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pivotCacheDefinition+xml" PartName="/xl/pivotCache/pivotCacheDefinition2.xml"/>
  <Override ContentType="application/vnd.openxmlformats-officedocument.spreadsheetml.worksheet+xml" PartName="/xl/worksheets/sheet23.xml"/>
  <Override ContentType="application/vnd.openxmlformats-officedocument.spreadsheetml.worksheet+xml" PartName="/xl/worksheets/sheet58.xml"/>
  <Override ContentType="application/vnd.openxmlformats-officedocument.spreadsheetml.worksheet+xml" PartName="/xl/worksheets/sheet15.xml"/>
  <Override ContentType="application/vnd.openxmlformats-officedocument.spreadsheetml.worksheet+xml" PartName="/xl/worksheets/sheet40.xml"/>
  <Override ContentType="application/vnd.openxmlformats-officedocument.spreadsheetml.worksheet+xml" PartName="/xl/worksheets/sheet32.xml"/>
  <Override ContentType="application/vnd.openxmlformats-officedocument.spreadsheetml.worksheet+xml" PartName="/xl/worksheets/sheet6.xml"/>
  <Override ContentType="application/vnd.openxmlformats-officedocument.spreadsheetml.worksheet+xml" PartName="/xl/worksheets/sheet49.xml"/>
  <Override ContentType="application/vnd.openxmlformats-officedocument.spreadsheetml.worksheet+xml" PartName="/xl/worksheets/sheet16.xml"/>
  <Override ContentType="application/vnd.openxmlformats-officedocument.spreadsheetml.worksheet+xml" PartName="/xl/worksheets/sheet41.xml"/>
  <Override ContentType="application/vnd.openxmlformats-officedocument.spreadsheetml.worksheet+xml" PartName="/xl/worksheets/sheet5.xml"/>
  <Override ContentType="application/vnd.openxmlformats-officedocument.spreadsheetml.worksheet+xml" PartName="/xl/worksheets/sheet59.xml"/>
  <Override ContentType="application/vnd.openxmlformats-officedocument.spreadsheetml.worksheet+xml" PartName="/xl/worksheets/sheet50.xml"/>
  <Override ContentType="application/vnd.openxmlformats-officedocument.spreadsheetml.worksheet+xml" PartName="/xl/worksheets/sheet24.xml"/>
  <Override ContentType="application/vnd.openxmlformats-officedocument.spreadsheetml.worksheet+xml" PartName="/xl/worksheets/sheet33.xml"/>
  <Override ContentType="application/vnd.openxmlformats-officedocument.spreadsheetml.worksheet+xml" PartName="/xl/worksheets/sheet39.xml"/>
  <Override ContentType="application/vnd.openxmlformats-officedocument.spreadsheetml.worksheet+xml" PartName="/xl/worksheets/sheet12.xml"/>
  <Override ContentType="application/vnd.openxmlformats-officedocument.spreadsheetml.worksheet+xml" PartName="/xl/worksheets/sheet42.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38.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60.xml"/>
  <Override ContentType="application/vnd.openxmlformats-officedocument.spreadsheetml.worksheet+xml" PartName="/xl/worksheets/sheet30.xml"/>
  <Override ContentType="application/vnd.openxmlformats-officedocument.spreadsheetml.worksheet+xml" PartName="/xl/worksheets/sheet27.xml"/>
  <Override ContentType="application/vnd.openxmlformats-officedocument.spreadsheetml.worksheet+xml" PartName="/xl/worksheets/sheet43.xml"/>
  <Override ContentType="application/vnd.openxmlformats-officedocument.spreadsheetml.worksheet+xml" PartName="/xl/worksheets/sheet57.xml"/>
  <Override ContentType="application/vnd.openxmlformats-officedocument.spreadsheetml.worksheet+xml" PartName="/xl/worksheets/sheet14.xml"/>
  <Override ContentType="application/vnd.openxmlformats-officedocument.spreadsheetml.worksheet+xml" PartName="/xl/worksheets/sheet44.xml"/>
  <Override ContentType="application/vnd.openxmlformats-officedocument.spreadsheetml.worksheet+xml" PartName="/xl/worksheets/sheet13.xml"/>
  <Override ContentType="application/vnd.openxmlformats-officedocument.spreadsheetml.worksheet+xml" PartName="/xl/worksheets/sheet26.xml"/>
  <Override ContentType="application/vnd.openxmlformats-officedocument.spreadsheetml.worksheet+xml" PartName="/xl/worksheets/sheet31.xml"/>
  <Override ContentType="application/vnd.openxmlformats-officedocument.spreadsheetml.worksheet+xml" PartName="/xl/worksheets/sheet61.xml"/>
  <Override ContentType="application/vnd.openxmlformats-officedocument.spreadsheetml.worksheet+xml" PartName="/xl/worksheets/sheet7.xml"/>
  <Override ContentType="application/vnd.openxmlformats-officedocument.spreadsheetml.worksheet+xml" PartName="/xl/worksheets/sheet28.xml"/>
  <Override ContentType="application/vnd.openxmlformats-officedocument.spreadsheetml.worksheet+xml" PartName="/xl/worksheets/sheet53.xml"/>
  <Override ContentType="application/vnd.openxmlformats-officedocument.spreadsheetml.worksheet+xml" PartName="/xl/worksheets/sheet10.xml"/>
  <Override ContentType="application/vnd.openxmlformats-officedocument.spreadsheetml.worksheet+xml" PartName="/xl/worksheets/sheet19.xml"/>
  <Override ContentType="application/vnd.openxmlformats-officedocument.spreadsheetml.worksheet+xml" PartName="/xl/worksheets/sheet62.xml"/>
  <Override ContentType="application/vnd.openxmlformats-officedocument.spreadsheetml.worksheet+xml" PartName="/xl/worksheets/sheet2.xml"/>
  <Override ContentType="application/vnd.openxmlformats-officedocument.spreadsheetml.worksheet+xml" PartName="/xl/worksheets/sheet45.xml"/>
  <Override ContentType="application/vnd.openxmlformats-officedocument.spreadsheetml.worksheet+xml" PartName="/xl/worksheets/sheet36.xml"/>
  <Override ContentType="application/vnd.openxmlformats-officedocument.spreadsheetml.worksheet+xml" PartName="/xl/worksheets/sheet46.xml"/>
  <Override ContentType="application/vnd.openxmlformats-officedocument.spreadsheetml.worksheet+xml" PartName="/xl/worksheets/sheet11.xml"/>
  <Override ContentType="application/vnd.openxmlformats-officedocument.spreadsheetml.worksheet+xml" PartName="/xl/worksheets/sheet29.xml"/>
  <Override ContentType="application/vnd.openxmlformats-officedocument.spreadsheetml.worksheet+xml" PartName="/xl/worksheets/sheet54.xml"/>
  <Override ContentType="application/vnd.openxmlformats-officedocument.spreadsheetml.worksheet+xml" PartName="/xl/worksheets/sheet20.xml"/>
  <Override ContentType="application/vnd.openxmlformats-officedocument.spreadsheetml.worksheet+xml" PartName="/xl/worksheets/sheet37.xml"/>
  <Override ContentType="application/vnd.openxmlformats-officedocument.spreadsheetml.worksheet+xml" PartName="/xl/worksheets/sheet1.xml"/>
  <Override ContentType="application/vnd.openxmlformats-officedocument.spreadsheetml.worksheet+xml" PartName="/xl/worksheets/sheet9.xml"/>
  <Override ContentType="application/vnd.openxmlformats-officedocument.spreadsheetml.worksheet+xml" PartName="/xl/worksheets/sheet47.xml"/>
  <Override ContentType="application/vnd.openxmlformats-officedocument.spreadsheetml.worksheet+xml" PartName="/xl/worksheets/sheet4.xml"/>
  <Override ContentType="application/vnd.openxmlformats-officedocument.spreadsheetml.worksheet+xml" PartName="/xl/worksheets/sheet17.xml"/>
  <Override ContentType="application/vnd.openxmlformats-officedocument.spreadsheetml.worksheet+xml" PartName="/xl/worksheets/sheet51.xml"/>
  <Override ContentType="application/vnd.openxmlformats-officedocument.spreadsheetml.worksheet+xml" PartName="/xl/worksheets/sheet34.xml"/>
  <Override ContentType="application/vnd.openxmlformats-officedocument.spreadsheetml.worksheet+xml" PartName="/xl/worksheets/sheet21.xml"/>
  <Override ContentType="application/vnd.openxmlformats-officedocument.spreadsheetml.worksheet+xml" PartName="/xl/worksheets/sheet52.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48.xml"/>
  <Override ContentType="application/vnd.openxmlformats-officedocument.spreadsheetml.worksheet+xml" PartName="/xl/worksheets/sheet22.xml"/>
  <Override ContentType="application/vnd.openxmlformats-officedocument.spreadsheetml.worksheet+xml" PartName="/xl/worksheets/sheet35.xml"/>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9.xml"/>
  <Override ContentType="application/vnd.openxmlformats-officedocument.drawing+xml" PartName="/xl/drawings/drawing56.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30.xml"/>
  <Override ContentType="application/vnd.openxmlformats-officedocument.drawing+xml" PartName="/xl/drawings/drawing47.xml"/>
  <Override ContentType="application/vnd.openxmlformats-officedocument.drawing+xml" PartName="/xl/drawings/drawing21.xml"/>
  <Override ContentType="application/vnd.openxmlformats-officedocument.drawing+xml" PartName="/xl/drawings/drawing57.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48.xml"/>
  <Override ContentType="application/vnd.openxmlformats-officedocument.drawing+xml" PartName="/xl/drawings/drawing2.xml"/>
  <Override ContentType="application/vnd.openxmlformats-officedocument.drawing+xml" PartName="/xl/drawings/drawing31.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53.xml"/>
  <Override ContentType="application/vnd.openxmlformats-officedocument.drawing+xml" PartName="/xl/drawings/drawing6.xml"/>
  <Override ContentType="application/vnd.openxmlformats-officedocument.drawing+xml" PartName="/xl/drawings/drawing40.xml"/>
  <Override ContentType="application/vnd.openxmlformats-officedocument.drawing+xml" PartName="/xl/drawings/drawing36.xml"/>
  <Override ContentType="application/vnd.openxmlformats-officedocument.drawing+xml" PartName="/xl/drawings/drawing23.xml"/>
  <Override ContentType="application/vnd.openxmlformats-officedocument.drawing+xml" PartName="/xl/drawings/drawing49.xml"/>
  <Override ContentType="application/vnd.openxmlformats-officedocument.drawing+xml" PartName="/xl/drawings/drawing38.xml"/>
  <Override ContentType="application/vnd.openxmlformats-officedocument.drawing+xml" PartName="/xl/drawings/drawing19.xml"/>
  <Override ContentType="application/vnd.openxmlformats-officedocument.drawing+xml" PartName="/xl/drawings/drawing41.xml"/>
  <Override ContentType="application/vnd.openxmlformats-officedocument.drawing+xml" PartName="/xl/drawings/drawing5.xml"/>
  <Override ContentType="application/vnd.openxmlformats-officedocument.drawing+xml" PartName="/xl/drawings/drawing54.xml"/>
  <Override ContentType="application/vnd.openxmlformats-officedocument.drawing+xml" PartName="/xl/drawings/drawing55.xml"/>
  <Override ContentType="application/vnd.openxmlformats-officedocument.drawing+xml" PartName="/xl/drawings/drawing24.xml"/>
  <Override ContentType="application/vnd.openxmlformats-officedocument.drawing+xml" PartName="/xl/drawings/drawing42.xml"/>
  <Override ContentType="application/vnd.openxmlformats-officedocument.drawing+xml" PartName="/xl/drawings/drawing11.xml"/>
  <Override ContentType="application/vnd.openxmlformats-officedocument.drawing+xml" PartName="/xl/drawings/drawing37.xml"/>
  <Override ContentType="application/vnd.openxmlformats-officedocument.drawing+xml" PartName="/xl/drawings/drawing26.xml"/>
  <Override ContentType="application/vnd.openxmlformats-officedocument.drawing+xml" PartName="/xl/drawings/drawing51.xml"/>
  <Override ContentType="application/vnd.openxmlformats-officedocument.drawing+xml" PartName="/xl/drawings/drawing9.xml"/>
  <Override ContentType="application/vnd.openxmlformats-officedocument.drawing+xml" PartName="/xl/drawings/drawing17.xml"/>
  <Override ContentType="application/vnd.openxmlformats-officedocument.drawing+xml" PartName="/xl/drawings/drawing43.xml"/>
  <Override ContentType="application/vnd.openxmlformats-officedocument.drawing+xml" PartName="/xl/drawings/drawing25.xml"/>
  <Override ContentType="application/vnd.openxmlformats-officedocument.drawing+xml" PartName="/xl/drawings/drawing34.xml"/>
  <Override ContentType="application/vnd.openxmlformats-officedocument.drawing+xml" PartName="/xl/drawings/drawing60.xml"/>
  <Override ContentType="application/vnd.openxmlformats-officedocument.drawing+xml" PartName="/xl/drawings/drawing27.xml"/>
  <Override ContentType="application/vnd.openxmlformats-officedocument.drawing+xml" PartName="/xl/drawings/drawing52.xml"/>
  <Override ContentType="application/vnd.openxmlformats-officedocument.drawing+xml" PartName="/xl/drawings/drawing44.xml"/>
  <Override ContentType="application/vnd.openxmlformats-officedocument.drawing+xml" PartName="/xl/drawings/drawing61.xml"/>
  <Override ContentType="application/vnd.openxmlformats-officedocument.drawing+xml" PartName="/xl/drawings/drawing7.xml"/>
  <Override ContentType="application/vnd.openxmlformats-officedocument.drawing+xml" PartName="/xl/drawings/drawing18.xml"/>
  <Override ContentType="application/vnd.openxmlformats-officedocument.drawing+xml" PartName="/xl/drawings/drawing35.xml"/>
  <Override ContentType="application/vnd.openxmlformats-officedocument.drawing+xml" PartName="/xl/drawings/drawing58.xml"/>
  <Override ContentType="application/vnd.openxmlformats-officedocument.drawing+xml" PartName="/xl/drawings/drawing45.xml"/>
  <Override ContentType="application/vnd.openxmlformats-officedocument.drawing+xml" PartName="/xl/drawings/drawing28.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32.xml"/>
  <Override ContentType="application/vnd.openxmlformats-officedocument.drawing+xml" PartName="/xl/drawings/drawing62.xml"/>
  <Override ContentType="application/vnd.openxmlformats-officedocument.drawing+xml" PartName="/xl/drawings/drawing33.xml"/>
  <Override ContentType="application/vnd.openxmlformats-officedocument.drawing+xml" PartName="/xl/drawings/drawing46.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29.xml"/>
  <Override ContentType="application/vnd.openxmlformats-officedocument.drawing+xml" PartName="/xl/drawings/drawing50.xml"/>
  <Override ContentType="application/vnd.openxmlformats-officedocument.drawing+xml" PartName="/xl/drawings/drawing59.xml"/>
  <Override ContentType="application/vnd.openxmlformats-officedocument.drawing+xml" PartName="/xl/drawings/drawing20.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26.xml"/>
  <Override ContentType="application/vnd.openxmlformats-officedocument.spreadsheetml.comments+xml" PartName="/xl/comments34.xml"/>
  <Override ContentType="application/vnd.openxmlformats-officedocument.spreadsheetml.comments+xml" PartName="/xl/comments51.xml"/>
  <Override ContentType="application/vnd.openxmlformats-officedocument.spreadsheetml.comments+xml" PartName="/xl/comments9.xml"/>
  <Override ContentType="application/vnd.openxmlformats-officedocument.spreadsheetml.comments+xml" PartName="/xl/comments43.xml"/>
  <Override ContentType="application/vnd.openxmlformats-officedocument.spreadsheetml.comments+xml" PartName="/xl/comments17.xml"/>
  <Override ContentType="application/vnd.openxmlformats-officedocument.spreadsheetml.comments+xml" PartName="/xl/comments8.xml"/>
  <Override ContentType="application/vnd.openxmlformats-officedocument.spreadsheetml.comments+xml" PartName="/xl/comments27.xml"/>
  <Override ContentType="application/vnd.openxmlformats-officedocument.spreadsheetml.comments+xml" PartName="/xl/comments35.xml"/>
  <Override ContentType="application/vnd.openxmlformats-officedocument.spreadsheetml.comments+xml" PartName="/xl/comments44.xml"/>
  <Override ContentType="application/vnd.openxmlformats-officedocument.spreadsheetml.comments+xml" PartName="/xl/comments18.xml"/>
  <Override ContentType="application/vnd.openxmlformats-officedocument.spreadsheetml.comments+xml" PartName="/xl/comments15.xml"/>
  <Override ContentType="application/vnd.openxmlformats-officedocument.spreadsheetml.comments+xml" PartName="/xl/comments45.xml"/>
  <Override ContentType="application/vnd.openxmlformats-officedocument.spreadsheetml.comments+xml" PartName="/xl/comments7.xml"/>
  <Override ContentType="application/vnd.openxmlformats-officedocument.spreadsheetml.comments+xml" PartName="/xl/comments32.xml"/>
  <Override ContentType="application/vnd.openxmlformats-officedocument.spreadsheetml.comments+xml" PartName="/xl/comments6.xml"/>
  <Override ContentType="application/vnd.openxmlformats-officedocument.spreadsheetml.comments+xml" PartName="/xl/comments28.xml"/>
  <Override ContentType="application/vnd.openxmlformats-officedocument.spreadsheetml.comments+xml" PartName="/xl/comments46.xml"/>
  <Override ContentType="application/vnd.openxmlformats-officedocument.spreadsheetml.comments+xml" PartName="/xl/comments33.xml"/>
  <Override ContentType="application/vnd.openxmlformats-officedocument.spreadsheetml.comments+xml" PartName="/xl/comments20.xml"/>
  <Override ContentType="application/vnd.openxmlformats-officedocument.spreadsheetml.comments+xml" PartName="/xl/comments50.xml"/>
  <Override ContentType="application/vnd.openxmlformats-officedocument.spreadsheetml.comments+xml" PartName="/xl/comments5.xml"/>
  <Override ContentType="application/vnd.openxmlformats-officedocument.spreadsheetml.comments+xml" PartName="/xl/comments29.xml"/>
  <Override ContentType="application/vnd.openxmlformats-officedocument.spreadsheetml.comments+xml" PartName="/xl/comments16.xml"/>
  <Override ContentType="application/vnd.openxmlformats-officedocument.spreadsheetml.comments+xml" PartName="/xl/comments21.xml"/>
  <Override ContentType="application/vnd.openxmlformats-officedocument.spreadsheetml.comments+xml" PartName="/xl/comments39.xml"/>
  <Override ContentType="application/vnd.openxmlformats-officedocument.spreadsheetml.comments+xml" PartName="/xl/comments30.xml"/>
  <Override ContentType="application/vnd.openxmlformats-officedocument.spreadsheetml.comments+xml" PartName="/xl/comments13.xml"/>
  <Override ContentType="application/vnd.openxmlformats-officedocument.spreadsheetml.comments+xml" PartName="/xl/comments47.xml"/>
  <Override ContentType="application/vnd.openxmlformats-officedocument.spreadsheetml.comments+xml" PartName="/xl/comments4.xml"/>
  <Override ContentType="application/vnd.openxmlformats-officedocument.spreadsheetml.comments+xml" PartName="/xl/comments14.xml"/>
  <Override ContentType="application/vnd.openxmlformats-officedocument.spreadsheetml.comments+xml" PartName="/xl/comments49.xml"/>
  <Override ContentType="application/vnd.openxmlformats-officedocument.spreadsheetml.comments+xml" PartName="/xl/comments22.xml"/>
  <Override ContentType="application/vnd.openxmlformats-officedocument.spreadsheetml.comments+xml" PartName="/xl/comments48.xml"/>
  <Override ContentType="application/vnd.openxmlformats-officedocument.spreadsheetml.comments+xml" PartName="/xl/comments31.xml"/>
  <Override ContentType="application/vnd.openxmlformats-officedocument.spreadsheetml.comments+xml" PartName="/xl/comments3.xml"/>
  <Override ContentType="application/vnd.openxmlformats-officedocument.spreadsheetml.comments+xml" PartName="/xl/comments40.xml"/>
  <Override ContentType="application/vnd.openxmlformats-officedocument.spreadsheetml.comments+xml" PartName="/xl/comments10.xml"/>
  <Override ContentType="application/vnd.openxmlformats-officedocument.spreadsheetml.comments+xml" PartName="/xl/comments23.xml"/>
  <Override ContentType="application/vnd.openxmlformats-officedocument.spreadsheetml.comments+xml" PartName="/xl/comments37.xml"/>
  <Override ContentType="application/vnd.openxmlformats-officedocument.spreadsheetml.comments+xml" PartName="/xl/comments24.xml"/>
  <Override ContentType="application/vnd.openxmlformats-officedocument.spreadsheetml.comments+xml" PartName="/xl/comments36.xml"/>
  <Override ContentType="application/vnd.openxmlformats-officedocument.spreadsheetml.comments+xml" PartName="/xl/comments41.xml"/>
  <Override ContentType="application/vnd.openxmlformats-officedocument.spreadsheetml.comments+xml" PartName="/xl/comments19.xml"/>
  <Override ContentType="application/vnd.openxmlformats-officedocument.spreadsheetml.comments+xml" PartName="/xl/comments2.xml"/>
  <Override ContentType="application/vnd.openxmlformats-officedocument.spreadsheetml.comments+xml" PartName="/xl/comments11.xml"/>
  <Override ContentType="application/vnd.openxmlformats-officedocument.spreadsheetml.comments+xml" PartName="/xl/comments25.xml"/>
  <Override ContentType="application/vnd.openxmlformats-officedocument.spreadsheetml.comments+xml" PartName="/xl/comments38.xml"/>
  <Override ContentType="application/vnd.openxmlformats-officedocument.spreadsheetml.comments+xml" PartName="/xl/comments12.xml"/>
  <Override ContentType="application/vnd.openxmlformats-officedocument.spreadsheetml.comments+xml" PartName="/xl/comments1.xml"/>
  <Override ContentType="application/vnd.openxmlformats-officedocument.spreadsheetml.comments+xml" PartName="/xl/comments4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5"/>
    <sheet state="visible" name="Tabla Dinámica" sheetId="2" r:id="rId6"/>
    <sheet state="visible" name="M" sheetId="3" r:id="rId7"/>
    <sheet state="visible" name="RMP" sheetId="4" r:id="rId8"/>
    <sheet state="visible" name="PE" sheetId="5" r:id="rId9"/>
    <sheet state="visible" name="TP" sheetId="6" r:id="rId10"/>
    <sheet state="visible" name="O" sheetId="7" r:id="rId11"/>
    <sheet state="visible" name="U" sheetId="8" r:id="rId12"/>
    <sheet state="visible" name="R" sheetId="9" r:id="rId13"/>
    <sheet state="visible" name="UR" sheetId="10" r:id="rId14"/>
    <sheet state="visible" name="PP" sheetId="11" r:id="rId15"/>
    <sheet state="visible" name="RT" sheetId="12" r:id="rId16"/>
    <sheet state="visible" name="C" sheetId="13" r:id="rId17"/>
    <sheet state="hidden" name="Listas" sheetId="14" r:id="rId18"/>
    <sheet state="visible" name="OE" sheetId="15" r:id="rId19"/>
    <sheet state="visible" name="EE" sheetId="16" r:id="rId20"/>
    <sheet state="visible" name="LA" sheetId="17" r:id="rId21"/>
    <sheet state="visible" name="AE" sheetId="18" r:id="rId22"/>
    <sheet state="visible" name="FM" sheetId="19" r:id="rId23"/>
    <sheet state="visible" name="TM" sheetId="20" r:id="rId24"/>
    <sheet state="visible" name="UM" sheetId="21" r:id="rId25"/>
    <sheet state="visible" name="TD" sheetId="22" r:id="rId26"/>
    <sheet state="visible" name="DP" sheetId="23" r:id="rId27"/>
    <sheet state="visible" name="I" sheetId="24" r:id="rId28"/>
    <sheet state="visible" name="DI" sheetId="25" r:id="rId29"/>
    <sheet state="visible" name="PR" sheetId="26" r:id="rId30"/>
    <sheet state="visible" name="IP" sheetId="27" r:id="rId31"/>
    <sheet state="visible" name="IO" sheetId="28" r:id="rId32"/>
    <sheet state="visible" name="IPC" sheetId="29" r:id="rId33"/>
    <sheet state="visible" name="CPI" sheetId="30" r:id="rId34"/>
    <sheet state="visible" name="CPP" sheetId="31" r:id="rId35"/>
    <sheet state="visible" name="Tabla Dinámica CPP" sheetId="32" r:id="rId36"/>
    <sheet state="visible" name="PEA" sheetId="33" r:id="rId37"/>
    <sheet state="visible" name="AM" sheetId="34" r:id="rId38"/>
    <sheet state="visible" name="PA" sheetId="35" r:id="rId39"/>
    <sheet state="visible" name="AP" sheetId="36" r:id="rId40"/>
    <sheet state="visible" name="AU" sheetId="37" r:id="rId41"/>
    <sheet state="visible" name="P" sheetId="38" r:id="rId42"/>
    <sheet state="visible" name="AMP" sheetId="39" r:id="rId43"/>
    <sheet state="visible" name="A" sheetId="40" r:id="rId44"/>
    <sheet state="visible" name="S" sheetId="41" r:id="rId45"/>
    <sheet state="visible" name="Tabla auxiliar" sheetId="42" r:id="rId46"/>
    <sheet state="visible" name="PAC" sheetId="43" r:id="rId47"/>
    <sheet state="visible" name="PSU" sheetId="44" r:id="rId48"/>
    <sheet state="visible" name="PRE" sheetId="45" r:id="rId49"/>
    <sheet state="visible" name="PS" sheetId="46" r:id="rId50"/>
    <sheet state="visible" name="SA" sheetId="47" r:id="rId51"/>
    <sheet state="visible" name="SP" sheetId="48" r:id="rId52"/>
    <sheet state="visible" name="AI" sheetId="49" r:id="rId53"/>
    <sheet state="visible" name="AD" sheetId="50" r:id="rId54"/>
    <sheet state="visible" name="CP" sheetId="51" r:id="rId55"/>
    <sheet state="visible" name="CO" sheetId="52" r:id="rId56"/>
    <sheet state="visible" name="CC" sheetId="53" r:id="rId57"/>
    <sheet state="visible" name="CS" sheetId="54" r:id="rId58"/>
    <sheet state="visible" name="CG" sheetId="55" r:id="rId59"/>
    <sheet state="visible" name="COS" sheetId="56" r:id="rId60"/>
    <sheet state="visible" name="CGE" sheetId="57" r:id="rId61"/>
    <sheet state="visible" name="CCO" sheetId="58" r:id="rId62"/>
    <sheet state="visible" name="CM" sheetId="59" r:id="rId63"/>
    <sheet state="visible" name="CSS" sheetId="60" r:id="rId64"/>
    <sheet state="visible" name="CCV" sheetId="61" r:id="rId65"/>
    <sheet state="visible" name="E" sheetId="62" r:id="rId66"/>
  </sheets>
  <definedNames>
    <definedName hidden="1" localSheetId="0" name="_xlnm._FilterDatabase">Instrucciones!$A$20:$AB$77</definedName>
    <definedName hidden="1" localSheetId="7" name="_xlnm._FilterDatabase">U!$A$1:$B$17</definedName>
    <definedName hidden="1" localSheetId="30" name="_xlnm._FilterDatabase">CPP!$A$1:$AH$411</definedName>
    <definedName hidden="1" localSheetId="37" name="_xlnm._FilterDatabase">P!$A$1:$H$46</definedName>
    <definedName hidden="1" localSheetId="39" name="_xlnm._FilterDatabase">A!$A$1:$M$430</definedName>
  </definedNames>
  <calcPr/>
  <pivotCaches>
    <pivotCache cacheId="0" r:id="rId67"/>
    <pivotCache cacheId="1" r:id="rId68"/>
  </pivotCaches>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D20">
      <text>
        <t xml:space="preserve">Forms:
1. Caracterización de políticas Públicas
2. Caracterización de indicadores
3. Plan de ejecución anual
4. Registro de avances
AD: Tablas administrativas.</t>
      </text>
    </comment>
    <comment authorId="0" ref="E20">
      <text>
        <t xml:space="preserve">Estados del registro:
* PENDIENTE: IDEV está realizando cambios a la plantilla, aún no está lista para ser diligenciada.
* EN PROCESO: Plantilla lista para ser diligenciada por Viridiana Flórez o la persona asignada por el grupo de Salud Mental.
* DILIGENCIADO: Plantilla terminada y lista para ser revisada y aprobada por Jose David Meza.
* APROBADO: Estado determinado por José David Meza, una vez, haya revisado la data cargada a la plantilla, esta aprobación determina la autorización para que la data se pueda cargar en Base de Datos.
* BLOQUEADO: Estado donde se requiere validar entre el equipo de IDEV y secretaría para solucionar algún inconveniente en el diligenciamiento de la data.
* CARGADO DB: Estado que diligencia IDEV una vez la data aprobada por la secretaría fue cargada de manera masiva a la base de datos del sistema.</t>
      </text>
    </comment>
    <comment authorId="0" ref="E52">
      <text>
        <t xml:space="preserve">ACTUALIZAR EN EL SISTEMA - TABLA PROYECTO - validar Jaime</t>
      </text>
    </comment>
    <comment authorId="0" ref="F53">
      <text>
        <t xml:space="preserve">En evaluación Plan de acción meta 004 - año 2025 Indicador 1</t>
      </text>
    </comment>
    <comment authorId="0" ref="E54">
      <text>
        <t xml:space="preserve">ACTUALIZAR EN EL SISTEMA - TABLA PROYECTO - validar Jaime</t>
      </text>
    </comment>
    <comment authorId="0" ref="C76">
      <text>
        <t xml:space="preserve">EN PROCESO, COMPLETADO, VIGENTE, NO VIGENTE</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
      <text>
        <t xml:space="preserve">Escribir la lista de todos los tipos de políticas que se van a registrar en el sistema (parametrizar)
Tipos de políticas - categoría del área al que pertenece la política y se usará para filtrar.
</t>
      </text>
    </comment>
    <comment authorId="0" ref="C1">
      <text>
        <t xml:space="preserve">Escriba la descripción del tipo de política para cada tipo de política</t>
      </text>
    </comment>
    <comment authorId="0" ref="D1">
      <text>
        <t xml:space="preserve">Seleccione el estado del tipo de política</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
      <text>
        <t xml:space="preserve">Escribir la lista de todas los nombres de organismos responsables o corresponsables que se van a registrar en el sistema (parametrizar).
</t>
      </text>
    </comment>
    <comment authorId="0" ref="C1">
      <text>
        <t xml:space="preserve">Descripción del organismo </t>
      </text>
    </comment>
    <comment authorId="0" ref="D1">
      <text>
        <t xml:space="preserve">Estado del organismo</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
      <text>
        <t xml:space="preserve">Nombre de los usuarios que van a utilizar el sistema
</t>
      </text>
    </comment>
  </commentList>
</comments>
</file>

<file path=xl/comments5.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Escribir el tipo de política asociada a la política pública</t>
      </text>
    </comment>
    <comment authorId="0" ref="D1">
      <text>
        <t xml:space="preserve">Escribir el número del acuerdo asociado a la política pública
</t>
      </text>
    </comment>
    <comment authorId="0" ref="E1">
      <text>
        <t xml:space="preserve">Escribir la fecha asociada a la política pública</t>
      </text>
    </comment>
    <comment authorId="0" ref="F1">
      <text>
        <t xml:space="preserve">Escribir la lista de todas las políticas públicas que se van a registrar en el sistema (parametrizar)
</t>
      </text>
    </comment>
    <comment authorId="0" ref="G1">
      <text>
        <t xml:space="preserve">Escribir el año de inicio de vigencia asociado a la política pública
</t>
      </text>
    </comment>
    <comment authorId="0" ref="H1">
      <text>
        <t xml:space="preserve">Escribir el año de finalización de vigencia asociado a la política pública
</t>
      </text>
    </comment>
    <comment authorId="0" ref="J1">
      <text>
        <t xml:space="preserve">Escribir el organismo responsable asociado a la política pública
</t>
      </text>
    </comment>
    <comment authorId="0" ref="K1">
      <text>
        <t xml:space="preserve">Escribir el objetivo general asociado a la política pública (parametrizar)
</t>
      </text>
    </comment>
    <comment authorId="0" ref="M1">
      <text>
        <t xml:space="preserve">Seleccione el nombre de estado de caracterización de la política pública</t>
      </text>
    </comment>
    <comment authorId="0" ref="O1">
      <text>
        <t xml:space="preserve">Seleccione el nombre del estado de la vigencia de la política pública</t>
      </text>
    </comment>
    <comment authorId="0" ref="P1">
      <text>
        <t xml:space="preserve">Estado de la política pública. Ej: Vigente No vigente</t>
      </text>
    </comment>
  </commentList>
</comments>
</file>

<file path=xl/comments6.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Hace referencia a el número del acuerdo de la política publica, de la cual se va a encargar el referente técnico</t>
      </text>
    </comment>
    <comment authorId="0" ref="E1">
      <text>
        <t xml:space="preserve">Escribir la lista de todos los usuarios referentes técnicos de la política que se van a registrar en el sistema (parametrizar)
</t>
      </text>
    </comment>
    <comment authorId="0" ref="F1">
      <text>
        <t xml:space="preserve">Escriba la fecha de asignación como referente en el formato (dd/mm/aaaa)</t>
      </text>
    </comment>
    <comment authorId="0" ref="G1">
      <text>
        <t xml:space="preserve">Escriba la fecha del fin de asignación como referente en el formato (dd/mm/aaaa)</t>
      </text>
    </comment>
    <comment authorId="0" ref="H1">
      <text>
        <t xml:space="preserve">Estado del referente técnico</t>
      </text>
    </comment>
    <comment authorId="0" ref="I1">
      <text>
        <t xml:space="preserve">Escribir la lista de todos los usuarios asignados como referentes técnicos que se van a registrar en el sistema (parametrizar)
</t>
      </text>
    </comment>
  </commentList>
</comments>
</file>

<file path=xl/comments7.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Hace referencia a el número de acuerdo de la política de la cual se va a encargar el organismo corresponsable</t>
      </text>
    </comment>
    <comment authorId="0" ref="E1">
      <text>
        <t xml:space="preserve">Escribir la lista de todas los nombres de organismos corresponsables  que se van a registrar en el sistema (parametrizar)
</t>
      </text>
    </comment>
  </commentList>
</comments>
</file>

<file path=xl/comments8.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Hace referencia a el número de acuerdo de la política a el que pertenece el objetivo específico</t>
      </text>
    </comment>
    <comment authorId="0" ref="D1">
      <text>
        <t xml:space="preserve">Escribir la lista de todos los objetivos específicos que se van a registrar en el sistema (parametrizar)
</t>
      </text>
    </comment>
    <comment authorId="0" ref="E1">
      <text>
        <t xml:space="preserve">Hace referencia a el orden del objetivo asociado a la política. Ej: 1, 2, 3 etc.</t>
      </text>
    </comment>
    <comment authorId="0" ref="F1">
      <text>
        <t xml:space="preserve">Estado del objetivo específico</t>
      </text>
    </comment>
  </commentList>
</comments>
</file>

<file path=xl/comments9.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Hace referencia a el número de acuerdo de la política a el cual pertenece el eje estratégico</t>
      </text>
    </comment>
    <comment authorId="0" ref="D1">
      <text>
        <t xml:space="preserve">Escribir la lista de todos los ejes estratégicos que se van a registrar en el sistema (parametrizar)
</t>
      </text>
    </comment>
    <comment authorId="0" ref="E1">
      <text>
        <t xml:space="preserve">orden del eje estratégico asociado a la política. Ej: 1, 2, 3 etc.</t>
      </text>
    </comment>
    <comment authorId="0" ref="F1">
      <text>
        <t xml:space="preserve">Estado del eje estratégico</t>
      </text>
    </comment>
    <comment authorId="0" ref="G1">
      <text>
        <t xml:space="preserve">Hace referencia a el objetivo específico al cual pertenece el eje estratégico</t>
      </text>
    </comment>
  </commentList>
</comments>
</file>

<file path=xl/comments10.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Hace referencia a el eje estratégico a el que  pertenece la línea de acción</t>
      </text>
    </comment>
    <comment authorId="0" ref="D1">
      <text>
        <t xml:space="preserve">Escribir la lista de todos las líneas de acción que se van a registrar en el sistema (parametrizar)
</t>
      </text>
    </comment>
    <comment authorId="0" ref="E1">
      <text>
        <t xml:space="preserve">Orden de la línea de acción con respecto a el eje estratégico. Ej 1.1, 1.2, 1.3, 2.1 etc. </t>
      </text>
    </comment>
    <comment authorId="0" ref="F1">
      <text>
        <t xml:space="preserve">Estado de la línea de acción</t>
      </text>
    </comment>
  </commentList>
</comments>
</file>

<file path=xl/comments11.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Hace referencia a la línea de acción a la que pertenece la acción estratégica</t>
      </text>
    </comment>
    <comment authorId="0" ref="D1">
      <text>
        <t xml:space="preserve">Escribir la lista de todos las acciones estratégicas que se van a registrar en el sistema (parametrizar)
</t>
      </text>
    </comment>
    <comment authorId="0" ref="E1">
      <text>
        <t xml:space="preserve">orden de la acción estratégica con respecto a el eje y el objetivo. Ej: 1.1.1, 1.1.2, 1.2.1 etc.</t>
      </text>
    </comment>
    <comment authorId="0" ref="F1">
      <text>
        <t xml:space="preserve">Estado de la acción estratégica </t>
      </text>
    </comment>
    <comment authorId="0" ref="D2">
      <text>
        <t xml:space="preserve">Se toma como está en el plan de acción, pues en el acuerdo faltó 1 indicador.</t>
      </text>
    </comment>
    <comment authorId="0" ref="D3">
      <text>
        <t xml:space="preserve">Se toma como está en el plan de acción, pues en el acuerdo faltó 1 indicador.</t>
      </text>
    </comment>
  </commentList>
</comments>
</file>

<file path=xl/comments12.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
      <text>
        <t xml:space="preserve">Escribir la lista de todas las frecuencias que se van a registrar en el sistema (parametrizar)
</t>
      </text>
    </comment>
    <comment authorId="0" ref="C1">
      <text>
        <t xml:space="preserve">Descripción de la frecuencia</t>
      </text>
    </comment>
    <comment authorId="0" ref="D1">
      <text>
        <t xml:space="preserve">Estado de la frecuencia</t>
      </text>
    </comment>
  </commentList>
</comments>
</file>

<file path=xl/comments1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
      <text>
        <t xml:space="preserve">Escribir la lista de todos los tipos de meta que se van a registrar en el sistema (parametrizar)
Validar el ajuste en base de datos y desarrollo (tipología indicador)</t>
      </text>
    </comment>
    <comment authorId="0" ref="C1">
      <text>
        <t xml:space="preserve">Descripción del tipo de meta</t>
      </text>
    </comment>
    <comment authorId="0" ref="D1">
      <text>
        <t xml:space="preserve">Estado del tipo de meta</t>
      </text>
    </comment>
  </commentList>
</comments>
</file>

<file path=xl/comments14.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
      <text>
        <t xml:space="preserve">Escribir la lista de todos las unidades de medida que se van a registrar en el sistema (parametrizar)
</t>
      </text>
    </comment>
    <comment authorId="0" ref="C1">
      <text>
        <t xml:space="preserve">Símbolo de la unidad de medida</t>
      </text>
    </comment>
    <comment authorId="0" ref="D1">
      <text>
        <t xml:space="preserve">Descripción de la unidad de medida</t>
      </text>
    </comment>
    <comment authorId="0" ref="E1">
      <text>
        <t xml:space="preserve">Estado de la unidad de medida</t>
      </text>
    </comment>
  </commentList>
</comments>
</file>

<file path=xl/comments15.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
      <text>
        <t xml:space="preserve">Es el tipo de documento política pública: Ej: Acuerdo,  Plan de acción etc. (parametrizar)</t>
      </text>
    </comment>
    <comment authorId="0" ref="C1">
      <text>
        <t xml:space="preserve">Escribir la lista de todos los nombres de archivos que se van a registrar en el sistema (parametrizar)
</t>
      </text>
    </comment>
  </commentList>
</comments>
</file>

<file path=xl/comments16.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Hace referencia a el número del acuerdo de la política publica, de la cual hace referencia el documento</t>
      </text>
    </comment>
    <comment authorId="0" ref="E1">
      <text>
        <t xml:space="preserve">Tipo de documento a el que hace referencia el documento de la política</t>
      </text>
    </comment>
    <comment authorId="0" ref="F1">
      <text>
        <t xml:space="preserve">Escribir la lista de todos los nombres de archivos que se van a registrar en el sistema (parametrizar)
Quedaría automático en el sistema con esta nomenclatura: 
Tipo documento + marca de tiempo</t>
      </text>
    </comment>
  </commentList>
</comments>
</file>

<file path=xl/comments17.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
      <text>
        <t xml:space="preserve">Escribir la lista de todos los números de indicadores que se van a registrar en el sistema (parametrizar)
</t>
      </text>
    </comment>
    <comment authorId="0" ref="D1">
      <text>
        <t xml:space="preserve">Escribir la acción estratégica a la que hace referencia el indicador</t>
      </text>
    </comment>
    <comment authorId="0" ref="E1">
      <text>
        <t xml:space="preserve">Escribir la lista de todos los indicadores meta que se van a registrar en el sistema (parametrizar)
</t>
      </text>
    </comment>
    <comment authorId="0" ref="J1">
      <text>
        <t xml:space="preserve">Escribir la lista de todas las formulas  de los indicadores que se van a registrar en el sistema (parametrizar)
</t>
      </text>
    </comment>
    <comment authorId="0" ref="K1">
      <text>
        <t xml:space="preserve">Escribir la lista de todas las variables del indicador que se van a registrar en el sistema (parametrizar)
</t>
      </text>
    </comment>
    <comment authorId="0" ref="L1">
      <text>
        <t xml:space="preserve">Escribir la lista de todas las líneas base que se van a registrar en el sistema (parametrizar)
</t>
      </text>
    </comment>
    <comment authorId="0" ref="M1">
      <text>
        <t xml:space="preserve">Escribir la lista de todas las metas decenio que se van a registrar en el sistema (parametrizar)
</t>
      </text>
    </comment>
    <comment authorId="0" ref="O1">
      <text>
        <t xml:space="preserve">Escribir el organismo responsable del indicador</t>
      </text>
    </comment>
    <comment authorId="0" ref="P1">
      <text>
        <t xml:space="preserve">Escribir la frecuencia asociada a el indicador
</t>
      </text>
    </comment>
    <comment authorId="0" ref="Q1">
      <text>
        <t xml:space="preserve">Estado del indicador</t>
      </text>
    </comment>
  </commentList>
</comments>
</file>

<file path=xl/comments18.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Número del indicador a el que hace referencia el documento del indicador</t>
      </text>
    </comment>
    <comment authorId="0" ref="E1">
      <text>
        <t xml:space="preserve">nombre del tipo de documento a el que hace referencia el documento del indicador </t>
      </text>
    </comment>
    <comment authorId="0" ref="F1">
      <text>
        <t xml:space="preserve">Nombre automático generado por el sistema:
Tipo de documento + marca de tiempo</t>
      </text>
    </comment>
    <comment authorId="0" ref="G1">
      <text>
        <t xml:space="preserve">Escribir la lista de todos los nombres de archivos que hacen referencia a el indicador y que se van a registrar en el sistema (parametrizar)
</t>
      </text>
    </comment>
  </commentList>
</comments>
</file>

<file path=xl/comments19.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Organismo asociado a el programa</t>
      </text>
    </comment>
    <comment authorId="0" ref="D1">
      <text>
        <t xml:space="preserve">Escribir la lista de todos los nombres  de los programas que se van a registrar en el sistema (parametrizar)</t>
      </text>
    </comment>
    <comment authorId="0" ref="E1">
      <text>
        <t xml:space="preserve">Descripción del programa</t>
      </text>
    </comment>
    <comment authorId="0" ref="F1">
      <text>
        <t xml:space="preserve">Estado del programa</t>
      </text>
    </comment>
  </commentList>
</comments>
</file>

<file path=xl/comments20.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Escriba el número del indicador al que se le va a asignar un programa responsable </t>
      </text>
    </comment>
    <comment authorId="0" ref="E1">
      <text>
        <t xml:space="preserve">Escriba el nombre del programa responsable del indicador</t>
      </text>
    </comment>
  </commentList>
</comments>
</file>

<file path=xl/comments21.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Escriba el numero del indicador del cual se va a encargar el organismo responsable</t>
      </text>
    </comment>
    <comment authorId="0" ref="E1">
      <text>
        <t xml:space="preserve">Escriba el nombre del organismo corresponsable del indicador</t>
      </text>
    </comment>
  </commentList>
</comments>
</file>

<file path=xl/comments2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Escriba el indicador relacionado a el organismo corresponsable </t>
      </text>
    </comment>
    <comment authorId="0" ref="E1">
      <text>
        <t xml:space="preserve">Escriba el programa corresponsable del indicador </t>
      </text>
    </comment>
  </commentList>
</comments>
</file>

<file path=xl/comments2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
      <text>
        <t xml:space="preserve">Escriba el nombre  del cumplimiento del indicador</t>
      </text>
    </comment>
    <comment authorId="0" ref="D1">
      <text>
        <t xml:space="preserve">Escriba el número del indicador al cual se le va a relacionar el cumplimiento </t>
      </text>
    </comment>
    <comment authorId="0" ref="E1">
      <text>
        <t xml:space="preserve">Escriba el año del cumplimiento</t>
      </text>
    </comment>
    <comment authorId="0" ref="F1">
      <text>
        <t xml:space="preserve">Escriba el valor meta del cumplimiento</t>
      </text>
    </comment>
    <comment authorId="0" ref="G1">
      <text>
        <t xml:space="preserve">Escriba los rangos de semaforización del cumplimiento presupuestal </t>
      </text>
    </comment>
  </commentList>
</comments>
</file>

<file path=xl/comments2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Escriba el cumplimiento proyectado relacionado con el cumplimiento presupuestal</t>
      </text>
    </comment>
    <comment authorId="0" ref="F1">
      <text>
        <t xml:space="preserve">Escriba el nombre del programa relacionado con el cumplimiento presupuestal </t>
      </text>
    </comment>
    <comment authorId="0" ref="G1">
      <text>
        <t xml:space="preserve">Escriba el valor proyectado del cumplimiento presupuestal </t>
      </text>
    </comment>
    <comment authorId="0" ref="H1">
      <text>
        <t xml:space="preserve">Escriba los rangos de semaforización del cumplimiento presupuestal </t>
      </text>
    </comment>
  </commentList>
</comments>
</file>

<file path=xl/comments25.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
      <text>
        <t xml:space="preserve">Describa el nombre del plan de ejecución</t>
      </text>
    </comment>
    <comment authorId="0" ref="D1">
      <text>
        <t xml:space="preserve">seleccione el número del indicador relacionado con el plan de ejecución</t>
      </text>
    </comment>
    <comment authorId="0" ref="E1">
      <text>
        <t xml:space="preserve">Seleccione el año relacionado con el plan de ejecución</t>
      </text>
    </comment>
  </commentList>
</comments>
</file>

<file path=xl/comments26.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
      <text>
        <t xml:space="preserve">Escribir la lista de todas las acciones meta que se van a registrar en el sistema (parametrizar)
</t>
      </text>
    </comment>
    <comment authorId="0" ref="C1">
      <text>
        <t xml:space="preserve">Descripción de la acción meta</t>
      </text>
    </comment>
    <comment authorId="0" ref="D1">
      <text>
        <t xml:space="preserve">Estado de la acción meta</t>
      </text>
    </comment>
    <comment authorId="0" ref="B5">
      <text>
        <t xml:space="preserve">En evaluación</t>
      </text>
    </comment>
  </commentList>
</comments>
</file>

<file path=xl/comments27.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
      <text>
        <t xml:space="preserve">Describa el nombre del plan de acción meta</t>
      </text>
    </comment>
    <comment authorId="0" ref="D1">
      <text>
        <t xml:space="preserve">seleccione el nombre del plan de ejecución relacionado con el plan de acción meta</t>
      </text>
    </comment>
    <comment authorId="0" ref="F1">
      <text>
        <t xml:space="preserve">Escribir la lista de todas las acciones meta que se van a registrar en el sistema (parametrizar)
</t>
      </text>
    </comment>
  </commentList>
</comments>
</file>

<file path=xl/comments28.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Seleccione el nombre del plan de acción meta relacionado con el programa</t>
      </text>
    </comment>
    <comment authorId="0" ref="E1">
      <text>
        <t xml:space="preserve">Seleccione el programa responsable relacionado con el nombre del plan de acción meta</t>
      </text>
    </comment>
  </commentList>
</comments>
</file>

<file path=xl/comments29.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Seleccione el nombre del plan de acción meta relacionado con el usuario responsable</t>
      </text>
    </comment>
    <comment authorId="0" ref="E1">
      <text>
        <t xml:space="preserve">Seleccione el nombre de usuario responsable del plan de acción meta</t>
      </text>
    </comment>
  </commentList>
</comments>
</file>

<file path=xl/comments30.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
      <text>
        <t xml:space="preserve">Escriba el código BP del proyecto (debe ser único)
Estructura:
BP + "-" + Número código BP (Sin espacios)</t>
      </text>
    </comment>
    <comment authorId="0" ref="C1">
      <text>
        <t xml:space="preserve">Escriba el nombre del proyecto</t>
      </text>
    </comment>
    <comment authorId="0" ref="D1">
      <text>
        <t xml:space="preserve">Escriba el nombre del responsable del proyecto</t>
      </text>
    </comment>
    <comment authorId="0" ref="E1">
      <text>
        <t xml:space="preserve">Seleccione el estado del proyecto</t>
      </text>
    </comment>
  </commentList>
</comments>
</file>

<file path=xl/comments3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
      <text>
        <t xml:space="preserve">Columna B "nombre_accion_meta_proyecto"
MARICELA - Edita los nombres a elección
Describa el nombre de la relación entre acción meta y proyecto</t>
      </text>
    </comment>
    <comment authorId="0" ref="D1">
      <text>
        <t xml:space="preserve">Seleccione el plan de acción meta relacionado con el proyecto</t>
      </text>
    </comment>
    <comment authorId="0" ref="H1">
      <text>
        <t xml:space="preserve">Seleccione el código BP del proyecto relacionado con el plan de acción meta
</t>
      </text>
    </comment>
  </commentList>
</comments>
</file>

<file path=xl/comments32.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
      <text>
        <t xml:space="preserve">ESTE ELEMENTO PEP SERÁ UNA LISTA DE SELECCIÓN (VIENE DE UNA PARAMETRIZABLE DIFERENTE)
Escriba el elemento pep de la actividad
Estructura:
No usar ni guiones ni slash, solo:
BP + Números (sin espacios)
En total son 17 caracteres.
Ejemplo:
BP260027021010108
</t>
      </text>
    </comment>
    <comment authorId="0" ref="C1">
      <text>
        <t xml:space="preserve">Escriba el nombre de la actividad</t>
      </text>
    </comment>
    <comment authorId="0" ref="E1">
      <text>
        <t xml:space="preserve">relación nueva
que viene de otra tabla paramétrica:
ID_Fondo - Nombre_Fondo
PENDIENTE POR EVALUAR - Se revisó el 4 de febrero.</t>
      </text>
    </comment>
    <comment authorId="0" ref="F1">
      <text>
        <t xml:space="preserve">Escriba el nombre de la actividad</t>
      </text>
    </comment>
    <comment authorId="0" ref="A2">
      <text>
        <t xml:space="preserve">Nota interna:
Estas son las actividades que se van a trabajar para la carga de información del primer semestre de 2025 (Muestra data)</t>
      </text>
    </comment>
    <comment authorId="0" ref="A3">
      <text>
        <t xml:space="preserve">Nota interna:
Estas son las actividades que se van a trabajar para la carga de información del primer semestre de 2025 (Muestra data)</t>
      </text>
    </comment>
    <comment authorId="0" ref="A4">
      <text>
        <t xml:space="preserve">Nota interna:
Estas son las actividades que se van a trabajar para la carga de información del primer semestre de 2025 (Muestra data)</t>
      </text>
    </comment>
    <comment authorId="0" ref="A5">
      <text>
        <t xml:space="preserve">Nota interna:
Estas son las actividades que se van a trabajar para la carga de información del primer semestre de 2025 (Muestra data)</t>
      </text>
    </comment>
    <comment authorId="0" ref="A6">
      <text>
        <t xml:space="preserve">Nota interna:
Estas son las actividades que se van a trabajar para la carga de información del primer semestre de 2025 (Muestra data)</t>
      </text>
    </comment>
    <comment authorId="0" ref="A7">
      <text>
        <t xml:space="preserve">Nota interna:
Estas son las actividades que se van a trabajar para la carga de información del primer semestre de 2025 (Muestra data)</t>
      </text>
    </comment>
    <comment authorId="0" ref="A8">
      <text>
        <t xml:space="preserve">Nota interna:
Estas son las actividades que se van a trabajar para la carga de información del primer semestre de 2025 (Muestra data)</t>
      </text>
    </comment>
    <comment authorId="0" ref="A9">
      <text>
        <t xml:space="preserve">Nota interna:
Estas son las actividades que se van a trabajar para la carga de información del primer semestre de 2025 (Muestra data)</t>
      </text>
    </comment>
    <comment authorId="0" ref="A10">
      <text>
        <t xml:space="preserve">Nota interna:
Estas son las actividades que se van a trabajar para la carga de información del primer semestre de 2025 (Muestra data)</t>
      </text>
    </comment>
    <comment authorId="0" ref="A11">
      <text>
        <t xml:space="preserve">Nota interna:
Estas son las actividades que se van a trabajar para la carga de información del primer semestre de 2025 (Muestra data)</t>
      </text>
    </comment>
    <comment authorId="0" ref="A12">
      <text>
        <t xml:space="preserve">Nota interna:
Estas son las actividades que se van a trabajar para la carga de información del primer semestre de 2025 (Muestra data)</t>
      </text>
    </comment>
    <comment authorId="0" ref="A13">
      <text>
        <t xml:space="preserve">Nota interna:
Estas son las actividades que se van a trabajar para la carga de información del primer semestre de 2025 (Muestra data)</t>
      </text>
    </comment>
    <comment authorId="0" ref="A14">
      <text>
        <t xml:space="preserve">Nota interna:
Estas son las actividades que se van a trabajar para la carga de información del primer semestre de 2025 (Muestra data)</t>
      </text>
    </comment>
    <comment authorId="0" ref="A15">
      <text>
        <t xml:space="preserve">Nota interna:
Estas son las actividades que se van a trabajar para la carga de información del primer semestre de 2025 (Muestra data)</t>
      </text>
    </comment>
    <comment authorId="0" ref="A16">
      <text>
        <t xml:space="preserve">Nota interna:
Estas son las actividades que se van a trabajar para la carga de información del primer semestre de 2025 (Muestra data)</t>
      </text>
    </comment>
    <comment authorId="0" ref="A17">
      <text>
        <t xml:space="preserve">Nota interna:
Estas son las actividades que se van a trabajar para la carga de información del primer semestre de 2025 (Muestra data)</t>
      </text>
    </comment>
    <comment authorId="0" ref="A18">
      <text>
        <t xml:space="preserve">Nota interna:
Estas son las actividades que se van a trabajar para la carga de información del primer semestre de 2025 (Muestra data)</t>
      </text>
    </comment>
    <comment authorId="0" ref="A19">
      <text>
        <t xml:space="preserve">Nota interna:
Estas son las actividades que se van a trabajar para la carga de información del primer semestre de 2025 (Muestra data)</t>
      </text>
    </comment>
    <comment authorId="0" ref="A20">
      <text>
        <t xml:space="preserve">Nota interna:
Estas son las actividades que se van a trabajar para la carga de información del primer semestre de 2025 (Muestra data)</t>
      </text>
    </comment>
    <comment authorId="0" ref="A21">
      <text>
        <t xml:space="preserve">Nota interna:
Estas son las actividades que se van a trabajar para la carga de información del primer semestre de 2025 (Muestra data)</t>
      </text>
    </comment>
    <comment authorId="0" ref="A22">
      <text>
        <t xml:space="preserve">Nota interna:
Estas son las actividades que se van a trabajar para la carga de información del primer semestre de 2025 (Muestra data)</t>
      </text>
    </comment>
    <comment authorId="0" ref="A23">
      <text>
        <t xml:space="preserve">Nota interna:
Estas son las actividades que se van a trabajar para la carga de información del primer semestre de 2025 (Muestra data)</t>
      </text>
    </comment>
    <comment authorId="0" ref="A24">
      <text>
        <t xml:space="preserve">Nota interna:
Estas son las actividades que se van a trabajar para la carga de información del primer semestre de 2025 (Muestra data)</t>
      </text>
    </comment>
    <comment authorId="0" ref="A25">
      <text>
        <t xml:space="preserve">Nota interna:
Estas son las actividades que se van a trabajar para la carga de información del primer semestre de 2025 (Muestra data)</t>
      </text>
    </comment>
    <comment authorId="0" ref="A26">
      <text>
        <t xml:space="preserve">Nota interna:
Estas son las actividades que se van a trabajar para la carga de información del primer semestre de 2025 (Muestra data)</t>
      </text>
    </comment>
    <comment authorId="0" ref="A27">
      <text>
        <t xml:space="preserve">Nota interna:
Estas son las actividades que se van a trabajar para la carga de información del primer semestre de 2025 (Muestra data)</t>
      </text>
    </comment>
    <comment authorId="0" ref="A28">
      <text>
        <t xml:space="preserve">Nota interna:
Estas son las actividades que se van a trabajar para la carga de información del primer semestre de 2025 (Muestra data)</t>
      </text>
    </comment>
    <comment authorId="0" ref="A29">
      <text>
        <t xml:space="preserve">Nota interna:
Estas son las actividades que se van a trabajar para la carga de información del primer semestre de 2025 (Muestra data)</t>
      </text>
    </comment>
    <comment authorId="0" ref="A30">
      <text>
        <t xml:space="preserve">Nota interna:
Estas son las actividades que se van a trabajar para la carga de información del primer semestre de 2025 (Muestra data)</t>
      </text>
    </comment>
    <comment authorId="0" ref="A31">
      <text>
        <t xml:space="preserve">Nota interna:
Estas son las actividades que se van a trabajar para la carga de información del primer semestre de 2025 (Muestra data)</t>
      </text>
    </comment>
    <comment authorId="0" ref="A32">
      <text>
        <t xml:space="preserve">Nota interna:
Estas son las actividades que se van a trabajar para la carga de información del primer semestre de 2025 (Muestra data)</t>
      </text>
    </comment>
    <comment authorId="0" ref="A33">
      <text>
        <t xml:space="preserve">Nota interna:
Estas son las actividades que se van a trabajar para la carga de información del primer semestre de 2025 (Muestra data)</t>
      </text>
    </comment>
    <comment authorId="0" ref="A34">
      <text>
        <t xml:space="preserve">Nota interna:
Estas son las actividades que se van a trabajar para la carga de información del primer semestre de 2025 (Muestra data)</t>
      </text>
    </comment>
    <comment authorId="0" ref="A35">
      <text>
        <t xml:space="preserve">Nota interna:
Estas son las actividades que se van a trabajar para la carga de información del primer semestre de 2025 (Muestra data)</t>
      </text>
    </comment>
    <comment authorId="0" ref="A36">
      <text>
        <t xml:space="preserve">Nota interna:
Estas son las actividades que se van a trabajar para la carga de información del primer semestre de 2025 (Muestra data)</t>
      </text>
    </comment>
  </commentList>
</comments>
</file>

<file path=xl/comments33.xml><?xml version="1.0" encoding="utf-8"?>
<comments xmlns:r="http://schemas.openxmlformats.org/officeDocument/2006/relationships" xmlns="http://schemas.openxmlformats.org/spreadsheetml/2006/main" xmlns:xr="http://schemas.microsoft.com/office/spreadsheetml/2014/revision">
  <authors>
    <author/>
  </authors>
  <commentList>
    <comment authorId="0" ref="D1">
      <text>
        <t xml:space="preserve">Seleccione el nombre de la subactividad 
* OBLIGATORIA
* SE PUEDE REPETIR
* CADA UNA DE LAS ACTIVIDADES DEBE TENER ASIGNADA AL MENOS 1 SUBACTIVIDAD</t>
      </text>
    </comment>
    <comment authorId="0" ref="E1">
      <text>
        <t xml:space="preserve">Describa el nombre de la subactividad
Columna OBLIGATORIA
Columna NO REPETIBLE (UNICA)</t>
      </text>
    </comment>
    <comment authorId="0" ref="H1">
      <text>
        <t xml:space="preserve">Estado de la subactividad</t>
      </text>
    </comment>
  </commentList>
</comments>
</file>

<file path=xl/comments34.xml><?xml version="1.0" encoding="utf-8"?>
<comments xmlns:r="http://schemas.openxmlformats.org/officeDocument/2006/relationships" xmlns="http://schemas.openxmlformats.org/spreadsheetml/2006/main" xmlns:xr="http://schemas.microsoft.com/office/spreadsheetml/2014/revision">
  <authors>
    <author/>
  </authors>
  <commentList>
    <comment authorId="0" ref="G1">
      <text>
        <t xml:space="preserve">Corresponderá a la sumatoria de las subactividades que se asocian más adelante a la actividad en el campo . Cálculo automático.</t>
      </text>
    </comment>
    <comment authorId="0" ref="H1">
      <text>
        <t xml:space="preserve">Se calcula automáticamente con la sumatoria de los presupuestos de las subactividades</t>
      </text>
    </comment>
  </commentList>
</comments>
</file>

<file path=xl/comments35.xml><?xml version="1.0" encoding="utf-8"?>
<comments xmlns:r="http://schemas.openxmlformats.org/officeDocument/2006/relationships" xmlns="http://schemas.openxmlformats.org/spreadsheetml/2006/main" xmlns:xr="http://schemas.microsoft.com/office/spreadsheetml/2014/revision">
  <authors>
    <author/>
  </authors>
  <commentList>
    <comment authorId="0" ref="K1">
      <text>
        <t xml:space="preserve">Seleccione si la subactividad requiere caracterización de población. Opciones (Si, No)</t>
      </text>
    </comment>
  </commentList>
</comments>
</file>

<file path=xl/comments36.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
      <text>
        <t xml:space="preserve">Describa el nombre de la relación entre periodo y subactividad</t>
      </text>
    </comment>
    <comment authorId="0" ref="D1">
      <text>
        <t xml:space="preserve">Seleccione la subactividad relacionada a el periodo de reporte</t>
      </text>
    </comment>
    <comment authorId="0" ref="E1">
      <text>
        <t xml:space="preserve">Seleccione el nombre del periodo relacionado a la subactividad</t>
      </text>
    </comment>
  </commentList>
</comments>
</file>

<file path=xl/comments37.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Seleccione el nombre del periodo de reporte relacionado con el semáforo de cumplimiento de la actividad</t>
      </text>
    </comment>
    <comment authorId="0" ref="E1">
      <text>
        <t xml:space="preserve">Seleccione el plan de subactividad relacionado con la semaforización de cumplimiento de acciones</t>
      </text>
    </comment>
    <comment authorId="0" ref="F1">
      <text>
        <t xml:space="preserve">Escriba los rangos de semaforización del cumplimiento presupuestal </t>
      </text>
    </comment>
  </commentList>
</comments>
</file>

<file path=xl/comments38.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Seleccione el nombre de la relación periodo-subactividad relacionada a el semáforo de cumplimiento presupuestal</t>
      </text>
    </comment>
    <comment authorId="0" ref="D1">
      <text>
        <t xml:space="preserve">Escriba los rangos de semaforización del cumplimiento presupuestal </t>
      </text>
    </comment>
  </commentList>
</comments>
</file>

<file path=xl/comments39.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
      <text>
        <t xml:space="preserve">Describa el nombre del avance del indicador</t>
      </text>
    </comment>
    <comment authorId="0" ref="D1">
      <text>
        <t xml:space="preserve">Seleccione el nombre del periodo de la subactividad relacionada con el avance del indicador</t>
      </text>
    </comment>
    <comment authorId="0" ref="E1">
      <text>
        <t xml:space="preserve">seleccione el año del reporte</t>
      </text>
    </comment>
    <comment authorId="0" ref="G1">
      <text>
        <t xml:space="preserve">seleccione el estado del reporte</t>
      </text>
    </comment>
    <comment authorId="0" ref="I1">
      <text>
        <t xml:space="preserve">Seleccione el nombre del usuario responsable del avance del indicador</t>
      </text>
    </comment>
    <comment authorId="0" ref="J1">
      <text>
        <t xml:space="preserve">Escriba el presupuesto ejecutado</t>
      </text>
    </comment>
    <comment authorId="0" ref="L1">
      <text>
        <t xml:space="preserve">Escriba el porcentaje del avance físico </t>
      </text>
    </comment>
  </commentList>
</comments>
</file>

<file path=xl/comments40.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Seleccione el nombre del avance del indicador relacionado con el documento de avance</t>
      </text>
    </comment>
    <comment authorId="0" ref="E1">
      <text>
        <t xml:space="preserve">Seleccione nombre del tipo de documento, se debió haber parametrizado previamente un tipo de documento para este avance. Ej: Documento de avance</t>
      </text>
    </comment>
    <comment authorId="0" ref="F1">
      <text>
        <t xml:space="preserve">Escriba el nombre que va a tener el archivo de avance del indicador</t>
      </text>
    </comment>
    <comment authorId="0" ref="H1">
      <text>
        <t xml:space="preserve">Escriba una breve descripción del documento de avance, puede ser de su contenido por ejemplo.</t>
      </text>
    </comment>
  </commentList>
</comments>
</file>

<file path=xl/comments4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
      <text>
        <t xml:space="preserve">Escriba el nombre de la caracterización de población (parametrizar) </t>
      </text>
    </comment>
    <comment authorId="0" ref="D1">
      <text>
        <t xml:space="preserve">Seleccione el nombre del indicador asociado a la caracterización de población</t>
      </text>
    </comment>
    <comment authorId="0" ref="E1">
      <text>
        <t xml:space="preserve">Escriba el total de personas impactadas en esta caracterización</t>
      </text>
    </comment>
  </commentList>
</comments>
</file>

<file path=xl/comments42.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
      <text>
        <t xml:space="preserve">Escriba el número de la comuna</t>
      </text>
    </comment>
    <comment authorId="0" ref="C1">
      <text>
        <t xml:space="preserve">Escriba el nombre de la comuna (parametrizar)</t>
      </text>
    </comment>
  </commentList>
</comments>
</file>

<file path=xl/comments43.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Seleccione el nombre de la caracterización de población asociado a la caracterización de la comuna</t>
      </text>
    </comment>
  </commentList>
</comments>
</file>

<file path=xl/comments4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Seleccione el nombre de la caracterización de población asociado a la caracterización de sexo</t>
      </text>
    </comment>
    <comment authorId="0" ref="D1">
      <text>
        <t xml:space="preserve">Escriba en números la cantidad de personas que encajan con cada perfil, el total de todos los perfiles debe ser igual a el total de población de la caracterización de población  </t>
      </text>
    </comment>
  </commentList>
</comments>
</file>

<file path=xl/comments45.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Seleccione el nombre de la caracterización de población asociado a la caracterización de genero </t>
      </text>
    </comment>
    <comment authorId="0" ref="D1">
      <text>
        <t xml:space="preserve">Escriba en números la cantidad de personas que encajan con cada perfil, el total de todos los perfiles debe ser igual a el total de población de la caracterización de población</t>
      </text>
    </comment>
  </commentList>
</comments>
</file>

<file path=xl/comments46.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Seleccione el nombre de la caracterización de población asociado a la caracterización de orientación sexual </t>
      </text>
    </comment>
    <comment authorId="0" ref="D1">
      <text>
        <t xml:space="preserve">Escriba en números la cantidad de personas que encajan con cada perfil, el total de todos los perfiles debe ser igual a el total de población de la caracterización de población</t>
      </text>
    </comment>
  </commentList>
</comments>
</file>

<file path=xl/comments47.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Seleccione el nombre de la caracterización de población asociado a la caracterización de grupo étnico</t>
      </text>
    </comment>
    <comment authorId="0" ref="D1">
      <text>
        <t xml:space="preserve">Escriba en números la cantidad de personas que encajan con cada perfil, el total de todos los perfiles debe ser igual a el total de población de la caracterización de población</t>
      </text>
    </comment>
  </commentList>
</comments>
</file>

<file path=xl/comments48.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Seleccione el nombre de la caracterización de población asociado a la caracterización de condición </t>
      </text>
    </comment>
    <comment authorId="0" ref="D1">
      <text>
        <t xml:space="preserve">Escriba en números la cantidad de personas que encajan con cada perfil, el total de todos los perfiles debe ser igual a el total de población de la caracterización de población</t>
      </text>
    </comment>
  </commentList>
</comments>
</file>

<file path=xl/comments49.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Seleccione el nombre de la caracterización de población asociado a la caracterización de migrantes</t>
      </text>
    </comment>
    <comment authorId="0" ref="D1">
      <text>
        <t xml:space="preserve">Escriba en números la cantidad de personas que encajan con cada perfil, el total de todos los perfiles debe ser igual a el total de población de la caracterización de población</t>
      </text>
    </comment>
  </commentList>
</comments>
</file>

<file path=xl/comments50.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Seleccione el nombre de la caracterización de población asociado a la caracterización de seres sintientes </t>
      </text>
    </comment>
    <comment authorId="0" ref="D1">
      <text>
        <t xml:space="preserve">Escriba en números la cantidad de personas que encajan con cada perfil, el total de todos los perfiles debe ser igual a el total de población de la caracterización de población</t>
      </text>
    </comment>
  </commentList>
</comments>
</file>

<file path=xl/comments51.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
      <text>
        <t xml:space="preserve">Seleccione el nombre de la caracterización de población asociado a la caracterización de curso de vida</t>
      </text>
    </comment>
    <comment authorId="0" ref="D1">
      <text>
        <t xml:space="preserve">Escriba en números la cantidad de personas que encajan con cada perfil, el total de todos los perfiles debe ser igual a el total de población de la caracterización de población</t>
      </text>
    </comment>
  </commentList>
</comments>
</file>

<file path=xl/sharedStrings.xml><?xml version="1.0" encoding="utf-8"?>
<sst xmlns="http://schemas.openxmlformats.org/spreadsheetml/2006/main" count="11988" uniqueCount="2430">
  <si>
    <r>
      <rPr>
        <rFont val="Verdana"/>
        <b/>
        <color rgb="FF434343"/>
        <sz val="27.0"/>
      </rPr>
      <t xml:space="preserve">Proyecto: </t>
    </r>
    <r>
      <rPr>
        <rFont val="Verdana"/>
        <b val="0"/>
        <color rgb="FF434343"/>
        <sz val="27.0"/>
      </rPr>
      <t>Módulo Gestión Políticas Públicas - Salud Mental</t>
    </r>
  </si>
  <si>
    <t>Plantilla Carga Masiva</t>
  </si>
  <si>
    <t>Formularios:</t>
  </si>
  <si>
    <r>
      <rPr>
        <rFont val="Verdana"/>
        <color rgb="FF434343"/>
        <sz val="15.0"/>
      </rPr>
      <t xml:space="preserve">Formulario # 1: </t>
    </r>
    <r>
      <rPr>
        <rFont val="Verdana"/>
        <b/>
        <color rgb="FF434343"/>
        <sz val="15.0"/>
      </rPr>
      <t>Caracterización Política Pública</t>
    </r>
    <r>
      <rPr>
        <rFont val="Verdana"/>
        <color rgb="FF434343"/>
        <sz val="15.0"/>
      </rPr>
      <t xml:space="preserve"> (R003-R005) - Pestañas 1-12
Formulario # 2: </t>
    </r>
    <r>
      <rPr>
        <rFont val="Verdana"/>
        <b/>
        <color rgb="FF434343"/>
        <sz val="15.0"/>
      </rPr>
      <t>Caracterización Indicadores</t>
    </r>
    <r>
      <rPr>
        <rFont val="Verdana"/>
        <color rgb="FF434343"/>
        <sz val="15.0"/>
      </rPr>
      <t xml:space="preserve"> (R006-R008) - Pestañas 13-25
Formulario # 3: </t>
    </r>
    <r>
      <rPr>
        <rFont val="Verdana"/>
        <b/>
        <color rgb="FF434343"/>
        <sz val="15.0"/>
      </rPr>
      <t xml:space="preserve">Caracterización Plan Ejecución anual indicador </t>
    </r>
    <r>
      <rPr>
        <rFont val="Verdana"/>
        <color rgb="FF434343"/>
        <sz val="15.0"/>
      </rPr>
      <t xml:space="preserve">(R009-R012) - Pestañas 26-38
Formulario # 4: </t>
    </r>
    <r>
      <rPr>
        <rFont val="Verdana"/>
        <b/>
        <color rgb="FF434343"/>
        <sz val="15.0"/>
      </rPr>
      <t>Registrar avance de indicadores</t>
    </r>
    <r>
      <rPr>
        <rFont val="Verdana"/>
        <color rgb="FF434343"/>
        <sz val="15.0"/>
      </rPr>
      <t xml:space="preserve"> (R013-R015) - Pestañas 39-57</t>
    </r>
  </si>
  <si>
    <t>Instrucciones de diligenciamiento:</t>
  </si>
  <si>
    <t>#</t>
  </si>
  <si>
    <t>Instrucción</t>
  </si>
  <si>
    <t>Este archivo de Google Sheets contiene varias pestañas y cada una de ellas corresponde a una tabla de la base de datos del sistema. Por lo cual se debe diligenciar cada una teniendo en cuenta estas instrucciones de diligenciamiento.</t>
  </si>
  <si>
    <t>La fila 1 de cada una de las tablas contiene el nombre del campo</t>
  </si>
  <si>
    <t>La fila 2 tiene registrado un ejemplo de la tabla</t>
  </si>
  <si>
    <t>Es obligatorio diligenciar las columnas que tienen fondo blanco</t>
  </si>
  <si>
    <t>Los campos con fondo amarillo claro no son obligatorios para diligenciar (Opcionales)</t>
  </si>
  <si>
    <t>Los campos con fondo gris oscuro son campos automaticos del sistema, no requieren ser diligenciados</t>
  </si>
  <si>
    <t>Siglas pestañas:</t>
  </si>
  <si>
    <t>Sigla</t>
  </si>
  <si>
    <t>Nombre de la pestaña</t>
  </si>
  <si>
    <t>Forms</t>
  </si>
  <si>
    <t>Estado registros</t>
  </si>
  <si>
    <t>Observaciones</t>
  </si>
  <si>
    <t>TP</t>
  </si>
  <si>
    <t>Tipo_Politica</t>
  </si>
  <si>
    <t>APROBADO</t>
  </si>
  <si>
    <t>O</t>
  </si>
  <si>
    <t>Organismo</t>
  </si>
  <si>
    <t>U</t>
  </si>
  <si>
    <t>Usuarios</t>
  </si>
  <si>
    <t>Jose pendiente entrega 4 Febrero!</t>
  </si>
  <si>
    <t xml:space="preserve">R </t>
  </si>
  <si>
    <t>Rol</t>
  </si>
  <si>
    <t>RMP</t>
  </si>
  <si>
    <t>Rol_Modulo_Permiso</t>
  </si>
  <si>
    <t>AD</t>
  </si>
  <si>
    <t>UR</t>
  </si>
  <si>
    <t>Usuario_Rol</t>
  </si>
  <si>
    <t>Se dejó una base de usuarios, los adicionales se crearán posteriormente después de la revisión de Jose.</t>
  </si>
  <si>
    <t>PP</t>
  </si>
  <si>
    <t>Política_Pública</t>
  </si>
  <si>
    <t>RT</t>
  </si>
  <si>
    <t>Referente_Técnico</t>
  </si>
  <si>
    <t>C</t>
  </si>
  <si>
    <t>Corresponsables</t>
  </si>
  <si>
    <t>OE</t>
  </si>
  <si>
    <t>Objetivo_Específico</t>
  </si>
  <si>
    <t>EE</t>
  </si>
  <si>
    <t>Eje_Estratégico</t>
  </si>
  <si>
    <t>LA</t>
  </si>
  <si>
    <t>Linea_Acción</t>
  </si>
  <si>
    <t>AE</t>
  </si>
  <si>
    <t>Acción_Estratégica</t>
  </si>
  <si>
    <t>FM</t>
  </si>
  <si>
    <t>Frecuencia_Medicion</t>
  </si>
  <si>
    <t>TM</t>
  </si>
  <si>
    <t>Tipo_Meta</t>
  </si>
  <si>
    <t>La tabla se debería llamar "Tipología del indicador" (Tipologia_Indicador)</t>
  </si>
  <si>
    <t>UM</t>
  </si>
  <si>
    <t>Unidad_Medida</t>
  </si>
  <si>
    <t>TD</t>
  </si>
  <si>
    <t>Tipo_Documento</t>
  </si>
  <si>
    <t>DP</t>
  </si>
  <si>
    <t>Documento_Politica</t>
  </si>
  <si>
    <t>I</t>
  </si>
  <si>
    <t>Indicador</t>
  </si>
  <si>
    <t>DI</t>
  </si>
  <si>
    <t>Documento_Indicador</t>
  </si>
  <si>
    <t>PR</t>
  </si>
  <si>
    <t>Programa</t>
  </si>
  <si>
    <t xml:space="preserve">IP </t>
  </si>
  <si>
    <t>Indicador_Programa_Responsable</t>
  </si>
  <si>
    <t xml:space="preserve">IO </t>
  </si>
  <si>
    <t>Indicador_Organismo_Corresponsable</t>
  </si>
  <si>
    <t>IPC</t>
  </si>
  <si>
    <t>Indicador_Programa_Corresponsable</t>
  </si>
  <si>
    <t>CPI</t>
  </si>
  <si>
    <t>Cumplimiento_Proyectado_Indicador</t>
  </si>
  <si>
    <t>CPP</t>
  </si>
  <si>
    <t>Cumplimiento_Presupuestal_Proyectado</t>
  </si>
  <si>
    <t>JULIAN:
Diferencias en los indicadores 19,21,23,25,29,30,32 (la mayor parte de $1, pero hay 2 indicadores con diferencias significativas en todas las vigencias)</t>
  </si>
  <si>
    <t>PEA</t>
  </si>
  <si>
    <t>Plan_Ejecucion_Anual_Indicador</t>
  </si>
  <si>
    <t>AM</t>
  </si>
  <si>
    <t>Acción_Meta</t>
  </si>
  <si>
    <t>Pendiente revisar el informe - Acción meta 4 indicador 1 en evaluación (Jose) / Revisar cambios en los nombre de algunas acciones meta</t>
  </si>
  <si>
    <t>PA</t>
  </si>
  <si>
    <t>Plan_Accion_Meta</t>
  </si>
  <si>
    <t>Pendiente revisar el informe - Acción meta 4 indicador 1 en evaluación (Jose)</t>
  </si>
  <si>
    <t>AP</t>
  </si>
  <si>
    <t>Accion_Meta_Programa</t>
  </si>
  <si>
    <t>Plan de acción meta 004 - año 2025 Indicador 1  pendiente de programa Validar</t>
  </si>
  <si>
    <t>AU</t>
  </si>
  <si>
    <t>Accion_Meta_Usuario_Responsable</t>
  </si>
  <si>
    <t>OPCIONAL</t>
  </si>
  <si>
    <t>Son usuarios informativos y se va a evaluar si se requiere o se elimina más adelante.</t>
  </si>
  <si>
    <t>P</t>
  </si>
  <si>
    <t>Proyecto</t>
  </si>
  <si>
    <t>Pendiente códigos de proyectos de organismos corresponsables - Jose.</t>
  </si>
  <si>
    <t>AMP</t>
  </si>
  <si>
    <t>Accion_meta_proyecto</t>
  </si>
  <si>
    <t>En evaluación Plan de acción meta 004 - año 2025 Indicador 1</t>
  </si>
  <si>
    <t>A</t>
  </si>
  <si>
    <t>Actividad</t>
  </si>
  <si>
    <t>S</t>
  </si>
  <si>
    <t>Subactividad</t>
  </si>
  <si>
    <t>Julian actualiza las subactividades</t>
  </si>
  <si>
    <t>PAC</t>
  </si>
  <si>
    <t>Plan_Actividad</t>
  </si>
  <si>
    <t>Pendiente no aplica0001 y no aplica0003</t>
  </si>
  <si>
    <t>PSU</t>
  </si>
  <si>
    <t>Plan_Subactividad</t>
  </si>
  <si>
    <t>AJUSTAR</t>
  </si>
  <si>
    <t>Jose Y Julian pendiente de adelantar el plan de subactividad</t>
  </si>
  <si>
    <t>PRE</t>
  </si>
  <si>
    <t>Periodo_Reporte</t>
  </si>
  <si>
    <t>PS</t>
  </si>
  <si>
    <t>Periodo_Subactividad</t>
  </si>
  <si>
    <t>Preg.Jose Depende de la tabla PA</t>
  </si>
  <si>
    <t>SA</t>
  </si>
  <si>
    <t>Semaforo_Cumplimiento_Acciones</t>
  </si>
  <si>
    <t>Preg.Jose</t>
  </si>
  <si>
    <t>SP</t>
  </si>
  <si>
    <t>Semaforo_Cumplimiento_Presupuesto</t>
  </si>
  <si>
    <t>AI</t>
  </si>
  <si>
    <t>Avance_Indicador</t>
  </si>
  <si>
    <t>DILIGENCIADO</t>
  </si>
  <si>
    <t>Mas o menos / Ejemplo - preguntar a Jose</t>
  </si>
  <si>
    <t>Avance_Documento</t>
  </si>
  <si>
    <t>CP</t>
  </si>
  <si>
    <t>Caracterizacion_poblacion</t>
  </si>
  <si>
    <t>EN PROCESO</t>
  </si>
  <si>
    <t>Preg.Jose, insumo</t>
  </si>
  <si>
    <t>CO</t>
  </si>
  <si>
    <t>Comuna</t>
  </si>
  <si>
    <t>PRE-APROBADO</t>
  </si>
  <si>
    <t>CC</t>
  </si>
  <si>
    <t>Caracterizacion_Comuna</t>
  </si>
  <si>
    <t>CS</t>
  </si>
  <si>
    <t>Caracterizacion_Sexo</t>
  </si>
  <si>
    <t>CG</t>
  </si>
  <si>
    <t>Caracterizacion_Genero</t>
  </si>
  <si>
    <t>COS</t>
  </si>
  <si>
    <t>Caracterizacion_Orientacion_Sexual</t>
  </si>
  <si>
    <t>CGE</t>
  </si>
  <si>
    <t>Caracterizacion_Grupo_Etnico</t>
  </si>
  <si>
    <t>CCO</t>
  </si>
  <si>
    <t>Caracterizacion_Condicion</t>
  </si>
  <si>
    <t>CM</t>
  </si>
  <si>
    <t>Caracterizacion_Migrante</t>
  </si>
  <si>
    <t>CSS</t>
  </si>
  <si>
    <t>Caracterizacion_Sintiente</t>
  </si>
  <si>
    <t>CCV</t>
  </si>
  <si>
    <t>Carcaterizacion_Curso_Vida</t>
  </si>
  <si>
    <t xml:space="preserve">E </t>
  </si>
  <si>
    <t>Estado</t>
  </si>
  <si>
    <t>PE</t>
  </si>
  <si>
    <t>Permiso</t>
  </si>
  <si>
    <t>M</t>
  </si>
  <si>
    <t>Modulo</t>
  </si>
  <si>
    <t>Plantillas</t>
  </si>
  <si>
    <t>%</t>
  </si>
  <si>
    <t>Suma total</t>
  </si>
  <si>
    <t>id_modulo</t>
  </si>
  <si>
    <t>codigo_modulo</t>
  </si>
  <si>
    <t>nombre_modulo</t>
  </si>
  <si>
    <t>descripcion</t>
  </si>
  <si>
    <t>modulo_padre</t>
  </si>
  <si>
    <t>activo</t>
  </si>
  <si>
    <t>Política Pública</t>
  </si>
  <si>
    <t>Almacena los datos de caracterización general y marco legal de la política (Acuerdo, nombre, vigencia, ejes, líneas de acción, acciones estratégicas, etc).</t>
  </si>
  <si>
    <t>No aplica</t>
  </si>
  <si>
    <t>Activo</t>
  </si>
  <si>
    <t>Indicadores</t>
  </si>
  <si>
    <t>Almacena la ficha técnica y la meta de los indicadores asociados a la política, incluyendo responsables y frecuencias de medición.</t>
  </si>
  <si>
    <t>Plan de Ejecución Anual</t>
  </si>
  <si>
    <t>Contiene la estructura detallada de cómo se ejecutará el indicador en un año específico (Acciones meta, Proyectos, Actividades, subactividades Presupuestos por año y programa y configuración del semáforo).</t>
  </si>
  <si>
    <t>Avance de indicadores</t>
  </si>
  <si>
    <t>Registra los datos transaccionales de la ejecución real, incluyendo el avance físico, el presupuesto ejecutado y las fechas de registro.</t>
  </si>
  <si>
    <t>Revisión y aprobación de avance</t>
  </si>
  <si>
    <t>Modulo que define el estado del avance de los indicadores y permite la aprobación.</t>
  </si>
  <si>
    <t>Seguimiento</t>
  </si>
  <si>
    <t>(Este suele ser un módulo lógico, no una tabla) Consolida los datos de Indicadores, Plan de Ejecución Anual y Avance de Indicadores para monitorear el cumplimiento.</t>
  </si>
  <si>
    <t>Tablero de control interno</t>
  </si>
  <si>
    <t>(Este suele ser un módulo lógico/vista) Almacena las configuraciones y los datos agregados para la visualización gráfica de KPIs, semaforización y población impactada.</t>
  </si>
  <si>
    <t>Tablero de control externo</t>
  </si>
  <si>
    <t>(Este suele ser un módulo lógico/vista) Almacena las configuraciones y los datos agregados para la visualización gráfica centrada en la población y comunas.</t>
  </si>
  <si>
    <t>Configuración/Parámetros</t>
  </si>
  <si>
    <t>(Sugerencia) Almacena las listas de valores maestros (ej. Tipos de Meta, Unidades de Medida) que se usan en los demás módulos.</t>
  </si>
  <si>
    <t>id_rol_modulo_permiso</t>
  </si>
  <si>
    <t>id_rol</t>
  </si>
  <si>
    <t>nombre_rol</t>
  </si>
  <si>
    <t>id_permiso</t>
  </si>
  <si>
    <t>nombre_permiso</t>
  </si>
  <si>
    <t>fecha_creacion</t>
  </si>
  <si>
    <t>usuario_creacion</t>
  </si>
  <si>
    <t>ADMINISTRADOR</t>
  </si>
  <si>
    <t>Crear</t>
  </si>
  <si>
    <t>Consultar</t>
  </si>
  <si>
    <t>Editar</t>
  </si>
  <si>
    <t>Eliminar</t>
  </si>
  <si>
    <t>Visualizar</t>
  </si>
  <si>
    <t>DIRECTOR TÉCNICO</t>
  </si>
  <si>
    <t>SEGUIMIENTO</t>
  </si>
  <si>
    <t>CONSULTA</t>
  </si>
  <si>
    <t>CIUDADANO</t>
  </si>
  <si>
    <t>codigo_permiso</t>
  </si>
  <si>
    <t>Permiso para visualizar pantallas (ejemplo tableros o reportes)</t>
  </si>
  <si>
    <t>Permiso para consultar datos en formularios</t>
  </si>
  <si>
    <t>Permiso para crear (registrar) datos</t>
  </si>
  <si>
    <t>Permiso para editar datos</t>
  </si>
  <si>
    <t xml:space="preserve">Permiso para eliminar datos </t>
  </si>
  <si>
    <t>id_tipo_politica</t>
  </si>
  <si>
    <t>nombre_tipo_politica</t>
  </si>
  <si>
    <t>ip_creacion</t>
  </si>
  <si>
    <t>fecha_actualizacion</t>
  </si>
  <si>
    <t>usuario_actualizacion</t>
  </si>
  <si>
    <t>ip_actualizacion</t>
  </si>
  <si>
    <t>Salud mental</t>
  </si>
  <si>
    <t>Categoría para clasificar las Políticas públicas para el Distrito de Santiago de Cali asociadas a la salud mental, convivencia social y abordaje del consumo de sustancias psicoativas.</t>
  </si>
  <si>
    <t>Inactivo</t>
  </si>
  <si>
    <t>id_organismo</t>
  </si>
  <si>
    <t>nombre_organismo</t>
  </si>
  <si>
    <t>Secretaría  Desarrollo Económico</t>
  </si>
  <si>
    <t>Tomados de la pagina web de la alcaldia encale organismos</t>
  </si>
  <si>
    <t>Secretaría Bienestar Social</t>
  </si>
  <si>
    <t>Secretaría Deporte y la Recreación</t>
  </si>
  <si>
    <t>Secretaría Educación</t>
  </si>
  <si>
    <t>Secretaría Paz y Cultura Ciudadana</t>
  </si>
  <si>
    <t>Secretaría Salud Publica</t>
  </si>
  <si>
    <t>Secretaría Seguridad y Justicia</t>
  </si>
  <si>
    <t>nombre_usuario</t>
  </si>
  <si>
    <t>email</t>
  </si>
  <si>
    <t>Anthony Garcés Hurtado</t>
  </si>
  <si>
    <t>anthonytounivalle@gmail.com</t>
  </si>
  <si>
    <t>Carolina Restrepo Guevara</t>
  </si>
  <si>
    <t>carolina.restrepo@cali.gov.co</t>
  </si>
  <si>
    <t>Claudia Pineda</t>
  </si>
  <si>
    <t>claudia.pineda@cali.gov.co</t>
  </si>
  <si>
    <t>Claudia Nathaly Rojas Zuñiga</t>
  </si>
  <si>
    <t>claudia.rojas@cali.gov.co</t>
  </si>
  <si>
    <t>Diana Guerrero</t>
  </si>
  <si>
    <t>dianaguerrerojaramillo@gmail.com</t>
  </si>
  <si>
    <t>Evelyn Silva Arboleda</t>
  </si>
  <si>
    <t>evelyn.silva@cali.gov.co</t>
  </si>
  <si>
    <t>Francia Elena Torres Solarte</t>
  </si>
  <si>
    <t>francia.torres@cali.gov.co</t>
  </si>
  <si>
    <t>José David Meza</t>
  </si>
  <si>
    <t>josedavidmezamideros@gmail.com</t>
  </si>
  <si>
    <t>Leidy Ávila Rojas</t>
  </si>
  <si>
    <t>leidy.avila@cali.gov.co</t>
  </si>
  <si>
    <t>Diana María Sierra Aponte</t>
  </si>
  <si>
    <t>diana.sierra@cali.gov.co</t>
  </si>
  <si>
    <t>José Julián Fichman</t>
  </si>
  <si>
    <t>jose.fichman@cali.gov.co</t>
  </si>
  <si>
    <t>Sandra Patricia Morales Suarez</t>
  </si>
  <si>
    <t>sandra.morales@cali.gov.co</t>
  </si>
  <si>
    <t>Yaneth Vélez</t>
  </si>
  <si>
    <t>yaneth.velez@cali.gov.co</t>
  </si>
  <si>
    <t>Yuby Mapayo Silva</t>
  </si>
  <si>
    <t>yuby.mapallo@cali.gov.co</t>
  </si>
  <si>
    <t xml:space="preserve">Harry Correa </t>
  </si>
  <si>
    <t>harry.correa@cali.gov.co</t>
  </si>
  <si>
    <t>Marcela Diaz</t>
  </si>
  <si>
    <t>marcela.diaz@cali.gov.co</t>
  </si>
  <si>
    <t>codigo_rol</t>
  </si>
  <si>
    <t>Usuario que podrá realizar las tareas de configuración y parametrizacion de sistema.</t>
  </si>
  <si>
    <t>Usuario encargado de realizar las actividades de caracterización de la politica publica, plan de acción e indicadores, plan de ejecución anual.</t>
  </si>
  <si>
    <t>Usuario encargado de registrar los avances de los indicadores a nivel de actividades y/o subactividades.</t>
  </si>
  <si>
    <t>Usuario que tendrá permisos para generación de reportes y consultas a los tableros de control (Tanto interno como externo)</t>
  </si>
  <si>
    <t>Usuario que tendrá los permisos para la consulta del tablero de control dispuesto a través de la pagina Web de la Secretaría de Salud Publica</t>
  </si>
  <si>
    <t>id_usuario_rol</t>
  </si>
  <si>
    <t>id_usuario</t>
  </si>
  <si>
    <t>fecha_asignacion</t>
  </si>
  <si>
    <t>fecha_fin_asignacion</t>
  </si>
  <si>
    <t>usuario_asignacion</t>
  </si>
  <si>
    <t>id_politica</t>
  </si>
  <si>
    <t>numero_acuerdo</t>
  </si>
  <si>
    <t>fecha_acuerdo</t>
  </si>
  <si>
    <t>nombre_politica</t>
  </si>
  <si>
    <t>anio_inicio_vigencia</t>
  </si>
  <si>
    <t>anio_fin_vigencia</t>
  </si>
  <si>
    <t>id_organismo_responsable</t>
  </si>
  <si>
    <t>objetivo_general</t>
  </si>
  <si>
    <t>id_estado_caracterizacion</t>
  </si>
  <si>
    <t>nombre_estado_caracterizacon</t>
  </si>
  <si>
    <t>id_estado_vigencia</t>
  </si>
  <si>
    <t>nombre_estado_vigencia</t>
  </si>
  <si>
    <t>fecha_modificacion</t>
  </si>
  <si>
    <t>usuario_modificacion</t>
  </si>
  <si>
    <t>ip_modificacion</t>
  </si>
  <si>
    <t>0501-2021</t>
  </si>
  <si>
    <t>Política Distrital de Salud Mental, Convivencia Social y Abordaje del Consumo de Sustancias Psicoactivas en el Distrito especial, Deportivo, Cultural, Turístico, Empresarial y de servicios de Santiago de Cali "Tejiendo Caleñidad y Ciudadanía Afectiva"</t>
  </si>
  <si>
    <t>Desarrollar una respuesta integral e integrada en salud mental, mediante la promoción del buen vivir y la convivencia social, la prevención, la atención, la rehabilitación y la reintegración de las personas y colectividades del territorio de Santiago de Cali.</t>
  </si>
  <si>
    <t>COMPLETADA</t>
  </si>
  <si>
    <t>VIGENTE</t>
  </si>
  <si>
    <t>id_referente_tecnico</t>
  </si>
  <si>
    <t>numero_acuerdo_política</t>
  </si>
  <si>
    <t>usuario_referente</t>
  </si>
  <si>
    <t>ip_asignacion</t>
  </si>
  <si>
    <t>id_politica_organismo</t>
  </si>
  <si>
    <t>Años</t>
  </si>
  <si>
    <t>id_objetivo_especifico</t>
  </si>
  <si>
    <t>nombre_objetivo especifico</t>
  </si>
  <si>
    <t>orden</t>
  </si>
  <si>
    <t>Generar condiciones en el ejercicio de una ciudadanía que promueva la salud mental, el buen vivir y la convivencia social.</t>
  </si>
  <si>
    <t>Tomados de la matrz plan de accion</t>
  </si>
  <si>
    <t>Implementar acciones de prevención del sufrimiento psíquico y social, los trastornos mentales, las conductas suicidas, las violencias interpersonales, el consumo de sustancias psicoactivas y la epilepsia.</t>
  </si>
  <si>
    <t>Fortalecer la respuesta social, institucional y comunitaria sectorial e intersectorial en el abordaje integral e integrado de las afectaciones en salud mental: trastornos mentales, conductas suicidas, violencias interpersonales, consumo de sustancias psicoactivas y epilepsia.</t>
  </si>
  <si>
    <t>Implementar acciones de reintegración e inclusión comunitaria de personas con afectaciones en salud mental: trastornos mentales, conductas suicidas, violencias interpersonales, consumo de sustancias psicoactivas y epilepsia.</t>
  </si>
  <si>
    <t>Generar procesos de gestión en salud pública en la producción de conocimiento y en el ejercicio de la gobernanza, dirección y rectoría en salud mental y consumo de sustancias psicoactivas.</t>
  </si>
  <si>
    <t>id_eje_estrategico</t>
  </si>
  <si>
    <t>nombre_eje_estrategico</t>
  </si>
  <si>
    <t>nombre_objetivo_especifico</t>
  </si>
  <si>
    <t>Ciudadanía que promueve la salud mental y la convivencia social.</t>
  </si>
  <si>
    <t>Tomados de la matriz plan de accion</t>
  </si>
  <si>
    <t>Fortalecimiento de las relaciones y vínculos sociales para la prevención de las afectaciones en salud mental.</t>
  </si>
  <si>
    <t>Instituciones garantes de la atención integral e integrada en salud mental y consumo de SPA.</t>
  </si>
  <si>
    <t>Reintegración e inclusión social de personas con afectaciones en salud mental.</t>
  </si>
  <si>
    <t>Gobernanza, Dirección y Rectoría en Salud Mental.</t>
  </si>
  <si>
    <t>id_linea_accion</t>
  </si>
  <si>
    <t>nombre_linea_accion</t>
  </si>
  <si>
    <t>Equidad en la promoción de la salud mental y la convivencia social.</t>
  </si>
  <si>
    <t>Tomado de la matriz de plan de accion</t>
  </si>
  <si>
    <t>Fortalecimiento de capacidades comunitarias que promuevan la salud mental, el buen vivir y la convivencia social.</t>
  </si>
  <si>
    <t>Desarrollo de entornos protectores que fomenten el autocuidado y la corresponsabilidad social en torno a la salud mental y la convivencia social.</t>
  </si>
  <si>
    <t>Fortalecimiento de redes y recursos para la prevención en salud mental.</t>
  </si>
  <si>
    <t>Formación en salud mental comunitaria.</t>
  </si>
  <si>
    <t>Desarrollo de redes integrales para la atención de las afectaciones en salud mental.</t>
  </si>
  <si>
    <t>Desarrollo de capacidades de los actores comunitarios e institucionales para la reducción de riesgos y daños.</t>
  </si>
  <si>
    <t>Rectoría con corresponsabilidad social.</t>
  </si>
  <si>
    <t>Gestión del Conocimiento y vigilancia en salud pública.</t>
  </si>
  <si>
    <t>id_accion_estrategica</t>
  </si>
  <si>
    <t>nombre_accion_estrategica</t>
  </si>
  <si>
    <t>Realizar acciones intersectoriales que promuevan el reconocimiento y el goce efectivo de los derechos en salud mental en la comunidad caleña.</t>
  </si>
  <si>
    <t>1</t>
  </si>
  <si>
    <t>Realizar acciones intersectoriales orientadas a la equiparación de oportunidades por curso de vida y en los entornos familiar, comunitario, escolar y laboral.</t>
  </si>
  <si>
    <t>2</t>
  </si>
  <si>
    <t>Acompañar técnicamente a las comunidades, desde un enfoque étnico, diferencial y de género, en la autogestión y exigibilidad de los derechos que les permitan el buen vivir y la salud mental.</t>
  </si>
  <si>
    <t>Certificar a las entidades del sector educativo público y privado, que implementan dispositivos en salud mental, en el fomento de factores protectores frente a la problemática del consumo de SPA, y demás afectaciones en salud mental.</t>
  </si>
  <si>
    <t>Realizar formación en factores protectores frente a las problemáticas de salud mental (incluyendo depresión y conductas suicidas), violencias y consumo de SPA a promotores, líderes juveniles y cuidadores que desarrollan la oferta institucional deportiva, lúdica, recreacional y cultural del Distrito.</t>
  </si>
  <si>
    <t>3</t>
  </si>
  <si>
    <t>Realizar formación en factores protectores frente a las problemáticas de salud mental (incluyendo depresión y conductas suicidas), violencias y consumo de SPA en el entorno laboral.</t>
  </si>
  <si>
    <t>4</t>
  </si>
  <si>
    <t>Desarrollar acciones de fortalecimiento del afecto, la confianza y de vínculos y relaciones, en un ambiente de respeto, libertad y equidad, por curso de vida, en los entornos familiar, comunitario, escolar y laboral.</t>
  </si>
  <si>
    <t>Realizar acciones interculturales de reconocimiento de las potencialidades de individuos y comunidades que promuevan las prácticas propias y saberes ancestrales de cuidado de la salud mental.</t>
  </si>
  <si>
    <t>Desarrollar acciones de articulación intersectorial que fomenten la salud mental, el buen vivir y la convivencia social, a través de la recuperación integral en los espacios públicos, emblemáticos del Distrito y otros espacios, como entornos protectores.</t>
  </si>
  <si>
    <t>Espacios de palabra y de escucha para la prevención en salud mental.</t>
  </si>
  <si>
    <t>Realizar intervenciones psicosociales comunitarias en prevención de las afectaciones en salud mental (incluyendo depresión y conductas suicidas), las violencias y el consumo de sustancias psicoactivas, por curso de vida y en los entornos familiar, educativo, comunitario y laboral.</t>
  </si>
  <si>
    <t>Implementar a nivel Distrital la semana para la prevención y sensibilización de las conductas suicidas.</t>
  </si>
  <si>
    <t>Implementar estrategia de acompañamiento psicosocial para la prevención y sensibilización de las conductas suicidas, los trastornos mentales, las violencias y el consumo de sustancias psicoactivas en instituciones educativas del Distrito.</t>
  </si>
  <si>
    <t>Realizar procesos de articulación de las redes comunitarias e institucionales en torno a acciones de prevención de las afectaciones en salud mental (incluyendo depresión y conductas suicidas), las violencias y el consumo de sustancias psicoactivas.</t>
  </si>
  <si>
    <t>Realizar procesos de detección temprana de situaciones asociadas a la salud mental, las conductas suicidas, las violencias y el consumo de sustancias psicoactivas por curso de vida y entornos.</t>
  </si>
  <si>
    <t>Concertar acciones de información, educación y comunicación frente a los riesgos en salud mental, la depresión, la conducta suicida, las violencias y el consumo de sustancias psicoactivas, por curso de vida y en los entornos familiar, educativo, comunitario, laboral y de relaciones por medio virtual.</t>
  </si>
  <si>
    <t>Realizar intervenciones pedagógicas / terapéuticas a los equipos de atención y cuidadores de personas con afectaciones en salud mental y consumo de sustancias psicoactivas.</t>
  </si>
  <si>
    <t>Realizar capacitación y certificación a actores comunitarios e institucionales públicos y privados en el abordaje de salud mental (incluyendo depresión), conducta suicida, violencias y consumo de sustancias psicoactivas, promoviendo el uso de las nuevas tecnologías de la información y la comunicación.</t>
  </si>
  <si>
    <t>Fortalecer capacidades, a través de la formación continua al talento humano de las Redes Integrales de Prestadores de Servicios de Salud, en el incremento de la capacidad resolutiva y humanización frente a las afectaciones de salud mental.</t>
  </si>
  <si>
    <t>Implementar Rutas de Atención Integral e intersectorial en torno a las afectaciones en salud mental (incluyendo depresión), conducta suicida, violencias, consumo de SPA y epilepsia con enfoque diferencial y primacía en el restablecimiento de derechos en niños, niñas, adolescentes, mujeres y adultos mayores, en condiciones de normalidad, urgencias, emergencias o desastres.</t>
  </si>
  <si>
    <t>Asesorar las unidades funcionales de prestadores de servicios que garanticen la atención integral e integrada en salud mental (incluyendo depresión), conductas suicidas, violencias, consumo de sustancias psicoactivas y epilepsia.</t>
  </si>
  <si>
    <t>Implementar un programa intersectorial de abordaje integral al consumo de Sustancias Psicoactivas.</t>
  </si>
  <si>
    <t>Realizar intervenciones que atiendan nuevas formas de adicción, no mediadas por sustancias.</t>
  </si>
  <si>
    <t>Realizar intervenciones de reducción de riesgo y daños en salud mental (incluyendo depresión), conducta suicida, violencias, consumos problemáticos de sustancias psicoactivas y epilepsia.</t>
  </si>
  <si>
    <t>5</t>
  </si>
  <si>
    <t>Asesorar grupos de ayuda, apoyo y comunitarios en acciones de inclusión y establecimiento de pactos terapéuticos en salud mental (incluyendo depresión), conducta suicida, violencias, sustancias psicoactivas y epilepsia.</t>
  </si>
  <si>
    <t>Articular estrategias con otros sectores para el desarrollo de procesos de inclusión social, artísticas, culturales y deportivas que promuevan la integración y reconocimiento de las potencialidades de las personas con afectaciones en salud mental (incluyendo depresión), conducta suicida, violencias, consumo de sustancias psicoactivas y epilepsia.</t>
  </si>
  <si>
    <t>Desarrollar estrategias para el fomento económico incluyente de personas en condición de vulnerabilidad por afectaciones en salud mental, contribuyendo a la transformación social.</t>
  </si>
  <si>
    <t>Desarrollar acciones de articulación con el sector educativo, orientadas a mejorar el acceso y permanencia a la educación de personas en condición de vulnerabilidad por afectaciones en salud mental.</t>
  </si>
  <si>
    <t>Desarrollar dispositivos comunitarios y acciones de IEC (Información, Educación y Comunicación) para la inclusión social y reducción de estigma de poblaciones especiales (habitantes de calle, población LGTBIQ+, víctimas del conflicto armado, entre otras).</t>
  </si>
  <si>
    <t>Generar procesos de planeación y articulación de la Política Distrital de Salud Mental, Convivencia Social y Abordaje del Consumo de Sustancias Psicoactivas.</t>
  </si>
  <si>
    <t>Realizar procesos de inspección y vigilancia frente a la gestión del riesgo y la atención en salud mental en los diferentes niveles de intervención.</t>
  </si>
  <si>
    <t>Generar mecanismos de control social en salud mental con redes, organizaciones, asociaciones de usuarios y comunidad en general.</t>
  </si>
  <si>
    <t>Desarrollar procesos de gestión del conocimiento en salud mental, promoviendo el trabajo interinstitucional, las redes de conocimiento y la transferencia de saberes en los territorios, en articulación con el Observatorio de Salud Mental del Distrito de Santiago de Cali.</t>
  </si>
  <si>
    <t>id_frecuencia</t>
  </si>
  <si>
    <t>nombre_frecuencia</t>
  </si>
  <si>
    <t>descripción</t>
  </si>
  <si>
    <t>Mensual</t>
  </si>
  <si>
    <t>Ocurre una vez al mes</t>
  </si>
  <si>
    <t>Bimestral</t>
  </si>
  <si>
    <t>Ocurre cada dos meses</t>
  </si>
  <si>
    <t>Trimestral</t>
  </si>
  <si>
    <t>Ocurre cada tres meses</t>
  </si>
  <si>
    <t>Cuatrimestral</t>
  </si>
  <si>
    <t>Ocurre cada cuatro meses</t>
  </si>
  <si>
    <t>Semestral</t>
  </si>
  <si>
    <t>Ocurre cada seis meses</t>
  </si>
  <si>
    <t>Anual</t>
  </si>
  <si>
    <t>Ocurre una vez al año</t>
  </si>
  <si>
    <t>id_tipo_meta</t>
  </si>
  <si>
    <t>nombre_tipo_meta</t>
  </si>
  <si>
    <t>PLAN DE ACCIÓN</t>
  </si>
  <si>
    <t>Mantenimiento</t>
  </si>
  <si>
    <t xml:space="preserve">Este tipo de acumulación es utilizado cuando se quiere medir el esfuerzo de una entidad por mantener un resultado que se tiene a una fecha determinada. Su característica principal es que la línea base, las metas anuales y la meta del cuatrienio son el mismo valor. Su porcentaje de avance se calcula dividiendo el último dato sobre la meta anual. </t>
  </si>
  <si>
    <t>Incremento</t>
  </si>
  <si>
    <t>Mide el avance acumulado a una fecha determinada, pero destaca el esfuerzo de las entidades por aumentar sus resultados respecto a la línea base. En consecuencia, centra su atención en la medición del avance  entre el punto de partida (línea base) y el punto esperado de llegada (meta).</t>
  </si>
  <si>
    <t>Tomado de la Matriz plan de accion</t>
  </si>
  <si>
    <t>Incremento Acumulado</t>
  </si>
  <si>
    <t xml:space="preserve">En este tipo de acumulación, el indicador se medirá cada año de manera individual, pero al finalizar el periodo de gobierno se sumarán las intervenciones de todos los años. Así, la manera como se mide el porcentaje de avance anual de estos indicadores es dividiendo el último dato calculado sobre la meta anual. </t>
  </si>
  <si>
    <t>DNP</t>
  </si>
  <si>
    <t>Disminución - Reducción</t>
  </si>
  <si>
    <t xml:space="preserve">El indicador de reducción mide los esfuerzos de una entidad por disminuir un valor que se tiene a una fecha determinada. De esta manera, los resultados son mejores en tanto un valor específico empiece a disminuir. </t>
  </si>
  <si>
    <t>Disminución - Reducción Anual</t>
  </si>
  <si>
    <t>Mide los esfuerzos de un sector o entidad por disminuir un valor que se tiene a una fecha determinada, pero a diferencia de la reducción anterior, los avances se acumulan durante el año y se busca que al final de éste se alcance un valor menor al de la línea base o al cierre del año anterior</t>
  </si>
  <si>
    <t>id_unidad_medida</t>
  </si>
  <si>
    <t>nombre_unidad</t>
  </si>
  <si>
    <t>simbolo</t>
  </si>
  <si>
    <t>Número</t>
  </si>
  <si>
    <t>Se usa para medir cantidades enteras</t>
  </si>
  <si>
    <t>Porcentaje</t>
  </si>
  <si>
    <t>Se usa para medir proporciones</t>
  </si>
  <si>
    <t>opcionales</t>
  </si>
  <si>
    <t>Tasa</t>
  </si>
  <si>
    <t>Se usa para medir proporciones que a menudo se presentan como una relación de una cantidad sobre otra</t>
  </si>
  <si>
    <t>id_tipo_documento</t>
  </si>
  <si>
    <t>nombre_tipo_documento</t>
  </si>
  <si>
    <t>Descripción</t>
  </si>
  <si>
    <t>Acuerdo de Concejo</t>
  </si>
  <si>
    <t>Acto Administrativo con el cual el Consejo Municipal adopta la Politica Publica.</t>
  </si>
  <si>
    <t>Tomado del documento especificaciones ded requerimientos pagina 13</t>
  </si>
  <si>
    <t>Plan de Acción</t>
  </si>
  <si>
    <t>Hoja de ruta que detalla cómo se ejecutarán los compromisos (ejes, objetivos, lineas de acción, estrategias, indicadores meta…), establecidos en la Politica Publica en el acuerdo aprobado.</t>
  </si>
  <si>
    <t>Plan Financiero</t>
  </si>
  <si>
    <t>Es el instrumento de planificación y gestión que alinea los recursos económicos con los objetivos y metas de la política pública, especificando los programas, los proyectos,  las fuentes de financiación, los gastos previstos y la distribución temporal de los recursos</t>
  </si>
  <si>
    <t>Ficha Tecnica del Indicador</t>
  </si>
  <si>
    <t>Documento que describe de manera detallada y organizada todas las características de un indicador, funcionando como un instrumento de transparencia y comunicación. Incluye información como la definición, la fórmula de cálculo, la unidad de medida, las variables, la periodicidad y la justificación del indicador para facilitar su comprensión, implementación y seguimiento.</t>
  </si>
  <si>
    <t>Documento Tecnico de la Politica</t>
  </si>
  <si>
    <t>Es el instrumento que detalla los análisis, la justificación y los estudios de costo-beneficio que fundamentan la politica publica, al igual que detalla el propósito, los objetivos y las metas.</t>
  </si>
  <si>
    <t>Historia</t>
  </si>
  <si>
    <t>Informe de avance</t>
  </si>
  <si>
    <t>Es el documento que recopila, analiza y presenta de manera sistemática la información sobre el progreso de las acciones e indicadores de la política, incluyendo sus avances, logros, dificultades y cumplimiento de metas. Su objetivo principal es proporcionar información para la toma de decisiones informadas, permitir la corrección de fallas y asegurar que la política logre sus objetivos y beneficiar a la ciudadanía.</t>
  </si>
  <si>
    <t>Registro de seguimiento de avance del indicador</t>
  </si>
  <si>
    <t>Informe de Evaluación - Anual</t>
  </si>
  <si>
    <t>Es el documento que presenta los resultados de una vigencia específica de una política pública. Su objetivo principal es analizar si esta cumple con los objetivos propuestos, implementación, resultados e impacto, y generar conocimiento para mejorar la toma de decisiones y la transparencia en la gestión pública.</t>
  </si>
  <si>
    <t>Tomado del Acuerdo de Concejo Articulo 12 / También en requerimientos</t>
  </si>
  <si>
    <t>Informe de Seguimiento - Semestral</t>
  </si>
  <si>
    <t>Informe de avance global de la política para un periodo de 6 meses donde se consolida el cumplimiento de las acciones, indicadores y metas propuestas.</t>
  </si>
  <si>
    <t>Tomado del Acuerdo de Concejo Articulo 11</t>
  </si>
  <si>
    <t>Informe de Evaluación  - Mediano plazo - cuarto año</t>
  </si>
  <si>
    <t>Es el documento que presenta los resultados de una investigación sistemática y objetiva sobre una política, programa o proyecto gubernamental. Su objetivo principal es analizar si esta cumple con los objetivos propuestos, evaluar su diseño, implementación, resultados e impacto, y generar conocimiento para mejorar la toma de decisiones y la transparencia en la gestión pública. Este informe abarca un periodo de 4 años.</t>
  </si>
  <si>
    <t>Tomado del Acuerdo de Concejo Articulo 12 paragrafo 1 / Academia</t>
  </si>
  <si>
    <t>Informe de Evaluación - Largo plazo - ex post - decimo año</t>
  </si>
  <si>
    <t>Es el documento que presenta los resultados de una investigación sistemática y objetiva sobre una política, programa o proyecto gubernamental. Su objetivo principal es analizar si esta cumple con los objetivos propuestos, evaluar su diseño, implementación, resultados e impacto, y generar conocimiento para mejorar la toma de decisiones y la transparencia en la gestión pública. Este informe concluye los 10 años de la política.</t>
  </si>
  <si>
    <t>Gestión de conocimiento académico</t>
  </si>
  <si>
    <t>Documentos académicos como: artículos, libros, proyectos de grado, postgrados, etc.</t>
  </si>
  <si>
    <t>Artículos, libros, proyecto grado, etc.</t>
  </si>
  <si>
    <t>id_documento_politica</t>
  </si>
  <si>
    <t>nombre_archivo</t>
  </si>
  <si>
    <t>ruta_archivo</t>
  </si>
  <si>
    <t>fecha_carga</t>
  </si>
  <si>
    <t>usuario_carga</t>
  </si>
  <si>
    <t>id_indicador</t>
  </si>
  <si>
    <t>numero_indicador</t>
  </si>
  <si>
    <t>indicador_meta</t>
  </si>
  <si>
    <t>tipo_meta</t>
  </si>
  <si>
    <t>unidad_medida</t>
  </si>
  <si>
    <t>formula</t>
  </si>
  <si>
    <t>variables</t>
  </si>
  <si>
    <t>linea_base</t>
  </si>
  <si>
    <t>meta_decenio</t>
  </si>
  <si>
    <t>nombre_organismo_responsable</t>
  </si>
  <si>
    <t>Acciones  para el reconocimiento y goce efectivo de los derechos, realizadas.</t>
  </si>
  <si>
    <t>Incremento acumulado</t>
  </si>
  <si>
    <t>V1</t>
  </si>
  <si>
    <t>V1=Número de acciones para el reconocimiento y goce efectivo de los derechos realizadas</t>
  </si>
  <si>
    <t>Acciones para la equiparación de oportunidades, realizadas.</t>
  </si>
  <si>
    <t>V1=Número de acciones para la equiparación de oportunidades realizadas</t>
  </si>
  <si>
    <t>Comunidades en autogestión y exigibilidad de derechos, técnicamente acompañadas.</t>
  </si>
  <si>
    <t>V1=Número de comunidades técnicamente acompañadas</t>
  </si>
  <si>
    <t>Entidades del sector educativo certificadas.</t>
  </si>
  <si>
    <t>V1=Número de entidades del sector educativo certificadas</t>
  </si>
  <si>
    <t>Promotores, líderes juveniles y cuidadores formados.</t>
  </si>
  <si>
    <t>V1=Número de promotores, líderes juveniles y cuidadores formados</t>
  </si>
  <si>
    <t>Administradoras de riesgos laborales formadas.</t>
  </si>
  <si>
    <t>V1=Número de administradoras de riesgos laborales formadas</t>
  </si>
  <si>
    <t>Acciones de fortalecimiento del afecto, la confianza y de vínculos y relaciones, desarrolladas.</t>
  </si>
  <si>
    <t>V1=Número de acciones de fortalecimiento del afecto, la confianza y de vínculos y relaciones desarrolladas</t>
  </si>
  <si>
    <t>Acciones interculturales de reconocimiento de las potencialidades de individuos y comunidades, realizadas</t>
  </si>
  <si>
    <t>V1=Número de acciones de reconocimiento de las potencialidades de individuos y comunidades realizadas</t>
  </si>
  <si>
    <t>Acciones de articulación intersectorial, desarrolladas.</t>
  </si>
  <si>
    <t>V1=Número de acciones de articulación intersectorial desarrolladas</t>
  </si>
  <si>
    <t>Intervenciones psicosociales comunitarias, realizadas.</t>
  </si>
  <si>
    <t>V1=Número de intervenciones psicosociales comunitarias en prevención de las afectaciones en salud mental y consumo de SPA realizadas</t>
  </si>
  <si>
    <t>Semanas para la prevención y sensibilización de las conductas suicidas, implementadas.</t>
  </si>
  <si>
    <t>V1=Número de semanas para la prevención y sensibilización de las conductas suicidas implementadas</t>
  </si>
  <si>
    <t>Sedes de Instituciones Educativas con estrategia de acompañamiento psicosocial, implementada.</t>
  </si>
  <si>
    <t>V1=Número de sedes de instituciones educativas con estrategia de acompañamiento psicosocial implementada</t>
  </si>
  <si>
    <t>Procesos de articulación de las redes comunitarias e institucionales, realizados.</t>
  </si>
  <si>
    <t>V1=Número de procesos de articulación de redes comunitarias e institucionalespara la prevención de las afectaciones en salud mental y consumo de SPA realizados</t>
  </si>
  <si>
    <t>Procesos de detección temprana de situaciones asociadas a la salud mental y al consumo de sustancias psicoactivas, realizados.</t>
  </si>
  <si>
    <t>V1=Número de procesos de detección temprana de situaciones asociadas a la salud mental y al consumo de SPA realizados</t>
  </si>
  <si>
    <t>Acciones de información, educación y comunicación, concertadas.</t>
  </si>
  <si>
    <t>V1=Número de acciones de IEC frente a los riesgos en salud mental y consumo de SPA concertadas</t>
  </si>
  <si>
    <t>Intervenciones pedagógicas / terapéuticas a los equipos de atención y cuidadores, realizadas.</t>
  </si>
  <si>
    <t>V1=Número de intervenciones pedagógicas / terapéuticas a los equipos de atención y cuidadores realizadas</t>
  </si>
  <si>
    <t>Actores comunitarios e institucionales públicos y privados, capacitados.</t>
  </si>
  <si>
    <t>V1=Número de actores comunitarios e institucionales públicos y privados capacitados</t>
  </si>
  <si>
    <t>Talento humano en salud, formado.</t>
  </si>
  <si>
    <t>V1=Número de talento humano en salud formado</t>
  </si>
  <si>
    <t>Rutas de Atención Integral e intersectorial, implementadas.</t>
  </si>
  <si>
    <t>V1=Número de rutas de atención integral e intersectorial en torno a las afectaciones en salud mental implementadas</t>
  </si>
  <si>
    <t>Unidades funcionales de prestadores de servicios, asesoradas.</t>
  </si>
  <si>
    <t>V1=Número de unidades funcionales de prestadores de servicios en salud mental, consumo de SPA y epilepsia, asoradas</t>
  </si>
  <si>
    <t>Programa Intersectorial implementado.</t>
  </si>
  <si>
    <t>V1=Programa Interserctorial implementado</t>
  </si>
  <si>
    <t>Intervenciones que atienden nuevas formas de adicción, no mediadas por sustancias, realizadas.</t>
  </si>
  <si>
    <t>V1=Número de intervenciones que atienden nuevas formas de adicción, no mediadas por sustancias, realizadas</t>
  </si>
  <si>
    <t>Intervenciones de reducción de riesgos y daños, realizadas.</t>
  </si>
  <si>
    <t>V1=Número de intervenciones en reducción de riesgos y daños realizadas</t>
  </si>
  <si>
    <t>Grupos de ayuda, apoyo y comunitarios, asesorados.</t>
  </si>
  <si>
    <t>V1=Número de grupos de ayuda, apoyo y comunitarios asesorados</t>
  </si>
  <si>
    <t>Estrategias artísticas, culturales y deportivas, articuladas.</t>
  </si>
  <si>
    <t>V1=Número de estrategias artísticas, culturales y deportivas articuladas</t>
  </si>
  <si>
    <t>Estrategias para el fomento económico incluyente, desarrolladas.</t>
  </si>
  <si>
    <t>V1=Número de estrategias para el fomento económico incluyente desarrolladas</t>
  </si>
  <si>
    <t>Acciones de articulación, desarrolladas.</t>
  </si>
  <si>
    <t>V1=Número de mecanismos de integración a la educación formal e informal desarrollados</t>
  </si>
  <si>
    <t>Dispositivos comunitarios para la inclusión social y reducción de estigma de poblaciones especiales, desarrollados</t>
  </si>
  <si>
    <t>V1=Número de dispositivos comunitarios para la inclusión social y reducción de estigma de poblaciones especiales desarrollados</t>
  </si>
  <si>
    <t>Procesos de planeación y articulación de la Política Distrital, generados.</t>
  </si>
  <si>
    <t>V1=Número de procesos de planeación y articulación de la Política Distrital de Salud Mental generados</t>
  </si>
  <si>
    <t>Procesos de inspección y vigilancia frente a la gestión del riesgo y la atención en salud mental, realizados.</t>
  </si>
  <si>
    <t>V1=Número de procesos de inspección y vigilancia frente a la gestión del riesgo y la atención en salud mental realizados</t>
  </si>
  <si>
    <t>Mecanismos de control social en salud mental, generados.</t>
  </si>
  <si>
    <t>V1=Número de mecanismos de control social en salud mental elaborados</t>
  </si>
  <si>
    <t>Procesos de gestión del conocimiento en salud mental en articulación con el Observatorio de Salud Mental, desarrollados.</t>
  </si>
  <si>
    <t>V1=Procesos de gestión del conocimiento en salud mental en articulación con el Observatorio de Salud Mental desarrollados</t>
  </si>
  <si>
    <t>id_documento_indicador</t>
  </si>
  <si>
    <t>Nombre_archivo</t>
  </si>
  <si>
    <t>FICHA TÉCNICA DE FORMULACIÓN DE INDICADORES  - MEDE01.07.01.P005.F002 - Hoja 1</t>
  </si>
  <si>
    <t>Ejemplo</t>
  </si>
  <si>
    <t>FICHA TÉCNICA DE FORMULACIÓN DE INDICADORES  - MEDE01.07.01.P005.F002 - Hoja 2</t>
  </si>
  <si>
    <t>FICHA TÉCNICA DE FORMULACIÓN DE INDICADORES  - MEDE01.07.01.P005.F002 - Hoja 3</t>
  </si>
  <si>
    <t>FICHA TÉCNICA DE FORMULACIÓN DE INDICADORES  - MEDE01.07.01.P005.F002 - Hoja 4</t>
  </si>
  <si>
    <t>FICHA TÉCNICA DE FORMULACIÓN DE INDICADORES  - MEDE01.07.01.P005.F002 - Hoja 5</t>
  </si>
  <si>
    <t>FICHA TÉCNICA DE FORMULACIÓN DE INDICADORES  - MEDE01.07.01.P005.F002 - Hoja 6</t>
  </si>
  <si>
    <t>FICHA TÉCNICA DE FORMULACIÓN DE INDICADORES  - MEDE01.07.01.P005.F002 - Hoja 7</t>
  </si>
  <si>
    <t>FICHA TÉCNICA DE FORMULACIÓN DE INDICADORES  - MEDE01.07.01.P005.F002 - Hoja 8</t>
  </si>
  <si>
    <t>FICHA TÉCNICA DE FORMULACIÓN DE INDICADORES  - MEDE01.07.01.P005.F002 - Hoja 9</t>
  </si>
  <si>
    <t>FICHA TÉCNICA DE FORMULACIÓN DE INDICADORES  - MEDE01.07.01.P005.F002 - Hoja 10</t>
  </si>
  <si>
    <t>FICHA TÉCNICA DE FORMULACIÓN DE INDICADORES  - MEDE01.07.01.P005.F002 - Hoja 11</t>
  </si>
  <si>
    <t>FICHA TÉCNICA DE FORMULACIÓN DE INDICADORES  - MEDE01.07.01.P005.F002 - Hoja 12</t>
  </si>
  <si>
    <t>FICHA TÉCNICA DE FORMULACIÓN DE INDICADORES  - MEDE01.07.01.P005.F002 - Hoja 13</t>
  </si>
  <si>
    <t>FICHA TÉCNICA DE FORMULACIÓN DE INDICADORES  - MEDE01.07.01.P005.F002 - Hoja 14</t>
  </si>
  <si>
    <t>FICHA TÉCNICA DE FORMULACIÓN DE INDICADORES  - MEDE01.07.01.P005.F002 - Hoja 15</t>
  </si>
  <si>
    <t>FICHA TÉCNICA DE FORMULACIÓN DE INDICADORES  - MEDE01.07.01.P005.F002 - Hoja 16</t>
  </si>
  <si>
    <t>FICHA TÉCNICA DE FORMULACIÓN DE INDICADORES  - MEDE01.07.01.P005.F002 - Hoja 17</t>
  </si>
  <si>
    <t>FICHA TÉCNICA DE FORMULACIÓN DE INDICADORES  - MEDE01.07.01.P005.F002 - Hoja 18</t>
  </si>
  <si>
    <t>FICHA TÉCNICA DE FORMULACIÓN DE INDICADORES  - MEDE01.07.01.P005.F002 - Hoja 19</t>
  </si>
  <si>
    <t>FICHA TÉCNICA DE FORMULACIÓN DE INDICADORES  - MEDE01.07.01.P005.F002 - Hoja 20</t>
  </si>
  <si>
    <t>FICHA TÉCNICA DE FORMULACIÓN DE INDICADORES  - MEDE01.07.01.P005.F002 - Hoja 21</t>
  </si>
  <si>
    <t>FICHA TÉCNICA DE FORMULACIÓN DE INDICADORES  - MEDE01.07.01.P005.F002 - Hoja 22</t>
  </si>
  <si>
    <t>FICHA TÉCNICA DE FORMULACIÓN DE INDICADORES  - MEDE01.07.01.P005.F002 - Hoja 23</t>
  </si>
  <si>
    <t>FICHA TÉCNICA DE FORMULACIÓN DE INDICADORES  - MEDE01.07.01.P005.F002 - Hoja 24</t>
  </si>
  <si>
    <t>FICHA TÉCNICA DE FORMULACIÓN DE INDICADORES  - MEDE01.07.01.P005.F002 - Hoja 25</t>
  </si>
  <si>
    <t>FICHA TÉCNICA DE FORMULACIÓN DE INDICADORES  - MEDE01.07.01.P005.F002 - Hoja 26</t>
  </si>
  <si>
    <t>FICHA TÉCNICA DE FORMULACIÓN DE INDICADORES  - MEDE01.07.01.P005.F002 - Hoja 27</t>
  </si>
  <si>
    <t>FICHA TÉCNICA DE FORMULACIÓN DE INDICADORES  - MEDE01.07.01.P005.F002 - Hoja 28</t>
  </si>
  <si>
    <t>FICHA TÉCNICA DE FORMULACIÓN DE INDICADORES  - MEDE01.07.01.P005.F002 - Hoja 29</t>
  </si>
  <si>
    <t>FICHA TÉCNICA DE FORMULACIÓN DE INDICADORES  - MEDE01.07.01.P005.F002 - Hoja 30</t>
  </si>
  <si>
    <t>FICHA TÉCNICA DE FORMULACIÓN DE INDICADORES  - MEDE01.07.01.P005.F002 - Hoja 31</t>
  </si>
  <si>
    <t>FICHA TÉCNICA DE FORMULACIÓN DE INDICADORES  - MEDE01.07.01.P005.F002 - Hoja 32</t>
  </si>
  <si>
    <t>id_programa</t>
  </si>
  <si>
    <t>nombre_programa</t>
  </si>
  <si>
    <t>Ámbito laboral</t>
  </si>
  <si>
    <t>Escribir descripción del programa responsable</t>
  </si>
  <si>
    <t>APS</t>
  </si>
  <si>
    <t>Aseguramiento</t>
  </si>
  <si>
    <t>Enfoque Diferencial</t>
  </si>
  <si>
    <t>Incluye envejecimiento</t>
  </si>
  <si>
    <t>Participación Social</t>
  </si>
  <si>
    <t>Prestación de Servicios</t>
  </si>
  <si>
    <t>SAC</t>
  </si>
  <si>
    <t>Salud Ambiental</t>
  </si>
  <si>
    <t>Salud Mental</t>
  </si>
  <si>
    <t>SEM</t>
  </si>
  <si>
    <t>TB</t>
  </si>
  <si>
    <t>Vigilancia epidemiológica</t>
  </si>
  <si>
    <t>VIH</t>
  </si>
  <si>
    <t>Secretaría Benestar Social</t>
  </si>
  <si>
    <t>id_indicador_programa</t>
  </si>
  <si>
    <t>informacion tomada del archivo de excel: tablero de control de politicas publicas: Grupo del responsable de reporte del indicador</t>
  </si>
  <si>
    <t>id_indicador_organismo</t>
  </si>
  <si>
    <t>Tomado de la columna "I" del plan financiero, como no se tienen los programas, se tomo el mismo nombre del organismo</t>
  </si>
  <si>
    <t>id_cumplimiento_proyectado</t>
  </si>
  <si>
    <t>nombre_cumplimiento_proyectado</t>
  </si>
  <si>
    <t>año</t>
  </si>
  <si>
    <t>valor_meta</t>
  </si>
  <si>
    <t>rango_rojo_min</t>
  </si>
  <si>
    <t>rango_rojo_max</t>
  </si>
  <si>
    <t>rango_naranja_min</t>
  </si>
  <si>
    <t>rango_naranja_max</t>
  </si>
  <si>
    <t>rango_amarillo_min</t>
  </si>
  <si>
    <t>rango_amarillo_max</t>
  </si>
  <si>
    <t>rango_verde_claro_min</t>
  </si>
  <si>
    <t>rango_verde_claro_max</t>
  </si>
  <si>
    <t>rango_verde_min</t>
  </si>
  <si>
    <t>rango_verde_max</t>
  </si>
  <si>
    <t>Plan de Ejecución año 2021 Indicador 1</t>
  </si>
  <si>
    <t>Plan de Ejecución año 2022 Indicador 1</t>
  </si>
  <si>
    <t>como distribuir la meta de 3 en cada año</t>
  </si>
  <si>
    <t>Plan de Ejecución año 2023 Indicador 1</t>
  </si>
  <si>
    <t>Plan de Ejecución año 2024 Indicador 1</t>
  </si>
  <si>
    <t>Plan de Ejecución año 2025 Indicador 1</t>
  </si>
  <si>
    <t>Plan de Ejecución año 2026 Indicador 1</t>
  </si>
  <si>
    <t>La meta 4 dividida en 5 años</t>
  </si>
  <si>
    <t>Plan de Ejecución año 2027 Indicador 1</t>
  </si>
  <si>
    <t>Plan de Ejecución año 2028 Indicador 1</t>
  </si>
  <si>
    <t>Plan de Ejecución año 2029 Indicador 1</t>
  </si>
  <si>
    <t>Plan de Ejecución año 2030 Indicador 1</t>
  </si>
  <si>
    <t>Plan de Ejecución año 2021 Indicador 2</t>
  </si>
  <si>
    <t>Plan de Ejecución año 2022 Indicador 2</t>
  </si>
  <si>
    <t>Plan de Ejecución año 2023 Indicador 2</t>
  </si>
  <si>
    <t>Plan de Ejecución año 2024 Indicador 2</t>
  </si>
  <si>
    <t>Plan de Ejecución año 2025 Indicador 2</t>
  </si>
  <si>
    <t>Plan de Ejecución año 2026 Indicador 2</t>
  </si>
  <si>
    <t>Plan de Ejecución año 2027 Indicador 2</t>
  </si>
  <si>
    <t>Plan de Ejecución año 2028 Indicador 2</t>
  </si>
  <si>
    <t>Plan de Ejecución año 2029 Indicador 2</t>
  </si>
  <si>
    <t>Plan de Ejecución año 2030 Indicador 2</t>
  </si>
  <si>
    <t>Plan de Ejecución año 2021 Indicador 3</t>
  </si>
  <si>
    <t>Plan de Ejecución año 2022 Indicador 3</t>
  </si>
  <si>
    <t>Plan de Ejecución año 2023 Indicador 3</t>
  </si>
  <si>
    <t>Plan de Ejecución año 2024 Indicador 3</t>
  </si>
  <si>
    <t>Plan de Ejecución año 2025 Indicador 3</t>
  </si>
  <si>
    <t>Plan de Ejecución año 2026 Indicador 3</t>
  </si>
  <si>
    <t>Plan de Ejecución año 2027 Indicador 3</t>
  </si>
  <si>
    <t>Plan de Ejecución año 2028 Indicador 3</t>
  </si>
  <si>
    <t>Plan de Ejecución año 2029 Indicador 3</t>
  </si>
  <si>
    <t>Plan de Ejecución año 2030 Indicador 3</t>
  </si>
  <si>
    <t>Plan de Ejecución año 2021 Indicador 4</t>
  </si>
  <si>
    <t>Plan de Ejecución año 2022 Indicador 4</t>
  </si>
  <si>
    <t>Plan de Ejecución año 2023 Indicador 4</t>
  </si>
  <si>
    <t>Plan de Ejecución año 2024 Indicador 4</t>
  </si>
  <si>
    <t>Plan de Ejecución año 2025 Indicador 4</t>
  </si>
  <si>
    <t>Plan de Ejecución año 2026 Indicador 4</t>
  </si>
  <si>
    <t>Plan de Ejecución año 2027 Indicador 4</t>
  </si>
  <si>
    <t>Plan de Ejecución año 2028 Indicador 4</t>
  </si>
  <si>
    <t>Plan de Ejecución año 2029 Indicador 4</t>
  </si>
  <si>
    <t>Plan de Ejecución año 2030 Indicador 4</t>
  </si>
  <si>
    <t>Plan de Ejecución año 2021 Indicador 5</t>
  </si>
  <si>
    <t>Plan de Ejecución año 2022 Indicador 5</t>
  </si>
  <si>
    <t>Plan de Ejecución año 2023 Indicador 5</t>
  </si>
  <si>
    <t>Plan de Ejecución año 2024 Indicador 5</t>
  </si>
  <si>
    <t>Plan de Ejecución año 2025 Indicador 5</t>
  </si>
  <si>
    <t>Plan de Ejecución año 2026 Indicador 5</t>
  </si>
  <si>
    <t>Plan de Ejecución año 2027 Indicador 5</t>
  </si>
  <si>
    <t>Plan de Ejecución año 2028 Indicador 5</t>
  </si>
  <si>
    <t>Plan de Ejecución año 2029 Indicador 5</t>
  </si>
  <si>
    <t>Plan de Ejecución año 2030 Indicador 5</t>
  </si>
  <si>
    <t>Plan de Ejecución año 2021 Indicador 6</t>
  </si>
  <si>
    <t>Plan de Ejecución año 2022 Indicador 6</t>
  </si>
  <si>
    <t>Plan de Ejecución año 2023 Indicador 6</t>
  </si>
  <si>
    <t>Plan de Ejecución año 2024 Indicador 6</t>
  </si>
  <si>
    <t>Plan de Ejecución año 2025 Indicador 6</t>
  </si>
  <si>
    <t>Plan de Ejecución año 2026 Indicador 6</t>
  </si>
  <si>
    <t>Plan de Ejecución año 2027 Indicador 6</t>
  </si>
  <si>
    <t>Plan de Ejecución año 2028 Indicador 6</t>
  </si>
  <si>
    <t>Plan de Ejecución año 2029 Indicador 6</t>
  </si>
  <si>
    <t>Plan de Ejecución año 2030 Indicador 6</t>
  </si>
  <si>
    <t>Plan de Ejecución año 2021 Indicador 7</t>
  </si>
  <si>
    <t>Plan de Ejecución año 2022 Indicador 7</t>
  </si>
  <si>
    <t>Plan de Ejecución año 2023 Indicador 7</t>
  </si>
  <si>
    <t>Plan de Ejecución año 2024 Indicador 7</t>
  </si>
  <si>
    <t>Plan de Ejecución año 2025 Indicador 7</t>
  </si>
  <si>
    <t>Plan de Ejecución año 2026 Indicador 7</t>
  </si>
  <si>
    <t>Plan de Ejecución año 2027 Indicador 7</t>
  </si>
  <si>
    <t>Plan de Ejecución año 2028 Indicador 7</t>
  </si>
  <si>
    <t>Plan de Ejecución año 2029 Indicador 7</t>
  </si>
  <si>
    <t>Plan de Ejecución año 2030 Indicador 7</t>
  </si>
  <si>
    <t>Plan de Ejecución año 2021 Indicador 8</t>
  </si>
  <si>
    <t>Plan de Ejecución año 2022 Indicador 8</t>
  </si>
  <si>
    <t>Plan de Ejecución año 2023 Indicador 8</t>
  </si>
  <si>
    <t>Plan de Ejecución año 2024 Indicador 8</t>
  </si>
  <si>
    <t>Plan de Ejecución año 2025 Indicador 8</t>
  </si>
  <si>
    <t>Plan de Ejecución año 2026 Indicador 8</t>
  </si>
  <si>
    <t>Plan de Ejecución año 2027 Indicador 8</t>
  </si>
  <si>
    <t>Plan de Ejecución año 2028 Indicador 8</t>
  </si>
  <si>
    <t>Plan de Ejecución año 2029 Indicador 8</t>
  </si>
  <si>
    <t>Plan de Ejecución año 2030 Indicador 8</t>
  </si>
  <si>
    <t>Plan de Ejecución año 2021 Indicador 9</t>
  </si>
  <si>
    <t>Plan de Ejecución año 2022 Indicador 9</t>
  </si>
  <si>
    <t>Plan de Ejecución año 2023 Indicador 9</t>
  </si>
  <si>
    <t>Plan de Ejecución año 2024 Indicador 9</t>
  </si>
  <si>
    <t>Plan de Ejecución año 2025 Indicador 9</t>
  </si>
  <si>
    <t>Plan de Ejecución año 2026 Indicador 9</t>
  </si>
  <si>
    <t>Plan de Ejecución año 2027 Indicador 9</t>
  </si>
  <si>
    <t>Plan de Ejecución año 2028 Indicador 9</t>
  </si>
  <si>
    <t>Plan de Ejecución año 2029 Indicador 9</t>
  </si>
  <si>
    <t>Plan de Ejecución año 2030 Indicador 9</t>
  </si>
  <si>
    <t>Plan de Ejecución año 2021 Indicador 10</t>
  </si>
  <si>
    <t>Plan de Ejecución año 2022 Indicador 10</t>
  </si>
  <si>
    <t>Plan de Ejecución año 2023 Indicador 10</t>
  </si>
  <si>
    <t>Plan de Ejecución año 2024 Indicador 10</t>
  </si>
  <si>
    <t>Plan de Ejecución año 2025 Indicador 10</t>
  </si>
  <si>
    <t>Plan de Ejecución año 2026 Indicador 10</t>
  </si>
  <si>
    <t>Plan de Ejecución año 2027 Indicador 10</t>
  </si>
  <si>
    <t>Plan de Ejecución año 2028 Indicador 10</t>
  </si>
  <si>
    <t>Plan de Ejecución año 2029 Indicador 10</t>
  </si>
  <si>
    <t>Plan de Ejecución año 2030 Indicador 10</t>
  </si>
  <si>
    <t>Plan de Ejecución año 2021 Indicador 11</t>
  </si>
  <si>
    <t>Plan de Ejecución año 2022 Indicador 11</t>
  </si>
  <si>
    <t>Plan de Ejecución año 2023 Indicador 11</t>
  </si>
  <si>
    <t>Plan de Ejecución año 2024 Indicador 11</t>
  </si>
  <si>
    <t>Plan de Ejecución año 2025 Indicador 11</t>
  </si>
  <si>
    <t>Plan de Ejecución año 2026 Indicador 11</t>
  </si>
  <si>
    <t>Plan de Ejecución año 2027 Indicador 11</t>
  </si>
  <si>
    <t>Plan de Ejecución año 2028 Indicador 11</t>
  </si>
  <si>
    <t>Plan de Ejecución año 2029 Indicador 11</t>
  </si>
  <si>
    <t>Plan de Ejecución año 2030 Indicador 11</t>
  </si>
  <si>
    <t>Plan de Ejecución año 2021 Indicador 12</t>
  </si>
  <si>
    <t>Plan de Ejecución año 2022 Indicador 12</t>
  </si>
  <si>
    <t>Plan de Ejecución año 2023 Indicador 12</t>
  </si>
  <si>
    <t>Plan de Ejecución año 2024 Indicador 12</t>
  </si>
  <si>
    <t>Plan de Ejecución año 2025 Indicador 12</t>
  </si>
  <si>
    <t>Plan de Ejecución año 2026 Indicador 12</t>
  </si>
  <si>
    <t>Plan de Ejecución año 2027 Indicador 12</t>
  </si>
  <si>
    <t>Plan de Ejecución año 2028 Indicador 12</t>
  </si>
  <si>
    <t>Plan de Ejecución año 2029 Indicador 12</t>
  </si>
  <si>
    <t>Plan de Ejecución año 2030 Indicador 12</t>
  </si>
  <si>
    <t>Plan de Ejecución año 2021 Indicador 13</t>
  </si>
  <si>
    <t>Plan de Ejecución año 2022 Indicador 13</t>
  </si>
  <si>
    <t>Plan de Ejecución año 2023 Indicador 13</t>
  </si>
  <si>
    <t>Plan de Ejecución año 2024 Indicador 13</t>
  </si>
  <si>
    <t>Plan de Ejecución año 2025 Indicador 13</t>
  </si>
  <si>
    <t>Plan de Ejecución año 2026 Indicador 13</t>
  </si>
  <si>
    <t>Plan de Ejecución año 2027 Indicador 13</t>
  </si>
  <si>
    <t>Plan de Ejecución año 2028 Indicador 13</t>
  </si>
  <si>
    <t>Plan de Ejecución año 2029 Indicador 13</t>
  </si>
  <si>
    <t>Plan de Ejecución año 2030 Indicador 13</t>
  </si>
  <si>
    <t>Plan de Ejecución año 2021 Indicador 14</t>
  </si>
  <si>
    <t>Plan de Ejecución año 2022 Indicador 14</t>
  </si>
  <si>
    <t>Plan de Ejecución año 2023 Indicador 14</t>
  </si>
  <si>
    <t>Plan de Ejecución año 2024 Indicador 14</t>
  </si>
  <si>
    <t>Plan de Ejecución año 2025 Indicador 14</t>
  </si>
  <si>
    <t>Plan de Ejecución año 2026 Indicador 14</t>
  </si>
  <si>
    <t>Plan de Ejecución año 2027 Indicador 14</t>
  </si>
  <si>
    <t>Plan de Ejecución año 2028 Indicador 14</t>
  </si>
  <si>
    <t>Plan de Ejecución año 2029 Indicador 14</t>
  </si>
  <si>
    <t>Plan de Ejecución año 2030 Indicador 14</t>
  </si>
  <si>
    <t>Plan de Ejecución año 2021 Indicador 15</t>
  </si>
  <si>
    <t>Plan de Ejecución año 2022 Indicador 15</t>
  </si>
  <si>
    <t>Plan de Ejecución año 2023 Indicador 15</t>
  </si>
  <si>
    <t>Plan de Ejecución año 2024 Indicador 15</t>
  </si>
  <si>
    <t>Plan de Ejecución año 2025 Indicador 15</t>
  </si>
  <si>
    <t>Plan de Ejecución año 2026 Indicador 15</t>
  </si>
  <si>
    <t>Plan de Ejecución año 2027 Indicador 15</t>
  </si>
  <si>
    <t>Plan de Ejecución año 2028 Indicador 15</t>
  </si>
  <si>
    <t>Plan de Ejecución año 2029 Indicador 15</t>
  </si>
  <si>
    <t>Plan de Ejecución año 2030 Indicador 15</t>
  </si>
  <si>
    <t>Plan de Ejecución año 2021 Indicador 16</t>
  </si>
  <si>
    <t>Plan de Ejecución año 2022 Indicador 16</t>
  </si>
  <si>
    <t>Plan de Ejecución año 2023 Indicador 16</t>
  </si>
  <si>
    <t>Plan de Ejecución año 2024 Indicador 16</t>
  </si>
  <si>
    <t>Plan de Ejecución año 2025 Indicador 16</t>
  </si>
  <si>
    <t>Plan de Ejecución año 2026 Indicador 16</t>
  </si>
  <si>
    <t>Plan de Ejecución año 2027 Indicador 16</t>
  </si>
  <si>
    <t>Plan de Ejecución año 2028 Indicador 16</t>
  </si>
  <si>
    <t>Plan de Ejecución año 2029 Indicador 16</t>
  </si>
  <si>
    <t>Plan de Ejecución año 2030 Indicador 16</t>
  </si>
  <si>
    <t>Plan de Ejecución año 2021 Indicador 17</t>
  </si>
  <si>
    <t>Plan de Ejecución año 2022 Indicador 17</t>
  </si>
  <si>
    <t>Plan de Ejecución año 2023 Indicador 17</t>
  </si>
  <si>
    <t>Plan de Ejecución año 2024 Indicador 17</t>
  </si>
  <si>
    <t>Plan de Ejecución año 2025 Indicador 17</t>
  </si>
  <si>
    <t>Plan de Ejecución año 2026 Indicador 17</t>
  </si>
  <si>
    <t>Plan de Ejecución año 2027 Indicador 17</t>
  </si>
  <si>
    <t>Plan de Ejecución año 2028 Indicador 17</t>
  </si>
  <si>
    <t>Plan de Ejecución año 2029 Indicador 17</t>
  </si>
  <si>
    <t>Plan de Ejecución año 2030 Indicador 17</t>
  </si>
  <si>
    <t>Plan de Ejecución año 2021 Indicador 18</t>
  </si>
  <si>
    <t>Plan de Ejecución año 2022 Indicador 18</t>
  </si>
  <si>
    <t>Plan de Ejecución año 2023 Indicador 18</t>
  </si>
  <si>
    <t>Plan de Ejecución año 2024 Indicador 18</t>
  </si>
  <si>
    <t>Plan de Ejecución año 2025 Indicador 18</t>
  </si>
  <si>
    <t>Plan de Ejecución año 2026 Indicador 18</t>
  </si>
  <si>
    <t>Plan de Ejecución año 2027 Indicador 18</t>
  </si>
  <si>
    <t>Plan de Ejecución año 2028 Indicador 18</t>
  </si>
  <si>
    <t>Plan de Ejecución año 2029 Indicador 18</t>
  </si>
  <si>
    <t>Plan de Ejecución año 2030 Indicador 18</t>
  </si>
  <si>
    <t>Plan de Ejecución año 2021 Indicador 19</t>
  </si>
  <si>
    <t>Plan de Ejecución año 2022 Indicador 19</t>
  </si>
  <si>
    <t>Plan de Ejecución año 2023 Indicador 19</t>
  </si>
  <si>
    <t>Plan de Ejecución año 2024 Indicador 19</t>
  </si>
  <si>
    <t>Plan de Ejecución año 2025 Indicador 19</t>
  </si>
  <si>
    <t>Plan de Ejecución año 2026 Indicador 19</t>
  </si>
  <si>
    <t>Plan de Ejecución año 2027 Indicador 19</t>
  </si>
  <si>
    <t>Plan de Ejecución año 2028 Indicador 19</t>
  </si>
  <si>
    <t>Plan de Ejecución año 2029 Indicador 19</t>
  </si>
  <si>
    <t>Plan de Ejecución año 2030 Indicador 19</t>
  </si>
  <si>
    <t>Plan de Ejecución año 2021 Indicador 20</t>
  </si>
  <si>
    <t>Plan de Ejecución año 2022 Indicador 20</t>
  </si>
  <si>
    <t>Plan de Ejecución año 2023 Indicador 20</t>
  </si>
  <si>
    <t>Plan de Ejecución año 2024 Indicador 20</t>
  </si>
  <si>
    <t>Plan de Ejecución año 2025 Indicador 20</t>
  </si>
  <si>
    <t>Plan de Ejecución año 2026 Indicador 20</t>
  </si>
  <si>
    <t>Plan de Ejecución año 2027 Indicador 20</t>
  </si>
  <si>
    <t>Plan de Ejecución año 2028 Indicador 20</t>
  </si>
  <si>
    <t>Plan de Ejecución año 2029 Indicador 20</t>
  </si>
  <si>
    <t>Plan de Ejecución año 2030 Indicador 20</t>
  </si>
  <si>
    <t>Plan de Ejecución año 2021 Indicador 21</t>
  </si>
  <si>
    <t>Plan de Ejecución año 2022 Indicador 21</t>
  </si>
  <si>
    <t>Plan de Ejecución año 2023 Indicador 21</t>
  </si>
  <si>
    <t>Plan de Ejecución año 2024 Indicador 21</t>
  </si>
  <si>
    <t>Plan de Ejecución año 2025 Indicador 21</t>
  </si>
  <si>
    <t>Plan de Ejecución año 2026 Indicador 21</t>
  </si>
  <si>
    <t>Plan de Ejecución año 2027 Indicador 21</t>
  </si>
  <si>
    <t>Plan de Ejecución año 2028 Indicador 21</t>
  </si>
  <si>
    <t>Plan de Ejecución año 2029 Indicador 21</t>
  </si>
  <si>
    <t>Plan de Ejecución año 2030 Indicador 21</t>
  </si>
  <si>
    <t>Plan de Ejecución año 2021 Indicador 22</t>
  </si>
  <si>
    <t>Plan de Ejecución año 2022 Indicador 22</t>
  </si>
  <si>
    <t>Plan de Ejecución año 2023 Indicador 22</t>
  </si>
  <si>
    <t>Plan de Ejecución año 2024 Indicador 22</t>
  </si>
  <si>
    <t>Plan de Ejecución año 2025 Indicador 22</t>
  </si>
  <si>
    <t>Plan de Ejecución año 2026 Indicador 22</t>
  </si>
  <si>
    <t>Plan de Ejecución año 2027 Indicador 22</t>
  </si>
  <si>
    <t>Plan de Ejecución año 2028 Indicador 22</t>
  </si>
  <si>
    <t>Plan de Ejecución año 2029 Indicador 22</t>
  </si>
  <si>
    <t>Plan de Ejecución año 2030 Indicador 22</t>
  </si>
  <si>
    <t>Plan de Ejecución año 2021 Indicador 23</t>
  </si>
  <si>
    <t>Plan de Ejecución año 2022 Indicador 23</t>
  </si>
  <si>
    <t>Plan de Ejecución año 2023 Indicador 23</t>
  </si>
  <si>
    <t>Plan de Ejecución año 2024 Indicador 23</t>
  </si>
  <si>
    <t>Plan de Ejecución año 2025 Indicador 23</t>
  </si>
  <si>
    <t>Plan de Ejecución año 2026 Indicador 23</t>
  </si>
  <si>
    <t>Plan de Ejecución año 2027 Indicador 23</t>
  </si>
  <si>
    <t>Plan de Ejecución año 2028 Indicador 23</t>
  </si>
  <si>
    <t>Plan de Ejecución año 2029 Indicador 23</t>
  </si>
  <si>
    <t>Plan de Ejecución año 2030 Indicador 23</t>
  </si>
  <si>
    <t>Plan de Ejecución año 2021 Indicador 24</t>
  </si>
  <si>
    <t>Plan de Ejecución año 2022 Indicador 24</t>
  </si>
  <si>
    <t>Plan de Ejecución año 2023 Indicador 24</t>
  </si>
  <si>
    <t>Plan de Ejecución año 2024 Indicador 24</t>
  </si>
  <si>
    <t>Plan de Ejecución año 2025 Indicador 24</t>
  </si>
  <si>
    <t>Plan de Ejecución año 2026 Indicador 24</t>
  </si>
  <si>
    <t>Plan de Ejecución año 2027 Indicador 24</t>
  </si>
  <si>
    <t>Plan de Ejecución año 2028 Indicador 24</t>
  </si>
  <si>
    <t>Plan de Ejecución año 2029 Indicador 24</t>
  </si>
  <si>
    <t>Plan de Ejecución año 2030 Indicador 24</t>
  </si>
  <si>
    <t>Plan de Ejecución año 2021 Indicador 25</t>
  </si>
  <si>
    <t>Plan de Ejecución año 2022 Indicador 25</t>
  </si>
  <si>
    <t>Plan de Ejecución año 2023 Indicador 25</t>
  </si>
  <si>
    <t>Plan de Ejecución año 2024 Indicador 25</t>
  </si>
  <si>
    <t>Plan de Ejecución año 2025 Indicador 25</t>
  </si>
  <si>
    <t>Plan de Ejecución año 2026 Indicador 25</t>
  </si>
  <si>
    <t>Plan de Ejecución año 2027 Indicador 25</t>
  </si>
  <si>
    <t>Plan de Ejecución año 2028 Indicador 25</t>
  </si>
  <si>
    <t>Plan de Ejecución año 2029 Indicador 25</t>
  </si>
  <si>
    <t>Plan de Ejecución año 2030 Indicador 25</t>
  </si>
  <si>
    <t>Plan de Ejecución año 2021 Indicador 26</t>
  </si>
  <si>
    <t>Plan de Ejecución año 2022 Indicador 26</t>
  </si>
  <si>
    <t>Plan de Ejecución año 2023 Indicador 26</t>
  </si>
  <si>
    <t>Plan de Ejecución año 2024 Indicador 26</t>
  </si>
  <si>
    <t>Plan de Ejecución año 2025 Indicador 26</t>
  </si>
  <si>
    <t>Plan de Ejecución año 2026 Indicador 26</t>
  </si>
  <si>
    <t>Plan de Ejecución año 2027 Indicador 26</t>
  </si>
  <si>
    <t>Plan de Ejecución año 2028 Indicador 26</t>
  </si>
  <si>
    <t>Plan de Ejecución año 2029 Indicador 26</t>
  </si>
  <si>
    <t>Plan de Ejecución año 2030 Indicador 26</t>
  </si>
  <si>
    <t>Plan de Ejecución año 2021 Indicador 27</t>
  </si>
  <si>
    <t>Plan de Ejecución año 2022 Indicador 27</t>
  </si>
  <si>
    <t>Plan de Ejecución año 2023 Indicador 27</t>
  </si>
  <si>
    <t>Plan de Ejecución año 2024 Indicador 27</t>
  </si>
  <si>
    <t>Plan de Ejecución año 2025 Indicador 27</t>
  </si>
  <si>
    <t>Plan de Ejecución año 2026 Indicador 27</t>
  </si>
  <si>
    <t>Plan de Ejecución año 2027 Indicador 27</t>
  </si>
  <si>
    <t>Plan de Ejecución año 2028 Indicador 27</t>
  </si>
  <si>
    <t>Plan de Ejecución año 2029 Indicador 27</t>
  </si>
  <si>
    <t>Plan de Ejecución año 2030 Indicador 27</t>
  </si>
  <si>
    <t>Plan de Ejecución año 2021 Indicador 28</t>
  </si>
  <si>
    <t>Plan de Ejecución año 2022 Indicador 28</t>
  </si>
  <si>
    <t>Plan de Ejecución año 2023 Indicador 28</t>
  </si>
  <si>
    <t>Plan de Ejecución año 2024 Indicador 28</t>
  </si>
  <si>
    <t>Plan de Ejecución año 2025 Indicador 28</t>
  </si>
  <si>
    <t>Plan de Ejecución año 2026 Indicador 28</t>
  </si>
  <si>
    <t>Plan de Ejecución año 2027 Indicador 28</t>
  </si>
  <si>
    <t>Plan de Ejecución año 2028 Indicador 28</t>
  </si>
  <si>
    <t>Plan de Ejecución año 2029 Indicador 28</t>
  </si>
  <si>
    <t>Plan de Ejecución año 2030 Indicador 28</t>
  </si>
  <si>
    <t>Plan de Ejecución año 2021 Indicador 29</t>
  </si>
  <si>
    <t>Plan de Ejecución año 2022 Indicador 29</t>
  </si>
  <si>
    <t>Plan de Ejecución año 2023 Indicador 29</t>
  </si>
  <si>
    <t>Plan de Ejecución año 2024 Indicador 29</t>
  </si>
  <si>
    <t>Plan de Ejecución año 2025 Indicador 29</t>
  </si>
  <si>
    <t>Plan de Ejecución año 2026 Indicador 29</t>
  </si>
  <si>
    <t>Plan de Ejecución año 2027 Indicador 29</t>
  </si>
  <si>
    <t>Plan de Ejecución año 2028 Indicador 29</t>
  </si>
  <si>
    <t>Plan de Ejecución año 2029 Indicador 29</t>
  </si>
  <si>
    <t>Plan de Ejecución año 2030 Indicador 29</t>
  </si>
  <si>
    <t>Plan de Ejecución año 2021 Indicador 30</t>
  </si>
  <si>
    <t>Plan de Ejecución año 2022 Indicador 30</t>
  </si>
  <si>
    <t>Plan de Ejecución año 2023 Indicador 30</t>
  </si>
  <si>
    <t>Plan de Ejecución año 2024 Indicador 30</t>
  </si>
  <si>
    <t>Plan de Ejecución año 2025 Indicador 30</t>
  </si>
  <si>
    <t>Plan de Ejecución año 2026 Indicador 30</t>
  </si>
  <si>
    <t>Plan de Ejecución año 2027 Indicador 30</t>
  </si>
  <si>
    <t>Plan de Ejecución año 2028 Indicador 30</t>
  </si>
  <si>
    <t>Plan de Ejecución año 2029 Indicador 30</t>
  </si>
  <si>
    <t>Plan de Ejecución año 2030 Indicador 30</t>
  </si>
  <si>
    <t>Plan de Ejecución año 2021 Indicador 31</t>
  </si>
  <si>
    <t>Plan de Ejecución año 2022 Indicador 31</t>
  </si>
  <si>
    <t>Plan de Ejecución año 2023 Indicador 31</t>
  </si>
  <si>
    <t>Plan de Ejecución año 2024 Indicador 31</t>
  </si>
  <si>
    <t>Plan de Ejecución año 2025 Indicador 31</t>
  </si>
  <si>
    <t>Plan de Ejecución año 2026 Indicador 31</t>
  </si>
  <si>
    <t>Plan de Ejecución año 2027 Indicador 31</t>
  </si>
  <si>
    <t>Plan de Ejecución año 2028 Indicador 31</t>
  </si>
  <si>
    <t>Plan de Ejecución año 2029 Indicador 31</t>
  </si>
  <si>
    <t>Plan de Ejecución año 2030 Indicador 31</t>
  </si>
  <si>
    <t>Plan de Ejecución año 2021 Indicador 32</t>
  </si>
  <si>
    <t>Plan de Ejecución año 2022 Indicador 32</t>
  </si>
  <si>
    <t>Plan de Ejecución año 2023 Indicador 32</t>
  </si>
  <si>
    <t>Plan de Ejecución año 2024 Indicador 32</t>
  </si>
  <si>
    <t>Plan de Ejecución año 2025 Indicador 32</t>
  </si>
  <si>
    <t>Plan de Ejecución año 2026 Indicador 32</t>
  </si>
  <si>
    <t>Plan de Ejecución año 2027 Indicador 32</t>
  </si>
  <si>
    <t>Plan de Ejecución año 2028 Indicador 32</t>
  </si>
  <si>
    <t>Plan de Ejecución año 2029 Indicador 32</t>
  </si>
  <si>
    <t>Plan de Ejecución año 2030 Indicador 32</t>
  </si>
  <si>
    <t>id_cumplimiento_presupuestal</t>
  </si>
  <si>
    <t>indicador</t>
  </si>
  <si>
    <t>valor_proyectado</t>
  </si>
  <si>
    <t>Plan de Ejecución año 2021 indicador 22</t>
  </si>
  <si>
    <t>Plan de Ejecución año 2022 indicador 22</t>
  </si>
  <si>
    <t>Plan de Ejecución año 2023 indicador 22</t>
  </si>
  <si>
    <t>Plan de Ejecución año 2024 indicador 22</t>
  </si>
  <si>
    <t>Plan de Ejecución año 2025 indicador 22</t>
  </si>
  <si>
    <t>Plan de Ejecución año 2026 indicador 22</t>
  </si>
  <si>
    <t>Plan de Ejecución año 2027 indicador 22</t>
  </si>
  <si>
    <t>Plan de Ejecución año 2028 indicador 22</t>
  </si>
  <si>
    <t>Plan de Ejecución año 2029 indicador 22</t>
  </si>
  <si>
    <t>Plan de Ejecución año 2030 indicador 22</t>
  </si>
  <si>
    <t>SUM de valor_proyectado</t>
  </si>
  <si>
    <t xml:space="preserve">Total </t>
  </si>
  <si>
    <t>Total 2021</t>
  </si>
  <si>
    <t>Total 2022</t>
  </si>
  <si>
    <t>Total 2023</t>
  </si>
  <si>
    <t>Total 2024</t>
  </si>
  <si>
    <t>Total 2025</t>
  </si>
  <si>
    <t>Total 2026</t>
  </si>
  <si>
    <t>Total 2027</t>
  </si>
  <si>
    <t>Total 2028</t>
  </si>
  <si>
    <t>Total 2029</t>
  </si>
  <si>
    <t>Total 2030</t>
  </si>
  <si>
    <t>Total 1</t>
  </si>
  <si>
    <t>Total 2</t>
  </si>
  <si>
    <t>Total 3</t>
  </si>
  <si>
    <t>Total 4</t>
  </si>
  <si>
    <t>Total 5</t>
  </si>
  <si>
    <t>Total 6</t>
  </si>
  <si>
    <t>Total 7</t>
  </si>
  <si>
    <t>Total 8</t>
  </si>
  <si>
    <t>Total 9</t>
  </si>
  <si>
    <t>Total 10</t>
  </si>
  <si>
    <t>Total 13</t>
  </si>
  <si>
    <t>Total 14</t>
  </si>
  <si>
    <t>Total 15</t>
  </si>
  <si>
    <t>Total 16</t>
  </si>
  <si>
    <t>Total 17</t>
  </si>
  <si>
    <t>Total 18</t>
  </si>
  <si>
    <t>Total 19</t>
  </si>
  <si>
    <t>Total 21</t>
  </si>
  <si>
    <t>Total 22</t>
  </si>
  <si>
    <t>Total 23</t>
  </si>
  <si>
    <t>Total 24</t>
  </si>
  <si>
    <t>Total 25</t>
  </si>
  <si>
    <t>Total 29</t>
  </si>
  <si>
    <t>Total 30</t>
  </si>
  <si>
    <t>Total 31</t>
  </si>
  <si>
    <t>Total 32</t>
  </si>
  <si>
    <t>id_plan_ejecucion</t>
  </si>
  <si>
    <t>nombre_plan_ejecucion</t>
  </si>
  <si>
    <t>id_accion_meta</t>
  </si>
  <si>
    <t>nombre_accion_meta</t>
  </si>
  <si>
    <t>1. CICLOVIDA: Actividades de Información, Comunicación y Educación (IEC)</t>
  </si>
  <si>
    <t>2.Ciudad Alegría - Promoción y prevención en salud, difusión Bajo el slogan Entorno a Tu Salud Mental.</t>
  </si>
  <si>
    <t>pendiente por definir acciones meta para el indicador 26</t>
  </si>
  <si>
    <t>3. Fortalecimiento de capacidades de participación social en salud mental y exigibilidad de derechos en salud</t>
  </si>
  <si>
    <t>4. Fortalecimiento en la gestión de las emociones en el ámbito laboral</t>
  </si>
  <si>
    <t>1. Articulación Intersectorial Comité Municipal de Convivencia Escolar (COMCE)</t>
  </si>
  <si>
    <t>2. Acciones con Enfoque diferencial</t>
  </si>
  <si>
    <t>3. Promoción de la afiliación al sistema general de seguridad social</t>
  </si>
  <si>
    <t>1. Acompañamiento a los actores institucionales y comunitarios en el desarrollo de acciones de bienestar en salud mental y Capacitación en estrategias intersectoriales</t>
  </si>
  <si>
    <t>2. Acciones con poblaciones y etnias en materia de Deporte y Recreación</t>
  </si>
  <si>
    <t>3. Acciones de formación en Salud Mental con enfoque de Paz y cultura Ciudadana</t>
  </si>
  <si>
    <t>1. Acciones de implementacion de las Zonas de Orientacion Escolar ZOE</t>
  </si>
  <si>
    <t>1. Acciones de formación en factores protectores a líderes juveniles y cuidadores</t>
  </si>
  <si>
    <t>se tomo como una accion mas no esta especificada en el informe como una accion meta y tampoco indica los años en que se ha trabajado</t>
  </si>
  <si>
    <t>1. Articulación para capacitación de factores protectores en el entorno laboral ARL</t>
  </si>
  <si>
    <t>1. Fortalecimiento Estrategia Consultorio Rosa.</t>
  </si>
  <si>
    <t>2. Jornadas para la promoción de la oferta y atención de servicios a la población del Distrito de Santiago de Cali.</t>
  </si>
  <si>
    <t>3. Carreras Deportivas como factor protector de la Salud Mental.</t>
  </si>
  <si>
    <t>1. Acciones interculturales orientadas al reconocimiento de las potencialidades de individuos y comunidades.</t>
  </si>
  <si>
    <t>1. Acciones de articulación intersectorial que fomenten la salud mental.</t>
  </si>
  <si>
    <t>1. Intervenciones Psicosociales en el entorno laboral</t>
  </si>
  <si>
    <t>2. Fortalecimiento técnico en formación a los equipos psicosociales</t>
  </si>
  <si>
    <t>3. Estrategia En la Buena con Enfoque de Seguridad y convivencia Ciudadana</t>
  </si>
  <si>
    <t>1. Acciones en el marco de la semana de la Salud Mental</t>
  </si>
  <si>
    <t>1. Acciones de acompañamiento psicosocial en Salud Mental en Instituciones Educativas</t>
  </si>
  <si>
    <t>1. Proceso de asesorías a empresas en el entorno laboral.</t>
  </si>
  <si>
    <t>2. Procesos de Intervenciones Psicopedagógicas en salud mental</t>
  </si>
  <si>
    <t>3. Acciones de Articulación con Estrategias de la Secretaría de seguridad y Justicia</t>
  </si>
  <si>
    <t>1. Tamizaje para Detección temprana de situaciones asociadas al consumo de sustancias psicoactivas</t>
  </si>
  <si>
    <t>2. Análisis de Sustancias Psicoactivas para la reducción de Riesgos y Daños</t>
  </si>
  <si>
    <t>3. Proceso de Caracterización para identificar personas con problemáticas en salud mental general.</t>
  </si>
  <si>
    <t>1. Campaña pedagógica "activa tus poderes"</t>
  </si>
  <si>
    <t>2. Acciones de difusión y sistematización de la oferta de servicios de atención integral</t>
  </si>
  <si>
    <t>3. Campaña de prevención del suicidio</t>
  </si>
  <si>
    <t>1. Acciones psicopedagogicas</t>
  </si>
  <si>
    <t>2. Asistencias tecnicas en Salud Mental</t>
  </si>
  <si>
    <t>1. Implementación Dispositivo comunitario Centros de Escucha CE</t>
  </si>
  <si>
    <t>1. Acciones de formación al talento humano para la atención integral en salud mental.</t>
  </si>
  <si>
    <t>1. Ruta de atención integral e intersectorial en torno a las afectaciones en salud mental</t>
  </si>
  <si>
    <t>2. Ruta de atención a personas víctimas de violencias (con enfoque diferencial y primacía en el restablecimiento de derechos en niños, niñas, adolescentes, mujeres y adultos mayores).</t>
  </si>
  <si>
    <t>3. Ruta de atención para el abordaje del consumo de sustancias psicoactivas</t>
  </si>
  <si>
    <t>4. Ruta de atención frente al riesgo de suicidio</t>
  </si>
  <si>
    <t>1. Acciones de fortalecimiento a unidades funcionales de Salud Mental</t>
  </si>
  <si>
    <t>1. Programa intersectorial de abordaje integral en Salud Mental.</t>
  </si>
  <si>
    <t>1. Estrategia de identificación y capacitación frente a nuevas formas de adicción.</t>
  </si>
  <si>
    <t>2. Fortalecimiento en el entorno comunitario unidad móvil.</t>
  </si>
  <si>
    <t>1. Despliegue de la campaña "Me voy de rumba, pero no me derrumbo"</t>
  </si>
  <si>
    <t>2. Acciones de generación de Capacidades a los agentes sociales de cambio</t>
  </si>
  <si>
    <t>3. Acciones de reducción de riesgos para identificación y tratamiento oportuno de VIH</t>
  </si>
  <si>
    <t>4. Actividades de Sistema de Vigilancia y Respuesta Temprana en riesgo de Tuberculosis</t>
  </si>
  <si>
    <t>1. Acciones para el Bienestar Social en habitantes de y en calle</t>
  </si>
  <si>
    <t>2. Acciones de inclusión social para habitantes de y en calle.</t>
  </si>
  <si>
    <t>1. Campaña Itinerante en articulación con otros sectores que promuevan la integración y reconocimiento de las potencialidades de las personas con afectaciones en salud mental</t>
  </si>
  <si>
    <t>1. Acciones para el fortalecimeinto de la estrategia Renacer Economico</t>
  </si>
  <si>
    <t>1. Acciones de articulación en el sector educativo, orientadas a mejorar el acceso y permanencia a la educación.</t>
  </si>
  <si>
    <t>1. Evento Movilizador para la inclusion social en poblaciones diversas</t>
  </si>
  <si>
    <t>2. Mesas técnicas intersectorial atención habitante de y en calle</t>
  </si>
  <si>
    <t>1.Fortalecimiento en las acciones del comité Interinstitucional Consultivo</t>
  </si>
  <si>
    <t>2. Acompañamiento en mesas intersectoriales</t>
  </si>
  <si>
    <t>3. Acompañamiento en la participación social en los territorios</t>
  </si>
  <si>
    <t>1. Acciones de inspección y vigilancia frente a la gestión del riesgo y la atención en salud mental</t>
  </si>
  <si>
    <t>1. Acompañamiento a proyectos de presupuesto participativo</t>
  </si>
  <si>
    <t>2. Acciones de Control Social de grupos organizados y Veedurías</t>
  </si>
  <si>
    <t>3. Rendición de Cuentas Secretaría de Salud</t>
  </si>
  <si>
    <t>4. Jornadas de Restitución de Derechos en salud - SAC</t>
  </si>
  <si>
    <t>5. Acciones de Articulación con liga de usuarios de las ESE</t>
  </si>
  <si>
    <t>1. Acciones de Gestión del Conocimiento y vigilancia en salud pública.</t>
  </si>
  <si>
    <t>id_plan_accion_meta</t>
  </si>
  <si>
    <t>nombre_plan_accion_meta</t>
  </si>
  <si>
    <t>Plan de acción meta 001 - año 2025 Indicador 1</t>
  </si>
  <si>
    <t>Plan de acción meta 002 - año 2025 Indicador 1</t>
  </si>
  <si>
    <t>Plan de acción meta 003 - año 2025 Indicador 1</t>
  </si>
  <si>
    <t>Plan de acción meta 004 - año 2025 Indicador 1</t>
  </si>
  <si>
    <t>Plan de acción meta 001 - año 2025 Indicador 2</t>
  </si>
  <si>
    <t>Plan de acción meta 002 - año 2025 Indicador 2</t>
  </si>
  <si>
    <t>Plan de acción meta 003 - año 2025 Indicador 2</t>
  </si>
  <si>
    <t>Plan de acción meta 001 - año 2025 Indicador 3</t>
  </si>
  <si>
    <t>Plan de acción meta 002 - año 2025 Indicador 3</t>
  </si>
  <si>
    <t>Plan de acción meta 003 - año 2025 Indicador 3</t>
  </si>
  <si>
    <t>3. Acciones de formación en Salud Mental con enfique de Paz y cultura Ciudadana</t>
  </si>
  <si>
    <t>Plan de acción meta 001 - año 2025 Indicador 4</t>
  </si>
  <si>
    <t>Plan de acción meta 001 - año 2025 Indicador 5</t>
  </si>
  <si>
    <t>Plan de acción meta 001 - año 2025 Indicador 6</t>
  </si>
  <si>
    <t>Plan de acción meta 001 - año 2025 indicador 7</t>
  </si>
  <si>
    <t>Plan de Ejecución año 2025 indicador 7</t>
  </si>
  <si>
    <t>Plan de acción meta 002 - año 2025 indicador 7</t>
  </si>
  <si>
    <t>Plan de acción meta 003 - año 2025 indicador 7</t>
  </si>
  <si>
    <t>Plan de acción meta 001 - año 2025 Indicador 8</t>
  </si>
  <si>
    <t>1. Acciones interculturales orientadas al reconocimiento de las potencialidades de individuos y comunidades,</t>
  </si>
  <si>
    <t>Plan de acción meta 001 - año 2025 Indicador 9</t>
  </si>
  <si>
    <t>Plan de acción meta 001 - año 2025 Indicador 10</t>
  </si>
  <si>
    <t>Plan de acción meta 002 - año 2025 Indicador 10</t>
  </si>
  <si>
    <t>2. Fortalecimiento técnico de formación a los equipos psicosociales</t>
  </si>
  <si>
    <t>Plan de acción meta 003 - año 2025 Indicador 10</t>
  </si>
  <si>
    <t>Plan de acción meta 001 - año 2025 Indicador 11</t>
  </si>
  <si>
    <t>Plan de acción meta 001 - año 2025 Indicador 12</t>
  </si>
  <si>
    <t>Plan de acción meta 001 - año 2025 Indicador 13</t>
  </si>
  <si>
    <t>Plan de acción meta 002 - año 2025 Indicador 13</t>
  </si>
  <si>
    <t>Plan de acción meta 003 - año 2025 Indicador 13</t>
  </si>
  <si>
    <t>Plan de acción meta 001 - año 2025 Indicador 14</t>
  </si>
  <si>
    <t>Plan de acción meta 002 - año 2025 Indicador 14</t>
  </si>
  <si>
    <t>Plan de acción meta 003 - año 2025 Indicador 14</t>
  </si>
  <si>
    <t>Plan de acción meta 001 - año 2025 Indicador 15</t>
  </si>
  <si>
    <t>1. Campaña pedagógica ""activa tus poderes""</t>
  </si>
  <si>
    <t>Plan de acción meta 002 - año 2025 Indicador 15</t>
  </si>
  <si>
    <t>Plan de acción meta 003 - año 2025 Indicador 15</t>
  </si>
  <si>
    <t>Plan de acción meta 001 - año 2025 Indicador 16</t>
  </si>
  <si>
    <t>Plan de acción meta 002 - año 2025 Indicador 16</t>
  </si>
  <si>
    <t>Plan de acción meta 001 - año 2025 Indicador 17</t>
  </si>
  <si>
    <t>1. Implementación Dispositivo comunitario Centros de Escuchas CE</t>
  </si>
  <si>
    <t>Plan de acción meta 001 - año 2025 Indicador 18</t>
  </si>
  <si>
    <t>Plan de acción meta 001 - año 2025 Indicador 19</t>
  </si>
  <si>
    <t>Plan de acción meta 002 - año 2025 Indicador 19</t>
  </si>
  <si>
    <t>Plan de acción meta 003 - año 2025 Indicador 19</t>
  </si>
  <si>
    <t>Plan de acción meta 004 - año 2025 Indicador 19</t>
  </si>
  <si>
    <t>Plan de acción meta 001 - año 2025 Indicador 20</t>
  </si>
  <si>
    <t>Plan de acción meta 001 - año 2025 Indicador 21</t>
  </si>
  <si>
    <t>Plan de acción meta 001 - año 2025 Indicador 22</t>
  </si>
  <si>
    <t>Plan de acción meta 002 - año 2025 Indicador 22</t>
  </si>
  <si>
    <t>Plan de acción meta 001 - año 2025 Indicador 23</t>
  </si>
  <si>
    <t>1. Despliegue de la campaña ""Me voy de rumba, pero no me derrumbo</t>
  </si>
  <si>
    <t>Plan de acción meta 002 - año 2025 Indicador 23</t>
  </si>
  <si>
    <t>Plan de acción meta 003 - año 2025 Indicador 23</t>
  </si>
  <si>
    <t>Plan de acción meta 004 - año 2025 Indicador 23</t>
  </si>
  <si>
    <t>Plan de acción meta 001 - año 2025 Indicador 24</t>
  </si>
  <si>
    <t>Plan de acción meta 002 - año 2025 Indicador 24</t>
  </si>
  <si>
    <t>Plan de acción meta 001 - año 2025 Indicador 25</t>
  </si>
  <si>
    <t>Plan de acción meta 001 - año 2025 Indicador 26</t>
  </si>
  <si>
    <t>Plan de acción meta 001 - año 2025 Indicador 27</t>
  </si>
  <si>
    <t>Plan de acción meta 001 - año 2025 Indicador 28</t>
  </si>
  <si>
    <t>Plan de acción meta 002 - año 2025 Indicador 28</t>
  </si>
  <si>
    <t>Plan de acción meta 001 - año 2025 Indicador 29</t>
  </si>
  <si>
    <t>Plan de acción meta 002 - año 2025 Indicador 29</t>
  </si>
  <si>
    <t>Plan de acción meta 003 - año 2025 Indicador 29</t>
  </si>
  <si>
    <t>Plan de acción meta 001 - año 2025 Indicador 30</t>
  </si>
  <si>
    <t>Plan de acción meta 001 - año 2025 Indicador 31</t>
  </si>
  <si>
    <t>Plan de acción meta 002 - año 2025 Indicador 31</t>
  </si>
  <si>
    <t>Plan de acción meta 003 - año 2025 Indicador 31</t>
  </si>
  <si>
    <t>Plan de acción meta 004 - año 2025 Indicador 31</t>
  </si>
  <si>
    <t>Plan de acción meta 005 - año 2025 Indicador 31</t>
  </si>
  <si>
    <t>Plan de acción meta 001 - año 2025 Indicador 32</t>
  </si>
  <si>
    <t>id_accion_meta_programa</t>
  </si>
  <si>
    <t>nombre_plan_acción_meta</t>
  </si>
  <si>
    <t>id_accion_meta_usuario</t>
  </si>
  <si>
    <t>Información tomada del archivo TABLERO DE CONTROL DE POLITICAS PUBLICAS Columna H Responsable de reporte del indicador</t>
  </si>
  <si>
    <t>Plan de acción 001 - meta año 2021 Indicador 1</t>
  </si>
  <si>
    <t>Es un responsable informativo.</t>
  </si>
  <si>
    <t>Este usuario tiene relación con alguna responsabilidad en el sistema.</t>
  </si>
  <si>
    <t>Pueden ser varios responsables?</t>
  </si>
  <si>
    <t>Si</t>
  </si>
  <si>
    <t>id_proyecto</t>
  </si>
  <si>
    <t>codigo_bp</t>
  </si>
  <si>
    <t>nombre_proyecto</t>
  </si>
  <si>
    <t>responsable_proyecto</t>
  </si>
  <si>
    <t>BP26005253</t>
  </si>
  <si>
    <t>Implementación de estrategia para prevenir la violencia en jóvenes vulnerables a dinámicas delictivas en Santiago de Cali</t>
  </si>
  <si>
    <t>BP26005289</t>
  </si>
  <si>
    <t>Fortalecimiento de la convivencia escolar y los proyectos pedagógicos transversales en las IEO de Santiago de Cali</t>
  </si>
  <si>
    <t>BP26005291</t>
  </si>
  <si>
    <t>Fortalecimiento del proceso de desarrollo económico y competitividad en el distrito de Santiago de Cali</t>
  </si>
  <si>
    <t>BP26005300</t>
  </si>
  <si>
    <t>Mejoramiento de la calidad de vida con actividades físicas y recreación para la población de Santiago de Cali</t>
  </si>
  <si>
    <t>BP26005301</t>
  </si>
  <si>
    <t>Fortalecimiento de la práctica de actividad física, la recreación y el deporte para los habitantes de Santiago de Cali</t>
  </si>
  <si>
    <t>BP26005306</t>
  </si>
  <si>
    <t>Recreación y deporte con enfoque diferencial para los habitantes de Santiago de Cali</t>
  </si>
  <si>
    <t>BP26005323</t>
  </si>
  <si>
    <t>Mejoramiento de la prestación de servicios de salud en Santiago de Cali</t>
  </si>
  <si>
    <t>Proyectos Salud Pública - no salud mental</t>
  </si>
  <si>
    <t>BP26005327</t>
  </si>
  <si>
    <t>Mejoramiento de la gestión institucional y  prestación de servicios de salud de la secretaría de salud pública de Santiago de Cali</t>
  </si>
  <si>
    <t>BP26005418</t>
  </si>
  <si>
    <t>Fortalecimiento  del sistema para la prevención y abordaje integral del fenómeno social de habitabilidad en calle en Santiago de Cali</t>
  </si>
  <si>
    <t>BP26005439</t>
  </si>
  <si>
    <t>Mejoramiento de la cobertura en la prestación de servicios de salud a la población de Santiago de  Cali</t>
  </si>
  <si>
    <t>BP26005441</t>
  </si>
  <si>
    <t>Implementación de Estrategias de prevención y promoción de los derechos humanos y la cultura ciudadana para sujetos de especial protección constitucional del Distrito de Santiago de Cali</t>
  </si>
  <si>
    <t>BP26005444</t>
  </si>
  <si>
    <t>Implementación del programa de prevención de violencias, construcción de paz y resolución pacífica de los conflictos  'Cali Pazcífica'  en el Distrito de Santiago de Cali</t>
  </si>
  <si>
    <t>BP26005445</t>
  </si>
  <si>
    <t>Fortalecimiento Intersectorial y Comunitario en la gestión de entornos para el bienestar en Santiago de Cali.</t>
  </si>
  <si>
    <t>BP26005446</t>
  </si>
  <si>
    <t>Mejoramiento del Sistema Único de Habilitación a los Prestadores de Servicio de Salud de Santiago de  Cali</t>
  </si>
  <si>
    <t>BP26005447</t>
  </si>
  <si>
    <t>Fortalecimiento de la autoridad sanitaria en la Inspección, Vigilancia y Control de Salud Pública en Santiago de Cali</t>
  </si>
  <si>
    <t>BP26005448</t>
  </si>
  <si>
    <t>Fortalecimiento de la gestión del riesgo individual y colectivo en la atención en salud en la población de Santiago de Cali</t>
  </si>
  <si>
    <t>BP26005449</t>
  </si>
  <si>
    <t>Mejoramiento de la capacidad de gestión de la autoridad sanitaria en la restitución de derechos en salud a los usuarios en Santiago de Cali</t>
  </si>
  <si>
    <t>BP26005455</t>
  </si>
  <si>
    <t>Fortalecimiento de las adecuaciones socioculturales y ajustes razonables en salud a grupos poblacionales vulnerables y diferenciales en Santiago de Cali</t>
  </si>
  <si>
    <t>BP26005457</t>
  </si>
  <si>
    <t>Fortalecimiento de la gestión del conocimiento e innovación para mejorar la salud de la población de Santiago de   Cali</t>
  </si>
  <si>
    <t>BP26005462</t>
  </si>
  <si>
    <t>Fortalecimiento de la Gestión del Riesgo en Salud ante situaciones de Urgencias, Emergencias y Desastres en Santiago de Cali</t>
  </si>
  <si>
    <t>BP26005471</t>
  </si>
  <si>
    <t>Fortalecimiento de la Seguridad Alimentaria en Cumplimiento del Derecho Humano a la Alimentación en Santiago de   Cali</t>
  </si>
  <si>
    <t>BP26005478</t>
  </si>
  <si>
    <t>Fortalecimiento de la gestión integral del riesgo por parte de los actores del Sistema General de Seguridad Social en salud en Santiago de  Cali</t>
  </si>
  <si>
    <t>BP26005479</t>
  </si>
  <si>
    <t>Fortalecimiento en la atención integral para el cuidado de la vida y la salud en la población de Santiago de Cali</t>
  </si>
  <si>
    <t>BP26005480</t>
  </si>
  <si>
    <t>Fortalecimiento de las acciones de promoción, prevención, vigilancia, y control de enfermedades transmisibles de origen zoonotico y vectorial en Santiago de  Cali</t>
  </si>
  <si>
    <t>BP26005481</t>
  </si>
  <si>
    <t>Fortalecimiento de la infraestructura de las Tecnologías de la Información y las Comunicaciones -TIC- en la Secretaria de Salud de Santiago de   Cali</t>
  </si>
  <si>
    <t>BP26005483</t>
  </si>
  <si>
    <t>Fortalecimiento de la salud mental y la convivencia social en Santiago de Cali</t>
  </si>
  <si>
    <t>BP26005484</t>
  </si>
  <si>
    <t>Fortalecimiento de la respuesta a la prevención y reducción de riesgos del consumo de sustancias psicoactivas en Santiago de Cali</t>
  </si>
  <si>
    <t>BP26005639</t>
  </si>
  <si>
    <t>Fortalecimiento de la Seguridad alimentaria en cumplimiento del derecho humano a la alimentación en la comuna 18 de Santiago de   Cali</t>
  </si>
  <si>
    <t>BP26005640</t>
  </si>
  <si>
    <t>Fortalecimiento de las redes protectoras de salud mental y convivencia social en la comuna 16 de Santiago de   Cali</t>
  </si>
  <si>
    <t>BP26005641</t>
  </si>
  <si>
    <t>Fortalecimiento de las redes protectoras de salud mental en la comuna 21 de Santiago de   Cali</t>
  </si>
  <si>
    <t>BP26005644</t>
  </si>
  <si>
    <t>Fortalecimiento a la promoción de los derechos sexuales y reproductivos en la comuna 16 de Santiago de  Cali</t>
  </si>
  <si>
    <t>BP26005646</t>
  </si>
  <si>
    <t>Fortalecimiento  de hábitos de vida saludable en la población de la comuna  21 de Santiago de  Cali</t>
  </si>
  <si>
    <t>BP26005668</t>
  </si>
  <si>
    <t>Fortalecimiento de la salud mental en la comuna 20 en Santiago de  Cali</t>
  </si>
  <si>
    <t>BP26005692</t>
  </si>
  <si>
    <t>Fortalecimiento en la promoción del cuidado al cuidador y los derechos sexuales y reproductivos en la comuna 12 en Santiago de  Cali</t>
  </si>
  <si>
    <t>BP26005697</t>
  </si>
  <si>
    <t>Fortalecimiento del componente de salud mental en la población de la comuna 18 de Santiago de  Cali</t>
  </si>
  <si>
    <t>BP26005724</t>
  </si>
  <si>
    <t>Fortalecimiento a la promoción de los derechos sexuales y reproductivos en la comuna 18 en Santiago de  Cali</t>
  </si>
  <si>
    <t>BP26005735</t>
  </si>
  <si>
    <t>Fortalecimiento de las redes protectoras de salud mental en el corregimiento de Felidia en Santiago de  Cali</t>
  </si>
  <si>
    <t>BP26005914</t>
  </si>
  <si>
    <t>Fortalecimiento de la Capacidad de operación de la Red de Salud Norte ESE en Santiago de Cali</t>
  </si>
  <si>
    <t>BP26005919</t>
  </si>
  <si>
    <t>Fortalecimiento de la Capacidad de operación de la Red de Salud Ladera ESE en Santiago De Cali</t>
  </si>
  <si>
    <t>BP26005920</t>
  </si>
  <si>
    <t>Fortalecimiento de la Capacidad de operación de la Red de Salud Suroriente ESE en Santiago De Cali</t>
  </si>
  <si>
    <t>BP26005417</t>
  </si>
  <si>
    <t>Fortalecimiento del programa de Seguridad Alimentaria y Nutricional en Santiago de Cali</t>
  </si>
  <si>
    <t>BP26005421</t>
  </si>
  <si>
    <t>Fortalecimiento de los procesos institucionales, de la Secretaría de Bienestar Social de Santiago de Cali</t>
  </si>
  <si>
    <t>BP26005486</t>
  </si>
  <si>
    <t>Mejoramiento en la gestión administrativa de la Secretaría de Educación de Santiago de Cali</t>
  </si>
  <si>
    <t>Matriz DAP</t>
  </si>
  <si>
    <t>BP26005453</t>
  </si>
  <si>
    <t>Fortalecimiento del Observatorio de Paz, Derechos Humanos y Cultura Ciudadana en Santiago de Cali</t>
  </si>
  <si>
    <t>BP26005290</t>
  </si>
  <si>
    <t>Investigación al servicio del deporte, la recreación y la actividad física en Santiago de Cali</t>
  </si>
  <si>
    <t>id_accion_meta_proyecto</t>
  </si>
  <si>
    <t>nombre_accion_meta_proyecto</t>
  </si>
  <si>
    <t>codigo_bp_proyecto</t>
  </si>
  <si>
    <t>PlanAccionMeta001 2025 ind01 BP26005301 - CICLOVIDA</t>
  </si>
  <si>
    <t>PlanAccionMeta002 2025 ind01 BP26005483 -  CIUDAD ALEGRÍA</t>
  </si>
  <si>
    <t>PlanAccionMeta003 2025 ind01 BP26005445 - participación social</t>
  </si>
  <si>
    <t>PlanAccionMeta003 2025 ind01 BP26005449 - Fortalecimiento gestión de emociones</t>
  </si>
  <si>
    <t xml:space="preserve">PlanAccionMeta001 2025 ind02 BP26005483 - Articulación Intersectorial </t>
  </si>
  <si>
    <t>PlanAccionMeta002  2025 ind02 BP26005455  - Acciones con Enfoque diferencial</t>
  </si>
  <si>
    <t xml:space="preserve">PlanAccionMeta003 2025 ind02 BP26005439  - Promoción de la afiliación al sistema general de seguridad social </t>
  </si>
  <si>
    <t>PlanAccionMeta001 2025 ind03 BP26005483 -  Acompañamiento a los actores institucionales y comunitarios en estrategias</t>
  </si>
  <si>
    <t xml:space="preserve">PlanAccionMeta 001 2025 ind03 BP26005484 -  Acompañamiento a los actores institucionales y comunitarios en estrategias  </t>
  </si>
  <si>
    <t>PlanAccionMeta 002 2025 ind 03 BP26005306 - Acciones con poblaciones y etnias en materia de Deporte y Recreación</t>
  </si>
  <si>
    <t>PlanAccionMeta 003 2025 ind03 BP26005441 - Acciones de formación en Salud Mental con enfoque de Paz y cultura Ciudadana</t>
  </si>
  <si>
    <t>PlanAccionMeta 001 2025 ind04 BP26005484 - Acciones de implementacion ZOE</t>
  </si>
  <si>
    <t>PlanAccionMeta 001 2025 ind05 BP26005483 - Acciones  de formación en factores protectores a líderes juveniles y cuidadores</t>
  </si>
  <si>
    <t>PlanAccionMeta 001 2025 ind06 BP26005483 - Entorno laboral ARL</t>
  </si>
  <si>
    <t>PlanAccionMeta 001 2025 ind07 BP26005483 -  Consultorio Rosa</t>
  </si>
  <si>
    <t>PlanAccionMeta 002 2025 ind07 BP26005300 - Jornadas promocion oferta atencion servicios</t>
  </si>
  <si>
    <t>PlanAccionMeta 003 2025 ind07 BP26005300 - Carreras Deportivas</t>
  </si>
  <si>
    <t>PlanAccionMeta 001 2025 ind08 BP26005484 - Acciones interculturales</t>
  </si>
  <si>
    <t>PlanAccionMeta 001 2025 ind08 BP26005483 -  Acciones interculturales</t>
  </si>
  <si>
    <t>BP26005304</t>
  </si>
  <si>
    <t>Apoyo a eventos deportivos, recreativos, de actividad física y de empoderamiento femenino, locales, nacionales e internacionales en Santiago de Cali</t>
  </si>
  <si>
    <t>PlanAccionMeta 001 2025 ind09 BP26005445 -  Articulación intersectorial</t>
  </si>
  <si>
    <t>PlanAccionMeta 001 2025 ind010 BP26005479 - Intervenciones Psicosociales</t>
  </si>
  <si>
    <t>PlanAccionMeta 002 2025 ind010 BP26005483 - Fortalecimiento técnico a equipos psicosociales</t>
  </si>
  <si>
    <t>PlanAccionMeta 003 2025 ind010 BP26005253 - En la Buena</t>
  </si>
  <si>
    <t>PlanAccionMeta 001 2025 ind011 BP26005483 - Semana de la Salud Mental</t>
  </si>
  <si>
    <t>PlanAccionMeta 001 2025 ind012 BP26005484 - Acompañamiento psicosocial en IE</t>
  </si>
  <si>
    <t>PlanAccionMeta 001 2025 ind012 BP26005483 - Acompañamiento psicosocial en IE</t>
  </si>
  <si>
    <t>PlanAccionMeta 001 2025 ind013 BP26005289 - Acompañamiento psicosocial en IE</t>
  </si>
  <si>
    <t>PlanAccionMeta 001 2025 ind013 BP26005479 - Asesorías a empresas</t>
  </si>
  <si>
    <t>PlanAccionMeta 002 2025 ind013 BP26005483 - Intervenciones Psicopedagógicas</t>
  </si>
  <si>
    <t>PlanAccionMeta 001 2025 ind014 BP26005484 - Tamizajes</t>
  </si>
  <si>
    <t>PlanAccionMeta 001 2025 ind014 BP26005483 - Tamizajes</t>
  </si>
  <si>
    <t xml:space="preserve">PlanAccionMeta 002 2025 ind014 BP26005484 - Análisis de Sustancias Psicoactivas </t>
  </si>
  <si>
    <t>PlanAccionMeta 003 2025 ind014 BP26005478 - Caracterización personas problemas salud</t>
  </si>
  <si>
    <t>PlanAccionMeta 001 2025 ind015 BP26005483 - Activa tus poderes</t>
  </si>
  <si>
    <t>PlanAccionMeta 002 2025 ind015 BP26005483 - Sistematización oferta de servicios</t>
  </si>
  <si>
    <t>PlanAccionMeta 003 2025 ind015 BP26005483 - Prevención del suicidio</t>
  </si>
  <si>
    <t xml:space="preserve">PlanAccionMeta 001 2025 ind016 BP26005483 - Acciones psicopedagogicas </t>
  </si>
  <si>
    <t>PlanAccionMeta 002 2025 ind016 BP26005483 - Asistencias tecnicas en Salud Mental</t>
  </si>
  <si>
    <t>PlanAccionMeta 001 2025 ind017 BP26005484 - Centros de Escuchas CE</t>
  </si>
  <si>
    <t>PlanAccionMeta 001 2025 ind018 BP26005484 - Formación al Talento Humano</t>
  </si>
  <si>
    <t xml:space="preserve">PlanAccionMeta 001 2025 ind019 BP26005483 - Ruta de atención integral </t>
  </si>
  <si>
    <t>PlanAccionMeta 002 2025 ind019 BP26005483 - Ruta de atención a personas víctimas de violencias</t>
  </si>
  <si>
    <t>PlanAccionMeta 003 2025 ind019 BP26005484 - Ruta de atención consumo</t>
  </si>
  <si>
    <t>PlanAccionMeta 004 2025 ind019 BP26005483 - Ruta de atención suicidio</t>
  </si>
  <si>
    <t>PlanAccionMeta 001 2025 ind020 BP26005483 - unidades funcionales</t>
  </si>
  <si>
    <t>PlanAccionMeta 001 2025 ind021 BP26005483 - Programa intersectorial</t>
  </si>
  <si>
    <t>PlanAccionMeta 001 2025 ind021 BP26005418 - Programa intersectorial</t>
  </si>
  <si>
    <t>PlanAccionMeta 001 2025 ind022 BP26005483 - Nuevas Formas de Adicción</t>
  </si>
  <si>
    <t>PlanAccionMeta 002 2025 ind022 BP26005484 - Unidad Móvil</t>
  </si>
  <si>
    <t>PlanAccionMeta 001 2025 ind023 BP26005483 - "Me voy de rumba, pero no me derrumbo"</t>
  </si>
  <si>
    <t xml:space="preserve">PlanAccionMeta 002 2025 ind023 BP26005418 - Agentes Sociales de Cambio </t>
  </si>
  <si>
    <t xml:space="preserve">PlanAccionMeta 002 2025 ind023 BP26005484 - Agentes Sociales de Cambio </t>
  </si>
  <si>
    <t>PlanAccionMeta 003 2025 ind023 BP26005448 -  Acciones de reducción de riesgos</t>
  </si>
  <si>
    <t>PlanAccionMeta 004 2025 ind023 BP26005448 - Detencion temprana de  Tuberculosis</t>
  </si>
  <si>
    <t xml:space="preserve">PlanAccionMeta 001 2025 ind024 BP26005483 - Bienestar de habitantes de y en calle  </t>
  </si>
  <si>
    <t xml:space="preserve">PlanAccionMeta 002 2025 ind024 BP26005484 - Bienestar de habitantes de y en calle  </t>
  </si>
  <si>
    <t xml:space="preserve">PlanAccionMeta 001 2025 ind025 BP26005484 - Campaña Itinerante </t>
  </si>
  <si>
    <t xml:space="preserve">PlanAccionMeta 001 2025 ind025 BP26005306 - Campaña Itinerante </t>
  </si>
  <si>
    <t xml:space="preserve">PlanAccionMeta 001 2025 ind025 BP26005444 - Campaña Itinerante </t>
  </si>
  <si>
    <t xml:space="preserve">PlanAccionMeta 001 indicador 25 BP26005417 - Campaña Itinerante </t>
  </si>
  <si>
    <t>PlanAccionMeta 001 2025 ind026 BP26005484 - Renacer Economico</t>
  </si>
  <si>
    <t>PlanAccionMeta 001 2025 ind026 BP26005291 - Renacer Economico</t>
  </si>
  <si>
    <t>PlanAccionMeta 001 2025 ind027 BP26005483 - Acceso y permanencia a la educación</t>
  </si>
  <si>
    <t>PlanAccionMeta 001 2025 ind027 BP26005484 - Acceso y permanencia a la educación</t>
  </si>
  <si>
    <t>PlanAccionMeta 001 indicador 27 BP26005486 - Acceso y permanencia a la educación</t>
  </si>
  <si>
    <t>PlanAccionMeta 001 2025 ind028 BP26005483 - Evento LGBTQIA+</t>
  </si>
  <si>
    <t>PlanAccionMeta 002 2025 ind028 BP26005483 - Atención habitante de y en calle</t>
  </si>
  <si>
    <t>PlanAccionMeta 001 2025 ind029 BP26005483 - Comité Interinstitucional Consultivo</t>
  </si>
  <si>
    <t>PlanAccionMeta 002 2025 ind029 BP26005483 - Mesas intersectoriales</t>
  </si>
  <si>
    <t>PlanAccionMeta 003 2025 ind029 BP26005483 - Participación social en los territorios</t>
  </si>
  <si>
    <t>PlanAccionMeta 001 2025 ind030 BP26005323 -  Inspección y vigilancia</t>
  </si>
  <si>
    <t>PlanAccionMeta 001 2025 ind030 BP26005483 - Inspección y vigilancia</t>
  </si>
  <si>
    <t>PlanAccionMeta 001 2025 ind031 BP26005483 - Presupuesto participativo</t>
  </si>
  <si>
    <t>PlanAccionMeta 002 2025 ind031 BP26005483 - Veedurías</t>
  </si>
  <si>
    <t>PlanAccionMeta 003 2025 ind031 BP26005483 - Rendicion de cuentas</t>
  </si>
  <si>
    <t>PlanAccionMeta 004 2025 ind031 BP26005449 - SAC</t>
  </si>
  <si>
    <t>PlanAccionMeta 005 2025 ind031 BP26005483 - Asociacion de Usuarios ESE</t>
  </si>
  <si>
    <t>PlanAccionMeta 001 2025 ind032 BP26005447 - Gestión del Conocimiento y vigilancia en salud pública.</t>
  </si>
  <si>
    <t>PlanAccionMeta 001 indicador 32 BP26005421 - Gestión del Conocimiento y vigilancia en salud pública.</t>
  </si>
  <si>
    <t>PlanAccionMeta 001 indicador 32 BP26005453 - Gestión del Conocimiento y vigilancia en salud pública.</t>
  </si>
  <si>
    <t>PlanAccionMeta 001 indicador 32 BP26005290 - Gestión del Conocimiento y vigilancia en salud pública.</t>
  </si>
  <si>
    <t>Plan de Ejecución año 2025 Indicador 33</t>
  </si>
  <si>
    <t>id_actividad</t>
  </si>
  <si>
    <t>elemento_pep</t>
  </si>
  <si>
    <t>nombre_actividad</t>
  </si>
  <si>
    <t>fondo_id</t>
  </si>
  <si>
    <t>responsable_actividad</t>
  </si>
  <si>
    <t>ACT_1SEM2025</t>
  </si>
  <si>
    <t>BP260054831010112</t>
  </si>
  <si>
    <t>Diseñar estrategias para promoción de rutas de atención integral de las afectaciones de salud mental y violencias</t>
  </si>
  <si>
    <t>selección</t>
  </si>
  <si>
    <t>BP260054491010107</t>
  </si>
  <si>
    <t>Realizar atención, gestión y seguimiento de casos reportados por lo diferentes canales de atención de la autoridad sanitaria</t>
  </si>
  <si>
    <t>BP260054831010105</t>
  </si>
  <si>
    <t>Implementar estrategias de prevención del sufrimiento psíquico, trastornos mentales, conductas suicidas, y violencias 
 de género, incluido abuso sexual y feminicidios</t>
  </si>
  <si>
    <t>BP260054451010109</t>
  </si>
  <si>
    <t>Acompañar técnicamente a las organizaciones comunitarias en la participación solcial en salud</t>
  </si>
  <si>
    <t>BP260054551010115</t>
  </si>
  <si>
    <t>Implementar acciones de intervención colectiva y de la gestión en salud pública con enfoque diferencial</t>
  </si>
  <si>
    <t>BP260054391010109</t>
  </si>
  <si>
    <t>Realizar el seguimiento al proceso de afiliación mediante el sistema de afiliación transaccional SAT</t>
  </si>
  <si>
    <t>BP260054831010110</t>
  </si>
  <si>
    <t>BP260054841010101</t>
  </si>
  <si>
    <t>Realizar acciones de promoción y prevención para el fortalecimiento de las relaciones y vínculos sociales en la ciudadanía, promoviendo la salud mental</t>
  </si>
  <si>
    <t>BP260054451010111</t>
  </si>
  <si>
    <t>Implementar y seguir el plan de acción con articulación intersectorial y comunitaria</t>
  </si>
  <si>
    <t>BP260054451010113</t>
  </si>
  <si>
    <t>Realizar el alistamiento institucional, intersecotorial y comunitario para intervenir en los determinantes socioambientales de la salud</t>
  </si>
  <si>
    <t>BP260054791010116</t>
  </si>
  <si>
    <t>Implementar estrategias para la promoción, prevención, y hábitos saludables en los diferentes entornos y cursos de vida en el marco de la salud pública.</t>
  </si>
  <si>
    <t>BP260054791010120</t>
  </si>
  <si>
    <t>Realizar acciones en promoción de la salud en los diferenres entornos y momentos de cursos de vida</t>
  </si>
  <si>
    <t>BP260054831010104</t>
  </si>
  <si>
    <t>BP260054841010102</t>
  </si>
  <si>
    <t>Asistir técnicamente a las instituciones garantes de la atención integral e integrada en salud mental y consumo de sustancias psicoactivas.</t>
  </si>
  <si>
    <t>BP260054781010102</t>
  </si>
  <si>
    <t>Intervenir riesgos en salud identificados en los territorios priorizados</t>
  </si>
  <si>
    <t>BP260054831010103</t>
  </si>
  <si>
    <t>Implementar acciones que contribuyan a la rehabilitación integral y la inclusión social de la población con afectaciones de salud mental y victimas de violencias</t>
  </si>
  <si>
    <t>BP260054831010102</t>
  </si>
  <si>
    <t>Coordinar acciones de gestión y articulación intersectorial y comunitaria en salud mental, convivencia social y violencias</t>
  </si>
  <si>
    <t>BP260054621010112</t>
  </si>
  <si>
    <t>Mantener la operación del centro Regulador de urgencias y Emergencias de Cali CRUE</t>
  </si>
  <si>
    <t>BP260054391020104</t>
  </si>
  <si>
    <t>Consolidar información de servicios de salud prestados a la población migrante irregular</t>
  </si>
  <si>
    <t>BP260054841010103</t>
  </si>
  <si>
    <t>Implementar estrategias de inclusión social para personas con afectaciones por consumo de sustancias psicoactivas.</t>
  </si>
  <si>
    <t>BP260054481010114</t>
  </si>
  <si>
    <t>Efectuar seguimiento, monitoreo y evaluación de cohortes de enfermedades transmisibles y crónicas</t>
  </si>
  <si>
    <t>BP260054481010122</t>
  </si>
  <si>
    <t>Realizar articulación sectorial, transectorial e institucional, para complemenrar las acciones de gestión del riesgo en salud</t>
  </si>
  <si>
    <t>BP260054481010120</t>
  </si>
  <si>
    <t>Formular, monitoreas y evaluar el Plan de Salud Pública de intervenciones Colectivas - PIC en el Distrito</t>
  </si>
  <si>
    <t>BP260054841010105</t>
  </si>
  <si>
    <t>BP260053231010115</t>
  </si>
  <si>
    <t>Ejecutar Plan de auditoría y asistencia técnica a los prestadores de servicios de salud</t>
  </si>
  <si>
    <t>BP260053231010116</t>
  </si>
  <si>
    <t>Ejecutar Plan de auditoría y asistencia técnica a las Empresas Administradoras de Planes y Beneficios</t>
  </si>
  <si>
    <t>BP260054471020113</t>
  </si>
  <si>
    <t>Monitorear eventos de interés en salud pública (EISP) en coordinación con el INS</t>
  </si>
  <si>
    <t>BP260054471020110</t>
  </si>
  <si>
    <t>Implementar estrategia de vigilancia para la conformación de redes de vigilancia epidemiológica comunitaria</t>
  </si>
  <si>
    <t>e.p</t>
  </si>
  <si>
    <t>BP260053231010117</t>
  </si>
  <si>
    <t>Realizar monitoreo a la gestión de las Empresas Sociales del Estado</t>
  </si>
  <si>
    <t>E.P CORTE DIC 31 2025 V20260115_4145_Sec Salud</t>
  </si>
  <si>
    <t>BP260053231010118</t>
  </si>
  <si>
    <t>Realizar seguimiento a la implementación de los programas de Tecnovigilancia, Farmacovigilancia y Reactivovigilancia en los prestadores de servicios de salud</t>
  </si>
  <si>
    <t>BP260053231010119</t>
  </si>
  <si>
    <t>Realizar seguimiento a la aclaración de cartera, a la depuración obligatoria de cuentas y al pago de facturación por prestación de servicios de salud</t>
  </si>
  <si>
    <t>BP260053231010120</t>
  </si>
  <si>
    <t>Realizar seguimiento al cumplimiento del Sistema de Garantía de la Calidad en Salud</t>
  </si>
  <si>
    <t>BP260053231010125</t>
  </si>
  <si>
    <t>Ejecutar plan de auditoría y asistencia técnica a los prestadores de servicios de salud.</t>
  </si>
  <si>
    <t>BP260053231010126</t>
  </si>
  <si>
    <t>Ejecutar plan de auditoría y asistencia técnica a las Empresas Administradoras de Planes de Beneficios.</t>
  </si>
  <si>
    <t>BP260053231010127</t>
  </si>
  <si>
    <t>Realizar monitoreo a la gestión de las Empresas Sociales del Estado.</t>
  </si>
  <si>
    <t>BP260053231010128</t>
  </si>
  <si>
    <t>Realizar seguimiento a la aclaración de cartera, a la depuración obligatoria de cuentas y al pago de facturación por prestación de servicios de salud.</t>
  </si>
  <si>
    <t>BP260053231010129</t>
  </si>
  <si>
    <t>Realizar seguimiento a la implementación de los programas de Tecnovigilancia, Farmacovigilancia y Reactivovigilancia en los prestadores de servicios de salud.</t>
  </si>
  <si>
    <t>BP260053231010130</t>
  </si>
  <si>
    <t>BP260053231010132</t>
  </si>
  <si>
    <t>Realizar estudio técnico que incluya el diagnóstico y modelamiento económico y financiero de la Red Pública de baja complejidad del Distrito de Santiago de Cali</t>
  </si>
  <si>
    <t>BP260053231010133</t>
  </si>
  <si>
    <t>Realizar estudio de oferta y demanda de servicios de salud de la Red Pública de baja complejidad del Distrito de Santiago de Cali como insumo para la  actualización del programa de reorganización, rediseño y modernización de la Red  Pública</t>
  </si>
  <si>
    <t>BP260053231010139</t>
  </si>
  <si>
    <t>Atender en territorio los casos reportados en el marco del fortalecimiento de la prestación de los servicios de salud.</t>
  </si>
  <si>
    <t>BP260053231020103</t>
  </si>
  <si>
    <t>Realizar el fortalecimiento de la capacidad de operación de la Empresas Sociales del Estado</t>
  </si>
  <si>
    <t>BP260053231020105</t>
  </si>
  <si>
    <t>BP260053231020109</t>
  </si>
  <si>
    <t>BP260053231020110</t>
  </si>
  <si>
    <t>BP260053231020111</t>
  </si>
  <si>
    <t>BP260053271010101</t>
  </si>
  <si>
    <t>Adquisición de suministros y equipos para la prestación de servicios</t>
  </si>
  <si>
    <t>BP260053271010102</t>
  </si>
  <si>
    <t>BP260053271010103</t>
  </si>
  <si>
    <t>Dotar de mobiliario las Sedes de la Secretaria de Salud</t>
  </si>
  <si>
    <t>BP260053271010104</t>
  </si>
  <si>
    <t>Realizar la modernización de la infraestructura física de las sedes de la autoridad sanitaria</t>
  </si>
  <si>
    <t>BP260053271010105</t>
  </si>
  <si>
    <t>Gestionar el mantenimiento y operación de vehículos para el desplazamientos en terreno</t>
  </si>
  <si>
    <t>BP260053271010106</t>
  </si>
  <si>
    <t>BP260053271010107</t>
  </si>
  <si>
    <t>Adquisición de equipos tecnológicos</t>
  </si>
  <si>
    <t>BP260053271010108</t>
  </si>
  <si>
    <t>Realizar mantenimiento preventivo y correctivo, y actualizar señalética</t>
  </si>
  <si>
    <t>BP260053271010109</t>
  </si>
  <si>
    <t>Implementar sistemas de trazabilidad y gestión de información</t>
  </si>
  <si>
    <t>BP260053271010110</t>
  </si>
  <si>
    <t>BP260053271010113</t>
  </si>
  <si>
    <t>BP260053271010114</t>
  </si>
  <si>
    <t>BP260053271010115</t>
  </si>
  <si>
    <t>BP260053271010116</t>
  </si>
  <si>
    <t>BP260053271010117</t>
  </si>
  <si>
    <t>BP260053271010118</t>
  </si>
  <si>
    <t>Contribuir a la ejecución del plan de adecuación de medios físicos y tecnológicos requeridos para   la prestación  de servicios</t>
  </si>
  <si>
    <t>BP260053271010126</t>
  </si>
  <si>
    <t>BP260053271010127</t>
  </si>
  <si>
    <t>BP260053271010128</t>
  </si>
  <si>
    <t>Adquirir dispositivos médicos</t>
  </si>
  <si>
    <t>BP260053271010129</t>
  </si>
  <si>
    <t>Adquirir bienes que respalden las acciones de prevención y control que realiza la autoridad sanitaria</t>
  </si>
  <si>
    <t>BP260053271010132</t>
  </si>
  <si>
    <t>Realizar la modernización de la infraestructura física de las sedes de la autoridad sanitaria.</t>
  </si>
  <si>
    <t>BP260053271010134</t>
  </si>
  <si>
    <t>BP260053271010135</t>
  </si>
  <si>
    <t>BP260053271010136</t>
  </si>
  <si>
    <t>BP260053271010138</t>
  </si>
  <si>
    <t>BP260053271010139</t>
  </si>
  <si>
    <t>BP260053271010142</t>
  </si>
  <si>
    <t>BP260053271010143</t>
  </si>
  <si>
    <t>BP260053271010144</t>
  </si>
  <si>
    <t>BP260053271010145</t>
  </si>
  <si>
    <t>BP260053271010147</t>
  </si>
  <si>
    <t>Mejoramiento de la gestión institucional y  prestación de servicios de salud de la secretaría de salud pública de Santiago de Cali BP26005327 - Pago de pasivos exigibles</t>
  </si>
  <si>
    <t>BP260053271010148</t>
  </si>
  <si>
    <t>BP260053271010151</t>
  </si>
  <si>
    <t>Apoyar las acciones de logística y transporte para la prestación de servicios de la autoridad sanitaria</t>
  </si>
  <si>
    <t>BP260053271010152</t>
  </si>
  <si>
    <t>BP260054391010101</t>
  </si>
  <si>
    <t>Realizar el pago de la tasa de superintendencia nacional de salud por acciones de Inspección, Vigilancia y Control territorial</t>
  </si>
  <si>
    <t>BP260054391010102</t>
  </si>
  <si>
    <t>Realizar afiliación y continuidad al régimen subsidiado</t>
  </si>
  <si>
    <t>BP260054391010103</t>
  </si>
  <si>
    <t>Realizar verificación de guías de liquidación</t>
  </si>
  <si>
    <t>BP260054391010104</t>
  </si>
  <si>
    <t>Monitorear el flujo de recursos del régimen subsidiado</t>
  </si>
  <si>
    <t>BP260054391010105</t>
  </si>
  <si>
    <t>Promover la afiliación al Sistema General de Seguridad Social en Salud</t>
  </si>
  <si>
    <t>BP260054391010106</t>
  </si>
  <si>
    <t>Identificar posibles beneficiarios y contribuyentes del Sistema General de Seguridad Social en Salud</t>
  </si>
  <si>
    <t>BP260054391010107</t>
  </si>
  <si>
    <t>Depurar bases de datos provenientes de diferentes fuentes de información</t>
  </si>
  <si>
    <t>BP260054391010108</t>
  </si>
  <si>
    <t>Consolidar listados censales de población especial</t>
  </si>
  <si>
    <t>BP260054391010110</t>
  </si>
  <si>
    <t>BP260054391010111</t>
  </si>
  <si>
    <t>BP260054391010112</t>
  </si>
  <si>
    <t>Realizar seguimiento al proceso de afiliación mediante el Sistema de Afiliación Transaccional SAT</t>
  </si>
  <si>
    <t>BP260054391010113</t>
  </si>
  <si>
    <t>BP260054391010114</t>
  </si>
  <si>
    <t>BP260054391010115</t>
  </si>
  <si>
    <t>BP260054391010116</t>
  </si>
  <si>
    <t>BP260054391010117</t>
  </si>
  <si>
    <t>BP260054391010118</t>
  </si>
  <si>
    <t>BP260054391010119</t>
  </si>
  <si>
    <t>BP260054391020101</t>
  </si>
  <si>
    <t>Consolidar la información de gestión de auditoria y conciliación de cuentas medicas</t>
  </si>
  <si>
    <t>BP260054391020102</t>
  </si>
  <si>
    <t>Cofinanciar los servicios de salud prestados a la población migrante irregular</t>
  </si>
  <si>
    <t>BP260054391020103</t>
  </si>
  <si>
    <t>Auditar y conciliar cuentas médicas de servicios de salud prestados a la población migrante irregular migrante irregular</t>
  </si>
  <si>
    <t>BP260054391020105</t>
  </si>
  <si>
    <t>BP260054391020106</t>
  </si>
  <si>
    <t>BP260054391020107</t>
  </si>
  <si>
    <t>BP260054391020109</t>
  </si>
  <si>
    <t>BP260054451010110</t>
  </si>
  <si>
    <t>Realizar acciones institucionales en la gestión de la participación social, la promoción de la salud y la prevención de la enfermedad en los entornos de vida cotidiana.</t>
  </si>
  <si>
    <t>BP260054451010117</t>
  </si>
  <si>
    <t>Elaborar diagnóstico y planificar la gestión integral intersectorial y comunitaria a nivel territorial</t>
  </si>
  <si>
    <t>BP260054451010118</t>
  </si>
  <si>
    <t>Acompañar técnicamente a las organizaciones comunitarias en la participación social en salud.</t>
  </si>
  <si>
    <t>BP260054451010119</t>
  </si>
  <si>
    <t>Captar información sobre el seguimiento de las intervenciones en salud para la toma de decisiones.</t>
  </si>
  <si>
    <t>BP260054451010120</t>
  </si>
  <si>
    <t>Apoyar la gestión de las actividades de fortalecimiento institucional, intersectorial y comunitario.</t>
  </si>
  <si>
    <t>BP260054451010121</t>
  </si>
  <si>
    <t>BP260054451010122</t>
  </si>
  <si>
    <t>BP260054451010123</t>
  </si>
  <si>
    <t>Realizar el alistamiento institucional, intersectorial y comunitario para intervenir en los determinantes socio ambientales de la salud.</t>
  </si>
  <si>
    <t>BP260054451010124</t>
  </si>
  <si>
    <t>BP260054451010125</t>
  </si>
  <si>
    <t>BP260054451010126</t>
  </si>
  <si>
    <t>BP260054451010129</t>
  </si>
  <si>
    <t>BP260054461010101</t>
  </si>
  <si>
    <t>Implementar el Registro Especial de Prestadores REPS</t>
  </si>
  <si>
    <t>BP260054461010102</t>
  </si>
  <si>
    <t>Realizar visitas de verificación de condiciones de habilitación a los prestadores de servicios de salud</t>
  </si>
  <si>
    <t>BP260054461010103</t>
  </si>
  <si>
    <t>Realizar asistencias técnicas de verificación de condiciones de habilitación a los prestadores de servicios de salud</t>
  </si>
  <si>
    <t>BP260054461010104</t>
  </si>
  <si>
    <t>Realizar seguimiento a la implementación del Sistema Único de Habilitación</t>
  </si>
  <si>
    <t>BP260054461010105</t>
  </si>
  <si>
    <t>Emitir licencias de practica medica para equipos generadores de radiaciones ionizantes</t>
  </si>
  <si>
    <t>BP260054461010106</t>
  </si>
  <si>
    <t>BP260054461010107</t>
  </si>
  <si>
    <t>BP260054471010101</t>
  </si>
  <si>
    <t>Realizar acciones de Inspección, Vigilancia y Control sanitarios en edificaciones, asociadas al riesgo de consumo</t>
  </si>
  <si>
    <t>BP260054471010102</t>
  </si>
  <si>
    <t>Generar los reportes periodicos de información de las acciones de salud ambiental</t>
  </si>
  <si>
    <t>BP260054471010107</t>
  </si>
  <si>
    <t>Generar los reportes periódicos de información de las acciones de salud ambiental</t>
  </si>
  <si>
    <t>BP260054471010111</t>
  </si>
  <si>
    <t>Inspeccionar, Vigilar y Controlar objetos de riesgo por medicamentos y dispositivos médicos</t>
  </si>
  <si>
    <t>BP260054471010112</t>
  </si>
  <si>
    <t>Realizar acciones de Inspección, Vigilancia y Control  en objetos generadores de residuos</t>
  </si>
  <si>
    <t>BP260054471010113</t>
  </si>
  <si>
    <t>BP260054471010115</t>
  </si>
  <si>
    <t>Inspeccionar, vigilar y controlar la calidad del agua de consumo humano y uso recreativo.</t>
  </si>
  <si>
    <t>BP260054471010118</t>
  </si>
  <si>
    <t>Realizar muestreo de alimentos y agua para consumo humano en establecimientos y red de distribución</t>
  </si>
  <si>
    <t>BP260054471010120</t>
  </si>
  <si>
    <t>BP260054471010121</t>
  </si>
  <si>
    <t>BP260054471010125</t>
  </si>
  <si>
    <t>BP260054471010130</t>
  </si>
  <si>
    <t>BP260054471010131</t>
  </si>
  <si>
    <t>BP260054471010132</t>
  </si>
  <si>
    <t>BP260054471010133</t>
  </si>
  <si>
    <t>Inspeccionar, vigilar y controlar la calidad del agua de consumo humano y uso recreativo</t>
  </si>
  <si>
    <t>BP260054471010134</t>
  </si>
  <si>
    <t>BP260054471010135</t>
  </si>
  <si>
    <t>BP260054471010136</t>
  </si>
  <si>
    <t>BP260054471010137</t>
  </si>
  <si>
    <t>BP260054471010138</t>
  </si>
  <si>
    <t>BP260054471010139</t>
  </si>
  <si>
    <t>BP260054471010140</t>
  </si>
  <si>
    <t>BP260054471010141</t>
  </si>
  <si>
    <t>BP260054471010142</t>
  </si>
  <si>
    <t>BP260054471010143</t>
  </si>
  <si>
    <t>BP260054471010146</t>
  </si>
  <si>
    <t>BP260054471020101</t>
  </si>
  <si>
    <t>Realizar  acciones de apoyo en la gestión de las actividades de fortalecimiento del proceso de vigilancia en salud publica</t>
  </si>
  <si>
    <t>BP260054471020102</t>
  </si>
  <si>
    <t>BP260054471020107</t>
  </si>
  <si>
    <t>Monitorear  Eventos de Interés en Salud Pública (EISP) en coordinación con el INS.</t>
  </si>
  <si>
    <t>BP260054471020111</t>
  </si>
  <si>
    <t>Gestionar el riesgo de los EISP en  el proceso de vigilancia en salud pública</t>
  </si>
  <si>
    <t>BP260054471020112</t>
  </si>
  <si>
    <t>BP260054471020115</t>
  </si>
  <si>
    <t>BP260054471020116</t>
  </si>
  <si>
    <t>Generar actividades de gestión y divulgación del conocimiento  en el marco del sistema de vigilancia epidemiológica.</t>
  </si>
  <si>
    <t>BP260054471020117</t>
  </si>
  <si>
    <t>Fortalecer  capacidades en el sistema de vigilancia en salud pública.</t>
  </si>
  <si>
    <t>BP260054471020118</t>
  </si>
  <si>
    <t>BP260054471020119</t>
  </si>
  <si>
    <t>BP260054471020120</t>
  </si>
  <si>
    <t>BP260054471020121</t>
  </si>
  <si>
    <t>BP260054481010105</t>
  </si>
  <si>
    <t>Apoyar el proceso institucional y estratégico que desarrolle Salud Publica a través de sus programas</t>
  </si>
  <si>
    <t>BP260054481010106</t>
  </si>
  <si>
    <t>Realizar intervención a través de jornadas de vacunación con biológicos NO PAI en población con factores de riesgo en los territorios y poblaciones sensibles priorizadas de Cali</t>
  </si>
  <si>
    <t>BP260054481010107</t>
  </si>
  <si>
    <t>Realizar articulación sectorial, transectorial e institucional, para complementar las acciones de gestión del riesgo en salud.</t>
  </si>
  <si>
    <t>BP260054481010109</t>
  </si>
  <si>
    <t>Desarrollar Capacidades en los actores del Sistema General de Seguridad Social en Salud en gestión del riesgo.</t>
  </si>
  <si>
    <t>BP260054481010110</t>
  </si>
  <si>
    <t>Efectuar seguimiento, Monitoreo y Evaluación de cohortes de enfermedades transmisibles y crónicas.</t>
  </si>
  <si>
    <t>BP260054481010115</t>
  </si>
  <si>
    <t>BP260054481010118</t>
  </si>
  <si>
    <t>BP260054481010119</t>
  </si>
  <si>
    <t>BP260054481010128</t>
  </si>
  <si>
    <t>BP260054481010129</t>
  </si>
  <si>
    <t>BP260054481010131</t>
  </si>
  <si>
    <t>Realizar campañas de control de enfermedades transmisibles y no transmisibles.</t>
  </si>
  <si>
    <t>BP260054481010132</t>
  </si>
  <si>
    <t>Garantizar la seguridad de las unidades biológicas.</t>
  </si>
  <si>
    <t>BP260054481010133</t>
  </si>
  <si>
    <t>BP260054481010134</t>
  </si>
  <si>
    <t>BP260054481010135</t>
  </si>
  <si>
    <t>BP260054481010136</t>
  </si>
  <si>
    <t>BP260054481010137</t>
  </si>
  <si>
    <t>Formular, monitorear y evaluar el Plan de Salud Pública de Intervenciones Colectivas - PIC en el Distrito</t>
  </si>
  <si>
    <t>BP260054481010138</t>
  </si>
  <si>
    <t>BP260054481010139</t>
  </si>
  <si>
    <t>Realizar campañas de control de enfermedades transmisibles y no transmisibles</t>
  </si>
  <si>
    <t>BP260054481010140</t>
  </si>
  <si>
    <t>BP260054481010141</t>
  </si>
  <si>
    <t>BP260054481010142</t>
  </si>
  <si>
    <t>BP260054481010143</t>
  </si>
  <si>
    <t>BP260054481010144</t>
  </si>
  <si>
    <t>BP260054481010145</t>
  </si>
  <si>
    <t>Formular, monitorear y evaluar el Plan de Salud Pública de Intervenciones Colectivas - PIC en el Distrito.</t>
  </si>
  <si>
    <t>BP260054481010146</t>
  </si>
  <si>
    <t>BP260054481010147</t>
  </si>
  <si>
    <t>Apoyar el proceso institucional y estratégico que desarrolle Salud Publica a través de sus programas.</t>
  </si>
  <si>
    <t>BP260054481010148</t>
  </si>
  <si>
    <t>Fortalecimiento de la gestión del riesgo individual y colectivo en la atención en salud en la población de Santiago de Cali BP-26005448 pagos pasivos exigibles vigencia expirada.</t>
  </si>
  <si>
    <t>BP260054481010149</t>
  </si>
  <si>
    <t>BP260054481010150</t>
  </si>
  <si>
    <t>BP260054481010152</t>
  </si>
  <si>
    <t>BP260054491010101</t>
  </si>
  <si>
    <t>Adquirir materiales y suministros requeridos en la prestación de servicios de rectoría en salud.</t>
  </si>
  <si>
    <t>BP260054491010102</t>
  </si>
  <si>
    <t>BP260054491010103</t>
  </si>
  <si>
    <t>BP260054491010104</t>
  </si>
  <si>
    <t>BP260054491010110</t>
  </si>
  <si>
    <t>Realizar la entrega de documentos de planificación, gestión y monitoreo que soporten técnicamente la prestación de servicios de la Autoridad Sanitaria</t>
  </si>
  <si>
    <t>BP260054491010114</t>
  </si>
  <si>
    <t>BP260054491010115</t>
  </si>
  <si>
    <t>BP260054491010116</t>
  </si>
  <si>
    <t>Implementar acciones orientadas a la restitución de los derechos en salud de los ciudadanos</t>
  </si>
  <si>
    <t>BP260054491010117</t>
  </si>
  <si>
    <t>BP260054491010118</t>
  </si>
  <si>
    <t>BP260054491010119</t>
  </si>
  <si>
    <t>BP260054491010120</t>
  </si>
  <si>
    <t>BP260054491010121</t>
  </si>
  <si>
    <t>BP260054491010122</t>
  </si>
  <si>
    <t>BP260054491010123</t>
  </si>
  <si>
    <t>Adquirir una suscripción a una plataforma digital especializada en notificación judicial, consulta de jurisprudencia y doctrina, para apoyar la prestación de servicios de rectoría en salud, garantizando acceso a fallos, normativas sanitarias y alertas legales relevantes.</t>
  </si>
  <si>
    <t>BP260054551010101</t>
  </si>
  <si>
    <t>Mejorar capacidades de respuesta de los actores del sistema en salud en el abordaje con enfoque diferencial.</t>
  </si>
  <si>
    <t>BP260054551010102</t>
  </si>
  <si>
    <t>Implementar acciones de intervención colectiva y de la gestión en salud pública, con enfoque diferencial.</t>
  </si>
  <si>
    <t>BP260054551010104</t>
  </si>
  <si>
    <t>Fomentar la participación de la población respecto de sus derechos y garantías de acceso a la salud con enfoque diferencial.</t>
  </si>
  <si>
    <t>BP260054551010105</t>
  </si>
  <si>
    <t>Coordinar articulación intersectorial para el abordaje integral de la salud con enfoque diferencial.</t>
  </si>
  <si>
    <t>BP260054551010108</t>
  </si>
  <si>
    <t>BP260054551010109</t>
  </si>
  <si>
    <t>BP260054551010112</t>
  </si>
  <si>
    <t>BP260054551010113</t>
  </si>
  <si>
    <t>BP260054551010114</t>
  </si>
  <si>
    <t>BP260054551010116</t>
  </si>
  <si>
    <t>Avanzar en la Implementación de los sistemas de medicina ancestral indígena</t>
  </si>
  <si>
    <t>BP260054551010117</t>
  </si>
  <si>
    <t>BP260054551010118</t>
  </si>
  <si>
    <t>BP260054551010119</t>
  </si>
  <si>
    <t>BP260054551010120</t>
  </si>
  <si>
    <t>BP260054551020101</t>
  </si>
  <si>
    <t>Extender la cobertura en la implementación del procedimiento de certificación de discapacidad en Santiago de Cali.</t>
  </si>
  <si>
    <t>BP260054551020102</t>
  </si>
  <si>
    <t>Facilitar la detección oportuna de condiciones de salud que dan origen a la discapacidad.</t>
  </si>
  <si>
    <t>BP260054551020103</t>
  </si>
  <si>
    <t>Reforzar capacidades de respuesta de los actores del sistema en salud, en el abordaje de los grupos vulnerables, diferenciales y discapacidad.</t>
  </si>
  <si>
    <t>BP260054551020105</t>
  </si>
  <si>
    <t>BP260054551020106</t>
  </si>
  <si>
    <t>BP260054551020107</t>
  </si>
  <si>
    <t>BP260054551020108</t>
  </si>
  <si>
    <t>BP260054551020111</t>
  </si>
  <si>
    <t>BP260054551020112</t>
  </si>
  <si>
    <t>BP260054551020113</t>
  </si>
  <si>
    <t>BP260054551020114</t>
  </si>
  <si>
    <t>BP260054551020115</t>
  </si>
  <si>
    <t>BP260054551020116</t>
  </si>
  <si>
    <t>BP260054551020117</t>
  </si>
  <si>
    <t>BP260054571010102</t>
  </si>
  <si>
    <t>Monitorear y mejorar los procesos institucionales para evaluar el desempeño del modelo de gestión en salud.</t>
  </si>
  <si>
    <t>BP260054571010105</t>
  </si>
  <si>
    <t>Coordinar estudios sobre modelos de colaboración en investigación.</t>
  </si>
  <si>
    <t>BP260054571010106</t>
  </si>
  <si>
    <t>Capacitar al personal en analítica institucional y gestión del conocimiento.</t>
  </si>
  <si>
    <t>BP260054571010107</t>
  </si>
  <si>
    <t>Generar evidencia científica mediante la colaboración entre entidades públicas y privadas.</t>
  </si>
  <si>
    <t>BP260054571010111</t>
  </si>
  <si>
    <t>Fortalecer la gestión del conocimiento al interior de la entidad mediante programas institucionales.</t>
  </si>
  <si>
    <t>BP260054571010115</t>
  </si>
  <si>
    <t>BP260054571010116</t>
  </si>
  <si>
    <t>Evaluar y mejorar continuamente el modelo de gestión en salud mediante programas de capacitación</t>
  </si>
  <si>
    <t>BP260054571010117</t>
  </si>
  <si>
    <t>Fomentar la cultura organizacional centrada en la soberanía en salud y gestión del conocimiento.</t>
  </si>
  <si>
    <t>BP260054571010118</t>
  </si>
  <si>
    <t>BP260054571010119</t>
  </si>
  <si>
    <t>BP260054571010120</t>
  </si>
  <si>
    <t>BP260054571010121</t>
  </si>
  <si>
    <t>BP260054571010122</t>
  </si>
  <si>
    <t>BP260054571010123</t>
  </si>
  <si>
    <t>BP260054571010124</t>
  </si>
  <si>
    <t>Evaluar y mejorar continuamente el modelo de gestión en salud mediante
programas de capacitación.</t>
  </si>
  <si>
    <t>BP260054571010125</t>
  </si>
  <si>
    <t>BP260054571010126</t>
  </si>
  <si>
    <t>Fomentar la cultura organizacional centrada en la soberanía en salud y
gestión del conocimiento.</t>
  </si>
  <si>
    <t>BP260054571010127</t>
  </si>
  <si>
    <t>BP260054571010128</t>
  </si>
  <si>
    <t>BP260054621010109</t>
  </si>
  <si>
    <t>Implementar acciones en salud para la mitigación, preparación y respuesta frente a emergencias y desastres.</t>
  </si>
  <si>
    <t>BP260054621010110</t>
  </si>
  <si>
    <t>Capacitar en gestión del riesgo ante urgencias, emergencias y desastres.</t>
  </si>
  <si>
    <t>BP260054621010113</t>
  </si>
  <si>
    <t>Articular con actores intersectoriales e interinstitucionales en el desarrollo del Sistema de Emergencias Médico.</t>
  </si>
  <si>
    <t>BP260054621010116</t>
  </si>
  <si>
    <t>Realizar fortalecimiento de los servicios en IPS públicas ante situaciones derivadas de la temporada decembrina.</t>
  </si>
  <si>
    <t>BP260054711010104</t>
  </si>
  <si>
    <t>Desarrollar capacidades en los actores del sistema de salud en el componente nutricional de la ruta integral de atención en Salud - RIA</t>
  </si>
  <si>
    <t>BP260054711010105</t>
  </si>
  <si>
    <t>Monitorear indicadores nutricionales en los diferentes cursos de vida para la gestión del conocimiento.</t>
  </si>
  <si>
    <t>BP260054711010106</t>
  </si>
  <si>
    <t>Implementar acciones  de Política pública alimentaria  y nutricional,  en el ámbito de salud pública</t>
  </si>
  <si>
    <t>BP260054711010110</t>
  </si>
  <si>
    <t>Realizar capacitacion, acompañamiento y seguimiento en temas de seguridad alimentaria y nutricional en los diferentes entornos y cursos de vida.</t>
  </si>
  <si>
    <t>BP260054711010112</t>
  </si>
  <si>
    <t>BP260054711010113</t>
  </si>
  <si>
    <t>Adquirir servicios logisticos para el desarrollo de eventos masivos y de movilizacion social en temas relacionados a nutricion y alimentacion saludable</t>
  </si>
  <si>
    <t>BP260054711010115</t>
  </si>
  <si>
    <t>BP260054711010119</t>
  </si>
  <si>
    <t>BP260054711010120</t>
  </si>
  <si>
    <t>BP260054711010121</t>
  </si>
  <si>
    <t>Difundir  información y comunicación en temas de seguridad alimentaria y nutricional en diferentes entornos y cursos de vida</t>
  </si>
  <si>
    <t>BP260054781010101</t>
  </si>
  <si>
    <t>Caracterizar la población residente en territorios priorizados</t>
  </si>
  <si>
    <t>BP260054781010103</t>
  </si>
  <si>
    <t>Analizar información de salud junto con EPS, IPS y comunidad</t>
  </si>
  <si>
    <t>BP260054781010104</t>
  </si>
  <si>
    <t>Realizar la implementación de rutas específicas de atención con EPS, IPS y comunidad</t>
  </si>
  <si>
    <t>BP260054781010105</t>
  </si>
  <si>
    <t>Realizar el plan de IEC de promoción de la salud y prevención de la enfermedad</t>
  </si>
  <si>
    <t>BP260054781010106</t>
  </si>
  <si>
    <t>Realizar asistencia técnica y seguimiento a la gestión del riego en salud  en el marco de la estrategia de APS</t>
  </si>
  <si>
    <t>BP260054781010107</t>
  </si>
  <si>
    <t>BP260054781010108</t>
  </si>
  <si>
    <t>BP260054781010109</t>
  </si>
  <si>
    <t>Intervenir riesgos en salud  identificados en los territorios priorizados</t>
  </si>
  <si>
    <t>BP260054781010110</t>
  </si>
  <si>
    <t>BP260054781010113</t>
  </si>
  <si>
    <t>BP260054781010114</t>
  </si>
  <si>
    <t>BP260054781010115</t>
  </si>
  <si>
    <t>Realizar la implementación de rutas específicas de atención con EPS, IPS y comunidad.</t>
  </si>
  <si>
    <t>BP260054781010116</t>
  </si>
  <si>
    <t>BP260054781010117</t>
  </si>
  <si>
    <t>Realizar el plan de IEC de promoción de la salud y prevención de la enfermedad.</t>
  </si>
  <si>
    <t>BP260054791010103</t>
  </si>
  <si>
    <t>Adquirir materiales y suministros requeridos en la prestación de servicios en Salud Pública.</t>
  </si>
  <si>
    <t>BP260054791010104</t>
  </si>
  <si>
    <t>Implementar el proceso institucional y estratégico que desarrolle Salud Pública a través de sus programas.</t>
  </si>
  <si>
    <t>BP260054791010108</t>
  </si>
  <si>
    <t>Realizar el seguimiento al Plan de Salud Pública de Intervenciones Colectivas - PIC en el Distrito.</t>
  </si>
  <si>
    <t>BP260054791010109</t>
  </si>
  <si>
    <t>Monitorear las políticas públicas, estrategias y programas de salud pública.</t>
  </si>
  <si>
    <t>BP260054791010118</t>
  </si>
  <si>
    <t>Reportar la información en las diferentes fuentes de Salud Pública.</t>
  </si>
  <si>
    <t>BP260054791010119</t>
  </si>
  <si>
    <t>Realizar acciones en Promoción de la Salud en los diferentes entornos y momentos de cursos de vida.</t>
  </si>
  <si>
    <t>BP260054791010122</t>
  </si>
  <si>
    <t>Desarrollar Capacidades en los actores del Sistema General de Seguridad Social en Salud</t>
  </si>
  <si>
    <t>BP260054791010125</t>
  </si>
  <si>
    <t>BP260054791010126</t>
  </si>
  <si>
    <t>BP260054791010129</t>
  </si>
  <si>
    <t>Coordinar acciones intersectoriales para la atención integral en salud.</t>
  </si>
  <si>
    <t>BP260054791010130</t>
  </si>
  <si>
    <t>Comunicar estrategias de promoción, información, y comunicación para los programas de atención en salud pública</t>
  </si>
  <si>
    <t>BP260054791010131</t>
  </si>
  <si>
    <t>BP260054791010132</t>
  </si>
  <si>
    <t>Difundir estrategias de promoción, información y comunicación para los programas de atención en salud pública.</t>
  </si>
  <si>
    <t>BP260054791010133</t>
  </si>
  <si>
    <t>Implementar estrategias para la promoción, prevención y hábitos saludables en los diferentes entornos y cursos de vida en el marco de la Salud Pública.</t>
  </si>
  <si>
    <t>BP260054791010135</t>
  </si>
  <si>
    <t>BP260054791010136</t>
  </si>
  <si>
    <t>BP260054791010137</t>
  </si>
  <si>
    <t>BP260054791010141</t>
  </si>
  <si>
    <t>BP260054801010101</t>
  </si>
  <si>
    <t>Promover el fortalecimiento institucional en relación a las Enfermedades Transmitidas por Vectores y Zoonosis</t>
  </si>
  <si>
    <t>BP260054801010104</t>
  </si>
  <si>
    <t>Realizar acciones de control de vectores , análisis integrado de las intervenciones operativas y vigilancia entomológica</t>
  </si>
  <si>
    <t>BP260054801010105</t>
  </si>
  <si>
    <t>Intervenir los factores de riesgo sanitario asociados a la transmisión de otras zoonosis</t>
  </si>
  <si>
    <t>BP260054801010107</t>
  </si>
  <si>
    <t>Adquirir material vivo vegetal y animal, accesorios y alimentos del Centro de Zoonosis y zoocriadero</t>
  </si>
  <si>
    <t>BP260054801010116</t>
  </si>
  <si>
    <t>Realizar acciones de prevención, vigilancia epidemiológica y análisis de riesgo en salud pública integrada de rabia humana, en perros y en gatos</t>
  </si>
  <si>
    <t>BP260054801010118</t>
  </si>
  <si>
    <t>Articular espacios intrainstitucionales e intersectoriales y de  educación y comunicación del riesgo en salud de las Enfermedades Transmitidas por Vectores y Zoonosis</t>
  </si>
  <si>
    <t>BP260054801010124</t>
  </si>
  <si>
    <t>BP260054801010128</t>
  </si>
  <si>
    <t>BP260054801010129</t>
  </si>
  <si>
    <t>BP260054801010130</t>
  </si>
  <si>
    <t>Adquirir insumos, elementos distintivos y de protección personal para la prevención y control de las zoonosis y vectores</t>
  </si>
  <si>
    <t>BP260054801010131</t>
  </si>
  <si>
    <t>BP260054801010132</t>
  </si>
  <si>
    <t>Adquirir materiales, equipos, bienes y suministros que apoyen la realización de acciones de  prevencion y control de las zoonosis y vectores</t>
  </si>
  <si>
    <t>BP260054801010133</t>
  </si>
  <si>
    <t>BP260054801010134</t>
  </si>
  <si>
    <t>Adquirir material vivo vegetal y animal, accesorios y alimentos del  Centro de Zoonosis y zoocriadero</t>
  </si>
  <si>
    <t>BP260054801010135</t>
  </si>
  <si>
    <t>BP260054801010136</t>
  </si>
  <si>
    <t>BP260054801010137</t>
  </si>
  <si>
    <t>BP260054801010138</t>
  </si>
  <si>
    <t>Generar capacidades para la rectoría, gobernanza y gobernabilidad, en eliminación de enfermedades endemo epidémicas</t>
  </si>
  <si>
    <t>BP260054801010146</t>
  </si>
  <si>
    <t>BP260054801010147</t>
  </si>
  <si>
    <t>Realizar acciones de control de vectores e información, educación y comunicación del riesgo en salud</t>
  </si>
  <si>
    <t>BP260054801010148</t>
  </si>
  <si>
    <t>BP260054801010149</t>
  </si>
  <si>
    <t>BP260054801010150</t>
  </si>
  <si>
    <t>BP260054801010151</t>
  </si>
  <si>
    <t>BP260054801010152</t>
  </si>
  <si>
    <t>BP260054801010153</t>
  </si>
  <si>
    <t>BP260054801010154</t>
  </si>
  <si>
    <t>BP260054801010155</t>
  </si>
  <si>
    <t>BP260054801010157</t>
  </si>
  <si>
    <t>BP260054801010158</t>
  </si>
  <si>
    <t>BP260054801010159</t>
  </si>
  <si>
    <t>BP260054801010160</t>
  </si>
  <si>
    <t>BP260054801010165</t>
  </si>
  <si>
    <t>BP260054811010105</t>
  </si>
  <si>
    <t>Gestionar el flujo de información en la entrega de productos y servicios.</t>
  </si>
  <si>
    <t>BP260054811010106</t>
  </si>
  <si>
    <t>Administrar la infraestructura tecnológica para asegurar la continuidad del negocio.</t>
  </si>
  <si>
    <t>BP260054811010108</t>
  </si>
  <si>
    <t>Adquirir sistemas de información integrados e interoperables según los requerimientos del organismo.</t>
  </si>
  <si>
    <t>BP260054811010111</t>
  </si>
  <si>
    <t>Suministrar materiales y recursos para los servicios del organismo.</t>
  </si>
  <si>
    <t>BP260054811010114</t>
  </si>
  <si>
    <t>BP260054811010115</t>
  </si>
  <si>
    <t>Administrar la infraestructura tecnológica para asegurar la continuidad del negocio.</t>
  </si>
  <si>
    <t>BP260054811010116</t>
  </si>
  <si>
    <t>Gestionar el flujo de información en la entrega de productos y servicios.</t>
  </si>
  <si>
    <t>BP260054811010117</t>
  </si>
  <si>
    <t>Mantener los medios físicos y tecnológicos para atender la demanda de servicios de salud.</t>
  </si>
  <si>
    <t>BP260054811010118</t>
  </si>
  <si>
    <t>Obtener bienes tecnológicos para mejorar la prestación de servicios.</t>
  </si>
  <si>
    <t>BP260054811010119</t>
  </si>
  <si>
    <t>BP260054811010120</t>
  </si>
  <si>
    <t>Adquirir un modelo digital para el monitoreo y modelado de los proyectos de obras e infraestructura</t>
  </si>
  <si>
    <t>BP260054811010121</t>
  </si>
  <si>
    <t>Fortalecimiento de la infraestructura de las Tecnologias de la Informacion y las Comunicaciónes -TIC- en la Secretaria de Salud de Santiago de Cali" BP-26005481 - Pagos Pasivos exigibles Vigencia Expiradas</t>
  </si>
  <si>
    <t>BP260054811010122</t>
  </si>
  <si>
    <t>BP260054811010123</t>
  </si>
  <si>
    <t>Adquirir sistemas de información integrados e interoperables según los requerimientos del organismo.</t>
  </si>
  <si>
    <t>BP260054831010101</t>
  </si>
  <si>
    <t>BP260054831010108</t>
  </si>
  <si>
    <t>Implementar estrategias de prevención del sufrimiento
psíquico, trastornos mentales, conductas suicidas, y violencias
de género, incluido abuso sexual y feminicidios</t>
  </si>
  <si>
    <t>BP260054831010114</t>
  </si>
  <si>
    <t>BP260054831010115</t>
  </si>
  <si>
    <t>BP260054841010104</t>
  </si>
  <si>
    <t>Coordinar acciones de articulación intersectorial para garantizar la gobernanza, dirección y rectoría en salud frente al consumo de sustancias psicoactivas.</t>
  </si>
  <si>
    <t>BP260056391010101</t>
  </si>
  <si>
    <t>Capacitar en hábitos nutricionales saludables a actores comunitarios e institucionales de la comuna 18 de Santiago de Cali</t>
  </si>
  <si>
    <t>BP260056391010102</t>
  </si>
  <si>
    <t>Desarrollar habilidades para la adecuada preparación de alimentos saludables</t>
  </si>
  <si>
    <t>BP260056391010103</t>
  </si>
  <si>
    <t>Adquirir servicios logísticos para el desarrollo de eventos masivos y de movilización social en temas relacionados a nutrición y alimentación saludable</t>
  </si>
  <si>
    <t>BP260056401010101</t>
  </si>
  <si>
    <t>Convocar a actores sociales e institucionales del territorio, previo al desarrollo de las acciones en salud mental comunitaria</t>
  </si>
  <si>
    <t>BP260056401010102</t>
  </si>
  <si>
    <t>Implementar estrategias de Promoción y prevención del sufrimiento psíquico y social, los trastornos mentales, las conductas suicidas, las violencias de género, abuso sexual y feminicidios con lideres</t>
  </si>
  <si>
    <t>BP260056401010103</t>
  </si>
  <si>
    <t>Desarrollar encuentros comunitarios con lideres y comunidad  para  promoción de la salud mental y prevención de violencias</t>
  </si>
  <si>
    <t>BP260056401010104</t>
  </si>
  <si>
    <t>Realizar procesos de articulación intersectorial para fortalecimiento de las redes protectoras</t>
  </si>
  <si>
    <t>BP260056411010101</t>
  </si>
  <si>
    <t>BP260056411010102</t>
  </si>
  <si>
    <t>BP260056411010103</t>
  </si>
  <si>
    <t>Desarrollar encuentros comunitarios con lideres y comunidad  para  promocion de la salud mental y prevencion de violencias</t>
  </si>
  <si>
    <t>BP260056411010104</t>
  </si>
  <si>
    <t>Realizar procesos de articulacion intersectorial para fortalecimiento de las redes protectoras</t>
  </si>
  <si>
    <t>BP260056411010105</t>
  </si>
  <si>
    <t>Realizar actividad de cierre y certificación de la red protectora y comunitaria en salud mental de la comuna 21.</t>
  </si>
  <si>
    <t>BP260056441010101</t>
  </si>
  <si>
    <t>Desarrollar acciones de información, educación y comunicación en salud sexual y reproductiva en la comunidad en general.</t>
  </si>
  <si>
    <t>BP260056441010102</t>
  </si>
  <si>
    <t>Articular y movilizar acciones colectivas con la población adolescentes, jóvenes y su comunidad.</t>
  </si>
  <si>
    <t>BP260056441010103</t>
  </si>
  <si>
    <t>Promover alianzas de gestión del conocimiento en la promoción de los derechos sexuales y reproductivos.</t>
  </si>
  <si>
    <t>BP260056461010101</t>
  </si>
  <si>
    <t>Realizar acciones de información, educación y comunicación en la promoción de hábitos de vida saludables</t>
  </si>
  <si>
    <t>BP260056461010102</t>
  </si>
  <si>
    <t>Adquirir material pedagógico e insumos para el   desarrollo de las acciones de información, educación y comunicación</t>
  </si>
  <si>
    <t>BP260056461010103</t>
  </si>
  <si>
    <t>Suministrar el apoyo logístico en la ejecución de las acciones de información, educación y comunicación</t>
  </si>
  <si>
    <t>BP260056681010101</t>
  </si>
  <si>
    <t>BP260056681010102</t>
  </si>
  <si>
    <t>BP260056681010103</t>
  </si>
  <si>
    <t>BP260056681010104</t>
  </si>
  <si>
    <t>BP260056921010101</t>
  </si>
  <si>
    <t>Desarrollar acciones de información, educación y comunicación en cuidado al cuidador, salud sexual y salud reproductiva  en la comunidad en general.</t>
  </si>
  <si>
    <t>BP260056921010102</t>
  </si>
  <si>
    <t>Articular y movilizar acciones colectivas con la población adolescentes, jóvenes y su comunidad con el fin de generar factores protectores para la promoción de los derechos sexuales y reproductivos y el cuidado de la salud y la vida en la comuna</t>
  </si>
  <si>
    <t>BP260056921010103</t>
  </si>
  <si>
    <t>Promover alianzas de gestión del conocimiento en los diferentes entornos en la promoción de los derechos sexuales, derechos reproductivos y pautas del cuidado al cuidador a la comunidad en generar.</t>
  </si>
  <si>
    <t>BP260056971010101</t>
  </si>
  <si>
    <t>Socializar estrategias de salud mental a los actores sociales e institucionales del territorio para programación, planeación y articulación de acciones.</t>
  </si>
  <si>
    <t>BP260056971010102</t>
  </si>
  <si>
    <t>Efectuar estrategias de promoción y prevención del sufrimiento psíquico y social, los trastornos mentales, las conductas suicidas, las violencias de género, abuso sexual y feminicidios con lideres de la comuna 18.</t>
  </si>
  <si>
    <t>BP260056971010103</t>
  </si>
  <si>
    <t>Organizar encuentros comunitarios con líderes y miembros de la comunidad para promover la salud mental y prevenir la violencia</t>
  </si>
  <si>
    <t>BP260056971010104</t>
  </si>
  <si>
    <t>Fortalecer las redes protectoras de la comuna 18</t>
  </si>
  <si>
    <t>BP260057241010101</t>
  </si>
  <si>
    <t>BP260057241010102</t>
  </si>
  <si>
    <t>BP260057351010101</t>
  </si>
  <si>
    <t>BP260057351010102</t>
  </si>
  <si>
    <t>BP260057351010103</t>
  </si>
  <si>
    <t>BP260057351010104</t>
  </si>
  <si>
    <t>BP260057351010105</t>
  </si>
  <si>
    <t>BP260059141010101</t>
  </si>
  <si>
    <t>Realizar la ampliación de la infraestructura física del Centro de Salud la Rivera perteneciente a la Red de Salud Norte ESE de Santiago de Cali</t>
  </si>
  <si>
    <t>BP260059141010102</t>
  </si>
  <si>
    <t>Realizar la interventoría de obra del Centro de Salud la Rivera perteneciente a la Red de Salud Norte ESE de Santiago de Cali</t>
  </si>
  <si>
    <t>BP260059141010104</t>
  </si>
  <si>
    <t>Realizar la adquisición de equipamiento fijo de elevación</t>
  </si>
  <si>
    <t>BP260059191010101</t>
  </si>
  <si>
    <t>Realizar la reposición de la infraestructura física del Centro de Salud Terron Colorado perteneciente a la Red de Salud Ladera ESE de Santiago de Cali</t>
  </si>
  <si>
    <t>BP260059191010102</t>
  </si>
  <si>
    <t>Realizar la interventoría de obra del Centro de Salud Terron Colorado perteneciente a la Red de Salud Ladera ESE de Santiago de Cali</t>
  </si>
  <si>
    <t>BP260059201010101</t>
  </si>
  <si>
    <t>Realizar la reposición de la infraestructura física del Centro de Salud Antonio Nariño perteneciente a la Red de Salud Suroriente ESE de Santiago de Cali</t>
  </si>
  <si>
    <t>BP260059201010102</t>
  </si>
  <si>
    <t>Realizar la interventoría de obra del Centro de Salud Antonio Nariño perteneciente a la Red de Salud Suroriente ESE de Santiago de Cali</t>
  </si>
  <si>
    <t>BP260052531010101</t>
  </si>
  <si>
    <t>Implementar programa de apoyo psicosocial y educativo</t>
  </si>
  <si>
    <t>BP260052911010103</t>
  </si>
  <si>
    <t>Realizar acciones de planeación y análisis estratégico en el marco del proceso de desarrollo económico y competitividad y los sistemas de gestión de la entidad</t>
  </si>
  <si>
    <t>BP260053001010101</t>
  </si>
  <si>
    <t>Liderar, planear y organizar el desarrollo de las acciones para la atención del programa carreras y caminatas</t>
  </si>
  <si>
    <t>BP260053001020104</t>
  </si>
  <si>
    <t>Liderar, planear y organizar el desarrollo de las acciones para atención del programa activamente</t>
  </si>
  <si>
    <t>BP260053011010112</t>
  </si>
  <si>
    <t>Liderar, planear y organizar el desarrollo de las acciones para la atención del programa Ciclovía</t>
  </si>
  <si>
    <t>BP260053061010121</t>
  </si>
  <si>
    <t>Liderar, planear, organizar y hacer seguimiento el desarrollo de las acciones para la atención a población Indigena</t>
  </si>
  <si>
    <t>BP260054411010101</t>
  </si>
  <si>
    <t>Desarrollar estrategias de prevención, promoción y protección de los Derechos Humanos y de cultura Ciudadana</t>
  </si>
  <si>
    <t>BP260054441020201</t>
  </si>
  <si>
    <t>Apoyar espacios y/o procesos comunitarios a través de acciones pedagógicas y comunicativas de prevención de violencias y promoción de la cultura ciudadana.</t>
  </si>
  <si>
    <t>BP260054531010101</t>
  </si>
  <si>
    <t>Realizar investigaciones en temas de de paz, reconciliación, cultura ciudadana y Derechos Humanos con metodologías cuantitativas y cualitativas para alimentar el sistema de información</t>
  </si>
  <si>
    <t>BP260052891010109</t>
  </si>
  <si>
    <t>Implementar una estrategia integral para la convivencia escolar en las Instituciones Educativas Oficiales de Santiago de Cali</t>
  </si>
  <si>
    <t>Matriz SMCSAC</t>
  </si>
  <si>
    <t>BP260054181010106</t>
  </si>
  <si>
    <t>Brindar asistencia técnica a los procesos de atención integral y gestión transectorial en beneficio de la población en situación de calle</t>
  </si>
  <si>
    <t>BP260054181010111</t>
  </si>
  <si>
    <t>Realizar jornadas de atención integral en territorio</t>
  </si>
  <si>
    <t>BP260054181010102</t>
  </si>
  <si>
    <t>Brindar servicios integrales en modalidades de centros de atención</t>
  </si>
  <si>
    <t>TABLERO CONTROL</t>
  </si>
  <si>
    <t>BP260054171010106</t>
  </si>
  <si>
    <t>Realizar intervención en desarrollo psicosocial a las personas beneficiarias y gestoras en los comedores comunitarios</t>
  </si>
  <si>
    <t>BP260054211010132</t>
  </si>
  <si>
    <t>Diseñar una estrategia de gestión del conocimiento y análisis de poblaciones en el marco la política de gestión de la información estadística</t>
  </si>
  <si>
    <t>BP260052901010101</t>
  </si>
  <si>
    <t>Realizar acciones para el diseño y desarrollo de investigaciones</t>
  </si>
  <si>
    <t>BP260054861010105</t>
  </si>
  <si>
    <t>Realizar el apoyo a la gestión administrativa para la prestación del servicio educativo de la secretaría de Educación de Cali</t>
  </si>
  <si>
    <t>BP260053011010101</t>
  </si>
  <si>
    <t>BP260053011010102</t>
  </si>
  <si>
    <t>Apoyar con logística el desarrollo de las acciones para la atención del programa Ciclovía</t>
  </si>
  <si>
    <t>BP260053061010149</t>
  </si>
  <si>
    <t>Liderar, planear, organizar y hacer seguimiento el desarrollo de las acciones para la atención a población tradicionalmente excluidas (inmigrantes y habitante de calle)</t>
  </si>
  <si>
    <t>BP260054411010105</t>
  </si>
  <si>
    <t>Adquirir apoyo logístico para el desarrollo de las estrategias, rutas y procesos de cooperación.</t>
  </si>
  <si>
    <t>BP260053001010110</t>
  </si>
  <si>
    <t>Apoyar con logística el desarrollo de las acciones para la atención del programa carreras y caminatas</t>
  </si>
  <si>
    <t>BP260053061010126</t>
  </si>
  <si>
    <t>Liderar, planear, organizar y hacer seguimiento el desarrollo de las acciones para la atención a población Afrodescendiente</t>
  </si>
  <si>
    <t>BP260054441020202</t>
  </si>
  <si>
    <t>Suministrar insumos logísticos para el desarrollo de las acciones pedagógicas y los espacios de participación.</t>
  </si>
  <si>
    <t>BP260054531010103</t>
  </si>
  <si>
    <t>Suministro de apoyo logístico para el desarrollo de eventos de socialización relacionados con temas de Paz, Reconciliación, Derechos Humanos y Cultura Ciudadana</t>
  </si>
  <si>
    <t>BP260054531010104</t>
  </si>
  <si>
    <t>Suministro de insumos en material POP para el desarrollo de eventos, encuentros, foros, conversatorios en temas relacionados con Paz, Reconciliación, Derechos Humanos y Cultura Ciudadana</t>
  </si>
  <si>
    <t>id_subactividad</t>
  </si>
  <si>
    <t>nombre_subactividad y elemento PEP</t>
  </si>
  <si>
    <t>nombre_subactividad</t>
  </si>
  <si>
    <t>codigo_subactividad</t>
  </si>
  <si>
    <t>Realizar acompañamiento técnico en los diferentes entornos con equipo interdisciplinario que permita fortalecer los derechos en salud mental y la implementación de la Política Publica establecida en el acuerdo 0501 de 2021</t>
  </si>
  <si>
    <t>Emitir respuesta oportuna y pertinente a los casos reportados por los diferentes canales de atención.-       Realizar reportes de información de los resultados de las respuestas emitidas a los casos reportados por los diferentes canales de atención - Realizar articulación con los actores del sistema de acuerdo con los casos reportados por los diferentes canales de atención</t>
  </si>
  <si>
    <t>Fortalecimiento en la gestión de las emociones en el ambito laboral para funcionarios en salud, como factor protector en los temas de salud mental, teniendo en cuenta los linieamientos del centro de escucha</t>
  </si>
  <si>
    <t>Realizar acompañamiento técnico en territorios priorizados de comunas y corregimientos en control social a proyectos en salud</t>
  </si>
  <si>
    <t>Consolidar información de los usuarios afiliados por SAT-Validar la permanencia de los usuarios al Sistema General de Seguridad Social en Salud</t>
  </si>
  <si>
    <t>Realizar fortalecimiento a las intervenciones comunitarias y procesos educativos articulados con los dispositivos comunitarios y las diferentes organizaciones e instituciones activas en el territorio</t>
  </si>
  <si>
    <t>Acompañar a los actores institucionales y comunitarios en el desarrollo de acciones de bienestar en salud mental que permitan desarrollar en el territorio con sus pares, incluyen estrategias holísticas, educativas, visuales, artística</t>
  </si>
  <si>
    <t>Realizar fortalecimiento  sociocultural a los grupos de red protectora para promover  la salud mental y la convivencia social bajo el modelo comunitario en sus territorios</t>
  </si>
  <si>
    <t>Realizar procesos de fortalecimiento en formación, certificación , implementación y seguimiento de los dispositivos de Zonas de Orientación Escolar en el entorno educativo para la prevención del consumo de sustancias psicoactivas</t>
  </si>
  <si>
    <t>Apoyar acciones de seguimiento  de las personas con sufrimiento psíquico y social, violencia y consumo de sustancias psicoactivas</t>
  </si>
  <si>
    <t>Realizar apoyo a los procesos de supervisión a los equipos operativos y acciones territoriales de salud mental y convivencia social</t>
  </si>
  <si>
    <t>Realizar acciones en el entorno institucional para el fortalecimiento de la red de consultorios rosa a nivel Distrital frente a la atención en salud mental de las personas victimas de violencias basadas en genero</t>
  </si>
  <si>
    <t>Realizar fortalecimiento a la estrategia de teleorientacion (línea 106)  con  tecnología e innovación que permitan la derivación oportuna y efectiva a  la red prestadora</t>
  </si>
  <si>
    <t>Realizar socialización de la campaña " Me voy de rumba pero no me derrumbo" en los establecimientos nocturnos de las zonas de mayor afluencia de la ciudad, utilizando estrategia de Información Educación y Comunicación</t>
  </si>
  <si>
    <t xml:space="preserve">
BP260054451010113
</t>
  </si>
  <si>
    <t>Efectuar estrategias de "generación de entornoss laborales seguros y saludables"</t>
  </si>
  <si>
    <t>Elaborar, Implementar y evaluar planes de respuesta integral para mejorar condiciones de salud y del trabajo en la población de economía popular y comunitaria.</t>
  </si>
  <si>
    <t>Realizar proceso de fortalecimiento técnico de formación a los equipos psicosociales para herramientas de abordaje en salud mental en los diferentes entornos</t>
  </si>
  <si>
    <t>Realizar eventos movilizadores en el marco de la semana de salud mental por los derechos de la salud mental que incluya eventos académicos, artísticos. Movilizaciones sociales, estrategias de Información Educación y Comunicación en los diferentes entornos</t>
  </si>
  <si>
    <t>Realizar evento de conmemoración de las acciones de actores y funcionarios destacados que trabajan por la salud mental para 300 personas</t>
  </si>
  <si>
    <t>Realizar la  implementación y certificación con la estrategia de familias fuertes en el entorno educativo de la zona rural y urbana que incluya Material I.E.C. que permita el desarrollo de las acciones pedagógicas</t>
  </si>
  <si>
    <t>Documentar los seguimientos a los comportamientos estadísticos de los programas</t>
  </si>
  <si>
    <t>Realizar Asistencia Técnica a actores, sectores y/o dependencias en la promoción de la salud y la prevención del riesgo en el entorno laboral</t>
  </si>
  <si>
    <t>Realizar intervenciones psicopedagógicas por entornos frente a las afectaciones asociadas a la salud mental, las conductas suicidas, las violencias y el consumo de sustancias psicoactivas por curso de vida</t>
  </si>
  <si>
    <t>Realizar Tamizaje a la  comunidad y las redes del territorio frente a la salud mental, con énfasis en la prevención del  consumo de sustancias psicoactivas y patología dual</t>
  </si>
  <si>
    <t>Realizar sistematización e implementación de la estrategia de  análisis de sustancias Psicoactivas según necesidades encontradas en el Distrito de Santiago de Cali en el marco de eventos de ciudad y sectores aliados</t>
  </si>
  <si>
    <t>Realizar  operativización de la línea de tele orientación que incluya, promoción, estrategias de Información, educación y comunicación en los diferentes entornos,  equipo interdisciplinario las 24 horas los 7 días de la semana brindando atención telefónica</t>
  </si>
  <si>
    <t>Garantizar mantenimiento, actualización y soporte del sistema de información</t>
  </si>
  <si>
    <t>Realizar seguimiento a la intervenciòn de riesgos en salud de personas y familias, enfatizando en salud mental de niños niñas y adolescentes.                 Realizar campañas de promociòn y prevención de acuerdo a riesgos en salud de personas y familias, en los territorios  priorizados, enfatizando en salud mental de niños niñas y adolescentes</t>
  </si>
  <si>
    <t>Realizar diseño, difusión y entrega con metodologías psicopedagógicas de estrategias de información , educación y comunicación de la campaña pedagógica "activa tus poderes" en el entorno educativo</t>
  </si>
  <si>
    <t>Realizar estrategia de promoción y prevención con medios de comunicación, organismos del distrito y diferentes sectores para una narrativa responsable frente a los temas de salud mental, en la prevención del contagio, conductas suicidas y avances en la Política de Salud Mental</t>
  </si>
  <si>
    <t>Realizar acciones de  difusión y sistematización  de la oferta de servicios de atención integral de la red prestadora en los temas de salud mental y Violencias</t>
  </si>
  <si>
    <t>Realizar procesos de fortalecimiento en  formación, certificación, implementación y seguimiento de los dispositivos de centros de escucha en el territorio como red protectora en los temas de salud mental y abordaje integral de salud mental</t>
  </si>
  <si>
    <t>Realizar el desarrollo de capacidades y certificación de  50 profesionales de la red prestadora en el tema de  MHGAP</t>
  </si>
  <si>
    <t>Realizar formación a profesionales de las áreas de urgencias para desarrollo de capacidades en la atención inmediata en salud mental y violencias</t>
  </si>
  <si>
    <t>Realizar proceso de formación académica para 50 profesionales de la salud frente a las urgencias, emergencias y desastres   en salud mental</t>
  </si>
  <si>
    <t>Realizar actividades de cuidado al cuidador que permita fortalecer la salud mental en el entorno laboral del sector salud</t>
  </si>
  <si>
    <t>Realizar la elaboración y estandarización de las cajas de herramientas ludicoeducativas que incluyan desarrollos tecnológicos que permitan la difusión e interacción en los diferentes entornos para fortalecer los factores protectores en habilidades para la vida y salud mental</t>
  </si>
  <si>
    <t>Fortalecer la difusión de  estrategia de  Información educación y comunicación  que permita conocer la oferta en servicios de  la Red prestadora y acciones en salud mental</t>
  </si>
  <si>
    <t>Organizar y ejecutar la movilización de participantes hacia espacios comunitarios, educativos o institucionales para el desarrollo de actividades externas relacionadas con promoción, prevención e intervención en salud mental</t>
  </si>
  <si>
    <t>Garantizar la articulación y coordinación con los servicios de trnasporte asistencial y atención prehospitalaria promoviendo la adherencia al sistema</t>
  </si>
  <si>
    <t>Recepcionar la facturación de los servicios de salud prestados a la población migrante irregular -Consolidar la información reportada en el FORMATO SEGUIMIENTO A LA AUDITORÍA DE LA FACTURACION DE PRESTACIÓN DE SERVICIOS DE SALUD</t>
  </si>
  <si>
    <t>Realizar  asistencia técnica en capacitaciones al recurso humano de la red prestadora y en articulación con la red protectora</t>
  </si>
  <si>
    <t>Fortalecimiento en el entorno comunitario por medio de unidad movil que permita acercar la salud mental para deteccion temprana, promoción y prevención y fomentar la inclusion, la equidad y el respeto por los derechos en salud mental</t>
  </si>
  <si>
    <t>Realizar estrategia de identificación y capacitación frente a nuevas formas de adicción, no mediadas por sustancias y sus efectos en la salud mental</t>
  </si>
  <si>
    <t>Realizar el despliegue de la campaña "Me voy de rumba, pero no me derrumbo" con puntos que difundan metodología  de las ocho C para la prevención del consumo de alcohol, integrando estrategias lúdico pedagógicas que promuevan la sensibilización</t>
  </si>
  <si>
    <t>Realizar socialización  de  la campaña " Me voy de rumba pero no me derrumbo" en los establecimientos nocturnos de las zonas de mayor afluencia de la ciudad, utilizando estrategia de Información Educación y Comunicación</t>
  </si>
  <si>
    <t>Generar una estrategia que involucre la implementación con el apoyo técnico experto y certificado en el desarrollo de capacidades a los agentes sociales de cambio en el entorno comunitario y la red prestadora</t>
  </si>
  <si>
    <t>Realizar jornadas de articulación intersectorial en los territorios de identificación de la población inyectora para generar fortalecimiento en los temas de inclusion social</t>
  </si>
  <si>
    <t>Formular, monitoreas y evaluar el Plan de Salud Pública de intervenciones Colectivas- PIC en el Distrito</t>
  </si>
  <si>
    <t>Realizar procesos de fortalecimiento en desarrollo de capacidades, estrategias de información educación y comunicación que se generen en el desarrollo de la justicia restaurativa, seguimiento a la atención integral  en la  comunidad del sistema de responsabilidad penal adolescente (SRPA) en salud mental, con énfasis en abordaje del consumo de sustancias psicoactivas y reducción de riesgos y daños</t>
  </si>
  <si>
    <t>Diseñar y ejecutar estrategias de intervención psicosocial  en salud mental a los  ciudadanos habitantes de/en calle</t>
  </si>
  <si>
    <t>Diseñar e implementar una campaña itinerante, ludicoeducativa con estrategia de información educación y comunicación para el reconocimiento de los factores protectores de la salud mental holística, incluye la  difusión  de la política publica de salud mental y la prevención del consumo de sustancias psicoactivas en los diferentes entornos y cursos de vida</t>
  </si>
  <si>
    <t>Desarrollar estrategias de articulación para el fomento económico incluyente de personas en condición de vulnerabilidad por afectaciones en salud mental, contribuyendo a la trasformación social</t>
  </si>
  <si>
    <t>Realizar acciones de fortalecimiento en la estrategia pasaje a la palabra para la prevención del suicidio y los intentos de suicidio</t>
  </si>
  <si>
    <t>Realizar articulación y formación en las instituciones de educación superior que permitan la  implementación de las Zonas de Orientación Universitarias</t>
  </si>
  <si>
    <t>Realizar encuentros de articulación entre la atención primaria en salud y los demás sectores que garantizan la atención integral en salud mental</t>
  </si>
  <si>
    <t>Realizar un encuentro movilizador artístico  de ciudad en la prevención de las  violencias basadas en  género con enfoque diferencial ( población LGTBIQ+)</t>
  </si>
  <si>
    <t>Realizar fortalecimiento a las acciones del comité interinstitucional consultivo  para la prevención de la violencia sexual y atención integral de los niños, niñas y adolescentes victimas del abuso sexual</t>
  </si>
  <si>
    <t>Realizar visitas de auditoria a los prestadores de servicios de salud --Analizar información de los resultados de las auditorias a los prestadores de servicios de salud -Realizar reportes de información de los resultados de las auditorias y asistencias técnicas a los prestadores de servicios de salud</t>
  </si>
  <si>
    <t>Realizar visitas de auditoria a las EAPB - Analizar información de los resultados de las auditorias a las EAPB -Realizar reportes de información de los resultados de las auditorias y asistencias técnicas a las EAPB</t>
  </si>
  <si>
    <t xml:space="preserve">
BP260054471020110</t>
  </si>
  <si>
    <t>Realizar acompañamiento técnico en los diferentes entornos con equipo interdisciplinario que permita fortalecer los derechos en salud mental y la implementación de la Política Publica establecida en el acuerdo 0501 de 2021.</t>
  </si>
  <si>
    <t>Emitir respuesta oportuna y pertinente a los casos reportados por los diferentes canales de atención.- Realizar reportes de información de los resultados de las respuestas emitidas a los casos reportados por los diferentes canales de atención - Realizar articulación con los actores del sistema de acuerdo con los casos reportados por los diferentes canales de atención</t>
  </si>
  <si>
    <t>Implementar estrategias de prevención del sufrimiento psíquico, trastornos mentales, conductas suicidas, y violencias</t>
  </si>
  <si>
    <t>Realizar estrategia de promoción y prevención con medios de comunicación, organismos del distrito y diferentes sectores para una narrativa responsable frente a los temas de salud mental, en la prevención del contagio, conductas suicidas y avances en la Política de Salud Mental.</t>
  </si>
  <si>
    <t>Realizar la elaboración y estandarización de las cajas de herramientas ludicoeducativas que incluyan desarrollos tecnológicos que permitan la difusión e interacción en los diferentes entornos para fortalecer los factores protectores en habilidades para la vida y salud mental.</t>
  </si>
  <si>
    <t>Implementar estrategias de prevención del sufrimiento psíquico, trastornos mentales, conductas suicidas, y violencias de género, incluido abuso sexual y feminicidios</t>
  </si>
  <si>
    <t>Realizar socialización de la campaña " Me voy de rumba pero no me derrumbo" en los establecimientos nocturnos de las zonas de mayor afluencia de la ciudad, utilizando estrategia de Información Educación y Comunicación.</t>
  </si>
  <si>
    <t>Realizar atención, gestión y seguimiento de casos reportados por los diferentes canales de atención de la autoridad sanitaria</t>
  </si>
  <si>
    <t>id_plan_actividad</t>
  </si>
  <si>
    <t>nombre_plan_actividad</t>
  </si>
  <si>
    <t>elemento_pep_actividad</t>
  </si>
  <si>
    <t>presupuesto_plan_financiero</t>
  </si>
  <si>
    <t>presupuesto_asignado</t>
  </si>
  <si>
    <t>BP-260054831010111</t>
  </si>
  <si>
    <t>id_plan_subactividad</t>
  </si>
  <si>
    <t>nombre_plan_subactividad</t>
  </si>
  <si>
    <t>nombre_plan actividad</t>
  </si>
  <si>
    <t>descripcion_asignacion_presupuestal</t>
  </si>
  <si>
    <t>fuente_informacion_evidencias</t>
  </si>
  <si>
    <t>requiere_caracterizacion_poblacion</t>
  </si>
  <si>
    <t>PlanAccionMeta002 2025 ind01 BP26005483 - CIUDAD ALEGRÍA BP260054831010112 Subactividad 001 SM</t>
  </si>
  <si>
    <t>PlanAccionMeta002 2025 ind01 BP26005483 -  CIUDAD ALEGRÍA BP260054831010112</t>
  </si>
  <si>
    <t>BP260054831010112Realizar acompañamiento técnico en los diferentes entornos con equipo interdisciplinario que permita fortalecer los derechos en salud mental y la implementación de la Política Publica establecida en el acuerdo 0501 de 2021</t>
  </si>
  <si>
    <t xml:space="preserve"> $ 225.058.783 </t>
  </si>
  <si>
    <t xml:space="preserve"> $  110.880.000 </t>
  </si>
  <si>
    <t xml:space="preserve">La asignación presupuestal para el año 2025 se calcula con base a talento humano equivalente al valor del contrato de 6 profesionales con honorarios de $4.620.000  para un total de aporte presupuestal de ($110.880.000) de elemento (PEP BP260054831010112  distribuidos asi:
 1. ELIANA ANGULO por 4 meses  con 4 actividades por valor de $1.155.000 cada una para un total de $18.480.000 Elemento  PEP  BP260054831010112 
2.  GERMAN OSPINA  por 4 meses con 5 actividades por valor de $924.000 cada una para total de    $18.480.000 Elemento PEP  BP260054831010112 $18.480.000 
3. MARIA ANGELICA ZAMORA  por 6 meses con 5 actividades por valor de $924.000 cada una para total de    $27.720.000 Elemento PEP  BP260054831010112 
 4. LINA MARIA ALVAREZ  por 4 meses  con 4 actividades por valor de $1.155.000 cada una para un total de $18.480.000 Elemento   PEP  BP260054831010112 
5. TATIANA SOLIS GUERRA  por 4 meses con 5 actividades por valor de $924.000 cada una para total de    $18.480.000 Elemento PEP  BP260054831010112 $18.480.000 
 6. ESTEFANIA URRUTIA  por 2 meses con 5 actividades por valor de $924.000 cada una para total de    $9.240.000 Elemento PEP  BP260054831010112  
1.ELIANA SINISTERRA: 
1. Realizar acompañamiento y apoyo técnico en los diferentes entornos y en la red prestadora de servicios de salud con equipo interdisciplinario que permita fortalecer los derechos en salud mental y la implementación de la Política Publica establecida en el acuerdo 0501 de 2021
2.Realizar apoyo a los procesos de supervisión de los contratos interadministrativos y el plan de intervenciones colectivas en el marco del modelo comunitario de salud mental en el desarrollo de estrategias y planes de trabajo, rutas de atención y mantenimiento de la salud en el territorio
3.Participar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2. GERMAN OSPINA:  
1. Realizar acompañamiento y apoyo técnico en los diferentes entornos y en la red prestadora de servicios de salud con equipo interdisciplinario que permita fortalecer los derechos en salud mental y la implementación de la política publica establecida en el acuerdo 0501 de 2021 , 
2. Realizar apoyo a los procesos del plan de intervenciones colectivas en el marco del modelo comunitario de salud mental en el desarrollo de estrategias y planes de trabajo, rutas de atención y mantenimiento de la salud en el territorio.
 3. Realizar apoyo en la supervisión de los proyectos participativos para la atención integral e integrada en el modelo comunitario de salud mental y convivencia social.
 4. Participar en las reuniones, jornadas ,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5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3. ANGELICA ZAMORA  
1. Realizar acompañamiento y apoyo técnico en los diferentes entornos y en la red prestadora de servicios de salud con equipo interdisciplinario que permita fortalecer los derechos en salud mental y la implementación de la Política Publica establecida en el acuerdo 0501 de 2021.
2 Realizar fortalecimiento de la promoción de la salud mental y la convivencia social bajo el modelo de acción comunitaria en el territorio, con enfoque en la identificación de conductas de riesgo, disminución de barreras de acceso a los servicios de salud y con estrategias de abordaje psicosocial en los diferentes entornos y cursos de vida.
3. Realizar actividades de articulación y/o gestión intersectorial para el cumplimiento de la Política de Salud Mental y la Convivencia Social bajo un enfoque diferencial y en el marco de los ejes de prevención de violencias, trastornos mentales y apoyar las respuestas a entes de control y PQRS.
4.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5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4.LINA ALVAREZ  
1. Realizar acompañamiento y apoyo técnico en los diferentes entornos y en la red prestadora de servicios de salud con equipo interdisciplinario que permita fortalecer los derechos en salud mental y la implementación de la Política Publica establecida en el acuerdo 0501 de 2021.
2. Realizar fortalecimiento de la promoción de la salud mental y la convivencia social bajo el modelo de acción comunitaria en el territorio, con un abordaje en la identificación de conductas de riesgo, disminución de barreras de acceso a los servicios de salud y con estrategias de abordaje psicosocial en los diferentes entornos y cursos de vida. 
3.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5. TATIANA SOLIS GUERRA 
1. Apoyar acciones de seguimiento de las personas con sufrimiento psíquico y social, violencia y consumo de sustancias psicoactivas y gestionar acciones preventivas, unidades de análisis
2. Realizar fortalecimiento de la promoción de la salud mental y la convivencia social bajo el modelo de acción comunitaria en el territorio, con enfoque en la identificación de conductas de riesgo, disminución de barreras de acceso a los servicios de salud y con estrategias de
abordaje psicosocial en los diferentes entornos y cursos de vida.
3. Realizar actividades de articulación y/o gestión intersectorial para el cumplimiento de la política de salud mental y la convivencia social bajo un enfoque diferencial y en el marco de los ejes de prevención de violencias, trastornos mentales y apoyar las respuestas a entes de control y pqrs
4. Participar en las reuniones, jornadas ,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5.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6. STHEPANIA URRUTIA
1.	Realizar acompañamiento y apoyo técnico en los diferentes entornos y en la red prestadora de servicios de salud con equipo interdisciplinario que permita fortalecer los derechos en salud mental y la implementación de la política publica establecida en el acuerdo 0501 de 2021
2.	 Realizar fortalecimiento de la promoción de la salud mental y la convivencia social bajo el modelo de acción comunitaria en el territorio, con enfoque en la identificación de conductas de riesgo, disminución de barreras de acceso a los servicios de salud y con estrategias de abordaje psicosocial en los diferentes entornos y cursos de vida.
3.	Realizar fortalecimiento en el entorno comunitario y educativo (educación secundaria y superior ) para el seguimiento de acciones que fortalezcan los servicios de salud mental en el marco de la política de salud mental.
4. Participar en las reuniones, jornadas , eventos y acciones de articulación intersectorial convocados por el programa de salud pública y demás espacios solicitados en el marco de la estrategia de 
La asignación presupuestal para el año 2025 se calcula con base a talento humano equivalente al valor del contrato de 2 profesionales con honorarios de $4.620.000 con el aporte presupuestal de $14.322.000  con elemento PEP    (PEP BP260054831010112 - $ 14.322.000 )   .  Distribuidos Asi:
1. NATALIA BERMERO   por 6 meses  una (1) actividad por $1.155.000  para un e  aporte presupuestal de $6.930.000= y   4 meses  una (1) actividad por $924.000=  para un  aporte presupuestal de $3.696.000 para un aporte  total   de $ 10.626.000  con elemento PEP (PEP BP260054831010112 - $ 10.626.000 ). 
2. MONICA ANDREA QUIÑONES    4 meses  una (1) actividad por $924.000=  para un  aporte presupuestal de $3.696.000.   
                                       Para un aporte  total    con elemento  (PEP  BP260054831010112 - $ 14.322.000)
NATALIA BERMEO  
2.Realizar fortalecimiento de la promoción de la salud mental y la convivencia social bajo el modelo de acción comunitaria en el territorio, con enfoque en la identificación de conductas de riesgo, disminución de barreras de acceso a los servicios de salud y con estrategias de abordaje psicosocial en los diferentes entornos y cursos de vida.          
EVIDENCIAS: Las evidencias que presentaran se enmarcan en el acompañamiento a jornadas en articulación con la secretaria de Deporte tales, como Ciudad alegría, acompañamiento a Ciclo vida entre otras acciones para el goce efectivo de los derechos en salud mental.
MONICA ANDREA QUIÑONES  
2. Realizar fortalecimiento de la promoción de la salud mental y la convivencia social bajo el modelo de acción comunitaria en el territorio, con un abordaje en la identificación de conductas de riesgo, disminución de barreras de acceso a los servicios de salud y con estrategias de abordaje psicosocial en los diferentes entornos y cursos de vida.   
   EVIDENCIAS: Las evidencias que presentaran se enmarcan en el acompañamiento a jornadas en articulación con la secretaria de Deporte tales, como Ciudad alegría, acompañamiento a Ciclo vida entre otras acciones para el goce efectivo de los derechos en salud mental.
seguimiento, fortalecimiento técnico y validación de los procesos territoriales desarrollados; así como asistir activamente a los llamados de los diferentes
eventos en territorio, cuando sea requerido por el organismo
5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presentaran se enmarcan en el acompañamiento a jornadas en articulación con la secretaria de Deporte tales, como Ciudad alegría, acompañamiento a Ciclo vida entre otras.
</t>
  </si>
  <si>
    <t>Talento Humano</t>
  </si>
  <si>
    <t>PlanAccionMeta002 2025 ind01 BP26005483 -  CIUDAD ALEGRÍA BP260054831010110 Sub 002 SM</t>
  </si>
  <si>
    <t>PlanAccionMeta002 2025 ind01 BP26005483 -  CIUDAD ALEGRÍA BP260054831010110</t>
  </si>
  <si>
    <t>BP260054831010110Realizar acompañamiento técnico en los diferentes entornos con equipo interdisciplinario que permita fortalecer los derechos en salud mental y la implementación de la Política Publica establecida en el acuerdo 0501 de 2021.</t>
  </si>
  <si>
    <t xml:space="preserve"> $  66.680.000 </t>
  </si>
  <si>
    <t xml:space="preserve">La asignación presupuestal para el año 2025 se calcula con base a talento humano equivalente al valor del contrato de 3 profesionales con honorarios de $4.620.000  para un total de aporte presupuestal de elemento PEP BP260054831010110 distribuidos asi:
 1. ELIANA ANGULO por 7 meses  con 4 actividades por valor de $1.155.000 cada una para un total de $32.340.000 Elemento PEP  BP260054831010110  
 2. VANESSA VIVEROS  por 7 meses  con 4 actividades por valor de $1.155.000 cada una para un total de $32.340.000 Elemento PEP  BP260054831010110 
1.ELIANA SINISTERRA: 
1. Realizar acompañamiento y apoyo técnico en los diferentes entornos y en la red prestadora de servicios de salud con equipo interdisciplinario que permita fortalecer los derechos en salud mental y la implementación de la Política Publica establecida en el acuerdo 0501 de 2021
2.Realizar apoyo a los procesos de supervisión de los contratos interadministrativos y el plan de intervenciones colectivas en el marco del modelo comunitario de salud mental en el desarrollo de estrategias y planes de trabajo, rutas de atención y mantenimiento de la salud en el territorio
3.Participar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2 VANESSA VIVEROS 
 1. Realizar acompañamiento y apoyo técnico en los diferentes entornos y en la red prestadora de servicios de salud con equipo interdisciplinario que permita fortalecer los derechos en salud mental y la implementación de la Política Publica establecida en el acuerdo 0501 de 2021
2. Realizar fortalecimiento de la promoción de la salud mental y la convivencia social bajo el modelo de acción comunitaria en el territorio, con un abordaje en la identificación de conductas de riesgo, disminución de barreras de acceso a los servicios de salud y con estrategias de abordaje psicosocial en los diferentes entornos y cursos de vida. 
3.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l. 
EVIDENCIAS: Las evidencias que presentaran se enmarcan en el acompañamiento a jornadas en articulación con la secretaria de Deporte tales, como Ciudad alegría, acompañamiento a Ciclo vida entre otras.
</t>
  </si>
  <si>
    <t>PlanAccionMeta002 2025 ind01 BP26005483 -  CIUDAD ALEGRÍA BP260054831010105</t>
  </si>
  <si>
    <t>BP260054831010105Fortalecimiento en la gestión de las emociones en el ambito laboral para funcionarios en salud, como factor protector en los temas de salud mental, teniendo en cuenta los linieamientos del centro de escucha</t>
  </si>
  <si>
    <t>$ 0</t>
  </si>
  <si>
    <t>$ 109.080.000</t>
  </si>
  <si>
    <t xml:space="preserve">La asignación presupuestal para el año 2025, Se calcula con base a la contratación realizada por el Plan de Salud Pública de Intervenciones colectivas PIC condesarrolladas por la E.S.E Oriente, Realizar acompañamiento en la gestión de las emociones  en el ambito laboral para funcionarios en salud, como factor protector en los temas de salud mental
El aporte presupuestal del elemento PEP260054831010105 corresponde a $ 109.080.000 Se da cumplimiento con acciones de PIC </t>
  </si>
  <si>
    <t>PIC</t>
  </si>
  <si>
    <t>PlanAccionMeta003 2025 ind01 BP26005449 -  PART.SOC-EXIG.DD  BP260054491010107 Sub 4 SAC</t>
  </si>
  <si>
    <t>PlanAccionMeta 004 2025 ind031 BP26005449 - SAC BP260054491010107</t>
  </si>
  <si>
    <t>BP260054491010107Emitir respuesta oportuna y pertinente a los casos reportados por los diferentes canales de atención.-       Realizar reportes de información de los resultados de las respuestas emitidas a los casos reportados por los diferentes canales de atención - Realizar articulación con los actores del sistema de acuerdo con los casos reportados por los diferentes canales de atención</t>
  </si>
  <si>
    <t>La asignación presupuestal para el año 2025 se calcula con base a talento humano del Servicio de Atención a la Comunidad SAC de la subsecretraía de protección de la salud y prestación de servicios. Este equipo multidisciplinario promueve el acceso en la atención a salud que permita la relación entre los actores del sistema de salud y los usuarios, mediante la eliminación de barreras con enfoque de derechos en todos los cursos de vida.</t>
  </si>
  <si>
    <t>PlanAccionMeta003 2025 ind01 BP26005445 -  PART.SOC-EXIG.DD  BP260054451010109 Sub 5 PS</t>
  </si>
  <si>
    <t>PlanAccionMeta003 2025 ind01 BP26005445 - participación social BP260054451010109</t>
  </si>
  <si>
    <t>BP260054451010109Realizar acompañamiento técnico en territorios priorizados de comunas y corregimientos en control social a proyectos en salud</t>
  </si>
  <si>
    <t>La asignación presupuestal para el periodo 2025 corresponde a  talento humano y logística necesarios para el desarrollo de espacios formativos en la participación social en salud</t>
  </si>
  <si>
    <t>PlanAccionMeta001 2025 ind01 BP26005301 -  CICLOVIDA  BP260053011010101 Sub 6 DEP</t>
  </si>
  <si>
    <t>PlanAccionMeta001 2025 ind01 BP26005301 - CICLOVIDA BP260053011010101</t>
  </si>
  <si>
    <t>BP260053011010101Liderar, planear y organizar el desarrollo de las acciones para la atención del programa Ciclovía</t>
  </si>
  <si>
    <t>PlanAccionMeta001 2025 ind01 BP26005301 -  CICLOVIDA  BP260053011010102 Sub 7 DEP</t>
  </si>
  <si>
    <t>PlanAccionMeta001 2025 ind01 BP26005301 - CICLOVIDA BP260053011010102</t>
  </si>
  <si>
    <t>BP260053011010102Apoyar con logística el desarrollo de las acciones para la atención del programa Ciclovía</t>
  </si>
  <si>
    <t>PlanAccionMeta001 2025 ind02 BP26005483 -  ARTI.INTERSECTORIAL  BP260054831010110 Sub 8  SM</t>
  </si>
  <si>
    <t>PlanAccionMeta001 2025 ind02 BP26005483 - Articulación Intersectorial  BP260054831010110</t>
  </si>
  <si>
    <t>BP260054831010110Apoyar acciones de seguimiento  de las personas con sufrimiento psíquico y social, violencia y consumo de sustancias psicoactivas</t>
  </si>
  <si>
    <t>La asignación presupuestal para el año 2025 se calcula con base a talento humano equivalente al valor del contrato de 1 profesional con honorarios de $4.620.000 con aporte de    total de $ 12.705.000 para apoyar las acciones de equiparación de oportunidades  en el programa de salud mental en rutas integrales de atención en salud Mental y convivencia social  Distribuidos asi:
YADIRA CARDONA por 7 meses  una actividad por $1.155.000 elemento  PEP BP260054831010110 por $8.085.000= 
 (YADHIRA CARDONA)
ACTIVIDAD
3.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EVIDENCIAS: Las evidencias que se presentaran se enmarcan en articulación con la Secretaría de Educación en  el marco del Comité municipal de convivencia escolar COMCE.</t>
  </si>
  <si>
    <t>PlanAccionMeta002 2025 ind02 BP26005455 -  ENF.DIFERENCIAL  BP260054551010115 Sub 9  ENF</t>
  </si>
  <si>
    <t>PlanAccionMeta002  2025 ind02 BP26005455  - Acciones con Enfoque diferencial BP260054551010115</t>
  </si>
  <si>
    <t>BP260054551010115Implementar acciones de intervención colectiva y de la gestión en salud pública con enfoque diferencial</t>
  </si>
  <si>
    <t>La asignación presupuestal para el año 2025 se calcula con base a talento humano del equipo de promoción de la afiliación de la subsecretaría de protección de la salud y prestación de servicios.  Este equipo está conformado por 4 técnicos y 1 profesional.</t>
  </si>
  <si>
    <t>NA</t>
  </si>
  <si>
    <t>PlanAccionMeta003 2025 ind02 BP26005439 - SGSS  BP260054391010109 Sub 10  ASG</t>
  </si>
  <si>
    <t>PlanAccionMeta003 2025 ind02 BP26005439  - Promoción de la afiliación al sistema general de seguridad social  BP260054391010109</t>
  </si>
  <si>
    <t>BP260054391010109Consolidar información de los usuarios afiliados por SAT-Validar la permanencia de los usuarios al Sistema General de Seguridad Social en Salud</t>
  </si>
  <si>
    <t>PlanAccionMeta001 2025 ind03 BP26005483 -  ACOMPAÑAMIENTO ACTORES INST. BP260054831010112 Sub 11  SM</t>
  </si>
  <si>
    <t>PlanAccionMeta001 2025 ind03 BP26005483 -  Acompañamiento a los actores institucionales y comunitarios en estrategias BP260054831010112</t>
  </si>
  <si>
    <t xml:space="preserve">La asignación presupuestal para el año 2025 se calcula con base a talento humano equivalente al valor del contrato de un profesional, esta actividad asociada a las acciones de la política pública. El costo de 1 profesional con honorarios de $ 4.620.000 con aporte de 4 actividades por valor de $ 1.155.000 para un total  de $ 25.433.024  por 5 meses para apoyar a las Comunidades en autogestión y exigibilidad de derechos para un aporte presupuestal del elemento  PEP BP260054831010112 corresponde a $ 25.433.024  
(DIANA STEFANIA)
ACTIVIDADES
1 Realizar acompañamiento y apoyo técnico en los diferentes entornos y en la red prestadora de servicios de salud con equipo interdisciplinario que permita fortalecer los derechos en salud mental y la implementación de la Política Publica establecida en el acuerdo 0501 de 2021
2 Realizar apoyo a los procesos de supervisión de los contratos interadministrativos y el plan de intervenciones colectivas en el marco del modelo comunitario de salud mental en el desarrollo de estrategias y planes de trabajo, rutas de atención y mantenimiento de la salud en el territorio
3 Participar en las reuniones, jornadas, eventos y acciones de articulación intersectorial convocados por el programa de salud pública y demás espacios solicitados en el marco de la estrategia de seguimiento, fortalecimiento técnico y validación de los procesos territoriales desarrollados; así como asistir activamente a los llamados de los diferentes eventos en territorio, cuando sea requerido por el organismo 
4 Participar en el desarrollo de los procedimientos del subgrupo de salud mental y bienestar social, que hace parte de la gestión programática, política de Salud mental y de calidad para el mejoramiento continuo, y/o las demás obligaciones asignadas para el cumplimiento del objeto contractual.  
EVIDENCIAS: Las evidencias que se presentaran se enmarcan en articulación con comunidad para Acompañar técnicamente a estas desde un enfoque étnico, diferencial y de género, en la autogestión y exigibilidad de los derechos que les permitan el buen vivir y la salud mental. </t>
  </si>
  <si>
    <t>PlanAccionMeta001 2025 ind03 BP26005483 -  ACOMPAÑAMIENTO ACTORES INST. BP260054831010105 Sub 12  SM</t>
  </si>
  <si>
    <t>PlanAccionMeta001 2025 ind03 BP26005483 -  Acompañamiento a los actores institucionales y comunitarios en estrategias BP260054831010105</t>
  </si>
  <si>
    <t>BP260054831010105Realizar fortalecimiento a las intervenciones comunitarias y procesos educativos articulados con los dispositivos comunitarios y las diferentes organizaciones e instituciones activas en el territorio</t>
  </si>
  <si>
    <t>PlanAccionMeta001 2025 ind03 BP26005483 -  ACOMPAÑAMIENTO ACTORES INST. BP260054831010105 Sub 13  SM</t>
  </si>
  <si>
    <t>BP260054831010105Acompañar a los actores institucionales y comunitarios en el desarrollo de acciones de bienestar en salud mental que permitan desarrollar en el territorio con sus pares, incluyen estrategias holísticas, educativas, visuales, artística</t>
  </si>
  <si>
    <t>La asignación presupuestal para el año 2025, Se calcula con base a la contratación realizada por el Plan de Salud Pública de Intervenciones colectivas PIC condesarrolladas por la ESE Oriente, Suroriente, Norte , Ladera y Centro correspondiente a realizar acompañamiento en el territorio al entorno comunitario a través de intervenciones que visibilicen la estrategia: Háblame! estoy para vos
El aporte presupuestal del elemento PEP 260054831010105 corresponde a $ 75.000.000 Se da cumplimiento con acciones de PIC</t>
  </si>
  <si>
    <t>PlanAccionMeta001 2025 ind03 BP26005484 -  ACOMPAÑAMIENTO ACTORES INST. BP260054841010101 Sub 14  SM</t>
  </si>
  <si>
    <t>PlanAccionMeta 001 2025 ind03 BP26005484 -  Acompañamiento a los actores institucionales y comunitarios en estrategias   BP260054841010101</t>
  </si>
  <si>
    <t>BP260054841010101Realizar fortalecimiento  sociocultural a los grupos de red protectora para promover  la salud mental y la convivencia social bajo el modelo comunitario en sus territorios</t>
  </si>
  <si>
    <t>La asignación presupuestal para el año 2025, Se calcula con base a la contratación realizada por el Plan de Salud Pública de Intervenciones colectivas PIC condesarrolladas por la ESE Suroriente, Oriente, Norte, Ladera, Centro en procesos de fortalecimiento de los grupos de la red protectora para promoción de la salud mental y la convivencia social bajo el modelo comunitario en el territorio, impactando a 720 personas del distrito de Santiago de Cali.
El aporte presupuestal del elemento PEP 260054841010101 corresponde a $ 80.000.000 Se da cumplimiento con acciones de PIC</t>
  </si>
  <si>
    <t>PlanAccionMeta001 2025 ind03 BP26005483 -  ACOMPAÑAMIENTO ACTORES INST. BP260054831010110 Sub 15  SM</t>
  </si>
  <si>
    <t>PlanAccionMeta001 2025 ind03 BP26005483 -  Acompañamiento a los actores institucionales y comunitarios en estrategias BP260054831010110</t>
  </si>
  <si>
    <t>BP260054831010110Diseñar estrategias para promoción de rutas de atención integral de las afectaciones de salud mental y violencias</t>
  </si>
  <si>
    <t>PlanAccionMeta002 2025 ind03 BP26005306 -  ACCIONES POBLACIONES DEP. BP260053061010149 Sub 16  DEP</t>
  </si>
  <si>
    <t>PlanAccionMeta 002 2025 ind 03 BP26005306 - Acciones con poblaciones y etnias en materia de Deporte y Recreación BP260053061010149</t>
  </si>
  <si>
    <t>BP260053061010149Liderar, planear, organizar y hacer seguimiento el desarrollo de las acciones para la atención a población tradicionalmente excluidas (inmigrantes y habitante de calle)</t>
  </si>
  <si>
    <t>id_periodo_reporte</t>
  </si>
  <si>
    <t>nombre_periodo_reporte</t>
  </si>
  <si>
    <t>descripcion_periodo_reporte</t>
  </si>
  <si>
    <t>Trimestre 1</t>
  </si>
  <si>
    <t>Enero - Marzo</t>
  </si>
  <si>
    <t>Trimestre 2</t>
  </si>
  <si>
    <t>Abril - Junio</t>
  </si>
  <si>
    <t>Trimestre 3</t>
  </si>
  <si>
    <t>Julio - Septiembre</t>
  </si>
  <si>
    <t>Trimestre 4</t>
  </si>
  <si>
    <t>Octubre - Diciembre</t>
  </si>
  <si>
    <t>Semestre 1</t>
  </si>
  <si>
    <t>Enero - Junio</t>
  </si>
  <si>
    <t>Semestre 2</t>
  </si>
  <si>
    <t>Julio - Diciembre</t>
  </si>
  <si>
    <t>Mes 1</t>
  </si>
  <si>
    <t>Enero</t>
  </si>
  <si>
    <t>Mes 2</t>
  </si>
  <si>
    <t>Febrero</t>
  </si>
  <si>
    <t>Mes 3</t>
  </si>
  <si>
    <t>Marzo</t>
  </si>
  <si>
    <t>Mes 4</t>
  </si>
  <si>
    <t>Abril</t>
  </si>
  <si>
    <t>Mes 5</t>
  </si>
  <si>
    <t>Mayo</t>
  </si>
  <si>
    <t>Mes 6</t>
  </si>
  <si>
    <t>Junio</t>
  </si>
  <si>
    <t>Mes 7</t>
  </si>
  <si>
    <t>Julio</t>
  </si>
  <si>
    <t>Mes 8</t>
  </si>
  <si>
    <t>Agosto</t>
  </si>
  <si>
    <t>Mes 9</t>
  </si>
  <si>
    <t>Septiembre</t>
  </si>
  <si>
    <t>Mes 10</t>
  </si>
  <si>
    <t>Octubre</t>
  </si>
  <si>
    <t>Mes 11</t>
  </si>
  <si>
    <t>Noviembre</t>
  </si>
  <si>
    <t>Mes 12</t>
  </si>
  <si>
    <t>Diciembre</t>
  </si>
  <si>
    <t>Bimestre 1</t>
  </si>
  <si>
    <t>Enero - Febrero</t>
  </si>
  <si>
    <t>Bimestre 2</t>
  </si>
  <si>
    <t>Marzo - Abril</t>
  </si>
  <si>
    <t>Bimestre 3</t>
  </si>
  <si>
    <t>Mayo - Junio</t>
  </si>
  <si>
    <t>Bimestre 4</t>
  </si>
  <si>
    <t>Julio - Agosto</t>
  </si>
  <si>
    <t>Bimestre 5</t>
  </si>
  <si>
    <t>Septiembre - Octubre</t>
  </si>
  <si>
    <t>Bimestre 6</t>
  </si>
  <si>
    <t>Noviembre - Diciembre</t>
  </si>
  <si>
    <t>Cuatrimestre 1</t>
  </si>
  <si>
    <t>Enero - Abril</t>
  </si>
  <si>
    <t>Cuatrimestre 2</t>
  </si>
  <si>
    <t>Mayo - Agosto</t>
  </si>
  <si>
    <t>Cuatrimestre 3</t>
  </si>
  <si>
    <t>Septiembre - Diciembre</t>
  </si>
  <si>
    <t>Año</t>
  </si>
  <si>
    <t>Enero - Diciembre</t>
  </si>
  <si>
    <t>id_periodo_subactividad</t>
  </si>
  <si>
    <t>nombre_periodo_subactividad</t>
  </si>
  <si>
    <t>porcentaje_cumplimiento_asignado</t>
  </si>
  <si>
    <t>PlanAccionMeta002 2025 ind01 BP26005483 - CIUDAD ALEGRÍA BP260054831010112 Subactividad 001</t>
  </si>
  <si>
    <t>2024_1 - Plan de acción 002 - meta año 2024 Indicador 1 BP-26002702 BP26002761/1/02/01/05 Subactividad 002</t>
  </si>
  <si>
    <t>Plan de acción 002 - meta año 2024 Indicador 1 BP-26002702 BP26002761/1/02/01/05 Subactividad 002</t>
  </si>
  <si>
    <t>2024_1</t>
  </si>
  <si>
    <t>2024_1 - Plan de acción 003 - meta año 2024 Indicador 1 BP-26003041 BP-26003041/1/01/01/13 Subactividad 003</t>
  </si>
  <si>
    <t>Plan de acción 003 - meta año 2024 Indicador 1 BP-26003041 BP-26003041/1/01/01/13 Subactividad 003</t>
  </si>
  <si>
    <t>2024_1 - Plan de acción 004 - meta año 2024 Indicador 1 BP26002761 BP-26003041/1/01/01/13 Subactividad 004</t>
  </si>
  <si>
    <t>Plan de acción 004 - meta año 2024 Indicador 1 BP26002761 BP-26003041/1/01/01/13 Subactividad 004</t>
  </si>
  <si>
    <t>2024_1 - Plan de acción 005 - meta año 2024 Indicador 1 BP26003041 BP-26005483/1/01/01/10 Subactividad 005</t>
  </si>
  <si>
    <t>Plan de acción 005 - meta año 2024 Indicador 1 BP26003041 BP-26005483/1/01/01/10 Subactividad 005</t>
  </si>
  <si>
    <t>2024_1 - Plan de acción 006 - meta año 2024 Indicador 1 BP26002826 BP-26005445/1/01/01/09 Subactividad 006</t>
  </si>
  <si>
    <t>Plan de acción 006 - meta año 2024 Indicador 1 BP26002826 BP-26005445/1/01/01/09 Subactividad 006</t>
  </si>
  <si>
    <t>2024_1 - Plan de acción 001 - meta año 2024 Indicador 2 BP26002036 BP260029381010122 Subactividad 007</t>
  </si>
  <si>
    <t>Plan de acción 001 - meta año 2024 Indicador 2 BP26002036 BP260029381010122 Subactividad 007</t>
  </si>
  <si>
    <t>2024_1 - Plan de acción 002 - meta año 2024 Indicador 2 BP26002938 BP260054551010104 Subactividad 008</t>
  </si>
  <si>
    <t>Plan de acción 002 - meta año 2024 Indicador 2 BP26002938 BP260054551010104 Subactividad 008</t>
  </si>
  <si>
    <t>2024_1 - Plan de acción 001 - meta año 2024 Indicador 3 BP26002702 BP260027021010112 Subactividad 009</t>
  </si>
  <si>
    <t>Plan de acción 001 - meta año 2024 Indicador 3 BP26002702 BP260027021010112 Subactividad 009</t>
  </si>
  <si>
    <t>2024_1 - Plan de acción 002 - meta año 2024 Indicador 3 BP26002702 BP260027021010108 Subactividad 010</t>
  </si>
  <si>
    <t>Plan de acción 002 - meta año 2024 Indicador 3 BP26002702 BP260027021010108 Subactividad 010</t>
  </si>
  <si>
    <t>2024_1 - Plan de acción 003 - meta año 2024 Indicador 3 BP26003087 BP-260054831010105 Subactividad 011</t>
  </si>
  <si>
    <t>Plan de acción 003 - meta año 2024 Indicador 3 BP26003087 BP-260054831010105 Subactividad 011</t>
  </si>
  <si>
    <t>2024_1 - Plan de acción 004 - meta año 2024 Indicador 3 BP26002646 BP-260054831010105 Subactividad 012</t>
  </si>
  <si>
    <t>Plan de acción 004 - meta año 2024 Indicador 3 BP26002646 BP-260054831010105 Subactividad 012</t>
  </si>
  <si>
    <t>2024_1 - Plan de acción 005 - meta año 2024 Indicador 3 BP26002940 BP260027021010112 Subactividad 013</t>
  </si>
  <si>
    <t>Plan de acción 005 - meta año 2024 Indicador 3 BP26002940 BP260027021010112 Subactividad 013</t>
  </si>
  <si>
    <t>2024_1 - Plan de acción 001 - meta año 2024 Indicador 4 BP26003087 BP-260054841010101 Subactividad 014</t>
  </si>
  <si>
    <t>Plan de acción 001 - meta año 2024 Indicador 4 BP26003087 BP-260054841010101 Subactividad 014</t>
  </si>
  <si>
    <t>2024_1 - Plan de acción 001 - meta año 2024 Indicador 5 BP26003087 BP260028661020111 Subactividad 015</t>
  </si>
  <si>
    <t>Plan de acción 001 - meta año 2024 Indicador 5 BP26003087 BP260028661020111 Subactividad 015</t>
  </si>
  <si>
    <t>2024_1 - Plan de acción 002 - meta año 2024 Indicador 5 BP26002866 BP-260054831010111 Subactividad 016</t>
  </si>
  <si>
    <t>Plan de acción 002 - meta año 2024 Indicador 5 BP26002866 BP-260054831010111 Subactividad 016</t>
  </si>
  <si>
    <t>2024_1 - Plan de acción 001 - meta año 2024 Indicador 6 BP26003087 BP260030871020141 Subactividad 017</t>
  </si>
  <si>
    <t>Plan de acción 001 - meta año 2024 Indicador 6 BP26003087 BP260030871020141 Subactividad 017</t>
  </si>
  <si>
    <t>2024_1 - Plan de acción 001 - meta año 2024 indicador 7 BP26002498 Subactividad 018</t>
  </si>
  <si>
    <t>Plan de acción 001 - meta año 2024 indicador 7 BP26002498 Subactividad 018</t>
  </si>
  <si>
    <t>2024_1 - Plan de acción 001 - meta año 2024 Indicador 8 BP26003087 BP260030871020147 Subactividad 019</t>
  </si>
  <si>
    <t>Plan de acción 001 - meta año 2024 Indicador 8 BP26003087 BP260030871020147 Subactividad 019</t>
  </si>
  <si>
    <t>2024_1 - Plan de acción 002 - meta año 2024 Indicador 8 BP26002702 BP-260054831010105 Subactividad 020</t>
  </si>
  <si>
    <t>Plan de acción 002 - meta año 2024 Indicador 8 BP26002702 BP-260054831010105 Subactividad 020</t>
  </si>
  <si>
    <t>2024_1 - Plan de acción 001 - meta año 2024 Indicador 9 BP26002941 BP-260054451010111 Subactividad 021</t>
  </si>
  <si>
    <t>Plan de acción 001 - meta año 2024 Indicador 9 BP26002941 BP-260054451010111 Subactividad 021</t>
  </si>
  <si>
    <t>id_semaforizacion</t>
  </si>
  <si>
    <t>Plan de acción 001 - meta año 2024 Indicador 1 BP-26003087 BP26003087/1/02/01/16 Subactividad 001</t>
  </si>
  <si>
    <t>2024_1 - Plan de acción 001 - meta año 2024 Indicador 1Subactividad 001</t>
  </si>
  <si>
    <t>2024_1 - Plan de acción 002 - meta año 2024 Indicador 1Subactividad 002</t>
  </si>
  <si>
    <t>2024_1 - Plan de acción 003 - meta año 2024 Indicador 1Subactividad 003</t>
  </si>
  <si>
    <t>2024_1 - Plan de acción 004 - meta año 2024 Indicador 1Subactividad 004</t>
  </si>
  <si>
    <t>2024_1 - Plan de acción 005 - meta año 2024 Indicador 1Subactividad 005</t>
  </si>
  <si>
    <t>2024_1 - Plan de acción 006 - meta año 2024 Indicador 1Subactividad 006</t>
  </si>
  <si>
    <t>2024_1 - Plan de acción 001 - meta año 2024 Indicador 2Subactividad 007</t>
  </si>
  <si>
    <t>2024_1 - Plan de acción 002 - meta año 2024 Indicador 2Subactividad 008</t>
  </si>
  <si>
    <t>2024_1 - Plan de acción 001 - meta año 2024 Indicador 3Subactividad 009</t>
  </si>
  <si>
    <t>2024_1 - Plan de acción 002 - meta año 2024 Indicador 3Subactividad 010</t>
  </si>
  <si>
    <t>2024_1 - Plan de acción 003 - meta año 2024 Indicador 3Subactividad 011</t>
  </si>
  <si>
    <t>2024_1 - Plan de acción 004 - meta año 2024 Indicador 3Subactividad 012</t>
  </si>
  <si>
    <t>2024_1 - Plan de acción 005 - meta año 2024 Indicador 3Subactividad 013</t>
  </si>
  <si>
    <t>2024_1 - Plan de acción 001 - meta año 2024 Indicador 4Subactividad 014</t>
  </si>
  <si>
    <t>2024_1 - Plan de acción 001 - meta año 2024 Indicador 5Subactividad 015</t>
  </si>
  <si>
    <t>2024_1 - Plan de acción 002 - meta año 2024 Indicador 5Subactividad 016</t>
  </si>
  <si>
    <t>2024_1 - Plan de acción 001 - meta año 2024 Indicador 6Subactividad 017</t>
  </si>
  <si>
    <t>2024_1 - Plan de acción 001 - meta año 2024 indicador 7Subactividad 018</t>
  </si>
  <si>
    <t>2024_1 - Plan de acción 001 - meta año 2024 Indicador 8Subactividad 019</t>
  </si>
  <si>
    <t>2024_1 - Plan de acción 002 - meta año 2024 Indicador 8Subactividad 020</t>
  </si>
  <si>
    <t>2024_1 - Plan de acción 001 - meta año 2024 Indicador 9Subactividad 021</t>
  </si>
  <si>
    <t>id_avance</t>
  </si>
  <si>
    <t>nombre_avance</t>
  </si>
  <si>
    <t>año_reporte</t>
  </si>
  <si>
    <t>id_estado_reporte</t>
  </si>
  <si>
    <t>estado_reporte</t>
  </si>
  <si>
    <t>id_usuario_responsable_reporte</t>
  </si>
  <si>
    <t>nombre_usuario_responsable_reporte</t>
  </si>
  <si>
    <t>presupuesto_ejecutado</t>
  </si>
  <si>
    <t>porcentaje_avance_presupuesto</t>
  </si>
  <si>
    <t>porcentaje_avance_fisico</t>
  </si>
  <si>
    <t>descripcion_avance_fisico</t>
  </si>
  <si>
    <t>observaciones</t>
  </si>
  <si>
    <t>PlanAccionMeta002 2025 ind01 BP26005483 - CIUDAD ALEGRÍA BP260054831010112 Subactividad 001Semestre 1</t>
  </si>
  <si>
    <t>Preliminar</t>
  </si>
  <si>
    <t>$ 92.400.000,00</t>
  </si>
  <si>
    <t>El avance fisico lleva un 20% de ejecución</t>
  </si>
  <si>
    <t xml:space="preserve">1.  El indicador se cumple a través del proyecto de inversión denominado “Fortalecimiento de la práctica de actividad física, la recreación y el deporte para los habitantes de Santiago de Cali, BP-26005301” a través del producto “Servicio de organización de eventos deportivos comunitarios” con indicador “Eventos deportivos comunitarios realizados actividad” y las siguientes actividades: Actividad.
Liderar, planear y organizar el desarrollo de las acciones para la atención del programa Ciclovía con elemento PEP BP-26005301/1/01/01/01, Actividad Apoyar con logística el desarrollo de las acciones para la atención del programa Ciclovía con elemento PEP BP-26005301/1/01/01/02, Actividad Suministrar la implementación deportiva para la atención del programa Ciclovía con elemento PEP BP-26005301/1/01/01/03.
</t>
  </si>
  <si>
    <t>$ -</t>
  </si>
  <si>
    <t>4.        “Mejoramiento de la capacidad de gestión de la autoridad sanitaria en la restitución de derechos en salud a los usuarios en Santiago de Cali” con ficha BP BP26005449, con actividad Realizar atención gestión y seguimiento de casos reportados por los diferentes canales de atención de autoridad sanitaria bajo elemento PEP BP260054491010107 con Fortalecimiento de capacidades de participación social</t>
  </si>
  <si>
    <t>2.	Fortalecimiento de la salud mental y la convivencia social en Santiago de   Cali identificado con la ficha BP 26005483 bajo la actividad Diseñar estrategias para promoción de rutas de atención integral de las afectaciones de salud mental y violencias con el elemento PEP BP260054831010110 Y BP260054831010112 a través de Talento Humano que desarrolla acciones en la estrategia Ciudad Alegría.</t>
  </si>
  <si>
    <t>3.	Fortalecimiento intersectorial y comunitario en la gestión de entornos para el bienestar en Santiago de   Cali con la ficha BP BP26005445 bajo la actividad Acompañar técnicamente a las organizaciones comunitarias en la participación social en salud y subactividad Capacitar en temas de salud, participación social, cultura de la salud y exigibilidad del derecho al actor comunitario, con elemento PEP BP260054451010109 con Fortalecimiento de capacidades de participación social.</t>
  </si>
  <si>
    <t>Fortalecimiento de la salud mental y la convivencia social en Santiago de   Cali identificado con la ficha BP 26005483 bajo la actividad Diseñar estrategias para promoción de rutas de atención integral de las afectaciones de salud mental y violencias con el elemento PEP BP260054831010110 a través de talento humano en la mesa del Comité de Convivencia Escolar COMCE.</t>
  </si>
  <si>
    <t>2.	“Fortalecimiento de las adecuaciones socioculturales y ajustes razonables en salud a grupos poblacionales vulnerables y diferenciales en Santiago de Cali, con la ficha BP 26005455 bajo actividad Implementar acciones de intervención colectiva y de la gestión en salud pública, con enfoque diferencial, con elemento PEP BP260054551010115 a través de las actividades del Plan de intervenciones Colectivas con Acciones Enfoque diferencial grupo Vejez.</t>
  </si>
  <si>
    <t>$ 2.333.024,00</t>
  </si>
  <si>
    <t xml:space="preserve">.Fortalecimiento  de la salud mental y la convivencia social en Santiago de   Cali, identificado con la ficha BP 26005483 bajo la actividad Diseñar estrategias para promoción de rutas de atención integral de las afectaciones de salud mental y violencias  con elemento PEP BP260054831010110 a través de talento humano y por contrato interadministrativo con las Empresas Sociales del Estado ESE con la actividad (Implementar estrategias de prevención del sufrimiento) y subactividad (Acompañar a los actores institucionales y comunitarios en el desarrollo de acciones de bienestar en salud mental que permitan desarrollar en el territorio con sus pares, incluyen estrategias holísticas, educativas, visuales, artística.) con el elemento PEP  BP260054831010105 </t>
  </si>
  <si>
    <t>$ 10.000.000,00</t>
  </si>
  <si>
    <t>$ 16.000.000,00</t>
  </si>
  <si>
    <t>$ 20.000.000,00</t>
  </si>
  <si>
    <t>$ 37.125.000,00</t>
  </si>
  <si>
    <t>#N/D</t>
  </si>
  <si>
    <t>$ 32.000.000,00</t>
  </si>
  <si>
    <t>id_avance_documento</t>
  </si>
  <si>
    <t>descripcion_documento</t>
  </si>
  <si>
    <t>Avance 2024_1 - Plan de acción 001 - meta año 2024 Indicador 1 BP-26003087 BP26003087/1/02/01/16 Subactividad 001</t>
  </si>
  <si>
    <t>Informe de Seguimiento</t>
  </si>
  <si>
    <t>archivo avance indicador 1.docx</t>
  </si>
  <si>
    <t>archivo avance indicador 1</t>
  </si>
  <si>
    <t>Avance 2024_1 - Plan de acción 002 - meta año 2024 Indicador 1 BP-26002702 BP26002761/1/02/01/05 Subactividad 002</t>
  </si>
  <si>
    <t>Avance 2024_1 - Plan de acción 003 - meta año 2024 Indicador 1 BP-26003041 BP-26003041/1/01/01/13 Subactividad 003</t>
  </si>
  <si>
    <t>Avance 2024_1 - Plan de acción 004 - meta año 2024 Indicador 1 BP26002761 BP-26003041/1/01/01/13 Subactividad 004</t>
  </si>
  <si>
    <t>Avance 2024_1 - Plan de acción 005 - meta año 2024 Indicador 1 BP26003041 BP-26005483/1/01/01/10 Subactividad 005</t>
  </si>
  <si>
    <t>Avance 2024_1 - Plan de acción 006 - meta año 2024 Indicador 1 BP26002826 BP-26005445/1/01/01/09 Subactividad 006</t>
  </si>
  <si>
    <t>Avance 2024_1 - Plan de acción 001 - meta año 2024 Indicador 2 BP26002036 BP260029381010122 Subactividad 007</t>
  </si>
  <si>
    <t>archivo avance indicador 2.docx</t>
  </si>
  <si>
    <t>archivo avance indicador 2</t>
  </si>
  <si>
    <t>Avance 2024_1 - Plan de acción 002 - meta año 2024 Indicador 2 BP26002938 BP260054551010104 Subactividad 008</t>
  </si>
  <si>
    <t>Avance 2024_1 - Plan de acción 001 - meta año 2024 Indicador 3 BP26002702 BP260027021010112 Subactividad 009</t>
  </si>
  <si>
    <t>archivo avance indicador 3.docx</t>
  </si>
  <si>
    <t>archivo avance indicador 3</t>
  </si>
  <si>
    <t>Avance 2024_1 - Plan de acción 002 - meta año 2024 Indicador 3 BP26002702 BP260027021010108 Subactividad 010</t>
  </si>
  <si>
    <t>Avance 2024_1 - Plan de acción 003 - meta año 2024 Indicador 3 BP26003087 BP-260054831010105 Subactividad 011</t>
  </si>
  <si>
    <t>Avance 2024_1 - Plan de acción 004 - meta año 2024 Indicador 3 BP26002646 BP-260054831010105 Subactividad 012</t>
  </si>
  <si>
    <t>Avance 2024_1 - Plan de acción 005 - meta año 2024 Indicador 3 BP26002940 BP260027021010112 Subactividad 013</t>
  </si>
  <si>
    <t>Avance 2024_1 - Plan de acción 001 - meta año 2024 Indicador 4 BP26003087 BP-260054841010101 Subactividad 014</t>
  </si>
  <si>
    <t>archivo avance indicador 4.docx</t>
  </si>
  <si>
    <t>archivo avance indicador 4</t>
  </si>
  <si>
    <t>Avance 2024_1 - Plan de acción 001 - meta año 2024 Indicador 5 BP26003087 BP260028661020111 Subactividad 015</t>
  </si>
  <si>
    <t>archivo avance indicador 5.docx</t>
  </si>
  <si>
    <t>archivo avance indicador 5</t>
  </si>
  <si>
    <t>Avance 2024_1 - Plan de acción 002 - meta año 2024 Indicador 5 BP26002866 BP-260054831010111 Subactividad 016</t>
  </si>
  <si>
    <t>Avance 2024_1 - Plan de acción 001 - meta año 2024 Indicador 6 BP26003087 BP260030871020141 Subactividad 017</t>
  </si>
  <si>
    <t>archivo avance indicador 6.docx</t>
  </si>
  <si>
    <t>archivo avance indicador 6</t>
  </si>
  <si>
    <t>Avance 2024_1 - Plan de acción 001 - meta año 2024 indicador 7 BP26002498 Subactividad 018</t>
  </si>
  <si>
    <t>archivo avance indicador 7.docx</t>
  </si>
  <si>
    <t>archivo avance indicador 7</t>
  </si>
  <si>
    <t>Avance 2024_1 - Plan de acción 001 - meta año 2024 Indicador 8 BP26003087 BP260030871020147 Subactividad 019</t>
  </si>
  <si>
    <t>archivo avance indicador 8.docx</t>
  </si>
  <si>
    <t>archivo avance indicador 8</t>
  </si>
  <si>
    <t>Avance 2024_1 - Plan de acción 002 - meta año 2024 Indicador 8 BP26002702 BP-260054831010105 Subactividad 020</t>
  </si>
  <si>
    <t>Avance 2024_1 - Plan de acción 001 - meta año 2024 Indicador 9 BP26002941 BP-260054451010111 Subactividad 021</t>
  </si>
  <si>
    <t>archivo avance indicador 9.docx</t>
  </si>
  <si>
    <t>archivo avance indicador 9</t>
  </si>
  <si>
    <t>id_caracterizacion</t>
  </si>
  <si>
    <t>nombre_caracterizacion_poblacion</t>
  </si>
  <si>
    <t>total_personas_impactadas</t>
  </si>
  <si>
    <t>Caracterización de población indicador 1</t>
  </si>
  <si>
    <t>Caracterización de población indicador 2</t>
  </si>
  <si>
    <t>Caracterización de población indicador 3</t>
  </si>
  <si>
    <t>Caracterización de población indicador 4</t>
  </si>
  <si>
    <t>Caracterización de población indicador 5</t>
  </si>
  <si>
    <t>Caracterización de población indicador 6</t>
  </si>
  <si>
    <t>Caracterización de población indicador 7</t>
  </si>
  <si>
    <t>Caracterización de población indicador 8</t>
  </si>
  <si>
    <t>Caracterización de población indicador 9</t>
  </si>
  <si>
    <t>id_comuna</t>
  </si>
  <si>
    <t>numero_comuna</t>
  </si>
  <si>
    <t>nombre_comuna</t>
  </si>
  <si>
    <t>Comuna 1</t>
  </si>
  <si>
    <t>Comuna 2</t>
  </si>
  <si>
    <t>Comuna 3</t>
  </si>
  <si>
    <t>Comuna 4</t>
  </si>
  <si>
    <t>Comuna 5</t>
  </si>
  <si>
    <t>Comuna 6</t>
  </si>
  <si>
    <t>Comuna 7</t>
  </si>
  <si>
    <t>Comuna 8</t>
  </si>
  <si>
    <t>Comuna 9</t>
  </si>
  <si>
    <t>Comuna 10</t>
  </si>
  <si>
    <t>Comuna 11</t>
  </si>
  <si>
    <t>Comuna 12</t>
  </si>
  <si>
    <t>Comuna 13</t>
  </si>
  <si>
    <t>Comuna 14</t>
  </si>
  <si>
    <t>Comuna 15</t>
  </si>
  <si>
    <t>Comuna 16</t>
  </si>
  <si>
    <t>Comuna 17</t>
  </si>
  <si>
    <t>Comuna 18</t>
  </si>
  <si>
    <t>Comuna 19</t>
  </si>
  <si>
    <t>Comuna 20</t>
  </si>
  <si>
    <t>Comuna 21</t>
  </si>
  <si>
    <t>Comuna 22</t>
  </si>
  <si>
    <t>NAVARRO</t>
  </si>
  <si>
    <t>EL HORMIGUERO</t>
  </si>
  <si>
    <t>PANCE</t>
  </si>
  <si>
    <t>LA BUITRERA</t>
  </si>
  <si>
    <t>VILLACARMELO</t>
  </si>
  <si>
    <t>LOS ANDES</t>
  </si>
  <si>
    <t>PICHINDE</t>
  </si>
  <si>
    <t>LA LEONERA</t>
  </si>
  <si>
    <t>FELIDIA</t>
  </si>
  <si>
    <t>EL SALADITO</t>
  </si>
  <si>
    <t>LA ELVIRA</t>
  </si>
  <si>
    <t>LA CASTILLA</t>
  </si>
  <si>
    <t>LA PAZ</t>
  </si>
  <si>
    <t>MONTEBELLLO</t>
  </si>
  <si>
    <t>GOLONDRINAS</t>
  </si>
  <si>
    <t>AREA DE PROTECCION</t>
  </si>
  <si>
    <t>AREA DE EXPANSION URBANA</t>
  </si>
  <si>
    <t>Fuera de Cali</t>
  </si>
  <si>
    <t>id_caracterizacion_comuna</t>
  </si>
  <si>
    <t>cantidad_personas</t>
  </si>
  <si>
    <t>Escribir nombre caracterización de población</t>
  </si>
  <si>
    <t>id_caracterizacion_sexo</t>
  </si>
  <si>
    <t>hombre</t>
  </si>
  <si>
    <t>mujer</t>
  </si>
  <si>
    <t>intersexual</t>
  </si>
  <si>
    <t>id_caracterizacion_genero</t>
  </si>
  <si>
    <t>masculino</t>
  </si>
  <si>
    <t>femenino</t>
  </si>
  <si>
    <t>transgenero</t>
  </si>
  <si>
    <t>transformista</t>
  </si>
  <si>
    <t>travesti</t>
  </si>
  <si>
    <t>transgenerista</t>
  </si>
  <si>
    <t>transexual</t>
  </si>
  <si>
    <t>no_binario</t>
  </si>
  <si>
    <t>fluido</t>
  </si>
  <si>
    <t>id_caracterizacion_orientacion</t>
  </si>
  <si>
    <t>heterosexual</t>
  </si>
  <si>
    <t>homosexual</t>
  </si>
  <si>
    <t>bisexual</t>
  </si>
  <si>
    <t>pansexual</t>
  </si>
  <si>
    <t>asexual</t>
  </si>
  <si>
    <t>id_caracterizacion_etnico</t>
  </si>
  <si>
    <t>narp</t>
  </si>
  <si>
    <t>indigena</t>
  </si>
  <si>
    <t>rrom</t>
  </si>
  <si>
    <t>otro</t>
  </si>
  <si>
    <t>id_caracterizacion_condicion</t>
  </si>
  <si>
    <t>persona_con_discapacidad</t>
  </si>
  <si>
    <t>victima_conflicto_armado</t>
  </si>
  <si>
    <t>habitante_calle</t>
  </si>
  <si>
    <t>persona_privada_libertad</t>
  </si>
  <si>
    <t>campesino</t>
  </si>
  <si>
    <t>madre_cabeza_hogar</t>
  </si>
  <si>
    <t>id_caracterizacion_migrante</t>
  </si>
  <si>
    <t>migrante_regular</t>
  </si>
  <si>
    <t>migrante_irregular</t>
  </si>
  <si>
    <t>id_caracterizacion_seres</t>
  </si>
  <si>
    <t>tiene_seres_sintientes_si</t>
  </si>
  <si>
    <t>tiene_seres_sintientes_no</t>
  </si>
  <si>
    <t>id_caracterizacion_curso</t>
  </si>
  <si>
    <t>primera_infancia</t>
  </si>
  <si>
    <t>infancia</t>
  </si>
  <si>
    <t>adolescencia</t>
  </si>
  <si>
    <t>juventud</t>
  </si>
  <si>
    <t>adultez</t>
  </si>
  <si>
    <t>persona_mayor</t>
  </si>
  <si>
    <t>id_estado</t>
  </si>
  <si>
    <t>codigo_estado</t>
  </si>
  <si>
    <t>nombre_estado</t>
  </si>
  <si>
    <t>entidad_aplicable</t>
  </si>
  <si>
    <t>Estado perteneciente a la política pública que refleja su vigencia</t>
  </si>
  <si>
    <t>POLITICA_ESTADO</t>
  </si>
  <si>
    <t>NO VIGENTE</t>
  </si>
  <si>
    <t>Estado perteneciente a la política pública que refleja su no vigencia</t>
  </si>
  <si>
    <t>Estado perteneciente a la caracterización de la pólitica pública, refleja que aun esta en proceso de caracterización</t>
  </si>
  <si>
    <t>POLITICA_CARACTERIZACION</t>
  </si>
  <si>
    <t>Estado perteneciente a la caracterización de la pólitica pública, refleja que su caracterización está completada</t>
  </si>
  <si>
    <t>Estado perteneciente a el reporte de avance, refleja que el reporte aun no se encuentra aprobado</t>
  </si>
  <si>
    <t>AVANCE_INDICADOR</t>
  </si>
  <si>
    <t>Aprobado</t>
  </si>
  <si>
    <t>Estado perteneciente a el reporte de avance, refleja que el reporte se encuentra aprobado</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</si>
</sst>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D/M/YYYY"/>
    <numFmt numFmtId="165" formatCode="d/MM/yyyy"/>
    <numFmt numFmtId="166" formatCode="d.m"/>
    <numFmt numFmtId="167" formatCode="d-m"/>
    <numFmt numFmtId="168" formatCode="[$ $]#,##0"/>
    <numFmt numFmtId="169" formatCode="[$ $]#,##0.00"/>
  </numFmts>
  <fonts count="29">
    <font>
      <sz val="11.0"/>
      <color rgb="FF000000"/>
      <name val="Calibri"/>
      <scheme val="minor"/>
    </font>
    <font>
      <b/>
      <sz val="27.0"/>
      <color rgb="FF434343"/>
      <name val="Verdana"/>
    </font>
    <font>
      <sz val="16.0"/>
      <color rgb="FF434343"/>
      <name val="Verdana"/>
    </font>
    <font>
      <b/>
      <i/>
      <sz val="22.0"/>
      <color rgb="FF434343"/>
      <name val="Verdana"/>
    </font>
    <font>
      <sz val="22.0"/>
      <color rgb="FF434343"/>
      <name val="Verdana"/>
    </font>
    <font>
      <sz val="11.0"/>
      <color theme="1"/>
      <name val="Calibri"/>
    </font>
    <font>
      <sz val="11.0"/>
      <color rgb="FF434343"/>
      <name val="Verdana"/>
    </font>
    <font>
      <b/>
      <sz val="17.0"/>
      <color rgb="FF434343"/>
      <name val="Verdana"/>
    </font>
    <font>
      <sz val="15.0"/>
      <color rgb="FF434343"/>
      <name val="Verdana"/>
    </font>
    <font>
      <b/>
      <sz val="18.0"/>
      <color rgb="FF434343"/>
      <name val="Verdana"/>
    </font>
    <font>
      <b/>
      <sz val="16.0"/>
      <color rgb="FF434343"/>
      <name val="Verdana"/>
    </font>
    <font/>
    <font>
      <sz val="13.0"/>
      <color rgb="FF434343"/>
      <name val="Verdana"/>
    </font>
    <font>
      <sz val="13.0"/>
      <color theme="1"/>
      <name val="Verdana"/>
    </font>
    <font>
      <b/>
      <sz val="15.0"/>
      <color rgb="FF434343"/>
      <name val="Verdana"/>
    </font>
    <font>
      <b/>
      <u/>
      <sz val="15.0"/>
      <color rgb="FF0000FF"/>
      <name val="Verdana"/>
    </font>
    <font>
      <b/>
      <u/>
      <sz val="15.0"/>
      <color rgb="FF0000FF"/>
      <name val="Verdana"/>
    </font>
    <font>
      <b/>
      <u/>
      <sz val="15.0"/>
      <color rgb="FF0000FF"/>
      <name val="Verdana"/>
    </font>
    <font>
      <b/>
      <u/>
      <sz val="15.0"/>
      <color rgb="FF0000FF"/>
      <name val="Verdana"/>
    </font>
    <font>
      <b/>
      <u/>
      <sz val="15.0"/>
      <color rgb="FF0000FF"/>
      <name val="Verdana"/>
    </font>
    <font>
      <color theme="1"/>
      <name val="Calibri"/>
      <scheme val="minor"/>
    </font>
    <font>
      <b/>
      <color theme="1"/>
      <name val="Calibri"/>
      <scheme val="minor"/>
    </font>
    <font>
      <b/>
      <sz val="11.0"/>
      <color theme="1"/>
      <name val="Calibri"/>
    </font>
    <font>
      <b/>
      <sz val="11.0"/>
      <color rgb="FF000000"/>
      <name val="Calibri"/>
    </font>
    <font>
      <sz val="11.0"/>
      <color rgb="FF000000"/>
      <name val="Calibri"/>
    </font>
    <font>
      <sz val="10.0"/>
      <color theme="1"/>
      <name val="Arial"/>
    </font>
    <font>
      <sz val="11.0"/>
      <color rgb="FFFF0000"/>
      <name val="Calibri"/>
    </font>
    <font>
      <sz val="11.0"/>
      <color rgb="FF000000"/>
      <name val="&quot;Aptos Narrow&quot;"/>
    </font>
    <font>
      <b/>
      <sz val="10.0"/>
      <color theme="1"/>
      <name val="Arial"/>
    </font>
  </fonts>
  <fills count="30">
    <fill>
      <patternFill patternType="none"/>
    </fill>
    <fill>
      <patternFill patternType="lightGray"/>
    </fill>
    <fill>
      <patternFill patternType="solid">
        <fgColor rgb="FFF3F3F3"/>
        <bgColor rgb="FFF3F3F3"/>
      </patternFill>
    </fill>
    <fill>
      <patternFill patternType="solid">
        <fgColor rgb="FFEFEFEF"/>
        <bgColor rgb="FFEFEFEF"/>
      </patternFill>
    </fill>
    <fill>
      <patternFill patternType="solid">
        <fgColor rgb="FFFFFF00"/>
        <bgColor rgb="FFFFFF00"/>
      </patternFill>
    </fill>
    <fill>
      <patternFill patternType="solid">
        <fgColor rgb="FFFFFFCC"/>
        <bgColor rgb="FFFFFFCC"/>
      </patternFill>
    </fill>
    <fill>
      <patternFill patternType="solid">
        <fgColor rgb="FF666666"/>
        <bgColor rgb="FF666666"/>
      </patternFill>
    </fill>
    <fill>
      <patternFill patternType="solid">
        <fgColor rgb="FFC9DAF8"/>
        <bgColor rgb="FFC9DAF8"/>
      </patternFill>
    </fill>
    <fill>
      <patternFill patternType="solid">
        <fgColor rgb="FFFFF2CC"/>
        <bgColor rgb="FFFFF2CC"/>
      </patternFill>
    </fill>
    <fill>
      <patternFill patternType="solid">
        <fgColor rgb="FFE6B8AF"/>
        <bgColor rgb="FFE6B8AF"/>
      </patternFill>
    </fill>
    <fill>
      <patternFill patternType="solid">
        <fgColor rgb="FFD9D2E9"/>
        <bgColor rgb="FFD9D2E9"/>
      </patternFill>
    </fill>
    <fill>
      <patternFill patternType="solid">
        <fgColor rgb="FFF4CCCC"/>
        <bgColor rgb="FFF4CCCC"/>
      </patternFill>
    </fill>
    <fill>
      <patternFill patternType="solid">
        <fgColor rgb="FFEAD1DC"/>
        <bgColor rgb="FFEAD1DC"/>
      </patternFill>
    </fill>
    <fill>
      <patternFill patternType="solid">
        <fgColor rgb="FF93C47D"/>
        <bgColor rgb="FF93C47D"/>
      </patternFill>
    </fill>
    <fill>
      <patternFill patternType="solid">
        <fgColor rgb="FFA2C4C9"/>
        <bgColor rgb="FFA2C4C9"/>
      </patternFill>
    </fill>
    <fill>
      <patternFill patternType="solid">
        <fgColor rgb="FFD9EAD3"/>
        <bgColor rgb="FFD9EAD3"/>
      </patternFill>
    </fill>
    <fill>
      <patternFill patternType="solid">
        <fgColor rgb="FF7F7F7F"/>
        <bgColor rgb="FF7F7F7F"/>
      </patternFill>
    </fill>
    <fill>
      <patternFill patternType="solid">
        <fgColor rgb="FFB6D7A8"/>
        <bgColor rgb="FFB6D7A8"/>
      </patternFill>
    </fill>
    <fill>
      <patternFill patternType="solid">
        <fgColor rgb="FFFAF9F9"/>
        <bgColor rgb="FFFAF9F9"/>
      </patternFill>
    </fill>
    <fill>
      <patternFill patternType="solid">
        <fgColor rgb="FFFCE5CD"/>
        <bgColor rgb="FFFCE5CD"/>
      </patternFill>
    </fill>
    <fill>
      <patternFill patternType="solid">
        <fgColor rgb="FFEA9999"/>
        <bgColor rgb="FFEA9999"/>
      </patternFill>
    </fill>
    <fill>
      <patternFill patternType="solid">
        <fgColor rgb="FFF9CB9C"/>
        <bgColor rgb="FFF9CB9C"/>
      </patternFill>
    </fill>
    <fill>
      <patternFill patternType="solid">
        <fgColor rgb="FFFFE599"/>
        <bgColor rgb="FFFFE599"/>
      </patternFill>
    </fill>
    <fill>
      <patternFill patternType="solid">
        <fgColor rgb="FF38761D"/>
        <bgColor rgb="FF38761D"/>
      </patternFill>
    </fill>
    <fill>
      <patternFill patternType="solid">
        <fgColor theme="0"/>
        <bgColor theme="0"/>
      </patternFill>
    </fill>
    <fill>
      <patternFill patternType="solid">
        <fgColor rgb="FF808080"/>
        <bgColor rgb="FF808080"/>
      </patternFill>
    </fill>
    <fill>
      <patternFill patternType="solid">
        <fgColor rgb="FFCFE2F3"/>
        <bgColor rgb="FFCFE2F3"/>
      </patternFill>
    </fill>
    <fill>
      <patternFill patternType="solid">
        <fgColor rgb="FFD0E0E3"/>
        <bgColor rgb="FFD0E0E3"/>
      </patternFill>
    </fill>
    <fill>
      <patternFill patternType="solid">
        <fgColor rgb="FFFFFFFF"/>
        <bgColor rgb="FFFFFFFF"/>
      </patternFill>
    </fill>
    <fill>
      <patternFill patternType="solid">
        <fgColor rgb="FFA4C2F4"/>
        <bgColor rgb="FFA4C2F4"/>
      </patternFill>
    </fill>
  </fills>
  <borders count="8">
    <border/>
    <border>
      <left style="medium">
        <color rgb="FFB7B7B7"/>
      </left>
      <right style="medium">
        <color rgb="FFB7B7B7"/>
      </right>
      <top style="medium">
        <color rgb="FFB7B7B7"/>
      </top>
      <bottom style="medium">
        <color rgb="FFB7B7B7"/>
      </bottom>
    </border>
    <border>
      <left style="medium">
        <color rgb="FFB7B7B7"/>
      </left>
      <top style="medium">
        <color rgb="FFB7B7B7"/>
      </top>
      <bottom style="medium">
        <color rgb="FFB7B7B7"/>
      </bottom>
    </border>
    <border>
      <top style="medium">
        <color rgb="FFB7B7B7"/>
      </top>
      <bottom style="medium">
        <color rgb="FFB7B7B7"/>
      </bottom>
    </border>
    <border>
      <right style="medium">
        <color rgb="FFB7B7B7"/>
      </right>
      <top style="medium">
        <color rgb="FFB7B7B7"/>
      </top>
      <bottom style="medium">
        <color rgb="FFB7B7B7"/>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right/>
      <top/>
      <bottom/>
    </border>
  </borders>
  <cellStyleXfs count="1">
    <xf borderId="0" fillId="0" fontId="0" numFmtId="0" applyAlignment="1" applyFont="1"/>
  </cellStyleXfs>
  <cellXfs count="307">
    <xf borderId="0" fillId="0" fontId="0" numFmtId="0" xfId="0" applyAlignment="1" applyFont="1">
      <alignment readingOrder="0" shrinkToFit="0" vertical="bottom" wrapText="0"/>
    </xf>
    <xf borderId="0" fillId="2" fontId="1" numFmtId="0" xfId="0" applyAlignment="1" applyFill="1" applyFont="1">
      <alignment horizontal="center" readingOrder="0" shrinkToFit="0" vertical="center" wrapText="1"/>
    </xf>
    <xf borderId="0" fillId="0" fontId="2" numFmtId="0" xfId="0" applyAlignment="1" applyFont="1">
      <alignment shrinkToFit="0" vertical="center" wrapText="1"/>
    </xf>
    <xf borderId="0" fillId="2" fontId="3" numFmtId="0" xfId="0" applyAlignment="1" applyFont="1">
      <alignment horizontal="center" shrinkToFit="0" vertical="center" wrapText="1"/>
    </xf>
    <xf borderId="0" fillId="0" fontId="4" numFmtId="0" xfId="0" applyAlignment="1" applyFont="1">
      <alignment shrinkToFit="0" vertical="center" wrapText="1"/>
    </xf>
    <xf borderId="0" fillId="0" fontId="5" numFmtId="0" xfId="0" applyAlignment="1" applyFont="1">
      <alignment shrinkToFit="0" vertical="center" wrapText="1"/>
    </xf>
    <xf borderId="0" fillId="0" fontId="6" numFmtId="0" xfId="0" applyAlignment="1" applyFont="1">
      <alignment shrinkToFit="0" vertical="center" wrapText="1"/>
    </xf>
    <xf borderId="0" fillId="0" fontId="7" numFmtId="0" xfId="0" applyAlignment="1" applyFont="1">
      <alignment horizontal="center" shrinkToFit="0" vertical="center" wrapText="1"/>
    </xf>
    <xf borderId="0" fillId="0" fontId="8" numFmtId="0" xfId="0" applyAlignment="1" applyFont="1">
      <alignment readingOrder="0" shrinkToFit="0" vertical="center" wrapText="1"/>
    </xf>
    <xf borderId="0" fillId="3" fontId="9" numFmtId="0" xfId="0" applyAlignment="1" applyFill="1" applyFont="1">
      <alignment shrinkToFit="0" vertical="center" wrapText="1"/>
    </xf>
    <xf borderId="0" fillId="0" fontId="5" numFmtId="0" xfId="0" applyAlignment="1" applyFont="1">
      <alignment shrinkToFit="0" vertical="center" wrapText="1"/>
    </xf>
    <xf borderId="1" fillId="3" fontId="10" numFmtId="0" xfId="0" applyAlignment="1" applyBorder="1" applyFont="1">
      <alignment horizontal="center" shrinkToFit="0" vertical="center" wrapText="1"/>
    </xf>
    <xf borderId="2" fillId="3" fontId="10" numFmtId="0" xfId="0" applyAlignment="1" applyBorder="1" applyFont="1">
      <alignment horizontal="center" shrinkToFit="0" vertical="center" wrapText="1"/>
    </xf>
    <xf borderId="3" fillId="0" fontId="11" numFmtId="0" xfId="0" applyBorder="1" applyFont="1"/>
    <xf borderId="4" fillId="0" fontId="11" numFmtId="0" xfId="0" applyBorder="1" applyFont="1"/>
    <xf borderId="1" fillId="0" fontId="10" numFmtId="0" xfId="0" applyAlignment="1" applyBorder="1" applyFont="1">
      <alignment horizontal="center" shrinkToFit="0" vertical="center" wrapText="1"/>
    </xf>
    <xf borderId="2" fillId="0" fontId="12" numFmtId="0" xfId="0" applyAlignment="1" applyBorder="1" applyFont="1">
      <alignment shrinkToFit="0" vertical="center" wrapText="1"/>
    </xf>
    <xf borderId="2" fillId="0" fontId="12" numFmtId="0" xfId="0" applyAlignment="1" applyBorder="1" applyFont="1">
      <alignment shrinkToFit="0" vertical="center" wrapText="1"/>
    </xf>
    <xf borderId="2" fillId="4" fontId="12" numFmtId="0" xfId="0" applyAlignment="1" applyBorder="1" applyFill="1" applyFont="1">
      <alignment shrinkToFit="0" vertical="center" wrapText="1"/>
    </xf>
    <xf borderId="2" fillId="5" fontId="12" numFmtId="0" xfId="0" applyAlignment="1" applyBorder="1" applyFill="1" applyFont="1">
      <alignment shrinkToFit="0" vertical="center" wrapText="1"/>
    </xf>
    <xf borderId="2" fillId="6" fontId="13" numFmtId="0" xfId="0" applyAlignment="1" applyBorder="1" applyFill="1" applyFont="1">
      <alignment shrinkToFit="0" vertical="center" wrapText="1"/>
    </xf>
    <xf borderId="0" fillId="0" fontId="5" numFmtId="0" xfId="0" applyAlignment="1" applyFont="1">
      <alignment shrinkToFit="0" vertical="center" wrapText="1"/>
    </xf>
    <xf borderId="1" fillId="0" fontId="14" numFmtId="0" xfId="0" applyAlignment="1" applyBorder="1" applyFont="1">
      <alignment horizontal="center" shrinkToFit="0" vertical="center" wrapText="1"/>
    </xf>
    <xf borderId="1" fillId="0" fontId="14" numFmtId="0" xfId="0" applyAlignment="1" applyBorder="1" applyFont="1">
      <alignment horizontal="center" readingOrder="0" shrinkToFit="0" vertical="center" wrapText="1"/>
    </xf>
    <xf borderId="0" fillId="0" fontId="8" numFmtId="0" xfId="0" applyAlignment="1" applyFont="1">
      <alignment shrinkToFit="0" vertical="center" wrapText="1"/>
    </xf>
    <xf borderId="1" fillId="0" fontId="15" numFmtId="0" xfId="0" applyAlignment="1" applyBorder="1" applyFont="1">
      <alignment horizontal="center" readingOrder="0" shrinkToFit="0" vertical="center" wrapText="1"/>
    </xf>
    <xf borderId="1" fillId="0" fontId="8" numFmtId="0" xfId="0" applyAlignment="1" applyBorder="1" applyFont="1">
      <alignment readingOrder="0" shrinkToFit="0" vertical="center" wrapText="1"/>
    </xf>
    <xf borderId="1" fillId="7" fontId="14" numFmtId="0" xfId="0" applyAlignment="1" applyBorder="1" applyFill="1" applyFont="1">
      <alignment horizontal="center" shrinkToFit="0" vertical="center" wrapText="1"/>
    </xf>
    <xf borderId="1" fillId="0" fontId="8" numFmtId="0" xfId="0" applyAlignment="1" applyBorder="1" applyFont="1">
      <alignment shrinkToFit="0" vertical="center" wrapText="1"/>
    </xf>
    <xf borderId="1" fillId="8" fontId="8" numFmtId="0" xfId="0" applyAlignment="1" applyBorder="1" applyFill="1" applyFont="1">
      <alignment readingOrder="0" shrinkToFit="0" vertical="center" wrapText="1"/>
    </xf>
    <xf borderId="1" fillId="9" fontId="14" numFmtId="0" xfId="0" applyAlignment="1" applyBorder="1" applyFill="1" applyFont="1">
      <alignment horizontal="center" readingOrder="0" shrinkToFit="0" vertical="center" wrapText="1"/>
    </xf>
    <xf borderId="1" fillId="7" fontId="16" numFmtId="0" xfId="0" applyAlignment="1" applyBorder="1" applyFont="1">
      <alignment horizontal="center" readingOrder="0" shrinkToFit="0" vertical="center" wrapText="1"/>
    </xf>
    <xf borderId="1" fillId="7" fontId="8" numFmtId="0" xfId="0" applyAlignment="1" applyBorder="1" applyFont="1">
      <alignment shrinkToFit="0" vertical="center" wrapText="1"/>
    </xf>
    <xf borderId="1" fillId="10" fontId="14" numFmtId="0" xfId="0" applyAlignment="1" applyBorder="1" applyFill="1" applyFont="1">
      <alignment horizontal="center" readingOrder="0" shrinkToFit="0" vertical="center" wrapText="1"/>
    </xf>
    <xf borderId="1" fillId="11" fontId="8" numFmtId="0" xfId="0" applyAlignment="1" applyBorder="1" applyFill="1" applyFont="1">
      <alignment readingOrder="0" shrinkToFit="0" vertical="center" wrapText="1"/>
    </xf>
    <xf borderId="1" fillId="10" fontId="17" numFmtId="0" xfId="0" applyAlignment="1" applyBorder="1" applyFont="1">
      <alignment horizontal="center" readingOrder="0" shrinkToFit="0" vertical="center" wrapText="1"/>
    </xf>
    <xf borderId="1" fillId="10" fontId="8" numFmtId="0" xfId="0" applyAlignment="1" applyBorder="1" applyFont="1">
      <alignment shrinkToFit="0" vertical="center" wrapText="1"/>
    </xf>
    <xf borderId="1" fillId="12" fontId="18" numFmtId="0" xfId="0" applyAlignment="1" applyBorder="1" applyFill="1" applyFont="1">
      <alignment horizontal="center" readingOrder="0" shrinkToFit="0" vertical="center" wrapText="1"/>
    </xf>
    <xf borderId="1" fillId="12" fontId="8" numFmtId="0" xfId="0" applyAlignment="1" applyBorder="1" applyFont="1">
      <alignment shrinkToFit="0" vertical="center" wrapText="1"/>
    </xf>
    <xf borderId="1" fillId="12" fontId="14" numFmtId="0" xfId="0" applyAlignment="1" applyBorder="1" applyFont="1">
      <alignment horizontal="center" readingOrder="0" shrinkToFit="0" vertical="center" wrapText="1"/>
    </xf>
    <xf borderId="1" fillId="2" fontId="8" numFmtId="0" xfId="0" applyAlignment="1" applyBorder="1" applyFont="1">
      <alignment readingOrder="0" shrinkToFit="0" vertical="center" wrapText="1"/>
    </xf>
    <xf borderId="0" fillId="13" fontId="8" numFmtId="0" xfId="0" applyAlignment="1" applyFill="1" applyFont="1">
      <alignment readingOrder="0" shrinkToFit="0" vertical="center" wrapText="1"/>
    </xf>
    <xf borderId="1" fillId="14" fontId="19" numFmtId="0" xfId="0" applyAlignment="1" applyBorder="1" applyFill="1" applyFont="1">
      <alignment horizontal="center" readingOrder="0" shrinkToFit="0" vertical="center" wrapText="1"/>
    </xf>
    <xf borderId="1" fillId="14" fontId="8" numFmtId="0" xfId="0" applyAlignment="1" applyBorder="1" applyFont="1">
      <alignment readingOrder="0" shrinkToFit="0" vertical="center" wrapText="1"/>
    </xf>
    <xf borderId="1" fillId="14" fontId="14" numFmtId="0" xfId="0" applyAlignment="1" applyBorder="1" applyFont="1">
      <alignment horizontal="center" readingOrder="0" shrinkToFit="0" vertical="center" wrapText="1"/>
    </xf>
    <xf borderId="1" fillId="12" fontId="8" numFmtId="0" xfId="0" applyAlignment="1" applyBorder="1" applyFont="1">
      <alignment readingOrder="0" shrinkToFit="0" vertical="center" wrapText="1"/>
    </xf>
    <xf borderId="0" fillId="0" fontId="2" numFmtId="0" xfId="0" applyAlignment="1" applyFont="1">
      <alignment horizontal="center" shrinkToFit="0" vertical="center" wrapText="1"/>
    </xf>
    <xf borderId="0" fillId="0" fontId="20" numFmtId="0" xfId="0" applyAlignment="1" applyFont="1">
      <alignment horizontal="center"/>
    </xf>
    <xf borderId="0" fillId="0" fontId="20" numFmtId="0" xfId="0" applyFont="1"/>
    <xf borderId="0" fillId="0" fontId="21" numFmtId="0" xfId="0" applyAlignment="1" applyFont="1">
      <alignment horizontal="center" readingOrder="0"/>
    </xf>
    <xf borderId="0" fillId="0" fontId="20" numFmtId="9" xfId="0" applyAlignment="1" applyFont="1" applyNumberFormat="1">
      <alignment horizontal="center"/>
    </xf>
    <xf borderId="0" fillId="15" fontId="20" numFmtId="0" xfId="0" applyFill="1" applyFont="1"/>
    <xf borderId="0" fillId="15" fontId="20" numFmtId="0" xfId="0" applyAlignment="1" applyFont="1">
      <alignment horizontal="center"/>
    </xf>
    <xf borderId="0" fillId="8" fontId="20" numFmtId="0" xfId="0" applyFont="1"/>
    <xf borderId="0" fillId="8" fontId="20" numFmtId="0" xfId="0" applyAlignment="1" applyFont="1">
      <alignment horizontal="center"/>
    </xf>
    <xf borderId="0" fillId="0" fontId="20" numFmtId="9" xfId="0" applyFont="1" applyNumberFormat="1"/>
    <xf borderId="5" fillId="16" fontId="21" numFmtId="0" xfId="0" applyAlignment="1" applyBorder="1" applyFill="1" applyFont="1">
      <alignment readingOrder="0" shrinkToFit="0" vertical="center" wrapText="1"/>
    </xf>
    <xf borderId="5" fillId="0" fontId="21" numFmtId="0" xfId="0" applyAlignment="1" applyBorder="1" applyFont="1">
      <alignment readingOrder="0" shrinkToFit="0" vertical="center" wrapText="1"/>
    </xf>
    <xf borderId="0" fillId="0" fontId="20" numFmtId="0" xfId="0" applyAlignment="1" applyFont="1">
      <alignment shrinkToFit="0" vertical="center" wrapText="1"/>
    </xf>
    <xf borderId="5" fillId="16" fontId="20" numFmtId="0" xfId="0" applyAlignment="1" applyBorder="1" applyFont="1">
      <alignment shrinkToFit="0" vertical="center" wrapText="1"/>
    </xf>
    <xf borderId="5" fillId="0" fontId="20" numFmtId="0" xfId="0" applyAlignment="1" applyBorder="1" applyFont="1">
      <alignment readingOrder="0" shrinkToFit="0" vertical="center" wrapText="1"/>
    </xf>
    <xf borderId="0" fillId="0" fontId="20" numFmtId="0" xfId="0" applyAlignment="1" applyFont="1">
      <alignment readingOrder="0" shrinkToFit="0" vertical="center" wrapText="1"/>
    </xf>
    <xf borderId="5" fillId="0" fontId="20" numFmtId="0" xfId="0" applyAlignment="1" applyBorder="1" applyFont="1">
      <alignment shrinkToFit="0" vertical="center" wrapText="1"/>
    </xf>
    <xf borderId="5" fillId="16" fontId="21" numFmtId="0" xfId="0" applyAlignment="1" applyBorder="1" applyFont="1">
      <alignment readingOrder="0"/>
    </xf>
    <xf borderId="5" fillId="0" fontId="21" numFmtId="0" xfId="0" applyAlignment="1" applyBorder="1" applyFont="1">
      <alignment readingOrder="0"/>
    </xf>
    <xf borderId="5" fillId="16" fontId="20" numFmtId="0" xfId="0" applyBorder="1" applyFont="1"/>
    <xf borderId="5" fillId="0" fontId="20" numFmtId="0" xfId="0" applyAlignment="1" applyBorder="1" applyFont="1">
      <alignment readingOrder="0"/>
    </xf>
    <xf borderId="5" fillId="0" fontId="20" numFmtId="0" xfId="0" applyBorder="1" applyFont="1"/>
    <xf borderId="5" fillId="16" fontId="22" numFmtId="0" xfId="0" applyAlignment="1" applyBorder="1" applyFont="1">
      <alignment horizontal="center" shrinkToFit="0" vertical="center" wrapText="1"/>
    </xf>
    <xf borderId="5" fillId="0" fontId="22" numFmtId="0" xfId="0" applyAlignment="1" applyBorder="1" applyFont="1">
      <alignment horizontal="center" shrinkToFit="0" vertical="center" wrapText="1"/>
    </xf>
    <xf borderId="5" fillId="0" fontId="22" numFmtId="0" xfId="0" applyAlignment="1" applyBorder="1" applyFont="1">
      <alignment horizontal="center" readingOrder="0" shrinkToFit="0" vertical="center" wrapText="1"/>
    </xf>
    <xf borderId="0" fillId="0" fontId="5" numFmtId="0" xfId="0" applyAlignment="1" applyFont="1">
      <alignment horizontal="center" shrinkToFit="0" vertical="center" wrapText="1"/>
    </xf>
    <xf borderId="5" fillId="16" fontId="5" numFmtId="0" xfId="0" applyAlignment="1" applyBorder="1" applyFont="1">
      <alignment shrinkToFit="0" vertical="center" wrapText="1"/>
    </xf>
    <xf borderId="5" fillId="15" fontId="5" numFmtId="0" xfId="0" applyAlignment="1" applyBorder="1" applyFont="1">
      <alignment shrinkToFit="0" vertical="center" wrapText="1"/>
    </xf>
    <xf borderId="5" fillId="0" fontId="5" numFmtId="0" xfId="0" applyAlignment="1" applyBorder="1" applyFont="1">
      <alignment readingOrder="0" shrinkToFit="0" vertical="center" wrapText="1"/>
    </xf>
    <xf borderId="5" fillId="0" fontId="5" numFmtId="0" xfId="0" applyAlignment="1" applyBorder="1" applyFont="1">
      <alignment shrinkToFit="0" vertical="center" wrapText="1"/>
    </xf>
    <xf borderId="5" fillId="16" fontId="23" numFmtId="0" xfId="0" applyBorder="1" applyFont="1"/>
    <xf borderId="5" fillId="0" fontId="23" numFmtId="0" xfId="0" applyBorder="1" applyFont="1"/>
    <xf borderId="5" fillId="5" fontId="23" numFmtId="0" xfId="0" applyBorder="1" applyFont="1"/>
    <xf borderId="5" fillId="16" fontId="24" numFmtId="0" xfId="0" applyBorder="1" applyFont="1"/>
    <xf borderId="5" fillId="17" fontId="24" numFmtId="0" xfId="0" applyAlignment="1" applyBorder="1" applyFill="1" applyFont="1">
      <alignment readingOrder="0"/>
    </xf>
    <xf borderId="5" fillId="5" fontId="24" numFmtId="0" xfId="0" applyAlignment="1" applyBorder="1" applyFont="1">
      <alignment readingOrder="0"/>
    </xf>
    <xf borderId="5" fillId="0" fontId="24" numFmtId="0" xfId="0" applyAlignment="1" applyBorder="1" applyFont="1">
      <alignment readingOrder="0"/>
    </xf>
    <xf borderId="0" fillId="4" fontId="20" numFmtId="0" xfId="0" applyAlignment="1" applyFont="1">
      <alignment readingOrder="0"/>
    </xf>
    <xf borderId="5" fillId="5" fontId="24" numFmtId="0" xfId="0" applyBorder="1" applyFont="1"/>
    <xf borderId="5" fillId="0" fontId="24" numFmtId="0" xfId="0" applyBorder="1" applyFont="1"/>
    <xf borderId="5" fillId="0" fontId="23" numFmtId="0" xfId="0" applyAlignment="1" applyBorder="1" applyFont="1">
      <alignment horizontal="center" readingOrder="0"/>
    </xf>
    <xf borderId="5" fillId="15" fontId="24" numFmtId="0" xfId="0" applyAlignment="1" applyBorder="1" applyFont="1">
      <alignment readingOrder="0"/>
    </xf>
    <xf borderId="5" fillId="5" fontId="21" numFmtId="0" xfId="0" applyAlignment="1" applyBorder="1" applyFont="1">
      <alignment readingOrder="0" shrinkToFit="0" vertical="center" wrapText="1"/>
    </xf>
    <xf borderId="5" fillId="16" fontId="20" numFmtId="0" xfId="0" applyAlignment="1" applyBorder="1" applyFont="1">
      <alignment readingOrder="0" shrinkToFit="0" vertical="center" wrapText="1"/>
    </xf>
    <xf borderId="5" fillId="15" fontId="20" numFmtId="0" xfId="0" applyAlignment="1" applyBorder="1" applyFont="1">
      <alignment readingOrder="0" shrinkToFit="0" vertical="center" wrapText="1"/>
    </xf>
    <xf borderId="5" fillId="5" fontId="20" numFmtId="0" xfId="0" applyAlignment="1" applyBorder="1" applyFont="1">
      <alignment shrinkToFit="0" vertical="center" wrapText="1"/>
    </xf>
    <xf borderId="0" fillId="0" fontId="20" numFmtId="0" xfId="0" applyAlignment="1" applyFont="1">
      <alignment readingOrder="0"/>
    </xf>
    <xf borderId="5" fillId="16" fontId="22" numFmtId="0" xfId="0" applyAlignment="1" applyBorder="1" applyFont="1">
      <alignment horizontal="center" vertical="bottom"/>
    </xf>
    <xf borderId="5" fillId="3" fontId="23" numFmtId="0" xfId="0" applyAlignment="1" applyBorder="1" applyFont="1">
      <alignment horizontal="center"/>
    </xf>
    <xf borderId="5" fillId="0" fontId="22" numFmtId="0" xfId="0" applyAlignment="1" applyBorder="1" applyFont="1">
      <alignment horizontal="center" vertical="bottom"/>
    </xf>
    <xf borderId="5" fillId="0" fontId="22" numFmtId="164" xfId="0" applyAlignment="1" applyBorder="1" applyFont="1" applyNumberFormat="1">
      <alignment horizontal="center" vertical="bottom"/>
    </xf>
    <xf borderId="5" fillId="0" fontId="22" numFmtId="2" xfId="0" applyAlignment="1" applyBorder="1" applyFont="1" applyNumberFormat="1">
      <alignment horizontal="center" vertical="bottom"/>
    </xf>
    <xf borderId="5" fillId="16" fontId="22" numFmtId="0" xfId="0" applyAlignment="1" applyBorder="1" applyFont="1">
      <alignment horizontal="center" readingOrder="0" vertical="bottom"/>
    </xf>
    <xf borderId="5" fillId="0" fontId="22" numFmtId="0" xfId="0" applyAlignment="1" applyBorder="1" applyFont="1">
      <alignment horizontal="center" readingOrder="0" vertical="bottom"/>
    </xf>
    <xf borderId="0" fillId="0" fontId="5" numFmtId="0" xfId="0" applyAlignment="1" applyFont="1">
      <alignment horizontal="center" vertical="bottom"/>
    </xf>
    <xf borderId="5" fillId="16" fontId="5" numFmtId="0" xfId="0" applyAlignment="1" applyBorder="1" applyFont="1">
      <alignment vertical="bottom"/>
    </xf>
    <xf borderId="5" fillId="0" fontId="5" numFmtId="0" xfId="0" applyAlignment="1" applyBorder="1" applyFont="1">
      <alignment readingOrder="0" vertical="bottom"/>
    </xf>
    <xf borderId="5" fillId="0" fontId="5" numFmtId="0" xfId="0" applyAlignment="1" applyBorder="1" applyFont="1">
      <alignment horizontal="center" readingOrder="0" vertical="bottom"/>
    </xf>
    <xf borderId="5" fillId="0" fontId="5" numFmtId="165" xfId="0" applyAlignment="1" applyBorder="1" applyFont="1" applyNumberFormat="1">
      <alignment readingOrder="0" vertical="bottom"/>
    </xf>
    <xf borderId="5" fillId="0" fontId="5" numFmtId="1" xfId="0" applyAlignment="1" applyBorder="1" applyFont="1" applyNumberFormat="1">
      <alignment horizontal="center" readingOrder="0" vertical="bottom"/>
    </xf>
    <xf borderId="5" fillId="16" fontId="5" numFmtId="0" xfId="0" applyAlignment="1" applyBorder="1" applyFont="1">
      <alignment readingOrder="0" vertical="bottom"/>
    </xf>
    <xf borderId="0" fillId="0" fontId="5" numFmtId="0" xfId="0" applyAlignment="1" applyFont="1">
      <alignment vertical="bottom"/>
    </xf>
    <xf borderId="5" fillId="0" fontId="5" numFmtId="0" xfId="0" applyAlignment="1" applyBorder="1" applyFont="1">
      <alignment horizontal="center" vertical="bottom"/>
    </xf>
    <xf borderId="5" fillId="0" fontId="5" numFmtId="164" xfId="0" applyAlignment="1" applyBorder="1" applyFont="1" applyNumberFormat="1">
      <alignment vertical="bottom"/>
    </xf>
    <xf borderId="5" fillId="0" fontId="5" numFmtId="0" xfId="0" applyAlignment="1" applyBorder="1" applyFont="1">
      <alignment vertical="bottom"/>
    </xf>
    <xf borderId="0" fillId="18" fontId="5" numFmtId="0" xfId="0" applyAlignment="1" applyFill="1" applyFont="1">
      <alignment vertical="bottom"/>
    </xf>
    <xf borderId="5" fillId="16" fontId="23" numFmtId="0" xfId="0" applyAlignment="1" applyBorder="1" applyFont="1">
      <alignment horizontal="center"/>
    </xf>
    <xf borderId="5" fillId="16" fontId="23" numFmtId="0" xfId="0" applyAlignment="1" applyBorder="1" applyFont="1">
      <alignment horizontal="center" readingOrder="0"/>
    </xf>
    <xf borderId="5" fillId="0" fontId="23" numFmtId="0" xfId="0" applyAlignment="1" applyBorder="1" applyFont="1">
      <alignment horizontal="center"/>
    </xf>
    <xf borderId="5" fillId="16" fontId="24" numFmtId="0" xfId="0" applyAlignment="1" applyBorder="1" applyFont="1">
      <alignment readingOrder="0"/>
    </xf>
    <xf borderId="5" fillId="16" fontId="24" numFmtId="0" xfId="0" applyAlignment="1" applyBorder="1" applyFont="1">
      <alignment horizontal="center" readingOrder="0"/>
    </xf>
    <xf borderId="5" fillId="0" fontId="24" numFmtId="0" xfId="0" applyAlignment="1" applyBorder="1" applyFont="1">
      <alignment horizontal="center" readingOrder="0"/>
    </xf>
    <xf borderId="5" fillId="0" fontId="24" numFmtId="165" xfId="0" applyAlignment="1" applyBorder="1" applyFont="1" applyNumberFormat="1">
      <alignment readingOrder="0"/>
    </xf>
    <xf borderId="5" fillId="0" fontId="24" numFmtId="165" xfId="0" applyBorder="1" applyFont="1" applyNumberFormat="1"/>
    <xf borderId="5" fillId="16" fontId="24" numFmtId="0" xfId="0" applyAlignment="1" applyBorder="1" applyFont="1">
      <alignment horizontal="center"/>
    </xf>
    <xf borderId="5" fillId="0" fontId="24" numFmtId="0" xfId="0" applyAlignment="1" applyBorder="1" applyFont="1">
      <alignment horizontal="center"/>
    </xf>
    <xf borderId="5" fillId="16" fontId="23" numFmtId="0" xfId="0" applyAlignment="1" applyBorder="1" applyFont="1">
      <alignment readingOrder="0"/>
    </xf>
    <xf borderId="5" fillId="16" fontId="23" numFmtId="0" xfId="0" applyAlignment="1" applyBorder="1" applyFont="1">
      <alignment vertical="center"/>
    </xf>
    <xf borderId="5" fillId="0" fontId="23" numFmtId="0" xfId="0" applyAlignment="1" applyBorder="1" applyFont="1">
      <alignment horizontal="center" readingOrder="0" vertical="center"/>
    </xf>
    <xf borderId="5" fillId="0" fontId="23" numFmtId="0" xfId="0" applyAlignment="1" applyBorder="1" applyFont="1">
      <alignment readingOrder="0" shrinkToFit="0" vertical="center" wrapText="1"/>
    </xf>
    <xf borderId="5" fillId="0" fontId="23" numFmtId="0" xfId="0" applyAlignment="1" applyBorder="1" applyFont="1">
      <alignment horizontal="center" vertical="center"/>
    </xf>
    <xf borderId="5" fillId="0" fontId="23" numFmtId="0" xfId="0" applyAlignment="1" applyBorder="1" applyFont="1">
      <alignment readingOrder="0" vertical="center"/>
    </xf>
    <xf borderId="0" fillId="0" fontId="20" numFmtId="0" xfId="0" applyAlignment="1" applyFont="1">
      <alignment vertical="center"/>
    </xf>
    <xf borderId="5" fillId="16" fontId="24" numFmtId="0" xfId="0" applyAlignment="1" applyBorder="1" applyFont="1">
      <alignment vertical="center"/>
    </xf>
    <xf borderId="5" fillId="16" fontId="24" numFmtId="0" xfId="0" applyAlignment="1" applyBorder="1" applyFont="1">
      <alignment readingOrder="0" vertical="center"/>
    </xf>
    <xf borderId="5" fillId="0" fontId="24" numFmtId="0" xfId="0" applyAlignment="1" applyBorder="1" applyFont="1">
      <alignment readingOrder="0" vertical="center"/>
    </xf>
    <xf borderId="5" fillId="0" fontId="24" numFmtId="0" xfId="0" applyAlignment="1" applyBorder="1" applyFont="1">
      <alignment readingOrder="0" shrinkToFit="0" vertical="center" wrapText="1"/>
    </xf>
    <xf borderId="5" fillId="0" fontId="24" numFmtId="1" xfId="0" applyAlignment="1" applyBorder="1" applyFont="1" applyNumberFormat="1">
      <alignment horizontal="center" vertical="center"/>
    </xf>
    <xf borderId="0" fillId="4" fontId="20" numFmtId="0" xfId="0" applyAlignment="1" applyFont="1">
      <alignment readingOrder="0" vertical="center"/>
    </xf>
    <xf borderId="5" fillId="0" fontId="24" numFmtId="1" xfId="0" applyAlignment="1" applyBorder="1" applyFont="1" applyNumberFormat="1">
      <alignment horizontal="center" readingOrder="0" vertical="center"/>
    </xf>
    <xf borderId="5" fillId="0" fontId="24" numFmtId="0" xfId="0" applyAlignment="1" applyBorder="1" applyFont="1">
      <alignment horizontal="center" readingOrder="0" vertical="center"/>
    </xf>
    <xf borderId="5" fillId="0" fontId="24" numFmtId="0" xfId="0" applyAlignment="1" applyBorder="1" applyFont="1">
      <alignment vertical="center"/>
    </xf>
    <xf borderId="5" fillId="0" fontId="24" numFmtId="0" xfId="0" applyAlignment="1" applyBorder="1" applyFont="1">
      <alignment shrinkToFit="0" vertical="center" wrapText="1"/>
    </xf>
    <xf borderId="5" fillId="0" fontId="24" numFmtId="0" xfId="0" applyAlignment="1" applyBorder="1" applyFont="1">
      <alignment horizontal="center" vertical="center"/>
    </xf>
    <xf borderId="5" fillId="0" fontId="23" numFmtId="0" xfId="0" applyAlignment="1" applyBorder="1" applyFont="1">
      <alignment readingOrder="0"/>
    </xf>
    <xf borderId="5" fillId="0" fontId="24" numFmtId="1" xfId="0" applyAlignment="1" applyBorder="1" applyFont="1" applyNumberFormat="1">
      <alignment horizontal="center" readingOrder="0"/>
    </xf>
    <xf borderId="0" fillId="0" fontId="21" numFmtId="0" xfId="0" applyAlignment="1" applyFont="1">
      <alignment readingOrder="0" shrinkToFit="0" vertical="center" wrapText="1"/>
    </xf>
    <xf borderId="0" fillId="0" fontId="21" numFmtId="0" xfId="0" applyFont="1"/>
    <xf borderId="5" fillId="16" fontId="24" numFmtId="166" xfId="0" applyAlignment="1" applyBorder="1" applyFont="1" applyNumberFormat="1">
      <alignment readingOrder="0"/>
    </xf>
    <xf borderId="5" fillId="16" fontId="24" numFmtId="167" xfId="0" applyAlignment="1" applyBorder="1" applyFont="1" applyNumberFormat="1">
      <alignment readingOrder="0"/>
    </xf>
    <xf borderId="5" fillId="16" fontId="23" numFmtId="0" xfId="0" applyAlignment="1" applyBorder="1" applyFont="1">
      <alignment horizontal="center" shrinkToFit="0" vertical="center" wrapText="1"/>
    </xf>
    <xf borderId="5" fillId="0" fontId="23" numFmtId="0" xfId="0" applyAlignment="1" applyBorder="1" applyFont="1">
      <alignment horizontal="center" readingOrder="0" shrinkToFit="0" vertical="center" wrapText="1"/>
    </xf>
    <xf borderId="5" fillId="0" fontId="23" numFmtId="0" xfId="0" applyAlignment="1" applyBorder="1" applyFont="1">
      <alignment horizontal="center" shrinkToFit="0" vertical="center" wrapText="1"/>
    </xf>
    <xf borderId="0" fillId="0" fontId="21" numFmtId="0" xfId="0" applyAlignment="1" applyFont="1">
      <alignment horizontal="center" shrinkToFit="0" vertical="center" wrapText="1"/>
    </xf>
    <xf borderId="5" fillId="16" fontId="24" numFmtId="0" xfId="0" applyAlignment="1" applyBorder="1" applyFont="1">
      <alignment shrinkToFit="0" vertical="center" wrapText="1"/>
    </xf>
    <xf borderId="5" fillId="16" fontId="24" numFmtId="0" xfId="0" applyAlignment="1" applyBorder="1" applyFont="1">
      <alignment readingOrder="0" shrinkToFit="0" vertical="center" wrapText="1"/>
    </xf>
    <xf borderId="5" fillId="0" fontId="24" numFmtId="49" xfId="0" applyAlignment="1" applyBorder="1" applyFont="1" applyNumberFormat="1">
      <alignment horizontal="center" readingOrder="0" shrinkToFit="0" vertical="center" wrapText="1"/>
    </xf>
    <xf borderId="5" fillId="0" fontId="24" numFmtId="0" xfId="0" applyAlignment="1" applyBorder="1" applyFont="1">
      <alignment horizontal="center" shrinkToFit="0" vertical="center" wrapText="1"/>
    </xf>
    <xf borderId="5" fillId="5" fontId="21" numFmtId="0" xfId="0" applyAlignment="1" applyBorder="1" applyFont="1">
      <alignment readingOrder="0"/>
    </xf>
    <xf borderId="5" fillId="5" fontId="20" numFmtId="0" xfId="0" applyAlignment="1" applyBorder="1" applyFont="1">
      <alignment readingOrder="0"/>
    </xf>
    <xf borderId="5" fillId="5" fontId="20" numFmtId="0" xfId="0" applyBorder="1" applyFont="1"/>
    <xf borderId="5" fillId="16" fontId="21" numFmtId="0" xfId="0" applyAlignment="1" applyBorder="1" applyFont="1">
      <alignment horizontal="center" readingOrder="0" vertical="center"/>
    </xf>
    <xf borderId="5" fillId="11" fontId="21" numFmtId="0" xfId="0" applyAlignment="1" applyBorder="1" applyFont="1">
      <alignment horizontal="center" readingOrder="0" vertical="center"/>
    </xf>
    <xf borderId="5" fillId="5" fontId="21" numFmtId="0" xfId="0" applyAlignment="1" applyBorder="1" applyFont="1">
      <alignment horizontal="center" readingOrder="0" shrinkToFit="0" vertical="center" wrapText="1"/>
    </xf>
    <xf borderId="5" fillId="0" fontId="21" numFmtId="0" xfId="0" applyAlignment="1" applyBorder="1" applyFont="1">
      <alignment horizontal="center" readingOrder="0" vertical="center"/>
    </xf>
    <xf borderId="0" fillId="0" fontId="20" numFmtId="0" xfId="0" applyAlignment="1" applyFont="1">
      <alignment horizontal="center" vertical="center"/>
    </xf>
    <xf borderId="5" fillId="16" fontId="20" numFmtId="0" xfId="0" applyAlignment="1" applyBorder="1" applyFont="1">
      <alignment readingOrder="0" vertical="center"/>
    </xf>
    <xf borderId="5" fillId="7" fontId="21" numFmtId="0" xfId="0" applyAlignment="1" applyBorder="1" applyFont="1">
      <alignment readingOrder="0" vertical="center"/>
    </xf>
    <xf borderId="5" fillId="7" fontId="20" numFmtId="0" xfId="0" applyAlignment="1" applyBorder="1" applyFont="1">
      <alignment readingOrder="0" shrinkToFit="0" vertical="center" wrapText="1"/>
    </xf>
    <xf borderId="5" fillId="0" fontId="20" numFmtId="0" xfId="0" applyAlignment="1" applyBorder="1" applyFont="1">
      <alignment readingOrder="0" vertical="center"/>
    </xf>
    <xf borderId="5" fillId="10" fontId="20" numFmtId="0" xfId="0" applyAlignment="1" applyBorder="1" applyFont="1">
      <alignment readingOrder="0" vertical="center"/>
    </xf>
    <xf borderId="5" fillId="10" fontId="20" numFmtId="0" xfId="0" applyAlignment="1" applyBorder="1" applyFont="1">
      <alignment readingOrder="0" shrinkToFit="0" vertical="center" wrapText="1"/>
    </xf>
    <xf borderId="5" fillId="19" fontId="20" numFmtId="0" xfId="0" applyAlignment="1" applyBorder="1" applyFill="1" applyFont="1">
      <alignment readingOrder="0" vertical="center"/>
    </xf>
    <xf borderId="5" fillId="19" fontId="20" numFmtId="0" xfId="0" applyAlignment="1" applyBorder="1" applyFont="1">
      <alignment readingOrder="0" shrinkToFit="0" vertical="center" wrapText="1"/>
    </xf>
    <xf borderId="5" fillId="8" fontId="20" numFmtId="0" xfId="0" applyAlignment="1" applyBorder="1" applyFont="1">
      <alignment readingOrder="0" vertical="center"/>
    </xf>
    <xf borderId="5" fillId="8" fontId="20" numFmtId="0" xfId="0" applyAlignment="1" applyBorder="1" applyFont="1">
      <alignment readingOrder="0" shrinkToFit="0" vertical="center" wrapText="1"/>
    </xf>
    <xf borderId="5" fillId="16" fontId="20" numFmtId="0" xfId="0" applyAlignment="1" applyBorder="1" applyFont="1">
      <alignment vertical="center"/>
    </xf>
    <xf borderId="5" fillId="0" fontId="20" numFmtId="0" xfId="0" applyAlignment="1" applyBorder="1" applyFont="1">
      <alignment vertical="center"/>
    </xf>
    <xf borderId="5" fillId="15" fontId="20" numFmtId="0" xfId="0" applyAlignment="1" applyBorder="1" applyFont="1">
      <alignment readingOrder="0"/>
    </xf>
    <xf borderId="5" fillId="0" fontId="23" numFmtId="0" xfId="0" applyAlignment="1" applyBorder="1" applyFont="1">
      <alignment shrinkToFit="0" vertical="center" wrapText="1"/>
    </xf>
    <xf borderId="5" fillId="8" fontId="23" numFmtId="0" xfId="0" applyAlignment="1" applyBorder="1" applyFont="1">
      <alignment readingOrder="0" shrinkToFit="0" vertical="center" wrapText="1"/>
    </xf>
    <xf borderId="5" fillId="15" fontId="24" numFmtId="0" xfId="0" applyAlignment="1" applyBorder="1" applyFont="1">
      <alignment readingOrder="0" shrinkToFit="0" vertical="center" wrapText="1"/>
    </xf>
    <xf borderId="5" fillId="8" fontId="24" numFmtId="0" xfId="0" applyAlignment="1" applyBorder="1" applyFont="1">
      <alignment readingOrder="0" shrinkToFit="0" vertical="center" wrapText="1"/>
    </xf>
    <xf borderId="0" fillId="0" fontId="20" numFmtId="0" xfId="0" applyAlignment="1" applyFont="1">
      <alignment readingOrder="0" vertical="center"/>
    </xf>
    <xf borderId="5" fillId="11" fontId="24" numFmtId="0" xfId="0" applyAlignment="1" applyBorder="1" applyFont="1">
      <alignment readingOrder="0" shrinkToFit="0" vertical="center" wrapText="1"/>
    </xf>
    <xf borderId="5" fillId="8" fontId="24" numFmtId="0" xfId="0" applyAlignment="1" applyBorder="1" applyFont="1">
      <alignment shrinkToFit="0" vertical="center" wrapText="1"/>
    </xf>
    <xf borderId="5" fillId="8" fontId="24" numFmtId="0" xfId="0" applyAlignment="1" applyBorder="1" applyFont="1">
      <alignment readingOrder="0"/>
    </xf>
    <xf borderId="5" fillId="16" fontId="23" numFmtId="0" xfId="0" applyAlignment="1" applyBorder="1" applyFont="1">
      <alignment readingOrder="0" vertical="center"/>
    </xf>
    <xf borderId="5" fillId="0" fontId="23" numFmtId="0" xfId="0" applyAlignment="1" applyBorder="1" applyFont="1">
      <alignment vertical="center"/>
    </xf>
    <xf borderId="5" fillId="8" fontId="23" numFmtId="0" xfId="0" applyAlignment="1" applyBorder="1" applyFont="1">
      <alignment readingOrder="0"/>
    </xf>
    <xf borderId="5" fillId="8" fontId="24" numFmtId="0" xfId="0" applyBorder="1" applyFont="1"/>
    <xf borderId="5" fillId="0" fontId="23" numFmtId="0" xfId="0" applyAlignment="1" applyBorder="1" applyFont="1">
      <alignment shrinkToFit="0" wrapText="0"/>
    </xf>
    <xf borderId="5" fillId="15" fontId="24" numFmtId="0" xfId="0" applyAlignment="1" applyBorder="1" applyFont="1">
      <alignment shrinkToFit="0" wrapText="0"/>
    </xf>
    <xf borderId="5" fillId="15" fontId="24" numFmtId="0" xfId="0" applyAlignment="1" applyBorder="1" applyFont="1">
      <alignment readingOrder="0" shrinkToFit="0" wrapText="0"/>
    </xf>
    <xf borderId="5" fillId="16" fontId="5" numFmtId="0" xfId="0" applyAlignment="1" applyBorder="1" applyFont="1">
      <alignment vertical="bottom"/>
    </xf>
    <xf borderId="5" fillId="15" fontId="5" numFmtId="0" xfId="0" applyAlignment="1" applyBorder="1" applyFont="1">
      <alignment readingOrder="0" shrinkToFit="0" vertical="bottom" wrapText="0"/>
    </xf>
    <xf borderId="5" fillId="5" fontId="5" numFmtId="0" xfId="0" applyAlignment="1" applyBorder="1" applyFont="1">
      <alignment vertical="bottom"/>
    </xf>
    <xf borderId="5" fillId="15" fontId="5" numFmtId="0" xfId="0" applyAlignment="1" applyBorder="1" applyFont="1">
      <alignment readingOrder="0" vertical="bottom"/>
    </xf>
    <xf borderId="5" fillId="0" fontId="24" numFmtId="0" xfId="0" applyAlignment="1" applyBorder="1" applyFont="1">
      <alignment readingOrder="0" shrinkToFit="0" wrapText="0"/>
    </xf>
    <xf borderId="5" fillId="0" fontId="24" numFmtId="0" xfId="0" applyAlignment="1" applyBorder="1" applyFont="1">
      <alignment shrinkToFit="0" wrapText="0"/>
    </xf>
    <xf borderId="5" fillId="0" fontId="5" numFmtId="0" xfId="0" applyAlignment="1" applyBorder="1" applyFont="1">
      <alignment horizontal="right" vertical="bottom"/>
    </xf>
    <xf borderId="5" fillId="0" fontId="24" numFmtId="0" xfId="0" applyBorder="1" applyFont="1"/>
    <xf borderId="5" fillId="0" fontId="5" numFmtId="0" xfId="0" applyAlignment="1" applyBorder="1" applyFont="1">
      <alignment horizontal="right" readingOrder="0" vertical="bottom"/>
    </xf>
    <xf borderId="5" fillId="0" fontId="23" numFmtId="168" xfId="0" applyAlignment="1" applyBorder="1" applyFont="1" applyNumberFormat="1">
      <alignment horizontal="center"/>
    </xf>
    <xf borderId="5" fillId="20" fontId="23" numFmtId="0" xfId="0" applyBorder="1" applyFill="1" applyFont="1"/>
    <xf borderId="5" fillId="21" fontId="23" numFmtId="0" xfId="0" applyAlignment="1" applyBorder="1" applyFill="1" applyFont="1">
      <alignment readingOrder="0"/>
    </xf>
    <xf borderId="5" fillId="22" fontId="23" numFmtId="0" xfId="0" applyBorder="1" applyFill="1" applyFont="1"/>
    <xf borderId="5" fillId="17" fontId="23" numFmtId="0" xfId="0" applyAlignment="1" applyBorder="1" applyFont="1">
      <alignment readingOrder="0"/>
    </xf>
    <xf borderId="5" fillId="23" fontId="23" numFmtId="0" xfId="0" applyBorder="1" applyFill="1" applyFont="1"/>
    <xf borderId="5" fillId="0" fontId="24" numFmtId="3" xfId="0" applyAlignment="1" applyBorder="1" applyFont="1" applyNumberFormat="1">
      <alignment horizontal="center" readingOrder="0"/>
    </xf>
    <xf borderId="5" fillId="0" fontId="24" numFmtId="10" xfId="0" applyAlignment="1" applyBorder="1" applyFont="1" applyNumberFormat="1">
      <alignment readingOrder="0"/>
    </xf>
    <xf borderId="5" fillId="0" fontId="24" numFmtId="168" xfId="0" applyAlignment="1" applyBorder="1" applyFont="1" applyNumberFormat="1">
      <alignment horizontal="center"/>
    </xf>
    <xf borderId="5" fillId="0" fontId="21" numFmtId="0" xfId="0" applyAlignment="1" applyBorder="1" applyFont="1">
      <alignment horizontal="center" readingOrder="0"/>
    </xf>
    <xf borderId="5" fillId="0" fontId="20" numFmtId="0" xfId="0" applyAlignment="1" applyBorder="1" applyFont="1">
      <alignment horizontal="center" readingOrder="0"/>
    </xf>
    <xf borderId="5" fillId="0" fontId="24" numFmtId="169" xfId="0" applyAlignment="1" applyBorder="1" applyFont="1" applyNumberFormat="1">
      <alignment horizontal="right" readingOrder="0"/>
    </xf>
    <xf borderId="5" fillId="0" fontId="24" numFmtId="168" xfId="0" applyAlignment="1" applyBorder="1" applyFont="1" applyNumberFormat="1">
      <alignment horizontal="right" readingOrder="0"/>
    </xf>
    <xf borderId="5" fillId="0" fontId="24" numFmtId="168" xfId="0" applyAlignment="1" applyBorder="1" applyFont="1" applyNumberFormat="1">
      <alignment readingOrder="0"/>
    </xf>
    <xf borderId="5" fillId="0" fontId="24" numFmtId="168" xfId="0" applyAlignment="1" applyBorder="1" applyFont="1" applyNumberFormat="1">
      <alignment horizontal="right" readingOrder="0" shrinkToFit="0" vertical="bottom" wrapText="0"/>
    </xf>
    <xf borderId="5" fillId="0" fontId="20" numFmtId="0" xfId="0" applyAlignment="1" applyBorder="1" applyFont="1">
      <alignment horizontal="center"/>
    </xf>
    <xf borderId="5" fillId="0" fontId="24" numFmtId="168" xfId="0" applyBorder="1" applyFont="1" applyNumberFormat="1"/>
    <xf borderId="0" fillId="0" fontId="20" numFmtId="168" xfId="0" applyFont="1" applyNumberFormat="1"/>
    <xf borderId="0" fillId="0" fontId="20" numFmtId="169" xfId="0" applyFont="1" applyNumberFormat="1"/>
    <xf borderId="5" fillId="24" fontId="23" numFmtId="0" xfId="0" applyBorder="1" applyFill="1" applyFont="1"/>
    <xf borderId="0" fillId="0" fontId="23" numFmtId="0" xfId="0" applyFont="1"/>
    <xf borderId="5" fillId="24" fontId="24" numFmtId="0" xfId="0" applyBorder="1" applyFont="1"/>
    <xf borderId="5" fillId="0" fontId="23" numFmtId="0" xfId="0" applyAlignment="1" applyBorder="1" applyFont="1">
      <alignment horizontal="center" shrinkToFit="0" wrapText="1"/>
    </xf>
    <xf borderId="5" fillId="8" fontId="23" numFmtId="0" xfId="0" applyAlignment="1" applyBorder="1" applyFont="1">
      <alignment horizontal="center"/>
    </xf>
    <xf borderId="5" fillId="15" fontId="24" numFmtId="0" xfId="0" applyAlignment="1" applyBorder="1" applyFont="1">
      <alignment shrinkToFit="0" wrapText="1"/>
    </xf>
    <xf borderId="5" fillId="11" fontId="24" numFmtId="0" xfId="0" applyAlignment="1" applyBorder="1" applyFont="1">
      <alignment readingOrder="0" shrinkToFit="0" wrapText="1"/>
    </xf>
    <xf borderId="5" fillId="15" fontId="24" numFmtId="0" xfId="0" applyAlignment="1" applyBorder="1" applyFont="1">
      <alignment readingOrder="0" shrinkToFit="0" wrapText="1"/>
    </xf>
    <xf borderId="5" fillId="0" fontId="24" numFmtId="0" xfId="0" applyAlignment="1" applyBorder="1" applyFont="1">
      <alignment shrinkToFit="0" wrapText="1"/>
    </xf>
    <xf borderId="5" fillId="0" fontId="5" numFmtId="0" xfId="0" applyAlignment="1" applyBorder="1" applyFont="1">
      <alignment vertical="bottom"/>
    </xf>
    <xf borderId="5" fillId="0" fontId="5" numFmtId="0" xfId="0" applyAlignment="1" applyBorder="1" applyFont="1">
      <alignment vertical="bottom"/>
    </xf>
    <xf borderId="5" fillId="11" fontId="24" numFmtId="0" xfId="0" applyAlignment="1" applyBorder="1" applyFont="1">
      <alignment readingOrder="0"/>
    </xf>
    <xf borderId="5" fillId="25" fontId="23" numFmtId="0" xfId="0" applyAlignment="1" applyBorder="1" applyFill="1" applyFont="1">
      <alignment readingOrder="0" shrinkToFit="0" vertical="bottom" wrapText="0"/>
    </xf>
    <xf borderId="0" fillId="15" fontId="20" numFmtId="0" xfId="0" applyAlignment="1" applyFont="1">
      <alignment readingOrder="0"/>
    </xf>
    <xf borderId="0" fillId="8" fontId="20" numFmtId="0" xfId="0" applyAlignment="1" applyFont="1">
      <alignment readingOrder="0"/>
    </xf>
    <xf borderId="5" fillId="0" fontId="21" numFmtId="0" xfId="0" applyAlignment="1" applyBorder="1" applyFont="1">
      <alignment readingOrder="0" shrinkToFit="0" wrapText="0"/>
    </xf>
    <xf borderId="5" fillId="0" fontId="20" numFmtId="0" xfId="0" applyAlignment="1" applyBorder="1" applyFont="1">
      <alignment readingOrder="0" shrinkToFit="0" wrapText="0"/>
    </xf>
    <xf borderId="5" fillId="16" fontId="20" numFmtId="0" xfId="0" applyAlignment="1" applyBorder="1" applyFont="1">
      <alignment readingOrder="0"/>
    </xf>
    <xf borderId="5" fillId="8" fontId="20" numFmtId="0" xfId="0" applyAlignment="1" applyBorder="1" applyFont="1">
      <alignment readingOrder="0"/>
    </xf>
    <xf borderId="5" fillId="0" fontId="20" numFmtId="0" xfId="0" applyAlignment="1" applyBorder="1" applyFont="1">
      <alignment shrinkToFit="0" wrapText="0"/>
    </xf>
    <xf borderId="0" fillId="0" fontId="23" numFmtId="0" xfId="0" applyAlignment="1" applyFont="1">
      <alignment shrinkToFit="0" vertical="center" wrapText="1"/>
    </xf>
    <xf borderId="5" fillId="26" fontId="23" numFmtId="0" xfId="0" applyAlignment="1" applyBorder="1" applyFill="1" applyFont="1">
      <alignment shrinkToFit="0" vertical="center" wrapText="1"/>
    </xf>
    <xf borderId="5" fillId="27" fontId="23" numFmtId="0" xfId="0" applyAlignment="1" applyBorder="1" applyFill="1" applyFont="1">
      <alignment readingOrder="0" vertical="center"/>
    </xf>
    <xf borderId="5" fillId="27" fontId="23" numFmtId="0" xfId="0" applyAlignment="1" applyBorder="1" applyFont="1">
      <alignment horizontal="center" vertical="center"/>
    </xf>
    <xf borderId="5" fillId="27" fontId="23" numFmtId="0" xfId="0" applyAlignment="1" applyBorder="1" applyFont="1">
      <alignment vertical="center"/>
    </xf>
    <xf borderId="5" fillId="27" fontId="24" numFmtId="0" xfId="0" applyAlignment="1" applyBorder="1" applyFont="1">
      <alignment readingOrder="0" shrinkToFit="0" vertical="center" wrapText="1"/>
    </xf>
    <xf borderId="0" fillId="0" fontId="24" numFmtId="0" xfId="0" applyAlignment="1" applyFont="1">
      <alignment readingOrder="0" shrinkToFit="0" vertical="center" wrapText="1"/>
    </xf>
    <xf borderId="5" fillId="26" fontId="24" numFmtId="0" xfId="0" applyAlignment="1" applyBorder="1" applyFont="1">
      <alignment readingOrder="0" shrinkToFit="0" vertical="center" wrapText="1"/>
    </xf>
    <xf borderId="5" fillId="26" fontId="24" numFmtId="0" xfId="0" applyAlignment="1" applyBorder="1" applyFont="1">
      <alignment shrinkToFit="0" vertical="center" wrapText="1"/>
    </xf>
    <xf borderId="5" fillId="27" fontId="24" numFmtId="0" xfId="0" applyAlignment="1" applyBorder="1" applyFont="1">
      <alignment readingOrder="0" vertical="center"/>
    </xf>
    <xf borderId="5" fillId="27" fontId="24" numFmtId="0" xfId="0" applyAlignment="1" applyBorder="1" applyFont="1">
      <alignment horizontal="center" readingOrder="0" vertical="center"/>
    </xf>
    <xf borderId="5" fillId="24" fontId="24" numFmtId="0" xfId="0" applyAlignment="1" applyBorder="1" applyFont="1">
      <alignment readingOrder="0" shrinkToFit="0" vertical="center" wrapText="1"/>
    </xf>
    <xf borderId="5" fillId="6" fontId="24" numFmtId="0" xfId="0" applyAlignment="1" applyBorder="1" applyFont="1">
      <alignment vertical="center"/>
    </xf>
    <xf borderId="5" fillId="26" fontId="24" numFmtId="0" xfId="0" applyAlignment="1" applyBorder="1" applyFont="1">
      <alignment shrinkToFit="0" vertical="center" wrapText="1"/>
    </xf>
    <xf borderId="5" fillId="27" fontId="24" numFmtId="0" xfId="0" applyAlignment="1" applyBorder="1" applyFont="1">
      <alignment vertical="center"/>
    </xf>
    <xf borderId="5" fillId="27" fontId="24" numFmtId="0" xfId="0" applyAlignment="1" applyBorder="1" applyFont="1">
      <alignment horizontal="center" vertical="center"/>
    </xf>
    <xf borderId="5" fillId="27" fontId="24" numFmtId="0" xfId="0" applyAlignment="1" applyBorder="1" applyFont="1">
      <alignment vertical="center"/>
    </xf>
    <xf borderId="5" fillId="9" fontId="23" numFmtId="0" xfId="0" applyAlignment="1" applyBorder="1" applyFont="1">
      <alignment horizontal="center" shrinkToFit="0" vertical="center" wrapText="1"/>
    </xf>
    <xf borderId="5" fillId="28" fontId="23" numFmtId="0" xfId="0" applyAlignment="1" applyBorder="1" applyFill="1" applyFont="1">
      <alignment horizontal="center" shrinkToFit="0" vertical="center" wrapText="1"/>
    </xf>
    <xf borderId="5" fillId="15" fontId="23" numFmtId="0" xfId="0" applyAlignment="1" applyBorder="1" applyFont="1">
      <alignment horizontal="center" readingOrder="0" shrinkToFit="0" vertical="center" wrapText="1"/>
    </xf>
    <xf borderId="5" fillId="14" fontId="23" numFmtId="0" xfId="0" applyAlignment="1" applyBorder="1" applyFont="1">
      <alignment horizontal="center" readingOrder="0" shrinkToFit="0" vertical="center" wrapText="1"/>
    </xf>
    <xf borderId="5" fillId="8" fontId="23" numFmtId="0" xfId="0" applyAlignment="1" applyBorder="1" applyFont="1">
      <alignment horizontal="center" readingOrder="0" shrinkToFit="0" vertical="center" wrapText="1"/>
    </xf>
    <xf borderId="5" fillId="16" fontId="23" numFmtId="0" xfId="0" applyAlignment="1" applyBorder="1" applyFont="1">
      <alignment horizontal="center" readingOrder="0" shrinkToFit="0" vertical="center" wrapText="1"/>
    </xf>
    <xf borderId="0" fillId="0" fontId="20" numFmtId="0" xfId="0" applyAlignment="1" applyFont="1">
      <alignment horizontal="center" shrinkToFit="0" vertical="center" wrapText="1"/>
    </xf>
    <xf borderId="5" fillId="9" fontId="24" numFmtId="0" xfId="0" applyAlignment="1" applyBorder="1" applyFont="1">
      <alignment readingOrder="0" shrinkToFit="0" vertical="center" wrapText="1"/>
    </xf>
    <xf borderId="5" fillId="28" fontId="24" numFmtId="0" xfId="0" applyAlignment="1" applyBorder="1" applyFont="1">
      <alignment readingOrder="0" shrinkToFit="0" vertical="center" wrapText="1"/>
    </xf>
    <xf borderId="5" fillId="14" fontId="24" numFmtId="0" xfId="0" applyAlignment="1" applyBorder="1" applyFont="1">
      <alignment horizontal="center" readingOrder="0" shrinkToFit="0" vertical="center" wrapText="1"/>
    </xf>
    <xf borderId="0" fillId="4" fontId="20" numFmtId="0" xfId="0" applyAlignment="1" applyFont="1">
      <alignment readingOrder="0" shrinkToFit="0" vertical="center" wrapText="1"/>
    </xf>
    <xf borderId="5" fillId="9" fontId="23" numFmtId="0" xfId="0" applyAlignment="1" applyBorder="1" applyFont="1">
      <alignment readingOrder="0" shrinkToFit="0" vertical="center" wrapText="1"/>
    </xf>
    <xf borderId="5" fillId="28" fontId="23" numFmtId="0" xfId="0" applyAlignment="1" applyBorder="1" applyFont="1">
      <alignment readingOrder="0" shrinkToFit="0" vertical="center" wrapText="1"/>
    </xf>
    <xf borderId="5" fillId="0" fontId="25" numFmtId="0" xfId="0" applyAlignment="1" applyBorder="1" applyFont="1">
      <alignment horizontal="left" readingOrder="0" shrinkToFit="0" vertical="center" wrapText="1"/>
    </xf>
    <xf borderId="5" fillId="14" fontId="24" numFmtId="0" xfId="0" applyAlignment="1" applyBorder="1" applyFont="1">
      <alignment horizontal="center" shrinkToFit="0" vertical="center" wrapText="1"/>
    </xf>
    <xf borderId="5" fillId="9" fontId="24" numFmtId="0" xfId="0" applyAlignment="1" applyBorder="1" applyFont="1">
      <alignment shrinkToFit="0" vertical="center" wrapText="1"/>
    </xf>
    <xf borderId="5" fillId="28" fontId="24" numFmtId="0" xfId="0" applyAlignment="1" applyBorder="1" applyFont="1">
      <alignment shrinkToFit="0" vertical="center" wrapText="1"/>
    </xf>
    <xf borderId="5" fillId="15" fontId="24" numFmtId="0" xfId="0" applyAlignment="1" applyBorder="1" applyFont="1">
      <alignment shrinkToFit="0" vertical="center" wrapText="1"/>
    </xf>
    <xf borderId="5" fillId="16" fontId="23" numFmtId="0" xfId="0" applyAlignment="1" applyBorder="1" applyFont="1">
      <alignment shrinkToFit="0" vertical="center" wrapText="1"/>
    </xf>
    <xf borderId="0" fillId="29" fontId="23" numFmtId="0" xfId="0" applyAlignment="1" applyFill="1" applyFont="1">
      <alignment horizontal="center" readingOrder="0" shrinkToFit="0" vertical="center" wrapText="1"/>
    </xf>
    <xf borderId="5" fillId="16" fontId="23" numFmtId="0" xfId="0" applyAlignment="1" applyBorder="1" applyFont="1">
      <alignment readingOrder="0" shrinkToFit="0" vertical="center" wrapText="1"/>
    </xf>
    <xf borderId="5" fillId="29" fontId="24" numFmtId="0" xfId="0" applyAlignment="1" applyBorder="1" applyFont="1">
      <alignment horizontal="center" readingOrder="0" shrinkToFit="0" vertical="center" wrapText="1"/>
    </xf>
    <xf borderId="5" fillId="4" fontId="24" numFmtId="0" xfId="0" applyAlignment="1" applyBorder="1" applyFont="1">
      <alignment readingOrder="0" shrinkToFit="0" vertical="center" wrapText="1"/>
    </xf>
    <xf borderId="5" fillId="4" fontId="24" numFmtId="0" xfId="0" applyAlignment="1" applyBorder="1" applyFont="1">
      <alignment shrinkToFit="0" vertical="center" wrapText="1"/>
    </xf>
    <xf borderId="5" fillId="4" fontId="24" numFmtId="0" xfId="0" applyAlignment="1" applyBorder="1" applyFont="1">
      <alignment horizontal="center" shrinkToFit="0" vertical="center" wrapText="1"/>
    </xf>
    <xf borderId="0" fillId="4" fontId="20" numFmtId="0" xfId="0" applyAlignment="1" applyFont="1">
      <alignment shrinkToFit="0" vertical="center" wrapText="1"/>
    </xf>
    <xf borderId="5" fillId="29" fontId="24" numFmtId="0" xfId="0" applyAlignment="1" applyBorder="1" applyFont="1">
      <alignment horizontal="center" shrinkToFit="0" vertical="center" wrapText="1"/>
    </xf>
    <xf borderId="5" fillId="0" fontId="24" numFmtId="0" xfId="0" applyAlignment="1" applyBorder="1" applyFont="1">
      <alignment horizontal="center" readingOrder="0" shrinkToFit="0" vertical="center" wrapText="1"/>
    </xf>
    <xf borderId="5" fillId="0" fontId="23" numFmtId="0" xfId="0" applyAlignment="1" applyBorder="1" applyFont="1">
      <alignment shrinkToFit="0" wrapText="1"/>
    </xf>
    <xf borderId="5" fillId="0" fontId="24" numFmtId="0" xfId="0" applyAlignment="1" applyBorder="1" applyFont="1">
      <alignment readingOrder="0" shrinkToFit="0" wrapText="1"/>
    </xf>
    <xf borderId="5" fillId="16" fontId="24" numFmtId="168" xfId="0" applyAlignment="1" applyBorder="1" applyFont="1" applyNumberFormat="1">
      <alignment readingOrder="0"/>
    </xf>
    <xf borderId="5" fillId="16" fontId="24" numFmtId="168" xfId="0" applyBorder="1" applyFont="1" applyNumberFormat="1"/>
    <xf borderId="6" fillId="0" fontId="5" numFmtId="0" xfId="0" applyAlignment="1" applyBorder="1" applyFont="1">
      <alignment readingOrder="0" vertical="bottom"/>
    </xf>
    <xf borderId="5" fillId="0" fontId="24" numFmtId="168" xfId="0" applyAlignment="1" applyBorder="1" applyFont="1" applyNumberFormat="1">
      <alignment readingOrder="0"/>
    </xf>
    <xf borderId="5" fillId="0" fontId="24" numFmtId="168" xfId="0" applyAlignment="1" applyBorder="1" applyFont="1" applyNumberFormat="1">
      <alignment horizontal="right" readingOrder="0"/>
    </xf>
    <xf borderId="5" fillId="0" fontId="24" numFmtId="168" xfId="0" applyAlignment="1" applyBorder="1" applyFont="1" applyNumberFormat="1">
      <alignment horizontal="right"/>
    </xf>
    <xf borderId="5" fillId="0" fontId="24" numFmtId="168" xfId="0" applyBorder="1" applyFont="1" applyNumberFormat="1"/>
    <xf borderId="5" fillId="0" fontId="26" numFmtId="0" xfId="0" applyAlignment="1" applyBorder="1" applyFont="1">
      <alignment readingOrder="0" shrinkToFit="0" wrapText="1"/>
    </xf>
    <xf borderId="5" fillId="16" fontId="24" numFmtId="10" xfId="0" applyAlignment="1" applyBorder="1" applyFont="1" applyNumberFormat="1">
      <alignment readingOrder="0"/>
    </xf>
    <xf borderId="5" fillId="0" fontId="24" numFmtId="10" xfId="0" applyBorder="1" applyFont="1" applyNumberFormat="1"/>
    <xf borderId="5" fillId="0" fontId="24" numFmtId="1" xfId="0" applyAlignment="1" applyBorder="1" applyFont="1" applyNumberFormat="1">
      <alignment readingOrder="0"/>
    </xf>
    <xf borderId="5" fillId="0" fontId="24" numFmtId="1" xfId="0" applyBorder="1" applyFont="1" applyNumberFormat="1"/>
    <xf borderId="5" fillId="0" fontId="27" numFmtId="0" xfId="0" applyAlignment="1" applyBorder="1" applyFont="1">
      <alignment horizontal="center" readingOrder="0" shrinkToFit="0" vertical="bottom" wrapText="0"/>
    </xf>
    <xf borderId="5" fillId="16" fontId="28" numFmtId="0" xfId="0" applyBorder="1" applyFont="1"/>
    <xf borderId="0" fillId="0" fontId="22" numFmtId="0" xfId="0" applyFont="1"/>
    <xf borderId="5" fillId="0" fontId="28" numFmtId="0" xfId="0" applyBorder="1" applyFont="1"/>
    <xf borderId="5" fillId="16" fontId="25" numFmtId="0" xfId="0" applyBorder="1" applyFont="1"/>
    <xf borderId="5" fillId="0" fontId="25" numFmtId="1" xfId="0" applyAlignment="1" applyBorder="1" applyFont="1" applyNumberFormat="1">
      <alignment readingOrder="0"/>
    </xf>
    <xf borderId="7" fillId="4" fontId="25" numFmtId="0" xfId="0" applyBorder="1" applyFont="1"/>
    <xf borderId="5" fillId="0" fontId="25" numFmtId="0" xfId="0" applyBorder="1" applyFont="1"/>
    <xf borderId="5" fillId="0" fontId="25" numFmtId="1" xfId="0" applyBorder="1" applyFont="1" applyNumberFormat="1"/>
    <xf borderId="7" fillId="4" fontId="24"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40" Type="http://schemas.openxmlformats.org/officeDocument/2006/relationships/worksheet" Target="worksheets/sheet36.xml"/><Relationship Id="rId42" Type="http://schemas.openxmlformats.org/officeDocument/2006/relationships/worksheet" Target="worksheets/sheet38.xml"/><Relationship Id="rId41" Type="http://schemas.openxmlformats.org/officeDocument/2006/relationships/worksheet" Target="worksheets/sheet37.xml"/><Relationship Id="rId44" Type="http://schemas.openxmlformats.org/officeDocument/2006/relationships/worksheet" Target="worksheets/sheet40.xml"/><Relationship Id="rId43" Type="http://schemas.openxmlformats.org/officeDocument/2006/relationships/worksheet" Target="worksheets/sheet39.xml"/><Relationship Id="rId46" Type="http://schemas.openxmlformats.org/officeDocument/2006/relationships/worksheet" Target="worksheets/sheet42.xml"/><Relationship Id="rId45" Type="http://schemas.openxmlformats.org/officeDocument/2006/relationships/worksheet" Target="worksheets/sheet4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48" Type="http://schemas.openxmlformats.org/officeDocument/2006/relationships/worksheet" Target="worksheets/sheet44.xml"/><Relationship Id="rId47" Type="http://schemas.openxmlformats.org/officeDocument/2006/relationships/worksheet" Target="worksheets/sheet43.xml"/><Relationship Id="rId49" Type="http://schemas.openxmlformats.org/officeDocument/2006/relationships/worksheet" Target="worksheets/sheet4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 Id="rId31" Type="http://schemas.openxmlformats.org/officeDocument/2006/relationships/worksheet" Target="worksheets/sheet27.xml"/><Relationship Id="rId30" Type="http://schemas.openxmlformats.org/officeDocument/2006/relationships/worksheet" Target="worksheets/sheet26.xml"/><Relationship Id="rId33" Type="http://schemas.openxmlformats.org/officeDocument/2006/relationships/worksheet" Target="worksheets/sheet29.xml"/><Relationship Id="rId32" Type="http://schemas.openxmlformats.org/officeDocument/2006/relationships/worksheet" Target="worksheets/sheet28.xml"/><Relationship Id="rId35" Type="http://schemas.openxmlformats.org/officeDocument/2006/relationships/worksheet" Target="worksheets/sheet31.xml"/><Relationship Id="rId34" Type="http://schemas.openxmlformats.org/officeDocument/2006/relationships/worksheet" Target="worksheets/sheet30.xml"/><Relationship Id="rId37" Type="http://schemas.openxmlformats.org/officeDocument/2006/relationships/worksheet" Target="worksheets/sheet33.xml"/><Relationship Id="rId36" Type="http://schemas.openxmlformats.org/officeDocument/2006/relationships/worksheet" Target="worksheets/sheet32.xml"/><Relationship Id="rId39" Type="http://schemas.openxmlformats.org/officeDocument/2006/relationships/worksheet" Target="worksheets/sheet35.xml"/><Relationship Id="rId38" Type="http://schemas.openxmlformats.org/officeDocument/2006/relationships/worksheet" Target="worksheets/sheet34.xml"/><Relationship Id="rId62" Type="http://schemas.openxmlformats.org/officeDocument/2006/relationships/worksheet" Target="worksheets/sheet58.xml"/><Relationship Id="rId61" Type="http://schemas.openxmlformats.org/officeDocument/2006/relationships/worksheet" Target="worksheets/sheet57.xml"/><Relationship Id="rId20" Type="http://schemas.openxmlformats.org/officeDocument/2006/relationships/worksheet" Target="worksheets/sheet16.xml"/><Relationship Id="rId64" Type="http://schemas.openxmlformats.org/officeDocument/2006/relationships/worksheet" Target="worksheets/sheet60.xml"/><Relationship Id="rId63" Type="http://schemas.openxmlformats.org/officeDocument/2006/relationships/worksheet" Target="worksheets/sheet59.xml"/><Relationship Id="rId22" Type="http://schemas.openxmlformats.org/officeDocument/2006/relationships/worksheet" Target="worksheets/sheet18.xml"/><Relationship Id="rId66" Type="http://schemas.openxmlformats.org/officeDocument/2006/relationships/worksheet" Target="worksheets/sheet62.xml"/><Relationship Id="rId21" Type="http://schemas.openxmlformats.org/officeDocument/2006/relationships/worksheet" Target="worksheets/sheet17.xml"/><Relationship Id="rId65" Type="http://schemas.openxmlformats.org/officeDocument/2006/relationships/worksheet" Target="worksheets/sheet61.xml"/><Relationship Id="rId24" Type="http://schemas.openxmlformats.org/officeDocument/2006/relationships/worksheet" Target="worksheets/sheet20.xml"/><Relationship Id="rId68" Type="http://schemas.openxmlformats.org/officeDocument/2006/relationships/pivotCacheDefinition" Target="pivotCache/pivotCacheDefinition2.xml"/><Relationship Id="rId23" Type="http://schemas.openxmlformats.org/officeDocument/2006/relationships/worksheet" Target="worksheets/sheet19.xml"/><Relationship Id="rId67" Type="http://schemas.openxmlformats.org/officeDocument/2006/relationships/pivotCacheDefinition" Target="pivotCache/pivotCacheDefinition1.xml"/><Relationship Id="rId60" Type="http://schemas.openxmlformats.org/officeDocument/2006/relationships/worksheet" Target="worksheets/sheet56.xml"/><Relationship Id="rId26" Type="http://schemas.openxmlformats.org/officeDocument/2006/relationships/worksheet" Target="worksheets/sheet22.xml"/><Relationship Id="rId25" Type="http://schemas.openxmlformats.org/officeDocument/2006/relationships/worksheet" Target="worksheets/sheet21.xml"/><Relationship Id="rId28" Type="http://schemas.openxmlformats.org/officeDocument/2006/relationships/worksheet" Target="worksheets/sheet24.xml"/><Relationship Id="rId27" Type="http://schemas.openxmlformats.org/officeDocument/2006/relationships/worksheet" Target="worksheets/sheet23.xml"/><Relationship Id="rId29" Type="http://schemas.openxmlformats.org/officeDocument/2006/relationships/worksheet" Target="worksheets/sheet25.xml"/><Relationship Id="rId51" Type="http://schemas.openxmlformats.org/officeDocument/2006/relationships/worksheet" Target="worksheets/sheet47.xml"/><Relationship Id="rId50" Type="http://schemas.openxmlformats.org/officeDocument/2006/relationships/worksheet" Target="worksheets/sheet46.xml"/><Relationship Id="rId53" Type="http://schemas.openxmlformats.org/officeDocument/2006/relationships/worksheet" Target="worksheets/sheet49.xml"/><Relationship Id="rId52" Type="http://schemas.openxmlformats.org/officeDocument/2006/relationships/worksheet" Target="worksheets/sheet48.xml"/><Relationship Id="rId11" Type="http://schemas.openxmlformats.org/officeDocument/2006/relationships/worksheet" Target="worksheets/sheet7.xml"/><Relationship Id="rId55" Type="http://schemas.openxmlformats.org/officeDocument/2006/relationships/worksheet" Target="worksheets/sheet51.xml"/><Relationship Id="rId10" Type="http://schemas.openxmlformats.org/officeDocument/2006/relationships/worksheet" Target="worksheets/sheet6.xml"/><Relationship Id="rId54" Type="http://schemas.openxmlformats.org/officeDocument/2006/relationships/worksheet" Target="worksheets/sheet50.xml"/><Relationship Id="rId13" Type="http://schemas.openxmlformats.org/officeDocument/2006/relationships/worksheet" Target="worksheets/sheet9.xml"/><Relationship Id="rId57" Type="http://schemas.openxmlformats.org/officeDocument/2006/relationships/worksheet" Target="worksheets/sheet53.xml"/><Relationship Id="rId12" Type="http://schemas.openxmlformats.org/officeDocument/2006/relationships/worksheet" Target="worksheets/sheet8.xml"/><Relationship Id="rId56" Type="http://schemas.openxmlformats.org/officeDocument/2006/relationships/worksheet" Target="worksheets/sheet52.xml"/><Relationship Id="rId15" Type="http://schemas.openxmlformats.org/officeDocument/2006/relationships/worksheet" Target="worksheets/sheet11.xml"/><Relationship Id="rId59" Type="http://schemas.openxmlformats.org/officeDocument/2006/relationships/worksheet" Target="worksheets/sheet55.xml"/><Relationship Id="rId14" Type="http://schemas.openxmlformats.org/officeDocument/2006/relationships/worksheet" Target="worksheets/sheet10.xml"/><Relationship Id="rId58" Type="http://schemas.openxmlformats.org/officeDocument/2006/relationships/worksheet" Target="worksheets/sheet54.xml"/><Relationship Id="rId17" Type="http://schemas.openxmlformats.org/officeDocument/2006/relationships/worksheet" Target="worksheets/sheet13.xml"/><Relationship Id="rId16" Type="http://schemas.openxmlformats.org/officeDocument/2006/relationships/worksheet" Target="worksheets/sheet12.xml"/><Relationship Id="rId19" Type="http://schemas.openxmlformats.org/officeDocument/2006/relationships/worksheet" Target="worksheets/sheet15.xml"/><Relationship Id="rId18"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2.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20:F77" sheet="Instrucciones"/>
  </cacheSource>
  <cacheFields>
    <cacheField name="#" numFmtId="0">
      <sharedItems containsSemiMixedTypes="0" containsString="0" containsNumber="1" containsInteger="1">
        <n v="1.0"/>
        <n v="2.0"/>
        <n v="3.0"/>
        <n v="4.0"/>
        <n v="5.0"/>
        <n v="6.0"/>
        <n v="7.0"/>
        <n v="8.0"/>
        <n v="9.0"/>
        <n v="10.0"/>
        <n v="11.0"/>
        <n v="12.0"/>
        <n v="13.0"/>
        <n v="14.0"/>
        <n v="15.0"/>
        <n v="16.0"/>
        <n v="17.0"/>
        <n v="18.0"/>
        <n v="19.0"/>
        <n v="20.0"/>
        <n v="21.0"/>
        <n v="22.0"/>
        <n v="23.0"/>
        <n v="24.0"/>
        <n v="25.0"/>
        <n v="26.0"/>
        <n v="27.0"/>
        <n v="28.0"/>
        <n v="29.0"/>
        <n v="30.0"/>
        <n v="31.0"/>
        <n v="32.0"/>
        <n v="33.0"/>
        <n v="34.0"/>
        <n v="35.0"/>
        <n v="36.0"/>
        <n v="37.0"/>
        <n v="38.0"/>
        <n v="39.0"/>
        <n v="40.0"/>
        <n v="41.0"/>
        <n v="42.0"/>
        <n v="43.0"/>
        <n v="44.0"/>
        <n v="45.0"/>
        <n v="46.0"/>
        <n v="47.0"/>
        <n v="48.0"/>
        <n v="49.0"/>
        <n v="50.0"/>
        <n v="51.0"/>
        <n v="52.0"/>
        <n v="53.0"/>
        <n v="54.0"/>
        <n v="55.0"/>
        <n v="56.0"/>
        <n v="57.0"/>
      </sharedItems>
    </cacheField>
    <cacheField name="Sigla" numFmtId="0">
      <sharedItems>
        <s v="TP"/>
        <s v="O"/>
        <s v="U"/>
        <s v="R "/>
        <s v="RMP"/>
        <s v="UR"/>
        <s v="PP"/>
        <s v="RT"/>
        <s v="C"/>
        <s v="OE"/>
        <s v="EE"/>
        <s v="LA"/>
        <s v="AE"/>
        <s v="FM"/>
        <s v="TM"/>
        <s v="UM"/>
        <s v="TD"/>
        <s v="DP"/>
        <s v="I"/>
        <s v="DI"/>
        <s v="PR"/>
        <s v="IP "/>
        <s v="IO "/>
        <s v="IPC"/>
        <s v="CPI"/>
        <s v="CPP"/>
        <s v="PEA"/>
        <s v="AM"/>
        <s v="PA"/>
        <s v="AP"/>
        <s v="AU"/>
        <s v="P"/>
        <s v="AMP"/>
        <s v="A"/>
        <s v="S"/>
        <s v="PAC"/>
        <s v="PSU"/>
        <s v="PRE"/>
        <s v="PS"/>
        <s v="SA"/>
        <s v="SP"/>
        <s v="AI"/>
        <s v="AD"/>
        <s v="CP"/>
        <s v="CO"/>
        <s v="CC"/>
        <s v="CS"/>
        <s v="CG"/>
        <s v="COS"/>
        <s v="CGE"/>
        <s v="CCO"/>
        <s v="CM"/>
        <s v="CSS"/>
        <s v="CCV"/>
        <s v="E "/>
        <s v="PE"/>
        <s v="M"/>
      </sharedItems>
    </cacheField>
    <cacheField name="Nombre de la pestaña" numFmtId="0">
      <sharedItems>
        <s v="Tipo_Politica"/>
        <s v="Organismo"/>
        <s v="Usuarios"/>
        <s v="Rol"/>
        <s v="Rol_Modulo_Permiso"/>
        <s v="Usuario_Rol"/>
        <s v="Política_Pública"/>
        <s v="Referente_Técnico"/>
        <s v="Corresponsables"/>
        <s v="Objetivo_Específico"/>
        <s v="Eje_Estratégico"/>
        <s v="Linea_Acción"/>
        <s v="Acción_Estratégica"/>
        <s v="Frecuencia_Medicion"/>
        <s v="Tipo_Meta"/>
        <s v="Unidad_Medida"/>
        <s v="Tipo_Documento"/>
        <s v="Documento_Politica"/>
        <s v="Indicador"/>
        <s v="Documento_Indicador"/>
        <s v="Programa"/>
        <s v="Indicador_Programa_Responsable"/>
        <s v="Indicador_Organismo_Corresponsable"/>
        <s v="Indicador_Programa_Corresponsable"/>
        <s v="Cumplimiento_Proyectado_Indicador"/>
        <s v="Cumplimiento_Presupuestal_Proyectado"/>
        <s v="Plan_Ejecucion_Anual_Indicador"/>
        <s v="Acción_Meta"/>
        <s v="Plan_Accion_Meta"/>
        <s v="Accion_Meta_Programa"/>
        <s v="Accion_Meta_Usuario_Responsable"/>
        <s v="Proyecto"/>
        <s v="Accion_meta_proyecto"/>
        <s v="Actividad"/>
        <s v="Subactividad"/>
        <s v="Plan_Actividad"/>
        <s v="Plan_Subactividad"/>
        <s v="Periodo_Reporte"/>
        <s v="Periodo_Subactividad"/>
        <s v="Semaforo_Cumplimiento_Acciones"/>
        <s v="Semaforo_Cumplimiento_Presupuesto"/>
        <s v="Avance_Indicador"/>
        <s v="Avance_Documento"/>
        <s v="Caracterizacion_poblacion"/>
        <s v="Comuna"/>
        <s v="Caracterizacion_Comuna"/>
        <s v="Caracterizacion_Sexo"/>
        <s v="Caracterizacion_Genero"/>
        <s v="Caracterizacion_Orientacion_Sexual"/>
        <s v="Caracterizacion_Grupo_Etnico"/>
        <s v="Caracterizacion_Condicion"/>
        <s v="Caracterizacion_Migrante"/>
        <s v="Caracterizacion_Sintiente"/>
        <s v="Carcaterizacion_Curso_Vida"/>
        <s v="Estado"/>
        <s v="Permiso"/>
        <s v="Modulo"/>
      </sharedItems>
    </cacheField>
    <cacheField name="Forms">
      <sharedItems containsMixedTypes="1" containsNumber="1" containsInteger="1">
        <n v="1.0"/>
        <s v="AD"/>
        <n v="2.0"/>
        <n v="3.0"/>
        <n v="4.0"/>
      </sharedItems>
    </cacheField>
    <cacheField name="Estado registros" numFmtId="0">
      <sharedItems>
        <s v="APROBADO"/>
        <s v="OPCIONAL"/>
        <s v="AJUSTAR"/>
        <s v="DILIGENCIADO"/>
        <s v="EN PROCESO"/>
        <s v="PRE-APROBADO"/>
      </sharedItems>
    </cacheField>
    <cacheField name="Observaciones" numFmtId="0">
      <sharedItems containsBlank="1">
        <m/>
        <s v="Jose pendiente entrega 4 Febrero!"/>
        <s v="Se dejó una base de usuarios, los adicionales se crearán posteriormente después de la revisión de Jose."/>
        <s v="La tabla se debería llamar &quot;Tipología del indicador&quot; (Tipologia_Indicador)"/>
        <s v="JULIAN:&#10;Diferencias en los indicadores 19,21,23,25,29,30,32 (la mayor parte de $1, pero hay 2 indicadores con diferencias significativas en todas las vigencias)"/>
        <s v="Pendiente revisar el informe - Acción meta 4 indicador 1 en evaluación (Jose) / Revisar cambios en los nombre de algunas acciones meta"/>
        <s v="Pendiente revisar el informe - Acción meta 4 indicador 1 en evaluación (Jose)"/>
        <s v="Plan de acción meta 004 - año 2025 Indicador 1  pendiente de programa Validar"/>
        <s v="Son usuarios informativos y se va a evaluar si se requiere o se elimina más adelante."/>
        <s v="Pendiente códigos de proyectos de organismos corresponsables - Jose."/>
        <s v="En evaluación Plan de acción meta 004 - año 2025 Indicador 1"/>
        <s v="Julian actualiza las subactividades"/>
        <s v="Pendiente no aplica0001 y no aplica0003"/>
        <s v="Jose Y Julian pendiente de adelantar el plan de subactividad"/>
        <s v="Preg.Jose Depende de la tabla PA"/>
        <s v="Preg.Jose"/>
        <s v="Mas o menos / Ejemplo - preguntar a Jose"/>
        <s v="Preg.Jose, insumo"/>
      </sharedItems>
    </cacheField>
  </cacheFields>
</pivotCacheDefinition>
</file>

<file path=xl/pivotCache/pivotCacheDefinition2.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C1:G631" sheet="CPP"/>
  </cacheSource>
  <cacheFields>
    <cacheField name="nombre_cumplimiento_proyectado" numFmtId="0">
      <sharedItems containsBlank="1">
        <s v="Plan de Ejecución año 2021 Indicador 1"/>
        <s v="Plan de Ejecución año 2022 Indicador 1"/>
        <s v="Plan de Ejecución año 2023 Indicador 1"/>
        <s v="Plan de Ejecución año 2024 Indicador 1"/>
        <s v="Plan de Ejecución año 2025 Indicador 1"/>
        <s v="Plan de Ejecución año 2026 Indicador 1"/>
        <s v="Plan de Ejecución año 2027 Indicador 1"/>
        <s v="Plan de Ejecución año 2028 Indicador 1"/>
        <s v="Plan de Ejecución año 2029 Indicador 1"/>
        <s v="Plan de Ejecución año 2030 Indicador 1"/>
        <s v="Plan de Ejecución año 2021 Indicador 2"/>
        <s v="Plan de Ejecución año 2022 Indicador 2"/>
        <s v="Plan de Ejecución año 2023 Indicador 2"/>
        <s v="Plan de Ejecución año 2024 Indicador 2"/>
        <s v="Plan de Ejecución año 2025 Indicador 2"/>
        <s v="Plan de Ejecución año 2026 Indicador 2"/>
        <s v="Plan de Ejecución año 2027 Indicador 2"/>
        <s v="Plan de Ejecución año 2028 Indicador 2"/>
        <s v="Plan de Ejecución año 2029 Indicador 2"/>
        <s v="Plan de Ejecución año 2030 Indicador 2"/>
        <s v="Plan de Ejecución año 2021 Indicador 3"/>
        <s v="Plan de Ejecución año 2022 Indicador 3"/>
        <s v="Plan de Ejecución año 2023 Indicador 3"/>
        <s v="Plan de Ejecución año 2024 Indicador 3"/>
        <s v="Plan de Ejecución año 2025 Indicador 3"/>
        <s v="Plan de Ejecución año 2026 Indicador 3"/>
        <s v="Plan de Ejecución año 2027 Indicador 3"/>
        <s v="Plan de Ejecución año 2028 Indicador 3"/>
        <s v="Plan de Ejecución año 2029 Indicador 3"/>
        <s v="Plan de Ejecución año 2030 Indicador 3"/>
        <s v="Plan de Ejecución año 2021 Indicador 4"/>
        <s v="Plan de Ejecución año 2022 Indicador 4"/>
        <s v="Plan de Ejecución año 2023 Indicador 4"/>
        <s v="Plan de Ejecución año 2024 Indicador 4"/>
        <s v="Plan de Ejecución año 2025 Indicador 4"/>
        <s v="Plan de Ejecución año 2026 Indicador 4"/>
        <s v="Plan de Ejecución año 2027 Indicador 4"/>
        <s v="Plan de Ejecución año 2028 Indicador 4"/>
        <s v="Plan de Ejecución año 2029 Indicador 4"/>
        <s v="Plan de Ejecución año 2030 Indicador 4"/>
        <s v="Plan de Ejecución año 2021 Indicador 5"/>
        <s v="Plan de Ejecución año 2022 Indicador 5"/>
        <s v="Plan de Ejecución año 2023 Indicador 5"/>
        <s v="Plan de Ejecución año 2024 Indicador 5"/>
        <s v="Plan de Ejecución año 2025 Indicador 5"/>
        <s v="Plan de Ejecución año 2026 Indicador 5"/>
        <s v="Plan de Ejecución año 2027 Indicador 5"/>
        <s v="Plan de Ejecución año 2028 Indicador 5"/>
        <s v="Plan de Ejecución año 2029 Indicador 5"/>
        <s v="Plan de Ejecución año 2030 Indicador 5"/>
        <s v="Plan de Ejecución año 2021 Indicador 6"/>
        <s v="Plan de Ejecución año 2022 Indicador 6"/>
        <s v="Plan de Ejecución año 2023 Indicador 6"/>
        <s v="Plan de Ejecución año 2024 Indicador 6"/>
        <s v="Plan de Ejecución año 2025 Indicador 6"/>
        <s v="Plan de Ejecución año 2026 Indicador 6"/>
        <s v="Plan de Ejecución año 2027 Indicador 6"/>
        <s v="Plan de Ejecución año 2028 Indicador 6"/>
        <s v="Plan de Ejecución año 2029 Indicador 6"/>
        <s v="Plan de Ejecución año 2030 Indicador 6"/>
        <s v="Plan de Ejecución año 2021 Indicador 7"/>
        <s v="Plan de Ejecución año 2022 Indicador 7"/>
        <s v="Plan de Ejecución año 2023 Indicador 7"/>
        <s v="Plan de Ejecución año 2024 Indicador 7"/>
        <s v="Plan de Ejecución año 2025 Indicador 7"/>
        <s v="Plan de Ejecución año 2026 Indicador 7"/>
        <s v="Plan de Ejecución año 2027 Indicador 7"/>
        <s v="Plan de Ejecución año 2028 Indicador 7"/>
        <s v="Plan de Ejecución año 2029 Indicador 7"/>
        <s v="Plan de Ejecución año 2030 Indicador 7"/>
        <s v="Plan de Ejecución año 2021 Indicador 8"/>
        <s v="Plan de Ejecución año 2022 Indicador 8"/>
        <s v="Plan de Ejecución año 2023 Indicador 8"/>
        <s v="Plan de Ejecución año 2024 Indicador 8"/>
        <s v="Plan de Ejecución año 2025 Indicador 8"/>
        <s v="Plan de Ejecución año 2026 Indicador 8"/>
        <s v="Plan de Ejecución año 2027 Indicador 8"/>
        <s v="Plan de Ejecución año 2028 Indicador 8"/>
        <s v="Plan de Ejecución año 2029 Indicador 8"/>
        <s v="Plan de Ejecución año 2030 Indicador 8"/>
        <s v="Plan de Ejecución año 2021 Indicador 9"/>
        <s v="Plan de Ejecución año 2022 Indicador 9"/>
        <s v="Plan de Ejecución año 2023 Indicador 9"/>
        <s v="Plan de Ejecución año 2024 Indicador 9"/>
        <s v="Plan de Ejecución año 2025 Indicador 9"/>
        <s v="Plan de Ejecución año 2026 Indicador 9"/>
        <s v="Plan de Ejecución año 2027 Indicador 9"/>
        <s v="Plan de Ejecución año 2028 Indicador 9"/>
        <s v="Plan de Ejecución año 2029 Indicador 9"/>
        <s v="Plan de Ejecución año 2030 Indicador 9"/>
        <s v="Plan de Ejecución año 2021 Indicador 10"/>
        <s v="Plan de Ejecución año 2022 Indicador 10"/>
        <s v="Plan de Ejecución año 2023 Indicador 10"/>
        <s v="Plan de Ejecución año 2024 Indicador 10"/>
        <s v="Plan de Ejecución año 2025 Indicador 10"/>
        <s v="Plan de Ejecución año 2026 Indicador 10"/>
        <s v="Plan de Ejecución año 2027 Indicador 10"/>
        <s v="Plan de Ejecución año 2028 Indicador 10"/>
        <s v="Plan de Ejecución año 2029 Indicador 10"/>
        <s v="Plan de Ejecución año 2030 Indicador 10"/>
        <s v="Plan de Ejecución año 2021 Indicador 13"/>
        <s v="Plan de Ejecución año 2022 Indicador 13"/>
        <s v="Plan de Ejecución año 2023 Indicador 13"/>
        <s v="Plan de Ejecución año 2024 Indicador 13"/>
        <s v="Plan de Ejecución año 2025 Indicador 13"/>
        <s v="Plan de Ejecución año 2026 Indicador 13"/>
        <s v="Plan de Ejecución año 2027 Indicador 13"/>
        <s v="Plan de Ejecución año 2028 Indicador 13"/>
        <s v="Plan de Ejecución año 2029 Indicador 13"/>
        <s v="Plan de Ejecución año 2030 Indicador 13"/>
        <s v="Plan de Ejecución año 2021 Indicador 14"/>
        <s v="Plan de Ejecución año 2022 Indicador 14"/>
        <s v="Plan de Ejecución año 2023 Indicador 14"/>
        <s v="Plan de Ejecución año 2024 Indicador 14"/>
        <s v="Plan de Ejecución año 2025 Indicador 14"/>
        <s v="Plan de Ejecución año 2026 Indicador 14"/>
        <s v="Plan de Ejecución año 2027 Indicador 14"/>
        <s v="Plan de Ejecución año 2028 Indicador 14"/>
        <s v="Plan de Ejecución año 2029 Indicador 14"/>
        <s v="Plan de Ejecución año 2030 Indicador 14"/>
        <s v="Plan de Ejecución año 2021 Indicador 15"/>
        <s v="Plan de Ejecución año 2022 Indicador 15"/>
        <s v="Plan de Ejecución año 2023 Indicador 15"/>
        <s v="Plan de Ejecución año 2024 Indicador 15"/>
        <s v="Plan de Ejecución año 2025 Indicador 15"/>
        <s v="Plan de Ejecución año 2026 Indicador 15"/>
        <s v="Plan de Ejecución año 2027 Indicador 15"/>
        <s v="Plan de Ejecución año 2028 Indicador 15"/>
        <s v="Plan de Ejecución año 2029 Indicador 15"/>
        <s v="Plan de Ejecución año 2030 Indicador 15"/>
        <s v="Plan de Ejecución año 2021 Indicador 16"/>
        <s v="Plan de Ejecución año 2022 Indicador 16"/>
        <s v="Plan de Ejecución año 2023 Indicador 16"/>
        <s v="Plan de Ejecución año 2024 Indicador 16"/>
        <s v="Plan de Ejecución año 2025 Indicador 16"/>
        <s v="Plan de Ejecución año 2026 Indicador 16"/>
        <s v="Plan de Ejecución año 2027 Indicador 16"/>
        <s v="Plan de Ejecución año 2028 Indicador 16"/>
        <s v="Plan de Ejecución año 2029 Indicador 16"/>
        <s v="Plan de Ejecución año 2030 Indicador 16"/>
        <s v="Plan de Ejecución año 2021 Indicador 17"/>
        <s v="Plan de Ejecución año 2022 Indicador 17"/>
        <s v="Plan de Ejecución año 2023 Indicador 17"/>
        <s v="Plan de Ejecución año 2024 Indicador 17"/>
        <s v="Plan de Ejecución año 2025 Indicador 17"/>
        <s v="Plan de Ejecución año 2026 Indicador 17"/>
        <s v="Plan de Ejecución año 2027 Indicador 17"/>
        <s v="Plan de Ejecución año 2028 Indicador 17"/>
        <s v="Plan de Ejecución año 2029 Indicador 17"/>
        <s v="Plan de Ejecución año 2030 Indicador 17"/>
        <s v="Plan de Ejecución año 2021 Indicador 18"/>
        <s v="Plan de Ejecución año 2022 Indicador 18"/>
        <s v="Plan de Ejecución año 2023 Indicador 18"/>
        <s v="Plan de Ejecución año 2024 Indicador 18"/>
        <s v="Plan de Ejecución año 2025 Indicador 18"/>
        <s v="Plan de Ejecución año 2026 Indicador 18"/>
        <s v="Plan de Ejecución año 2027 Indicador 18"/>
        <s v="Plan de Ejecución año 2028 Indicador 18"/>
        <s v="Plan de Ejecución año 2029 Indicador 18"/>
        <s v="Plan de Ejecución año 2030 Indicador 18"/>
        <s v="Plan de Ejecución año 2021 Indicador 19"/>
        <s v="Plan de Ejecución año 2022 Indicador 19"/>
        <s v="Plan de Ejecución año 2023 Indicador 19"/>
        <s v="Plan de Ejecución año 2024 Indicador 19"/>
        <s v="Plan de Ejecución año 2025 Indicador 19"/>
        <s v="Plan de Ejecución año 2026 Indicador 19"/>
        <s v="Plan de Ejecución año 2027 Indicador 19"/>
        <s v="Plan de Ejecución año 2028 Indicador 19"/>
        <s v="Plan de Ejecución año 2029 Indicador 19"/>
        <s v="Plan de Ejecución año 2030 Indicador 19"/>
        <s v="Plan de Ejecución año 2021 Indicador 21"/>
        <s v="Plan de Ejecución año 2022 Indicador 21"/>
        <s v="Plan de Ejecución año 2023 Indicador 21"/>
        <s v="Plan de Ejecución año 2024 Indicador 21"/>
        <s v="Plan de Ejecución año 2025 Indicador 21"/>
        <s v="Plan de Ejecución año 2026 Indicador 21"/>
        <s v="Plan de Ejecución año 2027 Indicador 21"/>
        <s v="Plan de Ejecución año 2028 Indicador 21"/>
        <s v="Plan de Ejecución año 2029 Indicador 21"/>
        <s v="Plan de Ejecución año 2030 Indicador 21"/>
        <s v="Plan de Ejecución año 2021 indicador 22"/>
        <s v="Plan de Ejecución año 2022 indicador 22"/>
        <s v="Plan de Ejecución año 2023 indicador 22"/>
        <s v="Plan de Ejecución año 2024 indicador 22"/>
        <s v="Plan de Ejecución año 2025 indicador 22"/>
        <s v="Plan de Ejecución año 2026 indicador 22"/>
        <s v="Plan de Ejecución año 2027 indicador 22"/>
        <s v="Plan de Ejecución año 2028 indicador 22"/>
        <s v="Plan de Ejecución año 2029 indicador 22"/>
        <s v="Plan de Ejecución año 2030 indicador 22"/>
        <s v="Plan de Ejecución año 2021 Indicador 23"/>
        <s v="Plan de Ejecución año 2022 Indicador 23"/>
        <s v="Plan de Ejecución año 2023 Indicador 23"/>
        <s v="Plan de Ejecución año 2024 Indicador 23"/>
        <s v="Plan de Ejecución año 2025 Indicador 23"/>
        <s v="Plan de Ejecución año 2026 Indicador 23"/>
        <s v="Plan de Ejecución año 2027 Indicador 23"/>
        <s v="Plan de Ejecución año 2028 Indicador 23"/>
        <s v="Plan de Ejecución año 2029 Indicador 23"/>
        <s v="Plan de Ejecución año 2030 Indicador 23"/>
        <s v="Plan de Ejecución año 2021 Indicador 24"/>
        <s v="Plan de Ejecución año 2022 Indicador 24"/>
        <s v="Plan de Ejecución año 2023 Indicador 24"/>
        <s v="Plan de Ejecución año 2024 Indicador 24"/>
        <s v="Plan de Ejecución año 2025 Indicador 24"/>
        <s v="Plan de Ejecución año 2026 Indicador 24"/>
        <s v="Plan de Ejecución año 2027 Indicador 24"/>
        <s v="Plan de Ejecución año 2028 Indicador 24"/>
        <s v="Plan de Ejecución año 2029 Indicador 24"/>
        <s v="Plan de Ejecución año 2030 Indicador 24"/>
        <s v="Plan de Ejecución año 2021 Indicador 25"/>
        <s v="Plan de Ejecución año 2022 Indicador 25"/>
        <s v="Plan de Ejecución año 2023 Indicador 25"/>
        <s v="Plan de Ejecución año 2024 Indicador 25"/>
        <s v="Plan de Ejecución año 2025 Indicador 25"/>
        <s v="Plan de Ejecución año 2026 Indicador 25"/>
        <s v="Plan de Ejecución año 2027 Indicador 25"/>
        <s v="Plan de Ejecución año 2028 Indicador 25"/>
        <s v="Plan de Ejecución año 2029 Indicador 25"/>
        <s v="Plan de Ejecución año 2030 Indicador 25"/>
        <s v="Plan de Ejecución año 2021 Indicador 29"/>
        <s v="Plan de Ejecución año 2022 Indicador 29"/>
        <s v="Plan de Ejecución año 2023 Indicador 29"/>
        <s v="Plan de Ejecución año 2024 Indicador 29"/>
        <s v="Plan de Ejecución año 2025 Indicador 29"/>
        <s v="Plan de Ejecución año 2026 Indicador 29"/>
        <s v="Plan de Ejecución año 2027 Indicador 29"/>
        <s v="Plan de Ejecución año 2028 Indicador 29"/>
        <s v="Plan de Ejecución año 2029 Indicador 29"/>
        <s v="Plan de Ejecución año 2030 Indicador 29"/>
        <s v="Plan de Ejecución año 2021 Indicador 30"/>
        <s v="Plan de Ejecución año 2022 Indicador 30"/>
        <s v="Plan de Ejecución año 2023 Indicador 30"/>
        <s v="Plan de Ejecución año 2024 Indicador 30"/>
        <s v="Plan de Ejecución año 2025 Indicador 30"/>
        <s v="Plan de Ejecución año 2026 Indicador 30"/>
        <s v="Plan de Ejecución año 2027 Indicador 30"/>
        <s v="Plan de Ejecución año 2028 Indicador 30"/>
        <s v="Plan de Ejecución año 2029 Indicador 30"/>
        <s v="Plan de Ejecución año 2030 Indicador 30"/>
        <s v="Plan de Ejecución año 2021 Indicador 31"/>
        <s v="Plan de Ejecución año 2022 Indicador 31"/>
        <s v="Plan de Ejecución año 2023 Indicador 31"/>
        <s v="Plan de Ejecución año 2024 Indicador 31"/>
        <s v="Plan de Ejecución año 2025 Indicador 31"/>
        <s v="Plan de Ejecución año 2026 Indicador 31"/>
        <s v="Plan de Ejecución año 2027 Indicador 31"/>
        <s v="Plan de Ejecución año 2028 Indicador 31"/>
        <s v="Plan de Ejecución año 2029 Indicador 31"/>
        <s v="Plan de Ejecución año 2030 Indicador 31"/>
        <s v="Plan de Ejecución año 2021 Indicador 32"/>
        <s v="Plan de Ejecución año 2022 Indicador 32"/>
        <s v="Plan de Ejecución año 2023 Indicador 32"/>
        <s v="Plan de Ejecución año 2024 Indicador 32"/>
        <s v="Plan de Ejecución año 2025 Indicador 32"/>
        <s v="Plan de Ejecución año 2026 Indicador 32"/>
        <s v="Plan de Ejecución año 2027 Indicador 32"/>
        <s v="Plan de Ejecución año 2028 Indicador 32"/>
        <s v="Plan de Ejecución año 2029 Indicador 32"/>
        <s v="Plan de Ejecución año 2030 Indicador 32"/>
        <m/>
      </sharedItems>
    </cacheField>
    <cacheField name="indicador" numFmtId="0">
      <sharedItems containsString="0" containsBlank="1" containsNumber="1" containsInteger="1">
        <n v="1.0"/>
        <n v="2.0"/>
        <n v="3.0"/>
        <n v="4.0"/>
        <n v="5.0"/>
        <n v="6.0"/>
        <n v="7.0"/>
        <n v="8.0"/>
        <n v="9.0"/>
        <n v="10.0"/>
        <n v="13.0"/>
        <n v="14.0"/>
        <n v="15.0"/>
        <n v="16.0"/>
        <n v="17.0"/>
        <n v="18.0"/>
        <n v="19.0"/>
        <n v="21.0"/>
        <n v="22.0"/>
        <n v="23.0"/>
        <n v="24.0"/>
        <n v="25.0"/>
        <n v="29.0"/>
        <n v="30.0"/>
        <n v="31.0"/>
        <n v="32.0"/>
        <m/>
      </sharedItems>
    </cacheField>
    <cacheField name="año" numFmtId="0">
      <sharedItems containsString="0" containsBlank="1" containsNumber="1" containsInteger="1">
        <n v="2021.0"/>
        <n v="2022.0"/>
        <n v="2023.0"/>
        <n v="2024.0"/>
        <n v="2025.0"/>
        <n v="2026.0"/>
        <n v="2027.0"/>
        <n v="2028.0"/>
        <n v="2029.0"/>
        <n v="2030.0"/>
        <m/>
      </sharedItems>
    </cacheField>
    <cacheField name="nombre_programa" numFmtId="0">
      <sharedItems containsBlank="1">
        <s v="Salud Mental"/>
        <s v="Participación Social"/>
        <s v="SAC"/>
        <s v="Secretaría Deporte y la Recreación"/>
        <s v="Enfoque Diferencial"/>
        <s v="Aseguramiento"/>
        <s v="Secretaría Paz y Cultura Ciudadana"/>
        <s v="Salud Ambiental"/>
        <s v="Ámbito laboral"/>
        <s v="APS"/>
        <s v="SEM"/>
        <s v="Secretaría Benestar Social"/>
        <s v="TB"/>
        <s v="VIH"/>
        <s v="Prestación de Servicios"/>
        <s v="Vigilancia epidemiológica"/>
        <m/>
      </sharedItems>
    </cacheField>
    <cacheField name="valor_proyectado" numFmtId="169">
      <sharedItems containsString="0" containsBlank="1" containsNumber="1">
        <n v="1.99961814E8"/>
        <n v="1.57997775E8"/>
        <n v="4288000.0"/>
        <n v="2.6216862E8"/>
        <n v="2.05960668E8"/>
        <n v="1.62737708E8"/>
        <n v="4416640.0"/>
        <n v="2.70033679E8"/>
        <n v="2.12139488E8"/>
        <n v="1.67619839E8"/>
        <n v="4549139.0"/>
        <n v="2.78134689E8"/>
        <n v="2.18503673E8"/>
        <n v="1.72648435E8"/>
        <n v="4685613.0"/>
        <n v="2.8647873E8"/>
        <n v="2.25058783E8"/>
        <n v="1.77827888E8"/>
        <n v="4826182.0"/>
        <n v="2.95073092E8"/>
        <n v="2.31810547E8"/>
        <n v="1.83162724E8"/>
        <n v="4970967.0"/>
        <n v="3.03925284E8"/>
        <n v="2.38764863E8"/>
        <n v="1.88657606E8"/>
        <n v="5120096.0"/>
        <n v="3.13043043E8"/>
        <n v="2.45927809E8"/>
        <n v="1.94317334E8"/>
        <n v="5273699.0"/>
        <n v="3.22434334E8"/>
        <n v="2.53305643E8"/>
        <n v="2.00146854E8"/>
        <n v="5431910.0"/>
        <n v="3.32107364E8"/>
        <n v="2.60904813E8"/>
        <n v="2.0615126E8"/>
        <n v="5594867.0"/>
        <n v="3.42070585E8"/>
        <n v="3.0443E7"/>
        <n v="3.0763356E7"/>
        <n v="3.135629E7"/>
        <n v="3.1686257E7"/>
        <n v="3.2296979E7"/>
        <n v="3.2636844E7"/>
        <n v="3.3265888E7"/>
        <n v="3.361595E7"/>
        <n v="3.4263865E7"/>
        <n v="3.4624428E7"/>
        <n v="3.5291781E7"/>
        <n v="3.5663161E7"/>
        <n v="3.6350534E7"/>
        <n v="3.6733056E7"/>
        <n v="3.744105E7"/>
        <n v="3.7835048E7"/>
        <n v="3.8564282E7"/>
        <n v="3.8970099E7"/>
        <n v="3.972121E7"/>
        <n v="4.0139202E7"/>
        <n v="2.1863125E8"/>
        <n v="5127646.0"/>
        <n v="2.978194E7"/>
        <n v="2.25190188E8"/>
        <n v="5281475.0"/>
        <n v="3.0675398E7"/>
        <n v="2.31945893E8"/>
        <n v="5439920.0"/>
        <n v="3.159566E7"/>
        <n v="2.3890427E8"/>
        <n v="5603117.0"/>
        <n v="3.254353E7"/>
        <n v="2.46071398E8"/>
        <n v="5771211.0"/>
        <n v="3.3519836E7"/>
        <n v="2.5345354E8"/>
        <n v="5944347.0"/>
        <n v="3.4525431E7"/>
        <n v="2.61057146E8"/>
        <n v="6122677.0"/>
        <n v="3.5561194E7"/>
        <n v="2.6888886E8"/>
        <n v="6306358.0"/>
        <n v="3.662803E7"/>
        <n v="2.76955526E8"/>
        <n v="6495549.0"/>
        <n v="3.7726871E7"/>
        <n v="2.85264192E8"/>
        <n v="6690415.0"/>
        <n v="3.8858677E7"/>
        <n v="4.7812259E7"/>
        <n v="4.9246627E7"/>
        <n v="5.0724026E7"/>
        <n v="5.2245746E7"/>
        <n v="5.3813119E7"/>
        <n v="5.5427512E7"/>
        <n v="5.7090338E7"/>
        <n v="5.8803048E7"/>
        <n v="6.0567139E7"/>
        <n v="6.2384153E7"/>
        <n v="1.247E8"/>
        <n v="1.28441E8"/>
        <n v="1.3229423E8"/>
        <n v="1.36263057E8"/>
        <n v="1.40350949E8"/>
        <n v="1.44561477E8"/>
        <n v="1.48898321E8"/>
        <n v="1.53365271E8"/>
        <n v="1.57966229E8"/>
        <n v="1.62705216E8"/>
        <n v="4000000.0"/>
        <n v="4120000.0"/>
        <n v="4243600.0"/>
        <n v="4370908.0"/>
        <n v="4502035.0"/>
        <n v="4637096.0"/>
        <n v="4776209.0"/>
        <n v="4919495.0"/>
        <n v="5067080.0"/>
        <n v="5219093.0"/>
        <n v="7.4352408E8"/>
        <n v="7.65829802E8"/>
        <n v="7.88804696E8"/>
        <n v="8.12468837E8"/>
        <n v="8.36842902E8"/>
        <n v="8.6194819E8"/>
        <n v="8.87806635E8"/>
        <n v="9.14440834E8"/>
        <n v="9.41874059E8"/>
        <n v="9.70130281E8"/>
        <n v="2.70347286E8"/>
        <n v="2.78457705E8"/>
        <n v="2.86811435E8"/>
        <n v="2.95415778E8"/>
        <n v="3.04278252E8"/>
        <n v="3.134066E8"/>
        <n v="3.22808798E8"/>
        <n v="3.32493061E8"/>
        <n v="3.42467854E8"/>
        <n v="3.52741889E8"/>
        <n v="7.3062971E7"/>
        <n v="7.525486E7"/>
        <n v="7.7512506E7"/>
        <n v="7.9837881E7"/>
        <n v="8.2233018E7"/>
        <n v="8.4700008E7"/>
        <n v="8.7241008E7"/>
        <n v="8.9858239E7"/>
        <n v="9.2553986E7"/>
        <n v="9.5330605E7"/>
        <n v="2.8313456E7"/>
        <n v="2.916286E7"/>
        <n v="3.0037746E7"/>
        <n v="3.0938878E7"/>
        <n v="3.1867045E7"/>
        <n v="3.2823056E7"/>
        <n v="3.3807748E7"/>
        <n v="3.482198E7"/>
        <n v="3.586664E7"/>
        <n v="3.6942639E7"/>
        <n v="6.1720783E7"/>
        <n v="5.775E7"/>
        <n v="6.3572406E7"/>
        <n v="5.94825E7"/>
        <n v="6.5479578E7"/>
        <n v="6.1266975E7"/>
        <n v="6.7443966E7"/>
        <n v="6.3104984E7"/>
        <n v="6.9467285E7"/>
        <n v="6.4998134E7"/>
        <n v="7.1551303E7"/>
        <n v="6.6948078E7"/>
        <n v="7.3697842E7"/>
        <n v="6.895652E7"/>
        <n v="7.5908777E7"/>
        <n v="7.1025216E7"/>
        <n v="7.8186041E7"/>
        <n v="7.3155972E7"/>
        <n v="8.0531622E7"/>
        <n v="7.5350651E7"/>
        <n v="5.7853633E8"/>
        <n v="1.7267396E8"/>
        <n v="5.9589242E8"/>
        <n v="1.77854179E8"/>
        <n v="6.11711396E8"/>
        <n v="1.83189804E8"/>
        <n v="6.32182268E8"/>
        <n v="1.88685498E8"/>
        <n v="6.51147736E8"/>
        <n v="1.94346063E8"/>
        <n v="6.70682169E8"/>
        <n v="2.00176445E8"/>
        <n v="6.90802633E8"/>
        <n v="2.06181738E8"/>
        <n v="7.11526713E8"/>
        <n v="2.12367191E8"/>
        <n v="7.32872513E8"/>
        <n v="2.18738206E8"/>
        <n v="7.5485869E8"/>
        <n v="2.25300353E8"/>
        <n v="1.833E8"/>
        <n v="1.88799E8"/>
        <n v="1.9446297E8"/>
        <n v="2.00296859E8"/>
        <n v="2.06305765E8"/>
        <n v="2.12494938E8"/>
        <n v="2.18869785E8"/>
        <n v="2.25435879E8"/>
        <n v="2.32198956E8"/>
        <n v="2.39164925E8"/>
        <n v="1.0E7"/>
        <n v="1.03E7"/>
        <n v="1.0609E7"/>
        <n v="1.092727E7"/>
        <n v="1.1255088E7"/>
        <n v="1.1592741E7"/>
        <n v="1.1940523E7"/>
        <n v="1.2298739E7"/>
        <n v="1.2667701E7"/>
        <n v="1.3047732E7"/>
        <n v="5.49522646E8"/>
        <n v="1.91417839E8"/>
        <n v="7000000.0"/>
        <n v="5.6600832536E8"/>
        <n v="1.971603742E8"/>
        <n v="7210000.0"/>
        <n v="5.8298857516E8"/>
        <n v="2.030751854E8"/>
        <n v="7426300.0"/>
        <n v="6.0047823244E8"/>
        <n v="2.09167441E8"/>
        <n v="7649089.0"/>
        <n v="6.184925794E8"/>
        <n v="2.154424642E8"/>
        <n v="7878561.67"/>
        <n v="6.3704735682E8"/>
        <n v="2.219057381E8"/>
        <n v="8114918.52"/>
        <n v="6.5615877746E8"/>
        <n v="2.285629103E8"/>
        <n v="8358366.076"/>
        <n v="6.758435407E8"/>
        <n v="2.354197976E8"/>
        <n v="8609117.058"/>
        <n v="6.9611884692E8"/>
        <n v="2.424823915E8"/>
        <n v="8867390.57"/>
        <n v="7.1700241242E8"/>
        <n v="2.497568632E8"/>
        <n v="9133412.287"/>
        <n v="2.0E7"/>
        <n v="3.04E8"/>
        <n v="2.06E7"/>
        <n v="3.1312E8"/>
        <n v="2.1218E7"/>
        <n v="3.2251359998E8"/>
        <n v="2.185454E7"/>
        <n v="3.3218900798E8"/>
        <n v="2.25101762E7"/>
        <n v="3.42154678272E8"/>
        <n v="2.318548149E7"/>
        <n v="3.52419318608E8"/>
        <n v="2.388104593E7"/>
        <n v="3.62991898118E8"/>
        <n v="2.459747731E7"/>
        <n v="3.73881655052E8"/>
        <n v="2.533540163E7"/>
        <n v="3.85098104688E8"/>
        <n v="2.609546368E7"/>
        <n v="3.96651047868E8"/>
        <n v="1.675917E8"/>
        <n v="1.72619451E8"/>
        <n v="1.777980345E8"/>
        <n v="1.831319756E8"/>
        <n v="1.886259348E8"/>
        <n v="1.942847129E8"/>
        <n v="2.001132543E8"/>
        <n v="2.061166519E8"/>
        <n v="2.123001514E8"/>
        <n v="2.18669156E8"/>
        <n v="6.0E7"/>
        <n v="1.194860148E9"/>
        <n v="2.24375745E8"/>
        <n v="1.6E8"/>
        <n v="6.18E7"/>
        <n v="1.23070595242E9"/>
        <n v="2.311070174E8"/>
        <n v="1.648E8"/>
        <n v="6.3654E7"/>
        <n v="1.2676271309959998E9"/>
        <n v="2.380402279E8"/>
        <n v="1.69744E8"/>
        <n v="6.556362E7"/>
        <n v="1.305655944893E9"/>
        <n v="2.451814347E8"/>
        <n v="1.7483632E8"/>
        <n v="6.75305286E7"/>
        <n v="1.344825623285E9"/>
        <n v="2.525368777E8"/>
        <n v="1.800814096E8"/>
        <n v="6.955644446E7"/>
        <n v="1.38517039204E9"/>
        <n v="2.601129841E8"/>
        <n v="1.854838519E8"/>
        <n v="7.16431378E7"/>
        <n v="1.4267255035800002E9"/>
        <n v="2.679163736E8"/>
        <n v="1.910483674E8"/>
        <n v="7.379243192E7"/>
        <n v="1.46952726875E9"/>
        <n v="2.759538648E8"/>
        <n v="1.967798185E8"/>
        <n v="7.600620488E7"/>
        <n v="1.5136130869199998E9"/>
        <n v="2.842324808E8"/>
        <n v="2.02683213E8"/>
        <n v="7.828639103E7"/>
        <n v="1.55902147956E9"/>
        <n v="2.927594552E8"/>
        <n v="2.087637094E8"/>
        <n v="6.31049843E7"/>
        <n v="6.49981338E7"/>
        <n v="6.69480778E7"/>
        <n v="6.89565201E7"/>
        <n v="7.10252157E7"/>
        <n v="7.31559722E7"/>
        <n v="7.53506514E7"/>
        <n v="1.73789385E8"/>
        <n v="1.79003067E8"/>
        <n v="1.84373159E8"/>
        <n v="1.89904353E8"/>
        <n v="1.95601484E8"/>
        <n v="2.01469528E8"/>
        <n v="2.07513614E8"/>
        <n v="2.13739023E8"/>
        <n v="2.20151193E8"/>
        <n v="2.26755729E8"/>
        <n v="1.26012002E8"/>
        <n v="1.297923621E8"/>
        <n v="1.336861329E8"/>
        <n v="1.376967169E8"/>
        <n v="1.418276184E8"/>
        <n v="1.46082447E8"/>
        <n v="1.504649204E8"/>
        <n v="1.54978868E8"/>
        <n v="1.59628234E8"/>
        <n v="1.644170811E8"/>
        <n v="2.47025504E8"/>
        <n v="2.54436269E8"/>
        <n v="2.62069357E8"/>
        <n v="2.69931438E8"/>
        <n v="2.78029381E8"/>
        <n v="2.86370262E8"/>
        <n v="2.9496137E8"/>
        <n v="3.03810211E8"/>
        <n v="3.12924518E8"/>
        <n v="3.22312253E8"/>
        <n v="9.9971087E7"/>
        <n v="1.0297022E8"/>
        <n v="1.06059326E8"/>
        <n v="1.09241106E8"/>
        <n v="1.12518339E8"/>
        <n v="1.15893889E8"/>
        <n v="1.19370706E8"/>
        <n v="1.12951827E8"/>
        <n v="1.26640382E8"/>
        <n v="1.30439593E8"/>
        <n v="4549139.2"/>
        <n v="4685613.38"/>
        <n v="4826181.78"/>
        <n v="4970967.23"/>
        <n v="5120096.25"/>
        <n v="5273699.13"/>
        <n v="5431910.11"/>
        <n v="5594867.41"/>
        <n v="2742980.0"/>
        <n v="2825269.4"/>
        <n v="2910027.48"/>
        <n v="2997328.31"/>
        <n v="3087248.16"/>
        <n v="3179865.6"/>
        <n v="3275261.57"/>
        <n v="3373519.42"/>
        <n v="3474725.0"/>
        <n v="3578966.75"/>
        <n v="7.9140413E7"/>
        <n v="8.15146254E7"/>
        <n v="8.39600642E7"/>
        <n v="8.64788661E7"/>
        <n v="8.90732321E7"/>
        <n v="9.1745429E7"/>
        <n v="9.44977919E7"/>
        <n v="9.73327256E7"/>
        <n v="1.00252707E8"/>
        <n v="1.03260289E8"/>
        <m/>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Tabla Dinámica" cacheId="0" dataCaption="" compact="0" compactData="0">
  <location ref="B2:C9" firstHeaderRow="0" firstDataRow="1" firstDataCol="0"/>
  <pivotFields>
    <pivotField name="#"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t="default"/>
      </items>
    </pivotField>
    <pivotField name="Sigla"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t="default"/>
      </items>
    </pivotField>
    <pivotField name="Nombre de la pestaña"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t="default"/>
      </items>
    </pivotField>
    <pivotField name="Forms" compact="0" outline="0" multipleItemSelectionAllowed="1" showAll="0">
      <items>
        <item x="0"/>
        <item x="1"/>
        <item x="2"/>
        <item x="3"/>
        <item x="4"/>
        <item t="default"/>
      </items>
    </pivotField>
    <pivotField name="Estado registros" axis="axisRow" compact="0" outline="0" multipleItemSelectionAllowed="1" showAll="0" sortType="ascending">
      <items>
        <item x="2"/>
        <item x="0"/>
        <item x="3"/>
        <item x="4"/>
        <item x="1"/>
        <item x="5"/>
        <item t="default"/>
      </items>
    </pivotField>
    <pivotField name="Observaciones" compact="0" outline="0" multipleItemSelectionAllowed="1" showAll="0">
      <items>
        <item x="0"/>
        <item x="1"/>
        <item x="2"/>
        <item x="3"/>
        <item x="4"/>
        <item x="5"/>
        <item x="6"/>
        <item x="7"/>
        <item x="8"/>
        <item x="9"/>
        <item x="10"/>
        <item x="11"/>
        <item x="12"/>
        <item x="13"/>
        <item x="14"/>
        <item x="15"/>
        <item x="16"/>
        <item x="17"/>
        <item t="default"/>
      </items>
    </pivotField>
  </pivotFields>
  <rowFields>
    <field x="4"/>
  </rowFields>
  <dataFields>
    <dataField name="Plantillas" fld="2" subtotal="count" baseField="0"/>
  </dataFields>
</pivotTableDefinition>
</file>

<file path=xl/pivotTables/pivotTable2.xml><?xml version="1.0" encoding="utf-8"?>
<pivotTableDefinition xmlns="http://schemas.openxmlformats.org/spreadsheetml/2006/main" name="Tabla Dinámica CPP" cacheId="1" dataCaption="" compact="0" compactData="0">
  <location ref="A1:D711" firstHeaderRow="0" firstDataRow="3" firstDataCol="0"/>
  <pivotFields>
    <pivotField name="nombre_cumplimiento_proyectad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name="indicador" axis="axisRow" compact="0" outline="0" multipleItemSelectionAllowed="1" showAll="0" sortType="ascending">
      <items>
        <item x="26"/>
        <item x="0"/>
        <item x="1"/>
        <item x="2"/>
        <item x="3"/>
        <item x="4"/>
        <item x="5"/>
        <item x="6"/>
        <item x="7"/>
        <item x="8"/>
        <item x="9"/>
        <item x="10"/>
        <item x="11"/>
        <item x="12"/>
        <item x="13"/>
        <item x="14"/>
        <item x="15"/>
        <item x="16"/>
        <item x="17"/>
        <item x="18"/>
        <item x="19"/>
        <item x="20"/>
        <item x="21"/>
        <item x="22"/>
        <item x="23"/>
        <item x="24"/>
        <item x="25"/>
        <item t="default"/>
      </items>
    </pivotField>
    <pivotField name="año" axis="axisRow" compact="0" outline="0" multipleItemSelectionAllowed="1" showAll="0" sortType="ascending">
      <items>
        <item x="10"/>
        <item x="0"/>
        <item x="1"/>
        <item x="2"/>
        <item x="3"/>
        <item x="4"/>
        <item x="5"/>
        <item x="6"/>
        <item x="7"/>
        <item x="8"/>
        <item x="9"/>
        <item t="default"/>
      </items>
    </pivotField>
    <pivotField name="nombre_programa" axis="axisRow" compact="0" outline="0" multipleItemSelectionAllowed="1" showAll="0" sortType="ascending">
      <items>
        <item x="16"/>
        <item x="8"/>
        <item x="9"/>
        <item x="5"/>
        <item x="4"/>
        <item x="1"/>
        <item x="14"/>
        <item x="2"/>
        <item x="7"/>
        <item x="0"/>
        <item x="11"/>
        <item x="3"/>
        <item x="6"/>
        <item x="10"/>
        <item x="12"/>
        <item x="15"/>
        <item x="13"/>
        <item t="default"/>
      </items>
    </pivotField>
    <pivotField name="valor_proyectado" dataField="1" compact="0" numFmtId="169"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t="default"/>
      </items>
    </pivotField>
  </pivotFields>
  <rowFields>
    <field x="1"/>
    <field x="2"/>
    <field x="3"/>
  </rowFields>
  <dataFields>
    <dataField name="SUM of valor_proyectado" fld="4"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6.xml"/><Relationship Id="rId3"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7.xml"/><Relationship Id="rId3"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8.xml"/><Relationship Id="rId3"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11.xml"/><Relationship Id="rId3" Type="http://schemas.openxmlformats.org/officeDocument/2006/relationships/vmlDrawing" Target="../drawings/vmlDrawing5.vml"/></Relationships>
</file>

<file path=xl/worksheets/_rels/sheet12.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12.xml"/><Relationship Id="rId3" Type="http://schemas.openxmlformats.org/officeDocument/2006/relationships/vmlDrawing" Target="../drawings/vmlDrawing6.vml"/></Relationships>
</file>

<file path=xl/worksheets/_rels/sheet13.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13.xml"/><Relationship Id="rId3" Type="http://schemas.openxmlformats.org/officeDocument/2006/relationships/vmlDrawing" Target="../drawings/vmlDrawing7.v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15.xml"/><Relationship Id="rId3" Type="http://schemas.openxmlformats.org/officeDocument/2006/relationships/vmlDrawing" Target="../drawings/vmlDrawing8.vml"/></Relationships>
</file>

<file path=xl/worksheets/_rels/sheet16.xml.rels><?xml version="1.0" encoding="UTF-8" standalone="yes"?><Relationships xmlns="http://schemas.openxmlformats.org/package/2006/relationships"><Relationship Id="rId1" Type="http://schemas.openxmlformats.org/officeDocument/2006/relationships/comments" Target="../comments9.xml"/><Relationship Id="rId2" Type="http://schemas.openxmlformats.org/officeDocument/2006/relationships/drawing" Target="../drawings/drawing16.xml"/><Relationship Id="rId3"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1" Type="http://schemas.openxmlformats.org/officeDocument/2006/relationships/comments" Target="../comments10.xml"/><Relationship Id="rId2" Type="http://schemas.openxmlformats.org/officeDocument/2006/relationships/drawing" Target="../drawings/drawing17.xml"/><Relationship Id="rId3"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1" Type="http://schemas.openxmlformats.org/officeDocument/2006/relationships/comments" Target="../comments11.xml"/><Relationship Id="rId2" Type="http://schemas.openxmlformats.org/officeDocument/2006/relationships/drawing" Target="../drawings/drawing18.xml"/><Relationship Id="rId3" Type="http://schemas.openxmlformats.org/officeDocument/2006/relationships/vmlDrawing" Target="../drawings/vmlDrawing11.vml"/></Relationships>
</file>

<file path=xl/worksheets/_rels/sheet19.xml.rels><?xml version="1.0" encoding="UTF-8" standalone="yes"?><Relationships xmlns="http://schemas.openxmlformats.org/package/2006/relationships"><Relationship Id="rId1" Type="http://schemas.openxmlformats.org/officeDocument/2006/relationships/comments" Target="../comments12.xml"/><Relationship Id="rId2" Type="http://schemas.openxmlformats.org/officeDocument/2006/relationships/drawing" Target="../drawings/drawing19.xml"/><Relationship Id="rId3" Type="http://schemas.openxmlformats.org/officeDocument/2006/relationships/vmlDrawing" Target="../drawings/vmlDrawing12.vml"/></Relationships>
</file>

<file path=xl/worksheets/_rels/sheet20.xml.rels><?xml version="1.0" encoding="UTF-8" standalone="yes"?><Relationships xmlns="http://schemas.openxmlformats.org/package/2006/relationships"><Relationship Id="rId1" Type="http://schemas.openxmlformats.org/officeDocument/2006/relationships/comments" Target="../comments13.xml"/><Relationship Id="rId2" Type="http://schemas.openxmlformats.org/officeDocument/2006/relationships/drawing" Target="../drawings/drawing20.xml"/><Relationship Id="rId3" Type="http://schemas.openxmlformats.org/officeDocument/2006/relationships/vmlDrawing" Target="../drawings/vmlDrawing13.vml"/></Relationships>
</file>

<file path=xl/worksheets/_rels/sheet21.xml.rels><?xml version="1.0" encoding="UTF-8" standalone="yes"?><Relationships xmlns="http://schemas.openxmlformats.org/package/2006/relationships"><Relationship Id="rId1" Type="http://schemas.openxmlformats.org/officeDocument/2006/relationships/comments" Target="../comments14.xml"/><Relationship Id="rId2" Type="http://schemas.openxmlformats.org/officeDocument/2006/relationships/drawing" Target="../drawings/drawing21.xml"/><Relationship Id="rId3" Type="http://schemas.openxmlformats.org/officeDocument/2006/relationships/vmlDrawing" Target="../drawings/vmlDrawing14.vml"/></Relationships>
</file>

<file path=xl/worksheets/_rels/sheet22.xml.rels><?xml version="1.0" encoding="UTF-8" standalone="yes"?><Relationships xmlns="http://schemas.openxmlformats.org/package/2006/relationships"><Relationship Id="rId1" Type="http://schemas.openxmlformats.org/officeDocument/2006/relationships/comments" Target="../comments15.xml"/><Relationship Id="rId2" Type="http://schemas.openxmlformats.org/officeDocument/2006/relationships/drawing" Target="../drawings/drawing22.xml"/><Relationship Id="rId3" Type="http://schemas.openxmlformats.org/officeDocument/2006/relationships/vmlDrawing" Target="../drawings/vmlDrawing15.vml"/></Relationships>
</file>

<file path=xl/worksheets/_rels/sheet23.xml.rels><?xml version="1.0" encoding="UTF-8" standalone="yes"?><Relationships xmlns="http://schemas.openxmlformats.org/package/2006/relationships"><Relationship Id="rId1" Type="http://schemas.openxmlformats.org/officeDocument/2006/relationships/comments" Target="../comments16.xml"/><Relationship Id="rId2" Type="http://schemas.openxmlformats.org/officeDocument/2006/relationships/drawing" Target="../drawings/drawing23.xml"/><Relationship Id="rId3"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1" Type="http://schemas.openxmlformats.org/officeDocument/2006/relationships/comments" Target="../comments17.xml"/><Relationship Id="rId2" Type="http://schemas.openxmlformats.org/officeDocument/2006/relationships/drawing" Target="../drawings/drawing24.xml"/><Relationship Id="rId3" Type="http://schemas.openxmlformats.org/officeDocument/2006/relationships/vmlDrawing" Target="../drawings/vmlDrawing17.vml"/></Relationships>
</file>

<file path=xl/worksheets/_rels/sheet25.xml.rels><?xml version="1.0" encoding="UTF-8" standalone="yes"?><Relationships xmlns="http://schemas.openxmlformats.org/package/2006/relationships"><Relationship Id="rId1" Type="http://schemas.openxmlformats.org/officeDocument/2006/relationships/comments" Target="../comments18.xml"/><Relationship Id="rId2" Type="http://schemas.openxmlformats.org/officeDocument/2006/relationships/drawing" Target="../drawings/drawing25.xml"/><Relationship Id="rId3" Type="http://schemas.openxmlformats.org/officeDocument/2006/relationships/vmlDrawing" Target="../drawings/vmlDrawing18.vml"/></Relationships>
</file>

<file path=xl/worksheets/_rels/sheet26.xml.rels><?xml version="1.0" encoding="UTF-8" standalone="yes"?><Relationships xmlns="http://schemas.openxmlformats.org/package/2006/relationships"><Relationship Id="rId1" Type="http://schemas.openxmlformats.org/officeDocument/2006/relationships/comments" Target="../comments19.xml"/><Relationship Id="rId2" Type="http://schemas.openxmlformats.org/officeDocument/2006/relationships/drawing" Target="../drawings/drawing26.xml"/><Relationship Id="rId3" Type="http://schemas.openxmlformats.org/officeDocument/2006/relationships/vmlDrawing" Target="../drawings/vmlDrawing19.vml"/></Relationships>
</file>

<file path=xl/worksheets/_rels/sheet27.xml.rels><?xml version="1.0" encoding="UTF-8" standalone="yes"?><Relationships xmlns="http://schemas.openxmlformats.org/package/2006/relationships"><Relationship Id="rId1" Type="http://schemas.openxmlformats.org/officeDocument/2006/relationships/comments" Target="../comments20.xml"/><Relationship Id="rId2" Type="http://schemas.openxmlformats.org/officeDocument/2006/relationships/drawing" Target="../drawings/drawing27.xml"/><Relationship Id="rId3" Type="http://schemas.openxmlformats.org/officeDocument/2006/relationships/vmlDrawing" Target="../drawings/vmlDrawing20.vml"/></Relationships>
</file>

<file path=xl/worksheets/_rels/sheet28.xml.rels><?xml version="1.0" encoding="UTF-8" standalone="yes"?><Relationships xmlns="http://schemas.openxmlformats.org/package/2006/relationships"><Relationship Id="rId1" Type="http://schemas.openxmlformats.org/officeDocument/2006/relationships/comments" Target="../comments21.xml"/><Relationship Id="rId2" Type="http://schemas.openxmlformats.org/officeDocument/2006/relationships/drawing" Target="../drawings/drawing28.xml"/><Relationship Id="rId3" Type="http://schemas.openxmlformats.org/officeDocument/2006/relationships/vmlDrawing" Target="../drawings/vmlDrawing21.vml"/></Relationships>
</file>

<file path=xl/worksheets/_rels/sheet29.xml.rels><?xml version="1.0" encoding="UTF-8" standalone="yes"?><Relationships xmlns="http://schemas.openxmlformats.org/package/2006/relationships"><Relationship Id="rId1" Type="http://schemas.openxmlformats.org/officeDocument/2006/relationships/comments" Target="../comments22.xml"/><Relationship Id="rId2" Type="http://schemas.openxmlformats.org/officeDocument/2006/relationships/drawing" Target="../drawings/drawing29.xml"/><Relationship Id="rId3" Type="http://schemas.openxmlformats.org/officeDocument/2006/relationships/vmlDrawing" Target="../drawings/vmlDrawing22.vml"/></Relationships>
</file>

<file path=xl/worksheets/_rels/sheet30.xml.rels><?xml version="1.0" encoding="UTF-8" standalone="yes"?><Relationships xmlns="http://schemas.openxmlformats.org/package/2006/relationships"><Relationship Id="rId1" Type="http://schemas.openxmlformats.org/officeDocument/2006/relationships/comments" Target="../comments23.xml"/><Relationship Id="rId2" Type="http://schemas.openxmlformats.org/officeDocument/2006/relationships/drawing" Target="../drawings/drawing30.xml"/><Relationship Id="rId3" Type="http://schemas.openxmlformats.org/officeDocument/2006/relationships/vmlDrawing" Target="../drawings/vmlDrawing23.vml"/></Relationships>
</file>

<file path=xl/worksheets/_rels/sheet31.xml.rels><?xml version="1.0" encoding="UTF-8" standalone="yes"?><Relationships xmlns="http://schemas.openxmlformats.org/package/2006/relationships"><Relationship Id="rId1" Type="http://schemas.openxmlformats.org/officeDocument/2006/relationships/comments" Target="../comments24.xml"/><Relationship Id="rId2" Type="http://schemas.openxmlformats.org/officeDocument/2006/relationships/drawing" Target="../drawings/drawing31.xml"/><Relationship Id="rId3" Type="http://schemas.openxmlformats.org/officeDocument/2006/relationships/vmlDrawing" Target="../drawings/vmlDrawing24.vml"/></Relationships>
</file>

<file path=xl/worksheets/_rels/sheet32.xml.rels><?xml version="1.0" encoding="UTF-8" standalone="yes"?><Relationships xmlns="http://schemas.openxmlformats.org/package/2006/relationships"><Relationship Id="rId1" Type="http://schemas.openxmlformats.org/officeDocument/2006/relationships/pivotTable" Target="../pivotTables/pivotTable2.xml"/><Relationship Id="rId2"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comments" Target="../comments25.xml"/><Relationship Id="rId2" Type="http://schemas.openxmlformats.org/officeDocument/2006/relationships/drawing" Target="../drawings/drawing33.xml"/><Relationship Id="rId3" Type="http://schemas.openxmlformats.org/officeDocument/2006/relationships/vmlDrawing" Target="../drawings/vmlDrawing25.vml"/></Relationships>
</file>

<file path=xl/worksheets/_rels/sheet34.xml.rels><?xml version="1.0" encoding="UTF-8" standalone="yes"?><Relationships xmlns="http://schemas.openxmlformats.org/package/2006/relationships"><Relationship Id="rId1" Type="http://schemas.openxmlformats.org/officeDocument/2006/relationships/comments" Target="../comments26.xml"/><Relationship Id="rId2" Type="http://schemas.openxmlformats.org/officeDocument/2006/relationships/drawing" Target="../drawings/drawing34.xml"/><Relationship Id="rId3" Type="http://schemas.openxmlformats.org/officeDocument/2006/relationships/vmlDrawing" Target="../drawings/vmlDrawing26.vml"/></Relationships>
</file>

<file path=xl/worksheets/_rels/sheet35.xml.rels><?xml version="1.0" encoding="UTF-8" standalone="yes"?><Relationships xmlns="http://schemas.openxmlformats.org/package/2006/relationships"><Relationship Id="rId1" Type="http://schemas.openxmlformats.org/officeDocument/2006/relationships/comments" Target="../comments27.xml"/><Relationship Id="rId2" Type="http://schemas.openxmlformats.org/officeDocument/2006/relationships/drawing" Target="../drawings/drawing35.xml"/><Relationship Id="rId3" Type="http://schemas.openxmlformats.org/officeDocument/2006/relationships/vmlDrawing" Target="../drawings/vmlDrawing27.vml"/></Relationships>
</file>

<file path=xl/worksheets/_rels/sheet36.xml.rels><?xml version="1.0" encoding="UTF-8" standalone="yes"?><Relationships xmlns="http://schemas.openxmlformats.org/package/2006/relationships"><Relationship Id="rId1" Type="http://schemas.openxmlformats.org/officeDocument/2006/relationships/comments" Target="../comments28.xml"/><Relationship Id="rId2" Type="http://schemas.openxmlformats.org/officeDocument/2006/relationships/drawing" Target="../drawings/drawing36.xml"/><Relationship Id="rId3" Type="http://schemas.openxmlformats.org/officeDocument/2006/relationships/vmlDrawing" Target="../drawings/vmlDrawing28.vml"/></Relationships>
</file>

<file path=xl/worksheets/_rels/sheet37.xml.rels><?xml version="1.0" encoding="UTF-8" standalone="yes"?><Relationships xmlns="http://schemas.openxmlformats.org/package/2006/relationships"><Relationship Id="rId1" Type="http://schemas.openxmlformats.org/officeDocument/2006/relationships/comments" Target="../comments29.xml"/><Relationship Id="rId2" Type="http://schemas.openxmlformats.org/officeDocument/2006/relationships/drawing" Target="../drawings/drawing37.xml"/><Relationship Id="rId3" Type="http://schemas.openxmlformats.org/officeDocument/2006/relationships/vmlDrawing" Target="../drawings/vmlDrawing29.vml"/></Relationships>
</file>

<file path=xl/worksheets/_rels/sheet38.xml.rels><?xml version="1.0" encoding="UTF-8" standalone="yes"?><Relationships xmlns="http://schemas.openxmlformats.org/package/2006/relationships"><Relationship Id="rId1" Type="http://schemas.openxmlformats.org/officeDocument/2006/relationships/comments" Target="../comments30.xml"/><Relationship Id="rId2" Type="http://schemas.openxmlformats.org/officeDocument/2006/relationships/drawing" Target="../drawings/drawing38.xml"/><Relationship Id="rId3" Type="http://schemas.openxmlformats.org/officeDocument/2006/relationships/vmlDrawing" Target="../drawings/vmlDrawing30.vml"/></Relationships>
</file>

<file path=xl/worksheets/_rels/sheet39.xml.rels><?xml version="1.0" encoding="UTF-8" standalone="yes"?><Relationships xmlns="http://schemas.openxmlformats.org/package/2006/relationships"><Relationship Id="rId1" Type="http://schemas.openxmlformats.org/officeDocument/2006/relationships/comments" Target="../comments31.xml"/><Relationship Id="rId2" Type="http://schemas.openxmlformats.org/officeDocument/2006/relationships/drawing" Target="../drawings/drawing39.xml"/><Relationship Id="rId3" Type="http://schemas.openxmlformats.org/officeDocument/2006/relationships/vmlDrawing" Target="../drawings/vmlDrawing31.vml"/></Relationships>
</file>

<file path=xl/worksheets/_rels/sheet40.xml.rels><?xml version="1.0" encoding="UTF-8" standalone="yes"?><Relationships xmlns="http://schemas.openxmlformats.org/package/2006/relationships"><Relationship Id="rId1" Type="http://schemas.openxmlformats.org/officeDocument/2006/relationships/comments" Target="../comments32.xml"/><Relationship Id="rId2" Type="http://schemas.openxmlformats.org/officeDocument/2006/relationships/drawing" Target="../drawings/drawing40.xml"/><Relationship Id="rId3" Type="http://schemas.openxmlformats.org/officeDocument/2006/relationships/vmlDrawing" Target="../drawings/vmlDrawing32.vml"/></Relationships>
</file>

<file path=xl/worksheets/_rels/sheet41.xml.rels><?xml version="1.0" encoding="UTF-8" standalone="yes"?><Relationships xmlns="http://schemas.openxmlformats.org/package/2006/relationships"><Relationship Id="rId1" Type="http://schemas.openxmlformats.org/officeDocument/2006/relationships/comments" Target="../comments33.xml"/><Relationship Id="rId2" Type="http://schemas.openxmlformats.org/officeDocument/2006/relationships/drawing" Target="../drawings/drawing41.xml"/><Relationship Id="rId3" Type="http://schemas.openxmlformats.org/officeDocument/2006/relationships/vmlDrawing" Target="../drawings/vmlDrawing33.v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comments" Target="../comments34.xml"/><Relationship Id="rId2" Type="http://schemas.openxmlformats.org/officeDocument/2006/relationships/drawing" Target="../drawings/drawing43.xml"/><Relationship Id="rId3" Type="http://schemas.openxmlformats.org/officeDocument/2006/relationships/vmlDrawing" Target="../drawings/vmlDrawing34.vml"/></Relationships>
</file>

<file path=xl/worksheets/_rels/sheet44.xml.rels><?xml version="1.0" encoding="UTF-8" standalone="yes"?><Relationships xmlns="http://schemas.openxmlformats.org/package/2006/relationships"><Relationship Id="rId1" Type="http://schemas.openxmlformats.org/officeDocument/2006/relationships/comments" Target="../comments35.xml"/><Relationship Id="rId2" Type="http://schemas.openxmlformats.org/officeDocument/2006/relationships/drawing" Target="../drawings/drawing44.xml"/><Relationship Id="rId3" Type="http://schemas.openxmlformats.org/officeDocument/2006/relationships/vmlDrawing" Target="../drawings/vmlDrawing35.v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comments" Target="../comments36.xml"/><Relationship Id="rId2" Type="http://schemas.openxmlformats.org/officeDocument/2006/relationships/drawing" Target="../drawings/drawing46.xml"/><Relationship Id="rId3" Type="http://schemas.openxmlformats.org/officeDocument/2006/relationships/vmlDrawing" Target="../drawings/vmlDrawing36.vml"/></Relationships>
</file>

<file path=xl/worksheets/_rels/sheet47.xml.rels><?xml version="1.0" encoding="UTF-8" standalone="yes"?><Relationships xmlns="http://schemas.openxmlformats.org/package/2006/relationships"><Relationship Id="rId1" Type="http://schemas.openxmlformats.org/officeDocument/2006/relationships/comments" Target="../comments37.xml"/><Relationship Id="rId2" Type="http://schemas.openxmlformats.org/officeDocument/2006/relationships/drawing" Target="../drawings/drawing47.xml"/><Relationship Id="rId3" Type="http://schemas.openxmlformats.org/officeDocument/2006/relationships/vmlDrawing" Target="../drawings/vmlDrawing37.vml"/></Relationships>
</file>

<file path=xl/worksheets/_rels/sheet48.xml.rels><?xml version="1.0" encoding="UTF-8" standalone="yes"?><Relationships xmlns="http://schemas.openxmlformats.org/package/2006/relationships"><Relationship Id="rId1" Type="http://schemas.openxmlformats.org/officeDocument/2006/relationships/comments" Target="../comments38.xml"/><Relationship Id="rId2" Type="http://schemas.openxmlformats.org/officeDocument/2006/relationships/drawing" Target="../drawings/drawing48.xml"/><Relationship Id="rId3" Type="http://schemas.openxmlformats.org/officeDocument/2006/relationships/vmlDrawing" Target="../drawings/vmlDrawing38.vml"/></Relationships>
</file>

<file path=xl/worksheets/_rels/sheet49.xml.rels><?xml version="1.0" encoding="UTF-8" standalone="yes"?><Relationships xmlns="http://schemas.openxmlformats.org/package/2006/relationships"><Relationship Id="rId1" Type="http://schemas.openxmlformats.org/officeDocument/2006/relationships/comments" Target="../comments39.xml"/><Relationship Id="rId2" Type="http://schemas.openxmlformats.org/officeDocument/2006/relationships/drawing" Target="../drawings/drawing49.xml"/><Relationship Id="rId3" Type="http://schemas.openxmlformats.org/officeDocument/2006/relationships/vmlDrawing" Target="../drawings/vmlDrawing39.vml"/></Relationships>
</file>

<file path=xl/worksheets/_rels/sheet50.xml.rels><?xml version="1.0" encoding="UTF-8" standalone="yes"?><Relationships xmlns="http://schemas.openxmlformats.org/package/2006/relationships"><Relationship Id="rId1" Type="http://schemas.openxmlformats.org/officeDocument/2006/relationships/comments" Target="../comments40.xml"/><Relationship Id="rId2" Type="http://schemas.openxmlformats.org/officeDocument/2006/relationships/drawing" Target="../drawings/drawing50.xml"/><Relationship Id="rId3" Type="http://schemas.openxmlformats.org/officeDocument/2006/relationships/vmlDrawing" Target="../drawings/vmlDrawing40.vml"/></Relationships>
</file>

<file path=xl/worksheets/_rels/sheet51.xml.rels><?xml version="1.0" encoding="UTF-8" standalone="yes"?><Relationships xmlns="http://schemas.openxmlformats.org/package/2006/relationships"><Relationship Id="rId1" Type="http://schemas.openxmlformats.org/officeDocument/2006/relationships/comments" Target="../comments41.xml"/><Relationship Id="rId2" Type="http://schemas.openxmlformats.org/officeDocument/2006/relationships/drawing" Target="../drawings/drawing51.xml"/><Relationship Id="rId3" Type="http://schemas.openxmlformats.org/officeDocument/2006/relationships/vmlDrawing" Target="../drawings/vmlDrawing41.vml"/></Relationships>
</file>

<file path=xl/worksheets/_rels/sheet52.xml.rels><?xml version="1.0" encoding="UTF-8" standalone="yes"?><Relationships xmlns="http://schemas.openxmlformats.org/package/2006/relationships"><Relationship Id="rId1" Type="http://schemas.openxmlformats.org/officeDocument/2006/relationships/comments" Target="../comments42.xml"/><Relationship Id="rId2" Type="http://schemas.openxmlformats.org/officeDocument/2006/relationships/drawing" Target="../drawings/drawing52.xml"/><Relationship Id="rId3" Type="http://schemas.openxmlformats.org/officeDocument/2006/relationships/vmlDrawing" Target="../drawings/vmlDrawing42.vml"/></Relationships>
</file>

<file path=xl/worksheets/_rels/sheet53.xml.rels><?xml version="1.0" encoding="UTF-8" standalone="yes"?><Relationships xmlns="http://schemas.openxmlformats.org/package/2006/relationships"><Relationship Id="rId1" Type="http://schemas.openxmlformats.org/officeDocument/2006/relationships/comments" Target="../comments43.xml"/><Relationship Id="rId2" Type="http://schemas.openxmlformats.org/officeDocument/2006/relationships/drawing" Target="../drawings/drawing53.xml"/><Relationship Id="rId3" Type="http://schemas.openxmlformats.org/officeDocument/2006/relationships/vmlDrawing" Target="../drawings/vmlDrawing43.vml"/></Relationships>
</file>

<file path=xl/worksheets/_rels/sheet54.xml.rels><?xml version="1.0" encoding="UTF-8" standalone="yes"?><Relationships xmlns="http://schemas.openxmlformats.org/package/2006/relationships"><Relationship Id="rId1" Type="http://schemas.openxmlformats.org/officeDocument/2006/relationships/comments" Target="../comments44.xml"/><Relationship Id="rId2" Type="http://schemas.openxmlformats.org/officeDocument/2006/relationships/drawing" Target="../drawings/drawing54.xml"/><Relationship Id="rId3" Type="http://schemas.openxmlformats.org/officeDocument/2006/relationships/vmlDrawing" Target="../drawings/vmlDrawing44.vml"/></Relationships>
</file>

<file path=xl/worksheets/_rels/sheet55.xml.rels><?xml version="1.0" encoding="UTF-8" standalone="yes"?><Relationships xmlns="http://schemas.openxmlformats.org/package/2006/relationships"><Relationship Id="rId1" Type="http://schemas.openxmlformats.org/officeDocument/2006/relationships/comments" Target="../comments45.xml"/><Relationship Id="rId2" Type="http://schemas.openxmlformats.org/officeDocument/2006/relationships/drawing" Target="../drawings/drawing55.xml"/><Relationship Id="rId3" Type="http://schemas.openxmlformats.org/officeDocument/2006/relationships/vmlDrawing" Target="../drawings/vmlDrawing45.vml"/></Relationships>
</file>

<file path=xl/worksheets/_rels/sheet56.xml.rels><?xml version="1.0" encoding="UTF-8" standalone="yes"?><Relationships xmlns="http://schemas.openxmlformats.org/package/2006/relationships"><Relationship Id="rId1" Type="http://schemas.openxmlformats.org/officeDocument/2006/relationships/comments" Target="../comments46.xml"/><Relationship Id="rId2" Type="http://schemas.openxmlformats.org/officeDocument/2006/relationships/drawing" Target="../drawings/drawing56.xml"/><Relationship Id="rId3" Type="http://schemas.openxmlformats.org/officeDocument/2006/relationships/vmlDrawing" Target="../drawings/vmlDrawing46.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47.xml"/><Relationship Id="rId2" Type="http://schemas.openxmlformats.org/officeDocument/2006/relationships/drawing" Target="../drawings/drawing57.xml"/><Relationship Id="rId3" Type="http://schemas.openxmlformats.org/officeDocument/2006/relationships/vmlDrawing" Target="../drawings/vmlDrawing47.vml"/></Relationships>
</file>

<file path=xl/worksheets/_rels/sheet58.xml.rels><?xml version="1.0" encoding="UTF-8" standalone="yes"?><Relationships xmlns="http://schemas.openxmlformats.org/package/2006/relationships"><Relationship Id="rId1" Type="http://schemas.openxmlformats.org/officeDocument/2006/relationships/comments" Target="../comments48.xml"/><Relationship Id="rId2" Type="http://schemas.openxmlformats.org/officeDocument/2006/relationships/drawing" Target="../drawings/drawing58.xml"/><Relationship Id="rId3" Type="http://schemas.openxmlformats.org/officeDocument/2006/relationships/vmlDrawing" Target="../drawings/vmlDrawing48.vml"/></Relationships>
</file>

<file path=xl/worksheets/_rels/sheet59.xml.rels><?xml version="1.0" encoding="UTF-8" standalone="yes"?><Relationships xmlns="http://schemas.openxmlformats.org/package/2006/relationships"><Relationship Id="rId1" Type="http://schemas.openxmlformats.org/officeDocument/2006/relationships/comments" Target="../comments49.xml"/><Relationship Id="rId2" Type="http://schemas.openxmlformats.org/officeDocument/2006/relationships/drawing" Target="../drawings/drawing59.xml"/><Relationship Id="rId3" Type="http://schemas.openxmlformats.org/officeDocument/2006/relationships/vmlDrawing" Target="../drawings/vmlDrawing49.vml"/></Relationships>
</file>

<file path=xl/worksheets/_rels/sheet60.xml.rels><?xml version="1.0" encoding="UTF-8" standalone="yes"?><Relationships xmlns="http://schemas.openxmlformats.org/package/2006/relationships"><Relationship Id="rId1" Type="http://schemas.openxmlformats.org/officeDocument/2006/relationships/comments" Target="../comments50.xml"/><Relationship Id="rId2" Type="http://schemas.openxmlformats.org/officeDocument/2006/relationships/drawing" Target="../drawings/drawing60.xml"/><Relationship Id="rId3" Type="http://schemas.openxmlformats.org/officeDocument/2006/relationships/vmlDrawing" Target="../drawings/vmlDrawing50.vml"/></Relationships>
</file>

<file path=xl/worksheets/_rels/sheet61.xml.rels><?xml version="1.0" encoding="UTF-8" standalone="yes"?><Relationships xmlns="http://schemas.openxmlformats.org/package/2006/relationships"><Relationship Id="rId1" Type="http://schemas.openxmlformats.org/officeDocument/2006/relationships/comments" Target="../comments51.xml"/><Relationship Id="rId2" Type="http://schemas.openxmlformats.org/officeDocument/2006/relationships/drawing" Target="../drawings/drawing61.xml"/><Relationship Id="rId3" Type="http://schemas.openxmlformats.org/officeDocument/2006/relationships/vmlDrawing" Target="../drawings/vmlDrawing51.v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9.14"/>
    <col customWidth="1" min="2" max="2" width="12.14"/>
    <col customWidth="1" min="3" max="3" width="51.71"/>
    <col customWidth="1" min="4" max="4" width="11.86"/>
    <col customWidth="1" min="5" max="5" width="32.14"/>
    <col customWidth="1" min="6" max="6" width="120.86"/>
    <col customWidth="1" min="7" max="7" width="35.57"/>
    <col customWidth="1" min="8" max="12" width="14.0"/>
    <col customWidth="1" min="13" max="17" width="17.0"/>
    <col customWidth="1" min="18" max="28" width="10.71"/>
  </cols>
  <sheetData>
    <row r="1">
      <c r="A1" s="1" t="s">
        <v>0</v>
      </c>
      <c r="G1" s="2"/>
      <c r="H1" s="2"/>
      <c r="I1" s="2"/>
      <c r="J1" s="2"/>
      <c r="K1" s="2"/>
      <c r="L1" s="2"/>
      <c r="M1" s="2"/>
      <c r="N1" s="2"/>
      <c r="O1" s="2"/>
      <c r="P1" s="2"/>
      <c r="Q1" s="2"/>
      <c r="R1" s="2"/>
      <c r="S1" s="2"/>
      <c r="T1" s="2"/>
      <c r="U1" s="2"/>
      <c r="V1" s="2"/>
      <c r="W1" s="2"/>
      <c r="X1" s="2"/>
      <c r="Y1" s="2"/>
      <c r="Z1" s="2"/>
      <c r="AA1" s="2"/>
      <c r="AB1" s="2"/>
    </row>
    <row r="2">
      <c r="A2" s="3" t="s">
        <v>1</v>
      </c>
      <c r="G2" s="4"/>
      <c r="H2" s="4"/>
      <c r="I2" s="4"/>
      <c r="J2" s="4"/>
      <c r="K2" s="4"/>
      <c r="L2" s="4"/>
      <c r="M2" s="4"/>
      <c r="N2" s="4"/>
      <c r="O2" s="4"/>
      <c r="P2" s="4"/>
      <c r="Q2" s="4"/>
      <c r="R2" s="4"/>
      <c r="S2" s="4"/>
      <c r="T2" s="4"/>
      <c r="U2" s="4"/>
      <c r="V2" s="4"/>
      <c r="W2" s="4"/>
      <c r="X2" s="4"/>
      <c r="Y2" s="4"/>
      <c r="Z2" s="4"/>
      <c r="AA2" s="4"/>
      <c r="AB2" s="4"/>
    </row>
    <row r="3">
      <c r="A3" s="5"/>
      <c r="B3" s="5"/>
      <c r="C3" s="5"/>
      <c r="D3" s="2"/>
      <c r="E3" s="2"/>
      <c r="F3" s="6"/>
      <c r="G3" s="2"/>
      <c r="H3" s="2"/>
      <c r="I3" s="2"/>
      <c r="J3" s="2"/>
      <c r="K3" s="2"/>
      <c r="L3" s="2"/>
      <c r="M3" s="2"/>
      <c r="N3" s="2"/>
      <c r="O3" s="2"/>
      <c r="P3" s="2"/>
      <c r="Q3" s="2"/>
      <c r="R3" s="2"/>
      <c r="S3" s="2"/>
      <c r="T3" s="2"/>
      <c r="U3" s="2"/>
      <c r="V3" s="2"/>
      <c r="W3" s="2"/>
      <c r="X3" s="2"/>
      <c r="Y3" s="2"/>
      <c r="Z3" s="2"/>
      <c r="AA3" s="2"/>
      <c r="AB3" s="2"/>
    </row>
    <row r="4">
      <c r="A4" s="7" t="s">
        <v>2</v>
      </c>
      <c r="C4" s="8" t="s">
        <v>3</v>
      </c>
      <c r="G4" s="2"/>
      <c r="H4" s="2"/>
      <c r="I4" s="2"/>
      <c r="J4" s="2"/>
      <c r="K4" s="2"/>
      <c r="L4" s="2"/>
      <c r="M4" s="2"/>
      <c r="N4" s="2"/>
      <c r="O4" s="2"/>
      <c r="P4" s="2"/>
      <c r="Q4" s="2"/>
      <c r="R4" s="2"/>
      <c r="S4" s="2"/>
      <c r="T4" s="2"/>
      <c r="U4" s="2"/>
      <c r="V4" s="2"/>
      <c r="W4" s="2"/>
      <c r="X4" s="2"/>
      <c r="Y4" s="2"/>
      <c r="Z4" s="2"/>
      <c r="AA4" s="2"/>
      <c r="AB4" s="2"/>
    </row>
    <row r="5">
      <c r="A5" s="5"/>
      <c r="B5" s="5"/>
      <c r="C5" s="5"/>
      <c r="D5" s="2"/>
      <c r="E5" s="2"/>
      <c r="F5" s="6"/>
      <c r="G5" s="2"/>
      <c r="H5" s="2"/>
      <c r="I5" s="2"/>
      <c r="J5" s="2"/>
      <c r="K5" s="2"/>
      <c r="L5" s="2"/>
      <c r="M5" s="2"/>
      <c r="N5" s="2"/>
      <c r="O5" s="2"/>
      <c r="P5" s="2"/>
      <c r="Q5" s="2"/>
      <c r="R5" s="2"/>
      <c r="S5" s="2"/>
      <c r="T5" s="2"/>
      <c r="U5" s="2"/>
      <c r="V5" s="2"/>
      <c r="W5" s="2"/>
      <c r="X5" s="2"/>
      <c r="Y5" s="2"/>
      <c r="Z5" s="2"/>
      <c r="AA5" s="2"/>
      <c r="AB5" s="2"/>
    </row>
    <row r="6">
      <c r="A6" s="5"/>
      <c r="B6" s="5"/>
      <c r="C6" s="5"/>
      <c r="D6" s="2"/>
      <c r="E6" s="2"/>
      <c r="F6" s="6"/>
      <c r="G6" s="2"/>
      <c r="H6" s="2"/>
      <c r="I6" s="2"/>
      <c r="J6" s="2"/>
      <c r="K6" s="2"/>
      <c r="L6" s="2"/>
      <c r="M6" s="2"/>
      <c r="N6" s="2"/>
      <c r="O6" s="2"/>
      <c r="P6" s="2"/>
      <c r="Q6" s="2"/>
      <c r="R6" s="2"/>
      <c r="S6" s="2"/>
      <c r="T6" s="2"/>
      <c r="U6" s="2"/>
      <c r="V6" s="2"/>
      <c r="W6" s="2"/>
      <c r="X6" s="2"/>
      <c r="Y6" s="2"/>
      <c r="Z6" s="2"/>
      <c r="AA6" s="2"/>
      <c r="AB6" s="2"/>
    </row>
    <row r="7">
      <c r="A7" s="9" t="s">
        <v>4</v>
      </c>
      <c r="G7" s="2"/>
      <c r="H7" s="2"/>
      <c r="I7" s="2"/>
      <c r="J7" s="2"/>
      <c r="K7" s="2"/>
      <c r="L7" s="2"/>
      <c r="M7" s="2"/>
      <c r="N7" s="2"/>
      <c r="O7" s="2"/>
      <c r="P7" s="2"/>
      <c r="Q7" s="2"/>
      <c r="R7" s="2"/>
      <c r="S7" s="2"/>
      <c r="T7" s="2"/>
      <c r="U7" s="2"/>
      <c r="V7" s="2"/>
      <c r="W7" s="2"/>
      <c r="X7" s="2"/>
      <c r="Y7" s="2"/>
      <c r="Z7" s="2"/>
      <c r="AA7" s="2"/>
      <c r="AB7" s="2"/>
    </row>
    <row r="8" ht="9.0" customHeight="1">
      <c r="A8" s="10"/>
      <c r="B8" s="10"/>
      <c r="C8" s="5"/>
      <c r="D8" s="2"/>
      <c r="E8" s="2"/>
      <c r="F8" s="6"/>
      <c r="G8" s="2"/>
      <c r="H8" s="2"/>
      <c r="I8" s="2"/>
      <c r="J8" s="2"/>
      <c r="K8" s="2"/>
      <c r="L8" s="2"/>
      <c r="M8" s="2"/>
      <c r="N8" s="2"/>
      <c r="O8" s="2"/>
      <c r="P8" s="2"/>
      <c r="Q8" s="2"/>
      <c r="R8" s="2"/>
      <c r="S8" s="2"/>
      <c r="T8" s="2"/>
      <c r="U8" s="2"/>
      <c r="V8" s="2"/>
      <c r="W8" s="2"/>
      <c r="X8" s="2"/>
      <c r="Y8" s="2"/>
      <c r="Z8" s="2"/>
      <c r="AA8" s="2"/>
      <c r="AB8" s="2"/>
    </row>
    <row r="9">
      <c r="A9" s="10"/>
      <c r="B9" s="11" t="s">
        <v>5</v>
      </c>
      <c r="C9" s="12" t="s">
        <v>6</v>
      </c>
      <c r="D9" s="13"/>
      <c r="E9" s="13"/>
      <c r="F9" s="14"/>
      <c r="G9" s="2"/>
      <c r="H9" s="2"/>
      <c r="I9" s="2"/>
      <c r="J9" s="2"/>
      <c r="K9" s="2"/>
      <c r="L9" s="2"/>
      <c r="M9" s="2"/>
      <c r="N9" s="2"/>
      <c r="O9" s="2"/>
      <c r="P9" s="2"/>
      <c r="Q9" s="2"/>
      <c r="R9" s="2"/>
      <c r="S9" s="2"/>
      <c r="T9" s="2"/>
      <c r="U9" s="2"/>
      <c r="V9" s="2"/>
      <c r="W9" s="2"/>
      <c r="X9" s="2"/>
      <c r="Y9" s="2"/>
      <c r="Z9" s="2"/>
      <c r="AA9" s="2"/>
      <c r="AB9" s="2"/>
    </row>
    <row r="10">
      <c r="A10" s="10"/>
      <c r="B10" s="15">
        <v>1.0</v>
      </c>
      <c r="C10" s="16" t="s">
        <v>7</v>
      </c>
      <c r="D10" s="13"/>
      <c r="E10" s="13"/>
      <c r="F10" s="14"/>
      <c r="G10" s="2"/>
      <c r="H10" s="2"/>
      <c r="I10" s="2"/>
      <c r="J10" s="2"/>
      <c r="K10" s="2"/>
      <c r="L10" s="2"/>
      <c r="M10" s="2"/>
      <c r="N10" s="2"/>
      <c r="O10" s="2"/>
      <c r="P10" s="2"/>
      <c r="Q10" s="2"/>
      <c r="R10" s="2"/>
      <c r="S10" s="2"/>
      <c r="T10" s="2"/>
      <c r="U10" s="2"/>
      <c r="V10" s="2"/>
      <c r="W10" s="2"/>
      <c r="X10" s="2"/>
      <c r="Y10" s="2"/>
      <c r="Z10" s="2"/>
      <c r="AA10" s="2"/>
      <c r="AB10" s="2"/>
    </row>
    <row r="11">
      <c r="A11" s="10"/>
      <c r="B11" s="15">
        <v>2.0</v>
      </c>
      <c r="C11" s="17" t="s">
        <v>8</v>
      </c>
      <c r="D11" s="13"/>
      <c r="E11" s="13"/>
      <c r="F11" s="14"/>
      <c r="G11" s="2"/>
      <c r="H11" s="2"/>
      <c r="I11" s="2"/>
      <c r="J11" s="2"/>
      <c r="K11" s="2"/>
      <c r="L11" s="2"/>
      <c r="M11" s="2"/>
      <c r="N11" s="2"/>
      <c r="O11" s="2"/>
      <c r="P11" s="2"/>
      <c r="Q11" s="2"/>
      <c r="R11" s="2"/>
      <c r="S11" s="2"/>
      <c r="T11" s="2"/>
      <c r="U11" s="2"/>
      <c r="V11" s="2"/>
      <c r="W11" s="2"/>
      <c r="X11" s="2"/>
      <c r="Y11" s="2"/>
      <c r="Z11" s="2"/>
      <c r="AA11" s="2"/>
      <c r="AB11" s="2"/>
    </row>
    <row r="12">
      <c r="A12" s="10"/>
      <c r="B12" s="15">
        <v>3.0</v>
      </c>
      <c r="C12" s="18" t="s">
        <v>9</v>
      </c>
      <c r="D12" s="13"/>
      <c r="E12" s="13"/>
      <c r="F12" s="14"/>
      <c r="G12" s="2"/>
      <c r="H12" s="2"/>
      <c r="I12" s="2"/>
      <c r="J12" s="2"/>
      <c r="K12" s="2"/>
      <c r="L12" s="2"/>
      <c r="M12" s="2"/>
      <c r="N12" s="2"/>
      <c r="O12" s="2"/>
      <c r="P12" s="2"/>
      <c r="Q12" s="2"/>
      <c r="R12" s="2"/>
      <c r="S12" s="2"/>
      <c r="T12" s="2"/>
      <c r="U12" s="2"/>
      <c r="V12" s="2"/>
      <c r="W12" s="2"/>
      <c r="X12" s="2"/>
      <c r="Y12" s="2"/>
      <c r="Z12" s="2"/>
      <c r="AA12" s="2"/>
      <c r="AB12" s="2"/>
    </row>
    <row r="13">
      <c r="A13" s="10"/>
      <c r="B13" s="15">
        <v>4.0</v>
      </c>
      <c r="C13" s="16" t="s">
        <v>10</v>
      </c>
      <c r="D13" s="13"/>
      <c r="E13" s="13"/>
      <c r="F13" s="14"/>
      <c r="G13" s="2"/>
      <c r="H13" s="2"/>
      <c r="I13" s="2"/>
      <c r="J13" s="2"/>
      <c r="K13" s="2"/>
      <c r="L13" s="2"/>
      <c r="M13" s="2"/>
      <c r="N13" s="2"/>
      <c r="O13" s="2"/>
      <c r="P13" s="2"/>
      <c r="Q13" s="2"/>
      <c r="R13" s="2"/>
      <c r="S13" s="2"/>
      <c r="T13" s="2"/>
      <c r="U13" s="2"/>
      <c r="V13" s="2"/>
      <c r="W13" s="2"/>
      <c r="X13" s="2"/>
      <c r="Y13" s="2"/>
      <c r="Z13" s="2"/>
      <c r="AA13" s="2"/>
      <c r="AB13" s="2"/>
    </row>
    <row r="14">
      <c r="A14" s="10"/>
      <c r="B14" s="15">
        <v>5.0</v>
      </c>
      <c r="C14" s="19" t="s">
        <v>11</v>
      </c>
      <c r="D14" s="13"/>
      <c r="E14" s="13"/>
      <c r="F14" s="14"/>
      <c r="G14" s="2"/>
      <c r="H14" s="2"/>
      <c r="I14" s="2"/>
      <c r="J14" s="2"/>
      <c r="K14" s="2"/>
      <c r="L14" s="2"/>
      <c r="M14" s="2"/>
      <c r="N14" s="2"/>
      <c r="O14" s="2"/>
      <c r="P14" s="2"/>
      <c r="Q14" s="2"/>
      <c r="R14" s="2"/>
      <c r="S14" s="2"/>
      <c r="T14" s="2"/>
      <c r="U14" s="2"/>
      <c r="V14" s="2"/>
      <c r="W14" s="2"/>
      <c r="X14" s="2"/>
      <c r="Y14" s="2"/>
      <c r="Z14" s="2"/>
      <c r="AA14" s="2"/>
      <c r="AB14" s="2"/>
    </row>
    <row r="15">
      <c r="A15" s="10"/>
      <c r="B15" s="15">
        <v>6.0</v>
      </c>
      <c r="C15" s="20" t="s">
        <v>12</v>
      </c>
      <c r="D15" s="13"/>
      <c r="E15" s="13"/>
      <c r="F15" s="14"/>
      <c r="G15" s="2"/>
      <c r="H15" s="2"/>
      <c r="I15" s="2"/>
      <c r="J15" s="2"/>
      <c r="K15" s="2"/>
      <c r="L15" s="2"/>
      <c r="M15" s="2"/>
      <c r="N15" s="2"/>
      <c r="O15" s="2"/>
      <c r="P15" s="2"/>
      <c r="Q15" s="2"/>
      <c r="R15" s="2"/>
      <c r="S15" s="2"/>
      <c r="T15" s="2"/>
      <c r="U15" s="2"/>
      <c r="V15" s="2"/>
      <c r="W15" s="2"/>
      <c r="X15" s="2"/>
      <c r="Y15" s="2"/>
      <c r="Z15" s="2"/>
      <c r="AA15" s="2"/>
      <c r="AB15" s="2"/>
    </row>
    <row r="16">
      <c r="A16" s="21"/>
      <c r="B16" s="21"/>
      <c r="C16" s="21"/>
      <c r="D16" s="2"/>
      <c r="E16" s="2"/>
      <c r="F16" s="6"/>
      <c r="G16" s="2"/>
      <c r="H16" s="2"/>
      <c r="I16" s="2"/>
      <c r="J16" s="2"/>
      <c r="K16" s="2"/>
      <c r="L16" s="2"/>
      <c r="M16" s="2"/>
      <c r="N16" s="2"/>
      <c r="O16" s="2"/>
      <c r="P16" s="2"/>
      <c r="Q16" s="2"/>
      <c r="R16" s="2"/>
      <c r="S16" s="2"/>
      <c r="T16" s="2"/>
      <c r="U16" s="2"/>
      <c r="V16" s="2"/>
      <c r="W16" s="2"/>
      <c r="X16" s="2"/>
      <c r="Y16" s="2"/>
      <c r="Z16" s="2"/>
      <c r="AA16" s="2"/>
      <c r="AB16" s="2"/>
    </row>
    <row r="17">
      <c r="A17" s="21"/>
      <c r="B17" s="21"/>
      <c r="C17" s="21"/>
      <c r="D17" s="2"/>
      <c r="E17" s="2"/>
      <c r="F17" s="6"/>
      <c r="G17" s="2"/>
      <c r="H17" s="2"/>
      <c r="I17" s="2"/>
      <c r="J17" s="2"/>
      <c r="K17" s="2"/>
      <c r="L17" s="2"/>
      <c r="M17" s="2"/>
      <c r="N17" s="2"/>
      <c r="O17" s="2"/>
      <c r="P17" s="2"/>
      <c r="Q17" s="2"/>
      <c r="R17" s="2"/>
      <c r="S17" s="2"/>
      <c r="T17" s="2"/>
      <c r="U17" s="2"/>
      <c r="V17" s="2"/>
      <c r="W17" s="2"/>
      <c r="X17" s="2"/>
      <c r="Y17" s="2"/>
      <c r="Z17" s="2"/>
      <c r="AA17" s="2"/>
      <c r="AB17" s="2"/>
    </row>
    <row r="18">
      <c r="A18" s="9" t="s">
        <v>13</v>
      </c>
      <c r="G18" s="2"/>
      <c r="H18" s="2"/>
      <c r="I18" s="2"/>
      <c r="J18" s="2"/>
      <c r="K18" s="2"/>
      <c r="L18" s="2"/>
      <c r="M18" s="2"/>
      <c r="N18" s="2"/>
      <c r="O18" s="2"/>
      <c r="P18" s="2"/>
      <c r="Q18" s="2"/>
      <c r="R18" s="2"/>
      <c r="S18" s="2"/>
      <c r="T18" s="2"/>
      <c r="U18" s="2"/>
      <c r="V18" s="2"/>
      <c r="W18" s="2"/>
      <c r="X18" s="2"/>
      <c r="Y18" s="2"/>
      <c r="Z18" s="2"/>
      <c r="AA18" s="2"/>
      <c r="AB18" s="2"/>
    </row>
    <row r="19" ht="10.5" customHeight="1">
      <c r="A19" s="10"/>
      <c r="B19" s="10"/>
      <c r="C19" s="10"/>
      <c r="D19" s="2"/>
      <c r="E19" s="2"/>
      <c r="F19" s="6"/>
      <c r="G19" s="2"/>
      <c r="H19" s="2"/>
      <c r="I19" s="2"/>
      <c r="J19" s="2"/>
      <c r="K19" s="2"/>
      <c r="L19" s="2"/>
      <c r="M19" s="2"/>
      <c r="N19" s="2"/>
      <c r="O19" s="2"/>
      <c r="P19" s="2"/>
      <c r="Q19" s="2"/>
      <c r="R19" s="2"/>
      <c r="S19" s="2"/>
      <c r="T19" s="2"/>
      <c r="U19" s="2"/>
      <c r="V19" s="2"/>
      <c r="W19" s="2"/>
      <c r="X19" s="2"/>
      <c r="Y19" s="2"/>
      <c r="Z19" s="2"/>
      <c r="AA19" s="2"/>
      <c r="AB19" s="2"/>
    </row>
    <row r="20">
      <c r="A20" s="22" t="s">
        <v>5</v>
      </c>
      <c r="B20" s="22" t="s">
        <v>14</v>
      </c>
      <c r="C20" s="22" t="s">
        <v>15</v>
      </c>
      <c r="D20" s="23" t="s">
        <v>16</v>
      </c>
      <c r="E20" s="23" t="s">
        <v>17</v>
      </c>
      <c r="F20" s="23" t="s">
        <v>18</v>
      </c>
      <c r="G20" s="24"/>
      <c r="H20" s="24"/>
      <c r="I20" s="24"/>
      <c r="J20" s="24"/>
      <c r="K20" s="24"/>
      <c r="L20" s="24"/>
      <c r="M20" s="24"/>
      <c r="N20" s="24"/>
      <c r="O20" s="24"/>
      <c r="P20" s="24"/>
      <c r="Q20" s="24"/>
      <c r="R20" s="24"/>
      <c r="S20" s="24"/>
      <c r="T20" s="24"/>
      <c r="U20" s="24"/>
      <c r="V20" s="24"/>
      <c r="W20" s="24"/>
      <c r="X20" s="24"/>
      <c r="Y20" s="24"/>
      <c r="Z20" s="24"/>
      <c r="AA20" s="24"/>
      <c r="AB20" s="24"/>
    </row>
    <row r="21">
      <c r="A21" s="22">
        <v>1.0</v>
      </c>
      <c r="B21" s="25" t="s">
        <v>19</v>
      </c>
      <c r="C21" s="26" t="s">
        <v>20</v>
      </c>
      <c r="D21" s="27">
        <v>1.0</v>
      </c>
      <c r="E21" s="8" t="s">
        <v>21</v>
      </c>
      <c r="F21" s="26"/>
      <c r="G21" s="24"/>
      <c r="H21" s="24"/>
      <c r="I21" s="24"/>
      <c r="J21" s="24"/>
      <c r="K21" s="24"/>
      <c r="L21" s="24"/>
      <c r="M21" s="24"/>
      <c r="N21" s="24"/>
      <c r="O21" s="24"/>
      <c r="P21" s="24"/>
      <c r="Q21" s="24"/>
      <c r="R21" s="24"/>
      <c r="S21" s="24"/>
      <c r="T21" s="24"/>
      <c r="U21" s="24"/>
      <c r="V21" s="24"/>
      <c r="W21" s="24"/>
      <c r="X21" s="24"/>
      <c r="Y21" s="24"/>
      <c r="Z21" s="24"/>
      <c r="AA21" s="24"/>
      <c r="AB21" s="24"/>
    </row>
    <row r="22">
      <c r="A22" s="22">
        <v>2.0</v>
      </c>
      <c r="B22" s="25" t="s">
        <v>22</v>
      </c>
      <c r="C22" s="28" t="s">
        <v>23</v>
      </c>
      <c r="D22" s="27">
        <v>1.0</v>
      </c>
      <c r="E22" s="8" t="s">
        <v>21</v>
      </c>
      <c r="F22" s="26"/>
      <c r="G22" s="24"/>
      <c r="H22" s="24"/>
      <c r="I22" s="24"/>
      <c r="J22" s="24"/>
      <c r="K22" s="24"/>
      <c r="L22" s="24"/>
      <c r="M22" s="24"/>
      <c r="N22" s="24"/>
      <c r="O22" s="24"/>
      <c r="P22" s="24"/>
      <c r="Q22" s="24"/>
      <c r="R22" s="24"/>
      <c r="S22" s="24"/>
      <c r="T22" s="24"/>
      <c r="U22" s="24"/>
      <c r="V22" s="24"/>
      <c r="W22" s="24"/>
      <c r="X22" s="24"/>
      <c r="Y22" s="24"/>
      <c r="Z22" s="24"/>
      <c r="AA22" s="24"/>
      <c r="AB22" s="24"/>
    </row>
    <row r="23">
      <c r="A23" s="22">
        <v>3.0</v>
      </c>
      <c r="B23" s="25" t="s">
        <v>24</v>
      </c>
      <c r="C23" s="28" t="s">
        <v>25</v>
      </c>
      <c r="D23" s="27">
        <v>1.0</v>
      </c>
      <c r="E23" s="8" t="s">
        <v>21</v>
      </c>
      <c r="F23" s="29" t="s">
        <v>26</v>
      </c>
      <c r="G23" s="24"/>
      <c r="H23" s="24"/>
      <c r="I23" s="24"/>
      <c r="J23" s="24"/>
      <c r="K23" s="24"/>
      <c r="L23" s="24"/>
      <c r="M23" s="24"/>
      <c r="N23" s="24"/>
      <c r="O23" s="24"/>
      <c r="P23" s="24"/>
      <c r="Q23" s="24"/>
      <c r="R23" s="24"/>
      <c r="S23" s="24"/>
      <c r="T23" s="24"/>
      <c r="U23" s="24"/>
      <c r="V23" s="24"/>
      <c r="W23" s="24"/>
      <c r="X23" s="24"/>
      <c r="Y23" s="24"/>
      <c r="Z23" s="24"/>
      <c r="AA23" s="24"/>
      <c r="AB23" s="24"/>
    </row>
    <row r="24">
      <c r="A24" s="22">
        <v>4.0</v>
      </c>
      <c r="B24" s="25" t="s">
        <v>27</v>
      </c>
      <c r="C24" s="26" t="s">
        <v>28</v>
      </c>
      <c r="D24" s="27">
        <v>1.0</v>
      </c>
      <c r="E24" s="8" t="s">
        <v>21</v>
      </c>
      <c r="F24" s="26"/>
      <c r="G24" s="24"/>
      <c r="H24" s="24"/>
      <c r="I24" s="24"/>
      <c r="J24" s="24"/>
      <c r="K24" s="24"/>
      <c r="L24" s="24"/>
      <c r="M24" s="24"/>
      <c r="N24" s="24"/>
      <c r="O24" s="24"/>
      <c r="P24" s="24"/>
      <c r="Q24" s="24"/>
      <c r="R24" s="24"/>
      <c r="S24" s="24"/>
      <c r="T24" s="24"/>
      <c r="U24" s="24"/>
      <c r="V24" s="24"/>
      <c r="W24" s="24"/>
      <c r="X24" s="24"/>
      <c r="Y24" s="24"/>
      <c r="Z24" s="24"/>
      <c r="AA24" s="24"/>
      <c r="AB24" s="24"/>
    </row>
    <row r="25">
      <c r="A25" s="22">
        <v>5.0</v>
      </c>
      <c r="B25" s="25" t="s">
        <v>29</v>
      </c>
      <c r="C25" s="26" t="s">
        <v>30</v>
      </c>
      <c r="D25" s="30" t="s">
        <v>31</v>
      </c>
      <c r="E25" s="8" t="s">
        <v>21</v>
      </c>
      <c r="F25" s="26"/>
      <c r="G25" s="24"/>
      <c r="H25" s="24"/>
      <c r="I25" s="24"/>
      <c r="J25" s="24"/>
      <c r="K25" s="24"/>
      <c r="L25" s="24"/>
      <c r="M25" s="24"/>
      <c r="N25" s="24"/>
      <c r="O25" s="24"/>
      <c r="P25" s="24"/>
      <c r="Q25" s="24"/>
      <c r="R25" s="24"/>
      <c r="S25" s="24"/>
      <c r="T25" s="24"/>
      <c r="U25" s="24"/>
      <c r="V25" s="24"/>
      <c r="W25" s="24"/>
      <c r="X25" s="24"/>
      <c r="Y25" s="24"/>
      <c r="Z25" s="24"/>
      <c r="AA25" s="24"/>
      <c r="AB25" s="24"/>
    </row>
    <row r="26">
      <c r="A26" s="22">
        <v>6.0</v>
      </c>
      <c r="B26" s="25" t="s">
        <v>32</v>
      </c>
      <c r="C26" s="26" t="s">
        <v>33</v>
      </c>
      <c r="D26" s="27">
        <v>1.0</v>
      </c>
      <c r="E26" s="8" t="s">
        <v>21</v>
      </c>
      <c r="F26" s="29" t="s">
        <v>34</v>
      </c>
      <c r="G26" s="24"/>
      <c r="H26" s="24"/>
      <c r="I26" s="24"/>
      <c r="J26" s="24"/>
      <c r="K26" s="24"/>
      <c r="L26" s="24"/>
      <c r="M26" s="24"/>
      <c r="N26" s="24"/>
      <c r="O26" s="24"/>
      <c r="P26" s="24"/>
      <c r="Q26" s="24"/>
      <c r="R26" s="24"/>
      <c r="S26" s="24"/>
      <c r="T26" s="24"/>
      <c r="U26" s="24"/>
      <c r="V26" s="24"/>
      <c r="W26" s="24"/>
      <c r="X26" s="24"/>
      <c r="Y26" s="24"/>
      <c r="Z26" s="24"/>
      <c r="AA26" s="24"/>
      <c r="AB26" s="24"/>
    </row>
    <row r="27">
      <c r="A27" s="22">
        <v>7.0</v>
      </c>
      <c r="B27" s="31" t="s">
        <v>35</v>
      </c>
      <c r="C27" s="32" t="s">
        <v>36</v>
      </c>
      <c r="D27" s="27">
        <v>1.0</v>
      </c>
      <c r="E27" s="8" t="s">
        <v>21</v>
      </c>
      <c r="F27" s="26"/>
      <c r="G27" s="24"/>
      <c r="H27" s="24"/>
      <c r="I27" s="24"/>
      <c r="J27" s="24"/>
      <c r="K27" s="24"/>
      <c r="L27" s="24"/>
      <c r="M27" s="24"/>
      <c r="N27" s="24"/>
      <c r="O27" s="24"/>
      <c r="P27" s="24"/>
      <c r="Q27" s="24"/>
      <c r="R27" s="24"/>
      <c r="S27" s="24"/>
      <c r="T27" s="24"/>
      <c r="U27" s="24"/>
      <c r="V27" s="24"/>
      <c r="W27" s="24"/>
      <c r="X27" s="24"/>
      <c r="Y27" s="24"/>
      <c r="Z27" s="24"/>
      <c r="AA27" s="24"/>
      <c r="AB27" s="24"/>
    </row>
    <row r="28">
      <c r="A28" s="22">
        <v>8.0</v>
      </c>
      <c r="B28" s="25" t="s">
        <v>37</v>
      </c>
      <c r="C28" s="28" t="s">
        <v>38</v>
      </c>
      <c r="D28" s="27">
        <v>1.0</v>
      </c>
      <c r="E28" s="8" t="s">
        <v>21</v>
      </c>
      <c r="F28" s="26"/>
      <c r="G28" s="24"/>
      <c r="H28" s="24"/>
      <c r="I28" s="24"/>
      <c r="J28" s="24"/>
      <c r="K28" s="24"/>
      <c r="L28" s="24"/>
      <c r="M28" s="24"/>
      <c r="N28" s="24"/>
      <c r="O28" s="24"/>
      <c r="P28" s="24"/>
      <c r="Q28" s="24"/>
      <c r="R28" s="24"/>
      <c r="S28" s="24"/>
      <c r="T28" s="24"/>
      <c r="U28" s="24"/>
      <c r="V28" s="24"/>
      <c r="W28" s="24"/>
      <c r="X28" s="24"/>
      <c r="Y28" s="24"/>
      <c r="Z28" s="24"/>
      <c r="AA28" s="24"/>
      <c r="AB28" s="24"/>
    </row>
    <row r="29">
      <c r="A29" s="22">
        <v>9.0</v>
      </c>
      <c r="B29" s="25" t="s">
        <v>39</v>
      </c>
      <c r="C29" s="28" t="s">
        <v>40</v>
      </c>
      <c r="D29" s="27">
        <v>1.0</v>
      </c>
      <c r="E29" s="8" t="s">
        <v>21</v>
      </c>
      <c r="F29" s="26"/>
      <c r="G29" s="24"/>
      <c r="H29" s="24"/>
      <c r="I29" s="24"/>
      <c r="J29" s="24"/>
      <c r="K29" s="24"/>
      <c r="L29" s="24"/>
      <c r="M29" s="24"/>
      <c r="N29" s="24"/>
      <c r="O29" s="24"/>
      <c r="P29" s="24"/>
      <c r="Q29" s="24"/>
      <c r="R29" s="24"/>
      <c r="S29" s="24"/>
      <c r="T29" s="24"/>
      <c r="U29" s="24"/>
      <c r="V29" s="24"/>
      <c r="W29" s="24"/>
      <c r="X29" s="24"/>
      <c r="Y29" s="24"/>
      <c r="Z29" s="24"/>
      <c r="AA29" s="24"/>
      <c r="AB29" s="24"/>
    </row>
    <row r="30">
      <c r="A30" s="22">
        <v>10.0</v>
      </c>
      <c r="B30" s="25" t="s">
        <v>41</v>
      </c>
      <c r="C30" s="28" t="s">
        <v>42</v>
      </c>
      <c r="D30" s="27">
        <v>1.0</v>
      </c>
      <c r="E30" s="8" t="s">
        <v>21</v>
      </c>
      <c r="F30" s="26"/>
      <c r="G30" s="24"/>
      <c r="H30" s="24"/>
      <c r="I30" s="24"/>
      <c r="J30" s="24"/>
      <c r="K30" s="24"/>
      <c r="L30" s="24"/>
      <c r="M30" s="24"/>
      <c r="N30" s="24"/>
      <c r="O30" s="24"/>
      <c r="P30" s="24"/>
      <c r="Q30" s="24"/>
      <c r="R30" s="24"/>
      <c r="S30" s="24"/>
      <c r="T30" s="24"/>
      <c r="U30" s="24"/>
      <c r="V30" s="24"/>
      <c r="W30" s="24"/>
      <c r="X30" s="24"/>
      <c r="Y30" s="24"/>
      <c r="Z30" s="24"/>
      <c r="AA30" s="24"/>
      <c r="AB30" s="24"/>
    </row>
    <row r="31">
      <c r="A31" s="22">
        <v>11.0</v>
      </c>
      <c r="B31" s="25" t="s">
        <v>43</v>
      </c>
      <c r="C31" s="28" t="s">
        <v>44</v>
      </c>
      <c r="D31" s="27">
        <v>1.0</v>
      </c>
      <c r="E31" s="8" t="s">
        <v>21</v>
      </c>
      <c r="F31" s="26"/>
      <c r="G31" s="24"/>
      <c r="H31" s="24"/>
      <c r="I31" s="24"/>
      <c r="J31" s="24"/>
      <c r="K31" s="24"/>
      <c r="L31" s="24"/>
      <c r="M31" s="24"/>
      <c r="N31" s="24"/>
      <c r="O31" s="24"/>
      <c r="P31" s="24"/>
      <c r="Q31" s="24"/>
      <c r="R31" s="24"/>
      <c r="S31" s="24"/>
      <c r="T31" s="24"/>
      <c r="U31" s="24"/>
      <c r="V31" s="24"/>
      <c r="W31" s="24"/>
      <c r="X31" s="24"/>
      <c r="Y31" s="24"/>
      <c r="Z31" s="24"/>
      <c r="AA31" s="24"/>
      <c r="AB31" s="24"/>
    </row>
    <row r="32">
      <c r="A32" s="22">
        <v>12.0</v>
      </c>
      <c r="B32" s="25" t="s">
        <v>45</v>
      </c>
      <c r="C32" s="28" t="s">
        <v>46</v>
      </c>
      <c r="D32" s="27">
        <v>1.0</v>
      </c>
      <c r="E32" s="8" t="s">
        <v>21</v>
      </c>
      <c r="F32" s="26"/>
      <c r="G32" s="24"/>
      <c r="H32" s="24"/>
      <c r="I32" s="24"/>
      <c r="J32" s="24"/>
      <c r="K32" s="24"/>
      <c r="L32" s="24"/>
      <c r="M32" s="24"/>
      <c r="N32" s="24"/>
      <c r="O32" s="24"/>
      <c r="P32" s="24"/>
      <c r="Q32" s="24"/>
      <c r="R32" s="24"/>
      <c r="S32" s="24"/>
      <c r="T32" s="24"/>
      <c r="U32" s="24"/>
      <c r="V32" s="24"/>
      <c r="W32" s="24"/>
      <c r="X32" s="24"/>
      <c r="Y32" s="24"/>
      <c r="Z32" s="24"/>
      <c r="AA32" s="24"/>
      <c r="AB32" s="24"/>
    </row>
    <row r="33">
      <c r="A33" s="22">
        <v>13.0</v>
      </c>
      <c r="B33" s="25" t="s">
        <v>47</v>
      </c>
      <c r="C33" s="28" t="s">
        <v>48</v>
      </c>
      <c r="D33" s="27">
        <v>1.0</v>
      </c>
      <c r="E33" s="8" t="s">
        <v>21</v>
      </c>
      <c r="F33" s="26"/>
      <c r="G33" s="24"/>
      <c r="H33" s="24"/>
      <c r="I33" s="24"/>
      <c r="J33" s="24"/>
      <c r="K33" s="24"/>
      <c r="L33" s="24"/>
      <c r="M33" s="24"/>
      <c r="N33" s="24"/>
      <c r="O33" s="24"/>
      <c r="P33" s="24"/>
      <c r="Q33" s="24"/>
      <c r="R33" s="24"/>
      <c r="S33" s="24"/>
      <c r="T33" s="24"/>
      <c r="U33" s="24"/>
      <c r="V33" s="24"/>
      <c r="W33" s="24"/>
      <c r="X33" s="24"/>
      <c r="Y33" s="24"/>
      <c r="Z33" s="24"/>
      <c r="AA33" s="24"/>
      <c r="AB33" s="24"/>
    </row>
    <row r="34">
      <c r="A34" s="22">
        <v>14.0</v>
      </c>
      <c r="B34" s="25" t="s">
        <v>49</v>
      </c>
      <c r="C34" s="28" t="s">
        <v>50</v>
      </c>
      <c r="D34" s="33">
        <v>2.0</v>
      </c>
      <c r="E34" s="8" t="s">
        <v>21</v>
      </c>
      <c r="F34" s="26"/>
      <c r="G34" s="24"/>
      <c r="H34" s="24"/>
      <c r="I34" s="24"/>
      <c r="J34" s="24"/>
      <c r="K34" s="24"/>
      <c r="L34" s="24"/>
      <c r="M34" s="24"/>
      <c r="N34" s="24"/>
      <c r="O34" s="24"/>
      <c r="P34" s="24"/>
      <c r="Q34" s="24"/>
      <c r="R34" s="24"/>
      <c r="S34" s="24"/>
      <c r="T34" s="24"/>
      <c r="U34" s="24"/>
      <c r="V34" s="24"/>
      <c r="W34" s="24"/>
      <c r="X34" s="24"/>
      <c r="Y34" s="24"/>
      <c r="Z34" s="24"/>
      <c r="AA34" s="24"/>
      <c r="AB34" s="24"/>
    </row>
    <row r="35">
      <c r="A35" s="22">
        <v>15.0</v>
      </c>
      <c r="B35" s="25" t="s">
        <v>51</v>
      </c>
      <c r="C35" s="28" t="s">
        <v>52</v>
      </c>
      <c r="D35" s="33">
        <v>2.0</v>
      </c>
      <c r="E35" s="8" t="s">
        <v>21</v>
      </c>
      <c r="F35" s="34" t="s">
        <v>53</v>
      </c>
      <c r="G35" s="24"/>
      <c r="H35" s="24"/>
      <c r="I35" s="24"/>
      <c r="J35" s="24"/>
      <c r="K35" s="24"/>
      <c r="L35" s="24"/>
      <c r="M35" s="24"/>
      <c r="N35" s="24"/>
      <c r="O35" s="24"/>
      <c r="P35" s="24"/>
      <c r="Q35" s="24"/>
      <c r="R35" s="24"/>
      <c r="S35" s="24"/>
      <c r="T35" s="24"/>
      <c r="U35" s="24"/>
      <c r="V35" s="24"/>
      <c r="W35" s="24"/>
      <c r="X35" s="24"/>
      <c r="Y35" s="24"/>
      <c r="Z35" s="24"/>
      <c r="AA35" s="24"/>
      <c r="AB35" s="24"/>
    </row>
    <row r="36">
      <c r="A36" s="22">
        <v>16.0</v>
      </c>
      <c r="B36" s="25" t="s">
        <v>54</v>
      </c>
      <c r="C36" s="28" t="s">
        <v>55</v>
      </c>
      <c r="D36" s="33">
        <v>2.0</v>
      </c>
      <c r="E36" s="8" t="s">
        <v>21</v>
      </c>
      <c r="F36" s="26"/>
      <c r="G36" s="24"/>
      <c r="H36" s="24"/>
      <c r="I36" s="24"/>
      <c r="J36" s="24"/>
      <c r="K36" s="24"/>
      <c r="L36" s="24"/>
      <c r="M36" s="24"/>
      <c r="N36" s="24"/>
      <c r="O36" s="24"/>
      <c r="P36" s="24"/>
      <c r="Q36" s="24"/>
      <c r="R36" s="24"/>
      <c r="S36" s="24"/>
      <c r="T36" s="24"/>
      <c r="U36" s="24"/>
      <c r="V36" s="24"/>
      <c r="W36" s="24"/>
      <c r="X36" s="24"/>
      <c r="Y36" s="24"/>
      <c r="Z36" s="24"/>
      <c r="AA36" s="24"/>
      <c r="AB36" s="24"/>
    </row>
    <row r="37">
      <c r="A37" s="22">
        <v>17.0</v>
      </c>
      <c r="B37" s="25" t="s">
        <v>56</v>
      </c>
      <c r="C37" s="28" t="s">
        <v>57</v>
      </c>
      <c r="D37" s="33">
        <v>2.0</v>
      </c>
      <c r="E37" s="8" t="s">
        <v>21</v>
      </c>
      <c r="F37" s="26"/>
      <c r="G37" s="24"/>
      <c r="H37" s="24"/>
      <c r="I37" s="24"/>
      <c r="J37" s="24"/>
      <c r="K37" s="24"/>
      <c r="L37" s="24"/>
      <c r="M37" s="24"/>
      <c r="N37" s="24"/>
      <c r="O37" s="24"/>
      <c r="P37" s="24"/>
      <c r="Q37" s="24"/>
      <c r="R37" s="24"/>
      <c r="S37" s="24"/>
      <c r="T37" s="24"/>
      <c r="U37" s="24"/>
      <c r="V37" s="24"/>
      <c r="W37" s="24"/>
      <c r="X37" s="24"/>
      <c r="Y37" s="24"/>
      <c r="Z37" s="24"/>
      <c r="AA37" s="24"/>
      <c r="AB37" s="24"/>
    </row>
    <row r="38">
      <c r="A38" s="22">
        <v>18.0</v>
      </c>
      <c r="B38" s="25" t="s">
        <v>58</v>
      </c>
      <c r="C38" s="28" t="s">
        <v>59</v>
      </c>
      <c r="D38" s="33">
        <v>2.0</v>
      </c>
      <c r="E38" s="8" t="s">
        <v>21</v>
      </c>
      <c r="F38" s="26"/>
      <c r="G38" s="24"/>
      <c r="H38" s="24"/>
      <c r="I38" s="24"/>
      <c r="J38" s="24"/>
      <c r="K38" s="24"/>
      <c r="L38" s="24"/>
      <c r="M38" s="24"/>
      <c r="N38" s="24"/>
      <c r="O38" s="24"/>
      <c r="P38" s="24"/>
      <c r="Q38" s="24"/>
      <c r="R38" s="24"/>
      <c r="S38" s="24"/>
      <c r="T38" s="24"/>
      <c r="U38" s="24"/>
      <c r="V38" s="24"/>
      <c r="W38" s="24"/>
      <c r="X38" s="24"/>
      <c r="Y38" s="24"/>
      <c r="Z38" s="24"/>
      <c r="AA38" s="24"/>
      <c r="AB38" s="24"/>
    </row>
    <row r="39">
      <c r="A39" s="22">
        <v>19.0</v>
      </c>
      <c r="B39" s="35" t="s">
        <v>60</v>
      </c>
      <c r="C39" s="36" t="s">
        <v>61</v>
      </c>
      <c r="D39" s="33">
        <v>2.0</v>
      </c>
      <c r="E39" s="8" t="s">
        <v>21</v>
      </c>
      <c r="F39" s="26"/>
      <c r="G39" s="24"/>
      <c r="H39" s="24"/>
      <c r="I39" s="24"/>
      <c r="J39" s="24"/>
      <c r="K39" s="24"/>
      <c r="L39" s="24"/>
      <c r="M39" s="24"/>
      <c r="N39" s="24"/>
      <c r="O39" s="24"/>
      <c r="P39" s="24"/>
      <c r="Q39" s="24"/>
      <c r="R39" s="24"/>
      <c r="S39" s="24"/>
      <c r="T39" s="24"/>
      <c r="U39" s="24"/>
      <c r="V39" s="24"/>
      <c r="W39" s="24"/>
      <c r="X39" s="24"/>
      <c r="Y39" s="24"/>
      <c r="Z39" s="24"/>
      <c r="AA39" s="24"/>
      <c r="AB39" s="24"/>
    </row>
    <row r="40">
      <c r="A40" s="22">
        <v>20.0</v>
      </c>
      <c r="B40" s="25" t="s">
        <v>62</v>
      </c>
      <c r="C40" s="28" t="s">
        <v>63</v>
      </c>
      <c r="D40" s="33">
        <v>2.0</v>
      </c>
      <c r="E40" s="8" t="s">
        <v>21</v>
      </c>
      <c r="F40" s="26"/>
      <c r="G40" s="24"/>
      <c r="H40" s="24"/>
      <c r="I40" s="24"/>
      <c r="J40" s="24"/>
      <c r="K40" s="24"/>
      <c r="L40" s="24"/>
      <c r="M40" s="24"/>
      <c r="N40" s="24"/>
      <c r="O40" s="24"/>
      <c r="P40" s="24"/>
      <c r="Q40" s="24"/>
      <c r="R40" s="24"/>
      <c r="S40" s="24"/>
      <c r="T40" s="24"/>
      <c r="U40" s="24"/>
      <c r="V40" s="24"/>
      <c r="W40" s="24"/>
      <c r="X40" s="24"/>
      <c r="Y40" s="24"/>
      <c r="Z40" s="24"/>
      <c r="AA40" s="24"/>
      <c r="AB40" s="24"/>
    </row>
    <row r="41">
      <c r="A41" s="22">
        <v>21.0</v>
      </c>
      <c r="B41" s="25" t="s">
        <v>64</v>
      </c>
      <c r="C41" s="26" t="s">
        <v>65</v>
      </c>
      <c r="D41" s="33">
        <v>2.0</v>
      </c>
      <c r="E41" s="8" t="s">
        <v>21</v>
      </c>
      <c r="F41" s="26"/>
      <c r="G41" s="24"/>
      <c r="H41" s="24"/>
      <c r="I41" s="24"/>
      <c r="J41" s="24"/>
      <c r="K41" s="24"/>
      <c r="L41" s="24"/>
      <c r="M41" s="24"/>
      <c r="N41" s="24"/>
      <c r="O41" s="24"/>
      <c r="P41" s="24"/>
      <c r="Q41" s="24"/>
      <c r="R41" s="24"/>
      <c r="S41" s="24"/>
      <c r="T41" s="24"/>
      <c r="U41" s="24"/>
      <c r="V41" s="24"/>
      <c r="W41" s="24"/>
      <c r="X41" s="24"/>
      <c r="Y41" s="24"/>
      <c r="Z41" s="24"/>
      <c r="AA41" s="24"/>
      <c r="AB41" s="24"/>
    </row>
    <row r="42">
      <c r="A42" s="22">
        <v>22.0</v>
      </c>
      <c r="B42" s="25" t="s">
        <v>66</v>
      </c>
      <c r="C42" s="28" t="s">
        <v>67</v>
      </c>
      <c r="D42" s="33">
        <v>2.0</v>
      </c>
      <c r="E42" s="8" t="s">
        <v>21</v>
      </c>
      <c r="F42" s="26"/>
      <c r="G42" s="24"/>
      <c r="H42" s="24"/>
      <c r="I42" s="24"/>
      <c r="J42" s="24"/>
      <c r="K42" s="24"/>
      <c r="L42" s="24"/>
      <c r="M42" s="24"/>
      <c r="N42" s="24"/>
      <c r="O42" s="24"/>
      <c r="P42" s="24"/>
      <c r="Q42" s="24"/>
      <c r="R42" s="24"/>
      <c r="S42" s="24"/>
      <c r="T42" s="24"/>
      <c r="U42" s="24"/>
      <c r="V42" s="24"/>
      <c r="W42" s="24"/>
      <c r="X42" s="24"/>
      <c r="Y42" s="24"/>
      <c r="Z42" s="24"/>
      <c r="AA42" s="24"/>
      <c r="AB42" s="24"/>
    </row>
    <row r="43">
      <c r="A43" s="22">
        <v>23.0</v>
      </c>
      <c r="B43" s="25" t="s">
        <v>68</v>
      </c>
      <c r="C43" s="28" t="s">
        <v>69</v>
      </c>
      <c r="D43" s="33">
        <v>2.0</v>
      </c>
      <c r="E43" s="8" t="s">
        <v>21</v>
      </c>
      <c r="F43" s="26"/>
      <c r="G43" s="8"/>
      <c r="H43" s="24"/>
      <c r="I43" s="24"/>
      <c r="J43" s="24"/>
      <c r="K43" s="24"/>
      <c r="L43" s="24"/>
      <c r="M43" s="24"/>
      <c r="N43" s="24"/>
      <c r="O43" s="24"/>
      <c r="P43" s="24"/>
      <c r="Q43" s="24"/>
      <c r="R43" s="24"/>
      <c r="S43" s="24"/>
      <c r="T43" s="24"/>
      <c r="U43" s="24"/>
      <c r="V43" s="24"/>
      <c r="W43" s="24"/>
      <c r="X43" s="24"/>
      <c r="Y43" s="24"/>
      <c r="Z43" s="24"/>
      <c r="AA43" s="24"/>
      <c r="AB43" s="24"/>
    </row>
    <row r="44">
      <c r="A44" s="22">
        <v>24.0</v>
      </c>
      <c r="B44" s="25" t="s">
        <v>70</v>
      </c>
      <c r="C44" s="28" t="s">
        <v>71</v>
      </c>
      <c r="D44" s="33">
        <v>2.0</v>
      </c>
      <c r="E44" s="8" t="s">
        <v>21</v>
      </c>
      <c r="F44" s="26"/>
      <c r="G44" s="8"/>
      <c r="H44" s="24"/>
      <c r="I44" s="24"/>
      <c r="J44" s="24"/>
      <c r="K44" s="24"/>
      <c r="L44" s="24"/>
      <c r="M44" s="24"/>
      <c r="N44" s="24"/>
      <c r="O44" s="24"/>
      <c r="P44" s="24"/>
      <c r="Q44" s="24"/>
      <c r="R44" s="24"/>
      <c r="S44" s="24"/>
      <c r="T44" s="24"/>
      <c r="U44" s="24"/>
      <c r="V44" s="24"/>
      <c r="W44" s="24"/>
      <c r="X44" s="24"/>
      <c r="Y44" s="24"/>
      <c r="Z44" s="24"/>
      <c r="AA44" s="24"/>
      <c r="AB44" s="24"/>
    </row>
    <row r="45">
      <c r="A45" s="22">
        <v>25.0</v>
      </c>
      <c r="B45" s="25" t="s">
        <v>72</v>
      </c>
      <c r="C45" s="26" t="s">
        <v>73</v>
      </c>
      <c r="D45" s="33">
        <v>2.0</v>
      </c>
      <c r="E45" s="8" t="s">
        <v>21</v>
      </c>
      <c r="F45" s="26"/>
      <c r="G45" s="24"/>
      <c r="H45" s="24"/>
      <c r="I45" s="24"/>
      <c r="J45" s="24"/>
      <c r="K45" s="24"/>
      <c r="L45" s="24"/>
      <c r="M45" s="24"/>
      <c r="N45" s="24"/>
      <c r="O45" s="24"/>
      <c r="P45" s="24"/>
      <c r="Q45" s="24"/>
      <c r="R45" s="24"/>
      <c r="S45" s="24"/>
      <c r="T45" s="24"/>
      <c r="U45" s="24"/>
      <c r="V45" s="24"/>
      <c r="W45" s="24"/>
      <c r="X45" s="24"/>
      <c r="Y45" s="24"/>
      <c r="Z45" s="24"/>
      <c r="AA45" s="24"/>
      <c r="AB45" s="24"/>
    </row>
    <row r="46">
      <c r="A46" s="22">
        <v>26.0</v>
      </c>
      <c r="B46" s="25" t="s">
        <v>74</v>
      </c>
      <c r="C46" s="28" t="s">
        <v>75</v>
      </c>
      <c r="D46" s="33">
        <v>2.0</v>
      </c>
      <c r="E46" s="8" t="s">
        <v>21</v>
      </c>
      <c r="F46" s="26" t="s">
        <v>76</v>
      </c>
      <c r="G46" s="26"/>
      <c r="H46" s="24"/>
      <c r="I46" s="24"/>
      <c r="J46" s="24"/>
      <c r="K46" s="24"/>
      <c r="L46" s="24"/>
      <c r="M46" s="24"/>
      <c r="N46" s="24"/>
      <c r="O46" s="24"/>
      <c r="P46" s="24"/>
      <c r="Q46" s="24"/>
      <c r="R46" s="24"/>
      <c r="S46" s="24"/>
      <c r="T46" s="24"/>
      <c r="U46" s="24"/>
      <c r="V46" s="24"/>
      <c r="W46" s="24"/>
      <c r="X46" s="24"/>
      <c r="Y46" s="24"/>
      <c r="Z46" s="24"/>
      <c r="AA46" s="24"/>
      <c r="AB46" s="24"/>
    </row>
    <row r="47">
      <c r="A47" s="22">
        <v>27.0</v>
      </c>
      <c r="B47" s="37" t="s">
        <v>77</v>
      </c>
      <c r="C47" s="38" t="s">
        <v>78</v>
      </c>
      <c r="D47" s="39">
        <v>3.0</v>
      </c>
      <c r="E47" s="8" t="s">
        <v>21</v>
      </c>
      <c r="F47" s="26"/>
      <c r="G47" s="24"/>
      <c r="H47" s="24"/>
      <c r="I47" s="24"/>
      <c r="J47" s="24"/>
      <c r="K47" s="24"/>
      <c r="L47" s="24"/>
      <c r="M47" s="24"/>
      <c r="N47" s="24"/>
      <c r="O47" s="24"/>
      <c r="P47" s="24"/>
      <c r="Q47" s="24"/>
      <c r="R47" s="24"/>
      <c r="S47" s="24"/>
      <c r="T47" s="24"/>
      <c r="U47" s="24"/>
      <c r="V47" s="24"/>
      <c r="W47" s="24"/>
      <c r="X47" s="24"/>
      <c r="Y47" s="24"/>
      <c r="Z47" s="24"/>
      <c r="AA47" s="24"/>
      <c r="AB47" s="24"/>
    </row>
    <row r="48">
      <c r="A48" s="22">
        <v>28.0</v>
      </c>
      <c r="B48" s="25" t="s">
        <v>79</v>
      </c>
      <c r="C48" s="28" t="s">
        <v>80</v>
      </c>
      <c r="D48" s="39">
        <v>3.0</v>
      </c>
      <c r="E48" s="8" t="s">
        <v>21</v>
      </c>
      <c r="F48" s="34" t="s">
        <v>81</v>
      </c>
      <c r="G48" s="24"/>
      <c r="H48" s="24"/>
      <c r="I48" s="24"/>
      <c r="J48" s="24"/>
      <c r="K48" s="24"/>
      <c r="L48" s="24"/>
      <c r="M48" s="24"/>
      <c r="N48" s="24"/>
      <c r="O48" s="24"/>
      <c r="P48" s="24"/>
      <c r="Q48" s="24"/>
      <c r="R48" s="24"/>
      <c r="S48" s="24"/>
      <c r="T48" s="24"/>
      <c r="U48" s="24"/>
      <c r="V48" s="24"/>
      <c r="W48" s="24"/>
      <c r="X48" s="24"/>
      <c r="Y48" s="24"/>
      <c r="Z48" s="24"/>
      <c r="AA48" s="24"/>
      <c r="AB48" s="24"/>
    </row>
    <row r="49">
      <c r="A49" s="22">
        <v>29.0</v>
      </c>
      <c r="B49" s="25" t="s">
        <v>82</v>
      </c>
      <c r="C49" s="26" t="s">
        <v>83</v>
      </c>
      <c r="D49" s="39">
        <v>3.0</v>
      </c>
      <c r="E49" s="8" t="s">
        <v>21</v>
      </c>
      <c r="F49" s="34" t="s">
        <v>84</v>
      </c>
      <c r="G49" s="24"/>
      <c r="H49" s="24"/>
      <c r="I49" s="24"/>
      <c r="J49" s="24"/>
      <c r="K49" s="24"/>
      <c r="L49" s="24"/>
      <c r="M49" s="24"/>
      <c r="N49" s="24"/>
      <c r="O49" s="24"/>
      <c r="P49" s="24"/>
      <c r="Q49" s="24"/>
      <c r="R49" s="24"/>
      <c r="S49" s="24"/>
      <c r="T49" s="24"/>
      <c r="U49" s="24"/>
      <c r="V49" s="24"/>
      <c r="W49" s="24"/>
      <c r="X49" s="24"/>
      <c r="Y49" s="24"/>
      <c r="Z49" s="24"/>
      <c r="AA49" s="24"/>
      <c r="AB49" s="24"/>
    </row>
    <row r="50">
      <c r="A50" s="22">
        <v>30.0</v>
      </c>
      <c r="B50" s="25" t="s">
        <v>85</v>
      </c>
      <c r="C50" s="26" t="s">
        <v>86</v>
      </c>
      <c r="D50" s="39">
        <v>3.0</v>
      </c>
      <c r="E50" s="8" t="s">
        <v>21</v>
      </c>
      <c r="F50" s="34" t="s">
        <v>87</v>
      </c>
      <c r="G50" s="24"/>
      <c r="H50" s="24"/>
      <c r="I50" s="24"/>
      <c r="J50" s="24"/>
      <c r="K50" s="24"/>
      <c r="L50" s="24"/>
      <c r="M50" s="24"/>
      <c r="N50" s="24"/>
      <c r="O50" s="24"/>
      <c r="P50" s="24"/>
      <c r="Q50" s="24"/>
      <c r="R50" s="24"/>
      <c r="S50" s="24"/>
      <c r="T50" s="24"/>
      <c r="U50" s="24"/>
      <c r="V50" s="24"/>
      <c r="W50" s="24"/>
      <c r="X50" s="24"/>
      <c r="Y50" s="24"/>
      <c r="Z50" s="24"/>
      <c r="AA50" s="24"/>
      <c r="AB50" s="24"/>
    </row>
    <row r="51">
      <c r="A51" s="22">
        <v>31.0</v>
      </c>
      <c r="B51" s="25" t="s">
        <v>88</v>
      </c>
      <c r="C51" s="26" t="s">
        <v>89</v>
      </c>
      <c r="D51" s="39">
        <v>3.0</v>
      </c>
      <c r="E51" s="8" t="s">
        <v>90</v>
      </c>
      <c r="F51" s="40" t="s">
        <v>91</v>
      </c>
      <c r="G51" s="24"/>
      <c r="H51" s="24"/>
      <c r="I51" s="24"/>
      <c r="J51" s="24"/>
      <c r="K51" s="24"/>
      <c r="L51" s="24"/>
      <c r="M51" s="24"/>
      <c r="N51" s="24"/>
      <c r="O51" s="24"/>
      <c r="P51" s="24"/>
      <c r="Q51" s="24"/>
      <c r="R51" s="24"/>
      <c r="S51" s="24"/>
      <c r="T51" s="24"/>
      <c r="U51" s="24"/>
      <c r="V51" s="24"/>
      <c r="W51" s="24"/>
      <c r="X51" s="24"/>
      <c r="Y51" s="24"/>
      <c r="Z51" s="24"/>
      <c r="AA51" s="24"/>
      <c r="AB51" s="24"/>
    </row>
    <row r="52">
      <c r="A52" s="22">
        <v>32.0</v>
      </c>
      <c r="B52" s="25" t="s">
        <v>92</v>
      </c>
      <c r="C52" s="26" t="s">
        <v>93</v>
      </c>
      <c r="D52" s="39">
        <v>3.0</v>
      </c>
      <c r="E52" s="41" t="s">
        <v>21</v>
      </c>
      <c r="F52" s="40" t="s">
        <v>94</v>
      </c>
      <c r="G52" s="8"/>
      <c r="H52" s="24"/>
      <c r="I52" s="24"/>
      <c r="J52" s="24"/>
      <c r="K52" s="24"/>
      <c r="L52" s="24"/>
      <c r="M52" s="24"/>
      <c r="N52" s="24"/>
      <c r="O52" s="24"/>
      <c r="P52" s="24"/>
      <c r="Q52" s="24"/>
      <c r="R52" s="24"/>
      <c r="S52" s="24"/>
      <c r="T52" s="24"/>
      <c r="U52" s="24"/>
      <c r="V52" s="24"/>
      <c r="W52" s="24"/>
      <c r="X52" s="24"/>
      <c r="Y52" s="24"/>
      <c r="Z52" s="24"/>
      <c r="AA52" s="24"/>
      <c r="AB52" s="24"/>
    </row>
    <row r="53">
      <c r="A53" s="22">
        <v>33.0</v>
      </c>
      <c r="B53" s="25" t="s">
        <v>95</v>
      </c>
      <c r="C53" s="26" t="s">
        <v>96</v>
      </c>
      <c r="D53" s="39">
        <v>3.0</v>
      </c>
      <c r="E53" s="8" t="s">
        <v>21</v>
      </c>
      <c r="F53" s="26" t="s">
        <v>97</v>
      </c>
      <c r="G53" s="24"/>
      <c r="H53" s="24"/>
      <c r="I53" s="24"/>
      <c r="J53" s="24"/>
      <c r="K53" s="24"/>
      <c r="L53" s="24"/>
      <c r="M53" s="24"/>
      <c r="N53" s="24"/>
      <c r="O53" s="24"/>
      <c r="P53" s="24"/>
      <c r="Q53" s="24"/>
      <c r="R53" s="24"/>
      <c r="S53" s="24"/>
      <c r="T53" s="24"/>
      <c r="U53" s="24"/>
      <c r="V53" s="24"/>
      <c r="W53" s="24"/>
      <c r="X53" s="24"/>
      <c r="Y53" s="24"/>
      <c r="Z53" s="24"/>
      <c r="AA53" s="24"/>
      <c r="AB53" s="24"/>
    </row>
    <row r="54">
      <c r="A54" s="22">
        <v>34.0</v>
      </c>
      <c r="B54" s="25" t="s">
        <v>98</v>
      </c>
      <c r="C54" s="26" t="s">
        <v>99</v>
      </c>
      <c r="D54" s="39">
        <v>3.0</v>
      </c>
      <c r="E54" s="41" t="s">
        <v>21</v>
      </c>
      <c r="F54" s="26"/>
      <c r="G54" s="24"/>
      <c r="H54" s="24"/>
      <c r="I54" s="24"/>
      <c r="J54" s="24"/>
      <c r="K54" s="24"/>
      <c r="L54" s="24"/>
      <c r="M54" s="24"/>
      <c r="N54" s="24"/>
      <c r="O54" s="24"/>
      <c r="P54" s="24"/>
      <c r="Q54" s="24"/>
      <c r="R54" s="24"/>
      <c r="S54" s="24"/>
      <c r="T54" s="24"/>
      <c r="U54" s="24"/>
      <c r="V54" s="24"/>
      <c r="W54" s="24"/>
      <c r="X54" s="24"/>
      <c r="Y54" s="24"/>
      <c r="Z54" s="24"/>
      <c r="AA54" s="24"/>
      <c r="AB54" s="24"/>
    </row>
    <row r="55">
      <c r="A55" s="22">
        <v>35.0</v>
      </c>
      <c r="B55" s="25" t="s">
        <v>100</v>
      </c>
      <c r="C55" s="26" t="s">
        <v>101</v>
      </c>
      <c r="D55" s="39">
        <v>3.0</v>
      </c>
      <c r="E55" s="8" t="s">
        <v>21</v>
      </c>
      <c r="F55" s="26" t="s">
        <v>102</v>
      </c>
      <c r="G55" s="24"/>
      <c r="H55" s="24"/>
      <c r="I55" s="24"/>
      <c r="J55" s="24"/>
      <c r="K55" s="24"/>
      <c r="L55" s="24"/>
      <c r="M55" s="24"/>
      <c r="N55" s="24"/>
      <c r="O55" s="24"/>
      <c r="P55" s="24"/>
      <c r="Q55" s="24"/>
      <c r="R55" s="24"/>
      <c r="S55" s="24"/>
      <c r="T55" s="24"/>
      <c r="U55" s="24"/>
      <c r="V55" s="24"/>
      <c r="W55" s="24"/>
      <c r="X55" s="24"/>
      <c r="Y55" s="24"/>
      <c r="Z55" s="24"/>
      <c r="AA55" s="24"/>
      <c r="AB55" s="24"/>
    </row>
    <row r="56">
      <c r="A56" s="22">
        <v>36.0</v>
      </c>
      <c r="B56" s="25" t="s">
        <v>103</v>
      </c>
      <c r="C56" s="26" t="s">
        <v>104</v>
      </c>
      <c r="D56" s="39">
        <v>3.0</v>
      </c>
      <c r="E56" s="8" t="s">
        <v>21</v>
      </c>
      <c r="F56" s="26" t="s">
        <v>105</v>
      </c>
      <c r="G56" s="24"/>
      <c r="H56" s="24"/>
      <c r="I56" s="24"/>
      <c r="J56" s="24"/>
      <c r="K56" s="24"/>
      <c r="L56" s="24"/>
      <c r="M56" s="24"/>
      <c r="N56" s="24"/>
      <c r="O56" s="24"/>
      <c r="P56" s="24"/>
      <c r="Q56" s="24"/>
      <c r="R56" s="24"/>
      <c r="S56" s="24"/>
      <c r="T56" s="24"/>
      <c r="U56" s="24"/>
      <c r="V56" s="24"/>
      <c r="W56" s="24"/>
      <c r="X56" s="24"/>
      <c r="Y56" s="24"/>
      <c r="Z56" s="24"/>
      <c r="AA56" s="24"/>
      <c r="AB56" s="24"/>
    </row>
    <row r="57">
      <c r="A57" s="22">
        <v>37.0</v>
      </c>
      <c r="B57" s="25" t="s">
        <v>106</v>
      </c>
      <c r="C57" s="26" t="s">
        <v>107</v>
      </c>
      <c r="D57" s="39">
        <v>3.0</v>
      </c>
      <c r="E57" s="8" t="s">
        <v>108</v>
      </c>
      <c r="F57" s="26" t="s">
        <v>109</v>
      </c>
      <c r="G57" s="24"/>
      <c r="H57" s="24"/>
      <c r="I57" s="24"/>
      <c r="J57" s="24"/>
      <c r="K57" s="24"/>
      <c r="L57" s="24"/>
      <c r="M57" s="24"/>
      <c r="N57" s="24"/>
      <c r="O57" s="24"/>
      <c r="P57" s="24"/>
      <c r="Q57" s="24"/>
      <c r="R57" s="24"/>
      <c r="S57" s="24"/>
      <c r="T57" s="24"/>
      <c r="U57" s="24"/>
      <c r="V57" s="24"/>
      <c r="W57" s="24"/>
      <c r="X57" s="24"/>
      <c r="Y57" s="24"/>
      <c r="Z57" s="24"/>
      <c r="AA57" s="24"/>
      <c r="AB57" s="24"/>
    </row>
    <row r="58">
      <c r="A58" s="22">
        <v>38.0</v>
      </c>
      <c r="B58" s="25" t="s">
        <v>110</v>
      </c>
      <c r="C58" s="26" t="s">
        <v>111</v>
      </c>
      <c r="D58" s="39">
        <v>3.0</v>
      </c>
      <c r="E58" s="8" t="s">
        <v>21</v>
      </c>
      <c r="F58" s="26"/>
      <c r="G58" s="24"/>
      <c r="H58" s="24"/>
      <c r="I58" s="24"/>
      <c r="J58" s="24"/>
      <c r="K58" s="24"/>
      <c r="L58" s="24"/>
      <c r="M58" s="24"/>
      <c r="N58" s="24"/>
      <c r="O58" s="24"/>
      <c r="P58" s="24"/>
      <c r="Q58" s="24"/>
      <c r="R58" s="24"/>
      <c r="S58" s="24"/>
      <c r="T58" s="24"/>
      <c r="U58" s="24"/>
      <c r="V58" s="24"/>
      <c r="W58" s="24"/>
      <c r="X58" s="24"/>
      <c r="Y58" s="24"/>
      <c r="Z58" s="24"/>
      <c r="AA58" s="24"/>
      <c r="AB58" s="24"/>
    </row>
    <row r="59">
      <c r="A59" s="22">
        <v>39.0</v>
      </c>
      <c r="B59" s="25" t="s">
        <v>112</v>
      </c>
      <c r="C59" s="26" t="s">
        <v>113</v>
      </c>
      <c r="D59" s="39">
        <v>3.0</v>
      </c>
      <c r="E59" s="8" t="s">
        <v>108</v>
      </c>
      <c r="F59" s="26" t="s">
        <v>114</v>
      </c>
      <c r="G59" s="24"/>
      <c r="H59" s="24"/>
      <c r="I59" s="24"/>
      <c r="J59" s="24"/>
      <c r="K59" s="24"/>
      <c r="L59" s="24"/>
      <c r="M59" s="24"/>
      <c r="N59" s="24"/>
      <c r="O59" s="24"/>
      <c r="P59" s="24"/>
      <c r="Q59" s="24"/>
      <c r="R59" s="24"/>
      <c r="S59" s="24"/>
      <c r="T59" s="24"/>
      <c r="U59" s="24"/>
      <c r="V59" s="24"/>
      <c r="W59" s="24"/>
      <c r="X59" s="24"/>
      <c r="Y59" s="24"/>
      <c r="Z59" s="24"/>
      <c r="AA59" s="24"/>
      <c r="AB59" s="24"/>
    </row>
    <row r="60">
      <c r="A60" s="22">
        <v>40.0</v>
      </c>
      <c r="B60" s="25" t="s">
        <v>115</v>
      </c>
      <c r="C60" s="26" t="s">
        <v>116</v>
      </c>
      <c r="D60" s="39">
        <v>3.0</v>
      </c>
      <c r="E60" s="8" t="s">
        <v>108</v>
      </c>
      <c r="F60" s="26" t="s">
        <v>117</v>
      </c>
      <c r="G60" s="24"/>
      <c r="H60" s="24"/>
      <c r="I60" s="24"/>
      <c r="J60" s="24"/>
      <c r="K60" s="24"/>
      <c r="L60" s="24"/>
      <c r="M60" s="24"/>
      <c r="N60" s="24"/>
      <c r="O60" s="24"/>
      <c r="P60" s="24"/>
      <c r="Q60" s="24"/>
      <c r="R60" s="24"/>
      <c r="S60" s="24"/>
      <c r="T60" s="24"/>
      <c r="U60" s="24"/>
      <c r="V60" s="24"/>
      <c r="W60" s="24"/>
      <c r="X60" s="24"/>
      <c r="Y60" s="24"/>
      <c r="Z60" s="24"/>
      <c r="AA60" s="24"/>
      <c r="AB60" s="24"/>
    </row>
    <row r="61">
      <c r="A61" s="22">
        <v>41.0</v>
      </c>
      <c r="B61" s="25" t="s">
        <v>118</v>
      </c>
      <c r="C61" s="26" t="s">
        <v>119</v>
      </c>
      <c r="D61" s="39">
        <v>3.0</v>
      </c>
      <c r="E61" s="8" t="s">
        <v>108</v>
      </c>
      <c r="F61" s="26" t="s">
        <v>117</v>
      </c>
      <c r="G61" s="24"/>
      <c r="H61" s="24"/>
      <c r="I61" s="24"/>
      <c r="J61" s="24"/>
      <c r="K61" s="24"/>
      <c r="L61" s="24"/>
      <c r="M61" s="24"/>
      <c r="N61" s="24"/>
      <c r="O61" s="24"/>
      <c r="P61" s="24"/>
      <c r="Q61" s="24"/>
      <c r="R61" s="24"/>
      <c r="S61" s="24"/>
      <c r="T61" s="24"/>
      <c r="U61" s="24"/>
      <c r="V61" s="24"/>
      <c r="W61" s="24"/>
      <c r="X61" s="24"/>
      <c r="Y61" s="24"/>
      <c r="Z61" s="24"/>
      <c r="AA61" s="24"/>
      <c r="AB61" s="24"/>
    </row>
    <row r="62">
      <c r="A62" s="22">
        <v>42.0</v>
      </c>
      <c r="B62" s="42" t="s">
        <v>120</v>
      </c>
      <c r="C62" s="43" t="s">
        <v>121</v>
      </c>
      <c r="D62" s="44">
        <v>4.0</v>
      </c>
      <c r="E62" s="8" t="s">
        <v>122</v>
      </c>
      <c r="F62" s="26" t="s">
        <v>123</v>
      </c>
      <c r="G62" s="24"/>
      <c r="H62" s="24"/>
      <c r="I62" s="24"/>
      <c r="J62" s="24"/>
      <c r="K62" s="24"/>
      <c r="L62" s="24"/>
      <c r="M62" s="24"/>
      <c r="N62" s="24"/>
      <c r="O62" s="24"/>
      <c r="P62" s="24"/>
      <c r="Q62" s="24"/>
      <c r="R62" s="24"/>
      <c r="S62" s="24"/>
      <c r="T62" s="24"/>
      <c r="U62" s="24"/>
      <c r="V62" s="24"/>
      <c r="W62" s="24"/>
      <c r="X62" s="24"/>
      <c r="Y62" s="24"/>
      <c r="Z62" s="24"/>
      <c r="AA62" s="24"/>
      <c r="AB62" s="24"/>
    </row>
    <row r="63">
      <c r="A63" s="22">
        <v>43.0</v>
      </c>
      <c r="B63" s="25" t="s">
        <v>31</v>
      </c>
      <c r="C63" s="26" t="s">
        <v>124</v>
      </c>
      <c r="D63" s="44">
        <v>4.0</v>
      </c>
      <c r="E63" s="8" t="s">
        <v>122</v>
      </c>
      <c r="F63" s="26" t="s">
        <v>117</v>
      </c>
      <c r="G63" s="24"/>
      <c r="H63" s="24"/>
      <c r="I63" s="24"/>
      <c r="J63" s="24"/>
      <c r="K63" s="24"/>
      <c r="L63" s="24"/>
      <c r="M63" s="24"/>
      <c r="N63" s="24"/>
      <c r="O63" s="24"/>
      <c r="P63" s="24"/>
      <c r="Q63" s="24"/>
      <c r="R63" s="24"/>
      <c r="S63" s="24"/>
      <c r="T63" s="24"/>
      <c r="U63" s="24"/>
      <c r="V63" s="24"/>
      <c r="W63" s="24"/>
      <c r="X63" s="24"/>
      <c r="Y63" s="24"/>
      <c r="Z63" s="24"/>
      <c r="AA63" s="24"/>
      <c r="AB63" s="24"/>
    </row>
    <row r="64">
      <c r="A64" s="22">
        <v>44.0</v>
      </c>
      <c r="B64" s="25" t="s">
        <v>125</v>
      </c>
      <c r="C64" s="45" t="s">
        <v>126</v>
      </c>
      <c r="D64" s="44">
        <v>4.0</v>
      </c>
      <c r="E64" s="8" t="s">
        <v>127</v>
      </c>
      <c r="F64" s="26" t="s">
        <v>128</v>
      </c>
      <c r="G64" s="24"/>
      <c r="H64" s="24"/>
      <c r="I64" s="24"/>
      <c r="J64" s="24"/>
      <c r="K64" s="24"/>
      <c r="L64" s="24"/>
      <c r="M64" s="24"/>
      <c r="N64" s="24"/>
      <c r="O64" s="24"/>
      <c r="P64" s="24"/>
      <c r="Q64" s="24"/>
      <c r="R64" s="24"/>
      <c r="S64" s="24"/>
      <c r="T64" s="24"/>
      <c r="U64" s="24"/>
      <c r="V64" s="24"/>
      <c r="W64" s="24"/>
      <c r="X64" s="24"/>
      <c r="Y64" s="24"/>
      <c r="Z64" s="24"/>
      <c r="AA64" s="24"/>
      <c r="AB64" s="24"/>
    </row>
    <row r="65">
      <c r="A65" s="22">
        <v>45.0</v>
      </c>
      <c r="B65" s="25" t="s">
        <v>129</v>
      </c>
      <c r="C65" s="26" t="s">
        <v>130</v>
      </c>
      <c r="D65" s="44">
        <v>4.0</v>
      </c>
      <c r="E65" s="8" t="s">
        <v>131</v>
      </c>
      <c r="F65" s="26"/>
      <c r="G65" s="24"/>
      <c r="H65" s="24"/>
      <c r="I65" s="24"/>
      <c r="J65" s="24"/>
      <c r="K65" s="24"/>
      <c r="L65" s="24"/>
      <c r="M65" s="24"/>
      <c r="N65" s="24"/>
      <c r="O65" s="24"/>
      <c r="P65" s="24"/>
      <c r="Q65" s="24"/>
      <c r="R65" s="24"/>
      <c r="S65" s="24"/>
      <c r="T65" s="24"/>
      <c r="U65" s="24"/>
      <c r="V65" s="24"/>
      <c r="W65" s="24"/>
      <c r="X65" s="24"/>
      <c r="Y65" s="24"/>
      <c r="Z65" s="24"/>
      <c r="AA65" s="24"/>
      <c r="AB65" s="24"/>
    </row>
    <row r="66">
      <c r="A66" s="22">
        <v>46.0</v>
      </c>
      <c r="B66" s="25" t="s">
        <v>132</v>
      </c>
      <c r="C66" s="45" t="s">
        <v>133</v>
      </c>
      <c r="D66" s="44">
        <v>4.0</v>
      </c>
      <c r="E66" s="8" t="s">
        <v>127</v>
      </c>
      <c r="F66" s="26" t="s">
        <v>117</v>
      </c>
      <c r="G66" s="24"/>
      <c r="H66" s="24"/>
      <c r="I66" s="24"/>
      <c r="J66" s="24"/>
      <c r="K66" s="24"/>
      <c r="L66" s="24"/>
      <c r="M66" s="24"/>
      <c r="N66" s="24"/>
      <c r="O66" s="24"/>
      <c r="P66" s="24"/>
      <c r="Q66" s="24"/>
      <c r="R66" s="24"/>
      <c r="S66" s="24"/>
      <c r="T66" s="24"/>
      <c r="U66" s="24"/>
      <c r="V66" s="24"/>
      <c r="W66" s="24"/>
      <c r="X66" s="24"/>
      <c r="Y66" s="24"/>
      <c r="Z66" s="24"/>
      <c r="AA66" s="24"/>
      <c r="AB66" s="24"/>
    </row>
    <row r="67">
      <c r="A67" s="22">
        <v>47.0</v>
      </c>
      <c r="B67" s="25" t="s">
        <v>134</v>
      </c>
      <c r="C67" s="45" t="s">
        <v>135</v>
      </c>
      <c r="D67" s="44">
        <v>4.0</v>
      </c>
      <c r="E67" s="8" t="s">
        <v>127</v>
      </c>
      <c r="F67" s="26" t="s">
        <v>117</v>
      </c>
      <c r="G67" s="24"/>
      <c r="H67" s="24"/>
      <c r="I67" s="24"/>
      <c r="J67" s="24"/>
      <c r="K67" s="24"/>
      <c r="L67" s="24"/>
      <c r="M67" s="24"/>
      <c r="N67" s="24"/>
      <c r="O67" s="24"/>
      <c r="P67" s="24"/>
      <c r="Q67" s="24"/>
      <c r="R67" s="24"/>
      <c r="S67" s="24"/>
      <c r="T67" s="24"/>
      <c r="U67" s="24"/>
      <c r="V67" s="24"/>
      <c r="W67" s="24"/>
      <c r="X67" s="24"/>
      <c r="Y67" s="24"/>
      <c r="Z67" s="24"/>
      <c r="AA67" s="24"/>
      <c r="AB67" s="24"/>
    </row>
    <row r="68">
      <c r="A68" s="22">
        <v>48.0</v>
      </c>
      <c r="B68" s="25" t="s">
        <v>136</v>
      </c>
      <c r="C68" s="45" t="s">
        <v>137</v>
      </c>
      <c r="D68" s="44">
        <v>4.0</v>
      </c>
      <c r="E68" s="8" t="s">
        <v>127</v>
      </c>
      <c r="F68" s="26" t="s">
        <v>117</v>
      </c>
      <c r="G68" s="24"/>
      <c r="H68" s="24"/>
      <c r="I68" s="24"/>
      <c r="J68" s="24"/>
      <c r="K68" s="24"/>
      <c r="L68" s="24"/>
      <c r="M68" s="24"/>
      <c r="N68" s="24"/>
      <c r="O68" s="24"/>
      <c r="P68" s="24"/>
      <c r="Q68" s="24"/>
      <c r="R68" s="24"/>
      <c r="S68" s="24"/>
      <c r="T68" s="24"/>
      <c r="U68" s="24"/>
      <c r="V68" s="24"/>
      <c r="W68" s="24"/>
      <c r="X68" s="24"/>
      <c r="Y68" s="24"/>
      <c r="Z68" s="24"/>
      <c r="AA68" s="24"/>
      <c r="AB68" s="24"/>
    </row>
    <row r="69">
      <c r="A69" s="22">
        <v>49.0</v>
      </c>
      <c r="B69" s="25" t="s">
        <v>138</v>
      </c>
      <c r="C69" s="45" t="s">
        <v>139</v>
      </c>
      <c r="D69" s="44">
        <v>4.0</v>
      </c>
      <c r="E69" s="8" t="s">
        <v>127</v>
      </c>
      <c r="F69" s="26" t="s">
        <v>117</v>
      </c>
      <c r="G69" s="24"/>
      <c r="H69" s="24"/>
      <c r="I69" s="24"/>
      <c r="J69" s="24"/>
      <c r="K69" s="24"/>
      <c r="L69" s="24"/>
      <c r="M69" s="24"/>
      <c r="N69" s="24"/>
      <c r="O69" s="24"/>
      <c r="P69" s="24"/>
      <c r="Q69" s="24"/>
      <c r="R69" s="24"/>
      <c r="S69" s="24"/>
      <c r="T69" s="24"/>
      <c r="U69" s="24"/>
      <c r="V69" s="24"/>
      <c r="W69" s="24"/>
      <c r="X69" s="24"/>
      <c r="Y69" s="24"/>
      <c r="Z69" s="24"/>
      <c r="AA69" s="24"/>
      <c r="AB69" s="24"/>
    </row>
    <row r="70">
      <c r="A70" s="22">
        <v>50.0</v>
      </c>
      <c r="B70" s="25" t="s">
        <v>140</v>
      </c>
      <c r="C70" s="45" t="s">
        <v>141</v>
      </c>
      <c r="D70" s="44">
        <v>4.0</v>
      </c>
      <c r="E70" s="8" t="s">
        <v>127</v>
      </c>
      <c r="F70" s="26" t="s">
        <v>117</v>
      </c>
      <c r="G70" s="24"/>
      <c r="H70" s="24"/>
      <c r="I70" s="24"/>
      <c r="J70" s="24"/>
      <c r="K70" s="24"/>
      <c r="L70" s="24"/>
      <c r="M70" s="24"/>
      <c r="N70" s="24"/>
      <c r="O70" s="24"/>
      <c r="P70" s="24"/>
      <c r="Q70" s="24"/>
      <c r="R70" s="24"/>
      <c r="S70" s="24"/>
      <c r="T70" s="24"/>
      <c r="U70" s="24"/>
      <c r="V70" s="24"/>
      <c r="W70" s="24"/>
      <c r="X70" s="24"/>
      <c r="Y70" s="24"/>
      <c r="Z70" s="24"/>
      <c r="AA70" s="24"/>
      <c r="AB70" s="24"/>
    </row>
    <row r="71">
      <c r="A71" s="22">
        <v>51.0</v>
      </c>
      <c r="B71" s="25" t="s">
        <v>142</v>
      </c>
      <c r="C71" s="45" t="s">
        <v>143</v>
      </c>
      <c r="D71" s="44">
        <v>4.0</v>
      </c>
      <c r="E71" s="8" t="s">
        <v>127</v>
      </c>
      <c r="F71" s="26" t="s">
        <v>117</v>
      </c>
      <c r="G71" s="24"/>
      <c r="H71" s="24"/>
      <c r="I71" s="24"/>
      <c r="J71" s="24"/>
      <c r="K71" s="24"/>
      <c r="L71" s="24"/>
      <c r="M71" s="24"/>
      <c r="N71" s="24"/>
      <c r="O71" s="24"/>
      <c r="P71" s="24"/>
      <c r="Q71" s="24"/>
      <c r="R71" s="24"/>
      <c r="S71" s="24"/>
      <c r="T71" s="24"/>
      <c r="U71" s="24"/>
      <c r="V71" s="24"/>
      <c r="W71" s="24"/>
      <c r="X71" s="24"/>
      <c r="Y71" s="24"/>
      <c r="Z71" s="24"/>
      <c r="AA71" s="24"/>
      <c r="AB71" s="24"/>
    </row>
    <row r="72">
      <c r="A72" s="22">
        <v>52.0</v>
      </c>
      <c r="B72" s="25" t="s">
        <v>144</v>
      </c>
      <c r="C72" s="45" t="s">
        <v>145</v>
      </c>
      <c r="D72" s="44">
        <v>4.0</v>
      </c>
      <c r="E72" s="8" t="s">
        <v>127</v>
      </c>
      <c r="F72" s="26" t="s">
        <v>117</v>
      </c>
      <c r="G72" s="24"/>
      <c r="H72" s="24"/>
      <c r="I72" s="24"/>
      <c r="J72" s="24"/>
      <c r="K72" s="24"/>
      <c r="L72" s="24"/>
      <c r="M72" s="24"/>
      <c r="N72" s="24"/>
      <c r="O72" s="24"/>
      <c r="P72" s="24"/>
      <c r="Q72" s="24"/>
      <c r="R72" s="24"/>
      <c r="S72" s="24"/>
      <c r="T72" s="24"/>
      <c r="U72" s="24"/>
      <c r="V72" s="24"/>
      <c r="W72" s="24"/>
      <c r="X72" s="24"/>
      <c r="Y72" s="24"/>
      <c r="Z72" s="24"/>
      <c r="AA72" s="24"/>
      <c r="AB72" s="24"/>
    </row>
    <row r="73">
      <c r="A73" s="22">
        <v>53.0</v>
      </c>
      <c r="B73" s="25" t="s">
        <v>146</v>
      </c>
      <c r="C73" s="45" t="s">
        <v>147</v>
      </c>
      <c r="D73" s="44">
        <v>4.0</v>
      </c>
      <c r="E73" s="8" t="s">
        <v>127</v>
      </c>
      <c r="F73" s="26" t="s">
        <v>117</v>
      </c>
      <c r="G73" s="24"/>
      <c r="H73" s="24"/>
      <c r="I73" s="24"/>
      <c r="J73" s="24"/>
      <c r="K73" s="24"/>
      <c r="L73" s="24"/>
      <c r="M73" s="24"/>
      <c r="N73" s="24"/>
      <c r="O73" s="24"/>
      <c r="P73" s="24"/>
      <c r="Q73" s="24"/>
      <c r="R73" s="24"/>
      <c r="S73" s="24"/>
      <c r="T73" s="24"/>
      <c r="U73" s="24"/>
      <c r="V73" s="24"/>
      <c r="W73" s="24"/>
      <c r="X73" s="24"/>
      <c r="Y73" s="24"/>
      <c r="Z73" s="24"/>
      <c r="AA73" s="24"/>
      <c r="AB73" s="24"/>
    </row>
    <row r="74">
      <c r="A74" s="22">
        <v>54.0</v>
      </c>
      <c r="B74" s="25" t="s">
        <v>148</v>
      </c>
      <c r="C74" s="45" t="s">
        <v>149</v>
      </c>
      <c r="D74" s="44">
        <v>4.0</v>
      </c>
      <c r="E74" s="8" t="s">
        <v>127</v>
      </c>
      <c r="F74" s="26" t="s">
        <v>117</v>
      </c>
      <c r="G74" s="24"/>
      <c r="H74" s="24"/>
      <c r="I74" s="24"/>
      <c r="J74" s="24"/>
      <c r="K74" s="24"/>
      <c r="L74" s="24"/>
      <c r="M74" s="24"/>
      <c r="N74" s="24"/>
      <c r="O74" s="24"/>
      <c r="P74" s="24"/>
      <c r="Q74" s="24"/>
      <c r="R74" s="24"/>
      <c r="S74" s="24"/>
      <c r="T74" s="24"/>
      <c r="U74" s="24"/>
      <c r="V74" s="24"/>
      <c r="W74" s="24"/>
      <c r="X74" s="24"/>
      <c r="Y74" s="24"/>
      <c r="Z74" s="24"/>
      <c r="AA74" s="24"/>
      <c r="AB74" s="24"/>
    </row>
    <row r="75">
      <c r="A75" s="22">
        <v>55.0</v>
      </c>
      <c r="B75" s="25" t="s">
        <v>150</v>
      </c>
      <c r="C75" s="26" t="s">
        <v>151</v>
      </c>
      <c r="D75" s="30" t="s">
        <v>31</v>
      </c>
      <c r="E75" s="8" t="s">
        <v>131</v>
      </c>
      <c r="F75" s="26"/>
      <c r="G75" s="24"/>
      <c r="H75" s="24"/>
      <c r="I75" s="24"/>
      <c r="J75" s="24"/>
      <c r="K75" s="24"/>
      <c r="L75" s="24"/>
      <c r="M75" s="24"/>
      <c r="N75" s="24"/>
      <c r="O75" s="24"/>
      <c r="P75" s="24"/>
      <c r="Q75" s="24"/>
      <c r="R75" s="24"/>
      <c r="S75" s="24"/>
      <c r="T75" s="24"/>
      <c r="U75" s="24"/>
      <c r="V75" s="24"/>
      <c r="W75" s="24"/>
      <c r="X75" s="24"/>
      <c r="Y75" s="24"/>
      <c r="Z75" s="24"/>
      <c r="AA75" s="24"/>
      <c r="AB75" s="24"/>
    </row>
    <row r="76">
      <c r="A76" s="22">
        <v>56.0</v>
      </c>
      <c r="B76" s="25" t="s">
        <v>152</v>
      </c>
      <c r="C76" s="26" t="s">
        <v>153</v>
      </c>
      <c r="D76" s="30" t="s">
        <v>31</v>
      </c>
      <c r="E76" s="8" t="s">
        <v>21</v>
      </c>
      <c r="F76" s="26"/>
      <c r="G76" s="24"/>
      <c r="H76" s="24"/>
      <c r="I76" s="24"/>
      <c r="J76" s="24"/>
      <c r="K76" s="24"/>
      <c r="L76" s="24"/>
      <c r="M76" s="24"/>
      <c r="N76" s="24"/>
      <c r="O76" s="24"/>
      <c r="P76" s="24"/>
      <c r="Q76" s="24"/>
      <c r="R76" s="24"/>
      <c r="S76" s="24"/>
      <c r="T76" s="24"/>
      <c r="U76" s="24"/>
      <c r="V76" s="24"/>
      <c r="W76" s="24"/>
      <c r="X76" s="24"/>
      <c r="Y76" s="24"/>
      <c r="Z76" s="24"/>
      <c r="AA76" s="24"/>
      <c r="AB76" s="24"/>
    </row>
    <row r="77">
      <c r="A77" s="22">
        <v>57.0</v>
      </c>
      <c r="B77" s="25" t="s">
        <v>154</v>
      </c>
      <c r="C77" s="26" t="s">
        <v>155</v>
      </c>
      <c r="D77" s="30" t="s">
        <v>31</v>
      </c>
      <c r="E77" s="8" t="s">
        <v>21</v>
      </c>
      <c r="F77" s="26"/>
      <c r="G77" s="24"/>
      <c r="H77" s="24"/>
      <c r="I77" s="24"/>
      <c r="J77" s="24"/>
      <c r="K77" s="24"/>
      <c r="L77" s="24"/>
      <c r="M77" s="24"/>
      <c r="N77" s="24"/>
      <c r="O77" s="24"/>
      <c r="P77" s="24"/>
      <c r="Q77" s="24"/>
      <c r="R77" s="24"/>
      <c r="S77" s="24"/>
      <c r="T77" s="24"/>
      <c r="U77" s="24"/>
      <c r="V77" s="24"/>
      <c r="W77" s="24"/>
      <c r="X77" s="24"/>
      <c r="Y77" s="24"/>
      <c r="Z77" s="24"/>
      <c r="AA77" s="24"/>
      <c r="AB77" s="24"/>
    </row>
    <row r="78">
      <c r="A78" s="46"/>
      <c r="B78" s="46"/>
      <c r="C78" s="2"/>
      <c r="D78" s="2"/>
      <c r="E78" s="2"/>
      <c r="F78" s="6"/>
      <c r="G78" s="2"/>
      <c r="H78" s="2"/>
      <c r="I78" s="2"/>
      <c r="J78" s="2"/>
      <c r="K78" s="2"/>
      <c r="L78" s="2"/>
      <c r="M78" s="2"/>
      <c r="N78" s="2"/>
      <c r="O78" s="2"/>
      <c r="P78" s="2"/>
      <c r="Q78" s="2"/>
      <c r="R78" s="2"/>
      <c r="S78" s="2"/>
      <c r="T78" s="2"/>
      <c r="U78" s="2"/>
      <c r="V78" s="2"/>
      <c r="W78" s="2"/>
      <c r="X78" s="2"/>
      <c r="Y78" s="2"/>
      <c r="Z78" s="2"/>
      <c r="AA78" s="2"/>
      <c r="AB78" s="2"/>
    </row>
    <row r="79">
      <c r="A79" s="46"/>
      <c r="B79" s="46"/>
      <c r="C79" s="2"/>
      <c r="D79" s="2"/>
      <c r="E79" s="2"/>
      <c r="F79" s="6"/>
      <c r="G79" s="2"/>
      <c r="H79" s="2"/>
      <c r="I79" s="2"/>
      <c r="J79" s="2"/>
      <c r="K79" s="2"/>
      <c r="L79" s="2"/>
      <c r="M79" s="2"/>
      <c r="N79" s="2"/>
      <c r="O79" s="2"/>
      <c r="P79" s="2"/>
      <c r="Q79" s="2"/>
      <c r="R79" s="2"/>
      <c r="S79" s="2"/>
      <c r="T79" s="2"/>
      <c r="U79" s="2"/>
      <c r="V79" s="2"/>
      <c r="W79" s="2"/>
      <c r="X79" s="2"/>
      <c r="Y79" s="2"/>
      <c r="Z79" s="2"/>
      <c r="AA79" s="2"/>
      <c r="AB79" s="2"/>
    </row>
    <row r="80">
      <c r="A80" s="46"/>
      <c r="B80" s="46"/>
      <c r="C80" s="2"/>
      <c r="D80" s="2"/>
      <c r="E80" s="2"/>
      <c r="F80" s="6"/>
      <c r="G80" s="2"/>
      <c r="H80" s="2"/>
      <c r="I80" s="2"/>
      <c r="J80" s="2"/>
      <c r="K80" s="2"/>
      <c r="L80" s="2"/>
      <c r="M80" s="2"/>
      <c r="N80" s="2"/>
      <c r="O80" s="2"/>
      <c r="P80" s="2"/>
      <c r="Q80" s="2"/>
      <c r="R80" s="2"/>
      <c r="S80" s="2"/>
      <c r="T80" s="2"/>
      <c r="U80" s="2"/>
      <c r="V80" s="2"/>
      <c r="W80" s="2"/>
      <c r="X80" s="2"/>
      <c r="Y80" s="2"/>
      <c r="Z80" s="2"/>
      <c r="AA80" s="2"/>
      <c r="AB80" s="2"/>
    </row>
    <row r="81">
      <c r="A81" s="46"/>
      <c r="B81" s="46"/>
      <c r="C81" s="2"/>
      <c r="D81" s="2"/>
      <c r="E81" s="2"/>
      <c r="F81" s="6"/>
      <c r="G81" s="2"/>
      <c r="H81" s="2"/>
      <c r="I81" s="2"/>
      <c r="J81" s="2"/>
      <c r="K81" s="2"/>
      <c r="L81" s="2"/>
      <c r="M81" s="2"/>
      <c r="N81" s="2"/>
      <c r="O81" s="2"/>
      <c r="P81" s="2"/>
      <c r="Q81" s="2"/>
      <c r="R81" s="2"/>
      <c r="S81" s="2"/>
      <c r="T81" s="2"/>
      <c r="U81" s="2"/>
      <c r="V81" s="2"/>
      <c r="W81" s="2"/>
      <c r="X81" s="2"/>
      <c r="Y81" s="2"/>
      <c r="Z81" s="2"/>
      <c r="AA81" s="2"/>
      <c r="AB81" s="2"/>
    </row>
    <row r="82">
      <c r="A82" s="46"/>
      <c r="B82" s="46"/>
      <c r="C82" s="2"/>
      <c r="D82" s="2"/>
      <c r="E82" s="2"/>
      <c r="F82" s="6"/>
      <c r="G82" s="2"/>
      <c r="H82" s="2"/>
      <c r="I82" s="2"/>
      <c r="J82" s="2"/>
      <c r="K82" s="2"/>
      <c r="L82" s="2"/>
      <c r="M82" s="2"/>
      <c r="N82" s="2"/>
      <c r="O82" s="2"/>
      <c r="P82" s="2"/>
      <c r="Q82" s="2"/>
      <c r="R82" s="2"/>
      <c r="S82" s="2"/>
      <c r="T82" s="2"/>
      <c r="U82" s="2"/>
      <c r="V82" s="2"/>
      <c r="W82" s="2"/>
      <c r="X82" s="2"/>
      <c r="Y82" s="2"/>
      <c r="Z82" s="2"/>
      <c r="AA82" s="2"/>
      <c r="AB82" s="2"/>
    </row>
    <row r="83">
      <c r="A83" s="46"/>
      <c r="B83" s="46"/>
      <c r="C83" s="2"/>
      <c r="D83" s="2"/>
      <c r="E83" s="2"/>
      <c r="F83" s="6"/>
      <c r="G83" s="2"/>
      <c r="H83" s="2"/>
      <c r="I83" s="2"/>
      <c r="J83" s="2"/>
      <c r="K83" s="2"/>
      <c r="L83" s="2"/>
      <c r="M83" s="2"/>
      <c r="N83" s="2"/>
      <c r="O83" s="2"/>
      <c r="P83" s="2"/>
      <c r="Q83" s="2"/>
      <c r="R83" s="2"/>
      <c r="S83" s="2"/>
      <c r="T83" s="2"/>
      <c r="U83" s="2"/>
      <c r="V83" s="2"/>
      <c r="W83" s="2"/>
      <c r="X83" s="2"/>
      <c r="Y83" s="2"/>
      <c r="Z83" s="2"/>
      <c r="AA83" s="2"/>
      <c r="AB83" s="2"/>
    </row>
    <row r="84">
      <c r="A84" s="46"/>
      <c r="B84" s="46"/>
      <c r="C84" s="2"/>
      <c r="D84" s="2"/>
      <c r="E84" s="2"/>
      <c r="F84" s="6"/>
      <c r="G84" s="2"/>
      <c r="H84" s="2"/>
      <c r="I84" s="2"/>
      <c r="J84" s="2"/>
      <c r="K84" s="2"/>
      <c r="L84" s="2"/>
      <c r="M84" s="2"/>
      <c r="N84" s="2"/>
      <c r="O84" s="2"/>
      <c r="P84" s="2"/>
      <c r="Q84" s="2"/>
      <c r="R84" s="2"/>
      <c r="S84" s="2"/>
      <c r="T84" s="2"/>
      <c r="U84" s="2"/>
      <c r="V84" s="2"/>
      <c r="W84" s="2"/>
      <c r="X84" s="2"/>
      <c r="Y84" s="2"/>
      <c r="Z84" s="2"/>
      <c r="AA84" s="2"/>
      <c r="AB84" s="2"/>
    </row>
    <row r="85">
      <c r="A85" s="46"/>
      <c r="B85" s="46"/>
      <c r="C85" s="2"/>
      <c r="D85" s="2"/>
      <c r="E85" s="2"/>
      <c r="F85" s="6"/>
      <c r="G85" s="2"/>
      <c r="H85" s="2"/>
      <c r="I85" s="2"/>
      <c r="J85" s="2"/>
      <c r="K85" s="2"/>
      <c r="L85" s="2"/>
      <c r="M85" s="2"/>
      <c r="N85" s="2"/>
      <c r="O85" s="2"/>
      <c r="P85" s="2"/>
      <c r="Q85" s="2"/>
      <c r="R85" s="2"/>
      <c r="S85" s="2"/>
      <c r="T85" s="2"/>
      <c r="U85" s="2"/>
      <c r="V85" s="2"/>
      <c r="W85" s="2"/>
      <c r="X85" s="2"/>
      <c r="Y85" s="2"/>
      <c r="Z85" s="2"/>
      <c r="AA85" s="2"/>
      <c r="AB85" s="2"/>
    </row>
    <row r="86">
      <c r="A86" s="46"/>
      <c r="B86" s="46"/>
      <c r="C86" s="2"/>
      <c r="D86" s="2"/>
      <c r="E86" s="2"/>
      <c r="F86" s="6"/>
      <c r="G86" s="2"/>
      <c r="H86" s="2"/>
      <c r="I86" s="2"/>
      <c r="J86" s="2"/>
      <c r="K86" s="2"/>
      <c r="L86" s="2"/>
      <c r="M86" s="2"/>
      <c r="N86" s="2"/>
      <c r="O86" s="2"/>
      <c r="P86" s="2"/>
      <c r="Q86" s="2"/>
      <c r="R86" s="2"/>
      <c r="S86" s="2"/>
      <c r="T86" s="2"/>
      <c r="U86" s="2"/>
      <c r="V86" s="2"/>
      <c r="W86" s="2"/>
      <c r="X86" s="2"/>
      <c r="Y86" s="2"/>
      <c r="Z86" s="2"/>
      <c r="AA86" s="2"/>
      <c r="AB86" s="2"/>
    </row>
    <row r="87">
      <c r="A87" s="46"/>
      <c r="B87" s="46"/>
      <c r="C87" s="2"/>
      <c r="D87" s="2"/>
      <c r="E87" s="2"/>
      <c r="F87" s="6"/>
      <c r="G87" s="2"/>
      <c r="H87" s="2"/>
      <c r="I87" s="2"/>
      <c r="J87" s="2"/>
      <c r="K87" s="2"/>
      <c r="L87" s="2"/>
      <c r="M87" s="2"/>
      <c r="N87" s="2"/>
      <c r="O87" s="2"/>
      <c r="P87" s="2"/>
      <c r="Q87" s="2"/>
      <c r="R87" s="2"/>
      <c r="S87" s="2"/>
      <c r="T87" s="2"/>
      <c r="U87" s="2"/>
      <c r="V87" s="2"/>
      <c r="W87" s="2"/>
      <c r="X87" s="2"/>
      <c r="Y87" s="2"/>
      <c r="Z87" s="2"/>
      <c r="AA87" s="2"/>
      <c r="AB87" s="2"/>
    </row>
    <row r="88">
      <c r="A88" s="46"/>
      <c r="B88" s="46"/>
      <c r="C88" s="2"/>
      <c r="D88" s="2"/>
      <c r="E88" s="2"/>
      <c r="F88" s="6"/>
      <c r="G88" s="2"/>
      <c r="H88" s="2"/>
      <c r="I88" s="2"/>
      <c r="J88" s="2"/>
      <c r="K88" s="2"/>
      <c r="L88" s="2"/>
      <c r="M88" s="2"/>
      <c r="N88" s="2"/>
      <c r="O88" s="2"/>
      <c r="P88" s="2"/>
      <c r="Q88" s="2"/>
      <c r="R88" s="2"/>
      <c r="S88" s="2"/>
      <c r="T88" s="2"/>
      <c r="U88" s="2"/>
      <c r="V88" s="2"/>
      <c r="W88" s="2"/>
      <c r="X88" s="2"/>
      <c r="Y88" s="2"/>
      <c r="Z88" s="2"/>
      <c r="AA88" s="2"/>
      <c r="AB88" s="2"/>
    </row>
    <row r="89">
      <c r="A89" s="46"/>
      <c r="B89" s="46"/>
      <c r="C89" s="2"/>
      <c r="D89" s="2"/>
      <c r="E89" s="2"/>
      <c r="F89" s="6"/>
      <c r="G89" s="2"/>
      <c r="H89" s="2"/>
      <c r="I89" s="2"/>
      <c r="J89" s="2"/>
      <c r="K89" s="2"/>
      <c r="L89" s="2"/>
      <c r="M89" s="2"/>
      <c r="N89" s="2"/>
      <c r="O89" s="2"/>
      <c r="P89" s="2"/>
      <c r="Q89" s="2"/>
      <c r="R89" s="2"/>
      <c r="S89" s="2"/>
      <c r="T89" s="2"/>
      <c r="U89" s="2"/>
      <c r="V89" s="2"/>
      <c r="W89" s="2"/>
      <c r="X89" s="2"/>
      <c r="Y89" s="2"/>
      <c r="Z89" s="2"/>
      <c r="AA89" s="2"/>
      <c r="AB89" s="2"/>
    </row>
    <row r="90">
      <c r="A90" s="46"/>
      <c r="B90" s="46"/>
      <c r="C90" s="2"/>
      <c r="D90" s="2"/>
      <c r="E90" s="2"/>
      <c r="F90" s="6"/>
      <c r="G90" s="2"/>
      <c r="H90" s="2"/>
      <c r="I90" s="2"/>
      <c r="J90" s="2"/>
      <c r="K90" s="2"/>
      <c r="L90" s="2"/>
      <c r="M90" s="2"/>
      <c r="N90" s="2"/>
      <c r="O90" s="2"/>
      <c r="P90" s="2"/>
      <c r="Q90" s="2"/>
      <c r="R90" s="2"/>
      <c r="S90" s="2"/>
      <c r="T90" s="2"/>
      <c r="U90" s="2"/>
      <c r="V90" s="2"/>
      <c r="W90" s="2"/>
      <c r="X90" s="2"/>
      <c r="Y90" s="2"/>
      <c r="Z90" s="2"/>
      <c r="AA90" s="2"/>
      <c r="AB90" s="2"/>
    </row>
    <row r="91">
      <c r="A91" s="46"/>
      <c r="B91" s="46"/>
      <c r="C91" s="2"/>
      <c r="D91" s="2"/>
      <c r="E91" s="2"/>
      <c r="F91" s="6"/>
      <c r="G91" s="2"/>
      <c r="H91" s="2"/>
      <c r="I91" s="2"/>
      <c r="J91" s="2"/>
      <c r="K91" s="2"/>
      <c r="L91" s="2"/>
      <c r="M91" s="2"/>
      <c r="N91" s="2"/>
      <c r="O91" s="2"/>
      <c r="P91" s="2"/>
      <c r="Q91" s="2"/>
      <c r="R91" s="2"/>
      <c r="S91" s="2"/>
      <c r="T91" s="2"/>
      <c r="U91" s="2"/>
      <c r="V91" s="2"/>
      <c r="W91" s="2"/>
      <c r="X91" s="2"/>
      <c r="Y91" s="2"/>
      <c r="Z91" s="2"/>
      <c r="AA91" s="2"/>
      <c r="AB91" s="2"/>
    </row>
    <row r="92">
      <c r="A92" s="46"/>
      <c r="B92" s="46"/>
      <c r="C92" s="2"/>
      <c r="D92" s="2"/>
      <c r="E92" s="2"/>
      <c r="F92" s="6"/>
      <c r="G92" s="2"/>
      <c r="H92" s="2"/>
      <c r="I92" s="2"/>
      <c r="J92" s="2"/>
      <c r="K92" s="2"/>
      <c r="L92" s="2"/>
      <c r="M92" s="2"/>
      <c r="N92" s="2"/>
      <c r="O92" s="2"/>
      <c r="P92" s="2"/>
      <c r="Q92" s="2"/>
      <c r="R92" s="2"/>
      <c r="S92" s="2"/>
      <c r="T92" s="2"/>
      <c r="U92" s="2"/>
      <c r="V92" s="2"/>
      <c r="W92" s="2"/>
      <c r="X92" s="2"/>
      <c r="Y92" s="2"/>
      <c r="Z92" s="2"/>
      <c r="AA92" s="2"/>
      <c r="AB92" s="2"/>
    </row>
    <row r="93">
      <c r="A93" s="46"/>
      <c r="B93" s="46"/>
      <c r="C93" s="2"/>
      <c r="D93" s="2"/>
      <c r="E93" s="2"/>
      <c r="F93" s="6"/>
      <c r="G93" s="2"/>
      <c r="H93" s="2"/>
      <c r="I93" s="2"/>
      <c r="J93" s="2"/>
      <c r="K93" s="2"/>
      <c r="L93" s="2"/>
      <c r="M93" s="2"/>
      <c r="N93" s="2"/>
      <c r="O93" s="2"/>
      <c r="P93" s="2"/>
      <c r="Q93" s="2"/>
      <c r="R93" s="2"/>
      <c r="S93" s="2"/>
      <c r="T93" s="2"/>
      <c r="U93" s="2"/>
      <c r="V93" s="2"/>
      <c r="W93" s="2"/>
      <c r="X93" s="2"/>
      <c r="Y93" s="2"/>
      <c r="Z93" s="2"/>
      <c r="AA93" s="2"/>
      <c r="AB93" s="2"/>
    </row>
    <row r="94">
      <c r="A94" s="46"/>
      <c r="B94" s="46"/>
      <c r="C94" s="2"/>
      <c r="D94" s="2"/>
      <c r="E94" s="2"/>
      <c r="F94" s="6"/>
      <c r="G94" s="2"/>
      <c r="H94" s="2"/>
      <c r="I94" s="2"/>
      <c r="J94" s="2"/>
      <c r="K94" s="2"/>
      <c r="L94" s="2"/>
      <c r="M94" s="2"/>
      <c r="N94" s="2"/>
      <c r="O94" s="2"/>
      <c r="P94" s="2"/>
      <c r="Q94" s="2"/>
      <c r="R94" s="2"/>
      <c r="S94" s="2"/>
      <c r="T94" s="2"/>
      <c r="U94" s="2"/>
      <c r="V94" s="2"/>
      <c r="W94" s="2"/>
      <c r="X94" s="2"/>
      <c r="Y94" s="2"/>
      <c r="Z94" s="2"/>
      <c r="AA94" s="2"/>
      <c r="AB94" s="2"/>
    </row>
    <row r="95">
      <c r="A95" s="46"/>
      <c r="B95" s="46"/>
      <c r="C95" s="2"/>
      <c r="D95" s="2"/>
      <c r="E95" s="2"/>
      <c r="F95" s="6"/>
      <c r="G95" s="2"/>
      <c r="H95" s="2"/>
      <c r="I95" s="2"/>
      <c r="J95" s="2"/>
      <c r="K95" s="2"/>
      <c r="L95" s="2"/>
      <c r="M95" s="2"/>
      <c r="N95" s="2"/>
      <c r="O95" s="2"/>
      <c r="P95" s="2"/>
      <c r="Q95" s="2"/>
      <c r="R95" s="2"/>
      <c r="S95" s="2"/>
      <c r="T95" s="2"/>
      <c r="U95" s="2"/>
      <c r="V95" s="2"/>
      <c r="W95" s="2"/>
      <c r="X95" s="2"/>
      <c r="Y95" s="2"/>
      <c r="Z95" s="2"/>
      <c r="AA95" s="2"/>
      <c r="AB95" s="2"/>
    </row>
    <row r="96">
      <c r="A96" s="46"/>
      <c r="B96" s="46"/>
      <c r="C96" s="2"/>
      <c r="D96" s="2"/>
      <c r="E96" s="2"/>
      <c r="F96" s="6"/>
      <c r="G96" s="2"/>
      <c r="H96" s="2"/>
      <c r="I96" s="2"/>
      <c r="J96" s="2"/>
      <c r="K96" s="2"/>
      <c r="L96" s="2"/>
      <c r="M96" s="2"/>
      <c r="N96" s="2"/>
      <c r="O96" s="2"/>
      <c r="P96" s="2"/>
      <c r="Q96" s="2"/>
      <c r="R96" s="2"/>
      <c r="S96" s="2"/>
      <c r="T96" s="2"/>
      <c r="U96" s="2"/>
      <c r="V96" s="2"/>
      <c r="W96" s="2"/>
      <c r="X96" s="2"/>
      <c r="Y96" s="2"/>
      <c r="Z96" s="2"/>
      <c r="AA96" s="2"/>
      <c r="AB96" s="2"/>
    </row>
    <row r="97">
      <c r="A97" s="46"/>
      <c r="B97" s="46"/>
      <c r="C97" s="2"/>
      <c r="D97" s="2"/>
      <c r="E97" s="2"/>
      <c r="F97" s="6"/>
      <c r="G97" s="2"/>
      <c r="H97" s="2"/>
      <c r="I97" s="2"/>
      <c r="J97" s="2"/>
      <c r="K97" s="2"/>
      <c r="L97" s="2"/>
      <c r="M97" s="2"/>
      <c r="N97" s="2"/>
      <c r="O97" s="2"/>
      <c r="P97" s="2"/>
      <c r="Q97" s="2"/>
      <c r="R97" s="2"/>
      <c r="S97" s="2"/>
      <c r="T97" s="2"/>
      <c r="U97" s="2"/>
      <c r="V97" s="2"/>
      <c r="W97" s="2"/>
      <c r="X97" s="2"/>
      <c r="Y97" s="2"/>
      <c r="Z97" s="2"/>
      <c r="AA97" s="2"/>
      <c r="AB97" s="2"/>
    </row>
    <row r="98">
      <c r="A98" s="46"/>
      <c r="B98" s="46"/>
      <c r="C98" s="2"/>
      <c r="D98" s="2"/>
      <c r="E98" s="2"/>
      <c r="F98" s="6"/>
      <c r="G98" s="2"/>
      <c r="H98" s="2"/>
      <c r="I98" s="2"/>
      <c r="J98" s="2"/>
      <c r="K98" s="2"/>
      <c r="L98" s="2"/>
      <c r="M98" s="2"/>
      <c r="N98" s="2"/>
      <c r="O98" s="2"/>
      <c r="P98" s="2"/>
      <c r="Q98" s="2"/>
      <c r="R98" s="2"/>
      <c r="S98" s="2"/>
      <c r="T98" s="2"/>
      <c r="U98" s="2"/>
      <c r="V98" s="2"/>
      <c r="W98" s="2"/>
      <c r="X98" s="2"/>
      <c r="Y98" s="2"/>
      <c r="Z98" s="2"/>
      <c r="AA98" s="2"/>
      <c r="AB98" s="2"/>
    </row>
    <row r="99">
      <c r="A99" s="46"/>
      <c r="B99" s="46"/>
      <c r="C99" s="2"/>
      <c r="D99" s="2"/>
      <c r="E99" s="2"/>
      <c r="F99" s="6"/>
      <c r="G99" s="2"/>
      <c r="H99" s="2"/>
      <c r="I99" s="2"/>
      <c r="J99" s="2"/>
      <c r="K99" s="2"/>
      <c r="L99" s="2"/>
      <c r="M99" s="2"/>
      <c r="N99" s="2"/>
      <c r="O99" s="2"/>
      <c r="P99" s="2"/>
      <c r="Q99" s="2"/>
      <c r="R99" s="2"/>
      <c r="S99" s="2"/>
      <c r="T99" s="2"/>
      <c r="U99" s="2"/>
      <c r="V99" s="2"/>
      <c r="W99" s="2"/>
      <c r="X99" s="2"/>
      <c r="Y99" s="2"/>
      <c r="Z99" s="2"/>
      <c r="AA99" s="2"/>
      <c r="AB99" s="2"/>
    </row>
    <row r="100">
      <c r="A100" s="46"/>
      <c r="B100" s="46"/>
      <c r="C100" s="2"/>
      <c r="D100" s="2"/>
      <c r="E100" s="2"/>
      <c r="F100" s="6"/>
      <c r="G100" s="2"/>
      <c r="H100" s="2"/>
      <c r="I100" s="2"/>
      <c r="J100" s="2"/>
      <c r="K100" s="2"/>
      <c r="L100" s="2"/>
      <c r="M100" s="2"/>
      <c r="N100" s="2"/>
      <c r="O100" s="2"/>
      <c r="P100" s="2"/>
      <c r="Q100" s="2"/>
      <c r="R100" s="2"/>
      <c r="S100" s="2"/>
      <c r="T100" s="2"/>
      <c r="U100" s="2"/>
      <c r="V100" s="2"/>
      <c r="W100" s="2"/>
      <c r="X100" s="2"/>
      <c r="Y100" s="2"/>
      <c r="Z100" s="2"/>
      <c r="AA100" s="2"/>
      <c r="AB100" s="2"/>
    </row>
    <row r="101">
      <c r="A101" s="46"/>
      <c r="B101" s="46"/>
      <c r="C101" s="2"/>
      <c r="D101" s="2"/>
      <c r="E101" s="2"/>
      <c r="F101" s="6"/>
      <c r="G101" s="2"/>
      <c r="H101" s="2"/>
      <c r="I101" s="2"/>
      <c r="J101" s="2"/>
      <c r="K101" s="2"/>
      <c r="L101" s="2"/>
      <c r="M101" s="2"/>
      <c r="N101" s="2"/>
      <c r="O101" s="2"/>
      <c r="P101" s="2"/>
      <c r="Q101" s="2"/>
      <c r="R101" s="2"/>
      <c r="S101" s="2"/>
      <c r="T101" s="2"/>
      <c r="U101" s="2"/>
      <c r="V101" s="2"/>
      <c r="W101" s="2"/>
      <c r="X101" s="2"/>
      <c r="Y101" s="2"/>
      <c r="Z101" s="2"/>
      <c r="AA101" s="2"/>
      <c r="AB101" s="2"/>
    </row>
    <row r="102">
      <c r="A102" s="46"/>
      <c r="B102" s="46"/>
      <c r="C102" s="2"/>
      <c r="D102" s="2"/>
      <c r="E102" s="2"/>
      <c r="F102" s="6"/>
      <c r="G102" s="2"/>
      <c r="H102" s="2"/>
      <c r="I102" s="2"/>
      <c r="J102" s="2"/>
      <c r="K102" s="2"/>
      <c r="L102" s="2"/>
      <c r="M102" s="2"/>
      <c r="N102" s="2"/>
      <c r="O102" s="2"/>
      <c r="P102" s="2"/>
      <c r="Q102" s="2"/>
      <c r="R102" s="2"/>
      <c r="S102" s="2"/>
      <c r="T102" s="2"/>
      <c r="U102" s="2"/>
      <c r="V102" s="2"/>
      <c r="W102" s="2"/>
      <c r="X102" s="2"/>
      <c r="Y102" s="2"/>
      <c r="Z102" s="2"/>
      <c r="AA102" s="2"/>
      <c r="AB102" s="2"/>
    </row>
    <row r="103">
      <c r="A103" s="46"/>
      <c r="B103" s="46"/>
      <c r="C103" s="2"/>
      <c r="D103" s="2"/>
      <c r="E103" s="2"/>
      <c r="F103" s="6"/>
      <c r="G103" s="2"/>
      <c r="H103" s="2"/>
      <c r="I103" s="2"/>
      <c r="J103" s="2"/>
      <c r="K103" s="2"/>
      <c r="L103" s="2"/>
      <c r="M103" s="2"/>
      <c r="N103" s="2"/>
      <c r="O103" s="2"/>
      <c r="P103" s="2"/>
      <c r="Q103" s="2"/>
      <c r="R103" s="2"/>
      <c r="S103" s="2"/>
      <c r="T103" s="2"/>
      <c r="U103" s="2"/>
      <c r="V103" s="2"/>
      <c r="W103" s="2"/>
      <c r="X103" s="2"/>
      <c r="Y103" s="2"/>
      <c r="Z103" s="2"/>
      <c r="AA103" s="2"/>
      <c r="AB103" s="2"/>
    </row>
    <row r="104">
      <c r="A104" s="46"/>
      <c r="B104" s="46"/>
      <c r="C104" s="2"/>
      <c r="D104" s="2"/>
      <c r="E104" s="2"/>
      <c r="F104" s="6"/>
      <c r="G104" s="2"/>
      <c r="H104" s="2"/>
      <c r="I104" s="2"/>
      <c r="J104" s="2"/>
      <c r="K104" s="2"/>
      <c r="L104" s="2"/>
      <c r="M104" s="2"/>
      <c r="N104" s="2"/>
      <c r="O104" s="2"/>
      <c r="P104" s="2"/>
      <c r="Q104" s="2"/>
      <c r="R104" s="2"/>
      <c r="S104" s="2"/>
      <c r="T104" s="2"/>
      <c r="U104" s="2"/>
      <c r="V104" s="2"/>
      <c r="W104" s="2"/>
      <c r="X104" s="2"/>
      <c r="Y104" s="2"/>
      <c r="Z104" s="2"/>
      <c r="AA104" s="2"/>
      <c r="AB104" s="2"/>
    </row>
    <row r="105">
      <c r="A105" s="46"/>
      <c r="B105" s="46"/>
      <c r="C105" s="2"/>
      <c r="D105" s="2"/>
      <c r="E105" s="2"/>
      <c r="F105" s="6"/>
      <c r="G105" s="2"/>
      <c r="H105" s="2"/>
      <c r="I105" s="2"/>
      <c r="J105" s="2"/>
      <c r="K105" s="2"/>
      <c r="L105" s="2"/>
      <c r="M105" s="2"/>
      <c r="N105" s="2"/>
      <c r="O105" s="2"/>
      <c r="P105" s="2"/>
      <c r="Q105" s="2"/>
      <c r="R105" s="2"/>
      <c r="S105" s="2"/>
      <c r="T105" s="2"/>
      <c r="U105" s="2"/>
      <c r="V105" s="2"/>
      <c r="W105" s="2"/>
      <c r="X105" s="2"/>
      <c r="Y105" s="2"/>
      <c r="Z105" s="2"/>
      <c r="AA105" s="2"/>
      <c r="AB105" s="2"/>
    </row>
    <row r="106">
      <c r="A106" s="46"/>
      <c r="B106" s="46"/>
      <c r="C106" s="2"/>
      <c r="D106" s="2"/>
      <c r="E106" s="2"/>
      <c r="F106" s="6"/>
      <c r="G106" s="2"/>
      <c r="H106" s="2"/>
      <c r="I106" s="2"/>
      <c r="J106" s="2"/>
      <c r="K106" s="2"/>
      <c r="L106" s="2"/>
      <c r="M106" s="2"/>
      <c r="N106" s="2"/>
      <c r="O106" s="2"/>
      <c r="P106" s="2"/>
      <c r="Q106" s="2"/>
      <c r="R106" s="2"/>
      <c r="S106" s="2"/>
      <c r="T106" s="2"/>
      <c r="U106" s="2"/>
      <c r="V106" s="2"/>
      <c r="W106" s="2"/>
      <c r="X106" s="2"/>
      <c r="Y106" s="2"/>
      <c r="Z106" s="2"/>
      <c r="AA106" s="2"/>
      <c r="AB106" s="2"/>
    </row>
    <row r="107">
      <c r="A107" s="46"/>
      <c r="B107" s="46"/>
      <c r="C107" s="2"/>
      <c r="D107" s="2"/>
      <c r="E107" s="2"/>
      <c r="F107" s="6"/>
      <c r="G107" s="2"/>
      <c r="H107" s="2"/>
      <c r="I107" s="2"/>
      <c r="J107" s="2"/>
      <c r="K107" s="2"/>
      <c r="L107" s="2"/>
      <c r="M107" s="2"/>
      <c r="N107" s="2"/>
      <c r="O107" s="2"/>
      <c r="P107" s="2"/>
      <c r="Q107" s="2"/>
      <c r="R107" s="2"/>
      <c r="S107" s="2"/>
      <c r="T107" s="2"/>
      <c r="U107" s="2"/>
      <c r="V107" s="2"/>
      <c r="W107" s="2"/>
      <c r="X107" s="2"/>
      <c r="Y107" s="2"/>
      <c r="Z107" s="2"/>
      <c r="AA107" s="2"/>
      <c r="AB107" s="2"/>
    </row>
    <row r="108">
      <c r="A108" s="46"/>
      <c r="B108" s="46"/>
      <c r="C108" s="2"/>
      <c r="D108" s="2"/>
      <c r="E108" s="2"/>
      <c r="F108" s="6"/>
      <c r="G108" s="2"/>
      <c r="H108" s="2"/>
      <c r="I108" s="2"/>
      <c r="J108" s="2"/>
      <c r="K108" s="2"/>
      <c r="L108" s="2"/>
      <c r="M108" s="2"/>
      <c r="N108" s="2"/>
      <c r="O108" s="2"/>
      <c r="P108" s="2"/>
      <c r="Q108" s="2"/>
      <c r="R108" s="2"/>
      <c r="S108" s="2"/>
      <c r="T108" s="2"/>
      <c r="U108" s="2"/>
      <c r="V108" s="2"/>
      <c r="W108" s="2"/>
      <c r="X108" s="2"/>
      <c r="Y108" s="2"/>
      <c r="Z108" s="2"/>
      <c r="AA108" s="2"/>
      <c r="AB108" s="2"/>
    </row>
    <row r="109">
      <c r="A109" s="46"/>
      <c r="B109" s="46"/>
      <c r="C109" s="2"/>
      <c r="D109" s="2"/>
      <c r="E109" s="2"/>
      <c r="F109" s="6"/>
      <c r="G109" s="2"/>
      <c r="H109" s="2"/>
      <c r="I109" s="2"/>
      <c r="J109" s="2"/>
      <c r="K109" s="2"/>
      <c r="L109" s="2"/>
      <c r="M109" s="2"/>
      <c r="N109" s="2"/>
      <c r="O109" s="2"/>
      <c r="P109" s="2"/>
      <c r="Q109" s="2"/>
      <c r="R109" s="2"/>
      <c r="S109" s="2"/>
      <c r="T109" s="2"/>
      <c r="U109" s="2"/>
      <c r="V109" s="2"/>
      <c r="W109" s="2"/>
      <c r="X109" s="2"/>
      <c r="Y109" s="2"/>
      <c r="Z109" s="2"/>
      <c r="AA109" s="2"/>
      <c r="AB109" s="2"/>
    </row>
    <row r="110">
      <c r="A110" s="46"/>
      <c r="B110" s="46"/>
      <c r="C110" s="2"/>
      <c r="D110" s="2"/>
      <c r="E110" s="2"/>
      <c r="F110" s="6"/>
      <c r="G110" s="2"/>
      <c r="H110" s="2"/>
      <c r="I110" s="2"/>
      <c r="J110" s="2"/>
      <c r="K110" s="2"/>
      <c r="L110" s="2"/>
      <c r="M110" s="2"/>
      <c r="N110" s="2"/>
      <c r="O110" s="2"/>
      <c r="P110" s="2"/>
      <c r="Q110" s="2"/>
      <c r="R110" s="2"/>
      <c r="S110" s="2"/>
      <c r="T110" s="2"/>
      <c r="U110" s="2"/>
      <c r="V110" s="2"/>
      <c r="W110" s="2"/>
      <c r="X110" s="2"/>
      <c r="Y110" s="2"/>
      <c r="Z110" s="2"/>
      <c r="AA110" s="2"/>
      <c r="AB110" s="2"/>
    </row>
    <row r="111">
      <c r="A111" s="46"/>
      <c r="B111" s="46"/>
      <c r="C111" s="2"/>
      <c r="D111" s="2"/>
      <c r="E111" s="2"/>
      <c r="F111" s="6"/>
      <c r="G111" s="2"/>
      <c r="H111" s="2"/>
      <c r="I111" s="2"/>
      <c r="J111" s="2"/>
      <c r="K111" s="2"/>
      <c r="L111" s="2"/>
      <c r="M111" s="2"/>
      <c r="N111" s="2"/>
      <c r="O111" s="2"/>
      <c r="P111" s="2"/>
      <c r="Q111" s="2"/>
      <c r="R111" s="2"/>
      <c r="S111" s="2"/>
      <c r="T111" s="2"/>
      <c r="U111" s="2"/>
      <c r="V111" s="2"/>
      <c r="W111" s="2"/>
      <c r="X111" s="2"/>
      <c r="Y111" s="2"/>
      <c r="Z111" s="2"/>
      <c r="AA111" s="2"/>
      <c r="AB111" s="2"/>
    </row>
    <row r="112">
      <c r="A112" s="46"/>
      <c r="B112" s="46"/>
      <c r="C112" s="2"/>
      <c r="D112" s="2"/>
      <c r="E112" s="2"/>
      <c r="F112" s="6"/>
      <c r="G112" s="2"/>
      <c r="H112" s="2"/>
      <c r="I112" s="2"/>
      <c r="J112" s="2"/>
      <c r="K112" s="2"/>
      <c r="L112" s="2"/>
      <c r="M112" s="2"/>
      <c r="N112" s="2"/>
      <c r="O112" s="2"/>
      <c r="P112" s="2"/>
      <c r="Q112" s="2"/>
      <c r="R112" s="2"/>
      <c r="S112" s="2"/>
      <c r="T112" s="2"/>
      <c r="U112" s="2"/>
      <c r="V112" s="2"/>
      <c r="W112" s="2"/>
      <c r="X112" s="2"/>
      <c r="Y112" s="2"/>
      <c r="Z112" s="2"/>
      <c r="AA112" s="2"/>
      <c r="AB112" s="2"/>
    </row>
    <row r="113">
      <c r="A113" s="46"/>
      <c r="B113" s="46"/>
      <c r="C113" s="2"/>
      <c r="D113" s="2"/>
      <c r="E113" s="2"/>
      <c r="F113" s="6"/>
      <c r="G113" s="2"/>
      <c r="H113" s="2"/>
      <c r="I113" s="2"/>
      <c r="J113" s="2"/>
      <c r="K113" s="2"/>
      <c r="L113" s="2"/>
      <c r="M113" s="2"/>
      <c r="N113" s="2"/>
      <c r="O113" s="2"/>
      <c r="P113" s="2"/>
      <c r="Q113" s="2"/>
      <c r="R113" s="2"/>
      <c r="S113" s="2"/>
      <c r="T113" s="2"/>
      <c r="U113" s="2"/>
      <c r="V113" s="2"/>
      <c r="W113" s="2"/>
      <c r="X113" s="2"/>
      <c r="Y113" s="2"/>
      <c r="Z113" s="2"/>
      <c r="AA113" s="2"/>
      <c r="AB113" s="2"/>
    </row>
    <row r="114">
      <c r="A114" s="46"/>
      <c r="B114" s="46"/>
      <c r="C114" s="2"/>
      <c r="D114" s="2"/>
      <c r="E114" s="2"/>
      <c r="F114" s="6"/>
      <c r="G114" s="2"/>
      <c r="H114" s="2"/>
      <c r="I114" s="2"/>
      <c r="J114" s="2"/>
      <c r="K114" s="2"/>
      <c r="L114" s="2"/>
      <c r="M114" s="2"/>
      <c r="N114" s="2"/>
      <c r="O114" s="2"/>
      <c r="P114" s="2"/>
      <c r="Q114" s="2"/>
      <c r="R114" s="2"/>
      <c r="S114" s="2"/>
      <c r="T114" s="2"/>
      <c r="U114" s="2"/>
      <c r="V114" s="2"/>
      <c r="W114" s="2"/>
      <c r="X114" s="2"/>
      <c r="Y114" s="2"/>
      <c r="Z114" s="2"/>
      <c r="AA114" s="2"/>
      <c r="AB114" s="2"/>
    </row>
    <row r="115">
      <c r="A115" s="46"/>
      <c r="B115" s="46"/>
      <c r="C115" s="2"/>
      <c r="D115" s="2"/>
      <c r="E115" s="2"/>
      <c r="F115" s="6"/>
      <c r="G115" s="2"/>
      <c r="H115" s="2"/>
      <c r="I115" s="2"/>
      <c r="J115" s="2"/>
      <c r="K115" s="2"/>
      <c r="L115" s="2"/>
      <c r="M115" s="2"/>
      <c r="N115" s="2"/>
      <c r="O115" s="2"/>
      <c r="P115" s="2"/>
      <c r="Q115" s="2"/>
      <c r="R115" s="2"/>
      <c r="S115" s="2"/>
      <c r="T115" s="2"/>
      <c r="U115" s="2"/>
      <c r="V115" s="2"/>
      <c r="W115" s="2"/>
      <c r="X115" s="2"/>
      <c r="Y115" s="2"/>
      <c r="Z115" s="2"/>
      <c r="AA115" s="2"/>
      <c r="AB115" s="2"/>
    </row>
    <row r="116">
      <c r="A116" s="46"/>
      <c r="B116" s="46"/>
      <c r="C116" s="2"/>
      <c r="D116" s="2"/>
      <c r="E116" s="2"/>
      <c r="F116" s="6"/>
      <c r="G116" s="2"/>
      <c r="H116" s="2"/>
      <c r="I116" s="2"/>
      <c r="J116" s="2"/>
      <c r="K116" s="2"/>
      <c r="L116" s="2"/>
      <c r="M116" s="2"/>
      <c r="N116" s="2"/>
      <c r="O116" s="2"/>
      <c r="P116" s="2"/>
      <c r="Q116" s="2"/>
      <c r="R116" s="2"/>
      <c r="S116" s="2"/>
      <c r="T116" s="2"/>
      <c r="U116" s="2"/>
      <c r="V116" s="2"/>
      <c r="W116" s="2"/>
      <c r="X116" s="2"/>
      <c r="Y116" s="2"/>
      <c r="Z116" s="2"/>
      <c r="AA116" s="2"/>
      <c r="AB116" s="2"/>
    </row>
    <row r="117">
      <c r="A117" s="46"/>
      <c r="B117" s="46"/>
      <c r="C117" s="2"/>
      <c r="D117" s="2"/>
      <c r="E117" s="2"/>
      <c r="F117" s="6"/>
      <c r="G117" s="2"/>
      <c r="H117" s="2"/>
      <c r="I117" s="2"/>
      <c r="J117" s="2"/>
      <c r="K117" s="2"/>
      <c r="L117" s="2"/>
      <c r="M117" s="2"/>
      <c r="N117" s="2"/>
      <c r="O117" s="2"/>
      <c r="P117" s="2"/>
      <c r="Q117" s="2"/>
      <c r="R117" s="2"/>
      <c r="S117" s="2"/>
      <c r="T117" s="2"/>
      <c r="U117" s="2"/>
      <c r="V117" s="2"/>
      <c r="W117" s="2"/>
      <c r="X117" s="2"/>
      <c r="Y117" s="2"/>
      <c r="Z117" s="2"/>
      <c r="AA117" s="2"/>
      <c r="AB117" s="2"/>
    </row>
    <row r="118">
      <c r="A118" s="46"/>
      <c r="B118" s="46"/>
      <c r="C118" s="2"/>
      <c r="D118" s="2"/>
      <c r="E118" s="2"/>
      <c r="F118" s="6"/>
      <c r="G118" s="2"/>
      <c r="H118" s="2"/>
      <c r="I118" s="2"/>
      <c r="J118" s="2"/>
      <c r="K118" s="2"/>
      <c r="L118" s="2"/>
      <c r="M118" s="2"/>
      <c r="N118" s="2"/>
      <c r="O118" s="2"/>
      <c r="P118" s="2"/>
      <c r="Q118" s="2"/>
      <c r="R118" s="2"/>
      <c r="S118" s="2"/>
      <c r="T118" s="2"/>
      <c r="U118" s="2"/>
      <c r="V118" s="2"/>
      <c r="W118" s="2"/>
      <c r="X118" s="2"/>
      <c r="Y118" s="2"/>
      <c r="Z118" s="2"/>
      <c r="AA118" s="2"/>
      <c r="AB118" s="2"/>
    </row>
    <row r="119">
      <c r="A119" s="46"/>
      <c r="B119" s="46"/>
      <c r="C119" s="2"/>
      <c r="D119" s="2"/>
      <c r="E119" s="2"/>
      <c r="F119" s="6"/>
      <c r="G119" s="2"/>
      <c r="H119" s="2"/>
      <c r="I119" s="2"/>
      <c r="J119" s="2"/>
      <c r="K119" s="2"/>
      <c r="L119" s="2"/>
      <c r="M119" s="2"/>
      <c r="N119" s="2"/>
      <c r="O119" s="2"/>
      <c r="P119" s="2"/>
      <c r="Q119" s="2"/>
      <c r="R119" s="2"/>
      <c r="S119" s="2"/>
      <c r="T119" s="2"/>
      <c r="U119" s="2"/>
      <c r="V119" s="2"/>
      <c r="W119" s="2"/>
      <c r="X119" s="2"/>
      <c r="Y119" s="2"/>
      <c r="Z119" s="2"/>
      <c r="AA119" s="2"/>
      <c r="AB119" s="2"/>
    </row>
    <row r="120">
      <c r="A120" s="46"/>
      <c r="B120" s="46"/>
      <c r="C120" s="2"/>
      <c r="D120" s="2"/>
      <c r="E120" s="2"/>
      <c r="F120" s="6"/>
      <c r="G120" s="2"/>
      <c r="H120" s="2"/>
      <c r="I120" s="2"/>
      <c r="J120" s="2"/>
      <c r="K120" s="2"/>
      <c r="L120" s="2"/>
      <c r="M120" s="2"/>
      <c r="N120" s="2"/>
      <c r="O120" s="2"/>
      <c r="P120" s="2"/>
      <c r="Q120" s="2"/>
      <c r="R120" s="2"/>
      <c r="S120" s="2"/>
      <c r="T120" s="2"/>
      <c r="U120" s="2"/>
      <c r="V120" s="2"/>
      <c r="W120" s="2"/>
      <c r="X120" s="2"/>
      <c r="Y120" s="2"/>
      <c r="Z120" s="2"/>
      <c r="AA120" s="2"/>
      <c r="AB120" s="2"/>
    </row>
    <row r="121">
      <c r="A121" s="46"/>
      <c r="B121" s="46"/>
      <c r="C121" s="2"/>
      <c r="D121" s="2"/>
      <c r="E121" s="2"/>
      <c r="F121" s="6"/>
      <c r="G121" s="2"/>
      <c r="H121" s="2"/>
      <c r="I121" s="2"/>
      <c r="J121" s="2"/>
      <c r="K121" s="2"/>
      <c r="L121" s="2"/>
      <c r="M121" s="2"/>
      <c r="N121" s="2"/>
      <c r="O121" s="2"/>
      <c r="P121" s="2"/>
      <c r="Q121" s="2"/>
      <c r="R121" s="2"/>
      <c r="S121" s="2"/>
      <c r="T121" s="2"/>
      <c r="U121" s="2"/>
      <c r="V121" s="2"/>
      <c r="W121" s="2"/>
      <c r="X121" s="2"/>
      <c r="Y121" s="2"/>
      <c r="Z121" s="2"/>
      <c r="AA121" s="2"/>
      <c r="AB121" s="2"/>
    </row>
    <row r="122">
      <c r="A122" s="46"/>
      <c r="B122" s="46"/>
      <c r="C122" s="2"/>
      <c r="D122" s="2"/>
      <c r="E122" s="2"/>
      <c r="F122" s="6"/>
      <c r="G122" s="2"/>
      <c r="H122" s="2"/>
      <c r="I122" s="2"/>
      <c r="J122" s="2"/>
      <c r="K122" s="2"/>
      <c r="L122" s="2"/>
      <c r="M122" s="2"/>
      <c r="N122" s="2"/>
      <c r="O122" s="2"/>
      <c r="P122" s="2"/>
      <c r="Q122" s="2"/>
      <c r="R122" s="2"/>
      <c r="S122" s="2"/>
      <c r="T122" s="2"/>
      <c r="U122" s="2"/>
      <c r="V122" s="2"/>
      <c r="W122" s="2"/>
      <c r="X122" s="2"/>
      <c r="Y122" s="2"/>
      <c r="Z122" s="2"/>
      <c r="AA122" s="2"/>
      <c r="AB122" s="2"/>
    </row>
    <row r="123">
      <c r="A123" s="46"/>
      <c r="B123" s="46"/>
      <c r="C123" s="2"/>
      <c r="D123" s="2"/>
      <c r="E123" s="2"/>
      <c r="F123" s="6"/>
      <c r="G123" s="2"/>
      <c r="H123" s="2"/>
      <c r="I123" s="2"/>
      <c r="J123" s="2"/>
      <c r="K123" s="2"/>
      <c r="L123" s="2"/>
      <c r="M123" s="2"/>
      <c r="N123" s="2"/>
      <c r="O123" s="2"/>
      <c r="P123" s="2"/>
      <c r="Q123" s="2"/>
      <c r="R123" s="2"/>
      <c r="S123" s="2"/>
      <c r="T123" s="2"/>
      <c r="U123" s="2"/>
      <c r="V123" s="2"/>
      <c r="W123" s="2"/>
      <c r="X123" s="2"/>
      <c r="Y123" s="2"/>
      <c r="Z123" s="2"/>
      <c r="AA123" s="2"/>
      <c r="AB123" s="2"/>
    </row>
    <row r="124">
      <c r="A124" s="46"/>
      <c r="B124" s="46"/>
      <c r="C124" s="2"/>
      <c r="D124" s="2"/>
      <c r="E124" s="2"/>
      <c r="F124" s="6"/>
      <c r="G124" s="2"/>
      <c r="H124" s="2"/>
      <c r="I124" s="2"/>
      <c r="J124" s="2"/>
      <c r="K124" s="2"/>
      <c r="L124" s="2"/>
      <c r="M124" s="2"/>
      <c r="N124" s="2"/>
      <c r="O124" s="2"/>
      <c r="P124" s="2"/>
      <c r="Q124" s="2"/>
      <c r="R124" s="2"/>
      <c r="S124" s="2"/>
      <c r="T124" s="2"/>
      <c r="U124" s="2"/>
      <c r="V124" s="2"/>
      <c r="W124" s="2"/>
      <c r="X124" s="2"/>
      <c r="Y124" s="2"/>
      <c r="Z124" s="2"/>
      <c r="AA124" s="2"/>
      <c r="AB124" s="2"/>
    </row>
    <row r="125">
      <c r="A125" s="46"/>
      <c r="B125" s="46"/>
      <c r="C125" s="2"/>
      <c r="D125" s="2"/>
      <c r="E125" s="2"/>
      <c r="F125" s="6"/>
      <c r="G125" s="2"/>
      <c r="H125" s="2"/>
      <c r="I125" s="2"/>
      <c r="J125" s="2"/>
      <c r="K125" s="2"/>
      <c r="L125" s="2"/>
      <c r="M125" s="2"/>
      <c r="N125" s="2"/>
      <c r="O125" s="2"/>
      <c r="P125" s="2"/>
      <c r="Q125" s="2"/>
      <c r="R125" s="2"/>
      <c r="S125" s="2"/>
      <c r="T125" s="2"/>
      <c r="U125" s="2"/>
      <c r="V125" s="2"/>
      <c r="W125" s="2"/>
      <c r="X125" s="2"/>
      <c r="Y125" s="2"/>
      <c r="Z125" s="2"/>
      <c r="AA125" s="2"/>
      <c r="AB125" s="2"/>
    </row>
    <row r="126">
      <c r="A126" s="46"/>
      <c r="B126" s="46"/>
      <c r="C126" s="2"/>
      <c r="D126" s="2"/>
      <c r="E126" s="2"/>
      <c r="F126" s="6"/>
      <c r="G126" s="2"/>
      <c r="H126" s="2"/>
      <c r="I126" s="2"/>
      <c r="J126" s="2"/>
      <c r="K126" s="2"/>
      <c r="L126" s="2"/>
      <c r="M126" s="2"/>
      <c r="N126" s="2"/>
      <c r="O126" s="2"/>
      <c r="P126" s="2"/>
      <c r="Q126" s="2"/>
      <c r="R126" s="2"/>
      <c r="S126" s="2"/>
      <c r="T126" s="2"/>
      <c r="U126" s="2"/>
      <c r="V126" s="2"/>
      <c r="W126" s="2"/>
      <c r="X126" s="2"/>
      <c r="Y126" s="2"/>
      <c r="Z126" s="2"/>
      <c r="AA126" s="2"/>
      <c r="AB126" s="2"/>
    </row>
    <row r="127">
      <c r="A127" s="46"/>
      <c r="B127" s="46"/>
      <c r="C127" s="2"/>
      <c r="D127" s="2"/>
      <c r="E127" s="2"/>
      <c r="F127" s="6"/>
      <c r="G127" s="2"/>
      <c r="H127" s="2"/>
      <c r="I127" s="2"/>
      <c r="J127" s="2"/>
      <c r="K127" s="2"/>
      <c r="L127" s="2"/>
      <c r="M127" s="2"/>
      <c r="N127" s="2"/>
      <c r="O127" s="2"/>
      <c r="P127" s="2"/>
      <c r="Q127" s="2"/>
      <c r="R127" s="2"/>
      <c r="S127" s="2"/>
      <c r="T127" s="2"/>
      <c r="U127" s="2"/>
      <c r="V127" s="2"/>
      <c r="W127" s="2"/>
      <c r="X127" s="2"/>
      <c r="Y127" s="2"/>
      <c r="Z127" s="2"/>
      <c r="AA127" s="2"/>
      <c r="AB127" s="2"/>
    </row>
    <row r="128">
      <c r="A128" s="46"/>
      <c r="B128" s="46"/>
      <c r="C128" s="2"/>
      <c r="D128" s="2"/>
      <c r="E128" s="2"/>
      <c r="F128" s="6"/>
      <c r="G128" s="2"/>
      <c r="H128" s="2"/>
      <c r="I128" s="2"/>
      <c r="J128" s="2"/>
      <c r="K128" s="2"/>
      <c r="L128" s="2"/>
      <c r="M128" s="2"/>
      <c r="N128" s="2"/>
      <c r="O128" s="2"/>
      <c r="P128" s="2"/>
      <c r="Q128" s="2"/>
      <c r="R128" s="2"/>
      <c r="S128" s="2"/>
      <c r="T128" s="2"/>
      <c r="U128" s="2"/>
      <c r="V128" s="2"/>
      <c r="W128" s="2"/>
      <c r="X128" s="2"/>
      <c r="Y128" s="2"/>
      <c r="Z128" s="2"/>
      <c r="AA128" s="2"/>
      <c r="AB128" s="2"/>
    </row>
    <row r="129">
      <c r="A129" s="46"/>
      <c r="B129" s="46"/>
      <c r="C129" s="2"/>
      <c r="D129" s="2"/>
      <c r="E129" s="2"/>
      <c r="F129" s="6"/>
      <c r="G129" s="2"/>
      <c r="H129" s="2"/>
      <c r="I129" s="2"/>
      <c r="J129" s="2"/>
      <c r="K129" s="2"/>
      <c r="L129" s="2"/>
      <c r="M129" s="2"/>
      <c r="N129" s="2"/>
      <c r="O129" s="2"/>
      <c r="P129" s="2"/>
      <c r="Q129" s="2"/>
      <c r="R129" s="2"/>
      <c r="S129" s="2"/>
      <c r="T129" s="2"/>
      <c r="U129" s="2"/>
      <c r="V129" s="2"/>
      <c r="W129" s="2"/>
      <c r="X129" s="2"/>
      <c r="Y129" s="2"/>
      <c r="Z129" s="2"/>
      <c r="AA129" s="2"/>
      <c r="AB129" s="2"/>
    </row>
    <row r="130">
      <c r="A130" s="46"/>
      <c r="B130" s="46"/>
      <c r="C130" s="2"/>
      <c r="D130" s="2"/>
      <c r="E130" s="2"/>
      <c r="F130" s="6"/>
      <c r="G130" s="2"/>
      <c r="H130" s="2"/>
      <c r="I130" s="2"/>
      <c r="J130" s="2"/>
      <c r="K130" s="2"/>
      <c r="L130" s="2"/>
      <c r="M130" s="2"/>
      <c r="N130" s="2"/>
      <c r="O130" s="2"/>
      <c r="P130" s="2"/>
      <c r="Q130" s="2"/>
      <c r="R130" s="2"/>
      <c r="S130" s="2"/>
      <c r="T130" s="2"/>
      <c r="U130" s="2"/>
      <c r="V130" s="2"/>
      <c r="W130" s="2"/>
      <c r="X130" s="2"/>
      <c r="Y130" s="2"/>
      <c r="Z130" s="2"/>
      <c r="AA130" s="2"/>
      <c r="AB130" s="2"/>
    </row>
    <row r="131">
      <c r="A131" s="46"/>
      <c r="B131" s="46"/>
      <c r="C131" s="2"/>
      <c r="D131" s="2"/>
      <c r="E131" s="2"/>
      <c r="F131" s="6"/>
      <c r="G131" s="2"/>
      <c r="H131" s="2"/>
      <c r="I131" s="2"/>
      <c r="J131" s="2"/>
      <c r="K131" s="2"/>
      <c r="L131" s="2"/>
      <c r="M131" s="2"/>
      <c r="N131" s="2"/>
      <c r="O131" s="2"/>
      <c r="P131" s="2"/>
      <c r="Q131" s="2"/>
      <c r="R131" s="2"/>
      <c r="S131" s="2"/>
      <c r="T131" s="2"/>
      <c r="U131" s="2"/>
      <c r="V131" s="2"/>
      <c r="W131" s="2"/>
      <c r="X131" s="2"/>
      <c r="Y131" s="2"/>
      <c r="Z131" s="2"/>
      <c r="AA131" s="2"/>
      <c r="AB131" s="2"/>
    </row>
    <row r="132">
      <c r="A132" s="46"/>
      <c r="B132" s="46"/>
      <c r="C132" s="2"/>
      <c r="D132" s="2"/>
      <c r="E132" s="2"/>
      <c r="F132" s="6"/>
      <c r="G132" s="2"/>
      <c r="H132" s="2"/>
      <c r="I132" s="2"/>
      <c r="J132" s="2"/>
      <c r="K132" s="2"/>
      <c r="L132" s="2"/>
      <c r="M132" s="2"/>
      <c r="N132" s="2"/>
      <c r="O132" s="2"/>
      <c r="P132" s="2"/>
      <c r="Q132" s="2"/>
      <c r="R132" s="2"/>
      <c r="S132" s="2"/>
      <c r="T132" s="2"/>
      <c r="U132" s="2"/>
      <c r="V132" s="2"/>
      <c r="W132" s="2"/>
      <c r="X132" s="2"/>
      <c r="Y132" s="2"/>
      <c r="Z132" s="2"/>
      <c r="AA132" s="2"/>
      <c r="AB132" s="2"/>
    </row>
    <row r="133">
      <c r="A133" s="46"/>
      <c r="B133" s="46"/>
      <c r="C133" s="2"/>
      <c r="D133" s="2"/>
      <c r="E133" s="2"/>
      <c r="F133" s="6"/>
      <c r="G133" s="2"/>
      <c r="H133" s="2"/>
      <c r="I133" s="2"/>
      <c r="J133" s="2"/>
      <c r="K133" s="2"/>
      <c r="L133" s="2"/>
      <c r="M133" s="2"/>
      <c r="N133" s="2"/>
      <c r="O133" s="2"/>
      <c r="P133" s="2"/>
      <c r="Q133" s="2"/>
      <c r="R133" s="2"/>
      <c r="S133" s="2"/>
      <c r="T133" s="2"/>
      <c r="U133" s="2"/>
      <c r="V133" s="2"/>
      <c r="W133" s="2"/>
      <c r="X133" s="2"/>
      <c r="Y133" s="2"/>
      <c r="Z133" s="2"/>
      <c r="AA133" s="2"/>
      <c r="AB133" s="2"/>
    </row>
    <row r="134">
      <c r="A134" s="46"/>
      <c r="B134" s="46"/>
      <c r="C134" s="2"/>
      <c r="D134" s="2"/>
      <c r="E134" s="2"/>
      <c r="F134" s="6"/>
      <c r="G134" s="2"/>
      <c r="H134" s="2"/>
      <c r="I134" s="2"/>
      <c r="J134" s="2"/>
      <c r="K134" s="2"/>
      <c r="L134" s="2"/>
      <c r="M134" s="2"/>
      <c r="N134" s="2"/>
      <c r="O134" s="2"/>
      <c r="P134" s="2"/>
      <c r="Q134" s="2"/>
      <c r="R134" s="2"/>
      <c r="S134" s="2"/>
      <c r="T134" s="2"/>
      <c r="U134" s="2"/>
      <c r="V134" s="2"/>
      <c r="W134" s="2"/>
      <c r="X134" s="2"/>
      <c r="Y134" s="2"/>
      <c r="Z134" s="2"/>
      <c r="AA134" s="2"/>
      <c r="AB134" s="2"/>
    </row>
    <row r="135">
      <c r="A135" s="46"/>
      <c r="B135" s="46"/>
      <c r="C135" s="2"/>
      <c r="D135" s="2"/>
      <c r="E135" s="2"/>
      <c r="F135" s="6"/>
      <c r="G135" s="2"/>
      <c r="H135" s="2"/>
      <c r="I135" s="2"/>
      <c r="J135" s="2"/>
      <c r="K135" s="2"/>
      <c r="L135" s="2"/>
      <c r="M135" s="2"/>
      <c r="N135" s="2"/>
      <c r="O135" s="2"/>
      <c r="P135" s="2"/>
      <c r="Q135" s="2"/>
      <c r="R135" s="2"/>
      <c r="S135" s="2"/>
      <c r="T135" s="2"/>
      <c r="U135" s="2"/>
      <c r="V135" s="2"/>
      <c r="W135" s="2"/>
      <c r="X135" s="2"/>
      <c r="Y135" s="2"/>
      <c r="Z135" s="2"/>
      <c r="AA135" s="2"/>
      <c r="AB135" s="2"/>
    </row>
    <row r="136">
      <c r="A136" s="46"/>
      <c r="B136" s="46"/>
      <c r="C136" s="2"/>
      <c r="D136" s="2"/>
      <c r="E136" s="2"/>
      <c r="F136" s="6"/>
      <c r="G136" s="2"/>
      <c r="H136" s="2"/>
      <c r="I136" s="2"/>
      <c r="J136" s="2"/>
      <c r="K136" s="2"/>
      <c r="L136" s="2"/>
      <c r="M136" s="2"/>
      <c r="N136" s="2"/>
      <c r="O136" s="2"/>
      <c r="P136" s="2"/>
      <c r="Q136" s="2"/>
      <c r="R136" s="2"/>
      <c r="S136" s="2"/>
      <c r="T136" s="2"/>
      <c r="U136" s="2"/>
      <c r="V136" s="2"/>
      <c r="W136" s="2"/>
      <c r="X136" s="2"/>
      <c r="Y136" s="2"/>
      <c r="Z136" s="2"/>
      <c r="AA136" s="2"/>
      <c r="AB136" s="2"/>
    </row>
    <row r="137">
      <c r="A137" s="46"/>
      <c r="B137" s="46"/>
      <c r="C137" s="2"/>
      <c r="D137" s="2"/>
      <c r="E137" s="2"/>
      <c r="F137" s="6"/>
      <c r="G137" s="2"/>
      <c r="H137" s="2"/>
      <c r="I137" s="2"/>
      <c r="J137" s="2"/>
      <c r="K137" s="2"/>
      <c r="L137" s="2"/>
      <c r="M137" s="2"/>
      <c r="N137" s="2"/>
      <c r="O137" s="2"/>
      <c r="P137" s="2"/>
      <c r="Q137" s="2"/>
      <c r="R137" s="2"/>
      <c r="S137" s="2"/>
      <c r="T137" s="2"/>
      <c r="U137" s="2"/>
      <c r="V137" s="2"/>
      <c r="W137" s="2"/>
      <c r="X137" s="2"/>
      <c r="Y137" s="2"/>
      <c r="Z137" s="2"/>
      <c r="AA137" s="2"/>
      <c r="AB137" s="2"/>
    </row>
    <row r="138">
      <c r="A138" s="46"/>
      <c r="B138" s="46"/>
      <c r="C138" s="2"/>
      <c r="D138" s="2"/>
      <c r="E138" s="2"/>
      <c r="F138" s="6"/>
      <c r="G138" s="2"/>
      <c r="H138" s="2"/>
      <c r="I138" s="2"/>
      <c r="J138" s="2"/>
      <c r="K138" s="2"/>
      <c r="L138" s="2"/>
      <c r="M138" s="2"/>
      <c r="N138" s="2"/>
      <c r="O138" s="2"/>
      <c r="P138" s="2"/>
      <c r="Q138" s="2"/>
      <c r="R138" s="2"/>
      <c r="S138" s="2"/>
      <c r="T138" s="2"/>
      <c r="U138" s="2"/>
      <c r="V138" s="2"/>
      <c r="W138" s="2"/>
      <c r="X138" s="2"/>
      <c r="Y138" s="2"/>
      <c r="Z138" s="2"/>
      <c r="AA138" s="2"/>
      <c r="AB138" s="2"/>
    </row>
    <row r="139">
      <c r="A139" s="46"/>
      <c r="B139" s="46"/>
      <c r="C139" s="2"/>
      <c r="D139" s="2"/>
      <c r="E139" s="2"/>
      <c r="F139" s="6"/>
      <c r="G139" s="2"/>
      <c r="H139" s="2"/>
      <c r="I139" s="2"/>
      <c r="J139" s="2"/>
      <c r="K139" s="2"/>
      <c r="L139" s="2"/>
      <c r="M139" s="2"/>
      <c r="N139" s="2"/>
      <c r="O139" s="2"/>
      <c r="P139" s="2"/>
      <c r="Q139" s="2"/>
      <c r="R139" s="2"/>
      <c r="S139" s="2"/>
      <c r="T139" s="2"/>
      <c r="U139" s="2"/>
      <c r="V139" s="2"/>
      <c r="W139" s="2"/>
      <c r="X139" s="2"/>
      <c r="Y139" s="2"/>
      <c r="Z139" s="2"/>
      <c r="AA139" s="2"/>
      <c r="AB139" s="2"/>
    </row>
    <row r="140">
      <c r="A140" s="46"/>
      <c r="B140" s="46"/>
      <c r="C140" s="2"/>
      <c r="D140" s="2"/>
      <c r="E140" s="2"/>
      <c r="F140" s="6"/>
      <c r="G140" s="2"/>
      <c r="H140" s="2"/>
      <c r="I140" s="2"/>
      <c r="J140" s="2"/>
      <c r="K140" s="2"/>
      <c r="L140" s="2"/>
      <c r="M140" s="2"/>
      <c r="N140" s="2"/>
      <c r="O140" s="2"/>
      <c r="P140" s="2"/>
      <c r="Q140" s="2"/>
      <c r="R140" s="2"/>
      <c r="S140" s="2"/>
      <c r="T140" s="2"/>
      <c r="U140" s="2"/>
      <c r="V140" s="2"/>
      <c r="W140" s="2"/>
      <c r="X140" s="2"/>
      <c r="Y140" s="2"/>
      <c r="Z140" s="2"/>
      <c r="AA140" s="2"/>
      <c r="AB140" s="2"/>
    </row>
    <row r="141">
      <c r="A141" s="46"/>
      <c r="B141" s="46"/>
      <c r="C141" s="2"/>
      <c r="D141" s="2"/>
      <c r="E141" s="2"/>
      <c r="F141" s="6"/>
      <c r="G141" s="2"/>
      <c r="H141" s="2"/>
      <c r="I141" s="2"/>
      <c r="J141" s="2"/>
      <c r="K141" s="2"/>
      <c r="L141" s="2"/>
      <c r="M141" s="2"/>
      <c r="N141" s="2"/>
      <c r="O141" s="2"/>
      <c r="P141" s="2"/>
      <c r="Q141" s="2"/>
      <c r="R141" s="2"/>
      <c r="S141" s="2"/>
      <c r="T141" s="2"/>
      <c r="U141" s="2"/>
      <c r="V141" s="2"/>
      <c r="W141" s="2"/>
      <c r="X141" s="2"/>
      <c r="Y141" s="2"/>
      <c r="Z141" s="2"/>
      <c r="AA141" s="2"/>
      <c r="AB141" s="2"/>
    </row>
    <row r="142">
      <c r="A142" s="46"/>
      <c r="B142" s="46"/>
      <c r="C142" s="2"/>
      <c r="D142" s="2"/>
      <c r="E142" s="2"/>
      <c r="F142" s="6"/>
      <c r="G142" s="2"/>
      <c r="H142" s="2"/>
      <c r="I142" s="2"/>
      <c r="J142" s="2"/>
      <c r="K142" s="2"/>
      <c r="L142" s="2"/>
      <c r="M142" s="2"/>
      <c r="N142" s="2"/>
      <c r="O142" s="2"/>
      <c r="P142" s="2"/>
      <c r="Q142" s="2"/>
      <c r="R142" s="2"/>
      <c r="S142" s="2"/>
      <c r="T142" s="2"/>
      <c r="U142" s="2"/>
      <c r="V142" s="2"/>
      <c r="W142" s="2"/>
      <c r="X142" s="2"/>
      <c r="Y142" s="2"/>
      <c r="Z142" s="2"/>
      <c r="AA142" s="2"/>
      <c r="AB142" s="2"/>
    </row>
    <row r="143">
      <c r="A143" s="46"/>
      <c r="B143" s="46"/>
      <c r="C143" s="2"/>
      <c r="D143" s="2"/>
      <c r="E143" s="2"/>
      <c r="F143" s="6"/>
      <c r="G143" s="2"/>
      <c r="H143" s="2"/>
      <c r="I143" s="2"/>
      <c r="J143" s="2"/>
      <c r="K143" s="2"/>
      <c r="L143" s="2"/>
      <c r="M143" s="2"/>
      <c r="N143" s="2"/>
      <c r="O143" s="2"/>
      <c r="P143" s="2"/>
      <c r="Q143" s="2"/>
      <c r="R143" s="2"/>
      <c r="S143" s="2"/>
      <c r="T143" s="2"/>
      <c r="U143" s="2"/>
      <c r="V143" s="2"/>
      <c r="W143" s="2"/>
      <c r="X143" s="2"/>
      <c r="Y143" s="2"/>
      <c r="Z143" s="2"/>
      <c r="AA143" s="2"/>
      <c r="AB143" s="2"/>
    </row>
    <row r="144">
      <c r="A144" s="46"/>
      <c r="B144" s="46"/>
      <c r="C144" s="2"/>
      <c r="D144" s="2"/>
      <c r="E144" s="2"/>
      <c r="F144" s="6"/>
      <c r="G144" s="2"/>
      <c r="H144" s="2"/>
      <c r="I144" s="2"/>
      <c r="J144" s="2"/>
      <c r="K144" s="2"/>
      <c r="L144" s="2"/>
      <c r="M144" s="2"/>
      <c r="N144" s="2"/>
      <c r="O144" s="2"/>
      <c r="P144" s="2"/>
      <c r="Q144" s="2"/>
      <c r="R144" s="2"/>
      <c r="S144" s="2"/>
      <c r="T144" s="2"/>
      <c r="U144" s="2"/>
      <c r="V144" s="2"/>
      <c r="W144" s="2"/>
      <c r="X144" s="2"/>
      <c r="Y144" s="2"/>
      <c r="Z144" s="2"/>
      <c r="AA144" s="2"/>
      <c r="AB144" s="2"/>
    </row>
    <row r="145">
      <c r="A145" s="46"/>
      <c r="B145" s="46"/>
      <c r="C145" s="2"/>
      <c r="D145" s="2"/>
      <c r="E145" s="2"/>
      <c r="F145" s="6"/>
      <c r="G145" s="2"/>
      <c r="H145" s="2"/>
      <c r="I145" s="2"/>
      <c r="J145" s="2"/>
      <c r="K145" s="2"/>
      <c r="L145" s="2"/>
      <c r="M145" s="2"/>
      <c r="N145" s="2"/>
      <c r="O145" s="2"/>
      <c r="P145" s="2"/>
      <c r="Q145" s="2"/>
      <c r="R145" s="2"/>
      <c r="S145" s="2"/>
      <c r="T145" s="2"/>
      <c r="U145" s="2"/>
      <c r="V145" s="2"/>
      <c r="W145" s="2"/>
      <c r="X145" s="2"/>
      <c r="Y145" s="2"/>
      <c r="Z145" s="2"/>
      <c r="AA145" s="2"/>
      <c r="AB145" s="2"/>
    </row>
    <row r="146">
      <c r="A146" s="46"/>
      <c r="B146" s="46"/>
      <c r="C146" s="2"/>
      <c r="D146" s="2"/>
      <c r="E146" s="2"/>
      <c r="F146" s="6"/>
      <c r="G146" s="2"/>
      <c r="H146" s="2"/>
      <c r="I146" s="2"/>
      <c r="J146" s="2"/>
      <c r="K146" s="2"/>
      <c r="L146" s="2"/>
      <c r="M146" s="2"/>
      <c r="N146" s="2"/>
      <c r="O146" s="2"/>
      <c r="P146" s="2"/>
      <c r="Q146" s="2"/>
      <c r="R146" s="2"/>
      <c r="S146" s="2"/>
      <c r="T146" s="2"/>
      <c r="U146" s="2"/>
      <c r="V146" s="2"/>
      <c r="W146" s="2"/>
      <c r="X146" s="2"/>
      <c r="Y146" s="2"/>
      <c r="Z146" s="2"/>
      <c r="AA146" s="2"/>
      <c r="AB146" s="2"/>
    </row>
    <row r="147">
      <c r="A147" s="46"/>
      <c r="B147" s="46"/>
      <c r="C147" s="2"/>
      <c r="D147" s="2"/>
      <c r="E147" s="2"/>
      <c r="F147" s="6"/>
      <c r="G147" s="2"/>
      <c r="H147" s="2"/>
      <c r="I147" s="2"/>
      <c r="J147" s="2"/>
      <c r="K147" s="2"/>
      <c r="L147" s="2"/>
      <c r="M147" s="2"/>
      <c r="N147" s="2"/>
      <c r="O147" s="2"/>
      <c r="P147" s="2"/>
      <c r="Q147" s="2"/>
      <c r="R147" s="2"/>
      <c r="S147" s="2"/>
      <c r="T147" s="2"/>
      <c r="U147" s="2"/>
      <c r="V147" s="2"/>
      <c r="W147" s="2"/>
      <c r="X147" s="2"/>
      <c r="Y147" s="2"/>
      <c r="Z147" s="2"/>
      <c r="AA147" s="2"/>
      <c r="AB147" s="2"/>
    </row>
    <row r="148">
      <c r="A148" s="46"/>
      <c r="B148" s="46"/>
      <c r="C148" s="2"/>
      <c r="D148" s="2"/>
      <c r="E148" s="2"/>
      <c r="F148" s="6"/>
      <c r="G148" s="2"/>
      <c r="H148" s="2"/>
      <c r="I148" s="2"/>
      <c r="J148" s="2"/>
      <c r="K148" s="2"/>
      <c r="L148" s="2"/>
      <c r="M148" s="2"/>
      <c r="N148" s="2"/>
      <c r="O148" s="2"/>
      <c r="P148" s="2"/>
      <c r="Q148" s="2"/>
      <c r="R148" s="2"/>
      <c r="S148" s="2"/>
      <c r="T148" s="2"/>
      <c r="U148" s="2"/>
      <c r="V148" s="2"/>
      <c r="W148" s="2"/>
      <c r="X148" s="2"/>
      <c r="Y148" s="2"/>
      <c r="Z148" s="2"/>
      <c r="AA148" s="2"/>
      <c r="AB148" s="2"/>
    </row>
    <row r="149">
      <c r="A149" s="46"/>
      <c r="B149" s="46"/>
      <c r="C149" s="2"/>
      <c r="D149" s="2"/>
      <c r="E149" s="2"/>
      <c r="F149" s="6"/>
      <c r="G149" s="2"/>
      <c r="H149" s="2"/>
      <c r="I149" s="2"/>
      <c r="J149" s="2"/>
      <c r="K149" s="2"/>
      <c r="L149" s="2"/>
      <c r="M149" s="2"/>
      <c r="N149" s="2"/>
      <c r="O149" s="2"/>
      <c r="P149" s="2"/>
      <c r="Q149" s="2"/>
      <c r="R149" s="2"/>
      <c r="S149" s="2"/>
      <c r="T149" s="2"/>
      <c r="U149" s="2"/>
      <c r="V149" s="2"/>
      <c r="W149" s="2"/>
      <c r="X149" s="2"/>
      <c r="Y149" s="2"/>
      <c r="Z149" s="2"/>
      <c r="AA149" s="2"/>
      <c r="AB149" s="2"/>
    </row>
    <row r="150">
      <c r="A150" s="46"/>
      <c r="B150" s="46"/>
      <c r="C150" s="2"/>
      <c r="D150" s="2"/>
      <c r="E150" s="2"/>
      <c r="F150" s="6"/>
      <c r="G150" s="2"/>
      <c r="H150" s="2"/>
      <c r="I150" s="2"/>
      <c r="J150" s="2"/>
      <c r="K150" s="2"/>
      <c r="L150" s="2"/>
      <c r="M150" s="2"/>
      <c r="N150" s="2"/>
      <c r="O150" s="2"/>
      <c r="P150" s="2"/>
      <c r="Q150" s="2"/>
      <c r="R150" s="2"/>
      <c r="S150" s="2"/>
      <c r="T150" s="2"/>
      <c r="U150" s="2"/>
      <c r="V150" s="2"/>
      <c r="W150" s="2"/>
      <c r="X150" s="2"/>
      <c r="Y150" s="2"/>
      <c r="Z150" s="2"/>
      <c r="AA150" s="2"/>
      <c r="AB150" s="2"/>
    </row>
    <row r="151">
      <c r="A151" s="46"/>
      <c r="B151" s="46"/>
      <c r="C151" s="2"/>
      <c r="D151" s="2"/>
      <c r="E151" s="2"/>
      <c r="F151" s="6"/>
      <c r="G151" s="2"/>
      <c r="H151" s="2"/>
      <c r="I151" s="2"/>
      <c r="J151" s="2"/>
      <c r="K151" s="2"/>
      <c r="L151" s="2"/>
      <c r="M151" s="2"/>
      <c r="N151" s="2"/>
      <c r="O151" s="2"/>
      <c r="P151" s="2"/>
      <c r="Q151" s="2"/>
      <c r="R151" s="2"/>
      <c r="S151" s="2"/>
      <c r="T151" s="2"/>
      <c r="U151" s="2"/>
      <c r="V151" s="2"/>
      <c r="W151" s="2"/>
      <c r="X151" s="2"/>
      <c r="Y151" s="2"/>
      <c r="Z151" s="2"/>
      <c r="AA151" s="2"/>
      <c r="AB151" s="2"/>
    </row>
    <row r="152">
      <c r="A152" s="46"/>
      <c r="B152" s="46"/>
      <c r="C152" s="2"/>
      <c r="D152" s="2"/>
      <c r="E152" s="2"/>
      <c r="F152" s="6"/>
      <c r="G152" s="2"/>
      <c r="H152" s="2"/>
      <c r="I152" s="2"/>
      <c r="J152" s="2"/>
      <c r="K152" s="2"/>
      <c r="L152" s="2"/>
      <c r="M152" s="2"/>
      <c r="N152" s="2"/>
      <c r="O152" s="2"/>
      <c r="P152" s="2"/>
      <c r="Q152" s="2"/>
      <c r="R152" s="2"/>
      <c r="S152" s="2"/>
      <c r="T152" s="2"/>
      <c r="U152" s="2"/>
      <c r="V152" s="2"/>
      <c r="W152" s="2"/>
      <c r="X152" s="2"/>
      <c r="Y152" s="2"/>
      <c r="Z152" s="2"/>
      <c r="AA152" s="2"/>
      <c r="AB152" s="2"/>
    </row>
    <row r="153">
      <c r="A153" s="46"/>
      <c r="B153" s="46"/>
      <c r="C153" s="2"/>
      <c r="D153" s="2"/>
      <c r="E153" s="2"/>
      <c r="F153" s="6"/>
      <c r="G153" s="2"/>
      <c r="H153" s="2"/>
      <c r="I153" s="2"/>
      <c r="J153" s="2"/>
      <c r="K153" s="2"/>
      <c r="L153" s="2"/>
      <c r="M153" s="2"/>
      <c r="N153" s="2"/>
      <c r="O153" s="2"/>
      <c r="P153" s="2"/>
      <c r="Q153" s="2"/>
      <c r="R153" s="2"/>
      <c r="S153" s="2"/>
      <c r="T153" s="2"/>
      <c r="U153" s="2"/>
      <c r="V153" s="2"/>
      <c r="W153" s="2"/>
      <c r="X153" s="2"/>
      <c r="Y153" s="2"/>
      <c r="Z153" s="2"/>
      <c r="AA153" s="2"/>
      <c r="AB153" s="2"/>
    </row>
    <row r="154">
      <c r="A154" s="46"/>
      <c r="B154" s="46"/>
      <c r="C154" s="2"/>
      <c r="D154" s="2"/>
      <c r="E154" s="2"/>
      <c r="F154" s="6"/>
      <c r="G154" s="2"/>
      <c r="H154" s="2"/>
      <c r="I154" s="2"/>
      <c r="J154" s="2"/>
      <c r="K154" s="2"/>
      <c r="L154" s="2"/>
      <c r="M154" s="2"/>
      <c r="N154" s="2"/>
      <c r="O154" s="2"/>
      <c r="P154" s="2"/>
      <c r="Q154" s="2"/>
      <c r="R154" s="2"/>
      <c r="S154" s="2"/>
      <c r="T154" s="2"/>
      <c r="U154" s="2"/>
      <c r="V154" s="2"/>
      <c r="W154" s="2"/>
      <c r="X154" s="2"/>
      <c r="Y154" s="2"/>
      <c r="Z154" s="2"/>
      <c r="AA154" s="2"/>
      <c r="AB154" s="2"/>
    </row>
    <row r="155">
      <c r="A155" s="46"/>
      <c r="B155" s="46"/>
      <c r="C155" s="2"/>
      <c r="D155" s="2"/>
      <c r="E155" s="2"/>
      <c r="F155" s="6"/>
      <c r="G155" s="2"/>
      <c r="H155" s="2"/>
      <c r="I155" s="2"/>
      <c r="J155" s="2"/>
      <c r="K155" s="2"/>
      <c r="L155" s="2"/>
      <c r="M155" s="2"/>
      <c r="N155" s="2"/>
      <c r="O155" s="2"/>
      <c r="P155" s="2"/>
      <c r="Q155" s="2"/>
      <c r="R155" s="2"/>
      <c r="S155" s="2"/>
      <c r="T155" s="2"/>
      <c r="U155" s="2"/>
      <c r="V155" s="2"/>
      <c r="W155" s="2"/>
      <c r="X155" s="2"/>
      <c r="Y155" s="2"/>
      <c r="Z155" s="2"/>
      <c r="AA155" s="2"/>
      <c r="AB155" s="2"/>
    </row>
    <row r="156">
      <c r="A156" s="46"/>
      <c r="B156" s="46"/>
      <c r="C156" s="2"/>
      <c r="D156" s="2"/>
      <c r="E156" s="2"/>
      <c r="F156" s="6"/>
      <c r="G156" s="2"/>
      <c r="H156" s="2"/>
      <c r="I156" s="2"/>
      <c r="J156" s="2"/>
      <c r="K156" s="2"/>
      <c r="L156" s="2"/>
      <c r="M156" s="2"/>
      <c r="N156" s="2"/>
      <c r="O156" s="2"/>
      <c r="P156" s="2"/>
      <c r="Q156" s="2"/>
      <c r="R156" s="2"/>
      <c r="S156" s="2"/>
      <c r="T156" s="2"/>
      <c r="U156" s="2"/>
      <c r="V156" s="2"/>
      <c r="W156" s="2"/>
      <c r="X156" s="2"/>
      <c r="Y156" s="2"/>
      <c r="Z156" s="2"/>
      <c r="AA156" s="2"/>
      <c r="AB156" s="2"/>
    </row>
    <row r="157">
      <c r="A157" s="46"/>
      <c r="B157" s="46"/>
      <c r="C157" s="2"/>
      <c r="D157" s="2"/>
      <c r="E157" s="2"/>
      <c r="F157" s="6"/>
      <c r="G157" s="2"/>
      <c r="H157" s="2"/>
      <c r="I157" s="2"/>
      <c r="J157" s="2"/>
      <c r="K157" s="2"/>
      <c r="L157" s="2"/>
      <c r="M157" s="2"/>
      <c r="N157" s="2"/>
      <c r="O157" s="2"/>
      <c r="P157" s="2"/>
      <c r="Q157" s="2"/>
      <c r="R157" s="2"/>
      <c r="S157" s="2"/>
      <c r="T157" s="2"/>
      <c r="U157" s="2"/>
      <c r="V157" s="2"/>
      <c r="W157" s="2"/>
      <c r="X157" s="2"/>
      <c r="Y157" s="2"/>
      <c r="Z157" s="2"/>
      <c r="AA157" s="2"/>
      <c r="AB157" s="2"/>
    </row>
    <row r="158">
      <c r="A158" s="46"/>
      <c r="B158" s="46"/>
      <c r="C158" s="2"/>
      <c r="D158" s="2"/>
      <c r="E158" s="2"/>
      <c r="F158" s="6"/>
      <c r="G158" s="2"/>
      <c r="H158" s="2"/>
      <c r="I158" s="2"/>
      <c r="J158" s="2"/>
      <c r="K158" s="2"/>
      <c r="L158" s="2"/>
      <c r="M158" s="2"/>
      <c r="N158" s="2"/>
      <c r="O158" s="2"/>
      <c r="P158" s="2"/>
      <c r="Q158" s="2"/>
      <c r="R158" s="2"/>
      <c r="S158" s="2"/>
      <c r="T158" s="2"/>
      <c r="U158" s="2"/>
      <c r="V158" s="2"/>
      <c r="W158" s="2"/>
      <c r="X158" s="2"/>
      <c r="Y158" s="2"/>
      <c r="Z158" s="2"/>
      <c r="AA158" s="2"/>
      <c r="AB158" s="2"/>
    </row>
    <row r="159">
      <c r="A159" s="46"/>
      <c r="B159" s="46"/>
      <c r="C159" s="2"/>
      <c r="D159" s="2"/>
      <c r="E159" s="2"/>
      <c r="F159" s="6"/>
      <c r="G159" s="2"/>
      <c r="H159" s="2"/>
      <c r="I159" s="2"/>
      <c r="J159" s="2"/>
      <c r="K159" s="2"/>
      <c r="L159" s="2"/>
      <c r="M159" s="2"/>
      <c r="N159" s="2"/>
      <c r="O159" s="2"/>
      <c r="P159" s="2"/>
      <c r="Q159" s="2"/>
      <c r="R159" s="2"/>
      <c r="S159" s="2"/>
      <c r="T159" s="2"/>
      <c r="U159" s="2"/>
      <c r="V159" s="2"/>
      <c r="W159" s="2"/>
      <c r="X159" s="2"/>
      <c r="Y159" s="2"/>
      <c r="Z159" s="2"/>
      <c r="AA159" s="2"/>
      <c r="AB159" s="2"/>
    </row>
    <row r="160">
      <c r="A160" s="46"/>
      <c r="B160" s="46"/>
      <c r="C160" s="2"/>
      <c r="D160" s="2"/>
      <c r="E160" s="2"/>
      <c r="F160" s="6"/>
      <c r="G160" s="2"/>
      <c r="H160" s="2"/>
      <c r="I160" s="2"/>
      <c r="J160" s="2"/>
      <c r="K160" s="2"/>
      <c r="L160" s="2"/>
      <c r="M160" s="2"/>
      <c r="N160" s="2"/>
      <c r="O160" s="2"/>
      <c r="P160" s="2"/>
      <c r="Q160" s="2"/>
      <c r="R160" s="2"/>
      <c r="S160" s="2"/>
      <c r="T160" s="2"/>
      <c r="U160" s="2"/>
      <c r="V160" s="2"/>
      <c r="W160" s="2"/>
      <c r="X160" s="2"/>
      <c r="Y160" s="2"/>
      <c r="Z160" s="2"/>
      <c r="AA160" s="2"/>
      <c r="AB160" s="2"/>
    </row>
    <row r="161">
      <c r="A161" s="46"/>
      <c r="B161" s="46"/>
      <c r="C161" s="2"/>
      <c r="D161" s="2"/>
      <c r="E161" s="2"/>
      <c r="F161" s="6"/>
      <c r="G161" s="2"/>
      <c r="H161" s="2"/>
      <c r="I161" s="2"/>
      <c r="J161" s="2"/>
      <c r="K161" s="2"/>
      <c r="L161" s="2"/>
      <c r="M161" s="2"/>
      <c r="N161" s="2"/>
      <c r="O161" s="2"/>
      <c r="P161" s="2"/>
      <c r="Q161" s="2"/>
      <c r="R161" s="2"/>
      <c r="S161" s="2"/>
      <c r="T161" s="2"/>
      <c r="U161" s="2"/>
      <c r="V161" s="2"/>
      <c r="W161" s="2"/>
      <c r="X161" s="2"/>
      <c r="Y161" s="2"/>
      <c r="Z161" s="2"/>
      <c r="AA161" s="2"/>
      <c r="AB161" s="2"/>
    </row>
    <row r="162">
      <c r="A162" s="46"/>
      <c r="B162" s="46"/>
      <c r="C162" s="2"/>
      <c r="D162" s="2"/>
      <c r="E162" s="2"/>
      <c r="F162" s="6"/>
      <c r="G162" s="2"/>
      <c r="H162" s="2"/>
      <c r="I162" s="2"/>
      <c r="J162" s="2"/>
      <c r="K162" s="2"/>
      <c r="L162" s="2"/>
      <c r="M162" s="2"/>
      <c r="N162" s="2"/>
      <c r="O162" s="2"/>
      <c r="P162" s="2"/>
      <c r="Q162" s="2"/>
      <c r="R162" s="2"/>
      <c r="S162" s="2"/>
      <c r="T162" s="2"/>
      <c r="U162" s="2"/>
      <c r="V162" s="2"/>
      <c r="W162" s="2"/>
      <c r="X162" s="2"/>
      <c r="Y162" s="2"/>
      <c r="Z162" s="2"/>
      <c r="AA162" s="2"/>
      <c r="AB162" s="2"/>
    </row>
    <row r="163">
      <c r="A163" s="46"/>
      <c r="B163" s="46"/>
      <c r="C163" s="2"/>
      <c r="D163" s="2"/>
      <c r="E163" s="2"/>
      <c r="F163" s="6"/>
      <c r="G163" s="2"/>
      <c r="H163" s="2"/>
      <c r="I163" s="2"/>
      <c r="J163" s="2"/>
      <c r="K163" s="2"/>
      <c r="L163" s="2"/>
      <c r="M163" s="2"/>
      <c r="N163" s="2"/>
      <c r="O163" s="2"/>
      <c r="P163" s="2"/>
      <c r="Q163" s="2"/>
      <c r="R163" s="2"/>
      <c r="S163" s="2"/>
      <c r="T163" s="2"/>
      <c r="U163" s="2"/>
      <c r="V163" s="2"/>
      <c r="W163" s="2"/>
      <c r="X163" s="2"/>
      <c r="Y163" s="2"/>
      <c r="Z163" s="2"/>
      <c r="AA163" s="2"/>
      <c r="AB163" s="2"/>
    </row>
    <row r="164">
      <c r="A164" s="46"/>
      <c r="B164" s="46"/>
      <c r="C164" s="2"/>
      <c r="D164" s="2"/>
      <c r="E164" s="2"/>
      <c r="F164" s="6"/>
      <c r="G164" s="2"/>
      <c r="H164" s="2"/>
      <c r="I164" s="2"/>
      <c r="J164" s="2"/>
      <c r="K164" s="2"/>
      <c r="L164" s="2"/>
      <c r="M164" s="2"/>
      <c r="N164" s="2"/>
      <c r="O164" s="2"/>
      <c r="P164" s="2"/>
      <c r="Q164" s="2"/>
      <c r="R164" s="2"/>
      <c r="S164" s="2"/>
      <c r="T164" s="2"/>
      <c r="U164" s="2"/>
      <c r="V164" s="2"/>
      <c r="W164" s="2"/>
      <c r="X164" s="2"/>
      <c r="Y164" s="2"/>
      <c r="Z164" s="2"/>
      <c r="AA164" s="2"/>
      <c r="AB164" s="2"/>
    </row>
    <row r="165">
      <c r="A165" s="46"/>
      <c r="B165" s="46"/>
      <c r="C165" s="2"/>
      <c r="D165" s="2"/>
      <c r="E165" s="2"/>
      <c r="F165" s="6"/>
      <c r="G165" s="2"/>
      <c r="H165" s="2"/>
      <c r="I165" s="2"/>
      <c r="J165" s="2"/>
      <c r="K165" s="2"/>
      <c r="L165" s="2"/>
      <c r="M165" s="2"/>
      <c r="N165" s="2"/>
      <c r="O165" s="2"/>
      <c r="P165" s="2"/>
      <c r="Q165" s="2"/>
      <c r="R165" s="2"/>
      <c r="S165" s="2"/>
      <c r="T165" s="2"/>
      <c r="U165" s="2"/>
      <c r="V165" s="2"/>
      <c r="W165" s="2"/>
      <c r="X165" s="2"/>
      <c r="Y165" s="2"/>
      <c r="Z165" s="2"/>
      <c r="AA165" s="2"/>
      <c r="AB165" s="2"/>
    </row>
    <row r="166">
      <c r="A166" s="46"/>
      <c r="B166" s="46"/>
      <c r="C166" s="2"/>
      <c r="D166" s="2"/>
      <c r="E166" s="2"/>
      <c r="F166" s="6"/>
      <c r="G166" s="2"/>
      <c r="H166" s="2"/>
      <c r="I166" s="2"/>
      <c r="J166" s="2"/>
      <c r="K166" s="2"/>
      <c r="L166" s="2"/>
      <c r="M166" s="2"/>
      <c r="N166" s="2"/>
      <c r="O166" s="2"/>
      <c r="P166" s="2"/>
      <c r="Q166" s="2"/>
      <c r="R166" s="2"/>
      <c r="S166" s="2"/>
      <c r="T166" s="2"/>
      <c r="U166" s="2"/>
      <c r="V166" s="2"/>
      <c r="W166" s="2"/>
      <c r="X166" s="2"/>
      <c r="Y166" s="2"/>
      <c r="Z166" s="2"/>
      <c r="AA166" s="2"/>
      <c r="AB166" s="2"/>
    </row>
    <row r="167">
      <c r="A167" s="46"/>
      <c r="B167" s="46"/>
      <c r="C167" s="2"/>
      <c r="D167" s="2"/>
      <c r="E167" s="2"/>
      <c r="F167" s="6"/>
      <c r="G167" s="2"/>
      <c r="H167" s="2"/>
      <c r="I167" s="2"/>
      <c r="J167" s="2"/>
      <c r="K167" s="2"/>
      <c r="L167" s="2"/>
      <c r="M167" s="2"/>
      <c r="N167" s="2"/>
      <c r="O167" s="2"/>
      <c r="P167" s="2"/>
      <c r="Q167" s="2"/>
      <c r="R167" s="2"/>
      <c r="S167" s="2"/>
      <c r="T167" s="2"/>
      <c r="U167" s="2"/>
      <c r="V167" s="2"/>
      <c r="W167" s="2"/>
      <c r="X167" s="2"/>
      <c r="Y167" s="2"/>
      <c r="Z167" s="2"/>
      <c r="AA167" s="2"/>
      <c r="AB167" s="2"/>
    </row>
    <row r="168">
      <c r="A168" s="46"/>
      <c r="B168" s="46"/>
      <c r="C168" s="2"/>
      <c r="D168" s="2"/>
      <c r="E168" s="2"/>
      <c r="F168" s="6"/>
      <c r="G168" s="2"/>
      <c r="H168" s="2"/>
      <c r="I168" s="2"/>
      <c r="J168" s="2"/>
      <c r="K168" s="2"/>
      <c r="L168" s="2"/>
      <c r="M168" s="2"/>
      <c r="N168" s="2"/>
      <c r="O168" s="2"/>
      <c r="P168" s="2"/>
      <c r="Q168" s="2"/>
      <c r="R168" s="2"/>
      <c r="S168" s="2"/>
      <c r="T168" s="2"/>
      <c r="U168" s="2"/>
      <c r="V168" s="2"/>
      <c r="W168" s="2"/>
      <c r="X168" s="2"/>
      <c r="Y168" s="2"/>
      <c r="Z168" s="2"/>
      <c r="AA168" s="2"/>
      <c r="AB168" s="2"/>
    </row>
    <row r="169">
      <c r="A169" s="46"/>
      <c r="B169" s="46"/>
      <c r="C169" s="2"/>
      <c r="D169" s="2"/>
      <c r="E169" s="2"/>
      <c r="F169" s="6"/>
      <c r="G169" s="2"/>
      <c r="H169" s="2"/>
      <c r="I169" s="2"/>
      <c r="J169" s="2"/>
      <c r="K169" s="2"/>
      <c r="L169" s="2"/>
      <c r="M169" s="2"/>
      <c r="N169" s="2"/>
      <c r="O169" s="2"/>
      <c r="P169" s="2"/>
      <c r="Q169" s="2"/>
      <c r="R169" s="2"/>
      <c r="S169" s="2"/>
      <c r="T169" s="2"/>
      <c r="U169" s="2"/>
      <c r="V169" s="2"/>
      <c r="W169" s="2"/>
      <c r="X169" s="2"/>
      <c r="Y169" s="2"/>
      <c r="Z169" s="2"/>
      <c r="AA169" s="2"/>
      <c r="AB169" s="2"/>
    </row>
    <row r="170">
      <c r="A170" s="46"/>
      <c r="B170" s="46"/>
      <c r="C170" s="2"/>
      <c r="D170" s="2"/>
      <c r="E170" s="2"/>
      <c r="F170" s="6"/>
      <c r="G170" s="2"/>
      <c r="H170" s="2"/>
      <c r="I170" s="2"/>
      <c r="J170" s="2"/>
      <c r="K170" s="2"/>
      <c r="L170" s="2"/>
      <c r="M170" s="2"/>
      <c r="N170" s="2"/>
      <c r="O170" s="2"/>
      <c r="P170" s="2"/>
      <c r="Q170" s="2"/>
      <c r="R170" s="2"/>
      <c r="S170" s="2"/>
      <c r="T170" s="2"/>
      <c r="U170" s="2"/>
      <c r="V170" s="2"/>
      <c r="W170" s="2"/>
      <c r="X170" s="2"/>
      <c r="Y170" s="2"/>
      <c r="Z170" s="2"/>
      <c r="AA170" s="2"/>
      <c r="AB170" s="2"/>
    </row>
    <row r="171">
      <c r="A171" s="46"/>
      <c r="B171" s="46"/>
      <c r="C171" s="2"/>
      <c r="D171" s="2"/>
      <c r="E171" s="2"/>
      <c r="F171" s="6"/>
      <c r="G171" s="2"/>
      <c r="H171" s="2"/>
      <c r="I171" s="2"/>
      <c r="J171" s="2"/>
      <c r="K171" s="2"/>
      <c r="L171" s="2"/>
      <c r="M171" s="2"/>
      <c r="N171" s="2"/>
      <c r="O171" s="2"/>
      <c r="P171" s="2"/>
      <c r="Q171" s="2"/>
      <c r="R171" s="2"/>
      <c r="S171" s="2"/>
      <c r="T171" s="2"/>
      <c r="U171" s="2"/>
      <c r="V171" s="2"/>
      <c r="W171" s="2"/>
      <c r="X171" s="2"/>
      <c r="Y171" s="2"/>
      <c r="Z171" s="2"/>
      <c r="AA171" s="2"/>
      <c r="AB171" s="2"/>
    </row>
    <row r="172">
      <c r="A172" s="46"/>
      <c r="B172" s="46"/>
      <c r="C172" s="2"/>
      <c r="D172" s="2"/>
      <c r="E172" s="2"/>
      <c r="F172" s="6"/>
      <c r="G172" s="2"/>
      <c r="H172" s="2"/>
      <c r="I172" s="2"/>
      <c r="J172" s="2"/>
      <c r="K172" s="2"/>
      <c r="L172" s="2"/>
      <c r="M172" s="2"/>
      <c r="N172" s="2"/>
      <c r="O172" s="2"/>
      <c r="P172" s="2"/>
      <c r="Q172" s="2"/>
      <c r="R172" s="2"/>
      <c r="S172" s="2"/>
      <c r="T172" s="2"/>
      <c r="U172" s="2"/>
      <c r="V172" s="2"/>
      <c r="W172" s="2"/>
      <c r="X172" s="2"/>
      <c r="Y172" s="2"/>
      <c r="Z172" s="2"/>
      <c r="AA172" s="2"/>
      <c r="AB172" s="2"/>
    </row>
    <row r="173">
      <c r="A173" s="46"/>
      <c r="B173" s="46"/>
      <c r="C173" s="2"/>
      <c r="D173" s="2"/>
      <c r="E173" s="2"/>
      <c r="F173" s="6"/>
      <c r="G173" s="2"/>
      <c r="H173" s="2"/>
      <c r="I173" s="2"/>
      <c r="J173" s="2"/>
      <c r="K173" s="2"/>
      <c r="L173" s="2"/>
      <c r="M173" s="2"/>
      <c r="N173" s="2"/>
      <c r="O173" s="2"/>
      <c r="P173" s="2"/>
      <c r="Q173" s="2"/>
      <c r="R173" s="2"/>
      <c r="S173" s="2"/>
      <c r="T173" s="2"/>
      <c r="U173" s="2"/>
      <c r="V173" s="2"/>
      <c r="W173" s="2"/>
      <c r="X173" s="2"/>
      <c r="Y173" s="2"/>
      <c r="Z173" s="2"/>
      <c r="AA173" s="2"/>
      <c r="AB173" s="2"/>
    </row>
    <row r="174">
      <c r="A174" s="46"/>
      <c r="B174" s="46"/>
      <c r="C174" s="2"/>
      <c r="D174" s="2"/>
      <c r="E174" s="2"/>
      <c r="F174" s="6"/>
      <c r="G174" s="2"/>
      <c r="H174" s="2"/>
      <c r="I174" s="2"/>
      <c r="J174" s="2"/>
      <c r="K174" s="2"/>
      <c r="L174" s="2"/>
      <c r="M174" s="2"/>
      <c r="N174" s="2"/>
      <c r="O174" s="2"/>
      <c r="P174" s="2"/>
      <c r="Q174" s="2"/>
      <c r="R174" s="2"/>
      <c r="S174" s="2"/>
      <c r="T174" s="2"/>
      <c r="U174" s="2"/>
      <c r="V174" s="2"/>
      <c r="W174" s="2"/>
      <c r="X174" s="2"/>
      <c r="Y174" s="2"/>
      <c r="Z174" s="2"/>
      <c r="AA174" s="2"/>
      <c r="AB174" s="2"/>
    </row>
    <row r="175">
      <c r="A175" s="46"/>
      <c r="B175" s="46"/>
      <c r="C175" s="2"/>
      <c r="D175" s="2"/>
      <c r="E175" s="2"/>
      <c r="F175" s="6"/>
      <c r="G175" s="2"/>
      <c r="H175" s="2"/>
      <c r="I175" s="2"/>
      <c r="J175" s="2"/>
      <c r="K175" s="2"/>
      <c r="L175" s="2"/>
      <c r="M175" s="2"/>
      <c r="N175" s="2"/>
      <c r="O175" s="2"/>
      <c r="P175" s="2"/>
      <c r="Q175" s="2"/>
      <c r="R175" s="2"/>
      <c r="S175" s="2"/>
      <c r="T175" s="2"/>
      <c r="U175" s="2"/>
      <c r="V175" s="2"/>
      <c r="W175" s="2"/>
      <c r="X175" s="2"/>
      <c r="Y175" s="2"/>
      <c r="Z175" s="2"/>
      <c r="AA175" s="2"/>
      <c r="AB175" s="2"/>
    </row>
    <row r="176">
      <c r="A176" s="46"/>
      <c r="B176" s="46"/>
      <c r="C176" s="2"/>
      <c r="D176" s="2"/>
      <c r="E176" s="2"/>
      <c r="F176" s="6"/>
      <c r="G176" s="2"/>
      <c r="H176" s="2"/>
      <c r="I176" s="2"/>
      <c r="J176" s="2"/>
      <c r="K176" s="2"/>
      <c r="L176" s="2"/>
      <c r="M176" s="2"/>
      <c r="N176" s="2"/>
      <c r="O176" s="2"/>
      <c r="P176" s="2"/>
      <c r="Q176" s="2"/>
      <c r="R176" s="2"/>
      <c r="S176" s="2"/>
      <c r="T176" s="2"/>
      <c r="U176" s="2"/>
      <c r="V176" s="2"/>
      <c r="W176" s="2"/>
      <c r="X176" s="2"/>
      <c r="Y176" s="2"/>
      <c r="Z176" s="2"/>
      <c r="AA176" s="2"/>
      <c r="AB176" s="2"/>
    </row>
    <row r="177">
      <c r="A177" s="46"/>
      <c r="B177" s="46"/>
      <c r="C177" s="2"/>
      <c r="D177" s="2"/>
      <c r="E177" s="2"/>
      <c r="F177" s="6"/>
      <c r="G177" s="2"/>
      <c r="H177" s="2"/>
      <c r="I177" s="2"/>
      <c r="J177" s="2"/>
      <c r="K177" s="2"/>
      <c r="L177" s="2"/>
      <c r="M177" s="2"/>
      <c r="N177" s="2"/>
      <c r="O177" s="2"/>
      <c r="P177" s="2"/>
      <c r="Q177" s="2"/>
      <c r="R177" s="2"/>
      <c r="S177" s="2"/>
      <c r="T177" s="2"/>
      <c r="U177" s="2"/>
      <c r="V177" s="2"/>
      <c r="W177" s="2"/>
      <c r="X177" s="2"/>
      <c r="Y177" s="2"/>
      <c r="Z177" s="2"/>
      <c r="AA177" s="2"/>
      <c r="AB177" s="2"/>
    </row>
    <row r="178">
      <c r="A178" s="46"/>
      <c r="B178" s="46"/>
      <c r="C178" s="2"/>
      <c r="D178" s="2"/>
      <c r="E178" s="2"/>
      <c r="F178" s="6"/>
      <c r="G178" s="2"/>
      <c r="H178" s="2"/>
      <c r="I178" s="2"/>
      <c r="J178" s="2"/>
      <c r="K178" s="2"/>
      <c r="L178" s="2"/>
      <c r="M178" s="2"/>
      <c r="N178" s="2"/>
      <c r="O178" s="2"/>
      <c r="P178" s="2"/>
      <c r="Q178" s="2"/>
      <c r="R178" s="2"/>
      <c r="S178" s="2"/>
      <c r="T178" s="2"/>
      <c r="U178" s="2"/>
      <c r="V178" s="2"/>
      <c r="W178" s="2"/>
      <c r="X178" s="2"/>
      <c r="Y178" s="2"/>
      <c r="Z178" s="2"/>
      <c r="AA178" s="2"/>
      <c r="AB178" s="2"/>
    </row>
    <row r="179">
      <c r="A179" s="46"/>
      <c r="B179" s="46"/>
      <c r="C179" s="2"/>
      <c r="D179" s="2"/>
      <c r="E179" s="2"/>
      <c r="F179" s="6"/>
      <c r="G179" s="2"/>
      <c r="H179" s="2"/>
      <c r="I179" s="2"/>
      <c r="J179" s="2"/>
      <c r="K179" s="2"/>
      <c r="L179" s="2"/>
      <c r="M179" s="2"/>
      <c r="N179" s="2"/>
      <c r="O179" s="2"/>
      <c r="P179" s="2"/>
      <c r="Q179" s="2"/>
      <c r="R179" s="2"/>
      <c r="S179" s="2"/>
      <c r="T179" s="2"/>
      <c r="U179" s="2"/>
      <c r="V179" s="2"/>
      <c r="W179" s="2"/>
      <c r="X179" s="2"/>
      <c r="Y179" s="2"/>
      <c r="Z179" s="2"/>
      <c r="AA179" s="2"/>
      <c r="AB179" s="2"/>
    </row>
    <row r="180">
      <c r="A180" s="46"/>
      <c r="B180" s="46"/>
      <c r="C180" s="2"/>
      <c r="D180" s="2"/>
      <c r="E180" s="2"/>
      <c r="F180" s="6"/>
      <c r="G180" s="2"/>
      <c r="H180" s="2"/>
      <c r="I180" s="2"/>
      <c r="J180" s="2"/>
      <c r="K180" s="2"/>
      <c r="L180" s="2"/>
      <c r="M180" s="2"/>
      <c r="N180" s="2"/>
      <c r="O180" s="2"/>
      <c r="P180" s="2"/>
      <c r="Q180" s="2"/>
      <c r="R180" s="2"/>
      <c r="S180" s="2"/>
      <c r="T180" s="2"/>
      <c r="U180" s="2"/>
      <c r="V180" s="2"/>
      <c r="W180" s="2"/>
      <c r="X180" s="2"/>
      <c r="Y180" s="2"/>
      <c r="Z180" s="2"/>
      <c r="AA180" s="2"/>
      <c r="AB180" s="2"/>
    </row>
    <row r="181">
      <c r="A181" s="46"/>
      <c r="B181" s="46"/>
      <c r="C181" s="2"/>
      <c r="D181" s="2"/>
      <c r="E181" s="2"/>
      <c r="F181" s="6"/>
      <c r="G181" s="2"/>
      <c r="H181" s="2"/>
      <c r="I181" s="2"/>
      <c r="J181" s="2"/>
      <c r="K181" s="2"/>
      <c r="L181" s="2"/>
      <c r="M181" s="2"/>
      <c r="N181" s="2"/>
      <c r="O181" s="2"/>
      <c r="P181" s="2"/>
      <c r="Q181" s="2"/>
      <c r="R181" s="2"/>
      <c r="S181" s="2"/>
      <c r="T181" s="2"/>
      <c r="U181" s="2"/>
      <c r="V181" s="2"/>
      <c r="W181" s="2"/>
      <c r="X181" s="2"/>
      <c r="Y181" s="2"/>
      <c r="Z181" s="2"/>
      <c r="AA181" s="2"/>
      <c r="AB181" s="2"/>
    </row>
    <row r="182">
      <c r="A182" s="46"/>
      <c r="B182" s="46"/>
      <c r="C182" s="2"/>
      <c r="D182" s="2"/>
      <c r="E182" s="2"/>
      <c r="F182" s="6"/>
      <c r="G182" s="2"/>
      <c r="H182" s="2"/>
      <c r="I182" s="2"/>
      <c r="J182" s="2"/>
      <c r="K182" s="2"/>
      <c r="L182" s="2"/>
      <c r="M182" s="2"/>
      <c r="N182" s="2"/>
      <c r="O182" s="2"/>
      <c r="P182" s="2"/>
      <c r="Q182" s="2"/>
      <c r="R182" s="2"/>
      <c r="S182" s="2"/>
      <c r="T182" s="2"/>
      <c r="U182" s="2"/>
      <c r="V182" s="2"/>
      <c r="W182" s="2"/>
      <c r="X182" s="2"/>
      <c r="Y182" s="2"/>
      <c r="Z182" s="2"/>
      <c r="AA182" s="2"/>
      <c r="AB182" s="2"/>
    </row>
    <row r="183">
      <c r="A183" s="46"/>
      <c r="B183" s="46"/>
      <c r="C183" s="2"/>
      <c r="D183" s="2"/>
      <c r="E183" s="2"/>
      <c r="F183" s="6"/>
      <c r="G183" s="2"/>
      <c r="H183" s="2"/>
      <c r="I183" s="2"/>
      <c r="J183" s="2"/>
      <c r="K183" s="2"/>
      <c r="L183" s="2"/>
      <c r="M183" s="2"/>
      <c r="N183" s="2"/>
      <c r="O183" s="2"/>
      <c r="P183" s="2"/>
      <c r="Q183" s="2"/>
      <c r="R183" s="2"/>
      <c r="S183" s="2"/>
      <c r="T183" s="2"/>
      <c r="U183" s="2"/>
      <c r="V183" s="2"/>
      <c r="W183" s="2"/>
      <c r="X183" s="2"/>
      <c r="Y183" s="2"/>
      <c r="Z183" s="2"/>
      <c r="AA183" s="2"/>
      <c r="AB183" s="2"/>
    </row>
    <row r="184">
      <c r="A184" s="46"/>
      <c r="B184" s="46"/>
      <c r="C184" s="2"/>
      <c r="D184" s="2"/>
      <c r="E184" s="2"/>
      <c r="F184" s="6"/>
      <c r="G184" s="2"/>
      <c r="H184" s="2"/>
      <c r="I184" s="2"/>
      <c r="J184" s="2"/>
      <c r="K184" s="2"/>
      <c r="L184" s="2"/>
      <c r="M184" s="2"/>
      <c r="N184" s="2"/>
      <c r="O184" s="2"/>
      <c r="P184" s="2"/>
      <c r="Q184" s="2"/>
      <c r="R184" s="2"/>
      <c r="S184" s="2"/>
      <c r="T184" s="2"/>
      <c r="U184" s="2"/>
      <c r="V184" s="2"/>
      <c r="W184" s="2"/>
      <c r="X184" s="2"/>
      <c r="Y184" s="2"/>
      <c r="Z184" s="2"/>
      <c r="AA184" s="2"/>
      <c r="AB184" s="2"/>
    </row>
    <row r="185">
      <c r="A185" s="46"/>
      <c r="B185" s="46"/>
      <c r="C185" s="2"/>
      <c r="D185" s="2"/>
      <c r="E185" s="2"/>
      <c r="F185" s="6"/>
      <c r="G185" s="2"/>
      <c r="H185" s="2"/>
      <c r="I185" s="2"/>
      <c r="J185" s="2"/>
      <c r="K185" s="2"/>
      <c r="L185" s="2"/>
      <c r="M185" s="2"/>
      <c r="N185" s="2"/>
      <c r="O185" s="2"/>
      <c r="P185" s="2"/>
      <c r="Q185" s="2"/>
      <c r="R185" s="2"/>
      <c r="S185" s="2"/>
      <c r="T185" s="2"/>
      <c r="U185" s="2"/>
      <c r="V185" s="2"/>
      <c r="W185" s="2"/>
      <c r="X185" s="2"/>
      <c r="Y185" s="2"/>
      <c r="Z185" s="2"/>
      <c r="AA185" s="2"/>
      <c r="AB185" s="2"/>
    </row>
    <row r="186">
      <c r="A186" s="46"/>
      <c r="B186" s="46"/>
      <c r="C186" s="2"/>
      <c r="D186" s="2"/>
      <c r="E186" s="2"/>
      <c r="F186" s="6"/>
      <c r="G186" s="2"/>
      <c r="H186" s="2"/>
      <c r="I186" s="2"/>
      <c r="J186" s="2"/>
      <c r="K186" s="2"/>
      <c r="L186" s="2"/>
      <c r="M186" s="2"/>
      <c r="N186" s="2"/>
      <c r="O186" s="2"/>
      <c r="P186" s="2"/>
      <c r="Q186" s="2"/>
      <c r="R186" s="2"/>
      <c r="S186" s="2"/>
      <c r="T186" s="2"/>
      <c r="U186" s="2"/>
      <c r="V186" s="2"/>
      <c r="W186" s="2"/>
      <c r="X186" s="2"/>
      <c r="Y186" s="2"/>
      <c r="Z186" s="2"/>
      <c r="AA186" s="2"/>
      <c r="AB186" s="2"/>
    </row>
    <row r="187">
      <c r="A187" s="46"/>
      <c r="B187" s="46"/>
      <c r="C187" s="2"/>
      <c r="D187" s="2"/>
      <c r="E187" s="2"/>
      <c r="F187" s="6"/>
      <c r="G187" s="2"/>
      <c r="H187" s="2"/>
      <c r="I187" s="2"/>
      <c r="J187" s="2"/>
      <c r="K187" s="2"/>
      <c r="L187" s="2"/>
      <c r="M187" s="2"/>
      <c r="N187" s="2"/>
      <c r="O187" s="2"/>
      <c r="P187" s="2"/>
      <c r="Q187" s="2"/>
      <c r="R187" s="2"/>
      <c r="S187" s="2"/>
      <c r="T187" s="2"/>
      <c r="U187" s="2"/>
      <c r="V187" s="2"/>
      <c r="W187" s="2"/>
      <c r="X187" s="2"/>
      <c r="Y187" s="2"/>
      <c r="Z187" s="2"/>
      <c r="AA187" s="2"/>
      <c r="AB187" s="2"/>
    </row>
    <row r="188">
      <c r="A188" s="46"/>
      <c r="B188" s="46"/>
      <c r="C188" s="2"/>
      <c r="D188" s="2"/>
      <c r="E188" s="2"/>
      <c r="F188" s="6"/>
      <c r="G188" s="2"/>
      <c r="H188" s="2"/>
      <c r="I188" s="2"/>
      <c r="J188" s="2"/>
      <c r="K188" s="2"/>
      <c r="L188" s="2"/>
      <c r="M188" s="2"/>
      <c r="N188" s="2"/>
      <c r="O188" s="2"/>
      <c r="P188" s="2"/>
      <c r="Q188" s="2"/>
      <c r="R188" s="2"/>
      <c r="S188" s="2"/>
      <c r="T188" s="2"/>
      <c r="U188" s="2"/>
      <c r="V188" s="2"/>
      <c r="W188" s="2"/>
      <c r="X188" s="2"/>
      <c r="Y188" s="2"/>
      <c r="Z188" s="2"/>
      <c r="AA188" s="2"/>
      <c r="AB188" s="2"/>
    </row>
    <row r="189">
      <c r="A189" s="46"/>
      <c r="B189" s="46"/>
      <c r="C189" s="2"/>
      <c r="D189" s="2"/>
      <c r="E189" s="2"/>
      <c r="F189" s="6"/>
      <c r="G189" s="2"/>
      <c r="H189" s="2"/>
      <c r="I189" s="2"/>
      <c r="J189" s="2"/>
      <c r="K189" s="2"/>
      <c r="L189" s="2"/>
      <c r="M189" s="2"/>
      <c r="N189" s="2"/>
      <c r="O189" s="2"/>
      <c r="P189" s="2"/>
      <c r="Q189" s="2"/>
      <c r="R189" s="2"/>
      <c r="S189" s="2"/>
      <c r="T189" s="2"/>
      <c r="U189" s="2"/>
      <c r="V189" s="2"/>
      <c r="W189" s="2"/>
      <c r="X189" s="2"/>
      <c r="Y189" s="2"/>
      <c r="Z189" s="2"/>
      <c r="AA189" s="2"/>
      <c r="AB189" s="2"/>
    </row>
    <row r="190">
      <c r="A190" s="46"/>
      <c r="B190" s="46"/>
      <c r="C190" s="2"/>
      <c r="D190" s="2"/>
      <c r="E190" s="2"/>
      <c r="F190" s="6"/>
      <c r="G190" s="2"/>
      <c r="H190" s="2"/>
      <c r="I190" s="2"/>
      <c r="J190" s="2"/>
      <c r="K190" s="2"/>
      <c r="L190" s="2"/>
      <c r="M190" s="2"/>
      <c r="N190" s="2"/>
      <c r="O190" s="2"/>
      <c r="P190" s="2"/>
      <c r="Q190" s="2"/>
      <c r="R190" s="2"/>
      <c r="S190" s="2"/>
      <c r="T190" s="2"/>
      <c r="U190" s="2"/>
      <c r="V190" s="2"/>
      <c r="W190" s="2"/>
      <c r="X190" s="2"/>
      <c r="Y190" s="2"/>
      <c r="Z190" s="2"/>
      <c r="AA190" s="2"/>
      <c r="AB190" s="2"/>
    </row>
    <row r="191">
      <c r="A191" s="46"/>
      <c r="B191" s="46"/>
      <c r="C191" s="2"/>
      <c r="D191" s="2"/>
      <c r="E191" s="2"/>
      <c r="F191" s="6"/>
      <c r="G191" s="2"/>
      <c r="H191" s="2"/>
      <c r="I191" s="2"/>
      <c r="J191" s="2"/>
      <c r="K191" s="2"/>
      <c r="L191" s="2"/>
      <c r="M191" s="2"/>
      <c r="N191" s="2"/>
      <c r="O191" s="2"/>
      <c r="P191" s="2"/>
      <c r="Q191" s="2"/>
      <c r="R191" s="2"/>
      <c r="S191" s="2"/>
      <c r="T191" s="2"/>
      <c r="U191" s="2"/>
      <c r="V191" s="2"/>
      <c r="W191" s="2"/>
      <c r="X191" s="2"/>
      <c r="Y191" s="2"/>
      <c r="Z191" s="2"/>
      <c r="AA191" s="2"/>
      <c r="AB191" s="2"/>
    </row>
    <row r="192">
      <c r="A192" s="46"/>
      <c r="B192" s="46"/>
      <c r="C192" s="2"/>
      <c r="D192" s="2"/>
      <c r="E192" s="2"/>
      <c r="F192" s="6"/>
      <c r="G192" s="2"/>
      <c r="H192" s="2"/>
      <c r="I192" s="2"/>
      <c r="J192" s="2"/>
      <c r="K192" s="2"/>
      <c r="L192" s="2"/>
      <c r="M192" s="2"/>
      <c r="N192" s="2"/>
      <c r="O192" s="2"/>
      <c r="P192" s="2"/>
      <c r="Q192" s="2"/>
      <c r="R192" s="2"/>
      <c r="S192" s="2"/>
      <c r="T192" s="2"/>
      <c r="U192" s="2"/>
      <c r="V192" s="2"/>
      <c r="W192" s="2"/>
      <c r="X192" s="2"/>
      <c r="Y192" s="2"/>
      <c r="Z192" s="2"/>
      <c r="AA192" s="2"/>
      <c r="AB192" s="2"/>
    </row>
    <row r="193">
      <c r="A193" s="46"/>
      <c r="B193" s="46"/>
      <c r="C193" s="2"/>
      <c r="D193" s="2"/>
      <c r="E193" s="2"/>
      <c r="F193" s="6"/>
      <c r="G193" s="2"/>
      <c r="H193" s="2"/>
      <c r="I193" s="2"/>
      <c r="J193" s="2"/>
      <c r="K193" s="2"/>
      <c r="L193" s="2"/>
      <c r="M193" s="2"/>
      <c r="N193" s="2"/>
      <c r="O193" s="2"/>
      <c r="P193" s="2"/>
      <c r="Q193" s="2"/>
      <c r="R193" s="2"/>
      <c r="S193" s="2"/>
      <c r="T193" s="2"/>
      <c r="U193" s="2"/>
      <c r="V193" s="2"/>
      <c r="W193" s="2"/>
      <c r="X193" s="2"/>
      <c r="Y193" s="2"/>
      <c r="Z193" s="2"/>
      <c r="AA193" s="2"/>
      <c r="AB193" s="2"/>
    </row>
    <row r="194">
      <c r="A194" s="46"/>
      <c r="B194" s="46"/>
      <c r="C194" s="2"/>
      <c r="D194" s="2"/>
      <c r="E194" s="2"/>
      <c r="F194" s="6"/>
      <c r="G194" s="2"/>
      <c r="H194" s="2"/>
      <c r="I194" s="2"/>
      <c r="J194" s="2"/>
      <c r="K194" s="2"/>
      <c r="L194" s="2"/>
      <c r="M194" s="2"/>
      <c r="N194" s="2"/>
      <c r="O194" s="2"/>
      <c r="P194" s="2"/>
      <c r="Q194" s="2"/>
      <c r="R194" s="2"/>
      <c r="S194" s="2"/>
      <c r="T194" s="2"/>
      <c r="U194" s="2"/>
      <c r="V194" s="2"/>
      <c r="W194" s="2"/>
      <c r="X194" s="2"/>
      <c r="Y194" s="2"/>
      <c r="Z194" s="2"/>
      <c r="AA194" s="2"/>
      <c r="AB194" s="2"/>
    </row>
    <row r="195">
      <c r="A195" s="46"/>
      <c r="B195" s="46"/>
      <c r="C195" s="2"/>
      <c r="D195" s="2"/>
      <c r="E195" s="2"/>
      <c r="F195" s="6"/>
      <c r="G195" s="2"/>
      <c r="H195" s="2"/>
      <c r="I195" s="2"/>
      <c r="J195" s="2"/>
      <c r="K195" s="2"/>
      <c r="L195" s="2"/>
      <c r="M195" s="2"/>
      <c r="N195" s="2"/>
      <c r="O195" s="2"/>
      <c r="P195" s="2"/>
      <c r="Q195" s="2"/>
      <c r="R195" s="2"/>
      <c r="S195" s="2"/>
      <c r="T195" s="2"/>
      <c r="U195" s="2"/>
      <c r="V195" s="2"/>
      <c r="W195" s="2"/>
      <c r="X195" s="2"/>
      <c r="Y195" s="2"/>
      <c r="Z195" s="2"/>
      <c r="AA195" s="2"/>
      <c r="AB195" s="2"/>
    </row>
    <row r="196">
      <c r="A196" s="46"/>
      <c r="B196" s="46"/>
      <c r="C196" s="2"/>
      <c r="D196" s="2"/>
      <c r="E196" s="2"/>
      <c r="F196" s="6"/>
      <c r="G196" s="2"/>
      <c r="H196" s="2"/>
      <c r="I196" s="2"/>
      <c r="J196" s="2"/>
      <c r="K196" s="2"/>
      <c r="L196" s="2"/>
      <c r="M196" s="2"/>
      <c r="N196" s="2"/>
      <c r="O196" s="2"/>
      <c r="P196" s="2"/>
      <c r="Q196" s="2"/>
      <c r="R196" s="2"/>
      <c r="S196" s="2"/>
      <c r="T196" s="2"/>
      <c r="U196" s="2"/>
      <c r="V196" s="2"/>
      <c r="W196" s="2"/>
      <c r="X196" s="2"/>
      <c r="Y196" s="2"/>
      <c r="Z196" s="2"/>
      <c r="AA196" s="2"/>
      <c r="AB196" s="2"/>
    </row>
    <row r="197">
      <c r="A197" s="46"/>
      <c r="B197" s="46"/>
      <c r="C197" s="2"/>
      <c r="D197" s="2"/>
      <c r="E197" s="2"/>
      <c r="F197" s="6"/>
      <c r="G197" s="2"/>
      <c r="H197" s="2"/>
      <c r="I197" s="2"/>
      <c r="J197" s="2"/>
      <c r="K197" s="2"/>
      <c r="L197" s="2"/>
      <c r="M197" s="2"/>
      <c r="N197" s="2"/>
      <c r="O197" s="2"/>
      <c r="P197" s="2"/>
      <c r="Q197" s="2"/>
      <c r="R197" s="2"/>
      <c r="S197" s="2"/>
      <c r="T197" s="2"/>
      <c r="U197" s="2"/>
      <c r="V197" s="2"/>
      <c r="W197" s="2"/>
      <c r="X197" s="2"/>
      <c r="Y197" s="2"/>
      <c r="Z197" s="2"/>
      <c r="AA197" s="2"/>
      <c r="AB197" s="2"/>
    </row>
    <row r="198">
      <c r="A198" s="46"/>
      <c r="B198" s="46"/>
      <c r="C198" s="2"/>
      <c r="D198" s="2"/>
      <c r="E198" s="2"/>
      <c r="F198" s="6"/>
      <c r="G198" s="2"/>
      <c r="H198" s="2"/>
      <c r="I198" s="2"/>
      <c r="J198" s="2"/>
      <c r="K198" s="2"/>
      <c r="L198" s="2"/>
      <c r="M198" s="2"/>
      <c r="N198" s="2"/>
      <c r="O198" s="2"/>
      <c r="P198" s="2"/>
      <c r="Q198" s="2"/>
      <c r="R198" s="2"/>
      <c r="S198" s="2"/>
      <c r="T198" s="2"/>
      <c r="U198" s="2"/>
      <c r="V198" s="2"/>
      <c r="W198" s="2"/>
      <c r="X198" s="2"/>
      <c r="Y198" s="2"/>
      <c r="Z198" s="2"/>
      <c r="AA198" s="2"/>
      <c r="AB198" s="2"/>
    </row>
    <row r="199">
      <c r="A199" s="46"/>
      <c r="B199" s="46"/>
      <c r="C199" s="2"/>
      <c r="D199" s="2"/>
      <c r="E199" s="2"/>
      <c r="F199" s="6"/>
      <c r="G199" s="2"/>
      <c r="H199" s="2"/>
      <c r="I199" s="2"/>
      <c r="J199" s="2"/>
      <c r="K199" s="2"/>
      <c r="L199" s="2"/>
      <c r="M199" s="2"/>
      <c r="N199" s="2"/>
      <c r="O199" s="2"/>
      <c r="P199" s="2"/>
      <c r="Q199" s="2"/>
      <c r="R199" s="2"/>
      <c r="S199" s="2"/>
      <c r="T199" s="2"/>
      <c r="U199" s="2"/>
      <c r="V199" s="2"/>
      <c r="W199" s="2"/>
      <c r="X199" s="2"/>
      <c r="Y199" s="2"/>
      <c r="Z199" s="2"/>
      <c r="AA199" s="2"/>
      <c r="AB199" s="2"/>
    </row>
    <row r="200">
      <c r="A200" s="46"/>
      <c r="B200" s="46"/>
      <c r="C200" s="2"/>
      <c r="D200" s="2"/>
      <c r="E200" s="2"/>
      <c r="F200" s="6"/>
      <c r="G200" s="2"/>
      <c r="H200" s="2"/>
      <c r="I200" s="2"/>
      <c r="J200" s="2"/>
      <c r="K200" s="2"/>
      <c r="L200" s="2"/>
      <c r="M200" s="2"/>
      <c r="N200" s="2"/>
      <c r="O200" s="2"/>
      <c r="P200" s="2"/>
      <c r="Q200" s="2"/>
      <c r="R200" s="2"/>
      <c r="S200" s="2"/>
      <c r="T200" s="2"/>
      <c r="U200" s="2"/>
      <c r="V200" s="2"/>
      <c r="W200" s="2"/>
      <c r="X200" s="2"/>
      <c r="Y200" s="2"/>
      <c r="Z200" s="2"/>
      <c r="AA200" s="2"/>
      <c r="AB200" s="2"/>
    </row>
    <row r="201">
      <c r="A201" s="46"/>
      <c r="B201" s="46"/>
      <c r="C201" s="2"/>
      <c r="D201" s="2"/>
      <c r="E201" s="2"/>
      <c r="F201" s="6"/>
      <c r="G201" s="2"/>
      <c r="H201" s="2"/>
      <c r="I201" s="2"/>
      <c r="J201" s="2"/>
      <c r="K201" s="2"/>
      <c r="L201" s="2"/>
      <c r="M201" s="2"/>
      <c r="N201" s="2"/>
      <c r="O201" s="2"/>
      <c r="P201" s="2"/>
      <c r="Q201" s="2"/>
      <c r="R201" s="2"/>
      <c r="S201" s="2"/>
      <c r="T201" s="2"/>
      <c r="U201" s="2"/>
      <c r="V201" s="2"/>
      <c r="W201" s="2"/>
      <c r="X201" s="2"/>
      <c r="Y201" s="2"/>
      <c r="Z201" s="2"/>
      <c r="AA201" s="2"/>
      <c r="AB201" s="2"/>
    </row>
    <row r="202">
      <c r="A202" s="46"/>
      <c r="B202" s="46"/>
      <c r="C202" s="2"/>
      <c r="D202" s="2"/>
      <c r="E202" s="2"/>
      <c r="F202" s="6"/>
      <c r="G202" s="2"/>
      <c r="H202" s="2"/>
      <c r="I202" s="2"/>
      <c r="J202" s="2"/>
      <c r="K202" s="2"/>
      <c r="L202" s="2"/>
      <c r="M202" s="2"/>
      <c r="N202" s="2"/>
      <c r="O202" s="2"/>
      <c r="P202" s="2"/>
      <c r="Q202" s="2"/>
      <c r="R202" s="2"/>
      <c r="S202" s="2"/>
      <c r="T202" s="2"/>
      <c r="U202" s="2"/>
      <c r="V202" s="2"/>
      <c r="W202" s="2"/>
      <c r="X202" s="2"/>
      <c r="Y202" s="2"/>
      <c r="Z202" s="2"/>
      <c r="AA202" s="2"/>
      <c r="AB202" s="2"/>
    </row>
    <row r="203">
      <c r="A203" s="46"/>
      <c r="B203" s="46"/>
      <c r="C203" s="2"/>
      <c r="D203" s="2"/>
      <c r="E203" s="2"/>
      <c r="F203" s="6"/>
      <c r="G203" s="2"/>
      <c r="H203" s="2"/>
      <c r="I203" s="2"/>
      <c r="J203" s="2"/>
      <c r="K203" s="2"/>
      <c r="L203" s="2"/>
      <c r="M203" s="2"/>
      <c r="N203" s="2"/>
      <c r="O203" s="2"/>
      <c r="P203" s="2"/>
      <c r="Q203" s="2"/>
      <c r="R203" s="2"/>
      <c r="S203" s="2"/>
      <c r="T203" s="2"/>
      <c r="U203" s="2"/>
      <c r="V203" s="2"/>
      <c r="W203" s="2"/>
      <c r="X203" s="2"/>
      <c r="Y203" s="2"/>
      <c r="Z203" s="2"/>
      <c r="AA203" s="2"/>
      <c r="AB203" s="2"/>
    </row>
    <row r="204">
      <c r="A204" s="46"/>
      <c r="B204" s="46"/>
      <c r="C204" s="2"/>
      <c r="D204" s="2"/>
      <c r="E204" s="2"/>
      <c r="F204" s="6"/>
      <c r="G204" s="2"/>
      <c r="H204" s="2"/>
      <c r="I204" s="2"/>
      <c r="J204" s="2"/>
      <c r="K204" s="2"/>
      <c r="L204" s="2"/>
      <c r="M204" s="2"/>
      <c r="N204" s="2"/>
      <c r="O204" s="2"/>
      <c r="P204" s="2"/>
      <c r="Q204" s="2"/>
      <c r="R204" s="2"/>
      <c r="S204" s="2"/>
      <c r="T204" s="2"/>
      <c r="U204" s="2"/>
      <c r="V204" s="2"/>
      <c r="W204" s="2"/>
      <c r="X204" s="2"/>
      <c r="Y204" s="2"/>
      <c r="Z204" s="2"/>
      <c r="AA204" s="2"/>
      <c r="AB204" s="2"/>
    </row>
    <row r="205">
      <c r="A205" s="46"/>
      <c r="B205" s="46"/>
      <c r="C205" s="2"/>
      <c r="D205" s="2"/>
      <c r="E205" s="2"/>
      <c r="F205" s="6"/>
      <c r="G205" s="2"/>
      <c r="H205" s="2"/>
      <c r="I205" s="2"/>
      <c r="J205" s="2"/>
      <c r="K205" s="2"/>
      <c r="L205" s="2"/>
      <c r="M205" s="2"/>
      <c r="N205" s="2"/>
      <c r="O205" s="2"/>
      <c r="P205" s="2"/>
      <c r="Q205" s="2"/>
      <c r="R205" s="2"/>
      <c r="S205" s="2"/>
      <c r="T205" s="2"/>
      <c r="U205" s="2"/>
      <c r="V205" s="2"/>
      <c r="W205" s="2"/>
      <c r="X205" s="2"/>
      <c r="Y205" s="2"/>
      <c r="Z205" s="2"/>
      <c r="AA205" s="2"/>
      <c r="AB205" s="2"/>
    </row>
    <row r="206">
      <c r="A206" s="46"/>
      <c r="B206" s="46"/>
      <c r="C206" s="2"/>
      <c r="D206" s="2"/>
      <c r="E206" s="2"/>
      <c r="F206" s="6"/>
      <c r="G206" s="2"/>
      <c r="H206" s="2"/>
      <c r="I206" s="2"/>
      <c r="J206" s="2"/>
      <c r="K206" s="2"/>
      <c r="L206" s="2"/>
      <c r="M206" s="2"/>
      <c r="N206" s="2"/>
      <c r="O206" s="2"/>
      <c r="P206" s="2"/>
      <c r="Q206" s="2"/>
      <c r="R206" s="2"/>
      <c r="S206" s="2"/>
      <c r="T206" s="2"/>
      <c r="U206" s="2"/>
      <c r="V206" s="2"/>
      <c r="W206" s="2"/>
      <c r="X206" s="2"/>
      <c r="Y206" s="2"/>
      <c r="Z206" s="2"/>
      <c r="AA206" s="2"/>
      <c r="AB206" s="2"/>
    </row>
    <row r="207">
      <c r="A207" s="46"/>
      <c r="B207" s="46"/>
      <c r="C207" s="2"/>
      <c r="D207" s="2"/>
      <c r="E207" s="2"/>
      <c r="F207" s="6"/>
      <c r="G207" s="2"/>
      <c r="H207" s="2"/>
      <c r="I207" s="2"/>
      <c r="J207" s="2"/>
      <c r="K207" s="2"/>
      <c r="L207" s="2"/>
      <c r="M207" s="2"/>
      <c r="N207" s="2"/>
      <c r="O207" s="2"/>
      <c r="P207" s="2"/>
      <c r="Q207" s="2"/>
      <c r="R207" s="2"/>
      <c r="S207" s="2"/>
      <c r="T207" s="2"/>
      <c r="U207" s="2"/>
      <c r="V207" s="2"/>
      <c r="W207" s="2"/>
      <c r="X207" s="2"/>
      <c r="Y207" s="2"/>
      <c r="Z207" s="2"/>
      <c r="AA207" s="2"/>
      <c r="AB207" s="2"/>
    </row>
    <row r="208">
      <c r="A208" s="46"/>
      <c r="B208" s="46"/>
      <c r="C208" s="2"/>
      <c r="D208" s="2"/>
      <c r="E208" s="2"/>
      <c r="F208" s="6"/>
      <c r="G208" s="2"/>
      <c r="H208" s="2"/>
      <c r="I208" s="2"/>
      <c r="J208" s="2"/>
      <c r="K208" s="2"/>
      <c r="L208" s="2"/>
      <c r="M208" s="2"/>
      <c r="N208" s="2"/>
      <c r="O208" s="2"/>
      <c r="P208" s="2"/>
      <c r="Q208" s="2"/>
      <c r="R208" s="2"/>
      <c r="S208" s="2"/>
      <c r="T208" s="2"/>
      <c r="U208" s="2"/>
      <c r="V208" s="2"/>
      <c r="W208" s="2"/>
      <c r="X208" s="2"/>
      <c r="Y208" s="2"/>
      <c r="Z208" s="2"/>
      <c r="AA208" s="2"/>
      <c r="AB208" s="2"/>
    </row>
    <row r="209">
      <c r="A209" s="46"/>
      <c r="B209" s="46"/>
      <c r="C209" s="2"/>
      <c r="D209" s="2"/>
      <c r="E209" s="2"/>
      <c r="F209" s="6"/>
      <c r="G209" s="2"/>
      <c r="H209" s="2"/>
      <c r="I209" s="2"/>
      <c r="J209" s="2"/>
      <c r="K209" s="2"/>
      <c r="L209" s="2"/>
      <c r="M209" s="2"/>
      <c r="N209" s="2"/>
      <c r="O209" s="2"/>
      <c r="P209" s="2"/>
      <c r="Q209" s="2"/>
      <c r="R209" s="2"/>
      <c r="S209" s="2"/>
      <c r="T209" s="2"/>
      <c r="U209" s="2"/>
      <c r="V209" s="2"/>
      <c r="W209" s="2"/>
      <c r="X209" s="2"/>
      <c r="Y209" s="2"/>
      <c r="Z209" s="2"/>
      <c r="AA209" s="2"/>
      <c r="AB209" s="2"/>
    </row>
    <row r="210">
      <c r="A210" s="46"/>
      <c r="B210" s="46"/>
      <c r="C210" s="2"/>
      <c r="D210" s="2"/>
      <c r="E210" s="2"/>
      <c r="F210" s="6"/>
      <c r="G210" s="2"/>
      <c r="H210" s="2"/>
      <c r="I210" s="2"/>
      <c r="J210" s="2"/>
      <c r="K210" s="2"/>
      <c r="L210" s="2"/>
      <c r="M210" s="2"/>
      <c r="N210" s="2"/>
      <c r="O210" s="2"/>
      <c r="P210" s="2"/>
      <c r="Q210" s="2"/>
      <c r="R210" s="2"/>
      <c r="S210" s="2"/>
      <c r="T210" s="2"/>
      <c r="U210" s="2"/>
      <c r="V210" s="2"/>
      <c r="W210" s="2"/>
      <c r="X210" s="2"/>
      <c r="Y210" s="2"/>
      <c r="Z210" s="2"/>
      <c r="AA210" s="2"/>
      <c r="AB210" s="2"/>
    </row>
    <row r="211">
      <c r="A211" s="46"/>
      <c r="B211" s="46"/>
      <c r="C211" s="2"/>
      <c r="D211" s="2"/>
      <c r="E211" s="2"/>
      <c r="F211" s="6"/>
      <c r="G211" s="2"/>
      <c r="H211" s="2"/>
      <c r="I211" s="2"/>
      <c r="J211" s="2"/>
      <c r="K211" s="2"/>
      <c r="L211" s="2"/>
      <c r="M211" s="2"/>
      <c r="N211" s="2"/>
      <c r="O211" s="2"/>
      <c r="P211" s="2"/>
      <c r="Q211" s="2"/>
      <c r="R211" s="2"/>
      <c r="S211" s="2"/>
      <c r="T211" s="2"/>
      <c r="U211" s="2"/>
      <c r="V211" s="2"/>
      <c r="W211" s="2"/>
      <c r="X211" s="2"/>
      <c r="Y211" s="2"/>
      <c r="Z211" s="2"/>
      <c r="AA211" s="2"/>
      <c r="AB211" s="2"/>
    </row>
    <row r="212">
      <c r="A212" s="46"/>
      <c r="B212" s="46"/>
      <c r="C212" s="2"/>
      <c r="D212" s="2"/>
      <c r="E212" s="2"/>
      <c r="F212" s="6"/>
      <c r="G212" s="2"/>
      <c r="H212" s="2"/>
      <c r="I212" s="2"/>
      <c r="J212" s="2"/>
      <c r="K212" s="2"/>
      <c r="L212" s="2"/>
      <c r="M212" s="2"/>
      <c r="N212" s="2"/>
      <c r="O212" s="2"/>
      <c r="P212" s="2"/>
      <c r="Q212" s="2"/>
      <c r="R212" s="2"/>
      <c r="S212" s="2"/>
      <c r="T212" s="2"/>
      <c r="U212" s="2"/>
      <c r="V212" s="2"/>
      <c r="W212" s="2"/>
      <c r="X212" s="2"/>
      <c r="Y212" s="2"/>
      <c r="Z212" s="2"/>
      <c r="AA212" s="2"/>
      <c r="AB212" s="2"/>
    </row>
    <row r="213">
      <c r="A213" s="46"/>
      <c r="B213" s="46"/>
      <c r="C213" s="2"/>
      <c r="D213" s="2"/>
      <c r="E213" s="2"/>
      <c r="F213" s="6"/>
      <c r="G213" s="2"/>
      <c r="H213" s="2"/>
      <c r="I213" s="2"/>
      <c r="J213" s="2"/>
      <c r="K213" s="2"/>
      <c r="L213" s="2"/>
      <c r="M213" s="2"/>
      <c r="N213" s="2"/>
      <c r="O213" s="2"/>
      <c r="P213" s="2"/>
      <c r="Q213" s="2"/>
      <c r="R213" s="2"/>
      <c r="S213" s="2"/>
      <c r="T213" s="2"/>
      <c r="U213" s="2"/>
      <c r="V213" s="2"/>
      <c r="W213" s="2"/>
      <c r="X213" s="2"/>
      <c r="Y213" s="2"/>
      <c r="Z213" s="2"/>
      <c r="AA213" s="2"/>
      <c r="AB213" s="2"/>
    </row>
    <row r="214">
      <c r="A214" s="46"/>
      <c r="B214" s="46"/>
      <c r="C214" s="2"/>
      <c r="D214" s="2"/>
      <c r="E214" s="2"/>
      <c r="F214" s="6"/>
      <c r="G214" s="2"/>
      <c r="H214" s="2"/>
      <c r="I214" s="2"/>
      <c r="J214" s="2"/>
      <c r="K214" s="2"/>
      <c r="L214" s="2"/>
      <c r="M214" s="2"/>
      <c r="N214" s="2"/>
      <c r="O214" s="2"/>
      <c r="P214" s="2"/>
      <c r="Q214" s="2"/>
      <c r="R214" s="2"/>
      <c r="S214" s="2"/>
      <c r="T214" s="2"/>
      <c r="U214" s="2"/>
      <c r="V214" s="2"/>
      <c r="W214" s="2"/>
      <c r="X214" s="2"/>
      <c r="Y214" s="2"/>
      <c r="Z214" s="2"/>
      <c r="AA214" s="2"/>
      <c r="AB214" s="2"/>
    </row>
    <row r="215">
      <c r="A215" s="46"/>
      <c r="B215" s="46"/>
      <c r="C215" s="2"/>
      <c r="D215" s="2"/>
      <c r="E215" s="2"/>
      <c r="F215" s="6"/>
      <c r="G215" s="2"/>
      <c r="H215" s="2"/>
      <c r="I215" s="2"/>
      <c r="J215" s="2"/>
      <c r="K215" s="2"/>
      <c r="L215" s="2"/>
      <c r="M215" s="2"/>
      <c r="N215" s="2"/>
      <c r="O215" s="2"/>
      <c r="P215" s="2"/>
      <c r="Q215" s="2"/>
      <c r="R215" s="2"/>
      <c r="S215" s="2"/>
      <c r="T215" s="2"/>
      <c r="U215" s="2"/>
      <c r="V215" s="2"/>
      <c r="W215" s="2"/>
      <c r="X215" s="2"/>
      <c r="Y215" s="2"/>
      <c r="Z215" s="2"/>
      <c r="AA215" s="2"/>
      <c r="AB215" s="2"/>
    </row>
    <row r="216">
      <c r="A216" s="46"/>
      <c r="B216" s="46"/>
      <c r="C216" s="2"/>
      <c r="D216" s="2"/>
      <c r="E216" s="2"/>
      <c r="F216" s="6"/>
      <c r="G216" s="2"/>
      <c r="H216" s="2"/>
      <c r="I216" s="2"/>
      <c r="J216" s="2"/>
      <c r="K216" s="2"/>
      <c r="L216" s="2"/>
      <c r="M216" s="2"/>
      <c r="N216" s="2"/>
      <c r="O216" s="2"/>
      <c r="P216" s="2"/>
      <c r="Q216" s="2"/>
      <c r="R216" s="2"/>
      <c r="S216" s="2"/>
      <c r="T216" s="2"/>
      <c r="U216" s="2"/>
      <c r="V216" s="2"/>
      <c r="W216" s="2"/>
      <c r="X216" s="2"/>
      <c r="Y216" s="2"/>
      <c r="Z216" s="2"/>
      <c r="AA216" s="2"/>
      <c r="AB216" s="2"/>
    </row>
    <row r="217">
      <c r="A217" s="46"/>
      <c r="B217" s="46"/>
      <c r="C217" s="2"/>
      <c r="D217" s="2"/>
      <c r="E217" s="2"/>
      <c r="F217" s="6"/>
      <c r="G217" s="2"/>
      <c r="H217" s="2"/>
      <c r="I217" s="2"/>
      <c r="J217" s="2"/>
      <c r="K217" s="2"/>
      <c r="L217" s="2"/>
      <c r="M217" s="2"/>
      <c r="N217" s="2"/>
      <c r="O217" s="2"/>
      <c r="P217" s="2"/>
      <c r="Q217" s="2"/>
      <c r="R217" s="2"/>
      <c r="S217" s="2"/>
      <c r="T217" s="2"/>
      <c r="U217" s="2"/>
      <c r="V217" s="2"/>
      <c r="W217" s="2"/>
      <c r="X217" s="2"/>
      <c r="Y217" s="2"/>
      <c r="Z217" s="2"/>
      <c r="AA217" s="2"/>
      <c r="AB217" s="2"/>
    </row>
    <row r="218">
      <c r="A218" s="46"/>
      <c r="B218" s="46"/>
      <c r="C218" s="2"/>
      <c r="D218" s="2"/>
      <c r="E218" s="2"/>
      <c r="F218" s="6"/>
      <c r="G218" s="2"/>
      <c r="H218" s="2"/>
      <c r="I218" s="2"/>
      <c r="J218" s="2"/>
      <c r="K218" s="2"/>
      <c r="L218" s="2"/>
      <c r="M218" s="2"/>
      <c r="N218" s="2"/>
      <c r="O218" s="2"/>
      <c r="P218" s="2"/>
      <c r="Q218" s="2"/>
      <c r="R218" s="2"/>
      <c r="S218" s="2"/>
      <c r="T218" s="2"/>
      <c r="U218" s="2"/>
      <c r="V218" s="2"/>
      <c r="W218" s="2"/>
      <c r="X218" s="2"/>
      <c r="Y218" s="2"/>
      <c r="Z218" s="2"/>
      <c r="AA218" s="2"/>
      <c r="AB218" s="2"/>
    </row>
    <row r="219">
      <c r="A219" s="46"/>
      <c r="B219" s="46"/>
      <c r="C219" s="2"/>
      <c r="D219" s="2"/>
      <c r="E219" s="2"/>
      <c r="F219" s="6"/>
      <c r="G219" s="2"/>
      <c r="H219" s="2"/>
      <c r="I219" s="2"/>
      <c r="J219" s="2"/>
      <c r="K219" s="2"/>
      <c r="L219" s="2"/>
      <c r="M219" s="2"/>
      <c r="N219" s="2"/>
      <c r="O219" s="2"/>
      <c r="P219" s="2"/>
      <c r="Q219" s="2"/>
      <c r="R219" s="2"/>
      <c r="S219" s="2"/>
      <c r="T219" s="2"/>
      <c r="U219" s="2"/>
      <c r="V219" s="2"/>
      <c r="W219" s="2"/>
      <c r="X219" s="2"/>
      <c r="Y219" s="2"/>
      <c r="Z219" s="2"/>
      <c r="AA219" s="2"/>
      <c r="AB219" s="2"/>
    </row>
    <row r="220">
      <c r="A220" s="46"/>
      <c r="B220" s="46"/>
      <c r="C220" s="2"/>
      <c r="D220" s="2"/>
      <c r="E220" s="2"/>
      <c r="F220" s="6"/>
      <c r="G220" s="2"/>
      <c r="H220" s="2"/>
      <c r="I220" s="2"/>
      <c r="J220" s="2"/>
      <c r="K220" s="2"/>
      <c r="L220" s="2"/>
      <c r="M220" s="2"/>
      <c r="N220" s="2"/>
      <c r="O220" s="2"/>
      <c r="P220" s="2"/>
      <c r="Q220" s="2"/>
      <c r="R220" s="2"/>
      <c r="S220" s="2"/>
      <c r="T220" s="2"/>
      <c r="U220" s="2"/>
      <c r="V220" s="2"/>
      <c r="W220" s="2"/>
      <c r="X220" s="2"/>
      <c r="Y220" s="2"/>
      <c r="Z220" s="2"/>
      <c r="AA220" s="2"/>
      <c r="AB220" s="2"/>
    </row>
    <row r="221">
      <c r="A221" s="46"/>
      <c r="B221" s="46"/>
      <c r="C221" s="2"/>
      <c r="D221" s="2"/>
      <c r="E221" s="2"/>
      <c r="F221" s="6"/>
      <c r="G221" s="2"/>
      <c r="H221" s="2"/>
      <c r="I221" s="2"/>
      <c r="J221" s="2"/>
      <c r="K221" s="2"/>
      <c r="L221" s="2"/>
      <c r="M221" s="2"/>
      <c r="N221" s="2"/>
      <c r="O221" s="2"/>
      <c r="P221" s="2"/>
      <c r="Q221" s="2"/>
      <c r="R221" s="2"/>
      <c r="S221" s="2"/>
      <c r="T221" s="2"/>
      <c r="U221" s="2"/>
      <c r="V221" s="2"/>
      <c r="W221" s="2"/>
      <c r="X221" s="2"/>
      <c r="Y221" s="2"/>
      <c r="Z221" s="2"/>
      <c r="AA221" s="2"/>
      <c r="AB221" s="2"/>
    </row>
    <row r="222">
      <c r="A222" s="46"/>
      <c r="B222" s="46"/>
      <c r="C222" s="2"/>
      <c r="D222" s="2"/>
      <c r="E222" s="2"/>
      <c r="F222" s="6"/>
      <c r="G222" s="2"/>
      <c r="H222" s="2"/>
      <c r="I222" s="2"/>
      <c r="J222" s="2"/>
      <c r="K222" s="2"/>
      <c r="L222" s="2"/>
      <c r="M222" s="2"/>
      <c r="N222" s="2"/>
      <c r="O222" s="2"/>
      <c r="P222" s="2"/>
      <c r="Q222" s="2"/>
      <c r="R222" s="2"/>
      <c r="S222" s="2"/>
      <c r="T222" s="2"/>
      <c r="U222" s="2"/>
      <c r="V222" s="2"/>
      <c r="W222" s="2"/>
      <c r="X222" s="2"/>
      <c r="Y222" s="2"/>
      <c r="Z222" s="2"/>
      <c r="AA222" s="2"/>
      <c r="AB222" s="2"/>
    </row>
    <row r="223">
      <c r="A223" s="46"/>
      <c r="B223" s="46"/>
      <c r="C223" s="2"/>
      <c r="D223" s="2"/>
      <c r="E223" s="2"/>
      <c r="F223" s="6"/>
      <c r="G223" s="2"/>
      <c r="H223" s="2"/>
      <c r="I223" s="2"/>
      <c r="J223" s="2"/>
      <c r="K223" s="2"/>
      <c r="L223" s="2"/>
      <c r="M223" s="2"/>
      <c r="N223" s="2"/>
      <c r="O223" s="2"/>
      <c r="P223" s="2"/>
      <c r="Q223" s="2"/>
      <c r="R223" s="2"/>
      <c r="S223" s="2"/>
      <c r="T223" s="2"/>
      <c r="U223" s="2"/>
      <c r="V223" s="2"/>
      <c r="W223" s="2"/>
      <c r="X223" s="2"/>
      <c r="Y223" s="2"/>
      <c r="Z223" s="2"/>
      <c r="AA223" s="2"/>
      <c r="AB223" s="2"/>
    </row>
    <row r="224">
      <c r="A224" s="46"/>
      <c r="B224" s="46"/>
      <c r="C224" s="2"/>
      <c r="D224" s="2"/>
      <c r="E224" s="2"/>
      <c r="F224" s="6"/>
      <c r="G224" s="2"/>
      <c r="H224" s="2"/>
      <c r="I224" s="2"/>
      <c r="J224" s="2"/>
      <c r="K224" s="2"/>
      <c r="L224" s="2"/>
      <c r="M224" s="2"/>
      <c r="N224" s="2"/>
      <c r="O224" s="2"/>
      <c r="P224" s="2"/>
      <c r="Q224" s="2"/>
      <c r="R224" s="2"/>
      <c r="S224" s="2"/>
      <c r="T224" s="2"/>
      <c r="U224" s="2"/>
      <c r="V224" s="2"/>
      <c r="W224" s="2"/>
      <c r="X224" s="2"/>
      <c r="Y224" s="2"/>
      <c r="Z224" s="2"/>
      <c r="AA224" s="2"/>
      <c r="AB224" s="2"/>
    </row>
    <row r="225">
      <c r="A225" s="46"/>
      <c r="B225" s="46"/>
      <c r="C225" s="2"/>
      <c r="D225" s="2"/>
      <c r="E225" s="2"/>
      <c r="F225" s="6"/>
      <c r="G225" s="2"/>
      <c r="H225" s="2"/>
      <c r="I225" s="2"/>
      <c r="J225" s="2"/>
      <c r="K225" s="2"/>
      <c r="L225" s="2"/>
      <c r="M225" s="2"/>
      <c r="N225" s="2"/>
      <c r="O225" s="2"/>
      <c r="P225" s="2"/>
      <c r="Q225" s="2"/>
      <c r="R225" s="2"/>
      <c r="S225" s="2"/>
      <c r="T225" s="2"/>
      <c r="U225" s="2"/>
      <c r="V225" s="2"/>
      <c r="W225" s="2"/>
      <c r="X225" s="2"/>
      <c r="Y225" s="2"/>
      <c r="Z225" s="2"/>
      <c r="AA225" s="2"/>
      <c r="AB225" s="2"/>
    </row>
    <row r="226">
      <c r="A226" s="46"/>
      <c r="B226" s="46"/>
      <c r="C226" s="2"/>
      <c r="D226" s="2"/>
      <c r="E226" s="2"/>
      <c r="F226" s="6"/>
      <c r="G226" s="2"/>
      <c r="H226" s="2"/>
      <c r="I226" s="2"/>
      <c r="J226" s="2"/>
      <c r="K226" s="2"/>
      <c r="L226" s="2"/>
      <c r="M226" s="2"/>
      <c r="N226" s="2"/>
      <c r="O226" s="2"/>
      <c r="P226" s="2"/>
      <c r="Q226" s="2"/>
      <c r="R226" s="2"/>
      <c r="S226" s="2"/>
      <c r="T226" s="2"/>
      <c r="U226" s="2"/>
      <c r="V226" s="2"/>
      <c r="W226" s="2"/>
      <c r="X226" s="2"/>
      <c r="Y226" s="2"/>
      <c r="Z226" s="2"/>
      <c r="AA226" s="2"/>
      <c r="AB226" s="2"/>
    </row>
    <row r="227">
      <c r="A227" s="46"/>
      <c r="B227" s="46"/>
      <c r="C227" s="2"/>
      <c r="D227" s="2"/>
      <c r="E227" s="2"/>
      <c r="F227" s="6"/>
      <c r="G227" s="2"/>
      <c r="H227" s="2"/>
      <c r="I227" s="2"/>
      <c r="J227" s="2"/>
      <c r="K227" s="2"/>
      <c r="L227" s="2"/>
      <c r="M227" s="2"/>
      <c r="N227" s="2"/>
      <c r="O227" s="2"/>
      <c r="P227" s="2"/>
      <c r="Q227" s="2"/>
      <c r="R227" s="2"/>
      <c r="S227" s="2"/>
      <c r="T227" s="2"/>
      <c r="U227" s="2"/>
      <c r="V227" s="2"/>
      <c r="W227" s="2"/>
      <c r="X227" s="2"/>
      <c r="Y227" s="2"/>
      <c r="Z227" s="2"/>
      <c r="AA227" s="2"/>
      <c r="AB227" s="2"/>
    </row>
    <row r="228">
      <c r="A228" s="46"/>
      <c r="B228" s="46"/>
      <c r="C228" s="2"/>
      <c r="D228" s="2"/>
      <c r="E228" s="2"/>
      <c r="F228" s="6"/>
      <c r="G228" s="2"/>
      <c r="H228" s="2"/>
      <c r="I228" s="2"/>
      <c r="J228" s="2"/>
      <c r="K228" s="2"/>
      <c r="L228" s="2"/>
      <c r="M228" s="2"/>
      <c r="N228" s="2"/>
      <c r="O228" s="2"/>
      <c r="P228" s="2"/>
      <c r="Q228" s="2"/>
      <c r="R228" s="2"/>
      <c r="S228" s="2"/>
      <c r="T228" s="2"/>
      <c r="U228" s="2"/>
      <c r="V228" s="2"/>
      <c r="W228" s="2"/>
      <c r="X228" s="2"/>
      <c r="Y228" s="2"/>
      <c r="Z228" s="2"/>
      <c r="AA228" s="2"/>
      <c r="AB228" s="2"/>
    </row>
    <row r="229">
      <c r="A229" s="46"/>
      <c r="B229" s="46"/>
      <c r="C229" s="2"/>
      <c r="D229" s="2"/>
      <c r="E229" s="2"/>
      <c r="F229" s="6"/>
      <c r="G229" s="2"/>
      <c r="H229" s="2"/>
      <c r="I229" s="2"/>
      <c r="J229" s="2"/>
      <c r="K229" s="2"/>
      <c r="L229" s="2"/>
      <c r="M229" s="2"/>
      <c r="N229" s="2"/>
      <c r="O229" s="2"/>
      <c r="P229" s="2"/>
      <c r="Q229" s="2"/>
      <c r="R229" s="2"/>
      <c r="S229" s="2"/>
      <c r="T229" s="2"/>
      <c r="U229" s="2"/>
      <c r="V229" s="2"/>
      <c r="W229" s="2"/>
      <c r="X229" s="2"/>
      <c r="Y229" s="2"/>
      <c r="Z229" s="2"/>
      <c r="AA229" s="2"/>
      <c r="AB229" s="2"/>
    </row>
    <row r="230">
      <c r="A230" s="46"/>
      <c r="B230" s="46"/>
      <c r="C230" s="2"/>
      <c r="D230" s="2"/>
      <c r="E230" s="2"/>
      <c r="F230" s="6"/>
      <c r="G230" s="2"/>
      <c r="H230" s="2"/>
      <c r="I230" s="2"/>
      <c r="J230" s="2"/>
      <c r="K230" s="2"/>
      <c r="L230" s="2"/>
      <c r="M230" s="2"/>
      <c r="N230" s="2"/>
      <c r="O230" s="2"/>
      <c r="P230" s="2"/>
      <c r="Q230" s="2"/>
      <c r="R230" s="2"/>
      <c r="S230" s="2"/>
      <c r="T230" s="2"/>
      <c r="U230" s="2"/>
      <c r="V230" s="2"/>
      <c r="W230" s="2"/>
      <c r="X230" s="2"/>
      <c r="Y230" s="2"/>
      <c r="Z230" s="2"/>
      <c r="AA230" s="2"/>
      <c r="AB230" s="2"/>
    </row>
    <row r="231">
      <c r="A231" s="46"/>
      <c r="B231" s="46"/>
      <c r="C231" s="2"/>
      <c r="D231" s="2"/>
      <c r="E231" s="2"/>
      <c r="F231" s="6"/>
      <c r="G231" s="2"/>
      <c r="H231" s="2"/>
      <c r="I231" s="2"/>
      <c r="J231" s="2"/>
      <c r="K231" s="2"/>
      <c r="L231" s="2"/>
      <c r="M231" s="2"/>
      <c r="N231" s="2"/>
      <c r="O231" s="2"/>
      <c r="P231" s="2"/>
      <c r="Q231" s="2"/>
      <c r="R231" s="2"/>
      <c r="S231" s="2"/>
      <c r="T231" s="2"/>
      <c r="U231" s="2"/>
      <c r="V231" s="2"/>
      <c r="W231" s="2"/>
      <c r="X231" s="2"/>
      <c r="Y231" s="2"/>
      <c r="Z231" s="2"/>
      <c r="AA231" s="2"/>
      <c r="AB231" s="2"/>
    </row>
    <row r="232">
      <c r="A232" s="46"/>
      <c r="B232" s="46"/>
      <c r="C232" s="2"/>
      <c r="D232" s="2"/>
      <c r="E232" s="2"/>
      <c r="F232" s="6"/>
      <c r="G232" s="2"/>
      <c r="H232" s="2"/>
      <c r="I232" s="2"/>
      <c r="J232" s="2"/>
      <c r="K232" s="2"/>
      <c r="L232" s="2"/>
      <c r="M232" s="2"/>
      <c r="N232" s="2"/>
      <c r="O232" s="2"/>
      <c r="P232" s="2"/>
      <c r="Q232" s="2"/>
      <c r="R232" s="2"/>
      <c r="S232" s="2"/>
      <c r="T232" s="2"/>
      <c r="U232" s="2"/>
      <c r="V232" s="2"/>
      <c r="W232" s="2"/>
      <c r="X232" s="2"/>
      <c r="Y232" s="2"/>
      <c r="Z232" s="2"/>
      <c r="AA232" s="2"/>
      <c r="AB232" s="2"/>
    </row>
    <row r="233">
      <c r="A233" s="46"/>
      <c r="B233" s="46"/>
      <c r="C233" s="2"/>
      <c r="D233" s="2"/>
      <c r="E233" s="2"/>
      <c r="F233" s="6"/>
      <c r="G233" s="2"/>
      <c r="H233" s="2"/>
      <c r="I233" s="2"/>
      <c r="J233" s="2"/>
      <c r="K233" s="2"/>
      <c r="L233" s="2"/>
      <c r="M233" s="2"/>
      <c r="N233" s="2"/>
      <c r="O233" s="2"/>
      <c r="P233" s="2"/>
      <c r="Q233" s="2"/>
      <c r="R233" s="2"/>
      <c r="S233" s="2"/>
      <c r="T233" s="2"/>
      <c r="U233" s="2"/>
      <c r="V233" s="2"/>
      <c r="W233" s="2"/>
      <c r="X233" s="2"/>
      <c r="Y233" s="2"/>
      <c r="Z233" s="2"/>
      <c r="AA233" s="2"/>
      <c r="AB233" s="2"/>
    </row>
    <row r="234">
      <c r="A234" s="46"/>
      <c r="B234" s="46"/>
      <c r="C234" s="2"/>
      <c r="D234" s="2"/>
      <c r="E234" s="2"/>
      <c r="F234" s="6"/>
      <c r="G234" s="2"/>
      <c r="H234" s="2"/>
      <c r="I234" s="2"/>
      <c r="J234" s="2"/>
      <c r="K234" s="2"/>
      <c r="L234" s="2"/>
      <c r="M234" s="2"/>
      <c r="N234" s="2"/>
      <c r="O234" s="2"/>
      <c r="P234" s="2"/>
      <c r="Q234" s="2"/>
      <c r="R234" s="2"/>
      <c r="S234" s="2"/>
      <c r="T234" s="2"/>
      <c r="U234" s="2"/>
      <c r="V234" s="2"/>
      <c r="W234" s="2"/>
      <c r="X234" s="2"/>
      <c r="Y234" s="2"/>
      <c r="Z234" s="2"/>
      <c r="AA234" s="2"/>
      <c r="AB234" s="2"/>
    </row>
    <row r="235">
      <c r="A235" s="46"/>
      <c r="B235" s="46"/>
      <c r="C235" s="2"/>
      <c r="D235" s="2"/>
      <c r="E235" s="2"/>
      <c r="F235" s="6"/>
      <c r="G235" s="2"/>
      <c r="H235" s="2"/>
      <c r="I235" s="2"/>
      <c r="J235" s="2"/>
      <c r="K235" s="2"/>
      <c r="L235" s="2"/>
      <c r="M235" s="2"/>
      <c r="N235" s="2"/>
      <c r="O235" s="2"/>
      <c r="P235" s="2"/>
      <c r="Q235" s="2"/>
      <c r="R235" s="2"/>
      <c r="S235" s="2"/>
      <c r="T235" s="2"/>
      <c r="U235" s="2"/>
      <c r="V235" s="2"/>
      <c r="W235" s="2"/>
      <c r="X235" s="2"/>
      <c r="Y235" s="2"/>
      <c r="Z235" s="2"/>
      <c r="AA235" s="2"/>
      <c r="AB235" s="2"/>
    </row>
    <row r="236">
      <c r="A236" s="46"/>
      <c r="B236" s="46"/>
      <c r="C236" s="2"/>
      <c r="D236" s="2"/>
      <c r="E236" s="2"/>
      <c r="F236" s="6"/>
      <c r="G236" s="2"/>
      <c r="H236" s="2"/>
      <c r="I236" s="2"/>
      <c r="J236" s="2"/>
      <c r="K236" s="2"/>
      <c r="L236" s="2"/>
      <c r="M236" s="2"/>
      <c r="N236" s="2"/>
      <c r="O236" s="2"/>
      <c r="P236" s="2"/>
      <c r="Q236" s="2"/>
      <c r="R236" s="2"/>
      <c r="S236" s="2"/>
      <c r="T236" s="2"/>
      <c r="U236" s="2"/>
      <c r="V236" s="2"/>
      <c r="W236" s="2"/>
      <c r="X236" s="2"/>
      <c r="Y236" s="2"/>
      <c r="Z236" s="2"/>
      <c r="AA236" s="2"/>
      <c r="AB236" s="2"/>
    </row>
    <row r="237">
      <c r="A237" s="46"/>
      <c r="B237" s="46"/>
      <c r="C237" s="2"/>
      <c r="D237" s="2"/>
      <c r="E237" s="2"/>
      <c r="F237" s="6"/>
      <c r="G237" s="2"/>
      <c r="H237" s="2"/>
      <c r="I237" s="2"/>
      <c r="J237" s="2"/>
      <c r="K237" s="2"/>
      <c r="L237" s="2"/>
      <c r="M237" s="2"/>
      <c r="N237" s="2"/>
      <c r="O237" s="2"/>
      <c r="P237" s="2"/>
      <c r="Q237" s="2"/>
      <c r="R237" s="2"/>
      <c r="S237" s="2"/>
      <c r="T237" s="2"/>
      <c r="U237" s="2"/>
      <c r="V237" s="2"/>
      <c r="W237" s="2"/>
      <c r="X237" s="2"/>
      <c r="Y237" s="2"/>
      <c r="Z237" s="2"/>
      <c r="AA237" s="2"/>
      <c r="AB237" s="2"/>
    </row>
    <row r="238">
      <c r="A238" s="46"/>
      <c r="B238" s="46"/>
      <c r="C238" s="2"/>
      <c r="D238" s="2"/>
      <c r="E238" s="2"/>
      <c r="F238" s="6"/>
      <c r="G238" s="2"/>
      <c r="H238" s="2"/>
      <c r="I238" s="2"/>
      <c r="J238" s="2"/>
      <c r="K238" s="2"/>
      <c r="L238" s="2"/>
      <c r="M238" s="2"/>
      <c r="N238" s="2"/>
      <c r="O238" s="2"/>
      <c r="P238" s="2"/>
      <c r="Q238" s="2"/>
      <c r="R238" s="2"/>
      <c r="S238" s="2"/>
      <c r="T238" s="2"/>
      <c r="U238" s="2"/>
      <c r="V238" s="2"/>
      <c r="W238" s="2"/>
      <c r="X238" s="2"/>
      <c r="Y238" s="2"/>
      <c r="Z238" s="2"/>
      <c r="AA238" s="2"/>
      <c r="AB238" s="2"/>
    </row>
    <row r="239">
      <c r="A239" s="46"/>
      <c r="B239" s="46"/>
      <c r="C239" s="2"/>
      <c r="D239" s="2"/>
      <c r="E239" s="2"/>
      <c r="F239" s="6"/>
      <c r="G239" s="2"/>
      <c r="H239" s="2"/>
      <c r="I239" s="2"/>
      <c r="J239" s="2"/>
      <c r="K239" s="2"/>
      <c r="L239" s="2"/>
      <c r="M239" s="2"/>
      <c r="N239" s="2"/>
      <c r="O239" s="2"/>
      <c r="P239" s="2"/>
      <c r="Q239" s="2"/>
      <c r="R239" s="2"/>
      <c r="S239" s="2"/>
      <c r="T239" s="2"/>
      <c r="U239" s="2"/>
      <c r="V239" s="2"/>
      <c r="W239" s="2"/>
      <c r="X239" s="2"/>
      <c r="Y239" s="2"/>
      <c r="Z239" s="2"/>
      <c r="AA239" s="2"/>
      <c r="AB239" s="2"/>
    </row>
    <row r="240">
      <c r="A240" s="46"/>
      <c r="B240" s="46"/>
      <c r="C240" s="2"/>
      <c r="D240" s="2"/>
      <c r="E240" s="2"/>
      <c r="F240" s="6"/>
      <c r="G240" s="2"/>
      <c r="H240" s="2"/>
      <c r="I240" s="2"/>
      <c r="J240" s="2"/>
      <c r="K240" s="2"/>
      <c r="L240" s="2"/>
      <c r="M240" s="2"/>
      <c r="N240" s="2"/>
      <c r="O240" s="2"/>
      <c r="P240" s="2"/>
      <c r="Q240" s="2"/>
      <c r="R240" s="2"/>
      <c r="S240" s="2"/>
      <c r="T240" s="2"/>
      <c r="U240" s="2"/>
      <c r="V240" s="2"/>
      <c r="W240" s="2"/>
      <c r="X240" s="2"/>
      <c r="Y240" s="2"/>
      <c r="Z240" s="2"/>
      <c r="AA240" s="2"/>
      <c r="AB240" s="2"/>
    </row>
    <row r="241">
      <c r="A241" s="46"/>
      <c r="B241" s="46"/>
      <c r="C241" s="2"/>
      <c r="D241" s="2"/>
      <c r="E241" s="2"/>
      <c r="F241" s="6"/>
      <c r="G241" s="2"/>
      <c r="H241" s="2"/>
      <c r="I241" s="2"/>
      <c r="J241" s="2"/>
      <c r="K241" s="2"/>
      <c r="L241" s="2"/>
      <c r="M241" s="2"/>
      <c r="N241" s="2"/>
      <c r="O241" s="2"/>
      <c r="P241" s="2"/>
      <c r="Q241" s="2"/>
      <c r="R241" s="2"/>
      <c r="S241" s="2"/>
      <c r="T241" s="2"/>
      <c r="U241" s="2"/>
      <c r="V241" s="2"/>
      <c r="W241" s="2"/>
      <c r="X241" s="2"/>
      <c r="Y241" s="2"/>
      <c r="Z241" s="2"/>
      <c r="AA241" s="2"/>
      <c r="AB241" s="2"/>
    </row>
    <row r="242">
      <c r="A242" s="46"/>
      <c r="B242" s="46"/>
      <c r="C242" s="2"/>
      <c r="D242" s="2"/>
      <c r="E242" s="2"/>
      <c r="F242" s="6"/>
      <c r="G242" s="2"/>
      <c r="H242" s="2"/>
      <c r="I242" s="2"/>
      <c r="J242" s="2"/>
      <c r="K242" s="2"/>
      <c r="L242" s="2"/>
      <c r="M242" s="2"/>
      <c r="N242" s="2"/>
      <c r="O242" s="2"/>
      <c r="P242" s="2"/>
      <c r="Q242" s="2"/>
      <c r="R242" s="2"/>
      <c r="S242" s="2"/>
      <c r="T242" s="2"/>
      <c r="U242" s="2"/>
      <c r="V242" s="2"/>
      <c r="W242" s="2"/>
      <c r="X242" s="2"/>
      <c r="Y242" s="2"/>
      <c r="Z242" s="2"/>
      <c r="AA242" s="2"/>
      <c r="AB242" s="2"/>
    </row>
    <row r="243">
      <c r="A243" s="46"/>
      <c r="B243" s="46"/>
      <c r="C243" s="2"/>
      <c r="D243" s="2"/>
      <c r="E243" s="2"/>
      <c r="F243" s="6"/>
      <c r="G243" s="2"/>
      <c r="H243" s="2"/>
      <c r="I243" s="2"/>
      <c r="J243" s="2"/>
      <c r="K243" s="2"/>
      <c r="L243" s="2"/>
      <c r="M243" s="2"/>
      <c r="N243" s="2"/>
      <c r="O243" s="2"/>
      <c r="P243" s="2"/>
      <c r="Q243" s="2"/>
      <c r="R243" s="2"/>
      <c r="S243" s="2"/>
      <c r="T243" s="2"/>
      <c r="U243" s="2"/>
      <c r="V243" s="2"/>
      <c r="W243" s="2"/>
      <c r="X243" s="2"/>
      <c r="Y243" s="2"/>
      <c r="Z243" s="2"/>
      <c r="AA243" s="2"/>
      <c r="AB243" s="2"/>
    </row>
    <row r="244">
      <c r="A244" s="46"/>
      <c r="B244" s="46"/>
      <c r="C244" s="2"/>
      <c r="D244" s="2"/>
      <c r="E244" s="2"/>
      <c r="F244" s="6"/>
      <c r="G244" s="2"/>
      <c r="H244" s="2"/>
      <c r="I244" s="2"/>
      <c r="J244" s="2"/>
      <c r="K244" s="2"/>
      <c r="L244" s="2"/>
      <c r="M244" s="2"/>
      <c r="N244" s="2"/>
      <c r="O244" s="2"/>
      <c r="P244" s="2"/>
      <c r="Q244" s="2"/>
      <c r="R244" s="2"/>
      <c r="S244" s="2"/>
      <c r="T244" s="2"/>
      <c r="U244" s="2"/>
      <c r="V244" s="2"/>
      <c r="W244" s="2"/>
      <c r="X244" s="2"/>
      <c r="Y244" s="2"/>
      <c r="Z244" s="2"/>
      <c r="AA244" s="2"/>
      <c r="AB244" s="2"/>
    </row>
    <row r="245">
      <c r="A245" s="46"/>
      <c r="B245" s="46"/>
      <c r="C245" s="2"/>
      <c r="D245" s="2"/>
      <c r="E245" s="2"/>
      <c r="F245" s="6"/>
      <c r="G245" s="2"/>
      <c r="H245" s="2"/>
      <c r="I245" s="2"/>
      <c r="J245" s="2"/>
      <c r="K245" s="2"/>
      <c r="L245" s="2"/>
      <c r="M245" s="2"/>
      <c r="N245" s="2"/>
      <c r="O245" s="2"/>
      <c r="P245" s="2"/>
      <c r="Q245" s="2"/>
      <c r="R245" s="2"/>
      <c r="S245" s="2"/>
      <c r="T245" s="2"/>
      <c r="U245" s="2"/>
      <c r="V245" s="2"/>
      <c r="W245" s="2"/>
      <c r="X245" s="2"/>
      <c r="Y245" s="2"/>
      <c r="Z245" s="2"/>
      <c r="AA245" s="2"/>
      <c r="AB245" s="2"/>
    </row>
    <row r="246">
      <c r="A246" s="46"/>
      <c r="B246" s="46"/>
      <c r="C246" s="2"/>
      <c r="D246" s="2"/>
      <c r="E246" s="2"/>
      <c r="F246" s="6"/>
      <c r="G246" s="2"/>
      <c r="H246" s="2"/>
      <c r="I246" s="2"/>
      <c r="J246" s="2"/>
      <c r="K246" s="2"/>
      <c r="L246" s="2"/>
      <c r="M246" s="2"/>
      <c r="N246" s="2"/>
      <c r="O246" s="2"/>
      <c r="P246" s="2"/>
      <c r="Q246" s="2"/>
      <c r="R246" s="2"/>
      <c r="S246" s="2"/>
      <c r="T246" s="2"/>
      <c r="U246" s="2"/>
      <c r="V246" s="2"/>
      <c r="W246" s="2"/>
      <c r="X246" s="2"/>
      <c r="Y246" s="2"/>
      <c r="Z246" s="2"/>
      <c r="AA246" s="2"/>
      <c r="AB246" s="2"/>
    </row>
    <row r="247">
      <c r="A247" s="46"/>
      <c r="B247" s="46"/>
      <c r="C247" s="2"/>
      <c r="D247" s="2"/>
      <c r="E247" s="2"/>
      <c r="F247" s="6"/>
      <c r="G247" s="2"/>
      <c r="H247" s="2"/>
      <c r="I247" s="2"/>
      <c r="J247" s="2"/>
      <c r="K247" s="2"/>
      <c r="L247" s="2"/>
      <c r="M247" s="2"/>
      <c r="N247" s="2"/>
      <c r="O247" s="2"/>
      <c r="P247" s="2"/>
      <c r="Q247" s="2"/>
      <c r="R247" s="2"/>
      <c r="S247" s="2"/>
      <c r="T247" s="2"/>
      <c r="U247" s="2"/>
      <c r="V247" s="2"/>
      <c r="W247" s="2"/>
      <c r="X247" s="2"/>
      <c r="Y247" s="2"/>
      <c r="Z247" s="2"/>
      <c r="AA247" s="2"/>
      <c r="AB247" s="2"/>
    </row>
    <row r="248">
      <c r="A248" s="46"/>
      <c r="B248" s="46"/>
      <c r="C248" s="2"/>
      <c r="D248" s="2"/>
      <c r="E248" s="2"/>
      <c r="F248" s="6"/>
      <c r="G248" s="2"/>
      <c r="H248" s="2"/>
      <c r="I248" s="2"/>
      <c r="J248" s="2"/>
      <c r="K248" s="2"/>
      <c r="L248" s="2"/>
      <c r="M248" s="2"/>
      <c r="N248" s="2"/>
      <c r="O248" s="2"/>
      <c r="P248" s="2"/>
      <c r="Q248" s="2"/>
      <c r="R248" s="2"/>
      <c r="S248" s="2"/>
      <c r="T248" s="2"/>
      <c r="U248" s="2"/>
      <c r="V248" s="2"/>
      <c r="W248" s="2"/>
      <c r="X248" s="2"/>
      <c r="Y248" s="2"/>
      <c r="Z248" s="2"/>
      <c r="AA248" s="2"/>
      <c r="AB248" s="2"/>
    </row>
    <row r="249">
      <c r="A249" s="46"/>
      <c r="B249" s="46"/>
      <c r="C249" s="2"/>
      <c r="D249" s="2"/>
      <c r="E249" s="2"/>
      <c r="F249" s="6"/>
      <c r="G249" s="2"/>
      <c r="H249" s="2"/>
      <c r="I249" s="2"/>
      <c r="J249" s="2"/>
      <c r="K249" s="2"/>
      <c r="L249" s="2"/>
      <c r="M249" s="2"/>
      <c r="N249" s="2"/>
      <c r="O249" s="2"/>
      <c r="P249" s="2"/>
      <c r="Q249" s="2"/>
      <c r="R249" s="2"/>
      <c r="S249" s="2"/>
      <c r="T249" s="2"/>
      <c r="U249" s="2"/>
      <c r="V249" s="2"/>
      <c r="W249" s="2"/>
      <c r="X249" s="2"/>
      <c r="Y249" s="2"/>
      <c r="Z249" s="2"/>
      <c r="AA249" s="2"/>
      <c r="AB249" s="2"/>
    </row>
    <row r="250">
      <c r="A250" s="46"/>
      <c r="B250" s="46"/>
      <c r="C250" s="2"/>
      <c r="D250" s="2"/>
      <c r="E250" s="2"/>
      <c r="F250" s="6"/>
      <c r="G250" s="2"/>
      <c r="H250" s="2"/>
      <c r="I250" s="2"/>
      <c r="J250" s="2"/>
      <c r="K250" s="2"/>
      <c r="L250" s="2"/>
      <c r="M250" s="2"/>
      <c r="N250" s="2"/>
      <c r="O250" s="2"/>
      <c r="P250" s="2"/>
      <c r="Q250" s="2"/>
      <c r="R250" s="2"/>
      <c r="S250" s="2"/>
      <c r="T250" s="2"/>
      <c r="U250" s="2"/>
      <c r="V250" s="2"/>
      <c r="W250" s="2"/>
      <c r="X250" s="2"/>
      <c r="Y250" s="2"/>
      <c r="Z250" s="2"/>
      <c r="AA250" s="2"/>
      <c r="AB250" s="2"/>
    </row>
    <row r="251">
      <c r="A251" s="46"/>
      <c r="B251" s="46"/>
      <c r="C251" s="2"/>
      <c r="D251" s="2"/>
      <c r="E251" s="2"/>
      <c r="F251" s="6"/>
      <c r="G251" s="2"/>
      <c r="H251" s="2"/>
      <c r="I251" s="2"/>
      <c r="J251" s="2"/>
      <c r="K251" s="2"/>
      <c r="L251" s="2"/>
      <c r="M251" s="2"/>
      <c r="N251" s="2"/>
      <c r="O251" s="2"/>
      <c r="P251" s="2"/>
      <c r="Q251" s="2"/>
      <c r="R251" s="2"/>
      <c r="S251" s="2"/>
      <c r="T251" s="2"/>
      <c r="U251" s="2"/>
      <c r="V251" s="2"/>
      <c r="W251" s="2"/>
      <c r="X251" s="2"/>
      <c r="Y251" s="2"/>
      <c r="Z251" s="2"/>
      <c r="AA251" s="2"/>
      <c r="AB251" s="2"/>
    </row>
    <row r="252">
      <c r="A252" s="46"/>
      <c r="B252" s="46"/>
      <c r="C252" s="2"/>
      <c r="D252" s="2"/>
      <c r="E252" s="2"/>
      <c r="F252" s="6"/>
      <c r="G252" s="2"/>
      <c r="H252" s="2"/>
      <c r="I252" s="2"/>
      <c r="J252" s="2"/>
      <c r="K252" s="2"/>
      <c r="L252" s="2"/>
      <c r="M252" s="2"/>
      <c r="N252" s="2"/>
      <c r="O252" s="2"/>
      <c r="P252" s="2"/>
      <c r="Q252" s="2"/>
      <c r="R252" s="2"/>
      <c r="S252" s="2"/>
      <c r="T252" s="2"/>
      <c r="U252" s="2"/>
      <c r="V252" s="2"/>
      <c r="W252" s="2"/>
      <c r="X252" s="2"/>
      <c r="Y252" s="2"/>
      <c r="Z252" s="2"/>
      <c r="AA252" s="2"/>
      <c r="AB252" s="2"/>
    </row>
    <row r="253">
      <c r="A253" s="46"/>
      <c r="B253" s="46"/>
      <c r="C253" s="2"/>
      <c r="D253" s="2"/>
      <c r="E253" s="2"/>
      <c r="F253" s="6"/>
      <c r="G253" s="2"/>
      <c r="H253" s="2"/>
      <c r="I253" s="2"/>
      <c r="J253" s="2"/>
      <c r="K253" s="2"/>
      <c r="L253" s="2"/>
      <c r="M253" s="2"/>
      <c r="N253" s="2"/>
      <c r="O253" s="2"/>
      <c r="P253" s="2"/>
      <c r="Q253" s="2"/>
      <c r="R253" s="2"/>
      <c r="S253" s="2"/>
      <c r="T253" s="2"/>
      <c r="U253" s="2"/>
      <c r="V253" s="2"/>
      <c r="W253" s="2"/>
      <c r="X253" s="2"/>
      <c r="Y253" s="2"/>
      <c r="Z253" s="2"/>
      <c r="AA253" s="2"/>
      <c r="AB253" s="2"/>
    </row>
    <row r="254">
      <c r="A254" s="46"/>
      <c r="B254" s="46"/>
      <c r="C254" s="2"/>
      <c r="D254" s="2"/>
      <c r="E254" s="2"/>
      <c r="F254" s="6"/>
      <c r="G254" s="2"/>
      <c r="H254" s="2"/>
      <c r="I254" s="2"/>
      <c r="J254" s="2"/>
      <c r="K254" s="2"/>
      <c r="L254" s="2"/>
      <c r="M254" s="2"/>
      <c r="N254" s="2"/>
      <c r="O254" s="2"/>
      <c r="P254" s="2"/>
      <c r="Q254" s="2"/>
      <c r="R254" s="2"/>
      <c r="S254" s="2"/>
      <c r="T254" s="2"/>
      <c r="U254" s="2"/>
      <c r="V254" s="2"/>
      <c r="W254" s="2"/>
      <c r="X254" s="2"/>
      <c r="Y254" s="2"/>
      <c r="Z254" s="2"/>
      <c r="AA254" s="2"/>
      <c r="AB254" s="2"/>
    </row>
    <row r="255">
      <c r="A255" s="46"/>
      <c r="B255" s="46"/>
      <c r="C255" s="2"/>
      <c r="D255" s="2"/>
      <c r="E255" s="2"/>
      <c r="F255" s="6"/>
      <c r="G255" s="2"/>
      <c r="H255" s="2"/>
      <c r="I255" s="2"/>
      <c r="J255" s="2"/>
      <c r="K255" s="2"/>
      <c r="L255" s="2"/>
      <c r="M255" s="2"/>
      <c r="N255" s="2"/>
      <c r="O255" s="2"/>
      <c r="P255" s="2"/>
      <c r="Q255" s="2"/>
      <c r="R255" s="2"/>
      <c r="S255" s="2"/>
      <c r="T255" s="2"/>
      <c r="U255" s="2"/>
      <c r="V255" s="2"/>
      <c r="W255" s="2"/>
      <c r="X255" s="2"/>
      <c r="Y255" s="2"/>
      <c r="Z255" s="2"/>
      <c r="AA255" s="2"/>
      <c r="AB255" s="2"/>
    </row>
    <row r="256">
      <c r="A256" s="46"/>
      <c r="B256" s="46"/>
      <c r="C256" s="2"/>
      <c r="D256" s="2"/>
      <c r="E256" s="2"/>
      <c r="F256" s="6"/>
      <c r="G256" s="2"/>
      <c r="H256" s="2"/>
      <c r="I256" s="2"/>
      <c r="J256" s="2"/>
      <c r="K256" s="2"/>
      <c r="L256" s="2"/>
      <c r="M256" s="2"/>
      <c r="N256" s="2"/>
      <c r="O256" s="2"/>
      <c r="P256" s="2"/>
      <c r="Q256" s="2"/>
      <c r="R256" s="2"/>
      <c r="S256" s="2"/>
      <c r="T256" s="2"/>
      <c r="U256" s="2"/>
      <c r="V256" s="2"/>
      <c r="W256" s="2"/>
      <c r="X256" s="2"/>
      <c r="Y256" s="2"/>
      <c r="Z256" s="2"/>
      <c r="AA256" s="2"/>
      <c r="AB256" s="2"/>
    </row>
    <row r="257">
      <c r="A257" s="46"/>
      <c r="B257" s="46"/>
      <c r="C257" s="2"/>
      <c r="D257" s="2"/>
      <c r="E257" s="2"/>
      <c r="F257" s="6"/>
      <c r="G257" s="2"/>
      <c r="H257" s="2"/>
      <c r="I257" s="2"/>
      <c r="J257" s="2"/>
      <c r="K257" s="2"/>
      <c r="L257" s="2"/>
      <c r="M257" s="2"/>
      <c r="N257" s="2"/>
      <c r="O257" s="2"/>
      <c r="P257" s="2"/>
      <c r="Q257" s="2"/>
      <c r="R257" s="2"/>
      <c r="S257" s="2"/>
      <c r="T257" s="2"/>
      <c r="U257" s="2"/>
      <c r="V257" s="2"/>
      <c r="W257" s="2"/>
      <c r="X257" s="2"/>
      <c r="Y257" s="2"/>
      <c r="Z257" s="2"/>
      <c r="AA257" s="2"/>
      <c r="AB257" s="2"/>
    </row>
    <row r="258">
      <c r="A258" s="46"/>
      <c r="B258" s="46"/>
      <c r="C258" s="2"/>
      <c r="D258" s="2"/>
      <c r="E258" s="2"/>
      <c r="F258" s="6"/>
      <c r="G258" s="2"/>
      <c r="H258" s="2"/>
      <c r="I258" s="2"/>
      <c r="J258" s="2"/>
      <c r="K258" s="2"/>
      <c r="L258" s="2"/>
      <c r="M258" s="2"/>
      <c r="N258" s="2"/>
      <c r="O258" s="2"/>
      <c r="P258" s="2"/>
      <c r="Q258" s="2"/>
      <c r="R258" s="2"/>
      <c r="S258" s="2"/>
      <c r="T258" s="2"/>
      <c r="U258" s="2"/>
      <c r="V258" s="2"/>
      <c r="W258" s="2"/>
      <c r="X258" s="2"/>
      <c r="Y258" s="2"/>
      <c r="Z258" s="2"/>
      <c r="AA258" s="2"/>
      <c r="AB258" s="2"/>
    </row>
    <row r="259">
      <c r="A259" s="46"/>
      <c r="B259" s="46"/>
      <c r="C259" s="2"/>
      <c r="D259" s="2"/>
      <c r="E259" s="2"/>
      <c r="F259" s="6"/>
      <c r="G259" s="2"/>
      <c r="H259" s="2"/>
      <c r="I259" s="2"/>
      <c r="J259" s="2"/>
      <c r="K259" s="2"/>
      <c r="L259" s="2"/>
      <c r="M259" s="2"/>
      <c r="N259" s="2"/>
      <c r="O259" s="2"/>
      <c r="P259" s="2"/>
      <c r="Q259" s="2"/>
      <c r="R259" s="2"/>
      <c r="S259" s="2"/>
      <c r="T259" s="2"/>
      <c r="U259" s="2"/>
      <c r="V259" s="2"/>
      <c r="W259" s="2"/>
      <c r="X259" s="2"/>
      <c r="Y259" s="2"/>
      <c r="Z259" s="2"/>
      <c r="AA259" s="2"/>
      <c r="AB259" s="2"/>
    </row>
    <row r="260">
      <c r="A260" s="46"/>
      <c r="B260" s="46"/>
      <c r="C260" s="2"/>
      <c r="D260" s="2"/>
      <c r="E260" s="2"/>
      <c r="F260" s="6"/>
      <c r="G260" s="2"/>
      <c r="H260" s="2"/>
      <c r="I260" s="2"/>
      <c r="J260" s="2"/>
      <c r="K260" s="2"/>
      <c r="L260" s="2"/>
      <c r="M260" s="2"/>
      <c r="N260" s="2"/>
      <c r="O260" s="2"/>
      <c r="P260" s="2"/>
      <c r="Q260" s="2"/>
      <c r="R260" s="2"/>
      <c r="S260" s="2"/>
      <c r="T260" s="2"/>
      <c r="U260" s="2"/>
      <c r="V260" s="2"/>
      <c r="W260" s="2"/>
      <c r="X260" s="2"/>
      <c r="Y260" s="2"/>
      <c r="Z260" s="2"/>
      <c r="AA260" s="2"/>
      <c r="AB260" s="2"/>
    </row>
    <row r="261">
      <c r="A261" s="46"/>
      <c r="B261" s="46"/>
      <c r="C261" s="2"/>
      <c r="D261" s="2"/>
      <c r="E261" s="2"/>
      <c r="F261" s="6"/>
      <c r="G261" s="2"/>
      <c r="H261" s="2"/>
      <c r="I261" s="2"/>
      <c r="J261" s="2"/>
      <c r="K261" s="2"/>
      <c r="L261" s="2"/>
      <c r="M261" s="2"/>
      <c r="N261" s="2"/>
      <c r="O261" s="2"/>
      <c r="P261" s="2"/>
      <c r="Q261" s="2"/>
      <c r="R261" s="2"/>
      <c r="S261" s="2"/>
      <c r="T261" s="2"/>
      <c r="U261" s="2"/>
      <c r="V261" s="2"/>
      <c r="W261" s="2"/>
      <c r="X261" s="2"/>
      <c r="Y261" s="2"/>
      <c r="Z261" s="2"/>
      <c r="AA261" s="2"/>
      <c r="AB261" s="2"/>
    </row>
    <row r="262">
      <c r="A262" s="46"/>
      <c r="B262" s="46"/>
      <c r="C262" s="2"/>
      <c r="D262" s="2"/>
      <c r="E262" s="2"/>
      <c r="F262" s="6"/>
      <c r="G262" s="2"/>
      <c r="H262" s="2"/>
      <c r="I262" s="2"/>
      <c r="J262" s="2"/>
      <c r="K262" s="2"/>
      <c r="L262" s="2"/>
      <c r="M262" s="2"/>
      <c r="N262" s="2"/>
      <c r="O262" s="2"/>
      <c r="P262" s="2"/>
      <c r="Q262" s="2"/>
      <c r="R262" s="2"/>
      <c r="S262" s="2"/>
      <c r="T262" s="2"/>
      <c r="U262" s="2"/>
      <c r="V262" s="2"/>
      <c r="W262" s="2"/>
      <c r="X262" s="2"/>
      <c r="Y262" s="2"/>
      <c r="Z262" s="2"/>
      <c r="AA262" s="2"/>
      <c r="AB262" s="2"/>
    </row>
    <row r="263">
      <c r="A263" s="46"/>
      <c r="B263" s="46"/>
      <c r="C263" s="2"/>
      <c r="D263" s="2"/>
      <c r="E263" s="2"/>
      <c r="F263" s="6"/>
      <c r="G263" s="2"/>
      <c r="H263" s="2"/>
      <c r="I263" s="2"/>
      <c r="J263" s="2"/>
      <c r="K263" s="2"/>
      <c r="L263" s="2"/>
      <c r="M263" s="2"/>
      <c r="N263" s="2"/>
      <c r="O263" s="2"/>
      <c r="P263" s="2"/>
      <c r="Q263" s="2"/>
      <c r="R263" s="2"/>
      <c r="S263" s="2"/>
      <c r="T263" s="2"/>
      <c r="U263" s="2"/>
      <c r="V263" s="2"/>
      <c r="W263" s="2"/>
      <c r="X263" s="2"/>
      <c r="Y263" s="2"/>
      <c r="Z263" s="2"/>
      <c r="AA263" s="2"/>
      <c r="AB263" s="2"/>
    </row>
    <row r="264">
      <c r="A264" s="46"/>
      <c r="B264" s="46"/>
      <c r="C264" s="2"/>
      <c r="D264" s="2"/>
      <c r="E264" s="2"/>
      <c r="F264" s="6"/>
      <c r="G264" s="2"/>
      <c r="H264" s="2"/>
      <c r="I264" s="2"/>
      <c r="J264" s="2"/>
      <c r="K264" s="2"/>
      <c r="L264" s="2"/>
      <c r="M264" s="2"/>
      <c r="N264" s="2"/>
      <c r="O264" s="2"/>
      <c r="P264" s="2"/>
      <c r="Q264" s="2"/>
      <c r="R264" s="2"/>
      <c r="S264" s="2"/>
      <c r="T264" s="2"/>
      <c r="U264" s="2"/>
      <c r="V264" s="2"/>
      <c r="W264" s="2"/>
      <c r="X264" s="2"/>
      <c r="Y264" s="2"/>
      <c r="Z264" s="2"/>
      <c r="AA264" s="2"/>
      <c r="AB264" s="2"/>
    </row>
    <row r="265">
      <c r="A265" s="46"/>
      <c r="B265" s="46"/>
      <c r="C265" s="2"/>
      <c r="D265" s="2"/>
      <c r="E265" s="2"/>
      <c r="F265" s="6"/>
      <c r="G265" s="2"/>
      <c r="H265" s="2"/>
      <c r="I265" s="2"/>
      <c r="J265" s="2"/>
      <c r="K265" s="2"/>
      <c r="L265" s="2"/>
      <c r="M265" s="2"/>
      <c r="N265" s="2"/>
      <c r="O265" s="2"/>
      <c r="P265" s="2"/>
      <c r="Q265" s="2"/>
      <c r="R265" s="2"/>
      <c r="S265" s="2"/>
      <c r="T265" s="2"/>
      <c r="U265" s="2"/>
      <c r="V265" s="2"/>
      <c r="W265" s="2"/>
      <c r="X265" s="2"/>
      <c r="Y265" s="2"/>
      <c r="Z265" s="2"/>
      <c r="AA265" s="2"/>
      <c r="AB265" s="2"/>
    </row>
    <row r="266">
      <c r="A266" s="46"/>
      <c r="B266" s="46"/>
      <c r="C266" s="2"/>
      <c r="D266" s="2"/>
      <c r="E266" s="2"/>
      <c r="F266" s="6"/>
      <c r="G266" s="2"/>
      <c r="H266" s="2"/>
      <c r="I266" s="2"/>
      <c r="J266" s="2"/>
      <c r="K266" s="2"/>
      <c r="L266" s="2"/>
      <c r="M266" s="2"/>
      <c r="N266" s="2"/>
      <c r="O266" s="2"/>
      <c r="P266" s="2"/>
      <c r="Q266" s="2"/>
      <c r="R266" s="2"/>
      <c r="S266" s="2"/>
      <c r="T266" s="2"/>
      <c r="U266" s="2"/>
      <c r="V266" s="2"/>
      <c r="W266" s="2"/>
      <c r="X266" s="2"/>
      <c r="Y266" s="2"/>
      <c r="Z266" s="2"/>
      <c r="AA266" s="2"/>
      <c r="AB266" s="2"/>
    </row>
    <row r="267">
      <c r="A267" s="46"/>
      <c r="B267" s="46"/>
      <c r="C267" s="2"/>
      <c r="D267" s="2"/>
      <c r="E267" s="2"/>
      <c r="F267" s="6"/>
      <c r="G267" s="2"/>
      <c r="H267" s="2"/>
      <c r="I267" s="2"/>
      <c r="J267" s="2"/>
      <c r="K267" s="2"/>
      <c r="L267" s="2"/>
      <c r="M267" s="2"/>
      <c r="N267" s="2"/>
      <c r="O267" s="2"/>
      <c r="P267" s="2"/>
      <c r="Q267" s="2"/>
      <c r="R267" s="2"/>
      <c r="S267" s="2"/>
      <c r="T267" s="2"/>
      <c r="U267" s="2"/>
      <c r="V267" s="2"/>
      <c r="W267" s="2"/>
      <c r="X267" s="2"/>
      <c r="Y267" s="2"/>
      <c r="Z267" s="2"/>
      <c r="AA267" s="2"/>
      <c r="AB267" s="2"/>
    </row>
    <row r="268">
      <c r="A268" s="46"/>
      <c r="B268" s="46"/>
      <c r="C268" s="2"/>
      <c r="D268" s="2"/>
      <c r="E268" s="2"/>
      <c r="F268" s="6"/>
      <c r="G268" s="2"/>
      <c r="H268" s="2"/>
      <c r="I268" s="2"/>
      <c r="J268" s="2"/>
      <c r="K268" s="2"/>
      <c r="L268" s="2"/>
      <c r="M268" s="2"/>
      <c r="N268" s="2"/>
      <c r="O268" s="2"/>
      <c r="P268" s="2"/>
      <c r="Q268" s="2"/>
      <c r="R268" s="2"/>
      <c r="S268" s="2"/>
      <c r="T268" s="2"/>
      <c r="U268" s="2"/>
      <c r="V268" s="2"/>
      <c r="W268" s="2"/>
      <c r="X268" s="2"/>
      <c r="Y268" s="2"/>
      <c r="Z268" s="2"/>
      <c r="AA268" s="2"/>
      <c r="AB268" s="2"/>
    </row>
    <row r="269">
      <c r="A269" s="46"/>
      <c r="B269" s="46"/>
      <c r="C269" s="2"/>
      <c r="D269" s="2"/>
      <c r="E269" s="2"/>
      <c r="F269" s="6"/>
      <c r="G269" s="2"/>
      <c r="H269" s="2"/>
      <c r="I269" s="2"/>
      <c r="J269" s="2"/>
      <c r="K269" s="2"/>
      <c r="L269" s="2"/>
      <c r="M269" s="2"/>
      <c r="N269" s="2"/>
      <c r="O269" s="2"/>
      <c r="P269" s="2"/>
      <c r="Q269" s="2"/>
      <c r="R269" s="2"/>
      <c r="S269" s="2"/>
      <c r="T269" s="2"/>
      <c r="U269" s="2"/>
      <c r="V269" s="2"/>
      <c r="W269" s="2"/>
      <c r="X269" s="2"/>
      <c r="Y269" s="2"/>
      <c r="Z269" s="2"/>
      <c r="AA269" s="2"/>
      <c r="AB269" s="2"/>
    </row>
    <row r="270">
      <c r="A270" s="46"/>
      <c r="B270" s="46"/>
      <c r="C270" s="2"/>
      <c r="D270" s="2"/>
      <c r="E270" s="2"/>
      <c r="F270" s="6"/>
      <c r="G270" s="2"/>
      <c r="H270" s="2"/>
      <c r="I270" s="2"/>
      <c r="J270" s="2"/>
      <c r="K270" s="2"/>
      <c r="L270" s="2"/>
      <c r="M270" s="2"/>
      <c r="N270" s="2"/>
      <c r="O270" s="2"/>
      <c r="P270" s="2"/>
      <c r="Q270" s="2"/>
      <c r="R270" s="2"/>
      <c r="S270" s="2"/>
      <c r="T270" s="2"/>
      <c r="U270" s="2"/>
      <c r="V270" s="2"/>
      <c r="W270" s="2"/>
      <c r="X270" s="2"/>
      <c r="Y270" s="2"/>
      <c r="Z270" s="2"/>
      <c r="AA270" s="2"/>
      <c r="AB270" s="2"/>
    </row>
    <row r="271">
      <c r="A271" s="46"/>
      <c r="B271" s="46"/>
      <c r="C271" s="2"/>
      <c r="D271" s="2"/>
      <c r="E271" s="2"/>
      <c r="F271" s="6"/>
      <c r="G271" s="2"/>
      <c r="H271" s="2"/>
      <c r="I271" s="2"/>
      <c r="J271" s="2"/>
      <c r="K271" s="2"/>
      <c r="L271" s="2"/>
      <c r="M271" s="2"/>
      <c r="N271" s="2"/>
      <c r="O271" s="2"/>
      <c r="P271" s="2"/>
      <c r="Q271" s="2"/>
      <c r="R271" s="2"/>
      <c r="S271" s="2"/>
      <c r="T271" s="2"/>
      <c r="U271" s="2"/>
      <c r="V271" s="2"/>
      <c r="W271" s="2"/>
      <c r="X271" s="2"/>
      <c r="Y271" s="2"/>
      <c r="Z271" s="2"/>
      <c r="AA271" s="2"/>
      <c r="AB271" s="2"/>
    </row>
    <row r="272">
      <c r="A272" s="46"/>
      <c r="B272" s="46"/>
      <c r="C272" s="2"/>
      <c r="D272" s="2"/>
      <c r="E272" s="2"/>
      <c r="F272" s="6"/>
      <c r="G272" s="2"/>
      <c r="H272" s="2"/>
      <c r="I272" s="2"/>
      <c r="J272" s="2"/>
      <c r="K272" s="2"/>
      <c r="L272" s="2"/>
      <c r="M272" s="2"/>
      <c r="N272" s="2"/>
      <c r="O272" s="2"/>
      <c r="P272" s="2"/>
      <c r="Q272" s="2"/>
      <c r="R272" s="2"/>
      <c r="S272" s="2"/>
      <c r="T272" s="2"/>
      <c r="U272" s="2"/>
      <c r="V272" s="2"/>
      <c r="W272" s="2"/>
      <c r="X272" s="2"/>
      <c r="Y272" s="2"/>
      <c r="Z272" s="2"/>
      <c r="AA272" s="2"/>
      <c r="AB272" s="2"/>
    </row>
    <row r="273">
      <c r="A273" s="46"/>
      <c r="B273" s="46"/>
      <c r="C273" s="2"/>
      <c r="D273" s="2"/>
      <c r="E273" s="2"/>
      <c r="F273" s="6"/>
      <c r="G273" s="2"/>
      <c r="H273" s="2"/>
      <c r="I273" s="2"/>
      <c r="J273" s="2"/>
      <c r="K273" s="2"/>
      <c r="L273" s="2"/>
      <c r="M273" s="2"/>
      <c r="N273" s="2"/>
      <c r="O273" s="2"/>
      <c r="P273" s="2"/>
      <c r="Q273" s="2"/>
      <c r="R273" s="2"/>
      <c r="S273" s="2"/>
      <c r="T273" s="2"/>
      <c r="U273" s="2"/>
      <c r="V273" s="2"/>
      <c r="W273" s="2"/>
      <c r="X273" s="2"/>
      <c r="Y273" s="2"/>
      <c r="Z273" s="2"/>
      <c r="AA273" s="2"/>
      <c r="AB273" s="2"/>
    </row>
    <row r="274">
      <c r="A274" s="46"/>
      <c r="B274" s="46"/>
      <c r="C274" s="2"/>
      <c r="D274" s="2"/>
      <c r="E274" s="2"/>
      <c r="F274" s="6"/>
      <c r="G274" s="2"/>
      <c r="H274" s="2"/>
      <c r="I274" s="2"/>
      <c r="J274" s="2"/>
      <c r="K274" s="2"/>
      <c r="L274" s="2"/>
      <c r="M274" s="2"/>
      <c r="N274" s="2"/>
      <c r="O274" s="2"/>
      <c r="P274" s="2"/>
      <c r="Q274" s="2"/>
      <c r="R274" s="2"/>
      <c r="S274" s="2"/>
      <c r="T274" s="2"/>
      <c r="U274" s="2"/>
      <c r="V274" s="2"/>
      <c r="W274" s="2"/>
      <c r="X274" s="2"/>
      <c r="Y274" s="2"/>
      <c r="Z274" s="2"/>
      <c r="AA274" s="2"/>
      <c r="AB274" s="2"/>
    </row>
    <row r="275">
      <c r="A275" s="46"/>
      <c r="B275" s="46"/>
      <c r="C275" s="2"/>
      <c r="D275" s="2"/>
      <c r="E275" s="2"/>
      <c r="F275" s="6"/>
      <c r="G275" s="2"/>
      <c r="H275" s="2"/>
      <c r="I275" s="2"/>
      <c r="J275" s="2"/>
      <c r="K275" s="2"/>
      <c r="L275" s="2"/>
      <c r="M275" s="2"/>
      <c r="N275" s="2"/>
      <c r="O275" s="2"/>
      <c r="P275" s="2"/>
      <c r="Q275" s="2"/>
      <c r="R275" s="2"/>
      <c r="S275" s="2"/>
      <c r="T275" s="2"/>
      <c r="U275" s="2"/>
      <c r="V275" s="2"/>
      <c r="W275" s="2"/>
      <c r="X275" s="2"/>
      <c r="Y275" s="2"/>
      <c r="Z275" s="2"/>
      <c r="AA275" s="2"/>
      <c r="AB275" s="2"/>
    </row>
    <row r="276">
      <c r="A276" s="46"/>
      <c r="B276" s="46"/>
      <c r="C276" s="2"/>
      <c r="D276" s="2"/>
      <c r="E276" s="2"/>
      <c r="F276" s="6"/>
      <c r="G276" s="2"/>
      <c r="H276" s="2"/>
      <c r="I276" s="2"/>
      <c r="J276" s="2"/>
      <c r="K276" s="2"/>
      <c r="L276" s="2"/>
      <c r="M276" s="2"/>
      <c r="N276" s="2"/>
      <c r="O276" s="2"/>
      <c r="P276" s="2"/>
      <c r="Q276" s="2"/>
      <c r="R276" s="2"/>
      <c r="S276" s="2"/>
      <c r="T276" s="2"/>
      <c r="U276" s="2"/>
      <c r="V276" s="2"/>
      <c r="W276" s="2"/>
      <c r="X276" s="2"/>
      <c r="Y276" s="2"/>
      <c r="Z276" s="2"/>
      <c r="AA276" s="2"/>
      <c r="AB276" s="2"/>
    </row>
    <row r="277">
      <c r="A277" s="46"/>
      <c r="B277" s="46"/>
      <c r="C277" s="2"/>
      <c r="D277" s="2"/>
      <c r="E277" s="2"/>
      <c r="F277" s="6"/>
      <c r="G277" s="2"/>
      <c r="H277" s="2"/>
      <c r="I277" s="2"/>
      <c r="J277" s="2"/>
      <c r="K277" s="2"/>
      <c r="L277" s="2"/>
      <c r="M277" s="2"/>
      <c r="N277" s="2"/>
      <c r="O277" s="2"/>
      <c r="P277" s="2"/>
      <c r="Q277" s="2"/>
      <c r="R277" s="2"/>
      <c r="S277" s="2"/>
      <c r="T277" s="2"/>
      <c r="U277" s="2"/>
      <c r="V277" s="2"/>
      <c r="W277" s="2"/>
      <c r="X277" s="2"/>
      <c r="Y277" s="2"/>
      <c r="Z277" s="2"/>
      <c r="AA277" s="2"/>
      <c r="AB277" s="2"/>
    </row>
    <row r="278">
      <c r="A278" s="46"/>
      <c r="B278" s="46"/>
      <c r="C278" s="2"/>
      <c r="D278" s="2"/>
      <c r="E278" s="2"/>
      <c r="F278" s="6"/>
      <c r="G278" s="2"/>
      <c r="H278" s="2"/>
      <c r="I278" s="2"/>
      <c r="J278" s="2"/>
      <c r="K278" s="2"/>
      <c r="L278" s="2"/>
      <c r="M278" s="2"/>
      <c r="N278" s="2"/>
      <c r="O278" s="2"/>
      <c r="P278" s="2"/>
      <c r="Q278" s="2"/>
      <c r="R278" s="2"/>
      <c r="S278" s="2"/>
      <c r="T278" s="2"/>
      <c r="U278" s="2"/>
      <c r="V278" s="2"/>
      <c r="W278" s="2"/>
      <c r="X278" s="2"/>
      <c r="Y278" s="2"/>
      <c r="Z278" s="2"/>
      <c r="AA278" s="2"/>
      <c r="AB278" s="2"/>
    </row>
    <row r="279">
      <c r="A279" s="46"/>
      <c r="B279" s="46"/>
      <c r="C279" s="2"/>
      <c r="D279" s="2"/>
      <c r="E279" s="2"/>
      <c r="F279" s="6"/>
      <c r="G279" s="2"/>
      <c r="H279" s="2"/>
      <c r="I279" s="2"/>
      <c r="J279" s="2"/>
      <c r="K279" s="2"/>
      <c r="L279" s="2"/>
      <c r="M279" s="2"/>
      <c r="N279" s="2"/>
      <c r="O279" s="2"/>
      <c r="P279" s="2"/>
      <c r="Q279" s="2"/>
      <c r="R279" s="2"/>
      <c r="S279" s="2"/>
      <c r="T279" s="2"/>
      <c r="U279" s="2"/>
      <c r="V279" s="2"/>
      <c r="W279" s="2"/>
      <c r="X279" s="2"/>
      <c r="Y279" s="2"/>
      <c r="Z279" s="2"/>
      <c r="AA279" s="2"/>
      <c r="AB279" s="2"/>
    </row>
    <row r="280">
      <c r="A280" s="46"/>
      <c r="B280" s="46"/>
      <c r="C280" s="2"/>
      <c r="D280" s="2"/>
      <c r="E280" s="2"/>
      <c r="F280" s="6"/>
      <c r="G280" s="2"/>
      <c r="H280" s="2"/>
      <c r="I280" s="2"/>
      <c r="J280" s="2"/>
      <c r="K280" s="2"/>
      <c r="L280" s="2"/>
      <c r="M280" s="2"/>
      <c r="N280" s="2"/>
      <c r="O280" s="2"/>
      <c r="P280" s="2"/>
      <c r="Q280" s="2"/>
      <c r="R280" s="2"/>
      <c r="S280" s="2"/>
      <c r="T280" s="2"/>
      <c r="U280" s="2"/>
      <c r="V280" s="2"/>
      <c r="W280" s="2"/>
      <c r="X280" s="2"/>
      <c r="Y280" s="2"/>
      <c r="Z280" s="2"/>
      <c r="AA280" s="2"/>
      <c r="AB280" s="2"/>
    </row>
    <row r="281">
      <c r="A281" s="46"/>
      <c r="B281" s="46"/>
      <c r="C281" s="2"/>
      <c r="D281" s="2"/>
      <c r="E281" s="2"/>
      <c r="F281" s="6"/>
      <c r="G281" s="2"/>
      <c r="H281" s="2"/>
      <c r="I281" s="2"/>
      <c r="J281" s="2"/>
      <c r="K281" s="2"/>
      <c r="L281" s="2"/>
      <c r="M281" s="2"/>
      <c r="N281" s="2"/>
      <c r="O281" s="2"/>
      <c r="P281" s="2"/>
      <c r="Q281" s="2"/>
      <c r="R281" s="2"/>
      <c r="S281" s="2"/>
      <c r="T281" s="2"/>
      <c r="U281" s="2"/>
      <c r="V281" s="2"/>
      <c r="W281" s="2"/>
      <c r="X281" s="2"/>
      <c r="Y281" s="2"/>
      <c r="Z281" s="2"/>
      <c r="AA281" s="2"/>
      <c r="AB281" s="2"/>
    </row>
    <row r="282">
      <c r="A282" s="46"/>
      <c r="B282" s="46"/>
      <c r="C282" s="2"/>
      <c r="D282" s="2"/>
      <c r="E282" s="2"/>
      <c r="F282" s="6"/>
      <c r="G282" s="2"/>
      <c r="H282" s="2"/>
      <c r="I282" s="2"/>
      <c r="J282" s="2"/>
      <c r="K282" s="2"/>
      <c r="L282" s="2"/>
      <c r="M282" s="2"/>
      <c r="N282" s="2"/>
      <c r="O282" s="2"/>
      <c r="P282" s="2"/>
      <c r="Q282" s="2"/>
      <c r="R282" s="2"/>
      <c r="S282" s="2"/>
      <c r="T282" s="2"/>
      <c r="U282" s="2"/>
      <c r="V282" s="2"/>
      <c r="W282" s="2"/>
      <c r="X282" s="2"/>
      <c r="Y282" s="2"/>
      <c r="Z282" s="2"/>
      <c r="AA282" s="2"/>
      <c r="AB282" s="2"/>
    </row>
    <row r="283">
      <c r="A283" s="46"/>
      <c r="B283" s="46"/>
      <c r="C283" s="2"/>
      <c r="D283" s="2"/>
      <c r="E283" s="2"/>
      <c r="F283" s="6"/>
      <c r="G283" s="2"/>
      <c r="H283" s="2"/>
      <c r="I283" s="2"/>
      <c r="J283" s="2"/>
      <c r="K283" s="2"/>
      <c r="L283" s="2"/>
      <c r="M283" s="2"/>
      <c r="N283" s="2"/>
      <c r="O283" s="2"/>
      <c r="P283" s="2"/>
      <c r="Q283" s="2"/>
      <c r="R283" s="2"/>
      <c r="S283" s="2"/>
      <c r="T283" s="2"/>
      <c r="U283" s="2"/>
      <c r="V283" s="2"/>
      <c r="W283" s="2"/>
      <c r="X283" s="2"/>
      <c r="Y283" s="2"/>
      <c r="Z283" s="2"/>
      <c r="AA283" s="2"/>
      <c r="AB283" s="2"/>
    </row>
    <row r="284">
      <c r="A284" s="46"/>
      <c r="B284" s="46"/>
      <c r="C284" s="2"/>
      <c r="D284" s="2"/>
      <c r="E284" s="2"/>
      <c r="F284" s="6"/>
      <c r="G284" s="2"/>
      <c r="H284" s="2"/>
      <c r="I284" s="2"/>
      <c r="J284" s="2"/>
      <c r="K284" s="2"/>
      <c r="L284" s="2"/>
      <c r="M284" s="2"/>
      <c r="N284" s="2"/>
      <c r="O284" s="2"/>
      <c r="P284" s="2"/>
      <c r="Q284" s="2"/>
      <c r="R284" s="2"/>
      <c r="S284" s="2"/>
      <c r="T284" s="2"/>
      <c r="U284" s="2"/>
      <c r="V284" s="2"/>
      <c r="W284" s="2"/>
      <c r="X284" s="2"/>
      <c r="Y284" s="2"/>
      <c r="Z284" s="2"/>
      <c r="AA284" s="2"/>
      <c r="AB284" s="2"/>
    </row>
    <row r="285">
      <c r="A285" s="46"/>
      <c r="B285" s="46"/>
      <c r="C285" s="2"/>
      <c r="D285" s="2"/>
      <c r="E285" s="2"/>
      <c r="F285" s="6"/>
      <c r="G285" s="2"/>
      <c r="H285" s="2"/>
      <c r="I285" s="2"/>
      <c r="J285" s="2"/>
      <c r="K285" s="2"/>
      <c r="L285" s="2"/>
      <c r="M285" s="2"/>
      <c r="N285" s="2"/>
      <c r="O285" s="2"/>
      <c r="P285" s="2"/>
      <c r="Q285" s="2"/>
      <c r="R285" s="2"/>
      <c r="S285" s="2"/>
      <c r="T285" s="2"/>
      <c r="U285" s="2"/>
      <c r="V285" s="2"/>
      <c r="W285" s="2"/>
      <c r="X285" s="2"/>
      <c r="Y285" s="2"/>
      <c r="Z285" s="2"/>
      <c r="AA285" s="2"/>
      <c r="AB285" s="2"/>
    </row>
    <row r="286">
      <c r="A286" s="46"/>
      <c r="B286" s="46"/>
      <c r="C286" s="2"/>
      <c r="D286" s="2"/>
      <c r="E286" s="2"/>
      <c r="F286" s="6"/>
      <c r="G286" s="2"/>
      <c r="H286" s="2"/>
      <c r="I286" s="2"/>
      <c r="J286" s="2"/>
      <c r="K286" s="2"/>
      <c r="L286" s="2"/>
      <c r="M286" s="2"/>
      <c r="N286" s="2"/>
      <c r="O286" s="2"/>
      <c r="P286" s="2"/>
      <c r="Q286" s="2"/>
      <c r="R286" s="2"/>
      <c r="S286" s="2"/>
      <c r="T286" s="2"/>
      <c r="U286" s="2"/>
      <c r="V286" s="2"/>
      <c r="W286" s="2"/>
      <c r="X286" s="2"/>
      <c r="Y286" s="2"/>
      <c r="Z286" s="2"/>
      <c r="AA286" s="2"/>
      <c r="AB286" s="2"/>
    </row>
    <row r="287">
      <c r="A287" s="46"/>
      <c r="B287" s="46"/>
      <c r="C287" s="2"/>
      <c r="D287" s="2"/>
      <c r="E287" s="2"/>
      <c r="F287" s="6"/>
      <c r="G287" s="2"/>
      <c r="H287" s="2"/>
      <c r="I287" s="2"/>
      <c r="J287" s="2"/>
      <c r="K287" s="2"/>
      <c r="L287" s="2"/>
      <c r="M287" s="2"/>
      <c r="N287" s="2"/>
      <c r="O287" s="2"/>
      <c r="P287" s="2"/>
      <c r="Q287" s="2"/>
      <c r="R287" s="2"/>
      <c r="S287" s="2"/>
      <c r="T287" s="2"/>
      <c r="U287" s="2"/>
      <c r="V287" s="2"/>
      <c r="W287" s="2"/>
      <c r="X287" s="2"/>
      <c r="Y287" s="2"/>
      <c r="Z287" s="2"/>
      <c r="AA287" s="2"/>
      <c r="AB287" s="2"/>
    </row>
    <row r="288">
      <c r="A288" s="46"/>
      <c r="B288" s="46"/>
      <c r="C288" s="2"/>
      <c r="D288" s="2"/>
      <c r="E288" s="2"/>
      <c r="F288" s="6"/>
      <c r="G288" s="2"/>
      <c r="H288" s="2"/>
      <c r="I288" s="2"/>
      <c r="J288" s="2"/>
      <c r="K288" s="2"/>
      <c r="L288" s="2"/>
      <c r="M288" s="2"/>
      <c r="N288" s="2"/>
      <c r="O288" s="2"/>
      <c r="P288" s="2"/>
      <c r="Q288" s="2"/>
      <c r="R288" s="2"/>
      <c r="S288" s="2"/>
      <c r="T288" s="2"/>
      <c r="U288" s="2"/>
      <c r="V288" s="2"/>
      <c r="W288" s="2"/>
      <c r="X288" s="2"/>
      <c r="Y288" s="2"/>
      <c r="Z288" s="2"/>
      <c r="AA288" s="2"/>
      <c r="AB288" s="2"/>
    </row>
    <row r="289">
      <c r="A289" s="46"/>
      <c r="B289" s="46"/>
      <c r="C289" s="2"/>
      <c r="D289" s="2"/>
      <c r="E289" s="2"/>
      <c r="F289" s="6"/>
      <c r="G289" s="2"/>
      <c r="H289" s="2"/>
      <c r="I289" s="2"/>
      <c r="J289" s="2"/>
      <c r="K289" s="2"/>
      <c r="L289" s="2"/>
      <c r="M289" s="2"/>
      <c r="N289" s="2"/>
      <c r="O289" s="2"/>
      <c r="P289" s="2"/>
      <c r="Q289" s="2"/>
      <c r="R289" s="2"/>
      <c r="S289" s="2"/>
      <c r="T289" s="2"/>
      <c r="U289" s="2"/>
      <c r="V289" s="2"/>
      <c r="W289" s="2"/>
      <c r="X289" s="2"/>
      <c r="Y289" s="2"/>
      <c r="Z289" s="2"/>
      <c r="AA289" s="2"/>
      <c r="AB289" s="2"/>
    </row>
    <row r="290">
      <c r="A290" s="46"/>
      <c r="B290" s="46"/>
      <c r="C290" s="2"/>
      <c r="D290" s="2"/>
      <c r="E290" s="2"/>
      <c r="F290" s="6"/>
      <c r="G290" s="2"/>
      <c r="H290" s="2"/>
      <c r="I290" s="2"/>
      <c r="J290" s="2"/>
      <c r="K290" s="2"/>
      <c r="L290" s="2"/>
      <c r="M290" s="2"/>
      <c r="N290" s="2"/>
      <c r="O290" s="2"/>
      <c r="P290" s="2"/>
      <c r="Q290" s="2"/>
      <c r="R290" s="2"/>
      <c r="S290" s="2"/>
      <c r="T290" s="2"/>
      <c r="U290" s="2"/>
      <c r="V290" s="2"/>
      <c r="W290" s="2"/>
      <c r="X290" s="2"/>
      <c r="Y290" s="2"/>
      <c r="Z290" s="2"/>
      <c r="AA290" s="2"/>
      <c r="AB290" s="2"/>
    </row>
    <row r="291">
      <c r="A291" s="46"/>
      <c r="B291" s="46"/>
      <c r="C291" s="2"/>
      <c r="D291" s="2"/>
      <c r="E291" s="2"/>
      <c r="F291" s="6"/>
      <c r="G291" s="2"/>
      <c r="H291" s="2"/>
      <c r="I291" s="2"/>
      <c r="J291" s="2"/>
      <c r="K291" s="2"/>
      <c r="L291" s="2"/>
      <c r="M291" s="2"/>
      <c r="N291" s="2"/>
      <c r="O291" s="2"/>
      <c r="P291" s="2"/>
      <c r="Q291" s="2"/>
      <c r="R291" s="2"/>
      <c r="S291" s="2"/>
      <c r="T291" s="2"/>
      <c r="U291" s="2"/>
      <c r="V291" s="2"/>
      <c r="W291" s="2"/>
      <c r="X291" s="2"/>
      <c r="Y291" s="2"/>
      <c r="Z291" s="2"/>
      <c r="AA291" s="2"/>
      <c r="AB291" s="2"/>
    </row>
    <row r="292">
      <c r="A292" s="46"/>
      <c r="B292" s="46"/>
      <c r="C292" s="2"/>
      <c r="D292" s="2"/>
      <c r="E292" s="2"/>
      <c r="F292" s="6"/>
      <c r="G292" s="2"/>
      <c r="H292" s="2"/>
      <c r="I292" s="2"/>
      <c r="J292" s="2"/>
      <c r="K292" s="2"/>
      <c r="L292" s="2"/>
      <c r="M292" s="2"/>
      <c r="N292" s="2"/>
      <c r="O292" s="2"/>
      <c r="P292" s="2"/>
      <c r="Q292" s="2"/>
      <c r="R292" s="2"/>
      <c r="S292" s="2"/>
      <c r="T292" s="2"/>
      <c r="U292" s="2"/>
      <c r="V292" s="2"/>
      <c r="W292" s="2"/>
      <c r="X292" s="2"/>
      <c r="Y292" s="2"/>
      <c r="Z292" s="2"/>
      <c r="AA292" s="2"/>
      <c r="AB292" s="2"/>
    </row>
    <row r="293">
      <c r="A293" s="46"/>
      <c r="B293" s="46"/>
      <c r="C293" s="2"/>
      <c r="D293" s="2"/>
      <c r="E293" s="2"/>
      <c r="F293" s="6"/>
      <c r="G293" s="2"/>
      <c r="H293" s="2"/>
      <c r="I293" s="2"/>
      <c r="J293" s="2"/>
      <c r="K293" s="2"/>
      <c r="L293" s="2"/>
      <c r="M293" s="2"/>
      <c r="N293" s="2"/>
      <c r="O293" s="2"/>
      <c r="P293" s="2"/>
      <c r="Q293" s="2"/>
      <c r="R293" s="2"/>
      <c r="S293" s="2"/>
      <c r="T293" s="2"/>
      <c r="U293" s="2"/>
      <c r="V293" s="2"/>
      <c r="W293" s="2"/>
      <c r="X293" s="2"/>
      <c r="Y293" s="2"/>
      <c r="Z293" s="2"/>
      <c r="AA293" s="2"/>
      <c r="AB293" s="2"/>
    </row>
    <row r="294">
      <c r="A294" s="46"/>
      <c r="B294" s="46"/>
      <c r="C294" s="2"/>
      <c r="D294" s="2"/>
      <c r="E294" s="2"/>
      <c r="F294" s="6"/>
      <c r="G294" s="2"/>
      <c r="H294" s="2"/>
      <c r="I294" s="2"/>
      <c r="J294" s="2"/>
      <c r="K294" s="2"/>
      <c r="L294" s="2"/>
      <c r="M294" s="2"/>
      <c r="N294" s="2"/>
      <c r="O294" s="2"/>
      <c r="P294" s="2"/>
      <c r="Q294" s="2"/>
      <c r="R294" s="2"/>
      <c r="S294" s="2"/>
      <c r="T294" s="2"/>
      <c r="U294" s="2"/>
      <c r="V294" s="2"/>
      <c r="W294" s="2"/>
      <c r="X294" s="2"/>
      <c r="Y294" s="2"/>
      <c r="Z294" s="2"/>
      <c r="AA294" s="2"/>
      <c r="AB294" s="2"/>
    </row>
    <row r="295">
      <c r="A295" s="46"/>
      <c r="B295" s="46"/>
      <c r="C295" s="2"/>
      <c r="D295" s="2"/>
      <c r="E295" s="2"/>
      <c r="F295" s="6"/>
      <c r="G295" s="2"/>
      <c r="H295" s="2"/>
      <c r="I295" s="2"/>
      <c r="J295" s="2"/>
      <c r="K295" s="2"/>
      <c r="L295" s="2"/>
      <c r="M295" s="2"/>
      <c r="N295" s="2"/>
      <c r="O295" s="2"/>
      <c r="P295" s="2"/>
      <c r="Q295" s="2"/>
      <c r="R295" s="2"/>
      <c r="S295" s="2"/>
      <c r="T295" s="2"/>
      <c r="U295" s="2"/>
      <c r="V295" s="2"/>
      <c r="W295" s="2"/>
      <c r="X295" s="2"/>
      <c r="Y295" s="2"/>
      <c r="Z295" s="2"/>
      <c r="AA295" s="2"/>
      <c r="AB295" s="2"/>
    </row>
    <row r="296">
      <c r="A296" s="46"/>
      <c r="B296" s="46"/>
      <c r="C296" s="2"/>
      <c r="D296" s="2"/>
      <c r="E296" s="2"/>
      <c r="F296" s="6"/>
      <c r="G296" s="2"/>
      <c r="H296" s="2"/>
      <c r="I296" s="2"/>
      <c r="J296" s="2"/>
      <c r="K296" s="2"/>
      <c r="L296" s="2"/>
      <c r="M296" s="2"/>
      <c r="N296" s="2"/>
      <c r="O296" s="2"/>
      <c r="P296" s="2"/>
      <c r="Q296" s="2"/>
      <c r="R296" s="2"/>
      <c r="S296" s="2"/>
      <c r="T296" s="2"/>
      <c r="U296" s="2"/>
      <c r="V296" s="2"/>
      <c r="W296" s="2"/>
      <c r="X296" s="2"/>
      <c r="Y296" s="2"/>
      <c r="Z296" s="2"/>
      <c r="AA296" s="2"/>
      <c r="AB296" s="2"/>
    </row>
    <row r="297">
      <c r="A297" s="46"/>
      <c r="B297" s="46"/>
      <c r="C297" s="2"/>
      <c r="D297" s="2"/>
      <c r="E297" s="2"/>
      <c r="F297" s="6"/>
      <c r="G297" s="2"/>
      <c r="H297" s="2"/>
      <c r="I297" s="2"/>
      <c r="J297" s="2"/>
      <c r="K297" s="2"/>
      <c r="L297" s="2"/>
      <c r="M297" s="2"/>
      <c r="N297" s="2"/>
      <c r="O297" s="2"/>
      <c r="P297" s="2"/>
      <c r="Q297" s="2"/>
      <c r="R297" s="2"/>
      <c r="S297" s="2"/>
      <c r="T297" s="2"/>
      <c r="U297" s="2"/>
      <c r="V297" s="2"/>
      <c r="W297" s="2"/>
      <c r="X297" s="2"/>
      <c r="Y297" s="2"/>
      <c r="Z297" s="2"/>
      <c r="AA297" s="2"/>
      <c r="AB297" s="2"/>
    </row>
    <row r="298">
      <c r="A298" s="46"/>
      <c r="B298" s="46"/>
      <c r="C298" s="2"/>
      <c r="D298" s="2"/>
      <c r="E298" s="2"/>
      <c r="F298" s="6"/>
      <c r="G298" s="2"/>
      <c r="H298" s="2"/>
      <c r="I298" s="2"/>
      <c r="J298" s="2"/>
      <c r="K298" s="2"/>
      <c r="L298" s="2"/>
      <c r="M298" s="2"/>
      <c r="N298" s="2"/>
      <c r="O298" s="2"/>
      <c r="P298" s="2"/>
      <c r="Q298" s="2"/>
      <c r="R298" s="2"/>
      <c r="S298" s="2"/>
      <c r="T298" s="2"/>
      <c r="U298" s="2"/>
      <c r="V298" s="2"/>
      <c r="W298" s="2"/>
      <c r="X298" s="2"/>
      <c r="Y298" s="2"/>
      <c r="Z298" s="2"/>
      <c r="AA298" s="2"/>
      <c r="AB298" s="2"/>
    </row>
    <row r="299">
      <c r="A299" s="46"/>
      <c r="B299" s="46"/>
      <c r="C299" s="2"/>
      <c r="D299" s="2"/>
      <c r="E299" s="2"/>
      <c r="F299" s="6"/>
      <c r="G299" s="2"/>
      <c r="H299" s="2"/>
      <c r="I299" s="2"/>
      <c r="J299" s="2"/>
      <c r="K299" s="2"/>
      <c r="L299" s="2"/>
      <c r="M299" s="2"/>
      <c r="N299" s="2"/>
      <c r="O299" s="2"/>
      <c r="P299" s="2"/>
      <c r="Q299" s="2"/>
      <c r="R299" s="2"/>
      <c r="S299" s="2"/>
      <c r="T299" s="2"/>
      <c r="U299" s="2"/>
      <c r="V299" s="2"/>
      <c r="W299" s="2"/>
      <c r="X299" s="2"/>
      <c r="Y299" s="2"/>
      <c r="Z299" s="2"/>
      <c r="AA299" s="2"/>
      <c r="AB299" s="2"/>
    </row>
    <row r="300">
      <c r="A300" s="46"/>
      <c r="B300" s="46"/>
      <c r="C300" s="2"/>
      <c r="D300" s="2"/>
      <c r="E300" s="2"/>
      <c r="F300" s="6"/>
      <c r="G300" s="2"/>
      <c r="H300" s="2"/>
      <c r="I300" s="2"/>
      <c r="J300" s="2"/>
      <c r="K300" s="2"/>
      <c r="L300" s="2"/>
      <c r="M300" s="2"/>
      <c r="N300" s="2"/>
      <c r="O300" s="2"/>
      <c r="P300" s="2"/>
      <c r="Q300" s="2"/>
      <c r="R300" s="2"/>
      <c r="S300" s="2"/>
      <c r="T300" s="2"/>
      <c r="U300" s="2"/>
      <c r="V300" s="2"/>
      <c r="W300" s="2"/>
      <c r="X300" s="2"/>
      <c r="Y300" s="2"/>
      <c r="Z300" s="2"/>
      <c r="AA300" s="2"/>
      <c r="AB300" s="2"/>
    </row>
    <row r="301">
      <c r="A301" s="46"/>
      <c r="B301" s="46"/>
      <c r="C301" s="2"/>
      <c r="D301" s="2"/>
      <c r="E301" s="2"/>
      <c r="F301" s="6"/>
      <c r="G301" s="2"/>
      <c r="H301" s="2"/>
      <c r="I301" s="2"/>
      <c r="J301" s="2"/>
      <c r="K301" s="2"/>
      <c r="L301" s="2"/>
      <c r="M301" s="2"/>
      <c r="N301" s="2"/>
      <c r="O301" s="2"/>
      <c r="P301" s="2"/>
      <c r="Q301" s="2"/>
      <c r="R301" s="2"/>
      <c r="S301" s="2"/>
      <c r="T301" s="2"/>
      <c r="U301" s="2"/>
      <c r="V301" s="2"/>
      <c r="W301" s="2"/>
      <c r="X301" s="2"/>
      <c r="Y301" s="2"/>
      <c r="Z301" s="2"/>
      <c r="AA301" s="2"/>
      <c r="AB301" s="2"/>
    </row>
    <row r="302">
      <c r="A302" s="46"/>
      <c r="B302" s="46"/>
      <c r="C302" s="2"/>
      <c r="D302" s="2"/>
      <c r="E302" s="2"/>
      <c r="F302" s="6"/>
      <c r="G302" s="2"/>
      <c r="H302" s="2"/>
      <c r="I302" s="2"/>
      <c r="J302" s="2"/>
      <c r="K302" s="2"/>
      <c r="L302" s="2"/>
      <c r="M302" s="2"/>
      <c r="N302" s="2"/>
      <c r="O302" s="2"/>
      <c r="P302" s="2"/>
      <c r="Q302" s="2"/>
      <c r="R302" s="2"/>
      <c r="S302" s="2"/>
      <c r="T302" s="2"/>
      <c r="U302" s="2"/>
      <c r="V302" s="2"/>
      <c r="W302" s="2"/>
      <c r="X302" s="2"/>
      <c r="Y302" s="2"/>
      <c r="Z302" s="2"/>
      <c r="AA302" s="2"/>
      <c r="AB302" s="2"/>
    </row>
    <row r="303">
      <c r="A303" s="46"/>
      <c r="B303" s="46"/>
      <c r="C303" s="2"/>
      <c r="D303" s="2"/>
      <c r="E303" s="2"/>
      <c r="F303" s="6"/>
      <c r="G303" s="2"/>
      <c r="H303" s="2"/>
      <c r="I303" s="2"/>
      <c r="J303" s="2"/>
      <c r="K303" s="2"/>
      <c r="L303" s="2"/>
      <c r="M303" s="2"/>
      <c r="N303" s="2"/>
      <c r="O303" s="2"/>
      <c r="P303" s="2"/>
      <c r="Q303" s="2"/>
      <c r="R303" s="2"/>
      <c r="S303" s="2"/>
      <c r="T303" s="2"/>
      <c r="U303" s="2"/>
      <c r="V303" s="2"/>
      <c r="W303" s="2"/>
      <c r="X303" s="2"/>
      <c r="Y303" s="2"/>
      <c r="Z303" s="2"/>
      <c r="AA303" s="2"/>
      <c r="AB303" s="2"/>
    </row>
    <row r="304">
      <c r="A304" s="46"/>
      <c r="B304" s="46"/>
      <c r="C304" s="2"/>
      <c r="D304" s="2"/>
      <c r="E304" s="2"/>
      <c r="F304" s="6"/>
      <c r="G304" s="2"/>
      <c r="H304" s="2"/>
      <c r="I304" s="2"/>
      <c r="J304" s="2"/>
      <c r="K304" s="2"/>
      <c r="L304" s="2"/>
      <c r="M304" s="2"/>
      <c r="N304" s="2"/>
      <c r="O304" s="2"/>
      <c r="P304" s="2"/>
      <c r="Q304" s="2"/>
      <c r="R304" s="2"/>
      <c r="S304" s="2"/>
      <c r="T304" s="2"/>
      <c r="U304" s="2"/>
      <c r="V304" s="2"/>
      <c r="W304" s="2"/>
      <c r="X304" s="2"/>
      <c r="Y304" s="2"/>
      <c r="Z304" s="2"/>
      <c r="AA304" s="2"/>
      <c r="AB304" s="2"/>
    </row>
    <row r="305">
      <c r="A305" s="46"/>
      <c r="B305" s="46"/>
      <c r="C305" s="2"/>
      <c r="D305" s="2"/>
      <c r="E305" s="2"/>
      <c r="F305" s="6"/>
      <c r="G305" s="2"/>
      <c r="H305" s="2"/>
      <c r="I305" s="2"/>
      <c r="J305" s="2"/>
      <c r="K305" s="2"/>
      <c r="L305" s="2"/>
      <c r="M305" s="2"/>
      <c r="N305" s="2"/>
      <c r="O305" s="2"/>
      <c r="P305" s="2"/>
      <c r="Q305" s="2"/>
      <c r="R305" s="2"/>
      <c r="S305" s="2"/>
      <c r="T305" s="2"/>
      <c r="U305" s="2"/>
      <c r="V305" s="2"/>
      <c r="W305" s="2"/>
      <c r="X305" s="2"/>
      <c r="Y305" s="2"/>
      <c r="Z305" s="2"/>
      <c r="AA305" s="2"/>
      <c r="AB305" s="2"/>
    </row>
    <row r="306">
      <c r="A306" s="46"/>
      <c r="B306" s="46"/>
      <c r="C306" s="2"/>
      <c r="D306" s="2"/>
      <c r="E306" s="2"/>
      <c r="F306" s="6"/>
      <c r="G306" s="2"/>
      <c r="H306" s="2"/>
      <c r="I306" s="2"/>
      <c r="J306" s="2"/>
      <c r="K306" s="2"/>
      <c r="L306" s="2"/>
      <c r="M306" s="2"/>
      <c r="N306" s="2"/>
      <c r="O306" s="2"/>
      <c r="P306" s="2"/>
      <c r="Q306" s="2"/>
      <c r="R306" s="2"/>
      <c r="S306" s="2"/>
      <c r="T306" s="2"/>
      <c r="U306" s="2"/>
      <c r="V306" s="2"/>
      <c r="W306" s="2"/>
      <c r="X306" s="2"/>
      <c r="Y306" s="2"/>
      <c r="Z306" s="2"/>
      <c r="AA306" s="2"/>
      <c r="AB306" s="2"/>
    </row>
    <row r="307">
      <c r="A307" s="46"/>
      <c r="B307" s="46"/>
      <c r="C307" s="2"/>
      <c r="D307" s="2"/>
      <c r="E307" s="2"/>
      <c r="F307" s="6"/>
      <c r="G307" s="2"/>
      <c r="H307" s="2"/>
      <c r="I307" s="2"/>
      <c r="J307" s="2"/>
      <c r="K307" s="2"/>
      <c r="L307" s="2"/>
      <c r="M307" s="2"/>
      <c r="N307" s="2"/>
      <c r="O307" s="2"/>
      <c r="P307" s="2"/>
      <c r="Q307" s="2"/>
      <c r="R307" s="2"/>
      <c r="S307" s="2"/>
      <c r="T307" s="2"/>
      <c r="U307" s="2"/>
      <c r="V307" s="2"/>
      <c r="W307" s="2"/>
      <c r="X307" s="2"/>
      <c r="Y307" s="2"/>
      <c r="Z307" s="2"/>
      <c r="AA307" s="2"/>
      <c r="AB307" s="2"/>
    </row>
    <row r="308">
      <c r="A308" s="46"/>
      <c r="B308" s="46"/>
      <c r="C308" s="2"/>
      <c r="D308" s="2"/>
      <c r="E308" s="2"/>
      <c r="F308" s="6"/>
      <c r="G308" s="2"/>
      <c r="H308" s="2"/>
      <c r="I308" s="2"/>
      <c r="J308" s="2"/>
      <c r="K308" s="2"/>
      <c r="L308" s="2"/>
      <c r="M308" s="2"/>
      <c r="N308" s="2"/>
      <c r="O308" s="2"/>
      <c r="P308" s="2"/>
      <c r="Q308" s="2"/>
      <c r="R308" s="2"/>
      <c r="S308" s="2"/>
      <c r="T308" s="2"/>
      <c r="U308" s="2"/>
      <c r="V308" s="2"/>
      <c r="W308" s="2"/>
      <c r="X308" s="2"/>
      <c r="Y308" s="2"/>
      <c r="Z308" s="2"/>
      <c r="AA308" s="2"/>
      <c r="AB308" s="2"/>
    </row>
    <row r="309">
      <c r="A309" s="46"/>
      <c r="B309" s="46"/>
      <c r="C309" s="2"/>
      <c r="D309" s="2"/>
      <c r="E309" s="2"/>
      <c r="F309" s="6"/>
      <c r="G309" s="2"/>
      <c r="H309" s="2"/>
      <c r="I309" s="2"/>
      <c r="J309" s="2"/>
      <c r="K309" s="2"/>
      <c r="L309" s="2"/>
      <c r="M309" s="2"/>
      <c r="N309" s="2"/>
      <c r="O309" s="2"/>
      <c r="P309" s="2"/>
      <c r="Q309" s="2"/>
      <c r="R309" s="2"/>
      <c r="S309" s="2"/>
      <c r="T309" s="2"/>
      <c r="U309" s="2"/>
      <c r="V309" s="2"/>
      <c r="W309" s="2"/>
      <c r="X309" s="2"/>
      <c r="Y309" s="2"/>
      <c r="Z309" s="2"/>
      <c r="AA309" s="2"/>
      <c r="AB309" s="2"/>
    </row>
    <row r="310">
      <c r="A310" s="46"/>
      <c r="B310" s="46"/>
      <c r="C310" s="2"/>
      <c r="D310" s="2"/>
      <c r="E310" s="2"/>
      <c r="F310" s="6"/>
      <c r="G310" s="2"/>
      <c r="H310" s="2"/>
      <c r="I310" s="2"/>
      <c r="J310" s="2"/>
      <c r="K310" s="2"/>
      <c r="L310" s="2"/>
      <c r="M310" s="2"/>
      <c r="N310" s="2"/>
      <c r="O310" s="2"/>
      <c r="P310" s="2"/>
      <c r="Q310" s="2"/>
      <c r="R310" s="2"/>
      <c r="S310" s="2"/>
      <c r="T310" s="2"/>
      <c r="U310" s="2"/>
      <c r="V310" s="2"/>
      <c r="W310" s="2"/>
      <c r="X310" s="2"/>
      <c r="Y310" s="2"/>
      <c r="Z310" s="2"/>
      <c r="AA310" s="2"/>
      <c r="AB310" s="2"/>
    </row>
    <row r="311">
      <c r="A311" s="46"/>
      <c r="B311" s="46"/>
      <c r="C311" s="2"/>
      <c r="D311" s="2"/>
      <c r="E311" s="2"/>
      <c r="F311" s="6"/>
      <c r="G311" s="2"/>
      <c r="H311" s="2"/>
      <c r="I311" s="2"/>
      <c r="J311" s="2"/>
      <c r="K311" s="2"/>
      <c r="L311" s="2"/>
      <c r="M311" s="2"/>
      <c r="N311" s="2"/>
      <c r="O311" s="2"/>
      <c r="P311" s="2"/>
      <c r="Q311" s="2"/>
      <c r="R311" s="2"/>
      <c r="S311" s="2"/>
      <c r="T311" s="2"/>
      <c r="U311" s="2"/>
      <c r="V311" s="2"/>
      <c r="W311" s="2"/>
      <c r="X311" s="2"/>
      <c r="Y311" s="2"/>
      <c r="Z311" s="2"/>
      <c r="AA311" s="2"/>
      <c r="AB311" s="2"/>
    </row>
    <row r="312">
      <c r="A312" s="46"/>
      <c r="B312" s="46"/>
      <c r="C312" s="2"/>
      <c r="D312" s="2"/>
      <c r="E312" s="2"/>
      <c r="F312" s="6"/>
      <c r="G312" s="2"/>
      <c r="H312" s="2"/>
      <c r="I312" s="2"/>
      <c r="J312" s="2"/>
      <c r="K312" s="2"/>
      <c r="L312" s="2"/>
      <c r="M312" s="2"/>
      <c r="N312" s="2"/>
      <c r="O312" s="2"/>
      <c r="P312" s="2"/>
      <c r="Q312" s="2"/>
      <c r="R312" s="2"/>
      <c r="S312" s="2"/>
      <c r="T312" s="2"/>
      <c r="U312" s="2"/>
      <c r="V312" s="2"/>
      <c r="W312" s="2"/>
      <c r="X312" s="2"/>
      <c r="Y312" s="2"/>
      <c r="Z312" s="2"/>
      <c r="AA312" s="2"/>
      <c r="AB312" s="2"/>
    </row>
    <row r="313">
      <c r="A313" s="46"/>
      <c r="B313" s="46"/>
      <c r="C313" s="2"/>
      <c r="D313" s="2"/>
      <c r="E313" s="2"/>
      <c r="F313" s="6"/>
      <c r="G313" s="2"/>
      <c r="H313" s="2"/>
      <c r="I313" s="2"/>
      <c r="J313" s="2"/>
      <c r="K313" s="2"/>
      <c r="L313" s="2"/>
      <c r="M313" s="2"/>
      <c r="N313" s="2"/>
      <c r="O313" s="2"/>
      <c r="P313" s="2"/>
      <c r="Q313" s="2"/>
      <c r="R313" s="2"/>
      <c r="S313" s="2"/>
      <c r="T313" s="2"/>
      <c r="U313" s="2"/>
      <c r="V313" s="2"/>
      <c r="W313" s="2"/>
      <c r="X313" s="2"/>
      <c r="Y313" s="2"/>
      <c r="Z313" s="2"/>
      <c r="AA313" s="2"/>
      <c r="AB313" s="2"/>
    </row>
    <row r="314">
      <c r="A314" s="46"/>
      <c r="B314" s="46"/>
      <c r="C314" s="2"/>
      <c r="D314" s="2"/>
      <c r="E314" s="2"/>
      <c r="F314" s="6"/>
      <c r="G314" s="2"/>
      <c r="H314" s="2"/>
      <c r="I314" s="2"/>
      <c r="J314" s="2"/>
      <c r="K314" s="2"/>
      <c r="L314" s="2"/>
      <c r="M314" s="2"/>
      <c r="N314" s="2"/>
      <c r="O314" s="2"/>
      <c r="P314" s="2"/>
      <c r="Q314" s="2"/>
      <c r="R314" s="2"/>
      <c r="S314" s="2"/>
      <c r="T314" s="2"/>
      <c r="U314" s="2"/>
      <c r="V314" s="2"/>
      <c r="W314" s="2"/>
      <c r="X314" s="2"/>
      <c r="Y314" s="2"/>
      <c r="Z314" s="2"/>
      <c r="AA314" s="2"/>
      <c r="AB314" s="2"/>
    </row>
    <row r="315">
      <c r="A315" s="46"/>
      <c r="B315" s="46"/>
      <c r="C315" s="2"/>
      <c r="D315" s="2"/>
      <c r="E315" s="2"/>
      <c r="F315" s="6"/>
      <c r="G315" s="2"/>
      <c r="H315" s="2"/>
      <c r="I315" s="2"/>
      <c r="J315" s="2"/>
      <c r="K315" s="2"/>
      <c r="L315" s="2"/>
      <c r="M315" s="2"/>
      <c r="N315" s="2"/>
      <c r="O315" s="2"/>
      <c r="P315" s="2"/>
      <c r="Q315" s="2"/>
      <c r="R315" s="2"/>
      <c r="S315" s="2"/>
      <c r="T315" s="2"/>
      <c r="U315" s="2"/>
      <c r="V315" s="2"/>
      <c r="W315" s="2"/>
      <c r="X315" s="2"/>
      <c r="Y315" s="2"/>
      <c r="Z315" s="2"/>
      <c r="AA315" s="2"/>
      <c r="AB315" s="2"/>
    </row>
    <row r="316">
      <c r="A316" s="46"/>
      <c r="B316" s="46"/>
      <c r="C316" s="2"/>
      <c r="D316" s="2"/>
      <c r="E316" s="2"/>
      <c r="F316" s="6"/>
      <c r="G316" s="2"/>
      <c r="H316" s="2"/>
      <c r="I316" s="2"/>
      <c r="J316" s="2"/>
      <c r="K316" s="2"/>
      <c r="L316" s="2"/>
      <c r="M316" s="2"/>
      <c r="N316" s="2"/>
      <c r="O316" s="2"/>
      <c r="P316" s="2"/>
      <c r="Q316" s="2"/>
      <c r="R316" s="2"/>
      <c r="S316" s="2"/>
      <c r="T316" s="2"/>
      <c r="U316" s="2"/>
      <c r="V316" s="2"/>
      <c r="W316" s="2"/>
      <c r="X316" s="2"/>
      <c r="Y316" s="2"/>
      <c r="Z316" s="2"/>
      <c r="AA316" s="2"/>
      <c r="AB316" s="2"/>
    </row>
    <row r="317">
      <c r="A317" s="46"/>
      <c r="B317" s="46"/>
      <c r="C317" s="2"/>
      <c r="D317" s="2"/>
      <c r="E317" s="2"/>
      <c r="F317" s="6"/>
      <c r="G317" s="2"/>
      <c r="H317" s="2"/>
      <c r="I317" s="2"/>
      <c r="J317" s="2"/>
      <c r="K317" s="2"/>
      <c r="L317" s="2"/>
      <c r="M317" s="2"/>
      <c r="N317" s="2"/>
      <c r="O317" s="2"/>
      <c r="P317" s="2"/>
      <c r="Q317" s="2"/>
      <c r="R317" s="2"/>
      <c r="S317" s="2"/>
      <c r="T317" s="2"/>
      <c r="U317" s="2"/>
      <c r="V317" s="2"/>
      <c r="W317" s="2"/>
      <c r="X317" s="2"/>
      <c r="Y317" s="2"/>
      <c r="Z317" s="2"/>
      <c r="AA317" s="2"/>
      <c r="AB317" s="2"/>
    </row>
    <row r="318">
      <c r="A318" s="46"/>
      <c r="B318" s="46"/>
      <c r="C318" s="2"/>
      <c r="D318" s="2"/>
      <c r="E318" s="2"/>
      <c r="F318" s="6"/>
      <c r="G318" s="2"/>
      <c r="H318" s="2"/>
      <c r="I318" s="2"/>
      <c r="J318" s="2"/>
      <c r="K318" s="2"/>
      <c r="L318" s="2"/>
      <c r="M318" s="2"/>
      <c r="N318" s="2"/>
      <c r="O318" s="2"/>
      <c r="P318" s="2"/>
      <c r="Q318" s="2"/>
      <c r="R318" s="2"/>
      <c r="S318" s="2"/>
      <c r="T318" s="2"/>
      <c r="U318" s="2"/>
      <c r="V318" s="2"/>
      <c r="W318" s="2"/>
      <c r="X318" s="2"/>
      <c r="Y318" s="2"/>
      <c r="Z318" s="2"/>
      <c r="AA318" s="2"/>
      <c r="AB318" s="2"/>
    </row>
    <row r="319">
      <c r="A319" s="46"/>
      <c r="B319" s="46"/>
      <c r="C319" s="2"/>
      <c r="D319" s="2"/>
      <c r="E319" s="2"/>
      <c r="F319" s="6"/>
      <c r="G319" s="2"/>
      <c r="H319" s="2"/>
      <c r="I319" s="2"/>
      <c r="J319" s="2"/>
      <c r="K319" s="2"/>
      <c r="L319" s="2"/>
      <c r="M319" s="2"/>
      <c r="N319" s="2"/>
      <c r="O319" s="2"/>
      <c r="P319" s="2"/>
      <c r="Q319" s="2"/>
      <c r="R319" s="2"/>
      <c r="S319" s="2"/>
      <c r="T319" s="2"/>
      <c r="U319" s="2"/>
      <c r="V319" s="2"/>
      <c r="W319" s="2"/>
      <c r="X319" s="2"/>
      <c r="Y319" s="2"/>
      <c r="Z319" s="2"/>
      <c r="AA319" s="2"/>
      <c r="AB319" s="2"/>
    </row>
    <row r="320">
      <c r="A320" s="46"/>
      <c r="B320" s="46"/>
      <c r="C320" s="2"/>
      <c r="D320" s="2"/>
      <c r="E320" s="2"/>
      <c r="F320" s="6"/>
      <c r="G320" s="2"/>
      <c r="H320" s="2"/>
      <c r="I320" s="2"/>
      <c r="J320" s="2"/>
      <c r="K320" s="2"/>
      <c r="L320" s="2"/>
      <c r="M320" s="2"/>
      <c r="N320" s="2"/>
      <c r="O320" s="2"/>
      <c r="P320" s="2"/>
      <c r="Q320" s="2"/>
      <c r="R320" s="2"/>
      <c r="S320" s="2"/>
      <c r="T320" s="2"/>
      <c r="U320" s="2"/>
      <c r="V320" s="2"/>
      <c r="W320" s="2"/>
      <c r="X320" s="2"/>
      <c r="Y320" s="2"/>
      <c r="Z320" s="2"/>
      <c r="AA320" s="2"/>
      <c r="AB320" s="2"/>
    </row>
    <row r="321">
      <c r="A321" s="46"/>
      <c r="B321" s="46"/>
      <c r="C321" s="2"/>
      <c r="D321" s="2"/>
      <c r="E321" s="2"/>
      <c r="F321" s="6"/>
      <c r="G321" s="2"/>
      <c r="H321" s="2"/>
      <c r="I321" s="2"/>
      <c r="J321" s="2"/>
      <c r="K321" s="2"/>
      <c r="L321" s="2"/>
      <c r="M321" s="2"/>
      <c r="N321" s="2"/>
      <c r="O321" s="2"/>
      <c r="P321" s="2"/>
      <c r="Q321" s="2"/>
      <c r="R321" s="2"/>
      <c r="S321" s="2"/>
      <c r="T321" s="2"/>
      <c r="U321" s="2"/>
      <c r="V321" s="2"/>
      <c r="W321" s="2"/>
      <c r="X321" s="2"/>
      <c r="Y321" s="2"/>
      <c r="Z321" s="2"/>
      <c r="AA321" s="2"/>
      <c r="AB321" s="2"/>
    </row>
    <row r="322">
      <c r="A322" s="46"/>
      <c r="B322" s="46"/>
      <c r="C322" s="2"/>
      <c r="D322" s="2"/>
      <c r="E322" s="2"/>
      <c r="F322" s="6"/>
      <c r="G322" s="2"/>
      <c r="H322" s="2"/>
      <c r="I322" s="2"/>
      <c r="J322" s="2"/>
      <c r="K322" s="2"/>
      <c r="L322" s="2"/>
      <c r="M322" s="2"/>
      <c r="N322" s="2"/>
      <c r="O322" s="2"/>
      <c r="P322" s="2"/>
      <c r="Q322" s="2"/>
      <c r="R322" s="2"/>
      <c r="S322" s="2"/>
      <c r="T322" s="2"/>
      <c r="U322" s="2"/>
      <c r="V322" s="2"/>
      <c r="W322" s="2"/>
      <c r="X322" s="2"/>
      <c r="Y322" s="2"/>
      <c r="Z322" s="2"/>
      <c r="AA322" s="2"/>
      <c r="AB322" s="2"/>
    </row>
    <row r="323">
      <c r="A323" s="46"/>
      <c r="B323" s="46"/>
      <c r="C323" s="2"/>
      <c r="D323" s="2"/>
      <c r="E323" s="2"/>
      <c r="F323" s="6"/>
      <c r="G323" s="2"/>
      <c r="H323" s="2"/>
      <c r="I323" s="2"/>
      <c r="J323" s="2"/>
      <c r="K323" s="2"/>
      <c r="L323" s="2"/>
      <c r="M323" s="2"/>
      <c r="N323" s="2"/>
      <c r="O323" s="2"/>
      <c r="P323" s="2"/>
      <c r="Q323" s="2"/>
      <c r="R323" s="2"/>
      <c r="S323" s="2"/>
      <c r="T323" s="2"/>
      <c r="U323" s="2"/>
      <c r="V323" s="2"/>
      <c r="W323" s="2"/>
      <c r="X323" s="2"/>
      <c r="Y323" s="2"/>
      <c r="Z323" s="2"/>
      <c r="AA323" s="2"/>
      <c r="AB323" s="2"/>
    </row>
    <row r="324">
      <c r="A324" s="46"/>
      <c r="B324" s="46"/>
      <c r="C324" s="2"/>
      <c r="D324" s="2"/>
      <c r="E324" s="2"/>
      <c r="F324" s="6"/>
      <c r="G324" s="2"/>
      <c r="H324" s="2"/>
      <c r="I324" s="2"/>
      <c r="J324" s="2"/>
      <c r="K324" s="2"/>
      <c r="L324" s="2"/>
      <c r="M324" s="2"/>
      <c r="N324" s="2"/>
      <c r="O324" s="2"/>
      <c r="P324" s="2"/>
      <c r="Q324" s="2"/>
      <c r="R324" s="2"/>
      <c r="S324" s="2"/>
      <c r="T324" s="2"/>
      <c r="U324" s="2"/>
      <c r="V324" s="2"/>
      <c r="W324" s="2"/>
      <c r="X324" s="2"/>
      <c r="Y324" s="2"/>
      <c r="Z324" s="2"/>
      <c r="AA324" s="2"/>
      <c r="AB324" s="2"/>
    </row>
    <row r="325">
      <c r="A325" s="46"/>
      <c r="B325" s="46"/>
      <c r="C325" s="2"/>
      <c r="D325" s="2"/>
      <c r="E325" s="2"/>
      <c r="F325" s="6"/>
      <c r="G325" s="2"/>
      <c r="H325" s="2"/>
      <c r="I325" s="2"/>
      <c r="J325" s="2"/>
      <c r="K325" s="2"/>
      <c r="L325" s="2"/>
      <c r="M325" s="2"/>
      <c r="N325" s="2"/>
      <c r="O325" s="2"/>
      <c r="P325" s="2"/>
      <c r="Q325" s="2"/>
      <c r="R325" s="2"/>
      <c r="S325" s="2"/>
      <c r="T325" s="2"/>
      <c r="U325" s="2"/>
      <c r="V325" s="2"/>
      <c r="W325" s="2"/>
      <c r="X325" s="2"/>
      <c r="Y325" s="2"/>
      <c r="Z325" s="2"/>
      <c r="AA325" s="2"/>
      <c r="AB325" s="2"/>
    </row>
    <row r="326">
      <c r="A326" s="46"/>
      <c r="B326" s="46"/>
      <c r="C326" s="2"/>
      <c r="D326" s="2"/>
      <c r="E326" s="2"/>
      <c r="F326" s="6"/>
      <c r="G326" s="2"/>
      <c r="H326" s="2"/>
      <c r="I326" s="2"/>
      <c r="J326" s="2"/>
      <c r="K326" s="2"/>
      <c r="L326" s="2"/>
      <c r="M326" s="2"/>
      <c r="N326" s="2"/>
      <c r="O326" s="2"/>
      <c r="P326" s="2"/>
      <c r="Q326" s="2"/>
      <c r="R326" s="2"/>
      <c r="S326" s="2"/>
      <c r="T326" s="2"/>
      <c r="U326" s="2"/>
      <c r="V326" s="2"/>
      <c r="W326" s="2"/>
      <c r="X326" s="2"/>
      <c r="Y326" s="2"/>
      <c r="Z326" s="2"/>
      <c r="AA326" s="2"/>
      <c r="AB326" s="2"/>
    </row>
    <row r="327">
      <c r="A327" s="46"/>
      <c r="B327" s="46"/>
      <c r="C327" s="2"/>
      <c r="D327" s="2"/>
      <c r="E327" s="2"/>
      <c r="F327" s="6"/>
      <c r="G327" s="2"/>
      <c r="H327" s="2"/>
      <c r="I327" s="2"/>
      <c r="J327" s="2"/>
      <c r="K327" s="2"/>
      <c r="L327" s="2"/>
      <c r="M327" s="2"/>
      <c r="N327" s="2"/>
      <c r="O327" s="2"/>
      <c r="P327" s="2"/>
      <c r="Q327" s="2"/>
      <c r="R327" s="2"/>
      <c r="S327" s="2"/>
      <c r="T327" s="2"/>
      <c r="U327" s="2"/>
      <c r="V327" s="2"/>
      <c r="W327" s="2"/>
      <c r="X327" s="2"/>
      <c r="Y327" s="2"/>
      <c r="Z327" s="2"/>
      <c r="AA327" s="2"/>
      <c r="AB327" s="2"/>
    </row>
    <row r="328">
      <c r="A328" s="46"/>
      <c r="B328" s="46"/>
      <c r="C328" s="2"/>
      <c r="D328" s="2"/>
      <c r="E328" s="2"/>
      <c r="F328" s="6"/>
      <c r="G328" s="2"/>
      <c r="H328" s="2"/>
      <c r="I328" s="2"/>
      <c r="J328" s="2"/>
      <c r="K328" s="2"/>
      <c r="L328" s="2"/>
      <c r="M328" s="2"/>
      <c r="N328" s="2"/>
      <c r="O328" s="2"/>
      <c r="P328" s="2"/>
      <c r="Q328" s="2"/>
      <c r="R328" s="2"/>
      <c r="S328" s="2"/>
      <c r="T328" s="2"/>
      <c r="U328" s="2"/>
      <c r="V328" s="2"/>
      <c r="W328" s="2"/>
      <c r="X328" s="2"/>
      <c r="Y328" s="2"/>
      <c r="Z328" s="2"/>
      <c r="AA328" s="2"/>
      <c r="AB328" s="2"/>
    </row>
    <row r="329">
      <c r="A329" s="46"/>
      <c r="B329" s="46"/>
      <c r="C329" s="2"/>
      <c r="D329" s="2"/>
      <c r="E329" s="2"/>
      <c r="F329" s="6"/>
      <c r="G329" s="2"/>
      <c r="H329" s="2"/>
      <c r="I329" s="2"/>
      <c r="J329" s="2"/>
      <c r="K329" s="2"/>
      <c r="L329" s="2"/>
      <c r="M329" s="2"/>
      <c r="N329" s="2"/>
      <c r="O329" s="2"/>
      <c r="P329" s="2"/>
      <c r="Q329" s="2"/>
      <c r="R329" s="2"/>
      <c r="S329" s="2"/>
      <c r="T329" s="2"/>
      <c r="U329" s="2"/>
      <c r="V329" s="2"/>
      <c r="W329" s="2"/>
      <c r="X329" s="2"/>
      <c r="Y329" s="2"/>
      <c r="Z329" s="2"/>
      <c r="AA329" s="2"/>
      <c r="AB329" s="2"/>
    </row>
    <row r="330">
      <c r="A330" s="46"/>
      <c r="B330" s="46"/>
      <c r="C330" s="2"/>
      <c r="D330" s="2"/>
      <c r="E330" s="2"/>
      <c r="F330" s="6"/>
      <c r="G330" s="2"/>
      <c r="H330" s="2"/>
      <c r="I330" s="2"/>
      <c r="J330" s="2"/>
      <c r="K330" s="2"/>
      <c r="L330" s="2"/>
      <c r="M330" s="2"/>
      <c r="N330" s="2"/>
      <c r="O330" s="2"/>
      <c r="P330" s="2"/>
      <c r="Q330" s="2"/>
      <c r="R330" s="2"/>
      <c r="S330" s="2"/>
      <c r="T330" s="2"/>
      <c r="U330" s="2"/>
      <c r="V330" s="2"/>
      <c r="W330" s="2"/>
      <c r="X330" s="2"/>
      <c r="Y330" s="2"/>
      <c r="Z330" s="2"/>
      <c r="AA330" s="2"/>
      <c r="AB330" s="2"/>
    </row>
    <row r="331">
      <c r="A331" s="46"/>
      <c r="B331" s="46"/>
      <c r="C331" s="2"/>
      <c r="D331" s="2"/>
      <c r="E331" s="2"/>
      <c r="F331" s="6"/>
      <c r="G331" s="2"/>
      <c r="H331" s="2"/>
      <c r="I331" s="2"/>
      <c r="J331" s="2"/>
      <c r="K331" s="2"/>
      <c r="L331" s="2"/>
      <c r="M331" s="2"/>
      <c r="N331" s="2"/>
      <c r="O331" s="2"/>
      <c r="P331" s="2"/>
      <c r="Q331" s="2"/>
      <c r="R331" s="2"/>
      <c r="S331" s="2"/>
      <c r="T331" s="2"/>
      <c r="U331" s="2"/>
      <c r="V331" s="2"/>
      <c r="W331" s="2"/>
      <c r="X331" s="2"/>
      <c r="Y331" s="2"/>
      <c r="Z331" s="2"/>
      <c r="AA331" s="2"/>
      <c r="AB331" s="2"/>
    </row>
    <row r="332">
      <c r="A332" s="46"/>
      <c r="B332" s="46"/>
      <c r="C332" s="2"/>
      <c r="D332" s="2"/>
      <c r="E332" s="2"/>
      <c r="F332" s="6"/>
      <c r="G332" s="2"/>
      <c r="H332" s="2"/>
      <c r="I332" s="2"/>
      <c r="J332" s="2"/>
      <c r="K332" s="2"/>
      <c r="L332" s="2"/>
      <c r="M332" s="2"/>
      <c r="N332" s="2"/>
      <c r="O332" s="2"/>
      <c r="P332" s="2"/>
      <c r="Q332" s="2"/>
      <c r="R332" s="2"/>
      <c r="S332" s="2"/>
      <c r="T332" s="2"/>
      <c r="U332" s="2"/>
      <c r="V332" s="2"/>
      <c r="W332" s="2"/>
      <c r="X332" s="2"/>
      <c r="Y332" s="2"/>
      <c r="Z332" s="2"/>
      <c r="AA332" s="2"/>
      <c r="AB332" s="2"/>
    </row>
    <row r="333">
      <c r="A333" s="46"/>
      <c r="B333" s="46"/>
      <c r="C333" s="2"/>
      <c r="D333" s="2"/>
      <c r="E333" s="2"/>
      <c r="F333" s="6"/>
      <c r="G333" s="2"/>
      <c r="H333" s="2"/>
      <c r="I333" s="2"/>
      <c r="J333" s="2"/>
      <c r="K333" s="2"/>
      <c r="L333" s="2"/>
      <c r="M333" s="2"/>
      <c r="N333" s="2"/>
      <c r="O333" s="2"/>
      <c r="P333" s="2"/>
      <c r="Q333" s="2"/>
      <c r="R333" s="2"/>
      <c r="S333" s="2"/>
      <c r="T333" s="2"/>
      <c r="U333" s="2"/>
      <c r="V333" s="2"/>
      <c r="W333" s="2"/>
      <c r="X333" s="2"/>
      <c r="Y333" s="2"/>
      <c r="Z333" s="2"/>
      <c r="AA333" s="2"/>
      <c r="AB333" s="2"/>
    </row>
    <row r="334">
      <c r="A334" s="46"/>
      <c r="B334" s="46"/>
      <c r="C334" s="2"/>
      <c r="D334" s="2"/>
      <c r="E334" s="2"/>
      <c r="F334" s="6"/>
      <c r="G334" s="2"/>
      <c r="H334" s="2"/>
      <c r="I334" s="2"/>
      <c r="J334" s="2"/>
      <c r="K334" s="2"/>
      <c r="L334" s="2"/>
      <c r="M334" s="2"/>
      <c r="N334" s="2"/>
      <c r="O334" s="2"/>
      <c r="P334" s="2"/>
      <c r="Q334" s="2"/>
      <c r="R334" s="2"/>
      <c r="S334" s="2"/>
      <c r="T334" s="2"/>
      <c r="U334" s="2"/>
      <c r="V334" s="2"/>
      <c r="W334" s="2"/>
      <c r="X334" s="2"/>
      <c r="Y334" s="2"/>
      <c r="Z334" s="2"/>
      <c r="AA334" s="2"/>
      <c r="AB334" s="2"/>
    </row>
    <row r="335">
      <c r="A335" s="46"/>
      <c r="B335" s="46"/>
      <c r="C335" s="2"/>
      <c r="D335" s="2"/>
      <c r="E335" s="2"/>
      <c r="F335" s="6"/>
      <c r="G335" s="2"/>
      <c r="H335" s="2"/>
      <c r="I335" s="2"/>
      <c r="J335" s="2"/>
      <c r="K335" s="2"/>
      <c r="L335" s="2"/>
      <c r="M335" s="2"/>
      <c r="N335" s="2"/>
      <c r="O335" s="2"/>
      <c r="P335" s="2"/>
      <c r="Q335" s="2"/>
      <c r="R335" s="2"/>
      <c r="S335" s="2"/>
      <c r="T335" s="2"/>
      <c r="U335" s="2"/>
      <c r="V335" s="2"/>
      <c r="W335" s="2"/>
      <c r="X335" s="2"/>
      <c r="Y335" s="2"/>
      <c r="Z335" s="2"/>
      <c r="AA335" s="2"/>
      <c r="AB335" s="2"/>
    </row>
    <row r="336">
      <c r="A336" s="46"/>
      <c r="B336" s="46"/>
      <c r="C336" s="2"/>
      <c r="D336" s="2"/>
      <c r="E336" s="2"/>
      <c r="F336" s="6"/>
      <c r="G336" s="2"/>
      <c r="H336" s="2"/>
      <c r="I336" s="2"/>
      <c r="J336" s="2"/>
      <c r="K336" s="2"/>
      <c r="L336" s="2"/>
      <c r="M336" s="2"/>
      <c r="N336" s="2"/>
      <c r="O336" s="2"/>
      <c r="P336" s="2"/>
      <c r="Q336" s="2"/>
      <c r="R336" s="2"/>
      <c r="S336" s="2"/>
      <c r="T336" s="2"/>
      <c r="U336" s="2"/>
      <c r="V336" s="2"/>
      <c r="W336" s="2"/>
      <c r="X336" s="2"/>
      <c r="Y336" s="2"/>
      <c r="Z336" s="2"/>
      <c r="AA336" s="2"/>
      <c r="AB336" s="2"/>
    </row>
    <row r="337">
      <c r="A337" s="46"/>
      <c r="B337" s="46"/>
      <c r="C337" s="2"/>
      <c r="D337" s="2"/>
      <c r="E337" s="2"/>
      <c r="F337" s="6"/>
      <c r="G337" s="2"/>
      <c r="H337" s="2"/>
      <c r="I337" s="2"/>
      <c r="J337" s="2"/>
      <c r="K337" s="2"/>
      <c r="L337" s="2"/>
      <c r="M337" s="2"/>
      <c r="N337" s="2"/>
      <c r="O337" s="2"/>
      <c r="P337" s="2"/>
      <c r="Q337" s="2"/>
      <c r="R337" s="2"/>
      <c r="S337" s="2"/>
      <c r="T337" s="2"/>
      <c r="U337" s="2"/>
      <c r="V337" s="2"/>
      <c r="W337" s="2"/>
      <c r="X337" s="2"/>
      <c r="Y337" s="2"/>
      <c r="Z337" s="2"/>
      <c r="AA337" s="2"/>
      <c r="AB337" s="2"/>
    </row>
    <row r="338">
      <c r="A338" s="46"/>
      <c r="B338" s="46"/>
      <c r="C338" s="2"/>
      <c r="D338" s="2"/>
      <c r="E338" s="2"/>
      <c r="F338" s="6"/>
      <c r="G338" s="2"/>
      <c r="H338" s="2"/>
      <c r="I338" s="2"/>
      <c r="J338" s="2"/>
      <c r="K338" s="2"/>
      <c r="L338" s="2"/>
      <c r="M338" s="2"/>
      <c r="N338" s="2"/>
      <c r="O338" s="2"/>
      <c r="P338" s="2"/>
      <c r="Q338" s="2"/>
      <c r="R338" s="2"/>
      <c r="S338" s="2"/>
      <c r="T338" s="2"/>
      <c r="U338" s="2"/>
      <c r="V338" s="2"/>
      <c r="W338" s="2"/>
      <c r="X338" s="2"/>
      <c r="Y338" s="2"/>
      <c r="Z338" s="2"/>
      <c r="AA338" s="2"/>
      <c r="AB338" s="2"/>
    </row>
    <row r="339">
      <c r="A339" s="46"/>
      <c r="B339" s="46"/>
      <c r="C339" s="2"/>
      <c r="D339" s="2"/>
      <c r="E339" s="2"/>
      <c r="F339" s="6"/>
      <c r="G339" s="2"/>
      <c r="H339" s="2"/>
      <c r="I339" s="2"/>
      <c r="J339" s="2"/>
      <c r="K339" s="2"/>
      <c r="L339" s="2"/>
      <c r="M339" s="2"/>
      <c r="N339" s="2"/>
      <c r="O339" s="2"/>
      <c r="P339" s="2"/>
      <c r="Q339" s="2"/>
      <c r="R339" s="2"/>
      <c r="S339" s="2"/>
      <c r="T339" s="2"/>
      <c r="U339" s="2"/>
      <c r="V339" s="2"/>
      <c r="W339" s="2"/>
      <c r="X339" s="2"/>
      <c r="Y339" s="2"/>
      <c r="Z339" s="2"/>
      <c r="AA339" s="2"/>
      <c r="AB339" s="2"/>
    </row>
    <row r="340">
      <c r="A340" s="46"/>
      <c r="B340" s="46"/>
      <c r="C340" s="2"/>
      <c r="D340" s="2"/>
      <c r="E340" s="2"/>
      <c r="F340" s="6"/>
      <c r="G340" s="2"/>
      <c r="H340" s="2"/>
      <c r="I340" s="2"/>
      <c r="J340" s="2"/>
      <c r="K340" s="2"/>
      <c r="L340" s="2"/>
      <c r="M340" s="2"/>
      <c r="N340" s="2"/>
      <c r="O340" s="2"/>
      <c r="P340" s="2"/>
      <c r="Q340" s="2"/>
      <c r="R340" s="2"/>
      <c r="S340" s="2"/>
      <c r="T340" s="2"/>
      <c r="U340" s="2"/>
      <c r="V340" s="2"/>
      <c r="W340" s="2"/>
      <c r="X340" s="2"/>
      <c r="Y340" s="2"/>
      <c r="Z340" s="2"/>
      <c r="AA340" s="2"/>
      <c r="AB340" s="2"/>
    </row>
    <row r="341">
      <c r="A341" s="46"/>
      <c r="B341" s="46"/>
      <c r="C341" s="2"/>
      <c r="D341" s="2"/>
      <c r="E341" s="2"/>
      <c r="F341" s="6"/>
      <c r="G341" s="2"/>
      <c r="H341" s="2"/>
      <c r="I341" s="2"/>
      <c r="J341" s="2"/>
      <c r="K341" s="2"/>
      <c r="L341" s="2"/>
      <c r="M341" s="2"/>
      <c r="N341" s="2"/>
      <c r="O341" s="2"/>
      <c r="P341" s="2"/>
      <c r="Q341" s="2"/>
      <c r="R341" s="2"/>
      <c r="S341" s="2"/>
      <c r="T341" s="2"/>
      <c r="U341" s="2"/>
      <c r="V341" s="2"/>
      <c r="W341" s="2"/>
      <c r="X341" s="2"/>
      <c r="Y341" s="2"/>
      <c r="Z341" s="2"/>
      <c r="AA341" s="2"/>
      <c r="AB341" s="2"/>
    </row>
    <row r="342">
      <c r="A342" s="46"/>
      <c r="B342" s="46"/>
      <c r="C342" s="2"/>
      <c r="D342" s="2"/>
      <c r="E342" s="2"/>
      <c r="F342" s="6"/>
      <c r="G342" s="2"/>
      <c r="H342" s="2"/>
      <c r="I342" s="2"/>
      <c r="J342" s="2"/>
      <c r="K342" s="2"/>
      <c r="L342" s="2"/>
      <c r="M342" s="2"/>
      <c r="N342" s="2"/>
      <c r="O342" s="2"/>
      <c r="P342" s="2"/>
      <c r="Q342" s="2"/>
      <c r="R342" s="2"/>
      <c r="S342" s="2"/>
      <c r="T342" s="2"/>
      <c r="U342" s="2"/>
      <c r="V342" s="2"/>
      <c r="W342" s="2"/>
      <c r="X342" s="2"/>
      <c r="Y342" s="2"/>
      <c r="Z342" s="2"/>
      <c r="AA342" s="2"/>
      <c r="AB342" s="2"/>
    </row>
    <row r="343">
      <c r="A343" s="46"/>
      <c r="B343" s="46"/>
      <c r="C343" s="2"/>
      <c r="D343" s="2"/>
      <c r="E343" s="2"/>
      <c r="F343" s="6"/>
      <c r="G343" s="2"/>
      <c r="H343" s="2"/>
      <c r="I343" s="2"/>
      <c r="J343" s="2"/>
      <c r="K343" s="2"/>
      <c r="L343" s="2"/>
      <c r="M343" s="2"/>
      <c r="N343" s="2"/>
      <c r="O343" s="2"/>
      <c r="P343" s="2"/>
      <c r="Q343" s="2"/>
      <c r="R343" s="2"/>
      <c r="S343" s="2"/>
      <c r="T343" s="2"/>
      <c r="U343" s="2"/>
      <c r="V343" s="2"/>
      <c r="W343" s="2"/>
      <c r="X343" s="2"/>
      <c r="Y343" s="2"/>
      <c r="Z343" s="2"/>
      <c r="AA343" s="2"/>
      <c r="AB343" s="2"/>
    </row>
    <row r="344">
      <c r="A344" s="46"/>
      <c r="B344" s="46"/>
      <c r="C344" s="2"/>
      <c r="D344" s="2"/>
      <c r="E344" s="2"/>
      <c r="F344" s="6"/>
      <c r="G344" s="2"/>
      <c r="H344" s="2"/>
      <c r="I344" s="2"/>
      <c r="J344" s="2"/>
      <c r="K344" s="2"/>
      <c r="L344" s="2"/>
      <c r="M344" s="2"/>
      <c r="N344" s="2"/>
      <c r="O344" s="2"/>
      <c r="P344" s="2"/>
      <c r="Q344" s="2"/>
      <c r="R344" s="2"/>
      <c r="S344" s="2"/>
      <c r="T344" s="2"/>
      <c r="U344" s="2"/>
      <c r="V344" s="2"/>
      <c r="W344" s="2"/>
      <c r="X344" s="2"/>
      <c r="Y344" s="2"/>
      <c r="Z344" s="2"/>
      <c r="AA344" s="2"/>
      <c r="AB344" s="2"/>
    </row>
    <row r="345">
      <c r="A345" s="46"/>
      <c r="B345" s="46"/>
      <c r="C345" s="2"/>
      <c r="D345" s="2"/>
      <c r="E345" s="2"/>
      <c r="F345" s="6"/>
      <c r="G345" s="2"/>
      <c r="H345" s="2"/>
      <c r="I345" s="2"/>
      <c r="J345" s="2"/>
      <c r="K345" s="2"/>
      <c r="L345" s="2"/>
      <c r="M345" s="2"/>
      <c r="N345" s="2"/>
      <c r="O345" s="2"/>
      <c r="P345" s="2"/>
      <c r="Q345" s="2"/>
      <c r="R345" s="2"/>
      <c r="S345" s="2"/>
      <c r="T345" s="2"/>
      <c r="U345" s="2"/>
      <c r="V345" s="2"/>
      <c r="W345" s="2"/>
      <c r="X345" s="2"/>
      <c r="Y345" s="2"/>
      <c r="Z345" s="2"/>
      <c r="AA345" s="2"/>
      <c r="AB345" s="2"/>
    </row>
    <row r="346">
      <c r="A346" s="46"/>
      <c r="B346" s="46"/>
      <c r="C346" s="2"/>
      <c r="D346" s="2"/>
      <c r="E346" s="2"/>
      <c r="F346" s="6"/>
      <c r="G346" s="2"/>
      <c r="H346" s="2"/>
      <c r="I346" s="2"/>
      <c r="J346" s="2"/>
      <c r="K346" s="2"/>
      <c r="L346" s="2"/>
      <c r="M346" s="2"/>
      <c r="N346" s="2"/>
      <c r="O346" s="2"/>
      <c r="P346" s="2"/>
      <c r="Q346" s="2"/>
      <c r="R346" s="2"/>
      <c r="S346" s="2"/>
      <c r="T346" s="2"/>
      <c r="U346" s="2"/>
      <c r="V346" s="2"/>
      <c r="W346" s="2"/>
      <c r="X346" s="2"/>
      <c r="Y346" s="2"/>
      <c r="Z346" s="2"/>
      <c r="AA346" s="2"/>
      <c r="AB346" s="2"/>
    </row>
    <row r="347">
      <c r="A347" s="46"/>
      <c r="B347" s="46"/>
      <c r="C347" s="2"/>
      <c r="D347" s="2"/>
      <c r="E347" s="2"/>
      <c r="F347" s="6"/>
      <c r="G347" s="2"/>
      <c r="H347" s="2"/>
      <c r="I347" s="2"/>
      <c r="J347" s="2"/>
      <c r="K347" s="2"/>
      <c r="L347" s="2"/>
      <c r="M347" s="2"/>
      <c r="N347" s="2"/>
      <c r="O347" s="2"/>
      <c r="P347" s="2"/>
      <c r="Q347" s="2"/>
      <c r="R347" s="2"/>
      <c r="S347" s="2"/>
      <c r="T347" s="2"/>
      <c r="U347" s="2"/>
      <c r="V347" s="2"/>
      <c r="W347" s="2"/>
      <c r="X347" s="2"/>
      <c r="Y347" s="2"/>
      <c r="Z347" s="2"/>
      <c r="AA347" s="2"/>
      <c r="AB347" s="2"/>
    </row>
    <row r="348">
      <c r="A348" s="46"/>
      <c r="B348" s="46"/>
      <c r="C348" s="2"/>
      <c r="D348" s="2"/>
      <c r="E348" s="2"/>
      <c r="F348" s="6"/>
      <c r="G348" s="2"/>
      <c r="H348" s="2"/>
      <c r="I348" s="2"/>
      <c r="J348" s="2"/>
      <c r="K348" s="2"/>
      <c r="L348" s="2"/>
      <c r="M348" s="2"/>
      <c r="N348" s="2"/>
      <c r="O348" s="2"/>
      <c r="P348" s="2"/>
      <c r="Q348" s="2"/>
      <c r="R348" s="2"/>
      <c r="S348" s="2"/>
      <c r="T348" s="2"/>
      <c r="U348" s="2"/>
      <c r="V348" s="2"/>
      <c r="W348" s="2"/>
      <c r="X348" s="2"/>
      <c r="Y348" s="2"/>
      <c r="Z348" s="2"/>
      <c r="AA348" s="2"/>
      <c r="AB348" s="2"/>
    </row>
    <row r="349">
      <c r="A349" s="46"/>
      <c r="B349" s="46"/>
      <c r="C349" s="2"/>
      <c r="D349" s="2"/>
      <c r="E349" s="2"/>
      <c r="F349" s="6"/>
      <c r="G349" s="2"/>
      <c r="H349" s="2"/>
      <c r="I349" s="2"/>
      <c r="J349" s="2"/>
      <c r="K349" s="2"/>
      <c r="L349" s="2"/>
      <c r="M349" s="2"/>
      <c r="N349" s="2"/>
      <c r="O349" s="2"/>
      <c r="P349" s="2"/>
      <c r="Q349" s="2"/>
      <c r="R349" s="2"/>
      <c r="S349" s="2"/>
      <c r="T349" s="2"/>
      <c r="U349" s="2"/>
      <c r="V349" s="2"/>
      <c r="W349" s="2"/>
      <c r="X349" s="2"/>
      <c r="Y349" s="2"/>
      <c r="Z349" s="2"/>
      <c r="AA349" s="2"/>
      <c r="AB349" s="2"/>
    </row>
    <row r="350">
      <c r="A350" s="46"/>
      <c r="B350" s="46"/>
      <c r="C350" s="2"/>
      <c r="D350" s="2"/>
      <c r="E350" s="2"/>
      <c r="F350" s="6"/>
      <c r="G350" s="2"/>
      <c r="H350" s="2"/>
      <c r="I350" s="2"/>
      <c r="J350" s="2"/>
      <c r="K350" s="2"/>
      <c r="L350" s="2"/>
      <c r="M350" s="2"/>
      <c r="N350" s="2"/>
      <c r="O350" s="2"/>
      <c r="P350" s="2"/>
      <c r="Q350" s="2"/>
      <c r="R350" s="2"/>
      <c r="S350" s="2"/>
      <c r="T350" s="2"/>
      <c r="U350" s="2"/>
      <c r="V350" s="2"/>
      <c r="W350" s="2"/>
      <c r="X350" s="2"/>
      <c r="Y350" s="2"/>
      <c r="Z350" s="2"/>
      <c r="AA350" s="2"/>
      <c r="AB350" s="2"/>
    </row>
    <row r="351">
      <c r="A351" s="46"/>
      <c r="B351" s="46"/>
      <c r="C351" s="2"/>
      <c r="D351" s="2"/>
      <c r="E351" s="2"/>
      <c r="F351" s="6"/>
      <c r="G351" s="2"/>
      <c r="H351" s="2"/>
      <c r="I351" s="2"/>
      <c r="J351" s="2"/>
      <c r="K351" s="2"/>
      <c r="L351" s="2"/>
      <c r="M351" s="2"/>
      <c r="N351" s="2"/>
      <c r="O351" s="2"/>
      <c r="P351" s="2"/>
      <c r="Q351" s="2"/>
      <c r="R351" s="2"/>
      <c r="S351" s="2"/>
      <c r="T351" s="2"/>
      <c r="U351" s="2"/>
      <c r="V351" s="2"/>
      <c r="W351" s="2"/>
      <c r="X351" s="2"/>
      <c r="Y351" s="2"/>
      <c r="Z351" s="2"/>
      <c r="AA351" s="2"/>
      <c r="AB351" s="2"/>
    </row>
    <row r="352">
      <c r="A352" s="46"/>
      <c r="B352" s="46"/>
      <c r="C352" s="2"/>
      <c r="D352" s="2"/>
      <c r="E352" s="2"/>
      <c r="F352" s="6"/>
      <c r="G352" s="2"/>
      <c r="H352" s="2"/>
      <c r="I352" s="2"/>
      <c r="J352" s="2"/>
      <c r="K352" s="2"/>
      <c r="L352" s="2"/>
      <c r="M352" s="2"/>
      <c r="N352" s="2"/>
      <c r="O352" s="2"/>
      <c r="P352" s="2"/>
      <c r="Q352" s="2"/>
      <c r="R352" s="2"/>
      <c r="S352" s="2"/>
      <c r="T352" s="2"/>
      <c r="U352" s="2"/>
      <c r="V352" s="2"/>
      <c r="W352" s="2"/>
      <c r="X352" s="2"/>
      <c r="Y352" s="2"/>
      <c r="Z352" s="2"/>
      <c r="AA352" s="2"/>
      <c r="AB352" s="2"/>
    </row>
    <row r="353">
      <c r="A353" s="46"/>
      <c r="B353" s="46"/>
      <c r="C353" s="2"/>
      <c r="D353" s="2"/>
      <c r="E353" s="2"/>
      <c r="F353" s="6"/>
      <c r="G353" s="2"/>
      <c r="H353" s="2"/>
      <c r="I353" s="2"/>
      <c r="J353" s="2"/>
      <c r="K353" s="2"/>
      <c r="L353" s="2"/>
      <c r="M353" s="2"/>
      <c r="N353" s="2"/>
      <c r="O353" s="2"/>
      <c r="P353" s="2"/>
      <c r="Q353" s="2"/>
      <c r="R353" s="2"/>
      <c r="S353" s="2"/>
      <c r="T353" s="2"/>
      <c r="U353" s="2"/>
      <c r="V353" s="2"/>
      <c r="W353" s="2"/>
      <c r="X353" s="2"/>
      <c r="Y353" s="2"/>
      <c r="Z353" s="2"/>
      <c r="AA353" s="2"/>
      <c r="AB353" s="2"/>
    </row>
    <row r="354">
      <c r="A354" s="46"/>
      <c r="B354" s="46"/>
      <c r="C354" s="2"/>
      <c r="D354" s="2"/>
      <c r="E354" s="2"/>
      <c r="F354" s="6"/>
      <c r="G354" s="2"/>
      <c r="H354" s="2"/>
      <c r="I354" s="2"/>
      <c r="J354" s="2"/>
      <c r="K354" s="2"/>
      <c r="L354" s="2"/>
      <c r="M354" s="2"/>
      <c r="N354" s="2"/>
      <c r="O354" s="2"/>
      <c r="P354" s="2"/>
      <c r="Q354" s="2"/>
      <c r="R354" s="2"/>
      <c r="S354" s="2"/>
      <c r="T354" s="2"/>
      <c r="U354" s="2"/>
      <c r="V354" s="2"/>
      <c r="W354" s="2"/>
      <c r="X354" s="2"/>
      <c r="Y354" s="2"/>
      <c r="Z354" s="2"/>
      <c r="AA354" s="2"/>
      <c r="AB354" s="2"/>
    </row>
    <row r="355">
      <c r="A355" s="46"/>
      <c r="B355" s="46"/>
      <c r="C355" s="2"/>
      <c r="D355" s="2"/>
      <c r="E355" s="2"/>
      <c r="F355" s="6"/>
      <c r="G355" s="2"/>
      <c r="H355" s="2"/>
      <c r="I355" s="2"/>
      <c r="J355" s="2"/>
      <c r="K355" s="2"/>
      <c r="L355" s="2"/>
      <c r="M355" s="2"/>
      <c r="N355" s="2"/>
      <c r="O355" s="2"/>
      <c r="P355" s="2"/>
      <c r="Q355" s="2"/>
      <c r="R355" s="2"/>
      <c r="S355" s="2"/>
      <c r="T355" s="2"/>
      <c r="U355" s="2"/>
      <c r="V355" s="2"/>
      <c r="W355" s="2"/>
      <c r="X355" s="2"/>
      <c r="Y355" s="2"/>
      <c r="Z355" s="2"/>
      <c r="AA355" s="2"/>
      <c r="AB355" s="2"/>
    </row>
    <row r="356">
      <c r="A356" s="46"/>
      <c r="B356" s="46"/>
      <c r="C356" s="2"/>
      <c r="D356" s="2"/>
      <c r="E356" s="2"/>
      <c r="F356" s="6"/>
      <c r="G356" s="2"/>
      <c r="H356" s="2"/>
      <c r="I356" s="2"/>
      <c r="J356" s="2"/>
      <c r="K356" s="2"/>
      <c r="L356" s="2"/>
      <c r="M356" s="2"/>
      <c r="N356" s="2"/>
      <c r="O356" s="2"/>
      <c r="P356" s="2"/>
      <c r="Q356" s="2"/>
      <c r="R356" s="2"/>
      <c r="S356" s="2"/>
      <c r="T356" s="2"/>
      <c r="U356" s="2"/>
      <c r="V356" s="2"/>
      <c r="W356" s="2"/>
      <c r="X356" s="2"/>
      <c r="Y356" s="2"/>
      <c r="Z356" s="2"/>
      <c r="AA356" s="2"/>
      <c r="AB356" s="2"/>
    </row>
    <row r="357">
      <c r="A357" s="46"/>
      <c r="B357" s="46"/>
      <c r="C357" s="2"/>
      <c r="D357" s="2"/>
      <c r="E357" s="2"/>
      <c r="F357" s="6"/>
      <c r="G357" s="2"/>
      <c r="H357" s="2"/>
      <c r="I357" s="2"/>
      <c r="J357" s="2"/>
      <c r="K357" s="2"/>
      <c r="L357" s="2"/>
      <c r="M357" s="2"/>
      <c r="N357" s="2"/>
      <c r="O357" s="2"/>
      <c r="P357" s="2"/>
      <c r="Q357" s="2"/>
      <c r="R357" s="2"/>
      <c r="S357" s="2"/>
      <c r="T357" s="2"/>
      <c r="U357" s="2"/>
      <c r="V357" s="2"/>
      <c r="W357" s="2"/>
      <c r="X357" s="2"/>
      <c r="Y357" s="2"/>
      <c r="Z357" s="2"/>
      <c r="AA357" s="2"/>
      <c r="AB357" s="2"/>
    </row>
    <row r="358">
      <c r="A358" s="46"/>
      <c r="B358" s="46"/>
      <c r="C358" s="2"/>
      <c r="D358" s="2"/>
      <c r="E358" s="2"/>
      <c r="F358" s="6"/>
      <c r="G358" s="2"/>
      <c r="H358" s="2"/>
      <c r="I358" s="2"/>
      <c r="J358" s="2"/>
      <c r="K358" s="2"/>
      <c r="L358" s="2"/>
      <c r="M358" s="2"/>
      <c r="N358" s="2"/>
      <c r="O358" s="2"/>
      <c r="P358" s="2"/>
      <c r="Q358" s="2"/>
      <c r="R358" s="2"/>
      <c r="S358" s="2"/>
      <c r="T358" s="2"/>
      <c r="U358" s="2"/>
      <c r="V358" s="2"/>
      <c r="W358" s="2"/>
      <c r="X358" s="2"/>
      <c r="Y358" s="2"/>
      <c r="Z358" s="2"/>
      <c r="AA358" s="2"/>
      <c r="AB358" s="2"/>
    </row>
    <row r="359">
      <c r="A359" s="46"/>
      <c r="B359" s="46"/>
      <c r="C359" s="2"/>
      <c r="D359" s="2"/>
      <c r="E359" s="2"/>
      <c r="F359" s="6"/>
      <c r="G359" s="2"/>
      <c r="H359" s="2"/>
      <c r="I359" s="2"/>
      <c r="J359" s="2"/>
      <c r="K359" s="2"/>
      <c r="L359" s="2"/>
      <c r="M359" s="2"/>
      <c r="N359" s="2"/>
      <c r="O359" s="2"/>
      <c r="P359" s="2"/>
      <c r="Q359" s="2"/>
      <c r="R359" s="2"/>
      <c r="S359" s="2"/>
      <c r="T359" s="2"/>
      <c r="U359" s="2"/>
      <c r="V359" s="2"/>
      <c r="W359" s="2"/>
      <c r="X359" s="2"/>
      <c r="Y359" s="2"/>
      <c r="Z359" s="2"/>
      <c r="AA359" s="2"/>
      <c r="AB359" s="2"/>
    </row>
    <row r="360">
      <c r="A360" s="46"/>
      <c r="B360" s="46"/>
      <c r="C360" s="2"/>
      <c r="D360" s="2"/>
      <c r="E360" s="2"/>
      <c r="F360" s="6"/>
      <c r="G360" s="2"/>
      <c r="H360" s="2"/>
      <c r="I360" s="2"/>
      <c r="J360" s="2"/>
      <c r="K360" s="2"/>
      <c r="L360" s="2"/>
      <c r="M360" s="2"/>
      <c r="N360" s="2"/>
      <c r="O360" s="2"/>
      <c r="P360" s="2"/>
      <c r="Q360" s="2"/>
      <c r="R360" s="2"/>
      <c r="S360" s="2"/>
      <c r="T360" s="2"/>
      <c r="U360" s="2"/>
      <c r="V360" s="2"/>
      <c r="W360" s="2"/>
      <c r="X360" s="2"/>
      <c r="Y360" s="2"/>
      <c r="Z360" s="2"/>
      <c r="AA360" s="2"/>
      <c r="AB360" s="2"/>
    </row>
    <row r="361">
      <c r="A361" s="46"/>
      <c r="B361" s="46"/>
      <c r="C361" s="2"/>
      <c r="D361" s="2"/>
      <c r="E361" s="2"/>
      <c r="F361" s="6"/>
      <c r="G361" s="2"/>
      <c r="H361" s="2"/>
      <c r="I361" s="2"/>
      <c r="J361" s="2"/>
      <c r="K361" s="2"/>
      <c r="L361" s="2"/>
      <c r="M361" s="2"/>
      <c r="N361" s="2"/>
      <c r="O361" s="2"/>
      <c r="P361" s="2"/>
      <c r="Q361" s="2"/>
      <c r="R361" s="2"/>
      <c r="S361" s="2"/>
      <c r="T361" s="2"/>
      <c r="U361" s="2"/>
      <c r="V361" s="2"/>
      <c r="W361" s="2"/>
      <c r="X361" s="2"/>
      <c r="Y361" s="2"/>
      <c r="Z361" s="2"/>
      <c r="AA361" s="2"/>
      <c r="AB361" s="2"/>
    </row>
    <row r="362">
      <c r="A362" s="46"/>
      <c r="B362" s="46"/>
      <c r="C362" s="2"/>
      <c r="D362" s="2"/>
      <c r="E362" s="2"/>
      <c r="F362" s="6"/>
      <c r="G362" s="2"/>
      <c r="H362" s="2"/>
      <c r="I362" s="2"/>
      <c r="J362" s="2"/>
      <c r="K362" s="2"/>
      <c r="L362" s="2"/>
      <c r="M362" s="2"/>
      <c r="N362" s="2"/>
      <c r="O362" s="2"/>
      <c r="P362" s="2"/>
      <c r="Q362" s="2"/>
      <c r="R362" s="2"/>
      <c r="S362" s="2"/>
      <c r="T362" s="2"/>
      <c r="U362" s="2"/>
      <c r="V362" s="2"/>
      <c r="W362" s="2"/>
      <c r="X362" s="2"/>
      <c r="Y362" s="2"/>
      <c r="Z362" s="2"/>
      <c r="AA362" s="2"/>
      <c r="AB362" s="2"/>
    </row>
    <row r="363">
      <c r="A363" s="46"/>
      <c r="B363" s="46"/>
      <c r="C363" s="2"/>
      <c r="D363" s="2"/>
      <c r="E363" s="2"/>
      <c r="F363" s="6"/>
      <c r="G363" s="2"/>
      <c r="H363" s="2"/>
      <c r="I363" s="2"/>
      <c r="J363" s="2"/>
      <c r="K363" s="2"/>
      <c r="L363" s="2"/>
      <c r="M363" s="2"/>
      <c r="N363" s="2"/>
      <c r="O363" s="2"/>
      <c r="P363" s="2"/>
      <c r="Q363" s="2"/>
      <c r="R363" s="2"/>
      <c r="S363" s="2"/>
      <c r="T363" s="2"/>
      <c r="U363" s="2"/>
      <c r="V363" s="2"/>
      <c r="W363" s="2"/>
      <c r="X363" s="2"/>
      <c r="Y363" s="2"/>
      <c r="Z363" s="2"/>
      <c r="AA363" s="2"/>
      <c r="AB363" s="2"/>
    </row>
    <row r="364">
      <c r="A364" s="46"/>
      <c r="B364" s="46"/>
      <c r="C364" s="2"/>
      <c r="D364" s="2"/>
      <c r="E364" s="2"/>
      <c r="F364" s="6"/>
      <c r="G364" s="2"/>
      <c r="H364" s="2"/>
      <c r="I364" s="2"/>
      <c r="J364" s="2"/>
      <c r="K364" s="2"/>
      <c r="L364" s="2"/>
      <c r="M364" s="2"/>
      <c r="N364" s="2"/>
      <c r="O364" s="2"/>
      <c r="P364" s="2"/>
      <c r="Q364" s="2"/>
      <c r="R364" s="2"/>
      <c r="S364" s="2"/>
      <c r="T364" s="2"/>
      <c r="U364" s="2"/>
      <c r="V364" s="2"/>
      <c r="W364" s="2"/>
      <c r="X364" s="2"/>
      <c r="Y364" s="2"/>
      <c r="Z364" s="2"/>
      <c r="AA364" s="2"/>
      <c r="AB364" s="2"/>
    </row>
    <row r="365">
      <c r="A365" s="46"/>
      <c r="B365" s="46"/>
      <c r="C365" s="2"/>
      <c r="D365" s="2"/>
      <c r="E365" s="2"/>
      <c r="F365" s="6"/>
      <c r="G365" s="2"/>
      <c r="H365" s="2"/>
      <c r="I365" s="2"/>
      <c r="J365" s="2"/>
      <c r="K365" s="2"/>
      <c r="L365" s="2"/>
      <c r="M365" s="2"/>
      <c r="N365" s="2"/>
      <c r="O365" s="2"/>
      <c r="P365" s="2"/>
      <c r="Q365" s="2"/>
      <c r="R365" s="2"/>
      <c r="S365" s="2"/>
      <c r="T365" s="2"/>
      <c r="U365" s="2"/>
      <c r="V365" s="2"/>
      <c r="W365" s="2"/>
      <c r="X365" s="2"/>
      <c r="Y365" s="2"/>
      <c r="Z365" s="2"/>
      <c r="AA365" s="2"/>
      <c r="AB365" s="2"/>
    </row>
    <row r="366">
      <c r="A366" s="46"/>
      <c r="B366" s="46"/>
      <c r="C366" s="2"/>
      <c r="D366" s="2"/>
      <c r="E366" s="2"/>
      <c r="F366" s="6"/>
      <c r="G366" s="2"/>
      <c r="H366" s="2"/>
      <c r="I366" s="2"/>
      <c r="J366" s="2"/>
      <c r="K366" s="2"/>
      <c r="L366" s="2"/>
      <c r="M366" s="2"/>
      <c r="N366" s="2"/>
      <c r="O366" s="2"/>
      <c r="P366" s="2"/>
      <c r="Q366" s="2"/>
      <c r="R366" s="2"/>
      <c r="S366" s="2"/>
      <c r="T366" s="2"/>
      <c r="U366" s="2"/>
      <c r="V366" s="2"/>
      <c r="W366" s="2"/>
      <c r="X366" s="2"/>
      <c r="Y366" s="2"/>
      <c r="Z366" s="2"/>
      <c r="AA366" s="2"/>
      <c r="AB366" s="2"/>
    </row>
    <row r="367">
      <c r="A367" s="46"/>
      <c r="B367" s="46"/>
      <c r="C367" s="2"/>
      <c r="D367" s="2"/>
      <c r="E367" s="2"/>
      <c r="F367" s="6"/>
      <c r="G367" s="2"/>
      <c r="H367" s="2"/>
      <c r="I367" s="2"/>
      <c r="J367" s="2"/>
      <c r="K367" s="2"/>
      <c r="L367" s="2"/>
      <c r="M367" s="2"/>
      <c r="N367" s="2"/>
      <c r="O367" s="2"/>
      <c r="P367" s="2"/>
      <c r="Q367" s="2"/>
      <c r="R367" s="2"/>
      <c r="S367" s="2"/>
      <c r="T367" s="2"/>
      <c r="U367" s="2"/>
      <c r="V367" s="2"/>
      <c r="W367" s="2"/>
      <c r="X367" s="2"/>
      <c r="Y367" s="2"/>
      <c r="Z367" s="2"/>
      <c r="AA367" s="2"/>
      <c r="AB367" s="2"/>
    </row>
    <row r="368">
      <c r="A368" s="46"/>
      <c r="B368" s="46"/>
      <c r="C368" s="2"/>
      <c r="D368" s="2"/>
      <c r="E368" s="2"/>
      <c r="F368" s="6"/>
      <c r="G368" s="2"/>
      <c r="H368" s="2"/>
      <c r="I368" s="2"/>
      <c r="J368" s="2"/>
      <c r="K368" s="2"/>
      <c r="L368" s="2"/>
      <c r="M368" s="2"/>
      <c r="N368" s="2"/>
      <c r="O368" s="2"/>
      <c r="P368" s="2"/>
      <c r="Q368" s="2"/>
      <c r="R368" s="2"/>
      <c r="S368" s="2"/>
      <c r="T368" s="2"/>
      <c r="U368" s="2"/>
      <c r="V368" s="2"/>
      <c r="W368" s="2"/>
      <c r="X368" s="2"/>
      <c r="Y368" s="2"/>
      <c r="Z368" s="2"/>
      <c r="AA368" s="2"/>
      <c r="AB368" s="2"/>
    </row>
    <row r="369">
      <c r="A369" s="46"/>
      <c r="B369" s="46"/>
      <c r="C369" s="2"/>
      <c r="D369" s="2"/>
      <c r="E369" s="2"/>
      <c r="F369" s="6"/>
      <c r="G369" s="2"/>
      <c r="H369" s="2"/>
      <c r="I369" s="2"/>
      <c r="J369" s="2"/>
      <c r="K369" s="2"/>
      <c r="L369" s="2"/>
      <c r="M369" s="2"/>
      <c r="N369" s="2"/>
      <c r="O369" s="2"/>
      <c r="P369" s="2"/>
      <c r="Q369" s="2"/>
      <c r="R369" s="2"/>
      <c r="S369" s="2"/>
      <c r="T369" s="2"/>
      <c r="U369" s="2"/>
      <c r="V369" s="2"/>
      <c r="W369" s="2"/>
      <c r="X369" s="2"/>
      <c r="Y369" s="2"/>
      <c r="Z369" s="2"/>
      <c r="AA369" s="2"/>
      <c r="AB369" s="2"/>
    </row>
    <row r="370">
      <c r="A370" s="46"/>
      <c r="B370" s="46"/>
      <c r="C370" s="2"/>
      <c r="D370" s="2"/>
      <c r="E370" s="2"/>
      <c r="F370" s="6"/>
      <c r="G370" s="2"/>
      <c r="H370" s="2"/>
      <c r="I370" s="2"/>
      <c r="J370" s="2"/>
      <c r="K370" s="2"/>
      <c r="L370" s="2"/>
      <c r="M370" s="2"/>
      <c r="N370" s="2"/>
      <c r="O370" s="2"/>
      <c r="P370" s="2"/>
      <c r="Q370" s="2"/>
      <c r="R370" s="2"/>
      <c r="S370" s="2"/>
      <c r="T370" s="2"/>
      <c r="U370" s="2"/>
      <c r="V370" s="2"/>
      <c r="W370" s="2"/>
      <c r="X370" s="2"/>
      <c r="Y370" s="2"/>
      <c r="Z370" s="2"/>
      <c r="AA370" s="2"/>
      <c r="AB370" s="2"/>
    </row>
    <row r="371">
      <c r="A371" s="46"/>
      <c r="B371" s="46"/>
      <c r="C371" s="2"/>
      <c r="D371" s="2"/>
      <c r="E371" s="2"/>
      <c r="F371" s="6"/>
      <c r="G371" s="2"/>
      <c r="H371" s="2"/>
      <c r="I371" s="2"/>
      <c r="J371" s="2"/>
      <c r="K371" s="2"/>
      <c r="L371" s="2"/>
      <c r="M371" s="2"/>
      <c r="N371" s="2"/>
      <c r="O371" s="2"/>
      <c r="P371" s="2"/>
      <c r="Q371" s="2"/>
      <c r="R371" s="2"/>
      <c r="S371" s="2"/>
      <c r="T371" s="2"/>
      <c r="U371" s="2"/>
      <c r="V371" s="2"/>
      <c r="W371" s="2"/>
      <c r="X371" s="2"/>
      <c r="Y371" s="2"/>
      <c r="Z371" s="2"/>
      <c r="AA371" s="2"/>
      <c r="AB371" s="2"/>
    </row>
    <row r="372">
      <c r="A372" s="46"/>
      <c r="B372" s="46"/>
      <c r="C372" s="2"/>
      <c r="D372" s="2"/>
      <c r="E372" s="2"/>
      <c r="F372" s="6"/>
      <c r="G372" s="2"/>
      <c r="H372" s="2"/>
      <c r="I372" s="2"/>
      <c r="J372" s="2"/>
      <c r="K372" s="2"/>
      <c r="L372" s="2"/>
      <c r="M372" s="2"/>
      <c r="N372" s="2"/>
      <c r="O372" s="2"/>
      <c r="P372" s="2"/>
      <c r="Q372" s="2"/>
      <c r="R372" s="2"/>
      <c r="S372" s="2"/>
      <c r="T372" s="2"/>
      <c r="U372" s="2"/>
      <c r="V372" s="2"/>
      <c r="W372" s="2"/>
      <c r="X372" s="2"/>
      <c r="Y372" s="2"/>
      <c r="Z372" s="2"/>
      <c r="AA372" s="2"/>
      <c r="AB372" s="2"/>
    </row>
    <row r="373">
      <c r="A373" s="46"/>
      <c r="B373" s="46"/>
      <c r="C373" s="2"/>
      <c r="D373" s="2"/>
      <c r="E373" s="2"/>
      <c r="F373" s="6"/>
      <c r="G373" s="2"/>
      <c r="H373" s="2"/>
      <c r="I373" s="2"/>
      <c r="J373" s="2"/>
      <c r="K373" s="2"/>
      <c r="L373" s="2"/>
      <c r="M373" s="2"/>
      <c r="N373" s="2"/>
      <c r="O373" s="2"/>
      <c r="P373" s="2"/>
      <c r="Q373" s="2"/>
      <c r="R373" s="2"/>
      <c r="S373" s="2"/>
      <c r="T373" s="2"/>
      <c r="U373" s="2"/>
      <c r="V373" s="2"/>
      <c r="W373" s="2"/>
      <c r="X373" s="2"/>
      <c r="Y373" s="2"/>
      <c r="Z373" s="2"/>
      <c r="AA373" s="2"/>
      <c r="AB373" s="2"/>
    </row>
    <row r="374">
      <c r="A374" s="46"/>
      <c r="B374" s="46"/>
      <c r="C374" s="2"/>
      <c r="D374" s="2"/>
      <c r="E374" s="2"/>
      <c r="F374" s="6"/>
      <c r="G374" s="2"/>
      <c r="H374" s="2"/>
      <c r="I374" s="2"/>
      <c r="J374" s="2"/>
      <c r="K374" s="2"/>
      <c r="L374" s="2"/>
      <c r="M374" s="2"/>
      <c r="N374" s="2"/>
      <c r="O374" s="2"/>
      <c r="P374" s="2"/>
      <c r="Q374" s="2"/>
      <c r="R374" s="2"/>
      <c r="S374" s="2"/>
      <c r="T374" s="2"/>
      <c r="U374" s="2"/>
      <c r="V374" s="2"/>
      <c r="W374" s="2"/>
      <c r="X374" s="2"/>
      <c r="Y374" s="2"/>
      <c r="Z374" s="2"/>
      <c r="AA374" s="2"/>
      <c r="AB374" s="2"/>
    </row>
    <row r="375">
      <c r="A375" s="46"/>
      <c r="B375" s="46"/>
      <c r="C375" s="2"/>
      <c r="D375" s="2"/>
      <c r="E375" s="2"/>
      <c r="F375" s="6"/>
      <c r="G375" s="2"/>
      <c r="H375" s="2"/>
      <c r="I375" s="2"/>
      <c r="J375" s="2"/>
      <c r="K375" s="2"/>
      <c r="L375" s="2"/>
      <c r="M375" s="2"/>
      <c r="N375" s="2"/>
      <c r="O375" s="2"/>
      <c r="P375" s="2"/>
      <c r="Q375" s="2"/>
      <c r="R375" s="2"/>
      <c r="S375" s="2"/>
      <c r="T375" s="2"/>
      <c r="U375" s="2"/>
      <c r="V375" s="2"/>
      <c r="W375" s="2"/>
      <c r="X375" s="2"/>
      <c r="Y375" s="2"/>
      <c r="Z375" s="2"/>
      <c r="AA375" s="2"/>
      <c r="AB375" s="2"/>
    </row>
    <row r="376">
      <c r="A376" s="46"/>
      <c r="B376" s="46"/>
      <c r="C376" s="2"/>
      <c r="D376" s="2"/>
      <c r="E376" s="2"/>
      <c r="F376" s="6"/>
      <c r="G376" s="2"/>
      <c r="H376" s="2"/>
      <c r="I376" s="2"/>
      <c r="J376" s="2"/>
      <c r="K376" s="2"/>
      <c r="L376" s="2"/>
      <c r="M376" s="2"/>
      <c r="N376" s="2"/>
      <c r="O376" s="2"/>
      <c r="P376" s="2"/>
      <c r="Q376" s="2"/>
      <c r="R376" s="2"/>
      <c r="S376" s="2"/>
      <c r="T376" s="2"/>
      <c r="U376" s="2"/>
      <c r="V376" s="2"/>
      <c r="W376" s="2"/>
      <c r="X376" s="2"/>
      <c r="Y376" s="2"/>
      <c r="Z376" s="2"/>
      <c r="AA376" s="2"/>
      <c r="AB376" s="2"/>
    </row>
    <row r="377">
      <c r="A377" s="46"/>
      <c r="B377" s="46"/>
      <c r="C377" s="2"/>
      <c r="D377" s="2"/>
      <c r="E377" s="2"/>
      <c r="F377" s="6"/>
      <c r="G377" s="2"/>
      <c r="H377" s="2"/>
      <c r="I377" s="2"/>
      <c r="J377" s="2"/>
      <c r="K377" s="2"/>
      <c r="L377" s="2"/>
      <c r="M377" s="2"/>
      <c r="N377" s="2"/>
      <c r="O377" s="2"/>
      <c r="P377" s="2"/>
      <c r="Q377" s="2"/>
      <c r="R377" s="2"/>
      <c r="S377" s="2"/>
      <c r="T377" s="2"/>
      <c r="U377" s="2"/>
      <c r="V377" s="2"/>
      <c r="W377" s="2"/>
      <c r="X377" s="2"/>
      <c r="Y377" s="2"/>
      <c r="Z377" s="2"/>
      <c r="AA377" s="2"/>
      <c r="AB377" s="2"/>
    </row>
    <row r="378">
      <c r="A378" s="46"/>
      <c r="B378" s="46"/>
      <c r="C378" s="2"/>
      <c r="D378" s="2"/>
      <c r="E378" s="2"/>
      <c r="F378" s="6"/>
      <c r="G378" s="2"/>
      <c r="H378" s="2"/>
      <c r="I378" s="2"/>
      <c r="J378" s="2"/>
      <c r="K378" s="2"/>
      <c r="L378" s="2"/>
      <c r="M378" s="2"/>
      <c r="N378" s="2"/>
      <c r="O378" s="2"/>
      <c r="P378" s="2"/>
      <c r="Q378" s="2"/>
      <c r="R378" s="2"/>
      <c r="S378" s="2"/>
      <c r="T378" s="2"/>
      <c r="U378" s="2"/>
      <c r="V378" s="2"/>
      <c r="W378" s="2"/>
      <c r="X378" s="2"/>
      <c r="Y378" s="2"/>
      <c r="Z378" s="2"/>
      <c r="AA378" s="2"/>
      <c r="AB378" s="2"/>
    </row>
    <row r="379">
      <c r="A379" s="46"/>
      <c r="B379" s="46"/>
      <c r="C379" s="2"/>
      <c r="D379" s="2"/>
      <c r="E379" s="2"/>
      <c r="F379" s="6"/>
      <c r="G379" s="2"/>
      <c r="H379" s="2"/>
      <c r="I379" s="2"/>
      <c r="J379" s="2"/>
      <c r="K379" s="2"/>
      <c r="L379" s="2"/>
      <c r="M379" s="2"/>
      <c r="N379" s="2"/>
      <c r="O379" s="2"/>
      <c r="P379" s="2"/>
      <c r="Q379" s="2"/>
      <c r="R379" s="2"/>
      <c r="S379" s="2"/>
      <c r="T379" s="2"/>
      <c r="U379" s="2"/>
      <c r="V379" s="2"/>
      <c r="W379" s="2"/>
      <c r="X379" s="2"/>
      <c r="Y379" s="2"/>
      <c r="Z379" s="2"/>
      <c r="AA379" s="2"/>
      <c r="AB379" s="2"/>
    </row>
    <row r="380">
      <c r="A380" s="46"/>
      <c r="B380" s="46"/>
      <c r="C380" s="2"/>
      <c r="D380" s="2"/>
      <c r="E380" s="2"/>
      <c r="F380" s="6"/>
      <c r="G380" s="2"/>
      <c r="H380" s="2"/>
      <c r="I380" s="2"/>
      <c r="J380" s="2"/>
      <c r="K380" s="2"/>
      <c r="L380" s="2"/>
      <c r="M380" s="2"/>
      <c r="N380" s="2"/>
      <c r="O380" s="2"/>
      <c r="P380" s="2"/>
      <c r="Q380" s="2"/>
      <c r="R380" s="2"/>
      <c r="S380" s="2"/>
      <c r="T380" s="2"/>
      <c r="U380" s="2"/>
      <c r="V380" s="2"/>
      <c r="W380" s="2"/>
      <c r="X380" s="2"/>
      <c r="Y380" s="2"/>
      <c r="Z380" s="2"/>
      <c r="AA380" s="2"/>
      <c r="AB380" s="2"/>
    </row>
    <row r="381">
      <c r="A381" s="46"/>
      <c r="B381" s="46"/>
      <c r="C381" s="2"/>
      <c r="D381" s="2"/>
      <c r="E381" s="2"/>
      <c r="F381" s="6"/>
      <c r="G381" s="2"/>
      <c r="H381" s="2"/>
      <c r="I381" s="2"/>
      <c r="J381" s="2"/>
      <c r="K381" s="2"/>
      <c r="L381" s="2"/>
      <c r="M381" s="2"/>
      <c r="N381" s="2"/>
      <c r="O381" s="2"/>
      <c r="P381" s="2"/>
      <c r="Q381" s="2"/>
      <c r="R381" s="2"/>
      <c r="S381" s="2"/>
      <c r="T381" s="2"/>
      <c r="U381" s="2"/>
      <c r="V381" s="2"/>
      <c r="W381" s="2"/>
      <c r="X381" s="2"/>
      <c r="Y381" s="2"/>
      <c r="Z381" s="2"/>
      <c r="AA381" s="2"/>
      <c r="AB381" s="2"/>
    </row>
    <row r="382">
      <c r="A382" s="46"/>
      <c r="B382" s="46"/>
      <c r="C382" s="2"/>
      <c r="D382" s="2"/>
      <c r="E382" s="2"/>
      <c r="F382" s="6"/>
      <c r="G382" s="2"/>
      <c r="H382" s="2"/>
      <c r="I382" s="2"/>
      <c r="J382" s="2"/>
      <c r="K382" s="2"/>
      <c r="L382" s="2"/>
      <c r="M382" s="2"/>
      <c r="N382" s="2"/>
      <c r="O382" s="2"/>
      <c r="P382" s="2"/>
      <c r="Q382" s="2"/>
      <c r="R382" s="2"/>
      <c r="S382" s="2"/>
      <c r="T382" s="2"/>
      <c r="U382" s="2"/>
      <c r="V382" s="2"/>
      <c r="W382" s="2"/>
      <c r="X382" s="2"/>
      <c r="Y382" s="2"/>
      <c r="Z382" s="2"/>
      <c r="AA382" s="2"/>
      <c r="AB382" s="2"/>
    </row>
    <row r="383">
      <c r="A383" s="46"/>
      <c r="B383" s="46"/>
      <c r="C383" s="2"/>
      <c r="D383" s="2"/>
      <c r="E383" s="2"/>
      <c r="F383" s="6"/>
      <c r="G383" s="2"/>
      <c r="H383" s="2"/>
      <c r="I383" s="2"/>
      <c r="J383" s="2"/>
      <c r="K383" s="2"/>
      <c r="L383" s="2"/>
      <c r="M383" s="2"/>
      <c r="N383" s="2"/>
      <c r="O383" s="2"/>
      <c r="P383" s="2"/>
      <c r="Q383" s="2"/>
      <c r="R383" s="2"/>
      <c r="S383" s="2"/>
      <c r="T383" s="2"/>
      <c r="U383" s="2"/>
      <c r="V383" s="2"/>
      <c r="W383" s="2"/>
      <c r="X383" s="2"/>
      <c r="Y383" s="2"/>
      <c r="Z383" s="2"/>
      <c r="AA383" s="2"/>
      <c r="AB383" s="2"/>
    </row>
    <row r="384">
      <c r="A384" s="46"/>
      <c r="B384" s="46"/>
      <c r="C384" s="2"/>
      <c r="D384" s="2"/>
      <c r="E384" s="2"/>
      <c r="F384" s="6"/>
      <c r="G384" s="2"/>
      <c r="H384" s="2"/>
      <c r="I384" s="2"/>
      <c r="J384" s="2"/>
      <c r="K384" s="2"/>
      <c r="L384" s="2"/>
      <c r="M384" s="2"/>
      <c r="N384" s="2"/>
      <c r="O384" s="2"/>
      <c r="P384" s="2"/>
      <c r="Q384" s="2"/>
      <c r="R384" s="2"/>
      <c r="S384" s="2"/>
      <c r="T384" s="2"/>
      <c r="U384" s="2"/>
      <c r="V384" s="2"/>
      <c r="W384" s="2"/>
      <c r="X384" s="2"/>
      <c r="Y384" s="2"/>
      <c r="Z384" s="2"/>
      <c r="AA384" s="2"/>
      <c r="AB384" s="2"/>
    </row>
    <row r="385">
      <c r="A385" s="46"/>
      <c r="B385" s="46"/>
      <c r="C385" s="2"/>
      <c r="D385" s="2"/>
      <c r="E385" s="2"/>
      <c r="F385" s="6"/>
      <c r="G385" s="2"/>
      <c r="H385" s="2"/>
      <c r="I385" s="2"/>
      <c r="J385" s="2"/>
      <c r="K385" s="2"/>
      <c r="L385" s="2"/>
      <c r="M385" s="2"/>
      <c r="N385" s="2"/>
      <c r="O385" s="2"/>
      <c r="P385" s="2"/>
      <c r="Q385" s="2"/>
      <c r="R385" s="2"/>
      <c r="S385" s="2"/>
      <c r="T385" s="2"/>
      <c r="U385" s="2"/>
      <c r="V385" s="2"/>
      <c r="W385" s="2"/>
      <c r="X385" s="2"/>
      <c r="Y385" s="2"/>
      <c r="Z385" s="2"/>
      <c r="AA385" s="2"/>
      <c r="AB385" s="2"/>
    </row>
    <row r="386">
      <c r="A386" s="46"/>
      <c r="B386" s="46"/>
      <c r="C386" s="2"/>
      <c r="D386" s="2"/>
      <c r="E386" s="2"/>
      <c r="F386" s="6"/>
      <c r="G386" s="2"/>
      <c r="H386" s="2"/>
      <c r="I386" s="2"/>
      <c r="J386" s="2"/>
      <c r="K386" s="2"/>
      <c r="L386" s="2"/>
      <c r="M386" s="2"/>
      <c r="N386" s="2"/>
      <c r="O386" s="2"/>
      <c r="P386" s="2"/>
      <c r="Q386" s="2"/>
      <c r="R386" s="2"/>
      <c r="S386" s="2"/>
      <c r="T386" s="2"/>
      <c r="U386" s="2"/>
      <c r="V386" s="2"/>
      <c r="W386" s="2"/>
      <c r="X386" s="2"/>
      <c r="Y386" s="2"/>
      <c r="Z386" s="2"/>
      <c r="AA386" s="2"/>
      <c r="AB386" s="2"/>
    </row>
    <row r="387">
      <c r="A387" s="46"/>
      <c r="B387" s="46"/>
      <c r="C387" s="2"/>
      <c r="D387" s="2"/>
      <c r="E387" s="2"/>
      <c r="F387" s="6"/>
      <c r="G387" s="2"/>
      <c r="H387" s="2"/>
      <c r="I387" s="2"/>
      <c r="J387" s="2"/>
      <c r="K387" s="2"/>
      <c r="L387" s="2"/>
      <c r="M387" s="2"/>
      <c r="N387" s="2"/>
      <c r="O387" s="2"/>
      <c r="P387" s="2"/>
      <c r="Q387" s="2"/>
      <c r="R387" s="2"/>
      <c r="S387" s="2"/>
      <c r="T387" s="2"/>
      <c r="U387" s="2"/>
      <c r="V387" s="2"/>
      <c r="W387" s="2"/>
      <c r="X387" s="2"/>
      <c r="Y387" s="2"/>
      <c r="Z387" s="2"/>
      <c r="AA387" s="2"/>
      <c r="AB387" s="2"/>
    </row>
    <row r="388">
      <c r="A388" s="46"/>
      <c r="B388" s="46"/>
      <c r="C388" s="2"/>
      <c r="D388" s="2"/>
      <c r="E388" s="2"/>
      <c r="F388" s="6"/>
      <c r="G388" s="2"/>
      <c r="H388" s="2"/>
      <c r="I388" s="2"/>
      <c r="J388" s="2"/>
      <c r="K388" s="2"/>
      <c r="L388" s="2"/>
      <c r="M388" s="2"/>
      <c r="N388" s="2"/>
      <c r="O388" s="2"/>
      <c r="P388" s="2"/>
      <c r="Q388" s="2"/>
      <c r="R388" s="2"/>
      <c r="S388" s="2"/>
      <c r="T388" s="2"/>
      <c r="U388" s="2"/>
      <c r="V388" s="2"/>
      <c r="W388" s="2"/>
      <c r="X388" s="2"/>
      <c r="Y388" s="2"/>
      <c r="Z388" s="2"/>
      <c r="AA388" s="2"/>
      <c r="AB388" s="2"/>
    </row>
    <row r="389">
      <c r="A389" s="46"/>
      <c r="B389" s="46"/>
      <c r="C389" s="2"/>
      <c r="D389" s="2"/>
      <c r="E389" s="2"/>
      <c r="F389" s="6"/>
      <c r="G389" s="2"/>
      <c r="H389" s="2"/>
      <c r="I389" s="2"/>
      <c r="J389" s="2"/>
      <c r="K389" s="2"/>
      <c r="L389" s="2"/>
      <c r="M389" s="2"/>
      <c r="N389" s="2"/>
      <c r="O389" s="2"/>
      <c r="P389" s="2"/>
      <c r="Q389" s="2"/>
      <c r="R389" s="2"/>
      <c r="S389" s="2"/>
      <c r="T389" s="2"/>
      <c r="U389" s="2"/>
      <c r="V389" s="2"/>
      <c r="W389" s="2"/>
      <c r="X389" s="2"/>
      <c r="Y389" s="2"/>
      <c r="Z389" s="2"/>
      <c r="AA389" s="2"/>
      <c r="AB389" s="2"/>
    </row>
    <row r="390">
      <c r="A390" s="46"/>
      <c r="B390" s="46"/>
      <c r="C390" s="2"/>
      <c r="D390" s="2"/>
      <c r="E390" s="2"/>
      <c r="F390" s="6"/>
      <c r="G390" s="2"/>
      <c r="H390" s="2"/>
      <c r="I390" s="2"/>
      <c r="J390" s="2"/>
      <c r="K390" s="2"/>
      <c r="L390" s="2"/>
      <c r="M390" s="2"/>
      <c r="N390" s="2"/>
      <c r="O390" s="2"/>
      <c r="P390" s="2"/>
      <c r="Q390" s="2"/>
      <c r="R390" s="2"/>
      <c r="S390" s="2"/>
      <c r="T390" s="2"/>
      <c r="U390" s="2"/>
      <c r="V390" s="2"/>
      <c r="W390" s="2"/>
      <c r="X390" s="2"/>
      <c r="Y390" s="2"/>
      <c r="Z390" s="2"/>
      <c r="AA390" s="2"/>
      <c r="AB390" s="2"/>
    </row>
    <row r="391">
      <c r="A391" s="46"/>
      <c r="B391" s="46"/>
      <c r="C391" s="2"/>
      <c r="D391" s="2"/>
      <c r="E391" s="2"/>
      <c r="F391" s="6"/>
      <c r="G391" s="2"/>
      <c r="H391" s="2"/>
      <c r="I391" s="2"/>
      <c r="J391" s="2"/>
      <c r="K391" s="2"/>
      <c r="L391" s="2"/>
      <c r="M391" s="2"/>
      <c r="N391" s="2"/>
      <c r="O391" s="2"/>
      <c r="P391" s="2"/>
      <c r="Q391" s="2"/>
      <c r="R391" s="2"/>
      <c r="S391" s="2"/>
      <c r="T391" s="2"/>
      <c r="U391" s="2"/>
      <c r="V391" s="2"/>
      <c r="W391" s="2"/>
      <c r="X391" s="2"/>
      <c r="Y391" s="2"/>
      <c r="Z391" s="2"/>
      <c r="AA391" s="2"/>
      <c r="AB391" s="2"/>
    </row>
    <row r="392">
      <c r="A392" s="46"/>
      <c r="B392" s="46"/>
      <c r="C392" s="2"/>
      <c r="D392" s="2"/>
      <c r="E392" s="2"/>
      <c r="F392" s="6"/>
      <c r="G392" s="2"/>
      <c r="H392" s="2"/>
      <c r="I392" s="2"/>
      <c r="J392" s="2"/>
      <c r="K392" s="2"/>
      <c r="L392" s="2"/>
      <c r="M392" s="2"/>
      <c r="N392" s="2"/>
      <c r="O392" s="2"/>
      <c r="P392" s="2"/>
      <c r="Q392" s="2"/>
      <c r="R392" s="2"/>
      <c r="S392" s="2"/>
      <c r="T392" s="2"/>
      <c r="U392" s="2"/>
      <c r="V392" s="2"/>
      <c r="W392" s="2"/>
      <c r="X392" s="2"/>
      <c r="Y392" s="2"/>
      <c r="Z392" s="2"/>
      <c r="AA392" s="2"/>
      <c r="AB392" s="2"/>
    </row>
    <row r="393">
      <c r="A393" s="46"/>
      <c r="B393" s="46"/>
      <c r="C393" s="2"/>
      <c r="D393" s="2"/>
      <c r="E393" s="2"/>
      <c r="F393" s="6"/>
      <c r="G393" s="2"/>
      <c r="H393" s="2"/>
      <c r="I393" s="2"/>
      <c r="J393" s="2"/>
      <c r="K393" s="2"/>
      <c r="L393" s="2"/>
      <c r="M393" s="2"/>
      <c r="N393" s="2"/>
      <c r="O393" s="2"/>
      <c r="P393" s="2"/>
      <c r="Q393" s="2"/>
      <c r="R393" s="2"/>
      <c r="S393" s="2"/>
      <c r="T393" s="2"/>
      <c r="U393" s="2"/>
      <c r="V393" s="2"/>
      <c r="W393" s="2"/>
      <c r="X393" s="2"/>
      <c r="Y393" s="2"/>
      <c r="Z393" s="2"/>
      <c r="AA393" s="2"/>
      <c r="AB393" s="2"/>
    </row>
    <row r="394">
      <c r="A394" s="46"/>
      <c r="B394" s="46"/>
      <c r="C394" s="2"/>
      <c r="D394" s="2"/>
      <c r="E394" s="2"/>
      <c r="F394" s="6"/>
      <c r="G394" s="2"/>
      <c r="H394" s="2"/>
      <c r="I394" s="2"/>
      <c r="J394" s="2"/>
      <c r="K394" s="2"/>
      <c r="L394" s="2"/>
      <c r="M394" s="2"/>
      <c r="N394" s="2"/>
      <c r="O394" s="2"/>
      <c r="P394" s="2"/>
      <c r="Q394" s="2"/>
      <c r="R394" s="2"/>
      <c r="S394" s="2"/>
      <c r="T394" s="2"/>
      <c r="U394" s="2"/>
      <c r="V394" s="2"/>
      <c r="W394" s="2"/>
      <c r="X394" s="2"/>
      <c r="Y394" s="2"/>
      <c r="Z394" s="2"/>
      <c r="AA394" s="2"/>
      <c r="AB394" s="2"/>
    </row>
    <row r="395">
      <c r="A395" s="46"/>
      <c r="B395" s="46"/>
      <c r="C395" s="2"/>
      <c r="D395" s="2"/>
      <c r="E395" s="2"/>
      <c r="F395" s="6"/>
      <c r="G395" s="2"/>
      <c r="H395" s="2"/>
      <c r="I395" s="2"/>
      <c r="J395" s="2"/>
      <c r="K395" s="2"/>
      <c r="L395" s="2"/>
      <c r="M395" s="2"/>
      <c r="N395" s="2"/>
      <c r="O395" s="2"/>
      <c r="P395" s="2"/>
      <c r="Q395" s="2"/>
      <c r="R395" s="2"/>
      <c r="S395" s="2"/>
      <c r="T395" s="2"/>
      <c r="U395" s="2"/>
      <c r="V395" s="2"/>
      <c r="W395" s="2"/>
      <c r="X395" s="2"/>
      <c r="Y395" s="2"/>
      <c r="Z395" s="2"/>
      <c r="AA395" s="2"/>
      <c r="AB395" s="2"/>
    </row>
    <row r="396">
      <c r="A396" s="46"/>
      <c r="B396" s="46"/>
      <c r="C396" s="2"/>
      <c r="D396" s="2"/>
      <c r="E396" s="2"/>
      <c r="F396" s="6"/>
      <c r="G396" s="2"/>
      <c r="H396" s="2"/>
      <c r="I396" s="2"/>
      <c r="J396" s="2"/>
      <c r="K396" s="2"/>
      <c r="L396" s="2"/>
      <c r="M396" s="2"/>
      <c r="N396" s="2"/>
      <c r="O396" s="2"/>
      <c r="P396" s="2"/>
      <c r="Q396" s="2"/>
      <c r="R396" s="2"/>
      <c r="S396" s="2"/>
      <c r="T396" s="2"/>
      <c r="U396" s="2"/>
      <c r="V396" s="2"/>
      <c r="W396" s="2"/>
      <c r="X396" s="2"/>
      <c r="Y396" s="2"/>
      <c r="Z396" s="2"/>
      <c r="AA396" s="2"/>
      <c r="AB396" s="2"/>
    </row>
    <row r="397">
      <c r="A397" s="46"/>
      <c r="B397" s="46"/>
      <c r="C397" s="2"/>
      <c r="D397" s="2"/>
      <c r="E397" s="2"/>
      <c r="F397" s="6"/>
      <c r="G397" s="2"/>
      <c r="H397" s="2"/>
      <c r="I397" s="2"/>
      <c r="J397" s="2"/>
      <c r="K397" s="2"/>
      <c r="L397" s="2"/>
      <c r="M397" s="2"/>
      <c r="N397" s="2"/>
      <c r="O397" s="2"/>
      <c r="P397" s="2"/>
      <c r="Q397" s="2"/>
      <c r="R397" s="2"/>
      <c r="S397" s="2"/>
      <c r="T397" s="2"/>
      <c r="U397" s="2"/>
      <c r="V397" s="2"/>
      <c r="W397" s="2"/>
      <c r="X397" s="2"/>
      <c r="Y397" s="2"/>
      <c r="Z397" s="2"/>
      <c r="AA397" s="2"/>
      <c r="AB397" s="2"/>
    </row>
    <row r="398">
      <c r="A398" s="46"/>
      <c r="B398" s="46"/>
      <c r="C398" s="2"/>
      <c r="D398" s="2"/>
      <c r="E398" s="2"/>
      <c r="F398" s="6"/>
      <c r="G398" s="2"/>
      <c r="H398" s="2"/>
      <c r="I398" s="2"/>
      <c r="J398" s="2"/>
      <c r="K398" s="2"/>
      <c r="L398" s="2"/>
      <c r="M398" s="2"/>
      <c r="N398" s="2"/>
      <c r="O398" s="2"/>
      <c r="P398" s="2"/>
      <c r="Q398" s="2"/>
      <c r="R398" s="2"/>
      <c r="S398" s="2"/>
      <c r="T398" s="2"/>
      <c r="U398" s="2"/>
      <c r="V398" s="2"/>
      <c r="W398" s="2"/>
      <c r="X398" s="2"/>
      <c r="Y398" s="2"/>
      <c r="Z398" s="2"/>
      <c r="AA398" s="2"/>
      <c r="AB398" s="2"/>
    </row>
    <row r="399">
      <c r="A399" s="46"/>
      <c r="B399" s="46"/>
      <c r="C399" s="2"/>
      <c r="D399" s="2"/>
      <c r="E399" s="2"/>
      <c r="F399" s="6"/>
      <c r="G399" s="2"/>
      <c r="H399" s="2"/>
      <c r="I399" s="2"/>
      <c r="J399" s="2"/>
      <c r="K399" s="2"/>
      <c r="L399" s="2"/>
      <c r="M399" s="2"/>
      <c r="N399" s="2"/>
      <c r="O399" s="2"/>
      <c r="P399" s="2"/>
      <c r="Q399" s="2"/>
      <c r="R399" s="2"/>
      <c r="S399" s="2"/>
      <c r="T399" s="2"/>
      <c r="U399" s="2"/>
      <c r="V399" s="2"/>
      <c r="W399" s="2"/>
      <c r="X399" s="2"/>
      <c r="Y399" s="2"/>
      <c r="Z399" s="2"/>
      <c r="AA399" s="2"/>
      <c r="AB399" s="2"/>
    </row>
    <row r="400">
      <c r="A400" s="46"/>
      <c r="B400" s="46"/>
      <c r="C400" s="2"/>
      <c r="D400" s="2"/>
      <c r="E400" s="2"/>
      <c r="F400" s="6"/>
      <c r="G400" s="2"/>
      <c r="H400" s="2"/>
      <c r="I400" s="2"/>
      <c r="J400" s="2"/>
      <c r="K400" s="2"/>
      <c r="L400" s="2"/>
      <c r="M400" s="2"/>
      <c r="N400" s="2"/>
      <c r="O400" s="2"/>
      <c r="P400" s="2"/>
      <c r="Q400" s="2"/>
      <c r="R400" s="2"/>
      <c r="S400" s="2"/>
      <c r="T400" s="2"/>
      <c r="U400" s="2"/>
      <c r="V400" s="2"/>
      <c r="W400" s="2"/>
      <c r="X400" s="2"/>
      <c r="Y400" s="2"/>
      <c r="Z400" s="2"/>
      <c r="AA400" s="2"/>
      <c r="AB400" s="2"/>
    </row>
    <row r="401">
      <c r="A401" s="46"/>
      <c r="B401" s="46"/>
      <c r="C401" s="2"/>
      <c r="D401" s="2"/>
      <c r="E401" s="2"/>
      <c r="F401" s="6"/>
      <c r="G401" s="2"/>
      <c r="H401" s="2"/>
      <c r="I401" s="2"/>
      <c r="J401" s="2"/>
      <c r="K401" s="2"/>
      <c r="L401" s="2"/>
      <c r="M401" s="2"/>
      <c r="N401" s="2"/>
      <c r="O401" s="2"/>
      <c r="P401" s="2"/>
      <c r="Q401" s="2"/>
      <c r="R401" s="2"/>
      <c r="S401" s="2"/>
      <c r="T401" s="2"/>
      <c r="U401" s="2"/>
      <c r="V401" s="2"/>
      <c r="W401" s="2"/>
      <c r="X401" s="2"/>
      <c r="Y401" s="2"/>
      <c r="Z401" s="2"/>
      <c r="AA401" s="2"/>
      <c r="AB401" s="2"/>
    </row>
    <row r="402">
      <c r="A402" s="46"/>
      <c r="B402" s="46"/>
      <c r="C402" s="2"/>
      <c r="D402" s="2"/>
      <c r="E402" s="2"/>
      <c r="F402" s="6"/>
      <c r="G402" s="2"/>
      <c r="H402" s="2"/>
      <c r="I402" s="2"/>
      <c r="J402" s="2"/>
      <c r="K402" s="2"/>
      <c r="L402" s="2"/>
      <c r="M402" s="2"/>
      <c r="N402" s="2"/>
      <c r="O402" s="2"/>
      <c r="P402" s="2"/>
      <c r="Q402" s="2"/>
      <c r="R402" s="2"/>
      <c r="S402" s="2"/>
      <c r="T402" s="2"/>
      <c r="U402" s="2"/>
      <c r="V402" s="2"/>
      <c r="W402" s="2"/>
      <c r="X402" s="2"/>
      <c r="Y402" s="2"/>
      <c r="Z402" s="2"/>
      <c r="AA402" s="2"/>
      <c r="AB402" s="2"/>
    </row>
    <row r="403">
      <c r="A403" s="46"/>
      <c r="B403" s="46"/>
      <c r="C403" s="2"/>
      <c r="D403" s="2"/>
      <c r="E403" s="2"/>
      <c r="F403" s="6"/>
      <c r="G403" s="2"/>
      <c r="H403" s="2"/>
      <c r="I403" s="2"/>
      <c r="J403" s="2"/>
      <c r="K403" s="2"/>
      <c r="L403" s="2"/>
      <c r="M403" s="2"/>
      <c r="N403" s="2"/>
      <c r="O403" s="2"/>
      <c r="P403" s="2"/>
      <c r="Q403" s="2"/>
      <c r="R403" s="2"/>
      <c r="S403" s="2"/>
      <c r="T403" s="2"/>
      <c r="U403" s="2"/>
      <c r="V403" s="2"/>
      <c r="W403" s="2"/>
      <c r="X403" s="2"/>
      <c r="Y403" s="2"/>
      <c r="Z403" s="2"/>
      <c r="AA403" s="2"/>
      <c r="AB403" s="2"/>
    </row>
    <row r="404">
      <c r="A404" s="46"/>
      <c r="B404" s="46"/>
      <c r="C404" s="2"/>
      <c r="D404" s="2"/>
      <c r="E404" s="2"/>
      <c r="F404" s="6"/>
      <c r="G404" s="2"/>
      <c r="H404" s="2"/>
      <c r="I404" s="2"/>
      <c r="J404" s="2"/>
      <c r="K404" s="2"/>
      <c r="L404" s="2"/>
      <c r="M404" s="2"/>
      <c r="N404" s="2"/>
      <c r="O404" s="2"/>
      <c r="P404" s="2"/>
      <c r="Q404" s="2"/>
      <c r="R404" s="2"/>
      <c r="S404" s="2"/>
      <c r="T404" s="2"/>
      <c r="U404" s="2"/>
      <c r="V404" s="2"/>
      <c r="W404" s="2"/>
      <c r="X404" s="2"/>
      <c r="Y404" s="2"/>
      <c r="Z404" s="2"/>
      <c r="AA404" s="2"/>
      <c r="AB404" s="2"/>
    </row>
    <row r="405">
      <c r="A405" s="46"/>
      <c r="B405" s="46"/>
      <c r="C405" s="2"/>
      <c r="D405" s="2"/>
      <c r="E405" s="2"/>
      <c r="F405" s="6"/>
      <c r="G405" s="2"/>
      <c r="H405" s="2"/>
      <c r="I405" s="2"/>
      <c r="J405" s="2"/>
      <c r="K405" s="2"/>
      <c r="L405" s="2"/>
      <c r="M405" s="2"/>
      <c r="N405" s="2"/>
      <c r="O405" s="2"/>
      <c r="P405" s="2"/>
      <c r="Q405" s="2"/>
      <c r="R405" s="2"/>
      <c r="S405" s="2"/>
      <c r="T405" s="2"/>
      <c r="U405" s="2"/>
      <c r="V405" s="2"/>
      <c r="W405" s="2"/>
      <c r="X405" s="2"/>
      <c r="Y405" s="2"/>
      <c r="Z405" s="2"/>
      <c r="AA405" s="2"/>
      <c r="AB405" s="2"/>
    </row>
    <row r="406">
      <c r="A406" s="46"/>
      <c r="B406" s="46"/>
      <c r="C406" s="2"/>
      <c r="D406" s="2"/>
      <c r="E406" s="2"/>
      <c r="F406" s="6"/>
      <c r="G406" s="2"/>
      <c r="H406" s="2"/>
      <c r="I406" s="2"/>
      <c r="J406" s="2"/>
      <c r="K406" s="2"/>
      <c r="L406" s="2"/>
      <c r="M406" s="2"/>
      <c r="N406" s="2"/>
      <c r="O406" s="2"/>
      <c r="P406" s="2"/>
      <c r="Q406" s="2"/>
      <c r="R406" s="2"/>
      <c r="S406" s="2"/>
      <c r="T406" s="2"/>
      <c r="U406" s="2"/>
      <c r="V406" s="2"/>
      <c r="W406" s="2"/>
      <c r="X406" s="2"/>
      <c r="Y406" s="2"/>
      <c r="Z406" s="2"/>
      <c r="AA406" s="2"/>
      <c r="AB406" s="2"/>
    </row>
    <row r="407">
      <c r="A407" s="46"/>
      <c r="B407" s="46"/>
      <c r="C407" s="2"/>
      <c r="D407" s="2"/>
      <c r="E407" s="2"/>
      <c r="F407" s="6"/>
      <c r="G407" s="2"/>
      <c r="H407" s="2"/>
      <c r="I407" s="2"/>
      <c r="J407" s="2"/>
      <c r="K407" s="2"/>
      <c r="L407" s="2"/>
      <c r="M407" s="2"/>
      <c r="N407" s="2"/>
      <c r="O407" s="2"/>
      <c r="P407" s="2"/>
      <c r="Q407" s="2"/>
      <c r="R407" s="2"/>
      <c r="S407" s="2"/>
      <c r="T407" s="2"/>
      <c r="U407" s="2"/>
      <c r="V407" s="2"/>
      <c r="W407" s="2"/>
      <c r="X407" s="2"/>
      <c r="Y407" s="2"/>
      <c r="Z407" s="2"/>
      <c r="AA407" s="2"/>
      <c r="AB407" s="2"/>
    </row>
    <row r="408">
      <c r="A408" s="46"/>
      <c r="B408" s="46"/>
      <c r="C408" s="2"/>
      <c r="D408" s="2"/>
      <c r="E408" s="2"/>
      <c r="F408" s="6"/>
      <c r="G408" s="2"/>
      <c r="H408" s="2"/>
      <c r="I408" s="2"/>
      <c r="J408" s="2"/>
      <c r="K408" s="2"/>
      <c r="L408" s="2"/>
      <c r="M408" s="2"/>
      <c r="N408" s="2"/>
      <c r="O408" s="2"/>
      <c r="P408" s="2"/>
      <c r="Q408" s="2"/>
      <c r="R408" s="2"/>
      <c r="S408" s="2"/>
      <c r="T408" s="2"/>
      <c r="U408" s="2"/>
      <c r="V408" s="2"/>
      <c r="W408" s="2"/>
      <c r="X408" s="2"/>
      <c r="Y408" s="2"/>
      <c r="Z408" s="2"/>
      <c r="AA408" s="2"/>
      <c r="AB408" s="2"/>
    </row>
    <row r="409">
      <c r="A409" s="46"/>
      <c r="B409" s="46"/>
      <c r="C409" s="2"/>
      <c r="D409" s="2"/>
      <c r="E409" s="2"/>
      <c r="F409" s="6"/>
      <c r="G409" s="2"/>
      <c r="H409" s="2"/>
      <c r="I409" s="2"/>
      <c r="J409" s="2"/>
      <c r="K409" s="2"/>
      <c r="L409" s="2"/>
      <c r="M409" s="2"/>
      <c r="N409" s="2"/>
      <c r="O409" s="2"/>
      <c r="P409" s="2"/>
      <c r="Q409" s="2"/>
      <c r="R409" s="2"/>
      <c r="S409" s="2"/>
      <c r="T409" s="2"/>
      <c r="U409" s="2"/>
      <c r="V409" s="2"/>
      <c r="W409" s="2"/>
      <c r="X409" s="2"/>
      <c r="Y409" s="2"/>
      <c r="Z409" s="2"/>
      <c r="AA409" s="2"/>
      <c r="AB409" s="2"/>
    </row>
    <row r="410">
      <c r="A410" s="46"/>
      <c r="B410" s="46"/>
      <c r="C410" s="2"/>
      <c r="D410" s="2"/>
      <c r="E410" s="2"/>
      <c r="F410" s="6"/>
      <c r="G410" s="2"/>
      <c r="H410" s="2"/>
      <c r="I410" s="2"/>
      <c r="J410" s="2"/>
      <c r="K410" s="2"/>
      <c r="L410" s="2"/>
      <c r="M410" s="2"/>
      <c r="N410" s="2"/>
      <c r="O410" s="2"/>
      <c r="P410" s="2"/>
      <c r="Q410" s="2"/>
      <c r="R410" s="2"/>
      <c r="S410" s="2"/>
      <c r="T410" s="2"/>
      <c r="U410" s="2"/>
      <c r="V410" s="2"/>
      <c r="W410" s="2"/>
      <c r="X410" s="2"/>
      <c r="Y410" s="2"/>
      <c r="Z410" s="2"/>
      <c r="AA410" s="2"/>
      <c r="AB410" s="2"/>
    </row>
    <row r="411">
      <c r="A411" s="46"/>
      <c r="B411" s="46"/>
      <c r="C411" s="2"/>
      <c r="D411" s="2"/>
      <c r="E411" s="2"/>
      <c r="F411" s="6"/>
      <c r="G411" s="2"/>
      <c r="H411" s="2"/>
      <c r="I411" s="2"/>
      <c r="J411" s="2"/>
      <c r="K411" s="2"/>
      <c r="L411" s="2"/>
      <c r="M411" s="2"/>
      <c r="N411" s="2"/>
      <c r="O411" s="2"/>
      <c r="P411" s="2"/>
      <c r="Q411" s="2"/>
      <c r="R411" s="2"/>
      <c r="S411" s="2"/>
      <c r="T411" s="2"/>
      <c r="U411" s="2"/>
      <c r="V411" s="2"/>
      <c r="W411" s="2"/>
      <c r="X411" s="2"/>
      <c r="Y411" s="2"/>
      <c r="Z411" s="2"/>
      <c r="AA411" s="2"/>
      <c r="AB411" s="2"/>
    </row>
    <row r="412">
      <c r="A412" s="46"/>
      <c r="B412" s="46"/>
      <c r="C412" s="2"/>
      <c r="D412" s="2"/>
      <c r="E412" s="2"/>
      <c r="F412" s="6"/>
      <c r="G412" s="2"/>
      <c r="H412" s="2"/>
      <c r="I412" s="2"/>
      <c r="J412" s="2"/>
      <c r="K412" s="2"/>
      <c r="L412" s="2"/>
      <c r="M412" s="2"/>
      <c r="N412" s="2"/>
      <c r="O412" s="2"/>
      <c r="P412" s="2"/>
      <c r="Q412" s="2"/>
      <c r="R412" s="2"/>
      <c r="S412" s="2"/>
      <c r="T412" s="2"/>
      <c r="U412" s="2"/>
      <c r="V412" s="2"/>
      <c r="W412" s="2"/>
      <c r="X412" s="2"/>
      <c r="Y412" s="2"/>
      <c r="Z412" s="2"/>
      <c r="AA412" s="2"/>
      <c r="AB412" s="2"/>
    </row>
    <row r="413">
      <c r="A413" s="46"/>
      <c r="B413" s="46"/>
      <c r="C413" s="2"/>
      <c r="D413" s="2"/>
      <c r="E413" s="2"/>
      <c r="F413" s="6"/>
      <c r="G413" s="2"/>
      <c r="H413" s="2"/>
      <c r="I413" s="2"/>
      <c r="J413" s="2"/>
      <c r="K413" s="2"/>
      <c r="L413" s="2"/>
      <c r="M413" s="2"/>
      <c r="N413" s="2"/>
      <c r="O413" s="2"/>
      <c r="P413" s="2"/>
      <c r="Q413" s="2"/>
      <c r="R413" s="2"/>
      <c r="S413" s="2"/>
      <c r="T413" s="2"/>
      <c r="U413" s="2"/>
      <c r="V413" s="2"/>
      <c r="W413" s="2"/>
      <c r="X413" s="2"/>
      <c r="Y413" s="2"/>
      <c r="Z413" s="2"/>
      <c r="AA413" s="2"/>
      <c r="AB413" s="2"/>
    </row>
    <row r="414">
      <c r="A414" s="46"/>
      <c r="B414" s="46"/>
      <c r="C414" s="2"/>
      <c r="D414" s="2"/>
      <c r="E414" s="2"/>
      <c r="F414" s="6"/>
      <c r="G414" s="2"/>
      <c r="H414" s="2"/>
      <c r="I414" s="2"/>
      <c r="J414" s="2"/>
      <c r="K414" s="2"/>
      <c r="L414" s="2"/>
      <c r="M414" s="2"/>
      <c r="N414" s="2"/>
      <c r="O414" s="2"/>
      <c r="P414" s="2"/>
      <c r="Q414" s="2"/>
      <c r="R414" s="2"/>
      <c r="S414" s="2"/>
      <c r="T414" s="2"/>
      <c r="U414" s="2"/>
      <c r="V414" s="2"/>
      <c r="W414" s="2"/>
      <c r="X414" s="2"/>
      <c r="Y414" s="2"/>
      <c r="Z414" s="2"/>
      <c r="AA414" s="2"/>
      <c r="AB414" s="2"/>
    </row>
    <row r="415">
      <c r="A415" s="46"/>
      <c r="B415" s="46"/>
      <c r="C415" s="2"/>
      <c r="D415" s="2"/>
      <c r="E415" s="2"/>
      <c r="F415" s="6"/>
      <c r="G415" s="2"/>
      <c r="H415" s="2"/>
      <c r="I415" s="2"/>
      <c r="J415" s="2"/>
      <c r="K415" s="2"/>
      <c r="L415" s="2"/>
      <c r="M415" s="2"/>
      <c r="N415" s="2"/>
      <c r="O415" s="2"/>
      <c r="P415" s="2"/>
      <c r="Q415" s="2"/>
      <c r="R415" s="2"/>
      <c r="S415" s="2"/>
      <c r="T415" s="2"/>
      <c r="U415" s="2"/>
      <c r="V415" s="2"/>
      <c r="W415" s="2"/>
      <c r="X415" s="2"/>
      <c r="Y415" s="2"/>
      <c r="Z415" s="2"/>
      <c r="AA415" s="2"/>
      <c r="AB415" s="2"/>
    </row>
    <row r="416">
      <c r="A416" s="46"/>
      <c r="B416" s="46"/>
      <c r="C416" s="2"/>
      <c r="D416" s="2"/>
      <c r="E416" s="2"/>
      <c r="F416" s="6"/>
      <c r="G416" s="2"/>
      <c r="H416" s="2"/>
      <c r="I416" s="2"/>
      <c r="J416" s="2"/>
      <c r="K416" s="2"/>
      <c r="L416" s="2"/>
      <c r="M416" s="2"/>
      <c r="N416" s="2"/>
      <c r="O416" s="2"/>
      <c r="P416" s="2"/>
      <c r="Q416" s="2"/>
      <c r="R416" s="2"/>
      <c r="S416" s="2"/>
      <c r="T416" s="2"/>
      <c r="U416" s="2"/>
      <c r="V416" s="2"/>
      <c r="W416" s="2"/>
      <c r="X416" s="2"/>
      <c r="Y416" s="2"/>
      <c r="Z416" s="2"/>
      <c r="AA416" s="2"/>
      <c r="AB416" s="2"/>
    </row>
    <row r="417">
      <c r="A417" s="46"/>
      <c r="B417" s="46"/>
      <c r="C417" s="2"/>
      <c r="D417" s="2"/>
      <c r="E417" s="2"/>
      <c r="F417" s="6"/>
      <c r="G417" s="2"/>
      <c r="H417" s="2"/>
      <c r="I417" s="2"/>
      <c r="J417" s="2"/>
      <c r="K417" s="2"/>
      <c r="L417" s="2"/>
      <c r="M417" s="2"/>
      <c r="N417" s="2"/>
      <c r="O417" s="2"/>
      <c r="P417" s="2"/>
      <c r="Q417" s="2"/>
      <c r="R417" s="2"/>
      <c r="S417" s="2"/>
      <c r="T417" s="2"/>
      <c r="U417" s="2"/>
      <c r="V417" s="2"/>
      <c r="W417" s="2"/>
      <c r="X417" s="2"/>
      <c r="Y417" s="2"/>
      <c r="Z417" s="2"/>
      <c r="AA417" s="2"/>
      <c r="AB417" s="2"/>
    </row>
    <row r="418">
      <c r="A418" s="46"/>
      <c r="B418" s="46"/>
      <c r="C418" s="2"/>
      <c r="D418" s="2"/>
      <c r="E418" s="2"/>
      <c r="F418" s="6"/>
      <c r="G418" s="2"/>
      <c r="H418" s="2"/>
      <c r="I418" s="2"/>
      <c r="J418" s="2"/>
      <c r="K418" s="2"/>
      <c r="L418" s="2"/>
      <c r="M418" s="2"/>
      <c r="N418" s="2"/>
      <c r="O418" s="2"/>
      <c r="P418" s="2"/>
      <c r="Q418" s="2"/>
      <c r="R418" s="2"/>
      <c r="S418" s="2"/>
      <c r="T418" s="2"/>
      <c r="U418" s="2"/>
      <c r="V418" s="2"/>
      <c r="W418" s="2"/>
      <c r="X418" s="2"/>
      <c r="Y418" s="2"/>
      <c r="Z418" s="2"/>
      <c r="AA418" s="2"/>
      <c r="AB418" s="2"/>
    </row>
    <row r="419">
      <c r="A419" s="46"/>
      <c r="B419" s="46"/>
      <c r="C419" s="2"/>
      <c r="D419" s="2"/>
      <c r="E419" s="2"/>
      <c r="F419" s="6"/>
      <c r="G419" s="2"/>
      <c r="H419" s="2"/>
      <c r="I419" s="2"/>
      <c r="J419" s="2"/>
      <c r="K419" s="2"/>
      <c r="L419" s="2"/>
      <c r="M419" s="2"/>
      <c r="N419" s="2"/>
      <c r="O419" s="2"/>
      <c r="P419" s="2"/>
      <c r="Q419" s="2"/>
      <c r="R419" s="2"/>
      <c r="S419" s="2"/>
      <c r="T419" s="2"/>
      <c r="U419" s="2"/>
      <c r="V419" s="2"/>
      <c r="W419" s="2"/>
      <c r="X419" s="2"/>
      <c r="Y419" s="2"/>
      <c r="Z419" s="2"/>
      <c r="AA419" s="2"/>
      <c r="AB419" s="2"/>
    </row>
    <row r="420">
      <c r="A420" s="46"/>
      <c r="B420" s="46"/>
      <c r="C420" s="2"/>
      <c r="D420" s="2"/>
      <c r="E420" s="2"/>
      <c r="F420" s="6"/>
      <c r="G420" s="2"/>
      <c r="H420" s="2"/>
      <c r="I420" s="2"/>
      <c r="J420" s="2"/>
      <c r="K420" s="2"/>
      <c r="L420" s="2"/>
      <c r="M420" s="2"/>
      <c r="N420" s="2"/>
      <c r="O420" s="2"/>
      <c r="P420" s="2"/>
      <c r="Q420" s="2"/>
      <c r="R420" s="2"/>
      <c r="S420" s="2"/>
      <c r="T420" s="2"/>
      <c r="U420" s="2"/>
      <c r="V420" s="2"/>
      <c r="W420" s="2"/>
      <c r="X420" s="2"/>
      <c r="Y420" s="2"/>
      <c r="Z420" s="2"/>
      <c r="AA420" s="2"/>
      <c r="AB420" s="2"/>
    </row>
    <row r="421">
      <c r="A421" s="46"/>
      <c r="B421" s="46"/>
      <c r="C421" s="2"/>
      <c r="D421" s="2"/>
      <c r="E421" s="2"/>
      <c r="F421" s="6"/>
      <c r="G421" s="2"/>
      <c r="H421" s="2"/>
      <c r="I421" s="2"/>
      <c r="J421" s="2"/>
      <c r="K421" s="2"/>
      <c r="L421" s="2"/>
      <c r="M421" s="2"/>
      <c r="N421" s="2"/>
      <c r="O421" s="2"/>
      <c r="P421" s="2"/>
      <c r="Q421" s="2"/>
      <c r="R421" s="2"/>
      <c r="S421" s="2"/>
      <c r="T421" s="2"/>
      <c r="U421" s="2"/>
      <c r="V421" s="2"/>
      <c r="W421" s="2"/>
      <c r="X421" s="2"/>
      <c r="Y421" s="2"/>
      <c r="Z421" s="2"/>
      <c r="AA421" s="2"/>
      <c r="AB421" s="2"/>
    </row>
    <row r="422">
      <c r="A422" s="46"/>
      <c r="B422" s="46"/>
      <c r="C422" s="2"/>
      <c r="D422" s="2"/>
      <c r="E422" s="2"/>
      <c r="F422" s="6"/>
      <c r="G422" s="2"/>
      <c r="H422" s="2"/>
      <c r="I422" s="2"/>
      <c r="J422" s="2"/>
      <c r="K422" s="2"/>
      <c r="L422" s="2"/>
      <c r="M422" s="2"/>
      <c r="N422" s="2"/>
      <c r="O422" s="2"/>
      <c r="P422" s="2"/>
      <c r="Q422" s="2"/>
      <c r="R422" s="2"/>
      <c r="S422" s="2"/>
      <c r="T422" s="2"/>
      <c r="U422" s="2"/>
      <c r="V422" s="2"/>
      <c r="W422" s="2"/>
      <c r="X422" s="2"/>
      <c r="Y422" s="2"/>
      <c r="Z422" s="2"/>
      <c r="AA422" s="2"/>
      <c r="AB422" s="2"/>
    </row>
    <row r="423">
      <c r="A423" s="46"/>
      <c r="B423" s="46"/>
      <c r="C423" s="2"/>
      <c r="D423" s="2"/>
      <c r="E423" s="2"/>
      <c r="F423" s="6"/>
      <c r="G423" s="2"/>
      <c r="H423" s="2"/>
      <c r="I423" s="2"/>
      <c r="J423" s="2"/>
      <c r="K423" s="2"/>
      <c r="L423" s="2"/>
      <c r="M423" s="2"/>
      <c r="N423" s="2"/>
      <c r="O423" s="2"/>
      <c r="P423" s="2"/>
      <c r="Q423" s="2"/>
      <c r="R423" s="2"/>
      <c r="S423" s="2"/>
      <c r="T423" s="2"/>
      <c r="U423" s="2"/>
      <c r="V423" s="2"/>
      <c r="W423" s="2"/>
      <c r="X423" s="2"/>
      <c r="Y423" s="2"/>
      <c r="Z423" s="2"/>
      <c r="AA423" s="2"/>
      <c r="AB423" s="2"/>
    </row>
    <row r="424">
      <c r="A424" s="46"/>
      <c r="B424" s="46"/>
      <c r="C424" s="2"/>
      <c r="D424" s="2"/>
      <c r="E424" s="2"/>
      <c r="F424" s="6"/>
      <c r="G424" s="2"/>
      <c r="H424" s="2"/>
      <c r="I424" s="2"/>
      <c r="J424" s="2"/>
      <c r="K424" s="2"/>
      <c r="L424" s="2"/>
      <c r="M424" s="2"/>
      <c r="N424" s="2"/>
      <c r="O424" s="2"/>
      <c r="P424" s="2"/>
      <c r="Q424" s="2"/>
      <c r="R424" s="2"/>
      <c r="S424" s="2"/>
      <c r="T424" s="2"/>
      <c r="U424" s="2"/>
      <c r="V424" s="2"/>
      <c r="W424" s="2"/>
      <c r="X424" s="2"/>
      <c r="Y424" s="2"/>
      <c r="Z424" s="2"/>
      <c r="AA424" s="2"/>
      <c r="AB424" s="2"/>
    </row>
    <row r="425">
      <c r="A425" s="46"/>
      <c r="B425" s="46"/>
      <c r="C425" s="2"/>
      <c r="D425" s="2"/>
      <c r="E425" s="2"/>
      <c r="F425" s="6"/>
      <c r="G425" s="2"/>
      <c r="H425" s="2"/>
      <c r="I425" s="2"/>
      <c r="J425" s="2"/>
      <c r="K425" s="2"/>
      <c r="L425" s="2"/>
      <c r="M425" s="2"/>
      <c r="N425" s="2"/>
      <c r="O425" s="2"/>
      <c r="P425" s="2"/>
      <c r="Q425" s="2"/>
      <c r="R425" s="2"/>
      <c r="S425" s="2"/>
      <c r="T425" s="2"/>
      <c r="U425" s="2"/>
      <c r="V425" s="2"/>
      <c r="W425" s="2"/>
      <c r="X425" s="2"/>
      <c r="Y425" s="2"/>
      <c r="Z425" s="2"/>
      <c r="AA425" s="2"/>
      <c r="AB425" s="2"/>
    </row>
    <row r="426">
      <c r="A426" s="46"/>
      <c r="B426" s="46"/>
      <c r="C426" s="2"/>
      <c r="D426" s="2"/>
      <c r="E426" s="2"/>
      <c r="F426" s="6"/>
      <c r="G426" s="2"/>
      <c r="H426" s="2"/>
      <c r="I426" s="2"/>
      <c r="J426" s="2"/>
      <c r="K426" s="2"/>
      <c r="L426" s="2"/>
      <c r="M426" s="2"/>
      <c r="N426" s="2"/>
      <c r="O426" s="2"/>
      <c r="P426" s="2"/>
      <c r="Q426" s="2"/>
      <c r="R426" s="2"/>
      <c r="S426" s="2"/>
      <c r="T426" s="2"/>
      <c r="U426" s="2"/>
      <c r="V426" s="2"/>
      <c r="W426" s="2"/>
      <c r="X426" s="2"/>
      <c r="Y426" s="2"/>
      <c r="Z426" s="2"/>
      <c r="AA426" s="2"/>
      <c r="AB426" s="2"/>
    </row>
    <row r="427">
      <c r="A427" s="46"/>
      <c r="B427" s="46"/>
      <c r="C427" s="2"/>
      <c r="D427" s="2"/>
      <c r="E427" s="2"/>
      <c r="F427" s="6"/>
      <c r="G427" s="2"/>
      <c r="H427" s="2"/>
      <c r="I427" s="2"/>
      <c r="J427" s="2"/>
      <c r="K427" s="2"/>
      <c r="L427" s="2"/>
      <c r="M427" s="2"/>
      <c r="N427" s="2"/>
      <c r="O427" s="2"/>
      <c r="P427" s="2"/>
      <c r="Q427" s="2"/>
      <c r="R427" s="2"/>
      <c r="S427" s="2"/>
      <c r="T427" s="2"/>
      <c r="U427" s="2"/>
      <c r="V427" s="2"/>
      <c r="W427" s="2"/>
      <c r="X427" s="2"/>
      <c r="Y427" s="2"/>
      <c r="Z427" s="2"/>
      <c r="AA427" s="2"/>
      <c r="AB427" s="2"/>
    </row>
    <row r="428">
      <c r="A428" s="46"/>
      <c r="B428" s="46"/>
      <c r="C428" s="2"/>
      <c r="D428" s="2"/>
      <c r="E428" s="2"/>
      <c r="F428" s="6"/>
      <c r="G428" s="2"/>
      <c r="H428" s="2"/>
      <c r="I428" s="2"/>
      <c r="J428" s="2"/>
      <c r="K428" s="2"/>
      <c r="L428" s="2"/>
      <c r="M428" s="2"/>
      <c r="N428" s="2"/>
      <c r="O428" s="2"/>
      <c r="P428" s="2"/>
      <c r="Q428" s="2"/>
      <c r="R428" s="2"/>
      <c r="S428" s="2"/>
      <c r="T428" s="2"/>
      <c r="U428" s="2"/>
      <c r="V428" s="2"/>
      <c r="W428" s="2"/>
      <c r="X428" s="2"/>
      <c r="Y428" s="2"/>
      <c r="Z428" s="2"/>
      <c r="AA428" s="2"/>
      <c r="AB428" s="2"/>
    </row>
    <row r="429">
      <c r="A429" s="46"/>
      <c r="B429" s="46"/>
      <c r="C429" s="2"/>
      <c r="D429" s="2"/>
      <c r="E429" s="2"/>
      <c r="F429" s="6"/>
      <c r="G429" s="2"/>
      <c r="H429" s="2"/>
      <c r="I429" s="2"/>
      <c r="J429" s="2"/>
      <c r="K429" s="2"/>
      <c r="L429" s="2"/>
      <c r="M429" s="2"/>
      <c r="N429" s="2"/>
      <c r="O429" s="2"/>
      <c r="P429" s="2"/>
      <c r="Q429" s="2"/>
      <c r="R429" s="2"/>
      <c r="S429" s="2"/>
      <c r="T429" s="2"/>
      <c r="U429" s="2"/>
      <c r="V429" s="2"/>
      <c r="W429" s="2"/>
      <c r="X429" s="2"/>
      <c r="Y429" s="2"/>
      <c r="Z429" s="2"/>
      <c r="AA429" s="2"/>
      <c r="AB429" s="2"/>
    </row>
    <row r="430">
      <c r="A430" s="46"/>
      <c r="B430" s="46"/>
      <c r="C430" s="2"/>
      <c r="D430" s="2"/>
      <c r="E430" s="2"/>
      <c r="F430" s="6"/>
      <c r="G430" s="2"/>
      <c r="H430" s="2"/>
      <c r="I430" s="2"/>
      <c r="J430" s="2"/>
      <c r="K430" s="2"/>
      <c r="L430" s="2"/>
      <c r="M430" s="2"/>
      <c r="N430" s="2"/>
      <c r="O430" s="2"/>
      <c r="P430" s="2"/>
      <c r="Q430" s="2"/>
      <c r="R430" s="2"/>
      <c r="S430" s="2"/>
      <c r="T430" s="2"/>
      <c r="U430" s="2"/>
      <c r="V430" s="2"/>
      <c r="W430" s="2"/>
      <c r="X430" s="2"/>
      <c r="Y430" s="2"/>
      <c r="Z430" s="2"/>
      <c r="AA430" s="2"/>
      <c r="AB430" s="2"/>
    </row>
    <row r="431">
      <c r="A431" s="46"/>
      <c r="B431" s="46"/>
      <c r="C431" s="2"/>
      <c r="D431" s="2"/>
      <c r="E431" s="2"/>
      <c r="F431" s="6"/>
      <c r="G431" s="2"/>
      <c r="H431" s="2"/>
      <c r="I431" s="2"/>
      <c r="J431" s="2"/>
      <c r="K431" s="2"/>
      <c r="L431" s="2"/>
      <c r="M431" s="2"/>
      <c r="N431" s="2"/>
      <c r="O431" s="2"/>
      <c r="P431" s="2"/>
      <c r="Q431" s="2"/>
      <c r="R431" s="2"/>
      <c r="S431" s="2"/>
      <c r="T431" s="2"/>
      <c r="U431" s="2"/>
      <c r="V431" s="2"/>
      <c r="W431" s="2"/>
      <c r="X431" s="2"/>
      <c r="Y431" s="2"/>
      <c r="Z431" s="2"/>
      <c r="AA431" s="2"/>
      <c r="AB431" s="2"/>
    </row>
    <row r="432">
      <c r="A432" s="46"/>
      <c r="B432" s="46"/>
      <c r="C432" s="2"/>
      <c r="D432" s="2"/>
      <c r="E432" s="2"/>
      <c r="F432" s="6"/>
      <c r="G432" s="2"/>
      <c r="H432" s="2"/>
      <c r="I432" s="2"/>
      <c r="J432" s="2"/>
      <c r="K432" s="2"/>
      <c r="L432" s="2"/>
      <c r="M432" s="2"/>
      <c r="N432" s="2"/>
      <c r="O432" s="2"/>
      <c r="P432" s="2"/>
      <c r="Q432" s="2"/>
      <c r="R432" s="2"/>
      <c r="S432" s="2"/>
      <c r="T432" s="2"/>
      <c r="U432" s="2"/>
      <c r="V432" s="2"/>
      <c r="W432" s="2"/>
      <c r="X432" s="2"/>
      <c r="Y432" s="2"/>
      <c r="Z432" s="2"/>
      <c r="AA432" s="2"/>
      <c r="AB432" s="2"/>
    </row>
    <row r="433">
      <c r="A433" s="46"/>
      <c r="B433" s="46"/>
      <c r="C433" s="2"/>
      <c r="D433" s="2"/>
      <c r="E433" s="2"/>
      <c r="F433" s="6"/>
      <c r="G433" s="2"/>
      <c r="H433" s="2"/>
      <c r="I433" s="2"/>
      <c r="J433" s="2"/>
      <c r="K433" s="2"/>
      <c r="L433" s="2"/>
      <c r="M433" s="2"/>
      <c r="N433" s="2"/>
      <c r="O433" s="2"/>
      <c r="P433" s="2"/>
      <c r="Q433" s="2"/>
      <c r="R433" s="2"/>
      <c r="S433" s="2"/>
      <c r="T433" s="2"/>
      <c r="U433" s="2"/>
      <c r="V433" s="2"/>
      <c r="W433" s="2"/>
      <c r="X433" s="2"/>
      <c r="Y433" s="2"/>
      <c r="Z433" s="2"/>
      <c r="AA433" s="2"/>
      <c r="AB433" s="2"/>
    </row>
    <row r="434">
      <c r="A434" s="46"/>
      <c r="B434" s="46"/>
      <c r="C434" s="2"/>
      <c r="D434" s="2"/>
      <c r="E434" s="2"/>
      <c r="F434" s="6"/>
      <c r="G434" s="2"/>
      <c r="H434" s="2"/>
      <c r="I434" s="2"/>
      <c r="J434" s="2"/>
      <c r="K434" s="2"/>
      <c r="L434" s="2"/>
      <c r="M434" s="2"/>
      <c r="N434" s="2"/>
      <c r="O434" s="2"/>
      <c r="P434" s="2"/>
      <c r="Q434" s="2"/>
      <c r="R434" s="2"/>
      <c r="S434" s="2"/>
      <c r="T434" s="2"/>
      <c r="U434" s="2"/>
      <c r="V434" s="2"/>
      <c r="W434" s="2"/>
      <c r="X434" s="2"/>
      <c r="Y434" s="2"/>
      <c r="Z434" s="2"/>
      <c r="AA434" s="2"/>
      <c r="AB434" s="2"/>
    </row>
    <row r="435">
      <c r="A435" s="46"/>
      <c r="B435" s="46"/>
      <c r="C435" s="2"/>
      <c r="D435" s="2"/>
      <c r="E435" s="2"/>
      <c r="F435" s="6"/>
      <c r="G435" s="2"/>
      <c r="H435" s="2"/>
      <c r="I435" s="2"/>
      <c r="J435" s="2"/>
      <c r="K435" s="2"/>
      <c r="L435" s="2"/>
      <c r="M435" s="2"/>
      <c r="N435" s="2"/>
      <c r="O435" s="2"/>
      <c r="P435" s="2"/>
      <c r="Q435" s="2"/>
      <c r="R435" s="2"/>
      <c r="S435" s="2"/>
      <c r="T435" s="2"/>
      <c r="U435" s="2"/>
      <c r="V435" s="2"/>
      <c r="W435" s="2"/>
      <c r="X435" s="2"/>
      <c r="Y435" s="2"/>
      <c r="Z435" s="2"/>
      <c r="AA435" s="2"/>
      <c r="AB435" s="2"/>
    </row>
    <row r="436">
      <c r="A436" s="46"/>
      <c r="B436" s="46"/>
      <c r="C436" s="2"/>
      <c r="D436" s="2"/>
      <c r="E436" s="2"/>
      <c r="F436" s="6"/>
      <c r="G436" s="2"/>
      <c r="H436" s="2"/>
      <c r="I436" s="2"/>
      <c r="J436" s="2"/>
      <c r="K436" s="2"/>
      <c r="L436" s="2"/>
      <c r="M436" s="2"/>
      <c r="N436" s="2"/>
      <c r="O436" s="2"/>
      <c r="P436" s="2"/>
      <c r="Q436" s="2"/>
      <c r="R436" s="2"/>
      <c r="S436" s="2"/>
      <c r="T436" s="2"/>
      <c r="U436" s="2"/>
      <c r="V436" s="2"/>
      <c r="W436" s="2"/>
      <c r="X436" s="2"/>
      <c r="Y436" s="2"/>
      <c r="Z436" s="2"/>
      <c r="AA436" s="2"/>
      <c r="AB436" s="2"/>
    </row>
    <row r="437">
      <c r="A437" s="46"/>
      <c r="B437" s="46"/>
      <c r="C437" s="2"/>
      <c r="D437" s="2"/>
      <c r="E437" s="2"/>
      <c r="F437" s="6"/>
      <c r="G437" s="2"/>
      <c r="H437" s="2"/>
      <c r="I437" s="2"/>
      <c r="J437" s="2"/>
      <c r="K437" s="2"/>
      <c r="L437" s="2"/>
      <c r="M437" s="2"/>
      <c r="N437" s="2"/>
      <c r="O437" s="2"/>
      <c r="P437" s="2"/>
      <c r="Q437" s="2"/>
      <c r="R437" s="2"/>
      <c r="S437" s="2"/>
      <c r="T437" s="2"/>
      <c r="U437" s="2"/>
      <c r="V437" s="2"/>
      <c r="W437" s="2"/>
      <c r="X437" s="2"/>
      <c r="Y437" s="2"/>
      <c r="Z437" s="2"/>
      <c r="AA437" s="2"/>
      <c r="AB437" s="2"/>
    </row>
    <row r="438">
      <c r="A438" s="46"/>
      <c r="B438" s="46"/>
      <c r="C438" s="2"/>
      <c r="D438" s="2"/>
      <c r="E438" s="2"/>
      <c r="F438" s="6"/>
      <c r="G438" s="2"/>
      <c r="H438" s="2"/>
      <c r="I438" s="2"/>
      <c r="J438" s="2"/>
      <c r="K438" s="2"/>
      <c r="L438" s="2"/>
      <c r="M438" s="2"/>
      <c r="N438" s="2"/>
      <c r="O438" s="2"/>
      <c r="P438" s="2"/>
      <c r="Q438" s="2"/>
      <c r="R438" s="2"/>
      <c r="S438" s="2"/>
      <c r="T438" s="2"/>
      <c r="U438" s="2"/>
      <c r="V438" s="2"/>
      <c r="W438" s="2"/>
      <c r="X438" s="2"/>
      <c r="Y438" s="2"/>
      <c r="Z438" s="2"/>
      <c r="AA438" s="2"/>
      <c r="AB438" s="2"/>
    </row>
    <row r="439">
      <c r="A439" s="46"/>
      <c r="B439" s="46"/>
      <c r="C439" s="2"/>
      <c r="D439" s="2"/>
      <c r="E439" s="2"/>
      <c r="F439" s="6"/>
      <c r="G439" s="2"/>
      <c r="H439" s="2"/>
      <c r="I439" s="2"/>
      <c r="J439" s="2"/>
      <c r="K439" s="2"/>
      <c r="L439" s="2"/>
      <c r="M439" s="2"/>
      <c r="N439" s="2"/>
      <c r="O439" s="2"/>
      <c r="P439" s="2"/>
      <c r="Q439" s="2"/>
      <c r="R439" s="2"/>
      <c r="S439" s="2"/>
      <c r="T439" s="2"/>
      <c r="U439" s="2"/>
      <c r="V439" s="2"/>
      <c r="W439" s="2"/>
      <c r="X439" s="2"/>
      <c r="Y439" s="2"/>
      <c r="Z439" s="2"/>
      <c r="AA439" s="2"/>
      <c r="AB439" s="2"/>
    </row>
    <row r="440">
      <c r="A440" s="46"/>
      <c r="B440" s="46"/>
      <c r="C440" s="2"/>
      <c r="D440" s="2"/>
      <c r="E440" s="2"/>
      <c r="F440" s="6"/>
      <c r="G440" s="2"/>
      <c r="H440" s="2"/>
      <c r="I440" s="2"/>
      <c r="J440" s="2"/>
      <c r="K440" s="2"/>
      <c r="L440" s="2"/>
      <c r="M440" s="2"/>
      <c r="N440" s="2"/>
      <c r="O440" s="2"/>
      <c r="P440" s="2"/>
      <c r="Q440" s="2"/>
      <c r="R440" s="2"/>
      <c r="S440" s="2"/>
      <c r="T440" s="2"/>
      <c r="U440" s="2"/>
      <c r="V440" s="2"/>
      <c r="W440" s="2"/>
      <c r="X440" s="2"/>
      <c r="Y440" s="2"/>
      <c r="Z440" s="2"/>
      <c r="AA440" s="2"/>
      <c r="AB440" s="2"/>
    </row>
    <row r="441">
      <c r="A441" s="46"/>
      <c r="B441" s="46"/>
      <c r="C441" s="2"/>
      <c r="D441" s="2"/>
      <c r="E441" s="2"/>
      <c r="F441" s="6"/>
      <c r="G441" s="2"/>
      <c r="H441" s="2"/>
      <c r="I441" s="2"/>
      <c r="J441" s="2"/>
      <c r="K441" s="2"/>
      <c r="L441" s="2"/>
      <c r="M441" s="2"/>
      <c r="N441" s="2"/>
      <c r="O441" s="2"/>
      <c r="P441" s="2"/>
      <c r="Q441" s="2"/>
      <c r="R441" s="2"/>
      <c r="S441" s="2"/>
      <c r="T441" s="2"/>
      <c r="U441" s="2"/>
      <c r="V441" s="2"/>
      <c r="W441" s="2"/>
      <c r="X441" s="2"/>
      <c r="Y441" s="2"/>
      <c r="Z441" s="2"/>
      <c r="AA441" s="2"/>
      <c r="AB441" s="2"/>
    </row>
    <row r="442">
      <c r="A442" s="46"/>
      <c r="B442" s="46"/>
      <c r="C442" s="2"/>
      <c r="D442" s="2"/>
      <c r="E442" s="2"/>
      <c r="F442" s="6"/>
      <c r="G442" s="2"/>
      <c r="H442" s="2"/>
      <c r="I442" s="2"/>
      <c r="J442" s="2"/>
      <c r="K442" s="2"/>
      <c r="L442" s="2"/>
      <c r="M442" s="2"/>
      <c r="N442" s="2"/>
      <c r="O442" s="2"/>
      <c r="P442" s="2"/>
      <c r="Q442" s="2"/>
      <c r="R442" s="2"/>
      <c r="S442" s="2"/>
      <c r="T442" s="2"/>
      <c r="U442" s="2"/>
      <c r="V442" s="2"/>
      <c r="W442" s="2"/>
      <c r="X442" s="2"/>
      <c r="Y442" s="2"/>
      <c r="Z442" s="2"/>
      <c r="AA442" s="2"/>
      <c r="AB442" s="2"/>
    </row>
    <row r="443">
      <c r="A443" s="46"/>
      <c r="B443" s="46"/>
      <c r="C443" s="2"/>
      <c r="D443" s="2"/>
      <c r="E443" s="2"/>
      <c r="F443" s="6"/>
      <c r="G443" s="2"/>
      <c r="H443" s="2"/>
      <c r="I443" s="2"/>
      <c r="J443" s="2"/>
      <c r="K443" s="2"/>
      <c r="L443" s="2"/>
      <c r="M443" s="2"/>
      <c r="N443" s="2"/>
      <c r="O443" s="2"/>
      <c r="P443" s="2"/>
      <c r="Q443" s="2"/>
      <c r="R443" s="2"/>
      <c r="S443" s="2"/>
      <c r="T443" s="2"/>
      <c r="U443" s="2"/>
      <c r="V443" s="2"/>
      <c r="W443" s="2"/>
      <c r="X443" s="2"/>
      <c r="Y443" s="2"/>
      <c r="Z443" s="2"/>
      <c r="AA443" s="2"/>
      <c r="AB443" s="2"/>
    </row>
    <row r="444">
      <c r="A444" s="46"/>
      <c r="B444" s="46"/>
      <c r="C444" s="2"/>
      <c r="D444" s="2"/>
      <c r="E444" s="2"/>
      <c r="F444" s="6"/>
      <c r="G444" s="2"/>
      <c r="H444" s="2"/>
      <c r="I444" s="2"/>
      <c r="J444" s="2"/>
      <c r="K444" s="2"/>
      <c r="L444" s="2"/>
      <c r="M444" s="2"/>
      <c r="N444" s="2"/>
      <c r="O444" s="2"/>
      <c r="P444" s="2"/>
      <c r="Q444" s="2"/>
      <c r="R444" s="2"/>
      <c r="S444" s="2"/>
      <c r="T444" s="2"/>
      <c r="U444" s="2"/>
      <c r="V444" s="2"/>
      <c r="W444" s="2"/>
      <c r="X444" s="2"/>
      <c r="Y444" s="2"/>
      <c r="Z444" s="2"/>
      <c r="AA444" s="2"/>
      <c r="AB444" s="2"/>
    </row>
    <row r="445">
      <c r="A445" s="46"/>
      <c r="B445" s="46"/>
      <c r="C445" s="2"/>
      <c r="D445" s="2"/>
      <c r="E445" s="2"/>
      <c r="F445" s="6"/>
      <c r="G445" s="2"/>
      <c r="H445" s="2"/>
      <c r="I445" s="2"/>
      <c r="J445" s="2"/>
      <c r="K445" s="2"/>
      <c r="L445" s="2"/>
      <c r="M445" s="2"/>
      <c r="N445" s="2"/>
      <c r="O445" s="2"/>
      <c r="P445" s="2"/>
      <c r="Q445" s="2"/>
      <c r="R445" s="2"/>
      <c r="S445" s="2"/>
      <c r="T445" s="2"/>
      <c r="U445" s="2"/>
      <c r="V445" s="2"/>
      <c r="W445" s="2"/>
      <c r="X445" s="2"/>
      <c r="Y445" s="2"/>
      <c r="Z445" s="2"/>
      <c r="AA445" s="2"/>
      <c r="AB445" s="2"/>
    </row>
    <row r="446">
      <c r="A446" s="46"/>
      <c r="B446" s="46"/>
      <c r="C446" s="2"/>
      <c r="D446" s="2"/>
      <c r="E446" s="2"/>
      <c r="F446" s="6"/>
      <c r="G446" s="2"/>
      <c r="H446" s="2"/>
      <c r="I446" s="2"/>
      <c r="J446" s="2"/>
      <c r="K446" s="2"/>
      <c r="L446" s="2"/>
      <c r="M446" s="2"/>
      <c r="N446" s="2"/>
      <c r="O446" s="2"/>
      <c r="P446" s="2"/>
      <c r="Q446" s="2"/>
      <c r="R446" s="2"/>
      <c r="S446" s="2"/>
      <c r="T446" s="2"/>
      <c r="U446" s="2"/>
      <c r="V446" s="2"/>
      <c r="W446" s="2"/>
      <c r="X446" s="2"/>
      <c r="Y446" s="2"/>
      <c r="Z446" s="2"/>
      <c r="AA446" s="2"/>
      <c r="AB446" s="2"/>
    </row>
    <row r="447">
      <c r="A447" s="46"/>
      <c r="B447" s="46"/>
      <c r="C447" s="2"/>
      <c r="D447" s="2"/>
      <c r="E447" s="2"/>
      <c r="F447" s="6"/>
      <c r="G447" s="2"/>
      <c r="H447" s="2"/>
      <c r="I447" s="2"/>
      <c r="J447" s="2"/>
      <c r="K447" s="2"/>
      <c r="L447" s="2"/>
      <c r="M447" s="2"/>
      <c r="N447" s="2"/>
      <c r="O447" s="2"/>
      <c r="P447" s="2"/>
      <c r="Q447" s="2"/>
      <c r="R447" s="2"/>
      <c r="S447" s="2"/>
      <c r="T447" s="2"/>
      <c r="U447" s="2"/>
      <c r="V447" s="2"/>
      <c r="W447" s="2"/>
      <c r="X447" s="2"/>
      <c r="Y447" s="2"/>
      <c r="Z447" s="2"/>
      <c r="AA447" s="2"/>
      <c r="AB447" s="2"/>
    </row>
    <row r="448">
      <c r="A448" s="46"/>
      <c r="B448" s="46"/>
      <c r="C448" s="2"/>
      <c r="D448" s="2"/>
      <c r="E448" s="2"/>
      <c r="F448" s="6"/>
      <c r="G448" s="2"/>
      <c r="H448" s="2"/>
      <c r="I448" s="2"/>
      <c r="J448" s="2"/>
      <c r="K448" s="2"/>
      <c r="L448" s="2"/>
      <c r="M448" s="2"/>
      <c r="N448" s="2"/>
      <c r="O448" s="2"/>
      <c r="P448" s="2"/>
      <c r="Q448" s="2"/>
      <c r="R448" s="2"/>
      <c r="S448" s="2"/>
      <c r="T448" s="2"/>
      <c r="U448" s="2"/>
      <c r="V448" s="2"/>
      <c r="W448" s="2"/>
      <c r="X448" s="2"/>
      <c r="Y448" s="2"/>
      <c r="Z448" s="2"/>
      <c r="AA448" s="2"/>
      <c r="AB448" s="2"/>
    </row>
    <row r="449">
      <c r="A449" s="46"/>
      <c r="B449" s="46"/>
      <c r="C449" s="2"/>
      <c r="D449" s="2"/>
      <c r="E449" s="2"/>
      <c r="F449" s="6"/>
      <c r="G449" s="2"/>
      <c r="H449" s="2"/>
      <c r="I449" s="2"/>
      <c r="J449" s="2"/>
      <c r="K449" s="2"/>
      <c r="L449" s="2"/>
      <c r="M449" s="2"/>
      <c r="N449" s="2"/>
      <c r="O449" s="2"/>
      <c r="P449" s="2"/>
      <c r="Q449" s="2"/>
      <c r="R449" s="2"/>
      <c r="S449" s="2"/>
      <c r="T449" s="2"/>
      <c r="U449" s="2"/>
      <c r="V449" s="2"/>
      <c r="W449" s="2"/>
      <c r="X449" s="2"/>
      <c r="Y449" s="2"/>
      <c r="Z449" s="2"/>
      <c r="AA449" s="2"/>
      <c r="AB449" s="2"/>
    </row>
    <row r="450">
      <c r="A450" s="46"/>
      <c r="B450" s="46"/>
      <c r="C450" s="2"/>
      <c r="D450" s="2"/>
      <c r="E450" s="2"/>
      <c r="F450" s="6"/>
      <c r="G450" s="2"/>
      <c r="H450" s="2"/>
      <c r="I450" s="2"/>
      <c r="J450" s="2"/>
      <c r="K450" s="2"/>
      <c r="L450" s="2"/>
      <c r="M450" s="2"/>
      <c r="N450" s="2"/>
      <c r="O450" s="2"/>
      <c r="P450" s="2"/>
      <c r="Q450" s="2"/>
      <c r="R450" s="2"/>
      <c r="S450" s="2"/>
      <c r="T450" s="2"/>
      <c r="U450" s="2"/>
      <c r="V450" s="2"/>
      <c r="W450" s="2"/>
      <c r="X450" s="2"/>
      <c r="Y450" s="2"/>
      <c r="Z450" s="2"/>
      <c r="AA450" s="2"/>
      <c r="AB450" s="2"/>
    </row>
    <row r="451">
      <c r="A451" s="46"/>
      <c r="B451" s="46"/>
      <c r="C451" s="2"/>
      <c r="D451" s="2"/>
      <c r="E451" s="2"/>
      <c r="F451" s="6"/>
      <c r="G451" s="2"/>
      <c r="H451" s="2"/>
      <c r="I451" s="2"/>
      <c r="J451" s="2"/>
      <c r="K451" s="2"/>
      <c r="L451" s="2"/>
      <c r="M451" s="2"/>
      <c r="N451" s="2"/>
      <c r="O451" s="2"/>
      <c r="P451" s="2"/>
      <c r="Q451" s="2"/>
      <c r="R451" s="2"/>
      <c r="S451" s="2"/>
      <c r="T451" s="2"/>
      <c r="U451" s="2"/>
      <c r="V451" s="2"/>
      <c r="W451" s="2"/>
      <c r="X451" s="2"/>
      <c r="Y451" s="2"/>
      <c r="Z451" s="2"/>
      <c r="AA451" s="2"/>
      <c r="AB451" s="2"/>
    </row>
    <row r="452">
      <c r="A452" s="46"/>
      <c r="B452" s="46"/>
      <c r="C452" s="2"/>
      <c r="D452" s="2"/>
      <c r="E452" s="2"/>
      <c r="F452" s="6"/>
      <c r="G452" s="2"/>
      <c r="H452" s="2"/>
      <c r="I452" s="2"/>
      <c r="J452" s="2"/>
      <c r="K452" s="2"/>
      <c r="L452" s="2"/>
      <c r="M452" s="2"/>
      <c r="N452" s="2"/>
      <c r="O452" s="2"/>
      <c r="P452" s="2"/>
      <c r="Q452" s="2"/>
      <c r="R452" s="2"/>
      <c r="S452" s="2"/>
      <c r="T452" s="2"/>
      <c r="U452" s="2"/>
      <c r="V452" s="2"/>
      <c r="W452" s="2"/>
      <c r="X452" s="2"/>
      <c r="Y452" s="2"/>
      <c r="Z452" s="2"/>
      <c r="AA452" s="2"/>
      <c r="AB452" s="2"/>
    </row>
    <row r="453">
      <c r="A453" s="46"/>
      <c r="B453" s="46"/>
      <c r="C453" s="2"/>
      <c r="D453" s="2"/>
      <c r="E453" s="2"/>
      <c r="F453" s="6"/>
      <c r="G453" s="2"/>
      <c r="H453" s="2"/>
      <c r="I453" s="2"/>
      <c r="J453" s="2"/>
      <c r="K453" s="2"/>
      <c r="L453" s="2"/>
      <c r="M453" s="2"/>
      <c r="N453" s="2"/>
      <c r="O453" s="2"/>
      <c r="P453" s="2"/>
      <c r="Q453" s="2"/>
      <c r="R453" s="2"/>
      <c r="S453" s="2"/>
      <c r="T453" s="2"/>
      <c r="U453" s="2"/>
      <c r="V453" s="2"/>
      <c r="W453" s="2"/>
      <c r="X453" s="2"/>
      <c r="Y453" s="2"/>
      <c r="Z453" s="2"/>
      <c r="AA453" s="2"/>
      <c r="AB453" s="2"/>
    </row>
    <row r="454">
      <c r="A454" s="46"/>
      <c r="B454" s="46"/>
      <c r="C454" s="2"/>
      <c r="D454" s="2"/>
      <c r="E454" s="2"/>
      <c r="F454" s="6"/>
      <c r="G454" s="2"/>
      <c r="H454" s="2"/>
      <c r="I454" s="2"/>
      <c r="J454" s="2"/>
      <c r="K454" s="2"/>
      <c r="L454" s="2"/>
      <c r="M454" s="2"/>
      <c r="N454" s="2"/>
      <c r="O454" s="2"/>
      <c r="P454" s="2"/>
      <c r="Q454" s="2"/>
      <c r="R454" s="2"/>
      <c r="S454" s="2"/>
      <c r="T454" s="2"/>
      <c r="U454" s="2"/>
      <c r="V454" s="2"/>
      <c r="W454" s="2"/>
      <c r="X454" s="2"/>
      <c r="Y454" s="2"/>
      <c r="Z454" s="2"/>
      <c r="AA454" s="2"/>
      <c r="AB454" s="2"/>
    </row>
    <row r="455">
      <c r="A455" s="46"/>
      <c r="B455" s="46"/>
      <c r="C455" s="2"/>
      <c r="D455" s="2"/>
      <c r="E455" s="2"/>
      <c r="F455" s="6"/>
      <c r="G455" s="2"/>
      <c r="H455" s="2"/>
      <c r="I455" s="2"/>
      <c r="J455" s="2"/>
      <c r="K455" s="2"/>
      <c r="L455" s="2"/>
      <c r="M455" s="2"/>
      <c r="N455" s="2"/>
      <c r="O455" s="2"/>
      <c r="P455" s="2"/>
      <c r="Q455" s="2"/>
      <c r="R455" s="2"/>
      <c r="S455" s="2"/>
      <c r="T455" s="2"/>
      <c r="U455" s="2"/>
      <c r="V455" s="2"/>
      <c r="W455" s="2"/>
      <c r="X455" s="2"/>
      <c r="Y455" s="2"/>
      <c r="Z455" s="2"/>
      <c r="AA455" s="2"/>
      <c r="AB455" s="2"/>
    </row>
    <row r="456">
      <c r="A456" s="46"/>
      <c r="B456" s="46"/>
      <c r="C456" s="2"/>
      <c r="D456" s="2"/>
      <c r="E456" s="2"/>
      <c r="F456" s="6"/>
      <c r="G456" s="2"/>
      <c r="H456" s="2"/>
      <c r="I456" s="2"/>
      <c r="J456" s="2"/>
      <c r="K456" s="2"/>
      <c r="L456" s="2"/>
      <c r="M456" s="2"/>
      <c r="N456" s="2"/>
      <c r="O456" s="2"/>
      <c r="P456" s="2"/>
      <c r="Q456" s="2"/>
      <c r="R456" s="2"/>
      <c r="S456" s="2"/>
      <c r="T456" s="2"/>
      <c r="U456" s="2"/>
      <c r="V456" s="2"/>
      <c r="W456" s="2"/>
      <c r="X456" s="2"/>
      <c r="Y456" s="2"/>
      <c r="Z456" s="2"/>
      <c r="AA456" s="2"/>
      <c r="AB456" s="2"/>
    </row>
    <row r="457">
      <c r="A457" s="46"/>
      <c r="B457" s="46"/>
      <c r="C457" s="2"/>
      <c r="D457" s="2"/>
      <c r="E457" s="2"/>
      <c r="F457" s="6"/>
      <c r="G457" s="2"/>
      <c r="H457" s="2"/>
      <c r="I457" s="2"/>
      <c r="J457" s="2"/>
      <c r="K457" s="2"/>
      <c r="L457" s="2"/>
      <c r="M457" s="2"/>
      <c r="N457" s="2"/>
      <c r="O457" s="2"/>
      <c r="P457" s="2"/>
      <c r="Q457" s="2"/>
      <c r="R457" s="2"/>
      <c r="S457" s="2"/>
      <c r="T457" s="2"/>
      <c r="U457" s="2"/>
      <c r="V457" s="2"/>
      <c r="W457" s="2"/>
      <c r="X457" s="2"/>
      <c r="Y457" s="2"/>
      <c r="Z457" s="2"/>
      <c r="AA457" s="2"/>
      <c r="AB457" s="2"/>
    </row>
    <row r="458">
      <c r="A458" s="46"/>
      <c r="B458" s="46"/>
      <c r="C458" s="2"/>
      <c r="D458" s="2"/>
      <c r="E458" s="2"/>
      <c r="F458" s="6"/>
      <c r="G458" s="2"/>
      <c r="H458" s="2"/>
      <c r="I458" s="2"/>
      <c r="J458" s="2"/>
      <c r="K458" s="2"/>
      <c r="L458" s="2"/>
      <c r="M458" s="2"/>
      <c r="N458" s="2"/>
      <c r="O458" s="2"/>
      <c r="P458" s="2"/>
      <c r="Q458" s="2"/>
      <c r="R458" s="2"/>
      <c r="S458" s="2"/>
      <c r="T458" s="2"/>
      <c r="U458" s="2"/>
      <c r="V458" s="2"/>
      <c r="W458" s="2"/>
      <c r="X458" s="2"/>
      <c r="Y458" s="2"/>
      <c r="Z458" s="2"/>
      <c r="AA458" s="2"/>
      <c r="AB458" s="2"/>
    </row>
    <row r="459">
      <c r="A459" s="46"/>
      <c r="B459" s="46"/>
      <c r="C459" s="2"/>
      <c r="D459" s="2"/>
      <c r="E459" s="2"/>
      <c r="F459" s="6"/>
      <c r="G459" s="2"/>
      <c r="H459" s="2"/>
      <c r="I459" s="2"/>
      <c r="J459" s="2"/>
      <c r="K459" s="2"/>
      <c r="L459" s="2"/>
      <c r="M459" s="2"/>
      <c r="N459" s="2"/>
      <c r="O459" s="2"/>
      <c r="P459" s="2"/>
      <c r="Q459" s="2"/>
      <c r="R459" s="2"/>
      <c r="S459" s="2"/>
      <c r="T459" s="2"/>
      <c r="U459" s="2"/>
      <c r="V459" s="2"/>
      <c r="W459" s="2"/>
      <c r="X459" s="2"/>
      <c r="Y459" s="2"/>
      <c r="Z459" s="2"/>
      <c r="AA459" s="2"/>
      <c r="AB459" s="2"/>
    </row>
    <row r="460">
      <c r="A460" s="46"/>
      <c r="B460" s="46"/>
      <c r="C460" s="2"/>
      <c r="D460" s="2"/>
      <c r="E460" s="2"/>
      <c r="F460" s="6"/>
      <c r="G460" s="2"/>
      <c r="H460" s="2"/>
      <c r="I460" s="2"/>
      <c r="J460" s="2"/>
      <c r="K460" s="2"/>
      <c r="L460" s="2"/>
      <c r="M460" s="2"/>
      <c r="N460" s="2"/>
      <c r="O460" s="2"/>
      <c r="P460" s="2"/>
      <c r="Q460" s="2"/>
      <c r="R460" s="2"/>
      <c r="S460" s="2"/>
      <c r="T460" s="2"/>
      <c r="U460" s="2"/>
      <c r="V460" s="2"/>
      <c r="W460" s="2"/>
      <c r="X460" s="2"/>
      <c r="Y460" s="2"/>
      <c r="Z460" s="2"/>
      <c r="AA460" s="2"/>
      <c r="AB460" s="2"/>
    </row>
    <row r="461">
      <c r="A461" s="46"/>
      <c r="B461" s="46"/>
      <c r="C461" s="2"/>
      <c r="D461" s="2"/>
      <c r="E461" s="2"/>
      <c r="F461" s="6"/>
      <c r="G461" s="2"/>
      <c r="H461" s="2"/>
      <c r="I461" s="2"/>
      <c r="J461" s="2"/>
      <c r="K461" s="2"/>
      <c r="L461" s="2"/>
      <c r="M461" s="2"/>
      <c r="N461" s="2"/>
      <c r="O461" s="2"/>
      <c r="P461" s="2"/>
      <c r="Q461" s="2"/>
      <c r="R461" s="2"/>
      <c r="S461" s="2"/>
      <c r="T461" s="2"/>
      <c r="U461" s="2"/>
      <c r="V461" s="2"/>
      <c r="W461" s="2"/>
      <c r="X461" s="2"/>
      <c r="Y461" s="2"/>
      <c r="Z461" s="2"/>
      <c r="AA461" s="2"/>
      <c r="AB461" s="2"/>
    </row>
    <row r="462">
      <c r="A462" s="46"/>
      <c r="B462" s="46"/>
      <c r="C462" s="2"/>
      <c r="D462" s="2"/>
      <c r="E462" s="2"/>
      <c r="F462" s="6"/>
      <c r="G462" s="2"/>
      <c r="H462" s="2"/>
      <c r="I462" s="2"/>
      <c r="J462" s="2"/>
      <c r="K462" s="2"/>
      <c r="L462" s="2"/>
      <c r="M462" s="2"/>
      <c r="N462" s="2"/>
      <c r="O462" s="2"/>
      <c r="P462" s="2"/>
      <c r="Q462" s="2"/>
      <c r="R462" s="2"/>
      <c r="S462" s="2"/>
      <c r="T462" s="2"/>
      <c r="U462" s="2"/>
      <c r="V462" s="2"/>
      <c r="W462" s="2"/>
      <c r="X462" s="2"/>
      <c r="Y462" s="2"/>
      <c r="Z462" s="2"/>
      <c r="AA462" s="2"/>
      <c r="AB462" s="2"/>
    </row>
    <row r="463">
      <c r="A463" s="46"/>
      <c r="B463" s="46"/>
      <c r="C463" s="2"/>
      <c r="D463" s="2"/>
      <c r="E463" s="2"/>
      <c r="F463" s="6"/>
      <c r="G463" s="2"/>
      <c r="H463" s="2"/>
      <c r="I463" s="2"/>
      <c r="J463" s="2"/>
      <c r="K463" s="2"/>
      <c r="L463" s="2"/>
      <c r="M463" s="2"/>
      <c r="N463" s="2"/>
      <c r="O463" s="2"/>
      <c r="P463" s="2"/>
      <c r="Q463" s="2"/>
      <c r="R463" s="2"/>
      <c r="S463" s="2"/>
      <c r="T463" s="2"/>
      <c r="U463" s="2"/>
      <c r="V463" s="2"/>
      <c r="W463" s="2"/>
      <c r="X463" s="2"/>
      <c r="Y463" s="2"/>
      <c r="Z463" s="2"/>
      <c r="AA463" s="2"/>
      <c r="AB463" s="2"/>
    </row>
    <row r="464">
      <c r="A464" s="46"/>
      <c r="B464" s="46"/>
      <c r="C464" s="2"/>
      <c r="D464" s="2"/>
      <c r="E464" s="2"/>
      <c r="F464" s="6"/>
      <c r="G464" s="2"/>
      <c r="H464" s="2"/>
      <c r="I464" s="2"/>
      <c r="J464" s="2"/>
      <c r="K464" s="2"/>
      <c r="L464" s="2"/>
      <c r="M464" s="2"/>
      <c r="N464" s="2"/>
      <c r="O464" s="2"/>
      <c r="P464" s="2"/>
      <c r="Q464" s="2"/>
      <c r="R464" s="2"/>
      <c r="S464" s="2"/>
      <c r="T464" s="2"/>
      <c r="U464" s="2"/>
      <c r="V464" s="2"/>
      <c r="W464" s="2"/>
      <c r="X464" s="2"/>
      <c r="Y464" s="2"/>
      <c r="Z464" s="2"/>
      <c r="AA464" s="2"/>
      <c r="AB464" s="2"/>
    </row>
    <row r="465">
      <c r="A465" s="46"/>
      <c r="B465" s="46"/>
      <c r="C465" s="2"/>
      <c r="D465" s="2"/>
      <c r="E465" s="2"/>
      <c r="F465" s="6"/>
      <c r="G465" s="2"/>
      <c r="H465" s="2"/>
      <c r="I465" s="2"/>
      <c r="J465" s="2"/>
      <c r="K465" s="2"/>
      <c r="L465" s="2"/>
      <c r="M465" s="2"/>
      <c r="N465" s="2"/>
      <c r="O465" s="2"/>
      <c r="P465" s="2"/>
      <c r="Q465" s="2"/>
      <c r="R465" s="2"/>
      <c r="S465" s="2"/>
      <c r="T465" s="2"/>
      <c r="U465" s="2"/>
      <c r="V465" s="2"/>
      <c r="W465" s="2"/>
      <c r="X465" s="2"/>
      <c r="Y465" s="2"/>
      <c r="Z465" s="2"/>
      <c r="AA465" s="2"/>
      <c r="AB465" s="2"/>
    </row>
    <row r="466">
      <c r="A466" s="46"/>
      <c r="B466" s="46"/>
      <c r="C466" s="2"/>
      <c r="D466" s="2"/>
      <c r="E466" s="2"/>
      <c r="F466" s="6"/>
      <c r="G466" s="2"/>
      <c r="H466" s="2"/>
      <c r="I466" s="2"/>
      <c r="J466" s="2"/>
      <c r="K466" s="2"/>
      <c r="L466" s="2"/>
      <c r="M466" s="2"/>
      <c r="N466" s="2"/>
      <c r="O466" s="2"/>
      <c r="P466" s="2"/>
      <c r="Q466" s="2"/>
      <c r="R466" s="2"/>
      <c r="S466" s="2"/>
      <c r="T466" s="2"/>
      <c r="U466" s="2"/>
      <c r="V466" s="2"/>
      <c r="W466" s="2"/>
      <c r="X466" s="2"/>
      <c r="Y466" s="2"/>
      <c r="Z466" s="2"/>
      <c r="AA466" s="2"/>
      <c r="AB466" s="2"/>
    </row>
    <row r="467">
      <c r="A467" s="46"/>
      <c r="B467" s="46"/>
      <c r="C467" s="2"/>
      <c r="D467" s="2"/>
      <c r="E467" s="2"/>
      <c r="F467" s="6"/>
      <c r="G467" s="2"/>
      <c r="H467" s="2"/>
      <c r="I467" s="2"/>
      <c r="J467" s="2"/>
      <c r="K467" s="2"/>
      <c r="L467" s="2"/>
      <c r="M467" s="2"/>
      <c r="N467" s="2"/>
      <c r="O467" s="2"/>
      <c r="P467" s="2"/>
      <c r="Q467" s="2"/>
      <c r="R467" s="2"/>
      <c r="S467" s="2"/>
      <c r="T467" s="2"/>
      <c r="U467" s="2"/>
      <c r="V467" s="2"/>
      <c r="W467" s="2"/>
      <c r="X467" s="2"/>
      <c r="Y467" s="2"/>
      <c r="Z467" s="2"/>
      <c r="AA467" s="2"/>
      <c r="AB467" s="2"/>
    </row>
    <row r="468">
      <c r="A468" s="46"/>
      <c r="B468" s="46"/>
      <c r="C468" s="2"/>
      <c r="D468" s="2"/>
      <c r="E468" s="2"/>
      <c r="F468" s="6"/>
      <c r="G468" s="2"/>
      <c r="H468" s="2"/>
      <c r="I468" s="2"/>
      <c r="J468" s="2"/>
      <c r="K468" s="2"/>
      <c r="L468" s="2"/>
      <c r="M468" s="2"/>
      <c r="N468" s="2"/>
      <c r="O468" s="2"/>
      <c r="P468" s="2"/>
      <c r="Q468" s="2"/>
      <c r="R468" s="2"/>
      <c r="S468" s="2"/>
      <c r="T468" s="2"/>
      <c r="U468" s="2"/>
      <c r="V468" s="2"/>
      <c r="W468" s="2"/>
      <c r="X468" s="2"/>
      <c r="Y468" s="2"/>
      <c r="Z468" s="2"/>
      <c r="AA468" s="2"/>
      <c r="AB468" s="2"/>
    </row>
    <row r="469">
      <c r="A469" s="46"/>
      <c r="B469" s="46"/>
      <c r="C469" s="2"/>
      <c r="D469" s="2"/>
      <c r="E469" s="2"/>
      <c r="F469" s="6"/>
      <c r="G469" s="2"/>
      <c r="H469" s="2"/>
      <c r="I469" s="2"/>
      <c r="J469" s="2"/>
      <c r="K469" s="2"/>
      <c r="L469" s="2"/>
      <c r="M469" s="2"/>
      <c r="N469" s="2"/>
      <c r="O469" s="2"/>
      <c r="P469" s="2"/>
      <c r="Q469" s="2"/>
      <c r="R469" s="2"/>
      <c r="S469" s="2"/>
      <c r="T469" s="2"/>
      <c r="U469" s="2"/>
      <c r="V469" s="2"/>
      <c r="W469" s="2"/>
      <c r="X469" s="2"/>
      <c r="Y469" s="2"/>
      <c r="Z469" s="2"/>
      <c r="AA469" s="2"/>
      <c r="AB469" s="2"/>
    </row>
    <row r="470">
      <c r="A470" s="46"/>
      <c r="B470" s="46"/>
      <c r="C470" s="2"/>
      <c r="D470" s="2"/>
      <c r="E470" s="2"/>
      <c r="F470" s="6"/>
      <c r="G470" s="2"/>
      <c r="H470" s="2"/>
      <c r="I470" s="2"/>
      <c r="J470" s="2"/>
      <c r="K470" s="2"/>
      <c r="L470" s="2"/>
      <c r="M470" s="2"/>
      <c r="N470" s="2"/>
      <c r="O470" s="2"/>
      <c r="P470" s="2"/>
      <c r="Q470" s="2"/>
      <c r="R470" s="2"/>
      <c r="S470" s="2"/>
      <c r="T470" s="2"/>
      <c r="U470" s="2"/>
      <c r="V470" s="2"/>
      <c r="W470" s="2"/>
      <c r="X470" s="2"/>
      <c r="Y470" s="2"/>
      <c r="Z470" s="2"/>
      <c r="AA470" s="2"/>
      <c r="AB470" s="2"/>
    </row>
    <row r="471">
      <c r="A471" s="46"/>
      <c r="B471" s="46"/>
      <c r="C471" s="2"/>
      <c r="D471" s="2"/>
      <c r="E471" s="2"/>
      <c r="F471" s="6"/>
      <c r="G471" s="2"/>
      <c r="H471" s="2"/>
      <c r="I471" s="2"/>
      <c r="J471" s="2"/>
      <c r="K471" s="2"/>
      <c r="L471" s="2"/>
      <c r="M471" s="2"/>
      <c r="N471" s="2"/>
      <c r="O471" s="2"/>
      <c r="P471" s="2"/>
      <c r="Q471" s="2"/>
      <c r="R471" s="2"/>
      <c r="S471" s="2"/>
      <c r="T471" s="2"/>
      <c r="U471" s="2"/>
      <c r="V471" s="2"/>
      <c r="W471" s="2"/>
      <c r="X471" s="2"/>
      <c r="Y471" s="2"/>
      <c r="Z471" s="2"/>
      <c r="AA471" s="2"/>
      <c r="AB471" s="2"/>
    </row>
    <row r="472">
      <c r="A472" s="46"/>
      <c r="B472" s="46"/>
      <c r="C472" s="2"/>
      <c r="D472" s="2"/>
      <c r="E472" s="2"/>
      <c r="F472" s="6"/>
      <c r="G472" s="2"/>
      <c r="H472" s="2"/>
      <c r="I472" s="2"/>
      <c r="J472" s="2"/>
      <c r="K472" s="2"/>
      <c r="L472" s="2"/>
      <c r="M472" s="2"/>
      <c r="N472" s="2"/>
      <c r="O472" s="2"/>
      <c r="P472" s="2"/>
      <c r="Q472" s="2"/>
      <c r="R472" s="2"/>
      <c r="S472" s="2"/>
      <c r="T472" s="2"/>
      <c r="U472" s="2"/>
      <c r="V472" s="2"/>
      <c r="W472" s="2"/>
      <c r="X472" s="2"/>
      <c r="Y472" s="2"/>
      <c r="Z472" s="2"/>
      <c r="AA472" s="2"/>
      <c r="AB472" s="2"/>
    </row>
    <row r="473">
      <c r="A473" s="46"/>
      <c r="B473" s="46"/>
      <c r="C473" s="2"/>
      <c r="D473" s="2"/>
      <c r="E473" s="2"/>
      <c r="F473" s="6"/>
      <c r="G473" s="2"/>
      <c r="H473" s="2"/>
      <c r="I473" s="2"/>
      <c r="J473" s="2"/>
      <c r="K473" s="2"/>
      <c r="L473" s="2"/>
      <c r="M473" s="2"/>
      <c r="N473" s="2"/>
      <c r="O473" s="2"/>
      <c r="P473" s="2"/>
      <c r="Q473" s="2"/>
      <c r="R473" s="2"/>
      <c r="S473" s="2"/>
      <c r="T473" s="2"/>
      <c r="U473" s="2"/>
      <c r="V473" s="2"/>
      <c r="W473" s="2"/>
      <c r="X473" s="2"/>
      <c r="Y473" s="2"/>
      <c r="Z473" s="2"/>
      <c r="AA473" s="2"/>
      <c r="AB473" s="2"/>
    </row>
    <row r="474">
      <c r="A474" s="46"/>
      <c r="B474" s="46"/>
      <c r="C474" s="2"/>
      <c r="D474" s="2"/>
      <c r="E474" s="2"/>
      <c r="F474" s="6"/>
      <c r="G474" s="2"/>
      <c r="H474" s="2"/>
      <c r="I474" s="2"/>
      <c r="J474" s="2"/>
      <c r="K474" s="2"/>
      <c r="L474" s="2"/>
      <c r="M474" s="2"/>
      <c r="N474" s="2"/>
      <c r="O474" s="2"/>
      <c r="P474" s="2"/>
      <c r="Q474" s="2"/>
      <c r="R474" s="2"/>
      <c r="S474" s="2"/>
      <c r="T474" s="2"/>
      <c r="U474" s="2"/>
      <c r="V474" s="2"/>
      <c r="W474" s="2"/>
      <c r="X474" s="2"/>
      <c r="Y474" s="2"/>
      <c r="Z474" s="2"/>
      <c r="AA474" s="2"/>
      <c r="AB474" s="2"/>
    </row>
    <row r="475">
      <c r="A475" s="46"/>
      <c r="B475" s="46"/>
      <c r="C475" s="2"/>
      <c r="D475" s="2"/>
      <c r="E475" s="2"/>
      <c r="F475" s="6"/>
      <c r="G475" s="2"/>
      <c r="H475" s="2"/>
      <c r="I475" s="2"/>
      <c r="J475" s="2"/>
      <c r="K475" s="2"/>
      <c r="L475" s="2"/>
      <c r="M475" s="2"/>
      <c r="N475" s="2"/>
      <c r="O475" s="2"/>
      <c r="P475" s="2"/>
      <c r="Q475" s="2"/>
      <c r="R475" s="2"/>
      <c r="S475" s="2"/>
      <c r="T475" s="2"/>
      <c r="U475" s="2"/>
      <c r="V475" s="2"/>
      <c r="W475" s="2"/>
      <c r="X475" s="2"/>
      <c r="Y475" s="2"/>
      <c r="Z475" s="2"/>
      <c r="AA475" s="2"/>
      <c r="AB475" s="2"/>
    </row>
    <row r="476">
      <c r="A476" s="46"/>
      <c r="B476" s="46"/>
      <c r="C476" s="2"/>
      <c r="D476" s="2"/>
      <c r="E476" s="2"/>
      <c r="F476" s="6"/>
      <c r="G476" s="2"/>
      <c r="H476" s="2"/>
      <c r="I476" s="2"/>
      <c r="J476" s="2"/>
      <c r="K476" s="2"/>
      <c r="L476" s="2"/>
      <c r="M476" s="2"/>
      <c r="N476" s="2"/>
      <c r="O476" s="2"/>
      <c r="P476" s="2"/>
      <c r="Q476" s="2"/>
      <c r="R476" s="2"/>
      <c r="S476" s="2"/>
      <c r="T476" s="2"/>
      <c r="U476" s="2"/>
      <c r="V476" s="2"/>
      <c r="W476" s="2"/>
      <c r="X476" s="2"/>
      <c r="Y476" s="2"/>
      <c r="Z476" s="2"/>
      <c r="AA476" s="2"/>
      <c r="AB476" s="2"/>
    </row>
    <row r="477">
      <c r="A477" s="46"/>
      <c r="B477" s="46"/>
      <c r="C477" s="2"/>
      <c r="D477" s="2"/>
      <c r="E477" s="2"/>
      <c r="F477" s="6"/>
      <c r="G477" s="2"/>
      <c r="H477" s="2"/>
      <c r="I477" s="2"/>
      <c r="J477" s="2"/>
      <c r="K477" s="2"/>
      <c r="L477" s="2"/>
      <c r="M477" s="2"/>
      <c r="N477" s="2"/>
      <c r="O477" s="2"/>
      <c r="P477" s="2"/>
      <c r="Q477" s="2"/>
      <c r="R477" s="2"/>
      <c r="S477" s="2"/>
      <c r="T477" s="2"/>
      <c r="U477" s="2"/>
      <c r="V477" s="2"/>
      <c r="W477" s="2"/>
      <c r="X477" s="2"/>
      <c r="Y477" s="2"/>
      <c r="Z477" s="2"/>
      <c r="AA477" s="2"/>
      <c r="AB477" s="2"/>
    </row>
    <row r="478">
      <c r="A478" s="46"/>
      <c r="B478" s="46"/>
      <c r="C478" s="2"/>
      <c r="D478" s="2"/>
      <c r="E478" s="2"/>
      <c r="F478" s="6"/>
      <c r="G478" s="2"/>
      <c r="H478" s="2"/>
      <c r="I478" s="2"/>
      <c r="J478" s="2"/>
      <c r="K478" s="2"/>
      <c r="L478" s="2"/>
      <c r="M478" s="2"/>
      <c r="N478" s="2"/>
      <c r="O478" s="2"/>
      <c r="P478" s="2"/>
      <c r="Q478" s="2"/>
      <c r="R478" s="2"/>
      <c r="S478" s="2"/>
      <c r="T478" s="2"/>
      <c r="U478" s="2"/>
      <c r="V478" s="2"/>
      <c r="W478" s="2"/>
      <c r="X478" s="2"/>
      <c r="Y478" s="2"/>
      <c r="Z478" s="2"/>
      <c r="AA478" s="2"/>
      <c r="AB478" s="2"/>
    </row>
    <row r="479">
      <c r="A479" s="46"/>
      <c r="B479" s="46"/>
      <c r="C479" s="2"/>
      <c r="D479" s="2"/>
      <c r="E479" s="2"/>
      <c r="F479" s="6"/>
      <c r="G479" s="2"/>
      <c r="H479" s="2"/>
      <c r="I479" s="2"/>
      <c r="J479" s="2"/>
      <c r="K479" s="2"/>
      <c r="L479" s="2"/>
      <c r="M479" s="2"/>
      <c r="N479" s="2"/>
      <c r="O479" s="2"/>
      <c r="P479" s="2"/>
      <c r="Q479" s="2"/>
      <c r="R479" s="2"/>
      <c r="S479" s="2"/>
      <c r="T479" s="2"/>
      <c r="U479" s="2"/>
      <c r="V479" s="2"/>
      <c r="W479" s="2"/>
      <c r="X479" s="2"/>
      <c r="Y479" s="2"/>
      <c r="Z479" s="2"/>
      <c r="AA479" s="2"/>
      <c r="AB479" s="2"/>
    </row>
    <row r="480">
      <c r="A480" s="46"/>
      <c r="B480" s="46"/>
      <c r="C480" s="2"/>
      <c r="D480" s="2"/>
      <c r="E480" s="2"/>
      <c r="F480" s="6"/>
      <c r="G480" s="2"/>
      <c r="H480" s="2"/>
      <c r="I480" s="2"/>
      <c r="J480" s="2"/>
      <c r="K480" s="2"/>
      <c r="L480" s="2"/>
      <c r="M480" s="2"/>
      <c r="N480" s="2"/>
      <c r="O480" s="2"/>
      <c r="P480" s="2"/>
      <c r="Q480" s="2"/>
      <c r="R480" s="2"/>
      <c r="S480" s="2"/>
      <c r="T480" s="2"/>
      <c r="U480" s="2"/>
      <c r="V480" s="2"/>
      <c r="W480" s="2"/>
      <c r="X480" s="2"/>
      <c r="Y480" s="2"/>
      <c r="Z480" s="2"/>
      <c r="AA480" s="2"/>
      <c r="AB480" s="2"/>
    </row>
    <row r="481">
      <c r="A481" s="46"/>
      <c r="B481" s="46"/>
      <c r="C481" s="2"/>
      <c r="D481" s="2"/>
      <c r="E481" s="2"/>
      <c r="F481" s="6"/>
      <c r="G481" s="2"/>
      <c r="H481" s="2"/>
      <c r="I481" s="2"/>
      <c r="J481" s="2"/>
      <c r="K481" s="2"/>
      <c r="L481" s="2"/>
      <c r="M481" s="2"/>
      <c r="N481" s="2"/>
      <c r="O481" s="2"/>
      <c r="P481" s="2"/>
      <c r="Q481" s="2"/>
      <c r="R481" s="2"/>
      <c r="S481" s="2"/>
      <c r="T481" s="2"/>
      <c r="U481" s="2"/>
      <c r="V481" s="2"/>
      <c r="W481" s="2"/>
      <c r="X481" s="2"/>
      <c r="Y481" s="2"/>
      <c r="Z481" s="2"/>
      <c r="AA481" s="2"/>
      <c r="AB481" s="2"/>
    </row>
    <row r="482">
      <c r="A482" s="46"/>
      <c r="B482" s="46"/>
      <c r="C482" s="2"/>
      <c r="D482" s="2"/>
      <c r="E482" s="2"/>
      <c r="F482" s="6"/>
      <c r="G482" s="2"/>
      <c r="H482" s="2"/>
      <c r="I482" s="2"/>
      <c r="J482" s="2"/>
      <c r="K482" s="2"/>
      <c r="L482" s="2"/>
      <c r="M482" s="2"/>
      <c r="N482" s="2"/>
      <c r="O482" s="2"/>
      <c r="P482" s="2"/>
      <c r="Q482" s="2"/>
      <c r="R482" s="2"/>
      <c r="S482" s="2"/>
      <c r="T482" s="2"/>
      <c r="U482" s="2"/>
      <c r="V482" s="2"/>
      <c r="W482" s="2"/>
      <c r="X482" s="2"/>
      <c r="Y482" s="2"/>
      <c r="Z482" s="2"/>
      <c r="AA482" s="2"/>
      <c r="AB482" s="2"/>
    </row>
    <row r="483">
      <c r="A483" s="46"/>
      <c r="B483" s="46"/>
      <c r="C483" s="2"/>
      <c r="D483" s="2"/>
      <c r="E483" s="2"/>
      <c r="F483" s="6"/>
      <c r="G483" s="2"/>
      <c r="H483" s="2"/>
      <c r="I483" s="2"/>
      <c r="J483" s="2"/>
      <c r="K483" s="2"/>
      <c r="L483" s="2"/>
      <c r="M483" s="2"/>
      <c r="N483" s="2"/>
      <c r="O483" s="2"/>
      <c r="P483" s="2"/>
      <c r="Q483" s="2"/>
      <c r="R483" s="2"/>
      <c r="S483" s="2"/>
      <c r="T483" s="2"/>
      <c r="U483" s="2"/>
      <c r="V483" s="2"/>
      <c r="W483" s="2"/>
      <c r="X483" s="2"/>
      <c r="Y483" s="2"/>
      <c r="Z483" s="2"/>
      <c r="AA483" s="2"/>
      <c r="AB483" s="2"/>
    </row>
    <row r="484">
      <c r="A484" s="46"/>
      <c r="B484" s="46"/>
      <c r="C484" s="2"/>
      <c r="D484" s="2"/>
      <c r="E484" s="2"/>
      <c r="F484" s="6"/>
      <c r="G484" s="2"/>
      <c r="H484" s="2"/>
      <c r="I484" s="2"/>
      <c r="J484" s="2"/>
      <c r="K484" s="2"/>
      <c r="L484" s="2"/>
      <c r="M484" s="2"/>
      <c r="N484" s="2"/>
      <c r="O484" s="2"/>
      <c r="P484" s="2"/>
      <c r="Q484" s="2"/>
      <c r="R484" s="2"/>
      <c r="S484" s="2"/>
      <c r="T484" s="2"/>
      <c r="U484" s="2"/>
      <c r="V484" s="2"/>
      <c r="W484" s="2"/>
      <c r="X484" s="2"/>
      <c r="Y484" s="2"/>
      <c r="Z484" s="2"/>
      <c r="AA484" s="2"/>
      <c r="AB484" s="2"/>
    </row>
    <row r="485">
      <c r="A485" s="46"/>
      <c r="B485" s="46"/>
      <c r="C485" s="2"/>
      <c r="D485" s="2"/>
      <c r="E485" s="2"/>
      <c r="F485" s="6"/>
      <c r="G485" s="2"/>
      <c r="H485" s="2"/>
      <c r="I485" s="2"/>
      <c r="J485" s="2"/>
      <c r="K485" s="2"/>
      <c r="L485" s="2"/>
      <c r="M485" s="2"/>
      <c r="N485" s="2"/>
      <c r="O485" s="2"/>
      <c r="P485" s="2"/>
      <c r="Q485" s="2"/>
      <c r="R485" s="2"/>
      <c r="S485" s="2"/>
      <c r="T485" s="2"/>
      <c r="U485" s="2"/>
      <c r="V485" s="2"/>
      <c r="W485" s="2"/>
      <c r="X485" s="2"/>
      <c r="Y485" s="2"/>
      <c r="Z485" s="2"/>
      <c r="AA485" s="2"/>
      <c r="AB485" s="2"/>
    </row>
    <row r="486">
      <c r="A486" s="46"/>
      <c r="B486" s="46"/>
      <c r="C486" s="2"/>
      <c r="D486" s="2"/>
      <c r="E486" s="2"/>
      <c r="F486" s="6"/>
      <c r="G486" s="2"/>
      <c r="H486" s="2"/>
      <c r="I486" s="2"/>
      <c r="J486" s="2"/>
      <c r="K486" s="2"/>
      <c r="L486" s="2"/>
      <c r="M486" s="2"/>
      <c r="N486" s="2"/>
      <c r="O486" s="2"/>
      <c r="P486" s="2"/>
      <c r="Q486" s="2"/>
      <c r="R486" s="2"/>
      <c r="S486" s="2"/>
      <c r="T486" s="2"/>
      <c r="U486" s="2"/>
      <c r="V486" s="2"/>
      <c r="W486" s="2"/>
      <c r="X486" s="2"/>
      <c r="Y486" s="2"/>
      <c r="Z486" s="2"/>
      <c r="AA486" s="2"/>
      <c r="AB486" s="2"/>
    </row>
    <row r="487">
      <c r="A487" s="46"/>
      <c r="B487" s="46"/>
      <c r="C487" s="2"/>
      <c r="D487" s="2"/>
      <c r="E487" s="2"/>
      <c r="F487" s="6"/>
      <c r="G487" s="2"/>
      <c r="H487" s="2"/>
      <c r="I487" s="2"/>
      <c r="J487" s="2"/>
      <c r="K487" s="2"/>
      <c r="L487" s="2"/>
      <c r="M487" s="2"/>
      <c r="N487" s="2"/>
      <c r="O487" s="2"/>
      <c r="P487" s="2"/>
      <c r="Q487" s="2"/>
      <c r="R487" s="2"/>
      <c r="S487" s="2"/>
      <c r="T487" s="2"/>
      <c r="U487" s="2"/>
      <c r="V487" s="2"/>
      <c r="W487" s="2"/>
      <c r="X487" s="2"/>
      <c r="Y487" s="2"/>
      <c r="Z487" s="2"/>
      <c r="AA487" s="2"/>
      <c r="AB487" s="2"/>
    </row>
    <row r="488">
      <c r="A488" s="46"/>
      <c r="B488" s="46"/>
      <c r="C488" s="2"/>
      <c r="D488" s="2"/>
      <c r="E488" s="2"/>
      <c r="F488" s="6"/>
      <c r="G488" s="2"/>
      <c r="H488" s="2"/>
      <c r="I488" s="2"/>
      <c r="J488" s="2"/>
      <c r="K488" s="2"/>
      <c r="L488" s="2"/>
      <c r="M488" s="2"/>
      <c r="N488" s="2"/>
      <c r="O488" s="2"/>
      <c r="P488" s="2"/>
      <c r="Q488" s="2"/>
      <c r="R488" s="2"/>
      <c r="S488" s="2"/>
      <c r="T488" s="2"/>
      <c r="U488" s="2"/>
      <c r="V488" s="2"/>
      <c r="W488" s="2"/>
      <c r="X488" s="2"/>
      <c r="Y488" s="2"/>
      <c r="Z488" s="2"/>
      <c r="AA488" s="2"/>
      <c r="AB488" s="2"/>
    </row>
    <row r="489">
      <c r="A489" s="46"/>
      <c r="B489" s="46"/>
      <c r="C489" s="2"/>
      <c r="D489" s="2"/>
      <c r="E489" s="2"/>
      <c r="F489" s="6"/>
      <c r="G489" s="2"/>
      <c r="H489" s="2"/>
      <c r="I489" s="2"/>
      <c r="J489" s="2"/>
      <c r="K489" s="2"/>
      <c r="L489" s="2"/>
      <c r="M489" s="2"/>
      <c r="N489" s="2"/>
      <c r="O489" s="2"/>
      <c r="P489" s="2"/>
      <c r="Q489" s="2"/>
      <c r="R489" s="2"/>
      <c r="S489" s="2"/>
      <c r="T489" s="2"/>
      <c r="U489" s="2"/>
      <c r="V489" s="2"/>
      <c r="W489" s="2"/>
      <c r="X489" s="2"/>
      <c r="Y489" s="2"/>
      <c r="Z489" s="2"/>
      <c r="AA489" s="2"/>
      <c r="AB489" s="2"/>
    </row>
    <row r="490">
      <c r="A490" s="46"/>
      <c r="B490" s="46"/>
      <c r="C490" s="2"/>
      <c r="D490" s="2"/>
      <c r="E490" s="2"/>
      <c r="F490" s="6"/>
      <c r="G490" s="2"/>
      <c r="H490" s="2"/>
      <c r="I490" s="2"/>
      <c r="J490" s="2"/>
      <c r="K490" s="2"/>
      <c r="L490" s="2"/>
      <c r="M490" s="2"/>
      <c r="N490" s="2"/>
      <c r="O490" s="2"/>
      <c r="P490" s="2"/>
      <c r="Q490" s="2"/>
      <c r="R490" s="2"/>
      <c r="S490" s="2"/>
      <c r="T490" s="2"/>
      <c r="U490" s="2"/>
      <c r="V490" s="2"/>
      <c r="W490" s="2"/>
      <c r="X490" s="2"/>
      <c r="Y490" s="2"/>
      <c r="Z490" s="2"/>
      <c r="AA490" s="2"/>
      <c r="AB490" s="2"/>
    </row>
    <row r="491">
      <c r="A491" s="46"/>
      <c r="B491" s="46"/>
      <c r="C491" s="2"/>
      <c r="D491" s="2"/>
      <c r="E491" s="2"/>
      <c r="F491" s="6"/>
      <c r="G491" s="2"/>
      <c r="H491" s="2"/>
      <c r="I491" s="2"/>
      <c r="J491" s="2"/>
      <c r="K491" s="2"/>
      <c r="L491" s="2"/>
      <c r="M491" s="2"/>
      <c r="N491" s="2"/>
      <c r="O491" s="2"/>
      <c r="P491" s="2"/>
      <c r="Q491" s="2"/>
      <c r="R491" s="2"/>
      <c r="S491" s="2"/>
      <c r="T491" s="2"/>
      <c r="U491" s="2"/>
      <c r="V491" s="2"/>
      <c r="W491" s="2"/>
      <c r="X491" s="2"/>
      <c r="Y491" s="2"/>
      <c r="Z491" s="2"/>
      <c r="AA491" s="2"/>
      <c r="AB491" s="2"/>
    </row>
    <row r="492">
      <c r="A492" s="46"/>
      <c r="B492" s="46"/>
      <c r="C492" s="2"/>
      <c r="D492" s="2"/>
      <c r="E492" s="2"/>
      <c r="F492" s="6"/>
      <c r="G492" s="2"/>
      <c r="H492" s="2"/>
      <c r="I492" s="2"/>
      <c r="J492" s="2"/>
      <c r="K492" s="2"/>
      <c r="L492" s="2"/>
      <c r="M492" s="2"/>
      <c r="N492" s="2"/>
      <c r="O492" s="2"/>
      <c r="P492" s="2"/>
      <c r="Q492" s="2"/>
      <c r="R492" s="2"/>
      <c r="S492" s="2"/>
      <c r="T492" s="2"/>
      <c r="U492" s="2"/>
      <c r="V492" s="2"/>
      <c r="W492" s="2"/>
      <c r="X492" s="2"/>
      <c r="Y492" s="2"/>
      <c r="Z492" s="2"/>
      <c r="AA492" s="2"/>
      <c r="AB492" s="2"/>
    </row>
    <row r="493">
      <c r="A493" s="46"/>
      <c r="B493" s="46"/>
      <c r="C493" s="2"/>
      <c r="D493" s="2"/>
      <c r="E493" s="2"/>
      <c r="F493" s="6"/>
      <c r="G493" s="2"/>
      <c r="H493" s="2"/>
      <c r="I493" s="2"/>
      <c r="J493" s="2"/>
      <c r="K493" s="2"/>
      <c r="L493" s="2"/>
      <c r="M493" s="2"/>
      <c r="N493" s="2"/>
      <c r="O493" s="2"/>
      <c r="P493" s="2"/>
      <c r="Q493" s="2"/>
      <c r="R493" s="2"/>
      <c r="S493" s="2"/>
      <c r="T493" s="2"/>
      <c r="U493" s="2"/>
      <c r="V493" s="2"/>
      <c r="W493" s="2"/>
      <c r="X493" s="2"/>
      <c r="Y493" s="2"/>
      <c r="Z493" s="2"/>
      <c r="AA493" s="2"/>
      <c r="AB493" s="2"/>
    </row>
    <row r="494">
      <c r="A494" s="46"/>
      <c r="B494" s="46"/>
      <c r="C494" s="2"/>
      <c r="D494" s="2"/>
      <c r="E494" s="2"/>
      <c r="F494" s="6"/>
      <c r="G494" s="2"/>
      <c r="H494" s="2"/>
      <c r="I494" s="2"/>
      <c r="J494" s="2"/>
      <c r="K494" s="2"/>
      <c r="L494" s="2"/>
      <c r="M494" s="2"/>
      <c r="N494" s="2"/>
      <c r="O494" s="2"/>
      <c r="P494" s="2"/>
      <c r="Q494" s="2"/>
      <c r="R494" s="2"/>
      <c r="S494" s="2"/>
      <c r="T494" s="2"/>
      <c r="U494" s="2"/>
      <c r="V494" s="2"/>
      <c r="W494" s="2"/>
      <c r="X494" s="2"/>
      <c r="Y494" s="2"/>
      <c r="Z494" s="2"/>
      <c r="AA494" s="2"/>
      <c r="AB494" s="2"/>
    </row>
    <row r="495">
      <c r="A495" s="46"/>
      <c r="B495" s="46"/>
      <c r="C495" s="2"/>
      <c r="D495" s="2"/>
      <c r="E495" s="2"/>
      <c r="F495" s="6"/>
      <c r="G495" s="2"/>
      <c r="H495" s="2"/>
      <c r="I495" s="2"/>
      <c r="J495" s="2"/>
      <c r="K495" s="2"/>
      <c r="L495" s="2"/>
      <c r="M495" s="2"/>
      <c r="N495" s="2"/>
      <c r="O495" s="2"/>
      <c r="P495" s="2"/>
      <c r="Q495" s="2"/>
      <c r="R495" s="2"/>
      <c r="S495" s="2"/>
      <c r="T495" s="2"/>
      <c r="U495" s="2"/>
      <c r="V495" s="2"/>
      <c r="W495" s="2"/>
      <c r="X495" s="2"/>
      <c r="Y495" s="2"/>
      <c r="Z495" s="2"/>
      <c r="AA495" s="2"/>
      <c r="AB495" s="2"/>
    </row>
    <row r="496">
      <c r="A496" s="46"/>
      <c r="B496" s="46"/>
      <c r="C496" s="2"/>
      <c r="D496" s="2"/>
      <c r="E496" s="2"/>
      <c r="F496" s="6"/>
      <c r="G496" s="2"/>
      <c r="H496" s="2"/>
      <c r="I496" s="2"/>
      <c r="J496" s="2"/>
      <c r="K496" s="2"/>
      <c r="L496" s="2"/>
      <c r="M496" s="2"/>
      <c r="N496" s="2"/>
      <c r="O496" s="2"/>
      <c r="P496" s="2"/>
      <c r="Q496" s="2"/>
      <c r="R496" s="2"/>
      <c r="S496" s="2"/>
      <c r="T496" s="2"/>
      <c r="U496" s="2"/>
      <c r="V496" s="2"/>
      <c r="W496" s="2"/>
      <c r="X496" s="2"/>
      <c r="Y496" s="2"/>
      <c r="Z496" s="2"/>
      <c r="AA496" s="2"/>
      <c r="AB496" s="2"/>
    </row>
    <row r="497">
      <c r="A497" s="46"/>
      <c r="B497" s="46"/>
      <c r="C497" s="2"/>
      <c r="D497" s="2"/>
      <c r="E497" s="2"/>
      <c r="F497" s="6"/>
      <c r="G497" s="2"/>
      <c r="H497" s="2"/>
      <c r="I497" s="2"/>
      <c r="J497" s="2"/>
      <c r="K497" s="2"/>
      <c r="L497" s="2"/>
      <c r="M497" s="2"/>
      <c r="N497" s="2"/>
      <c r="O497" s="2"/>
      <c r="P497" s="2"/>
      <c r="Q497" s="2"/>
      <c r="R497" s="2"/>
      <c r="S497" s="2"/>
      <c r="T497" s="2"/>
      <c r="U497" s="2"/>
      <c r="V497" s="2"/>
      <c r="W497" s="2"/>
      <c r="X497" s="2"/>
      <c r="Y497" s="2"/>
      <c r="Z497" s="2"/>
      <c r="AA497" s="2"/>
      <c r="AB497" s="2"/>
    </row>
    <row r="498">
      <c r="A498" s="46"/>
      <c r="B498" s="46"/>
      <c r="C498" s="2"/>
      <c r="D498" s="2"/>
      <c r="E498" s="2"/>
      <c r="F498" s="6"/>
      <c r="G498" s="2"/>
      <c r="H498" s="2"/>
      <c r="I498" s="2"/>
      <c r="J498" s="2"/>
      <c r="K498" s="2"/>
      <c r="L498" s="2"/>
      <c r="M498" s="2"/>
      <c r="N498" s="2"/>
      <c r="O498" s="2"/>
      <c r="P498" s="2"/>
      <c r="Q498" s="2"/>
      <c r="R498" s="2"/>
      <c r="S498" s="2"/>
      <c r="T498" s="2"/>
      <c r="U498" s="2"/>
      <c r="V498" s="2"/>
      <c r="W498" s="2"/>
      <c r="X498" s="2"/>
      <c r="Y498" s="2"/>
      <c r="Z498" s="2"/>
      <c r="AA498" s="2"/>
      <c r="AB498" s="2"/>
    </row>
    <row r="499">
      <c r="A499" s="46"/>
      <c r="B499" s="46"/>
      <c r="C499" s="2"/>
      <c r="D499" s="2"/>
      <c r="E499" s="2"/>
      <c r="F499" s="6"/>
      <c r="G499" s="2"/>
      <c r="H499" s="2"/>
      <c r="I499" s="2"/>
      <c r="J499" s="2"/>
      <c r="K499" s="2"/>
      <c r="L499" s="2"/>
      <c r="M499" s="2"/>
      <c r="N499" s="2"/>
      <c r="O499" s="2"/>
      <c r="P499" s="2"/>
      <c r="Q499" s="2"/>
      <c r="R499" s="2"/>
      <c r="S499" s="2"/>
      <c r="T499" s="2"/>
      <c r="U499" s="2"/>
      <c r="V499" s="2"/>
      <c r="W499" s="2"/>
      <c r="X499" s="2"/>
      <c r="Y499" s="2"/>
      <c r="Z499" s="2"/>
      <c r="AA499" s="2"/>
      <c r="AB499" s="2"/>
    </row>
    <row r="500">
      <c r="A500" s="46"/>
      <c r="B500" s="46"/>
      <c r="C500" s="2"/>
      <c r="D500" s="2"/>
      <c r="E500" s="2"/>
      <c r="F500" s="6"/>
      <c r="G500" s="2"/>
      <c r="H500" s="2"/>
      <c r="I500" s="2"/>
      <c r="J500" s="2"/>
      <c r="K500" s="2"/>
      <c r="L500" s="2"/>
      <c r="M500" s="2"/>
      <c r="N500" s="2"/>
      <c r="O500" s="2"/>
      <c r="P500" s="2"/>
      <c r="Q500" s="2"/>
      <c r="R500" s="2"/>
      <c r="S500" s="2"/>
      <c r="T500" s="2"/>
      <c r="U500" s="2"/>
      <c r="V500" s="2"/>
      <c r="W500" s="2"/>
      <c r="X500" s="2"/>
      <c r="Y500" s="2"/>
      <c r="Z500" s="2"/>
      <c r="AA500" s="2"/>
      <c r="AB500" s="2"/>
    </row>
    <row r="501">
      <c r="A501" s="46"/>
      <c r="B501" s="46"/>
      <c r="C501" s="2"/>
      <c r="D501" s="2"/>
      <c r="E501" s="2"/>
      <c r="F501" s="6"/>
      <c r="G501" s="2"/>
      <c r="H501" s="2"/>
      <c r="I501" s="2"/>
      <c r="J501" s="2"/>
      <c r="K501" s="2"/>
      <c r="L501" s="2"/>
      <c r="M501" s="2"/>
      <c r="N501" s="2"/>
      <c r="O501" s="2"/>
      <c r="P501" s="2"/>
      <c r="Q501" s="2"/>
      <c r="R501" s="2"/>
      <c r="S501" s="2"/>
      <c r="T501" s="2"/>
      <c r="U501" s="2"/>
      <c r="V501" s="2"/>
      <c r="W501" s="2"/>
      <c r="X501" s="2"/>
      <c r="Y501" s="2"/>
      <c r="Z501" s="2"/>
      <c r="AA501" s="2"/>
      <c r="AB501" s="2"/>
    </row>
    <row r="502">
      <c r="A502" s="46"/>
      <c r="B502" s="46"/>
      <c r="C502" s="2"/>
      <c r="D502" s="2"/>
      <c r="E502" s="2"/>
      <c r="F502" s="6"/>
      <c r="G502" s="2"/>
      <c r="H502" s="2"/>
      <c r="I502" s="2"/>
      <c r="J502" s="2"/>
      <c r="K502" s="2"/>
      <c r="L502" s="2"/>
      <c r="M502" s="2"/>
      <c r="N502" s="2"/>
      <c r="O502" s="2"/>
      <c r="P502" s="2"/>
      <c r="Q502" s="2"/>
      <c r="R502" s="2"/>
      <c r="S502" s="2"/>
      <c r="T502" s="2"/>
      <c r="U502" s="2"/>
      <c r="V502" s="2"/>
      <c r="W502" s="2"/>
      <c r="X502" s="2"/>
      <c r="Y502" s="2"/>
      <c r="Z502" s="2"/>
      <c r="AA502" s="2"/>
      <c r="AB502" s="2"/>
    </row>
    <row r="503">
      <c r="A503" s="46"/>
      <c r="B503" s="46"/>
      <c r="C503" s="2"/>
      <c r="D503" s="2"/>
      <c r="E503" s="2"/>
      <c r="F503" s="6"/>
      <c r="G503" s="2"/>
      <c r="H503" s="2"/>
      <c r="I503" s="2"/>
      <c r="J503" s="2"/>
      <c r="K503" s="2"/>
      <c r="L503" s="2"/>
      <c r="M503" s="2"/>
      <c r="N503" s="2"/>
      <c r="O503" s="2"/>
      <c r="P503" s="2"/>
      <c r="Q503" s="2"/>
      <c r="R503" s="2"/>
      <c r="S503" s="2"/>
      <c r="T503" s="2"/>
      <c r="U503" s="2"/>
      <c r="V503" s="2"/>
      <c r="W503" s="2"/>
      <c r="X503" s="2"/>
      <c r="Y503" s="2"/>
      <c r="Z503" s="2"/>
      <c r="AA503" s="2"/>
      <c r="AB503" s="2"/>
    </row>
    <row r="504">
      <c r="A504" s="46"/>
      <c r="B504" s="46"/>
      <c r="C504" s="2"/>
      <c r="D504" s="2"/>
      <c r="E504" s="2"/>
      <c r="F504" s="6"/>
      <c r="G504" s="2"/>
      <c r="H504" s="2"/>
      <c r="I504" s="2"/>
      <c r="J504" s="2"/>
      <c r="K504" s="2"/>
      <c r="L504" s="2"/>
      <c r="M504" s="2"/>
      <c r="N504" s="2"/>
      <c r="O504" s="2"/>
      <c r="P504" s="2"/>
      <c r="Q504" s="2"/>
      <c r="R504" s="2"/>
      <c r="S504" s="2"/>
      <c r="T504" s="2"/>
      <c r="U504" s="2"/>
      <c r="V504" s="2"/>
      <c r="W504" s="2"/>
      <c r="X504" s="2"/>
      <c r="Y504" s="2"/>
      <c r="Z504" s="2"/>
      <c r="AA504" s="2"/>
      <c r="AB504" s="2"/>
    </row>
    <row r="505">
      <c r="A505" s="46"/>
      <c r="B505" s="46"/>
      <c r="C505" s="2"/>
      <c r="D505" s="2"/>
      <c r="E505" s="2"/>
      <c r="F505" s="6"/>
      <c r="G505" s="2"/>
      <c r="H505" s="2"/>
      <c r="I505" s="2"/>
      <c r="J505" s="2"/>
      <c r="K505" s="2"/>
      <c r="L505" s="2"/>
      <c r="M505" s="2"/>
      <c r="N505" s="2"/>
      <c r="O505" s="2"/>
      <c r="P505" s="2"/>
      <c r="Q505" s="2"/>
      <c r="R505" s="2"/>
      <c r="S505" s="2"/>
      <c r="T505" s="2"/>
      <c r="U505" s="2"/>
      <c r="V505" s="2"/>
      <c r="W505" s="2"/>
      <c r="X505" s="2"/>
      <c r="Y505" s="2"/>
      <c r="Z505" s="2"/>
      <c r="AA505" s="2"/>
      <c r="AB505" s="2"/>
    </row>
    <row r="506">
      <c r="A506" s="46"/>
      <c r="B506" s="46"/>
      <c r="C506" s="2"/>
      <c r="D506" s="2"/>
      <c r="E506" s="2"/>
      <c r="F506" s="6"/>
      <c r="G506" s="2"/>
      <c r="H506" s="2"/>
      <c r="I506" s="2"/>
      <c r="J506" s="2"/>
      <c r="K506" s="2"/>
      <c r="L506" s="2"/>
      <c r="M506" s="2"/>
      <c r="N506" s="2"/>
      <c r="O506" s="2"/>
      <c r="P506" s="2"/>
      <c r="Q506" s="2"/>
      <c r="R506" s="2"/>
      <c r="S506" s="2"/>
      <c r="T506" s="2"/>
      <c r="U506" s="2"/>
      <c r="V506" s="2"/>
      <c r="W506" s="2"/>
      <c r="X506" s="2"/>
      <c r="Y506" s="2"/>
      <c r="Z506" s="2"/>
      <c r="AA506" s="2"/>
      <c r="AB506" s="2"/>
    </row>
    <row r="507">
      <c r="A507" s="46"/>
      <c r="B507" s="46"/>
      <c r="C507" s="2"/>
      <c r="D507" s="2"/>
      <c r="E507" s="2"/>
      <c r="F507" s="6"/>
      <c r="G507" s="2"/>
      <c r="H507" s="2"/>
      <c r="I507" s="2"/>
      <c r="J507" s="2"/>
      <c r="K507" s="2"/>
      <c r="L507" s="2"/>
      <c r="M507" s="2"/>
      <c r="N507" s="2"/>
      <c r="O507" s="2"/>
      <c r="P507" s="2"/>
      <c r="Q507" s="2"/>
      <c r="R507" s="2"/>
      <c r="S507" s="2"/>
      <c r="T507" s="2"/>
      <c r="U507" s="2"/>
      <c r="V507" s="2"/>
      <c r="W507" s="2"/>
      <c r="X507" s="2"/>
      <c r="Y507" s="2"/>
      <c r="Z507" s="2"/>
      <c r="AA507" s="2"/>
      <c r="AB507" s="2"/>
    </row>
    <row r="508">
      <c r="A508" s="46"/>
      <c r="B508" s="46"/>
      <c r="C508" s="2"/>
      <c r="D508" s="2"/>
      <c r="E508" s="2"/>
      <c r="F508" s="6"/>
      <c r="G508" s="2"/>
      <c r="H508" s="2"/>
      <c r="I508" s="2"/>
      <c r="J508" s="2"/>
      <c r="K508" s="2"/>
      <c r="L508" s="2"/>
      <c r="M508" s="2"/>
      <c r="N508" s="2"/>
      <c r="O508" s="2"/>
      <c r="P508" s="2"/>
      <c r="Q508" s="2"/>
      <c r="R508" s="2"/>
      <c r="S508" s="2"/>
      <c r="T508" s="2"/>
      <c r="U508" s="2"/>
      <c r="V508" s="2"/>
      <c r="W508" s="2"/>
      <c r="X508" s="2"/>
      <c r="Y508" s="2"/>
      <c r="Z508" s="2"/>
      <c r="AA508" s="2"/>
      <c r="AB508" s="2"/>
    </row>
    <row r="509">
      <c r="A509" s="46"/>
      <c r="B509" s="46"/>
      <c r="C509" s="2"/>
      <c r="D509" s="2"/>
      <c r="E509" s="2"/>
      <c r="F509" s="6"/>
      <c r="G509" s="2"/>
      <c r="H509" s="2"/>
      <c r="I509" s="2"/>
      <c r="J509" s="2"/>
      <c r="K509" s="2"/>
      <c r="L509" s="2"/>
      <c r="M509" s="2"/>
      <c r="N509" s="2"/>
      <c r="O509" s="2"/>
      <c r="P509" s="2"/>
      <c r="Q509" s="2"/>
      <c r="R509" s="2"/>
      <c r="S509" s="2"/>
      <c r="T509" s="2"/>
      <c r="U509" s="2"/>
      <c r="V509" s="2"/>
      <c r="W509" s="2"/>
      <c r="X509" s="2"/>
      <c r="Y509" s="2"/>
      <c r="Z509" s="2"/>
      <c r="AA509" s="2"/>
      <c r="AB509" s="2"/>
    </row>
    <row r="510">
      <c r="A510" s="46"/>
      <c r="B510" s="46"/>
      <c r="C510" s="2"/>
      <c r="D510" s="2"/>
      <c r="E510" s="2"/>
      <c r="F510" s="6"/>
      <c r="G510" s="2"/>
      <c r="H510" s="2"/>
      <c r="I510" s="2"/>
      <c r="J510" s="2"/>
      <c r="K510" s="2"/>
      <c r="L510" s="2"/>
      <c r="M510" s="2"/>
      <c r="N510" s="2"/>
      <c r="O510" s="2"/>
      <c r="P510" s="2"/>
      <c r="Q510" s="2"/>
      <c r="R510" s="2"/>
      <c r="S510" s="2"/>
      <c r="T510" s="2"/>
      <c r="U510" s="2"/>
      <c r="V510" s="2"/>
      <c r="W510" s="2"/>
      <c r="X510" s="2"/>
      <c r="Y510" s="2"/>
      <c r="Z510" s="2"/>
      <c r="AA510" s="2"/>
      <c r="AB510" s="2"/>
    </row>
    <row r="511">
      <c r="A511" s="46"/>
      <c r="B511" s="46"/>
      <c r="C511" s="2"/>
      <c r="D511" s="2"/>
      <c r="E511" s="2"/>
      <c r="F511" s="6"/>
      <c r="G511" s="2"/>
      <c r="H511" s="2"/>
      <c r="I511" s="2"/>
      <c r="J511" s="2"/>
      <c r="K511" s="2"/>
      <c r="L511" s="2"/>
      <c r="M511" s="2"/>
      <c r="N511" s="2"/>
      <c r="O511" s="2"/>
      <c r="P511" s="2"/>
      <c r="Q511" s="2"/>
      <c r="R511" s="2"/>
      <c r="S511" s="2"/>
      <c r="T511" s="2"/>
      <c r="U511" s="2"/>
      <c r="V511" s="2"/>
      <c r="W511" s="2"/>
      <c r="X511" s="2"/>
      <c r="Y511" s="2"/>
      <c r="Z511" s="2"/>
      <c r="AA511" s="2"/>
      <c r="AB511" s="2"/>
    </row>
    <row r="512">
      <c r="A512" s="46"/>
      <c r="B512" s="46"/>
      <c r="C512" s="2"/>
      <c r="D512" s="2"/>
      <c r="E512" s="2"/>
      <c r="F512" s="6"/>
      <c r="G512" s="2"/>
      <c r="H512" s="2"/>
      <c r="I512" s="2"/>
      <c r="J512" s="2"/>
      <c r="K512" s="2"/>
      <c r="L512" s="2"/>
      <c r="M512" s="2"/>
      <c r="N512" s="2"/>
      <c r="O512" s="2"/>
      <c r="P512" s="2"/>
      <c r="Q512" s="2"/>
      <c r="R512" s="2"/>
      <c r="S512" s="2"/>
      <c r="T512" s="2"/>
      <c r="U512" s="2"/>
      <c r="V512" s="2"/>
      <c r="W512" s="2"/>
      <c r="X512" s="2"/>
      <c r="Y512" s="2"/>
      <c r="Z512" s="2"/>
      <c r="AA512" s="2"/>
      <c r="AB512" s="2"/>
    </row>
    <row r="513">
      <c r="A513" s="46"/>
      <c r="B513" s="46"/>
      <c r="C513" s="2"/>
      <c r="D513" s="2"/>
      <c r="E513" s="2"/>
      <c r="F513" s="6"/>
      <c r="G513" s="2"/>
      <c r="H513" s="2"/>
      <c r="I513" s="2"/>
      <c r="J513" s="2"/>
      <c r="K513" s="2"/>
      <c r="L513" s="2"/>
      <c r="M513" s="2"/>
      <c r="N513" s="2"/>
      <c r="O513" s="2"/>
      <c r="P513" s="2"/>
      <c r="Q513" s="2"/>
      <c r="R513" s="2"/>
      <c r="S513" s="2"/>
      <c r="T513" s="2"/>
      <c r="U513" s="2"/>
      <c r="V513" s="2"/>
      <c r="W513" s="2"/>
      <c r="X513" s="2"/>
      <c r="Y513" s="2"/>
      <c r="Z513" s="2"/>
      <c r="AA513" s="2"/>
      <c r="AB513" s="2"/>
    </row>
    <row r="514">
      <c r="A514" s="46"/>
      <c r="B514" s="46"/>
      <c r="C514" s="2"/>
      <c r="D514" s="2"/>
      <c r="E514" s="2"/>
      <c r="F514" s="6"/>
      <c r="G514" s="2"/>
      <c r="H514" s="2"/>
      <c r="I514" s="2"/>
      <c r="J514" s="2"/>
      <c r="K514" s="2"/>
      <c r="L514" s="2"/>
      <c r="M514" s="2"/>
      <c r="N514" s="2"/>
      <c r="O514" s="2"/>
      <c r="P514" s="2"/>
      <c r="Q514" s="2"/>
      <c r="R514" s="2"/>
      <c r="S514" s="2"/>
      <c r="T514" s="2"/>
      <c r="U514" s="2"/>
      <c r="V514" s="2"/>
      <c r="W514" s="2"/>
      <c r="X514" s="2"/>
      <c r="Y514" s="2"/>
      <c r="Z514" s="2"/>
      <c r="AA514" s="2"/>
      <c r="AB514" s="2"/>
    </row>
    <row r="515">
      <c r="A515" s="46"/>
      <c r="B515" s="46"/>
      <c r="C515" s="2"/>
      <c r="D515" s="2"/>
      <c r="E515" s="2"/>
      <c r="F515" s="6"/>
      <c r="G515" s="2"/>
      <c r="H515" s="2"/>
      <c r="I515" s="2"/>
      <c r="J515" s="2"/>
      <c r="K515" s="2"/>
      <c r="L515" s="2"/>
      <c r="M515" s="2"/>
      <c r="N515" s="2"/>
      <c r="O515" s="2"/>
      <c r="P515" s="2"/>
      <c r="Q515" s="2"/>
      <c r="R515" s="2"/>
      <c r="S515" s="2"/>
      <c r="T515" s="2"/>
      <c r="U515" s="2"/>
      <c r="V515" s="2"/>
      <c r="W515" s="2"/>
      <c r="X515" s="2"/>
      <c r="Y515" s="2"/>
      <c r="Z515" s="2"/>
      <c r="AA515" s="2"/>
      <c r="AB515" s="2"/>
    </row>
    <row r="516">
      <c r="A516" s="46"/>
      <c r="B516" s="46"/>
      <c r="C516" s="2"/>
      <c r="D516" s="2"/>
      <c r="E516" s="2"/>
      <c r="F516" s="6"/>
      <c r="G516" s="2"/>
      <c r="H516" s="2"/>
      <c r="I516" s="2"/>
      <c r="J516" s="2"/>
      <c r="K516" s="2"/>
      <c r="L516" s="2"/>
      <c r="M516" s="2"/>
      <c r="N516" s="2"/>
      <c r="O516" s="2"/>
      <c r="P516" s="2"/>
      <c r="Q516" s="2"/>
      <c r="R516" s="2"/>
      <c r="S516" s="2"/>
      <c r="T516" s="2"/>
      <c r="U516" s="2"/>
      <c r="V516" s="2"/>
      <c r="W516" s="2"/>
      <c r="X516" s="2"/>
      <c r="Y516" s="2"/>
      <c r="Z516" s="2"/>
      <c r="AA516" s="2"/>
      <c r="AB516" s="2"/>
    </row>
    <row r="517">
      <c r="A517" s="46"/>
      <c r="B517" s="46"/>
      <c r="C517" s="2"/>
      <c r="D517" s="2"/>
      <c r="E517" s="2"/>
      <c r="F517" s="6"/>
      <c r="G517" s="2"/>
      <c r="H517" s="2"/>
      <c r="I517" s="2"/>
      <c r="J517" s="2"/>
      <c r="K517" s="2"/>
      <c r="L517" s="2"/>
      <c r="M517" s="2"/>
      <c r="N517" s="2"/>
      <c r="O517" s="2"/>
      <c r="P517" s="2"/>
      <c r="Q517" s="2"/>
      <c r="R517" s="2"/>
      <c r="S517" s="2"/>
      <c r="T517" s="2"/>
      <c r="U517" s="2"/>
      <c r="V517" s="2"/>
      <c r="W517" s="2"/>
      <c r="X517" s="2"/>
      <c r="Y517" s="2"/>
      <c r="Z517" s="2"/>
      <c r="AA517" s="2"/>
      <c r="AB517" s="2"/>
    </row>
    <row r="518">
      <c r="A518" s="46"/>
      <c r="B518" s="46"/>
      <c r="C518" s="2"/>
      <c r="D518" s="2"/>
      <c r="E518" s="2"/>
      <c r="F518" s="6"/>
      <c r="G518" s="2"/>
      <c r="H518" s="2"/>
      <c r="I518" s="2"/>
      <c r="J518" s="2"/>
      <c r="K518" s="2"/>
      <c r="L518" s="2"/>
      <c r="M518" s="2"/>
      <c r="N518" s="2"/>
      <c r="O518" s="2"/>
      <c r="P518" s="2"/>
      <c r="Q518" s="2"/>
      <c r="R518" s="2"/>
      <c r="S518" s="2"/>
      <c r="T518" s="2"/>
      <c r="U518" s="2"/>
      <c r="V518" s="2"/>
      <c r="W518" s="2"/>
      <c r="X518" s="2"/>
      <c r="Y518" s="2"/>
      <c r="Z518" s="2"/>
      <c r="AA518" s="2"/>
      <c r="AB518" s="2"/>
    </row>
    <row r="519">
      <c r="A519" s="46"/>
      <c r="B519" s="46"/>
      <c r="C519" s="2"/>
      <c r="D519" s="2"/>
      <c r="E519" s="2"/>
      <c r="F519" s="6"/>
      <c r="G519" s="2"/>
      <c r="H519" s="2"/>
      <c r="I519" s="2"/>
      <c r="J519" s="2"/>
      <c r="K519" s="2"/>
      <c r="L519" s="2"/>
      <c r="M519" s="2"/>
      <c r="N519" s="2"/>
      <c r="O519" s="2"/>
      <c r="P519" s="2"/>
      <c r="Q519" s="2"/>
      <c r="R519" s="2"/>
      <c r="S519" s="2"/>
      <c r="T519" s="2"/>
      <c r="U519" s="2"/>
      <c r="V519" s="2"/>
      <c r="W519" s="2"/>
      <c r="X519" s="2"/>
      <c r="Y519" s="2"/>
      <c r="Z519" s="2"/>
      <c r="AA519" s="2"/>
      <c r="AB519" s="2"/>
    </row>
    <row r="520">
      <c r="A520" s="46"/>
      <c r="B520" s="46"/>
      <c r="C520" s="2"/>
      <c r="D520" s="2"/>
      <c r="E520" s="2"/>
      <c r="F520" s="6"/>
      <c r="G520" s="2"/>
      <c r="H520" s="2"/>
      <c r="I520" s="2"/>
      <c r="J520" s="2"/>
      <c r="K520" s="2"/>
      <c r="L520" s="2"/>
      <c r="M520" s="2"/>
      <c r="N520" s="2"/>
      <c r="O520" s="2"/>
      <c r="P520" s="2"/>
      <c r="Q520" s="2"/>
      <c r="R520" s="2"/>
      <c r="S520" s="2"/>
      <c r="T520" s="2"/>
      <c r="U520" s="2"/>
      <c r="V520" s="2"/>
      <c r="W520" s="2"/>
      <c r="X520" s="2"/>
      <c r="Y520" s="2"/>
      <c r="Z520" s="2"/>
      <c r="AA520" s="2"/>
      <c r="AB520" s="2"/>
    </row>
    <row r="521">
      <c r="A521" s="46"/>
      <c r="B521" s="46"/>
      <c r="C521" s="2"/>
      <c r="D521" s="2"/>
      <c r="E521" s="2"/>
      <c r="F521" s="6"/>
      <c r="G521" s="2"/>
      <c r="H521" s="2"/>
      <c r="I521" s="2"/>
      <c r="J521" s="2"/>
      <c r="K521" s="2"/>
      <c r="L521" s="2"/>
      <c r="M521" s="2"/>
      <c r="N521" s="2"/>
      <c r="O521" s="2"/>
      <c r="P521" s="2"/>
      <c r="Q521" s="2"/>
      <c r="R521" s="2"/>
      <c r="S521" s="2"/>
      <c r="T521" s="2"/>
      <c r="U521" s="2"/>
      <c r="V521" s="2"/>
      <c r="W521" s="2"/>
      <c r="X521" s="2"/>
      <c r="Y521" s="2"/>
      <c r="Z521" s="2"/>
      <c r="AA521" s="2"/>
      <c r="AB521" s="2"/>
    </row>
    <row r="522">
      <c r="A522" s="46"/>
      <c r="B522" s="46"/>
      <c r="C522" s="2"/>
      <c r="D522" s="2"/>
      <c r="E522" s="2"/>
      <c r="F522" s="6"/>
      <c r="G522" s="2"/>
      <c r="H522" s="2"/>
      <c r="I522" s="2"/>
      <c r="J522" s="2"/>
      <c r="K522" s="2"/>
      <c r="L522" s="2"/>
      <c r="M522" s="2"/>
      <c r="N522" s="2"/>
      <c r="O522" s="2"/>
      <c r="P522" s="2"/>
      <c r="Q522" s="2"/>
      <c r="R522" s="2"/>
      <c r="S522" s="2"/>
      <c r="T522" s="2"/>
      <c r="U522" s="2"/>
      <c r="V522" s="2"/>
      <c r="W522" s="2"/>
      <c r="X522" s="2"/>
      <c r="Y522" s="2"/>
      <c r="Z522" s="2"/>
      <c r="AA522" s="2"/>
      <c r="AB522" s="2"/>
    </row>
    <row r="523">
      <c r="A523" s="46"/>
      <c r="B523" s="46"/>
      <c r="C523" s="2"/>
      <c r="D523" s="2"/>
      <c r="E523" s="2"/>
      <c r="F523" s="6"/>
      <c r="G523" s="2"/>
      <c r="H523" s="2"/>
      <c r="I523" s="2"/>
      <c r="J523" s="2"/>
      <c r="K523" s="2"/>
      <c r="L523" s="2"/>
      <c r="M523" s="2"/>
      <c r="N523" s="2"/>
      <c r="O523" s="2"/>
      <c r="P523" s="2"/>
      <c r="Q523" s="2"/>
      <c r="R523" s="2"/>
      <c r="S523" s="2"/>
      <c r="T523" s="2"/>
      <c r="U523" s="2"/>
      <c r="V523" s="2"/>
      <c r="W523" s="2"/>
      <c r="X523" s="2"/>
      <c r="Y523" s="2"/>
      <c r="Z523" s="2"/>
      <c r="AA523" s="2"/>
      <c r="AB523" s="2"/>
    </row>
    <row r="524">
      <c r="A524" s="46"/>
      <c r="B524" s="46"/>
      <c r="C524" s="2"/>
      <c r="D524" s="2"/>
      <c r="E524" s="2"/>
      <c r="F524" s="6"/>
      <c r="G524" s="2"/>
      <c r="H524" s="2"/>
      <c r="I524" s="2"/>
      <c r="J524" s="2"/>
      <c r="K524" s="2"/>
      <c r="L524" s="2"/>
      <c r="M524" s="2"/>
      <c r="N524" s="2"/>
      <c r="O524" s="2"/>
      <c r="P524" s="2"/>
      <c r="Q524" s="2"/>
      <c r="R524" s="2"/>
      <c r="S524" s="2"/>
      <c r="T524" s="2"/>
      <c r="U524" s="2"/>
      <c r="V524" s="2"/>
      <c r="W524" s="2"/>
      <c r="X524" s="2"/>
      <c r="Y524" s="2"/>
      <c r="Z524" s="2"/>
      <c r="AA524" s="2"/>
      <c r="AB524" s="2"/>
    </row>
    <row r="525">
      <c r="A525" s="46"/>
      <c r="B525" s="46"/>
      <c r="C525" s="2"/>
      <c r="D525" s="2"/>
      <c r="E525" s="2"/>
      <c r="F525" s="6"/>
      <c r="G525" s="2"/>
      <c r="H525" s="2"/>
      <c r="I525" s="2"/>
      <c r="J525" s="2"/>
      <c r="K525" s="2"/>
      <c r="L525" s="2"/>
      <c r="M525" s="2"/>
      <c r="N525" s="2"/>
      <c r="O525" s="2"/>
      <c r="P525" s="2"/>
      <c r="Q525" s="2"/>
      <c r="R525" s="2"/>
      <c r="S525" s="2"/>
      <c r="T525" s="2"/>
      <c r="U525" s="2"/>
      <c r="V525" s="2"/>
      <c r="W525" s="2"/>
      <c r="X525" s="2"/>
      <c r="Y525" s="2"/>
      <c r="Z525" s="2"/>
      <c r="AA525" s="2"/>
      <c r="AB525" s="2"/>
    </row>
    <row r="526">
      <c r="A526" s="46"/>
      <c r="B526" s="46"/>
      <c r="C526" s="2"/>
      <c r="D526" s="2"/>
      <c r="E526" s="2"/>
      <c r="F526" s="6"/>
      <c r="G526" s="2"/>
      <c r="H526" s="2"/>
      <c r="I526" s="2"/>
      <c r="J526" s="2"/>
      <c r="K526" s="2"/>
      <c r="L526" s="2"/>
      <c r="M526" s="2"/>
      <c r="N526" s="2"/>
      <c r="O526" s="2"/>
      <c r="P526" s="2"/>
      <c r="Q526" s="2"/>
      <c r="R526" s="2"/>
      <c r="S526" s="2"/>
      <c r="T526" s="2"/>
      <c r="U526" s="2"/>
      <c r="V526" s="2"/>
      <c r="W526" s="2"/>
      <c r="X526" s="2"/>
      <c r="Y526" s="2"/>
      <c r="Z526" s="2"/>
      <c r="AA526" s="2"/>
      <c r="AB526" s="2"/>
    </row>
    <row r="527">
      <c r="A527" s="46"/>
      <c r="B527" s="46"/>
      <c r="C527" s="2"/>
      <c r="D527" s="2"/>
      <c r="E527" s="2"/>
      <c r="F527" s="6"/>
      <c r="G527" s="2"/>
      <c r="H527" s="2"/>
      <c r="I527" s="2"/>
      <c r="J527" s="2"/>
      <c r="K527" s="2"/>
      <c r="L527" s="2"/>
      <c r="M527" s="2"/>
      <c r="N527" s="2"/>
      <c r="O527" s="2"/>
      <c r="P527" s="2"/>
      <c r="Q527" s="2"/>
      <c r="R527" s="2"/>
      <c r="S527" s="2"/>
      <c r="T527" s="2"/>
      <c r="U527" s="2"/>
      <c r="V527" s="2"/>
      <c r="W527" s="2"/>
      <c r="X527" s="2"/>
      <c r="Y527" s="2"/>
      <c r="Z527" s="2"/>
      <c r="AA527" s="2"/>
      <c r="AB527" s="2"/>
    </row>
    <row r="528">
      <c r="A528" s="46"/>
      <c r="B528" s="46"/>
      <c r="C528" s="2"/>
      <c r="D528" s="2"/>
      <c r="E528" s="2"/>
      <c r="F528" s="6"/>
      <c r="G528" s="2"/>
      <c r="H528" s="2"/>
      <c r="I528" s="2"/>
      <c r="J528" s="2"/>
      <c r="K528" s="2"/>
      <c r="L528" s="2"/>
      <c r="M528" s="2"/>
      <c r="N528" s="2"/>
      <c r="O528" s="2"/>
      <c r="P528" s="2"/>
      <c r="Q528" s="2"/>
      <c r="R528" s="2"/>
      <c r="S528" s="2"/>
      <c r="T528" s="2"/>
      <c r="U528" s="2"/>
      <c r="V528" s="2"/>
      <c r="W528" s="2"/>
      <c r="X528" s="2"/>
      <c r="Y528" s="2"/>
      <c r="Z528" s="2"/>
      <c r="AA528" s="2"/>
      <c r="AB528" s="2"/>
    </row>
    <row r="529">
      <c r="A529" s="46"/>
      <c r="B529" s="46"/>
      <c r="C529" s="2"/>
      <c r="D529" s="2"/>
      <c r="E529" s="2"/>
      <c r="F529" s="6"/>
      <c r="G529" s="2"/>
      <c r="H529" s="2"/>
      <c r="I529" s="2"/>
      <c r="J529" s="2"/>
      <c r="K529" s="2"/>
      <c r="L529" s="2"/>
      <c r="M529" s="2"/>
      <c r="N529" s="2"/>
      <c r="O529" s="2"/>
      <c r="P529" s="2"/>
      <c r="Q529" s="2"/>
      <c r="R529" s="2"/>
      <c r="S529" s="2"/>
      <c r="T529" s="2"/>
      <c r="U529" s="2"/>
      <c r="V529" s="2"/>
      <c r="W529" s="2"/>
      <c r="X529" s="2"/>
      <c r="Y529" s="2"/>
      <c r="Z529" s="2"/>
      <c r="AA529" s="2"/>
      <c r="AB529" s="2"/>
    </row>
    <row r="530">
      <c r="A530" s="46"/>
      <c r="B530" s="46"/>
      <c r="C530" s="2"/>
      <c r="D530" s="2"/>
      <c r="E530" s="2"/>
      <c r="F530" s="6"/>
      <c r="G530" s="2"/>
      <c r="H530" s="2"/>
      <c r="I530" s="2"/>
      <c r="J530" s="2"/>
      <c r="K530" s="2"/>
      <c r="L530" s="2"/>
      <c r="M530" s="2"/>
      <c r="N530" s="2"/>
      <c r="O530" s="2"/>
      <c r="P530" s="2"/>
      <c r="Q530" s="2"/>
      <c r="R530" s="2"/>
      <c r="S530" s="2"/>
      <c r="T530" s="2"/>
      <c r="U530" s="2"/>
      <c r="V530" s="2"/>
      <c r="W530" s="2"/>
      <c r="X530" s="2"/>
      <c r="Y530" s="2"/>
      <c r="Z530" s="2"/>
      <c r="AA530" s="2"/>
      <c r="AB530" s="2"/>
    </row>
    <row r="531">
      <c r="A531" s="46"/>
      <c r="B531" s="46"/>
      <c r="C531" s="2"/>
      <c r="D531" s="2"/>
      <c r="E531" s="2"/>
      <c r="F531" s="6"/>
      <c r="G531" s="2"/>
      <c r="H531" s="2"/>
      <c r="I531" s="2"/>
      <c r="J531" s="2"/>
      <c r="K531" s="2"/>
      <c r="L531" s="2"/>
      <c r="M531" s="2"/>
      <c r="N531" s="2"/>
      <c r="O531" s="2"/>
      <c r="P531" s="2"/>
      <c r="Q531" s="2"/>
      <c r="R531" s="2"/>
      <c r="S531" s="2"/>
      <c r="T531" s="2"/>
      <c r="U531" s="2"/>
      <c r="V531" s="2"/>
      <c r="W531" s="2"/>
      <c r="X531" s="2"/>
      <c r="Y531" s="2"/>
      <c r="Z531" s="2"/>
      <c r="AA531" s="2"/>
      <c r="AB531" s="2"/>
    </row>
    <row r="532">
      <c r="A532" s="46"/>
      <c r="B532" s="46"/>
      <c r="C532" s="2"/>
      <c r="D532" s="2"/>
      <c r="E532" s="2"/>
      <c r="F532" s="6"/>
      <c r="G532" s="2"/>
      <c r="H532" s="2"/>
      <c r="I532" s="2"/>
      <c r="J532" s="2"/>
      <c r="K532" s="2"/>
      <c r="L532" s="2"/>
      <c r="M532" s="2"/>
      <c r="N532" s="2"/>
      <c r="O532" s="2"/>
      <c r="P532" s="2"/>
      <c r="Q532" s="2"/>
      <c r="R532" s="2"/>
      <c r="S532" s="2"/>
      <c r="T532" s="2"/>
      <c r="U532" s="2"/>
      <c r="V532" s="2"/>
      <c r="W532" s="2"/>
      <c r="X532" s="2"/>
      <c r="Y532" s="2"/>
      <c r="Z532" s="2"/>
      <c r="AA532" s="2"/>
      <c r="AB532" s="2"/>
    </row>
    <row r="533">
      <c r="A533" s="46"/>
      <c r="B533" s="46"/>
      <c r="C533" s="2"/>
      <c r="D533" s="2"/>
      <c r="E533" s="2"/>
      <c r="F533" s="6"/>
      <c r="G533" s="2"/>
      <c r="H533" s="2"/>
      <c r="I533" s="2"/>
      <c r="J533" s="2"/>
      <c r="K533" s="2"/>
      <c r="L533" s="2"/>
      <c r="M533" s="2"/>
      <c r="N533" s="2"/>
      <c r="O533" s="2"/>
      <c r="P533" s="2"/>
      <c r="Q533" s="2"/>
      <c r="R533" s="2"/>
      <c r="S533" s="2"/>
      <c r="T533" s="2"/>
      <c r="U533" s="2"/>
      <c r="V533" s="2"/>
      <c r="W533" s="2"/>
      <c r="X533" s="2"/>
      <c r="Y533" s="2"/>
      <c r="Z533" s="2"/>
      <c r="AA533" s="2"/>
      <c r="AB533" s="2"/>
    </row>
    <row r="534">
      <c r="A534" s="46"/>
      <c r="B534" s="46"/>
      <c r="C534" s="2"/>
      <c r="D534" s="2"/>
      <c r="E534" s="2"/>
      <c r="F534" s="6"/>
      <c r="G534" s="2"/>
      <c r="H534" s="2"/>
      <c r="I534" s="2"/>
      <c r="J534" s="2"/>
      <c r="K534" s="2"/>
      <c r="L534" s="2"/>
      <c r="M534" s="2"/>
      <c r="N534" s="2"/>
      <c r="O534" s="2"/>
      <c r="P534" s="2"/>
      <c r="Q534" s="2"/>
      <c r="R534" s="2"/>
      <c r="S534" s="2"/>
      <c r="T534" s="2"/>
      <c r="U534" s="2"/>
      <c r="V534" s="2"/>
      <c r="W534" s="2"/>
      <c r="X534" s="2"/>
      <c r="Y534" s="2"/>
      <c r="Z534" s="2"/>
      <c r="AA534" s="2"/>
      <c r="AB534" s="2"/>
    </row>
    <row r="535">
      <c r="A535" s="46"/>
      <c r="B535" s="46"/>
      <c r="C535" s="2"/>
      <c r="D535" s="2"/>
      <c r="E535" s="2"/>
      <c r="F535" s="6"/>
      <c r="G535" s="2"/>
      <c r="H535" s="2"/>
      <c r="I535" s="2"/>
      <c r="J535" s="2"/>
      <c r="K535" s="2"/>
      <c r="L535" s="2"/>
      <c r="M535" s="2"/>
      <c r="N535" s="2"/>
      <c r="O535" s="2"/>
      <c r="P535" s="2"/>
      <c r="Q535" s="2"/>
      <c r="R535" s="2"/>
      <c r="S535" s="2"/>
      <c r="T535" s="2"/>
      <c r="U535" s="2"/>
      <c r="V535" s="2"/>
      <c r="W535" s="2"/>
      <c r="X535" s="2"/>
      <c r="Y535" s="2"/>
      <c r="Z535" s="2"/>
      <c r="AA535" s="2"/>
      <c r="AB535" s="2"/>
    </row>
    <row r="536">
      <c r="A536" s="46"/>
      <c r="B536" s="46"/>
      <c r="C536" s="2"/>
      <c r="D536" s="2"/>
      <c r="E536" s="2"/>
      <c r="F536" s="6"/>
      <c r="G536" s="2"/>
      <c r="H536" s="2"/>
      <c r="I536" s="2"/>
      <c r="J536" s="2"/>
      <c r="K536" s="2"/>
      <c r="L536" s="2"/>
      <c r="M536" s="2"/>
      <c r="N536" s="2"/>
      <c r="O536" s="2"/>
      <c r="P536" s="2"/>
      <c r="Q536" s="2"/>
      <c r="R536" s="2"/>
      <c r="S536" s="2"/>
      <c r="T536" s="2"/>
      <c r="U536" s="2"/>
      <c r="V536" s="2"/>
      <c r="W536" s="2"/>
      <c r="X536" s="2"/>
      <c r="Y536" s="2"/>
      <c r="Z536" s="2"/>
      <c r="AA536" s="2"/>
      <c r="AB536" s="2"/>
    </row>
    <row r="537">
      <c r="A537" s="46"/>
      <c r="B537" s="46"/>
      <c r="C537" s="2"/>
      <c r="D537" s="2"/>
      <c r="E537" s="2"/>
      <c r="F537" s="6"/>
      <c r="G537" s="2"/>
      <c r="H537" s="2"/>
      <c r="I537" s="2"/>
      <c r="J537" s="2"/>
      <c r="K537" s="2"/>
      <c r="L537" s="2"/>
      <c r="M537" s="2"/>
      <c r="N537" s="2"/>
      <c r="O537" s="2"/>
      <c r="P537" s="2"/>
      <c r="Q537" s="2"/>
      <c r="R537" s="2"/>
      <c r="S537" s="2"/>
      <c r="T537" s="2"/>
      <c r="U537" s="2"/>
      <c r="V537" s="2"/>
      <c r="W537" s="2"/>
      <c r="X537" s="2"/>
      <c r="Y537" s="2"/>
      <c r="Z537" s="2"/>
      <c r="AA537" s="2"/>
      <c r="AB537" s="2"/>
    </row>
    <row r="538">
      <c r="A538" s="46"/>
      <c r="B538" s="46"/>
      <c r="C538" s="2"/>
      <c r="D538" s="2"/>
      <c r="E538" s="2"/>
      <c r="F538" s="6"/>
      <c r="G538" s="2"/>
      <c r="H538" s="2"/>
      <c r="I538" s="2"/>
      <c r="J538" s="2"/>
      <c r="K538" s="2"/>
      <c r="L538" s="2"/>
      <c r="M538" s="2"/>
      <c r="N538" s="2"/>
      <c r="O538" s="2"/>
      <c r="P538" s="2"/>
      <c r="Q538" s="2"/>
      <c r="R538" s="2"/>
      <c r="S538" s="2"/>
      <c r="T538" s="2"/>
      <c r="U538" s="2"/>
      <c r="V538" s="2"/>
      <c r="W538" s="2"/>
      <c r="X538" s="2"/>
      <c r="Y538" s="2"/>
      <c r="Z538" s="2"/>
      <c r="AA538" s="2"/>
      <c r="AB538" s="2"/>
    </row>
    <row r="539">
      <c r="A539" s="46"/>
      <c r="B539" s="46"/>
      <c r="C539" s="2"/>
      <c r="D539" s="2"/>
      <c r="E539" s="2"/>
      <c r="F539" s="6"/>
      <c r="G539" s="2"/>
      <c r="H539" s="2"/>
      <c r="I539" s="2"/>
      <c r="J539" s="2"/>
      <c r="K539" s="2"/>
      <c r="L539" s="2"/>
      <c r="M539" s="2"/>
      <c r="N539" s="2"/>
      <c r="O539" s="2"/>
      <c r="P539" s="2"/>
      <c r="Q539" s="2"/>
      <c r="R539" s="2"/>
      <c r="S539" s="2"/>
      <c r="T539" s="2"/>
      <c r="U539" s="2"/>
      <c r="V539" s="2"/>
      <c r="W539" s="2"/>
      <c r="X539" s="2"/>
      <c r="Y539" s="2"/>
      <c r="Z539" s="2"/>
      <c r="AA539" s="2"/>
      <c r="AB539" s="2"/>
    </row>
    <row r="540">
      <c r="A540" s="46"/>
      <c r="B540" s="46"/>
      <c r="C540" s="2"/>
      <c r="D540" s="2"/>
      <c r="E540" s="2"/>
      <c r="F540" s="6"/>
      <c r="G540" s="2"/>
      <c r="H540" s="2"/>
      <c r="I540" s="2"/>
      <c r="J540" s="2"/>
      <c r="K540" s="2"/>
      <c r="L540" s="2"/>
      <c r="M540" s="2"/>
      <c r="N540" s="2"/>
      <c r="O540" s="2"/>
      <c r="P540" s="2"/>
      <c r="Q540" s="2"/>
      <c r="R540" s="2"/>
      <c r="S540" s="2"/>
      <c r="T540" s="2"/>
      <c r="U540" s="2"/>
      <c r="V540" s="2"/>
      <c r="W540" s="2"/>
      <c r="X540" s="2"/>
      <c r="Y540" s="2"/>
      <c r="Z540" s="2"/>
      <c r="AA540" s="2"/>
      <c r="AB540" s="2"/>
    </row>
    <row r="541">
      <c r="A541" s="46"/>
      <c r="B541" s="46"/>
      <c r="C541" s="2"/>
      <c r="D541" s="2"/>
      <c r="E541" s="2"/>
      <c r="F541" s="6"/>
      <c r="G541" s="2"/>
      <c r="H541" s="2"/>
      <c r="I541" s="2"/>
      <c r="J541" s="2"/>
      <c r="K541" s="2"/>
      <c r="L541" s="2"/>
      <c r="M541" s="2"/>
      <c r="N541" s="2"/>
      <c r="O541" s="2"/>
      <c r="P541" s="2"/>
      <c r="Q541" s="2"/>
      <c r="R541" s="2"/>
      <c r="S541" s="2"/>
      <c r="T541" s="2"/>
      <c r="U541" s="2"/>
      <c r="V541" s="2"/>
      <c r="W541" s="2"/>
      <c r="X541" s="2"/>
      <c r="Y541" s="2"/>
      <c r="Z541" s="2"/>
      <c r="AA541" s="2"/>
      <c r="AB541" s="2"/>
    </row>
    <row r="542">
      <c r="A542" s="46"/>
      <c r="B542" s="46"/>
      <c r="C542" s="2"/>
      <c r="D542" s="2"/>
      <c r="E542" s="2"/>
      <c r="F542" s="6"/>
      <c r="G542" s="2"/>
      <c r="H542" s="2"/>
      <c r="I542" s="2"/>
      <c r="J542" s="2"/>
      <c r="K542" s="2"/>
      <c r="L542" s="2"/>
      <c r="M542" s="2"/>
      <c r="N542" s="2"/>
      <c r="O542" s="2"/>
      <c r="P542" s="2"/>
      <c r="Q542" s="2"/>
      <c r="R542" s="2"/>
      <c r="S542" s="2"/>
      <c r="T542" s="2"/>
      <c r="U542" s="2"/>
      <c r="V542" s="2"/>
      <c r="W542" s="2"/>
      <c r="X542" s="2"/>
      <c r="Y542" s="2"/>
      <c r="Z542" s="2"/>
      <c r="AA542" s="2"/>
      <c r="AB542" s="2"/>
    </row>
    <row r="543">
      <c r="A543" s="46"/>
      <c r="B543" s="46"/>
      <c r="C543" s="2"/>
      <c r="D543" s="2"/>
      <c r="E543" s="2"/>
      <c r="F543" s="6"/>
      <c r="G543" s="2"/>
      <c r="H543" s="2"/>
      <c r="I543" s="2"/>
      <c r="J543" s="2"/>
      <c r="K543" s="2"/>
      <c r="L543" s="2"/>
      <c r="M543" s="2"/>
      <c r="N543" s="2"/>
      <c r="O543" s="2"/>
      <c r="P543" s="2"/>
      <c r="Q543" s="2"/>
      <c r="R543" s="2"/>
      <c r="S543" s="2"/>
      <c r="T543" s="2"/>
      <c r="U543" s="2"/>
      <c r="V543" s="2"/>
      <c r="W543" s="2"/>
      <c r="X543" s="2"/>
      <c r="Y543" s="2"/>
      <c r="Z543" s="2"/>
      <c r="AA543" s="2"/>
      <c r="AB543" s="2"/>
    </row>
    <row r="544">
      <c r="A544" s="46"/>
      <c r="B544" s="46"/>
      <c r="C544" s="2"/>
      <c r="D544" s="2"/>
      <c r="E544" s="2"/>
      <c r="F544" s="6"/>
      <c r="G544" s="2"/>
      <c r="H544" s="2"/>
      <c r="I544" s="2"/>
      <c r="J544" s="2"/>
      <c r="K544" s="2"/>
      <c r="L544" s="2"/>
      <c r="M544" s="2"/>
      <c r="N544" s="2"/>
      <c r="O544" s="2"/>
      <c r="P544" s="2"/>
      <c r="Q544" s="2"/>
      <c r="R544" s="2"/>
      <c r="S544" s="2"/>
      <c r="T544" s="2"/>
      <c r="U544" s="2"/>
      <c r="V544" s="2"/>
      <c r="W544" s="2"/>
      <c r="X544" s="2"/>
      <c r="Y544" s="2"/>
      <c r="Z544" s="2"/>
      <c r="AA544" s="2"/>
      <c r="AB544" s="2"/>
    </row>
    <row r="545">
      <c r="A545" s="46"/>
      <c r="B545" s="46"/>
      <c r="C545" s="2"/>
      <c r="D545" s="2"/>
      <c r="E545" s="2"/>
      <c r="F545" s="6"/>
      <c r="G545" s="2"/>
      <c r="H545" s="2"/>
      <c r="I545" s="2"/>
      <c r="J545" s="2"/>
      <c r="K545" s="2"/>
      <c r="L545" s="2"/>
      <c r="M545" s="2"/>
      <c r="N545" s="2"/>
      <c r="O545" s="2"/>
      <c r="P545" s="2"/>
      <c r="Q545" s="2"/>
      <c r="R545" s="2"/>
      <c r="S545" s="2"/>
      <c r="T545" s="2"/>
      <c r="U545" s="2"/>
      <c r="V545" s="2"/>
      <c r="W545" s="2"/>
      <c r="X545" s="2"/>
      <c r="Y545" s="2"/>
      <c r="Z545" s="2"/>
      <c r="AA545" s="2"/>
      <c r="AB545" s="2"/>
    </row>
    <row r="546">
      <c r="A546" s="46"/>
      <c r="B546" s="46"/>
      <c r="C546" s="2"/>
      <c r="D546" s="2"/>
      <c r="E546" s="2"/>
      <c r="F546" s="6"/>
      <c r="G546" s="2"/>
      <c r="H546" s="2"/>
      <c r="I546" s="2"/>
      <c r="J546" s="2"/>
      <c r="K546" s="2"/>
      <c r="L546" s="2"/>
      <c r="M546" s="2"/>
      <c r="N546" s="2"/>
      <c r="O546" s="2"/>
      <c r="P546" s="2"/>
      <c r="Q546" s="2"/>
      <c r="R546" s="2"/>
      <c r="S546" s="2"/>
      <c r="T546" s="2"/>
      <c r="U546" s="2"/>
      <c r="V546" s="2"/>
      <c r="W546" s="2"/>
      <c r="X546" s="2"/>
      <c r="Y546" s="2"/>
      <c r="Z546" s="2"/>
      <c r="AA546" s="2"/>
      <c r="AB546" s="2"/>
    </row>
    <row r="547">
      <c r="A547" s="46"/>
      <c r="B547" s="46"/>
      <c r="C547" s="2"/>
      <c r="D547" s="2"/>
      <c r="E547" s="2"/>
      <c r="F547" s="6"/>
      <c r="G547" s="2"/>
      <c r="H547" s="2"/>
      <c r="I547" s="2"/>
      <c r="J547" s="2"/>
      <c r="K547" s="2"/>
      <c r="L547" s="2"/>
      <c r="M547" s="2"/>
      <c r="N547" s="2"/>
      <c r="O547" s="2"/>
      <c r="P547" s="2"/>
      <c r="Q547" s="2"/>
      <c r="R547" s="2"/>
      <c r="S547" s="2"/>
      <c r="T547" s="2"/>
      <c r="U547" s="2"/>
      <c r="V547" s="2"/>
      <c r="W547" s="2"/>
      <c r="X547" s="2"/>
      <c r="Y547" s="2"/>
      <c r="Z547" s="2"/>
      <c r="AA547" s="2"/>
      <c r="AB547" s="2"/>
    </row>
    <row r="548">
      <c r="A548" s="46"/>
      <c r="B548" s="46"/>
      <c r="C548" s="2"/>
      <c r="D548" s="2"/>
      <c r="E548" s="2"/>
      <c r="F548" s="6"/>
      <c r="G548" s="2"/>
      <c r="H548" s="2"/>
      <c r="I548" s="2"/>
      <c r="J548" s="2"/>
      <c r="K548" s="2"/>
      <c r="L548" s="2"/>
      <c r="M548" s="2"/>
      <c r="N548" s="2"/>
      <c r="O548" s="2"/>
      <c r="P548" s="2"/>
      <c r="Q548" s="2"/>
      <c r="R548" s="2"/>
      <c r="S548" s="2"/>
      <c r="T548" s="2"/>
      <c r="U548" s="2"/>
      <c r="V548" s="2"/>
      <c r="W548" s="2"/>
      <c r="X548" s="2"/>
      <c r="Y548" s="2"/>
      <c r="Z548" s="2"/>
      <c r="AA548" s="2"/>
      <c r="AB548" s="2"/>
    </row>
    <row r="549">
      <c r="A549" s="46"/>
      <c r="B549" s="46"/>
      <c r="C549" s="2"/>
      <c r="D549" s="2"/>
      <c r="E549" s="2"/>
      <c r="F549" s="6"/>
      <c r="G549" s="2"/>
      <c r="H549" s="2"/>
      <c r="I549" s="2"/>
      <c r="J549" s="2"/>
      <c r="K549" s="2"/>
      <c r="L549" s="2"/>
      <c r="M549" s="2"/>
      <c r="N549" s="2"/>
      <c r="O549" s="2"/>
      <c r="P549" s="2"/>
      <c r="Q549" s="2"/>
      <c r="R549" s="2"/>
      <c r="S549" s="2"/>
      <c r="T549" s="2"/>
      <c r="U549" s="2"/>
      <c r="V549" s="2"/>
      <c r="W549" s="2"/>
      <c r="X549" s="2"/>
      <c r="Y549" s="2"/>
      <c r="Z549" s="2"/>
      <c r="AA549" s="2"/>
      <c r="AB549" s="2"/>
    </row>
    <row r="550">
      <c r="A550" s="46"/>
      <c r="B550" s="46"/>
      <c r="C550" s="2"/>
      <c r="D550" s="2"/>
      <c r="E550" s="2"/>
      <c r="F550" s="6"/>
      <c r="G550" s="2"/>
      <c r="H550" s="2"/>
      <c r="I550" s="2"/>
      <c r="J550" s="2"/>
      <c r="K550" s="2"/>
      <c r="L550" s="2"/>
      <c r="M550" s="2"/>
      <c r="N550" s="2"/>
      <c r="O550" s="2"/>
      <c r="P550" s="2"/>
      <c r="Q550" s="2"/>
      <c r="R550" s="2"/>
      <c r="S550" s="2"/>
      <c r="T550" s="2"/>
      <c r="U550" s="2"/>
      <c r="V550" s="2"/>
      <c r="W550" s="2"/>
      <c r="X550" s="2"/>
      <c r="Y550" s="2"/>
      <c r="Z550" s="2"/>
      <c r="AA550" s="2"/>
      <c r="AB550" s="2"/>
    </row>
    <row r="551">
      <c r="A551" s="46"/>
      <c r="B551" s="46"/>
      <c r="C551" s="2"/>
      <c r="D551" s="2"/>
      <c r="E551" s="2"/>
      <c r="F551" s="6"/>
      <c r="G551" s="2"/>
      <c r="H551" s="2"/>
      <c r="I551" s="2"/>
      <c r="J551" s="2"/>
      <c r="K551" s="2"/>
      <c r="L551" s="2"/>
      <c r="M551" s="2"/>
      <c r="N551" s="2"/>
      <c r="O551" s="2"/>
      <c r="P551" s="2"/>
      <c r="Q551" s="2"/>
      <c r="R551" s="2"/>
      <c r="S551" s="2"/>
      <c r="T551" s="2"/>
      <c r="U551" s="2"/>
      <c r="V551" s="2"/>
      <c r="W551" s="2"/>
      <c r="X551" s="2"/>
      <c r="Y551" s="2"/>
      <c r="Z551" s="2"/>
      <c r="AA551" s="2"/>
      <c r="AB551" s="2"/>
    </row>
    <row r="552">
      <c r="A552" s="46"/>
      <c r="B552" s="46"/>
      <c r="C552" s="2"/>
      <c r="D552" s="2"/>
      <c r="E552" s="2"/>
      <c r="F552" s="6"/>
      <c r="G552" s="2"/>
      <c r="H552" s="2"/>
      <c r="I552" s="2"/>
      <c r="J552" s="2"/>
      <c r="K552" s="2"/>
      <c r="L552" s="2"/>
      <c r="M552" s="2"/>
      <c r="N552" s="2"/>
      <c r="O552" s="2"/>
      <c r="P552" s="2"/>
      <c r="Q552" s="2"/>
      <c r="R552" s="2"/>
      <c r="S552" s="2"/>
      <c r="T552" s="2"/>
      <c r="U552" s="2"/>
      <c r="V552" s="2"/>
      <c r="W552" s="2"/>
      <c r="X552" s="2"/>
      <c r="Y552" s="2"/>
      <c r="Z552" s="2"/>
      <c r="AA552" s="2"/>
      <c r="AB552" s="2"/>
    </row>
    <row r="553">
      <c r="A553" s="46"/>
      <c r="B553" s="46"/>
      <c r="C553" s="2"/>
      <c r="D553" s="2"/>
      <c r="E553" s="2"/>
      <c r="F553" s="6"/>
      <c r="G553" s="2"/>
      <c r="H553" s="2"/>
      <c r="I553" s="2"/>
      <c r="J553" s="2"/>
      <c r="K553" s="2"/>
      <c r="L553" s="2"/>
      <c r="M553" s="2"/>
      <c r="N553" s="2"/>
      <c r="O553" s="2"/>
      <c r="P553" s="2"/>
      <c r="Q553" s="2"/>
      <c r="R553" s="2"/>
      <c r="S553" s="2"/>
      <c r="T553" s="2"/>
      <c r="U553" s="2"/>
      <c r="V553" s="2"/>
      <c r="W553" s="2"/>
      <c r="X553" s="2"/>
      <c r="Y553" s="2"/>
      <c r="Z553" s="2"/>
      <c r="AA553" s="2"/>
      <c r="AB553" s="2"/>
    </row>
    <row r="554">
      <c r="A554" s="46"/>
      <c r="B554" s="46"/>
      <c r="C554" s="2"/>
      <c r="D554" s="2"/>
      <c r="E554" s="2"/>
      <c r="F554" s="6"/>
      <c r="G554" s="2"/>
      <c r="H554" s="2"/>
      <c r="I554" s="2"/>
      <c r="J554" s="2"/>
      <c r="K554" s="2"/>
      <c r="L554" s="2"/>
      <c r="M554" s="2"/>
      <c r="N554" s="2"/>
      <c r="O554" s="2"/>
      <c r="P554" s="2"/>
      <c r="Q554" s="2"/>
      <c r="R554" s="2"/>
      <c r="S554" s="2"/>
      <c r="T554" s="2"/>
      <c r="U554" s="2"/>
      <c r="V554" s="2"/>
      <c r="W554" s="2"/>
      <c r="X554" s="2"/>
      <c r="Y554" s="2"/>
      <c r="Z554" s="2"/>
      <c r="AA554" s="2"/>
      <c r="AB554" s="2"/>
    </row>
    <row r="555">
      <c r="A555" s="46"/>
      <c r="B555" s="46"/>
      <c r="C555" s="2"/>
      <c r="D555" s="2"/>
      <c r="E555" s="2"/>
      <c r="F555" s="6"/>
      <c r="G555" s="2"/>
      <c r="H555" s="2"/>
      <c r="I555" s="2"/>
      <c r="J555" s="2"/>
      <c r="K555" s="2"/>
      <c r="L555" s="2"/>
      <c r="M555" s="2"/>
      <c r="N555" s="2"/>
      <c r="O555" s="2"/>
      <c r="P555" s="2"/>
      <c r="Q555" s="2"/>
      <c r="R555" s="2"/>
      <c r="S555" s="2"/>
      <c r="T555" s="2"/>
      <c r="U555" s="2"/>
      <c r="V555" s="2"/>
      <c r="W555" s="2"/>
      <c r="X555" s="2"/>
      <c r="Y555" s="2"/>
      <c r="Z555" s="2"/>
      <c r="AA555" s="2"/>
      <c r="AB555" s="2"/>
    </row>
    <row r="556">
      <c r="A556" s="46"/>
      <c r="B556" s="46"/>
      <c r="C556" s="2"/>
      <c r="D556" s="2"/>
      <c r="E556" s="2"/>
      <c r="F556" s="6"/>
      <c r="G556" s="2"/>
      <c r="H556" s="2"/>
      <c r="I556" s="2"/>
      <c r="J556" s="2"/>
      <c r="K556" s="2"/>
      <c r="L556" s="2"/>
      <c r="M556" s="2"/>
      <c r="N556" s="2"/>
      <c r="O556" s="2"/>
      <c r="P556" s="2"/>
      <c r="Q556" s="2"/>
      <c r="R556" s="2"/>
      <c r="S556" s="2"/>
      <c r="T556" s="2"/>
      <c r="U556" s="2"/>
      <c r="V556" s="2"/>
      <c r="W556" s="2"/>
      <c r="X556" s="2"/>
      <c r="Y556" s="2"/>
      <c r="Z556" s="2"/>
      <c r="AA556" s="2"/>
      <c r="AB556" s="2"/>
    </row>
    <row r="557">
      <c r="A557" s="46"/>
      <c r="B557" s="46"/>
      <c r="C557" s="2"/>
      <c r="D557" s="2"/>
      <c r="E557" s="2"/>
      <c r="F557" s="6"/>
      <c r="G557" s="2"/>
      <c r="H557" s="2"/>
      <c r="I557" s="2"/>
      <c r="J557" s="2"/>
      <c r="K557" s="2"/>
      <c r="L557" s="2"/>
      <c r="M557" s="2"/>
      <c r="N557" s="2"/>
      <c r="O557" s="2"/>
      <c r="P557" s="2"/>
      <c r="Q557" s="2"/>
      <c r="R557" s="2"/>
      <c r="S557" s="2"/>
      <c r="T557" s="2"/>
      <c r="U557" s="2"/>
      <c r="V557" s="2"/>
      <c r="W557" s="2"/>
      <c r="X557" s="2"/>
      <c r="Y557" s="2"/>
      <c r="Z557" s="2"/>
      <c r="AA557" s="2"/>
      <c r="AB557" s="2"/>
    </row>
    <row r="558">
      <c r="A558" s="46"/>
      <c r="B558" s="46"/>
      <c r="C558" s="2"/>
      <c r="D558" s="2"/>
      <c r="E558" s="2"/>
      <c r="F558" s="6"/>
      <c r="G558" s="2"/>
      <c r="H558" s="2"/>
      <c r="I558" s="2"/>
      <c r="J558" s="2"/>
      <c r="K558" s="2"/>
      <c r="L558" s="2"/>
      <c r="M558" s="2"/>
      <c r="N558" s="2"/>
      <c r="O558" s="2"/>
      <c r="P558" s="2"/>
      <c r="Q558" s="2"/>
      <c r="R558" s="2"/>
      <c r="S558" s="2"/>
      <c r="T558" s="2"/>
      <c r="U558" s="2"/>
      <c r="V558" s="2"/>
      <c r="W558" s="2"/>
      <c r="X558" s="2"/>
      <c r="Y558" s="2"/>
      <c r="Z558" s="2"/>
      <c r="AA558" s="2"/>
      <c r="AB558" s="2"/>
    </row>
    <row r="559">
      <c r="A559" s="46"/>
      <c r="B559" s="46"/>
      <c r="C559" s="2"/>
      <c r="D559" s="2"/>
      <c r="E559" s="2"/>
      <c r="F559" s="6"/>
      <c r="G559" s="2"/>
      <c r="H559" s="2"/>
      <c r="I559" s="2"/>
      <c r="J559" s="2"/>
      <c r="K559" s="2"/>
      <c r="L559" s="2"/>
      <c r="M559" s="2"/>
      <c r="N559" s="2"/>
      <c r="O559" s="2"/>
      <c r="P559" s="2"/>
      <c r="Q559" s="2"/>
      <c r="R559" s="2"/>
      <c r="S559" s="2"/>
      <c r="T559" s="2"/>
      <c r="U559" s="2"/>
      <c r="V559" s="2"/>
      <c r="W559" s="2"/>
      <c r="X559" s="2"/>
      <c r="Y559" s="2"/>
      <c r="Z559" s="2"/>
      <c r="AA559" s="2"/>
      <c r="AB559" s="2"/>
    </row>
    <row r="560">
      <c r="A560" s="46"/>
      <c r="B560" s="46"/>
      <c r="C560" s="2"/>
      <c r="D560" s="2"/>
      <c r="E560" s="2"/>
      <c r="F560" s="6"/>
      <c r="G560" s="2"/>
      <c r="H560" s="2"/>
      <c r="I560" s="2"/>
      <c r="J560" s="2"/>
      <c r="K560" s="2"/>
      <c r="L560" s="2"/>
      <c r="M560" s="2"/>
      <c r="N560" s="2"/>
      <c r="O560" s="2"/>
      <c r="P560" s="2"/>
      <c r="Q560" s="2"/>
      <c r="R560" s="2"/>
      <c r="S560" s="2"/>
      <c r="T560" s="2"/>
      <c r="U560" s="2"/>
      <c r="V560" s="2"/>
      <c r="W560" s="2"/>
      <c r="X560" s="2"/>
      <c r="Y560" s="2"/>
      <c r="Z560" s="2"/>
      <c r="AA560" s="2"/>
      <c r="AB560" s="2"/>
    </row>
    <row r="561">
      <c r="A561" s="46"/>
      <c r="B561" s="46"/>
      <c r="C561" s="2"/>
      <c r="D561" s="2"/>
      <c r="E561" s="2"/>
      <c r="F561" s="6"/>
      <c r="G561" s="2"/>
      <c r="H561" s="2"/>
      <c r="I561" s="2"/>
      <c r="J561" s="2"/>
      <c r="K561" s="2"/>
      <c r="L561" s="2"/>
      <c r="M561" s="2"/>
      <c r="N561" s="2"/>
      <c r="O561" s="2"/>
      <c r="P561" s="2"/>
      <c r="Q561" s="2"/>
      <c r="R561" s="2"/>
      <c r="S561" s="2"/>
      <c r="T561" s="2"/>
      <c r="U561" s="2"/>
      <c r="V561" s="2"/>
      <c r="W561" s="2"/>
      <c r="X561" s="2"/>
      <c r="Y561" s="2"/>
      <c r="Z561" s="2"/>
      <c r="AA561" s="2"/>
      <c r="AB561" s="2"/>
    </row>
    <row r="562">
      <c r="A562" s="46"/>
      <c r="B562" s="46"/>
      <c r="C562" s="2"/>
      <c r="D562" s="2"/>
      <c r="E562" s="2"/>
      <c r="F562" s="6"/>
      <c r="G562" s="2"/>
      <c r="H562" s="2"/>
      <c r="I562" s="2"/>
      <c r="J562" s="2"/>
      <c r="K562" s="2"/>
      <c r="L562" s="2"/>
      <c r="M562" s="2"/>
      <c r="N562" s="2"/>
      <c r="O562" s="2"/>
      <c r="P562" s="2"/>
      <c r="Q562" s="2"/>
      <c r="R562" s="2"/>
      <c r="S562" s="2"/>
      <c r="T562" s="2"/>
      <c r="U562" s="2"/>
      <c r="V562" s="2"/>
      <c r="W562" s="2"/>
      <c r="X562" s="2"/>
      <c r="Y562" s="2"/>
      <c r="Z562" s="2"/>
      <c r="AA562" s="2"/>
      <c r="AB562" s="2"/>
    </row>
    <row r="563">
      <c r="A563" s="46"/>
      <c r="B563" s="46"/>
      <c r="C563" s="2"/>
      <c r="D563" s="2"/>
      <c r="E563" s="2"/>
      <c r="F563" s="6"/>
      <c r="G563" s="2"/>
      <c r="H563" s="2"/>
      <c r="I563" s="2"/>
      <c r="J563" s="2"/>
      <c r="K563" s="2"/>
      <c r="L563" s="2"/>
      <c r="M563" s="2"/>
      <c r="N563" s="2"/>
      <c r="O563" s="2"/>
      <c r="P563" s="2"/>
      <c r="Q563" s="2"/>
      <c r="R563" s="2"/>
      <c r="S563" s="2"/>
      <c r="T563" s="2"/>
      <c r="U563" s="2"/>
      <c r="V563" s="2"/>
      <c r="W563" s="2"/>
      <c r="X563" s="2"/>
      <c r="Y563" s="2"/>
      <c r="Z563" s="2"/>
      <c r="AA563" s="2"/>
      <c r="AB563" s="2"/>
    </row>
    <row r="564">
      <c r="A564" s="46"/>
      <c r="B564" s="46"/>
      <c r="C564" s="2"/>
      <c r="D564" s="2"/>
      <c r="E564" s="2"/>
      <c r="F564" s="6"/>
      <c r="G564" s="2"/>
      <c r="H564" s="2"/>
      <c r="I564" s="2"/>
      <c r="J564" s="2"/>
      <c r="K564" s="2"/>
      <c r="L564" s="2"/>
      <c r="M564" s="2"/>
      <c r="N564" s="2"/>
      <c r="O564" s="2"/>
      <c r="P564" s="2"/>
      <c r="Q564" s="2"/>
      <c r="R564" s="2"/>
      <c r="S564" s="2"/>
      <c r="T564" s="2"/>
      <c r="U564" s="2"/>
      <c r="V564" s="2"/>
      <c r="W564" s="2"/>
      <c r="X564" s="2"/>
      <c r="Y564" s="2"/>
      <c r="Z564" s="2"/>
      <c r="AA564" s="2"/>
      <c r="AB564" s="2"/>
    </row>
    <row r="565">
      <c r="A565" s="46"/>
      <c r="B565" s="46"/>
      <c r="C565" s="2"/>
      <c r="D565" s="2"/>
      <c r="E565" s="2"/>
      <c r="F565" s="6"/>
      <c r="G565" s="2"/>
      <c r="H565" s="2"/>
      <c r="I565" s="2"/>
      <c r="J565" s="2"/>
      <c r="K565" s="2"/>
      <c r="L565" s="2"/>
      <c r="M565" s="2"/>
      <c r="N565" s="2"/>
      <c r="O565" s="2"/>
      <c r="P565" s="2"/>
      <c r="Q565" s="2"/>
      <c r="R565" s="2"/>
      <c r="S565" s="2"/>
      <c r="T565" s="2"/>
      <c r="U565" s="2"/>
      <c r="V565" s="2"/>
      <c r="W565" s="2"/>
      <c r="X565" s="2"/>
      <c r="Y565" s="2"/>
      <c r="Z565" s="2"/>
      <c r="AA565" s="2"/>
      <c r="AB565" s="2"/>
    </row>
    <row r="566">
      <c r="A566" s="46"/>
      <c r="B566" s="46"/>
      <c r="C566" s="2"/>
      <c r="D566" s="2"/>
      <c r="E566" s="2"/>
      <c r="F566" s="6"/>
      <c r="G566" s="2"/>
      <c r="H566" s="2"/>
      <c r="I566" s="2"/>
      <c r="J566" s="2"/>
      <c r="K566" s="2"/>
      <c r="L566" s="2"/>
      <c r="M566" s="2"/>
      <c r="N566" s="2"/>
      <c r="O566" s="2"/>
      <c r="P566" s="2"/>
      <c r="Q566" s="2"/>
      <c r="R566" s="2"/>
      <c r="S566" s="2"/>
      <c r="T566" s="2"/>
      <c r="U566" s="2"/>
      <c r="V566" s="2"/>
      <c r="W566" s="2"/>
      <c r="X566" s="2"/>
      <c r="Y566" s="2"/>
      <c r="Z566" s="2"/>
      <c r="AA566" s="2"/>
      <c r="AB566" s="2"/>
    </row>
    <row r="567">
      <c r="A567" s="46"/>
      <c r="B567" s="46"/>
      <c r="C567" s="2"/>
      <c r="D567" s="2"/>
      <c r="E567" s="2"/>
      <c r="F567" s="6"/>
      <c r="G567" s="2"/>
      <c r="H567" s="2"/>
      <c r="I567" s="2"/>
      <c r="J567" s="2"/>
      <c r="K567" s="2"/>
      <c r="L567" s="2"/>
      <c r="M567" s="2"/>
      <c r="N567" s="2"/>
      <c r="O567" s="2"/>
      <c r="P567" s="2"/>
      <c r="Q567" s="2"/>
      <c r="R567" s="2"/>
      <c r="S567" s="2"/>
      <c r="T567" s="2"/>
      <c r="U567" s="2"/>
      <c r="V567" s="2"/>
      <c r="W567" s="2"/>
      <c r="X567" s="2"/>
      <c r="Y567" s="2"/>
      <c r="Z567" s="2"/>
      <c r="AA567" s="2"/>
      <c r="AB567" s="2"/>
    </row>
    <row r="568">
      <c r="A568" s="46"/>
      <c r="B568" s="46"/>
      <c r="C568" s="2"/>
      <c r="D568" s="2"/>
      <c r="E568" s="2"/>
      <c r="F568" s="6"/>
      <c r="G568" s="2"/>
      <c r="H568" s="2"/>
      <c r="I568" s="2"/>
      <c r="J568" s="2"/>
      <c r="K568" s="2"/>
      <c r="L568" s="2"/>
      <c r="M568" s="2"/>
      <c r="N568" s="2"/>
      <c r="O568" s="2"/>
      <c r="P568" s="2"/>
      <c r="Q568" s="2"/>
      <c r="R568" s="2"/>
      <c r="S568" s="2"/>
      <c r="T568" s="2"/>
      <c r="U568" s="2"/>
      <c r="V568" s="2"/>
      <c r="W568" s="2"/>
      <c r="X568" s="2"/>
      <c r="Y568" s="2"/>
      <c r="Z568" s="2"/>
      <c r="AA568" s="2"/>
      <c r="AB568" s="2"/>
    </row>
    <row r="569">
      <c r="A569" s="46"/>
      <c r="B569" s="46"/>
      <c r="C569" s="2"/>
      <c r="D569" s="2"/>
      <c r="E569" s="2"/>
      <c r="F569" s="6"/>
      <c r="G569" s="2"/>
      <c r="H569" s="2"/>
      <c r="I569" s="2"/>
      <c r="J569" s="2"/>
      <c r="K569" s="2"/>
      <c r="L569" s="2"/>
      <c r="M569" s="2"/>
      <c r="N569" s="2"/>
      <c r="O569" s="2"/>
      <c r="P569" s="2"/>
      <c r="Q569" s="2"/>
      <c r="R569" s="2"/>
      <c r="S569" s="2"/>
      <c r="T569" s="2"/>
      <c r="U569" s="2"/>
      <c r="V569" s="2"/>
      <c r="W569" s="2"/>
      <c r="X569" s="2"/>
      <c r="Y569" s="2"/>
      <c r="Z569" s="2"/>
      <c r="AA569" s="2"/>
      <c r="AB569" s="2"/>
    </row>
    <row r="570">
      <c r="A570" s="46"/>
      <c r="B570" s="46"/>
      <c r="C570" s="2"/>
      <c r="D570" s="2"/>
      <c r="E570" s="2"/>
      <c r="F570" s="6"/>
      <c r="G570" s="2"/>
      <c r="H570" s="2"/>
      <c r="I570" s="2"/>
      <c r="J570" s="2"/>
      <c r="K570" s="2"/>
      <c r="L570" s="2"/>
      <c r="M570" s="2"/>
      <c r="N570" s="2"/>
      <c r="O570" s="2"/>
      <c r="P570" s="2"/>
      <c r="Q570" s="2"/>
      <c r="R570" s="2"/>
      <c r="S570" s="2"/>
      <c r="T570" s="2"/>
      <c r="U570" s="2"/>
      <c r="V570" s="2"/>
      <c r="W570" s="2"/>
      <c r="X570" s="2"/>
      <c r="Y570" s="2"/>
      <c r="Z570" s="2"/>
      <c r="AA570" s="2"/>
      <c r="AB570" s="2"/>
    </row>
    <row r="571">
      <c r="A571" s="46"/>
      <c r="B571" s="46"/>
      <c r="C571" s="2"/>
      <c r="D571" s="2"/>
      <c r="E571" s="2"/>
      <c r="F571" s="6"/>
      <c r="G571" s="2"/>
      <c r="H571" s="2"/>
      <c r="I571" s="2"/>
      <c r="J571" s="2"/>
      <c r="K571" s="2"/>
      <c r="L571" s="2"/>
      <c r="M571" s="2"/>
      <c r="N571" s="2"/>
      <c r="O571" s="2"/>
      <c r="P571" s="2"/>
      <c r="Q571" s="2"/>
      <c r="R571" s="2"/>
      <c r="S571" s="2"/>
      <c r="T571" s="2"/>
      <c r="U571" s="2"/>
      <c r="V571" s="2"/>
      <c r="W571" s="2"/>
      <c r="X571" s="2"/>
      <c r="Y571" s="2"/>
      <c r="Z571" s="2"/>
      <c r="AA571" s="2"/>
      <c r="AB571" s="2"/>
    </row>
    <row r="572">
      <c r="A572" s="46"/>
      <c r="B572" s="46"/>
      <c r="C572" s="2"/>
      <c r="D572" s="2"/>
      <c r="E572" s="2"/>
      <c r="F572" s="6"/>
      <c r="G572" s="2"/>
      <c r="H572" s="2"/>
      <c r="I572" s="2"/>
      <c r="J572" s="2"/>
      <c r="K572" s="2"/>
      <c r="L572" s="2"/>
      <c r="M572" s="2"/>
      <c r="N572" s="2"/>
      <c r="O572" s="2"/>
      <c r="P572" s="2"/>
      <c r="Q572" s="2"/>
      <c r="R572" s="2"/>
      <c r="S572" s="2"/>
      <c r="T572" s="2"/>
      <c r="U572" s="2"/>
      <c r="V572" s="2"/>
      <c r="W572" s="2"/>
      <c r="X572" s="2"/>
      <c r="Y572" s="2"/>
      <c r="Z572" s="2"/>
      <c r="AA572" s="2"/>
      <c r="AB572" s="2"/>
    </row>
    <row r="573">
      <c r="A573" s="46"/>
      <c r="B573" s="46"/>
      <c r="C573" s="2"/>
      <c r="D573" s="2"/>
      <c r="E573" s="2"/>
      <c r="F573" s="6"/>
      <c r="G573" s="2"/>
      <c r="H573" s="2"/>
      <c r="I573" s="2"/>
      <c r="J573" s="2"/>
      <c r="K573" s="2"/>
      <c r="L573" s="2"/>
      <c r="M573" s="2"/>
      <c r="N573" s="2"/>
      <c r="O573" s="2"/>
      <c r="P573" s="2"/>
      <c r="Q573" s="2"/>
      <c r="R573" s="2"/>
      <c r="S573" s="2"/>
      <c r="T573" s="2"/>
      <c r="U573" s="2"/>
      <c r="V573" s="2"/>
      <c r="W573" s="2"/>
      <c r="X573" s="2"/>
      <c r="Y573" s="2"/>
      <c r="Z573" s="2"/>
      <c r="AA573" s="2"/>
      <c r="AB573" s="2"/>
    </row>
    <row r="574">
      <c r="A574" s="46"/>
      <c r="B574" s="46"/>
      <c r="C574" s="2"/>
      <c r="D574" s="2"/>
      <c r="E574" s="2"/>
      <c r="F574" s="6"/>
      <c r="G574" s="2"/>
      <c r="H574" s="2"/>
      <c r="I574" s="2"/>
      <c r="J574" s="2"/>
      <c r="K574" s="2"/>
      <c r="L574" s="2"/>
      <c r="M574" s="2"/>
      <c r="N574" s="2"/>
      <c r="O574" s="2"/>
      <c r="P574" s="2"/>
      <c r="Q574" s="2"/>
      <c r="R574" s="2"/>
      <c r="S574" s="2"/>
      <c r="T574" s="2"/>
      <c r="U574" s="2"/>
      <c r="V574" s="2"/>
      <c r="W574" s="2"/>
      <c r="X574" s="2"/>
      <c r="Y574" s="2"/>
      <c r="Z574" s="2"/>
      <c r="AA574" s="2"/>
      <c r="AB574" s="2"/>
    </row>
    <row r="575">
      <c r="A575" s="46"/>
      <c r="B575" s="46"/>
      <c r="C575" s="2"/>
      <c r="D575" s="2"/>
      <c r="E575" s="2"/>
      <c r="F575" s="6"/>
      <c r="G575" s="2"/>
      <c r="H575" s="2"/>
      <c r="I575" s="2"/>
      <c r="J575" s="2"/>
      <c r="K575" s="2"/>
      <c r="L575" s="2"/>
      <c r="M575" s="2"/>
      <c r="N575" s="2"/>
      <c r="O575" s="2"/>
      <c r="P575" s="2"/>
      <c r="Q575" s="2"/>
      <c r="R575" s="2"/>
      <c r="S575" s="2"/>
      <c r="T575" s="2"/>
      <c r="U575" s="2"/>
      <c r="V575" s="2"/>
      <c r="W575" s="2"/>
      <c r="X575" s="2"/>
      <c r="Y575" s="2"/>
      <c r="Z575" s="2"/>
      <c r="AA575" s="2"/>
      <c r="AB575" s="2"/>
    </row>
    <row r="576">
      <c r="A576" s="46"/>
      <c r="B576" s="46"/>
      <c r="C576" s="2"/>
      <c r="D576" s="2"/>
      <c r="E576" s="2"/>
      <c r="F576" s="6"/>
      <c r="G576" s="2"/>
      <c r="H576" s="2"/>
      <c r="I576" s="2"/>
      <c r="J576" s="2"/>
      <c r="K576" s="2"/>
      <c r="L576" s="2"/>
      <c r="M576" s="2"/>
      <c r="N576" s="2"/>
      <c r="O576" s="2"/>
      <c r="P576" s="2"/>
      <c r="Q576" s="2"/>
      <c r="R576" s="2"/>
      <c r="S576" s="2"/>
      <c r="T576" s="2"/>
      <c r="U576" s="2"/>
      <c r="V576" s="2"/>
      <c r="W576" s="2"/>
      <c r="X576" s="2"/>
      <c r="Y576" s="2"/>
      <c r="Z576" s="2"/>
      <c r="AA576" s="2"/>
      <c r="AB576" s="2"/>
    </row>
    <row r="577">
      <c r="A577" s="46"/>
      <c r="B577" s="46"/>
      <c r="C577" s="2"/>
      <c r="D577" s="2"/>
      <c r="E577" s="2"/>
      <c r="F577" s="6"/>
      <c r="G577" s="2"/>
      <c r="H577" s="2"/>
      <c r="I577" s="2"/>
      <c r="J577" s="2"/>
      <c r="K577" s="2"/>
      <c r="L577" s="2"/>
      <c r="M577" s="2"/>
      <c r="N577" s="2"/>
      <c r="O577" s="2"/>
      <c r="P577" s="2"/>
      <c r="Q577" s="2"/>
      <c r="R577" s="2"/>
      <c r="S577" s="2"/>
      <c r="T577" s="2"/>
      <c r="U577" s="2"/>
      <c r="V577" s="2"/>
      <c r="W577" s="2"/>
      <c r="X577" s="2"/>
      <c r="Y577" s="2"/>
      <c r="Z577" s="2"/>
      <c r="AA577" s="2"/>
      <c r="AB577" s="2"/>
    </row>
    <row r="578">
      <c r="A578" s="46"/>
      <c r="B578" s="46"/>
      <c r="C578" s="2"/>
      <c r="D578" s="2"/>
      <c r="E578" s="2"/>
      <c r="F578" s="6"/>
      <c r="G578" s="2"/>
      <c r="H578" s="2"/>
      <c r="I578" s="2"/>
      <c r="J578" s="2"/>
      <c r="K578" s="2"/>
      <c r="L578" s="2"/>
      <c r="M578" s="2"/>
      <c r="N578" s="2"/>
      <c r="O578" s="2"/>
      <c r="P578" s="2"/>
      <c r="Q578" s="2"/>
      <c r="R578" s="2"/>
      <c r="S578" s="2"/>
      <c r="T578" s="2"/>
      <c r="U578" s="2"/>
      <c r="V578" s="2"/>
      <c r="W578" s="2"/>
      <c r="X578" s="2"/>
      <c r="Y578" s="2"/>
      <c r="Z578" s="2"/>
      <c r="AA578" s="2"/>
      <c r="AB578" s="2"/>
    </row>
    <row r="579">
      <c r="A579" s="46"/>
      <c r="B579" s="46"/>
      <c r="C579" s="2"/>
      <c r="D579" s="2"/>
      <c r="E579" s="2"/>
      <c r="F579" s="6"/>
      <c r="G579" s="2"/>
      <c r="H579" s="2"/>
      <c r="I579" s="2"/>
      <c r="J579" s="2"/>
      <c r="K579" s="2"/>
      <c r="L579" s="2"/>
      <c r="M579" s="2"/>
      <c r="N579" s="2"/>
      <c r="O579" s="2"/>
      <c r="P579" s="2"/>
      <c r="Q579" s="2"/>
      <c r="R579" s="2"/>
      <c r="S579" s="2"/>
      <c r="T579" s="2"/>
      <c r="U579" s="2"/>
      <c r="V579" s="2"/>
      <c r="W579" s="2"/>
      <c r="X579" s="2"/>
      <c r="Y579" s="2"/>
      <c r="Z579" s="2"/>
      <c r="AA579" s="2"/>
      <c r="AB579" s="2"/>
    </row>
    <row r="580">
      <c r="A580" s="46"/>
      <c r="B580" s="46"/>
      <c r="C580" s="2"/>
      <c r="D580" s="2"/>
      <c r="E580" s="2"/>
      <c r="F580" s="6"/>
      <c r="G580" s="2"/>
      <c r="H580" s="2"/>
      <c r="I580" s="2"/>
      <c r="J580" s="2"/>
      <c r="K580" s="2"/>
      <c r="L580" s="2"/>
      <c r="M580" s="2"/>
      <c r="N580" s="2"/>
      <c r="O580" s="2"/>
      <c r="P580" s="2"/>
      <c r="Q580" s="2"/>
      <c r="R580" s="2"/>
      <c r="S580" s="2"/>
      <c r="T580" s="2"/>
      <c r="U580" s="2"/>
      <c r="V580" s="2"/>
      <c r="W580" s="2"/>
      <c r="X580" s="2"/>
      <c r="Y580" s="2"/>
      <c r="Z580" s="2"/>
      <c r="AA580" s="2"/>
      <c r="AB580" s="2"/>
    </row>
    <row r="581">
      <c r="A581" s="46"/>
      <c r="B581" s="46"/>
      <c r="C581" s="2"/>
      <c r="D581" s="2"/>
      <c r="E581" s="2"/>
      <c r="F581" s="6"/>
      <c r="G581" s="2"/>
      <c r="H581" s="2"/>
      <c r="I581" s="2"/>
      <c r="J581" s="2"/>
      <c r="K581" s="2"/>
      <c r="L581" s="2"/>
      <c r="M581" s="2"/>
      <c r="N581" s="2"/>
      <c r="O581" s="2"/>
      <c r="P581" s="2"/>
      <c r="Q581" s="2"/>
      <c r="R581" s="2"/>
      <c r="S581" s="2"/>
      <c r="T581" s="2"/>
      <c r="U581" s="2"/>
      <c r="V581" s="2"/>
      <c r="W581" s="2"/>
      <c r="X581" s="2"/>
      <c r="Y581" s="2"/>
      <c r="Z581" s="2"/>
      <c r="AA581" s="2"/>
      <c r="AB581" s="2"/>
    </row>
    <row r="582">
      <c r="A582" s="46"/>
      <c r="B582" s="46"/>
      <c r="C582" s="2"/>
      <c r="D582" s="2"/>
      <c r="E582" s="2"/>
      <c r="F582" s="6"/>
      <c r="G582" s="2"/>
      <c r="H582" s="2"/>
      <c r="I582" s="2"/>
      <c r="J582" s="2"/>
      <c r="K582" s="2"/>
      <c r="L582" s="2"/>
      <c r="M582" s="2"/>
      <c r="N582" s="2"/>
      <c r="O582" s="2"/>
      <c r="P582" s="2"/>
      <c r="Q582" s="2"/>
      <c r="R582" s="2"/>
      <c r="S582" s="2"/>
      <c r="T582" s="2"/>
      <c r="U582" s="2"/>
      <c r="V582" s="2"/>
      <c r="W582" s="2"/>
      <c r="X582" s="2"/>
      <c r="Y582" s="2"/>
      <c r="Z582" s="2"/>
      <c r="AA582" s="2"/>
      <c r="AB582" s="2"/>
    </row>
    <row r="583">
      <c r="A583" s="46"/>
      <c r="B583" s="46"/>
      <c r="C583" s="2"/>
      <c r="D583" s="2"/>
      <c r="E583" s="2"/>
      <c r="F583" s="6"/>
      <c r="G583" s="2"/>
      <c r="H583" s="2"/>
      <c r="I583" s="2"/>
      <c r="J583" s="2"/>
      <c r="K583" s="2"/>
      <c r="L583" s="2"/>
      <c r="M583" s="2"/>
      <c r="N583" s="2"/>
      <c r="O583" s="2"/>
      <c r="P583" s="2"/>
      <c r="Q583" s="2"/>
      <c r="R583" s="2"/>
      <c r="S583" s="2"/>
      <c r="T583" s="2"/>
      <c r="U583" s="2"/>
      <c r="V583" s="2"/>
      <c r="W583" s="2"/>
      <c r="X583" s="2"/>
      <c r="Y583" s="2"/>
      <c r="Z583" s="2"/>
      <c r="AA583" s="2"/>
      <c r="AB583" s="2"/>
    </row>
    <row r="584">
      <c r="A584" s="46"/>
      <c r="B584" s="46"/>
      <c r="C584" s="2"/>
      <c r="D584" s="2"/>
      <c r="E584" s="2"/>
      <c r="F584" s="6"/>
      <c r="G584" s="2"/>
      <c r="H584" s="2"/>
      <c r="I584" s="2"/>
      <c r="J584" s="2"/>
      <c r="K584" s="2"/>
      <c r="L584" s="2"/>
      <c r="M584" s="2"/>
      <c r="N584" s="2"/>
      <c r="O584" s="2"/>
      <c r="P584" s="2"/>
      <c r="Q584" s="2"/>
      <c r="R584" s="2"/>
      <c r="S584" s="2"/>
      <c r="T584" s="2"/>
      <c r="U584" s="2"/>
      <c r="V584" s="2"/>
      <c r="W584" s="2"/>
      <c r="X584" s="2"/>
      <c r="Y584" s="2"/>
      <c r="Z584" s="2"/>
      <c r="AA584" s="2"/>
      <c r="AB584" s="2"/>
    </row>
    <row r="585">
      <c r="A585" s="46"/>
      <c r="B585" s="46"/>
      <c r="C585" s="2"/>
      <c r="D585" s="2"/>
      <c r="E585" s="2"/>
      <c r="F585" s="6"/>
      <c r="G585" s="2"/>
      <c r="H585" s="2"/>
      <c r="I585" s="2"/>
      <c r="J585" s="2"/>
      <c r="K585" s="2"/>
      <c r="L585" s="2"/>
      <c r="M585" s="2"/>
      <c r="N585" s="2"/>
      <c r="O585" s="2"/>
      <c r="P585" s="2"/>
      <c r="Q585" s="2"/>
      <c r="R585" s="2"/>
      <c r="S585" s="2"/>
      <c r="T585" s="2"/>
      <c r="U585" s="2"/>
      <c r="V585" s="2"/>
      <c r="W585" s="2"/>
      <c r="X585" s="2"/>
      <c r="Y585" s="2"/>
      <c r="Z585" s="2"/>
      <c r="AA585" s="2"/>
      <c r="AB585" s="2"/>
    </row>
    <row r="586">
      <c r="A586" s="46"/>
      <c r="B586" s="46"/>
      <c r="C586" s="2"/>
      <c r="D586" s="2"/>
      <c r="E586" s="2"/>
      <c r="F586" s="6"/>
      <c r="G586" s="2"/>
      <c r="H586" s="2"/>
      <c r="I586" s="2"/>
      <c r="J586" s="2"/>
      <c r="K586" s="2"/>
      <c r="L586" s="2"/>
      <c r="M586" s="2"/>
      <c r="N586" s="2"/>
      <c r="O586" s="2"/>
      <c r="P586" s="2"/>
      <c r="Q586" s="2"/>
      <c r="R586" s="2"/>
      <c r="S586" s="2"/>
      <c r="T586" s="2"/>
      <c r="U586" s="2"/>
      <c r="V586" s="2"/>
      <c r="W586" s="2"/>
      <c r="X586" s="2"/>
      <c r="Y586" s="2"/>
      <c r="Z586" s="2"/>
      <c r="AA586" s="2"/>
      <c r="AB586" s="2"/>
    </row>
    <row r="587">
      <c r="A587" s="46"/>
      <c r="B587" s="46"/>
      <c r="C587" s="2"/>
      <c r="D587" s="2"/>
      <c r="E587" s="2"/>
      <c r="F587" s="6"/>
      <c r="G587" s="2"/>
      <c r="H587" s="2"/>
      <c r="I587" s="2"/>
      <c r="J587" s="2"/>
      <c r="K587" s="2"/>
      <c r="L587" s="2"/>
      <c r="M587" s="2"/>
      <c r="N587" s="2"/>
      <c r="O587" s="2"/>
      <c r="P587" s="2"/>
      <c r="Q587" s="2"/>
      <c r="R587" s="2"/>
      <c r="S587" s="2"/>
      <c r="T587" s="2"/>
      <c r="U587" s="2"/>
      <c r="V587" s="2"/>
      <c r="W587" s="2"/>
      <c r="X587" s="2"/>
      <c r="Y587" s="2"/>
      <c r="Z587" s="2"/>
      <c r="AA587" s="2"/>
      <c r="AB587" s="2"/>
    </row>
    <row r="588">
      <c r="A588" s="46"/>
      <c r="B588" s="46"/>
      <c r="C588" s="2"/>
      <c r="D588" s="2"/>
      <c r="E588" s="2"/>
      <c r="F588" s="6"/>
      <c r="G588" s="2"/>
      <c r="H588" s="2"/>
      <c r="I588" s="2"/>
      <c r="J588" s="2"/>
      <c r="K588" s="2"/>
      <c r="L588" s="2"/>
      <c r="M588" s="2"/>
      <c r="N588" s="2"/>
      <c r="O588" s="2"/>
      <c r="P588" s="2"/>
      <c r="Q588" s="2"/>
      <c r="R588" s="2"/>
      <c r="S588" s="2"/>
      <c r="T588" s="2"/>
      <c r="U588" s="2"/>
      <c r="V588" s="2"/>
      <c r="W588" s="2"/>
      <c r="X588" s="2"/>
      <c r="Y588" s="2"/>
      <c r="Z588" s="2"/>
      <c r="AA588" s="2"/>
      <c r="AB588" s="2"/>
    </row>
    <row r="589">
      <c r="A589" s="46"/>
      <c r="B589" s="46"/>
      <c r="C589" s="2"/>
      <c r="D589" s="2"/>
      <c r="E589" s="2"/>
      <c r="F589" s="6"/>
      <c r="G589" s="2"/>
      <c r="H589" s="2"/>
      <c r="I589" s="2"/>
      <c r="J589" s="2"/>
      <c r="K589" s="2"/>
      <c r="L589" s="2"/>
      <c r="M589" s="2"/>
      <c r="N589" s="2"/>
      <c r="O589" s="2"/>
      <c r="P589" s="2"/>
      <c r="Q589" s="2"/>
      <c r="R589" s="2"/>
      <c r="S589" s="2"/>
      <c r="T589" s="2"/>
      <c r="U589" s="2"/>
      <c r="V589" s="2"/>
      <c r="W589" s="2"/>
      <c r="X589" s="2"/>
      <c r="Y589" s="2"/>
      <c r="Z589" s="2"/>
      <c r="AA589" s="2"/>
      <c r="AB589" s="2"/>
    </row>
    <row r="590">
      <c r="A590" s="46"/>
      <c r="B590" s="46"/>
      <c r="C590" s="2"/>
      <c r="D590" s="2"/>
      <c r="E590" s="2"/>
      <c r="F590" s="6"/>
      <c r="G590" s="2"/>
      <c r="H590" s="2"/>
      <c r="I590" s="2"/>
      <c r="J590" s="2"/>
      <c r="K590" s="2"/>
      <c r="L590" s="2"/>
      <c r="M590" s="2"/>
      <c r="N590" s="2"/>
      <c r="O590" s="2"/>
      <c r="P590" s="2"/>
      <c r="Q590" s="2"/>
      <c r="R590" s="2"/>
      <c r="S590" s="2"/>
      <c r="T590" s="2"/>
      <c r="U590" s="2"/>
      <c r="V590" s="2"/>
      <c r="W590" s="2"/>
      <c r="X590" s="2"/>
      <c r="Y590" s="2"/>
      <c r="Z590" s="2"/>
      <c r="AA590" s="2"/>
      <c r="AB590" s="2"/>
    </row>
    <row r="591">
      <c r="A591" s="46"/>
      <c r="B591" s="46"/>
      <c r="C591" s="2"/>
      <c r="D591" s="2"/>
      <c r="E591" s="2"/>
      <c r="F591" s="6"/>
      <c r="G591" s="2"/>
      <c r="H591" s="2"/>
      <c r="I591" s="2"/>
      <c r="J591" s="2"/>
      <c r="K591" s="2"/>
      <c r="L591" s="2"/>
      <c r="M591" s="2"/>
      <c r="N591" s="2"/>
      <c r="O591" s="2"/>
      <c r="P591" s="2"/>
      <c r="Q591" s="2"/>
      <c r="R591" s="2"/>
      <c r="S591" s="2"/>
      <c r="T591" s="2"/>
      <c r="U591" s="2"/>
      <c r="V591" s="2"/>
      <c r="W591" s="2"/>
      <c r="X591" s="2"/>
      <c r="Y591" s="2"/>
      <c r="Z591" s="2"/>
      <c r="AA591" s="2"/>
      <c r="AB591" s="2"/>
    </row>
    <row r="592">
      <c r="A592" s="46"/>
      <c r="B592" s="46"/>
      <c r="C592" s="2"/>
      <c r="D592" s="2"/>
      <c r="E592" s="2"/>
      <c r="F592" s="6"/>
      <c r="G592" s="2"/>
      <c r="H592" s="2"/>
      <c r="I592" s="2"/>
      <c r="J592" s="2"/>
      <c r="K592" s="2"/>
      <c r="L592" s="2"/>
      <c r="M592" s="2"/>
      <c r="N592" s="2"/>
      <c r="O592" s="2"/>
      <c r="P592" s="2"/>
      <c r="Q592" s="2"/>
      <c r="R592" s="2"/>
      <c r="S592" s="2"/>
      <c r="T592" s="2"/>
      <c r="U592" s="2"/>
      <c r="V592" s="2"/>
      <c r="W592" s="2"/>
      <c r="X592" s="2"/>
      <c r="Y592" s="2"/>
      <c r="Z592" s="2"/>
      <c r="AA592" s="2"/>
      <c r="AB592" s="2"/>
    </row>
    <row r="593">
      <c r="A593" s="46"/>
      <c r="B593" s="46"/>
      <c r="C593" s="2"/>
      <c r="D593" s="2"/>
      <c r="E593" s="2"/>
      <c r="F593" s="6"/>
      <c r="G593" s="2"/>
      <c r="H593" s="2"/>
      <c r="I593" s="2"/>
      <c r="J593" s="2"/>
      <c r="K593" s="2"/>
      <c r="L593" s="2"/>
      <c r="M593" s="2"/>
      <c r="N593" s="2"/>
      <c r="O593" s="2"/>
      <c r="P593" s="2"/>
      <c r="Q593" s="2"/>
      <c r="R593" s="2"/>
      <c r="S593" s="2"/>
      <c r="T593" s="2"/>
      <c r="U593" s="2"/>
      <c r="V593" s="2"/>
      <c r="W593" s="2"/>
      <c r="X593" s="2"/>
      <c r="Y593" s="2"/>
      <c r="Z593" s="2"/>
      <c r="AA593" s="2"/>
      <c r="AB593" s="2"/>
    </row>
    <row r="594">
      <c r="A594" s="46"/>
      <c r="B594" s="46"/>
      <c r="C594" s="2"/>
      <c r="D594" s="2"/>
      <c r="E594" s="2"/>
      <c r="F594" s="6"/>
      <c r="G594" s="2"/>
      <c r="H594" s="2"/>
      <c r="I594" s="2"/>
      <c r="J594" s="2"/>
      <c r="K594" s="2"/>
      <c r="L594" s="2"/>
      <c r="M594" s="2"/>
      <c r="N594" s="2"/>
      <c r="O594" s="2"/>
      <c r="P594" s="2"/>
      <c r="Q594" s="2"/>
      <c r="R594" s="2"/>
      <c r="S594" s="2"/>
      <c r="T594" s="2"/>
      <c r="U594" s="2"/>
      <c r="V594" s="2"/>
      <c r="W594" s="2"/>
      <c r="X594" s="2"/>
      <c r="Y594" s="2"/>
      <c r="Z594" s="2"/>
      <c r="AA594" s="2"/>
      <c r="AB594" s="2"/>
    </row>
    <row r="595">
      <c r="A595" s="46"/>
      <c r="B595" s="46"/>
      <c r="C595" s="2"/>
      <c r="D595" s="2"/>
      <c r="E595" s="2"/>
      <c r="F595" s="6"/>
      <c r="G595" s="2"/>
      <c r="H595" s="2"/>
      <c r="I595" s="2"/>
      <c r="J595" s="2"/>
      <c r="K595" s="2"/>
      <c r="L595" s="2"/>
      <c r="M595" s="2"/>
      <c r="N595" s="2"/>
      <c r="O595" s="2"/>
      <c r="P595" s="2"/>
      <c r="Q595" s="2"/>
      <c r="R595" s="2"/>
      <c r="S595" s="2"/>
      <c r="T595" s="2"/>
      <c r="U595" s="2"/>
      <c r="V595" s="2"/>
      <c r="W595" s="2"/>
      <c r="X595" s="2"/>
      <c r="Y595" s="2"/>
      <c r="Z595" s="2"/>
      <c r="AA595" s="2"/>
      <c r="AB595" s="2"/>
    </row>
    <row r="596">
      <c r="A596" s="46"/>
      <c r="B596" s="46"/>
      <c r="C596" s="2"/>
      <c r="D596" s="2"/>
      <c r="E596" s="2"/>
      <c r="F596" s="6"/>
      <c r="G596" s="2"/>
      <c r="H596" s="2"/>
      <c r="I596" s="2"/>
      <c r="J596" s="2"/>
      <c r="K596" s="2"/>
      <c r="L596" s="2"/>
      <c r="M596" s="2"/>
      <c r="N596" s="2"/>
      <c r="O596" s="2"/>
      <c r="P596" s="2"/>
      <c r="Q596" s="2"/>
      <c r="R596" s="2"/>
      <c r="S596" s="2"/>
      <c r="T596" s="2"/>
      <c r="U596" s="2"/>
      <c r="V596" s="2"/>
      <c r="W596" s="2"/>
      <c r="X596" s="2"/>
      <c r="Y596" s="2"/>
      <c r="Z596" s="2"/>
      <c r="AA596" s="2"/>
      <c r="AB596" s="2"/>
    </row>
    <row r="597">
      <c r="A597" s="46"/>
      <c r="B597" s="46"/>
      <c r="C597" s="2"/>
      <c r="D597" s="2"/>
      <c r="E597" s="2"/>
      <c r="F597" s="6"/>
      <c r="G597" s="2"/>
      <c r="H597" s="2"/>
      <c r="I597" s="2"/>
      <c r="J597" s="2"/>
      <c r="K597" s="2"/>
      <c r="L597" s="2"/>
      <c r="M597" s="2"/>
      <c r="N597" s="2"/>
      <c r="O597" s="2"/>
      <c r="P597" s="2"/>
      <c r="Q597" s="2"/>
      <c r="R597" s="2"/>
      <c r="S597" s="2"/>
      <c r="T597" s="2"/>
      <c r="U597" s="2"/>
      <c r="V597" s="2"/>
      <c r="W597" s="2"/>
      <c r="X597" s="2"/>
      <c r="Y597" s="2"/>
      <c r="Z597" s="2"/>
      <c r="AA597" s="2"/>
      <c r="AB597" s="2"/>
    </row>
    <row r="598">
      <c r="A598" s="46"/>
      <c r="B598" s="46"/>
      <c r="C598" s="2"/>
      <c r="D598" s="2"/>
      <c r="E598" s="2"/>
      <c r="F598" s="6"/>
      <c r="G598" s="2"/>
      <c r="H598" s="2"/>
      <c r="I598" s="2"/>
      <c r="J598" s="2"/>
      <c r="K598" s="2"/>
      <c r="L598" s="2"/>
      <c r="M598" s="2"/>
      <c r="N598" s="2"/>
      <c r="O598" s="2"/>
      <c r="P598" s="2"/>
      <c r="Q598" s="2"/>
      <c r="R598" s="2"/>
      <c r="S598" s="2"/>
      <c r="T598" s="2"/>
      <c r="U598" s="2"/>
      <c r="V598" s="2"/>
      <c r="W598" s="2"/>
      <c r="X598" s="2"/>
      <c r="Y598" s="2"/>
      <c r="Z598" s="2"/>
      <c r="AA598" s="2"/>
      <c r="AB598" s="2"/>
    </row>
    <row r="599">
      <c r="A599" s="46"/>
      <c r="B599" s="46"/>
      <c r="C599" s="2"/>
      <c r="D599" s="2"/>
      <c r="E599" s="2"/>
      <c r="F599" s="6"/>
      <c r="G599" s="2"/>
      <c r="H599" s="2"/>
      <c r="I599" s="2"/>
      <c r="J599" s="2"/>
      <c r="K599" s="2"/>
      <c r="L599" s="2"/>
      <c r="M599" s="2"/>
      <c r="N599" s="2"/>
      <c r="O599" s="2"/>
      <c r="P599" s="2"/>
      <c r="Q599" s="2"/>
      <c r="R599" s="2"/>
      <c r="S599" s="2"/>
      <c r="T599" s="2"/>
      <c r="U599" s="2"/>
      <c r="V599" s="2"/>
      <c r="W599" s="2"/>
      <c r="X599" s="2"/>
      <c r="Y599" s="2"/>
      <c r="Z599" s="2"/>
      <c r="AA599" s="2"/>
      <c r="AB599" s="2"/>
    </row>
    <row r="600">
      <c r="A600" s="46"/>
      <c r="B600" s="46"/>
      <c r="C600" s="2"/>
      <c r="D600" s="2"/>
      <c r="E600" s="2"/>
      <c r="F600" s="6"/>
      <c r="G600" s="2"/>
      <c r="H600" s="2"/>
      <c r="I600" s="2"/>
      <c r="J600" s="2"/>
      <c r="K600" s="2"/>
      <c r="L600" s="2"/>
      <c r="M600" s="2"/>
      <c r="N600" s="2"/>
      <c r="O600" s="2"/>
      <c r="P600" s="2"/>
      <c r="Q600" s="2"/>
      <c r="R600" s="2"/>
      <c r="S600" s="2"/>
      <c r="T600" s="2"/>
      <c r="U600" s="2"/>
      <c r="V600" s="2"/>
      <c r="W600" s="2"/>
      <c r="X600" s="2"/>
      <c r="Y600" s="2"/>
      <c r="Z600" s="2"/>
      <c r="AA600" s="2"/>
      <c r="AB600" s="2"/>
    </row>
    <row r="601">
      <c r="A601" s="46"/>
      <c r="B601" s="46"/>
      <c r="C601" s="2"/>
      <c r="D601" s="2"/>
      <c r="E601" s="2"/>
      <c r="F601" s="6"/>
      <c r="G601" s="2"/>
      <c r="H601" s="2"/>
      <c r="I601" s="2"/>
      <c r="J601" s="2"/>
      <c r="K601" s="2"/>
      <c r="L601" s="2"/>
      <c r="M601" s="2"/>
      <c r="N601" s="2"/>
      <c r="O601" s="2"/>
      <c r="P601" s="2"/>
      <c r="Q601" s="2"/>
      <c r="R601" s="2"/>
      <c r="S601" s="2"/>
      <c r="T601" s="2"/>
      <c r="U601" s="2"/>
      <c r="V601" s="2"/>
      <c r="W601" s="2"/>
      <c r="X601" s="2"/>
      <c r="Y601" s="2"/>
      <c r="Z601" s="2"/>
      <c r="AA601" s="2"/>
      <c r="AB601" s="2"/>
    </row>
    <row r="602">
      <c r="A602" s="46"/>
      <c r="B602" s="46"/>
      <c r="C602" s="2"/>
      <c r="D602" s="2"/>
      <c r="E602" s="2"/>
      <c r="F602" s="6"/>
      <c r="G602" s="2"/>
      <c r="H602" s="2"/>
      <c r="I602" s="2"/>
      <c r="J602" s="2"/>
      <c r="K602" s="2"/>
      <c r="L602" s="2"/>
      <c r="M602" s="2"/>
      <c r="N602" s="2"/>
      <c r="O602" s="2"/>
      <c r="P602" s="2"/>
      <c r="Q602" s="2"/>
      <c r="R602" s="2"/>
      <c r="S602" s="2"/>
      <c r="T602" s="2"/>
      <c r="U602" s="2"/>
      <c r="V602" s="2"/>
      <c r="W602" s="2"/>
      <c r="X602" s="2"/>
      <c r="Y602" s="2"/>
      <c r="Z602" s="2"/>
      <c r="AA602" s="2"/>
      <c r="AB602" s="2"/>
    </row>
    <row r="603">
      <c r="A603" s="46"/>
      <c r="B603" s="46"/>
      <c r="C603" s="2"/>
      <c r="D603" s="2"/>
      <c r="E603" s="2"/>
      <c r="F603" s="6"/>
      <c r="G603" s="2"/>
      <c r="H603" s="2"/>
      <c r="I603" s="2"/>
      <c r="J603" s="2"/>
      <c r="K603" s="2"/>
      <c r="L603" s="2"/>
      <c r="M603" s="2"/>
      <c r="N603" s="2"/>
      <c r="O603" s="2"/>
      <c r="P603" s="2"/>
      <c r="Q603" s="2"/>
      <c r="R603" s="2"/>
      <c r="S603" s="2"/>
      <c r="T603" s="2"/>
      <c r="U603" s="2"/>
      <c r="V603" s="2"/>
      <c r="W603" s="2"/>
      <c r="X603" s="2"/>
      <c r="Y603" s="2"/>
      <c r="Z603" s="2"/>
      <c r="AA603" s="2"/>
      <c r="AB603" s="2"/>
    </row>
    <row r="604">
      <c r="A604" s="46"/>
      <c r="B604" s="46"/>
      <c r="C604" s="2"/>
      <c r="D604" s="2"/>
      <c r="E604" s="2"/>
      <c r="F604" s="6"/>
      <c r="G604" s="2"/>
      <c r="H604" s="2"/>
      <c r="I604" s="2"/>
      <c r="J604" s="2"/>
      <c r="K604" s="2"/>
      <c r="L604" s="2"/>
      <c r="M604" s="2"/>
      <c r="N604" s="2"/>
      <c r="O604" s="2"/>
      <c r="P604" s="2"/>
      <c r="Q604" s="2"/>
      <c r="R604" s="2"/>
      <c r="S604" s="2"/>
      <c r="T604" s="2"/>
      <c r="U604" s="2"/>
      <c r="V604" s="2"/>
      <c r="W604" s="2"/>
      <c r="X604" s="2"/>
      <c r="Y604" s="2"/>
      <c r="Z604" s="2"/>
      <c r="AA604" s="2"/>
      <c r="AB604" s="2"/>
    </row>
    <row r="605">
      <c r="A605" s="46"/>
      <c r="B605" s="46"/>
      <c r="C605" s="2"/>
      <c r="D605" s="2"/>
      <c r="E605" s="2"/>
      <c r="F605" s="6"/>
      <c r="G605" s="2"/>
      <c r="H605" s="2"/>
      <c r="I605" s="2"/>
      <c r="J605" s="2"/>
      <c r="K605" s="2"/>
      <c r="L605" s="2"/>
      <c r="M605" s="2"/>
      <c r="N605" s="2"/>
      <c r="O605" s="2"/>
      <c r="P605" s="2"/>
      <c r="Q605" s="2"/>
      <c r="R605" s="2"/>
      <c r="S605" s="2"/>
      <c r="T605" s="2"/>
      <c r="U605" s="2"/>
      <c r="V605" s="2"/>
      <c r="W605" s="2"/>
      <c r="X605" s="2"/>
      <c r="Y605" s="2"/>
      <c r="Z605" s="2"/>
      <c r="AA605" s="2"/>
      <c r="AB605" s="2"/>
    </row>
    <row r="606">
      <c r="A606" s="46"/>
      <c r="B606" s="46"/>
      <c r="C606" s="2"/>
      <c r="D606" s="2"/>
      <c r="E606" s="2"/>
      <c r="F606" s="6"/>
      <c r="G606" s="2"/>
      <c r="H606" s="2"/>
      <c r="I606" s="2"/>
      <c r="J606" s="2"/>
      <c r="K606" s="2"/>
      <c r="L606" s="2"/>
      <c r="M606" s="2"/>
      <c r="N606" s="2"/>
      <c r="O606" s="2"/>
      <c r="P606" s="2"/>
      <c r="Q606" s="2"/>
      <c r="R606" s="2"/>
      <c r="S606" s="2"/>
      <c r="T606" s="2"/>
      <c r="U606" s="2"/>
      <c r="V606" s="2"/>
      <c r="W606" s="2"/>
      <c r="X606" s="2"/>
      <c r="Y606" s="2"/>
      <c r="Z606" s="2"/>
      <c r="AA606" s="2"/>
      <c r="AB606" s="2"/>
    </row>
    <row r="607">
      <c r="A607" s="46"/>
      <c r="B607" s="46"/>
      <c r="C607" s="2"/>
      <c r="D607" s="2"/>
      <c r="E607" s="2"/>
      <c r="F607" s="6"/>
      <c r="G607" s="2"/>
      <c r="H607" s="2"/>
      <c r="I607" s="2"/>
      <c r="J607" s="2"/>
      <c r="K607" s="2"/>
      <c r="L607" s="2"/>
      <c r="M607" s="2"/>
      <c r="N607" s="2"/>
      <c r="O607" s="2"/>
      <c r="P607" s="2"/>
      <c r="Q607" s="2"/>
      <c r="R607" s="2"/>
      <c r="S607" s="2"/>
      <c r="T607" s="2"/>
      <c r="U607" s="2"/>
      <c r="V607" s="2"/>
      <c r="W607" s="2"/>
      <c r="X607" s="2"/>
      <c r="Y607" s="2"/>
      <c r="Z607" s="2"/>
      <c r="AA607" s="2"/>
      <c r="AB607" s="2"/>
    </row>
    <row r="608">
      <c r="A608" s="46"/>
      <c r="B608" s="46"/>
      <c r="C608" s="2"/>
      <c r="D608" s="2"/>
      <c r="E608" s="2"/>
      <c r="F608" s="6"/>
      <c r="G608" s="2"/>
      <c r="H608" s="2"/>
      <c r="I608" s="2"/>
      <c r="J608" s="2"/>
      <c r="K608" s="2"/>
      <c r="L608" s="2"/>
      <c r="M608" s="2"/>
      <c r="N608" s="2"/>
      <c r="O608" s="2"/>
      <c r="P608" s="2"/>
      <c r="Q608" s="2"/>
      <c r="R608" s="2"/>
      <c r="S608" s="2"/>
      <c r="T608" s="2"/>
      <c r="U608" s="2"/>
      <c r="V608" s="2"/>
      <c r="W608" s="2"/>
      <c r="X608" s="2"/>
      <c r="Y608" s="2"/>
      <c r="Z608" s="2"/>
      <c r="AA608" s="2"/>
      <c r="AB608" s="2"/>
    </row>
    <row r="609">
      <c r="A609" s="46"/>
      <c r="B609" s="46"/>
      <c r="C609" s="2"/>
      <c r="D609" s="2"/>
      <c r="E609" s="2"/>
      <c r="F609" s="6"/>
      <c r="G609" s="2"/>
      <c r="H609" s="2"/>
      <c r="I609" s="2"/>
      <c r="J609" s="2"/>
      <c r="K609" s="2"/>
      <c r="L609" s="2"/>
      <c r="M609" s="2"/>
      <c r="N609" s="2"/>
      <c r="O609" s="2"/>
      <c r="P609" s="2"/>
      <c r="Q609" s="2"/>
      <c r="R609" s="2"/>
      <c r="S609" s="2"/>
      <c r="T609" s="2"/>
      <c r="U609" s="2"/>
      <c r="V609" s="2"/>
      <c r="W609" s="2"/>
      <c r="X609" s="2"/>
      <c r="Y609" s="2"/>
      <c r="Z609" s="2"/>
      <c r="AA609" s="2"/>
      <c r="AB609" s="2"/>
    </row>
    <row r="610">
      <c r="A610" s="46"/>
      <c r="B610" s="46"/>
      <c r="C610" s="2"/>
      <c r="D610" s="2"/>
      <c r="E610" s="2"/>
      <c r="F610" s="6"/>
      <c r="G610" s="2"/>
      <c r="H610" s="2"/>
      <c r="I610" s="2"/>
      <c r="J610" s="2"/>
      <c r="K610" s="2"/>
      <c r="L610" s="2"/>
      <c r="M610" s="2"/>
      <c r="N610" s="2"/>
      <c r="O610" s="2"/>
      <c r="P610" s="2"/>
      <c r="Q610" s="2"/>
      <c r="R610" s="2"/>
      <c r="S610" s="2"/>
      <c r="T610" s="2"/>
      <c r="U610" s="2"/>
      <c r="V610" s="2"/>
      <c r="W610" s="2"/>
      <c r="X610" s="2"/>
      <c r="Y610" s="2"/>
      <c r="Z610" s="2"/>
      <c r="AA610" s="2"/>
      <c r="AB610" s="2"/>
    </row>
    <row r="611">
      <c r="A611" s="46"/>
      <c r="B611" s="46"/>
      <c r="C611" s="2"/>
      <c r="D611" s="2"/>
      <c r="E611" s="2"/>
      <c r="F611" s="6"/>
      <c r="G611" s="2"/>
      <c r="H611" s="2"/>
      <c r="I611" s="2"/>
      <c r="J611" s="2"/>
      <c r="K611" s="2"/>
      <c r="L611" s="2"/>
      <c r="M611" s="2"/>
      <c r="N611" s="2"/>
      <c r="O611" s="2"/>
      <c r="P611" s="2"/>
      <c r="Q611" s="2"/>
      <c r="R611" s="2"/>
      <c r="S611" s="2"/>
      <c r="T611" s="2"/>
      <c r="U611" s="2"/>
      <c r="V611" s="2"/>
      <c r="W611" s="2"/>
      <c r="X611" s="2"/>
      <c r="Y611" s="2"/>
      <c r="Z611" s="2"/>
      <c r="AA611" s="2"/>
      <c r="AB611" s="2"/>
    </row>
    <row r="612">
      <c r="A612" s="46"/>
      <c r="B612" s="46"/>
      <c r="C612" s="2"/>
      <c r="D612" s="2"/>
      <c r="E612" s="2"/>
      <c r="F612" s="6"/>
      <c r="G612" s="2"/>
      <c r="H612" s="2"/>
      <c r="I612" s="2"/>
      <c r="J612" s="2"/>
      <c r="K612" s="2"/>
      <c r="L612" s="2"/>
      <c r="M612" s="2"/>
      <c r="N612" s="2"/>
      <c r="O612" s="2"/>
      <c r="P612" s="2"/>
      <c r="Q612" s="2"/>
      <c r="R612" s="2"/>
      <c r="S612" s="2"/>
      <c r="T612" s="2"/>
      <c r="U612" s="2"/>
      <c r="V612" s="2"/>
      <c r="W612" s="2"/>
      <c r="X612" s="2"/>
      <c r="Y612" s="2"/>
      <c r="Z612" s="2"/>
      <c r="AA612" s="2"/>
      <c r="AB612" s="2"/>
    </row>
    <row r="613">
      <c r="A613" s="46"/>
      <c r="B613" s="46"/>
      <c r="C613" s="2"/>
      <c r="D613" s="2"/>
      <c r="E613" s="2"/>
      <c r="F613" s="6"/>
      <c r="G613" s="2"/>
      <c r="H613" s="2"/>
      <c r="I613" s="2"/>
      <c r="J613" s="2"/>
      <c r="K613" s="2"/>
      <c r="L613" s="2"/>
      <c r="M613" s="2"/>
      <c r="N613" s="2"/>
      <c r="O613" s="2"/>
      <c r="P613" s="2"/>
      <c r="Q613" s="2"/>
      <c r="R613" s="2"/>
      <c r="S613" s="2"/>
      <c r="T613" s="2"/>
      <c r="U613" s="2"/>
      <c r="V613" s="2"/>
      <c r="W613" s="2"/>
      <c r="X613" s="2"/>
      <c r="Y613" s="2"/>
      <c r="Z613" s="2"/>
      <c r="AA613" s="2"/>
      <c r="AB613" s="2"/>
    </row>
    <row r="614">
      <c r="A614" s="46"/>
      <c r="B614" s="46"/>
      <c r="C614" s="2"/>
      <c r="D614" s="2"/>
      <c r="E614" s="2"/>
      <c r="F614" s="6"/>
      <c r="G614" s="2"/>
      <c r="H614" s="2"/>
      <c r="I614" s="2"/>
      <c r="J614" s="2"/>
      <c r="K614" s="2"/>
      <c r="L614" s="2"/>
      <c r="M614" s="2"/>
      <c r="N614" s="2"/>
      <c r="O614" s="2"/>
      <c r="P614" s="2"/>
      <c r="Q614" s="2"/>
      <c r="R614" s="2"/>
      <c r="S614" s="2"/>
      <c r="T614" s="2"/>
      <c r="U614" s="2"/>
      <c r="V614" s="2"/>
      <c r="W614" s="2"/>
      <c r="X614" s="2"/>
      <c r="Y614" s="2"/>
      <c r="Z614" s="2"/>
      <c r="AA614" s="2"/>
      <c r="AB614" s="2"/>
    </row>
    <row r="615">
      <c r="A615" s="46"/>
      <c r="B615" s="46"/>
      <c r="C615" s="2"/>
      <c r="D615" s="2"/>
      <c r="E615" s="2"/>
      <c r="F615" s="6"/>
      <c r="G615" s="2"/>
      <c r="H615" s="2"/>
      <c r="I615" s="2"/>
      <c r="J615" s="2"/>
      <c r="K615" s="2"/>
      <c r="L615" s="2"/>
      <c r="M615" s="2"/>
      <c r="N615" s="2"/>
      <c r="O615" s="2"/>
      <c r="P615" s="2"/>
      <c r="Q615" s="2"/>
      <c r="R615" s="2"/>
      <c r="S615" s="2"/>
      <c r="T615" s="2"/>
      <c r="U615" s="2"/>
      <c r="V615" s="2"/>
      <c r="W615" s="2"/>
      <c r="X615" s="2"/>
      <c r="Y615" s="2"/>
      <c r="Z615" s="2"/>
      <c r="AA615" s="2"/>
      <c r="AB615" s="2"/>
    </row>
    <row r="616">
      <c r="A616" s="46"/>
      <c r="B616" s="46"/>
      <c r="C616" s="2"/>
      <c r="D616" s="2"/>
      <c r="E616" s="2"/>
      <c r="F616" s="6"/>
      <c r="G616" s="2"/>
      <c r="H616" s="2"/>
      <c r="I616" s="2"/>
      <c r="J616" s="2"/>
      <c r="K616" s="2"/>
      <c r="L616" s="2"/>
      <c r="M616" s="2"/>
      <c r="N616" s="2"/>
      <c r="O616" s="2"/>
      <c r="P616" s="2"/>
      <c r="Q616" s="2"/>
      <c r="R616" s="2"/>
      <c r="S616" s="2"/>
      <c r="T616" s="2"/>
      <c r="U616" s="2"/>
      <c r="V616" s="2"/>
      <c r="W616" s="2"/>
      <c r="X616" s="2"/>
      <c r="Y616" s="2"/>
      <c r="Z616" s="2"/>
      <c r="AA616" s="2"/>
      <c r="AB616" s="2"/>
    </row>
    <row r="617">
      <c r="A617" s="46"/>
      <c r="B617" s="46"/>
      <c r="C617" s="2"/>
      <c r="D617" s="2"/>
      <c r="E617" s="2"/>
      <c r="F617" s="6"/>
      <c r="G617" s="2"/>
      <c r="H617" s="2"/>
      <c r="I617" s="2"/>
      <c r="J617" s="2"/>
      <c r="K617" s="2"/>
      <c r="L617" s="2"/>
      <c r="M617" s="2"/>
      <c r="N617" s="2"/>
      <c r="O617" s="2"/>
      <c r="P617" s="2"/>
      <c r="Q617" s="2"/>
      <c r="R617" s="2"/>
      <c r="S617" s="2"/>
      <c r="T617" s="2"/>
      <c r="U617" s="2"/>
      <c r="V617" s="2"/>
      <c r="W617" s="2"/>
      <c r="X617" s="2"/>
      <c r="Y617" s="2"/>
      <c r="Z617" s="2"/>
      <c r="AA617" s="2"/>
      <c r="AB617" s="2"/>
    </row>
    <row r="618">
      <c r="A618" s="46"/>
      <c r="B618" s="46"/>
      <c r="C618" s="2"/>
      <c r="D618" s="2"/>
      <c r="E618" s="2"/>
      <c r="F618" s="6"/>
      <c r="G618" s="2"/>
      <c r="H618" s="2"/>
      <c r="I618" s="2"/>
      <c r="J618" s="2"/>
      <c r="K618" s="2"/>
      <c r="L618" s="2"/>
      <c r="M618" s="2"/>
      <c r="N618" s="2"/>
      <c r="O618" s="2"/>
      <c r="P618" s="2"/>
      <c r="Q618" s="2"/>
      <c r="R618" s="2"/>
      <c r="S618" s="2"/>
      <c r="T618" s="2"/>
      <c r="U618" s="2"/>
      <c r="V618" s="2"/>
      <c r="W618" s="2"/>
      <c r="X618" s="2"/>
      <c r="Y618" s="2"/>
      <c r="Z618" s="2"/>
      <c r="AA618" s="2"/>
      <c r="AB618" s="2"/>
    </row>
    <row r="619">
      <c r="A619" s="46"/>
      <c r="B619" s="46"/>
      <c r="C619" s="2"/>
      <c r="D619" s="2"/>
      <c r="E619" s="2"/>
      <c r="F619" s="6"/>
      <c r="G619" s="2"/>
      <c r="H619" s="2"/>
      <c r="I619" s="2"/>
      <c r="J619" s="2"/>
      <c r="K619" s="2"/>
      <c r="L619" s="2"/>
      <c r="M619" s="2"/>
      <c r="N619" s="2"/>
      <c r="O619" s="2"/>
      <c r="P619" s="2"/>
      <c r="Q619" s="2"/>
      <c r="R619" s="2"/>
      <c r="S619" s="2"/>
      <c r="T619" s="2"/>
      <c r="U619" s="2"/>
      <c r="V619" s="2"/>
      <c r="W619" s="2"/>
      <c r="X619" s="2"/>
      <c r="Y619" s="2"/>
      <c r="Z619" s="2"/>
      <c r="AA619" s="2"/>
      <c r="AB619" s="2"/>
    </row>
    <row r="620">
      <c r="A620" s="46"/>
      <c r="B620" s="46"/>
      <c r="C620" s="2"/>
      <c r="D620" s="2"/>
      <c r="E620" s="2"/>
      <c r="F620" s="6"/>
      <c r="G620" s="2"/>
      <c r="H620" s="2"/>
      <c r="I620" s="2"/>
      <c r="J620" s="2"/>
      <c r="K620" s="2"/>
      <c r="L620" s="2"/>
      <c r="M620" s="2"/>
      <c r="N620" s="2"/>
      <c r="O620" s="2"/>
      <c r="P620" s="2"/>
      <c r="Q620" s="2"/>
      <c r="R620" s="2"/>
      <c r="S620" s="2"/>
      <c r="T620" s="2"/>
      <c r="U620" s="2"/>
      <c r="V620" s="2"/>
      <c r="W620" s="2"/>
      <c r="X620" s="2"/>
      <c r="Y620" s="2"/>
      <c r="Z620" s="2"/>
      <c r="AA620" s="2"/>
      <c r="AB620" s="2"/>
    </row>
    <row r="621">
      <c r="A621" s="46"/>
      <c r="B621" s="46"/>
      <c r="C621" s="2"/>
      <c r="D621" s="2"/>
      <c r="E621" s="2"/>
      <c r="F621" s="6"/>
      <c r="G621" s="2"/>
      <c r="H621" s="2"/>
      <c r="I621" s="2"/>
      <c r="J621" s="2"/>
      <c r="K621" s="2"/>
      <c r="L621" s="2"/>
      <c r="M621" s="2"/>
      <c r="N621" s="2"/>
      <c r="O621" s="2"/>
      <c r="P621" s="2"/>
      <c r="Q621" s="2"/>
      <c r="R621" s="2"/>
      <c r="S621" s="2"/>
      <c r="T621" s="2"/>
      <c r="U621" s="2"/>
      <c r="V621" s="2"/>
      <c r="W621" s="2"/>
      <c r="X621" s="2"/>
      <c r="Y621" s="2"/>
      <c r="Z621" s="2"/>
      <c r="AA621" s="2"/>
      <c r="AB621" s="2"/>
    </row>
    <row r="622">
      <c r="A622" s="46"/>
      <c r="B622" s="46"/>
      <c r="C622" s="2"/>
      <c r="D622" s="2"/>
      <c r="E622" s="2"/>
      <c r="F622" s="6"/>
      <c r="G622" s="2"/>
      <c r="H622" s="2"/>
      <c r="I622" s="2"/>
      <c r="J622" s="2"/>
      <c r="K622" s="2"/>
      <c r="L622" s="2"/>
      <c r="M622" s="2"/>
      <c r="N622" s="2"/>
      <c r="O622" s="2"/>
      <c r="P622" s="2"/>
      <c r="Q622" s="2"/>
      <c r="R622" s="2"/>
      <c r="S622" s="2"/>
      <c r="T622" s="2"/>
      <c r="U622" s="2"/>
      <c r="V622" s="2"/>
      <c r="W622" s="2"/>
      <c r="X622" s="2"/>
      <c r="Y622" s="2"/>
      <c r="Z622" s="2"/>
      <c r="AA622" s="2"/>
      <c r="AB622" s="2"/>
    </row>
    <row r="623">
      <c r="A623" s="46"/>
      <c r="B623" s="46"/>
      <c r="C623" s="2"/>
      <c r="D623" s="2"/>
      <c r="E623" s="2"/>
      <c r="F623" s="6"/>
      <c r="G623" s="2"/>
      <c r="H623" s="2"/>
      <c r="I623" s="2"/>
      <c r="J623" s="2"/>
      <c r="K623" s="2"/>
      <c r="L623" s="2"/>
      <c r="M623" s="2"/>
      <c r="N623" s="2"/>
      <c r="O623" s="2"/>
      <c r="P623" s="2"/>
      <c r="Q623" s="2"/>
      <c r="R623" s="2"/>
      <c r="S623" s="2"/>
      <c r="T623" s="2"/>
      <c r="U623" s="2"/>
      <c r="V623" s="2"/>
      <c r="W623" s="2"/>
      <c r="X623" s="2"/>
      <c r="Y623" s="2"/>
      <c r="Z623" s="2"/>
      <c r="AA623" s="2"/>
      <c r="AB623" s="2"/>
    </row>
    <row r="624">
      <c r="A624" s="46"/>
      <c r="B624" s="46"/>
      <c r="C624" s="2"/>
      <c r="D624" s="2"/>
      <c r="E624" s="2"/>
      <c r="F624" s="6"/>
      <c r="G624" s="2"/>
      <c r="H624" s="2"/>
      <c r="I624" s="2"/>
      <c r="J624" s="2"/>
      <c r="K624" s="2"/>
      <c r="L624" s="2"/>
      <c r="M624" s="2"/>
      <c r="N624" s="2"/>
      <c r="O624" s="2"/>
      <c r="P624" s="2"/>
      <c r="Q624" s="2"/>
      <c r="R624" s="2"/>
      <c r="S624" s="2"/>
      <c r="T624" s="2"/>
      <c r="U624" s="2"/>
      <c r="V624" s="2"/>
      <c r="W624" s="2"/>
      <c r="X624" s="2"/>
      <c r="Y624" s="2"/>
      <c r="Z624" s="2"/>
      <c r="AA624" s="2"/>
      <c r="AB624" s="2"/>
    </row>
    <row r="625">
      <c r="A625" s="46"/>
      <c r="B625" s="46"/>
      <c r="C625" s="2"/>
      <c r="D625" s="2"/>
      <c r="E625" s="2"/>
      <c r="F625" s="6"/>
      <c r="G625" s="2"/>
      <c r="H625" s="2"/>
      <c r="I625" s="2"/>
      <c r="J625" s="2"/>
      <c r="K625" s="2"/>
      <c r="L625" s="2"/>
      <c r="M625" s="2"/>
      <c r="N625" s="2"/>
      <c r="O625" s="2"/>
      <c r="P625" s="2"/>
      <c r="Q625" s="2"/>
      <c r="R625" s="2"/>
      <c r="S625" s="2"/>
      <c r="T625" s="2"/>
      <c r="U625" s="2"/>
      <c r="V625" s="2"/>
      <c r="W625" s="2"/>
      <c r="X625" s="2"/>
      <c r="Y625" s="2"/>
      <c r="Z625" s="2"/>
      <c r="AA625" s="2"/>
      <c r="AB625" s="2"/>
    </row>
    <row r="626">
      <c r="A626" s="46"/>
      <c r="B626" s="46"/>
      <c r="C626" s="2"/>
      <c r="D626" s="2"/>
      <c r="E626" s="2"/>
      <c r="F626" s="6"/>
      <c r="G626" s="2"/>
      <c r="H626" s="2"/>
      <c r="I626" s="2"/>
      <c r="J626" s="2"/>
      <c r="K626" s="2"/>
      <c r="L626" s="2"/>
      <c r="M626" s="2"/>
      <c r="N626" s="2"/>
      <c r="O626" s="2"/>
      <c r="P626" s="2"/>
      <c r="Q626" s="2"/>
      <c r="R626" s="2"/>
      <c r="S626" s="2"/>
      <c r="T626" s="2"/>
      <c r="U626" s="2"/>
      <c r="V626" s="2"/>
      <c r="W626" s="2"/>
      <c r="X626" s="2"/>
      <c r="Y626" s="2"/>
      <c r="Z626" s="2"/>
      <c r="AA626" s="2"/>
      <c r="AB626" s="2"/>
    </row>
    <row r="627">
      <c r="A627" s="46"/>
      <c r="B627" s="46"/>
      <c r="C627" s="2"/>
      <c r="D627" s="2"/>
      <c r="E627" s="2"/>
      <c r="F627" s="6"/>
      <c r="G627" s="2"/>
      <c r="H627" s="2"/>
      <c r="I627" s="2"/>
      <c r="J627" s="2"/>
      <c r="K627" s="2"/>
      <c r="L627" s="2"/>
      <c r="M627" s="2"/>
      <c r="N627" s="2"/>
      <c r="O627" s="2"/>
      <c r="P627" s="2"/>
      <c r="Q627" s="2"/>
      <c r="R627" s="2"/>
      <c r="S627" s="2"/>
      <c r="T627" s="2"/>
      <c r="U627" s="2"/>
      <c r="V627" s="2"/>
      <c r="W627" s="2"/>
      <c r="X627" s="2"/>
      <c r="Y627" s="2"/>
      <c r="Z627" s="2"/>
      <c r="AA627" s="2"/>
      <c r="AB627" s="2"/>
    </row>
    <row r="628">
      <c r="A628" s="46"/>
      <c r="B628" s="46"/>
      <c r="C628" s="2"/>
      <c r="D628" s="2"/>
      <c r="E628" s="2"/>
      <c r="F628" s="6"/>
      <c r="G628" s="2"/>
      <c r="H628" s="2"/>
      <c r="I628" s="2"/>
      <c r="J628" s="2"/>
      <c r="K628" s="2"/>
      <c r="L628" s="2"/>
      <c r="M628" s="2"/>
      <c r="N628" s="2"/>
      <c r="O628" s="2"/>
      <c r="P628" s="2"/>
      <c r="Q628" s="2"/>
      <c r="R628" s="2"/>
      <c r="S628" s="2"/>
      <c r="T628" s="2"/>
      <c r="U628" s="2"/>
      <c r="V628" s="2"/>
      <c r="W628" s="2"/>
      <c r="X628" s="2"/>
      <c r="Y628" s="2"/>
      <c r="Z628" s="2"/>
      <c r="AA628" s="2"/>
      <c r="AB628" s="2"/>
    </row>
    <row r="629">
      <c r="A629" s="46"/>
      <c r="B629" s="46"/>
      <c r="C629" s="2"/>
      <c r="D629" s="2"/>
      <c r="E629" s="2"/>
      <c r="F629" s="6"/>
      <c r="G629" s="2"/>
      <c r="H629" s="2"/>
      <c r="I629" s="2"/>
      <c r="J629" s="2"/>
      <c r="K629" s="2"/>
      <c r="L629" s="2"/>
      <c r="M629" s="2"/>
      <c r="N629" s="2"/>
      <c r="O629" s="2"/>
      <c r="P629" s="2"/>
      <c r="Q629" s="2"/>
      <c r="R629" s="2"/>
      <c r="S629" s="2"/>
      <c r="T629" s="2"/>
      <c r="U629" s="2"/>
      <c r="V629" s="2"/>
      <c r="W629" s="2"/>
      <c r="X629" s="2"/>
      <c r="Y629" s="2"/>
      <c r="Z629" s="2"/>
      <c r="AA629" s="2"/>
      <c r="AB629" s="2"/>
    </row>
    <row r="630">
      <c r="A630" s="46"/>
      <c r="B630" s="46"/>
      <c r="C630" s="2"/>
      <c r="D630" s="2"/>
      <c r="E630" s="2"/>
      <c r="F630" s="6"/>
      <c r="G630" s="2"/>
      <c r="H630" s="2"/>
      <c r="I630" s="2"/>
      <c r="J630" s="2"/>
      <c r="K630" s="2"/>
      <c r="L630" s="2"/>
      <c r="M630" s="2"/>
      <c r="N630" s="2"/>
      <c r="O630" s="2"/>
      <c r="P630" s="2"/>
      <c r="Q630" s="2"/>
      <c r="R630" s="2"/>
      <c r="S630" s="2"/>
      <c r="T630" s="2"/>
      <c r="U630" s="2"/>
      <c r="V630" s="2"/>
      <c r="W630" s="2"/>
      <c r="X630" s="2"/>
      <c r="Y630" s="2"/>
      <c r="Z630" s="2"/>
      <c r="AA630" s="2"/>
      <c r="AB630" s="2"/>
    </row>
    <row r="631">
      <c r="A631" s="46"/>
      <c r="B631" s="46"/>
      <c r="C631" s="2"/>
      <c r="D631" s="2"/>
      <c r="E631" s="2"/>
      <c r="F631" s="6"/>
      <c r="G631" s="2"/>
      <c r="H631" s="2"/>
      <c r="I631" s="2"/>
      <c r="J631" s="2"/>
      <c r="K631" s="2"/>
      <c r="L631" s="2"/>
      <c r="M631" s="2"/>
      <c r="N631" s="2"/>
      <c r="O631" s="2"/>
      <c r="P631" s="2"/>
      <c r="Q631" s="2"/>
      <c r="R631" s="2"/>
      <c r="S631" s="2"/>
      <c r="T631" s="2"/>
      <c r="U631" s="2"/>
      <c r="V631" s="2"/>
      <c r="W631" s="2"/>
      <c r="X631" s="2"/>
      <c r="Y631" s="2"/>
      <c r="Z631" s="2"/>
      <c r="AA631" s="2"/>
      <c r="AB631" s="2"/>
    </row>
    <row r="632">
      <c r="A632" s="46"/>
      <c r="B632" s="46"/>
      <c r="C632" s="2"/>
      <c r="D632" s="2"/>
      <c r="E632" s="2"/>
      <c r="F632" s="6"/>
      <c r="G632" s="2"/>
      <c r="H632" s="2"/>
      <c r="I632" s="2"/>
      <c r="J632" s="2"/>
      <c r="K632" s="2"/>
      <c r="L632" s="2"/>
      <c r="M632" s="2"/>
      <c r="N632" s="2"/>
      <c r="O632" s="2"/>
      <c r="P632" s="2"/>
      <c r="Q632" s="2"/>
      <c r="R632" s="2"/>
      <c r="S632" s="2"/>
      <c r="T632" s="2"/>
      <c r="U632" s="2"/>
      <c r="V632" s="2"/>
      <c r="W632" s="2"/>
      <c r="X632" s="2"/>
      <c r="Y632" s="2"/>
      <c r="Z632" s="2"/>
      <c r="AA632" s="2"/>
      <c r="AB632" s="2"/>
    </row>
    <row r="633">
      <c r="A633" s="46"/>
      <c r="B633" s="46"/>
      <c r="C633" s="2"/>
      <c r="D633" s="2"/>
      <c r="E633" s="2"/>
      <c r="F633" s="6"/>
      <c r="G633" s="2"/>
      <c r="H633" s="2"/>
      <c r="I633" s="2"/>
      <c r="J633" s="2"/>
      <c r="K633" s="2"/>
      <c r="L633" s="2"/>
      <c r="M633" s="2"/>
      <c r="N633" s="2"/>
      <c r="O633" s="2"/>
      <c r="P633" s="2"/>
      <c r="Q633" s="2"/>
      <c r="R633" s="2"/>
      <c r="S633" s="2"/>
      <c r="T633" s="2"/>
      <c r="U633" s="2"/>
      <c r="V633" s="2"/>
      <c r="W633" s="2"/>
      <c r="X633" s="2"/>
      <c r="Y633" s="2"/>
      <c r="Z633" s="2"/>
      <c r="AA633" s="2"/>
      <c r="AB633" s="2"/>
    </row>
    <row r="634">
      <c r="A634" s="46"/>
      <c r="B634" s="46"/>
      <c r="C634" s="2"/>
      <c r="D634" s="2"/>
      <c r="E634" s="2"/>
      <c r="F634" s="6"/>
      <c r="G634" s="2"/>
      <c r="H634" s="2"/>
      <c r="I634" s="2"/>
      <c r="J634" s="2"/>
      <c r="K634" s="2"/>
      <c r="L634" s="2"/>
      <c r="M634" s="2"/>
      <c r="N634" s="2"/>
      <c r="O634" s="2"/>
      <c r="P634" s="2"/>
      <c r="Q634" s="2"/>
      <c r="R634" s="2"/>
      <c r="S634" s="2"/>
      <c r="T634" s="2"/>
      <c r="U634" s="2"/>
      <c r="V634" s="2"/>
      <c r="W634" s="2"/>
      <c r="X634" s="2"/>
      <c r="Y634" s="2"/>
      <c r="Z634" s="2"/>
      <c r="AA634" s="2"/>
      <c r="AB634" s="2"/>
    </row>
    <row r="635">
      <c r="A635" s="46"/>
      <c r="B635" s="46"/>
      <c r="C635" s="2"/>
      <c r="D635" s="2"/>
      <c r="E635" s="2"/>
      <c r="F635" s="6"/>
      <c r="G635" s="2"/>
      <c r="H635" s="2"/>
      <c r="I635" s="2"/>
      <c r="J635" s="2"/>
      <c r="K635" s="2"/>
      <c r="L635" s="2"/>
      <c r="M635" s="2"/>
      <c r="N635" s="2"/>
      <c r="O635" s="2"/>
      <c r="P635" s="2"/>
      <c r="Q635" s="2"/>
      <c r="R635" s="2"/>
      <c r="S635" s="2"/>
      <c r="T635" s="2"/>
      <c r="U635" s="2"/>
      <c r="V635" s="2"/>
      <c r="W635" s="2"/>
      <c r="X635" s="2"/>
      <c r="Y635" s="2"/>
      <c r="Z635" s="2"/>
      <c r="AA635" s="2"/>
      <c r="AB635" s="2"/>
    </row>
    <row r="636">
      <c r="A636" s="46"/>
      <c r="B636" s="46"/>
      <c r="C636" s="2"/>
      <c r="D636" s="2"/>
      <c r="E636" s="2"/>
      <c r="F636" s="6"/>
      <c r="G636" s="2"/>
      <c r="H636" s="2"/>
      <c r="I636" s="2"/>
      <c r="J636" s="2"/>
      <c r="K636" s="2"/>
      <c r="L636" s="2"/>
      <c r="M636" s="2"/>
      <c r="N636" s="2"/>
      <c r="O636" s="2"/>
      <c r="P636" s="2"/>
      <c r="Q636" s="2"/>
      <c r="R636" s="2"/>
      <c r="S636" s="2"/>
      <c r="T636" s="2"/>
      <c r="U636" s="2"/>
      <c r="V636" s="2"/>
      <c r="W636" s="2"/>
      <c r="X636" s="2"/>
      <c r="Y636" s="2"/>
      <c r="Z636" s="2"/>
      <c r="AA636" s="2"/>
      <c r="AB636" s="2"/>
    </row>
    <row r="637">
      <c r="A637" s="46"/>
      <c r="B637" s="46"/>
      <c r="C637" s="2"/>
      <c r="D637" s="2"/>
      <c r="E637" s="2"/>
      <c r="F637" s="6"/>
      <c r="G637" s="2"/>
      <c r="H637" s="2"/>
      <c r="I637" s="2"/>
      <c r="J637" s="2"/>
      <c r="K637" s="2"/>
      <c r="L637" s="2"/>
      <c r="M637" s="2"/>
      <c r="N637" s="2"/>
      <c r="O637" s="2"/>
      <c r="P637" s="2"/>
      <c r="Q637" s="2"/>
      <c r="R637" s="2"/>
      <c r="S637" s="2"/>
      <c r="T637" s="2"/>
      <c r="U637" s="2"/>
      <c r="V637" s="2"/>
      <c r="W637" s="2"/>
      <c r="X637" s="2"/>
      <c r="Y637" s="2"/>
      <c r="Z637" s="2"/>
      <c r="AA637" s="2"/>
      <c r="AB637" s="2"/>
    </row>
    <row r="638">
      <c r="A638" s="46"/>
      <c r="B638" s="46"/>
      <c r="C638" s="2"/>
      <c r="D638" s="2"/>
      <c r="E638" s="2"/>
      <c r="F638" s="6"/>
      <c r="G638" s="2"/>
      <c r="H638" s="2"/>
      <c r="I638" s="2"/>
      <c r="J638" s="2"/>
      <c r="K638" s="2"/>
      <c r="L638" s="2"/>
      <c r="M638" s="2"/>
      <c r="N638" s="2"/>
      <c r="O638" s="2"/>
      <c r="P638" s="2"/>
      <c r="Q638" s="2"/>
      <c r="R638" s="2"/>
      <c r="S638" s="2"/>
      <c r="T638" s="2"/>
      <c r="U638" s="2"/>
      <c r="V638" s="2"/>
      <c r="W638" s="2"/>
      <c r="X638" s="2"/>
      <c r="Y638" s="2"/>
      <c r="Z638" s="2"/>
      <c r="AA638" s="2"/>
      <c r="AB638" s="2"/>
    </row>
    <row r="639">
      <c r="A639" s="46"/>
      <c r="B639" s="46"/>
      <c r="C639" s="2"/>
      <c r="D639" s="2"/>
      <c r="E639" s="2"/>
      <c r="F639" s="6"/>
      <c r="G639" s="2"/>
      <c r="H639" s="2"/>
      <c r="I639" s="2"/>
      <c r="J639" s="2"/>
      <c r="K639" s="2"/>
      <c r="L639" s="2"/>
      <c r="M639" s="2"/>
      <c r="N639" s="2"/>
      <c r="O639" s="2"/>
      <c r="P639" s="2"/>
      <c r="Q639" s="2"/>
      <c r="R639" s="2"/>
      <c r="S639" s="2"/>
      <c r="T639" s="2"/>
      <c r="U639" s="2"/>
      <c r="V639" s="2"/>
      <c r="W639" s="2"/>
      <c r="X639" s="2"/>
      <c r="Y639" s="2"/>
      <c r="Z639" s="2"/>
      <c r="AA639" s="2"/>
      <c r="AB639" s="2"/>
    </row>
    <row r="640">
      <c r="A640" s="46"/>
      <c r="B640" s="46"/>
      <c r="C640" s="2"/>
      <c r="D640" s="2"/>
      <c r="E640" s="2"/>
      <c r="F640" s="6"/>
      <c r="G640" s="2"/>
      <c r="H640" s="2"/>
      <c r="I640" s="2"/>
      <c r="J640" s="2"/>
      <c r="K640" s="2"/>
      <c r="L640" s="2"/>
      <c r="M640" s="2"/>
      <c r="N640" s="2"/>
      <c r="O640" s="2"/>
      <c r="P640" s="2"/>
      <c r="Q640" s="2"/>
      <c r="R640" s="2"/>
      <c r="S640" s="2"/>
      <c r="T640" s="2"/>
      <c r="U640" s="2"/>
      <c r="V640" s="2"/>
      <c r="W640" s="2"/>
      <c r="X640" s="2"/>
      <c r="Y640" s="2"/>
      <c r="Z640" s="2"/>
      <c r="AA640" s="2"/>
      <c r="AB640" s="2"/>
    </row>
    <row r="641">
      <c r="A641" s="46"/>
      <c r="B641" s="46"/>
      <c r="C641" s="2"/>
      <c r="D641" s="2"/>
      <c r="E641" s="2"/>
      <c r="F641" s="6"/>
      <c r="G641" s="2"/>
      <c r="H641" s="2"/>
      <c r="I641" s="2"/>
      <c r="J641" s="2"/>
      <c r="K641" s="2"/>
      <c r="L641" s="2"/>
      <c r="M641" s="2"/>
      <c r="N641" s="2"/>
      <c r="O641" s="2"/>
      <c r="P641" s="2"/>
      <c r="Q641" s="2"/>
      <c r="R641" s="2"/>
      <c r="S641" s="2"/>
      <c r="T641" s="2"/>
      <c r="U641" s="2"/>
      <c r="V641" s="2"/>
      <c r="W641" s="2"/>
      <c r="X641" s="2"/>
      <c r="Y641" s="2"/>
      <c r="Z641" s="2"/>
      <c r="AA641" s="2"/>
      <c r="AB641" s="2"/>
    </row>
    <row r="642">
      <c r="A642" s="46"/>
      <c r="B642" s="46"/>
      <c r="C642" s="2"/>
      <c r="D642" s="2"/>
      <c r="E642" s="2"/>
      <c r="F642" s="6"/>
      <c r="G642" s="2"/>
      <c r="H642" s="2"/>
      <c r="I642" s="2"/>
      <c r="J642" s="2"/>
      <c r="K642" s="2"/>
      <c r="L642" s="2"/>
      <c r="M642" s="2"/>
      <c r="N642" s="2"/>
      <c r="O642" s="2"/>
      <c r="P642" s="2"/>
      <c r="Q642" s="2"/>
      <c r="R642" s="2"/>
      <c r="S642" s="2"/>
      <c r="T642" s="2"/>
      <c r="U642" s="2"/>
      <c r="V642" s="2"/>
      <c r="W642" s="2"/>
      <c r="X642" s="2"/>
      <c r="Y642" s="2"/>
      <c r="Z642" s="2"/>
      <c r="AA642" s="2"/>
      <c r="AB642" s="2"/>
    </row>
    <row r="643">
      <c r="A643" s="46"/>
      <c r="B643" s="46"/>
      <c r="C643" s="2"/>
      <c r="D643" s="2"/>
      <c r="E643" s="2"/>
      <c r="F643" s="6"/>
      <c r="G643" s="2"/>
      <c r="H643" s="2"/>
      <c r="I643" s="2"/>
      <c r="J643" s="2"/>
      <c r="K643" s="2"/>
      <c r="L643" s="2"/>
      <c r="M643" s="2"/>
      <c r="N643" s="2"/>
      <c r="O643" s="2"/>
      <c r="P643" s="2"/>
      <c r="Q643" s="2"/>
      <c r="R643" s="2"/>
      <c r="S643" s="2"/>
      <c r="T643" s="2"/>
      <c r="U643" s="2"/>
      <c r="V643" s="2"/>
      <c r="W643" s="2"/>
      <c r="X643" s="2"/>
      <c r="Y643" s="2"/>
      <c r="Z643" s="2"/>
      <c r="AA643" s="2"/>
      <c r="AB643" s="2"/>
    </row>
    <row r="644">
      <c r="A644" s="46"/>
      <c r="B644" s="46"/>
      <c r="C644" s="2"/>
      <c r="D644" s="2"/>
      <c r="E644" s="2"/>
      <c r="F644" s="6"/>
      <c r="G644" s="2"/>
      <c r="H644" s="2"/>
      <c r="I644" s="2"/>
      <c r="J644" s="2"/>
      <c r="K644" s="2"/>
      <c r="L644" s="2"/>
      <c r="M644" s="2"/>
      <c r="N644" s="2"/>
      <c r="O644" s="2"/>
      <c r="P644" s="2"/>
      <c r="Q644" s="2"/>
      <c r="R644" s="2"/>
      <c r="S644" s="2"/>
      <c r="T644" s="2"/>
      <c r="U644" s="2"/>
      <c r="V644" s="2"/>
      <c r="W644" s="2"/>
      <c r="X644" s="2"/>
      <c r="Y644" s="2"/>
      <c r="Z644" s="2"/>
      <c r="AA644" s="2"/>
      <c r="AB644" s="2"/>
    </row>
    <row r="645">
      <c r="A645" s="46"/>
      <c r="B645" s="46"/>
      <c r="C645" s="2"/>
      <c r="D645" s="2"/>
      <c r="E645" s="2"/>
      <c r="F645" s="6"/>
      <c r="G645" s="2"/>
      <c r="H645" s="2"/>
      <c r="I645" s="2"/>
      <c r="J645" s="2"/>
      <c r="K645" s="2"/>
      <c r="L645" s="2"/>
      <c r="M645" s="2"/>
      <c r="N645" s="2"/>
      <c r="O645" s="2"/>
      <c r="P645" s="2"/>
      <c r="Q645" s="2"/>
      <c r="R645" s="2"/>
      <c r="S645" s="2"/>
      <c r="T645" s="2"/>
      <c r="U645" s="2"/>
      <c r="V645" s="2"/>
      <c r="W645" s="2"/>
      <c r="X645" s="2"/>
      <c r="Y645" s="2"/>
      <c r="Z645" s="2"/>
      <c r="AA645" s="2"/>
      <c r="AB645" s="2"/>
    </row>
    <row r="646">
      <c r="A646" s="46"/>
      <c r="B646" s="46"/>
      <c r="C646" s="2"/>
      <c r="D646" s="2"/>
      <c r="E646" s="2"/>
      <c r="F646" s="6"/>
      <c r="G646" s="2"/>
      <c r="H646" s="2"/>
      <c r="I646" s="2"/>
      <c r="J646" s="2"/>
      <c r="K646" s="2"/>
      <c r="L646" s="2"/>
      <c r="M646" s="2"/>
      <c r="N646" s="2"/>
      <c r="O646" s="2"/>
      <c r="P646" s="2"/>
      <c r="Q646" s="2"/>
      <c r="R646" s="2"/>
      <c r="S646" s="2"/>
      <c r="T646" s="2"/>
      <c r="U646" s="2"/>
      <c r="V646" s="2"/>
      <c r="W646" s="2"/>
      <c r="X646" s="2"/>
      <c r="Y646" s="2"/>
      <c r="Z646" s="2"/>
      <c r="AA646" s="2"/>
      <c r="AB646" s="2"/>
    </row>
    <row r="647">
      <c r="A647" s="46"/>
      <c r="B647" s="46"/>
      <c r="C647" s="2"/>
      <c r="D647" s="2"/>
      <c r="E647" s="2"/>
      <c r="F647" s="6"/>
      <c r="G647" s="2"/>
      <c r="H647" s="2"/>
      <c r="I647" s="2"/>
      <c r="J647" s="2"/>
      <c r="K647" s="2"/>
      <c r="L647" s="2"/>
      <c r="M647" s="2"/>
      <c r="N647" s="2"/>
      <c r="O647" s="2"/>
      <c r="P647" s="2"/>
      <c r="Q647" s="2"/>
      <c r="R647" s="2"/>
      <c r="S647" s="2"/>
      <c r="T647" s="2"/>
      <c r="U647" s="2"/>
      <c r="V647" s="2"/>
      <c r="W647" s="2"/>
      <c r="X647" s="2"/>
      <c r="Y647" s="2"/>
      <c r="Z647" s="2"/>
      <c r="AA647" s="2"/>
      <c r="AB647" s="2"/>
    </row>
    <row r="648">
      <c r="A648" s="46"/>
      <c r="B648" s="46"/>
      <c r="C648" s="2"/>
      <c r="D648" s="2"/>
      <c r="E648" s="2"/>
      <c r="F648" s="6"/>
      <c r="G648" s="2"/>
      <c r="H648" s="2"/>
      <c r="I648" s="2"/>
      <c r="J648" s="2"/>
      <c r="K648" s="2"/>
      <c r="L648" s="2"/>
      <c r="M648" s="2"/>
      <c r="N648" s="2"/>
      <c r="O648" s="2"/>
      <c r="P648" s="2"/>
      <c r="Q648" s="2"/>
      <c r="R648" s="2"/>
      <c r="S648" s="2"/>
      <c r="T648" s="2"/>
      <c r="U648" s="2"/>
      <c r="V648" s="2"/>
      <c r="W648" s="2"/>
      <c r="X648" s="2"/>
      <c r="Y648" s="2"/>
      <c r="Z648" s="2"/>
      <c r="AA648" s="2"/>
      <c r="AB648" s="2"/>
    </row>
    <row r="649">
      <c r="A649" s="46"/>
      <c r="B649" s="46"/>
      <c r="C649" s="2"/>
      <c r="D649" s="2"/>
      <c r="E649" s="2"/>
      <c r="F649" s="6"/>
      <c r="G649" s="2"/>
      <c r="H649" s="2"/>
      <c r="I649" s="2"/>
      <c r="J649" s="2"/>
      <c r="K649" s="2"/>
      <c r="L649" s="2"/>
      <c r="M649" s="2"/>
      <c r="N649" s="2"/>
      <c r="O649" s="2"/>
      <c r="P649" s="2"/>
      <c r="Q649" s="2"/>
      <c r="R649" s="2"/>
      <c r="S649" s="2"/>
      <c r="T649" s="2"/>
      <c r="U649" s="2"/>
      <c r="V649" s="2"/>
      <c r="W649" s="2"/>
      <c r="X649" s="2"/>
      <c r="Y649" s="2"/>
      <c r="Z649" s="2"/>
      <c r="AA649" s="2"/>
      <c r="AB649" s="2"/>
    </row>
    <row r="650">
      <c r="A650" s="46"/>
      <c r="B650" s="46"/>
      <c r="C650" s="2"/>
      <c r="D650" s="2"/>
      <c r="E650" s="2"/>
      <c r="F650" s="6"/>
      <c r="G650" s="2"/>
      <c r="H650" s="2"/>
      <c r="I650" s="2"/>
      <c r="J650" s="2"/>
      <c r="K650" s="2"/>
      <c r="L650" s="2"/>
      <c r="M650" s="2"/>
      <c r="N650" s="2"/>
      <c r="O650" s="2"/>
      <c r="P650" s="2"/>
      <c r="Q650" s="2"/>
      <c r="R650" s="2"/>
      <c r="S650" s="2"/>
      <c r="T650" s="2"/>
      <c r="U650" s="2"/>
      <c r="V650" s="2"/>
      <c r="W650" s="2"/>
      <c r="X650" s="2"/>
      <c r="Y650" s="2"/>
      <c r="Z650" s="2"/>
      <c r="AA650" s="2"/>
      <c r="AB650" s="2"/>
    </row>
    <row r="651">
      <c r="A651" s="46"/>
      <c r="B651" s="46"/>
      <c r="C651" s="2"/>
      <c r="D651" s="2"/>
      <c r="E651" s="2"/>
      <c r="F651" s="6"/>
      <c r="G651" s="2"/>
      <c r="H651" s="2"/>
      <c r="I651" s="2"/>
      <c r="J651" s="2"/>
      <c r="K651" s="2"/>
      <c r="L651" s="2"/>
      <c r="M651" s="2"/>
      <c r="N651" s="2"/>
      <c r="O651" s="2"/>
      <c r="P651" s="2"/>
      <c r="Q651" s="2"/>
      <c r="R651" s="2"/>
      <c r="S651" s="2"/>
      <c r="T651" s="2"/>
      <c r="U651" s="2"/>
      <c r="V651" s="2"/>
      <c r="W651" s="2"/>
      <c r="X651" s="2"/>
      <c r="Y651" s="2"/>
      <c r="Z651" s="2"/>
      <c r="AA651" s="2"/>
      <c r="AB651" s="2"/>
    </row>
    <row r="652">
      <c r="A652" s="46"/>
      <c r="B652" s="46"/>
      <c r="C652" s="2"/>
      <c r="D652" s="2"/>
      <c r="E652" s="2"/>
      <c r="F652" s="6"/>
      <c r="G652" s="2"/>
      <c r="H652" s="2"/>
      <c r="I652" s="2"/>
      <c r="J652" s="2"/>
      <c r="K652" s="2"/>
      <c r="L652" s="2"/>
      <c r="M652" s="2"/>
      <c r="N652" s="2"/>
      <c r="O652" s="2"/>
      <c r="P652" s="2"/>
      <c r="Q652" s="2"/>
      <c r="R652" s="2"/>
      <c r="S652" s="2"/>
      <c r="T652" s="2"/>
      <c r="U652" s="2"/>
      <c r="V652" s="2"/>
      <c r="W652" s="2"/>
      <c r="X652" s="2"/>
      <c r="Y652" s="2"/>
      <c r="Z652" s="2"/>
      <c r="AA652" s="2"/>
      <c r="AB652" s="2"/>
    </row>
    <row r="653">
      <c r="A653" s="46"/>
      <c r="B653" s="46"/>
      <c r="C653" s="2"/>
      <c r="D653" s="2"/>
      <c r="E653" s="2"/>
      <c r="F653" s="6"/>
      <c r="G653" s="2"/>
      <c r="H653" s="2"/>
      <c r="I653" s="2"/>
      <c r="J653" s="2"/>
      <c r="K653" s="2"/>
      <c r="L653" s="2"/>
      <c r="M653" s="2"/>
      <c r="N653" s="2"/>
      <c r="O653" s="2"/>
      <c r="P653" s="2"/>
      <c r="Q653" s="2"/>
      <c r="R653" s="2"/>
      <c r="S653" s="2"/>
      <c r="T653" s="2"/>
      <c r="U653" s="2"/>
      <c r="V653" s="2"/>
      <c r="W653" s="2"/>
      <c r="X653" s="2"/>
      <c r="Y653" s="2"/>
      <c r="Z653" s="2"/>
      <c r="AA653" s="2"/>
      <c r="AB653" s="2"/>
    </row>
    <row r="654">
      <c r="A654" s="46"/>
      <c r="B654" s="46"/>
      <c r="C654" s="2"/>
      <c r="D654" s="2"/>
      <c r="E654" s="2"/>
      <c r="F654" s="6"/>
      <c r="G654" s="2"/>
      <c r="H654" s="2"/>
      <c r="I654" s="2"/>
      <c r="J654" s="2"/>
      <c r="K654" s="2"/>
      <c r="L654" s="2"/>
      <c r="M654" s="2"/>
      <c r="N654" s="2"/>
      <c r="O654" s="2"/>
      <c r="P654" s="2"/>
      <c r="Q654" s="2"/>
      <c r="R654" s="2"/>
      <c r="S654" s="2"/>
      <c r="T654" s="2"/>
      <c r="U654" s="2"/>
      <c r="V654" s="2"/>
      <c r="W654" s="2"/>
      <c r="X654" s="2"/>
      <c r="Y654" s="2"/>
      <c r="Z654" s="2"/>
      <c r="AA654" s="2"/>
      <c r="AB654" s="2"/>
    </row>
    <row r="655">
      <c r="A655" s="46"/>
      <c r="B655" s="46"/>
      <c r="C655" s="2"/>
      <c r="D655" s="2"/>
      <c r="E655" s="2"/>
      <c r="F655" s="6"/>
      <c r="G655" s="2"/>
      <c r="H655" s="2"/>
      <c r="I655" s="2"/>
      <c r="J655" s="2"/>
      <c r="K655" s="2"/>
      <c r="L655" s="2"/>
      <c r="M655" s="2"/>
      <c r="N655" s="2"/>
      <c r="O655" s="2"/>
      <c r="P655" s="2"/>
      <c r="Q655" s="2"/>
      <c r="R655" s="2"/>
      <c r="S655" s="2"/>
      <c r="T655" s="2"/>
      <c r="U655" s="2"/>
      <c r="V655" s="2"/>
      <c r="W655" s="2"/>
      <c r="X655" s="2"/>
      <c r="Y655" s="2"/>
      <c r="Z655" s="2"/>
      <c r="AA655" s="2"/>
      <c r="AB655" s="2"/>
    </row>
    <row r="656">
      <c r="A656" s="46"/>
      <c r="B656" s="46"/>
      <c r="C656" s="2"/>
      <c r="D656" s="2"/>
      <c r="E656" s="2"/>
      <c r="F656" s="6"/>
      <c r="G656" s="2"/>
      <c r="H656" s="2"/>
      <c r="I656" s="2"/>
      <c r="J656" s="2"/>
      <c r="K656" s="2"/>
      <c r="L656" s="2"/>
      <c r="M656" s="2"/>
      <c r="N656" s="2"/>
      <c r="O656" s="2"/>
      <c r="P656" s="2"/>
      <c r="Q656" s="2"/>
      <c r="R656" s="2"/>
      <c r="S656" s="2"/>
      <c r="T656" s="2"/>
      <c r="U656" s="2"/>
      <c r="V656" s="2"/>
      <c r="W656" s="2"/>
      <c r="X656" s="2"/>
      <c r="Y656" s="2"/>
      <c r="Z656" s="2"/>
      <c r="AA656" s="2"/>
      <c r="AB656" s="2"/>
    </row>
    <row r="657">
      <c r="A657" s="46"/>
      <c r="B657" s="46"/>
      <c r="C657" s="2"/>
      <c r="D657" s="2"/>
      <c r="E657" s="2"/>
      <c r="F657" s="6"/>
      <c r="G657" s="2"/>
      <c r="H657" s="2"/>
      <c r="I657" s="2"/>
      <c r="J657" s="2"/>
      <c r="K657" s="2"/>
      <c r="L657" s="2"/>
      <c r="M657" s="2"/>
      <c r="N657" s="2"/>
      <c r="O657" s="2"/>
      <c r="P657" s="2"/>
      <c r="Q657" s="2"/>
      <c r="R657" s="2"/>
      <c r="S657" s="2"/>
      <c r="T657" s="2"/>
      <c r="U657" s="2"/>
      <c r="V657" s="2"/>
      <c r="W657" s="2"/>
      <c r="X657" s="2"/>
      <c r="Y657" s="2"/>
      <c r="Z657" s="2"/>
      <c r="AA657" s="2"/>
      <c r="AB657" s="2"/>
    </row>
    <row r="658">
      <c r="A658" s="46"/>
      <c r="B658" s="46"/>
      <c r="C658" s="2"/>
      <c r="D658" s="2"/>
      <c r="E658" s="2"/>
      <c r="F658" s="6"/>
      <c r="G658" s="2"/>
      <c r="H658" s="2"/>
      <c r="I658" s="2"/>
      <c r="J658" s="2"/>
      <c r="K658" s="2"/>
      <c r="L658" s="2"/>
      <c r="M658" s="2"/>
      <c r="N658" s="2"/>
      <c r="O658" s="2"/>
      <c r="P658" s="2"/>
      <c r="Q658" s="2"/>
      <c r="R658" s="2"/>
      <c r="S658" s="2"/>
      <c r="T658" s="2"/>
      <c r="U658" s="2"/>
      <c r="V658" s="2"/>
      <c r="W658" s="2"/>
      <c r="X658" s="2"/>
      <c r="Y658" s="2"/>
      <c r="Z658" s="2"/>
      <c r="AA658" s="2"/>
      <c r="AB658" s="2"/>
    </row>
    <row r="659">
      <c r="A659" s="46"/>
      <c r="B659" s="46"/>
      <c r="C659" s="2"/>
      <c r="D659" s="2"/>
      <c r="E659" s="2"/>
      <c r="F659" s="6"/>
      <c r="G659" s="2"/>
      <c r="H659" s="2"/>
      <c r="I659" s="2"/>
      <c r="J659" s="2"/>
      <c r="K659" s="2"/>
      <c r="L659" s="2"/>
      <c r="M659" s="2"/>
      <c r="N659" s="2"/>
      <c r="O659" s="2"/>
      <c r="P659" s="2"/>
      <c r="Q659" s="2"/>
      <c r="R659" s="2"/>
      <c r="S659" s="2"/>
      <c r="T659" s="2"/>
      <c r="U659" s="2"/>
      <c r="V659" s="2"/>
      <c r="W659" s="2"/>
      <c r="X659" s="2"/>
      <c r="Y659" s="2"/>
      <c r="Z659" s="2"/>
      <c r="AA659" s="2"/>
      <c r="AB659" s="2"/>
    </row>
    <row r="660">
      <c r="A660" s="46"/>
      <c r="B660" s="46"/>
      <c r="C660" s="2"/>
      <c r="D660" s="2"/>
      <c r="E660" s="2"/>
      <c r="F660" s="6"/>
      <c r="G660" s="2"/>
      <c r="H660" s="2"/>
      <c r="I660" s="2"/>
      <c r="J660" s="2"/>
      <c r="K660" s="2"/>
      <c r="L660" s="2"/>
      <c r="M660" s="2"/>
      <c r="N660" s="2"/>
      <c r="O660" s="2"/>
      <c r="P660" s="2"/>
      <c r="Q660" s="2"/>
      <c r="R660" s="2"/>
      <c r="S660" s="2"/>
      <c r="T660" s="2"/>
      <c r="U660" s="2"/>
      <c r="V660" s="2"/>
      <c r="W660" s="2"/>
      <c r="X660" s="2"/>
      <c r="Y660" s="2"/>
      <c r="Z660" s="2"/>
      <c r="AA660" s="2"/>
      <c r="AB660" s="2"/>
    </row>
    <row r="661">
      <c r="A661" s="46"/>
      <c r="B661" s="46"/>
      <c r="C661" s="2"/>
      <c r="D661" s="2"/>
      <c r="E661" s="2"/>
      <c r="F661" s="6"/>
      <c r="G661" s="2"/>
      <c r="H661" s="2"/>
      <c r="I661" s="2"/>
      <c r="J661" s="2"/>
      <c r="K661" s="2"/>
      <c r="L661" s="2"/>
      <c r="M661" s="2"/>
      <c r="N661" s="2"/>
      <c r="O661" s="2"/>
      <c r="P661" s="2"/>
      <c r="Q661" s="2"/>
      <c r="R661" s="2"/>
      <c r="S661" s="2"/>
      <c r="T661" s="2"/>
      <c r="U661" s="2"/>
      <c r="V661" s="2"/>
      <c r="W661" s="2"/>
      <c r="X661" s="2"/>
      <c r="Y661" s="2"/>
      <c r="Z661" s="2"/>
      <c r="AA661" s="2"/>
      <c r="AB661" s="2"/>
    </row>
    <row r="662">
      <c r="A662" s="46"/>
      <c r="B662" s="46"/>
      <c r="C662" s="2"/>
      <c r="D662" s="2"/>
      <c r="E662" s="2"/>
      <c r="F662" s="6"/>
      <c r="G662" s="2"/>
      <c r="H662" s="2"/>
      <c r="I662" s="2"/>
      <c r="J662" s="2"/>
      <c r="K662" s="2"/>
      <c r="L662" s="2"/>
      <c r="M662" s="2"/>
      <c r="N662" s="2"/>
      <c r="O662" s="2"/>
      <c r="P662" s="2"/>
      <c r="Q662" s="2"/>
      <c r="R662" s="2"/>
      <c r="S662" s="2"/>
      <c r="T662" s="2"/>
      <c r="U662" s="2"/>
      <c r="V662" s="2"/>
      <c r="W662" s="2"/>
      <c r="X662" s="2"/>
      <c r="Y662" s="2"/>
      <c r="Z662" s="2"/>
      <c r="AA662" s="2"/>
      <c r="AB662" s="2"/>
    </row>
    <row r="663">
      <c r="A663" s="46"/>
      <c r="B663" s="46"/>
      <c r="C663" s="2"/>
      <c r="D663" s="2"/>
      <c r="E663" s="2"/>
      <c r="F663" s="6"/>
      <c r="G663" s="2"/>
      <c r="H663" s="2"/>
      <c r="I663" s="2"/>
      <c r="J663" s="2"/>
      <c r="K663" s="2"/>
      <c r="L663" s="2"/>
      <c r="M663" s="2"/>
      <c r="N663" s="2"/>
      <c r="O663" s="2"/>
      <c r="P663" s="2"/>
      <c r="Q663" s="2"/>
      <c r="R663" s="2"/>
      <c r="S663" s="2"/>
      <c r="T663" s="2"/>
      <c r="U663" s="2"/>
      <c r="V663" s="2"/>
      <c r="W663" s="2"/>
      <c r="X663" s="2"/>
      <c r="Y663" s="2"/>
      <c r="Z663" s="2"/>
      <c r="AA663" s="2"/>
      <c r="AB663" s="2"/>
    </row>
    <row r="664">
      <c r="A664" s="46"/>
      <c r="B664" s="46"/>
      <c r="C664" s="2"/>
      <c r="D664" s="2"/>
      <c r="E664" s="2"/>
      <c r="F664" s="6"/>
      <c r="G664" s="2"/>
      <c r="H664" s="2"/>
      <c r="I664" s="2"/>
      <c r="J664" s="2"/>
      <c r="K664" s="2"/>
      <c r="L664" s="2"/>
      <c r="M664" s="2"/>
      <c r="N664" s="2"/>
      <c r="O664" s="2"/>
      <c r="P664" s="2"/>
      <c r="Q664" s="2"/>
      <c r="R664" s="2"/>
      <c r="S664" s="2"/>
      <c r="T664" s="2"/>
      <c r="U664" s="2"/>
      <c r="V664" s="2"/>
      <c r="W664" s="2"/>
      <c r="X664" s="2"/>
      <c r="Y664" s="2"/>
      <c r="Z664" s="2"/>
      <c r="AA664" s="2"/>
      <c r="AB664" s="2"/>
    </row>
    <row r="665">
      <c r="A665" s="46"/>
      <c r="B665" s="46"/>
      <c r="C665" s="2"/>
      <c r="D665" s="2"/>
      <c r="E665" s="2"/>
      <c r="F665" s="6"/>
      <c r="G665" s="2"/>
      <c r="H665" s="2"/>
      <c r="I665" s="2"/>
      <c r="J665" s="2"/>
      <c r="K665" s="2"/>
      <c r="L665" s="2"/>
      <c r="M665" s="2"/>
      <c r="N665" s="2"/>
      <c r="O665" s="2"/>
      <c r="P665" s="2"/>
      <c r="Q665" s="2"/>
      <c r="R665" s="2"/>
      <c r="S665" s="2"/>
      <c r="T665" s="2"/>
      <c r="U665" s="2"/>
      <c r="V665" s="2"/>
      <c r="W665" s="2"/>
      <c r="X665" s="2"/>
      <c r="Y665" s="2"/>
      <c r="Z665" s="2"/>
      <c r="AA665" s="2"/>
      <c r="AB665" s="2"/>
    </row>
    <row r="666">
      <c r="A666" s="46"/>
      <c r="B666" s="46"/>
      <c r="C666" s="2"/>
      <c r="D666" s="2"/>
      <c r="E666" s="2"/>
      <c r="F666" s="6"/>
      <c r="G666" s="2"/>
      <c r="H666" s="2"/>
      <c r="I666" s="2"/>
      <c r="J666" s="2"/>
      <c r="K666" s="2"/>
      <c r="L666" s="2"/>
      <c r="M666" s="2"/>
      <c r="N666" s="2"/>
      <c r="O666" s="2"/>
      <c r="P666" s="2"/>
      <c r="Q666" s="2"/>
      <c r="R666" s="2"/>
      <c r="S666" s="2"/>
      <c r="T666" s="2"/>
      <c r="U666" s="2"/>
      <c r="V666" s="2"/>
      <c r="W666" s="2"/>
      <c r="X666" s="2"/>
      <c r="Y666" s="2"/>
      <c r="Z666" s="2"/>
      <c r="AA666" s="2"/>
      <c r="AB666" s="2"/>
    </row>
    <row r="667">
      <c r="A667" s="46"/>
      <c r="B667" s="46"/>
      <c r="C667" s="2"/>
      <c r="D667" s="2"/>
      <c r="E667" s="2"/>
      <c r="F667" s="6"/>
      <c r="G667" s="2"/>
      <c r="H667" s="2"/>
      <c r="I667" s="2"/>
      <c r="J667" s="2"/>
      <c r="K667" s="2"/>
      <c r="L667" s="2"/>
      <c r="M667" s="2"/>
      <c r="N667" s="2"/>
      <c r="O667" s="2"/>
      <c r="P667" s="2"/>
      <c r="Q667" s="2"/>
      <c r="R667" s="2"/>
      <c r="S667" s="2"/>
      <c r="T667" s="2"/>
      <c r="U667" s="2"/>
      <c r="V667" s="2"/>
      <c r="W667" s="2"/>
      <c r="X667" s="2"/>
      <c r="Y667" s="2"/>
      <c r="Z667" s="2"/>
      <c r="AA667" s="2"/>
      <c r="AB667" s="2"/>
    </row>
    <row r="668">
      <c r="A668" s="46"/>
      <c r="B668" s="46"/>
      <c r="C668" s="2"/>
      <c r="D668" s="2"/>
      <c r="E668" s="2"/>
      <c r="F668" s="6"/>
      <c r="G668" s="2"/>
      <c r="H668" s="2"/>
      <c r="I668" s="2"/>
      <c r="J668" s="2"/>
      <c r="K668" s="2"/>
      <c r="L668" s="2"/>
      <c r="M668" s="2"/>
      <c r="N668" s="2"/>
      <c r="O668" s="2"/>
      <c r="P668" s="2"/>
      <c r="Q668" s="2"/>
      <c r="R668" s="2"/>
      <c r="S668" s="2"/>
      <c r="T668" s="2"/>
      <c r="U668" s="2"/>
      <c r="V668" s="2"/>
      <c r="W668" s="2"/>
      <c r="X668" s="2"/>
      <c r="Y668" s="2"/>
      <c r="Z668" s="2"/>
      <c r="AA668" s="2"/>
      <c r="AB668" s="2"/>
    </row>
    <row r="669">
      <c r="A669" s="46"/>
      <c r="B669" s="46"/>
      <c r="C669" s="2"/>
      <c r="D669" s="2"/>
      <c r="E669" s="2"/>
      <c r="F669" s="6"/>
      <c r="G669" s="2"/>
      <c r="H669" s="2"/>
      <c r="I669" s="2"/>
      <c r="J669" s="2"/>
      <c r="K669" s="2"/>
      <c r="L669" s="2"/>
      <c r="M669" s="2"/>
      <c r="N669" s="2"/>
      <c r="O669" s="2"/>
      <c r="P669" s="2"/>
      <c r="Q669" s="2"/>
      <c r="R669" s="2"/>
      <c r="S669" s="2"/>
      <c r="T669" s="2"/>
      <c r="U669" s="2"/>
      <c r="V669" s="2"/>
      <c r="W669" s="2"/>
      <c r="X669" s="2"/>
      <c r="Y669" s="2"/>
      <c r="Z669" s="2"/>
      <c r="AA669" s="2"/>
      <c r="AB669" s="2"/>
    </row>
    <row r="670">
      <c r="A670" s="46"/>
      <c r="B670" s="46"/>
      <c r="C670" s="2"/>
      <c r="D670" s="2"/>
      <c r="E670" s="2"/>
      <c r="F670" s="6"/>
      <c r="G670" s="2"/>
      <c r="H670" s="2"/>
      <c r="I670" s="2"/>
      <c r="J670" s="2"/>
      <c r="K670" s="2"/>
      <c r="L670" s="2"/>
      <c r="M670" s="2"/>
      <c r="N670" s="2"/>
      <c r="O670" s="2"/>
      <c r="P670" s="2"/>
      <c r="Q670" s="2"/>
      <c r="R670" s="2"/>
      <c r="S670" s="2"/>
      <c r="T670" s="2"/>
      <c r="U670" s="2"/>
      <c r="V670" s="2"/>
      <c r="W670" s="2"/>
      <c r="X670" s="2"/>
      <c r="Y670" s="2"/>
      <c r="Z670" s="2"/>
      <c r="AA670" s="2"/>
      <c r="AB670" s="2"/>
    </row>
    <row r="671">
      <c r="A671" s="46"/>
      <c r="B671" s="46"/>
      <c r="C671" s="2"/>
      <c r="D671" s="2"/>
      <c r="E671" s="2"/>
      <c r="F671" s="6"/>
      <c r="G671" s="2"/>
      <c r="H671" s="2"/>
      <c r="I671" s="2"/>
      <c r="J671" s="2"/>
      <c r="K671" s="2"/>
      <c r="L671" s="2"/>
      <c r="M671" s="2"/>
      <c r="N671" s="2"/>
      <c r="O671" s="2"/>
      <c r="P671" s="2"/>
      <c r="Q671" s="2"/>
      <c r="R671" s="2"/>
      <c r="S671" s="2"/>
      <c r="T671" s="2"/>
      <c r="U671" s="2"/>
      <c r="V671" s="2"/>
      <c r="W671" s="2"/>
      <c r="X671" s="2"/>
      <c r="Y671" s="2"/>
      <c r="Z671" s="2"/>
      <c r="AA671" s="2"/>
      <c r="AB671" s="2"/>
    </row>
    <row r="672">
      <c r="A672" s="46"/>
      <c r="B672" s="46"/>
      <c r="C672" s="2"/>
      <c r="D672" s="2"/>
      <c r="E672" s="2"/>
      <c r="F672" s="6"/>
      <c r="G672" s="2"/>
      <c r="H672" s="2"/>
      <c r="I672" s="2"/>
      <c r="J672" s="2"/>
      <c r="K672" s="2"/>
      <c r="L672" s="2"/>
      <c r="M672" s="2"/>
      <c r="N672" s="2"/>
      <c r="O672" s="2"/>
      <c r="P672" s="2"/>
      <c r="Q672" s="2"/>
      <c r="R672" s="2"/>
      <c r="S672" s="2"/>
      <c r="T672" s="2"/>
      <c r="U672" s="2"/>
      <c r="V672" s="2"/>
      <c r="W672" s="2"/>
      <c r="X672" s="2"/>
      <c r="Y672" s="2"/>
      <c r="Z672" s="2"/>
      <c r="AA672" s="2"/>
      <c r="AB672" s="2"/>
    </row>
    <row r="673">
      <c r="A673" s="46"/>
      <c r="B673" s="46"/>
      <c r="C673" s="2"/>
      <c r="D673" s="2"/>
      <c r="E673" s="2"/>
      <c r="F673" s="6"/>
      <c r="G673" s="2"/>
      <c r="H673" s="2"/>
      <c r="I673" s="2"/>
      <c r="J673" s="2"/>
      <c r="K673" s="2"/>
      <c r="L673" s="2"/>
      <c r="M673" s="2"/>
      <c r="N673" s="2"/>
      <c r="O673" s="2"/>
      <c r="P673" s="2"/>
      <c r="Q673" s="2"/>
      <c r="R673" s="2"/>
      <c r="S673" s="2"/>
      <c r="T673" s="2"/>
      <c r="U673" s="2"/>
      <c r="V673" s="2"/>
      <c r="W673" s="2"/>
      <c r="X673" s="2"/>
      <c r="Y673" s="2"/>
      <c r="Z673" s="2"/>
      <c r="AA673" s="2"/>
      <c r="AB673" s="2"/>
    </row>
    <row r="674">
      <c r="A674" s="46"/>
      <c r="B674" s="46"/>
      <c r="C674" s="2"/>
      <c r="D674" s="2"/>
      <c r="E674" s="2"/>
      <c r="F674" s="6"/>
      <c r="G674" s="2"/>
      <c r="H674" s="2"/>
      <c r="I674" s="2"/>
      <c r="J674" s="2"/>
      <c r="K674" s="2"/>
      <c r="L674" s="2"/>
      <c r="M674" s="2"/>
      <c r="N674" s="2"/>
      <c r="O674" s="2"/>
      <c r="P674" s="2"/>
      <c r="Q674" s="2"/>
      <c r="R674" s="2"/>
      <c r="S674" s="2"/>
      <c r="T674" s="2"/>
      <c r="U674" s="2"/>
      <c r="V674" s="2"/>
      <c r="W674" s="2"/>
      <c r="X674" s="2"/>
      <c r="Y674" s="2"/>
      <c r="Z674" s="2"/>
      <c r="AA674" s="2"/>
      <c r="AB674" s="2"/>
    </row>
    <row r="675">
      <c r="A675" s="46"/>
      <c r="B675" s="46"/>
      <c r="C675" s="2"/>
      <c r="D675" s="2"/>
      <c r="E675" s="2"/>
      <c r="F675" s="6"/>
      <c r="G675" s="2"/>
      <c r="H675" s="2"/>
      <c r="I675" s="2"/>
      <c r="J675" s="2"/>
      <c r="K675" s="2"/>
      <c r="L675" s="2"/>
      <c r="M675" s="2"/>
      <c r="N675" s="2"/>
      <c r="O675" s="2"/>
      <c r="P675" s="2"/>
      <c r="Q675" s="2"/>
      <c r="R675" s="2"/>
      <c r="S675" s="2"/>
      <c r="T675" s="2"/>
      <c r="U675" s="2"/>
      <c r="V675" s="2"/>
      <c r="W675" s="2"/>
      <c r="X675" s="2"/>
      <c r="Y675" s="2"/>
      <c r="Z675" s="2"/>
      <c r="AA675" s="2"/>
      <c r="AB675" s="2"/>
    </row>
    <row r="676">
      <c r="A676" s="46"/>
      <c r="B676" s="46"/>
      <c r="C676" s="2"/>
      <c r="D676" s="2"/>
      <c r="E676" s="2"/>
      <c r="F676" s="6"/>
      <c r="G676" s="2"/>
      <c r="H676" s="2"/>
      <c r="I676" s="2"/>
      <c r="J676" s="2"/>
      <c r="K676" s="2"/>
      <c r="L676" s="2"/>
      <c r="M676" s="2"/>
      <c r="N676" s="2"/>
      <c r="O676" s="2"/>
      <c r="P676" s="2"/>
      <c r="Q676" s="2"/>
      <c r="R676" s="2"/>
      <c r="S676" s="2"/>
      <c r="T676" s="2"/>
      <c r="U676" s="2"/>
      <c r="V676" s="2"/>
      <c r="W676" s="2"/>
      <c r="X676" s="2"/>
      <c r="Y676" s="2"/>
      <c r="Z676" s="2"/>
      <c r="AA676" s="2"/>
      <c r="AB676" s="2"/>
    </row>
    <row r="677">
      <c r="A677" s="46"/>
      <c r="B677" s="46"/>
      <c r="C677" s="2"/>
      <c r="D677" s="2"/>
      <c r="E677" s="2"/>
      <c r="F677" s="6"/>
      <c r="G677" s="2"/>
      <c r="H677" s="2"/>
      <c r="I677" s="2"/>
      <c r="J677" s="2"/>
      <c r="K677" s="2"/>
      <c r="L677" s="2"/>
      <c r="M677" s="2"/>
      <c r="N677" s="2"/>
      <c r="O677" s="2"/>
      <c r="P677" s="2"/>
      <c r="Q677" s="2"/>
      <c r="R677" s="2"/>
      <c r="S677" s="2"/>
      <c r="T677" s="2"/>
      <c r="U677" s="2"/>
      <c r="V677" s="2"/>
      <c r="W677" s="2"/>
      <c r="X677" s="2"/>
      <c r="Y677" s="2"/>
      <c r="Z677" s="2"/>
      <c r="AA677" s="2"/>
      <c r="AB677" s="2"/>
    </row>
    <row r="678">
      <c r="A678" s="46"/>
      <c r="B678" s="46"/>
      <c r="C678" s="2"/>
      <c r="D678" s="2"/>
      <c r="E678" s="2"/>
      <c r="F678" s="6"/>
      <c r="G678" s="2"/>
      <c r="H678" s="2"/>
      <c r="I678" s="2"/>
      <c r="J678" s="2"/>
      <c r="K678" s="2"/>
      <c r="L678" s="2"/>
      <c r="M678" s="2"/>
      <c r="N678" s="2"/>
      <c r="O678" s="2"/>
      <c r="P678" s="2"/>
      <c r="Q678" s="2"/>
      <c r="R678" s="2"/>
      <c r="S678" s="2"/>
      <c r="T678" s="2"/>
      <c r="U678" s="2"/>
      <c r="V678" s="2"/>
      <c r="W678" s="2"/>
      <c r="X678" s="2"/>
      <c r="Y678" s="2"/>
      <c r="Z678" s="2"/>
      <c r="AA678" s="2"/>
      <c r="AB678" s="2"/>
    </row>
    <row r="679">
      <c r="A679" s="46"/>
      <c r="B679" s="46"/>
      <c r="C679" s="2"/>
      <c r="D679" s="2"/>
      <c r="E679" s="2"/>
      <c r="F679" s="6"/>
      <c r="G679" s="2"/>
      <c r="H679" s="2"/>
      <c r="I679" s="2"/>
      <c r="J679" s="2"/>
      <c r="K679" s="2"/>
      <c r="L679" s="2"/>
      <c r="M679" s="2"/>
      <c r="N679" s="2"/>
      <c r="O679" s="2"/>
      <c r="P679" s="2"/>
      <c r="Q679" s="2"/>
      <c r="R679" s="2"/>
      <c r="S679" s="2"/>
      <c r="T679" s="2"/>
      <c r="U679" s="2"/>
      <c r="V679" s="2"/>
      <c r="W679" s="2"/>
      <c r="X679" s="2"/>
      <c r="Y679" s="2"/>
      <c r="Z679" s="2"/>
      <c r="AA679" s="2"/>
      <c r="AB679" s="2"/>
    </row>
    <row r="680">
      <c r="A680" s="46"/>
      <c r="B680" s="46"/>
      <c r="C680" s="2"/>
      <c r="D680" s="2"/>
      <c r="E680" s="2"/>
      <c r="F680" s="6"/>
      <c r="G680" s="2"/>
      <c r="H680" s="2"/>
      <c r="I680" s="2"/>
      <c r="J680" s="2"/>
      <c r="K680" s="2"/>
      <c r="L680" s="2"/>
      <c r="M680" s="2"/>
      <c r="N680" s="2"/>
      <c r="O680" s="2"/>
      <c r="P680" s="2"/>
      <c r="Q680" s="2"/>
      <c r="R680" s="2"/>
      <c r="S680" s="2"/>
      <c r="T680" s="2"/>
      <c r="U680" s="2"/>
      <c r="V680" s="2"/>
      <c r="W680" s="2"/>
      <c r="X680" s="2"/>
      <c r="Y680" s="2"/>
      <c r="Z680" s="2"/>
      <c r="AA680" s="2"/>
      <c r="AB680" s="2"/>
    </row>
    <row r="681">
      <c r="A681" s="46"/>
      <c r="B681" s="46"/>
      <c r="C681" s="2"/>
      <c r="D681" s="2"/>
      <c r="E681" s="2"/>
      <c r="F681" s="6"/>
      <c r="G681" s="2"/>
      <c r="H681" s="2"/>
      <c r="I681" s="2"/>
      <c r="J681" s="2"/>
      <c r="K681" s="2"/>
      <c r="L681" s="2"/>
      <c r="M681" s="2"/>
      <c r="N681" s="2"/>
      <c r="O681" s="2"/>
      <c r="P681" s="2"/>
      <c r="Q681" s="2"/>
      <c r="R681" s="2"/>
      <c r="S681" s="2"/>
      <c r="T681" s="2"/>
      <c r="U681" s="2"/>
      <c r="V681" s="2"/>
      <c r="W681" s="2"/>
      <c r="X681" s="2"/>
      <c r="Y681" s="2"/>
      <c r="Z681" s="2"/>
      <c r="AA681" s="2"/>
      <c r="AB681" s="2"/>
    </row>
    <row r="682">
      <c r="A682" s="46"/>
      <c r="B682" s="46"/>
      <c r="C682" s="2"/>
      <c r="D682" s="2"/>
      <c r="E682" s="2"/>
      <c r="F682" s="6"/>
      <c r="G682" s="2"/>
      <c r="H682" s="2"/>
      <c r="I682" s="2"/>
      <c r="J682" s="2"/>
      <c r="K682" s="2"/>
      <c r="L682" s="2"/>
      <c r="M682" s="2"/>
      <c r="N682" s="2"/>
      <c r="O682" s="2"/>
      <c r="P682" s="2"/>
      <c r="Q682" s="2"/>
      <c r="R682" s="2"/>
      <c r="S682" s="2"/>
      <c r="T682" s="2"/>
      <c r="U682" s="2"/>
      <c r="V682" s="2"/>
      <c r="W682" s="2"/>
      <c r="X682" s="2"/>
      <c r="Y682" s="2"/>
      <c r="Z682" s="2"/>
      <c r="AA682" s="2"/>
      <c r="AB682" s="2"/>
    </row>
    <row r="683">
      <c r="A683" s="46"/>
      <c r="B683" s="46"/>
      <c r="C683" s="2"/>
      <c r="D683" s="2"/>
      <c r="E683" s="2"/>
      <c r="F683" s="6"/>
      <c r="G683" s="2"/>
      <c r="H683" s="2"/>
      <c r="I683" s="2"/>
      <c r="J683" s="2"/>
      <c r="K683" s="2"/>
      <c r="L683" s="2"/>
      <c r="M683" s="2"/>
      <c r="N683" s="2"/>
      <c r="O683" s="2"/>
      <c r="P683" s="2"/>
      <c r="Q683" s="2"/>
      <c r="R683" s="2"/>
      <c r="S683" s="2"/>
      <c r="T683" s="2"/>
      <c r="U683" s="2"/>
      <c r="V683" s="2"/>
      <c r="W683" s="2"/>
      <c r="X683" s="2"/>
      <c r="Y683" s="2"/>
      <c r="Z683" s="2"/>
      <c r="AA683" s="2"/>
      <c r="AB683" s="2"/>
    </row>
    <row r="684">
      <c r="A684" s="46"/>
      <c r="B684" s="46"/>
      <c r="C684" s="2"/>
      <c r="D684" s="2"/>
      <c r="E684" s="2"/>
      <c r="F684" s="6"/>
      <c r="G684" s="2"/>
      <c r="H684" s="2"/>
      <c r="I684" s="2"/>
      <c r="J684" s="2"/>
      <c r="K684" s="2"/>
      <c r="L684" s="2"/>
      <c r="M684" s="2"/>
      <c r="N684" s="2"/>
      <c r="O684" s="2"/>
      <c r="P684" s="2"/>
      <c r="Q684" s="2"/>
      <c r="R684" s="2"/>
      <c r="S684" s="2"/>
      <c r="T684" s="2"/>
      <c r="U684" s="2"/>
      <c r="V684" s="2"/>
      <c r="W684" s="2"/>
      <c r="X684" s="2"/>
      <c r="Y684" s="2"/>
      <c r="Z684" s="2"/>
      <c r="AA684" s="2"/>
      <c r="AB684" s="2"/>
    </row>
    <row r="685">
      <c r="A685" s="46"/>
      <c r="B685" s="46"/>
      <c r="C685" s="2"/>
      <c r="D685" s="2"/>
      <c r="E685" s="2"/>
      <c r="F685" s="6"/>
      <c r="G685" s="2"/>
      <c r="H685" s="2"/>
      <c r="I685" s="2"/>
      <c r="J685" s="2"/>
      <c r="K685" s="2"/>
      <c r="L685" s="2"/>
      <c r="M685" s="2"/>
      <c r="N685" s="2"/>
      <c r="O685" s="2"/>
      <c r="P685" s="2"/>
      <c r="Q685" s="2"/>
      <c r="R685" s="2"/>
      <c r="S685" s="2"/>
      <c r="T685" s="2"/>
      <c r="U685" s="2"/>
      <c r="V685" s="2"/>
      <c r="W685" s="2"/>
      <c r="X685" s="2"/>
      <c r="Y685" s="2"/>
      <c r="Z685" s="2"/>
      <c r="AA685" s="2"/>
      <c r="AB685" s="2"/>
    </row>
    <row r="686">
      <c r="A686" s="46"/>
      <c r="B686" s="46"/>
      <c r="C686" s="2"/>
      <c r="D686" s="2"/>
      <c r="E686" s="2"/>
      <c r="F686" s="6"/>
      <c r="G686" s="2"/>
      <c r="H686" s="2"/>
      <c r="I686" s="2"/>
      <c r="J686" s="2"/>
      <c r="K686" s="2"/>
      <c r="L686" s="2"/>
      <c r="M686" s="2"/>
      <c r="N686" s="2"/>
      <c r="O686" s="2"/>
      <c r="P686" s="2"/>
      <c r="Q686" s="2"/>
      <c r="R686" s="2"/>
      <c r="S686" s="2"/>
      <c r="T686" s="2"/>
      <c r="U686" s="2"/>
      <c r="V686" s="2"/>
      <c r="W686" s="2"/>
      <c r="X686" s="2"/>
      <c r="Y686" s="2"/>
      <c r="Z686" s="2"/>
      <c r="AA686" s="2"/>
      <c r="AB686" s="2"/>
    </row>
    <row r="687">
      <c r="A687" s="46"/>
      <c r="B687" s="46"/>
      <c r="C687" s="2"/>
      <c r="D687" s="2"/>
      <c r="E687" s="2"/>
      <c r="F687" s="6"/>
      <c r="G687" s="2"/>
      <c r="H687" s="2"/>
      <c r="I687" s="2"/>
      <c r="J687" s="2"/>
      <c r="K687" s="2"/>
      <c r="L687" s="2"/>
      <c r="M687" s="2"/>
      <c r="N687" s="2"/>
      <c r="O687" s="2"/>
      <c r="P687" s="2"/>
      <c r="Q687" s="2"/>
      <c r="R687" s="2"/>
      <c r="S687" s="2"/>
      <c r="T687" s="2"/>
      <c r="U687" s="2"/>
      <c r="V687" s="2"/>
      <c r="W687" s="2"/>
      <c r="X687" s="2"/>
      <c r="Y687" s="2"/>
      <c r="Z687" s="2"/>
      <c r="AA687" s="2"/>
      <c r="AB687" s="2"/>
    </row>
    <row r="688">
      <c r="A688" s="46"/>
      <c r="B688" s="46"/>
      <c r="C688" s="2"/>
      <c r="D688" s="2"/>
      <c r="E688" s="2"/>
      <c r="F688" s="6"/>
      <c r="G688" s="2"/>
      <c r="H688" s="2"/>
      <c r="I688" s="2"/>
      <c r="J688" s="2"/>
      <c r="K688" s="2"/>
      <c r="L688" s="2"/>
      <c r="M688" s="2"/>
      <c r="N688" s="2"/>
      <c r="O688" s="2"/>
      <c r="P688" s="2"/>
      <c r="Q688" s="2"/>
      <c r="R688" s="2"/>
      <c r="S688" s="2"/>
      <c r="T688" s="2"/>
      <c r="U688" s="2"/>
      <c r="V688" s="2"/>
      <c r="W688" s="2"/>
      <c r="X688" s="2"/>
      <c r="Y688" s="2"/>
      <c r="Z688" s="2"/>
      <c r="AA688" s="2"/>
      <c r="AB688" s="2"/>
    </row>
    <row r="689">
      <c r="A689" s="46"/>
      <c r="B689" s="46"/>
      <c r="C689" s="2"/>
      <c r="D689" s="2"/>
      <c r="E689" s="2"/>
      <c r="F689" s="6"/>
      <c r="G689" s="2"/>
      <c r="H689" s="2"/>
      <c r="I689" s="2"/>
      <c r="J689" s="2"/>
      <c r="K689" s="2"/>
      <c r="L689" s="2"/>
      <c r="M689" s="2"/>
      <c r="N689" s="2"/>
      <c r="O689" s="2"/>
      <c r="P689" s="2"/>
      <c r="Q689" s="2"/>
      <c r="R689" s="2"/>
      <c r="S689" s="2"/>
      <c r="T689" s="2"/>
      <c r="U689" s="2"/>
      <c r="V689" s="2"/>
      <c r="W689" s="2"/>
      <c r="X689" s="2"/>
      <c r="Y689" s="2"/>
      <c r="Z689" s="2"/>
      <c r="AA689" s="2"/>
      <c r="AB689" s="2"/>
    </row>
    <row r="690">
      <c r="A690" s="46"/>
      <c r="B690" s="46"/>
      <c r="C690" s="2"/>
      <c r="D690" s="2"/>
      <c r="E690" s="2"/>
      <c r="F690" s="6"/>
      <c r="G690" s="2"/>
      <c r="H690" s="2"/>
      <c r="I690" s="2"/>
      <c r="J690" s="2"/>
      <c r="K690" s="2"/>
      <c r="L690" s="2"/>
      <c r="M690" s="2"/>
      <c r="N690" s="2"/>
      <c r="O690" s="2"/>
      <c r="P690" s="2"/>
      <c r="Q690" s="2"/>
      <c r="R690" s="2"/>
      <c r="S690" s="2"/>
      <c r="T690" s="2"/>
      <c r="U690" s="2"/>
      <c r="V690" s="2"/>
      <c r="W690" s="2"/>
      <c r="X690" s="2"/>
      <c r="Y690" s="2"/>
      <c r="Z690" s="2"/>
      <c r="AA690" s="2"/>
      <c r="AB690" s="2"/>
    </row>
    <row r="691">
      <c r="A691" s="46"/>
      <c r="B691" s="46"/>
      <c r="C691" s="2"/>
      <c r="D691" s="2"/>
      <c r="E691" s="2"/>
      <c r="F691" s="6"/>
      <c r="G691" s="2"/>
      <c r="H691" s="2"/>
      <c r="I691" s="2"/>
      <c r="J691" s="2"/>
      <c r="K691" s="2"/>
      <c r="L691" s="2"/>
      <c r="M691" s="2"/>
      <c r="N691" s="2"/>
      <c r="O691" s="2"/>
      <c r="P691" s="2"/>
      <c r="Q691" s="2"/>
      <c r="R691" s="2"/>
      <c r="S691" s="2"/>
      <c r="T691" s="2"/>
      <c r="U691" s="2"/>
      <c r="V691" s="2"/>
      <c r="W691" s="2"/>
      <c r="X691" s="2"/>
      <c r="Y691" s="2"/>
      <c r="Z691" s="2"/>
      <c r="AA691" s="2"/>
      <c r="AB691" s="2"/>
    </row>
    <row r="692">
      <c r="A692" s="46"/>
      <c r="B692" s="46"/>
      <c r="C692" s="2"/>
      <c r="D692" s="2"/>
      <c r="E692" s="2"/>
      <c r="F692" s="6"/>
      <c r="G692" s="2"/>
      <c r="H692" s="2"/>
      <c r="I692" s="2"/>
      <c r="J692" s="2"/>
      <c r="K692" s="2"/>
      <c r="L692" s="2"/>
      <c r="M692" s="2"/>
      <c r="N692" s="2"/>
      <c r="O692" s="2"/>
      <c r="P692" s="2"/>
      <c r="Q692" s="2"/>
      <c r="R692" s="2"/>
      <c r="S692" s="2"/>
      <c r="T692" s="2"/>
      <c r="U692" s="2"/>
      <c r="V692" s="2"/>
      <c r="W692" s="2"/>
      <c r="X692" s="2"/>
      <c r="Y692" s="2"/>
      <c r="Z692" s="2"/>
      <c r="AA692" s="2"/>
      <c r="AB692" s="2"/>
    </row>
    <row r="693">
      <c r="A693" s="46"/>
      <c r="B693" s="46"/>
      <c r="C693" s="2"/>
      <c r="D693" s="2"/>
      <c r="E693" s="2"/>
      <c r="F693" s="6"/>
      <c r="G693" s="2"/>
      <c r="H693" s="2"/>
      <c r="I693" s="2"/>
      <c r="J693" s="2"/>
      <c r="K693" s="2"/>
      <c r="L693" s="2"/>
      <c r="M693" s="2"/>
      <c r="N693" s="2"/>
      <c r="O693" s="2"/>
      <c r="P693" s="2"/>
      <c r="Q693" s="2"/>
      <c r="R693" s="2"/>
      <c r="S693" s="2"/>
      <c r="T693" s="2"/>
      <c r="U693" s="2"/>
      <c r="V693" s="2"/>
      <c r="W693" s="2"/>
      <c r="X693" s="2"/>
      <c r="Y693" s="2"/>
      <c r="Z693" s="2"/>
      <c r="AA693" s="2"/>
      <c r="AB693" s="2"/>
    </row>
    <row r="694">
      <c r="A694" s="46"/>
      <c r="B694" s="46"/>
      <c r="C694" s="2"/>
      <c r="D694" s="2"/>
      <c r="E694" s="2"/>
      <c r="F694" s="6"/>
      <c r="G694" s="2"/>
      <c r="H694" s="2"/>
      <c r="I694" s="2"/>
      <c r="J694" s="2"/>
      <c r="K694" s="2"/>
      <c r="L694" s="2"/>
      <c r="M694" s="2"/>
      <c r="N694" s="2"/>
      <c r="O694" s="2"/>
      <c r="P694" s="2"/>
      <c r="Q694" s="2"/>
      <c r="R694" s="2"/>
      <c r="S694" s="2"/>
      <c r="T694" s="2"/>
      <c r="U694" s="2"/>
      <c r="V694" s="2"/>
      <c r="W694" s="2"/>
      <c r="X694" s="2"/>
      <c r="Y694" s="2"/>
      <c r="Z694" s="2"/>
      <c r="AA694" s="2"/>
      <c r="AB694" s="2"/>
    </row>
    <row r="695">
      <c r="A695" s="46"/>
      <c r="B695" s="46"/>
      <c r="C695" s="2"/>
      <c r="D695" s="2"/>
      <c r="E695" s="2"/>
      <c r="F695" s="6"/>
      <c r="G695" s="2"/>
      <c r="H695" s="2"/>
      <c r="I695" s="2"/>
      <c r="J695" s="2"/>
      <c r="K695" s="2"/>
      <c r="L695" s="2"/>
      <c r="M695" s="2"/>
      <c r="N695" s="2"/>
      <c r="O695" s="2"/>
      <c r="P695" s="2"/>
      <c r="Q695" s="2"/>
      <c r="R695" s="2"/>
      <c r="S695" s="2"/>
      <c r="T695" s="2"/>
      <c r="U695" s="2"/>
      <c r="V695" s="2"/>
      <c r="W695" s="2"/>
      <c r="X695" s="2"/>
      <c r="Y695" s="2"/>
      <c r="Z695" s="2"/>
      <c r="AA695" s="2"/>
      <c r="AB695" s="2"/>
    </row>
    <row r="696">
      <c r="A696" s="46"/>
      <c r="B696" s="46"/>
      <c r="C696" s="2"/>
      <c r="D696" s="2"/>
      <c r="E696" s="2"/>
      <c r="F696" s="6"/>
      <c r="G696" s="2"/>
      <c r="H696" s="2"/>
      <c r="I696" s="2"/>
      <c r="J696" s="2"/>
      <c r="K696" s="2"/>
      <c r="L696" s="2"/>
      <c r="M696" s="2"/>
      <c r="N696" s="2"/>
      <c r="O696" s="2"/>
      <c r="P696" s="2"/>
      <c r="Q696" s="2"/>
      <c r="R696" s="2"/>
      <c r="S696" s="2"/>
      <c r="T696" s="2"/>
      <c r="U696" s="2"/>
      <c r="V696" s="2"/>
      <c r="W696" s="2"/>
      <c r="X696" s="2"/>
      <c r="Y696" s="2"/>
      <c r="Z696" s="2"/>
      <c r="AA696" s="2"/>
      <c r="AB696" s="2"/>
    </row>
    <row r="697">
      <c r="A697" s="46"/>
      <c r="B697" s="46"/>
      <c r="C697" s="2"/>
      <c r="D697" s="2"/>
      <c r="E697" s="2"/>
      <c r="F697" s="6"/>
      <c r="G697" s="2"/>
      <c r="H697" s="2"/>
      <c r="I697" s="2"/>
      <c r="J697" s="2"/>
      <c r="K697" s="2"/>
      <c r="L697" s="2"/>
      <c r="M697" s="2"/>
      <c r="N697" s="2"/>
      <c r="O697" s="2"/>
      <c r="P697" s="2"/>
      <c r="Q697" s="2"/>
      <c r="R697" s="2"/>
      <c r="S697" s="2"/>
      <c r="T697" s="2"/>
      <c r="U697" s="2"/>
      <c r="V697" s="2"/>
      <c r="W697" s="2"/>
      <c r="X697" s="2"/>
      <c r="Y697" s="2"/>
      <c r="Z697" s="2"/>
      <c r="AA697" s="2"/>
      <c r="AB697" s="2"/>
    </row>
    <row r="698">
      <c r="A698" s="46"/>
      <c r="B698" s="46"/>
      <c r="C698" s="2"/>
      <c r="D698" s="2"/>
      <c r="E698" s="2"/>
      <c r="F698" s="6"/>
      <c r="G698" s="2"/>
      <c r="H698" s="2"/>
      <c r="I698" s="2"/>
      <c r="J698" s="2"/>
      <c r="K698" s="2"/>
      <c r="L698" s="2"/>
      <c r="M698" s="2"/>
      <c r="N698" s="2"/>
      <c r="O698" s="2"/>
      <c r="P698" s="2"/>
      <c r="Q698" s="2"/>
      <c r="R698" s="2"/>
      <c r="S698" s="2"/>
      <c r="T698" s="2"/>
      <c r="U698" s="2"/>
      <c r="V698" s="2"/>
      <c r="W698" s="2"/>
      <c r="X698" s="2"/>
      <c r="Y698" s="2"/>
      <c r="Z698" s="2"/>
      <c r="AA698" s="2"/>
      <c r="AB698" s="2"/>
    </row>
    <row r="699">
      <c r="A699" s="46"/>
      <c r="B699" s="46"/>
      <c r="C699" s="2"/>
      <c r="D699" s="2"/>
      <c r="E699" s="2"/>
      <c r="F699" s="6"/>
      <c r="G699" s="2"/>
      <c r="H699" s="2"/>
      <c r="I699" s="2"/>
      <c r="J699" s="2"/>
      <c r="K699" s="2"/>
      <c r="L699" s="2"/>
      <c r="M699" s="2"/>
      <c r="N699" s="2"/>
      <c r="O699" s="2"/>
      <c r="P699" s="2"/>
      <c r="Q699" s="2"/>
      <c r="R699" s="2"/>
      <c r="S699" s="2"/>
      <c r="T699" s="2"/>
      <c r="U699" s="2"/>
      <c r="V699" s="2"/>
      <c r="W699" s="2"/>
      <c r="X699" s="2"/>
      <c r="Y699" s="2"/>
      <c r="Z699" s="2"/>
      <c r="AA699" s="2"/>
      <c r="AB699" s="2"/>
    </row>
    <row r="700">
      <c r="A700" s="46"/>
      <c r="B700" s="46"/>
      <c r="C700" s="2"/>
      <c r="D700" s="2"/>
      <c r="E700" s="2"/>
      <c r="F700" s="6"/>
      <c r="G700" s="2"/>
      <c r="H700" s="2"/>
      <c r="I700" s="2"/>
      <c r="J700" s="2"/>
      <c r="K700" s="2"/>
      <c r="L700" s="2"/>
      <c r="M700" s="2"/>
      <c r="N700" s="2"/>
      <c r="O700" s="2"/>
      <c r="P700" s="2"/>
      <c r="Q700" s="2"/>
      <c r="R700" s="2"/>
      <c r="S700" s="2"/>
      <c r="T700" s="2"/>
      <c r="U700" s="2"/>
      <c r="V700" s="2"/>
      <c r="W700" s="2"/>
      <c r="X700" s="2"/>
      <c r="Y700" s="2"/>
      <c r="Z700" s="2"/>
      <c r="AA700" s="2"/>
      <c r="AB700" s="2"/>
    </row>
    <row r="701">
      <c r="A701" s="46"/>
      <c r="B701" s="46"/>
      <c r="C701" s="2"/>
      <c r="D701" s="2"/>
      <c r="E701" s="2"/>
      <c r="F701" s="6"/>
      <c r="G701" s="2"/>
      <c r="H701" s="2"/>
      <c r="I701" s="2"/>
      <c r="J701" s="2"/>
      <c r="K701" s="2"/>
      <c r="L701" s="2"/>
      <c r="M701" s="2"/>
      <c r="N701" s="2"/>
      <c r="O701" s="2"/>
      <c r="P701" s="2"/>
      <c r="Q701" s="2"/>
      <c r="R701" s="2"/>
      <c r="S701" s="2"/>
      <c r="T701" s="2"/>
      <c r="U701" s="2"/>
      <c r="V701" s="2"/>
      <c r="W701" s="2"/>
      <c r="X701" s="2"/>
      <c r="Y701" s="2"/>
      <c r="Z701" s="2"/>
      <c r="AA701" s="2"/>
      <c r="AB701" s="2"/>
    </row>
    <row r="702">
      <c r="A702" s="46"/>
      <c r="B702" s="46"/>
      <c r="C702" s="2"/>
      <c r="D702" s="2"/>
      <c r="E702" s="2"/>
      <c r="F702" s="6"/>
      <c r="G702" s="2"/>
      <c r="H702" s="2"/>
      <c r="I702" s="2"/>
      <c r="J702" s="2"/>
      <c r="K702" s="2"/>
      <c r="L702" s="2"/>
      <c r="M702" s="2"/>
      <c r="N702" s="2"/>
      <c r="O702" s="2"/>
      <c r="P702" s="2"/>
      <c r="Q702" s="2"/>
      <c r="R702" s="2"/>
      <c r="S702" s="2"/>
      <c r="T702" s="2"/>
      <c r="U702" s="2"/>
      <c r="V702" s="2"/>
      <c r="W702" s="2"/>
      <c r="X702" s="2"/>
      <c r="Y702" s="2"/>
      <c r="Z702" s="2"/>
      <c r="AA702" s="2"/>
      <c r="AB702" s="2"/>
    </row>
    <row r="703">
      <c r="A703" s="46"/>
      <c r="B703" s="46"/>
      <c r="C703" s="2"/>
      <c r="D703" s="2"/>
      <c r="E703" s="2"/>
      <c r="F703" s="6"/>
      <c r="G703" s="2"/>
      <c r="H703" s="2"/>
      <c r="I703" s="2"/>
      <c r="J703" s="2"/>
      <c r="K703" s="2"/>
      <c r="L703" s="2"/>
      <c r="M703" s="2"/>
      <c r="N703" s="2"/>
      <c r="O703" s="2"/>
      <c r="P703" s="2"/>
      <c r="Q703" s="2"/>
      <c r="R703" s="2"/>
      <c r="S703" s="2"/>
      <c r="T703" s="2"/>
      <c r="U703" s="2"/>
      <c r="V703" s="2"/>
      <c r="W703" s="2"/>
      <c r="X703" s="2"/>
      <c r="Y703" s="2"/>
      <c r="Z703" s="2"/>
      <c r="AA703" s="2"/>
      <c r="AB703" s="2"/>
    </row>
    <row r="704">
      <c r="A704" s="46"/>
      <c r="B704" s="46"/>
      <c r="C704" s="2"/>
      <c r="D704" s="2"/>
      <c r="E704" s="2"/>
      <c r="F704" s="6"/>
      <c r="G704" s="2"/>
      <c r="H704" s="2"/>
      <c r="I704" s="2"/>
      <c r="J704" s="2"/>
      <c r="K704" s="2"/>
      <c r="L704" s="2"/>
      <c r="M704" s="2"/>
      <c r="N704" s="2"/>
      <c r="O704" s="2"/>
      <c r="P704" s="2"/>
      <c r="Q704" s="2"/>
      <c r="R704" s="2"/>
      <c r="S704" s="2"/>
      <c r="T704" s="2"/>
      <c r="U704" s="2"/>
      <c r="V704" s="2"/>
      <c r="W704" s="2"/>
      <c r="X704" s="2"/>
      <c r="Y704" s="2"/>
      <c r="Z704" s="2"/>
      <c r="AA704" s="2"/>
      <c r="AB704" s="2"/>
    </row>
    <row r="705">
      <c r="A705" s="46"/>
      <c r="B705" s="46"/>
      <c r="C705" s="2"/>
      <c r="D705" s="2"/>
      <c r="E705" s="2"/>
      <c r="F705" s="6"/>
      <c r="G705" s="2"/>
      <c r="H705" s="2"/>
      <c r="I705" s="2"/>
      <c r="J705" s="2"/>
      <c r="K705" s="2"/>
      <c r="L705" s="2"/>
      <c r="M705" s="2"/>
      <c r="N705" s="2"/>
      <c r="O705" s="2"/>
      <c r="P705" s="2"/>
      <c r="Q705" s="2"/>
      <c r="R705" s="2"/>
      <c r="S705" s="2"/>
      <c r="T705" s="2"/>
      <c r="U705" s="2"/>
      <c r="V705" s="2"/>
      <c r="W705" s="2"/>
      <c r="X705" s="2"/>
      <c r="Y705" s="2"/>
      <c r="Z705" s="2"/>
      <c r="AA705" s="2"/>
      <c r="AB705" s="2"/>
    </row>
    <row r="706">
      <c r="A706" s="46"/>
      <c r="B706" s="46"/>
      <c r="C706" s="2"/>
      <c r="D706" s="2"/>
      <c r="E706" s="2"/>
      <c r="F706" s="6"/>
      <c r="G706" s="2"/>
      <c r="H706" s="2"/>
      <c r="I706" s="2"/>
      <c r="J706" s="2"/>
      <c r="K706" s="2"/>
      <c r="L706" s="2"/>
      <c r="M706" s="2"/>
      <c r="N706" s="2"/>
      <c r="O706" s="2"/>
      <c r="P706" s="2"/>
      <c r="Q706" s="2"/>
      <c r="R706" s="2"/>
      <c r="S706" s="2"/>
      <c r="T706" s="2"/>
      <c r="U706" s="2"/>
      <c r="V706" s="2"/>
      <c r="W706" s="2"/>
      <c r="X706" s="2"/>
      <c r="Y706" s="2"/>
      <c r="Z706" s="2"/>
      <c r="AA706" s="2"/>
      <c r="AB706" s="2"/>
    </row>
    <row r="707">
      <c r="A707" s="46"/>
      <c r="B707" s="46"/>
      <c r="C707" s="2"/>
      <c r="D707" s="2"/>
      <c r="E707" s="2"/>
      <c r="F707" s="6"/>
      <c r="G707" s="2"/>
      <c r="H707" s="2"/>
      <c r="I707" s="2"/>
      <c r="J707" s="2"/>
      <c r="K707" s="2"/>
      <c r="L707" s="2"/>
      <c r="M707" s="2"/>
      <c r="N707" s="2"/>
      <c r="O707" s="2"/>
      <c r="P707" s="2"/>
      <c r="Q707" s="2"/>
      <c r="R707" s="2"/>
      <c r="S707" s="2"/>
      <c r="T707" s="2"/>
      <c r="U707" s="2"/>
      <c r="V707" s="2"/>
      <c r="W707" s="2"/>
      <c r="X707" s="2"/>
      <c r="Y707" s="2"/>
      <c r="Z707" s="2"/>
      <c r="AA707" s="2"/>
      <c r="AB707" s="2"/>
    </row>
    <row r="708">
      <c r="A708" s="46"/>
      <c r="B708" s="46"/>
      <c r="C708" s="2"/>
      <c r="D708" s="2"/>
      <c r="E708" s="2"/>
      <c r="F708" s="6"/>
      <c r="G708" s="2"/>
      <c r="H708" s="2"/>
      <c r="I708" s="2"/>
      <c r="J708" s="2"/>
      <c r="K708" s="2"/>
      <c r="L708" s="2"/>
      <c r="M708" s="2"/>
      <c r="N708" s="2"/>
      <c r="O708" s="2"/>
      <c r="P708" s="2"/>
      <c r="Q708" s="2"/>
      <c r="R708" s="2"/>
      <c r="S708" s="2"/>
      <c r="T708" s="2"/>
      <c r="U708" s="2"/>
      <c r="V708" s="2"/>
      <c r="W708" s="2"/>
      <c r="X708" s="2"/>
      <c r="Y708" s="2"/>
      <c r="Z708" s="2"/>
      <c r="AA708" s="2"/>
      <c r="AB708" s="2"/>
    </row>
    <row r="709">
      <c r="A709" s="46"/>
      <c r="B709" s="46"/>
      <c r="C709" s="2"/>
      <c r="D709" s="2"/>
      <c r="E709" s="2"/>
      <c r="F709" s="6"/>
      <c r="G709" s="2"/>
      <c r="H709" s="2"/>
      <c r="I709" s="2"/>
      <c r="J709" s="2"/>
      <c r="K709" s="2"/>
      <c r="L709" s="2"/>
      <c r="M709" s="2"/>
      <c r="N709" s="2"/>
      <c r="O709" s="2"/>
      <c r="P709" s="2"/>
      <c r="Q709" s="2"/>
      <c r="R709" s="2"/>
      <c r="S709" s="2"/>
      <c r="T709" s="2"/>
      <c r="U709" s="2"/>
      <c r="V709" s="2"/>
      <c r="W709" s="2"/>
      <c r="X709" s="2"/>
      <c r="Y709" s="2"/>
      <c r="Z709" s="2"/>
      <c r="AA709" s="2"/>
      <c r="AB709" s="2"/>
    </row>
    <row r="710">
      <c r="A710" s="46"/>
      <c r="B710" s="46"/>
      <c r="C710" s="2"/>
      <c r="D710" s="2"/>
      <c r="E710" s="2"/>
      <c r="F710" s="6"/>
      <c r="G710" s="2"/>
      <c r="H710" s="2"/>
      <c r="I710" s="2"/>
      <c r="J710" s="2"/>
      <c r="K710" s="2"/>
      <c r="L710" s="2"/>
      <c r="M710" s="2"/>
      <c r="N710" s="2"/>
      <c r="O710" s="2"/>
      <c r="P710" s="2"/>
      <c r="Q710" s="2"/>
      <c r="R710" s="2"/>
      <c r="S710" s="2"/>
      <c r="T710" s="2"/>
      <c r="U710" s="2"/>
      <c r="V710" s="2"/>
      <c r="W710" s="2"/>
      <c r="X710" s="2"/>
      <c r="Y710" s="2"/>
      <c r="Z710" s="2"/>
      <c r="AA710" s="2"/>
      <c r="AB710" s="2"/>
    </row>
    <row r="711">
      <c r="A711" s="46"/>
      <c r="B711" s="46"/>
      <c r="C711" s="2"/>
      <c r="D711" s="2"/>
      <c r="E711" s="2"/>
      <c r="F711" s="6"/>
      <c r="G711" s="2"/>
      <c r="H711" s="2"/>
      <c r="I711" s="2"/>
      <c r="J711" s="2"/>
      <c r="K711" s="2"/>
      <c r="L711" s="2"/>
      <c r="M711" s="2"/>
      <c r="N711" s="2"/>
      <c r="O711" s="2"/>
      <c r="P711" s="2"/>
      <c r="Q711" s="2"/>
      <c r="R711" s="2"/>
      <c r="S711" s="2"/>
      <c r="T711" s="2"/>
      <c r="U711" s="2"/>
      <c r="V711" s="2"/>
      <c r="W711" s="2"/>
      <c r="X711" s="2"/>
      <c r="Y711" s="2"/>
      <c r="Z711" s="2"/>
      <c r="AA711" s="2"/>
      <c r="AB711" s="2"/>
    </row>
    <row r="712">
      <c r="A712" s="46"/>
      <c r="B712" s="46"/>
      <c r="C712" s="2"/>
      <c r="D712" s="2"/>
      <c r="E712" s="2"/>
      <c r="F712" s="6"/>
      <c r="G712" s="2"/>
      <c r="H712" s="2"/>
      <c r="I712" s="2"/>
      <c r="J712" s="2"/>
      <c r="K712" s="2"/>
      <c r="L712" s="2"/>
      <c r="M712" s="2"/>
      <c r="N712" s="2"/>
      <c r="O712" s="2"/>
      <c r="P712" s="2"/>
      <c r="Q712" s="2"/>
      <c r="R712" s="2"/>
      <c r="S712" s="2"/>
      <c r="T712" s="2"/>
      <c r="U712" s="2"/>
      <c r="V712" s="2"/>
      <c r="W712" s="2"/>
      <c r="X712" s="2"/>
      <c r="Y712" s="2"/>
      <c r="Z712" s="2"/>
      <c r="AA712" s="2"/>
      <c r="AB712" s="2"/>
    </row>
    <row r="713">
      <c r="A713" s="46"/>
      <c r="B713" s="46"/>
      <c r="C713" s="2"/>
      <c r="D713" s="2"/>
      <c r="E713" s="2"/>
      <c r="F713" s="6"/>
      <c r="G713" s="2"/>
      <c r="H713" s="2"/>
      <c r="I713" s="2"/>
      <c r="J713" s="2"/>
      <c r="K713" s="2"/>
      <c r="L713" s="2"/>
      <c r="M713" s="2"/>
      <c r="N713" s="2"/>
      <c r="O713" s="2"/>
      <c r="P713" s="2"/>
      <c r="Q713" s="2"/>
      <c r="R713" s="2"/>
      <c r="S713" s="2"/>
      <c r="T713" s="2"/>
      <c r="U713" s="2"/>
      <c r="V713" s="2"/>
      <c r="W713" s="2"/>
      <c r="X713" s="2"/>
      <c r="Y713" s="2"/>
      <c r="Z713" s="2"/>
      <c r="AA713" s="2"/>
      <c r="AB713" s="2"/>
    </row>
    <row r="714">
      <c r="A714" s="46"/>
      <c r="B714" s="46"/>
      <c r="C714" s="2"/>
      <c r="D714" s="2"/>
      <c r="E714" s="2"/>
      <c r="F714" s="6"/>
      <c r="G714" s="2"/>
      <c r="H714" s="2"/>
      <c r="I714" s="2"/>
      <c r="J714" s="2"/>
      <c r="K714" s="2"/>
      <c r="L714" s="2"/>
      <c r="M714" s="2"/>
      <c r="N714" s="2"/>
      <c r="O714" s="2"/>
      <c r="P714" s="2"/>
      <c r="Q714" s="2"/>
      <c r="R714" s="2"/>
      <c r="S714" s="2"/>
      <c r="T714" s="2"/>
      <c r="U714" s="2"/>
      <c r="V714" s="2"/>
      <c r="W714" s="2"/>
      <c r="X714" s="2"/>
      <c r="Y714" s="2"/>
      <c r="Z714" s="2"/>
      <c r="AA714" s="2"/>
      <c r="AB714" s="2"/>
    </row>
    <row r="715">
      <c r="A715" s="46"/>
      <c r="B715" s="46"/>
      <c r="C715" s="2"/>
      <c r="D715" s="2"/>
      <c r="E715" s="2"/>
      <c r="F715" s="6"/>
      <c r="G715" s="2"/>
      <c r="H715" s="2"/>
      <c r="I715" s="2"/>
      <c r="J715" s="2"/>
      <c r="K715" s="2"/>
      <c r="L715" s="2"/>
      <c r="M715" s="2"/>
      <c r="N715" s="2"/>
      <c r="O715" s="2"/>
      <c r="P715" s="2"/>
      <c r="Q715" s="2"/>
      <c r="R715" s="2"/>
      <c r="S715" s="2"/>
      <c r="T715" s="2"/>
      <c r="U715" s="2"/>
      <c r="V715" s="2"/>
      <c r="W715" s="2"/>
      <c r="X715" s="2"/>
      <c r="Y715" s="2"/>
      <c r="Z715" s="2"/>
      <c r="AA715" s="2"/>
      <c r="AB715" s="2"/>
    </row>
    <row r="716">
      <c r="A716" s="46"/>
      <c r="B716" s="46"/>
      <c r="C716" s="2"/>
      <c r="D716" s="2"/>
      <c r="E716" s="2"/>
      <c r="F716" s="6"/>
      <c r="G716" s="2"/>
      <c r="H716" s="2"/>
      <c r="I716" s="2"/>
      <c r="J716" s="2"/>
      <c r="K716" s="2"/>
      <c r="L716" s="2"/>
      <c r="M716" s="2"/>
      <c r="N716" s="2"/>
      <c r="O716" s="2"/>
      <c r="P716" s="2"/>
      <c r="Q716" s="2"/>
      <c r="R716" s="2"/>
      <c r="S716" s="2"/>
      <c r="T716" s="2"/>
      <c r="U716" s="2"/>
      <c r="V716" s="2"/>
      <c r="W716" s="2"/>
      <c r="X716" s="2"/>
      <c r="Y716" s="2"/>
      <c r="Z716" s="2"/>
      <c r="AA716" s="2"/>
      <c r="AB716" s="2"/>
    </row>
    <row r="717">
      <c r="A717" s="46"/>
      <c r="B717" s="46"/>
      <c r="C717" s="2"/>
      <c r="D717" s="2"/>
      <c r="E717" s="2"/>
      <c r="F717" s="6"/>
      <c r="G717" s="2"/>
      <c r="H717" s="2"/>
      <c r="I717" s="2"/>
      <c r="J717" s="2"/>
      <c r="K717" s="2"/>
      <c r="L717" s="2"/>
      <c r="M717" s="2"/>
      <c r="N717" s="2"/>
      <c r="O717" s="2"/>
      <c r="P717" s="2"/>
      <c r="Q717" s="2"/>
      <c r="R717" s="2"/>
      <c r="S717" s="2"/>
      <c r="T717" s="2"/>
      <c r="U717" s="2"/>
      <c r="V717" s="2"/>
      <c r="W717" s="2"/>
      <c r="X717" s="2"/>
      <c r="Y717" s="2"/>
      <c r="Z717" s="2"/>
      <c r="AA717" s="2"/>
      <c r="AB717" s="2"/>
    </row>
    <row r="718">
      <c r="A718" s="46"/>
      <c r="B718" s="46"/>
      <c r="C718" s="2"/>
      <c r="D718" s="2"/>
      <c r="E718" s="2"/>
      <c r="F718" s="6"/>
      <c r="G718" s="2"/>
      <c r="H718" s="2"/>
      <c r="I718" s="2"/>
      <c r="J718" s="2"/>
      <c r="K718" s="2"/>
      <c r="L718" s="2"/>
      <c r="M718" s="2"/>
      <c r="N718" s="2"/>
      <c r="O718" s="2"/>
      <c r="P718" s="2"/>
      <c r="Q718" s="2"/>
      <c r="R718" s="2"/>
      <c r="S718" s="2"/>
      <c r="T718" s="2"/>
      <c r="U718" s="2"/>
      <c r="V718" s="2"/>
      <c r="W718" s="2"/>
      <c r="X718" s="2"/>
      <c r="Y718" s="2"/>
      <c r="Z718" s="2"/>
      <c r="AA718" s="2"/>
      <c r="AB718" s="2"/>
    </row>
    <row r="719">
      <c r="A719" s="46"/>
      <c r="B719" s="46"/>
      <c r="C719" s="2"/>
      <c r="D719" s="2"/>
      <c r="E719" s="2"/>
      <c r="F719" s="6"/>
      <c r="G719" s="2"/>
      <c r="H719" s="2"/>
      <c r="I719" s="2"/>
      <c r="J719" s="2"/>
      <c r="K719" s="2"/>
      <c r="L719" s="2"/>
      <c r="M719" s="2"/>
      <c r="N719" s="2"/>
      <c r="O719" s="2"/>
      <c r="P719" s="2"/>
      <c r="Q719" s="2"/>
      <c r="R719" s="2"/>
      <c r="S719" s="2"/>
      <c r="T719" s="2"/>
      <c r="U719" s="2"/>
      <c r="V719" s="2"/>
      <c r="W719" s="2"/>
      <c r="X719" s="2"/>
      <c r="Y719" s="2"/>
      <c r="Z719" s="2"/>
      <c r="AA719" s="2"/>
      <c r="AB719" s="2"/>
    </row>
    <row r="720">
      <c r="A720" s="46"/>
      <c r="B720" s="46"/>
      <c r="C720" s="2"/>
      <c r="D720" s="2"/>
      <c r="E720" s="2"/>
      <c r="F720" s="6"/>
      <c r="G720" s="2"/>
      <c r="H720" s="2"/>
      <c r="I720" s="2"/>
      <c r="J720" s="2"/>
      <c r="K720" s="2"/>
      <c r="L720" s="2"/>
      <c r="M720" s="2"/>
      <c r="N720" s="2"/>
      <c r="O720" s="2"/>
      <c r="P720" s="2"/>
      <c r="Q720" s="2"/>
      <c r="R720" s="2"/>
      <c r="S720" s="2"/>
      <c r="T720" s="2"/>
      <c r="U720" s="2"/>
      <c r="V720" s="2"/>
      <c r="W720" s="2"/>
      <c r="X720" s="2"/>
      <c r="Y720" s="2"/>
      <c r="Z720" s="2"/>
      <c r="AA720" s="2"/>
      <c r="AB720" s="2"/>
    </row>
    <row r="721">
      <c r="A721" s="46"/>
      <c r="B721" s="46"/>
      <c r="C721" s="2"/>
      <c r="D721" s="2"/>
      <c r="E721" s="2"/>
      <c r="F721" s="6"/>
      <c r="G721" s="2"/>
      <c r="H721" s="2"/>
      <c r="I721" s="2"/>
      <c r="J721" s="2"/>
      <c r="K721" s="2"/>
      <c r="L721" s="2"/>
      <c r="M721" s="2"/>
      <c r="N721" s="2"/>
      <c r="O721" s="2"/>
      <c r="P721" s="2"/>
      <c r="Q721" s="2"/>
      <c r="R721" s="2"/>
      <c r="S721" s="2"/>
      <c r="T721" s="2"/>
      <c r="U721" s="2"/>
      <c r="V721" s="2"/>
      <c r="W721" s="2"/>
      <c r="X721" s="2"/>
      <c r="Y721" s="2"/>
      <c r="Z721" s="2"/>
      <c r="AA721" s="2"/>
      <c r="AB721" s="2"/>
    </row>
    <row r="722">
      <c r="A722" s="46"/>
      <c r="B722" s="46"/>
      <c r="C722" s="2"/>
      <c r="D722" s="2"/>
      <c r="E722" s="2"/>
      <c r="F722" s="6"/>
      <c r="G722" s="2"/>
      <c r="H722" s="2"/>
      <c r="I722" s="2"/>
      <c r="J722" s="2"/>
      <c r="K722" s="2"/>
      <c r="L722" s="2"/>
      <c r="M722" s="2"/>
      <c r="N722" s="2"/>
      <c r="O722" s="2"/>
      <c r="P722" s="2"/>
      <c r="Q722" s="2"/>
      <c r="R722" s="2"/>
      <c r="S722" s="2"/>
      <c r="T722" s="2"/>
      <c r="U722" s="2"/>
      <c r="V722" s="2"/>
      <c r="W722" s="2"/>
      <c r="X722" s="2"/>
      <c r="Y722" s="2"/>
      <c r="Z722" s="2"/>
      <c r="AA722" s="2"/>
      <c r="AB722" s="2"/>
    </row>
    <row r="723">
      <c r="A723" s="46"/>
      <c r="B723" s="46"/>
      <c r="C723" s="2"/>
      <c r="D723" s="2"/>
      <c r="E723" s="2"/>
      <c r="F723" s="6"/>
      <c r="G723" s="2"/>
      <c r="H723" s="2"/>
      <c r="I723" s="2"/>
      <c r="J723" s="2"/>
      <c r="K723" s="2"/>
      <c r="L723" s="2"/>
      <c r="M723" s="2"/>
      <c r="N723" s="2"/>
      <c r="O723" s="2"/>
      <c r="P723" s="2"/>
      <c r="Q723" s="2"/>
      <c r="R723" s="2"/>
      <c r="S723" s="2"/>
      <c r="T723" s="2"/>
      <c r="U723" s="2"/>
      <c r="V723" s="2"/>
      <c r="W723" s="2"/>
      <c r="X723" s="2"/>
      <c r="Y723" s="2"/>
      <c r="Z723" s="2"/>
      <c r="AA723" s="2"/>
      <c r="AB723" s="2"/>
    </row>
    <row r="724">
      <c r="A724" s="46"/>
      <c r="B724" s="46"/>
      <c r="C724" s="2"/>
      <c r="D724" s="2"/>
      <c r="E724" s="2"/>
      <c r="F724" s="6"/>
      <c r="G724" s="2"/>
      <c r="H724" s="2"/>
      <c r="I724" s="2"/>
      <c r="J724" s="2"/>
      <c r="K724" s="2"/>
      <c r="L724" s="2"/>
      <c r="M724" s="2"/>
      <c r="N724" s="2"/>
      <c r="O724" s="2"/>
      <c r="P724" s="2"/>
      <c r="Q724" s="2"/>
      <c r="R724" s="2"/>
      <c r="S724" s="2"/>
      <c r="T724" s="2"/>
      <c r="U724" s="2"/>
      <c r="V724" s="2"/>
      <c r="W724" s="2"/>
      <c r="X724" s="2"/>
      <c r="Y724" s="2"/>
      <c r="Z724" s="2"/>
      <c r="AA724" s="2"/>
      <c r="AB724" s="2"/>
    </row>
    <row r="725">
      <c r="A725" s="46"/>
      <c r="B725" s="46"/>
      <c r="C725" s="2"/>
      <c r="D725" s="2"/>
      <c r="E725" s="2"/>
      <c r="F725" s="6"/>
      <c r="G725" s="2"/>
      <c r="H725" s="2"/>
      <c r="I725" s="2"/>
      <c r="J725" s="2"/>
      <c r="K725" s="2"/>
      <c r="L725" s="2"/>
      <c r="M725" s="2"/>
      <c r="N725" s="2"/>
      <c r="O725" s="2"/>
      <c r="P725" s="2"/>
      <c r="Q725" s="2"/>
      <c r="R725" s="2"/>
      <c r="S725" s="2"/>
      <c r="T725" s="2"/>
      <c r="U725" s="2"/>
      <c r="V725" s="2"/>
      <c r="W725" s="2"/>
      <c r="X725" s="2"/>
      <c r="Y725" s="2"/>
      <c r="Z725" s="2"/>
      <c r="AA725" s="2"/>
      <c r="AB725" s="2"/>
    </row>
    <row r="726">
      <c r="A726" s="46"/>
      <c r="B726" s="46"/>
      <c r="C726" s="2"/>
      <c r="D726" s="2"/>
      <c r="E726" s="2"/>
      <c r="F726" s="6"/>
      <c r="G726" s="2"/>
      <c r="H726" s="2"/>
      <c r="I726" s="2"/>
      <c r="J726" s="2"/>
      <c r="K726" s="2"/>
      <c r="L726" s="2"/>
      <c r="M726" s="2"/>
      <c r="N726" s="2"/>
      <c r="O726" s="2"/>
      <c r="P726" s="2"/>
      <c r="Q726" s="2"/>
      <c r="R726" s="2"/>
      <c r="S726" s="2"/>
      <c r="T726" s="2"/>
      <c r="U726" s="2"/>
      <c r="V726" s="2"/>
      <c r="W726" s="2"/>
      <c r="X726" s="2"/>
      <c r="Y726" s="2"/>
      <c r="Z726" s="2"/>
      <c r="AA726" s="2"/>
      <c r="AB726" s="2"/>
    </row>
    <row r="727">
      <c r="A727" s="46"/>
      <c r="B727" s="46"/>
      <c r="C727" s="2"/>
      <c r="D727" s="2"/>
      <c r="E727" s="2"/>
      <c r="F727" s="6"/>
      <c r="G727" s="2"/>
      <c r="H727" s="2"/>
      <c r="I727" s="2"/>
      <c r="J727" s="2"/>
      <c r="K727" s="2"/>
      <c r="L727" s="2"/>
      <c r="M727" s="2"/>
      <c r="N727" s="2"/>
      <c r="O727" s="2"/>
      <c r="P727" s="2"/>
      <c r="Q727" s="2"/>
      <c r="R727" s="2"/>
      <c r="S727" s="2"/>
      <c r="T727" s="2"/>
      <c r="U727" s="2"/>
      <c r="V727" s="2"/>
      <c r="W727" s="2"/>
      <c r="X727" s="2"/>
      <c r="Y727" s="2"/>
      <c r="Z727" s="2"/>
      <c r="AA727" s="2"/>
      <c r="AB727" s="2"/>
    </row>
    <row r="728">
      <c r="A728" s="46"/>
      <c r="B728" s="46"/>
      <c r="C728" s="2"/>
      <c r="D728" s="2"/>
      <c r="E728" s="2"/>
      <c r="F728" s="6"/>
      <c r="G728" s="2"/>
      <c r="H728" s="2"/>
      <c r="I728" s="2"/>
      <c r="J728" s="2"/>
      <c r="K728" s="2"/>
      <c r="L728" s="2"/>
      <c r="M728" s="2"/>
      <c r="N728" s="2"/>
      <c r="O728" s="2"/>
      <c r="P728" s="2"/>
      <c r="Q728" s="2"/>
      <c r="R728" s="2"/>
      <c r="S728" s="2"/>
      <c r="T728" s="2"/>
      <c r="U728" s="2"/>
      <c r="V728" s="2"/>
      <c r="W728" s="2"/>
      <c r="X728" s="2"/>
      <c r="Y728" s="2"/>
      <c r="Z728" s="2"/>
      <c r="AA728" s="2"/>
      <c r="AB728" s="2"/>
    </row>
    <row r="729">
      <c r="A729" s="46"/>
      <c r="B729" s="46"/>
      <c r="C729" s="2"/>
      <c r="D729" s="2"/>
      <c r="E729" s="2"/>
      <c r="F729" s="6"/>
      <c r="G729" s="2"/>
      <c r="H729" s="2"/>
      <c r="I729" s="2"/>
      <c r="J729" s="2"/>
      <c r="K729" s="2"/>
      <c r="L729" s="2"/>
      <c r="M729" s="2"/>
      <c r="N729" s="2"/>
      <c r="O729" s="2"/>
      <c r="P729" s="2"/>
      <c r="Q729" s="2"/>
      <c r="R729" s="2"/>
      <c r="S729" s="2"/>
      <c r="T729" s="2"/>
      <c r="U729" s="2"/>
      <c r="V729" s="2"/>
      <c r="W729" s="2"/>
      <c r="X729" s="2"/>
      <c r="Y729" s="2"/>
      <c r="Z729" s="2"/>
      <c r="AA729" s="2"/>
      <c r="AB729" s="2"/>
    </row>
    <row r="730">
      <c r="A730" s="46"/>
      <c r="B730" s="46"/>
      <c r="C730" s="2"/>
      <c r="D730" s="2"/>
      <c r="E730" s="2"/>
      <c r="F730" s="6"/>
      <c r="G730" s="2"/>
      <c r="H730" s="2"/>
      <c r="I730" s="2"/>
      <c r="J730" s="2"/>
      <c r="K730" s="2"/>
      <c r="L730" s="2"/>
      <c r="M730" s="2"/>
      <c r="N730" s="2"/>
      <c r="O730" s="2"/>
      <c r="P730" s="2"/>
      <c r="Q730" s="2"/>
      <c r="R730" s="2"/>
      <c r="S730" s="2"/>
      <c r="T730" s="2"/>
      <c r="U730" s="2"/>
      <c r="V730" s="2"/>
      <c r="W730" s="2"/>
      <c r="X730" s="2"/>
      <c r="Y730" s="2"/>
      <c r="Z730" s="2"/>
      <c r="AA730" s="2"/>
      <c r="AB730" s="2"/>
    </row>
    <row r="731">
      <c r="A731" s="46"/>
      <c r="B731" s="46"/>
      <c r="C731" s="2"/>
      <c r="D731" s="2"/>
      <c r="E731" s="2"/>
      <c r="F731" s="6"/>
      <c r="G731" s="2"/>
      <c r="H731" s="2"/>
      <c r="I731" s="2"/>
      <c r="J731" s="2"/>
      <c r="K731" s="2"/>
      <c r="L731" s="2"/>
      <c r="M731" s="2"/>
      <c r="N731" s="2"/>
      <c r="O731" s="2"/>
      <c r="P731" s="2"/>
      <c r="Q731" s="2"/>
      <c r="R731" s="2"/>
      <c r="S731" s="2"/>
      <c r="T731" s="2"/>
      <c r="U731" s="2"/>
      <c r="V731" s="2"/>
      <c r="W731" s="2"/>
      <c r="X731" s="2"/>
      <c r="Y731" s="2"/>
      <c r="Z731" s="2"/>
      <c r="AA731" s="2"/>
      <c r="AB731" s="2"/>
    </row>
    <row r="732">
      <c r="A732" s="46"/>
      <c r="B732" s="46"/>
      <c r="C732" s="2"/>
      <c r="D732" s="2"/>
      <c r="E732" s="2"/>
      <c r="F732" s="6"/>
      <c r="G732" s="2"/>
      <c r="H732" s="2"/>
      <c r="I732" s="2"/>
      <c r="J732" s="2"/>
      <c r="K732" s="2"/>
      <c r="L732" s="2"/>
      <c r="M732" s="2"/>
      <c r="N732" s="2"/>
      <c r="O732" s="2"/>
      <c r="P732" s="2"/>
      <c r="Q732" s="2"/>
      <c r="R732" s="2"/>
      <c r="S732" s="2"/>
      <c r="T732" s="2"/>
      <c r="U732" s="2"/>
      <c r="V732" s="2"/>
      <c r="W732" s="2"/>
      <c r="X732" s="2"/>
      <c r="Y732" s="2"/>
      <c r="Z732" s="2"/>
      <c r="AA732" s="2"/>
      <c r="AB732" s="2"/>
    </row>
    <row r="733">
      <c r="A733" s="46"/>
      <c r="B733" s="46"/>
      <c r="C733" s="2"/>
      <c r="D733" s="2"/>
      <c r="E733" s="2"/>
      <c r="F733" s="6"/>
      <c r="G733" s="2"/>
      <c r="H733" s="2"/>
      <c r="I733" s="2"/>
      <c r="J733" s="2"/>
      <c r="K733" s="2"/>
      <c r="L733" s="2"/>
      <c r="M733" s="2"/>
      <c r="N733" s="2"/>
      <c r="O733" s="2"/>
      <c r="P733" s="2"/>
      <c r="Q733" s="2"/>
      <c r="R733" s="2"/>
      <c r="S733" s="2"/>
      <c r="T733" s="2"/>
      <c r="U733" s="2"/>
      <c r="V733" s="2"/>
      <c r="W733" s="2"/>
      <c r="X733" s="2"/>
      <c r="Y733" s="2"/>
      <c r="Z733" s="2"/>
      <c r="AA733" s="2"/>
      <c r="AB733" s="2"/>
    </row>
    <row r="734">
      <c r="A734" s="46"/>
      <c r="B734" s="46"/>
      <c r="C734" s="2"/>
      <c r="D734" s="2"/>
      <c r="E734" s="2"/>
      <c r="F734" s="6"/>
      <c r="G734" s="2"/>
      <c r="H734" s="2"/>
      <c r="I734" s="2"/>
      <c r="J734" s="2"/>
      <c r="K734" s="2"/>
      <c r="L734" s="2"/>
      <c r="M734" s="2"/>
      <c r="N734" s="2"/>
      <c r="O734" s="2"/>
      <c r="P734" s="2"/>
      <c r="Q734" s="2"/>
      <c r="R734" s="2"/>
      <c r="S734" s="2"/>
      <c r="T734" s="2"/>
      <c r="U734" s="2"/>
      <c r="V734" s="2"/>
      <c r="W734" s="2"/>
      <c r="X734" s="2"/>
      <c r="Y734" s="2"/>
      <c r="Z734" s="2"/>
      <c r="AA734" s="2"/>
      <c r="AB734" s="2"/>
    </row>
    <row r="735">
      <c r="A735" s="46"/>
      <c r="B735" s="46"/>
      <c r="C735" s="2"/>
      <c r="D735" s="2"/>
      <c r="E735" s="2"/>
      <c r="F735" s="6"/>
      <c r="G735" s="2"/>
      <c r="H735" s="2"/>
      <c r="I735" s="2"/>
      <c r="J735" s="2"/>
      <c r="K735" s="2"/>
      <c r="L735" s="2"/>
      <c r="M735" s="2"/>
      <c r="N735" s="2"/>
      <c r="O735" s="2"/>
      <c r="P735" s="2"/>
      <c r="Q735" s="2"/>
      <c r="R735" s="2"/>
      <c r="S735" s="2"/>
      <c r="T735" s="2"/>
      <c r="U735" s="2"/>
      <c r="V735" s="2"/>
      <c r="W735" s="2"/>
      <c r="X735" s="2"/>
      <c r="Y735" s="2"/>
      <c r="Z735" s="2"/>
      <c r="AA735" s="2"/>
      <c r="AB735" s="2"/>
    </row>
    <row r="736">
      <c r="A736" s="46"/>
      <c r="B736" s="46"/>
      <c r="C736" s="2"/>
      <c r="D736" s="2"/>
      <c r="E736" s="2"/>
      <c r="F736" s="6"/>
      <c r="G736" s="2"/>
      <c r="H736" s="2"/>
      <c r="I736" s="2"/>
      <c r="J736" s="2"/>
      <c r="K736" s="2"/>
      <c r="L736" s="2"/>
      <c r="M736" s="2"/>
      <c r="N736" s="2"/>
      <c r="O736" s="2"/>
      <c r="P736" s="2"/>
      <c r="Q736" s="2"/>
      <c r="R736" s="2"/>
      <c r="S736" s="2"/>
      <c r="T736" s="2"/>
      <c r="U736" s="2"/>
      <c r="V736" s="2"/>
      <c r="W736" s="2"/>
      <c r="X736" s="2"/>
      <c r="Y736" s="2"/>
      <c r="Z736" s="2"/>
      <c r="AA736" s="2"/>
      <c r="AB736" s="2"/>
    </row>
    <row r="737">
      <c r="A737" s="46"/>
      <c r="B737" s="46"/>
      <c r="C737" s="2"/>
      <c r="D737" s="2"/>
      <c r="E737" s="2"/>
      <c r="F737" s="6"/>
      <c r="G737" s="2"/>
      <c r="H737" s="2"/>
      <c r="I737" s="2"/>
      <c r="J737" s="2"/>
      <c r="K737" s="2"/>
      <c r="L737" s="2"/>
      <c r="M737" s="2"/>
      <c r="N737" s="2"/>
      <c r="O737" s="2"/>
      <c r="P737" s="2"/>
      <c r="Q737" s="2"/>
      <c r="R737" s="2"/>
      <c r="S737" s="2"/>
      <c r="T737" s="2"/>
      <c r="U737" s="2"/>
      <c r="V737" s="2"/>
      <c r="W737" s="2"/>
      <c r="X737" s="2"/>
      <c r="Y737" s="2"/>
      <c r="Z737" s="2"/>
      <c r="AA737" s="2"/>
      <c r="AB737" s="2"/>
    </row>
    <row r="738">
      <c r="A738" s="46"/>
      <c r="B738" s="46"/>
      <c r="C738" s="2"/>
      <c r="D738" s="2"/>
      <c r="E738" s="2"/>
      <c r="F738" s="6"/>
      <c r="G738" s="2"/>
      <c r="H738" s="2"/>
      <c r="I738" s="2"/>
      <c r="J738" s="2"/>
      <c r="K738" s="2"/>
      <c r="L738" s="2"/>
      <c r="M738" s="2"/>
      <c r="N738" s="2"/>
      <c r="O738" s="2"/>
      <c r="P738" s="2"/>
      <c r="Q738" s="2"/>
      <c r="R738" s="2"/>
      <c r="S738" s="2"/>
      <c r="T738" s="2"/>
      <c r="U738" s="2"/>
      <c r="V738" s="2"/>
      <c r="W738" s="2"/>
      <c r="X738" s="2"/>
      <c r="Y738" s="2"/>
      <c r="Z738" s="2"/>
      <c r="AA738" s="2"/>
      <c r="AB738" s="2"/>
    </row>
    <row r="739">
      <c r="A739" s="46"/>
      <c r="B739" s="46"/>
      <c r="C739" s="2"/>
      <c r="D739" s="2"/>
      <c r="E739" s="2"/>
      <c r="F739" s="6"/>
      <c r="G739" s="2"/>
      <c r="H739" s="2"/>
      <c r="I739" s="2"/>
      <c r="J739" s="2"/>
      <c r="K739" s="2"/>
      <c r="L739" s="2"/>
      <c r="M739" s="2"/>
      <c r="N739" s="2"/>
      <c r="O739" s="2"/>
      <c r="P739" s="2"/>
      <c r="Q739" s="2"/>
      <c r="R739" s="2"/>
      <c r="S739" s="2"/>
      <c r="T739" s="2"/>
      <c r="U739" s="2"/>
      <c r="V739" s="2"/>
      <c r="W739" s="2"/>
      <c r="X739" s="2"/>
      <c r="Y739" s="2"/>
      <c r="Z739" s="2"/>
      <c r="AA739" s="2"/>
      <c r="AB739" s="2"/>
    </row>
    <row r="740">
      <c r="A740" s="46"/>
      <c r="B740" s="46"/>
      <c r="C740" s="2"/>
      <c r="D740" s="2"/>
      <c r="E740" s="2"/>
      <c r="F740" s="6"/>
      <c r="G740" s="2"/>
      <c r="H740" s="2"/>
      <c r="I740" s="2"/>
      <c r="J740" s="2"/>
      <c r="K740" s="2"/>
      <c r="L740" s="2"/>
      <c r="M740" s="2"/>
      <c r="N740" s="2"/>
      <c r="O740" s="2"/>
      <c r="P740" s="2"/>
      <c r="Q740" s="2"/>
      <c r="R740" s="2"/>
      <c r="S740" s="2"/>
      <c r="T740" s="2"/>
      <c r="U740" s="2"/>
      <c r="V740" s="2"/>
      <c r="W740" s="2"/>
      <c r="X740" s="2"/>
      <c r="Y740" s="2"/>
      <c r="Z740" s="2"/>
      <c r="AA740" s="2"/>
      <c r="AB740" s="2"/>
    </row>
    <row r="741">
      <c r="A741" s="46"/>
      <c r="B741" s="46"/>
      <c r="C741" s="2"/>
      <c r="D741" s="2"/>
      <c r="E741" s="2"/>
      <c r="F741" s="6"/>
      <c r="G741" s="2"/>
      <c r="H741" s="2"/>
      <c r="I741" s="2"/>
      <c r="J741" s="2"/>
      <c r="K741" s="2"/>
      <c r="L741" s="2"/>
      <c r="M741" s="2"/>
      <c r="N741" s="2"/>
      <c r="O741" s="2"/>
      <c r="P741" s="2"/>
      <c r="Q741" s="2"/>
      <c r="R741" s="2"/>
      <c r="S741" s="2"/>
      <c r="T741" s="2"/>
      <c r="U741" s="2"/>
      <c r="V741" s="2"/>
      <c r="W741" s="2"/>
      <c r="X741" s="2"/>
      <c r="Y741" s="2"/>
      <c r="Z741" s="2"/>
      <c r="AA741" s="2"/>
      <c r="AB741" s="2"/>
    </row>
    <row r="742">
      <c r="A742" s="46"/>
      <c r="B742" s="46"/>
      <c r="C742" s="2"/>
      <c r="D742" s="2"/>
      <c r="E742" s="2"/>
      <c r="F742" s="6"/>
      <c r="G742" s="2"/>
      <c r="H742" s="2"/>
      <c r="I742" s="2"/>
      <c r="J742" s="2"/>
      <c r="K742" s="2"/>
      <c r="L742" s="2"/>
      <c r="M742" s="2"/>
      <c r="N742" s="2"/>
      <c r="O742" s="2"/>
      <c r="P742" s="2"/>
      <c r="Q742" s="2"/>
      <c r="R742" s="2"/>
      <c r="S742" s="2"/>
      <c r="T742" s="2"/>
      <c r="U742" s="2"/>
      <c r="V742" s="2"/>
      <c r="W742" s="2"/>
      <c r="X742" s="2"/>
      <c r="Y742" s="2"/>
      <c r="Z742" s="2"/>
      <c r="AA742" s="2"/>
      <c r="AB742" s="2"/>
    </row>
    <row r="743">
      <c r="A743" s="46"/>
      <c r="B743" s="46"/>
      <c r="C743" s="2"/>
      <c r="D743" s="2"/>
      <c r="E743" s="2"/>
      <c r="F743" s="6"/>
      <c r="G743" s="2"/>
      <c r="H743" s="2"/>
      <c r="I743" s="2"/>
      <c r="J743" s="2"/>
      <c r="K743" s="2"/>
      <c r="L743" s="2"/>
      <c r="M743" s="2"/>
      <c r="N743" s="2"/>
      <c r="O743" s="2"/>
      <c r="P743" s="2"/>
      <c r="Q743" s="2"/>
      <c r="R743" s="2"/>
      <c r="S743" s="2"/>
      <c r="T743" s="2"/>
      <c r="U743" s="2"/>
      <c r="V743" s="2"/>
      <c r="W743" s="2"/>
      <c r="X743" s="2"/>
      <c r="Y743" s="2"/>
      <c r="Z743" s="2"/>
      <c r="AA743" s="2"/>
      <c r="AB743" s="2"/>
    </row>
    <row r="744">
      <c r="A744" s="46"/>
      <c r="B744" s="46"/>
      <c r="C744" s="2"/>
      <c r="D744" s="2"/>
      <c r="E744" s="2"/>
      <c r="F744" s="6"/>
      <c r="G744" s="2"/>
      <c r="H744" s="2"/>
      <c r="I744" s="2"/>
      <c r="J744" s="2"/>
      <c r="K744" s="2"/>
      <c r="L744" s="2"/>
      <c r="M744" s="2"/>
      <c r="N744" s="2"/>
      <c r="O744" s="2"/>
      <c r="P744" s="2"/>
      <c r="Q744" s="2"/>
      <c r="R744" s="2"/>
      <c r="S744" s="2"/>
      <c r="T744" s="2"/>
      <c r="U744" s="2"/>
      <c r="V744" s="2"/>
      <c r="W744" s="2"/>
      <c r="X744" s="2"/>
      <c r="Y744" s="2"/>
      <c r="Z744" s="2"/>
      <c r="AA744" s="2"/>
      <c r="AB744" s="2"/>
    </row>
    <row r="745">
      <c r="A745" s="46"/>
      <c r="B745" s="46"/>
      <c r="C745" s="2"/>
      <c r="D745" s="2"/>
      <c r="E745" s="2"/>
      <c r="F745" s="6"/>
      <c r="G745" s="2"/>
      <c r="H745" s="2"/>
      <c r="I745" s="2"/>
      <c r="J745" s="2"/>
      <c r="K745" s="2"/>
      <c r="L745" s="2"/>
      <c r="M745" s="2"/>
      <c r="N745" s="2"/>
      <c r="O745" s="2"/>
      <c r="P745" s="2"/>
      <c r="Q745" s="2"/>
      <c r="R745" s="2"/>
      <c r="S745" s="2"/>
      <c r="T745" s="2"/>
      <c r="U745" s="2"/>
      <c r="V745" s="2"/>
      <c r="W745" s="2"/>
      <c r="X745" s="2"/>
      <c r="Y745" s="2"/>
      <c r="Z745" s="2"/>
      <c r="AA745" s="2"/>
      <c r="AB745" s="2"/>
    </row>
    <row r="746">
      <c r="A746" s="46"/>
      <c r="B746" s="46"/>
      <c r="C746" s="2"/>
      <c r="D746" s="2"/>
      <c r="E746" s="2"/>
      <c r="F746" s="6"/>
      <c r="G746" s="2"/>
      <c r="H746" s="2"/>
      <c r="I746" s="2"/>
      <c r="J746" s="2"/>
      <c r="K746" s="2"/>
      <c r="L746" s="2"/>
      <c r="M746" s="2"/>
      <c r="N746" s="2"/>
      <c r="O746" s="2"/>
      <c r="P746" s="2"/>
      <c r="Q746" s="2"/>
      <c r="R746" s="2"/>
      <c r="S746" s="2"/>
      <c r="T746" s="2"/>
      <c r="U746" s="2"/>
      <c r="V746" s="2"/>
      <c r="W746" s="2"/>
      <c r="X746" s="2"/>
      <c r="Y746" s="2"/>
      <c r="Z746" s="2"/>
      <c r="AA746" s="2"/>
      <c r="AB746" s="2"/>
    </row>
    <row r="747">
      <c r="A747" s="46"/>
      <c r="B747" s="46"/>
      <c r="C747" s="2"/>
      <c r="D747" s="2"/>
      <c r="E747" s="2"/>
      <c r="F747" s="6"/>
      <c r="G747" s="2"/>
      <c r="H747" s="2"/>
      <c r="I747" s="2"/>
      <c r="J747" s="2"/>
      <c r="K747" s="2"/>
      <c r="L747" s="2"/>
      <c r="M747" s="2"/>
      <c r="N747" s="2"/>
      <c r="O747" s="2"/>
      <c r="P747" s="2"/>
      <c r="Q747" s="2"/>
      <c r="R747" s="2"/>
      <c r="S747" s="2"/>
      <c r="T747" s="2"/>
      <c r="U747" s="2"/>
      <c r="V747" s="2"/>
      <c r="W747" s="2"/>
      <c r="X747" s="2"/>
      <c r="Y747" s="2"/>
      <c r="Z747" s="2"/>
      <c r="AA747" s="2"/>
      <c r="AB747" s="2"/>
    </row>
    <row r="748">
      <c r="A748" s="46"/>
      <c r="B748" s="46"/>
      <c r="C748" s="2"/>
      <c r="D748" s="2"/>
      <c r="E748" s="2"/>
      <c r="F748" s="6"/>
      <c r="G748" s="2"/>
      <c r="H748" s="2"/>
      <c r="I748" s="2"/>
      <c r="J748" s="2"/>
      <c r="K748" s="2"/>
      <c r="L748" s="2"/>
      <c r="M748" s="2"/>
      <c r="N748" s="2"/>
      <c r="O748" s="2"/>
      <c r="P748" s="2"/>
      <c r="Q748" s="2"/>
      <c r="R748" s="2"/>
      <c r="S748" s="2"/>
      <c r="T748" s="2"/>
      <c r="U748" s="2"/>
      <c r="V748" s="2"/>
      <c r="W748" s="2"/>
      <c r="X748" s="2"/>
      <c r="Y748" s="2"/>
      <c r="Z748" s="2"/>
      <c r="AA748" s="2"/>
      <c r="AB748" s="2"/>
    </row>
    <row r="749">
      <c r="A749" s="46"/>
      <c r="B749" s="46"/>
      <c r="C749" s="2"/>
      <c r="D749" s="2"/>
      <c r="E749" s="2"/>
      <c r="F749" s="6"/>
      <c r="G749" s="2"/>
      <c r="H749" s="2"/>
      <c r="I749" s="2"/>
      <c r="J749" s="2"/>
      <c r="K749" s="2"/>
      <c r="L749" s="2"/>
      <c r="M749" s="2"/>
      <c r="N749" s="2"/>
      <c r="O749" s="2"/>
      <c r="P749" s="2"/>
      <c r="Q749" s="2"/>
      <c r="R749" s="2"/>
      <c r="S749" s="2"/>
      <c r="T749" s="2"/>
      <c r="U749" s="2"/>
      <c r="V749" s="2"/>
      <c r="W749" s="2"/>
      <c r="X749" s="2"/>
      <c r="Y749" s="2"/>
      <c r="Z749" s="2"/>
      <c r="AA749" s="2"/>
      <c r="AB749" s="2"/>
    </row>
    <row r="750">
      <c r="A750" s="46"/>
      <c r="B750" s="46"/>
      <c r="C750" s="2"/>
      <c r="D750" s="2"/>
      <c r="E750" s="2"/>
      <c r="F750" s="6"/>
      <c r="G750" s="2"/>
      <c r="H750" s="2"/>
      <c r="I750" s="2"/>
      <c r="J750" s="2"/>
      <c r="K750" s="2"/>
      <c r="L750" s="2"/>
      <c r="M750" s="2"/>
      <c r="N750" s="2"/>
      <c r="O750" s="2"/>
      <c r="P750" s="2"/>
      <c r="Q750" s="2"/>
      <c r="R750" s="2"/>
      <c r="S750" s="2"/>
      <c r="T750" s="2"/>
      <c r="U750" s="2"/>
      <c r="V750" s="2"/>
      <c r="W750" s="2"/>
      <c r="X750" s="2"/>
      <c r="Y750" s="2"/>
      <c r="Z750" s="2"/>
      <c r="AA750" s="2"/>
      <c r="AB750" s="2"/>
    </row>
    <row r="751">
      <c r="A751" s="46"/>
      <c r="B751" s="46"/>
      <c r="C751" s="2"/>
      <c r="D751" s="2"/>
      <c r="E751" s="2"/>
      <c r="F751" s="6"/>
      <c r="G751" s="2"/>
      <c r="H751" s="2"/>
      <c r="I751" s="2"/>
      <c r="J751" s="2"/>
      <c r="K751" s="2"/>
      <c r="L751" s="2"/>
      <c r="M751" s="2"/>
      <c r="N751" s="2"/>
      <c r="O751" s="2"/>
      <c r="P751" s="2"/>
      <c r="Q751" s="2"/>
      <c r="R751" s="2"/>
      <c r="S751" s="2"/>
      <c r="T751" s="2"/>
      <c r="U751" s="2"/>
      <c r="V751" s="2"/>
      <c r="W751" s="2"/>
      <c r="X751" s="2"/>
      <c r="Y751" s="2"/>
      <c r="Z751" s="2"/>
      <c r="AA751" s="2"/>
      <c r="AB751" s="2"/>
    </row>
    <row r="752">
      <c r="A752" s="46"/>
      <c r="B752" s="46"/>
      <c r="C752" s="2"/>
      <c r="D752" s="2"/>
      <c r="E752" s="2"/>
      <c r="F752" s="6"/>
      <c r="G752" s="2"/>
      <c r="H752" s="2"/>
      <c r="I752" s="2"/>
      <c r="J752" s="2"/>
      <c r="K752" s="2"/>
      <c r="L752" s="2"/>
      <c r="M752" s="2"/>
      <c r="N752" s="2"/>
      <c r="O752" s="2"/>
      <c r="P752" s="2"/>
      <c r="Q752" s="2"/>
      <c r="R752" s="2"/>
      <c r="S752" s="2"/>
      <c r="T752" s="2"/>
      <c r="U752" s="2"/>
      <c r="V752" s="2"/>
      <c r="W752" s="2"/>
      <c r="X752" s="2"/>
      <c r="Y752" s="2"/>
      <c r="Z752" s="2"/>
      <c r="AA752" s="2"/>
      <c r="AB752" s="2"/>
    </row>
    <row r="753">
      <c r="A753" s="46"/>
      <c r="B753" s="46"/>
      <c r="C753" s="2"/>
      <c r="D753" s="2"/>
      <c r="E753" s="2"/>
      <c r="F753" s="6"/>
      <c r="G753" s="2"/>
      <c r="H753" s="2"/>
      <c r="I753" s="2"/>
      <c r="J753" s="2"/>
      <c r="K753" s="2"/>
      <c r="L753" s="2"/>
      <c r="M753" s="2"/>
      <c r="N753" s="2"/>
      <c r="O753" s="2"/>
      <c r="P753" s="2"/>
      <c r="Q753" s="2"/>
      <c r="R753" s="2"/>
      <c r="S753" s="2"/>
      <c r="T753" s="2"/>
      <c r="U753" s="2"/>
      <c r="V753" s="2"/>
      <c r="W753" s="2"/>
      <c r="X753" s="2"/>
      <c r="Y753" s="2"/>
      <c r="Z753" s="2"/>
      <c r="AA753" s="2"/>
      <c r="AB753" s="2"/>
    </row>
    <row r="754">
      <c r="A754" s="46"/>
      <c r="B754" s="46"/>
      <c r="C754" s="2"/>
      <c r="D754" s="2"/>
      <c r="E754" s="2"/>
      <c r="F754" s="6"/>
      <c r="G754" s="2"/>
      <c r="H754" s="2"/>
      <c r="I754" s="2"/>
      <c r="J754" s="2"/>
      <c r="K754" s="2"/>
      <c r="L754" s="2"/>
      <c r="M754" s="2"/>
      <c r="N754" s="2"/>
      <c r="O754" s="2"/>
      <c r="P754" s="2"/>
      <c r="Q754" s="2"/>
      <c r="R754" s="2"/>
      <c r="S754" s="2"/>
      <c r="T754" s="2"/>
      <c r="U754" s="2"/>
      <c r="V754" s="2"/>
      <c r="W754" s="2"/>
      <c r="X754" s="2"/>
      <c r="Y754" s="2"/>
      <c r="Z754" s="2"/>
      <c r="AA754" s="2"/>
      <c r="AB754" s="2"/>
    </row>
    <row r="755">
      <c r="A755" s="46"/>
      <c r="B755" s="46"/>
      <c r="C755" s="2"/>
      <c r="D755" s="2"/>
      <c r="E755" s="2"/>
      <c r="F755" s="6"/>
      <c r="G755" s="2"/>
      <c r="H755" s="2"/>
      <c r="I755" s="2"/>
      <c r="J755" s="2"/>
      <c r="K755" s="2"/>
      <c r="L755" s="2"/>
      <c r="M755" s="2"/>
      <c r="N755" s="2"/>
      <c r="O755" s="2"/>
      <c r="P755" s="2"/>
      <c r="Q755" s="2"/>
      <c r="R755" s="2"/>
      <c r="S755" s="2"/>
      <c r="T755" s="2"/>
      <c r="U755" s="2"/>
      <c r="V755" s="2"/>
      <c r="W755" s="2"/>
      <c r="X755" s="2"/>
      <c r="Y755" s="2"/>
      <c r="Z755" s="2"/>
      <c r="AA755" s="2"/>
      <c r="AB755" s="2"/>
    </row>
    <row r="756">
      <c r="A756" s="46"/>
      <c r="B756" s="46"/>
      <c r="C756" s="2"/>
      <c r="D756" s="2"/>
      <c r="E756" s="2"/>
      <c r="F756" s="6"/>
      <c r="G756" s="2"/>
      <c r="H756" s="2"/>
      <c r="I756" s="2"/>
      <c r="J756" s="2"/>
      <c r="K756" s="2"/>
      <c r="L756" s="2"/>
      <c r="M756" s="2"/>
      <c r="N756" s="2"/>
      <c r="O756" s="2"/>
      <c r="P756" s="2"/>
      <c r="Q756" s="2"/>
      <c r="R756" s="2"/>
      <c r="S756" s="2"/>
      <c r="T756" s="2"/>
      <c r="U756" s="2"/>
      <c r="V756" s="2"/>
      <c r="W756" s="2"/>
      <c r="X756" s="2"/>
      <c r="Y756" s="2"/>
      <c r="Z756" s="2"/>
      <c r="AA756" s="2"/>
      <c r="AB756" s="2"/>
    </row>
    <row r="757">
      <c r="A757" s="46"/>
      <c r="B757" s="46"/>
      <c r="C757" s="2"/>
      <c r="D757" s="2"/>
      <c r="E757" s="2"/>
      <c r="F757" s="6"/>
      <c r="G757" s="2"/>
      <c r="H757" s="2"/>
      <c r="I757" s="2"/>
      <c r="J757" s="2"/>
      <c r="K757" s="2"/>
      <c r="L757" s="2"/>
      <c r="M757" s="2"/>
      <c r="N757" s="2"/>
      <c r="O757" s="2"/>
      <c r="P757" s="2"/>
      <c r="Q757" s="2"/>
      <c r="R757" s="2"/>
      <c r="S757" s="2"/>
      <c r="T757" s="2"/>
      <c r="U757" s="2"/>
      <c r="V757" s="2"/>
      <c r="W757" s="2"/>
      <c r="X757" s="2"/>
      <c r="Y757" s="2"/>
      <c r="Z757" s="2"/>
      <c r="AA757" s="2"/>
      <c r="AB757" s="2"/>
    </row>
    <row r="758">
      <c r="A758" s="46"/>
      <c r="B758" s="46"/>
      <c r="C758" s="2"/>
      <c r="D758" s="2"/>
      <c r="E758" s="2"/>
      <c r="F758" s="6"/>
      <c r="G758" s="2"/>
      <c r="H758" s="2"/>
      <c r="I758" s="2"/>
      <c r="J758" s="2"/>
      <c r="K758" s="2"/>
      <c r="L758" s="2"/>
      <c r="M758" s="2"/>
      <c r="N758" s="2"/>
      <c r="O758" s="2"/>
      <c r="P758" s="2"/>
      <c r="Q758" s="2"/>
      <c r="R758" s="2"/>
      <c r="S758" s="2"/>
      <c r="T758" s="2"/>
      <c r="U758" s="2"/>
      <c r="V758" s="2"/>
      <c r="W758" s="2"/>
      <c r="X758" s="2"/>
      <c r="Y758" s="2"/>
      <c r="Z758" s="2"/>
      <c r="AA758" s="2"/>
      <c r="AB758" s="2"/>
    </row>
    <row r="759">
      <c r="A759" s="46"/>
      <c r="B759" s="46"/>
      <c r="C759" s="2"/>
      <c r="D759" s="2"/>
      <c r="E759" s="2"/>
      <c r="F759" s="6"/>
      <c r="G759" s="2"/>
      <c r="H759" s="2"/>
      <c r="I759" s="2"/>
      <c r="J759" s="2"/>
      <c r="K759" s="2"/>
      <c r="L759" s="2"/>
      <c r="M759" s="2"/>
      <c r="N759" s="2"/>
      <c r="O759" s="2"/>
      <c r="P759" s="2"/>
      <c r="Q759" s="2"/>
      <c r="R759" s="2"/>
      <c r="S759" s="2"/>
      <c r="T759" s="2"/>
      <c r="U759" s="2"/>
      <c r="V759" s="2"/>
      <c r="W759" s="2"/>
      <c r="X759" s="2"/>
      <c r="Y759" s="2"/>
      <c r="Z759" s="2"/>
      <c r="AA759" s="2"/>
      <c r="AB759" s="2"/>
    </row>
    <row r="760">
      <c r="A760" s="46"/>
      <c r="B760" s="46"/>
      <c r="C760" s="2"/>
      <c r="D760" s="2"/>
      <c r="E760" s="2"/>
      <c r="F760" s="6"/>
      <c r="G760" s="2"/>
      <c r="H760" s="2"/>
      <c r="I760" s="2"/>
      <c r="J760" s="2"/>
      <c r="K760" s="2"/>
      <c r="L760" s="2"/>
      <c r="M760" s="2"/>
      <c r="N760" s="2"/>
      <c r="O760" s="2"/>
      <c r="P760" s="2"/>
      <c r="Q760" s="2"/>
      <c r="R760" s="2"/>
      <c r="S760" s="2"/>
      <c r="T760" s="2"/>
      <c r="U760" s="2"/>
      <c r="V760" s="2"/>
      <c r="W760" s="2"/>
      <c r="X760" s="2"/>
      <c r="Y760" s="2"/>
      <c r="Z760" s="2"/>
      <c r="AA760" s="2"/>
      <c r="AB760" s="2"/>
    </row>
    <row r="761">
      <c r="A761" s="46"/>
      <c r="B761" s="46"/>
      <c r="C761" s="2"/>
      <c r="D761" s="2"/>
      <c r="E761" s="2"/>
      <c r="F761" s="6"/>
      <c r="G761" s="2"/>
      <c r="H761" s="2"/>
      <c r="I761" s="2"/>
      <c r="J761" s="2"/>
      <c r="K761" s="2"/>
      <c r="L761" s="2"/>
      <c r="M761" s="2"/>
      <c r="N761" s="2"/>
      <c r="O761" s="2"/>
      <c r="P761" s="2"/>
      <c r="Q761" s="2"/>
      <c r="R761" s="2"/>
      <c r="S761" s="2"/>
      <c r="T761" s="2"/>
      <c r="U761" s="2"/>
      <c r="V761" s="2"/>
      <c r="W761" s="2"/>
      <c r="X761" s="2"/>
      <c r="Y761" s="2"/>
      <c r="Z761" s="2"/>
      <c r="AA761" s="2"/>
      <c r="AB761" s="2"/>
    </row>
    <row r="762">
      <c r="A762" s="46"/>
      <c r="B762" s="46"/>
      <c r="C762" s="2"/>
      <c r="D762" s="2"/>
      <c r="E762" s="2"/>
      <c r="F762" s="6"/>
      <c r="G762" s="2"/>
      <c r="H762" s="2"/>
      <c r="I762" s="2"/>
      <c r="J762" s="2"/>
      <c r="K762" s="2"/>
      <c r="L762" s="2"/>
      <c r="M762" s="2"/>
      <c r="N762" s="2"/>
      <c r="O762" s="2"/>
      <c r="P762" s="2"/>
      <c r="Q762" s="2"/>
      <c r="R762" s="2"/>
      <c r="S762" s="2"/>
      <c r="T762" s="2"/>
      <c r="U762" s="2"/>
      <c r="V762" s="2"/>
      <c r="W762" s="2"/>
      <c r="X762" s="2"/>
      <c r="Y762" s="2"/>
      <c r="Z762" s="2"/>
      <c r="AA762" s="2"/>
      <c r="AB762" s="2"/>
    </row>
    <row r="763">
      <c r="A763" s="46"/>
      <c r="B763" s="46"/>
      <c r="C763" s="2"/>
      <c r="D763" s="2"/>
      <c r="E763" s="2"/>
      <c r="F763" s="6"/>
      <c r="G763" s="2"/>
      <c r="H763" s="2"/>
      <c r="I763" s="2"/>
      <c r="J763" s="2"/>
      <c r="K763" s="2"/>
      <c r="L763" s="2"/>
      <c r="M763" s="2"/>
      <c r="N763" s="2"/>
      <c r="O763" s="2"/>
      <c r="P763" s="2"/>
      <c r="Q763" s="2"/>
      <c r="R763" s="2"/>
      <c r="S763" s="2"/>
      <c r="T763" s="2"/>
      <c r="U763" s="2"/>
      <c r="V763" s="2"/>
      <c r="W763" s="2"/>
      <c r="X763" s="2"/>
      <c r="Y763" s="2"/>
      <c r="Z763" s="2"/>
      <c r="AA763" s="2"/>
      <c r="AB763" s="2"/>
    </row>
    <row r="764">
      <c r="A764" s="46"/>
      <c r="B764" s="46"/>
      <c r="C764" s="2"/>
      <c r="D764" s="2"/>
      <c r="E764" s="2"/>
      <c r="F764" s="6"/>
      <c r="G764" s="2"/>
      <c r="H764" s="2"/>
      <c r="I764" s="2"/>
      <c r="J764" s="2"/>
      <c r="K764" s="2"/>
      <c r="L764" s="2"/>
      <c r="M764" s="2"/>
      <c r="N764" s="2"/>
      <c r="O764" s="2"/>
      <c r="P764" s="2"/>
      <c r="Q764" s="2"/>
      <c r="R764" s="2"/>
      <c r="S764" s="2"/>
      <c r="T764" s="2"/>
      <c r="U764" s="2"/>
      <c r="V764" s="2"/>
      <c r="W764" s="2"/>
      <c r="X764" s="2"/>
      <c r="Y764" s="2"/>
      <c r="Z764" s="2"/>
      <c r="AA764" s="2"/>
      <c r="AB764" s="2"/>
    </row>
    <row r="765">
      <c r="A765" s="46"/>
      <c r="B765" s="46"/>
      <c r="C765" s="2"/>
      <c r="D765" s="2"/>
      <c r="E765" s="2"/>
      <c r="F765" s="6"/>
      <c r="G765" s="2"/>
      <c r="H765" s="2"/>
      <c r="I765" s="2"/>
      <c r="J765" s="2"/>
      <c r="K765" s="2"/>
      <c r="L765" s="2"/>
      <c r="M765" s="2"/>
      <c r="N765" s="2"/>
      <c r="O765" s="2"/>
      <c r="P765" s="2"/>
      <c r="Q765" s="2"/>
      <c r="R765" s="2"/>
      <c r="S765" s="2"/>
      <c r="T765" s="2"/>
      <c r="U765" s="2"/>
      <c r="V765" s="2"/>
      <c r="W765" s="2"/>
      <c r="X765" s="2"/>
      <c r="Y765" s="2"/>
      <c r="Z765" s="2"/>
      <c r="AA765" s="2"/>
      <c r="AB765" s="2"/>
    </row>
    <row r="766">
      <c r="A766" s="46"/>
      <c r="B766" s="46"/>
      <c r="C766" s="2"/>
      <c r="D766" s="2"/>
      <c r="E766" s="2"/>
      <c r="F766" s="6"/>
      <c r="G766" s="2"/>
      <c r="H766" s="2"/>
      <c r="I766" s="2"/>
      <c r="J766" s="2"/>
      <c r="K766" s="2"/>
      <c r="L766" s="2"/>
      <c r="M766" s="2"/>
      <c r="N766" s="2"/>
      <c r="O766" s="2"/>
      <c r="P766" s="2"/>
      <c r="Q766" s="2"/>
      <c r="R766" s="2"/>
      <c r="S766" s="2"/>
      <c r="T766" s="2"/>
      <c r="U766" s="2"/>
      <c r="V766" s="2"/>
      <c r="W766" s="2"/>
      <c r="X766" s="2"/>
      <c r="Y766" s="2"/>
      <c r="Z766" s="2"/>
      <c r="AA766" s="2"/>
      <c r="AB766" s="2"/>
    </row>
    <row r="767">
      <c r="A767" s="46"/>
      <c r="B767" s="46"/>
      <c r="C767" s="2"/>
      <c r="D767" s="2"/>
      <c r="E767" s="2"/>
      <c r="F767" s="6"/>
      <c r="G767" s="2"/>
      <c r="H767" s="2"/>
      <c r="I767" s="2"/>
      <c r="J767" s="2"/>
      <c r="K767" s="2"/>
      <c r="L767" s="2"/>
      <c r="M767" s="2"/>
      <c r="N767" s="2"/>
      <c r="O767" s="2"/>
      <c r="P767" s="2"/>
      <c r="Q767" s="2"/>
      <c r="R767" s="2"/>
      <c r="S767" s="2"/>
      <c r="T767" s="2"/>
      <c r="U767" s="2"/>
      <c r="V767" s="2"/>
      <c r="W767" s="2"/>
      <c r="X767" s="2"/>
      <c r="Y767" s="2"/>
      <c r="Z767" s="2"/>
      <c r="AA767" s="2"/>
      <c r="AB767" s="2"/>
    </row>
    <row r="768">
      <c r="A768" s="46"/>
      <c r="B768" s="46"/>
      <c r="C768" s="2"/>
      <c r="D768" s="2"/>
      <c r="E768" s="2"/>
      <c r="F768" s="6"/>
      <c r="G768" s="2"/>
      <c r="H768" s="2"/>
      <c r="I768" s="2"/>
      <c r="J768" s="2"/>
      <c r="K768" s="2"/>
      <c r="L768" s="2"/>
      <c r="M768" s="2"/>
      <c r="N768" s="2"/>
      <c r="O768" s="2"/>
      <c r="P768" s="2"/>
      <c r="Q768" s="2"/>
      <c r="R768" s="2"/>
      <c r="S768" s="2"/>
      <c r="T768" s="2"/>
      <c r="U768" s="2"/>
      <c r="V768" s="2"/>
      <c r="W768" s="2"/>
      <c r="X768" s="2"/>
      <c r="Y768" s="2"/>
      <c r="Z768" s="2"/>
      <c r="AA768" s="2"/>
      <c r="AB768" s="2"/>
    </row>
    <row r="769">
      <c r="A769" s="46"/>
      <c r="B769" s="46"/>
      <c r="C769" s="2"/>
      <c r="D769" s="2"/>
      <c r="E769" s="2"/>
      <c r="F769" s="6"/>
      <c r="G769" s="2"/>
      <c r="H769" s="2"/>
      <c r="I769" s="2"/>
      <c r="J769" s="2"/>
      <c r="K769" s="2"/>
      <c r="L769" s="2"/>
      <c r="M769" s="2"/>
      <c r="N769" s="2"/>
      <c r="O769" s="2"/>
      <c r="P769" s="2"/>
      <c r="Q769" s="2"/>
      <c r="R769" s="2"/>
      <c r="S769" s="2"/>
      <c r="T769" s="2"/>
      <c r="U769" s="2"/>
      <c r="V769" s="2"/>
      <c r="W769" s="2"/>
      <c r="X769" s="2"/>
      <c r="Y769" s="2"/>
      <c r="Z769" s="2"/>
      <c r="AA769" s="2"/>
      <c r="AB769" s="2"/>
    </row>
    <row r="770">
      <c r="A770" s="46"/>
      <c r="B770" s="46"/>
      <c r="C770" s="2"/>
      <c r="D770" s="2"/>
      <c r="E770" s="2"/>
      <c r="F770" s="6"/>
      <c r="G770" s="2"/>
      <c r="H770" s="2"/>
      <c r="I770" s="2"/>
      <c r="J770" s="2"/>
      <c r="K770" s="2"/>
      <c r="L770" s="2"/>
      <c r="M770" s="2"/>
      <c r="N770" s="2"/>
      <c r="O770" s="2"/>
      <c r="P770" s="2"/>
      <c r="Q770" s="2"/>
      <c r="R770" s="2"/>
      <c r="S770" s="2"/>
      <c r="T770" s="2"/>
      <c r="U770" s="2"/>
      <c r="V770" s="2"/>
      <c r="W770" s="2"/>
      <c r="X770" s="2"/>
      <c r="Y770" s="2"/>
      <c r="Z770" s="2"/>
      <c r="AA770" s="2"/>
      <c r="AB770" s="2"/>
    </row>
    <row r="771">
      <c r="A771" s="46"/>
      <c r="B771" s="46"/>
      <c r="C771" s="2"/>
      <c r="D771" s="2"/>
      <c r="E771" s="2"/>
      <c r="F771" s="6"/>
      <c r="G771" s="2"/>
      <c r="H771" s="2"/>
      <c r="I771" s="2"/>
      <c r="J771" s="2"/>
      <c r="K771" s="2"/>
      <c r="L771" s="2"/>
      <c r="M771" s="2"/>
      <c r="N771" s="2"/>
      <c r="O771" s="2"/>
      <c r="P771" s="2"/>
      <c r="Q771" s="2"/>
      <c r="R771" s="2"/>
      <c r="S771" s="2"/>
      <c r="T771" s="2"/>
      <c r="U771" s="2"/>
      <c r="V771" s="2"/>
      <c r="W771" s="2"/>
      <c r="X771" s="2"/>
      <c r="Y771" s="2"/>
      <c r="Z771" s="2"/>
      <c r="AA771" s="2"/>
      <c r="AB771" s="2"/>
    </row>
    <row r="772">
      <c r="A772" s="46"/>
      <c r="B772" s="46"/>
      <c r="C772" s="2"/>
      <c r="D772" s="2"/>
      <c r="E772" s="2"/>
      <c r="F772" s="6"/>
      <c r="G772" s="2"/>
      <c r="H772" s="2"/>
      <c r="I772" s="2"/>
      <c r="J772" s="2"/>
      <c r="K772" s="2"/>
      <c r="L772" s="2"/>
      <c r="M772" s="2"/>
      <c r="N772" s="2"/>
      <c r="O772" s="2"/>
      <c r="P772" s="2"/>
      <c r="Q772" s="2"/>
      <c r="R772" s="2"/>
      <c r="S772" s="2"/>
      <c r="T772" s="2"/>
      <c r="U772" s="2"/>
      <c r="V772" s="2"/>
      <c r="W772" s="2"/>
      <c r="X772" s="2"/>
      <c r="Y772" s="2"/>
      <c r="Z772" s="2"/>
      <c r="AA772" s="2"/>
      <c r="AB772" s="2"/>
    </row>
    <row r="773">
      <c r="A773" s="46"/>
      <c r="B773" s="46"/>
      <c r="C773" s="2"/>
      <c r="D773" s="2"/>
      <c r="E773" s="2"/>
      <c r="F773" s="6"/>
      <c r="G773" s="2"/>
      <c r="H773" s="2"/>
      <c r="I773" s="2"/>
      <c r="J773" s="2"/>
      <c r="K773" s="2"/>
      <c r="L773" s="2"/>
      <c r="M773" s="2"/>
      <c r="N773" s="2"/>
      <c r="O773" s="2"/>
      <c r="P773" s="2"/>
      <c r="Q773" s="2"/>
      <c r="R773" s="2"/>
      <c r="S773" s="2"/>
      <c r="T773" s="2"/>
      <c r="U773" s="2"/>
      <c r="V773" s="2"/>
      <c r="W773" s="2"/>
      <c r="X773" s="2"/>
      <c r="Y773" s="2"/>
      <c r="Z773" s="2"/>
      <c r="AA773" s="2"/>
      <c r="AB773" s="2"/>
    </row>
    <row r="774">
      <c r="A774" s="46"/>
      <c r="B774" s="46"/>
      <c r="C774" s="2"/>
      <c r="D774" s="2"/>
      <c r="E774" s="2"/>
      <c r="F774" s="6"/>
      <c r="G774" s="2"/>
      <c r="H774" s="2"/>
      <c r="I774" s="2"/>
      <c r="J774" s="2"/>
      <c r="K774" s="2"/>
      <c r="L774" s="2"/>
      <c r="M774" s="2"/>
      <c r="N774" s="2"/>
      <c r="O774" s="2"/>
      <c r="P774" s="2"/>
      <c r="Q774" s="2"/>
      <c r="R774" s="2"/>
      <c r="S774" s="2"/>
      <c r="T774" s="2"/>
      <c r="U774" s="2"/>
      <c r="V774" s="2"/>
      <c r="W774" s="2"/>
      <c r="X774" s="2"/>
      <c r="Y774" s="2"/>
      <c r="Z774" s="2"/>
      <c r="AA774" s="2"/>
      <c r="AB774" s="2"/>
    </row>
    <row r="775">
      <c r="A775" s="46"/>
      <c r="B775" s="46"/>
      <c r="C775" s="2"/>
      <c r="D775" s="2"/>
      <c r="E775" s="2"/>
      <c r="F775" s="6"/>
      <c r="G775" s="2"/>
      <c r="H775" s="2"/>
      <c r="I775" s="2"/>
      <c r="J775" s="2"/>
      <c r="K775" s="2"/>
      <c r="L775" s="2"/>
      <c r="M775" s="2"/>
      <c r="N775" s="2"/>
      <c r="O775" s="2"/>
      <c r="P775" s="2"/>
      <c r="Q775" s="2"/>
      <c r="R775" s="2"/>
      <c r="S775" s="2"/>
      <c r="T775" s="2"/>
      <c r="U775" s="2"/>
      <c r="V775" s="2"/>
      <c r="W775" s="2"/>
      <c r="X775" s="2"/>
      <c r="Y775" s="2"/>
      <c r="Z775" s="2"/>
      <c r="AA775" s="2"/>
      <c r="AB775" s="2"/>
    </row>
    <row r="776">
      <c r="A776" s="46"/>
      <c r="B776" s="46"/>
      <c r="C776" s="2"/>
      <c r="D776" s="2"/>
      <c r="E776" s="2"/>
      <c r="F776" s="6"/>
      <c r="G776" s="2"/>
      <c r="H776" s="2"/>
      <c r="I776" s="2"/>
      <c r="J776" s="2"/>
      <c r="K776" s="2"/>
      <c r="L776" s="2"/>
      <c r="M776" s="2"/>
      <c r="N776" s="2"/>
      <c r="O776" s="2"/>
      <c r="P776" s="2"/>
      <c r="Q776" s="2"/>
      <c r="R776" s="2"/>
      <c r="S776" s="2"/>
      <c r="T776" s="2"/>
      <c r="U776" s="2"/>
      <c r="V776" s="2"/>
      <c r="W776" s="2"/>
      <c r="X776" s="2"/>
      <c r="Y776" s="2"/>
      <c r="Z776" s="2"/>
      <c r="AA776" s="2"/>
      <c r="AB776" s="2"/>
    </row>
    <row r="777">
      <c r="A777" s="46"/>
      <c r="B777" s="46"/>
      <c r="C777" s="2"/>
      <c r="D777" s="2"/>
      <c r="E777" s="2"/>
      <c r="F777" s="6"/>
      <c r="G777" s="2"/>
      <c r="H777" s="2"/>
      <c r="I777" s="2"/>
      <c r="J777" s="2"/>
      <c r="K777" s="2"/>
      <c r="L777" s="2"/>
      <c r="M777" s="2"/>
      <c r="N777" s="2"/>
      <c r="O777" s="2"/>
      <c r="P777" s="2"/>
      <c r="Q777" s="2"/>
      <c r="R777" s="2"/>
      <c r="S777" s="2"/>
      <c r="T777" s="2"/>
      <c r="U777" s="2"/>
      <c r="V777" s="2"/>
      <c r="W777" s="2"/>
      <c r="X777" s="2"/>
      <c r="Y777" s="2"/>
      <c r="Z777" s="2"/>
      <c r="AA777" s="2"/>
      <c r="AB777" s="2"/>
    </row>
    <row r="778">
      <c r="A778" s="46"/>
      <c r="B778" s="46"/>
      <c r="C778" s="2"/>
      <c r="D778" s="2"/>
      <c r="E778" s="2"/>
      <c r="F778" s="6"/>
      <c r="G778" s="2"/>
      <c r="H778" s="2"/>
      <c r="I778" s="2"/>
      <c r="J778" s="2"/>
      <c r="K778" s="2"/>
      <c r="L778" s="2"/>
      <c r="M778" s="2"/>
      <c r="N778" s="2"/>
      <c r="O778" s="2"/>
      <c r="P778" s="2"/>
      <c r="Q778" s="2"/>
      <c r="R778" s="2"/>
      <c r="S778" s="2"/>
      <c r="T778" s="2"/>
      <c r="U778" s="2"/>
      <c r="V778" s="2"/>
      <c r="W778" s="2"/>
      <c r="X778" s="2"/>
      <c r="Y778" s="2"/>
      <c r="Z778" s="2"/>
      <c r="AA778" s="2"/>
      <c r="AB778" s="2"/>
    </row>
    <row r="779">
      <c r="A779" s="46"/>
      <c r="B779" s="46"/>
      <c r="C779" s="2"/>
      <c r="D779" s="2"/>
      <c r="E779" s="2"/>
      <c r="F779" s="6"/>
      <c r="G779" s="2"/>
      <c r="H779" s="2"/>
      <c r="I779" s="2"/>
      <c r="J779" s="2"/>
      <c r="K779" s="2"/>
      <c r="L779" s="2"/>
      <c r="M779" s="2"/>
      <c r="N779" s="2"/>
      <c r="O779" s="2"/>
      <c r="P779" s="2"/>
      <c r="Q779" s="2"/>
      <c r="R779" s="2"/>
      <c r="S779" s="2"/>
      <c r="T779" s="2"/>
      <c r="U779" s="2"/>
      <c r="V779" s="2"/>
      <c r="W779" s="2"/>
      <c r="X779" s="2"/>
      <c r="Y779" s="2"/>
      <c r="Z779" s="2"/>
      <c r="AA779" s="2"/>
      <c r="AB779" s="2"/>
    </row>
    <row r="780">
      <c r="A780" s="46"/>
      <c r="B780" s="46"/>
      <c r="C780" s="2"/>
      <c r="D780" s="2"/>
      <c r="E780" s="2"/>
      <c r="F780" s="6"/>
      <c r="G780" s="2"/>
      <c r="H780" s="2"/>
      <c r="I780" s="2"/>
      <c r="J780" s="2"/>
      <c r="K780" s="2"/>
      <c r="L780" s="2"/>
      <c r="M780" s="2"/>
      <c r="N780" s="2"/>
      <c r="O780" s="2"/>
      <c r="P780" s="2"/>
      <c r="Q780" s="2"/>
      <c r="R780" s="2"/>
      <c r="S780" s="2"/>
      <c r="T780" s="2"/>
      <c r="U780" s="2"/>
      <c r="V780" s="2"/>
      <c r="W780" s="2"/>
      <c r="X780" s="2"/>
      <c r="Y780" s="2"/>
      <c r="Z780" s="2"/>
      <c r="AA780" s="2"/>
      <c r="AB780" s="2"/>
    </row>
    <row r="781">
      <c r="A781" s="46"/>
      <c r="B781" s="46"/>
      <c r="C781" s="2"/>
      <c r="D781" s="2"/>
      <c r="E781" s="2"/>
      <c r="F781" s="6"/>
      <c r="G781" s="2"/>
      <c r="H781" s="2"/>
      <c r="I781" s="2"/>
      <c r="J781" s="2"/>
      <c r="K781" s="2"/>
      <c r="L781" s="2"/>
      <c r="M781" s="2"/>
      <c r="N781" s="2"/>
      <c r="O781" s="2"/>
      <c r="P781" s="2"/>
      <c r="Q781" s="2"/>
      <c r="R781" s="2"/>
      <c r="S781" s="2"/>
      <c r="T781" s="2"/>
      <c r="U781" s="2"/>
      <c r="V781" s="2"/>
      <c r="W781" s="2"/>
      <c r="X781" s="2"/>
      <c r="Y781" s="2"/>
      <c r="Z781" s="2"/>
      <c r="AA781" s="2"/>
      <c r="AB781" s="2"/>
    </row>
    <row r="782">
      <c r="A782" s="46"/>
      <c r="B782" s="46"/>
      <c r="C782" s="2"/>
      <c r="D782" s="2"/>
      <c r="E782" s="2"/>
      <c r="F782" s="6"/>
      <c r="G782" s="2"/>
      <c r="H782" s="2"/>
      <c r="I782" s="2"/>
      <c r="J782" s="2"/>
      <c r="K782" s="2"/>
      <c r="L782" s="2"/>
      <c r="M782" s="2"/>
      <c r="N782" s="2"/>
      <c r="O782" s="2"/>
      <c r="P782" s="2"/>
      <c r="Q782" s="2"/>
      <c r="R782" s="2"/>
      <c r="S782" s="2"/>
      <c r="T782" s="2"/>
      <c r="U782" s="2"/>
      <c r="V782" s="2"/>
      <c r="W782" s="2"/>
      <c r="X782" s="2"/>
      <c r="Y782" s="2"/>
      <c r="Z782" s="2"/>
      <c r="AA782" s="2"/>
      <c r="AB782" s="2"/>
    </row>
    <row r="783">
      <c r="A783" s="46"/>
      <c r="B783" s="46"/>
      <c r="C783" s="2"/>
      <c r="D783" s="2"/>
      <c r="E783" s="2"/>
      <c r="F783" s="6"/>
      <c r="G783" s="2"/>
      <c r="H783" s="2"/>
      <c r="I783" s="2"/>
      <c r="J783" s="2"/>
      <c r="K783" s="2"/>
      <c r="L783" s="2"/>
      <c r="M783" s="2"/>
      <c r="N783" s="2"/>
      <c r="O783" s="2"/>
      <c r="P783" s="2"/>
      <c r="Q783" s="2"/>
      <c r="R783" s="2"/>
      <c r="S783" s="2"/>
      <c r="T783" s="2"/>
      <c r="U783" s="2"/>
      <c r="V783" s="2"/>
      <c r="W783" s="2"/>
      <c r="X783" s="2"/>
      <c r="Y783" s="2"/>
      <c r="Z783" s="2"/>
      <c r="AA783" s="2"/>
      <c r="AB783" s="2"/>
    </row>
    <row r="784">
      <c r="A784" s="46"/>
      <c r="B784" s="46"/>
      <c r="C784" s="2"/>
      <c r="D784" s="2"/>
      <c r="E784" s="2"/>
      <c r="F784" s="6"/>
      <c r="G784" s="2"/>
      <c r="H784" s="2"/>
      <c r="I784" s="2"/>
      <c r="J784" s="2"/>
      <c r="K784" s="2"/>
      <c r="L784" s="2"/>
      <c r="M784" s="2"/>
      <c r="N784" s="2"/>
      <c r="O784" s="2"/>
      <c r="P784" s="2"/>
      <c r="Q784" s="2"/>
      <c r="R784" s="2"/>
      <c r="S784" s="2"/>
      <c r="T784" s="2"/>
      <c r="U784" s="2"/>
      <c r="V784" s="2"/>
      <c r="W784" s="2"/>
      <c r="X784" s="2"/>
      <c r="Y784" s="2"/>
      <c r="Z784" s="2"/>
      <c r="AA784" s="2"/>
      <c r="AB784" s="2"/>
    </row>
    <row r="785">
      <c r="A785" s="46"/>
      <c r="B785" s="46"/>
      <c r="C785" s="2"/>
      <c r="D785" s="2"/>
      <c r="E785" s="2"/>
      <c r="F785" s="6"/>
      <c r="G785" s="2"/>
      <c r="H785" s="2"/>
      <c r="I785" s="2"/>
      <c r="J785" s="2"/>
      <c r="K785" s="2"/>
      <c r="L785" s="2"/>
      <c r="M785" s="2"/>
      <c r="N785" s="2"/>
      <c r="O785" s="2"/>
      <c r="P785" s="2"/>
      <c r="Q785" s="2"/>
      <c r="R785" s="2"/>
      <c r="S785" s="2"/>
      <c r="T785" s="2"/>
      <c r="U785" s="2"/>
      <c r="V785" s="2"/>
      <c r="W785" s="2"/>
      <c r="X785" s="2"/>
      <c r="Y785" s="2"/>
      <c r="Z785" s="2"/>
      <c r="AA785" s="2"/>
      <c r="AB785" s="2"/>
    </row>
    <row r="786">
      <c r="A786" s="46"/>
      <c r="B786" s="46"/>
      <c r="C786" s="2"/>
      <c r="D786" s="2"/>
      <c r="E786" s="2"/>
      <c r="F786" s="6"/>
      <c r="G786" s="2"/>
      <c r="H786" s="2"/>
      <c r="I786" s="2"/>
      <c r="J786" s="2"/>
      <c r="K786" s="2"/>
      <c r="L786" s="2"/>
      <c r="M786" s="2"/>
      <c r="N786" s="2"/>
      <c r="O786" s="2"/>
      <c r="P786" s="2"/>
      <c r="Q786" s="2"/>
      <c r="R786" s="2"/>
      <c r="S786" s="2"/>
      <c r="T786" s="2"/>
      <c r="U786" s="2"/>
      <c r="V786" s="2"/>
      <c r="W786" s="2"/>
      <c r="X786" s="2"/>
      <c r="Y786" s="2"/>
      <c r="Z786" s="2"/>
      <c r="AA786" s="2"/>
      <c r="AB786" s="2"/>
    </row>
    <row r="787">
      <c r="A787" s="46"/>
      <c r="B787" s="46"/>
      <c r="C787" s="2"/>
      <c r="D787" s="2"/>
      <c r="E787" s="2"/>
      <c r="F787" s="6"/>
      <c r="G787" s="2"/>
      <c r="H787" s="2"/>
      <c r="I787" s="2"/>
      <c r="J787" s="2"/>
      <c r="K787" s="2"/>
      <c r="L787" s="2"/>
      <c r="M787" s="2"/>
      <c r="N787" s="2"/>
      <c r="O787" s="2"/>
      <c r="P787" s="2"/>
      <c r="Q787" s="2"/>
      <c r="R787" s="2"/>
      <c r="S787" s="2"/>
      <c r="T787" s="2"/>
      <c r="U787" s="2"/>
      <c r="V787" s="2"/>
      <c r="W787" s="2"/>
      <c r="X787" s="2"/>
      <c r="Y787" s="2"/>
      <c r="Z787" s="2"/>
      <c r="AA787" s="2"/>
      <c r="AB787" s="2"/>
    </row>
    <row r="788">
      <c r="A788" s="46"/>
      <c r="B788" s="46"/>
      <c r="C788" s="2"/>
      <c r="D788" s="2"/>
      <c r="E788" s="2"/>
      <c r="F788" s="6"/>
      <c r="G788" s="2"/>
      <c r="H788" s="2"/>
      <c r="I788" s="2"/>
      <c r="J788" s="2"/>
      <c r="K788" s="2"/>
      <c r="L788" s="2"/>
      <c r="M788" s="2"/>
      <c r="N788" s="2"/>
      <c r="O788" s="2"/>
      <c r="P788" s="2"/>
      <c r="Q788" s="2"/>
      <c r="R788" s="2"/>
      <c r="S788" s="2"/>
      <c r="T788" s="2"/>
      <c r="U788" s="2"/>
      <c r="V788" s="2"/>
      <c r="W788" s="2"/>
      <c r="X788" s="2"/>
      <c r="Y788" s="2"/>
      <c r="Z788" s="2"/>
      <c r="AA788" s="2"/>
      <c r="AB788" s="2"/>
    </row>
    <row r="789">
      <c r="A789" s="46"/>
      <c r="B789" s="46"/>
      <c r="C789" s="2"/>
      <c r="D789" s="2"/>
      <c r="E789" s="2"/>
      <c r="F789" s="6"/>
      <c r="G789" s="2"/>
      <c r="H789" s="2"/>
      <c r="I789" s="2"/>
      <c r="J789" s="2"/>
      <c r="K789" s="2"/>
      <c r="L789" s="2"/>
      <c r="M789" s="2"/>
      <c r="N789" s="2"/>
      <c r="O789" s="2"/>
      <c r="P789" s="2"/>
      <c r="Q789" s="2"/>
      <c r="R789" s="2"/>
      <c r="S789" s="2"/>
      <c r="T789" s="2"/>
      <c r="U789" s="2"/>
      <c r="V789" s="2"/>
      <c r="W789" s="2"/>
      <c r="X789" s="2"/>
      <c r="Y789" s="2"/>
      <c r="Z789" s="2"/>
      <c r="AA789" s="2"/>
      <c r="AB789" s="2"/>
    </row>
    <row r="790">
      <c r="A790" s="46"/>
      <c r="B790" s="46"/>
      <c r="C790" s="2"/>
      <c r="D790" s="2"/>
      <c r="E790" s="2"/>
      <c r="F790" s="6"/>
      <c r="G790" s="2"/>
      <c r="H790" s="2"/>
      <c r="I790" s="2"/>
      <c r="J790" s="2"/>
      <c r="K790" s="2"/>
      <c r="L790" s="2"/>
      <c r="M790" s="2"/>
      <c r="N790" s="2"/>
      <c r="O790" s="2"/>
      <c r="P790" s="2"/>
      <c r="Q790" s="2"/>
      <c r="R790" s="2"/>
      <c r="S790" s="2"/>
      <c r="T790" s="2"/>
      <c r="U790" s="2"/>
      <c r="V790" s="2"/>
      <c r="W790" s="2"/>
      <c r="X790" s="2"/>
      <c r="Y790" s="2"/>
      <c r="Z790" s="2"/>
      <c r="AA790" s="2"/>
      <c r="AB790" s="2"/>
    </row>
    <row r="791">
      <c r="A791" s="46"/>
      <c r="B791" s="46"/>
      <c r="C791" s="2"/>
      <c r="D791" s="2"/>
      <c r="E791" s="2"/>
      <c r="F791" s="6"/>
      <c r="G791" s="2"/>
      <c r="H791" s="2"/>
      <c r="I791" s="2"/>
      <c r="J791" s="2"/>
      <c r="K791" s="2"/>
      <c r="L791" s="2"/>
      <c r="M791" s="2"/>
      <c r="N791" s="2"/>
      <c r="O791" s="2"/>
      <c r="P791" s="2"/>
      <c r="Q791" s="2"/>
      <c r="R791" s="2"/>
      <c r="S791" s="2"/>
      <c r="T791" s="2"/>
      <c r="U791" s="2"/>
      <c r="V791" s="2"/>
      <c r="W791" s="2"/>
      <c r="X791" s="2"/>
      <c r="Y791" s="2"/>
      <c r="Z791" s="2"/>
      <c r="AA791" s="2"/>
      <c r="AB791" s="2"/>
    </row>
    <row r="792">
      <c r="A792" s="46"/>
      <c r="B792" s="46"/>
      <c r="C792" s="2"/>
      <c r="D792" s="2"/>
      <c r="E792" s="2"/>
      <c r="F792" s="6"/>
      <c r="G792" s="2"/>
      <c r="H792" s="2"/>
      <c r="I792" s="2"/>
      <c r="J792" s="2"/>
      <c r="K792" s="2"/>
      <c r="L792" s="2"/>
      <c r="M792" s="2"/>
      <c r="N792" s="2"/>
      <c r="O792" s="2"/>
      <c r="P792" s="2"/>
      <c r="Q792" s="2"/>
      <c r="R792" s="2"/>
      <c r="S792" s="2"/>
      <c r="T792" s="2"/>
      <c r="U792" s="2"/>
      <c r="V792" s="2"/>
      <c r="W792" s="2"/>
      <c r="X792" s="2"/>
      <c r="Y792" s="2"/>
      <c r="Z792" s="2"/>
      <c r="AA792" s="2"/>
      <c r="AB792" s="2"/>
    </row>
    <row r="793">
      <c r="A793" s="46"/>
      <c r="B793" s="46"/>
      <c r="C793" s="2"/>
      <c r="D793" s="2"/>
      <c r="E793" s="2"/>
      <c r="F793" s="6"/>
      <c r="G793" s="2"/>
      <c r="H793" s="2"/>
      <c r="I793" s="2"/>
      <c r="J793" s="2"/>
      <c r="K793" s="2"/>
      <c r="L793" s="2"/>
      <c r="M793" s="2"/>
      <c r="N793" s="2"/>
      <c r="O793" s="2"/>
      <c r="P793" s="2"/>
      <c r="Q793" s="2"/>
      <c r="R793" s="2"/>
      <c r="S793" s="2"/>
      <c r="T793" s="2"/>
      <c r="U793" s="2"/>
      <c r="V793" s="2"/>
      <c r="W793" s="2"/>
      <c r="X793" s="2"/>
      <c r="Y793" s="2"/>
      <c r="Z793" s="2"/>
      <c r="AA793" s="2"/>
      <c r="AB793" s="2"/>
    </row>
    <row r="794">
      <c r="A794" s="46"/>
      <c r="B794" s="46"/>
      <c r="C794" s="2"/>
      <c r="D794" s="2"/>
      <c r="E794" s="2"/>
      <c r="F794" s="6"/>
      <c r="G794" s="2"/>
      <c r="H794" s="2"/>
      <c r="I794" s="2"/>
      <c r="J794" s="2"/>
      <c r="K794" s="2"/>
      <c r="L794" s="2"/>
      <c r="M794" s="2"/>
      <c r="N794" s="2"/>
      <c r="O794" s="2"/>
      <c r="P794" s="2"/>
      <c r="Q794" s="2"/>
      <c r="R794" s="2"/>
      <c r="S794" s="2"/>
      <c r="T794" s="2"/>
      <c r="U794" s="2"/>
      <c r="V794" s="2"/>
      <c r="W794" s="2"/>
      <c r="X794" s="2"/>
      <c r="Y794" s="2"/>
      <c r="Z794" s="2"/>
      <c r="AA794" s="2"/>
      <c r="AB794" s="2"/>
    </row>
    <row r="795">
      <c r="A795" s="46"/>
      <c r="B795" s="46"/>
      <c r="C795" s="2"/>
      <c r="D795" s="2"/>
      <c r="E795" s="2"/>
      <c r="F795" s="6"/>
      <c r="G795" s="2"/>
      <c r="H795" s="2"/>
      <c r="I795" s="2"/>
      <c r="J795" s="2"/>
      <c r="K795" s="2"/>
      <c r="L795" s="2"/>
      <c r="M795" s="2"/>
      <c r="N795" s="2"/>
      <c r="O795" s="2"/>
      <c r="P795" s="2"/>
      <c r="Q795" s="2"/>
      <c r="R795" s="2"/>
      <c r="S795" s="2"/>
      <c r="T795" s="2"/>
      <c r="U795" s="2"/>
      <c r="V795" s="2"/>
      <c r="W795" s="2"/>
      <c r="X795" s="2"/>
      <c r="Y795" s="2"/>
      <c r="Z795" s="2"/>
      <c r="AA795" s="2"/>
      <c r="AB795" s="2"/>
    </row>
    <row r="796">
      <c r="A796" s="46"/>
      <c r="B796" s="46"/>
      <c r="C796" s="2"/>
      <c r="D796" s="2"/>
      <c r="E796" s="2"/>
      <c r="F796" s="6"/>
      <c r="G796" s="2"/>
      <c r="H796" s="2"/>
      <c r="I796" s="2"/>
      <c r="J796" s="2"/>
      <c r="K796" s="2"/>
      <c r="L796" s="2"/>
      <c r="M796" s="2"/>
      <c r="N796" s="2"/>
      <c r="O796" s="2"/>
      <c r="P796" s="2"/>
      <c r="Q796" s="2"/>
      <c r="R796" s="2"/>
      <c r="S796" s="2"/>
      <c r="T796" s="2"/>
      <c r="U796" s="2"/>
      <c r="V796" s="2"/>
      <c r="W796" s="2"/>
      <c r="X796" s="2"/>
      <c r="Y796" s="2"/>
      <c r="Z796" s="2"/>
      <c r="AA796" s="2"/>
      <c r="AB796" s="2"/>
    </row>
    <row r="797">
      <c r="A797" s="46"/>
      <c r="B797" s="46"/>
      <c r="C797" s="2"/>
      <c r="D797" s="2"/>
      <c r="E797" s="2"/>
      <c r="F797" s="6"/>
      <c r="G797" s="2"/>
      <c r="H797" s="2"/>
      <c r="I797" s="2"/>
      <c r="J797" s="2"/>
      <c r="K797" s="2"/>
      <c r="L797" s="2"/>
      <c r="M797" s="2"/>
      <c r="N797" s="2"/>
      <c r="O797" s="2"/>
      <c r="P797" s="2"/>
      <c r="Q797" s="2"/>
      <c r="R797" s="2"/>
      <c r="S797" s="2"/>
      <c r="T797" s="2"/>
      <c r="U797" s="2"/>
      <c r="V797" s="2"/>
      <c r="W797" s="2"/>
      <c r="X797" s="2"/>
      <c r="Y797" s="2"/>
      <c r="Z797" s="2"/>
      <c r="AA797" s="2"/>
      <c r="AB797" s="2"/>
    </row>
    <row r="798">
      <c r="A798" s="46"/>
      <c r="B798" s="46"/>
      <c r="C798" s="2"/>
      <c r="D798" s="2"/>
      <c r="E798" s="2"/>
      <c r="F798" s="6"/>
      <c r="G798" s="2"/>
      <c r="H798" s="2"/>
      <c r="I798" s="2"/>
      <c r="J798" s="2"/>
      <c r="K798" s="2"/>
      <c r="L798" s="2"/>
      <c r="M798" s="2"/>
      <c r="N798" s="2"/>
      <c r="O798" s="2"/>
      <c r="P798" s="2"/>
      <c r="Q798" s="2"/>
      <c r="R798" s="2"/>
      <c r="S798" s="2"/>
      <c r="T798" s="2"/>
      <c r="U798" s="2"/>
      <c r="V798" s="2"/>
      <c r="W798" s="2"/>
      <c r="X798" s="2"/>
      <c r="Y798" s="2"/>
      <c r="Z798" s="2"/>
      <c r="AA798" s="2"/>
      <c r="AB798" s="2"/>
    </row>
    <row r="799">
      <c r="A799" s="46"/>
      <c r="B799" s="46"/>
      <c r="C799" s="2"/>
      <c r="D799" s="2"/>
      <c r="E799" s="2"/>
      <c r="F799" s="6"/>
      <c r="G799" s="2"/>
      <c r="H799" s="2"/>
      <c r="I799" s="2"/>
      <c r="J799" s="2"/>
      <c r="K799" s="2"/>
      <c r="L799" s="2"/>
      <c r="M799" s="2"/>
      <c r="N799" s="2"/>
      <c r="O799" s="2"/>
      <c r="P799" s="2"/>
      <c r="Q799" s="2"/>
      <c r="R799" s="2"/>
      <c r="S799" s="2"/>
      <c r="T799" s="2"/>
      <c r="U799" s="2"/>
      <c r="V799" s="2"/>
      <c r="W799" s="2"/>
      <c r="X799" s="2"/>
      <c r="Y799" s="2"/>
      <c r="Z799" s="2"/>
      <c r="AA799" s="2"/>
      <c r="AB799" s="2"/>
    </row>
    <row r="800">
      <c r="A800" s="46"/>
      <c r="B800" s="46"/>
      <c r="C800" s="2"/>
      <c r="D800" s="2"/>
      <c r="E800" s="2"/>
      <c r="F800" s="6"/>
      <c r="G800" s="2"/>
      <c r="H800" s="2"/>
      <c r="I800" s="2"/>
      <c r="J800" s="2"/>
      <c r="K800" s="2"/>
      <c r="L800" s="2"/>
      <c r="M800" s="2"/>
      <c r="N800" s="2"/>
      <c r="O800" s="2"/>
      <c r="P800" s="2"/>
      <c r="Q800" s="2"/>
      <c r="R800" s="2"/>
      <c r="S800" s="2"/>
      <c r="T800" s="2"/>
      <c r="U800" s="2"/>
      <c r="V800" s="2"/>
      <c r="W800" s="2"/>
      <c r="X800" s="2"/>
      <c r="Y800" s="2"/>
      <c r="Z800" s="2"/>
      <c r="AA800" s="2"/>
      <c r="AB800" s="2"/>
    </row>
    <row r="801">
      <c r="A801" s="46"/>
      <c r="B801" s="46"/>
      <c r="C801" s="2"/>
      <c r="D801" s="2"/>
      <c r="E801" s="2"/>
      <c r="F801" s="6"/>
      <c r="G801" s="2"/>
      <c r="H801" s="2"/>
      <c r="I801" s="2"/>
      <c r="J801" s="2"/>
      <c r="K801" s="2"/>
      <c r="L801" s="2"/>
      <c r="M801" s="2"/>
      <c r="N801" s="2"/>
      <c r="O801" s="2"/>
      <c r="P801" s="2"/>
      <c r="Q801" s="2"/>
      <c r="R801" s="2"/>
      <c r="S801" s="2"/>
      <c r="T801" s="2"/>
      <c r="U801" s="2"/>
      <c r="V801" s="2"/>
      <c r="W801" s="2"/>
      <c r="X801" s="2"/>
      <c r="Y801" s="2"/>
      <c r="Z801" s="2"/>
      <c r="AA801" s="2"/>
      <c r="AB801" s="2"/>
    </row>
    <row r="802">
      <c r="A802" s="46"/>
      <c r="B802" s="46"/>
      <c r="C802" s="2"/>
      <c r="D802" s="2"/>
      <c r="E802" s="2"/>
      <c r="F802" s="6"/>
      <c r="G802" s="2"/>
      <c r="H802" s="2"/>
      <c r="I802" s="2"/>
      <c r="J802" s="2"/>
      <c r="K802" s="2"/>
      <c r="L802" s="2"/>
      <c r="M802" s="2"/>
      <c r="N802" s="2"/>
      <c r="O802" s="2"/>
      <c r="P802" s="2"/>
      <c r="Q802" s="2"/>
      <c r="R802" s="2"/>
      <c r="S802" s="2"/>
      <c r="T802" s="2"/>
      <c r="U802" s="2"/>
      <c r="V802" s="2"/>
      <c r="W802" s="2"/>
      <c r="X802" s="2"/>
      <c r="Y802" s="2"/>
      <c r="Z802" s="2"/>
      <c r="AA802" s="2"/>
      <c r="AB802" s="2"/>
    </row>
    <row r="803">
      <c r="A803" s="46"/>
      <c r="B803" s="46"/>
      <c r="C803" s="2"/>
      <c r="D803" s="2"/>
      <c r="E803" s="2"/>
      <c r="F803" s="6"/>
      <c r="G803" s="2"/>
      <c r="H803" s="2"/>
      <c r="I803" s="2"/>
      <c r="J803" s="2"/>
      <c r="K803" s="2"/>
      <c r="L803" s="2"/>
      <c r="M803" s="2"/>
      <c r="N803" s="2"/>
      <c r="O803" s="2"/>
      <c r="P803" s="2"/>
      <c r="Q803" s="2"/>
      <c r="R803" s="2"/>
      <c r="S803" s="2"/>
      <c r="T803" s="2"/>
      <c r="U803" s="2"/>
      <c r="V803" s="2"/>
      <c r="W803" s="2"/>
      <c r="X803" s="2"/>
      <c r="Y803" s="2"/>
      <c r="Z803" s="2"/>
      <c r="AA803" s="2"/>
      <c r="AB803" s="2"/>
    </row>
    <row r="804">
      <c r="A804" s="46"/>
      <c r="B804" s="46"/>
      <c r="C804" s="2"/>
      <c r="D804" s="2"/>
      <c r="E804" s="2"/>
      <c r="F804" s="6"/>
      <c r="G804" s="2"/>
      <c r="H804" s="2"/>
      <c r="I804" s="2"/>
      <c r="J804" s="2"/>
      <c r="K804" s="2"/>
      <c r="L804" s="2"/>
      <c r="M804" s="2"/>
      <c r="N804" s="2"/>
      <c r="O804" s="2"/>
      <c r="P804" s="2"/>
      <c r="Q804" s="2"/>
      <c r="R804" s="2"/>
      <c r="S804" s="2"/>
      <c r="T804" s="2"/>
      <c r="U804" s="2"/>
      <c r="V804" s="2"/>
      <c r="W804" s="2"/>
      <c r="X804" s="2"/>
      <c r="Y804" s="2"/>
      <c r="Z804" s="2"/>
      <c r="AA804" s="2"/>
      <c r="AB804" s="2"/>
    </row>
    <row r="805">
      <c r="A805" s="46"/>
      <c r="B805" s="46"/>
      <c r="C805" s="2"/>
      <c r="D805" s="2"/>
      <c r="E805" s="2"/>
      <c r="F805" s="6"/>
      <c r="G805" s="2"/>
      <c r="H805" s="2"/>
      <c r="I805" s="2"/>
      <c r="J805" s="2"/>
      <c r="K805" s="2"/>
      <c r="L805" s="2"/>
      <c r="M805" s="2"/>
      <c r="N805" s="2"/>
      <c r="O805" s="2"/>
      <c r="P805" s="2"/>
      <c r="Q805" s="2"/>
      <c r="R805" s="2"/>
      <c r="S805" s="2"/>
      <c r="T805" s="2"/>
      <c r="U805" s="2"/>
      <c r="V805" s="2"/>
      <c r="W805" s="2"/>
      <c r="X805" s="2"/>
      <c r="Y805" s="2"/>
      <c r="Z805" s="2"/>
      <c r="AA805" s="2"/>
      <c r="AB805" s="2"/>
    </row>
    <row r="806">
      <c r="A806" s="46"/>
      <c r="B806" s="46"/>
      <c r="C806" s="2"/>
      <c r="D806" s="2"/>
      <c r="E806" s="2"/>
      <c r="F806" s="6"/>
      <c r="G806" s="2"/>
      <c r="H806" s="2"/>
      <c r="I806" s="2"/>
      <c r="J806" s="2"/>
      <c r="K806" s="2"/>
      <c r="L806" s="2"/>
      <c r="M806" s="2"/>
      <c r="N806" s="2"/>
      <c r="O806" s="2"/>
      <c r="P806" s="2"/>
      <c r="Q806" s="2"/>
      <c r="R806" s="2"/>
      <c r="S806" s="2"/>
      <c r="T806" s="2"/>
      <c r="U806" s="2"/>
      <c r="V806" s="2"/>
      <c r="W806" s="2"/>
      <c r="X806" s="2"/>
      <c r="Y806" s="2"/>
      <c r="Z806" s="2"/>
      <c r="AA806" s="2"/>
      <c r="AB806" s="2"/>
    </row>
    <row r="807">
      <c r="A807" s="46"/>
      <c r="B807" s="46"/>
      <c r="C807" s="2"/>
      <c r="D807" s="2"/>
      <c r="E807" s="2"/>
      <c r="F807" s="6"/>
      <c r="G807" s="2"/>
      <c r="H807" s="2"/>
      <c r="I807" s="2"/>
      <c r="J807" s="2"/>
      <c r="K807" s="2"/>
      <c r="L807" s="2"/>
      <c r="M807" s="2"/>
      <c r="N807" s="2"/>
      <c r="O807" s="2"/>
      <c r="P807" s="2"/>
      <c r="Q807" s="2"/>
      <c r="R807" s="2"/>
      <c r="S807" s="2"/>
      <c r="T807" s="2"/>
      <c r="U807" s="2"/>
      <c r="V807" s="2"/>
      <c r="W807" s="2"/>
      <c r="X807" s="2"/>
      <c r="Y807" s="2"/>
      <c r="Z807" s="2"/>
      <c r="AA807" s="2"/>
      <c r="AB807" s="2"/>
    </row>
    <row r="808">
      <c r="A808" s="46"/>
      <c r="B808" s="46"/>
      <c r="C808" s="2"/>
      <c r="D808" s="2"/>
      <c r="E808" s="2"/>
      <c r="F808" s="6"/>
      <c r="G808" s="2"/>
      <c r="H808" s="2"/>
      <c r="I808" s="2"/>
      <c r="J808" s="2"/>
      <c r="K808" s="2"/>
      <c r="L808" s="2"/>
      <c r="M808" s="2"/>
      <c r="N808" s="2"/>
      <c r="O808" s="2"/>
      <c r="P808" s="2"/>
      <c r="Q808" s="2"/>
      <c r="R808" s="2"/>
      <c r="S808" s="2"/>
      <c r="T808" s="2"/>
      <c r="U808" s="2"/>
      <c r="V808" s="2"/>
      <c r="W808" s="2"/>
      <c r="X808" s="2"/>
      <c r="Y808" s="2"/>
      <c r="Z808" s="2"/>
      <c r="AA808" s="2"/>
      <c r="AB808" s="2"/>
    </row>
    <row r="809">
      <c r="A809" s="46"/>
      <c r="B809" s="46"/>
      <c r="C809" s="2"/>
      <c r="D809" s="2"/>
      <c r="E809" s="2"/>
      <c r="F809" s="6"/>
      <c r="G809" s="2"/>
      <c r="H809" s="2"/>
      <c r="I809" s="2"/>
      <c r="J809" s="2"/>
      <c r="K809" s="2"/>
      <c r="L809" s="2"/>
      <c r="M809" s="2"/>
      <c r="N809" s="2"/>
      <c r="O809" s="2"/>
      <c r="P809" s="2"/>
      <c r="Q809" s="2"/>
      <c r="R809" s="2"/>
      <c r="S809" s="2"/>
      <c r="T809" s="2"/>
      <c r="U809" s="2"/>
      <c r="V809" s="2"/>
      <c r="W809" s="2"/>
      <c r="X809" s="2"/>
      <c r="Y809" s="2"/>
      <c r="Z809" s="2"/>
      <c r="AA809" s="2"/>
      <c r="AB809" s="2"/>
    </row>
    <row r="810">
      <c r="A810" s="46"/>
      <c r="B810" s="46"/>
      <c r="C810" s="2"/>
      <c r="D810" s="2"/>
      <c r="E810" s="2"/>
      <c r="F810" s="6"/>
      <c r="G810" s="2"/>
      <c r="H810" s="2"/>
      <c r="I810" s="2"/>
      <c r="J810" s="2"/>
      <c r="K810" s="2"/>
      <c r="L810" s="2"/>
      <c r="M810" s="2"/>
      <c r="N810" s="2"/>
      <c r="O810" s="2"/>
      <c r="P810" s="2"/>
      <c r="Q810" s="2"/>
      <c r="R810" s="2"/>
      <c r="S810" s="2"/>
      <c r="T810" s="2"/>
      <c r="U810" s="2"/>
      <c r="V810" s="2"/>
      <c r="W810" s="2"/>
      <c r="X810" s="2"/>
      <c r="Y810" s="2"/>
      <c r="Z810" s="2"/>
      <c r="AA810" s="2"/>
      <c r="AB810" s="2"/>
    </row>
    <row r="811">
      <c r="A811" s="46"/>
      <c r="B811" s="46"/>
      <c r="C811" s="2"/>
      <c r="D811" s="2"/>
      <c r="E811" s="2"/>
      <c r="F811" s="6"/>
      <c r="G811" s="2"/>
      <c r="H811" s="2"/>
      <c r="I811" s="2"/>
      <c r="J811" s="2"/>
      <c r="K811" s="2"/>
      <c r="L811" s="2"/>
      <c r="M811" s="2"/>
      <c r="N811" s="2"/>
      <c r="O811" s="2"/>
      <c r="P811" s="2"/>
      <c r="Q811" s="2"/>
      <c r="R811" s="2"/>
      <c r="S811" s="2"/>
      <c r="T811" s="2"/>
      <c r="U811" s="2"/>
      <c r="V811" s="2"/>
      <c r="W811" s="2"/>
      <c r="X811" s="2"/>
      <c r="Y811" s="2"/>
      <c r="Z811" s="2"/>
      <c r="AA811" s="2"/>
      <c r="AB811" s="2"/>
    </row>
    <row r="812">
      <c r="A812" s="46"/>
      <c r="B812" s="46"/>
      <c r="C812" s="2"/>
      <c r="D812" s="2"/>
      <c r="E812" s="2"/>
      <c r="F812" s="6"/>
      <c r="G812" s="2"/>
      <c r="H812" s="2"/>
      <c r="I812" s="2"/>
      <c r="J812" s="2"/>
      <c r="K812" s="2"/>
      <c r="L812" s="2"/>
      <c r="M812" s="2"/>
      <c r="N812" s="2"/>
      <c r="O812" s="2"/>
      <c r="P812" s="2"/>
      <c r="Q812" s="2"/>
      <c r="R812" s="2"/>
      <c r="S812" s="2"/>
      <c r="T812" s="2"/>
      <c r="U812" s="2"/>
      <c r="V812" s="2"/>
      <c r="W812" s="2"/>
      <c r="X812" s="2"/>
      <c r="Y812" s="2"/>
      <c r="Z812" s="2"/>
      <c r="AA812" s="2"/>
      <c r="AB812" s="2"/>
    </row>
    <row r="813">
      <c r="A813" s="46"/>
      <c r="B813" s="46"/>
      <c r="C813" s="2"/>
      <c r="D813" s="2"/>
      <c r="E813" s="2"/>
      <c r="F813" s="6"/>
      <c r="G813" s="2"/>
      <c r="H813" s="2"/>
      <c r="I813" s="2"/>
      <c r="J813" s="2"/>
      <c r="K813" s="2"/>
      <c r="L813" s="2"/>
      <c r="M813" s="2"/>
      <c r="N813" s="2"/>
      <c r="O813" s="2"/>
      <c r="P813" s="2"/>
      <c r="Q813" s="2"/>
      <c r="R813" s="2"/>
      <c r="S813" s="2"/>
      <c r="T813" s="2"/>
      <c r="U813" s="2"/>
      <c r="V813" s="2"/>
      <c r="W813" s="2"/>
      <c r="X813" s="2"/>
      <c r="Y813" s="2"/>
      <c r="Z813" s="2"/>
      <c r="AA813" s="2"/>
      <c r="AB813" s="2"/>
    </row>
    <row r="814">
      <c r="A814" s="46"/>
      <c r="B814" s="46"/>
      <c r="C814" s="2"/>
      <c r="D814" s="2"/>
      <c r="E814" s="2"/>
      <c r="F814" s="6"/>
      <c r="G814" s="2"/>
      <c r="H814" s="2"/>
      <c r="I814" s="2"/>
      <c r="J814" s="2"/>
      <c r="K814" s="2"/>
      <c r="L814" s="2"/>
      <c r="M814" s="2"/>
      <c r="N814" s="2"/>
      <c r="O814" s="2"/>
      <c r="P814" s="2"/>
      <c r="Q814" s="2"/>
      <c r="R814" s="2"/>
      <c r="S814" s="2"/>
      <c r="T814" s="2"/>
      <c r="U814" s="2"/>
      <c r="V814" s="2"/>
      <c r="W814" s="2"/>
      <c r="X814" s="2"/>
      <c r="Y814" s="2"/>
      <c r="Z814" s="2"/>
      <c r="AA814" s="2"/>
      <c r="AB814" s="2"/>
    </row>
    <row r="815">
      <c r="A815" s="46"/>
      <c r="B815" s="46"/>
      <c r="C815" s="2"/>
      <c r="D815" s="2"/>
      <c r="E815" s="2"/>
      <c r="F815" s="6"/>
      <c r="G815" s="2"/>
      <c r="H815" s="2"/>
      <c r="I815" s="2"/>
      <c r="J815" s="2"/>
      <c r="K815" s="2"/>
      <c r="L815" s="2"/>
      <c r="M815" s="2"/>
      <c r="N815" s="2"/>
      <c r="O815" s="2"/>
      <c r="P815" s="2"/>
      <c r="Q815" s="2"/>
      <c r="R815" s="2"/>
      <c r="S815" s="2"/>
      <c r="T815" s="2"/>
      <c r="U815" s="2"/>
      <c r="V815" s="2"/>
      <c r="W815" s="2"/>
      <c r="X815" s="2"/>
      <c r="Y815" s="2"/>
      <c r="Z815" s="2"/>
      <c r="AA815" s="2"/>
      <c r="AB815" s="2"/>
    </row>
    <row r="816">
      <c r="A816" s="46"/>
      <c r="B816" s="46"/>
      <c r="C816" s="2"/>
      <c r="D816" s="2"/>
      <c r="E816" s="2"/>
      <c r="F816" s="6"/>
      <c r="G816" s="2"/>
      <c r="H816" s="2"/>
      <c r="I816" s="2"/>
      <c r="J816" s="2"/>
      <c r="K816" s="2"/>
      <c r="L816" s="2"/>
      <c r="M816" s="2"/>
      <c r="N816" s="2"/>
      <c r="O816" s="2"/>
      <c r="P816" s="2"/>
      <c r="Q816" s="2"/>
      <c r="R816" s="2"/>
      <c r="S816" s="2"/>
      <c r="T816" s="2"/>
      <c r="U816" s="2"/>
      <c r="V816" s="2"/>
      <c r="W816" s="2"/>
      <c r="X816" s="2"/>
      <c r="Y816" s="2"/>
      <c r="Z816" s="2"/>
      <c r="AA816" s="2"/>
      <c r="AB816" s="2"/>
    </row>
    <row r="817">
      <c r="A817" s="46"/>
      <c r="B817" s="46"/>
      <c r="C817" s="2"/>
      <c r="D817" s="2"/>
      <c r="E817" s="2"/>
      <c r="F817" s="6"/>
      <c r="G817" s="2"/>
      <c r="H817" s="2"/>
      <c r="I817" s="2"/>
      <c r="J817" s="2"/>
      <c r="K817" s="2"/>
      <c r="L817" s="2"/>
      <c r="M817" s="2"/>
      <c r="N817" s="2"/>
      <c r="O817" s="2"/>
      <c r="P817" s="2"/>
      <c r="Q817" s="2"/>
      <c r="R817" s="2"/>
      <c r="S817" s="2"/>
      <c r="T817" s="2"/>
      <c r="U817" s="2"/>
      <c r="V817" s="2"/>
      <c r="W817" s="2"/>
      <c r="X817" s="2"/>
      <c r="Y817" s="2"/>
      <c r="Z817" s="2"/>
      <c r="AA817" s="2"/>
      <c r="AB817" s="2"/>
    </row>
    <row r="818">
      <c r="A818" s="46"/>
      <c r="B818" s="46"/>
      <c r="C818" s="2"/>
      <c r="D818" s="2"/>
      <c r="E818" s="2"/>
      <c r="F818" s="6"/>
      <c r="G818" s="2"/>
      <c r="H818" s="2"/>
      <c r="I818" s="2"/>
      <c r="J818" s="2"/>
      <c r="K818" s="2"/>
      <c r="L818" s="2"/>
      <c r="M818" s="2"/>
      <c r="N818" s="2"/>
      <c r="O818" s="2"/>
      <c r="P818" s="2"/>
      <c r="Q818" s="2"/>
      <c r="R818" s="2"/>
      <c r="S818" s="2"/>
      <c r="T818" s="2"/>
      <c r="U818" s="2"/>
      <c r="V818" s="2"/>
      <c r="W818" s="2"/>
      <c r="X818" s="2"/>
      <c r="Y818" s="2"/>
      <c r="Z818" s="2"/>
      <c r="AA818" s="2"/>
      <c r="AB818" s="2"/>
    </row>
    <row r="819">
      <c r="A819" s="46"/>
      <c r="B819" s="46"/>
      <c r="C819" s="2"/>
      <c r="D819" s="2"/>
      <c r="E819" s="2"/>
      <c r="F819" s="6"/>
      <c r="G819" s="2"/>
      <c r="H819" s="2"/>
      <c r="I819" s="2"/>
      <c r="J819" s="2"/>
      <c r="K819" s="2"/>
      <c r="L819" s="2"/>
      <c r="M819" s="2"/>
      <c r="N819" s="2"/>
      <c r="O819" s="2"/>
      <c r="P819" s="2"/>
      <c r="Q819" s="2"/>
      <c r="R819" s="2"/>
      <c r="S819" s="2"/>
      <c r="T819" s="2"/>
      <c r="U819" s="2"/>
      <c r="V819" s="2"/>
      <c r="W819" s="2"/>
      <c r="X819" s="2"/>
      <c r="Y819" s="2"/>
      <c r="Z819" s="2"/>
      <c r="AA819" s="2"/>
      <c r="AB819" s="2"/>
    </row>
    <row r="820">
      <c r="A820" s="46"/>
      <c r="B820" s="46"/>
      <c r="C820" s="2"/>
      <c r="D820" s="2"/>
      <c r="E820" s="2"/>
      <c r="F820" s="6"/>
      <c r="G820" s="2"/>
      <c r="H820" s="2"/>
      <c r="I820" s="2"/>
      <c r="J820" s="2"/>
      <c r="K820" s="2"/>
      <c r="L820" s="2"/>
      <c r="M820" s="2"/>
      <c r="N820" s="2"/>
      <c r="O820" s="2"/>
      <c r="P820" s="2"/>
      <c r="Q820" s="2"/>
      <c r="R820" s="2"/>
      <c r="S820" s="2"/>
      <c r="T820" s="2"/>
      <c r="U820" s="2"/>
      <c r="V820" s="2"/>
      <c r="W820" s="2"/>
      <c r="X820" s="2"/>
      <c r="Y820" s="2"/>
      <c r="Z820" s="2"/>
      <c r="AA820" s="2"/>
      <c r="AB820" s="2"/>
    </row>
    <row r="821">
      <c r="A821" s="46"/>
      <c r="B821" s="46"/>
      <c r="C821" s="2"/>
      <c r="D821" s="2"/>
      <c r="E821" s="2"/>
      <c r="F821" s="6"/>
      <c r="G821" s="2"/>
      <c r="H821" s="2"/>
      <c r="I821" s="2"/>
      <c r="J821" s="2"/>
      <c r="K821" s="2"/>
      <c r="L821" s="2"/>
      <c r="M821" s="2"/>
      <c r="N821" s="2"/>
      <c r="O821" s="2"/>
      <c r="P821" s="2"/>
      <c r="Q821" s="2"/>
      <c r="R821" s="2"/>
      <c r="S821" s="2"/>
      <c r="T821" s="2"/>
      <c r="U821" s="2"/>
      <c r="V821" s="2"/>
      <c r="W821" s="2"/>
      <c r="X821" s="2"/>
      <c r="Y821" s="2"/>
      <c r="Z821" s="2"/>
      <c r="AA821" s="2"/>
      <c r="AB821" s="2"/>
    </row>
    <row r="822">
      <c r="A822" s="46"/>
      <c r="B822" s="46"/>
      <c r="C822" s="2"/>
      <c r="D822" s="2"/>
      <c r="E822" s="2"/>
      <c r="F822" s="6"/>
      <c r="G822" s="2"/>
      <c r="H822" s="2"/>
      <c r="I822" s="2"/>
      <c r="J822" s="2"/>
      <c r="K822" s="2"/>
      <c r="L822" s="2"/>
      <c r="M822" s="2"/>
      <c r="N822" s="2"/>
      <c r="O822" s="2"/>
      <c r="P822" s="2"/>
      <c r="Q822" s="2"/>
      <c r="R822" s="2"/>
      <c r="S822" s="2"/>
      <c r="T822" s="2"/>
      <c r="U822" s="2"/>
      <c r="V822" s="2"/>
      <c r="W822" s="2"/>
      <c r="X822" s="2"/>
      <c r="Y822" s="2"/>
      <c r="Z822" s="2"/>
      <c r="AA822" s="2"/>
      <c r="AB822" s="2"/>
    </row>
    <row r="823">
      <c r="A823" s="46"/>
      <c r="B823" s="46"/>
      <c r="C823" s="2"/>
      <c r="D823" s="2"/>
      <c r="E823" s="2"/>
      <c r="F823" s="6"/>
      <c r="G823" s="2"/>
      <c r="H823" s="2"/>
      <c r="I823" s="2"/>
      <c r="J823" s="2"/>
      <c r="K823" s="2"/>
      <c r="L823" s="2"/>
      <c r="M823" s="2"/>
      <c r="N823" s="2"/>
      <c r="O823" s="2"/>
      <c r="P823" s="2"/>
      <c r="Q823" s="2"/>
      <c r="R823" s="2"/>
      <c r="S823" s="2"/>
      <c r="T823" s="2"/>
      <c r="U823" s="2"/>
      <c r="V823" s="2"/>
      <c r="W823" s="2"/>
      <c r="X823" s="2"/>
      <c r="Y823" s="2"/>
      <c r="Z823" s="2"/>
      <c r="AA823" s="2"/>
      <c r="AB823" s="2"/>
    </row>
    <row r="824">
      <c r="A824" s="46"/>
      <c r="B824" s="46"/>
      <c r="C824" s="2"/>
      <c r="D824" s="2"/>
      <c r="E824" s="2"/>
      <c r="F824" s="6"/>
      <c r="G824" s="2"/>
      <c r="H824" s="2"/>
      <c r="I824" s="2"/>
      <c r="J824" s="2"/>
      <c r="K824" s="2"/>
      <c r="L824" s="2"/>
      <c r="M824" s="2"/>
      <c r="N824" s="2"/>
      <c r="O824" s="2"/>
      <c r="P824" s="2"/>
      <c r="Q824" s="2"/>
      <c r="R824" s="2"/>
      <c r="S824" s="2"/>
      <c r="T824" s="2"/>
      <c r="U824" s="2"/>
      <c r="V824" s="2"/>
      <c r="W824" s="2"/>
      <c r="X824" s="2"/>
      <c r="Y824" s="2"/>
      <c r="Z824" s="2"/>
      <c r="AA824" s="2"/>
      <c r="AB824" s="2"/>
    </row>
    <row r="825">
      <c r="A825" s="46"/>
      <c r="B825" s="46"/>
      <c r="C825" s="2"/>
      <c r="D825" s="2"/>
      <c r="E825" s="2"/>
      <c r="F825" s="6"/>
      <c r="G825" s="2"/>
      <c r="H825" s="2"/>
      <c r="I825" s="2"/>
      <c r="J825" s="2"/>
      <c r="K825" s="2"/>
      <c r="L825" s="2"/>
      <c r="M825" s="2"/>
      <c r="N825" s="2"/>
      <c r="O825" s="2"/>
      <c r="P825" s="2"/>
      <c r="Q825" s="2"/>
      <c r="R825" s="2"/>
      <c r="S825" s="2"/>
      <c r="T825" s="2"/>
      <c r="U825" s="2"/>
      <c r="V825" s="2"/>
      <c r="W825" s="2"/>
      <c r="X825" s="2"/>
      <c r="Y825" s="2"/>
      <c r="Z825" s="2"/>
      <c r="AA825" s="2"/>
      <c r="AB825" s="2"/>
    </row>
    <row r="826">
      <c r="A826" s="46"/>
      <c r="B826" s="46"/>
      <c r="C826" s="2"/>
      <c r="D826" s="2"/>
      <c r="E826" s="2"/>
      <c r="F826" s="6"/>
      <c r="G826" s="2"/>
      <c r="H826" s="2"/>
      <c r="I826" s="2"/>
      <c r="J826" s="2"/>
      <c r="K826" s="2"/>
      <c r="L826" s="2"/>
      <c r="M826" s="2"/>
      <c r="N826" s="2"/>
      <c r="O826" s="2"/>
      <c r="P826" s="2"/>
      <c r="Q826" s="2"/>
      <c r="R826" s="2"/>
      <c r="S826" s="2"/>
      <c r="T826" s="2"/>
      <c r="U826" s="2"/>
      <c r="V826" s="2"/>
      <c r="W826" s="2"/>
      <c r="X826" s="2"/>
      <c r="Y826" s="2"/>
      <c r="Z826" s="2"/>
      <c r="AA826" s="2"/>
      <c r="AB826" s="2"/>
    </row>
    <row r="827">
      <c r="A827" s="46"/>
      <c r="B827" s="46"/>
      <c r="C827" s="2"/>
      <c r="D827" s="2"/>
      <c r="E827" s="2"/>
      <c r="F827" s="6"/>
      <c r="G827" s="2"/>
      <c r="H827" s="2"/>
      <c r="I827" s="2"/>
      <c r="J827" s="2"/>
      <c r="K827" s="2"/>
      <c r="L827" s="2"/>
      <c r="M827" s="2"/>
      <c r="N827" s="2"/>
      <c r="O827" s="2"/>
      <c r="P827" s="2"/>
      <c r="Q827" s="2"/>
      <c r="R827" s="2"/>
      <c r="S827" s="2"/>
      <c r="T827" s="2"/>
      <c r="U827" s="2"/>
      <c r="V827" s="2"/>
      <c r="W827" s="2"/>
      <c r="X827" s="2"/>
      <c r="Y827" s="2"/>
      <c r="Z827" s="2"/>
      <c r="AA827" s="2"/>
      <c r="AB827" s="2"/>
    </row>
    <row r="828">
      <c r="A828" s="46"/>
      <c r="B828" s="46"/>
      <c r="C828" s="2"/>
      <c r="D828" s="2"/>
      <c r="E828" s="2"/>
      <c r="F828" s="6"/>
      <c r="G828" s="2"/>
      <c r="H828" s="2"/>
      <c r="I828" s="2"/>
      <c r="J828" s="2"/>
      <c r="K828" s="2"/>
      <c r="L828" s="2"/>
      <c r="M828" s="2"/>
      <c r="N828" s="2"/>
      <c r="O828" s="2"/>
      <c r="P828" s="2"/>
      <c r="Q828" s="2"/>
      <c r="R828" s="2"/>
      <c r="S828" s="2"/>
      <c r="T828" s="2"/>
      <c r="U828" s="2"/>
      <c r="V828" s="2"/>
      <c r="W828" s="2"/>
      <c r="X828" s="2"/>
      <c r="Y828" s="2"/>
      <c r="Z828" s="2"/>
      <c r="AA828" s="2"/>
      <c r="AB828" s="2"/>
    </row>
    <row r="829">
      <c r="A829" s="46"/>
      <c r="B829" s="46"/>
      <c r="C829" s="2"/>
      <c r="D829" s="2"/>
      <c r="E829" s="2"/>
      <c r="F829" s="6"/>
      <c r="G829" s="2"/>
      <c r="H829" s="2"/>
      <c r="I829" s="2"/>
      <c r="J829" s="2"/>
      <c r="K829" s="2"/>
      <c r="L829" s="2"/>
      <c r="M829" s="2"/>
      <c r="N829" s="2"/>
      <c r="O829" s="2"/>
      <c r="P829" s="2"/>
      <c r="Q829" s="2"/>
      <c r="R829" s="2"/>
      <c r="S829" s="2"/>
      <c r="T829" s="2"/>
      <c r="U829" s="2"/>
      <c r="V829" s="2"/>
      <c r="W829" s="2"/>
      <c r="X829" s="2"/>
      <c r="Y829" s="2"/>
      <c r="Z829" s="2"/>
      <c r="AA829" s="2"/>
      <c r="AB829" s="2"/>
    </row>
    <row r="830">
      <c r="A830" s="46"/>
      <c r="B830" s="46"/>
      <c r="C830" s="2"/>
      <c r="D830" s="2"/>
      <c r="E830" s="2"/>
      <c r="F830" s="6"/>
      <c r="G830" s="2"/>
      <c r="H830" s="2"/>
      <c r="I830" s="2"/>
      <c r="J830" s="2"/>
      <c r="K830" s="2"/>
      <c r="L830" s="2"/>
      <c r="M830" s="2"/>
      <c r="N830" s="2"/>
      <c r="O830" s="2"/>
      <c r="P830" s="2"/>
      <c r="Q830" s="2"/>
      <c r="R830" s="2"/>
      <c r="S830" s="2"/>
      <c r="T830" s="2"/>
      <c r="U830" s="2"/>
      <c r="V830" s="2"/>
      <c r="W830" s="2"/>
      <c r="X830" s="2"/>
      <c r="Y830" s="2"/>
      <c r="Z830" s="2"/>
      <c r="AA830" s="2"/>
      <c r="AB830" s="2"/>
    </row>
    <row r="831">
      <c r="A831" s="46"/>
      <c r="B831" s="46"/>
      <c r="C831" s="2"/>
      <c r="D831" s="2"/>
      <c r="E831" s="2"/>
      <c r="F831" s="6"/>
      <c r="G831" s="2"/>
      <c r="H831" s="2"/>
      <c r="I831" s="2"/>
      <c r="J831" s="2"/>
      <c r="K831" s="2"/>
      <c r="L831" s="2"/>
      <c r="M831" s="2"/>
      <c r="N831" s="2"/>
      <c r="O831" s="2"/>
      <c r="P831" s="2"/>
      <c r="Q831" s="2"/>
      <c r="R831" s="2"/>
      <c r="S831" s="2"/>
      <c r="T831" s="2"/>
      <c r="U831" s="2"/>
      <c r="V831" s="2"/>
      <c r="W831" s="2"/>
      <c r="X831" s="2"/>
      <c r="Y831" s="2"/>
      <c r="Z831" s="2"/>
      <c r="AA831" s="2"/>
      <c r="AB831" s="2"/>
    </row>
    <row r="832">
      <c r="A832" s="46"/>
      <c r="B832" s="46"/>
      <c r="C832" s="2"/>
      <c r="D832" s="2"/>
      <c r="E832" s="2"/>
      <c r="F832" s="6"/>
      <c r="G832" s="2"/>
      <c r="H832" s="2"/>
      <c r="I832" s="2"/>
      <c r="J832" s="2"/>
      <c r="K832" s="2"/>
      <c r="L832" s="2"/>
      <c r="M832" s="2"/>
      <c r="N832" s="2"/>
      <c r="O832" s="2"/>
      <c r="P832" s="2"/>
      <c r="Q832" s="2"/>
      <c r="R832" s="2"/>
      <c r="S832" s="2"/>
      <c r="T832" s="2"/>
      <c r="U832" s="2"/>
      <c r="V832" s="2"/>
      <c r="W832" s="2"/>
      <c r="X832" s="2"/>
      <c r="Y832" s="2"/>
      <c r="Z832" s="2"/>
      <c r="AA832" s="2"/>
      <c r="AB832" s="2"/>
    </row>
    <row r="833">
      <c r="A833" s="46"/>
      <c r="B833" s="46"/>
      <c r="C833" s="2"/>
      <c r="D833" s="2"/>
      <c r="E833" s="2"/>
      <c r="F833" s="6"/>
      <c r="G833" s="2"/>
      <c r="H833" s="2"/>
      <c r="I833" s="2"/>
      <c r="J833" s="2"/>
      <c r="K833" s="2"/>
      <c r="L833" s="2"/>
      <c r="M833" s="2"/>
      <c r="N833" s="2"/>
      <c r="O833" s="2"/>
      <c r="P833" s="2"/>
      <c r="Q833" s="2"/>
      <c r="R833" s="2"/>
      <c r="S833" s="2"/>
      <c r="T833" s="2"/>
      <c r="U833" s="2"/>
      <c r="V833" s="2"/>
      <c r="W833" s="2"/>
      <c r="X833" s="2"/>
      <c r="Y833" s="2"/>
      <c r="Z833" s="2"/>
      <c r="AA833" s="2"/>
      <c r="AB833" s="2"/>
    </row>
    <row r="834">
      <c r="A834" s="46"/>
      <c r="B834" s="46"/>
      <c r="C834" s="2"/>
      <c r="D834" s="2"/>
      <c r="E834" s="2"/>
      <c r="F834" s="6"/>
      <c r="G834" s="2"/>
      <c r="H834" s="2"/>
      <c r="I834" s="2"/>
      <c r="J834" s="2"/>
      <c r="K834" s="2"/>
      <c r="L834" s="2"/>
      <c r="M834" s="2"/>
      <c r="N834" s="2"/>
      <c r="O834" s="2"/>
      <c r="P834" s="2"/>
      <c r="Q834" s="2"/>
      <c r="R834" s="2"/>
      <c r="S834" s="2"/>
      <c r="T834" s="2"/>
      <c r="U834" s="2"/>
      <c r="V834" s="2"/>
      <c r="W834" s="2"/>
      <c r="X834" s="2"/>
      <c r="Y834" s="2"/>
      <c r="Z834" s="2"/>
      <c r="AA834" s="2"/>
      <c r="AB834" s="2"/>
    </row>
    <row r="835">
      <c r="A835" s="46"/>
      <c r="B835" s="46"/>
      <c r="C835" s="2"/>
      <c r="D835" s="2"/>
      <c r="E835" s="2"/>
      <c r="F835" s="6"/>
      <c r="G835" s="2"/>
      <c r="H835" s="2"/>
      <c r="I835" s="2"/>
      <c r="J835" s="2"/>
      <c r="K835" s="2"/>
      <c r="L835" s="2"/>
      <c r="M835" s="2"/>
      <c r="N835" s="2"/>
      <c r="O835" s="2"/>
      <c r="P835" s="2"/>
      <c r="Q835" s="2"/>
      <c r="R835" s="2"/>
      <c r="S835" s="2"/>
      <c r="T835" s="2"/>
      <c r="U835" s="2"/>
      <c r="V835" s="2"/>
      <c r="W835" s="2"/>
      <c r="X835" s="2"/>
      <c r="Y835" s="2"/>
      <c r="Z835" s="2"/>
      <c r="AA835" s="2"/>
      <c r="AB835" s="2"/>
    </row>
    <row r="836">
      <c r="A836" s="46"/>
      <c r="B836" s="46"/>
      <c r="C836" s="2"/>
      <c r="D836" s="2"/>
      <c r="E836" s="2"/>
      <c r="F836" s="6"/>
      <c r="G836" s="2"/>
      <c r="H836" s="2"/>
      <c r="I836" s="2"/>
      <c r="J836" s="2"/>
      <c r="K836" s="2"/>
      <c r="L836" s="2"/>
      <c r="M836" s="2"/>
      <c r="N836" s="2"/>
      <c r="O836" s="2"/>
      <c r="P836" s="2"/>
      <c r="Q836" s="2"/>
      <c r="R836" s="2"/>
      <c r="S836" s="2"/>
      <c r="T836" s="2"/>
      <c r="U836" s="2"/>
      <c r="V836" s="2"/>
      <c r="W836" s="2"/>
      <c r="X836" s="2"/>
      <c r="Y836" s="2"/>
      <c r="Z836" s="2"/>
      <c r="AA836" s="2"/>
      <c r="AB836" s="2"/>
    </row>
    <row r="837">
      <c r="A837" s="46"/>
      <c r="B837" s="46"/>
      <c r="C837" s="2"/>
      <c r="D837" s="2"/>
      <c r="E837" s="2"/>
      <c r="F837" s="6"/>
      <c r="G837" s="2"/>
      <c r="H837" s="2"/>
      <c r="I837" s="2"/>
      <c r="J837" s="2"/>
      <c r="K837" s="2"/>
      <c r="L837" s="2"/>
      <c r="M837" s="2"/>
      <c r="N837" s="2"/>
      <c r="O837" s="2"/>
      <c r="P837" s="2"/>
      <c r="Q837" s="2"/>
      <c r="R837" s="2"/>
      <c r="S837" s="2"/>
      <c r="T837" s="2"/>
      <c r="U837" s="2"/>
      <c r="V837" s="2"/>
      <c r="W837" s="2"/>
      <c r="X837" s="2"/>
      <c r="Y837" s="2"/>
      <c r="Z837" s="2"/>
      <c r="AA837" s="2"/>
      <c r="AB837" s="2"/>
    </row>
    <row r="838">
      <c r="A838" s="46"/>
      <c r="B838" s="46"/>
      <c r="C838" s="2"/>
      <c r="D838" s="2"/>
      <c r="E838" s="2"/>
      <c r="F838" s="6"/>
      <c r="G838" s="2"/>
      <c r="H838" s="2"/>
      <c r="I838" s="2"/>
      <c r="J838" s="2"/>
      <c r="K838" s="2"/>
      <c r="L838" s="2"/>
      <c r="M838" s="2"/>
      <c r="N838" s="2"/>
      <c r="O838" s="2"/>
      <c r="P838" s="2"/>
      <c r="Q838" s="2"/>
      <c r="R838" s="2"/>
      <c r="S838" s="2"/>
      <c r="T838" s="2"/>
      <c r="U838" s="2"/>
      <c r="V838" s="2"/>
      <c r="W838" s="2"/>
      <c r="X838" s="2"/>
      <c r="Y838" s="2"/>
      <c r="Z838" s="2"/>
      <c r="AA838" s="2"/>
      <c r="AB838" s="2"/>
    </row>
    <row r="839">
      <c r="A839" s="46"/>
      <c r="B839" s="46"/>
      <c r="C839" s="2"/>
      <c r="D839" s="2"/>
      <c r="E839" s="2"/>
      <c r="F839" s="6"/>
      <c r="G839" s="2"/>
      <c r="H839" s="2"/>
      <c r="I839" s="2"/>
      <c r="J839" s="2"/>
      <c r="K839" s="2"/>
      <c r="L839" s="2"/>
      <c r="M839" s="2"/>
      <c r="N839" s="2"/>
      <c r="O839" s="2"/>
      <c r="P839" s="2"/>
      <c r="Q839" s="2"/>
      <c r="R839" s="2"/>
      <c r="S839" s="2"/>
      <c r="T839" s="2"/>
      <c r="U839" s="2"/>
      <c r="V839" s="2"/>
      <c r="W839" s="2"/>
      <c r="X839" s="2"/>
      <c r="Y839" s="2"/>
      <c r="Z839" s="2"/>
      <c r="AA839" s="2"/>
      <c r="AB839" s="2"/>
    </row>
    <row r="840">
      <c r="A840" s="46"/>
      <c r="B840" s="46"/>
      <c r="C840" s="2"/>
      <c r="D840" s="2"/>
      <c r="E840" s="2"/>
      <c r="F840" s="6"/>
      <c r="G840" s="2"/>
      <c r="H840" s="2"/>
      <c r="I840" s="2"/>
      <c r="J840" s="2"/>
      <c r="K840" s="2"/>
      <c r="L840" s="2"/>
      <c r="M840" s="2"/>
      <c r="N840" s="2"/>
      <c r="O840" s="2"/>
      <c r="P840" s="2"/>
      <c r="Q840" s="2"/>
      <c r="R840" s="2"/>
      <c r="S840" s="2"/>
      <c r="T840" s="2"/>
      <c r="U840" s="2"/>
      <c r="V840" s="2"/>
      <c r="W840" s="2"/>
      <c r="X840" s="2"/>
      <c r="Y840" s="2"/>
      <c r="Z840" s="2"/>
      <c r="AA840" s="2"/>
      <c r="AB840" s="2"/>
    </row>
    <row r="841">
      <c r="A841" s="46"/>
      <c r="B841" s="46"/>
      <c r="C841" s="2"/>
      <c r="D841" s="2"/>
      <c r="E841" s="2"/>
      <c r="F841" s="6"/>
      <c r="G841" s="2"/>
      <c r="H841" s="2"/>
      <c r="I841" s="2"/>
      <c r="J841" s="2"/>
      <c r="K841" s="2"/>
      <c r="L841" s="2"/>
      <c r="M841" s="2"/>
      <c r="N841" s="2"/>
      <c r="O841" s="2"/>
      <c r="P841" s="2"/>
      <c r="Q841" s="2"/>
      <c r="R841" s="2"/>
      <c r="S841" s="2"/>
      <c r="T841" s="2"/>
      <c r="U841" s="2"/>
      <c r="V841" s="2"/>
      <c r="W841" s="2"/>
      <c r="X841" s="2"/>
      <c r="Y841" s="2"/>
      <c r="Z841" s="2"/>
      <c r="AA841" s="2"/>
      <c r="AB841" s="2"/>
    </row>
    <row r="842">
      <c r="A842" s="46"/>
      <c r="B842" s="46"/>
      <c r="C842" s="2"/>
      <c r="D842" s="2"/>
      <c r="E842" s="2"/>
      <c r="F842" s="6"/>
      <c r="G842" s="2"/>
      <c r="H842" s="2"/>
      <c r="I842" s="2"/>
      <c r="J842" s="2"/>
      <c r="K842" s="2"/>
      <c r="L842" s="2"/>
      <c r="M842" s="2"/>
      <c r="N842" s="2"/>
      <c r="O842" s="2"/>
      <c r="P842" s="2"/>
      <c r="Q842" s="2"/>
      <c r="R842" s="2"/>
      <c r="S842" s="2"/>
      <c r="T842" s="2"/>
      <c r="U842" s="2"/>
      <c r="V842" s="2"/>
      <c r="W842" s="2"/>
      <c r="X842" s="2"/>
      <c r="Y842" s="2"/>
      <c r="Z842" s="2"/>
      <c r="AA842" s="2"/>
      <c r="AB842" s="2"/>
    </row>
    <row r="843">
      <c r="A843" s="46"/>
      <c r="B843" s="46"/>
      <c r="C843" s="2"/>
      <c r="D843" s="2"/>
      <c r="E843" s="2"/>
      <c r="F843" s="6"/>
      <c r="G843" s="2"/>
      <c r="H843" s="2"/>
      <c r="I843" s="2"/>
      <c r="J843" s="2"/>
      <c r="K843" s="2"/>
      <c r="L843" s="2"/>
      <c r="M843" s="2"/>
      <c r="N843" s="2"/>
      <c r="O843" s="2"/>
      <c r="P843" s="2"/>
      <c r="Q843" s="2"/>
      <c r="R843" s="2"/>
      <c r="S843" s="2"/>
      <c r="T843" s="2"/>
      <c r="U843" s="2"/>
      <c r="V843" s="2"/>
      <c r="W843" s="2"/>
      <c r="X843" s="2"/>
      <c r="Y843" s="2"/>
      <c r="Z843" s="2"/>
      <c r="AA843" s="2"/>
      <c r="AB843" s="2"/>
    </row>
    <row r="844">
      <c r="A844" s="46"/>
      <c r="B844" s="46"/>
      <c r="C844" s="2"/>
      <c r="D844" s="2"/>
      <c r="E844" s="2"/>
      <c r="F844" s="6"/>
      <c r="G844" s="2"/>
      <c r="H844" s="2"/>
      <c r="I844" s="2"/>
      <c r="J844" s="2"/>
      <c r="K844" s="2"/>
      <c r="L844" s="2"/>
      <c r="M844" s="2"/>
      <c r="N844" s="2"/>
      <c r="O844" s="2"/>
      <c r="P844" s="2"/>
      <c r="Q844" s="2"/>
      <c r="R844" s="2"/>
      <c r="S844" s="2"/>
      <c r="T844" s="2"/>
      <c r="U844" s="2"/>
      <c r="V844" s="2"/>
      <c r="W844" s="2"/>
      <c r="X844" s="2"/>
      <c r="Y844" s="2"/>
      <c r="Z844" s="2"/>
      <c r="AA844" s="2"/>
      <c r="AB844" s="2"/>
    </row>
    <row r="845">
      <c r="A845" s="46"/>
      <c r="B845" s="46"/>
      <c r="C845" s="2"/>
      <c r="D845" s="2"/>
      <c r="E845" s="2"/>
      <c r="F845" s="6"/>
      <c r="G845" s="2"/>
      <c r="H845" s="2"/>
      <c r="I845" s="2"/>
      <c r="J845" s="2"/>
      <c r="K845" s="2"/>
      <c r="L845" s="2"/>
      <c r="M845" s="2"/>
      <c r="N845" s="2"/>
      <c r="O845" s="2"/>
      <c r="P845" s="2"/>
      <c r="Q845" s="2"/>
      <c r="R845" s="2"/>
      <c r="S845" s="2"/>
      <c r="T845" s="2"/>
      <c r="U845" s="2"/>
      <c r="V845" s="2"/>
      <c r="W845" s="2"/>
      <c r="X845" s="2"/>
      <c r="Y845" s="2"/>
      <c r="Z845" s="2"/>
      <c r="AA845" s="2"/>
      <c r="AB845" s="2"/>
    </row>
    <row r="846">
      <c r="A846" s="46"/>
      <c r="B846" s="46"/>
      <c r="C846" s="2"/>
      <c r="D846" s="2"/>
      <c r="E846" s="2"/>
      <c r="F846" s="6"/>
      <c r="G846" s="2"/>
      <c r="H846" s="2"/>
      <c r="I846" s="2"/>
      <c r="J846" s="2"/>
      <c r="K846" s="2"/>
      <c r="L846" s="2"/>
      <c r="M846" s="2"/>
      <c r="N846" s="2"/>
      <c r="O846" s="2"/>
      <c r="P846" s="2"/>
      <c r="Q846" s="2"/>
      <c r="R846" s="2"/>
      <c r="S846" s="2"/>
      <c r="T846" s="2"/>
      <c r="U846" s="2"/>
      <c r="V846" s="2"/>
      <c r="W846" s="2"/>
      <c r="X846" s="2"/>
      <c r="Y846" s="2"/>
      <c r="Z846" s="2"/>
      <c r="AA846" s="2"/>
      <c r="AB846" s="2"/>
    </row>
    <row r="847">
      <c r="A847" s="46"/>
      <c r="B847" s="46"/>
      <c r="C847" s="2"/>
      <c r="D847" s="2"/>
      <c r="E847" s="2"/>
      <c r="F847" s="6"/>
      <c r="G847" s="2"/>
      <c r="H847" s="2"/>
      <c r="I847" s="2"/>
      <c r="J847" s="2"/>
      <c r="K847" s="2"/>
      <c r="L847" s="2"/>
      <c r="M847" s="2"/>
      <c r="N847" s="2"/>
      <c r="O847" s="2"/>
      <c r="P847" s="2"/>
      <c r="Q847" s="2"/>
      <c r="R847" s="2"/>
      <c r="S847" s="2"/>
      <c r="T847" s="2"/>
      <c r="U847" s="2"/>
      <c r="V847" s="2"/>
      <c r="W847" s="2"/>
      <c r="X847" s="2"/>
      <c r="Y847" s="2"/>
      <c r="Z847" s="2"/>
      <c r="AA847" s="2"/>
      <c r="AB847" s="2"/>
    </row>
    <row r="848">
      <c r="A848" s="46"/>
      <c r="B848" s="46"/>
      <c r="C848" s="2"/>
      <c r="D848" s="2"/>
      <c r="E848" s="2"/>
      <c r="F848" s="6"/>
      <c r="G848" s="2"/>
      <c r="H848" s="2"/>
      <c r="I848" s="2"/>
      <c r="J848" s="2"/>
      <c r="K848" s="2"/>
      <c r="L848" s="2"/>
      <c r="M848" s="2"/>
      <c r="N848" s="2"/>
      <c r="O848" s="2"/>
      <c r="P848" s="2"/>
      <c r="Q848" s="2"/>
      <c r="R848" s="2"/>
      <c r="S848" s="2"/>
      <c r="T848" s="2"/>
      <c r="U848" s="2"/>
      <c r="V848" s="2"/>
      <c r="W848" s="2"/>
      <c r="X848" s="2"/>
      <c r="Y848" s="2"/>
      <c r="Z848" s="2"/>
      <c r="AA848" s="2"/>
      <c r="AB848" s="2"/>
    </row>
    <row r="849">
      <c r="A849" s="46"/>
      <c r="B849" s="46"/>
      <c r="C849" s="2"/>
      <c r="D849" s="2"/>
      <c r="E849" s="2"/>
      <c r="F849" s="6"/>
      <c r="G849" s="2"/>
      <c r="H849" s="2"/>
      <c r="I849" s="2"/>
      <c r="J849" s="2"/>
      <c r="K849" s="2"/>
      <c r="L849" s="2"/>
      <c r="M849" s="2"/>
      <c r="N849" s="2"/>
      <c r="O849" s="2"/>
      <c r="P849" s="2"/>
      <c r="Q849" s="2"/>
      <c r="R849" s="2"/>
      <c r="S849" s="2"/>
      <c r="T849" s="2"/>
      <c r="U849" s="2"/>
      <c r="V849" s="2"/>
      <c r="W849" s="2"/>
      <c r="X849" s="2"/>
      <c r="Y849" s="2"/>
      <c r="Z849" s="2"/>
      <c r="AA849" s="2"/>
      <c r="AB849" s="2"/>
    </row>
    <row r="850">
      <c r="A850" s="46"/>
      <c r="B850" s="46"/>
      <c r="C850" s="2"/>
      <c r="D850" s="2"/>
      <c r="E850" s="2"/>
      <c r="F850" s="6"/>
      <c r="G850" s="2"/>
      <c r="H850" s="2"/>
      <c r="I850" s="2"/>
      <c r="J850" s="2"/>
      <c r="K850" s="2"/>
      <c r="L850" s="2"/>
      <c r="M850" s="2"/>
      <c r="N850" s="2"/>
      <c r="O850" s="2"/>
      <c r="P850" s="2"/>
      <c r="Q850" s="2"/>
      <c r="R850" s="2"/>
      <c r="S850" s="2"/>
      <c r="T850" s="2"/>
      <c r="U850" s="2"/>
      <c r="V850" s="2"/>
      <c r="W850" s="2"/>
      <c r="X850" s="2"/>
      <c r="Y850" s="2"/>
      <c r="Z850" s="2"/>
      <c r="AA850" s="2"/>
      <c r="AB850" s="2"/>
    </row>
    <row r="851">
      <c r="A851" s="46"/>
      <c r="B851" s="46"/>
      <c r="C851" s="2"/>
      <c r="D851" s="2"/>
      <c r="E851" s="2"/>
      <c r="F851" s="6"/>
      <c r="G851" s="2"/>
      <c r="H851" s="2"/>
      <c r="I851" s="2"/>
      <c r="J851" s="2"/>
      <c r="K851" s="2"/>
      <c r="L851" s="2"/>
      <c r="M851" s="2"/>
      <c r="N851" s="2"/>
      <c r="O851" s="2"/>
      <c r="P851" s="2"/>
      <c r="Q851" s="2"/>
      <c r="R851" s="2"/>
      <c r="S851" s="2"/>
      <c r="T851" s="2"/>
      <c r="U851" s="2"/>
      <c r="V851" s="2"/>
      <c r="W851" s="2"/>
      <c r="X851" s="2"/>
      <c r="Y851" s="2"/>
      <c r="Z851" s="2"/>
      <c r="AA851" s="2"/>
      <c r="AB851" s="2"/>
    </row>
    <row r="852">
      <c r="A852" s="46"/>
      <c r="B852" s="46"/>
      <c r="C852" s="2"/>
      <c r="D852" s="2"/>
      <c r="E852" s="2"/>
      <c r="F852" s="6"/>
      <c r="G852" s="2"/>
      <c r="H852" s="2"/>
      <c r="I852" s="2"/>
      <c r="J852" s="2"/>
      <c r="K852" s="2"/>
      <c r="L852" s="2"/>
      <c r="M852" s="2"/>
      <c r="N852" s="2"/>
      <c r="O852" s="2"/>
      <c r="P852" s="2"/>
      <c r="Q852" s="2"/>
      <c r="R852" s="2"/>
      <c r="S852" s="2"/>
      <c r="T852" s="2"/>
      <c r="U852" s="2"/>
      <c r="V852" s="2"/>
      <c r="W852" s="2"/>
      <c r="X852" s="2"/>
      <c r="Y852" s="2"/>
      <c r="Z852" s="2"/>
      <c r="AA852" s="2"/>
      <c r="AB852" s="2"/>
    </row>
    <row r="853">
      <c r="A853" s="46"/>
      <c r="B853" s="46"/>
      <c r="C853" s="2"/>
      <c r="D853" s="2"/>
      <c r="E853" s="2"/>
      <c r="F853" s="6"/>
      <c r="G853" s="2"/>
      <c r="H853" s="2"/>
      <c r="I853" s="2"/>
      <c r="J853" s="2"/>
      <c r="K853" s="2"/>
      <c r="L853" s="2"/>
      <c r="M853" s="2"/>
      <c r="N853" s="2"/>
      <c r="O853" s="2"/>
      <c r="P853" s="2"/>
      <c r="Q853" s="2"/>
      <c r="R853" s="2"/>
      <c r="S853" s="2"/>
      <c r="T853" s="2"/>
      <c r="U853" s="2"/>
      <c r="V853" s="2"/>
      <c r="W853" s="2"/>
      <c r="X853" s="2"/>
      <c r="Y853" s="2"/>
      <c r="Z853" s="2"/>
      <c r="AA853" s="2"/>
      <c r="AB853" s="2"/>
    </row>
    <row r="854">
      <c r="A854" s="46"/>
      <c r="B854" s="46"/>
      <c r="C854" s="2"/>
      <c r="D854" s="2"/>
      <c r="E854" s="2"/>
      <c r="F854" s="6"/>
      <c r="G854" s="2"/>
      <c r="H854" s="2"/>
      <c r="I854" s="2"/>
      <c r="J854" s="2"/>
      <c r="K854" s="2"/>
      <c r="L854" s="2"/>
      <c r="M854" s="2"/>
      <c r="N854" s="2"/>
      <c r="O854" s="2"/>
      <c r="P854" s="2"/>
      <c r="Q854" s="2"/>
      <c r="R854" s="2"/>
      <c r="S854" s="2"/>
      <c r="T854" s="2"/>
      <c r="U854" s="2"/>
      <c r="V854" s="2"/>
      <c r="W854" s="2"/>
      <c r="X854" s="2"/>
      <c r="Y854" s="2"/>
      <c r="Z854" s="2"/>
      <c r="AA854" s="2"/>
      <c r="AB854" s="2"/>
    </row>
    <row r="855">
      <c r="A855" s="46"/>
      <c r="B855" s="46"/>
      <c r="C855" s="2"/>
      <c r="D855" s="2"/>
      <c r="E855" s="2"/>
      <c r="F855" s="6"/>
      <c r="G855" s="2"/>
      <c r="H855" s="2"/>
      <c r="I855" s="2"/>
      <c r="J855" s="2"/>
      <c r="K855" s="2"/>
      <c r="L855" s="2"/>
      <c r="M855" s="2"/>
      <c r="N855" s="2"/>
      <c r="O855" s="2"/>
      <c r="P855" s="2"/>
      <c r="Q855" s="2"/>
      <c r="R855" s="2"/>
      <c r="S855" s="2"/>
      <c r="T855" s="2"/>
      <c r="U855" s="2"/>
      <c r="V855" s="2"/>
      <c r="W855" s="2"/>
      <c r="X855" s="2"/>
      <c r="Y855" s="2"/>
      <c r="Z855" s="2"/>
      <c r="AA855" s="2"/>
      <c r="AB855" s="2"/>
    </row>
    <row r="856">
      <c r="A856" s="46"/>
      <c r="B856" s="46"/>
      <c r="C856" s="2"/>
      <c r="D856" s="2"/>
      <c r="E856" s="2"/>
      <c r="F856" s="6"/>
      <c r="G856" s="2"/>
      <c r="H856" s="2"/>
      <c r="I856" s="2"/>
      <c r="J856" s="2"/>
      <c r="K856" s="2"/>
      <c r="L856" s="2"/>
      <c r="M856" s="2"/>
      <c r="N856" s="2"/>
      <c r="O856" s="2"/>
      <c r="P856" s="2"/>
      <c r="Q856" s="2"/>
      <c r="R856" s="2"/>
      <c r="S856" s="2"/>
      <c r="T856" s="2"/>
      <c r="U856" s="2"/>
      <c r="V856" s="2"/>
      <c r="W856" s="2"/>
      <c r="X856" s="2"/>
      <c r="Y856" s="2"/>
      <c r="Z856" s="2"/>
      <c r="AA856" s="2"/>
      <c r="AB856" s="2"/>
    </row>
    <row r="857">
      <c r="A857" s="46"/>
      <c r="B857" s="46"/>
      <c r="C857" s="2"/>
      <c r="D857" s="2"/>
      <c r="E857" s="2"/>
      <c r="F857" s="6"/>
      <c r="G857" s="2"/>
      <c r="H857" s="2"/>
      <c r="I857" s="2"/>
      <c r="J857" s="2"/>
      <c r="K857" s="2"/>
      <c r="L857" s="2"/>
      <c r="M857" s="2"/>
      <c r="N857" s="2"/>
      <c r="O857" s="2"/>
      <c r="P857" s="2"/>
      <c r="Q857" s="2"/>
      <c r="R857" s="2"/>
      <c r="S857" s="2"/>
      <c r="T857" s="2"/>
      <c r="U857" s="2"/>
      <c r="V857" s="2"/>
      <c r="W857" s="2"/>
      <c r="X857" s="2"/>
      <c r="Y857" s="2"/>
      <c r="Z857" s="2"/>
      <c r="AA857" s="2"/>
      <c r="AB857" s="2"/>
    </row>
    <row r="858">
      <c r="A858" s="46"/>
      <c r="B858" s="46"/>
      <c r="C858" s="2"/>
      <c r="D858" s="2"/>
      <c r="E858" s="2"/>
      <c r="F858" s="6"/>
      <c r="G858" s="2"/>
      <c r="H858" s="2"/>
      <c r="I858" s="2"/>
      <c r="J858" s="2"/>
      <c r="K858" s="2"/>
      <c r="L858" s="2"/>
      <c r="M858" s="2"/>
      <c r="N858" s="2"/>
      <c r="O858" s="2"/>
      <c r="P858" s="2"/>
      <c r="Q858" s="2"/>
      <c r="R858" s="2"/>
      <c r="S858" s="2"/>
      <c r="T858" s="2"/>
      <c r="U858" s="2"/>
      <c r="V858" s="2"/>
      <c r="W858" s="2"/>
      <c r="X858" s="2"/>
      <c r="Y858" s="2"/>
      <c r="Z858" s="2"/>
      <c r="AA858" s="2"/>
      <c r="AB858" s="2"/>
    </row>
    <row r="859">
      <c r="A859" s="46"/>
      <c r="B859" s="46"/>
      <c r="C859" s="2"/>
      <c r="D859" s="2"/>
      <c r="E859" s="2"/>
      <c r="F859" s="6"/>
      <c r="G859" s="2"/>
      <c r="H859" s="2"/>
      <c r="I859" s="2"/>
      <c r="J859" s="2"/>
      <c r="K859" s="2"/>
      <c r="L859" s="2"/>
      <c r="M859" s="2"/>
      <c r="N859" s="2"/>
      <c r="O859" s="2"/>
      <c r="P859" s="2"/>
      <c r="Q859" s="2"/>
      <c r="R859" s="2"/>
      <c r="S859" s="2"/>
      <c r="T859" s="2"/>
      <c r="U859" s="2"/>
      <c r="V859" s="2"/>
      <c r="W859" s="2"/>
      <c r="X859" s="2"/>
      <c r="Y859" s="2"/>
      <c r="Z859" s="2"/>
      <c r="AA859" s="2"/>
      <c r="AB859" s="2"/>
    </row>
    <row r="860">
      <c r="A860" s="46"/>
      <c r="B860" s="46"/>
      <c r="C860" s="2"/>
      <c r="D860" s="2"/>
      <c r="E860" s="2"/>
      <c r="F860" s="6"/>
      <c r="G860" s="2"/>
      <c r="H860" s="2"/>
      <c r="I860" s="2"/>
      <c r="J860" s="2"/>
      <c r="K860" s="2"/>
      <c r="L860" s="2"/>
      <c r="M860" s="2"/>
      <c r="N860" s="2"/>
      <c r="O860" s="2"/>
      <c r="P860" s="2"/>
      <c r="Q860" s="2"/>
      <c r="R860" s="2"/>
      <c r="S860" s="2"/>
      <c r="T860" s="2"/>
      <c r="U860" s="2"/>
      <c r="V860" s="2"/>
      <c r="W860" s="2"/>
      <c r="X860" s="2"/>
      <c r="Y860" s="2"/>
      <c r="Z860" s="2"/>
      <c r="AA860" s="2"/>
      <c r="AB860" s="2"/>
    </row>
    <row r="861">
      <c r="A861" s="46"/>
      <c r="B861" s="46"/>
      <c r="C861" s="2"/>
      <c r="D861" s="2"/>
      <c r="E861" s="2"/>
      <c r="F861" s="6"/>
      <c r="G861" s="2"/>
      <c r="H861" s="2"/>
      <c r="I861" s="2"/>
      <c r="J861" s="2"/>
      <c r="K861" s="2"/>
      <c r="L861" s="2"/>
      <c r="M861" s="2"/>
      <c r="N861" s="2"/>
      <c r="O861" s="2"/>
      <c r="P861" s="2"/>
      <c r="Q861" s="2"/>
      <c r="R861" s="2"/>
      <c r="S861" s="2"/>
      <c r="T861" s="2"/>
      <c r="U861" s="2"/>
      <c r="V861" s="2"/>
      <c r="W861" s="2"/>
      <c r="X861" s="2"/>
      <c r="Y861" s="2"/>
      <c r="Z861" s="2"/>
      <c r="AA861" s="2"/>
      <c r="AB861" s="2"/>
    </row>
    <row r="862">
      <c r="A862" s="46"/>
      <c r="B862" s="46"/>
      <c r="C862" s="2"/>
      <c r="D862" s="2"/>
      <c r="E862" s="2"/>
      <c r="F862" s="6"/>
      <c r="G862" s="2"/>
      <c r="H862" s="2"/>
      <c r="I862" s="2"/>
      <c r="J862" s="2"/>
      <c r="K862" s="2"/>
      <c r="L862" s="2"/>
      <c r="M862" s="2"/>
      <c r="N862" s="2"/>
      <c r="O862" s="2"/>
      <c r="P862" s="2"/>
      <c r="Q862" s="2"/>
      <c r="R862" s="2"/>
      <c r="S862" s="2"/>
      <c r="T862" s="2"/>
      <c r="U862" s="2"/>
      <c r="V862" s="2"/>
      <c r="W862" s="2"/>
      <c r="X862" s="2"/>
      <c r="Y862" s="2"/>
      <c r="Z862" s="2"/>
      <c r="AA862" s="2"/>
      <c r="AB862" s="2"/>
    </row>
    <row r="863">
      <c r="A863" s="46"/>
      <c r="B863" s="46"/>
      <c r="C863" s="2"/>
      <c r="D863" s="2"/>
      <c r="E863" s="2"/>
      <c r="F863" s="6"/>
      <c r="G863" s="2"/>
      <c r="H863" s="2"/>
      <c r="I863" s="2"/>
      <c r="J863" s="2"/>
      <c r="K863" s="2"/>
      <c r="L863" s="2"/>
      <c r="M863" s="2"/>
      <c r="N863" s="2"/>
      <c r="O863" s="2"/>
      <c r="P863" s="2"/>
      <c r="Q863" s="2"/>
      <c r="R863" s="2"/>
      <c r="S863" s="2"/>
      <c r="T863" s="2"/>
      <c r="U863" s="2"/>
      <c r="V863" s="2"/>
      <c r="W863" s="2"/>
      <c r="X863" s="2"/>
      <c r="Y863" s="2"/>
      <c r="Z863" s="2"/>
      <c r="AA863" s="2"/>
      <c r="AB863" s="2"/>
    </row>
    <row r="864">
      <c r="A864" s="46"/>
      <c r="B864" s="46"/>
      <c r="C864" s="2"/>
      <c r="D864" s="2"/>
      <c r="E864" s="2"/>
      <c r="F864" s="6"/>
      <c r="G864" s="2"/>
      <c r="H864" s="2"/>
      <c r="I864" s="2"/>
      <c r="J864" s="2"/>
      <c r="K864" s="2"/>
      <c r="L864" s="2"/>
      <c r="M864" s="2"/>
      <c r="N864" s="2"/>
      <c r="O864" s="2"/>
      <c r="P864" s="2"/>
      <c r="Q864" s="2"/>
      <c r="R864" s="2"/>
      <c r="S864" s="2"/>
      <c r="T864" s="2"/>
      <c r="U864" s="2"/>
      <c r="V864" s="2"/>
      <c r="W864" s="2"/>
      <c r="X864" s="2"/>
      <c r="Y864" s="2"/>
      <c r="Z864" s="2"/>
      <c r="AA864" s="2"/>
      <c r="AB864" s="2"/>
    </row>
    <row r="865">
      <c r="A865" s="46"/>
      <c r="B865" s="46"/>
      <c r="C865" s="2"/>
      <c r="D865" s="2"/>
      <c r="E865" s="2"/>
      <c r="F865" s="6"/>
      <c r="G865" s="2"/>
      <c r="H865" s="2"/>
      <c r="I865" s="2"/>
      <c r="J865" s="2"/>
      <c r="K865" s="2"/>
      <c r="L865" s="2"/>
      <c r="M865" s="2"/>
      <c r="N865" s="2"/>
      <c r="O865" s="2"/>
      <c r="P865" s="2"/>
      <c r="Q865" s="2"/>
      <c r="R865" s="2"/>
      <c r="S865" s="2"/>
      <c r="T865" s="2"/>
      <c r="U865" s="2"/>
      <c r="V865" s="2"/>
      <c r="W865" s="2"/>
      <c r="X865" s="2"/>
      <c r="Y865" s="2"/>
      <c r="Z865" s="2"/>
      <c r="AA865" s="2"/>
      <c r="AB865" s="2"/>
    </row>
    <row r="866">
      <c r="A866" s="46"/>
      <c r="B866" s="46"/>
      <c r="C866" s="2"/>
      <c r="D866" s="2"/>
      <c r="E866" s="2"/>
      <c r="F866" s="6"/>
      <c r="G866" s="2"/>
      <c r="H866" s="2"/>
      <c r="I866" s="2"/>
      <c r="J866" s="2"/>
      <c r="K866" s="2"/>
      <c r="L866" s="2"/>
      <c r="M866" s="2"/>
      <c r="N866" s="2"/>
      <c r="O866" s="2"/>
      <c r="P866" s="2"/>
      <c r="Q866" s="2"/>
      <c r="R866" s="2"/>
      <c r="S866" s="2"/>
      <c r="T866" s="2"/>
      <c r="U866" s="2"/>
      <c r="V866" s="2"/>
      <c r="W866" s="2"/>
      <c r="X866" s="2"/>
      <c r="Y866" s="2"/>
      <c r="Z866" s="2"/>
      <c r="AA866" s="2"/>
      <c r="AB866" s="2"/>
    </row>
    <row r="867">
      <c r="A867" s="46"/>
      <c r="B867" s="46"/>
      <c r="C867" s="2"/>
      <c r="D867" s="2"/>
      <c r="E867" s="2"/>
      <c r="F867" s="6"/>
      <c r="G867" s="2"/>
      <c r="H867" s="2"/>
      <c r="I867" s="2"/>
      <c r="J867" s="2"/>
      <c r="K867" s="2"/>
      <c r="L867" s="2"/>
      <c r="M867" s="2"/>
      <c r="N867" s="2"/>
      <c r="O867" s="2"/>
      <c r="P867" s="2"/>
      <c r="Q867" s="2"/>
      <c r="R867" s="2"/>
      <c r="S867" s="2"/>
      <c r="T867" s="2"/>
      <c r="U867" s="2"/>
      <c r="V867" s="2"/>
      <c r="W867" s="2"/>
      <c r="X867" s="2"/>
      <c r="Y867" s="2"/>
      <c r="Z867" s="2"/>
      <c r="AA867" s="2"/>
      <c r="AB867" s="2"/>
    </row>
    <row r="868">
      <c r="A868" s="46"/>
      <c r="B868" s="46"/>
      <c r="C868" s="2"/>
      <c r="D868" s="2"/>
      <c r="E868" s="2"/>
      <c r="F868" s="6"/>
      <c r="G868" s="2"/>
      <c r="H868" s="2"/>
      <c r="I868" s="2"/>
      <c r="J868" s="2"/>
      <c r="K868" s="2"/>
      <c r="L868" s="2"/>
      <c r="M868" s="2"/>
      <c r="N868" s="2"/>
      <c r="O868" s="2"/>
      <c r="P868" s="2"/>
      <c r="Q868" s="2"/>
      <c r="R868" s="2"/>
      <c r="S868" s="2"/>
      <c r="T868" s="2"/>
      <c r="U868" s="2"/>
      <c r="V868" s="2"/>
      <c r="W868" s="2"/>
      <c r="X868" s="2"/>
      <c r="Y868" s="2"/>
      <c r="Z868" s="2"/>
      <c r="AA868" s="2"/>
      <c r="AB868" s="2"/>
    </row>
    <row r="869">
      <c r="A869" s="46"/>
      <c r="B869" s="46"/>
      <c r="C869" s="2"/>
      <c r="D869" s="2"/>
      <c r="E869" s="2"/>
      <c r="F869" s="6"/>
      <c r="G869" s="2"/>
      <c r="H869" s="2"/>
      <c r="I869" s="2"/>
      <c r="J869" s="2"/>
      <c r="K869" s="2"/>
      <c r="L869" s="2"/>
      <c r="M869" s="2"/>
      <c r="N869" s="2"/>
      <c r="O869" s="2"/>
      <c r="P869" s="2"/>
      <c r="Q869" s="2"/>
      <c r="R869" s="2"/>
      <c r="S869" s="2"/>
      <c r="T869" s="2"/>
      <c r="U869" s="2"/>
      <c r="V869" s="2"/>
      <c r="W869" s="2"/>
      <c r="X869" s="2"/>
      <c r="Y869" s="2"/>
      <c r="Z869" s="2"/>
      <c r="AA869" s="2"/>
      <c r="AB869" s="2"/>
    </row>
    <row r="870">
      <c r="A870" s="46"/>
      <c r="B870" s="46"/>
      <c r="C870" s="2"/>
      <c r="D870" s="2"/>
      <c r="E870" s="2"/>
      <c r="F870" s="6"/>
      <c r="G870" s="2"/>
      <c r="H870" s="2"/>
      <c r="I870" s="2"/>
      <c r="J870" s="2"/>
      <c r="K870" s="2"/>
      <c r="L870" s="2"/>
      <c r="M870" s="2"/>
      <c r="N870" s="2"/>
      <c r="O870" s="2"/>
      <c r="P870" s="2"/>
      <c r="Q870" s="2"/>
      <c r="R870" s="2"/>
      <c r="S870" s="2"/>
      <c r="T870" s="2"/>
      <c r="U870" s="2"/>
      <c r="V870" s="2"/>
      <c r="W870" s="2"/>
      <c r="X870" s="2"/>
      <c r="Y870" s="2"/>
      <c r="Z870" s="2"/>
      <c r="AA870" s="2"/>
      <c r="AB870" s="2"/>
    </row>
    <row r="871">
      <c r="A871" s="46"/>
      <c r="B871" s="46"/>
      <c r="C871" s="2"/>
      <c r="D871" s="2"/>
      <c r="E871" s="2"/>
      <c r="F871" s="6"/>
      <c r="G871" s="2"/>
      <c r="H871" s="2"/>
      <c r="I871" s="2"/>
      <c r="J871" s="2"/>
      <c r="K871" s="2"/>
      <c r="L871" s="2"/>
      <c r="M871" s="2"/>
      <c r="N871" s="2"/>
      <c r="O871" s="2"/>
      <c r="P871" s="2"/>
      <c r="Q871" s="2"/>
      <c r="R871" s="2"/>
      <c r="S871" s="2"/>
      <c r="T871" s="2"/>
      <c r="U871" s="2"/>
      <c r="V871" s="2"/>
      <c r="W871" s="2"/>
      <c r="X871" s="2"/>
      <c r="Y871" s="2"/>
      <c r="Z871" s="2"/>
      <c r="AA871" s="2"/>
      <c r="AB871" s="2"/>
    </row>
    <row r="872">
      <c r="A872" s="46"/>
      <c r="B872" s="46"/>
      <c r="C872" s="2"/>
      <c r="D872" s="2"/>
      <c r="E872" s="2"/>
      <c r="F872" s="6"/>
      <c r="G872" s="2"/>
      <c r="H872" s="2"/>
      <c r="I872" s="2"/>
      <c r="J872" s="2"/>
      <c r="K872" s="2"/>
      <c r="L872" s="2"/>
      <c r="M872" s="2"/>
      <c r="N872" s="2"/>
      <c r="O872" s="2"/>
      <c r="P872" s="2"/>
      <c r="Q872" s="2"/>
      <c r="R872" s="2"/>
      <c r="S872" s="2"/>
      <c r="T872" s="2"/>
      <c r="U872" s="2"/>
      <c r="V872" s="2"/>
      <c r="W872" s="2"/>
      <c r="X872" s="2"/>
      <c r="Y872" s="2"/>
      <c r="Z872" s="2"/>
      <c r="AA872" s="2"/>
      <c r="AB872" s="2"/>
    </row>
    <row r="873">
      <c r="A873" s="46"/>
      <c r="B873" s="46"/>
      <c r="C873" s="2"/>
      <c r="D873" s="2"/>
      <c r="E873" s="2"/>
      <c r="F873" s="6"/>
      <c r="G873" s="2"/>
      <c r="H873" s="2"/>
      <c r="I873" s="2"/>
      <c r="J873" s="2"/>
      <c r="K873" s="2"/>
      <c r="L873" s="2"/>
      <c r="M873" s="2"/>
      <c r="N873" s="2"/>
      <c r="O873" s="2"/>
      <c r="P873" s="2"/>
      <c r="Q873" s="2"/>
      <c r="R873" s="2"/>
      <c r="S873" s="2"/>
      <c r="T873" s="2"/>
      <c r="U873" s="2"/>
      <c r="V873" s="2"/>
      <c r="W873" s="2"/>
      <c r="X873" s="2"/>
      <c r="Y873" s="2"/>
      <c r="Z873" s="2"/>
      <c r="AA873" s="2"/>
      <c r="AB873" s="2"/>
    </row>
    <row r="874">
      <c r="A874" s="46"/>
      <c r="B874" s="46"/>
      <c r="C874" s="2"/>
      <c r="D874" s="2"/>
      <c r="E874" s="2"/>
      <c r="F874" s="6"/>
      <c r="G874" s="2"/>
      <c r="H874" s="2"/>
      <c r="I874" s="2"/>
      <c r="J874" s="2"/>
      <c r="K874" s="2"/>
      <c r="L874" s="2"/>
      <c r="M874" s="2"/>
      <c r="N874" s="2"/>
      <c r="O874" s="2"/>
      <c r="P874" s="2"/>
      <c r="Q874" s="2"/>
      <c r="R874" s="2"/>
      <c r="S874" s="2"/>
      <c r="T874" s="2"/>
      <c r="U874" s="2"/>
      <c r="V874" s="2"/>
      <c r="W874" s="2"/>
      <c r="X874" s="2"/>
      <c r="Y874" s="2"/>
      <c r="Z874" s="2"/>
      <c r="AA874" s="2"/>
      <c r="AB874" s="2"/>
    </row>
    <row r="875">
      <c r="A875" s="46"/>
      <c r="B875" s="46"/>
      <c r="C875" s="2"/>
      <c r="D875" s="2"/>
      <c r="E875" s="2"/>
      <c r="F875" s="6"/>
      <c r="G875" s="2"/>
      <c r="H875" s="2"/>
      <c r="I875" s="2"/>
      <c r="J875" s="2"/>
      <c r="K875" s="2"/>
      <c r="L875" s="2"/>
      <c r="M875" s="2"/>
      <c r="N875" s="2"/>
      <c r="O875" s="2"/>
      <c r="P875" s="2"/>
      <c r="Q875" s="2"/>
      <c r="R875" s="2"/>
      <c r="S875" s="2"/>
      <c r="T875" s="2"/>
      <c r="U875" s="2"/>
      <c r="V875" s="2"/>
      <c r="W875" s="2"/>
      <c r="X875" s="2"/>
      <c r="Y875" s="2"/>
      <c r="Z875" s="2"/>
      <c r="AA875" s="2"/>
      <c r="AB875" s="2"/>
    </row>
    <row r="876">
      <c r="A876" s="46"/>
      <c r="B876" s="46"/>
      <c r="C876" s="2"/>
      <c r="D876" s="2"/>
      <c r="E876" s="2"/>
      <c r="F876" s="6"/>
      <c r="G876" s="2"/>
      <c r="H876" s="2"/>
      <c r="I876" s="2"/>
      <c r="J876" s="2"/>
      <c r="K876" s="2"/>
      <c r="L876" s="2"/>
      <c r="M876" s="2"/>
      <c r="N876" s="2"/>
      <c r="O876" s="2"/>
      <c r="P876" s="2"/>
      <c r="Q876" s="2"/>
      <c r="R876" s="2"/>
      <c r="S876" s="2"/>
      <c r="T876" s="2"/>
      <c r="U876" s="2"/>
      <c r="V876" s="2"/>
      <c r="W876" s="2"/>
      <c r="X876" s="2"/>
      <c r="Y876" s="2"/>
      <c r="Z876" s="2"/>
      <c r="AA876" s="2"/>
      <c r="AB876" s="2"/>
    </row>
    <row r="877">
      <c r="A877" s="46"/>
      <c r="B877" s="46"/>
      <c r="C877" s="2"/>
      <c r="D877" s="2"/>
      <c r="E877" s="2"/>
      <c r="F877" s="6"/>
      <c r="G877" s="2"/>
      <c r="H877" s="2"/>
      <c r="I877" s="2"/>
      <c r="J877" s="2"/>
      <c r="K877" s="2"/>
      <c r="L877" s="2"/>
      <c r="M877" s="2"/>
      <c r="N877" s="2"/>
      <c r="O877" s="2"/>
      <c r="P877" s="2"/>
      <c r="Q877" s="2"/>
      <c r="R877" s="2"/>
      <c r="S877" s="2"/>
      <c r="T877" s="2"/>
      <c r="U877" s="2"/>
      <c r="V877" s="2"/>
      <c r="W877" s="2"/>
      <c r="X877" s="2"/>
      <c r="Y877" s="2"/>
      <c r="Z877" s="2"/>
      <c r="AA877" s="2"/>
      <c r="AB877" s="2"/>
    </row>
    <row r="878">
      <c r="A878" s="46"/>
      <c r="B878" s="46"/>
      <c r="C878" s="2"/>
      <c r="D878" s="2"/>
      <c r="E878" s="2"/>
      <c r="F878" s="6"/>
      <c r="G878" s="2"/>
      <c r="H878" s="2"/>
      <c r="I878" s="2"/>
      <c r="J878" s="2"/>
      <c r="K878" s="2"/>
      <c r="L878" s="2"/>
      <c r="M878" s="2"/>
      <c r="N878" s="2"/>
      <c r="O878" s="2"/>
      <c r="P878" s="2"/>
      <c r="Q878" s="2"/>
      <c r="R878" s="2"/>
      <c r="S878" s="2"/>
      <c r="T878" s="2"/>
      <c r="U878" s="2"/>
      <c r="V878" s="2"/>
      <c r="W878" s="2"/>
      <c r="X878" s="2"/>
      <c r="Y878" s="2"/>
      <c r="Z878" s="2"/>
      <c r="AA878" s="2"/>
      <c r="AB878" s="2"/>
    </row>
    <row r="879">
      <c r="A879" s="46"/>
      <c r="B879" s="46"/>
      <c r="C879" s="2"/>
      <c r="D879" s="2"/>
      <c r="E879" s="2"/>
      <c r="F879" s="6"/>
      <c r="G879" s="2"/>
      <c r="H879" s="2"/>
      <c r="I879" s="2"/>
      <c r="J879" s="2"/>
      <c r="K879" s="2"/>
      <c r="L879" s="2"/>
      <c r="M879" s="2"/>
      <c r="N879" s="2"/>
      <c r="O879" s="2"/>
      <c r="P879" s="2"/>
      <c r="Q879" s="2"/>
      <c r="R879" s="2"/>
      <c r="S879" s="2"/>
      <c r="T879" s="2"/>
      <c r="U879" s="2"/>
      <c r="V879" s="2"/>
      <c r="W879" s="2"/>
      <c r="X879" s="2"/>
      <c r="Y879" s="2"/>
      <c r="Z879" s="2"/>
      <c r="AA879" s="2"/>
      <c r="AB879" s="2"/>
    </row>
    <row r="880">
      <c r="A880" s="46"/>
      <c r="B880" s="46"/>
      <c r="C880" s="2"/>
      <c r="D880" s="2"/>
      <c r="E880" s="2"/>
      <c r="F880" s="6"/>
      <c r="G880" s="2"/>
      <c r="H880" s="2"/>
      <c r="I880" s="2"/>
      <c r="J880" s="2"/>
      <c r="K880" s="2"/>
      <c r="L880" s="2"/>
      <c r="M880" s="2"/>
      <c r="N880" s="2"/>
      <c r="O880" s="2"/>
      <c r="P880" s="2"/>
      <c r="Q880" s="2"/>
      <c r="R880" s="2"/>
      <c r="S880" s="2"/>
      <c r="T880" s="2"/>
      <c r="U880" s="2"/>
      <c r="V880" s="2"/>
      <c r="W880" s="2"/>
      <c r="X880" s="2"/>
      <c r="Y880" s="2"/>
      <c r="Z880" s="2"/>
      <c r="AA880" s="2"/>
      <c r="AB880" s="2"/>
    </row>
    <row r="881">
      <c r="A881" s="46"/>
      <c r="B881" s="46"/>
      <c r="C881" s="2"/>
      <c r="D881" s="2"/>
      <c r="E881" s="2"/>
      <c r="F881" s="6"/>
      <c r="G881" s="2"/>
      <c r="H881" s="2"/>
      <c r="I881" s="2"/>
      <c r="J881" s="2"/>
      <c r="K881" s="2"/>
      <c r="L881" s="2"/>
      <c r="M881" s="2"/>
      <c r="N881" s="2"/>
      <c r="O881" s="2"/>
      <c r="P881" s="2"/>
      <c r="Q881" s="2"/>
      <c r="R881" s="2"/>
      <c r="S881" s="2"/>
      <c r="T881" s="2"/>
      <c r="U881" s="2"/>
      <c r="V881" s="2"/>
      <c r="W881" s="2"/>
      <c r="X881" s="2"/>
      <c r="Y881" s="2"/>
      <c r="Z881" s="2"/>
      <c r="AA881" s="2"/>
      <c r="AB881" s="2"/>
    </row>
    <row r="882">
      <c r="A882" s="46"/>
      <c r="B882" s="46"/>
      <c r="C882" s="2"/>
      <c r="D882" s="2"/>
      <c r="E882" s="2"/>
      <c r="F882" s="6"/>
      <c r="G882" s="2"/>
      <c r="H882" s="2"/>
      <c r="I882" s="2"/>
      <c r="J882" s="2"/>
      <c r="K882" s="2"/>
      <c r="L882" s="2"/>
      <c r="M882" s="2"/>
      <c r="N882" s="2"/>
      <c r="O882" s="2"/>
      <c r="P882" s="2"/>
      <c r="Q882" s="2"/>
      <c r="R882" s="2"/>
      <c r="S882" s="2"/>
      <c r="T882" s="2"/>
      <c r="U882" s="2"/>
      <c r="V882" s="2"/>
      <c r="W882" s="2"/>
      <c r="X882" s="2"/>
      <c r="Y882" s="2"/>
      <c r="Z882" s="2"/>
      <c r="AA882" s="2"/>
      <c r="AB882" s="2"/>
    </row>
    <row r="883">
      <c r="A883" s="46"/>
      <c r="B883" s="46"/>
      <c r="C883" s="2"/>
      <c r="D883" s="2"/>
      <c r="E883" s="2"/>
      <c r="F883" s="6"/>
      <c r="G883" s="2"/>
      <c r="H883" s="2"/>
      <c r="I883" s="2"/>
      <c r="J883" s="2"/>
      <c r="K883" s="2"/>
      <c r="L883" s="2"/>
      <c r="M883" s="2"/>
      <c r="N883" s="2"/>
      <c r="O883" s="2"/>
      <c r="P883" s="2"/>
      <c r="Q883" s="2"/>
      <c r="R883" s="2"/>
      <c r="S883" s="2"/>
      <c r="T883" s="2"/>
      <c r="U883" s="2"/>
      <c r="V883" s="2"/>
      <c r="W883" s="2"/>
      <c r="X883" s="2"/>
      <c r="Y883" s="2"/>
      <c r="Z883" s="2"/>
      <c r="AA883" s="2"/>
      <c r="AB883" s="2"/>
    </row>
    <row r="884">
      <c r="A884" s="46"/>
      <c r="B884" s="46"/>
      <c r="C884" s="2"/>
      <c r="D884" s="2"/>
      <c r="E884" s="2"/>
      <c r="F884" s="6"/>
      <c r="G884" s="2"/>
      <c r="H884" s="2"/>
      <c r="I884" s="2"/>
      <c r="J884" s="2"/>
      <c r="K884" s="2"/>
      <c r="L884" s="2"/>
      <c r="M884" s="2"/>
      <c r="N884" s="2"/>
      <c r="O884" s="2"/>
      <c r="P884" s="2"/>
      <c r="Q884" s="2"/>
      <c r="R884" s="2"/>
      <c r="S884" s="2"/>
      <c r="T884" s="2"/>
      <c r="U884" s="2"/>
      <c r="V884" s="2"/>
      <c r="W884" s="2"/>
      <c r="X884" s="2"/>
      <c r="Y884" s="2"/>
      <c r="Z884" s="2"/>
      <c r="AA884" s="2"/>
      <c r="AB884" s="2"/>
    </row>
    <row r="885">
      <c r="A885" s="46"/>
      <c r="B885" s="46"/>
      <c r="C885" s="2"/>
      <c r="D885" s="2"/>
      <c r="E885" s="2"/>
      <c r="F885" s="6"/>
      <c r="G885" s="2"/>
      <c r="H885" s="2"/>
      <c r="I885" s="2"/>
      <c r="J885" s="2"/>
      <c r="K885" s="2"/>
      <c r="L885" s="2"/>
      <c r="M885" s="2"/>
      <c r="N885" s="2"/>
      <c r="O885" s="2"/>
      <c r="P885" s="2"/>
      <c r="Q885" s="2"/>
      <c r="R885" s="2"/>
      <c r="S885" s="2"/>
      <c r="T885" s="2"/>
      <c r="U885" s="2"/>
      <c r="V885" s="2"/>
      <c r="W885" s="2"/>
      <c r="X885" s="2"/>
      <c r="Y885" s="2"/>
      <c r="Z885" s="2"/>
      <c r="AA885" s="2"/>
      <c r="AB885" s="2"/>
    </row>
    <row r="886">
      <c r="A886" s="46"/>
      <c r="B886" s="46"/>
      <c r="C886" s="2"/>
      <c r="D886" s="2"/>
      <c r="E886" s="2"/>
      <c r="F886" s="6"/>
      <c r="G886" s="2"/>
      <c r="H886" s="2"/>
      <c r="I886" s="2"/>
      <c r="J886" s="2"/>
      <c r="K886" s="2"/>
      <c r="L886" s="2"/>
      <c r="M886" s="2"/>
      <c r="N886" s="2"/>
      <c r="O886" s="2"/>
      <c r="P886" s="2"/>
      <c r="Q886" s="2"/>
      <c r="R886" s="2"/>
      <c r="S886" s="2"/>
      <c r="T886" s="2"/>
      <c r="U886" s="2"/>
      <c r="V886" s="2"/>
      <c r="W886" s="2"/>
      <c r="X886" s="2"/>
      <c r="Y886" s="2"/>
      <c r="Z886" s="2"/>
      <c r="AA886" s="2"/>
      <c r="AB886" s="2"/>
    </row>
    <row r="887">
      <c r="A887" s="46"/>
      <c r="B887" s="46"/>
      <c r="C887" s="2"/>
      <c r="D887" s="2"/>
      <c r="E887" s="2"/>
      <c r="F887" s="6"/>
      <c r="G887" s="2"/>
      <c r="H887" s="2"/>
      <c r="I887" s="2"/>
      <c r="J887" s="2"/>
      <c r="K887" s="2"/>
      <c r="L887" s="2"/>
      <c r="M887" s="2"/>
      <c r="N887" s="2"/>
      <c r="O887" s="2"/>
      <c r="P887" s="2"/>
      <c r="Q887" s="2"/>
      <c r="R887" s="2"/>
      <c r="S887" s="2"/>
      <c r="T887" s="2"/>
      <c r="U887" s="2"/>
      <c r="V887" s="2"/>
      <c r="W887" s="2"/>
      <c r="X887" s="2"/>
      <c r="Y887" s="2"/>
      <c r="Z887" s="2"/>
      <c r="AA887" s="2"/>
      <c r="AB887" s="2"/>
    </row>
    <row r="888">
      <c r="A888" s="46"/>
      <c r="B888" s="46"/>
      <c r="C888" s="2"/>
      <c r="D888" s="2"/>
      <c r="E888" s="2"/>
      <c r="F888" s="6"/>
      <c r="G888" s="2"/>
      <c r="H888" s="2"/>
      <c r="I888" s="2"/>
      <c r="J888" s="2"/>
      <c r="K888" s="2"/>
      <c r="L888" s="2"/>
      <c r="M888" s="2"/>
      <c r="N888" s="2"/>
      <c r="O888" s="2"/>
      <c r="P888" s="2"/>
      <c r="Q888" s="2"/>
      <c r="R888" s="2"/>
      <c r="S888" s="2"/>
      <c r="T888" s="2"/>
      <c r="U888" s="2"/>
      <c r="V888" s="2"/>
      <c r="W888" s="2"/>
      <c r="X888" s="2"/>
      <c r="Y888" s="2"/>
      <c r="Z888" s="2"/>
      <c r="AA888" s="2"/>
      <c r="AB888" s="2"/>
    </row>
    <row r="889">
      <c r="A889" s="46"/>
      <c r="B889" s="46"/>
      <c r="C889" s="2"/>
      <c r="D889" s="2"/>
      <c r="E889" s="2"/>
      <c r="F889" s="6"/>
      <c r="G889" s="2"/>
      <c r="H889" s="2"/>
      <c r="I889" s="2"/>
      <c r="J889" s="2"/>
      <c r="K889" s="2"/>
      <c r="L889" s="2"/>
      <c r="M889" s="2"/>
      <c r="N889" s="2"/>
      <c r="O889" s="2"/>
      <c r="P889" s="2"/>
      <c r="Q889" s="2"/>
      <c r="R889" s="2"/>
      <c r="S889" s="2"/>
      <c r="T889" s="2"/>
      <c r="U889" s="2"/>
      <c r="V889" s="2"/>
      <c r="W889" s="2"/>
      <c r="X889" s="2"/>
      <c r="Y889" s="2"/>
      <c r="Z889" s="2"/>
      <c r="AA889" s="2"/>
      <c r="AB889" s="2"/>
    </row>
    <row r="890">
      <c r="A890" s="46"/>
      <c r="B890" s="46"/>
      <c r="C890" s="2"/>
      <c r="D890" s="2"/>
      <c r="E890" s="2"/>
      <c r="F890" s="6"/>
      <c r="G890" s="2"/>
      <c r="H890" s="2"/>
      <c r="I890" s="2"/>
      <c r="J890" s="2"/>
      <c r="K890" s="2"/>
      <c r="L890" s="2"/>
      <c r="M890" s="2"/>
      <c r="N890" s="2"/>
      <c r="O890" s="2"/>
      <c r="P890" s="2"/>
      <c r="Q890" s="2"/>
      <c r="R890" s="2"/>
      <c r="S890" s="2"/>
      <c r="T890" s="2"/>
      <c r="U890" s="2"/>
      <c r="V890" s="2"/>
      <c r="W890" s="2"/>
      <c r="X890" s="2"/>
      <c r="Y890" s="2"/>
      <c r="Z890" s="2"/>
      <c r="AA890" s="2"/>
      <c r="AB890" s="2"/>
    </row>
    <row r="891">
      <c r="A891" s="46"/>
      <c r="B891" s="46"/>
      <c r="C891" s="2"/>
      <c r="D891" s="2"/>
      <c r="E891" s="2"/>
      <c r="F891" s="6"/>
      <c r="G891" s="2"/>
      <c r="H891" s="2"/>
      <c r="I891" s="2"/>
      <c r="J891" s="2"/>
      <c r="K891" s="2"/>
      <c r="L891" s="2"/>
      <c r="M891" s="2"/>
      <c r="N891" s="2"/>
      <c r="O891" s="2"/>
      <c r="P891" s="2"/>
      <c r="Q891" s="2"/>
      <c r="R891" s="2"/>
      <c r="S891" s="2"/>
      <c r="T891" s="2"/>
      <c r="U891" s="2"/>
      <c r="V891" s="2"/>
      <c r="W891" s="2"/>
      <c r="X891" s="2"/>
      <c r="Y891" s="2"/>
      <c r="Z891" s="2"/>
      <c r="AA891" s="2"/>
      <c r="AB891" s="2"/>
    </row>
    <row r="892">
      <c r="A892" s="46"/>
      <c r="B892" s="46"/>
      <c r="C892" s="2"/>
      <c r="D892" s="2"/>
      <c r="E892" s="2"/>
      <c r="F892" s="6"/>
      <c r="G892" s="2"/>
      <c r="H892" s="2"/>
      <c r="I892" s="2"/>
      <c r="J892" s="2"/>
      <c r="K892" s="2"/>
      <c r="L892" s="2"/>
      <c r="M892" s="2"/>
      <c r="N892" s="2"/>
      <c r="O892" s="2"/>
      <c r="P892" s="2"/>
      <c r="Q892" s="2"/>
      <c r="R892" s="2"/>
      <c r="S892" s="2"/>
      <c r="T892" s="2"/>
      <c r="U892" s="2"/>
      <c r="V892" s="2"/>
      <c r="W892" s="2"/>
      <c r="X892" s="2"/>
      <c r="Y892" s="2"/>
      <c r="Z892" s="2"/>
      <c r="AA892" s="2"/>
      <c r="AB892" s="2"/>
    </row>
    <row r="893">
      <c r="A893" s="46"/>
      <c r="B893" s="46"/>
      <c r="C893" s="2"/>
      <c r="D893" s="2"/>
      <c r="E893" s="2"/>
      <c r="F893" s="6"/>
      <c r="G893" s="2"/>
      <c r="H893" s="2"/>
      <c r="I893" s="2"/>
      <c r="J893" s="2"/>
      <c r="K893" s="2"/>
      <c r="L893" s="2"/>
      <c r="M893" s="2"/>
      <c r="N893" s="2"/>
      <c r="O893" s="2"/>
      <c r="P893" s="2"/>
      <c r="Q893" s="2"/>
      <c r="R893" s="2"/>
      <c r="S893" s="2"/>
      <c r="T893" s="2"/>
      <c r="U893" s="2"/>
      <c r="V893" s="2"/>
      <c r="W893" s="2"/>
      <c r="X893" s="2"/>
      <c r="Y893" s="2"/>
      <c r="Z893" s="2"/>
      <c r="AA893" s="2"/>
      <c r="AB893" s="2"/>
    </row>
    <row r="894">
      <c r="A894" s="46"/>
      <c r="B894" s="46"/>
      <c r="C894" s="2"/>
      <c r="D894" s="2"/>
      <c r="E894" s="2"/>
      <c r="F894" s="6"/>
      <c r="G894" s="2"/>
      <c r="H894" s="2"/>
      <c r="I894" s="2"/>
      <c r="J894" s="2"/>
      <c r="K894" s="2"/>
      <c r="L894" s="2"/>
      <c r="M894" s="2"/>
      <c r="N894" s="2"/>
      <c r="O894" s="2"/>
      <c r="P894" s="2"/>
      <c r="Q894" s="2"/>
      <c r="R894" s="2"/>
      <c r="S894" s="2"/>
      <c r="T894" s="2"/>
      <c r="U894" s="2"/>
      <c r="V894" s="2"/>
      <c r="W894" s="2"/>
      <c r="X894" s="2"/>
      <c r="Y894" s="2"/>
      <c r="Z894" s="2"/>
      <c r="AA894" s="2"/>
      <c r="AB894" s="2"/>
    </row>
    <row r="895">
      <c r="A895" s="46"/>
      <c r="B895" s="46"/>
      <c r="C895" s="2"/>
      <c r="D895" s="2"/>
      <c r="E895" s="2"/>
      <c r="F895" s="6"/>
      <c r="G895" s="2"/>
      <c r="H895" s="2"/>
      <c r="I895" s="2"/>
      <c r="J895" s="2"/>
      <c r="K895" s="2"/>
      <c r="L895" s="2"/>
      <c r="M895" s="2"/>
      <c r="N895" s="2"/>
      <c r="O895" s="2"/>
      <c r="P895" s="2"/>
      <c r="Q895" s="2"/>
      <c r="R895" s="2"/>
      <c r="S895" s="2"/>
      <c r="T895" s="2"/>
      <c r="U895" s="2"/>
      <c r="V895" s="2"/>
      <c r="W895" s="2"/>
      <c r="X895" s="2"/>
      <c r="Y895" s="2"/>
      <c r="Z895" s="2"/>
      <c r="AA895" s="2"/>
      <c r="AB895" s="2"/>
    </row>
    <row r="896">
      <c r="A896" s="46"/>
      <c r="B896" s="46"/>
      <c r="C896" s="2"/>
      <c r="D896" s="2"/>
      <c r="E896" s="2"/>
      <c r="F896" s="6"/>
      <c r="G896" s="2"/>
      <c r="H896" s="2"/>
      <c r="I896" s="2"/>
      <c r="J896" s="2"/>
      <c r="K896" s="2"/>
      <c r="L896" s="2"/>
      <c r="M896" s="2"/>
      <c r="N896" s="2"/>
      <c r="O896" s="2"/>
      <c r="P896" s="2"/>
      <c r="Q896" s="2"/>
      <c r="R896" s="2"/>
      <c r="S896" s="2"/>
      <c r="T896" s="2"/>
      <c r="U896" s="2"/>
      <c r="V896" s="2"/>
      <c r="W896" s="2"/>
      <c r="X896" s="2"/>
      <c r="Y896" s="2"/>
      <c r="Z896" s="2"/>
      <c r="AA896" s="2"/>
      <c r="AB896" s="2"/>
    </row>
    <row r="897">
      <c r="A897" s="46"/>
      <c r="B897" s="46"/>
      <c r="C897" s="2"/>
      <c r="D897" s="2"/>
      <c r="E897" s="2"/>
      <c r="F897" s="6"/>
      <c r="G897" s="2"/>
      <c r="H897" s="2"/>
      <c r="I897" s="2"/>
      <c r="J897" s="2"/>
      <c r="K897" s="2"/>
      <c r="L897" s="2"/>
      <c r="M897" s="2"/>
      <c r="N897" s="2"/>
      <c r="O897" s="2"/>
      <c r="P897" s="2"/>
      <c r="Q897" s="2"/>
      <c r="R897" s="2"/>
      <c r="S897" s="2"/>
      <c r="T897" s="2"/>
      <c r="U897" s="2"/>
      <c r="V897" s="2"/>
      <c r="W897" s="2"/>
      <c r="X897" s="2"/>
      <c r="Y897" s="2"/>
      <c r="Z897" s="2"/>
      <c r="AA897" s="2"/>
      <c r="AB897" s="2"/>
    </row>
    <row r="898">
      <c r="A898" s="46"/>
      <c r="B898" s="46"/>
      <c r="C898" s="2"/>
      <c r="D898" s="2"/>
      <c r="E898" s="2"/>
      <c r="F898" s="6"/>
      <c r="G898" s="2"/>
      <c r="H898" s="2"/>
      <c r="I898" s="2"/>
      <c r="J898" s="2"/>
      <c r="K898" s="2"/>
      <c r="L898" s="2"/>
      <c r="M898" s="2"/>
      <c r="N898" s="2"/>
      <c r="O898" s="2"/>
      <c r="P898" s="2"/>
      <c r="Q898" s="2"/>
      <c r="R898" s="2"/>
      <c r="S898" s="2"/>
      <c r="T898" s="2"/>
      <c r="U898" s="2"/>
      <c r="V898" s="2"/>
      <c r="W898" s="2"/>
      <c r="X898" s="2"/>
      <c r="Y898" s="2"/>
      <c r="Z898" s="2"/>
      <c r="AA898" s="2"/>
      <c r="AB898" s="2"/>
    </row>
    <row r="899">
      <c r="A899" s="46"/>
      <c r="B899" s="46"/>
      <c r="C899" s="2"/>
      <c r="D899" s="2"/>
      <c r="E899" s="2"/>
      <c r="F899" s="6"/>
      <c r="G899" s="2"/>
      <c r="H899" s="2"/>
      <c r="I899" s="2"/>
      <c r="J899" s="2"/>
      <c r="K899" s="2"/>
      <c r="L899" s="2"/>
      <c r="M899" s="2"/>
      <c r="N899" s="2"/>
      <c r="O899" s="2"/>
      <c r="P899" s="2"/>
      <c r="Q899" s="2"/>
      <c r="R899" s="2"/>
      <c r="S899" s="2"/>
      <c r="T899" s="2"/>
      <c r="U899" s="2"/>
      <c r="V899" s="2"/>
      <c r="W899" s="2"/>
      <c r="X899" s="2"/>
      <c r="Y899" s="2"/>
      <c r="Z899" s="2"/>
      <c r="AA899" s="2"/>
      <c r="AB899" s="2"/>
    </row>
    <row r="900">
      <c r="A900" s="46"/>
      <c r="B900" s="46"/>
      <c r="C900" s="2"/>
      <c r="D900" s="2"/>
      <c r="E900" s="2"/>
      <c r="F900" s="6"/>
      <c r="G900" s="2"/>
      <c r="H900" s="2"/>
      <c r="I900" s="2"/>
      <c r="J900" s="2"/>
      <c r="K900" s="2"/>
      <c r="L900" s="2"/>
      <c r="M900" s="2"/>
      <c r="N900" s="2"/>
      <c r="O900" s="2"/>
      <c r="P900" s="2"/>
      <c r="Q900" s="2"/>
      <c r="R900" s="2"/>
      <c r="S900" s="2"/>
      <c r="T900" s="2"/>
      <c r="U900" s="2"/>
      <c r="V900" s="2"/>
      <c r="W900" s="2"/>
      <c r="X900" s="2"/>
      <c r="Y900" s="2"/>
      <c r="Z900" s="2"/>
      <c r="AA900" s="2"/>
      <c r="AB900" s="2"/>
    </row>
    <row r="901">
      <c r="A901" s="46"/>
      <c r="B901" s="46"/>
      <c r="C901" s="2"/>
      <c r="D901" s="2"/>
      <c r="E901" s="2"/>
      <c r="F901" s="6"/>
      <c r="G901" s="2"/>
      <c r="H901" s="2"/>
      <c r="I901" s="2"/>
      <c r="J901" s="2"/>
      <c r="K901" s="2"/>
      <c r="L901" s="2"/>
      <c r="M901" s="2"/>
      <c r="N901" s="2"/>
      <c r="O901" s="2"/>
      <c r="P901" s="2"/>
      <c r="Q901" s="2"/>
      <c r="R901" s="2"/>
      <c r="S901" s="2"/>
      <c r="T901" s="2"/>
      <c r="U901" s="2"/>
      <c r="V901" s="2"/>
      <c r="W901" s="2"/>
      <c r="X901" s="2"/>
      <c r="Y901" s="2"/>
      <c r="Z901" s="2"/>
      <c r="AA901" s="2"/>
      <c r="AB901" s="2"/>
    </row>
    <row r="902">
      <c r="A902" s="46"/>
      <c r="B902" s="46"/>
      <c r="C902" s="2"/>
      <c r="D902" s="2"/>
      <c r="E902" s="2"/>
      <c r="F902" s="6"/>
      <c r="G902" s="2"/>
      <c r="H902" s="2"/>
      <c r="I902" s="2"/>
      <c r="J902" s="2"/>
      <c r="K902" s="2"/>
      <c r="L902" s="2"/>
      <c r="M902" s="2"/>
      <c r="N902" s="2"/>
      <c r="O902" s="2"/>
      <c r="P902" s="2"/>
      <c r="Q902" s="2"/>
      <c r="R902" s="2"/>
      <c r="S902" s="2"/>
      <c r="T902" s="2"/>
      <c r="U902" s="2"/>
      <c r="V902" s="2"/>
      <c r="W902" s="2"/>
      <c r="X902" s="2"/>
      <c r="Y902" s="2"/>
      <c r="Z902" s="2"/>
      <c r="AA902" s="2"/>
      <c r="AB902" s="2"/>
    </row>
    <row r="903">
      <c r="A903" s="46"/>
      <c r="B903" s="46"/>
      <c r="C903" s="2"/>
      <c r="D903" s="2"/>
      <c r="E903" s="2"/>
      <c r="F903" s="6"/>
      <c r="G903" s="2"/>
      <c r="H903" s="2"/>
      <c r="I903" s="2"/>
      <c r="J903" s="2"/>
      <c r="K903" s="2"/>
      <c r="L903" s="2"/>
      <c r="M903" s="2"/>
      <c r="N903" s="2"/>
      <c r="O903" s="2"/>
      <c r="P903" s="2"/>
      <c r="Q903" s="2"/>
      <c r="R903" s="2"/>
      <c r="S903" s="2"/>
      <c r="T903" s="2"/>
      <c r="U903" s="2"/>
      <c r="V903" s="2"/>
      <c r="W903" s="2"/>
      <c r="X903" s="2"/>
      <c r="Y903" s="2"/>
      <c r="Z903" s="2"/>
      <c r="AA903" s="2"/>
      <c r="AB903" s="2"/>
    </row>
    <row r="904">
      <c r="A904" s="46"/>
      <c r="B904" s="46"/>
      <c r="C904" s="2"/>
      <c r="D904" s="2"/>
      <c r="E904" s="2"/>
      <c r="F904" s="6"/>
      <c r="G904" s="2"/>
      <c r="H904" s="2"/>
      <c r="I904" s="2"/>
      <c r="J904" s="2"/>
      <c r="K904" s="2"/>
      <c r="L904" s="2"/>
      <c r="M904" s="2"/>
      <c r="N904" s="2"/>
      <c r="O904" s="2"/>
      <c r="P904" s="2"/>
      <c r="Q904" s="2"/>
      <c r="R904" s="2"/>
      <c r="S904" s="2"/>
      <c r="T904" s="2"/>
      <c r="U904" s="2"/>
      <c r="V904" s="2"/>
      <c r="W904" s="2"/>
      <c r="X904" s="2"/>
      <c r="Y904" s="2"/>
      <c r="Z904" s="2"/>
      <c r="AA904" s="2"/>
      <c r="AB904" s="2"/>
    </row>
    <row r="905">
      <c r="A905" s="46"/>
      <c r="B905" s="46"/>
      <c r="C905" s="2"/>
      <c r="D905" s="2"/>
      <c r="E905" s="2"/>
      <c r="F905" s="6"/>
      <c r="G905" s="2"/>
      <c r="H905" s="2"/>
      <c r="I905" s="2"/>
      <c r="J905" s="2"/>
      <c r="K905" s="2"/>
      <c r="L905" s="2"/>
      <c r="M905" s="2"/>
      <c r="N905" s="2"/>
      <c r="O905" s="2"/>
      <c r="P905" s="2"/>
      <c r="Q905" s="2"/>
      <c r="R905" s="2"/>
      <c r="S905" s="2"/>
      <c r="T905" s="2"/>
      <c r="U905" s="2"/>
      <c r="V905" s="2"/>
      <c r="W905" s="2"/>
      <c r="X905" s="2"/>
      <c r="Y905" s="2"/>
      <c r="Z905" s="2"/>
      <c r="AA905" s="2"/>
      <c r="AB905" s="2"/>
    </row>
    <row r="906">
      <c r="A906" s="46"/>
      <c r="B906" s="46"/>
      <c r="C906" s="2"/>
      <c r="D906" s="2"/>
      <c r="E906" s="2"/>
      <c r="F906" s="6"/>
      <c r="G906" s="2"/>
      <c r="H906" s="2"/>
      <c r="I906" s="2"/>
      <c r="J906" s="2"/>
      <c r="K906" s="2"/>
      <c r="L906" s="2"/>
      <c r="M906" s="2"/>
      <c r="N906" s="2"/>
      <c r="O906" s="2"/>
      <c r="P906" s="2"/>
      <c r="Q906" s="2"/>
      <c r="R906" s="2"/>
      <c r="S906" s="2"/>
      <c r="T906" s="2"/>
      <c r="U906" s="2"/>
      <c r="V906" s="2"/>
      <c r="W906" s="2"/>
      <c r="X906" s="2"/>
      <c r="Y906" s="2"/>
      <c r="Z906" s="2"/>
      <c r="AA906" s="2"/>
      <c r="AB906" s="2"/>
    </row>
    <row r="907">
      <c r="A907" s="46"/>
      <c r="B907" s="46"/>
      <c r="C907" s="2"/>
      <c r="D907" s="2"/>
      <c r="E907" s="2"/>
      <c r="F907" s="6"/>
      <c r="G907" s="2"/>
      <c r="H907" s="2"/>
      <c r="I907" s="2"/>
      <c r="J907" s="2"/>
      <c r="K907" s="2"/>
      <c r="L907" s="2"/>
      <c r="M907" s="2"/>
      <c r="N907" s="2"/>
      <c r="O907" s="2"/>
      <c r="P907" s="2"/>
      <c r="Q907" s="2"/>
      <c r="R907" s="2"/>
      <c r="S907" s="2"/>
      <c r="T907" s="2"/>
      <c r="U907" s="2"/>
      <c r="V907" s="2"/>
      <c r="W907" s="2"/>
      <c r="X907" s="2"/>
      <c r="Y907" s="2"/>
      <c r="Z907" s="2"/>
      <c r="AA907" s="2"/>
      <c r="AB907" s="2"/>
    </row>
    <row r="908">
      <c r="A908" s="46"/>
      <c r="B908" s="46"/>
      <c r="C908" s="2"/>
      <c r="D908" s="2"/>
      <c r="E908" s="2"/>
      <c r="F908" s="6"/>
      <c r="G908" s="2"/>
      <c r="H908" s="2"/>
      <c r="I908" s="2"/>
      <c r="J908" s="2"/>
      <c r="K908" s="2"/>
      <c r="L908" s="2"/>
      <c r="M908" s="2"/>
      <c r="N908" s="2"/>
      <c r="O908" s="2"/>
      <c r="P908" s="2"/>
      <c r="Q908" s="2"/>
      <c r="R908" s="2"/>
      <c r="S908" s="2"/>
      <c r="T908" s="2"/>
      <c r="U908" s="2"/>
      <c r="V908" s="2"/>
      <c r="W908" s="2"/>
      <c r="X908" s="2"/>
      <c r="Y908" s="2"/>
      <c r="Z908" s="2"/>
      <c r="AA908" s="2"/>
      <c r="AB908" s="2"/>
    </row>
    <row r="909">
      <c r="A909" s="46"/>
      <c r="B909" s="46"/>
      <c r="C909" s="2"/>
      <c r="D909" s="2"/>
      <c r="E909" s="2"/>
      <c r="F909" s="6"/>
      <c r="G909" s="2"/>
      <c r="H909" s="2"/>
      <c r="I909" s="2"/>
      <c r="J909" s="2"/>
      <c r="K909" s="2"/>
      <c r="L909" s="2"/>
      <c r="M909" s="2"/>
      <c r="N909" s="2"/>
      <c r="O909" s="2"/>
      <c r="P909" s="2"/>
      <c r="Q909" s="2"/>
      <c r="R909" s="2"/>
      <c r="S909" s="2"/>
      <c r="T909" s="2"/>
      <c r="U909" s="2"/>
      <c r="V909" s="2"/>
      <c r="W909" s="2"/>
      <c r="X909" s="2"/>
      <c r="Y909" s="2"/>
      <c r="Z909" s="2"/>
      <c r="AA909" s="2"/>
      <c r="AB909" s="2"/>
    </row>
    <row r="910">
      <c r="A910" s="46"/>
      <c r="B910" s="46"/>
      <c r="C910" s="2"/>
      <c r="D910" s="2"/>
      <c r="E910" s="2"/>
      <c r="F910" s="6"/>
      <c r="G910" s="2"/>
      <c r="H910" s="2"/>
      <c r="I910" s="2"/>
      <c r="J910" s="2"/>
      <c r="K910" s="2"/>
      <c r="L910" s="2"/>
      <c r="M910" s="2"/>
      <c r="N910" s="2"/>
      <c r="O910" s="2"/>
      <c r="P910" s="2"/>
      <c r="Q910" s="2"/>
      <c r="R910" s="2"/>
      <c r="S910" s="2"/>
      <c r="T910" s="2"/>
      <c r="U910" s="2"/>
      <c r="V910" s="2"/>
      <c r="W910" s="2"/>
      <c r="X910" s="2"/>
      <c r="Y910" s="2"/>
      <c r="Z910" s="2"/>
      <c r="AA910" s="2"/>
      <c r="AB910" s="2"/>
    </row>
    <row r="911">
      <c r="A911" s="46"/>
      <c r="B911" s="46"/>
      <c r="C911" s="2"/>
      <c r="D911" s="2"/>
      <c r="E911" s="2"/>
      <c r="F911" s="6"/>
      <c r="G911" s="2"/>
      <c r="H911" s="2"/>
      <c r="I911" s="2"/>
      <c r="J911" s="2"/>
      <c r="K911" s="2"/>
      <c r="L911" s="2"/>
      <c r="M911" s="2"/>
      <c r="N911" s="2"/>
      <c r="O911" s="2"/>
      <c r="P911" s="2"/>
      <c r="Q911" s="2"/>
      <c r="R911" s="2"/>
      <c r="S911" s="2"/>
      <c r="T911" s="2"/>
      <c r="U911" s="2"/>
      <c r="V911" s="2"/>
      <c r="W911" s="2"/>
      <c r="X911" s="2"/>
      <c r="Y911" s="2"/>
      <c r="Z911" s="2"/>
      <c r="AA911" s="2"/>
      <c r="AB911" s="2"/>
    </row>
    <row r="912">
      <c r="A912" s="46"/>
      <c r="B912" s="46"/>
      <c r="C912" s="2"/>
      <c r="D912" s="2"/>
      <c r="E912" s="2"/>
      <c r="F912" s="6"/>
      <c r="G912" s="2"/>
      <c r="H912" s="2"/>
      <c r="I912" s="2"/>
      <c r="J912" s="2"/>
      <c r="K912" s="2"/>
      <c r="L912" s="2"/>
      <c r="M912" s="2"/>
      <c r="N912" s="2"/>
      <c r="O912" s="2"/>
      <c r="P912" s="2"/>
      <c r="Q912" s="2"/>
      <c r="R912" s="2"/>
      <c r="S912" s="2"/>
      <c r="T912" s="2"/>
      <c r="U912" s="2"/>
      <c r="V912" s="2"/>
      <c r="W912" s="2"/>
      <c r="X912" s="2"/>
      <c r="Y912" s="2"/>
      <c r="Z912" s="2"/>
      <c r="AA912" s="2"/>
      <c r="AB912" s="2"/>
    </row>
    <row r="913">
      <c r="A913" s="46"/>
      <c r="B913" s="46"/>
      <c r="C913" s="2"/>
      <c r="D913" s="2"/>
      <c r="E913" s="2"/>
      <c r="F913" s="6"/>
      <c r="G913" s="2"/>
      <c r="H913" s="2"/>
      <c r="I913" s="2"/>
      <c r="J913" s="2"/>
      <c r="K913" s="2"/>
      <c r="L913" s="2"/>
      <c r="M913" s="2"/>
      <c r="N913" s="2"/>
      <c r="O913" s="2"/>
      <c r="P913" s="2"/>
      <c r="Q913" s="2"/>
      <c r="R913" s="2"/>
      <c r="S913" s="2"/>
      <c r="T913" s="2"/>
      <c r="U913" s="2"/>
      <c r="V913" s="2"/>
      <c r="W913" s="2"/>
      <c r="X913" s="2"/>
      <c r="Y913" s="2"/>
      <c r="Z913" s="2"/>
      <c r="AA913" s="2"/>
      <c r="AB913" s="2"/>
    </row>
    <row r="914">
      <c r="A914" s="46"/>
      <c r="B914" s="46"/>
      <c r="C914" s="2"/>
      <c r="D914" s="2"/>
      <c r="E914" s="2"/>
      <c r="F914" s="6"/>
      <c r="G914" s="2"/>
      <c r="H914" s="2"/>
      <c r="I914" s="2"/>
      <c r="J914" s="2"/>
      <c r="K914" s="2"/>
      <c r="L914" s="2"/>
      <c r="M914" s="2"/>
      <c r="N914" s="2"/>
      <c r="O914" s="2"/>
      <c r="P914" s="2"/>
      <c r="Q914" s="2"/>
      <c r="R914" s="2"/>
      <c r="S914" s="2"/>
      <c r="T914" s="2"/>
      <c r="U914" s="2"/>
      <c r="V914" s="2"/>
      <c r="W914" s="2"/>
      <c r="X914" s="2"/>
      <c r="Y914" s="2"/>
      <c r="Z914" s="2"/>
      <c r="AA914" s="2"/>
      <c r="AB914" s="2"/>
    </row>
    <row r="915">
      <c r="A915" s="46"/>
      <c r="B915" s="46"/>
      <c r="C915" s="2"/>
      <c r="D915" s="2"/>
      <c r="E915" s="2"/>
      <c r="F915" s="6"/>
      <c r="G915" s="2"/>
      <c r="H915" s="2"/>
      <c r="I915" s="2"/>
      <c r="J915" s="2"/>
      <c r="K915" s="2"/>
      <c r="L915" s="2"/>
      <c r="M915" s="2"/>
      <c r="N915" s="2"/>
      <c r="O915" s="2"/>
      <c r="P915" s="2"/>
      <c r="Q915" s="2"/>
      <c r="R915" s="2"/>
      <c r="S915" s="2"/>
      <c r="T915" s="2"/>
      <c r="U915" s="2"/>
      <c r="V915" s="2"/>
      <c r="W915" s="2"/>
      <c r="X915" s="2"/>
      <c r="Y915" s="2"/>
      <c r="Z915" s="2"/>
      <c r="AA915" s="2"/>
      <c r="AB915" s="2"/>
    </row>
    <row r="916">
      <c r="A916" s="46"/>
      <c r="B916" s="46"/>
      <c r="C916" s="2"/>
      <c r="D916" s="2"/>
      <c r="E916" s="2"/>
      <c r="F916" s="6"/>
      <c r="G916" s="2"/>
      <c r="H916" s="2"/>
      <c r="I916" s="2"/>
      <c r="J916" s="2"/>
      <c r="K916" s="2"/>
      <c r="L916" s="2"/>
      <c r="M916" s="2"/>
      <c r="N916" s="2"/>
      <c r="O916" s="2"/>
      <c r="P916" s="2"/>
      <c r="Q916" s="2"/>
      <c r="R916" s="2"/>
      <c r="S916" s="2"/>
      <c r="T916" s="2"/>
      <c r="U916" s="2"/>
      <c r="V916" s="2"/>
      <c r="W916" s="2"/>
      <c r="X916" s="2"/>
      <c r="Y916" s="2"/>
      <c r="Z916" s="2"/>
      <c r="AA916" s="2"/>
      <c r="AB916" s="2"/>
    </row>
    <row r="917">
      <c r="A917" s="46"/>
      <c r="B917" s="46"/>
      <c r="C917" s="2"/>
      <c r="D917" s="2"/>
      <c r="E917" s="2"/>
      <c r="F917" s="6"/>
      <c r="G917" s="2"/>
      <c r="H917" s="2"/>
      <c r="I917" s="2"/>
      <c r="J917" s="2"/>
      <c r="K917" s="2"/>
      <c r="L917" s="2"/>
      <c r="M917" s="2"/>
      <c r="N917" s="2"/>
      <c r="O917" s="2"/>
      <c r="P917" s="2"/>
      <c r="Q917" s="2"/>
      <c r="R917" s="2"/>
      <c r="S917" s="2"/>
      <c r="T917" s="2"/>
      <c r="U917" s="2"/>
      <c r="V917" s="2"/>
      <c r="W917" s="2"/>
      <c r="X917" s="2"/>
      <c r="Y917" s="2"/>
      <c r="Z917" s="2"/>
      <c r="AA917" s="2"/>
      <c r="AB917" s="2"/>
    </row>
    <row r="918">
      <c r="A918" s="46"/>
      <c r="B918" s="46"/>
      <c r="C918" s="2"/>
      <c r="D918" s="2"/>
      <c r="E918" s="2"/>
      <c r="F918" s="6"/>
      <c r="G918" s="2"/>
      <c r="H918" s="2"/>
      <c r="I918" s="2"/>
      <c r="J918" s="2"/>
      <c r="K918" s="2"/>
      <c r="L918" s="2"/>
      <c r="M918" s="2"/>
      <c r="N918" s="2"/>
      <c r="O918" s="2"/>
      <c r="P918" s="2"/>
      <c r="Q918" s="2"/>
      <c r="R918" s="2"/>
      <c r="S918" s="2"/>
      <c r="T918" s="2"/>
      <c r="U918" s="2"/>
      <c r="V918" s="2"/>
      <c r="W918" s="2"/>
      <c r="X918" s="2"/>
      <c r="Y918" s="2"/>
      <c r="Z918" s="2"/>
      <c r="AA918" s="2"/>
      <c r="AB918" s="2"/>
    </row>
    <row r="919">
      <c r="A919" s="46"/>
      <c r="B919" s="46"/>
      <c r="C919" s="2"/>
      <c r="D919" s="2"/>
      <c r="E919" s="2"/>
      <c r="F919" s="6"/>
      <c r="G919" s="2"/>
      <c r="H919" s="2"/>
      <c r="I919" s="2"/>
      <c r="J919" s="2"/>
      <c r="K919" s="2"/>
      <c r="L919" s="2"/>
      <c r="M919" s="2"/>
      <c r="N919" s="2"/>
      <c r="O919" s="2"/>
      <c r="P919" s="2"/>
      <c r="Q919" s="2"/>
      <c r="R919" s="2"/>
      <c r="S919" s="2"/>
      <c r="T919" s="2"/>
      <c r="U919" s="2"/>
      <c r="V919" s="2"/>
      <c r="W919" s="2"/>
      <c r="X919" s="2"/>
      <c r="Y919" s="2"/>
      <c r="Z919" s="2"/>
      <c r="AA919" s="2"/>
      <c r="AB919" s="2"/>
    </row>
    <row r="920">
      <c r="A920" s="46"/>
      <c r="B920" s="46"/>
      <c r="C920" s="2"/>
      <c r="D920" s="2"/>
      <c r="E920" s="2"/>
      <c r="F920" s="6"/>
      <c r="G920" s="2"/>
      <c r="H920" s="2"/>
      <c r="I920" s="2"/>
      <c r="J920" s="2"/>
      <c r="K920" s="2"/>
      <c r="L920" s="2"/>
      <c r="M920" s="2"/>
      <c r="N920" s="2"/>
      <c r="O920" s="2"/>
      <c r="P920" s="2"/>
      <c r="Q920" s="2"/>
      <c r="R920" s="2"/>
      <c r="S920" s="2"/>
      <c r="T920" s="2"/>
      <c r="U920" s="2"/>
      <c r="V920" s="2"/>
      <c r="W920" s="2"/>
      <c r="X920" s="2"/>
      <c r="Y920" s="2"/>
      <c r="Z920" s="2"/>
      <c r="AA920" s="2"/>
      <c r="AB920" s="2"/>
    </row>
    <row r="921">
      <c r="A921" s="46"/>
      <c r="B921" s="46"/>
      <c r="C921" s="2"/>
      <c r="D921" s="2"/>
      <c r="E921" s="2"/>
      <c r="F921" s="6"/>
      <c r="G921" s="2"/>
      <c r="H921" s="2"/>
      <c r="I921" s="2"/>
      <c r="J921" s="2"/>
      <c r="K921" s="2"/>
      <c r="L921" s="2"/>
      <c r="M921" s="2"/>
      <c r="N921" s="2"/>
      <c r="O921" s="2"/>
      <c r="P921" s="2"/>
      <c r="Q921" s="2"/>
      <c r="R921" s="2"/>
      <c r="S921" s="2"/>
      <c r="T921" s="2"/>
      <c r="U921" s="2"/>
      <c r="V921" s="2"/>
      <c r="W921" s="2"/>
      <c r="X921" s="2"/>
      <c r="Y921" s="2"/>
      <c r="Z921" s="2"/>
      <c r="AA921" s="2"/>
      <c r="AB921" s="2"/>
    </row>
    <row r="922">
      <c r="A922" s="46"/>
      <c r="B922" s="46"/>
      <c r="C922" s="2"/>
      <c r="D922" s="2"/>
      <c r="E922" s="2"/>
      <c r="F922" s="6"/>
      <c r="G922" s="2"/>
      <c r="H922" s="2"/>
      <c r="I922" s="2"/>
      <c r="J922" s="2"/>
      <c r="K922" s="2"/>
      <c r="L922" s="2"/>
      <c r="M922" s="2"/>
      <c r="N922" s="2"/>
      <c r="O922" s="2"/>
      <c r="P922" s="2"/>
      <c r="Q922" s="2"/>
      <c r="R922" s="2"/>
      <c r="S922" s="2"/>
      <c r="T922" s="2"/>
      <c r="U922" s="2"/>
      <c r="V922" s="2"/>
      <c r="W922" s="2"/>
      <c r="X922" s="2"/>
      <c r="Y922" s="2"/>
      <c r="Z922" s="2"/>
      <c r="AA922" s="2"/>
      <c r="AB922" s="2"/>
    </row>
    <row r="923">
      <c r="A923" s="46"/>
      <c r="B923" s="46"/>
      <c r="C923" s="2"/>
      <c r="D923" s="2"/>
      <c r="E923" s="2"/>
      <c r="F923" s="6"/>
      <c r="G923" s="2"/>
      <c r="H923" s="2"/>
      <c r="I923" s="2"/>
      <c r="J923" s="2"/>
      <c r="K923" s="2"/>
      <c r="L923" s="2"/>
      <c r="M923" s="2"/>
      <c r="N923" s="2"/>
      <c r="O923" s="2"/>
      <c r="P923" s="2"/>
      <c r="Q923" s="2"/>
      <c r="R923" s="2"/>
      <c r="S923" s="2"/>
      <c r="T923" s="2"/>
      <c r="U923" s="2"/>
      <c r="V923" s="2"/>
      <c r="W923" s="2"/>
      <c r="X923" s="2"/>
      <c r="Y923" s="2"/>
      <c r="Z923" s="2"/>
      <c r="AA923" s="2"/>
      <c r="AB923" s="2"/>
    </row>
    <row r="924">
      <c r="A924" s="46"/>
      <c r="B924" s="46"/>
      <c r="C924" s="2"/>
      <c r="D924" s="2"/>
      <c r="E924" s="2"/>
      <c r="F924" s="6"/>
      <c r="G924" s="2"/>
      <c r="H924" s="2"/>
      <c r="I924" s="2"/>
      <c r="J924" s="2"/>
      <c r="K924" s="2"/>
      <c r="L924" s="2"/>
      <c r="M924" s="2"/>
      <c r="N924" s="2"/>
      <c r="O924" s="2"/>
      <c r="P924" s="2"/>
      <c r="Q924" s="2"/>
      <c r="R924" s="2"/>
      <c r="S924" s="2"/>
      <c r="T924" s="2"/>
      <c r="U924" s="2"/>
      <c r="V924" s="2"/>
      <c r="W924" s="2"/>
      <c r="X924" s="2"/>
      <c r="Y924" s="2"/>
      <c r="Z924" s="2"/>
      <c r="AA924" s="2"/>
      <c r="AB924" s="2"/>
    </row>
    <row r="925">
      <c r="A925" s="46"/>
      <c r="B925" s="46"/>
      <c r="C925" s="2"/>
      <c r="D925" s="2"/>
      <c r="E925" s="2"/>
      <c r="F925" s="6"/>
      <c r="G925" s="2"/>
      <c r="H925" s="2"/>
      <c r="I925" s="2"/>
      <c r="J925" s="2"/>
      <c r="K925" s="2"/>
      <c r="L925" s="2"/>
      <c r="M925" s="2"/>
      <c r="N925" s="2"/>
      <c r="O925" s="2"/>
      <c r="P925" s="2"/>
      <c r="Q925" s="2"/>
      <c r="R925" s="2"/>
      <c r="S925" s="2"/>
      <c r="T925" s="2"/>
      <c r="U925" s="2"/>
      <c r="V925" s="2"/>
      <c r="W925" s="2"/>
      <c r="X925" s="2"/>
      <c r="Y925" s="2"/>
      <c r="Z925" s="2"/>
      <c r="AA925" s="2"/>
      <c r="AB925" s="2"/>
    </row>
    <row r="926">
      <c r="A926" s="46"/>
      <c r="B926" s="46"/>
      <c r="C926" s="2"/>
      <c r="D926" s="2"/>
      <c r="E926" s="2"/>
      <c r="F926" s="6"/>
      <c r="G926" s="2"/>
      <c r="H926" s="2"/>
      <c r="I926" s="2"/>
      <c r="J926" s="2"/>
      <c r="K926" s="2"/>
      <c r="L926" s="2"/>
      <c r="M926" s="2"/>
      <c r="N926" s="2"/>
      <c r="O926" s="2"/>
      <c r="P926" s="2"/>
      <c r="Q926" s="2"/>
      <c r="R926" s="2"/>
      <c r="S926" s="2"/>
      <c r="T926" s="2"/>
      <c r="U926" s="2"/>
      <c r="V926" s="2"/>
      <c r="W926" s="2"/>
      <c r="X926" s="2"/>
      <c r="Y926" s="2"/>
      <c r="Z926" s="2"/>
      <c r="AA926" s="2"/>
      <c r="AB926" s="2"/>
    </row>
    <row r="927">
      <c r="A927" s="46"/>
      <c r="B927" s="46"/>
      <c r="C927" s="2"/>
      <c r="D927" s="2"/>
      <c r="E927" s="2"/>
      <c r="F927" s="6"/>
      <c r="G927" s="2"/>
      <c r="H927" s="2"/>
      <c r="I927" s="2"/>
      <c r="J927" s="2"/>
      <c r="K927" s="2"/>
      <c r="L927" s="2"/>
      <c r="M927" s="2"/>
      <c r="N927" s="2"/>
      <c r="O927" s="2"/>
      <c r="P927" s="2"/>
      <c r="Q927" s="2"/>
      <c r="R927" s="2"/>
      <c r="S927" s="2"/>
      <c r="T927" s="2"/>
      <c r="U927" s="2"/>
      <c r="V927" s="2"/>
      <c r="W927" s="2"/>
      <c r="X927" s="2"/>
      <c r="Y927" s="2"/>
      <c r="Z927" s="2"/>
      <c r="AA927" s="2"/>
      <c r="AB927" s="2"/>
    </row>
    <row r="928">
      <c r="A928" s="46"/>
      <c r="B928" s="46"/>
      <c r="C928" s="2"/>
      <c r="D928" s="2"/>
      <c r="E928" s="2"/>
      <c r="F928" s="6"/>
      <c r="G928" s="2"/>
      <c r="H928" s="2"/>
      <c r="I928" s="2"/>
      <c r="J928" s="2"/>
      <c r="K928" s="2"/>
      <c r="L928" s="2"/>
      <c r="M928" s="2"/>
      <c r="N928" s="2"/>
      <c r="O928" s="2"/>
      <c r="P928" s="2"/>
      <c r="Q928" s="2"/>
      <c r="R928" s="2"/>
      <c r="S928" s="2"/>
      <c r="T928" s="2"/>
      <c r="U928" s="2"/>
      <c r="V928" s="2"/>
      <c r="W928" s="2"/>
      <c r="X928" s="2"/>
      <c r="Y928" s="2"/>
      <c r="Z928" s="2"/>
      <c r="AA928" s="2"/>
      <c r="AB928" s="2"/>
    </row>
    <row r="929">
      <c r="A929" s="46"/>
      <c r="B929" s="46"/>
      <c r="C929" s="2"/>
      <c r="D929" s="2"/>
      <c r="E929" s="2"/>
      <c r="F929" s="6"/>
      <c r="G929" s="2"/>
      <c r="H929" s="2"/>
      <c r="I929" s="2"/>
      <c r="J929" s="2"/>
      <c r="K929" s="2"/>
      <c r="L929" s="2"/>
      <c r="M929" s="2"/>
      <c r="N929" s="2"/>
      <c r="O929" s="2"/>
      <c r="P929" s="2"/>
      <c r="Q929" s="2"/>
      <c r="R929" s="2"/>
      <c r="S929" s="2"/>
      <c r="T929" s="2"/>
      <c r="U929" s="2"/>
      <c r="V929" s="2"/>
      <c r="W929" s="2"/>
      <c r="X929" s="2"/>
      <c r="Y929" s="2"/>
      <c r="Z929" s="2"/>
      <c r="AA929" s="2"/>
      <c r="AB929" s="2"/>
    </row>
    <row r="930">
      <c r="A930" s="46"/>
      <c r="B930" s="46"/>
      <c r="C930" s="2"/>
      <c r="D930" s="2"/>
      <c r="E930" s="2"/>
      <c r="F930" s="6"/>
      <c r="G930" s="2"/>
      <c r="H930" s="2"/>
      <c r="I930" s="2"/>
      <c r="J930" s="2"/>
      <c r="K930" s="2"/>
      <c r="L930" s="2"/>
      <c r="M930" s="2"/>
      <c r="N930" s="2"/>
      <c r="O930" s="2"/>
      <c r="P930" s="2"/>
      <c r="Q930" s="2"/>
      <c r="R930" s="2"/>
      <c r="S930" s="2"/>
      <c r="T930" s="2"/>
      <c r="U930" s="2"/>
      <c r="V930" s="2"/>
      <c r="W930" s="2"/>
      <c r="X930" s="2"/>
      <c r="Y930" s="2"/>
      <c r="Z930" s="2"/>
      <c r="AA930" s="2"/>
      <c r="AB930" s="2"/>
    </row>
    <row r="931">
      <c r="A931" s="46"/>
      <c r="B931" s="46"/>
      <c r="C931" s="2"/>
      <c r="D931" s="2"/>
      <c r="E931" s="2"/>
      <c r="F931" s="6"/>
      <c r="G931" s="2"/>
      <c r="H931" s="2"/>
      <c r="I931" s="2"/>
      <c r="J931" s="2"/>
      <c r="K931" s="2"/>
      <c r="L931" s="2"/>
      <c r="M931" s="2"/>
      <c r="N931" s="2"/>
      <c r="O931" s="2"/>
      <c r="P931" s="2"/>
      <c r="Q931" s="2"/>
      <c r="R931" s="2"/>
      <c r="S931" s="2"/>
      <c r="T931" s="2"/>
      <c r="U931" s="2"/>
      <c r="V931" s="2"/>
      <c r="W931" s="2"/>
      <c r="X931" s="2"/>
      <c r="Y931" s="2"/>
      <c r="Z931" s="2"/>
      <c r="AA931" s="2"/>
      <c r="AB931" s="2"/>
    </row>
    <row r="932">
      <c r="A932" s="46"/>
      <c r="B932" s="46"/>
      <c r="C932" s="2"/>
      <c r="D932" s="2"/>
      <c r="E932" s="2"/>
      <c r="F932" s="6"/>
      <c r="G932" s="2"/>
      <c r="H932" s="2"/>
      <c r="I932" s="2"/>
      <c r="J932" s="2"/>
      <c r="K932" s="2"/>
      <c r="L932" s="2"/>
      <c r="M932" s="2"/>
      <c r="N932" s="2"/>
      <c r="O932" s="2"/>
      <c r="P932" s="2"/>
      <c r="Q932" s="2"/>
      <c r="R932" s="2"/>
      <c r="S932" s="2"/>
      <c r="T932" s="2"/>
      <c r="U932" s="2"/>
      <c r="V932" s="2"/>
      <c r="W932" s="2"/>
      <c r="X932" s="2"/>
      <c r="Y932" s="2"/>
      <c r="Z932" s="2"/>
      <c r="AA932" s="2"/>
      <c r="AB932" s="2"/>
    </row>
    <row r="933">
      <c r="A933" s="46"/>
      <c r="B933" s="46"/>
      <c r="C933" s="2"/>
      <c r="D933" s="2"/>
      <c r="E933" s="2"/>
      <c r="F933" s="6"/>
      <c r="G933" s="2"/>
      <c r="H933" s="2"/>
      <c r="I933" s="2"/>
      <c r="J933" s="2"/>
      <c r="K933" s="2"/>
      <c r="L933" s="2"/>
      <c r="M933" s="2"/>
      <c r="N933" s="2"/>
      <c r="O933" s="2"/>
      <c r="P933" s="2"/>
      <c r="Q933" s="2"/>
      <c r="R933" s="2"/>
      <c r="S933" s="2"/>
      <c r="T933" s="2"/>
      <c r="U933" s="2"/>
      <c r="V933" s="2"/>
      <c r="W933" s="2"/>
      <c r="X933" s="2"/>
      <c r="Y933" s="2"/>
      <c r="Z933" s="2"/>
      <c r="AA933" s="2"/>
      <c r="AB933" s="2"/>
    </row>
    <row r="934">
      <c r="A934" s="46"/>
      <c r="B934" s="46"/>
      <c r="C934" s="2"/>
      <c r="D934" s="2"/>
      <c r="E934" s="2"/>
      <c r="F934" s="6"/>
      <c r="G934" s="2"/>
      <c r="H934" s="2"/>
      <c r="I934" s="2"/>
      <c r="J934" s="2"/>
      <c r="K934" s="2"/>
      <c r="L934" s="2"/>
      <c r="M934" s="2"/>
      <c r="N934" s="2"/>
      <c r="O934" s="2"/>
      <c r="P934" s="2"/>
      <c r="Q934" s="2"/>
      <c r="R934" s="2"/>
      <c r="S934" s="2"/>
      <c r="T934" s="2"/>
      <c r="U934" s="2"/>
      <c r="V934" s="2"/>
      <c r="W934" s="2"/>
      <c r="X934" s="2"/>
      <c r="Y934" s="2"/>
      <c r="Z934" s="2"/>
      <c r="AA934" s="2"/>
      <c r="AB934" s="2"/>
    </row>
    <row r="935">
      <c r="A935" s="46"/>
      <c r="B935" s="46"/>
      <c r="C935" s="2"/>
      <c r="D935" s="2"/>
      <c r="E935" s="2"/>
      <c r="F935" s="6"/>
      <c r="G935" s="2"/>
      <c r="H935" s="2"/>
      <c r="I935" s="2"/>
      <c r="J935" s="2"/>
      <c r="K935" s="2"/>
      <c r="L935" s="2"/>
      <c r="M935" s="2"/>
      <c r="N935" s="2"/>
      <c r="O935" s="2"/>
      <c r="P935" s="2"/>
      <c r="Q935" s="2"/>
      <c r="R935" s="2"/>
      <c r="S935" s="2"/>
      <c r="T935" s="2"/>
      <c r="U935" s="2"/>
      <c r="V935" s="2"/>
      <c r="W935" s="2"/>
      <c r="X935" s="2"/>
      <c r="Y935" s="2"/>
      <c r="Z935" s="2"/>
      <c r="AA935" s="2"/>
      <c r="AB935" s="2"/>
    </row>
    <row r="936">
      <c r="A936" s="46"/>
      <c r="B936" s="46"/>
      <c r="C936" s="2"/>
      <c r="D936" s="2"/>
      <c r="E936" s="2"/>
      <c r="F936" s="6"/>
      <c r="G936" s="2"/>
      <c r="H936" s="2"/>
      <c r="I936" s="2"/>
      <c r="J936" s="2"/>
      <c r="K936" s="2"/>
      <c r="L936" s="2"/>
      <c r="M936" s="2"/>
      <c r="N936" s="2"/>
      <c r="O936" s="2"/>
      <c r="P936" s="2"/>
      <c r="Q936" s="2"/>
      <c r="R936" s="2"/>
      <c r="S936" s="2"/>
      <c r="T936" s="2"/>
      <c r="U936" s="2"/>
      <c r="V936" s="2"/>
      <c r="W936" s="2"/>
      <c r="X936" s="2"/>
      <c r="Y936" s="2"/>
      <c r="Z936" s="2"/>
      <c r="AA936" s="2"/>
      <c r="AB936" s="2"/>
    </row>
    <row r="937">
      <c r="A937" s="46"/>
      <c r="B937" s="46"/>
      <c r="C937" s="2"/>
      <c r="D937" s="2"/>
      <c r="E937" s="2"/>
      <c r="F937" s="6"/>
      <c r="G937" s="2"/>
      <c r="H937" s="2"/>
      <c r="I937" s="2"/>
      <c r="J937" s="2"/>
      <c r="K937" s="2"/>
      <c r="L937" s="2"/>
      <c r="M937" s="2"/>
      <c r="N937" s="2"/>
      <c r="O937" s="2"/>
      <c r="P937" s="2"/>
      <c r="Q937" s="2"/>
      <c r="R937" s="2"/>
      <c r="S937" s="2"/>
      <c r="T937" s="2"/>
      <c r="U937" s="2"/>
      <c r="V937" s="2"/>
      <c r="W937" s="2"/>
      <c r="X937" s="2"/>
      <c r="Y937" s="2"/>
      <c r="Z937" s="2"/>
      <c r="AA937" s="2"/>
      <c r="AB937" s="2"/>
    </row>
    <row r="938">
      <c r="A938" s="46"/>
      <c r="B938" s="46"/>
      <c r="C938" s="2"/>
      <c r="D938" s="2"/>
      <c r="E938" s="2"/>
      <c r="F938" s="6"/>
      <c r="G938" s="2"/>
      <c r="H938" s="2"/>
      <c r="I938" s="2"/>
      <c r="J938" s="2"/>
      <c r="K938" s="2"/>
      <c r="L938" s="2"/>
      <c r="M938" s="2"/>
      <c r="N938" s="2"/>
      <c r="O938" s="2"/>
      <c r="P938" s="2"/>
      <c r="Q938" s="2"/>
      <c r="R938" s="2"/>
      <c r="S938" s="2"/>
      <c r="T938" s="2"/>
      <c r="U938" s="2"/>
      <c r="V938" s="2"/>
      <c r="W938" s="2"/>
      <c r="X938" s="2"/>
      <c r="Y938" s="2"/>
      <c r="Z938" s="2"/>
      <c r="AA938" s="2"/>
      <c r="AB938" s="2"/>
    </row>
    <row r="939">
      <c r="A939" s="46"/>
      <c r="B939" s="46"/>
      <c r="C939" s="2"/>
      <c r="D939" s="2"/>
      <c r="E939" s="2"/>
      <c r="F939" s="6"/>
      <c r="G939" s="2"/>
      <c r="H939" s="2"/>
      <c r="I939" s="2"/>
      <c r="J939" s="2"/>
      <c r="K939" s="2"/>
      <c r="L939" s="2"/>
      <c r="M939" s="2"/>
      <c r="N939" s="2"/>
      <c r="O939" s="2"/>
      <c r="P939" s="2"/>
      <c r="Q939" s="2"/>
      <c r="R939" s="2"/>
      <c r="S939" s="2"/>
      <c r="T939" s="2"/>
      <c r="U939" s="2"/>
      <c r="V939" s="2"/>
      <c r="W939" s="2"/>
      <c r="X939" s="2"/>
      <c r="Y939" s="2"/>
      <c r="Z939" s="2"/>
      <c r="AA939" s="2"/>
      <c r="AB939" s="2"/>
    </row>
    <row r="940">
      <c r="A940" s="46"/>
      <c r="B940" s="46"/>
      <c r="C940" s="2"/>
      <c r="D940" s="2"/>
      <c r="E940" s="2"/>
      <c r="F940" s="6"/>
      <c r="G940" s="2"/>
      <c r="H940" s="2"/>
      <c r="I940" s="2"/>
      <c r="J940" s="2"/>
      <c r="K940" s="2"/>
      <c r="L940" s="2"/>
      <c r="M940" s="2"/>
      <c r="N940" s="2"/>
      <c r="O940" s="2"/>
      <c r="P940" s="2"/>
      <c r="Q940" s="2"/>
      <c r="R940" s="2"/>
      <c r="S940" s="2"/>
      <c r="T940" s="2"/>
      <c r="U940" s="2"/>
      <c r="V940" s="2"/>
      <c r="W940" s="2"/>
      <c r="X940" s="2"/>
      <c r="Y940" s="2"/>
      <c r="Z940" s="2"/>
      <c r="AA940" s="2"/>
      <c r="AB940" s="2"/>
    </row>
    <row r="941">
      <c r="A941" s="46"/>
      <c r="B941" s="46"/>
      <c r="C941" s="2"/>
      <c r="D941" s="2"/>
      <c r="E941" s="2"/>
      <c r="F941" s="6"/>
      <c r="G941" s="2"/>
      <c r="H941" s="2"/>
      <c r="I941" s="2"/>
      <c r="J941" s="2"/>
      <c r="K941" s="2"/>
      <c r="L941" s="2"/>
      <c r="M941" s="2"/>
      <c r="N941" s="2"/>
      <c r="O941" s="2"/>
      <c r="P941" s="2"/>
      <c r="Q941" s="2"/>
      <c r="R941" s="2"/>
      <c r="S941" s="2"/>
      <c r="T941" s="2"/>
      <c r="U941" s="2"/>
      <c r="V941" s="2"/>
      <c r="W941" s="2"/>
      <c r="X941" s="2"/>
      <c r="Y941" s="2"/>
      <c r="Z941" s="2"/>
      <c r="AA941" s="2"/>
      <c r="AB941" s="2"/>
    </row>
    <row r="942">
      <c r="A942" s="46"/>
      <c r="B942" s="46"/>
      <c r="C942" s="2"/>
      <c r="D942" s="2"/>
      <c r="E942" s="2"/>
      <c r="F942" s="6"/>
      <c r="G942" s="2"/>
      <c r="H942" s="2"/>
      <c r="I942" s="2"/>
      <c r="J942" s="2"/>
      <c r="K942" s="2"/>
      <c r="L942" s="2"/>
      <c r="M942" s="2"/>
      <c r="N942" s="2"/>
      <c r="O942" s="2"/>
      <c r="P942" s="2"/>
      <c r="Q942" s="2"/>
      <c r="R942" s="2"/>
      <c r="S942" s="2"/>
      <c r="T942" s="2"/>
      <c r="U942" s="2"/>
      <c r="V942" s="2"/>
      <c r="W942" s="2"/>
      <c r="X942" s="2"/>
      <c r="Y942" s="2"/>
      <c r="Z942" s="2"/>
      <c r="AA942" s="2"/>
      <c r="AB942" s="2"/>
    </row>
    <row r="943">
      <c r="A943" s="46"/>
      <c r="B943" s="46"/>
      <c r="C943" s="2"/>
      <c r="D943" s="2"/>
      <c r="E943" s="2"/>
      <c r="F943" s="6"/>
      <c r="G943" s="2"/>
      <c r="H943" s="2"/>
      <c r="I943" s="2"/>
      <c r="J943" s="2"/>
      <c r="K943" s="2"/>
      <c r="L943" s="2"/>
      <c r="M943" s="2"/>
      <c r="N943" s="2"/>
      <c r="O943" s="2"/>
      <c r="P943" s="2"/>
      <c r="Q943" s="2"/>
      <c r="R943" s="2"/>
      <c r="S943" s="2"/>
      <c r="T943" s="2"/>
      <c r="U943" s="2"/>
      <c r="V943" s="2"/>
      <c r="W943" s="2"/>
      <c r="X943" s="2"/>
      <c r="Y943" s="2"/>
      <c r="Z943" s="2"/>
      <c r="AA943" s="2"/>
      <c r="AB943" s="2"/>
    </row>
    <row r="944">
      <c r="A944" s="46"/>
      <c r="B944" s="46"/>
      <c r="C944" s="2"/>
      <c r="D944" s="2"/>
      <c r="E944" s="2"/>
      <c r="F944" s="6"/>
      <c r="G944" s="2"/>
      <c r="H944" s="2"/>
      <c r="I944" s="2"/>
      <c r="J944" s="2"/>
      <c r="K944" s="2"/>
      <c r="L944" s="2"/>
      <c r="M944" s="2"/>
      <c r="N944" s="2"/>
      <c r="O944" s="2"/>
      <c r="P944" s="2"/>
      <c r="Q944" s="2"/>
      <c r="R944" s="2"/>
      <c r="S944" s="2"/>
      <c r="T944" s="2"/>
      <c r="U944" s="2"/>
      <c r="V944" s="2"/>
      <c r="W944" s="2"/>
      <c r="X944" s="2"/>
      <c r="Y944" s="2"/>
      <c r="Z944" s="2"/>
      <c r="AA944" s="2"/>
      <c r="AB944" s="2"/>
    </row>
    <row r="945">
      <c r="A945" s="46"/>
      <c r="B945" s="46"/>
      <c r="C945" s="2"/>
      <c r="D945" s="2"/>
      <c r="E945" s="2"/>
      <c r="F945" s="6"/>
      <c r="G945" s="2"/>
      <c r="H945" s="2"/>
      <c r="I945" s="2"/>
      <c r="J945" s="2"/>
      <c r="K945" s="2"/>
      <c r="L945" s="2"/>
      <c r="M945" s="2"/>
      <c r="N945" s="2"/>
      <c r="O945" s="2"/>
      <c r="P945" s="2"/>
      <c r="Q945" s="2"/>
      <c r="R945" s="2"/>
      <c r="S945" s="2"/>
      <c r="T945" s="2"/>
      <c r="U945" s="2"/>
      <c r="V945" s="2"/>
      <c r="W945" s="2"/>
      <c r="X945" s="2"/>
      <c r="Y945" s="2"/>
      <c r="Z945" s="2"/>
      <c r="AA945" s="2"/>
      <c r="AB945" s="2"/>
    </row>
    <row r="946">
      <c r="A946" s="46"/>
      <c r="B946" s="46"/>
      <c r="C946" s="2"/>
      <c r="D946" s="2"/>
      <c r="E946" s="2"/>
      <c r="F946" s="6"/>
      <c r="G946" s="2"/>
      <c r="H946" s="2"/>
      <c r="I946" s="2"/>
      <c r="J946" s="2"/>
      <c r="K946" s="2"/>
      <c r="L946" s="2"/>
      <c r="M946" s="2"/>
      <c r="N946" s="2"/>
      <c r="O946" s="2"/>
      <c r="P946" s="2"/>
      <c r="Q946" s="2"/>
      <c r="R946" s="2"/>
      <c r="S946" s="2"/>
      <c r="T946" s="2"/>
      <c r="U946" s="2"/>
      <c r="V946" s="2"/>
      <c r="W946" s="2"/>
      <c r="X946" s="2"/>
      <c r="Y946" s="2"/>
      <c r="Z946" s="2"/>
      <c r="AA946" s="2"/>
      <c r="AB946" s="2"/>
    </row>
    <row r="947">
      <c r="A947" s="46"/>
      <c r="B947" s="46"/>
      <c r="C947" s="2"/>
      <c r="D947" s="2"/>
      <c r="E947" s="2"/>
      <c r="F947" s="6"/>
      <c r="G947" s="2"/>
      <c r="H947" s="2"/>
      <c r="I947" s="2"/>
      <c r="J947" s="2"/>
      <c r="K947" s="2"/>
      <c r="L947" s="2"/>
      <c r="M947" s="2"/>
      <c r="N947" s="2"/>
      <c r="O947" s="2"/>
      <c r="P947" s="2"/>
      <c r="Q947" s="2"/>
      <c r="R947" s="2"/>
      <c r="S947" s="2"/>
      <c r="T947" s="2"/>
      <c r="U947" s="2"/>
      <c r="V947" s="2"/>
      <c r="W947" s="2"/>
      <c r="X947" s="2"/>
      <c r="Y947" s="2"/>
      <c r="Z947" s="2"/>
      <c r="AA947" s="2"/>
      <c r="AB947" s="2"/>
    </row>
    <row r="948">
      <c r="A948" s="46"/>
      <c r="B948" s="46"/>
      <c r="C948" s="2"/>
      <c r="D948" s="2"/>
      <c r="E948" s="2"/>
      <c r="F948" s="6"/>
      <c r="G948" s="2"/>
      <c r="H948" s="2"/>
      <c r="I948" s="2"/>
      <c r="J948" s="2"/>
      <c r="K948" s="2"/>
      <c r="L948" s="2"/>
      <c r="M948" s="2"/>
      <c r="N948" s="2"/>
      <c r="O948" s="2"/>
      <c r="P948" s="2"/>
      <c r="Q948" s="2"/>
      <c r="R948" s="2"/>
      <c r="S948" s="2"/>
      <c r="T948" s="2"/>
      <c r="U948" s="2"/>
      <c r="V948" s="2"/>
      <c r="W948" s="2"/>
      <c r="X948" s="2"/>
      <c r="Y948" s="2"/>
      <c r="Z948" s="2"/>
      <c r="AA948" s="2"/>
      <c r="AB948" s="2"/>
    </row>
    <row r="949">
      <c r="A949" s="46"/>
      <c r="B949" s="46"/>
      <c r="C949" s="2"/>
      <c r="D949" s="2"/>
      <c r="E949" s="2"/>
      <c r="F949" s="6"/>
      <c r="G949" s="2"/>
      <c r="H949" s="2"/>
      <c r="I949" s="2"/>
      <c r="J949" s="2"/>
      <c r="K949" s="2"/>
      <c r="L949" s="2"/>
      <c r="M949" s="2"/>
      <c r="N949" s="2"/>
      <c r="O949" s="2"/>
      <c r="P949" s="2"/>
      <c r="Q949" s="2"/>
      <c r="R949" s="2"/>
      <c r="S949" s="2"/>
      <c r="T949" s="2"/>
      <c r="U949" s="2"/>
      <c r="V949" s="2"/>
      <c r="W949" s="2"/>
      <c r="X949" s="2"/>
      <c r="Y949" s="2"/>
      <c r="Z949" s="2"/>
      <c r="AA949" s="2"/>
      <c r="AB949" s="2"/>
    </row>
    <row r="950">
      <c r="A950" s="46"/>
      <c r="B950" s="46"/>
      <c r="C950" s="2"/>
      <c r="D950" s="2"/>
      <c r="E950" s="2"/>
      <c r="F950" s="6"/>
      <c r="G950" s="2"/>
      <c r="H950" s="2"/>
      <c r="I950" s="2"/>
      <c r="J950" s="2"/>
      <c r="K950" s="2"/>
      <c r="L950" s="2"/>
      <c r="M950" s="2"/>
      <c r="N950" s="2"/>
      <c r="O950" s="2"/>
      <c r="P950" s="2"/>
      <c r="Q950" s="2"/>
      <c r="R950" s="2"/>
      <c r="S950" s="2"/>
      <c r="T950" s="2"/>
      <c r="U950" s="2"/>
      <c r="V950" s="2"/>
      <c r="W950" s="2"/>
      <c r="X950" s="2"/>
      <c r="Y950" s="2"/>
      <c r="Z950" s="2"/>
      <c r="AA950" s="2"/>
      <c r="AB950" s="2"/>
    </row>
    <row r="951">
      <c r="A951" s="46"/>
      <c r="B951" s="46"/>
      <c r="C951" s="2"/>
      <c r="D951" s="2"/>
      <c r="E951" s="2"/>
      <c r="F951" s="6"/>
      <c r="G951" s="2"/>
      <c r="H951" s="2"/>
      <c r="I951" s="2"/>
      <c r="J951" s="2"/>
      <c r="K951" s="2"/>
      <c r="L951" s="2"/>
      <c r="M951" s="2"/>
      <c r="N951" s="2"/>
      <c r="O951" s="2"/>
      <c r="P951" s="2"/>
      <c r="Q951" s="2"/>
      <c r="R951" s="2"/>
      <c r="S951" s="2"/>
      <c r="T951" s="2"/>
      <c r="U951" s="2"/>
      <c r="V951" s="2"/>
      <c r="W951" s="2"/>
      <c r="X951" s="2"/>
      <c r="Y951" s="2"/>
      <c r="Z951" s="2"/>
      <c r="AA951" s="2"/>
      <c r="AB951" s="2"/>
    </row>
    <row r="952">
      <c r="A952" s="46"/>
      <c r="B952" s="46"/>
      <c r="C952" s="2"/>
      <c r="D952" s="2"/>
      <c r="E952" s="2"/>
      <c r="F952" s="6"/>
      <c r="G952" s="2"/>
      <c r="H952" s="2"/>
      <c r="I952" s="2"/>
      <c r="J952" s="2"/>
      <c r="K952" s="2"/>
      <c r="L952" s="2"/>
      <c r="M952" s="2"/>
      <c r="N952" s="2"/>
      <c r="O952" s="2"/>
      <c r="P952" s="2"/>
      <c r="Q952" s="2"/>
      <c r="R952" s="2"/>
      <c r="S952" s="2"/>
      <c r="T952" s="2"/>
      <c r="U952" s="2"/>
      <c r="V952" s="2"/>
      <c r="W952" s="2"/>
      <c r="X952" s="2"/>
      <c r="Y952" s="2"/>
      <c r="Z952" s="2"/>
      <c r="AA952" s="2"/>
      <c r="AB952" s="2"/>
    </row>
    <row r="953">
      <c r="A953" s="46"/>
      <c r="B953" s="46"/>
      <c r="C953" s="2"/>
      <c r="D953" s="2"/>
      <c r="E953" s="2"/>
      <c r="F953" s="6"/>
      <c r="G953" s="2"/>
      <c r="H953" s="2"/>
      <c r="I953" s="2"/>
      <c r="J953" s="2"/>
      <c r="K953" s="2"/>
      <c r="L953" s="2"/>
      <c r="M953" s="2"/>
      <c r="N953" s="2"/>
      <c r="O953" s="2"/>
      <c r="P953" s="2"/>
      <c r="Q953" s="2"/>
      <c r="R953" s="2"/>
      <c r="S953" s="2"/>
      <c r="T953" s="2"/>
      <c r="U953" s="2"/>
      <c r="V953" s="2"/>
      <c r="W953" s="2"/>
      <c r="X953" s="2"/>
      <c r="Y953" s="2"/>
      <c r="Z953" s="2"/>
      <c r="AA953" s="2"/>
      <c r="AB953" s="2"/>
    </row>
    <row r="954">
      <c r="A954" s="46"/>
      <c r="B954" s="46"/>
      <c r="C954" s="2"/>
      <c r="D954" s="2"/>
      <c r="E954" s="2"/>
      <c r="F954" s="6"/>
      <c r="G954" s="2"/>
      <c r="H954" s="2"/>
      <c r="I954" s="2"/>
      <c r="J954" s="2"/>
      <c r="K954" s="2"/>
      <c r="L954" s="2"/>
      <c r="M954" s="2"/>
      <c r="N954" s="2"/>
      <c r="O954" s="2"/>
      <c r="P954" s="2"/>
      <c r="Q954" s="2"/>
      <c r="R954" s="2"/>
      <c r="S954" s="2"/>
      <c r="T954" s="2"/>
      <c r="U954" s="2"/>
      <c r="V954" s="2"/>
      <c r="W954" s="2"/>
      <c r="X954" s="2"/>
      <c r="Y954" s="2"/>
      <c r="Z954" s="2"/>
      <c r="AA954" s="2"/>
      <c r="AB954" s="2"/>
    </row>
    <row r="955">
      <c r="A955" s="46"/>
      <c r="B955" s="46"/>
      <c r="C955" s="2"/>
      <c r="D955" s="2"/>
      <c r="E955" s="2"/>
      <c r="F955" s="6"/>
      <c r="G955" s="2"/>
      <c r="H955" s="2"/>
      <c r="I955" s="2"/>
      <c r="J955" s="2"/>
      <c r="K955" s="2"/>
      <c r="L955" s="2"/>
      <c r="M955" s="2"/>
      <c r="N955" s="2"/>
      <c r="O955" s="2"/>
      <c r="P955" s="2"/>
      <c r="Q955" s="2"/>
      <c r="R955" s="2"/>
      <c r="S955" s="2"/>
      <c r="T955" s="2"/>
      <c r="U955" s="2"/>
      <c r="V955" s="2"/>
      <c r="W955" s="2"/>
      <c r="X955" s="2"/>
      <c r="Y955" s="2"/>
      <c r="Z955" s="2"/>
      <c r="AA955" s="2"/>
      <c r="AB955" s="2"/>
    </row>
    <row r="956">
      <c r="A956" s="46"/>
      <c r="B956" s="46"/>
      <c r="C956" s="2"/>
      <c r="D956" s="2"/>
      <c r="E956" s="2"/>
      <c r="F956" s="6"/>
      <c r="G956" s="2"/>
      <c r="H956" s="2"/>
      <c r="I956" s="2"/>
      <c r="J956" s="2"/>
      <c r="K956" s="2"/>
      <c r="L956" s="2"/>
      <c r="M956" s="2"/>
      <c r="N956" s="2"/>
      <c r="O956" s="2"/>
      <c r="P956" s="2"/>
      <c r="Q956" s="2"/>
      <c r="R956" s="2"/>
      <c r="S956" s="2"/>
      <c r="T956" s="2"/>
      <c r="U956" s="2"/>
      <c r="V956" s="2"/>
      <c r="W956" s="2"/>
      <c r="X956" s="2"/>
      <c r="Y956" s="2"/>
      <c r="Z956" s="2"/>
      <c r="AA956" s="2"/>
      <c r="AB956" s="2"/>
    </row>
    <row r="957">
      <c r="A957" s="46"/>
      <c r="B957" s="46"/>
      <c r="C957" s="2"/>
      <c r="D957" s="2"/>
      <c r="E957" s="2"/>
      <c r="F957" s="6"/>
      <c r="G957" s="2"/>
      <c r="H957" s="2"/>
      <c r="I957" s="2"/>
      <c r="J957" s="2"/>
      <c r="K957" s="2"/>
      <c r="L957" s="2"/>
      <c r="M957" s="2"/>
      <c r="N957" s="2"/>
      <c r="O957" s="2"/>
      <c r="P957" s="2"/>
      <c r="Q957" s="2"/>
      <c r="R957" s="2"/>
      <c r="S957" s="2"/>
      <c r="T957" s="2"/>
      <c r="U957" s="2"/>
      <c r="V957" s="2"/>
      <c r="W957" s="2"/>
      <c r="X957" s="2"/>
      <c r="Y957" s="2"/>
      <c r="Z957" s="2"/>
      <c r="AA957" s="2"/>
      <c r="AB957" s="2"/>
    </row>
    <row r="958">
      <c r="A958" s="46"/>
      <c r="B958" s="46"/>
      <c r="C958" s="2"/>
      <c r="D958" s="2"/>
      <c r="E958" s="2"/>
      <c r="F958" s="6"/>
      <c r="G958" s="2"/>
      <c r="H958" s="2"/>
      <c r="I958" s="2"/>
      <c r="J958" s="2"/>
      <c r="K958" s="2"/>
      <c r="L958" s="2"/>
      <c r="M958" s="2"/>
      <c r="N958" s="2"/>
      <c r="O958" s="2"/>
      <c r="P958" s="2"/>
      <c r="Q958" s="2"/>
      <c r="R958" s="2"/>
      <c r="S958" s="2"/>
      <c r="T958" s="2"/>
      <c r="U958" s="2"/>
      <c r="V958" s="2"/>
      <c r="W958" s="2"/>
      <c r="X958" s="2"/>
      <c r="Y958" s="2"/>
      <c r="Z958" s="2"/>
      <c r="AA958" s="2"/>
      <c r="AB958" s="2"/>
    </row>
    <row r="959">
      <c r="A959" s="46"/>
      <c r="B959" s="46"/>
      <c r="C959" s="2"/>
      <c r="D959" s="2"/>
      <c r="E959" s="2"/>
      <c r="F959" s="6"/>
      <c r="G959" s="2"/>
      <c r="H959" s="2"/>
      <c r="I959" s="2"/>
      <c r="J959" s="2"/>
      <c r="K959" s="2"/>
      <c r="L959" s="2"/>
      <c r="M959" s="2"/>
      <c r="N959" s="2"/>
      <c r="O959" s="2"/>
      <c r="P959" s="2"/>
      <c r="Q959" s="2"/>
      <c r="R959" s="2"/>
      <c r="S959" s="2"/>
      <c r="T959" s="2"/>
      <c r="U959" s="2"/>
      <c r="V959" s="2"/>
      <c r="W959" s="2"/>
      <c r="X959" s="2"/>
      <c r="Y959" s="2"/>
      <c r="Z959" s="2"/>
      <c r="AA959" s="2"/>
      <c r="AB959" s="2"/>
    </row>
    <row r="960">
      <c r="A960" s="46"/>
      <c r="B960" s="46"/>
      <c r="C960" s="2"/>
      <c r="D960" s="2"/>
      <c r="E960" s="2"/>
      <c r="F960" s="6"/>
      <c r="G960" s="2"/>
      <c r="H960" s="2"/>
      <c r="I960" s="2"/>
      <c r="J960" s="2"/>
      <c r="K960" s="2"/>
      <c r="L960" s="2"/>
      <c r="M960" s="2"/>
      <c r="N960" s="2"/>
      <c r="O960" s="2"/>
      <c r="P960" s="2"/>
      <c r="Q960" s="2"/>
      <c r="R960" s="2"/>
      <c r="S960" s="2"/>
      <c r="T960" s="2"/>
      <c r="U960" s="2"/>
      <c r="V960" s="2"/>
      <c r="W960" s="2"/>
      <c r="X960" s="2"/>
      <c r="Y960" s="2"/>
      <c r="Z960" s="2"/>
      <c r="AA960" s="2"/>
      <c r="AB960" s="2"/>
    </row>
    <row r="961">
      <c r="A961" s="46"/>
      <c r="B961" s="46"/>
      <c r="C961" s="2"/>
      <c r="D961" s="2"/>
      <c r="E961" s="2"/>
      <c r="F961" s="6"/>
      <c r="G961" s="2"/>
      <c r="H961" s="2"/>
      <c r="I961" s="2"/>
      <c r="J961" s="2"/>
      <c r="K961" s="2"/>
      <c r="L961" s="2"/>
      <c r="M961" s="2"/>
      <c r="N961" s="2"/>
      <c r="O961" s="2"/>
      <c r="P961" s="2"/>
      <c r="Q961" s="2"/>
      <c r="R961" s="2"/>
      <c r="S961" s="2"/>
      <c r="T961" s="2"/>
      <c r="U961" s="2"/>
      <c r="V961" s="2"/>
      <c r="W961" s="2"/>
      <c r="X961" s="2"/>
      <c r="Y961" s="2"/>
      <c r="Z961" s="2"/>
      <c r="AA961" s="2"/>
      <c r="AB961" s="2"/>
    </row>
    <row r="962">
      <c r="A962" s="46"/>
      <c r="B962" s="46"/>
      <c r="C962" s="2"/>
      <c r="D962" s="2"/>
      <c r="E962" s="2"/>
      <c r="F962" s="6"/>
      <c r="G962" s="2"/>
      <c r="H962" s="2"/>
      <c r="I962" s="2"/>
      <c r="J962" s="2"/>
      <c r="K962" s="2"/>
      <c r="L962" s="2"/>
      <c r="M962" s="2"/>
      <c r="N962" s="2"/>
      <c r="O962" s="2"/>
      <c r="P962" s="2"/>
      <c r="Q962" s="2"/>
      <c r="R962" s="2"/>
      <c r="S962" s="2"/>
      <c r="T962" s="2"/>
      <c r="U962" s="2"/>
      <c r="V962" s="2"/>
      <c r="W962" s="2"/>
      <c r="X962" s="2"/>
      <c r="Y962" s="2"/>
      <c r="Z962" s="2"/>
      <c r="AA962" s="2"/>
      <c r="AB962" s="2"/>
    </row>
    <row r="963">
      <c r="A963" s="46"/>
      <c r="B963" s="46"/>
      <c r="C963" s="2"/>
      <c r="D963" s="2"/>
      <c r="E963" s="2"/>
      <c r="F963" s="6"/>
      <c r="G963" s="2"/>
      <c r="H963" s="2"/>
      <c r="I963" s="2"/>
      <c r="J963" s="2"/>
      <c r="K963" s="2"/>
      <c r="L963" s="2"/>
      <c r="M963" s="2"/>
      <c r="N963" s="2"/>
      <c r="O963" s="2"/>
      <c r="P963" s="2"/>
      <c r="Q963" s="2"/>
      <c r="R963" s="2"/>
      <c r="S963" s="2"/>
      <c r="T963" s="2"/>
      <c r="U963" s="2"/>
      <c r="V963" s="2"/>
      <c r="W963" s="2"/>
      <c r="X963" s="2"/>
      <c r="Y963" s="2"/>
      <c r="Z963" s="2"/>
      <c r="AA963" s="2"/>
      <c r="AB963" s="2"/>
    </row>
    <row r="964">
      <c r="A964" s="46"/>
      <c r="B964" s="46"/>
      <c r="C964" s="2"/>
      <c r="D964" s="2"/>
      <c r="E964" s="2"/>
      <c r="F964" s="6"/>
      <c r="G964" s="2"/>
      <c r="H964" s="2"/>
      <c r="I964" s="2"/>
      <c r="J964" s="2"/>
      <c r="K964" s="2"/>
      <c r="L964" s="2"/>
      <c r="M964" s="2"/>
      <c r="N964" s="2"/>
      <c r="O964" s="2"/>
      <c r="P964" s="2"/>
      <c r="Q964" s="2"/>
      <c r="R964" s="2"/>
      <c r="S964" s="2"/>
      <c r="T964" s="2"/>
      <c r="U964" s="2"/>
      <c r="V964" s="2"/>
      <c r="W964" s="2"/>
      <c r="X964" s="2"/>
      <c r="Y964" s="2"/>
      <c r="Z964" s="2"/>
      <c r="AA964" s="2"/>
      <c r="AB964" s="2"/>
    </row>
    <row r="965">
      <c r="A965" s="46"/>
      <c r="B965" s="46"/>
      <c r="C965" s="2"/>
      <c r="D965" s="2"/>
      <c r="E965" s="2"/>
      <c r="F965" s="6"/>
      <c r="G965" s="2"/>
      <c r="H965" s="2"/>
      <c r="I965" s="2"/>
      <c r="J965" s="2"/>
      <c r="K965" s="2"/>
      <c r="L965" s="2"/>
      <c r="M965" s="2"/>
      <c r="N965" s="2"/>
      <c r="O965" s="2"/>
      <c r="P965" s="2"/>
      <c r="Q965" s="2"/>
      <c r="R965" s="2"/>
      <c r="S965" s="2"/>
      <c r="T965" s="2"/>
      <c r="U965" s="2"/>
      <c r="V965" s="2"/>
      <c r="W965" s="2"/>
      <c r="X965" s="2"/>
      <c r="Y965" s="2"/>
      <c r="Z965" s="2"/>
      <c r="AA965" s="2"/>
      <c r="AB965" s="2"/>
    </row>
    <row r="966">
      <c r="A966" s="46"/>
      <c r="B966" s="46"/>
      <c r="C966" s="2"/>
      <c r="D966" s="2"/>
      <c r="E966" s="2"/>
      <c r="F966" s="6"/>
      <c r="G966" s="2"/>
      <c r="H966" s="2"/>
      <c r="I966" s="2"/>
      <c r="J966" s="2"/>
      <c r="K966" s="2"/>
      <c r="L966" s="2"/>
      <c r="M966" s="2"/>
      <c r="N966" s="2"/>
      <c r="O966" s="2"/>
      <c r="P966" s="2"/>
      <c r="Q966" s="2"/>
      <c r="R966" s="2"/>
      <c r="S966" s="2"/>
      <c r="T966" s="2"/>
      <c r="U966" s="2"/>
      <c r="V966" s="2"/>
      <c r="W966" s="2"/>
      <c r="X966" s="2"/>
      <c r="Y966" s="2"/>
      <c r="Z966" s="2"/>
      <c r="AA966" s="2"/>
      <c r="AB966" s="2"/>
    </row>
    <row r="967">
      <c r="A967" s="46"/>
      <c r="B967" s="46"/>
      <c r="C967" s="2"/>
      <c r="D967" s="2"/>
      <c r="E967" s="2"/>
      <c r="F967" s="6"/>
      <c r="G967" s="2"/>
      <c r="H967" s="2"/>
      <c r="I967" s="2"/>
      <c r="J967" s="2"/>
      <c r="K967" s="2"/>
      <c r="L967" s="2"/>
      <c r="M967" s="2"/>
      <c r="N967" s="2"/>
      <c r="O967" s="2"/>
      <c r="P967" s="2"/>
      <c r="Q967" s="2"/>
      <c r="R967" s="2"/>
      <c r="S967" s="2"/>
      <c r="T967" s="2"/>
      <c r="U967" s="2"/>
      <c r="V967" s="2"/>
      <c r="W967" s="2"/>
      <c r="X967" s="2"/>
      <c r="Y967" s="2"/>
      <c r="Z967" s="2"/>
      <c r="AA967" s="2"/>
      <c r="AB967" s="2"/>
    </row>
    <row r="968">
      <c r="A968" s="46"/>
      <c r="B968" s="46"/>
      <c r="C968" s="2"/>
      <c r="D968" s="2"/>
      <c r="E968" s="2"/>
      <c r="F968" s="6"/>
      <c r="G968" s="2"/>
      <c r="H968" s="2"/>
      <c r="I968" s="2"/>
      <c r="J968" s="2"/>
      <c r="K968" s="2"/>
      <c r="L968" s="2"/>
      <c r="M968" s="2"/>
      <c r="N968" s="2"/>
      <c r="O968" s="2"/>
      <c r="P968" s="2"/>
      <c r="Q968" s="2"/>
      <c r="R968" s="2"/>
      <c r="S968" s="2"/>
      <c r="T968" s="2"/>
      <c r="U968" s="2"/>
      <c r="V968" s="2"/>
      <c r="W968" s="2"/>
      <c r="X968" s="2"/>
      <c r="Y968" s="2"/>
      <c r="Z968" s="2"/>
      <c r="AA968" s="2"/>
      <c r="AB968" s="2"/>
    </row>
    <row r="969">
      <c r="A969" s="46"/>
      <c r="B969" s="46"/>
      <c r="C969" s="2"/>
      <c r="D969" s="2"/>
      <c r="E969" s="2"/>
      <c r="F969" s="6"/>
      <c r="G969" s="2"/>
      <c r="H969" s="2"/>
      <c r="I969" s="2"/>
      <c r="J969" s="2"/>
      <c r="K969" s="2"/>
      <c r="L969" s="2"/>
      <c r="M969" s="2"/>
      <c r="N969" s="2"/>
      <c r="O969" s="2"/>
      <c r="P969" s="2"/>
      <c r="Q969" s="2"/>
      <c r="R969" s="2"/>
      <c r="S969" s="2"/>
      <c r="T969" s="2"/>
      <c r="U969" s="2"/>
      <c r="V969" s="2"/>
      <c r="W969" s="2"/>
      <c r="X969" s="2"/>
      <c r="Y969" s="2"/>
      <c r="Z969" s="2"/>
      <c r="AA969" s="2"/>
      <c r="AB969" s="2"/>
    </row>
    <row r="970">
      <c r="A970" s="46"/>
      <c r="B970" s="46"/>
      <c r="C970" s="2"/>
      <c r="D970" s="2"/>
      <c r="E970" s="2"/>
      <c r="F970" s="6"/>
      <c r="G970" s="2"/>
      <c r="H970" s="2"/>
      <c r="I970" s="2"/>
      <c r="J970" s="2"/>
      <c r="K970" s="2"/>
      <c r="L970" s="2"/>
      <c r="M970" s="2"/>
      <c r="N970" s="2"/>
      <c r="O970" s="2"/>
      <c r="P970" s="2"/>
      <c r="Q970" s="2"/>
      <c r="R970" s="2"/>
      <c r="S970" s="2"/>
      <c r="T970" s="2"/>
      <c r="U970" s="2"/>
      <c r="V970" s="2"/>
      <c r="W970" s="2"/>
      <c r="X970" s="2"/>
      <c r="Y970" s="2"/>
      <c r="Z970" s="2"/>
      <c r="AA970" s="2"/>
      <c r="AB970" s="2"/>
    </row>
    <row r="971">
      <c r="A971" s="46"/>
      <c r="B971" s="46"/>
      <c r="C971" s="2"/>
      <c r="D971" s="2"/>
      <c r="E971" s="2"/>
      <c r="F971" s="6"/>
      <c r="G971" s="2"/>
      <c r="H971" s="2"/>
      <c r="I971" s="2"/>
      <c r="J971" s="2"/>
      <c r="K971" s="2"/>
      <c r="L971" s="2"/>
      <c r="M971" s="2"/>
      <c r="N971" s="2"/>
      <c r="O971" s="2"/>
      <c r="P971" s="2"/>
      <c r="Q971" s="2"/>
      <c r="R971" s="2"/>
      <c r="S971" s="2"/>
      <c r="T971" s="2"/>
      <c r="U971" s="2"/>
      <c r="V971" s="2"/>
      <c r="W971" s="2"/>
      <c r="X971" s="2"/>
      <c r="Y971" s="2"/>
      <c r="Z971" s="2"/>
      <c r="AA971" s="2"/>
      <c r="AB971" s="2"/>
    </row>
    <row r="972">
      <c r="A972" s="46"/>
      <c r="B972" s="46"/>
      <c r="C972" s="2"/>
      <c r="D972" s="2"/>
      <c r="E972" s="2"/>
      <c r="F972" s="6"/>
      <c r="G972" s="2"/>
      <c r="H972" s="2"/>
      <c r="I972" s="2"/>
      <c r="J972" s="2"/>
      <c r="K972" s="2"/>
      <c r="L972" s="2"/>
      <c r="M972" s="2"/>
      <c r="N972" s="2"/>
      <c r="O972" s="2"/>
      <c r="P972" s="2"/>
      <c r="Q972" s="2"/>
      <c r="R972" s="2"/>
      <c r="S972" s="2"/>
      <c r="T972" s="2"/>
      <c r="U972" s="2"/>
      <c r="V972" s="2"/>
      <c r="W972" s="2"/>
      <c r="X972" s="2"/>
      <c r="Y972" s="2"/>
      <c r="Z972" s="2"/>
      <c r="AA972" s="2"/>
      <c r="AB972" s="2"/>
    </row>
    <row r="973">
      <c r="A973" s="46"/>
      <c r="B973" s="46"/>
      <c r="C973" s="2"/>
      <c r="D973" s="2"/>
      <c r="E973" s="2"/>
      <c r="F973" s="6"/>
      <c r="G973" s="2"/>
      <c r="H973" s="2"/>
      <c r="I973" s="2"/>
      <c r="J973" s="2"/>
      <c r="K973" s="2"/>
      <c r="L973" s="2"/>
      <c r="M973" s="2"/>
      <c r="N973" s="2"/>
      <c r="O973" s="2"/>
      <c r="P973" s="2"/>
      <c r="Q973" s="2"/>
      <c r="R973" s="2"/>
      <c r="S973" s="2"/>
      <c r="T973" s="2"/>
      <c r="U973" s="2"/>
      <c r="V973" s="2"/>
      <c r="W973" s="2"/>
      <c r="X973" s="2"/>
      <c r="Y973" s="2"/>
      <c r="Z973" s="2"/>
      <c r="AA973" s="2"/>
      <c r="AB973" s="2"/>
    </row>
    <row r="974">
      <c r="A974" s="46"/>
      <c r="B974" s="46"/>
      <c r="C974" s="2"/>
      <c r="D974" s="2"/>
      <c r="E974" s="2"/>
      <c r="F974" s="6"/>
      <c r="G974" s="2"/>
      <c r="H974" s="2"/>
      <c r="I974" s="2"/>
      <c r="J974" s="2"/>
      <c r="K974" s="2"/>
      <c r="L974" s="2"/>
      <c r="M974" s="2"/>
      <c r="N974" s="2"/>
      <c r="O974" s="2"/>
      <c r="P974" s="2"/>
      <c r="Q974" s="2"/>
      <c r="R974" s="2"/>
      <c r="S974" s="2"/>
      <c r="T974" s="2"/>
      <c r="U974" s="2"/>
      <c r="V974" s="2"/>
      <c r="W974" s="2"/>
      <c r="X974" s="2"/>
      <c r="Y974" s="2"/>
      <c r="Z974" s="2"/>
      <c r="AA974" s="2"/>
      <c r="AB974" s="2"/>
    </row>
    <row r="975">
      <c r="A975" s="46"/>
      <c r="B975" s="46"/>
      <c r="C975" s="2"/>
      <c r="D975" s="2"/>
      <c r="E975" s="2"/>
      <c r="F975" s="6"/>
      <c r="G975" s="2"/>
      <c r="H975" s="2"/>
      <c r="I975" s="2"/>
      <c r="J975" s="2"/>
      <c r="K975" s="2"/>
      <c r="L975" s="2"/>
      <c r="M975" s="2"/>
      <c r="N975" s="2"/>
      <c r="O975" s="2"/>
      <c r="P975" s="2"/>
      <c r="Q975" s="2"/>
      <c r="R975" s="2"/>
      <c r="S975" s="2"/>
      <c r="T975" s="2"/>
      <c r="U975" s="2"/>
      <c r="V975" s="2"/>
      <c r="W975" s="2"/>
      <c r="X975" s="2"/>
      <c r="Y975" s="2"/>
      <c r="Z975" s="2"/>
      <c r="AA975" s="2"/>
      <c r="AB975" s="2"/>
    </row>
    <row r="976">
      <c r="A976" s="46"/>
      <c r="B976" s="46"/>
      <c r="C976" s="2"/>
      <c r="D976" s="2"/>
      <c r="E976" s="2"/>
      <c r="F976" s="6"/>
      <c r="G976" s="2"/>
      <c r="H976" s="2"/>
      <c r="I976" s="2"/>
      <c r="J976" s="2"/>
      <c r="K976" s="2"/>
      <c r="L976" s="2"/>
      <c r="M976" s="2"/>
      <c r="N976" s="2"/>
      <c r="O976" s="2"/>
      <c r="P976" s="2"/>
      <c r="Q976" s="2"/>
      <c r="R976" s="2"/>
      <c r="S976" s="2"/>
      <c r="T976" s="2"/>
      <c r="U976" s="2"/>
      <c r="V976" s="2"/>
      <c r="W976" s="2"/>
      <c r="X976" s="2"/>
      <c r="Y976" s="2"/>
      <c r="Z976" s="2"/>
      <c r="AA976" s="2"/>
      <c r="AB976" s="2"/>
    </row>
    <row r="977">
      <c r="A977" s="46"/>
      <c r="B977" s="46"/>
      <c r="C977" s="2"/>
      <c r="D977" s="2"/>
      <c r="E977" s="2"/>
      <c r="F977" s="6"/>
      <c r="G977" s="2"/>
      <c r="H977" s="2"/>
      <c r="I977" s="2"/>
      <c r="J977" s="2"/>
      <c r="K977" s="2"/>
      <c r="L977" s="2"/>
      <c r="M977" s="2"/>
      <c r="N977" s="2"/>
      <c r="O977" s="2"/>
      <c r="P977" s="2"/>
      <c r="Q977" s="2"/>
      <c r="R977" s="2"/>
      <c r="S977" s="2"/>
      <c r="T977" s="2"/>
      <c r="U977" s="2"/>
      <c r="V977" s="2"/>
      <c r="W977" s="2"/>
      <c r="X977" s="2"/>
      <c r="Y977" s="2"/>
      <c r="Z977" s="2"/>
      <c r="AA977" s="2"/>
      <c r="AB977" s="2"/>
    </row>
    <row r="978">
      <c r="A978" s="46"/>
      <c r="B978" s="46"/>
      <c r="C978" s="2"/>
      <c r="D978" s="2"/>
      <c r="E978" s="2"/>
      <c r="F978" s="6"/>
      <c r="G978" s="2"/>
      <c r="H978" s="2"/>
      <c r="I978" s="2"/>
      <c r="J978" s="2"/>
      <c r="K978" s="2"/>
      <c r="L978" s="2"/>
      <c r="M978" s="2"/>
      <c r="N978" s="2"/>
      <c r="O978" s="2"/>
      <c r="P978" s="2"/>
      <c r="Q978" s="2"/>
      <c r="R978" s="2"/>
      <c r="S978" s="2"/>
      <c r="T978" s="2"/>
      <c r="U978" s="2"/>
      <c r="V978" s="2"/>
      <c r="W978" s="2"/>
      <c r="X978" s="2"/>
      <c r="Y978" s="2"/>
      <c r="Z978" s="2"/>
      <c r="AA978" s="2"/>
      <c r="AB978" s="2"/>
    </row>
    <row r="979">
      <c r="A979" s="46"/>
      <c r="B979" s="46"/>
      <c r="C979" s="2"/>
      <c r="D979" s="2"/>
      <c r="E979" s="2"/>
      <c r="F979" s="6"/>
      <c r="G979" s="2"/>
      <c r="H979" s="2"/>
      <c r="I979" s="2"/>
      <c r="J979" s="2"/>
      <c r="K979" s="2"/>
      <c r="L979" s="2"/>
      <c r="M979" s="2"/>
      <c r="N979" s="2"/>
      <c r="O979" s="2"/>
      <c r="P979" s="2"/>
      <c r="Q979" s="2"/>
      <c r="R979" s="2"/>
      <c r="S979" s="2"/>
      <c r="T979" s="2"/>
      <c r="U979" s="2"/>
      <c r="V979" s="2"/>
      <c r="W979" s="2"/>
      <c r="X979" s="2"/>
      <c r="Y979" s="2"/>
      <c r="Z979" s="2"/>
      <c r="AA979" s="2"/>
      <c r="AB979" s="2"/>
    </row>
    <row r="980">
      <c r="A980" s="46"/>
      <c r="B980" s="46"/>
      <c r="C980" s="2"/>
      <c r="D980" s="2"/>
      <c r="E980" s="2"/>
      <c r="F980" s="6"/>
      <c r="G980" s="2"/>
      <c r="H980" s="2"/>
      <c r="I980" s="2"/>
      <c r="J980" s="2"/>
      <c r="K980" s="2"/>
      <c r="L980" s="2"/>
      <c r="M980" s="2"/>
      <c r="N980" s="2"/>
      <c r="O980" s="2"/>
      <c r="P980" s="2"/>
      <c r="Q980" s="2"/>
      <c r="R980" s="2"/>
      <c r="S980" s="2"/>
      <c r="T980" s="2"/>
      <c r="U980" s="2"/>
      <c r="V980" s="2"/>
      <c r="W980" s="2"/>
      <c r="X980" s="2"/>
      <c r="Y980" s="2"/>
      <c r="Z980" s="2"/>
      <c r="AA980" s="2"/>
      <c r="AB980" s="2"/>
    </row>
    <row r="981">
      <c r="A981" s="46"/>
      <c r="B981" s="46"/>
      <c r="C981" s="2"/>
      <c r="D981" s="2"/>
      <c r="E981" s="2"/>
      <c r="F981" s="6"/>
      <c r="G981" s="2"/>
      <c r="H981" s="2"/>
      <c r="I981" s="2"/>
      <c r="J981" s="2"/>
      <c r="K981" s="2"/>
      <c r="L981" s="2"/>
      <c r="M981" s="2"/>
      <c r="N981" s="2"/>
      <c r="O981" s="2"/>
      <c r="P981" s="2"/>
      <c r="Q981" s="2"/>
      <c r="R981" s="2"/>
      <c r="S981" s="2"/>
      <c r="T981" s="2"/>
      <c r="U981" s="2"/>
      <c r="V981" s="2"/>
      <c r="W981" s="2"/>
      <c r="X981" s="2"/>
      <c r="Y981" s="2"/>
      <c r="Z981" s="2"/>
      <c r="AA981" s="2"/>
      <c r="AB981" s="2"/>
    </row>
    <row r="982">
      <c r="A982" s="46"/>
      <c r="B982" s="46"/>
      <c r="C982" s="2"/>
      <c r="D982" s="2"/>
      <c r="E982" s="2"/>
      <c r="F982" s="6"/>
      <c r="G982" s="2"/>
      <c r="H982" s="2"/>
      <c r="I982" s="2"/>
      <c r="J982" s="2"/>
      <c r="K982" s="2"/>
      <c r="L982" s="2"/>
      <c r="M982" s="2"/>
      <c r="N982" s="2"/>
      <c r="O982" s="2"/>
      <c r="P982" s="2"/>
      <c r="Q982" s="2"/>
      <c r="R982" s="2"/>
      <c r="S982" s="2"/>
      <c r="T982" s="2"/>
      <c r="U982" s="2"/>
      <c r="V982" s="2"/>
      <c r="W982" s="2"/>
      <c r="X982" s="2"/>
      <c r="Y982" s="2"/>
      <c r="Z982" s="2"/>
      <c r="AA982" s="2"/>
      <c r="AB982" s="2"/>
    </row>
    <row r="983">
      <c r="A983" s="46"/>
      <c r="B983" s="46"/>
      <c r="C983" s="2"/>
      <c r="D983" s="2"/>
      <c r="E983" s="2"/>
      <c r="F983" s="6"/>
      <c r="G983" s="2"/>
      <c r="H983" s="2"/>
      <c r="I983" s="2"/>
      <c r="J983" s="2"/>
      <c r="K983" s="2"/>
      <c r="L983" s="2"/>
      <c r="M983" s="2"/>
      <c r="N983" s="2"/>
      <c r="O983" s="2"/>
      <c r="P983" s="2"/>
      <c r="Q983" s="2"/>
      <c r="R983" s="2"/>
      <c r="S983" s="2"/>
      <c r="T983" s="2"/>
      <c r="U983" s="2"/>
      <c r="V983" s="2"/>
      <c r="W983" s="2"/>
      <c r="X983" s="2"/>
      <c r="Y983" s="2"/>
      <c r="Z983" s="2"/>
      <c r="AA983" s="2"/>
      <c r="AB983" s="2"/>
    </row>
    <row r="984">
      <c r="A984" s="46"/>
      <c r="B984" s="46"/>
      <c r="C984" s="2"/>
      <c r="D984" s="2"/>
      <c r="E984" s="2"/>
      <c r="F984" s="6"/>
      <c r="G984" s="2"/>
      <c r="H984" s="2"/>
      <c r="I984" s="2"/>
      <c r="J984" s="2"/>
      <c r="K984" s="2"/>
      <c r="L984" s="2"/>
      <c r="M984" s="2"/>
      <c r="N984" s="2"/>
      <c r="O984" s="2"/>
      <c r="P984" s="2"/>
      <c r="Q984" s="2"/>
      <c r="R984" s="2"/>
      <c r="S984" s="2"/>
      <c r="T984" s="2"/>
      <c r="U984" s="2"/>
      <c r="V984" s="2"/>
      <c r="W984" s="2"/>
      <c r="X984" s="2"/>
      <c r="Y984" s="2"/>
      <c r="Z984" s="2"/>
      <c r="AA984" s="2"/>
      <c r="AB984" s="2"/>
    </row>
    <row r="985">
      <c r="A985" s="46"/>
      <c r="B985" s="46"/>
      <c r="C985" s="2"/>
      <c r="D985" s="2"/>
      <c r="E985" s="2"/>
      <c r="F985" s="6"/>
      <c r="G985" s="2"/>
      <c r="H985" s="2"/>
      <c r="I985" s="2"/>
      <c r="J985" s="2"/>
      <c r="K985" s="2"/>
      <c r="L985" s="2"/>
      <c r="M985" s="2"/>
      <c r="N985" s="2"/>
      <c r="O985" s="2"/>
      <c r="P985" s="2"/>
      <c r="Q985" s="2"/>
      <c r="R985" s="2"/>
      <c r="S985" s="2"/>
      <c r="T985" s="2"/>
      <c r="U985" s="2"/>
      <c r="V985" s="2"/>
      <c r="W985" s="2"/>
      <c r="X985" s="2"/>
      <c r="Y985" s="2"/>
      <c r="Z985" s="2"/>
      <c r="AA985" s="2"/>
      <c r="AB985" s="2"/>
    </row>
    <row r="986">
      <c r="A986" s="46"/>
      <c r="B986" s="46"/>
      <c r="C986" s="2"/>
      <c r="D986" s="2"/>
      <c r="E986" s="2"/>
      <c r="F986" s="6"/>
      <c r="G986" s="2"/>
      <c r="H986" s="2"/>
      <c r="I986" s="2"/>
      <c r="J986" s="2"/>
      <c r="K986" s="2"/>
      <c r="L986" s="2"/>
      <c r="M986" s="2"/>
      <c r="N986" s="2"/>
      <c r="O986" s="2"/>
      <c r="P986" s="2"/>
      <c r="Q986" s="2"/>
      <c r="R986" s="2"/>
      <c r="S986" s="2"/>
      <c r="T986" s="2"/>
      <c r="U986" s="2"/>
      <c r="V986" s="2"/>
      <c r="W986" s="2"/>
      <c r="X986" s="2"/>
      <c r="Y986" s="2"/>
      <c r="Z986" s="2"/>
      <c r="AA986" s="2"/>
      <c r="AB986" s="2"/>
    </row>
    <row r="987">
      <c r="A987" s="46"/>
      <c r="B987" s="46"/>
      <c r="C987" s="2"/>
      <c r="D987" s="2"/>
      <c r="E987" s="2"/>
      <c r="F987" s="6"/>
      <c r="G987" s="2"/>
      <c r="H987" s="2"/>
      <c r="I987" s="2"/>
      <c r="J987" s="2"/>
      <c r="K987" s="2"/>
      <c r="L987" s="2"/>
      <c r="M987" s="2"/>
      <c r="N987" s="2"/>
      <c r="O987" s="2"/>
      <c r="P987" s="2"/>
      <c r="Q987" s="2"/>
      <c r="R987" s="2"/>
      <c r="S987" s="2"/>
      <c r="T987" s="2"/>
      <c r="U987" s="2"/>
      <c r="V987" s="2"/>
      <c r="W987" s="2"/>
      <c r="X987" s="2"/>
      <c r="Y987" s="2"/>
      <c r="Z987" s="2"/>
      <c r="AA987" s="2"/>
      <c r="AB987" s="2"/>
    </row>
    <row r="988">
      <c r="A988" s="46"/>
      <c r="B988" s="46"/>
      <c r="C988" s="2"/>
      <c r="D988" s="2"/>
      <c r="E988" s="2"/>
      <c r="F988" s="6"/>
      <c r="G988" s="2"/>
      <c r="H988" s="2"/>
      <c r="I988" s="2"/>
      <c r="J988" s="2"/>
      <c r="K988" s="2"/>
      <c r="L988" s="2"/>
      <c r="M988" s="2"/>
      <c r="N988" s="2"/>
      <c r="O988" s="2"/>
      <c r="P988" s="2"/>
      <c r="Q988" s="2"/>
      <c r="R988" s="2"/>
      <c r="S988" s="2"/>
      <c r="T988" s="2"/>
      <c r="U988" s="2"/>
      <c r="V988" s="2"/>
      <c r="W988" s="2"/>
      <c r="X988" s="2"/>
      <c r="Y988" s="2"/>
      <c r="Z988" s="2"/>
      <c r="AA988" s="2"/>
      <c r="AB988" s="2"/>
    </row>
    <row r="989">
      <c r="A989" s="46"/>
      <c r="B989" s="46"/>
      <c r="C989" s="2"/>
      <c r="D989" s="2"/>
      <c r="E989" s="2"/>
      <c r="F989" s="6"/>
      <c r="G989" s="2"/>
      <c r="H989" s="2"/>
      <c r="I989" s="2"/>
      <c r="J989" s="2"/>
      <c r="K989" s="2"/>
      <c r="L989" s="2"/>
      <c r="M989" s="2"/>
      <c r="N989" s="2"/>
      <c r="O989" s="2"/>
      <c r="P989" s="2"/>
      <c r="Q989" s="2"/>
      <c r="R989" s="2"/>
      <c r="S989" s="2"/>
      <c r="T989" s="2"/>
      <c r="U989" s="2"/>
      <c r="V989" s="2"/>
      <c r="W989" s="2"/>
      <c r="X989" s="2"/>
      <c r="Y989" s="2"/>
      <c r="Z989" s="2"/>
      <c r="AA989" s="2"/>
      <c r="AB989" s="2"/>
    </row>
    <row r="990">
      <c r="A990" s="46"/>
      <c r="B990" s="46"/>
      <c r="C990" s="2"/>
      <c r="D990" s="2"/>
      <c r="E990" s="2"/>
      <c r="F990" s="6"/>
      <c r="G990" s="2"/>
      <c r="H990" s="2"/>
      <c r="I990" s="2"/>
      <c r="J990" s="2"/>
      <c r="K990" s="2"/>
      <c r="L990" s="2"/>
      <c r="M990" s="2"/>
      <c r="N990" s="2"/>
      <c r="O990" s="2"/>
      <c r="P990" s="2"/>
      <c r="Q990" s="2"/>
      <c r="R990" s="2"/>
      <c r="S990" s="2"/>
      <c r="T990" s="2"/>
      <c r="U990" s="2"/>
      <c r="V990" s="2"/>
      <c r="W990" s="2"/>
      <c r="X990" s="2"/>
      <c r="Y990" s="2"/>
      <c r="Z990" s="2"/>
      <c r="AA990" s="2"/>
      <c r="AB990" s="2"/>
    </row>
    <row r="991">
      <c r="A991" s="46"/>
      <c r="B991" s="46"/>
      <c r="C991" s="2"/>
      <c r="D991" s="2"/>
      <c r="E991" s="2"/>
      <c r="F991" s="6"/>
      <c r="G991" s="2"/>
      <c r="H991" s="2"/>
      <c r="I991" s="2"/>
      <c r="J991" s="2"/>
      <c r="K991" s="2"/>
      <c r="L991" s="2"/>
      <c r="M991" s="2"/>
      <c r="N991" s="2"/>
      <c r="O991" s="2"/>
      <c r="P991" s="2"/>
      <c r="Q991" s="2"/>
      <c r="R991" s="2"/>
      <c r="S991" s="2"/>
      <c r="T991" s="2"/>
      <c r="U991" s="2"/>
      <c r="V991" s="2"/>
      <c r="W991" s="2"/>
      <c r="X991" s="2"/>
      <c r="Y991" s="2"/>
      <c r="Z991" s="2"/>
      <c r="AA991" s="2"/>
      <c r="AB991" s="2"/>
    </row>
    <row r="992">
      <c r="A992" s="46"/>
      <c r="B992" s="46"/>
      <c r="C992" s="2"/>
      <c r="D992" s="2"/>
      <c r="E992" s="2"/>
      <c r="F992" s="6"/>
      <c r="G992" s="2"/>
      <c r="H992" s="2"/>
      <c r="I992" s="2"/>
      <c r="J992" s="2"/>
      <c r="K992" s="2"/>
      <c r="L992" s="2"/>
      <c r="M992" s="2"/>
      <c r="N992" s="2"/>
      <c r="O992" s="2"/>
      <c r="P992" s="2"/>
      <c r="Q992" s="2"/>
      <c r="R992" s="2"/>
      <c r="S992" s="2"/>
      <c r="T992" s="2"/>
      <c r="U992" s="2"/>
      <c r="V992" s="2"/>
      <c r="W992" s="2"/>
      <c r="X992" s="2"/>
      <c r="Y992" s="2"/>
      <c r="Z992" s="2"/>
      <c r="AA992" s="2"/>
      <c r="AB992" s="2"/>
    </row>
    <row r="993">
      <c r="A993" s="46"/>
      <c r="B993" s="46"/>
      <c r="C993" s="2"/>
      <c r="D993" s="2"/>
      <c r="E993" s="2"/>
      <c r="F993" s="6"/>
      <c r="G993" s="2"/>
      <c r="H993" s="2"/>
      <c r="I993" s="2"/>
      <c r="J993" s="2"/>
      <c r="K993" s="2"/>
      <c r="L993" s="2"/>
      <c r="M993" s="2"/>
      <c r="N993" s="2"/>
      <c r="O993" s="2"/>
      <c r="P993" s="2"/>
      <c r="Q993" s="2"/>
      <c r="R993" s="2"/>
      <c r="S993" s="2"/>
      <c r="T993" s="2"/>
      <c r="U993" s="2"/>
      <c r="V993" s="2"/>
      <c r="W993" s="2"/>
      <c r="X993" s="2"/>
      <c r="Y993" s="2"/>
      <c r="Z993" s="2"/>
      <c r="AA993" s="2"/>
      <c r="AB993" s="2"/>
    </row>
    <row r="994">
      <c r="A994" s="46"/>
      <c r="B994" s="46"/>
      <c r="C994" s="2"/>
      <c r="D994" s="2"/>
      <c r="E994" s="2"/>
      <c r="F994" s="6"/>
      <c r="G994" s="2"/>
      <c r="H994" s="2"/>
      <c r="I994" s="2"/>
      <c r="J994" s="2"/>
      <c r="K994" s="2"/>
      <c r="L994" s="2"/>
      <c r="M994" s="2"/>
      <c r="N994" s="2"/>
      <c r="O994" s="2"/>
      <c r="P994" s="2"/>
      <c r="Q994" s="2"/>
      <c r="R994" s="2"/>
      <c r="S994" s="2"/>
      <c r="T994" s="2"/>
      <c r="U994" s="2"/>
      <c r="V994" s="2"/>
      <c r="W994" s="2"/>
      <c r="X994" s="2"/>
      <c r="Y994" s="2"/>
      <c r="Z994" s="2"/>
      <c r="AA994" s="2"/>
      <c r="AB994" s="2"/>
    </row>
    <row r="995">
      <c r="A995" s="46"/>
      <c r="B995" s="46"/>
      <c r="C995" s="2"/>
      <c r="D995" s="2"/>
      <c r="E995" s="2"/>
      <c r="F995" s="6"/>
      <c r="G995" s="2"/>
      <c r="H995" s="2"/>
      <c r="I995" s="2"/>
      <c r="J995" s="2"/>
      <c r="K995" s="2"/>
      <c r="L995" s="2"/>
      <c r="M995" s="2"/>
      <c r="N995" s="2"/>
      <c r="O995" s="2"/>
      <c r="P995" s="2"/>
      <c r="Q995" s="2"/>
      <c r="R995" s="2"/>
      <c r="S995" s="2"/>
      <c r="T995" s="2"/>
      <c r="U995" s="2"/>
      <c r="V995" s="2"/>
      <c r="W995" s="2"/>
      <c r="X995" s="2"/>
      <c r="Y995" s="2"/>
      <c r="Z995" s="2"/>
      <c r="AA995" s="2"/>
      <c r="AB995" s="2"/>
    </row>
    <row r="996">
      <c r="A996" s="46"/>
      <c r="B996" s="46"/>
      <c r="C996" s="2"/>
      <c r="D996" s="2"/>
      <c r="E996" s="2"/>
      <c r="F996" s="6"/>
      <c r="G996" s="2"/>
      <c r="H996" s="2"/>
      <c r="I996" s="2"/>
      <c r="J996" s="2"/>
      <c r="K996" s="2"/>
      <c r="L996" s="2"/>
      <c r="M996" s="2"/>
      <c r="N996" s="2"/>
      <c r="O996" s="2"/>
      <c r="P996" s="2"/>
      <c r="Q996" s="2"/>
      <c r="R996" s="2"/>
      <c r="S996" s="2"/>
      <c r="T996" s="2"/>
      <c r="U996" s="2"/>
      <c r="V996" s="2"/>
      <c r="W996" s="2"/>
      <c r="X996" s="2"/>
      <c r="Y996" s="2"/>
      <c r="Z996" s="2"/>
      <c r="AA996" s="2"/>
      <c r="AB996" s="2"/>
    </row>
    <row r="997">
      <c r="A997" s="46"/>
      <c r="B997" s="46"/>
      <c r="C997" s="2"/>
      <c r="D997" s="2"/>
      <c r="E997" s="2"/>
      <c r="F997" s="6"/>
      <c r="G997" s="2"/>
      <c r="H997" s="2"/>
      <c r="I997" s="2"/>
      <c r="J997" s="2"/>
      <c r="K997" s="2"/>
      <c r="L997" s="2"/>
      <c r="M997" s="2"/>
      <c r="N997" s="2"/>
      <c r="O997" s="2"/>
      <c r="P997" s="2"/>
      <c r="Q997" s="2"/>
      <c r="R997" s="2"/>
      <c r="S997" s="2"/>
      <c r="T997" s="2"/>
      <c r="U997" s="2"/>
      <c r="V997" s="2"/>
      <c r="W997" s="2"/>
      <c r="X997" s="2"/>
      <c r="Y997" s="2"/>
      <c r="Z997" s="2"/>
      <c r="AA997" s="2"/>
      <c r="AB997" s="2"/>
    </row>
    <row r="998">
      <c r="A998" s="46"/>
      <c r="B998" s="46"/>
      <c r="C998" s="2"/>
      <c r="D998" s="2"/>
      <c r="E998" s="2"/>
      <c r="F998" s="6"/>
      <c r="G998" s="2"/>
      <c r="H998" s="2"/>
      <c r="I998" s="2"/>
      <c r="J998" s="2"/>
      <c r="K998" s="2"/>
      <c r="L998" s="2"/>
      <c r="M998" s="2"/>
      <c r="N998" s="2"/>
      <c r="O998" s="2"/>
      <c r="P998" s="2"/>
      <c r="Q998" s="2"/>
      <c r="R998" s="2"/>
      <c r="S998" s="2"/>
      <c r="T998" s="2"/>
      <c r="U998" s="2"/>
      <c r="V998" s="2"/>
      <c r="W998" s="2"/>
      <c r="X998" s="2"/>
      <c r="Y998" s="2"/>
      <c r="Z998" s="2"/>
      <c r="AA998" s="2"/>
      <c r="AB998" s="2"/>
    </row>
    <row r="999">
      <c r="A999" s="46"/>
      <c r="B999" s="46"/>
      <c r="C999" s="2"/>
      <c r="D999" s="2"/>
      <c r="E999" s="2"/>
      <c r="F999" s="6"/>
      <c r="G999" s="2"/>
      <c r="H999" s="2"/>
      <c r="I999" s="2"/>
      <c r="J999" s="2"/>
      <c r="K999" s="2"/>
      <c r="L999" s="2"/>
      <c r="M999" s="2"/>
      <c r="N999" s="2"/>
      <c r="O999" s="2"/>
      <c r="P999" s="2"/>
      <c r="Q999" s="2"/>
      <c r="R999" s="2"/>
      <c r="S999" s="2"/>
      <c r="T999" s="2"/>
      <c r="U999" s="2"/>
      <c r="V999" s="2"/>
      <c r="W999" s="2"/>
      <c r="X999" s="2"/>
      <c r="Y999" s="2"/>
      <c r="Z999" s="2"/>
      <c r="AA999" s="2"/>
      <c r="AB999" s="2"/>
    </row>
    <row r="1000">
      <c r="A1000" s="46"/>
      <c r="B1000" s="46"/>
      <c r="C1000" s="2"/>
      <c r="D1000" s="2"/>
      <c r="E1000" s="2"/>
      <c r="F1000" s="6"/>
      <c r="G1000" s="2"/>
      <c r="H1000" s="2"/>
      <c r="I1000" s="2"/>
      <c r="J1000" s="2"/>
      <c r="K1000" s="2"/>
      <c r="L1000" s="2"/>
      <c r="M1000" s="2"/>
      <c r="N1000" s="2"/>
      <c r="O1000" s="2"/>
      <c r="P1000" s="2"/>
      <c r="Q1000" s="2"/>
      <c r="R1000" s="2"/>
      <c r="S1000" s="2"/>
      <c r="T1000" s="2"/>
      <c r="U1000" s="2"/>
      <c r="V1000" s="2"/>
      <c r="W1000" s="2"/>
      <c r="X1000" s="2"/>
      <c r="Y1000" s="2"/>
      <c r="Z1000" s="2"/>
      <c r="AA1000" s="2"/>
      <c r="AB1000" s="2"/>
    </row>
    <row r="1001">
      <c r="A1001" s="46"/>
      <c r="B1001" s="46"/>
      <c r="C1001" s="2"/>
      <c r="D1001" s="2"/>
      <c r="E1001" s="2"/>
      <c r="F1001" s="6"/>
      <c r="G1001" s="2"/>
      <c r="H1001" s="2"/>
      <c r="I1001" s="2"/>
      <c r="J1001" s="2"/>
      <c r="K1001" s="2"/>
      <c r="L1001" s="2"/>
      <c r="M1001" s="2"/>
      <c r="N1001" s="2"/>
      <c r="O1001" s="2"/>
      <c r="P1001" s="2"/>
      <c r="Q1001" s="2"/>
      <c r="R1001" s="2"/>
      <c r="S1001" s="2"/>
      <c r="T1001" s="2"/>
      <c r="U1001" s="2"/>
      <c r="V1001" s="2"/>
      <c r="W1001" s="2"/>
      <c r="X1001" s="2"/>
      <c r="Y1001" s="2"/>
      <c r="Z1001" s="2"/>
      <c r="AA1001" s="2"/>
      <c r="AB1001" s="2"/>
    </row>
    <row r="1002">
      <c r="A1002" s="46"/>
      <c r="B1002" s="46"/>
      <c r="C1002" s="2"/>
      <c r="D1002" s="2"/>
      <c r="E1002" s="2"/>
      <c r="F1002" s="6"/>
      <c r="G1002" s="2"/>
      <c r="H1002" s="2"/>
      <c r="I1002" s="2"/>
      <c r="J1002" s="2"/>
      <c r="K1002" s="2"/>
      <c r="L1002" s="2"/>
      <c r="M1002" s="2"/>
      <c r="N1002" s="2"/>
      <c r="O1002" s="2"/>
      <c r="P1002" s="2"/>
      <c r="Q1002" s="2"/>
      <c r="R1002" s="2"/>
      <c r="S1002" s="2"/>
      <c r="T1002" s="2"/>
      <c r="U1002" s="2"/>
      <c r="V1002" s="2"/>
      <c r="W1002" s="2"/>
      <c r="X1002" s="2"/>
      <c r="Y1002" s="2"/>
      <c r="Z1002" s="2"/>
      <c r="AA1002" s="2"/>
      <c r="AB1002" s="2"/>
    </row>
    <row r="1003">
      <c r="A1003" s="46"/>
      <c r="B1003" s="46"/>
      <c r="C1003" s="2"/>
      <c r="D1003" s="2"/>
      <c r="E1003" s="2"/>
      <c r="F1003" s="6"/>
      <c r="G1003" s="2"/>
      <c r="H1003" s="2"/>
      <c r="I1003" s="2"/>
      <c r="J1003" s="2"/>
      <c r="K1003" s="2"/>
      <c r="L1003" s="2"/>
      <c r="M1003" s="2"/>
      <c r="N1003" s="2"/>
      <c r="O1003" s="2"/>
      <c r="P1003" s="2"/>
      <c r="Q1003" s="2"/>
      <c r="R1003" s="2"/>
      <c r="S1003" s="2"/>
      <c r="T1003" s="2"/>
      <c r="U1003" s="2"/>
      <c r="V1003" s="2"/>
      <c r="W1003" s="2"/>
      <c r="X1003" s="2"/>
      <c r="Y1003" s="2"/>
      <c r="Z1003" s="2"/>
      <c r="AA1003" s="2"/>
      <c r="AB1003" s="2"/>
    </row>
    <row r="1004">
      <c r="A1004" s="46"/>
      <c r="B1004" s="46"/>
      <c r="C1004" s="2"/>
      <c r="D1004" s="2"/>
      <c r="E1004" s="2"/>
      <c r="F1004" s="6"/>
      <c r="G1004" s="2"/>
      <c r="H1004" s="2"/>
      <c r="I1004" s="2"/>
      <c r="J1004" s="2"/>
      <c r="K1004" s="2"/>
      <c r="L1004" s="2"/>
      <c r="M1004" s="2"/>
      <c r="N1004" s="2"/>
      <c r="O1004" s="2"/>
      <c r="P1004" s="2"/>
      <c r="Q1004" s="2"/>
      <c r="R1004" s="2"/>
      <c r="S1004" s="2"/>
      <c r="T1004" s="2"/>
      <c r="U1004" s="2"/>
      <c r="V1004" s="2"/>
      <c r="W1004" s="2"/>
      <c r="X1004" s="2"/>
      <c r="Y1004" s="2"/>
      <c r="Z1004" s="2"/>
      <c r="AA1004" s="2"/>
      <c r="AB1004" s="2"/>
    </row>
    <row r="1005">
      <c r="A1005" s="46"/>
      <c r="B1005" s="46"/>
      <c r="C1005" s="2"/>
      <c r="D1005" s="2"/>
      <c r="E1005" s="2"/>
      <c r="F1005" s="6"/>
      <c r="G1005" s="2"/>
      <c r="H1005" s="2"/>
      <c r="I1005" s="2"/>
      <c r="J1005" s="2"/>
      <c r="K1005" s="2"/>
      <c r="L1005" s="2"/>
      <c r="M1005" s="2"/>
      <c r="N1005" s="2"/>
      <c r="O1005" s="2"/>
      <c r="P1005" s="2"/>
      <c r="Q1005" s="2"/>
      <c r="R1005" s="2"/>
      <c r="S1005" s="2"/>
      <c r="T1005" s="2"/>
      <c r="U1005" s="2"/>
      <c r="V1005" s="2"/>
      <c r="W1005" s="2"/>
      <c r="X1005" s="2"/>
      <c r="Y1005" s="2"/>
      <c r="Z1005" s="2"/>
      <c r="AA1005" s="2"/>
      <c r="AB1005" s="2"/>
    </row>
    <row r="1006">
      <c r="A1006" s="46"/>
      <c r="B1006" s="46"/>
      <c r="C1006" s="2"/>
      <c r="D1006" s="2"/>
      <c r="E1006" s="2"/>
      <c r="F1006" s="6"/>
      <c r="G1006" s="2"/>
      <c r="H1006" s="2"/>
      <c r="I1006" s="2"/>
      <c r="J1006" s="2"/>
      <c r="K1006" s="2"/>
      <c r="L1006" s="2"/>
      <c r="M1006" s="2"/>
      <c r="N1006" s="2"/>
      <c r="O1006" s="2"/>
      <c r="P1006" s="2"/>
      <c r="Q1006" s="2"/>
      <c r="R1006" s="2"/>
      <c r="S1006" s="2"/>
      <c r="T1006" s="2"/>
      <c r="U1006" s="2"/>
      <c r="V1006" s="2"/>
      <c r="W1006" s="2"/>
      <c r="X1006" s="2"/>
      <c r="Y1006" s="2"/>
      <c r="Z1006" s="2"/>
      <c r="AA1006" s="2"/>
      <c r="AB1006" s="2"/>
    </row>
    <row r="1007">
      <c r="A1007" s="46"/>
      <c r="B1007" s="46"/>
      <c r="C1007" s="2"/>
      <c r="D1007" s="2"/>
      <c r="E1007" s="2"/>
      <c r="F1007" s="6"/>
      <c r="G1007" s="2"/>
      <c r="H1007" s="2"/>
      <c r="I1007" s="2"/>
      <c r="J1007" s="2"/>
      <c r="K1007" s="2"/>
      <c r="L1007" s="2"/>
      <c r="M1007" s="2"/>
      <c r="N1007" s="2"/>
      <c r="O1007" s="2"/>
      <c r="P1007" s="2"/>
      <c r="Q1007" s="2"/>
      <c r="R1007" s="2"/>
      <c r="S1007" s="2"/>
      <c r="T1007" s="2"/>
      <c r="U1007" s="2"/>
      <c r="V1007" s="2"/>
      <c r="W1007" s="2"/>
      <c r="X1007" s="2"/>
      <c r="Y1007" s="2"/>
      <c r="Z1007" s="2"/>
      <c r="AA1007" s="2"/>
      <c r="AB1007" s="2"/>
    </row>
  </sheetData>
  <autoFilter ref="$A$20:$AB$77"/>
  <mergeCells count="13">
    <mergeCell ref="C11:F11"/>
    <mergeCell ref="C12:F12"/>
    <mergeCell ref="C13:F13"/>
    <mergeCell ref="C14:F14"/>
    <mergeCell ref="C15:F15"/>
    <mergeCell ref="A18:F18"/>
    <mergeCell ref="A1:F1"/>
    <mergeCell ref="A2:F2"/>
    <mergeCell ref="A4:B4"/>
    <mergeCell ref="C4:F4"/>
    <mergeCell ref="A7:F7"/>
    <mergeCell ref="C9:F9"/>
    <mergeCell ref="C10:F10"/>
  </mergeCells>
  <dataValidations>
    <dataValidation type="list" allowBlank="1" showErrorMessage="1" sqref="E21:E77">
      <formula1>"EN PROCESO,PENDIENTE,DILIGENCIADO,PRE-APROBADO,APROBADO,CARGADO DB,BLOQUEADO,AJUSTAR,OPCIONAL"</formula1>
    </dataValidation>
  </dataValidations>
  <hyperlinks>
    <hyperlink display="TP" location="TP!A1" ref="B21"/>
    <hyperlink display="O" location="O!A1" ref="B22"/>
    <hyperlink display="U" location="U!A1" ref="B23"/>
    <hyperlink display="R " location="'R'!A1" ref="B24"/>
    <hyperlink display="RMP" location="RMP!A1" ref="B25"/>
    <hyperlink display="UR" location="UR!A1" ref="B26"/>
    <hyperlink display="PP" location="PP!A1" ref="B27"/>
    <hyperlink display="RT" location="RT!A1" ref="B28"/>
    <hyperlink display="C" location="'C'!A1" ref="B29"/>
    <hyperlink display="OE" location="OE!A1" ref="B30"/>
    <hyperlink display="EE" location="EE!A1" ref="B31"/>
    <hyperlink display="LA" location="LA!A1" ref="B32"/>
    <hyperlink display="AE" location="AE!A1" ref="B33"/>
    <hyperlink display="FM" location="FM!A1" ref="B34"/>
    <hyperlink display="TM" location="TM!A1" ref="B35"/>
    <hyperlink display="UM" location="UM!A1" ref="B36"/>
    <hyperlink display="TD" location="TD!A1" ref="B37"/>
    <hyperlink display="DP" location="DP!A1" ref="B38"/>
    <hyperlink display="I" location="I!A1" ref="B39"/>
    <hyperlink display="DI" location="DI!A1" ref="B40"/>
    <hyperlink display="PR" location="PR!A1" ref="B41"/>
    <hyperlink display="IP " location="IP!A1" ref="B42"/>
    <hyperlink display="IO " location="IO!A1" ref="B43"/>
    <hyperlink display="IPC" location="IPC!A1" ref="B44"/>
    <hyperlink display="CPI" location="CPI!A1" ref="B45"/>
    <hyperlink display="CPP" location="CPP!A1" ref="B46"/>
    <hyperlink display="PEA" location="PEA!A1" ref="B47"/>
    <hyperlink display="AM" location="AM!A1" ref="B48"/>
    <hyperlink display="PA" location="PA!A1" ref="B49"/>
    <hyperlink display="AP" location="AP!A1" ref="B50"/>
    <hyperlink display="AU" location="AU!A1" ref="B51"/>
    <hyperlink display="P" location="P!A1" ref="B52"/>
    <hyperlink display="AMP" location="AMP!A1" ref="B53"/>
    <hyperlink display="A" location="A!A1" ref="B54"/>
    <hyperlink display="S" location="S!A1" ref="B55"/>
    <hyperlink display="PAC" location="PAC!A1" ref="B56"/>
    <hyperlink display="PSU" location="PSU!A1" ref="B57"/>
    <hyperlink display="PRE" location="PRE!A1" ref="B58"/>
    <hyperlink display="PS" location="PS!A1" ref="B59"/>
    <hyperlink display="SA" location="SA!A1" ref="B60"/>
    <hyperlink display="SP" location="SP!A1" ref="B61"/>
    <hyperlink display="AI" location="AI!A1" ref="B62"/>
    <hyperlink display="AD" location="AD!A1" ref="B63"/>
    <hyperlink display="CP" location="CP!A1" ref="B64"/>
    <hyperlink display="CO" location="CO!A1" ref="B65"/>
    <hyperlink display="CC" location="CC!A1" ref="B66"/>
    <hyperlink display="CS" location="CS!A1" ref="B67"/>
    <hyperlink display="CG" location="CG!A1" ref="B68"/>
    <hyperlink display="COS" location="COS!A1" ref="B69"/>
    <hyperlink display="CGE" location="CGE!A1" ref="B70"/>
    <hyperlink display="CCO" location="CCO!A1" ref="B71"/>
    <hyperlink display="CM" location="CM!A1" ref="B72"/>
    <hyperlink display="CSS" location="CSS!A1" ref="B73"/>
    <hyperlink display="CCV" location="CCV!A1" ref="B74"/>
    <hyperlink display="E " location="E!A1" ref="B75"/>
    <hyperlink display="PE" location="PE!A1" ref="B76"/>
    <hyperlink display="M" location="M!A1" ref="B77"/>
  </hyperlinks>
  <printOptions/>
  <pageMargins bottom="0.75" footer="0.0" header="0.0" left="0.7" right="0.7" top="0.75"/>
  <pageSetup orientation="landscape"/>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2" max="2" width="16.71"/>
    <col customWidth="1" min="4" max="4" width="3.0"/>
    <col customWidth="1" min="5" max="5" width="8.0"/>
    <col customWidth="1" min="6" max="6" width="14.14"/>
  </cols>
  <sheetData>
    <row r="1">
      <c r="C1" s="47"/>
    </row>
    <row r="2">
      <c r="E2" s="49" t="s">
        <v>157</v>
      </c>
    </row>
    <row r="3">
      <c r="E3" s="50">
        <f t="shared" ref="E3:E8" si="1">C3/$C$9</f>
        <v>0.0701754386</v>
      </c>
    </row>
    <row r="4">
      <c r="D4" s="51"/>
      <c r="E4" s="50">
        <f t="shared" si="1"/>
        <v>0.6666666667</v>
      </c>
    </row>
    <row r="5">
      <c r="E5" s="50">
        <f t="shared" si="1"/>
        <v>0.0350877193</v>
      </c>
    </row>
    <row r="6">
      <c r="E6" s="50">
        <f t="shared" si="1"/>
        <v>0.1754385965</v>
      </c>
    </row>
    <row r="7">
      <c r="E7" s="50">
        <f t="shared" si="1"/>
        <v>0.01754385965</v>
      </c>
    </row>
    <row r="8">
      <c r="E8" s="50">
        <f t="shared" si="1"/>
        <v>0.0350877193</v>
      </c>
      <c r="F8" s="55">
        <f>E8+E4+E7</f>
        <v>0.7192982456</v>
      </c>
    </row>
    <row r="9"/>
    <row r="10">
      <c r="C10" s="47"/>
    </row>
    <row r="11">
      <c r="C11" s="47"/>
    </row>
    <row r="12">
      <c r="C12" s="47"/>
    </row>
    <row r="13">
      <c r="C13" s="47"/>
    </row>
    <row r="14">
      <c r="C14" s="47"/>
    </row>
    <row r="15">
      <c r="C15" s="47"/>
    </row>
    <row r="16">
      <c r="C16" s="47"/>
    </row>
    <row r="17">
      <c r="C17" s="47"/>
    </row>
    <row r="18">
      <c r="C18" s="47"/>
    </row>
    <row r="19">
      <c r="C19" s="47"/>
    </row>
    <row r="20">
      <c r="C20" s="47"/>
    </row>
    <row r="21">
      <c r="C21" s="47"/>
    </row>
    <row r="22">
      <c r="C22" s="47"/>
    </row>
    <row r="23">
      <c r="C23" s="47"/>
    </row>
    <row r="24">
      <c r="C24" s="47"/>
    </row>
    <row r="25">
      <c r="C25" s="47"/>
    </row>
    <row r="26">
      <c r="C26" s="47"/>
    </row>
    <row r="27">
      <c r="C27" s="47"/>
    </row>
    <row r="28">
      <c r="C28" s="47"/>
    </row>
    <row r="29">
      <c r="C29" s="47"/>
    </row>
    <row r="30">
      <c r="C30" s="47"/>
    </row>
    <row r="31">
      <c r="C31" s="47"/>
    </row>
    <row r="32">
      <c r="C32" s="47"/>
    </row>
    <row r="33">
      <c r="C33" s="47"/>
    </row>
    <row r="34">
      <c r="C34" s="47"/>
    </row>
    <row r="35">
      <c r="C35" s="47"/>
    </row>
    <row r="36">
      <c r="C36" s="47"/>
    </row>
    <row r="37">
      <c r="C37" s="47"/>
    </row>
    <row r="38">
      <c r="C38" s="47"/>
    </row>
    <row r="39">
      <c r="C39" s="47"/>
    </row>
    <row r="40">
      <c r="C40" s="47"/>
    </row>
    <row r="41">
      <c r="C41" s="47"/>
    </row>
    <row r="42">
      <c r="C42" s="47"/>
    </row>
    <row r="43">
      <c r="C43" s="47"/>
    </row>
    <row r="44">
      <c r="C44" s="47"/>
    </row>
    <row r="45">
      <c r="C45" s="47"/>
    </row>
    <row r="46">
      <c r="C46" s="47"/>
    </row>
    <row r="47">
      <c r="C47" s="47"/>
    </row>
    <row r="48">
      <c r="C48" s="47"/>
    </row>
    <row r="49">
      <c r="C49" s="47"/>
    </row>
    <row r="50">
      <c r="C50" s="47"/>
    </row>
    <row r="51">
      <c r="C51" s="47"/>
    </row>
    <row r="52">
      <c r="C52" s="47"/>
    </row>
    <row r="53">
      <c r="C53" s="47"/>
    </row>
    <row r="54">
      <c r="C54" s="47"/>
    </row>
    <row r="55">
      <c r="C55" s="47"/>
    </row>
    <row r="56">
      <c r="C56" s="47"/>
    </row>
    <row r="57">
      <c r="C57" s="47"/>
    </row>
    <row r="58">
      <c r="C58" s="47"/>
    </row>
    <row r="59">
      <c r="C59" s="47"/>
    </row>
    <row r="60">
      <c r="C60" s="47"/>
    </row>
    <row r="61">
      <c r="C61" s="47"/>
    </row>
    <row r="62">
      <c r="C62" s="47"/>
    </row>
    <row r="63">
      <c r="C63" s="47"/>
    </row>
    <row r="64">
      <c r="C64" s="47"/>
    </row>
    <row r="65">
      <c r="C65" s="47"/>
    </row>
    <row r="66">
      <c r="C66" s="47"/>
    </row>
    <row r="67">
      <c r="C67" s="47"/>
    </row>
    <row r="68">
      <c r="C68" s="47"/>
    </row>
    <row r="69">
      <c r="C69" s="47"/>
    </row>
    <row r="70">
      <c r="C70" s="47"/>
    </row>
    <row r="71">
      <c r="C71" s="47"/>
    </row>
    <row r="72">
      <c r="C72" s="47"/>
    </row>
    <row r="73">
      <c r="C73" s="47"/>
    </row>
    <row r="74">
      <c r="C74" s="47"/>
    </row>
    <row r="75">
      <c r="C75" s="47"/>
    </row>
    <row r="76">
      <c r="C76" s="47"/>
    </row>
    <row r="77">
      <c r="C77" s="47"/>
    </row>
    <row r="78">
      <c r="C78" s="47"/>
    </row>
    <row r="79">
      <c r="C79" s="47"/>
    </row>
    <row r="80">
      <c r="C80" s="47"/>
    </row>
    <row r="81">
      <c r="C81" s="47"/>
    </row>
    <row r="82">
      <c r="C82" s="47"/>
    </row>
    <row r="83">
      <c r="C83" s="47"/>
    </row>
    <row r="84">
      <c r="C84" s="47"/>
    </row>
    <row r="85">
      <c r="C85" s="47"/>
    </row>
    <row r="86">
      <c r="C86" s="47"/>
    </row>
    <row r="87">
      <c r="C87" s="47"/>
    </row>
    <row r="88">
      <c r="C88" s="47"/>
    </row>
    <row r="89">
      <c r="C89" s="47"/>
    </row>
    <row r="90">
      <c r="C90" s="47"/>
    </row>
    <row r="91">
      <c r="C91" s="47"/>
    </row>
    <row r="92">
      <c r="C92" s="47"/>
    </row>
    <row r="93">
      <c r="C93" s="47"/>
    </row>
    <row r="94">
      <c r="C94" s="47"/>
    </row>
    <row r="95">
      <c r="C95" s="47"/>
    </row>
    <row r="96">
      <c r="C96" s="47"/>
    </row>
    <row r="97">
      <c r="C97" s="47"/>
    </row>
    <row r="98">
      <c r="C98" s="47"/>
    </row>
    <row r="99">
      <c r="C99" s="47"/>
    </row>
    <row r="100">
      <c r="C100" s="47"/>
    </row>
    <row r="101">
      <c r="C101" s="47"/>
    </row>
    <row r="102">
      <c r="C102" s="47"/>
    </row>
    <row r="103">
      <c r="C103" s="47"/>
    </row>
    <row r="104">
      <c r="C104" s="47"/>
    </row>
    <row r="105">
      <c r="C105" s="47"/>
    </row>
    <row r="106">
      <c r="C106" s="47"/>
    </row>
    <row r="107">
      <c r="C107" s="47"/>
    </row>
    <row r="108">
      <c r="C108" s="47"/>
    </row>
    <row r="109">
      <c r="C109" s="47"/>
    </row>
    <row r="110">
      <c r="C110" s="47"/>
    </row>
    <row r="111">
      <c r="C111" s="47"/>
    </row>
    <row r="112">
      <c r="C112" s="47"/>
    </row>
    <row r="113">
      <c r="C113" s="47"/>
    </row>
    <row r="114">
      <c r="C114" s="47"/>
    </row>
    <row r="115">
      <c r="C115" s="47"/>
    </row>
    <row r="116">
      <c r="C116" s="47"/>
    </row>
    <row r="117">
      <c r="C117" s="47"/>
    </row>
    <row r="118">
      <c r="C118" s="47"/>
    </row>
    <row r="119">
      <c r="C119" s="47"/>
    </row>
    <row r="120">
      <c r="C120" s="47"/>
    </row>
    <row r="121">
      <c r="C121" s="47"/>
    </row>
    <row r="122">
      <c r="C122" s="47"/>
    </row>
    <row r="123">
      <c r="C123" s="47"/>
    </row>
    <row r="124">
      <c r="C124" s="47"/>
    </row>
    <row r="125">
      <c r="C125" s="47"/>
    </row>
    <row r="126">
      <c r="C126" s="47"/>
    </row>
    <row r="127">
      <c r="C127" s="47"/>
    </row>
    <row r="128">
      <c r="C128" s="47"/>
    </row>
    <row r="129">
      <c r="C129" s="47"/>
    </row>
    <row r="130">
      <c r="C130" s="47"/>
    </row>
    <row r="131">
      <c r="C131" s="47"/>
    </row>
    <row r="132">
      <c r="C132" s="47"/>
    </row>
    <row r="133">
      <c r="C133" s="47"/>
    </row>
    <row r="134">
      <c r="C134" s="47"/>
    </row>
    <row r="135">
      <c r="C135" s="47"/>
    </row>
    <row r="136">
      <c r="C136" s="47"/>
    </row>
    <row r="137">
      <c r="C137" s="47"/>
    </row>
    <row r="138">
      <c r="C138" s="47"/>
    </row>
    <row r="139">
      <c r="C139" s="47"/>
    </row>
    <row r="140">
      <c r="C140" s="47"/>
    </row>
    <row r="141">
      <c r="C141" s="47"/>
    </row>
    <row r="142">
      <c r="C142" s="47"/>
    </row>
    <row r="143">
      <c r="C143" s="47"/>
    </row>
    <row r="144">
      <c r="C144" s="47"/>
    </row>
    <row r="145">
      <c r="C145" s="47"/>
    </row>
    <row r="146">
      <c r="C146" s="47"/>
    </row>
    <row r="147">
      <c r="C147" s="47"/>
    </row>
    <row r="148">
      <c r="C148" s="47"/>
    </row>
    <row r="149">
      <c r="C149" s="47"/>
    </row>
    <row r="150">
      <c r="C150" s="47"/>
    </row>
    <row r="151">
      <c r="C151" s="47"/>
    </row>
    <row r="152">
      <c r="C152" s="47"/>
    </row>
    <row r="153">
      <c r="C153" s="47"/>
    </row>
    <row r="154">
      <c r="C154" s="47"/>
    </row>
    <row r="155">
      <c r="C155" s="47"/>
    </row>
    <row r="156">
      <c r="C156" s="47"/>
    </row>
    <row r="157">
      <c r="C157" s="47"/>
    </row>
    <row r="158">
      <c r="C158" s="47"/>
    </row>
    <row r="159">
      <c r="C159" s="47"/>
    </row>
    <row r="160">
      <c r="C160" s="47"/>
    </row>
    <row r="161">
      <c r="C161" s="47"/>
    </row>
    <row r="162">
      <c r="C162" s="47"/>
    </row>
    <row r="163">
      <c r="C163" s="47"/>
    </row>
    <row r="164">
      <c r="C164" s="47"/>
    </row>
    <row r="165">
      <c r="C165" s="47"/>
    </row>
    <row r="166">
      <c r="C166" s="47"/>
    </row>
    <row r="167">
      <c r="C167" s="47"/>
    </row>
    <row r="168">
      <c r="C168" s="47"/>
    </row>
    <row r="169">
      <c r="C169" s="47"/>
    </row>
    <row r="170">
      <c r="C170" s="47"/>
    </row>
    <row r="171">
      <c r="C171" s="47"/>
    </row>
    <row r="172">
      <c r="C172" s="47"/>
    </row>
    <row r="173">
      <c r="C173" s="47"/>
    </row>
    <row r="174">
      <c r="C174" s="47"/>
    </row>
    <row r="175">
      <c r="C175" s="47"/>
    </row>
    <row r="176">
      <c r="C176" s="47"/>
    </row>
    <row r="177">
      <c r="C177" s="47"/>
    </row>
    <row r="178">
      <c r="C178" s="47"/>
    </row>
    <row r="179">
      <c r="C179" s="47"/>
    </row>
    <row r="180">
      <c r="C180" s="47"/>
    </row>
    <row r="181">
      <c r="C181" s="47"/>
    </row>
    <row r="182">
      <c r="C182" s="47"/>
    </row>
    <row r="183">
      <c r="C183" s="47"/>
    </row>
    <row r="184">
      <c r="C184" s="47"/>
    </row>
    <row r="185">
      <c r="C185" s="47"/>
    </row>
    <row r="186">
      <c r="C186" s="47"/>
    </row>
    <row r="187">
      <c r="C187" s="47"/>
    </row>
    <row r="188">
      <c r="C188" s="47"/>
    </row>
    <row r="189">
      <c r="C189" s="47"/>
    </row>
    <row r="190">
      <c r="C190" s="47"/>
    </row>
    <row r="191">
      <c r="C191" s="47"/>
    </row>
    <row r="192">
      <c r="C192" s="47"/>
    </row>
    <row r="193">
      <c r="C193" s="47"/>
    </row>
    <row r="194">
      <c r="C194" s="47"/>
    </row>
    <row r="195">
      <c r="C195" s="47"/>
    </row>
    <row r="196">
      <c r="C196" s="47"/>
    </row>
    <row r="197">
      <c r="C197" s="47"/>
    </row>
    <row r="198">
      <c r="C198" s="47"/>
    </row>
    <row r="199">
      <c r="C199" s="47"/>
    </row>
    <row r="200">
      <c r="C200" s="47"/>
    </row>
    <row r="201">
      <c r="C201" s="47"/>
    </row>
    <row r="202">
      <c r="C202" s="47"/>
    </row>
    <row r="203">
      <c r="C203" s="47"/>
    </row>
    <row r="204">
      <c r="C204" s="47"/>
    </row>
    <row r="205">
      <c r="C205" s="47"/>
    </row>
    <row r="206">
      <c r="C206" s="47"/>
    </row>
    <row r="207">
      <c r="C207" s="47"/>
    </row>
    <row r="208">
      <c r="C208" s="47"/>
    </row>
    <row r="209">
      <c r="C209" s="47"/>
    </row>
    <row r="210">
      <c r="C210" s="47"/>
    </row>
    <row r="211">
      <c r="C211" s="47"/>
    </row>
    <row r="212">
      <c r="C212" s="47"/>
    </row>
    <row r="213">
      <c r="C213" s="47"/>
    </row>
    <row r="214">
      <c r="C214" s="47"/>
    </row>
    <row r="215">
      <c r="C215" s="47"/>
    </row>
    <row r="216">
      <c r="C216" s="47"/>
    </row>
    <row r="217">
      <c r="C217" s="47"/>
    </row>
    <row r="218">
      <c r="C218" s="47"/>
    </row>
    <row r="219">
      <c r="C219" s="47"/>
    </row>
    <row r="220">
      <c r="C220" s="47"/>
    </row>
    <row r="221">
      <c r="C221" s="47"/>
    </row>
    <row r="222">
      <c r="C222" s="47"/>
    </row>
    <row r="223">
      <c r="C223" s="47"/>
    </row>
    <row r="224">
      <c r="C224" s="47"/>
    </row>
    <row r="225">
      <c r="C225" s="47"/>
    </row>
    <row r="226">
      <c r="C226" s="47"/>
    </row>
    <row r="227">
      <c r="C227" s="47"/>
    </row>
    <row r="228">
      <c r="C228" s="47"/>
    </row>
    <row r="229">
      <c r="C229" s="47"/>
    </row>
    <row r="230">
      <c r="C230" s="47"/>
    </row>
    <row r="231">
      <c r="C231" s="47"/>
    </row>
    <row r="232">
      <c r="C232" s="47"/>
    </row>
    <row r="233">
      <c r="C233" s="47"/>
    </row>
    <row r="234">
      <c r="C234" s="47"/>
    </row>
    <row r="235">
      <c r="C235" s="47"/>
    </row>
    <row r="236">
      <c r="C236" s="47"/>
    </row>
    <row r="237">
      <c r="C237" s="47"/>
    </row>
    <row r="238">
      <c r="C238" s="47"/>
    </row>
    <row r="239">
      <c r="C239" s="47"/>
    </row>
    <row r="240">
      <c r="C240" s="47"/>
    </row>
    <row r="241">
      <c r="C241" s="47"/>
    </row>
    <row r="242">
      <c r="C242" s="47"/>
    </row>
    <row r="243">
      <c r="C243" s="47"/>
    </row>
    <row r="244">
      <c r="C244" s="47"/>
    </row>
    <row r="245">
      <c r="C245" s="47"/>
    </row>
    <row r="246">
      <c r="C246" s="47"/>
    </row>
    <row r="247">
      <c r="C247" s="47"/>
    </row>
    <row r="248">
      <c r="C248" s="47"/>
    </row>
    <row r="249">
      <c r="C249" s="47"/>
    </row>
    <row r="250">
      <c r="C250" s="47"/>
    </row>
    <row r="251">
      <c r="C251" s="47"/>
    </row>
    <row r="252">
      <c r="C252" s="47"/>
    </row>
    <row r="253">
      <c r="C253" s="47"/>
    </row>
    <row r="254">
      <c r="C254" s="47"/>
    </row>
    <row r="255">
      <c r="C255" s="47"/>
    </row>
    <row r="256">
      <c r="C256" s="47"/>
    </row>
    <row r="257">
      <c r="C257" s="47"/>
    </row>
    <row r="258">
      <c r="C258" s="47"/>
    </row>
    <row r="259">
      <c r="C259" s="47"/>
    </row>
    <row r="260">
      <c r="C260" s="47"/>
    </row>
    <row r="261">
      <c r="C261" s="47"/>
    </row>
    <row r="262">
      <c r="C262" s="47"/>
    </row>
    <row r="263">
      <c r="C263" s="47"/>
    </row>
    <row r="264">
      <c r="C264" s="47"/>
    </row>
    <row r="265">
      <c r="C265" s="47"/>
    </row>
    <row r="266">
      <c r="C266" s="47"/>
    </row>
    <row r="267">
      <c r="C267" s="47"/>
    </row>
    <row r="268">
      <c r="C268" s="47"/>
    </row>
    <row r="269">
      <c r="C269" s="47"/>
    </row>
    <row r="270">
      <c r="C270" s="47"/>
    </row>
    <row r="271">
      <c r="C271" s="47"/>
    </row>
    <row r="272">
      <c r="C272" s="47"/>
    </row>
    <row r="273">
      <c r="C273" s="47"/>
    </row>
    <row r="274">
      <c r="C274" s="47"/>
    </row>
    <row r="275">
      <c r="C275" s="47"/>
    </row>
    <row r="276">
      <c r="C276" s="47"/>
    </row>
    <row r="277">
      <c r="C277" s="47"/>
    </row>
    <row r="278">
      <c r="C278" s="47"/>
    </row>
    <row r="279">
      <c r="C279" s="47"/>
    </row>
    <row r="280">
      <c r="C280" s="47"/>
    </row>
    <row r="281">
      <c r="C281" s="47"/>
    </row>
    <row r="282">
      <c r="C282" s="47"/>
    </row>
    <row r="283">
      <c r="C283" s="47"/>
    </row>
    <row r="284">
      <c r="C284" s="47"/>
    </row>
    <row r="285">
      <c r="C285" s="47"/>
    </row>
    <row r="286">
      <c r="C286" s="47"/>
    </row>
    <row r="287">
      <c r="C287" s="47"/>
    </row>
    <row r="288">
      <c r="C288" s="47"/>
    </row>
    <row r="289">
      <c r="C289" s="47"/>
    </row>
    <row r="290">
      <c r="C290" s="47"/>
    </row>
    <row r="291">
      <c r="C291" s="47"/>
    </row>
    <row r="292">
      <c r="C292" s="47"/>
    </row>
    <row r="293">
      <c r="C293" s="47"/>
    </row>
    <row r="294">
      <c r="C294" s="47"/>
    </row>
    <row r="295">
      <c r="C295" s="47"/>
    </row>
    <row r="296">
      <c r="C296" s="47"/>
    </row>
    <row r="297">
      <c r="C297" s="47"/>
    </row>
    <row r="298">
      <c r="C298" s="47"/>
    </row>
    <row r="299">
      <c r="C299" s="47"/>
    </row>
    <row r="300">
      <c r="C300" s="47"/>
    </row>
    <row r="301">
      <c r="C301" s="47"/>
    </row>
    <row r="302">
      <c r="C302" s="47"/>
    </row>
    <row r="303">
      <c r="C303" s="47"/>
    </row>
    <row r="304">
      <c r="C304" s="47"/>
    </row>
    <row r="305">
      <c r="C305" s="47"/>
    </row>
    <row r="306">
      <c r="C306" s="47"/>
    </row>
    <row r="307">
      <c r="C307" s="47"/>
    </row>
    <row r="308">
      <c r="C308" s="47"/>
    </row>
    <row r="309">
      <c r="C309" s="47"/>
    </row>
    <row r="310">
      <c r="C310" s="47"/>
    </row>
    <row r="311">
      <c r="C311" s="47"/>
    </row>
    <row r="312">
      <c r="C312" s="47"/>
    </row>
    <row r="313">
      <c r="C313" s="47"/>
    </row>
    <row r="314">
      <c r="C314" s="47"/>
    </row>
    <row r="315">
      <c r="C315" s="47"/>
    </row>
    <row r="316">
      <c r="C316" s="47"/>
    </row>
    <row r="317">
      <c r="C317" s="47"/>
    </row>
    <row r="318">
      <c r="C318" s="47"/>
    </row>
    <row r="319">
      <c r="C319" s="47"/>
    </row>
    <row r="320">
      <c r="C320" s="47"/>
    </row>
    <row r="321">
      <c r="C321" s="47"/>
    </row>
    <row r="322">
      <c r="C322" s="47"/>
    </row>
    <row r="323">
      <c r="C323" s="47"/>
    </row>
    <row r="324">
      <c r="C324" s="47"/>
    </row>
    <row r="325">
      <c r="C325" s="47"/>
    </row>
    <row r="326">
      <c r="C326" s="47"/>
    </row>
    <row r="327">
      <c r="C327" s="47"/>
    </row>
    <row r="328">
      <c r="C328" s="47"/>
    </row>
    <row r="329">
      <c r="C329" s="47"/>
    </row>
    <row r="330">
      <c r="C330" s="47"/>
    </row>
    <row r="331">
      <c r="C331" s="47"/>
    </row>
    <row r="332">
      <c r="C332" s="47"/>
    </row>
    <row r="333">
      <c r="C333" s="47"/>
    </row>
    <row r="334">
      <c r="C334" s="47"/>
    </row>
    <row r="335">
      <c r="C335" s="47"/>
    </row>
    <row r="336">
      <c r="C336" s="47"/>
    </row>
    <row r="337">
      <c r="C337" s="47"/>
    </row>
    <row r="338">
      <c r="C338" s="47"/>
    </row>
    <row r="339">
      <c r="C339" s="47"/>
    </row>
    <row r="340">
      <c r="C340" s="47"/>
    </row>
    <row r="341">
      <c r="C341" s="47"/>
    </row>
    <row r="342">
      <c r="C342" s="47"/>
    </row>
    <row r="343">
      <c r="C343" s="47"/>
    </row>
    <row r="344">
      <c r="C344" s="47"/>
    </row>
    <row r="345">
      <c r="C345" s="47"/>
    </row>
    <row r="346">
      <c r="C346" s="47"/>
    </row>
    <row r="347">
      <c r="C347" s="47"/>
    </row>
    <row r="348">
      <c r="C348" s="47"/>
    </row>
    <row r="349">
      <c r="C349" s="47"/>
    </row>
    <row r="350">
      <c r="C350" s="47"/>
    </row>
    <row r="351">
      <c r="C351" s="47"/>
    </row>
    <row r="352">
      <c r="C352" s="47"/>
    </row>
    <row r="353">
      <c r="C353" s="47"/>
    </row>
    <row r="354">
      <c r="C354" s="47"/>
    </row>
    <row r="355">
      <c r="C355" s="47"/>
    </row>
    <row r="356">
      <c r="C356" s="47"/>
    </row>
    <row r="357">
      <c r="C357" s="47"/>
    </row>
    <row r="358">
      <c r="C358" s="47"/>
    </row>
    <row r="359">
      <c r="C359" s="47"/>
    </row>
    <row r="360">
      <c r="C360" s="47"/>
    </row>
    <row r="361">
      <c r="C361" s="47"/>
    </row>
    <row r="362">
      <c r="C362" s="47"/>
    </row>
    <row r="363">
      <c r="C363" s="47"/>
    </row>
    <row r="364">
      <c r="C364" s="47"/>
    </row>
    <row r="365">
      <c r="C365" s="47"/>
    </row>
    <row r="366">
      <c r="C366" s="47"/>
    </row>
    <row r="367">
      <c r="C367" s="47"/>
    </row>
    <row r="368">
      <c r="C368" s="47"/>
    </row>
    <row r="369">
      <c r="C369" s="47"/>
    </row>
    <row r="370">
      <c r="C370" s="47"/>
    </row>
    <row r="371">
      <c r="C371" s="47"/>
    </row>
    <row r="372">
      <c r="C372" s="47"/>
    </row>
    <row r="373">
      <c r="C373" s="47"/>
    </row>
    <row r="374">
      <c r="C374" s="47"/>
    </row>
    <row r="375">
      <c r="C375" s="47"/>
    </row>
    <row r="376">
      <c r="C376" s="47"/>
    </row>
    <row r="377">
      <c r="C377" s="47"/>
    </row>
    <row r="378">
      <c r="C378" s="47"/>
    </row>
    <row r="379">
      <c r="C379" s="47"/>
    </row>
    <row r="380">
      <c r="C380" s="47"/>
    </row>
    <row r="381">
      <c r="C381" s="47"/>
    </row>
    <row r="382">
      <c r="C382" s="47"/>
    </row>
    <row r="383">
      <c r="C383" s="47"/>
    </row>
    <row r="384">
      <c r="C384" s="47"/>
    </row>
    <row r="385">
      <c r="C385" s="47"/>
    </row>
    <row r="386">
      <c r="C386" s="47"/>
    </row>
    <row r="387">
      <c r="C387" s="47"/>
    </row>
    <row r="388">
      <c r="C388" s="47"/>
    </row>
    <row r="389">
      <c r="C389" s="47"/>
    </row>
    <row r="390">
      <c r="C390" s="47"/>
    </row>
    <row r="391">
      <c r="C391" s="47"/>
    </row>
    <row r="392">
      <c r="C392" s="47"/>
    </row>
    <row r="393">
      <c r="C393" s="47"/>
    </row>
    <row r="394">
      <c r="C394" s="47"/>
    </row>
    <row r="395">
      <c r="C395" s="47"/>
    </row>
    <row r="396">
      <c r="C396" s="47"/>
    </row>
    <row r="397">
      <c r="C397" s="47"/>
    </row>
    <row r="398">
      <c r="C398" s="47"/>
    </row>
    <row r="399">
      <c r="C399" s="47"/>
    </row>
    <row r="400">
      <c r="C400" s="47"/>
    </row>
    <row r="401">
      <c r="C401" s="47"/>
    </row>
    <row r="402">
      <c r="C402" s="47"/>
    </row>
    <row r="403">
      <c r="C403" s="47"/>
    </row>
    <row r="404">
      <c r="C404" s="47"/>
    </row>
    <row r="405">
      <c r="C405" s="47"/>
    </row>
    <row r="406">
      <c r="C406" s="47"/>
    </row>
    <row r="407">
      <c r="C407" s="47"/>
    </row>
    <row r="408">
      <c r="C408" s="47"/>
    </row>
    <row r="409">
      <c r="C409" s="47"/>
    </row>
    <row r="410">
      <c r="C410" s="47"/>
    </row>
    <row r="411">
      <c r="C411" s="47"/>
    </row>
    <row r="412">
      <c r="C412" s="47"/>
    </row>
    <row r="413">
      <c r="C413" s="47"/>
    </row>
    <row r="414">
      <c r="C414" s="47"/>
    </row>
    <row r="415">
      <c r="C415" s="47"/>
    </row>
    <row r="416">
      <c r="C416" s="47"/>
    </row>
    <row r="417">
      <c r="C417" s="47"/>
    </row>
    <row r="418">
      <c r="C418" s="47"/>
    </row>
    <row r="419">
      <c r="C419" s="47"/>
    </row>
    <row r="420">
      <c r="C420" s="47"/>
    </row>
    <row r="421">
      <c r="C421" s="47"/>
    </row>
    <row r="422">
      <c r="C422" s="47"/>
    </row>
    <row r="423">
      <c r="C423" s="47"/>
    </row>
    <row r="424">
      <c r="C424" s="47"/>
    </row>
    <row r="425">
      <c r="C425" s="47"/>
    </row>
    <row r="426">
      <c r="C426" s="47"/>
    </row>
    <row r="427">
      <c r="C427" s="47"/>
    </row>
    <row r="428">
      <c r="C428" s="47"/>
    </row>
    <row r="429">
      <c r="C429" s="47"/>
    </row>
    <row r="430">
      <c r="C430" s="47"/>
    </row>
    <row r="431">
      <c r="C431" s="47"/>
    </row>
    <row r="432">
      <c r="C432" s="47"/>
    </row>
    <row r="433">
      <c r="C433" s="47"/>
    </row>
    <row r="434">
      <c r="C434" s="47"/>
    </row>
    <row r="435">
      <c r="C435" s="47"/>
    </row>
    <row r="436">
      <c r="C436" s="47"/>
    </row>
    <row r="437">
      <c r="C437" s="47"/>
    </row>
    <row r="438">
      <c r="C438" s="47"/>
    </row>
    <row r="439">
      <c r="C439" s="47"/>
    </row>
    <row r="440">
      <c r="C440" s="47"/>
    </row>
    <row r="441">
      <c r="C441" s="47"/>
    </row>
    <row r="442">
      <c r="C442" s="47"/>
    </row>
    <row r="443">
      <c r="C443" s="47"/>
    </row>
    <row r="444">
      <c r="C444" s="47"/>
    </row>
    <row r="445">
      <c r="C445" s="47"/>
    </row>
    <row r="446">
      <c r="C446" s="47"/>
    </row>
    <row r="447">
      <c r="C447" s="47"/>
    </row>
    <row r="448">
      <c r="C448" s="47"/>
    </row>
    <row r="449">
      <c r="C449" s="47"/>
    </row>
    <row r="450">
      <c r="C450" s="47"/>
    </row>
    <row r="451">
      <c r="C451" s="47"/>
    </row>
    <row r="452">
      <c r="C452" s="47"/>
    </row>
    <row r="453">
      <c r="C453" s="47"/>
    </row>
    <row r="454">
      <c r="C454" s="47"/>
    </row>
    <row r="455">
      <c r="C455" s="47"/>
    </row>
    <row r="456">
      <c r="C456" s="47"/>
    </row>
    <row r="457">
      <c r="C457" s="47"/>
    </row>
    <row r="458">
      <c r="C458" s="47"/>
    </row>
    <row r="459">
      <c r="C459" s="47"/>
    </row>
    <row r="460">
      <c r="C460" s="47"/>
    </row>
    <row r="461">
      <c r="C461" s="47"/>
    </row>
    <row r="462">
      <c r="C462" s="47"/>
    </row>
    <row r="463">
      <c r="C463" s="47"/>
    </row>
    <row r="464">
      <c r="C464" s="47"/>
    </row>
    <row r="465">
      <c r="C465" s="47"/>
    </row>
    <row r="466">
      <c r="C466" s="47"/>
    </row>
    <row r="467">
      <c r="C467" s="47"/>
    </row>
    <row r="468">
      <c r="C468" s="47"/>
    </row>
    <row r="469">
      <c r="C469" s="47"/>
    </row>
    <row r="470">
      <c r="C470" s="47"/>
    </row>
    <row r="471">
      <c r="C471" s="47"/>
    </row>
    <row r="472">
      <c r="C472" s="47"/>
    </row>
    <row r="473">
      <c r="C473" s="47"/>
    </row>
    <row r="474">
      <c r="C474" s="47"/>
    </row>
    <row r="475">
      <c r="C475" s="47"/>
    </row>
    <row r="476">
      <c r="C476" s="47"/>
    </row>
    <row r="477">
      <c r="C477" s="47"/>
    </row>
    <row r="478">
      <c r="C478" s="47"/>
    </row>
    <row r="479">
      <c r="C479" s="47"/>
    </row>
    <row r="480">
      <c r="C480" s="47"/>
    </row>
    <row r="481">
      <c r="C481" s="47"/>
    </row>
    <row r="482">
      <c r="C482" s="47"/>
    </row>
    <row r="483">
      <c r="C483" s="47"/>
    </row>
    <row r="484">
      <c r="C484" s="47"/>
    </row>
    <row r="485">
      <c r="C485" s="47"/>
    </row>
    <row r="486">
      <c r="C486" s="47"/>
    </row>
    <row r="487">
      <c r="C487" s="47"/>
    </row>
    <row r="488">
      <c r="C488" s="47"/>
    </row>
    <row r="489">
      <c r="C489" s="47"/>
    </row>
    <row r="490">
      <c r="C490" s="47"/>
    </row>
    <row r="491">
      <c r="C491" s="47"/>
    </row>
    <row r="492">
      <c r="C492" s="47"/>
    </row>
    <row r="493">
      <c r="C493" s="47"/>
    </row>
    <row r="494">
      <c r="C494" s="47"/>
    </row>
    <row r="495">
      <c r="C495" s="47"/>
    </row>
    <row r="496">
      <c r="C496" s="47"/>
    </row>
    <row r="497">
      <c r="C497" s="47"/>
    </row>
    <row r="498">
      <c r="C498" s="47"/>
    </row>
    <row r="499">
      <c r="C499" s="47"/>
    </row>
    <row r="500">
      <c r="C500" s="47"/>
    </row>
    <row r="501">
      <c r="C501" s="47"/>
    </row>
    <row r="502">
      <c r="C502" s="47"/>
    </row>
    <row r="503">
      <c r="C503" s="47"/>
    </row>
    <row r="504">
      <c r="C504" s="47"/>
    </row>
    <row r="505">
      <c r="C505" s="47"/>
    </row>
    <row r="506">
      <c r="C506" s="47"/>
    </row>
    <row r="507">
      <c r="C507" s="47"/>
    </row>
    <row r="508">
      <c r="C508" s="47"/>
    </row>
    <row r="509">
      <c r="C509" s="47"/>
    </row>
    <row r="510">
      <c r="C510" s="47"/>
    </row>
    <row r="511">
      <c r="C511" s="47"/>
    </row>
    <row r="512">
      <c r="C512" s="47"/>
    </row>
    <row r="513">
      <c r="C513" s="47"/>
    </row>
    <row r="514">
      <c r="C514" s="47"/>
    </row>
    <row r="515">
      <c r="C515" s="47"/>
    </row>
    <row r="516">
      <c r="C516" s="47"/>
    </row>
    <row r="517">
      <c r="C517" s="47"/>
    </row>
    <row r="518">
      <c r="C518" s="47"/>
    </row>
    <row r="519">
      <c r="C519" s="47"/>
    </row>
    <row r="520">
      <c r="C520" s="47"/>
    </row>
    <row r="521">
      <c r="C521" s="47"/>
    </row>
    <row r="522">
      <c r="C522" s="47"/>
    </row>
    <row r="523">
      <c r="C523" s="47"/>
    </row>
    <row r="524">
      <c r="C524" s="47"/>
    </row>
    <row r="525">
      <c r="C525" s="47"/>
    </row>
    <row r="526">
      <c r="C526" s="47"/>
    </row>
    <row r="527">
      <c r="C527" s="47"/>
    </row>
    <row r="528">
      <c r="C528" s="47"/>
    </row>
    <row r="529">
      <c r="C529" s="47"/>
    </row>
    <row r="530">
      <c r="C530" s="47"/>
    </row>
    <row r="531">
      <c r="C531" s="47"/>
    </row>
    <row r="532">
      <c r="C532" s="47"/>
    </row>
    <row r="533">
      <c r="C533" s="47"/>
    </row>
    <row r="534">
      <c r="C534" s="47"/>
    </row>
    <row r="535">
      <c r="C535" s="47"/>
    </row>
    <row r="536">
      <c r="C536" s="47"/>
    </row>
    <row r="537">
      <c r="C537" s="47"/>
    </row>
    <row r="538">
      <c r="C538" s="47"/>
    </row>
    <row r="539">
      <c r="C539" s="47"/>
    </row>
    <row r="540">
      <c r="C540" s="47"/>
    </row>
    <row r="541">
      <c r="C541" s="47"/>
    </row>
    <row r="542">
      <c r="C542" s="47"/>
    </row>
    <row r="543">
      <c r="C543" s="47"/>
    </row>
    <row r="544">
      <c r="C544" s="47"/>
    </row>
    <row r="545">
      <c r="C545" s="47"/>
    </row>
    <row r="546">
      <c r="C546" s="47"/>
    </row>
    <row r="547">
      <c r="C547" s="47"/>
    </row>
    <row r="548">
      <c r="C548" s="47"/>
    </row>
    <row r="549">
      <c r="C549" s="47"/>
    </row>
    <row r="550">
      <c r="C550" s="47"/>
    </row>
    <row r="551">
      <c r="C551" s="47"/>
    </row>
    <row r="552">
      <c r="C552" s="47"/>
    </row>
    <row r="553">
      <c r="C553" s="47"/>
    </row>
    <row r="554">
      <c r="C554" s="47"/>
    </row>
    <row r="555">
      <c r="C555" s="47"/>
    </row>
    <row r="556">
      <c r="C556" s="47"/>
    </row>
    <row r="557">
      <c r="C557" s="47"/>
    </row>
    <row r="558">
      <c r="C558" s="47"/>
    </row>
    <row r="559">
      <c r="C559" s="47"/>
    </row>
    <row r="560">
      <c r="C560" s="47"/>
    </row>
    <row r="561">
      <c r="C561" s="47"/>
    </row>
    <row r="562">
      <c r="C562" s="47"/>
    </row>
    <row r="563">
      <c r="C563" s="47"/>
    </row>
    <row r="564">
      <c r="C564" s="47"/>
    </row>
    <row r="565">
      <c r="C565" s="47"/>
    </row>
    <row r="566">
      <c r="C566" s="47"/>
    </row>
    <row r="567">
      <c r="C567" s="47"/>
    </row>
    <row r="568">
      <c r="C568" s="47"/>
    </row>
    <row r="569">
      <c r="C569" s="47"/>
    </row>
    <row r="570">
      <c r="C570" s="47"/>
    </row>
    <row r="571">
      <c r="C571" s="47"/>
    </row>
    <row r="572">
      <c r="C572" s="47"/>
    </row>
    <row r="573">
      <c r="C573" s="47"/>
    </row>
    <row r="574">
      <c r="C574" s="47"/>
    </row>
    <row r="575">
      <c r="C575" s="47"/>
    </row>
    <row r="576">
      <c r="C576" s="47"/>
    </row>
    <row r="577">
      <c r="C577" s="47"/>
    </row>
    <row r="578">
      <c r="C578" s="47"/>
    </row>
    <row r="579">
      <c r="C579" s="47"/>
    </row>
    <row r="580">
      <c r="C580" s="47"/>
    </row>
    <row r="581">
      <c r="C581" s="47"/>
    </row>
    <row r="582">
      <c r="C582" s="47"/>
    </row>
    <row r="583">
      <c r="C583" s="47"/>
    </row>
    <row r="584">
      <c r="C584" s="47"/>
    </row>
    <row r="585">
      <c r="C585" s="47"/>
    </row>
    <row r="586">
      <c r="C586" s="47"/>
    </row>
    <row r="587">
      <c r="C587" s="47"/>
    </row>
    <row r="588">
      <c r="C588" s="47"/>
    </row>
    <row r="589">
      <c r="C589" s="47"/>
    </row>
    <row r="590">
      <c r="C590" s="47"/>
    </row>
    <row r="591">
      <c r="C591" s="47"/>
    </row>
    <row r="592">
      <c r="C592" s="47"/>
    </row>
    <row r="593">
      <c r="C593" s="47"/>
    </row>
    <row r="594">
      <c r="C594" s="47"/>
    </row>
    <row r="595">
      <c r="C595" s="47"/>
    </row>
    <row r="596">
      <c r="C596" s="47"/>
    </row>
    <row r="597">
      <c r="C597" s="47"/>
    </row>
    <row r="598">
      <c r="C598" s="47"/>
    </row>
    <row r="599">
      <c r="C599" s="47"/>
    </row>
    <row r="600">
      <c r="C600" s="47"/>
    </row>
    <row r="601">
      <c r="C601" s="47"/>
    </row>
    <row r="602">
      <c r="C602" s="47"/>
    </row>
    <row r="603">
      <c r="C603" s="47"/>
    </row>
    <row r="604">
      <c r="C604" s="47"/>
    </row>
    <row r="605">
      <c r="C605" s="47"/>
    </row>
    <row r="606">
      <c r="C606" s="47"/>
    </row>
    <row r="607">
      <c r="C607" s="47"/>
    </row>
    <row r="608">
      <c r="C608" s="47"/>
    </row>
    <row r="609">
      <c r="C609" s="47"/>
    </row>
    <row r="610">
      <c r="C610" s="47"/>
    </row>
    <row r="611">
      <c r="C611" s="47"/>
    </row>
    <row r="612">
      <c r="C612" s="47"/>
    </row>
    <row r="613">
      <c r="C613" s="47"/>
    </row>
    <row r="614">
      <c r="C614" s="47"/>
    </row>
    <row r="615">
      <c r="C615" s="47"/>
    </row>
    <row r="616">
      <c r="C616" s="47"/>
    </row>
    <row r="617">
      <c r="C617" s="47"/>
    </row>
    <row r="618">
      <c r="C618" s="47"/>
    </row>
    <row r="619">
      <c r="C619" s="47"/>
    </row>
    <row r="620">
      <c r="C620" s="47"/>
    </row>
    <row r="621">
      <c r="C621" s="47"/>
    </row>
    <row r="622">
      <c r="C622" s="47"/>
    </row>
    <row r="623">
      <c r="C623" s="47"/>
    </row>
    <row r="624">
      <c r="C624" s="47"/>
    </row>
    <row r="625">
      <c r="C625" s="47"/>
    </row>
    <row r="626">
      <c r="C626" s="47"/>
    </row>
    <row r="627">
      <c r="C627" s="47"/>
    </row>
    <row r="628">
      <c r="C628" s="47"/>
    </row>
    <row r="629">
      <c r="C629" s="47"/>
    </row>
    <row r="630">
      <c r="C630" s="47"/>
    </row>
    <row r="631">
      <c r="C631" s="47"/>
    </row>
    <row r="632">
      <c r="C632" s="47"/>
    </row>
    <row r="633">
      <c r="C633" s="47"/>
    </row>
    <row r="634">
      <c r="C634" s="47"/>
    </row>
    <row r="635">
      <c r="C635" s="47"/>
    </row>
    <row r="636">
      <c r="C636" s="47"/>
    </row>
    <row r="637">
      <c r="C637" s="47"/>
    </row>
    <row r="638">
      <c r="C638" s="47"/>
    </row>
    <row r="639">
      <c r="C639" s="47"/>
    </row>
    <row r="640">
      <c r="C640" s="47"/>
    </row>
    <row r="641">
      <c r="C641" s="47"/>
    </row>
    <row r="642">
      <c r="C642" s="47"/>
    </row>
    <row r="643">
      <c r="C643" s="47"/>
    </row>
    <row r="644">
      <c r="C644" s="47"/>
    </row>
    <row r="645">
      <c r="C645" s="47"/>
    </row>
    <row r="646">
      <c r="C646" s="47"/>
    </row>
    <row r="647">
      <c r="C647" s="47"/>
    </row>
    <row r="648">
      <c r="C648" s="47"/>
    </row>
    <row r="649">
      <c r="C649" s="47"/>
    </row>
    <row r="650">
      <c r="C650" s="47"/>
    </row>
    <row r="651">
      <c r="C651" s="47"/>
    </row>
    <row r="652">
      <c r="C652" s="47"/>
    </row>
    <row r="653">
      <c r="C653" s="47"/>
    </row>
    <row r="654">
      <c r="C654" s="47"/>
    </row>
    <row r="655">
      <c r="C655" s="47"/>
    </row>
    <row r="656">
      <c r="C656" s="47"/>
    </row>
    <row r="657">
      <c r="C657" s="47"/>
    </row>
    <row r="658">
      <c r="C658" s="47"/>
    </row>
    <row r="659">
      <c r="C659" s="47"/>
    </row>
    <row r="660">
      <c r="C660" s="47"/>
    </row>
    <row r="661">
      <c r="C661" s="47"/>
    </row>
    <row r="662">
      <c r="C662" s="47"/>
    </row>
    <row r="663">
      <c r="C663" s="47"/>
    </row>
    <row r="664">
      <c r="C664" s="47"/>
    </row>
    <row r="665">
      <c r="C665" s="47"/>
    </row>
    <row r="666">
      <c r="C666" s="47"/>
    </row>
    <row r="667">
      <c r="C667" s="47"/>
    </row>
    <row r="668">
      <c r="C668" s="47"/>
    </row>
    <row r="669">
      <c r="C669" s="47"/>
    </row>
    <row r="670">
      <c r="C670" s="47"/>
    </row>
    <row r="671">
      <c r="C671" s="47"/>
    </row>
    <row r="672">
      <c r="C672" s="47"/>
    </row>
    <row r="673">
      <c r="C673" s="47"/>
    </row>
    <row r="674">
      <c r="C674" s="47"/>
    </row>
    <row r="675">
      <c r="C675" s="47"/>
    </row>
    <row r="676">
      <c r="C676" s="47"/>
    </row>
    <row r="677">
      <c r="C677" s="47"/>
    </row>
    <row r="678">
      <c r="C678" s="47"/>
    </row>
    <row r="679">
      <c r="C679" s="47"/>
    </row>
    <row r="680">
      <c r="C680" s="47"/>
    </row>
    <row r="681">
      <c r="C681" s="47"/>
    </row>
    <row r="682">
      <c r="C682" s="47"/>
    </row>
    <row r="683">
      <c r="C683" s="47"/>
    </row>
    <row r="684">
      <c r="C684" s="47"/>
    </row>
    <row r="685">
      <c r="C685" s="47"/>
    </row>
    <row r="686">
      <c r="C686" s="47"/>
    </row>
    <row r="687">
      <c r="C687" s="47"/>
    </row>
    <row r="688">
      <c r="C688" s="47"/>
    </row>
    <row r="689">
      <c r="C689" s="47"/>
    </row>
    <row r="690">
      <c r="C690" s="47"/>
    </row>
    <row r="691">
      <c r="C691" s="47"/>
    </row>
    <row r="692">
      <c r="C692" s="47"/>
    </row>
    <row r="693">
      <c r="C693" s="47"/>
    </row>
    <row r="694">
      <c r="C694" s="47"/>
    </row>
    <row r="695">
      <c r="C695" s="47"/>
    </row>
    <row r="696">
      <c r="C696" s="47"/>
    </row>
    <row r="697">
      <c r="C697" s="47"/>
    </row>
    <row r="698">
      <c r="C698" s="47"/>
    </row>
    <row r="699">
      <c r="C699" s="47"/>
    </row>
    <row r="700">
      <c r="C700" s="47"/>
    </row>
    <row r="701">
      <c r="C701" s="47"/>
    </row>
    <row r="702">
      <c r="C702" s="47"/>
    </row>
    <row r="703">
      <c r="C703" s="47"/>
    </row>
    <row r="704">
      <c r="C704" s="47"/>
    </row>
    <row r="705">
      <c r="C705" s="47"/>
    </row>
    <row r="706">
      <c r="C706" s="47"/>
    </row>
    <row r="707">
      <c r="C707" s="47"/>
    </row>
    <row r="708">
      <c r="C708" s="47"/>
    </row>
    <row r="709">
      <c r="C709" s="47"/>
    </row>
    <row r="710">
      <c r="C710" s="47"/>
    </row>
    <row r="711">
      <c r="C711" s="47"/>
    </row>
    <row r="712">
      <c r="C712" s="47"/>
    </row>
    <row r="713">
      <c r="C713" s="47"/>
    </row>
    <row r="714">
      <c r="C714" s="47"/>
    </row>
    <row r="715">
      <c r="C715" s="47"/>
    </row>
    <row r="716">
      <c r="C716" s="47"/>
    </row>
    <row r="717">
      <c r="C717" s="47"/>
    </row>
    <row r="718">
      <c r="C718" s="47"/>
    </row>
    <row r="719">
      <c r="C719" s="47"/>
    </row>
    <row r="720">
      <c r="C720" s="47"/>
    </row>
    <row r="721">
      <c r="C721" s="47"/>
    </row>
    <row r="722">
      <c r="C722" s="47"/>
    </row>
    <row r="723">
      <c r="C723" s="47"/>
    </row>
    <row r="724">
      <c r="C724" s="47"/>
    </row>
    <row r="725">
      <c r="C725" s="47"/>
    </row>
    <row r="726">
      <c r="C726" s="47"/>
    </row>
    <row r="727">
      <c r="C727" s="47"/>
    </row>
    <row r="728">
      <c r="C728" s="47"/>
    </row>
    <row r="729">
      <c r="C729" s="47"/>
    </row>
    <row r="730">
      <c r="C730" s="47"/>
    </row>
    <row r="731">
      <c r="C731" s="47"/>
    </row>
    <row r="732">
      <c r="C732" s="47"/>
    </row>
    <row r="733">
      <c r="C733" s="47"/>
    </row>
    <row r="734">
      <c r="C734" s="47"/>
    </row>
    <row r="735">
      <c r="C735" s="47"/>
    </row>
    <row r="736">
      <c r="C736" s="47"/>
    </row>
    <row r="737">
      <c r="C737" s="47"/>
    </row>
    <row r="738">
      <c r="C738" s="47"/>
    </row>
    <row r="739">
      <c r="C739" s="47"/>
    </row>
    <row r="740">
      <c r="C740" s="47"/>
    </row>
    <row r="741">
      <c r="C741" s="47"/>
    </row>
    <row r="742">
      <c r="C742" s="47"/>
    </row>
    <row r="743">
      <c r="C743" s="47"/>
    </row>
    <row r="744">
      <c r="C744" s="47"/>
    </row>
    <row r="745">
      <c r="C745" s="47"/>
    </row>
    <row r="746">
      <c r="C746" s="47"/>
    </row>
    <row r="747">
      <c r="C747" s="47"/>
    </row>
    <row r="748">
      <c r="C748" s="47"/>
    </row>
    <row r="749">
      <c r="C749" s="47"/>
    </row>
    <row r="750">
      <c r="C750" s="47"/>
    </row>
    <row r="751">
      <c r="C751" s="47"/>
    </row>
    <row r="752">
      <c r="C752" s="47"/>
    </row>
    <row r="753">
      <c r="C753" s="47"/>
    </row>
    <row r="754">
      <c r="C754" s="47"/>
    </row>
    <row r="755">
      <c r="C755" s="47"/>
    </row>
    <row r="756">
      <c r="C756" s="47"/>
    </row>
    <row r="757">
      <c r="C757" s="47"/>
    </row>
    <row r="758">
      <c r="C758" s="47"/>
    </row>
    <row r="759">
      <c r="C759" s="47"/>
    </row>
    <row r="760">
      <c r="C760" s="47"/>
    </row>
    <row r="761">
      <c r="C761" s="47"/>
    </row>
    <row r="762">
      <c r="C762" s="47"/>
    </row>
    <row r="763">
      <c r="C763" s="47"/>
    </row>
    <row r="764">
      <c r="C764" s="47"/>
    </row>
    <row r="765">
      <c r="C765" s="47"/>
    </row>
    <row r="766">
      <c r="C766" s="47"/>
    </row>
    <row r="767">
      <c r="C767" s="47"/>
    </row>
    <row r="768">
      <c r="C768" s="47"/>
    </row>
    <row r="769">
      <c r="C769" s="47"/>
    </row>
    <row r="770">
      <c r="C770" s="47"/>
    </row>
    <row r="771">
      <c r="C771" s="47"/>
    </row>
    <row r="772">
      <c r="C772" s="47"/>
    </row>
    <row r="773">
      <c r="C773" s="47"/>
    </row>
    <row r="774">
      <c r="C774" s="47"/>
    </row>
    <row r="775">
      <c r="C775" s="47"/>
    </row>
    <row r="776">
      <c r="C776" s="47"/>
    </row>
    <row r="777">
      <c r="C777" s="47"/>
    </row>
    <row r="778">
      <c r="C778" s="47"/>
    </row>
    <row r="779">
      <c r="C779" s="47"/>
    </row>
    <row r="780">
      <c r="C780" s="47"/>
    </row>
    <row r="781">
      <c r="C781" s="47"/>
    </row>
    <row r="782">
      <c r="C782" s="47"/>
    </row>
    <row r="783">
      <c r="C783" s="47"/>
    </row>
    <row r="784">
      <c r="C784" s="47"/>
    </row>
    <row r="785">
      <c r="C785" s="47"/>
    </row>
    <row r="786">
      <c r="C786" s="47"/>
    </row>
    <row r="787">
      <c r="C787" s="47"/>
    </row>
    <row r="788">
      <c r="C788" s="47"/>
    </row>
    <row r="789">
      <c r="C789" s="47"/>
    </row>
    <row r="790">
      <c r="C790" s="47"/>
    </row>
    <row r="791">
      <c r="C791" s="47"/>
    </row>
    <row r="792">
      <c r="C792" s="47"/>
    </row>
    <row r="793">
      <c r="C793" s="47"/>
    </row>
    <row r="794">
      <c r="C794" s="47"/>
    </row>
    <row r="795">
      <c r="C795" s="47"/>
    </row>
    <row r="796">
      <c r="C796" s="47"/>
    </row>
    <row r="797">
      <c r="C797" s="47"/>
    </row>
    <row r="798">
      <c r="C798" s="47"/>
    </row>
    <row r="799">
      <c r="C799" s="47"/>
    </row>
    <row r="800">
      <c r="C800" s="47"/>
    </row>
    <row r="801">
      <c r="C801" s="47"/>
    </row>
    <row r="802">
      <c r="C802" s="47"/>
    </row>
    <row r="803">
      <c r="C803" s="47"/>
    </row>
    <row r="804">
      <c r="C804" s="47"/>
    </row>
    <row r="805">
      <c r="C805" s="47"/>
    </row>
    <row r="806">
      <c r="C806" s="47"/>
    </row>
    <row r="807">
      <c r="C807" s="47"/>
    </row>
    <row r="808">
      <c r="C808" s="47"/>
    </row>
    <row r="809">
      <c r="C809" s="47"/>
    </row>
    <row r="810">
      <c r="C810" s="47"/>
    </row>
    <row r="811">
      <c r="C811" s="47"/>
    </row>
    <row r="812">
      <c r="C812" s="47"/>
    </row>
    <row r="813">
      <c r="C813" s="47"/>
    </row>
    <row r="814">
      <c r="C814" s="47"/>
    </row>
    <row r="815">
      <c r="C815" s="47"/>
    </row>
    <row r="816">
      <c r="C816" s="47"/>
    </row>
    <row r="817">
      <c r="C817" s="47"/>
    </row>
    <row r="818">
      <c r="C818" s="47"/>
    </row>
    <row r="819">
      <c r="C819" s="47"/>
    </row>
    <row r="820">
      <c r="C820" s="47"/>
    </row>
    <row r="821">
      <c r="C821" s="47"/>
    </row>
    <row r="822">
      <c r="C822" s="47"/>
    </row>
    <row r="823">
      <c r="C823" s="47"/>
    </row>
    <row r="824">
      <c r="C824" s="47"/>
    </row>
    <row r="825">
      <c r="C825" s="47"/>
    </row>
    <row r="826">
      <c r="C826" s="47"/>
    </row>
    <row r="827">
      <c r="C827" s="47"/>
    </row>
    <row r="828">
      <c r="C828" s="47"/>
    </row>
    <row r="829">
      <c r="C829" s="47"/>
    </row>
    <row r="830">
      <c r="C830" s="47"/>
    </row>
    <row r="831">
      <c r="C831" s="47"/>
    </row>
    <row r="832">
      <c r="C832" s="47"/>
    </row>
    <row r="833">
      <c r="C833" s="47"/>
    </row>
    <row r="834">
      <c r="C834" s="47"/>
    </row>
    <row r="835">
      <c r="C835" s="47"/>
    </row>
    <row r="836">
      <c r="C836" s="47"/>
    </row>
    <row r="837">
      <c r="C837" s="47"/>
    </row>
    <row r="838">
      <c r="C838" s="47"/>
    </row>
    <row r="839">
      <c r="C839" s="47"/>
    </row>
    <row r="840">
      <c r="C840" s="47"/>
    </row>
    <row r="841">
      <c r="C841" s="47"/>
    </row>
    <row r="842">
      <c r="C842" s="47"/>
    </row>
    <row r="843">
      <c r="C843" s="47"/>
    </row>
    <row r="844">
      <c r="C844" s="47"/>
    </row>
    <row r="845">
      <c r="C845" s="47"/>
    </row>
    <row r="846">
      <c r="C846" s="47"/>
    </row>
    <row r="847">
      <c r="C847" s="47"/>
    </row>
    <row r="848">
      <c r="C848" s="47"/>
    </row>
    <row r="849">
      <c r="C849" s="47"/>
    </row>
    <row r="850">
      <c r="C850" s="47"/>
    </row>
    <row r="851">
      <c r="C851" s="47"/>
    </row>
    <row r="852">
      <c r="C852" s="47"/>
    </row>
    <row r="853">
      <c r="C853" s="47"/>
    </row>
    <row r="854">
      <c r="C854" s="47"/>
    </row>
    <row r="855">
      <c r="C855" s="47"/>
    </row>
    <row r="856">
      <c r="C856" s="47"/>
    </row>
    <row r="857">
      <c r="C857" s="47"/>
    </row>
    <row r="858">
      <c r="C858" s="47"/>
    </row>
    <row r="859">
      <c r="C859" s="47"/>
    </row>
    <row r="860">
      <c r="C860" s="47"/>
    </row>
    <row r="861">
      <c r="C861" s="47"/>
    </row>
    <row r="862">
      <c r="C862" s="47"/>
    </row>
    <row r="863">
      <c r="C863" s="47"/>
    </row>
    <row r="864">
      <c r="C864" s="47"/>
    </row>
    <row r="865">
      <c r="C865" s="47"/>
    </row>
    <row r="866">
      <c r="C866" s="47"/>
    </row>
    <row r="867">
      <c r="C867" s="47"/>
    </row>
    <row r="868">
      <c r="C868" s="47"/>
    </row>
    <row r="869">
      <c r="C869" s="47"/>
    </row>
    <row r="870">
      <c r="C870" s="47"/>
    </row>
    <row r="871">
      <c r="C871" s="47"/>
    </row>
    <row r="872">
      <c r="C872" s="47"/>
    </row>
    <row r="873">
      <c r="C873" s="47"/>
    </row>
    <row r="874">
      <c r="C874" s="47"/>
    </row>
    <row r="875">
      <c r="C875" s="47"/>
    </row>
    <row r="876">
      <c r="C876" s="47"/>
    </row>
    <row r="877">
      <c r="C877" s="47"/>
    </row>
    <row r="878">
      <c r="C878" s="47"/>
    </row>
    <row r="879">
      <c r="C879" s="47"/>
    </row>
    <row r="880">
      <c r="C880" s="47"/>
    </row>
    <row r="881">
      <c r="C881" s="47"/>
    </row>
    <row r="882">
      <c r="C882" s="47"/>
    </row>
    <row r="883">
      <c r="C883" s="47"/>
    </row>
    <row r="884">
      <c r="C884" s="47"/>
    </row>
    <row r="885">
      <c r="C885" s="47"/>
    </row>
    <row r="886">
      <c r="C886" s="47"/>
    </row>
    <row r="887">
      <c r="C887" s="47"/>
    </row>
    <row r="888">
      <c r="C888" s="47"/>
    </row>
    <row r="889">
      <c r="C889" s="47"/>
    </row>
    <row r="890">
      <c r="C890" s="47"/>
    </row>
    <row r="891">
      <c r="C891" s="47"/>
    </row>
    <row r="892">
      <c r="C892" s="47"/>
    </row>
    <row r="893">
      <c r="C893" s="47"/>
    </row>
    <row r="894">
      <c r="C894" s="47"/>
    </row>
    <row r="895">
      <c r="C895" s="47"/>
    </row>
    <row r="896">
      <c r="C896" s="47"/>
    </row>
    <row r="897">
      <c r="C897" s="47"/>
    </row>
    <row r="898">
      <c r="C898" s="47"/>
    </row>
    <row r="899">
      <c r="C899" s="47"/>
    </row>
    <row r="900">
      <c r="C900" s="47"/>
    </row>
    <row r="901">
      <c r="C901" s="47"/>
    </row>
    <row r="902">
      <c r="C902" s="47"/>
    </row>
    <row r="903">
      <c r="C903" s="47"/>
    </row>
    <row r="904">
      <c r="C904" s="47"/>
    </row>
    <row r="905">
      <c r="C905" s="47"/>
    </row>
    <row r="906">
      <c r="C906" s="47"/>
    </row>
    <row r="907">
      <c r="C907" s="47"/>
    </row>
    <row r="908">
      <c r="C908" s="47"/>
    </row>
    <row r="909">
      <c r="C909" s="47"/>
    </row>
    <row r="910">
      <c r="C910" s="47"/>
    </row>
    <row r="911">
      <c r="C911" s="47"/>
    </row>
    <row r="912">
      <c r="C912" s="47"/>
    </row>
    <row r="913">
      <c r="C913" s="47"/>
    </row>
    <row r="914">
      <c r="C914" s="47"/>
    </row>
    <row r="915">
      <c r="C915" s="47"/>
    </row>
    <row r="916">
      <c r="C916" s="47"/>
    </row>
    <row r="917">
      <c r="C917" s="47"/>
    </row>
    <row r="918">
      <c r="C918" s="47"/>
    </row>
    <row r="919">
      <c r="C919" s="47"/>
    </row>
    <row r="920">
      <c r="C920" s="47"/>
    </row>
    <row r="921">
      <c r="C921" s="47"/>
    </row>
    <row r="922">
      <c r="C922" s="47"/>
    </row>
    <row r="923">
      <c r="C923" s="47"/>
    </row>
    <row r="924">
      <c r="C924" s="47"/>
    </row>
    <row r="925">
      <c r="C925" s="47"/>
    </row>
    <row r="926">
      <c r="C926" s="47"/>
    </row>
    <row r="927">
      <c r="C927" s="47"/>
    </row>
    <row r="928">
      <c r="C928" s="47"/>
    </row>
    <row r="929">
      <c r="C929" s="47"/>
    </row>
    <row r="930">
      <c r="C930" s="47"/>
    </row>
    <row r="931">
      <c r="C931" s="47"/>
    </row>
    <row r="932">
      <c r="C932" s="47"/>
    </row>
    <row r="933">
      <c r="C933" s="47"/>
    </row>
    <row r="934">
      <c r="C934" s="47"/>
    </row>
    <row r="935">
      <c r="C935" s="47"/>
    </row>
    <row r="936">
      <c r="C936" s="47"/>
    </row>
    <row r="937">
      <c r="C937" s="47"/>
    </row>
    <row r="938">
      <c r="C938" s="47"/>
    </row>
    <row r="939">
      <c r="C939" s="47"/>
    </row>
    <row r="940">
      <c r="C940" s="47"/>
    </row>
    <row r="941">
      <c r="C941" s="47"/>
    </row>
    <row r="942">
      <c r="C942" s="47"/>
    </row>
    <row r="943">
      <c r="C943" s="47"/>
    </row>
    <row r="944">
      <c r="C944" s="47"/>
    </row>
    <row r="945">
      <c r="C945" s="47"/>
    </row>
    <row r="946">
      <c r="C946" s="47"/>
    </row>
    <row r="947">
      <c r="C947" s="47"/>
    </row>
    <row r="948">
      <c r="C948" s="47"/>
    </row>
    <row r="949">
      <c r="C949" s="47"/>
    </row>
    <row r="950">
      <c r="C950" s="47"/>
    </row>
    <row r="951">
      <c r="C951" s="47"/>
    </row>
    <row r="952">
      <c r="C952" s="47"/>
    </row>
    <row r="953">
      <c r="C953" s="47"/>
    </row>
    <row r="954">
      <c r="C954" s="47"/>
    </row>
    <row r="955">
      <c r="C955" s="47"/>
    </row>
    <row r="956">
      <c r="C956" s="47"/>
    </row>
    <row r="957">
      <c r="C957" s="47"/>
    </row>
    <row r="958">
      <c r="C958" s="47"/>
    </row>
    <row r="959">
      <c r="C959" s="47"/>
    </row>
    <row r="960">
      <c r="C960" s="47"/>
    </row>
    <row r="961">
      <c r="C961" s="47"/>
    </row>
    <row r="962">
      <c r="C962" s="47"/>
    </row>
    <row r="963">
      <c r="C963" s="47"/>
    </row>
    <row r="964">
      <c r="C964" s="47"/>
    </row>
    <row r="965">
      <c r="C965" s="47"/>
    </row>
    <row r="966">
      <c r="C966" s="47"/>
    </row>
    <row r="967">
      <c r="C967" s="47"/>
    </row>
    <row r="968">
      <c r="C968" s="47"/>
    </row>
    <row r="969">
      <c r="C969" s="47"/>
    </row>
    <row r="970">
      <c r="C970" s="47"/>
    </row>
    <row r="971">
      <c r="C971" s="47"/>
    </row>
    <row r="972">
      <c r="C972" s="47"/>
    </row>
    <row r="973">
      <c r="C973" s="47"/>
    </row>
    <row r="974">
      <c r="C974" s="47"/>
    </row>
    <row r="975">
      <c r="C975" s="47"/>
    </row>
    <row r="976">
      <c r="C976" s="47"/>
    </row>
    <row r="977">
      <c r="C977" s="47"/>
    </row>
    <row r="978">
      <c r="C978" s="47"/>
    </row>
    <row r="979">
      <c r="C979" s="47"/>
    </row>
    <row r="980">
      <c r="C980" s="47"/>
    </row>
    <row r="981">
      <c r="C981" s="47"/>
    </row>
    <row r="982">
      <c r="C982" s="47"/>
    </row>
    <row r="983">
      <c r="C983" s="47"/>
    </row>
    <row r="984">
      <c r="C984" s="47"/>
    </row>
    <row r="985">
      <c r="C985" s="47"/>
    </row>
    <row r="986">
      <c r="C986" s="47"/>
    </row>
    <row r="987">
      <c r="C987" s="47"/>
    </row>
    <row r="988">
      <c r="C988" s="47"/>
    </row>
    <row r="989">
      <c r="C989" s="47"/>
    </row>
    <row r="990">
      <c r="C990" s="47"/>
    </row>
    <row r="991">
      <c r="C991" s="47"/>
    </row>
    <row r="992">
      <c r="C992" s="47"/>
    </row>
    <row r="993">
      <c r="C993" s="47"/>
    </row>
    <row r="994">
      <c r="C994" s="47"/>
    </row>
    <row r="995">
      <c r="C995" s="47"/>
    </row>
    <row r="996">
      <c r="C996" s="47"/>
    </row>
    <row r="997">
      <c r="C997" s="47"/>
    </row>
    <row r="998">
      <c r="C998" s="47"/>
    </row>
    <row r="999">
      <c r="C999" s="47"/>
    </row>
    <row r="1000">
      <c r="C1000" s="47"/>
    </row>
    <row r="1001">
      <c r="C1001" s="47"/>
    </row>
  </sheetData>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1" max="1" width="9.57"/>
    <col customWidth="1" min="2" max="2" width="9.43"/>
    <col customWidth="1" min="3" max="3" width="28.71"/>
    <col customWidth="1" min="4" max="4" width="76.0"/>
    <col customWidth="1" min="5" max="5" width="24.71"/>
  </cols>
  <sheetData>
    <row r="1">
      <c r="A1" s="56" t="s">
        <v>159</v>
      </c>
      <c r="B1" s="56" t="s">
        <v>160</v>
      </c>
      <c r="C1" s="57" t="s">
        <v>161</v>
      </c>
      <c r="D1" s="57" t="s">
        <v>162</v>
      </c>
      <c r="E1" s="57" t="s">
        <v>163</v>
      </c>
      <c r="F1" s="57" t="s">
        <v>164</v>
      </c>
      <c r="G1" s="58"/>
      <c r="H1" s="58"/>
      <c r="I1" s="58"/>
      <c r="J1" s="58"/>
      <c r="K1" s="58"/>
      <c r="L1" s="58"/>
      <c r="M1" s="58"/>
      <c r="N1" s="58"/>
      <c r="O1" s="58"/>
      <c r="P1" s="58"/>
      <c r="Q1" s="58"/>
      <c r="R1" s="58"/>
      <c r="S1" s="58"/>
      <c r="T1" s="58"/>
      <c r="U1" s="58"/>
      <c r="V1" s="58"/>
      <c r="W1" s="58"/>
      <c r="X1" s="58"/>
      <c r="Y1" s="58"/>
      <c r="Z1" s="58"/>
    </row>
    <row r="2">
      <c r="A2" s="59"/>
      <c r="B2" s="59"/>
      <c r="C2" s="60" t="s">
        <v>165</v>
      </c>
      <c r="D2" s="60" t="s">
        <v>166</v>
      </c>
      <c r="E2" s="60" t="s">
        <v>167</v>
      </c>
      <c r="F2" s="60" t="s">
        <v>168</v>
      </c>
      <c r="G2" s="61"/>
      <c r="H2" s="58"/>
      <c r="I2" s="58"/>
      <c r="J2" s="58"/>
      <c r="K2" s="58"/>
      <c r="L2" s="58"/>
      <c r="M2" s="58"/>
      <c r="N2" s="58"/>
      <c r="O2" s="58"/>
      <c r="P2" s="58"/>
      <c r="Q2" s="58"/>
      <c r="R2" s="58"/>
      <c r="S2" s="58"/>
      <c r="T2" s="58"/>
      <c r="U2" s="58"/>
      <c r="V2" s="58"/>
      <c r="W2" s="58"/>
      <c r="X2" s="58"/>
      <c r="Y2" s="58"/>
      <c r="Z2" s="58"/>
    </row>
    <row r="3">
      <c r="A3" s="59"/>
      <c r="B3" s="59"/>
      <c r="C3" s="60" t="s">
        <v>169</v>
      </c>
      <c r="D3" s="60" t="s">
        <v>170</v>
      </c>
      <c r="E3" s="60" t="s">
        <v>165</v>
      </c>
      <c r="F3" s="60" t="s">
        <v>168</v>
      </c>
      <c r="G3" s="58"/>
      <c r="H3" s="58"/>
      <c r="I3" s="58"/>
      <c r="J3" s="58"/>
      <c r="K3" s="58"/>
      <c r="L3" s="58"/>
      <c r="M3" s="58"/>
      <c r="N3" s="58"/>
      <c r="O3" s="58"/>
      <c r="P3" s="58"/>
      <c r="Q3" s="58"/>
      <c r="R3" s="58"/>
      <c r="S3" s="58"/>
      <c r="T3" s="58"/>
      <c r="U3" s="58"/>
      <c r="V3" s="58"/>
      <c r="W3" s="58"/>
      <c r="X3" s="58"/>
      <c r="Y3" s="58"/>
      <c r="Z3" s="58"/>
    </row>
    <row r="4">
      <c r="A4" s="59"/>
      <c r="B4" s="59"/>
      <c r="C4" s="60" t="s">
        <v>171</v>
      </c>
      <c r="D4" s="60" t="s">
        <v>172</v>
      </c>
      <c r="E4" s="60" t="s">
        <v>169</v>
      </c>
      <c r="F4" s="60" t="s">
        <v>168</v>
      </c>
      <c r="G4" s="58"/>
      <c r="H4" s="58"/>
      <c r="I4" s="58"/>
      <c r="J4" s="58"/>
      <c r="K4" s="58"/>
      <c r="L4" s="58"/>
      <c r="M4" s="58"/>
      <c r="N4" s="58"/>
      <c r="O4" s="58"/>
      <c r="P4" s="58"/>
      <c r="Q4" s="58"/>
      <c r="R4" s="58"/>
      <c r="S4" s="58"/>
      <c r="T4" s="58"/>
      <c r="U4" s="58"/>
      <c r="V4" s="58"/>
      <c r="W4" s="58"/>
      <c r="X4" s="58"/>
      <c r="Y4" s="58"/>
      <c r="Z4" s="58"/>
    </row>
    <row r="5">
      <c r="A5" s="59"/>
      <c r="B5" s="59"/>
      <c r="C5" s="60" t="s">
        <v>173</v>
      </c>
      <c r="D5" s="60" t="s">
        <v>174</v>
      </c>
      <c r="E5" s="60" t="s">
        <v>171</v>
      </c>
      <c r="F5" s="60" t="s">
        <v>168</v>
      </c>
      <c r="G5" s="58"/>
      <c r="H5" s="58"/>
      <c r="I5" s="58"/>
      <c r="J5" s="58"/>
      <c r="K5" s="58"/>
      <c r="L5" s="58"/>
      <c r="M5" s="58"/>
      <c r="N5" s="58"/>
      <c r="O5" s="58"/>
      <c r="P5" s="58"/>
      <c r="Q5" s="58"/>
      <c r="R5" s="58"/>
      <c r="S5" s="58"/>
      <c r="T5" s="58"/>
      <c r="U5" s="58"/>
      <c r="V5" s="58"/>
      <c r="W5" s="58"/>
      <c r="X5" s="58"/>
      <c r="Y5" s="58"/>
      <c r="Z5" s="58"/>
    </row>
    <row r="6" ht="21.75" customHeight="1">
      <c r="A6" s="59"/>
      <c r="B6" s="59"/>
      <c r="C6" s="60" t="s">
        <v>175</v>
      </c>
      <c r="D6" s="60" t="s">
        <v>176</v>
      </c>
      <c r="E6" s="60" t="s">
        <v>173</v>
      </c>
      <c r="F6" s="60" t="s">
        <v>168</v>
      </c>
      <c r="G6" s="58"/>
      <c r="H6" s="58"/>
      <c r="I6" s="58"/>
      <c r="J6" s="58"/>
      <c r="K6" s="58"/>
      <c r="L6" s="58"/>
      <c r="M6" s="58"/>
      <c r="N6" s="58"/>
      <c r="O6" s="58"/>
      <c r="P6" s="58"/>
      <c r="Q6" s="58"/>
      <c r="R6" s="58"/>
      <c r="S6" s="58"/>
      <c r="T6" s="58"/>
      <c r="U6" s="58"/>
      <c r="V6" s="58"/>
      <c r="W6" s="58"/>
      <c r="X6" s="58"/>
      <c r="Y6" s="58"/>
      <c r="Z6" s="58"/>
    </row>
    <row r="7">
      <c r="A7" s="59"/>
      <c r="B7" s="59"/>
      <c r="C7" s="60" t="s">
        <v>177</v>
      </c>
      <c r="D7" s="60" t="s">
        <v>178</v>
      </c>
      <c r="E7" s="60" t="s">
        <v>167</v>
      </c>
      <c r="F7" s="60" t="s">
        <v>168</v>
      </c>
      <c r="G7" s="58"/>
      <c r="H7" s="58"/>
      <c r="I7" s="58"/>
      <c r="J7" s="58"/>
      <c r="K7" s="58"/>
      <c r="L7" s="58"/>
      <c r="M7" s="58"/>
      <c r="N7" s="58"/>
      <c r="O7" s="58"/>
      <c r="P7" s="58"/>
      <c r="Q7" s="58"/>
      <c r="R7" s="58"/>
      <c r="S7" s="58"/>
      <c r="T7" s="58"/>
      <c r="U7" s="58"/>
      <c r="V7" s="58"/>
      <c r="W7" s="58"/>
      <c r="X7" s="58"/>
      <c r="Y7" s="58"/>
      <c r="Z7" s="58"/>
    </row>
    <row r="8">
      <c r="A8" s="59"/>
      <c r="B8" s="59"/>
      <c r="C8" s="60" t="s">
        <v>179</v>
      </c>
      <c r="D8" s="60" t="s">
        <v>180</v>
      </c>
      <c r="E8" s="60" t="s">
        <v>167</v>
      </c>
      <c r="F8" s="60" t="s">
        <v>168</v>
      </c>
      <c r="G8" s="58"/>
      <c r="H8" s="58"/>
      <c r="I8" s="58"/>
      <c r="J8" s="58"/>
      <c r="K8" s="58"/>
      <c r="L8" s="58"/>
      <c r="M8" s="58"/>
      <c r="N8" s="58"/>
      <c r="O8" s="58"/>
      <c r="P8" s="58"/>
      <c r="Q8" s="58"/>
      <c r="R8" s="58"/>
      <c r="S8" s="58"/>
      <c r="T8" s="58"/>
      <c r="U8" s="58"/>
      <c r="V8" s="58"/>
      <c r="W8" s="58"/>
      <c r="X8" s="58"/>
      <c r="Y8" s="58"/>
      <c r="Z8" s="58"/>
    </row>
    <row r="9">
      <c r="A9" s="59"/>
      <c r="B9" s="59"/>
      <c r="C9" s="60" t="s">
        <v>181</v>
      </c>
      <c r="D9" s="60" t="s">
        <v>182</v>
      </c>
      <c r="E9" s="60" t="s">
        <v>167</v>
      </c>
      <c r="F9" s="60" t="s">
        <v>168</v>
      </c>
      <c r="G9" s="58"/>
      <c r="H9" s="58"/>
      <c r="I9" s="58"/>
      <c r="J9" s="58"/>
      <c r="K9" s="58"/>
      <c r="L9" s="58"/>
      <c r="M9" s="58"/>
      <c r="N9" s="58"/>
      <c r="O9" s="58"/>
      <c r="P9" s="58"/>
      <c r="Q9" s="58"/>
      <c r="R9" s="58"/>
      <c r="S9" s="58"/>
      <c r="T9" s="58"/>
      <c r="U9" s="58"/>
      <c r="V9" s="58"/>
      <c r="W9" s="58"/>
      <c r="X9" s="58"/>
      <c r="Y9" s="58"/>
      <c r="Z9" s="58"/>
    </row>
    <row r="10">
      <c r="A10" s="59"/>
      <c r="B10" s="59"/>
      <c r="C10" s="60" t="s">
        <v>183</v>
      </c>
      <c r="D10" s="60" t="s">
        <v>184</v>
      </c>
      <c r="E10" s="60" t="s">
        <v>167</v>
      </c>
      <c r="F10" s="60" t="s">
        <v>168</v>
      </c>
      <c r="G10" s="58"/>
      <c r="H10" s="58"/>
      <c r="I10" s="58"/>
      <c r="J10" s="58"/>
      <c r="K10" s="58"/>
      <c r="L10" s="58"/>
      <c r="M10" s="58"/>
      <c r="N10" s="58"/>
      <c r="O10" s="58"/>
      <c r="P10" s="58"/>
      <c r="Q10" s="58"/>
      <c r="R10" s="58"/>
      <c r="S10" s="58"/>
      <c r="T10" s="58"/>
      <c r="U10" s="58"/>
      <c r="V10" s="58"/>
      <c r="W10" s="58"/>
      <c r="X10" s="58"/>
      <c r="Y10" s="58"/>
      <c r="Z10" s="58"/>
    </row>
    <row r="11">
      <c r="A11" s="59"/>
      <c r="B11" s="59"/>
      <c r="C11" s="62"/>
      <c r="D11" s="62"/>
      <c r="E11" s="62"/>
      <c r="F11" s="62"/>
      <c r="G11" s="58"/>
      <c r="H11" s="58"/>
      <c r="I11" s="58"/>
      <c r="J11" s="58"/>
      <c r="K11" s="58"/>
      <c r="L11" s="58"/>
      <c r="M11" s="58"/>
      <c r="N11" s="58"/>
      <c r="O11" s="58"/>
      <c r="P11" s="58"/>
      <c r="Q11" s="58"/>
      <c r="R11" s="58"/>
      <c r="S11" s="58"/>
      <c r="T11" s="58"/>
      <c r="U11" s="58"/>
      <c r="V11" s="58"/>
      <c r="W11" s="58"/>
      <c r="X11" s="58"/>
      <c r="Y11" s="58"/>
      <c r="Z11" s="58"/>
    </row>
    <row r="12">
      <c r="A12" s="59"/>
      <c r="B12" s="59"/>
      <c r="C12" s="62"/>
      <c r="D12" s="62"/>
      <c r="E12" s="62"/>
      <c r="F12" s="62"/>
      <c r="G12" s="58"/>
      <c r="H12" s="58"/>
      <c r="I12" s="58"/>
      <c r="J12" s="58"/>
      <c r="K12" s="58"/>
      <c r="L12" s="58"/>
      <c r="M12" s="58"/>
      <c r="N12" s="58"/>
      <c r="O12" s="58"/>
      <c r="P12" s="58"/>
      <c r="Q12" s="58"/>
      <c r="R12" s="58"/>
      <c r="S12" s="58"/>
      <c r="T12" s="58"/>
      <c r="U12" s="58"/>
      <c r="V12" s="58"/>
      <c r="W12" s="58"/>
      <c r="X12" s="58"/>
      <c r="Y12" s="58"/>
      <c r="Z12" s="58"/>
    </row>
    <row r="13">
      <c r="A13" s="59"/>
      <c r="B13" s="59"/>
      <c r="C13" s="62"/>
      <c r="D13" s="62"/>
      <c r="E13" s="62"/>
      <c r="F13" s="62"/>
      <c r="G13" s="58"/>
      <c r="H13" s="58"/>
      <c r="I13" s="58"/>
      <c r="J13" s="58"/>
      <c r="K13" s="58"/>
      <c r="L13" s="58"/>
      <c r="M13" s="58"/>
      <c r="N13" s="58"/>
      <c r="O13" s="58"/>
      <c r="P13" s="58"/>
      <c r="Q13" s="58"/>
      <c r="R13" s="58"/>
      <c r="S13" s="58"/>
      <c r="T13" s="58"/>
      <c r="U13" s="58"/>
      <c r="V13" s="58"/>
      <c r="W13" s="58"/>
      <c r="X13" s="58"/>
      <c r="Y13" s="58"/>
      <c r="Z13" s="58"/>
    </row>
    <row r="14">
      <c r="A14" s="59"/>
      <c r="B14" s="59"/>
      <c r="C14" s="62"/>
      <c r="D14" s="62"/>
      <c r="E14" s="62"/>
      <c r="F14" s="62"/>
      <c r="G14" s="58"/>
      <c r="H14" s="58"/>
      <c r="I14" s="58"/>
      <c r="J14" s="58"/>
      <c r="K14" s="58"/>
      <c r="L14" s="58"/>
      <c r="M14" s="58"/>
      <c r="N14" s="58"/>
      <c r="O14" s="58"/>
      <c r="P14" s="58"/>
      <c r="Q14" s="58"/>
      <c r="R14" s="58"/>
      <c r="S14" s="58"/>
      <c r="T14" s="58"/>
      <c r="U14" s="58"/>
      <c r="V14" s="58"/>
      <c r="W14" s="58"/>
      <c r="X14" s="58"/>
      <c r="Y14" s="58"/>
      <c r="Z14" s="58"/>
    </row>
    <row r="15">
      <c r="A15" s="59"/>
      <c r="B15" s="59"/>
      <c r="C15" s="62"/>
      <c r="D15" s="62"/>
      <c r="E15" s="62"/>
      <c r="F15" s="62"/>
      <c r="G15" s="58"/>
      <c r="H15" s="58"/>
      <c r="I15" s="58"/>
      <c r="J15" s="58"/>
      <c r="K15" s="58"/>
      <c r="L15" s="58"/>
      <c r="M15" s="58"/>
      <c r="N15" s="58"/>
      <c r="O15" s="58"/>
      <c r="P15" s="58"/>
      <c r="Q15" s="58"/>
      <c r="R15" s="58"/>
      <c r="S15" s="58"/>
      <c r="T15" s="58"/>
      <c r="U15" s="58"/>
      <c r="V15" s="58"/>
      <c r="W15" s="58"/>
      <c r="X15" s="58"/>
      <c r="Y15" s="58"/>
      <c r="Z15" s="58"/>
    </row>
    <row r="16">
      <c r="A16" s="59"/>
      <c r="B16" s="59"/>
      <c r="C16" s="62"/>
      <c r="D16" s="62"/>
      <c r="E16" s="62"/>
      <c r="F16" s="62"/>
      <c r="G16" s="58"/>
      <c r="H16" s="58"/>
      <c r="I16" s="58"/>
      <c r="J16" s="58"/>
      <c r="K16" s="58"/>
      <c r="L16" s="58"/>
      <c r="M16" s="58"/>
      <c r="N16" s="58"/>
      <c r="O16" s="58"/>
      <c r="P16" s="58"/>
      <c r="Q16" s="58"/>
      <c r="R16" s="58"/>
      <c r="S16" s="58"/>
      <c r="T16" s="58"/>
      <c r="U16" s="58"/>
      <c r="V16" s="58"/>
      <c r="W16" s="58"/>
      <c r="X16" s="58"/>
      <c r="Y16" s="58"/>
      <c r="Z16" s="58"/>
    </row>
    <row r="17">
      <c r="A17" s="59"/>
      <c r="B17" s="59"/>
      <c r="C17" s="62"/>
      <c r="D17" s="62"/>
      <c r="E17" s="62"/>
      <c r="F17" s="62"/>
      <c r="G17" s="58"/>
      <c r="H17" s="58"/>
      <c r="I17" s="58"/>
      <c r="J17" s="58"/>
      <c r="K17" s="58"/>
      <c r="L17" s="58"/>
      <c r="M17" s="58"/>
      <c r="N17" s="58"/>
      <c r="O17" s="58"/>
      <c r="P17" s="58"/>
      <c r="Q17" s="58"/>
      <c r="R17" s="58"/>
      <c r="S17" s="58"/>
      <c r="T17" s="58"/>
      <c r="U17" s="58"/>
      <c r="V17" s="58"/>
      <c r="W17" s="58"/>
      <c r="X17" s="58"/>
      <c r="Y17" s="58"/>
      <c r="Z17" s="58"/>
    </row>
    <row r="18">
      <c r="A18" s="59"/>
      <c r="B18" s="59"/>
      <c r="C18" s="62"/>
      <c r="D18" s="62"/>
      <c r="E18" s="62"/>
      <c r="F18" s="62"/>
      <c r="G18" s="58"/>
      <c r="H18" s="58"/>
      <c r="I18" s="58"/>
      <c r="J18" s="58"/>
      <c r="K18" s="58"/>
      <c r="L18" s="58"/>
      <c r="M18" s="58"/>
      <c r="N18" s="58"/>
      <c r="O18" s="58"/>
      <c r="P18" s="58"/>
      <c r="Q18" s="58"/>
      <c r="R18" s="58"/>
      <c r="S18" s="58"/>
      <c r="T18" s="58"/>
      <c r="U18" s="58"/>
      <c r="V18" s="58"/>
      <c r="W18" s="58"/>
      <c r="X18" s="58"/>
      <c r="Y18" s="58"/>
      <c r="Z18" s="58"/>
    </row>
    <row r="19">
      <c r="A19" s="59"/>
      <c r="B19" s="59"/>
      <c r="C19" s="62"/>
      <c r="D19" s="62"/>
      <c r="E19" s="62"/>
      <c r="F19" s="62"/>
      <c r="G19" s="58"/>
      <c r="H19" s="58"/>
      <c r="I19" s="58"/>
      <c r="J19" s="58"/>
      <c r="K19" s="58"/>
      <c r="L19" s="58"/>
      <c r="M19" s="58"/>
      <c r="N19" s="58"/>
      <c r="O19" s="58"/>
      <c r="P19" s="58"/>
      <c r="Q19" s="58"/>
      <c r="R19" s="58"/>
      <c r="S19" s="58"/>
      <c r="T19" s="58"/>
      <c r="U19" s="58"/>
      <c r="V19" s="58"/>
      <c r="W19" s="58"/>
      <c r="X19" s="58"/>
      <c r="Y19" s="58"/>
      <c r="Z19" s="58"/>
    </row>
    <row r="20">
      <c r="A20" s="59"/>
      <c r="B20" s="59"/>
      <c r="C20" s="62"/>
      <c r="D20" s="62"/>
      <c r="E20" s="62"/>
      <c r="F20" s="62"/>
      <c r="G20" s="58"/>
      <c r="H20" s="58"/>
      <c r="I20" s="58"/>
      <c r="J20" s="58"/>
      <c r="K20" s="58"/>
      <c r="L20" s="58"/>
      <c r="M20" s="58"/>
      <c r="N20" s="58"/>
      <c r="O20" s="58"/>
      <c r="P20" s="58"/>
      <c r="Q20" s="58"/>
      <c r="R20" s="58"/>
      <c r="S20" s="58"/>
      <c r="T20" s="58"/>
      <c r="U20" s="58"/>
      <c r="V20" s="58"/>
      <c r="W20" s="58"/>
      <c r="X20" s="58"/>
      <c r="Y20" s="58"/>
      <c r="Z20" s="58"/>
    </row>
    <row r="21">
      <c r="A21" s="59"/>
      <c r="B21" s="59"/>
      <c r="C21" s="62"/>
      <c r="D21" s="62"/>
      <c r="E21" s="62"/>
      <c r="F21" s="62"/>
      <c r="G21" s="58"/>
      <c r="H21" s="58"/>
      <c r="I21" s="58"/>
      <c r="J21" s="58"/>
      <c r="K21" s="58"/>
      <c r="L21" s="58"/>
      <c r="M21" s="58"/>
      <c r="N21" s="58"/>
      <c r="O21" s="58"/>
      <c r="P21" s="58"/>
      <c r="Q21" s="58"/>
      <c r="R21" s="58"/>
      <c r="S21" s="58"/>
      <c r="T21" s="58"/>
      <c r="U21" s="58"/>
      <c r="V21" s="58"/>
      <c r="W21" s="58"/>
      <c r="X21" s="58"/>
      <c r="Y21" s="58"/>
      <c r="Z21" s="58"/>
    </row>
    <row r="22">
      <c r="A22" s="59"/>
      <c r="B22" s="59"/>
      <c r="C22" s="62"/>
      <c r="D22" s="62"/>
      <c r="E22" s="62"/>
      <c r="F22" s="62"/>
      <c r="G22" s="58"/>
      <c r="H22" s="58"/>
      <c r="I22" s="58"/>
      <c r="J22" s="58"/>
      <c r="K22" s="58"/>
      <c r="L22" s="58"/>
      <c r="M22" s="58"/>
      <c r="N22" s="58"/>
      <c r="O22" s="58"/>
      <c r="P22" s="58"/>
      <c r="Q22" s="58"/>
      <c r="R22" s="58"/>
      <c r="S22" s="58"/>
      <c r="T22" s="58"/>
      <c r="U22" s="58"/>
      <c r="V22" s="58"/>
      <c r="W22" s="58"/>
      <c r="X22" s="58"/>
      <c r="Y22" s="58"/>
      <c r="Z22" s="58"/>
    </row>
    <row r="23">
      <c r="A23" s="59"/>
      <c r="B23" s="59"/>
      <c r="C23" s="62"/>
      <c r="D23" s="62"/>
      <c r="E23" s="62"/>
      <c r="F23" s="62"/>
      <c r="G23" s="58"/>
      <c r="H23" s="58"/>
      <c r="I23" s="58"/>
      <c r="J23" s="58"/>
      <c r="K23" s="58"/>
      <c r="L23" s="58"/>
      <c r="M23" s="58"/>
      <c r="N23" s="58"/>
      <c r="O23" s="58"/>
      <c r="P23" s="58"/>
      <c r="Q23" s="58"/>
      <c r="R23" s="58"/>
      <c r="S23" s="58"/>
      <c r="T23" s="58"/>
      <c r="U23" s="58"/>
      <c r="V23" s="58"/>
      <c r="W23" s="58"/>
      <c r="X23" s="58"/>
      <c r="Y23" s="58"/>
      <c r="Z23" s="58"/>
    </row>
    <row r="24">
      <c r="A24" s="59"/>
      <c r="B24" s="59"/>
      <c r="C24" s="62"/>
      <c r="D24" s="62"/>
      <c r="E24" s="62"/>
      <c r="F24" s="62"/>
      <c r="G24" s="58"/>
      <c r="H24" s="58"/>
      <c r="I24" s="58"/>
      <c r="J24" s="58"/>
      <c r="K24" s="58"/>
      <c r="L24" s="58"/>
      <c r="M24" s="58"/>
      <c r="N24" s="58"/>
      <c r="O24" s="58"/>
      <c r="P24" s="58"/>
      <c r="Q24" s="58"/>
      <c r="R24" s="58"/>
      <c r="S24" s="58"/>
      <c r="T24" s="58"/>
      <c r="U24" s="58"/>
      <c r="V24" s="58"/>
      <c r="W24" s="58"/>
      <c r="X24" s="58"/>
      <c r="Y24" s="58"/>
      <c r="Z24" s="58"/>
    </row>
    <row r="25">
      <c r="A25" s="59"/>
      <c r="B25" s="59"/>
      <c r="C25" s="62"/>
      <c r="D25" s="62"/>
      <c r="E25" s="62"/>
      <c r="F25" s="62"/>
      <c r="G25" s="58"/>
      <c r="H25" s="58"/>
      <c r="I25" s="58"/>
      <c r="J25" s="58"/>
      <c r="K25" s="58"/>
      <c r="L25" s="58"/>
      <c r="M25" s="58"/>
      <c r="N25" s="58"/>
      <c r="O25" s="58"/>
      <c r="P25" s="58"/>
      <c r="Q25" s="58"/>
      <c r="R25" s="58"/>
      <c r="S25" s="58"/>
      <c r="T25" s="58"/>
      <c r="U25" s="58"/>
      <c r="V25" s="58"/>
      <c r="W25" s="58"/>
      <c r="X25" s="58"/>
      <c r="Y25" s="58"/>
      <c r="Z25" s="58"/>
    </row>
    <row r="26">
      <c r="A26" s="59"/>
      <c r="B26" s="59"/>
      <c r="C26" s="62"/>
      <c r="D26" s="62"/>
      <c r="E26" s="62"/>
      <c r="F26" s="62"/>
      <c r="G26" s="58"/>
      <c r="H26" s="58"/>
      <c r="I26" s="58"/>
      <c r="J26" s="58"/>
      <c r="K26" s="58"/>
      <c r="L26" s="58"/>
      <c r="M26" s="58"/>
      <c r="N26" s="58"/>
      <c r="O26" s="58"/>
      <c r="P26" s="58"/>
      <c r="Q26" s="58"/>
      <c r="R26" s="58"/>
      <c r="S26" s="58"/>
      <c r="T26" s="58"/>
      <c r="U26" s="58"/>
      <c r="V26" s="58"/>
      <c r="W26" s="58"/>
      <c r="X26" s="58"/>
      <c r="Y26" s="58"/>
      <c r="Z26" s="58"/>
    </row>
    <row r="27">
      <c r="A27" s="59"/>
      <c r="B27" s="59"/>
      <c r="C27" s="62"/>
      <c r="D27" s="62"/>
      <c r="E27" s="62"/>
      <c r="F27" s="62"/>
      <c r="G27" s="58"/>
      <c r="H27" s="58"/>
      <c r="I27" s="58"/>
      <c r="J27" s="58"/>
      <c r="K27" s="58"/>
      <c r="L27" s="58"/>
      <c r="M27" s="58"/>
      <c r="N27" s="58"/>
      <c r="O27" s="58"/>
      <c r="P27" s="58"/>
      <c r="Q27" s="58"/>
      <c r="R27" s="58"/>
      <c r="S27" s="58"/>
      <c r="T27" s="58"/>
      <c r="U27" s="58"/>
      <c r="V27" s="58"/>
      <c r="W27" s="58"/>
      <c r="X27" s="58"/>
      <c r="Y27" s="58"/>
      <c r="Z27" s="58"/>
    </row>
    <row r="28">
      <c r="A28" s="59"/>
      <c r="B28" s="59"/>
      <c r="C28" s="62"/>
      <c r="D28" s="62"/>
      <c r="E28" s="62"/>
      <c r="F28" s="62"/>
      <c r="G28" s="58"/>
      <c r="H28" s="58"/>
      <c r="I28" s="58"/>
      <c r="J28" s="58"/>
      <c r="K28" s="58"/>
      <c r="L28" s="58"/>
      <c r="M28" s="58"/>
      <c r="N28" s="58"/>
      <c r="O28" s="58"/>
      <c r="P28" s="58"/>
      <c r="Q28" s="58"/>
      <c r="R28" s="58"/>
      <c r="S28" s="58"/>
      <c r="T28" s="58"/>
      <c r="U28" s="58"/>
      <c r="V28" s="58"/>
      <c r="W28" s="58"/>
      <c r="X28" s="58"/>
      <c r="Y28" s="58"/>
      <c r="Z28" s="58"/>
    </row>
    <row r="29">
      <c r="A29" s="59"/>
      <c r="B29" s="59"/>
      <c r="C29" s="62"/>
      <c r="D29" s="62"/>
      <c r="E29" s="62"/>
      <c r="F29" s="62"/>
      <c r="G29" s="58"/>
      <c r="H29" s="58"/>
      <c r="I29" s="58"/>
      <c r="J29" s="58"/>
      <c r="K29" s="58"/>
      <c r="L29" s="58"/>
      <c r="M29" s="58"/>
      <c r="N29" s="58"/>
      <c r="O29" s="58"/>
      <c r="P29" s="58"/>
      <c r="Q29" s="58"/>
      <c r="R29" s="58"/>
      <c r="S29" s="58"/>
      <c r="T29" s="58"/>
      <c r="U29" s="58"/>
      <c r="V29" s="58"/>
      <c r="W29" s="58"/>
      <c r="X29" s="58"/>
      <c r="Y29" s="58"/>
      <c r="Z29" s="58"/>
    </row>
    <row r="30">
      <c r="A30" s="59"/>
      <c r="B30" s="59"/>
      <c r="C30" s="62"/>
      <c r="D30" s="62"/>
      <c r="E30" s="62"/>
      <c r="F30" s="62"/>
      <c r="G30" s="58"/>
      <c r="H30" s="58"/>
      <c r="I30" s="58"/>
      <c r="J30" s="58"/>
      <c r="K30" s="58"/>
      <c r="L30" s="58"/>
      <c r="M30" s="58"/>
      <c r="N30" s="58"/>
      <c r="O30" s="58"/>
      <c r="P30" s="58"/>
      <c r="Q30" s="58"/>
      <c r="R30" s="58"/>
      <c r="S30" s="58"/>
      <c r="T30" s="58"/>
      <c r="U30" s="58"/>
      <c r="V30" s="58"/>
      <c r="W30" s="58"/>
      <c r="X30" s="58"/>
      <c r="Y30" s="58"/>
      <c r="Z30" s="58"/>
    </row>
    <row r="31">
      <c r="A31" s="59"/>
      <c r="B31" s="59"/>
      <c r="C31" s="62"/>
      <c r="D31" s="62"/>
      <c r="E31" s="62"/>
      <c r="F31" s="62"/>
      <c r="G31" s="58"/>
      <c r="H31" s="58"/>
      <c r="I31" s="58"/>
      <c r="J31" s="58"/>
      <c r="K31" s="58"/>
      <c r="L31" s="58"/>
      <c r="M31" s="58"/>
      <c r="N31" s="58"/>
      <c r="O31" s="58"/>
      <c r="P31" s="58"/>
      <c r="Q31" s="58"/>
      <c r="R31" s="58"/>
      <c r="S31" s="58"/>
      <c r="T31" s="58"/>
      <c r="U31" s="58"/>
      <c r="V31" s="58"/>
      <c r="W31" s="58"/>
      <c r="X31" s="58"/>
      <c r="Y31" s="58"/>
      <c r="Z31" s="58"/>
    </row>
    <row r="32">
      <c r="A32" s="59"/>
      <c r="B32" s="59"/>
      <c r="C32" s="62"/>
      <c r="D32" s="62"/>
      <c r="E32" s="62"/>
      <c r="F32" s="62"/>
      <c r="G32" s="58"/>
      <c r="H32" s="58"/>
      <c r="I32" s="58"/>
      <c r="J32" s="58"/>
      <c r="K32" s="58"/>
      <c r="L32" s="58"/>
      <c r="M32" s="58"/>
      <c r="N32" s="58"/>
      <c r="O32" s="58"/>
      <c r="P32" s="58"/>
      <c r="Q32" s="58"/>
      <c r="R32" s="58"/>
      <c r="S32" s="58"/>
      <c r="T32" s="58"/>
      <c r="U32" s="58"/>
      <c r="V32" s="58"/>
      <c r="W32" s="58"/>
      <c r="X32" s="58"/>
      <c r="Y32" s="58"/>
      <c r="Z32" s="58"/>
    </row>
    <row r="33">
      <c r="A33" s="59"/>
      <c r="B33" s="59"/>
      <c r="C33" s="62"/>
      <c r="D33" s="62"/>
      <c r="E33" s="62"/>
      <c r="F33" s="62"/>
      <c r="G33" s="58"/>
      <c r="H33" s="58"/>
      <c r="I33" s="58"/>
      <c r="J33" s="58"/>
      <c r="K33" s="58"/>
      <c r="L33" s="58"/>
      <c r="M33" s="58"/>
      <c r="N33" s="58"/>
      <c r="O33" s="58"/>
      <c r="P33" s="58"/>
      <c r="Q33" s="58"/>
      <c r="R33" s="58"/>
      <c r="S33" s="58"/>
      <c r="T33" s="58"/>
      <c r="U33" s="58"/>
      <c r="V33" s="58"/>
      <c r="W33" s="58"/>
      <c r="X33" s="58"/>
      <c r="Y33" s="58"/>
      <c r="Z33" s="58"/>
    </row>
    <row r="34">
      <c r="A34" s="59"/>
      <c r="B34" s="59"/>
      <c r="C34" s="62"/>
      <c r="D34" s="62"/>
      <c r="E34" s="62"/>
      <c r="F34" s="62"/>
      <c r="G34" s="58"/>
      <c r="H34" s="58"/>
      <c r="I34" s="58"/>
      <c r="J34" s="58"/>
      <c r="K34" s="58"/>
      <c r="L34" s="58"/>
      <c r="M34" s="58"/>
      <c r="N34" s="58"/>
      <c r="O34" s="58"/>
      <c r="P34" s="58"/>
      <c r="Q34" s="58"/>
      <c r="R34" s="58"/>
      <c r="S34" s="58"/>
      <c r="T34" s="58"/>
      <c r="U34" s="58"/>
      <c r="V34" s="58"/>
      <c r="W34" s="58"/>
      <c r="X34" s="58"/>
      <c r="Y34" s="58"/>
      <c r="Z34" s="58"/>
    </row>
    <row r="35">
      <c r="A35" s="59"/>
      <c r="B35" s="59"/>
      <c r="C35" s="62"/>
      <c r="D35" s="62"/>
      <c r="E35" s="62"/>
      <c r="F35" s="62"/>
      <c r="G35" s="58"/>
      <c r="H35" s="58"/>
      <c r="I35" s="58"/>
      <c r="J35" s="58"/>
      <c r="K35" s="58"/>
      <c r="L35" s="58"/>
      <c r="M35" s="58"/>
      <c r="N35" s="58"/>
      <c r="O35" s="58"/>
      <c r="P35" s="58"/>
      <c r="Q35" s="58"/>
      <c r="R35" s="58"/>
      <c r="S35" s="58"/>
      <c r="T35" s="58"/>
      <c r="U35" s="58"/>
      <c r="V35" s="58"/>
      <c r="W35" s="58"/>
      <c r="X35" s="58"/>
      <c r="Y35" s="58"/>
      <c r="Z35" s="58"/>
    </row>
    <row r="36">
      <c r="A36" s="59"/>
      <c r="B36" s="59"/>
      <c r="C36" s="62"/>
      <c r="D36" s="62"/>
      <c r="E36" s="62"/>
      <c r="F36" s="62"/>
      <c r="G36" s="58"/>
      <c r="H36" s="58"/>
      <c r="I36" s="58"/>
      <c r="J36" s="58"/>
      <c r="K36" s="58"/>
      <c r="L36" s="58"/>
      <c r="M36" s="58"/>
      <c r="N36" s="58"/>
      <c r="O36" s="58"/>
      <c r="P36" s="58"/>
      <c r="Q36" s="58"/>
      <c r="R36" s="58"/>
      <c r="S36" s="58"/>
      <c r="T36" s="58"/>
      <c r="U36" s="58"/>
      <c r="V36" s="58"/>
      <c r="W36" s="58"/>
      <c r="X36" s="58"/>
      <c r="Y36" s="58"/>
      <c r="Z36" s="58"/>
    </row>
    <row r="37">
      <c r="A37" s="59"/>
      <c r="B37" s="59"/>
      <c r="C37" s="62"/>
      <c r="D37" s="62"/>
      <c r="E37" s="62"/>
      <c r="F37" s="62"/>
      <c r="G37" s="58"/>
      <c r="H37" s="58"/>
      <c r="I37" s="58"/>
      <c r="J37" s="58"/>
      <c r="K37" s="58"/>
      <c r="L37" s="58"/>
      <c r="M37" s="58"/>
      <c r="N37" s="58"/>
      <c r="O37" s="58"/>
      <c r="P37" s="58"/>
      <c r="Q37" s="58"/>
      <c r="R37" s="58"/>
      <c r="S37" s="58"/>
      <c r="T37" s="58"/>
      <c r="U37" s="58"/>
      <c r="V37" s="58"/>
      <c r="W37" s="58"/>
      <c r="X37" s="58"/>
      <c r="Y37" s="58"/>
      <c r="Z37" s="58"/>
    </row>
    <row r="38">
      <c r="A38" s="59"/>
      <c r="B38" s="59"/>
      <c r="C38" s="62"/>
      <c r="D38" s="62"/>
      <c r="E38" s="62"/>
      <c r="F38" s="62"/>
      <c r="G38" s="58"/>
      <c r="H38" s="58"/>
      <c r="I38" s="58"/>
      <c r="J38" s="58"/>
      <c r="K38" s="58"/>
      <c r="L38" s="58"/>
      <c r="M38" s="58"/>
      <c r="N38" s="58"/>
      <c r="O38" s="58"/>
      <c r="P38" s="58"/>
      <c r="Q38" s="58"/>
      <c r="R38" s="58"/>
      <c r="S38" s="58"/>
      <c r="T38" s="58"/>
      <c r="U38" s="58"/>
      <c r="V38" s="58"/>
      <c r="W38" s="58"/>
      <c r="X38" s="58"/>
      <c r="Y38" s="58"/>
      <c r="Z38" s="58"/>
    </row>
    <row r="39">
      <c r="A39" s="59"/>
      <c r="B39" s="59"/>
      <c r="C39" s="62"/>
      <c r="D39" s="62"/>
      <c r="E39" s="62"/>
      <c r="F39" s="62"/>
      <c r="G39" s="58"/>
      <c r="H39" s="58"/>
      <c r="I39" s="58"/>
      <c r="J39" s="58"/>
      <c r="K39" s="58"/>
      <c r="L39" s="58"/>
      <c r="M39" s="58"/>
      <c r="N39" s="58"/>
      <c r="O39" s="58"/>
      <c r="P39" s="58"/>
      <c r="Q39" s="58"/>
      <c r="R39" s="58"/>
      <c r="S39" s="58"/>
      <c r="T39" s="58"/>
      <c r="U39" s="58"/>
      <c r="V39" s="58"/>
      <c r="W39" s="58"/>
      <c r="X39" s="58"/>
      <c r="Y39" s="58"/>
      <c r="Z39" s="58"/>
    </row>
    <row r="40">
      <c r="A40" s="59"/>
      <c r="B40" s="59"/>
      <c r="C40" s="62"/>
      <c r="D40" s="62"/>
      <c r="E40" s="62"/>
      <c r="F40" s="62"/>
      <c r="G40" s="58"/>
      <c r="H40" s="58"/>
      <c r="I40" s="58"/>
      <c r="J40" s="58"/>
      <c r="K40" s="58"/>
      <c r="L40" s="58"/>
      <c r="M40" s="58"/>
      <c r="N40" s="58"/>
      <c r="O40" s="58"/>
      <c r="P40" s="58"/>
      <c r="Q40" s="58"/>
      <c r="R40" s="58"/>
      <c r="S40" s="58"/>
      <c r="T40" s="58"/>
      <c r="U40" s="58"/>
      <c r="V40" s="58"/>
      <c r="W40" s="58"/>
      <c r="X40" s="58"/>
      <c r="Y40" s="58"/>
      <c r="Z40" s="58"/>
    </row>
    <row r="41">
      <c r="A41" s="59"/>
      <c r="B41" s="59"/>
      <c r="C41" s="62"/>
      <c r="D41" s="62"/>
      <c r="E41" s="62"/>
      <c r="F41" s="62"/>
      <c r="G41" s="58"/>
      <c r="H41" s="58"/>
      <c r="I41" s="58"/>
      <c r="J41" s="58"/>
      <c r="K41" s="58"/>
      <c r="L41" s="58"/>
      <c r="M41" s="58"/>
      <c r="N41" s="58"/>
      <c r="O41" s="58"/>
      <c r="P41" s="58"/>
      <c r="Q41" s="58"/>
      <c r="R41" s="58"/>
      <c r="S41" s="58"/>
      <c r="T41" s="58"/>
      <c r="U41" s="58"/>
      <c r="V41" s="58"/>
      <c r="W41" s="58"/>
      <c r="X41" s="58"/>
      <c r="Y41" s="58"/>
      <c r="Z41" s="58"/>
    </row>
    <row r="42">
      <c r="A42" s="59"/>
      <c r="B42" s="59"/>
      <c r="C42" s="62"/>
      <c r="D42" s="62"/>
      <c r="E42" s="62"/>
      <c r="F42" s="62"/>
      <c r="G42" s="58"/>
      <c r="H42" s="58"/>
      <c r="I42" s="58"/>
      <c r="J42" s="58"/>
      <c r="K42" s="58"/>
      <c r="L42" s="58"/>
      <c r="M42" s="58"/>
      <c r="N42" s="58"/>
      <c r="O42" s="58"/>
      <c r="P42" s="58"/>
      <c r="Q42" s="58"/>
      <c r="R42" s="58"/>
      <c r="S42" s="58"/>
      <c r="T42" s="58"/>
      <c r="U42" s="58"/>
      <c r="V42" s="58"/>
      <c r="W42" s="58"/>
      <c r="X42" s="58"/>
      <c r="Y42" s="58"/>
      <c r="Z42" s="58"/>
    </row>
    <row r="43">
      <c r="A43" s="59"/>
      <c r="B43" s="59"/>
      <c r="C43" s="62"/>
      <c r="D43" s="62"/>
      <c r="E43" s="62"/>
      <c r="F43" s="62"/>
      <c r="G43" s="58"/>
      <c r="H43" s="58"/>
      <c r="I43" s="58"/>
      <c r="J43" s="58"/>
      <c r="K43" s="58"/>
      <c r="L43" s="58"/>
      <c r="M43" s="58"/>
      <c r="N43" s="58"/>
      <c r="O43" s="58"/>
      <c r="P43" s="58"/>
      <c r="Q43" s="58"/>
      <c r="R43" s="58"/>
      <c r="S43" s="58"/>
      <c r="T43" s="58"/>
      <c r="U43" s="58"/>
      <c r="V43" s="58"/>
      <c r="W43" s="58"/>
      <c r="X43" s="58"/>
      <c r="Y43" s="58"/>
      <c r="Z43" s="58"/>
    </row>
    <row r="44">
      <c r="A44" s="59"/>
      <c r="B44" s="59"/>
      <c r="C44" s="62"/>
      <c r="D44" s="62"/>
      <c r="E44" s="62"/>
      <c r="F44" s="62"/>
      <c r="G44" s="58"/>
      <c r="H44" s="58"/>
      <c r="I44" s="58"/>
      <c r="J44" s="58"/>
      <c r="K44" s="58"/>
      <c r="L44" s="58"/>
      <c r="M44" s="58"/>
      <c r="N44" s="58"/>
      <c r="O44" s="58"/>
      <c r="P44" s="58"/>
      <c r="Q44" s="58"/>
      <c r="R44" s="58"/>
      <c r="S44" s="58"/>
      <c r="T44" s="58"/>
      <c r="U44" s="58"/>
      <c r="V44" s="58"/>
      <c r="W44" s="58"/>
      <c r="X44" s="58"/>
      <c r="Y44" s="58"/>
      <c r="Z44" s="58"/>
    </row>
    <row r="45">
      <c r="A45" s="59"/>
      <c r="B45" s="59"/>
      <c r="C45" s="62"/>
      <c r="D45" s="62"/>
      <c r="E45" s="62"/>
      <c r="F45" s="62"/>
      <c r="G45" s="58"/>
      <c r="H45" s="58"/>
      <c r="I45" s="58"/>
      <c r="J45" s="58"/>
      <c r="K45" s="58"/>
      <c r="L45" s="58"/>
      <c r="M45" s="58"/>
      <c r="N45" s="58"/>
      <c r="O45" s="58"/>
      <c r="P45" s="58"/>
      <c r="Q45" s="58"/>
      <c r="R45" s="58"/>
      <c r="S45" s="58"/>
      <c r="T45" s="58"/>
      <c r="U45" s="58"/>
      <c r="V45" s="58"/>
      <c r="W45" s="58"/>
      <c r="X45" s="58"/>
      <c r="Y45" s="58"/>
      <c r="Z45" s="58"/>
    </row>
    <row r="46">
      <c r="A46" s="59"/>
      <c r="B46" s="59"/>
      <c r="C46" s="62"/>
      <c r="D46" s="62"/>
      <c r="E46" s="62"/>
      <c r="F46" s="62"/>
      <c r="G46" s="58"/>
      <c r="H46" s="58"/>
      <c r="I46" s="58"/>
      <c r="J46" s="58"/>
      <c r="K46" s="58"/>
      <c r="L46" s="58"/>
      <c r="M46" s="58"/>
      <c r="N46" s="58"/>
      <c r="O46" s="58"/>
      <c r="P46" s="58"/>
      <c r="Q46" s="58"/>
      <c r="R46" s="58"/>
      <c r="S46" s="58"/>
      <c r="T46" s="58"/>
      <c r="U46" s="58"/>
      <c r="V46" s="58"/>
      <c r="W46" s="58"/>
      <c r="X46" s="58"/>
      <c r="Y46" s="58"/>
      <c r="Z46" s="58"/>
    </row>
    <row r="47">
      <c r="A47" s="59"/>
      <c r="B47" s="59"/>
      <c r="C47" s="62"/>
      <c r="D47" s="62"/>
      <c r="E47" s="62"/>
      <c r="F47" s="62"/>
      <c r="G47" s="58"/>
      <c r="H47" s="58"/>
      <c r="I47" s="58"/>
      <c r="J47" s="58"/>
      <c r="K47" s="58"/>
      <c r="L47" s="58"/>
      <c r="M47" s="58"/>
      <c r="N47" s="58"/>
      <c r="O47" s="58"/>
      <c r="P47" s="58"/>
      <c r="Q47" s="58"/>
      <c r="R47" s="58"/>
      <c r="S47" s="58"/>
      <c r="T47" s="58"/>
      <c r="U47" s="58"/>
      <c r="V47" s="58"/>
      <c r="W47" s="58"/>
      <c r="X47" s="58"/>
      <c r="Y47" s="58"/>
      <c r="Z47" s="58"/>
    </row>
    <row r="48">
      <c r="A48" s="59"/>
      <c r="B48" s="59"/>
      <c r="C48" s="62"/>
      <c r="D48" s="62"/>
      <c r="E48" s="62"/>
      <c r="F48" s="62"/>
      <c r="G48" s="58"/>
      <c r="H48" s="58"/>
      <c r="I48" s="58"/>
      <c r="J48" s="58"/>
      <c r="K48" s="58"/>
      <c r="L48" s="58"/>
      <c r="M48" s="58"/>
      <c r="N48" s="58"/>
      <c r="O48" s="58"/>
      <c r="P48" s="58"/>
      <c r="Q48" s="58"/>
      <c r="R48" s="58"/>
      <c r="S48" s="58"/>
      <c r="T48" s="58"/>
      <c r="U48" s="58"/>
      <c r="V48" s="58"/>
      <c r="W48" s="58"/>
      <c r="X48" s="58"/>
      <c r="Y48" s="58"/>
      <c r="Z48" s="58"/>
    </row>
    <row r="49">
      <c r="A49" s="59"/>
      <c r="B49" s="59"/>
      <c r="C49" s="62"/>
      <c r="D49" s="62"/>
      <c r="E49" s="62"/>
      <c r="F49" s="62"/>
      <c r="G49" s="58"/>
      <c r="H49" s="58"/>
      <c r="I49" s="58"/>
      <c r="J49" s="58"/>
      <c r="K49" s="58"/>
      <c r="L49" s="58"/>
      <c r="M49" s="58"/>
      <c r="N49" s="58"/>
      <c r="O49" s="58"/>
      <c r="P49" s="58"/>
      <c r="Q49" s="58"/>
      <c r="R49" s="58"/>
      <c r="S49" s="58"/>
      <c r="T49" s="58"/>
      <c r="U49" s="58"/>
      <c r="V49" s="58"/>
      <c r="W49" s="58"/>
      <c r="X49" s="58"/>
      <c r="Y49" s="58"/>
      <c r="Z49" s="58"/>
    </row>
    <row r="50">
      <c r="A50" s="59"/>
      <c r="B50" s="59"/>
      <c r="C50" s="62"/>
      <c r="D50" s="62"/>
      <c r="E50" s="62"/>
      <c r="F50" s="62"/>
      <c r="G50" s="58"/>
      <c r="H50" s="58"/>
      <c r="I50" s="58"/>
      <c r="J50" s="58"/>
      <c r="K50" s="58"/>
      <c r="L50" s="58"/>
      <c r="M50" s="58"/>
      <c r="N50" s="58"/>
      <c r="O50" s="58"/>
      <c r="P50" s="58"/>
      <c r="Q50" s="58"/>
      <c r="R50" s="58"/>
      <c r="S50" s="58"/>
      <c r="T50" s="58"/>
      <c r="U50" s="58"/>
      <c r="V50" s="58"/>
      <c r="W50" s="58"/>
      <c r="X50" s="58"/>
      <c r="Y50" s="58"/>
      <c r="Z50" s="58"/>
    </row>
    <row r="51">
      <c r="A51" s="59"/>
      <c r="B51" s="59"/>
      <c r="C51" s="62"/>
      <c r="D51" s="62"/>
      <c r="E51" s="62"/>
      <c r="F51" s="62"/>
      <c r="G51" s="58"/>
      <c r="H51" s="58"/>
      <c r="I51" s="58"/>
      <c r="J51" s="58"/>
      <c r="K51" s="58"/>
      <c r="L51" s="58"/>
      <c r="M51" s="58"/>
      <c r="N51" s="58"/>
      <c r="O51" s="58"/>
      <c r="P51" s="58"/>
      <c r="Q51" s="58"/>
      <c r="R51" s="58"/>
      <c r="S51" s="58"/>
      <c r="T51" s="58"/>
      <c r="U51" s="58"/>
      <c r="V51" s="58"/>
      <c r="W51" s="58"/>
      <c r="X51" s="58"/>
      <c r="Y51" s="58"/>
      <c r="Z51" s="58"/>
    </row>
    <row r="52">
      <c r="A52" s="59"/>
      <c r="B52" s="59"/>
      <c r="C52" s="62"/>
      <c r="D52" s="62"/>
      <c r="E52" s="62"/>
      <c r="F52" s="62"/>
      <c r="G52" s="58"/>
      <c r="H52" s="58"/>
      <c r="I52" s="58"/>
      <c r="J52" s="58"/>
      <c r="K52" s="58"/>
      <c r="L52" s="58"/>
      <c r="M52" s="58"/>
      <c r="N52" s="58"/>
      <c r="O52" s="58"/>
      <c r="P52" s="58"/>
      <c r="Q52" s="58"/>
      <c r="R52" s="58"/>
      <c r="S52" s="58"/>
      <c r="T52" s="58"/>
      <c r="U52" s="58"/>
      <c r="V52" s="58"/>
      <c r="W52" s="58"/>
      <c r="X52" s="58"/>
      <c r="Y52" s="58"/>
      <c r="Z52" s="58"/>
    </row>
    <row r="53">
      <c r="A53" s="59"/>
      <c r="B53" s="59"/>
      <c r="C53" s="62"/>
      <c r="D53" s="62"/>
      <c r="E53" s="62"/>
      <c r="F53" s="62"/>
      <c r="G53" s="58"/>
      <c r="H53" s="58"/>
      <c r="I53" s="58"/>
      <c r="J53" s="58"/>
      <c r="K53" s="58"/>
      <c r="L53" s="58"/>
      <c r="M53" s="58"/>
      <c r="N53" s="58"/>
      <c r="O53" s="58"/>
      <c r="P53" s="58"/>
      <c r="Q53" s="58"/>
      <c r="R53" s="58"/>
      <c r="S53" s="58"/>
      <c r="T53" s="58"/>
      <c r="U53" s="58"/>
      <c r="V53" s="58"/>
      <c r="W53" s="58"/>
      <c r="X53" s="58"/>
      <c r="Y53" s="58"/>
      <c r="Z53" s="58"/>
    </row>
    <row r="54">
      <c r="A54" s="59"/>
      <c r="B54" s="59"/>
      <c r="C54" s="62"/>
      <c r="D54" s="62"/>
      <c r="E54" s="62"/>
      <c r="F54" s="62"/>
      <c r="G54" s="58"/>
      <c r="H54" s="58"/>
      <c r="I54" s="58"/>
      <c r="J54" s="58"/>
      <c r="K54" s="58"/>
      <c r="L54" s="58"/>
      <c r="M54" s="58"/>
      <c r="N54" s="58"/>
      <c r="O54" s="58"/>
      <c r="P54" s="58"/>
      <c r="Q54" s="58"/>
      <c r="R54" s="58"/>
      <c r="S54" s="58"/>
      <c r="T54" s="58"/>
      <c r="U54" s="58"/>
      <c r="V54" s="58"/>
      <c r="W54" s="58"/>
      <c r="X54" s="58"/>
      <c r="Y54" s="58"/>
      <c r="Z54" s="58"/>
    </row>
    <row r="55">
      <c r="A55" s="59"/>
      <c r="B55" s="59"/>
      <c r="C55" s="62"/>
      <c r="D55" s="62"/>
      <c r="E55" s="62"/>
      <c r="F55" s="62"/>
      <c r="G55" s="58"/>
      <c r="H55" s="58"/>
      <c r="I55" s="58"/>
      <c r="J55" s="58"/>
      <c r="K55" s="58"/>
      <c r="L55" s="58"/>
      <c r="M55" s="58"/>
      <c r="N55" s="58"/>
      <c r="O55" s="58"/>
      <c r="P55" s="58"/>
      <c r="Q55" s="58"/>
      <c r="R55" s="58"/>
      <c r="S55" s="58"/>
      <c r="T55" s="58"/>
      <c r="U55" s="58"/>
      <c r="V55" s="58"/>
      <c r="W55" s="58"/>
      <c r="X55" s="58"/>
      <c r="Y55" s="58"/>
      <c r="Z55" s="58"/>
    </row>
    <row r="56">
      <c r="A56" s="59"/>
      <c r="B56" s="59"/>
      <c r="C56" s="62"/>
      <c r="D56" s="62"/>
      <c r="E56" s="62"/>
      <c r="F56" s="62"/>
      <c r="G56" s="58"/>
      <c r="H56" s="58"/>
      <c r="I56" s="58"/>
      <c r="J56" s="58"/>
      <c r="K56" s="58"/>
      <c r="L56" s="58"/>
      <c r="M56" s="58"/>
      <c r="N56" s="58"/>
      <c r="O56" s="58"/>
      <c r="P56" s="58"/>
      <c r="Q56" s="58"/>
      <c r="R56" s="58"/>
      <c r="S56" s="58"/>
      <c r="T56" s="58"/>
      <c r="U56" s="58"/>
      <c r="V56" s="58"/>
      <c r="W56" s="58"/>
      <c r="X56" s="58"/>
      <c r="Y56" s="58"/>
      <c r="Z56" s="58"/>
    </row>
    <row r="57">
      <c r="A57" s="59"/>
      <c r="B57" s="59"/>
      <c r="C57" s="62"/>
      <c r="D57" s="62"/>
      <c r="E57" s="62"/>
      <c r="F57" s="62"/>
      <c r="G57" s="58"/>
      <c r="H57" s="58"/>
      <c r="I57" s="58"/>
      <c r="J57" s="58"/>
      <c r="K57" s="58"/>
      <c r="L57" s="58"/>
      <c r="M57" s="58"/>
      <c r="N57" s="58"/>
      <c r="O57" s="58"/>
      <c r="P57" s="58"/>
      <c r="Q57" s="58"/>
      <c r="R57" s="58"/>
      <c r="S57" s="58"/>
      <c r="T57" s="58"/>
      <c r="U57" s="58"/>
      <c r="V57" s="58"/>
      <c r="W57" s="58"/>
      <c r="X57" s="58"/>
      <c r="Y57" s="58"/>
      <c r="Z57" s="58"/>
    </row>
    <row r="58">
      <c r="A58" s="59"/>
      <c r="B58" s="59"/>
      <c r="C58" s="62"/>
      <c r="D58" s="62"/>
      <c r="E58" s="62"/>
      <c r="F58" s="62"/>
      <c r="G58" s="58"/>
      <c r="H58" s="58"/>
      <c r="I58" s="58"/>
      <c r="J58" s="58"/>
      <c r="K58" s="58"/>
      <c r="L58" s="58"/>
      <c r="M58" s="58"/>
      <c r="N58" s="58"/>
      <c r="O58" s="58"/>
      <c r="P58" s="58"/>
      <c r="Q58" s="58"/>
      <c r="R58" s="58"/>
      <c r="S58" s="58"/>
      <c r="T58" s="58"/>
      <c r="U58" s="58"/>
      <c r="V58" s="58"/>
      <c r="W58" s="58"/>
      <c r="X58" s="58"/>
      <c r="Y58" s="58"/>
      <c r="Z58" s="58"/>
    </row>
    <row r="59">
      <c r="A59" s="59"/>
      <c r="B59" s="59"/>
      <c r="C59" s="62"/>
      <c r="D59" s="62"/>
      <c r="E59" s="62"/>
      <c r="F59" s="62"/>
      <c r="G59" s="58"/>
      <c r="H59" s="58"/>
      <c r="I59" s="58"/>
      <c r="J59" s="58"/>
      <c r="K59" s="58"/>
      <c r="L59" s="58"/>
      <c r="M59" s="58"/>
      <c r="N59" s="58"/>
      <c r="O59" s="58"/>
      <c r="P59" s="58"/>
      <c r="Q59" s="58"/>
      <c r="R59" s="58"/>
      <c r="S59" s="58"/>
      <c r="T59" s="58"/>
      <c r="U59" s="58"/>
      <c r="V59" s="58"/>
      <c r="W59" s="58"/>
      <c r="X59" s="58"/>
      <c r="Y59" s="58"/>
      <c r="Z59" s="58"/>
    </row>
    <row r="60">
      <c r="A60" s="59"/>
      <c r="B60" s="59"/>
      <c r="C60" s="62"/>
      <c r="D60" s="62"/>
      <c r="E60" s="62"/>
      <c r="F60" s="62"/>
      <c r="G60" s="58"/>
      <c r="H60" s="58"/>
      <c r="I60" s="58"/>
      <c r="J60" s="58"/>
      <c r="K60" s="58"/>
      <c r="L60" s="58"/>
      <c r="M60" s="58"/>
      <c r="N60" s="58"/>
      <c r="O60" s="58"/>
      <c r="P60" s="58"/>
      <c r="Q60" s="58"/>
      <c r="R60" s="58"/>
      <c r="S60" s="58"/>
      <c r="T60" s="58"/>
      <c r="U60" s="58"/>
      <c r="V60" s="58"/>
      <c r="W60" s="58"/>
      <c r="X60" s="58"/>
      <c r="Y60" s="58"/>
      <c r="Z60" s="58"/>
    </row>
    <row r="61">
      <c r="A61" s="59"/>
      <c r="B61" s="59"/>
      <c r="C61" s="62"/>
      <c r="D61" s="62"/>
      <c r="E61" s="62"/>
      <c r="F61" s="62"/>
      <c r="G61" s="58"/>
      <c r="H61" s="58"/>
      <c r="I61" s="58"/>
      <c r="J61" s="58"/>
      <c r="K61" s="58"/>
      <c r="L61" s="58"/>
      <c r="M61" s="58"/>
      <c r="N61" s="58"/>
      <c r="O61" s="58"/>
      <c r="P61" s="58"/>
      <c r="Q61" s="58"/>
      <c r="R61" s="58"/>
      <c r="S61" s="58"/>
      <c r="T61" s="58"/>
      <c r="U61" s="58"/>
      <c r="V61" s="58"/>
      <c r="W61" s="58"/>
      <c r="X61" s="58"/>
      <c r="Y61" s="58"/>
      <c r="Z61" s="58"/>
    </row>
    <row r="62">
      <c r="A62" s="59"/>
      <c r="B62" s="59"/>
      <c r="C62" s="62"/>
      <c r="D62" s="62"/>
      <c r="E62" s="62"/>
      <c r="F62" s="62"/>
      <c r="G62" s="58"/>
      <c r="H62" s="58"/>
      <c r="I62" s="58"/>
      <c r="J62" s="58"/>
      <c r="K62" s="58"/>
      <c r="L62" s="58"/>
      <c r="M62" s="58"/>
      <c r="N62" s="58"/>
      <c r="O62" s="58"/>
      <c r="P62" s="58"/>
      <c r="Q62" s="58"/>
      <c r="R62" s="58"/>
      <c r="S62" s="58"/>
      <c r="T62" s="58"/>
      <c r="U62" s="58"/>
      <c r="V62" s="58"/>
      <c r="W62" s="58"/>
      <c r="X62" s="58"/>
      <c r="Y62" s="58"/>
      <c r="Z62" s="58"/>
    </row>
    <row r="63">
      <c r="A63" s="59"/>
      <c r="B63" s="59"/>
      <c r="C63" s="62"/>
      <c r="D63" s="62"/>
      <c r="E63" s="62"/>
      <c r="F63" s="62"/>
      <c r="G63" s="58"/>
      <c r="H63" s="58"/>
      <c r="I63" s="58"/>
      <c r="J63" s="58"/>
      <c r="K63" s="58"/>
      <c r="L63" s="58"/>
      <c r="M63" s="58"/>
      <c r="N63" s="58"/>
      <c r="O63" s="58"/>
      <c r="P63" s="58"/>
      <c r="Q63" s="58"/>
      <c r="R63" s="58"/>
      <c r="S63" s="58"/>
      <c r="T63" s="58"/>
      <c r="U63" s="58"/>
      <c r="V63" s="58"/>
      <c r="W63" s="58"/>
      <c r="X63" s="58"/>
      <c r="Y63" s="58"/>
      <c r="Z63" s="58"/>
    </row>
    <row r="64">
      <c r="A64" s="59"/>
      <c r="B64" s="59"/>
      <c r="C64" s="62"/>
      <c r="D64" s="62"/>
      <c r="E64" s="62"/>
      <c r="F64" s="62"/>
      <c r="G64" s="58"/>
      <c r="H64" s="58"/>
      <c r="I64" s="58"/>
      <c r="J64" s="58"/>
      <c r="K64" s="58"/>
      <c r="L64" s="58"/>
      <c r="M64" s="58"/>
      <c r="N64" s="58"/>
      <c r="O64" s="58"/>
      <c r="P64" s="58"/>
      <c r="Q64" s="58"/>
      <c r="R64" s="58"/>
      <c r="S64" s="58"/>
      <c r="T64" s="58"/>
      <c r="U64" s="58"/>
      <c r="V64" s="58"/>
      <c r="W64" s="58"/>
      <c r="X64" s="58"/>
      <c r="Y64" s="58"/>
      <c r="Z64" s="58"/>
    </row>
    <row r="65">
      <c r="A65" s="59"/>
      <c r="B65" s="59"/>
      <c r="C65" s="62"/>
      <c r="D65" s="62"/>
      <c r="E65" s="62"/>
      <c r="F65" s="62"/>
      <c r="G65" s="58"/>
      <c r="H65" s="58"/>
      <c r="I65" s="58"/>
      <c r="J65" s="58"/>
      <c r="K65" s="58"/>
      <c r="L65" s="58"/>
      <c r="M65" s="58"/>
      <c r="N65" s="58"/>
      <c r="O65" s="58"/>
      <c r="P65" s="58"/>
      <c r="Q65" s="58"/>
      <c r="R65" s="58"/>
      <c r="S65" s="58"/>
      <c r="T65" s="58"/>
      <c r="U65" s="58"/>
      <c r="V65" s="58"/>
      <c r="W65" s="58"/>
      <c r="X65" s="58"/>
      <c r="Y65" s="58"/>
      <c r="Z65" s="58"/>
    </row>
    <row r="66">
      <c r="A66" s="59"/>
      <c r="B66" s="59"/>
      <c r="C66" s="62"/>
      <c r="D66" s="62"/>
      <c r="E66" s="62"/>
      <c r="F66" s="62"/>
      <c r="G66" s="58"/>
      <c r="H66" s="58"/>
      <c r="I66" s="58"/>
      <c r="J66" s="58"/>
      <c r="K66" s="58"/>
      <c r="L66" s="58"/>
      <c r="M66" s="58"/>
      <c r="N66" s="58"/>
      <c r="O66" s="58"/>
      <c r="P66" s="58"/>
      <c r="Q66" s="58"/>
      <c r="R66" s="58"/>
      <c r="S66" s="58"/>
      <c r="T66" s="58"/>
      <c r="U66" s="58"/>
      <c r="V66" s="58"/>
      <c r="W66" s="58"/>
      <c r="X66" s="58"/>
      <c r="Y66" s="58"/>
      <c r="Z66" s="58"/>
    </row>
    <row r="67">
      <c r="A67" s="59"/>
      <c r="B67" s="59"/>
      <c r="C67" s="62"/>
      <c r="D67" s="62"/>
      <c r="E67" s="62"/>
      <c r="F67" s="62"/>
      <c r="G67" s="58"/>
      <c r="H67" s="58"/>
      <c r="I67" s="58"/>
      <c r="J67" s="58"/>
      <c r="K67" s="58"/>
      <c r="L67" s="58"/>
      <c r="M67" s="58"/>
      <c r="N67" s="58"/>
      <c r="O67" s="58"/>
      <c r="P67" s="58"/>
      <c r="Q67" s="58"/>
      <c r="R67" s="58"/>
      <c r="S67" s="58"/>
      <c r="T67" s="58"/>
      <c r="U67" s="58"/>
      <c r="V67" s="58"/>
      <c r="W67" s="58"/>
      <c r="X67" s="58"/>
      <c r="Y67" s="58"/>
      <c r="Z67" s="58"/>
    </row>
    <row r="68">
      <c r="A68" s="59"/>
      <c r="B68" s="59"/>
      <c r="C68" s="62"/>
      <c r="D68" s="62"/>
      <c r="E68" s="62"/>
      <c r="F68" s="62"/>
      <c r="G68" s="58"/>
      <c r="H68" s="58"/>
      <c r="I68" s="58"/>
      <c r="J68" s="58"/>
      <c r="K68" s="58"/>
      <c r="L68" s="58"/>
      <c r="M68" s="58"/>
      <c r="N68" s="58"/>
      <c r="O68" s="58"/>
      <c r="P68" s="58"/>
      <c r="Q68" s="58"/>
      <c r="R68" s="58"/>
      <c r="S68" s="58"/>
      <c r="T68" s="58"/>
      <c r="U68" s="58"/>
      <c r="V68" s="58"/>
      <c r="W68" s="58"/>
      <c r="X68" s="58"/>
      <c r="Y68" s="58"/>
      <c r="Z68" s="58"/>
    </row>
    <row r="69">
      <c r="A69" s="59"/>
      <c r="B69" s="59"/>
      <c r="C69" s="62"/>
      <c r="D69" s="62"/>
      <c r="E69" s="62"/>
      <c r="F69" s="62"/>
      <c r="G69" s="58"/>
      <c r="H69" s="58"/>
      <c r="I69" s="58"/>
      <c r="J69" s="58"/>
      <c r="K69" s="58"/>
      <c r="L69" s="58"/>
      <c r="M69" s="58"/>
      <c r="N69" s="58"/>
      <c r="O69" s="58"/>
      <c r="P69" s="58"/>
      <c r="Q69" s="58"/>
      <c r="R69" s="58"/>
      <c r="S69" s="58"/>
      <c r="T69" s="58"/>
      <c r="U69" s="58"/>
      <c r="V69" s="58"/>
      <c r="W69" s="58"/>
      <c r="X69" s="58"/>
      <c r="Y69" s="58"/>
      <c r="Z69" s="58"/>
    </row>
    <row r="70">
      <c r="A70" s="59"/>
      <c r="B70" s="59"/>
      <c r="C70" s="62"/>
      <c r="D70" s="62"/>
      <c r="E70" s="62"/>
      <c r="F70" s="62"/>
      <c r="G70" s="58"/>
      <c r="H70" s="58"/>
      <c r="I70" s="58"/>
      <c r="J70" s="58"/>
      <c r="K70" s="58"/>
      <c r="L70" s="58"/>
      <c r="M70" s="58"/>
      <c r="N70" s="58"/>
      <c r="O70" s="58"/>
      <c r="P70" s="58"/>
      <c r="Q70" s="58"/>
      <c r="R70" s="58"/>
      <c r="S70" s="58"/>
      <c r="T70" s="58"/>
      <c r="U70" s="58"/>
      <c r="V70" s="58"/>
      <c r="W70" s="58"/>
      <c r="X70" s="58"/>
      <c r="Y70" s="58"/>
      <c r="Z70" s="58"/>
    </row>
    <row r="71">
      <c r="A71" s="59"/>
      <c r="B71" s="59"/>
      <c r="C71" s="62"/>
      <c r="D71" s="62"/>
      <c r="E71" s="62"/>
      <c r="F71" s="62"/>
      <c r="G71" s="58"/>
      <c r="H71" s="58"/>
      <c r="I71" s="58"/>
      <c r="J71" s="58"/>
      <c r="K71" s="58"/>
      <c r="L71" s="58"/>
      <c r="M71" s="58"/>
      <c r="N71" s="58"/>
      <c r="O71" s="58"/>
      <c r="P71" s="58"/>
      <c r="Q71" s="58"/>
      <c r="R71" s="58"/>
      <c r="S71" s="58"/>
      <c r="T71" s="58"/>
      <c r="U71" s="58"/>
      <c r="V71" s="58"/>
      <c r="W71" s="58"/>
      <c r="X71" s="58"/>
      <c r="Y71" s="58"/>
      <c r="Z71" s="58"/>
    </row>
    <row r="72">
      <c r="A72" s="59"/>
      <c r="B72" s="59"/>
      <c r="C72" s="62"/>
      <c r="D72" s="62"/>
      <c r="E72" s="62"/>
      <c r="F72" s="62"/>
      <c r="G72" s="58"/>
      <c r="H72" s="58"/>
      <c r="I72" s="58"/>
      <c r="J72" s="58"/>
      <c r="K72" s="58"/>
      <c r="L72" s="58"/>
      <c r="M72" s="58"/>
      <c r="N72" s="58"/>
      <c r="O72" s="58"/>
      <c r="P72" s="58"/>
      <c r="Q72" s="58"/>
      <c r="R72" s="58"/>
      <c r="S72" s="58"/>
      <c r="T72" s="58"/>
      <c r="U72" s="58"/>
      <c r="V72" s="58"/>
      <c r="W72" s="58"/>
      <c r="X72" s="58"/>
      <c r="Y72" s="58"/>
      <c r="Z72" s="58"/>
    </row>
    <row r="73">
      <c r="A73" s="59"/>
      <c r="B73" s="59"/>
      <c r="C73" s="62"/>
      <c r="D73" s="62"/>
      <c r="E73" s="62"/>
      <c r="F73" s="62"/>
      <c r="G73" s="58"/>
      <c r="H73" s="58"/>
      <c r="I73" s="58"/>
      <c r="J73" s="58"/>
      <c r="K73" s="58"/>
      <c r="L73" s="58"/>
      <c r="M73" s="58"/>
      <c r="N73" s="58"/>
      <c r="O73" s="58"/>
      <c r="P73" s="58"/>
      <c r="Q73" s="58"/>
      <c r="R73" s="58"/>
      <c r="S73" s="58"/>
      <c r="T73" s="58"/>
      <c r="U73" s="58"/>
      <c r="V73" s="58"/>
      <c r="W73" s="58"/>
      <c r="X73" s="58"/>
      <c r="Y73" s="58"/>
      <c r="Z73" s="58"/>
    </row>
    <row r="74">
      <c r="A74" s="59"/>
      <c r="B74" s="59"/>
      <c r="C74" s="62"/>
      <c r="D74" s="62"/>
      <c r="E74" s="62"/>
      <c r="F74" s="62"/>
      <c r="G74" s="58"/>
      <c r="H74" s="58"/>
      <c r="I74" s="58"/>
      <c r="J74" s="58"/>
      <c r="K74" s="58"/>
      <c r="L74" s="58"/>
      <c r="M74" s="58"/>
      <c r="N74" s="58"/>
      <c r="O74" s="58"/>
      <c r="P74" s="58"/>
      <c r="Q74" s="58"/>
      <c r="R74" s="58"/>
      <c r="S74" s="58"/>
      <c r="T74" s="58"/>
      <c r="U74" s="58"/>
      <c r="V74" s="58"/>
      <c r="W74" s="58"/>
      <c r="X74" s="58"/>
      <c r="Y74" s="58"/>
      <c r="Z74" s="58"/>
    </row>
    <row r="75">
      <c r="A75" s="59"/>
      <c r="B75" s="59"/>
      <c r="C75" s="62"/>
      <c r="D75" s="62"/>
      <c r="E75" s="62"/>
      <c r="F75" s="62"/>
      <c r="G75" s="58"/>
      <c r="H75" s="58"/>
      <c r="I75" s="58"/>
      <c r="J75" s="58"/>
      <c r="K75" s="58"/>
      <c r="L75" s="58"/>
      <c r="M75" s="58"/>
      <c r="N75" s="58"/>
      <c r="O75" s="58"/>
      <c r="P75" s="58"/>
      <c r="Q75" s="58"/>
      <c r="R75" s="58"/>
      <c r="S75" s="58"/>
      <c r="T75" s="58"/>
      <c r="U75" s="58"/>
      <c r="V75" s="58"/>
      <c r="W75" s="58"/>
      <c r="X75" s="58"/>
      <c r="Y75" s="58"/>
      <c r="Z75" s="58"/>
    </row>
    <row r="76">
      <c r="A76" s="59"/>
      <c r="B76" s="59"/>
      <c r="C76" s="62"/>
      <c r="D76" s="62"/>
      <c r="E76" s="62"/>
      <c r="F76" s="62"/>
      <c r="G76" s="58"/>
      <c r="H76" s="58"/>
      <c r="I76" s="58"/>
      <c r="J76" s="58"/>
      <c r="K76" s="58"/>
      <c r="L76" s="58"/>
      <c r="M76" s="58"/>
      <c r="N76" s="58"/>
      <c r="O76" s="58"/>
      <c r="P76" s="58"/>
      <c r="Q76" s="58"/>
      <c r="R76" s="58"/>
      <c r="S76" s="58"/>
      <c r="T76" s="58"/>
      <c r="U76" s="58"/>
      <c r="V76" s="58"/>
      <c r="W76" s="58"/>
      <c r="X76" s="58"/>
      <c r="Y76" s="58"/>
      <c r="Z76" s="58"/>
    </row>
    <row r="77">
      <c r="A77" s="59"/>
      <c r="B77" s="59"/>
      <c r="C77" s="62"/>
      <c r="D77" s="62"/>
      <c r="E77" s="62"/>
      <c r="F77" s="62"/>
      <c r="G77" s="58"/>
      <c r="H77" s="58"/>
      <c r="I77" s="58"/>
      <c r="J77" s="58"/>
      <c r="K77" s="58"/>
      <c r="L77" s="58"/>
      <c r="M77" s="58"/>
      <c r="N77" s="58"/>
      <c r="O77" s="58"/>
      <c r="P77" s="58"/>
      <c r="Q77" s="58"/>
      <c r="R77" s="58"/>
      <c r="S77" s="58"/>
      <c r="T77" s="58"/>
      <c r="U77" s="58"/>
      <c r="V77" s="58"/>
      <c r="W77" s="58"/>
      <c r="X77" s="58"/>
      <c r="Y77" s="58"/>
      <c r="Z77" s="58"/>
    </row>
    <row r="78">
      <c r="A78" s="59"/>
      <c r="B78" s="59"/>
      <c r="C78" s="62"/>
      <c r="D78" s="62"/>
      <c r="E78" s="62"/>
      <c r="F78" s="62"/>
      <c r="G78" s="58"/>
      <c r="H78" s="58"/>
      <c r="I78" s="58"/>
      <c r="J78" s="58"/>
      <c r="K78" s="58"/>
      <c r="L78" s="58"/>
      <c r="M78" s="58"/>
      <c r="N78" s="58"/>
      <c r="O78" s="58"/>
      <c r="P78" s="58"/>
      <c r="Q78" s="58"/>
      <c r="R78" s="58"/>
      <c r="S78" s="58"/>
      <c r="T78" s="58"/>
      <c r="U78" s="58"/>
      <c r="V78" s="58"/>
      <c r="W78" s="58"/>
      <c r="X78" s="58"/>
      <c r="Y78" s="58"/>
      <c r="Z78" s="58"/>
    </row>
    <row r="79">
      <c r="A79" s="59"/>
      <c r="B79" s="59"/>
      <c r="C79" s="62"/>
      <c r="D79" s="62"/>
      <c r="E79" s="62"/>
      <c r="F79" s="62"/>
      <c r="G79" s="58"/>
      <c r="H79" s="58"/>
      <c r="I79" s="58"/>
      <c r="J79" s="58"/>
      <c r="K79" s="58"/>
      <c r="L79" s="58"/>
      <c r="M79" s="58"/>
      <c r="N79" s="58"/>
      <c r="O79" s="58"/>
      <c r="P79" s="58"/>
      <c r="Q79" s="58"/>
      <c r="R79" s="58"/>
      <c r="S79" s="58"/>
      <c r="T79" s="58"/>
      <c r="U79" s="58"/>
      <c r="V79" s="58"/>
      <c r="W79" s="58"/>
      <c r="X79" s="58"/>
      <c r="Y79" s="58"/>
      <c r="Z79" s="58"/>
    </row>
    <row r="80">
      <c r="A80" s="59"/>
      <c r="B80" s="59"/>
      <c r="C80" s="62"/>
      <c r="D80" s="62"/>
      <c r="E80" s="62"/>
      <c r="F80" s="62"/>
      <c r="G80" s="58"/>
      <c r="H80" s="58"/>
      <c r="I80" s="58"/>
      <c r="J80" s="58"/>
      <c r="K80" s="58"/>
      <c r="L80" s="58"/>
      <c r="M80" s="58"/>
      <c r="N80" s="58"/>
      <c r="O80" s="58"/>
      <c r="P80" s="58"/>
      <c r="Q80" s="58"/>
      <c r="R80" s="58"/>
      <c r="S80" s="58"/>
      <c r="T80" s="58"/>
      <c r="U80" s="58"/>
      <c r="V80" s="58"/>
      <c r="W80" s="58"/>
      <c r="X80" s="58"/>
      <c r="Y80" s="58"/>
      <c r="Z80" s="58"/>
    </row>
    <row r="81">
      <c r="A81" s="59"/>
      <c r="B81" s="59"/>
      <c r="C81" s="62"/>
      <c r="D81" s="62"/>
      <c r="E81" s="62"/>
      <c r="F81" s="62"/>
      <c r="G81" s="58"/>
      <c r="H81" s="58"/>
      <c r="I81" s="58"/>
      <c r="J81" s="58"/>
      <c r="K81" s="58"/>
      <c r="L81" s="58"/>
      <c r="M81" s="58"/>
      <c r="N81" s="58"/>
      <c r="O81" s="58"/>
      <c r="P81" s="58"/>
      <c r="Q81" s="58"/>
      <c r="R81" s="58"/>
      <c r="S81" s="58"/>
      <c r="T81" s="58"/>
      <c r="U81" s="58"/>
      <c r="V81" s="58"/>
      <c r="W81" s="58"/>
      <c r="X81" s="58"/>
      <c r="Y81" s="58"/>
      <c r="Z81" s="58"/>
    </row>
    <row r="82">
      <c r="A82" s="59"/>
      <c r="B82" s="59"/>
      <c r="C82" s="62"/>
      <c r="D82" s="62"/>
      <c r="E82" s="62"/>
      <c r="F82" s="62"/>
      <c r="G82" s="58"/>
      <c r="H82" s="58"/>
      <c r="I82" s="58"/>
      <c r="J82" s="58"/>
      <c r="K82" s="58"/>
      <c r="L82" s="58"/>
      <c r="M82" s="58"/>
      <c r="N82" s="58"/>
      <c r="O82" s="58"/>
      <c r="P82" s="58"/>
      <c r="Q82" s="58"/>
      <c r="R82" s="58"/>
      <c r="S82" s="58"/>
      <c r="T82" s="58"/>
      <c r="U82" s="58"/>
      <c r="V82" s="58"/>
      <c r="W82" s="58"/>
      <c r="X82" s="58"/>
      <c r="Y82" s="58"/>
      <c r="Z82" s="58"/>
    </row>
    <row r="83">
      <c r="A83" s="59"/>
      <c r="B83" s="59"/>
      <c r="C83" s="62"/>
      <c r="D83" s="62"/>
      <c r="E83" s="62"/>
      <c r="F83" s="62"/>
      <c r="G83" s="58"/>
      <c r="H83" s="58"/>
      <c r="I83" s="58"/>
      <c r="J83" s="58"/>
      <c r="K83" s="58"/>
      <c r="L83" s="58"/>
      <c r="M83" s="58"/>
      <c r="N83" s="58"/>
      <c r="O83" s="58"/>
      <c r="P83" s="58"/>
      <c r="Q83" s="58"/>
      <c r="R83" s="58"/>
      <c r="S83" s="58"/>
      <c r="T83" s="58"/>
      <c r="U83" s="58"/>
      <c r="V83" s="58"/>
      <c r="W83" s="58"/>
      <c r="X83" s="58"/>
      <c r="Y83" s="58"/>
      <c r="Z83" s="58"/>
    </row>
    <row r="84">
      <c r="A84" s="59"/>
      <c r="B84" s="59"/>
      <c r="C84" s="62"/>
      <c r="D84" s="62"/>
      <c r="E84" s="62"/>
      <c r="F84" s="62"/>
      <c r="G84" s="58"/>
      <c r="H84" s="58"/>
      <c r="I84" s="58"/>
      <c r="J84" s="58"/>
      <c r="K84" s="58"/>
      <c r="L84" s="58"/>
      <c r="M84" s="58"/>
      <c r="N84" s="58"/>
      <c r="O84" s="58"/>
      <c r="P84" s="58"/>
      <c r="Q84" s="58"/>
      <c r="R84" s="58"/>
      <c r="S84" s="58"/>
      <c r="T84" s="58"/>
      <c r="U84" s="58"/>
      <c r="V84" s="58"/>
      <c r="W84" s="58"/>
      <c r="X84" s="58"/>
      <c r="Y84" s="58"/>
      <c r="Z84" s="58"/>
    </row>
    <row r="85">
      <c r="A85" s="59"/>
      <c r="B85" s="59"/>
      <c r="C85" s="62"/>
      <c r="D85" s="62"/>
      <c r="E85" s="62"/>
      <c r="F85" s="62"/>
      <c r="G85" s="58"/>
      <c r="H85" s="58"/>
      <c r="I85" s="58"/>
      <c r="J85" s="58"/>
      <c r="K85" s="58"/>
      <c r="L85" s="58"/>
      <c r="M85" s="58"/>
      <c r="N85" s="58"/>
      <c r="O85" s="58"/>
      <c r="P85" s="58"/>
      <c r="Q85" s="58"/>
      <c r="R85" s="58"/>
      <c r="S85" s="58"/>
      <c r="T85" s="58"/>
      <c r="U85" s="58"/>
      <c r="V85" s="58"/>
      <c r="W85" s="58"/>
      <c r="X85" s="58"/>
      <c r="Y85" s="58"/>
      <c r="Z85" s="58"/>
    </row>
    <row r="86">
      <c r="A86" s="59"/>
      <c r="B86" s="59"/>
      <c r="C86" s="62"/>
      <c r="D86" s="62"/>
      <c r="E86" s="62"/>
      <c r="F86" s="62"/>
      <c r="G86" s="58"/>
      <c r="H86" s="58"/>
      <c r="I86" s="58"/>
      <c r="J86" s="58"/>
      <c r="K86" s="58"/>
      <c r="L86" s="58"/>
      <c r="M86" s="58"/>
      <c r="N86" s="58"/>
      <c r="O86" s="58"/>
      <c r="P86" s="58"/>
      <c r="Q86" s="58"/>
      <c r="R86" s="58"/>
      <c r="S86" s="58"/>
      <c r="T86" s="58"/>
      <c r="U86" s="58"/>
      <c r="V86" s="58"/>
      <c r="W86" s="58"/>
      <c r="X86" s="58"/>
      <c r="Y86" s="58"/>
      <c r="Z86" s="58"/>
    </row>
    <row r="87">
      <c r="A87" s="59"/>
      <c r="B87" s="59"/>
      <c r="C87" s="62"/>
      <c r="D87" s="62"/>
      <c r="E87" s="62"/>
      <c r="F87" s="62"/>
      <c r="G87" s="58"/>
      <c r="H87" s="58"/>
      <c r="I87" s="58"/>
      <c r="J87" s="58"/>
      <c r="K87" s="58"/>
      <c r="L87" s="58"/>
      <c r="M87" s="58"/>
      <c r="N87" s="58"/>
      <c r="O87" s="58"/>
      <c r="P87" s="58"/>
      <c r="Q87" s="58"/>
      <c r="R87" s="58"/>
      <c r="S87" s="58"/>
      <c r="T87" s="58"/>
      <c r="U87" s="58"/>
      <c r="V87" s="58"/>
      <c r="W87" s="58"/>
      <c r="X87" s="58"/>
      <c r="Y87" s="58"/>
      <c r="Z87" s="58"/>
    </row>
    <row r="88">
      <c r="A88" s="59"/>
      <c r="B88" s="59"/>
      <c r="C88" s="62"/>
      <c r="D88" s="62"/>
      <c r="E88" s="62"/>
      <c r="F88" s="62"/>
      <c r="G88" s="58"/>
      <c r="H88" s="58"/>
      <c r="I88" s="58"/>
      <c r="J88" s="58"/>
      <c r="K88" s="58"/>
      <c r="L88" s="58"/>
      <c r="M88" s="58"/>
      <c r="N88" s="58"/>
      <c r="O88" s="58"/>
      <c r="P88" s="58"/>
      <c r="Q88" s="58"/>
      <c r="R88" s="58"/>
      <c r="S88" s="58"/>
      <c r="T88" s="58"/>
      <c r="U88" s="58"/>
      <c r="V88" s="58"/>
      <c r="W88" s="58"/>
      <c r="X88" s="58"/>
      <c r="Y88" s="58"/>
      <c r="Z88" s="58"/>
    </row>
    <row r="89">
      <c r="A89" s="59"/>
      <c r="B89" s="59"/>
      <c r="C89" s="62"/>
      <c r="D89" s="62"/>
      <c r="E89" s="62"/>
      <c r="F89" s="62"/>
      <c r="G89" s="58"/>
      <c r="H89" s="58"/>
      <c r="I89" s="58"/>
      <c r="J89" s="58"/>
      <c r="K89" s="58"/>
      <c r="L89" s="58"/>
      <c r="M89" s="58"/>
      <c r="N89" s="58"/>
      <c r="O89" s="58"/>
      <c r="P89" s="58"/>
      <c r="Q89" s="58"/>
      <c r="R89" s="58"/>
      <c r="S89" s="58"/>
      <c r="T89" s="58"/>
      <c r="U89" s="58"/>
      <c r="V89" s="58"/>
      <c r="W89" s="58"/>
      <c r="X89" s="58"/>
      <c r="Y89" s="58"/>
      <c r="Z89" s="58"/>
    </row>
    <row r="90">
      <c r="A90" s="59"/>
      <c r="B90" s="59"/>
      <c r="C90" s="62"/>
      <c r="D90" s="62"/>
      <c r="E90" s="62"/>
      <c r="F90" s="62"/>
      <c r="G90" s="58"/>
      <c r="H90" s="58"/>
      <c r="I90" s="58"/>
      <c r="J90" s="58"/>
      <c r="K90" s="58"/>
      <c r="L90" s="58"/>
      <c r="M90" s="58"/>
      <c r="N90" s="58"/>
      <c r="O90" s="58"/>
      <c r="P90" s="58"/>
      <c r="Q90" s="58"/>
      <c r="R90" s="58"/>
      <c r="S90" s="58"/>
      <c r="T90" s="58"/>
      <c r="U90" s="58"/>
      <c r="V90" s="58"/>
      <c r="W90" s="58"/>
      <c r="X90" s="58"/>
      <c r="Y90" s="58"/>
      <c r="Z90" s="58"/>
    </row>
    <row r="91">
      <c r="A91" s="59"/>
      <c r="B91" s="59"/>
      <c r="C91" s="62"/>
      <c r="D91" s="62"/>
      <c r="E91" s="62"/>
      <c r="F91" s="62"/>
      <c r="G91" s="58"/>
      <c r="H91" s="58"/>
      <c r="I91" s="58"/>
      <c r="J91" s="58"/>
      <c r="K91" s="58"/>
      <c r="L91" s="58"/>
      <c r="M91" s="58"/>
      <c r="N91" s="58"/>
      <c r="O91" s="58"/>
      <c r="P91" s="58"/>
      <c r="Q91" s="58"/>
      <c r="R91" s="58"/>
      <c r="S91" s="58"/>
      <c r="T91" s="58"/>
      <c r="U91" s="58"/>
      <c r="V91" s="58"/>
      <c r="W91" s="58"/>
      <c r="X91" s="58"/>
      <c r="Y91" s="58"/>
      <c r="Z91" s="58"/>
    </row>
    <row r="92">
      <c r="A92" s="59"/>
      <c r="B92" s="59"/>
      <c r="C92" s="62"/>
      <c r="D92" s="62"/>
      <c r="E92" s="62"/>
      <c r="F92" s="62"/>
      <c r="G92" s="58"/>
      <c r="H92" s="58"/>
      <c r="I92" s="58"/>
      <c r="J92" s="58"/>
      <c r="K92" s="58"/>
      <c r="L92" s="58"/>
      <c r="M92" s="58"/>
      <c r="N92" s="58"/>
      <c r="O92" s="58"/>
      <c r="P92" s="58"/>
      <c r="Q92" s="58"/>
      <c r="R92" s="58"/>
      <c r="S92" s="58"/>
      <c r="T92" s="58"/>
      <c r="U92" s="58"/>
      <c r="V92" s="58"/>
      <c r="W92" s="58"/>
      <c r="X92" s="58"/>
      <c r="Y92" s="58"/>
      <c r="Z92" s="58"/>
    </row>
    <row r="93">
      <c r="A93" s="59"/>
      <c r="B93" s="59"/>
      <c r="C93" s="62"/>
      <c r="D93" s="62"/>
      <c r="E93" s="62"/>
      <c r="F93" s="62"/>
      <c r="G93" s="58"/>
      <c r="H93" s="58"/>
      <c r="I93" s="58"/>
      <c r="J93" s="58"/>
      <c r="K93" s="58"/>
      <c r="L93" s="58"/>
      <c r="M93" s="58"/>
      <c r="N93" s="58"/>
      <c r="O93" s="58"/>
      <c r="P93" s="58"/>
      <c r="Q93" s="58"/>
      <c r="R93" s="58"/>
      <c r="S93" s="58"/>
      <c r="T93" s="58"/>
      <c r="U93" s="58"/>
      <c r="V93" s="58"/>
      <c r="W93" s="58"/>
      <c r="X93" s="58"/>
      <c r="Y93" s="58"/>
      <c r="Z93" s="58"/>
    </row>
    <row r="94">
      <c r="A94" s="59"/>
      <c r="B94" s="59"/>
      <c r="C94" s="62"/>
      <c r="D94" s="62"/>
      <c r="E94" s="62"/>
      <c r="F94" s="62"/>
      <c r="G94" s="58"/>
      <c r="H94" s="58"/>
      <c r="I94" s="58"/>
      <c r="J94" s="58"/>
      <c r="K94" s="58"/>
      <c r="L94" s="58"/>
      <c r="M94" s="58"/>
      <c r="N94" s="58"/>
      <c r="O94" s="58"/>
      <c r="P94" s="58"/>
      <c r="Q94" s="58"/>
      <c r="R94" s="58"/>
      <c r="S94" s="58"/>
      <c r="T94" s="58"/>
      <c r="U94" s="58"/>
      <c r="V94" s="58"/>
      <c r="W94" s="58"/>
      <c r="X94" s="58"/>
      <c r="Y94" s="58"/>
      <c r="Z94" s="58"/>
    </row>
    <row r="95">
      <c r="A95" s="59"/>
      <c r="B95" s="59"/>
      <c r="C95" s="62"/>
      <c r="D95" s="62"/>
      <c r="E95" s="62"/>
      <c r="F95" s="62"/>
      <c r="G95" s="58"/>
      <c r="H95" s="58"/>
      <c r="I95" s="58"/>
      <c r="J95" s="58"/>
      <c r="K95" s="58"/>
      <c r="L95" s="58"/>
      <c r="M95" s="58"/>
      <c r="N95" s="58"/>
      <c r="O95" s="58"/>
      <c r="P95" s="58"/>
      <c r="Q95" s="58"/>
      <c r="R95" s="58"/>
      <c r="S95" s="58"/>
      <c r="T95" s="58"/>
      <c r="U95" s="58"/>
      <c r="V95" s="58"/>
      <c r="W95" s="58"/>
      <c r="X95" s="58"/>
      <c r="Y95" s="58"/>
      <c r="Z95" s="58"/>
    </row>
    <row r="96">
      <c r="A96" s="59"/>
      <c r="B96" s="59"/>
      <c r="C96" s="62"/>
      <c r="D96" s="62"/>
      <c r="E96" s="62"/>
      <c r="F96" s="62"/>
      <c r="G96" s="58"/>
      <c r="H96" s="58"/>
      <c r="I96" s="58"/>
      <c r="J96" s="58"/>
      <c r="K96" s="58"/>
      <c r="L96" s="58"/>
      <c r="M96" s="58"/>
      <c r="N96" s="58"/>
      <c r="O96" s="58"/>
      <c r="P96" s="58"/>
      <c r="Q96" s="58"/>
      <c r="R96" s="58"/>
      <c r="S96" s="58"/>
      <c r="T96" s="58"/>
      <c r="U96" s="58"/>
      <c r="V96" s="58"/>
      <c r="W96" s="58"/>
      <c r="X96" s="58"/>
      <c r="Y96" s="58"/>
      <c r="Z96" s="58"/>
    </row>
    <row r="97">
      <c r="A97" s="59"/>
      <c r="B97" s="59"/>
      <c r="C97" s="62"/>
      <c r="D97" s="62"/>
      <c r="E97" s="62"/>
      <c r="F97" s="62"/>
      <c r="G97" s="58"/>
      <c r="H97" s="58"/>
      <c r="I97" s="58"/>
      <c r="J97" s="58"/>
      <c r="K97" s="58"/>
      <c r="L97" s="58"/>
      <c r="M97" s="58"/>
      <c r="N97" s="58"/>
      <c r="O97" s="58"/>
      <c r="P97" s="58"/>
      <c r="Q97" s="58"/>
      <c r="R97" s="58"/>
      <c r="S97" s="58"/>
      <c r="T97" s="58"/>
      <c r="U97" s="58"/>
      <c r="V97" s="58"/>
      <c r="W97" s="58"/>
      <c r="X97" s="58"/>
      <c r="Y97" s="58"/>
      <c r="Z97" s="58"/>
    </row>
    <row r="98">
      <c r="A98" s="59"/>
      <c r="B98" s="59"/>
      <c r="C98" s="62"/>
      <c r="D98" s="62"/>
      <c r="E98" s="62"/>
      <c r="F98" s="62"/>
      <c r="G98" s="58"/>
      <c r="H98" s="58"/>
      <c r="I98" s="58"/>
      <c r="J98" s="58"/>
      <c r="K98" s="58"/>
      <c r="L98" s="58"/>
      <c r="M98" s="58"/>
      <c r="N98" s="58"/>
      <c r="O98" s="58"/>
      <c r="P98" s="58"/>
      <c r="Q98" s="58"/>
      <c r="R98" s="58"/>
      <c r="S98" s="58"/>
      <c r="T98" s="58"/>
      <c r="U98" s="58"/>
      <c r="V98" s="58"/>
      <c r="W98" s="58"/>
      <c r="X98" s="58"/>
      <c r="Y98" s="58"/>
      <c r="Z98" s="58"/>
    </row>
    <row r="99">
      <c r="A99" s="59"/>
      <c r="B99" s="59"/>
      <c r="C99" s="62"/>
      <c r="D99" s="62"/>
      <c r="E99" s="62"/>
      <c r="F99" s="62"/>
      <c r="G99" s="58"/>
      <c r="H99" s="58"/>
      <c r="I99" s="58"/>
      <c r="J99" s="58"/>
      <c r="K99" s="58"/>
      <c r="L99" s="58"/>
      <c r="M99" s="58"/>
      <c r="N99" s="58"/>
      <c r="O99" s="58"/>
      <c r="P99" s="58"/>
      <c r="Q99" s="58"/>
      <c r="R99" s="58"/>
      <c r="S99" s="58"/>
      <c r="T99" s="58"/>
      <c r="U99" s="58"/>
      <c r="V99" s="58"/>
      <c r="W99" s="58"/>
      <c r="X99" s="58"/>
      <c r="Y99" s="58"/>
      <c r="Z99" s="58"/>
    </row>
    <row r="100">
      <c r="A100" s="59"/>
      <c r="B100" s="59"/>
      <c r="C100" s="62"/>
      <c r="D100" s="62"/>
      <c r="E100" s="62"/>
      <c r="F100" s="62"/>
      <c r="G100" s="58"/>
      <c r="H100" s="58"/>
      <c r="I100" s="58"/>
      <c r="J100" s="58"/>
      <c r="K100" s="58"/>
      <c r="L100" s="58"/>
      <c r="M100" s="58"/>
      <c r="N100" s="58"/>
      <c r="O100" s="58"/>
      <c r="P100" s="58"/>
      <c r="Q100" s="58"/>
      <c r="R100" s="58"/>
      <c r="S100" s="58"/>
      <c r="T100" s="58"/>
      <c r="U100" s="58"/>
      <c r="V100" s="58"/>
      <c r="W100" s="58"/>
      <c r="X100" s="58"/>
      <c r="Y100" s="58"/>
      <c r="Z100" s="58"/>
    </row>
    <row r="101">
      <c r="A101" s="59"/>
      <c r="B101" s="59"/>
      <c r="C101" s="62"/>
      <c r="D101" s="62"/>
      <c r="E101" s="62"/>
      <c r="F101" s="62"/>
      <c r="G101" s="58"/>
      <c r="H101" s="58"/>
      <c r="I101" s="58"/>
      <c r="J101" s="58"/>
      <c r="K101" s="58"/>
      <c r="L101" s="58"/>
      <c r="M101" s="58"/>
      <c r="N101" s="58"/>
      <c r="O101" s="58"/>
      <c r="P101" s="58"/>
      <c r="Q101" s="58"/>
      <c r="R101" s="58"/>
      <c r="S101" s="58"/>
      <c r="T101" s="58"/>
      <c r="U101" s="58"/>
      <c r="V101" s="58"/>
      <c r="W101" s="58"/>
      <c r="X101" s="58"/>
      <c r="Y101" s="58"/>
      <c r="Z101" s="58"/>
    </row>
    <row r="102">
      <c r="A102" s="59"/>
      <c r="B102" s="59"/>
      <c r="C102" s="62"/>
      <c r="D102" s="62"/>
      <c r="E102" s="62"/>
      <c r="F102" s="62"/>
      <c r="G102" s="58"/>
      <c r="H102" s="58"/>
      <c r="I102" s="58"/>
      <c r="J102" s="58"/>
      <c r="K102" s="58"/>
      <c r="L102" s="58"/>
      <c r="M102" s="58"/>
      <c r="N102" s="58"/>
      <c r="O102" s="58"/>
      <c r="P102" s="58"/>
      <c r="Q102" s="58"/>
      <c r="R102" s="58"/>
      <c r="S102" s="58"/>
      <c r="T102" s="58"/>
      <c r="U102" s="58"/>
      <c r="V102" s="58"/>
      <c r="W102" s="58"/>
      <c r="X102" s="58"/>
      <c r="Y102" s="58"/>
      <c r="Z102" s="58"/>
    </row>
    <row r="103">
      <c r="A103" s="59"/>
      <c r="B103" s="59"/>
      <c r="C103" s="62"/>
      <c r="D103" s="62"/>
      <c r="E103" s="62"/>
      <c r="F103" s="62"/>
      <c r="G103" s="58"/>
      <c r="H103" s="58"/>
      <c r="I103" s="58"/>
      <c r="J103" s="58"/>
      <c r="K103" s="58"/>
      <c r="L103" s="58"/>
      <c r="M103" s="58"/>
      <c r="N103" s="58"/>
      <c r="O103" s="58"/>
      <c r="P103" s="58"/>
      <c r="Q103" s="58"/>
      <c r="R103" s="58"/>
      <c r="S103" s="58"/>
      <c r="T103" s="58"/>
      <c r="U103" s="58"/>
      <c r="V103" s="58"/>
      <c r="W103" s="58"/>
      <c r="X103" s="58"/>
      <c r="Y103" s="58"/>
      <c r="Z103" s="58"/>
    </row>
    <row r="104">
      <c r="A104" s="59"/>
      <c r="B104" s="59"/>
      <c r="C104" s="62"/>
      <c r="D104" s="62"/>
      <c r="E104" s="62"/>
      <c r="F104" s="62"/>
      <c r="G104" s="58"/>
      <c r="H104" s="58"/>
      <c r="I104" s="58"/>
      <c r="J104" s="58"/>
      <c r="K104" s="58"/>
      <c r="L104" s="58"/>
      <c r="M104" s="58"/>
      <c r="N104" s="58"/>
      <c r="O104" s="58"/>
      <c r="P104" s="58"/>
      <c r="Q104" s="58"/>
      <c r="R104" s="58"/>
      <c r="S104" s="58"/>
      <c r="T104" s="58"/>
      <c r="U104" s="58"/>
      <c r="V104" s="58"/>
      <c r="W104" s="58"/>
      <c r="X104" s="58"/>
      <c r="Y104" s="58"/>
      <c r="Z104" s="58"/>
    </row>
    <row r="105">
      <c r="A105" s="59"/>
      <c r="B105" s="59"/>
      <c r="C105" s="62"/>
      <c r="D105" s="62"/>
      <c r="E105" s="62"/>
      <c r="F105" s="62"/>
      <c r="G105" s="58"/>
      <c r="H105" s="58"/>
      <c r="I105" s="58"/>
      <c r="J105" s="58"/>
      <c r="K105" s="58"/>
      <c r="L105" s="58"/>
      <c r="M105" s="58"/>
      <c r="N105" s="58"/>
      <c r="O105" s="58"/>
      <c r="P105" s="58"/>
      <c r="Q105" s="58"/>
      <c r="R105" s="58"/>
      <c r="S105" s="58"/>
      <c r="T105" s="58"/>
      <c r="U105" s="58"/>
      <c r="V105" s="58"/>
      <c r="W105" s="58"/>
      <c r="X105" s="58"/>
      <c r="Y105" s="58"/>
      <c r="Z105" s="58"/>
    </row>
    <row r="106">
      <c r="A106" s="59"/>
      <c r="B106" s="59"/>
      <c r="C106" s="62"/>
      <c r="D106" s="62"/>
      <c r="E106" s="62"/>
      <c r="F106" s="62"/>
      <c r="G106" s="58"/>
      <c r="H106" s="58"/>
      <c r="I106" s="58"/>
      <c r="J106" s="58"/>
      <c r="K106" s="58"/>
      <c r="L106" s="58"/>
      <c r="M106" s="58"/>
      <c r="N106" s="58"/>
      <c r="O106" s="58"/>
      <c r="P106" s="58"/>
      <c r="Q106" s="58"/>
      <c r="R106" s="58"/>
      <c r="S106" s="58"/>
      <c r="T106" s="58"/>
      <c r="U106" s="58"/>
      <c r="V106" s="58"/>
      <c r="W106" s="58"/>
      <c r="X106" s="58"/>
      <c r="Y106" s="58"/>
      <c r="Z106" s="58"/>
    </row>
    <row r="107">
      <c r="A107" s="59"/>
      <c r="B107" s="59"/>
      <c r="C107" s="62"/>
      <c r="D107" s="62"/>
      <c r="E107" s="62"/>
      <c r="F107" s="62"/>
      <c r="G107" s="58"/>
      <c r="H107" s="58"/>
      <c r="I107" s="58"/>
      <c r="J107" s="58"/>
      <c r="K107" s="58"/>
      <c r="L107" s="58"/>
      <c r="M107" s="58"/>
      <c r="N107" s="58"/>
      <c r="O107" s="58"/>
      <c r="P107" s="58"/>
      <c r="Q107" s="58"/>
      <c r="R107" s="58"/>
      <c r="S107" s="58"/>
      <c r="T107" s="58"/>
      <c r="U107" s="58"/>
      <c r="V107" s="58"/>
      <c r="W107" s="58"/>
      <c r="X107" s="58"/>
      <c r="Y107" s="58"/>
      <c r="Z107" s="58"/>
    </row>
    <row r="108">
      <c r="A108" s="59"/>
      <c r="B108" s="59"/>
      <c r="C108" s="62"/>
      <c r="D108" s="62"/>
      <c r="E108" s="62"/>
      <c r="F108" s="62"/>
      <c r="G108" s="58"/>
      <c r="H108" s="58"/>
      <c r="I108" s="58"/>
      <c r="J108" s="58"/>
      <c r="K108" s="58"/>
      <c r="L108" s="58"/>
      <c r="M108" s="58"/>
      <c r="N108" s="58"/>
      <c r="O108" s="58"/>
      <c r="P108" s="58"/>
      <c r="Q108" s="58"/>
      <c r="R108" s="58"/>
      <c r="S108" s="58"/>
      <c r="T108" s="58"/>
      <c r="U108" s="58"/>
      <c r="V108" s="58"/>
      <c r="W108" s="58"/>
      <c r="X108" s="58"/>
      <c r="Y108" s="58"/>
      <c r="Z108" s="58"/>
    </row>
    <row r="109">
      <c r="A109" s="59"/>
      <c r="B109" s="59"/>
      <c r="C109" s="62"/>
      <c r="D109" s="62"/>
      <c r="E109" s="62"/>
      <c r="F109" s="62"/>
      <c r="G109" s="58"/>
      <c r="H109" s="58"/>
      <c r="I109" s="58"/>
      <c r="J109" s="58"/>
      <c r="K109" s="58"/>
      <c r="L109" s="58"/>
      <c r="M109" s="58"/>
      <c r="N109" s="58"/>
      <c r="O109" s="58"/>
      <c r="P109" s="58"/>
      <c r="Q109" s="58"/>
      <c r="R109" s="58"/>
      <c r="S109" s="58"/>
      <c r="T109" s="58"/>
      <c r="U109" s="58"/>
      <c r="V109" s="58"/>
      <c r="W109" s="58"/>
      <c r="X109" s="58"/>
      <c r="Y109" s="58"/>
      <c r="Z109" s="58"/>
    </row>
    <row r="110">
      <c r="A110" s="59"/>
      <c r="B110" s="59"/>
      <c r="C110" s="62"/>
      <c r="D110" s="62"/>
      <c r="E110" s="62"/>
      <c r="F110" s="62"/>
      <c r="G110" s="58"/>
      <c r="H110" s="58"/>
      <c r="I110" s="58"/>
      <c r="J110" s="58"/>
      <c r="K110" s="58"/>
      <c r="L110" s="58"/>
      <c r="M110" s="58"/>
      <c r="N110" s="58"/>
      <c r="O110" s="58"/>
      <c r="P110" s="58"/>
      <c r="Q110" s="58"/>
      <c r="R110" s="58"/>
      <c r="S110" s="58"/>
      <c r="T110" s="58"/>
      <c r="U110" s="58"/>
      <c r="V110" s="58"/>
      <c r="W110" s="58"/>
      <c r="X110" s="58"/>
      <c r="Y110" s="58"/>
      <c r="Z110" s="58"/>
    </row>
    <row r="111">
      <c r="A111" s="59"/>
      <c r="B111" s="59"/>
      <c r="C111" s="62"/>
      <c r="D111" s="62"/>
      <c r="E111" s="62"/>
      <c r="F111" s="62"/>
      <c r="G111" s="58"/>
      <c r="H111" s="58"/>
      <c r="I111" s="58"/>
      <c r="J111" s="58"/>
      <c r="K111" s="58"/>
      <c r="L111" s="58"/>
      <c r="M111" s="58"/>
      <c r="N111" s="58"/>
      <c r="O111" s="58"/>
      <c r="P111" s="58"/>
      <c r="Q111" s="58"/>
      <c r="R111" s="58"/>
      <c r="S111" s="58"/>
      <c r="T111" s="58"/>
      <c r="U111" s="58"/>
      <c r="V111" s="58"/>
      <c r="W111" s="58"/>
      <c r="X111" s="58"/>
      <c r="Y111" s="58"/>
      <c r="Z111" s="58"/>
    </row>
    <row r="112">
      <c r="A112" s="59"/>
      <c r="B112" s="59"/>
      <c r="C112" s="62"/>
      <c r="D112" s="62"/>
      <c r="E112" s="62"/>
      <c r="F112" s="62"/>
      <c r="G112" s="58"/>
      <c r="H112" s="58"/>
      <c r="I112" s="58"/>
      <c r="J112" s="58"/>
      <c r="K112" s="58"/>
      <c r="L112" s="58"/>
      <c r="M112" s="58"/>
      <c r="N112" s="58"/>
      <c r="O112" s="58"/>
      <c r="P112" s="58"/>
      <c r="Q112" s="58"/>
      <c r="R112" s="58"/>
      <c r="S112" s="58"/>
      <c r="T112" s="58"/>
      <c r="U112" s="58"/>
      <c r="V112" s="58"/>
      <c r="W112" s="58"/>
      <c r="X112" s="58"/>
      <c r="Y112" s="58"/>
      <c r="Z112" s="58"/>
    </row>
    <row r="113">
      <c r="A113" s="59"/>
      <c r="B113" s="59"/>
      <c r="C113" s="62"/>
      <c r="D113" s="62"/>
      <c r="E113" s="62"/>
      <c r="F113" s="62"/>
      <c r="G113" s="58"/>
      <c r="H113" s="58"/>
      <c r="I113" s="58"/>
      <c r="J113" s="58"/>
      <c r="K113" s="58"/>
      <c r="L113" s="58"/>
      <c r="M113" s="58"/>
      <c r="N113" s="58"/>
      <c r="O113" s="58"/>
      <c r="P113" s="58"/>
      <c r="Q113" s="58"/>
      <c r="R113" s="58"/>
      <c r="S113" s="58"/>
      <c r="T113" s="58"/>
      <c r="U113" s="58"/>
      <c r="V113" s="58"/>
      <c r="W113" s="58"/>
      <c r="X113" s="58"/>
      <c r="Y113" s="58"/>
      <c r="Z113" s="58"/>
    </row>
    <row r="114">
      <c r="A114" s="59"/>
      <c r="B114" s="59"/>
      <c r="C114" s="62"/>
      <c r="D114" s="62"/>
      <c r="E114" s="62"/>
      <c r="F114" s="62"/>
      <c r="G114" s="58"/>
      <c r="H114" s="58"/>
      <c r="I114" s="58"/>
      <c r="J114" s="58"/>
      <c r="K114" s="58"/>
      <c r="L114" s="58"/>
      <c r="M114" s="58"/>
      <c r="N114" s="58"/>
      <c r="O114" s="58"/>
      <c r="P114" s="58"/>
      <c r="Q114" s="58"/>
      <c r="R114" s="58"/>
      <c r="S114" s="58"/>
      <c r="T114" s="58"/>
      <c r="U114" s="58"/>
      <c r="V114" s="58"/>
      <c r="W114" s="58"/>
      <c r="X114" s="58"/>
      <c r="Y114" s="58"/>
      <c r="Z114" s="58"/>
    </row>
    <row r="115">
      <c r="A115" s="59"/>
      <c r="B115" s="59"/>
      <c r="C115" s="62"/>
      <c r="D115" s="62"/>
      <c r="E115" s="62"/>
      <c r="F115" s="62"/>
      <c r="G115" s="58"/>
      <c r="H115" s="58"/>
      <c r="I115" s="58"/>
      <c r="J115" s="58"/>
      <c r="K115" s="58"/>
      <c r="L115" s="58"/>
      <c r="M115" s="58"/>
      <c r="N115" s="58"/>
      <c r="O115" s="58"/>
      <c r="P115" s="58"/>
      <c r="Q115" s="58"/>
      <c r="R115" s="58"/>
      <c r="S115" s="58"/>
      <c r="T115" s="58"/>
      <c r="U115" s="58"/>
      <c r="V115" s="58"/>
      <c r="W115" s="58"/>
      <c r="X115" s="58"/>
      <c r="Y115" s="58"/>
      <c r="Z115" s="58"/>
    </row>
    <row r="116">
      <c r="A116" s="59"/>
      <c r="B116" s="59"/>
      <c r="C116" s="62"/>
      <c r="D116" s="62"/>
      <c r="E116" s="62"/>
      <c r="F116" s="62"/>
      <c r="G116" s="58"/>
      <c r="H116" s="58"/>
      <c r="I116" s="58"/>
      <c r="J116" s="58"/>
      <c r="K116" s="58"/>
      <c r="L116" s="58"/>
      <c r="M116" s="58"/>
      <c r="N116" s="58"/>
      <c r="O116" s="58"/>
      <c r="P116" s="58"/>
      <c r="Q116" s="58"/>
      <c r="R116" s="58"/>
      <c r="S116" s="58"/>
      <c r="T116" s="58"/>
      <c r="U116" s="58"/>
      <c r="V116" s="58"/>
      <c r="W116" s="58"/>
      <c r="X116" s="58"/>
      <c r="Y116" s="58"/>
      <c r="Z116" s="58"/>
    </row>
    <row r="117">
      <c r="A117" s="59"/>
      <c r="B117" s="59"/>
      <c r="C117" s="62"/>
      <c r="D117" s="62"/>
      <c r="E117" s="62"/>
      <c r="F117" s="62"/>
      <c r="G117" s="58"/>
      <c r="H117" s="58"/>
      <c r="I117" s="58"/>
      <c r="J117" s="58"/>
      <c r="K117" s="58"/>
      <c r="L117" s="58"/>
      <c r="M117" s="58"/>
      <c r="N117" s="58"/>
      <c r="O117" s="58"/>
      <c r="P117" s="58"/>
      <c r="Q117" s="58"/>
      <c r="R117" s="58"/>
      <c r="S117" s="58"/>
      <c r="T117" s="58"/>
      <c r="U117" s="58"/>
      <c r="V117" s="58"/>
      <c r="W117" s="58"/>
      <c r="X117" s="58"/>
      <c r="Y117" s="58"/>
      <c r="Z117" s="58"/>
    </row>
    <row r="118">
      <c r="A118" s="59"/>
      <c r="B118" s="59"/>
      <c r="C118" s="62"/>
      <c r="D118" s="62"/>
      <c r="E118" s="62"/>
      <c r="F118" s="62"/>
      <c r="G118" s="58"/>
      <c r="H118" s="58"/>
      <c r="I118" s="58"/>
      <c r="J118" s="58"/>
      <c r="K118" s="58"/>
      <c r="L118" s="58"/>
      <c r="M118" s="58"/>
      <c r="N118" s="58"/>
      <c r="O118" s="58"/>
      <c r="P118" s="58"/>
      <c r="Q118" s="58"/>
      <c r="R118" s="58"/>
      <c r="S118" s="58"/>
      <c r="T118" s="58"/>
      <c r="U118" s="58"/>
      <c r="V118" s="58"/>
      <c r="W118" s="58"/>
      <c r="X118" s="58"/>
      <c r="Y118" s="58"/>
      <c r="Z118" s="58"/>
    </row>
    <row r="119">
      <c r="A119" s="59"/>
      <c r="B119" s="59"/>
      <c r="C119" s="62"/>
      <c r="D119" s="62"/>
      <c r="E119" s="62"/>
      <c r="F119" s="62"/>
      <c r="G119" s="58"/>
      <c r="H119" s="58"/>
      <c r="I119" s="58"/>
      <c r="J119" s="58"/>
      <c r="K119" s="58"/>
      <c r="L119" s="58"/>
      <c r="M119" s="58"/>
      <c r="N119" s="58"/>
      <c r="O119" s="58"/>
      <c r="P119" s="58"/>
      <c r="Q119" s="58"/>
      <c r="R119" s="58"/>
      <c r="S119" s="58"/>
      <c r="T119" s="58"/>
      <c r="U119" s="58"/>
      <c r="V119" s="58"/>
      <c r="W119" s="58"/>
      <c r="X119" s="58"/>
      <c r="Y119" s="58"/>
      <c r="Z119" s="58"/>
    </row>
    <row r="120">
      <c r="A120" s="59"/>
      <c r="B120" s="59"/>
      <c r="C120" s="62"/>
      <c r="D120" s="62"/>
      <c r="E120" s="62"/>
      <c r="F120" s="62"/>
      <c r="G120" s="58"/>
      <c r="H120" s="58"/>
      <c r="I120" s="58"/>
      <c r="J120" s="58"/>
      <c r="K120" s="58"/>
      <c r="L120" s="58"/>
      <c r="M120" s="58"/>
      <c r="N120" s="58"/>
      <c r="O120" s="58"/>
      <c r="P120" s="58"/>
      <c r="Q120" s="58"/>
      <c r="R120" s="58"/>
      <c r="S120" s="58"/>
      <c r="T120" s="58"/>
      <c r="U120" s="58"/>
      <c r="V120" s="58"/>
      <c r="W120" s="58"/>
      <c r="X120" s="58"/>
      <c r="Y120" s="58"/>
      <c r="Z120" s="58"/>
    </row>
    <row r="121">
      <c r="A121" s="59"/>
      <c r="B121" s="59"/>
      <c r="C121" s="62"/>
      <c r="D121" s="62"/>
      <c r="E121" s="62"/>
      <c r="F121" s="62"/>
      <c r="G121" s="58"/>
      <c r="H121" s="58"/>
      <c r="I121" s="58"/>
      <c r="J121" s="58"/>
      <c r="K121" s="58"/>
      <c r="L121" s="58"/>
      <c r="M121" s="58"/>
      <c r="N121" s="58"/>
      <c r="O121" s="58"/>
      <c r="P121" s="58"/>
      <c r="Q121" s="58"/>
      <c r="R121" s="58"/>
      <c r="S121" s="58"/>
      <c r="T121" s="58"/>
      <c r="U121" s="58"/>
      <c r="V121" s="58"/>
      <c r="W121" s="58"/>
      <c r="X121" s="58"/>
      <c r="Y121" s="58"/>
      <c r="Z121" s="58"/>
    </row>
    <row r="122">
      <c r="A122" s="59"/>
      <c r="B122" s="59"/>
      <c r="C122" s="62"/>
      <c r="D122" s="62"/>
      <c r="E122" s="62"/>
      <c r="F122" s="62"/>
      <c r="G122" s="58"/>
      <c r="H122" s="58"/>
      <c r="I122" s="58"/>
      <c r="J122" s="58"/>
      <c r="K122" s="58"/>
      <c r="L122" s="58"/>
      <c r="M122" s="58"/>
      <c r="N122" s="58"/>
      <c r="O122" s="58"/>
      <c r="P122" s="58"/>
      <c r="Q122" s="58"/>
      <c r="R122" s="58"/>
      <c r="S122" s="58"/>
      <c r="T122" s="58"/>
      <c r="U122" s="58"/>
      <c r="V122" s="58"/>
      <c r="W122" s="58"/>
      <c r="X122" s="58"/>
      <c r="Y122" s="58"/>
      <c r="Z122" s="58"/>
    </row>
    <row r="123">
      <c r="A123" s="59"/>
      <c r="B123" s="59"/>
      <c r="C123" s="62"/>
      <c r="D123" s="62"/>
      <c r="E123" s="62"/>
      <c r="F123" s="62"/>
      <c r="G123" s="58"/>
      <c r="H123" s="58"/>
      <c r="I123" s="58"/>
      <c r="J123" s="58"/>
      <c r="K123" s="58"/>
      <c r="L123" s="58"/>
      <c r="M123" s="58"/>
      <c r="N123" s="58"/>
      <c r="O123" s="58"/>
      <c r="P123" s="58"/>
      <c r="Q123" s="58"/>
      <c r="R123" s="58"/>
      <c r="S123" s="58"/>
      <c r="T123" s="58"/>
      <c r="U123" s="58"/>
      <c r="V123" s="58"/>
      <c r="W123" s="58"/>
      <c r="X123" s="58"/>
      <c r="Y123" s="58"/>
      <c r="Z123" s="58"/>
    </row>
    <row r="124">
      <c r="A124" s="59"/>
      <c r="B124" s="59"/>
      <c r="C124" s="62"/>
      <c r="D124" s="62"/>
      <c r="E124" s="62"/>
      <c r="F124" s="62"/>
      <c r="G124" s="58"/>
      <c r="H124" s="58"/>
      <c r="I124" s="58"/>
      <c r="J124" s="58"/>
      <c r="K124" s="58"/>
      <c r="L124" s="58"/>
      <c r="M124" s="58"/>
      <c r="N124" s="58"/>
      <c r="O124" s="58"/>
      <c r="P124" s="58"/>
      <c r="Q124" s="58"/>
      <c r="R124" s="58"/>
      <c r="S124" s="58"/>
      <c r="T124" s="58"/>
      <c r="U124" s="58"/>
      <c r="V124" s="58"/>
      <c r="W124" s="58"/>
      <c r="X124" s="58"/>
      <c r="Y124" s="58"/>
      <c r="Z124" s="58"/>
    </row>
    <row r="125">
      <c r="A125" s="59"/>
      <c r="B125" s="59"/>
      <c r="C125" s="62"/>
      <c r="D125" s="62"/>
      <c r="E125" s="62"/>
      <c r="F125" s="62"/>
      <c r="G125" s="58"/>
      <c r="H125" s="58"/>
      <c r="I125" s="58"/>
      <c r="J125" s="58"/>
      <c r="K125" s="58"/>
      <c r="L125" s="58"/>
      <c r="M125" s="58"/>
      <c r="N125" s="58"/>
      <c r="O125" s="58"/>
      <c r="P125" s="58"/>
      <c r="Q125" s="58"/>
      <c r="R125" s="58"/>
      <c r="S125" s="58"/>
      <c r="T125" s="58"/>
      <c r="U125" s="58"/>
      <c r="V125" s="58"/>
      <c r="W125" s="58"/>
      <c r="X125" s="58"/>
      <c r="Y125" s="58"/>
      <c r="Z125" s="58"/>
    </row>
    <row r="126">
      <c r="A126" s="59"/>
      <c r="B126" s="59"/>
      <c r="C126" s="62"/>
      <c r="D126" s="62"/>
      <c r="E126" s="62"/>
      <c r="F126" s="62"/>
      <c r="G126" s="58"/>
      <c r="H126" s="58"/>
      <c r="I126" s="58"/>
      <c r="J126" s="58"/>
      <c r="K126" s="58"/>
      <c r="L126" s="58"/>
      <c r="M126" s="58"/>
      <c r="N126" s="58"/>
      <c r="O126" s="58"/>
      <c r="P126" s="58"/>
      <c r="Q126" s="58"/>
      <c r="R126" s="58"/>
      <c r="S126" s="58"/>
      <c r="T126" s="58"/>
      <c r="U126" s="58"/>
      <c r="V126" s="58"/>
      <c r="W126" s="58"/>
      <c r="X126" s="58"/>
      <c r="Y126" s="58"/>
      <c r="Z126" s="58"/>
    </row>
    <row r="127">
      <c r="A127" s="59"/>
      <c r="B127" s="59"/>
      <c r="C127" s="62"/>
      <c r="D127" s="62"/>
      <c r="E127" s="62"/>
      <c r="F127" s="62"/>
      <c r="G127" s="58"/>
      <c r="H127" s="58"/>
      <c r="I127" s="58"/>
      <c r="J127" s="58"/>
      <c r="K127" s="58"/>
      <c r="L127" s="58"/>
      <c r="M127" s="58"/>
      <c r="N127" s="58"/>
      <c r="O127" s="58"/>
      <c r="P127" s="58"/>
      <c r="Q127" s="58"/>
      <c r="R127" s="58"/>
      <c r="S127" s="58"/>
      <c r="T127" s="58"/>
      <c r="U127" s="58"/>
      <c r="V127" s="58"/>
      <c r="W127" s="58"/>
      <c r="X127" s="58"/>
      <c r="Y127" s="58"/>
      <c r="Z127" s="58"/>
    </row>
    <row r="128">
      <c r="A128" s="59"/>
      <c r="B128" s="59"/>
      <c r="C128" s="62"/>
      <c r="D128" s="62"/>
      <c r="E128" s="62"/>
      <c r="F128" s="62"/>
      <c r="G128" s="58"/>
      <c r="H128" s="58"/>
      <c r="I128" s="58"/>
      <c r="J128" s="58"/>
      <c r="K128" s="58"/>
      <c r="L128" s="58"/>
      <c r="M128" s="58"/>
      <c r="N128" s="58"/>
      <c r="O128" s="58"/>
      <c r="P128" s="58"/>
      <c r="Q128" s="58"/>
      <c r="R128" s="58"/>
      <c r="S128" s="58"/>
      <c r="T128" s="58"/>
      <c r="U128" s="58"/>
      <c r="V128" s="58"/>
      <c r="W128" s="58"/>
      <c r="X128" s="58"/>
      <c r="Y128" s="58"/>
      <c r="Z128" s="58"/>
    </row>
    <row r="129">
      <c r="A129" s="59"/>
      <c r="B129" s="59"/>
      <c r="C129" s="62"/>
      <c r="D129" s="62"/>
      <c r="E129" s="62"/>
      <c r="F129" s="62"/>
      <c r="G129" s="58"/>
      <c r="H129" s="58"/>
      <c r="I129" s="58"/>
      <c r="J129" s="58"/>
      <c r="K129" s="58"/>
      <c r="L129" s="58"/>
      <c r="M129" s="58"/>
      <c r="N129" s="58"/>
      <c r="O129" s="58"/>
      <c r="P129" s="58"/>
      <c r="Q129" s="58"/>
      <c r="R129" s="58"/>
      <c r="S129" s="58"/>
      <c r="T129" s="58"/>
      <c r="U129" s="58"/>
      <c r="V129" s="58"/>
      <c r="W129" s="58"/>
      <c r="X129" s="58"/>
      <c r="Y129" s="58"/>
      <c r="Z129" s="58"/>
    </row>
    <row r="130">
      <c r="A130" s="59"/>
      <c r="B130" s="59"/>
      <c r="C130" s="62"/>
      <c r="D130" s="62"/>
      <c r="E130" s="62"/>
      <c r="F130" s="62"/>
      <c r="G130" s="58"/>
      <c r="H130" s="58"/>
      <c r="I130" s="58"/>
      <c r="J130" s="58"/>
      <c r="K130" s="58"/>
      <c r="L130" s="58"/>
      <c r="M130" s="58"/>
      <c r="N130" s="58"/>
      <c r="O130" s="58"/>
      <c r="P130" s="58"/>
      <c r="Q130" s="58"/>
      <c r="R130" s="58"/>
      <c r="S130" s="58"/>
      <c r="T130" s="58"/>
      <c r="U130" s="58"/>
      <c r="V130" s="58"/>
      <c r="W130" s="58"/>
      <c r="X130" s="58"/>
      <c r="Y130" s="58"/>
      <c r="Z130" s="58"/>
    </row>
    <row r="131">
      <c r="A131" s="59"/>
      <c r="B131" s="59"/>
      <c r="C131" s="62"/>
      <c r="D131" s="62"/>
      <c r="E131" s="62"/>
      <c r="F131" s="62"/>
      <c r="G131" s="58"/>
      <c r="H131" s="58"/>
      <c r="I131" s="58"/>
      <c r="J131" s="58"/>
      <c r="K131" s="58"/>
      <c r="L131" s="58"/>
      <c r="M131" s="58"/>
      <c r="N131" s="58"/>
      <c r="O131" s="58"/>
      <c r="P131" s="58"/>
      <c r="Q131" s="58"/>
      <c r="R131" s="58"/>
      <c r="S131" s="58"/>
      <c r="T131" s="58"/>
      <c r="U131" s="58"/>
      <c r="V131" s="58"/>
      <c r="W131" s="58"/>
      <c r="X131" s="58"/>
      <c r="Y131" s="58"/>
      <c r="Z131" s="58"/>
    </row>
    <row r="132">
      <c r="A132" s="59"/>
      <c r="B132" s="59"/>
      <c r="C132" s="62"/>
      <c r="D132" s="62"/>
      <c r="E132" s="62"/>
      <c r="F132" s="62"/>
      <c r="G132" s="58"/>
      <c r="H132" s="58"/>
      <c r="I132" s="58"/>
      <c r="J132" s="58"/>
      <c r="K132" s="58"/>
      <c r="L132" s="58"/>
      <c r="M132" s="58"/>
      <c r="N132" s="58"/>
      <c r="O132" s="58"/>
      <c r="P132" s="58"/>
      <c r="Q132" s="58"/>
      <c r="R132" s="58"/>
      <c r="S132" s="58"/>
      <c r="T132" s="58"/>
      <c r="U132" s="58"/>
      <c r="V132" s="58"/>
      <c r="W132" s="58"/>
      <c r="X132" s="58"/>
      <c r="Y132" s="58"/>
      <c r="Z132" s="58"/>
    </row>
    <row r="133">
      <c r="A133" s="59"/>
      <c r="B133" s="59"/>
      <c r="C133" s="62"/>
      <c r="D133" s="62"/>
      <c r="E133" s="62"/>
      <c r="F133" s="62"/>
      <c r="G133" s="58"/>
      <c r="H133" s="58"/>
      <c r="I133" s="58"/>
      <c r="J133" s="58"/>
      <c r="K133" s="58"/>
      <c r="L133" s="58"/>
      <c r="M133" s="58"/>
      <c r="N133" s="58"/>
      <c r="O133" s="58"/>
      <c r="P133" s="58"/>
      <c r="Q133" s="58"/>
      <c r="R133" s="58"/>
      <c r="S133" s="58"/>
      <c r="T133" s="58"/>
      <c r="U133" s="58"/>
      <c r="V133" s="58"/>
      <c r="W133" s="58"/>
      <c r="X133" s="58"/>
      <c r="Y133" s="58"/>
      <c r="Z133" s="58"/>
    </row>
    <row r="134">
      <c r="A134" s="59"/>
      <c r="B134" s="59"/>
      <c r="C134" s="62"/>
      <c r="D134" s="62"/>
      <c r="E134" s="62"/>
      <c r="F134" s="62"/>
      <c r="G134" s="58"/>
      <c r="H134" s="58"/>
      <c r="I134" s="58"/>
      <c r="J134" s="58"/>
      <c r="K134" s="58"/>
      <c r="L134" s="58"/>
      <c r="M134" s="58"/>
      <c r="N134" s="58"/>
      <c r="O134" s="58"/>
      <c r="P134" s="58"/>
      <c r="Q134" s="58"/>
      <c r="R134" s="58"/>
      <c r="S134" s="58"/>
      <c r="T134" s="58"/>
      <c r="U134" s="58"/>
      <c r="V134" s="58"/>
      <c r="W134" s="58"/>
      <c r="X134" s="58"/>
      <c r="Y134" s="58"/>
      <c r="Z134" s="58"/>
    </row>
    <row r="135">
      <c r="A135" s="59"/>
      <c r="B135" s="59"/>
      <c r="C135" s="62"/>
      <c r="D135" s="62"/>
      <c r="E135" s="62"/>
      <c r="F135" s="62"/>
      <c r="G135" s="58"/>
      <c r="H135" s="58"/>
      <c r="I135" s="58"/>
      <c r="J135" s="58"/>
      <c r="K135" s="58"/>
      <c r="L135" s="58"/>
      <c r="M135" s="58"/>
      <c r="N135" s="58"/>
      <c r="O135" s="58"/>
      <c r="P135" s="58"/>
      <c r="Q135" s="58"/>
      <c r="R135" s="58"/>
      <c r="S135" s="58"/>
      <c r="T135" s="58"/>
      <c r="U135" s="58"/>
      <c r="V135" s="58"/>
      <c r="W135" s="58"/>
      <c r="X135" s="58"/>
      <c r="Y135" s="58"/>
      <c r="Z135" s="58"/>
    </row>
    <row r="136">
      <c r="A136" s="59"/>
      <c r="B136" s="59"/>
      <c r="C136" s="62"/>
      <c r="D136" s="62"/>
      <c r="E136" s="62"/>
      <c r="F136" s="62"/>
      <c r="G136" s="58"/>
      <c r="H136" s="58"/>
      <c r="I136" s="58"/>
      <c r="J136" s="58"/>
      <c r="K136" s="58"/>
      <c r="L136" s="58"/>
      <c r="M136" s="58"/>
      <c r="N136" s="58"/>
      <c r="O136" s="58"/>
      <c r="P136" s="58"/>
      <c r="Q136" s="58"/>
      <c r="R136" s="58"/>
      <c r="S136" s="58"/>
      <c r="T136" s="58"/>
      <c r="U136" s="58"/>
      <c r="V136" s="58"/>
      <c r="W136" s="58"/>
      <c r="X136" s="58"/>
      <c r="Y136" s="58"/>
      <c r="Z136" s="58"/>
    </row>
    <row r="137">
      <c r="A137" s="59"/>
      <c r="B137" s="59"/>
      <c r="C137" s="62"/>
      <c r="D137" s="62"/>
      <c r="E137" s="62"/>
      <c r="F137" s="62"/>
      <c r="G137" s="58"/>
      <c r="H137" s="58"/>
      <c r="I137" s="58"/>
      <c r="J137" s="58"/>
      <c r="K137" s="58"/>
      <c r="L137" s="58"/>
      <c r="M137" s="58"/>
      <c r="N137" s="58"/>
      <c r="O137" s="58"/>
      <c r="P137" s="58"/>
      <c r="Q137" s="58"/>
      <c r="R137" s="58"/>
      <c r="S137" s="58"/>
      <c r="T137" s="58"/>
      <c r="U137" s="58"/>
      <c r="V137" s="58"/>
      <c r="W137" s="58"/>
      <c r="X137" s="58"/>
      <c r="Y137" s="58"/>
      <c r="Z137" s="58"/>
    </row>
    <row r="138">
      <c r="A138" s="59"/>
      <c r="B138" s="59"/>
      <c r="C138" s="62"/>
      <c r="D138" s="62"/>
      <c r="E138" s="62"/>
      <c r="F138" s="62"/>
      <c r="G138" s="58"/>
      <c r="H138" s="58"/>
      <c r="I138" s="58"/>
      <c r="J138" s="58"/>
      <c r="K138" s="58"/>
      <c r="L138" s="58"/>
      <c r="M138" s="58"/>
      <c r="N138" s="58"/>
      <c r="O138" s="58"/>
      <c r="P138" s="58"/>
      <c r="Q138" s="58"/>
      <c r="R138" s="58"/>
      <c r="S138" s="58"/>
      <c r="T138" s="58"/>
      <c r="U138" s="58"/>
      <c r="V138" s="58"/>
      <c r="W138" s="58"/>
      <c r="X138" s="58"/>
      <c r="Y138" s="58"/>
      <c r="Z138" s="58"/>
    </row>
    <row r="139">
      <c r="A139" s="59"/>
      <c r="B139" s="59"/>
      <c r="C139" s="62"/>
      <c r="D139" s="62"/>
      <c r="E139" s="62"/>
      <c r="F139" s="62"/>
      <c r="G139" s="58"/>
      <c r="H139" s="58"/>
      <c r="I139" s="58"/>
      <c r="J139" s="58"/>
      <c r="K139" s="58"/>
      <c r="L139" s="58"/>
      <c r="M139" s="58"/>
      <c r="N139" s="58"/>
      <c r="O139" s="58"/>
      <c r="P139" s="58"/>
      <c r="Q139" s="58"/>
      <c r="R139" s="58"/>
      <c r="S139" s="58"/>
      <c r="T139" s="58"/>
      <c r="U139" s="58"/>
      <c r="V139" s="58"/>
      <c r="W139" s="58"/>
      <c r="X139" s="58"/>
      <c r="Y139" s="58"/>
      <c r="Z139" s="58"/>
    </row>
    <row r="140">
      <c r="A140" s="59"/>
      <c r="B140" s="59"/>
      <c r="C140" s="62"/>
      <c r="D140" s="62"/>
      <c r="E140" s="62"/>
      <c r="F140" s="62"/>
      <c r="G140" s="58"/>
      <c r="H140" s="58"/>
      <c r="I140" s="58"/>
      <c r="J140" s="58"/>
      <c r="K140" s="58"/>
      <c r="L140" s="58"/>
      <c r="M140" s="58"/>
      <c r="N140" s="58"/>
      <c r="O140" s="58"/>
      <c r="P140" s="58"/>
      <c r="Q140" s="58"/>
      <c r="R140" s="58"/>
      <c r="S140" s="58"/>
      <c r="T140" s="58"/>
      <c r="U140" s="58"/>
      <c r="V140" s="58"/>
      <c r="W140" s="58"/>
      <c r="X140" s="58"/>
      <c r="Y140" s="58"/>
      <c r="Z140" s="58"/>
    </row>
    <row r="141">
      <c r="A141" s="59"/>
      <c r="B141" s="59"/>
      <c r="C141" s="62"/>
      <c r="D141" s="62"/>
      <c r="E141" s="62"/>
      <c r="F141" s="62"/>
      <c r="G141" s="58"/>
      <c r="H141" s="58"/>
      <c r="I141" s="58"/>
      <c r="J141" s="58"/>
      <c r="K141" s="58"/>
      <c r="L141" s="58"/>
      <c r="M141" s="58"/>
      <c r="N141" s="58"/>
      <c r="O141" s="58"/>
      <c r="P141" s="58"/>
      <c r="Q141" s="58"/>
      <c r="R141" s="58"/>
      <c r="S141" s="58"/>
      <c r="T141" s="58"/>
      <c r="U141" s="58"/>
      <c r="V141" s="58"/>
      <c r="W141" s="58"/>
      <c r="X141" s="58"/>
      <c r="Y141" s="58"/>
      <c r="Z141" s="58"/>
    </row>
    <row r="142">
      <c r="A142" s="59"/>
      <c r="B142" s="59"/>
      <c r="C142" s="62"/>
      <c r="D142" s="62"/>
      <c r="E142" s="62"/>
      <c r="F142" s="62"/>
      <c r="G142" s="58"/>
      <c r="H142" s="58"/>
      <c r="I142" s="58"/>
      <c r="J142" s="58"/>
      <c r="K142" s="58"/>
      <c r="L142" s="58"/>
      <c r="M142" s="58"/>
      <c r="N142" s="58"/>
      <c r="O142" s="58"/>
      <c r="P142" s="58"/>
      <c r="Q142" s="58"/>
      <c r="R142" s="58"/>
      <c r="S142" s="58"/>
      <c r="T142" s="58"/>
      <c r="U142" s="58"/>
      <c r="V142" s="58"/>
      <c r="W142" s="58"/>
      <c r="X142" s="58"/>
      <c r="Y142" s="58"/>
      <c r="Z142" s="58"/>
    </row>
    <row r="143">
      <c r="A143" s="59"/>
      <c r="B143" s="59"/>
      <c r="C143" s="62"/>
      <c r="D143" s="62"/>
      <c r="E143" s="62"/>
      <c r="F143" s="62"/>
      <c r="G143" s="58"/>
      <c r="H143" s="58"/>
      <c r="I143" s="58"/>
      <c r="J143" s="58"/>
      <c r="K143" s="58"/>
      <c r="L143" s="58"/>
      <c r="M143" s="58"/>
      <c r="N143" s="58"/>
      <c r="O143" s="58"/>
      <c r="P143" s="58"/>
      <c r="Q143" s="58"/>
      <c r="R143" s="58"/>
      <c r="S143" s="58"/>
      <c r="T143" s="58"/>
      <c r="U143" s="58"/>
      <c r="V143" s="58"/>
      <c r="W143" s="58"/>
      <c r="X143" s="58"/>
      <c r="Y143" s="58"/>
      <c r="Z143" s="58"/>
    </row>
    <row r="144">
      <c r="A144" s="59"/>
      <c r="B144" s="59"/>
      <c r="C144" s="62"/>
      <c r="D144" s="62"/>
      <c r="E144" s="62"/>
      <c r="F144" s="62"/>
      <c r="G144" s="58"/>
      <c r="H144" s="58"/>
      <c r="I144" s="58"/>
      <c r="J144" s="58"/>
      <c r="K144" s="58"/>
      <c r="L144" s="58"/>
      <c r="M144" s="58"/>
      <c r="N144" s="58"/>
      <c r="O144" s="58"/>
      <c r="P144" s="58"/>
      <c r="Q144" s="58"/>
      <c r="R144" s="58"/>
      <c r="S144" s="58"/>
      <c r="T144" s="58"/>
      <c r="U144" s="58"/>
      <c r="V144" s="58"/>
      <c r="W144" s="58"/>
      <c r="X144" s="58"/>
      <c r="Y144" s="58"/>
      <c r="Z144" s="58"/>
    </row>
    <row r="145">
      <c r="A145" s="59"/>
      <c r="B145" s="59"/>
      <c r="C145" s="62"/>
      <c r="D145" s="62"/>
      <c r="E145" s="62"/>
      <c r="F145" s="62"/>
      <c r="G145" s="58"/>
      <c r="H145" s="58"/>
      <c r="I145" s="58"/>
      <c r="J145" s="58"/>
      <c r="K145" s="58"/>
      <c r="L145" s="58"/>
      <c r="M145" s="58"/>
      <c r="N145" s="58"/>
      <c r="O145" s="58"/>
      <c r="P145" s="58"/>
      <c r="Q145" s="58"/>
      <c r="R145" s="58"/>
      <c r="S145" s="58"/>
      <c r="T145" s="58"/>
      <c r="U145" s="58"/>
      <c r="V145" s="58"/>
      <c r="W145" s="58"/>
      <c r="X145" s="58"/>
      <c r="Y145" s="58"/>
      <c r="Z145" s="58"/>
    </row>
    <row r="146">
      <c r="A146" s="59"/>
      <c r="B146" s="59"/>
      <c r="C146" s="62"/>
      <c r="D146" s="62"/>
      <c r="E146" s="62"/>
      <c r="F146" s="62"/>
      <c r="G146" s="58"/>
      <c r="H146" s="58"/>
      <c r="I146" s="58"/>
      <c r="J146" s="58"/>
      <c r="K146" s="58"/>
      <c r="L146" s="58"/>
      <c r="M146" s="58"/>
      <c r="N146" s="58"/>
      <c r="O146" s="58"/>
      <c r="P146" s="58"/>
      <c r="Q146" s="58"/>
      <c r="R146" s="58"/>
      <c r="S146" s="58"/>
      <c r="T146" s="58"/>
      <c r="U146" s="58"/>
      <c r="V146" s="58"/>
      <c r="W146" s="58"/>
      <c r="X146" s="58"/>
      <c r="Y146" s="58"/>
      <c r="Z146" s="58"/>
    </row>
    <row r="147">
      <c r="A147" s="59"/>
      <c r="B147" s="59"/>
      <c r="C147" s="62"/>
      <c r="D147" s="62"/>
      <c r="E147" s="62"/>
      <c r="F147" s="62"/>
      <c r="G147" s="58"/>
      <c r="H147" s="58"/>
      <c r="I147" s="58"/>
      <c r="J147" s="58"/>
      <c r="K147" s="58"/>
      <c r="L147" s="58"/>
      <c r="M147" s="58"/>
      <c r="N147" s="58"/>
      <c r="O147" s="58"/>
      <c r="P147" s="58"/>
      <c r="Q147" s="58"/>
      <c r="R147" s="58"/>
      <c r="S147" s="58"/>
      <c r="T147" s="58"/>
      <c r="U147" s="58"/>
      <c r="V147" s="58"/>
      <c r="W147" s="58"/>
      <c r="X147" s="58"/>
      <c r="Y147" s="58"/>
      <c r="Z147" s="58"/>
    </row>
    <row r="148">
      <c r="A148" s="59"/>
      <c r="B148" s="59"/>
      <c r="C148" s="62"/>
      <c r="D148" s="62"/>
      <c r="E148" s="62"/>
      <c r="F148" s="62"/>
      <c r="G148" s="58"/>
      <c r="H148" s="58"/>
      <c r="I148" s="58"/>
      <c r="J148" s="58"/>
      <c r="K148" s="58"/>
      <c r="L148" s="58"/>
      <c r="M148" s="58"/>
      <c r="N148" s="58"/>
      <c r="O148" s="58"/>
      <c r="P148" s="58"/>
      <c r="Q148" s="58"/>
      <c r="R148" s="58"/>
      <c r="S148" s="58"/>
      <c r="T148" s="58"/>
      <c r="U148" s="58"/>
      <c r="V148" s="58"/>
      <c r="W148" s="58"/>
      <c r="X148" s="58"/>
      <c r="Y148" s="58"/>
      <c r="Z148" s="58"/>
    </row>
    <row r="149">
      <c r="A149" s="59"/>
      <c r="B149" s="59"/>
      <c r="C149" s="62"/>
      <c r="D149" s="62"/>
      <c r="E149" s="62"/>
      <c r="F149" s="62"/>
      <c r="G149" s="58"/>
      <c r="H149" s="58"/>
      <c r="I149" s="58"/>
      <c r="J149" s="58"/>
      <c r="K149" s="58"/>
      <c r="L149" s="58"/>
      <c r="M149" s="58"/>
      <c r="N149" s="58"/>
      <c r="O149" s="58"/>
      <c r="P149" s="58"/>
      <c r="Q149" s="58"/>
      <c r="R149" s="58"/>
      <c r="S149" s="58"/>
      <c r="T149" s="58"/>
      <c r="U149" s="58"/>
      <c r="V149" s="58"/>
      <c r="W149" s="58"/>
      <c r="X149" s="58"/>
      <c r="Y149" s="58"/>
      <c r="Z149" s="58"/>
    </row>
    <row r="150">
      <c r="A150" s="59"/>
      <c r="B150" s="59"/>
      <c r="C150" s="62"/>
      <c r="D150" s="62"/>
      <c r="E150" s="62"/>
      <c r="F150" s="62"/>
      <c r="G150" s="58"/>
      <c r="H150" s="58"/>
      <c r="I150" s="58"/>
      <c r="J150" s="58"/>
      <c r="K150" s="58"/>
      <c r="L150" s="58"/>
      <c r="M150" s="58"/>
      <c r="N150" s="58"/>
      <c r="O150" s="58"/>
      <c r="P150" s="58"/>
      <c r="Q150" s="58"/>
      <c r="R150" s="58"/>
      <c r="S150" s="58"/>
      <c r="T150" s="58"/>
      <c r="U150" s="58"/>
      <c r="V150" s="58"/>
      <c r="W150" s="58"/>
      <c r="X150" s="58"/>
      <c r="Y150" s="58"/>
      <c r="Z150" s="58"/>
    </row>
    <row r="151">
      <c r="A151" s="59"/>
      <c r="B151" s="59"/>
      <c r="C151" s="62"/>
      <c r="D151" s="62"/>
      <c r="E151" s="62"/>
      <c r="F151" s="62"/>
      <c r="G151" s="58"/>
      <c r="H151" s="58"/>
      <c r="I151" s="58"/>
      <c r="J151" s="58"/>
      <c r="K151" s="58"/>
      <c r="L151" s="58"/>
      <c r="M151" s="58"/>
      <c r="N151" s="58"/>
      <c r="O151" s="58"/>
      <c r="P151" s="58"/>
      <c r="Q151" s="58"/>
      <c r="R151" s="58"/>
      <c r="S151" s="58"/>
      <c r="T151" s="58"/>
      <c r="U151" s="58"/>
      <c r="V151" s="58"/>
      <c r="W151" s="58"/>
      <c r="X151" s="58"/>
      <c r="Y151" s="58"/>
      <c r="Z151" s="58"/>
    </row>
    <row r="152">
      <c r="A152" s="59"/>
      <c r="B152" s="59"/>
      <c r="C152" s="62"/>
      <c r="D152" s="62"/>
      <c r="E152" s="62"/>
      <c r="F152" s="62"/>
      <c r="G152" s="58"/>
      <c r="H152" s="58"/>
      <c r="I152" s="58"/>
      <c r="J152" s="58"/>
      <c r="K152" s="58"/>
      <c r="L152" s="58"/>
      <c r="M152" s="58"/>
      <c r="N152" s="58"/>
      <c r="O152" s="58"/>
      <c r="P152" s="58"/>
      <c r="Q152" s="58"/>
      <c r="R152" s="58"/>
      <c r="S152" s="58"/>
      <c r="T152" s="58"/>
      <c r="U152" s="58"/>
      <c r="V152" s="58"/>
      <c r="W152" s="58"/>
      <c r="X152" s="58"/>
      <c r="Y152" s="58"/>
      <c r="Z152" s="58"/>
    </row>
    <row r="153">
      <c r="A153" s="59"/>
      <c r="B153" s="59"/>
      <c r="C153" s="62"/>
      <c r="D153" s="62"/>
      <c r="E153" s="62"/>
      <c r="F153" s="62"/>
      <c r="G153" s="58"/>
      <c r="H153" s="58"/>
      <c r="I153" s="58"/>
      <c r="J153" s="58"/>
      <c r="K153" s="58"/>
      <c r="L153" s="58"/>
      <c r="M153" s="58"/>
      <c r="N153" s="58"/>
      <c r="O153" s="58"/>
      <c r="P153" s="58"/>
      <c r="Q153" s="58"/>
      <c r="R153" s="58"/>
      <c r="S153" s="58"/>
      <c r="T153" s="58"/>
      <c r="U153" s="58"/>
      <c r="V153" s="58"/>
      <c r="W153" s="58"/>
      <c r="X153" s="58"/>
      <c r="Y153" s="58"/>
      <c r="Z153" s="58"/>
    </row>
    <row r="154">
      <c r="A154" s="59"/>
      <c r="B154" s="59"/>
      <c r="C154" s="62"/>
      <c r="D154" s="62"/>
      <c r="E154" s="62"/>
      <c r="F154" s="62"/>
      <c r="G154" s="58"/>
      <c r="H154" s="58"/>
      <c r="I154" s="58"/>
      <c r="J154" s="58"/>
      <c r="K154" s="58"/>
      <c r="L154" s="58"/>
      <c r="M154" s="58"/>
      <c r="N154" s="58"/>
      <c r="O154" s="58"/>
      <c r="P154" s="58"/>
      <c r="Q154" s="58"/>
      <c r="R154" s="58"/>
      <c r="S154" s="58"/>
      <c r="T154" s="58"/>
      <c r="U154" s="58"/>
      <c r="V154" s="58"/>
      <c r="W154" s="58"/>
      <c r="X154" s="58"/>
      <c r="Y154" s="58"/>
      <c r="Z154" s="58"/>
    </row>
    <row r="155">
      <c r="A155" s="59"/>
      <c r="B155" s="59"/>
      <c r="C155" s="62"/>
      <c r="D155" s="62"/>
      <c r="E155" s="62"/>
      <c r="F155" s="62"/>
      <c r="G155" s="58"/>
      <c r="H155" s="58"/>
      <c r="I155" s="58"/>
      <c r="J155" s="58"/>
      <c r="K155" s="58"/>
      <c r="L155" s="58"/>
      <c r="M155" s="58"/>
      <c r="N155" s="58"/>
      <c r="O155" s="58"/>
      <c r="P155" s="58"/>
      <c r="Q155" s="58"/>
      <c r="R155" s="58"/>
      <c r="S155" s="58"/>
      <c r="T155" s="58"/>
      <c r="U155" s="58"/>
      <c r="V155" s="58"/>
      <c r="W155" s="58"/>
      <c r="X155" s="58"/>
      <c r="Y155" s="58"/>
      <c r="Z155" s="58"/>
    </row>
    <row r="156">
      <c r="A156" s="59"/>
      <c r="B156" s="59"/>
      <c r="C156" s="62"/>
      <c r="D156" s="62"/>
      <c r="E156" s="62"/>
      <c r="F156" s="62"/>
      <c r="G156" s="58"/>
      <c r="H156" s="58"/>
      <c r="I156" s="58"/>
      <c r="J156" s="58"/>
      <c r="K156" s="58"/>
      <c r="L156" s="58"/>
      <c r="M156" s="58"/>
      <c r="N156" s="58"/>
      <c r="O156" s="58"/>
      <c r="P156" s="58"/>
      <c r="Q156" s="58"/>
      <c r="R156" s="58"/>
      <c r="S156" s="58"/>
      <c r="T156" s="58"/>
      <c r="U156" s="58"/>
      <c r="V156" s="58"/>
      <c r="W156" s="58"/>
      <c r="X156" s="58"/>
      <c r="Y156" s="58"/>
      <c r="Z156" s="58"/>
    </row>
    <row r="157">
      <c r="A157" s="59"/>
      <c r="B157" s="59"/>
      <c r="C157" s="62"/>
      <c r="D157" s="62"/>
      <c r="E157" s="62"/>
      <c r="F157" s="62"/>
      <c r="G157" s="58"/>
      <c r="H157" s="58"/>
      <c r="I157" s="58"/>
      <c r="J157" s="58"/>
      <c r="K157" s="58"/>
      <c r="L157" s="58"/>
      <c r="M157" s="58"/>
      <c r="N157" s="58"/>
      <c r="O157" s="58"/>
      <c r="P157" s="58"/>
      <c r="Q157" s="58"/>
      <c r="R157" s="58"/>
      <c r="S157" s="58"/>
      <c r="T157" s="58"/>
      <c r="U157" s="58"/>
      <c r="V157" s="58"/>
      <c r="W157" s="58"/>
      <c r="X157" s="58"/>
      <c r="Y157" s="58"/>
      <c r="Z157" s="58"/>
    </row>
    <row r="158">
      <c r="A158" s="59"/>
      <c r="B158" s="59"/>
      <c r="C158" s="62"/>
      <c r="D158" s="62"/>
      <c r="E158" s="62"/>
      <c r="F158" s="62"/>
      <c r="G158" s="58"/>
      <c r="H158" s="58"/>
      <c r="I158" s="58"/>
      <c r="J158" s="58"/>
      <c r="K158" s="58"/>
      <c r="L158" s="58"/>
      <c r="M158" s="58"/>
      <c r="N158" s="58"/>
      <c r="O158" s="58"/>
      <c r="P158" s="58"/>
      <c r="Q158" s="58"/>
      <c r="R158" s="58"/>
      <c r="S158" s="58"/>
      <c r="T158" s="58"/>
      <c r="U158" s="58"/>
      <c r="V158" s="58"/>
      <c r="W158" s="58"/>
      <c r="X158" s="58"/>
      <c r="Y158" s="58"/>
      <c r="Z158" s="58"/>
    </row>
    <row r="159">
      <c r="A159" s="59"/>
      <c r="B159" s="59"/>
      <c r="C159" s="62"/>
      <c r="D159" s="62"/>
      <c r="E159" s="62"/>
      <c r="F159" s="62"/>
      <c r="G159" s="58"/>
      <c r="H159" s="58"/>
      <c r="I159" s="58"/>
      <c r="J159" s="58"/>
      <c r="K159" s="58"/>
      <c r="L159" s="58"/>
      <c r="M159" s="58"/>
      <c r="N159" s="58"/>
      <c r="O159" s="58"/>
      <c r="P159" s="58"/>
      <c r="Q159" s="58"/>
      <c r="R159" s="58"/>
      <c r="S159" s="58"/>
      <c r="T159" s="58"/>
      <c r="U159" s="58"/>
      <c r="V159" s="58"/>
      <c r="W159" s="58"/>
      <c r="X159" s="58"/>
      <c r="Y159" s="58"/>
      <c r="Z159" s="58"/>
    </row>
    <row r="160">
      <c r="A160" s="59"/>
      <c r="B160" s="59"/>
      <c r="C160" s="62"/>
      <c r="D160" s="62"/>
      <c r="E160" s="62"/>
      <c r="F160" s="62"/>
      <c r="G160" s="58"/>
      <c r="H160" s="58"/>
      <c r="I160" s="58"/>
      <c r="J160" s="58"/>
      <c r="K160" s="58"/>
      <c r="L160" s="58"/>
      <c r="M160" s="58"/>
      <c r="N160" s="58"/>
      <c r="O160" s="58"/>
      <c r="P160" s="58"/>
      <c r="Q160" s="58"/>
      <c r="R160" s="58"/>
      <c r="S160" s="58"/>
      <c r="T160" s="58"/>
      <c r="U160" s="58"/>
      <c r="V160" s="58"/>
      <c r="W160" s="58"/>
      <c r="X160" s="58"/>
      <c r="Y160" s="58"/>
      <c r="Z160" s="58"/>
    </row>
    <row r="161">
      <c r="A161" s="59"/>
      <c r="B161" s="59"/>
      <c r="C161" s="62"/>
      <c r="D161" s="62"/>
      <c r="E161" s="62"/>
      <c r="F161" s="62"/>
      <c r="G161" s="58"/>
      <c r="H161" s="58"/>
      <c r="I161" s="58"/>
      <c r="J161" s="58"/>
      <c r="K161" s="58"/>
      <c r="L161" s="58"/>
      <c r="M161" s="58"/>
      <c r="N161" s="58"/>
      <c r="O161" s="58"/>
      <c r="P161" s="58"/>
      <c r="Q161" s="58"/>
      <c r="R161" s="58"/>
      <c r="S161" s="58"/>
      <c r="T161" s="58"/>
      <c r="U161" s="58"/>
      <c r="V161" s="58"/>
      <c r="W161" s="58"/>
      <c r="X161" s="58"/>
      <c r="Y161" s="58"/>
      <c r="Z161" s="58"/>
    </row>
    <row r="162">
      <c r="A162" s="59"/>
      <c r="B162" s="59"/>
      <c r="C162" s="62"/>
      <c r="D162" s="62"/>
      <c r="E162" s="62"/>
      <c r="F162" s="62"/>
      <c r="G162" s="58"/>
      <c r="H162" s="58"/>
      <c r="I162" s="58"/>
      <c r="J162" s="58"/>
      <c r="K162" s="58"/>
      <c r="L162" s="58"/>
      <c r="M162" s="58"/>
      <c r="N162" s="58"/>
      <c r="O162" s="58"/>
      <c r="P162" s="58"/>
      <c r="Q162" s="58"/>
      <c r="R162" s="58"/>
      <c r="S162" s="58"/>
      <c r="T162" s="58"/>
      <c r="U162" s="58"/>
      <c r="V162" s="58"/>
      <c r="W162" s="58"/>
      <c r="X162" s="58"/>
      <c r="Y162" s="58"/>
      <c r="Z162" s="58"/>
    </row>
    <row r="163">
      <c r="A163" s="59"/>
      <c r="B163" s="59"/>
      <c r="C163" s="62"/>
      <c r="D163" s="62"/>
      <c r="E163" s="62"/>
      <c r="F163" s="62"/>
      <c r="G163" s="58"/>
      <c r="H163" s="58"/>
      <c r="I163" s="58"/>
      <c r="J163" s="58"/>
      <c r="K163" s="58"/>
      <c r="L163" s="58"/>
      <c r="M163" s="58"/>
      <c r="N163" s="58"/>
      <c r="O163" s="58"/>
      <c r="P163" s="58"/>
      <c r="Q163" s="58"/>
      <c r="R163" s="58"/>
      <c r="S163" s="58"/>
      <c r="T163" s="58"/>
      <c r="U163" s="58"/>
      <c r="V163" s="58"/>
      <c r="W163" s="58"/>
      <c r="X163" s="58"/>
      <c r="Y163" s="58"/>
      <c r="Z163" s="58"/>
    </row>
    <row r="164">
      <c r="A164" s="59"/>
      <c r="B164" s="59"/>
      <c r="C164" s="62"/>
      <c r="D164" s="62"/>
      <c r="E164" s="62"/>
      <c r="F164" s="62"/>
      <c r="G164" s="58"/>
      <c r="H164" s="58"/>
      <c r="I164" s="58"/>
      <c r="J164" s="58"/>
      <c r="K164" s="58"/>
      <c r="L164" s="58"/>
      <c r="M164" s="58"/>
      <c r="N164" s="58"/>
      <c r="O164" s="58"/>
      <c r="P164" s="58"/>
      <c r="Q164" s="58"/>
      <c r="R164" s="58"/>
      <c r="S164" s="58"/>
      <c r="T164" s="58"/>
      <c r="U164" s="58"/>
      <c r="V164" s="58"/>
      <c r="W164" s="58"/>
      <c r="X164" s="58"/>
      <c r="Y164" s="58"/>
      <c r="Z164" s="58"/>
    </row>
    <row r="165">
      <c r="A165" s="59"/>
      <c r="B165" s="59"/>
      <c r="C165" s="62"/>
      <c r="D165" s="62"/>
      <c r="E165" s="62"/>
      <c r="F165" s="62"/>
      <c r="G165" s="58"/>
      <c r="H165" s="58"/>
      <c r="I165" s="58"/>
      <c r="J165" s="58"/>
      <c r="K165" s="58"/>
      <c r="L165" s="58"/>
      <c r="M165" s="58"/>
      <c r="N165" s="58"/>
      <c r="O165" s="58"/>
      <c r="P165" s="58"/>
      <c r="Q165" s="58"/>
      <c r="R165" s="58"/>
      <c r="S165" s="58"/>
      <c r="T165" s="58"/>
      <c r="U165" s="58"/>
      <c r="V165" s="58"/>
      <c r="W165" s="58"/>
      <c r="X165" s="58"/>
      <c r="Y165" s="58"/>
      <c r="Z165" s="58"/>
    </row>
    <row r="166">
      <c r="A166" s="59"/>
      <c r="B166" s="59"/>
      <c r="C166" s="62"/>
      <c r="D166" s="62"/>
      <c r="E166" s="62"/>
      <c r="F166" s="62"/>
      <c r="G166" s="58"/>
      <c r="H166" s="58"/>
      <c r="I166" s="58"/>
      <c r="J166" s="58"/>
      <c r="K166" s="58"/>
      <c r="L166" s="58"/>
      <c r="M166" s="58"/>
      <c r="N166" s="58"/>
      <c r="O166" s="58"/>
      <c r="P166" s="58"/>
      <c r="Q166" s="58"/>
      <c r="R166" s="58"/>
      <c r="S166" s="58"/>
      <c r="T166" s="58"/>
      <c r="U166" s="58"/>
      <c r="V166" s="58"/>
      <c r="W166" s="58"/>
      <c r="X166" s="58"/>
      <c r="Y166" s="58"/>
      <c r="Z166" s="58"/>
    </row>
    <row r="167">
      <c r="A167" s="59"/>
      <c r="B167" s="59"/>
      <c r="C167" s="62"/>
      <c r="D167" s="62"/>
      <c r="E167" s="62"/>
      <c r="F167" s="62"/>
      <c r="G167" s="58"/>
      <c r="H167" s="58"/>
      <c r="I167" s="58"/>
      <c r="J167" s="58"/>
      <c r="K167" s="58"/>
      <c r="L167" s="58"/>
      <c r="M167" s="58"/>
      <c r="N167" s="58"/>
      <c r="O167" s="58"/>
      <c r="P167" s="58"/>
      <c r="Q167" s="58"/>
      <c r="R167" s="58"/>
      <c r="S167" s="58"/>
      <c r="T167" s="58"/>
      <c r="U167" s="58"/>
      <c r="V167" s="58"/>
      <c r="W167" s="58"/>
      <c r="X167" s="58"/>
      <c r="Y167" s="58"/>
      <c r="Z167" s="58"/>
    </row>
    <row r="168">
      <c r="A168" s="59"/>
      <c r="B168" s="59"/>
      <c r="C168" s="62"/>
      <c r="D168" s="62"/>
      <c r="E168" s="62"/>
      <c r="F168" s="62"/>
      <c r="G168" s="58"/>
      <c r="H168" s="58"/>
      <c r="I168" s="58"/>
      <c r="J168" s="58"/>
      <c r="K168" s="58"/>
      <c r="L168" s="58"/>
      <c r="M168" s="58"/>
      <c r="N168" s="58"/>
      <c r="O168" s="58"/>
      <c r="P168" s="58"/>
      <c r="Q168" s="58"/>
      <c r="R168" s="58"/>
      <c r="S168" s="58"/>
      <c r="T168" s="58"/>
      <c r="U168" s="58"/>
      <c r="V168" s="58"/>
      <c r="W168" s="58"/>
      <c r="X168" s="58"/>
      <c r="Y168" s="58"/>
      <c r="Z168" s="58"/>
    </row>
    <row r="169">
      <c r="A169" s="59"/>
      <c r="B169" s="59"/>
      <c r="C169" s="62"/>
      <c r="D169" s="62"/>
      <c r="E169" s="62"/>
      <c r="F169" s="62"/>
      <c r="G169" s="58"/>
      <c r="H169" s="58"/>
      <c r="I169" s="58"/>
      <c r="J169" s="58"/>
      <c r="K169" s="58"/>
      <c r="L169" s="58"/>
      <c r="M169" s="58"/>
      <c r="N169" s="58"/>
      <c r="O169" s="58"/>
      <c r="P169" s="58"/>
      <c r="Q169" s="58"/>
      <c r="R169" s="58"/>
      <c r="S169" s="58"/>
      <c r="T169" s="58"/>
      <c r="U169" s="58"/>
      <c r="V169" s="58"/>
      <c r="W169" s="58"/>
      <c r="X169" s="58"/>
      <c r="Y169" s="58"/>
      <c r="Z169" s="58"/>
    </row>
    <row r="170">
      <c r="A170" s="59"/>
      <c r="B170" s="59"/>
      <c r="C170" s="62"/>
      <c r="D170" s="62"/>
      <c r="E170" s="62"/>
      <c r="F170" s="62"/>
      <c r="G170" s="58"/>
      <c r="H170" s="58"/>
      <c r="I170" s="58"/>
      <c r="J170" s="58"/>
      <c r="K170" s="58"/>
      <c r="L170" s="58"/>
      <c r="M170" s="58"/>
      <c r="N170" s="58"/>
      <c r="O170" s="58"/>
      <c r="P170" s="58"/>
      <c r="Q170" s="58"/>
      <c r="R170" s="58"/>
      <c r="S170" s="58"/>
      <c r="T170" s="58"/>
      <c r="U170" s="58"/>
      <c r="V170" s="58"/>
      <c r="W170" s="58"/>
      <c r="X170" s="58"/>
      <c r="Y170" s="58"/>
      <c r="Z170" s="58"/>
    </row>
    <row r="171">
      <c r="A171" s="59"/>
      <c r="B171" s="59"/>
      <c r="C171" s="62"/>
      <c r="D171" s="62"/>
      <c r="E171" s="62"/>
      <c r="F171" s="62"/>
      <c r="G171" s="58"/>
      <c r="H171" s="58"/>
      <c r="I171" s="58"/>
      <c r="J171" s="58"/>
      <c r="K171" s="58"/>
      <c r="L171" s="58"/>
      <c r="M171" s="58"/>
      <c r="N171" s="58"/>
      <c r="O171" s="58"/>
      <c r="P171" s="58"/>
      <c r="Q171" s="58"/>
      <c r="R171" s="58"/>
      <c r="S171" s="58"/>
      <c r="T171" s="58"/>
      <c r="U171" s="58"/>
      <c r="V171" s="58"/>
      <c r="W171" s="58"/>
      <c r="X171" s="58"/>
      <c r="Y171" s="58"/>
      <c r="Z171" s="58"/>
    </row>
    <row r="172">
      <c r="A172" s="59"/>
      <c r="B172" s="59"/>
      <c r="C172" s="62"/>
      <c r="D172" s="62"/>
      <c r="E172" s="62"/>
      <c r="F172" s="62"/>
      <c r="G172" s="58"/>
      <c r="H172" s="58"/>
      <c r="I172" s="58"/>
      <c r="J172" s="58"/>
      <c r="K172" s="58"/>
      <c r="L172" s="58"/>
      <c r="M172" s="58"/>
      <c r="N172" s="58"/>
      <c r="O172" s="58"/>
      <c r="P172" s="58"/>
      <c r="Q172" s="58"/>
      <c r="R172" s="58"/>
      <c r="S172" s="58"/>
      <c r="T172" s="58"/>
      <c r="U172" s="58"/>
      <c r="V172" s="58"/>
      <c r="W172" s="58"/>
      <c r="X172" s="58"/>
      <c r="Y172" s="58"/>
      <c r="Z172" s="58"/>
    </row>
    <row r="173">
      <c r="A173" s="59"/>
      <c r="B173" s="59"/>
      <c r="C173" s="62"/>
      <c r="D173" s="62"/>
      <c r="E173" s="62"/>
      <c r="F173" s="62"/>
      <c r="G173" s="58"/>
      <c r="H173" s="58"/>
      <c r="I173" s="58"/>
      <c r="J173" s="58"/>
      <c r="K173" s="58"/>
      <c r="L173" s="58"/>
      <c r="M173" s="58"/>
      <c r="N173" s="58"/>
      <c r="O173" s="58"/>
      <c r="P173" s="58"/>
      <c r="Q173" s="58"/>
      <c r="R173" s="58"/>
      <c r="S173" s="58"/>
      <c r="T173" s="58"/>
      <c r="U173" s="58"/>
      <c r="V173" s="58"/>
      <c r="W173" s="58"/>
      <c r="X173" s="58"/>
      <c r="Y173" s="58"/>
      <c r="Z173" s="58"/>
    </row>
    <row r="174">
      <c r="A174" s="59"/>
      <c r="B174" s="59"/>
      <c r="C174" s="62"/>
      <c r="D174" s="62"/>
      <c r="E174" s="62"/>
      <c r="F174" s="62"/>
      <c r="G174" s="58"/>
      <c r="H174" s="58"/>
      <c r="I174" s="58"/>
      <c r="J174" s="58"/>
      <c r="K174" s="58"/>
      <c r="L174" s="58"/>
      <c r="M174" s="58"/>
      <c r="N174" s="58"/>
      <c r="O174" s="58"/>
      <c r="P174" s="58"/>
      <c r="Q174" s="58"/>
      <c r="R174" s="58"/>
      <c r="S174" s="58"/>
      <c r="T174" s="58"/>
      <c r="U174" s="58"/>
      <c r="V174" s="58"/>
      <c r="W174" s="58"/>
      <c r="X174" s="58"/>
      <c r="Y174" s="58"/>
      <c r="Z174" s="58"/>
    </row>
    <row r="175">
      <c r="A175" s="59"/>
      <c r="B175" s="59"/>
      <c r="C175" s="62"/>
      <c r="D175" s="62"/>
      <c r="E175" s="62"/>
      <c r="F175" s="62"/>
      <c r="G175" s="58"/>
      <c r="H175" s="58"/>
      <c r="I175" s="58"/>
      <c r="J175" s="58"/>
      <c r="K175" s="58"/>
      <c r="L175" s="58"/>
      <c r="M175" s="58"/>
      <c r="N175" s="58"/>
      <c r="O175" s="58"/>
      <c r="P175" s="58"/>
      <c r="Q175" s="58"/>
      <c r="R175" s="58"/>
      <c r="S175" s="58"/>
      <c r="T175" s="58"/>
      <c r="U175" s="58"/>
      <c r="V175" s="58"/>
      <c r="W175" s="58"/>
      <c r="X175" s="58"/>
      <c r="Y175" s="58"/>
      <c r="Z175" s="58"/>
    </row>
    <row r="176">
      <c r="A176" s="59"/>
      <c r="B176" s="59"/>
      <c r="C176" s="62"/>
      <c r="D176" s="62"/>
      <c r="E176" s="62"/>
      <c r="F176" s="62"/>
      <c r="G176" s="58"/>
      <c r="H176" s="58"/>
      <c r="I176" s="58"/>
      <c r="J176" s="58"/>
      <c r="K176" s="58"/>
      <c r="L176" s="58"/>
      <c r="M176" s="58"/>
      <c r="N176" s="58"/>
      <c r="O176" s="58"/>
      <c r="P176" s="58"/>
      <c r="Q176" s="58"/>
      <c r="R176" s="58"/>
      <c r="S176" s="58"/>
      <c r="T176" s="58"/>
      <c r="U176" s="58"/>
      <c r="V176" s="58"/>
      <c r="W176" s="58"/>
      <c r="X176" s="58"/>
      <c r="Y176" s="58"/>
      <c r="Z176" s="58"/>
    </row>
    <row r="177">
      <c r="A177" s="59"/>
      <c r="B177" s="59"/>
      <c r="C177" s="62"/>
      <c r="D177" s="62"/>
      <c r="E177" s="62"/>
      <c r="F177" s="62"/>
      <c r="G177" s="58"/>
      <c r="H177" s="58"/>
      <c r="I177" s="58"/>
      <c r="J177" s="58"/>
      <c r="K177" s="58"/>
      <c r="L177" s="58"/>
      <c r="M177" s="58"/>
      <c r="N177" s="58"/>
      <c r="O177" s="58"/>
      <c r="P177" s="58"/>
      <c r="Q177" s="58"/>
      <c r="R177" s="58"/>
      <c r="S177" s="58"/>
      <c r="T177" s="58"/>
      <c r="U177" s="58"/>
      <c r="V177" s="58"/>
      <c r="W177" s="58"/>
      <c r="X177" s="58"/>
      <c r="Y177" s="58"/>
      <c r="Z177" s="58"/>
    </row>
    <row r="178">
      <c r="A178" s="59"/>
      <c r="B178" s="59"/>
      <c r="C178" s="62"/>
      <c r="D178" s="62"/>
      <c r="E178" s="62"/>
      <c r="F178" s="62"/>
      <c r="G178" s="58"/>
      <c r="H178" s="58"/>
      <c r="I178" s="58"/>
      <c r="J178" s="58"/>
      <c r="K178" s="58"/>
      <c r="L178" s="58"/>
      <c r="M178" s="58"/>
      <c r="N178" s="58"/>
      <c r="O178" s="58"/>
      <c r="P178" s="58"/>
      <c r="Q178" s="58"/>
      <c r="R178" s="58"/>
      <c r="S178" s="58"/>
      <c r="T178" s="58"/>
      <c r="U178" s="58"/>
      <c r="V178" s="58"/>
      <c r="W178" s="58"/>
      <c r="X178" s="58"/>
      <c r="Y178" s="58"/>
      <c r="Z178" s="58"/>
    </row>
    <row r="179">
      <c r="A179" s="59"/>
      <c r="B179" s="59"/>
      <c r="C179" s="62"/>
      <c r="D179" s="62"/>
      <c r="E179" s="62"/>
      <c r="F179" s="62"/>
      <c r="G179" s="58"/>
      <c r="H179" s="58"/>
      <c r="I179" s="58"/>
      <c r="J179" s="58"/>
      <c r="K179" s="58"/>
      <c r="L179" s="58"/>
      <c r="M179" s="58"/>
      <c r="N179" s="58"/>
      <c r="O179" s="58"/>
      <c r="P179" s="58"/>
      <c r="Q179" s="58"/>
      <c r="R179" s="58"/>
      <c r="S179" s="58"/>
      <c r="T179" s="58"/>
      <c r="U179" s="58"/>
      <c r="V179" s="58"/>
      <c r="W179" s="58"/>
      <c r="X179" s="58"/>
      <c r="Y179" s="58"/>
      <c r="Z179" s="58"/>
    </row>
    <row r="180">
      <c r="A180" s="59"/>
      <c r="B180" s="59"/>
      <c r="C180" s="62"/>
      <c r="D180" s="62"/>
      <c r="E180" s="62"/>
      <c r="F180" s="62"/>
      <c r="G180" s="58"/>
      <c r="H180" s="58"/>
      <c r="I180" s="58"/>
      <c r="J180" s="58"/>
      <c r="K180" s="58"/>
      <c r="L180" s="58"/>
      <c r="M180" s="58"/>
      <c r="N180" s="58"/>
      <c r="O180" s="58"/>
      <c r="P180" s="58"/>
      <c r="Q180" s="58"/>
      <c r="R180" s="58"/>
      <c r="S180" s="58"/>
      <c r="T180" s="58"/>
      <c r="U180" s="58"/>
      <c r="V180" s="58"/>
      <c r="W180" s="58"/>
      <c r="X180" s="58"/>
      <c r="Y180" s="58"/>
      <c r="Z180" s="58"/>
    </row>
    <row r="181">
      <c r="A181" s="59"/>
      <c r="B181" s="59"/>
      <c r="C181" s="62"/>
      <c r="D181" s="62"/>
      <c r="E181" s="62"/>
      <c r="F181" s="62"/>
      <c r="G181" s="58"/>
      <c r="H181" s="58"/>
      <c r="I181" s="58"/>
      <c r="J181" s="58"/>
      <c r="K181" s="58"/>
      <c r="L181" s="58"/>
      <c r="M181" s="58"/>
      <c r="N181" s="58"/>
      <c r="O181" s="58"/>
      <c r="P181" s="58"/>
      <c r="Q181" s="58"/>
      <c r="R181" s="58"/>
      <c r="S181" s="58"/>
      <c r="T181" s="58"/>
      <c r="U181" s="58"/>
      <c r="V181" s="58"/>
      <c r="W181" s="58"/>
      <c r="X181" s="58"/>
      <c r="Y181" s="58"/>
      <c r="Z181" s="58"/>
    </row>
    <row r="182">
      <c r="A182" s="59"/>
      <c r="B182" s="59"/>
      <c r="C182" s="62"/>
      <c r="D182" s="62"/>
      <c r="E182" s="62"/>
      <c r="F182" s="62"/>
      <c r="G182" s="58"/>
      <c r="H182" s="58"/>
      <c r="I182" s="58"/>
      <c r="J182" s="58"/>
      <c r="K182" s="58"/>
      <c r="L182" s="58"/>
      <c r="M182" s="58"/>
      <c r="N182" s="58"/>
      <c r="O182" s="58"/>
      <c r="P182" s="58"/>
      <c r="Q182" s="58"/>
      <c r="R182" s="58"/>
      <c r="S182" s="58"/>
      <c r="T182" s="58"/>
      <c r="U182" s="58"/>
      <c r="V182" s="58"/>
      <c r="W182" s="58"/>
      <c r="X182" s="58"/>
      <c r="Y182" s="58"/>
      <c r="Z182" s="58"/>
    </row>
    <row r="183">
      <c r="A183" s="59"/>
      <c r="B183" s="59"/>
      <c r="C183" s="62"/>
      <c r="D183" s="62"/>
      <c r="E183" s="62"/>
      <c r="F183" s="62"/>
      <c r="G183" s="58"/>
      <c r="H183" s="58"/>
      <c r="I183" s="58"/>
      <c r="J183" s="58"/>
      <c r="K183" s="58"/>
      <c r="L183" s="58"/>
      <c r="M183" s="58"/>
      <c r="N183" s="58"/>
      <c r="O183" s="58"/>
      <c r="P183" s="58"/>
      <c r="Q183" s="58"/>
      <c r="R183" s="58"/>
      <c r="S183" s="58"/>
      <c r="T183" s="58"/>
      <c r="U183" s="58"/>
      <c r="V183" s="58"/>
      <c r="W183" s="58"/>
      <c r="X183" s="58"/>
      <c r="Y183" s="58"/>
      <c r="Z183" s="58"/>
    </row>
    <row r="184">
      <c r="A184" s="59"/>
      <c r="B184" s="59"/>
      <c r="C184" s="62"/>
      <c r="D184" s="62"/>
      <c r="E184" s="62"/>
      <c r="F184" s="62"/>
      <c r="G184" s="58"/>
      <c r="H184" s="58"/>
      <c r="I184" s="58"/>
      <c r="J184" s="58"/>
      <c r="K184" s="58"/>
      <c r="L184" s="58"/>
      <c r="M184" s="58"/>
      <c r="N184" s="58"/>
      <c r="O184" s="58"/>
      <c r="P184" s="58"/>
      <c r="Q184" s="58"/>
      <c r="R184" s="58"/>
      <c r="S184" s="58"/>
      <c r="T184" s="58"/>
      <c r="U184" s="58"/>
      <c r="V184" s="58"/>
      <c r="W184" s="58"/>
      <c r="X184" s="58"/>
      <c r="Y184" s="58"/>
      <c r="Z184" s="58"/>
    </row>
    <row r="185">
      <c r="A185" s="59"/>
      <c r="B185" s="59"/>
      <c r="C185" s="62"/>
      <c r="D185" s="62"/>
      <c r="E185" s="62"/>
      <c r="F185" s="62"/>
      <c r="G185" s="58"/>
      <c r="H185" s="58"/>
      <c r="I185" s="58"/>
      <c r="J185" s="58"/>
      <c r="K185" s="58"/>
      <c r="L185" s="58"/>
      <c r="M185" s="58"/>
      <c r="N185" s="58"/>
      <c r="O185" s="58"/>
      <c r="P185" s="58"/>
      <c r="Q185" s="58"/>
      <c r="R185" s="58"/>
      <c r="S185" s="58"/>
      <c r="T185" s="58"/>
      <c r="U185" s="58"/>
      <c r="V185" s="58"/>
      <c r="W185" s="58"/>
      <c r="X185" s="58"/>
      <c r="Y185" s="58"/>
      <c r="Z185" s="58"/>
    </row>
    <row r="186">
      <c r="A186" s="59"/>
      <c r="B186" s="59"/>
      <c r="C186" s="62"/>
      <c r="D186" s="62"/>
      <c r="E186" s="62"/>
      <c r="F186" s="62"/>
      <c r="G186" s="58"/>
      <c r="H186" s="58"/>
      <c r="I186" s="58"/>
      <c r="J186" s="58"/>
      <c r="K186" s="58"/>
      <c r="L186" s="58"/>
      <c r="M186" s="58"/>
      <c r="N186" s="58"/>
      <c r="O186" s="58"/>
      <c r="P186" s="58"/>
      <c r="Q186" s="58"/>
      <c r="R186" s="58"/>
      <c r="S186" s="58"/>
      <c r="T186" s="58"/>
      <c r="U186" s="58"/>
      <c r="V186" s="58"/>
      <c r="W186" s="58"/>
      <c r="X186" s="58"/>
      <c r="Y186" s="58"/>
      <c r="Z186" s="58"/>
    </row>
    <row r="187">
      <c r="A187" s="59"/>
      <c r="B187" s="59"/>
      <c r="C187" s="62"/>
      <c r="D187" s="62"/>
      <c r="E187" s="62"/>
      <c r="F187" s="62"/>
      <c r="G187" s="58"/>
      <c r="H187" s="58"/>
      <c r="I187" s="58"/>
      <c r="J187" s="58"/>
      <c r="K187" s="58"/>
      <c r="L187" s="58"/>
      <c r="M187" s="58"/>
      <c r="N187" s="58"/>
      <c r="O187" s="58"/>
      <c r="P187" s="58"/>
      <c r="Q187" s="58"/>
      <c r="R187" s="58"/>
      <c r="S187" s="58"/>
      <c r="T187" s="58"/>
      <c r="U187" s="58"/>
      <c r="V187" s="58"/>
      <c r="W187" s="58"/>
      <c r="X187" s="58"/>
      <c r="Y187" s="58"/>
      <c r="Z187" s="58"/>
    </row>
    <row r="188">
      <c r="A188" s="59"/>
      <c r="B188" s="59"/>
      <c r="C188" s="62"/>
      <c r="D188" s="62"/>
      <c r="E188" s="62"/>
      <c r="F188" s="62"/>
      <c r="G188" s="58"/>
      <c r="H188" s="58"/>
      <c r="I188" s="58"/>
      <c r="J188" s="58"/>
      <c r="K188" s="58"/>
      <c r="L188" s="58"/>
      <c r="M188" s="58"/>
      <c r="N188" s="58"/>
      <c r="O188" s="58"/>
      <c r="P188" s="58"/>
      <c r="Q188" s="58"/>
      <c r="R188" s="58"/>
      <c r="S188" s="58"/>
      <c r="T188" s="58"/>
      <c r="U188" s="58"/>
      <c r="V188" s="58"/>
      <c r="W188" s="58"/>
      <c r="X188" s="58"/>
      <c r="Y188" s="58"/>
      <c r="Z188" s="58"/>
    </row>
    <row r="189">
      <c r="A189" s="59"/>
      <c r="B189" s="59"/>
      <c r="C189" s="62"/>
      <c r="D189" s="62"/>
      <c r="E189" s="62"/>
      <c r="F189" s="62"/>
      <c r="G189" s="58"/>
      <c r="H189" s="58"/>
      <c r="I189" s="58"/>
      <c r="J189" s="58"/>
      <c r="K189" s="58"/>
      <c r="L189" s="58"/>
      <c r="M189" s="58"/>
      <c r="N189" s="58"/>
      <c r="O189" s="58"/>
      <c r="P189" s="58"/>
      <c r="Q189" s="58"/>
      <c r="R189" s="58"/>
      <c r="S189" s="58"/>
      <c r="T189" s="58"/>
      <c r="U189" s="58"/>
      <c r="V189" s="58"/>
      <c r="W189" s="58"/>
      <c r="X189" s="58"/>
      <c r="Y189" s="58"/>
      <c r="Z189" s="58"/>
    </row>
    <row r="190">
      <c r="A190" s="59"/>
      <c r="B190" s="59"/>
      <c r="C190" s="62"/>
      <c r="D190" s="62"/>
      <c r="E190" s="62"/>
      <c r="F190" s="62"/>
      <c r="G190" s="58"/>
      <c r="H190" s="58"/>
      <c r="I190" s="58"/>
      <c r="J190" s="58"/>
      <c r="K190" s="58"/>
      <c r="L190" s="58"/>
      <c r="M190" s="58"/>
      <c r="N190" s="58"/>
      <c r="O190" s="58"/>
      <c r="P190" s="58"/>
      <c r="Q190" s="58"/>
      <c r="R190" s="58"/>
      <c r="S190" s="58"/>
      <c r="T190" s="58"/>
      <c r="U190" s="58"/>
      <c r="V190" s="58"/>
      <c r="W190" s="58"/>
      <c r="X190" s="58"/>
      <c r="Y190" s="58"/>
      <c r="Z190" s="58"/>
    </row>
    <row r="191">
      <c r="A191" s="59"/>
      <c r="B191" s="59"/>
      <c r="C191" s="62"/>
      <c r="D191" s="62"/>
      <c r="E191" s="62"/>
      <c r="F191" s="62"/>
      <c r="G191" s="58"/>
      <c r="H191" s="58"/>
      <c r="I191" s="58"/>
      <c r="J191" s="58"/>
      <c r="K191" s="58"/>
      <c r="L191" s="58"/>
      <c r="M191" s="58"/>
      <c r="N191" s="58"/>
      <c r="O191" s="58"/>
      <c r="P191" s="58"/>
      <c r="Q191" s="58"/>
      <c r="R191" s="58"/>
      <c r="S191" s="58"/>
      <c r="T191" s="58"/>
      <c r="U191" s="58"/>
      <c r="V191" s="58"/>
      <c r="W191" s="58"/>
      <c r="X191" s="58"/>
      <c r="Y191" s="58"/>
      <c r="Z191" s="58"/>
    </row>
    <row r="192">
      <c r="A192" s="59"/>
      <c r="B192" s="59"/>
      <c r="C192" s="62"/>
      <c r="D192" s="62"/>
      <c r="E192" s="62"/>
      <c r="F192" s="62"/>
      <c r="G192" s="58"/>
      <c r="H192" s="58"/>
      <c r="I192" s="58"/>
      <c r="J192" s="58"/>
      <c r="K192" s="58"/>
      <c r="L192" s="58"/>
      <c r="M192" s="58"/>
      <c r="N192" s="58"/>
      <c r="O192" s="58"/>
      <c r="P192" s="58"/>
      <c r="Q192" s="58"/>
      <c r="R192" s="58"/>
      <c r="S192" s="58"/>
      <c r="T192" s="58"/>
      <c r="U192" s="58"/>
      <c r="V192" s="58"/>
      <c r="W192" s="58"/>
      <c r="X192" s="58"/>
      <c r="Y192" s="58"/>
      <c r="Z192" s="58"/>
    </row>
    <row r="193">
      <c r="A193" s="59"/>
      <c r="B193" s="59"/>
      <c r="C193" s="62"/>
      <c r="D193" s="62"/>
      <c r="E193" s="62"/>
      <c r="F193" s="62"/>
      <c r="G193" s="58"/>
      <c r="H193" s="58"/>
      <c r="I193" s="58"/>
      <c r="J193" s="58"/>
      <c r="K193" s="58"/>
      <c r="L193" s="58"/>
      <c r="M193" s="58"/>
      <c r="N193" s="58"/>
      <c r="O193" s="58"/>
      <c r="P193" s="58"/>
      <c r="Q193" s="58"/>
      <c r="R193" s="58"/>
      <c r="S193" s="58"/>
      <c r="T193" s="58"/>
      <c r="U193" s="58"/>
      <c r="V193" s="58"/>
      <c r="W193" s="58"/>
      <c r="X193" s="58"/>
      <c r="Y193" s="58"/>
      <c r="Z193" s="58"/>
    </row>
    <row r="194">
      <c r="A194" s="59"/>
      <c r="B194" s="59"/>
      <c r="C194" s="62"/>
      <c r="D194" s="62"/>
      <c r="E194" s="62"/>
      <c r="F194" s="62"/>
      <c r="G194" s="58"/>
      <c r="H194" s="58"/>
      <c r="I194" s="58"/>
      <c r="J194" s="58"/>
      <c r="K194" s="58"/>
      <c r="L194" s="58"/>
      <c r="M194" s="58"/>
      <c r="N194" s="58"/>
      <c r="O194" s="58"/>
      <c r="P194" s="58"/>
      <c r="Q194" s="58"/>
      <c r="R194" s="58"/>
      <c r="S194" s="58"/>
      <c r="T194" s="58"/>
      <c r="U194" s="58"/>
      <c r="V194" s="58"/>
      <c r="W194" s="58"/>
      <c r="X194" s="58"/>
      <c r="Y194" s="58"/>
      <c r="Z194" s="58"/>
    </row>
    <row r="195">
      <c r="A195" s="59"/>
      <c r="B195" s="59"/>
      <c r="C195" s="62"/>
      <c r="D195" s="62"/>
      <c r="E195" s="62"/>
      <c r="F195" s="62"/>
      <c r="G195" s="58"/>
      <c r="H195" s="58"/>
      <c r="I195" s="58"/>
      <c r="J195" s="58"/>
      <c r="K195" s="58"/>
      <c r="L195" s="58"/>
      <c r="M195" s="58"/>
      <c r="N195" s="58"/>
      <c r="O195" s="58"/>
      <c r="P195" s="58"/>
      <c r="Q195" s="58"/>
      <c r="R195" s="58"/>
      <c r="S195" s="58"/>
      <c r="T195" s="58"/>
      <c r="U195" s="58"/>
      <c r="V195" s="58"/>
      <c r="W195" s="58"/>
      <c r="X195" s="58"/>
      <c r="Y195" s="58"/>
      <c r="Z195" s="58"/>
    </row>
    <row r="196">
      <c r="A196" s="59"/>
      <c r="B196" s="59"/>
      <c r="C196" s="62"/>
      <c r="D196" s="62"/>
      <c r="E196" s="62"/>
      <c r="F196" s="62"/>
      <c r="G196" s="58"/>
      <c r="H196" s="58"/>
      <c r="I196" s="58"/>
      <c r="J196" s="58"/>
      <c r="K196" s="58"/>
      <c r="L196" s="58"/>
      <c r="M196" s="58"/>
      <c r="N196" s="58"/>
      <c r="O196" s="58"/>
      <c r="P196" s="58"/>
      <c r="Q196" s="58"/>
      <c r="R196" s="58"/>
      <c r="S196" s="58"/>
      <c r="T196" s="58"/>
      <c r="U196" s="58"/>
      <c r="V196" s="58"/>
      <c r="W196" s="58"/>
      <c r="X196" s="58"/>
      <c r="Y196" s="58"/>
      <c r="Z196" s="58"/>
    </row>
    <row r="197">
      <c r="A197" s="59"/>
      <c r="B197" s="59"/>
      <c r="C197" s="62"/>
      <c r="D197" s="62"/>
      <c r="E197" s="62"/>
      <c r="F197" s="62"/>
      <c r="G197" s="58"/>
      <c r="H197" s="58"/>
      <c r="I197" s="58"/>
      <c r="J197" s="58"/>
      <c r="K197" s="58"/>
      <c r="L197" s="58"/>
      <c r="M197" s="58"/>
      <c r="N197" s="58"/>
      <c r="O197" s="58"/>
      <c r="P197" s="58"/>
      <c r="Q197" s="58"/>
      <c r="R197" s="58"/>
      <c r="S197" s="58"/>
      <c r="T197" s="58"/>
      <c r="U197" s="58"/>
      <c r="V197" s="58"/>
      <c r="W197" s="58"/>
      <c r="X197" s="58"/>
      <c r="Y197" s="58"/>
      <c r="Z197" s="58"/>
    </row>
    <row r="198">
      <c r="A198" s="59"/>
      <c r="B198" s="59"/>
      <c r="C198" s="62"/>
      <c r="D198" s="62"/>
      <c r="E198" s="62"/>
      <c r="F198" s="62"/>
      <c r="G198" s="58"/>
      <c r="H198" s="58"/>
      <c r="I198" s="58"/>
      <c r="J198" s="58"/>
      <c r="K198" s="58"/>
      <c r="L198" s="58"/>
      <c r="M198" s="58"/>
      <c r="N198" s="58"/>
      <c r="O198" s="58"/>
      <c r="P198" s="58"/>
      <c r="Q198" s="58"/>
      <c r="R198" s="58"/>
      <c r="S198" s="58"/>
      <c r="T198" s="58"/>
      <c r="U198" s="58"/>
      <c r="V198" s="58"/>
      <c r="W198" s="58"/>
      <c r="X198" s="58"/>
      <c r="Y198" s="58"/>
      <c r="Z198" s="58"/>
    </row>
    <row r="199">
      <c r="A199" s="59"/>
      <c r="B199" s="59"/>
      <c r="C199" s="62"/>
      <c r="D199" s="62"/>
      <c r="E199" s="62"/>
      <c r="F199" s="62"/>
      <c r="G199" s="58"/>
      <c r="H199" s="58"/>
      <c r="I199" s="58"/>
      <c r="J199" s="58"/>
      <c r="K199" s="58"/>
      <c r="L199" s="58"/>
      <c r="M199" s="58"/>
      <c r="N199" s="58"/>
      <c r="O199" s="58"/>
      <c r="P199" s="58"/>
      <c r="Q199" s="58"/>
      <c r="R199" s="58"/>
      <c r="S199" s="58"/>
      <c r="T199" s="58"/>
      <c r="U199" s="58"/>
      <c r="V199" s="58"/>
      <c r="W199" s="58"/>
      <c r="X199" s="58"/>
      <c r="Y199" s="58"/>
      <c r="Z199" s="58"/>
    </row>
    <row r="200">
      <c r="A200" s="59"/>
      <c r="B200" s="59"/>
      <c r="C200" s="62"/>
      <c r="D200" s="62"/>
      <c r="E200" s="62"/>
      <c r="F200" s="62"/>
      <c r="G200" s="58"/>
      <c r="H200" s="58"/>
      <c r="I200" s="58"/>
      <c r="J200" s="58"/>
      <c r="K200" s="58"/>
      <c r="L200" s="58"/>
      <c r="M200" s="58"/>
      <c r="N200" s="58"/>
      <c r="O200" s="58"/>
      <c r="P200" s="58"/>
      <c r="Q200" s="58"/>
      <c r="R200" s="58"/>
      <c r="S200" s="58"/>
      <c r="T200" s="58"/>
      <c r="U200" s="58"/>
      <c r="V200" s="58"/>
      <c r="W200" s="58"/>
      <c r="X200" s="58"/>
      <c r="Y200" s="58"/>
      <c r="Z200" s="58"/>
    </row>
    <row r="201">
      <c r="A201" s="59"/>
      <c r="B201" s="59"/>
      <c r="C201" s="62"/>
      <c r="D201" s="62"/>
      <c r="E201" s="62"/>
      <c r="F201" s="62"/>
      <c r="G201" s="58"/>
      <c r="H201" s="58"/>
      <c r="I201" s="58"/>
      <c r="J201" s="58"/>
      <c r="K201" s="58"/>
      <c r="L201" s="58"/>
      <c r="M201" s="58"/>
      <c r="N201" s="58"/>
      <c r="O201" s="58"/>
      <c r="P201" s="58"/>
      <c r="Q201" s="58"/>
      <c r="R201" s="58"/>
      <c r="S201" s="58"/>
      <c r="T201" s="58"/>
      <c r="U201" s="58"/>
      <c r="V201" s="58"/>
      <c r="W201" s="58"/>
      <c r="X201" s="58"/>
      <c r="Y201" s="58"/>
      <c r="Z201" s="58"/>
    </row>
    <row r="202">
      <c r="A202" s="59"/>
      <c r="B202" s="59"/>
      <c r="C202" s="62"/>
      <c r="D202" s="62"/>
      <c r="E202" s="62"/>
      <c r="F202" s="62"/>
      <c r="G202" s="58"/>
      <c r="H202" s="58"/>
      <c r="I202" s="58"/>
      <c r="J202" s="58"/>
      <c r="K202" s="58"/>
      <c r="L202" s="58"/>
      <c r="M202" s="58"/>
      <c r="N202" s="58"/>
      <c r="O202" s="58"/>
      <c r="P202" s="58"/>
      <c r="Q202" s="58"/>
      <c r="R202" s="58"/>
      <c r="S202" s="58"/>
      <c r="T202" s="58"/>
      <c r="U202" s="58"/>
      <c r="V202" s="58"/>
      <c r="W202" s="58"/>
      <c r="X202" s="58"/>
      <c r="Y202" s="58"/>
      <c r="Z202" s="58"/>
    </row>
    <row r="203">
      <c r="A203" s="59"/>
      <c r="B203" s="59"/>
      <c r="C203" s="62"/>
      <c r="D203" s="62"/>
      <c r="E203" s="62"/>
      <c r="F203" s="62"/>
      <c r="G203" s="58"/>
      <c r="H203" s="58"/>
      <c r="I203" s="58"/>
      <c r="J203" s="58"/>
      <c r="K203" s="58"/>
      <c r="L203" s="58"/>
      <c r="M203" s="58"/>
      <c r="N203" s="58"/>
      <c r="O203" s="58"/>
      <c r="P203" s="58"/>
      <c r="Q203" s="58"/>
      <c r="R203" s="58"/>
      <c r="S203" s="58"/>
      <c r="T203" s="58"/>
      <c r="U203" s="58"/>
      <c r="V203" s="58"/>
      <c r="W203" s="58"/>
      <c r="X203" s="58"/>
      <c r="Y203" s="58"/>
      <c r="Z203" s="58"/>
    </row>
    <row r="204">
      <c r="A204" s="59"/>
      <c r="B204" s="59"/>
      <c r="C204" s="62"/>
      <c r="D204" s="62"/>
      <c r="E204" s="62"/>
      <c r="F204" s="62"/>
      <c r="G204" s="58"/>
      <c r="H204" s="58"/>
      <c r="I204" s="58"/>
      <c r="J204" s="58"/>
      <c r="K204" s="58"/>
      <c r="L204" s="58"/>
      <c r="M204" s="58"/>
      <c r="N204" s="58"/>
      <c r="O204" s="58"/>
      <c r="P204" s="58"/>
      <c r="Q204" s="58"/>
      <c r="R204" s="58"/>
      <c r="S204" s="58"/>
      <c r="T204" s="58"/>
      <c r="U204" s="58"/>
      <c r="V204" s="58"/>
      <c r="W204" s="58"/>
      <c r="X204" s="58"/>
      <c r="Y204" s="58"/>
      <c r="Z204" s="58"/>
    </row>
    <row r="205">
      <c r="A205" s="59"/>
      <c r="B205" s="59"/>
      <c r="C205" s="62"/>
      <c r="D205" s="62"/>
      <c r="E205" s="62"/>
      <c r="F205" s="62"/>
      <c r="G205" s="58"/>
      <c r="H205" s="58"/>
      <c r="I205" s="58"/>
      <c r="J205" s="58"/>
      <c r="K205" s="58"/>
      <c r="L205" s="58"/>
      <c r="M205" s="58"/>
      <c r="N205" s="58"/>
      <c r="O205" s="58"/>
      <c r="P205" s="58"/>
      <c r="Q205" s="58"/>
      <c r="R205" s="58"/>
      <c r="S205" s="58"/>
      <c r="T205" s="58"/>
      <c r="U205" s="58"/>
      <c r="V205" s="58"/>
      <c r="W205" s="58"/>
      <c r="X205" s="58"/>
      <c r="Y205" s="58"/>
      <c r="Z205" s="58"/>
    </row>
    <row r="206">
      <c r="A206" s="59"/>
      <c r="B206" s="59"/>
      <c r="C206" s="62"/>
      <c r="D206" s="62"/>
      <c r="E206" s="62"/>
      <c r="F206" s="62"/>
      <c r="G206" s="58"/>
      <c r="H206" s="58"/>
      <c r="I206" s="58"/>
      <c r="J206" s="58"/>
      <c r="K206" s="58"/>
      <c r="L206" s="58"/>
      <c r="M206" s="58"/>
      <c r="N206" s="58"/>
      <c r="O206" s="58"/>
      <c r="P206" s="58"/>
      <c r="Q206" s="58"/>
      <c r="R206" s="58"/>
      <c r="S206" s="58"/>
      <c r="T206" s="58"/>
      <c r="U206" s="58"/>
      <c r="V206" s="58"/>
      <c r="W206" s="58"/>
      <c r="X206" s="58"/>
      <c r="Y206" s="58"/>
      <c r="Z206" s="58"/>
    </row>
    <row r="207">
      <c r="A207" s="59"/>
      <c r="B207" s="59"/>
      <c r="C207" s="62"/>
      <c r="D207" s="62"/>
      <c r="E207" s="62"/>
      <c r="F207" s="62"/>
      <c r="G207" s="58"/>
      <c r="H207" s="58"/>
      <c r="I207" s="58"/>
      <c r="J207" s="58"/>
      <c r="K207" s="58"/>
      <c r="L207" s="58"/>
      <c r="M207" s="58"/>
      <c r="N207" s="58"/>
      <c r="O207" s="58"/>
      <c r="P207" s="58"/>
      <c r="Q207" s="58"/>
      <c r="R207" s="58"/>
      <c r="S207" s="58"/>
      <c r="T207" s="58"/>
      <c r="U207" s="58"/>
      <c r="V207" s="58"/>
      <c r="W207" s="58"/>
      <c r="X207" s="58"/>
      <c r="Y207" s="58"/>
      <c r="Z207" s="58"/>
    </row>
    <row r="208">
      <c r="A208" s="59"/>
      <c r="B208" s="59"/>
      <c r="C208" s="62"/>
      <c r="D208" s="62"/>
      <c r="E208" s="62"/>
      <c r="F208" s="62"/>
      <c r="G208" s="58"/>
      <c r="H208" s="58"/>
      <c r="I208" s="58"/>
      <c r="J208" s="58"/>
      <c r="K208" s="58"/>
      <c r="L208" s="58"/>
      <c r="M208" s="58"/>
      <c r="N208" s="58"/>
      <c r="O208" s="58"/>
      <c r="P208" s="58"/>
      <c r="Q208" s="58"/>
      <c r="R208" s="58"/>
      <c r="S208" s="58"/>
      <c r="T208" s="58"/>
      <c r="U208" s="58"/>
      <c r="V208" s="58"/>
      <c r="W208" s="58"/>
      <c r="X208" s="58"/>
      <c r="Y208" s="58"/>
      <c r="Z208" s="58"/>
    </row>
    <row r="209">
      <c r="A209" s="59"/>
      <c r="B209" s="59"/>
      <c r="C209" s="62"/>
      <c r="D209" s="62"/>
      <c r="E209" s="62"/>
      <c r="F209" s="62"/>
      <c r="G209" s="58"/>
      <c r="H209" s="58"/>
      <c r="I209" s="58"/>
      <c r="J209" s="58"/>
      <c r="K209" s="58"/>
      <c r="L209" s="58"/>
      <c r="M209" s="58"/>
      <c r="N209" s="58"/>
      <c r="O209" s="58"/>
      <c r="P209" s="58"/>
      <c r="Q209" s="58"/>
      <c r="R209" s="58"/>
      <c r="S209" s="58"/>
      <c r="T209" s="58"/>
      <c r="U209" s="58"/>
      <c r="V209" s="58"/>
      <c r="W209" s="58"/>
      <c r="X209" s="58"/>
      <c r="Y209" s="58"/>
      <c r="Z209" s="58"/>
    </row>
    <row r="210">
      <c r="A210" s="59"/>
      <c r="B210" s="59"/>
      <c r="C210" s="62"/>
      <c r="D210" s="62"/>
      <c r="E210" s="62"/>
      <c r="F210" s="62"/>
      <c r="G210" s="58"/>
      <c r="H210" s="58"/>
      <c r="I210" s="58"/>
      <c r="J210" s="58"/>
      <c r="K210" s="58"/>
      <c r="L210" s="58"/>
      <c r="M210" s="58"/>
      <c r="N210" s="58"/>
      <c r="O210" s="58"/>
      <c r="P210" s="58"/>
      <c r="Q210" s="58"/>
      <c r="R210" s="58"/>
      <c r="S210" s="58"/>
      <c r="T210" s="58"/>
      <c r="U210" s="58"/>
      <c r="V210" s="58"/>
      <c r="W210" s="58"/>
      <c r="X210" s="58"/>
      <c r="Y210" s="58"/>
      <c r="Z210" s="58"/>
    </row>
    <row r="211">
      <c r="A211" s="59"/>
      <c r="B211" s="59"/>
      <c r="C211" s="62"/>
      <c r="D211" s="62"/>
      <c r="E211" s="62"/>
      <c r="F211" s="62"/>
      <c r="G211" s="58"/>
      <c r="H211" s="58"/>
      <c r="I211" s="58"/>
      <c r="J211" s="58"/>
      <c r="K211" s="58"/>
      <c r="L211" s="58"/>
      <c r="M211" s="58"/>
      <c r="N211" s="58"/>
      <c r="O211" s="58"/>
      <c r="P211" s="58"/>
      <c r="Q211" s="58"/>
      <c r="R211" s="58"/>
      <c r="S211" s="58"/>
      <c r="T211" s="58"/>
      <c r="U211" s="58"/>
      <c r="V211" s="58"/>
      <c r="W211" s="58"/>
      <c r="X211" s="58"/>
      <c r="Y211" s="58"/>
      <c r="Z211" s="58"/>
    </row>
    <row r="212">
      <c r="A212" s="59"/>
      <c r="B212" s="59"/>
      <c r="C212" s="62"/>
      <c r="D212" s="62"/>
      <c r="E212" s="62"/>
      <c r="F212" s="62"/>
      <c r="G212" s="58"/>
      <c r="H212" s="58"/>
      <c r="I212" s="58"/>
      <c r="J212" s="58"/>
      <c r="K212" s="58"/>
      <c r="L212" s="58"/>
      <c r="M212" s="58"/>
      <c r="N212" s="58"/>
      <c r="O212" s="58"/>
      <c r="P212" s="58"/>
      <c r="Q212" s="58"/>
      <c r="R212" s="58"/>
      <c r="S212" s="58"/>
      <c r="T212" s="58"/>
      <c r="U212" s="58"/>
      <c r="V212" s="58"/>
      <c r="W212" s="58"/>
      <c r="X212" s="58"/>
      <c r="Y212" s="58"/>
      <c r="Z212" s="58"/>
    </row>
    <row r="213">
      <c r="A213" s="59"/>
      <c r="B213" s="59"/>
      <c r="C213" s="62"/>
      <c r="D213" s="62"/>
      <c r="E213" s="62"/>
      <c r="F213" s="62"/>
      <c r="G213" s="58"/>
      <c r="H213" s="58"/>
      <c r="I213" s="58"/>
      <c r="J213" s="58"/>
      <c r="K213" s="58"/>
      <c r="L213" s="58"/>
      <c r="M213" s="58"/>
      <c r="N213" s="58"/>
      <c r="O213" s="58"/>
      <c r="P213" s="58"/>
      <c r="Q213" s="58"/>
      <c r="R213" s="58"/>
      <c r="S213" s="58"/>
      <c r="T213" s="58"/>
      <c r="U213" s="58"/>
      <c r="V213" s="58"/>
      <c r="W213" s="58"/>
      <c r="X213" s="58"/>
      <c r="Y213" s="58"/>
      <c r="Z213" s="58"/>
    </row>
    <row r="214">
      <c r="A214" s="59"/>
      <c r="B214" s="59"/>
      <c r="C214" s="62"/>
      <c r="D214" s="62"/>
      <c r="E214" s="62"/>
      <c r="F214" s="62"/>
      <c r="G214" s="58"/>
      <c r="H214" s="58"/>
      <c r="I214" s="58"/>
      <c r="J214" s="58"/>
      <c r="K214" s="58"/>
      <c r="L214" s="58"/>
      <c r="M214" s="58"/>
      <c r="N214" s="58"/>
      <c r="O214" s="58"/>
      <c r="P214" s="58"/>
      <c r="Q214" s="58"/>
      <c r="R214" s="58"/>
      <c r="S214" s="58"/>
      <c r="T214" s="58"/>
      <c r="U214" s="58"/>
      <c r="V214" s="58"/>
      <c r="W214" s="58"/>
      <c r="X214" s="58"/>
      <c r="Y214" s="58"/>
      <c r="Z214" s="58"/>
    </row>
    <row r="215">
      <c r="A215" s="59"/>
      <c r="B215" s="59"/>
      <c r="C215" s="62"/>
      <c r="D215" s="62"/>
      <c r="E215" s="62"/>
      <c r="F215" s="62"/>
      <c r="G215" s="58"/>
      <c r="H215" s="58"/>
      <c r="I215" s="58"/>
      <c r="J215" s="58"/>
      <c r="K215" s="58"/>
      <c r="L215" s="58"/>
      <c r="M215" s="58"/>
      <c r="N215" s="58"/>
      <c r="O215" s="58"/>
      <c r="P215" s="58"/>
      <c r="Q215" s="58"/>
      <c r="R215" s="58"/>
      <c r="S215" s="58"/>
      <c r="T215" s="58"/>
      <c r="U215" s="58"/>
      <c r="V215" s="58"/>
      <c r="W215" s="58"/>
      <c r="X215" s="58"/>
      <c r="Y215" s="58"/>
      <c r="Z215" s="58"/>
    </row>
    <row r="216">
      <c r="A216" s="59"/>
      <c r="B216" s="59"/>
      <c r="C216" s="62"/>
      <c r="D216" s="62"/>
      <c r="E216" s="62"/>
      <c r="F216" s="62"/>
      <c r="G216" s="58"/>
      <c r="H216" s="58"/>
      <c r="I216" s="58"/>
      <c r="J216" s="58"/>
      <c r="K216" s="58"/>
      <c r="L216" s="58"/>
      <c r="M216" s="58"/>
      <c r="N216" s="58"/>
      <c r="O216" s="58"/>
      <c r="P216" s="58"/>
      <c r="Q216" s="58"/>
      <c r="R216" s="58"/>
      <c r="S216" s="58"/>
      <c r="T216" s="58"/>
      <c r="U216" s="58"/>
      <c r="V216" s="58"/>
      <c r="W216" s="58"/>
      <c r="X216" s="58"/>
      <c r="Y216" s="58"/>
      <c r="Z216" s="58"/>
    </row>
    <row r="217">
      <c r="A217" s="59"/>
      <c r="B217" s="59"/>
      <c r="C217" s="62"/>
      <c r="D217" s="62"/>
      <c r="E217" s="62"/>
      <c r="F217" s="62"/>
      <c r="G217" s="58"/>
      <c r="H217" s="58"/>
      <c r="I217" s="58"/>
      <c r="J217" s="58"/>
      <c r="K217" s="58"/>
      <c r="L217" s="58"/>
      <c r="M217" s="58"/>
      <c r="N217" s="58"/>
      <c r="O217" s="58"/>
      <c r="P217" s="58"/>
      <c r="Q217" s="58"/>
      <c r="R217" s="58"/>
      <c r="S217" s="58"/>
      <c r="T217" s="58"/>
      <c r="U217" s="58"/>
      <c r="V217" s="58"/>
      <c r="W217" s="58"/>
      <c r="X217" s="58"/>
      <c r="Y217" s="58"/>
      <c r="Z217" s="58"/>
    </row>
    <row r="218">
      <c r="A218" s="59"/>
      <c r="B218" s="59"/>
      <c r="C218" s="62"/>
      <c r="D218" s="62"/>
      <c r="E218" s="62"/>
      <c r="F218" s="62"/>
      <c r="G218" s="58"/>
      <c r="H218" s="58"/>
      <c r="I218" s="58"/>
      <c r="J218" s="58"/>
      <c r="K218" s="58"/>
      <c r="L218" s="58"/>
      <c r="M218" s="58"/>
      <c r="N218" s="58"/>
      <c r="O218" s="58"/>
      <c r="P218" s="58"/>
      <c r="Q218" s="58"/>
      <c r="R218" s="58"/>
      <c r="S218" s="58"/>
      <c r="T218" s="58"/>
      <c r="U218" s="58"/>
      <c r="V218" s="58"/>
      <c r="W218" s="58"/>
      <c r="X218" s="58"/>
      <c r="Y218" s="58"/>
      <c r="Z218" s="58"/>
    </row>
    <row r="219">
      <c r="A219" s="59"/>
      <c r="B219" s="59"/>
      <c r="C219" s="62"/>
      <c r="D219" s="62"/>
      <c r="E219" s="62"/>
      <c r="F219" s="62"/>
      <c r="G219" s="58"/>
      <c r="H219" s="58"/>
      <c r="I219" s="58"/>
      <c r="J219" s="58"/>
      <c r="K219" s="58"/>
      <c r="L219" s="58"/>
      <c r="M219" s="58"/>
      <c r="N219" s="58"/>
      <c r="O219" s="58"/>
      <c r="P219" s="58"/>
      <c r="Q219" s="58"/>
      <c r="R219" s="58"/>
      <c r="S219" s="58"/>
      <c r="T219" s="58"/>
      <c r="U219" s="58"/>
      <c r="V219" s="58"/>
      <c r="W219" s="58"/>
      <c r="X219" s="58"/>
      <c r="Y219" s="58"/>
      <c r="Z219" s="58"/>
    </row>
    <row r="220">
      <c r="A220" s="59"/>
      <c r="B220" s="59"/>
      <c r="C220" s="62"/>
      <c r="D220" s="62"/>
      <c r="E220" s="62"/>
      <c r="F220" s="62"/>
      <c r="G220" s="58"/>
      <c r="H220" s="58"/>
      <c r="I220" s="58"/>
      <c r="J220" s="58"/>
      <c r="K220" s="58"/>
      <c r="L220" s="58"/>
      <c r="M220" s="58"/>
      <c r="N220" s="58"/>
      <c r="O220" s="58"/>
      <c r="P220" s="58"/>
      <c r="Q220" s="58"/>
      <c r="R220" s="58"/>
      <c r="S220" s="58"/>
      <c r="T220" s="58"/>
      <c r="U220" s="58"/>
      <c r="V220" s="58"/>
      <c r="W220" s="58"/>
      <c r="X220" s="58"/>
      <c r="Y220" s="58"/>
      <c r="Z220" s="58"/>
    </row>
    <row r="221">
      <c r="A221" s="59"/>
      <c r="B221" s="59"/>
      <c r="C221" s="62"/>
      <c r="D221" s="62"/>
      <c r="E221" s="62"/>
      <c r="F221" s="62"/>
      <c r="G221" s="58"/>
      <c r="H221" s="58"/>
      <c r="I221" s="58"/>
      <c r="J221" s="58"/>
      <c r="K221" s="58"/>
      <c r="L221" s="58"/>
      <c r="M221" s="58"/>
      <c r="N221" s="58"/>
      <c r="O221" s="58"/>
      <c r="P221" s="58"/>
      <c r="Q221" s="58"/>
      <c r="R221" s="58"/>
      <c r="S221" s="58"/>
      <c r="T221" s="58"/>
      <c r="U221" s="58"/>
      <c r="V221" s="58"/>
      <c r="W221" s="58"/>
      <c r="X221" s="58"/>
      <c r="Y221" s="58"/>
      <c r="Z221" s="58"/>
    </row>
    <row r="222">
      <c r="A222" s="59"/>
      <c r="B222" s="59"/>
      <c r="C222" s="62"/>
      <c r="D222" s="62"/>
      <c r="E222" s="62"/>
      <c r="F222" s="62"/>
      <c r="G222" s="58"/>
      <c r="H222" s="58"/>
      <c r="I222" s="58"/>
      <c r="J222" s="58"/>
      <c r="K222" s="58"/>
      <c r="L222" s="58"/>
      <c r="M222" s="58"/>
      <c r="N222" s="58"/>
      <c r="O222" s="58"/>
      <c r="P222" s="58"/>
      <c r="Q222" s="58"/>
      <c r="R222" s="58"/>
      <c r="S222" s="58"/>
      <c r="T222" s="58"/>
      <c r="U222" s="58"/>
      <c r="V222" s="58"/>
      <c r="W222" s="58"/>
      <c r="X222" s="58"/>
      <c r="Y222" s="58"/>
      <c r="Z222" s="58"/>
    </row>
    <row r="223">
      <c r="A223" s="59"/>
      <c r="B223" s="59"/>
      <c r="C223" s="62"/>
      <c r="D223" s="62"/>
      <c r="E223" s="62"/>
      <c r="F223" s="62"/>
      <c r="G223" s="58"/>
      <c r="H223" s="58"/>
      <c r="I223" s="58"/>
      <c r="J223" s="58"/>
      <c r="K223" s="58"/>
      <c r="L223" s="58"/>
      <c r="M223" s="58"/>
      <c r="N223" s="58"/>
      <c r="O223" s="58"/>
      <c r="P223" s="58"/>
      <c r="Q223" s="58"/>
      <c r="R223" s="58"/>
      <c r="S223" s="58"/>
      <c r="T223" s="58"/>
      <c r="U223" s="58"/>
      <c r="V223" s="58"/>
      <c r="W223" s="58"/>
      <c r="X223" s="58"/>
      <c r="Y223" s="58"/>
      <c r="Z223" s="58"/>
    </row>
    <row r="224">
      <c r="A224" s="59"/>
      <c r="B224" s="59"/>
      <c r="C224" s="62"/>
      <c r="D224" s="62"/>
      <c r="E224" s="62"/>
      <c r="F224" s="62"/>
      <c r="G224" s="58"/>
      <c r="H224" s="58"/>
      <c r="I224" s="58"/>
      <c r="J224" s="58"/>
      <c r="K224" s="58"/>
      <c r="L224" s="58"/>
      <c r="M224" s="58"/>
      <c r="N224" s="58"/>
      <c r="O224" s="58"/>
      <c r="P224" s="58"/>
      <c r="Q224" s="58"/>
      <c r="R224" s="58"/>
      <c r="S224" s="58"/>
      <c r="T224" s="58"/>
      <c r="U224" s="58"/>
      <c r="V224" s="58"/>
      <c r="W224" s="58"/>
      <c r="X224" s="58"/>
      <c r="Y224" s="58"/>
      <c r="Z224" s="58"/>
    </row>
    <row r="225">
      <c r="A225" s="59"/>
      <c r="B225" s="59"/>
      <c r="C225" s="62"/>
      <c r="D225" s="62"/>
      <c r="E225" s="62"/>
      <c r="F225" s="62"/>
      <c r="G225" s="58"/>
      <c r="H225" s="58"/>
      <c r="I225" s="58"/>
      <c r="J225" s="58"/>
      <c r="K225" s="58"/>
      <c r="L225" s="58"/>
      <c r="M225" s="58"/>
      <c r="N225" s="58"/>
      <c r="O225" s="58"/>
      <c r="P225" s="58"/>
      <c r="Q225" s="58"/>
      <c r="R225" s="58"/>
      <c r="S225" s="58"/>
      <c r="T225" s="58"/>
      <c r="U225" s="58"/>
      <c r="V225" s="58"/>
      <c r="W225" s="58"/>
      <c r="X225" s="58"/>
      <c r="Y225" s="58"/>
      <c r="Z225" s="58"/>
    </row>
    <row r="226">
      <c r="A226" s="59"/>
      <c r="B226" s="59"/>
      <c r="C226" s="62"/>
      <c r="D226" s="62"/>
      <c r="E226" s="62"/>
      <c r="F226" s="62"/>
      <c r="G226" s="58"/>
      <c r="H226" s="58"/>
      <c r="I226" s="58"/>
      <c r="J226" s="58"/>
      <c r="K226" s="58"/>
      <c r="L226" s="58"/>
      <c r="M226" s="58"/>
      <c r="N226" s="58"/>
      <c r="O226" s="58"/>
      <c r="P226" s="58"/>
      <c r="Q226" s="58"/>
      <c r="R226" s="58"/>
      <c r="S226" s="58"/>
      <c r="T226" s="58"/>
      <c r="U226" s="58"/>
      <c r="V226" s="58"/>
      <c r="W226" s="58"/>
      <c r="X226" s="58"/>
      <c r="Y226" s="58"/>
      <c r="Z226" s="58"/>
    </row>
    <row r="227">
      <c r="A227" s="59"/>
      <c r="B227" s="59"/>
      <c r="C227" s="62"/>
      <c r="D227" s="62"/>
      <c r="E227" s="62"/>
      <c r="F227" s="62"/>
      <c r="G227" s="58"/>
      <c r="H227" s="58"/>
      <c r="I227" s="58"/>
      <c r="J227" s="58"/>
      <c r="K227" s="58"/>
      <c r="L227" s="58"/>
      <c r="M227" s="58"/>
      <c r="N227" s="58"/>
      <c r="O227" s="58"/>
      <c r="P227" s="58"/>
      <c r="Q227" s="58"/>
      <c r="R227" s="58"/>
      <c r="S227" s="58"/>
      <c r="T227" s="58"/>
      <c r="U227" s="58"/>
      <c r="V227" s="58"/>
      <c r="W227" s="58"/>
      <c r="X227" s="58"/>
      <c r="Y227" s="58"/>
      <c r="Z227" s="58"/>
    </row>
    <row r="228">
      <c r="A228" s="59"/>
      <c r="B228" s="59"/>
      <c r="C228" s="62"/>
      <c r="D228" s="62"/>
      <c r="E228" s="62"/>
      <c r="F228" s="62"/>
      <c r="G228" s="58"/>
      <c r="H228" s="58"/>
      <c r="I228" s="58"/>
      <c r="J228" s="58"/>
      <c r="K228" s="58"/>
      <c r="L228" s="58"/>
      <c r="M228" s="58"/>
      <c r="N228" s="58"/>
      <c r="O228" s="58"/>
      <c r="P228" s="58"/>
      <c r="Q228" s="58"/>
      <c r="R228" s="58"/>
      <c r="S228" s="58"/>
      <c r="T228" s="58"/>
      <c r="U228" s="58"/>
      <c r="V228" s="58"/>
      <c r="W228" s="58"/>
      <c r="X228" s="58"/>
      <c r="Y228" s="58"/>
      <c r="Z228" s="58"/>
    </row>
    <row r="229">
      <c r="A229" s="59"/>
      <c r="B229" s="59"/>
      <c r="C229" s="62"/>
      <c r="D229" s="62"/>
      <c r="E229" s="62"/>
      <c r="F229" s="62"/>
      <c r="G229" s="58"/>
      <c r="H229" s="58"/>
      <c r="I229" s="58"/>
      <c r="J229" s="58"/>
      <c r="K229" s="58"/>
      <c r="L229" s="58"/>
      <c r="M229" s="58"/>
      <c r="N229" s="58"/>
      <c r="O229" s="58"/>
      <c r="P229" s="58"/>
      <c r="Q229" s="58"/>
      <c r="R229" s="58"/>
      <c r="S229" s="58"/>
      <c r="T229" s="58"/>
      <c r="U229" s="58"/>
      <c r="V229" s="58"/>
      <c r="W229" s="58"/>
      <c r="X229" s="58"/>
      <c r="Y229" s="58"/>
      <c r="Z229" s="58"/>
    </row>
    <row r="230">
      <c r="A230" s="59"/>
      <c r="B230" s="59"/>
      <c r="C230" s="62"/>
      <c r="D230" s="62"/>
      <c r="E230" s="62"/>
      <c r="F230" s="62"/>
      <c r="G230" s="58"/>
      <c r="H230" s="58"/>
      <c r="I230" s="58"/>
      <c r="J230" s="58"/>
      <c r="K230" s="58"/>
      <c r="L230" s="58"/>
      <c r="M230" s="58"/>
      <c r="N230" s="58"/>
      <c r="O230" s="58"/>
      <c r="P230" s="58"/>
      <c r="Q230" s="58"/>
      <c r="R230" s="58"/>
      <c r="S230" s="58"/>
      <c r="T230" s="58"/>
      <c r="U230" s="58"/>
      <c r="V230" s="58"/>
      <c r="W230" s="58"/>
      <c r="X230" s="58"/>
      <c r="Y230" s="58"/>
      <c r="Z230" s="58"/>
    </row>
    <row r="231">
      <c r="A231" s="59"/>
      <c r="B231" s="59"/>
      <c r="C231" s="62"/>
      <c r="D231" s="62"/>
      <c r="E231" s="62"/>
      <c r="F231" s="62"/>
      <c r="G231" s="58"/>
      <c r="H231" s="58"/>
      <c r="I231" s="58"/>
      <c r="J231" s="58"/>
      <c r="K231" s="58"/>
      <c r="L231" s="58"/>
      <c r="M231" s="58"/>
      <c r="N231" s="58"/>
      <c r="O231" s="58"/>
      <c r="P231" s="58"/>
      <c r="Q231" s="58"/>
      <c r="R231" s="58"/>
      <c r="S231" s="58"/>
      <c r="T231" s="58"/>
      <c r="U231" s="58"/>
      <c r="V231" s="58"/>
      <c r="W231" s="58"/>
      <c r="X231" s="58"/>
      <c r="Y231" s="58"/>
      <c r="Z231" s="58"/>
    </row>
    <row r="232">
      <c r="A232" s="59"/>
      <c r="B232" s="59"/>
      <c r="C232" s="62"/>
      <c r="D232" s="62"/>
      <c r="E232" s="62"/>
      <c r="F232" s="62"/>
      <c r="G232" s="58"/>
      <c r="H232" s="58"/>
      <c r="I232" s="58"/>
      <c r="J232" s="58"/>
      <c r="K232" s="58"/>
      <c r="L232" s="58"/>
      <c r="M232" s="58"/>
      <c r="N232" s="58"/>
      <c r="O232" s="58"/>
      <c r="P232" s="58"/>
      <c r="Q232" s="58"/>
      <c r="R232" s="58"/>
      <c r="S232" s="58"/>
      <c r="T232" s="58"/>
      <c r="U232" s="58"/>
      <c r="V232" s="58"/>
      <c r="W232" s="58"/>
      <c r="X232" s="58"/>
      <c r="Y232" s="58"/>
      <c r="Z232" s="58"/>
    </row>
    <row r="233">
      <c r="A233" s="59"/>
      <c r="B233" s="59"/>
      <c r="C233" s="62"/>
      <c r="D233" s="62"/>
      <c r="E233" s="62"/>
      <c r="F233" s="62"/>
      <c r="G233" s="58"/>
      <c r="H233" s="58"/>
      <c r="I233" s="58"/>
      <c r="J233" s="58"/>
      <c r="K233" s="58"/>
      <c r="L233" s="58"/>
      <c r="M233" s="58"/>
      <c r="N233" s="58"/>
      <c r="O233" s="58"/>
      <c r="P233" s="58"/>
      <c r="Q233" s="58"/>
      <c r="R233" s="58"/>
      <c r="S233" s="58"/>
      <c r="T233" s="58"/>
      <c r="U233" s="58"/>
      <c r="V233" s="58"/>
      <c r="W233" s="58"/>
      <c r="X233" s="58"/>
      <c r="Y233" s="58"/>
      <c r="Z233" s="58"/>
    </row>
    <row r="234">
      <c r="A234" s="59"/>
      <c r="B234" s="59"/>
      <c r="C234" s="62"/>
      <c r="D234" s="62"/>
      <c r="E234" s="62"/>
      <c r="F234" s="62"/>
      <c r="G234" s="58"/>
      <c r="H234" s="58"/>
      <c r="I234" s="58"/>
      <c r="J234" s="58"/>
      <c r="K234" s="58"/>
      <c r="L234" s="58"/>
      <c r="M234" s="58"/>
      <c r="N234" s="58"/>
      <c r="O234" s="58"/>
      <c r="P234" s="58"/>
      <c r="Q234" s="58"/>
      <c r="R234" s="58"/>
      <c r="S234" s="58"/>
      <c r="T234" s="58"/>
      <c r="U234" s="58"/>
      <c r="V234" s="58"/>
      <c r="W234" s="58"/>
      <c r="X234" s="58"/>
      <c r="Y234" s="58"/>
      <c r="Z234" s="58"/>
    </row>
    <row r="235">
      <c r="A235" s="59"/>
      <c r="B235" s="59"/>
      <c r="C235" s="62"/>
      <c r="D235" s="62"/>
      <c r="E235" s="62"/>
      <c r="F235" s="62"/>
      <c r="G235" s="58"/>
      <c r="H235" s="58"/>
      <c r="I235" s="58"/>
      <c r="J235" s="58"/>
      <c r="K235" s="58"/>
      <c r="L235" s="58"/>
      <c r="M235" s="58"/>
      <c r="N235" s="58"/>
      <c r="O235" s="58"/>
      <c r="P235" s="58"/>
      <c r="Q235" s="58"/>
      <c r="R235" s="58"/>
      <c r="S235" s="58"/>
      <c r="T235" s="58"/>
      <c r="U235" s="58"/>
      <c r="V235" s="58"/>
      <c r="W235" s="58"/>
      <c r="X235" s="58"/>
      <c r="Y235" s="58"/>
      <c r="Z235" s="58"/>
    </row>
    <row r="236">
      <c r="A236" s="59"/>
      <c r="B236" s="59"/>
      <c r="C236" s="62"/>
      <c r="D236" s="62"/>
      <c r="E236" s="62"/>
      <c r="F236" s="62"/>
      <c r="G236" s="58"/>
      <c r="H236" s="58"/>
      <c r="I236" s="58"/>
      <c r="J236" s="58"/>
      <c r="K236" s="58"/>
      <c r="L236" s="58"/>
      <c r="M236" s="58"/>
      <c r="N236" s="58"/>
      <c r="O236" s="58"/>
      <c r="P236" s="58"/>
      <c r="Q236" s="58"/>
      <c r="R236" s="58"/>
      <c r="S236" s="58"/>
      <c r="T236" s="58"/>
      <c r="U236" s="58"/>
      <c r="V236" s="58"/>
      <c r="W236" s="58"/>
      <c r="X236" s="58"/>
      <c r="Y236" s="58"/>
      <c r="Z236" s="58"/>
    </row>
    <row r="237">
      <c r="A237" s="59"/>
      <c r="B237" s="59"/>
      <c r="C237" s="62"/>
      <c r="D237" s="62"/>
      <c r="E237" s="62"/>
      <c r="F237" s="62"/>
      <c r="G237" s="58"/>
      <c r="H237" s="58"/>
      <c r="I237" s="58"/>
      <c r="J237" s="58"/>
      <c r="K237" s="58"/>
      <c r="L237" s="58"/>
      <c r="M237" s="58"/>
      <c r="N237" s="58"/>
      <c r="O237" s="58"/>
      <c r="P237" s="58"/>
      <c r="Q237" s="58"/>
      <c r="R237" s="58"/>
      <c r="S237" s="58"/>
      <c r="T237" s="58"/>
      <c r="U237" s="58"/>
      <c r="V237" s="58"/>
      <c r="W237" s="58"/>
      <c r="X237" s="58"/>
      <c r="Y237" s="58"/>
      <c r="Z237" s="58"/>
    </row>
    <row r="238">
      <c r="A238" s="59"/>
      <c r="B238" s="59"/>
      <c r="C238" s="62"/>
      <c r="D238" s="62"/>
      <c r="E238" s="62"/>
      <c r="F238" s="62"/>
      <c r="G238" s="58"/>
      <c r="H238" s="58"/>
      <c r="I238" s="58"/>
      <c r="J238" s="58"/>
      <c r="K238" s="58"/>
      <c r="L238" s="58"/>
      <c r="M238" s="58"/>
      <c r="N238" s="58"/>
      <c r="O238" s="58"/>
      <c r="P238" s="58"/>
      <c r="Q238" s="58"/>
      <c r="R238" s="58"/>
      <c r="S238" s="58"/>
      <c r="T238" s="58"/>
      <c r="U238" s="58"/>
      <c r="V238" s="58"/>
      <c r="W238" s="58"/>
      <c r="X238" s="58"/>
      <c r="Y238" s="58"/>
      <c r="Z238" s="58"/>
    </row>
    <row r="239">
      <c r="A239" s="59"/>
      <c r="B239" s="59"/>
      <c r="C239" s="62"/>
      <c r="D239" s="62"/>
      <c r="E239" s="62"/>
      <c r="F239" s="62"/>
      <c r="G239" s="58"/>
      <c r="H239" s="58"/>
      <c r="I239" s="58"/>
      <c r="J239" s="58"/>
      <c r="K239" s="58"/>
      <c r="L239" s="58"/>
      <c r="M239" s="58"/>
      <c r="N239" s="58"/>
      <c r="O239" s="58"/>
      <c r="P239" s="58"/>
      <c r="Q239" s="58"/>
      <c r="R239" s="58"/>
      <c r="S239" s="58"/>
      <c r="T239" s="58"/>
      <c r="U239" s="58"/>
      <c r="V239" s="58"/>
      <c r="W239" s="58"/>
      <c r="X239" s="58"/>
      <c r="Y239" s="58"/>
      <c r="Z239" s="58"/>
    </row>
    <row r="240">
      <c r="A240" s="59"/>
      <c r="B240" s="59"/>
      <c r="C240" s="62"/>
      <c r="D240" s="62"/>
      <c r="E240" s="62"/>
      <c r="F240" s="62"/>
      <c r="G240" s="58"/>
      <c r="H240" s="58"/>
      <c r="I240" s="58"/>
      <c r="J240" s="58"/>
      <c r="K240" s="58"/>
      <c r="L240" s="58"/>
      <c r="M240" s="58"/>
      <c r="N240" s="58"/>
      <c r="O240" s="58"/>
      <c r="P240" s="58"/>
      <c r="Q240" s="58"/>
      <c r="R240" s="58"/>
      <c r="S240" s="58"/>
      <c r="T240" s="58"/>
      <c r="U240" s="58"/>
      <c r="V240" s="58"/>
      <c r="W240" s="58"/>
      <c r="X240" s="58"/>
      <c r="Y240" s="58"/>
      <c r="Z240" s="58"/>
    </row>
    <row r="241">
      <c r="A241" s="59"/>
      <c r="B241" s="59"/>
      <c r="C241" s="62"/>
      <c r="D241" s="62"/>
      <c r="E241" s="62"/>
      <c r="F241" s="62"/>
      <c r="G241" s="58"/>
      <c r="H241" s="58"/>
      <c r="I241" s="58"/>
      <c r="J241" s="58"/>
      <c r="K241" s="58"/>
      <c r="L241" s="58"/>
      <c r="M241" s="58"/>
      <c r="N241" s="58"/>
      <c r="O241" s="58"/>
      <c r="P241" s="58"/>
      <c r="Q241" s="58"/>
      <c r="R241" s="58"/>
      <c r="S241" s="58"/>
      <c r="T241" s="58"/>
      <c r="U241" s="58"/>
      <c r="V241" s="58"/>
      <c r="W241" s="58"/>
      <c r="X241" s="58"/>
      <c r="Y241" s="58"/>
      <c r="Z241" s="58"/>
    </row>
    <row r="242">
      <c r="A242" s="59"/>
      <c r="B242" s="59"/>
      <c r="C242" s="62"/>
      <c r="D242" s="62"/>
      <c r="E242" s="62"/>
      <c r="F242" s="62"/>
      <c r="G242" s="58"/>
      <c r="H242" s="58"/>
      <c r="I242" s="58"/>
      <c r="J242" s="58"/>
      <c r="K242" s="58"/>
      <c r="L242" s="58"/>
      <c r="M242" s="58"/>
      <c r="N242" s="58"/>
      <c r="O242" s="58"/>
      <c r="P242" s="58"/>
      <c r="Q242" s="58"/>
      <c r="R242" s="58"/>
      <c r="S242" s="58"/>
      <c r="T242" s="58"/>
      <c r="U242" s="58"/>
      <c r="V242" s="58"/>
      <c r="W242" s="58"/>
      <c r="X242" s="58"/>
      <c r="Y242" s="58"/>
      <c r="Z242" s="58"/>
    </row>
    <row r="243">
      <c r="A243" s="59"/>
      <c r="B243" s="59"/>
      <c r="C243" s="62"/>
      <c r="D243" s="62"/>
      <c r="E243" s="62"/>
      <c r="F243" s="62"/>
      <c r="G243" s="58"/>
      <c r="H243" s="58"/>
      <c r="I243" s="58"/>
      <c r="J243" s="58"/>
      <c r="K243" s="58"/>
      <c r="L243" s="58"/>
      <c r="M243" s="58"/>
      <c r="N243" s="58"/>
      <c r="O243" s="58"/>
      <c r="P243" s="58"/>
      <c r="Q243" s="58"/>
      <c r="R243" s="58"/>
      <c r="S243" s="58"/>
      <c r="T243" s="58"/>
      <c r="U243" s="58"/>
      <c r="V243" s="58"/>
      <c r="W243" s="58"/>
      <c r="X243" s="58"/>
      <c r="Y243" s="58"/>
      <c r="Z243" s="58"/>
    </row>
    <row r="244">
      <c r="A244" s="59"/>
      <c r="B244" s="59"/>
      <c r="C244" s="62"/>
      <c r="D244" s="62"/>
      <c r="E244" s="62"/>
      <c r="F244" s="62"/>
      <c r="G244" s="58"/>
      <c r="H244" s="58"/>
      <c r="I244" s="58"/>
      <c r="J244" s="58"/>
      <c r="K244" s="58"/>
      <c r="L244" s="58"/>
      <c r="M244" s="58"/>
      <c r="N244" s="58"/>
      <c r="O244" s="58"/>
      <c r="P244" s="58"/>
      <c r="Q244" s="58"/>
      <c r="R244" s="58"/>
      <c r="S244" s="58"/>
      <c r="T244" s="58"/>
      <c r="U244" s="58"/>
      <c r="V244" s="58"/>
      <c r="W244" s="58"/>
      <c r="X244" s="58"/>
      <c r="Y244" s="58"/>
      <c r="Z244" s="58"/>
    </row>
    <row r="245">
      <c r="A245" s="59"/>
      <c r="B245" s="59"/>
      <c r="C245" s="62"/>
      <c r="D245" s="62"/>
      <c r="E245" s="62"/>
      <c r="F245" s="62"/>
      <c r="G245" s="58"/>
      <c r="H245" s="58"/>
      <c r="I245" s="58"/>
      <c r="J245" s="58"/>
      <c r="K245" s="58"/>
      <c r="L245" s="58"/>
      <c r="M245" s="58"/>
      <c r="N245" s="58"/>
      <c r="O245" s="58"/>
      <c r="P245" s="58"/>
      <c r="Q245" s="58"/>
      <c r="R245" s="58"/>
      <c r="S245" s="58"/>
      <c r="T245" s="58"/>
      <c r="U245" s="58"/>
      <c r="V245" s="58"/>
      <c r="W245" s="58"/>
      <c r="X245" s="58"/>
      <c r="Y245" s="58"/>
      <c r="Z245" s="58"/>
    </row>
    <row r="246">
      <c r="A246" s="59"/>
      <c r="B246" s="59"/>
      <c r="C246" s="62"/>
      <c r="D246" s="62"/>
      <c r="E246" s="62"/>
      <c r="F246" s="62"/>
      <c r="G246" s="58"/>
      <c r="H246" s="58"/>
      <c r="I246" s="58"/>
      <c r="J246" s="58"/>
      <c r="K246" s="58"/>
      <c r="L246" s="58"/>
      <c r="M246" s="58"/>
      <c r="N246" s="58"/>
      <c r="O246" s="58"/>
      <c r="P246" s="58"/>
      <c r="Q246" s="58"/>
      <c r="R246" s="58"/>
      <c r="S246" s="58"/>
      <c r="T246" s="58"/>
      <c r="U246" s="58"/>
      <c r="V246" s="58"/>
      <c r="W246" s="58"/>
      <c r="X246" s="58"/>
      <c r="Y246" s="58"/>
      <c r="Z246" s="58"/>
    </row>
    <row r="247">
      <c r="A247" s="59"/>
      <c r="B247" s="59"/>
      <c r="C247" s="62"/>
      <c r="D247" s="62"/>
      <c r="E247" s="62"/>
      <c r="F247" s="62"/>
      <c r="G247" s="58"/>
      <c r="H247" s="58"/>
      <c r="I247" s="58"/>
      <c r="J247" s="58"/>
      <c r="K247" s="58"/>
      <c r="L247" s="58"/>
      <c r="M247" s="58"/>
      <c r="N247" s="58"/>
      <c r="O247" s="58"/>
      <c r="P247" s="58"/>
      <c r="Q247" s="58"/>
      <c r="R247" s="58"/>
      <c r="S247" s="58"/>
      <c r="T247" s="58"/>
      <c r="U247" s="58"/>
      <c r="V247" s="58"/>
      <c r="W247" s="58"/>
      <c r="X247" s="58"/>
      <c r="Y247" s="58"/>
      <c r="Z247" s="58"/>
    </row>
    <row r="248">
      <c r="A248" s="59"/>
      <c r="B248" s="59"/>
      <c r="C248" s="62"/>
      <c r="D248" s="62"/>
      <c r="E248" s="62"/>
      <c r="F248" s="62"/>
      <c r="G248" s="58"/>
      <c r="H248" s="58"/>
      <c r="I248" s="58"/>
      <c r="J248" s="58"/>
      <c r="K248" s="58"/>
      <c r="L248" s="58"/>
      <c r="M248" s="58"/>
      <c r="N248" s="58"/>
      <c r="O248" s="58"/>
      <c r="P248" s="58"/>
      <c r="Q248" s="58"/>
      <c r="R248" s="58"/>
      <c r="S248" s="58"/>
      <c r="T248" s="58"/>
      <c r="U248" s="58"/>
      <c r="V248" s="58"/>
      <c r="W248" s="58"/>
      <c r="X248" s="58"/>
      <c r="Y248" s="58"/>
      <c r="Z248" s="58"/>
    </row>
    <row r="249">
      <c r="A249" s="59"/>
      <c r="B249" s="59"/>
      <c r="C249" s="62"/>
      <c r="D249" s="62"/>
      <c r="E249" s="62"/>
      <c r="F249" s="62"/>
      <c r="G249" s="58"/>
      <c r="H249" s="58"/>
      <c r="I249" s="58"/>
      <c r="J249" s="58"/>
      <c r="K249" s="58"/>
      <c r="L249" s="58"/>
      <c r="M249" s="58"/>
      <c r="N249" s="58"/>
      <c r="O249" s="58"/>
      <c r="P249" s="58"/>
      <c r="Q249" s="58"/>
      <c r="R249" s="58"/>
      <c r="S249" s="58"/>
      <c r="T249" s="58"/>
      <c r="U249" s="58"/>
      <c r="V249" s="58"/>
      <c r="W249" s="58"/>
      <c r="X249" s="58"/>
      <c r="Y249" s="58"/>
      <c r="Z249" s="58"/>
    </row>
    <row r="250">
      <c r="A250" s="59"/>
      <c r="B250" s="59"/>
      <c r="C250" s="62"/>
      <c r="D250" s="62"/>
      <c r="E250" s="62"/>
      <c r="F250" s="62"/>
      <c r="G250" s="58"/>
      <c r="H250" s="58"/>
      <c r="I250" s="58"/>
      <c r="J250" s="58"/>
      <c r="K250" s="58"/>
      <c r="L250" s="58"/>
      <c r="M250" s="58"/>
      <c r="N250" s="58"/>
      <c r="O250" s="58"/>
      <c r="P250" s="58"/>
      <c r="Q250" s="58"/>
      <c r="R250" s="58"/>
      <c r="S250" s="58"/>
      <c r="T250" s="58"/>
      <c r="U250" s="58"/>
      <c r="V250" s="58"/>
      <c r="W250" s="58"/>
      <c r="X250" s="58"/>
      <c r="Y250" s="58"/>
      <c r="Z250" s="58"/>
    </row>
    <row r="251">
      <c r="A251" s="59"/>
      <c r="B251" s="59"/>
      <c r="C251" s="62"/>
      <c r="D251" s="62"/>
      <c r="E251" s="62"/>
      <c r="F251" s="62"/>
      <c r="G251" s="58"/>
      <c r="H251" s="58"/>
      <c r="I251" s="58"/>
      <c r="J251" s="58"/>
      <c r="K251" s="58"/>
      <c r="L251" s="58"/>
      <c r="M251" s="58"/>
      <c r="N251" s="58"/>
      <c r="O251" s="58"/>
      <c r="P251" s="58"/>
      <c r="Q251" s="58"/>
      <c r="R251" s="58"/>
      <c r="S251" s="58"/>
      <c r="T251" s="58"/>
      <c r="U251" s="58"/>
      <c r="V251" s="58"/>
      <c r="W251" s="58"/>
      <c r="X251" s="58"/>
      <c r="Y251" s="58"/>
      <c r="Z251" s="58"/>
    </row>
    <row r="252">
      <c r="A252" s="59"/>
      <c r="B252" s="59"/>
      <c r="C252" s="62"/>
      <c r="D252" s="62"/>
      <c r="E252" s="62"/>
      <c r="F252" s="62"/>
      <c r="G252" s="58"/>
      <c r="H252" s="58"/>
      <c r="I252" s="58"/>
      <c r="J252" s="58"/>
      <c r="K252" s="58"/>
      <c r="L252" s="58"/>
      <c r="M252" s="58"/>
      <c r="N252" s="58"/>
      <c r="O252" s="58"/>
      <c r="P252" s="58"/>
      <c r="Q252" s="58"/>
      <c r="R252" s="58"/>
      <c r="S252" s="58"/>
      <c r="T252" s="58"/>
      <c r="U252" s="58"/>
      <c r="V252" s="58"/>
      <c r="W252" s="58"/>
      <c r="X252" s="58"/>
      <c r="Y252" s="58"/>
      <c r="Z252" s="58"/>
    </row>
    <row r="253">
      <c r="A253" s="59"/>
      <c r="B253" s="59"/>
      <c r="C253" s="62"/>
      <c r="D253" s="62"/>
      <c r="E253" s="62"/>
      <c r="F253" s="62"/>
      <c r="G253" s="58"/>
      <c r="H253" s="58"/>
      <c r="I253" s="58"/>
      <c r="J253" s="58"/>
      <c r="K253" s="58"/>
      <c r="L253" s="58"/>
      <c r="M253" s="58"/>
      <c r="N253" s="58"/>
      <c r="O253" s="58"/>
      <c r="P253" s="58"/>
      <c r="Q253" s="58"/>
      <c r="R253" s="58"/>
      <c r="S253" s="58"/>
      <c r="T253" s="58"/>
      <c r="U253" s="58"/>
      <c r="V253" s="58"/>
      <c r="W253" s="58"/>
      <c r="X253" s="58"/>
      <c r="Y253" s="58"/>
      <c r="Z253" s="58"/>
    </row>
    <row r="254">
      <c r="A254" s="59"/>
      <c r="B254" s="59"/>
      <c r="C254" s="62"/>
      <c r="D254" s="62"/>
      <c r="E254" s="62"/>
      <c r="F254" s="62"/>
      <c r="G254" s="58"/>
      <c r="H254" s="58"/>
      <c r="I254" s="58"/>
      <c r="J254" s="58"/>
      <c r="K254" s="58"/>
      <c r="L254" s="58"/>
      <c r="M254" s="58"/>
      <c r="N254" s="58"/>
      <c r="O254" s="58"/>
      <c r="P254" s="58"/>
      <c r="Q254" s="58"/>
      <c r="R254" s="58"/>
      <c r="S254" s="58"/>
      <c r="T254" s="58"/>
      <c r="U254" s="58"/>
      <c r="V254" s="58"/>
      <c r="W254" s="58"/>
      <c r="X254" s="58"/>
      <c r="Y254" s="58"/>
      <c r="Z254" s="58"/>
    </row>
    <row r="255">
      <c r="A255" s="59"/>
      <c r="B255" s="59"/>
      <c r="C255" s="62"/>
      <c r="D255" s="62"/>
      <c r="E255" s="62"/>
      <c r="F255" s="62"/>
      <c r="G255" s="58"/>
      <c r="H255" s="58"/>
      <c r="I255" s="58"/>
      <c r="J255" s="58"/>
      <c r="K255" s="58"/>
      <c r="L255" s="58"/>
      <c r="M255" s="58"/>
      <c r="N255" s="58"/>
      <c r="O255" s="58"/>
      <c r="P255" s="58"/>
      <c r="Q255" s="58"/>
      <c r="R255" s="58"/>
      <c r="S255" s="58"/>
      <c r="T255" s="58"/>
      <c r="U255" s="58"/>
      <c r="V255" s="58"/>
      <c r="W255" s="58"/>
      <c r="X255" s="58"/>
      <c r="Y255" s="58"/>
      <c r="Z255" s="58"/>
    </row>
    <row r="256">
      <c r="A256" s="59"/>
      <c r="B256" s="59"/>
      <c r="C256" s="62"/>
      <c r="D256" s="62"/>
      <c r="E256" s="62"/>
      <c r="F256" s="62"/>
      <c r="G256" s="58"/>
      <c r="H256" s="58"/>
      <c r="I256" s="58"/>
      <c r="J256" s="58"/>
      <c r="K256" s="58"/>
      <c r="L256" s="58"/>
      <c r="M256" s="58"/>
      <c r="N256" s="58"/>
      <c r="O256" s="58"/>
      <c r="P256" s="58"/>
      <c r="Q256" s="58"/>
      <c r="R256" s="58"/>
      <c r="S256" s="58"/>
      <c r="T256" s="58"/>
      <c r="U256" s="58"/>
      <c r="V256" s="58"/>
      <c r="W256" s="58"/>
      <c r="X256" s="58"/>
      <c r="Y256" s="58"/>
      <c r="Z256" s="58"/>
    </row>
    <row r="257">
      <c r="A257" s="59"/>
      <c r="B257" s="59"/>
      <c r="C257" s="62"/>
      <c r="D257" s="62"/>
      <c r="E257" s="62"/>
      <c r="F257" s="62"/>
      <c r="G257" s="58"/>
      <c r="H257" s="58"/>
      <c r="I257" s="58"/>
      <c r="J257" s="58"/>
      <c r="K257" s="58"/>
      <c r="L257" s="58"/>
      <c r="M257" s="58"/>
      <c r="N257" s="58"/>
      <c r="O257" s="58"/>
      <c r="P257" s="58"/>
      <c r="Q257" s="58"/>
      <c r="R257" s="58"/>
      <c r="S257" s="58"/>
      <c r="T257" s="58"/>
      <c r="U257" s="58"/>
      <c r="V257" s="58"/>
      <c r="W257" s="58"/>
      <c r="X257" s="58"/>
      <c r="Y257" s="58"/>
      <c r="Z257" s="58"/>
    </row>
    <row r="258">
      <c r="A258" s="59"/>
      <c r="B258" s="59"/>
      <c r="C258" s="62"/>
      <c r="D258" s="62"/>
      <c r="E258" s="62"/>
      <c r="F258" s="62"/>
      <c r="G258" s="58"/>
      <c r="H258" s="58"/>
      <c r="I258" s="58"/>
      <c r="J258" s="58"/>
      <c r="K258" s="58"/>
      <c r="L258" s="58"/>
      <c r="M258" s="58"/>
      <c r="N258" s="58"/>
      <c r="O258" s="58"/>
      <c r="P258" s="58"/>
      <c r="Q258" s="58"/>
      <c r="R258" s="58"/>
      <c r="S258" s="58"/>
      <c r="T258" s="58"/>
      <c r="U258" s="58"/>
      <c r="V258" s="58"/>
      <c r="W258" s="58"/>
      <c r="X258" s="58"/>
      <c r="Y258" s="58"/>
      <c r="Z258" s="58"/>
    </row>
    <row r="259">
      <c r="A259" s="59"/>
      <c r="B259" s="59"/>
      <c r="C259" s="62"/>
      <c r="D259" s="62"/>
      <c r="E259" s="62"/>
      <c r="F259" s="62"/>
      <c r="G259" s="58"/>
      <c r="H259" s="58"/>
      <c r="I259" s="58"/>
      <c r="J259" s="58"/>
      <c r="K259" s="58"/>
      <c r="L259" s="58"/>
      <c r="M259" s="58"/>
      <c r="N259" s="58"/>
      <c r="O259" s="58"/>
      <c r="P259" s="58"/>
      <c r="Q259" s="58"/>
      <c r="R259" s="58"/>
      <c r="S259" s="58"/>
      <c r="T259" s="58"/>
      <c r="U259" s="58"/>
      <c r="V259" s="58"/>
      <c r="W259" s="58"/>
      <c r="X259" s="58"/>
      <c r="Y259" s="58"/>
      <c r="Z259" s="58"/>
    </row>
    <row r="260">
      <c r="A260" s="59"/>
      <c r="B260" s="59"/>
      <c r="C260" s="62"/>
      <c r="D260" s="62"/>
      <c r="E260" s="62"/>
      <c r="F260" s="62"/>
      <c r="G260" s="58"/>
      <c r="H260" s="58"/>
      <c r="I260" s="58"/>
      <c r="J260" s="58"/>
      <c r="K260" s="58"/>
      <c r="L260" s="58"/>
      <c r="M260" s="58"/>
      <c r="N260" s="58"/>
      <c r="O260" s="58"/>
      <c r="P260" s="58"/>
      <c r="Q260" s="58"/>
      <c r="R260" s="58"/>
      <c r="S260" s="58"/>
      <c r="T260" s="58"/>
      <c r="U260" s="58"/>
      <c r="V260" s="58"/>
      <c r="W260" s="58"/>
      <c r="X260" s="58"/>
      <c r="Y260" s="58"/>
      <c r="Z260" s="58"/>
    </row>
    <row r="261">
      <c r="A261" s="59"/>
      <c r="B261" s="59"/>
      <c r="C261" s="62"/>
      <c r="D261" s="62"/>
      <c r="E261" s="62"/>
      <c r="F261" s="62"/>
      <c r="G261" s="58"/>
      <c r="H261" s="58"/>
      <c r="I261" s="58"/>
      <c r="J261" s="58"/>
      <c r="K261" s="58"/>
      <c r="L261" s="58"/>
      <c r="M261" s="58"/>
      <c r="N261" s="58"/>
      <c r="O261" s="58"/>
      <c r="P261" s="58"/>
      <c r="Q261" s="58"/>
      <c r="R261" s="58"/>
      <c r="S261" s="58"/>
      <c r="T261" s="58"/>
      <c r="U261" s="58"/>
      <c r="V261" s="58"/>
      <c r="W261" s="58"/>
      <c r="X261" s="58"/>
      <c r="Y261" s="58"/>
      <c r="Z261" s="58"/>
    </row>
    <row r="262">
      <c r="A262" s="59"/>
      <c r="B262" s="59"/>
      <c r="C262" s="62"/>
      <c r="D262" s="62"/>
      <c r="E262" s="62"/>
      <c r="F262" s="62"/>
      <c r="G262" s="58"/>
      <c r="H262" s="58"/>
      <c r="I262" s="58"/>
      <c r="J262" s="58"/>
      <c r="K262" s="58"/>
      <c r="L262" s="58"/>
      <c r="M262" s="58"/>
      <c r="N262" s="58"/>
      <c r="O262" s="58"/>
      <c r="P262" s="58"/>
      <c r="Q262" s="58"/>
      <c r="R262" s="58"/>
      <c r="S262" s="58"/>
      <c r="T262" s="58"/>
      <c r="U262" s="58"/>
      <c r="V262" s="58"/>
      <c r="W262" s="58"/>
      <c r="X262" s="58"/>
      <c r="Y262" s="58"/>
      <c r="Z262" s="58"/>
    </row>
    <row r="263">
      <c r="A263" s="59"/>
      <c r="B263" s="59"/>
      <c r="C263" s="62"/>
      <c r="D263" s="62"/>
      <c r="E263" s="62"/>
      <c r="F263" s="62"/>
      <c r="G263" s="58"/>
      <c r="H263" s="58"/>
      <c r="I263" s="58"/>
      <c r="J263" s="58"/>
      <c r="K263" s="58"/>
      <c r="L263" s="58"/>
      <c r="M263" s="58"/>
      <c r="N263" s="58"/>
      <c r="O263" s="58"/>
      <c r="P263" s="58"/>
      <c r="Q263" s="58"/>
      <c r="R263" s="58"/>
      <c r="S263" s="58"/>
      <c r="T263" s="58"/>
      <c r="U263" s="58"/>
      <c r="V263" s="58"/>
      <c r="W263" s="58"/>
      <c r="X263" s="58"/>
      <c r="Y263" s="58"/>
      <c r="Z263" s="58"/>
    </row>
    <row r="264">
      <c r="A264" s="59"/>
      <c r="B264" s="59"/>
      <c r="C264" s="62"/>
      <c r="D264" s="62"/>
      <c r="E264" s="62"/>
      <c r="F264" s="62"/>
      <c r="G264" s="58"/>
      <c r="H264" s="58"/>
      <c r="I264" s="58"/>
      <c r="J264" s="58"/>
      <c r="K264" s="58"/>
      <c r="L264" s="58"/>
      <c r="M264" s="58"/>
      <c r="N264" s="58"/>
      <c r="O264" s="58"/>
      <c r="P264" s="58"/>
      <c r="Q264" s="58"/>
      <c r="R264" s="58"/>
      <c r="S264" s="58"/>
      <c r="T264" s="58"/>
      <c r="U264" s="58"/>
      <c r="V264" s="58"/>
      <c r="W264" s="58"/>
      <c r="X264" s="58"/>
      <c r="Y264" s="58"/>
      <c r="Z264" s="58"/>
    </row>
    <row r="265">
      <c r="A265" s="59"/>
      <c r="B265" s="59"/>
      <c r="C265" s="62"/>
      <c r="D265" s="62"/>
      <c r="E265" s="62"/>
      <c r="F265" s="62"/>
      <c r="G265" s="58"/>
      <c r="H265" s="58"/>
      <c r="I265" s="58"/>
      <c r="J265" s="58"/>
      <c r="K265" s="58"/>
      <c r="L265" s="58"/>
      <c r="M265" s="58"/>
      <c r="N265" s="58"/>
      <c r="O265" s="58"/>
      <c r="P265" s="58"/>
      <c r="Q265" s="58"/>
      <c r="R265" s="58"/>
      <c r="S265" s="58"/>
      <c r="T265" s="58"/>
      <c r="U265" s="58"/>
      <c r="V265" s="58"/>
      <c r="W265" s="58"/>
      <c r="X265" s="58"/>
      <c r="Y265" s="58"/>
      <c r="Z265" s="58"/>
    </row>
    <row r="266">
      <c r="A266" s="59"/>
      <c r="B266" s="59"/>
      <c r="C266" s="62"/>
      <c r="D266" s="62"/>
      <c r="E266" s="62"/>
      <c r="F266" s="62"/>
      <c r="G266" s="58"/>
      <c r="H266" s="58"/>
      <c r="I266" s="58"/>
      <c r="J266" s="58"/>
      <c r="K266" s="58"/>
      <c r="L266" s="58"/>
      <c r="M266" s="58"/>
      <c r="N266" s="58"/>
      <c r="O266" s="58"/>
      <c r="P266" s="58"/>
      <c r="Q266" s="58"/>
      <c r="R266" s="58"/>
      <c r="S266" s="58"/>
      <c r="T266" s="58"/>
      <c r="U266" s="58"/>
      <c r="V266" s="58"/>
      <c r="W266" s="58"/>
      <c r="X266" s="58"/>
      <c r="Y266" s="58"/>
      <c r="Z266" s="58"/>
    </row>
    <row r="267">
      <c r="A267" s="59"/>
      <c r="B267" s="59"/>
      <c r="C267" s="62"/>
      <c r="D267" s="62"/>
      <c r="E267" s="62"/>
      <c r="F267" s="62"/>
      <c r="G267" s="58"/>
      <c r="H267" s="58"/>
      <c r="I267" s="58"/>
      <c r="J267" s="58"/>
      <c r="K267" s="58"/>
      <c r="L267" s="58"/>
      <c r="M267" s="58"/>
      <c r="N267" s="58"/>
      <c r="O267" s="58"/>
      <c r="P267" s="58"/>
      <c r="Q267" s="58"/>
      <c r="R267" s="58"/>
      <c r="S267" s="58"/>
      <c r="T267" s="58"/>
      <c r="U267" s="58"/>
      <c r="V267" s="58"/>
      <c r="W267" s="58"/>
      <c r="X267" s="58"/>
      <c r="Y267" s="58"/>
      <c r="Z267" s="58"/>
    </row>
    <row r="268">
      <c r="A268" s="59"/>
      <c r="B268" s="59"/>
      <c r="C268" s="62"/>
      <c r="D268" s="62"/>
      <c r="E268" s="62"/>
      <c r="F268" s="62"/>
      <c r="G268" s="58"/>
      <c r="H268" s="58"/>
      <c r="I268" s="58"/>
      <c r="J268" s="58"/>
      <c r="K268" s="58"/>
      <c r="L268" s="58"/>
      <c r="M268" s="58"/>
      <c r="N268" s="58"/>
      <c r="O268" s="58"/>
      <c r="P268" s="58"/>
      <c r="Q268" s="58"/>
      <c r="R268" s="58"/>
      <c r="S268" s="58"/>
      <c r="T268" s="58"/>
      <c r="U268" s="58"/>
      <c r="V268" s="58"/>
      <c r="W268" s="58"/>
      <c r="X268" s="58"/>
      <c r="Y268" s="58"/>
      <c r="Z268" s="58"/>
    </row>
    <row r="269">
      <c r="A269" s="59"/>
      <c r="B269" s="59"/>
      <c r="C269" s="62"/>
      <c r="D269" s="62"/>
      <c r="E269" s="62"/>
      <c r="F269" s="62"/>
      <c r="G269" s="58"/>
      <c r="H269" s="58"/>
      <c r="I269" s="58"/>
      <c r="J269" s="58"/>
      <c r="K269" s="58"/>
      <c r="L269" s="58"/>
      <c r="M269" s="58"/>
      <c r="N269" s="58"/>
      <c r="O269" s="58"/>
      <c r="P269" s="58"/>
      <c r="Q269" s="58"/>
      <c r="R269" s="58"/>
      <c r="S269" s="58"/>
      <c r="T269" s="58"/>
      <c r="U269" s="58"/>
      <c r="V269" s="58"/>
      <c r="W269" s="58"/>
      <c r="X269" s="58"/>
      <c r="Y269" s="58"/>
      <c r="Z269" s="58"/>
    </row>
    <row r="270">
      <c r="A270" s="59"/>
      <c r="B270" s="59"/>
      <c r="C270" s="62"/>
      <c r="D270" s="62"/>
      <c r="E270" s="62"/>
      <c r="F270" s="62"/>
      <c r="G270" s="58"/>
      <c r="H270" s="58"/>
      <c r="I270" s="58"/>
      <c r="J270" s="58"/>
      <c r="K270" s="58"/>
      <c r="L270" s="58"/>
      <c r="M270" s="58"/>
      <c r="N270" s="58"/>
      <c r="O270" s="58"/>
      <c r="P270" s="58"/>
      <c r="Q270" s="58"/>
      <c r="R270" s="58"/>
      <c r="S270" s="58"/>
      <c r="T270" s="58"/>
      <c r="U270" s="58"/>
      <c r="V270" s="58"/>
      <c r="W270" s="58"/>
      <c r="X270" s="58"/>
      <c r="Y270" s="58"/>
      <c r="Z270" s="58"/>
    </row>
    <row r="271">
      <c r="A271" s="59"/>
      <c r="B271" s="59"/>
      <c r="C271" s="62"/>
      <c r="D271" s="62"/>
      <c r="E271" s="62"/>
      <c r="F271" s="62"/>
      <c r="G271" s="58"/>
      <c r="H271" s="58"/>
      <c r="I271" s="58"/>
      <c r="J271" s="58"/>
      <c r="K271" s="58"/>
      <c r="L271" s="58"/>
      <c r="M271" s="58"/>
      <c r="N271" s="58"/>
      <c r="O271" s="58"/>
      <c r="P271" s="58"/>
      <c r="Q271" s="58"/>
      <c r="R271" s="58"/>
      <c r="S271" s="58"/>
      <c r="T271" s="58"/>
      <c r="U271" s="58"/>
      <c r="V271" s="58"/>
      <c r="W271" s="58"/>
      <c r="X271" s="58"/>
      <c r="Y271" s="58"/>
      <c r="Z271" s="58"/>
    </row>
    <row r="272">
      <c r="A272" s="59"/>
      <c r="B272" s="59"/>
      <c r="C272" s="62"/>
      <c r="D272" s="62"/>
      <c r="E272" s="62"/>
      <c r="F272" s="62"/>
      <c r="G272" s="58"/>
      <c r="H272" s="58"/>
      <c r="I272" s="58"/>
      <c r="J272" s="58"/>
      <c r="K272" s="58"/>
      <c r="L272" s="58"/>
      <c r="M272" s="58"/>
      <c r="N272" s="58"/>
      <c r="O272" s="58"/>
      <c r="P272" s="58"/>
      <c r="Q272" s="58"/>
      <c r="R272" s="58"/>
      <c r="S272" s="58"/>
      <c r="T272" s="58"/>
      <c r="U272" s="58"/>
      <c r="V272" s="58"/>
      <c r="W272" s="58"/>
      <c r="X272" s="58"/>
      <c r="Y272" s="58"/>
      <c r="Z272" s="58"/>
    </row>
    <row r="273">
      <c r="A273" s="59"/>
      <c r="B273" s="59"/>
      <c r="C273" s="62"/>
      <c r="D273" s="62"/>
      <c r="E273" s="62"/>
      <c r="F273" s="62"/>
      <c r="G273" s="58"/>
      <c r="H273" s="58"/>
      <c r="I273" s="58"/>
      <c r="J273" s="58"/>
      <c r="K273" s="58"/>
      <c r="L273" s="58"/>
      <c r="M273" s="58"/>
      <c r="N273" s="58"/>
      <c r="O273" s="58"/>
      <c r="P273" s="58"/>
      <c r="Q273" s="58"/>
      <c r="R273" s="58"/>
      <c r="S273" s="58"/>
      <c r="T273" s="58"/>
      <c r="U273" s="58"/>
      <c r="V273" s="58"/>
      <c r="W273" s="58"/>
      <c r="X273" s="58"/>
      <c r="Y273" s="58"/>
      <c r="Z273" s="58"/>
    </row>
    <row r="274">
      <c r="A274" s="59"/>
      <c r="B274" s="59"/>
      <c r="C274" s="62"/>
      <c r="D274" s="62"/>
      <c r="E274" s="62"/>
      <c r="F274" s="62"/>
      <c r="G274" s="58"/>
      <c r="H274" s="58"/>
      <c r="I274" s="58"/>
      <c r="J274" s="58"/>
      <c r="K274" s="58"/>
      <c r="L274" s="58"/>
      <c r="M274" s="58"/>
      <c r="N274" s="58"/>
      <c r="O274" s="58"/>
      <c r="P274" s="58"/>
      <c r="Q274" s="58"/>
      <c r="R274" s="58"/>
      <c r="S274" s="58"/>
      <c r="T274" s="58"/>
      <c r="U274" s="58"/>
      <c r="V274" s="58"/>
      <c r="W274" s="58"/>
      <c r="X274" s="58"/>
      <c r="Y274" s="58"/>
      <c r="Z274" s="58"/>
    </row>
    <row r="275">
      <c r="A275" s="59"/>
      <c r="B275" s="59"/>
      <c r="C275" s="62"/>
      <c r="D275" s="62"/>
      <c r="E275" s="62"/>
      <c r="F275" s="62"/>
      <c r="G275" s="58"/>
      <c r="H275" s="58"/>
      <c r="I275" s="58"/>
      <c r="J275" s="58"/>
      <c r="K275" s="58"/>
      <c r="L275" s="58"/>
      <c r="M275" s="58"/>
      <c r="N275" s="58"/>
      <c r="O275" s="58"/>
      <c r="P275" s="58"/>
      <c r="Q275" s="58"/>
      <c r="R275" s="58"/>
      <c r="S275" s="58"/>
      <c r="T275" s="58"/>
      <c r="U275" s="58"/>
      <c r="V275" s="58"/>
      <c r="W275" s="58"/>
      <c r="X275" s="58"/>
      <c r="Y275" s="58"/>
      <c r="Z275" s="58"/>
    </row>
    <row r="276">
      <c r="A276" s="59"/>
      <c r="B276" s="59"/>
      <c r="C276" s="62"/>
      <c r="D276" s="62"/>
      <c r="E276" s="62"/>
      <c r="F276" s="62"/>
      <c r="G276" s="58"/>
      <c r="H276" s="58"/>
      <c r="I276" s="58"/>
      <c r="J276" s="58"/>
      <c r="K276" s="58"/>
      <c r="L276" s="58"/>
      <c r="M276" s="58"/>
      <c r="N276" s="58"/>
      <c r="O276" s="58"/>
      <c r="P276" s="58"/>
      <c r="Q276" s="58"/>
      <c r="R276" s="58"/>
      <c r="S276" s="58"/>
      <c r="T276" s="58"/>
      <c r="U276" s="58"/>
      <c r="V276" s="58"/>
      <c r="W276" s="58"/>
      <c r="X276" s="58"/>
      <c r="Y276" s="58"/>
      <c r="Z276" s="58"/>
    </row>
    <row r="277">
      <c r="A277" s="59"/>
      <c r="B277" s="59"/>
      <c r="C277" s="62"/>
      <c r="D277" s="62"/>
      <c r="E277" s="62"/>
      <c r="F277" s="62"/>
      <c r="G277" s="58"/>
      <c r="H277" s="58"/>
      <c r="I277" s="58"/>
      <c r="J277" s="58"/>
      <c r="K277" s="58"/>
      <c r="L277" s="58"/>
      <c r="M277" s="58"/>
      <c r="N277" s="58"/>
      <c r="O277" s="58"/>
      <c r="P277" s="58"/>
      <c r="Q277" s="58"/>
      <c r="R277" s="58"/>
      <c r="S277" s="58"/>
      <c r="T277" s="58"/>
      <c r="U277" s="58"/>
      <c r="V277" s="58"/>
      <c r="W277" s="58"/>
      <c r="X277" s="58"/>
      <c r="Y277" s="58"/>
      <c r="Z277" s="58"/>
    </row>
    <row r="278">
      <c r="A278" s="59"/>
      <c r="B278" s="59"/>
      <c r="C278" s="62"/>
      <c r="D278" s="62"/>
      <c r="E278" s="62"/>
      <c r="F278" s="62"/>
      <c r="G278" s="58"/>
      <c r="H278" s="58"/>
      <c r="I278" s="58"/>
      <c r="J278" s="58"/>
      <c r="K278" s="58"/>
      <c r="L278" s="58"/>
      <c r="M278" s="58"/>
      <c r="N278" s="58"/>
      <c r="O278" s="58"/>
      <c r="P278" s="58"/>
      <c r="Q278" s="58"/>
      <c r="R278" s="58"/>
      <c r="S278" s="58"/>
      <c r="T278" s="58"/>
      <c r="U278" s="58"/>
      <c r="V278" s="58"/>
      <c r="W278" s="58"/>
      <c r="X278" s="58"/>
      <c r="Y278" s="58"/>
      <c r="Z278" s="58"/>
    </row>
    <row r="279">
      <c r="A279" s="59"/>
      <c r="B279" s="59"/>
      <c r="C279" s="62"/>
      <c r="D279" s="62"/>
      <c r="E279" s="62"/>
      <c r="F279" s="62"/>
      <c r="G279" s="58"/>
      <c r="H279" s="58"/>
      <c r="I279" s="58"/>
      <c r="J279" s="58"/>
      <c r="K279" s="58"/>
      <c r="L279" s="58"/>
      <c r="M279" s="58"/>
      <c r="N279" s="58"/>
      <c r="O279" s="58"/>
      <c r="P279" s="58"/>
      <c r="Q279" s="58"/>
      <c r="R279" s="58"/>
      <c r="S279" s="58"/>
      <c r="T279" s="58"/>
      <c r="U279" s="58"/>
      <c r="V279" s="58"/>
      <c r="W279" s="58"/>
      <c r="X279" s="58"/>
      <c r="Y279" s="58"/>
      <c r="Z279" s="58"/>
    </row>
    <row r="280">
      <c r="A280" s="59"/>
      <c r="B280" s="59"/>
      <c r="C280" s="62"/>
      <c r="D280" s="62"/>
      <c r="E280" s="62"/>
      <c r="F280" s="62"/>
      <c r="G280" s="58"/>
      <c r="H280" s="58"/>
      <c r="I280" s="58"/>
      <c r="J280" s="58"/>
      <c r="K280" s="58"/>
      <c r="L280" s="58"/>
      <c r="M280" s="58"/>
      <c r="N280" s="58"/>
      <c r="O280" s="58"/>
      <c r="P280" s="58"/>
      <c r="Q280" s="58"/>
      <c r="R280" s="58"/>
      <c r="S280" s="58"/>
      <c r="T280" s="58"/>
      <c r="U280" s="58"/>
      <c r="V280" s="58"/>
      <c r="W280" s="58"/>
      <c r="X280" s="58"/>
      <c r="Y280" s="58"/>
      <c r="Z280" s="58"/>
    </row>
    <row r="281">
      <c r="A281" s="59"/>
      <c r="B281" s="59"/>
      <c r="C281" s="62"/>
      <c r="D281" s="62"/>
      <c r="E281" s="62"/>
      <c r="F281" s="62"/>
      <c r="G281" s="58"/>
      <c r="H281" s="58"/>
      <c r="I281" s="58"/>
      <c r="J281" s="58"/>
      <c r="K281" s="58"/>
      <c r="L281" s="58"/>
      <c r="M281" s="58"/>
      <c r="N281" s="58"/>
      <c r="O281" s="58"/>
      <c r="P281" s="58"/>
      <c r="Q281" s="58"/>
      <c r="R281" s="58"/>
      <c r="S281" s="58"/>
      <c r="T281" s="58"/>
      <c r="U281" s="58"/>
      <c r="V281" s="58"/>
      <c r="W281" s="58"/>
      <c r="X281" s="58"/>
      <c r="Y281" s="58"/>
      <c r="Z281" s="58"/>
    </row>
    <row r="282">
      <c r="A282" s="59"/>
      <c r="B282" s="59"/>
      <c r="C282" s="62"/>
      <c r="D282" s="62"/>
      <c r="E282" s="62"/>
      <c r="F282" s="62"/>
      <c r="G282" s="58"/>
      <c r="H282" s="58"/>
      <c r="I282" s="58"/>
      <c r="J282" s="58"/>
      <c r="K282" s="58"/>
      <c r="L282" s="58"/>
      <c r="M282" s="58"/>
      <c r="N282" s="58"/>
      <c r="O282" s="58"/>
      <c r="P282" s="58"/>
      <c r="Q282" s="58"/>
      <c r="R282" s="58"/>
      <c r="S282" s="58"/>
      <c r="T282" s="58"/>
      <c r="U282" s="58"/>
      <c r="V282" s="58"/>
      <c r="W282" s="58"/>
      <c r="X282" s="58"/>
      <c r="Y282" s="58"/>
      <c r="Z282" s="58"/>
    </row>
    <row r="283">
      <c r="A283" s="59"/>
      <c r="B283" s="59"/>
      <c r="C283" s="62"/>
      <c r="D283" s="62"/>
      <c r="E283" s="62"/>
      <c r="F283" s="62"/>
      <c r="G283" s="58"/>
      <c r="H283" s="58"/>
      <c r="I283" s="58"/>
      <c r="J283" s="58"/>
      <c r="K283" s="58"/>
      <c r="L283" s="58"/>
      <c r="M283" s="58"/>
      <c r="N283" s="58"/>
      <c r="O283" s="58"/>
      <c r="P283" s="58"/>
      <c r="Q283" s="58"/>
      <c r="R283" s="58"/>
      <c r="S283" s="58"/>
      <c r="T283" s="58"/>
      <c r="U283" s="58"/>
      <c r="V283" s="58"/>
      <c r="W283" s="58"/>
      <c r="X283" s="58"/>
      <c r="Y283" s="58"/>
      <c r="Z283" s="58"/>
    </row>
    <row r="284">
      <c r="A284" s="59"/>
      <c r="B284" s="59"/>
      <c r="C284" s="62"/>
      <c r="D284" s="62"/>
      <c r="E284" s="62"/>
      <c r="F284" s="62"/>
      <c r="G284" s="58"/>
      <c r="H284" s="58"/>
      <c r="I284" s="58"/>
      <c r="J284" s="58"/>
      <c r="K284" s="58"/>
      <c r="L284" s="58"/>
      <c r="M284" s="58"/>
      <c r="N284" s="58"/>
      <c r="O284" s="58"/>
      <c r="P284" s="58"/>
      <c r="Q284" s="58"/>
      <c r="R284" s="58"/>
      <c r="S284" s="58"/>
      <c r="T284" s="58"/>
      <c r="U284" s="58"/>
      <c r="V284" s="58"/>
      <c r="W284" s="58"/>
      <c r="X284" s="58"/>
      <c r="Y284" s="58"/>
      <c r="Z284" s="58"/>
    </row>
    <row r="285">
      <c r="A285" s="59"/>
      <c r="B285" s="59"/>
      <c r="C285" s="62"/>
      <c r="D285" s="62"/>
      <c r="E285" s="62"/>
      <c r="F285" s="62"/>
      <c r="G285" s="58"/>
      <c r="H285" s="58"/>
      <c r="I285" s="58"/>
      <c r="J285" s="58"/>
      <c r="K285" s="58"/>
      <c r="L285" s="58"/>
      <c r="M285" s="58"/>
      <c r="N285" s="58"/>
      <c r="O285" s="58"/>
      <c r="P285" s="58"/>
      <c r="Q285" s="58"/>
      <c r="R285" s="58"/>
      <c r="S285" s="58"/>
      <c r="T285" s="58"/>
      <c r="U285" s="58"/>
      <c r="V285" s="58"/>
      <c r="W285" s="58"/>
      <c r="X285" s="58"/>
      <c r="Y285" s="58"/>
      <c r="Z285" s="58"/>
    </row>
    <row r="286">
      <c r="A286" s="59"/>
      <c r="B286" s="59"/>
      <c r="C286" s="62"/>
      <c r="D286" s="62"/>
      <c r="E286" s="62"/>
      <c r="F286" s="62"/>
      <c r="G286" s="58"/>
      <c r="H286" s="58"/>
      <c r="I286" s="58"/>
      <c r="J286" s="58"/>
      <c r="K286" s="58"/>
      <c r="L286" s="58"/>
      <c r="M286" s="58"/>
      <c r="N286" s="58"/>
      <c r="O286" s="58"/>
      <c r="P286" s="58"/>
      <c r="Q286" s="58"/>
      <c r="R286" s="58"/>
      <c r="S286" s="58"/>
      <c r="T286" s="58"/>
      <c r="U286" s="58"/>
      <c r="V286" s="58"/>
      <c r="W286" s="58"/>
      <c r="X286" s="58"/>
      <c r="Y286" s="58"/>
      <c r="Z286" s="58"/>
    </row>
    <row r="287">
      <c r="A287" s="59"/>
      <c r="B287" s="59"/>
      <c r="C287" s="62"/>
      <c r="D287" s="62"/>
      <c r="E287" s="62"/>
      <c r="F287" s="62"/>
      <c r="G287" s="58"/>
      <c r="H287" s="58"/>
      <c r="I287" s="58"/>
      <c r="J287" s="58"/>
      <c r="K287" s="58"/>
      <c r="L287" s="58"/>
      <c r="M287" s="58"/>
      <c r="N287" s="58"/>
      <c r="O287" s="58"/>
      <c r="P287" s="58"/>
      <c r="Q287" s="58"/>
      <c r="R287" s="58"/>
      <c r="S287" s="58"/>
      <c r="T287" s="58"/>
      <c r="U287" s="58"/>
      <c r="V287" s="58"/>
      <c r="W287" s="58"/>
      <c r="X287" s="58"/>
      <c r="Y287" s="58"/>
      <c r="Z287" s="58"/>
    </row>
    <row r="288">
      <c r="A288" s="59"/>
      <c r="B288" s="59"/>
      <c r="C288" s="62"/>
      <c r="D288" s="62"/>
      <c r="E288" s="62"/>
      <c r="F288" s="62"/>
      <c r="G288" s="58"/>
      <c r="H288" s="58"/>
      <c r="I288" s="58"/>
      <c r="J288" s="58"/>
      <c r="K288" s="58"/>
      <c r="L288" s="58"/>
      <c r="M288" s="58"/>
      <c r="N288" s="58"/>
      <c r="O288" s="58"/>
      <c r="P288" s="58"/>
      <c r="Q288" s="58"/>
      <c r="R288" s="58"/>
      <c r="S288" s="58"/>
      <c r="T288" s="58"/>
      <c r="U288" s="58"/>
      <c r="V288" s="58"/>
      <c r="W288" s="58"/>
      <c r="X288" s="58"/>
      <c r="Y288" s="58"/>
      <c r="Z288" s="58"/>
    </row>
    <row r="289">
      <c r="A289" s="59"/>
      <c r="B289" s="59"/>
      <c r="C289" s="62"/>
      <c r="D289" s="62"/>
      <c r="E289" s="62"/>
      <c r="F289" s="62"/>
      <c r="G289" s="58"/>
      <c r="H289" s="58"/>
      <c r="I289" s="58"/>
      <c r="J289" s="58"/>
      <c r="K289" s="58"/>
      <c r="L289" s="58"/>
      <c r="M289" s="58"/>
      <c r="N289" s="58"/>
      <c r="O289" s="58"/>
      <c r="P289" s="58"/>
      <c r="Q289" s="58"/>
      <c r="R289" s="58"/>
      <c r="S289" s="58"/>
      <c r="T289" s="58"/>
      <c r="U289" s="58"/>
      <c r="V289" s="58"/>
      <c r="W289" s="58"/>
      <c r="X289" s="58"/>
      <c r="Y289" s="58"/>
      <c r="Z289" s="58"/>
    </row>
    <row r="290">
      <c r="A290" s="59"/>
      <c r="B290" s="59"/>
      <c r="C290" s="62"/>
      <c r="D290" s="62"/>
      <c r="E290" s="62"/>
      <c r="F290" s="62"/>
      <c r="G290" s="58"/>
      <c r="H290" s="58"/>
      <c r="I290" s="58"/>
      <c r="J290" s="58"/>
      <c r="K290" s="58"/>
      <c r="L290" s="58"/>
      <c r="M290" s="58"/>
      <c r="N290" s="58"/>
      <c r="O290" s="58"/>
      <c r="P290" s="58"/>
      <c r="Q290" s="58"/>
      <c r="R290" s="58"/>
      <c r="S290" s="58"/>
      <c r="T290" s="58"/>
      <c r="U290" s="58"/>
      <c r="V290" s="58"/>
      <c r="W290" s="58"/>
      <c r="X290" s="58"/>
      <c r="Y290" s="58"/>
      <c r="Z290" s="58"/>
    </row>
    <row r="291">
      <c r="A291" s="59"/>
      <c r="B291" s="59"/>
      <c r="C291" s="62"/>
      <c r="D291" s="62"/>
      <c r="E291" s="62"/>
      <c r="F291" s="62"/>
      <c r="G291" s="58"/>
      <c r="H291" s="58"/>
      <c r="I291" s="58"/>
      <c r="J291" s="58"/>
      <c r="K291" s="58"/>
      <c r="L291" s="58"/>
      <c r="M291" s="58"/>
      <c r="N291" s="58"/>
      <c r="O291" s="58"/>
      <c r="P291" s="58"/>
      <c r="Q291" s="58"/>
      <c r="R291" s="58"/>
      <c r="S291" s="58"/>
      <c r="T291" s="58"/>
      <c r="U291" s="58"/>
      <c r="V291" s="58"/>
      <c r="W291" s="58"/>
      <c r="X291" s="58"/>
      <c r="Y291" s="58"/>
      <c r="Z291" s="58"/>
    </row>
    <row r="292">
      <c r="A292" s="59"/>
      <c r="B292" s="59"/>
      <c r="C292" s="62"/>
      <c r="D292" s="62"/>
      <c r="E292" s="62"/>
      <c r="F292" s="62"/>
      <c r="G292" s="58"/>
      <c r="H292" s="58"/>
      <c r="I292" s="58"/>
      <c r="J292" s="58"/>
      <c r="K292" s="58"/>
      <c r="L292" s="58"/>
      <c r="M292" s="58"/>
      <c r="N292" s="58"/>
      <c r="O292" s="58"/>
      <c r="P292" s="58"/>
      <c r="Q292" s="58"/>
      <c r="R292" s="58"/>
      <c r="S292" s="58"/>
      <c r="T292" s="58"/>
      <c r="U292" s="58"/>
      <c r="V292" s="58"/>
      <c r="W292" s="58"/>
      <c r="X292" s="58"/>
      <c r="Y292" s="58"/>
      <c r="Z292" s="58"/>
    </row>
    <row r="293">
      <c r="A293" s="59"/>
      <c r="B293" s="59"/>
      <c r="C293" s="62"/>
      <c r="D293" s="62"/>
      <c r="E293" s="62"/>
      <c r="F293" s="62"/>
      <c r="G293" s="58"/>
      <c r="H293" s="58"/>
      <c r="I293" s="58"/>
      <c r="J293" s="58"/>
      <c r="K293" s="58"/>
      <c r="L293" s="58"/>
      <c r="M293" s="58"/>
      <c r="N293" s="58"/>
      <c r="O293" s="58"/>
      <c r="P293" s="58"/>
      <c r="Q293" s="58"/>
      <c r="R293" s="58"/>
      <c r="S293" s="58"/>
      <c r="T293" s="58"/>
      <c r="U293" s="58"/>
      <c r="V293" s="58"/>
      <c r="W293" s="58"/>
      <c r="X293" s="58"/>
      <c r="Y293" s="58"/>
      <c r="Z293" s="58"/>
    </row>
    <row r="294">
      <c r="A294" s="59"/>
      <c r="B294" s="59"/>
      <c r="C294" s="62"/>
      <c r="D294" s="62"/>
      <c r="E294" s="62"/>
      <c r="F294" s="62"/>
      <c r="G294" s="58"/>
      <c r="H294" s="58"/>
      <c r="I294" s="58"/>
      <c r="J294" s="58"/>
      <c r="K294" s="58"/>
      <c r="L294" s="58"/>
      <c r="M294" s="58"/>
      <c r="N294" s="58"/>
      <c r="O294" s="58"/>
      <c r="P294" s="58"/>
      <c r="Q294" s="58"/>
      <c r="R294" s="58"/>
      <c r="S294" s="58"/>
      <c r="T294" s="58"/>
      <c r="U294" s="58"/>
      <c r="V294" s="58"/>
      <c r="W294" s="58"/>
      <c r="X294" s="58"/>
      <c r="Y294" s="58"/>
      <c r="Z294" s="58"/>
    </row>
    <row r="295">
      <c r="A295" s="59"/>
      <c r="B295" s="59"/>
      <c r="C295" s="62"/>
      <c r="D295" s="62"/>
      <c r="E295" s="62"/>
      <c r="F295" s="62"/>
      <c r="G295" s="58"/>
      <c r="H295" s="58"/>
      <c r="I295" s="58"/>
      <c r="J295" s="58"/>
      <c r="K295" s="58"/>
      <c r="L295" s="58"/>
      <c r="M295" s="58"/>
      <c r="N295" s="58"/>
      <c r="O295" s="58"/>
      <c r="P295" s="58"/>
      <c r="Q295" s="58"/>
      <c r="R295" s="58"/>
      <c r="S295" s="58"/>
      <c r="T295" s="58"/>
      <c r="U295" s="58"/>
      <c r="V295" s="58"/>
      <c r="W295" s="58"/>
      <c r="X295" s="58"/>
      <c r="Y295" s="58"/>
      <c r="Z295" s="58"/>
    </row>
    <row r="296">
      <c r="A296" s="59"/>
      <c r="B296" s="59"/>
      <c r="C296" s="62"/>
      <c r="D296" s="62"/>
      <c r="E296" s="62"/>
      <c r="F296" s="62"/>
      <c r="G296" s="58"/>
      <c r="H296" s="58"/>
      <c r="I296" s="58"/>
      <c r="J296" s="58"/>
      <c r="K296" s="58"/>
      <c r="L296" s="58"/>
      <c r="M296" s="58"/>
      <c r="N296" s="58"/>
      <c r="O296" s="58"/>
      <c r="P296" s="58"/>
      <c r="Q296" s="58"/>
      <c r="R296" s="58"/>
      <c r="S296" s="58"/>
      <c r="T296" s="58"/>
      <c r="U296" s="58"/>
      <c r="V296" s="58"/>
      <c r="W296" s="58"/>
      <c r="X296" s="58"/>
      <c r="Y296" s="58"/>
      <c r="Z296" s="58"/>
    </row>
    <row r="297">
      <c r="A297" s="59"/>
      <c r="B297" s="59"/>
      <c r="C297" s="62"/>
      <c r="D297" s="62"/>
      <c r="E297" s="62"/>
      <c r="F297" s="62"/>
      <c r="G297" s="58"/>
      <c r="H297" s="58"/>
      <c r="I297" s="58"/>
      <c r="J297" s="58"/>
      <c r="K297" s="58"/>
      <c r="L297" s="58"/>
      <c r="M297" s="58"/>
      <c r="N297" s="58"/>
      <c r="O297" s="58"/>
      <c r="P297" s="58"/>
      <c r="Q297" s="58"/>
      <c r="R297" s="58"/>
      <c r="S297" s="58"/>
      <c r="T297" s="58"/>
      <c r="U297" s="58"/>
      <c r="V297" s="58"/>
      <c r="W297" s="58"/>
      <c r="X297" s="58"/>
      <c r="Y297" s="58"/>
      <c r="Z297" s="58"/>
    </row>
    <row r="298">
      <c r="A298" s="59"/>
      <c r="B298" s="59"/>
      <c r="C298" s="62"/>
      <c r="D298" s="62"/>
      <c r="E298" s="62"/>
      <c r="F298" s="62"/>
      <c r="G298" s="58"/>
      <c r="H298" s="58"/>
      <c r="I298" s="58"/>
      <c r="J298" s="58"/>
      <c r="K298" s="58"/>
      <c r="L298" s="58"/>
      <c r="M298" s="58"/>
      <c r="N298" s="58"/>
      <c r="O298" s="58"/>
      <c r="P298" s="58"/>
      <c r="Q298" s="58"/>
      <c r="R298" s="58"/>
      <c r="S298" s="58"/>
      <c r="T298" s="58"/>
      <c r="U298" s="58"/>
      <c r="V298" s="58"/>
      <c r="W298" s="58"/>
      <c r="X298" s="58"/>
      <c r="Y298" s="58"/>
      <c r="Z298" s="58"/>
    </row>
    <row r="299">
      <c r="A299" s="59"/>
      <c r="B299" s="59"/>
      <c r="C299" s="62"/>
      <c r="D299" s="62"/>
      <c r="E299" s="62"/>
      <c r="F299" s="62"/>
      <c r="G299" s="58"/>
      <c r="H299" s="58"/>
      <c r="I299" s="58"/>
      <c r="J299" s="58"/>
      <c r="K299" s="58"/>
      <c r="L299" s="58"/>
      <c r="M299" s="58"/>
      <c r="N299" s="58"/>
      <c r="O299" s="58"/>
      <c r="P299" s="58"/>
      <c r="Q299" s="58"/>
      <c r="R299" s="58"/>
      <c r="S299" s="58"/>
      <c r="T299" s="58"/>
      <c r="U299" s="58"/>
      <c r="V299" s="58"/>
      <c r="W299" s="58"/>
      <c r="X299" s="58"/>
      <c r="Y299" s="58"/>
      <c r="Z299" s="58"/>
    </row>
    <row r="300">
      <c r="A300" s="59"/>
      <c r="B300" s="59"/>
      <c r="C300" s="62"/>
      <c r="D300" s="62"/>
      <c r="E300" s="62"/>
      <c r="F300" s="62"/>
      <c r="G300" s="58"/>
      <c r="H300" s="58"/>
      <c r="I300" s="58"/>
      <c r="J300" s="58"/>
      <c r="K300" s="58"/>
      <c r="L300" s="58"/>
      <c r="M300" s="58"/>
      <c r="N300" s="58"/>
      <c r="O300" s="58"/>
      <c r="P300" s="58"/>
      <c r="Q300" s="58"/>
      <c r="R300" s="58"/>
      <c r="S300" s="58"/>
      <c r="T300" s="58"/>
      <c r="U300" s="58"/>
      <c r="V300" s="58"/>
      <c r="W300" s="58"/>
      <c r="X300" s="58"/>
      <c r="Y300" s="58"/>
      <c r="Z300" s="58"/>
    </row>
    <row r="301">
      <c r="A301" s="59"/>
      <c r="B301" s="59"/>
      <c r="C301" s="62"/>
      <c r="D301" s="62"/>
      <c r="E301" s="62"/>
      <c r="F301" s="62"/>
      <c r="G301" s="58"/>
      <c r="H301" s="58"/>
      <c r="I301" s="58"/>
      <c r="J301" s="58"/>
      <c r="K301" s="58"/>
      <c r="L301" s="58"/>
      <c r="M301" s="58"/>
      <c r="N301" s="58"/>
      <c r="O301" s="58"/>
      <c r="P301" s="58"/>
      <c r="Q301" s="58"/>
      <c r="R301" s="58"/>
      <c r="S301" s="58"/>
      <c r="T301" s="58"/>
      <c r="U301" s="58"/>
      <c r="V301" s="58"/>
      <c r="W301" s="58"/>
      <c r="X301" s="58"/>
      <c r="Y301" s="58"/>
      <c r="Z301" s="58"/>
    </row>
    <row r="302">
      <c r="A302" s="59"/>
      <c r="B302" s="59"/>
      <c r="C302" s="62"/>
      <c r="D302" s="62"/>
      <c r="E302" s="62"/>
      <c r="F302" s="62"/>
      <c r="G302" s="58"/>
      <c r="H302" s="58"/>
      <c r="I302" s="58"/>
      <c r="J302" s="58"/>
      <c r="K302" s="58"/>
      <c r="L302" s="58"/>
      <c r="M302" s="58"/>
      <c r="N302" s="58"/>
      <c r="O302" s="58"/>
      <c r="P302" s="58"/>
      <c r="Q302" s="58"/>
      <c r="R302" s="58"/>
      <c r="S302" s="58"/>
      <c r="T302" s="58"/>
      <c r="U302" s="58"/>
      <c r="V302" s="58"/>
      <c r="W302" s="58"/>
      <c r="X302" s="58"/>
      <c r="Y302" s="58"/>
      <c r="Z302" s="58"/>
    </row>
    <row r="303">
      <c r="A303" s="59"/>
      <c r="B303" s="59"/>
      <c r="C303" s="62"/>
      <c r="D303" s="62"/>
      <c r="E303" s="62"/>
      <c r="F303" s="62"/>
      <c r="G303" s="58"/>
      <c r="H303" s="58"/>
      <c r="I303" s="58"/>
      <c r="J303" s="58"/>
      <c r="K303" s="58"/>
      <c r="L303" s="58"/>
      <c r="M303" s="58"/>
      <c r="N303" s="58"/>
      <c r="O303" s="58"/>
      <c r="P303" s="58"/>
      <c r="Q303" s="58"/>
      <c r="R303" s="58"/>
      <c r="S303" s="58"/>
      <c r="T303" s="58"/>
      <c r="U303" s="58"/>
      <c r="V303" s="58"/>
      <c r="W303" s="58"/>
      <c r="X303" s="58"/>
      <c r="Y303" s="58"/>
      <c r="Z303" s="58"/>
    </row>
    <row r="304">
      <c r="A304" s="59"/>
      <c r="B304" s="59"/>
      <c r="C304" s="62"/>
      <c r="D304" s="62"/>
      <c r="E304" s="62"/>
      <c r="F304" s="62"/>
      <c r="G304" s="58"/>
      <c r="H304" s="58"/>
      <c r="I304" s="58"/>
      <c r="J304" s="58"/>
      <c r="K304" s="58"/>
      <c r="L304" s="58"/>
      <c r="M304" s="58"/>
      <c r="N304" s="58"/>
      <c r="O304" s="58"/>
      <c r="P304" s="58"/>
      <c r="Q304" s="58"/>
      <c r="R304" s="58"/>
      <c r="S304" s="58"/>
      <c r="T304" s="58"/>
      <c r="U304" s="58"/>
      <c r="V304" s="58"/>
      <c r="W304" s="58"/>
      <c r="X304" s="58"/>
      <c r="Y304" s="58"/>
      <c r="Z304" s="58"/>
    </row>
    <row r="305">
      <c r="A305" s="59"/>
      <c r="B305" s="59"/>
      <c r="C305" s="62"/>
      <c r="D305" s="62"/>
      <c r="E305" s="62"/>
      <c r="F305" s="62"/>
      <c r="G305" s="58"/>
      <c r="H305" s="58"/>
      <c r="I305" s="58"/>
      <c r="J305" s="58"/>
      <c r="K305" s="58"/>
      <c r="L305" s="58"/>
      <c r="M305" s="58"/>
      <c r="N305" s="58"/>
      <c r="O305" s="58"/>
      <c r="P305" s="58"/>
      <c r="Q305" s="58"/>
      <c r="R305" s="58"/>
      <c r="S305" s="58"/>
      <c r="T305" s="58"/>
      <c r="U305" s="58"/>
      <c r="V305" s="58"/>
      <c r="W305" s="58"/>
      <c r="X305" s="58"/>
      <c r="Y305" s="58"/>
      <c r="Z305" s="58"/>
    </row>
    <row r="306">
      <c r="A306" s="59"/>
      <c r="B306" s="59"/>
      <c r="C306" s="62"/>
      <c r="D306" s="62"/>
      <c r="E306" s="62"/>
      <c r="F306" s="62"/>
      <c r="G306" s="58"/>
      <c r="H306" s="58"/>
      <c r="I306" s="58"/>
      <c r="J306" s="58"/>
      <c r="K306" s="58"/>
      <c r="L306" s="58"/>
      <c r="M306" s="58"/>
      <c r="N306" s="58"/>
      <c r="O306" s="58"/>
      <c r="P306" s="58"/>
      <c r="Q306" s="58"/>
      <c r="R306" s="58"/>
      <c r="S306" s="58"/>
      <c r="T306" s="58"/>
      <c r="U306" s="58"/>
      <c r="V306" s="58"/>
      <c r="W306" s="58"/>
      <c r="X306" s="58"/>
      <c r="Y306" s="58"/>
      <c r="Z306" s="58"/>
    </row>
    <row r="307">
      <c r="A307" s="59"/>
      <c r="B307" s="59"/>
      <c r="C307" s="62"/>
      <c r="D307" s="62"/>
      <c r="E307" s="62"/>
      <c r="F307" s="62"/>
      <c r="G307" s="58"/>
      <c r="H307" s="58"/>
      <c r="I307" s="58"/>
      <c r="J307" s="58"/>
      <c r="K307" s="58"/>
      <c r="L307" s="58"/>
      <c r="M307" s="58"/>
      <c r="N307" s="58"/>
      <c r="O307" s="58"/>
      <c r="P307" s="58"/>
      <c r="Q307" s="58"/>
      <c r="R307" s="58"/>
      <c r="S307" s="58"/>
      <c r="T307" s="58"/>
      <c r="U307" s="58"/>
      <c r="V307" s="58"/>
      <c r="W307" s="58"/>
      <c r="X307" s="58"/>
      <c r="Y307" s="58"/>
      <c r="Z307" s="58"/>
    </row>
    <row r="308">
      <c r="A308" s="59"/>
      <c r="B308" s="59"/>
      <c r="C308" s="62"/>
      <c r="D308" s="62"/>
      <c r="E308" s="62"/>
      <c r="F308" s="62"/>
      <c r="G308" s="58"/>
      <c r="H308" s="58"/>
      <c r="I308" s="58"/>
      <c r="J308" s="58"/>
      <c r="K308" s="58"/>
      <c r="L308" s="58"/>
      <c r="M308" s="58"/>
      <c r="N308" s="58"/>
      <c r="O308" s="58"/>
      <c r="P308" s="58"/>
      <c r="Q308" s="58"/>
      <c r="R308" s="58"/>
      <c r="S308" s="58"/>
      <c r="T308" s="58"/>
      <c r="U308" s="58"/>
      <c r="V308" s="58"/>
      <c r="W308" s="58"/>
      <c r="X308" s="58"/>
      <c r="Y308" s="58"/>
      <c r="Z308" s="58"/>
    </row>
    <row r="309">
      <c r="A309" s="59"/>
      <c r="B309" s="59"/>
      <c r="C309" s="62"/>
      <c r="D309" s="62"/>
      <c r="E309" s="62"/>
      <c r="F309" s="62"/>
      <c r="G309" s="58"/>
      <c r="H309" s="58"/>
      <c r="I309" s="58"/>
      <c r="J309" s="58"/>
      <c r="K309" s="58"/>
      <c r="L309" s="58"/>
      <c r="M309" s="58"/>
      <c r="N309" s="58"/>
      <c r="O309" s="58"/>
      <c r="P309" s="58"/>
      <c r="Q309" s="58"/>
      <c r="R309" s="58"/>
      <c r="S309" s="58"/>
      <c r="T309" s="58"/>
      <c r="U309" s="58"/>
      <c r="V309" s="58"/>
      <c r="W309" s="58"/>
      <c r="X309" s="58"/>
      <c r="Y309" s="58"/>
      <c r="Z309" s="58"/>
    </row>
    <row r="310">
      <c r="A310" s="59"/>
      <c r="B310" s="59"/>
      <c r="C310" s="62"/>
      <c r="D310" s="62"/>
      <c r="E310" s="62"/>
      <c r="F310" s="62"/>
      <c r="G310" s="58"/>
      <c r="H310" s="58"/>
      <c r="I310" s="58"/>
      <c r="J310" s="58"/>
      <c r="K310" s="58"/>
      <c r="L310" s="58"/>
      <c r="M310" s="58"/>
      <c r="N310" s="58"/>
      <c r="O310" s="58"/>
      <c r="P310" s="58"/>
      <c r="Q310" s="58"/>
      <c r="R310" s="58"/>
      <c r="S310" s="58"/>
      <c r="T310" s="58"/>
      <c r="U310" s="58"/>
      <c r="V310" s="58"/>
      <c r="W310" s="58"/>
      <c r="X310" s="58"/>
      <c r="Y310" s="58"/>
      <c r="Z310" s="58"/>
    </row>
    <row r="311">
      <c r="A311" s="59"/>
      <c r="B311" s="59"/>
      <c r="C311" s="62"/>
      <c r="D311" s="62"/>
      <c r="E311" s="62"/>
      <c r="F311" s="62"/>
      <c r="G311" s="58"/>
      <c r="H311" s="58"/>
      <c r="I311" s="58"/>
      <c r="J311" s="58"/>
      <c r="K311" s="58"/>
      <c r="L311" s="58"/>
      <c r="M311" s="58"/>
      <c r="N311" s="58"/>
      <c r="O311" s="58"/>
      <c r="P311" s="58"/>
      <c r="Q311" s="58"/>
      <c r="R311" s="58"/>
      <c r="S311" s="58"/>
      <c r="T311" s="58"/>
      <c r="U311" s="58"/>
      <c r="V311" s="58"/>
      <c r="W311" s="58"/>
      <c r="X311" s="58"/>
      <c r="Y311" s="58"/>
      <c r="Z311" s="58"/>
    </row>
    <row r="312">
      <c r="A312" s="59"/>
      <c r="B312" s="59"/>
      <c r="C312" s="62"/>
      <c r="D312" s="62"/>
      <c r="E312" s="62"/>
      <c r="F312" s="62"/>
      <c r="G312" s="58"/>
      <c r="H312" s="58"/>
      <c r="I312" s="58"/>
      <c r="J312" s="58"/>
      <c r="K312" s="58"/>
      <c r="L312" s="58"/>
      <c r="M312" s="58"/>
      <c r="N312" s="58"/>
      <c r="O312" s="58"/>
      <c r="P312" s="58"/>
      <c r="Q312" s="58"/>
      <c r="R312" s="58"/>
      <c r="S312" s="58"/>
      <c r="T312" s="58"/>
      <c r="U312" s="58"/>
      <c r="V312" s="58"/>
      <c r="W312" s="58"/>
      <c r="X312" s="58"/>
      <c r="Y312" s="58"/>
      <c r="Z312" s="58"/>
    </row>
    <row r="313">
      <c r="A313" s="59"/>
      <c r="B313" s="59"/>
      <c r="C313" s="62"/>
      <c r="D313" s="62"/>
      <c r="E313" s="62"/>
      <c r="F313" s="62"/>
      <c r="G313" s="58"/>
      <c r="H313" s="58"/>
      <c r="I313" s="58"/>
      <c r="J313" s="58"/>
      <c r="K313" s="58"/>
      <c r="L313" s="58"/>
      <c r="M313" s="58"/>
      <c r="N313" s="58"/>
      <c r="O313" s="58"/>
      <c r="P313" s="58"/>
      <c r="Q313" s="58"/>
      <c r="R313" s="58"/>
      <c r="S313" s="58"/>
      <c r="T313" s="58"/>
      <c r="U313" s="58"/>
      <c r="V313" s="58"/>
      <c r="W313" s="58"/>
      <c r="X313" s="58"/>
      <c r="Y313" s="58"/>
      <c r="Z313" s="58"/>
    </row>
    <row r="314">
      <c r="A314" s="59"/>
      <c r="B314" s="59"/>
      <c r="C314" s="62"/>
      <c r="D314" s="62"/>
      <c r="E314" s="62"/>
      <c r="F314" s="62"/>
      <c r="G314" s="58"/>
      <c r="H314" s="58"/>
      <c r="I314" s="58"/>
      <c r="J314" s="58"/>
      <c r="K314" s="58"/>
      <c r="L314" s="58"/>
      <c r="M314" s="58"/>
      <c r="N314" s="58"/>
      <c r="O314" s="58"/>
      <c r="P314" s="58"/>
      <c r="Q314" s="58"/>
      <c r="R314" s="58"/>
      <c r="S314" s="58"/>
      <c r="T314" s="58"/>
      <c r="U314" s="58"/>
      <c r="V314" s="58"/>
      <c r="W314" s="58"/>
      <c r="X314" s="58"/>
      <c r="Y314" s="58"/>
      <c r="Z314" s="58"/>
    </row>
    <row r="315">
      <c r="A315" s="59"/>
      <c r="B315" s="59"/>
      <c r="C315" s="62"/>
      <c r="D315" s="62"/>
      <c r="E315" s="62"/>
      <c r="F315" s="62"/>
      <c r="G315" s="58"/>
      <c r="H315" s="58"/>
      <c r="I315" s="58"/>
      <c r="J315" s="58"/>
      <c r="K315" s="58"/>
      <c r="L315" s="58"/>
      <c r="M315" s="58"/>
      <c r="N315" s="58"/>
      <c r="O315" s="58"/>
      <c r="P315" s="58"/>
      <c r="Q315" s="58"/>
      <c r="R315" s="58"/>
      <c r="S315" s="58"/>
      <c r="T315" s="58"/>
      <c r="U315" s="58"/>
      <c r="V315" s="58"/>
      <c r="W315" s="58"/>
      <c r="X315" s="58"/>
      <c r="Y315" s="58"/>
      <c r="Z315" s="58"/>
    </row>
    <row r="316">
      <c r="A316" s="59"/>
      <c r="B316" s="59"/>
      <c r="C316" s="62"/>
      <c r="D316" s="62"/>
      <c r="E316" s="62"/>
      <c r="F316" s="62"/>
      <c r="G316" s="58"/>
      <c r="H316" s="58"/>
      <c r="I316" s="58"/>
      <c r="J316" s="58"/>
      <c r="K316" s="58"/>
      <c r="L316" s="58"/>
      <c r="M316" s="58"/>
      <c r="N316" s="58"/>
      <c r="O316" s="58"/>
      <c r="P316" s="58"/>
      <c r="Q316" s="58"/>
      <c r="R316" s="58"/>
      <c r="S316" s="58"/>
      <c r="T316" s="58"/>
      <c r="U316" s="58"/>
      <c r="V316" s="58"/>
      <c r="W316" s="58"/>
      <c r="X316" s="58"/>
      <c r="Y316" s="58"/>
      <c r="Z316" s="58"/>
    </row>
    <row r="317">
      <c r="A317" s="59"/>
      <c r="B317" s="59"/>
      <c r="C317" s="62"/>
      <c r="D317" s="62"/>
      <c r="E317" s="62"/>
      <c r="F317" s="62"/>
      <c r="G317" s="58"/>
      <c r="H317" s="58"/>
      <c r="I317" s="58"/>
      <c r="J317" s="58"/>
      <c r="K317" s="58"/>
      <c r="L317" s="58"/>
      <c r="M317" s="58"/>
      <c r="N317" s="58"/>
      <c r="O317" s="58"/>
      <c r="P317" s="58"/>
      <c r="Q317" s="58"/>
      <c r="R317" s="58"/>
      <c r="S317" s="58"/>
      <c r="T317" s="58"/>
      <c r="U317" s="58"/>
      <c r="V317" s="58"/>
      <c r="W317" s="58"/>
      <c r="X317" s="58"/>
      <c r="Y317" s="58"/>
      <c r="Z317" s="58"/>
    </row>
    <row r="318">
      <c r="A318" s="59"/>
      <c r="B318" s="59"/>
      <c r="C318" s="62"/>
      <c r="D318" s="62"/>
      <c r="E318" s="62"/>
      <c r="F318" s="62"/>
      <c r="G318" s="58"/>
      <c r="H318" s="58"/>
      <c r="I318" s="58"/>
      <c r="J318" s="58"/>
      <c r="K318" s="58"/>
      <c r="L318" s="58"/>
      <c r="M318" s="58"/>
      <c r="N318" s="58"/>
      <c r="O318" s="58"/>
      <c r="P318" s="58"/>
      <c r="Q318" s="58"/>
      <c r="R318" s="58"/>
      <c r="S318" s="58"/>
      <c r="T318" s="58"/>
      <c r="U318" s="58"/>
      <c r="V318" s="58"/>
      <c r="W318" s="58"/>
      <c r="X318" s="58"/>
      <c r="Y318" s="58"/>
      <c r="Z318" s="58"/>
    </row>
    <row r="319">
      <c r="A319" s="59"/>
      <c r="B319" s="59"/>
      <c r="C319" s="62"/>
      <c r="D319" s="62"/>
      <c r="E319" s="62"/>
      <c r="F319" s="62"/>
      <c r="G319" s="58"/>
      <c r="H319" s="58"/>
      <c r="I319" s="58"/>
      <c r="J319" s="58"/>
      <c r="K319" s="58"/>
      <c r="L319" s="58"/>
      <c r="M319" s="58"/>
      <c r="N319" s="58"/>
      <c r="O319" s="58"/>
      <c r="P319" s="58"/>
      <c r="Q319" s="58"/>
      <c r="R319" s="58"/>
      <c r="S319" s="58"/>
      <c r="T319" s="58"/>
      <c r="U319" s="58"/>
      <c r="V319" s="58"/>
      <c r="W319" s="58"/>
      <c r="X319" s="58"/>
      <c r="Y319" s="58"/>
      <c r="Z319" s="58"/>
    </row>
    <row r="320">
      <c r="A320" s="59"/>
      <c r="B320" s="59"/>
      <c r="C320" s="62"/>
      <c r="D320" s="62"/>
      <c r="E320" s="62"/>
      <c r="F320" s="62"/>
      <c r="G320" s="58"/>
      <c r="H320" s="58"/>
      <c r="I320" s="58"/>
      <c r="J320" s="58"/>
      <c r="K320" s="58"/>
      <c r="L320" s="58"/>
      <c r="M320" s="58"/>
      <c r="N320" s="58"/>
      <c r="O320" s="58"/>
      <c r="P320" s="58"/>
      <c r="Q320" s="58"/>
      <c r="R320" s="58"/>
      <c r="S320" s="58"/>
      <c r="T320" s="58"/>
      <c r="U320" s="58"/>
      <c r="V320" s="58"/>
      <c r="W320" s="58"/>
      <c r="X320" s="58"/>
      <c r="Y320" s="58"/>
      <c r="Z320" s="58"/>
    </row>
    <row r="321">
      <c r="A321" s="59"/>
      <c r="B321" s="59"/>
      <c r="C321" s="62"/>
      <c r="D321" s="62"/>
      <c r="E321" s="62"/>
      <c r="F321" s="62"/>
      <c r="G321" s="58"/>
      <c r="H321" s="58"/>
      <c r="I321" s="58"/>
      <c r="J321" s="58"/>
      <c r="K321" s="58"/>
      <c r="L321" s="58"/>
      <c r="M321" s="58"/>
      <c r="N321" s="58"/>
      <c r="O321" s="58"/>
      <c r="P321" s="58"/>
      <c r="Q321" s="58"/>
      <c r="R321" s="58"/>
      <c r="S321" s="58"/>
      <c r="T321" s="58"/>
      <c r="U321" s="58"/>
      <c r="V321" s="58"/>
      <c r="W321" s="58"/>
      <c r="X321" s="58"/>
      <c r="Y321" s="58"/>
      <c r="Z321" s="58"/>
    </row>
    <row r="322">
      <c r="A322" s="59"/>
      <c r="B322" s="59"/>
      <c r="C322" s="62"/>
      <c r="D322" s="62"/>
      <c r="E322" s="62"/>
      <c r="F322" s="62"/>
      <c r="G322" s="58"/>
      <c r="H322" s="58"/>
      <c r="I322" s="58"/>
      <c r="J322" s="58"/>
      <c r="K322" s="58"/>
      <c r="L322" s="58"/>
      <c r="M322" s="58"/>
      <c r="N322" s="58"/>
      <c r="O322" s="58"/>
      <c r="P322" s="58"/>
      <c r="Q322" s="58"/>
      <c r="R322" s="58"/>
      <c r="S322" s="58"/>
      <c r="T322" s="58"/>
      <c r="U322" s="58"/>
      <c r="V322" s="58"/>
      <c r="W322" s="58"/>
      <c r="X322" s="58"/>
      <c r="Y322" s="58"/>
      <c r="Z322" s="58"/>
    </row>
    <row r="323">
      <c r="A323" s="59"/>
      <c r="B323" s="59"/>
      <c r="C323" s="62"/>
      <c r="D323" s="62"/>
      <c r="E323" s="62"/>
      <c r="F323" s="62"/>
      <c r="G323" s="58"/>
      <c r="H323" s="58"/>
      <c r="I323" s="58"/>
      <c r="J323" s="58"/>
      <c r="K323" s="58"/>
      <c r="L323" s="58"/>
      <c r="M323" s="58"/>
      <c r="N323" s="58"/>
      <c r="O323" s="58"/>
      <c r="P323" s="58"/>
      <c r="Q323" s="58"/>
      <c r="R323" s="58"/>
      <c r="S323" s="58"/>
      <c r="T323" s="58"/>
      <c r="U323" s="58"/>
      <c r="V323" s="58"/>
      <c r="W323" s="58"/>
      <c r="X323" s="58"/>
      <c r="Y323" s="58"/>
      <c r="Z323" s="58"/>
    </row>
    <row r="324">
      <c r="A324" s="59"/>
      <c r="B324" s="59"/>
      <c r="C324" s="62"/>
      <c r="D324" s="62"/>
      <c r="E324" s="62"/>
      <c r="F324" s="62"/>
      <c r="G324" s="58"/>
      <c r="H324" s="58"/>
      <c r="I324" s="58"/>
      <c r="J324" s="58"/>
      <c r="K324" s="58"/>
      <c r="L324" s="58"/>
      <c r="M324" s="58"/>
      <c r="N324" s="58"/>
      <c r="O324" s="58"/>
      <c r="P324" s="58"/>
      <c r="Q324" s="58"/>
      <c r="R324" s="58"/>
      <c r="S324" s="58"/>
      <c r="T324" s="58"/>
      <c r="U324" s="58"/>
      <c r="V324" s="58"/>
      <c r="W324" s="58"/>
      <c r="X324" s="58"/>
      <c r="Y324" s="58"/>
      <c r="Z324" s="58"/>
    </row>
    <row r="325">
      <c r="A325" s="59"/>
      <c r="B325" s="59"/>
      <c r="C325" s="62"/>
      <c r="D325" s="62"/>
      <c r="E325" s="62"/>
      <c r="F325" s="62"/>
      <c r="G325" s="58"/>
      <c r="H325" s="58"/>
      <c r="I325" s="58"/>
      <c r="J325" s="58"/>
      <c r="K325" s="58"/>
      <c r="L325" s="58"/>
      <c r="M325" s="58"/>
      <c r="N325" s="58"/>
      <c r="O325" s="58"/>
      <c r="P325" s="58"/>
      <c r="Q325" s="58"/>
      <c r="R325" s="58"/>
      <c r="S325" s="58"/>
      <c r="T325" s="58"/>
      <c r="U325" s="58"/>
      <c r="V325" s="58"/>
      <c r="W325" s="58"/>
      <c r="X325" s="58"/>
      <c r="Y325" s="58"/>
      <c r="Z325" s="58"/>
    </row>
    <row r="326">
      <c r="A326" s="59"/>
      <c r="B326" s="59"/>
      <c r="C326" s="62"/>
      <c r="D326" s="62"/>
      <c r="E326" s="62"/>
      <c r="F326" s="62"/>
      <c r="G326" s="58"/>
      <c r="H326" s="58"/>
      <c r="I326" s="58"/>
      <c r="J326" s="58"/>
      <c r="K326" s="58"/>
      <c r="L326" s="58"/>
      <c r="M326" s="58"/>
      <c r="N326" s="58"/>
      <c r="O326" s="58"/>
      <c r="P326" s="58"/>
      <c r="Q326" s="58"/>
      <c r="R326" s="58"/>
      <c r="S326" s="58"/>
      <c r="T326" s="58"/>
      <c r="U326" s="58"/>
      <c r="V326" s="58"/>
      <c r="W326" s="58"/>
      <c r="X326" s="58"/>
      <c r="Y326" s="58"/>
      <c r="Z326" s="58"/>
    </row>
    <row r="327">
      <c r="A327" s="59"/>
      <c r="B327" s="59"/>
      <c r="C327" s="62"/>
      <c r="D327" s="62"/>
      <c r="E327" s="62"/>
      <c r="F327" s="62"/>
      <c r="G327" s="58"/>
      <c r="H327" s="58"/>
      <c r="I327" s="58"/>
      <c r="J327" s="58"/>
      <c r="K327" s="58"/>
      <c r="L327" s="58"/>
      <c r="M327" s="58"/>
      <c r="N327" s="58"/>
      <c r="O327" s="58"/>
      <c r="P327" s="58"/>
      <c r="Q327" s="58"/>
      <c r="R327" s="58"/>
      <c r="S327" s="58"/>
      <c r="T327" s="58"/>
      <c r="U327" s="58"/>
      <c r="V327" s="58"/>
      <c r="W327" s="58"/>
      <c r="X327" s="58"/>
      <c r="Y327" s="58"/>
      <c r="Z327" s="58"/>
    </row>
    <row r="328">
      <c r="A328" s="59"/>
      <c r="B328" s="59"/>
      <c r="C328" s="62"/>
      <c r="D328" s="62"/>
      <c r="E328" s="62"/>
      <c r="F328" s="62"/>
      <c r="G328" s="58"/>
      <c r="H328" s="58"/>
      <c r="I328" s="58"/>
      <c r="J328" s="58"/>
      <c r="K328" s="58"/>
      <c r="L328" s="58"/>
      <c r="M328" s="58"/>
      <c r="N328" s="58"/>
      <c r="O328" s="58"/>
      <c r="P328" s="58"/>
      <c r="Q328" s="58"/>
      <c r="R328" s="58"/>
      <c r="S328" s="58"/>
      <c r="T328" s="58"/>
      <c r="U328" s="58"/>
      <c r="V328" s="58"/>
      <c r="W328" s="58"/>
      <c r="X328" s="58"/>
      <c r="Y328" s="58"/>
      <c r="Z328" s="58"/>
    </row>
    <row r="329">
      <c r="A329" s="59"/>
      <c r="B329" s="59"/>
      <c r="C329" s="62"/>
      <c r="D329" s="62"/>
      <c r="E329" s="62"/>
      <c r="F329" s="62"/>
      <c r="G329" s="58"/>
      <c r="H329" s="58"/>
      <c r="I329" s="58"/>
      <c r="J329" s="58"/>
      <c r="K329" s="58"/>
      <c r="L329" s="58"/>
      <c r="M329" s="58"/>
      <c r="N329" s="58"/>
      <c r="O329" s="58"/>
      <c r="P329" s="58"/>
      <c r="Q329" s="58"/>
      <c r="R329" s="58"/>
      <c r="S329" s="58"/>
      <c r="T329" s="58"/>
      <c r="U329" s="58"/>
      <c r="V329" s="58"/>
      <c r="W329" s="58"/>
      <c r="X329" s="58"/>
      <c r="Y329" s="58"/>
      <c r="Z329" s="58"/>
    </row>
    <row r="330">
      <c r="A330" s="59"/>
      <c r="B330" s="59"/>
      <c r="C330" s="62"/>
      <c r="D330" s="62"/>
      <c r="E330" s="62"/>
      <c r="F330" s="62"/>
      <c r="G330" s="58"/>
      <c r="H330" s="58"/>
      <c r="I330" s="58"/>
      <c r="J330" s="58"/>
      <c r="K330" s="58"/>
      <c r="L330" s="58"/>
      <c r="M330" s="58"/>
      <c r="N330" s="58"/>
      <c r="O330" s="58"/>
      <c r="P330" s="58"/>
      <c r="Q330" s="58"/>
      <c r="R330" s="58"/>
      <c r="S330" s="58"/>
      <c r="T330" s="58"/>
      <c r="U330" s="58"/>
      <c r="V330" s="58"/>
      <c r="W330" s="58"/>
      <c r="X330" s="58"/>
      <c r="Y330" s="58"/>
      <c r="Z330" s="58"/>
    </row>
    <row r="331">
      <c r="A331" s="59"/>
      <c r="B331" s="59"/>
      <c r="C331" s="62"/>
      <c r="D331" s="62"/>
      <c r="E331" s="62"/>
      <c r="F331" s="62"/>
      <c r="G331" s="58"/>
      <c r="H331" s="58"/>
      <c r="I331" s="58"/>
      <c r="J331" s="58"/>
      <c r="K331" s="58"/>
      <c r="L331" s="58"/>
      <c r="M331" s="58"/>
      <c r="N331" s="58"/>
      <c r="O331" s="58"/>
      <c r="P331" s="58"/>
      <c r="Q331" s="58"/>
      <c r="R331" s="58"/>
      <c r="S331" s="58"/>
      <c r="T331" s="58"/>
      <c r="U331" s="58"/>
      <c r="V331" s="58"/>
      <c r="W331" s="58"/>
      <c r="X331" s="58"/>
      <c r="Y331" s="58"/>
      <c r="Z331" s="58"/>
    </row>
    <row r="332">
      <c r="A332" s="59"/>
      <c r="B332" s="59"/>
      <c r="C332" s="62"/>
      <c r="D332" s="62"/>
      <c r="E332" s="62"/>
      <c r="F332" s="62"/>
      <c r="G332" s="58"/>
      <c r="H332" s="58"/>
      <c r="I332" s="58"/>
      <c r="J332" s="58"/>
      <c r="K332" s="58"/>
      <c r="L332" s="58"/>
      <c r="M332" s="58"/>
      <c r="N332" s="58"/>
      <c r="O332" s="58"/>
      <c r="P332" s="58"/>
      <c r="Q332" s="58"/>
      <c r="R332" s="58"/>
      <c r="S332" s="58"/>
      <c r="T332" s="58"/>
      <c r="U332" s="58"/>
      <c r="V332" s="58"/>
      <c r="W332" s="58"/>
      <c r="X332" s="58"/>
      <c r="Y332" s="58"/>
      <c r="Z332" s="58"/>
    </row>
    <row r="333">
      <c r="A333" s="59"/>
      <c r="B333" s="59"/>
      <c r="C333" s="62"/>
      <c r="D333" s="62"/>
      <c r="E333" s="62"/>
      <c r="F333" s="62"/>
      <c r="G333" s="58"/>
      <c r="H333" s="58"/>
      <c r="I333" s="58"/>
      <c r="J333" s="58"/>
      <c r="K333" s="58"/>
      <c r="L333" s="58"/>
      <c r="M333" s="58"/>
      <c r="N333" s="58"/>
      <c r="O333" s="58"/>
      <c r="P333" s="58"/>
      <c r="Q333" s="58"/>
      <c r="R333" s="58"/>
      <c r="S333" s="58"/>
      <c r="T333" s="58"/>
      <c r="U333" s="58"/>
      <c r="V333" s="58"/>
      <c r="W333" s="58"/>
      <c r="X333" s="58"/>
      <c r="Y333" s="58"/>
      <c r="Z333" s="58"/>
    </row>
    <row r="334">
      <c r="A334" s="59"/>
      <c r="B334" s="59"/>
      <c r="C334" s="62"/>
      <c r="D334" s="62"/>
      <c r="E334" s="62"/>
      <c r="F334" s="62"/>
      <c r="G334" s="58"/>
      <c r="H334" s="58"/>
      <c r="I334" s="58"/>
      <c r="J334" s="58"/>
      <c r="K334" s="58"/>
      <c r="L334" s="58"/>
      <c r="M334" s="58"/>
      <c r="N334" s="58"/>
      <c r="O334" s="58"/>
      <c r="P334" s="58"/>
      <c r="Q334" s="58"/>
      <c r="R334" s="58"/>
      <c r="S334" s="58"/>
      <c r="T334" s="58"/>
      <c r="U334" s="58"/>
      <c r="V334" s="58"/>
      <c r="W334" s="58"/>
      <c r="X334" s="58"/>
      <c r="Y334" s="58"/>
      <c r="Z334" s="58"/>
    </row>
    <row r="335">
      <c r="A335" s="59"/>
      <c r="B335" s="59"/>
      <c r="C335" s="62"/>
      <c r="D335" s="62"/>
      <c r="E335" s="62"/>
      <c r="F335" s="62"/>
      <c r="G335" s="58"/>
      <c r="H335" s="58"/>
      <c r="I335" s="58"/>
      <c r="J335" s="58"/>
      <c r="K335" s="58"/>
      <c r="L335" s="58"/>
      <c r="M335" s="58"/>
      <c r="N335" s="58"/>
      <c r="O335" s="58"/>
      <c r="P335" s="58"/>
      <c r="Q335" s="58"/>
      <c r="R335" s="58"/>
      <c r="S335" s="58"/>
      <c r="T335" s="58"/>
      <c r="U335" s="58"/>
      <c r="V335" s="58"/>
      <c r="W335" s="58"/>
      <c r="X335" s="58"/>
      <c r="Y335" s="58"/>
      <c r="Z335" s="58"/>
    </row>
    <row r="336">
      <c r="A336" s="59"/>
      <c r="B336" s="59"/>
      <c r="C336" s="62"/>
      <c r="D336" s="62"/>
      <c r="E336" s="62"/>
      <c r="F336" s="62"/>
      <c r="G336" s="58"/>
      <c r="H336" s="58"/>
      <c r="I336" s="58"/>
      <c r="J336" s="58"/>
      <c r="K336" s="58"/>
      <c r="L336" s="58"/>
      <c r="M336" s="58"/>
      <c r="N336" s="58"/>
      <c r="O336" s="58"/>
      <c r="P336" s="58"/>
      <c r="Q336" s="58"/>
      <c r="R336" s="58"/>
      <c r="S336" s="58"/>
      <c r="T336" s="58"/>
      <c r="U336" s="58"/>
      <c r="V336" s="58"/>
      <c r="W336" s="58"/>
      <c r="X336" s="58"/>
      <c r="Y336" s="58"/>
      <c r="Z336" s="58"/>
    </row>
    <row r="337">
      <c r="A337" s="59"/>
      <c r="B337" s="59"/>
      <c r="C337" s="62"/>
      <c r="D337" s="62"/>
      <c r="E337" s="62"/>
      <c r="F337" s="62"/>
      <c r="G337" s="58"/>
      <c r="H337" s="58"/>
      <c r="I337" s="58"/>
      <c r="J337" s="58"/>
      <c r="K337" s="58"/>
      <c r="L337" s="58"/>
      <c r="M337" s="58"/>
      <c r="N337" s="58"/>
      <c r="O337" s="58"/>
      <c r="P337" s="58"/>
      <c r="Q337" s="58"/>
      <c r="R337" s="58"/>
      <c r="S337" s="58"/>
      <c r="T337" s="58"/>
      <c r="U337" s="58"/>
      <c r="V337" s="58"/>
      <c r="W337" s="58"/>
      <c r="X337" s="58"/>
      <c r="Y337" s="58"/>
      <c r="Z337" s="58"/>
    </row>
    <row r="338">
      <c r="A338" s="59"/>
      <c r="B338" s="59"/>
      <c r="C338" s="62"/>
      <c r="D338" s="62"/>
      <c r="E338" s="62"/>
      <c r="F338" s="62"/>
      <c r="G338" s="58"/>
      <c r="H338" s="58"/>
      <c r="I338" s="58"/>
      <c r="J338" s="58"/>
      <c r="K338" s="58"/>
      <c r="L338" s="58"/>
      <c r="M338" s="58"/>
      <c r="N338" s="58"/>
      <c r="O338" s="58"/>
      <c r="P338" s="58"/>
      <c r="Q338" s="58"/>
      <c r="R338" s="58"/>
      <c r="S338" s="58"/>
      <c r="T338" s="58"/>
      <c r="U338" s="58"/>
      <c r="V338" s="58"/>
      <c r="W338" s="58"/>
      <c r="X338" s="58"/>
      <c r="Y338" s="58"/>
      <c r="Z338" s="58"/>
    </row>
    <row r="339">
      <c r="A339" s="59"/>
      <c r="B339" s="59"/>
      <c r="C339" s="62"/>
      <c r="D339" s="62"/>
      <c r="E339" s="62"/>
      <c r="F339" s="62"/>
      <c r="G339" s="58"/>
      <c r="H339" s="58"/>
      <c r="I339" s="58"/>
      <c r="J339" s="58"/>
      <c r="K339" s="58"/>
      <c r="L339" s="58"/>
      <c r="M339" s="58"/>
      <c r="N339" s="58"/>
      <c r="O339" s="58"/>
      <c r="P339" s="58"/>
      <c r="Q339" s="58"/>
      <c r="R339" s="58"/>
      <c r="S339" s="58"/>
      <c r="T339" s="58"/>
      <c r="U339" s="58"/>
      <c r="V339" s="58"/>
      <c r="W339" s="58"/>
      <c r="X339" s="58"/>
      <c r="Y339" s="58"/>
      <c r="Z339" s="58"/>
    </row>
    <row r="340">
      <c r="A340" s="59"/>
      <c r="B340" s="59"/>
      <c r="C340" s="62"/>
      <c r="D340" s="62"/>
      <c r="E340" s="62"/>
      <c r="F340" s="62"/>
      <c r="G340" s="58"/>
      <c r="H340" s="58"/>
      <c r="I340" s="58"/>
      <c r="J340" s="58"/>
      <c r="K340" s="58"/>
      <c r="L340" s="58"/>
      <c r="M340" s="58"/>
      <c r="N340" s="58"/>
      <c r="O340" s="58"/>
      <c r="P340" s="58"/>
      <c r="Q340" s="58"/>
      <c r="R340" s="58"/>
      <c r="S340" s="58"/>
      <c r="T340" s="58"/>
      <c r="U340" s="58"/>
      <c r="V340" s="58"/>
      <c r="W340" s="58"/>
      <c r="X340" s="58"/>
      <c r="Y340" s="58"/>
      <c r="Z340" s="58"/>
    </row>
    <row r="341">
      <c r="A341" s="59"/>
      <c r="B341" s="59"/>
      <c r="C341" s="62"/>
      <c r="D341" s="62"/>
      <c r="E341" s="62"/>
      <c r="F341" s="62"/>
      <c r="G341" s="58"/>
      <c r="H341" s="58"/>
      <c r="I341" s="58"/>
      <c r="J341" s="58"/>
      <c r="K341" s="58"/>
      <c r="L341" s="58"/>
      <c r="M341" s="58"/>
      <c r="N341" s="58"/>
      <c r="O341" s="58"/>
      <c r="P341" s="58"/>
      <c r="Q341" s="58"/>
      <c r="R341" s="58"/>
      <c r="S341" s="58"/>
      <c r="T341" s="58"/>
      <c r="U341" s="58"/>
      <c r="V341" s="58"/>
      <c r="W341" s="58"/>
      <c r="X341" s="58"/>
      <c r="Y341" s="58"/>
      <c r="Z341" s="58"/>
    </row>
    <row r="342">
      <c r="A342" s="59"/>
      <c r="B342" s="59"/>
      <c r="C342" s="62"/>
      <c r="D342" s="62"/>
      <c r="E342" s="62"/>
      <c r="F342" s="62"/>
      <c r="G342" s="58"/>
      <c r="H342" s="58"/>
      <c r="I342" s="58"/>
      <c r="J342" s="58"/>
      <c r="K342" s="58"/>
      <c r="L342" s="58"/>
      <c r="M342" s="58"/>
      <c r="N342" s="58"/>
      <c r="O342" s="58"/>
      <c r="P342" s="58"/>
      <c r="Q342" s="58"/>
      <c r="R342" s="58"/>
      <c r="S342" s="58"/>
      <c r="T342" s="58"/>
      <c r="U342" s="58"/>
      <c r="V342" s="58"/>
      <c r="W342" s="58"/>
      <c r="X342" s="58"/>
      <c r="Y342" s="58"/>
      <c r="Z342" s="58"/>
    </row>
    <row r="343">
      <c r="A343" s="59"/>
      <c r="B343" s="59"/>
      <c r="C343" s="62"/>
      <c r="D343" s="62"/>
      <c r="E343" s="62"/>
      <c r="F343" s="62"/>
      <c r="G343" s="58"/>
      <c r="H343" s="58"/>
      <c r="I343" s="58"/>
      <c r="J343" s="58"/>
      <c r="K343" s="58"/>
      <c r="L343" s="58"/>
      <c r="M343" s="58"/>
      <c r="N343" s="58"/>
      <c r="O343" s="58"/>
      <c r="P343" s="58"/>
      <c r="Q343" s="58"/>
      <c r="R343" s="58"/>
      <c r="S343" s="58"/>
      <c r="T343" s="58"/>
      <c r="U343" s="58"/>
      <c r="V343" s="58"/>
      <c r="W343" s="58"/>
      <c r="X343" s="58"/>
      <c r="Y343" s="58"/>
      <c r="Z343" s="58"/>
    </row>
    <row r="344">
      <c r="A344" s="59"/>
      <c r="B344" s="59"/>
      <c r="C344" s="62"/>
      <c r="D344" s="62"/>
      <c r="E344" s="62"/>
      <c r="F344" s="62"/>
      <c r="G344" s="58"/>
      <c r="H344" s="58"/>
      <c r="I344" s="58"/>
      <c r="J344" s="58"/>
      <c r="K344" s="58"/>
      <c r="L344" s="58"/>
      <c r="M344" s="58"/>
      <c r="N344" s="58"/>
      <c r="O344" s="58"/>
      <c r="P344" s="58"/>
      <c r="Q344" s="58"/>
      <c r="R344" s="58"/>
      <c r="S344" s="58"/>
      <c r="T344" s="58"/>
      <c r="U344" s="58"/>
      <c r="V344" s="58"/>
      <c r="W344" s="58"/>
      <c r="X344" s="58"/>
      <c r="Y344" s="58"/>
      <c r="Z344" s="58"/>
    </row>
    <row r="345">
      <c r="A345" s="59"/>
      <c r="B345" s="59"/>
      <c r="C345" s="62"/>
      <c r="D345" s="62"/>
      <c r="E345" s="62"/>
      <c r="F345" s="62"/>
      <c r="G345" s="58"/>
      <c r="H345" s="58"/>
      <c r="I345" s="58"/>
      <c r="J345" s="58"/>
      <c r="K345" s="58"/>
      <c r="L345" s="58"/>
      <c r="M345" s="58"/>
      <c r="N345" s="58"/>
      <c r="O345" s="58"/>
      <c r="P345" s="58"/>
      <c r="Q345" s="58"/>
      <c r="R345" s="58"/>
      <c r="S345" s="58"/>
      <c r="T345" s="58"/>
      <c r="U345" s="58"/>
      <c r="V345" s="58"/>
      <c r="W345" s="58"/>
      <c r="X345" s="58"/>
      <c r="Y345" s="58"/>
      <c r="Z345" s="58"/>
    </row>
    <row r="346">
      <c r="A346" s="59"/>
      <c r="B346" s="59"/>
      <c r="C346" s="62"/>
      <c r="D346" s="62"/>
      <c r="E346" s="62"/>
      <c r="F346" s="62"/>
      <c r="G346" s="58"/>
      <c r="H346" s="58"/>
      <c r="I346" s="58"/>
      <c r="J346" s="58"/>
      <c r="K346" s="58"/>
      <c r="L346" s="58"/>
      <c r="M346" s="58"/>
      <c r="N346" s="58"/>
      <c r="O346" s="58"/>
      <c r="P346" s="58"/>
      <c r="Q346" s="58"/>
      <c r="R346" s="58"/>
      <c r="S346" s="58"/>
      <c r="T346" s="58"/>
      <c r="U346" s="58"/>
      <c r="V346" s="58"/>
      <c r="W346" s="58"/>
      <c r="X346" s="58"/>
      <c r="Y346" s="58"/>
      <c r="Z346" s="58"/>
    </row>
    <row r="347">
      <c r="A347" s="59"/>
      <c r="B347" s="59"/>
      <c r="C347" s="62"/>
      <c r="D347" s="62"/>
      <c r="E347" s="62"/>
      <c r="F347" s="62"/>
      <c r="G347" s="58"/>
      <c r="H347" s="58"/>
      <c r="I347" s="58"/>
      <c r="J347" s="58"/>
      <c r="K347" s="58"/>
      <c r="L347" s="58"/>
      <c r="M347" s="58"/>
      <c r="N347" s="58"/>
      <c r="O347" s="58"/>
      <c r="P347" s="58"/>
      <c r="Q347" s="58"/>
      <c r="R347" s="58"/>
      <c r="S347" s="58"/>
      <c r="T347" s="58"/>
      <c r="U347" s="58"/>
      <c r="V347" s="58"/>
      <c r="W347" s="58"/>
      <c r="X347" s="58"/>
      <c r="Y347" s="58"/>
      <c r="Z347" s="58"/>
    </row>
    <row r="348">
      <c r="A348" s="59"/>
      <c r="B348" s="59"/>
      <c r="C348" s="62"/>
      <c r="D348" s="62"/>
      <c r="E348" s="62"/>
      <c r="F348" s="62"/>
      <c r="G348" s="58"/>
      <c r="H348" s="58"/>
      <c r="I348" s="58"/>
      <c r="J348" s="58"/>
      <c r="K348" s="58"/>
      <c r="L348" s="58"/>
      <c r="M348" s="58"/>
      <c r="N348" s="58"/>
      <c r="O348" s="58"/>
      <c r="P348" s="58"/>
      <c r="Q348" s="58"/>
      <c r="R348" s="58"/>
      <c r="S348" s="58"/>
      <c r="T348" s="58"/>
      <c r="U348" s="58"/>
      <c r="V348" s="58"/>
      <c r="W348" s="58"/>
      <c r="X348" s="58"/>
      <c r="Y348" s="58"/>
      <c r="Z348" s="58"/>
    </row>
    <row r="349">
      <c r="A349" s="59"/>
      <c r="B349" s="59"/>
      <c r="C349" s="62"/>
      <c r="D349" s="62"/>
      <c r="E349" s="62"/>
      <c r="F349" s="62"/>
      <c r="G349" s="58"/>
      <c r="H349" s="58"/>
      <c r="I349" s="58"/>
      <c r="J349" s="58"/>
      <c r="K349" s="58"/>
      <c r="L349" s="58"/>
      <c r="M349" s="58"/>
      <c r="N349" s="58"/>
      <c r="O349" s="58"/>
      <c r="P349" s="58"/>
      <c r="Q349" s="58"/>
      <c r="R349" s="58"/>
      <c r="S349" s="58"/>
      <c r="T349" s="58"/>
      <c r="U349" s="58"/>
      <c r="V349" s="58"/>
      <c r="W349" s="58"/>
      <c r="X349" s="58"/>
      <c r="Y349" s="58"/>
      <c r="Z349" s="58"/>
    </row>
    <row r="350">
      <c r="A350" s="59"/>
      <c r="B350" s="59"/>
      <c r="C350" s="62"/>
      <c r="D350" s="62"/>
      <c r="E350" s="62"/>
      <c r="F350" s="62"/>
      <c r="G350" s="58"/>
      <c r="H350" s="58"/>
      <c r="I350" s="58"/>
      <c r="J350" s="58"/>
      <c r="K350" s="58"/>
      <c r="L350" s="58"/>
      <c r="M350" s="58"/>
      <c r="N350" s="58"/>
      <c r="O350" s="58"/>
      <c r="P350" s="58"/>
      <c r="Q350" s="58"/>
      <c r="R350" s="58"/>
      <c r="S350" s="58"/>
      <c r="T350" s="58"/>
      <c r="U350" s="58"/>
      <c r="V350" s="58"/>
      <c r="W350" s="58"/>
      <c r="X350" s="58"/>
      <c r="Y350" s="58"/>
      <c r="Z350" s="58"/>
    </row>
    <row r="351">
      <c r="A351" s="59"/>
      <c r="B351" s="59"/>
      <c r="C351" s="62"/>
      <c r="D351" s="62"/>
      <c r="E351" s="62"/>
      <c r="F351" s="62"/>
      <c r="G351" s="58"/>
      <c r="H351" s="58"/>
      <c r="I351" s="58"/>
      <c r="J351" s="58"/>
      <c r="K351" s="58"/>
      <c r="L351" s="58"/>
      <c r="M351" s="58"/>
      <c r="N351" s="58"/>
      <c r="O351" s="58"/>
      <c r="P351" s="58"/>
      <c r="Q351" s="58"/>
      <c r="R351" s="58"/>
      <c r="S351" s="58"/>
      <c r="T351" s="58"/>
      <c r="U351" s="58"/>
      <c r="V351" s="58"/>
      <c r="W351" s="58"/>
      <c r="X351" s="58"/>
      <c r="Y351" s="58"/>
      <c r="Z351" s="58"/>
    </row>
    <row r="352">
      <c r="A352" s="59"/>
      <c r="B352" s="59"/>
      <c r="C352" s="62"/>
      <c r="D352" s="62"/>
      <c r="E352" s="62"/>
      <c r="F352" s="62"/>
      <c r="G352" s="58"/>
      <c r="H352" s="58"/>
      <c r="I352" s="58"/>
      <c r="J352" s="58"/>
      <c r="K352" s="58"/>
      <c r="L352" s="58"/>
      <c r="M352" s="58"/>
      <c r="N352" s="58"/>
      <c r="O352" s="58"/>
      <c r="P352" s="58"/>
      <c r="Q352" s="58"/>
      <c r="R352" s="58"/>
      <c r="S352" s="58"/>
      <c r="T352" s="58"/>
      <c r="U352" s="58"/>
      <c r="V352" s="58"/>
      <c r="W352" s="58"/>
      <c r="X352" s="58"/>
      <c r="Y352" s="58"/>
      <c r="Z352" s="58"/>
    </row>
    <row r="353">
      <c r="A353" s="59"/>
      <c r="B353" s="59"/>
      <c r="C353" s="62"/>
      <c r="D353" s="62"/>
      <c r="E353" s="62"/>
      <c r="F353" s="62"/>
      <c r="G353" s="58"/>
      <c r="H353" s="58"/>
      <c r="I353" s="58"/>
      <c r="J353" s="58"/>
      <c r="K353" s="58"/>
      <c r="L353" s="58"/>
      <c r="M353" s="58"/>
      <c r="N353" s="58"/>
      <c r="O353" s="58"/>
      <c r="P353" s="58"/>
      <c r="Q353" s="58"/>
      <c r="R353" s="58"/>
      <c r="S353" s="58"/>
      <c r="T353" s="58"/>
      <c r="U353" s="58"/>
      <c r="V353" s="58"/>
      <c r="W353" s="58"/>
      <c r="X353" s="58"/>
      <c r="Y353" s="58"/>
      <c r="Z353" s="58"/>
    </row>
    <row r="354">
      <c r="A354" s="59"/>
      <c r="B354" s="59"/>
      <c r="C354" s="62"/>
      <c r="D354" s="62"/>
      <c r="E354" s="62"/>
      <c r="F354" s="62"/>
      <c r="G354" s="58"/>
      <c r="H354" s="58"/>
      <c r="I354" s="58"/>
      <c r="J354" s="58"/>
      <c r="K354" s="58"/>
      <c r="L354" s="58"/>
      <c r="M354" s="58"/>
      <c r="N354" s="58"/>
      <c r="O354" s="58"/>
      <c r="P354" s="58"/>
      <c r="Q354" s="58"/>
      <c r="R354" s="58"/>
      <c r="S354" s="58"/>
      <c r="T354" s="58"/>
      <c r="U354" s="58"/>
      <c r="V354" s="58"/>
      <c r="W354" s="58"/>
      <c r="X354" s="58"/>
      <c r="Y354" s="58"/>
      <c r="Z354" s="58"/>
    </row>
    <row r="355">
      <c r="A355" s="59"/>
      <c r="B355" s="59"/>
      <c r="C355" s="62"/>
      <c r="D355" s="62"/>
      <c r="E355" s="62"/>
      <c r="F355" s="62"/>
      <c r="G355" s="58"/>
      <c r="H355" s="58"/>
      <c r="I355" s="58"/>
      <c r="J355" s="58"/>
      <c r="K355" s="58"/>
      <c r="L355" s="58"/>
      <c r="M355" s="58"/>
      <c r="N355" s="58"/>
      <c r="O355" s="58"/>
      <c r="P355" s="58"/>
      <c r="Q355" s="58"/>
      <c r="R355" s="58"/>
      <c r="S355" s="58"/>
      <c r="T355" s="58"/>
      <c r="U355" s="58"/>
      <c r="V355" s="58"/>
      <c r="W355" s="58"/>
      <c r="X355" s="58"/>
      <c r="Y355" s="58"/>
      <c r="Z355" s="58"/>
    </row>
    <row r="356">
      <c r="A356" s="59"/>
      <c r="B356" s="59"/>
      <c r="C356" s="62"/>
      <c r="D356" s="62"/>
      <c r="E356" s="62"/>
      <c r="F356" s="62"/>
      <c r="G356" s="58"/>
      <c r="H356" s="58"/>
      <c r="I356" s="58"/>
      <c r="J356" s="58"/>
      <c r="K356" s="58"/>
      <c r="L356" s="58"/>
      <c r="M356" s="58"/>
      <c r="N356" s="58"/>
      <c r="O356" s="58"/>
      <c r="P356" s="58"/>
      <c r="Q356" s="58"/>
      <c r="R356" s="58"/>
      <c r="S356" s="58"/>
      <c r="T356" s="58"/>
      <c r="U356" s="58"/>
      <c r="V356" s="58"/>
      <c r="W356" s="58"/>
      <c r="X356" s="58"/>
      <c r="Y356" s="58"/>
      <c r="Z356" s="58"/>
    </row>
    <row r="357">
      <c r="A357" s="59"/>
      <c r="B357" s="59"/>
      <c r="C357" s="62"/>
      <c r="D357" s="62"/>
      <c r="E357" s="62"/>
      <c r="F357" s="62"/>
      <c r="G357" s="58"/>
      <c r="H357" s="58"/>
      <c r="I357" s="58"/>
      <c r="J357" s="58"/>
      <c r="K357" s="58"/>
      <c r="L357" s="58"/>
      <c r="M357" s="58"/>
      <c r="N357" s="58"/>
      <c r="O357" s="58"/>
      <c r="P357" s="58"/>
      <c r="Q357" s="58"/>
      <c r="R357" s="58"/>
      <c r="S357" s="58"/>
      <c r="T357" s="58"/>
      <c r="U357" s="58"/>
      <c r="V357" s="58"/>
      <c r="W357" s="58"/>
      <c r="X357" s="58"/>
      <c r="Y357" s="58"/>
      <c r="Z357" s="58"/>
    </row>
    <row r="358">
      <c r="A358" s="59"/>
      <c r="B358" s="59"/>
      <c r="C358" s="62"/>
      <c r="D358" s="62"/>
      <c r="E358" s="62"/>
      <c r="F358" s="62"/>
      <c r="G358" s="58"/>
      <c r="H358" s="58"/>
      <c r="I358" s="58"/>
      <c r="J358" s="58"/>
      <c r="K358" s="58"/>
      <c r="L358" s="58"/>
      <c r="M358" s="58"/>
      <c r="N358" s="58"/>
      <c r="O358" s="58"/>
      <c r="P358" s="58"/>
      <c r="Q358" s="58"/>
      <c r="R358" s="58"/>
      <c r="S358" s="58"/>
      <c r="T358" s="58"/>
      <c r="U358" s="58"/>
      <c r="V358" s="58"/>
      <c r="W358" s="58"/>
      <c r="X358" s="58"/>
      <c r="Y358" s="58"/>
      <c r="Z358" s="58"/>
    </row>
    <row r="359">
      <c r="A359" s="59"/>
      <c r="B359" s="59"/>
      <c r="C359" s="62"/>
      <c r="D359" s="62"/>
      <c r="E359" s="62"/>
      <c r="F359" s="62"/>
      <c r="G359" s="58"/>
      <c r="H359" s="58"/>
      <c r="I359" s="58"/>
      <c r="J359" s="58"/>
      <c r="K359" s="58"/>
      <c r="L359" s="58"/>
      <c r="M359" s="58"/>
      <c r="N359" s="58"/>
      <c r="O359" s="58"/>
      <c r="P359" s="58"/>
      <c r="Q359" s="58"/>
      <c r="R359" s="58"/>
      <c r="S359" s="58"/>
      <c r="T359" s="58"/>
      <c r="U359" s="58"/>
      <c r="V359" s="58"/>
      <c r="W359" s="58"/>
      <c r="X359" s="58"/>
      <c r="Y359" s="58"/>
      <c r="Z359" s="58"/>
    </row>
    <row r="360">
      <c r="A360" s="59"/>
      <c r="B360" s="59"/>
      <c r="C360" s="62"/>
      <c r="D360" s="62"/>
      <c r="E360" s="62"/>
      <c r="F360" s="62"/>
      <c r="G360" s="58"/>
      <c r="H360" s="58"/>
      <c r="I360" s="58"/>
      <c r="J360" s="58"/>
      <c r="K360" s="58"/>
      <c r="L360" s="58"/>
      <c r="M360" s="58"/>
      <c r="N360" s="58"/>
      <c r="O360" s="58"/>
      <c r="P360" s="58"/>
      <c r="Q360" s="58"/>
      <c r="R360" s="58"/>
      <c r="S360" s="58"/>
      <c r="T360" s="58"/>
      <c r="U360" s="58"/>
      <c r="V360" s="58"/>
      <c r="W360" s="58"/>
      <c r="X360" s="58"/>
      <c r="Y360" s="58"/>
      <c r="Z360" s="58"/>
    </row>
    <row r="361">
      <c r="A361" s="59"/>
      <c r="B361" s="59"/>
      <c r="C361" s="62"/>
      <c r="D361" s="62"/>
      <c r="E361" s="62"/>
      <c r="F361" s="62"/>
      <c r="G361" s="58"/>
      <c r="H361" s="58"/>
      <c r="I361" s="58"/>
      <c r="J361" s="58"/>
      <c r="K361" s="58"/>
      <c r="L361" s="58"/>
      <c r="M361" s="58"/>
      <c r="N361" s="58"/>
      <c r="O361" s="58"/>
      <c r="P361" s="58"/>
      <c r="Q361" s="58"/>
      <c r="R361" s="58"/>
      <c r="S361" s="58"/>
      <c r="T361" s="58"/>
      <c r="U361" s="58"/>
      <c r="V361" s="58"/>
      <c r="W361" s="58"/>
      <c r="X361" s="58"/>
      <c r="Y361" s="58"/>
      <c r="Z361" s="58"/>
    </row>
    <row r="362">
      <c r="A362" s="59"/>
      <c r="B362" s="59"/>
      <c r="C362" s="62"/>
      <c r="D362" s="62"/>
      <c r="E362" s="62"/>
      <c r="F362" s="62"/>
      <c r="G362" s="58"/>
      <c r="H362" s="58"/>
      <c r="I362" s="58"/>
      <c r="J362" s="58"/>
      <c r="K362" s="58"/>
      <c r="L362" s="58"/>
      <c r="M362" s="58"/>
      <c r="N362" s="58"/>
      <c r="O362" s="58"/>
      <c r="P362" s="58"/>
      <c r="Q362" s="58"/>
      <c r="R362" s="58"/>
      <c r="S362" s="58"/>
      <c r="T362" s="58"/>
      <c r="U362" s="58"/>
      <c r="V362" s="58"/>
      <c r="W362" s="58"/>
      <c r="X362" s="58"/>
      <c r="Y362" s="58"/>
      <c r="Z362" s="58"/>
    </row>
    <row r="363">
      <c r="A363" s="59"/>
      <c r="B363" s="59"/>
      <c r="C363" s="62"/>
      <c r="D363" s="62"/>
      <c r="E363" s="62"/>
      <c r="F363" s="62"/>
      <c r="G363" s="58"/>
      <c r="H363" s="58"/>
      <c r="I363" s="58"/>
      <c r="J363" s="58"/>
      <c r="K363" s="58"/>
      <c r="L363" s="58"/>
      <c r="M363" s="58"/>
      <c r="N363" s="58"/>
      <c r="O363" s="58"/>
      <c r="P363" s="58"/>
      <c r="Q363" s="58"/>
      <c r="R363" s="58"/>
      <c r="S363" s="58"/>
      <c r="T363" s="58"/>
      <c r="U363" s="58"/>
      <c r="V363" s="58"/>
      <c r="W363" s="58"/>
      <c r="X363" s="58"/>
      <c r="Y363" s="58"/>
      <c r="Z363" s="58"/>
    </row>
    <row r="364">
      <c r="A364" s="59"/>
      <c r="B364" s="59"/>
      <c r="C364" s="62"/>
      <c r="D364" s="62"/>
      <c r="E364" s="62"/>
      <c r="F364" s="62"/>
      <c r="G364" s="58"/>
      <c r="H364" s="58"/>
      <c r="I364" s="58"/>
      <c r="J364" s="58"/>
      <c r="K364" s="58"/>
      <c r="L364" s="58"/>
      <c r="M364" s="58"/>
      <c r="N364" s="58"/>
      <c r="O364" s="58"/>
      <c r="P364" s="58"/>
      <c r="Q364" s="58"/>
      <c r="R364" s="58"/>
      <c r="S364" s="58"/>
      <c r="T364" s="58"/>
      <c r="U364" s="58"/>
      <c r="V364" s="58"/>
      <c r="W364" s="58"/>
      <c r="X364" s="58"/>
      <c r="Y364" s="58"/>
      <c r="Z364" s="58"/>
    </row>
    <row r="365">
      <c r="A365" s="59"/>
      <c r="B365" s="59"/>
      <c r="C365" s="62"/>
      <c r="D365" s="62"/>
      <c r="E365" s="62"/>
      <c r="F365" s="62"/>
      <c r="G365" s="58"/>
      <c r="H365" s="58"/>
      <c r="I365" s="58"/>
      <c r="J365" s="58"/>
      <c r="K365" s="58"/>
      <c r="L365" s="58"/>
      <c r="M365" s="58"/>
      <c r="N365" s="58"/>
      <c r="O365" s="58"/>
      <c r="P365" s="58"/>
      <c r="Q365" s="58"/>
      <c r="R365" s="58"/>
      <c r="S365" s="58"/>
      <c r="T365" s="58"/>
      <c r="U365" s="58"/>
      <c r="V365" s="58"/>
      <c r="W365" s="58"/>
      <c r="X365" s="58"/>
      <c r="Y365" s="58"/>
      <c r="Z365" s="58"/>
    </row>
    <row r="366">
      <c r="A366" s="59"/>
      <c r="B366" s="59"/>
      <c r="C366" s="62"/>
      <c r="D366" s="62"/>
      <c r="E366" s="62"/>
      <c r="F366" s="62"/>
      <c r="G366" s="58"/>
      <c r="H366" s="58"/>
      <c r="I366" s="58"/>
      <c r="J366" s="58"/>
      <c r="K366" s="58"/>
      <c r="L366" s="58"/>
      <c r="M366" s="58"/>
      <c r="N366" s="58"/>
      <c r="O366" s="58"/>
      <c r="P366" s="58"/>
      <c r="Q366" s="58"/>
      <c r="R366" s="58"/>
      <c r="S366" s="58"/>
      <c r="T366" s="58"/>
      <c r="U366" s="58"/>
      <c r="V366" s="58"/>
      <c r="W366" s="58"/>
      <c r="X366" s="58"/>
      <c r="Y366" s="58"/>
      <c r="Z366" s="58"/>
    </row>
    <row r="367">
      <c r="A367" s="59"/>
      <c r="B367" s="59"/>
      <c r="C367" s="62"/>
      <c r="D367" s="62"/>
      <c r="E367" s="62"/>
      <c r="F367" s="62"/>
      <c r="G367" s="58"/>
      <c r="H367" s="58"/>
      <c r="I367" s="58"/>
      <c r="J367" s="58"/>
      <c r="K367" s="58"/>
      <c r="L367" s="58"/>
      <c r="M367" s="58"/>
      <c r="N367" s="58"/>
      <c r="O367" s="58"/>
      <c r="P367" s="58"/>
      <c r="Q367" s="58"/>
      <c r="R367" s="58"/>
      <c r="S367" s="58"/>
      <c r="T367" s="58"/>
      <c r="U367" s="58"/>
      <c r="V367" s="58"/>
      <c r="W367" s="58"/>
      <c r="X367" s="58"/>
      <c r="Y367" s="58"/>
      <c r="Z367" s="58"/>
    </row>
    <row r="368">
      <c r="A368" s="59"/>
      <c r="B368" s="59"/>
      <c r="C368" s="62"/>
      <c r="D368" s="62"/>
      <c r="E368" s="62"/>
      <c r="F368" s="62"/>
      <c r="G368" s="58"/>
      <c r="H368" s="58"/>
      <c r="I368" s="58"/>
      <c r="J368" s="58"/>
      <c r="K368" s="58"/>
      <c r="L368" s="58"/>
      <c r="M368" s="58"/>
      <c r="N368" s="58"/>
      <c r="O368" s="58"/>
      <c r="P368" s="58"/>
      <c r="Q368" s="58"/>
      <c r="R368" s="58"/>
      <c r="S368" s="58"/>
      <c r="T368" s="58"/>
      <c r="U368" s="58"/>
      <c r="V368" s="58"/>
      <c r="W368" s="58"/>
      <c r="X368" s="58"/>
      <c r="Y368" s="58"/>
      <c r="Z368" s="58"/>
    </row>
    <row r="369">
      <c r="A369" s="59"/>
      <c r="B369" s="59"/>
      <c r="C369" s="62"/>
      <c r="D369" s="62"/>
      <c r="E369" s="62"/>
      <c r="F369" s="62"/>
      <c r="G369" s="58"/>
      <c r="H369" s="58"/>
      <c r="I369" s="58"/>
      <c r="J369" s="58"/>
      <c r="K369" s="58"/>
      <c r="L369" s="58"/>
      <c r="M369" s="58"/>
      <c r="N369" s="58"/>
      <c r="O369" s="58"/>
      <c r="P369" s="58"/>
      <c r="Q369" s="58"/>
      <c r="R369" s="58"/>
      <c r="S369" s="58"/>
      <c r="T369" s="58"/>
      <c r="U369" s="58"/>
      <c r="V369" s="58"/>
      <c r="W369" s="58"/>
      <c r="X369" s="58"/>
      <c r="Y369" s="58"/>
      <c r="Z369" s="58"/>
    </row>
    <row r="370">
      <c r="A370" s="59"/>
      <c r="B370" s="59"/>
      <c r="C370" s="62"/>
      <c r="D370" s="62"/>
      <c r="E370" s="62"/>
      <c r="F370" s="62"/>
      <c r="G370" s="58"/>
      <c r="H370" s="58"/>
      <c r="I370" s="58"/>
      <c r="J370" s="58"/>
      <c r="K370" s="58"/>
      <c r="L370" s="58"/>
      <c r="M370" s="58"/>
      <c r="N370" s="58"/>
      <c r="O370" s="58"/>
      <c r="P370" s="58"/>
      <c r="Q370" s="58"/>
      <c r="R370" s="58"/>
      <c r="S370" s="58"/>
      <c r="T370" s="58"/>
      <c r="U370" s="58"/>
      <c r="V370" s="58"/>
      <c r="W370" s="58"/>
      <c r="X370" s="58"/>
      <c r="Y370" s="58"/>
      <c r="Z370" s="58"/>
    </row>
    <row r="371">
      <c r="A371" s="59"/>
      <c r="B371" s="59"/>
      <c r="C371" s="62"/>
      <c r="D371" s="62"/>
      <c r="E371" s="62"/>
      <c r="F371" s="62"/>
      <c r="G371" s="58"/>
      <c r="H371" s="58"/>
      <c r="I371" s="58"/>
      <c r="J371" s="58"/>
      <c r="K371" s="58"/>
      <c r="L371" s="58"/>
      <c r="M371" s="58"/>
      <c r="N371" s="58"/>
      <c r="O371" s="58"/>
      <c r="P371" s="58"/>
      <c r="Q371" s="58"/>
      <c r="R371" s="58"/>
      <c r="S371" s="58"/>
      <c r="T371" s="58"/>
      <c r="U371" s="58"/>
      <c r="V371" s="58"/>
      <c r="W371" s="58"/>
      <c r="X371" s="58"/>
      <c r="Y371" s="58"/>
      <c r="Z371" s="58"/>
    </row>
    <row r="372">
      <c r="A372" s="59"/>
      <c r="B372" s="59"/>
      <c r="C372" s="62"/>
      <c r="D372" s="62"/>
      <c r="E372" s="62"/>
      <c r="F372" s="62"/>
      <c r="G372" s="58"/>
      <c r="H372" s="58"/>
      <c r="I372" s="58"/>
      <c r="J372" s="58"/>
      <c r="K372" s="58"/>
      <c r="L372" s="58"/>
      <c r="M372" s="58"/>
      <c r="N372" s="58"/>
      <c r="O372" s="58"/>
      <c r="P372" s="58"/>
      <c r="Q372" s="58"/>
      <c r="R372" s="58"/>
      <c r="S372" s="58"/>
      <c r="T372" s="58"/>
      <c r="U372" s="58"/>
      <c r="V372" s="58"/>
      <c r="W372" s="58"/>
      <c r="X372" s="58"/>
      <c r="Y372" s="58"/>
      <c r="Z372" s="58"/>
    </row>
    <row r="373">
      <c r="A373" s="59"/>
      <c r="B373" s="59"/>
      <c r="C373" s="62"/>
      <c r="D373" s="62"/>
      <c r="E373" s="62"/>
      <c r="F373" s="62"/>
      <c r="G373" s="58"/>
      <c r="H373" s="58"/>
      <c r="I373" s="58"/>
      <c r="J373" s="58"/>
      <c r="K373" s="58"/>
      <c r="L373" s="58"/>
      <c r="M373" s="58"/>
      <c r="N373" s="58"/>
      <c r="O373" s="58"/>
      <c r="P373" s="58"/>
      <c r="Q373" s="58"/>
      <c r="R373" s="58"/>
      <c r="S373" s="58"/>
      <c r="T373" s="58"/>
      <c r="U373" s="58"/>
      <c r="V373" s="58"/>
      <c r="W373" s="58"/>
      <c r="X373" s="58"/>
      <c r="Y373" s="58"/>
      <c r="Z373" s="58"/>
    </row>
    <row r="374">
      <c r="A374" s="59"/>
      <c r="B374" s="59"/>
      <c r="C374" s="62"/>
      <c r="D374" s="62"/>
      <c r="E374" s="62"/>
      <c r="F374" s="62"/>
      <c r="G374" s="58"/>
      <c r="H374" s="58"/>
      <c r="I374" s="58"/>
      <c r="J374" s="58"/>
      <c r="K374" s="58"/>
      <c r="L374" s="58"/>
      <c r="M374" s="58"/>
      <c r="N374" s="58"/>
      <c r="O374" s="58"/>
      <c r="P374" s="58"/>
      <c r="Q374" s="58"/>
      <c r="R374" s="58"/>
      <c r="S374" s="58"/>
      <c r="T374" s="58"/>
      <c r="U374" s="58"/>
      <c r="V374" s="58"/>
      <c r="W374" s="58"/>
      <c r="X374" s="58"/>
      <c r="Y374" s="58"/>
      <c r="Z374" s="58"/>
    </row>
    <row r="375">
      <c r="A375" s="59"/>
      <c r="B375" s="59"/>
      <c r="C375" s="62"/>
      <c r="D375" s="62"/>
      <c r="E375" s="62"/>
      <c r="F375" s="62"/>
      <c r="G375" s="58"/>
      <c r="H375" s="58"/>
      <c r="I375" s="58"/>
      <c r="J375" s="58"/>
      <c r="K375" s="58"/>
      <c r="L375" s="58"/>
      <c r="M375" s="58"/>
      <c r="N375" s="58"/>
      <c r="O375" s="58"/>
      <c r="P375" s="58"/>
      <c r="Q375" s="58"/>
      <c r="R375" s="58"/>
      <c r="S375" s="58"/>
      <c r="T375" s="58"/>
      <c r="U375" s="58"/>
      <c r="V375" s="58"/>
      <c r="W375" s="58"/>
      <c r="X375" s="58"/>
      <c r="Y375" s="58"/>
      <c r="Z375" s="58"/>
    </row>
    <row r="376">
      <c r="A376" s="59"/>
      <c r="B376" s="59"/>
      <c r="C376" s="62"/>
      <c r="D376" s="62"/>
      <c r="E376" s="62"/>
      <c r="F376" s="62"/>
      <c r="G376" s="58"/>
      <c r="H376" s="58"/>
      <c r="I376" s="58"/>
      <c r="J376" s="58"/>
      <c r="K376" s="58"/>
      <c r="L376" s="58"/>
      <c r="M376" s="58"/>
      <c r="N376" s="58"/>
      <c r="O376" s="58"/>
      <c r="P376" s="58"/>
      <c r="Q376" s="58"/>
      <c r="R376" s="58"/>
      <c r="S376" s="58"/>
      <c r="T376" s="58"/>
      <c r="U376" s="58"/>
      <c r="V376" s="58"/>
      <c r="W376" s="58"/>
      <c r="X376" s="58"/>
      <c r="Y376" s="58"/>
      <c r="Z376" s="58"/>
    </row>
    <row r="377">
      <c r="A377" s="59"/>
      <c r="B377" s="59"/>
      <c r="C377" s="62"/>
      <c r="D377" s="62"/>
      <c r="E377" s="62"/>
      <c r="F377" s="62"/>
      <c r="G377" s="58"/>
      <c r="H377" s="58"/>
      <c r="I377" s="58"/>
      <c r="J377" s="58"/>
      <c r="K377" s="58"/>
      <c r="L377" s="58"/>
      <c r="M377" s="58"/>
      <c r="N377" s="58"/>
      <c r="O377" s="58"/>
      <c r="P377" s="58"/>
      <c r="Q377" s="58"/>
      <c r="R377" s="58"/>
      <c r="S377" s="58"/>
      <c r="T377" s="58"/>
      <c r="U377" s="58"/>
      <c r="V377" s="58"/>
      <c r="W377" s="58"/>
      <c r="X377" s="58"/>
      <c r="Y377" s="58"/>
      <c r="Z377" s="58"/>
    </row>
    <row r="378">
      <c r="A378" s="59"/>
      <c r="B378" s="59"/>
      <c r="C378" s="62"/>
      <c r="D378" s="62"/>
      <c r="E378" s="62"/>
      <c r="F378" s="62"/>
      <c r="G378" s="58"/>
      <c r="H378" s="58"/>
      <c r="I378" s="58"/>
      <c r="J378" s="58"/>
      <c r="K378" s="58"/>
      <c r="L378" s="58"/>
      <c r="M378" s="58"/>
      <c r="N378" s="58"/>
      <c r="O378" s="58"/>
      <c r="P378" s="58"/>
      <c r="Q378" s="58"/>
      <c r="R378" s="58"/>
      <c r="S378" s="58"/>
      <c r="T378" s="58"/>
      <c r="U378" s="58"/>
      <c r="V378" s="58"/>
      <c r="W378" s="58"/>
      <c r="X378" s="58"/>
      <c r="Y378" s="58"/>
      <c r="Z378" s="58"/>
    </row>
    <row r="379">
      <c r="A379" s="59"/>
      <c r="B379" s="59"/>
      <c r="C379" s="62"/>
      <c r="D379" s="62"/>
      <c r="E379" s="62"/>
      <c r="F379" s="62"/>
      <c r="G379" s="58"/>
      <c r="H379" s="58"/>
      <c r="I379" s="58"/>
      <c r="J379" s="58"/>
      <c r="K379" s="58"/>
      <c r="L379" s="58"/>
      <c r="M379" s="58"/>
      <c r="N379" s="58"/>
      <c r="O379" s="58"/>
      <c r="P379" s="58"/>
      <c r="Q379" s="58"/>
      <c r="R379" s="58"/>
      <c r="S379" s="58"/>
      <c r="T379" s="58"/>
      <c r="U379" s="58"/>
      <c r="V379" s="58"/>
      <c r="W379" s="58"/>
      <c r="X379" s="58"/>
      <c r="Y379" s="58"/>
      <c r="Z379" s="58"/>
    </row>
    <row r="380">
      <c r="A380" s="59"/>
      <c r="B380" s="59"/>
      <c r="C380" s="62"/>
      <c r="D380" s="62"/>
      <c r="E380" s="62"/>
      <c r="F380" s="62"/>
      <c r="G380" s="58"/>
      <c r="H380" s="58"/>
      <c r="I380" s="58"/>
      <c r="J380" s="58"/>
      <c r="K380" s="58"/>
      <c r="L380" s="58"/>
      <c r="M380" s="58"/>
      <c r="N380" s="58"/>
      <c r="O380" s="58"/>
      <c r="P380" s="58"/>
      <c r="Q380" s="58"/>
      <c r="R380" s="58"/>
      <c r="S380" s="58"/>
      <c r="T380" s="58"/>
      <c r="U380" s="58"/>
      <c r="V380" s="58"/>
      <c r="W380" s="58"/>
      <c r="X380" s="58"/>
      <c r="Y380" s="58"/>
      <c r="Z380" s="58"/>
    </row>
    <row r="381">
      <c r="A381" s="59"/>
      <c r="B381" s="59"/>
      <c r="C381" s="62"/>
      <c r="D381" s="62"/>
      <c r="E381" s="62"/>
      <c r="F381" s="62"/>
      <c r="G381" s="58"/>
      <c r="H381" s="58"/>
      <c r="I381" s="58"/>
      <c r="J381" s="58"/>
      <c r="K381" s="58"/>
      <c r="L381" s="58"/>
      <c r="M381" s="58"/>
      <c r="N381" s="58"/>
      <c r="O381" s="58"/>
      <c r="P381" s="58"/>
      <c r="Q381" s="58"/>
      <c r="R381" s="58"/>
      <c r="S381" s="58"/>
      <c r="T381" s="58"/>
      <c r="U381" s="58"/>
      <c r="V381" s="58"/>
      <c r="W381" s="58"/>
      <c r="X381" s="58"/>
      <c r="Y381" s="58"/>
      <c r="Z381" s="58"/>
    </row>
    <row r="382">
      <c r="A382" s="59"/>
      <c r="B382" s="59"/>
      <c r="C382" s="62"/>
      <c r="D382" s="62"/>
      <c r="E382" s="62"/>
      <c r="F382" s="62"/>
      <c r="G382" s="58"/>
      <c r="H382" s="58"/>
      <c r="I382" s="58"/>
      <c r="J382" s="58"/>
      <c r="K382" s="58"/>
      <c r="L382" s="58"/>
      <c r="M382" s="58"/>
      <c r="N382" s="58"/>
      <c r="O382" s="58"/>
      <c r="P382" s="58"/>
      <c r="Q382" s="58"/>
      <c r="R382" s="58"/>
      <c r="S382" s="58"/>
      <c r="T382" s="58"/>
      <c r="U382" s="58"/>
      <c r="V382" s="58"/>
      <c r="W382" s="58"/>
      <c r="X382" s="58"/>
      <c r="Y382" s="58"/>
      <c r="Z382" s="58"/>
    </row>
    <row r="383">
      <c r="A383" s="59"/>
      <c r="B383" s="59"/>
      <c r="C383" s="62"/>
      <c r="D383" s="62"/>
      <c r="E383" s="62"/>
      <c r="F383" s="62"/>
      <c r="G383" s="58"/>
      <c r="H383" s="58"/>
      <c r="I383" s="58"/>
      <c r="J383" s="58"/>
      <c r="K383" s="58"/>
      <c r="L383" s="58"/>
      <c r="M383" s="58"/>
      <c r="N383" s="58"/>
      <c r="O383" s="58"/>
      <c r="P383" s="58"/>
      <c r="Q383" s="58"/>
      <c r="R383" s="58"/>
      <c r="S383" s="58"/>
      <c r="T383" s="58"/>
      <c r="U383" s="58"/>
      <c r="V383" s="58"/>
      <c r="W383" s="58"/>
      <c r="X383" s="58"/>
      <c r="Y383" s="58"/>
      <c r="Z383" s="58"/>
    </row>
    <row r="384">
      <c r="A384" s="59"/>
      <c r="B384" s="59"/>
      <c r="C384" s="62"/>
      <c r="D384" s="62"/>
      <c r="E384" s="62"/>
      <c r="F384" s="62"/>
      <c r="G384" s="58"/>
      <c r="H384" s="58"/>
      <c r="I384" s="58"/>
      <c r="J384" s="58"/>
      <c r="K384" s="58"/>
      <c r="L384" s="58"/>
      <c r="M384" s="58"/>
      <c r="N384" s="58"/>
      <c r="O384" s="58"/>
      <c r="P384" s="58"/>
      <c r="Q384" s="58"/>
      <c r="R384" s="58"/>
      <c r="S384" s="58"/>
      <c r="T384" s="58"/>
      <c r="U384" s="58"/>
      <c r="V384" s="58"/>
      <c r="W384" s="58"/>
      <c r="X384" s="58"/>
      <c r="Y384" s="58"/>
      <c r="Z384" s="58"/>
    </row>
    <row r="385">
      <c r="A385" s="59"/>
      <c r="B385" s="59"/>
      <c r="C385" s="62"/>
      <c r="D385" s="62"/>
      <c r="E385" s="62"/>
      <c r="F385" s="62"/>
      <c r="G385" s="58"/>
      <c r="H385" s="58"/>
      <c r="I385" s="58"/>
      <c r="J385" s="58"/>
      <c r="K385" s="58"/>
      <c r="L385" s="58"/>
      <c r="M385" s="58"/>
      <c r="N385" s="58"/>
      <c r="O385" s="58"/>
      <c r="P385" s="58"/>
      <c r="Q385" s="58"/>
      <c r="R385" s="58"/>
      <c r="S385" s="58"/>
      <c r="T385" s="58"/>
      <c r="U385" s="58"/>
      <c r="V385" s="58"/>
      <c r="W385" s="58"/>
      <c r="X385" s="58"/>
      <c r="Y385" s="58"/>
      <c r="Z385" s="58"/>
    </row>
    <row r="386">
      <c r="A386" s="59"/>
      <c r="B386" s="59"/>
      <c r="C386" s="62"/>
      <c r="D386" s="62"/>
      <c r="E386" s="62"/>
      <c r="F386" s="62"/>
      <c r="G386" s="58"/>
      <c r="H386" s="58"/>
      <c r="I386" s="58"/>
      <c r="J386" s="58"/>
      <c r="K386" s="58"/>
      <c r="L386" s="58"/>
      <c r="M386" s="58"/>
      <c r="N386" s="58"/>
      <c r="O386" s="58"/>
      <c r="P386" s="58"/>
      <c r="Q386" s="58"/>
      <c r="R386" s="58"/>
      <c r="S386" s="58"/>
      <c r="T386" s="58"/>
      <c r="U386" s="58"/>
      <c r="V386" s="58"/>
      <c r="W386" s="58"/>
      <c r="X386" s="58"/>
      <c r="Y386" s="58"/>
      <c r="Z386" s="58"/>
    </row>
    <row r="387">
      <c r="A387" s="59"/>
      <c r="B387" s="59"/>
      <c r="C387" s="62"/>
      <c r="D387" s="62"/>
      <c r="E387" s="62"/>
      <c r="F387" s="62"/>
      <c r="G387" s="58"/>
      <c r="H387" s="58"/>
      <c r="I387" s="58"/>
      <c r="J387" s="58"/>
      <c r="K387" s="58"/>
      <c r="L387" s="58"/>
      <c r="M387" s="58"/>
      <c r="N387" s="58"/>
      <c r="O387" s="58"/>
      <c r="P387" s="58"/>
      <c r="Q387" s="58"/>
      <c r="R387" s="58"/>
      <c r="S387" s="58"/>
      <c r="T387" s="58"/>
      <c r="U387" s="58"/>
      <c r="V387" s="58"/>
      <c r="W387" s="58"/>
      <c r="X387" s="58"/>
      <c r="Y387" s="58"/>
      <c r="Z387" s="58"/>
    </row>
    <row r="388">
      <c r="A388" s="59"/>
      <c r="B388" s="59"/>
      <c r="C388" s="62"/>
      <c r="D388" s="62"/>
      <c r="E388" s="62"/>
      <c r="F388" s="62"/>
      <c r="G388" s="58"/>
      <c r="H388" s="58"/>
      <c r="I388" s="58"/>
      <c r="J388" s="58"/>
      <c r="K388" s="58"/>
      <c r="L388" s="58"/>
      <c r="M388" s="58"/>
      <c r="N388" s="58"/>
      <c r="O388" s="58"/>
      <c r="P388" s="58"/>
      <c r="Q388" s="58"/>
      <c r="R388" s="58"/>
      <c r="S388" s="58"/>
      <c r="T388" s="58"/>
      <c r="U388" s="58"/>
      <c r="V388" s="58"/>
      <c r="W388" s="58"/>
      <c r="X388" s="58"/>
      <c r="Y388" s="58"/>
      <c r="Z388" s="58"/>
    </row>
    <row r="389">
      <c r="A389" s="59"/>
      <c r="B389" s="59"/>
      <c r="C389" s="62"/>
      <c r="D389" s="62"/>
      <c r="E389" s="62"/>
      <c r="F389" s="62"/>
      <c r="G389" s="58"/>
      <c r="H389" s="58"/>
      <c r="I389" s="58"/>
      <c r="J389" s="58"/>
      <c r="K389" s="58"/>
      <c r="L389" s="58"/>
      <c r="M389" s="58"/>
      <c r="N389" s="58"/>
      <c r="O389" s="58"/>
      <c r="P389" s="58"/>
      <c r="Q389" s="58"/>
      <c r="R389" s="58"/>
      <c r="S389" s="58"/>
      <c r="T389" s="58"/>
      <c r="U389" s="58"/>
      <c r="V389" s="58"/>
      <c r="W389" s="58"/>
      <c r="X389" s="58"/>
      <c r="Y389" s="58"/>
      <c r="Z389" s="58"/>
    </row>
    <row r="390">
      <c r="A390" s="59"/>
      <c r="B390" s="59"/>
      <c r="C390" s="62"/>
      <c r="D390" s="62"/>
      <c r="E390" s="62"/>
      <c r="F390" s="62"/>
      <c r="G390" s="58"/>
      <c r="H390" s="58"/>
      <c r="I390" s="58"/>
      <c r="J390" s="58"/>
      <c r="K390" s="58"/>
      <c r="L390" s="58"/>
      <c r="M390" s="58"/>
      <c r="N390" s="58"/>
      <c r="O390" s="58"/>
      <c r="P390" s="58"/>
      <c r="Q390" s="58"/>
      <c r="R390" s="58"/>
      <c r="S390" s="58"/>
      <c r="T390" s="58"/>
      <c r="U390" s="58"/>
      <c r="V390" s="58"/>
      <c r="W390" s="58"/>
      <c r="X390" s="58"/>
      <c r="Y390" s="58"/>
      <c r="Z390" s="58"/>
    </row>
    <row r="391">
      <c r="A391" s="59"/>
      <c r="B391" s="59"/>
      <c r="C391" s="62"/>
      <c r="D391" s="62"/>
      <c r="E391" s="62"/>
      <c r="F391" s="62"/>
      <c r="G391" s="58"/>
      <c r="H391" s="58"/>
      <c r="I391" s="58"/>
      <c r="J391" s="58"/>
      <c r="K391" s="58"/>
      <c r="L391" s="58"/>
      <c r="M391" s="58"/>
      <c r="N391" s="58"/>
      <c r="O391" s="58"/>
      <c r="P391" s="58"/>
      <c r="Q391" s="58"/>
      <c r="R391" s="58"/>
      <c r="S391" s="58"/>
      <c r="T391" s="58"/>
      <c r="U391" s="58"/>
      <c r="V391" s="58"/>
      <c r="W391" s="58"/>
      <c r="X391" s="58"/>
      <c r="Y391" s="58"/>
      <c r="Z391" s="58"/>
    </row>
    <row r="392">
      <c r="A392" s="59"/>
      <c r="B392" s="59"/>
      <c r="C392" s="62"/>
      <c r="D392" s="62"/>
      <c r="E392" s="62"/>
      <c r="F392" s="62"/>
      <c r="G392" s="58"/>
      <c r="H392" s="58"/>
      <c r="I392" s="58"/>
      <c r="J392" s="58"/>
      <c r="K392" s="58"/>
      <c r="L392" s="58"/>
      <c r="M392" s="58"/>
      <c r="N392" s="58"/>
      <c r="O392" s="58"/>
      <c r="P392" s="58"/>
      <c r="Q392" s="58"/>
      <c r="R392" s="58"/>
      <c r="S392" s="58"/>
      <c r="T392" s="58"/>
      <c r="U392" s="58"/>
      <c r="V392" s="58"/>
      <c r="W392" s="58"/>
      <c r="X392" s="58"/>
      <c r="Y392" s="58"/>
      <c r="Z392" s="58"/>
    </row>
    <row r="393">
      <c r="A393" s="59"/>
      <c r="B393" s="59"/>
      <c r="C393" s="62"/>
      <c r="D393" s="62"/>
      <c r="E393" s="62"/>
      <c r="F393" s="62"/>
      <c r="G393" s="58"/>
      <c r="H393" s="58"/>
      <c r="I393" s="58"/>
      <c r="J393" s="58"/>
      <c r="K393" s="58"/>
      <c r="L393" s="58"/>
      <c r="M393" s="58"/>
      <c r="N393" s="58"/>
      <c r="O393" s="58"/>
      <c r="P393" s="58"/>
      <c r="Q393" s="58"/>
      <c r="R393" s="58"/>
      <c r="S393" s="58"/>
      <c r="T393" s="58"/>
      <c r="U393" s="58"/>
      <c r="V393" s="58"/>
      <c r="W393" s="58"/>
      <c r="X393" s="58"/>
      <c r="Y393" s="58"/>
      <c r="Z393" s="58"/>
    </row>
    <row r="394">
      <c r="A394" s="59"/>
      <c r="B394" s="59"/>
      <c r="C394" s="62"/>
      <c r="D394" s="62"/>
      <c r="E394" s="62"/>
      <c r="F394" s="62"/>
      <c r="G394" s="58"/>
      <c r="H394" s="58"/>
      <c r="I394" s="58"/>
      <c r="J394" s="58"/>
      <c r="K394" s="58"/>
      <c r="L394" s="58"/>
      <c r="M394" s="58"/>
      <c r="N394" s="58"/>
      <c r="O394" s="58"/>
      <c r="P394" s="58"/>
      <c r="Q394" s="58"/>
      <c r="R394" s="58"/>
      <c r="S394" s="58"/>
      <c r="T394" s="58"/>
      <c r="U394" s="58"/>
      <c r="V394" s="58"/>
      <c r="W394" s="58"/>
      <c r="X394" s="58"/>
      <c r="Y394" s="58"/>
      <c r="Z394" s="58"/>
    </row>
    <row r="395">
      <c r="A395" s="59"/>
      <c r="B395" s="59"/>
      <c r="C395" s="62"/>
      <c r="D395" s="62"/>
      <c r="E395" s="62"/>
      <c r="F395" s="62"/>
      <c r="G395" s="58"/>
      <c r="H395" s="58"/>
      <c r="I395" s="58"/>
      <c r="J395" s="58"/>
      <c r="K395" s="58"/>
      <c r="L395" s="58"/>
      <c r="M395" s="58"/>
      <c r="N395" s="58"/>
      <c r="O395" s="58"/>
      <c r="P395" s="58"/>
      <c r="Q395" s="58"/>
      <c r="R395" s="58"/>
      <c r="S395" s="58"/>
      <c r="T395" s="58"/>
      <c r="U395" s="58"/>
      <c r="V395" s="58"/>
      <c r="W395" s="58"/>
      <c r="X395" s="58"/>
      <c r="Y395" s="58"/>
      <c r="Z395" s="58"/>
    </row>
    <row r="396">
      <c r="A396" s="59"/>
      <c r="B396" s="59"/>
      <c r="C396" s="62"/>
      <c r="D396" s="62"/>
      <c r="E396" s="62"/>
      <c r="F396" s="62"/>
      <c r="G396" s="58"/>
      <c r="H396" s="58"/>
      <c r="I396" s="58"/>
      <c r="J396" s="58"/>
      <c r="K396" s="58"/>
      <c r="L396" s="58"/>
      <c r="M396" s="58"/>
      <c r="N396" s="58"/>
      <c r="O396" s="58"/>
      <c r="P396" s="58"/>
      <c r="Q396" s="58"/>
      <c r="R396" s="58"/>
      <c r="S396" s="58"/>
      <c r="T396" s="58"/>
      <c r="U396" s="58"/>
      <c r="V396" s="58"/>
      <c r="W396" s="58"/>
      <c r="X396" s="58"/>
      <c r="Y396" s="58"/>
      <c r="Z396" s="58"/>
    </row>
    <row r="397">
      <c r="A397" s="59"/>
      <c r="B397" s="59"/>
      <c r="C397" s="62"/>
      <c r="D397" s="62"/>
      <c r="E397" s="62"/>
      <c r="F397" s="62"/>
      <c r="G397" s="58"/>
      <c r="H397" s="58"/>
      <c r="I397" s="58"/>
      <c r="J397" s="58"/>
      <c r="K397" s="58"/>
      <c r="L397" s="58"/>
      <c r="M397" s="58"/>
      <c r="N397" s="58"/>
      <c r="O397" s="58"/>
      <c r="P397" s="58"/>
      <c r="Q397" s="58"/>
      <c r="R397" s="58"/>
      <c r="S397" s="58"/>
      <c r="T397" s="58"/>
      <c r="U397" s="58"/>
      <c r="V397" s="58"/>
      <c r="W397" s="58"/>
      <c r="X397" s="58"/>
      <c r="Y397" s="58"/>
      <c r="Z397" s="58"/>
    </row>
    <row r="398">
      <c r="A398" s="59"/>
      <c r="B398" s="59"/>
      <c r="C398" s="62"/>
      <c r="D398" s="62"/>
      <c r="E398" s="62"/>
      <c r="F398" s="62"/>
      <c r="G398" s="58"/>
      <c r="H398" s="58"/>
      <c r="I398" s="58"/>
      <c r="J398" s="58"/>
      <c r="K398" s="58"/>
      <c r="L398" s="58"/>
      <c r="M398" s="58"/>
      <c r="N398" s="58"/>
      <c r="O398" s="58"/>
      <c r="P398" s="58"/>
      <c r="Q398" s="58"/>
      <c r="R398" s="58"/>
      <c r="S398" s="58"/>
      <c r="T398" s="58"/>
      <c r="U398" s="58"/>
      <c r="V398" s="58"/>
      <c r="W398" s="58"/>
      <c r="X398" s="58"/>
      <c r="Y398" s="58"/>
      <c r="Z398" s="58"/>
    </row>
    <row r="399">
      <c r="A399" s="59"/>
      <c r="B399" s="59"/>
      <c r="C399" s="62"/>
      <c r="D399" s="62"/>
      <c r="E399" s="62"/>
      <c r="F399" s="62"/>
      <c r="G399" s="58"/>
      <c r="H399" s="58"/>
      <c r="I399" s="58"/>
      <c r="J399" s="58"/>
      <c r="K399" s="58"/>
      <c r="L399" s="58"/>
      <c r="M399" s="58"/>
      <c r="N399" s="58"/>
      <c r="O399" s="58"/>
      <c r="P399" s="58"/>
      <c r="Q399" s="58"/>
      <c r="R399" s="58"/>
      <c r="S399" s="58"/>
      <c r="T399" s="58"/>
      <c r="U399" s="58"/>
      <c r="V399" s="58"/>
      <c r="W399" s="58"/>
      <c r="X399" s="58"/>
      <c r="Y399" s="58"/>
      <c r="Z399" s="58"/>
    </row>
    <row r="400">
      <c r="A400" s="59"/>
      <c r="B400" s="59"/>
      <c r="C400" s="62"/>
      <c r="D400" s="62"/>
      <c r="E400" s="62"/>
      <c r="F400" s="62"/>
      <c r="G400" s="58"/>
      <c r="H400" s="58"/>
      <c r="I400" s="58"/>
      <c r="J400" s="58"/>
      <c r="K400" s="58"/>
      <c r="L400" s="58"/>
      <c r="M400" s="58"/>
      <c r="N400" s="58"/>
      <c r="O400" s="58"/>
      <c r="P400" s="58"/>
      <c r="Q400" s="58"/>
      <c r="R400" s="58"/>
      <c r="S400" s="58"/>
      <c r="T400" s="58"/>
      <c r="U400" s="58"/>
      <c r="V400" s="58"/>
      <c r="W400" s="58"/>
      <c r="X400" s="58"/>
      <c r="Y400" s="58"/>
      <c r="Z400" s="58"/>
    </row>
    <row r="401">
      <c r="A401" s="59"/>
      <c r="B401" s="59"/>
      <c r="C401" s="62"/>
      <c r="D401" s="62"/>
      <c r="E401" s="62"/>
      <c r="F401" s="62"/>
      <c r="G401" s="58"/>
      <c r="H401" s="58"/>
      <c r="I401" s="58"/>
      <c r="J401" s="58"/>
      <c r="K401" s="58"/>
      <c r="L401" s="58"/>
      <c r="M401" s="58"/>
      <c r="N401" s="58"/>
      <c r="O401" s="58"/>
      <c r="P401" s="58"/>
      <c r="Q401" s="58"/>
      <c r="R401" s="58"/>
      <c r="S401" s="58"/>
      <c r="T401" s="58"/>
      <c r="U401" s="58"/>
      <c r="V401" s="58"/>
      <c r="W401" s="58"/>
      <c r="X401" s="58"/>
      <c r="Y401" s="58"/>
      <c r="Z401" s="58"/>
    </row>
    <row r="402">
      <c r="A402" s="59"/>
      <c r="B402" s="59"/>
      <c r="C402" s="62"/>
      <c r="D402" s="62"/>
      <c r="E402" s="62"/>
      <c r="F402" s="62"/>
      <c r="G402" s="58"/>
      <c r="H402" s="58"/>
      <c r="I402" s="58"/>
      <c r="J402" s="58"/>
      <c r="K402" s="58"/>
      <c r="L402" s="58"/>
      <c r="M402" s="58"/>
      <c r="N402" s="58"/>
      <c r="O402" s="58"/>
      <c r="P402" s="58"/>
      <c r="Q402" s="58"/>
      <c r="R402" s="58"/>
      <c r="S402" s="58"/>
      <c r="T402" s="58"/>
      <c r="U402" s="58"/>
      <c r="V402" s="58"/>
      <c r="W402" s="58"/>
      <c r="X402" s="58"/>
      <c r="Y402" s="58"/>
      <c r="Z402" s="58"/>
    </row>
    <row r="403">
      <c r="A403" s="59"/>
      <c r="B403" s="59"/>
      <c r="C403" s="62"/>
      <c r="D403" s="62"/>
      <c r="E403" s="62"/>
      <c r="F403" s="62"/>
      <c r="G403" s="58"/>
      <c r="H403" s="58"/>
      <c r="I403" s="58"/>
      <c r="J403" s="58"/>
      <c r="K403" s="58"/>
      <c r="L403" s="58"/>
      <c r="M403" s="58"/>
      <c r="N403" s="58"/>
      <c r="O403" s="58"/>
      <c r="P403" s="58"/>
      <c r="Q403" s="58"/>
      <c r="R403" s="58"/>
      <c r="S403" s="58"/>
      <c r="T403" s="58"/>
      <c r="U403" s="58"/>
      <c r="V403" s="58"/>
      <c r="W403" s="58"/>
      <c r="X403" s="58"/>
      <c r="Y403" s="58"/>
      <c r="Z403" s="58"/>
    </row>
    <row r="404">
      <c r="A404" s="59"/>
      <c r="B404" s="59"/>
      <c r="C404" s="62"/>
      <c r="D404" s="62"/>
      <c r="E404" s="62"/>
      <c r="F404" s="62"/>
      <c r="G404" s="58"/>
      <c r="H404" s="58"/>
      <c r="I404" s="58"/>
      <c r="J404" s="58"/>
      <c r="K404" s="58"/>
      <c r="L404" s="58"/>
      <c r="M404" s="58"/>
      <c r="N404" s="58"/>
      <c r="O404" s="58"/>
      <c r="P404" s="58"/>
      <c r="Q404" s="58"/>
      <c r="R404" s="58"/>
      <c r="S404" s="58"/>
      <c r="T404" s="58"/>
      <c r="U404" s="58"/>
      <c r="V404" s="58"/>
      <c r="W404" s="58"/>
      <c r="X404" s="58"/>
      <c r="Y404" s="58"/>
      <c r="Z404" s="58"/>
    </row>
    <row r="405">
      <c r="A405" s="59"/>
      <c r="B405" s="59"/>
      <c r="C405" s="62"/>
      <c r="D405" s="62"/>
      <c r="E405" s="62"/>
      <c r="F405" s="62"/>
      <c r="G405" s="58"/>
      <c r="H405" s="58"/>
      <c r="I405" s="58"/>
      <c r="J405" s="58"/>
      <c r="K405" s="58"/>
      <c r="L405" s="58"/>
      <c r="M405" s="58"/>
      <c r="N405" s="58"/>
      <c r="O405" s="58"/>
      <c r="P405" s="58"/>
      <c r="Q405" s="58"/>
      <c r="R405" s="58"/>
      <c r="S405" s="58"/>
      <c r="T405" s="58"/>
      <c r="U405" s="58"/>
      <c r="V405" s="58"/>
      <c r="W405" s="58"/>
      <c r="X405" s="58"/>
      <c r="Y405" s="58"/>
      <c r="Z405" s="58"/>
    </row>
    <row r="406">
      <c r="A406" s="59"/>
      <c r="B406" s="59"/>
      <c r="C406" s="62"/>
      <c r="D406" s="62"/>
      <c r="E406" s="62"/>
      <c r="F406" s="62"/>
      <c r="G406" s="58"/>
      <c r="H406" s="58"/>
      <c r="I406" s="58"/>
      <c r="J406" s="58"/>
      <c r="K406" s="58"/>
      <c r="L406" s="58"/>
      <c r="M406" s="58"/>
      <c r="N406" s="58"/>
      <c r="O406" s="58"/>
      <c r="P406" s="58"/>
      <c r="Q406" s="58"/>
      <c r="R406" s="58"/>
      <c r="S406" s="58"/>
      <c r="T406" s="58"/>
      <c r="U406" s="58"/>
      <c r="V406" s="58"/>
      <c r="W406" s="58"/>
      <c r="X406" s="58"/>
      <c r="Y406" s="58"/>
      <c r="Z406" s="58"/>
    </row>
    <row r="407">
      <c r="A407" s="59"/>
      <c r="B407" s="59"/>
      <c r="C407" s="62"/>
      <c r="D407" s="62"/>
      <c r="E407" s="62"/>
      <c r="F407" s="62"/>
      <c r="G407" s="58"/>
      <c r="H407" s="58"/>
      <c r="I407" s="58"/>
      <c r="J407" s="58"/>
      <c r="K407" s="58"/>
      <c r="L407" s="58"/>
      <c r="M407" s="58"/>
      <c r="N407" s="58"/>
      <c r="O407" s="58"/>
      <c r="P407" s="58"/>
      <c r="Q407" s="58"/>
      <c r="R407" s="58"/>
      <c r="S407" s="58"/>
      <c r="T407" s="58"/>
      <c r="U407" s="58"/>
      <c r="V407" s="58"/>
      <c r="W407" s="58"/>
      <c r="X407" s="58"/>
      <c r="Y407" s="58"/>
      <c r="Z407" s="58"/>
    </row>
    <row r="408">
      <c r="A408" s="59"/>
      <c r="B408" s="59"/>
      <c r="C408" s="62"/>
      <c r="D408" s="62"/>
      <c r="E408" s="62"/>
      <c r="F408" s="62"/>
      <c r="G408" s="58"/>
      <c r="H408" s="58"/>
      <c r="I408" s="58"/>
      <c r="J408" s="58"/>
      <c r="K408" s="58"/>
      <c r="L408" s="58"/>
      <c r="M408" s="58"/>
      <c r="N408" s="58"/>
      <c r="O408" s="58"/>
      <c r="P408" s="58"/>
      <c r="Q408" s="58"/>
      <c r="R408" s="58"/>
      <c r="S408" s="58"/>
      <c r="T408" s="58"/>
      <c r="U408" s="58"/>
      <c r="V408" s="58"/>
      <c r="W408" s="58"/>
      <c r="X408" s="58"/>
      <c r="Y408" s="58"/>
      <c r="Z408" s="58"/>
    </row>
    <row r="409">
      <c r="A409" s="59"/>
      <c r="B409" s="59"/>
      <c r="C409" s="62"/>
      <c r="D409" s="62"/>
      <c r="E409" s="62"/>
      <c r="F409" s="62"/>
      <c r="G409" s="58"/>
      <c r="H409" s="58"/>
      <c r="I409" s="58"/>
      <c r="J409" s="58"/>
      <c r="K409" s="58"/>
      <c r="L409" s="58"/>
      <c r="M409" s="58"/>
      <c r="N409" s="58"/>
      <c r="O409" s="58"/>
      <c r="P409" s="58"/>
      <c r="Q409" s="58"/>
      <c r="R409" s="58"/>
      <c r="S409" s="58"/>
      <c r="T409" s="58"/>
      <c r="U409" s="58"/>
      <c r="V409" s="58"/>
      <c r="W409" s="58"/>
      <c r="X409" s="58"/>
      <c r="Y409" s="58"/>
      <c r="Z409" s="58"/>
    </row>
    <row r="410">
      <c r="A410" s="59"/>
      <c r="B410" s="59"/>
      <c r="C410" s="62"/>
      <c r="D410" s="62"/>
      <c r="E410" s="62"/>
      <c r="F410" s="62"/>
      <c r="G410" s="58"/>
      <c r="H410" s="58"/>
      <c r="I410" s="58"/>
      <c r="J410" s="58"/>
      <c r="K410" s="58"/>
      <c r="L410" s="58"/>
      <c r="M410" s="58"/>
      <c r="N410" s="58"/>
      <c r="O410" s="58"/>
      <c r="P410" s="58"/>
      <c r="Q410" s="58"/>
      <c r="R410" s="58"/>
      <c r="S410" s="58"/>
      <c r="T410" s="58"/>
      <c r="U410" s="58"/>
      <c r="V410" s="58"/>
      <c r="W410" s="58"/>
      <c r="X410" s="58"/>
      <c r="Y410" s="58"/>
      <c r="Z410" s="58"/>
    </row>
    <row r="411">
      <c r="A411" s="59"/>
      <c r="B411" s="59"/>
      <c r="C411" s="62"/>
      <c r="D411" s="62"/>
      <c r="E411" s="62"/>
      <c r="F411" s="62"/>
      <c r="G411" s="58"/>
      <c r="H411" s="58"/>
      <c r="I411" s="58"/>
      <c r="J411" s="58"/>
      <c r="K411" s="58"/>
      <c r="L411" s="58"/>
      <c r="M411" s="58"/>
      <c r="N411" s="58"/>
      <c r="O411" s="58"/>
      <c r="P411" s="58"/>
      <c r="Q411" s="58"/>
      <c r="R411" s="58"/>
      <c r="S411" s="58"/>
      <c r="T411" s="58"/>
      <c r="U411" s="58"/>
      <c r="V411" s="58"/>
      <c r="W411" s="58"/>
      <c r="X411" s="58"/>
      <c r="Y411" s="58"/>
      <c r="Z411" s="58"/>
    </row>
    <row r="412">
      <c r="A412" s="59"/>
      <c r="B412" s="59"/>
      <c r="C412" s="62"/>
      <c r="D412" s="62"/>
      <c r="E412" s="62"/>
      <c r="F412" s="62"/>
      <c r="G412" s="58"/>
      <c r="H412" s="58"/>
      <c r="I412" s="58"/>
      <c r="J412" s="58"/>
      <c r="K412" s="58"/>
      <c r="L412" s="58"/>
      <c r="M412" s="58"/>
      <c r="N412" s="58"/>
      <c r="O412" s="58"/>
      <c r="P412" s="58"/>
      <c r="Q412" s="58"/>
      <c r="R412" s="58"/>
      <c r="S412" s="58"/>
      <c r="T412" s="58"/>
      <c r="U412" s="58"/>
      <c r="V412" s="58"/>
      <c r="W412" s="58"/>
      <c r="X412" s="58"/>
      <c r="Y412" s="58"/>
      <c r="Z412" s="58"/>
    </row>
    <row r="413">
      <c r="A413" s="59"/>
      <c r="B413" s="59"/>
      <c r="C413" s="62"/>
      <c r="D413" s="62"/>
      <c r="E413" s="62"/>
      <c r="F413" s="62"/>
      <c r="G413" s="58"/>
      <c r="H413" s="58"/>
      <c r="I413" s="58"/>
      <c r="J413" s="58"/>
      <c r="K413" s="58"/>
      <c r="L413" s="58"/>
      <c r="M413" s="58"/>
      <c r="N413" s="58"/>
      <c r="O413" s="58"/>
      <c r="P413" s="58"/>
      <c r="Q413" s="58"/>
      <c r="R413" s="58"/>
      <c r="S413" s="58"/>
      <c r="T413" s="58"/>
      <c r="U413" s="58"/>
      <c r="V413" s="58"/>
      <c r="W413" s="58"/>
      <c r="X413" s="58"/>
      <c r="Y413" s="58"/>
      <c r="Z413" s="58"/>
    </row>
    <row r="414">
      <c r="A414" s="59"/>
      <c r="B414" s="59"/>
      <c r="C414" s="62"/>
      <c r="D414" s="62"/>
      <c r="E414" s="62"/>
      <c r="F414" s="62"/>
      <c r="G414" s="58"/>
      <c r="H414" s="58"/>
      <c r="I414" s="58"/>
      <c r="J414" s="58"/>
      <c r="K414" s="58"/>
      <c r="L414" s="58"/>
      <c r="M414" s="58"/>
      <c r="N414" s="58"/>
      <c r="O414" s="58"/>
      <c r="P414" s="58"/>
      <c r="Q414" s="58"/>
      <c r="R414" s="58"/>
      <c r="S414" s="58"/>
      <c r="T414" s="58"/>
      <c r="U414" s="58"/>
      <c r="V414" s="58"/>
      <c r="W414" s="58"/>
      <c r="X414" s="58"/>
      <c r="Y414" s="58"/>
      <c r="Z414" s="58"/>
    </row>
    <row r="415">
      <c r="A415" s="59"/>
      <c r="B415" s="59"/>
      <c r="C415" s="62"/>
      <c r="D415" s="62"/>
      <c r="E415" s="62"/>
      <c r="F415" s="62"/>
      <c r="G415" s="58"/>
      <c r="H415" s="58"/>
      <c r="I415" s="58"/>
      <c r="J415" s="58"/>
      <c r="K415" s="58"/>
      <c r="L415" s="58"/>
      <c r="M415" s="58"/>
      <c r="N415" s="58"/>
      <c r="O415" s="58"/>
      <c r="P415" s="58"/>
      <c r="Q415" s="58"/>
      <c r="R415" s="58"/>
      <c r="S415" s="58"/>
      <c r="T415" s="58"/>
      <c r="U415" s="58"/>
      <c r="V415" s="58"/>
      <c r="W415" s="58"/>
      <c r="X415" s="58"/>
      <c r="Y415" s="58"/>
      <c r="Z415" s="58"/>
    </row>
    <row r="416">
      <c r="A416" s="59"/>
      <c r="B416" s="59"/>
      <c r="C416" s="62"/>
      <c r="D416" s="62"/>
      <c r="E416" s="62"/>
      <c r="F416" s="62"/>
      <c r="G416" s="58"/>
      <c r="H416" s="58"/>
      <c r="I416" s="58"/>
      <c r="J416" s="58"/>
      <c r="K416" s="58"/>
      <c r="L416" s="58"/>
      <c r="M416" s="58"/>
      <c r="N416" s="58"/>
      <c r="O416" s="58"/>
      <c r="P416" s="58"/>
      <c r="Q416" s="58"/>
      <c r="R416" s="58"/>
      <c r="S416" s="58"/>
      <c r="T416" s="58"/>
      <c r="U416" s="58"/>
      <c r="V416" s="58"/>
      <c r="W416" s="58"/>
      <c r="X416" s="58"/>
      <c r="Y416" s="58"/>
      <c r="Z416" s="58"/>
    </row>
    <row r="417">
      <c r="A417" s="59"/>
      <c r="B417" s="59"/>
      <c r="C417" s="62"/>
      <c r="D417" s="62"/>
      <c r="E417" s="62"/>
      <c r="F417" s="62"/>
      <c r="G417" s="58"/>
      <c r="H417" s="58"/>
      <c r="I417" s="58"/>
      <c r="J417" s="58"/>
      <c r="K417" s="58"/>
      <c r="L417" s="58"/>
      <c r="M417" s="58"/>
      <c r="N417" s="58"/>
      <c r="O417" s="58"/>
      <c r="P417" s="58"/>
      <c r="Q417" s="58"/>
      <c r="R417" s="58"/>
      <c r="S417" s="58"/>
      <c r="T417" s="58"/>
      <c r="U417" s="58"/>
      <c r="V417" s="58"/>
      <c r="W417" s="58"/>
      <c r="X417" s="58"/>
      <c r="Y417" s="58"/>
      <c r="Z417" s="58"/>
    </row>
    <row r="418">
      <c r="A418" s="59"/>
      <c r="B418" s="59"/>
      <c r="C418" s="62"/>
      <c r="D418" s="62"/>
      <c r="E418" s="62"/>
      <c r="F418" s="62"/>
      <c r="G418" s="58"/>
      <c r="H418" s="58"/>
      <c r="I418" s="58"/>
      <c r="J418" s="58"/>
      <c r="K418" s="58"/>
      <c r="L418" s="58"/>
      <c r="M418" s="58"/>
      <c r="N418" s="58"/>
      <c r="O418" s="58"/>
      <c r="P418" s="58"/>
      <c r="Q418" s="58"/>
      <c r="R418" s="58"/>
      <c r="S418" s="58"/>
      <c r="T418" s="58"/>
      <c r="U418" s="58"/>
      <c r="V418" s="58"/>
      <c r="W418" s="58"/>
      <c r="X418" s="58"/>
      <c r="Y418" s="58"/>
      <c r="Z418" s="58"/>
    </row>
    <row r="419">
      <c r="A419" s="59"/>
      <c r="B419" s="59"/>
      <c r="C419" s="62"/>
      <c r="D419" s="62"/>
      <c r="E419" s="62"/>
      <c r="F419" s="62"/>
      <c r="G419" s="58"/>
      <c r="H419" s="58"/>
      <c r="I419" s="58"/>
      <c r="J419" s="58"/>
      <c r="K419" s="58"/>
      <c r="L419" s="58"/>
      <c r="M419" s="58"/>
      <c r="N419" s="58"/>
      <c r="O419" s="58"/>
      <c r="P419" s="58"/>
      <c r="Q419" s="58"/>
      <c r="R419" s="58"/>
      <c r="S419" s="58"/>
      <c r="T419" s="58"/>
      <c r="U419" s="58"/>
      <c r="V419" s="58"/>
      <c r="W419" s="58"/>
      <c r="X419" s="58"/>
      <c r="Y419" s="58"/>
      <c r="Z419" s="58"/>
    </row>
    <row r="420">
      <c r="A420" s="59"/>
      <c r="B420" s="59"/>
      <c r="C420" s="62"/>
      <c r="D420" s="62"/>
      <c r="E420" s="62"/>
      <c r="F420" s="62"/>
      <c r="G420" s="58"/>
      <c r="H420" s="58"/>
      <c r="I420" s="58"/>
      <c r="J420" s="58"/>
      <c r="K420" s="58"/>
      <c r="L420" s="58"/>
      <c r="M420" s="58"/>
      <c r="N420" s="58"/>
      <c r="O420" s="58"/>
      <c r="P420" s="58"/>
      <c r="Q420" s="58"/>
      <c r="R420" s="58"/>
      <c r="S420" s="58"/>
      <c r="T420" s="58"/>
      <c r="U420" s="58"/>
      <c r="V420" s="58"/>
      <c r="W420" s="58"/>
      <c r="X420" s="58"/>
      <c r="Y420" s="58"/>
      <c r="Z420" s="58"/>
    </row>
    <row r="421">
      <c r="A421" s="59"/>
      <c r="B421" s="59"/>
      <c r="C421" s="62"/>
      <c r="D421" s="62"/>
      <c r="E421" s="62"/>
      <c r="F421" s="62"/>
      <c r="G421" s="58"/>
      <c r="H421" s="58"/>
      <c r="I421" s="58"/>
      <c r="J421" s="58"/>
      <c r="K421" s="58"/>
      <c r="L421" s="58"/>
      <c r="M421" s="58"/>
      <c r="N421" s="58"/>
      <c r="O421" s="58"/>
      <c r="P421" s="58"/>
      <c r="Q421" s="58"/>
      <c r="R421" s="58"/>
      <c r="S421" s="58"/>
      <c r="T421" s="58"/>
      <c r="U421" s="58"/>
      <c r="V421" s="58"/>
      <c r="W421" s="58"/>
      <c r="X421" s="58"/>
      <c r="Y421" s="58"/>
      <c r="Z421" s="58"/>
    </row>
    <row r="422">
      <c r="A422" s="59"/>
      <c r="B422" s="59"/>
      <c r="C422" s="62"/>
      <c r="D422" s="62"/>
      <c r="E422" s="62"/>
      <c r="F422" s="62"/>
      <c r="G422" s="58"/>
      <c r="H422" s="58"/>
      <c r="I422" s="58"/>
      <c r="J422" s="58"/>
      <c r="K422" s="58"/>
      <c r="L422" s="58"/>
      <c r="M422" s="58"/>
      <c r="N422" s="58"/>
      <c r="O422" s="58"/>
      <c r="P422" s="58"/>
      <c r="Q422" s="58"/>
      <c r="R422" s="58"/>
      <c r="S422" s="58"/>
      <c r="T422" s="58"/>
      <c r="U422" s="58"/>
      <c r="V422" s="58"/>
      <c r="W422" s="58"/>
      <c r="X422" s="58"/>
      <c r="Y422" s="58"/>
      <c r="Z422" s="58"/>
    </row>
    <row r="423">
      <c r="A423" s="59"/>
      <c r="B423" s="59"/>
      <c r="C423" s="62"/>
      <c r="D423" s="62"/>
      <c r="E423" s="62"/>
      <c r="F423" s="62"/>
      <c r="G423" s="58"/>
      <c r="H423" s="58"/>
      <c r="I423" s="58"/>
      <c r="J423" s="58"/>
      <c r="K423" s="58"/>
      <c r="L423" s="58"/>
      <c r="M423" s="58"/>
      <c r="N423" s="58"/>
      <c r="O423" s="58"/>
      <c r="P423" s="58"/>
      <c r="Q423" s="58"/>
      <c r="R423" s="58"/>
      <c r="S423" s="58"/>
      <c r="T423" s="58"/>
      <c r="U423" s="58"/>
      <c r="V423" s="58"/>
      <c r="W423" s="58"/>
      <c r="X423" s="58"/>
      <c r="Y423" s="58"/>
      <c r="Z423" s="58"/>
    </row>
    <row r="424">
      <c r="A424" s="59"/>
      <c r="B424" s="59"/>
      <c r="C424" s="62"/>
      <c r="D424" s="62"/>
      <c r="E424" s="62"/>
      <c r="F424" s="62"/>
      <c r="G424" s="58"/>
      <c r="H424" s="58"/>
      <c r="I424" s="58"/>
      <c r="J424" s="58"/>
      <c r="K424" s="58"/>
      <c r="L424" s="58"/>
      <c r="M424" s="58"/>
      <c r="N424" s="58"/>
      <c r="O424" s="58"/>
      <c r="P424" s="58"/>
      <c r="Q424" s="58"/>
      <c r="R424" s="58"/>
      <c r="S424" s="58"/>
      <c r="T424" s="58"/>
      <c r="U424" s="58"/>
      <c r="V424" s="58"/>
      <c r="W424" s="58"/>
      <c r="X424" s="58"/>
      <c r="Y424" s="58"/>
      <c r="Z424" s="58"/>
    </row>
    <row r="425">
      <c r="A425" s="59"/>
      <c r="B425" s="59"/>
      <c r="C425" s="62"/>
      <c r="D425" s="62"/>
      <c r="E425" s="62"/>
      <c r="F425" s="62"/>
      <c r="G425" s="58"/>
      <c r="H425" s="58"/>
      <c r="I425" s="58"/>
      <c r="J425" s="58"/>
      <c r="K425" s="58"/>
      <c r="L425" s="58"/>
      <c r="M425" s="58"/>
      <c r="N425" s="58"/>
      <c r="O425" s="58"/>
      <c r="P425" s="58"/>
      <c r="Q425" s="58"/>
      <c r="R425" s="58"/>
      <c r="S425" s="58"/>
      <c r="T425" s="58"/>
      <c r="U425" s="58"/>
      <c r="V425" s="58"/>
      <c r="W425" s="58"/>
      <c r="X425" s="58"/>
      <c r="Y425" s="58"/>
      <c r="Z425" s="58"/>
    </row>
    <row r="426">
      <c r="A426" s="59"/>
      <c r="B426" s="59"/>
      <c r="C426" s="62"/>
      <c r="D426" s="62"/>
      <c r="E426" s="62"/>
      <c r="F426" s="62"/>
      <c r="G426" s="58"/>
      <c r="H426" s="58"/>
      <c r="I426" s="58"/>
      <c r="J426" s="58"/>
      <c r="K426" s="58"/>
      <c r="L426" s="58"/>
      <c r="M426" s="58"/>
      <c r="N426" s="58"/>
      <c r="O426" s="58"/>
      <c r="P426" s="58"/>
      <c r="Q426" s="58"/>
      <c r="R426" s="58"/>
      <c r="S426" s="58"/>
      <c r="T426" s="58"/>
      <c r="U426" s="58"/>
      <c r="V426" s="58"/>
      <c r="W426" s="58"/>
      <c r="X426" s="58"/>
      <c r="Y426" s="58"/>
      <c r="Z426" s="58"/>
    </row>
    <row r="427">
      <c r="A427" s="59"/>
      <c r="B427" s="59"/>
      <c r="C427" s="62"/>
      <c r="D427" s="62"/>
      <c r="E427" s="62"/>
      <c r="F427" s="62"/>
      <c r="G427" s="58"/>
      <c r="H427" s="58"/>
      <c r="I427" s="58"/>
      <c r="J427" s="58"/>
      <c r="K427" s="58"/>
      <c r="L427" s="58"/>
      <c r="M427" s="58"/>
      <c r="N427" s="58"/>
      <c r="O427" s="58"/>
      <c r="P427" s="58"/>
      <c r="Q427" s="58"/>
      <c r="R427" s="58"/>
      <c r="S427" s="58"/>
      <c r="T427" s="58"/>
      <c r="U427" s="58"/>
      <c r="V427" s="58"/>
      <c r="W427" s="58"/>
      <c r="X427" s="58"/>
      <c r="Y427" s="58"/>
      <c r="Z427" s="58"/>
    </row>
    <row r="428">
      <c r="A428" s="59"/>
      <c r="B428" s="59"/>
      <c r="C428" s="62"/>
      <c r="D428" s="62"/>
      <c r="E428" s="62"/>
      <c r="F428" s="62"/>
      <c r="G428" s="58"/>
      <c r="H428" s="58"/>
      <c r="I428" s="58"/>
      <c r="J428" s="58"/>
      <c r="K428" s="58"/>
      <c r="L428" s="58"/>
      <c r="M428" s="58"/>
      <c r="N428" s="58"/>
      <c r="O428" s="58"/>
      <c r="P428" s="58"/>
      <c r="Q428" s="58"/>
      <c r="R428" s="58"/>
      <c r="S428" s="58"/>
      <c r="T428" s="58"/>
      <c r="U428" s="58"/>
      <c r="V428" s="58"/>
      <c r="W428" s="58"/>
      <c r="X428" s="58"/>
      <c r="Y428" s="58"/>
      <c r="Z428" s="58"/>
    </row>
    <row r="429">
      <c r="A429" s="59"/>
      <c r="B429" s="59"/>
      <c r="C429" s="62"/>
      <c r="D429" s="62"/>
      <c r="E429" s="62"/>
      <c r="F429" s="62"/>
      <c r="G429" s="58"/>
      <c r="H429" s="58"/>
      <c r="I429" s="58"/>
      <c r="J429" s="58"/>
      <c r="K429" s="58"/>
      <c r="L429" s="58"/>
      <c r="M429" s="58"/>
      <c r="N429" s="58"/>
      <c r="O429" s="58"/>
      <c r="P429" s="58"/>
      <c r="Q429" s="58"/>
      <c r="R429" s="58"/>
      <c r="S429" s="58"/>
      <c r="T429" s="58"/>
      <c r="U429" s="58"/>
      <c r="V429" s="58"/>
      <c r="W429" s="58"/>
      <c r="X429" s="58"/>
      <c r="Y429" s="58"/>
      <c r="Z429" s="58"/>
    </row>
    <row r="430">
      <c r="A430" s="59"/>
      <c r="B430" s="59"/>
      <c r="C430" s="62"/>
      <c r="D430" s="62"/>
      <c r="E430" s="62"/>
      <c r="F430" s="62"/>
      <c r="G430" s="58"/>
      <c r="H430" s="58"/>
      <c r="I430" s="58"/>
      <c r="J430" s="58"/>
      <c r="K430" s="58"/>
      <c r="L430" s="58"/>
      <c r="M430" s="58"/>
      <c r="N430" s="58"/>
      <c r="O430" s="58"/>
      <c r="P430" s="58"/>
      <c r="Q430" s="58"/>
      <c r="R430" s="58"/>
      <c r="S430" s="58"/>
      <c r="T430" s="58"/>
      <c r="U430" s="58"/>
      <c r="V430" s="58"/>
      <c r="W430" s="58"/>
      <c r="X430" s="58"/>
      <c r="Y430" s="58"/>
      <c r="Z430" s="58"/>
    </row>
    <row r="431">
      <c r="A431" s="59"/>
      <c r="B431" s="59"/>
      <c r="C431" s="62"/>
      <c r="D431" s="62"/>
      <c r="E431" s="62"/>
      <c r="F431" s="62"/>
      <c r="G431" s="58"/>
      <c r="H431" s="58"/>
      <c r="I431" s="58"/>
      <c r="J431" s="58"/>
      <c r="K431" s="58"/>
      <c r="L431" s="58"/>
      <c r="M431" s="58"/>
      <c r="N431" s="58"/>
      <c r="O431" s="58"/>
      <c r="P431" s="58"/>
      <c r="Q431" s="58"/>
      <c r="R431" s="58"/>
      <c r="S431" s="58"/>
      <c r="T431" s="58"/>
      <c r="U431" s="58"/>
      <c r="V431" s="58"/>
      <c r="W431" s="58"/>
      <c r="X431" s="58"/>
      <c r="Y431" s="58"/>
      <c r="Z431" s="58"/>
    </row>
    <row r="432">
      <c r="A432" s="59"/>
      <c r="B432" s="59"/>
      <c r="C432" s="62"/>
      <c r="D432" s="62"/>
      <c r="E432" s="62"/>
      <c r="F432" s="62"/>
      <c r="G432" s="58"/>
      <c r="H432" s="58"/>
      <c r="I432" s="58"/>
      <c r="J432" s="58"/>
      <c r="K432" s="58"/>
      <c r="L432" s="58"/>
      <c r="M432" s="58"/>
      <c r="N432" s="58"/>
      <c r="O432" s="58"/>
      <c r="P432" s="58"/>
      <c r="Q432" s="58"/>
      <c r="R432" s="58"/>
      <c r="S432" s="58"/>
      <c r="T432" s="58"/>
      <c r="U432" s="58"/>
      <c r="V432" s="58"/>
      <c r="W432" s="58"/>
      <c r="X432" s="58"/>
      <c r="Y432" s="58"/>
      <c r="Z432" s="58"/>
    </row>
    <row r="433">
      <c r="A433" s="59"/>
      <c r="B433" s="59"/>
      <c r="C433" s="62"/>
      <c r="D433" s="62"/>
      <c r="E433" s="62"/>
      <c r="F433" s="62"/>
      <c r="G433" s="58"/>
      <c r="H433" s="58"/>
      <c r="I433" s="58"/>
      <c r="J433" s="58"/>
      <c r="K433" s="58"/>
      <c r="L433" s="58"/>
      <c r="M433" s="58"/>
      <c r="N433" s="58"/>
      <c r="O433" s="58"/>
      <c r="P433" s="58"/>
      <c r="Q433" s="58"/>
      <c r="R433" s="58"/>
      <c r="S433" s="58"/>
      <c r="T433" s="58"/>
      <c r="U433" s="58"/>
      <c r="V433" s="58"/>
      <c r="W433" s="58"/>
      <c r="X433" s="58"/>
      <c r="Y433" s="58"/>
      <c r="Z433" s="58"/>
    </row>
    <row r="434">
      <c r="A434" s="59"/>
      <c r="B434" s="59"/>
      <c r="C434" s="62"/>
      <c r="D434" s="62"/>
      <c r="E434" s="62"/>
      <c r="F434" s="62"/>
      <c r="G434" s="58"/>
      <c r="H434" s="58"/>
      <c r="I434" s="58"/>
      <c r="J434" s="58"/>
      <c r="K434" s="58"/>
      <c r="L434" s="58"/>
      <c r="M434" s="58"/>
      <c r="N434" s="58"/>
      <c r="O434" s="58"/>
      <c r="P434" s="58"/>
      <c r="Q434" s="58"/>
      <c r="R434" s="58"/>
      <c r="S434" s="58"/>
      <c r="T434" s="58"/>
      <c r="U434" s="58"/>
      <c r="V434" s="58"/>
      <c r="W434" s="58"/>
      <c r="X434" s="58"/>
      <c r="Y434" s="58"/>
      <c r="Z434" s="58"/>
    </row>
    <row r="435">
      <c r="A435" s="59"/>
      <c r="B435" s="59"/>
      <c r="C435" s="62"/>
      <c r="D435" s="62"/>
      <c r="E435" s="62"/>
      <c r="F435" s="62"/>
      <c r="G435" s="58"/>
      <c r="H435" s="58"/>
      <c r="I435" s="58"/>
      <c r="J435" s="58"/>
      <c r="K435" s="58"/>
      <c r="L435" s="58"/>
      <c r="M435" s="58"/>
      <c r="N435" s="58"/>
      <c r="O435" s="58"/>
      <c r="P435" s="58"/>
      <c r="Q435" s="58"/>
      <c r="R435" s="58"/>
      <c r="S435" s="58"/>
      <c r="T435" s="58"/>
      <c r="U435" s="58"/>
      <c r="V435" s="58"/>
      <c r="W435" s="58"/>
      <c r="X435" s="58"/>
      <c r="Y435" s="58"/>
      <c r="Z435" s="58"/>
    </row>
    <row r="436">
      <c r="A436" s="59"/>
      <c r="B436" s="59"/>
      <c r="C436" s="62"/>
      <c r="D436" s="62"/>
      <c r="E436" s="62"/>
      <c r="F436" s="62"/>
      <c r="G436" s="58"/>
      <c r="H436" s="58"/>
      <c r="I436" s="58"/>
      <c r="J436" s="58"/>
      <c r="K436" s="58"/>
      <c r="L436" s="58"/>
      <c r="M436" s="58"/>
      <c r="N436" s="58"/>
      <c r="O436" s="58"/>
      <c r="P436" s="58"/>
      <c r="Q436" s="58"/>
      <c r="R436" s="58"/>
      <c r="S436" s="58"/>
      <c r="T436" s="58"/>
      <c r="U436" s="58"/>
      <c r="V436" s="58"/>
      <c r="W436" s="58"/>
      <c r="X436" s="58"/>
      <c r="Y436" s="58"/>
      <c r="Z436" s="58"/>
    </row>
    <row r="437">
      <c r="A437" s="59"/>
      <c r="B437" s="59"/>
      <c r="C437" s="62"/>
      <c r="D437" s="62"/>
      <c r="E437" s="62"/>
      <c r="F437" s="62"/>
      <c r="G437" s="58"/>
      <c r="H437" s="58"/>
      <c r="I437" s="58"/>
      <c r="J437" s="58"/>
      <c r="K437" s="58"/>
      <c r="L437" s="58"/>
      <c r="M437" s="58"/>
      <c r="N437" s="58"/>
      <c r="O437" s="58"/>
      <c r="P437" s="58"/>
      <c r="Q437" s="58"/>
      <c r="R437" s="58"/>
      <c r="S437" s="58"/>
      <c r="T437" s="58"/>
      <c r="U437" s="58"/>
      <c r="V437" s="58"/>
      <c r="W437" s="58"/>
      <c r="X437" s="58"/>
      <c r="Y437" s="58"/>
      <c r="Z437" s="58"/>
    </row>
    <row r="438">
      <c r="A438" s="59"/>
      <c r="B438" s="59"/>
      <c r="C438" s="62"/>
      <c r="D438" s="62"/>
      <c r="E438" s="62"/>
      <c r="F438" s="62"/>
      <c r="G438" s="58"/>
      <c r="H438" s="58"/>
      <c r="I438" s="58"/>
      <c r="J438" s="58"/>
      <c r="K438" s="58"/>
      <c r="L438" s="58"/>
      <c r="M438" s="58"/>
      <c r="N438" s="58"/>
      <c r="O438" s="58"/>
      <c r="P438" s="58"/>
      <c r="Q438" s="58"/>
      <c r="R438" s="58"/>
      <c r="S438" s="58"/>
      <c r="T438" s="58"/>
      <c r="U438" s="58"/>
      <c r="V438" s="58"/>
      <c r="W438" s="58"/>
      <c r="X438" s="58"/>
      <c r="Y438" s="58"/>
      <c r="Z438" s="58"/>
    </row>
    <row r="439">
      <c r="A439" s="59"/>
      <c r="B439" s="59"/>
      <c r="C439" s="62"/>
      <c r="D439" s="62"/>
      <c r="E439" s="62"/>
      <c r="F439" s="62"/>
      <c r="G439" s="58"/>
      <c r="H439" s="58"/>
      <c r="I439" s="58"/>
      <c r="J439" s="58"/>
      <c r="K439" s="58"/>
      <c r="L439" s="58"/>
      <c r="M439" s="58"/>
      <c r="N439" s="58"/>
      <c r="O439" s="58"/>
      <c r="P439" s="58"/>
      <c r="Q439" s="58"/>
      <c r="R439" s="58"/>
      <c r="S439" s="58"/>
      <c r="T439" s="58"/>
      <c r="U439" s="58"/>
      <c r="V439" s="58"/>
      <c r="W439" s="58"/>
      <c r="X439" s="58"/>
      <c r="Y439" s="58"/>
      <c r="Z439" s="58"/>
    </row>
    <row r="440">
      <c r="A440" s="59"/>
      <c r="B440" s="59"/>
      <c r="C440" s="62"/>
      <c r="D440" s="62"/>
      <c r="E440" s="62"/>
      <c r="F440" s="62"/>
      <c r="G440" s="58"/>
      <c r="H440" s="58"/>
      <c r="I440" s="58"/>
      <c r="J440" s="58"/>
      <c r="K440" s="58"/>
      <c r="L440" s="58"/>
      <c r="M440" s="58"/>
      <c r="N440" s="58"/>
      <c r="O440" s="58"/>
      <c r="P440" s="58"/>
      <c r="Q440" s="58"/>
      <c r="R440" s="58"/>
      <c r="S440" s="58"/>
      <c r="T440" s="58"/>
      <c r="U440" s="58"/>
      <c r="V440" s="58"/>
      <c r="W440" s="58"/>
      <c r="X440" s="58"/>
      <c r="Y440" s="58"/>
      <c r="Z440" s="58"/>
    </row>
    <row r="441">
      <c r="A441" s="59"/>
      <c r="B441" s="59"/>
      <c r="C441" s="62"/>
      <c r="D441" s="62"/>
      <c r="E441" s="62"/>
      <c r="F441" s="62"/>
      <c r="G441" s="58"/>
      <c r="H441" s="58"/>
      <c r="I441" s="58"/>
      <c r="J441" s="58"/>
      <c r="K441" s="58"/>
      <c r="L441" s="58"/>
      <c r="M441" s="58"/>
      <c r="N441" s="58"/>
      <c r="O441" s="58"/>
      <c r="P441" s="58"/>
      <c r="Q441" s="58"/>
      <c r="R441" s="58"/>
      <c r="S441" s="58"/>
      <c r="T441" s="58"/>
      <c r="U441" s="58"/>
      <c r="V441" s="58"/>
      <c r="W441" s="58"/>
      <c r="X441" s="58"/>
      <c r="Y441" s="58"/>
      <c r="Z441" s="58"/>
    </row>
    <row r="442">
      <c r="A442" s="59"/>
      <c r="B442" s="59"/>
      <c r="C442" s="62"/>
      <c r="D442" s="62"/>
      <c r="E442" s="62"/>
      <c r="F442" s="62"/>
      <c r="G442" s="58"/>
      <c r="H442" s="58"/>
      <c r="I442" s="58"/>
      <c r="J442" s="58"/>
      <c r="K442" s="58"/>
      <c r="L442" s="58"/>
      <c r="M442" s="58"/>
      <c r="N442" s="58"/>
      <c r="O442" s="58"/>
      <c r="P442" s="58"/>
      <c r="Q442" s="58"/>
      <c r="R442" s="58"/>
      <c r="S442" s="58"/>
      <c r="T442" s="58"/>
      <c r="U442" s="58"/>
      <c r="V442" s="58"/>
      <c r="W442" s="58"/>
      <c r="X442" s="58"/>
      <c r="Y442" s="58"/>
      <c r="Z442" s="58"/>
    </row>
    <row r="443">
      <c r="A443" s="59"/>
      <c r="B443" s="59"/>
      <c r="C443" s="62"/>
      <c r="D443" s="62"/>
      <c r="E443" s="62"/>
      <c r="F443" s="62"/>
      <c r="G443" s="58"/>
      <c r="H443" s="58"/>
      <c r="I443" s="58"/>
      <c r="J443" s="58"/>
      <c r="K443" s="58"/>
      <c r="L443" s="58"/>
      <c r="M443" s="58"/>
      <c r="N443" s="58"/>
      <c r="O443" s="58"/>
      <c r="P443" s="58"/>
      <c r="Q443" s="58"/>
      <c r="R443" s="58"/>
      <c r="S443" s="58"/>
      <c r="T443" s="58"/>
      <c r="U443" s="58"/>
      <c r="V443" s="58"/>
      <c r="W443" s="58"/>
      <c r="X443" s="58"/>
      <c r="Y443" s="58"/>
      <c r="Z443" s="58"/>
    </row>
    <row r="444">
      <c r="A444" s="59"/>
      <c r="B444" s="59"/>
      <c r="C444" s="62"/>
      <c r="D444" s="62"/>
      <c r="E444" s="62"/>
      <c r="F444" s="62"/>
      <c r="G444" s="58"/>
      <c r="H444" s="58"/>
      <c r="I444" s="58"/>
      <c r="J444" s="58"/>
      <c r="K444" s="58"/>
      <c r="L444" s="58"/>
      <c r="M444" s="58"/>
      <c r="N444" s="58"/>
      <c r="O444" s="58"/>
      <c r="P444" s="58"/>
      <c r="Q444" s="58"/>
      <c r="R444" s="58"/>
      <c r="S444" s="58"/>
      <c r="T444" s="58"/>
      <c r="U444" s="58"/>
      <c r="V444" s="58"/>
      <c r="W444" s="58"/>
      <c r="X444" s="58"/>
      <c r="Y444" s="58"/>
      <c r="Z444" s="58"/>
    </row>
    <row r="445">
      <c r="A445" s="59"/>
      <c r="B445" s="59"/>
      <c r="C445" s="62"/>
      <c r="D445" s="62"/>
      <c r="E445" s="62"/>
      <c r="F445" s="62"/>
      <c r="G445" s="58"/>
      <c r="H445" s="58"/>
      <c r="I445" s="58"/>
      <c r="J445" s="58"/>
      <c r="K445" s="58"/>
      <c r="L445" s="58"/>
      <c r="M445" s="58"/>
      <c r="N445" s="58"/>
      <c r="O445" s="58"/>
      <c r="P445" s="58"/>
      <c r="Q445" s="58"/>
      <c r="R445" s="58"/>
      <c r="S445" s="58"/>
      <c r="T445" s="58"/>
      <c r="U445" s="58"/>
      <c r="V445" s="58"/>
      <c r="W445" s="58"/>
      <c r="X445" s="58"/>
      <c r="Y445" s="58"/>
      <c r="Z445" s="58"/>
    </row>
    <row r="446">
      <c r="A446" s="59"/>
      <c r="B446" s="59"/>
      <c r="C446" s="62"/>
      <c r="D446" s="62"/>
      <c r="E446" s="62"/>
      <c r="F446" s="62"/>
      <c r="G446" s="58"/>
      <c r="H446" s="58"/>
      <c r="I446" s="58"/>
      <c r="J446" s="58"/>
      <c r="K446" s="58"/>
      <c r="L446" s="58"/>
      <c r="M446" s="58"/>
      <c r="N446" s="58"/>
      <c r="O446" s="58"/>
      <c r="P446" s="58"/>
      <c r="Q446" s="58"/>
      <c r="R446" s="58"/>
      <c r="S446" s="58"/>
      <c r="T446" s="58"/>
      <c r="U446" s="58"/>
      <c r="V446" s="58"/>
      <c r="W446" s="58"/>
      <c r="X446" s="58"/>
      <c r="Y446" s="58"/>
      <c r="Z446" s="58"/>
    </row>
    <row r="447">
      <c r="A447" s="59"/>
      <c r="B447" s="59"/>
      <c r="C447" s="62"/>
      <c r="D447" s="62"/>
      <c r="E447" s="62"/>
      <c r="F447" s="62"/>
      <c r="G447" s="58"/>
      <c r="H447" s="58"/>
      <c r="I447" s="58"/>
      <c r="J447" s="58"/>
      <c r="K447" s="58"/>
      <c r="L447" s="58"/>
      <c r="M447" s="58"/>
      <c r="N447" s="58"/>
      <c r="O447" s="58"/>
      <c r="P447" s="58"/>
      <c r="Q447" s="58"/>
      <c r="R447" s="58"/>
      <c r="S447" s="58"/>
      <c r="T447" s="58"/>
      <c r="U447" s="58"/>
      <c r="V447" s="58"/>
      <c r="W447" s="58"/>
      <c r="X447" s="58"/>
      <c r="Y447" s="58"/>
      <c r="Z447" s="58"/>
    </row>
    <row r="448">
      <c r="A448" s="59"/>
      <c r="B448" s="59"/>
      <c r="C448" s="62"/>
      <c r="D448" s="62"/>
      <c r="E448" s="62"/>
      <c r="F448" s="62"/>
      <c r="G448" s="58"/>
      <c r="H448" s="58"/>
      <c r="I448" s="58"/>
      <c r="J448" s="58"/>
      <c r="K448" s="58"/>
      <c r="L448" s="58"/>
      <c r="M448" s="58"/>
      <c r="N448" s="58"/>
      <c r="O448" s="58"/>
      <c r="P448" s="58"/>
      <c r="Q448" s="58"/>
      <c r="R448" s="58"/>
      <c r="S448" s="58"/>
      <c r="T448" s="58"/>
      <c r="U448" s="58"/>
      <c r="V448" s="58"/>
      <c r="W448" s="58"/>
      <c r="X448" s="58"/>
      <c r="Y448" s="58"/>
      <c r="Z448" s="58"/>
    </row>
    <row r="449">
      <c r="A449" s="59"/>
      <c r="B449" s="59"/>
      <c r="C449" s="62"/>
      <c r="D449" s="62"/>
      <c r="E449" s="62"/>
      <c r="F449" s="62"/>
      <c r="G449" s="58"/>
      <c r="H449" s="58"/>
      <c r="I449" s="58"/>
      <c r="J449" s="58"/>
      <c r="K449" s="58"/>
      <c r="L449" s="58"/>
      <c r="M449" s="58"/>
      <c r="N449" s="58"/>
      <c r="O449" s="58"/>
      <c r="P449" s="58"/>
      <c r="Q449" s="58"/>
      <c r="R449" s="58"/>
      <c r="S449" s="58"/>
      <c r="T449" s="58"/>
      <c r="U449" s="58"/>
      <c r="V449" s="58"/>
      <c r="W449" s="58"/>
      <c r="X449" s="58"/>
      <c r="Y449" s="58"/>
      <c r="Z449" s="58"/>
    </row>
    <row r="450">
      <c r="A450" s="59"/>
      <c r="B450" s="59"/>
      <c r="C450" s="62"/>
      <c r="D450" s="62"/>
      <c r="E450" s="62"/>
      <c r="F450" s="62"/>
      <c r="G450" s="58"/>
      <c r="H450" s="58"/>
      <c r="I450" s="58"/>
      <c r="J450" s="58"/>
      <c r="K450" s="58"/>
      <c r="L450" s="58"/>
      <c r="M450" s="58"/>
      <c r="N450" s="58"/>
      <c r="O450" s="58"/>
      <c r="P450" s="58"/>
      <c r="Q450" s="58"/>
      <c r="R450" s="58"/>
      <c r="S450" s="58"/>
      <c r="T450" s="58"/>
      <c r="U450" s="58"/>
      <c r="V450" s="58"/>
      <c r="W450" s="58"/>
      <c r="X450" s="58"/>
      <c r="Y450" s="58"/>
      <c r="Z450" s="58"/>
    </row>
    <row r="451">
      <c r="A451" s="59"/>
      <c r="B451" s="59"/>
      <c r="C451" s="62"/>
      <c r="D451" s="62"/>
      <c r="E451" s="62"/>
      <c r="F451" s="62"/>
      <c r="G451" s="58"/>
      <c r="H451" s="58"/>
      <c r="I451" s="58"/>
      <c r="J451" s="58"/>
      <c r="K451" s="58"/>
      <c r="L451" s="58"/>
      <c r="M451" s="58"/>
      <c r="N451" s="58"/>
      <c r="O451" s="58"/>
      <c r="P451" s="58"/>
      <c r="Q451" s="58"/>
      <c r="R451" s="58"/>
      <c r="S451" s="58"/>
      <c r="T451" s="58"/>
      <c r="U451" s="58"/>
      <c r="V451" s="58"/>
      <c r="W451" s="58"/>
      <c r="X451" s="58"/>
      <c r="Y451" s="58"/>
      <c r="Z451" s="58"/>
    </row>
    <row r="452">
      <c r="A452" s="59"/>
      <c r="B452" s="59"/>
      <c r="C452" s="62"/>
      <c r="D452" s="62"/>
      <c r="E452" s="62"/>
      <c r="F452" s="62"/>
      <c r="G452" s="58"/>
      <c r="H452" s="58"/>
      <c r="I452" s="58"/>
      <c r="J452" s="58"/>
      <c r="K452" s="58"/>
      <c r="L452" s="58"/>
      <c r="M452" s="58"/>
      <c r="N452" s="58"/>
      <c r="O452" s="58"/>
      <c r="P452" s="58"/>
      <c r="Q452" s="58"/>
      <c r="R452" s="58"/>
      <c r="S452" s="58"/>
      <c r="T452" s="58"/>
      <c r="U452" s="58"/>
      <c r="V452" s="58"/>
      <c r="W452" s="58"/>
      <c r="X452" s="58"/>
      <c r="Y452" s="58"/>
      <c r="Z452" s="58"/>
    </row>
    <row r="453">
      <c r="A453" s="59"/>
      <c r="B453" s="59"/>
      <c r="C453" s="62"/>
      <c r="D453" s="62"/>
      <c r="E453" s="62"/>
      <c r="F453" s="62"/>
      <c r="G453" s="58"/>
      <c r="H453" s="58"/>
      <c r="I453" s="58"/>
      <c r="J453" s="58"/>
      <c r="K453" s="58"/>
      <c r="L453" s="58"/>
      <c r="M453" s="58"/>
      <c r="N453" s="58"/>
      <c r="O453" s="58"/>
      <c r="P453" s="58"/>
      <c r="Q453" s="58"/>
      <c r="R453" s="58"/>
      <c r="S453" s="58"/>
      <c r="T453" s="58"/>
      <c r="U453" s="58"/>
      <c r="V453" s="58"/>
      <c r="W453" s="58"/>
      <c r="X453" s="58"/>
      <c r="Y453" s="58"/>
      <c r="Z453" s="58"/>
    </row>
    <row r="454">
      <c r="A454" s="59"/>
      <c r="B454" s="59"/>
      <c r="C454" s="62"/>
      <c r="D454" s="62"/>
      <c r="E454" s="62"/>
      <c r="F454" s="62"/>
      <c r="G454" s="58"/>
      <c r="H454" s="58"/>
      <c r="I454" s="58"/>
      <c r="J454" s="58"/>
      <c r="K454" s="58"/>
      <c r="L454" s="58"/>
      <c r="M454" s="58"/>
      <c r="N454" s="58"/>
      <c r="O454" s="58"/>
      <c r="P454" s="58"/>
      <c r="Q454" s="58"/>
      <c r="R454" s="58"/>
      <c r="S454" s="58"/>
      <c r="T454" s="58"/>
      <c r="U454" s="58"/>
      <c r="V454" s="58"/>
      <c r="W454" s="58"/>
      <c r="X454" s="58"/>
      <c r="Y454" s="58"/>
      <c r="Z454" s="58"/>
    </row>
    <row r="455">
      <c r="A455" s="59"/>
      <c r="B455" s="59"/>
      <c r="C455" s="62"/>
      <c r="D455" s="62"/>
      <c r="E455" s="62"/>
      <c r="F455" s="62"/>
      <c r="G455" s="58"/>
      <c r="H455" s="58"/>
      <c r="I455" s="58"/>
      <c r="J455" s="58"/>
      <c r="K455" s="58"/>
      <c r="L455" s="58"/>
      <c r="M455" s="58"/>
      <c r="N455" s="58"/>
      <c r="O455" s="58"/>
      <c r="P455" s="58"/>
      <c r="Q455" s="58"/>
      <c r="R455" s="58"/>
      <c r="S455" s="58"/>
      <c r="T455" s="58"/>
      <c r="U455" s="58"/>
      <c r="V455" s="58"/>
      <c r="W455" s="58"/>
      <c r="X455" s="58"/>
      <c r="Y455" s="58"/>
      <c r="Z455" s="58"/>
    </row>
    <row r="456">
      <c r="A456" s="59"/>
      <c r="B456" s="59"/>
      <c r="C456" s="62"/>
      <c r="D456" s="62"/>
      <c r="E456" s="62"/>
      <c r="F456" s="62"/>
      <c r="G456" s="58"/>
      <c r="H456" s="58"/>
      <c r="I456" s="58"/>
      <c r="J456" s="58"/>
      <c r="K456" s="58"/>
      <c r="L456" s="58"/>
      <c r="M456" s="58"/>
      <c r="N456" s="58"/>
      <c r="O456" s="58"/>
      <c r="P456" s="58"/>
      <c r="Q456" s="58"/>
      <c r="R456" s="58"/>
      <c r="S456" s="58"/>
      <c r="T456" s="58"/>
      <c r="U456" s="58"/>
      <c r="V456" s="58"/>
      <c r="W456" s="58"/>
      <c r="X456" s="58"/>
      <c r="Y456" s="58"/>
      <c r="Z456" s="58"/>
    </row>
    <row r="457">
      <c r="A457" s="59"/>
      <c r="B457" s="59"/>
      <c r="C457" s="62"/>
      <c r="D457" s="62"/>
      <c r="E457" s="62"/>
      <c r="F457" s="62"/>
      <c r="G457" s="58"/>
      <c r="H457" s="58"/>
      <c r="I457" s="58"/>
      <c r="J457" s="58"/>
      <c r="K457" s="58"/>
      <c r="L457" s="58"/>
      <c r="M457" s="58"/>
      <c r="N457" s="58"/>
      <c r="O457" s="58"/>
      <c r="P457" s="58"/>
      <c r="Q457" s="58"/>
      <c r="R457" s="58"/>
      <c r="S457" s="58"/>
      <c r="T457" s="58"/>
      <c r="U457" s="58"/>
      <c r="V457" s="58"/>
      <c r="W457" s="58"/>
      <c r="X457" s="58"/>
      <c r="Y457" s="58"/>
      <c r="Z457" s="58"/>
    </row>
    <row r="458">
      <c r="A458" s="59"/>
      <c r="B458" s="59"/>
      <c r="C458" s="62"/>
      <c r="D458" s="62"/>
      <c r="E458" s="62"/>
      <c r="F458" s="62"/>
      <c r="G458" s="58"/>
      <c r="H458" s="58"/>
      <c r="I458" s="58"/>
      <c r="J458" s="58"/>
      <c r="K458" s="58"/>
      <c r="L458" s="58"/>
      <c r="M458" s="58"/>
      <c r="N458" s="58"/>
      <c r="O458" s="58"/>
      <c r="P458" s="58"/>
      <c r="Q458" s="58"/>
      <c r="R458" s="58"/>
      <c r="S458" s="58"/>
      <c r="T458" s="58"/>
      <c r="U458" s="58"/>
      <c r="V458" s="58"/>
      <c r="W458" s="58"/>
      <c r="X458" s="58"/>
      <c r="Y458" s="58"/>
      <c r="Z458" s="58"/>
    </row>
    <row r="459">
      <c r="A459" s="59"/>
      <c r="B459" s="59"/>
      <c r="C459" s="62"/>
      <c r="D459" s="62"/>
      <c r="E459" s="62"/>
      <c r="F459" s="62"/>
      <c r="G459" s="58"/>
      <c r="H459" s="58"/>
      <c r="I459" s="58"/>
      <c r="J459" s="58"/>
      <c r="K459" s="58"/>
      <c r="L459" s="58"/>
      <c r="M459" s="58"/>
      <c r="N459" s="58"/>
      <c r="O459" s="58"/>
      <c r="P459" s="58"/>
      <c r="Q459" s="58"/>
      <c r="R459" s="58"/>
      <c r="S459" s="58"/>
      <c r="T459" s="58"/>
      <c r="U459" s="58"/>
      <c r="V459" s="58"/>
      <c r="W459" s="58"/>
      <c r="X459" s="58"/>
      <c r="Y459" s="58"/>
      <c r="Z459" s="58"/>
    </row>
    <row r="460">
      <c r="A460" s="59"/>
      <c r="B460" s="59"/>
      <c r="C460" s="62"/>
      <c r="D460" s="62"/>
      <c r="E460" s="62"/>
      <c r="F460" s="62"/>
      <c r="G460" s="58"/>
      <c r="H460" s="58"/>
      <c r="I460" s="58"/>
      <c r="J460" s="58"/>
      <c r="K460" s="58"/>
      <c r="L460" s="58"/>
      <c r="M460" s="58"/>
      <c r="N460" s="58"/>
      <c r="O460" s="58"/>
      <c r="P460" s="58"/>
      <c r="Q460" s="58"/>
      <c r="R460" s="58"/>
      <c r="S460" s="58"/>
      <c r="T460" s="58"/>
      <c r="U460" s="58"/>
      <c r="V460" s="58"/>
      <c r="W460" s="58"/>
      <c r="X460" s="58"/>
      <c r="Y460" s="58"/>
      <c r="Z460" s="58"/>
    </row>
    <row r="461">
      <c r="A461" s="59"/>
      <c r="B461" s="59"/>
      <c r="C461" s="62"/>
      <c r="D461" s="62"/>
      <c r="E461" s="62"/>
      <c r="F461" s="62"/>
      <c r="G461" s="58"/>
      <c r="H461" s="58"/>
      <c r="I461" s="58"/>
      <c r="J461" s="58"/>
      <c r="K461" s="58"/>
      <c r="L461" s="58"/>
      <c r="M461" s="58"/>
      <c r="N461" s="58"/>
      <c r="O461" s="58"/>
      <c r="P461" s="58"/>
      <c r="Q461" s="58"/>
      <c r="R461" s="58"/>
      <c r="S461" s="58"/>
      <c r="T461" s="58"/>
      <c r="U461" s="58"/>
      <c r="V461" s="58"/>
      <c r="W461" s="58"/>
      <c r="X461" s="58"/>
      <c r="Y461" s="58"/>
      <c r="Z461" s="58"/>
    </row>
    <row r="462">
      <c r="A462" s="59"/>
      <c r="B462" s="59"/>
      <c r="C462" s="62"/>
      <c r="D462" s="62"/>
      <c r="E462" s="62"/>
      <c r="F462" s="62"/>
      <c r="G462" s="58"/>
      <c r="H462" s="58"/>
      <c r="I462" s="58"/>
      <c r="J462" s="58"/>
      <c r="K462" s="58"/>
      <c r="L462" s="58"/>
      <c r="M462" s="58"/>
      <c r="N462" s="58"/>
      <c r="O462" s="58"/>
      <c r="P462" s="58"/>
      <c r="Q462" s="58"/>
      <c r="R462" s="58"/>
      <c r="S462" s="58"/>
      <c r="T462" s="58"/>
      <c r="U462" s="58"/>
      <c r="V462" s="58"/>
      <c r="W462" s="58"/>
      <c r="X462" s="58"/>
      <c r="Y462" s="58"/>
      <c r="Z462" s="58"/>
    </row>
    <row r="463">
      <c r="A463" s="59"/>
      <c r="B463" s="59"/>
      <c r="C463" s="62"/>
      <c r="D463" s="62"/>
      <c r="E463" s="62"/>
      <c r="F463" s="62"/>
      <c r="G463" s="58"/>
      <c r="H463" s="58"/>
      <c r="I463" s="58"/>
      <c r="J463" s="58"/>
      <c r="K463" s="58"/>
      <c r="L463" s="58"/>
      <c r="M463" s="58"/>
      <c r="N463" s="58"/>
      <c r="O463" s="58"/>
      <c r="P463" s="58"/>
      <c r="Q463" s="58"/>
      <c r="R463" s="58"/>
      <c r="S463" s="58"/>
      <c r="T463" s="58"/>
      <c r="U463" s="58"/>
      <c r="V463" s="58"/>
      <c r="W463" s="58"/>
      <c r="X463" s="58"/>
      <c r="Y463" s="58"/>
      <c r="Z463" s="58"/>
    </row>
    <row r="464">
      <c r="A464" s="59"/>
      <c r="B464" s="59"/>
      <c r="C464" s="62"/>
      <c r="D464" s="62"/>
      <c r="E464" s="62"/>
      <c r="F464" s="62"/>
      <c r="G464" s="58"/>
      <c r="H464" s="58"/>
      <c r="I464" s="58"/>
      <c r="J464" s="58"/>
      <c r="K464" s="58"/>
      <c r="L464" s="58"/>
      <c r="M464" s="58"/>
      <c r="N464" s="58"/>
      <c r="O464" s="58"/>
      <c r="P464" s="58"/>
      <c r="Q464" s="58"/>
      <c r="R464" s="58"/>
      <c r="S464" s="58"/>
      <c r="T464" s="58"/>
      <c r="U464" s="58"/>
      <c r="V464" s="58"/>
      <c r="W464" s="58"/>
      <c r="X464" s="58"/>
      <c r="Y464" s="58"/>
      <c r="Z464" s="58"/>
    </row>
    <row r="465">
      <c r="A465" s="59"/>
      <c r="B465" s="59"/>
      <c r="C465" s="62"/>
      <c r="D465" s="62"/>
      <c r="E465" s="62"/>
      <c r="F465" s="62"/>
      <c r="G465" s="58"/>
      <c r="H465" s="58"/>
      <c r="I465" s="58"/>
      <c r="J465" s="58"/>
      <c r="K465" s="58"/>
      <c r="L465" s="58"/>
      <c r="M465" s="58"/>
      <c r="N465" s="58"/>
      <c r="O465" s="58"/>
      <c r="P465" s="58"/>
      <c r="Q465" s="58"/>
      <c r="R465" s="58"/>
      <c r="S465" s="58"/>
      <c r="T465" s="58"/>
      <c r="U465" s="58"/>
      <c r="V465" s="58"/>
      <c r="W465" s="58"/>
      <c r="X465" s="58"/>
      <c r="Y465" s="58"/>
      <c r="Z465" s="58"/>
    </row>
    <row r="466">
      <c r="A466" s="59"/>
      <c r="B466" s="59"/>
      <c r="C466" s="62"/>
      <c r="D466" s="62"/>
      <c r="E466" s="62"/>
      <c r="F466" s="62"/>
      <c r="G466" s="58"/>
      <c r="H466" s="58"/>
      <c r="I466" s="58"/>
      <c r="J466" s="58"/>
      <c r="K466" s="58"/>
      <c r="L466" s="58"/>
      <c r="M466" s="58"/>
      <c r="N466" s="58"/>
      <c r="O466" s="58"/>
      <c r="P466" s="58"/>
      <c r="Q466" s="58"/>
      <c r="R466" s="58"/>
      <c r="S466" s="58"/>
      <c r="T466" s="58"/>
      <c r="U466" s="58"/>
      <c r="V466" s="58"/>
      <c r="W466" s="58"/>
      <c r="X466" s="58"/>
      <c r="Y466" s="58"/>
      <c r="Z466" s="58"/>
    </row>
    <row r="467">
      <c r="A467" s="59"/>
      <c r="B467" s="59"/>
      <c r="C467" s="62"/>
      <c r="D467" s="62"/>
      <c r="E467" s="62"/>
      <c r="F467" s="62"/>
      <c r="G467" s="58"/>
      <c r="H467" s="58"/>
      <c r="I467" s="58"/>
      <c r="J467" s="58"/>
      <c r="K467" s="58"/>
      <c r="L467" s="58"/>
      <c r="M467" s="58"/>
      <c r="N467" s="58"/>
      <c r="O467" s="58"/>
      <c r="P467" s="58"/>
      <c r="Q467" s="58"/>
      <c r="R467" s="58"/>
      <c r="S467" s="58"/>
      <c r="T467" s="58"/>
      <c r="U467" s="58"/>
      <c r="V467" s="58"/>
      <c r="W467" s="58"/>
      <c r="X467" s="58"/>
      <c r="Y467" s="58"/>
      <c r="Z467" s="58"/>
    </row>
    <row r="468">
      <c r="A468" s="59"/>
      <c r="B468" s="59"/>
      <c r="C468" s="62"/>
      <c r="D468" s="62"/>
      <c r="E468" s="62"/>
      <c r="F468" s="62"/>
      <c r="G468" s="58"/>
      <c r="H468" s="58"/>
      <c r="I468" s="58"/>
      <c r="J468" s="58"/>
      <c r="K468" s="58"/>
      <c r="L468" s="58"/>
      <c r="M468" s="58"/>
      <c r="N468" s="58"/>
      <c r="O468" s="58"/>
      <c r="P468" s="58"/>
      <c r="Q468" s="58"/>
      <c r="R468" s="58"/>
      <c r="S468" s="58"/>
      <c r="T468" s="58"/>
      <c r="U468" s="58"/>
      <c r="V468" s="58"/>
      <c r="W468" s="58"/>
      <c r="X468" s="58"/>
      <c r="Y468" s="58"/>
      <c r="Z468" s="58"/>
    </row>
    <row r="469">
      <c r="A469" s="59"/>
      <c r="B469" s="59"/>
      <c r="C469" s="62"/>
      <c r="D469" s="62"/>
      <c r="E469" s="62"/>
      <c r="F469" s="62"/>
      <c r="G469" s="58"/>
      <c r="H469" s="58"/>
      <c r="I469" s="58"/>
      <c r="J469" s="58"/>
      <c r="K469" s="58"/>
      <c r="L469" s="58"/>
      <c r="M469" s="58"/>
      <c r="N469" s="58"/>
      <c r="O469" s="58"/>
      <c r="P469" s="58"/>
      <c r="Q469" s="58"/>
      <c r="R469" s="58"/>
      <c r="S469" s="58"/>
      <c r="T469" s="58"/>
      <c r="U469" s="58"/>
      <c r="V469" s="58"/>
      <c r="W469" s="58"/>
      <c r="X469" s="58"/>
      <c r="Y469" s="58"/>
      <c r="Z469" s="58"/>
    </row>
    <row r="470">
      <c r="A470" s="59"/>
      <c r="B470" s="59"/>
      <c r="C470" s="62"/>
      <c r="D470" s="62"/>
      <c r="E470" s="62"/>
      <c r="F470" s="62"/>
      <c r="G470" s="58"/>
      <c r="H470" s="58"/>
      <c r="I470" s="58"/>
      <c r="J470" s="58"/>
      <c r="K470" s="58"/>
      <c r="L470" s="58"/>
      <c r="M470" s="58"/>
      <c r="N470" s="58"/>
      <c r="O470" s="58"/>
      <c r="P470" s="58"/>
      <c r="Q470" s="58"/>
      <c r="R470" s="58"/>
      <c r="S470" s="58"/>
      <c r="T470" s="58"/>
      <c r="U470" s="58"/>
      <c r="V470" s="58"/>
      <c r="W470" s="58"/>
      <c r="X470" s="58"/>
      <c r="Y470" s="58"/>
      <c r="Z470" s="58"/>
    </row>
    <row r="471">
      <c r="A471" s="59"/>
      <c r="B471" s="59"/>
      <c r="C471" s="62"/>
      <c r="D471" s="62"/>
      <c r="E471" s="62"/>
      <c r="F471" s="62"/>
      <c r="G471" s="58"/>
      <c r="H471" s="58"/>
      <c r="I471" s="58"/>
      <c r="J471" s="58"/>
      <c r="K471" s="58"/>
      <c r="L471" s="58"/>
      <c r="M471" s="58"/>
      <c r="N471" s="58"/>
      <c r="O471" s="58"/>
      <c r="P471" s="58"/>
      <c r="Q471" s="58"/>
      <c r="R471" s="58"/>
      <c r="S471" s="58"/>
      <c r="T471" s="58"/>
      <c r="U471" s="58"/>
      <c r="V471" s="58"/>
      <c r="W471" s="58"/>
      <c r="X471" s="58"/>
      <c r="Y471" s="58"/>
      <c r="Z471" s="58"/>
    </row>
    <row r="472">
      <c r="A472" s="59"/>
      <c r="B472" s="59"/>
      <c r="C472" s="62"/>
      <c r="D472" s="62"/>
      <c r="E472" s="62"/>
      <c r="F472" s="62"/>
      <c r="G472" s="58"/>
      <c r="H472" s="58"/>
      <c r="I472" s="58"/>
      <c r="J472" s="58"/>
      <c r="K472" s="58"/>
      <c r="L472" s="58"/>
      <c r="M472" s="58"/>
      <c r="N472" s="58"/>
      <c r="O472" s="58"/>
      <c r="P472" s="58"/>
      <c r="Q472" s="58"/>
      <c r="R472" s="58"/>
      <c r="S472" s="58"/>
      <c r="T472" s="58"/>
      <c r="U472" s="58"/>
      <c r="V472" s="58"/>
      <c r="W472" s="58"/>
      <c r="X472" s="58"/>
      <c r="Y472" s="58"/>
      <c r="Z472" s="58"/>
    </row>
    <row r="473">
      <c r="A473" s="59"/>
      <c r="B473" s="59"/>
      <c r="C473" s="62"/>
      <c r="D473" s="62"/>
      <c r="E473" s="62"/>
      <c r="F473" s="62"/>
      <c r="G473" s="58"/>
      <c r="H473" s="58"/>
      <c r="I473" s="58"/>
      <c r="J473" s="58"/>
      <c r="K473" s="58"/>
      <c r="L473" s="58"/>
      <c r="M473" s="58"/>
      <c r="N473" s="58"/>
      <c r="O473" s="58"/>
      <c r="P473" s="58"/>
      <c r="Q473" s="58"/>
      <c r="R473" s="58"/>
      <c r="S473" s="58"/>
      <c r="T473" s="58"/>
      <c r="U473" s="58"/>
      <c r="V473" s="58"/>
      <c r="W473" s="58"/>
      <c r="X473" s="58"/>
      <c r="Y473" s="58"/>
      <c r="Z473" s="58"/>
    </row>
    <row r="474">
      <c r="A474" s="59"/>
      <c r="B474" s="59"/>
      <c r="C474" s="62"/>
      <c r="D474" s="62"/>
      <c r="E474" s="62"/>
      <c r="F474" s="62"/>
      <c r="G474" s="58"/>
      <c r="H474" s="58"/>
      <c r="I474" s="58"/>
      <c r="J474" s="58"/>
      <c r="K474" s="58"/>
      <c r="L474" s="58"/>
      <c r="M474" s="58"/>
      <c r="N474" s="58"/>
      <c r="O474" s="58"/>
      <c r="P474" s="58"/>
      <c r="Q474" s="58"/>
      <c r="R474" s="58"/>
      <c r="S474" s="58"/>
      <c r="T474" s="58"/>
      <c r="U474" s="58"/>
      <c r="V474" s="58"/>
      <c r="W474" s="58"/>
      <c r="X474" s="58"/>
      <c r="Y474" s="58"/>
      <c r="Z474" s="58"/>
    </row>
    <row r="475">
      <c r="A475" s="59"/>
      <c r="B475" s="59"/>
      <c r="C475" s="62"/>
      <c r="D475" s="62"/>
      <c r="E475" s="62"/>
      <c r="F475" s="62"/>
      <c r="G475" s="58"/>
      <c r="H475" s="58"/>
      <c r="I475" s="58"/>
      <c r="J475" s="58"/>
      <c r="K475" s="58"/>
      <c r="L475" s="58"/>
      <c r="M475" s="58"/>
      <c r="N475" s="58"/>
      <c r="O475" s="58"/>
      <c r="P475" s="58"/>
      <c r="Q475" s="58"/>
      <c r="R475" s="58"/>
      <c r="S475" s="58"/>
      <c r="T475" s="58"/>
      <c r="U475" s="58"/>
      <c r="V475" s="58"/>
      <c r="W475" s="58"/>
      <c r="X475" s="58"/>
      <c r="Y475" s="58"/>
      <c r="Z475" s="58"/>
    </row>
    <row r="476">
      <c r="A476" s="59"/>
      <c r="B476" s="59"/>
      <c r="C476" s="62"/>
      <c r="D476" s="62"/>
      <c r="E476" s="62"/>
      <c r="F476" s="62"/>
      <c r="G476" s="58"/>
      <c r="H476" s="58"/>
      <c r="I476" s="58"/>
      <c r="J476" s="58"/>
      <c r="K476" s="58"/>
      <c r="L476" s="58"/>
      <c r="M476" s="58"/>
      <c r="N476" s="58"/>
      <c r="O476" s="58"/>
      <c r="P476" s="58"/>
      <c r="Q476" s="58"/>
      <c r="R476" s="58"/>
      <c r="S476" s="58"/>
      <c r="T476" s="58"/>
      <c r="U476" s="58"/>
      <c r="V476" s="58"/>
      <c r="W476" s="58"/>
      <c r="X476" s="58"/>
      <c r="Y476" s="58"/>
      <c r="Z476" s="58"/>
    </row>
    <row r="477">
      <c r="A477" s="59"/>
      <c r="B477" s="59"/>
      <c r="C477" s="62"/>
      <c r="D477" s="62"/>
      <c r="E477" s="62"/>
      <c r="F477" s="62"/>
      <c r="G477" s="58"/>
      <c r="H477" s="58"/>
      <c r="I477" s="58"/>
      <c r="J477" s="58"/>
      <c r="K477" s="58"/>
      <c r="L477" s="58"/>
      <c r="M477" s="58"/>
      <c r="N477" s="58"/>
      <c r="O477" s="58"/>
      <c r="P477" s="58"/>
      <c r="Q477" s="58"/>
      <c r="R477" s="58"/>
      <c r="S477" s="58"/>
      <c r="T477" s="58"/>
      <c r="U477" s="58"/>
      <c r="V477" s="58"/>
      <c r="W477" s="58"/>
      <c r="X477" s="58"/>
      <c r="Y477" s="58"/>
      <c r="Z477" s="58"/>
    </row>
    <row r="478">
      <c r="A478" s="59"/>
      <c r="B478" s="59"/>
      <c r="C478" s="62"/>
      <c r="D478" s="62"/>
      <c r="E478" s="62"/>
      <c r="F478" s="62"/>
      <c r="G478" s="58"/>
      <c r="H478" s="58"/>
      <c r="I478" s="58"/>
      <c r="J478" s="58"/>
      <c r="K478" s="58"/>
      <c r="L478" s="58"/>
      <c r="M478" s="58"/>
      <c r="N478" s="58"/>
      <c r="O478" s="58"/>
      <c r="P478" s="58"/>
      <c r="Q478" s="58"/>
      <c r="R478" s="58"/>
      <c r="S478" s="58"/>
      <c r="T478" s="58"/>
      <c r="U478" s="58"/>
      <c r="V478" s="58"/>
      <c r="W478" s="58"/>
      <c r="X478" s="58"/>
      <c r="Y478" s="58"/>
      <c r="Z478" s="58"/>
    </row>
    <row r="479">
      <c r="A479" s="59"/>
      <c r="B479" s="59"/>
      <c r="C479" s="62"/>
      <c r="D479" s="62"/>
      <c r="E479" s="62"/>
      <c r="F479" s="62"/>
      <c r="G479" s="58"/>
      <c r="H479" s="58"/>
      <c r="I479" s="58"/>
      <c r="J479" s="58"/>
      <c r="K479" s="58"/>
      <c r="L479" s="58"/>
      <c r="M479" s="58"/>
      <c r="N479" s="58"/>
      <c r="O479" s="58"/>
      <c r="P479" s="58"/>
      <c r="Q479" s="58"/>
      <c r="R479" s="58"/>
      <c r="S479" s="58"/>
      <c r="T479" s="58"/>
      <c r="U479" s="58"/>
      <c r="V479" s="58"/>
      <c r="W479" s="58"/>
      <c r="X479" s="58"/>
      <c r="Y479" s="58"/>
      <c r="Z479" s="58"/>
    </row>
    <row r="480">
      <c r="A480" s="59"/>
      <c r="B480" s="59"/>
      <c r="C480" s="62"/>
      <c r="D480" s="62"/>
      <c r="E480" s="62"/>
      <c r="F480" s="62"/>
      <c r="G480" s="58"/>
      <c r="H480" s="58"/>
      <c r="I480" s="58"/>
      <c r="J480" s="58"/>
      <c r="K480" s="58"/>
      <c r="L480" s="58"/>
      <c r="M480" s="58"/>
      <c r="N480" s="58"/>
      <c r="O480" s="58"/>
      <c r="P480" s="58"/>
      <c r="Q480" s="58"/>
      <c r="R480" s="58"/>
      <c r="S480" s="58"/>
      <c r="T480" s="58"/>
      <c r="U480" s="58"/>
      <c r="V480" s="58"/>
      <c r="W480" s="58"/>
      <c r="X480" s="58"/>
      <c r="Y480" s="58"/>
      <c r="Z480" s="58"/>
    </row>
    <row r="481">
      <c r="A481" s="59"/>
      <c r="B481" s="59"/>
      <c r="C481" s="62"/>
      <c r="D481" s="62"/>
      <c r="E481" s="62"/>
      <c r="F481" s="62"/>
      <c r="G481" s="58"/>
      <c r="H481" s="58"/>
      <c r="I481" s="58"/>
      <c r="J481" s="58"/>
      <c r="K481" s="58"/>
      <c r="L481" s="58"/>
      <c r="M481" s="58"/>
      <c r="N481" s="58"/>
      <c r="O481" s="58"/>
      <c r="P481" s="58"/>
      <c r="Q481" s="58"/>
      <c r="R481" s="58"/>
      <c r="S481" s="58"/>
      <c r="T481" s="58"/>
      <c r="U481" s="58"/>
      <c r="V481" s="58"/>
      <c r="W481" s="58"/>
      <c r="X481" s="58"/>
      <c r="Y481" s="58"/>
      <c r="Z481" s="58"/>
    </row>
    <row r="482">
      <c r="A482" s="59"/>
      <c r="B482" s="59"/>
      <c r="C482" s="62"/>
      <c r="D482" s="62"/>
      <c r="E482" s="62"/>
      <c r="F482" s="62"/>
      <c r="G482" s="58"/>
      <c r="H482" s="58"/>
      <c r="I482" s="58"/>
      <c r="J482" s="58"/>
      <c r="K482" s="58"/>
      <c r="L482" s="58"/>
      <c r="M482" s="58"/>
      <c r="N482" s="58"/>
      <c r="O482" s="58"/>
      <c r="P482" s="58"/>
      <c r="Q482" s="58"/>
      <c r="R482" s="58"/>
      <c r="S482" s="58"/>
      <c r="T482" s="58"/>
      <c r="U482" s="58"/>
      <c r="V482" s="58"/>
      <c r="W482" s="58"/>
      <c r="X482" s="58"/>
      <c r="Y482" s="58"/>
      <c r="Z482" s="58"/>
    </row>
    <row r="483">
      <c r="A483" s="59"/>
      <c r="B483" s="59"/>
      <c r="C483" s="62"/>
      <c r="D483" s="62"/>
      <c r="E483" s="62"/>
      <c r="F483" s="62"/>
      <c r="G483" s="58"/>
      <c r="H483" s="58"/>
      <c r="I483" s="58"/>
      <c r="J483" s="58"/>
      <c r="K483" s="58"/>
      <c r="L483" s="58"/>
      <c r="M483" s="58"/>
      <c r="N483" s="58"/>
      <c r="O483" s="58"/>
      <c r="P483" s="58"/>
      <c r="Q483" s="58"/>
      <c r="R483" s="58"/>
      <c r="S483" s="58"/>
      <c r="T483" s="58"/>
      <c r="U483" s="58"/>
      <c r="V483" s="58"/>
      <c r="W483" s="58"/>
      <c r="X483" s="58"/>
      <c r="Y483" s="58"/>
      <c r="Z483" s="58"/>
    </row>
    <row r="484">
      <c r="A484" s="59"/>
      <c r="B484" s="59"/>
      <c r="C484" s="62"/>
      <c r="D484" s="62"/>
      <c r="E484" s="62"/>
      <c r="F484" s="62"/>
      <c r="G484" s="58"/>
      <c r="H484" s="58"/>
      <c r="I484" s="58"/>
      <c r="J484" s="58"/>
      <c r="K484" s="58"/>
      <c r="L484" s="58"/>
      <c r="M484" s="58"/>
      <c r="N484" s="58"/>
      <c r="O484" s="58"/>
      <c r="P484" s="58"/>
      <c r="Q484" s="58"/>
      <c r="R484" s="58"/>
      <c r="S484" s="58"/>
      <c r="T484" s="58"/>
      <c r="U484" s="58"/>
      <c r="V484" s="58"/>
      <c r="W484" s="58"/>
      <c r="X484" s="58"/>
      <c r="Y484" s="58"/>
      <c r="Z484" s="58"/>
    </row>
    <row r="485">
      <c r="A485" s="59"/>
      <c r="B485" s="59"/>
      <c r="C485" s="62"/>
      <c r="D485" s="62"/>
      <c r="E485" s="62"/>
      <c r="F485" s="62"/>
      <c r="G485" s="58"/>
      <c r="H485" s="58"/>
      <c r="I485" s="58"/>
      <c r="J485" s="58"/>
      <c r="K485" s="58"/>
      <c r="L485" s="58"/>
      <c r="M485" s="58"/>
      <c r="N485" s="58"/>
      <c r="O485" s="58"/>
      <c r="P485" s="58"/>
      <c r="Q485" s="58"/>
      <c r="R485" s="58"/>
      <c r="S485" s="58"/>
      <c r="T485" s="58"/>
      <c r="U485" s="58"/>
      <c r="V485" s="58"/>
      <c r="W485" s="58"/>
      <c r="X485" s="58"/>
      <c r="Y485" s="58"/>
      <c r="Z485" s="58"/>
    </row>
    <row r="486">
      <c r="A486" s="59"/>
      <c r="B486" s="59"/>
      <c r="C486" s="62"/>
      <c r="D486" s="62"/>
      <c r="E486" s="62"/>
      <c r="F486" s="62"/>
      <c r="G486" s="58"/>
      <c r="H486" s="58"/>
      <c r="I486" s="58"/>
      <c r="J486" s="58"/>
      <c r="K486" s="58"/>
      <c r="L486" s="58"/>
      <c r="M486" s="58"/>
      <c r="N486" s="58"/>
      <c r="O486" s="58"/>
      <c r="P486" s="58"/>
      <c r="Q486" s="58"/>
      <c r="R486" s="58"/>
      <c r="S486" s="58"/>
      <c r="T486" s="58"/>
      <c r="U486" s="58"/>
      <c r="V486" s="58"/>
      <c r="W486" s="58"/>
      <c r="X486" s="58"/>
      <c r="Y486" s="58"/>
      <c r="Z486" s="58"/>
    </row>
    <row r="487">
      <c r="A487" s="59"/>
      <c r="B487" s="59"/>
      <c r="C487" s="62"/>
      <c r="D487" s="62"/>
      <c r="E487" s="62"/>
      <c r="F487" s="62"/>
      <c r="G487" s="58"/>
      <c r="H487" s="58"/>
      <c r="I487" s="58"/>
      <c r="J487" s="58"/>
      <c r="K487" s="58"/>
      <c r="L487" s="58"/>
      <c r="M487" s="58"/>
      <c r="N487" s="58"/>
      <c r="O487" s="58"/>
      <c r="P487" s="58"/>
      <c r="Q487" s="58"/>
      <c r="R487" s="58"/>
      <c r="S487" s="58"/>
      <c r="T487" s="58"/>
      <c r="U487" s="58"/>
      <c r="V487" s="58"/>
      <c r="W487" s="58"/>
      <c r="X487" s="58"/>
      <c r="Y487" s="58"/>
      <c r="Z487" s="58"/>
    </row>
    <row r="488">
      <c r="A488" s="59"/>
      <c r="B488" s="59"/>
      <c r="C488" s="62"/>
      <c r="D488" s="62"/>
      <c r="E488" s="62"/>
      <c r="F488" s="62"/>
      <c r="G488" s="58"/>
      <c r="H488" s="58"/>
      <c r="I488" s="58"/>
      <c r="J488" s="58"/>
      <c r="K488" s="58"/>
      <c r="L488" s="58"/>
      <c r="M488" s="58"/>
      <c r="N488" s="58"/>
      <c r="O488" s="58"/>
      <c r="P488" s="58"/>
      <c r="Q488" s="58"/>
      <c r="R488" s="58"/>
      <c r="S488" s="58"/>
      <c r="T488" s="58"/>
      <c r="U488" s="58"/>
      <c r="V488" s="58"/>
      <c r="W488" s="58"/>
      <c r="X488" s="58"/>
      <c r="Y488" s="58"/>
      <c r="Z488" s="58"/>
    </row>
    <row r="489">
      <c r="A489" s="59"/>
      <c r="B489" s="59"/>
      <c r="C489" s="62"/>
      <c r="D489" s="62"/>
      <c r="E489" s="62"/>
      <c r="F489" s="62"/>
      <c r="G489" s="58"/>
      <c r="H489" s="58"/>
      <c r="I489" s="58"/>
      <c r="J489" s="58"/>
      <c r="K489" s="58"/>
      <c r="L489" s="58"/>
      <c r="M489" s="58"/>
      <c r="N489" s="58"/>
      <c r="O489" s="58"/>
      <c r="P489" s="58"/>
      <c r="Q489" s="58"/>
      <c r="R489" s="58"/>
      <c r="S489" s="58"/>
      <c r="T489" s="58"/>
      <c r="U489" s="58"/>
      <c r="V489" s="58"/>
      <c r="W489" s="58"/>
      <c r="X489" s="58"/>
      <c r="Y489" s="58"/>
      <c r="Z489" s="58"/>
    </row>
    <row r="490">
      <c r="A490" s="59"/>
      <c r="B490" s="59"/>
      <c r="C490" s="62"/>
      <c r="D490" s="62"/>
      <c r="E490" s="62"/>
      <c r="F490" s="62"/>
      <c r="G490" s="58"/>
      <c r="H490" s="58"/>
      <c r="I490" s="58"/>
      <c r="J490" s="58"/>
      <c r="K490" s="58"/>
      <c r="L490" s="58"/>
      <c r="M490" s="58"/>
      <c r="N490" s="58"/>
      <c r="O490" s="58"/>
      <c r="P490" s="58"/>
      <c r="Q490" s="58"/>
      <c r="R490" s="58"/>
      <c r="S490" s="58"/>
      <c r="T490" s="58"/>
      <c r="U490" s="58"/>
      <c r="V490" s="58"/>
      <c r="W490" s="58"/>
      <c r="X490" s="58"/>
      <c r="Y490" s="58"/>
      <c r="Z490" s="58"/>
    </row>
    <row r="491">
      <c r="A491" s="59"/>
      <c r="B491" s="59"/>
      <c r="C491" s="62"/>
      <c r="D491" s="62"/>
      <c r="E491" s="62"/>
      <c r="F491" s="62"/>
      <c r="G491" s="58"/>
      <c r="H491" s="58"/>
      <c r="I491" s="58"/>
      <c r="J491" s="58"/>
      <c r="K491" s="58"/>
      <c r="L491" s="58"/>
      <c r="M491" s="58"/>
      <c r="N491" s="58"/>
      <c r="O491" s="58"/>
      <c r="P491" s="58"/>
      <c r="Q491" s="58"/>
      <c r="R491" s="58"/>
      <c r="S491" s="58"/>
      <c r="T491" s="58"/>
      <c r="U491" s="58"/>
      <c r="V491" s="58"/>
      <c r="W491" s="58"/>
      <c r="X491" s="58"/>
      <c r="Y491" s="58"/>
      <c r="Z491" s="58"/>
    </row>
    <row r="492">
      <c r="A492" s="59"/>
      <c r="B492" s="59"/>
      <c r="C492" s="62"/>
      <c r="D492" s="62"/>
      <c r="E492" s="62"/>
      <c r="F492" s="62"/>
      <c r="G492" s="58"/>
      <c r="H492" s="58"/>
      <c r="I492" s="58"/>
      <c r="J492" s="58"/>
      <c r="K492" s="58"/>
      <c r="L492" s="58"/>
      <c r="M492" s="58"/>
      <c r="N492" s="58"/>
      <c r="O492" s="58"/>
      <c r="P492" s="58"/>
      <c r="Q492" s="58"/>
      <c r="R492" s="58"/>
      <c r="S492" s="58"/>
      <c r="T492" s="58"/>
      <c r="U492" s="58"/>
      <c r="V492" s="58"/>
      <c r="W492" s="58"/>
      <c r="X492" s="58"/>
      <c r="Y492" s="58"/>
      <c r="Z492" s="58"/>
    </row>
    <row r="493">
      <c r="A493" s="59"/>
      <c r="B493" s="59"/>
      <c r="C493" s="62"/>
      <c r="D493" s="62"/>
      <c r="E493" s="62"/>
      <c r="F493" s="62"/>
      <c r="G493" s="58"/>
      <c r="H493" s="58"/>
      <c r="I493" s="58"/>
      <c r="J493" s="58"/>
      <c r="K493" s="58"/>
      <c r="L493" s="58"/>
      <c r="M493" s="58"/>
      <c r="N493" s="58"/>
      <c r="O493" s="58"/>
      <c r="P493" s="58"/>
      <c r="Q493" s="58"/>
      <c r="R493" s="58"/>
      <c r="S493" s="58"/>
      <c r="T493" s="58"/>
      <c r="U493" s="58"/>
      <c r="V493" s="58"/>
      <c r="W493" s="58"/>
      <c r="X493" s="58"/>
      <c r="Y493" s="58"/>
      <c r="Z493" s="58"/>
    </row>
    <row r="494">
      <c r="A494" s="59"/>
      <c r="B494" s="59"/>
      <c r="C494" s="62"/>
      <c r="D494" s="62"/>
      <c r="E494" s="62"/>
      <c r="F494" s="62"/>
      <c r="G494" s="58"/>
      <c r="H494" s="58"/>
      <c r="I494" s="58"/>
      <c r="J494" s="58"/>
      <c r="K494" s="58"/>
      <c r="L494" s="58"/>
      <c r="M494" s="58"/>
      <c r="N494" s="58"/>
      <c r="O494" s="58"/>
      <c r="P494" s="58"/>
      <c r="Q494" s="58"/>
      <c r="R494" s="58"/>
      <c r="S494" s="58"/>
      <c r="T494" s="58"/>
      <c r="U494" s="58"/>
      <c r="V494" s="58"/>
      <c r="W494" s="58"/>
      <c r="X494" s="58"/>
      <c r="Y494" s="58"/>
      <c r="Z494" s="58"/>
    </row>
    <row r="495">
      <c r="A495" s="59"/>
      <c r="B495" s="59"/>
      <c r="C495" s="62"/>
      <c r="D495" s="62"/>
      <c r="E495" s="62"/>
      <c r="F495" s="62"/>
      <c r="G495" s="58"/>
      <c r="H495" s="58"/>
      <c r="I495" s="58"/>
      <c r="J495" s="58"/>
      <c r="K495" s="58"/>
      <c r="L495" s="58"/>
      <c r="M495" s="58"/>
      <c r="N495" s="58"/>
      <c r="O495" s="58"/>
      <c r="P495" s="58"/>
      <c r="Q495" s="58"/>
      <c r="R495" s="58"/>
      <c r="S495" s="58"/>
      <c r="T495" s="58"/>
      <c r="U495" s="58"/>
      <c r="V495" s="58"/>
      <c r="W495" s="58"/>
      <c r="X495" s="58"/>
      <c r="Y495" s="58"/>
      <c r="Z495" s="58"/>
    </row>
    <row r="496">
      <c r="A496" s="59"/>
      <c r="B496" s="59"/>
      <c r="C496" s="62"/>
      <c r="D496" s="62"/>
      <c r="E496" s="62"/>
      <c r="F496" s="62"/>
      <c r="G496" s="58"/>
      <c r="H496" s="58"/>
      <c r="I496" s="58"/>
      <c r="J496" s="58"/>
      <c r="K496" s="58"/>
      <c r="L496" s="58"/>
      <c r="M496" s="58"/>
      <c r="N496" s="58"/>
      <c r="O496" s="58"/>
      <c r="P496" s="58"/>
      <c r="Q496" s="58"/>
      <c r="R496" s="58"/>
      <c r="S496" s="58"/>
      <c r="T496" s="58"/>
      <c r="U496" s="58"/>
      <c r="V496" s="58"/>
      <c r="W496" s="58"/>
      <c r="X496" s="58"/>
      <c r="Y496" s="58"/>
      <c r="Z496" s="58"/>
    </row>
    <row r="497">
      <c r="A497" s="59"/>
      <c r="B497" s="59"/>
      <c r="C497" s="62"/>
      <c r="D497" s="62"/>
      <c r="E497" s="62"/>
      <c r="F497" s="62"/>
      <c r="G497" s="58"/>
      <c r="H497" s="58"/>
      <c r="I497" s="58"/>
      <c r="J497" s="58"/>
      <c r="K497" s="58"/>
      <c r="L497" s="58"/>
      <c r="M497" s="58"/>
      <c r="N497" s="58"/>
      <c r="O497" s="58"/>
      <c r="P497" s="58"/>
      <c r="Q497" s="58"/>
      <c r="R497" s="58"/>
      <c r="S497" s="58"/>
      <c r="T497" s="58"/>
      <c r="U497" s="58"/>
      <c r="V497" s="58"/>
      <c r="W497" s="58"/>
      <c r="X497" s="58"/>
      <c r="Y497" s="58"/>
      <c r="Z497" s="58"/>
    </row>
    <row r="498">
      <c r="A498" s="59"/>
      <c r="B498" s="59"/>
      <c r="C498" s="62"/>
      <c r="D498" s="62"/>
      <c r="E498" s="62"/>
      <c r="F498" s="62"/>
      <c r="G498" s="58"/>
      <c r="H498" s="58"/>
      <c r="I498" s="58"/>
      <c r="J498" s="58"/>
      <c r="K498" s="58"/>
      <c r="L498" s="58"/>
      <c r="M498" s="58"/>
      <c r="N498" s="58"/>
      <c r="O498" s="58"/>
      <c r="P498" s="58"/>
      <c r="Q498" s="58"/>
      <c r="R498" s="58"/>
      <c r="S498" s="58"/>
      <c r="T498" s="58"/>
      <c r="U498" s="58"/>
      <c r="V498" s="58"/>
      <c r="W498" s="58"/>
      <c r="X498" s="58"/>
      <c r="Y498" s="58"/>
      <c r="Z498" s="58"/>
    </row>
    <row r="499">
      <c r="A499" s="59"/>
      <c r="B499" s="59"/>
      <c r="C499" s="62"/>
      <c r="D499" s="62"/>
      <c r="E499" s="62"/>
      <c r="F499" s="62"/>
      <c r="G499" s="58"/>
      <c r="H499" s="58"/>
      <c r="I499" s="58"/>
      <c r="J499" s="58"/>
      <c r="K499" s="58"/>
      <c r="L499" s="58"/>
      <c r="M499" s="58"/>
      <c r="N499" s="58"/>
      <c r="O499" s="58"/>
      <c r="P499" s="58"/>
      <c r="Q499" s="58"/>
      <c r="R499" s="58"/>
      <c r="S499" s="58"/>
      <c r="T499" s="58"/>
      <c r="U499" s="58"/>
      <c r="V499" s="58"/>
      <c r="W499" s="58"/>
      <c r="X499" s="58"/>
      <c r="Y499" s="58"/>
      <c r="Z499" s="58"/>
    </row>
    <row r="500">
      <c r="A500" s="59"/>
      <c r="B500" s="59"/>
      <c r="C500" s="62"/>
      <c r="D500" s="62"/>
      <c r="E500" s="62"/>
      <c r="F500" s="62"/>
      <c r="G500" s="58"/>
      <c r="H500" s="58"/>
      <c r="I500" s="58"/>
      <c r="J500" s="58"/>
      <c r="K500" s="58"/>
      <c r="L500" s="58"/>
      <c r="M500" s="58"/>
      <c r="N500" s="58"/>
      <c r="O500" s="58"/>
      <c r="P500" s="58"/>
      <c r="Q500" s="58"/>
      <c r="R500" s="58"/>
      <c r="S500" s="58"/>
      <c r="T500" s="58"/>
      <c r="U500" s="58"/>
      <c r="V500" s="58"/>
      <c r="W500" s="58"/>
      <c r="X500" s="58"/>
      <c r="Y500" s="58"/>
      <c r="Z500" s="58"/>
    </row>
    <row r="501">
      <c r="A501" s="59"/>
      <c r="B501" s="59"/>
      <c r="C501" s="62"/>
      <c r="D501" s="62"/>
      <c r="E501" s="62"/>
      <c r="F501" s="62"/>
      <c r="G501" s="58"/>
      <c r="H501" s="58"/>
      <c r="I501" s="58"/>
      <c r="J501" s="58"/>
      <c r="K501" s="58"/>
      <c r="L501" s="58"/>
      <c r="M501" s="58"/>
      <c r="N501" s="58"/>
      <c r="O501" s="58"/>
      <c r="P501" s="58"/>
      <c r="Q501" s="58"/>
      <c r="R501" s="58"/>
      <c r="S501" s="58"/>
      <c r="T501" s="58"/>
      <c r="U501" s="58"/>
      <c r="V501" s="58"/>
      <c r="W501" s="58"/>
      <c r="X501" s="58"/>
      <c r="Y501" s="58"/>
      <c r="Z501" s="58"/>
    </row>
    <row r="502">
      <c r="A502" s="59"/>
      <c r="B502" s="59"/>
      <c r="C502" s="62"/>
      <c r="D502" s="62"/>
      <c r="E502" s="62"/>
      <c r="F502" s="62"/>
      <c r="G502" s="58"/>
      <c r="H502" s="58"/>
      <c r="I502" s="58"/>
      <c r="J502" s="58"/>
      <c r="K502" s="58"/>
      <c r="L502" s="58"/>
      <c r="M502" s="58"/>
      <c r="N502" s="58"/>
      <c r="O502" s="58"/>
      <c r="P502" s="58"/>
      <c r="Q502" s="58"/>
      <c r="R502" s="58"/>
      <c r="S502" s="58"/>
      <c r="T502" s="58"/>
      <c r="U502" s="58"/>
      <c r="V502" s="58"/>
      <c r="W502" s="58"/>
      <c r="X502" s="58"/>
      <c r="Y502" s="58"/>
      <c r="Z502" s="58"/>
    </row>
    <row r="503">
      <c r="A503" s="59"/>
      <c r="B503" s="59"/>
      <c r="C503" s="62"/>
      <c r="D503" s="62"/>
      <c r="E503" s="62"/>
      <c r="F503" s="62"/>
      <c r="G503" s="58"/>
      <c r="H503" s="58"/>
      <c r="I503" s="58"/>
      <c r="J503" s="58"/>
      <c r="K503" s="58"/>
      <c r="L503" s="58"/>
      <c r="M503" s="58"/>
      <c r="N503" s="58"/>
      <c r="O503" s="58"/>
      <c r="P503" s="58"/>
      <c r="Q503" s="58"/>
      <c r="R503" s="58"/>
      <c r="S503" s="58"/>
      <c r="T503" s="58"/>
      <c r="U503" s="58"/>
      <c r="V503" s="58"/>
      <c r="W503" s="58"/>
      <c r="X503" s="58"/>
      <c r="Y503" s="58"/>
      <c r="Z503" s="58"/>
    </row>
    <row r="504">
      <c r="A504" s="59"/>
      <c r="B504" s="59"/>
      <c r="C504" s="62"/>
      <c r="D504" s="62"/>
      <c r="E504" s="62"/>
      <c r="F504" s="62"/>
      <c r="G504" s="58"/>
      <c r="H504" s="58"/>
      <c r="I504" s="58"/>
      <c r="J504" s="58"/>
      <c r="K504" s="58"/>
      <c r="L504" s="58"/>
      <c r="M504" s="58"/>
      <c r="N504" s="58"/>
      <c r="O504" s="58"/>
      <c r="P504" s="58"/>
      <c r="Q504" s="58"/>
      <c r="R504" s="58"/>
      <c r="S504" s="58"/>
      <c r="T504" s="58"/>
      <c r="U504" s="58"/>
      <c r="V504" s="58"/>
      <c r="W504" s="58"/>
      <c r="X504" s="58"/>
      <c r="Y504" s="58"/>
      <c r="Z504" s="58"/>
    </row>
    <row r="505">
      <c r="A505" s="59"/>
      <c r="B505" s="59"/>
      <c r="C505" s="62"/>
      <c r="D505" s="62"/>
      <c r="E505" s="62"/>
      <c r="F505" s="62"/>
      <c r="G505" s="58"/>
      <c r="H505" s="58"/>
      <c r="I505" s="58"/>
      <c r="J505" s="58"/>
      <c r="K505" s="58"/>
      <c r="L505" s="58"/>
      <c r="M505" s="58"/>
      <c r="N505" s="58"/>
      <c r="O505" s="58"/>
      <c r="P505" s="58"/>
      <c r="Q505" s="58"/>
      <c r="R505" s="58"/>
      <c r="S505" s="58"/>
      <c r="T505" s="58"/>
      <c r="U505" s="58"/>
      <c r="V505" s="58"/>
      <c r="W505" s="58"/>
      <c r="X505" s="58"/>
      <c r="Y505" s="58"/>
      <c r="Z505" s="58"/>
    </row>
    <row r="506">
      <c r="A506" s="59"/>
      <c r="B506" s="59"/>
      <c r="C506" s="62"/>
      <c r="D506" s="62"/>
      <c r="E506" s="62"/>
      <c r="F506" s="62"/>
      <c r="G506" s="58"/>
      <c r="H506" s="58"/>
      <c r="I506" s="58"/>
      <c r="J506" s="58"/>
      <c r="K506" s="58"/>
      <c r="L506" s="58"/>
      <c r="M506" s="58"/>
      <c r="N506" s="58"/>
      <c r="O506" s="58"/>
      <c r="P506" s="58"/>
      <c r="Q506" s="58"/>
      <c r="R506" s="58"/>
      <c r="S506" s="58"/>
      <c r="T506" s="58"/>
      <c r="U506" s="58"/>
      <c r="V506" s="58"/>
      <c r="W506" s="58"/>
      <c r="X506" s="58"/>
      <c r="Y506" s="58"/>
      <c r="Z506" s="58"/>
    </row>
    <row r="507">
      <c r="A507" s="59"/>
      <c r="B507" s="59"/>
      <c r="C507" s="62"/>
      <c r="D507" s="62"/>
      <c r="E507" s="62"/>
      <c r="F507" s="62"/>
      <c r="G507" s="58"/>
      <c r="H507" s="58"/>
      <c r="I507" s="58"/>
      <c r="J507" s="58"/>
      <c r="K507" s="58"/>
      <c r="L507" s="58"/>
      <c r="M507" s="58"/>
      <c r="N507" s="58"/>
      <c r="O507" s="58"/>
      <c r="P507" s="58"/>
      <c r="Q507" s="58"/>
      <c r="R507" s="58"/>
      <c r="S507" s="58"/>
      <c r="T507" s="58"/>
      <c r="U507" s="58"/>
      <c r="V507" s="58"/>
      <c r="W507" s="58"/>
      <c r="X507" s="58"/>
      <c r="Y507" s="58"/>
      <c r="Z507" s="58"/>
    </row>
    <row r="508">
      <c r="A508" s="59"/>
      <c r="B508" s="59"/>
      <c r="C508" s="62"/>
      <c r="D508" s="62"/>
      <c r="E508" s="62"/>
      <c r="F508" s="62"/>
      <c r="G508" s="58"/>
      <c r="H508" s="58"/>
      <c r="I508" s="58"/>
      <c r="J508" s="58"/>
      <c r="K508" s="58"/>
      <c r="L508" s="58"/>
      <c r="M508" s="58"/>
      <c r="N508" s="58"/>
      <c r="O508" s="58"/>
      <c r="P508" s="58"/>
      <c r="Q508" s="58"/>
      <c r="R508" s="58"/>
      <c r="S508" s="58"/>
      <c r="T508" s="58"/>
      <c r="U508" s="58"/>
      <c r="V508" s="58"/>
      <c r="W508" s="58"/>
      <c r="X508" s="58"/>
      <c r="Y508" s="58"/>
      <c r="Z508" s="58"/>
    </row>
    <row r="509">
      <c r="A509" s="59"/>
      <c r="B509" s="59"/>
      <c r="C509" s="62"/>
      <c r="D509" s="62"/>
      <c r="E509" s="62"/>
      <c r="F509" s="62"/>
      <c r="G509" s="58"/>
      <c r="H509" s="58"/>
      <c r="I509" s="58"/>
      <c r="J509" s="58"/>
      <c r="K509" s="58"/>
      <c r="L509" s="58"/>
      <c r="M509" s="58"/>
      <c r="N509" s="58"/>
      <c r="O509" s="58"/>
      <c r="P509" s="58"/>
      <c r="Q509" s="58"/>
      <c r="R509" s="58"/>
      <c r="S509" s="58"/>
      <c r="T509" s="58"/>
      <c r="U509" s="58"/>
      <c r="V509" s="58"/>
      <c r="W509" s="58"/>
      <c r="X509" s="58"/>
      <c r="Y509" s="58"/>
      <c r="Z509" s="58"/>
    </row>
    <row r="510">
      <c r="A510" s="59"/>
      <c r="B510" s="59"/>
      <c r="C510" s="62"/>
      <c r="D510" s="62"/>
      <c r="E510" s="62"/>
      <c r="F510" s="62"/>
      <c r="G510" s="58"/>
      <c r="H510" s="58"/>
      <c r="I510" s="58"/>
      <c r="J510" s="58"/>
      <c r="K510" s="58"/>
      <c r="L510" s="58"/>
      <c r="M510" s="58"/>
      <c r="N510" s="58"/>
      <c r="O510" s="58"/>
      <c r="P510" s="58"/>
      <c r="Q510" s="58"/>
      <c r="R510" s="58"/>
      <c r="S510" s="58"/>
      <c r="T510" s="58"/>
      <c r="U510" s="58"/>
      <c r="V510" s="58"/>
      <c r="W510" s="58"/>
      <c r="X510" s="58"/>
      <c r="Y510" s="58"/>
      <c r="Z510" s="58"/>
    </row>
    <row r="511">
      <c r="A511" s="59"/>
      <c r="B511" s="59"/>
      <c r="C511" s="62"/>
      <c r="D511" s="62"/>
      <c r="E511" s="62"/>
      <c r="F511" s="62"/>
      <c r="G511" s="58"/>
      <c r="H511" s="58"/>
      <c r="I511" s="58"/>
      <c r="J511" s="58"/>
      <c r="K511" s="58"/>
      <c r="L511" s="58"/>
      <c r="M511" s="58"/>
      <c r="N511" s="58"/>
      <c r="O511" s="58"/>
      <c r="P511" s="58"/>
      <c r="Q511" s="58"/>
      <c r="R511" s="58"/>
      <c r="S511" s="58"/>
      <c r="T511" s="58"/>
      <c r="U511" s="58"/>
      <c r="V511" s="58"/>
      <c r="W511" s="58"/>
      <c r="X511" s="58"/>
      <c r="Y511" s="58"/>
      <c r="Z511" s="58"/>
    </row>
    <row r="512">
      <c r="A512" s="59"/>
      <c r="B512" s="59"/>
      <c r="C512" s="62"/>
      <c r="D512" s="62"/>
      <c r="E512" s="62"/>
      <c r="F512" s="62"/>
      <c r="G512" s="58"/>
      <c r="H512" s="58"/>
      <c r="I512" s="58"/>
      <c r="J512" s="58"/>
      <c r="K512" s="58"/>
      <c r="L512" s="58"/>
      <c r="M512" s="58"/>
      <c r="N512" s="58"/>
      <c r="O512" s="58"/>
      <c r="P512" s="58"/>
      <c r="Q512" s="58"/>
      <c r="R512" s="58"/>
      <c r="S512" s="58"/>
      <c r="T512" s="58"/>
      <c r="U512" s="58"/>
      <c r="V512" s="58"/>
      <c r="W512" s="58"/>
      <c r="X512" s="58"/>
      <c r="Y512" s="58"/>
      <c r="Z512" s="58"/>
    </row>
    <row r="513">
      <c r="A513" s="59"/>
      <c r="B513" s="59"/>
      <c r="C513" s="62"/>
      <c r="D513" s="62"/>
      <c r="E513" s="62"/>
      <c r="F513" s="62"/>
      <c r="G513" s="58"/>
      <c r="H513" s="58"/>
      <c r="I513" s="58"/>
      <c r="J513" s="58"/>
      <c r="K513" s="58"/>
      <c r="L513" s="58"/>
      <c r="M513" s="58"/>
      <c r="N513" s="58"/>
      <c r="O513" s="58"/>
      <c r="P513" s="58"/>
      <c r="Q513" s="58"/>
      <c r="R513" s="58"/>
      <c r="S513" s="58"/>
      <c r="T513" s="58"/>
      <c r="U513" s="58"/>
      <c r="V513" s="58"/>
      <c r="W513" s="58"/>
      <c r="X513" s="58"/>
      <c r="Y513" s="58"/>
      <c r="Z513" s="58"/>
    </row>
    <row r="514">
      <c r="A514" s="59"/>
      <c r="B514" s="59"/>
      <c r="C514" s="62"/>
      <c r="D514" s="62"/>
      <c r="E514" s="62"/>
      <c r="F514" s="62"/>
      <c r="G514" s="58"/>
      <c r="H514" s="58"/>
      <c r="I514" s="58"/>
      <c r="J514" s="58"/>
      <c r="K514" s="58"/>
      <c r="L514" s="58"/>
      <c r="M514" s="58"/>
      <c r="N514" s="58"/>
      <c r="O514" s="58"/>
      <c r="P514" s="58"/>
      <c r="Q514" s="58"/>
      <c r="R514" s="58"/>
      <c r="S514" s="58"/>
      <c r="T514" s="58"/>
      <c r="U514" s="58"/>
      <c r="V514" s="58"/>
      <c r="W514" s="58"/>
      <c r="X514" s="58"/>
      <c r="Y514" s="58"/>
      <c r="Z514" s="58"/>
    </row>
    <row r="515">
      <c r="A515" s="59"/>
      <c r="B515" s="59"/>
      <c r="C515" s="62"/>
      <c r="D515" s="62"/>
      <c r="E515" s="62"/>
      <c r="F515" s="62"/>
      <c r="G515" s="58"/>
      <c r="H515" s="58"/>
      <c r="I515" s="58"/>
      <c r="J515" s="58"/>
      <c r="K515" s="58"/>
      <c r="L515" s="58"/>
      <c r="M515" s="58"/>
      <c r="N515" s="58"/>
      <c r="O515" s="58"/>
      <c r="P515" s="58"/>
      <c r="Q515" s="58"/>
      <c r="R515" s="58"/>
      <c r="S515" s="58"/>
      <c r="T515" s="58"/>
      <c r="U515" s="58"/>
      <c r="V515" s="58"/>
      <c r="W515" s="58"/>
      <c r="X515" s="58"/>
      <c r="Y515" s="58"/>
      <c r="Z515" s="58"/>
    </row>
    <row r="516">
      <c r="A516" s="59"/>
      <c r="B516" s="59"/>
      <c r="C516" s="62"/>
      <c r="D516" s="62"/>
      <c r="E516" s="62"/>
      <c r="F516" s="62"/>
      <c r="G516" s="58"/>
      <c r="H516" s="58"/>
      <c r="I516" s="58"/>
      <c r="J516" s="58"/>
      <c r="K516" s="58"/>
      <c r="L516" s="58"/>
      <c r="M516" s="58"/>
      <c r="N516" s="58"/>
      <c r="O516" s="58"/>
      <c r="P516" s="58"/>
      <c r="Q516" s="58"/>
      <c r="R516" s="58"/>
      <c r="S516" s="58"/>
      <c r="T516" s="58"/>
      <c r="U516" s="58"/>
      <c r="V516" s="58"/>
      <c r="W516" s="58"/>
      <c r="X516" s="58"/>
      <c r="Y516" s="58"/>
      <c r="Z516" s="58"/>
    </row>
    <row r="517">
      <c r="A517" s="59"/>
      <c r="B517" s="59"/>
      <c r="C517" s="62"/>
      <c r="D517" s="62"/>
      <c r="E517" s="62"/>
      <c r="F517" s="62"/>
      <c r="G517" s="58"/>
      <c r="H517" s="58"/>
      <c r="I517" s="58"/>
      <c r="J517" s="58"/>
      <c r="K517" s="58"/>
      <c r="L517" s="58"/>
      <c r="M517" s="58"/>
      <c r="N517" s="58"/>
      <c r="O517" s="58"/>
      <c r="P517" s="58"/>
      <c r="Q517" s="58"/>
      <c r="R517" s="58"/>
      <c r="S517" s="58"/>
      <c r="T517" s="58"/>
      <c r="U517" s="58"/>
      <c r="V517" s="58"/>
      <c r="W517" s="58"/>
      <c r="X517" s="58"/>
      <c r="Y517" s="58"/>
      <c r="Z517" s="58"/>
    </row>
    <row r="518">
      <c r="A518" s="59"/>
      <c r="B518" s="59"/>
      <c r="C518" s="62"/>
      <c r="D518" s="62"/>
      <c r="E518" s="62"/>
      <c r="F518" s="62"/>
      <c r="G518" s="58"/>
      <c r="H518" s="58"/>
      <c r="I518" s="58"/>
      <c r="J518" s="58"/>
      <c r="K518" s="58"/>
      <c r="L518" s="58"/>
      <c r="M518" s="58"/>
      <c r="N518" s="58"/>
      <c r="O518" s="58"/>
      <c r="P518" s="58"/>
      <c r="Q518" s="58"/>
      <c r="R518" s="58"/>
      <c r="S518" s="58"/>
      <c r="T518" s="58"/>
      <c r="U518" s="58"/>
      <c r="V518" s="58"/>
      <c r="W518" s="58"/>
      <c r="X518" s="58"/>
      <c r="Y518" s="58"/>
      <c r="Z518" s="58"/>
    </row>
    <row r="519">
      <c r="A519" s="59"/>
      <c r="B519" s="59"/>
      <c r="C519" s="62"/>
      <c r="D519" s="62"/>
      <c r="E519" s="62"/>
      <c r="F519" s="62"/>
      <c r="G519" s="58"/>
      <c r="H519" s="58"/>
      <c r="I519" s="58"/>
      <c r="J519" s="58"/>
      <c r="K519" s="58"/>
      <c r="L519" s="58"/>
      <c r="M519" s="58"/>
      <c r="N519" s="58"/>
      <c r="O519" s="58"/>
      <c r="P519" s="58"/>
      <c r="Q519" s="58"/>
      <c r="R519" s="58"/>
      <c r="S519" s="58"/>
      <c r="T519" s="58"/>
      <c r="U519" s="58"/>
      <c r="V519" s="58"/>
      <c r="W519" s="58"/>
      <c r="X519" s="58"/>
      <c r="Y519" s="58"/>
      <c r="Z519" s="58"/>
    </row>
    <row r="520">
      <c r="A520" s="59"/>
      <c r="B520" s="59"/>
      <c r="C520" s="62"/>
      <c r="D520" s="62"/>
      <c r="E520" s="62"/>
      <c r="F520" s="62"/>
      <c r="G520" s="58"/>
      <c r="H520" s="58"/>
      <c r="I520" s="58"/>
      <c r="J520" s="58"/>
      <c r="K520" s="58"/>
      <c r="L520" s="58"/>
      <c r="M520" s="58"/>
      <c r="N520" s="58"/>
      <c r="O520" s="58"/>
      <c r="P520" s="58"/>
      <c r="Q520" s="58"/>
      <c r="R520" s="58"/>
      <c r="S520" s="58"/>
      <c r="T520" s="58"/>
      <c r="U520" s="58"/>
      <c r="V520" s="58"/>
      <c r="W520" s="58"/>
      <c r="X520" s="58"/>
      <c r="Y520" s="58"/>
      <c r="Z520" s="58"/>
    </row>
    <row r="521">
      <c r="A521" s="59"/>
      <c r="B521" s="59"/>
      <c r="C521" s="62"/>
      <c r="D521" s="62"/>
      <c r="E521" s="62"/>
      <c r="F521" s="62"/>
      <c r="G521" s="58"/>
      <c r="H521" s="58"/>
      <c r="I521" s="58"/>
      <c r="J521" s="58"/>
      <c r="K521" s="58"/>
      <c r="L521" s="58"/>
      <c r="M521" s="58"/>
      <c r="N521" s="58"/>
      <c r="O521" s="58"/>
      <c r="P521" s="58"/>
      <c r="Q521" s="58"/>
      <c r="R521" s="58"/>
      <c r="S521" s="58"/>
      <c r="T521" s="58"/>
      <c r="U521" s="58"/>
      <c r="V521" s="58"/>
      <c r="W521" s="58"/>
      <c r="X521" s="58"/>
      <c r="Y521" s="58"/>
      <c r="Z521" s="58"/>
    </row>
    <row r="522">
      <c r="A522" s="59"/>
      <c r="B522" s="59"/>
      <c r="C522" s="62"/>
      <c r="D522" s="62"/>
      <c r="E522" s="62"/>
      <c r="F522" s="62"/>
      <c r="G522" s="58"/>
      <c r="H522" s="58"/>
      <c r="I522" s="58"/>
      <c r="J522" s="58"/>
      <c r="K522" s="58"/>
      <c r="L522" s="58"/>
      <c r="M522" s="58"/>
      <c r="N522" s="58"/>
      <c r="O522" s="58"/>
      <c r="P522" s="58"/>
      <c r="Q522" s="58"/>
      <c r="R522" s="58"/>
      <c r="S522" s="58"/>
      <c r="T522" s="58"/>
      <c r="U522" s="58"/>
      <c r="V522" s="58"/>
      <c r="W522" s="58"/>
      <c r="X522" s="58"/>
      <c r="Y522" s="58"/>
      <c r="Z522" s="58"/>
    </row>
    <row r="523">
      <c r="A523" s="59"/>
      <c r="B523" s="59"/>
      <c r="C523" s="62"/>
      <c r="D523" s="62"/>
      <c r="E523" s="62"/>
      <c r="F523" s="62"/>
      <c r="G523" s="58"/>
      <c r="H523" s="58"/>
      <c r="I523" s="58"/>
      <c r="J523" s="58"/>
      <c r="K523" s="58"/>
      <c r="L523" s="58"/>
      <c r="M523" s="58"/>
      <c r="N523" s="58"/>
      <c r="O523" s="58"/>
      <c r="P523" s="58"/>
      <c r="Q523" s="58"/>
      <c r="R523" s="58"/>
      <c r="S523" s="58"/>
      <c r="T523" s="58"/>
      <c r="U523" s="58"/>
      <c r="V523" s="58"/>
      <c r="W523" s="58"/>
      <c r="X523" s="58"/>
      <c r="Y523" s="58"/>
      <c r="Z523" s="58"/>
    </row>
    <row r="524">
      <c r="A524" s="59"/>
      <c r="B524" s="59"/>
      <c r="C524" s="62"/>
      <c r="D524" s="62"/>
      <c r="E524" s="62"/>
      <c r="F524" s="62"/>
      <c r="G524" s="58"/>
      <c r="H524" s="58"/>
      <c r="I524" s="58"/>
      <c r="J524" s="58"/>
      <c r="K524" s="58"/>
      <c r="L524" s="58"/>
      <c r="M524" s="58"/>
      <c r="N524" s="58"/>
      <c r="O524" s="58"/>
      <c r="P524" s="58"/>
      <c r="Q524" s="58"/>
      <c r="R524" s="58"/>
      <c r="S524" s="58"/>
      <c r="T524" s="58"/>
      <c r="U524" s="58"/>
      <c r="V524" s="58"/>
      <c r="W524" s="58"/>
      <c r="X524" s="58"/>
      <c r="Y524" s="58"/>
      <c r="Z524" s="58"/>
    </row>
    <row r="525">
      <c r="A525" s="59"/>
      <c r="B525" s="59"/>
      <c r="C525" s="62"/>
      <c r="D525" s="62"/>
      <c r="E525" s="62"/>
      <c r="F525" s="62"/>
      <c r="G525" s="58"/>
      <c r="H525" s="58"/>
      <c r="I525" s="58"/>
      <c r="J525" s="58"/>
      <c r="K525" s="58"/>
      <c r="L525" s="58"/>
      <c r="M525" s="58"/>
      <c r="N525" s="58"/>
      <c r="O525" s="58"/>
      <c r="P525" s="58"/>
      <c r="Q525" s="58"/>
      <c r="R525" s="58"/>
      <c r="S525" s="58"/>
      <c r="T525" s="58"/>
      <c r="U525" s="58"/>
      <c r="V525" s="58"/>
      <c r="W525" s="58"/>
      <c r="X525" s="58"/>
      <c r="Y525" s="58"/>
      <c r="Z525" s="58"/>
    </row>
    <row r="526">
      <c r="A526" s="59"/>
      <c r="B526" s="59"/>
      <c r="C526" s="62"/>
      <c r="D526" s="62"/>
      <c r="E526" s="62"/>
      <c r="F526" s="62"/>
      <c r="G526" s="58"/>
      <c r="H526" s="58"/>
      <c r="I526" s="58"/>
      <c r="J526" s="58"/>
      <c r="K526" s="58"/>
      <c r="L526" s="58"/>
      <c r="M526" s="58"/>
      <c r="N526" s="58"/>
      <c r="O526" s="58"/>
      <c r="P526" s="58"/>
      <c r="Q526" s="58"/>
      <c r="R526" s="58"/>
      <c r="S526" s="58"/>
      <c r="T526" s="58"/>
      <c r="U526" s="58"/>
      <c r="V526" s="58"/>
      <c r="W526" s="58"/>
      <c r="X526" s="58"/>
      <c r="Y526" s="58"/>
      <c r="Z526" s="58"/>
    </row>
    <row r="527">
      <c r="A527" s="59"/>
      <c r="B527" s="59"/>
      <c r="C527" s="62"/>
      <c r="D527" s="62"/>
      <c r="E527" s="62"/>
      <c r="F527" s="62"/>
      <c r="G527" s="58"/>
      <c r="H527" s="58"/>
      <c r="I527" s="58"/>
      <c r="J527" s="58"/>
      <c r="K527" s="58"/>
      <c r="L527" s="58"/>
      <c r="M527" s="58"/>
      <c r="N527" s="58"/>
      <c r="O527" s="58"/>
      <c r="P527" s="58"/>
      <c r="Q527" s="58"/>
      <c r="R527" s="58"/>
      <c r="S527" s="58"/>
      <c r="T527" s="58"/>
      <c r="U527" s="58"/>
      <c r="V527" s="58"/>
      <c r="W527" s="58"/>
      <c r="X527" s="58"/>
      <c r="Y527" s="58"/>
      <c r="Z527" s="58"/>
    </row>
    <row r="528">
      <c r="A528" s="59"/>
      <c r="B528" s="59"/>
      <c r="C528" s="62"/>
      <c r="D528" s="62"/>
      <c r="E528" s="62"/>
      <c r="F528" s="62"/>
      <c r="G528" s="58"/>
      <c r="H528" s="58"/>
      <c r="I528" s="58"/>
      <c r="J528" s="58"/>
      <c r="K528" s="58"/>
      <c r="L528" s="58"/>
      <c r="M528" s="58"/>
      <c r="N528" s="58"/>
      <c r="O528" s="58"/>
      <c r="P528" s="58"/>
      <c r="Q528" s="58"/>
      <c r="R528" s="58"/>
      <c r="S528" s="58"/>
      <c r="T528" s="58"/>
      <c r="U528" s="58"/>
      <c r="V528" s="58"/>
      <c r="W528" s="58"/>
      <c r="X528" s="58"/>
      <c r="Y528" s="58"/>
      <c r="Z528" s="58"/>
    </row>
    <row r="529">
      <c r="A529" s="59"/>
      <c r="B529" s="59"/>
      <c r="C529" s="62"/>
      <c r="D529" s="62"/>
      <c r="E529" s="62"/>
      <c r="F529" s="62"/>
      <c r="G529" s="58"/>
      <c r="H529" s="58"/>
      <c r="I529" s="58"/>
      <c r="J529" s="58"/>
      <c r="K529" s="58"/>
      <c r="L529" s="58"/>
      <c r="M529" s="58"/>
      <c r="N529" s="58"/>
      <c r="O529" s="58"/>
      <c r="P529" s="58"/>
      <c r="Q529" s="58"/>
      <c r="R529" s="58"/>
      <c r="S529" s="58"/>
      <c r="T529" s="58"/>
      <c r="U529" s="58"/>
      <c r="V529" s="58"/>
      <c r="W529" s="58"/>
      <c r="X529" s="58"/>
      <c r="Y529" s="58"/>
      <c r="Z529" s="58"/>
    </row>
    <row r="530">
      <c r="A530" s="59"/>
      <c r="B530" s="59"/>
      <c r="C530" s="62"/>
      <c r="D530" s="62"/>
      <c r="E530" s="62"/>
      <c r="F530" s="62"/>
      <c r="G530" s="58"/>
      <c r="H530" s="58"/>
      <c r="I530" s="58"/>
      <c r="J530" s="58"/>
      <c r="K530" s="58"/>
      <c r="L530" s="58"/>
      <c r="M530" s="58"/>
      <c r="N530" s="58"/>
      <c r="O530" s="58"/>
      <c r="P530" s="58"/>
      <c r="Q530" s="58"/>
      <c r="R530" s="58"/>
      <c r="S530" s="58"/>
      <c r="T530" s="58"/>
      <c r="U530" s="58"/>
      <c r="V530" s="58"/>
      <c r="W530" s="58"/>
      <c r="X530" s="58"/>
      <c r="Y530" s="58"/>
      <c r="Z530" s="58"/>
    </row>
    <row r="531">
      <c r="A531" s="59"/>
      <c r="B531" s="59"/>
      <c r="C531" s="62"/>
      <c r="D531" s="62"/>
      <c r="E531" s="62"/>
      <c r="F531" s="62"/>
      <c r="G531" s="58"/>
      <c r="H531" s="58"/>
      <c r="I531" s="58"/>
      <c r="J531" s="58"/>
      <c r="K531" s="58"/>
      <c r="L531" s="58"/>
      <c r="M531" s="58"/>
      <c r="N531" s="58"/>
      <c r="O531" s="58"/>
      <c r="P531" s="58"/>
      <c r="Q531" s="58"/>
      <c r="R531" s="58"/>
      <c r="S531" s="58"/>
      <c r="T531" s="58"/>
      <c r="U531" s="58"/>
      <c r="V531" s="58"/>
      <c r="W531" s="58"/>
      <c r="X531" s="58"/>
      <c r="Y531" s="58"/>
      <c r="Z531" s="58"/>
    </row>
    <row r="532">
      <c r="A532" s="59"/>
      <c r="B532" s="59"/>
      <c r="C532" s="62"/>
      <c r="D532" s="62"/>
      <c r="E532" s="62"/>
      <c r="F532" s="62"/>
      <c r="G532" s="58"/>
      <c r="H532" s="58"/>
      <c r="I532" s="58"/>
      <c r="J532" s="58"/>
      <c r="K532" s="58"/>
      <c r="L532" s="58"/>
      <c r="M532" s="58"/>
      <c r="N532" s="58"/>
      <c r="O532" s="58"/>
      <c r="P532" s="58"/>
      <c r="Q532" s="58"/>
      <c r="R532" s="58"/>
      <c r="S532" s="58"/>
      <c r="T532" s="58"/>
      <c r="U532" s="58"/>
      <c r="V532" s="58"/>
      <c r="W532" s="58"/>
      <c r="X532" s="58"/>
      <c r="Y532" s="58"/>
      <c r="Z532" s="58"/>
    </row>
    <row r="533">
      <c r="A533" s="59"/>
      <c r="B533" s="59"/>
      <c r="C533" s="62"/>
      <c r="D533" s="62"/>
      <c r="E533" s="62"/>
      <c r="F533" s="62"/>
      <c r="G533" s="58"/>
      <c r="H533" s="58"/>
      <c r="I533" s="58"/>
      <c r="J533" s="58"/>
      <c r="K533" s="58"/>
      <c r="L533" s="58"/>
      <c r="M533" s="58"/>
      <c r="N533" s="58"/>
      <c r="O533" s="58"/>
      <c r="P533" s="58"/>
      <c r="Q533" s="58"/>
      <c r="R533" s="58"/>
      <c r="S533" s="58"/>
      <c r="T533" s="58"/>
      <c r="U533" s="58"/>
      <c r="V533" s="58"/>
      <c r="W533" s="58"/>
      <c r="X533" s="58"/>
      <c r="Y533" s="58"/>
      <c r="Z533" s="58"/>
    </row>
    <row r="534">
      <c r="A534" s="59"/>
      <c r="B534" s="59"/>
      <c r="C534" s="62"/>
      <c r="D534" s="62"/>
      <c r="E534" s="62"/>
      <c r="F534" s="62"/>
      <c r="G534" s="58"/>
      <c r="H534" s="58"/>
      <c r="I534" s="58"/>
      <c r="J534" s="58"/>
      <c r="K534" s="58"/>
      <c r="L534" s="58"/>
      <c r="M534" s="58"/>
      <c r="N534" s="58"/>
      <c r="O534" s="58"/>
      <c r="P534" s="58"/>
      <c r="Q534" s="58"/>
      <c r="R534" s="58"/>
      <c r="S534" s="58"/>
      <c r="T534" s="58"/>
      <c r="U534" s="58"/>
      <c r="V534" s="58"/>
      <c r="W534" s="58"/>
      <c r="X534" s="58"/>
      <c r="Y534" s="58"/>
      <c r="Z534" s="58"/>
    </row>
    <row r="535">
      <c r="A535" s="59"/>
      <c r="B535" s="59"/>
      <c r="C535" s="62"/>
      <c r="D535" s="62"/>
      <c r="E535" s="62"/>
      <c r="F535" s="62"/>
      <c r="G535" s="58"/>
      <c r="H535" s="58"/>
      <c r="I535" s="58"/>
      <c r="J535" s="58"/>
      <c r="K535" s="58"/>
      <c r="L535" s="58"/>
      <c r="M535" s="58"/>
      <c r="N535" s="58"/>
      <c r="O535" s="58"/>
      <c r="P535" s="58"/>
      <c r="Q535" s="58"/>
      <c r="R535" s="58"/>
      <c r="S535" s="58"/>
      <c r="T535" s="58"/>
      <c r="U535" s="58"/>
      <c r="V535" s="58"/>
      <c r="W535" s="58"/>
      <c r="X535" s="58"/>
      <c r="Y535" s="58"/>
      <c r="Z535" s="58"/>
    </row>
    <row r="536">
      <c r="A536" s="59"/>
      <c r="B536" s="59"/>
      <c r="C536" s="62"/>
      <c r="D536" s="62"/>
      <c r="E536" s="62"/>
      <c r="F536" s="62"/>
      <c r="G536" s="58"/>
      <c r="H536" s="58"/>
      <c r="I536" s="58"/>
      <c r="J536" s="58"/>
      <c r="K536" s="58"/>
      <c r="L536" s="58"/>
      <c r="M536" s="58"/>
      <c r="N536" s="58"/>
      <c r="O536" s="58"/>
      <c r="P536" s="58"/>
      <c r="Q536" s="58"/>
      <c r="R536" s="58"/>
      <c r="S536" s="58"/>
      <c r="T536" s="58"/>
      <c r="U536" s="58"/>
      <c r="V536" s="58"/>
      <c r="W536" s="58"/>
      <c r="X536" s="58"/>
      <c r="Y536" s="58"/>
      <c r="Z536" s="58"/>
    </row>
    <row r="537">
      <c r="A537" s="59"/>
      <c r="B537" s="59"/>
      <c r="C537" s="62"/>
      <c r="D537" s="62"/>
      <c r="E537" s="62"/>
      <c r="F537" s="62"/>
      <c r="G537" s="58"/>
      <c r="H537" s="58"/>
      <c r="I537" s="58"/>
      <c r="J537" s="58"/>
      <c r="K537" s="58"/>
      <c r="L537" s="58"/>
      <c r="M537" s="58"/>
      <c r="N537" s="58"/>
      <c r="O537" s="58"/>
      <c r="P537" s="58"/>
      <c r="Q537" s="58"/>
      <c r="R537" s="58"/>
      <c r="S537" s="58"/>
      <c r="T537" s="58"/>
      <c r="U537" s="58"/>
      <c r="V537" s="58"/>
      <c r="W537" s="58"/>
      <c r="X537" s="58"/>
      <c r="Y537" s="58"/>
      <c r="Z537" s="58"/>
    </row>
    <row r="538">
      <c r="A538" s="59"/>
      <c r="B538" s="59"/>
      <c r="C538" s="62"/>
      <c r="D538" s="62"/>
      <c r="E538" s="62"/>
      <c r="F538" s="62"/>
      <c r="G538" s="58"/>
      <c r="H538" s="58"/>
      <c r="I538" s="58"/>
      <c r="J538" s="58"/>
      <c r="K538" s="58"/>
      <c r="L538" s="58"/>
      <c r="M538" s="58"/>
      <c r="N538" s="58"/>
      <c r="O538" s="58"/>
      <c r="P538" s="58"/>
      <c r="Q538" s="58"/>
      <c r="R538" s="58"/>
      <c r="S538" s="58"/>
      <c r="T538" s="58"/>
      <c r="U538" s="58"/>
      <c r="V538" s="58"/>
      <c r="W538" s="58"/>
      <c r="X538" s="58"/>
      <c r="Y538" s="58"/>
      <c r="Z538" s="58"/>
    </row>
    <row r="539">
      <c r="A539" s="59"/>
      <c r="B539" s="59"/>
      <c r="C539" s="62"/>
      <c r="D539" s="62"/>
      <c r="E539" s="62"/>
      <c r="F539" s="62"/>
      <c r="G539" s="58"/>
      <c r="H539" s="58"/>
      <c r="I539" s="58"/>
      <c r="J539" s="58"/>
      <c r="K539" s="58"/>
      <c r="L539" s="58"/>
      <c r="M539" s="58"/>
      <c r="N539" s="58"/>
      <c r="O539" s="58"/>
      <c r="P539" s="58"/>
      <c r="Q539" s="58"/>
      <c r="R539" s="58"/>
      <c r="S539" s="58"/>
      <c r="T539" s="58"/>
      <c r="U539" s="58"/>
      <c r="V539" s="58"/>
      <c r="W539" s="58"/>
      <c r="X539" s="58"/>
      <c r="Y539" s="58"/>
      <c r="Z539" s="58"/>
    </row>
    <row r="540">
      <c r="A540" s="59"/>
      <c r="B540" s="59"/>
      <c r="C540" s="62"/>
      <c r="D540" s="62"/>
      <c r="E540" s="62"/>
      <c r="F540" s="62"/>
      <c r="G540" s="58"/>
      <c r="H540" s="58"/>
      <c r="I540" s="58"/>
      <c r="J540" s="58"/>
      <c r="K540" s="58"/>
      <c r="L540" s="58"/>
      <c r="M540" s="58"/>
      <c r="N540" s="58"/>
      <c r="O540" s="58"/>
      <c r="P540" s="58"/>
      <c r="Q540" s="58"/>
      <c r="R540" s="58"/>
      <c r="S540" s="58"/>
      <c r="T540" s="58"/>
      <c r="U540" s="58"/>
      <c r="V540" s="58"/>
      <c r="W540" s="58"/>
      <c r="X540" s="58"/>
      <c r="Y540" s="58"/>
      <c r="Z540" s="58"/>
    </row>
    <row r="541">
      <c r="A541" s="59"/>
      <c r="B541" s="59"/>
      <c r="C541" s="62"/>
      <c r="D541" s="62"/>
      <c r="E541" s="62"/>
      <c r="F541" s="62"/>
      <c r="G541" s="58"/>
      <c r="H541" s="58"/>
      <c r="I541" s="58"/>
      <c r="J541" s="58"/>
      <c r="K541" s="58"/>
      <c r="L541" s="58"/>
      <c r="M541" s="58"/>
      <c r="N541" s="58"/>
      <c r="O541" s="58"/>
      <c r="P541" s="58"/>
      <c r="Q541" s="58"/>
      <c r="R541" s="58"/>
      <c r="S541" s="58"/>
      <c r="T541" s="58"/>
      <c r="U541" s="58"/>
      <c r="V541" s="58"/>
      <c r="W541" s="58"/>
      <c r="X541" s="58"/>
      <c r="Y541" s="58"/>
      <c r="Z541" s="58"/>
    </row>
    <row r="542">
      <c r="A542" s="59"/>
      <c r="B542" s="59"/>
      <c r="C542" s="62"/>
      <c r="D542" s="62"/>
      <c r="E542" s="62"/>
      <c r="F542" s="62"/>
      <c r="G542" s="58"/>
      <c r="H542" s="58"/>
      <c r="I542" s="58"/>
      <c r="J542" s="58"/>
      <c r="K542" s="58"/>
      <c r="L542" s="58"/>
      <c r="M542" s="58"/>
      <c r="N542" s="58"/>
      <c r="O542" s="58"/>
      <c r="P542" s="58"/>
      <c r="Q542" s="58"/>
      <c r="R542" s="58"/>
      <c r="S542" s="58"/>
      <c r="T542" s="58"/>
      <c r="U542" s="58"/>
      <c r="V542" s="58"/>
      <c r="W542" s="58"/>
      <c r="X542" s="58"/>
      <c r="Y542" s="58"/>
      <c r="Z542" s="58"/>
    </row>
    <row r="543">
      <c r="A543" s="59"/>
      <c r="B543" s="59"/>
      <c r="C543" s="62"/>
      <c r="D543" s="62"/>
      <c r="E543" s="62"/>
      <c r="F543" s="62"/>
      <c r="G543" s="58"/>
      <c r="H543" s="58"/>
      <c r="I543" s="58"/>
      <c r="J543" s="58"/>
      <c r="K543" s="58"/>
      <c r="L543" s="58"/>
      <c r="M543" s="58"/>
      <c r="N543" s="58"/>
      <c r="O543" s="58"/>
      <c r="P543" s="58"/>
      <c r="Q543" s="58"/>
      <c r="R543" s="58"/>
      <c r="S543" s="58"/>
      <c r="T543" s="58"/>
      <c r="U543" s="58"/>
      <c r="V543" s="58"/>
      <c r="W543" s="58"/>
      <c r="X543" s="58"/>
      <c r="Y543" s="58"/>
      <c r="Z543" s="58"/>
    </row>
    <row r="544">
      <c r="A544" s="59"/>
      <c r="B544" s="59"/>
      <c r="C544" s="62"/>
      <c r="D544" s="62"/>
      <c r="E544" s="62"/>
      <c r="F544" s="62"/>
      <c r="G544" s="58"/>
      <c r="H544" s="58"/>
      <c r="I544" s="58"/>
      <c r="J544" s="58"/>
      <c r="K544" s="58"/>
      <c r="L544" s="58"/>
      <c r="M544" s="58"/>
      <c r="N544" s="58"/>
      <c r="O544" s="58"/>
      <c r="P544" s="58"/>
      <c r="Q544" s="58"/>
      <c r="R544" s="58"/>
      <c r="S544" s="58"/>
      <c r="T544" s="58"/>
      <c r="U544" s="58"/>
      <c r="V544" s="58"/>
      <c r="W544" s="58"/>
      <c r="X544" s="58"/>
      <c r="Y544" s="58"/>
      <c r="Z544" s="58"/>
    </row>
    <row r="545">
      <c r="A545" s="59"/>
      <c r="B545" s="59"/>
      <c r="C545" s="62"/>
      <c r="D545" s="62"/>
      <c r="E545" s="62"/>
      <c r="F545" s="62"/>
      <c r="G545" s="58"/>
      <c r="H545" s="58"/>
      <c r="I545" s="58"/>
      <c r="J545" s="58"/>
      <c r="K545" s="58"/>
      <c r="L545" s="58"/>
      <c r="M545" s="58"/>
      <c r="N545" s="58"/>
      <c r="O545" s="58"/>
      <c r="P545" s="58"/>
      <c r="Q545" s="58"/>
      <c r="R545" s="58"/>
      <c r="S545" s="58"/>
      <c r="T545" s="58"/>
      <c r="U545" s="58"/>
      <c r="V545" s="58"/>
      <c r="W545" s="58"/>
      <c r="X545" s="58"/>
      <c r="Y545" s="58"/>
      <c r="Z545" s="58"/>
    </row>
    <row r="546">
      <c r="A546" s="59"/>
      <c r="B546" s="59"/>
      <c r="C546" s="62"/>
      <c r="D546" s="62"/>
      <c r="E546" s="62"/>
      <c r="F546" s="62"/>
      <c r="G546" s="58"/>
      <c r="H546" s="58"/>
      <c r="I546" s="58"/>
      <c r="J546" s="58"/>
      <c r="K546" s="58"/>
      <c r="L546" s="58"/>
      <c r="M546" s="58"/>
      <c r="N546" s="58"/>
      <c r="O546" s="58"/>
      <c r="P546" s="58"/>
      <c r="Q546" s="58"/>
      <c r="R546" s="58"/>
      <c r="S546" s="58"/>
      <c r="T546" s="58"/>
      <c r="U546" s="58"/>
      <c r="V546" s="58"/>
      <c r="W546" s="58"/>
      <c r="X546" s="58"/>
      <c r="Y546" s="58"/>
      <c r="Z546" s="58"/>
    </row>
    <row r="547">
      <c r="A547" s="59"/>
      <c r="B547" s="59"/>
      <c r="C547" s="62"/>
      <c r="D547" s="62"/>
      <c r="E547" s="62"/>
      <c r="F547" s="62"/>
      <c r="G547" s="58"/>
      <c r="H547" s="58"/>
      <c r="I547" s="58"/>
      <c r="J547" s="58"/>
      <c r="K547" s="58"/>
      <c r="L547" s="58"/>
      <c r="M547" s="58"/>
      <c r="N547" s="58"/>
      <c r="O547" s="58"/>
      <c r="P547" s="58"/>
      <c r="Q547" s="58"/>
      <c r="R547" s="58"/>
      <c r="S547" s="58"/>
      <c r="T547" s="58"/>
      <c r="U547" s="58"/>
      <c r="V547" s="58"/>
      <c r="W547" s="58"/>
      <c r="X547" s="58"/>
      <c r="Y547" s="58"/>
      <c r="Z547" s="58"/>
    </row>
    <row r="548">
      <c r="A548" s="59"/>
      <c r="B548" s="59"/>
      <c r="C548" s="62"/>
      <c r="D548" s="62"/>
      <c r="E548" s="62"/>
      <c r="F548" s="62"/>
      <c r="G548" s="58"/>
      <c r="H548" s="58"/>
      <c r="I548" s="58"/>
      <c r="J548" s="58"/>
      <c r="K548" s="58"/>
      <c r="L548" s="58"/>
      <c r="M548" s="58"/>
      <c r="N548" s="58"/>
      <c r="O548" s="58"/>
      <c r="P548" s="58"/>
      <c r="Q548" s="58"/>
      <c r="R548" s="58"/>
      <c r="S548" s="58"/>
      <c r="T548" s="58"/>
      <c r="U548" s="58"/>
      <c r="V548" s="58"/>
      <c r="W548" s="58"/>
      <c r="X548" s="58"/>
      <c r="Y548" s="58"/>
      <c r="Z548" s="58"/>
    </row>
    <row r="549">
      <c r="A549" s="59"/>
      <c r="B549" s="59"/>
      <c r="C549" s="62"/>
      <c r="D549" s="62"/>
      <c r="E549" s="62"/>
      <c r="F549" s="62"/>
      <c r="G549" s="58"/>
      <c r="H549" s="58"/>
      <c r="I549" s="58"/>
      <c r="J549" s="58"/>
      <c r="K549" s="58"/>
      <c r="L549" s="58"/>
      <c r="M549" s="58"/>
      <c r="N549" s="58"/>
      <c r="O549" s="58"/>
      <c r="P549" s="58"/>
      <c r="Q549" s="58"/>
      <c r="R549" s="58"/>
      <c r="S549" s="58"/>
      <c r="T549" s="58"/>
      <c r="U549" s="58"/>
      <c r="V549" s="58"/>
      <c r="W549" s="58"/>
      <c r="X549" s="58"/>
      <c r="Y549" s="58"/>
      <c r="Z549" s="58"/>
    </row>
    <row r="550">
      <c r="A550" s="59"/>
      <c r="B550" s="59"/>
      <c r="C550" s="62"/>
      <c r="D550" s="62"/>
      <c r="E550" s="62"/>
      <c r="F550" s="62"/>
      <c r="G550" s="58"/>
      <c r="H550" s="58"/>
      <c r="I550" s="58"/>
      <c r="J550" s="58"/>
      <c r="K550" s="58"/>
      <c r="L550" s="58"/>
      <c r="M550" s="58"/>
      <c r="N550" s="58"/>
      <c r="O550" s="58"/>
      <c r="P550" s="58"/>
      <c r="Q550" s="58"/>
      <c r="R550" s="58"/>
      <c r="S550" s="58"/>
      <c r="T550" s="58"/>
      <c r="U550" s="58"/>
      <c r="V550" s="58"/>
      <c r="W550" s="58"/>
      <c r="X550" s="58"/>
      <c r="Y550" s="58"/>
      <c r="Z550" s="58"/>
    </row>
    <row r="551">
      <c r="A551" s="59"/>
      <c r="B551" s="59"/>
      <c r="C551" s="62"/>
      <c r="D551" s="62"/>
      <c r="E551" s="62"/>
      <c r="F551" s="62"/>
      <c r="G551" s="58"/>
      <c r="H551" s="58"/>
      <c r="I551" s="58"/>
      <c r="J551" s="58"/>
      <c r="K551" s="58"/>
      <c r="L551" s="58"/>
      <c r="M551" s="58"/>
      <c r="N551" s="58"/>
      <c r="O551" s="58"/>
      <c r="P551" s="58"/>
      <c r="Q551" s="58"/>
      <c r="R551" s="58"/>
      <c r="S551" s="58"/>
      <c r="T551" s="58"/>
      <c r="U551" s="58"/>
      <c r="V551" s="58"/>
      <c r="W551" s="58"/>
      <c r="X551" s="58"/>
      <c r="Y551" s="58"/>
      <c r="Z551" s="58"/>
    </row>
    <row r="552">
      <c r="A552" s="59"/>
      <c r="B552" s="59"/>
      <c r="C552" s="62"/>
      <c r="D552" s="62"/>
      <c r="E552" s="62"/>
      <c r="F552" s="62"/>
      <c r="G552" s="58"/>
      <c r="H552" s="58"/>
      <c r="I552" s="58"/>
      <c r="J552" s="58"/>
      <c r="K552" s="58"/>
      <c r="L552" s="58"/>
      <c r="M552" s="58"/>
      <c r="N552" s="58"/>
      <c r="O552" s="58"/>
      <c r="P552" s="58"/>
      <c r="Q552" s="58"/>
      <c r="R552" s="58"/>
      <c r="S552" s="58"/>
      <c r="T552" s="58"/>
      <c r="U552" s="58"/>
      <c r="V552" s="58"/>
      <c r="W552" s="58"/>
      <c r="X552" s="58"/>
      <c r="Y552" s="58"/>
      <c r="Z552" s="58"/>
    </row>
    <row r="553">
      <c r="A553" s="59"/>
      <c r="B553" s="59"/>
      <c r="C553" s="62"/>
      <c r="D553" s="62"/>
      <c r="E553" s="62"/>
      <c r="F553" s="62"/>
      <c r="G553" s="58"/>
      <c r="H553" s="58"/>
      <c r="I553" s="58"/>
      <c r="J553" s="58"/>
      <c r="K553" s="58"/>
      <c r="L553" s="58"/>
      <c r="M553" s="58"/>
      <c r="N553" s="58"/>
      <c r="O553" s="58"/>
      <c r="P553" s="58"/>
      <c r="Q553" s="58"/>
      <c r="R553" s="58"/>
      <c r="S553" s="58"/>
      <c r="T553" s="58"/>
      <c r="U553" s="58"/>
      <c r="V553" s="58"/>
      <c r="W553" s="58"/>
      <c r="X553" s="58"/>
      <c r="Y553" s="58"/>
      <c r="Z553" s="58"/>
    </row>
    <row r="554">
      <c r="A554" s="59"/>
      <c r="B554" s="59"/>
      <c r="C554" s="62"/>
      <c r="D554" s="62"/>
      <c r="E554" s="62"/>
      <c r="F554" s="62"/>
      <c r="G554" s="58"/>
      <c r="H554" s="58"/>
      <c r="I554" s="58"/>
      <c r="J554" s="58"/>
      <c r="K554" s="58"/>
      <c r="L554" s="58"/>
      <c r="M554" s="58"/>
      <c r="N554" s="58"/>
      <c r="O554" s="58"/>
      <c r="P554" s="58"/>
      <c r="Q554" s="58"/>
      <c r="R554" s="58"/>
      <c r="S554" s="58"/>
      <c r="T554" s="58"/>
      <c r="U554" s="58"/>
      <c r="V554" s="58"/>
      <c r="W554" s="58"/>
      <c r="X554" s="58"/>
      <c r="Y554" s="58"/>
      <c r="Z554" s="58"/>
    </row>
    <row r="555">
      <c r="A555" s="59"/>
      <c r="B555" s="59"/>
      <c r="C555" s="62"/>
      <c r="D555" s="62"/>
      <c r="E555" s="62"/>
      <c r="F555" s="62"/>
      <c r="G555" s="58"/>
      <c r="H555" s="58"/>
      <c r="I555" s="58"/>
      <c r="J555" s="58"/>
      <c r="K555" s="58"/>
      <c r="L555" s="58"/>
      <c r="M555" s="58"/>
      <c r="N555" s="58"/>
      <c r="O555" s="58"/>
      <c r="P555" s="58"/>
      <c r="Q555" s="58"/>
      <c r="R555" s="58"/>
      <c r="S555" s="58"/>
      <c r="T555" s="58"/>
      <c r="U555" s="58"/>
      <c r="V555" s="58"/>
      <c r="W555" s="58"/>
      <c r="X555" s="58"/>
      <c r="Y555" s="58"/>
      <c r="Z555" s="58"/>
    </row>
    <row r="556">
      <c r="A556" s="59"/>
      <c r="B556" s="59"/>
      <c r="C556" s="62"/>
      <c r="D556" s="62"/>
      <c r="E556" s="62"/>
      <c r="F556" s="62"/>
      <c r="G556" s="58"/>
      <c r="H556" s="58"/>
      <c r="I556" s="58"/>
      <c r="J556" s="58"/>
      <c r="K556" s="58"/>
      <c r="L556" s="58"/>
      <c r="M556" s="58"/>
      <c r="N556" s="58"/>
      <c r="O556" s="58"/>
      <c r="P556" s="58"/>
      <c r="Q556" s="58"/>
      <c r="R556" s="58"/>
      <c r="S556" s="58"/>
      <c r="T556" s="58"/>
      <c r="U556" s="58"/>
      <c r="V556" s="58"/>
      <c r="W556" s="58"/>
      <c r="X556" s="58"/>
      <c r="Y556" s="58"/>
      <c r="Z556" s="58"/>
    </row>
    <row r="557">
      <c r="A557" s="59"/>
      <c r="B557" s="59"/>
      <c r="C557" s="62"/>
      <c r="D557" s="62"/>
      <c r="E557" s="62"/>
      <c r="F557" s="62"/>
      <c r="G557" s="58"/>
      <c r="H557" s="58"/>
      <c r="I557" s="58"/>
      <c r="J557" s="58"/>
      <c r="K557" s="58"/>
      <c r="L557" s="58"/>
      <c r="M557" s="58"/>
      <c r="N557" s="58"/>
      <c r="O557" s="58"/>
      <c r="P557" s="58"/>
      <c r="Q557" s="58"/>
      <c r="R557" s="58"/>
      <c r="S557" s="58"/>
      <c r="T557" s="58"/>
      <c r="U557" s="58"/>
      <c r="V557" s="58"/>
      <c r="W557" s="58"/>
      <c r="X557" s="58"/>
      <c r="Y557" s="58"/>
      <c r="Z557" s="58"/>
    </row>
    <row r="558">
      <c r="A558" s="59"/>
      <c r="B558" s="59"/>
      <c r="C558" s="62"/>
      <c r="D558" s="62"/>
      <c r="E558" s="62"/>
      <c r="F558" s="62"/>
      <c r="G558" s="58"/>
      <c r="H558" s="58"/>
      <c r="I558" s="58"/>
      <c r="J558" s="58"/>
      <c r="K558" s="58"/>
      <c r="L558" s="58"/>
      <c r="M558" s="58"/>
      <c r="N558" s="58"/>
      <c r="O558" s="58"/>
      <c r="P558" s="58"/>
      <c r="Q558" s="58"/>
      <c r="R558" s="58"/>
      <c r="S558" s="58"/>
      <c r="T558" s="58"/>
      <c r="U558" s="58"/>
      <c r="V558" s="58"/>
      <c r="W558" s="58"/>
      <c r="X558" s="58"/>
      <c r="Y558" s="58"/>
      <c r="Z558" s="58"/>
    </row>
    <row r="559">
      <c r="A559" s="59"/>
      <c r="B559" s="59"/>
      <c r="C559" s="62"/>
      <c r="D559" s="62"/>
      <c r="E559" s="62"/>
      <c r="F559" s="62"/>
      <c r="G559" s="58"/>
      <c r="H559" s="58"/>
      <c r="I559" s="58"/>
      <c r="J559" s="58"/>
      <c r="K559" s="58"/>
      <c r="L559" s="58"/>
      <c r="M559" s="58"/>
      <c r="N559" s="58"/>
      <c r="O559" s="58"/>
      <c r="P559" s="58"/>
      <c r="Q559" s="58"/>
      <c r="R559" s="58"/>
      <c r="S559" s="58"/>
      <c r="T559" s="58"/>
      <c r="U559" s="58"/>
      <c r="V559" s="58"/>
      <c r="W559" s="58"/>
      <c r="X559" s="58"/>
      <c r="Y559" s="58"/>
      <c r="Z559" s="58"/>
    </row>
    <row r="560">
      <c r="A560" s="59"/>
      <c r="B560" s="59"/>
      <c r="C560" s="62"/>
      <c r="D560" s="62"/>
      <c r="E560" s="62"/>
      <c r="F560" s="62"/>
      <c r="G560" s="58"/>
      <c r="H560" s="58"/>
      <c r="I560" s="58"/>
      <c r="J560" s="58"/>
      <c r="K560" s="58"/>
      <c r="L560" s="58"/>
      <c r="M560" s="58"/>
      <c r="N560" s="58"/>
      <c r="O560" s="58"/>
      <c r="P560" s="58"/>
      <c r="Q560" s="58"/>
      <c r="R560" s="58"/>
      <c r="S560" s="58"/>
      <c r="T560" s="58"/>
      <c r="U560" s="58"/>
      <c r="V560" s="58"/>
      <c r="W560" s="58"/>
      <c r="X560" s="58"/>
      <c r="Y560" s="58"/>
      <c r="Z560" s="58"/>
    </row>
    <row r="561">
      <c r="A561" s="59"/>
      <c r="B561" s="59"/>
      <c r="C561" s="62"/>
      <c r="D561" s="62"/>
      <c r="E561" s="62"/>
      <c r="F561" s="62"/>
      <c r="G561" s="58"/>
      <c r="H561" s="58"/>
      <c r="I561" s="58"/>
      <c r="J561" s="58"/>
      <c r="K561" s="58"/>
      <c r="L561" s="58"/>
      <c r="M561" s="58"/>
      <c r="N561" s="58"/>
      <c r="O561" s="58"/>
      <c r="P561" s="58"/>
      <c r="Q561" s="58"/>
      <c r="R561" s="58"/>
      <c r="S561" s="58"/>
      <c r="T561" s="58"/>
      <c r="U561" s="58"/>
      <c r="V561" s="58"/>
      <c r="W561" s="58"/>
      <c r="X561" s="58"/>
      <c r="Y561" s="58"/>
      <c r="Z561" s="58"/>
    </row>
    <row r="562">
      <c r="A562" s="59"/>
      <c r="B562" s="59"/>
      <c r="C562" s="62"/>
      <c r="D562" s="62"/>
      <c r="E562" s="62"/>
      <c r="F562" s="62"/>
      <c r="G562" s="58"/>
      <c r="H562" s="58"/>
      <c r="I562" s="58"/>
      <c r="J562" s="58"/>
      <c r="K562" s="58"/>
      <c r="L562" s="58"/>
      <c r="M562" s="58"/>
      <c r="N562" s="58"/>
      <c r="O562" s="58"/>
      <c r="P562" s="58"/>
      <c r="Q562" s="58"/>
      <c r="R562" s="58"/>
      <c r="S562" s="58"/>
      <c r="T562" s="58"/>
      <c r="U562" s="58"/>
      <c r="V562" s="58"/>
      <c r="W562" s="58"/>
      <c r="X562" s="58"/>
      <c r="Y562" s="58"/>
      <c r="Z562" s="58"/>
    </row>
    <row r="563">
      <c r="A563" s="59"/>
      <c r="B563" s="59"/>
      <c r="C563" s="62"/>
      <c r="D563" s="62"/>
      <c r="E563" s="62"/>
      <c r="F563" s="62"/>
      <c r="G563" s="58"/>
      <c r="H563" s="58"/>
      <c r="I563" s="58"/>
      <c r="J563" s="58"/>
      <c r="K563" s="58"/>
      <c r="L563" s="58"/>
      <c r="M563" s="58"/>
      <c r="N563" s="58"/>
      <c r="O563" s="58"/>
      <c r="P563" s="58"/>
      <c r="Q563" s="58"/>
      <c r="R563" s="58"/>
      <c r="S563" s="58"/>
      <c r="T563" s="58"/>
      <c r="U563" s="58"/>
      <c r="V563" s="58"/>
      <c r="W563" s="58"/>
      <c r="X563" s="58"/>
      <c r="Y563" s="58"/>
      <c r="Z563" s="58"/>
    </row>
    <row r="564">
      <c r="A564" s="59"/>
      <c r="B564" s="59"/>
      <c r="C564" s="62"/>
      <c r="D564" s="62"/>
      <c r="E564" s="62"/>
      <c r="F564" s="62"/>
      <c r="G564" s="58"/>
      <c r="H564" s="58"/>
      <c r="I564" s="58"/>
      <c r="J564" s="58"/>
      <c r="K564" s="58"/>
      <c r="L564" s="58"/>
      <c r="M564" s="58"/>
      <c r="N564" s="58"/>
      <c r="O564" s="58"/>
      <c r="P564" s="58"/>
      <c r="Q564" s="58"/>
      <c r="R564" s="58"/>
      <c r="S564" s="58"/>
      <c r="T564" s="58"/>
      <c r="U564" s="58"/>
      <c r="V564" s="58"/>
      <c r="W564" s="58"/>
      <c r="X564" s="58"/>
      <c r="Y564" s="58"/>
      <c r="Z564" s="58"/>
    </row>
    <row r="565">
      <c r="A565" s="59"/>
      <c r="B565" s="59"/>
      <c r="C565" s="62"/>
      <c r="D565" s="62"/>
      <c r="E565" s="62"/>
      <c r="F565" s="62"/>
      <c r="G565" s="58"/>
      <c r="H565" s="58"/>
      <c r="I565" s="58"/>
      <c r="J565" s="58"/>
      <c r="K565" s="58"/>
      <c r="L565" s="58"/>
      <c r="M565" s="58"/>
      <c r="N565" s="58"/>
      <c r="O565" s="58"/>
      <c r="P565" s="58"/>
      <c r="Q565" s="58"/>
      <c r="R565" s="58"/>
      <c r="S565" s="58"/>
      <c r="T565" s="58"/>
      <c r="U565" s="58"/>
      <c r="V565" s="58"/>
      <c r="W565" s="58"/>
      <c r="X565" s="58"/>
      <c r="Y565" s="58"/>
      <c r="Z565" s="58"/>
    </row>
    <row r="566">
      <c r="A566" s="59"/>
      <c r="B566" s="59"/>
      <c r="C566" s="62"/>
      <c r="D566" s="62"/>
      <c r="E566" s="62"/>
      <c r="F566" s="62"/>
      <c r="G566" s="58"/>
      <c r="H566" s="58"/>
      <c r="I566" s="58"/>
      <c r="J566" s="58"/>
      <c r="K566" s="58"/>
      <c r="L566" s="58"/>
      <c r="M566" s="58"/>
      <c r="N566" s="58"/>
      <c r="O566" s="58"/>
      <c r="P566" s="58"/>
      <c r="Q566" s="58"/>
      <c r="R566" s="58"/>
      <c r="S566" s="58"/>
      <c r="T566" s="58"/>
      <c r="U566" s="58"/>
      <c r="V566" s="58"/>
      <c r="W566" s="58"/>
      <c r="X566" s="58"/>
      <c r="Y566" s="58"/>
      <c r="Z566" s="58"/>
    </row>
    <row r="567">
      <c r="A567" s="59"/>
      <c r="B567" s="59"/>
      <c r="C567" s="62"/>
      <c r="D567" s="62"/>
      <c r="E567" s="62"/>
      <c r="F567" s="62"/>
      <c r="G567" s="58"/>
      <c r="H567" s="58"/>
      <c r="I567" s="58"/>
      <c r="J567" s="58"/>
      <c r="K567" s="58"/>
      <c r="L567" s="58"/>
      <c r="M567" s="58"/>
      <c r="N567" s="58"/>
      <c r="O567" s="58"/>
      <c r="P567" s="58"/>
      <c r="Q567" s="58"/>
      <c r="R567" s="58"/>
      <c r="S567" s="58"/>
      <c r="T567" s="58"/>
      <c r="U567" s="58"/>
      <c r="V567" s="58"/>
      <c r="W567" s="58"/>
      <c r="X567" s="58"/>
      <c r="Y567" s="58"/>
      <c r="Z567" s="58"/>
    </row>
    <row r="568">
      <c r="A568" s="59"/>
      <c r="B568" s="59"/>
      <c r="C568" s="62"/>
      <c r="D568" s="62"/>
      <c r="E568" s="62"/>
      <c r="F568" s="62"/>
      <c r="G568" s="58"/>
      <c r="H568" s="58"/>
      <c r="I568" s="58"/>
      <c r="J568" s="58"/>
      <c r="K568" s="58"/>
      <c r="L568" s="58"/>
      <c r="M568" s="58"/>
      <c r="N568" s="58"/>
      <c r="O568" s="58"/>
      <c r="P568" s="58"/>
      <c r="Q568" s="58"/>
      <c r="R568" s="58"/>
      <c r="S568" s="58"/>
      <c r="T568" s="58"/>
      <c r="U568" s="58"/>
      <c r="V568" s="58"/>
      <c r="W568" s="58"/>
      <c r="X568" s="58"/>
      <c r="Y568" s="58"/>
      <c r="Z568" s="58"/>
    </row>
    <row r="569">
      <c r="A569" s="59"/>
      <c r="B569" s="59"/>
      <c r="C569" s="62"/>
      <c r="D569" s="62"/>
      <c r="E569" s="62"/>
      <c r="F569" s="62"/>
      <c r="G569" s="58"/>
      <c r="H569" s="58"/>
      <c r="I569" s="58"/>
      <c r="J569" s="58"/>
      <c r="K569" s="58"/>
      <c r="L569" s="58"/>
      <c r="M569" s="58"/>
      <c r="N569" s="58"/>
      <c r="O569" s="58"/>
      <c r="P569" s="58"/>
      <c r="Q569" s="58"/>
      <c r="R569" s="58"/>
      <c r="S569" s="58"/>
      <c r="T569" s="58"/>
      <c r="U569" s="58"/>
      <c r="V569" s="58"/>
      <c r="W569" s="58"/>
      <c r="X569" s="58"/>
      <c r="Y569" s="58"/>
      <c r="Z569" s="58"/>
    </row>
    <row r="570">
      <c r="A570" s="59"/>
      <c r="B570" s="59"/>
      <c r="C570" s="62"/>
      <c r="D570" s="62"/>
      <c r="E570" s="62"/>
      <c r="F570" s="62"/>
      <c r="G570" s="58"/>
      <c r="H570" s="58"/>
      <c r="I570" s="58"/>
      <c r="J570" s="58"/>
      <c r="K570" s="58"/>
      <c r="L570" s="58"/>
      <c r="M570" s="58"/>
      <c r="N570" s="58"/>
      <c r="O570" s="58"/>
      <c r="P570" s="58"/>
      <c r="Q570" s="58"/>
      <c r="R570" s="58"/>
      <c r="S570" s="58"/>
      <c r="T570" s="58"/>
      <c r="U570" s="58"/>
      <c r="V570" s="58"/>
      <c r="W570" s="58"/>
      <c r="X570" s="58"/>
      <c r="Y570" s="58"/>
      <c r="Z570" s="58"/>
    </row>
    <row r="571">
      <c r="A571" s="59"/>
      <c r="B571" s="59"/>
      <c r="C571" s="62"/>
      <c r="D571" s="62"/>
      <c r="E571" s="62"/>
      <c r="F571" s="62"/>
      <c r="G571" s="58"/>
      <c r="H571" s="58"/>
      <c r="I571" s="58"/>
      <c r="J571" s="58"/>
      <c r="K571" s="58"/>
      <c r="L571" s="58"/>
      <c r="M571" s="58"/>
      <c r="N571" s="58"/>
      <c r="O571" s="58"/>
      <c r="P571" s="58"/>
      <c r="Q571" s="58"/>
      <c r="R571" s="58"/>
      <c r="S571" s="58"/>
      <c r="T571" s="58"/>
      <c r="U571" s="58"/>
      <c r="V571" s="58"/>
      <c r="W571" s="58"/>
      <c r="X571" s="58"/>
      <c r="Y571" s="58"/>
      <c r="Z571" s="58"/>
    </row>
    <row r="572">
      <c r="A572" s="59"/>
      <c r="B572" s="59"/>
      <c r="C572" s="62"/>
      <c r="D572" s="62"/>
      <c r="E572" s="62"/>
      <c r="F572" s="62"/>
      <c r="G572" s="58"/>
      <c r="H572" s="58"/>
      <c r="I572" s="58"/>
      <c r="J572" s="58"/>
      <c r="K572" s="58"/>
      <c r="L572" s="58"/>
      <c r="M572" s="58"/>
      <c r="N572" s="58"/>
      <c r="O572" s="58"/>
      <c r="P572" s="58"/>
      <c r="Q572" s="58"/>
      <c r="R572" s="58"/>
      <c r="S572" s="58"/>
      <c r="T572" s="58"/>
      <c r="U572" s="58"/>
      <c r="V572" s="58"/>
      <c r="W572" s="58"/>
      <c r="X572" s="58"/>
      <c r="Y572" s="58"/>
      <c r="Z572" s="58"/>
    </row>
    <row r="573">
      <c r="A573" s="59"/>
      <c r="B573" s="59"/>
      <c r="C573" s="62"/>
      <c r="D573" s="62"/>
      <c r="E573" s="62"/>
      <c r="F573" s="62"/>
      <c r="G573" s="58"/>
      <c r="H573" s="58"/>
      <c r="I573" s="58"/>
      <c r="J573" s="58"/>
      <c r="K573" s="58"/>
      <c r="L573" s="58"/>
      <c r="M573" s="58"/>
      <c r="N573" s="58"/>
      <c r="O573" s="58"/>
      <c r="P573" s="58"/>
      <c r="Q573" s="58"/>
      <c r="R573" s="58"/>
      <c r="S573" s="58"/>
      <c r="T573" s="58"/>
      <c r="U573" s="58"/>
      <c r="V573" s="58"/>
      <c r="W573" s="58"/>
      <c r="X573" s="58"/>
      <c r="Y573" s="58"/>
      <c r="Z573" s="58"/>
    </row>
    <row r="574">
      <c r="A574" s="59"/>
      <c r="B574" s="59"/>
      <c r="C574" s="62"/>
      <c r="D574" s="62"/>
      <c r="E574" s="62"/>
      <c r="F574" s="62"/>
      <c r="G574" s="58"/>
      <c r="H574" s="58"/>
      <c r="I574" s="58"/>
      <c r="J574" s="58"/>
      <c r="K574" s="58"/>
      <c r="L574" s="58"/>
      <c r="M574" s="58"/>
      <c r="N574" s="58"/>
      <c r="O574" s="58"/>
      <c r="P574" s="58"/>
      <c r="Q574" s="58"/>
      <c r="R574" s="58"/>
      <c r="S574" s="58"/>
      <c r="T574" s="58"/>
      <c r="U574" s="58"/>
      <c r="V574" s="58"/>
      <c r="W574" s="58"/>
      <c r="X574" s="58"/>
      <c r="Y574" s="58"/>
      <c r="Z574" s="58"/>
    </row>
    <row r="575">
      <c r="A575" s="59"/>
      <c r="B575" s="59"/>
      <c r="C575" s="62"/>
      <c r="D575" s="62"/>
      <c r="E575" s="62"/>
      <c r="F575" s="62"/>
      <c r="G575" s="58"/>
      <c r="H575" s="58"/>
      <c r="I575" s="58"/>
      <c r="J575" s="58"/>
      <c r="K575" s="58"/>
      <c r="L575" s="58"/>
      <c r="M575" s="58"/>
      <c r="N575" s="58"/>
      <c r="O575" s="58"/>
      <c r="P575" s="58"/>
      <c r="Q575" s="58"/>
      <c r="R575" s="58"/>
      <c r="S575" s="58"/>
      <c r="T575" s="58"/>
      <c r="U575" s="58"/>
      <c r="V575" s="58"/>
      <c r="W575" s="58"/>
      <c r="X575" s="58"/>
      <c r="Y575" s="58"/>
      <c r="Z575" s="58"/>
    </row>
    <row r="576">
      <c r="A576" s="59"/>
      <c r="B576" s="59"/>
      <c r="C576" s="62"/>
      <c r="D576" s="62"/>
      <c r="E576" s="62"/>
      <c r="F576" s="62"/>
      <c r="G576" s="58"/>
      <c r="H576" s="58"/>
      <c r="I576" s="58"/>
      <c r="J576" s="58"/>
      <c r="K576" s="58"/>
      <c r="L576" s="58"/>
      <c r="M576" s="58"/>
      <c r="N576" s="58"/>
      <c r="O576" s="58"/>
      <c r="P576" s="58"/>
      <c r="Q576" s="58"/>
      <c r="R576" s="58"/>
      <c r="S576" s="58"/>
      <c r="T576" s="58"/>
      <c r="U576" s="58"/>
      <c r="V576" s="58"/>
      <c r="W576" s="58"/>
      <c r="X576" s="58"/>
      <c r="Y576" s="58"/>
      <c r="Z576" s="58"/>
    </row>
    <row r="577">
      <c r="A577" s="59"/>
      <c r="B577" s="59"/>
      <c r="C577" s="62"/>
      <c r="D577" s="62"/>
      <c r="E577" s="62"/>
      <c r="F577" s="62"/>
      <c r="G577" s="58"/>
      <c r="H577" s="58"/>
      <c r="I577" s="58"/>
      <c r="J577" s="58"/>
      <c r="K577" s="58"/>
      <c r="L577" s="58"/>
      <c r="M577" s="58"/>
      <c r="N577" s="58"/>
      <c r="O577" s="58"/>
      <c r="P577" s="58"/>
      <c r="Q577" s="58"/>
      <c r="R577" s="58"/>
      <c r="S577" s="58"/>
      <c r="T577" s="58"/>
      <c r="U577" s="58"/>
      <c r="V577" s="58"/>
      <c r="W577" s="58"/>
      <c r="X577" s="58"/>
      <c r="Y577" s="58"/>
      <c r="Z577" s="58"/>
    </row>
    <row r="578">
      <c r="A578" s="59"/>
      <c r="B578" s="59"/>
      <c r="C578" s="62"/>
      <c r="D578" s="62"/>
      <c r="E578" s="62"/>
      <c r="F578" s="62"/>
      <c r="G578" s="58"/>
      <c r="H578" s="58"/>
      <c r="I578" s="58"/>
      <c r="J578" s="58"/>
      <c r="K578" s="58"/>
      <c r="L578" s="58"/>
      <c r="M578" s="58"/>
      <c r="N578" s="58"/>
      <c r="O578" s="58"/>
      <c r="P578" s="58"/>
      <c r="Q578" s="58"/>
      <c r="R578" s="58"/>
      <c r="S578" s="58"/>
      <c r="T578" s="58"/>
      <c r="U578" s="58"/>
      <c r="V578" s="58"/>
      <c r="W578" s="58"/>
      <c r="X578" s="58"/>
      <c r="Y578" s="58"/>
      <c r="Z578" s="58"/>
    </row>
    <row r="579">
      <c r="A579" s="59"/>
      <c r="B579" s="59"/>
      <c r="C579" s="62"/>
      <c r="D579" s="62"/>
      <c r="E579" s="62"/>
      <c r="F579" s="62"/>
      <c r="G579" s="58"/>
      <c r="H579" s="58"/>
      <c r="I579" s="58"/>
      <c r="J579" s="58"/>
      <c r="K579" s="58"/>
      <c r="L579" s="58"/>
      <c r="M579" s="58"/>
      <c r="N579" s="58"/>
      <c r="O579" s="58"/>
      <c r="P579" s="58"/>
      <c r="Q579" s="58"/>
      <c r="R579" s="58"/>
      <c r="S579" s="58"/>
      <c r="T579" s="58"/>
      <c r="U579" s="58"/>
      <c r="V579" s="58"/>
      <c r="W579" s="58"/>
      <c r="X579" s="58"/>
      <c r="Y579" s="58"/>
      <c r="Z579" s="58"/>
    </row>
    <row r="580">
      <c r="A580" s="59"/>
      <c r="B580" s="59"/>
      <c r="C580" s="62"/>
      <c r="D580" s="62"/>
      <c r="E580" s="62"/>
      <c r="F580" s="62"/>
      <c r="G580" s="58"/>
      <c r="H580" s="58"/>
      <c r="I580" s="58"/>
      <c r="J580" s="58"/>
      <c r="K580" s="58"/>
      <c r="L580" s="58"/>
      <c r="M580" s="58"/>
      <c r="N580" s="58"/>
      <c r="O580" s="58"/>
      <c r="P580" s="58"/>
      <c r="Q580" s="58"/>
      <c r="R580" s="58"/>
      <c r="S580" s="58"/>
      <c r="T580" s="58"/>
      <c r="U580" s="58"/>
      <c r="V580" s="58"/>
      <c r="W580" s="58"/>
      <c r="X580" s="58"/>
      <c r="Y580" s="58"/>
      <c r="Z580" s="58"/>
    </row>
    <row r="581">
      <c r="A581" s="59"/>
      <c r="B581" s="59"/>
      <c r="C581" s="62"/>
      <c r="D581" s="62"/>
      <c r="E581" s="62"/>
      <c r="F581" s="62"/>
      <c r="G581" s="58"/>
      <c r="H581" s="58"/>
      <c r="I581" s="58"/>
      <c r="J581" s="58"/>
      <c r="K581" s="58"/>
      <c r="L581" s="58"/>
      <c r="M581" s="58"/>
      <c r="N581" s="58"/>
      <c r="O581" s="58"/>
      <c r="P581" s="58"/>
      <c r="Q581" s="58"/>
      <c r="R581" s="58"/>
      <c r="S581" s="58"/>
      <c r="T581" s="58"/>
      <c r="U581" s="58"/>
      <c r="V581" s="58"/>
      <c r="W581" s="58"/>
      <c r="X581" s="58"/>
      <c r="Y581" s="58"/>
      <c r="Z581" s="58"/>
    </row>
    <row r="582">
      <c r="A582" s="59"/>
      <c r="B582" s="59"/>
      <c r="C582" s="62"/>
      <c r="D582" s="62"/>
      <c r="E582" s="62"/>
      <c r="F582" s="62"/>
      <c r="G582" s="58"/>
      <c r="H582" s="58"/>
      <c r="I582" s="58"/>
      <c r="J582" s="58"/>
      <c r="K582" s="58"/>
      <c r="L582" s="58"/>
      <c r="M582" s="58"/>
      <c r="N582" s="58"/>
      <c r="O582" s="58"/>
      <c r="P582" s="58"/>
      <c r="Q582" s="58"/>
      <c r="R582" s="58"/>
      <c r="S582" s="58"/>
      <c r="T582" s="58"/>
      <c r="U582" s="58"/>
      <c r="V582" s="58"/>
      <c r="W582" s="58"/>
      <c r="X582" s="58"/>
      <c r="Y582" s="58"/>
      <c r="Z582" s="58"/>
    </row>
    <row r="583">
      <c r="A583" s="59"/>
      <c r="B583" s="59"/>
      <c r="C583" s="62"/>
      <c r="D583" s="62"/>
      <c r="E583" s="62"/>
      <c r="F583" s="62"/>
      <c r="G583" s="58"/>
      <c r="H583" s="58"/>
      <c r="I583" s="58"/>
      <c r="J583" s="58"/>
      <c r="K583" s="58"/>
      <c r="L583" s="58"/>
      <c r="M583" s="58"/>
      <c r="N583" s="58"/>
      <c r="O583" s="58"/>
      <c r="P583" s="58"/>
      <c r="Q583" s="58"/>
      <c r="R583" s="58"/>
      <c r="S583" s="58"/>
      <c r="T583" s="58"/>
      <c r="U583" s="58"/>
      <c r="V583" s="58"/>
      <c r="W583" s="58"/>
      <c r="X583" s="58"/>
      <c r="Y583" s="58"/>
      <c r="Z583" s="58"/>
    </row>
    <row r="584">
      <c r="A584" s="59"/>
      <c r="B584" s="59"/>
      <c r="C584" s="62"/>
      <c r="D584" s="62"/>
      <c r="E584" s="62"/>
      <c r="F584" s="62"/>
      <c r="G584" s="58"/>
      <c r="H584" s="58"/>
      <c r="I584" s="58"/>
      <c r="J584" s="58"/>
      <c r="K584" s="58"/>
      <c r="L584" s="58"/>
      <c r="M584" s="58"/>
      <c r="N584" s="58"/>
      <c r="O584" s="58"/>
      <c r="P584" s="58"/>
      <c r="Q584" s="58"/>
      <c r="R584" s="58"/>
      <c r="S584" s="58"/>
      <c r="T584" s="58"/>
      <c r="U584" s="58"/>
      <c r="V584" s="58"/>
      <c r="W584" s="58"/>
      <c r="X584" s="58"/>
      <c r="Y584" s="58"/>
      <c r="Z584" s="58"/>
    </row>
    <row r="585">
      <c r="A585" s="59"/>
      <c r="B585" s="59"/>
      <c r="C585" s="62"/>
      <c r="D585" s="62"/>
      <c r="E585" s="62"/>
      <c r="F585" s="62"/>
      <c r="G585" s="58"/>
      <c r="H585" s="58"/>
      <c r="I585" s="58"/>
      <c r="J585" s="58"/>
      <c r="K585" s="58"/>
      <c r="L585" s="58"/>
      <c r="M585" s="58"/>
      <c r="N585" s="58"/>
      <c r="O585" s="58"/>
      <c r="P585" s="58"/>
      <c r="Q585" s="58"/>
      <c r="R585" s="58"/>
      <c r="S585" s="58"/>
      <c r="T585" s="58"/>
      <c r="U585" s="58"/>
      <c r="V585" s="58"/>
      <c r="W585" s="58"/>
      <c r="X585" s="58"/>
      <c r="Y585" s="58"/>
      <c r="Z585" s="58"/>
    </row>
    <row r="586">
      <c r="A586" s="59"/>
      <c r="B586" s="59"/>
      <c r="C586" s="62"/>
      <c r="D586" s="62"/>
      <c r="E586" s="62"/>
      <c r="F586" s="62"/>
      <c r="G586" s="58"/>
      <c r="H586" s="58"/>
      <c r="I586" s="58"/>
      <c r="J586" s="58"/>
      <c r="K586" s="58"/>
      <c r="L586" s="58"/>
      <c r="M586" s="58"/>
      <c r="N586" s="58"/>
      <c r="O586" s="58"/>
      <c r="P586" s="58"/>
      <c r="Q586" s="58"/>
      <c r="R586" s="58"/>
      <c r="S586" s="58"/>
      <c r="T586" s="58"/>
      <c r="U586" s="58"/>
      <c r="V586" s="58"/>
      <c r="W586" s="58"/>
      <c r="X586" s="58"/>
      <c r="Y586" s="58"/>
      <c r="Z586" s="58"/>
    </row>
    <row r="587">
      <c r="A587" s="59"/>
      <c r="B587" s="59"/>
      <c r="C587" s="62"/>
      <c r="D587" s="62"/>
      <c r="E587" s="62"/>
      <c r="F587" s="62"/>
      <c r="G587" s="58"/>
      <c r="H587" s="58"/>
      <c r="I587" s="58"/>
      <c r="J587" s="58"/>
      <c r="K587" s="58"/>
      <c r="L587" s="58"/>
      <c r="M587" s="58"/>
      <c r="N587" s="58"/>
      <c r="O587" s="58"/>
      <c r="P587" s="58"/>
      <c r="Q587" s="58"/>
      <c r="R587" s="58"/>
      <c r="S587" s="58"/>
      <c r="T587" s="58"/>
      <c r="U587" s="58"/>
      <c r="V587" s="58"/>
      <c r="W587" s="58"/>
      <c r="X587" s="58"/>
      <c r="Y587" s="58"/>
      <c r="Z587" s="58"/>
    </row>
    <row r="588">
      <c r="A588" s="59"/>
      <c r="B588" s="59"/>
      <c r="C588" s="62"/>
      <c r="D588" s="62"/>
      <c r="E588" s="62"/>
      <c r="F588" s="62"/>
      <c r="G588" s="58"/>
      <c r="H588" s="58"/>
      <c r="I588" s="58"/>
      <c r="J588" s="58"/>
      <c r="K588" s="58"/>
      <c r="L588" s="58"/>
      <c r="M588" s="58"/>
      <c r="N588" s="58"/>
      <c r="O588" s="58"/>
      <c r="P588" s="58"/>
      <c r="Q588" s="58"/>
      <c r="R588" s="58"/>
      <c r="S588" s="58"/>
      <c r="T588" s="58"/>
      <c r="U588" s="58"/>
      <c r="V588" s="58"/>
      <c r="W588" s="58"/>
      <c r="X588" s="58"/>
      <c r="Y588" s="58"/>
      <c r="Z588" s="58"/>
    </row>
    <row r="589">
      <c r="A589" s="59"/>
      <c r="B589" s="59"/>
      <c r="C589" s="62"/>
      <c r="D589" s="62"/>
      <c r="E589" s="62"/>
      <c r="F589" s="62"/>
      <c r="G589" s="58"/>
      <c r="H589" s="58"/>
      <c r="I589" s="58"/>
      <c r="J589" s="58"/>
      <c r="K589" s="58"/>
      <c r="L589" s="58"/>
      <c r="M589" s="58"/>
      <c r="N589" s="58"/>
      <c r="O589" s="58"/>
      <c r="P589" s="58"/>
      <c r="Q589" s="58"/>
      <c r="R589" s="58"/>
      <c r="S589" s="58"/>
      <c r="T589" s="58"/>
      <c r="U589" s="58"/>
      <c r="V589" s="58"/>
      <c r="W589" s="58"/>
      <c r="X589" s="58"/>
      <c r="Y589" s="58"/>
      <c r="Z589" s="58"/>
    </row>
    <row r="590">
      <c r="A590" s="59"/>
      <c r="B590" s="59"/>
      <c r="C590" s="62"/>
      <c r="D590" s="62"/>
      <c r="E590" s="62"/>
      <c r="F590" s="62"/>
      <c r="G590" s="58"/>
      <c r="H590" s="58"/>
      <c r="I590" s="58"/>
      <c r="J590" s="58"/>
      <c r="K590" s="58"/>
      <c r="L590" s="58"/>
      <c r="M590" s="58"/>
      <c r="N590" s="58"/>
      <c r="O590" s="58"/>
      <c r="P590" s="58"/>
      <c r="Q590" s="58"/>
      <c r="R590" s="58"/>
      <c r="S590" s="58"/>
      <c r="T590" s="58"/>
      <c r="U590" s="58"/>
      <c r="V590" s="58"/>
      <c r="W590" s="58"/>
      <c r="X590" s="58"/>
      <c r="Y590" s="58"/>
      <c r="Z590" s="58"/>
    </row>
    <row r="591">
      <c r="A591" s="59"/>
      <c r="B591" s="59"/>
      <c r="C591" s="62"/>
      <c r="D591" s="62"/>
      <c r="E591" s="62"/>
      <c r="F591" s="62"/>
      <c r="G591" s="58"/>
      <c r="H591" s="58"/>
      <c r="I591" s="58"/>
      <c r="J591" s="58"/>
      <c r="K591" s="58"/>
      <c r="L591" s="58"/>
      <c r="M591" s="58"/>
      <c r="N591" s="58"/>
      <c r="O591" s="58"/>
      <c r="P591" s="58"/>
      <c r="Q591" s="58"/>
      <c r="R591" s="58"/>
      <c r="S591" s="58"/>
      <c r="T591" s="58"/>
      <c r="U591" s="58"/>
      <c r="V591" s="58"/>
      <c r="W591" s="58"/>
      <c r="X591" s="58"/>
      <c r="Y591" s="58"/>
      <c r="Z591" s="58"/>
    </row>
    <row r="592">
      <c r="A592" s="59"/>
      <c r="B592" s="59"/>
      <c r="C592" s="62"/>
      <c r="D592" s="62"/>
      <c r="E592" s="62"/>
      <c r="F592" s="62"/>
      <c r="G592" s="58"/>
      <c r="H592" s="58"/>
      <c r="I592" s="58"/>
      <c r="J592" s="58"/>
      <c r="K592" s="58"/>
      <c r="L592" s="58"/>
      <c r="M592" s="58"/>
      <c r="N592" s="58"/>
      <c r="O592" s="58"/>
      <c r="P592" s="58"/>
      <c r="Q592" s="58"/>
      <c r="R592" s="58"/>
      <c r="S592" s="58"/>
      <c r="T592" s="58"/>
      <c r="U592" s="58"/>
      <c r="V592" s="58"/>
      <c r="W592" s="58"/>
      <c r="X592" s="58"/>
      <c r="Y592" s="58"/>
      <c r="Z592" s="58"/>
    </row>
    <row r="593">
      <c r="A593" s="59"/>
      <c r="B593" s="59"/>
      <c r="C593" s="62"/>
      <c r="D593" s="62"/>
      <c r="E593" s="62"/>
      <c r="F593" s="62"/>
      <c r="G593" s="58"/>
      <c r="H593" s="58"/>
      <c r="I593" s="58"/>
      <c r="J593" s="58"/>
      <c r="K593" s="58"/>
      <c r="L593" s="58"/>
      <c r="M593" s="58"/>
      <c r="N593" s="58"/>
      <c r="O593" s="58"/>
      <c r="P593" s="58"/>
      <c r="Q593" s="58"/>
      <c r="R593" s="58"/>
      <c r="S593" s="58"/>
      <c r="T593" s="58"/>
      <c r="U593" s="58"/>
      <c r="V593" s="58"/>
      <c r="W593" s="58"/>
      <c r="X593" s="58"/>
      <c r="Y593" s="58"/>
      <c r="Z593" s="58"/>
    </row>
    <row r="594">
      <c r="A594" s="59"/>
      <c r="B594" s="59"/>
      <c r="C594" s="62"/>
      <c r="D594" s="62"/>
      <c r="E594" s="62"/>
      <c r="F594" s="62"/>
      <c r="G594" s="58"/>
      <c r="H594" s="58"/>
      <c r="I594" s="58"/>
      <c r="J594" s="58"/>
      <c r="K594" s="58"/>
      <c r="L594" s="58"/>
      <c r="M594" s="58"/>
      <c r="N594" s="58"/>
      <c r="O594" s="58"/>
      <c r="P594" s="58"/>
      <c r="Q594" s="58"/>
      <c r="R594" s="58"/>
      <c r="S594" s="58"/>
      <c r="T594" s="58"/>
      <c r="U594" s="58"/>
      <c r="V594" s="58"/>
      <c r="W594" s="58"/>
      <c r="X594" s="58"/>
      <c r="Y594" s="58"/>
      <c r="Z594" s="58"/>
    </row>
    <row r="595">
      <c r="A595" s="59"/>
      <c r="B595" s="59"/>
      <c r="C595" s="62"/>
      <c r="D595" s="62"/>
      <c r="E595" s="62"/>
      <c r="F595" s="62"/>
      <c r="G595" s="58"/>
      <c r="H595" s="58"/>
      <c r="I595" s="58"/>
      <c r="J595" s="58"/>
      <c r="K595" s="58"/>
      <c r="L595" s="58"/>
      <c r="M595" s="58"/>
      <c r="N595" s="58"/>
      <c r="O595" s="58"/>
      <c r="P595" s="58"/>
      <c r="Q595" s="58"/>
      <c r="R595" s="58"/>
      <c r="S595" s="58"/>
      <c r="T595" s="58"/>
      <c r="U595" s="58"/>
      <c r="V595" s="58"/>
      <c r="W595" s="58"/>
      <c r="X595" s="58"/>
      <c r="Y595" s="58"/>
      <c r="Z595" s="58"/>
    </row>
    <row r="596">
      <c r="A596" s="59"/>
      <c r="B596" s="59"/>
      <c r="C596" s="62"/>
      <c r="D596" s="62"/>
      <c r="E596" s="62"/>
      <c r="F596" s="62"/>
      <c r="G596" s="58"/>
      <c r="H596" s="58"/>
      <c r="I596" s="58"/>
      <c r="J596" s="58"/>
      <c r="K596" s="58"/>
      <c r="L596" s="58"/>
      <c r="M596" s="58"/>
      <c r="N596" s="58"/>
      <c r="O596" s="58"/>
      <c r="P596" s="58"/>
      <c r="Q596" s="58"/>
      <c r="R596" s="58"/>
      <c r="S596" s="58"/>
      <c r="T596" s="58"/>
      <c r="U596" s="58"/>
      <c r="V596" s="58"/>
      <c r="W596" s="58"/>
      <c r="X596" s="58"/>
      <c r="Y596" s="58"/>
      <c r="Z596" s="58"/>
    </row>
    <row r="597">
      <c r="A597" s="59"/>
      <c r="B597" s="59"/>
      <c r="C597" s="62"/>
      <c r="D597" s="62"/>
      <c r="E597" s="62"/>
      <c r="F597" s="62"/>
      <c r="G597" s="58"/>
      <c r="H597" s="58"/>
      <c r="I597" s="58"/>
      <c r="J597" s="58"/>
      <c r="K597" s="58"/>
      <c r="L597" s="58"/>
      <c r="M597" s="58"/>
      <c r="N597" s="58"/>
      <c r="O597" s="58"/>
      <c r="P597" s="58"/>
      <c r="Q597" s="58"/>
      <c r="R597" s="58"/>
      <c r="S597" s="58"/>
      <c r="T597" s="58"/>
      <c r="U597" s="58"/>
      <c r="V597" s="58"/>
      <c r="W597" s="58"/>
      <c r="X597" s="58"/>
      <c r="Y597" s="58"/>
      <c r="Z597" s="58"/>
    </row>
    <row r="598">
      <c r="A598" s="59"/>
      <c r="B598" s="59"/>
      <c r="C598" s="62"/>
      <c r="D598" s="62"/>
      <c r="E598" s="62"/>
      <c r="F598" s="62"/>
      <c r="G598" s="58"/>
      <c r="H598" s="58"/>
      <c r="I598" s="58"/>
      <c r="J598" s="58"/>
      <c r="K598" s="58"/>
      <c r="L598" s="58"/>
      <c r="M598" s="58"/>
      <c r="N598" s="58"/>
      <c r="O598" s="58"/>
      <c r="P598" s="58"/>
      <c r="Q598" s="58"/>
      <c r="R598" s="58"/>
      <c r="S598" s="58"/>
      <c r="T598" s="58"/>
      <c r="U598" s="58"/>
      <c r="V598" s="58"/>
      <c r="W598" s="58"/>
      <c r="X598" s="58"/>
      <c r="Y598" s="58"/>
      <c r="Z598" s="58"/>
    </row>
    <row r="599">
      <c r="A599" s="59"/>
      <c r="B599" s="59"/>
      <c r="C599" s="62"/>
      <c r="D599" s="62"/>
      <c r="E599" s="62"/>
      <c r="F599" s="62"/>
      <c r="G599" s="58"/>
      <c r="H599" s="58"/>
      <c r="I599" s="58"/>
      <c r="J599" s="58"/>
      <c r="K599" s="58"/>
      <c r="L599" s="58"/>
      <c r="M599" s="58"/>
      <c r="N599" s="58"/>
      <c r="O599" s="58"/>
      <c r="P599" s="58"/>
      <c r="Q599" s="58"/>
      <c r="R599" s="58"/>
      <c r="S599" s="58"/>
      <c r="T599" s="58"/>
      <c r="U599" s="58"/>
      <c r="V599" s="58"/>
      <c r="W599" s="58"/>
      <c r="X599" s="58"/>
      <c r="Y599" s="58"/>
      <c r="Z599" s="58"/>
    </row>
    <row r="600">
      <c r="A600" s="59"/>
      <c r="B600" s="59"/>
      <c r="C600" s="62"/>
      <c r="D600" s="62"/>
      <c r="E600" s="62"/>
      <c r="F600" s="62"/>
      <c r="G600" s="58"/>
      <c r="H600" s="58"/>
      <c r="I600" s="58"/>
      <c r="J600" s="58"/>
      <c r="K600" s="58"/>
      <c r="L600" s="58"/>
      <c r="M600" s="58"/>
      <c r="N600" s="58"/>
      <c r="O600" s="58"/>
      <c r="P600" s="58"/>
      <c r="Q600" s="58"/>
      <c r="R600" s="58"/>
      <c r="S600" s="58"/>
      <c r="T600" s="58"/>
      <c r="U600" s="58"/>
      <c r="V600" s="58"/>
      <c r="W600" s="58"/>
      <c r="X600" s="58"/>
      <c r="Y600" s="58"/>
      <c r="Z600" s="58"/>
    </row>
    <row r="601">
      <c r="A601" s="59"/>
      <c r="B601" s="59"/>
      <c r="C601" s="62"/>
      <c r="D601" s="62"/>
      <c r="E601" s="62"/>
      <c r="F601" s="62"/>
      <c r="G601" s="58"/>
      <c r="H601" s="58"/>
      <c r="I601" s="58"/>
      <c r="J601" s="58"/>
      <c r="K601" s="58"/>
      <c r="L601" s="58"/>
      <c r="M601" s="58"/>
      <c r="N601" s="58"/>
      <c r="O601" s="58"/>
      <c r="P601" s="58"/>
      <c r="Q601" s="58"/>
      <c r="R601" s="58"/>
      <c r="S601" s="58"/>
      <c r="T601" s="58"/>
      <c r="U601" s="58"/>
      <c r="V601" s="58"/>
      <c r="W601" s="58"/>
      <c r="X601" s="58"/>
      <c r="Y601" s="58"/>
      <c r="Z601" s="58"/>
    </row>
    <row r="602">
      <c r="A602" s="59"/>
      <c r="B602" s="59"/>
      <c r="C602" s="62"/>
      <c r="D602" s="62"/>
      <c r="E602" s="62"/>
      <c r="F602" s="62"/>
      <c r="G602" s="58"/>
      <c r="H602" s="58"/>
      <c r="I602" s="58"/>
      <c r="J602" s="58"/>
      <c r="K602" s="58"/>
      <c r="L602" s="58"/>
      <c r="M602" s="58"/>
      <c r="N602" s="58"/>
      <c r="O602" s="58"/>
      <c r="P602" s="58"/>
      <c r="Q602" s="58"/>
      <c r="R602" s="58"/>
      <c r="S602" s="58"/>
      <c r="T602" s="58"/>
      <c r="U602" s="58"/>
      <c r="V602" s="58"/>
      <c r="W602" s="58"/>
      <c r="X602" s="58"/>
      <c r="Y602" s="58"/>
      <c r="Z602" s="58"/>
    </row>
    <row r="603">
      <c r="A603" s="59"/>
      <c r="B603" s="59"/>
      <c r="C603" s="62"/>
      <c r="D603" s="62"/>
      <c r="E603" s="62"/>
      <c r="F603" s="62"/>
      <c r="G603" s="58"/>
      <c r="H603" s="58"/>
      <c r="I603" s="58"/>
      <c r="J603" s="58"/>
      <c r="K603" s="58"/>
      <c r="L603" s="58"/>
      <c r="M603" s="58"/>
      <c r="N603" s="58"/>
      <c r="O603" s="58"/>
      <c r="P603" s="58"/>
      <c r="Q603" s="58"/>
      <c r="R603" s="58"/>
      <c r="S603" s="58"/>
      <c r="T603" s="58"/>
      <c r="U603" s="58"/>
      <c r="V603" s="58"/>
      <c r="W603" s="58"/>
      <c r="X603" s="58"/>
      <c r="Y603" s="58"/>
      <c r="Z603" s="58"/>
    </row>
    <row r="604">
      <c r="A604" s="59"/>
      <c r="B604" s="59"/>
      <c r="C604" s="62"/>
      <c r="D604" s="62"/>
      <c r="E604" s="62"/>
      <c r="F604" s="62"/>
      <c r="G604" s="58"/>
      <c r="H604" s="58"/>
      <c r="I604" s="58"/>
      <c r="J604" s="58"/>
      <c r="K604" s="58"/>
      <c r="L604" s="58"/>
      <c r="M604" s="58"/>
      <c r="N604" s="58"/>
      <c r="O604" s="58"/>
      <c r="P604" s="58"/>
      <c r="Q604" s="58"/>
      <c r="R604" s="58"/>
      <c r="S604" s="58"/>
      <c r="T604" s="58"/>
      <c r="U604" s="58"/>
      <c r="V604" s="58"/>
      <c r="W604" s="58"/>
      <c r="X604" s="58"/>
      <c r="Y604" s="58"/>
      <c r="Z604" s="58"/>
    </row>
    <row r="605">
      <c r="A605" s="59"/>
      <c r="B605" s="59"/>
      <c r="C605" s="62"/>
      <c r="D605" s="62"/>
      <c r="E605" s="62"/>
      <c r="F605" s="62"/>
      <c r="G605" s="58"/>
      <c r="H605" s="58"/>
      <c r="I605" s="58"/>
      <c r="J605" s="58"/>
      <c r="K605" s="58"/>
      <c r="L605" s="58"/>
      <c r="M605" s="58"/>
      <c r="N605" s="58"/>
      <c r="O605" s="58"/>
      <c r="P605" s="58"/>
      <c r="Q605" s="58"/>
      <c r="R605" s="58"/>
      <c r="S605" s="58"/>
      <c r="T605" s="58"/>
      <c r="U605" s="58"/>
      <c r="V605" s="58"/>
      <c r="W605" s="58"/>
      <c r="X605" s="58"/>
      <c r="Y605" s="58"/>
      <c r="Z605" s="58"/>
    </row>
    <row r="606">
      <c r="A606" s="59"/>
      <c r="B606" s="59"/>
      <c r="C606" s="62"/>
      <c r="D606" s="62"/>
      <c r="E606" s="62"/>
      <c r="F606" s="62"/>
      <c r="G606" s="58"/>
      <c r="H606" s="58"/>
      <c r="I606" s="58"/>
      <c r="J606" s="58"/>
      <c r="K606" s="58"/>
      <c r="L606" s="58"/>
      <c r="M606" s="58"/>
      <c r="N606" s="58"/>
      <c r="O606" s="58"/>
      <c r="P606" s="58"/>
      <c r="Q606" s="58"/>
      <c r="R606" s="58"/>
      <c r="S606" s="58"/>
      <c r="T606" s="58"/>
      <c r="U606" s="58"/>
      <c r="V606" s="58"/>
      <c r="W606" s="58"/>
      <c r="X606" s="58"/>
      <c r="Y606" s="58"/>
      <c r="Z606" s="58"/>
    </row>
    <row r="607">
      <c r="A607" s="59"/>
      <c r="B607" s="59"/>
      <c r="C607" s="62"/>
      <c r="D607" s="62"/>
      <c r="E607" s="62"/>
      <c r="F607" s="62"/>
      <c r="G607" s="58"/>
      <c r="H607" s="58"/>
      <c r="I607" s="58"/>
      <c r="J607" s="58"/>
      <c r="K607" s="58"/>
      <c r="L607" s="58"/>
      <c r="M607" s="58"/>
      <c r="N607" s="58"/>
      <c r="O607" s="58"/>
      <c r="P607" s="58"/>
      <c r="Q607" s="58"/>
      <c r="R607" s="58"/>
      <c r="S607" s="58"/>
      <c r="T607" s="58"/>
      <c r="U607" s="58"/>
      <c r="V607" s="58"/>
      <c r="W607" s="58"/>
      <c r="X607" s="58"/>
      <c r="Y607" s="58"/>
      <c r="Z607" s="58"/>
    </row>
    <row r="608">
      <c r="A608" s="59"/>
      <c r="B608" s="59"/>
      <c r="C608" s="62"/>
      <c r="D608" s="62"/>
      <c r="E608" s="62"/>
      <c r="F608" s="62"/>
      <c r="G608" s="58"/>
      <c r="H608" s="58"/>
      <c r="I608" s="58"/>
      <c r="J608" s="58"/>
      <c r="K608" s="58"/>
      <c r="L608" s="58"/>
      <c r="M608" s="58"/>
      <c r="N608" s="58"/>
      <c r="O608" s="58"/>
      <c r="P608" s="58"/>
      <c r="Q608" s="58"/>
      <c r="R608" s="58"/>
      <c r="S608" s="58"/>
      <c r="T608" s="58"/>
      <c r="U608" s="58"/>
      <c r="V608" s="58"/>
      <c r="W608" s="58"/>
      <c r="X608" s="58"/>
      <c r="Y608" s="58"/>
      <c r="Z608" s="58"/>
    </row>
    <row r="609">
      <c r="A609" s="59"/>
      <c r="B609" s="59"/>
      <c r="C609" s="62"/>
      <c r="D609" s="62"/>
      <c r="E609" s="62"/>
      <c r="F609" s="62"/>
      <c r="G609" s="58"/>
      <c r="H609" s="58"/>
      <c r="I609" s="58"/>
      <c r="J609" s="58"/>
      <c r="K609" s="58"/>
      <c r="L609" s="58"/>
      <c r="M609" s="58"/>
      <c r="N609" s="58"/>
      <c r="O609" s="58"/>
      <c r="P609" s="58"/>
      <c r="Q609" s="58"/>
      <c r="R609" s="58"/>
      <c r="S609" s="58"/>
      <c r="T609" s="58"/>
      <c r="U609" s="58"/>
      <c r="V609" s="58"/>
      <c r="W609" s="58"/>
      <c r="X609" s="58"/>
      <c r="Y609" s="58"/>
      <c r="Z609" s="58"/>
    </row>
    <row r="610">
      <c r="A610" s="59"/>
      <c r="B610" s="59"/>
      <c r="C610" s="62"/>
      <c r="D610" s="62"/>
      <c r="E610" s="62"/>
      <c r="F610" s="62"/>
      <c r="G610" s="58"/>
      <c r="H610" s="58"/>
      <c r="I610" s="58"/>
      <c r="J610" s="58"/>
      <c r="K610" s="58"/>
      <c r="L610" s="58"/>
      <c r="M610" s="58"/>
      <c r="N610" s="58"/>
      <c r="O610" s="58"/>
      <c r="P610" s="58"/>
      <c r="Q610" s="58"/>
      <c r="R610" s="58"/>
      <c r="S610" s="58"/>
      <c r="T610" s="58"/>
      <c r="U610" s="58"/>
      <c r="V610" s="58"/>
      <c r="W610" s="58"/>
      <c r="X610" s="58"/>
      <c r="Y610" s="58"/>
      <c r="Z610" s="58"/>
    </row>
    <row r="611">
      <c r="A611" s="59"/>
      <c r="B611" s="59"/>
      <c r="C611" s="62"/>
      <c r="D611" s="62"/>
      <c r="E611" s="62"/>
      <c r="F611" s="62"/>
      <c r="G611" s="58"/>
      <c r="H611" s="58"/>
      <c r="I611" s="58"/>
      <c r="J611" s="58"/>
      <c r="K611" s="58"/>
      <c r="L611" s="58"/>
      <c r="M611" s="58"/>
      <c r="N611" s="58"/>
      <c r="O611" s="58"/>
      <c r="P611" s="58"/>
      <c r="Q611" s="58"/>
      <c r="R611" s="58"/>
      <c r="S611" s="58"/>
      <c r="T611" s="58"/>
      <c r="U611" s="58"/>
      <c r="V611" s="58"/>
      <c r="W611" s="58"/>
      <c r="X611" s="58"/>
      <c r="Y611" s="58"/>
      <c r="Z611" s="58"/>
    </row>
    <row r="612">
      <c r="A612" s="59"/>
      <c r="B612" s="59"/>
      <c r="C612" s="62"/>
      <c r="D612" s="62"/>
      <c r="E612" s="62"/>
      <c r="F612" s="62"/>
      <c r="G612" s="58"/>
      <c r="H612" s="58"/>
      <c r="I612" s="58"/>
      <c r="J612" s="58"/>
      <c r="K612" s="58"/>
      <c r="L612" s="58"/>
      <c r="M612" s="58"/>
      <c r="N612" s="58"/>
      <c r="O612" s="58"/>
      <c r="P612" s="58"/>
      <c r="Q612" s="58"/>
      <c r="R612" s="58"/>
      <c r="S612" s="58"/>
      <c r="T612" s="58"/>
      <c r="U612" s="58"/>
      <c r="V612" s="58"/>
      <c r="W612" s="58"/>
      <c r="X612" s="58"/>
      <c r="Y612" s="58"/>
      <c r="Z612" s="58"/>
    </row>
    <row r="613">
      <c r="A613" s="59"/>
      <c r="B613" s="59"/>
      <c r="C613" s="62"/>
      <c r="D613" s="62"/>
      <c r="E613" s="62"/>
      <c r="F613" s="62"/>
      <c r="G613" s="58"/>
      <c r="H613" s="58"/>
      <c r="I613" s="58"/>
      <c r="J613" s="58"/>
      <c r="K613" s="58"/>
      <c r="L613" s="58"/>
      <c r="M613" s="58"/>
      <c r="N613" s="58"/>
      <c r="O613" s="58"/>
      <c r="P613" s="58"/>
      <c r="Q613" s="58"/>
      <c r="R613" s="58"/>
      <c r="S613" s="58"/>
      <c r="T613" s="58"/>
      <c r="U613" s="58"/>
      <c r="V613" s="58"/>
      <c r="W613" s="58"/>
      <c r="X613" s="58"/>
      <c r="Y613" s="58"/>
      <c r="Z613" s="58"/>
    </row>
    <row r="614">
      <c r="A614" s="59"/>
      <c r="B614" s="59"/>
      <c r="C614" s="62"/>
      <c r="D614" s="62"/>
      <c r="E614" s="62"/>
      <c r="F614" s="62"/>
      <c r="G614" s="58"/>
      <c r="H614" s="58"/>
      <c r="I614" s="58"/>
      <c r="J614" s="58"/>
      <c r="K614" s="58"/>
      <c r="L614" s="58"/>
      <c r="M614" s="58"/>
      <c r="N614" s="58"/>
      <c r="O614" s="58"/>
      <c r="P614" s="58"/>
      <c r="Q614" s="58"/>
      <c r="R614" s="58"/>
      <c r="S614" s="58"/>
      <c r="T614" s="58"/>
      <c r="U614" s="58"/>
      <c r="V614" s="58"/>
      <c r="W614" s="58"/>
      <c r="X614" s="58"/>
      <c r="Y614" s="58"/>
      <c r="Z614" s="58"/>
    </row>
    <row r="615">
      <c r="A615" s="59"/>
      <c r="B615" s="59"/>
      <c r="C615" s="62"/>
      <c r="D615" s="62"/>
      <c r="E615" s="62"/>
      <c r="F615" s="62"/>
      <c r="G615" s="58"/>
      <c r="H615" s="58"/>
      <c r="I615" s="58"/>
      <c r="J615" s="58"/>
      <c r="K615" s="58"/>
      <c r="L615" s="58"/>
      <c r="M615" s="58"/>
      <c r="N615" s="58"/>
      <c r="O615" s="58"/>
      <c r="P615" s="58"/>
      <c r="Q615" s="58"/>
      <c r="R615" s="58"/>
      <c r="S615" s="58"/>
      <c r="T615" s="58"/>
      <c r="U615" s="58"/>
      <c r="V615" s="58"/>
      <c r="W615" s="58"/>
      <c r="X615" s="58"/>
      <c r="Y615" s="58"/>
      <c r="Z615" s="58"/>
    </row>
    <row r="616">
      <c r="A616" s="59"/>
      <c r="B616" s="59"/>
      <c r="C616" s="62"/>
      <c r="D616" s="62"/>
      <c r="E616" s="62"/>
      <c r="F616" s="62"/>
      <c r="G616" s="58"/>
      <c r="H616" s="58"/>
      <c r="I616" s="58"/>
      <c r="J616" s="58"/>
      <c r="K616" s="58"/>
      <c r="L616" s="58"/>
      <c r="M616" s="58"/>
      <c r="N616" s="58"/>
      <c r="O616" s="58"/>
      <c r="P616" s="58"/>
      <c r="Q616" s="58"/>
      <c r="R616" s="58"/>
      <c r="S616" s="58"/>
      <c r="T616" s="58"/>
      <c r="U616" s="58"/>
      <c r="V616" s="58"/>
      <c r="W616" s="58"/>
      <c r="X616" s="58"/>
      <c r="Y616" s="58"/>
      <c r="Z616" s="58"/>
    </row>
    <row r="617">
      <c r="A617" s="59"/>
      <c r="B617" s="59"/>
      <c r="C617" s="62"/>
      <c r="D617" s="62"/>
      <c r="E617" s="62"/>
      <c r="F617" s="62"/>
      <c r="G617" s="58"/>
      <c r="H617" s="58"/>
      <c r="I617" s="58"/>
      <c r="J617" s="58"/>
      <c r="K617" s="58"/>
      <c r="L617" s="58"/>
      <c r="M617" s="58"/>
      <c r="N617" s="58"/>
      <c r="O617" s="58"/>
      <c r="P617" s="58"/>
      <c r="Q617" s="58"/>
      <c r="R617" s="58"/>
      <c r="S617" s="58"/>
      <c r="T617" s="58"/>
      <c r="U617" s="58"/>
      <c r="V617" s="58"/>
      <c r="W617" s="58"/>
      <c r="X617" s="58"/>
      <c r="Y617" s="58"/>
      <c r="Z617" s="58"/>
    </row>
    <row r="618">
      <c r="A618" s="59"/>
      <c r="B618" s="59"/>
      <c r="C618" s="62"/>
      <c r="D618" s="62"/>
      <c r="E618" s="62"/>
      <c r="F618" s="62"/>
      <c r="G618" s="58"/>
      <c r="H618" s="58"/>
      <c r="I618" s="58"/>
      <c r="J618" s="58"/>
      <c r="K618" s="58"/>
      <c r="L618" s="58"/>
      <c r="M618" s="58"/>
      <c r="N618" s="58"/>
      <c r="O618" s="58"/>
      <c r="P618" s="58"/>
      <c r="Q618" s="58"/>
      <c r="R618" s="58"/>
      <c r="S618" s="58"/>
      <c r="T618" s="58"/>
      <c r="U618" s="58"/>
      <c r="V618" s="58"/>
      <c r="W618" s="58"/>
      <c r="X618" s="58"/>
      <c r="Y618" s="58"/>
      <c r="Z618" s="58"/>
    </row>
    <row r="619">
      <c r="A619" s="59"/>
      <c r="B619" s="59"/>
      <c r="C619" s="62"/>
      <c r="D619" s="62"/>
      <c r="E619" s="62"/>
      <c r="F619" s="62"/>
      <c r="G619" s="58"/>
      <c r="H619" s="58"/>
      <c r="I619" s="58"/>
      <c r="J619" s="58"/>
      <c r="K619" s="58"/>
      <c r="L619" s="58"/>
      <c r="M619" s="58"/>
      <c r="N619" s="58"/>
      <c r="O619" s="58"/>
      <c r="P619" s="58"/>
      <c r="Q619" s="58"/>
      <c r="R619" s="58"/>
      <c r="S619" s="58"/>
      <c r="T619" s="58"/>
      <c r="U619" s="58"/>
      <c r="V619" s="58"/>
      <c r="W619" s="58"/>
      <c r="X619" s="58"/>
      <c r="Y619" s="58"/>
      <c r="Z619" s="58"/>
    </row>
    <row r="620">
      <c r="A620" s="59"/>
      <c r="B620" s="59"/>
      <c r="C620" s="62"/>
      <c r="D620" s="62"/>
      <c r="E620" s="62"/>
      <c r="F620" s="62"/>
      <c r="G620" s="58"/>
      <c r="H620" s="58"/>
      <c r="I620" s="58"/>
      <c r="J620" s="58"/>
      <c r="K620" s="58"/>
      <c r="L620" s="58"/>
      <c r="M620" s="58"/>
      <c r="N620" s="58"/>
      <c r="O620" s="58"/>
      <c r="P620" s="58"/>
      <c r="Q620" s="58"/>
      <c r="R620" s="58"/>
      <c r="S620" s="58"/>
      <c r="T620" s="58"/>
      <c r="U620" s="58"/>
      <c r="V620" s="58"/>
      <c r="W620" s="58"/>
      <c r="X620" s="58"/>
      <c r="Y620" s="58"/>
      <c r="Z620" s="58"/>
    </row>
    <row r="621">
      <c r="A621" s="59"/>
      <c r="B621" s="59"/>
      <c r="C621" s="62"/>
      <c r="D621" s="62"/>
      <c r="E621" s="62"/>
      <c r="F621" s="62"/>
      <c r="G621" s="58"/>
      <c r="H621" s="58"/>
      <c r="I621" s="58"/>
      <c r="J621" s="58"/>
      <c r="K621" s="58"/>
      <c r="L621" s="58"/>
      <c r="M621" s="58"/>
      <c r="N621" s="58"/>
      <c r="O621" s="58"/>
      <c r="P621" s="58"/>
      <c r="Q621" s="58"/>
      <c r="R621" s="58"/>
      <c r="S621" s="58"/>
      <c r="T621" s="58"/>
      <c r="U621" s="58"/>
      <c r="V621" s="58"/>
      <c r="W621" s="58"/>
      <c r="X621" s="58"/>
      <c r="Y621" s="58"/>
      <c r="Z621" s="58"/>
    </row>
    <row r="622">
      <c r="A622" s="59"/>
      <c r="B622" s="59"/>
      <c r="C622" s="62"/>
      <c r="D622" s="62"/>
      <c r="E622" s="62"/>
      <c r="F622" s="62"/>
      <c r="G622" s="58"/>
      <c r="H622" s="58"/>
      <c r="I622" s="58"/>
      <c r="J622" s="58"/>
      <c r="K622" s="58"/>
      <c r="L622" s="58"/>
      <c r="M622" s="58"/>
      <c r="N622" s="58"/>
      <c r="O622" s="58"/>
      <c r="P622" s="58"/>
      <c r="Q622" s="58"/>
      <c r="R622" s="58"/>
      <c r="S622" s="58"/>
      <c r="T622" s="58"/>
      <c r="U622" s="58"/>
      <c r="V622" s="58"/>
      <c r="W622" s="58"/>
      <c r="X622" s="58"/>
      <c r="Y622" s="58"/>
      <c r="Z622" s="58"/>
    </row>
    <row r="623">
      <c r="A623" s="59"/>
      <c r="B623" s="59"/>
      <c r="C623" s="62"/>
      <c r="D623" s="62"/>
      <c r="E623" s="62"/>
      <c r="F623" s="62"/>
      <c r="G623" s="58"/>
      <c r="H623" s="58"/>
      <c r="I623" s="58"/>
      <c r="J623" s="58"/>
      <c r="K623" s="58"/>
      <c r="L623" s="58"/>
      <c r="M623" s="58"/>
      <c r="N623" s="58"/>
      <c r="O623" s="58"/>
      <c r="P623" s="58"/>
      <c r="Q623" s="58"/>
      <c r="R623" s="58"/>
      <c r="S623" s="58"/>
      <c r="T623" s="58"/>
      <c r="U623" s="58"/>
      <c r="V623" s="58"/>
      <c r="W623" s="58"/>
      <c r="X623" s="58"/>
      <c r="Y623" s="58"/>
      <c r="Z623" s="58"/>
    </row>
    <row r="624">
      <c r="A624" s="59"/>
      <c r="B624" s="59"/>
      <c r="C624" s="62"/>
      <c r="D624" s="62"/>
      <c r="E624" s="62"/>
      <c r="F624" s="62"/>
      <c r="G624" s="58"/>
      <c r="H624" s="58"/>
      <c r="I624" s="58"/>
      <c r="J624" s="58"/>
      <c r="K624" s="58"/>
      <c r="L624" s="58"/>
      <c r="M624" s="58"/>
      <c r="N624" s="58"/>
      <c r="O624" s="58"/>
      <c r="P624" s="58"/>
      <c r="Q624" s="58"/>
      <c r="R624" s="58"/>
      <c r="S624" s="58"/>
      <c r="T624" s="58"/>
      <c r="U624" s="58"/>
      <c r="V624" s="58"/>
      <c r="W624" s="58"/>
      <c r="X624" s="58"/>
      <c r="Y624" s="58"/>
      <c r="Z624" s="58"/>
    </row>
    <row r="625">
      <c r="A625" s="59"/>
      <c r="B625" s="59"/>
      <c r="C625" s="62"/>
      <c r="D625" s="62"/>
      <c r="E625" s="62"/>
      <c r="F625" s="62"/>
      <c r="G625" s="58"/>
      <c r="H625" s="58"/>
      <c r="I625" s="58"/>
      <c r="J625" s="58"/>
      <c r="K625" s="58"/>
      <c r="L625" s="58"/>
      <c r="M625" s="58"/>
      <c r="N625" s="58"/>
      <c r="O625" s="58"/>
      <c r="P625" s="58"/>
      <c r="Q625" s="58"/>
      <c r="R625" s="58"/>
      <c r="S625" s="58"/>
      <c r="T625" s="58"/>
      <c r="U625" s="58"/>
      <c r="V625" s="58"/>
      <c r="W625" s="58"/>
      <c r="X625" s="58"/>
      <c r="Y625" s="58"/>
      <c r="Z625" s="58"/>
    </row>
    <row r="626">
      <c r="A626" s="59"/>
      <c r="B626" s="59"/>
      <c r="C626" s="62"/>
      <c r="D626" s="62"/>
      <c r="E626" s="62"/>
      <c r="F626" s="62"/>
      <c r="G626" s="58"/>
      <c r="H626" s="58"/>
      <c r="I626" s="58"/>
      <c r="J626" s="58"/>
      <c r="K626" s="58"/>
      <c r="L626" s="58"/>
      <c r="M626" s="58"/>
      <c r="N626" s="58"/>
      <c r="O626" s="58"/>
      <c r="P626" s="58"/>
      <c r="Q626" s="58"/>
      <c r="R626" s="58"/>
      <c r="S626" s="58"/>
      <c r="T626" s="58"/>
      <c r="U626" s="58"/>
      <c r="V626" s="58"/>
      <c r="W626" s="58"/>
      <c r="X626" s="58"/>
      <c r="Y626" s="58"/>
      <c r="Z626" s="58"/>
    </row>
    <row r="627">
      <c r="A627" s="59"/>
      <c r="B627" s="59"/>
      <c r="C627" s="62"/>
      <c r="D627" s="62"/>
      <c r="E627" s="62"/>
      <c r="F627" s="62"/>
      <c r="G627" s="58"/>
      <c r="H627" s="58"/>
      <c r="I627" s="58"/>
      <c r="J627" s="58"/>
      <c r="K627" s="58"/>
      <c r="L627" s="58"/>
      <c r="M627" s="58"/>
      <c r="N627" s="58"/>
      <c r="O627" s="58"/>
      <c r="P627" s="58"/>
      <c r="Q627" s="58"/>
      <c r="R627" s="58"/>
      <c r="S627" s="58"/>
      <c r="T627" s="58"/>
      <c r="U627" s="58"/>
      <c r="V627" s="58"/>
      <c r="W627" s="58"/>
      <c r="X627" s="58"/>
      <c r="Y627" s="58"/>
      <c r="Z627" s="58"/>
    </row>
    <row r="628">
      <c r="A628" s="59"/>
      <c r="B628" s="59"/>
      <c r="C628" s="62"/>
      <c r="D628" s="62"/>
      <c r="E628" s="62"/>
      <c r="F628" s="62"/>
      <c r="G628" s="58"/>
      <c r="H628" s="58"/>
      <c r="I628" s="58"/>
      <c r="J628" s="58"/>
      <c r="K628" s="58"/>
      <c r="L628" s="58"/>
      <c r="M628" s="58"/>
      <c r="N628" s="58"/>
      <c r="O628" s="58"/>
      <c r="P628" s="58"/>
      <c r="Q628" s="58"/>
      <c r="R628" s="58"/>
      <c r="S628" s="58"/>
      <c r="T628" s="58"/>
      <c r="U628" s="58"/>
      <c r="V628" s="58"/>
      <c r="W628" s="58"/>
      <c r="X628" s="58"/>
      <c r="Y628" s="58"/>
      <c r="Z628" s="58"/>
    </row>
    <row r="629">
      <c r="A629" s="59"/>
      <c r="B629" s="59"/>
      <c r="C629" s="62"/>
      <c r="D629" s="62"/>
      <c r="E629" s="62"/>
      <c r="F629" s="62"/>
      <c r="G629" s="58"/>
      <c r="H629" s="58"/>
      <c r="I629" s="58"/>
      <c r="J629" s="58"/>
      <c r="K629" s="58"/>
      <c r="L629" s="58"/>
      <c r="M629" s="58"/>
      <c r="N629" s="58"/>
      <c r="O629" s="58"/>
      <c r="P629" s="58"/>
      <c r="Q629" s="58"/>
      <c r="R629" s="58"/>
      <c r="S629" s="58"/>
      <c r="T629" s="58"/>
      <c r="U629" s="58"/>
      <c r="V629" s="58"/>
      <c r="W629" s="58"/>
      <c r="X629" s="58"/>
      <c r="Y629" s="58"/>
      <c r="Z629" s="58"/>
    </row>
    <row r="630">
      <c r="A630" s="59"/>
      <c r="B630" s="59"/>
      <c r="C630" s="62"/>
      <c r="D630" s="62"/>
      <c r="E630" s="62"/>
      <c r="F630" s="62"/>
      <c r="G630" s="58"/>
      <c r="H630" s="58"/>
      <c r="I630" s="58"/>
      <c r="J630" s="58"/>
      <c r="K630" s="58"/>
      <c r="L630" s="58"/>
      <c r="M630" s="58"/>
      <c r="N630" s="58"/>
      <c r="O630" s="58"/>
      <c r="P630" s="58"/>
      <c r="Q630" s="58"/>
      <c r="R630" s="58"/>
      <c r="S630" s="58"/>
      <c r="T630" s="58"/>
      <c r="U630" s="58"/>
      <c r="V630" s="58"/>
      <c r="W630" s="58"/>
      <c r="X630" s="58"/>
      <c r="Y630" s="58"/>
      <c r="Z630" s="58"/>
    </row>
    <row r="631">
      <c r="A631" s="59"/>
      <c r="B631" s="59"/>
      <c r="C631" s="62"/>
      <c r="D631" s="62"/>
      <c r="E631" s="62"/>
      <c r="F631" s="62"/>
      <c r="G631" s="58"/>
      <c r="H631" s="58"/>
      <c r="I631" s="58"/>
      <c r="J631" s="58"/>
      <c r="K631" s="58"/>
      <c r="L631" s="58"/>
      <c r="M631" s="58"/>
      <c r="N631" s="58"/>
      <c r="O631" s="58"/>
      <c r="P631" s="58"/>
      <c r="Q631" s="58"/>
      <c r="R631" s="58"/>
      <c r="S631" s="58"/>
      <c r="T631" s="58"/>
      <c r="U631" s="58"/>
      <c r="V631" s="58"/>
      <c r="W631" s="58"/>
      <c r="X631" s="58"/>
      <c r="Y631" s="58"/>
      <c r="Z631" s="58"/>
    </row>
    <row r="632">
      <c r="A632" s="59"/>
      <c r="B632" s="59"/>
      <c r="C632" s="62"/>
      <c r="D632" s="62"/>
      <c r="E632" s="62"/>
      <c r="F632" s="62"/>
      <c r="G632" s="58"/>
      <c r="H632" s="58"/>
      <c r="I632" s="58"/>
      <c r="J632" s="58"/>
      <c r="K632" s="58"/>
      <c r="L632" s="58"/>
      <c r="M632" s="58"/>
      <c r="N632" s="58"/>
      <c r="O632" s="58"/>
      <c r="P632" s="58"/>
      <c r="Q632" s="58"/>
      <c r="R632" s="58"/>
      <c r="S632" s="58"/>
      <c r="T632" s="58"/>
      <c r="U632" s="58"/>
      <c r="V632" s="58"/>
      <c r="W632" s="58"/>
      <c r="X632" s="58"/>
      <c r="Y632" s="58"/>
      <c r="Z632" s="58"/>
    </row>
    <row r="633">
      <c r="A633" s="59"/>
      <c r="B633" s="59"/>
      <c r="C633" s="62"/>
      <c r="D633" s="62"/>
      <c r="E633" s="62"/>
      <c r="F633" s="62"/>
      <c r="G633" s="58"/>
      <c r="H633" s="58"/>
      <c r="I633" s="58"/>
      <c r="J633" s="58"/>
      <c r="K633" s="58"/>
      <c r="L633" s="58"/>
      <c r="M633" s="58"/>
      <c r="N633" s="58"/>
      <c r="O633" s="58"/>
      <c r="P633" s="58"/>
      <c r="Q633" s="58"/>
      <c r="R633" s="58"/>
      <c r="S633" s="58"/>
      <c r="T633" s="58"/>
      <c r="U633" s="58"/>
      <c r="V633" s="58"/>
      <c r="W633" s="58"/>
      <c r="X633" s="58"/>
      <c r="Y633" s="58"/>
      <c r="Z633" s="58"/>
    </row>
    <row r="634">
      <c r="A634" s="59"/>
      <c r="B634" s="59"/>
      <c r="C634" s="62"/>
      <c r="D634" s="62"/>
      <c r="E634" s="62"/>
      <c r="F634" s="62"/>
      <c r="G634" s="58"/>
      <c r="H634" s="58"/>
      <c r="I634" s="58"/>
      <c r="J634" s="58"/>
      <c r="K634" s="58"/>
      <c r="L634" s="58"/>
      <c r="M634" s="58"/>
      <c r="N634" s="58"/>
      <c r="O634" s="58"/>
      <c r="P634" s="58"/>
      <c r="Q634" s="58"/>
      <c r="R634" s="58"/>
      <c r="S634" s="58"/>
      <c r="T634" s="58"/>
      <c r="U634" s="58"/>
      <c r="V634" s="58"/>
      <c r="W634" s="58"/>
      <c r="X634" s="58"/>
      <c r="Y634" s="58"/>
      <c r="Z634" s="58"/>
    </row>
    <row r="635">
      <c r="A635" s="59"/>
      <c r="B635" s="59"/>
      <c r="C635" s="62"/>
      <c r="D635" s="62"/>
      <c r="E635" s="62"/>
      <c r="F635" s="62"/>
      <c r="G635" s="58"/>
      <c r="H635" s="58"/>
      <c r="I635" s="58"/>
      <c r="J635" s="58"/>
      <c r="K635" s="58"/>
      <c r="L635" s="58"/>
      <c r="M635" s="58"/>
      <c r="N635" s="58"/>
      <c r="O635" s="58"/>
      <c r="P635" s="58"/>
      <c r="Q635" s="58"/>
      <c r="R635" s="58"/>
      <c r="S635" s="58"/>
      <c r="T635" s="58"/>
      <c r="U635" s="58"/>
      <c r="V635" s="58"/>
      <c r="W635" s="58"/>
      <c r="X635" s="58"/>
      <c r="Y635" s="58"/>
      <c r="Z635" s="58"/>
    </row>
    <row r="636">
      <c r="A636" s="59"/>
      <c r="B636" s="59"/>
      <c r="C636" s="62"/>
      <c r="D636" s="62"/>
      <c r="E636" s="62"/>
      <c r="F636" s="62"/>
      <c r="G636" s="58"/>
      <c r="H636" s="58"/>
      <c r="I636" s="58"/>
      <c r="J636" s="58"/>
      <c r="K636" s="58"/>
      <c r="L636" s="58"/>
      <c r="M636" s="58"/>
      <c r="N636" s="58"/>
      <c r="O636" s="58"/>
      <c r="P636" s="58"/>
      <c r="Q636" s="58"/>
      <c r="R636" s="58"/>
      <c r="S636" s="58"/>
      <c r="T636" s="58"/>
      <c r="U636" s="58"/>
      <c r="V636" s="58"/>
      <c r="W636" s="58"/>
      <c r="X636" s="58"/>
      <c r="Y636" s="58"/>
      <c r="Z636" s="58"/>
    </row>
    <row r="637">
      <c r="A637" s="59"/>
      <c r="B637" s="59"/>
      <c r="C637" s="62"/>
      <c r="D637" s="62"/>
      <c r="E637" s="62"/>
      <c r="F637" s="62"/>
      <c r="G637" s="58"/>
      <c r="H637" s="58"/>
      <c r="I637" s="58"/>
      <c r="J637" s="58"/>
      <c r="K637" s="58"/>
      <c r="L637" s="58"/>
      <c r="M637" s="58"/>
      <c r="N637" s="58"/>
      <c r="O637" s="58"/>
      <c r="P637" s="58"/>
      <c r="Q637" s="58"/>
      <c r="R637" s="58"/>
      <c r="S637" s="58"/>
      <c r="T637" s="58"/>
      <c r="U637" s="58"/>
      <c r="V637" s="58"/>
      <c r="W637" s="58"/>
      <c r="X637" s="58"/>
      <c r="Y637" s="58"/>
      <c r="Z637" s="58"/>
    </row>
    <row r="638">
      <c r="A638" s="59"/>
      <c r="B638" s="59"/>
      <c r="C638" s="62"/>
      <c r="D638" s="62"/>
      <c r="E638" s="62"/>
      <c r="F638" s="62"/>
      <c r="G638" s="58"/>
      <c r="H638" s="58"/>
      <c r="I638" s="58"/>
      <c r="J638" s="58"/>
      <c r="K638" s="58"/>
      <c r="L638" s="58"/>
      <c r="M638" s="58"/>
      <c r="N638" s="58"/>
      <c r="O638" s="58"/>
      <c r="P638" s="58"/>
      <c r="Q638" s="58"/>
      <c r="R638" s="58"/>
      <c r="S638" s="58"/>
      <c r="T638" s="58"/>
      <c r="U638" s="58"/>
      <c r="V638" s="58"/>
      <c r="W638" s="58"/>
      <c r="X638" s="58"/>
      <c r="Y638" s="58"/>
      <c r="Z638" s="58"/>
    </row>
    <row r="639">
      <c r="A639" s="59"/>
      <c r="B639" s="59"/>
      <c r="C639" s="62"/>
      <c r="D639" s="62"/>
      <c r="E639" s="62"/>
      <c r="F639" s="62"/>
      <c r="G639" s="58"/>
      <c r="H639" s="58"/>
      <c r="I639" s="58"/>
      <c r="J639" s="58"/>
      <c r="K639" s="58"/>
      <c r="L639" s="58"/>
      <c r="M639" s="58"/>
      <c r="N639" s="58"/>
      <c r="O639" s="58"/>
      <c r="P639" s="58"/>
      <c r="Q639" s="58"/>
      <c r="R639" s="58"/>
      <c r="S639" s="58"/>
      <c r="T639" s="58"/>
      <c r="U639" s="58"/>
      <c r="V639" s="58"/>
      <c r="W639" s="58"/>
      <c r="X639" s="58"/>
      <c r="Y639" s="58"/>
      <c r="Z639" s="58"/>
    </row>
    <row r="640">
      <c r="A640" s="59"/>
      <c r="B640" s="59"/>
      <c r="C640" s="62"/>
      <c r="D640" s="62"/>
      <c r="E640" s="62"/>
      <c r="F640" s="62"/>
      <c r="G640" s="58"/>
      <c r="H640" s="58"/>
      <c r="I640" s="58"/>
      <c r="J640" s="58"/>
      <c r="K640" s="58"/>
      <c r="L640" s="58"/>
      <c r="M640" s="58"/>
      <c r="N640" s="58"/>
      <c r="O640" s="58"/>
      <c r="P640" s="58"/>
      <c r="Q640" s="58"/>
      <c r="R640" s="58"/>
      <c r="S640" s="58"/>
      <c r="T640" s="58"/>
      <c r="U640" s="58"/>
      <c r="V640" s="58"/>
      <c r="W640" s="58"/>
      <c r="X640" s="58"/>
      <c r="Y640" s="58"/>
      <c r="Z640" s="58"/>
    </row>
    <row r="641">
      <c r="A641" s="59"/>
      <c r="B641" s="59"/>
      <c r="C641" s="62"/>
      <c r="D641" s="62"/>
      <c r="E641" s="62"/>
      <c r="F641" s="62"/>
      <c r="G641" s="58"/>
      <c r="H641" s="58"/>
      <c r="I641" s="58"/>
      <c r="J641" s="58"/>
      <c r="K641" s="58"/>
      <c r="L641" s="58"/>
      <c r="M641" s="58"/>
      <c r="N641" s="58"/>
      <c r="O641" s="58"/>
      <c r="P641" s="58"/>
      <c r="Q641" s="58"/>
      <c r="R641" s="58"/>
      <c r="S641" s="58"/>
      <c r="T641" s="58"/>
      <c r="U641" s="58"/>
      <c r="V641" s="58"/>
      <c r="W641" s="58"/>
      <c r="X641" s="58"/>
      <c r="Y641" s="58"/>
      <c r="Z641" s="58"/>
    </row>
    <row r="642">
      <c r="A642" s="59"/>
      <c r="B642" s="59"/>
      <c r="C642" s="62"/>
      <c r="D642" s="62"/>
      <c r="E642" s="62"/>
      <c r="F642" s="62"/>
      <c r="G642" s="58"/>
      <c r="H642" s="58"/>
      <c r="I642" s="58"/>
      <c r="J642" s="58"/>
      <c r="K642" s="58"/>
      <c r="L642" s="58"/>
      <c r="M642" s="58"/>
      <c r="N642" s="58"/>
      <c r="O642" s="58"/>
      <c r="P642" s="58"/>
      <c r="Q642" s="58"/>
      <c r="R642" s="58"/>
      <c r="S642" s="58"/>
      <c r="T642" s="58"/>
      <c r="U642" s="58"/>
      <c r="V642" s="58"/>
      <c r="W642" s="58"/>
      <c r="X642" s="58"/>
      <c r="Y642" s="58"/>
      <c r="Z642" s="58"/>
    </row>
    <row r="643">
      <c r="A643" s="59"/>
      <c r="B643" s="59"/>
      <c r="C643" s="62"/>
      <c r="D643" s="62"/>
      <c r="E643" s="62"/>
      <c r="F643" s="62"/>
      <c r="G643" s="58"/>
      <c r="H643" s="58"/>
      <c r="I643" s="58"/>
      <c r="J643" s="58"/>
      <c r="K643" s="58"/>
      <c r="L643" s="58"/>
      <c r="M643" s="58"/>
      <c r="N643" s="58"/>
      <c r="O643" s="58"/>
      <c r="P643" s="58"/>
      <c r="Q643" s="58"/>
      <c r="R643" s="58"/>
      <c r="S643" s="58"/>
      <c r="T643" s="58"/>
      <c r="U643" s="58"/>
      <c r="V643" s="58"/>
      <c r="W643" s="58"/>
      <c r="X643" s="58"/>
      <c r="Y643" s="58"/>
      <c r="Z643" s="58"/>
    </row>
    <row r="644">
      <c r="A644" s="59"/>
      <c r="B644" s="59"/>
      <c r="C644" s="62"/>
      <c r="D644" s="62"/>
      <c r="E644" s="62"/>
      <c r="F644" s="62"/>
      <c r="G644" s="58"/>
      <c r="H644" s="58"/>
      <c r="I644" s="58"/>
      <c r="J644" s="58"/>
      <c r="K644" s="58"/>
      <c r="L644" s="58"/>
      <c r="M644" s="58"/>
      <c r="N644" s="58"/>
      <c r="O644" s="58"/>
      <c r="P644" s="58"/>
      <c r="Q644" s="58"/>
      <c r="R644" s="58"/>
      <c r="S644" s="58"/>
      <c r="T644" s="58"/>
      <c r="U644" s="58"/>
      <c r="V644" s="58"/>
      <c r="W644" s="58"/>
      <c r="X644" s="58"/>
      <c r="Y644" s="58"/>
      <c r="Z644" s="58"/>
    </row>
    <row r="645">
      <c r="A645" s="59"/>
      <c r="B645" s="59"/>
      <c r="C645" s="62"/>
      <c r="D645" s="62"/>
      <c r="E645" s="62"/>
      <c r="F645" s="62"/>
      <c r="G645" s="58"/>
      <c r="H645" s="58"/>
      <c r="I645" s="58"/>
      <c r="J645" s="58"/>
      <c r="K645" s="58"/>
      <c r="L645" s="58"/>
      <c r="M645" s="58"/>
      <c r="N645" s="58"/>
      <c r="O645" s="58"/>
      <c r="P645" s="58"/>
      <c r="Q645" s="58"/>
      <c r="R645" s="58"/>
      <c r="S645" s="58"/>
      <c r="T645" s="58"/>
      <c r="U645" s="58"/>
      <c r="V645" s="58"/>
      <c r="W645" s="58"/>
      <c r="X645" s="58"/>
      <c r="Y645" s="58"/>
      <c r="Z645" s="58"/>
    </row>
    <row r="646">
      <c r="A646" s="59"/>
      <c r="B646" s="59"/>
      <c r="C646" s="62"/>
      <c r="D646" s="62"/>
      <c r="E646" s="62"/>
      <c r="F646" s="62"/>
      <c r="G646" s="58"/>
      <c r="H646" s="58"/>
      <c r="I646" s="58"/>
      <c r="J646" s="58"/>
      <c r="K646" s="58"/>
      <c r="L646" s="58"/>
      <c r="M646" s="58"/>
      <c r="N646" s="58"/>
      <c r="O646" s="58"/>
      <c r="P646" s="58"/>
      <c r="Q646" s="58"/>
      <c r="R646" s="58"/>
      <c r="S646" s="58"/>
      <c r="T646" s="58"/>
      <c r="U646" s="58"/>
      <c r="V646" s="58"/>
      <c r="W646" s="58"/>
      <c r="X646" s="58"/>
      <c r="Y646" s="58"/>
      <c r="Z646" s="58"/>
    </row>
    <row r="647">
      <c r="A647" s="59"/>
      <c r="B647" s="59"/>
      <c r="C647" s="62"/>
      <c r="D647" s="62"/>
      <c r="E647" s="62"/>
      <c r="F647" s="62"/>
      <c r="G647" s="58"/>
      <c r="H647" s="58"/>
      <c r="I647" s="58"/>
      <c r="J647" s="58"/>
      <c r="K647" s="58"/>
      <c r="L647" s="58"/>
      <c r="M647" s="58"/>
      <c r="N647" s="58"/>
      <c r="O647" s="58"/>
      <c r="P647" s="58"/>
      <c r="Q647" s="58"/>
      <c r="R647" s="58"/>
      <c r="S647" s="58"/>
      <c r="T647" s="58"/>
      <c r="U647" s="58"/>
      <c r="V647" s="58"/>
      <c r="W647" s="58"/>
      <c r="X647" s="58"/>
      <c r="Y647" s="58"/>
      <c r="Z647" s="58"/>
    </row>
    <row r="648">
      <c r="A648" s="59"/>
      <c r="B648" s="59"/>
      <c r="C648" s="62"/>
      <c r="D648" s="62"/>
      <c r="E648" s="62"/>
      <c r="F648" s="62"/>
      <c r="G648" s="58"/>
      <c r="H648" s="58"/>
      <c r="I648" s="58"/>
      <c r="J648" s="58"/>
      <c r="K648" s="58"/>
      <c r="L648" s="58"/>
      <c r="M648" s="58"/>
      <c r="N648" s="58"/>
      <c r="O648" s="58"/>
      <c r="P648" s="58"/>
      <c r="Q648" s="58"/>
      <c r="R648" s="58"/>
      <c r="S648" s="58"/>
      <c r="T648" s="58"/>
      <c r="U648" s="58"/>
      <c r="V648" s="58"/>
      <c r="W648" s="58"/>
      <c r="X648" s="58"/>
      <c r="Y648" s="58"/>
      <c r="Z648" s="58"/>
    </row>
    <row r="649">
      <c r="A649" s="59"/>
      <c r="B649" s="59"/>
      <c r="C649" s="62"/>
      <c r="D649" s="62"/>
      <c r="E649" s="62"/>
      <c r="F649" s="62"/>
      <c r="G649" s="58"/>
      <c r="H649" s="58"/>
      <c r="I649" s="58"/>
      <c r="J649" s="58"/>
      <c r="K649" s="58"/>
      <c r="L649" s="58"/>
      <c r="M649" s="58"/>
      <c r="N649" s="58"/>
      <c r="O649" s="58"/>
      <c r="P649" s="58"/>
      <c r="Q649" s="58"/>
      <c r="R649" s="58"/>
      <c r="S649" s="58"/>
      <c r="T649" s="58"/>
      <c r="U649" s="58"/>
      <c r="V649" s="58"/>
      <c r="W649" s="58"/>
      <c r="X649" s="58"/>
      <c r="Y649" s="58"/>
      <c r="Z649" s="58"/>
    </row>
    <row r="650">
      <c r="A650" s="59"/>
      <c r="B650" s="59"/>
      <c r="C650" s="62"/>
      <c r="D650" s="62"/>
      <c r="E650" s="62"/>
      <c r="F650" s="62"/>
      <c r="G650" s="58"/>
      <c r="H650" s="58"/>
      <c r="I650" s="58"/>
      <c r="J650" s="58"/>
      <c r="K650" s="58"/>
      <c r="L650" s="58"/>
      <c r="M650" s="58"/>
      <c r="N650" s="58"/>
      <c r="O650" s="58"/>
      <c r="P650" s="58"/>
      <c r="Q650" s="58"/>
      <c r="R650" s="58"/>
      <c r="S650" s="58"/>
      <c r="T650" s="58"/>
      <c r="U650" s="58"/>
      <c r="V650" s="58"/>
      <c r="W650" s="58"/>
      <c r="X650" s="58"/>
      <c r="Y650" s="58"/>
      <c r="Z650" s="58"/>
    </row>
    <row r="651">
      <c r="A651" s="59"/>
      <c r="B651" s="59"/>
      <c r="C651" s="62"/>
      <c r="D651" s="62"/>
      <c r="E651" s="62"/>
      <c r="F651" s="62"/>
      <c r="G651" s="58"/>
      <c r="H651" s="58"/>
      <c r="I651" s="58"/>
      <c r="J651" s="58"/>
      <c r="K651" s="58"/>
      <c r="L651" s="58"/>
      <c r="M651" s="58"/>
      <c r="N651" s="58"/>
      <c r="O651" s="58"/>
      <c r="P651" s="58"/>
      <c r="Q651" s="58"/>
      <c r="R651" s="58"/>
      <c r="S651" s="58"/>
      <c r="T651" s="58"/>
      <c r="U651" s="58"/>
      <c r="V651" s="58"/>
      <c r="W651" s="58"/>
      <c r="X651" s="58"/>
      <c r="Y651" s="58"/>
      <c r="Z651" s="58"/>
    </row>
    <row r="652">
      <c r="A652" s="59"/>
      <c r="B652" s="59"/>
      <c r="C652" s="62"/>
      <c r="D652" s="62"/>
      <c r="E652" s="62"/>
      <c r="F652" s="62"/>
      <c r="G652" s="58"/>
      <c r="H652" s="58"/>
      <c r="I652" s="58"/>
      <c r="J652" s="58"/>
      <c r="K652" s="58"/>
      <c r="L652" s="58"/>
      <c r="M652" s="58"/>
      <c r="N652" s="58"/>
      <c r="O652" s="58"/>
      <c r="P652" s="58"/>
      <c r="Q652" s="58"/>
      <c r="R652" s="58"/>
      <c r="S652" s="58"/>
      <c r="T652" s="58"/>
      <c r="U652" s="58"/>
      <c r="V652" s="58"/>
      <c r="W652" s="58"/>
      <c r="X652" s="58"/>
      <c r="Y652" s="58"/>
      <c r="Z652" s="58"/>
    </row>
    <row r="653">
      <c r="A653" s="59"/>
      <c r="B653" s="59"/>
      <c r="C653" s="62"/>
      <c r="D653" s="62"/>
      <c r="E653" s="62"/>
      <c r="F653" s="62"/>
      <c r="G653" s="58"/>
      <c r="H653" s="58"/>
      <c r="I653" s="58"/>
      <c r="J653" s="58"/>
      <c r="K653" s="58"/>
      <c r="L653" s="58"/>
      <c r="M653" s="58"/>
      <c r="N653" s="58"/>
      <c r="O653" s="58"/>
      <c r="P653" s="58"/>
      <c r="Q653" s="58"/>
      <c r="R653" s="58"/>
      <c r="S653" s="58"/>
      <c r="T653" s="58"/>
      <c r="U653" s="58"/>
      <c r="V653" s="58"/>
      <c r="W653" s="58"/>
      <c r="X653" s="58"/>
      <c r="Y653" s="58"/>
      <c r="Z653" s="58"/>
    </row>
    <row r="654">
      <c r="A654" s="59"/>
      <c r="B654" s="59"/>
      <c r="C654" s="62"/>
      <c r="D654" s="62"/>
      <c r="E654" s="62"/>
      <c r="F654" s="62"/>
      <c r="G654" s="58"/>
      <c r="H654" s="58"/>
      <c r="I654" s="58"/>
      <c r="J654" s="58"/>
      <c r="K654" s="58"/>
      <c r="L654" s="58"/>
      <c r="M654" s="58"/>
      <c r="N654" s="58"/>
      <c r="O654" s="58"/>
      <c r="P654" s="58"/>
      <c r="Q654" s="58"/>
      <c r="R654" s="58"/>
      <c r="S654" s="58"/>
      <c r="T654" s="58"/>
      <c r="U654" s="58"/>
      <c r="V654" s="58"/>
      <c r="W654" s="58"/>
      <c r="X654" s="58"/>
      <c r="Y654" s="58"/>
      <c r="Z654" s="58"/>
    </row>
    <row r="655">
      <c r="A655" s="59"/>
      <c r="B655" s="59"/>
      <c r="C655" s="62"/>
      <c r="D655" s="62"/>
      <c r="E655" s="62"/>
      <c r="F655" s="62"/>
      <c r="G655" s="58"/>
      <c r="H655" s="58"/>
      <c r="I655" s="58"/>
      <c r="J655" s="58"/>
      <c r="K655" s="58"/>
      <c r="L655" s="58"/>
      <c r="M655" s="58"/>
      <c r="N655" s="58"/>
      <c r="O655" s="58"/>
      <c r="P655" s="58"/>
      <c r="Q655" s="58"/>
      <c r="R655" s="58"/>
      <c r="S655" s="58"/>
      <c r="T655" s="58"/>
      <c r="U655" s="58"/>
      <c r="V655" s="58"/>
      <c r="W655" s="58"/>
      <c r="X655" s="58"/>
      <c r="Y655" s="58"/>
      <c r="Z655" s="58"/>
    </row>
    <row r="656">
      <c r="A656" s="59"/>
      <c r="B656" s="59"/>
      <c r="C656" s="62"/>
      <c r="D656" s="62"/>
      <c r="E656" s="62"/>
      <c r="F656" s="62"/>
      <c r="G656" s="58"/>
      <c r="H656" s="58"/>
      <c r="I656" s="58"/>
      <c r="J656" s="58"/>
      <c r="K656" s="58"/>
      <c r="L656" s="58"/>
      <c r="M656" s="58"/>
      <c r="N656" s="58"/>
      <c r="O656" s="58"/>
      <c r="P656" s="58"/>
      <c r="Q656" s="58"/>
      <c r="R656" s="58"/>
      <c r="S656" s="58"/>
      <c r="T656" s="58"/>
      <c r="U656" s="58"/>
      <c r="V656" s="58"/>
      <c r="W656" s="58"/>
      <c r="X656" s="58"/>
      <c r="Y656" s="58"/>
      <c r="Z656" s="58"/>
    </row>
    <row r="657">
      <c r="A657" s="59"/>
      <c r="B657" s="59"/>
      <c r="C657" s="62"/>
      <c r="D657" s="62"/>
      <c r="E657" s="62"/>
      <c r="F657" s="62"/>
      <c r="G657" s="58"/>
      <c r="H657" s="58"/>
      <c r="I657" s="58"/>
      <c r="J657" s="58"/>
      <c r="K657" s="58"/>
      <c r="L657" s="58"/>
      <c r="M657" s="58"/>
      <c r="N657" s="58"/>
      <c r="O657" s="58"/>
      <c r="P657" s="58"/>
      <c r="Q657" s="58"/>
      <c r="R657" s="58"/>
      <c r="S657" s="58"/>
      <c r="T657" s="58"/>
      <c r="U657" s="58"/>
      <c r="V657" s="58"/>
      <c r="W657" s="58"/>
      <c r="X657" s="58"/>
      <c r="Y657" s="58"/>
      <c r="Z657" s="58"/>
    </row>
    <row r="658">
      <c r="A658" s="59"/>
      <c r="B658" s="59"/>
      <c r="C658" s="62"/>
      <c r="D658" s="62"/>
      <c r="E658" s="62"/>
      <c r="F658" s="62"/>
      <c r="G658" s="58"/>
      <c r="H658" s="58"/>
      <c r="I658" s="58"/>
      <c r="J658" s="58"/>
      <c r="K658" s="58"/>
      <c r="L658" s="58"/>
      <c r="M658" s="58"/>
      <c r="N658" s="58"/>
      <c r="O658" s="58"/>
      <c r="P658" s="58"/>
      <c r="Q658" s="58"/>
      <c r="R658" s="58"/>
      <c r="S658" s="58"/>
      <c r="T658" s="58"/>
      <c r="U658" s="58"/>
      <c r="V658" s="58"/>
      <c r="W658" s="58"/>
      <c r="X658" s="58"/>
      <c r="Y658" s="58"/>
      <c r="Z658" s="58"/>
    </row>
    <row r="659">
      <c r="A659" s="59"/>
      <c r="B659" s="59"/>
      <c r="C659" s="62"/>
      <c r="D659" s="62"/>
      <c r="E659" s="62"/>
      <c r="F659" s="62"/>
      <c r="G659" s="58"/>
      <c r="H659" s="58"/>
      <c r="I659" s="58"/>
      <c r="J659" s="58"/>
      <c r="K659" s="58"/>
      <c r="L659" s="58"/>
      <c r="M659" s="58"/>
      <c r="N659" s="58"/>
      <c r="O659" s="58"/>
      <c r="P659" s="58"/>
      <c r="Q659" s="58"/>
      <c r="R659" s="58"/>
      <c r="S659" s="58"/>
      <c r="T659" s="58"/>
      <c r="U659" s="58"/>
      <c r="V659" s="58"/>
      <c r="W659" s="58"/>
      <c r="X659" s="58"/>
      <c r="Y659" s="58"/>
      <c r="Z659" s="58"/>
    </row>
    <row r="660">
      <c r="A660" s="59"/>
      <c r="B660" s="59"/>
      <c r="C660" s="62"/>
      <c r="D660" s="62"/>
      <c r="E660" s="62"/>
      <c r="F660" s="62"/>
      <c r="G660" s="58"/>
      <c r="H660" s="58"/>
      <c r="I660" s="58"/>
      <c r="J660" s="58"/>
      <c r="K660" s="58"/>
      <c r="L660" s="58"/>
      <c r="M660" s="58"/>
      <c r="N660" s="58"/>
      <c r="O660" s="58"/>
      <c r="P660" s="58"/>
      <c r="Q660" s="58"/>
      <c r="R660" s="58"/>
      <c r="S660" s="58"/>
      <c r="T660" s="58"/>
      <c r="U660" s="58"/>
      <c r="V660" s="58"/>
      <c r="W660" s="58"/>
      <c r="X660" s="58"/>
      <c r="Y660" s="58"/>
      <c r="Z660" s="58"/>
    </row>
    <row r="661">
      <c r="A661" s="59"/>
      <c r="B661" s="59"/>
      <c r="C661" s="62"/>
      <c r="D661" s="62"/>
      <c r="E661" s="62"/>
      <c r="F661" s="62"/>
      <c r="G661" s="58"/>
      <c r="H661" s="58"/>
      <c r="I661" s="58"/>
      <c r="J661" s="58"/>
      <c r="K661" s="58"/>
      <c r="L661" s="58"/>
      <c r="M661" s="58"/>
      <c r="N661" s="58"/>
      <c r="O661" s="58"/>
      <c r="P661" s="58"/>
      <c r="Q661" s="58"/>
      <c r="R661" s="58"/>
      <c r="S661" s="58"/>
      <c r="T661" s="58"/>
      <c r="U661" s="58"/>
      <c r="V661" s="58"/>
      <c r="W661" s="58"/>
      <c r="X661" s="58"/>
      <c r="Y661" s="58"/>
      <c r="Z661" s="58"/>
    </row>
    <row r="662">
      <c r="A662" s="59"/>
      <c r="B662" s="59"/>
      <c r="C662" s="62"/>
      <c r="D662" s="62"/>
      <c r="E662" s="62"/>
      <c r="F662" s="62"/>
      <c r="G662" s="58"/>
      <c r="H662" s="58"/>
      <c r="I662" s="58"/>
      <c r="J662" s="58"/>
      <c r="K662" s="58"/>
      <c r="L662" s="58"/>
      <c r="M662" s="58"/>
      <c r="N662" s="58"/>
      <c r="O662" s="58"/>
      <c r="P662" s="58"/>
      <c r="Q662" s="58"/>
      <c r="R662" s="58"/>
      <c r="S662" s="58"/>
      <c r="T662" s="58"/>
      <c r="U662" s="58"/>
      <c r="V662" s="58"/>
      <c r="W662" s="58"/>
      <c r="X662" s="58"/>
      <c r="Y662" s="58"/>
      <c r="Z662" s="58"/>
    </row>
    <row r="663">
      <c r="A663" s="59"/>
      <c r="B663" s="59"/>
      <c r="C663" s="62"/>
      <c r="D663" s="62"/>
      <c r="E663" s="62"/>
      <c r="F663" s="62"/>
      <c r="G663" s="58"/>
      <c r="H663" s="58"/>
      <c r="I663" s="58"/>
      <c r="J663" s="58"/>
      <c r="K663" s="58"/>
      <c r="L663" s="58"/>
      <c r="M663" s="58"/>
      <c r="N663" s="58"/>
      <c r="O663" s="58"/>
      <c r="P663" s="58"/>
      <c r="Q663" s="58"/>
      <c r="R663" s="58"/>
      <c r="S663" s="58"/>
      <c r="T663" s="58"/>
      <c r="U663" s="58"/>
      <c r="V663" s="58"/>
      <c r="W663" s="58"/>
      <c r="X663" s="58"/>
      <c r="Y663" s="58"/>
      <c r="Z663" s="58"/>
    </row>
    <row r="664">
      <c r="A664" s="59"/>
      <c r="B664" s="59"/>
      <c r="C664" s="62"/>
      <c r="D664" s="62"/>
      <c r="E664" s="62"/>
      <c r="F664" s="62"/>
      <c r="G664" s="58"/>
      <c r="H664" s="58"/>
      <c r="I664" s="58"/>
      <c r="J664" s="58"/>
      <c r="K664" s="58"/>
      <c r="L664" s="58"/>
      <c r="M664" s="58"/>
      <c r="N664" s="58"/>
      <c r="O664" s="58"/>
      <c r="P664" s="58"/>
      <c r="Q664" s="58"/>
      <c r="R664" s="58"/>
      <c r="S664" s="58"/>
      <c r="T664" s="58"/>
      <c r="U664" s="58"/>
      <c r="V664" s="58"/>
      <c r="W664" s="58"/>
      <c r="X664" s="58"/>
      <c r="Y664" s="58"/>
      <c r="Z664" s="58"/>
    </row>
    <row r="665">
      <c r="A665" s="59"/>
      <c r="B665" s="59"/>
      <c r="C665" s="62"/>
      <c r="D665" s="62"/>
      <c r="E665" s="62"/>
      <c r="F665" s="62"/>
      <c r="G665" s="58"/>
      <c r="H665" s="58"/>
      <c r="I665" s="58"/>
      <c r="J665" s="58"/>
      <c r="K665" s="58"/>
      <c r="L665" s="58"/>
      <c r="M665" s="58"/>
      <c r="N665" s="58"/>
      <c r="O665" s="58"/>
      <c r="P665" s="58"/>
      <c r="Q665" s="58"/>
      <c r="R665" s="58"/>
      <c r="S665" s="58"/>
      <c r="T665" s="58"/>
      <c r="U665" s="58"/>
      <c r="V665" s="58"/>
      <c r="W665" s="58"/>
      <c r="X665" s="58"/>
      <c r="Y665" s="58"/>
      <c r="Z665" s="58"/>
    </row>
    <row r="666">
      <c r="A666" s="59"/>
      <c r="B666" s="59"/>
      <c r="C666" s="62"/>
      <c r="D666" s="62"/>
      <c r="E666" s="62"/>
      <c r="F666" s="62"/>
      <c r="G666" s="58"/>
      <c r="H666" s="58"/>
      <c r="I666" s="58"/>
      <c r="J666" s="58"/>
      <c r="K666" s="58"/>
      <c r="L666" s="58"/>
      <c r="M666" s="58"/>
      <c r="N666" s="58"/>
      <c r="O666" s="58"/>
      <c r="P666" s="58"/>
      <c r="Q666" s="58"/>
      <c r="R666" s="58"/>
      <c r="S666" s="58"/>
      <c r="T666" s="58"/>
      <c r="U666" s="58"/>
      <c r="V666" s="58"/>
      <c r="W666" s="58"/>
      <c r="X666" s="58"/>
      <c r="Y666" s="58"/>
      <c r="Z666" s="58"/>
    </row>
    <row r="667">
      <c r="A667" s="59"/>
      <c r="B667" s="59"/>
      <c r="C667" s="62"/>
      <c r="D667" s="62"/>
      <c r="E667" s="62"/>
      <c r="F667" s="62"/>
      <c r="G667" s="58"/>
      <c r="H667" s="58"/>
      <c r="I667" s="58"/>
      <c r="J667" s="58"/>
      <c r="K667" s="58"/>
      <c r="L667" s="58"/>
      <c r="M667" s="58"/>
      <c r="N667" s="58"/>
      <c r="O667" s="58"/>
      <c r="P667" s="58"/>
      <c r="Q667" s="58"/>
      <c r="R667" s="58"/>
      <c r="S667" s="58"/>
      <c r="T667" s="58"/>
      <c r="U667" s="58"/>
      <c r="V667" s="58"/>
      <c r="W667" s="58"/>
      <c r="X667" s="58"/>
      <c r="Y667" s="58"/>
      <c r="Z667" s="58"/>
    </row>
    <row r="668">
      <c r="A668" s="59"/>
      <c r="B668" s="59"/>
      <c r="C668" s="62"/>
      <c r="D668" s="62"/>
      <c r="E668" s="62"/>
      <c r="F668" s="62"/>
      <c r="G668" s="58"/>
      <c r="H668" s="58"/>
      <c r="I668" s="58"/>
      <c r="J668" s="58"/>
      <c r="K668" s="58"/>
      <c r="L668" s="58"/>
      <c r="M668" s="58"/>
      <c r="N668" s="58"/>
      <c r="O668" s="58"/>
      <c r="P668" s="58"/>
      <c r="Q668" s="58"/>
      <c r="R668" s="58"/>
      <c r="S668" s="58"/>
      <c r="T668" s="58"/>
      <c r="U668" s="58"/>
      <c r="V668" s="58"/>
      <c r="W668" s="58"/>
      <c r="X668" s="58"/>
      <c r="Y668" s="58"/>
      <c r="Z668" s="58"/>
    </row>
    <row r="669">
      <c r="A669" s="59"/>
      <c r="B669" s="59"/>
      <c r="C669" s="62"/>
      <c r="D669" s="62"/>
      <c r="E669" s="62"/>
      <c r="F669" s="62"/>
      <c r="G669" s="58"/>
      <c r="H669" s="58"/>
      <c r="I669" s="58"/>
      <c r="J669" s="58"/>
      <c r="K669" s="58"/>
      <c r="L669" s="58"/>
      <c r="M669" s="58"/>
      <c r="N669" s="58"/>
      <c r="O669" s="58"/>
      <c r="P669" s="58"/>
      <c r="Q669" s="58"/>
      <c r="R669" s="58"/>
      <c r="S669" s="58"/>
      <c r="T669" s="58"/>
      <c r="U669" s="58"/>
      <c r="V669" s="58"/>
      <c r="W669" s="58"/>
      <c r="X669" s="58"/>
      <c r="Y669" s="58"/>
      <c r="Z669" s="58"/>
    </row>
    <row r="670">
      <c r="A670" s="59"/>
      <c r="B670" s="59"/>
      <c r="C670" s="62"/>
      <c r="D670" s="62"/>
      <c r="E670" s="62"/>
      <c r="F670" s="62"/>
      <c r="G670" s="58"/>
      <c r="H670" s="58"/>
      <c r="I670" s="58"/>
      <c r="J670" s="58"/>
      <c r="K670" s="58"/>
      <c r="L670" s="58"/>
      <c r="M670" s="58"/>
      <c r="N670" s="58"/>
      <c r="O670" s="58"/>
      <c r="P670" s="58"/>
      <c r="Q670" s="58"/>
      <c r="R670" s="58"/>
      <c r="S670" s="58"/>
      <c r="T670" s="58"/>
      <c r="U670" s="58"/>
      <c r="V670" s="58"/>
      <c r="W670" s="58"/>
      <c r="X670" s="58"/>
      <c r="Y670" s="58"/>
      <c r="Z670" s="58"/>
    </row>
    <row r="671">
      <c r="A671" s="59"/>
      <c r="B671" s="59"/>
      <c r="C671" s="62"/>
      <c r="D671" s="62"/>
      <c r="E671" s="62"/>
      <c r="F671" s="62"/>
      <c r="G671" s="58"/>
      <c r="H671" s="58"/>
      <c r="I671" s="58"/>
      <c r="J671" s="58"/>
      <c r="K671" s="58"/>
      <c r="L671" s="58"/>
      <c r="M671" s="58"/>
      <c r="N671" s="58"/>
      <c r="O671" s="58"/>
      <c r="P671" s="58"/>
      <c r="Q671" s="58"/>
      <c r="R671" s="58"/>
      <c r="S671" s="58"/>
      <c r="T671" s="58"/>
      <c r="U671" s="58"/>
      <c r="V671" s="58"/>
      <c r="W671" s="58"/>
      <c r="X671" s="58"/>
      <c r="Y671" s="58"/>
      <c r="Z671" s="58"/>
    </row>
    <row r="672">
      <c r="A672" s="59"/>
      <c r="B672" s="59"/>
      <c r="C672" s="62"/>
      <c r="D672" s="62"/>
      <c r="E672" s="62"/>
      <c r="F672" s="62"/>
      <c r="G672" s="58"/>
      <c r="H672" s="58"/>
      <c r="I672" s="58"/>
      <c r="J672" s="58"/>
      <c r="K672" s="58"/>
      <c r="L672" s="58"/>
      <c r="M672" s="58"/>
      <c r="N672" s="58"/>
      <c r="O672" s="58"/>
      <c r="P672" s="58"/>
      <c r="Q672" s="58"/>
      <c r="R672" s="58"/>
      <c r="S672" s="58"/>
      <c r="T672" s="58"/>
      <c r="U672" s="58"/>
      <c r="V672" s="58"/>
      <c r="W672" s="58"/>
      <c r="X672" s="58"/>
      <c r="Y672" s="58"/>
      <c r="Z672" s="58"/>
    </row>
    <row r="673">
      <c r="A673" s="59"/>
      <c r="B673" s="59"/>
      <c r="C673" s="62"/>
      <c r="D673" s="62"/>
      <c r="E673" s="62"/>
      <c r="F673" s="62"/>
      <c r="G673" s="58"/>
      <c r="H673" s="58"/>
      <c r="I673" s="58"/>
      <c r="J673" s="58"/>
      <c r="K673" s="58"/>
      <c r="L673" s="58"/>
      <c r="M673" s="58"/>
      <c r="N673" s="58"/>
      <c r="O673" s="58"/>
      <c r="P673" s="58"/>
      <c r="Q673" s="58"/>
      <c r="R673" s="58"/>
      <c r="S673" s="58"/>
      <c r="T673" s="58"/>
      <c r="U673" s="58"/>
      <c r="V673" s="58"/>
      <c r="W673" s="58"/>
      <c r="X673" s="58"/>
      <c r="Y673" s="58"/>
      <c r="Z673" s="58"/>
    </row>
    <row r="674">
      <c r="A674" s="59"/>
      <c r="B674" s="59"/>
      <c r="C674" s="62"/>
      <c r="D674" s="62"/>
      <c r="E674" s="62"/>
      <c r="F674" s="62"/>
      <c r="G674" s="58"/>
      <c r="H674" s="58"/>
      <c r="I674" s="58"/>
      <c r="J674" s="58"/>
      <c r="K674" s="58"/>
      <c r="L674" s="58"/>
      <c r="M674" s="58"/>
      <c r="N674" s="58"/>
      <c r="O674" s="58"/>
      <c r="P674" s="58"/>
      <c r="Q674" s="58"/>
      <c r="R674" s="58"/>
      <c r="S674" s="58"/>
      <c r="T674" s="58"/>
      <c r="U674" s="58"/>
      <c r="V674" s="58"/>
      <c r="W674" s="58"/>
      <c r="X674" s="58"/>
      <c r="Y674" s="58"/>
      <c r="Z674" s="58"/>
    </row>
    <row r="675">
      <c r="A675" s="59"/>
      <c r="B675" s="59"/>
      <c r="C675" s="62"/>
      <c r="D675" s="62"/>
      <c r="E675" s="62"/>
      <c r="F675" s="62"/>
      <c r="G675" s="58"/>
      <c r="H675" s="58"/>
      <c r="I675" s="58"/>
      <c r="J675" s="58"/>
      <c r="K675" s="58"/>
      <c r="L675" s="58"/>
      <c r="M675" s="58"/>
      <c r="N675" s="58"/>
      <c r="O675" s="58"/>
      <c r="P675" s="58"/>
      <c r="Q675" s="58"/>
      <c r="R675" s="58"/>
      <c r="S675" s="58"/>
      <c r="T675" s="58"/>
      <c r="U675" s="58"/>
      <c r="V675" s="58"/>
      <c r="W675" s="58"/>
      <c r="X675" s="58"/>
      <c r="Y675" s="58"/>
      <c r="Z675" s="58"/>
    </row>
    <row r="676">
      <c r="A676" s="59"/>
      <c r="B676" s="59"/>
      <c r="C676" s="62"/>
      <c r="D676" s="62"/>
      <c r="E676" s="62"/>
      <c r="F676" s="62"/>
      <c r="G676" s="58"/>
      <c r="H676" s="58"/>
      <c r="I676" s="58"/>
      <c r="J676" s="58"/>
      <c r="K676" s="58"/>
      <c r="L676" s="58"/>
      <c r="M676" s="58"/>
      <c r="N676" s="58"/>
      <c r="O676" s="58"/>
      <c r="P676" s="58"/>
      <c r="Q676" s="58"/>
      <c r="R676" s="58"/>
      <c r="S676" s="58"/>
      <c r="T676" s="58"/>
      <c r="U676" s="58"/>
      <c r="V676" s="58"/>
      <c r="W676" s="58"/>
      <c r="X676" s="58"/>
      <c r="Y676" s="58"/>
      <c r="Z676" s="58"/>
    </row>
    <row r="677">
      <c r="A677" s="59"/>
      <c r="B677" s="59"/>
      <c r="C677" s="62"/>
      <c r="D677" s="62"/>
      <c r="E677" s="62"/>
      <c r="F677" s="62"/>
      <c r="G677" s="58"/>
      <c r="H677" s="58"/>
      <c r="I677" s="58"/>
      <c r="J677" s="58"/>
      <c r="K677" s="58"/>
      <c r="L677" s="58"/>
      <c r="M677" s="58"/>
      <c r="N677" s="58"/>
      <c r="O677" s="58"/>
      <c r="P677" s="58"/>
      <c r="Q677" s="58"/>
      <c r="R677" s="58"/>
      <c r="S677" s="58"/>
      <c r="T677" s="58"/>
      <c r="U677" s="58"/>
      <c r="V677" s="58"/>
      <c r="W677" s="58"/>
      <c r="X677" s="58"/>
      <c r="Y677" s="58"/>
      <c r="Z677" s="58"/>
    </row>
    <row r="678">
      <c r="A678" s="59"/>
      <c r="B678" s="59"/>
      <c r="C678" s="62"/>
      <c r="D678" s="62"/>
      <c r="E678" s="62"/>
      <c r="F678" s="62"/>
      <c r="G678" s="58"/>
      <c r="H678" s="58"/>
      <c r="I678" s="58"/>
      <c r="J678" s="58"/>
      <c r="K678" s="58"/>
      <c r="L678" s="58"/>
      <c r="M678" s="58"/>
      <c r="N678" s="58"/>
      <c r="O678" s="58"/>
      <c r="P678" s="58"/>
      <c r="Q678" s="58"/>
      <c r="R678" s="58"/>
      <c r="S678" s="58"/>
      <c r="T678" s="58"/>
      <c r="U678" s="58"/>
      <c r="V678" s="58"/>
      <c r="W678" s="58"/>
      <c r="X678" s="58"/>
      <c r="Y678" s="58"/>
      <c r="Z678" s="58"/>
    </row>
    <row r="679">
      <c r="A679" s="59"/>
      <c r="B679" s="59"/>
      <c r="C679" s="62"/>
      <c r="D679" s="62"/>
      <c r="E679" s="62"/>
      <c r="F679" s="62"/>
      <c r="G679" s="58"/>
      <c r="H679" s="58"/>
      <c r="I679" s="58"/>
      <c r="J679" s="58"/>
      <c r="K679" s="58"/>
      <c r="L679" s="58"/>
      <c r="M679" s="58"/>
      <c r="N679" s="58"/>
      <c r="O679" s="58"/>
      <c r="P679" s="58"/>
      <c r="Q679" s="58"/>
      <c r="R679" s="58"/>
      <c r="S679" s="58"/>
      <c r="T679" s="58"/>
      <c r="U679" s="58"/>
      <c r="V679" s="58"/>
      <c r="W679" s="58"/>
      <c r="X679" s="58"/>
      <c r="Y679" s="58"/>
      <c r="Z679" s="58"/>
    </row>
    <row r="680">
      <c r="A680" s="59"/>
      <c r="B680" s="59"/>
      <c r="C680" s="62"/>
      <c r="D680" s="62"/>
      <c r="E680" s="62"/>
      <c r="F680" s="62"/>
      <c r="G680" s="58"/>
      <c r="H680" s="58"/>
      <c r="I680" s="58"/>
      <c r="J680" s="58"/>
      <c r="K680" s="58"/>
      <c r="L680" s="58"/>
      <c r="M680" s="58"/>
      <c r="N680" s="58"/>
      <c r="O680" s="58"/>
      <c r="P680" s="58"/>
      <c r="Q680" s="58"/>
      <c r="R680" s="58"/>
      <c r="S680" s="58"/>
      <c r="T680" s="58"/>
      <c r="U680" s="58"/>
      <c r="V680" s="58"/>
      <c r="W680" s="58"/>
      <c r="X680" s="58"/>
      <c r="Y680" s="58"/>
      <c r="Z680" s="58"/>
    </row>
    <row r="681">
      <c r="A681" s="59"/>
      <c r="B681" s="59"/>
      <c r="C681" s="62"/>
      <c r="D681" s="62"/>
      <c r="E681" s="62"/>
      <c r="F681" s="62"/>
      <c r="G681" s="58"/>
      <c r="H681" s="58"/>
      <c r="I681" s="58"/>
      <c r="J681" s="58"/>
      <c r="K681" s="58"/>
      <c r="L681" s="58"/>
      <c r="M681" s="58"/>
      <c r="N681" s="58"/>
      <c r="O681" s="58"/>
      <c r="P681" s="58"/>
      <c r="Q681" s="58"/>
      <c r="R681" s="58"/>
      <c r="S681" s="58"/>
      <c r="T681" s="58"/>
      <c r="U681" s="58"/>
      <c r="V681" s="58"/>
      <c r="W681" s="58"/>
      <c r="X681" s="58"/>
      <c r="Y681" s="58"/>
      <c r="Z681" s="58"/>
    </row>
    <row r="682">
      <c r="A682" s="59"/>
      <c r="B682" s="59"/>
      <c r="C682" s="62"/>
      <c r="D682" s="62"/>
      <c r="E682" s="62"/>
      <c r="F682" s="62"/>
      <c r="G682" s="58"/>
      <c r="H682" s="58"/>
      <c r="I682" s="58"/>
      <c r="J682" s="58"/>
      <c r="K682" s="58"/>
      <c r="L682" s="58"/>
      <c r="M682" s="58"/>
      <c r="N682" s="58"/>
      <c r="O682" s="58"/>
      <c r="P682" s="58"/>
      <c r="Q682" s="58"/>
      <c r="R682" s="58"/>
      <c r="S682" s="58"/>
      <c r="T682" s="58"/>
      <c r="U682" s="58"/>
      <c r="V682" s="58"/>
      <c r="W682" s="58"/>
      <c r="X682" s="58"/>
      <c r="Y682" s="58"/>
      <c r="Z682" s="58"/>
    </row>
    <row r="683">
      <c r="A683" s="59"/>
      <c r="B683" s="59"/>
      <c r="C683" s="62"/>
      <c r="D683" s="62"/>
      <c r="E683" s="62"/>
      <c r="F683" s="62"/>
      <c r="G683" s="58"/>
      <c r="H683" s="58"/>
      <c r="I683" s="58"/>
      <c r="J683" s="58"/>
      <c r="K683" s="58"/>
      <c r="L683" s="58"/>
      <c r="M683" s="58"/>
      <c r="N683" s="58"/>
      <c r="O683" s="58"/>
      <c r="P683" s="58"/>
      <c r="Q683" s="58"/>
      <c r="R683" s="58"/>
      <c r="S683" s="58"/>
      <c r="T683" s="58"/>
      <c r="U683" s="58"/>
      <c r="V683" s="58"/>
      <c r="W683" s="58"/>
      <c r="X683" s="58"/>
      <c r="Y683" s="58"/>
      <c r="Z683" s="58"/>
    </row>
    <row r="684">
      <c r="A684" s="59"/>
      <c r="B684" s="59"/>
      <c r="C684" s="62"/>
      <c r="D684" s="62"/>
      <c r="E684" s="62"/>
      <c r="F684" s="62"/>
      <c r="G684" s="58"/>
      <c r="H684" s="58"/>
      <c r="I684" s="58"/>
      <c r="J684" s="58"/>
      <c r="K684" s="58"/>
      <c r="L684" s="58"/>
      <c r="M684" s="58"/>
      <c r="N684" s="58"/>
      <c r="O684" s="58"/>
      <c r="P684" s="58"/>
      <c r="Q684" s="58"/>
      <c r="R684" s="58"/>
      <c r="S684" s="58"/>
      <c r="T684" s="58"/>
      <c r="U684" s="58"/>
      <c r="V684" s="58"/>
      <c r="W684" s="58"/>
      <c r="X684" s="58"/>
      <c r="Y684" s="58"/>
      <c r="Z684" s="58"/>
    </row>
    <row r="685">
      <c r="A685" s="59"/>
      <c r="B685" s="59"/>
      <c r="C685" s="62"/>
      <c r="D685" s="62"/>
      <c r="E685" s="62"/>
      <c r="F685" s="62"/>
      <c r="G685" s="58"/>
      <c r="H685" s="58"/>
      <c r="I685" s="58"/>
      <c r="J685" s="58"/>
      <c r="K685" s="58"/>
      <c r="L685" s="58"/>
      <c r="M685" s="58"/>
      <c r="N685" s="58"/>
      <c r="O685" s="58"/>
      <c r="P685" s="58"/>
      <c r="Q685" s="58"/>
      <c r="R685" s="58"/>
      <c r="S685" s="58"/>
      <c r="T685" s="58"/>
      <c r="U685" s="58"/>
      <c r="V685" s="58"/>
      <c r="W685" s="58"/>
      <c r="X685" s="58"/>
      <c r="Y685" s="58"/>
      <c r="Z685" s="58"/>
    </row>
    <row r="686">
      <c r="A686" s="59"/>
      <c r="B686" s="59"/>
      <c r="C686" s="62"/>
      <c r="D686" s="62"/>
      <c r="E686" s="62"/>
      <c r="F686" s="62"/>
      <c r="G686" s="58"/>
      <c r="H686" s="58"/>
      <c r="I686" s="58"/>
      <c r="J686" s="58"/>
      <c r="K686" s="58"/>
      <c r="L686" s="58"/>
      <c r="M686" s="58"/>
      <c r="N686" s="58"/>
      <c r="O686" s="58"/>
      <c r="P686" s="58"/>
      <c r="Q686" s="58"/>
      <c r="R686" s="58"/>
      <c r="S686" s="58"/>
      <c r="T686" s="58"/>
      <c r="U686" s="58"/>
      <c r="V686" s="58"/>
      <c r="W686" s="58"/>
      <c r="X686" s="58"/>
      <c r="Y686" s="58"/>
      <c r="Z686" s="58"/>
    </row>
    <row r="687">
      <c r="A687" s="59"/>
      <c r="B687" s="59"/>
      <c r="C687" s="62"/>
      <c r="D687" s="62"/>
      <c r="E687" s="62"/>
      <c r="F687" s="62"/>
      <c r="G687" s="58"/>
      <c r="H687" s="58"/>
      <c r="I687" s="58"/>
      <c r="J687" s="58"/>
      <c r="K687" s="58"/>
      <c r="L687" s="58"/>
      <c r="M687" s="58"/>
      <c r="N687" s="58"/>
      <c r="O687" s="58"/>
      <c r="P687" s="58"/>
      <c r="Q687" s="58"/>
      <c r="R687" s="58"/>
      <c r="S687" s="58"/>
      <c r="T687" s="58"/>
      <c r="U687" s="58"/>
      <c r="V687" s="58"/>
      <c r="W687" s="58"/>
      <c r="X687" s="58"/>
      <c r="Y687" s="58"/>
      <c r="Z687" s="58"/>
    </row>
    <row r="688">
      <c r="A688" s="59"/>
      <c r="B688" s="59"/>
      <c r="C688" s="62"/>
      <c r="D688" s="62"/>
      <c r="E688" s="62"/>
      <c r="F688" s="62"/>
      <c r="G688" s="58"/>
      <c r="H688" s="58"/>
      <c r="I688" s="58"/>
      <c r="J688" s="58"/>
      <c r="K688" s="58"/>
      <c r="L688" s="58"/>
      <c r="M688" s="58"/>
      <c r="N688" s="58"/>
      <c r="O688" s="58"/>
      <c r="P688" s="58"/>
      <c r="Q688" s="58"/>
      <c r="R688" s="58"/>
      <c r="S688" s="58"/>
      <c r="T688" s="58"/>
      <c r="U688" s="58"/>
      <c r="V688" s="58"/>
      <c r="W688" s="58"/>
      <c r="X688" s="58"/>
      <c r="Y688" s="58"/>
      <c r="Z688" s="58"/>
    </row>
    <row r="689">
      <c r="A689" s="59"/>
      <c r="B689" s="59"/>
      <c r="C689" s="62"/>
      <c r="D689" s="62"/>
      <c r="E689" s="62"/>
      <c r="F689" s="62"/>
      <c r="G689" s="58"/>
      <c r="H689" s="58"/>
      <c r="I689" s="58"/>
      <c r="J689" s="58"/>
      <c r="K689" s="58"/>
      <c r="L689" s="58"/>
      <c r="M689" s="58"/>
      <c r="N689" s="58"/>
      <c r="O689" s="58"/>
      <c r="P689" s="58"/>
      <c r="Q689" s="58"/>
      <c r="R689" s="58"/>
      <c r="S689" s="58"/>
      <c r="T689" s="58"/>
      <c r="U689" s="58"/>
      <c r="V689" s="58"/>
      <c r="W689" s="58"/>
      <c r="X689" s="58"/>
      <c r="Y689" s="58"/>
      <c r="Z689" s="58"/>
    </row>
    <row r="690">
      <c r="A690" s="59"/>
      <c r="B690" s="59"/>
      <c r="C690" s="62"/>
      <c r="D690" s="62"/>
      <c r="E690" s="62"/>
      <c r="F690" s="62"/>
      <c r="G690" s="58"/>
      <c r="H690" s="58"/>
      <c r="I690" s="58"/>
      <c r="J690" s="58"/>
      <c r="K690" s="58"/>
      <c r="L690" s="58"/>
      <c r="M690" s="58"/>
      <c r="N690" s="58"/>
      <c r="O690" s="58"/>
      <c r="P690" s="58"/>
      <c r="Q690" s="58"/>
      <c r="R690" s="58"/>
      <c r="S690" s="58"/>
      <c r="T690" s="58"/>
      <c r="U690" s="58"/>
      <c r="V690" s="58"/>
      <c r="W690" s="58"/>
      <c r="X690" s="58"/>
      <c r="Y690" s="58"/>
      <c r="Z690" s="58"/>
    </row>
    <row r="691">
      <c r="A691" s="59"/>
      <c r="B691" s="59"/>
      <c r="C691" s="62"/>
      <c r="D691" s="62"/>
      <c r="E691" s="62"/>
      <c r="F691" s="62"/>
      <c r="G691" s="58"/>
      <c r="H691" s="58"/>
      <c r="I691" s="58"/>
      <c r="J691" s="58"/>
      <c r="K691" s="58"/>
      <c r="L691" s="58"/>
      <c r="M691" s="58"/>
      <c r="N691" s="58"/>
      <c r="O691" s="58"/>
      <c r="P691" s="58"/>
      <c r="Q691" s="58"/>
      <c r="R691" s="58"/>
      <c r="S691" s="58"/>
      <c r="T691" s="58"/>
      <c r="U691" s="58"/>
      <c r="V691" s="58"/>
      <c r="W691" s="58"/>
      <c r="X691" s="58"/>
      <c r="Y691" s="58"/>
      <c r="Z691" s="58"/>
    </row>
    <row r="692">
      <c r="A692" s="59"/>
      <c r="B692" s="59"/>
      <c r="C692" s="62"/>
      <c r="D692" s="62"/>
      <c r="E692" s="62"/>
      <c r="F692" s="62"/>
      <c r="G692" s="58"/>
      <c r="H692" s="58"/>
      <c r="I692" s="58"/>
      <c r="J692" s="58"/>
      <c r="K692" s="58"/>
      <c r="L692" s="58"/>
      <c r="M692" s="58"/>
      <c r="N692" s="58"/>
      <c r="O692" s="58"/>
      <c r="P692" s="58"/>
      <c r="Q692" s="58"/>
      <c r="R692" s="58"/>
      <c r="S692" s="58"/>
      <c r="T692" s="58"/>
      <c r="U692" s="58"/>
      <c r="V692" s="58"/>
      <c r="W692" s="58"/>
      <c r="X692" s="58"/>
      <c r="Y692" s="58"/>
      <c r="Z692" s="58"/>
    </row>
    <row r="693">
      <c r="A693" s="59"/>
      <c r="B693" s="59"/>
      <c r="C693" s="62"/>
      <c r="D693" s="62"/>
      <c r="E693" s="62"/>
      <c r="F693" s="62"/>
      <c r="G693" s="58"/>
      <c r="H693" s="58"/>
      <c r="I693" s="58"/>
      <c r="J693" s="58"/>
      <c r="K693" s="58"/>
      <c r="L693" s="58"/>
      <c r="M693" s="58"/>
      <c r="N693" s="58"/>
      <c r="O693" s="58"/>
      <c r="P693" s="58"/>
      <c r="Q693" s="58"/>
      <c r="R693" s="58"/>
      <c r="S693" s="58"/>
      <c r="T693" s="58"/>
      <c r="U693" s="58"/>
      <c r="V693" s="58"/>
      <c r="W693" s="58"/>
      <c r="X693" s="58"/>
      <c r="Y693" s="58"/>
      <c r="Z693" s="58"/>
    </row>
    <row r="694">
      <c r="A694" s="59"/>
      <c r="B694" s="59"/>
      <c r="C694" s="62"/>
      <c r="D694" s="62"/>
      <c r="E694" s="62"/>
      <c r="F694" s="62"/>
      <c r="G694" s="58"/>
      <c r="H694" s="58"/>
      <c r="I694" s="58"/>
      <c r="J694" s="58"/>
      <c r="K694" s="58"/>
      <c r="L694" s="58"/>
      <c r="M694" s="58"/>
      <c r="N694" s="58"/>
      <c r="O694" s="58"/>
      <c r="P694" s="58"/>
      <c r="Q694" s="58"/>
      <c r="R694" s="58"/>
      <c r="S694" s="58"/>
      <c r="T694" s="58"/>
      <c r="U694" s="58"/>
      <c r="V694" s="58"/>
      <c r="W694" s="58"/>
      <c r="X694" s="58"/>
      <c r="Y694" s="58"/>
      <c r="Z694" s="58"/>
    </row>
    <row r="695">
      <c r="A695" s="59"/>
      <c r="B695" s="59"/>
      <c r="C695" s="62"/>
      <c r="D695" s="62"/>
      <c r="E695" s="62"/>
      <c r="F695" s="62"/>
      <c r="G695" s="58"/>
      <c r="H695" s="58"/>
      <c r="I695" s="58"/>
      <c r="J695" s="58"/>
      <c r="K695" s="58"/>
      <c r="L695" s="58"/>
      <c r="M695" s="58"/>
      <c r="N695" s="58"/>
      <c r="O695" s="58"/>
      <c r="P695" s="58"/>
      <c r="Q695" s="58"/>
      <c r="R695" s="58"/>
      <c r="S695" s="58"/>
      <c r="T695" s="58"/>
      <c r="U695" s="58"/>
      <c r="V695" s="58"/>
      <c r="W695" s="58"/>
      <c r="X695" s="58"/>
      <c r="Y695" s="58"/>
      <c r="Z695" s="58"/>
    </row>
    <row r="696">
      <c r="A696" s="59"/>
      <c r="B696" s="59"/>
      <c r="C696" s="62"/>
      <c r="D696" s="62"/>
      <c r="E696" s="62"/>
      <c r="F696" s="62"/>
      <c r="G696" s="58"/>
      <c r="H696" s="58"/>
      <c r="I696" s="58"/>
      <c r="J696" s="58"/>
      <c r="K696" s="58"/>
      <c r="L696" s="58"/>
      <c r="M696" s="58"/>
      <c r="N696" s="58"/>
      <c r="O696" s="58"/>
      <c r="P696" s="58"/>
      <c r="Q696" s="58"/>
      <c r="R696" s="58"/>
      <c r="S696" s="58"/>
      <c r="T696" s="58"/>
      <c r="U696" s="58"/>
      <c r="V696" s="58"/>
      <c r="W696" s="58"/>
      <c r="X696" s="58"/>
      <c r="Y696" s="58"/>
      <c r="Z696" s="58"/>
    </row>
    <row r="697">
      <c r="A697" s="59"/>
      <c r="B697" s="59"/>
      <c r="C697" s="62"/>
      <c r="D697" s="62"/>
      <c r="E697" s="62"/>
      <c r="F697" s="62"/>
      <c r="G697" s="58"/>
      <c r="H697" s="58"/>
      <c r="I697" s="58"/>
      <c r="J697" s="58"/>
      <c r="K697" s="58"/>
      <c r="L697" s="58"/>
      <c r="M697" s="58"/>
      <c r="N697" s="58"/>
      <c r="O697" s="58"/>
      <c r="P697" s="58"/>
      <c r="Q697" s="58"/>
      <c r="R697" s="58"/>
      <c r="S697" s="58"/>
      <c r="T697" s="58"/>
      <c r="U697" s="58"/>
      <c r="V697" s="58"/>
      <c r="W697" s="58"/>
      <c r="X697" s="58"/>
      <c r="Y697" s="58"/>
      <c r="Z697" s="58"/>
    </row>
    <row r="698">
      <c r="A698" s="59"/>
      <c r="B698" s="59"/>
      <c r="C698" s="62"/>
      <c r="D698" s="62"/>
      <c r="E698" s="62"/>
      <c r="F698" s="62"/>
      <c r="G698" s="58"/>
      <c r="H698" s="58"/>
      <c r="I698" s="58"/>
      <c r="J698" s="58"/>
      <c r="K698" s="58"/>
      <c r="L698" s="58"/>
      <c r="M698" s="58"/>
      <c r="N698" s="58"/>
      <c r="O698" s="58"/>
      <c r="P698" s="58"/>
      <c r="Q698" s="58"/>
      <c r="R698" s="58"/>
      <c r="S698" s="58"/>
      <c r="T698" s="58"/>
      <c r="U698" s="58"/>
      <c r="V698" s="58"/>
      <c r="W698" s="58"/>
      <c r="X698" s="58"/>
      <c r="Y698" s="58"/>
      <c r="Z698" s="58"/>
    </row>
    <row r="699">
      <c r="A699" s="59"/>
      <c r="B699" s="59"/>
      <c r="C699" s="62"/>
      <c r="D699" s="62"/>
      <c r="E699" s="62"/>
      <c r="F699" s="62"/>
      <c r="G699" s="58"/>
      <c r="H699" s="58"/>
      <c r="I699" s="58"/>
      <c r="J699" s="58"/>
      <c r="K699" s="58"/>
      <c r="L699" s="58"/>
      <c r="M699" s="58"/>
      <c r="N699" s="58"/>
      <c r="O699" s="58"/>
      <c r="P699" s="58"/>
      <c r="Q699" s="58"/>
      <c r="R699" s="58"/>
      <c r="S699" s="58"/>
      <c r="T699" s="58"/>
      <c r="U699" s="58"/>
      <c r="V699" s="58"/>
      <c r="W699" s="58"/>
      <c r="X699" s="58"/>
      <c r="Y699" s="58"/>
      <c r="Z699" s="58"/>
    </row>
    <row r="700">
      <c r="A700" s="59"/>
      <c r="B700" s="59"/>
      <c r="C700" s="62"/>
      <c r="D700" s="62"/>
      <c r="E700" s="62"/>
      <c r="F700" s="62"/>
      <c r="G700" s="58"/>
      <c r="H700" s="58"/>
      <c r="I700" s="58"/>
      <c r="J700" s="58"/>
      <c r="K700" s="58"/>
      <c r="L700" s="58"/>
      <c r="M700" s="58"/>
      <c r="N700" s="58"/>
      <c r="O700" s="58"/>
      <c r="P700" s="58"/>
      <c r="Q700" s="58"/>
      <c r="R700" s="58"/>
      <c r="S700" s="58"/>
      <c r="T700" s="58"/>
      <c r="U700" s="58"/>
      <c r="V700" s="58"/>
      <c r="W700" s="58"/>
      <c r="X700" s="58"/>
      <c r="Y700" s="58"/>
      <c r="Z700" s="58"/>
    </row>
    <row r="701">
      <c r="A701" s="59"/>
      <c r="B701" s="59"/>
      <c r="C701" s="62"/>
      <c r="D701" s="62"/>
      <c r="E701" s="62"/>
      <c r="F701" s="62"/>
      <c r="G701" s="58"/>
      <c r="H701" s="58"/>
      <c r="I701" s="58"/>
      <c r="J701" s="58"/>
      <c r="K701" s="58"/>
      <c r="L701" s="58"/>
      <c r="M701" s="58"/>
      <c r="N701" s="58"/>
      <c r="O701" s="58"/>
      <c r="P701" s="58"/>
      <c r="Q701" s="58"/>
      <c r="R701" s="58"/>
      <c r="S701" s="58"/>
      <c r="T701" s="58"/>
      <c r="U701" s="58"/>
      <c r="V701" s="58"/>
      <c r="W701" s="58"/>
      <c r="X701" s="58"/>
      <c r="Y701" s="58"/>
      <c r="Z701" s="58"/>
    </row>
    <row r="702">
      <c r="A702" s="59"/>
      <c r="B702" s="59"/>
      <c r="C702" s="62"/>
      <c r="D702" s="62"/>
      <c r="E702" s="62"/>
      <c r="F702" s="62"/>
      <c r="G702" s="58"/>
      <c r="H702" s="58"/>
      <c r="I702" s="58"/>
      <c r="J702" s="58"/>
      <c r="K702" s="58"/>
      <c r="L702" s="58"/>
      <c r="M702" s="58"/>
      <c r="N702" s="58"/>
      <c r="O702" s="58"/>
      <c r="P702" s="58"/>
      <c r="Q702" s="58"/>
      <c r="R702" s="58"/>
      <c r="S702" s="58"/>
      <c r="T702" s="58"/>
      <c r="U702" s="58"/>
      <c r="V702" s="58"/>
      <c r="W702" s="58"/>
      <c r="X702" s="58"/>
      <c r="Y702" s="58"/>
      <c r="Z702" s="58"/>
    </row>
    <row r="703">
      <c r="A703" s="59"/>
      <c r="B703" s="59"/>
      <c r="C703" s="62"/>
      <c r="D703" s="62"/>
      <c r="E703" s="62"/>
      <c r="F703" s="62"/>
      <c r="G703" s="58"/>
      <c r="H703" s="58"/>
      <c r="I703" s="58"/>
      <c r="J703" s="58"/>
      <c r="K703" s="58"/>
      <c r="L703" s="58"/>
      <c r="M703" s="58"/>
      <c r="N703" s="58"/>
      <c r="O703" s="58"/>
      <c r="P703" s="58"/>
      <c r="Q703" s="58"/>
      <c r="R703" s="58"/>
      <c r="S703" s="58"/>
      <c r="T703" s="58"/>
      <c r="U703" s="58"/>
      <c r="V703" s="58"/>
      <c r="W703" s="58"/>
      <c r="X703" s="58"/>
      <c r="Y703" s="58"/>
      <c r="Z703" s="58"/>
    </row>
    <row r="704">
      <c r="A704" s="59"/>
      <c r="B704" s="59"/>
      <c r="C704" s="62"/>
      <c r="D704" s="62"/>
      <c r="E704" s="62"/>
      <c r="F704" s="62"/>
      <c r="G704" s="58"/>
      <c r="H704" s="58"/>
      <c r="I704" s="58"/>
      <c r="J704" s="58"/>
      <c r="K704" s="58"/>
      <c r="L704" s="58"/>
      <c r="M704" s="58"/>
      <c r="N704" s="58"/>
      <c r="O704" s="58"/>
      <c r="P704" s="58"/>
      <c r="Q704" s="58"/>
      <c r="R704" s="58"/>
      <c r="S704" s="58"/>
      <c r="T704" s="58"/>
      <c r="U704" s="58"/>
      <c r="V704" s="58"/>
      <c r="W704" s="58"/>
      <c r="X704" s="58"/>
      <c r="Y704" s="58"/>
      <c r="Z704" s="58"/>
    </row>
    <row r="705">
      <c r="A705" s="59"/>
      <c r="B705" s="59"/>
      <c r="C705" s="62"/>
      <c r="D705" s="62"/>
      <c r="E705" s="62"/>
      <c r="F705" s="62"/>
      <c r="G705" s="58"/>
      <c r="H705" s="58"/>
      <c r="I705" s="58"/>
      <c r="J705" s="58"/>
      <c r="K705" s="58"/>
      <c r="L705" s="58"/>
      <c r="M705" s="58"/>
      <c r="N705" s="58"/>
      <c r="O705" s="58"/>
      <c r="P705" s="58"/>
      <c r="Q705" s="58"/>
      <c r="R705" s="58"/>
      <c r="S705" s="58"/>
      <c r="T705" s="58"/>
      <c r="U705" s="58"/>
      <c r="V705" s="58"/>
      <c r="W705" s="58"/>
      <c r="X705" s="58"/>
      <c r="Y705" s="58"/>
      <c r="Z705" s="58"/>
    </row>
    <row r="706">
      <c r="A706" s="59"/>
      <c r="B706" s="59"/>
      <c r="C706" s="62"/>
      <c r="D706" s="62"/>
      <c r="E706" s="62"/>
      <c r="F706" s="62"/>
      <c r="G706" s="58"/>
      <c r="H706" s="58"/>
      <c r="I706" s="58"/>
      <c r="J706" s="58"/>
      <c r="K706" s="58"/>
      <c r="L706" s="58"/>
      <c r="M706" s="58"/>
      <c r="N706" s="58"/>
      <c r="O706" s="58"/>
      <c r="P706" s="58"/>
      <c r="Q706" s="58"/>
      <c r="R706" s="58"/>
      <c r="S706" s="58"/>
      <c r="T706" s="58"/>
      <c r="U706" s="58"/>
      <c r="V706" s="58"/>
      <c r="W706" s="58"/>
      <c r="X706" s="58"/>
      <c r="Y706" s="58"/>
      <c r="Z706" s="58"/>
    </row>
    <row r="707">
      <c r="A707" s="59"/>
      <c r="B707" s="59"/>
      <c r="C707" s="62"/>
      <c r="D707" s="62"/>
      <c r="E707" s="62"/>
      <c r="F707" s="62"/>
      <c r="G707" s="58"/>
      <c r="H707" s="58"/>
      <c r="I707" s="58"/>
      <c r="J707" s="58"/>
      <c r="K707" s="58"/>
      <c r="L707" s="58"/>
      <c r="M707" s="58"/>
      <c r="N707" s="58"/>
      <c r="O707" s="58"/>
      <c r="P707" s="58"/>
      <c r="Q707" s="58"/>
      <c r="R707" s="58"/>
      <c r="S707" s="58"/>
      <c r="T707" s="58"/>
      <c r="U707" s="58"/>
      <c r="V707" s="58"/>
      <c r="W707" s="58"/>
      <c r="X707" s="58"/>
      <c r="Y707" s="58"/>
      <c r="Z707" s="58"/>
    </row>
    <row r="708">
      <c r="A708" s="59"/>
      <c r="B708" s="59"/>
      <c r="C708" s="62"/>
      <c r="D708" s="62"/>
      <c r="E708" s="62"/>
      <c r="F708" s="62"/>
      <c r="G708" s="58"/>
      <c r="H708" s="58"/>
      <c r="I708" s="58"/>
      <c r="J708" s="58"/>
      <c r="K708" s="58"/>
      <c r="L708" s="58"/>
      <c r="M708" s="58"/>
      <c r="N708" s="58"/>
      <c r="O708" s="58"/>
      <c r="P708" s="58"/>
      <c r="Q708" s="58"/>
      <c r="R708" s="58"/>
      <c r="S708" s="58"/>
      <c r="T708" s="58"/>
      <c r="U708" s="58"/>
      <c r="V708" s="58"/>
      <c r="W708" s="58"/>
      <c r="X708" s="58"/>
      <c r="Y708" s="58"/>
      <c r="Z708" s="58"/>
    </row>
    <row r="709">
      <c r="A709" s="59"/>
      <c r="B709" s="59"/>
      <c r="C709" s="62"/>
      <c r="D709" s="62"/>
      <c r="E709" s="62"/>
      <c r="F709" s="62"/>
      <c r="G709" s="58"/>
      <c r="H709" s="58"/>
      <c r="I709" s="58"/>
      <c r="J709" s="58"/>
      <c r="K709" s="58"/>
      <c r="L709" s="58"/>
      <c r="M709" s="58"/>
      <c r="N709" s="58"/>
      <c r="O709" s="58"/>
      <c r="P709" s="58"/>
      <c r="Q709" s="58"/>
      <c r="R709" s="58"/>
      <c r="S709" s="58"/>
      <c r="T709" s="58"/>
      <c r="U709" s="58"/>
      <c r="V709" s="58"/>
      <c r="W709" s="58"/>
      <c r="X709" s="58"/>
      <c r="Y709" s="58"/>
      <c r="Z709" s="58"/>
    </row>
    <row r="710">
      <c r="A710" s="59"/>
      <c r="B710" s="59"/>
      <c r="C710" s="62"/>
      <c r="D710" s="62"/>
      <c r="E710" s="62"/>
      <c r="F710" s="62"/>
      <c r="G710" s="58"/>
      <c r="H710" s="58"/>
      <c r="I710" s="58"/>
      <c r="J710" s="58"/>
      <c r="K710" s="58"/>
      <c r="L710" s="58"/>
      <c r="M710" s="58"/>
      <c r="N710" s="58"/>
      <c r="O710" s="58"/>
      <c r="P710" s="58"/>
      <c r="Q710" s="58"/>
      <c r="R710" s="58"/>
      <c r="S710" s="58"/>
      <c r="T710" s="58"/>
      <c r="U710" s="58"/>
      <c r="V710" s="58"/>
      <c r="W710" s="58"/>
      <c r="X710" s="58"/>
      <c r="Y710" s="58"/>
      <c r="Z710" s="58"/>
    </row>
    <row r="711">
      <c r="A711" s="59"/>
      <c r="B711" s="59"/>
      <c r="C711" s="62"/>
      <c r="D711" s="62"/>
      <c r="E711" s="62"/>
      <c r="F711" s="62"/>
      <c r="G711" s="58"/>
      <c r="H711" s="58"/>
      <c r="I711" s="58"/>
      <c r="J711" s="58"/>
      <c r="K711" s="58"/>
      <c r="L711" s="58"/>
      <c r="M711" s="58"/>
      <c r="N711" s="58"/>
      <c r="O711" s="58"/>
      <c r="P711" s="58"/>
      <c r="Q711" s="58"/>
      <c r="R711" s="58"/>
      <c r="S711" s="58"/>
      <c r="T711" s="58"/>
      <c r="U711" s="58"/>
      <c r="V711" s="58"/>
      <c r="W711" s="58"/>
      <c r="X711" s="58"/>
      <c r="Y711" s="58"/>
      <c r="Z711" s="58"/>
    </row>
    <row r="712">
      <c r="A712" s="59"/>
      <c r="B712" s="59"/>
      <c r="C712" s="62"/>
      <c r="D712" s="62"/>
      <c r="E712" s="62"/>
      <c r="F712" s="62"/>
      <c r="G712" s="58"/>
      <c r="H712" s="58"/>
      <c r="I712" s="58"/>
      <c r="J712" s="58"/>
      <c r="K712" s="58"/>
      <c r="L712" s="58"/>
      <c r="M712" s="58"/>
      <c r="N712" s="58"/>
      <c r="O712" s="58"/>
      <c r="P712" s="58"/>
      <c r="Q712" s="58"/>
      <c r="R712" s="58"/>
      <c r="S712" s="58"/>
      <c r="T712" s="58"/>
      <c r="U712" s="58"/>
      <c r="V712" s="58"/>
      <c r="W712" s="58"/>
      <c r="X712" s="58"/>
      <c r="Y712" s="58"/>
      <c r="Z712" s="58"/>
    </row>
    <row r="713">
      <c r="A713" s="59"/>
      <c r="B713" s="59"/>
      <c r="C713" s="62"/>
      <c r="D713" s="62"/>
      <c r="E713" s="62"/>
      <c r="F713" s="62"/>
      <c r="G713" s="58"/>
      <c r="H713" s="58"/>
      <c r="I713" s="58"/>
      <c r="J713" s="58"/>
      <c r="K713" s="58"/>
      <c r="L713" s="58"/>
      <c r="M713" s="58"/>
      <c r="N713" s="58"/>
      <c r="O713" s="58"/>
      <c r="P713" s="58"/>
      <c r="Q713" s="58"/>
      <c r="R713" s="58"/>
      <c r="S713" s="58"/>
      <c r="T713" s="58"/>
      <c r="U713" s="58"/>
      <c r="V713" s="58"/>
      <c r="W713" s="58"/>
      <c r="X713" s="58"/>
      <c r="Y713" s="58"/>
      <c r="Z713" s="58"/>
    </row>
    <row r="714">
      <c r="A714" s="59"/>
      <c r="B714" s="59"/>
      <c r="C714" s="62"/>
      <c r="D714" s="62"/>
      <c r="E714" s="62"/>
      <c r="F714" s="62"/>
      <c r="G714" s="58"/>
      <c r="H714" s="58"/>
      <c r="I714" s="58"/>
      <c r="J714" s="58"/>
      <c r="K714" s="58"/>
      <c r="L714" s="58"/>
      <c r="M714" s="58"/>
      <c r="N714" s="58"/>
      <c r="O714" s="58"/>
      <c r="P714" s="58"/>
      <c r="Q714" s="58"/>
      <c r="R714" s="58"/>
      <c r="S714" s="58"/>
      <c r="T714" s="58"/>
      <c r="U714" s="58"/>
      <c r="V714" s="58"/>
      <c r="W714" s="58"/>
      <c r="X714" s="58"/>
      <c r="Y714" s="58"/>
      <c r="Z714" s="58"/>
    </row>
    <row r="715">
      <c r="A715" s="59"/>
      <c r="B715" s="59"/>
      <c r="C715" s="62"/>
      <c r="D715" s="62"/>
      <c r="E715" s="62"/>
      <c r="F715" s="62"/>
      <c r="G715" s="58"/>
      <c r="H715" s="58"/>
      <c r="I715" s="58"/>
      <c r="J715" s="58"/>
      <c r="K715" s="58"/>
      <c r="L715" s="58"/>
      <c r="M715" s="58"/>
      <c r="N715" s="58"/>
      <c r="O715" s="58"/>
      <c r="P715" s="58"/>
      <c r="Q715" s="58"/>
      <c r="R715" s="58"/>
      <c r="S715" s="58"/>
      <c r="T715" s="58"/>
      <c r="U715" s="58"/>
      <c r="V715" s="58"/>
      <c r="W715" s="58"/>
      <c r="X715" s="58"/>
      <c r="Y715" s="58"/>
      <c r="Z715" s="58"/>
    </row>
    <row r="716">
      <c r="A716" s="59"/>
      <c r="B716" s="59"/>
      <c r="C716" s="62"/>
      <c r="D716" s="62"/>
      <c r="E716" s="62"/>
      <c r="F716" s="62"/>
      <c r="G716" s="58"/>
      <c r="H716" s="58"/>
      <c r="I716" s="58"/>
      <c r="J716" s="58"/>
      <c r="K716" s="58"/>
      <c r="L716" s="58"/>
      <c r="M716" s="58"/>
      <c r="N716" s="58"/>
      <c r="O716" s="58"/>
      <c r="P716" s="58"/>
      <c r="Q716" s="58"/>
      <c r="R716" s="58"/>
      <c r="S716" s="58"/>
      <c r="T716" s="58"/>
      <c r="U716" s="58"/>
      <c r="V716" s="58"/>
      <c r="W716" s="58"/>
      <c r="X716" s="58"/>
      <c r="Y716" s="58"/>
      <c r="Z716" s="58"/>
    </row>
    <row r="717">
      <c r="A717" s="59"/>
      <c r="B717" s="59"/>
      <c r="C717" s="62"/>
      <c r="D717" s="62"/>
      <c r="E717" s="62"/>
      <c r="F717" s="62"/>
      <c r="G717" s="58"/>
      <c r="H717" s="58"/>
      <c r="I717" s="58"/>
      <c r="J717" s="58"/>
      <c r="K717" s="58"/>
      <c r="L717" s="58"/>
      <c r="M717" s="58"/>
      <c r="N717" s="58"/>
      <c r="O717" s="58"/>
      <c r="P717" s="58"/>
      <c r="Q717" s="58"/>
      <c r="R717" s="58"/>
      <c r="S717" s="58"/>
      <c r="T717" s="58"/>
      <c r="U717" s="58"/>
      <c r="V717" s="58"/>
      <c r="W717" s="58"/>
      <c r="X717" s="58"/>
      <c r="Y717" s="58"/>
      <c r="Z717" s="58"/>
    </row>
    <row r="718">
      <c r="A718" s="59"/>
      <c r="B718" s="59"/>
      <c r="C718" s="62"/>
      <c r="D718" s="62"/>
      <c r="E718" s="62"/>
      <c r="F718" s="62"/>
      <c r="G718" s="58"/>
      <c r="H718" s="58"/>
      <c r="I718" s="58"/>
      <c r="J718" s="58"/>
      <c r="K718" s="58"/>
      <c r="L718" s="58"/>
      <c r="M718" s="58"/>
      <c r="N718" s="58"/>
      <c r="O718" s="58"/>
      <c r="P718" s="58"/>
      <c r="Q718" s="58"/>
      <c r="R718" s="58"/>
      <c r="S718" s="58"/>
      <c r="T718" s="58"/>
      <c r="U718" s="58"/>
      <c r="V718" s="58"/>
      <c r="W718" s="58"/>
      <c r="X718" s="58"/>
      <c r="Y718" s="58"/>
      <c r="Z718" s="58"/>
    </row>
    <row r="719">
      <c r="A719" s="59"/>
      <c r="B719" s="59"/>
      <c r="C719" s="62"/>
      <c r="D719" s="62"/>
      <c r="E719" s="62"/>
      <c r="F719" s="62"/>
      <c r="G719" s="58"/>
      <c r="H719" s="58"/>
      <c r="I719" s="58"/>
      <c r="J719" s="58"/>
      <c r="K719" s="58"/>
      <c r="L719" s="58"/>
      <c r="M719" s="58"/>
      <c r="N719" s="58"/>
      <c r="O719" s="58"/>
      <c r="P719" s="58"/>
      <c r="Q719" s="58"/>
      <c r="R719" s="58"/>
      <c r="S719" s="58"/>
      <c r="T719" s="58"/>
      <c r="U719" s="58"/>
      <c r="V719" s="58"/>
      <c r="W719" s="58"/>
      <c r="X719" s="58"/>
      <c r="Y719" s="58"/>
      <c r="Z719" s="58"/>
    </row>
    <row r="720">
      <c r="A720" s="59"/>
      <c r="B720" s="59"/>
      <c r="C720" s="62"/>
      <c r="D720" s="62"/>
      <c r="E720" s="62"/>
      <c r="F720" s="62"/>
      <c r="G720" s="58"/>
      <c r="H720" s="58"/>
      <c r="I720" s="58"/>
      <c r="J720" s="58"/>
      <c r="K720" s="58"/>
      <c r="L720" s="58"/>
      <c r="M720" s="58"/>
      <c r="N720" s="58"/>
      <c r="O720" s="58"/>
      <c r="P720" s="58"/>
      <c r="Q720" s="58"/>
      <c r="R720" s="58"/>
      <c r="S720" s="58"/>
      <c r="T720" s="58"/>
      <c r="U720" s="58"/>
      <c r="V720" s="58"/>
      <c r="W720" s="58"/>
      <c r="X720" s="58"/>
      <c r="Y720" s="58"/>
      <c r="Z720" s="58"/>
    </row>
    <row r="721">
      <c r="A721" s="59"/>
      <c r="B721" s="59"/>
      <c r="C721" s="62"/>
      <c r="D721" s="62"/>
      <c r="E721" s="62"/>
      <c r="F721" s="62"/>
      <c r="G721" s="58"/>
      <c r="H721" s="58"/>
      <c r="I721" s="58"/>
      <c r="J721" s="58"/>
      <c r="K721" s="58"/>
      <c r="L721" s="58"/>
      <c r="M721" s="58"/>
      <c r="N721" s="58"/>
      <c r="O721" s="58"/>
      <c r="P721" s="58"/>
      <c r="Q721" s="58"/>
      <c r="R721" s="58"/>
      <c r="S721" s="58"/>
      <c r="T721" s="58"/>
      <c r="U721" s="58"/>
      <c r="V721" s="58"/>
      <c r="W721" s="58"/>
      <c r="X721" s="58"/>
      <c r="Y721" s="58"/>
      <c r="Z721" s="58"/>
    </row>
    <row r="722">
      <c r="A722" s="59"/>
      <c r="B722" s="59"/>
      <c r="C722" s="62"/>
      <c r="D722" s="62"/>
      <c r="E722" s="62"/>
      <c r="F722" s="62"/>
      <c r="G722" s="58"/>
      <c r="H722" s="58"/>
      <c r="I722" s="58"/>
      <c r="J722" s="58"/>
      <c r="K722" s="58"/>
      <c r="L722" s="58"/>
      <c r="M722" s="58"/>
      <c r="N722" s="58"/>
      <c r="O722" s="58"/>
      <c r="P722" s="58"/>
      <c r="Q722" s="58"/>
      <c r="R722" s="58"/>
      <c r="S722" s="58"/>
      <c r="T722" s="58"/>
      <c r="U722" s="58"/>
      <c r="V722" s="58"/>
      <c r="W722" s="58"/>
      <c r="X722" s="58"/>
      <c r="Y722" s="58"/>
      <c r="Z722" s="58"/>
    </row>
    <row r="723">
      <c r="A723" s="59"/>
      <c r="B723" s="59"/>
      <c r="C723" s="62"/>
      <c r="D723" s="62"/>
      <c r="E723" s="62"/>
      <c r="F723" s="62"/>
      <c r="G723" s="58"/>
      <c r="H723" s="58"/>
      <c r="I723" s="58"/>
      <c r="J723" s="58"/>
      <c r="K723" s="58"/>
      <c r="L723" s="58"/>
      <c r="M723" s="58"/>
      <c r="N723" s="58"/>
      <c r="O723" s="58"/>
      <c r="P723" s="58"/>
      <c r="Q723" s="58"/>
      <c r="R723" s="58"/>
      <c r="S723" s="58"/>
      <c r="T723" s="58"/>
      <c r="U723" s="58"/>
      <c r="V723" s="58"/>
      <c r="W723" s="58"/>
      <c r="X723" s="58"/>
      <c r="Y723" s="58"/>
      <c r="Z723" s="58"/>
    </row>
    <row r="724">
      <c r="A724" s="59"/>
      <c r="B724" s="59"/>
      <c r="C724" s="62"/>
      <c r="D724" s="62"/>
      <c r="E724" s="62"/>
      <c r="F724" s="62"/>
      <c r="G724" s="58"/>
      <c r="H724" s="58"/>
      <c r="I724" s="58"/>
      <c r="J724" s="58"/>
      <c r="K724" s="58"/>
      <c r="L724" s="58"/>
      <c r="M724" s="58"/>
      <c r="N724" s="58"/>
      <c r="O724" s="58"/>
      <c r="P724" s="58"/>
      <c r="Q724" s="58"/>
      <c r="R724" s="58"/>
      <c r="S724" s="58"/>
      <c r="T724" s="58"/>
      <c r="U724" s="58"/>
      <c r="V724" s="58"/>
      <c r="W724" s="58"/>
      <c r="X724" s="58"/>
      <c r="Y724" s="58"/>
      <c r="Z724" s="58"/>
    </row>
    <row r="725">
      <c r="A725" s="59"/>
      <c r="B725" s="59"/>
      <c r="C725" s="62"/>
      <c r="D725" s="62"/>
      <c r="E725" s="62"/>
      <c r="F725" s="62"/>
      <c r="G725" s="58"/>
      <c r="H725" s="58"/>
      <c r="I725" s="58"/>
      <c r="J725" s="58"/>
      <c r="K725" s="58"/>
      <c r="L725" s="58"/>
      <c r="M725" s="58"/>
      <c r="N725" s="58"/>
      <c r="O725" s="58"/>
      <c r="P725" s="58"/>
      <c r="Q725" s="58"/>
      <c r="R725" s="58"/>
      <c r="S725" s="58"/>
      <c r="T725" s="58"/>
      <c r="U725" s="58"/>
      <c r="V725" s="58"/>
      <c r="W725" s="58"/>
      <c r="X725" s="58"/>
      <c r="Y725" s="58"/>
      <c r="Z725" s="58"/>
    </row>
    <row r="726">
      <c r="A726" s="59"/>
      <c r="B726" s="59"/>
      <c r="C726" s="62"/>
      <c r="D726" s="62"/>
      <c r="E726" s="62"/>
      <c r="F726" s="62"/>
      <c r="G726" s="58"/>
      <c r="H726" s="58"/>
      <c r="I726" s="58"/>
      <c r="J726" s="58"/>
      <c r="K726" s="58"/>
      <c r="L726" s="58"/>
      <c r="M726" s="58"/>
      <c r="N726" s="58"/>
      <c r="O726" s="58"/>
      <c r="P726" s="58"/>
      <c r="Q726" s="58"/>
      <c r="R726" s="58"/>
      <c r="S726" s="58"/>
      <c r="T726" s="58"/>
      <c r="U726" s="58"/>
      <c r="V726" s="58"/>
      <c r="W726" s="58"/>
      <c r="X726" s="58"/>
      <c r="Y726" s="58"/>
      <c r="Z726" s="58"/>
    </row>
    <row r="727">
      <c r="A727" s="59"/>
      <c r="B727" s="59"/>
      <c r="C727" s="62"/>
      <c r="D727" s="62"/>
      <c r="E727" s="62"/>
      <c r="F727" s="62"/>
      <c r="G727" s="58"/>
      <c r="H727" s="58"/>
      <c r="I727" s="58"/>
      <c r="J727" s="58"/>
      <c r="K727" s="58"/>
      <c r="L727" s="58"/>
      <c r="M727" s="58"/>
      <c r="N727" s="58"/>
      <c r="O727" s="58"/>
      <c r="P727" s="58"/>
      <c r="Q727" s="58"/>
      <c r="R727" s="58"/>
      <c r="S727" s="58"/>
      <c r="T727" s="58"/>
      <c r="U727" s="58"/>
      <c r="V727" s="58"/>
      <c r="W727" s="58"/>
      <c r="X727" s="58"/>
      <c r="Y727" s="58"/>
      <c r="Z727" s="58"/>
    </row>
    <row r="728">
      <c r="A728" s="59"/>
      <c r="B728" s="59"/>
      <c r="C728" s="62"/>
      <c r="D728" s="62"/>
      <c r="E728" s="62"/>
      <c r="F728" s="62"/>
      <c r="G728" s="58"/>
      <c r="H728" s="58"/>
      <c r="I728" s="58"/>
      <c r="J728" s="58"/>
      <c r="K728" s="58"/>
      <c r="L728" s="58"/>
      <c r="M728" s="58"/>
      <c r="N728" s="58"/>
      <c r="O728" s="58"/>
      <c r="P728" s="58"/>
      <c r="Q728" s="58"/>
      <c r="R728" s="58"/>
      <c r="S728" s="58"/>
      <c r="T728" s="58"/>
      <c r="U728" s="58"/>
      <c r="V728" s="58"/>
      <c r="W728" s="58"/>
      <c r="X728" s="58"/>
      <c r="Y728" s="58"/>
      <c r="Z728" s="58"/>
    </row>
    <row r="729">
      <c r="A729" s="59"/>
      <c r="B729" s="59"/>
      <c r="C729" s="62"/>
      <c r="D729" s="62"/>
      <c r="E729" s="62"/>
      <c r="F729" s="62"/>
      <c r="G729" s="58"/>
      <c r="H729" s="58"/>
      <c r="I729" s="58"/>
      <c r="J729" s="58"/>
      <c r="K729" s="58"/>
      <c r="L729" s="58"/>
      <c r="M729" s="58"/>
      <c r="N729" s="58"/>
      <c r="O729" s="58"/>
      <c r="P729" s="58"/>
      <c r="Q729" s="58"/>
      <c r="R729" s="58"/>
      <c r="S729" s="58"/>
      <c r="T729" s="58"/>
      <c r="U729" s="58"/>
      <c r="V729" s="58"/>
      <c r="W729" s="58"/>
      <c r="X729" s="58"/>
      <c r="Y729" s="58"/>
      <c r="Z729" s="58"/>
    </row>
    <row r="730">
      <c r="A730" s="59"/>
      <c r="B730" s="59"/>
      <c r="C730" s="62"/>
      <c r="D730" s="62"/>
      <c r="E730" s="62"/>
      <c r="F730" s="62"/>
      <c r="G730" s="58"/>
      <c r="H730" s="58"/>
      <c r="I730" s="58"/>
      <c r="J730" s="58"/>
      <c r="K730" s="58"/>
      <c r="L730" s="58"/>
      <c r="M730" s="58"/>
      <c r="N730" s="58"/>
      <c r="O730" s="58"/>
      <c r="P730" s="58"/>
      <c r="Q730" s="58"/>
      <c r="R730" s="58"/>
      <c r="S730" s="58"/>
      <c r="T730" s="58"/>
      <c r="U730" s="58"/>
      <c r="V730" s="58"/>
      <c r="W730" s="58"/>
      <c r="X730" s="58"/>
      <c r="Y730" s="58"/>
      <c r="Z730" s="58"/>
    </row>
    <row r="731">
      <c r="A731" s="59"/>
      <c r="B731" s="59"/>
      <c r="C731" s="62"/>
      <c r="D731" s="62"/>
      <c r="E731" s="62"/>
      <c r="F731" s="62"/>
      <c r="G731" s="58"/>
      <c r="H731" s="58"/>
      <c r="I731" s="58"/>
      <c r="J731" s="58"/>
      <c r="K731" s="58"/>
      <c r="L731" s="58"/>
      <c r="M731" s="58"/>
      <c r="N731" s="58"/>
      <c r="O731" s="58"/>
      <c r="P731" s="58"/>
      <c r="Q731" s="58"/>
      <c r="R731" s="58"/>
      <c r="S731" s="58"/>
      <c r="T731" s="58"/>
      <c r="U731" s="58"/>
      <c r="V731" s="58"/>
      <c r="W731" s="58"/>
      <c r="X731" s="58"/>
      <c r="Y731" s="58"/>
      <c r="Z731" s="58"/>
    </row>
    <row r="732">
      <c r="A732" s="59"/>
      <c r="B732" s="59"/>
      <c r="C732" s="62"/>
      <c r="D732" s="62"/>
      <c r="E732" s="62"/>
      <c r="F732" s="62"/>
      <c r="G732" s="58"/>
      <c r="H732" s="58"/>
      <c r="I732" s="58"/>
      <c r="J732" s="58"/>
      <c r="K732" s="58"/>
      <c r="L732" s="58"/>
      <c r="M732" s="58"/>
      <c r="N732" s="58"/>
      <c r="O732" s="58"/>
      <c r="P732" s="58"/>
      <c r="Q732" s="58"/>
      <c r="R732" s="58"/>
      <c r="S732" s="58"/>
      <c r="T732" s="58"/>
      <c r="U732" s="58"/>
      <c r="V732" s="58"/>
      <c r="W732" s="58"/>
      <c r="X732" s="58"/>
      <c r="Y732" s="58"/>
      <c r="Z732" s="58"/>
    </row>
    <row r="733">
      <c r="A733" s="59"/>
      <c r="B733" s="59"/>
      <c r="C733" s="62"/>
      <c r="D733" s="62"/>
      <c r="E733" s="62"/>
      <c r="F733" s="62"/>
      <c r="G733" s="58"/>
      <c r="H733" s="58"/>
      <c r="I733" s="58"/>
      <c r="J733" s="58"/>
      <c r="K733" s="58"/>
      <c r="L733" s="58"/>
      <c r="M733" s="58"/>
      <c r="N733" s="58"/>
      <c r="O733" s="58"/>
      <c r="P733" s="58"/>
      <c r="Q733" s="58"/>
      <c r="R733" s="58"/>
      <c r="S733" s="58"/>
      <c r="T733" s="58"/>
      <c r="U733" s="58"/>
      <c r="V733" s="58"/>
      <c r="W733" s="58"/>
      <c r="X733" s="58"/>
      <c r="Y733" s="58"/>
      <c r="Z733" s="58"/>
    </row>
    <row r="734">
      <c r="A734" s="59"/>
      <c r="B734" s="59"/>
      <c r="C734" s="62"/>
      <c r="D734" s="62"/>
      <c r="E734" s="62"/>
      <c r="F734" s="62"/>
      <c r="G734" s="58"/>
      <c r="H734" s="58"/>
      <c r="I734" s="58"/>
      <c r="J734" s="58"/>
      <c r="K734" s="58"/>
      <c r="L734" s="58"/>
      <c r="M734" s="58"/>
      <c r="N734" s="58"/>
      <c r="O734" s="58"/>
      <c r="P734" s="58"/>
      <c r="Q734" s="58"/>
      <c r="R734" s="58"/>
      <c r="S734" s="58"/>
      <c r="T734" s="58"/>
      <c r="U734" s="58"/>
      <c r="V734" s="58"/>
      <c r="W734" s="58"/>
      <c r="X734" s="58"/>
      <c r="Y734" s="58"/>
      <c r="Z734" s="58"/>
    </row>
    <row r="735">
      <c r="A735" s="59"/>
      <c r="B735" s="59"/>
      <c r="C735" s="62"/>
      <c r="D735" s="62"/>
      <c r="E735" s="62"/>
      <c r="F735" s="62"/>
      <c r="G735" s="58"/>
      <c r="H735" s="58"/>
      <c r="I735" s="58"/>
      <c r="J735" s="58"/>
      <c r="K735" s="58"/>
      <c r="L735" s="58"/>
      <c r="M735" s="58"/>
      <c r="N735" s="58"/>
      <c r="O735" s="58"/>
      <c r="P735" s="58"/>
      <c r="Q735" s="58"/>
      <c r="R735" s="58"/>
      <c r="S735" s="58"/>
      <c r="T735" s="58"/>
      <c r="U735" s="58"/>
      <c r="V735" s="58"/>
      <c r="W735" s="58"/>
      <c r="X735" s="58"/>
      <c r="Y735" s="58"/>
      <c r="Z735" s="58"/>
    </row>
    <row r="736">
      <c r="A736" s="59"/>
      <c r="B736" s="59"/>
      <c r="C736" s="62"/>
      <c r="D736" s="62"/>
      <c r="E736" s="62"/>
      <c r="F736" s="62"/>
      <c r="G736" s="58"/>
      <c r="H736" s="58"/>
      <c r="I736" s="58"/>
      <c r="J736" s="58"/>
      <c r="K736" s="58"/>
      <c r="L736" s="58"/>
      <c r="M736" s="58"/>
      <c r="N736" s="58"/>
      <c r="O736" s="58"/>
      <c r="P736" s="58"/>
      <c r="Q736" s="58"/>
      <c r="R736" s="58"/>
      <c r="S736" s="58"/>
      <c r="T736" s="58"/>
      <c r="U736" s="58"/>
      <c r="V736" s="58"/>
      <c r="W736" s="58"/>
      <c r="X736" s="58"/>
      <c r="Y736" s="58"/>
      <c r="Z736" s="58"/>
    </row>
    <row r="737">
      <c r="A737" s="59"/>
      <c r="B737" s="59"/>
      <c r="C737" s="62"/>
      <c r="D737" s="62"/>
      <c r="E737" s="62"/>
      <c r="F737" s="62"/>
      <c r="G737" s="58"/>
      <c r="H737" s="58"/>
      <c r="I737" s="58"/>
      <c r="J737" s="58"/>
      <c r="K737" s="58"/>
      <c r="L737" s="58"/>
      <c r="M737" s="58"/>
      <c r="N737" s="58"/>
      <c r="O737" s="58"/>
      <c r="P737" s="58"/>
      <c r="Q737" s="58"/>
      <c r="R737" s="58"/>
      <c r="S737" s="58"/>
      <c r="T737" s="58"/>
      <c r="U737" s="58"/>
      <c r="V737" s="58"/>
      <c r="W737" s="58"/>
      <c r="X737" s="58"/>
      <c r="Y737" s="58"/>
      <c r="Z737" s="58"/>
    </row>
    <row r="738">
      <c r="A738" s="59"/>
      <c r="B738" s="59"/>
      <c r="C738" s="62"/>
      <c r="D738" s="62"/>
      <c r="E738" s="62"/>
      <c r="F738" s="62"/>
      <c r="G738" s="58"/>
      <c r="H738" s="58"/>
      <c r="I738" s="58"/>
      <c r="J738" s="58"/>
      <c r="K738" s="58"/>
      <c r="L738" s="58"/>
      <c r="M738" s="58"/>
      <c r="N738" s="58"/>
      <c r="O738" s="58"/>
      <c r="P738" s="58"/>
      <c r="Q738" s="58"/>
      <c r="R738" s="58"/>
      <c r="S738" s="58"/>
      <c r="T738" s="58"/>
      <c r="U738" s="58"/>
      <c r="V738" s="58"/>
      <c r="W738" s="58"/>
      <c r="X738" s="58"/>
      <c r="Y738" s="58"/>
      <c r="Z738" s="58"/>
    </row>
    <row r="739">
      <c r="A739" s="59"/>
      <c r="B739" s="59"/>
      <c r="C739" s="62"/>
      <c r="D739" s="62"/>
      <c r="E739" s="62"/>
      <c r="F739" s="62"/>
      <c r="G739" s="58"/>
      <c r="H739" s="58"/>
      <c r="I739" s="58"/>
      <c r="J739" s="58"/>
      <c r="K739" s="58"/>
      <c r="L739" s="58"/>
      <c r="M739" s="58"/>
      <c r="N739" s="58"/>
      <c r="O739" s="58"/>
      <c r="P739" s="58"/>
      <c r="Q739" s="58"/>
      <c r="R739" s="58"/>
      <c r="S739" s="58"/>
      <c r="T739" s="58"/>
      <c r="U739" s="58"/>
      <c r="V739" s="58"/>
      <c r="W739" s="58"/>
      <c r="X739" s="58"/>
      <c r="Y739" s="58"/>
      <c r="Z739" s="58"/>
    </row>
    <row r="740">
      <c r="A740" s="59"/>
      <c r="B740" s="59"/>
      <c r="C740" s="62"/>
      <c r="D740" s="62"/>
      <c r="E740" s="62"/>
      <c r="F740" s="62"/>
      <c r="G740" s="58"/>
      <c r="H740" s="58"/>
      <c r="I740" s="58"/>
      <c r="J740" s="58"/>
      <c r="K740" s="58"/>
      <c r="L740" s="58"/>
      <c r="M740" s="58"/>
      <c r="N740" s="58"/>
      <c r="O740" s="58"/>
      <c r="P740" s="58"/>
      <c r="Q740" s="58"/>
      <c r="R740" s="58"/>
      <c r="S740" s="58"/>
      <c r="T740" s="58"/>
      <c r="U740" s="58"/>
      <c r="V740" s="58"/>
      <c r="W740" s="58"/>
      <c r="X740" s="58"/>
      <c r="Y740" s="58"/>
      <c r="Z740" s="58"/>
    </row>
    <row r="741">
      <c r="A741" s="59"/>
      <c r="B741" s="59"/>
      <c r="C741" s="62"/>
      <c r="D741" s="62"/>
      <c r="E741" s="62"/>
      <c r="F741" s="62"/>
      <c r="G741" s="58"/>
      <c r="H741" s="58"/>
      <c r="I741" s="58"/>
      <c r="J741" s="58"/>
      <c r="K741" s="58"/>
      <c r="L741" s="58"/>
      <c r="M741" s="58"/>
      <c r="N741" s="58"/>
      <c r="O741" s="58"/>
      <c r="P741" s="58"/>
      <c r="Q741" s="58"/>
      <c r="R741" s="58"/>
      <c r="S741" s="58"/>
      <c r="T741" s="58"/>
      <c r="U741" s="58"/>
      <c r="V741" s="58"/>
      <c r="W741" s="58"/>
      <c r="X741" s="58"/>
      <c r="Y741" s="58"/>
      <c r="Z741" s="58"/>
    </row>
    <row r="742">
      <c r="A742" s="59"/>
      <c r="B742" s="59"/>
      <c r="C742" s="62"/>
      <c r="D742" s="62"/>
      <c r="E742" s="62"/>
      <c r="F742" s="62"/>
      <c r="G742" s="58"/>
      <c r="H742" s="58"/>
      <c r="I742" s="58"/>
      <c r="J742" s="58"/>
      <c r="K742" s="58"/>
      <c r="L742" s="58"/>
      <c r="M742" s="58"/>
      <c r="N742" s="58"/>
      <c r="O742" s="58"/>
      <c r="P742" s="58"/>
      <c r="Q742" s="58"/>
      <c r="R742" s="58"/>
      <c r="S742" s="58"/>
      <c r="T742" s="58"/>
      <c r="U742" s="58"/>
      <c r="V742" s="58"/>
      <c r="W742" s="58"/>
      <c r="X742" s="58"/>
      <c r="Y742" s="58"/>
      <c r="Z742" s="58"/>
    </row>
    <row r="743">
      <c r="A743" s="59"/>
      <c r="B743" s="59"/>
      <c r="C743" s="62"/>
      <c r="D743" s="62"/>
      <c r="E743" s="62"/>
      <c r="F743" s="62"/>
      <c r="G743" s="58"/>
      <c r="H743" s="58"/>
      <c r="I743" s="58"/>
      <c r="J743" s="58"/>
      <c r="K743" s="58"/>
      <c r="L743" s="58"/>
      <c r="M743" s="58"/>
      <c r="N743" s="58"/>
      <c r="O743" s="58"/>
      <c r="P743" s="58"/>
      <c r="Q743" s="58"/>
      <c r="R743" s="58"/>
      <c r="S743" s="58"/>
      <c r="T743" s="58"/>
      <c r="U743" s="58"/>
      <c r="V743" s="58"/>
      <c r="W743" s="58"/>
      <c r="X743" s="58"/>
      <c r="Y743" s="58"/>
      <c r="Z743" s="58"/>
    </row>
    <row r="744">
      <c r="A744" s="59"/>
      <c r="B744" s="59"/>
      <c r="C744" s="62"/>
      <c r="D744" s="62"/>
      <c r="E744" s="62"/>
      <c r="F744" s="62"/>
      <c r="G744" s="58"/>
      <c r="H744" s="58"/>
      <c r="I744" s="58"/>
      <c r="J744" s="58"/>
      <c r="K744" s="58"/>
      <c r="L744" s="58"/>
      <c r="M744" s="58"/>
      <c r="N744" s="58"/>
      <c r="O744" s="58"/>
      <c r="P744" s="58"/>
      <c r="Q744" s="58"/>
      <c r="R744" s="58"/>
      <c r="S744" s="58"/>
      <c r="T744" s="58"/>
      <c r="U744" s="58"/>
      <c r="V744" s="58"/>
      <c r="W744" s="58"/>
      <c r="X744" s="58"/>
      <c r="Y744" s="58"/>
      <c r="Z744" s="58"/>
    </row>
    <row r="745">
      <c r="A745" s="59"/>
      <c r="B745" s="59"/>
      <c r="C745" s="62"/>
      <c r="D745" s="62"/>
      <c r="E745" s="62"/>
      <c r="F745" s="62"/>
      <c r="G745" s="58"/>
      <c r="H745" s="58"/>
      <c r="I745" s="58"/>
      <c r="J745" s="58"/>
      <c r="K745" s="58"/>
      <c r="L745" s="58"/>
      <c r="M745" s="58"/>
      <c r="N745" s="58"/>
      <c r="O745" s="58"/>
      <c r="P745" s="58"/>
      <c r="Q745" s="58"/>
      <c r="R745" s="58"/>
      <c r="S745" s="58"/>
      <c r="T745" s="58"/>
      <c r="U745" s="58"/>
      <c r="V745" s="58"/>
      <c r="W745" s="58"/>
      <c r="X745" s="58"/>
      <c r="Y745" s="58"/>
      <c r="Z745" s="58"/>
    </row>
    <row r="746">
      <c r="A746" s="59"/>
      <c r="B746" s="59"/>
      <c r="C746" s="62"/>
      <c r="D746" s="62"/>
      <c r="E746" s="62"/>
      <c r="F746" s="62"/>
      <c r="G746" s="58"/>
      <c r="H746" s="58"/>
      <c r="I746" s="58"/>
      <c r="J746" s="58"/>
      <c r="K746" s="58"/>
      <c r="L746" s="58"/>
      <c r="M746" s="58"/>
      <c r="N746" s="58"/>
      <c r="O746" s="58"/>
      <c r="P746" s="58"/>
      <c r="Q746" s="58"/>
      <c r="R746" s="58"/>
      <c r="S746" s="58"/>
      <c r="T746" s="58"/>
      <c r="U746" s="58"/>
      <c r="V746" s="58"/>
      <c r="W746" s="58"/>
      <c r="X746" s="58"/>
      <c r="Y746" s="58"/>
      <c r="Z746" s="58"/>
    </row>
    <row r="747">
      <c r="A747" s="59"/>
      <c r="B747" s="59"/>
      <c r="C747" s="62"/>
      <c r="D747" s="62"/>
      <c r="E747" s="62"/>
      <c r="F747" s="62"/>
      <c r="G747" s="58"/>
      <c r="H747" s="58"/>
      <c r="I747" s="58"/>
      <c r="J747" s="58"/>
      <c r="K747" s="58"/>
      <c r="L747" s="58"/>
      <c r="M747" s="58"/>
      <c r="N747" s="58"/>
      <c r="O747" s="58"/>
      <c r="P747" s="58"/>
      <c r="Q747" s="58"/>
      <c r="R747" s="58"/>
      <c r="S747" s="58"/>
      <c r="T747" s="58"/>
      <c r="U747" s="58"/>
      <c r="V747" s="58"/>
      <c r="W747" s="58"/>
      <c r="X747" s="58"/>
      <c r="Y747" s="58"/>
      <c r="Z747" s="58"/>
    </row>
    <row r="748">
      <c r="A748" s="59"/>
      <c r="B748" s="59"/>
      <c r="C748" s="62"/>
      <c r="D748" s="62"/>
      <c r="E748" s="62"/>
      <c r="F748" s="62"/>
      <c r="G748" s="58"/>
      <c r="H748" s="58"/>
      <c r="I748" s="58"/>
      <c r="J748" s="58"/>
      <c r="K748" s="58"/>
      <c r="L748" s="58"/>
      <c r="M748" s="58"/>
      <c r="N748" s="58"/>
      <c r="O748" s="58"/>
      <c r="P748" s="58"/>
      <c r="Q748" s="58"/>
      <c r="R748" s="58"/>
      <c r="S748" s="58"/>
      <c r="T748" s="58"/>
      <c r="U748" s="58"/>
      <c r="V748" s="58"/>
      <c r="W748" s="58"/>
      <c r="X748" s="58"/>
      <c r="Y748" s="58"/>
      <c r="Z748" s="58"/>
    </row>
    <row r="749">
      <c r="A749" s="59"/>
      <c r="B749" s="59"/>
      <c r="C749" s="62"/>
      <c r="D749" s="62"/>
      <c r="E749" s="62"/>
      <c r="F749" s="62"/>
      <c r="G749" s="58"/>
      <c r="H749" s="58"/>
      <c r="I749" s="58"/>
      <c r="J749" s="58"/>
      <c r="K749" s="58"/>
      <c r="L749" s="58"/>
      <c r="M749" s="58"/>
      <c r="N749" s="58"/>
      <c r="O749" s="58"/>
      <c r="P749" s="58"/>
      <c r="Q749" s="58"/>
      <c r="R749" s="58"/>
      <c r="S749" s="58"/>
      <c r="T749" s="58"/>
      <c r="U749" s="58"/>
      <c r="V749" s="58"/>
      <c r="W749" s="58"/>
      <c r="X749" s="58"/>
      <c r="Y749" s="58"/>
      <c r="Z749" s="58"/>
    </row>
    <row r="750">
      <c r="A750" s="59"/>
      <c r="B750" s="59"/>
      <c r="C750" s="62"/>
      <c r="D750" s="62"/>
      <c r="E750" s="62"/>
      <c r="F750" s="62"/>
      <c r="G750" s="58"/>
      <c r="H750" s="58"/>
      <c r="I750" s="58"/>
      <c r="J750" s="58"/>
      <c r="K750" s="58"/>
      <c r="L750" s="58"/>
      <c r="M750" s="58"/>
      <c r="N750" s="58"/>
      <c r="O750" s="58"/>
      <c r="P750" s="58"/>
      <c r="Q750" s="58"/>
      <c r="R750" s="58"/>
      <c r="S750" s="58"/>
      <c r="T750" s="58"/>
      <c r="U750" s="58"/>
      <c r="V750" s="58"/>
      <c r="W750" s="58"/>
      <c r="X750" s="58"/>
      <c r="Y750" s="58"/>
      <c r="Z750" s="58"/>
    </row>
    <row r="751">
      <c r="A751" s="59"/>
      <c r="B751" s="59"/>
      <c r="C751" s="62"/>
      <c r="D751" s="62"/>
      <c r="E751" s="62"/>
      <c r="F751" s="62"/>
      <c r="G751" s="58"/>
      <c r="H751" s="58"/>
      <c r="I751" s="58"/>
      <c r="J751" s="58"/>
      <c r="K751" s="58"/>
      <c r="L751" s="58"/>
      <c r="M751" s="58"/>
      <c r="N751" s="58"/>
      <c r="O751" s="58"/>
      <c r="P751" s="58"/>
      <c r="Q751" s="58"/>
      <c r="R751" s="58"/>
      <c r="S751" s="58"/>
      <c r="T751" s="58"/>
      <c r="U751" s="58"/>
      <c r="V751" s="58"/>
      <c r="W751" s="58"/>
      <c r="X751" s="58"/>
      <c r="Y751" s="58"/>
      <c r="Z751" s="58"/>
    </row>
    <row r="752">
      <c r="A752" s="59"/>
      <c r="B752" s="59"/>
      <c r="C752" s="62"/>
      <c r="D752" s="62"/>
      <c r="E752" s="62"/>
      <c r="F752" s="62"/>
      <c r="G752" s="58"/>
      <c r="H752" s="58"/>
      <c r="I752" s="58"/>
      <c r="J752" s="58"/>
      <c r="K752" s="58"/>
      <c r="L752" s="58"/>
      <c r="M752" s="58"/>
      <c r="N752" s="58"/>
      <c r="O752" s="58"/>
      <c r="P752" s="58"/>
      <c r="Q752" s="58"/>
      <c r="R752" s="58"/>
      <c r="S752" s="58"/>
      <c r="T752" s="58"/>
      <c r="U752" s="58"/>
      <c r="V752" s="58"/>
      <c r="W752" s="58"/>
      <c r="X752" s="58"/>
      <c r="Y752" s="58"/>
      <c r="Z752" s="58"/>
    </row>
    <row r="753">
      <c r="A753" s="59"/>
      <c r="B753" s="59"/>
      <c r="C753" s="62"/>
      <c r="D753" s="62"/>
      <c r="E753" s="62"/>
      <c r="F753" s="62"/>
      <c r="G753" s="58"/>
      <c r="H753" s="58"/>
      <c r="I753" s="58"/>
      <c r="J753" s="58"/>
      <c r="K753" s="58"/>
      <c r="L753" s="58"/>
      <c r="M753" s="58"/>
      <c r="N753" s="58"/>
      <c r="O753" s="58"/>
      <c r="P753" s="58"/>
      <c r="Q753" s="58"/>
      <c r="R753" s="58"/>
      <c r="S753" s="58"/>
      <c r="T753" s="58"/>
      <c r="U753" s="58"/>
      <c r="V753" s="58"/>
      <c r="W753" s="58"/>
      <c r="X753" s="58"/>
      <c r="Y753" s="58"/>
      <c r="Z753" s="58"/>
    </row>
    <row r="754">
      <c r="A754" s="59"/>
      <c r="B754" s="59"/>
      <c r="C754" s="62"/>
      <c r="D754" s="62"/>
      <c r="E754" s="62"/>
      <c r="F754" s="62"/>
      <c r="G754" s="58"/>
      <c r="H754" s="58"/>
      <c r="I754" s="58"/>
      <c r="J754" s="58"/>
      <c r="K754" s="58"/>
      <c r="L754" s="58"/>
      <c r="M754" s="58"/>
      <c r="N754" s="58"/>
      <c r="O754" s="58"/>
      <c r="P754" s="58"/>
      <c r="Q754" s="58"/>
      <c r="R754" s="58"/>
      <c r="S754" s="58"/>
      <c r="T754" s="58"/>
      <c r="U754" s="58"/>
      <c r="V754" s="58"/>
      <c r="W754" s="58"/>
      <c r="X754" s="58"/>
      <c r="Y754" s="58"/>
      <c r="Z754" s="58"/>
    </row>
    <row r="755">
      <c r="A755" s="59"/>
      <c r="B755" s="59"/>
      <c r="C755" s="62"/>
      <c r="D755" s="62"/>
      <c r="E755" s="62"/>
      <c r="F755" s="62"/>
      <c r="G755" s="58"/>
      <c r="H755" s="58"/>
      <c r="I755" s="58"/>
      <c r="J755" s="58"/>
      <c r="K755" s="58"/>
      <c r="L755" s="58"/>
      <c r="M755" s="58"/>
      <c r="N755" s="58"/>
      <c r="O755" s="58"/>
      <c r="P755" s="58"/>
      <c r="Q755" s="58"/>
      <c r="R755" s="58"/>
      <c r="S755" s="58"/>
      <c r="T755" s="58"/>
      <c r="U755" s="58"/>
      <c r="V755" s="58"/>
      <c r="W755" s="58"/>
      <c r="X755" s="58"/>
      <c r="Y755" s="58"/>
      <c r="Z755" s="58"/>
    </row>
    <row r="756">
      <c r="A756" s="59"/>
      <c r="B756" s="59"/>
      <c r="C756" s="62"/>
      <c r="D756" s="62"/>
      <c r="E756" s="62"/>
      <c r="F756" s="62"/>
      <c r="G756" s="58"/>
      <c r="H756" s="58"/>
      <c r="I756" s="58"/>
      <c r="J756" s="58"/>
      <c r="K756" s="58"/>
      <c r="L756" s="58"/>
      <c r="M756" s="58"/>
      <c r="N756" s="58"/>
      <c r="O756" s="58"/>
      <c r="P756" s="58"/>
      <c r="Q756" s="58"/>
      <c r="R756" s="58"/>
      <c r="S756" s="58"/>
      <c r="T756" s="58"/>
      <c r="U756" s="58"/>
      <c r="V756" s="58"/>
      <c r="W756" s="58"/>
      <c r="X756" s="58"/>
      <c r="Y756" s="58"/>
      <c r="Z756" s="58"/>
    </row>
    <row r="757">
      <c r="A757" s="59"/>
      <c r="B757" s="59"/>
      <c r="C757" s="62"/>
      <c r="D757" s="62"/>
      <c r="E757" s="62"/>
      <c r="F757" s="62"/>
      <c r="G757" s="58"/>
      <c r="H757" s="58"/>
      <c r="I757" s="58"/>
      <c r="J757" s="58"/>
      <c r="K757" s="58"/>
      <c r="L757" s="58"/>
      <c r="M757" s="58"/>
      <c r="N757" s="58"/>
      <c r="O757" s="58"/>
      <c r="P757" s="58"/>
      <c r="Q757" s="58"/>
      <c r="R757" s="58"/>
      <c r="S757" s="58"/>
      <c r="T757" s="58"/>
      <c r="U757" s="58"/>
      <c r="V757" s="58"/>
      <c r="W757" s="58"/>
      <c r="X757" s="58"/>
      <c r="Y757" s="58"/>
      <c r="Z757" s="58"/>
    </row>
    <row r="758">
      <c r="A758" s="59"/>
      <c r="B758" s="59"/>
      <c r="C758" s="62"/>
      <c r="D758" s="62"/>
      <c r="E758" s="62"/>
      <c r="F758" s="62"/>
      <c r="G758" s="58"/>
      <c r="H758" s="58"/>
      <c r="I758" s="58"/>
      <c r="J758" s="58"/>
      <c r="K758" s="58"/>
      <c r="L758" s="58"/>
      <c r="M758" s="58"/>
      <c r="N758" s="58"/>
      <c r="O758" s="58"/>
      <c r="P758" s="58"/>
      <c r="Q758" s="58"/>
      <c r="R758" s="58"/>
      <c r="S758" s="58"/>
      <c r="T758" s="58"/>
      <c r="U758" s="58"/>
      <c r="V758" s="58"/>
      <c r="W758" s="58"/>
      <c r="X758" s="58"/>
      <c r="Y758" s="58"/>
      <c r="Z758" s="58"/>
    </row>
    <row r="759">
      <c r="A759" s="59"/>
      <c r="B759" s="59"/>
      <c r="C759" s="62"/>
      <c r="D759" s="62"/>
      <c r="E759" s="62"/>
      <c r="F759" s="62"/>
      <c r="G759" s="58"/>
      <c r="H759" s="58"/>
      <c r="I759" s="58"/>
      <c r="J759" s="58"/>
      <c r="K759" s="58"/>
      <c r="L759" s="58"/>
      <c r="M759" s="58"/>
      <c r="N759" s="58"/>
      <c r="O759" s="58"/>
      <c r="P759" s="58"/>
      <c r="Q759" s="58"/>
      <c r="R759" s="58"/>
      <c r="S759" s="58"/>
      <c r="T759" s="58"/>
      <c r="U759" s="58"/>
      <c r="V759" s="58"/>
      <c r="W759" s="58"/>
      <c r="X759" s="58"/>
      <c r="Y759" s="58"/>
      <c r="Z759" s="58"/>
    </row>
    <row r="760">
      <c r="A760" s="59"/>
      <c r="B760" s="59"/>
      <c r="C760" s="62"/>
      <c r="D760" s="62"/>
      <c r="E760" s="62"/>
      <c r="F760" s="62"/>
      <c r="G760" s="58"/>
      <c r="H760" s="58"/>
      <c r="I760" s="58"/>
      <c r="J760" s="58"/>
      <c r="K760" s="58"/>
      <c r="L760" s="58"/>
      <c r="M760" s="58"/>
      <c r="N760" s="58"/>
      <c r="O760" s="58"/>
      <c r="P760" s="58"/>
      <c r="Q760" s="58"/>
      <c r="R760" s="58"/>
      <c r="S760" s="58"/>
      <c r="T760" s="58"/>
      <c r="U760" s="58"/>
      <c r="V760" s="58"/>
      <c r="W760" s="58"/>
      <c r="X760" s="58"/>
      <c r="Y760" s="58"/>
      <c r="Z760" s="58"/>
    </row>
    <row r="761">
      <c r="A761" s="59"/>
      <c r="B761" s="59"/>
      <c r="C761" s="62"/>
      <c r="D761" s="62"/>
      <c r="E761" s="62"/>
      <c r="F761" s="62"/>
      <c r="G761" s="58"/>
      <c r="H761" s="58"/>
      <c r="I761" s="58"/>
      <c r="J761" s="58"/>
      <c r="K761" s="58"/>
      <c r="L761" s="58"/>
      <c r="M761" s="58"/>
      <c r="N761" s="58"/>
      <c r="O761" s="58"/>
      <c r="P761" s="58"/>
      <c r="Q761" s="58"/>
      <c r="R761" s="58"/>
      <c r="S761" s="58"/>
      <c r="T761" s="58"/>
      <c r="U761" s="58"/>
      <c r="V761" s="58"/>
      <c r="W761" s="58"/>
      <c r="X761" s="58"/>
      <c r="Y761" s="58"/>
      <c r="Z761" s="58"/>
    </row>
    <row r="762">
      <c r="A762" s="59"/>
      <c r="B762" s="59"/>
      <c r="C762" s="62"/>
      <c r="D762" s="62"/>
      <c r="E762" s="62"/>
      <c r="F762" s="62"/>
      <c r="G762" s="58"/>
      <c r="H762" s="58"/>
      <c r="I762" s="58"/>
      <c r="J762" s="58"/>
      <c r="K762" s="58"/>
      <c r="L762" s="58"/>
      <c r="M762" s="58"/>
      <c r="N762" s="58"/>
      <c r="O762" s="58"/>
      <c r="P762" s="58"/>
      <c r="Q762" s="58"/>
      <c r="R762" s="58"/>
      <c r="S762" s="58"/>
      <c r="T762" s="58"/>
      <c r="U762" s="58"/>
      <c r="V762" s="58"/>
      <c r="W762" s="58"/>
      <c r="X762" s="58"/>
      <c r="Y762" s="58"/>
      <c r="Z762" s="58"/>
    </row>
    <row r="763">
      <c r="A763" s="59"/>
      <c r="B763" s="59"/>
      <c r="C763" s="62"/>
      <c r="D763" s="62"/>
      <c r="E763" s="62"/>
      <c r="F763" s="62"/>
      <c r="G763" s="58"/>
      <c r="H763" s="58"/>
      <c r="I763" s="58"/>
      <c r="J763" s="58"/>
      <c r="K763" s="58"/>
      <c r="L763" s="58"/>
      <c r="M763" s="58"/>
      <c r="N763" s="58"/>
      <c r="O763" s="58"/>
      <c r="P763" s="58"/>
      <c r="Q763" s="58"/>
      <c r="R763" s="58"/>
      <c r="S763" s="58"/>
      <c r="T763" s="58"/>
      <c r="U763" s="58"/>
      <c r="V763" s="58"/>
      <c r="W763" s="58"/>
      <c r="X763" s="58"/>
      <c r="Y763" s="58"/>
      <c r="Z763" s="58"/>
    </row>
    <row r="764">
      <c r="A764" s="59"/>
      <c r="B764" s="59"/>
      <c r="C764" s="62"/>
      <c r="D764" s="62"/>
      <c r="E764" s="62"/>
      <c r="F764" s="62"/>
      <c r="G764" s="58"/>
      <c r="H764" s="58"/>
      <c r="I764" s="58"/>
      <c r="J764" s="58"/>
      <c r="K764" s="58"/>
      <c r="L764" s="58"/>
      <c r="M764" s="58"/>
      <c r="N764" s="58"/>
      <c r="O764" s="58"/>
      <c r="P764" s="58"/>
      <c r="Q764" s="58"/>
      <c r="R764" s="58"/>
      <c r="S764" s="58"/>
      <c r="T764" s="58"/>
      <c r="U764" s="58"/>
      <c r="V764" s="58"/>
      <c r="W764" s="58"/>
      <c r="X764" s="58"/>
      <c r="Y764" s="58"/>
      <c r="Z764" s="58"/>
    </row>
    <row r="765">
      <c r="A765" s="59"/>
      <c r="B765" s="59"/>
      <c r="C765" s="62"/>
      <c r="D765" s="62"/>
      <c r="E765" s="62"/>
      <c r="F765" s="62"/>
      <c r="G765" s="58"/>
      <c r="H765" s="58"/>
      <c r="I765" s="58"/>
      <c r="J765" s="58"/>
      <c r="K765" s="58"/>
      <c r="L765" s="58"/>
      <c r="M765" s="58"/>
      <c r="N765" s="58"/>
      <c r="O765" s="58"/>
      <c r="P765" s="58"/>
      <c r="Q765" s="58"/>
      <c r="R765" s="58"/>
      <c r="S765" s="58"/>
      <c r="T765" s="58"/>
      <c r="U765" s="58"/>
      <c r="V765" s="58"/>
      <c r="W765" s="58"/>
      <c r="X765" s="58"/>
      <c r="Y765" s="58"/>
      <c r="Z765" s="58"/>
    </row>
    <row r="766">
      <c r="A766" s="59"/>
      <c r="B766" s="59"/>
      <c r="C766" s="62"/>
      <c r="D766" s="62"/>
      <c r="E766" s="62"/>
      <c r="F766" s="62"/>
      <c r="G766" s="58"/>
      <c r="H766" s="58"/>
      <c r="I766" s="58"/>
      <c r="J766" s="58"/>
      <c r="K766" s="58"/>
      <c r="L766" s="58"/>
      <c r="M766" s="58"/>
      <c r="N766" s="58"/>
      <c r="O766" s="58"/>
      <c r="P766" s="58"/>
      <c r="Q766" s="58"/>
      <c r="R766" s="58"/>
      <c r="S766" s="58"/>
      <c r="T766" s="58"/>
      <c r="U766" s="58"/>
      <c r="V766" s="58"/>
      <c r="W766" s="58"/>
      <c r="X766" s="58"/>
      <c r="Y766" s="58"/>
      <c r="Z766" s="58"/>
    </row>
    <row r="767">
      <c r="A767" s="59"/>
      <c r="B767" s="59"/>
      <c r="C767" s="62"/>
      <c r="D767" s="62"/>
      <c r="E767" s="62"/>
      <c r="F767" s="62"/>
      <c r="G767" s="58"/>
      <c r="H767" s="58"/>
      <c r="I767" s="58"/>
      <c r="J767" s="58"/>
      <c r="K767" s="58"/>
      <c r="L767" s="58"/>
      <c r="M767" s="58"/>
      <c r="N767" s="58"/>
      <c r="O767" s="58"/>
      <c r="P767" s="58"/>
      <c r="Q767" s="58"/>
      <c r="R767" s="58"/>
      <c r="S767" s="58"/>
      <c r="T767" s="58"/>
      <c r="U767" s="58"/>
      <c r="V767" s="58"/>
      <c r="W767" s="58"/>
      <c r="X767" s="58"/>
      <c r="Y767" s="58"/>
      <c r="Z767" s="58"/>
    </row>
    <row r="768">
      <c r="A768" s="59"/>
      <c r="B768" s="59"/>
      <c r="C768" s="62"/>
      <c r="D768" s="62"/>
      <c r="E768" s="62"/>
      <c r="F768" s="62"/>
      <c r="G768" s="58"/>
      <c r="H768" s="58"/>
      <c r="I768" s="58"/>
      <c r="J768" s="58"/>
      <c r="K768" s="58"/>
      <c r="L768" s="58"/>
      <c r="M768" s="58"/>
      <c r="N768" s="58"/>
      <c r="O768" s="58"/>
      <c r="P768" s="58"/>
      <c r="Q768" s="58"/>
      <c r="R768" s="58"/>
      <c r="S768" s="58"/>
      <c r="T768" s="58"/>
      <c r="U768" s="58"/>
      <c r="V768" s="58"/>
      <c r="W768" s="58"/>
      <c r="X768" s="58"/>
      <c r="Y768" s="58"/>
      <c r="Z768" s="58"/>
    </row>
    <row r="769">
      <c r="A769" s="59"/>
      <c r="B769" s="59"/>
      <c r="C769" s="62"/>
      <c r="D769" s="62"/>
      <c r="E769" s="62"/>
      <c r="F769" s="62"/>
      <c r="G769" s="58"/>
      <c r="H769" s="58"/>
      <c r="I769" s="58"/>
      <c r="J769" s="58"/>
      <c r="K769" s="58"/>
      <c r="L769" s="58"/>
      <c r="M769" s="58"/>
      <c r="N769" s="58"/>
      <c r="O769" s="58"/>
      <c r="P769" s="58"/>
      <c r="Q769" s="58"/>
      <c r="R769" s="58"/>
      <c r="S769" s="58"/>
      <c r="T769" s="58"/>
      <c r="U769" s="58"/>
      <c r="V769" s="58"/>
      <c r="W769" s="58"/>
      <c r="X769" s="58"/>
      <c r="Y769" s="58"/>
      <c r="Z769" s="58"/>
    </row>
    <row r="770">
      <c r="A770" s="59"/>
      <c r="B770" s="59"/>
      <c r="C770" s="62"/>
      <c r="D770" s="62"/>
      <c r="E770" s="62"/>
      <c r="F770" s="62"/>
      <c r="G770" s="58"/>
      <c r="H770" s="58"/>
      <c r="I770" s="58"/>
      <c r="J770" s="58"/>
      <c r="K770" s="58"/>
      <c r="L770" s="58"/>
      <c r="M770" s="58"/>
      <c r="N770" s="58"/>
      <c r="O770" s="58"/>
      <c r="P770" s="58"/>
      <c r="Q770" s="58"/>
      <c r="R770" s="58"/>
      <c r="S770" s="58"/>
      <c r="T770" s="58"/>
      <c r="U770" s="58"/>
      <c r="V770" s="58"/>
      <c r="W770" s="58"/>
      <c r="X770" s="58"/>
      <c r="Y770" s="58"/>
      <c r="Z770" s="58"/>
    </row>
    <row r="771">
      <c r="A771" s="59"/>
      <c r="B771" s="59"/>
      <c r="C771" s="62"/>
      <c r="D771" s="62"/>
      <c r="E771" s="62"/>
      <c r="F771" s="62"/>
      <c r="G771" s="58"/>
      <c r="H771" s="58"/>
      <c r="I771" s="58"/>
      <c r="J771" s="58"/>
      <c r="K771" s="58"/>
      <c r="L771" s="58"/>
      <c r="M771" s="58"/>
      <c r="N771" s="58"/>
      <c r="O771" s="58"/>
      <c r="P771" s="58"/>
      <c r="Q771" s="58"/>
      <c r="R771" s="58"/>
      <c r="S771" s="58"/>
      <c r="T771" s="58"/>
      <c r="U771" s="58"/>
      <c r="V771" s="58"/>
      <c r="W771" s="58"/>
      <c r="X771" s="58"/>
      <c r="Y771" s="58"/>
      <c r="Z771" s="58"/>
    </row>
    <row r="772">
      <c r="A772" s="59"/>
      <c r="B772" s="59"/>
      <c r="C772" s="62"/>
      <c r="D772" s="62"/>
      <c r="E772" s="62"/>
      <c r="F772" s="62"/>
      <c r="G772" s="58"/>
      <c r="H772" s="58"/>
      <c r="I772" s="58"/>
      <c r="J772" s="58"/>
      <c r="K772" s="58"/>
      <c r="L772" s="58"/>
      <c r="M772" s="58"/>
      <c r="N772" s="58"/>
      <c r="O772" s="58"/>
      <c r="P772" s="58"/>
      <c r="Q772" s="58"/>
      <c r="R772" s="58"/>
      <c r="S772" s="58"/>
      <c r="T772" s="58"/>
      <c r="U772" s="58"/>
      <c r="V772" s="58"/>
      <c r="W772" s="58"/>
      <c r="X772" s="58"/>
      <c r="Y772" s="58"/>
      <c r="Z772" s="58"/>
    </row>
    <row r="773">
      <c r="A773" s="59"/>
      <c r="B773" s="59"/>
      <c r="C773" s="62"/>
      <c r="D773" s="62"/>
      <c r="E773" s="62"/>
      <c r="F773" s="62"/>
      <c r="G773" s="58"/>
      <c r="H773" s="58"/>
      <c r="I773" s="58"/>
      <c r="J773" s="58"/>
      <c r="K773" s="58"/>
      <c r="L773" s="58"/>
      <c r="M773" s="58"/>
      <c r="N773" s="58"/>
      <c r="O773" s="58"/>
      <c r="P773" s="58"/>
      <c r="Q773" s="58"/>
      <c r="R773" s="58"/>
      <c r="S773" s="58"/>
      <c r="T773" s="58"/>
      <c r="U773" s="58"/>
      <c r="V773" s="58"/>
      <c r="W773" s="58"/>
      <c r="X773" s="58"/>
      <c r="Y773" s="58"/>
      <c r="Z773" s="58"/>
    </row>
    <row r="774">
      <c r="A774" s="59"/>
      <c r="B774" s="59"/>
      <c r="C774" s="62"/>
      <c r="D774" s="62"/>
      <c r="E774" s="62"/>
      <c r="F774" s="62"/>
      <c r="G774" s="58"/>
      <c r="H774" s="58"/>
      <c r="I774" s="58"/>
      <c r="J774" s="58"/>
      <c r="K774" s="58"/>
      <c r="L774" s="58"/>
      <c r="M774" s="58"/>
      <c r="N774" s="58"/>
      <c r="O774" s="58"/>
      <c r="P774" s="58"/>
      <c r="Q774" s="58"/>
      <c r="R774" s="58"/>
      <c r="S774" s="58"/>
      <c r="T774" s="58"/>
      <c r="U774" s="58"/>
      <c r="V774" s="58"/>
      <c r="W774" s="58"/>
      <c r="X774" s="58"/>
      <c r="Y774" s="58"/>
      <c r="Z774" s="58"/>
    </row>
    <row r="775">
      <c r="A775" s="59"/>
      <c r="B775" s="59"/>
      <c r="C775" s="62"/>
      <c r="D775" s="62"/>
      <c r="E775" s="62"/>
      <c r="F775" s="62"/>
      <c r="G775" s="58"/>
      <c r="H775" s="58"/>
      <c r="I775" s="58"/>
      <c r="J775" s="58"/>
      <c r="K775" s="58"/>
      <c r="L775" s="58"/>
      <c r="M775" s="58"/>
      <c r="N775" s="58"/>
      <c r="O775" s="58"/>
      <c r="P775" s="58"/>
      <c r="Q775" s="58"/>
      <c r="R775" s="58"/>
      <c r="S775" s="58"/>
      <c r="T775" s="58"/>
      <c r="U775" s="58"/>
      <c r="V775" s="58"/>
      <c r="W775" s="58"/>
      <c r="X775" s="58"/>
      <c r="Y775" s="58"/>
      <c r="Z775" s="58"/>
    </row>
    <row r="776">
      <c r="A776" s="59"/>
      <c r="B776" s="59"/>
      <c r="C776" s="62"/>
      <c r="D776" s="62"/>
      <c r="E776" s="62"/>
      <c r="F776" s="62"/>
      <c r="G776" s="58"/>
      <c r="H776" s="58"/>
      <c r="I776" s="58"/>
      <c r="J776" s="58"/>
      <c r="K776" s="58"/>
      <c r="L776" s="58"/>
      <c r="M776" s="58"/>
      <c r="N776" s="58"/>
      <c r="O776" s="58"/>
      <c r="P776" s="58"/>
      <c r="Q776" s="58"/>
      <c r="R776" s="58"/>
      <c r="S776" s="58"/>
      <c r="T776" s="58"/>
      <c r="U776" s="58"/>
      <c r="V776" s="58"/>
      <c r="W776" s="58"/>
      <c r="X776" s="58"/>
      <c r="Y776" s="58"/>
      <c r="Z776" s="58"/>
    </row>
    <row r="777">
      <c r="A777" s="59"/>
      <c r="B777" s="59"/>
      <c r="C777" s="62"/>
      <c r="D777" s="62"/>
      <c r="E777" s="62"/>
      <c r="F777" s="62"/>
      <c r="G777" s="58"/>
      <c r="H777" s="58"/>
      <c r="I777" s="58"/>
      <c r="J777" s="58"/>
      <c r="K777" s="58"/>
      <c r="L777" s="58"/>
      <c r="M777" s="58"/>
      <c r="N777" s="58"/>
      <c r="O777" s="58"/>
      <c r="P777" s="58"/>
      <c r="Q777" s="58"/>
      <c r="R777" s="58"/>
      <c r="S777" s="58"/>
      <c r="T777" s="58"/>
      <c r="U777" s="58"/>
      <c r="V777" s="58"/>
      <c r="W777" s="58"/>
      <c r="X777" s="58"/>
      <c r="Y777" s="58"/>
      <c r="Z777" s="58"/>
    </row>
    <row r="778">
      <c r="A778" s="59"/>
      <c r="B778" s="59"/>
      <c r="C778" s="62"/>
      <c r="D778" s="62"/>
      <c r="E778" s="62"/>
      <c r="F778" s="62"/>
      <c r="G778" s="58"/>
      <c r="H778" s="58"/>
      <c r="I778" s="58"/>
      <c r="J778" s="58"/>
      <c r="K778" s="58"/>
      <c r="L778" s="58"/>
      <c r="M778" s="58"/>
      <c r="N778" s="58"/>
      <c r="O778" s="58"/>
      <c r="P778" s="58"/>
      <c r="Q778" s="58"/>
      <c r="R778" s="58"/>
      <c r="S778" s="58"/>
      <c r="T778" s="58"/>
      <c r="U778" s="58"/>
      <c r="V778" s="58"/>
      <c r="W778" s="58"/>
      <c r="X778" s="58"/>
      <c r="Y778" s="58"/>
      <c r="Z778" s="58"/>
    </row>
    <row r="779">
      <c r="A779" s="59"/>
      <c r="B779" s="59"/>
      <c r="C779" s="62"/>
      <c r="D779" s="62"/>
      <c r="E779" s="62"/>
      <c r="F779" s="62"/>
      <c r="G779" s="58"/>
      <c r="H779" s="58"/>
      <c r="I779" s="58"/>
      <c r="J779" s="58"/>
      <c r="K779" s="58"/>
      <c r="L779" s="58"/>
      <c r="M779" s="58"/>
      <c r="N779" s="58"/>
      <c r="O779" s="58"/>
      <c r="P779" s="58"/>
      <c r="Q779" s="58"/>
      <c r="R779" s="58"/>
      <c r="S779" s="58"/>
      <c r="T779" s="58"/>
      <c r="U779" s="58"/>
      <c r="V779" s="58"/>
      <c r="W779" s="58"/>
      <c r="X779" s="58"/>
      <c r="Y779" s="58"/>
      <c r="Z779" s="58"/>
    </row>
    <row r="780">
      <c r="A780" s="59"/>
      <c r="B780" s="59"/>
      <c r="C780" s="62"/>
      <c r="D780" s="62"/>
      <c r="E780" s="62"/>
      <c r="F780" s="62"/>
      <c r="G780" s="58"/>
      <c r="H780" s="58"/>
      <c r="I780" s="58"/>
      <c r="J780" s="58"/>
      <c r="K780" s="58"/>
      <c r="L780" s="58"/>
      <c r="M780" s="58"/>
      <c r="N780" s="58"/>
      <c r="O780" s="58"/>
      <c r="P780" s="58"/>
      <c r="Q780" s="58"/>
      <c r="R780" s="58"/>
      <c r="S780" s="58"/>
      <c r="T780" s="58"/>
      <c r="U780" s="58"/>
      <c r="V780" s="58"/>
      <c r="W780" s="58"/>
      <c r="X780" s="58"/>
      <c r="Y780" s="58"/>
      <c r="Z780" s="58"/>
    </row>
    <row r="781">
      <c r="A781" s="59"/>
      <c r="B781" s="59"/>
      <c r="C781" s="62"/>
      <c r="D781" s="62"/>
      <c r="E781" s="62"/>
      <c r="F781" s="62"/>
      <c r="G781" s="58"/>
      <c r="H781" s="58"/>
      <c r="I781" s="58"/>
      <c r="J781" s="58"/>
      <c r="K781" s="58"/>
      <c r="L781" s="58"/>
      <c r="M781" s="58"/>
      <c r="N781" s="58"/>
      <c r="O781" s="58"/>
      <c r="P781" s="58"/>
      <c r="Q781" s="58"/>
      <c r="R781" s="58"/>
      <c r="S781" s="58"/>
      <c r="T781" s="58"/>
      <c r="U781" s="58"/>
      <c r="V781" s="58"/>
      <c r="W781" s="58"/>
      <c r="X781" s="58"/>
      <c r="Y781" s="58"/>
      <c r="Z781" s="58"/>
    </row>
    <row r="782">
      <c r="A782" s="59"/>
      <c r="B782" s="59"/>
      <c r="C782" s="62"/>
      <c r="D782" s="62"/>
      <c r="E782" s="62"/>
      <c r="F782" s="62"/>
      <c r="G782" s="58"/>
      <c r="H782" s="58"/>
      <c r="I782" s="58"/>
      <c r="J782" s="58"/>
      <c r="K782" s="58"/>
      <c r="L782" s="58"/>
      <c r="M782" s="58"/>
      <c r="N782" s="58"/>
      <c r="O782" s="58"/>
      <c r="P782" s="58"/>
      <c r="Q782" s="58"/>
      <c r="R782" s="58"/>
      <c r="S782" s="58"/>
      <c r="T782" s="58"/>
      <c r="U782" s="58"/>
      <c r="V782" s="58"/>
      <c r="W782" s="58"/>
      <c r="X782" s="58"/>
      <c r="Y782" s="58"/>
      <c r="Z782" s="58"/>
    </row>
    <row r="783">
      <c r="A783" s="59"/>
      <c r="B783" s="59"/>
      <c r="C783" s="62"/>
      <c r="D783" s="62"/>
      <c r="E783" s="62"/>
      <c r="F783" s="62"/>
      <c r="G783" s="58"/>
      <c r="H783" s="58"/>
      <c r="I783" s="58"/>
      <c r="J783" s="58"/>
      <c r="K783" s="58"/>
      <c r="L783" s="58"/>
      <c r="M783" s="58"/>
      <c r="N783" s="58"/>
      <c r="O783" s="58"/>
      <c r="P783" s="58"/>
      <c r="Q783" s="58"/>
      <c r="R783" s="58"/>
      <c r="S783" s="58"/>
      <c r="T783" s="58"/>
      <c r="U783" s="58"/>
      <c r="V783" s="58"/>
      <c r="W783" s="58"/>
      <c r="X783" s="58"/>
      <c r="Y783" s="58"/>
      <c r="Z783" s="58"/>
    </row>
    <row r="784">
      <c r="A784" s="59"/>
      <c r="B784" s="59"/>
      <c r="C784" s="62"/>
      <c r="D784" s="62"/>
      <c r="E784" s="62"/>
      <c r="F784" s="62"/>
      <c r="G784" s="58"/>
      <c r="H784" s="58"/>
      <c r="I784" s="58"/>
      <c r="J784" s="58"/>
      <c r="K784" s="58"/>
      <c r="L784" s="58"/>
      <c r="M784" s="58"/>
      <c r="N784" s="58"/>
      <c r="O784" s="58"/>
      <c r="P784" s="58"/>
      <c r="Q784" s="58"/>
      <c r="R784" s="58"/>
      <c r="S784" s="58"/>
      <c r="T784" s="58"/>
      <c r="U784" s="58"/>
      <c r="V784" s="58"/>
      <c r="W784" s="58"/>
      <c r="X784" s="58"/>
      <c r="Y784" s="58"/>
      <c r="Z784" s="58"/>
    </row>
    <row r="785">
      <c r="A785" s="59"/>
      <c r="B785" s="59"/>
      <c r="C785" s="62"/>
      <c r="D785" s="62"/>
      <c r="E785" s="62"/>
      <c r="F785" s="62"/>
      <c r="G785" s="58"/>
      <c r="H785" s="58"/>
      <c r="I785" s="58"/>
      <c r="J785" s="58"/>
      <c r="K785" s="58"/>
      <c r="L785" s="58"/>
      <c r="M785" s="58"/>
      <c r="N785" s="58"/>
      <c r="O785" s="58"/>
      <c r="P785" s="58"/>
      <c r="Q785" s="58"/>
      <c r="R785" s="58"/>
      <c r="S785" s="58"/>
      <c r="T785" s="58"/>
      <c r="U785" s="58"/>
      <c r="V785" s="58"/>
      <c r="W785" s="58"/>
      <c r="X785" s="58"/>
      <c r="Y785" s="58"/>
      <c r="Z785" s="58"/>
    </row>
    <row r="786">
      <c r="A786" s="59"/>
      <c r="B786" s="59"/>
      <c r="C786" s="62"/>
      <c r="D786" s="62"/>
      <c r="E786" s="62"/>
      <c r="F786" s="62"/>
      <c r="G786" s="58"/>
      <c r="H786" s="58"/>
      <c r="I786" s="58"/>
      <c r="J786" s="58"/>
      <c r="K786" s="58"/>
      <c r="L786" s="58"/>
      <c r="M786" s="58"/>
      <c r="N786" s="58"/>
      <c r="O786" s="58"/>
      <c r="P786" s="58"/>
      <c r="Q786" s="58"/>
      <c r="R786" s="58"/>
      <c r="S786" s="58"/>
      <c r="T786" s="58"/>
      <c r="U786" s="58"/>
      <c r="V786" s="58"/>
      <c r="W786" s="58"/>
      <c r="X786" s="58"/>
      <c r="Y786" s="58"/>
      <c r="Z786" s="58"/>
    </row>
    <row r="787">
      <c r="A787" s="59"/>
      <c r="B787" s="59"/>
      <c r="C787" s="62"/>
      <c r="D787" s="62"/>
      <c r="E787" s="62"/>
      <c r="F787" s="62"/>
      <c r="G787" s="58"/>
      <c r="H787" s="58"/>
      <c r="I787" s="58"/>
      <c r="J787" s="58"/>
      <c r="K787" s="58"/>
      <c r="L787" s="58"/>
      <c r="M787" s="58"/>
      <c r="N787" s="58"/>
      <c r="O787" s="58"/>
      <c r="P787" s="58"/>
      <c r="Q787" s="58"/>
      <c r="R787" s="58"/>
      <c r="S787" s="58"/>
      <c r="T787" s="58"/>
      <c r="U787" s="58"/>
      <c r="V787" s="58"/>
      <c r="W787" s="58"/>
      <c r="X787" s="58"/>
      <c r="Y787" s="58"/>
      <c r="Z787" s="58"/>
    </row>
    <row r="788">
      <c r="A788" s="59"/>
      <c r="B788" s="59"/>
      <c r="C788" s="62"/>
      <c r="D788" s="62"/>
      <c r="E788" s="62"/>
      <c r="F788" s="62"/>
      <c r="G788" s="58"/>
      <c r="H788" s="58"/>
      <c r="I788" s="58"/>
      <c r="J788" s="58"/>
      <c r="K788" s="58"/>
      <c r="L788" s="58"/>
      <c r="M788" s="58"/>
      <c r="N788" s="58"/>
      <c r="O788" s="58"/>
      <c r="P788" s="58"/>
      <c r="Q788" s="58"/>
      <c r="R788" s="58"/>
      <c r="S788" s="58"/>
      <c r="T788" s="58"/>
      <c r="U788" s="58"/>
      <c r="V788" s="58"/>
      <c r="W788" s="58"/>
      <c r="X788" s="58"/>
      <c r="Y788" s="58"/>
      <c r="Z788" s="58"/>
    </row>
    <row r="789">
      <c r="A789" s="59"/>
      <c r="B789" s="59"/>
      <c r="C789" s="62"/>
      <c r="D789" s="62"/>
      <c r="E789" s="62"/>
      <c r="F789" s="62"/>
      <c r="G789" s="58"/>
      <c r="H789" s="58"/>
      <c r="I789" s="58"/>
      <c r="J789" s="58"/>
      <c r="K789" s="58"/>
      <c r="L789" s="58"/>
      <c r="M789" s="58"/>
      <c r="N789" s="58"/>
      <c r="O789" s="58"/>
      <c r="P789" s="58"/>
      <c r="Q789" s="58"/>
      <c r="R789" s="58"/>
      <c r="S789" s="58"/>
      <c r="T789" s="58"/>
      <c r="U789" s="58"/>
      <c r="V789" s="58"/>
      <c r="W789" s="58"/>
      <c r="X789" s="58"/>
      <c r="Y789" s="58"/>
      <c r="Z789" s="58"/>
    </row>
    <row r="790">
      <c r="A790" s="59"/>
      <c r="B790" s="59"/>
      <c r="C790" s="62"/>
      <c r="D790" s="62"/>
      <c r="E790" s="62"/>
      <c r="F790" s="62"/>
      <c r="G790" s="58"/>
      <c r="H790" s="58"/>
      <c r="I790" s="58"/>
      <c r="J790" s="58"/>
      <c r="K790" s="58"/>
      <c r="L790" s="58"/>
      <c r="M790" s="58"/>
      <c r="N790" s="58"/>
      <c r="O790" s="58"/>
      <c r="P790" s="58"/>
      <c r="Q790" s="58"/>
      <c r="R790" s="58"/>
      <c r="S790" s="58"/>
      <c r="T790" s="58"/>
      <c r="U790" s="58"/>
      <c r="V790" s="58"/>
      <c r="W790" s="58"/>
      <c r="X790" s="58"/>
      <c r="Y790" s="58"/>
      <c r="Z790" s="58"/>
    </row>
    <row r="791">
      <c r="A791" s="59"/>
      <c r="B791" s="59"/>
      <c r="C791" s="62"/>
      <c r="D791" s="62"/>
      <c r="E791" s="62"/>
      <c r="F791" s="62"/>
      <c r="G791" s="58"/>
      <c r="H791" s="58"/>
      <c r="I791" s="58"/>
      <c r="J791" s="58"/>
      <c r="K791" s="58"/>
      <c r="L791" s="58"/>
      <c r="M791" s="58"/>
      <c r="N791" s="58"/>
      <c r="O791" s="58"/>
      <c r="P791" s="58"/>
      <c r="Q791" s="58"/>
      <c r="R791" s="58"/>
      <c r="S791" s="58"/>
      <c r="T791" s="58"/>
      <c r="U791" s="58"/>
      <c r="V791" s="58"/>
      <c r="W791" s="58"/>
      <c r="X791" s="58"/>
      <c r="Y791" s="58"/>
      <c r="Z791" s="58"/>
    </row>
    <row r="792">
      <c r="A792" s="59"/>
      <c r="B792" s="59"/>
      <c r="C792" s="62"/>
      <c r="D792" s="62"/>
      <c r="E792" s="62"/>
      <c r="F792" s="62"/>
      <c r="G792" s="58"/>
      <c r="H792" s="58"/>
      <c r="I792" s="58"/>
      <c r="J792" s="58"/>
      <c r="K792" s="58"/>
      <c r="L792" s="58"/>
      <c r="M792" s="58"/>
      <c r="N792" s="58"/>
      <c r="O792" s="58"/>
      <c r="P792" s="58"/>
      <c r="Q792" s="58"/>
      <c r="R792" s="58"/>
      <c r="S792" s="58"/>
      <c r="T792" s="58"/>
      <c r="U792" s="58"/>
      <c r="V792" s="58"/>
      <c r="W792" s="58"/>
      <c r="X792" s="58"/>
      <c r="Y792" s="58"/>
      <c r="Z792" s="58"/>
    </row>
    <row r="793">
      <c r="A793" s="59"/>
      <c r="B793" s="59"/>
      <c r="C793" s="62"/>
      <c r="D793" s="62"/>
      <c r="E793" s="62"/>
      <c r="F793" s="62"/>
      <c r="G793" s="58"/>
      <c r="H793" s="58"/>
      <c r="I793" s="58"/>
      <c r="J793" s="58"/>
      <c r="K793" s="58"/>
      <c r="L793" s="58"/>
      <c r="M793" s="58"/>
      <c r="N793" s="58"/>
      <c r="O793" s="58"/>
      <c r="P793" s="58"/>
      <c r="Q793" s="58"/>
      <c r="R793" s="58"/>
      <c r="S793" s="58"/>
      <c r="T793" s="58"/>
      <c r="U793" s="58"/>
      <c r="V793" s="58"/>
      <c r="W793" s="58"/>
      <c r="X793" s="58"/>
      <c r="Y793" s="58"/>
      <c r="Z793" s="58"/>
    </row>
    <row r="794">
      <c r="A794" s="59"/>
      <c r="B794" s="59"/>
      <c r="C794" s="62"/>
      <c r="D794" s="62"/>
      <c r="E794" s="62"/>
      <c r="F794" s="62"/>
      <c r="G794" s="58"/>
      <c r="H794" s="58"/>
      <c r="I794" s="58"/>
      <c r="J794" s="58"/>
      <c r="K794" s="58"/>
      <c r="L794" s="58"/>
      <c r="M794" s="58"/>
      <c r="N794" s="58"/>
      <c r="O794" s="58"/>
      <c r="P794" s="58"/>
      <c r="Q794" s="58"/>
      <c r="R794" s="58"/>
      <c r="S794" s="58"/>
      <c r="T794" s="58"/>
      <c r="U794" s="58"/>
      <c r="V794" s="58"/>
      <c r="W794" s="58"/>
      <c r="X794" s="58"/>
      <c r="Y794" s="58"/>
      <c r="Z794" s="58"/>
    </row>
    <row r="795">
      <c r="A795" s="59"/>
      <c r="B795" s="59"/>
      <c r="C795" s="62"/>
      <c r="D795" s="62"/>
      <c r="E795" s="62"/>
      <c r="F795" s="62"/>
      <c r="G795" s="58"/>
      <c r="H795" s="58"/>
      <c r="I795" s="58"/>
      <c r="J795" s="58"/>
      <c r="K795" s="58"/>
      <c r="L795" s="58"/>
      <c r="M795" s="58"/>
      <c r="N795" s="58"/>
      <c r="O795" s="58"/>
      <c r="P795" s="58"/>
      <c r="Q795" s="58"/>
      <c r="R795" s="58"/>
      <c r="S795" s="58"/>
      <c r="T795" s="58"/>
      <c r="U795" s="58"/>
      <c r="V795" s="58"/>
      <c r="W795" s="58"/>
      <c r="X795" s="58"/>
      <c r="Y795" s="58"/>
      <c r="Z795" s="58"/>
    </row>
    <row r="796">
      <c r="A796" s="59"/>
      <c r="B796" s="59"/>
      <c r="C796" s="62"/>
      <c r="D796" s="62"/>
      <c r="E796" s="62"/>
      <c r="F796" s="62"/>
      <c r="G796" s="58"/>
      <c r="H796" s="58"/>
      <c r="I796" s="58"/>
      <c r="J796" s="58"/>
      <c r="K796" s="58"/>
      <c r="L796" s="58"/>
      <c r="M796" s="58"/>
      <c r="N796" s="58"/>
      <c r="O796" s="58"/>
      <c r="P796" s="58"/>
      <c r="Q796" s="58"/>
      <c r="R796" s="58"/>
      <c r="S796" s="58"/>
      <c r="T796" s="58"/>
      <c r="U796" s="58"/>
      <c r="V796" s="58"/>
      <c r="W796" s="58"/>
      <c r="X796" s="58"/>
      <c r="Y796" s="58"/>
      <c r="Z796" s="58"/>
    </row>
    <row r="797">
      <c r="A797" s="59"/>
      <c r="B797" s="59"/>
      <c r="C797" s="62"/>
      <c r="D797" s="62"/>
      <c r="E797" s="62"/>
      <c r="F797" s="62"/>
      <c r="G797" s="58"/>
      <c r="H797" s="58"/>
      <c r="I797" s="58"/>
      <c r="J797" s="58"/>
      <c r="K797" s="58"/>
      <c r="L797" s="58"/>
      <c r="M797" s="58"/>
      <c r="N797" s="58"/>
      <c r="O797" s="58"/>
      <c r="P797" s="58"/>
      <c r="Q797" s="58"/>
      <c r="R797" s="58"/>
      <c r="S797" s="58"/>
      <c r="T797" s="58"/>
      <c r="U797" s="58"/>
      <c r="V797" s="58"/>
      <c r="W797" s="58"/>
      <c r="X797" s="58"/>
      <c r="Y797" s="58"/>
      <c r="Z797" s="58"/>
    </row>
    <row r="798">
      <c r="A798" s="59"/>
      <c r="B798" s="59"/>
      <c r="C798" s="62"/>
      <c r="D798" s="62"/>
      <c r="E798" s="62"/>
      <c r="F798" s="62"/>
      <c r="G798" s="58"/>
      <c r="H798" s="58"/>
      <c r="I798" s="58"/>
      <c r="J798" s="58"/>
      <c r="K798" s="58"/>
      <c r="L798" s="58"/>
      <c r="M798" s="58"/>
      <c r="N798" s="58"/>
      <c r="O798" s="58"/>
      <c r="P798" s="58"/>
      <c r="Q798" s="58"/>
      <c r="R798" s="58"/>
      <c r="S798" s="58"/>
      <c r="T798" s="58"/>
      <c r="U798" s="58"/>
      <c r="V798" s="58"/>
      <c r="W798" s="58"/>
      <c r="X798" s="58"/>
      <c r="Y798" s="58"/>
      <c r="Z798" s="58"/>
    </row>
    <row r="799">
      <c r="A799" s="59"/>
      <c r="B799" s="59"/>
      <c r="C799" s="62"/>
      <c r="D799" s="62"/>
      <c r="E799" s="62"/>
      <c r="F799" s="62"/>
      <c r="G799" s="58"/>
      <c r="H799" s="58"/>
      <c r="I799" s="58"/>
      <c r="J799" s="58"/>
      <c r="K799" s="58"/>
      <c r="L799" s="58"/>
      <c r="M799" s="58"/>
      <c r="N799" s="58"/>
      <c r="O799" s="58"/>
      <c r="P799" s="58"/>
      <c r="Q799" s="58"/>
      <c r="R799" s="58"/>
      <c r="S799" s="58"/>
      <c r="T799" s="58"/>
      <c r="U799" s="58"/>
      <c r="V799" s="58"/>
      <c r="W799" s="58"/>
      <c r="X799" s="58"/>
      <c r="Y799" s="58"/>
      <c r="Z799" s="58"/>
    </row>
    <row r="800">
      <c r="A800" s="59"/>
      <c r="B800" s="59"/>
      <c r="C800" s="62"/>
      <c r="D800" s="62"/>
      <c r="E800" s="62"/>
      <c r="F800" s="62"/>
      <c r="G800" s="58"/>
      <c r="H800" s="58"/>
      <c r="I800" s="58"/>
      <c r="J800" s="58"/>
      <c r="K800" s="58"/>
      <c r="L800" s="58"/>
      <c r="M800" s="58"/>
      <c r="N800" s="58"/>
      <c r="O800" s="58"/>
      <c r="P800" s="58"/>
      <c r="Q800" s="58"/>
      <c r="R800" s="58"/>
      <c r="S800" s="58"/>
      <c r="T800" s="58"/>
      <c r="U800" s="58"/>
      <c r="V800" s="58"/>
      <c r="W800" s="58"/>
      <c r="X800" s="58"/>
      <c r="Y800" s="58"/>
      <c r="Z800" s="58"/>
    </row>
    <row r="801">
      <c r="A801" s="59"/>
      <c r="B801" s="59"/>
      <c r="C801" s="62"/>
      <c r="D801" s="62"/>
      <c r="E801" s="62"/>
      <c r="F801" s="62"/>
      <c r="G801" s="58"/>
      <c r="H801" s="58"/>
      <c r="I801" s="58"/>
      <c r="J801" s="58"/>
      <c r="K801" s="58"/>
      <c r="L801" s="58"/>
      <c r="M801" s="58"/>
      <c r="N801" s="58"/>
      <c r="O801" s="58"/>
      <c r="P801" s="58"/>
      <c r="Q801" s="58"/>
      <c r="R801" s="58"/>
      <c r="S801" s="58"/>
      <c r="T801" s="58"/>
      <c r="U801" s="58"/>
      <c r="V801" s="58"/>
      <c r="W801" s="58"/>
      <c r="X801" s="58"/>
      <c r="Y801" s="58"/>
      <c r="Z801" s="58"/>
    </row>
    <row r="802">
      <c r="A802" s="59"/>
      <c r="B802" s="59"/>
      <c r="C802" s="62"/>
      <c r="D802" s="62"/>
      <c r="E802" s="62"/>
      <c r="F802" s="62"/>
      <c r="G802" s="58"/>
      <c r="H802" s="58"/>
      <c r="I802" s="58"/>
      <c r="J802" s="58"/>
      <c r="K802" s="58"/>
      <c r="L802" s="58"/>
      <c r="M802" s="58"/>
      <c r="N802" s="58"/>
      <c r="O802" s="58"/>
      <c r="P802" s="58"/>
      <c r="Q802" s="58"/>
      <c r="R802" s="58"/>
      <c r="S802" s="58"/>
      <c r="T802" s="58"/>
      <c r="U802" s="58"/>
      <c r="V802" s="58"/>
      <c r="W802" s="58"/>
      <c r="X802" s="58"/>
      <c r="Y802" s="58"/>
      <c r="Z802" s="58"/>
    </row>
    <row r="803">
      <c r="A803" s="59"/>
      <c r="B803" s="59"/>
      <c r="C803" s="62"/>
      <c r="D803" s="62"/>
      <c r="E803" s="62"/>
      <c r="F803" s="62"/>
      <c r="G803" s="58"/>
      <c r="H803" s="58"/>
      <c r="I803" s="58"/>
      <c r="J803" s="58"/>
      <c r="K803" s="58"/>
      <c r="L803" s="58"/>
      <c r="M803" s="58"/>
      <c r="N803" s="58"/>
      <c r="O803" s="58"/>
      <c r="P803" s="58"/>
      <c r="Q803" s="58"/>
      <c r="R803" s="58"/>
      <c r="S803" s="58"/>
      <c r="T803" s="58"/>
      <c r="U803" s="58"/>
      <c r="V803" s="58"/>
      <c r="W803" s="58"/>
      <c r="X803" s="58"/>
      <c r="Y803" s="58"/>
      <c r="Z803" s="58"/>
    </row>
    <row r="804">
      <c r="A804" s="59"/>
      <c r="B804" s="59"/>
      <c r="C804" s="62"/>
      <c r="D804" s="62"/>
      <c r="E804" s="62"/>
      <c r="F804" s="62"/>
      <c r="G804" s="58"/>
      <c r="H804" s="58"/>
      <c r="I804" s="58"/>
      <c r="J804" s="58"/>
      <c r="K804" s="58"/>
      <c r="L804" s="58"/>
      <c r="M804" s="58"/>
      <c r="N804" s="58"/>
      <c r="O804" s="58"/>
      <c r="P804" s="58"/>
      <c r="Q804" s="58"/>
      <c r="R804" s="58"/>
      <c r="S804" s="58"/>
      <c r="T804" s="58"/>
      <c r="U804" s="58"/>
      <c r="V804" s="58"/>
      <c r="W804" s="58"/>
      <c r="X804" s="58"/>
      <c r="Y804" s="58"/>
      <c r="Z804" s="58"/>
    </row>
    <row r="805">
      <c r="A805" s="59"/>
      <c r="B805" s="59"/>
      <c r="C805" s="62"/>
      <c r="D805" s="62"/>
      <c r="E805" s="62"/>
      <c r="F805" s="62"/>
      <c r="G805" s="58"/>
      <c r="H805" s="58"/>
      <c r="I805" s="58"/>
      <c r="J805" s="58"/>
      <c r="K805" s="58"/>
      <c r="L805" s="58"/>
      <c r="M805" s="58"/>
      <c r="N805" s="58"/>
      <c r="O805" s="58"/>
      <c r="P805" s="58"/>
      <c r="Q805" s="58"/>
      <c r="R805" s="58"/>
      <c r="S805" s="58"/>
      <c r="T805" s="58"/>
      <c r="U805" s="58"/>
      <c r="V805" s="58"/>
      <c r="W805" s="58"/>
      <c r="X805" s="58"/>
      <c r="Y805" s="58"/>
      <c r="Z805" s="58"/>
    </row>
    <row r="806">
      <c r="A806" s="59"/>
      <c r="B806" s="59"/>
      <c r="C806" s="62"/>
      <c r="D806" s="62"/>
      <c r="E806" s="62"/>
      <c r="F806" s="62"/>
      <c r="G806" s="58"/>
      <c r="H806" s="58"/>
      <c r="I806" s="58"/>
      <c r="J806" s="58"/>
      <c r="K806" s="58"/>
      <c r="L806" s="58"/>
      <c r="M806" s="58"/>
      <c r="N806" s="58"/>
      <c r="O806" s="58"/>
      <c r="P806" s="58"/>
      <c r="Q806" s="58"/>
      <c r="R806" s="58"/>
      <c r="S806" s="58"/>
      <c r="T806" s="58"/>
      <c r="U806" s="58"/>
      <c r="V806" s="58"/>
      <c r="W806" s="58"/>
      <c r="X806" s="58"/>
      <c r="Y806" s="58"/>
      <c r="Z806" s="58"/>
    </row>
    <row r="807">
      <c r="A807" s="59"/>
      <c r="B807" s="59"/>
      <c r="C807" s="62"/>
      <c r="D807" s="62"/>
      <c r="E807" s="62"/>
      <c r="F807" s="62"/>
      <c r="G807" s="58"/>
      <c r="H807" s="58"/>
      <c r="I807" s="58"/>
      <c r="J807" s="58"/>
      <c r="K807" s="58"/>
      <c r="L807" s="58"/>
      <c r="M807" s="58"/>
      <c r="N807" s="58"/>
      <c r="O807" s="58"/>
      <c r="P807" s="58"/>
      <c r="Q807" s="58"/>
      <c r="R807" s="58"/>
      <c r="S807" s="58"/>
      <c r="T807" s="58"/>
      <c r="U807" s="58"/>
      <c r="V807" s="58"/>
      <c r="W807" s="58"/>
      <c r="X807" s="58"/>
      <c r="Y807" s="58"/>
      <c r="Z807" s="58"/>
    </row>
    <row r="808">
      <c r="A808" s="59"/>
      <c r="B808" s="59"/>
      <c r="C808" s="62"/>
      <c r="D808" s="62"/>
      <c r="E808" s="62"/>
      <c r="F808" s="62"/>
      <c r="G808" s="58"/>
      <c r="H808" s="58"/>
      <c r="I808" s="58"/>
      <c r="J808" s="58"/>
      <c r="K808" s="58"/>
      <c r="L808" s="58"/>
      <c r="M808" s="58"/>
      <c r="N808" s="58"/>
      <c r="O808" s="58"/>
      <c r="P808" s="58"/>
      <c r="Q808" s="58"/>
      <c r="R808" s="58"/>
      <c r="S808" s="58"/>
      <c r="T808" s="58"/>
      <c r="U808" s="58"/>
      <c r="V808" s="58"/>
      <c r="W808" s="58"/>
      <c r="X808" s="58"/>
      <c r="Y808" s="58"/>
      <c r="Z808" s="58"/>
    </row>
    <row r="809">
      <c r="A809" s="59"/>
      <c r="B809" s="59"/>
      <c r="C809" s="62"/>
      <c r="D809" s="62"/>
      <c r="E809" s="62"/>
      <c r="F809" s="62"/>
      <c r="G809" s="58"/>
      <c r="H809" s="58"/>
      <c r="I809" s="58"/>
      <c r="J809" s="58"/>
      <c r="K809" s="58"/>
      <c r="L809" s="58"/>
      <c r="M809" s="58"/>
      <c r="N809" s="58"/>
      <c r="O809" s="58"/>
      <c r="P809" s="58"/>
      <c r="Q809" s="58"/>
      <c r="R809" s="58"/>
      <c r="S809" s="58"/>
      <c r="T809" s="58"/>
      <c r="U809" s="58"/>
      <c r="V809" s="58"/>
      <c r="W809" s="58"/>
      <c r="X809" s="58"/>
      <c r="Y809" s="58"/>
      <c r="Z809" s="58"/>
    </row>
    <row r="810">
      <c r="A810" s="59"/>
      <c r="B810" s="59"/>
      <c r="C810" s="62"/>
      <c r="D810" s="62"/>
      <c r="E810" s="62"/>
      <c r="F810" s="62"/>
      <c r="G810" s="58"/>
      <c r="H810" s="58"/>
      <c r="I810" s="58"/>
      <c r="J810" s="58"/>
      <c r="K810" s="58"/>
      <c r="L810" s="58"/>
      <c r="M810" s="58"/>
      <c r="N810" s="58"/>
      <c r="O810" s="58"/>
      <c r="P810" s="58"/>
      <c r="Q810" s="58"/>
      <c r="R810" s="58"/>
      <c r="S810" s="58"/>
      <c r="T810" s="58"/>
      <c r="U810" s="58"/>
      <c r="V810" s="58"/>
      <c r="W810" s="58"/>
      <c r="X810" s="58"/>
      <c r="Y810" s="58"/>
      <c r="Z810" s="58"/>
    </row>
    <row r="811">
      <c r="A811" s="59"/>
      <c r="B811" s="59"/>
      <c r="C811" s="62"/>
      <c r="D811" s="62"/>
      <c r="E811" s="62"/>
      <c r="F811" s="62"/>
      <c r="G811" s="58"/>
      <c r="H811" s="58"/>
      <c r="I811" s="58"/>
      <c r="J811" s="58"/>
      <c r="K811" s="58"/>
      <c r="L811" s="58"/>
      <c r="M811" s="58"/>
      <c r="N811" s="58"/>
      <c r="O811" s="58"/>
      <c r="P811" s="58"/>
      <c r="Q811" s="58"/>
      <c r="R811" s="58"/>
      <c r="S811" s="58"/>
      <c r="T811" s="58"/>
      <c r="U811" s="58"/>
      <c r="V811" s="58"/>
      <c r="W811" s="58"/>
      <c r="X811" s="58"/>
      <c r="Y811" s="58"/>
      <c r="Z811" s="58"/>
    </row>
    <row r="812">
      <c r="A812" s="59"/>
      <c r="B812" s="59"/>
      <c r="C812" s="62"/>
      <c r="D812" s="62"/>
      <c r="E812" s="62"/>
      <c r="F812" s="62"/>
      <c r="G812" s="58"/>
      <c r="H812" s="58"/>
      <c r="I812" s="58"/>
      <c r="J812" s="58"/>
      <c r="K812" s="58"/>
      <c r="L812" s="58"/>
      <c r="M812" s="58"/>
      <c r="N812" s="58"/>
      <c r="O812" s="58"/>
      <c r="P812" s="58"/>
      <c r="Q812" s="58"/>
      <c r="R812" s="58"/>
      <c r="S812" s="58"/>
      <c r="T812" s="58"/>
      <c r="U812" s="58"/>
      <c r="V812" s="58"/>
      <c r="W812" s="58"/>
      <c r="X812" s="58"/>
      <c r="Y812" s="58"/>
      <c r="Z812" s="58"/>
    </row>
    <row r="813">
      <c r="A813" s="59"/>
      <c r="B813" s="59"/>
      <c r="C813" s="62"/>
      <c r="D813" s="62"/>
      <c r="E813" s="62"/>
      <c r="F813" s="62"/>
      <c r="G813" s="58"/>
      <c r="H813" s="58"/>
      <c r="I813" s="58"/>
      <c r="J813" s="58"/>
      <c r="K813" s="58"/>
      <c r="L813" s="58"/>
      <c r="M813" s="58"/>
      <c r="N813" s="58"/>
      <c r="O813" s="58"/>
      <c r="P813" s="58"/>
      <c r="Q813" s="58"/>
      <c r="R813" s="58"/>
      <c r="S813" s="58"/>
      <c r="T813" s="58"/>
      <c r="U813" s="58"/>
      <c r="V813" s="58"/>
      <c r="W813" s="58"/>
      <c r="X813" s="58"/>
      <c r="Y813" s="58"/>
      <c r="Z813" s="58"/>
    </row>
    <row r="814">
      <c r="A814" s="59"/>
      <c r="B814" s="59"/>
      <c r="C814" s="62"/>
      <c r="D814" s="62"/>
      <c r="E814" s="62"/>
      <c r="F814" s="62"/>
      <c r="G814" s="58"/>
      <c r="H814" s="58"/>
      <c r="I814" s="58"/>
      <c r="J814" s="58"/>
      <c r="K814" s="58"/>
      <c r="L814" s="58"/>
      <c r="M814" s="58"/>
      <c r="N814" s="58"/>
      <c r="O814" s="58"/>
      <c r="P814" s="58"/>
      <c r="Q814" s="58"/>
      <c r="R814" s="58"/>
      <c r="S814" s="58"/>
      <c r="T814" s="58"/>
      <c r="U814" s="58"/>
      <c r="V814" s="58"/>
      <c r="W814" s="58"/>
      <c r="X814" s="58"/>
      <c r="Y814" s="58"/>
      <c r="Z814" s="58"/>
    </row>
    <row r="815">
      <c r="A815" s="59"/>
      <c r="B815" s="59"/>
      <c r="C815" s="62"/>
      <c r="D815" s="62"/>
      <c r="E815" s="62"/>
      <c r="F815" s="62"/>
      <c r="G815" s="58"/>
      <c r="H815" s="58"/>
      <c r="I815" s="58"/>
      <c r="J815" s="58"/>
      <c r="K815" s="58"/>
      <c r="L815" s="58"/>
      <c r="M815" s="58"/>
      <c r="N815" s="58"/>
      <c r="O815" s="58"/>
      <c r="P815" s="58"/>
      <c r="Q815" s="58"/>
      <c r="R815" s="58"/>
      <c r="S815" s="58"/>
      <c r="T815" s="58"/>
      <c r="U815" s="58"/>
      <c r="V815" s="58"/>
      <c r="W815" s="58"/>
      <c r="X815" s="58"/>
      <c r="Y815" s="58"/>
      <c r="Z815" s="58"/>
    </row>
    <row r="816">
      <c r="A816" s="59"/>
      <c r="B816" s="59"/>
      <c r="C816" s="62"/>
      <c r="D816" s="62"/>
      <c r="E816" s="62"/>
      <c r="F816" s="62"/>
      <c r="G816" s="58"/>
      <c r="H816" s="58"/>
      <c r="I816" s="58"/>
      <c r="J816" s="58"/>
      <c r="K816" s="58"/>
      <c r="L816" s="58"/>
      <c r="M816" s="58"/>
      <c r="N816" s="58"/>
      <c r="O816" s="58"/>
      <c r="P816" s="58"/>
      <c r="Q816" s="58"/>
      <c r="R816" s="58"/>
      <c r="S816" s="58"/>
      <c r="T816" s="58"/>
      <c r="U816" s="58"/>
      <c r="V816" s="58"/>
      <c r="W816" s="58"/>
      <c r="X816" s="58"/>
      <c r="Y816" s="58"/>
      <c r="Z816" s="58"/>
    </row>
    <row r="817">
      <c r="A817" s="59"/>
      <c r="B817" s="59"/>
      <c r="C817" s="62"/>
      <c r="D817" s="62"/>
      <c r="E817" s="62"/>
      <c r="F817" s="62"/>
      <c r="G817" s="58"/>
      <c r="H817" s="58"/>
      <c r="I817" s="58"/>
      <c r="J817" s="58"/>
      <c r="K817" s="58"/>
      <c r="L817" s="58"/>
      <c r="M817" s="58"/>
      <c r="N817" s="58"/>
      <c r="O817" s="58"/>
      <c r="P817" s="58"/>
      <c r="Q817" s="58"/>
      <c r="R817" s="58"/>
      <c r="S817" s="58"/>
      <c r="T817" s="58"/>
      <c r="U817" s="58"/>
      <c r="V817" s="58"/>
      <c r="W817" s="58"/>
      <c r="X817" s="58"/>
      <c r="Y817" s="58"/>
      <c r="Z817" s="58"/>
    </row>
    <row r="818">
      <c r="A818" s="59"/>
      <c r="B818" s="59"/>
      <c r="C818" s="62"/>
      <c r="D818" s="62"/>
      <c r="E818" s="62"/>
      <c r="F818" s="62"/>
      <c r="G818" s="58"/>
      <c r="H818" s="58"/>
      <c r="I818" s="58"/>
      <c r="J818" s="58"/>
      <c r="K818" s="58"/>
      <c r="L818" s="58"/>
      <c r="M818" s="58"/>
      <c r="N818" s="58"/>
      <c r="O818" s="58"/>
      <c r="P818" s="58"/>
      <c r="Q818" s="58"/>
      <c r="R818" s="58"/>
      <c r="S818" s="58"/>
      <c r="T818" s="58"/>
      <c r="U818" s="58"/>
      <c r="V818" s="58"/>
      <c r="W818" s="58"/>
      <c r="X818" s="58"/>
      <c r="Y818" s="58"/>
      <c r="Z818" s="58"/>
    </row>
    <row r="819">
      <c r="A819" s="59"/>
      <c r="B819" s="59"/>
      <c r="C819" s="62"/>
      <c r="D819" s="62"/>
      <c r="E819" s="62"/>
      <c r="F819" s="62"/>
      <c r="G819" s="58"/>
      <c r="H819" s="58"/>
      <c r="I819" s="58"/>
      <c r="J819" s="58"/>
      <c r="K819" s="58"/>
      <c r="L819" s="58"/>
      <c r="M819" s="58"/>
      <c r="N819" s="58"/>
      <c r="O819" s="58"/>
      <c r="P819" s="58"/>
      <c r="Q819" s="58"/>
      <c r="R819" s="58"/>
      <c r="S819" s="58"/>
      <c r="T819" s="58"/>
      <c r="U819" s="58"/>
      <c r="V819" s="58"/>
      <c r="W819" s="58"/>
      <c r="X819" s="58"/>
      <c r="Y819" s="58"/>
      <c r="Z819" s="58"/>
    </row>
    <row r="820">
      <c r="A820" s="59"/>
      <c r="B820" s="59"/>
      <c r="C820" s="62"/>
      <c r="D820" s="62"/>
      <c r="E820" s="62"/>
      <c r="F820" s="62"/>
      <c r="G820" s="58"/>
      <c r="H820" s="58"/>
      <c r="I820" s="58"/>
      <c r="J820" s="58"/>
      <c r="K820" s="58"/>
      <c r="L820" s="58"/>
      <c r="M820" s="58"/>
      <c r="N820" s="58"/>
      <c r="O820" s="58"/>
      <c r="P820" s="58"/>
      <c r="Q820" s="58"/>
      <c r="R820" s="58"/>
      <c r="S820" s="58"/>
      <c r="T820" s="58"/>
      <c r="U820" s="58"/>
      <c r="V820" s="58"/>
      <c r="W820" s="58"/>
      <c r="X820" s="58"/>
      <c r="Y820" s="58"/>
      <c r="Z820" s="58"/>
    </row>
    <row r="821">
      <c r="A821" s="59"/>
      <c r="B821" s="59"/>
      <c r="C821" s="62"/>
      <c r="D821" s="62"/>
      <c r="E821" s="62"/>
      <c r="F821" s="62"/>
      <c r="G821" s="58"/>
      <c r="H821" s="58"/>
      <c r="I821" s="58"/>
      <c r="J821" s="58"/>
      <c r="K821" s="58"/>
      <c r="L821" s="58"/>
      <c r="M821" s="58"/>
      <c r="N821" s="58"/>
      <c r="O821" s="58"/>
      <c r="P821" s="58"/>
      <c r="Q821" s="58"/>
      <c r="R821" s="58"/>
      <c r="S821" s="58"/>
      <c r="T821" s="58"/>
      <c r="U821" s="58"/>
      <c r="V821" s="58"/>
      <c r="W821" s="58"/>
      <c r="X821" s="58"/>
      <c r="Y821" s="58"/>
      <c r="Z821" s="58"/>
    </row>
    <row r="822">
      <c r="A822" s="59"/>
      <c r="B822" s="59"/>
      <c r="C822" s="62"/>
      <c r="D822" s="62"/>
      <c r="E822" s="62"/>
      <c r="F822" s="62"/>
      <c r="G822" s="58"/>
      <c r="H822" s="58"/>
      <c r="I822" s="58"/>
      <c r="J822" s="58"/>
      <c r="K822" s="58"/>
      <c r="L822" s="58"/>
      <c r="M822" s="58"/>
      <c r="N822" s="58"/>
      <c r="O822" s="58"/>
      <c r="P822" s="58"/>
      <c r="Q822" s="58"/>
      <c r="R822" s="58"/>
      <c r="S822" s="58"/>
      <c r="T822" s="58"/>
      <c r="U822" s="58"/>
      <c r="V822" s="58"/>
      <c r="W822" s="58"/>
      <c r="X822" s="58"/>
      <c r="Y822" s="58"/>
      <c r="Z822" s="58"/>
    </row>
    <row r="823">
      <c r="A823" s="59"/>
      <c r="B823" s="59"/>
      <c r="C823" s="62"/>
      <c r="D823" s="62"/>
      <c r="E823" s="62"/>
      <c r="F823" s="62"/>
      <c r="G823" s="58"/>
      <c r="H823" s="58"/>
      <c r="I823" s="58"/>
      <c r="J823" s="58"/>
      <c r="K823" s="58"/>
      <c r="L823" s="58"/>
      <c r="M823" s="58"/>
      <c r="N823" s="58"/>
      <c r="O823" s="58"/>
      <c r="P823" s="58"/>
      <c r="Q823" s="58"/>
      <c r="R823" s="58"/>
      <c r="S823" s="58"/>
      <c r="T823" s="58"/>
      <c r="U823" s="58"/>
      <c r="V823" s="58"/>
      <c r="W823" s="58"/>
      <c r="X823" s="58"/>
      <c r="Y823" s="58"/>
      <c r="Z823" s="58"/>
    </row>
    <row r="824">
      <c r="A824" s="59"/>
      <c r="B824" s="59"/>
      <c r="C824" s="62"/>
      <c r="D824" s="62"/>
      <c r="E824" s="62"/>
      <c r="F824" s="62"/>
      <c r="G824" s="58"/>
      <c r="H824" s="58"/>
      <c r="I824" s="58"/>
      <c r="J824" s="58"/>
      <c r="K824" s="58"/>
      <c r="L824" s="58"/>
      <c r="M824" s="58"/>
      <c r="N824" s="58"/>
      <c r="O824" s="58"/>
      <c r="P824" s="58"/>
      <c r="Q824" s="58"/>
      <c r="R824" s="58"/>
      <c r="S824" s="58"/>
      <c r="T824" s="58"/>
      <c r="U824" s="58"/>
      <c r="V824" s="58"/>
      <c r="W824" s="58"/>
      <c r="X824" s="58"/>
      <c r="Y824" s="58"/>
      <c r="Z824" s="58"/>
    </row>
    <row r="825">
      <c r="A825" s="59"/>
      <c r="B825" s="59"/>
      <c r="C825" s="62"/>
      <c r="D825" s="62"/>
      <c r="E825" s="62"/>
      <c r="F825" s="62"/>
      <c r="G825" s="58"/>
      <c r="H825" s="58"/>
      <c r="I825" s="58"/>
      <c r="J825" s="58"/>
      <c r="K825" s="58"/>
      <c r="L825" s="58"/>
      <c r="M825" s="58"/>
      <c r="N825" s="58"/>
      <c r="O825" s="58"/>
      <c r="P825" s="58"/>
      <c r="Q825" s="58"/>
      <c r="R825" s="58"/>
      <c r="S825" s="58"/>
      <c r="T825" s="58"/>
      <c r="U825" s="58"/>
      <c r="V825" s="58"/>
      <c r="W825" s="58"/>
      <c r="X825" s="58"/>
      <c r="Y825" s="58"/>
      <c r="Z825" s="58"/>
    </row>
    <row r="826">
      <c r="A826" s="59"/>
      <c r="B826" s="59"/>
      <c r="C826" s="62"/>
      <c r="D826" s="62"/>
      <c r="E826" s="62"/>
      <c r="F826" s="62"/>
      <c r="G826" s="58"/>
      <c r="H826" s="58"/>
      <c r="I826" s="58"/>
      <c r="J826" s="58"/>
      <c r="K826" s="58"/>
      <c r="L826" s="58"/>
      <c r="M826" s="58"/>
      <c r="N826" s="58"/>
      <c r="O826" s="58"/>
      <c r="P826" s="58"/>
      <c r="Q826" s="58"/>
      <c r="R826" s="58"/>
      <c r="S826" s="58"/>
      <c r="T826" s="58"/>
      <c r="U826" s="58"/>
      <c r="V826" s="58"/>
      <c r="W826" s="58"/>
      <c r="X826" s="58"/>
      <c r="Y826" s="58"/>
      <c r="Z826" s="58"/>
    </row>
    <row r="827">
      <c r="A827" s="59"/>
      <c r="B827" s="59"/>
      <c r="C827" s="62"/>
      <c r="D827" s="62"/>
      <c r="E827" s="62"/>
      <c r="F827" s="62"/>
      <c r="G827" s="58"/>
      <c r="H827" s="58"/>
      <c r="I827" s="58"/>
      <c r="J827" s="58"/>
      <c r="K827" s="58"/>
      <c r="L827" s="58"/>
      <c r="M827" s="58"/>
      <c r="N827" s="58"/>
      <c r="O827" s="58"/>
      <c r="P827" s="58"/>
      <c r="Q827" s="58"/>
      <c r="R827" s="58"/>
      <c r="S827" s="58"/>
      <c r="T827" s="58"/>
      <c r="U827" s="58"/>
      <c r="V827" s="58"/>
      <c r="W827" s="58"/>
      <c r="X827" s="58"/>
      <c r="Y827" s="58"/>
      <c r="Z827" s="58"/>
    </row>
    <row r="828">
      <c r="A828" s="59"/>
      <c r="B828" s="59"/>
      <c r="C828" s="62"/>
      <c r="D828" s="62"/>
      <c r="E828" s="62"/>
      <c r="F828" s="62"/>
      <c r="G828" s="58"/>
      <c r="H828" s="58"/>
      <c r="I828" s="58"/>
      <c r="J828" s="58"/>
      <c r="K828" s="58"/>
      <c r="L828" s="58"/>
      <c r="M828" s="58"/>
      <c r="N828" s="58"/>
      <c r="O828" s="58"/>
      <c r="P828" s="58"/>
      <c r="Q828" s="58"/>
      <c r="R828" s="58"/>
      <c r="S828" s="58"/>
      <c r="T828" s="58"/>
      <c r="U828" s="58"/>
      <c r="V828" s="58"/>
      <c r="W828" s="58"/>
      <c r="X828" s="58"/>
      <c r="Y828" s="58"/>
      <c r="Z828" s="58"/>
    </row>
    <row r="829">
      <c r="A829" s="59"/>
      <c r="B829" s="59"/>
      <c r="C829" s="62"/>
      <c r="D829" s="62"/>
      <c r="E829" s="62"/>
      <c r="F829" s="62"/>
      <c r="G829" s="58"/>
      <c r="H829" s="58"/>
      <c r="I829" s="58"/>
      <c r="J829" s="58"/>
      <c r="K829" s="58"/>
      <c r="L829" s="58"/>
      <c r="M829" s="58"/>
      <c r="N829" s="58"/>
      <c r="O829" s="58"/>
      <c r="P829" s="58"/>
      <c r="Q829" s="58"/>
      <c r="R829" s="58"/>
      <c r="S829" s="58"/>
      <c r="T829" s="58"/>
      <c r="U829" s="58"/>
      <c r="V829" s="58"/>
      <c r="W829" s="58"/>
      <c r="X829" s="58"/>
      <c r="Y829" s="58"/>
      <c r="Z829" s="58"/>
    </row>
    <row r="830">
      <c r="A830" s="59"/>
      <c r="B830" s="59"/>
      <c r="C830" s="62"/>
      <c r="D830" s="62"/>
      <c r="E830" s="62"/>
      <c r="F830" s="62"/>
      <c r="G830" s="58"/>
      <c r="H830" s="58"/>
      <c r="I830" s="58"/>
      <c r="J830" s="58"/>
      <c r="K830" s="58"/>
      <c r="L830" s="58"/>
      <c r="M830" s="58"/>
      <c r="N830" s="58"/>
      <c r="O830" s="58"/>
      <c r="P830" s="58"/>
      <c r="Q830" s="58"/>
      <c r="R830" s="58"/>
      <c r="S830" s="58"/>
      <c r="T830" s="58"/>
      <c r="U830" s="58"/>
      <c r="V830" s="58"/>
      <c r="W830" s="58"/>
      <c r="X830" s="58"/>
      <c r="Y830" s="58"/>
      <c r="Z830" s="58"/>
    </row>
    <row r="831">
      <c r="A831" s="59"/>
      <c r="B831" s="59"/>
      <c r="C831" s="62"/>
      <c r="D831" s="62"/>
      <c r="E831" s="62"/>
      <c r="F831" s="62"/>
      <c r="G831" s="58"/>
      <c r="H831" s="58"/>
      <c r="I831" s="58"/>
      <c r="J831" s="58"/>
      <c r="K831" s="58"/>
      <c r="L831" s="58"/>
      <c r="M831" s="58"/>
      <c r="N831" s="58"/>
      <c r="O831" s="58"/>
      <c r="P831" s="58"/>
      <c r="Q831" s="58"/>
      <c r="R831" s="58"/>
      <c r="S831" s="58"/>
      <c r="T831" s="58"/>
      <c r="U831" s="58"/>
      <c r="V831" s="58"/>
      <c r="W831" s="58"/>
      <c r="X831" s="58"/>
      <c r="Y831" s="58"/>
      <c r="Z831" s="58"/>
    </row>
    <row r="832">
      <c r="A832" s="59"/>
      <c r="B832" s="59"/>
      <c r="C832" s="62"/>
      <c r="D832" s="62"/>
      <c r="E832" s="62"/>
      <c r="F832" s="62"/>
      <c r="G832" s="58"/>
      <c r="H832" s="58"/>
      <c r="I832" s="58"/>
      <c r="J832" s="58"/>
      <c r="K832" s="58"/>
      <c r="L832" s="58"/>
      <c r="M832" s="58"/>
      <c r="N832" s="58"/>
      <c r="O832" s="58"/>
      <c r="P832" s="58"/>
      <c r="Q832" s="58"/>
      <c r="R832" s="58"/>
      <c r="S832" s="58"/>
      <c r="T832" s="58"/>
      <c r="U832" s="58"/>
      <c r="V832" s="58"/>
      <c r="W832" s="58"/>
      <c r="X832" s="58"/>
      <c r="Y832" s="58"/>
      <c r="Z832" s="58"/>
    </row>
    <row r="833">
      <c r="A833" s="59"/>
      <c r="B833" s="59"/>
      <c r="C833" s="62"/>
      <c r="D833" s="62"/>
      <c r="E833" s="62"/>
      <c r="F833" s="62"/>
      <c r="G833" s="58"/>
      <c r="H833" s="58"/>
      <c r="I833" s="58"/>
      <c r="J833" s="58"/>
      <c r="K833" s="58"/>
      <c r="L833" s="58"/>
      <c r="M833" s="58"/>
      <c r="N833" s="58"/>
      <c r="O833" s="58"/>
      <c r="P833" s="58"/>
      <c r="Q833" s="58"/>
      <c r="R833" s="58"/>
      <c r="S833" s="58"/>
      <c r="T833" s="58"/>
      <c r="U833" s="58"/>
      <c r="V833" s="58"/>
      <c r="W833" s="58"/>
      <c r="X833" s="58"/>
      <c r="Y833" s="58"/>
      <c r="Z833" s="58"/>
    </row>
    <row r="834">
      <c r="A834" s="59"/>
      <c r="B834" s="59"/>
      <c r="C834" s="62"/>
      <c r="D834" s="62"/>
      <c r="E834" s="62"/>
      <c r="F834" s="62"/>
      <c r="G834" s="58"/>
      <c r="H834" s="58"/>
      <c r="I834" s="58"/>
      <c r="J834" s="58"/>
      <c r="K834" s="58"/>
      <c r="L834" s="58"/>
      <c r="M834" s="58"/>
      <c r="N834" s="58"/>
      <c r="O834" s="58"/>
      <c r="P834" s="58"/>
      <c r="Q834" s="58"/>
      <c r="R834" s="58"/>
      <c r="S834" s="58"/>
      <c r="T834" s="58"/>
      <c r="U834" s="58"/>
      <c r="V834" s="58"/>
      <c r="W834" s="58"/>
      <c r="X834" s="58"/>
      <c r="Y834" s="58"/>
      <c r="Z834" s="58"/>
    </row>
    <row r="835">
      <c r="A835" s="59"/>
      <c r="B835" s="59"/>
      <c r="C835" s="62"/>
      <c r="D835" s="62"/>
      <c r="E835" s="62"/>
      <c r="F835" s="62"/>
      <c r="G835" s="58"/>
      <c r="H835" s="58"/>
      <c r="I835" s="58"/>
      <c r="J835" s="58"/>
      <c r="K835" s="58"/>
      <c r="L835" s="58"/>
      <c r="M835" s="58"/>
      <c r="N835" s="58"/>
      <c r="O835" s="58"/>
      <c r="P835" s="58"/>
      <c r="Q835" s="58"/>
      <c r="R835" s="58"/>
      <c r="S835" s="58"/>
      <c r="T835" s="58"/>
      <c r="U835" s="58"/>
      <c r="V835" s="58"/>
      <c r="W835" s="58"/>
      <c r="X835" s="58"/>
      <c r="Y835" s="58"/>
      <c r="Z835" s="58"/>
    </row>
    <row r="836">
      <c r="A836" s="59"/>
      <c r="B836" s="59"/>
      <c r="C836" s="62"/>
      <c r="D836" s="62"/>
      <c r="E836" s="62"/>
      <c r="F836" s="62"/>
      <c r="G836" s="58"/>
      <c r="H836" s="58"/>
      <c r="I836" s="58"/>
      <c r="J836" s="58"/>
      <c r="K836" s="58"/>
      <c r="L836" s="58"/>
      <c r="M836" s="58"/>
      <c r="N836" s="58"/>
      <c r="O836" s="58"/>
      <c r="P836" s="58"/>
      <c r="Q836" s="58"/>
      <c r="R836" s="58"/>
      <c r="S836" s="58"/>
      <c r="T836" s="58"/>
      <c r="U836" s="58"/>
      <c r="V836" s="58"/>
      <c r="W836" s="58"/>
      <c r="X836" s="58"/>
      <c r="Y836" s="58"/>
      <c r="Z836" s="58"/>
    </row>
    <row r="837">
      <c r="A837" s="59"/>
      <c r="B837" s="59"/>
      <c r="C837" s="62"/>
      <c r="D837" s="62"/>
      <c r="E837" s="62"/>
      <c r="F837" s="62"/>
      <c r="G837" s="58"/>
      <c r="H837" s="58"/>
      <c r="I837" s="58"/>
      <c r="J837" s="58"/>
      <c r="K837" s="58"/>
      <c r="L837" s="58"/>
      <c r="M837" s="58"/>
      <c r="N837" s="58"/>
      <c r="O837" s="58"/>
      <c r="P837" s="58"/>
      <c r="Q837" s="58"/>
      <c r="R837" s="58"/>
      <c r="S837" s="58"/>
      <c r="T837" s="58"/>
      <c r="U837" s="58"/>
      <c r="V837" s="58"/>
      <c r="W837" s="58"/>
      <c r="X837" s="58"/>
      <c r="Y837" s="58"/>
      <c r="Z837" s="58"/>
    </row>
    <row r="838">
      <c r="A838" s="59"/>
      <c r="B838" s="59"/>
      <c r="C838" s="62"/>
      <c r="D838" s="62"/>
      <c r="E838" s="62"/>
      <c r="F838" s="62"/>
      <c r="G838" s="58"/>
      <c r="H838" s="58"/>
      <c r="I838" s="58"/>
      <c r="J838" s="58"/>
      <c r="K838" s="58"/>
      <c r="L838" s="58"/>
      <c r="M838" s="58"/>
      <c r="N838" s="58"/>
      <c r="O838" s="58"/>
      <c r="P838" s="58"/>
      <c r="Q838" s="58"/>
      <c r="R838" s="58"/>
      <c r="S838" s="58"/>
      <c r="T838" s="58"/>
      <c r="U838" s="58"/>
      <c r="V838" s="58"/>
      <c r="W838" s="58"/>
      <c r="X838" s="58"/>
      <c r="Y838" s="58"/>
      <c r="Z838" s="58"/>
    </row>
    <row r="839">
      <c r="A839" s="59"/>
      <c r="B839" s="59"/>
      <c r="C839" s="62"/>
      <c r="D839" s="62"/>
      <c r="E839" s="62"/>
      <c r="F839" s="62"/>
      <c r="G839" s="58"/>
      <c r="H839" s="58"/>
      <c r="I839" s="58"/>
      <c r="J839" s="58"/>
      <c r="K839" s="58"/>
      <c r="L839" s="58"/>
      <c r="M839" s="58"/>
      <c r="N839" s="58"/>
      <c r="O839" s="58"/>
      <c r="P839" s="58"/>
      <c r="Q839" s="58"/>
      <c r="R839" s="58"/>
      <c r="S839" s="58"/>
      <c r="T839" s="58"/>
      <c r="U839" s="58"/>
      <c r="V839" s="58"/>
      <c r="W839" s="58"/>
      <c r="X839" s="58"/>
      <c r="Y839" s="58"/>
      <c r="Z839" s="58"/>
    </row>
    <row r="840">
      <c r="A840" s="59"/>
      <c r="B840" s="59"/>
      <c r="C840" s="62"/>
      <c r="D840" s="62"/>
      <c r="E840" s="62"/>
      <c r="F840" s="62"/>
      <c r="G840" s="58"/>
      <c r="H840" s="58"/>
      <c r="I840" s="58"/>
      <c r="J840" s="58"/>
      <c r="K840" s="58"/>
      <c r="L840" s="58"/>
      <c r="M840" s="58"/>
      <c r="N840" s="58"/>
      <c r="O840" s="58"/>
      <c r="P840" s="58"/>
      <c r="Q840" s="58"/>
      <c r="R840" s="58"/>
      <c r="S840" s="58"/>
      <c r="T840" s="58"/>
      <c r="U840" s="58"/>
      <c r="V840" s="58"/>
      <c r="W840" s="58"/>
      <c r="X840" s="58"/>
      <c r="Y840" s="58"/>
      <c r="Z840" s="58"/>
    </row>
    <row r="841">
      <c r="A841" s="59"/>
      <c r="B841" s="59"/>
      <c r="C841" s="62"/>
      <c r="D841" s="62"/>
      <c r="E841" s="62"/>
      <c r="F841" s="62"/>
      <c r="G841" s="58"/>
      <c r="H841" s="58"/>
      <c r="I841" s="58"/>
      <c r="J841" s="58"/>
      <c r="K841" s="58"/>
      <c r="L841" s="58"/>
      <c r="M841" s="58"/>
      <c r="N841" s="58"/>
      <c r="O841" s="58"/>
      <c r="P841" s="58"/>
      <c r="Q841" s="58"/>
      <c r="R841" s="58"/>
      <c r="S841" s="58"/>
      <c r="T841" s="58"/>
      <c r="U841" s="58"/>
      <c r="V841" s="58"/>
      <c r="W841" s="58"/>
      <c r="X841" s="58"/>
      <c r="Y841" s="58"/>
      <c r="Z841" s="58"/>
    </row>
    <row r="842">
      <c r="A842" s="59"/>
      <c r="B842" s="59"/>
      <c r="C842" s="62"/>
      <c r="D842" s="62"/>
      <c r="E842" s="62"/>
      <c r="F842" s="62"/>
      <c r="G842" s="58"/>
      <c r="H842" s="58"/>
      <c r="I842" s="58"/>
      <c r="J842" s="58"/>
      <c r="K842" s="58"/>
      <c r="L842" s="58"/>
      <c r="M842" s="58"/>
      <c r="N842" s="58"/>
      <c r="O842" s="58"/>
      <c r="P842" s="58"/>
      <c r="Q842" s="58"/>
      <c r="R842" s="58"/>
      <c r="S842" s="58"/>
      <c r="T842" s="58"/>
      <c r="U842" s="58"/>
      <c r="V842" s="58"/>
      <c r="W842" s="58"/>
      <c r="X842" s="58"/>
      <c r="Y842" s="58"/>
      <c r="Z842" s="58"/>
    </row>
    <row r="843">
      <c r="A843" s="59"/>
      <c r="B843" s="59"/>
      <c r="C843" s="62"/>
      <c r="D843" s="62"/>
      <c r="E843" s="62"/>
      <c r="F843" s="62"/>
      <c r="G843" s="58"/>
      <c r="H843" s="58"/>
      <c r="I843" s="58"/>
      <c r="J843" s="58"/>
      <c r="K843" s="58"/>
      <c r="L843" s="58"/>
      <c r="M843" s="58"/>
      <c r="N843" s="58"/>
      <c r="O843" s="58"/>
      <c r="P843" s="58"/>
      <c r="Q843" s="58"/>
      <c r="R843" s="58"/>
      <c r="S843" s="58"/>
      <c r="T843" s="58"/>
      <c r="U843" s="58"/>
      <c r="V843" s="58"/>
      <c r="W843" s="58"/>
      <c r="X843" s="58"/>
      <c r="Y843" s="58"/>
      <c r="Z843" s="58"/>
    </row>
    <row r="844">
      <c r="A844" s="59"/>
      <c r="B844" s="59"/>
      <c r="C844" s="62"/>
      <c r="D844" s="62"/>
      <c r="E844" s="62"/>
      <c r="F844" s="62"/>
      <c r="G844" s="58"/>
      <c r="H844" s="58"/>
      <c r="I844" s="58"/>
      <c r="J844" s="58"/>
      <c r="K844" s="58"/>
      <c r="L844" s="58"/>
      <c r="M844" s="58"/>
      <c r="N844" s="58"/>
      <c r="O844" s="58"/>
      <c r="P844" s="58"/>
      <c r="Q844" s="58"/>
      <c r="R844" s="58"/>
      <c r="S844" s="58"/>
      <c r="T844" s="58"/>
      <c r="U844" s="58"/>
      <c r="V844" s="58"/>
      <c r="W844" s="58"/>
      <c r="X844" s="58"/>
      <c r="Y844" s="58"/>
      <c r="Z844" s="58"/>
    </row>
    <row r="845">
      <c r="A845" s="59"/>
      <c r="B845" s="59"/>
      <c r="C845" s="62"/>
      <c r="D845" s="62"/>
      <c r="E845" s="62"/>
      <c r="F845" s="62"/>
      <c r="G845" s="58"/>
      <c r="H845" s="58"/>
      <c r="I845" s="58"/>
      <c r="J845" s="58"/>
      <c r="K845" s="58"/>
      <c r="L845" s="58"/>
      <c r="M845" s="58"/>
      <c r="N845" s="58"/>
      <c r="O845" s="58"/>
      <c r="P845" s="58"/>
      <c r="Q845" s="58"/>
      <c r="R845" s="58"/>
      <c r="S845" s="58"/>
      <c r="T845" s="58"/>
      <c r="U845" s="58"/>
      <c r="V845" s="58"/>
      <c r="W845" s="58"/>
      <c r="X845" s="58"/>
      <c r="Y845" s="58"/>
      <c r="Z845" s="58"/>
    </row>
    <row r="846">
      <c r="A846" s="59"/>
      <c r="B846" s="59"/>
      <c r="C846" s="62"/>
      <c r="D846" s="62"/>
      <c r="E846" s="62"/>
      <c r="F846" s="62"/>
      <c r="G846" s="58"/>
      <c r="H846" s="58"/>
      <c r="I846" s="58"/>
      <c r="J846" s="58"/>
      <c r="K846" s="58"/>
      <c r="L846" s="58"/>
      <c r="M846" s="58"/>
      <c r="N846" s="58"/>
      <c r="O846" s="58"/>
      <c r="P846" s="58"/>
      <c r="Q846" s="58"/>
      <c r="R846" s="58"/>
      <c r="S846" s="58"/>
      <c r="T846" s="58"/>
      <c r="U846" s="58"/>
      <c r="V846" s="58"/>
      <c r="W846" s="58"/>
      <c r="X846" s="58"/>
      <c r="Y846" s="58"/>
      <c r="Z846" s="58"/>
    </row>
    <row r="847">
      <c r="A847" s="59"/>
      <c r="B847" s="59"/>
      <c r="C847" s="62"/>
      <c r="D847" s="62"/>
      <c r="E847" s="62"/>
      <c r="F847" s="62"/>
      <c r="G847" s="58"/>
      <c r="H847" s="58"/>
      <c r="I847" s="58"/>
      <c r="J847" s="58"/>
      <c r="K847" s="58"/>
      <c r="L847" s="58"/>
      <c r="M847" s="58"/>
      <c r="N847" s="58"/>
      <c r="O847" s="58"/>
      <c r="P847" s="58"/>
      <c r="Q847" s="58"/>
      <c r="R847" s="58"/>
      <c r="S847" s="58"/>
      <c r="T847" s="58"/>
      <c r="U847" s="58"/>
      <c r="V847" s="58"/>
      <c r="W847" s="58"/>
      <c r="X847" s="58"/>
      <c r="Y847" s="58"/>
      <c r="Z847" s="58"/>
    </row>
    <row r="848">
      <c r="A848" s="59"/>
      <c r="B848" s="59"/>
      <c r="C848" s="62"/>
      <c r="D848" s="62"/>
      <c r="E848" s="62"/>
      <c r="F848" s="62"/>
      <c r="G848" s="58"/>
      <c r="H848" s="58"/>
      <c r="I848" s="58"/>
      <c r="J848" s="58"/>
      <c r="K848" s="58"/>
      <c r="L848" s="58"/>
      <c r="M848" s="58"/>
      <c r="N848" s="58"/>
      <c r="O848" s="58"/>
      <c r="P848" s="58"/>
      <c r="Q848" s="58"/>
      <c r="R848" s="58"/>
      <c r="S848" s="58"/>
      <c r="T848" s="58"/>
      <c r="U848" s="58"/>
      <c r="V848" s="58"/>
      <c r="W848" s="58"/>
      <c r="X848" s="58"/>
      <c r="Y848" s="58"/>
      <c r="Z848" s="58"/>
    </row>
    <row r="849">
      <c r="A849" s="59"/>
      <c r="B849" s="59"/>
      <c r="C849" s="62"/>
      <c r="D849" s="62"/>
      <c r="E849" s="62"/>
      <c r="F849" s="62"/>
      <c r="G849" s="58"/>
      <c r="H849" s="58"/>
      <c r="I849" s="58"/>
      <c r="J849" s="58"/>
      <c r="K849" s="58"/>
      <c r="L849" s="58"/>
      <c r="M849" s="58"/>
      <c r="N849" s="58"/>
      <c r="O849" s="58"/>
      <c r="P849" s="58"/>
      <c r="Q849" s="58"/>
      <c r="R849" s="58"/>
      <c r="S849" s="58"/>
      <c r="T849" s="58"/>
      <c r="U849" s="58"/>
      <c r="V849" s="58"/>
      <c r="W849" s="58"/>
      <c r="X849" s="58"/>
      <c r="Y849" s="58"/>
      <c r="Z849" s="58"/>
    </row>
    <row r="850">
      <c r="A850" s="59"/>
      <c r="B850" s="59"/>
      <c r="C850" s="62"/>
      <c r="D850" s="62"/>
      <c r="E850" s="62"/>
      <c r="F850" s="62"/>
      <c r="G850" s="58"/>
      <c r="H850" s="58"/>
      <c r="I850" s="58"/>
      <c r="J850" s="58"/>
      <c r="K850" s="58"/>
      <c r="L850" s="58"/>
      <c r="M850" s="58"/>
      <c r="N850" s="58"/>
      <c r="O850" s="58"/>
      <c r="P850" s="58"/>
      <c r="Q850" s="58"/>
      <c r="R850" s="58"/>
      <c r="S850" s="58"/>
      <c r="T850" s="58"/>
      <c r="U850" s="58"/>
      <c r="V850" s="58"/>
      <c r="W850" s="58"/>
      <c r="X850" s="58"/>
      <c r="Y850" s="58"/>
      <c r="Z850" s="58"/>
    </row>
    <row r="851">
      <c r="A851" s="59"/>
      <c r="B851" s="59"/>
      <c r="C851" s="62"/>
      <c r="D851" s="62"/>
      <c r="E851" s="62"/>
      <c r="F851" s="62"/>
      <c r="G851" s="58"/>
      <c r="H851" s="58"/>
      <c r="I851" s="58"/>
      <c r="J851" s="58"/>
      <c r="K851" s="58"/>
      <c r="L851" s="58"/>
      <c r="M851" s="58"/>
      <c r="N851" s="58"/>
      <c r="O851" s="58"/>
      <c r="P851" s="58"/>
      <c r="Q851" s="58"/>
      <c r="R851" s="58"/>
      <c r="S851" s="58"/>
      <c r="T851" s="58"/>
      <c r="U851" s="58"/>
      <c r="V851" s="58"/>
      <c r="W851" s="58"/>
      <c r="X851" s="58"/>
      <c r="Y851" s="58"/>
      <c r="Z851" s="58"/>
    </row>
    <row r="852">
      <c r="A852" s="59"/>
      <c r="B852" s="59"/>
      <c r="C852" s="62"/>
      <c r="D852" s="62"/>
      <c r="E852" s="62"/>
      <c r="F852" s="62"/>
      <c r="G852" s="58"/>
      <c r="H852" s="58"/>
      <c r="I852" s="58"/>
      <c r="J852" s="58"/>
      <c r="K852" s="58"/>
      <c r="L852" s="58"/>
      <c r="M852" s="58"/>
      <c r="N852" s="58"/>
      <c r="O852" s="58"/>
      <c r="P852" s="58"/>
      <c r="Q852" s="58"/>
      <c r="R852" s="58"/>
      <c r="S852" s="58"/>
      <c r="T852" s="58"/>
      <c r="U852" s="58"/>
      <c r="V852" s="58"/>
      <c r="W852" s="58"/>
      <c r="X852" s="58"/>
      <c r="Y852" s="58"/>
      <c r="Z852" s="58"/>
    </row>
    <row r="853">
      <c r="A853" s="59"/>
      <c r="B853" s="59"/>
      <c r="C853" s="62"/>
      <c r="D853" s="62"/>
      <c r="E853" s="62"/>
      <c r="F853" s="62"/>
      <c r="G853" s="58"/>
      <c r="H853" s="58"/>
      <c r="I853" s="58"/>
      <c r="J853" s="58"/>
      <c r="K853" s="58"/>
      <c r="L853" s="58"/>
      <c r="M853" s="58"/>
      <c r="N853" s="58"/>
      <c r="O853" s="58"/>
      <c r="P853" s="58"/>
      <c r="Q853" s="58"/>
      <c r="R853" s="58"/>
      <c r="S853" s="58"/>
      <c r="T853" s="58"/>
      <c r="U853" s="58"/>
      <c r="V853" s="58"/>
      <c r="W853" s="58"/>
      <c r="X853" s="58"/>
      <c r="Y853" s="58"/>
      <c r="Z853" s="58"/>
    </row>
    <row r="854">
      <c r="A854" s="59"/>
      <c r="B854" s="59"/>
      <c r="C854" s="62"/>
      <c r="D854" s="62"/>
      <c r="E854" s="62"/>
      <c r="F854" s="62"/>
      <c r="G854" s="58"/>
      <c r="H854" s="58"/>
      <c r="I854" s="58"/>
      <c r="J854" s="58"/>
      <c r="K854" s="58"/>
      <c r="L854" s="58"/>
      <c r="M854" s="58"/>
      <c r="N854" s="58"/>
      <c r="O854" s="58"/>
      <c r="P854" s="58"/>
      <c r="Q854" s="58"/>
      <c r="R854" s="58"/>
      <c r="S854" s="58"/>
      <c r="T854" s="58"/>
      <c r="U854" s="58"/>
      <c r="V854" s="58"/>
      <c r="W854" s="58"/>
      <c r="X854" s="58"/>
      <c r="Y854" s="58"/>
      <c r="Z854" s="58"/>
    </row>
    <row r="855">
      <c r="A855" s="59"/>
      <c r="B855" s="59"/>
      <c r="C855" s="62"/>
      <c r="D855" s="62"/>
      <c r="E855" s="62"/>
      <c r="F855" s="62"/>
      <c r="G855" s="58"/>
      <c r="H855" s="58"/>
      <c r="I855" s="58"/>
      <c r="J855" s="58"/>
      <c r="K855" s="58"/>
      <c r="L855" s="58"/>
      <c r="M855" s="58"/>
      <c r="N855" s="58"/>
      <c r="O855" s="58"/>
      <c r="P855" s="58"/>
      <c r="Q855" s="58"/>
      <c r="R855" s="58"/>
      <c r="S855" s="58"/>
      <c r="T855" s="58"/>
      <c r="U855" s="58"/>
      <c r="V855" s="58"/>
      <c r="W855" s="58"/>
      <c r="X855" s="58"/>
      <c r="Y855" s="58"/>
      <c r="Z855" s="58"/>
    </row>
    <row r="856">
      <c r="A856" s="59"/>
      <c r="B856" s="59"/>
      <c r="C856" s="62"/>
      <c r="D856" s="62"/>
      <c r="E856" s="62"/>
      <c r="F856" s="62"/>
      <c r="G856" s="58"/>
      <c r="H856" s="58"/>
      <c r="I856" s="58"/>
      <c r="J856" s="58"/>
      <c r="K856" s="58"/>
      <c r="L856" s="58"/>
      <c r="M856" s="58"/>
      <c r="N856" s="58"/>
      <c r="O856" s="58"/>
      <c r="P856" s="58"/>
      <c r="Q856" s="58"/>
      <c r="R856" s="58"/>
      <c r="S856" s="58"/>
      <c r="T856" s="58"/>
      <c r="U856" s="58"/>
      <c r="V856" s="58"/>
      <c r="W856" s="58"/>
      <c r="X856" s="58"/>
      <c r="Y856" s="58"/>
      <c r="Z856" s="58"/>
    </row>
    <row r="857">
      <c r="A857" s="59"/>
      <c r="B857" s="59"/>
      <c r="C857" s="62"/>
      <c r="D857" s="62"/>
      <c r="E857" s="62"/>
      <c r="F857" s="62"/>
      <c r="G857" s="58"/>
      <c r="H857" s="58"/>
      <c r="I857" s="58"/>
      <c r="J857" s="58"/>
      <c r="K857" s="58"/>
      <c r="L857" s="58"/>
      <c r="M857" s="58"/>
      <c r="N857" s="58"/>
      <c r="O857" s="58"/>
      <c r="P857" s="58"/>
      <c r="Q857" s="58"/>
      <c r="R857" s="58"/>
      <c r="S857" s="58"/>
      <c r="T857" s="58"/>
      <c r="U857" s="58"/>
      <c r="V857" s="58"/>
      <c r="W857" s="58"/>
      <c r="X857" s="58"/>
      <c r="Y857" s="58"/>
      <c r="Z857" s="58"/>
    </row>
    <row r="858">
      <c r="A858" s="59"/>
      <c r="B858" s="59"/>
      <c r="C858" s="62"/>
      <c r="D858" s="62"/>
      <c r="E858" s="62"/>
      <c r="F858" s="62"/>
      <c r="G858" s="58"/>
      <c r="H858" s="58"/>
      <c r="I858" s="58"/>
      <c r="J858" s="58"/>
      <c r="K858" s="58"/>
      <c r="L858" s="58"/>
      <c r="M858" s="58"/>
      <c r="N858" s="58"/>
      <c r="O858" s="58"/>
      <c r="P858" s="58"/>
      <c r="Q858" s="58"/>
      <c r="R858" s="58"/>
      <c r="S858" s="58"/>
      <c r="T858" s="58"/>
      <c r="U858" s="58"/>
      <c r="V858" s="58"/>
      <c r="W858" s="58"/>
      <c r="X858" s="58"/>
      <c r="Y858" s="58"/>
      <c r="Z858" s="58"/>
    </row>
    <row r="859">
      <c r="A859" s="59"/>
      <c r="B859" s="59"/>
      <c r="C859" s="62"/>
      <c r="D859" s="62"/>
      <c r="E859" s="62"/>
      <c r="F859" s="62"/>
      <c r="G859" s="58"/>
      <c r="H859" s="58"/>
      <c r="I859" s="58"/>
      <c r="J859" s="58"/>
      <c r="K859" s="58"/>
      <c r="L859" s="58"/>
      <c r="M859" s="58"/>
      <c r="N859" s="58"/>
      <c r="O859" s="58"/>
      <c r="P859" s="58"/>
      <c r="Q859" s="58"/>
      <c r="R859" s="58"/>
      <c r="S859" s="58"/>
      <c r="T859" s="58"/>
      <c r="U859" s="58"/>
      <c r="V859" s="58"/>
      <c r="W859" s="58"/>
      <c r="X859" s="58"/>
      <c r="Y859" s="58"/>
      <c r="Z859" s="58"/>
    </row>
    <row r="860">
      <c r="A860" s="59"/>
      <c r="B860" s="59"/>
      <c r="C860" s="62"/>
      <c r="D860" s="62"/>
      <c r="E860" s="62"/>
      <c r="F860" s="62"/>
      <c r="G860" s="58"/>
      <c r="H860" s="58"/>
      <c r="I860" s="58"/>
      <c r="J860" s="58"/>
      <c r="K860" s="58"/>
      <c r="L860" s="58"/>
      <c r="M860" s="58"/>
      <c r="N860" s="58"/>
      <c r="O860" s="58"/>
      <c r="P860" s="58"/>
      <c r="Q860" s="58"/>
      <c r="R860" s="58"/>
      <c r="S860" s="58"/>
      <c r="T860" s="58"/>
      <c r="U860" s="58"/>
      <c r="V860" s="58"/>
      <c r="W860" s="58"/>
      <c r="X860" s="58"/>
      <c r="Y860" s="58"/>
      <c r="Z860" s="58"/>
    </row>
    <row r="861">
      <c r="A861" s="59"/>
      <c r="B861" s="59"/>
      <c r="C861" s="62"/>
      <c r="D861" s="62"/>
      <c r="E861" s="62"/>
      <c r="F861" s="62"/>
      <c r="G861" s="58"/>
      <c r="H861" s="58"/>
      <c r="I861" s="58"/>
      <c r="J861" s="58"/>
      <c r="K861" s="58"/>
      <c r="L861" s="58"/>
      <c r="M861" s="58"/>
      <c r="N861" s="58"/>
      <c r="O861" s="58"/>
      <c r="P861" s="58"/>
      <c r="Q861" s="58"/>
      <c r="R861" s="58"/>
      <c r="S861" s="58"/>
      <c r="T861" s="58"/>
      <c r="U861" s="58"/>
      <c r="V861" s="58"/>
      <c r="W861" s="58"/>
      <c r="X861" s="58"/>
      <c r="Y861" s="58"/>
      <c r="Z861" s="58"/>
    </row>
    <row r="862">
      <c r="A862" s="59"/>
      <c r="B862" s="59"/>
      <c r="C862" s="62"/>
      <c r="D862" s="62"/>
      <c r="E862" s="62"/>
      <c r="F862" s="62"/>
      <c r="G862" s="58"/>
      <c r="H862" s="58"/>
      <c r="I862" s="58"/>
      <c r="J862" s="58"/>
      <c r="K862" s="58"/>
      <c r="L862" s="58"/>
      <c r="M862" s="58"/>
      <c r="N862" s="58"/>
      <c r="O862" s="58"/>
      <c r="P862" s="58"/>
      <c r="Q862" s="58"/>
      <c r="R862" s="58"/>
      <c r="S862" s="58"/>
      <c r="T862" s="58"/>
      <c r="U862" s="58"/>
      <c r="V862" s="58"/>
      <c r="W862" s="58"/>
      <c r="X862" s="58"/>
      <c r="Y862" s="58"/>
      <c r="Z862" s="58"/>
    </row>
    <row r="863">
      <c r="A863" s="59"/>
      <c r="B863" s="59"/>
      <c r="C863" s="62"/>
      <c r="D863" s="62"/>
      <c r="E863" s="62"/>
      <c r="F863" s="62"/>
      <c r="G863" s="58"/>
      <c r="H863" s="58"/>
      <c r="I863" s="58"/>
      <c r="J863" s="58"/>
      <c r="K863" s="58"/>
      <c r="L863" s="58"/>
      <c r="M863" s="58"/>
      <c r="N863" s="58"/>
      <c r="O863" s="58"/>
      <c r="P863" s="58"/>
      <c r="Q863" s="58"/>
      <c r="R863" s="58"/>
      <c r="S863" s="58"/>
      <c r="T863" s="58"/>
      <c r="U863" s="58"/>
      <c r="V863" s="58"/>
      <c r="W863" s="58"/>
      <c r="X863" s="58"/>
      <c r="Y863" s="58"/>
      <c r="Z863" s="58"/>
    </row>
    <row r="864">
      <c r="A864" s="59"/>
      <c r="B864" s="59"/>
      <c r="C864" s="62"/>
      <c r="D864" s="62"/>
      <c r="E864" s="62"/>
      <c r="F864" s="62"/>
      <c r="G864" s="58"/>
      <c r="H864" s="58"/>
      <c r="I864" s="58"/>
      <c r="J864" s="58"/>
      <c r="K864" s="58"/>
      <c r="L864" s="58"/>
      <c r="M864" s="58"/>
      <c r="N864" s="58"/>
      <c r="O864" s="58"/>
      <c r="P864" s="58"/>
      <c r="Q864" s="58"/>
      <c r="R864" s="58"/>
      <c r="S864" s="58"/>
      <c r="T864" s="58"/>
      <c r="U864" s="58"/>
      <c r="V864" s="58"/>
      <c r="W864" s="58"/>
      <c r="X864" s="58"/>
      <c r="Y864" s="58"/>
      <c r="Z864" s="58"/>
    </row>
    <row r="865">
      <c r="A865" s="59"/>
      <c r="B865" s="59"/>
      <c r="C865" s="62"/>
      <c r="D865" s="62"/>
      <c r="E865" s="62"/>
      <c r="F865" s="62"/>
      <c r="G865" s="58"/>
      <c r="H865" s="58"/>
      <c r="I865" s="58"/>
      <c r="J865" s="58"/>
      <c r="K865" s="58"/>
      <c r="L865" s="58"/>
      <c r="M865" s="58"/>
      <c r="N865" s="58"/>
      <c r="O865" s="58"/>
      <c r="P865" s="58"/>
      <c r="Q865" s="58"/>
      <c r="R865" s="58"/>
      <c r="S865" s="58"/>
      <c r="T865" s="58"/>
      <c r="U865" s="58"/>
      <c r="V865" s="58"/>
      <c r="W865" s="58"/>
      <c r="X865" s="58"/>
      <c r="Y865" s="58"/>
      <c r="Z865" s="58"/>
    </row>
    <row r="866">
      <c r="A866" s="59"/>
      <c r="B866" s="59"/>
      <c r="C866" s="62"/>
      <c r="D866" s="62"/>
      <c r="E866" s="62"/>
      <c r="F866" s="62"/>
      <c r="G866" s="58"/>
      <c r="H866" s="58"/>
      <c r="I866" s="58"/>
      <c r="J866" s="58"/>
      <c r="K866" s="58"/>
      <c r="L866" s="58"/>
      <c r="M866" s="58"/>
      <c r="N866" s="58"/>
      <c r="O866" s="58"/>
      <c r="P866" s="58"/>
      <c r="Q866" s="58"/>
      <c r="R866" s="58"/>
      <c r="S866" s="58"/>
      <c r="T866" s="58"/>
      <c r="U866" s="58"/>
      <c r="V866" s="58"/>
      <c r="W866" s="58"/>
      <c r="X866" s="58"/>
      <c r="Y866" s="58"/>
      <c r="Z866" s="58"/>
    </row>
    <row r="867">
      <c r="A867" s="59"/>
      <c r="B867" s="59"/>
      <c r="C867" s="62"/>
      <c r="D867" s="62"/>
      <c r="E867" s="62"/>
      <c r="F867" s="62"/>
      <c r="G867" s="58"/>
      <c r="H867" s="58"/>
      <c r="I867" s="58"/>
      <c r="J867" s="58"/>
      <c r="K867" s="58"/>
      <c r="L867" s="58"/>
      <c r="M867" s="58"/>
      <c r="N867" s="58"/>
      <c r="O867" s="58"/>
      <c r="P867" s="58"/>
      <c r="Q867" s="58"/>
      <c r="R867" s="58"/>
      <c r="S867" s="58"/>
      <c r="T867" s="58"/>
      <c r="U867" s="58"/>
      <c r="V867" s="58"/>
      <c r="W867" s="58"/>
      <c r="X867" s="58"/>
      <c r="Y867" s="58"/>
      <c r="Z867" s="58"/>
    </row>
    <row r="868">
      <c r="A868" s="59"/>
      <c r="B868" s="59"/>
      <c r="C868" s="62"/>
      <c r="D868" s="62"/>
      <c r="E868" s="62"/>
      <c r="F868" s="62"/>
      <c r="G868" s="58"/>
      <c r="H868" s="58"/>
      <c r="I868" s="58"/>
      <c r="J868" s="58"/>
      <c r="K868" s="58"/>
      <c r="L868" s="58"/>
      <c r="M868" s="58"/>
      <c r="N868" s="58"/>
      <c r="O868" s="58"/>
      <c r="P868" s="58"/>
      <c r="Q868" s="58"/>
      <c r="R868" s="58"/>
      <c r="S868" s="58"/>
      <c r="T868" s="58"/>
      <c r="U868" s="58"/>
      <c r="V868" s="58"/>
      <c r="W868" s="58"/>
      <c r="X868" s="58"/>
      <c r="Y868" s="58"/>
      <c r="Z868" s="58"/>
    </row>
    <row r="869">
      <c r="A869" s="59"/>
      <c r="B869" s="59"/>
      <c r="C869" s="62"/>
      <c r="D869" s="62"/>
      <c r="E869" s="62"/>
      <c r="F869" s="62"/>
      <c r="G869" s="58"/>
      <c r="H869" s="58"/>
      <c r="I869" s="58"/>
      <c r="J869" s="58"/>
      <c r="K869" s="58"/>
      <c r="L869" s="58"/>
      <c r="M869" s="58"/>
      <c r="N869" s="58"/>
      <c r="O869" s="58"/>
      <c r="P869" s="58"/>
      <c r="Q869" s="58"/>
      <c r="R869" s="58"/>
      <c r="S869" s="58"/>
      <c r="T869" s="58"/>
      <c r="U869" s="58"/>
      <c r="V869" s="58"/>
      <c r="W869" s="58"/>
      <c r="X869" s="58"/>
      <c r="Y869" s="58"/>
      <c r="Z869" s="58"/>
    </row>
    <row r="870">
      <c r="A870" s="59"/>
      <c r="B870" s="59"/>
      <c r="C870" s="62"/>
      <c r="D870" s="62"/>
      <c r="E870" s="62"/>
      <c r="F870" s="62"/>
      <c r="G870" s="58"/>
      <c r="H870" s="58"/>
      <c r="I870" s="58"/>
      <c r="J870" s="58"/>
      <c r="K870" s="58"/>
      <c r="L870" s="58"/>
      <c r="M870" s="58"/>
      <c r="N870" s="58"/>
      <c r="O870" s="58"/>
      <c r="P870" s="58"/>
      <c r="Q870" s="58"/>
      <c r="R870" s="58"/>
      <c r="S870" s="58"/>
      <c r="T870" s="58"/>
      <c r="U870" s="58"/>
      <c r="V870" s="58"/>
      <c r="W870" s="58"/>
      <c r="X870" s="58"/>
      <c r="Y870" s="58"/>
      <c r="Z870" s="58"/>
    </row>
    <row r="871">
      <c r="A871" s="59"/>
      <c r="B871" s="59"/>
      <c r="C871" s="62"/>
      <c r="D871" s="62"/>
      <c r="E871" s="62"/>
      <c r="F871" s="62"/>
      <c r="G871" s="58"/>
      <c r="H871" s="58"/>
      <c r="I871" s="58"/>
      <c r="J871" s="58"/>
      <c r="K871" s="58"/>
      <c r="L871" s="58"/>
      <c r="M871" s="58"/>
      <c r="N871" s="58"/>
      <c r="O871" s="58"/>
      <c r="P871" s="58"/>
      <c r="Q871" s="58"/>
      <c r="R871" s="58"/>
      <c r="S871" s="58"/>
      <c r="T871" s="58"/>
      <c r="U871" s="58"/>
      <c r="V871" s="58"/>
      <c r="W871" s="58"/>
      <c r="X871" s="58"/>
      <c r="Y871" s="58"/>
      <c r="Z871" s="58"/>
    </row>
    <row r="872">
      <c r="A872" s="59"/>
      <c r="B872" s="59"/>
      <c r="C872" s="62"/>
      <c r="D872" s="62"/>
      <c r="E872" s="62"/>
      <c r="F872" s="62"/>
      <c r="G872" s="58"/>
      <c r="H872" s="58"/>
      <c r="I872" s="58"/>
      <c r="J872" s="58"/>
      <c r="K872" s="58"/>
      <c r="L872" s="58"/>
      <c r="M872" s="58"/>
      <c r="N872" s="58"/>
      <c r="O872" s="58"/>
      <c r="P872" s="58"/>
      <c r="Q872" s="58"/>
      <c r="R872" s="58"/>
      <c r="S872" s="58"/>
      <c r="T872" s="58"/>
      <c r="U872" s="58"/>
      <c r="V872" s="58"/>
      <c r="W872" s="58"/>
      <c r="X872" s="58"/>
      <c r="Y872" s="58"/>
      <c r="Z872" s="58"/>
    </row>
    <row r="873">
      <c r="A873" s="59"/>
      <c r="B873" s="59"/>
      <c r="C873" s="62"/>
      <c r="D873" s="62"/>
      <c r="E873" s="62"/>
      <c r="F873" s="62"/>
      <c r="G873" s="58"/>
      <c r="H873" s="58"/>
      <c r="I873" s="58"/>
      <c r="J873" s="58"/>
      <c r="K873" s="58"/>
      <c r="L873" s="58"/>
      <c r="M873" s="58"/>
      <c r="N873" s="58"/>
      <c r="O873" s="58"/>
      <c r="P873" s="58"/>
      <c r="Q873" s="58"/>
      <c r="R873" s="58"/>
      <c r="S873" s="58"/>
      <c r="T873" s="58"/>
      <c r="U873" s="58"/>
      <c r="V873" s="58"/>
      <c r="W873" s="58"/>
      <c r="X873" s="58"/>
      <c r="Y873" s="58"/>
      <c r="Z873" s="58"/>
    </row>
    <row r="874">
      <c r="A874" s="59"/>
      <c r="B874" s="59"/>
      <c r="C874" s="62"/>
      <c r="D874" s="62"/>
      <c r="E874" s="62"/>
      <c r="F874" s="62"/>
      <c r="G874" s="58"/>
      <c r="H874" s="58"/>
      <c r="I874" s="58"/>
      <c r="J874" s="58"/>
      <c r="K874" s="58"/>
      <c r="L874" s="58"/>
      <c r="M874" s="58"/>
      <c r="N874" s="58"/>
      <c r="O874" s="58"/>
      <c r="P874" s="58"/>
      <c r="Q874" s="58"/>
      <c r="R874" s="58"/>
      <c r="S874" s="58"/>
      <c r="T874" s="58"/>
      <c r="U874" s="58"/>
      <c r="V874" s="58"/>
      <c r="W874" s="58"/>
      <c r="X874" s="58"/>
      <c r="Y874" s="58"/>
      <c r="Z874" s="58"/>
    </row>
    <row r="875">
      <c r="A875" s="59"/>
      <c r="B875" s="59"/>
      <c r="C875" s="62"/>
      <c r="D875" s="62"/>
      <c r="E875" s="62"/>
      <c r="F875" s="62"/>
      <c r="G875" s="58"/>
      <c r="H875" s="58"/>
      <c r="I875" s="58"/>
      <c r="J875" s="58"/>
      <c r="K875" s="58"/>
      <c r="L875" s="58"/>
      <c r="M875" s="58"/>
      <c r="N875" s="58"/>
      <c r="O875" s="58"/>
      <c r="P875" s="58"/>
      <c r="Q875" s="58"/>
      <c r="R875" s="58"/>
      <c r="S875" s="58"/>
      <c r="T875" s="58"/>
      <c r="U875" s="58"/>
      <c r="V875" s="58"/>
      <c r="W875" s="58"/>
      <c r="X875" s="58"/>
      <c r="Y875" s="58"/>
      <c r="Z875" s="58"/>
    </row>
    <row r="876">
      <c r="A876" s="59"/>
      <c r="B876" s="59"/>
      <c r="C876" s="62"/>
      <c r="D876" s="62"/>
      <c r="E876" s="62"/>
      <c r="F876" s="62"/>
      <c r="G876" s="58"/>
      <c r="H876" s="58"/>
      <c r="I876" s="58"/>
      <c r="J876" s="58"/>
      <c r="K876" s="58"/>
      <c r="L876" s="58"/>
      <c r="M876" s="58"/>
      <c r="N876" s="58"/>
      <c r="O876" s="58"/>
      <c r="P876" s="58"/>
      <c r="Q876" s="58"/>
      <c r="R876" s="58"/>
      <c r="S876" s="58"/>
      <c r="T876" s="58"/>
      <c r="U876" s="58"/>
      <c r="V876" s="58"/>
      <c r="W876" s="58"/>
      <c r="X876" s="58"/>
      <c r="Y876" s="58"/>
      <c r="Z876" s="58"/>
    </row>
    <row r="877">
      <c r="A877" s="59"/>
      <c r="B877" s="59"/>
      <c r="C877" s="62"/>
      <c r="D877" s="62"/>
      <c r="E877" s="62"/>
      <c r="F877" s="62"/>
      <c r="G877" s="58"/>
      <c r="H877" s="58"/>
      <c r="I877" s="58"/>
      <c r="J877" s="58"/>
      <c r="K877" s="58"/>
      <c r="L877" s="58"/>
      <c r="M877" s="58"/>
      <c r="N877" s="58"/>
      <c r="O877" s="58"/>
      <c r="P877" s="58"/>
      <c r="Q877" s="58"/>
      <c r="R877" s="58"/>
      <c r="S877" s="58"/>
      <c r="T877" s="58"/>
      <c r="U877" s="58"/>
      <c r="V877" s="58"/>
      <c r="W877" s="58"/>
      <c r="X877" s="58"/>
      <c r="Y877" s="58"/>
      <c r="Z877" s="58"/>
    </row>
    <row r="878">
      <c r="A878" s="59"/>
      <c r="B878" s="59"/>
      <c r="C878" s="62"/>
      <c r="D878" s="62"/>
      <c r="E878" s="62"/>
      <c r="F878" s="62"/>
      <c r="G878" s="58"/>
      <c r="H878" s="58"/>
      <c r="I878" s="58"/>
      <c r="J878" s="58"/>
      <c r="K878" s="58"/>
      <c r="L878" s="58"/>
      <c r="M878" s="58"/>
      <c r="N878" s="58"/>
      <c r="O878" s="58"/>
      <c r="P878" s="58"/>
      <c r="Q878" s="58"/>
      <c r="R878" s="58"/>
      <c r="S878" s="58"/>
      <c r="T878" s="58"/>
      <c r="U878" s="58"/>
      <c r="V878" s="58"/>
      <c r="W878" s="58"/>
      <c r="X878" s="58"/>
      <c r="Y878" s="58"/>
      <c r="Z878" s="58"/>
    </row>
    <row r="879">
      <c r="A879" s="59"/>
      <c r="B879" s="59"/>
      <c r="C879" s="62"/>
      <c r="D879" s="62"/>
      <c r="E879" s="62"/>
      <c r="F879" s="62"/>
      <c r="G879" s="58"/>
      <c r="H879" s="58"/>
      <c r="I879" s="58"/>
      <c r="J879" s="58"/>
      <c r="K879" s="58"/>
      <c r="L879" s="58"/>
      <c r="M879" s="58"/>
      <c r="N879" s="58"/>
      <c r="O879" s="58"/>
      <c r="P879" s="58"/>
      <c r="Q879" s="58"/>
      <c r="R879" s="58"/>
      <c r="S879" s="58"/>
      <c r="T879" s="58"/>
      <c r="U879" s="58"/>
      <c r="V879" s="58"/>
      <c r="W879" s="58"/>
      <c r="X879" s="58"/>
      <c r="Y879" s="58"/>
      <c r="Z879" s="58"/>
    </row>
    <row r="880">
      <c r="A880" s="59"/>
      <c r="B880" s="59"/>
      <c r="C880" s="62"/>
      <c r="D880" s="62"/>
      <c r="E880" s="62"/>
      <c r="F880" s="62"/>
      <c r="G880" s="58"/>
      <c r="H880" s="58"/>
      <c r="I880" s="58"/>
      <c r="J880" s="58"/>
      <c r="K880" s="58"/>
      <c r="L880" s="58"/>
      <c r="M880" s="58"/>
      <c r="N880" s="58"/>
      <c r="O880" s="58"/>
      <c r="P880" s="58"/>
      <c r="Q880" s="58"/>
      <c r="R880" s="58"/>
      <c r="S880" s="58"/>
      <c r="T880" s="58"/>
      <c r="U880" s="58"/>
      <c r="V880" s="58"/>
      <c r="W880" s="58"/>
      <c r="X880" s="58"/>
      <c r="Y880" s="58"/>
      <c r="Z880" s="58"/>
    </row>
    <row r="881">
      <c r="A881" s="59"/>
      <c r="B881" s="59"/>
      <c r="C881" s="62"/>
      <c r="D881" s="62"/>
      <c r="E881" s="62"/>
      <c r="F881" s="62"/>
      <c r="G881" s="58"/>
      <c r="H881" s="58"/>
      <c r="I881" s="58"/>
      <c r="J881" s="58"/>
      <c r="K881" s="58"/>
      <c r="L881" s="58"/>
      <c r="M881" s="58"/>
      <c r="N881" s="58"/>
      <c r="O881" s="58"/>
      <c r="P881" s="58"/>
      <c r="Q881" s="58"/>
      <c r="R881" s="58"/>
      <c r="S881" s="58"/>
      <c r="T881" s="58"/>
      <c r="U881" s="58"/>
      <c r="V881" s="58"/>
      <c r="W881" s="58"/>
      <c r="X881" s="58"/>
      <c r="Y881" s="58"/>
      <c r="Z881" s="58"/>
    </row>
    <row r="882">
      <c r="A882" s="59"/>
      <c r="B882" s="59"/>
      <c r="C882" s="62"/>
      <c r="D882" s="62"/>
      <c r="E882" s="62"/>
      <c r="F882" s="62"/>
      <c r="G882" s="58"/>
      <c r="H882" s="58"/>
      <c r="I882" s="58"/>
      <c r="J882" s="58"/>
      <c r="K882" s="58"/>
      <c r="L882" s="58"/>
      <c r="M882" s="58"/>
      <c r="N882" s="58"/>
      <c r="O882" s="58"/>
      <c r="P882" s="58"/>
      <c r="Q882" s="58"/>
      <c r="R882" s="58"/>
      <c r="S882" s="58"/>
      <c r="T882" s="58"/>
      <c r="U882" s="58"/>
      <c r="V882" s="58"/>
      <c r="W882" s="58"/>
      <c r="X882" s="58"/>
      <c r="Y882" s="58"/>
      <c r="Z882" s="58"/>
    </row>
    <row r="883">
      <c r="A883" s="59"/>
      <c r="B883" s="59"/>
      <c r="C883" s="62"/>
      <c r="D883" s="62"/>
      <c r="E883" s="62"/>
      <c r="F883" s="62"/>
      <c r="G883" s="58"/>
      <c r="H883" s="58"/>
      <c r="I883" s="58"/>
      <c r="J883" s="58"/>
      <c r="K883" s="58"/>
      <c r="L883" s="58"/>
      <c r="M883" s="58"/>
      <c r="N883" s="58"/>
      <c r="O883" s="58"/>
      <c r="P883" s="58"/>
      <c r="Q883" s="58"/>
      <c r="R883" s="58"/>
      <c r="S883" s="58"/>
      <c r="T883" s="58"/>
      <c r="U883" s="58"/>
      <c r="V883" s="58"/>
      <c r="W883" s="58"/>
      <c r="X883" s="58"/>
      <c r="Y883" s="58"/>
      <c r="Z883" s="58"/>
    </row>
    <row r="884">
      <c r="A884" s="59"/>
      <c r="B884" s="59"/>
      <c r="C884" s="62"/>
      <c r="D884" s="62"/>
      <c r="E884" s="62"/>
      <c r="F884" s="62"/>
      <c r="G884" s="58"/>
      <c r="H884" s="58"/>
      <c r="I884" s="58"/>
      <c r="J884" s="58"/>
      <c r="K884" s="58"/>
      <c r="L884" s="58"/>
      <c r="M884" s="58"/>
      <c r="N884" s="58"/>
      <c r="O884" s="58"/>
      <c r="P884" s="58"/>
      <c r="Q884" s="58"/>
      <c r="R884" s="58"/>
      <c r="S884" s="58"/>
      <c r="T884" s="58"/>
      <c r="U884" s="58"/>
      <c r="V884" s="58"/>
      <c r="W884" s="58"/>
      <c r="X884" s="58"/>
      <c r="Y884" s="58"/>
      <c r="Z884" s="58"/>
    </row>
    <row r="885">
      <c r="A885" s="59"/>
      <c r="B885" s="59"/>
      <c r="C885" s="62"/>
      <c r="D885" s="62"/>
      <c r="E885" s="62"/>
      <c r="F885" s="62"/>
      <c r="G885" s="58"/>
      <c r="H885" s="58"/>
      <c r="I885" s="58"/>
      <c r="J885" s="58"/>
      <c r="K885" s="58"/>
      <c r="L885" s="58"/>
      <c r="M885" s="58"/>
      <c r="N885" s="58"/>
      <c r="O885" s="58"/>
      <c r="P885" s="58"/>
      <c r="Q885" s="58"/>
      <c r="R885" s="58"/>
      <c r="S885" s="58"/>
      <c r="T885" s="58"/>
      <c r="U885" s="58"/>
      <c r="V885" s="58"/>
      <c r="W885" s="58"/>
      <c r="X885" s="58"/>
      <c r="Y885" s="58"/>
      <c r="Z885" s="58"/>
    </row>
    <row r="886">
      <c r="A886" s="59"/>
      <c r="B886" s="59"/>
      <c r="C886" s="62"/>
      <c r="D886" s="62"/>
      <c r="E886" s="62"/>
      <c r="F886" s="62"/>
      <c r="G886" s="58"/>
      <c r="H886" s="58"/>
      <c r="I886" s="58"/>
      <c r="J886" s="58"/>
      <c r="K886" s="58"/>
      <c r="L886" s="58"/>
      <c r="M886" s="58"/>
      <c r="N886" s="58"/>
      <c r="O886" s="58"/>
      <c r="P886" s="58"/>
      <c r="Q886" s="58"/>
      <c r="R886" s="58"/>
      <c r="S886" s="58"/>
      <c r="T886" s="58"/>
      <c r="U886" s="58"/>
      <c r="V886" s="58"/>
      <c r="W886" s="58"/>
      <c r="X886" s="58"/>
      <c r="Y886" s="58"/>
      <c r="Z886" s="58"/>
    </row>
    <row r="887">
      <c r="A887" s="59"/>
      <c r="B887" s="59"/>
      <c r="C887" s="62"/>
      <c r="D887" s="62"/>
      <c r="E887" s="62"/>
      <c r="F887" s="62"/>
      <c r="G887" s="58"/>
      <c r="H887" s="58"/>
      <c r="I887" s="58"/>
      <c r="J887" s="58"/>
      <c r="K887" s="58"/>
      <c r="L887" s="58"/>
      <c r="M887" s="58"/>
      <c r="N887" s="58"/>
      <c r="O887" s="58"/>
      <c r="P887" s="58"/>
      <c r="Q887" s="58"/>
      <c r="R887" s="58"/>
      <c r="S887" s="58"/>
      <c r="T887" s="58"/>
      <c r="U887" s="58"/>
      <c r="V887" s="58"/>
      <c r="W887" s="58"/>
      <c r="X887" s="58"/>
      <c r="Y887" s="58"/>
      <c r="Z887" s="58"/>
    </row>
    <row r="888">
      <c r="A888" s="59"/>
      <c r="B888" s="59"/>
      <c r="C888" s="62"/>
      <c r="D888" s="62"/>
      <c r="E888" s="62"/>
      <c r="F888" s="62"/>
      <c r="G888" s="58"/>
      <c r="H888" s="58"/>
      <c r="I888" s="58"/>
      <c r="J888" s="58"/>
      <c r="K888" s="58"/>
      <c r="L888" s="58"/>
      <c r="M888" s="58"/>
      <c r="N888" s="58"/>
      <c r="O888" s="58"/>
      <c r="P888" s="58"/>
      <c r="Q888" s="58"/>
      <c r="R888" s="58"/>
      <c r="S888" s="58"/>
      <c r="T888" s="58"/>
      <c r="U888" s="58"/>
      <c r="V888" s="58"/>
      <c r="W888" s="58"/>
      <c r="X888" s="58"/>
      <c r="Y888" s="58"/>
      <c r="Z888" s="58"/>
    </row>
    <row r="889">
      <c r="A889" s="59"/>
      <c r="B889" s="59"/>
      <c r="C889" s="62"/>
      <c r="D889" s="62"/>
      <c r="E889" s="62"/>
      <c r="F889" s="62"/>
      <c r="G889" s="58"/>
      <c r="H889" s="58"/>
      <c r="I889" s="58"/>
      <c r="J889" s="58"/>
      <c r="K889" s="58"/>
      <c r="L889" s="58"/>
      <c r="M889" s="58"/>
      <c r="N889" s="58"/>
      <c r="O889" s="58"/>
      <c r="P889" s="58"/>
      <c r="Q889" s="58"/>
      <c r="R889" s="58"/>
      <c r="S889" s="58"/>
      <c r="T889" s="58"/>
      <c r="U889" s="58"/>
      <c r="V889" s="58"/>
      <c r="W889" s="58"/>
      <c r="X889" s="58"/>
      <c r="Y889" s="58"/>
      <c r="Z889" s="58"/>
    </row>
    <row r="890">
      <c r="A890" s="59"/>
      <c r="B890" s="59"/>
      <c r="C890" s="62"/>
      <c r="D890" s="62"/>
      <c r="E890" s="62"/>
      <c r="F890" s="62"/>
      <c r="G890" s="58"/>
      <c r="H890" s="58"/>
      <c r="I890" s="58"/>
      <c r="J890" s="58"/>
      <c r="K890" s="58"/>
      <c r="L890" s="58"/>
      <c r="M890" s="58"/>
      <c r="N890" s="58"/>
      <c r="O890" s="58"/>
      <c r="P890" s="58"/>
      <c r="Q890" s="58"/>
      <c r="R890" s="58"/>
      <c r="S890" s="58"/>
      <c r="T890" s="58"/>
      <c r="U890" s="58"/>
      <c r="V890" s="58"/>
      <c r="W890" s="58"/>
      <c r="X890" s="58"/>
      <c r="Y890" s="58"/>
      <c r="Z890" s="58"/>
    </row>
    <row r="891">
      <c r="A891" s="59"/>
      <c r="B891" s="59"/>
      <c r="C891" s="62"/>
      <c r="D891" s="62"/>
      <c r="E891" s="62"/>
      <c r="F891" s="62"/>
      <c r="G891" s="58"/>
      <c r="H891" s="58"/>
      <c r="I891" s="58"/>
      <c r="J891" s="58"/>
      <c r="K891" s="58"/>
      <c r="L891" s="58"/>
      <c r="M891" s="58"/>
      <c r="N891" s="58"/>
      <c r="O891" s="58"/>
      <c r="P891" s="58"/>
      <c r="Q891" s="58"/>
      <c r="R891" s="58"/>
      <c r="S891" s="58"/>
      <c r="T891" s="58"/>
      <c r="U891" s="58"/>
      <c r="V891" s="58"/>
      <c r="W891" s="58"/>
      <c r="X891" s="58"/>
      <c r="Y891" s="58"/>
      <c r="Z891" s="58"/>
    </row>
    <row r="892">
      <c r="A892" s="59"/>
      <c r="B892" s="59"/>
      <c r="C892" s="62"/>
      <c r="D892" s="62"/>
      <c r="E892" s="62"/>
      <c r="F892" s="62"/>
      <c r="G892" s="58"/>
      <c r="H892" s="58"/>
      <c r="I892" s="58"/>
      <c r="J892" s="58"/>
      <c r="K892" s="58"/>
      <c r="L892" s="58"/>
      <c r="M892" s="58"/>
      <c r="N892" s="58"/>
      <c r="O892" s="58"/>
      <c r="P892" s="58"/>
      <c r="Q892" s="58"/>
      <c r="R892" s="58"/>
      <c r="S892" s="58"/>
      <c r="T892" s="58"/>
      <c r="U892" s="58"/>
      <c r="V892" s="58"/>
      <c r="W892" s="58"/>
      <c r="X892" s="58"/>
      <c r="Y892" s="58"/>
      <c r="Z892" s="58"/>
    </row>
    <row r="893">
      <c r="A893" s="59"/>
      <c r="B893" s="59"/>
      <c r="C893" s="62"/>
      <c r="D893" s="62"/>
      <c r="E893" s="62"/>
      <c r="F893" s="62"/>
      <c r="G893" s="58"/>
      <c r="H893" s="58"/>
      <c r="I893" s="58"/>
      <c r="J893" s="58"/>
      <c r="K893" s="58"/>
      <c r="L893" s="58"/>
      <c r="M893" s="58"/>
      <c r="N893" s="58"/>
      <c r="O893" s="58"/>
      <c r="P893" s="58"/>
      <c r="Q893" s="58"/>
      <c r="R893" s="58"/>
      <c r="S893" s="58"/>
      <c r="T893" s="58"/>
      <c r="U893" s="58"/>
      <c r="V893" s="58"/>
      <c r="W893" s="58"/>
      <c r="X893" s="58"/>
      <c r="Y893" s="58"/>
      <c r="Z893" s="58"/>
    </row>
    <row r="894">
      <c r="A894" s="59"/>
      <c r="B894" s="59"/>
      <c r="C894" s="62"/>
      <c r="D894" s="62"/>
      <c r="E894" s="62"/>
      <c r="F894" s="62"/>
      <c r="G894" s="58"/>
      <c r="H894" s="58"/>
      <c r="I894" s="58"/>
      <c r="J894" s="58"/>
      <c r="K894" s="58"/>
      <c r="L894" s="58"/>
      <c r="M894" s="58"/>
      <c r="N894" s="58"/>
      <c r="O894" s="58"/>
      <c r="P894" s="58"/>
      <c r="Q894" s="58"/>
      <c r="R894" s="58"/>
      <c r="S894" s="58"/>
      <c r="T894" s="58"/>
      <c r="U894" s="58"/>
      <c r="V894" s="58"/>
      <c r="W894" s="58"/>
      <c r="X894" s="58"/>
      <c r="Y894" s="58"/>
      <c r="Z894" s="58"/>
    </row>
    <row r="895">
      <c r="A895" s="59"/>
      <c r="B895" s="59"/>
      <c r="C895" s="62"/>
      <c r="D895" s="62"/>
      <c r="E895" s="62"/>
      <c r="F895" s="62"/>
      <c r="G895" s="58"/>
      <c r="H895" s="58"/>
      <c r="I895" s="58"/>
      <c r="J895" s="58"/>
      <c r="K895" s="58"/>
      <c r="L895" s="58"/>
      <c r="M895" s="58"/>
      <c r="N895" s="58"/>
      <c r="O895" s="58"/>
      <c r="P895" s="58"/>
      <c r="Q895" s="58"/>
      <c r="R895" s="58"/>
      <c r="S895" s="58"/>
      <c r="T895" s="58"/>
      <c r="U895" s="58"/>
      <c r="V895" s="58"/>
      <c r="W895" s="58"/>
      <c r="X895" s="58"/>
      <c r="Y895" s="58"/>
      <c r="Z895" s="58"/>
    </row>
    <row r="896">
      <c r="A896" s="59"/>
      <c r="B896" s="59"/>
      <c r="C896" s="62"/>
      <c r="D896" s="62"/>
      <c r="E896" s="62"/>
      <c r="F896" s="62"/>
      <c r="G896" s="58"/>
      <c r="H896" s="58"/>
      <c r="I896" s="58"/>
      <c r="J896" s="58"/>
      <c r="K896" s="58"/>
      <c r="L896" s="58"/>
      <c r="M896" s="58"/>
      <c r="N896" s="58"/>
      <c r="O896" s="58"/>
      <c r="P896" s="58"/>
      <c r="Q896" s="58"/>
      <c r="R896" s="58"/>
      <c r="S896" s="58"/>
      <c r="T896" s="58"/>
      <c r="U896" s="58"/>
      <c r="V896" s="58"/>
      <c r="W896" s="58"/>
      <c r="X896" s="58"/>
      <c r="Y896" s="58"/>
      <c r="Z896" s="58"/>
    </row>
    <row r="897">
      <c r="A897" s="59"/>
      <c r="B897" s="59"/>
      <c r="C897" s="62"/>
      <c r="D897" s="62"/>
      <c r="E897" s="62"/>
      <c r="F897" s="62"/>
      <c r="G897" s="58"/>
      <c r="H897" s="58"/>
      <c r="I897" s="58"/>
      <c r="J897" s="58"/>
      <c r="K897" s="58"/>
      <c r="L897" s="58"/>
      <c r="M897" s="58"/>
      <c r="N897" s="58"/>
      <c r="O897" s="58"/>
      <c r="P897" s="58"/>
      <c r="Q897" s="58"/>
      <c r="R897" s="58"/>
      <c r="S897" s="58"/>
      <c r="T897" s="58"/>
      <c r="U897" s="58"/>
      <c r="V897" s="58"/>
      <c r="W897" s="58"/>
      <c r="X897" s="58"/>
      <c r="Y897" s="58"/>
      <c r="Z897" s="58"/>
    </row>
    <row r="898">
      <c r="A898" s="59"/>
      <c r="B898" s="59"/>
      <c r="C898" s="62"/>
      <c r="D898" s="62"/>
      <c r="E898" s="62"/>
      <c r="F898" s="62"/>
      <c r="G898" s="58"/>
      <c r="H898" s="58"/>
      <c r="I898" s="58"/>
      <c r="J898" s="58"/>
      <c r="K898" s="58"/>
      <c r="L898" s="58"/>
      <c r="M898" s="58"/>
      <c r="N898" s="58"/>
      <c r="O898" s="58"/>
      <c r="P898" s="58"/>
      <c r="Q898" s="58"/>
      <c r="R898" s="58"/>
      <c r="S898" s="58"/>
      <c r="T898" s="58"/>
      <c r="U898" s="58"/>
      <c r="V898" s="58"/>
      <c r="W898" s="58"/>
      <c r="X898" s="58"/>
      <c r="Y898" s="58"/>
      <c r="Z898" s="58"/>
    </row>
    <row r="899">
      <c r="A899" s="59"/>
      <c r="B899" s="59"/>
      <c r="C899" s="62"/>
      <c r="D899" s="62"/>
      <c r="E899" s="62"/>
      <c r="F899" s="62"/>
      <c r="G899" s="58"/>
      <c r="H899" s="58"/>
      <c r="I899" s="58"/>
      <c r="J899" s="58"/>
      <c r="K899" s="58"/>
      <c r="L899" s="58"/>
      <c r="M899" s="58"/>
      <c r="N899" s="58"/>
      <c r="O899" s="58"/>
      <c r="P899" s="58"/>
      <c r="Q899" s="58"/>
      <c r="R899" s="58"/>
      <c r="S899" s="58"/>
      <c r="T899" s="58"/>
      <c r="U899" s="58"/>
      <c r="V899" s="58"/>
      <c r="W899" s="58"/>
      <c r="X899" s="58"/>
      <c r="Y899" s="58"/>
      <c r="Z899" s="58"/>
    </row>
    <row r="900">
      <c r="A900" s="59"/>
      <c r="B900" s="59"/>
      <c r="C900" s="62"/>
      <c r="D900" s="62"/>
      <c r="E900" s="62"/>
      <c r="F900" s="62"/>
      <c r="G900" s="58"/>
      <c r="H900" s="58"/>
      <c r="I900" s="58"/>
      <c r="J900" s="58"/>
      <c r="K900" s="58"/>
      <c r="L900" s="58"/>
      <c r="M900" s="58"/>
      <c r="N900" s="58"/>
      <c r="O900" s="58"/>
      <c r="P900" s="58"/>
      <c r="Q900" s="58"/>
      <c r="R900" s="58"/>
      <c r="S900" s="58"/>
      <c r="T900" s="58"/>
      <c r="U900" s="58"/>
      <c r="V900" s="58"/>
      <c r="W900" s="58"/>
      <c r="X900" s="58"/>
      <c r="Y900" s="58"/>
      <c r="Z900" s="58"/>
    </row>
    <row r="901">
      <c r="A901" s="59"/>
      <c r="B901" s="59"/>
      <c r="C901" s="62"/>
      <c r="D901" s="62"/>
      <c r="E901" s="62"/>
      <c r="F901" s="62"/>
      <c r="G901" s="58"/>
      <c r="H901" s="58"/>
      <c r="I901" s="58"/>
      <c r="J901" s="58"/>
      <c r="K901" s="58"/>
      <c r="L901" s="58"/>
      <c r="M901" s="58"/>
      <c r="N901" s="58"/>
      <c r="O901" s="58"/>
      <c r="P901" s="58"/>
      <c r="Q901" s="58"/>
      <c r="R901" s="58"/>
      <c r="S901" s="58"/>
      <c r="T901" s="58"/>
      <c r="U901" s="58"/>
      <c r="V901" s="58"/>
      <c r="W901" s="58"/>
      <c r="X901" s="58"/>
      <c r="Y901" s="58"/>
      <c r="Z901" s="58"/>
    </row>
    <row r="902">
      <c r="A902" s="59"/>
      <c r="B902" s="59"/>
      <c r="C902" s="62"/>
      <c r="D902" s="62"/>
      <c r="E902" s="62"/>
      <c r="F902" s="62"/>
      <c r="G902" s="58"/>
      <c r="H902" s="58"/>
      <c r="I902" s="58"/>
      <c r="J902" s="58"/>
      <c r="K902" s="58"/>
      <c r="L902" s="58"/>
      <c r="M902" s="58"/>
      <c r="N902" s="58"/>
      <c r="O902" s="58"/>
      <c r="P902" s="58"/>
      <c r="Q902" s="58"/>
      <c r="R902" s="58"/>
      <c r="S902" s="58"/>
      <c r="T902" s="58"/>
      <c r="U902" s="58"/>
      <c r="V902" s="58"/>
      <c r="W902" s="58"/>
      <c r="X902" s="58"/>
      <c r="Y902" s="58"/>
      <c r="Z902" s="58"/>
    </row>
    <row r="903">
      <c r="A903" s="59"/>
      <c r="B903" s="59"/>
      <c r="C903" s="62"/>
      <c r="D903" s="62"/>
      <c r="E903" s="62"/>
      <c r="F903" s="62"/>
      <c r="G903" s="58"/>
      <c r="H903" s="58"/>
      <c r="I903" s="58"/>
      <c r="J903" s="58"/>
      <c r="K903" s="58"/>
      <c r="L903" s="58"/>
      <c r="M903" s="58"/>
      <c r="N903" s="58"/>
      <c r="O903" s="58"/>
      <c r="P903" s="58"/>
      <c r="Q903" s="58"/>
      <c r="R903" s="58"/>
      <c r="S903" s="58"/>
      <c r="T903" s="58"/>
      <c r="U903" s="58"/>
      <c r="V903" s="58"/>
      <c r="W903" s="58"/>
      <c r="X903" s="58"/>
      <c r="Y903" s="58"/>
      <c r="Z903" s="58"/>
    </row>
    <row r="904">
      <c r="A904" s="59"/>
      <c r="B904" s="59"/>
      <c r="C904" s="62"/>
      <c r="D904" s="62"/>
      <c r="E904" s="62"/>
      <c r="F904" s="62"/>
      <c r="G904" s="58"/>
      <c r="H904" s="58"/>
      <c r="I904" s="58"/>
      <c r="J904" s="58"/>
      <c r="K904" s="58"/>
      <c r="L904" s="58"/>
      <c r="M904" s="58"/>
      <c r="N904" s="58"/>
      <c r="O904" s="58"/>
      <c r="P904" s="58"/>
      <c r="Q904" s="58"/>
      <c r="R904" s="58"/>
      <c r="S904" s="58"/>
      <c r="T904" s="58"/>
      <c r="U904" s="58"/>
      <c r="V904" s="58"/>
      <c r="W904" s="58"/>
      <c r="X904" s="58"/>
      <c r="Y904" s="58"/>
      <c r="Z904" s="58"/>
    </row>
    <row r="905">
      <c r="A905" s="59"/>
      <c r="B905" s="59"/>
      <c r="C905" s="62"/>
      <c r="D905" s="62"/>
      <c r="E905" s="62"/>
      <c r="F905" s="62"/>
      <c r="G905" s="58"/>
      <c r="H905" s="58"/>
      <c r="I905" s="58"/>
      <c r="J905" s="58"/>
      <c r="K905" s="58"/>
      <c r="L905" s="58"/>
      <c r="M905" s="58"/>
      <c r="N905" s="58"/>
      <c r="O905" s="58"/>
      <c r="P905" s="58"/>
      <c r="Q905" s="58"/>
      <c r="R905" s="58"/>
      <c r="S905" s="58"/>
      <c r="T905" s="58"/>
      <c r="U905" s="58"/>
      <c r="V905" s="58"/>
      <c r="W905" s="58"/>
      <c r="X905" s="58"/>
      <c r="Y905" s="58"/>
      <c r="Z905" s="58"/>
    </row>
    <row r="906">
      <c r="A906" s="59"/>
      <c r="B906" s="59"/>
      <c r="C906" s="62"/>
      <c r="D906" s="62"/>
      <c r="E906" s="62"/>
      <c r="F906" s="62"/>
      <c r="G906" s="58"/>
      <c r="H906" s="58"/>
      <c r="I906" s="58"/>
      <c r="J906" s="58"/>
      <c r="K906" s="58"/>
      <c r="L906" s="58"/>
      <c r="M906" s="58"/>
      <c r="N906" s="58"/>
      <c r="O906" s="58"/>
      <c r="P906" s="58"/>
      <c r="Q906" s="58"/>
      <c r="R906" s="58"/>
      <c r="S906" s="58"/>
      <c r="T906" s="58"/>
      <c r="U906" s="58"/>
      <c r="V906" s="58"/>
      <c r="W906" s="58"/>
      <c r="X906" s="58"/>
      <c r="Y906" s="58"/>
      <c r="Z906" s="58"/>
    </row>
    <row r="907">
      <c r="A907" s="59"/>
      <c r="B907" s="59"/>
      <c r="C907" s="62"/>
      <c r="D907" s="62"/>
      <c r="E907" s="62"/>
      <c r="F907" s="62"/>
      <c r="G907" s="58"/>
      <c r="H907" s="58"/>
      <c r="I907" s="58"/>
      <c r="J907" s="58"/>
      <c r="K907" s="58"/>
      <c r="L907" s="58"/>
      <c r="M907" s="58"/>
      <c r="N907" s="58"/>
      <c r="O907" s="58"/>
      <c r="P907" s="58"/>
      <c r="Q907" s="58"/>
      <c r="R907" s="58"/>
      <c r="S907" s="58"/>
      <c r="T907" s="58"/>
      <c r="U907" s="58"/>
      <c r="V907" s="58"/>
      <c r="W907" s="58"/>
      <c r="X907" s="58"/>
      <c r="Y907" s="58"/>
      <c r="Z907" s="58"/>
    </row>
    <row r="908">
      <c r="A908" s="59"/>
      <c r="B908" s="59"/>
      <c r="C908" s="62"/>
      <c r="D908" s="62"/>
      <c r="E908" s="62"/>
      <c r="F908" s="62"/>
      <c r="G908" s="58"/>
      <c r="H908" s="58"/>
      <c r="I908" s="58"/>
      <c r="J908" s="58"/>
      <c r="K908" s="58"/>
      <c r="L908" s="58"/>
      <c r="M908" s="58"/>
      <c r="N908" s="58"/>
      <c r="O908" s="58"/>
      <c r="P908" s="58"/>
      <c r="Q908" s="58"/>
      <c r="R908" s="58"/>
      <c r="S908" s="58"/>
      <c r="T908" s="58"/>
      <c r="U908" s="58"/>
      <c r="V908" s="58"/>
      <c r="W908" s="58"/>
      <c r="X908" s="58"/>
      <c r="Y908" s="58"/>
      <c r="Z908" s="58"/>
    </row>
    <row r="909">
      <c r="A909" s="59"/>
      <c r="B909" s="59"/>
      <c r="C909" s="62"/>
      <c r="D909" s="62"/>
      <c r="E909" s="62"/>
      <c r="F909" s="62"/>
      <c r="G909" s="58"/>
      <c r="H909" s="58"/>
      <c r="I909" s="58"/>
      <c r="J909" s="58"/>
      <c r="K909" s="58"/>
      <c r="L909" s="58"/>
      <c r="M909" s="58"/>
      <c r="N909" s="58"/>
      <c r="O909" s="58"/>
      <c r="P909" s="58"/>
      <c r="Q909" s="58"/>
      <c r="R909" s="58"/>
      <c r="S909" s="58"/>
      <c r="T909" s="58"/>
      <c r="U909" s="58"/>
      <c r="V909" s="58"/>
      <c r="W909" s="58"/>
      <c r="X909" s="58"/>
      <c r="Y909" s="58"/>
      <c r="Z909" s="58"/>
    </row>
    <row r="910">
      <c r="A910" s="59"/>
      <c r="B910" s="59"/>
      <c r="C910" s="62"/>
      <c r="D910" s="62"/>
      <c r="E910" s="62"/>
      <c r="F910" s="62"/>
      <c r="G910" s="58"/>
      <c r="H910" s="58"/>
      <c r="I910" s="58"/>
      <c r="J910" s="58"/>
      <c r="K910" s="58"/>
      <c r="L910" s="58"/>
      <c r="M910" s="58"/>
      <c r="N910" s="58"/>
      <c r="O910" s="58"/>
      <c r="P910" s="58"/>
      <c r="Q910" s="58"/>
      <c r="R910" s="58"/>
      <c r="S910" s="58"/>
      <c r="T910" s="58"/>
      <c r="U910" s="58"/>
      <c r="V910" s="58"/>
      <c r="W910" s="58"/>
      <c r="X910" s="58"/>
      <c r="Y910" s="58"/>
      <c r="Z910" s="58"/>
    </row>
    <row r="911">
      <c r="A911" s="59"/>
      <c r="B911" s="59"/>
      <c r="C911" s="62"/>
      <c r="D911" s="62"/>
      <c r="E911" s="62"/>
      <c r="F911" s="62"/>
      <c r="G911" s="58"/>
      <c r="H911" s="58"/>
      <c r="I911" s="58"/>
      <c r="J911" s="58"/>
      <c r="K911" s="58"/>
      <c r="L911" s="58"/>
      <c r="M911" s="58"/>
      <c r="N911" s="58"/>
      <c r="O911" s="58"/>
      <c r="P911" s="58"/>
      <c r="Q911" s="58"/>
      <c r="R911" s="58"/>
      <c r="S911" s="58"/>
      <c r="T911" s="58"/>
      <c r="U911" s="58"/>
      <c r="V911" s="58"/>
      <c r="W911" s="58"/>
      <c r="X911" s="58"/>
      <c r="Y911" s="58"/>
      <c r="Z911" s="58"/>
    </row>
    <row r="912">
      <c r="A912" s="59"/>
      <c r="B912" s="59"/>
      <c r="C912" s="62"/>
      <c r="D912" s="62"/>
      <c r="E912" s="62"/>
      <c r="F912" s="62"/>
      <c r="G912" s="58"/>
      <c r="H912" s="58"/>
      <c r="I912" s="58"/>
      <c r="J912" s="58"/>
      <c r="K912" s="58"/>
      <c r="L912" s="58"/>
      <c r="M912" s="58"/>
      <c r="N912" s="58"/>
      <c r="O912" s="58"/>
      <c r="P912" s="58"/>
      <c r="Q912" s="58"/>
      <c r="R912" s="58"/>
      <c r="S912" s="58"/>
      <c r="T912" s="58"/>
      <c r="U912" s="58"/>
      <c r="V912" s="58"/>
      <c r="W912" s="58"/>
      <c r="X912" s="58"/>
      <c r="Y912" s="58"/>
      <c r="Z912" s="58"/>
    </row>
    <row r="913">
      <c r="A913" s="59"/>
      <c r="B913" s="59"/>
      <c r="C913" s="62"/>
      <c r="D913" s="62"/>
      <c r="E913" s="62"/>
      <c r="F913" s="62"/>
      <c r="G913" s="58"/>
      <c r="H913" s="58"/>
      <c r="I913" s="58"/>
      <c r="J913" s="58"/>
      <c r="K913" s="58"/>
      <c r="L913" s="58"/>
      <c r="M913" s="58"/>
      <c r="N913" s="58"/>
      <c r="O913" s="58"/>
      <c r="P913" s="58"/>
      <c r="Q913" s="58"/>
      <c r="R913" s="58"/>
      <c r="S913" s="58"/>
      <c r="T913" s="58"/>
      <c r="U913" s="58"/>
      <c r="V913" s="58"/>
      <c r="W913" s="58"/>
      <c r="X913" s="58"/>
      <c r="Y913" s="58"/>
      <c r="Z913" s="58"/>
    </row>
    <row r="914">
      <c r="A914" s="59"/>
      <c r="B914" s="59"/>
      <c r="C914" s="62"/>
      <c r="D914" s="62"/>
      <c r="E914" s="62"/>
      <c r="F914" s="62"/>
      <c r="G914" s="58"/>
      <c r="H914" s="58"/>
      <c r="I914" s="58"/>
      <c r="J914" s="58"/>
      <c r="K914" s="58"/>
      <c r="L914" s="58"/>
      <c r="M914" s="58"/>
      <c r="N914" s="58"/>
      <c r="O914" s="58"/>
      <c r="P914" s="58"/>
      <c r="Q914" s="58"/>
      <c r="R914" s="58"/>
      <c r="S914" s="58"/>
      <c r="T914" s="58"/>
      <c r="U914" s="58"/>
      <c r="V914" s="58"/>
      <c r="W914" s="58"/>
      <c r="X914" s="58"/>
      <c r="Y914" s="58"/>
      <c r="Z914" s="58"/>
    </row>
    <row r="915">
      <c r="A915" s="59"/>
      <c r="B915" s="59"/>
      <c r="C915" s="62"/>
      <c r="D915" s="62"/>
      <c r="E915" s="62"/>
      <c r="F915" s="62"/>
      <c r="G915" s="58"/>
      <c r="H915" s="58"/>
      <c r="I915" s="58"/>
      <c r="J915" s="58"/>
      <c r="K915" s="58"/>
      <c r="L915" s="58"/>
      <c r="M915" s="58"/>
      <c r="N915" s="58"/>
      <c r="O915" s="58"/>
      <c r="P915" s="58"/>
      <c r="Q915" s="58"/>
      <c r="R915" s="58"/>
      <c r="S915" s="58"/>
      <c r="T915" s="58"/>
      <c r="U915" s="58"/>
      <c r="V915" s="58"/>
      <c r="W915" s="58"/>
      <c r="X915" s="58"/>
      <c r="Y915" s="58"/>
      <c r="Z915" s="58"/>
    </row>
    <row r="916">
      <c r="A916" s="59"/>
      <c r="B916" s="59"/>
      <c r="C916" s="62"/>
      <c r="D916" s="62"/>
      <c r="E916" s="62"/>
      <c r="F916" s="62"/>
      <c r="G916" s="58"/>
      <c r="H916" s="58"/>
      <c r="I916" s="58"/>
      <c r="J916" s="58"/>
      <c r="K916" s="58"/>
      <c r="L916" s="58"/>
      <c r="M916" s="58"/>
      <c r="N916" s="58"/>
      <c r="O916" s="58"/>
      <c r="P916" s="58"/>
      <c r="Q916" s="58"/>
      <c r="R916" s="58"/>
      <c r="S916" s="58"/>
      <c r="T916" s="58"/>
      <c r="U916" s="58"/>
      <c r="V916" s="58"/>
      <c r="W916" s="58"/>
      <c r="X916" s="58"/>
      <c r="Y916" s="58"/>
      <c r="Z916" s="58"/>
    </row>
    <row r="917">
      <c r="A917" s="59"/>
      <c r="B917" s="59"/>
      <c r="C917" s="62"/>
      <c r="D917" s="62"/>
      <c r="E917" s="62"/>
      <c r="F917" s="62"/>
      <c r="G917" s="58"/>
      <c r="H917" s="58"/>
      <c r="I917" s="58"/>
      <c r="J917" s="58"/>
      <c r="K917" s="58"/>
      <c r="L917" s="58"/>
      <c r="M917" s="58"/>
      <c r="N917" s="58"/>
      <c r="O917" s="58"/>
      <c r="P917" s="58"/>
      <c r="Q917" s="58"/>
      <c r="R917" s="58"/>
      <c r="S917" s="58"/>
      <c r="T917" s="58"/>
      <c r="U917" s="58"/>
      <c r="V917" s="58"/>
      <c r="W917" s="58"/>
      <c r="X917" s="58"/>
      <c r="Y917" s="58"/>
      <c r="Z917" s="58"/>
    </row>
    <row r="918">
      <c r="A918" s="59"/>
      <c r="B918" s="59"/>
      <c r="C918" s="62"/>
      <c r="D918" s="62"/>
      <c r="E918" s="62"/>
      <c r="F918" s="62"/>
      <c r="G918" s="58"/>
      <c r="H918" s="58"/>
      <c r="I918" s="58"/>
      <c r="J918" s="58"/>
      <c r="K918" s="58"/>
      <c r="L918" s="58"/>
      <c r="M918" s="58"/>
      <c r="N918" s="58"/>
      <c r="O918" s="58"/>
      <c r="P918" s="58"/>
      <c r="Q918" s="58"/>
      <c r="R918" s="58"/>
      <c r="S918" s="58"/>
      <c r="T918" s="58"/>
      <c r="U918" s="58"/>
      <c r="V918" s="58"/>
      <c r="W918" s="58"/>
      <c r="X918" s="58"/>
      <c r="Y918" s="58"/>
      <c r="Z918" s="58"/>
    </row>
    <row r="919">
      <c r="A919" s="59"/>
      <c r="B919" s="59"/>
      <c r="C919" s="62"/>
      <c r="D919" s="62"/>
      <c r="E919" s="62"/>
      <c r="F919" s="62"/>
      <c r="G919" s="58"/>
      <c r="H919" s="58"/>
      <c r="I919" s="58"/>
      <c r="J919" s="58"/>
      <c r="K919" s="58"/>
      <c r="L919" s="58"/>
      <c r="M919" s="58"/>
      <c r="N919" s="58"/>
      <c r="O919" s="58"/>
      <c r="P919" s="58"/>
      <c r="Q919" s="58"/>
      <c r="R919" s="58"/>
      <c r="S919" s="58"/>
      <c r="T919" s="58"/>
      <c r="U919" s="58"/>
      <c r="V919" s="58"/>
      <c r="W919" s="58"/>
      <c r="X919" s="58"/>
      <c r="Y919" s="58"/>
      <c r="Z919" s="58"/>
    </row>
    <row r="920">
      <c r="A920" s="59"/>
      <c r="B920" s="59"/>
      <c r="C920" s="62"/>
      <c r="D920" s="62"/>
      <c r="E920" s="62"/>
      <c r="F920" s="62"/>
      <c r="G920" s="58"/>
      <c r="H920" s="58"/>
      <c r="I920" s="58"/>
      <c r="J920" s="58"/>
      <c r="K920" s="58"/>
      <c r="L920" s="58"/>
      <c r="M920" s="58"/>
      <c r="N920" s="58"/>
      <c r="O920" s="58"/>
      <c r="P920" s="58"/>
      <c r="Q920" s="58"/>
      <c r="R920" s="58"/>
      <c r="S920" s="58"/>
      <c r="T920" s="58"/>
      <c r="U920" s="58"/>
      <c r="V920" s="58"/>
      <c r="W920" s="58"/>
      <c r="X920" s="58"/>
      <c r="Y920" s="58"/>
      <c r="Z920" s="58"/>
    </row>
    <row r="921">
      <c r="A921" s="59"/>
      <c r="B921" s="59"/>
      <c r="C921" s="62"/>
      <c r="D921" s="62"/>
      <c r="E921" s="62"/>
      <c r="F921" s="62"/>
      <c r="G921" s="58"/>
      <c r="H921" s="58"/>
      <c r="I921" s="58"/>
      <c r="J921" s="58"/>
      <c r="K921" s="58"/>
      <c r="L921" s="58"/>
      <c r="M921" s="58"/>
      <c r="N921" s="58"/>
      <c r="O921" s="58"/>
      <c r="P921" s="58"/>
      <c r="Q921" s="58"/>
      <c r="R921" s="58"/>
      <c r="S921" s="58"/>
      <c r="T921" s="58"/>
      <c r="U921" s="58"/>
      <c r="V921" s="58"/>
      <c r="W921" s="58"/>
      <c r="X921" s="58"/>
      <c r="Y921" s="58"/>
      <c r="Z921" s="58"/>
    </row>
    <row r="922">
      <c r="A922" s="59"/>
      <c r="B922" s="59"/>
      <c r="C922" s="62"/>
      <c r="D922" s="62"/>
      <c r="E922" s="62"/>
      <c r="F922" s="62"/>
      <c r="G922" s="58"/>
      <c r="H922" s="58"/>
      <c r="I922" s="58"/>
      <c r="J922" s="58"/>
      <c r="K922" s="58"/>
      <c r="L922" s="58"/>
      <c r="M922" s="58"/>
      <c r="N922" s="58"/>
      <c r="O922" s="58"/>
      <c r="P922" s="58"/>
      <c r="Q922" s="58"/>
      <c r="R922" s="58"/>
      <c r="S922" s="58"/>
      <c r="T922" s="58"/>
      <c r="U922" s="58"/>
      <c r="V922" s="58"/>
      <c r="W922" s="58"/>
      <c r="X922" s="58"/>
      <c r="Y922" s="58"/>
      <c r="Z922" s="58"/>
    </row>
    <row r="923">
      <c r="A923" s="59"/>
      <c r="B923" s="59"/>
      <c r="C923" s="62"/>
      <c r="D923" s="62"/>
      <c r="E923" s="62"/>
      <c r="F923" s="62"/>
      <c r="G923" s="58"/>
      <c r="H923" s="58"/>
      <c r="I923" s="58"/>
      <c r="J923" s="58"/>
      <c r="K923" s="58"/>
      <c r="L923" s="58"/>
      <c r="M923" s="58"/>
      <c r="N923" s="58"/>
      <c r="O923" s="58"/>
      <c r="P923" s="58"/>
      <c r="Q923" s="58"/>
      <c r="R923" s="58"/>
      <c r="S923" s="58"/>
      <c r="T923" s="58"/>
      <c r="U923" s="58"/>
      <c r="V923" s="58"/>
      <c r="W923" s="58"/>
      <c r="X923" s="58"/>
      <c r="Y923" s="58"/>
      <c r="Z923" s="58"/>
    </row>
    <row r="924">
      <c r="A924" s="59"/>
      <c r="B924" s="59"/>
      <c r="C924" s="62"/>
      <c r="D924" s="62"/>
      <c r="E924" s="62"/>
      <c r="F924" s="62"/>
      <c r="G924" s="58"/>
      <c r="H924" s="58"/>
      <c r="I924" s="58"/>
      <c r="J924" s="58"/>
      <c r="K924" s="58"/>
      <c r="L924" s="58"/>
      <c r="M924" s="58"/>
      <c r="N924" s="58"/>
      <c r="O924" s="58"/>
      <c r="P924" s="58"/>
      <c r="Q924" s="58"/>
      <c r="R924" s="58"/>
      <c r="S924" s="58"/>
      <c r="T924" s="58"/>
      <c r="U924" s="58"/>
      <c r="V924" s="58"/>
      <c r="W924" s="58"/>
      <c r="X924" s="58"/>
      <c r="Y924" s="58"/>
      <c r="Z924" s="58"/>
    </row>
    <row r="925">
      <c r="A925" s="59"/>
      <c r="B925" s="59"/>
      <c r="C925" s="62"/>
      <c r="D925" s="62"/>
      <c r="E925" s="62"/>
      <c r="F925" s="62"/>
      <c r="G925" s="58"/>
      <c r="H925" s="58"/>
      <c r="I925" s="58"/>
      <c r="J925" s="58"/>
      <c r="K925" s="58"/>
      <c r="L925" s="58"/>
      <c r="M925" s="58"/>
      <c r="N925" s="58"/>
      <c r="O925" s="58"/>
      <c r="P925" s="58"/>
      <c r="Q925" s="58"/>
      <c r="R925" s="58"/>
      <c r="S925" s="58"/>
      <c r="T925" s="58"/>
      <c r="U925" s="58"/>
      <c r="V925" s="58"/>
      <c r="W925" s="58"/>
      <c r="X925" s="58"/>
      <c r="Y925" s="58"/>
      <c r="Z925" s="58"/>
    </row>
    <row r="926">
      <c r="A926" s="59"/>
      <c r="B926" s="59"/>
      <c r="C926" s="62"/>
      <c r="D926" s="62"/>
      <c r="E926" s="62"/>
      <c r="F926" s="62"/>
      <c r="G926" s="58"/>
      <c r="H926" s="58"/>
      <c r="I926" s="58"/>
      <c r="J926" s="58"/>
      <c r="K926" s="58"/>
      <c r="L926" s="58"/>
      <c r="M926" s="58"/>
      <c r="N926" s="58"/>
      <c r="O926" s="58"/>
      <c r="P926" s="58"/>
      <c r="Q926" s="58"/>
      <c r="R926" s="58"/>
      <c r="S926" s="58"/>
      <c r="T926" s="58"/>
      <c r="U926" s="58"/>
      <c r="V926" s="58"/>
      <c r="W926" s="58"/>
      <c r="X926" s="58"/>
      <c r="Y926" s="58"/>
      <c r="Z926" s="58"/>
    </row>
    <row r="927">
      <c r="A927" s="59"/>
      <c r="B927" s="59"/>
      <c r="C927" s="62"/>
      <c r="D927" s="62"/>
      <c r="E927" s="62"/>
      <c r="F927" s="62"/>
      <c r="G927" s="58"/>
      <c r="H927" s="58"/>
      <c r="I927" s="58"/>
      <c r="J927" s="58"/>
      <c r="K927" s="58"/>
      <c r="L927" s="58"/>
      <c r="M927" s="58"/>
      <c r="N927" s="58"/>
      <c r="O927" s="58"/>
      <c r="P927" s="58"/>
      <c r="Q927" s="58"/>
      <c r="R927" s="58"/>
      <c r="S927" s="58"/>
      <c r="T927" s="58"/>
      <c r="U927" s="58"/>
      <c r="V927" s="58"/>
      <c r="W927" s="58"/>
      <c r="X927" s="58"/>
      <c r="Y927" s="58"/>
      <c r="Z927" s="58"/>
    </row>
    <row r="928">
      <c r="A928" s="59"/>
      <c r="B928" s="59"/>
      <c r="C928" s="62"/>
      <c r="D928" s="62"/>
      <c r="E928" s="62"/>
      <c r="F928" s="62"/>
      <c r="G928" s="58"/>
      <c r="H928" s="58"/>
      <c r="I928" s="58"/>
      <c r="J928" s="58"/>
      <c r="K928" s="58"/>
      <c r="L928" s="58"/>
      <c r="M928" s="58"/>
      <c r="N928" s="58"/>
      <c r="O928" s="58"/>
      <c r="P928" s="58"/>
      <c r="Q928" s="58"/>
      <c r="R928" s="58"/>
      <c r="S928" s="58"/>
      <c r="T928" s="58"/>
      <c r="U928" s="58"/>
      <c r="V928" s="58"/>
      <c r="W928" s="58"/>
      <c r="X928" s="58"/>
      <c r="Y928" s="58"/>
      <c r="Z928" s="58"/>
    </row>
    <row r="929">
      <c r="A929" s="59"/>
      <c r="B929" s="59"/>
      <c r="C929" s="62"/>
      <c r="D929" s="62"/>
      <c r="E929" s="62"/>
      <c r="F929" s="62"/>
      <c r="G929" s="58"/>
      <c r="H929" s="58"/>
      <c r="I929" s="58"/>
      <c r="J929" s="58"/>
      <c r="K929" s="58"/>
      <c r="L929" s="58"/>
      <c r="M929" s="58"/>
      <c r="N929" s="58"/>
      <c r="O929" s="58"/>
      <c r="P929" s="58"/>
      <c r="Q929" s="58"/>
      <c r="R929" s="58"/>
      <c r="S929" s="58"/>
      <c r="T929" s="58"/>
      <c r="U929" s="58"/>
      <c r="V929" s="58"/>
      <c r="W929" s="58"/>
      <c r="X929" s="58"/>
      <c r="Y929" s="58"/>
      <c r="Z929" s="58"/>
    </row>
    <row r="930">
      <c r="A930" s="59"/>
      <c r="B930" s="59"/>
      <c r="C930" s="62"/>
      <c r="D930" s="62"/>
      <c r="E930" s="62"/>
      <c r="F930" s="62"/>
      <c r="G930" s="58"/>
      <c r="H930" s="58"/>
      <c r="I930" s="58"/>
      <c r="J930" s="58"/>
      <c r="K930" s="58"/>
      <c r="L930" s="58"/>
      <c r="M930" s="58"/>
      <c r="N930" s="58"/>
      <c r="O930" s="58"/>
      <c r="P930" s="58"/>
      <c r="Q930" s="58"/>
      <c r="R930" s="58"/>
      <c r="S930" s="58"/>
      <c r="T930" s="58"/>
      <c r="U930" s="58"/>
      <c r="V930" s="58"/>
      <c r="W930" s="58"/>
      <c r="X930" s="58"/>
      <c r="Y930" s="58"/>
      <c r="Z930" s="58"/>
    </row>
    <row r="931">
      <c r="A931" s="59"/>
      <c r="B931" s="59"/>
      <c r="C931" s="62"/>
      <c r="D931" s="62"/>
      <c r="E931" s="62"/>
      <c r="F931" s="62"/>
      <c r="G931" s="58"/>
      <c r="H931" s="58"/>
      <c r="I931" s="58"/>
      <c r="J931" s="58"/>
      <c r="K931" s="58"/>
      <c r="L931" s="58"/>
      <c r="M931" s="58"/>
      <c r="N931" s="58"/>
      <c r="O931" s="58"/>
      <c r="P931" s="58"/>
      <c r="Q931" s="58"/>
      <c r="R931" s="58"/>
      <c r="S931" s="58"/>
      <c r="T931" s="58"/>
      <c r="U931" s="58"/>
      <c r="V931" s="58"/>
      <c r="W931" s="58"/>
      <c r="X931" s="58"/>
      <c r="Y931" s="58"/>
      <c r="Z931" s="58"/>
    </row>
    <row r="932">
      <c r="A932" s="59"/>
      <c r="B932" s="59"/>
      <c r="C932" s="62"/>
      <c r="D932" s="62"/>
      <c r="E932" s="62"/>
      <c r="F932" s="62"/>
      <c r="G932" s="58"/>
      <c r="H932" s="58"/>
      <c r="I932" s="58"/>
      <c r="J932" s="58"/>
      <c r="K932" s="58"/>
      <c r="L932" s="58"/>
      <c r="M932" s="58"/>
      <c r="N932" s="58"/>
      <c r="O932" s="58"/>
      <c r="P932" s="58"/>
      <c r="Q932" s="58"/>
      <c r="R932" s="58"/>
      <c r="S932" s="58"/>
      <c r="T932" s="58"/>
      <c r="U932" s="58"/>
      <c r="V932" s="58"/>
      <c r="W932" s="58"/>
      <c r="X932" s="58"/>
      <c r="Y932" s="58"/>
      <c r="Z932" s="58"/>
    </row>
    <row r="933">
      <c r="A933" s="59"/>
      <c r="B933" s="59"/>
      <c r="C933" s="62"/>
      <c r="D933" s="62"/>
      <c r="E933" s="62"/>
      <c r="F933" s="62"/>
      <c r="G933" s="58"/>
      <c r="H933" s="58"/>
      <c r="I933" s="58"/>
      <c r="J933" s="58"/>
      <c r="K933" s="58"/>
      <c r="L933" s="58"/>
      <c r="M933" s="58"/>
      <c r="N933" s="58"/>
      <c r="O933" s="58"/>
      <c r="P933" s="58"/>
      <c r="Q933" s="58"/>
      <c r="R933" s="58"/>
      <c r="S933" s="58"/>
      <c r="T933" s="58"/>
      <c r="U933" s="58"/>
      <c r="V933" s="58"/>
      <c r="W933" s="58"/>
      <c r="X933" s="58"/>
      <c r="Y933" s="58"/>
      <c r="Z933" s="58"/>
    </row>
    <row r="934">
      <c r="A934" s="59"/>
      <c r="B934" s="59"/>
      <c r="C934" s="62"/>
      <c r="D934" s="62"/>
      <c r="E934" s="62"/>
      <c r="F934" s="62"/>
      <c r="G934" s="58"/>
      <c r="H934" s="58"/>
      <c r="I934" s="58"/>
      <c r="J934" s="58"/>
      <c r="K934" s="58"/>
      <c r="L934" s="58"/>
      <c r="M934" s="58"/>
      <c r="N934" s="58"/>
      <c r="O934" s="58"/>
      <c r="P934" s="58"/>
      <c r="Q934" s="58"/>
      <c r="R934" s="58"/>
      <c r="S934" s="58"/>
      <c r="T934" s="58"/>
      <c r="U934" s="58"/>
      <c r="V934" s="58"/>
      <c r="W934" s="58"/>
      <c r="X934" s="58"/>
      <c r="Y934" s="58"/>
      <c r="Z934" s="58"/>
    </row>
    <row r="935">
      <c r="A935" s="59"/>
      <c r="B935" s="59"/>
      <c r="C935" s="62"/>
      <c r="D935" s="62"/>
      <c r="E935" s="62"/>
      <c r="F935" s="62"/>
      <c r="G935" s="58"/>
      <c r="H935" s="58"/>
      <c r="I935" s="58"/>
      <c r="J935" s="58"/>
      <c r="K935" s="58"/>
      <c r="L935" s="58"/>
      <c r="M935" s="58"/>
      <c r="N935" s="58"/>
      <c r="O935" s="58"/>
      <c r="P935" s="58"/>
      <c r="Q935" s="58"/>
      <c r="R935" s="58"/>
      <c r="S935" s="58"/>
      <c r="T935" s="58"/>
      <c r="U935" s="58"/>
      <c r="V935" s="58"/>
      <c r="W935" s="58"/>
      <c r="X935" s="58"/>
      <c r="Y935" s="58"/>
      <c r="Z935" s="58"/>
    </row>
    <row r="936">
      <c r="A936" s="59"/>
      <c r="B936" s="59"/>
      <c r="C936" s="62"/>
      <c r="D936" s="62"/>
      <c r="E936" s="62"/>
      <c r="F936" s="62"/>
      <c r="G936" s="58"/>
      <c r="H936" s="58"/>
      <c r="I936" s="58"/>
      <c r="J936" s="58"/>
      <c r="K936" s="58"/>
      <c r="L936" s="58"/>
      <c r="M936" s="58"/>
      <c r="N936" s="58"/>
      <c r="O936" s="58"/>
      <c r="P936" s="58"/>
      <c r="Q936" s="58"/>
      <c r="R936" s="58"/>
      <c r="S936" s="58"/>
      <c r="T936" s="58"/>
      <c r="U936" s="58"/>
      <c r="V936" s="58"/>
      <c r="W936" s="58"/>
      <c r="X936" s="58"/>
      <c r="Y936" s="58"/>
      <c r="Z936" s="58"/>
    </row>
    <row r="937">
      <c r="A937" s="59"/>
      <c r="B937" s="59"/>
      <c r="C937" s="62"/>
      <c r="D937" s="62"/>
      <c r="E937" s="62"/>
      <c r="F937" s="62"/>
      <c r="G937" s="58"/>
      <c r="H937" s="58"/>
      <c r="I937" s="58"/>
      <c r="J937" s="58"/>
      <c r="K937" s="58"/>
      <c r="L937" s="58"/>
      <c r="M937" s="58"/>
      <c r="N937" s="58"/>
      <c r="O937" s="58"/>
      <c r="P937" s="58"/>
      <c r="Q937" s="58"/>
      <c r="R937" s="58"/>
      <c r="S937" s="58"/>
      <c r="T937" s="58"/>
      <c r="U937" s="58"/>
      <c r="V937" s="58"/>
      <c r="W937" s="58"/>
      <c r="X937" s="58"/>
      <c r="Y937" s="58"/>
      <c r="Z937" s="58"/>
    </row>
    <row r="938">
      <c r="A938" s="59"/>
      <c r="B938" s="59"/>
      <c r="C938" s="62"/>
      <c r="D938" s="62"/>
      <c r="E938" s="62"/>
      <c r="F938" s="62"/>
      <c r="G938" s="58"/>
      <c r="H938" s="58"/>
      <c r="I938" s="58"/>
      <c r="J938" s="58"/>
      <c r="K938" s="58"/>
      <c r="L938" s="58"/>
      <c r="M938" s="58"/>
      <c r="N938" s="58"/>
      <c r="O938" s="58"/>
      <c r="P938" s="58"/>
      <c r="Q938" s="58"/>
      <c r="R938" s="58"/>
      <c r="S938" s="58"/>
      <c r="T938" s="58"/>
      <c r="U938" s="58"/>
      <c r="V938" s="58"/>
      <c r="W938" s="58"/>
      <c r="X938" s="58"/>
      <c r="Y938" s="58"/>
      <c r="Z938" s="58"/>
    </row>
    <row r="939">
      <c r="A939" s="59"/>
      <c r="B939" s="59"/>
      <c r="C939" s="62"/>
      <c r="D939" s="62"/>
      <c r="E939" s="62"/>
      <c r="F939" s="62"/>
      <c r="G939" s="58"/>
      <c r="H939" s="58"/>
      <c r="I939" s="58"/>
      <c r="J939" s="58"/>
      <c r="K939" s="58"/>
      <c r="L939" s="58"/>
      <c r="M939" s="58"/>
      <c r="N939" s="58"/>
      <c r="O939" s="58"/>
      <c r="P939" s="58"/>
      <c r="Q939" s="58"/>
      <c r="R939" s="58"/>
      <c r="S939" s="58"/>
      <c r="T939" s="58"/>
      <c r="U939" s="58"/>
      <c r="V939" s="58"/>
      <c r="W939" s="58"/>
      <c r="X939" s="58"/>
      <c r="Y939" s="58"/>
      <c r="Z939" s="58"/>
    </row>
    <row r="940">
      <c r="A940" s="59"/>
      <c r="B940" s="59"/>
      <c r="C940" s="62"/>
      <c r="D940" s="62"/>
      <c r="E940" s="62"/>
      <c r="F940" s="62"/>
      <c r="G940" s="58"/>
      <c r="H940" s="58"/>
      <c r="I940" s="58"/>
      <c r="J940" s="58"/>
      <c r="K940" s="58"/>
      <c r="L940" s="58"/>
      <c r="M940" s="58"/>
      <c r="N940" s="58"/>
      <c r="O940" s="58"/>
      <c r="P940" s="58"/>
      <c r="Q940" s="58"/>
      <c r="R940" s="58"/>
      <c r="S940" s="58"/>
      <c r="T940" s="58"/>
      <c r="U940" s="58"/>
      <c r="V940" s="58"/>
      <c r="W940" s="58"/>
      <c r="X940" s="58"/>
      <c r="Y940" s="58"/>
      <c r="Z940" s="58"/>
    </row>
    <row r="941">
      <c r="A941" s="59"/>
      <c r="B941" s="59"/>
      <c r="C941" s="62"/>
      <c r="D941" s="62"/>
      <c r="E941" s="62"/>
      <c r="F941" s="62"/>
      <c r="G941" s="58"/>
      <c r="H941" s="58"/>
      <c r="I941" s="58"/>
      <c r="J941" s="58"/>
      <c r="K941" s="58"/>
      <c r="L941" s="58"/>
      <c r="M941" s="58"/>
      <c r="N941" s="58"/>
      <c r="O941" s="58"/>
      <c r="P941" s="58"/>
      <c r="Q941" s="58"/>
      <c r="R941" s="58"/>
      <c r="S941" s="58"/>
      <c r="T941" s="58"/>
      <c r="U941" s="58"/>
      <c r="V941" s="58"/>
      <c r="W941" s="58"/>
      <c r="X941" s="58"/>
      <c r="Y941" s="58"/>
      <c r="Z941" s="58"/>
    </row>
    <row r="942">
      <c r="A942" s="59"/>
      <c r="B942" s="59"/>
      <c r="C942" s="62"/>
      <c r="D942" s="62"/>
      <c r="E942" s="62"/>
      <c r="F942" s="62"/>
      <c r="G942" s="58"/>
      <c r="H942" s="58"/>
      <c r="I942" s="58"/>
      <c r="J942" s="58"/>
      <c r="K942" s="58"/>
      <c r="L942" s="58"/>
      <c r="M942" s="58"/>
      <c r="N942" s="58"/>
      <c r="O942" s="58"/>
      <c r="P942" s="58"/>
      <c r="Q942" s="58"/>
      <c r="R942" s="58"/>
      <c r="S942" s="58"/>
      <c r="T942" s="58"/>
      <c r="U942" s="58"/>
      <c r="V942" s="58"/>
      <c r="W942" s="58"/>
      <c r="X942" s="58"/>
      <c r="Y942" s="58"/>
      <c r="Z942" s="58"/>
    </row>
    <row r="943">
      <c r="A943" s="59"/>
      <c r="B943" s="59"/>
      <c r="C943" s="62"/>
      <c r="D943" s="62"/>
      <c r="E943" s="62"/>
      <c r="F943" s="62"/>
      <c r="G943" s="58"/>
      <c r="H943" s="58"/>
      <c r="I943" s="58"/>
      <c r="J943" s="58"/>
      <c r="K943" s="58"/>
      <c r="L943" s="58"/>
      <c r="M943" s="58"/>
      <c r="N943" s="58"/>
      <c r="O943" s="58"/>
      <c r="P943" s="58"/>
      <c r="Q943" s="58"/>
      <c r="R943" s="58"/>
      <c r="S943" s="58"/>
      <c r="T943" s="58"/>
      <c r="U943" s="58"/>
      <c r="V943" s="58"/>
      <c r="W943" s="58"/>
      <c r="X943" s="58"/>
      <c r="Y943" s="58"/>
      <c r="Z943" s="58"/>
    </row>
    <row r="944">
      <c r="A944" s="59"/>
      <c r="B944" s="59"/>
      <c r="C944" s="62"/>
      <c r="D944" s="62"/>
      <c r="E944" s="62"/>
      <c r="F944" s="62"/>
      <c r="G944" s="58"/>
      <c r="H944" s="58"/>
      <c r="I944" s="58"/>
      <c r="J944" s="58"/>
      <c r="K944" s="58"/>
      <c r="L944" s="58"/>
      <c r="M944" s="58"/>
      <c r="N944" s="58"/>
      <c r="O944" s="58"/>
      <c r="P944" s="58"/>
      <c r="Q944" s="58"/>
      <c r="R944" s="58"/>
      <c r="S944" s="58"/>
      <c r="T944" s="58"/>
      <c r="U944" s="58"/>
      <c r="V944" s="58"/>
      <c r="W944" s="58"/>
      <c r="X944" s="58"/>
      <c r="Y944" s="58"/>
      <c r="Z944" s="58"/>
    </row>
    <row r="945">
      <c r="A945" s="59"/>
      <c r="B945" s="59"/>
      <c r="C945" s="62"/>
      <c r="D945" s="62"/>
      <c r="E945" s="62"/>
      <c r="F945" s="62"/>
      <c r="G945" s="58"/>
      <c r="H945" s="58"/>
      <c r="I945" s="58"/>
      <c r="J945" s="58"/>
      <c r="K945" s="58"/>
      <c r="L945" s="58"/>
      <c r="M945" s="58"/>
      <c r="N945" s="58"/>
      <c r="O945" s="58"/>
      <c r="P945" s="58"/>
      <c r="Q945" s="58"/>
      <c r="R945" s="58"/>
      <c r="S945" s="58"/>
      <c r="T945" s="58"/>
      <c r="U945" s="58"/>
      <c r="V945" s="58"/>
      <c r="W945" s="58"/>
      <c r="X945" s="58"/>
      <c r="Y945" s="58"/>
      <c r="Z945" s="58"/>
    </row>
    <row r="946">
      <c r="A946" s="59"/>
      <c r="B946" s="59"/>
      <c r="C946" s="62"/>
      <c r="D946" s="62"/>
      <c r="E946" s="62"/>
      <c r="F946" s="62"/>
      <c r="G946" s="58"/>
      <c r="H946" s="58"/>
      <c r="I946" s="58"/>
      <c r="J946" s="58"/>
      <c r="K946" s="58"/>
      <c r="L946" s="58"/>
      <c r="M946" s="58"/>
      <c r="N946" s="58"/>
      <c r="O946" s="58"/>
      <c r="P946" s="58"/>
      <c r="Q946" s="58"/>
      <c r="R946" s="58"/>
      <c r="S946" s="58"/>
      <c r="T946" s="58"/>
      <c r="U946" s="58"/>
      <c r="V946" s="58"/>
      <c r="W946" s="58"/>
      <c r="X946" s="58"/>
      <c r="Y946" s="58"/>
      <c r="Z946" s="58"/>
    </row>
    <row r="947">
      <c r="A947" s="59"/>
      <c r="B947" s="59"/>
      <c r="C947" s="62"/>
      <c r="D947" s="62"/>
      <c r="E947" s="62"/>
      <c r="F947" s="62"/>
      <c r="G947" s="58"/>
      <c r="H947" s="58"/>
      <c r="I947" s="58"/>
      <c r="J947" s="58"/>
      <c r="K947" s="58"/>
      <c r="L947" s="58"/>
      <c r="M947" s="58"/>
      <c r="N947" s="58"/>
      <c r="O947" s="58"/>
      <c r="P947" s="58"/>
      <c r="Q947" s="58"/>
      <c r="R947" s="58"/>
      <c r="S947" s="58"/>
      <c r="T947" s="58"/>
      <c r="U947" s="58"/>
      <c r="V947" s="58"/>
      <c r="W947" s="58"/>
      <c r="X947" s="58"/>
      <c r="Y947" s="58"/>
      <c r="Z947" s="58"/>
    </row>
    <row r="948">
      <c r="A948" s="59"/>
      <c r="B948" s="59"/>
      <c r="C948" s="62"/>
      <c r="D948" s="62"/>
      <c r="E948" s="62"/>
      <c r="F948" s="62"/>
      <c r="G948" s="58"/>
      <c r="H948" s="58"/>
      <c r="I948" s="58"/>
      <c r="J948" s="58"/>
      <c r="K948" s="58"/>
      <c r="L948" s="58"/>
      <c r="M948" s="58"/>
      <c r="N948" s="58"/>
      <c r="O948" s="58"/>
      <c r="P948" s="58"/>
      <c r="Q948" s="58"/>
      <c r="R948" s="58"/>
      <c r="S948" s="58"/>
      <c r="T948" s="58"/>
      <c r="U948" s="58"/>
      <c r="V948" s="58"/>
      <c r="W948" s="58"/>
      <c r="X948" s="58"/>
      <c r="Y948" s="58"/>
      <c r="Z948" s="58"/>
    </row>
    <row r="949">
      <c r="A949" s="59"/>
      <c r="B949" s="59"/>
      <c r="C949" s="62"/>
      <c r="D949" s="62"/>
      <c r="E949" s="62"/>
      <c r="F949" s="62"/>
      <c r="G949" s="58"/>
      <c r="H949" s="58"/>
      <c r="I949" s="58"/>
      <c r="J949" s="58"/>
      <c r="K949" s="58"/>
      <c r="L949" s="58"/>
      <c r="M949" s="58"/>
      <c r="N949" s="58"/>
      <c r="O949" s="58"/>
      <c r="P949" s="58"/>
      <c r="Q949" s="58"/>
      <c r="R949" s="58"/>
      <c r="S949" s="58"/>
      <c r="T949" s="58"/>
      <c r="U949" s="58"/>
      <c r="V949" s="58"/>
      <c r="W949" s="58"/>
      <c r="X949" s="58"/>
      <c r="Y949" s="58"/>
      <c r="Z949" s="58"/>
    </row>
    <row r="950">
      <c r="A950" s="59"/>
      <c r="B950" s="59"/>
      <c r="C950" s="62"/>
      <c r="D950" s="62"/>
      <c r="E950" s="62"/>
      <c r="F950" s="62"/>
      <c r="G950" s="58"/>
      <c r="H950" s="58"/>
      <c r="I950" s="58"/>
      <c r="J950" s="58"/>
      <c r="K950" s="58"/>
      <c r="L950" s="58"/>
      <c r="M950" s="58"/>
      <c r="N950" s="58"/>
      <c r="O950" s="58"/>
      <c r="P950" s="58"/>
      <c r="Q950" s="58"/>
      <c r="R950" s="58"/>
      <c r="S950" s="58"/>
      <c r="T950" s="58"/>
      <c r="U950" s="58"/>
      <c r="V950" s="58"/>
      <c r="W950" s="58"/>
      <c r="X950" s="58"/>
      <c r="Y950" s="58"/>
      <c r="Z950" s="58"/>
    </row>
    <row r="951">
      <c r="A951" s="59"/>
      <c r="B951" s="59"/>
      <c r="C951" s="62"/>
      <c r="D951" s="62"/>
      <c r="E951" s="62"/>
      <c r="F951" s="62"/>
      <c r="G951" s="58"/>
      <c r="H951" s="58"/>
      <c r="I951" s="58"/>
      <c r="J951" s="58"/>
      <c r="K951" s="58"/>
      <c r="L951" s="58"/>
      <c r="M951" s="58"/>
      <c r="N951" s="58"/>
      <c r="O951" s="58"/>
      <c r="P951" s="58"/>
      <c r="Q951" s="58"/>
      <c r="R951" s="58"/>
      <c r="S951" s="58"/>
      <c r="T951" s="58"/>
      <c r="U951" s="58"/>
      <c r="V951" s="58"/>
      <c r="W951" s="58"/>
      <c r="X951" s="58"/>
      <c r="Y951" s="58"/>
      <c r="Z951" s="58"/>
    </row>
    <row r="952">
      <c r="A952" s="59"/>
      <c r="B952" s="59"/>
      <c r="C952" s="62"/>
      <c r="D952" s="62"/>
      <c r="E952" s="62"/>
      <c r="F952" s="62"/>
      <c r="G952" s="58"/>
      <c r="H952" s="58"/>
      <c r="I952" s="58"/>
      <c r="J952" s="58"/>
      <c r="K952" s="58"/>
      <c r="L952" s="58"/>
      <c r="M952" s="58"/>
      <c r="N952" s="58"/>
      <c r="O952" s="58"/>
      <c r="P952" s="58"/>
      <c r="Q952" s="58"/>
      <c r="R952" s="58"/>
      <c r="S952" s="58"/>
      <c r="T952" s="58"/>
      <c r="U952" s="58"/>
      <c r="V952" s="58"/>
      <c r="W952" s="58"/>
      <c r="X952" s="58"/>
      <c r="Y952" s="58"/>
      <c r="Z952" s="58"/>
    </row>
    <row r="953">
      <c r="A953" s="59"/>
      <c r="B953" s="59"/>
      <c r="C953" s="62"/>
      <c r="D953" s="62"/>
      <c r="E953" s="62"/>
      <c r="F953" s="62"/>
      <c r="G953" s="58"/>
      <c r="H953" s="58"/>
      <c r="I953" s="58"/>
      <c r="J953" s="58"/>
      <c r="K953" s="58"/>
      <c r="L953" s="58"/>
      <c r="M953" s="58"/>
      <c r="N953" s="58"/>
      <c r="O953" s="58"/>
      <c r="P953" s="58"/>
      <c r="Q953" s="58"/>
      <c r="R953" s="58"/>
      <c r="S953" s="58"/>
      <c r="T953" s="58"/>
      <c r="U953" s="58"/>
      <c r="V953" s="58"/>
      <c r="W953" s="58"/>
      <c r="X953" s="58"/>
      <c r="Y953" s="58"/>
      <c r="Z953" s="58"/>
    </row>
    <row r="954">
      <c r="A954" s="59"/>
      <c r="B954" s="59"/>
      <c r="C954" s="62"/>
      <c r="D954" s="62"/>
      <c r="E954" s="62"/>
      <c r="F954" s="62"/>
      <c r="G954" s="58"/>
      <c r="H954" s="58"/>
      <c r="I954" s="58"/>
      <c r="J954" s="58"/>
      <c r="K954" s="58"/>
      <c r="L954" s="58"/>
      <c r="M954" s="58"/>
      <c r="N954" s="58"/>
      <c r="O954" s="58"/>
      <c r="P954" s="58"/>
      <c r="Q954" s="58"/>
      <c r="R954" s="58"/>
      <c r="S954" s="58"/>
      <c r="T954" s="58"/>
      <c r="U954" s="58"/>
      <c r="V954" s="58"/>
      <c r="W954" s="58"/>
      <c r="X954" s="58"/>
      <c r="Y954" s="58"/>
      <c r="Z954" s="58"/>
    </row>
    <row r="955">
      <c r="A955" s="59"/>
      <c r="B955" s="59"/>
      <c r="C955" s="62"/>
      <c r="D955" s="62"/>
      <c r="E955" s="62"/>
      <c r="F955" s="62"/>
      <c r="G955" s="58"/>
      <c r="H955" s="58"/>
      <c r="I955" s="58"/>
      <c r="J955" s="58"/>
      <c r="K955" s="58"/>
      <c r="L955" s="58"/>
      <c r="M955" s="58"/>
      <c r="N955" s="58"/>
      <c r="O955" s="58"/>
      <c r="P955" s="58"/>
      <c r="Q955" s="58"/>
      <c r="R955" s="58"/>
      <c r="S955" s="58"/>
      <c r="T955" s="58"/>
      <c r="U955" s="58"/>
      <c r="V955" s="58"/>
      <c r="W955" s="58"/>
      <c r="X955" s="58"/>
      <c r="Y955" s="58"/>
      <c r="Z955" s="58"/>
    </row>
    <row r="956">
      <c r="A956" s="59"/>
      <c r="B956" s="59"/>
      <c r="C956" s="62"/>
      <c r="D956" s="62"/>
      <c r="E956" s="62"/>
      <c r="F956" s="62"/>
      <c r="G956" s="58"/>
      <c r="H956" s="58"/>
      <c r="I956" s="58"/>
      <c r="J956" s="58"/>
      <c r="K956" s="58"/>
      <c r="L956" s="58"/>
      <c r="M956" s="58"/>
      <c r="N956" s="58"/>
      <c r="O956" s="58"/>
      <c r="P956" s="58"/>
      <c r="Q956" s="58"/>
      <c r="R956" s="58"/>
      <c r="S956" s="58"/>
      <c r="T956" s="58"/>
      <c r="U956" s="58"/>
      <c r="V956" s="58"/>
      <c r="W956" s="58"/>
      <c r="X956" s="58"/>
      <c r="Y956" s="58"/>
      <c r="Z956" s="58"/>
    </row>
    <row r="957">
      <c r="A957" s="59"/>
      <c r="B957" s="59"/>
      <c r="C957" s="62"/>
      <c r="D957" s="62"/>
      <c r="E957" s="62"/>
      <c r="F957" s="62"/>
      <c r="G957" s="58"/>
      <c r="H957" s="58"/>
      <c r="I957" s="58"/>
      <c r="J957" s="58"/>
      <c r="K957" s="58"/>
      <c r="L957" s="58"/>
      <c r="M957" s="58"/>
      <c r="N957" s="58"/>
      <c r="O957" s="58"/>
      <c r="P957" s="58"/>
      <c r="Q957" s="58"/>
      <c r="R957" s="58"/>
      <c r="S957" s="58"/>
      <c r="T957" s="58"/>
      <c r="U957" s="58"/>
      <c r="V957" s="58"/>
      <c r="W957" s="58"/>
      <c r="X957" s="58"/>
      <c r="Y957" s="58"/>
      <c r="Z957" s="58"/>
    </row>
    <row r="958">
      <c r="A958" s="59"/>
      <c r="B958" s="59"/>
      <c r="C958" s="62"/>
      <c r="D958" s="62"/>
      <c r="E958" s="62"/>
      <c r="F958" s="62"/>
      <c r="G958" s="58"/>
      <c r="H958" s="58"/>
      <c r="I958" s="58"/>
      <c r="J958" s="58"/>
      <c r="K958" s="58"/>
      <c r="L958" s="58"/>
      <c r="M958" s="58"/>
      <c r="N958" s="58"/>
      <c r="O958" s="58"/>
      <c r="P958" s="58"/>
      <c r="Q958" s="58"/>
      <c r="R958" s="58"/>
      <c r="S958" s="58"/>
      <c r="T958" s="58"/>
      <c r="U958" s="58"/>
      <c r="V958" s="58"/>
      <c r="W958" s="58"/>
      <c r="X958" s="58"/>
      <c r="Y958" s="58"/>
      <c r="Z958" s="58"/>
    </row>
    <row r="959">
      <c r="A959" s="59"/>
      <c r="B959" s="59"/>
      <c r="C959" s="62"/>
      <c r="D959" s="62"/>
      <c r="E959" s="62"/>
      <c r="F959" s="62"/>
      <c r="G959" s="58"/>
      <c r="H959" s="58"/>
      <c r="I959" s="58"/>
      <c r="J959" s="58"/>
      <c r="K959" s="58"/>
      <c r="L959" s="58"/>
      <c r="M959" s="58"/>
      <c r="N959" s="58"/>
      <c r="O959" s="58"/>
      <c r="P959" s="58"/>
      <c r="Q959" s="58"/>
      <c r="R959" s="58"/>
      <c r="S959" s="58"/>
      <c r="T959" s="58"/>
      <c r="U959" s="58"/>
      <c r="V959" s="58"/>
      <c r="W959" s="58"/>
      <c r="X959" s="58"/>
      <c r="Y959" s="58"/>
      <c r="Z959" s="58"/>
    </row>
    <row r="960">
      <c r="A960" s="59"/>
      <c r="B960" s="59"/>
      <c r="C960" s="62"/>
      <c r="D960" s="62"/>
      <c r="E960" s="62"/>
      <c r="F960" s="62"/>
      <c r="G960" s="58"/>
      <c r="H960" s="58"/>
      <c r="I960" s="58"/>
      <c r="J960" s="58"/>
      <c r="K960" s="58"/>
      <c r="L960" s="58"/>
      <c r="M960" s="58"/>
      <c r="N960" s="58"/>
      <c r="O960" s="58"/>
      <c r="P960" s="58"/>
      <c r="Q960" s="58"/>
      <c r="R960" s="58"/>
      <c r="S960" s="58"/>
      <c r="T960" s="58"/>
      <c r="U960" s="58"/>
      <c r="V960" s="58"/>
      <c r="W960" s="58"/>
      <c r="X960" s="58"/>
      <c r="Y960" s="58"/>
      <c r="Z960" s="58"/>
    </row>
    <row r="961">
      <c r="A961" s="59"/>
      <c r="B961" s="59"/>
      <c r="C961" s="62"/>
      <c r="D961" s="62"/>
      <c r="E961" s="62"/>
      <c r="F961" s="62"/>
      <c r="G961" s="58"/>
      <c r="H961" s="58"/>
      <c r="I961" s="58"/>
      <c r="J961" s="58"/>
      <c r="K961" s="58"/>
      <c r="L961" s="58"/>
      <c r="M961" s="58"/>
      <c r="N961" s="58"/>
      <c r="O961" s="58"/>
      <c r="P961" s="58"/>
      <c r="Q961" s="58"/>
      <c r="R961" s="58"/>
      <c r="S961" s="58"/>
      <c r="T961" s="58"/>
      <c r="U961" s="58"/>
      <c r="V961" s="58"/>
      <c r="W961" s="58"/>
      <c r="X961" s="58"/>
      <c r="Y961" s="58"/>
      <c r="Z961" s="58"/>
    </row>
    <row r="962">
      <c r="A962" s="59"/>
      <c r="B962" s="59"/>
      <c r="C962" s="62"/>
      <c r="D962" s="62"/>
      <c r="E962" s="62"/>
      <c r="F962" s="62"/>
      <c r="G962" s="58"/>
      <c r="H962" s="58"/>
      <c r="I962" s="58"/>
      <c r="J962" s="58"/>
      <c r="K962" s="58"/>
      <c r="L962" s="58"/>
      <c r="M962" s="58"/>
      <c r="N962" s="58"/>
      <c r="O962" s="58"/>
      <c r="P962" s="58"/>
      <c r="Q962" s="58"/>
      <c r="R962" s="58"/>
      <c r="S962" s="58"/>
      <c r="T962" s="58"/>
      <c r="U962" s="58"/>
      <c r="V962" s="58"/>
      <c r="W962" s="58"/>
      <c r="X962" s="58"/>
      <c r="Y962" s="58"/>
      <c r="Z962" s="58"/>
    </row>
    <row r="963">
      <c r="A963" s="59"/>
      <c r="B963" s="59"/>
      <c r="C963" s="62"/>
      <c r="D963" s="62"/>
      <c r="E963" s="62"/>
      <c r="F963" s="62"/>
      <c r="G963" s="58"/>
      <c r="H963" s="58"/>
      <c r="I963" s="58"/>
      <c r="J963" s="58"/>
      <c r="K963" s="58"/>
      <c r="L963" s="58"/>
      <c r="M963" s="58"/>
      <c r="N963" s="58"/>
      <c r="O963" s="58"/>
      <c r="P963" s="58"/>
      <c r="Q963" s="58"/>
      <c r="R963" s="58"/>
      <c r="S963" s="58"/>
      <c r="T963" s="58"/>
      <c r="U963" s="58"/>
      <c r="V963" s="58"/>
      <c r="W963" s="58"/>
      <c r="X963" s="58"/>
      <c r="Y963" s="58"/>
      <c r="Z963" s="58"/>
    </row>
    <row r="964">
      <c r="A964" s="59"/>
      <c r="B964" s="59"/>
      <c r="C964" s="62"/>
      <c r="D964" s="62"/>
      <c r="E964" s="62"/>
      <c r="F964" s="62"/>
      <c r="G964" s="58"/>
      <c r="H964" s="58"/>
      <c r="I964" s="58"/>
      <c r="J964" s="58"/>
      <c r="K964" s="58"/>
      <c r="L964" s="58"/>
      <c r="M964" s="58"/>
      <c r="N964" s="58"/>
      <c r="O964" s="58"/>
      <c r="P964" s="58"/>
      <c r="Q964" s="58"/>
      <c r="R964" s="58"/>
      <c r="S964" s="58"/>
      <c r="T964" s="58"/>
      <c r="U964" s="58"/>
      <c r="V964" s="58"/>
      <c r="W964" s="58"/>
      <c r="X964" s="58"/>
      <c r="Y964" s="58"/>
      <c r="Z964" s="58"/>
    </row>
    <row r="965">
      <c r="A965" s="59"/>
      <c r="B965" s="59"/>
      <c r="C965" s="62"/>
      <c r="D965" s="62"/>
      <c r="E965" s="62"/>
      <c r="F965" s="62"/>
      <c r="G965" s="58"/>
      <c r="H965" s="58"/>
      <c r="I965" s="58"/>
      <c r="J965" s="58"/>
      <c r="K965" s="58"/>
      <c r="L965" s="58"/>
      <c r="M965" s="58"/>
      <c r="N965" s="58"/>
      <c r="O965" s="58"/>
      <c r="P965" s="58"/>
      <c r="Q965" s="58"/>
      <c r="R965" s="58"/>
      <c r="S965" s="58"/>
      <c r="T965" s="58"/>
      <c r="U965" s="58"/>
      <c r="V965" s="58"/>
      <c r="W965" s="58"/>
      <c r="X965" s="58"/>
      <c r="Y965" s="58"/>
      <c r="Z965" s="58"/>
    </row>
    <row r="966">
      <c r="A966" s="59"/>
      <c r="B966" s="59"/>
      <c r="C966" s="62"/>
      <c r="D966" s="62"/>
      <c r="E966" s="62"/>
      <c r="F966" s="62"/>
      <c r="G966" s="58"/>
      <c r="H966" s="58"/>
      <c r="I966" s="58"/>
      <c r="J966" s="58"/>
      <c r="K966" s="58"/>
      <c r="L966" s="58"/>
      <c r="M966" s="58"/>
      <c r="N966" s="58"/>
      <c r="O966" s="58"/>
      <c r="P966" s="58"/>
      <c r="Q966" s="58"/>
      <c r="R966" s="58"/>
      <c r="S966" s="58"/>
      <c r="T966" s="58"/>
      <c r="U966" s="58"/>
      <c r="V966" s="58"/>
      <c r="W966" s="58"/>
      <c r="X966" s="58"/>
      <c r="Y966" s="58"/>
      <c r="Z966" s="58"/>
    </row>
    <row r="967">
      <c r="A967" s="59"/>
      <c r="B967" s="59"/>
      <c r="C967" s="62"/>
      <c r="D967" s="62"/>
      <c r="E967" s="62"/>
      <c r="F967" s="62"/>
      <c r="G967" s="58"/>
      <c r="H967" s="58"/>
      <c r="I967" s="58"/>
      <c r="J967" s="58"/>
      <c r="K967" s="58"/>
      <c r="L967" s="58"/>
      <c r="M967" s="58"/>
      <c r="N967" s="58"/>
      <c r="O967" s="58"/>
      <c r="P967" s="58"/>
      <c r="Q967" s="58"/>
      <c r="R967" s="58"/>
      <c r="S967" s="58"/>
      <c r="T967" s="58"/>
      <c r="U967" s="58"/>
      <c r="V967" s="58"/>
      <c r="W967" s="58"/>
      <c r="X967" s="58"/>
      <c r="Y967" s="58"/>
      <c r="Z967" s="58"/>
    </row>
    <row r="968">
      <c r="A968" s="59"/>
      <c r="B968" s="59"/>
      <c r="C968" s="62"/>
      <c r="D968" s="62"/>
      <c r="E968" s="62"/>
      <c r="F968" s="62"/>
      <c r="G968" s="58"/>
      <c r="H968" s="58"/>
      <c r="I968" s="58"/>
      <c r="J968" s="58"/>
      <c r="K968" s="58"/>
      <c r="L968" s="58"/>
      <c r="M968" s="58"/>
      <c r="N968" s="58"/>
      <c r="O968" s="58"/>
      <c r="P968" s="58"/>
      <c r="Q968" s="58"/>
      <c r="R968" s="58"/>
      <c r="S968" s="58"/>
      <c r="T968" s="58"/>
      <c r="U968" s="58"/>
      <c r="V968" s="58"/>
      <c r="W968" s="58"/>
      <c r="X968" s="58"/>
      <c r="Y968" s="58"/>
      <c r="Z968" s="58"/>
    </row>
    <row r="969">
      <c r="A969" s="59"/>
      <c r="B969" s="59"/>
      <c r="C969" s="62"/>
      <c r="D969" s="62"/>
      <c r="E969" s="62"/>
      <c r="F969" s="62"/>
      <c r="G969" s="58"/>
      <c r="H969" s="58"/>
      <c r="I969" s="58"/>
      <c r="J969" s="58"/>
      <c r="K969" s="58"/>
      <c r="L969" s="58"/>
      <c r="M969" s="58"/>
      <c r="N969" s="58"/>
      <c r="O969" s="58"/>
      <c r="P969" s="58"/>
      <c r="Q969" s="58"/>
      <c r="R969" s="58"/>
      <c r="S969" s="58"/>
      <c r="T969" s="58"/>
      <c r="U969" s="58"/>
      <c r="V969" s="58"/>
      <c r="W969" s="58"/>
      <c r="X969" s="58"/>
      <c r="Y969" s="58"/>
      <c r="Z969" s="58"/>
    </row>
    <row r="970">
      <c r="A970" s="59"/>
      <c r="B970" s="59"/>
      <c r="C970" s="62"/>
      <c r="D970" s="62"/>
      <c r="E970" s="62"/>
      <c r="F970" s="62"/>
      <c r="G970" s="58"/>
      <c r="H970" s="58"/>
      <c r="I970" s="58"/>
      <c r="J970" s="58"/>
      <c r="K970" s="58"/>
      <c r="L970" s="58"/>
      <c r="M970" s="58"/>
      <c r="N970" s="58"/>
      <c r="O970" s="58"/>
      <c r="P970" s="58"/>
      <c r="Q970" s="58"/>
      <c r="R970" s="58"/>
      <c r="S970" s="58"/>
      <c r="T970" s="58"/>
      <c r="U970" s="58"/>
      <c r="V970" s="58"/>
      <c r="W970" s="58"/>
      <c r="X970" s="58"/>
      <c r="Y970" s="58"/>
      <c r="Z970" s="58"/>
    </row>
    <row r="971">
      <c r="A971" s="59"/>
      <c r="B971" s="59"/>
      <c r="C971" s="62"/>
      <c r="D971" s="62"/>
      <c r="E971" s="62"/>
      <c r="F971" s="62"/>
      <c r="G971" s="58"/>
      <c r="H971" s="58"/>
      <c r="I971" s="58"/>
      <c r="J971" s="58"/>
      <c r="K971" s="58"/>
      <c r="L971" s="58"/>
      <c r="M971" s="58"/>
      <c r="N971" s="58"/>
      <c r="O971" s="58"/>
      <c r="P971" s="58"/>
      <c r="Q971" s="58"/>
      <c r="R971" s="58"/>
      <c r="S971" s="58"/>
      <c r="T971" s="58"/>
      <c r="U971" s="58"/>
      <c r="V971" s="58"/>
      <c r="W971" s="58"/>
      <c r="X971" s="58"/>
      <c r="Y971" s="58"/>
      <c r="Z971" s="58"/>
    </row>
    <row r="972">
      <c r="A972" s="59"/>
      <c r="B972" s="59"/>
      <c r="C972" s="62"/>
      <c r="D972" s="62"/>
      <c r="E972" s="62"/>
      <c r="F972" s="62"/>
      <c r="G972" s="58"/>
      <c r="H972" s="58"/>
      <c r="I972" s="58"/>
      <c r="J972" s="58"/>
      <c r="K972" s="58"/>
      <c r="L972" s="58"/>
      <c r="M972" s="58"/>
      <c r="N972" s="58"/>
      <c r="O972" s="58"/>
      <c r="P972" s="58"/>
      <c r="Q972" s="58"/>
      <c r="R972" s="58"/>
      <c r="S972" s="58"/>
      <c r="T972" s="58"/>
      <c r="U972" s="58"/>
      <c r="V972" s="58"/>
      <c r="W972" s="58"/>
      <c r="X972" s="58"/>
      <c r="Y972" s="58"/>
      <c r="Z972" s="58"/>
    </row>
    <row r="973">
      <c r="A973" s="59"/>
      <c r="B973" s="59"/>
      <c r="C973" s="62"/>
      <c r="D973" s="62"/>
      <c r="E973" s="62"/>
      <c r="F973" s="62"/>
      <c r="G973" s="58"/>
      <c r="H973" s="58"/>
      <c r="I973" s="58"/>
      <c r="J973" s="58"/>
      <c r="K973" s="58"/>
      <c r="L973" s="58"/>
      <c r="M973" s="58"/>
      <c r="N973" s="58"/>
      <c r="O973" s="58"/>
      <c r="P973" s="58"/>
      <c r="Q973" s="58"/>
      <c r="R973" s="58"/>
      <c r="S973" s="58"/>
      <c r="T973" s="58"/>
      <c r="U973" s="58"/>
      <c r="V973" s="58"/>
      <c r="W973" s="58"/>
      <c r="X973" s="58"/>
      <c r="Y973" s="58"/>
      <c r="Z973" s="58"/>
    </row>
    <row r="974">
      <c r="A974" s="59"/>
      <c r="B974" s="59"/>
      <c r="C974" s="62"/>
      <c r="D974" s="62"/>
      <c r="E974" s="62"/>
      <c r="F974" s="62"/>
      <c r="G974" s="58"/>
      <c r="H974" s="58"/>
      <c r="I974" s="58"/>
      <c r="J974" s="58"/>
      <c r="K974" s="58"/>
      <c r="L974" s="58"/>
      <c r="M974" s="58"/>
      <c r="N974" s="58"/>
      <c r="O974" s="58"/>
      <c r="P974" s="58"/>
      <c r="Q974" s="58"/>
      <c r="R974" s="58"/>
      <c r="S974" s="58"/>
      <c r="T974" s="58"/>
      <c r="U974" s="58"/>
      <c r="V974" s="58"/>
      <c r="W974" s="58"/>
      <c r="X974" s="58"/>
      <c r="Y974" s="58"/>
      <c r="Z974" s="58"/>
    </row>
    <row r="975">
      <c r="A975" s="59"/>
      <c r="B975" s="59"/>
      <c r="C975" s="62"/>
      <c r="D975" s="62"/>
      <c r="E975" s="62"/>
      <c r="F975" s="62"/>
      <c r="G975" s="58"/>
      <c r="H975" s="58"/>
      <c r="I975" s="58"/>
      <c r="J975" s="58"/>
      <c r="K975" s="58"/>
      <c r="L975" s="58"/>
      <c r="M975" s="58"/>
      <c r="N975" s="58"/>
      <c r="O975" s="58"/>
      <c r="P975" s="58"/>
      <c r="Q975" s="58"/>
      <c r="R975" s="58"/>
      <c r="S975" s="58"/>
      <c r="T975" s="58"/>
      <c r="U975" s="58"/>
      <c r="V975" s="58"/>
      <c r="W975" s="58"/>
      <c r="X975" s="58"/>
      <c r="Y975" s="58"/>
      <c r="Z975" s="58"/>
    </row>
    <row r="976">
      <c r="A976" s="59"/>
      <c r="B976" s="59"/>
      <c r="C976" s="62"/>
      <c r="D976" s="62"/>
      <c r="E976" s="62"/>
      <c r="F976" s="62"/>
      <c r="G976" s="58"/>
      <c r="H976" s="58"/>
      <c r="I976" s="58"/>
      <c r="J976" s="58"/>
      <c r="K976" s="58"/>
      <c r="L976" s="58"/>
      <c r="M976" s="58"/>
      <c r="N976" s="58"/>
      <c r="O976" s="58"/>
      <c r="P976" s="58"/>
      <c r="Q976" s="58"/>
      <c r="R976" s="58"/>
      <c r="S976" s="58"/>
      <c r="T976" s="58"/>
      <c r="U976" s="58"/>
      <c r="V976" s="58"/>
      <c r="W976" s="58"/>
      <c r="X976" s="58"/>
      <c r="Y976" s="58"/>
      <c r="Z976" s="58"/>
    </row>
    <row r="977">
      <c r="A977" s="59"/>
      <c r="B977" s="59"/>
      <c r="C977" s="62"/>
      <c r="D977" s="62"/>
      <c r="E977" s="62"/>
      <c r="F977" s="62"/>
      <c r="G977" s="58"/>
      <c r="H977" s="58"/>
      <c r="I977" s="58"/>
      <c r="J977" s="58"/>
      <c r="K977" s="58"/>
      <c r="L977" s="58"/>
      <c r="M977" s="58"/>
      <c r="N977" s="58"/>
      <c r="O977" s="58"/>
      <c r="P977" s="58"/>
      <c r="Q977" s="58"/>
      <c r="R977" s="58"/>
      <c r="S977" s="58"/>
      <c r="T977" s="58"/>
      <c r="U977" s="58"/>
      <c r="V977" s="58"/>
      <c r="W977" s="58"/>
      <c r="X977" s="58"/>
      <c r="Y977" s="58"/>
      <c r="Z977" s="58"/>
    </row>
    <row r="978">
      <c r="A978" s="59"/>
      <c r="B978" s="59"/>
      <c r="C978" s="62"/>
      <c r="D978" s="62"/>
      <c r="E978" s="62"/>
      <c r="F978" s="62"/>
      <c r="G978" s="58"/>
      <c r="H978" s="58"/>
      <c r="I978" s="58"/>
      <c r="J978" s="58"/>
      <c r="K978" s="58"/>
      <c r="L978" s="58"/>
      <c r="M978" s="58"/>
      <c r="N978" s="58"/>
      <c r="O978" s="58"/>
      <c r="P978" s="58"/>
      <c r="Q978" s="58"/>
      <c r="R978" s="58"/>
      <c r="S978" s="58"/>
      <c r="T978" s="58"/>
      <c r="U978" s="58"/>
      <c r="V978" s="58"/>
      <c r="W978" s="58"/>
      <c r="X978" s="58"/>
      <c r="Y978" s="58"/>
      <c r="Z978" s="58"/>
    </row>
    <row r="979">
      <c r="A979" s="59"/>
      <c r="B979" s="59"/>
      <c r="C979" s="62"/>
      <c r="D979" s="62"/>
      <c r="E979" s="62"/>
      <c r="F979" s="62"/>
      <c r="G979" s="58"/>
      <c r="H979" s="58"/>
      <c r="I979" s="58"/>
      <c r="J979" s="58"/>
      <c r="K979" s="58"/>
      <c r="L979" s="58"/>
      <c r="M979" s="58"/>
      <c r="N979" s="58"/>
      <c r="O979" s="58"/>
      <c r="P979" s="58"/>
      <c r="Q979" s="58"/>
      <c r="R979" s="58"/>
      <c r="S979" s="58"/>
      <c r="T979" s="58"/>
      <c r="U979" s="58"/>
      <c r="V979" s="58"/>
      <c r="W979" s="58"/>
      <c r="X979" s="58"/>
      <c r="Y979" s="58"/>
      <c r="Z979" s="58"/>
    </row>
    <row r="980">
      <c r="A980" s="59"/>
      <c r="B980" s="59"/>
      <c r="C980" s="62"/>
      <c r="D980" s="62"/>
      <c r="E980" s="62"/>
      <c r="F980" s="62"/>
      <c r="G980" s="58"/>
      <c r="H980" s="58"/>
      <c r="I980" s="58"/>
      <c r="J980" s="58"/>
      <c r="K980" s="58"/>
      <c r="L980" s="58"/>
      <c r="M980" s="58"/>
      <c r="N980" s="58"/>
      <c r="O980" s="58"/>
      <c r="P980" s="58"/>
      <c r="Q980" s="58"/>
      <c r="R980" s="58"/>
      <c r="S980" s="58"/>
      <c r="T980" s="58"/>
      <c r="U980" s="58"/>
      <c r="V980" s="58"/>
      <c r="W980" s="58"/>
      <c r="X980" s="58"/>
      <c r="Y980" s="58"/>
      <c r="Z980" s="58"/>
    </row>
    <row r="981">
      <c r="A981" s="59"/>
      <c r="B981" s="59"/>
      <c r="C981" s="62"/>
      <c r="D981" s="62"/>
      <c r="E981" s="62"/>
      <c r="F981" s="62"/>
      <c r="G981" s="58"/>
      <c r="H981" s="58"/>
      <c r="I981" s="58"/>
      <c r="J981" s="58"/>
      <c r="K981" s="58"/>
      <c r="L981" s="58"/>
      <c r="M981" s="58"/>
      <c r="N981" s="58"/>
      <c r="O981" s="58"/>
      <c r="P981" s="58"/>
      <c r="Q981" s="58"/>
      <c r="R981" s="58"/>
      <c r="S981" s="58"/>
      <c r="T981" s="58"/>
      <c r="U981" s="58"/>
      <c r="V981" s="58"/>
      <c r="W981" s="58"/>
      <c r="X981" s="58"/>
      <c r="Y981" s="58"/>
      <c r="Z981" s="58"/>
    </row>
    <row r="982">
      <c r="A982" s="59"/>
      <c r="B982" s="59"/>
      <c r="C982" s="62"/>
      <c r="D982" s="62"/>
      <c r="E982" s="62"/>
      <c r="F982" s="62"/>
      <c r="G982" s="58"/>
      <c r="H982" s="58"/>
      <c r="I982" s="58"/>
      <c r="J982" s="58"/>
      <c r="K982" s="58"/>
      <c r="L982" s="58"/>
      <c r="M982" s="58"/>
      <c r="N982" s="58"/>
      <c r="O982" s="58"/>
      <c r="P982" s="58"/>
      <c r="Q982" s="58"/>
      <c r="R982" s="58"/>
      <c r="S982" s="58"/>
      <c r="T982" s="58"/>
      <c r="U982" s="58"/>
      <c r="V982" s="58"/>
      <c r="W982" s="58"/>
      <c r="X982" s="58"/>
      <c r="Y982" s="58"/>
      <c r="Z982" s="58"/>
    </row>
    <row r="983">
      <c r="A983" s="59"/>
      <c r="B983" s="59"/>
      <c r="C983" s="62"/>
      <c r="D983" s="62"/>
      <c r="E983" s="62"/>
      <c r="F983" s="62"/>
      <c r="G983" s="58"/>
      <c r="H983" s="58"/>
      <c r="I983" s="58"/>
      <c r="J983" s="58"/>
      <c r="K983" s="58"/>
      <c r="L983" s="58"/>
      <c r="M983" s="58"/>
      <c r="N983" s="58"/>
      <c r="O983" s="58"/>
      <c r="P983" s="58"/>
      <c r="Q983" s="58"/>
      <c r="R983" s="58"/>
      <c r="S983" s="58"/>
      <c r="T983" s="58"/>
      <c r="U983" s="58"/>
      <c r="V983" s="58"/>
      <c r="W983" s="58"/>
      <c r="X983" s="58"/>
      <c r="Y983" s="58"/>
      <c r="Z983" s="58"/>
    </row>
    <row r="984">
      <c r="A984" s="59"/>
      <c r="B984" s="59"/>
      <c r="C984" s="62"/>
      <c r="D984" s="62"/>
      <c r="E984" s="62"/>
      <c r="F984" s="62"/>
      <c r="G984" s="58"/>
      <c r="H984" s="58"/>
      <c r="I984" s="58"/>
      <c r="J984" s="58"/>
      <c r="K984" s="58"/>
      <c r="L984" s="58"/>
      <c r="M984" s="58"/>
      <c r="N984" s="58"/>
      <c r="O984" s="58"/>
      <c r="P984" s="58"/>
      <c r="Q984" s="58"/>
      <c r="R984" s="58"/>
      <c r="S984" s="58"/>
      <c r="T984" s="58"/>
      <c r="U984" s="58"/>
      <c r="V984" s="58"/>
      <c r="W984" s="58"/>
      <c r="X984" s="58"/>
      <c r="Y984" s="58"/>
      <c r="Z984" s="58"/>
    </row>
    <row r="985">
      <c r="A985" s="59"/>
      <c r="B985" s="59"/>
      <c r="C985" s="62"/>
      <c r="D985" s="62"/>
      <c r="E985" s="62"/>
      <c r="F985" s="62"/>
      <c r="G985" s="58"/>
      <c r="H985" s="58"/>
      <c r="I985" s="58"/>
      <c r="J985" s="58"/>
      <c r="K985" s="58"/>
      <c r="L985" s="58"/>
      <c r="M985" s="58"/>
      <c r="N985" s="58"/>
      <c r="O985" s="58"/>
      <c r="P985" s="58"/>
      <c r="Q985" s="58"/>
      <c r="R985" s="58"/>
      <c r="S985" s="58"/>
      <c r="T985" s="58"/>
      <c r="U985" s="58"/>
      <c r="V985" s="58"/>
      <c r="W985" s="58"/>
      <c r="X985" s="58"/>
      <c r="Y985" s="58"/>
      <c r="Z985" s="58"/>
    </row>
    <row r="986">
      <c r="A986" s="59"/>
      <c r="B986" s="59"/>
      <c r="C986" s="62"/>
      <c r="D986" s="62"/>
      <c r="E986" s="62"/>
      <c r="F986" s="62"/>
      <c r="G986" s="58"/>
      <c r="H986" s="58"/>
      <c r="I986" s="58"/>
      <c r="J986" s="58"/>
      <c r="K986" s="58"/>
      <c r="L986" s="58"/>
      <c r="M986" s="58"/>
      <c r="N986" s="58"/>
      <c r="O986" s="58"/>
      <c r="P986" s="58"/>
      <c r="Q986" s="58"/>
      <c r="R986" s="58"/>
      <c r="S986" s="58"/>
      <c r="T986" s="58"/>
      <c r="U986" s="58"/>
      <c r="V986" s="58"/>
      <c r="W986" s="58"/>
      <c r="X986" s="58"/>
      <c r="Y986" s="58"/>
      <c r="Z986" s="58"/>
    </row>
    <row r="987">
      <c r="A987" s="59"/>
      <c r="B987" s="59"/>
      <c r="C987" s="62"/>
      <c r="D987" s="62"/>
      <c r="E987" s="62"/>
      <c r="F987" s="62"/>
      <c r="G987" s="58"/>
      <c r="H987" s="58"/>
      <c r="I987" s="58"/>
      <c r="J987" s="58"/>
      <c r="K987" s="58"/>
      <c r="L987" s="58"/>
      <c r="M987" s="58"/>
      <c r="N987" s="58"/>
      <c r="O987" s="58"/>
      <c r="P987" s="58"/>
      <c r="Q987" s="58"/>
      <c r="R987" s="58"/>
      <c r="S987" s="58"/>
      <c r="T987" s="58"/>
      <c r="U987" s="58"/>
      <c r="V987" s="58"/>
      <c r="W987" s="58"/>
      <c r="X987" s="58"/>
      <c r="Y987" s="58"/>
      <c r="Z987" s="58"/>
    </row>
    <row r="988">
      <c r="A988" s="59"/>
      <c r="B988" s="59"/>
      <c r="C988" s="62"/>
      <c r="D988" s="62"/>
      <c r="E988" s="62"/>
      <c r="F988" s="62"/>
      <c r="G988" s="58"/>
      <c r="H988" s="58"/>
      <c r="I988" s="58"/>
      <c r="J988" s="58"/>
      <c r="K988" s="58"/>
      <c r="L988" s="58"/>
      <c r="M988" s="58"/>
      <c r="N988" s="58"/>
      <c r="O988" s="58"/>
      <c r="P988" s="58"/>
      <c r="Q988" s="58"/>
      <c r="R988" s="58"/>
      <c r="S988" s="58"/>
      <c r="T988" s="58"/>
      <c r="U988" s="58"/>
      <c r="V988" s="58"/>
      <c r="W988" s="58"/>
      <c r="X988" s="58"/>
      <c r="Y988" s="58"/>
      <c r="Z988" s="58"/>
    </row>
    <row r="989">
      <c r="A989" s="59"/>
      <c r="B989" s="59"/>
      <c r="C989" s="62"/>
      <c r="D989" s="62"/>
      <c r="E989" s="62"/>
      <c r="F989" s="62"/>
      <c r="G989" s="58"/>
      <c r="H989" s="58"/>
      <c r="I989" s="58"/>
      <c r="J989" s="58"/>
      <c r="K989" s="58"/>
      <c r="L989" s="58"/>
      <c r="M989" s="58"/>
      <c r="N989" s="58"/>
      <c r="O989" s="58"/>
      <c r="P989" s="58"/>
      <c r="Q989" s="58"/>
      <c r="R989" s="58"/>
      <c r="S989" s="58"/>
      <c r="T989" s="58"/>
      <c r="U989" s="58"/>
      <c r="V989" s="58"/>
      <c r="W989" s="58"/>
      <c r="X989" s="58"/>
      <c r="Y989" s="58"/>
      <c r="Z989" s="58"/>
    </row>
    <row r="990">
      <c r="A990" s="59"/>
      <c r="B990" s="59"/>
      <c r="C990" s="62"/>
      <c r="D990" s="62"/>
      <c r="E990" s="62"/>
      <c r="F990" s="62"/>
      <c r="G990" s="58"/>
      <c r="H990" s="58"/>
      <c r="I990" s="58"/>
      <c r="J990" s="58"/>
      <c r="K990" s="58"/>
      <c r="L990" s="58"/>
      <c r="M990" s="58"/>
      <c r="N990" s="58"/>
      <c r="O990" s="58"/>
      <c r="P990" s="58"/>
      <c r="Q990" s="58"/>
      <c r="R990" s="58"/>
      <c r="S990" s="58"/>
      <c r="T990" s="58"/>
      <c r="U990" s="58"/>
      <c r="V990" s="58"/>
      <c r="W990" s="58"/>
      <c r="X990" s="58"/>
      <c r="Y990" s="58"/>
      <c r="Z990" s="58"/>
    </row>
    <row r="991">
      <c r="A991" s="59"/>
      <c r="B991" s="59"/>
      <c r="C991" s="62"/>
      <c r="D991" s="62"/>
      <c r="E991" s="62"/>
      <c r="F991" s="62"/>
      <c r="G991" s="58"/>
      <c r="H991" s="58"/>
      <c r="I991" s="58"/>
      <c r="J991" s="58"/>
      <c r="K991" s="58"/>
      <c r="L991" s="58"/>
      <c r="M991" s="58"/>
      <c r="N991" s="58"/>
      <c r="O991" s="58"/>
      <c r="P991" s="58"/>
      <c r="Q991" s="58"/>
      <c r="R991" s="58"/>
      <c r="S991" s="58"/>
      <c r="T991" s="58"/>
      <c r="U991" s="58"/>
      <c r="V991" s="58"/>
      <c r="W991" s="58"/>
      <c r="X991" s="58"/>
      <c r="Y991" s="58"/>
      <c r="Z991" s="58"/>
    </row>
    <row r="992">
      <c r="A992" s="59"/>
      <c r="B992" s="59"/>
      <c r="C992" s="62"/>
      <c r="D992" s="62"/>
      <c r="E992" s="62"/>
      <c r="F992" s="62"/>
      <c r="G992" s="58"/>
      <c r="H992" s="58"/>
      <c r="I992" s="58"/>
      <c r="J992" s="58"/>
      <c r="K992" s="58"/>
      <c r="L992" s="58"/>
      <c r="M992" s="58"/>
      <c r="N992" s="58"/>
      <c r="O992" s="58"/>
      <c r="P992" s="58"/>
      <c r="Q992" s="58"/>
      <c r="R992" s="58"/>
      <c r="S992" s="58"/>
      <c r="T992" s="58"/>
      <c r="U992" s="58"/>
      <c r="V992" s="58"/>
      <c r="W992" s="58"/>
      <c r="X992" s="58"/>
      <c r="Y992" s="58"/>
      <c r="Z992" s="58"/>
    </row>
    <row r="993">
      <c r="A993" s="59"/>
      <c r="B993" s="59"/>
      <c r="C993" s="62"/>
      <c r="D993" s="62"/>
      <c r="E993" s="62"/>
      <c r="F993" s="62"/>
      <c r="G993" s="58"/>
      <c r="H993" s="58"/>
      <c r="I993" s="58"/>
      <c r="J993" s="58"/>
      <c r="K993" s="58"/>
      <c r="L993" s="58"/>
      <c r="M993" s="58"/>
      <c r="N993" s="58"/>
      <c r="O993" s="58"/>
      <c r="P993" s="58"/>
      <c r="Q993" s="58"/>
      <c r="R993" s="58"/>
      <c r="S993" s="58"/>
      <c r="T993" s="58"/>
      <c r="U993" s="58"/>
      <c r="V993" s="58"/>
      <c r="W993" s="58"/>
      <c r="X993" s="58"/>
      <c r="Y993" s="58"/>
      <c r="Z993" s="58"/>
    </row>
    <row r="994">
      <c r="A994" s="59"/>
      <c r="B994" s="59"/>
      <c r="C994" s="62"/>
      <c r="D994" s="62"/>
      <c r="E994" s="62"/>
      <c r="F994" s="62"/>
      <c r="G994" s="58"/>
      <c r="H994" s="58"/>
      <c r="I994" s="58"/>
      <c r="J994" s="58"/>
      <c r="K994" s="58"/>
      <c r="L994" s="58"/>
      <c r="M994" s="58"/>
      <c r="N994" s="58"/>
      <c r="O994" s="58"/>
      <c r="P994" s="58"/>
      <c r="Q994" s="58"/>
      <c r="R994" s="58"/>
      <c r="S994" s="58"/>
      <c r="T994" s="58"/>
      <c r="U994" s="58"/>
      <c r="V994" s="58"/>
      <c r="W994" s="58"/>
      <c r="X994" s="58"/>
      <c r="Y994" s="58"/>
      <c r="Z994" s="58"/>
    </row>
    <row r="995">
      <c r="A995" s="59"/>
      <c r="B995" s="59"/>
      <c r="C995" s="62"/>
      <c r="D995" s="62"/>
      <c r="E995" s="62"/>
      <c r="F995" s="62"/>
      <c r="G995" s="58"/>
      <c r="H995" s="58"/>
      <c r="I995" s="58"/>
      <c r="J995" s="58"/>
      <c r="K995" s="58"/>
      <c r="L995" s="58"/>
      <c r="M995" s="58"/>
      <c r="N995" s="58"/>
      <c r="O995" s="58"/>
      <c r="P995" s="58"/>
      <c r="Q995" s="58"/>
      <c r="R995" s="58"/>
      <c r="S995" s="58"/>
      <c r="T995" s="58"/>
      <c r="U995" s="58"/>
      <c r="V995" s="58"/>
      <c r="W995" s="58"/>
      <c r="X995" s="58"/>
      <c r="Y995" s="58"/>
      <c r="Z995" s="58"/>
    </row>
    <row r="996">
      <c r="A996" s="59"/>
      <c r="B996" s="59"/>
      <c r="C996" s="62"/>
      <c r="D996" s="62"/>
      <c r="E996" s="62"/>
      <c r="F996" s="62"/>
      <c r="G996" s="58"/>
      <c r="H996" s="58"/>
      <c r="I996" s="58"/>
      <c r="J996" s="58"/>
      <c r="K996" s="58"/>
      <c r="L996" s="58"/>
      <c r="M996" s="58"/>
      <c r="N996" s="58"/>
      <c r="O996" s="58"/>
      <c r="P996" s="58"/>
      <c r="Q996" s="58"/>
      <c r="R996" s="58"/>
      <c r="S996" s="58"/>
      <c r="T996" s="58"/>
      <c r="U996" s="58"/>
      <c r="V996" s="58"/>
      <c r="W996" s="58"/>
      <c r="X996" s="58"/>
      <c r="Y996" s="58"/>
      <c r="Z996" s="58"/>
    </row>
    <row r="997">
      <c r="A997" s="59"/>
      <c r="B997" s="59"/>
      <c r="C997" s="62"/>
      <c r="D997" s="62"/>
      <c r="E997" s="62"/>
      <c r="F997" s="62"/>
      <c r="G997" s="58"/>
      <c r="H997" s="58"/>
      <c r="I997" s="58"/>
      <c r="J997" s="58"/>
      <c r="K997" s="58"/>
      <c r="L997" s="58"/>
      <c r="M997" s="58"/>
      <c r="N997" s="58"/>
      <c r="O997" s="58"/>
      <c r="P997" s="58"/>
      <c r="Q997" s="58"/>
      <c r="R997" s="58"/>
      <c r="S997" s="58"/>
      <c r="T997" s="58"/>
      <c r="U997" s="58"/>
      <c r="V997" s="58"/>
      <c r="W997" s="58"/>
      <c r="X997" s="58"/>
      <c r="Y997" s="58"/>
      <c r="Z997" s="58"/>
    </row>
    <row r="998">
      <c r="A998" s="59"/>
      <c r="B998" s="59"/>
      <c r="C998" s="62"/>
      <c r="D998" s="62"/>
      <c r="E998" s="62"/>
      <c r="F998" s="62"/>
      <c r="G998" s="58"/>
      <c r="H998" s="58"/>
      <c r="I998" s="58"/>
      <c r="J998" s="58"/>
      <c r="K998" s="58"/>
      <c r="L998" s="58"/>
      <c r="M998" s="58"/>
      <c r="N998" s="58"/>
      <c r="O998" s="58"/>
      <c r="P998" s="58"/>
      <c r="Q998" s="58"/>
      <c r="R998" s="58"/>
      <c r="S998" s="58"/>
      <c r="T998" s="58"/>
      <c r="U998" s="58"/>
      <c r="V998" s="58"/>
      <c r="W998" s="58"/>
      <c r="X998" s="58"/>
      <c r="Y998" s="58"/>
      <c r="Z998" s="58"/>
    </row>
    <row r="999">
      <c r="A999" s="59"/>
      <c r="B999" s="59"/>
      <c r="C999" s="62"/>
      <c r="D999" s="62"/>
      <c r="E999" s="62"/>
      <c r="F999" s="62"/>
      <c r="G999" s="58"/>
      <c r="H999" s="58"/>
      <c r="I999" s="58"/>
      <c r="J999" s="58"/>
      <c r="K999" s="58"/>
      <c r="L999" s="58"/>
      <c r="M999" s="58"/>
      <c r="N999" s="58"/>
      <c r="O999" s="58"/>
      <c r="P999" s="58"/>
      <c r="Q999" s="58"/>
      <c r="R999" s="58"/>
      <c r="S999" s="58"/>
      <c r="T999" s="58"/>
      <c r="U999" s="58"/>
      <c r="V999" s="58"/>
      <c r="W999" s="58"/>
      <c r="X999" s="58"/>
      <c r="Y999" s="58"/>
      <c r="Z999" s="58"/>
    </row>
    <row r="1000">
      <c r="A1000" s="59"/>
      <c r="B1000" s="59"/>
      <c r="C1000" s="62"/>
      <c r="D1000" s="62"/>
      <c r="E1000" s="62"/>
      <c r="F1000" s="62"/>
      <c r="G1000" s="58"/>
      <c r="H1000" s="58"/>
      <c r="I1000" s="58"/>
      <c r="J1000" s="58"/>
      <c r="K1000" s="58"/>
      <c r="L1000" s="58"/>
      <c r="M1000" s="58"/>
      <c r="N1000" s="58"/>
      <c r="O1000" s="58"/>
      <c r="P1000" s="58"/>
      <c r="Q1000" s="58"/>
      <c r="R1000" s="58"/>
      <c r="S1000" s="58"/>
      <c r="T1000" s="58"/>
      <c r="U1000" s="58"/>
      <c r="V1000" s="58"/>
      <c r="W1000" s="58"/>
      <c r="X1000" s="58"/>
      <c r="Y1000" s="58"/>
      <c r="Z1000" s="58"/>
    </row>
    <row r="1001">
      <c r="A1001" s="59"/>
      <c r="B1001" s="59"/>
      <c r="C1001" s="62"/>
      <c r="D1001" s="62"/>
      <c r="E1001" s="62"/>
      <c r="F1001" s="62"/>
      <c r="G1001" s="58"/>
      <c r="H1001" s="58"/>
      <c r="I1001" s="58"/>
      <c r="J1001" s="58"/>
      <c r="K1001" s="58"/>
      <c r="L1001" s="58"/>
      <c r="M1001" s="58"/>
      <c r="N1001" s="58"/>
      <c r="O1001" s="58"/>
      <c r="P1001" s="58"/>
      <c r="Q1001" s="58"/>
      <c r="R1001" s="58"/>
      <c r="S1001" s="58"/>
      <c r="T1001" s="58"/>
      <c r="U1001" s="58"/>
      <c r="V1001" s="58"/>
      <c r="W1001" s="58"/>
      <c r="X1001" s="58"/>
      <c r="Y1001" s="58"/>
      <c r="Z1001" s="58"/>
    </row>
    <row r="1002">
      <c r="A1002" s="59"/>
      <c r="B1002" s="59"/>
      <c r="C1002" s="62"/>
      <c r="D1002" s="62"/>
      <c r="E1002" s="62"/>
      <c r="F1002" s="62"/>
      <c r="G1002" s="58"/>
      <c r="H1002" s="58"/>
      <c r="I1002" s="58"/>
      <c r="J1002" s="58"/>
      <c r="K1002" s="58"/>
      <c r="L1002" s="58"/>
      <c r="M1002" s="58"/>
      <c r="N1002" s="58"/>
      <c r="O1002" s="58"/>
      <c r="P1002" s="58"/>
      <c r="Q1002" s="58"/>
      <c r="R1002" s="58"/>
      <c r="S1002" s="58"/>
      <c r="T1002" s="58"/>
      <c r="U1002" s="58"/>
      <c r="V1002" s="58"/>
      <c r="W1002" s="58"/>
      <c r="X1002" s="58"/>
      <c r="Y1002" s="58"/>
      <c r="Z1002" s="58"/>
    </row>
  </sheetData>
  <dataValidations>
    <dataValidation type="list" allowBlank="1" showErrorMessage="1" sqref="F2:F1002">
      <formula1>"Activo,Inactivo"</formula1>
    </dataValidation>
  </dataValidation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1" max="1" width="11.57"/>
    <col customWidth="1" min="2" max="2" width="9.57"/>
    <col customWidth="1" min="3" max="3" width="23.43"/>
    <col customWidth="1" min="4" max="4" width="10.57"/>
    <col customWidth="1" min="5" max="5" width="34.43"/>
    <col customWidth="1" min="6" max="6" width="10.86"/>
    <col customWidth="1" min="7" max="7" width="16.14"/>
    <col customWidth="1" min="8" max="8" width="14.29"/>
    <col customWidth="1" min="9" max="9" width="16.0"/>
  </cols>
  <sheetData>
    <row r="1">
      <c r="A1" s="63" t="s">
        <v>185</v>
      </c>
      <c r="B1" s="63" t="s">
        <v>186</v>
      </c>
      <c r="C1" s="64" t="s">
        <v>187</v>
      </c>
      <c r="D1" s="63" t="s">
        <v>159</v>
      </c>
      <c r="E1" s="64" t="s">
        <v>161</v>
      </c>
      <c r="F1" s="63" t="s">
        <v>188</v>
      </c>
      <c r="G1" s="64" t="s">
        <v>189</v>
      </c>
      <c r="H1" s="63" t="s">
        <v>190</v>
      </c>
      <c r="I1" s="63" t="s">
        <v>191</v>
      </c>
    </row>
    <row r="2">
      <c r="A2" s="65"/>
      <c r="B2" s="65"/>
      <c r="C2" s="66" t="s">
        <v>192</v>
      </c>
      <c r="D2" s="65"/>
      <c r="E2" s="66" t="s">
        <v>183</v>
      </c>
      <c r="F2" s="65"/>
      <c r="G2" s="66" t="s">
        <v>193</v>
      </c>
      <c r="H2" s="65"/>
      <c r="I2" s="65"/>
    </row>
    <row r="3">
      <c r="A3" s="65"/>
      <c r="B3" s="65"/>
      <c r="C3" s="66" t="s">
        <v>192</v>
      </c>
      <c r="D3" s="65"/>
      <c r="E3" s="66" t="s">
        <v>183</v>
      </c>
      <c r="F3" s="65"/>
      <c r="G3" s="66" t="s">
        <v>194</v>
      </c>
      <c r="H3" s="65"/>
      <c r="I3" s="65"/>
    </row>
    <row r="4">
      <c r="A4" s="65"/>
      <c r="B4" s="65"/>
      <c r="C4" s="66" t="s">
        <v>192</v>
      </c>
      <c r="D4" s="65"/>
      <c r="E4" s="66" t="s">
        <v>183</v>
      </c>
      <c r="F4" s="65"/>
      <c r="G4" s="66" t="s">
        <v>195</v>
      </c>
      <c r="H4" s="65"/>
      <c r="I4" s="65"/>
    </row>
    <row r="5">
      <c r="A5" s="65"/>
      <c r="B5" s="65"/>
      <c r="C5" s="66" t="s">
        <v>192</v>
      </c>
      <c r="D5" s="65"/>
      <c r="E5" s="66" t="s">
        <v>183</v>
      </c>
      <c r="F5" s="65"/>
      <c r="G5" s="66" t="s">
        <v>196</v>
      </c>
      <c r="H5" s="65"/>
      <c r="I5" s="65"/>
    </row>
    <row r="6">
      <c r="A6" s="65"/>
      <c r="B6" s="65"/>
      <c r="C6" s="66" t="s">
        <v>192</v>
      </c>
      <c r="D6" s="65"/>
      <c r="E6" s="66" t="s">
        <v>183</v>
      </c>
      <c r="F6" s="65"/>
      <c r="G6" s="66" t="s">
        <v>197</v>
      </c>
      <c r="H6" s="65"/>
      <c r="I6" s="65"/>
    </row>
    <row r="7">
      <c r="A7" s="65"/>
      <c r="B7" s="65"/>
      <c r="C7" s="66" t="s">
        <v>192</v>
      </c>
      <c r="D7" s="65"/>
      <c r="E7" s="66" t="s">
        <v>165</v>
      </c>
      <c r="F7" s="65"/>
      <c r="G7" s="66" t="s">
        <v>193</v>
      </c>
      <c r="H7" s="65"/>
      <c r="I7" s="65"/>
    </row>
    <row r="8">
      <c r="A8" s="65"/>
      <c r="B8" s="65"/>
      <c r="C8" s="66" t="s">
        <v>192</v>
      </c>
      <c r="D8" s="65"/>
      <c r="E8" s="66" t="s">
        <v>165</v>
      </c>
      <c r="F8" s="65"/>
      <c r="G8" s="66" t="s">
        <v>194</v>
      </c>
      <c r="H8" s="65"/>
      <c r="I8" s="65"/>
    </row>
    <row r="9">
      <c r="A9" s="65"/>
      <c r="B9" s="65"/>
      <c r="C9" s="66" t="s">
        <v>192</v>
      </c>
      <c r="D9" s="65"/>
      <c r="E9" s="66" t="s">
        <v>165</v>
      </c>
      <c r="F9" s="65"/>
      <c r="G9" s="66" t="s">
        <v>195</v>
      </c>
      <c r="H9" s="65"/>
      <c r="I9" s="65"/>
    </row>
    <row r="10">
      <c r="A10" s="65"/>
      <c r="B10" s="65"/>
      <c r="C10" s="66" t="s">
        <v>192</v>
      </c>
      <c r="D10" s="65"/>
      <c r="E10" s="66" t="s">
        <v>165</v>
      </c>
      <c r="F10" s="65"/>
      <c r="G10" s="66" t="s">
        <v>196</v>
      </c>
      <c r="H10" s="65"/>
      <c r="I10" s="65"/>
    </row>
    <row r="11">
      <c r="A11" s="65"/>
      <c r="B11" s="65"/>
      <c r="C11" s="66" t="s">
        <v>192</v>
      </c>
      <c r="D11" s="65"/>
      <c r="E11" s="66" t="s">
        <v>165</v>
      </c>
      <c r="F11" s="65"/>
      <c r="G11" s="66" t="s">
        <v>197</v>
      </c>
      <c r="H11" s="65"/>
      <c r="I11" s="65"/>
    </row>
    <row r="12">
      <c r="A12" s="65"/>
      <c r="B12" s="65"/>
      <c r="C12" s="66" t="s">
        <v>192</v>
      </c>
      <c r="D12" s="65"/>
      <c r="E12" s="66" t="s">
        <v>169</v>
      </c>
      <c r="F12" s="65"/>
      <c r="G12" s="66" t="s">
        <v>193</v>
      </c>
      <c r="H12" s="65"/>
      <c r="I12" s="65"/>
    </row>
    <row r="13">
      <c r="A13" s="65"/>
      <c r="B13" s="65"/>
      <c r="C13" s="66" t="s">
        <v>192</v>
      </c>
      <c r="D13" s="65"/>
      <c r="E13" s="66" t="s">
        <v>169</v>
      </c>
      <c r="F13" s="65"/>
      <c r="G13" s="66" t="s">
        <v>194</v>
      </c>
      <c r="H13" s="65"/>
      <c r="I13" s="65"/>
    </row>
    <row r="14">
      <c r="A14" s="65"/>
      <c r="B14" s="65"/>
      <c r="C14" s="66" t="s">
        <v>192</v>
      </c>
      <c r="D14" s="65"/>
      <c r="E14" s="66" t="s">
        <v>169</v>
      </c>
      <c r="F14" s="65"/>
      <c r="G14" s="66" t="s">
        <v>195</v>
      </c>
      <c r="H14" s="65"/>
      <c r="I14" s="65"/>
    </row>
    <row r="15">
      <c r="A15" s="65"/>
      <c r="B15" s="65"/>
      <c r="C15" s="66" t="s">
        <v>192</v>
      </c>
      <c r="D15" s="65"/>
      <c r="E15" s="66" t="s">
        <v>169</v>
      </c>
      <c r="F15" s="65"/>
      <c r="G15" s="66" t="s">
        <v>196</v>
      </c>
      <c r="H15" s="65"/>
      <c r="I15" s="65"/>
    </row>
    <row r="16">
      <c r="A16" s="65"/>
      <c r="B16" s="65"/>
      <c r="C16" s="66" t="s">
        <v>192</v>
      </c>
      <c r="D16" s="65"/>
      <c r="E16" s="66" t="s">
        <v>169</v>
      </c>
      <c r="F16" s="65"/>
      <c r="G16" s="66" t="s">
        <v>197</v>
      </c>
      <c r="H16" s="65"/>
      <c r="I16" s="65"/>
    </row>
    <row r="17">
      <c r="A17" s="65"/>
      <c r="B17" s="65"/>
      <c r="C17" s="66" t="s">
        <v>192</v>
      </c>
      <c r="D17" s="65"/>
      <c r="E17" s="66" t="s">
        <v>171</v>
      </c>
      <c r="F17" s="65"/>
      <c r="G17" s="66" t="s">
        <v>193</v>
      </c>
      <c r="H17" s="65"/>
      <c r="I17" s="65"/>
    </row>
    <row r="18">
      <c r="A18" s="65"/>
      <c r="B18" s="65"/>
      <c r="C18" s="66" t="s">
        <v>192</v>
      </c>
      <c r="D18" s="65"/>
      <c r="E18" s="66" t="s">
        <v>171</v>
      </c>
      <c r="F18" s="65"/>
      <c r="G18" s="66" t="s">
        <v>194</v>
      </c>
      <c r="H18" s="65"/>
      <c r="I18" s="65"/>
    </row>
    <row r="19">
      <c r="A19" s="65"/>
      <c r="B19" s="65"/>
      <c r="C19" s="66" t="s">
        <v>192</v>
      </c>
      <c r="D19" s="65"/>
      <c r="E19" s="66" t="s">
        <v>171</v>
      </c>
      <c r="F19" s="65"/>
      <c r="G19" s="66" t="s">
        <v>195</v>
      </c>
      <c r="H19" s="65"/>
      <c r="I19" s="65"/>
    </row>
    <row r="20">
      <c r="A20" s="65"/>
      <c r="B20" s="65"/>
      <c r="C20" s="66" t="s">
        <v>192</v>
      </c>
      <c r="D20" s="65"/>
      <c r="E20" s="66" t="s">
        <v>171</v>
      </c>
      <c r="F20" s="65"/>
      <c r="G20" s="66" t="s">
        <v>196</v>
      </c>
      <c r="H20" s="65"/>
      <c r="I20" s="65"/>
    </row>
    <row r="21">
      <c r="A21" s="65"/>
      <c r="B21" s="65"/>
      <c r="C21" s="66" t="s">
        <v>192</v>
      </c>
      <c r="D21" s="65"/>
      <c r="E21" s="66" t="s">
        <v>171</v>
      </c>
      <c r="F21" s="65"/>
      <c r="G21" s="66" t="s">
        <v>197</v>
      </c>
      <c r="H21" s="65"/>
      <c r="I21" s="65"/>
    </row>
    <row r="22">
      <c r="A22" s="65"/>
      <c r="B22" s="65"/>
      <c r="C22" s="66" t="s">
        <v>192</v>
      </c>
      <c r="D22" s="65"/>
      <c r="E22" s="66" t="s">
        <v>173</v>
      </c>
      <c r="F22" s="65"/>
      <c r="G22" s="66" t="s">
        <v>193</v>
      </c>
      <c r="H22" s="65"/>
      <c r="I22" s="65"/>
    </row>
    <row r="23">
      <c r="A23" s="65"/>
      <c r="B23" s="65"/>
      <c r="C23" s="66" t="s">
        <v>192</v>
      </c>
      <c r="D23" s="65"/>
      <c r="E23" s="66" t="s">
        <v>173</v>
      </c>
      <c r="F23" s="65"/>
      <c r="G23" s="66" t="s">
        <v>194</v>
      </c>
      <c r="H23" s="65"/>
      <c r="I23" s="65"/>
    </row>
    <row r="24">
      <c r="A24" s="65"/>
      <c r="B24" s="65"/>
      <c r="C24" s="66" t="s">
        <v>192</v>
      </c>
      <c r="D24" s="65"/>
      <c r="E24" s="66" t="s">
        <v>173</v>
      </c>
      <c r="F24" s="65"/>
      <c r="G24" s="66" t="s">
        <v>195</v>
      </c>
      <c r="H24" s="65"/>
      <c r="I24" s="65"/>
    </row>
    <row r="25">
      <c r="A25" s="65"/>
      <c r="B25" s="65"/>
      <c r="C25" s="66" t="s">
        <v>192</v>
      </c>
      <c r="D25" s="65"/>
      <c r="E25" s="66" t="s">
        <v>173</v>
      </c>
      <c r="F25" s="65"/>
      <c r="G25" s="66" t="s">
        <v>196</v>
      </c>
      <c r="H25" s="65"/>
      <c r="I25" s="65"/>
    </row>
    <row r="26">
      <c r="A26" s="65"/>
      <c r="B26" s="65"/>
      <c r="C26" s="66" t="s">
        <v>192</v>
      </c>
      <c r="D26" s="65"/>
      <c r="E26" s="66" t="s">
        <v>173</v>
      </c>
      <c r="F26" s="65"/>
      <c r="G26" s="66" t="s">
        <v>197</v>
      </c>
      <c r="H26" s="65"/>
      <c r="I26" s="65"/>
    </row>
    <row r="27">
      <c r="A27" s="65"/>
      <c r="B27" s="65"/>
      <c r="C27" s="66" t="s">
        <v>192</v>
      </c>
      <c r="D27" s="65"/>
      <c r="E27" s="66" t="s">
        <v>177</v>
      </c>
      <c r="F27" s="65"/>
      <c r="G27" s="66" t="s">
        <v>193</v>
      </c>
      <c r="H27" s="65"/>
      <c r="I27" s="65"/>
    </row>
    <row r="28">
      <c r="A28" s="65"/>
      <c r="B28" s="65"/>
      <c r="C28" s="66" t="s">
        <v>192</v>
      </c>
      <c r="D28" s="65"/>
      <c r="E28" s="66" t="s">
        <v>177</v>
      </c>
      <c r="F28" s="65"/>
      <c r="G28" s="66" t="s">
        <v>194</v>
      </c>
      <c r="H28" s="65"/>
      <c r="I28" s="65"/>
    </row>
    <row r="29">
      <c r="A29" s="65"/>
      <c r="B29" s="65"/>
      <c r="C29" s="66" t="s">
        <v>192</v>
      </c>
      <c r="D29" s="65"/>
      <c r="E29" s="66" t="s">
        <v>177</v>
      </c>
      <c r="F29" s="65"/>
      <c r="G29" s="66" t="s">
        <v>195</v>
      </c>
      <c r="H29" s="65"/>
      <c r="I29" s="65"/>
    </row>
    <row r="30">
      <c r="A30" s="65"/>
      <c r="B30" s="65"/>
      <c r="C30" s="66" t="s">
        <v>192</v>
      </c>
      <c r="D30" s="65"/>
      <c r="E30" s="66" t="s">
        <v>177</v>
      </c>
      <c r="F30" s="65"/>
      <c r="G30" s="66" t="s">
        <v>196</v>
      </c>
      <c r="H30" s="65"/>
      <c r="I30" s="65"/>
    </row>
    <row r="31">
      <c r="A31" s="65"/>
      <c r="B31" s="65"/>
      <c r="C31" s="66" t="s">
        <v>192</v>
      </c>
      <c r="D31" s="65"/>
      <c r="E31" s="66" t="s">
        <v>177</v>
      </c>
      <c r="F31" s="65"/>
      <c r="G31" s="66" t="s">
        <v>197</v>
      </c>
      <c r="H31" s="65"/>
      <c r="I31" s="65"/>
    </row>
    <row r="32">
      <c r="A32" s="65"/>
      <c r="B32" s="65"/>
      <c r="C32" s="66" t="s">
        <v>192</v>
      </c>
      <c r="D32" s="65"/>
      <c r="E32" s="66" t="s">
        <v>179</v>
      </c>
      <c r="F32" s="65"/>
      <c r="G32" s="66" t="s">
        <v>193</v>
      </c>
      <c r="H32" s="65"/>
      <c r="I32" s="65"/>
    </row>
    <row r="33">
      <c r="A33" s="65"/>
      <c r="B33" s="65"/>
      <c r="C33" s="66" t="s">
        <v>192</v>
      </c>
      <c r="D33" s="65"/>
      <c r="E33" s="66" t="s">
        <v>179</v>
      </c>
      <c r="F33" s="65"/>
      <c r="G33" s="66" t="s">
        <v>194</v>
      </c>
      <c r="H33" s="65"/>
      <c r="I33" s="65"/>
    </row>
    <row r="34">
      <c r="A34" s="65"/>
      <c r="B34" s="65"/>
      <c r="C34" s="66" t="s">
        <v>192</v>
      </c>
      <c r="D34" s="65"/>
      <c r="E34" s="66" t="s">
        <v>179</v>
      </c>
      <c r="F34" s="65"/>
      <c r="G34" s="66" t="s">
        <v>195</v>
      </c>
      <c r="H34" s="65"/>
      <c r="I34" s="65"/>
    </row>
    <row r="35">
      <c r="A35" s="65"/>
      <c r="B35" s="65"/>
      <c r="C35" s="66" t="s">
        <v>192</v>
      </c>
      <c r="D35" s="65"/>
      <c r="E35" s="66" t="s">
        <v>179</v>
      </c>
      <c r="F35" s="65"/>
      <c r="G35" s="66" t="s">
        <v>196</v>
      </c>
      <c r="H35" s="65"/>
      <c r="I35" s="65"/>
    </row>
    <row r="36">
      <c r="A36" s="65"/>
      <c r="B36" s="65"/>
      <c r="C36" s="66" t="s">
        <v>192</v>
      </c>
      <c r="D36" s="65"/>
      <c r="E36" s="66" t="s">
        <v>179</v>
      </c>
      <c r="F36" s="65"/>
      <c r="G36" s="66" t="s">
        <v>197</v>
      </c>
      <c r="H36" s="65"/>
      <c r="I36" s="65"/>
    </row>
    <row r="37">
      <c r="A37" s="65"/>
      <c r="B37" s="65"/>
      <c r="C37" s="66" t="s">
        <v>192</v>
      </c>
      <c r="D37" s="65"/>
      <c r="E37" s="66" t="s">
        <v>181</v>
      </c>
      <c r="F37" s="65"/>
      <c r="G37" s="66" t="s">
        <v>193</v>
      </c>
      <c r="H37" s="65"/>
      <c r="I37" s="65"/>
    </row>
    <row r="38">
      <c r="A38" s="65"/>
      <c r="B38" s="65"/>
      <c r="C38" s="66" t="s">
        <v>192</v>
      </c>
      <c r="D38" s="65"/>
      <c r="E38" s="66" t="s">
        <v>181</v>
      </c>
      <c r="F38" s="65"/>
      <c r="G38" s="66" t="s">
        <v>194</v>
      </c>
      <c r="H38" s="65"/>
      <c r="I38" s="65"/>
    </row>
    <row r="39">
      <c r="A39" s="65"/>
      <c r="B39" s="65"/>
      <c r="C39" s="66" t="s">
        <v>192</v>
      </c>
      <c r="D39" s="65"/>
      <c r="E39" s="66" t="s">
        <v>181</v>
      </c>
      <c r="F39" s="65"/>
      <c r="G39" s="66" t="s">
        <v>195</v>
      </c>
      <c r="H39" s="65"/>
      <c r="I39" s="65"/>
    </row>
    <row r="40">
      <c r="A40" s="65"/>
      <c r="B40" s="65"/>
      <c r="C40" s="66" t="s">
        <v>192</v>
      </c>
      <c r="D40" s="65"/>
      <c r="E40" s="66" t="s">
        <v>181</v>
      </c>
      <c r="F40" s="65"/>
      <c r="G40" s="66" t="s">
        <v>196</v>
      </c>
      <c r="H40" s="65"/>
      <c r="I40" s="65"/>
    </row>
    <row r="41">
      <c r="A41" s="65"/>
      <c r="B41" s="65"/>
      <c r="C41" s="66" t="s">
        <v>192</v>
      </c>
      <c r="D41" s="65"/>
      <c r="E41" s="66" t="s">
        <v>181</v>
      </c>
      <c r="F41" s="65"/>
      <c r="G41" s="66" t="s">
        <v>197</v>
      </c>
      <c r="H41" s="65"/>
      <c r="I41" s="65"/>
    </row>
    <row r="42">
      <c r="A42" s="65"/>
      <c r="B42" s="65"/>
      <c r="C42" s="66" t="s">
        <v>198</v>
      </c>
      <c r="D42" s="65"/>
      <c r="E42" s="66" t="s">
        <v>165</v>
      </c>
      <c r="F42" s="65"/>
      <c r="G42" s="66" t="s">
        <v>193</v>
      </c>
      <c r="H42" s="65"/>
      <c r="I42" s="65"/>
    </row>
    <row r="43">
      <c r="A43" s="65"/>
      <c r="B43" s="65"/>
      <c r="C43" s="66" t="s">
        <v>198</v>
      </c>
      <c r="D43" s="65"/>
      <c r="E43" s="66" t="s">
        <v>165</v>
      </c>
      <c r="F43" s="65"/>
      <c r="G43" s="66" t="s">
        <v>194</v>
      </c>
      <c r="H43" s="65"/>
      <c r="I43" s="65"/>
    </row>
    <row r="44">
      <c r="A44" s="65"/>
      <c r="B44" s="65"/>
      <c r="C44" s="66" t="s">
        <v>198</v>
      </c>
      <c r="D44" s="65"/>
      <c r="E44" s="66" t="s">
        <v>165</v>
      </c>
      <c r="F44" s="65"/>
      <c r="G44" s="66" t="s">
        <v>195</v>
      </c>
      <c r="H44" s="65"/>
      <c r="I44" s="65"/>
    </row>
    <row r="45">
      <c r="A45" s="65"/>
      <c r="B45" s="65"/>
      <c r="C45" s="66" t="s">
        <v>198</v>
      </c>
      <c r="D45" s="65"/>
      <c r="E45" s="66" t="s">
        <v>165</v>
      </c>
      <c r="F45" s="65"/>
      <c r="G45" s="66" t="s">
        <v>197</v>
      </c>
      <c r="H45" s="65"/>
      <c r="I45" s="65"/>
    </row>
    <row r="46">
      <c r="A46" s="65"/>
      <c r="B46" s="65"/>
      <c r="C46" s="66" t="s">
        <v>198</v>
      </c>
      <c r="D46" s="65"/>
      <c r="E46" s="66" t="s">
        <v>169</v>
      </c>
      <c r="F46" s="65"/>
      <c r="G46" s="66" t="s">
        <v>193</v>
      </c>
      <c r="H46" s="65"/>
      <c r="I46" s="65"/>
    </row>
    <row r="47">
      <c r="A47" s="65"/>
      <c r="B47" s="65"/>
      <c r="C47" s="66" t="s">
        <v>198</v>
      </c>
      <c r="D47" s="65"/>
      <c r="E47" s="66" t="s">
        <v>169</v>
      </c>
      <c r="F47" s="65"/>
      <c r="G47" s="66" t="s">
        <v>194</v>
      </c>
      <c r="H47" s="65"/>
      <c r="I47" s="65"/>
    </row>
    <row r="48">
      <c r="A48" s="65"/>
      <c r="B48" s="65"/>
      <c r="C48" s="66" t="s">
        <v>198</v>
      </c>
      <c r="D48" s="65"/>
      <c r="E48" s="66" t="s">
        <v>169</v>
      </c>
      <c r="F48" s="65"/>
      <c r="G48" s="66" t="s">
        <v>195</v>
      </c>
      <c r="H48" s="65"/>
      <c r="I48" s="65"/>
    </row>
    <row r="49">
      <c r="A49" s="65"/>
      <c r="B49" s="65"/>
      <c r="C49" s="66" t="s">
        <v>198</v>
      </c>
      <c r="D49" s="65"/>
      <c r="E49" s="66" t="s">
        <v>169</v>
      </c>
      <c r="F49" s="65"/>
      <c r="G49" s="66" t="s">
        <v>197</v>
      </c>
      <c r="H49" s="65"/>
      <c r="I49" s="65"/>
    </row>
    <row r="50">
      <c r="A50" s="65"/>
      <c r="B50" s="65"/>
      <c r="C50" s="66" t="s">
        <v>198</v>
      </c>
      <c r="D50" s="65"/>
      <c r="E50" s="66" t="s">
        <v>171</v>
      </c>
      <c r="F50" s="65"/>
      <c r="G50" s="66" t="s">
        <v>193</v>
      </c>
      <c r="H50" s="65"/>
      <c r="I50" s="65"/>
    </row>
    <row r="51">
      <c r="A51" s="65"/>
      <c r="B51" s="65"/>
      <c r="C51" s="66" t="s">
        <v>198</v>
      </c>
      <c r="D51" s="65"/>
      <c r="E51" s="66" t="s">
        <v>171</v>
      </c>
      <c r="F51" s="65"/>
      <c r="G51" s="66" t="s">
        <v>194</v>
      </c>
      <c r="H51" s="65"/>
      <c r="I51" s="65"/>
    </row>
    <row r="52">
      <c r="A52" s="65"/>
      <c r="B52" s="65"/>
      <c r="C52" s="66" t="s">
        <v>198</v>
      </c>
      <c r="D52" s="65"/>
      <c r="E52" s="66" t="s">
        <v>171</v>
      </c>
      <c r="F52" s="65"/>
      <c r="G52" s="66" t="s">
        <v>195</v>
      </c>
      <c r="H52" s="65"/>
      <c r="I52" s="65"/>
    </row>
    <row r="53">
      <c r="A53" s="65"/>
      <c r="B53" s="65"/>
      <c r="C53" s="66" t="s">
        <v>198</v>
      </c>
      <c r="D53" s="65"/>
      <c r="E53" s="66" t="s">
        <v>171</v>
      </c>
      <c r="F53" s="65"/>
      <c r="G53" s="66" t="s">
        <v>197</v>
      </c>
      <c r="H53" s="65"/>
      <c r="I53" s="65"/>
    </row>
    <row r="54">
      <c r="A54" s="65"/>
      <c r="B54" s="65"/>
      <c r="C54" s="66" t="s">
        <v>198</v>
      </c>
      <c r="D54" s="65"/>
      <c r="E54" s="66" t="s">
        <v>175</v>
      </c>
      <c r="F54" s="65"/>
      <c r="G54" s="66" t="s">
        <v>193</v>
      </c>
      <c r="H54" s="65"/>
      <c r="I54" s="65"/>
    </row>
    <row r="55">
      <c r="A55" s="65"/>
      <c r="B55" s="65"/>
      <c r="C55" s="66" t="s">
        <v>198</v>
      </c>
      <c r="D55" s="65"/>
      <c r="E55" s="66" t="s">
        <v>175</v>
      </c>
      <c r="F55" s="65"/>
      <c r="G55" s="66" t="s">
        <v>194</v>
      </c>
      <c r="H55" s="65"/>
      <c r="I55" s="65"/>
    </row>
    <row r="56">
      <c r="A56" s="65"/>
      <c r="B56" s="65"/>
      <c r="C56" s="66" t="s">
        <v>198</v>
      </c>
      <c r="D56" s="65"/>
      <c r="E56" s="66" t="s">
        <v>175</v>
      </c>
      <c r="F56" s="65"/>
      <c r="G56" s="66" t="s">
        <v>195</v>
      </c>
      <c r="H56" s="65"/>
      <c r="I56" s="65"/>
    </row>
    <row r="57">
      <c r="A57" s="65"/>
      <c r="B57" s="65"/>
      <c r="C57" s="66" t="s">
        <v>199</v>
      </c>
      <c r="D57" s="65"/>
      <c r="E57" s="66" t="s">
        <v>173</v>
      </c>
      <c r="F57" s="65"/>
      <c r="G57" s="66" t="s">
        <v>193</v>
      </c>
      <c r="H57" s="65"/>
      <c r="I57" s="65"/>
    </row>
    <row r="58">
      <c r="A58" s="65"/>
      <c r="B58" s="65"/>
      <c r="C58" s="66" t="s">
        <v>199</v>
      </c>
      <c r="D58" s="65"/>
      <c r="E58" s="66" t="s">
        <v>173</v>
      </c>
      <c r="F58" s="65"/>
      <c r="G58" s="66" t="s">
        <v>194</v>
      </c>
      <c r="H58" s="65"/>
      <c r="I58" s="65"/>
    </row>
    <row r="59">
      <c r="A59" s="65"/>
      <c r="B59" s="65"/>
      <c r="C59" s="66" t="s">
        <v>199</v>
      </c>
      <c r="D59" s="65"/>
      <c r="E59" s="66" t="s">
        <v>173</v>
      </c>
      <c r="F59" s="65"/>
      <c r="G59" s="66" t="s">
        <v>195</v>
      </c>
      <c r="H59" s="65"/>
      <c r="I59" s="65"/>
    </row>
    <row r="60">
      <c r="A60" s="65"/>
      <c r="B60" s="65"/>
      <c r="C60" s="66" t="s">
        <v>199</v>
      </c>
      <c r="D60" s="65"/>
      <c r="E60" s="66" t="s">
        <v>173</v>
      </c>
      <c r="F60" s="65"/>
      <c r="G60" s="66" t="s">
        <v>197</v>
      </c>
      <c r="H60" s="65"/>
      <c r="I60" s="65"/>
    </row>
    <row r="61">
      <c r="A61" s="65"/>
      <c r="B61" s="65"/>
      <c r="C61" s="66" t="s">
        <v>199</v>
      </c>
      <c r="D61" s="65"/>
      <c r="E61" s="66" t="s">
        <v>177</v>
      </c>
      <c r="F61" s="65"/>
      <c r="G61" s="66" t="s">
        <v>194</v>
      </c>
      <c r="H61" s="65"/>
      <c r="I61" s="65"/>
    </row>
    <row r="62">
      <c r="A62" s="65"/>
      <c r="B62" s="65"/>
      <c r="C62" s="66" t="s">
        <v>198</v>
      </c>
      <c r="D62" s="65"/>
      <c r="E62" s="66" t="s">
        <v>175</v>
      </c>
      <c r="F62" s="65"/>
      <c r="G62" s="66" t="s">
        <v>197</v>
      </c>
      <c r="H62" s="65"/>
      <c r="I62" s="65"/>
    </row>
    <row r="63">
      <c r="A63" s="65"/>
      <c r="B63" s="65"/>
      <c r="C63" s="66" t="s">
        <v>198</v>
      </c>
      <c r="D63" s="65"/>
      <c r="E63" s="66" t="s">
        <v>177</v>
      </c>
      <c r="F63" s="65"/>
      <c r="G63" s="66" t="s">
        <v>194</v>
      </c>
      <c r="H63" s="65"/>
      <c r="I63" s="65"/>
    </row>
    <row r="64">
      <c r="A64" s="65"/>
      <c r="B64" s="65"/>
      <c r="C64" s="66" t="s">
        <v>198</v>
      </c>
      <c r="D64" s="65"/>
      <c r="E64" s="66" t="s">
        <v>177</v>
      </c>
      <c r="F64" s="65"/>
      <c r="G64" s="66" t="s">
        <v>197</v>
      </c>
      <c r="H64" s="65"/>
      <c r="I64" s="65"/>
    </row>
    <row r="65">
      <c r="A65" s="65"/>
      <c r="B65" s="65"/>
      <c r="C65" s="66" t="s">
        <v>200</v>
      </c>
      <c r="D65" s="65"/>
      <c r="E65" s="66" t="s">
        <v>179</v>
      </c>
      <c r="F65" s="65"/>
      <c r="G65" s="66" t="s">
        <v>197</v>
      </c>
      <c r="H65" s="65"/>
      <c r="I65" s="65"/>
    </row>
    <row r="66">
      <c r="A66" s="65"/>
      <c r="B66" s="65"/>
      <c r="C66" s="66" t="s">
        <v>198</v>
      </c>
      <c r="D66" s="65"/>
      <c r="E66" s="66" t="s">
        <v>179</v>
      </c>
      <c r="F66" s="65"/>
      <c r="G66" s="66" t="s">
        <v>197</v>
      </c>
      <c r="H66" s="65"/>
      <c r="I66" s="65"/>
    </row>
    <row r="67">
      <c r="A67" s="65"/>
      <c r="B67" s="65"/>
      <c r="C67" s="66" t="s">
        <v>200</v>
      </c>
      <c r="D67" s="65"/>
      <c r="E67" s="66" t="s">
        <v>181</v>
      </c>
      <c r="F67" s="65"/>
      <c r="G67" s="66" t="s">
        <v>197</v>
      </c>
      <c r="H67" s="65"/>
      <c r="I67" s="65"/>
    </row>
    <row r="68">
      <c r="A68" s="65"/>
      <c r="B68" s="65"/>
      <c r="C68" s="66" t="s">
        <v>201</v>
      </c>
      <c r="D68" s="65"/>
      <c r="E68" s="66" t="s">
        <v>181</v>
      </c>
      <c r="F68" s="65"/>
      <c r="G68" s="66" t="s">
        <v>194</v>
      </c>
      <c r="H68" s="65"/>
      <c r="I68" s="65"/>
    </row>
    <row r="69">
      <c r="A69" s="65"/>
      <c r="B69" s="65"/>
      <c r="C69" s="66" t="s">
        <v>199</v>
      </c>
      <c r="D69" s="65"/>
      <c r="E69" s="66" t="s">
        <v>177</v>
      </c>
      <c r="F69" s="65"/>
      <c r="G69" s="66" t="s">
        <v>197</v>
      </c>
      <c r="H69" s="65"/>
      <c r="I69" s="65"/>
    </row>
    <row r="70">
      <c r="A70" s="65"/>
      <c r="B70" s="65"/>
      <c r="C70" s="66" t="s">
        <v>198</v>
      </c>
      <c r="D70" s="65"/>
      <c r="E70" s="66" t="s">
        <v>181</v>
      </c>
      <c r="F70" s="65"/>
      <c r="G70" s="66" t="s">
        <v>197</v>
      </c>
      <c r="H70" s="65"/>
      <c r="I70" s="65"/>
    </row>
    <row r="71">
      <c r="A71" s="65"/>
      <c r="B71" s="65"/>
      <c r="C71" s="67"/>
      <c r="D71" s="65"/>
      <c r="E71" s="67"/>
      <c r="F71" s="65"/>
      <c r="G71" s="67"/>
      <c r="H71" s="65"/>
      <c r="I71" s="65"/>
    </row>
    <row r="72">
      <c r="A72" s="65"/>
      <c r="B72" s="65"/>
      <c r="C72" s="67"/>
      <c r="D72" s="65"/>
      <c r="E72" s="67"/>
      <c r="F72" s="65"/>
      <c r="G72" s="67"/>
      <c r="H72" s="65"/>
      <c r="I72" s="65"/>
    </row>
    <row r="73">
      <c r="A73" s="65"/>
      <c r="B73" s="65"/>
      <c r="C73" s="67"/>
      <c r="D73" s="65"/>
      <c r="E73" s="67"/>
      <c r="F73" s="65"/>
      <c r="G73" s="67"/>
      <c r="H73" s="65"/>
      <c r="I73" s="65"/>
    </row>
    <row r="74">
      <c r="A74" s="65"/>
      <c r="B74" s="65"/>
      <c r="C74" s="67"/>
      <c r="D74" s="65"/>
      <c r="E74" s="67"/>
      <c r="F74" s="65"/>
      <c r="G74" s="67"/>
      <c r="H74" s="65"/>
      <c r="I74" s="65"/>
    </row>
    <row r="75">
      <c r="A75" s="65"/>
      <c r="B75" s="65"/>
      <c r="C75" s="67"/>
      <c r="D75" s="65"/>
      <c r="E75" s="67"/>
      <c r="F75" s="65"/>
      <c r="G75" s="67"/>
      <c r="H75" s="65"/>
      <c r="I75" s="65"/>
    </row>
    <row r="76">
      <c r="A76" s="65"/>
      <c r="B76" s="65"/>
      <c r="C76" s="67"/>
      <c r="D76" s="65"/>
      <c r="E76" s="67"/>
      <c r="F76" s="65"/>
      <c r="G76" s="67"/>
      <c r="H76" s="65"/>
      <c r="I76" s="65"/>
    </row>
    <row r="77">
      <c r="A77" s="65"/>
      <c r="B77" s="65"/>
      <c r="C77" s="67"/>
      <c r="D77" s="65"/>
      <c r="E77" s="67"/>
      <c r="F77" s="65"/>
      <c r="G77" s="67"/>
      <c r="H77" s="65"/>
      <c r="I77" s="65"/>
    </row>
    <row r="78">
      <c r="A78" s="65"/>
      <c r="B78" s="65"/>
      <c r="C78" s="67"/>
      <c r="D78" s="65"/>
      <c r="E78" s="67"/>
      <c r="F78" s="65"/>
      <c r="G78" s="67"/>
      <c r="H78" s="65"/>
      <c r="I78" s="65"/>
    </row>
    <row r="79">
      <c r="A79" s="65"/>
      <c r="B79" s="65"/>
      <c r="C79" s="67"/>
      <c r="D79" s="65"/>
      <c r="E79" s="67"/>
      <c r="F79" s="65"/>
      <c r="G79" s="67"/>
      <c r="H79" s="65"/>
      <c r="I79" s="65"/>
    </row>
    <row r="80">
      <c r="A80" s="65"/>
      <c r="B80" s="65"/>
      <c r="C80" s="67"/>
      <c r="D80" s="65"/>
      <c r="E80" s="67"/>
      <c r="F80" s="65"/>
      <c r="G80" s="67"/>
      <c r="H80" s="65"/>
      <c r="I80" s="65"/>
    </row>
    <row r="81">
      <c r="A81" s="65"/>
      <c r="B81" s="65"/>
      <c r="C81" s="67"/>
      <c r="D81" s="65"/>
      <c r="E81" s="67"/>
      <c r="F81" s="65"/>
      <c r="G81" s="67"/>
      <c r="H81" s="65"/>
      <c r="I81" s="65"/>
    </row>
    <row r="82">
      <c r="A82" s="65"/>
      <c r="B82" s="65"/>
      <c r="C82" s="67"/>
      <c r="D82" s="65"/>
      <c r="E82" s="67"/>
      <c r="F82" s="65"/>
      <c r="G82" s="67"/>
      <c r="H82" s="65"/>
      <c r="I82" s="65"/>
    </row>
    <row r="83">
      <c r="A83" s="65"/>
      <c r="B83" s="65"/>
      <c r="C83" s="67"/>
      <c r="D83" s="65"/>
      <c r="E83" s="67"/>
      <c r="F83" s="65"/>
      <c r="G83" s="67"/>
      <c r="H83" s="65"/>
      <c r="I83" s="65"/>
    </row>
    <row r="84">
      <c r="A84" s="65"/>
      <c r="B84" s="65"/>
      <c r="C84" s="67"/>
      <c r="D84" s="65"/>
      <c r="E84" s="67"/>
      <c r="F84" s="65"/>
      <c r="G84" s="67"/>
      <c r="H84" s="65"/>
      <c r="I84" s="65"/>
    </row>
    <row r="85">
      <c r="A85" s="65"/>
      <c r="B85" s="65"/>
      <c r="C85" s="67"/>
      <c r="D85" s="65"/>
      <c r="E85" s="67"/>
      <c r="F85" s="65"/>
      <c r="G85" s="67"/>
      <c r="H85" s="65"/>
      <c r="I85" s="65"/>
    </row>
    <row r="86">
      <c r="A86" s="65"/>
      <c r="B86" s="65"/>
      <c r="C86" s="67"/>
      <c r="D86" s="65"/>
      <c r="E86" s="67"/>
      <c r="F86" s="65"/>
      <c r="G86" s="67"/>
      <c r="H86" s="65"/>
      <c r="I86" s="65"/>
    </row>
    <row r="87">
      <c r="A87" s="65"/>
      <c r="B87" s="65"/>
      <c r="C87" s="67"/>
      <c r="D87" s="65"/>
      <c r="E87" s="67"/>
      <c r="F87" s="65"/>
      <c r="G87" s="67"/>
      <c r="H87" s="65"/>
      <c r="I87" s="65"/>
    </row>
    <row r="88">
      <c r="A88" s="65"/>
      <c r="B88" s="65"/>
      <c r="C88" s="67"/>
      <c r="D88" s="65"/>
      <c r="E88" s="67"/>
      <c r="F88" s="65"/>
      <c r="G88" s="67"/>
      <c r="H88" s="65"/>
      <c r="I88" s="65"/>
    </row>
    <row r="89">
      <c r="A89" s="65"/>
      <c r="B89" s="65"/>
      <c r="C89" s="67"/>
      <c r="D89" s="65"/>
      <c r="E89" s="67"/>
      <c r="F89" s="65"/>
      <c r="G89" s="67"/>
      <c r="H89" s="65"/>
      <c r="I89" s="65"/>
    </row>
    <row r="90">
      <c r="A90" s="65"/>
      <c r="B90" s="65"/>
      <c r="C90" s="67"/>
      <c r="D90" s="65"/>
      <c r="E90" s="67"/>
      <c r="F90" s="65"/>
      <c r="G90" s="67"/>
      <c r="H90" s="65"/>
      <c r="I90" s="65"/>
    </row>
    <row r="91">
      <c r="A91" s="65"/>
      <c r="B91" s="65"/>
      <c r="C91" s="67"/>
      <c r="D91" s="65"/>
      <c r="E91" s="67"/>
      <c r="F91" s="65"/>
      <c r="G91" s="67"/>
      <c r="H91" s="65"/>
      <c r="I91" s="65"/>
    </row>
    <row r="92">
      <c r="A92" s="65"/>
      <c r="B92" s="65"/>
      <c r="C92" s="67"/>
      <c r="D92" s="65"/>
      <c r="E92" s="67"/>
      <c r="F92" s="65"/>
      <c r="G92" s="67"/>
      <c r="H92" s="65"/>
      <c r="I92" s="65"/>
    </row>
    <row r="93">
      <c r="A93" s="65"/>
      <c r="B93" s="65"/>
      <c r="C93" s="67"/>
      <c r="D93" s="65"/>
      <c r="E93" s="67"/>
      <c r="F93" s="65"/>
      <c r="G93" s="67"/>
      <c r="H93" s="65"/>
      <c r="I93" s="65"/>
    </row>
    <row r="94">
      <c r="A94" s="65"/>
      <c r="B94" s="65"/>
      <c r="C94" s="67"/>
      <c r="D94" s="65"/>
      <c r="E94" s="67"/>
      <c r="F94" s="65"/>
      <c r="G94" s="67"/>
      <c r="H94" s="65"/>
      <c r="I94" s="65"/>
    </row>
    <row r="95">
      <c r="A95" s="65"/>
      <c r="B95" s="65"/>
      <c r="C95" s="67"/>
      <c r="D95" s="65"/>
      <c r="E95" s="67"/>
      <c r="F95" s="65"/>
      <c r="G95" s="67"/>
      <c r="H95" s="65"/>
      <c r="I95" s="65"/>
    </row>
    <row r="96">
      <c r="A96" s="65"/>
      <c r="B96" s="65"/>
      <c r="C96" s="67"/>
      <c r="D96" s="65"/>
      <c r="E96" s="67"/>
      <c r="F96" s="65"/>
      <c r="G96" s="67"/>
      <c r="H96" s="65"/>
      <c r="I96" s="65"/>
    </row>
    <row r="97">
      <c r="A97" s="65"/>
      <c r="B97" s="65"/>
      <c r="C97" s="67"/>
      <c r="D97" s="65"/>
      <c r="E97" s="67"/>
      <c r="F97" s="65"/>
      <c r="G97" s="67"/>
      <c r="H97" s="65"/>
      <c r="I97" s="65"/>
    </row>
    <row r="98">
      <c r="A98" s="65"/>
      <c r="B98" s="65"/>
      <c r="C98" s="67"/>
      <c r="D98" s="65"/>
      <c r="E98" s="67"/>
      <c r="F98" s="65"/>
      <c r="G98" s="67"/>
      <c r="H98" s="65"/>
      <c r="I98" s="65"/>
    </row>
    <row r="99">
      <c r="A99" s="65"/>
      <c r="B99" s="65"/>
      <c r="C99" s="67"/>
      <c r="D99" s="65"/>
      <c r="E99" s="67"/>
      <c r="F99" s="65"/>
      <c r="G99" s="67"/>
      <c r="H99" s="65"/>
      <c r="I99" s="65"/>
    </row>
    <row r="100">
      <c r="A100" s="65"/>
      <c r="B100" s="65"/>
      <c r="C100" s="67"/>
      <c r="D100" s="65"/>
      <c r="E100" s="67"/>
      <c r="F100" s="65"/>
      <c r="G100" s="67"/>
      <c r="H100" s="65"/>
      <c r="I100" s="65"/>
    </row>
    <row r="101">
      <c r="A101" s="65"/>
      <c r="B101" s="65"/>
      <c r="C101" s="67"/>
      <c r="D101" s="65"/>
      <c r="E101" s="67"/>
      <c r="F101" s="65"/>
      <c r="G101" s="67"/>
      <c r="H101" s="65"/>
      <c r="I101" s="65"/>
    </row>
    <row r="102">
      <c r="A102" s="65"/>
      <c r="B102" s="65"/>
      <c r="C102" s="67"/>
      <c r="D102" s="65"/>
      <c r="E102" s="67"/>
      <c r="F102" s="65"/>
      <c r="G102" s="67"/>
      <c r="H102" s="65"/>
      <c r="I102" s="65"/>
    </row>
    <row r="103">
      <c r="A103" s="65"/>
      <c r="B103" s="65"/>
      <c r="C103" s="67"/>
      <c r="D103" s="65"/>
      <c r="E103" s="67"/>
      <c r="F103" s="65"/>
      <c r="G103" s="67"/>
      <c r="H103" s="65"/>
      <c r="I103" s="65"/>
    </row>
    <row r="104">
      <c r="A104" s="65"/>
      <c r="B104" s="65"/>
      <c r="C104" s="67"/>
      <c r="D104" s="65"/>
      <c r="E104" s="67"/>
      <c r="F104" s="65"/>
      <c r="G104" s="67"/>
      <c r="H104" s="65"/>
      <c r="I104" s="65"/>
    </row>
    <row r="105">
      <c r="A105" s="65"/>
      <c r="B105" s="65"/>
      <c r="C105" s="67"/>
      <c r="D105" s="65"/>
      <c r="E105" s="67"/>
      <c r="F105" s="65"/>
      <c r="G105" s="67"/>
      <c r="H105" s="65"/>
      <c r="I105" s="65"/>
    </row>
    <row r="106">
      <c r="A106" s="65"/>
      <c r="B106" s="65"/>
      <c r="C106" s="67"/>
      <c r="D106" s="65"/>
      <c r="E106" s="67"/>
      <c r="F106" s="65"/>
      <c r="G106" s="67"/>
      <c r="H106" s="65"/>
      <c r="I106" s="65"/>
    </row>
    <row r="107">
      <c r="A107" s="65"/>
      <c r="B107" s="65"/>
      <c r="C107" s="67"/>
      <c r="D107" s="65"/>
      <c r="E107" s="67"/>
      <c r="F107" s="65"/>
      <c r="G107" s="67"/>
      <c r="H107" s="65"/>
      <c r="I107" s="65"/>
    </row>
    <row r="108">
      <c r="A108" s="65"/>
      <c r="B108" s="65"/>
      <c r="C108" s="67"/>
      <c r="D108" s="65"/>
      <c r="E108" s="67"/>
      <c r="F108" s="65"/>
      <c r="G108" s="67"/>
      <c r="H108" s="65"/>
      <c r="I108" s="65"/>
    </row>
    <row r="109">
      <c r="A109" s="65"/>
      <c r="B109" s="65"/>
      <c r="C109" s="67"/>
      <c r="D109" s="65"/>
      <c r="E109" s="67"/>
      <c r="F109" s="65"/>
      <c r="G109" s="67"/>
      <c r="H109" s="65"/>
      <c r="I109" s="65"/>
    </row>
    <row r="110">
      <c r="A110" s="65"/>
      <c r="B110" s="65"/>
      <c r="C110" s="67"/>
      <c r="D110" s="65"/>
      <c r="E110" s="67"/>
      <c r="F110" s="65"/>
      <c r="G110" s="67"/>
      <c r="H110" s="65"/>
      <c r="I110" s="65"/>
    </row>
    <row r="111">
      <c r="A111" s="65"/>
      <c r="B111" s="65"/>
      <c r="C111" s="67"/>
      <c r="D111" s="65"/>
      <c r="E111" s="67"/>
      <c r="F111" s="65"/>
      <c r="G111" s="67"/>
      <c r="H111" s="65"/>
      <c r="I111" s="65"/>
    </row>
    <row r="112">
      <c r="A112" s="65"/>
      <c r="B112" s="65"/>
      <c r="C112" s="67"/>
      <c r="D112" s="65"/>
      <c r="E112" s="67"/>
      <c r="F112" s="65"/>
      <c r="G112" s="67"/>
      <c r="H112" s="65"/>
      <c r="I112" s="65"/>
    </row>
    <row r="113">
      <c r="A113" s="65"/>
      <c r="B113" s="65"/>
      <c r="C113" s="67"/>
      <c r="D113" s="65"/>
      <c r="E113" s="67"/>
      <c r="F113" s="65"/>
      <c r="G113" s="67"/>
      <c r="H113" s="65"/>
      <c r="I113" s="65"/>
    </row>
    <row r="114">
      <c r="A114" s="65"/>
      <c r="B114" s="65"/>
      <c r="C114" s="67"/>
      <c r="D114" s="65"/>
      <c r="E114" s="67"/>
      <c r="F114" s="65"/>
      <c r="G114" s="67"/>
      <c r="H114" s="65"/>
      <c r="I114" s="65"/>
    </row>
    <row r="115">
      <c r="A115" s="65"/>
      <c r="B115" s="65"/>
      <c r="C115" s="67"/>
      <c r="D115" s="65"/>
      <c r="E115" s="67"/>
      <c r="F115" s="65"/>
      <c r="G115" s="67"/>
      <c r="H115" s="65"/>
      <c r="I115" s="65"/>
    </row>
    <row r="116">
      <c r="A116" s="65"/>
      <c r="B116" s="65"/>
      <c r="C116" s="67"/>
      <c r="D116" s="65"/>
      <c r="E116" s="67"/>
      <c r="F116" s="65"/>
      <c r="G116" s="67"/>
      <c r="H116" s="65"/>
      <c r="I116" s="65"/>
    </row>
    <row r="117">
      <c r="A117" s="65"/>
      <c r="B117" s="65"/>
      <c r="C117" s="67"/>
      <c r="D117" s="65"/>
      <c r="E117" s="67"/>
      <c r="F117" s="65"/>
      <c r="G117" s="67"/>
      <c r="H117" s="65"/>
      <c r="I117" s="65"/>
    </row>
    <row r="118">
      <c r="A118" s="65"/>
      <c r="B118" s="65"/>
      <c r="C118" s="67"/>
      <c r="D118" s="65"/>
      <c r="E118" s="67"/>
      <c r="F118" s="65"/>
      <c r="G118" s="67"/>
      <c r="H118" s="65"/>
      <c r="I118" s="65"/>
    </row>
    <row r="119">
      <c r="A119" s="65"/>
      <c r="B119" s="65"/>
      <c r="C119" s="67"/>
      <c r="D119" s="65"/>
      <c r="E119" s="67"/>
      <c r="F119" s="65"/>
      <c r="G119" s="67"/>
      <c r="H119" s="65"/>
      <c r="I119" s="65"/>
    </row>
    <row r="120">
      <c r="A120" s="65"/>
      <c r="B120" s="65"/>
      <c r="C120" s="67"/>
      <c r="D120" s="65"/>
      <c r="E120" s="67"/>
      <c r="F120" s="65"/>
      <c r="G120" s="67"/>
      <c r="H120" s="65"/>
      <c r="I120" s="65"/>
    </row>
    <row r="121">
      <c r="A121" s="65"/>
      <c r="B121" s="65"/>
      <c r="C121" s="67"/>
      <c r="D121" s="65"/>
      <c r="E121" s="67"/>
      <c r="F121" s="65"/>
      <c r="G121" s="67"/>
      <c r="H121" s="65"/>
      <c r="I121" s="65"/>
    </row>
    <row r="122">
      <c r="A122" s="65"/>
      <c r="B122" s="65"/>
      <c r="C122" s="67"/>
      <c r="D122" s="65"/>
      <c r="E122" s="67"/>
      <c r="F122" s="65"/>
      <c r="G122" s="67"/>
      <c r="H122" s="65"/>
      <c r="I122" s="65"/>
    </row>
    <row r="123">
      <c r="A123" s="65"/>
      <c r="B123" s="65"/>
      <c r="C123" s="67"/>
      <c r="D123" s="65"/>
      <c r="E123" s="67"/>
      <c r="F123" s="65"/>
      <c r="G123" s="67"/>
      <c r="H123" s="65"/>
      <c r="I123" s="65"/>
    </row>
    <row r="124">
      <c r="A124" s="65"/>
      <c r="B124" s="65"/>
      <c r="C124" s="67"/>
      <c r="D124" s="65"/>
      <c r="E124" s="67"/>
      <c r="F124" s="65"/>
      <c r="G124" s="67"/>
      <c r="H124" s="65"/>
      <c r="I124" s="65"/>
    </row>
    <row r="125">
      <c r="A125" s="65"/>
      <c r="B125" s="65"/>
      <c r="C125" s="67"/>
      <c r="D125" s="65"/>
      <c r="E125" s="67"/>
      <c r="F125" s="65"/>
      <c r="G125" s="67"/>
      <c r="H125" s="65"/>
      <c r="I125" s="65"/>
    </row>
    <row r="126">
      <c r="A126" s="65"/>
      <c r="B126" s="65"/>
      <c r="C126" s="67"/>
      <c r="D126" s="65"/>
      <c r="E126" s="67"/>
      <c r="F126" s="65"/>
      <c r="G126" s="67"/>
      <c r="H126" s="65"/>
      <c r="I126" s="65"/>
    </row>
    <row r="127">
      <c r="A127" s="65"/>
      <c r="B127" s="65"/>
      <c r="C127" s="67"/>
      <c r="D127" s="65"/>
      <c r="E127" s="67"/>
      <c r="F127" s="65"/>
      <c r="G127" s="67"/>
      <c r="H127" s="65"/>
      <c r="I127" s="65"/>
    </row>
    <row r="128">
      <c r="A128" s="65"/>
      <c r="B128" s="65"/>
      <c r="C128" s="67"/>
      <c r="D128" s="65"/>
      <c r="E128" s="67"/>
      <c r="F128" s="65"/>
      <c r="G128" s="67"/>
      <c r="H128" s="65"/>
      <c r="I128" s="65"/>
    </row>
    <row r="129">
      <c r="A129" s="65"/>
      <c r="B129" s="65"/>
      <c r="C129" s="67"/>
      <c r="D129" s="65"/>
      <c r="E129" s="67"/>
      <c r="F129" s="65"/>
      <c r="G129" s="67"/>
      <c r="H129" s="65"/>
      <c r="I129" s="65"/>
    </row>
    <row r="130">
      <c r="A130" s="65"/>
      <c r="B130" s="65"/>
      <c r="C130" s="67"/>
      <c r="D130" s="65"/>
      <c r="E130" s="67"/>
      <c r="F130" s="65"/>
      <c r="G130" s="67"/>
      <c r="H130" s="65"/>
      <c r="I130" s="65"/>
    </row>
    <row r="131">
      <c r="A131" s="65"/>
      <c r="B131" s="65"/>
      <c r="C131" s="67"/>
      <c r="D131" s="65"/>
      <c r="E131" s="67"/>
      <c r="F131" s="65"/>
      <c r="G131" s="67"/>
      <c r="H131" s="65"/>
      <c r="I131" s="65"/>
    </row>
    <row r="132">
      <c r="A132" s="65"/>
      <c r="B132" s="65"/>
      <c r="C132" s="67"/>
      <c r="D132" s="65"/>
      <c r="E132" s="67"/>
      <c r="F132" s="65"/>
      <c r="G132" s="67"/>
      <c r="H132" s="65"/>
      <c r="I132" s="65"/>
    </row>
    <row r="133">
      <c r="A133" s="65"/>
      <c r="B133" s="65"/>
      <c r="C133" s="67"/>
      <c r="D133" s="65"/>
      <c r="E133" s="67"/>
      <c r="F133" s="65"/>
      <c r="G133" s="67"/>
      <c r="H133" s="65"/>
      <c r="I133" s="65"/>
    </row>
    <row r="134">
      <c r="A134" s="65"/>
      <c r="B134" s="65"/>
      <c r="C134" s="67"/>
      <c r="D134" s="65"/>
      <c r="E134" s="67"/>
      <c r="F134" s="65"/>
      <c r="G134" s="67"/>
      <c r="H134" s="65"/>
      <c r="I134" s="65"/>
    </row>
    <row r="135">
      <c r="A135" s="65"/>
      <c r="B135" s="65"/>
      <c r="C135" s="67"/>
      <c r="D135" s="65"/>
      <c r="E135" s="67"/>
      <c r="F135" s="65"/>
      <c r="G135" s="67"/>
      <c r="H135" s="65"/>
      <c r="I135" s="65"/>
    </row>
    <row r="136">
      <c r="A136" s="65"/>
      <c r="B136" s="65"/>
      <c r="C136" s="67"/>
      <c r="D136" s="65"/>
      <c r="E136" s="67"/>
      <c r="F136" s="65"/>
      <c r="G136" s="67"/>
      <c r="H136" s="65"/>
      <c r="I136" s="65"/>
    </row>
    <row r="137">
      <c r="A137" s="65"/>
      <c r="B137" s="65"/>
      <c r="C137" s="67"/>
      <c r="D137" s="65"/>
      <c r="E137" s="67"/>
      <c r="F137" s="65"/>
      <c r="G137" s="67"/>
      <c r="H137" s="65"/>
      <c r="I137" s="65"/>
    </row>
    <row r="138">
      <c r="A138" s="65"/>
      <c r="B138" s="65"/>
      <c r="C138" s="67"/>
      <c r="D138" s="65"/>
      <c r="E138" s="67"/>
      <c r="F138" s="65"/>
      <c r="G138" s="67"/>
      <c r="H138" s="65"/>
      <c r="I138" s="65"/>
    </row>
    <row r="139">
      <c r="A139" s="65"/>
      <c r="B139" s="65"/>
      <c r="C139" s="67"/>
      <c r="D139" s="65"/>
      <c r="E139" s="67"/>
      <c r="F139" s="65"/>
      <c r="G139" s="67"/>
      <c r="H139" s="65"/>
      <c r="I139" s="65"/>
    </row>
    <row r="140">
      <c r="A140" s="65"/>
      <c r="B140" s="65"/>
      <c r="C140" s="67"/>
      <c r="D140" s="65"/>
      <c r="E140" s="67"/>
      <c r="F140" s="65"/>
      <c r="G140" s="67"/>
      <c r="H140" s="65"/>
      <c r="I140" s="65"/>
    </row>
    <row r="141">
      <c r="A141" s="65"/>
      <c r="B141" s="65"/>
      <c r="C141" s="67"/>
      <c r="D141" s="65"/>
      <c r="E141" s="67"/>
      <c r="F141" s="65"/>
      <c r="G141" s="67"/>
      <c r="H141" s="65"/>
      <c r="I141" s="65"/>
    </row>
    <row r="142">
      <c r="A142" s="65"/>
      <c r="B142" s="65"/>
      <c r="C142" s="67"/>
      <c r="D142" s="65"/>
      <c r="E142" s="67"/>
      <c r="F142" s="65"/>
      <c r="G142" s="67"/>
      <c r="H142" s="65"/>
      <c r="I142" s="65"/>
    </row>
    <row r="143">
      <c r="A143" s="65"/>
      <c r="B143" s="65"/>
      <c r="C143" s="67"/>
      <c r="D143" s="65"/>
      <c r="E143" s="67"/>
      <c r="F143" s="65"/>
      <c r="G143" s="67"/>
      <c r="H143" s="65"/>
      <c r="I143" s="65"/>
    </row>
    <row r="144">
      <c r="A144" s="65"/>
      <c r="B144" s="65"/>
      <c r="C144" s="67"/>
      <c r="D144" s="65"/>
      <c r="E144" s="67"/>
      <c r="F144" s="65"/>
      <c r="G144" s="67"/>
      <c r="H144" s="65"/>
      <c r="I144" s="65"/>
    </row>
    <row r="145">
      <c r="A145" s="65"/>
      <c r="B145" s="65"/>
      <c r="C145" s="67"/>
      <c r="D145" s="65"/>
      <c r="E145" s="67"/>
      <c r="F145" s="65"/>
      <c r="G145" s="67"/>
      <c r="H145" s="65"/>
      <c r="I145" s="65"/>
    </row>
    <row r="146">
      <c r="A146" s="65"/>
      <c r="B146" s="65"/>
      <c r="C146" s="67"/>
      <c r="D146" s="65"/>
      <c r="E146" s="67"/>
      <c r="F146" s="65"/>
      <c r="G146" s="67"/>
      <c r="H146" s="65"/>
      <c r="I146" s="65"/>
    </row>
    <row r="147">
      <c r="A147" s="65"/>
      <c r="B147" s="65"/>
      <c r="C147" s="67"/>
      <c r="D147" s="65"/>
      <c r="E147" s="67"/>
      <c r="F147" s="65"/>
      <c r="G147" s="67"/>
      <c r="H147" s="65"/>
      <c r="I147" s="65"/>
    </row>
    <row r="148">
      <c r="A148" s="65"/>
      <c r="B148" s="65"/>
      <c r="C148" s="67"/>
      <c r="D148" s="65"/>
      <c r="E148" s="67"/>
      <c r="F148" s="65"/>
      <c r="G148" s="67"/>
      <c r="H148" s="65"/>
      <c r="I148" s="65"/>
    </row>
    <row r="149">
      <c r="A149" s="65"/>
      <c r="B149" s="65"/>
      <c r="C149" s="67"/>
      <c r="D149" s="65"/>
      <c r="E149" s="67"/>
      <c r="F149" s="65"/>
      <c r="G149" s="67"/>
      <c r="H149" s="65"/>
      <c r="I149" s="65"/>
    </row>
    <row r="150">
      <c r="A150" s="65"/>
      <c r="B150" s="65"/>
      <c r="C150" s="67"/>
      <c r="D150" s="65"/>
      <c r="E150" s="67"/>
      <c r="F150" s="65"/>
      <c r="G150" s="67"/>
      <c r="H150" s="65"/>
      <c r="I150" s="65"/>
    </row>
    <row r="151">
      <c r="A151" s="65"/>
      <c r="B151" s="65"/>
      <c r="C151" s="67"/>
      <c r="D151" s="65"/>
      <c r="E151" s="67"/>
      <c r="F151" s="65"/>
      <c r="G151" s="67"/>
      <c r="H151" s="65"/>
      <c r="I151" s="65"/>
    </row>
    <row r="152">
      <c r="A152" s="65"/>
      <c r="B152" s="65"/>
      <c r="C152" s="67"/>
      <c r="D152" s="65"/>
      <c r="E152" s="67"/>
      <c r="F152" s="65"/>
      <c r="G152" s="67"/>
      <c r="H152" s="65"/>
      <c r="I152" s="65"/>
    </row>
    <row r="153">
      <c r="A153" s="65"/>
      <c r="B153" s="65"/>
      <c r="C153" s="67"/>
      <c r="D153" s="65"/>
      <c r="E153" s="67"/>
      <c r="F153" s="65"/>
      <c r="G153" s="67"/>
      <c r="H153" s="65"/>
      <c r="I153" s="65"/>
    </row>
    <row r="154">
      <c r="A154" s="65"/>
      <c r="B154" s="65"/>
      <c r="C154" s="67"/>
      <c r="D154" s="65"/>
      <c r="E154" s="67"/>
      <c r="F154" s="65"/>
      <c r="G154" s="67"/>
      <c r="H154" s="65"/>
      <c r="I154" s="65"/>
    </row>
    <row r="155">
      <c r="A155" s="65"/>
      <c r="B155" s="65"/>
      <c r="C155" s="67"/>
      <c r="D155" s="65"/>
      <c r="E155" s="67"/>
      <c r="F155" s="65"/>
      <c r="G155" s="67"/>
      <c r="H155" s="65"/>
      <c r="I155" s="65"/>
    </row>
    <row r="156">
      <c r="A156" s="65"/>
      <c r="B156" s="65"/>
      <c r="C156" s="67"/>
      <c r="D156" s="65"/>
      <c r="E156" s="67"/>
      <c r="F156" s="65"/>
      <c r="G156" s="67"/>
      <c r="H156" s="65"/>
      <c r="I156" s="65"/>
    </row>
    <row r="157">
      <c r="A157" s="65"/>
      <c r="B157" s="65"/>
      <c r="C157" s="67"/>
      <c r="D157" s="65"/>
      <c r="E157" s="67"/>
      <c r="F157" s="65"/>
      <c r="G157" s="67"/>
      <c r="H157" s="65"/>
      <c r="I157" s="65"/>
    </row>
    <row r="158">
      <c r="A158" s="65"/>
      <c r="B158" s="65"/>
      <c r="C158" s="67"/>
      <c r="D158" s="65"/>
      <c r="E158" s="67"/>
      <c r="F158" s="65"/>
      <c r="G158" s="67"/>
      <c r="H158" s="65"/>
      <c r="I158" s="65"/>
    </row>
    <row r="159">
      <c r="A159" s="65"/>
      <c r="B159" s="65"/>
      <c r="C159" s="67"/>
      <c r="D159" s="65"/>
      <c r="E159" s="67"/>
      <c r="F159" s="65"/>
      <c r="G159" s="67"/>
      <c r="H159" s="65"/>
      <c r="I159" s="65"/>
    </row>
    <row r="160">
      <c r="A160" s="65"/>
      <c r="B160" s="65"/>
      <c r="C160" s="67"/>
      <c r="D160" s="65"/>
      <c r="E160" s="67"/>
      <c r="F160" s="65"/>
      <c r="G160" s="67"/>
      <c r="H160" s="65"/>
      <c r="I160" s="65"/>
    </row>
    <row r="161">
      <c r="A161" s="65"/>
      <c r="B161" s="65"/>
      <c r="C161" s="67"/>
      <c r="D161" s="65"/>
      <c r="E161" s="67"/>
      <c r="F161" s="65"/>
      <c r="G161" s="67"/>
      <c r="H161" s="65"/>
      <c r="I161" s="65"/>
    </row>
    <row r="162">
      <c r="A162" s="65"/>
      <c r="B162" s="65"/>
      <c r="C162" s="67"/>
      <c r="D162" s="65"/>
      <c r="E162" s="67"/>
      <c r="F162" s="65"/>
      <c r="G162" s="67"/>
      <c r="H162" s="65"/>
      <c r="I162" s="65"/>
    </row>
    <row r="163">
      <c r="A163" s="65"/>
      <c r="B163" s="65"/>
      <c r="C163" s="67"/>
      <c r="D163" s="65"/>
      <c r="E163" s="67"/>
      <c r="F163" s="65"/>
      <c r="G163" s="67"/>
      <c r="H163" s="65"/>
      <c r="I163" s="65"/>
    </row>
    <row r="164">
      <c r="A164" s="65"/>
      <c r="B164" s="65"/>
      <c r="C164" s="67"/>
      <c r="D164" s="65"/>
      <c r="E164" s="67"/>
      <c r="F164" s="65"/>
      <c r="G164" s="67"/>
      <c r="H164" s="65"/>
      <c r="I164" s="65"/>
    </row>
    <row r="165">
      <c r="A165" s="65"/>
      <c r="B165" s="65"/>
      <c r="C165" s="67"/>
      <c r="D165" s="65"/>
      <c r="E165" s="67"/>
      <c r="F165" s="65"/>
      <c r="G165" s="67"/>
      <c r="H165" s="65"/>
      <c r="I165" s="65"/>
    </row>
    <row r="166">
      <c r="A166" s="65"/>
      <c r="B166" s="65"/>
      <c r="C166" s="67"/>
      <c r="D166" s="65"/>
      <c r="E166" s="67"/>
      <c r="F166" s="65"/>
      <c r="G166" s="67"/>
      <c r="H166" s="65"/>
      <c r="I166" s="65"/>
    </row>
    <row r="167">
      <c r="A167" s="65"/>
      <c r="B167" s="65"/>
      <c r="C167" s="67"/>
      <c r="D167" s="65"/>
      <c r="E167" s="67"/>
      <c r="F167" s="65"/>
      <c r="G167" s="67"/>
      <c r="H167" s="65"/>
      <c r="I167" s="65"/>
    </row>
    <row r="168">
      <c r="A168" s="65"/>
      <c r="B168" s="65"/>
      <c r="C168" s="67"/>
      <c r="D168" s="65"/>
      <c r="E168" s="67"/>
      <c r="F168" s="65"/>
      <c r="G168" s="67"/>
      <c r="H168" s="65"/>
      <c r="I168" s="65"/>
    </row>
    <row r="169">
      <c r="A169" s="65"/>
      <c r="B169" s="65"/>
      <c r="C169" s="67"/>
      <c r="D169" s="65"/>
      <c r="E169" s="67"/>
      <c r="F169" s="65"/>
      <c r="G169" s="67"/>
      <c r="H169" s="65"/>
      <c r="I169" s="65"/>
    </row>
    <row r="170">
      <c r="A170" s="65"/>
      <c r="B170" s="65"/>
      <c r="C170" s="67"/>
      <c r="D170" s="65"/>
      <c r="E170" s="67"/>
      <c r="F170" s="65"/>
      <c r="G170" s="67"/>
      <c r="H170" s="65"/>
      <c r="I170" s="65"/>
    </row>
    <row r="171">
      <c r="A171" s="65"/>
      <c r="B171" s="65"/>
      <c r="C171" s="67"/>
      <c r="D171" s="65"/>
      <c r="E171" s="67"/>
      <c r="F171" s="65"/>
      <c r="G171" s="67"/>
      <c r="H171" s="65"/>
      <c r="I171" s="65"/>
    </row>
    <row r="172">
      <c r="A172" s="65"/>
      <c r="B172" s="65"/>
      <c r="C172" s="67"/>
      <c r="D172" s="65"/>
      <c r="E172" s="67"/>
      <c r="F172" s="65"/>
      <c r="G172" s="67"/>
      <c r="H172" s="65"/>
      <c r="I172" s="65"/>
    </row>
    <row r="173">
      <c r="A173" s="65"/>
      <c r="B173" s="65"/>
      <c r="C173" s="67"/>
      <c r="D173" s="65"/>
      <c r="E173" s="67"/>
      <c r="F173" s="65"/>
      <c r="G173" s="67"/>
      <c r="H173" s="65"/>
      <c r="I173" s="65"/>
    </row>
    <row r="174">
      <c r="A174" s="65"/>
      <c r="B174" s="65"/>
      <c r="C174" s="67"/>
      <c r="D174" s="65"/>
      <c r="E174" s="67"/>
      <c r="F174" s="65"/>
      <c r="G174" s="67"/>
      <c r="H174" s="65"/>
      <c r="I174" s="65"/>
    </row>
    <row r="175">
      <c r="A175" s="65"/>
      <c r="B175" s="65"/>
      <c r="C175" s="67"/>
      <c r="D175" s="65"/>
      <c r="E175" s="67"/>
      <c r="F175" s="65"/>
      <c r="G175" s="67"/>
      <c r="H175" s="65"/>
      <c r="I175" s="65"/>
    </row>
    <row r="176">
      <c r="A176" s="65"/>
      <c r="B176" s="65"/>
      <c r="C176" s="67"/>
      <c r="D176" s="65"/>
      <c r="E176" s="67"/>
      <c r="F176" s="65"/>
      <c r="G176" s="67"/>
      <c r="H176" s="65"/>
      <c r="I176" s="65"/>
    </row>
    <row r="177">
      <c r="A177" s="65"/>
      <c r="B177" s="65"/>
      <c r="C177" s="67"/>
      <c r="D177" s="65"/>
      <c r="E177" s="67"/>
      <c r="F177" s="65"/>
      <c r="G177" s="67"/>
      <c r="H177" s="65"/>
      <c r="I177" s="65"/>
    </row>
    <row r="178">
      <c r="A178" s="65"/>
      <c r="B178" s="65"/>
      <c r="C178" s="67"/>
      <c r="D178" s="65"/>
      <c r="E178" s="67"/>
      <c r="F178" s="65"/>
      <c r="G178" s="67"/>
      <c r="H178" s="65"/>
      <c r="I178" s="65"/>
    </row>
    <row r="179">
      <c r="A179" s="65"/>
      <c r="B179" s="65"/>
      <c r="C179" s="67"/>
      <c r="D179" s="65"/>
      <c r="E179" s="67"/>
      <c r="F179" s="65"/>
      <c r="G179" s="67"/>
      <c r="H179" s="65"/>
      <c r="I179" s="65"/>
    </row>
    <row r="180">
      <c r="A180" s="65"/>
      <c r="B180" s="65"/>
      <c r="C180" s="67"/>
      <c r="D180" s="65"/>
      <c r="E180" s="67"/>
      <c r="F180" s="65"/>
      <c r="G180" s="67"/>
      <c r="H180" s="65"/>
      <c r="I180" s="65"/>
    </row>
    <row r="181">
      <c r="A181" s="65"/>
      <c r="B181" s="65"/>
      <c r="C181" s="67"/>
      <c r="D181" s="65"/>
      <c r="E181" s="67"/>
      <c r="F181" s="65"/>
      <c r="G181" s="67"/>
      <c r="H181" s="65"/>
      <c r="I181" s="65"/>
    </row>
    <row r="182">
      <c r="A182" s="65"/>
      <c r="B182" s="65"/>
      <c r="C182" s="67"/>
      <c r="D182" s="65"/>
      <c r="E182" s="67"/>
      <c r="F182" s="65"/>
      <c r="G182" s="67"/>
      <c r="H182" s="65"/>
      <c r="I182" s="65"/>
    </row>
    <row r="183">
      <c r="A183" s="65"/>
      <c r="B183" s="65"/>
      <c r="C183" s="67"/>
      <c r="D183" s="65"/>
      <c r="E183" s="67"/>
      <c r="F183" s="65"/>
      <c r="G183" s="67"/>
      <c r="H183" s="65"/>
      <c r="I183" s="65"/>
    </row>
    <row r="184">
      <c r="A184" s="65"/>
      <c r="B184" s="65"/>
      <c r="C184" s="67"/>
      <c r="D184" s="65"/>
      <c r="E184" s="67"/>
      <c r="F184" s="65"/>
      <c r="G184" s="67"/>
      <c r="H184" s="65"/>
      <c r="I184" s="65"/>
    </row>
    <row r="185">
      <c r="A185" s="65"/>
      <c r="B185" s="65"/>
      <c r="C185" s="67"/>
      <c r="D185" s="65"/>
      <c r="E185" s="67"/>
      <c r="F185" s="65"/>
      <c r="G185" s="67"/>
      <c r="H185" s="65"/>
      <c r="I185" s="65"/>
    </row>
    <row r="186">
      <c r="A186" s="65"/>
      <c r="B186" s="65"/>
      <c r="C186" s="67"/>
      <c r="D186" s="65"/>
      <c r="E186" s="67"/>
      <c r="F186" s="65"/>
      <c r="G186" s="67"/>
      <c r="H186" s="65"/>
      <c r="I186" s="65"/>
    </row>
    <row r="187">
      <c r="A187" s="65"/>
      <c r="B187" s="65"/>
      <c r="C187" s="67"/>
      <c r="D187" s="65"/>
      <c r="E187" s="67"/>
      <c r="F187" s="65"/>
      <c r="G187" s="67"/>
      <c r="H187" s="65"/>
      <c r="I187" s="65"/>
    </row>
    <row r="188">
      <c r="A188" s="65"/>
      <c r="B188" s="65"/>
      <c r="C188" s="67"/>
      <c r="D188" s="65"/>
      <c r="E188" s="67"/>
      <c r="F188" s="65"/>
      <c r="G188" s="67"/>
      <c r="H188" s="65"/>
      <c r="I188" s="65"/>
    </row>
    <row r="189">
      <c r="A189" s="65"/>
      <c r="B189" s="65"/>
      <c r="C189" s="67"/>
      <c r="D189" s="65"/>
      <c r="E189" s="67"/>
      <c r="F189" s="65"/>
      <c r="G189" s="67"/>
      <c r="H189" s="65"/>
      <c r="I189" s="65"/>
    </row>
    <row r="190">
      <c r="A190" s="65"/>
      <c r="B190" s="65"/>
      <c r="C190" s="67"/>
      <c r="D190" s="65"/>
      <c r="E190" s="67"/>
      <c r="F190" s="65"/>
      <c r="G190" s="67"/>
      <c r="H190" s="65"/>
      <c r="I190" s="65"/>
    </row>
    <row r="191">
      <c r="A191" s="65"/>
      <c r="B191" s="65"/>
      <c r="C191" s="67"/>
      <c r="D191" s="65"/>
      <c r="E191" s="67"/>
      <c r="F191" s="65"/>
      <c r="G191" s="67"/>
      <c r="H191" s="65"/>
      <c r="I191" s="65"/>
    </row>
    <row r="192">
      <c r="A192" s="65"/>
      <c r="B192" s="65"/>
      <c r="C192" s="67"/>
      <c r="D192" s="65"/>
      <c r="E192" s="67"/>
      <c r="F192" s="65"/>
      <c r="G192" s="67"/>
      <c r="H192" s="65"/>
      <c r="I192" s="65"/>
    </row>
    <row r="193">
      <c r="A193" s="65"/>
      <c r="B193" s="65"/>
      <c r="C193" s="67"/>
      <c r="D193" s="65"/>
      <c r="E193" s="67"/>
      <c r="F193" s="65"/>
      <c r="G193" s="67"/>
      <c r="H193" s="65"/>
      <c r="I193" s="65"/>
    </row>
    <row r="194">
      <c r="A194" s="65"/>
      <c r="B194" s="65"/>
      <c r="C194" s="67"/>
      <c r="D194" s="65"/>
      <c r="E194" s="67"/>
      <c r="F194" s="65"/>
      <c r="G194" s="67"/>
      <c r="H194" s="65"/>
      <c r="I194" s="65"/>
    </row>
    <row r="195">
      <c r="A195" s="65"/>
      <c r="B195" s="65"/>
      <c r="C195" s="67"/>
      <c r="D195" s="65"/>
      <c r="E195" s="67"/>
      <c r="F195" s="65"/>
      <c r="G195" s="67"/>
      <c r="H195" s="65"/>
      <c r="I195" s="65"/>
    </row>
    <row r="196">
      <c r="A196" s="65"/>
      <c r="B196" s="65"/>
      <c r="C196" s="67"/>
      <c r="D196" s="65"/>
      <c r="E196" s="67"/>
      <c r="F196" s="65"/>
      <c r="G196" s="67"/>
      <c r="H196" s="65"/>
      <c r="I196" s="65"/>
    </row>
    <row r="197">
      <c r="A197" s="65"/>
      <c r="B197" s="65"/>
      <c r="C197" s="67"/>
      <c r="D197" s="65"/>
      <c r="E197" s="67"/>
      <c r="F197" s="65"/>
      <c r="G197" s="67"/>
      <c r="H197" s="65"/>
      <c r="I197" s="65"/>
    </row>
    <row r="198">
      <c r="A198" s="65"/>
      <c r="B198" s="65"/>
      <c r="C198" s="67"/>
      <c r="D198" s="65"/>
      <c r="E198" s="67"/>
      <c r="F198" s="65"/>
      <c r="G198" s="67"/>
      <c r="H198" s="65"/>
      <c r="I198" s="65"/>
    </row>
    <row r="199">
      <c r="A199" s="65"/>
      <c r="B199" s="65"/>
      <c r="C199" s="67"/>
      <c r="D199" s="65"/>
      <c r="E199" s="67"/>
      <c r="F199" s="65"/>
      <c r="G199" s="67"/>
      <c r="H199" s="65"/>
      <c r="I199" s="65"/>
    </row>
    <row r="200">
      <c r="A200" s="65"/>
      <c r="B200" s="65"/>
      <c r="C200" s="67"/>
      <c r="D200" s="65"/>
      <c r="E200" s="67"/>
      <c r="F200" s="65"/>
      <c r="G200" s="67"/>
      <c r="H200" s="65"/>
      <c r="I200" s="65"/>
    </row>
    <row r="201">
      <c r="A201" s="65"/>
      <c r="B201" s="65"/>
      <c r="C201" s="67"/>
      <c r="D201" s="65"/>
      <c r="E201" s="67"/>
      <c r="F201" s="65"/>
      <c r="G201" s="67"/>
      <c r="H201" s="65"/>
      <c r="I201" s="65"/>
    </row>
    <row r="202">
      <c r="A202" s="65"/>
      <c r="B202" s="65"/>
      <c r="C202" s="67"/>
      <c r="D202" s="65"/>
      <c r="E202" s="67"/>
      <c r="F202" s="65"/>
      <c r="G202" s="67"/>
      <c r="H202" s="65"/>
      <c r="I202" s="65"/>
    </row>
    <row r="203">
      <c r="A203" s="65"/>
      <c r="B203" s="65"/>
      <c r="C203" s="67"/>
      <c r="D203" s="65"/>
      <c r="E203" s="67"/>
      <c r="F203" s="65"/>
      <c r="G203" s="67"/>
      <c r="H203" s="65"/>
      <c r="I203" s="65"/>
    </row>
    <row r="204">
      <c r="A204" s="65"/>
      <c r="B204" s="65"/>
      <c r="C204" s="67"/>
      <c r="D204" s="65"/>
      <c r="E204" s="67"/>
      <c r="F204" s="65"/>
      <c r="G204" s="67"/>
      <c r="H204" s="65"/>
      <c r="I204" s="65"/>
    </row>
    <row r="205">
      <c r="A205" s="65"/>
      <c r="B205" s="65"/>
      <c r="C205" s="67"/>
      <c r="D205" s="65"/>
      <c r="E205" s="67"/>
      <c r="F205" s="65"/>
      <c r="G205" s="67"/>
      <c r="H205" s="65"/>
      <c r="I205" s="65"/>
    </row>
    <row r="206">
      <c r="A206" s="65"/>
      <c r="B206" s="65"/>
      <c r="C206" s="67"/>
      <c r="D206" s="65"/>
      <c r="E206" s="67"/>
      <c r="F206" s="65"/>
      <c r="G206" s="67"/>
      <c r="H206" s="65"/>
      <c r="I206" s="65"/>
    </row>
    <row r="207">
      <c r="A207" s="65"/>
      <c r="B207" s="65"/>
      <c r="C207" s="67"/>
      <c r="D207" s="65"/>
      <c r="E207" s="67"/>
      <c r="F207" s="65"/>
      <c r="G207" s="67"/>
      <c r="H207" s="65"/>
      <c r="I207" s="65"/>
    </row>
    <row r="208">
      <c r="A208" s="65"/>
      <c r="B208" s="65"/>
      <c r="C208" s="67"/>
      <c r="D208" s="65"/>
      <c r="E208" s="67"/>
      <c r="F208" s="65"/>
      <c r="G208" s="67"/>
      <c r="H208" s="65"/>
      <c r="I208" s="65"/>
    </row>
    <row r="209">
      <c r="A209" s="65"/>
      <c r="B209" s="65"/>
      <c r="C209" s="67"/>
      <c r="D209" s="65"/>
      <c r="E209" s="67"/>
      <c r="F209" s="65"/>
      <c r="G209" s="67"/>
      <c r="H209" s="65"/>
      <c r="I209" s="65"/>
    </row>
    <row r="210">
      <c r="A210" s="65"/>
      <c r="B210" s="65"/>
      <c r="C210" s="67"/>
      <c r="D210" s="65"/>
      <c r="E210" s="67"/>
      <c r="F210" s="65"/>
      <c r="G210" s="67"/>
      <c r="H210" s="65"/>
      <c r="I210" s="65"/>
    </row>
    <row r="211">
      <c r="A211" s="65"/>
      <c r="B211" s="65"/>
      <c r="C211" s="67"/>
      <c r="D211" s="65"/>
      <c r="E211" s="67"/>
      <c r="F211" s="65"/>
      <c r="G211" s="67"/>
      <c r="H211" s="65"/>
      <c r="I211" s="65"/>
    </row>
    <row r="212">
      <c r="A212" s="65"/>
      <c r="B212" s="65"/>
      <c r="C212" s="67"/>
      <c r="D212" s="65"/>
      <c r="E212" s="67"/>
      <c r="F212" s="65"/>
      <c r="G212" s="67"/>
      <c r="H212" s="65"/>
      <c r="I212" s="65"/>
    </row>
    <row r="213">
      <c r="A213" s="65"/>
      <c r="B213" s="65"/>
      <c r="C213" s="67"/>
      <c r="D213" s="65"/>
      <c r="E213" s="67"/>
      <c r="F213" s="65"/>
      <c r="G213" s="67"/>
      <c r="H213" s="65"/>
      <c r="I213" s="65"/>
    </row>
    <row r="214">
      <c r="A214" s="65"/>
      <c r="B214" s="65"/>
      <c r="C214" s="67"/>
      <c r="D214" s="65"/>
      <c r="E214" s="67"/>
      <c r="F214" s="65"/>
      <c r="G214" s="67"/>
      <c r="H214" s="65"/>
      <c r="I214" s="65"/>
    </row>
    <row r="215">
      <c r="A215" s="65"/>
      <c r="B215" s="65"/>
      <c r="C215" s="67"/>
      <c r="D215" s="65"/>
      <c r="E215" s="67"/>
      <c r="F215" s="65"/>
      <c r="G215" s="67"/>
      <c r="H215" s="65"/>
      <c r="I215" s="65"/>
    </row>
    <row r="216">
      <c r="A216" s="65"/>
      <c r="B216" s="65"/>
      <c r="C216" s="67"/>
      <c r="D216" s="65"/>
      <c r="E216" s="67"/>
      <c r="F216" s="65"/>
      <c r="G216" s="67"/>
      <c r="H216" s="65"/>
      <c r="I216" s="65"/>
    </row>
    <row r="217">
      <c r="A217" s="65"/>
      <c r="B217" s="65"/>
      <c r="C217" s="67"/>
      <c r="D217" s="65"/>
      <c r="E217" s="67"/>
      <c r="F217" s="65"/>
      <c r="G217" s="67"/>
      <c r="H217" s="65"/>
      <c r="I217" s="65"/>
    </row>
    <row r="218">
      <c r="A218" s="65"/>
      <c r="B218" s="65"/>
      <c r="C218" s="67"/>
      <c r="D218" s="65"/>
      <c r="E218" s="67"/>
      <c r="F218" s="65"/>
      <c r="G218" s="67"/>
      <c r="H218" s="65"/>
      <c r="I218" s="65"/>
    </row>
    <row r="219">
      <c r="A219" s="65"/>
      <c r="B219" s="65"/>
      <c r="C219" s="67"/>
      <c r="D219" s="65"/>
      <c r="E219" s="67"/>
      <c r="F219" s="65"/>
      <c r="G219" s="67"/>
      <c r="H219" s="65"/>
      <c r="I219" s="65"/>
    </row>
    <row r="220">
      <c r="A220" s="65"/>
      <c r="B220" s="65"/>
      <c r="C220" s="67"/>
      <c r="D220" s="65"/>
      <c r="E220" s="67"/>
      <c r="F220" s="65"/>
      <c r="G220" s="67"/>
      <c r="H220" s="65"/>
      <c r="I220" s="65"/>
    </row>
    <row r="221">
      <c r="A221" s="65"/>
      <c r="B221" s="65"/>
      <c r="C221" s="67"/>
      <c r="D221" s="65"/>
      <c r="E221" s="67"/>
      <c r="F221" s="65"/>
      <c r="G221" s="67"/>
      <c r="H221" s="65"/>
      <c r="I221" s="65"/>
    </row>
    <row r="222">
      <c r="A222" s="65"/>
      <c r="B222" s="65"/>
      <c r="C222" s="67"/>
      <c r="D222" s="65"/>
      <c r="E222" s="67"/>
      <c r="F222" s="65"/>
      <c r="G222" s="67"/>
      <c r="H222" s="65"/>
      <c r="I222" s="65"/>
    </row>
    <row r="223">
      <c r="A223" s="65"/>
      <c r="B223" s="65"/>
      <c r="C223" s="67"/>
      <c r="D223" s="65"/>
      <c r="E223" s="67"/>
      <c r="F223" s="65"/>
      <c r="G223" s="67"/>
      <c r="H223" s="65"/>
      <c r="I223" s="65"/>
    </row>
    <row r="224">
      <c r="A224" s="65"/>
      <c r="B224" s="65"/>
      <c r="C224" s="67"/>
      <c r="D224" s="65"/>
      <c r="E224" s="67"/>
      <c r="F224" s="65"/>
      <c r="G224" s="67"/>
      <c r="H224" s="65"/>
      <c r="I224" s="65"/>
    </row>
    <row r="225">
      <c r="A225" s="65"/>
      <c r="B225" s="65"/>
      <c r="C225" s="67"/>
      <c r="D225" s="65"/>
      <c r="E225" s="67"/>
      <c r="F225" s="65"/>
      <c r="G225" s="67"/>
      <c r="H225" s="65"/>
      <c r="I225" s="65"/>
    </row>
    <row r="226">
      <c r="A226" s="65"/>
      <c r="B226" s="65"/>
      <c r="C226" s="67"/>
      <c r="D226" s="65"/>
      <c r="E226" s="67"/>
      <c r="F226" s="65"/>
      <c r="G226" s="67"/>
      <c r="H226" s="65"/>
      <c r="I226" s="65"/>
    </row>
    <row r="227">
      <c r="A227" s="65"/>
      <c r="B227" s="65"/>
      <c r="C227" s="67"/>
      <c r="D227" s="65"/>
      <c r="E227" s="67"/>
      <c r="F227" s="65"/>
      <c r="G227" s="67"/>
      <c r="H227" s="65"/>
      <c r="I227" s="65"/>
    </row>
    <row r="228">
      <c r="A228" s="65"/>
      <c r="B228" s="65"/>
      <c r="C228" s="67"/>
      <c r="D228" s="65"/>
      <c r="E228" s="67"/>
      <c r="F228" s="65"/>
      <c r="G228" s="67"/>
      <c r="H228" s="65"/>
      <c r="I228" s="65"/>
    </row>
    <row r="229">
      <c r="A229" s="65"/>
      <c r="B229" s="65"/>
      <c r="C229" s="67"/>
      <c r="D229" s="65"/>
      <c r="E229" s="67"/>
      <c r="F229" s="65"/>
      <c r="G229" s="67"/>
      <c r="H229" s="65"/>
      <c r="I229" s="65"/>
    </row>
    <row r="230">
      <c r="A230" s="65"/>
      <c r="B230" s="65"/>
      <c r="C230" s="67"/>
      <c r="D230" s="65"/>
      <c r="E230" s="67"/>
      <c r="F230" s="65"/>
      <c r="G230" s="67"/>
      <c r="H230" s="65"/>
      <c r="I230" s="65"/>
    </row>
    <row r="231">
      <c r="A231" s="65"/>
      <c r="B231" s="65"/>
      <c r="C231" s="67"/>
      <c r="D231" s="65"/>
      <c r="E231" s="67"/>
      <c r="F231" s="65"/>
      <c r="G231" s="67"/>
      <c r="H231" s="65"/>
      <c r="I231" s="65"/>
    </row>
    <row r="232">
      <c r="A232" s="65"/>
      <c r="B232" s="65"/>
      <c r="C232" s="67"/>
      <c r="D232" s="65"/>
      <c r="E232" s="67"/>
      <c r="F232" s="65"/>
      <c r="G232" s="67"/>
      <c r="H232" s="65"/>
      <c r="I232" s="65"/>
    </row>
    <row r="233">
      <c r="A233" s="65"/>
      <c r="B233" s="65"/>
      <c r="C233" s="67"/>
      <c r="D233" s="65"/>
      <c r="E233" s="67"/>
      <c r="F233" s="65"/>
      <c r="G233" s="67"/>
      <c r="H233" s="65"/>
      <c r="I233" s="65"/>
    </row>
    <row r="234">
      <c r="A234" s="65"/>
      <c r="B234" s="65"/>
      <c r="C234" s="67"/>
      <c r="D234" s="65"/>
      <c r="E234" s="67"/>
      <c r="F234" s="65"/>
      <c r="G234" s="67"/>
      <c r="H234" s="65"/>
      <c r="I234" s="65"/>
    </row>
    <row r="235">
      <c r="A235" s="65"/>
      <c r="B235" s="65"/>
      <c r="C235" s="67"/>
      <c r="D235" s="65"/>
      <c r="E235" s="67"/>
      <c r="F235" s="65"/>
      <c r="G235" s="67"/>
      <c r="H235" s="65"/>
      <c r="I235" s="65"/>
    </row>
    <row r="236">
      <c r="A236" s="65"/>
      <c r="B236" s="65"/>
      <c r="C236" s="67"/>
      <c r="D236" s="65"/>
      <c r="E236" s="67"/>
      <c r="F236" s="65"/>
      <c r="G236" s="67"/>
      <c r="H236" s="65"/>
      <c r="I236" s="65"/>
    </row>
    <row r="237">
      <c r="A237" s="65"/>
      <c r="B237" s="65"/>
      <c r="C237" s="67"/>
      <c r="D237" s="65"/>
      <c r="E237" s="67"/>
      <c r="F237" s="65"/>
      <c r="G237" s="67"/>
      <c r="H237" s="65"/>
      <c r="I237" s="65"/>
    </row>
    <row r="238">
      <c r="A238" s="65"/>
      <c r="B238" s="65"/>
      <c r="C238" s="67"/>
      <c r="D238" s="65"/>
      <c r="E238" s="67"/>
      <c r="F238" s="65"/>
      <c r="G238" s="67"/>
      <c r="H238" s="65"/>
      <c r="I238" s="65"/>
    </row>
    <row r="239">
      <c r="A239" s="65"/>
      <c r="B239" s="65"/>
      <c r="C239" s="67"/>
      <c r="D239" s="65"/>
      <c r="E239" s="67"/>
      <c r="F239" s="65"/>
      <c r="G239" s="67"/>
      <c r="H239" s="65"/>
      <c r="I239" s="65"/>
    </row>
    <row r="240">
      <c r="A240" s="65"/>
      <c r="B240" s="65"/>
      <c r="C240" s="67"/>
      <c r="D240" s="65"/>
      <c r="E240" s="67"/>
      <c r="F240" s="65"/>
      <c r="G240" s="67"/>
      <c r="H240" s="65"/>
      <c r="I240" s="65"/>
    </row>
    <row r="241">
      <c r="A241" s="65"/>
      <c r="B241" s="65"/>
      <c r="C241" s="67"/>
      <c r="D241" s="65"/>
      <c r="E241" s="67"/>
      <c r="F241" s="65"/>
      <c r="G241" s="67"/>
      <c r="H241" s="65"/>
      <c r="I241" s="65"/>
    </row>
    <row r="242">
      <c r="A242" s="65"/>
      <c r="B242" s="65"/>
      <c r="C242" s="67"/>
      <c r="D242" s="65"/>
      <c r="E242" s="67"/>
      <c r="F242" s="65"/>
      <c r="G242" s="67"/>
      <c r="H242" s="65"/>
      <c r="I242" s="65"/>
    </row>
    <row r="243">
      <c r="A243" s="65"/>
      <c r="B243" s="65"/>
      <c r="C243" s="67"/>
      <c r="D243" s="65"/>
      <c r="E243" s="67"/>
      <c r="F243" s="65"/>
      <c r="G243" s="67"/>
      <c r="H243" s="65"/>
      <c r="I243" s="65"/>
    </row>
    <row r="244">
      <c r="A244" s="65"/>
      <c r="B244" s="65"/>
      <c r="C244" s="67"/>
      <c r="D244" s="65"/>
      <c r="E244" s="67"/>
      <c r="F244" s="65"/>
      <c r="G244" s="67"/>
      <c r="H244" s="65"/>
      <c r="I244" s="65"/>
    </row>
    <row r="245">
      <c r="A245" s="65"/>
      <c r="B245" s="65"/>
      <c r="C245" s="67"/>
      <c r="D245" s="65"/>
      <c r="E245" s="67"/>
      <c r="F245" s="65"/>
      <c r="G245" s="67"/>
      <c r="H245" s="65"/>
      <c r="I245" s="65"/>
    </row>
    <row r="246">
      <c r="A246" s="65"/>
      <c r="B246" s="65"/>
      <c r="C246" s="67"/>
      <c r="D246" s="65"/>
      <c r="E246" s="67"/>
      <c r="F246" s="65"/>
      <c r="G246" s="67"/>
      <c r="H246" s="65"/>
      <c r="I246" s="65"/>
    </row>
    <row r="247">
      <c r="A247" s="65"/>
      <c r="B247" s="65"/>
      <c r="C247" s="67"/>
      <c r="D247" s="65"/>
      <c r="E247" s="67"/>
      <c r="F247" s="65"/>
      <c r="G247" s="67"/>
      <c r="H247" s="65"/>
      <c r="I247" s="65"/>
    </row>
    <row r="248">
      <c r="A248" s="65"/>
      <c r="B248" s="65"/>
      <c r="C248" s="67"/>
      <c r="D248" s="65"/>
      <c r="E248" s="67"/>
      <c r="F248" s="65"/>
      <c r="G248" s="67"/>
      <c r="H248" s="65"/>
      <c r="I248" s="65"/>
    </row>
    <row r="249">
      <c r="A249" s="65"/>
      <c r="B249" s="65"/>
      <c r="C249" s="67"/>
      <c r="D249" s="65"/>
      <c r="E249" s="67"/>
      <c r="F249" s="65"/>
      <c r="G249" s="67"/>
      <c r="H249" s="65"/>
      <c r="I249" s="65"/>
    </row>
    <row r="250">
      <c r="A250" s="65"/>
      <c r="B250" s="65"/>
      <c r="C250" s="67"/>
      <c r="D250" s="65"/>
      <c r="E250" s="67"/>
      <c r="F250" s="65"/>
      <c r="G250" s="67"/>
      <c r="H250" s="65"/>
      <c r="I250" s="65"/>
    </row>
    <row r="251">
      <c r="A251" s="65"/>
      <c r="B251" s="65"/>
      <c r="C251" s="67"/>
      <c r="D251" s="65"/>
      <c r="E251" s="67"/>
      <c r="F251" s="65"/>
      <c r="G251" s="67"/>
      <c r="H251" s="65"/>
      <c r="I251" s="65"/>
    </row>
    <row r="252">
      <c r="A252" s="65"/>
      <c r="B252" s="65"/>
      <c r="C252" s="67"/>
      <c r="D252" s="65"/>
      <c r="E252" s="67"/>
      <c r="F252" s="65"/>
      <c r="G252" s="67"/>
      <c r="H252" s="65"/>
      <c r="I252" s="65"/>
    </row>
    <row r="253">
      <c r="A253" s="65"/>
      <c r="B253" s="65"/>
      <c r="C253" s="67"/>
      <c r="D253" s="65"/>
      <c r="E253" s="67"/>
      <c r="F253" s="65"/>
      <c r="G253" s="67"/>
      <c r="H253" s="65"/>
      <c r="I253" s="65"/>
    </row>
    <row r="254">
      <c r="A254" s="65"/>
      <c r="B254" s="65"/>
      <c r="C254" s="67"/>
      <c r="D254" s="65"/>
      <c r="E254" s="67"/>
      <c r="F254" s="65"/>
      <c r="G254" s="67"/>
      <c r="H254" s="65"/>
      <c r="I254" s="65"/>
    </row>
    <row r="255">
      <c r="A255" s="65"/>
      <c r="B255" s="65"/>
      <c r="C255" s="67"/>
      <c r="D255" s="65"/>
      <c r="E255" s="67"/>
      <c r="F255" s="65"/>
      <c r="G255" s="67"/>
      <c r="H255" s="65"/>
      <c r="I255" s="65"/>
    </row>
    <row r="256">
      <c r="A256" s="65"/>
      <c r="B256" s="65"/>
      <c r="C256" s="67"/>
      <c r="D256" s="65"/>
      <c r="E256" s="67"/>
      <c r="F256" s="65"/>
      <c r="G256" s="67"/>
      <c r="H256" s="65"/>
      <c r="I256" s="65"/>
    </row>
    <row r="257">
      <c r="A257" s="65"/>
      <c r="B257" s="65"/>
      <c r="C257" s="67"/>
      <c r="D257" s="65"/>
      <c r="E257" s="67"/>
      <c r="F257" s="65"/>
      <c r="G257" s="67"/>
      <c r="H257" s="65"/>
      <c r="I257" s="65"/>
    </row>
    <row r="258">
      <c r="A258" s="65"/>
      <c r="B258" s="65"/>
      <c r="C258" s="67"/>
      <c r="D258" s="65"/>
      <c r="E258" s="67"/>
      <c r="F258" s="65"/>
      <c r="G258" s="67"/>
      <c r="H258" s="65"/>
      <c r="I258" s="65"/>
    </row>
    <row r="259">
      <c r="A259" s="65"/>
      <c r="B259" s="65"/>
      <c r="C259" s="67"/>
      <c r="D259" s="65"/>
      <c r="E259" s="67"/>
      <c r="F259" s="65"/>
      <c r="G259" s="67"/>
      <c r="H259" s="65"/>
      <c r="I259" s="65"/>
    </row>
    <row r="260">
      <c r="A260" s="65"/>
      <c r="B260" s="65"/>
      <c r="C260" s="67"/>
      <c r="D260" s="65"/>
      <c r="E260" s="67"/>
      <c r="F260" s="65"/>
      <c r="G260" s="67"/>
      <c r="H260" s="65"/>
      <c r="I260" s="65"/>
    </row>
    <row r="261">
      <c r="A261" s="65"/>
      <c r="B261" s="65"/>
      <c r="C261" s="67"/>
      <c r="D261" s="65"/>
      <c r="E261" s="67"/>
      <c r="F261" s="65"/>
      <c r="G261" s="67"/>
      <c r="H261" s="65"/>
      <c r="I261" s="65"/>
    </row>
    <row r="262">
      <c r="A262" s="65"/>
      <c r="B262" s="65"/>
      <c r="C262" s="67"/>
      <c r="D262" s="65"/>
      <c r="E262" s="67"/>
      <c r="F262" s="65"/>
      <c r="G262" s="67"/>
      <c r="H262" s="65"/>
      <c r="I262" s="65"/>
    </row>
    <row r="263">
      <c r="A263" s="65"/>
      <c r="B263" s="65"/>
      <c r="C263" s="67"/>
      <c r="D263" s="65"/>
      <c r="E263" s="67"/>
      <c r="F263" s="65"/>
      <c r="G263" s="67"/>
      <c r="H263" s="65"/>
      <c r="I263" s="65"/>
    </row>
    <row r="264">
      <c r="A264" s="65"/>
      <c r="B264" s="65"/>
      <c r="C264" s="67"/>
      <c r="D264" s="65"/>
      <c r="E264" s="67"/>
      <c r="F264" s="65"/>
      <c r="G264" s="67"/>
      <c r="H264" s="65"/>
      <c r="I264" s="65"/>
    </row>
    <row r="265">
      <c r="A265" s="65"/>
      <c r="B265" s="65"/>
      <c r="C265" s="67"/>
      <c r="D265" s="65"/>
      <c r="E265" s="67"/>
      <c r="F265" s="65"/>
      <c r="G265" s="67"/>
      <c r="H265" s="65"/>
      <c r="I265" s="65"/>
    </row>
    <row r="266">
      <c r="A266" s="65"/>
      <c r="B266" s="65"/>
      <c r="C266" s="67"/>
      <c r="D266" s="65"/>
      <c r="E266" s="67"/>
      <c r="F266" s="65"/>
      <c r="G266" s="67"/>
      <c r="H266" s="65"/>
      <c r="I266" s="65"/>
    </row>
    <row r="267">
      <c r="A267" s="65"/>
      <c r="B267" s="65"/>
      <c r="C267" s="67"/>
      <c r="D267" s="65"/>
      <c r="E267" s="67"/>
      <c r="F267" s="65"/>
      <c r="G267" s="67"/>
      <c r="H267" s="65"/>
      <c r="I267" s="65"/>
    </row>
    <row r="268">
      <c r="A268" s="65"/>
      <c r="B268" s="65"/>
      <c r="C268" s="67"/>
      <c r="D268" s="65"/>
      <c r="E268" s="67"/>
      <c r="F268" s="65"/>
      <c r="G268" s="67"/>
      <c r="H268" s="65"/>
      <c r="I268" s="65"/>
    </row>
    <row r="269">
      <c r="A269" s="65"/>
      <c r="B269" s="65"/>
      <c r="C269" s="67"/>
      <c r="D269" s="65"/>
      <c r="E269" s="67"/>
      <c r="F269" s="65"/>
      <c r="G269" s="67"/>
      <c r="H269" s="65"/>
      <c r="I269" s="65"/>
    </row>
    <row r="270">
      <c r="A270" s="65"/>
      <c r="B270" s="65"/>
      <c r="C270" s="67"/>
      <c r="D270" s="65"/>
      <c r="E270" s="67"/>
      <c r="F270" s="65"/>
      <c r="G270" s="67"/>
      <c r="H270" s="65"/>
      <c r="I270" s="65"/>
    </row>
    <row r="271">
      <c r="A271" s="65"/>
      <c r="B271" s="65"/>
      <c r="C271" s="67"/>
      <c r="D271" s="65"/>
      <c r="E271" s="67"/>
      <c r="F271" s="65"/>
      <c r="G271" s="67"/>
      <c r="H271" s="65"/>
      <c r="I271" s="65"/>
    </row>
    <row r="272">
      <c r="A272" s="65"/>
      <c r="B272" s="65"/>
      <c r="C272" s="67"/>
      <c r="D272" s="65"/>
      <c r="E272" s="67"/>
      <c r="F272" s="65"/>
      <c r="G272" s="67"/>
      <c r="H272" s="65"/>
      <c r="I272" s="65"/>
    </row>
    <row r="273">
      <c r="A273" s="65"/>
      <c r="B273" s="65"/>
      <c r="C273" s="67"/>
      <c r="D273" s="65"/>
      <c r="E273" s="67"/>
      <c r="F273" s="65"/>
      <c r="G273" s="67"/>
      <c r="H273" s="65"/>
      <c r="I273" s="65"/>
    </row>
    <row r="274">
      <c r="A274" s="65"/>
      <c r="B274" s="65"/>
      <c r="C274" s="67"/>
      <c r="D274" s="65"/>
      <c r="E274" s="67"/>
      <c r="F274" s="65"/>
      <c r="G274" s="67"/>
      <c r="H274" s="65"/>
      <c r="I274" s="65"/>
    </row>
    <row r="275">
      <c r="A275" s="65"/>
      <c r="B275" s="65"/>
      <c r="C275" s="67"/>
      <c r="D275" s="65"/>
      <c r="E275" s="67"/>
      <c r="F275" s="65"/>
      <c r="G275" s="67"/>
      <c r="H275" s="65"/>
      <c r="I275" s="65"/>
    </row>
    <row r="276">
      <c r="A276" s="65"/>
      <c r="B276" s="65"/>
      <c r="C276" s="67"/>
      <c r="D276" s="65"/>
      <c r="E276" s="67"/>
      <c r="F276" s="65"/>
      <c r="G276" s="67"/>
      <c r="H276" s="65"/>
      <c r="I276" s="65"/>
    </row>
    <row r="277">
      <c r="A277" s="65"/>
      <c r="B277" s="65"/>
      <c r="C277" s="67"/>
      <c r="D277" s="65"/>
      <c r="E277" s="67"/>
      <c r="F277" s="65"/>
      <c r="G277" s="67"/>
      <c r="H277" s="65"/>
      <c r="I277" s="65"/>
    </row>
    <row r="278">
      <c r="A278" s="65"/>
      <c r="B278" s="65"/>
      <c r="C278" s="67"/>
      <c r="D278" s="65"/>
      <c r="E278" s="67"/>
      <c r="F278" s="65"/>
      <c r="G278" s="67"/>
      <c r="H278" s="65"/>
      <c r="I278" s="65"/>
    </row>
    <row r="279">
      <c r="A279" s="65"/>
      <c r="B279" s="65"/>
      <c r="C279" s="67"/>
      <c r="D279" s="65"/>
      <c r="E279" s="67"/>
      <c r="F279" s="65"/>
      <c r="G279" s="67"/>
      <c r="H279" s="65"/>
      <c r="I279" s="65"/>
    </row>
    <row r="280">
      <c r="A280" s="65"/>
      <c r="B280" s="65"/>
      <c r="C280" s="67"/>
      <c r="D280" s="65"/>
      <c r="E280" s="67"/>
      <c r="F280" s="65"/>
      <c r="G280" s="67"/>
      <c r="H280" s="65"/>
      <c r="I280" s="65"/>
    </row>
    <row r="281">
      <c r="A281" s="65"/>
      <c r="B281" s="65"/>
      <c r="C281" s="67"/>
      <c r="D281" s="65"/>
      <c r="E281" s="67"/>
      <c r="F281" s="65"/>
      <c r="G281" s="67"/>
      <c r="H281" s="65"/>
      <c r="I281" s="65"/>
    </row>
    <row r="282">
      <c r="A282" s="65"/>
      <c r="B282" s="65"/>
      <c r="C282" s="67"/>
      <c r="D282" s="65"/>
      <c r="E282" s="67"/>
      <c r="F282" s="65"/>
      <c r="G282" s="67"/>
      <c r="H282" s="65"/>
      <c r="I282" s="65"/>
    </row>
    <row r="283">
      <c r="A283" s="65"/>
      <c r="B283" s="65"/>
      <c r="C283" s="67"/>
      <c r="D283" s="65"/>
      <c r="E283" s="67"/>
      <c r="F283" s="65"/>
      <c r="G283" s="67"/>
      <c r="H283" s="65"/>
      <c r="I283" s="65"/>
    </row>
    <row r="284">
      <c r="A284" s="65"/>
      <c r="B284" s="65"/>
      <c r="C284" s="67"/>
      <c r="D284" s="65"/>
      <c r="E284" s="67"/>
      <c r="F284" s="65"/>
      <c r="G284" s="67"/>
      <c r="H284" s="65"/>
      <c r="I284" s="65"/>
    </row>
    <row r="285">
      <c r="A285" s="65"/>
      <c r="B285" s="65"/>
      <c r="C285" s="67"/>
      <c r="D285" s="65"/>
      <c r="E285" s="67"/>
      <c r="F285" s="65"/>
      <c r="G285" s="67"/>
      <c r="H285" s="65"/>
      <c r="I285" s="65"/>
    </row>
    <row r="286">
      <c r="A286" s="65"/>
      <c r="B286" s="65"/>
      <c r="C286" s="67"/>
      <c r="D286" s="65"/>
      <c r="E286" s="67"/>
      <c r="F286" s="65"/>
      <c r="G286" s="67"/>
      <c r="H286" s="65"/>
      <c r="I286" s="65"/>
    </row>
    <row r="287">
      <c r="A287" s="65"/>
      <c r="B287" s="65"/>
      <c r="C287" s="67"/>
      <c r="D287" s="65"/>
      <c r="E287" s="67"/>
      <c r="F287" s="65"/>
      <c r="G287" s="67"/>
      <c r="H287" s="65"/>
      <c r="I287" s="65"/>
    </row>
    <row r="288">
      <c r="A288" s="65"/>
      <c r="B288" s="65"/>
      <c r="C288" s="67"/>
      <c r="D288" s="65"/>
      <c r="E288" s="67"/>
      <c r="F288" s="65"/>
      <c r="G288" s="67"/>
      <c r="H288" s="65"/>
      <c r="I288" s="65"/>
    </row>
    <row r="289">
      <c r="A289" s="65"/>
      <c r="B289" s="65"/>
      <c r="C289" s="67"/>
      <c r="D289" s="65"/>
      <c r="E289" s="67"/>
      <c r="F289" s="65"/>
      <c r="G289" s="67"/>
      <c r="H289" s="65"/>
      <c r="I289" s="65"/>
    </row>
    <row r="290">
      <c r="A290" s="65"/>
      <c r="B290" s="65"/>
      <c r="C290" s="67"/>
      <c r="D290" s="65"/>
      <c r="E290" s="67"/>
      <c r="F290" s="65"/>
      <c r="G290" s="67"/>
      <c r="H290" s="65"/>
      <c r="I290" s="65"/>
    </row>
    <row r="291">
      <c r="A291" s="65"/>
      <c r="B291" s="65"/>
      <c r="C291" s="67"/>
      <c r="D291" s="65"/>
      <c r="E291" s="67"/>
      <c r="F291" s="65"/>
      <c r="G291" s="67"/>
      <c r="H291" s="65"/>
      <c r="I291" s="65"/>
    </row>
    <row r="292">
      <c r="A292" s="65"/>
      <c r="B292" s="65"/>
      <c r="C292" s="67"/>
      <c r="D292" s="65"/>
      <c r="E292" s="67"/>
      <c r="F292" s="65"/>
      <c r="G292" s="67"/>
      <c r="H292" s="65"/>
      <c r="I292" s="65"/>
    </row>
    <row r="293">
      <c r="A293" s="65"/>
      <c r="B293" s="65"/>
      <c r="C293" s="67"/>
      <c r="D293" s="65"/>
      <c r="E293" s="67"/>
      <c r="F293" s="65"/>
      <c r="G293" s="67"/>
      <c r="H293" s="65"/>
      <c r="I293" s="65"/>
    </row>
    <row r="294">
      <c r="A294" s="65"/>
      <c r="B294" s="65"/>
      <c r="C294" s="67"/>
      <c r="D294" s="65"/>
      <c r="E294" s="67"/>
      <c r="F294" s="65"/>
      <c r="G294" s="67"/>
      <c r="H294" s="65"/>
      <c r="I294" s="65"/>
    </row>
    <row r="295">
      <c r="A295" s="65"/>
      <c r="B295" s="65"/>
      <c r="C295" s="67"/>
      <c r="D295" s="65"/>
      <c r="E295" s="67"/>
      <c r="F295" s="65"/>
      <c r="G295" s="67"/>
      <c r="H295" s="65"/>
      <c r="I295" s="65"/>
    </row>
    <row r="296">
      <c r="A296" s="65"/>
      <c r="B296" s="65"/>
      <c r="C296" s="67"/>
      <c r="D296" s="65"/>
      <c r="E296" s="67"/>
      <c r="F296" s="65"/>
      <c r="G296" s="67"/>
      <c r="H296" s="65"/>
      <c r="I296" s="65"/>
    </row>
    <row r="297">
      <c r="A297" s="65"/>
      <c r="B297" s="65"/>
      <c r="C297" s="67"/>
      <c r="D297" s="65"/>
      <c r="E297" s="67"/>
      <c r="F297" s="65"/>
      <c r="G297" s="67"/>
      <c r="H297" s="65"/>
      <c r="I297" s="65"/>
    </row>
    <row r="298">
      <c r="A298" s="65"/>
      <c r="B298" s="65"/>
      <c r="C298" s="67"/>
      <c r="D298" s="65"/>
      <c r="E298" s="67"/>
      <c r="F298" s="65"/>
      <c r="G298" s="67"/>
      <c r="H298" s="65"/>
      <c r="I298" s="65"/>
    </row>
    <row r="299">
      <c r="A299" s="65"/>
      <c r="B299" s="65"/>
      <c r="C299" s="67"/>
      <c r="D299" s="65"/>
      <c r="E299" s="67"/>
      <c r="F299" s="65"/>
      <c r="G299" s="67"/>
      <c r="H299" s="65"/>
      <c r="I299" s="65"/>
    </row>
    <row r="300">
      <c r="A300" s="65"/>
      <c r="B300" s="65"/>
      <c r="C300" s="67"/>
      <c r="D300" s="65"/>
      <c r="E300" s="67"/>
      <c r="F300" s="65"/>
      <c r="G300" s="67"/>
      <c r="H300" s="65"/>
      <c r="I300" s="65"/>
    </row>
    <row r="301">
      <c r="A301" s="65"/>
      <c r="B301" s="65"/>
      <c r="C301" s="67"/>
      <c r="D301" s="65"/>
      <c r="E301" s="67"/>
      <c r="F301" s="65"/>
      <c r="G301" s="67"/>
      <c r="H301" s="65"/>
      <c r="I301" s="65"/>
    </row>
    <row r="302">
      <c r="A302" s="65"/>
      <c r="B302" s="65"/>
      <c r="C302" s="67"/>
      <c r="D302" s="65"/>
      <c r="E302" s="67"/>
      <c r="F302" s="65"/>
      <c r="G302" s="67"/>
      <c r="H302" s="65"/>
      <c r="I302" s="65"/>
    </row>
    <row r="303">
      <c r="A303" s="65"/>
      <c r="B303" s="65"/>
      <c r="C303" s="67"/>
      <c r="D303" s="65"/>
      <c r="E303" s="67"/>
      <c r="F303" s="65"/>
      <c r="G303" s="67"/>
      <c r="H303" s="65"/>
      <c r="I303" s="65"/>
    </row>
    <row r="304">
      <c r="A304" s="65"/>
      <c r="B304" s="65"/>
      <c r="C304" s="67"/>
      <c r="D304" s="65"/>
      <c r="E304" s="67"/>
      <c r="F304" s="65"/>
      <c r="G304" s="67"/>
      <c r="H304" s="65"/>
      <c r="I304" s="65"/>
    </row>
    <row r="305">
      <c r="A305" s="65"/>
      <c r="B305" s="65"/>
      <c r="C305" s="67"/>
      <c r="D305" s="65"/>
      <c r="E305" s="67"/>
      <c r="F305" s="65"/>
      <c r="G305" s="67"/>
      <c r="H305" s="65"/>
      <c r="I305" s="65"/>
    </row>
    <row r="306">
      <c r="A306" s="65"/>
      <c r="B306" s="65"/>
      <c r="C306" s="67"/>
      <c r="D306" s="65"/>
      <c r="E306" s="67"/>
      <c r="F306" s="65"/>
      <c r="G306" s="67"/>
      <c r="H306" s="65"/>
      <c r="I306" s="65"/>
    </row>
    <row r="307">
      <c r="A307" s="65"/>
      <c r="B307" s="65"/>
      <c r="C307" s="67"/>
      <c r="D307" s="65"/>
      <c r="E307" s="67"/>
      <c r="F307" s="65"/>
      <c r="G307" s="67"/>
      <c r="H307" s="65"/>
      <c r="I307" s="65"/>
    </row>
    <row r="308">
      <c r="A308" s="65"/>
      <c r="B308" s="65"/>
      <c r="C308" s="67"/>
      <c r="D308" s="65"/>
      <c r="E308" s="67"/>
      <c r="F308" s="65"/>
      <c r="G308" s="67"/>
      <c r="H308" s="65"/>
      <c r="I308" s="65"/>
    </row>
    <row r="309">
      <c r="A309" s="65"/>
      <c r="B309" s="65"/>
      <c r="C309" s="67"/>
      <c r="D309" s="65"/>
      <c r="E309" s="67"/>
      <c r="F309" s="65"/>
      <c r="G309" s="67"/>
      <c r="H309" s="65"/>
      <c r="I309" s="65"/>
    </row>
    <row r="310">
      <c r="A310" s="65"/>
      <c r="B310" s="65"/>
      <c r="C310" s="67"/>
      <c r="D310" s="65"/>
      <c r="E310" s="67"/>
      <c r="F310" s="65"/>
      <c r="G310" s="67"/>
      <c r="H310" s="65"/>
      <c r="I310" s="65"/>
    </row>
    <row r="311">
      <c r="A311" s="65"/>
      <c r="B311" s="65"/>
      <c r="C311" s="67"/>
      <c r="D311" s="65"/>
      <c r="E311" s="67"/>
      <c r="F311" s="65"/>
      <c r="G311" s="67"/>
      <c r="H311" s="65"/>
      <c r="I311" s="65"/>
    </row>
    <row r="312">
      <c r="A312" s="65"/>
      <c r="B312" s="65"/>
      <c r="C312" s="67"/>
      <c r="D312" s="65"/>
      <c r="E312" s="67"/>
      <c r="F312" s="65"/>
      <c r="G312" s="67"/>
      <c r="H312" s="65"/>
      <c r="I312" s="65"/>
    </row>
    <row r="313">
      <c r="A313" s="65"/>
      <c r="B313" s="65"/>
      <c r="C313" s="67"/>
      <c r="D313" s="65"/>
      <c r="E313" s="67"/>
      <c r="F313" s="65"/>
      <c r="G313" s="67"/>
      <c r="H313" s="65"/>
      <c r="I313" s="65"/>
    </row>
    <row r="314">
      <c r="A314" s="65"/>
      <c r="B314" s="65"/>
      <c r="C314" s="67"/>
      <c r="D314" s="65"/>
      <c r="E314" s="67"/>
      <c r="F314" s="65"/>
      <c r="G314" s="67"/>
      <c r="H314" s="65"/>
      <c r="I314" s="65"/>
    </row>
    <row r="315">
      <c r="A315" s="65"/>
      <c r="B315" s="65"/>
      <c r="C315" s="67"/>
      <c r="D315" s="65"/>
      <c r="E315" s="67"/>
      <c r="F315" s="65"/>
      <c r="G315" s="67"/>
      <c r="H315" s="65"/>
      <c r="I315" s="65"/>
    </row>
    <row r="316">
      <c r="A316" s="65"/>
      <c r="B316" s="65"/>
      <c r="C316" s="67"/>
      <c r="D316" s="65"/>
      <c r="E316" s="67"/>
      <c r="F316" s="65"/>
      <c r="G316" s="67"/>
      <c r="H316" s="65"/>
      <c r="I316" s="65"/>
    </row>
    <row r="317">
      <c r="A317" s="65"/>
      <c r="B317" s="65"/>
      <c r="C317" s="67"/>
      <c r="D317" s="65"/>
      <c r="E317" s="67"/>
      <c r="F317" s="65"/>
      <c r="G317" s="67"/>
      <c r="H317" s="65"/>
      <c r="I317" s="65"/>
    </row>
    <row r="318">
      <c r="A318" s="65"/>
      <c r="B318" s="65"/>
      <c r="C318" s="67"/>
      <c r="D318" s="65"/>
      <c r="E318" s="67"/>
      <c r="F318" s="65"/>
      <c r="G318" s="67"/>
      <c r="H318" s="65"/>
      <c r="I318" s="65"/>
    </row>
    <row r="319">
      <c r="A319" s="65"/>
      <c r="B319" s="65"/>
      <c r="C319" s="67"/>
      <c r="D319" s="65"/>
      <c r="E319" s="67"/>
      <c r="F319" s="65"/>
      <c r="G319" s="67"/>
      <c r="H319" s="65"/>
      <c r="I319" s="65"/>
    </row>
    <row r="320">
      <c r="A320" s="65"/>
      <c r="B320" s="65"/>
      <c r="C320" s="67"/>
      <c r="D320" s="65"/>
      <c r="E320" s="67"/>
      <c r="F320" s="65"/>
      <c r="G320" s="67"/>
      <c r="H320" s="65"/>
      <c r="I320" s="65"/>
    </row>
    <row r="321">
      <c r="A321" s="65"/>
      <c r="B321" s="65"/>
      <c r="C321" s="67"/>
      <c r="D321" s="65"/>
      <c r="E321" s="67"/>
      <c r="F321" s="65"/>
      <c r="G321" s="67"/>
      <c r="H321" s="65"/>
      <c r="I321" s="65"/>
    </row>
    <row r="322">
      <c r="A322" s="65"/>
      <c r="B322" s="65"/>
      <c r="C322" s="67"/>
      <c r="D322" s="65"/>
      <c r="E322" s="67"/>
      <c r="F322" s="65"/>
      <c r="G322" s="67"/>
      <c r="H322" s="65"/>
      <c r="I322" s="65"/>
    </row>
    <row r="323">
      <c r="A323" s="65"/>
      <c r="B323" s="65"/>
      <c r="C323" s="67"/>
      <c r="D323" s="65"/>
      <c r="E323" s="67"/>
      <c r="F323" s="65"/>
      <c r="G323" s="67"/>
      <c r="H323" s="65"/>
      <c r="I323" s="65"/>
    </row>
    <row r="324">
      <c r="A324" s="65"/>
      <c r="B324" s="65"/>
      <c r="C324" s="67"/>
      <c r="D324" s="65"/>
      <c r="E324" s="67"/>
      <c r="F324" s="65"/>
      <c r="G324" s="67"/>
      <c r="H324" s="65"/>
      <c r="I324" s="65"/>
    </row>
    <row r="325">
      <c r="A325" s="65"/>
      <c r="B325" s="65"/>
      <c r="C325" s="67"/>
      <c r="D325" s="65"/>
      <c r="E325" s="67"/>
      <c r="F325" s="65"/>
      <c r="G325" s="67"/>
      <c r="H325" s="65"/>
      <c r="I325" s="65"/>
    </row>
    <row r="326">
      <c r="A326" s="65"/>
      <c r="B326" s="65"/>
      <c r="C326" s="67"/>
      <c r="D326" s="65"/>
      <c r="E326" s="67"/>
      <c r="F326" s="65"/>
      <c r="G326" s="67"/>
      <c r="H326" s="65"/>
      <c r="I326" s="65"/>
    </row>
    <row r="327">
      <c r="A327" s="65"/>
      <c r="B327" s="65"/>
      <c r="C327" s="67"/>
      <c r="D327" s="65"/>
      <c r="E327" s="67"/>
      <c r="F327" s="65"/>
      <c r="G327" s="67"/>
      <c r="H327" s="65"/>
      <c r="I327" s="65"/>
    </row>
    <row r="328">
      <c r="A328" s="65"/>
      <c r="B328" s="65"/>
      <c r="C328" s="67"/>
      <c r="D328" s="65"/>
      <c r="E328" s="67"/>
      <c r="F328" s="65"/>
      <c r="G328" s="67"/>
      <c r="H328" s="65"/>
      <c r="I328" s="65"/>
    </row>
    <row r="329">
      <c r="A329" s="65"/>
      <c r="B329" s="65"/>
      <c r="C329" s="67"/>
      <c r="D329" s="65"/>
      <c r="E329" s="67"/>
      <c r="F329" s="65"/>
      <c r="G329" s="67"/>
      <c r="H329" s="65"/>
      <c r="I329" s="65"/>
    </row>
    <row r="330">
      <c r="A330" s="65"/>
      <c r="B330" s="65"/>
      <c r="C330" s="67"/>
      <c r="D330" s="65"/>
      <c r="E330" s="67"/>
      <c r="F330" s="65"/>
      <c r="G330" s="67"/>
      <c r="H330" s="65"/>
      <c r="I330" s="65"/>
    </row>
    <row r="331">
      <c r="A331" s="65"/>
      <c r="B331" s="65"/>
      <c r="C331" s="67"/>
      <c r="D331" s="65"/>
      <c r="E331" s="67"/>
      <c r="F331" s="65"/>
      <c r="G331" s="67"/>
      <c r="H331" s="65"/>
      <c r="I331" s="65"/>
    </row>
    <row r="332">
      <c r="A332" s="65"/>
      <c r="B332" s="65"/>
      <c r="C332" s="67"/>
      <c r="D332" s="65"/>
      <c r="E332" s="67"/>
      <c r="F332" s="65"/>
      <c r="G332" s="67"/>
      <c r="H332" s="65"/>
      <c r="I332" s="65"/>
    </row>
    <row r="333">
      <c r="A333" s="65"/>
      <c r="B333" s="65"/>
      <c r="C333" s="67"/>
      <c r="D333" s="65"/>
      <c r="E333" s="67"/>
      <c r="F333" s="65"/>
      <c r="G333" s="67"/>
      <c r="H333" s="65"/>
      <c r="I333" s="65"/>
    </row>
    <row r="334">
      <c r="A334" s="65"/>
      <c r="B334" s="65"/>
      <c r="C334" s="67"/>
      <c r="D334" s="65"/>
      <c r="E334" s="67"/>
      <c r="F334" s="65"/>
      <c r="G334" s="67"/>
      <c r="H334" s="65"/>
      <c r="I334" s="65"/>
    </row>
    <row r="335">
      <c r="A335" s="65"/>
      <c r="B335" s="65"/>
      <c r="C335" s="67"/>
      <c r="D335" s="65"/>
      <c r="E335" s="67"/>
      <c r="F335" s="65"/>
      <c r="G335" s="67"/>
      <c r="H335" s="65"/>
      <c r="I335" s="65"/>
    </row>
    <row r="336">
      <c r="A336" s="65"/>
      <c r="B336" s="65"/>
      <c r="C336" s="67"/>
      <c r="D336" s="65"/>
      <c r="E336" s="67"/>
      <c r="F336" s="65"/>
      <c r="G336" s="67"/>
      <c r="H336" s="65"/>
      <c r="I336" s="65"/>
    </row>
    <row r="337">
      <c r="A337" s="65"/>
      <c r="B337" s="65"/>
      <c r="C337" s="67"/>
      <c r="D337" s="65"/>
      <c r="E337" s="67"/>
      <c r="F337" s="65"/>
      <c r="G337" s="67"/>
      <c r="H337" s="65"/>
      <c r="I337" s="65"/>
    </row>
    <row r="338">
      <c r="A338" s="65"/>
      <c r="B338" s="65"/>
      <c r="C338" s="67"/>
      <c r="D338" s="65"/>
      <c r="E338" s="67"/>
      <c r="F338" s="65"/>
      <c r="G338" s="67"/>
      <c r="H338" s="65"/>
      <c r="I338" s="65"/>
    </row>
    <row r="339">
      <c r="A339" s="65"/>
      <c r="B339" s="65"/>
      <c r="C339" s="67"/>
      <c r="D339" s="65"/>
      <c r="E339" s="67"/>
      <c r="F339" s="65"/>
      <c r="G339" s="67"/>
      <c r="H339" s="65"/>
      <c r="I339" s="65"/>
    </row>
    <row r="340">
      <c r="A340" s="65"/>
      <c r="B340" s="65"/>
      <c r="C340" s="67"/>
      <c r="D340" s="65"/>
      <c r="E340" s="67"/>
      <c r="F340" s="65"/>
      <c r="G340" s="67"/>
      <c r="H340" s="65"/>
      <c r="I340" s="65"/>
    </row>
    <row r="341">
      <c r="A341" s="65"/>
      <c r="B341" s="65"/>
      <c r="C341" s="67"/>
      <c r="D341" s="65"/>
      <c r="E341" s="67"/>
      <c r="F341" s="65"/>
      <c r="G341" s="67"/>
      <c r="H341" s="65"/>
      <c r="I341" s="65"/>
    </row>
    <row r="342">
      <c r="A342" s="65"/>
      <c r="B342" s="65"/>
      <c r="C342" s="67"/>
      <c r="D342" s="65"/>
      <c r="E342" s="67"/>
      <c r="F342" s="65"/>
      <c r="G342" s="67"/>
      <c r="H342" s="65"/>
      <c r="I342" s="65"/>
    </row>
    <row r="343">
      <c r="A343" s="65"/>
      <c r="B343" s="65"/>
      <c r="C343" s="67"/>
      <c r="D343" s="65"/>
      <c r="E343" s="67"/>
      <c r="F343" s="65"/>
      <c r="G343" s="67"/>
      <c r="H343" s="65"/>
      <c r="I343" s="65"/>
    </row>
    <row r="344">
      <c r="A344" s="65"/>
      <c r="B344" s="65"/>
      <c r="C344" s="67"/>
      <c r="D344" s="65"/>
      <c r="E344" s="67"/>
      <c r="F344" s="65"/>
      <c r="G344" s="67"/>
      <c r="H344" s="65"/>
      <c r="I344" s="65"/>
    </row>
    <row r="345">
      <c r="A345" s="65"/>
      <c r="B345" s="65"/>
      <c r="C345" s="67"/>
      <c r="D345" s="65"/>
      <c r="E345" s="67"/>
      <c r="F345" s="65"/>
      <c r="G345" s="67"/>
      <c r="H345" s="65"/>
      <c r="I345" s="65"/>
    </row>
    <row r="346">
      <c r="A346" s="65"/>
      <c r="B346" s="65"/>
      <c r="C346" s="67"/>
      <c r="D346" s="65"/>
      <c r="E346" s="67"/>
      <c r="F346" s="65"/>
      <c r="G346" s="67"/>
      <c r="H346" s="65"/>
      <c r="I346" s="65"/>
    </row>
    <row r="347">
      <c r="A347" s="65"/>
      <c r="B347" s="65"/>
      <c r="C347" s="67"/>
      <c r="D347" s="65"/>
      <c r="E347" s="67"/>
      <c r="F347" s="65"/>
      <c r="G347" s="67"/>
      <c r="H347" s="65"/>
      <c r="I347" s="65"/>
    </row>
    <row r="348">
      <c r="A348" s="65"/>
      <c r="B348" s="65"/>
      <c r="C348" s="67"/>
      <c r="D348" s="65"/>
      <c r="E348" s="67"/>
      <c r="F348" s="65"/>
      <c r="G348" s="67"/>
      <c r="H348" s="65"/>
      <c r="I348" s="65"/>
    </row>
    <row r="349">
      <c r="A349" s="65"/>
      <c r="B349" s="65"/>
      <c r="C349" s="67"/>
      <c r="D349" s="65"/>
      <c r="E349" s="67"/>
      <c r="F349" s="65"/>
      <c r="G349" s="67"/>
      <c r="H349" s="65"/>
      <c r="I349" s="65"/>
    </row>
    <row r="350">
      <c r="A350" s="65"/>
      <c r="B350" s="65"/>
      <c r="C350" s="67"/>
      <c r="D350" s="65"/>
      <c r="E350" s="67"/>
      <c r="F350" s="65"/>
      <c r="G350" s="67"/>
      <c r="H350" s="65"/>
      <c r="I350" s="65"/>
    </row>
    <row r="351">
      <c r="A351" s="65"/>
      <c r="B351" s="65"/>
      <c r="C351" s="67"/>
      <c r="D351" s="65"/>
      <c r="E351" s="67"/>
      <c r="F351" s="65"/>
      <c r="G351" s="67"/>
      <c r="H351" s="65"/>
      <c r="I351" s="65"/>
    </row>
    <row r="352">
      <c r="A352" s="65"/>
      <c r="B352" s="65"/>
      <c r="C352" s="67"/>
      <c r="D352" s="65"/>
      <c r="E352" s="67"/>
      <c r="F352" s="65"/>
      <c r="G352" s="67"/>
      <c r="H352" s="65"/>
      <c r="I352" s="65"/>
    </row>
    <row r="353">
      <c r="A353" s="65"/>
      <c r="B353" s="65"/>
      <c r="C353" s="67"/>
      <c r="D353" s="65"/>
      <c r="E353" s="67"/>
      <c r="F353" s="65"/>
      <c r="G353" s="67"/>
      <c r="H353" s="65"/>
      <c r="I353" s="65"/>
    </row>
    <row r="354">
      <c r="A354" s="65"/>
      <c r="B354" s="65"/>
      <c r="C354" s="67"/>
      <c r="D354" s="65"/>
      <c r="E354" s="67"/>
      <c r="F354" s="65"/>
      <c r="G354" s="67"/>
      <c r="H354" s="65"/>
      <c r="I354" s="65"/>
    </row>
    <row r="355">
      <c r="A355" s="65"/>
      <c r="B355" s="65"/>
      <c r="C355" s="67"/>
      <c r="D355" s="65"/>
      <c r="E355" s="67"/>
      <c r="F355" s="65"/>
      <c r="G355" s="67"/>
      <c r="H355" s="65"/>
      <c r="I355" s="65"/>
    </row>
    <row r="356">
      <c r="A356" s="65"/>
      <c r="B356" s="65"/>
      <c r="C356" s="67"/>
      <c r="D356" s="65"/>
      <c r="E356" s="67"/>
      <c r="F356" s="65"/>
      <c r="G356" s="67"/>
      <c r="H356" s="65"/>
      <c r="I356" s="65"/>
    </row>
    <row r="357">
      <c r="A357" s="65"/>
      <c r="B357" s="65"/>
      <c r="C357" s="67"/>
      <c r="D357" s="65"/>
      <c r="E357" s="67"/>
      <c r="F357" s="65"/>
      <c r="G357" s="67"/>
      <c r="H357" s="65"/>
      <c r="I357" s="65"/>
    </row>
    <row r="358">
      <c r="A358" s="65"/>
      <c r="B358" s="65"/>
      <c r="C358" s="67"/>
      <c r="D358" s="65"/>
      <c r="E358" s="67"/>
      <c r="F358" s="65"/>
      <c r="G358" s="67"/>
      <c r="H358" s="65"/>
      <c r="I358" s="65"/>
    </row>
    <row r="359">
      <c r="A359" s="65"/>
      <c r="B359" s="65"/>
      <c r="C359" s="67"/>
      <c r="D359" s="65"/>
      <c r="E359" s="67"/>
      <c r="F359" s="65"/>
      <c r="G359" s="67"/>
      <c r="H359" s="65"/>
      <c r="I359" s="65"/>
    </row>
    <row r="360">
      <c r="A360" s="65"/>
      <c r="B360" s="65"/>
      <c r="C360" s="67"/>
      <c r="D360" s="65"/>
      <c r="E360" s="67"/>
      <c r="F360" s="65"/>
      <c r="G360" s="67"/>
      <c r="H360" s="65"/>
      <c r="I360" s="65"/>
    </row>
    <row r="361">
      <c r="A361" s="65"/>
      <c r="B361" s="65"/>
      <c r="C361" s="67"/>
      <c r="D361" s="65"/>
      <c r="E361" s="67"/>
      <c r="F361" s="65"/>
      <c r="G361" s="67"/>
      <c r="H361" s="65"/>
      <c r="I361" s="65"/>
    </row>
    <row r="362">
      <c r="A362" s="65"/>
      <c r="B362" s="65"/>
      <c r="C362" s="67"/>
      <c r="D362" s="65"/>
      <c r="E362" s="67"/>
      <c r="F362" s="65"/>
      <c r="G362" s="67"/>
      <c r="H362" s="65"/>
      <c r="I362" s="65"/>
    </row>
    <row r="363">
      <c r="A363" s="65"/>
      <c r="B363" s="65"/>
      <c r="C363" s="67"/>
      <c r="D363" s="65"/>
      <c r="E363" s="67"/>
      <c r="F363" s="65"/>
      <c r="G363" s="67"/>
      <c r="H363" s="65"/>
      <c r="I363" s="65"/>
    </row>
    <row r="364">
      <c r="A364" s="65"/>
      <c r="B364" s="65"/>
      <c r="C364" s="67"/>
      <c r="D364" s="65"/>
      <c r="E364" s="67"/>
      <c r="F364" s="65"/>
      <c r="G364" s="67"/>
      <c r="H364" s="65"/>
      <c r="I364" s="65"/>
    </row>
    <row r="365">
      <c r="A365" s="65"/>
      <c r="B365" s="65"/>
      <c r="C365" s="67"/>
      <c r="D365" s="65"/>
      <c r="E365" s="67"/>
      <c r="F365" s="65"/>
      <c r="G365" s="67"/>
      <c r="H365" s="65"/>
      <c r="I365" s="65"/>
    </row>
    <row r="366">
      <c r="A366" s="65"/>
      <c r="B366" s="65"/>
      <c r="C366" s="67"/>
      <c r="D366" s="65"/>
      <c r="E366" s="67"/>
      <c r="F366" s="65"/>
      <c r="G366" s="67"/>
      <c r="H366" s="65"/>
      <c r="I366" s="65"/>
    </row>
    <row r="367">
      <c r="A367" s="65"/>
      <c r="B367" s="65"/>
      <c r="C367" s="67"/>
      <c r="D367" s="65"/>
      <c r="E367" s="67"/>
      <c r="F367" s="65"/>
      <c r="G367" s="67"/>
      <c r="H367" s="65"/>
      <c r="I367" s="65"/>
    </row>
    <row r="368">
      <c r="A368" s="65"/>
      <c r="B368" s="65"/>
      <c r="C368" s="67"/>
      <c r="D368" s="65"/>
      <c r="E368" s="67"/>
      <c r="F368" s="65"/>
      <c r="G368" s="67"/>
      <c r="H368" s="65"/>
      <c r="I368" s="65"/>
    </row>
    <row r="369">
      <c r="A369" s="65"/>
      <c r="B369" s="65"/>
      <c r="C369" s="67"/>
      <c r="D369" s="65"/>
      <c r="E369" s="67"/>
      <c r="F369" s="65"/>
      <c r="G369" s="67"/>
      <c r="H369" s="65"/>
      <c r="I369" s="65"/>
    </row>
    <row r="370">
      <c r="A370" s="65"/>
      <c r="B370" s="65"/>
      <c r="C370" s="67"/>
      <c r="D370" s="65"/>
      <c r="E370" s="67"/>
      <c r="F370" s="65"/>
      <c r="G370" s="67"/>
      <c r="H370" s="65"/>
      <c r="I370" s="65"/>
    </row>
    <row r="371">
      <c r="A371" s="65"/>
      <c r="B371" s="65"/>
      <c r="C371" s="67"/>
      <c r="D371" s="65"/>
      <c r="E371" s="67"/>
      <c r="F371" s="65"/>
      <c r="G371" s="67"/>
      <c r="H371" s="65"/>
      <c r="I371" s="65"/>
    </row>
    <row r="372">
      <c r="A372" s="65"/>
      <c r="B372" s="65"/>
      <c r="C372" s="67"/>
      <c r="D372" s="65"/>
      <c r="E372" s="67"/>
      <c r="F372" s="65"/>
      <c r="G372" s="67"/>
      <c r="H372" s="65"/>
      <c r="I372" s="65"/>
    </row>
    <row r="373">
      <c r="A373" s="65"/>
      <c r="B373" s="65"/>
      <c r="C373" s="67"/>
      <c r="D373" s="65"/>
      <c r="E373" s="67"/>
      <c r="F373" s="65"/>
      <c r="G373" s="67"/>
      <c r="H373" s="65"/>
      <c r="I373" s="65"/>
    </row>
    <row r="374">
      <c r="A374" s="65"/>
      <c r="B374" s="65"/>
      <c r="C374" s="67"/>
      <c r="D374" s="65"/>
      <c r="E374" s="67"/>
      <c r="F374" s="65"/>
      <c r="G374" s="67"/>
      <c r="H374" s="65"/>
      <c r="I374" s="65"/>
    </row>
    <row r="375">
      <c r="A375" s="65"/>
      <c r="B375" s="65"/>
      <c r="C375" s="67"/>
      <c r="D375" s="65"/>
      <c r="E375" s="67"/>
      <c r="F375" s="65"/>
      <c r="G375" s="67"/>
      <c r="H375" s="65"/>
      <c r="I375" s="65"/>
    </row>
    <row r="376">
      <c r="A376" s="65"/>
      <c r="B376" s="65"/>
      <c r="C376" s="67"/>
      <c r="D376" s="65"/>
      <c r="E376" s="67"/>
      <c r="F376" s="65"/>
      <c r="G376" s="67"/>
      <c r="H376" s="65"/>
      <c r="I376" s="65"/>
    </row>
    <row r="377">
      <c r="A377" s="65"/>
      <c r="B377" s="65"/>
      <c r="C377" s="67"/>
      <c r="D377" s="65"/>
      <c r="E377" s="67"/>
      <c r="F377" s="65"/>
      <c r="G377" s="67"/>
      <c r="H377" s="65"/>
      <c r="I377" s="65"/>
    </row>
    <row r="378">
      <c r="A378" s="65"/>
      <c r="B378" s="65"/>
      <c r="C378" s="67"/>
      <c r="D378" s="65"/>
      <c r="E378" s="67"/>
      <c r="F378" s="65"/>
      <c r="G378" s="67"/>
      <c r="H378" s="65"/>
      <c r="I378" s="65"/>
    </row>
    <row r="379">
      <c r="A379" s="65"/>
      <c r="B379" s="65"/>
      <c r="C379" s="67"/>
      <c r="D379" s="65"/>
      <c r="E379" s="67"/>
      <c r="F379" s="65"/>
      <c r="G379" s="67"/>
      <c r="H379" s="65"/>
      <c r="I379" s="65"/>
    </row>
    <row r="380">
      <c r="A380" s="65"/>
      <c r="B380" s="65"/>
      <c r="C380" s="67"/>
      <c r="D380" s="65"/>
      <c r="E380" s="67"/>
      <c r="F380" s="65"/>
      <c r="G380" s="67"/>
      <c r="H380" s="65"/>
      <c r="I380" s="65"/>
    </row>
    <row r="381">
      <c r="A381" s="65"/>
      <c r="B381" s="65"/>
      <c r="C381" s="67"/>
      <c r="D381" s="65"/>
      <c r="E381" s="67"/>
      <c r="F381" s="65"/>
      <c r="G381" s="67"/>
      <c r="H381" s="65"/>
      <c r="I381" s="65"/>
    </row>
    <row r="382">
      <c r="A382" s="65"/>
      <c r="B382" s="65"/>
      <c r="C382" s="67"/>
      <c r="D382" s="65"/>
      <c r="E382" s="67"/>
      <c r="F382" s="65"/>
      <c r="G382" s="67"/>
      <c r="H382" s="65"/>
      <c r="I382" s="65"/>
    </row>
    <row r="383">
      <c r="A383" s="65"/>
      <c r="B383" s="65"/>
      <c r="C383" s="67"/>
      <c r="D383" s="65"/>
      <c r="E383" s="67"/>
      <c r="F383" s="65"/>
      <c r="G383" s="67"/>
      <c r="H383" s="65"/>
      <c r="I383" s="65"/>
    </row>
    <row r="384">
      <c r="A384" s="65"/>
      <c r="B384" s="65"/>
      <c r="C384" s="67"/>
      <c r="D384" s="65"/>
      <c r="E384" s="67"/>
      <c r="F384" s="65"/>
      <c r="G384" s="67"/>
      <c r="H384" s="65"/>
      <c r="I384" s="65"/>
    </row>
    <row r="385">
      <c r="A385" s="65"/>
      <c r="B385" s="65"/>
      <c r="C385" s="67"/>
      <c r="D385" s="65"/>
      <c r="E385" s="67"/>
      <c r="F385" s="65"/>
      <c r="G385" s="67"/>
      <c r="H385" s="65"/>
      <c r="I385" s="65"/>
    </row>
    <row r="386">
      <c r="A386" s="65"/>
      <c r="B386" s="65"/>
      <c r="C386" s="67"/>
      <c r="D386" s="65"/>
      <c r="E386" s="67"/>
      <c r="F386" s="65"/>
      <c r="G386" s="67"/>
      <c r="H386" s="65"/>
      <c r="I386" s="65"/>
    </row>
    <row r="387">
      <c r="A387" s="65"/>
      <c r="B387" s="65"/>
      <c r="C387" s="67"/>
      <c r="D387" s="65"/>
      <c r="E387" s="67"/>
      <c r="F387" s="65"/>
      <c r="G387" s="67"/>
      <c r="H387" s="65"/>
      <c r="I387" s="65"/>
    </row>
    <row r="388">
      <c r="A388" s="65"/>
      <c r="B388" s="65"/>
      <c r="C388" s="67"/>
      <c r="D388" s="65"/>
      <c r="E388" s="67"/>
      <c r="F388" s="65"/>
      <c r="G388" s="67"/>
      <c r="H388" s="65"/>
      <c r="I388" s="65"/>
    </row>
    <row r="389">
      <c r="A389" s="65"/>
      <c r="B389" s="65"/>
      <c r="C389" s="67"/>
      <c r="D389" s="65"/>
      <c r="E389" s="67"/>
      <c r="F389" s="65"/>
      <c r="G389" s="67"/>
      <c r="H389" s="65"/>
      <c r="I389" s="65"/>
    </row>
    <row r="390">
      <c r="A390" s="65"/>
      <c r="B390" s="65"/>
      <c r="C390" s="67"/>
      <c r="D390" s="65"/>
      <c r="E390" s="67"/>
      <c r="F390" s="65"/>
      <c r="G390" s="67"/>
      <c r="H390" s="65"/>
      <c r="I390" s="65"/>
    </row>
    <row r="391">
      <c r="A391" s="65"/>
      <c r="B391" s="65"/>
      <c r="C391" s="67"/>
      <c r="D391" s="65"/>
      <c r="E391" s="67"/>
      <c r="F391" s="65"/>
      <c r="G391" s="67"/>
      <c r="H391" s="65"/>
      <c r="I391" s="65"/>
    </row>
    <row r="392">
      <c r="A392" s="65"/>
      <c r="B392" s="65"/>
      <c r="C392" s="67"/>
      <c r="D392" s="65"/>
      <c r="E392" s="67"/>
      <c r="F392" s="65"/>
      <c r="G392" s="67"/>
      <c r="H392" s="65"/>
      <c r="I392" s="65"/>
    </row>
    <row r="393">
      <c r="A393" s="65"/>
      <c r="B393" s="65"/>
      <c r="C393" s="67"/>
      <c r="D393" s="65"/>
      <c r="E393" s="67"/>
      <c r="F393" s="65"/>
      <c r="G393" s="67"/>
      <c r="H393" s="65"/>
      <c r="I393" s="65"/>
    </row>
    <row r="394">
      <c r="A394" s="65"/>
      <c r="B394" s="65"/>
      <c r="C394" s="67"/>
      <c r="D394" s="65"/>
      <c r="E394" s="67"/>
      <c r="F394" s="65"/>
      <c r="G394" s="67"/>
      <c r="H394" s="65"/>
      <c r="I394" s="65"/>
    </row>
    <row r="395">
      <c r="A395" s="65"/>
      <c r="B395" s="65"/>
      <c r="C395" s="67"/>
      <c r="D395" s="65"/>
      <c r="E395" s="67"/>
      <c r="F395" s="65"/>
      <c r="G395" s="67"/>
      <c r="H395" s="65"/>
      <c r="I395" s="65"/>
    </row>
    <row r="396">
      <c r="A396" s="65"/>
      <c r="B396" s="65"/>
      <c r="C396" s="67"/>
      <c r="D396" s="65"/>
      <c r="E396" s="67"/>
      <c r="F396" s="65"/>
      <c r="G396" s="67"/>
      <c r="H396" s="65"/>
      <c r="I396" s="65"/>
    </row>
    <row r="397">
      <c r="A397" s="65"/>
      <c r="B397" s="65"/>
      <c r="C397" s="67"/>
      <c r="D397" s="65"/>
      <c r="E397" s="67"/>
      <c r="F397" s="65"/>
      <c r="G397" s="67"/>
      <c r="H397" s="65"/>
      <c r="I397" s="65"/>
    </row>
    <row r="398">
      <c r="A398" s="65"/>
      <c r="B398" s="65"/>
      <c r="C398" s="67"/>
      <c r="D398" s="65"/>
      <c r="E398" s="67"/>
      <c r="F398" s="65"/>
      <c r="G398" s="67"/>
      <c r="H398" s="65"/>
      <c r="I398" s="65"/>
    </row>
    <row r="399">
      <c r="A399" s="65"/>
      <c r="B399" s="65"/>
      <c r="C399" s="67"/>
      <c r="D399" s="65"/>
      <c r="E399" s="67"/>
      <c r="F399" s="65"/>
      <c r="G399" s="67"/>
      <c r="H399" s="65"/>
      <c r="I399" s="65"/>
    </row>
    <row r="400">
      <c r="A400" s="65"/>
      <c r="B400" s="65"/>
      <c r="C400" s="67"/>
      <c r="D400" s="65"/>
      <c r="E400" s="67"/>
      <c r="F400" s="65"/>
      <c r="G400" s="67"/>
      <c r="H400" s="65"/>
      <c r="I400" s="65"/>
    </row>
    <row r="401">
      <c r="A401" s="65"/>
      <c r="B401" s="65"/>
      <c r="C401" s="67"/>
      <c r="D401" s="65"/>
      <c r="E401" s="67"/>
      <c r="F401" s="65"/>
      <c r="G401" s="67"/>
      <c r="H401" s="65"/>
      <c r="I401" s="65"/>
    </row>
    <row r="402">
      <c r="A402" s="65"/>
      <c r="B402" s="65"/>
      <c r="C402" s="67"/>
      <c r="D402" s="65"/>
      <c r="E402" s="67"/>
      <c r="F402" s="65"/>
      <c r="G402" s="67"/>
      <c r="H402" s="65"/>
      <c r="I402" s="65"/>
    </row>
    <row r="403">
      <c r="A403" s="65"/>
      <c r="B403" s="65"/>
      <c r="C403" s="67"/>
      <c r="D403" s="65"/>
      <c r="E403" s="67"/>
      <c r="F403" s="65"/>
      <c r="G403" s="67"/>
      <c r="H403" s="65"/>
      <c r="I403" s="65"/>
    </row>
    <row r="404">
      <c r="A404" s="65"/>
      <c r="B404" s="65"/>
      <c r="C404" s="67"/>
      <c r="D404" s="65"/>
      <c r="E404" s="67"/>
      <c r="F404" s="65"/>
      <c r="G404" s="67"/>
      <c r="H404" s="65"/>
      <c r="I404" s="65"/>
    </row>
    <row r="405">
      <c r="A405" s="65"/>
      <c r="B405" s="65"/>
      <c r="C405" s="67"/>
      <c r="D405" s="65"/>
      <c r="E405" s="67"/>
      <c r="F405" s="65"/>
      <c r="G405" s="67"/>
      <c r="H405" s="65"/>
      <c r="I405" s="65"/>
    </row>
    <row r="406">
      <c r="A406" s="65"/>
      <c r="B406" s="65"/>
      <c r="C406" s="67"/>
      <c r="D406" s="65"/>
      <c r="E406" s="67"/>
      <c r="F406" s="65"/>
      <c r="G406" s="67"/>
      <c r="H406" s="65"/>
      <c r="I406" s="65"/>
    </row>
    <row r="407">
      <c r="A407" s="65"/>
      <c r="B407" s="65"/>
      <c r="C407" s="67"/>
      <c r="D407" s="65"/>
      <c r="E407" s="67"/>
      <c r="F407" s="65"/>
      <c r="G407" s="67"/>
      <c r="H407" s="65"/>
      <c r="I407" s="65"/>
    </row>
    <row r="408">
      <c r="A408" s="65"/>
      <c r="B408" s="65"/>
      <c r="C408" s="67"/>
      <c r="D408" s="65"/>
      <c r="E408" s="67"/>
      <c r="F408" s="65"/>
      <c r="G408" s="67"/>
      <c r="H408" s="65"/>
      <c r="I408" s="65"/>
    </row>
    <row r="409">
      <c r="A409" s="65"/>
      <c r="B409" s="65"/>
      <c r="C409" s="67"/>
      <c r="D409" s="65"/>
      <c r="E409" s="67"/>
      <c r="F409" s="65"/>
      <c r="G409" s="67"/>
      <c r="H409" s="65"/>
      <c r="I409" s="65"/>
    </row>
    <row r="410">
      <c r="A410" s="65"/>
      <c r="B410" s="65"/>
      <c r="C410" s="67"/>
      <c r="D410" s="65"/>
      <c r="E410" s="67"/>
      <c r="F410" s="65"/>
      <c r="G410" s="67"/>
      <c r="H410" s="65"/>
      <c r="I410" s="65"/>
    </row>
    <row r="411">
      <c r="A411" s="65"/>
      <c r="B411" s="65"/>
      <c r="C411" s="67"/>
      <c r="D411" s="65"/>
      <c r="E411" s="67"/>
      <c r="F411" s="65"/>
      <c r="G411" s="67"/>
      <c r="H411" s="65"/>
      <c r="I411" s="65"/>
    </row>
    <row r="412">
      <c r="A412" s="65"/>
      <c r="B412" s="65"/>
      <c r="C412" s="67"/>
      <c r="D412" s="65"/>
      <c r="E412" s="67"/>
      <c r="F412" s="65"/>
      <c r="G412" s="67"/>
      <c r="H412" s="65"/>
      <c r="I412" s="65"/>
    </row>
    <row r="413">
      <c r="A413" s="65"/>
      <c r="B413" s="65"/>
      <c r="C413" s="67"/>
      <c r="D413" s="65"/>
      <c r="E413" s="67"/>
      <c r="F413" s="65"/>
      <c r="G413" s="67"/>
      <c r="H413" s="65"/>
      <c r="I413" s="65"/>
    </row>
    <row r="414">
      <c r="A414" s="65"/>
      <c r="B414" s="65"/>
      <c r="C414" s="67"/>
      <c r="D414" s="65"/>
      <c r="E414" s="67"/>
      <c r="F414" s="65"/>
      <c r="G414" s="67"/>
      <c r="H414" s="65"/>
      <c r="I414" s="65"/>
    </row>
    <row r="415">
      <c r="A415" s="65"/>
      <c r="B415" s="65"/>
      <c r="C415" s="67"/>
      <c r="D415" s="65"/>
      <c r="E415" s="67"/>
      <c r="F415" s="65"/>
      <c r="G415" s="67"/>
      <c r="H415" s="65"/>
      <c r="I415" s="65"/>
    </row>
    <row r="416">
      <c r="A416" s="65"/>
      <c r="B416" s="65"/>
      <c r="C416" s="67"/>
      <c r="D416" s="65"/>
      <c r="E416" s="67"/>
      <c r="F416" s="65"/>
      <c r="G416" s="67"/>
      <c r="H416" s="65"/>
      <c r="I416" s="65"/>
    </row>
    <row r="417">
      <c r="A417" s="65"/>
      <c r="B417" s="65"/>
      <c r="C417" s="67"/>
      <c r="D417" s="65"/>
      <c r="E417" s="67"/>
      <c r="F417" s="65"/>
      <c r="G417" s="67"/>
      <c r="H417" s="65"/>
      <c r="I417" s="65"/>
    </row>
    <row r="418">
      <c r="A418" s="65"/>
      <c r="B418" s="65"/>
      <c r="C418" s="67"/>
      <c r="D418" s="65"/>
      <c r="E418" s="67"/>
      <c r="F418" s="65"/>
      <c r="G418" s="67"/>
      <c r="H418" s="65"/>
      <c r="I418" s="65"/>
    </row>
    <row r="419">
      <c r="A419" s="65"/>
      <c r="B419" s="65"/>
      <c r="C419" s="67"/>
      <c r="D419" s="65"/>
      <c r="E419" s="67"/>
      <c r="F419" s="65"/>
      <c r="G419" s="67"/>
      <c r="H419" s="65"/>
      <c r="I419" s="65"/>
    </row>
    <row r="420">
      <c r="A420" s="65"/>
      <c r="B420" s="65"/>
      <c r="C420" s="67"/>
      <c r="D420" s="65"/>
      <c r="E420" s="67"/>
      <c r="F420" s="65"/>
      <c r="G420" s="67"/>
      <c r="H420" s="65"/>
      <c r="I420" s="65"/>
    </row>
    <row r="421">
      <c r="A421" s="65"/>
      <c r="B421" s="65"/>
      <c r="C421" s="67"/>
      <c r="D421" s="65"/>
      <c r="E421" s="67"/>
      <c r="F421" s="65"/>
      <c r="G421" s="67"/>
      <c r="H421" s="65"/>
      <c r="I421" s="65"/>
    </row>
    <row r="422">
      <c r="A422" s="65"/>
      <c r="B422" s="65"/>
      <c r="C422" s="67"/>
      <c r="D422" s="65"/>
      <c r="E422" s="67"/>
      <c r="F422" s="65"/>
      <c r="G422" s="67"/>
      <c r="H422" s="65"/>
      <c r="I422" s="65"/>
    </row>
    <row r="423">
      <c r="A423" s="65"/>
      <c r="B423" s="65"/>
      <c r="C423" s="67"/>
      <c r="D423" s="65"/>
      <c r="E423" s="67"/>
      <c r="F423" s="65"/>
      <c r="G423" s="67"/>
      <c r="H423" s="65"/>
      <c r="I423" s="65"/>
    </row>
    <row r="424">
      <c r="A424" s="65"/>
      <c r="B424" s="65"/>
      <c r="C424" s="67"/>
      <c r="D424" s="65"/>
      <c r="E424" s="67"/>
      <c r="F424" s="65"/>
      <c r="G424" s="67"/>
      <c r="H424" s="65"/>
      <c r="I424" s="65"/>
    </row>
    <row r="425">
      <c r="A425" s="65"/>
      <c r="B425" s="65"/>
      <c r="C425" s="67"/>
      <c r="D425" s="65"/>
      <c r="E425" s="67"/>
      <c r="F425" s="65"/>
      <c r="G425" s="67"/>
      <c r="H425" s="65"/>
      <c r="I425" s="65"/>
    </row>
    <row r="426">
      <c r="A426" s="65"/>
      <c r="B426" s="65"/>
      <c r="C426" s="67"/>
      <c r="D426" s="65"/>
      <c r="E426" s="67"/>
      <c r="F426" s="65"/>
      <c r="G426" s="67"/>
      <c r="H426" s="65"/>
      <c r="I426" s="65"/>
    </row>
    <row r="427">
      <c r="A427" s="65"/>
      <c r="B427" s="65"/>
      <c r="C427" s="67"/>
      <c r="D427" s="65"/>
      <c r="E427" s="67"/>
      <c r="F427" s="65"/>
      <c r="G427" s="67"/>
      <c r="H427" s="65"/>
      <c r="I427" s="65"/>
    </row>
    <row r="428">
      <c r="A428" s="65"/>
      <c r="B428" s="65"/>
      <c r="C428" s="67"/>
      <c r="D428" s="65"/>
      <c r="E428" s="67"/>
      <c r="F428" s="65"/>
      <c r="G428" s="67"/>
      <c r="H428" s="65"/>
      <c r="I428" s="65"/>
    </row>
    <row r="429">
      <c r="A429" s="65"/>
      <c r="B429" s="65"/>
      <c r="C429" s="67"/>
      <c r="D429" s="65"/>
      <c r="E429" s="67"/>
      <c r="F429" s="65"/>
      <c r="G429" s="67"/>
      <c r="H429" s="65"/>
      <c r="I429" s="65"/>
    </row>
    <row r="430">
      <c r="A430" s="65"/>
      <c r="B430" s="65"/>
      <c r="C430" s="67"/>
      <c r="D430" s="65"/>
      <c r="E430" s="67"/>
      <c r="F430" s="65"/>
      <c r="G430" s="67"/>
      <c r="H430" s="65"/>
      <c r="I430" s="65"/>
    </row>
    <row r="431">
      <c r="A431" s="65"/>
      <c r="B431" s="65"/>
      <c r="C431" s="67"/>
      <c r="D431" s="65"/>
      <c r="E431" s="67"/>
      <c r="F431" s="65"/>
      <c r="G431" s="67"/>
      <c r="H431" s="65"/>
      <c r="I431" s="65"/>
    </row>
    <row r="432">
      <c r="A432" s="65"/>
      <c r="B432" s="65"/>
      <c r="C432" s="67"/>
      <c r="D432" s="65"/>
      <c r="E432" s="67"/>
      <c r="F432" s="65"/>
      <c r="G432" s="67"/>
      <c r="H432" s="65"/>
      <c r="I432" s="65"/>
    </row>
    <row r="433">
      <c r="A433" s="65"/>
      <c r="B433" s="65"/>
      <c r="C433" s="67"/>
      <c r="D433" s="65"/>
      <c r="E433" s="67"/>
      <c r="F433" s="65"/>
      <c r="G433" s="67"/>
      <c r="H433" s="65"/>
      <c r="I433" s="65"/>
    </row>
    <row r="434">
      <c r="A434" s="65"/>
      <c r="B434" s="65"/>
      <c r="C434" s="67"/>
      <c r="D434" s="65"/>
      <c r="E434" s="67"/>
      <c r="F434" s="65"/>
      <c r="G434" s="67"/>
      <c r="H434" s="65"/>
      <c r="I434" s="65"/>
    </row>
    <row r="435">
      <c r="A435" s="65"/>
      <c r="B435" s="65"/>
      <c r="C435" s="67"/>
      <c r="D435" s="65"/>
      <c r="E435" s="67"/>
      <c r="F435" s="65"/>
      <c r="G435" s="67"/>
      <c r="H435" s="65"/>
      <c r="I435" s="65"/>
    </row>
    <row r="436">
      <c r="A436" s="65"/>
      <c r="B436" s="65"/>
      <c r="C436" s="67"/>
      <c r="D436" s="65"/>
      <c r="E436" s="67"/>
      <c r="F436" s="65"/>
      <c r="G436" s="67"/>
      <c r="H436" s="65"/>
      <c r="I436" s="65"/>
    </row>
    <row r="437">
      <c r="A437" s="65"/>
      <c r="B437" s="65"/>
      <c r="C437" s="67"/>
      <c r="D437" s="65"/>
      <c r="E437" s="67"/>
      <c r="F437" s="65"/>
      <c r="G437" s="67"/>
      <c r="H437" s="65"/>
      <c r="I437" s="65"/>
    </row>
    <row r="438">
      <c r="A438" s="65"/>
      <c r="B438" s="65"/>
      <c r="C438" s="67"/>
      <c r="D438" s="65"/>
      <c r="E438" s="67"/>
      <c r="F438" s="65"/>
      <c r="G438" s="67"/>
      <c r="H438" s="65"/>
      <c r="I438" s="65"/>
    </row>
    <row r="439">
      <c r="A439" s="65"/>
      <c r="B439" s="65"/>
      <c r="C439" s="67"/>
      <c r="D439" s="65"/>
      <c r="E439" s="67"/>
      <c r="F439" s="65"/>
      <c r="G439" s="67"/>
      <c r="H439" s="65"/>
      <c r="I439" s="65"/>
    </row>
    <row r="440">
      <c r="A440" s="65"/>
      <c r="B440" s="65"/>
      <c r="C440" s="67"/>
      <c r="D440" s="65"/>
      <c r="E440" s="67"/>
      <c r="F440" s="65"/>
      <c r="G440" s="67"/>
      <c r="H440" s="65"/>
      <c r="I440" s="65"/>
    </row>
    <row r="441">
      <c r="A441" s="65"/>
      <c r="B441" s="65"/>
      <c r="C441" s="67"/>
      <c r="D441" s="65"/>
      <c r="E441" s="67"/>
      <c r="F441" s="65"/>
      <c r="G441" s="67"/>
      <c r="H441" s="65"/>
      <c r="I441" s="65"/>
    </row>
    <row r="442">
      <c r="A442" s="65"/>
      <c r="B442" s="65"/>
      <c r="C442" s="67"/>
      <c r="D442" s="65"/>
      <c r="E442" s="67"/>
      <c r="F442" s="65"/>
      <c r="G442" s="67"/>
      <c r="H442" s="65"/>
      <c r="I442" s="65"/>
    </row>
    <row r="443">
      <c r="A443" s="65"/>
      <c r="B443" s="65"/>
      <c r="C443" s="67"/>
      <c r="D443" s="65"/>
      <c r="E443" s="67"/>
      <c r="F443" s="65"/>
      <c r="G443" s="67"/>
      <c r="H443" s="65"/>
      <c r="I443" s="65"/>
    </row>
    <row r="444">
      <c r="A444" s="65"/>
      <c r="B444" s="65"/>
      <c r="C444" s="67"/>
      <c r="D444" s="65"/>
      <c r="E444" s="67"/>
      <c r="F444" s="65"/>
      <c r="G444" s="67"/>
      <c r="H444" s="65"/>
      <c r="I444" s="65"/>
    </row>
    <row r="445">
      <c r="A445" s="65"/>
      <c r="B445" s="65"/>
      <c r="C445" s="67"/>
      <c r="D445" s="65"/>
      <c r="E445" s="67"/>
      <c r="F445" s="65"/>
      <c r="G445" s="67"/>
      <c r="H445" s="65"/>
      <c r="I445" s="65"/>
    </row>
    <row r="446">
      <c r="A446" s="65"/>
      <c r="B446" s="65"/>
      <c r="C446" s="67"/>
      <c r="D446" s="65"/>
      <c r="E446" s="67"/>
      <c r="F446" s="65"/>
      <c r="G446" s="67"/>
      <c r="H446" s="65"/>
      <c r="I446" s="65"/>
    </row>
    <row r="447">
      <c r="A447" s="65"/>
      <c r="B447" s="65"/>
      <c r="C447" s="67"/>
      <c r="D447" s="65"/>
      <c r="E447" s="67"/>
      <c r="F447" s="65"/>
      <c r="G447" s="67"/>
      <c r="H447" s="65"/>
      <c r="I447" s="65"/>
    </row>
    <row r="448">
      <c r="A448" s="65"/>
      <c r="B448" s="65"/>
      <c r="C448" s="67"/>
      <c r="D448" s="65"/>
      <c r="E448" s="67"/>
      <c r="F448" s="65"/>
      <c r="G448" s="67"/>
      <c r="H448" s="65"/>
      <c r="I448" s="65"/>
    </row>
    <row r="449">
      <c r="A449" s="65"/>
      <c r="B449" s="65"/>
      <c r="C449" s="67"/>
      <c r="D449" s="65"/>
      <c r="E449" s="67"/>
      <c r="F449" s="65"/>
      <c r="G449" s="67"/>
      <c r="H449" s="65"/>
      <c r="I449" s="65"/>
    </row>
    <row r="450">
      <c r="A450" s="65"/>
      <c r="B450" s="65"/>
      <c r="C450" s="67"/>
      <c r="D450" s="65"/>
      <c r="E450" s="67"/>
      <c r="F450" s="65"/>
      <c r="G450" s="67"/>
      <c r="H450" s="65"/>
      <c r="I450" s="65"/>
    </row>
    <row r="451">
      <c r="A451" s="65"/>
      <c r="B451" s="65"/>
      <c r="C451" s="67"/>
      <c r="D451" s="65"/>
      <c r="E451" s="67"/>
      <c r="F451" s="65"/>
      <c r="G451" s="67"/>
      <c r="H451" s="65"/>
      <c r="I451" s="65"/>
    </row>
    <row r="452">
      <c r="A452" s="65"/>
      <c r="B452" s="65"/>
      <c r="C452" s="67"/>
      <c r="D452" s="65"/>
      <c r="E452" s="67"/>
      <c r="F452" s="65"/>
      <c r="G452" s="67"/>
      <c r="H452" s="65"/>
      <c r="I452" s="65"/>
    </row>
    <row r="453">
      <c r="A453" s="65"/>
      <c r="B453" s="65"/>
      <c r="C453" s="67"/>
      <c r="D453" s="65"/>
      <c r="E453" s="67"/>
      <c r="F453" s="65"/>
      <c r="G453" s="67"/>
      <c r="H453" s="65"/>
      <c r="I453" s="65"/>
    </row>
    <row r="454">
      <c r="A454" s="65"/>
      <c r="B454" s="65"/>
      <c r="C454" s="67"/>
      <c r="D454" s="65"/>
      <c r="E454" s="67"/>
      <c r="F454" s="65"/>
      <c r="G454" s="67"/>
      <c r="H454" s="65"/>
      <c r="I454" s="65"/>
    </row>
    <row r="455">
      <c r="A455" s="65"/>
      <c r="B455" s="65"/>
      <c r="C455" s="67"/>
      <c r="D455" s="65"/>
      <c r="E455" s="67"/>
      <c r="F455" s="65"/>
      <c r="G455" s="67"/>
      <c r="H455" s="65"/>
      <c r="I455" s="65"/>
    </row>
    <row r="456">
      <c r="A456" s="65"/>
      <c r="B456" s="65"/>
      <c r="C456" s="67"/>
      <c r="D456" s="65"/>
      <c r="E456" s="67"/>
      <c r="F456" s="65"/>
      <c r="G456" s="67"/>
      <c r="H456" s="65"/>
      <c r="I456" s="65"/>
    </row>
    <row r="457">
      <c r="A457" s="65"/>
      <c r="B457" s="65"/>
      <c r="C457" s="67"/>
      <c r="D457" s="65"/>
      <c r="E457" s="67"/>
      <c r="F457" s="65"/>
      <c r="G457" s="67"/>
      <c r="H457" s="65"/>
      <c r="I457" s="65"/>
    </row>
    <row r="458">
      <c r="A458" s="65"/>
      <c r="B458" s="65"/>
      <c r="C458" s="67"/>
      <c r="D458" s="65"/>
      <c r="E458" s="67"/>
      <c r="F458" s="65"/>
      <c r="G458" s="67"/>
      <c r="H458" s="65"/>
      <c r="I458" s="65"/>
    </row>
    <row r="459">
      <c r="A459" s="65"/>
      <c r="B459" s="65"/>
      <c r="C459" s="67"/>
      <c r="D459" s="65"/>
      <c r="E459" s="67"/>
      <c r="F459" s="65"/>
      <c r="G459" s="67"/>
      <c r="H459" s="65"/>
      <c r="I459" s="65"/>
    </row>
    <row r="460">
      <c r="A460" s="65"/>
      <c r="B460" s="65"/>
      <c r="C460" s="67"/>
      <c r="D460" s="65"/>
      <c r="E460" s="67"/>
      <c r="F460" s="65"/>
      <c r="G460" s="67"/>
      <c r="H460" s="65"/>
      <c r="I460" s="65"/>
    </row>
    <row r="461">
      <c r="A461" s="65"/>
      <c r="B461" s="65"/>
      <c r="C461" s="67"/>
      <c r="D461" s="65"/>
      <c r="E461" s="67"/>
      <c r="F461" s="65"/>
      <c r="G461" s="67"/>
      <c r="H461" s="65"/>
      <c r="I461" s="65"/>
    </row>
    <row r="462">
      <c r="A462" s="65"/>
      <c r="B462" s="65"/>
      <c r="C462" s="67"/>
      <c r="D462" s="65"/>
      <c r="E462" s="67"/>
      <c r="F462" s="65"/>
      <c r="G462" s="67"/>
      <c r="H462" s="65"/>
      <c r="I462" s="65"/>
    </row>
    <row r="463">
      <c r="A463" s="65"/>
      <c r="B463" s="65"/>
      <c r="C463" s="67"/>
      <c r="D463" s="65"/>
      <c r="E463" s="67"/>
      <c r="F463" s="65"/>
      <c r="G463" s="67"/>
      <c r="H463" s="65"/>
      <c r="I463" s="65"/>
    </row>
    <row r="464">
      <c r="A464" s="65"/>
      <c r="B464" s="65"/>
      <c r="C464" s="67"/>
      <c r="D464" s="65"/>
      <c r="E464" s="67"/>
      <c r="F464" s="65"/>
      <c r="G464" s="67"/>
      <c r="H464" s="65"/>
      <c r="I464" s="65"/>
    </row>
    <row r="465">
      <c r="A465" s="65"/>
      <c r="B465" s="65"/>
      <c r="C465" s="67"/>
      <c r="D465" s="65"/>
      <c r="E465" s="67"/>
      <c r="F465" s="65"/>
      <c r="G465" s="67"/>
      <c r="H465" s="65"/>
      <c r="I465" s="65"/>
    </row>
    <row r="466">
      <c r="A466" s="65"/>
      <c r="B466" s="65"/>
      <c r="C466" s="67"/>
      <c r="D466" s="65"/>
      <c r="E466" s="67"/>
      <c r="F466" s="65"/>
      <c r="G466" s="67"/>
      <c r="H466" s="65"/>
      <c r="I466" s="65"/>
    </row>
    <row r="467">
      <c r="A467" s="65"/>
      <c r="B467" s="65"/>
      <c r="C467" s="67"/>
      <c r="D467" s="65"/>
      <c r="E467" s="67"/>
      <c r="F467" s="65"/>
      <c r="G467" s="67"/>
      <c r="H467" s="65"/>
      <c r="I467" s="65"/>
    </row>
    <row r="468">
      <c r="A468" s="65"/>
      <c r="B468" s="65"/>
      <c r="C468" s="67"/>
      <c r="D468" s="65"/>
      <c r="E468" s="67"/>
      <c r="F468" s="65"/>
      <c r="G468" s="67"/>
      <c r="H468" s="65"/>
      <c r="I468" s="65"/>
    </row>
    <row r="469">
      <c r="A469" s="65"/>
      <c r="B469" s="65"/>
      <c r="C469" s="67"/>
      <c r="D469" s="65"/>
      <c r="E469" s="67"/>
      <c r="F469" s="65"/>
      <c r="G469" s="67"/>
      <c r="H469" s="65"/>
      <c r="I469" s="65"/>
    </row>
    <row r="470">
      <c r="A470" s="65"/>
      <c r="B470" s="65"/>
      <c r="C470" s="67"/>
      <c r="D470" s="65"/>
      <c r="E470" s="67"/>
      <c r="F470" s="65"/>
      <c r="G470" s="67"/>
      <c r="H470" s="65"/>
      <c r="I470" s="65"/>
    </row>
    <row r="471">
      <c r="A471" s="65"/>
      <c r="B471" s="65"/>
      <c r="C471" s="67"/>
      <c r="D471" s="65"/>
      <c r="E471" s="67"/>
      <c r="F471" s="65"/>
      <c r="G471" s="67"/>
      <c r="H471" s="65"/>
      <c r="I471" s="65"/>
    </row>
    <row r="472">
      <c r="A472" s="65"/>
      <c r="B472" s="65"/>
      <c r="C472" s="67"/>
      <c r="D472" s="65"/>
      <c r="E472" s="67"/>
      <c r="F472" s="65"/>
      <c r="G472" s="67"/>
      <c r="H472" s="65"/>
      <c r="I472" s="65"/>
    </row>
    <row r="473">
      <c r="A473" s="65"/>
      <c r="B473" s="65"/>
      <c r="C473" s="67"/>
      <c r="D473" s="65"/>
      <c r="E473" s="67"/>
      <c r="F473" s="65"/>
      <c r="G473" s="67"/>
      <c r="H473" s="65"/>
      <c r="I473" s="65"/>
    </row>
    <row r="474">
      <c r="A474" s="65"/>
      <c r="B474" s="65"/>
      <c r="C474" s="67"/>
      <c r="D474" s="65"/>
      <c r="E474" s="67"/>
      <c r="F474" s="65"/>
      <c r="G474" s="67"/>
      <c r="H474" s="65"/>
      <c r="I474" s="65"/>
    </row>
    <row r="475">
      <c r="A475" s="65"/>
      <c r="B475" s="65"/>
      <c r="C475" s="67"/>
      <c r="D475" s="65"/>
      <c r="E475" s="67"/>
      <c r="F475" s="65"/>
      <c r="G475" s="67"/>
      <c r="H475" s="65"/>
      <c r="I475" s="65"/>
    </row>
    <row r="476">
      <c r="A476" s="65"/>
      <c r="B476" s="65"/>
      <c r="C476" s="67"/>
      <c r="D476" s="65"/>
      <c r="E476" s="67"/>
      <c r="F476" s="65"/>
      <c r="G476" s="67"/>
      <c r="H476" s="65"/>
      <c r="I476" s="65"/>
    </row>
    <row r="477">
      <c r="A477" s="65"/>
      <c r="B477" s="65"/>
      <c r="C477" s="67"/>
      <c r="D477" s="65"/>
      <c r="E477" s="67"/>
      <c r="F477" s="65"/>
      <c r="G477" s="67"/>
      <c r="H477" s="65"/>
      <c r="I477" s="65"/>
    </row>
    <row r="478">
      <c r="A478" s="65"/>
      <c r="B478" s="65"/>
      <c r="C478" s="67"/>
      <c r="D478" s="65"/>
      <c r="E478" s="67"/>
      <c r="F478" s="65"/>
      <c r="G478" s="67"/>
      <c r="H478" s="65"/>
      <c r="I478" s="65"/>
    </row>
    <row r="479">
      <c r="A479" s="65"/>
      <c r="B479" s="65"/>
      <c r="C479" s="67"/>
      <c r="D479" s="65"/>
      <c r="E479" s="67"/>
      <c r="F479" s="65"/>
      <c r="G479" s="67"/>
      <c r="H479" s="65"/>
      <c r="I479" s="65"/>
    </row>
    <row r="480">
      <c r="A480" s="65"/>
      <c r="B480" s="65"/>
      <c r="C480" s="67"/>
      <c r="D480" s="65"/>
      <c r="E480" s="67"/>
      <c r="F480" s="65"/>
      <c r="G480" s="67"/>
      <c r="H480" s="65"/>
      <c r="I480" s="65"/>
    </row>
    <row r="481">
      <c r="A481" s="65"/>
      <c r="B481" s="65"/>
      <c r="C481" s="67"/>
      <c r="D481" s="65"/>
      <c r="E481" s="67"/>
      <c r="F481" s="65"/>
      <c r="G481" s="67"/>
      <c r="H481" s="65"/>
      <c r="I481" s="65"/>
    </row>
    <row r="482">
      <c r="A482" s="65"/>
      <c r="B482" s="65"/>
      <c r="C482" s="67"/>
      <c r="D482" s="65"/>
      <c r="E482" s="67"/>
      <c r="F482" s="65"/>
      <c r="G482" s="67"/>
      <c r="H482" s="65"/>
      <c r="I482" s="65"/>
    </row>
    <row r="483">
      <c r="A483" s="65"/>
      <c r="B483" s="65"/>
      <c r="C483" s="67"/>
      <c r="D483" s="65"/>
      <c r="E483" s="67"/>
      <c r="F483" s="65"/>
      <c r="G483" s="67"/>
      <c r="H483" s="65"/>
      <c r="I483" s="65"/>
    </row>
    <row r="484">
      <c r="A484" s="65"/>
      <c r="B484" s="65"/>
      <c r="C484" s="67"/>
      <c r="D484" s="65"/>
      <c r="E484" s="67"/>
      <c r="F484" s="65"/>
      <c r="G484" s="67"/>
      <c r="H484" s="65"/>
      <c r="I484" s="65"/>
    </row>
    <row r="485">
      <c r="A485" s="65"/>
      <c r="B485" s="65"/>
      <c r="C485" s="67"/>
      <c r="D485" s="65"/>
      <c r="E485" s="67"/>
      <c r="F485" s="65"/>
      <c r="G485" s="67"/>
      <c r="H485" s="65"/>
      <c r="I485" s="65"/>
    </row>
    <row r="486">
      <c r="A486" s="65"/>
      <c r="B486" s="65"/>
      <c r="C486" s="67"/>
      <c r="D486" s="65"/>
      <c r="E486" s="67"/>
      <c r="F486" s="65"/>
      <c r="G486" s="67"/>
      <c r="H486" s="65"/>
      <c r="I486" s="65"/>
    </row>
    <row r="487">
      <c r="A487" s="65"/>
      <c r="B487" s="65"/>
      <c r="C487" s="67"/>
      <c r="D487" s="65"/>
      <c r="E487" s="67"/>
      <c r="F487" s="65"/>
      <c r="G487" s="67"/>
      <c r="H487" s="65"/>
      <c r="I487" s="65"/>
    </row>
    <row r="488">
      <c r="A488" s="65"/>
      <c r="B488" s="65"/>
      <c r="C488" s="67"/>
      <c r="D488" s="65"/>
      <c r="E488" s="67"/>
      <c r="F488" s="65"/>
      <c r="G488" s="67"/>
      <c r="H488" s="65"/>
      <c r="I488" s="65"/>
    </row>
    <row r="489">
      <c r="A489" s="65"/>
      <c r="B489" s="65"/>
      <c r="C489" s="67"/>
      <c r="D489" s="65"/>
      <c r="E489" s="67"/>
      <c r="F489" s="65"/>
      <c r="G489" s="67"/>
      <c r="H489" s="65"/>
      <c r="I489" s="65"/>
    </row>
    <row r="490">
      <c r="A490" s="65"/>
      <c r="B490" s="65"/>
      <c r="C490" s="67"/>
      <c r="D490" s="65"/>
      <c r="E490" s="67"/>
      <c r="F490" s="65"/>
      <c r="G490" s="67"/>
      <c r="H490" s="65"/>
      <c r="I490" s="65"/>
    </row>
    <row r="491">
      <c r="A491" s="65"/>
      <c r="B491" s="65"/>
      <c r="C491" s="67"/>
      <c r="D491" s="65"/>
      <c r="E491" s="67"/>
      <c r="F491" s="65"/>
      <c r="G491" s="67"/>
      <c r="H491" s="65"/>
      <c r="I491" s="65"/>
    </row>
    <row r="492">
      <c r="A492" s="65"/>
      <c r="B492" s="65"/>
      <c r="C492" s="67"/>
      <c r="D492" s="65"/>
      <c r="E492" s="67"/>
      <c r="F492" s="65"/>
      <c r="G492" s="67"/>
      <c r="H492" s="65"/>
      <c r="I492" s="65"/>
    </row>
    <row r="493">
      <c r="A493" s="65"/>
      <c r="B493" s="65"/>
      <c r="C493" s="67"/>
      <c r="D493" s="65"/>
      <c r="E493" s="67"/>
      <c r="F493" s="65"/>
      <c r="G493" s="67"/>
      <c r="H493" s="65"/>
      <c r="I493" s="65"/>
    </row>
    <row r="494">
      <c r="A494" s="65"/>
      <c r="B494" s="65"/>
      <c r="C494" s="67"/>
      <c r="D494" s="65"/>
      <c r="E494" s="67"/>
      <c r="F494" s="65"/>
      <c r="G494" s="67"/>
      <c r="H494" s="65"/>
      <c r="I494" s="65"/>
    </row>
    <row r="495">
      <c r="A495" s="65"/>
      <c r="B495" s="65"/>
      <c r="C495" s="67"/>
      <c r="D495" s="65"/>
      <c r="E495" s="67"/>
      <c r="F495" s="65"/>
      <c r="G495" s="67"/>
      <c r="H495" s="65"/>
      <c r="I495" s="65"/>
    </row>
    <row r="496">
      <c r="A496" s="65"/>
      <c r="B496" s="65"/>
      <c r="C496" s="67"/>
      <c r="D496" s="65"/>
      <c r="E496" s="67"/>
      <c r="F496" s="65"/>
      <c r="G496" s="67"/>
      <c r="H496" s="65"/>
      <c r="I496" s="65"/>
    </row>
    <row r="497">
      <c r="A497" s="65"/>
      <c r="B497" s="65"/>
      <c r="C497" s="67"/>
      <c r="D497" s="65"/>
      <c r="E497" s="67"/>
      <c r="F497" s="65"/>
      <c r="G497" s="67"/>
      <c r="H497" s="65"/>
      <c r="I497" s="65"/>
    </row>
    <row r="498">
      <c r="A498" s="65"/>
      <c r="B498" s="65"/>
      <c r="C498" s="67"/>
      <c r="D498" s="65"/>
      <c r="E498" s="67"/>
      <c r="F498" s="65"/>
      <c r="G498" s="67"/>
      <c r="H498" s="65"/>
      <c r="I498" s="65"/>
    </row>
    <row r="499">
      <c r="A499" s="65"/>
      <c r="B499" s="65"/>
      <c r="C499" s="67"/>
      <c r="D499" s="65"/>
      <c r="E499" s="67"/>
      <c r="F499" s="65"/>
      <c r="G499" s="67"/>
      <c r="H499" s="65"/>
      <c r="I499" s="65"/>
    </row>
    <row r="500">
      <c r="A500" s="65"/>
      <c r="B500" s="65"/>
      <c r="C500" s="67"/>
      <c r="D500" s="65"/>
      <c r="E500" s="67"/>
      <c r="F500" s="65"/>
      <c r="G500" s="67"/>
      <c r="H500" s="65"/>
      <c r="I500" s="65"/>
    </row>
    <row r="501">
      <c r="A501" s="65"/>
      <c r="B501" s="65"/>
      <c r="C501" s="67"/>
      <c r="D501" s="65"/>
      <c r="E501" s="67"/>
      <c r="F501" s="65"/>
      <c r="G501" s="67"/>
      <c r="H501" s="65"/>
      <c r="I501" s="65"/>
    </row>
    <row r="502">
      <c r="A502" s="65"/>
      <c r="B502" s="65"/>
      <c r="C502" s="67"/>
      <c r="D502" s="65"/>
      <c r="E502" s="67"/>
      <c r="F502" s="65"/>
      <c r="G502" s="67"/>
      <c r="H502" s="65"/>
      <c r="I502" s="65"/>
    </row>
    <row r="503">
      <c r="A503" s="65"/>
      <c r="B503" s="65"/>
      <c r="C503" s="67"/>
      <c r="D503" s="65"/>
      <c r="E503" s="67"/>
      <c r="F503" s="65"/>
      <c r="G503" s="67"/>
      <c r="H503" s="65"/>
      <c r="I503" s="65"/>
    </row>
    <row r="504">
      <c r="A504" s="65"/>
      <c r="B504" s="65"/>
      <c r="C504" s="67"/>
      <c r="D504" s="65"/>
      <c r="E504" s="67"/>
      <c r="F504" s="65"/>
      <c r="G504" s="67"/>
      <c r="H504" s="65"/>
      <c r="I504" s="65"/>
    </row>
    <row r="505">
      <c r="A505" s="65"/>
      <c r="B505" s="65"/>
      <c r="C505" s="67"/>
      <c r="D505" s="65"/>
      <c r="E505" s="67"/>
      <c r="F505" s="65"/>
      <c r="G505" s="67"/>
      <c r="H505" s="65"/>
      <c r="I505" s="65"/>
    </row>
    <row r="506">
      <c r="A506" s="65"/>
      <c r="B506" s="65"/>
      <c r="C506" s="67"/>
      <c r="D506" s="65"/>
      <c r="E506" s="67"/>
      <c r="F506" s="65"/>
      <c r="G506" s="67"/>
      <c r="H506" s="65"/>
      <c r="I506" s="65"/>
    </row>
    <row r="507">
      <c r="A507" s="65"/>
      <c r="B507" s="65"/>
      <c r="C507" s="67"/>
      <c r="D507" s="65"/>
      <c r="E507" s="67"/>
      <c r="F507" s="65"/>
      <c r="G507" s="67"/>
      <c r="H507" s="65"/>
      <c r="I507" s="65"/>
    </row>
    <row r="508">
      <c r="A508" s="65"/>
      <c r="B508" s="65"/>
      <c r="C508" s="67"/>
      <c r="D508" s="65"/>
      <c r="E508" s="67"/>
      <c r="F508" s="65"/>
      <c r="G508" s="67"/>
      <c r="H508" s="65"/>
      <c r="I508" s="65"/>
    </row>
    <row r="509">
      <c r="A509" s="65"/>
      <c r="B509" s="65"/>
      <c r="C509" s="67"/>
      <c r="D509" s="65"/>
      <c r="E509" s="67"/>
      <c r="F509" s="65"/>
      <c r="G509" s="67"/>
      <c r="H509" s="65"/>
      <c r="I509" s="65"/>
    </row>
    <row r="510">
      <c r="A510" s="65"/>
      <c r="B510" s="65"/>
      <c r="C510" s="67"/>
      <c r="D510" s="65"/>
      <c r="E510" s="67"/>
      <c r="F510" s="65"/>
      <c r="G510" s="67"/>
      <c r="H510" s="65"/>
      <c r="I510" s="65"/>
    </row>
    <row r="511">
      <c r="A511" s="65"/>
      <c r="B511" s="65"/>
      <c r="C511" s="67"/>
      <c r="D511" s="65"/>
      <c r="E511" s="67"/>
      <c r="F511" s="65"/>
      <c r="G511" s="67"/>
      <c r="H511" s="65"/>
      <c r="I511" s="65"/>
    </row>
    <row r="512">
      <c r="A512" s="65"/>
      <c r="B512" s="65"/>
      <c r="C512" s="67"/>
      <c r="D512" s="65"/>
      <c r="E512" s="67"/>
      <c r="F512" s="65"/>
      <c r="G512" s="67"/>
      <c r="H512" s="65"/>
      <c r="I512" s="65"/>
    </row>
    <row r="513">
      <c r="A513" s="65"/>
      <c r="B513" s="65"/>
      <c r="C513" s="67"/>
      <c r="D513" s="65"/>
      <c r="E513" s="67"/>
      <c r="F513" s="65"/>
      <c r="G513" s="67"/>
      <c r="H513" s="65"/>
      <c r="I513" s="65"/>
    </row>
    <row r="514">
      <c r="A514" s="65"/>
      <c r="B514" s="65"/>
      <c r="C514" s="67"/>
      <c r="D514" s="65"/>
      <c r="E514" s="67"/>
      <c r="F514" s="65"/>
      <c r="G514" s="67"/>
      <c r="H514" s="65"/>
      <c r="I514" s="65"/>
    </row>
    <row r="515">
      <c r="A515" s="65"/>
      <c r="B515" s="65"/>
      <c r="C515" s="67"/>
      <c r="D515" s="65"/>
      <c r="E515" s="67"/>
      <c r="F515" s="65"/>
      <c r="G515" s="67"/>
      <c r="H515" s="65"/>
      <c r="I515" s="65"/>
    </row>
    <row r="516">
      <c r="A516" s="65"/>
      <c r="B516" s="65"/>
      <c r="C516" s="67"/>
      <c r="D516" s="65"/>
      <c r="E516" s="67"/>
      <c r="F516" s="65"/>
      <c r="G516" s="67"/>
      <c r="H516" s="65"/>
      <c r="I516" s="65"/>
    </row>
    <row r="517">
      <c r="A517" s="65"/>
      <c r="B517" s="65"/>
      <c r="C517" s="67"/>
      <c r="D517" s="65"/>
      <c r="E517" s="67"/>
      <c r="F517" s="65"/>
      <c r="G517" s="67"/>
      <c r="H517" s="65"/>
      <c r="I517" s="65"/>
    </row>
    <row r="518">
      <c r="A518" s="65"/>
      <c r="B518" s="65"/>
      <c r="C518" s="67"/>
      <c r="D518" s="65"/>
      <c r="E518" s="67"/>
      <c r="F518" s="65"/>
      <c r="G518" s="67"/>
      <c r="H518" s="65"/>
      <c r="I518" s="65"/>
    </row>
    <row r="519">
      <c r="A519" s="65"/>
      <c r="B519" s="65"/>
      <c r="C519" s="67"/>
      <c r="D519" s="65"/>
      <c r="E519" s="67"/>
      <c r="F519" s="65"/>
      <c r="G519" s="67"/>
      <c r="H519" s="65"/>
      <c r="I519" s="65"/>
    </row>
    <row r="520">
      <c r="A520" s="65"/>
      <c r="B520" s="65"/>
      <c r="C520" s="67"/>
      <c r="D520" s="65"/>
      <c r="E520" s="67"/>
      <c r="F520" s="65"/>
      <c r="G520" s="67"/>
      <c r="H520" s="65"/>
      <c r="I520" s="65"/>
    </row>
    <row r="521">
      <c r="A521" s="65"/>
      <c r="B521" s="65"/>
      <c r="C521" s="67"/>
      <c r="D521" s="65"/>
      <c r="E521" s="67"/>
      <c r="F521" s="65"/>
      <c r="G521" s="67"/>
      <c r="H521" s="65"/>
      <c r="I521" s="65"/>
    </row>
    <row r="522">
      <c r="A522" s="65"/>
      <c r="B522" s="65"/>
      <c r="C522" s="67"/>
      <c r="D522" s="65"/>
      <c r="E522" s="67"/>
      <c r="F522" s="65"/>
      <c r="G522" s="67"/>
      <c r="H522" s="65"/>
      <c r="I522" s="65"/>
    </row>
    <row r="523">
      <c r="A523" s="65"/>
      <c r="B523" s="65"/>
      <c r="C523" s="67"/>
      <c r="D523" s="65"/>
      <c r="E523" s="67"/>
      <c r="F523" s="65"/>
      <c r="G523" s="67"/>
      <c r="H523" s="65"/>
      <c r="I523" s="65"/>
    </row>
    <row r="524">
      <c r="A524" s="65"/>
      <c r="B524" s="65"/>
      <c r="C524" s="67"/>
      <c r="D524" s="65"/>
      <c r="E524" s="67"/>
      <c r="F524" s="65"/>
      <c r="G524" s="67"/>
      <c r="H524" s="65"/>
      <c r="I524" s="65"/>
    </row>
    <row r="525">
      <c r="A525" s="65"/>
      <c r="B525" s="65"/>
      <c r="C525" s="67"/>
      <c r="D525" s="65"/>
      <c r="E525" s="67"/>
      <c r="F525" s="65"/>
      <c r="G525" s="67"/>
      <c r="H525" s="65"/>
      <c r="I525" s="65"/>
    </row>
    <row r="526">
      <c r="A526" s="65"/>
      <c r="B526" s="65"/>
      <c r="C526" s="67"/>
      <c r="D526" s="65"/>
      <c r="E526" s="67"/>
      <c r="F526" s="65"/>
      <c r="G526" s="67"/>
      <c r="H526" s="65"/>
      <c r="I526" s="65"/>
    </row>
    <row r="527">
      <c r="A527" s="65"/>
      <c r="B527" s="65"/>
      <c r="C527" s="67"/>
      <c r="D527" s="65"/>
      <c r="E527" s="67"/>
      <c r="F527" s="65"/>
      <c r="G527" s="67"/>
      <c r="H527" s="65"/>
      <c r="I527" s="65"/>
    </row>
    <row r="528">
      <c r="A528" s="65"/>
      <c r="B528" s="65"/>
      <c r="C528" s="67"/>
      <c r="D528" s="65"/>
      <c r="E528" s="67"/>
      <c r="F528" s="65"/>
      <c r="G528" s="67"/>
      <c r="H528" s="65"/>
      <c r="I528" s="65"/>
    </row>
    <row r="529">
      <c r="A529" s="65"/>
      <c r="B529" s="65"/>
      <c r="C529" s="67"/>
      <c r="D529" s="65"/>
      <c r="E529" s="67"/>
      <c r="F529" s="65"/>
      <c r="G529" s="67"/>
      <c r="H529" s="65"/>
      <c r="I529" s="65"/>
    </row>
    <row r="530">
      <c r="A530" s="65"/>
      <c r="B530" s="65"/>
      <c r="C530" s="67"/>
      <c r="D530" s="65"/>
      <c r="E530" s="67"/>
      <c r="F530" s="65"/>
      <c r="G530" s="67"/>
      <c r="H530" s="65"/>
      <c r="I530" s="65"/>
    </row>
    <row r="531">
      <c r="A531" s="65"/>
      <c r="B531" s="65"/>
      <c r="C531" s="67"/>
      <c r="D531" s="65"/>
      <c r="E531" s="67"/>
      <c r="F531" s="65"/>
      <c r="G531" s="67"/>
      <c r="H531" s="65"/>
      <c r="I531" s="65"/>
    </row>
    <row r="532">
      <c r="A532" s="65"/>
      <c r="B532" s="65"/>
      <c r="C532" s="67"/>
      <c r="D532" s="65"/>
      <c r="E532" s="67"/>
      <c r="F532" s="65"/>
      <c r="G532" s="67"/>
      <c r="H532" s="65"/>
      <c r="I532" s="65"/>
    </row>
    <row r="533">
      <c r="A533" s="65"/>
      <c r="B533" s="65"/>
      <c r="C533" s="67"/>
      <c r="D533" s="65"/>
      <c r="E533" s="67"/>
      <c r="F533" s="65"/>
      <c r="G533" s="67"/>
      <c r="H533" s="65"/>
      <c r="I533" s="65"/>
    </row>
    <row r="534">
      <c r="A534" s="65"/>
      <c r="B534" s="65"/>
      <c r="C534" s="67"/>
      <c r="D534" s="65"/>
      <c r="E534" s="67"/>
      <c r="F534" s="65"/>
      <c r="G534" s="67"/>
      <c r="H534" s="65"/>
      <c r="I534" s="65"/>
    </row>
    <row r="535">
      <c r="A535" s="65"/>
      <c r="B535" s="65"/>
      <c r="C535" s="67"/>
      <c r="D535" s="65"/>
      <c r="E535" s="67"/>
      <c r="F535" s="65"/>
      <c r="G535" s="67"/>
      <c r="H535" s="65"/>
      <c r="I535" s="65"/>
    </row>
    <row r="536">
      <c r="A536" s="65"/>
      <c r="B536" s="65"/>
      <c r="C536" s="67"/>
      <c r="D536" s="65"/>
      <c r="E536" s="67"/>
      <c r="F536" s="65"/>
      <c r="G536" s="67"/>
      <c r="H536" s="65"/>
      <c r="I536" s="65"/>
    </row>
    <row r="537">
      <c r="A537" s="65"/>
      <c r="B537" s="65"/>
      <c r="C537" s="67"/>
      <c r="D537" s="65"/>
      <c r="E537" s="67"/>
      <c r="F537" s="65"/>
      <c r="G537" s="67"/>
      <c r="H537" s="65"/>
      <c r="I537" s="65"/>
    </row>
    <row r="538">
      <c r="A538" s="65"/>
      <c r="B538" s="65"/>
      <c r="C538" s="67"/>
      <c r="D538" s="65"/>
      <c r="E538" s="67"/>
      <c r="F538" s="65"/>
      <c r="G538" s="67"/>
      <c r="H538" s="65"/>
      <c r="I538" s="65"/>
    </row>
    <row r="539">
      <c r="A539" s="65"/>
      <c r="B539" s="65"/>
      <c r="C539" s="67"/>
      <c r="D539" s="65"/>
      <c r="E539" s="67"/>
      <c r="F539" s="65"/>
      <c r="G539" s="67"/>
      <c r="H539" s="65"/>
      <c r="I539" s="65"/>
    </row>
    <row r="540">
      <c r="A540" s="65"/>
      <c r="B540" s="65"/>
      <c r="C540" s="67"/>
      <c r="D540" s="65"/>
      <c r="E540" s="67"/>
      <c r="F540" s="65"/>
      <c r="G540" s="67"/>
      <c r="H540" s="65"/>
      <c r="I540" s="65"/>
    </row>
    <row r="541">
      <c r="A541" s="65"/>
      <c r="B541" s="65"/>
      <c r="C541" s="67"/>
      <c r="D541" s="65"/>
      <c r="E541" s="67"/>
      <c r="F541" s="65"/>
      <c r="G541" s="67"/>
      <c r="H541" s="65"/>
      <c r="I541" s="65"/>
    </row>
    <row r="542">
      <c r="A542" s="65"/>
      <c r="B542" s="65"/>
      <c r="C542" s="67"/>
      <c r="D542" s="65"/>
      <c r="E542" s="67"/>
      <c r="F542" s="65"/>
      <c r="G542" s="67"/>
      <c r="H542" s="65"/>
      <c r="I542" s="65"/>
    </row>
    <row r="543">
      <c r="A543" s="65"/>
      <c r="B543" s="65"/>
      <c r="C543" s="67"/>
      <c r="D543" s="65"/>
      <c r="E543" s="67"/>
      <c r="F543" s="65"/>
      <c r="G543" s="67"/>
      <c r="H543" s="65"/>
      <c r="I543" s="65"/>
    </row>
    <row r="544">
      <c r="A544" s="65"/>
      <c r="B544" s="65"/>
      <c r="C544" s="67"/>
      <c r="D544" s="65"/>
      <c r="E544" s="67"/>
      <c r="F544" s="65"/>
      <c r="G544" s="67"/>
      <c r="H544" s="65"/>
      <c r="I544" s="65"/>
    </row>
    <row r="545">
      <c r="A545" s="65"/>
      <c r="B545" s="65"/>
      <c r="C545" s="67"/>
      <c r="D545" s="65"/>
      <c r="E545" s="67"/>
      <c r="F545" s="65"/>
      <c r="G545" s="67"/>
      <c r="H545" s="65"/>
      <c r="I545" s="65"/>
    </row>
    <row r="546">
      <c r="A546" s="65"/>
      <c r="B546" s="65"/>
      <c r="C546" s="67"/>
      <c r="D546" s="65"/>
      <c r="E546" s="67"/>
      <c r="F546" s="65"/>
      <c r="G546" s="67"/>
      <c r="H546" s="65"/>
      <c r="I546" s="65"/>
    </row>
    <row r="547">
      <c r="A547" s="65"/>
      <c r="B547" s="65"/>
      <c r="C547" s="67"/>
      <c r="D547" s="65"/>
      <c r="E547" s="67"/>
      <c r="F547" s="65"/>
      <c r="G547" s="67"/>
      <c r="H547" s="65"/>
      <c r="I547" s="65"/>
    </row>
    <row r="548">
      <c r="A548" s="65"/>
      <c r="B548" s="65"/>
      <c r="C548" s="67"/>
      <c r="D548" s="65"/>
      <c r="E548" s="67"/>
      <c r="F548" s="65"/>
      <c r="G548" s="67"/>
      <c r="H548" s="65"/>
      <c r="I548" s="65"/>
    </row>
    <row r="549">
      <c r="A549" s="65"/>
      <c r="B549" s="65"/>
      <c r="C549" s="67"/>
      <c r="D549" s="65"/>
      <c r="E549" s="67"/>
      <c r="F549" s="65"/>
      <c r="G549" s="67"/>
      <c r="H549" s="65"/>
      <c r="I549" s="65"/>
    </row>
    <row r="550">
      <c r="A550" s="65"/>
      <c r="B550" s="65"/>
      <c r="C550" s="67"/>
      <c r="D550" s="65"/>
      <c r="E550" s="67"/>
      <c r="F550" s="65"/>
      <c r="G550" s="67"/>
      <c r="H550" s="65"/>
      <c r="I550" s="65"/>
    </row>
    <row r="551">
      <c r="A551" s="65"/>
      <c r="B551" s="65"/>
      <c r="C551" s="67"/>
      <c r="D551" s="65"/>
      <c r="E551" s="67"/>
      <c r="F551" s="65"/>
      <c r="G551" s="67"/>
      <c r="H551" s="65"/>
      <c r="I551" s="65"/>
    </row>
    <row r="552">
      <c r="A552" s="65"/>
      <c r="B552" s="65"/>
      <c r="C552" s="67"/>
      <c r="D552" s="65"/>
      <c r="E552" s="67"/>
      <c r="F552" s="65"/>
      <c r="G552" s="67"/>
      <c r="H552" s="65"/>
      <c r="I552" s="65"/>
    </row>
    <row r="553">
      <c r="A553" s="65"/>
      <c r="B553" s="65"/>
      <c r="C553" s="67"/>
      <c r="D553" s="65"/>
      <c r="E553" s="67"/>
      <c r="F553" s="65"/>
      <c r="G553" s="67"/>
      <c r="H553" s="65"/>
      <c r="I553" s="65"/>
    </row>
    <row r="554">
      <c r="A554" s="65"/>
      <c r="B554" s="65"/>
      <c r="C554" s="67"/>
      <c r="D554" s="65"/>
      <c r="E554" s="67"/>
      <c r="F554" s="65"/>
      <c r="G554" s="67"/>
      <c r="H554" s="65"/>
      <c r="I554" s="65"/>
    </row>
    <row r="555">
      <c r="A555" s="65"/>
      <c r="B555" s="65"/>
      <c r="C555" s="67"/>
      <c r="D555" s="65"/>
      <c r="E555" s="67"/>
      <c r="F555" s="65"/>
      <c r="G555" s="67"/>
      <c r="H555" s="65"/>
      <c r="I555" s="65"/>
    </row>
    <row r="556">
      <c r="A556" s="65"/>
      <c r="B556" s="65"/>
      <c r="C556" s="67"/>
      <c r="D556" s="65"/>
      <c r="E556" s="67"/>
      <c r="F556" s="65"/>
      <c r="G556" s="67"/>
      <c r="H556" s="65"/>
      <c r="I556" s="65"/>
    </row>
    <row r="557">
      <c r="A557" s="65"/>
      <c r="B557" s="65"/>
      <c r="C557" s="67"/>
      <c r="D557" s="65"/>
      <c r="E557" s="67"/>
      <c r="F557" s="65"/>
      <c r="G557" s="67"/>
      <c r="H557" s="65"/>
      <c r="I557" s="65"/>
    </row>
    <row r="558">
      <c r="A558" s="65"/>
      <c r="B558" s="65"/>
      <c r="C558" s="67"/>
      <c r="D558" s="65"/>
      <c r="E558" s="67"/>
      <c r="F558" s="65"/>
      <c r="G558" s="67"/>
      <c r="H558" s="65"/>
      <c r="I558" s="65"/>
    </row>
    <row r="559">
      <c r="A559" s="65"/>
      <c r="B559" s="65"/>
      <c r="C559" s="67"/>
      <c r="D559" s="65"/>
      <c r="E559" s="67"/>
      <c r="F559" s="65"/>
      <c r="G559" s="67"/>
      <c r="H559" s="65"/>
      <c r="I559" s="65"/>
    </row>
    <row r="560">
      <c r="A560" s="65"/>
      <c r="B560" s="65"/>
      <c r="C560" s="67"/>
      <c r="D560" s="65"/>
      <c r="E560" s="67"/>
      <c r="F560" s="65"/>
      <c r="G560" s="67"/>
      <c r="H560" s="65"/>
      <c r="I560" s="65"/>
    </row>
    <row r="561">
      <c r="A561" s="65"/>
      <c r="B561" s="65"/>
      <c r="C561" s="67"/>
      <c r="D561" s="65"/>
      <c r="E561" s="67"/>
      <c r="F561" s="65"/>
      <c r="G561" s="67"/>
      <c r="H561" s="65"/>
      <c r="I561" s="65"/>
    </row>
    <row r="562">
      <c r="A562" s="65"/>
      <c r="B562" s="65"/>
      <c r="C562" s="67"/>
      <c r="D562" s="65"/>
      <c r="E562" s="67"/>
      <c r="F562" s="65"/>
      <c r="G562" s="67"/>
      <c r="H562" s="65"/>
      <c r="I562" s="65"/>
    </row>
    <row r="563">
      <c r="A563" s="65"/>
      <c r="B563" s="65"/>
      <c r="C563" s="67"/>
      <c r="D563" s="65"/>
      <c r="E563" s="67"/>
      <c r="F563" s="65"/>
      <c r="G563" s="67"/>
      <c r="H563" s="65"/>
      <c r="I563" s="65"/>
    </row>
    <row r="564">
      <c r="A564" s="65"/>
      <c r="B564" s="65"/>
      <c r="C564" s="67"/>
      <c r="D564" s="65"/>
      <c r="E564" s="67"/>
      <c r="F564" s="65"/>
      <c r="G564" s="67"/>
      <c r="H564" s="65"/>
      <c r="I564" s="65"/>
    </row>
    <row r="565">
      <c r="A565" s="65"/>
      <c r="B565" s="65"/>
      <c r="C565" s="67"/>
      <c r="D565" s="65"/>
      <c r="E565" s="67"/>
      <c r="F565" s="65"/>
      <c r="G565" s="67"/>
      <c r="H565" s="65"/>
      <c r="I565" s="65"/>
    </row>
    <row r="566">
      <c r="A566" s="65"/>
      <c r="B566" s="65"/>
      <c r="C566" s="67"/>
      <c r="D566" s="65"/>
      <c r="E566" s="67"/>
      <c r="F566" s="65"/>
      <c r="G566" s="67"/>
      <c r="H566" s="65"/>
      <c r="I566" s="65"/>
    </row>
    <row r="567">
      <c r="A567" s="65"/>
      <c r="B567" s="65"/>
      <c r="C567" s="67"/>
      <c r="D567" s="65"/>
      <c r="E567" s="67"/>
      <c r="F567" s="65"/>
      <c r="G567" s="67"/>
      <c r="H567" s="65"/>
      <c r="I567" s="65"/>
    </row>
    <row r="568">
      <c r="A568" s="65"/>
      <c r="B568" s="65"/>
      <c r="C568" s="67"/>
      <c r="D568" s="65"/>
      <c r="E568" s="67"/>
      <c r="F568" s="65"/>
      <c r="G568" s="67"/>
      <c r="H568" s="65"/>
      <c r="I568" s="65"/>
    </row>
    <row r="569">
      <c r="A569" s="65"/>
      <c r="B569" s="65"/>
      <c r="C569" s="67"/>
      <c r="D569" s="65"/>
      <c r="E569" s="67"/>
      <c r="F569" s="65"/>
      <c r="G569" s="67"/>
      <c r="H569" s="65"/>
      <c r="I569" s="65"/>
    </row>
    <row r="570">
      <c r="A570" s="65"/>
      <c r="B570" s="65"/>
      <c r="C570" s="67"/>
      <c r="D570" s="65"/>
      <c r="E570" s="67"/>
      <c r="F570" s="65"/>
      <c r="G570" s="67"/>
      <c r="H570" s="65"/>
      <c r="I570" s="65"/>
    </row>
    <row r="571">
      <c r="A571" s="65"/>
      <c r="B571" s="65"/>
      <c r="C571" s="67"/>
      <c r="D571" s="65"/>
      <c r="E571" s="67"/>
      <c r="F571" s="65"/>
      <c r="G571" s="67"/>
      <c r="H571" s="65"/>
      <c r="I571" s="65"/>
    </row>
    <row r="572">
      <c r="A572" s="65"/>
      <c r="B572" s="65"/>
      <c r="C572" s="67"/>
      <c r="D572" s="65"/>
      <c r="E572" s="67"/>
      <c r="F572" s="65"/>
      <c r="G572" s="67"/>
      <c r="H572" s="65"/>
      <c r="I572" s="65"/>
    </row>
    <row r="573">
      <c r="A573" s="65"/>
      <c r="B573" s="65"/>
      <c r="C573" s="67"/>
      <c r="D573" s="65"/>
      <c r="E573" s="67"/>
      <c r="F573" s="65"/>
      <c r="G573" s="67"/>
      <c r="H573" s="65"/>
      <c r="I573" s="65"/>
    </row>
    <row r="574">
      <c r="A574" s="65"/>
      <c r="B574" s="65"/>
      <c r="C574" s="67"/>
      <c r="D574" s="65"/>
      <c r="E574" s="67"/>
      <c r="F574" s="65"/>
      <c r="G574" s="67"/>
      <c r="H574" s="65"/>
      <c r="I574" s="65"/>
    </row>
    <row r="575">
      <c r="A575" s="65"/>
      <c r="B575" s="65"/>
      <c r="C575" s="67"/>
      <c r="D575" s="65"/>
      <c r="E575" s="67"/>
      <c r="F575" s="65"/>
      <c r="G575" s="67"/>
      <c r="H575" s="65"/>
      <c r="I575" s="65"/>
    </row>
    <row r="576">
      <c r="A576" s="65"/>
      <c r="B576" s="65"/>
      <c r="C576" s="67"/>
      <c r="D576" s="65"/>
      <c r="E576" s="67"/>
      <c r="F576" s="65"/>
      <c r="G576" s="67"/>
      <c r="H576" s="65"/>
      <c r="I576" s="65"/>
    </row>
    <row r="577">
      <c r="A577" s="65"/>
      <c r="B577" s="65"/>
      <c r="C577" s="67"/>
      <c r="D577" s="65"/>
      <c r="E577" s="67"/>
      <c r="F577" s="65"/>
      <c r="G577" s="67"/>
      <c r="H577" s="65"/>
      <c r="I577" s="65"/>
    </row>
    <row r="578">
      <c r="A578" s="65"/>
      <c r="B578" s="65"/>
      <c r="C578" s="67"/>
      <c r="D578" s="65"/>
      <c r="E578" s="67"/>
      <c r="F578" s="65"/>
      <c r="G578" s="67"/>
      <c r="H578" s="65"/>
      <c r="I578" s="65"/>
    </row>
    <row r="579">
      <c r="A579" s="65"/>
      <c r="B579" s="65"/>
      <c r="C579" s="67"/>
      <c r="D579" s="65"/>
      <c r="E579" s="67"/>
      <c r="F579" s="65"/>
      <c r="G579" s="67"/>
      <c r="H579" s="65"/>
      <c r="I579" s="65"/>
    </row>
    <row r="580">
      <c r="A580" s="65"/>
      <c r="B580" s="65"/>
      <c r="C580" s="67"/>
      <c r="D580" s="65"/>
      <c r="E580" s="67"/>
      <c r="F580" s="65"/>
      <c r="G580" s="67"/>
      <c r="H580" s="65"/>
      <c r="I580" s="65"/>
    </row>
    <row r="581">
      <c r="A581" s="65"/>
      <c r="B581" s="65"/>
      <c r="C581" s="67"/>
      <c r="D581" s="65"/>
      <c r="E581" s="67"/>
      <c r="F581" s="65"/>
      <c r="G581" s="67"/>
      <c r="H581" s="65"/>
      <c r="I581" s="65"/>
    </row>
    <row r="582">
      <c r="A582" s="65"/>
      <c r="B582" s="65"/>
      <c r="C582" s="67"/>
      <c r="D582" s="65"/>
      <c r="E582" s="67"/>
      <c r="F582" s="65"/>
      <c r="G582" s="67"/>
      <c r="H582" s="65"/>
      <c r="I582" s="65"/>
    </row>
    <row r="583">
      <c r="A583" s="65"/>
      <c r="B583" s="65"/>
      <c r="C583" s="67"/>
      <c r="D583" s="65"/>
      <c r="E583" s="67"/>
      <c r="F583" s="65"/>
      <c r="G583" s="67"/>
      <c r="H583" s="65"/>
      <c r="I583" s="65"/>
    </row>
    <row r="584">
      <c r="A584" s="65"/>
      <c r="B584" s="65"/>
      <c r="C584" s="67"/>
      <c r="D584" s="65"/>
      <c r="E584" s="67"/>
      <c r="F584" s="65"/>
      <c r="G584" s="67"/>
      <c r="H584" s="65"/>
      <c r="I584" s="65"/>
    </row>
    <row r="585">
      <c r="A585" s="65"/>
      <c r="B585" s="65"/>
      <c r="C585" s="67"/>
      <c r="D585" s="65"/>
      <c r="E585" s="67"/>
      <c r="F585" s="65"/>
      <c r="G585" s="67"/>
      <c r="H585" s="65"/>
      <c r="I585" s="65"/>
    </row>
    <row r="586">
      <c r="A586" s="65"/>
      <c r="B586" s="65"/>
      <c r="C586" s="67"/>
      <c r="D586" s="65"/>
      <c r="E586" s="67"/>
      <c r="F586" s="65"/>
      <c r="G586" s="67"/>
      <c r="H586" s="65"/>
      <c r="I586" s="65"/>
    </row>
    <row r="587">
      <c r="A587" s="65"/>
      <c r="B587" s="65"/>
      <c r="C587" s="67"/>
      <c r="D587" s="65"/>
      <c r="E587" s="67"/>
      <c r="F587" s="65"/>
      <c r="G587" s="67"/>
      <c r="H587" s="65"/>
      <c r="I587" s="65"/>
    </row>
    <row r="588">
      <c r="A588" s="65"/>
      <c r="B588" s="65"/>
      <c r="C588" s="67"/>
      <c r="D588" s="65"/>
      <c r="E588" s="67"/>
      <c r="F588" s="65"/>
      <c r="G588" s="67"/>
      <c r="H588" s="65"/>
      <c r="I588" s="65"/>
    </row>
    <row r="589">
      <c r="A589" s="65"/>
      <c r="B589" s="65"/>
      <c r="C589" s="67"/>
      <c r="D589" s="65"/>
      <c r="E589" s="67"/>
      <c r="F589" s="65"/>
      <c r="G589" s="67"/>
      <c r="H589" s="65"/>
      <c r="I589" s="65"/>
    </row>
    <row r="590">
      <c r="A590" s="65"/>
      <c r="B590" s="65"/>
      <c r="C590" s="67"/>
      <c r="D590" s="65"/>
      <c r="E590" s="67"/>
      <c r="F590" s="65"/>
      <c r="G590" s="67"/>
      <c r="H590" s="65"/>
      <c r="I590" s="65"/>
    </row>
    <row r="591">
      <c r="A591" s="65"/>
      <c r="B591" s="65"/>
      <c r="C591" s="67"/>
      <c r="D591" s="65"/>
      <c r="E591" s="67"/>
      <c r="F591" s="65"/>
      <c r="G591" s="67"/>
      <c r="H591" s="65"/>
      <c r="I591" s="65"/>
    </row>
    <row r="592">
      <c r="A592" s="65"/>
      <c r="B592" s="65"/>
      <c r="C592" s="67"/>
      <c r="D592" s="65"/>
      <c r="E592" s="67"/>
      <c r="F592" s="65"/>
      <c r="G592" s="67"/>
      <c r="H592" s="65"/>
      <c r="I592" s="65"/>
    </row>
    <row r="593">
      <c r="A593" s="65"/>
      <c r="B593" s="65"/>
      <c r="C593" s="67"/>
      <c r="D593" s="65"/>
      <c r="E593" s="67"/>
      <c r="F593" s="65"/>
      <c r="G593" s="67"/>
      <c r="H593" s="65"/>
      <c r="I593" s="65"/>
    </row>
    <row r="594">
      <c r="A594" s="65"/>
      <c r="B594" s="65"/>
      <c r="C594" s="67"/>
      <c r="D594" s="65"/>
      <c r="E594" s="67"/>
      <c r="F594" s="65"/>
      <c r="G594" s="67"/>
      <c r="H594" s="65"/>
      <c r="I594" s="65"/>
    </row>
    <row r="595">
      <c r="A595" s="65"/>
      <c r="B595" s="65"/>
      <c r="C595" s="67"/>
      <c r="D595" s="65"/>
      <c r="E595" s="67"/>
      <c r="F595" s="65"/>
      <c r="G595" s="67"/>
      <c r="H595" s="65"/>
      <c r="I595" s="65"/>
    </row>
    <row r="596">
      <c r="A596" s="65"/>
      <c r="B596" s="65"/>
      <c r="C596" s="67"/>
      <c r="D596" s="65"/>
      <c r="E596" s="67"/>
      <c r="F596" s="65"/>
      <c r="G596" s="67"/>
      <c r="H596" s="65"/>
      <c r="I596" s="65"/>
    </row>
    <row r="597">
      <c r="A597" s="65"/>
      <c r="B597" s="65"/>
      <c r="C597" s="67"/>
      <c r="D597" s="65"/>
      <c r="E597" s="67"/>
      <c r="F597" s="65"/>
      <c r="G597" s="67"/>
      <c r="H597" s="65"/>
      <c r="I597" s="65"/>
    </row>
    <row r="598">
      <c r="A598" s="65"/>
      <c r="B598" s="65"/>
      <c r="C598" s="67"/>
      <c r="D598" s="65"/>
      <c r="E598" s="67"/>
      <c r="F598" s="65"/>
      <c r="G598" s="67"/>
      <c r="H598" s="65"/>
      <c r="I598" s="65"/>
    </row>
    <row r="599">
      <c r="A599" s="65"/>
      <c r="B599" s="65"/>
      <c r="C599" s="67"/>
      <c r="D599" s="65"/>
      <c r="E599" s="67"/>
      <c r="F599" s="65"/>
      <c r="G599" s="67"/>
      <c r="H599" s="65"/>
      <c r="I599" s="65"/>
    </row>
    <row r="600">
      <c r="A600" s="65"/>
      <c r="B600" s="65"/>
      <c r="C600" s="67"/>
      <c r="D600" s="65"/>
      <c r="E600" s="67"/>
      <c r="F600" s="65"/>
      <c r="G600" s="67"/>
      <c r="H600" s="65"/>
      <c r="I600" s="65"/>
    </row>
    <row r="601">
      <c r="A601" s="65"/>
      <c r="B601" s="65"/>
      <c r="C601" s="67"/>
      <c r="D601" s="65"/>
      <c r="E601" s="67"/>
      <c r="F601" s="65"/>
      <c r="G601" s="67"/>
      <c r="H601" s="65"/>
      <c r="I601" s="65"/>
    </row>
    <row r="602">
      <c r="A602" s="65"/>
      <c r="B602" s="65"/>
      <c r="C602" s="67"/>
      <c r="D602" s="65"/>
      <c r="E602" s="67"/>
      <c r="F602" s="65"/>
      <c r="G602" s="67"/>
      <c r="H602" s="65"/>
      <c r="I602" s="65"/>
    </row>
    <row r="603">
      <c r="A603" s="65"/>
      <c r="B603" s="65"/>
      <c r="C603" s="67"/>
      <c r="D603" s="65"/>
      <c r="E603" s="67"/>
      <c r="F603" s="65"/>
      <c r="G603" s="67"/>
      <c r="H603" s="65"/>
      <c r="I603" s="65"/>
    </row>
    <row r="604">
      <c r="A604" s="65"/>
      <c r="B604" s="65"/>
      <c r="C604" s="67"/>
      <c r="D604" s="65"/>
      <c r="E604" s="67"/>
      <c r="F604" s="65"/>
      <c r="G604" s="67"/>
      <c r="H604" s="65"/>
      <c r="I604" s="65"/>
    </row>
    <row r="605">
      <c r="A605" s="65"/>
      <c r="B605" s="65"/>
      <c r="C605" s="67"/>
      <c r="D605" s="65"/>
      <c r="E605" s="67"/>
      <c r="F605" s="65"/>
      <c r="G605" s="67"/>
      <c r="H605" s="65"/>
      <c r="I605" s="65"/>
    </row>
    <row r="606">
      <c r="A606" s="65"/>
      <c r="B606" s="65"/>
      <c r="C606" s="67"/>
      <c r="D606" s="65"/>
      <c r="E606" s="67"/>
      <c r="F606" s="65"/>
      <c r="G606" s="67"/>
      <c r="H606" s="65"/>
      <c r="I606" s="65"/>
    </row>
    <row r="607">
      <c r="A607" s="65"/>
      <c r="B607" s="65"/>
      <c r="C607" s="67"/>
      <c r="D607" s="65"/>
      <c r="E607" s="67"/>
      <c r="F607" s="65"/>
      <c r="G607" s="67"/>
      <c r="H607" s="65"/>
      <c r="I607" s="65"/>
    </row>
    <row r="608">
      <c r="A608" s="65"/>
      <c r="B608" s="65"/>
      <c r="C608" s="67"/>
      <c r="D608" s="65"/>
      <c r="E608" s="67"/>
      <c r="F608" s="65"/>
      <c r="G608" s="67"/>
      <c r="H608" s="65"/>
      <c r="I608" s="65"/>
    </row>
    <row r="609">
      <c r="A609" s="65"/>
      <c r="B609" s="65"/>
      <c r="C609" s="67"/>
      <c r="D609" s="65"/>
      <c r="E609" s="67"/>
      <c r="F609" s="65"/>
      <c r="G609" s="67"/>
      <c r="H609" s="65"/>
      <c r="I609" s="65"/>
    </row>
    <row r="610">
      <c r="A610" s="65"/>
      <c r="B610" s="65"/>
      <c r="C610" s="67"/>
      <c r="D610" s="65"/>
      <c r="E610" s="67"/>
      <c r="F610" s="65"/>
      <c r="G610" s="67"/>
      <c r="H610" s="65"/>
      <c r="I610" s="65"/>
    </row>
    <row r="611">
      <c r="A611" s="65"/>
      <c r="B611" s="65"/>
      <c r="C611" s="67"/>
      <c r="D611" s="65"/>
      <c r="E611" s="67"/>
      <c r="F611" s="65"/>
      <c r="G611" s="67"/>
      <c r="H611" s="65"/>
      <c r="I611" s="65"/>
    </row>
    <row r="612">
      <c r="A612" s="65"/>
      <c r="B612" s="65"/>
      <c r="C612" s="67"/>
      <c r="D612" s="65"/>
      <c r="E612" s="67"/>
      <c r="F612" s="65"/>
      <c r="G612" s="67"/>
      <c r="H612" s="65"/>
      <c r="I612" s="65"/>
    </row>
    <row r="613">
      <c r="A613" s="65"/>
      <c r="B613" s="65"/>
      <c r="C613" s="67"/>
      <c r="D613" s="65"/>
      <c r="E613" s="67"/>
      <c r="F613" s="65"/>
      <c r="G613" s="67"/>
      <c r="H613" s="65"/>
      <c r="I613" s="65"/>
    </row>
    <row r="614">
      <c r="A614" s="65"/>
      <c r="B614" s="65"/>
      <c r="C614" s="67"/>
      <c r="D614" s="65"/>
      <c r="E614" s="67"/>
      <c r="F614" s="65"/>
      <c r="G614" s="67"/>
      <c r="H614" s="65"/>
      <c r="I614" s="65"/>
    </row>
    <row r="615">
      <c r="A615" s="65"/>
      <c r="B615" s="65"/>
      <c r="C615" s="67"/>
      <c r="D615" s="65"/>
      <c r="E615" s="67"/>
      <c r="F615" s="65"/>
      <c r="G615" s="67"/>
      <c r="H615" s="65"/>
      <c r="I615" s="65"/>
    </row>
    <row r="616">
      <c r="A616" s="65"/>
      <c r="B616" s="65"/>
      <c r="C616" s="67"/>
      <c r="D616" s="65"/>
      <c r="E616" s="67"/>
      <c r="F616" s="65"/>
      <c r="G616" s="67"/>
      <c r="H616" s="65"/>
      <c r="I616" s="65"/>
    </row>
    <row r="617">
      <c r="A617" s="65"/>
      <c r="B617" s="65"/>
      <c r="C617" s="67"/>
      <c r="D617" s="65"/>
      <c r="E617" s="67"/>
      <c r="F617" s="65"/>
      <c r="G617" s="67"/>
      <c r="H617" s="65"/>
      <c r="I617" s="65"/>
    </row>
    <row r="618">
      <c r="A618" s="65"/>
      <c r="B618" s="65"/>
      <c r="C618" s="67"/>
      <c r="D618" s="65"/>
      <c r="E618" s="67"/>
      <c r="F618" s="65"/>
      <c r="G618" s="67"/>
      <c r="H618" s="65"/>
      <c r="I618" s="65"/>
    </row>
    <row r="619">
      <c r="A619" s="65"/>
      <c r="B619" s="65"/>
      <c r="C619" s="67"/>
      <c r="D619" s="65"/>
      <c r="E619" s="67"/>
      <c r="F619" s="65"/>
      <c r="G619" s="67"/>
      <c r="H619" s="65"/>
      <c r="I619" s="65"/>
    </row>
    <row r="620">
      <c r="A620" s="65"/>
      <c r="B620" s="65"/>
      <c r="C620" s="67"/>
      <c r="D620" s="65"/>
      <c r="E620" s="67"/>
      <c r="F620" s="65"/>
      <c r="G620" s="67"/>
      <c r="H620" s="65"/>
      <c r="I620" s="65"/>
    </row>
    <row r="621">
      <c r="A621" s="65"/>
      <c r="B621" s="65"/>
      <c r="C621" s="67"/>
      <c r="D621" s="65"/>
      <c r="E621" s="67"/>
      <c r="F621" s="65"/>
      <c r="G621" s="67"/>
      <c r="H621" s="65"/>
      <c r="I621" s="65"/>
    </row>
    <row r="622">
      <c r="A622" s="65"/>
      <c r="B622" s="65"/>
      <c r="C622" s="67"/>
      <c r="D622" s="65"/>
      <c r="E622" s="67"/>
      <c r="F622" s="65"/>
      <c r="G622" s="67"/>
      <c r="H622" s="65"/>
      <c r="I622" s="65"/>
    </row>
    <row r="623">
      <c r="A623" s="65"/>
      <c r="B623" s="65"/>
      <c r="C623" s="67"/>
      <c r="D623" s="65"/>
      <c r="E623" s="67"/>
      <c r="F623" s="65"/>
      <c r="G623" s="67"/>
      <c r="H623" s="65"/>
      <c r="I623" s="65"/>
    </row>
    <row r="624">
      <c r="A624" s="65"/>
      <c r="B624" s="65"/>
      <c r="C624" s="67"/>
      <c r="D624" s="65"/>
      <c r="E624" s="67"/>
      <c r="F624" s="65"/>
      <c r="G624" s="67"/>
      <c r="H624" s="65"/>
      <c r="I624" s="65"/>
    </row>
    <row r="625">
      <c r="A625" s="65"/>
      <c r="B625" s="65"/>
      <c r="C625" s="67"/>
      <c r="D625" s="65"/>
      <c r="E625" s="67"/>
      <c r="F625" s="65"/>
      <c r="G625" s="67"/>
      <c r="H625" s="65"/>
      <c r="I625" s="65"/>
    </row>
    <row r="626">
      <c r="A626" s="65"/>
      <c r="B626" s="65"/>
      <c r="C626" s="67"/>
      <c r="D626" s="65"/>
      <c r="E626" s="67"/>
      <c r="F626" s="65"/>
      <c r="G626" s="67"/>
      <c r="H626" s="65"/>
      <c r="I626" s="65"/>
    </row>
    <row r="627">
      <c r="A627" s="65"/>
      <c r="B627" s="65"/>
      <c r="C627" s="67"/>
      <c r="D627" s="65"/>
      <c r="E627" s="67"/>
      <c r="F627" s="65"/>
      <c r="G627" s="67"/>
      <c r="H627" s="65"/>
      <c r="I627" s="65"/>
    </row>
    <row r="628">
      <c r="A628" s="65"/>
      <c r="B628" s="65"/>
      <c r="C628" s="67"/>
      <c r="D628" s="65"/>
      <c r="E628" s="67"/>
      <c r="F628" s="65"/>
      <c r="G628" s="67"/>
      <c r="H628" s="65"/>
      <c r="I628" s="65"/>
    </row>
    <row r="629">
      <c r="A629" s="65"/>
      <c r="B629" s="65"/>
      <c r="C629" s="67"/>
      <c r="D629" s="65"/>
      <c r="E629" s="67"/>
      <c r="F629" s="65"/>
      <c r="G629" s="67"/>
      <c r="H629" s="65"/>
      <c r="I629" s="65"/>
    </row>
    <row r="630">
      <c r="A630" s="65"/>
      <c r="B630" s="65"/>
      <c r="C630" s="67"/>
      <c r="D630" s="65"/>
      <c r="E630" s="67"/>
      <c r="F630" s="65"/>
      <c r="G630" s="67"/>
      <c r="H630" s="65"/>
      <c r="I630" s="65"/>
    </row>
    <row r="631">
      <c r="A631" s="65"/>
      <c r="B631" s="65"/>
      <c r="C631" s="67"/>
      <c r="D631" s="65"/>
      <c r="E631" s="67"/>
      <c r="F631" s="65"/>
      <c r="G631" s="67"/>
      <c r="H631" s="65"/>
      <c r="I631" s="65"/>
    </row>
    <row r="632">
      <c r="A632" s="65"/>
      <c r="B632" s="65"/>
      <c r="C632" s="67"/>
      <c r="D632" s="65"/>
      <c r="E632" s="67"/>
      <c r="F632" s="65"/>
      <c r="G632" s="67"/>
      <c r="H632" s="65"/>
      <c r="I632" s="65"/>
    </row>
    <row r="633">
      <c r="A633" s="65"/>
      <c r="B633" s="65"/>
      <c r="C633" s="67"/>
      <c r="D633" s="65"/>
      <c r="E633" s="67"/>
      <c r="F633" s="65"/>
      <c r="G633" s="67"/>
      <c r="H633" s="65"/>
      <c r="I633" s="65"/>
    </row>
    <row r="634">
      <c r="A634" s="65"/>
      <c r="B634" s="65"/>
      <c r="C634" s="67"/>
      <c r="D634" s="65"/>
      <c r="E634" s="67"/>
      <c r="F634" s="65"/>
      <c r="G634" s="67"/>
      <c r="H634" s="65"/>
      <c r="I634" s="65"/>
    </row>
    <row r="635">
      <c r="A635" s="65"/>
      <c r="B635" s="65"/>
      <c r="C635" s="67"/>
      <c r="D635" s="65"/>
      <c r="E635" s="67"/>
      <c r="F635" s="65"/>
      <c r="G635" s="67"/>
      <c r="H635" s="65"/>
      <c r="I635" s="65"/>
    </row>
    <row r="636">
      <c r="A636" s="65"/>
      <c r="B636" s="65"/>
      <c r="C636" s="67"/>
      <c r="D636" s="65"/>
      <c r="E636" s="67"/>
      <c r="F636" s="65"/>
      <c r="G636" s="67"/>
      <c r="H636" s="65"/>
      <c r="I636" s="65"/>
    </row>
    <row r="637">
      <c r="A637" s="65"/>
      <c r="B637" s="65"/>
      <c r="C637" s="67"/>
      <c r="D637" s="65"/>
      <c r="E637" s="67"/>
      <c r="F637" s="65"/>
      <c r="G637" s="67"/>
      <c r="H637" s="65"/>
      <c r="I637" s="65"/>
    </row>
    <row r="638">
      <c r="A638" s="65"/>
      <c r="B638" s="65"/>
      <c r="C638" s="67"/>
      <c r="D638" s="65"/>
      <c r="E638" s="67"/>
      <c r="F638" s="65"/>
      <c r="G638" s="67"/>
      <c r="H638" s="65"/>
      <c r="I638" s="65"/>
    </row>
    <row r="639">
      <c r="A639" s="65"/>
      <c r="B639" s="65"/>
      <c r="C639" s="67"/>
      <c r="D639" s="65"/>
      <c r="E639" s="67"/>
      <c r="F639" s="65"/>
      <c r="G639" s="67"/>
      <c r="H639" s="65"/>
      <c r="I639" s="65"/>
    </row>
    <row r="640">
      <c r="A640" s="65"/>
      <c r="B640" s="65"/>
      <c r="C640" s="67"/>
      <c r="D640" s="65"/>
      <c r="E640" s="67"/>
      <c r="F640" s="65"/>
      <c r="G640" s="67"/>
      <c r="H640" s="65"/>
      <c r="I640" s="65"/>
    </row>
    <row r="641">
      <c r="A641" s="65"/>
      <c r="B641" s="65"/>
      <c r="C641" s="67"/>
      <c r="D641" s="65"/>
      <c r="E641" s="67"/>
      <c r="F641" s="65"/>
      <c r="G641" s="67"/>
      <c r="H641" s="65"/>
      <c r="I641" s="65"/>
    </row>
    <row r="642">
      <c r="A642" s="65"/>
      <c r="B642" s="65"/>
      <c r="C642" s="67"/>
      <c r="D642" s="65"/>
      <c r="E642" s="67"/>
      <c r="F642" s="65"/>
      <c r="G642" s="67"/>
      <c r="H642" s="65"/>
      <c r="I642" s="65"/>
    </row>
    <row r="643">
      <c r="A643" s="65"/>
      <c r="B643" s="65"/>
      <c r="C643" s="67"/>
      <c r="D643" s="65"/>
      <c r="E643" s="67"/>
      <c r="F643" s="65"/>
      <c r="G643" s="67"/>
      <c r="H643" s="65"/>
      <c r="I643" s="65"/>
    </row>
    <row r="644">
      <c r="A644" s="65"/>
      <c r="B644" s="65"/>
      <c r="C644" s="67"/>
      <c r="D644" s="65"/>
      <c r="E644" s="67"/>
      <c r="F644" s="65"/>
      <c r="G644" s="67"/>
      <c r="H644" s="65"/>
      <c r="I644" s="65"/>
    </row>
    <row r="645">
      <c r="A645" s="65"/>
      <c r="B645" s="65"/>
      <c r="C645" s="67"/>
      <c r="D645" s="65"/>
      <c r="E645" s="67"/>
      <c r="F645" s="65"/>
      <c r="G645" s="67"/>
      <c r="H645" s="65"/>
      <c r="I645" s="65"/>
    </row>
    <row r="646">
      <c r="A646" s="65"/>
      <c r="B646" s="65"/>
      <c r="C646" s="67"/>
      <c r="D646" s="65"/>
      <c r="E646" s="67"/>
      <c r="F646" s="65"/>
      <c r="G646" s="67"/>
      <c r="H646" s="65"/>
      <c r="I646" s="65"/>
    </row>
    <row r="647">
      <c r="A647" s="65"/>
      <c r="B647" s="65"/>
      <c r="C647" s="67"/>
      <c r="D647" s="65"/>
      <c r="E647" s="67"/>
      <c r="F647" s="65"/>
      <c r="G647" s="67"/>
      <c r="H647" s="65"/>
      <c r="I647" s="65"/>
    </row>
    <row r="648">
      <c r="A648" s="65"/>
      <c r="B648" s="65"/>
      <c r="C648" s="67"/>
      <c r="D648" s="65"/>
      <c r="E648" s="67"/>
      <c r="F648" s="65"/>
      <c r="G648" s="67"/>
      <c r="H648" s="65"/>
      <c r="I648" s="65"/>
    </row>
    <row r="649">
      <c r="A649" s="65"/>
      <c r="B649" s="65"/>
      <c r="C649" s="67"/>
      <c r="D649" s="65"/>
      <c r="E649" s="67"/>
      <c r="F649" s="65"/>
      <c r="G649" s="67"/>
      <c r="H649" s="65"/>
      <c r="I649" s="65"/>
    </row>
    <row r="650">
      <c r="A650" s="65"/>
      <c r="B650" s="65"/>
      <c r="C650" s="67"/>
      <c r="D650" s="65"/>
      <c r="E650" s="67"/>
      <c r="F650" s="65"/>
      <c r="G650" s="67"/>
      <c r="H650" s="65"/>
      <c r="I650" s="65"/>
    </row>
    <row r="651">
      <c r="A651" s="65"/>
      <c r="B651" s="65"/>
      <c r="C651" s="67"/>
      <c r="D651" s="65"/>
      <c r="E651" s="67"/>
      <c r="F651" s="65"/>
      <c r="G651" s="67"/>
      <c r="H651" s="65"/>
      <c r="I651" s="65"/>
    </row>
    <row r="652">
      <c r="A652" s="65"/>
      <c r="B652" s="65"/>
      <c r="C652" s="67"/>
      <c r="D652" s="65"/>
      <c r="E652" s="67"/>
      <c r="F652" s="65"/>
      <c r="G652" s="67"/>
      <c r="H652" s="65"/>
      <c r="I652" s="65"/>
    </row>
    <row r="653">
      <c r="A653" s="65"/>
      <c r="B653" s="65"/>
      <c r="C653" s="67"/>
      <c r="D653" s="65"/>
      <c r="E653" s="67"/>
      <c r="F653" s="65"/>
      <c r="G653" s="67"/>
      <c r="H653" s="65"/>
      <c r="I653" s="65"/>
    </row>
    <row r="654">
      <c r="A654" s="65"/>
      <c r="B654" s="65"/>
      <c r="C654" s="67"/>
      <c r="D654" s="65"/>
      <c r="E654" s="67"/>
      <c r="F654" s="65"/>
      <c r="G654" s="67"/>
      <c r="H654" s="65"/>
      <c r="I654" s="65"/>
    </row>
    <row r="655">
      <c r="A655" s="65"/>
      <c r="B655" s="65"/>
      <c r="C655" s="67"/>
      <c r="D655" s="65"/>
      <c r="E655" s="67"/>
      <c r="F655" s="65"/>
      <c r="G655" s="67"/>
      <c r="H655" s="65"/>
      <c r="I655" s="65"/>
    </row>
    <row r="656">
      <c r="A656" s="65"/>
      <c r="B656" s="65"/>
      <c r="C656" s="67"/>
      <c r="D656" s="65"/>
      <c r="E656" s="67"/>
      <c r="F656" s="65"/>
      <c r="G656" s="67"/>
      <c r="H656" s="65"/>
      <c r="I656" s="65"/>
    </row>
    <row r="657">
      <c r="A657" s="65"/>
      <c r="B657" s="65"/>
      <c r="C657" s="67"/>
      <c r="D657" s="65"/>
      <c r="E657" s="67"/>
      <c r="F657" s="65"/>
      <c r="G657" s="67"/>
      <c r="H657" s="65"/>
      <c r="I657" s="65"/>
    </row>
    <row r="658">
      <c r="A658" s="65"/>
      <c r="B658" s="65"/>
      <c r="C658" s="67"/>
      <c r="D658" s="65"/>
      <c r="E658" s="67"/>
      <c r="F658" s="65"/>
      <c r="G658" s="67"/>
      <c r="H658" s="65"/>
      <c r="I658" s="65"/>
    </row>
    <row r="659">
      <c r="A659" s="65"/>
      <c r="B659" s="65"/>
      <c r="C659" s="67"/>
      <c r="D659" s="65"/>
      <c r="E659" s="67"/>
      <c r="F659" s="65"/>
      <c r="G659" s="67"/>
      <c r="H659" s="65"/>
      <c r="I659" s="65"/>
    </row>
    <row r="660">
      <c r="A660" s="65"/>
      <c r="B660" s="65"/>
      <c r="C660" s="67"/>
      <c r="D660" s="65"/>
      <c r="E660" s="67"/>
      <c r="F660" s="65"/>
      <c r="G660" s="67"/>
      <c r="H660" s="65"/>
      <c r="I660" s="65"/>
    </row>
    <row r="661">
      <c r="A661" s="65"/>
      <c r="B661" s="65"/>
      <c r="C661" s="67"/>
      <c r="D661" s="65"/>
      <c r="E661" s="67"/>
      <c r="F661" s="65"/>
      <c r="G661" s="67"/>
      <c r="H661" s="65"/>
      <c r="I661" s="65"/>
    </row>
    <row r="662">
      <c r="A662" s="65"/>
      <c r="B662" s="65"/>
      <c r="C662" s="67"/>
      <c r="D662" s="65"/>
      <c r="E662" s="67"/>
      <c r="F662" s="65"/>
      <c r="G662" s="67"/>
      <c r="H662" s="65"/>
      <c r="I662" s="65"/>
    </row>
    <row r="663">
      <c r="A663" s="65"/>
      <c r="B663" s="65"/>
      <c r="C663" s="67"/>
      <c r="D663" s="65"/>
      <c r="E663" s="67"/>
      <c r="F663" s="65"/>
      <c r="G663" s="67"/>
      <c r="H663" s="65"/>
      <c r="I663" s="65"/>
    </row>
    <row r="664">
      <c r="A664" s="65"/>
      <c r="B664" s="65"/>
      <c r="C664" s="67"/>
      <c r="D664" s="65"/>
      <c r="E664" s="67"/>
      <c r="F664" s="65"/>
      <c r="G664" s="67"/>
      <c r="H664" s="65"/>
      <c r="I664" s="65"/>
    </row>
    <row r="665">
      <c r="A665" s="65"/>
      <c r="B665" s="65"/>
      <c r="C665" s="67"/>
      <c r="D665" s="65"/>
      <c r="E665" s="67"/>
      <c r="F665" s="65"/>
      <c r="G665" s="67"/>
      <c r="H665" s="65"/>
      <c r="I665" s="65"/>
    </row>
    <row r="666">
      <c r="A666" s="65"/>
      <c r="B666" s="65"/>
      <c r="C666" s="67"/>
      <c r="D666" s="65"/>
      <c r="E666" s="67"/>
      <c r="F666" s="65"/>
      <c r="G666" s="67"/>
      <c r="H666" s="65"/>
      <c r="I666" s="65"/>
    </row>
    <row r="667">
      <c r="A667" s="65"/>
      <c r="B667" s="65"/>
      <c r="C667" s="67"/>
      <c r="D667" s="65"/>
      <c r="E667" s="67"/>
      <c r="F667" s="65"/>
      <c r="G667" s="67"/>
      <c r="H667" s="65"/>
      <c r="I667" s="65"/>
    </row>
    <row r="668">
      <c r="A668" s="65"/>
      <c r="B668" s="65"/>
      <c r="C668" s="67"/>
      <c r="D668" s="65"/>
      <c r="E668" s="67"/>
      <c r="F668" s="65"/>
      <c r="G668" s="67"/>
      <c r="H668" s="65"/>
      <c r="I668" s="65"/>
    </row>
    <row r="669">
      <c r="A669" s="65"/>
      <c r="B669" s="65"/>
      <c r="C669" s="67"/>
      <c r="D669" s="65"/>
      <c r="E669" s="67"/>
      <c r="F669" s="65"/>
      <c r="G669" s="67"/>
      <c r="H669" s="65"/>
      <c r="I669" s="65"/>
    </row>
    <row r="670">
      <c r="A670" s="65"/>
      <c r="B670" s="65"/>
      <c r="C670" s="67"/>
      <c r="D670" s="65"/>
      <c r="E670" s="67"/>
      <c r="F670" s="65"/>
      <c r="G670" s="67"/>
      <c r="H670" s="65"/>
      <c r="I670" s="65"/>
    </row>
    <row r="671">
      <c r="A671" s="65"/>
      <c r="B671" s="65"/>
      <c r="C671" s="67"/>
      <c r="D671" s="65"/>
      <c r="E671" s="67"/>
      <c r="F671" s="65"/>
      <c r="G671" s="67"/>
      <c r="H671" s="65"/>
      <c r="I671" s="65"/>
    </row>
    <row r="672">
      <c r="A672" s="65"/>
      <c r="B672" s="65"/>
      <c r="C672" s="67"/>
      <c r="D672" s="65"/>
      <c r="E672" s="67"/>
      <c r="F672" s="65"/>
      <c r="G672" s="67"/>
      <c r="H672" s="65"/>
      <c r="I672" s="65"/>
    </row>
    <row r="673">
      <c r="A673" s="65"/>
      <c r="B673" s="65"/>
      <c r="C673" s="67"/>
      <c r="D673" s="65"/>
      <c r="E673" s="67"/>
      <c r="F673" s="65"/>
      <c r="G673" s="67"/>
      <c r="H673" s="65"/>
      <c r="I673" s="65"/>
    </row>
    <row r="674">
      <c r="A674" s="65"/>
      <c r="B674" s="65"/>
      <c r="C674" s="67"/>
      <c r="D674" s="65"/>
      <c r="E674" s="67"/>
      <c r="F674" s="65"/>
      <c r="G674" s="67"/>
      <c r="H674" s="65"/>
      <c r="I674" s="65"/>
    </row>
    <row r="675">
      <c r="A675" s="65"/>
      <c r="B675" s="65"/>
      <c r="C675" s="67"/>
      <c r="D675" s="65"/>
      <c r="E675" s="67"/>
      <c r="F675" s="65"/>
      <c r="G675" s="67"/>
      <c r="H675" s="65"/>
      <c r="I675" s="65"/>
    </row>
    <row r="676">
      <c r="A676" s="65"/>
      <c r="B676" s="65"/>
      <c r="C676" s="67"/>
      <c r="D676" s="65"/>
      <c r="E676" s="67"/>
      <c r="F676" s="65"/>
      <c r="G676" s="67"/>
      <c r="H676" s="65"/>
      <c r="I676" s="65"/>
    </row>
    <row r="677">
      <c r="A677" s="65"/>
      <c r="B677" s="65"/>
      <c r="C677" s="67"/>
      <c r="D677" s="65"/>
      <c r="E677" s="67"/>
      <c r="F677" s="65"/>
      <c r="G677" s="67"/>
      <c r="H677" s="65"/>
      <c r="I677" s="65"/>
    </row>
    <row r="678">
      <c r="A678" s="65"/>
      <c r="B678" s="65"/>
      <c r="C678" s="67"/>
      <c r="D678" s="65"/>
      <c r="E678" s="67"/>
      <c r="F678" s="65"/>
      <c r="G678" s="67"/>
      <c r="H678" s="65"/>
      <c r="I678" s="65"/>
    </row>
    <row r="679">
      <c r="A679" s="65"/>
      <c r="B679" s="65"/>
      <c r="C679" s="67"/>
      <c r="D679" s="65"/>
      <c r="E679" s="67"/>
      <c r="F679" s="65"/>
      <c r="G679" s="67"/>
      <c r="H679" s="65"/>
      <c r="I679" s="65"/>
    </row>
    <row r="680">
      <c r="A680" s="65"/>
      <c r="B680" s="65"/>
      <c r="C680" s="67"/>
      <c r="D680" s="65"/>
      <c r="E680" s="67"/>
      <c r="F680" s="65"/>
      <c r="G680" s="67"/>
      <c r="H680" s="65"/>
      <c r="I680" s="65"/>
    </row>
    <row r="681">
      <c r="A681" s="65"/>
      <c r="B681" s="65"/>
      <c r="C681" s="67"/>
      <c r="D681" s="65"/>
      <c r="E681" s="67"/>
      <c r="F681" s="65"/>
      <c r="G681" s="67"/>
      <c r="H681" s="65"/>
      <c r="I681" s="65"/>
    </row>
    <row r="682">
      <c r="A682" s="65"/>
      <c r="B682" s="65"/>
      <c r="C682" s="67"/>
      <c r="D682" s="65"/>
      <c r="E682" s="67"/>
      <c r="F682" s="65"/>
      <c r="G682" s="67"/>
      <c r="H682" s="65"/>
      <c r="I682" s="65"/>
    </row>
    <row r="683">
      <c r="A683" s="65"/>
      <c r="B683" s="65"/>
      <c r="C683" s="67"/>
      <c r="D683" s="65"/>
      <c r="E683" s="67"/>
      <c r="F683" s="65"/>
      <c r="G683" s="67"/>
      <c r="H683" s="65"/>
      <c r="I683" s="65"/>
    </row>
    <row r="684">
      <c r="A684" s="65"/>
      <c r="B684" s="65"/>
      <c r="C684" s="67"/>
      <c r="D684" s="65"/>
      <c r="E684" s="67"/>
      <c r="F684" s="65"/>
      <c r="G684" s="67"/>
      <c r="H684" s="65"/>
      <c r="I684" s="65"/>
    </row>
    <row r="685">
      <c r="A685" s="65"/>
      <c r="B685" s="65"/>
      <c r="C685" s="67"/>
      <c r="D685" s="65"/>
      <c r="E685" s="67"/>
      <c r="F685" s="65"/>
      <c r="G685" s="67"/>
      <c r="H685" s="65"/>
      <c r="I685" s="65"/>
    </row>
    <row r="686">
      <c r="A686" s="65"/>
      <c r="B686" s="65"/>
      <c r="C686" s="67"/>
      <c r="D686" s="65"/>
      <c r="E686" s="67"/>
      <c r="F686" s="65"/>
      <c r="G686" s="67"/>
      <c r="H686" s="65"/>
      <c r="I686" s="65"/>
    </row>
    <row r="687">
      <c r="A687" s="65"/>
      <c r="B687" s="65"/>
      <c r="C687" s="67"/>
      <c r="D687" s="65"/>
      <c r="E687" s="67"/>
      <c r="F687" s="65"/>
      <c r="G687" s="67"/>
      <c r="H687" s="65"/>
      <c r="I687" s="65"/>
    </row>
    <row r="688">
      <c r="A688" s="65"/>
      <c r="B688" s="65"/>
      <c r="C688" s="67"/>
      <c r="D688" s="65"/>
      <c r="E688" s="67"/>
      <c r="F688" s="65"/>
      <c r="G688" s="67"/>
      <c r="H688" s="65"/>
      <c r="I688" s="65"/>
    </row>
    <row r="689">
      <c r="A689" s="65"/>
      <c r="B689" s="65"/>
      <c r="C689" s="67"/>
      <c r="D689" s="65"/>
      <c r="E689" s="67"/>
      <c r="F689" s="65"/>
      <c r="G689" s="67"/>
      <c r="H689" s="65"/>
      <c r="I689" s="65"/>
    </row>
    <row r="690">
      <c r="A690" s="65"/>
      <c r="B690" s="65"/>
      <c r="C690" s="67"/>
      <c r="D690" s="65"/>
      <c r="E690" s="67"/>
      <c r="F690" s="65"/>
      <c r="G690" s="67"/>
      <c r="H690" s="65"/>
      <c r="I690" s="65"/>
    </row>
    <row r="691">
      <c r="A691" s="65"/>
      <c r="B691" s="65"/>
      <c r="C691" s="67"/>
      <c r="D691" s="65"/>
      <c r="E691" s="67"/>
      <c r="F691" s="65"/>
      <c r="G691" s="67"/>
      <c r="H691" s="65"/>
      <c r="I691" s="65"/>
    </row>
    <row r="692">
      <c r="A692" s="65"/>
      <c r="B692" s="65"/>
      <c r="C692" s="67"/>
      <c r="D692" s="65"/>
      <c r="E692" s="67"/>
      <c r="F692" s="65"/>
      <c r="G692" s="67"/>
      <c r="H692" s="65"/>
      <c r="I692" s="65"/>
    </row>
    <row r="693">
      <c r="A693" s="65"/>
      <c r="B693" s="65"/>
      <c r="C693" s="67"/>
      <c r="D693" s="65"/>
      <c r="E693" s="67"/>
      <c r="F693" s="65"/>
      <c r="G693" s="67"/>
      <c r="H693" s="65"/>
      <c r="I693" s="65"/>
    </row>
    <row r="694">
      <c r="A694" s="65"/>
      <c r="B694" s="65"/>
      <c r="C694" s="67"/>
      <c r="D694" s="65"/>
      <c r="E694" s="67"/>
      <c r="F694" s="65"/>
      <c r="G694" s="67"/>
      <c r="H694" s="65"/>
      <c r="I694" s="65"/>
    </row>
    <row r="695">
      <c r="A695" s="65"/>
      <c r="B695" s="65"/>
      <c r="C695" s="67"/>
      <c r="D695" s="65"/>
      <c r="E695" s="67"/>
      <c r="F695" s="65"/>
      <c r="G695" s="67"/>
      <c r="H695" s="65"/>
      <c r="I695" s="65"/>
    </row>
    <row r="696">
      <c r="A696" s="65"/>
      <c r="B696" s="65"/>
      <c r="C696" s="67"/>
      <c r="D696" s="65"/>
      <c r="E696" s="67"/>
      <c r="F696" s="65"/>
      <c r="G696" s="67"/>
      <c r="H696" s="65"/>
      <c r="I696" s="65"/>
    </row>
    <row r="697">
      <c r="A697" s="65"/>
      <c r="B697" s="65"/>
      <c r="C697" s="67"/>
      <c r="D697" s="65"/>
      <c r="E697" s="67"/>
      <c r="F697" s="65"/>
      <c r="G697" s="67"/>
      <c r="H697" s="65"/>
      <c r="I697" s="65"/>
    </row>
    <row r="698">
      <c r="A698" s="65"/>
      <c r="B698" s="65"/>
      <c r="C698" s="67"/>
      <c r="D698" s="65"/>
      <c r="E698" s="67"/>
      <c r="F698" s="65"/>
      <c r="G698" s="67"/>
      <c r="H698" s="65"/>
      <c r="I698" s="65"/>
    </row>
    <row r="699">
      <c r="A699" s="65"/>
      <c r="B699" s="65"/>
      <c r="C699" s="67"/>
      <c r="D699" s="65"/>
      <c r="E699" s="67"/>
      <c r="F699" s="65"/>
      <c r="G699" s="67"/>
      <c r="H699" s="65"/>
      <c r="I699" s="65"/>
    </row>
    <row r="700">
      <c r="A700" s="65"/>
      <c r="B700" s="65"/>
      <c r="C700" s="67"/>
      <c r="D700" s="65"/>
      <c r="E700" s="67"/>
      <c r="F700" s="65"/>
      <c r="G700" s="67"/>
      <c r="H700" s="65"/>
      <c r="I700" s="65"/>
    </row>
    <row r="701">
      <c r="A701" s="65"/>
      <c r="B701" s="65"/>
      <c r="C701" s="67"/>
      <c r="D701" s="65"/>
      <c r="E701" s="67"/>
      <c r="F701" s="65"/>
      <c r="G701" s="67"/>
      <c r="H701" s="65"/>
      <c r="I701" s="65"/>
    </row>
    <row r="702">
      <c r="A702" s="65"/>
      <c r="B702" s="65"/>
      <c r="C702" s="67"/>
      <c r="D702" s="65"/>
      <c r="E702" s="67"/>
      <c r="F702" s="65"/>
      <c r="G702" s="67"/>
      <c r="H702" s="65"/>
      <c r="I702" s="65"/>
    </row>
    <row r="703">
      <c r="A703" s="65"/>
      <c r="B703" s="65"/>
      <c r="C703" s="67"/>
      <c r="D703" s="65"/>
      <c r="E703" s="67"/>
      <c r="F703" s="65"/>
      <c r="G703" s="67"/>
      <c r="H703" s="65"/>
      <c r="I703" s="65"/>
    </row>
    <row r="704">
      <c r="A704" s="65"/>
      <c r="B704" s="65"/>
      <c r="C704" s="67"/>
      <c r="D704" s="65"/>
      <c r="E704" s="67"/>
      <c r="F704" s="65"/>
      <c r="G704" s="67"/>
      <c r="H704" s="65"/>
      <c r="I704" s="65"/>
    </row>
    <row r="705">
      <c r="A705" s="65"/>
      <c r="B705" s="65"/>
      <c r="C705" s="67"/>
      <c r="D705" s="65"/>
      <c r="E705" s="67"/>
      <c r="F705" s="65"/>
      <c r="G705" s="67"/>
      <c r="H705" s="65"/>
      <c r="I705" s="65"/>
    </row>
    <row r="706">
      <c r="A706" s="65"/>
      <c r="B706" s="65"/>
      <c r="C706" s="67"/>
      <c r="D706" s="65"/>
      <c r="E706" s="67"/>
      <c r="F706" s="65"/>
      <c r="G706" s="67"/>
      <c r="H706" s="65"/>
      <c r="I706" s="65"/>
    </row>
    <row r="707">
      <c r="A707" s="65"/>
      <c r="B707" s="65"/>
      <c r="C707" s="67"/>
      <c r="D707" s="65"/>
      <c r="E707" s="67"/>
      <c r="F707" s="65"/>
      <c r="G707" s="67"/>
      <c r="H707" s="65"/>
      <c r="I707" s="65"/>
    </row>
    <row r="708">
      <c r="A708" s="65"/>
      <c r="B708" s="65"/>
      <c r="C708" s="67"/>
      <c r="D708" s="65"/>
      <c r="E708" s="67"/>
      <c r="F708" s="65"/>
      <c r="G708" s="67"/>
      <c r="H708" s="65"/>
      <c r="I708" s="65"/>
    </row>
    <row r="709">
      <c r="A709" s="65"/>
      <c r="B709" s="65"/>
      <c r="C709" s="67"/>
      <c r="D709" s="65"/>
      <c r="E709" s="67"/>
      <c r="F709" s="65"/>
      <c r="G709" s="67"/>
      <c r="H709" s="65"/>
      <c r="I709" s="65"/>
    </row>
    <row r="710">
      <c r="A710" s="65"/>
      <c r="B710" s="65"/>
      <c r="C710" s="67"/>
      <c r="D710" s="65"/>
      <c r="E710" s="67"/>
      <c r="F710" s="65"/>
      <c r="G710" s="67"/>
      <c r="H710" s="65"/>
      <c r="I710" s="65"/>
    </row>
    <row r="711">
      <c r="A711" s="65"/>
      <c r="B711" s="65"/>
      <c r="C711" s="67"/>
      <c r="D711" s="65"/>
      <c r="E711" s="67"/>
      <c r="F711" s="65"/>
      <c r="G711" s="67"/>
      <c r="H711" s="65"/>
      <c r="I711" s="65"/>
    </row>
    <row r="712">
      <c r="A712" s="65"/>
      <c r="B712" s="65"/>
      <c r="C712" s="67"/>
      <c r="D712" s="65"/>
      <c r="E712" s="67"/>
      <c r="F712" s="65"/>
      <c r="G712" s="67"/>
      <c r="H712" s="65"/>
      <c r="I712" s="65"/>
    </row>
    <row r="713">
      <c r="A713" s="65"/>
      <c r="B713" s="65"/>
      <c r="C713" s="67"/>
      <c r="D713" s="65"/>
      <c r="E713" s="67"/>
      <c r="F713" s="65"/>
      <c r="G713" s="67"/>
      <c r="H713" s="65"/>
      <c r="I713" s="65"/>
    </row>
    <row r="714">
      <c r="A714" s="65"/>
      <c r="B714" s="65"/>
      <c r="C714" s="67"/>
      <c r="D714" s="65"/>
      <c r="E714" s="67"/>
      <c r="F714" s="65"/>
      <c r="G714" s="67"/>
      <c r="H714" s="65"/>
      <c r="I714" s="65"/>
    </row>
    <row r="715">
      <c r="A715" s="65"/>
      <c r="B715" s="65"/>
      <c r="C715" s="67"/>
      <c r="D715" s="65"/>
      <c r="E715" s="67"/>
      <c r="F715" s="65"/>
      <c r="G715" s="67"/>
      <c r="H715" s="65"/>
      <c r="I715" s="65"/>
    </row>
    <row r="716">
      <c r="A716" s="65"/>
      <c r="B716" s="65"/>
      <c r="C716" s="67"/>
      <c r="D716" s="65"/>
      <c r="E716" s="67"/>
      <c r="F716" s="65"/>
      <c r="G716" s="67"/>
      <c r="H716" s="65"/>
      <c r="I716" s="65"/>
    </row>
    <row r="717">
      <c r="A717" s="65"/>
      <c r="B717" s="65"/>
      <c r="C717" s="67"/>
      <c r="D717" s="65"/>
      <c r="E717" s="67"/>
      <c r="F717" s="65"/>
      <c r="G717" s="67"/>
      <c r="H717" s="65"/>
      <c r="I717" s="65"/>
    </row>
    <row r="718">
      <c r="A718" s="65"/>
      <c r="B718" s="65"/>
      <c r="C718" s="67"/>
      <c r="D718" s="65"/>
      <c r="E718" s="67"/>
      <c r="F718" s="65"/>
      <c r="G718" s="67"/>
      <c r="H718" s="65"/>
      <c r="I718" s="65"/>
    </row>
    <row r="719">
      <c r="A719" s="65"/>
      <c r="B719" s="65"/>
      <c r="C719" s="67"/>
      <c r="D719" s="65"/>
      <c r="E719" s="67"/>
      <c r="F719" s="65"/>
      <c r="G719" s="67"/>
      <c r="H719" s="65"/>
      <c r="I719" s="65"/>
    </row>
    <row r="720">
      <c r="A720" s="65"/>
      <c r="B720" s="65"/>
      <c r="C720" s="67"/>
      <c r="D720" s="65"/>
      <c r="E720" s="67"/>
      <c r="F720" s="65"/>
      <c r="G720" s="67"/>
      <c r="H720" s="65"/>
      <c r="I720" s="65"/>
    </row>
    <row r="721">
      <c r="A721" s="65"/>
      <c r="B721" s="65"/>
      <c r="C721" s="67"/>
      <c r="D721" s="65"/>
      <c r="E721" s="67"/>
      <c r="F721" s="65"/>
      <c r="G721" s="67"/>
      <c r="H721" s="65"/>
      <c r="I721" s="65"/>
    </row>
    <row r="722">
      <c r="A722" s="65"/>
      <c r="B722" s="65"/>
      <c r="C722" s="67"/>
      <c r="D722" s="65"/>
      <c r="E722" s="67"/>
      <c r="F722" s="65"/>
      <c r="G722" s="67"/>
      <c r="H722" s="65"/>
      <c r="I722" s="65"/>
    </row>
    <row r="723">
      <c r="A723" s="65"/>
      <c r="B723" s="65"/>
      <c r="C723" s="67"/>
      <c r="D723" s="65"/>
      <c r="E723" s="67"/>
      <c r="F723" s="65"/>
      <c r="G723" s="67"/>
      <c r="H723" s="65"/>
      <c r="I723" s="65"/>
    </row>
    <row r="724">
      <c r="A724" s="65"/>
      <c r="B724" s="65"/>
      <c r="C724" s="67"/>
      <c r="D724" s="65"/>
      <c r="E724" s="67"/>
      <c r="F724" s="65"/>
      <c r="G724" s="67"/>
      <c r="H724" s="65"/>
      <c r="I724" s="65"/>
    </row>
    <row r="725">
      <c r="A725" s="65"/>
      <c r="B725" s="65"/>
      <c r="C725" s="67"/>
      <c r="D725" s="65"/>
      <c r="E725" s="67"/>
      <c r="F725" s="65"/>
      <c r="G725" s="67"/>
      <c r="H725" s="65"/>
      <c r="I725" s="65"/>
    </row>
    <row r="726">
      <c r="A726" s="65"/>
      <c r="B726" s="65"/>
      <c r="C726" s="67"/>
      <c r="D726" s="65"/>
      <c r="E726" s="67"/>
      <c r="F726" s="65"/>
      <c r="G726" s="67"/>
      <c r="H726" s="65"/>
      <c r="I726" s="65"/>
    </row>
    <row r="727">
      <c r="A727" s="65"/>
      <c r="B727" s="65"/>
      <c r="C727" s="67"/>
      <c r="D727" s="65"/>
      <c r="E727" s="67"/>
      <c r="F727" s="65"/>
      <c r="G727" s="67"/>
      <c r="H727" s="65"/>
      <c r="I727" s="65"/>
    </row>
    <row r="728">
      <c r="A728" s="65"/>
      <c r="B728" s="65"/>
      <c r="C728" s="67"/>
      <c r="D728" s="65"/>
      <c r="E728" s="67"/>
      <c r="F728" s="65"/>
      <c r="G728" s="67"/>
      <c r="H728" s="65"/>
      <c r="I728" s="65"/>
    </row>
    <row r="729">
      <c r="A729" s="65"/>
      <c r="B729" s="65"/>
      <c r="C729" s="67"/>
      <c r="D729" s="65"/>
      <c r="E729" s="67"/>
      <c r="F729" s="65"/>
      <c r="G729" s="67"/>
      <c r="H729" s="65"/>
      <c r="I729" s="65"/>
    </row>
    <row r="730">
      <c r="A730" s="65"/>
      <c r="B730" s="65"/>
      <c r="C730" s="67"/>
      <c r="D730" s="65"/>
      <c r="E730" s="67"/>
      <c r="F730" s="65"/>
      <c r="G730" s="67"/>
      <c r="H730" s="65"/>
      <c r="I730" s="65"/>
    </row>
    <row r="731">
      <c r="A731" s="65"/>
      <c r="B731" s="65"/>
      <c r="C731" s="67"/>
      <c r="D731" s="65"/>
      <c r="E731" s="67"/>
      <c r="F731" s="65"/>
      <c r="G731" s="67"/>
      <c r="H731" s="65"/>
      <c r="I731" s="65"/>
    </row>
    <row r="732">
      <c r="A732" s="65"/>
      <c r="B732" s="65"/>
      <c r="C732" s="67"/>
      <c r="D732" s="65"/>
      <c r="E732" s="67"/>
      <c r="F732" s="65"/>
      <c r="G732" s="67"/>
      <c r="H732" s="65"/>
      <c r="I732" s="65"/>
    </row>
    <row r="733">
      <c r="A733" s="65"/>
      <c r="B733" s="65"/>
      <c r="C733" s="67"/>
      <c r="D733" s="65"/>
      <c r="E733" s="67"/>
      <c r="F733" s="65"/>
      <c r="G733" s="67"/>
      <c r="H733" s="65"/>
      <c r="I733" s="65"/>
    </row>
    <row r="734">
      <c r="A734" s="65"/>
      <c r="B734" s="65"/>
      <c r="C734" s="67"/>
      <c r="D734" s="65"/>
      <c r="E734" s="67"/>
      <c r="F734" s="65"/>
      <c r="G734" s="67"/>
      <c r="H734" s="65"/>
      <c r="I734" s="65"/>
    </row>
    <row r="735">
      <c r="A735" s="65"/>
      <c r="B735" s="65"/>
      <c r="C735" s="67"/>
      <c r="D735" s="65"/>
      <c r="E735" s="67"/>
      <c r="F735" s="65"/>
      <c r="G735" s="67"/>
      <c r="H735" s="65"/>
      <c r="I735" s="65"/>
    </row>
    <row r="736">
      <c r="A736" s="65"/>
      <c r="B736" s="65"/>
      <c r="C736" s="67"/>
      <c r="D736" s="65"/>
      <c r="E736" s="67"/>
      <c r="F736" s="65"/>
      <c r="G736" s="67"/>
      <c r="H736" s="65"/>
      <c r="I736" s="65"/>
    </row>
    <row r="737">
      <c r="A737" s="65"/>
      <c r="B737" s="65"/>
      <c r="C737" s="67"/>
      <c r="D737" s="65"/>
      <c r="E737" s="67"/>
      <c r="F737" s="65"/>
      <c r="G737" s="67"/>
      <c r="H737" s="65"/>
      <c r="I737" s="65"/>
    </row>
    <row r="738">
      <c r="A738" s="65"/>
      <c r="B738" s="65"/>
      <c r="C738" s="67"/>
      <c r="D738" s="65"/>
      <c r="E738" s="67"/>
      <c r="F738" s="65"/>
      <c r="G738" s="67"/>
      <c r="H738" s="65"/>
      <c r="I738" s="65"/>
    </row>
    <row r="739">
      <c r="A739" s="65"/>
      <c r="B739" s="65"/>
      <c r="C739" s="67"/>
      <c r="D739" s="65"/>
      <c r="E739" s="67"/>
      <c r="F739" s="65"/>
      <c r="G739" s="67"/>
      <c r="H739" s="65"/>
      <c r="I739" s="65"/>
    </row>
    <row r="740">
      <c r="A740" s="65"/>
      <c r="B740" s="65"/>
      <c r="C740" s="67"/>
      <c r="D740" s="65"/>
      <c r="E740" s="67"/>
      <c r="F740" s="65"/>
      <c r="G740" s="67"/>
      <c r="H740" s="65"/>
      <c r="I740" s="65"/>
    </row>
    <row r="741">
      <c r="A741" s="65"/>
      <c r="B741" s="65"/>
      <c r="C741" s="67"/>
      <c r="D741" s="65"/>
      <c r="E741" s="67"/>
      <c r="F741" s="65"/>
      <c r="G741" s="67"/>
      <c r="H741" s="65"/>
      <c r="I741" s="65"/>
    </row>
    <row r="742">
      <c r="A742" s="65"/>
      <c r="B742" s="65"/>
      <c r="C742" s="67"/>
      <c r="D742" s="65"/>
      <c r="E742" s="67"/>
      <c r="F742" s="65"/>
      <c r="G742" s="67"/>
      <c r="H742" s="65"/>
      <c r="I742" s="65"/>
    </row>
    <row r="743">
      <c r="A743" s="65"/>
      <c r="B743" s="65"/>
      <c r="C743" s="67"/>
      <c r="D743" s="65"/>
      <c r="E743" s="67"/>
      <c r="F743" s="65"/>
      <c r="G743" s="67"/>
      <c r="H743" s="65"/>
      <c r="I743" s="65"/>
    </row>
    <row r="744">
      <c r="A744" s="65"/>
      <c r="B744" s="65"/>
      <c r="C744" s="67"/>
      <c r="D744" s="65"/>
      <c r="E744" s="67"/>
      <c r="F744" s="65"/>
      <c r="G744" s="67"/>
      <c r="H744" s="65"/>
      <c r="I744" s="65"/>
    </row>
    <row r="745">
      <c r="A745" s="65"/>
      <c r="B745" s="65"/>
      <c r="C745" s="67"/>
      <c r="D745" s="65"/>
      <c r="E745" s="67"/>
      <c r="F745" s="65"/>
      <c r="G745" s="67"/>
      <c r="H745" s="65"/>
      <c r="I745" s="65"/>
    </row>
    <row r="746">
      <c r="A746" s="65"/>
      <c r="B746" s="65"/>
      <c r="C746" s="67"/>
      <c r="D746" s="65"/>
      <c r="E746" s="67"/>
      <c r="F746" s="65"/>
      <c r="G746" s="67"/>
      <c r="H746" s="65"/>
      <c r="I746" s="65"/>
    </row>
    <row r="747">
      <c r="A747" s="65"/>
      <c r="B747" s="65"/>
      <c r="C747" s="67"/>
      <c r="D747" s="65"/>
      <c r="E747" s="67"/>
      <c r="F747" s="65"/>
      <c r="G747" s="67"/>
      <c r="H747" s="65"/>
      <c r="I747" s="65"/>
    </row>
    <row r="748">
      <c r="A748" s="65"/>
      <c r="B748" s="65"/>
      <c r="C748" s="67"/>
      <c r="D748" s="65"/>
      <c r="E748" s="67"/>
      <c r="F748" s="65"/>
      <c r="G748" s="67"/>
      <c r="H748" s="65"/>
      <c r="I748" s="65"/>
    </row>
    <row r="749">
      <c r="A749" s="65"/>
      <c r="B749" s="65"/>
      <c r="C749" s="67"/>
      <c r="D749" s="65"/>
      <c r="E749" s="67"/>
      <c r="F749" s="65"/>
      <c r="G749" s="67"/>
      <c r="H749" s="65"/>
      <c r="I749" s="65"/>
    </row>
    <row r="750">
      <c r="A750" s="65"/>
      <c r="B750" s="65"/>
      <c r="C750" s="67"/>
      <c r="D750" s="65"/>
      <c r="E750" s="67"/>
      <c r="F750" s="65"/>
      <c r="G750" s="67"/>
      <c r="H750" s="65"/>
      <c r="I750" s="65"/>
    </row>
    <row r="751">
      <c r="A751" s="65"/>
      <c r="B751" s="65"/>
      <c r="C751" s="67"/>
      <c r="D751" s="65"/>
      <c r="E751" s="67"/>
      <c r="F751" s="65"/>
      <c r="G751" s="67"/>
      <c r="H751" s="65"/>
      <c r="I751" s="65"/>
    </row>
    <row r="752">
      <c r="A752" s="65"/>
      <c r="B752" s="65"/>
      <c r="C752" s="67"/>
      <c r="D752" s="65"/>
      <c r="E752" s="67"/>
      <c r="F752" s="65"/>
      <c r="G752" s="67"/>
      <c r="H752" s="65"/>
      <c r="I752" s="65"/>
    </row>
    <row r="753">
      <c r="A753" s="65"/>
      <c r="B753" s="65"/>
      <c r="C753" s="67"/>
      <c r="D753" s="65"/>
      <c r="E753" s="67"/>
      <c r="F753" s="65"/>
      <c r="G753" s="67"/>
      <c r="H753" s="65"/>
      <c r="I753" s="65"/>
    </row>
    <row r="754">
      <c r="A754" s="65"/>
      <c r="B754" s="65"/>
      <c r="C754" s="67"/>
      <c r="D754" s="65"/>
      <c r="E754" s="67"/>
      <c r="F754" s="65"/>
      <c r="G754" s="67"/>
      <c r="H754" s="65"/>
      <c r="I754" s="65"/>
    </row>
    <row r="755">
      <c r="A755" s="65"/>
      <c r="B755" s="65"/>
      <c r="C755" s="67"/>
      <c r="D755" s="65"/>
      <c r="E755" s="67"/>
      <c r="F755" s="65"/>
      <c r="G755" s="67"/>
      <c r="H755" s="65"/>
      <c r="I755" s="65"/>
    </row>
    <row r="756">
      <c r="A756" s="65"/>
      <c r="B756" s="65"/>
      <c r="C756" s="67"/>
      <c r="D756" s="65"/>
      <c r="E756" s="67"/>
      <c r="F756" s="65"/>
      <c r="G756" s="67"/>
      <c r="H756" s="65"/>
      <c r="I756" s="65"/>
    </row>
    <row r="757">
      <c r="A757" s="65"/>
      <c r="B757" s="65"/>
      <c r="C757" s="67"/>
      <c r="D757" s="65"/>
      <c r="E757" s="67"/>
      <c r="F757" s="65"/>
      <c r="G757" s="67"/>
      <c r="H757" s="65"/>
      <c r="I757" s="65"/>
    </row>
    <row r="758">
      <c r="A758" s="65"/>
      <c r="B758" s="65"/>
      <c r="C758" s="67"/>
      <c r="D758" s="65"/>
      <c r="E758" s="67"/>
      <c r="F758" s="65"/>
      <c r="G758" s="67"/>
      <c r="H758" s="65"/>
      <c r="I758" s="65"/>
    </row>
    <row r="759">
      <c r="A759" s="65"/>
      <c r="B759" s="65"/>
      <c r="C759" s="67"/>
      <c r="D759" s="65"/>
      <c r="E759" s="67"/>
      <c r="F759" s="65"/>
      <c r="G759" s="67"/>
      <c r="H759" s="65"/>
      <c r="I759" s="65"/>
    </row>
    <row r="760">
      <c r="A760" s="65"/>
      <c r="B760" s="65"/>
      <c r="C760" s="67"/>
      <c r="D760" s="65"/>
      <c r="E760" s="67"/>
      <c r="F760" s="65"/>
      <c r="G760" s="67"/>
      <c r="H760" s="65"/>
      <c r="I760" s="65"/>
    </row>
    <row r="761">
      <c r="A761" s="65"/>
      <c r="B761" s="65"/>
      <c r="C761" s="67"/>
      <c r="D761" s="65"/>
      <c r="E761" s="67"/>
      <c r="F761" s="65"/>
      <c r="G761" s="67"/>
      <c r="H761" s="65"/>
      <c r="I761" s="65"/>
    </row>
    <row r="762">
      <c r="A762" s="65"/>
      <c r="B762" s="65"/>
      <c r="C762" s="67"/>
      <c r="D762" s="65"/>
      <c r="E762" s="67"/>
      <c r="F762" s="65"/>
      <c r="G762" s="67"/>
      <c r="H762" s="65"/>
      <c r="I762" s="65"/>
    </row>
    <row r="763">
      <c r="A763" s="65"/>
      <c r="B763" s="65"/>
      <c r="C763" s="67"/>
      <c r="D763" s="65"/>
      <c r="E763" s="67"/>
      <c r="F763" s="65"/>
      <c r="G763" s="67"/>
      <c r="H763" s="65"/>
      <c r="I763" s="65"/>
    </row>
    <row r="764">
      <c r="A764" s="65"/>
      <c r="B764" s="65"/>
      <c r="C764" s="67"/>
      <c r="D764" s="65"/>
      <c r="E764" s="67"/>
      <c r="F764" s="65"/>
      <c r="G764" s="67"/>
      <c r="H764" s="65"/>
      <c r="I764" s="65"/>
    </row>
    <row r="765">
      <c r="A765" s="65"/>
      <c r="B765" s="65"/>
      <c r="C765" s="67"/>
      <c r="D765" s="65"/>
      <c r="E765" s="67"/>
      <c r="F765" s="65"/>
      <c r="G765" s="67"/>
      <c r="H765" s="65"/>
      <c r="I765" s="65"/>
    </row>
    <row r="766">
      <c r="A766" s="65"/>
      <c r="B766" s="65"/>
      <c r="C766" s="67"/>
      <c r="D766" s="65"/>
      <c r="E766" s="67"/>
      <c r="F766" s="65"/>
      <c r="G766" s="67"/>
      <c r="H766" s="65"/>
      <c r="I766" s="65"/>
    </row>
    <row r="767">
      <c r="A767" s="65"/>
      <c r="B767" s="65"/>
      <c r="C767" s="67"/>
      <c r="D767" s="65"/>
      <c r="E767" s="67"/>
      <c r="F767" s="65"/>
      <c r="G767" s="67"/>
      <c r="H767" s="65"/>
      <c r="I767" s="65"/>
    </row>
    <row r="768">
      <c r="A768" s="65"/>
      <c r="B768" s="65"/>
      <c r="C768" s="67"/>
      <c r="D768" s="65"/>
      <c r="E768" s="67"/>
      <c r="F768" s="65"/>
      <c r="G768" s="67"/>
      <c r="H768" s="65"/>
      <c r="I768" s="65"/>
    </row>
    <row r="769">
      <c r="A769" s="65"/>
      <c r="B769" s="65"/>
      <c r="C769" s="67"/>
      <c r="D769" s="65"/>
      <c r="E769" s="67"/>
      <c r="F769" s="65"/>
      <c r="G769" s="67"/>
      <c r="H769" s="65"/>
      <c r="I769" s="65"/>
    </row>
    <row r="770">
      <c r="A770" s="65"/>
      <c r="B770" s="65"/>
      <c r="C770" s="67"/>
      <c r="D770" s="65"/>
      <c r="E770" s="67"/>
      <c r="F770" s="65"/>
      <c r="G770" s="67"/>
      <c r="H770" s="65"/>
      <c r="I770" s="65"/>
    </row>
    <row r="771">
      <c r="A771" s="65"/>
      <c r="B771" s="65"/>
      <c r="C771" s="67"/>
      <c r="D771" s="65"/>
      <c r="E771" s="67"/>
      <c r="F771" s="65"/>
      <c r="G771" s="67"/>
      <c r="H771" s="65"/>
      <c r="I771" s="65"/>
    </row>
    <row r="772">
      <c r="A772" s="65"/>
      <c r="B772" s="65"/>
      <c r="C772" s="67"/>
      <c r="D772" s="65"/>
      <c r="E772" s="67"/>
      <c r="F772" s="65"/>
      <c r="G772" s="67"/>
      <c r="H772" s="65"/>
      <c r="I772" s="65"/>
    </row>
    <row r="773">
      <c r="A773" s="65"/>
      <c r="B773" s="65"/>
      <c r="C773" s="67"/>
      <c r="D773" s="65"/>
      <c r="E773" s="67"/>
      <c r="F773" s="65"/>
      <c r="G773" s="67"/>
      <c r="H773" s="65"/>
      <c r="I773" s="65"/>
    </row>
    <row r="774">
      <c r="A774" s="65"/>
      <c r="B774" s="65"/>
      <c r="C774" s="67"/>
      <c r="D774" s="65"/>
      <c r="E774" s="67"/>
      <c r="F774" s="65"/>
      <c r="G774" s="67"/>
      <c r="H774" s="65"/>
      <c r="I774" s="65"/>
    </row>
    <row r="775">
      <c r="A775" s="65"/>
      <c r="B775" s="65"/>
      <c r="C775" s="67"/>
      <c r="D775" s="65"/>
      <c r="E775" s="67"/>
      <c r="F775" s="65"/>
      <c r="G775" s="67"/>
      <c r="H775" s="65"/>
      <c r="I775" s="65"/>
    </row>
    <row r="776">
      <c r="A776" s="65"/>
      <c r="B776" s="65"/>
      <c r="C776" s="67"/>
      <c r="D776" s="65"/>
      <c r="E776" s="67"/>
      <c r="F776" s="65"/>
      <c r="G776" s="67"/>
      <c r="H776" s="65"/>
      <c r="I776" s="65"/>
    </row>
    <row r="777">
      <c r="A777" s="65"/>
      <c r="B777" s="65"/>
      <c r="C777" s="67"/>
      <c r="D777" s="65"/>
      <c r="E777" s="67"/>
      <c r="F777" s="65"/>
      <c r="G777" s="67"/>
      <c r="H777" s="65"/>
      <c r="I777" s="65"/>
    </row>
    <row r="778">
      <c r="A778" s="65"/>
      <c r="B778" s="65"/>
      <c r="C778" s="67"/>
      <c r="D778" s="65"/>
      <c r="E778" s="67"/>
      <c r="F778" s="65"/>
      <c r="G778" s="67"/>
      <c r="H778" s="65"/>
      <c r="I778" s="65"/>
    </row>
    <row r="779">
      <c r="A779" s="65"/>
      <c r="B779" s="65"/>
      <c r="C779" s="67"/>
      <c r="D779" s="65"/>
      <c r="E779" s="67"/>
      <c r="F779" s="65"/>
      <c r="G779" s="67"/>
      <c r="H779" s="65"/>
      <c r="I779" s="65"/>
    </row>
    <row r="780">
      <c r="A780" s="65"/>
      <c r="B780" s="65"/>
      <c r="C780" s="67"/>
      <c r="D780" s="65"/>
      <c r="E780" s="67"/>
      <c r="F780" s="65"/>
      <c r="G780" s="67"/>
      <c r="H780" s="65"/>
      <c r="I780" s="65"/>
    </row>
    <row r="781">
      <c r="A781" s="65"/>
      <c r="B781" s="65"/>
      <c r="C781" s="67"/>
      <c r="D781" s="65"/>
      <c r="E781" s="67"/>
      <c r="F781" s="65"/>
      <c r="G781" s="67"/>
      <c r="H781" s="65"/>
      <c r="I781" s="65"/>
    </row>
    <row r="782">
      <c r="A782" s="65"/>
      <c r="B782" s="65"/>
      <c r="C782" s="67"/>
      <c r="D782" s="65"/>
      <c r="E782" s="67"/>
      <c r="F782" s="65"/>
      <c r="G782" s="67"/>
      <c r="H782" s="65"/>
      <c r="I782" s="65"/>
    </row>
    <row r="783">
      <c r="A783" s="65"/>
      <c r="B783" s="65"/>
      <c r="C783" s="67"/>
      <c r="D783" s="65"/>
      <c r="E783" s="67"/>
      <c r="F783" s="65"/>
      <c r="G783" s="67"/>
      <c r="H783" s="65"/>
      <c r="I783" s="65"/>
    </row>
    <row r="784">
      <c r="A784" s="65"/>
      <c r="B784" s="65"/>
      <c r="C784" s="67"/>
      <c r="D784" s="65"/>
      <c r="E784" s="67"/>
      <c r="F784" s="65"/>
      <c r="G784" s="67"/>
      <c r="H784" s="65"/>
      <c r="I784" s="65"/>
    </row>
    <row r="785">
      <c r="A785" s="65"/>
      <c r="B785" s="65"/>
      <c r="C785" s="67"/>
      <c r="D785" s="65"/>
      <c r="E785" s="67"/>
      <c r="F785" s="65"/>
      <c r="G785" s="67"/>
      <c r="H785" s="65"/>
      <c r="I785" s="65"/>
    </row>
    <row r="786">
      <c r="A786" s="65"/>
      <c r="B786" s="65"/>
      <c r="C786" s="67"/>
      <c r="D786" s="65"/>
      <c r="E786" s="67"/>
      <c r="F786" s="65"/>
      <c r="G786" s="67"/>
      <c r="H786" s="65"/>
      <c r="I786" s="65"/>
    </row>
    <row r="787">
      <c r="A787" s="65"/>
      <c r="B787" s="65"/>
      <c r="C787" s="67"/>
      <c r="D787" s="65"/>
      <c r="E787" s="67"/>
      <c r="F787" s="65"/>
      <c r="G787" s="67"/>
      <c r="H787" s="65"/>
      <c r="I787" s="65"/>
    </row>
    <row r="788">
      <c r="A788" s="65"/>
      <c r="B788" s="65"/>
      <c r="C788" s="67"/>
      <c r="D788" s="65"/>
      <c r="E788" s="67"/>
      <c r="F788" s="65"/>
      <c r="G788" s="67"/>
      <c r="H788" s="65"/>
      <c r="I788" s="65"/>
    </row>
    <row r="789">
      <c r="A789" s="65"/>
      <c r="B789" s="65"/>
      <c r="C789" s="67"/>
      <c r="D789" s="65"/>
      <c r="E789" s="67"/>
      <c r="F789" s="65"/>
      <c r="G789" s="67"/>
      <c r="H789" s="65"/>
      <c r="I789" s="65"/>
    </row>
    <row r="790">
      <c r="A790" s="65"/>
      <c r="B790" s="65"/>
      <c r="C790" s="67"/>
      <c r="D790" s="65"/>
      <c r="E790" s="67"/>
      <c r="F790" s="65"/>
      <c r="G790" s="67"/>
      <c r="H790" s="65"/>
      <c r="I790" s="65"/>
    </row>
    <row r="791">
      <c r="A791" s="65"/>
      <c r="B791" s="65"/>
      <c r="C791" s="67"/>
      <c r="D791" s="65"/>
      <c r="E791" s="67"/>
      <c r="F791" s="65"/>
      <c r="G791" s="67"/>
      <c r="H791" s="65"/>
      <c r="I791" s="65"/>
    </row>
    <row r="792">
      <c r="A792" s="65"/>
      <c r="B792" s="65"/>
      <c r="C792" s="67"/>
      <c r="D792" s="65"/>
      <c r="E792" s="67"/>
      <c r="F792" s="65"/>
      <c r="G792" s="67"/>
      <c r="H792" s="65"/>
      <c r="I792" s="65"/>
    </row>
    <row r="793">
      <c r="A793" s="65"/>
      <c r="B793" s="65"/>
      <c r="C793" s="67"/>
      <c r="D793" s="65"/>
      <c r="E793" s="67"/>
      <c r="F793" s="65"/>
      <c r="G793" s="67"/>
      <c r="H793" s="65"/>
      <c r="I793" s="65"/>
    </row>
    <row r="794">
      <c r="A794" s="65"/>
      <c r="B794" s="65"/>
      <c r="C794" s="67"/>
      <c r="D794" s="65"/>
      <c r="E794" s="67"/>
      <c r="F794" s="65"/>
      <c r="G794" s="67"/>
      <c r="H794" s="65"/>
      <c r="I794" s="65"/>
    </row>
    <row r="795">
      <c r="A795" s="65"/>
      <c r="B795" s="65"/>
      <c r="C795" s="67"/>
      <c r="D795" s="65"/>
      <c r="E795" s="67"/>
      <c r="F795" s="65"/>
      <c r="G795" s="67"/>
      <c r="H795" s="65"/>
      <c r="I795" s="65"/>
    </row>
    <row r="796">
      <c r="A796" s="65"/>
      <c r="B796" s="65"/>
      <c r="C796" s="67"/>
      <c r="D796" s="65"/>
      <c r="E796" s="67"/>
      <c r="F796" s="65"/>
      <c r="G796" s="67"/>
      <c r="H796" s="65"/>
      <c r="I796" s="65"/>
    </row>
    <row r="797">
      <c r="A797" s="65"/>
      <c r="B797" s="65"/>
      <c r="C797" s="67"/>
      <c r="D797" s="65"/>
      <c r="E797" s="67"/>
      <c r="F797" s="65"/>
      <c r="G797" s="67"/>
      <c r="H797" s="65"/>
      <c r="I797" s="65"/>
    </row>
    <row r="798">
      <c r="A798" s="65"/>
      <c r="B798" s="65"/>
      <c r="C798" s="67"/>
      <c r="D798" s="65"/>
      <c r="E798" s="67"/>
      <c r="F798" s="65"/>
      <c r="G798" s="67"/>
      <c r="H798" s="65"/>
      <c r="I798" s="65"/>
    </row>
    <row r="799">
      <c r="A799" s="65"/>
      <c r="B799" s="65"/>
      <c r="C799" s="67"/>
      <c r="D799" s="65"/>
      <c r="E799" s="67"/>
      <c r="F799" s="65"/>
      <c r="G799" s="67"/>
      <c r="H799" s="65"/>
      <c r="I799" s="65"/>
    </row>
    <row r="800">
      <c r="A800" s="65"/>
      <c r="B800" s="65"/>
      <c r="C800" s="67"/>
      <c r="D800" s="65"/>
      <c r="E800" s="67"/>
      <c r="F800" s="65"/>
      <c r="G800" s="67"/>
      <c r="H800" s="65"/>
      <c r="I800" s="65"/>
    </row>
    <row r="801">
      <c r="A801" s="65"/>
      <c r="B801" s="65"/>
      <c r="C801" s="67"/>
      <c r="D801" s="65"/>
      <c r="E801" s="67"/>
      <c r="F801" s="65"/>
      <c r="G801" s="67"/>
      <c r="H801" s="65"/>
      <c r="I801" s="65"/>
    </row>
    <row r="802">
      <c r="A802" s="65"/>
      <c r="B802" s="65"/>
      <c r="C802" s="67"/>
      <c r="D802" s="65"/>
      <c r="E802" s="67"/>
      <c r="F802" s="65"/>
      <c r="G802" s="67"/>
      <c r="H802" s="65"/>
      <c r="I802" s="65"/>
    </row>
    <row r="803">
      <c r="A803" s="65"/>
      <c r="B803" s="65"/>
      <c r="C803" s="67"/>
      <c r="D803" s="65"/>
      <c r="E803" s="67"/>
      <c r="F803" s="65"/>
      <c r="G803" s="67"/>
      <c r="H803" s="65"/>
      <c r="I803" s="65"/>
    </row>
    <row r="804">
      <c r="A804" s="65"/>
      <c r="B804" s="65"/>
      <c r="C804" s="67"/>
      <c r="D804" s="65"/>
      <c r="E804" s="67"/>
      <c r="F804" s="65"/>
      <c r="G804" s="67"/>
      <c r="H804" s="65"/>
      <c r="I804" s="65"/>
    </row>
    <row r="805">
      <c r="A805" s="65"/>
      <c r="B805" s="65"/>
      <c r="C805" s="67"/>
      <c r="D805" s="65"/>
      <c r="E805" s="67"/>
      <c r="F805" s="65"/>
      <c r="G805" s="67"/>
      <c r="H805" s="65"/>
      <c r="I805" s="65"/>
    </row>
    <row r="806">
      <c r="A806" s="65"/>
      <c r="B806" s="65"/>
      <c r="C806" s="67"/>
      <c r="D806" s="65"/>
      <c r="E806" s="67"/>
      <c r="F806" s="65"/>
      <c r="G806" s="67"/>
      <c r="H806" s="65"/>
      <c r="I806" s="65"/>
    </row>
    <row r="807">
      <c r="A807" s="65"/>
      <c r="B807" s="65"/>
      <c r="C807" s="67"/>
      <c r="D807" s="65"/>
      <c r="E807" s="67"/>
      <c r="F807" s="65"/>
      <c r="G807" s="67"/>
      <c r="H807" s="65"/>
      <c r="I807" s="65"/>
    </row>
    <row r="808">
      <c r="A808" s="65"/>
      <c r="B808" s="65"/>
      <c r="C808" s="67"/>
      <c r="D808" s="65"/>
      <c r="E808" s="67"/>
      <c r="F808" s="65"/>
      <c r="G808" s="67"/>
      <c r="H808" s="65"/>
      <c r="I808" s="65"/>
    </row>
    <row r="809">
      <c r="A809" s="65"/>
      <c r="B809" s="65"/>
      <c r="C809" s="67"/>
      <c r="D809" s="65"/>
      <c r="E809" s="67"/>
      <c r="F809" s="65"/>
      <c r="G809" s="67"/>
      <c r="H809" s="65"/>
      <c r="I809" s="65"/>
    </row>
    <row r="810">
      <c r="A810" s="65"/>
      <c r="B810" s="65"/>
      <c r="C810" s="67"/>
      <c r="D810" s="65"/>
      <c r="E810" s="67"/>
      <c r="F810" s="65"/>
      <c r="G810" s="67"/>
      <c r="H810" s="65"/>
      <c r="I810" s="65"/>
    </row>
    <row r="811">
      <c r="A811" s="65"/>
      <c r="B811" s="65"/>
      <c r="C811" s="67"/>
      <c r="D811" s="65"/>
      <c r="E811" s="67"/>
      <c r="F811" s="65"/>
      <c r="G811" s="67"/>
      <c r="H811" s="65"/>
      <c r="I811" s="65"/>
    </row>
    <row r="812">
      <c r="A812" s="65"/>
      <c r="B812" s="65"/>
      <c r="C812" s="67"/>
      <c r="D812" s="65"/>
      <c r="E812" s="67"/>
      <c r="F812" s="65"/>
      <c r="G812" s="67"/>
      <c r="H812" s="65"/>
      <c r="I812" s="65"/>
    </row>
    <row r="813">
      <c r="A813" s="65"/>
      <c r="B813" s="65"/>
      <c r="C813" s="67"/>
      <c r="D813" s="65"/>
      <c r="E813" s="67"/>
      <c r="F813" s="65"/>
      <c r="G813" s="67"/>
      <c r="H813" s="65"/>
      <c r="I813" s="65"/>
    </row>
    <row r="814">
      <c r="A814" s="65"/>
      <c r="B814" s="65"/>
      <c r="C814" s="67"/>
      <c r="D814" s="65"/>
      <c r="E814" s="67"/>
      <c r="F814" s="65"/>
      <c r="G814" s="67"/>
      <c r="H814" s="65"/>
      <c r="I814" s="65"/>
    </row>
    <row r="815">
      <c r="A815" s="65"/>
      <c r="B815" s="65"/>
      <c r="C815" s="67"/>
      <c r="D815" s="65"/>
      <c r="E815" s="67"/>
      <c r="F815" s="65"/>
      <c r="G815" s="67"/>
      <c r="H815" s="65"/>
      <c r="I815" s="65"/>
    </row>
    <row r="816">
      <c r="A816" s="65"/>
      <c r="B816" s="65"/>
      <c r="C816" s="67"/>
      <c r="D816" s="65"/>
      <c r="E816" s="67"/>
      <c r="F816" s="65"/>
      <c r="G816" s="67"/>
      <c r="H816" s="65"/>
      <c r="I816" s="65"/>
    </row>
    <row r="817">
      <c r="A817" s="65"/>
      <c r="B817" s="65"/>
      <c r="C817" s="67"/>
      <c r="D817" s="65"/>
      <c r="E817" s="67"/>
      <c r="F817" s="65"/>
      <c r="G817" s="67"/>
      <c r="H817" s="65"/>
      <c r="I817" s="65"/>
    </row>
    <row r="818">
      <c r="A818" s="65"/>
      <c r="B818" s="65"/>
      <c r="C818" s="67"/>
      <c r="D818" s="65"/>
      <c r="E818" s="67"/>
      <c r="F818" s="65"/>
      <c r="G818" s="67"/>
      <c r="H818" s="65"/>
      <c r="I818" s="65"/>
    </row>
    <row r="819">
      <c r="A819" s="65"/>
      <c r="B819" s="65"/>
      <c r="C819" s="67"/>
      <c r="D819" s="65"/>
      <c r="E819" s="67"/>
      <c r="F819" s="65"/>
      <c r="G819" s="67"/>
      <c r="H819" s="65"/>
      <c r="I819" s="65"/>
    </row>
    <row r="820">
      <c r="A820" s="65"/>
      <c r="B820" s="65"/>
      <c r="C820" s="67"/>
      <c r="D820" s="65"/>
      <c r="E820" s="67"/>
      <c r="F820" s="65"/>
      <c r="G820" s="67"/>
      <c r="H820" s="65"/>
      <c r="I820" s="65"/>
    </row>
    <row r="821">
      <c r="A821" s="65"/>
      <c r="B821" s="65"/>
      <c r="C821" s="67"/>
      <c r="D821" s="65"/>
      <c r="E821" s="67"/>
      <c r="F821" s="65"/>
      <c r="G821" s="67"/>
      <c r="H821" s="65"/>
      <c r="I821" s="65"/>
    </row>
    <row r="822">
      <c r="A822" s="65"/>
      <c r="B822" s="65"/>
      <c r="C822" s="67"/>
      <c r="D822" s="65"/>
      <c r="E822" s="67"/>
      <c r="F822" s="65"/>
      <c r="G822" s="67"/>
      <c r="H822" s="65"/>
      <c r="I822" s="65"/>
    </row>
    <row r="823">
      <c r="A823" s="65"/>
      <c r="B823" s="65"/>
      <c r="C823" s="67"/>
      <c r="D823" s="65"/>
      <c r="E823" s="67"/>
      <c r="F823" s="65"/>
      <c r="G823" s="67"/>
      <c r="H823" s="65"/>
      <c r="I823" s="65"/>
    </row>
    <row r="824">
      <c r="A824" s="65"/>
      <c r="B824" s="65"/>
      <c r="C824" s="67"/>
      <c r="D824" s="65"/>
      <c r="E824" s="67"/>
      <c r="F824" s="65"/>
      <c r="G824" s="67"/>
      <c r="H824" s="65"/>
      <c r="I824" s="65"/>
    </row>
    <row r="825">
      <c r="A825" s="65"/>
      <c r="B825" s="65"/>
      <c r="C825" s="67"/>
      <c r="D825" s="65"/>
      <c r="E825" s="67"/>
      <c r="F825" s="65"/>
      <c r="G825" s="67"/>
      <c r="H825" s="65"/>
      <c r="I825" s="65"/>
    </row>
    <row r="826">
      <c r="A826" s="65"/>
      <c r="B826" s="65"/>
      <c r="C826" s="67"/>
      <c r="D826" s="65"/>
      <c r="E826" s="67"/>
      <c r="F826" s="65"/>
      <c r="G826" s="67"/>
      <c r="H826" s="65"/>
      <c r="I826" s="65"/>
    </row>
    <row r="827">
      <c r="A827" s="65"/>
      <c r="B827" s="65"/>
      <c r="C827" s="67"/>
      <c r="D827" s="65"/>
      <c r="E827" s="67"/>
      <c r="F827" s="65"/>
      <c r="G827" s="67"/>
      <c r="H827" s="65"/>
      <c r="I827" s="65"/>
    </row>
    <row r="828">
      <c r="A828" s="65"/>
      <c r="B828" s="65"/>
      <c r="C828" s="67"/>
      <c r="D828" s="65"/>
      <c r="E828" s="67"/>
      <c r="F828" s="65"/>
      <c r="G828" s="67"/>
      <c r="H828" s="65"/>
      <c r="I828" s="65"/>
    </row>
    <row r="829">
      <c r="A829" s="65"/>
      <c r="B829" s="65"/>
      <c r="C829" s="67"/>
      <c r="D829" s="65"/>
      <c r="E829" s="67"/>
      <c r="F829" s="65"/>
      <c r="G829" s="67"/>
      <c r="H829" s="65"/>
      <c r="I829" s="65"/>
    </row>
    <row r="830">
      <c r="A830" s="65"/>
      <c r="B830" s="65"/>
      <c r="C830" s="67"/>
      <c r="D830" s="65"/>
      <c r="E830" s="67"/>
      <c r="F830" s="65"/>
      <c r="G830" s="67"/>
      <c r="H830" s="65"/>
      <c r="I830" s="65"/>
    </row>
    <row r="831">
      <c r="A831" s="65"/>
      <c r="B831" s="65"/>
      <c r="C831" s="67"/>
      <c r="D831" s="65"/>
      <c r="E831" s="67"/>
      <c r="F831" s="65"/>
      <c r="G831" s="67"/>
      <c r="H831" s="65"/>
      <c r="I831" s="65"/>
    </row>
    <row r="832">
      <c r="A832" s="65"/>
      <c r="B832" s="65"/>
      <c r="C832" s="67"/>
      <c r="D832" s="65"/>
      <c r="E832" s="67"/>
      <c r="F832" s="65"/>
      <c r="G832" s="67"/>
      <c r="H832" s="65"/>
      <c r="I832" s="65"/>
    </row>
    <row r="833">
      <c r="A833" s="65"/>
      <c r="B833" s="65"/>
      <c r="C833" s="67"/>
      <c r="D833" s="65"/>
      <c r="E833" s="67"/>
      <c r="F833" s="65"/>
      <c r="G833" s="67"/>
      <c r="H833" s="65"/>
      <c r="I833" s="65"/>
    </row>
    <row r="834">
      <c r="A834" s="65"/>
      <c r="B834" s="65"/>
      <c r="C834" s="67"/>
      <c r="D834" s="65"/>
      <c r="E834" s="67"/>
      <c r="F834" s="65"/>
      <c r="G834" s="67"/>
      <c r="H834" s="65"/>
      <c r="I834" s="65"/>
    </row>
    <row r="835">
      <c r="A835" s="65"/>
      <c r="B835" s="65"/>
      <c r="C835" s="67"/>
      <c r="D835" s="65"/>
      <c r="E835" s="67"/>
      <c r="F835" s="65"/>
      <c r="G835" s="67"/>
      <c r="H835" s="65"/>
      <c r="I835" s="65"/>
    </row>
    <row r="836">
      <c r="A836" s="65"/>
      <c r="B836" s="65"/>
      <c r="C836" s="67"/>
      <c r="D836" s="65"/>
      <c r="E836" s="67"/>
      <c r="F836" s="65"/>
      <c r="G836" s="67"/>
      <c r="H836" s="65"/>
      <c r="I836" s="65"/>
    </row>
    <row r="837">
      <c r="A837" s="65"/>
      <c r="B837" s="65"/>
      <c r="C837" s="67"/>
      <c r="D837" s="65"/>
      <c r="E837" s="67"/>
      <c r="F837" s="65"/>
      <c r="G837" s="67"/>
      <c r="H837" s="65"/>
      <c r="I837" s="65"/>
    </row>
    <row r="838">
      <c r="A838" s="65"/>
      <c r="B838" s="65"/>
      <c r="C838" s="67"/>
      <c r="D838" s="65"/>
      <c r="E838" s="67"/>
      <c r="F838" s="65"/>
      <c r="G838" s="67"/>
      <c r="H838" s="65"/>
      <c r="I838" s="65"/>
    </row>
    <row r="839">
      <c r="A839" s="65"/>
      <c r="B839" s="65"/>
      <c r="C839" s="67"/>
      <c r="D839" s="65"/>
      <c r="E839" s="67"/>
      <c r="F839" s="65"/>
      <c r="G839" s="67"/>
      <c r="H839" s="65"/>
      <c r="I839" s="65"/>
    </row>
    <row r="840">
      <c r="A840" s="65"/>
      <c r="B840" s="65"/>
      <c r="C840" s="67"/>
      <c r="D840" s="65"/>
      <c r="E840" s="67"/>
      <c r="F840" s="65"/>
      <c r="G840" s="67"/>
      <c r="H840" s="65"/>
      <c r="I840" s="65"/>
    </row>
    <row r="841">
      <c r="A841" s="65"/>
      <c r="B841" s="65"/>
      <c r="C841" s="67"/>
      <c r="D841" s="65"/>
      <c r="E841" s="67"/>
      <c r="F841" s="65"/>
      <c r="G841" s="67"/>
      <c r="H841" s="65"/>
      <c r="I841" s="65"/>
    </row>
    <row r="842">
      <c r="A842" s="65"/>
      <c r="B842" s="65"/>
      <c r="C842" s="67"/>
      <c r="D842" s="65"/>
      <c r="E842" s="67"/>
      <c r="F842" s="65"/>
      <c r="G842" s="67"/>
      <c r="H842" s="65"/>
      <c r="I842" s="65"/>
    </row>
    <row r="843">
      <c r="A843" s="65"/>
      <c r="B843" s="65"/>
      <c r="C843" s="67"/>
      <c r="D843" s="65"/>
      <c r="E843" s="67"/>
      <c r="F843" s="65"/>
      <c r="G843" s="67"/>
      <c r="H843" s="65"/>
      <c r="I843" s="65"/>
    </row>
    <row r="844">
      <c r="A844" s="65"/>
      <c r="B844" s="65"/>
      <c r="C844" s="67"/>
      <c r="D844" s="65"/>
      <c r="E844" s="67"/>
      <c r="F844" s="65"/>
      <c r="G844" s="67"/>
      <c r="H844" s="65"/>
      <c r="I844" s="65"/>
    </row>
    <row r="845">
      <c r="A845" s="65"/>
      <c r="B845" s="65"/>
      <c r="C845" s="67"/>
      <c r="D845" s="65"/>
      <c r="E845" s="67"/>
      <c r="F845" s="65"/>
      <c r="G845" s="67"/>
      <c r="H845" s="65"/>
      <c r="I845" s="65"/>
    </row>
    <row r="846">
      <c r="A846" s="65"/>
      <c r="B846" s="65"/>
      <c r="C846" s="67"/>
      <c r="D846" s="65"/>
      <c r="E846" s="67"/>
      <c r="F846" s="65"/>
      <c r="G846" s="67"/>
      <c r="H846" s="65"/>
      <c r="I846" s="65"/>
    </row>
    <row r="847">
      <c r="A847" s="65"/>
      <c r="B847" s="65"/>
      <c r="C847" s="67"/>
      <c r="D847" s="65"/>
      <c r="E847" s="67"/>
      <c r="F847" s="65"/>
      <c r="G847" s="67"/>
      <c r="H847" s="65"/>
      <c r="I847" s="65"/>
    </row>
    <row r="848">
      <c r="A848" s="65"/>
      <c r="B848" s="65"/>
      <c r="C848" s="67"/>
      <c r="D848" s="65"/>
      <c r="E848" s="67"/>
      <c r="F848" s="65"/>
      <c r="G848" s="67"/>
      <c r="H848" s="65"/>
      <c r="I848" s="65"/>
    </row>
    <row r="849">
      <c r="A849" s="65"/>
      <c r="B849" s="65"/>
      <c r="C849" s="67"/>
      <c r="D849" s="65"/>
      <c r="E849" s="67"/>
      <c r="F849" s="65"/>
      <c r="G849" s="67"/>
      <c r="H849" s="65"/>
      <c r="I849" s="65"/>
    </row>
    <row r="850">
      <c r="A850" s="65"/>
      <c r="B850" s="65"/>
      <c r="C850" s="67"/>
      <c r="D850" s="65"/>
      <c r="E850" s="67"/>
      <c r="F850" s="65"/>
      <c r="G850" s="67"/>
      <c r="H850" s="65"/>
      <c r="I850" s="65"/>
    </row>
    <row r="851">
      <c r="A851" s="65"/>
      <c r="B851" s="65"/>
      <c r="C851" s="67"/>
      <c r="D851" s="65"/>
      <c r="E851" s="67"/>
      <c r="F851" s="65"/>
      <c r="G851" s="67"/>
      <c r="H851" s="65"/>
      <c r="I851" s="65"/>
    </row>
    <row r="852">
      <c r="A852" s="65"/>
      <c r="B852" s="65"/>
      <c r="C852" s="67"/>
      <c r="D852" s="65"/>
      <c r="E852" s="67"/>
      <c r="F852" s="65"/>
      <c r="G852" s="67"/>
      <c r="H852" s="65"/>
      <c r="I852" s="65"/>
    </row>
    <row r="853">
      <c r="A853" s="65"/>
      <c r="B853" s="65"/>
      <c r="C853" s="67"/>
      <c r="D853" s="65"/>
      <c r="E853" s="67"/>
      <c r="F853" s="65"/>
      <c r="G853" s="67"/>
      <c r="H853" s="65"/>
      <c r="I853" s="65"/>
    </row>
    <row r="854">
      <c r="A854" s="65"/>
      <c r="B854" s="65"/>
      <c r="C854" s="67"/>
      <c r="D854" s="65"/>
      <c r="E854" s="67"/>
      <c r="F854" s="65"/>
      <c r="G854" s="67"/>
      <c r="H854" s="65"/>
      <c r="I854" s="65"/>
    </row>
    <row r="855">
      <c r="A855" s="65"/>
      <c r="B855" s="65"/>
      <c r="C855" s="67"/>
      <c r="D855" s="65"/>
      <c r="E855" s="67"/>
      <c r="F855" s="65"/>
      <c r="G855" s="67"/>
      <c r="H855" s="65"/>
      <c r="I855" s="65"/>
    </row>
    <row r="856">
      <c r="A856" s="65"/>
      <c r="B856" s="65"/>
      <c r="C856" s="67"/>
      <c r="D856" s="65"/>
      <c r="E856" s="67"/>
      <c r="F856" s="65"/>
      <c r="G856" s="67"/>
      <c r="H856" s="65"/>
      <c r="I856" s="65"/>
    </row>
    <row r="857">
      <c r="A857" s="65"/>
      <c r="B857" s="65"/>
      <c r="C857" s="67"/>
      <c r="D857" s="65"/>
      <c r="E857" s="67"/>
      <c r="F857" s="65"/>
      <c r="G857" s="67"/>
      <c r="H857" s="65"/>
      <c r="I857" s="65"/>
    </row>
    <row r="858">
      <c r="A858" s="65"/>
      <c r="B858" s="65"/>
      <c r="C858" s="67"/>
      <c r="D858" s="65"/>
      <c r="E858" s="67"/>
      <c r="F858" s="65"/>
      <c r="G858" s="67"/>
      <c r="H858" s="65"/>
      <c r="I858" s="65"/>
    </row>
    <row r="859">
      <c r="A859" s="65"/>
      <c r="B859" s="65"/>
      <c r="C859" s="67"/>
      <c r="D859" s="65"/>
      <c r="E859" s="67"/>
      <c r="F859" s="65"/>
      <c r="G859" s="67"/>
      <c r="H859" s="65"/>
      <c r="I859" s="65"/>
    </row>
    <row r="860">
      <c r="A860" s="65"/>
      <c r="B860" s="65"/>
      <c r="C860" s="67"/>
      <c r="D860" s="65"/>
      <c r="E860" s="67"/>
      <c r="F860" s="65"/>
      <c r="G860" s="67"/>
      <c r="H860" s="65"/>
      <c r="I860" s="65"/>
    </row>
    <row r="861">
      <c r="A861" s="65"/>
      <c r="B861" s="65"/>
      <c r="C861" s="67"/>
      <c r="D861" s="65"/>
      <c r="E861" s="67"/>
      <c r="F861" s="65"/>
      <c r="G861" s="67"/>
      <c r="H861" s="65"/>
      <c r="I861" s="65"/>
    </row>
    <row r="862">
      <c r="A862" s="65"/>
      <c r="B862" s="65"/>
      <c r="C862" s="67"/>
      <c r="D862" s="65"/>
      <c r="E862" s="67"/>
      <c r="F862" s="65"/>
      <c r="G862" s="67"/>
      <c r="H862" s="65"/>
      <c r="I862" s="65"/>
    </row>
    <row r="863">
      <c r="A863" s="65"/>
      <c r="B863" s="65"/>
      <c r="C863" s="67"/>
      <c r="D863" s="65"/>
      <c r="E863" s="67"/>
      <c r="F863" s="65"/>
      <c r="G863" s="67"/>
      <c r="H863" s="65"/>
      <c r="I863" s="65"/>
    </row>
    <row r="864">
      <c r="A864" s="65"/>
      <c r="B864" s="65"/>
      <c r="C864" s="67"/>
      <c r="D864" s="65"/>
      <c r="E864" s="67"/>
      <c r="F864" s="65"/>
      <c r="G864" s="67"/>
      <c r="H864" s="65"/>
      <c r="I864" s="65"/>
    </row>
    <row r="865">
      <c r="A865" s="65"/>
      <c r="B865" s="65"/>
      <c r="C865" s="67"/>
      <c r="D865" s="65"/>
      <c r="E865" s="67"/>
      <c r="F865" s="65"/>
      <c r="G865" s="67"/>
      <c r="H865" s="65"/>
      <c r="I865" s="65"/>
    </row>
    <row r="866">
      <c r="A866" s="65"/>
      <c r="B866" s="65"/>
      <c r="C866" s="67"/>
      <c r="D866" s="65"/>
      <c r="E866" s="67"/>
      <c r="F866" s="65"/>
      <c r="G866" s="67"/>
      <c r="H866" s="65"/>
      <c r="I866" s="65"/>
    </row>
    <row r="867">
      <c r="A867" s="65"/>
      <c r="B867" s="65"/>
      <c r="C867" s="67"/>
      <c r="D867" s="65"/>
      <c r="E867" s="67"/>
      <c r="F867" s="65"/>
      <c r="G867" s="67"/>
      <c r="H867" s="65"/>
      <c r="I867" s="65"/>
    </row>
    <row r="868">
      <c r="A868" s="65"/>
      <c r="B868" s="65"/>
      <c r="C868" s="67"/>
      <c r="D868" s="65"/>
      <c r="E868" s="67"/>
      <c r="F868" s="65"/>
      <c r="G868" s="67"/>
      <c r="H868" s="65"/>
      <c r="I868" s="65"/>
    </row>
    <row r="869">
      <c r="A869" s="65"/>
      <c r="B869" s="65"/>
      <c r="C869" s="67"/>
      <c r="D869" s="65"/>
      <c r="E869" s="67"/>
      <c r="F869" s="65"/>
      <c r="G869" s="67"/>
      <c r="H869" s="65"/>
      <c r="I869" s="65"/>
    </row>
    <row r="870">
      <c r="A870" s="65"/>
      <c r="B870" s="65"/>
      <c r="C870" s="67"/>
      <c r="D870" s="65"/>
      <c r="E870" s="67"/>
      <c r="F870" s="65"/>
      <c r="G870" s="67"/>
      <c r="H870" s="65"/>
      <c r="I870" s="65"/>
    </row>
    <row r="871">
      <c r="A871" s="65"/>
      <c r="B871" s="65"/>
      <c r="C871" s="67"/>
      <c r="D871" s="65"/>
      <c r="E871" s="67"/>
      <c r="F871" s="65"/>
      <c r="G871" s="67"/>
      <c r="H871" s="65"/>
      <c r="I871" s="65"/>
    </row>
    <row r="872">
      <c r="A872" s="65"/>
      <c r="B872" s="65"/>
      <c r="C872" s="67"/>
      <c r="D872" s="65"/>
      <c r="E872" s="67"/>
      <c r="F872" s="65"/>
      <c r="G872" s="67"/>
      <c r="H872" s="65"/>
      <c r="I872" s="65"/>
    </row>
    <row r="873">
      <c r="A873" s="65"/>
      <c r="B873" s="65"/>
      <c r="C873" s="67"/>
      <c r="D873" s="65"/>
      <c r="E873" s="67"/>
      <c r="F873" s="65"/>
      <c r="G873" s="67"/>
      <c r="H873" s="65"/>
      <c r="I873" s="65"/>
    </row>
    <row r="874">
      <c r="A874" s="65"/>
      <c r="B874" s="65"/>
      <c r="C874" s="67"/>
      <c r="D874" s="65"/>
      <c r="E874" s="67"/>
      <c r="F874" s="65"/>
      <c r="G874" s="67"/>
      <c r="H874" s="65"/>
      <c r="I874" s="65"/>
    </row>
    <row r="875">
      <c r="A875" s="65"/>
      <c r="B875" s="65"/>
      <c r="C875" s="67"/>
      <c r="D875" s="65"/>
      <c r="E875" s="67"/>
      <c r="F875" s="65"/>
      <c r="G875" s="67"/>
      <c r="H875" s="65"/>
      <c r="I875" s="65"/>
    </row>
    <row r="876">
      <c r="A876" s="65"/>
      <c r="B876" s="65"/>
      <c r="C876" s="67"/>
      <c r="D876" s="65"/>
      <c r="E876" s="67"/>
      <c r="F876" s="65"/>
      <c r="G876" s="67"/>
      <c r="H876" s="65"/>
      <c r="I876" s="65"/>
    </row>
    <row r="877">
      <c r="A877" s="65"/>
      <c r="B877" s="65"/>
      <c r="C877" s="67"/>
      <c r="D877" s="65"/>
      <c r="E877" s="67"/>
      <c r="F877" s="65"/>
      <c r="G877" s="67"/>
      <c r="H877" s="65"/>
      <c r="I877" s="65"/>
    </row>
    <row r="878">
      <c r="A878" s="65"/>
      <c r="B878" s="65"/>
      <c r="C878" s="67"/>
      <c r="D878" s="65"/>
      <c r="E878" s="67"/>
      <c r="F878" s="65"/>
      <c r="G878" s="67"/>
      <c r="H878" s="65"/>
      <c r="I878" s="65"/>
    </row>
    <row r="879">
      <c r="A879" s="65"/>
      <c r="B879" s="65"/>
      <c r="C879" s="67"/>
      <c r="D879" s="65"/>
      <c r="E879" s="67"/>
      <c r="F879" s="65"/>
      <c r="G879" s="67"/>
      <c r="H879" s="65"/>
      <c r="I879" s="65"/>
    </row>
    <row r="880">
      <c r="A880" s="65"/>
      <c r="B880" s="65"/>
      <c r="C880" s="67"/>
      <c r="D880" s="65"/>
      <c r="E880" s="67"/>
      <c r="F880" s="65"/>
      <c r="G880" s="67"/>
      <c r="H880" s="65"/>
      <c r="I880" s="65"/>
    </row>
    <row r="881">
      <c r="A881" s="65"/>
      <c r="B881" s="65"/>
      <c r="C881" s="67"/>
      <c r="D881" s="65"/>
      <c r="E881" s="67"/>
      <c r="F881" s="65"/>
      <c r="G881" s="67"/>
      <c r="H881" s="65"/>
      <c r="I881" s="65"/>
    </row>
    <row r="882">
      <c r="A882" s="65"/>
      <c r="B882" s="65"/>
      <c r="C882" s="67"/>
      <c r="D882" s="65"/>
      <c r="E882" s="67"/>
      <c r="F882" s="65"/>
      <c r="G882" s="67"/>
      <c r="H882" s="65"/>
      <c r="I882" s="65"/>
    </row>
    <row r="883">
      <c r="A883" s="65"/>
      <c r="B883" s="65"/>
      <c r="C883" s="67"/>
      <c r="D883" s="65"/>
      <c r="E883" s="67"/>
      <c r="F883" s="65"/>
      <c r="G883" s="67"/>
      <c r="H883" s="65"/>
      <c r="I883" s="65"/>
    </row>
    <row r="884">
      <c r="A884" s="65"/>
      <c r="B884" s="65"/>
      <c r="C884" s="67"/>
      <c r="D884" s="65"/>
      <c r="E884" s="67"/>
      <c r="F884" s="65"/>
      <c r="G884" s="67"/>
      <c r="H884" s="65"/>
      <c r="I884" s="65"/>
    </row>
    <row r="885">
      <c r="A885" s="65"/>
      <c r="B885" s="65"/>
      <c r="C885" s="67"/>
      <c r="D885" s="65"/>
      <c r="E885" s="67"/>
      <c r="F885" s="65"/>
      <c r="G885" s="67"/>
      <c r="H885" s="65"/>
      <c r="I885" s="65"/>
    </row>
    <row r="886">
      <c r="A886" s="65"/>
      <c r="B886" s="65"/>
      <c r="C886" s="67"/>
      <c r="D886" s="65"/>
      <c r="E886" s="67"/>
      <c r="F886" s="65"/>
      <c r="G886" s="67"/>
      <c r="H886" s="65"/>
      <c r="I886" s="65"/>
    </row>
    <row r="887">
      <c r="A887" s="65"/>
      <c r="B887" s="65"/>
      <c r="C887" s="67"/>
      <c r="D887" s="65"/>
      <c r="E887" s="67"/>
      <c r="F887" s="65"/>
      <c r="G887" s="67"/>
      <c r="H887" s="65"/>
      <c r="I887" s="65"/>
    </row>
    <row r="888">
      <c r="A888" s="65"/>
      <c r="B888" s="65"/>
      <c r="C888" s="67"/>
      <c r="D888" s="65"/>
      <c r="E888" s="67"/>
      <c r="F888" s="65"/>
      <c r="G888" s="67"/>
      <c r="H888" s="65"/>
      <c r="I888" s="65"/>
    </row>
    <row r="889">
      <c r="A889" s="65"/>
      <c r="B889" s="65"/>
      <c r="C889" s="67"/>
      <c r="D889" s="65"/>
      <c r="E889" s="67"/>
      <c r="F889" s="65"/>
      <c r="G889" s="67"/>
      <c r="H889" s="65"/>
      <c r="I889" s="65"/>
    </row>
    <row r="890">
      <c r="A890" s="65"/>
      <c r="B890" s="65"/>
      <c r="C890" s="67"/>
      <c r="D890" s="65"/>
      <c r="E890" s="67"/>
      <c r="F890" s="65"/>
      <c r="G890" s="67"/>
      <c r="H890" s="65"/>
      <c r="I890" s="65"/>
    </row>
    <row r="891">
      <c r="A891" s="65"/>
      <c r="B891" s="65"/>
      <c r="C891" s="67"/>
      <c r="D891" s="65"/>
      <c r="E891" s="67"/>
      <c r="F891" s="65"/>
      <c r="G891" s="67"/>
      <c r="H891" s="65"/>
      <c r="I891" s="65"/>
    </row>
    <row r="892">
      <c r="A892" s="65"/>
      <c r="B892" s="65"/>
      <c r="C892" s="67"/>
      <c r="D892" s="65"/>
      <c r="E892" s="67"/>
      <c r="F892" s="65"/>
      <c r="G892" s="67"/>
      <c r="H892" s="65"/>
      <c r="I892" s="65"/>
    </row>
    <row r="893">
      <c r="A893" s="65"/>
      <c r="B893" s="65"/>
      <c r="C893" s="67"/>
      <c r="D893" s="65"/>
      <c r="E893" s="67"/>
      <c r="F893" s="65"/>
      <c r="G893" s="67"/>
      <c r="H893" s="65"/>
      <c r="I893" s="65"/>
    </row>
    <row r="894">
      <c r="A894" s="65"/>
      <c r="B894" s="65"/>
      <c r="C894" s="67"/>
      <c r="D894" s="65"/>
      <c r="E894" s="67"/>
      <c r="F894" s="65"/>
      <c r="G894" s="67"/>
      <c r="H894" s="65"/>
      <c r="I894" s="65"/>
    </row>
    <row r="895">
      <c r="A895" s="65"/>
      <c r="B895" s="65"/>
      <c r="C895" s="67"/>
      <c r="D895" s="65"/>
      <c r="E895" s="67"/>
      <c r="F895" s="65"/>
      <c r="G895" s="67"/>
      <c r="H895" s="65"/>
      <c r="I895" s="65"/>
    </row>
    <row r="896">
      <c r="A896" s="65"/>
      <c r="B896" s="65"/>
      <c r="C896" s="67"/>
      <c r="D896" s="65"/>
      <c r="E896" s="67"/>
      <c r="F896" s="65"/>
      <c r="G896" s="67"/>
      <c r="H896" s="65"/>
      <c r="I896" s="65"/>
    </row>
    <row r="897">
      <c r="A897" s="65"/>
      <c r="B897" s="65"/>
      <c r="C897" s="67"/>
      <c r="D897" s="65"/>
      <c r="E897" s="67"/>
      <c r="F897" s="65"/>
      <c r="G897" s="67"/>
      <c r="H897" s="65"/>
      <c r="I897" s="65"/>
    </row>
    <row r="898">
      <c r="A898" s="65"/>
      <c r="B898" s="65"/>
      <c r="C898" s="67"/>
      <c r="D898" s="65"/>
      <c r="E898" s="67"/>
      <c r="F898" s="65"/>
      <c r="G898" s="67"/>
      <c r="H898" s="65"/>
      <c r="I898" s="65"/>
    </row>
    <row r="899">
      <c r="A899" s="65"/>
      <c r="B899" s="65"/>
      <c r="C899" s="67"/>
      <c r="D899" s="65"/>
      <c r="E899" s="67"/>
      <c r="F899" s="65"/>
      <c r="G899" s="67"/>
      <c r="H899" s="65"/>
      <c r="I899" s="65"/>
    </row>
    <row r="900">
      <c r="A900" s="65"/>
      <c r="B900" s="65"/>
      <c r="C900" s="67"/>
      <c r="D900" s="65"/>
      <c r="E900" s="67"/>
      <c r="F900" s="65"/>
      <c r="G900" s="67"/>
      <c r="H900" s="65"/>
      <c r="I900" s="65"/>
    </row>
    <row r="901">
      <c r="A901" s="65"/>
      <c r="B901" s="65"/>
      <c r="C901" s="67"/>
      <c r="D901" s="65"/>
      <c r="E901" s="67"/>
      <c r="F901" s="65"/>
      <c r="G901" s="67"/>
      <c r="H901" s="65"/>
      <c r="I901" s="65"/>
    </row>
    <row r="902">
      <c r="A902" s="65"/>
      <c r="B902" s="65"/>
      <c r="C902" s="67"/>
      <c r="D902" s="65"/>
      <c r="E902" s="67"/>
      <c r="F902" s="65"/>
      <c r="G902" s="67"/>
      <c r="H902" s="65"/>
      <c r="I902" s="65"/>
    </row>
    <row r="903">
      <c r="A903" s="65"/>
      <c r="B903" s="65"/>
      <c r="C903" s="67"/>
      <c r="D903" s="65"/>
      <c r="E903" s="67"/>
      <c r="F903" s="65"/>
      <c r="G903" s="67"/>
      <c r="H903" s="65"/>
      <c r="I903" s="65"/>
    </row>
    <row r="904">
      <c r="A904" s="65"/>
      <c r="B904" s="65"/>
      <c r="C904" s="67"/>
      <c r="D904" s="65"/>
      <c r="E904" s="67"/>
      <c r="F904" s="65"/>
      <c r="G904" s="67"/>
      <c r="H904" s="65"/>
      <c r="I904" s="65"/>
    </row>
    <row r="905">
      <c r="A905" s="65"/>
      <c r="B905" s="65"/>
      <c r="C905" s="67"/>
      <c r="D905" s="65"/>
      <c r="E905" s="67"/>
      <c r="F905" s="65"/>
      <c r="G905" s="67"/>
      <c r="H905" s="65"/>
      <c r="I905" s="65"/>
    </row>
    <row r="906">
      <c r="A906" s="65"/>
      <c r="B906" s="65"/>
      <c r="C906" s="67"/>
      <c r="D906" s="65"/>
      <c r="E906" s="67"/>
      <c r="F906" s="65"/>
      <c r="G906" s="67"/>
      <c r="H906" s="65"/>
      <c r="I906" s="65"/>
    </row>
    <row r="907">
      <c r="A907" s="65"/>
      <c r="B907" s="65"/>
      <c r="C907" s="67"/>
      <c r="D907" s="65"/>
      <c r="E907" s="67"/>
      <c r="F907" s="65"/>
      <c r="G907" s="67"/>
      <c r="H907" s="65"/>
      <c r="I907" s="65"/>
    </row>
    <row r="908">
      <c r="A908" s="65"/>
      <c r="B908" s="65"/>
      <c r="C908" s="67"/>
      <c r="D908" s="65"/>
      <c r="E908" s="67"/>
      <c r="F908" s="65"/>
      <c r="G908" s="67"/>
      <c r="H908" s="65"/>
      <c r="I908" s="65"/>
    </row>
    <row r="909">
      <c r="A909" s="65"/>
      <c r="B909" s="65"/>
      <c r="C909" s="67"/>
      <c r="D909" s="65"/>
      <c r="E909" s="67"/>
      <c r="F909" s="65"/>
      <c r="G909" s="67"/>
      <c r="H909" s="65"/>
      <c r="I909" s="65"/>
    </row>
    <row r="910">
      <c r="A910" s="65"/>
      <c r="B910" s="65"/>
      <c r="C910" s="67"/>
      <c r="D910" s="65"/>
      <c r="E910" s="67"/>
      <c r="F910" s="65"/>
      <c r="G910" s="67"/>
      <c r="H910" s="65"/>
      <c r="I910" s="65"/>
    </row>
    <row r="911">
      <c r="A911" s="65"/>
      <c r="B911" s="65"/>
      <c r="C911" s="67"/>
      <c r="D911" s="65"/>
      <c r="E911" s="67"/>
      <c r="F911" s="65"/>
      <c r="G911" s="67"/>
      <c r="H911" s="65"/>
      <c r="I911" s="65"/>
    </row>
    <row r="912">
      <c r="A912" s="65"/>
      <c r="B912" s="65"/>
      <c r="C912" s="67"/>
      <c r="D912" s="65"/>
      <c r="E912" s="67"/>
      <c r="F912" s="65"/>
      <c r="G912" s="67"/>
      <c r="H912" s="65"/>
      <c r="I912" s="65"/>
    </row>
    <row r="913">
      <c r="A913" s="65"/>
      <c r="B913" s="65"/>
      <c r="C913" s="67"/>
      <c r="D913" s="65"/>
      <c r="E913" s="67"/>
      <c r="F913" s="65"/>
      <c r="G913" s="67"/>
      <c r="H913" s="65"/>
      <c r="I913" s="65"/>
    </row>
    <row r="914">
      <c r="A914" s="65"/>
      <c r="B914" s="65"/>
      <c r="C914" s="67"/>
      <c r="D914" s="65"/>
      <c r="E914" s="67"/>
      <c r="F914" s="65"/>
      <c r="G914" s="67"/>
      <c r="H914" s="65"/>
      <c r="I914" s="65"/>
    </row>
    <row r="915">
      <c r="A915" s="65"/>
      <c r="B915" s="65"/>
      <c r="C915" s="67"/>
      <c r="D915" s="65"/>
      <c r="E915" s="67"/>
      <c r="F915" s="65"/>
      <c r="G915" s="67"/>
      <c r="H915" s="65"/>
      <c r="I915" s="65"/>
    </row>
    <row r="916">
      <c r="A916" s="65"/>
      <c r="B916" s="65"/>
      <c r="C916" s="67"/>
      <c r="D916" s="65"/>
      <c r="E916" s="67"/>
      <c r="F916" s="65"/>
      <c r="G916" s="67"/>
      <c r="H916" s="65"/>
      <c r="I916" s="65"/>
    </row>
    <row r="917">
      <c r="A917" s="65"/>
      <c r="B917" s="65"/>
      <c r="C917" s="67"/>
      <c r="D917" s="65"/>
      <c r="E917" s="67"/>
      <c r="F917" s="65"/>
      <c r="G917" s="67"/>
      <c r="H917" s="65"/>
      <c r="I917" s="65"/>
    </row>
    <row r="918">
      <c r="A918" s="65"/>
      <c r="B918" s="65"/>
      <c r="C918" s="67"/>
      <c r="D918" s="65"/>
      <c r="E918" s="67"/>
      <c r="F918" s="65"/>
      <c r="G918" s="67"/>
      <c r="H918" s="65"/>
      <c r="I918" s="65"/>
    </row>
    <row r="919">
      <c r="A919" s="65"/>
      <c r="B919" s="65"/>
      <c r="C919" s="67"/>
      <c r="D919" s="65"/>
      <c r="E919" s="67"/>
      <c r="F919" s="65"/>
      <c r="G919" s="67"/>
      <c r="H919" s="65"/>
      <c r="I919" s="65"/>
    </row>
    <row r="920">
      <c r="A920" s="65"/>
      <c r="B920" s="65"/>
      <c r="C920" s="67"/>
      <c r="D920" s="65"/>
      <c r="E920" s="67"/>
      <c r="F920" s="65"/>
      <c r="G920" s="67"/>
      <c r="H920" s="65"/>
      <c r="I920" s="65"/>
    </row>
    <row r="921">
      <c r="A921" s="65"/>
      <c r="B921" s="65"/>
      <c r="C921" s="67"/>
      <c r="D921" s="65"/>
      <c r="E921" s="67"/>
      <c r="F921" s="65"/>
      <c r="G921" s="67"/>
      <c r="H921" s="65"/>
      <c r="I921" s="65"/>
    </row>
    <row r="922">
      <c r="A922" s="65"/>
      <c r="B922" s="65"/>
      <c r="C922" s="67"/>
      <c r="D922" s="65"/>
      <c r="E922" s="67"/>
      <c r="F922" s="65"/>
      <c r="G922" s="67"/>
      <c r="H922" s="65"/>
      <c r="I922" s="65"/>
    </row>
    <row r="923">
      <c r="A923" s="65"/>
      <c r="B923" s="65"/>
      <c r="C923" s="67"/>
      <c r="D923" s="65"/>
      <c r="E923" s="67"/>
      <c r="F923" s="65"/>
      <c r="G923" s="67"/>
      <c r="H923" s="65"/>
      <c r="I923" s="65"/>
    </row>
    <row r="924">
      <c r="A924" s="65"/>
      <c r="B924" s="65"/>
      <c r="C924" s="67"/>
      <c r="D924" s="65"/>
      <c r="E924" s="67"/>
      <c r="F924" s="65"/>
      <c r="G924" s="67"/>
      <c r="H924" s="65"/>
      <c r="I924" s="65"/>
    </row>
    <row r="925">
      <c r="A925" s="65"/>
      <c r="B925" s="65"/>
      <c r="C925" s="67"/>
      <c r="D925" s="65"/>
      <c r="E925" s="67"/>
      <c r="F925" s="65"/>
      <c r="G925" s="67"/>
      <c r="H925" s="65"/>
      <c r="I925" s="65"/>
    </row>
    <row r="926">
      <c r="A926" s="65"/>
      <c r="B926" s="65"/>
      <c r="C926" s="67"/>
      <c r="D926" s="65"/>
      <c r="E926" s="67"/>
      <c r="F926" s="65"/>
      <c r="G926" s="67"/>
      <c r="H926" s="65"/>
      <c r="I926" s="65"/>
    </row>
    <row r="927">
      <c r="A927" s="65"/>
      <c r="B927" s="65"/>
      <c r="C927" s="67"/>
      <c r="D927" s="65"/>
      <c r="E927" s="67"/>
      <c r="F927" s="65"/>
      <c r="G927" s="67"/>
      <c r="H927" s="65"/>
      <c r="I927" s="65"/>
    </row>
    <row r="928">
      <c r="A928" s="65"/>
      <c r="B928" s="65"/>
      <c r="C928" s="67"/>
      <c r="D928" s="65"/>
      <c r="E928" s="67"/>
      <c r="F928" s="65"/>
      <c r="G928" s="67"/>
      <c r="H928" s="65"/>
      <c r="I928" s="65"/>
    </row>
    <row r="929">
      <c r="A929" s="65"/>
      <c r="B929" s="65"/>
      <c r="C929" s="67"/>
      <c r="D929" s="65"/>
      <c r="E929" s="67"/>
      <c r="F929" s="65"/>
      <c r="G929" s="67"/>
      <c r="H929" s="65"/>
      <c r="I929" s="65"/>
    </row>
    <row r="930">
      <c r="A930" s="65"/>
      <c r="B930" s="65"/>
      <c r="C930" s="67"/>
      <c r="D930" s="65"/>
      <c r="E930" s="67"/>
      <c r="F930" s="65"/>
      <c r="G930" s="67"/>
      <c r="H930" s="65"/>
      <c r="I930" s="65"/>
    </row>
    <row r="931">
      <c r="A931" s="65"/>
      <c r="B931" s="65"/>
      <c r="C931" s="67"/>
      <c r="D931" s="65"/>
      <c r="E931" s="67"/>
      <c r="F931" s="65"/>
      <c r="G931" s="67"/>
      <c r="H931" s="65"/>
      <c r="I931" s="65"/>
    </row>
    <row r="932">
      <c r="A932" s="65"/>
      <c r="B932" s="65"/>
      <c r="C932" s="67"/>
      <c r="D932" s="65"/>
      <c r="E932" s="67"/>
      <c r="F932" s="65"/>
      <c r="G932" s="67"/>
      <c r="H932" s="65"/>
      <c r="I932" s="65"/>
    </row>
    <row r="933">
      <c r="A933" s="65"/>
      <c r="B933" s="65"/>
      <c r="C933" s="67"/>
      <c r="D933" s="65"/>
      <c r="E933" s="67"/>
      <c r="F933" s="65"/>
      <c r="G933" s="67"/>
      <c r="H933" s="65"/>
      <c r="I933" s="65"/>
    </row>
    <row r="934">
      <c r="A934" s="65"/>
      <c r="B934" s="65"/>
      <c r="C934" s="67"/>
      <c r="D934" s="65"/>
      <c r="E934" s="67"/>
      <c r="F934" s="65"/>
      <c r="G934" s="67"/>
      <c r="H934" s="65"/>
      <c r="I934" s="65"/>
    </row>
    <row r="935">
      <c r="A935" s="65"/>
      <c r="B935" s="65"/>
      <c r="C935" s="67"/>
      <c r="D935" s="65"/>
      <c r="E935" s="67"/>
      <c r="F935" s="65"/>
      <c r="G935" s="67"/>
      <c r="H935" s="65"/>
      <c r="I935" s="65"/>
    </row>
    <row r="936">
      <c r="A936" s="65"/>
      <c r="B936" s="65"/>
      <c r="C936" s="67"/>
      <c r="D936" s="65"/>
      <c r="E936" s="67"/>
      <c r="F936" s="65"/>
      <c r="G936" s="67"/>
      <c r="H936" s="65"/>
      <c r="I936" s="65"/>
    </row>
    <row r="937">
      <c r="A937" s="65"/>
      <c r="B937" s="65"/>
      <c r="C937" s="67"/>
      <c r="D937" s="65"/>
      <c r="E937" s="67"/>
      <c r="F937" s="65"/>
      <c r="G937" s="67"/>
      <c r="H937" s="65"/>
      <c r="I937" s="65"/>
    </row>
    <row r="938">
      <c r="A938" s="65"/>
      <c r="B938" s="65"/>
      <c r="C938" s="67"/>
      <c r="D938" s="65"/>
      <c r="E938" s="67"/>
      <c r="F938" s="65"/>
      <c r="G938" s="67"/>
      <c r="H938" s="65"/>
      <c r="I938" s="65"/>
    </row>
    <row r="939">
      <c r="A939" s="65"/>
      <c r="B939" s="65"/>
      <c r="C939" s="67"/>
      <c r="D939" s="65"/>
      <c r="E939" s="67"/>
      <c r="F939" s="65"/>
      <c r="G939" s="67"/>
      <c r="H939" s="65"/>
      <c r="I939" s="65"/>
    </row>
    <row r="940">
      <c r="A940" s="65"/>
      <c r="B940" s="65"/>
      <c r="C940" s="67"/>
      <c r="D940" s="65"/>
      <c r="E940" s="67"/>
      <c r="F940" s="65"/>
      <c r="G940" s="67"/>
      <c r="H940" s="65"/>
      <c r="I940" s="65"/>
    </row>
    <row r="941">
      <c r="A941" s="65"/>
      <c r="B941" s="65"/>
      <c r="C941" s="67"/>
      <c r="D941" s="65"/>
      <c r="E941" s="67"/>
      <c r="F941" s="65"/>
      <c r="G941" s="67"/>
      <c r="H941" s="65"/>
      <c r="I941" s="65"/>
    </row>
    <row r="942">
      <c r="A942" s="65"/>
      <c r="B942" s="65"/>
      <c r="C942" s="67"/>
      <c r="D942" s="65"/>
      <c r="E942" s="67"/>
      <c r="F942" s="65"/>
      <c r="G942" s="67"/>
      <c r="H942" s="65"/>
      <c r="I942" s="65"/>
    </row>
    <row r="943">
      <c r="A943" s="65"/>
      <c r="B943" s="65"/>
      <c r="C943" s="67"/>
      <c r="D943" s="65"/>
      <c r="E943" s="67"/>
      <c r="F943" s="65"/>
      <c r="G943" s="67"/>
      <c r="H943" s="65"/>
      <c r="I943" s="65"/>
    </row>
    <row r="944">
      <c r="A944" s="65"/>
      <c r="B944" s="65"/>
      <c r="C944" s="67"/>
      <c r="D944" s="65"/>
      <c r="E944" s="67"/>
      <c r="F944" s="65"/>
      <c r="G944" s="67"/>
      <c r="H944" s="65"/>
      <c r="I944" s="65"/>
    </row>
    <row r="945">
      <c r="A945" s="65"/>
      <c r="B945" s="65"/>
      <c r="C945" s="67"/>
      <c r="D945" s="65"/>
      <c r="E945" s="67"/>
      <c r="F945" s="65"/>
      <c r="G945" s="67"/>
      <c r="H945" s="65"/>
      <c r="I945" s="65"/>
    </row>
    <row r="946">
      <c r="A946" s="65"/>
      <c r="B946" s="65"/>
      <c r="C946" s="67"/>
      <c r="D946" s="65"/>
      <c r="E946" s="67"/>
      <c r="F946" s="65"/>
      <c r="G946" s="67"/>
      <c r="H946" s="65"/>
      <c r="I946" s="65"/>
    </row>
    <row r="947">
      <c r="A947" s="65"/>
      <c r="B947" s="65"/>
      <c r="C947" s="67"/>
      <c r="D947" s="65"/>
      <c r="E947" s="67"/>
      <c r="F947" s="65"/>
      <c r="G947" s="67"/>
      <c r="H947" s="65"/>
      <c r="I947" s="65"/>
    </row>
    <row r="948">
      <c r="A948" s="65"/>
      <c r="B948" s="65"/>
      <c r="C948" s="67"/>
      <c r="D948" s="65"/>
      <c r="E948" s="67"/>
      <c r="F948" s="65"/>
      <c r="G948" s="67"/>
      <c r="H948" s="65"/>
      <c r="I948" s="65"/>
    </row>
    <row r="949">
      <c r="A949" s="65"/>
      <c r="B949" s="65"/>
      <c r="C949" s="67"/>
      <c r="D949" s="65"/>
      <c r="E949" s="67"/>
      <c r="F949" s="65"/>
      <c r="G949" s="67"/>
      <c r="H949" s="65"/>
      <c r="I949" s="65"/>
    </row>
    <row r="950">
      <c r="A950" s="65"/>
      <c r="B950" s="65"/>
      <c r="C950" s="67"/>
      <c r="D950" s="65"/>
      <c r="E950" s="67"/>
      <c r="F950" s="65"/>
      <c r="G950" s="67"/>
      <c r="H950" s="65"/>
      <c r="I950" s="65"/>
    </row>
    <row r="951">
      <c r="A951" s="65"/>
      <c r="B951" s="65"/>
      <c r="C951" s="67"/>
      <c r="D951" s="65"/>
      <c r="E951" s="67"/>
      <c r="F951" s="65"/>
      <c r="G951" s="67"/>
      <c r="H951" s="65"/>
      <c r="I951" s="65"/>
    </row>
    <row r="952">
      <c r="A952" s="65"/>
      <c r="B952" s="65"/>
      <c r="C952" s="67"/>
      <c r="D952" s="65"/>
      <c r="E952" s="67"/>
      <c r="F952" s="65"/>
      <c r="G952" s="67"/>
      <c r="H952" s="65"/>
      <c r="I952" s="65"/>
    </row>
    <row r="953">
      <c r="A953" s="65"/>
      <c r="B953" s="65"/>
      <c r="C953" s="67"/>
      <c r="D953" s="65"/>
      <c r="E953" s="67"/>
      <c r="F953" s="65"/>
      <c r="G953" s="67"/>
      <c r="H953" s="65"/>
      <c r="I953" s="65"/>
    </row>
    <row r="954">
      <c r="A954" s="65"/>
      <c r="B954" s="65"/>
      <c r="C954" s="67"/>
      <c r="D954" s="65"/>
      <c r="E954" s="67"/>
      <c r="F954" s="65"/>
      <c r="G954" s="67"/>
      <c r="H954" s="65"/>
      <c r="I954" s="65"/>
    </row>
    <row r="955">
      <c r="A955" s="65"/>
      <c r="B955" s="65"/>
      <c r="C955" s="67"/>
      <c r="D955" s="65"/>
      <c r="E955" s="67"/>
      <c r="F955" s="65"/>
      <c r="G955" s="67"/>
      <c r="H955" s="65"/>
      <c r="I955" s="65"/>
    </row>
    <row r="956">
      <c r="A956" s="65"/>
      <c r="B956" s="65"/>
      <c r="C956" s="67"/>
      <c r="D956" s="65"/>
      <c r="E956" s="67"/>
      <c r="F956" s="65"/>
      <c r="G956" s="67"/>
      <c r="H956" s="65"/>
      <c r="I956" s="65"/>
    </row>
    <row r="957">
      <c r="A957" s="65"/>
      <c r="B957" s="65"/>
      <c r="C957" s="67"/>
      <c r="D957" s="65"/>
      <c r="E957" s="67"/>
      <c r="F957" s="65"/>
      <c r="G957" s="67"/>
      <c r="H957" s="65"/>
      <c r="I957" s="65"/>
    </row>
    <row r="958">
      <c r="A958" s="65"/>
      <c r="B958" s="65"/>
      <c r="C958" s="67"/>
      <c r="D958" s="65"/>
      <c r="E958" s="67"/>
      <c r="F958" s="65"/>
      <c r="G958" s="67"/>
      <c r="H958" s="65"/>
      <c r="I958" s="65"/>
    </row>
    <row r="959">
      <c r="A959" s="65"/>
      <c r="B959" s="65"/>
      <c r="C959" s="67"/>
      <c r="D959" s="65"/>
      <c r="E959" s="67"/>
      <c r="F959" s="65"/>
      <c r="G959" s="67"/>
      <c r="H959" s="65"/>
      <c r="I959" s="65"/>
    </row>
    <row r="960">
      <c r="A960" s="65"/>
      <c r="B960" s="65"/>
      <c r="C960" s="67"/>
      <c r="D960" s="65"/>
      <c r="E960" s="67"/>
      <c r="F960" s="65"/>
      <c r="G960" s="67"/>
      <c r="H960" s="65"/>
      <c r="I960" s="65"/>
    </row>
    <row r="961">
      <c r="A961" s="65"/>
      <c r="B961" s="65"/>
      <c r="C961" s="67"/>
      <c r="D961" s="65"/>
      <c r="E961" s="67"/>
      <c r="F961" s="65"/>
      <c r="G961" s="67"/>
      <c r="H961" s="65"/>
      <c r="I961" s="65"/>
    </row>
    <row r="962">
      <c r="A962" s="65"/>
      <c r="B962" s="65"/>
      <c r="C962" s="67"/>
      <c r="D962" s="65"/>
      <c r="E962" s="67"/>
      <c r="F962" s="65"/>
      <c r="G962" s="67"/>
      <c r="H962" s="65"/>
      <c r="I962" s="65"/>
    </row>
    <row r="963">
      <c r="A963" s="65"/>
      <c r="B963" s="65"/>
      <c r="C963" s="67"/>
      <c r="D963" s="65"/>
      <c r="E963" s="67"/>
      <c r="F963" s="65"/>
      <c r="G963" s="67"/>
      <c r="H963" s="65"/>
      <c r="I963" s="65"/>
    </row>
    <row r="964">
      <c r="A964" s="65"/>
      <c r="B964" s="65"/>
      <c r="C964" s="67"/>
      <c r="D964" s="65"/>
      <c r="E964" s="67"/>
      <c r="F964" s="65"/>
      <c r="G964" s="67"/>
      <c r="H964" s="65"/>
      <c r="I964" s="65"/>
    </row>
    <row r="965">
      <c r="A965" s="65"/>
      <c r="B965" s="65"/>
      <c r="C965" s="67"/>
      <c r="D965" s="65"/>
      <c r="E965" s="67"/>
      <c r="F965" s="65"/>
      <c r="G965" s="67"/>
      <c r="H965" s="65"/>
      <c r="I965" s="65"/>
    </row>
    <row r="966">
      <c r="A966" s="65"/>
      <c r="B966" s="65"/>
      <c r="C966" s="67"/>
      <c r="D966" s="65"/>
      <c r="E966" s="67"/>
      <c r="F966" s="65"/>
      <c r="G966" s="67"/>
      <c r="H966" s="65"/>
      <c r="I966" s="65"/>
    </row>
    <row r="967">
      <c r="A967" s="65"/>
      <c r="B967" s="65"/>
      <c r="C967" s="67"/>
      <c r="D967" s="65"/>
      <c r="E967" s="67"/>
      <c r="F967" s="65"/>
      <c r="G967" s="67"/>
      <c r="H967" s="65"/>
      <c r="I967" s="65"/>
    </row>
    <row r="968">
      <c r="A968" s="65"/>
      <c r="B968" s="65"/>
      <c r="C968" s="67"/>
      <c r="D968" s="65"/>
      <c r="E968" s="67"/>
      <c r="F968" s="65"/>
      <c r="G968" s="67"/>
      <c r="H968" s="65"/>
      <c r="I968" s="65"/>
    </row>
    <row r="969">
      <c r="A969" s="65"/>
      <c r="B969" s="65"/>
      <c r="C969" s="67"/>
      <c r="D969" s="65"/>
      <c r="E969" s="67"/>
      <c r="F969" s="65"/>
      <c r="G969" s="67"/>
      <c r="H969" s="65"/>
      <c r="I969" s="65"/>
    </row>
    <row r="970">
      <c r="A970" s="65"/>
      <c r="B970" s="65"/>
      <c r="C970" s="67"/>
      <c r="D970" s="65"/>
      <c r="E970" s="67"/>
      <c r="F970" s="65"/>
      <c r="G970" s="67"/>
      <c r="H970" s="65"/>
      <c r="I970" s="65"/>
    </row>
    <row r="971">
      <c r="A971" s="65"/>
      <c r="B971" s="65"/>
      <c r="C971" s="67"/>
      <c r="D971" s="65"/>
      <c r="E971" s="67"/>
      <c r="F971" s="65"/>
      <c r="G971" s="67"/>
      <c r="H971" s="65"/>
      <c r="I971" s="65"/>
    </row>
    <row r="972">
      <c r="A972" s="65"/>
      <c r="B972" s="65"/>
      <c r="C972" s="67"/>
      <c r="D972" s="65"/>
      <c r="E972" s="67"/>
      <c r="F972" s="65"/>
      <c r="G972" s="67"/>
      <c r="H972" s="65"/>
      <c r="I972" s="65"/>
    </row>
    <row r="973">
      <c r="A973" s="65"/>
      <c r="B973" s="65"/>
      <c r="C973" s="67"/>
      <c r="D973" s="65"/>
      <c r="E973" s="67"/>
      <c r="F973" s="65"/>
      <c r="G973" s="67"/>
      <c r="H973" s="65"/>
      <c r="I973" s="65"/>
    </row>
    <row r="974">
      <c r="A974" s="65"/>
      <c r="B974" s="65"/>
      <c r="C974" s="67"/>
      <c r="D974" s="65"/>
      <c r="E974" s="67"/>
      <c r="F974" s="65"/>
      <c r="G974" s="67"/>
      <c r="H974" s="65"/>
      <c r="I974" s="65"/>
    </row>
    <row r="975">
      <c r="A975" s="65"/>
      <c r="B975" s="65"/>
      <c r="C975" s="67"/>
      <c r="D975" s="65"/>
      <c r="E975" s="67"/>
      <c r="F975" s="65"/>
      <c r="G975" s="67"/>
      <c r="H975" s="65"/>
      <c r="I975" s="65"/>
    </row>
    <row r="976">
      <c r="A976" s="65"/>
      <c r="B976" s="65"/>
      <c r="C976" s="67"/>
      <c r="D976" s="65"/>
      <c r="E976" s="67"/>
      <c r="F976" s="65"/>
      <c r="G976" s="67"/>
      <c r="H976" s="65"/>
      <c r="I976" s="65"/>
    </row>
    <row r="977">
      <c r="A977" s="65"/>
      <c r="B977" s="65"/>
      <c r="C977" s="67"/>
      <c r="D977" s="65"/>
      <c r="E977" s="67"/>
      <c r="F977" s="65"/>
      <c r="G977" s="67"/>
      <c r="H977" s="65"/>
      <c r="I977" s="65"/>
    </row>
    <row r="978">
      <c r="A978" s="65"/>
      <c r="B978" s="65"/>
      <c r="C978" s="67"/>
      <c r="D978" s="65"/>
      <c r="E978" s="67"/>
      <c r="F978" s="65"/>
      <c r="G978" s="67"/>
      <c r="H978" s="65"/>
      <c r="I978" s="65"/>
    </row>
    <row r="979">
      <c r="A979" s="65"/>
      <c r="B979" s="65"/>
      <c r="C979" s="67"/>
      <c r="D979" s="65"/>
      <c r="E979" s="67"/>
      <c r="F979" s="65"/>
      <c r="G979" s="67"/>
      <c r="H979" s="65"/>
      <c r="I979" s="65"/>
    </row>
    <row r="980">
      <c r="A980" s="65"/>
      <c r="B980" s="65"/>
      <c r="C980" s="67"/>
      <c r="D980" s="65"/>
      <c r="E980" s="67"/>
      <c r="F980" s="65"/>
      <c r="G980" s="67"/>
      <c r="H980" s="65"/>
      <c r="I980" s="65"/>
    </row>
    <row r="981">
      <c r="A981" s="65"/>
      <c r="B981" s="65"/>
      <c r="C981" s="67"/>
      <c r="D981" s="65"/>
      <c r="E981" s="67"/>
      <c r="F981" s="65"/>
      <c r="G981" s="67"/>
      <c r="H981" s="65"/>
      <c r="I981" s="65"/>
    </row>
    <row r="982">
      <c r="A982" s="65"/>
      <c r="B982" s="65"/>
      <c r="C982" s="67"/>
      <c r="D982" s="65"/>
      <c r="E982" s="67"/>
      <c r="F982" s="65"/>
      <c r="G982" s="67"/>
      <c r="H982" s="65"/>
      <c r="I982" s="65"/>
    </row>
    <row r="983">
      <c r="A983" s="65"/>
      <c r="B983" s="65"/>
      <c r="C983" s="67"/>
      <c r="D983" s="65"/>
      <c r="E983" s="67"/>
      <c r="F983" s="65"/>
      <c r="G983" s="67"/>
      <c r="H983" s="65"/>
      <c r="I983" s="65"/>
    </row>
    <row r="984">
      <c r="A984" s="65"/>
      <c r="B984" s="65"/>
      <c r="C984" s="67"/>
      <c r="D984" s="65"/>
      <c r="E984" s="67"/>
      <c r="F984" s="65"/>
      <c r="G984" s="67"/>
      <c r="H984" s="65"/>
      <c r="I984" s="65"/>
    </row>
    <row r="985">
      <c r="A985" s="65"/>
      <c r="B985" s="65"/>
      <c r="C985" s="67"/>
      <c r="D985" s="65"/>
      <c r="E985" s="67"/>
      <c r="F985" s="65"/>
      <c r="G985" s="67"/>
      <c r="H985" s="65"/>
      <c r="I985" s="65"/>
    </row>
    <row r="986">
      <c r="A986" s="65"/>
      <c r="B986" s="65"/>
      <c r="C986" s="67"/>
      <c r="D986" s="65"/>
      <c r="E986" s="67"/>
      <c r="F986" s="65"/>
      <c r="G986" s="67"/>
      <c r="H986" s="65"/>
      <c r="I986" s="65"/>
    </row>
    <row r="987">
      <c r="A987" s="65"/>
      <c r="B987" s="65"/>
      <c r="C987" s="67"/>
      <c r="D987" s="65"/>
      <c r="E987" s="67"/>
      <c r="F987" s="65"/>
      <c r="G987" s="67"/>
      <c r="H987" s="65"/>
      <c r="I987" s="65"/>
    </row>
    <row r="988">
      <c r="A988" s="65"/>
      <c r="B988" s="65"/>
      <c r="C988" s="67"/>
      <c r="D988" s="65"/>
      <c r="E988" s="67"/>
      <c r="F988" s="65"/>
      <c r="G988" s="67"/>
      <c r="H988" s="65"/>
      <c r="I988" s="65"/>
    </row>
    <row r="989">
      <c r="A989" s="65"/>
      <c r="B989" s="65"/>
      <c r="C989" s="67"/>
      <c r="D989" s="65"/>
      <c r="E989" s="67"/>
      <c r="F989" s="65"/>
      <c r="G989" s="67"/>
      <c r="H989" s="65"/>
      <c r="I989" s="65"/>
    </row>
    <row r="990">
      <c r="A990" s="65"/>
      <c r="B990" s="65"/>
      <c r="C990" s="67"/>
      <c r="D990" s="65"/>
      <c r="E990" s="67"/>
      <c r="F990" s="65"/>
      <c r="G990" s="67"/>
      <c r="H990" s="65"/>
      <c r="I990" s="65"/>
    </row>
    <row r="991">
      <c r="A991" s="65"/>
      <c r="B991" s="65"/>
      <c r="C991" s="67"/>
      <c r="D991" s="65"/>
      <c r="E991" s="67"/>
      <c r="F991" s="65"/>
      <c r="G991" s="67"/>
      <c r="H991" s="65"/>
      <c r="I991" s="65"/>
    </row>
    <row r="992">
      <c r="A992" s="65"/>
      <c r="B992" s="65"/>
      <c r="C992" s="67"/>
      <c r="D992" s="65"/>
      <c r="E992" s="67"/>
      <c r="F992" s="65"/>
      <c r="G992" s="67"/>
      <c r="H992" s="65"/>
      <c r="I992" s="65"/>
    </row>
    <row r="993">
      <c r="A993" s="65"/>
      <c r="B993" s="65"/>
      <c r="C993" s="67"/>
      <c r="D993" s="65"/>
      <c r="E993" s="67"/>
      <c r="F993" s="65"/>
      <c r="G993" s="67"/>
      <c r="H993" s="65"/>
      <c r="I993" s="65"/>
    </row>
    <row r="994">
      <c r="A994" s="65"/>
      <c r="B994" s="65"/>
      <c r="C994" s="67"/>
      <c r="D994" s="65"/>
      <c r="E994" s="67"/>
      <c r="F994" s="65"/>
      <c r="G994" s="67"/>
      <c r="H994" s="65"/>
      <c r="I994" s="65"/>
    </row>
    <row r="995">
      <c r="A995" s="65"/>
      <c r="B995" s="65"/>
      <c r="C995" s="67"/>
      <c r="D995" s="65"/>
      <c r="E995" s="67"/>
      <c r="F995" s="65"/>
      <c r="G995" s="67"/>
      <c r="H995" s="65"/>
      <c r="I995" s="65"/>
    </row>
    <row r="996">
      <c r="A996" s="65"/>
      <c r="B996" s="65"/>
      <c r="C996" s="67"/>
      <c r="D996" s="65"/>
      <c r="E996" s="67"/>
      <c r="F996" s="65"/>
      <c r="G996" s="67"/>
      <c r="H996" s="65"/>
      <c r="I996" s="65"/>
    </row>
    <row r="997">
      <c r="A997" s="65"/>
      <c r="B997" s="65"/>
      <c r="C997" s="67"/>
      <c r="D997" s="65"/>
      <c r="E997" s="67"/>
      <c r="F997" s="65"/>
      <c r="G997" s="67"/>
      <c r="H997" s="65"/>
      <c r="I997" s="65"/>
    </row>
    <row r="998">
      <c r="A998" s="65"/>
      <c r="B998" s="65"/>
      <c r="C998" s="67"/>
      <c r="D998" s="65"/>
      <c r="E998" s="67"/>
      <c r="F998" s="65"/>
      <c r="G998" s="67"/>
      <c r="H998" s="65"/>
      <c r="I998" s="65"/>
    </row>
    <row r="999">
      <c r="A999" s="65"/>
      <c r="B999" s="65"/>
      <c r="C999" s="67"/>
      <c r="D999" s="65"/>
      <c r="E999" s="67"/>
      <c r="F999" s="65"/>
      <c r="G999" s="67"/>
      <c r="H999" s="65"/>
      <c r="I999" s="65"/>
    </row>
    <row r="1000">
      <c r="A1000" s="65"/>
      <c r="B1000" s="65"/>
      <c r="C1000" s="67"/>
      <c r="D1000" s="65"/>
      <c r="E1000" s="67"/>
      <c r="F1000" s="65"/>
      <c r="G1000" s="67"/>
      <c r="H1000" s="65"/>
      <c r="I1000" s="65"/>
    </row>
    <row r="1001">
      <c r="A1001" s="65"/>
      <c r="B1001" s="65"/>
      <c r="C1001" s="67"/>
      <c r="D1001" s="65"/>
      <c r="E1001" s="67"/>
      <c r="F1001" s="65"/>
      <c r="G1001" s="67"/>
      <c r="H1001" s="65"/>
      <c r="I1001" s="65"/>
    </row>
    <row r="1002">
      <c r="A1002" s="65"/>
      <c r="B1002" s="65"/>
      <c r="C1002" s="67"/>
      <c r="D1002" s="65"/>
      <c r="E1002" s="67"/>
      <c r="F1002" s="65"/>
      <c r="G1002" s="67"/>
      <c r="H1002" s="65"/>
      <c r="I1002" s="65"/>
    </row>
    <row r="1003">
      <c r="A1003" s="65"/>
      <c r="B1003" s="65"/>
      <c r="C1003" s="67"/>
      <c r="D1003" s="65"/>
      <c r="E1003" s="67"/>
      <c r="F1003" s="65"/>
      <c r="G1003" s="67"/>
      <c r="H1003" s="65"/>
      <c r="I1003" s="65"/>
    </row>
    <row r="1004">
      <c r="A1004" s="65"/>
      <c r="B1004" s="65"/>
      <c r="C1004" s="67"/>
      <c r="D1004" s="65"/>
      <c r="E1004" s="67"/>
      <c r="F1004" s="65"/>
      <c r="G1004" s="67"/>
      <c r="H1004" s="65"/>
      <c r="I1004" s="65"/>
    </row>
    <row r="1005">
      <c r="A1005" s="65"/>
      <c r="B1005" s="65"/>
      <c r="C1005" s="67"/>
      <c r="D1005" s="65"/>
      <c r="E1005" s="67"/>
      <c r="F1005" s="65"/>
      <c r="G1005" s="67"/>
      <c r="H1005" s="65"/>
      <c r="I1005" s="65"/>
    </row>
    <row r="1006">
      <c r="A1006" s="65"/>
      <c r="B1006" s="65"/>
      <c r="C1006" s="67"/>
      <c r="D1006" s="65"/>
      <c r="E1006" s="67"/>
      <c r="F1006" s="65"/>
      <c r="G1006" s="67"/>
      <c r="H1006" s="65"/>
      <c r="I1006" s="65"/>
    </row>
    <row r="1007">
      <c r="A1007" s="65"/>
      <c r="B1007" s="65"/>
      <c r="C1007" s="67"/>
      <c r="D1007" s="65"/>
      <c r="E1007" s="67"/>
      <c r="F1007" s="65"/>
      <c r="G1007" s="67"/>
      <c r="H1007" s="65"/>
      <c r="I1007" s="65"/>
    </row>
    <row r="1008">
      <c r="A1008" s="65"/>
      <c r="B1008" s="65"/>
      <c r="C1008" s="67"/>
      <c r="D1008" s="65"/>
      <c r="E1008" s="67"/>
      <c r="F1008" s="65"/>
      <c r="G1008" s="67"/>
      <c r="H1008" s="65"/>
      <c r="I1008" s="65"/>
    </row>
    <row r="1009">
      <c r="A1009" s="65"/>
      <c r="B1009" s="65"/>
      <c r="C1009" s="67"/>
      <c r="D1009" s="65"/>
      <c r="E1009" s="67"/>
      <c r="F1009" s="65"/>
      <c r="G1009" s="67"/>
      <c r="H1009" s="65"/>
      <c r="I1009" s="65"/>
    </row>
    <row r="1010">
      <c r="A1010" s="65"/>
      <c r="B1010" s="65"/>
      <c r="C1010" s="67"/>
      <c r="D1010" s="65"/>
      <c r="E1010" s="67"/>
      <c r="F1010" s="65"/>
      <c r="G1010" s="67"/>
      <c r="H1010" s="65"/>
      <c r="I1010" s="65"/>
    </row>
    <row r="1011">
      <c r="A1011" s="65"/>
      <c r="B1011" s="65"/>
      <c r="C1011" s="67"/>
      <c r="D1011" s="65"/>
      <c r="E1011" s="67"/>
      <c r="F1011" s="65"/>
      <c r="G1011" s="67"/>
      <c r="H1011" s="65"/>
      <c r="I1011" s="65"/>
    </row>
    <row r="1012">
      <c r="A1012" s="65"/>
      <c r="B1012" s="65"/>
      <c r="C1012" s="67"/>
      <c r="D1012" s="65"/>
      <c r="E1012" s="67"/>
      <c r="F1012" s="65"/>
      <c r="G1012" s="67"/>
      <c r="H1012" s="65"/>
      <c r="I1012" s="65"/>
    </row>
    <row r="1013">
      <c r="A1013" s="65"/>
      <c r="B1013" s="65"/>
      <c r="C1013" s="67"/>
      <c r="D1013" s="65"/>
      <c r="E1013" s="67"/>
      <c r="F1013" s="65"/>
      <c r="G1013" s="67"/>
      <c r="H1013" s="65"/>
      <c r="I1013" s="65"/>
    </row>
    <row r="1014">
      <c r="A1014" s="65"/>
      <c r="B1014" s="65"/>
      <c r="C1014" s="67"/>
      <c r="D1014" s="65"/>
      <c r="E1014" s="67"/>
      <c r="F1014" s="65"/>
      <c r="G1014" s="67"/>
      <c r="H1014" s="65"/>
      <c r="I1014" s="65"/>
    </row>
    <row r="1015">
      <c r="A1015" s="65"/>
      <c r="B1015" s="65"/>
      <c r="C1015" s="67"/>
      <c r="D1015" s="65"/>
      <c r="E1015" s="67"/>
      <c r="F1015" s="65"/>
      <c r="G1015" s="67"/>
      <c r="H1015" s="65"/>
      <c r="I1015" s="65"/>
    </row>
    <row r="1016">
      <c r="A1016" s="65"/>
      <c r="B1016" s="65"/>
      <c r="C1016" s="67"/>
      <c r="D1016" s="65"/>
      <c r="E1016" s="67"/>
      <c r="F1016" s="65"/>
      <c r="G1016" s="67"/>
      <c r="H1016" s="65"/>
      <c r="I1016" s="65"/>
    </row>
    <row r="1017">
      <c r="A1017" s="65"/>
      <c r="B1017" s="65"/>
      <c r="C1017" s="67"/>
      <c r="D1017" s="65"/>
      <c r="E1017" s="67"/>
      <c r="F1017" s="65"/>
      <c r="G1017" s="67"/>
      <c r="H1017" s="65"/>
      <c r="I1017" s="65"/>
    </row>
    <row r="1018">
      <c r="A1018" s="65"/>
      <c r="B1018" s="65"/>
      <c r="C1018" s="67"/>
      <c r="D1018" s="65"/>
      <c r="E1018" s="67"/>
      <c r="F1018" s="65"/>
      <c r="G1018" s="67"/>
      <c r="H1018" s="65"/>
      <c r="I1018" s="65"/>
    </row>
    <row r="1019">
      <c r="A1019" s="65"/>
      <c r="B1019" s="65"/>
      <c r="C1019" s="67"/>
      <c r="D1019" s="65"/>
      <c r="E1019" s="67"/>
      <c r="F1019" s="65"/>
      <c r="G1019" s="67"/>
      <c r="H1019" s="65"/>
      <c r="I1019" s="65"/>
    </row>
    <row r="1020">
      <c r="A1020" s="65"/>
      <c r="B1020" s="65"/>
      <c r="C1020" s="67"/>
      <c r="D1020" s="65"/>
      <c r="E1020" s="67"/>
      <c r="F1020" s="65"/>
      <c r="G1020" s="67"/>
      <c r="H1020" s="65"/>
      <c r="I1020" s="65"/>
    </row>
  </sheetData>
  <dataValidations>
    <dataValidation type="list" allowBlank="1" showErrorMessage="1" sqref="C2:C1020">
      <formula1>'R'!$C$2:$C$1000</formula1>
    </dataValidation>
    <dataValidation type="list" allowBlank="1" showErrorMessage="1" sqref="G2:G1020">
      <formula1>PE!$C$2:$C$1001</formula1>
    </dataValidation>
    <dataValidation type="list" allowBlank="1" showErrorMessage="1" sqref="E2:E1020">
      <formula1>M!$C$2:$C$1002</formula1>
    </dataValidation>
  </dataValidation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3" max="3" width="16.14"/>
    <col customWidth="1" min="4" max="4" width="54.14"/>
  </cols>
  <sheetData>
    <row r="1">
      <c r="A1" s="63" t="s">
        <v>188</v>
      </c>
      <c r="B1" s="63" t="s">
        <v>202</v>
      </c>
      <c r="C1" s="64" t="s">
        <v>189</v>
      </c>
      <c r="D1" s="64" t="s">
        <v>162</v>
      </c>
    </row>
    <row r="2">
      <c r="A2" s="65"/>
      <c r="B2" s="65"/>
      <c r="C2" s="66" t="s">
        <v>197</v>
      </c>
      <c r="D2" s="66" t="s">
        <v>203</v>
      </c>
    </row>
    <row r="3">
      <c r="A3" s="65"/>
      <c r="B3" s="65"/>
      <c r="C3" s="66" t="s">
        <v>194</v>
      </c>
      <c r="D3" s="66" t="s">
        <v>204</v>
      </c>
    </row>
    <row r="4">
      <c r="A4" s="65"/>
      <c r="B4" s="65"/>
      <c r="C4" s="66" t="s">
        <v>193</v>
      </c>
      <c r="D4" s="66" t="s">
        <v>205</v>
      </c>
    </row>
    <row r="5">
      <c r="A5" s="65"/>
      <c r="B5" s="65"/>
      <c r="C5" s="66" t="s">
        <v>195</v>
      </c>
      <c r="D5" s="66" t="s">
        <v>206</v>
      </c>
    </row>
    <row r="6">
      <c r="A6" s="65"/>
      <c r="B6" s="65"/>
      <c r="C6" s="66" t="s">
        <v>196</v>
      </c>
      <c r="D6" s="66" t="s">
        <v>207</v>
      </c>
    </row>
    <row r="7">
      <c r="A7" s="65"/>
      <c r="B7" s="65"/>
      <c r="C7" s="67"/>
      <c r="D7" s="67"/>
    </row>
    <row r="8">
      <c r="A8" s="65"/>
      <c r="B8" s="65"/>
      <c r="C8" s="67"/>
      <c r="D8" s="67"/>
    </row>
    <row r="9">
      <c r="A9" s="65"/>
      <c r="B9" s="65"/>
      <c r="C9" s="67"/>
      <c r="D9" s="67"/>
    </row>
    <row r="10">
      <c r="A10" s="65"/>
      <c r="B10" s="65"/>
      <c r="C10" s="67"/>
      <c r="D10" s="67"/>
    </row>
    <row r="11">
      <c r="A11" s="65"/>
      <c r="B11" s="65"/>
      <c r="C11" s="67"/>
      <c r="D11" s="67"/>
    </row>
    <row r="12">
      <c r="A12" s="65"/>
      <c r="B12" s="65"/>
      <c r="C12" s="67"/>
      <c r="D12" s="67"/>
    </row>
    <row r="13">
      <c r="A13" s="65"/>
      <c r="B13" s="65"/>
      <c r="C13" s="67"/>
      <c r="D13" s="67"/>
    </row>
    <row r="14">
      <c r="A14" s="65"/>
      <c r="B14" s="65"/>
      <c r="C14" s="67"/>
      <c r="D14" s="67"/>
    </row>
    <row r="15">
      <c r="A15" s="65"/>
      <c r="B15" s="65"/>
      <c r="C15" s="67"/>
      <c r="D15" s="67"/>
    </row>
    <row r="16">
      <c r="A16" s="65"/>
      <c r="B16" s="65"/>
      <c r="C16" s="67"/>
      <c r="D16" s="67"/>
    </row>
    <row r="17">
      <c r="A17" s="65"/>
      <c r="B17" s="65"/>
      <c r="C17" s="67"/>
      <c r="D17" s="67"/>
    </row>
    <row r="18">
      <c r="A18" s="65"/>
      <c r="B18" s="65"/>
      <c r="C18" s="67"/>
      <c r="D18" s="67"/>
    </row>
    <row r="19">
      <c r="A19" s="65"/>
      <c r="B19" s="65"/>
      <c r="C19" s="67"/>
      <c r="D19" s="67"/>
    </row>
    <row r="20">
      <c r="A20" s="65"/>
      <c r="B20" s="65"/>
      <c r="C20" s="67"/>
      <c r="D20" s="67"/>
    </row>
    <row r="21">
      <c r="A21" s="65"/>
      <c r="B21" s="65"/>
      <c r="C21" s="67"/>
      <c r="D21" s="67"/>
    </row>
    <row r="22">
      <c r="A22" s="65"/>
      <c r="B22" s="65"/>
      <c r="C22" s="67"/>
      <c r="D22" s="67"/>
    </row>
    <row r="23">
      <c r="A23" s="65"/>
      <c r="B23" s="65"/>
      <c r="C23" s="67"/>
      <c r="D23" s="67"/>
    </row>
    <row r="24">
      <c r="A24" s="65"/>
      <c r="B24" s="65"/>
      <c r="C24" s="67"/>
      <c r="D24" s="67"/>
    </row>
    <row r="25">
      <c r="A25" s="65"/>
      <c r="B25" s="65"/>
      <c r="C25" s="67"/>
      <c r="D25" s="67"/>
    </row>
    <row r="26">
      <c r="A26" s="65"/>
      <c r="B26" s="65"/>
      <c r="C26" s="67"/>
      <c r="D26" s="67"/>
    </row>
    <row r="27">
      <c r="A27" s="65"/>
      <c r="B27" s="65"/>
      <c r="C27" s="67"/>
      <c r="D27" s="67"/>
    </row>
    <row r="28">
      <c r="A28" s="65"/>
      <c r="B28" s="65"/>
      <c r="C28" s="67"/>
      <c r="D28" s="67"/>
    </row>
    <row r="29">
      <c r="A29" s="65"/>
      <c r="B29" s="65"/>
      <c r="C29" s="67"/>
      <c r="D29" s="67"/>
    </row>
    <row r="30">
      <c r="A30" s="65"/>
      <c r="B30" s="65"/>
      <c r="C30" s="67"/>
      <c r="D30" s="67"/>
    </row>
    <row r="31">
      <c r="A31" s="65"/>
      <c r="B31" s="65"/>
      <c r="C31" s="67"/>
      <c r="D31" s="67"/>
    </row>
    <row r="32">
      <c r="A32" s="65"/>
      <c r="B32" s="65"/>
      <c r="C32" s="67"/>
      <c r="D32" s="67"/>
    </row>
    <row r="33">
      <c r="A33" s="65"/>
      <c r="B33" s="65"/>
      <c r="C33" s="67"/>
      <c r="D33" s="67"/>
    </row>
    <row r="34">
      <c r="A34" s="65"/>
      <c r="B34" s="65"/>
      <c r="C34" s="67"/>
      <c r="D34" s="67"/>
    </row>
    <row r="35">
      <c r="A35" s="65"/>
      <c r="B35" s="65"/>
      <c r="C35" s="67"/>
      <c r="D35" s="67"/>
    </row>
    <row r="36">
      <c r="A36" s="65"/>
      <c r="B36" s="65"/>
      <c r="C36" s="67"/>
      <c r="D36" s="67"/>
    </row>
    <row r="37">
      <c r="A37" s="65"/>
      <c r="B37" s="65"/>
      <c r="C37" s="67"/>
      <c r="D37" s="67"/>
    </row>
    <row r="38">
      <c r="A38" s="65"/>
      <c r="B38" s="65"/>
      <c r="C38" s="67"/>
      <c r="D38" s="67"/>
    </row>
    <row r="39">
      <c r="A39" s="65"/>
      <c r="B39" s="65"/>
      <c r="C39" s="67"/>
      <c r="D39" s="67"/>
    </row>
    <row r="40">
      <c r="A40" s="65"/>
      <c r="B40" s="65"/>
      <c r="C40" s="67"/>
      <c r="D40" s="67"/>
    </row>
    <row r="41">
      <c r="A41" s="65"/>
      <c r="B41" s="65"/>
      <c r="C41" s="67"/>
      <c r="D41" s="67"/>
    </row>
    <row r="42">
      <c r="A42" s="65"/>
      <c r="B42" s="65"/>
      <c r="C42" s="67"/>
      <c r="D42" s="67"/>
    </row>
    <row r="43">
      <c r="A43" s="65"/>
      <c r="B43" s="65"/>
      <c r="C43" s="67"/>
      <c r="D43" s="67"/>
    </row>
    <row r="44">
      <c r="A44" s="65"/>
      <c r="B44" s="65"/>
      <c r="C44" s="67"/>
      <c r="D44" s="67"/>
    </row>
    <row r="45">
      <c r="A45" s="65"/>
      <c r="B45" s="65"/>
      <c r="C45" s="67"/>
      <c r="D45" s="67"/>
    </row>
    <row r="46">
      <c r="A46" s="65"/>
      <c r="B46" s="65"/>
      <c r="C46" s="67"/>
      <c r="D46" s="67"/>
    </row>
    <row r="47">
      <c r="A47" s="65"/>
      <c r="B47" s="65"/>
      <c r="C47" s="67"/>
      <c r="D47" s="67"/>
    </row>
    <row r="48">
      <c r="A48" s="65"/>
      <c r="B48" s="65"/>
      <c r="C48" s="67"/>
      <c r="D48" s="67"/>
    </row>
    <row r="49">
      <c r="A49" s="65"/>
      <c r="B49" s="65"/>
      <c r="C49" s="67"/>
      <c r="D49" s="67"/>
    </row>
    <row r="50">
      <c r="A50" s="65"/>
      <c r="B50" s="65"/>
      <c r="C50" s="67"/>
      <c r="D50" s="67"/>
    </row>
    <row r="51">
      <c r="A51" s="65"/>
      <c r="B51" s="65"/>
      <c r="C51" s="67"/>
      <c r="D51" s="67"/>
    </row>
    <row r="52">
      <c r="A52" s="65"/>
      <c r="B52" s="65"/>
      <c r="C52" s="67"/>
      <c r="D52" s="67"/>
    </row>
    <row r="53">
      <c r="A53" s="65"/>
      <c r="B53" s="65"/>
      <c r="C53" s="67"/>
      <c r="D53" s="67"/>
    </row>
    <row r="54">
      <c r="A54" s="65"/>
      <c r="B54" s="65"/>
      <c r="C54" s="67"/>
      <c r="D54" s="67"/>
    </row>
    <row r="55">
      <c r="A55" s="65"/>
      <c r="B55" s="65"/>
      <c r="C55" s="67"/>
      <c r="D55" s="67"/>
    </row>
    <row r="56">
      <c r="A56" s="65"/>
      <c r="B56" s="65"/>
      <c r="C56" s="67"/>
      <c r="D56" s="67"/>
    </row>
    <row r="57">
      <c r="A57" s="65"/>
      <c r="B57" s="65"/>
      <c r="C57" s="67"/>
      <c r="D57" s="67"/>
    </row>
    <row r="58">
      <c r="A58" s="65"/>
      <c r="B58" s="65"/>
      <c r="C58" s="67"/>
      <c r="D58" s="67"/>
    </row>
    <row r="59">
      <c r="A59" s="65"/>
      <c r="B59" s="65"/>
      <c r="C59" s="67"/>
      <c r="D59" s="67"/>
    </row>
    <row r="60">
      <c r="A60" s="65"/>
      <c r="B60" s="65"/>
      <c r="C60" s="67"/>
      <c r="D60" s="67"/>
    </row>
    <row r="61">
      <c r="A61" s="65"/>
      <c r="B61" s="65"/>
      <c r="C61" s="67"/>
      <c r="D61" s="67"/>
    </row>
    <row r="62">
      <c r="A62" s="65"/>
      <c r="B62" s="65"/>
      <c r="C62" s="67"/>
      <c r="D62" s="67"/>
    </row>
    <row r="63">
      <c r="A63" s="65"/>
      <c r="B63" s="65"/>
      <c r="C63" s="67"/>
      <c r="D63" s="67"/>
    </row>
    <row r="64">
      <c r="A64" s="65"/>
      <c r="B64" s="65"/>
      <c r="C64" s="67"/>
      <c r="D64" s="67"/>
    </row>
    <row r="65">
      <c r="A65" s="65"/>
      <c r="B65" s="65"/>
      <c r="C65" s="67"/>
      <c r="D65" s="67"/>
    </row>
    <row r="66">
      <c r="A66" s="65"/>
      <c r="B66" s="65"/>
      <c r="C66" s="67"/>
      <c r="D66" s="67"/>
    </row>
    <row r="67">
      <c r="A67" s="65"/>
      <c r="B67" s="65"/>
      <c r="C67" s="67"/>
      <c r="D67" s="67"/>
    </row>
    <row r="68">
      <c r="A68" s="65"/>
      <c r="B68" s="65"/>
      <c r="C68" s="67"/>
      <c r="D68" s="67"/>
    </row>
    <row r="69">
      <c r="A69" s="65"/>
      <c r="B69" s="65"/>
      <c r="C69" s="67"/>
      <c r="D69" s="67"/>
    </row>
    <row r="70">
      <c r="A70" s="65"/>
      <c r="B70" s="65"/>
      <c r="C70" s="67"/>
      <c r="D70" s="67"/>
    </row>
    <row r="71">
      <c r="A71" s="65"/>
      <c r="B71" s="65"/>
      <c r="C71" s="67"/>
      <c r="D71" s="67"/>
    </row>
    <row r="72">
      <c r="A72" s="65"/>
      <c r="B72" s="65"/>
      <c r="C72" s="67"/>
      <c r="D72" s="67"/>
    </row>
    <row r="73">
      <c r="A73" s="65"/>
      <c r="B73" s="65"/>
      <c r="C73" s="67"/>
      <c r="D73" s="67"/>
    </row>
    <row r="74">
      <c r="A74" s="65"/>
      <c r="B74" s="65"/>
      <c r="C74" s="67"/>
      <c r="D74" s="67"/>
    </row>
    <row r="75">
      <c r="A75" s="65"/>
      <c r="B75" s="65"/>
      <c r="C75" s="67"/>
      <c r="D75" s="67"/>
    </row>
    <row r="76">
      <c r="A76" s="65"/>
      <c r="B76" s="65"/>
      <c r="C76" s="67"/>
      <c r="D76" s="67"/>
    </row>
    <row r="77">
      <c r="A77" s="65"/>
      <c r="B77" s="65"/>
      <c r="C77" s="67"/>
      <c r="D77" s="67"/>
    </row>
    <row r="78">
      <c r="A78" s="65"/>
      <c r="B78" s="65"/>
      <c r="C78" s="67"/>
      <c r="D78" s="67"/>
    </row>
    <row r="79">
      <c r="A79" s="65"/>
      <c r="B79" s="65"/>
      <c r="C79" s="67"/>
      <c r="D79" s="67"/>
    </row>
    <row r="80">
      <c r="A80" s="65"/>
      <c r="B80" s="65"/>
      <c r="C80" s="67"/>
      <c r="D80" s="67"/>
    </row>
    <row r="81">
      <c r="A81" s="65"/>
      <c r="B81" s="65"/>
      <c r="C81" s="67"/>
      <c r="D81" s="67"/>
    </row>
    <row r="82">
      <c r="A82" s="65"/>
      <c r="B82" s="65"/>
      <c r="C82" s="67"/>
      <c r="D82" s="67"/>
    </row>
    <row r="83">
      <c r="A83" s="65"/>
      <c r="B83" s="65"/>
      <c r="C83" s="67"/>
      <c r="D83" s="67"/>
    </row>
    <row r="84">
      <c r="A84" s="65"/>
      <c r="B84" s="65"/>
      <c r="C84" s="67"/>
      <c r="D84" s="67"/>
    </row>
    <row r="85">
      <c r="A85" s="65"/>
      <c r="B85" s="65"/>
      <c r="C85" s="67"/>
      <c r="D85" s="67"/>
    </row>
    <row r="86">
      <c r="A86" s="65"/>
      <c r="B86" s="65"/>
      <c r="C86" s="67"/>
      <c r="D86" s="67"/>
    </row>
    <row r="87">
      <c r="A87" s="65"/>
      <c r="B87" s="65"/>
      <c r="C87" s="67"/>
      <c r="D87" s="67"/>
    </row>
    <row r="88">
      <c r="A88" s="65"/>
      <c r="B88" s="65"/>
      <c r="C88" s="67"/>
      <c r="D88" s="67"/>
    </row>
    <row r="89">
      <c r="A89" s="65"/>
      <c r="B89" s="65"/>
      <c r="C89" s="67"/>
      <c r="D89" s="67"/>
    </row>
    <row r="90">
      <c r="A90" s="65"/>
      <c r="B90" s="65"/>
      <c r="C90" s="67"/>
      <c r="D90" s="67"/>
    </row>
    <row r="91">
      <c r="A91" s="65"/>
      <c r="B91" s="65"/>
      <c r="C91" s="67"/>
      <c r="D91" s="67"/>
    </row>
    <row r="92">
      <c r="A92" s="65"/>
      <c r="B92" s="65"/>
      <c r="C92" s="67"/>
      <c r="D92" s="67"/>
    </row>
    <row r="93">
      <c r="A93" s="65"/>
      <c r="B93" s="65"/>
      <c r="C93" s="67"/>
      <c r="D93" s="67"/>
    </row>
    <row r="94">
      <c r="A94" s="65"/>
      <c r="B94" s="65"/>
      <c r="C94" s="67"/>
      <c r="D94" s="67"/>
    </row>
    <row r="95">
      <c r="A95" s="65"/>
      <c r="B95" s="65"/>
      <c r="C95" s="67"/>
      <c r="D95" s="67"/>
    </row>
    <row r="96">
      <c r="A96" s="65"/>
      <c r="B96" s="65"/>
      <c r="C96" s="67"/>
      <c r="D96" s="67"/>
    </row>
    <row r="97">
      <c r="A97" s="65"/>
      <c r="B97" s="65"/>
      <c r="C97" s="67"/>
      <c r="D97" s="67"/>
    </row>
    <row r="98">
      <c r="A98" s="65"/>
      <c r="B98" s="65"/>
      <c r="C98" s="67"/>
      <c r="D98" s="67"/>
    </row>
    <row r="99">
      <c r="A99" s="65"/>
      <c r="B99" s="65"/>
      <c r="C99" s="67"/>
      <c r="D99" s="67"/>
    </row>
    <row r="100">
      <c r="A100" s="65"/>
      <c r="B100" s="65"/>
      <c r="C100" s="67"/>
      <c r="D100" s="67"/>
    </row>
    <row r="101">
      <c r="A101" s="65"/>
      <c r="B101" s="65"/>
      <c r="C101" s="67"/>
      <c r="D101" s="67"/>
    </row>
    <row r="102">
      <c r="A102" s="65"/>
      <c r="B102" s="65"/>
      <c r="C102" s="67"/>
      <c r="D102" s="67"/>
    </row>
    <row r="103">
      <c r="A103" s="65"/>
      <c r="B103" s="65"/>
      <c r="C103" s="67"/>
      <c r="D103" s="67"/>
    </row>
    <row r="104">
      <c r="A104" s="65"/>
      <c r="B104" s="65"/>
      <c r="C104" s="67"/>
      <c r="D104" s="67"/>
    </row>
    <row r="105">
      <c r="A105" s="65"/>
      <c r="B105" s="65"/>
      <c r="C105" s="67"/>
      <c r="D105" s="67"/>
    </row>
    <row r="106">
      <c r="A106" s="65"/>
      <c r="B106" s="65"/>
      <c r="C106" s="67"/>
      <c r="D106" s="67"/>
    </row>
    <row r="107">
      <c r="A107" s="65"/>
      <c r="B107" s="65"/>
      <c r="C107" s="67"/>
      <c r="D107" s="67"/>
    </row>
    <row r="108">
      <c r="A108" s="65"/>
      <c r="B108" s="65"/>
      <c r="C108" s="67"/>
      <c r="D108" s="67"/>
    </row>
    <row r="109">
      <c r="A109" s="65"/>
      <c r="B109" s="65"/>
      <c r="C109" s="67"/>
      <c r="D109" s="67"/>
    </row>
    <row r="110">
      <c r="A110" s="65"/>
      <c r="B110" s="65"/>
      <c r="C110" s="67"/>
      <c r="D110" s="67"/>
    </row>
    <row r="111">
      <c r="A111" s="65"/>
      <c r="B111" s="65"/>
      <c r="C111" s="67"/>
      <c r="D111" s="67"/>
    </row>
    <row r="112">
      <c r="A112" s="65"/>
      <c r="B112" s="65"/>
      <c r="C112" s="67"/>
      <c r="D112" s="67"/>
    </row>
    <row r="113">
      <c r="A113" s="65"/>
      <c r="B113" s="65"/>
      <c r="C113" s="67"/>
      <c r="D113" s="67"/>
    </row>
    <row r="114">
      <c r="A114" s="65"/>
      <c r="B114" s="65"/>
      <c r="C114" s="67"/>
      <c r="D114" s="67"/>
    </row>
    <row r="115">
      <c r="A115" s="65"/>
      <c r="B115" s="65"/>
      <c r="C115" s="67"/>
      <c r="D115" s="67"/>
    </row>
    <row r="116">
      <c r="A116" s="65"/>
      <c r="B116" s="65"/>
      <c r="C116" s="67"/>
      <c r="D116" s="67"/>
    </row>
    <row r="117">
      <c r="A117" s="65"/>
      <c r="B117" s="65"/>
      <c r="C117" s="67"/>
      <c r="D117" s="67"/>
    </row>
    <row r="118">
      <c r="A118" s="65"/>
      <c r="B118" s="65"/>
      <c r="C118" s="67"/>
      <c r="D118" s="67"/>
    </row>
    <row r="119">
      <c r="A119" s="65"/>
      <c r="B119" s="65"/>
      <c r="C119" s="67"/>
      <c r="D119" s="67"/>
    </row>
    <row r="120">
      <c r="A120" s="65"/>
      <c r="B120" s="65"/>
      <c r="C120" s="67"/>
      <c r="D120" s="67"/>
    </row>
    <row r="121">
      <c r="A121" s="65"/>
      <c r="B121" s="65"/>
      <c r="C121" s="67"/>
      <c r="D121" s="67"/>
    </row>
    <row r="122">
      <c r="A122" s="65"/>
      <c r="B122" s="65"/>
      <c r="C122" s="67"/>
      <c r="D122" s="67"/>
    </row>
    <row r="123">
      <c r="A123" s="65"/>
      <c r="B123" s="65"/>
      <c r="C123" s="67"/>
      <c r="D123" s="67"/>
    </row>
    <row r="124">
      <c r="A124" s="65"/>
      <c r="B124" s="65"/>
      <c r="C124" s="67"/>
      <c r="D124" s="67"/>
    </row>
    <row r="125">
      <c r="A125" s="65"/>
      <c r="B125" s="65"/>
      <c r="C125" s="67"/>
      <c r="D125" s="67"/>
    </row>
    <row r="126">
      <c r="A126" s="65"/>
      <c r="B126" s="65"/>
      <c r="C126" s="67"/>
      <c r="D126" s="67"/>
    </row>
    <row r="127">
      <c r="A127" s="65"/>
      <c r="B127" s="65"/>
      <c r="C127" s="67"/>
      <c r="D127" s="67"/>
    </row>
    <row r="128">
      <c r="A128" s="65"/>
      <c r="B128" s="65"/>
      <c r="C128" s="67"/>
      <c r="D128" s="67"/>
    </row>
    <row r="129">
      <c r="A129" s="65"/>
      <c r="B129" s="65"/>
      <c r="C129" s="67"/>
      <c r="D129" s="67"/>
    </row>
    <row r="130">
      <c r="A130" s="65"/>
      <c r="B130" s="65"/>
      <c r="C130" s="67"/>
      <c r="D130" s="67"/>
    </row>
    <row r="131">
      <c r="A131" s="65"/>
      <c r="B131" s="65"/>
      <c r="C131" s="67"/>
      <c r="D131" s="67"/>
    </row>
    <row r="132">
      <c r="A132" s="65"/>
      <c r="B132" s="65"/>
      <c r="C132" s="67"/>
      <c r="D132" s="67"/>
    </row>
    <row r="133">
      <c r="A133" s="65"/>
      <c r="B133" s="65"/>
      <c r="C133" s="67"/>
      <c r="D133" s="67"/>
    </row>
    <row r="134">
      <c r="A134" s="65"/>
      <c r="B134" s="65"/>
      <c r="C134" s="67"/>
      <c r="D134" s="67"/>
    </row>
    <row r="135">
      <c r="A135" s="65"/>
      <c r="B135" s="65"/>
      <c r="C135" s="67"/>
      <c r="D135" s="67"/>
    </row>
    <row r="136">
      <c r="A136" s="65"/>
      <c r="B136" s="65"/>
      <c r="C136" s="67"/>
      <c r="D136" s="67"/>
    </row>
    <row r="137">
      <c r="A137" s="65"/>
      <c r="B137" s="65"/>
      <c r="C137" s="67"/>
      <c r="D137" s="67"/>
    </row>
    <row r="138">
      <c r="A138" s="65"/>
      <c r="B138" s="65"/>
      <c r="C138" s="67"/>
      <c r="D138" s="67"/>
    </row>
    <row r="139">
      <c r="A139" s="65"/>
      <c r="B139" s="65"/>
      <c r="C139" s="67"/>
      <c r="D139" s="67"/>
    </row>
    <row r="140">
      <c r="A140" s="65"/>
      <c r="B140" s="65"/>
      <c r="C140" s="67"/>
      <c r="D140" s="67"/>
    </row>
    <row r="141">
      <c r="A141" s="65"/>
      <c r="B141" s="65"/>
      <c r="C141" s="67"/>
      <c r="D141" s="67"/>
    </row>
    <row r="142">
      <c r="A142" s="65"/>
      <c r="B142" s="65"/>
      <c r="C142" s="67"/>
      <c r="D142" s="67"/>
    </row>
    <row r="143">
      <c r="A143" s="65"/>
      <c r="B143" s="65"/>
      <c r="C143" s="67"/>
      <c r="D143" s="67"/>
    </row>
    <row r="144">
      <c r="A144" s="65"/>
      <c r="B144" s="65"/>
      <c r="C144" s="67"/>
      <c r="D144" s="67"/>
    </row>
    <row r="145">
      <c r="A145" s="65"/>
      <c r="B145" s="65"/>
      <c r="C145" s="67"/>
      <c r="D145" s="67"/>
    </row>
    <row r="146">
      <c r="A146" s="65"/>
      <c r="B146" s="65"/>
      <c r="C146" s="67"/>
      <c r="D146" s="67"/>
    </row>
    <row r="147">
      <c r="A147" s="65"/>
      <c r="B147" s="65"/>
      <c r="C147" s="67"/>
      <c r="D147" s="67"/>
    </row>
    <row r="148">
      <c r="A148" s="65"/>
      <c r="B148" s="65"/>
      <c r="C148" s="67"/>
      <c r="D148" s="67"/>
    </row>
    <row r="149">
      <c r="A149" s="65"/>
      <c r="B149" s="65"/>
      <c r="C149" s="67"/>
      <c r="D149" s="67"/>
    </row>
    <row r="150">
      <c r="A150" s="65"/>
      <c r="B150" s="65"/>
      <c r="C150" s="67"/>
      <c r="D150" s="67"/>
    </row>
    <row r="151">
      <c r="A151" s="65"/>
      <c r="B151" s="65"/>
      <c r="C151" s="67"/>
      <c r="D151" s="67"/>
    </row>
    <row r="152">
      <c r="A152" s="65"/>
      <c r="B152" s="65"/>
      <c r="C152" s="67"/>
      <c r="D152" s="67"/>
    </row>
    <row r="153">
      <c r="A153" s="65"/>
      <c r="B153" s="65"/>
      <c r="C153" s="67"/>
      <c r="D153" s="67"/>
    </row>
    <row r="154">
      <c r="A154" s="65"/>
      <c r="B154" s="65"/>
      <c r="C154" s="67"/>
      <c r="D154" s="67"/>
    </row>
    <row r="155">
      <c r="A155" s="65"/>
      <c r="B155" s="65"/>
      <c r="C155" s="67"/>
      <c r="D155" s="67"/>
    </row>
    <row r="156">
      <c r="A156" s="65"/>
      <c r="B156" s="65"/>
      <c r="C156" s="67"/>
      <c r="D156" s="67"/>
    </row>
    <row r="157">
      <c r="A157" s="65"/>
      <c r="B157" s="65"/>
      <c r="C157" s="67"/>
      <c r="D157" s="67"/>
    </row>
    <row r="158">
      <c r="A158" s="65"/>
      <c r="B158" s="65"/>
      <c r="C158" s="67"/>
      <c r="D158" s="67"/>
    </row>
    <row r="159">
      <c r="A159" s="65"/>
      <c r="B159" s="65"/>
      <c r="C159" s="67"/>
      <c r="D159" s="67"/>
    </row>
    <row r="160">
      <c r="A160" s="65"/>
      <c r="B160" s="65"/>
      <c r="C160" s="67"/>
      <c r="D160" s="67"/>
    </row>
    <row r="161">
      <c r="A161" s="65"/>
      <c r="B161" s="65"/>
      <c r="C161" s="67"/>
      <c r="D161" s="67"/>
    </row>
    <row r="162">
      <c r="A162" s="65"/>
      <c r="B162" s="65"/>
      <c r="C162" s="67"/>
      <c r="D162" s="67"/>
    </row>
    <row r="163">
      <c r="A163" s="65"/>
      <c r="B163" s="65"/>
      <c r="C163" s="67"/>
      <c r="D163" s="67"/>
    </row>
    <row r="164">
      <c r="A164" s="65"/>
      <c r="B164" s="65"/>
      <c r="C164" s="67"/>
      <c r="D164" s="67"/>
    </row>
    <row r="165">
      <c r="A165" s="65"/>
      <c r="B165" s="65"/>
      <c r="C165" s="67"/>
      <c r="D165" s="67"/>
    </row>
    <row r="166">
      <c r="A166" s="65"/>
      <c r="B166" s="65"/>
      <c r="C166" s="67"/>
      <c r="D166" s="67"/>
    </row>
    <row r="167">
      <c r="A167" s="65"/>
      <c r="B167" s="65"/>
      <c r="C167" s="67"/>
      <c r="D167" s="67"/>
    </row>
    <row r="168">
      <c r="A168" s="65"/>
      <c r="B168" s="65"/>
      <c r="C168" s="67"/>
      <c r="D168" s="67"/>
    </row>
    <row r="169">
      <c r="A169" s="65"/>
      <c r="B169" s="65"/>
      <c r="C169" s="67"/>
      <c r="D169" s="67"/>
    </row>
    <row r="170">
      <c r="A170" s="65"/>
      <c r="B170" s="65"/>
      <c r="C170" s="67"/>
      <c r="D170" s="67"/>
    </row>
    <row r="171">
      <c r="A171" s="65"/>
      <c r="B171" s="65"/>
      <c r="C171" s="67"/>
      <c r="D171" s="67"/>
    </row>
    <row r="172">
      <c r="A172" s="65"/>
      <c r="B172" s="65"/>
      <c r="C172" s="67"/>
      <c r="D172" s="67"/>
    </row>
    <row r="173">
      <c r="A173" s="65"/>
      <c r="B173" s="65"/>
      <c r="C173" s="67"/>
      <c r="D173" s="67"/>
    </row>
    <row r="174">
      <c r="A174" s="65"/>
      <c r="B174" s="65"/>
      <c r="C174" s="67"/>
      <c r="D174" s="67"/>
    </row>
    <row r="175">
      <c r="A175" s="65"/>
      <c r="B175" s="65"/>
      <c r="C175" s="67"/>
      <c r="D175" s="67"/>
    </row>
    <row r="176">
      <c r="A176" s="65"/>
      <c r="B176" s="65"/>
      <c r="C176" s="67"/>
      <c r="D176" s="67"/>
    </row>
    <row r="177">
      <c r="A177" s="65"/>
      <c r="B177" s="65"/>
      <c r="C177" s="67"/>
      <c r="D177" s="67"/>
    </row>
    <row r="178">
      <c r="A178" s="65"/>
      <c r="B178" s="65"/>
      <c r="C178" s="67"/>
      <c r="D178" s="67"/>
    </row>
    <row r="179">
      <c r="A179" s="65"/>
      <c r="B179" s="65"/>
      <c r="C179" s="67"/>
      <c r="D179" s="67"/>
    </row>
    <row r="180">
      <c r="A180" s="65"/>
      <c r="B180" s="65"/>
      <c r="C180" s="67"/>
      <c r="D180" s="67"/>
    </row>
    <row r="181">
      <c r="A181" s="65"/>
      <c r="B181" s="65"/>
      <c r="C181" s="67"/>
      <c r="D181" s="67"/>
    </row>
    <row r="182">
      <c r="A182" s="65"/>
      <c r="B182" s="65"/>
      <c r="C182" s="67"/>
      <c r="D182" s="67"/>
    </row>
    <row r="183">
      <c r="A183" s="65"/>
      <c r="B183" s="65"/>
      <c r="C183" s="67"/>
      <c r="D183" s="67"/>
    </row>
    <row r="184">
      <c r="A184" s="65"/>
      <c r="B184" s="65"/>
      <c r="C184" s="67"/>
      <c r="D184" s="67"/>
    </row>
    <row r="185">
      <c r="A185" s="65"/>
      <c r="B185" s="65"/>
      <c r="C185" s="67"/>
      <c r="D185" s="67"/>
    </row>
    <row r="186">
      <c r="A186" s="65"/>
      <c r="B186" s="65"/>
      <c r="C186" s="67"/>
      <c r="D186" s="67"/>
    </row>
    <row r="187">
      <c r="A187" s="65"/>
      <c r="B187" s="65"/>
      <c r="C187" s="67"/>
      <c r="D187" s="67"/>
    </row>
    <row r="188">
      <c r="A188" s="65"/>
      <c r="B188" s="65"/>
      <c r="C188" s="67"/>
      <c r="D188" s="67"/>
    </row>
    <row r="189">
      <c r="A189" s="65"/>
      <c r="B189" s="65"/>
      <c r="C189" s="67"/>
      <c r="D189" s="67"/>
    </row>
    <row r="190">
      <c r="A190" s="65"/>
      <c r="B190" s="65"/>
      <c r="C190" s="67"/>
      <c r="D190" s="67"/>
    </row>
    <row r="191">
      <c r="A191" s="65"/>
      <c r="B191" s="65"/>
      <c r="C191" s="67"/>
      <c r="D191" s="67"/>
    </row>
    <row r="192">
      <c r="A192" s="65"/>
      <c r="B192" s="65"/>
      <c r="C192" s="67"/>
      <c r="D192" s="67"/>
    </row>
    <row r="193">
      <c r="A193" s="65"/>
      <c r="B193" s="65"/>
      <c r="C193" s="67"/>
      <c r="D193" s="67"/>
    </row>
    <row r="194">
      <c r="A194" s="65"/>
      <c r="B194" s="65"/>
      <c r="C194" s="67"/>
      <c r="D194" s="67"/>
    </row>
    <row r="195">
      <c r="A195" s="65"/>
      <c r="B195" s="65"/>
      <c r="C195" s="67"/>
      <c r="D195" s="67"/>
    </row>
    <row r="196">
      <c r="A196" s="65"/>
      <c r="B196" s="65"/>
      <c r="C196" s="67"/>
      <c r="D196" s="67"/>
    </row>
    <row r="197">
      <c r="A197" s="65"/>
      <c r="B197" s="65"/>
      <c r="C197" s="67"/>
      <c r="D197" s="67"/>
    </row>
    <row r="198">
      <c r="A198" s="65"/>
      <c r="B198" s="65"/>
      <c r="C198" s="67"/>
      <c r="D198" s="67"/>
    </row>
    <row r="199">
      <c r="A199" s="65"/>
      <c r="B199" s="65"/>
      <c r="C199" s="67"/>
      <c r="D199" s="67"/>
    </row>
    <row r="200">
      <c r="A200" s="65"/>
      <c r="B200" s="65"/>
      <c r="C200" s="67"/>
      <c r="D200" s="67"/>
    </row>
    <row r="201">
      <c r="A201" s="65"/>
      <c r="B201" s="65"/>
      <c r="C201" s="67"/>
      <c r="D201" s="67"/>
    </row>
    <row r="202">
      <c r="A202" s="65"/>
      <c r="B202" s="65"/>
      <c r="C202" s="67"/>
      <c r="D202" s="67"/>
    </row>
    <row r="203">
      <c r="A203" s="65"/>
      <c r="B203" s="65"/>
      <c r="C203" s="67"/>
      <c r="D203" s="67"/>
    </row>
    <row r="204">
      <c r="A204" s="65"/>
      <c r="B204" s="65"/>
      <c r="C204" s="67"/>
      <c r="D204" s="67"/>
    </row>
    <row r="205">
      <c r="A205" s="65"/>
      <c r="B205" s="65"/>
      <c r="C205" s="67"/>
      <c r="D205" s="67"/>
    </row>
    <row r="206">
      <c r="A206" s="65"/>
      <c r="B206" s="65"/>
      <c r="C206" s="67"/>
      <c r="D206" s="67"/>
    </row>
    <row r="207">
      <c r="A207" s="65"/>
      <c r="B207" s="65"/>
      <c r="C207" s="67"/>
      <c r="D207" s="67"/>
    </row>
    <row r="208">
      <c r="A208" s="65"/>
      <c r="B208" s="65"/>
      <c r="C208" s="67"/>
      <c r="D208" s="67"/>
    </row>
    <row r="209">
      <c r="A209" s="65"/>
      <c r="B209" s="65"/>
      <c r="C209" s="67"/>
      <c r="D209" s="67"/>
    </row>
    <row r="210">
      <c r="A210" s="65"/>
      <c r="B210" s="65"/>
      <c r="C210" s="67"/>
      <c r="D210" s="67"/>
    </row>
    <row r="211">
      <c r="A211" s="65"/>
      <c r="B211" s="65"/>
      <c r="C211" s="67"/>
      <c r="D211" s="67"/>
    </row>
    <row r="212">
      <c r="A212" s="65"/>
      <c r="B212" s="65"/>
      <c r="C212" s="67"/>
      <c r="D212" s="67"/>
    </row>
    <row r="213">
      <c r="A213" s="65"/>
      <c r="B213" s="65"/>
      <c r="C213" s="67"/>
      <c r="D213" s="67"/>
    </row>
    <row r="214">
      <c r="A214" s="65"/>
      <c r="B214" s="65"/>
      <c r="C214" s="67"/>
      <c r="D214" s="67"/>
    </row>
    <row r="215">
      <c r="A215" s="65"/>
      <c r="B215" s="65"/>
      <c r="C215" s="67"/>
      <c r="D215" s="67"/>
    </row>
    <row r="216">
      <c r="A216" s="65"/>
      <c r="B216" s="65"/>
      <c r="C216" s="67"/>
      <c r="D216" s="67"/>
    </row>
    <row r="217">
      <c r="A217" s="65"/>
      <c r="B217" s="65"/>
      <c r="C217" s="67"/>
      <c r="D217" s="67"/>
    </row>
    <row r="218">
      <c r="A218" s="65"/>
      <c r="B218" s="65"/>
      <c r="C218" s="67"/>
      <c r="D218" s="67"/>
    </row>
    <row r="219">
      <c r="A219" s="65"/>
      <c r="B219" s="65"/>
      <c r="C219" s="67"/>
      <c r="D219" s="67"/>
    </row>
    <row r="220">
      <c r="A220" s="65"/>
      <c r="B220" s="65"/>
      <c r="C220" s="67"/>
      <c r="D220" s="67"/>
    </row>
    <row r="221">
      <c r="A221" s="65"/>
      <c r="B221" s="65"/>
      <c r="C221" s="67"/>
      <c r="D221" s="67"/>
    </row>
    <row r="222">
      <c r="A222" s="65"/>
      <c r="B222" s="65"/>
      <c r="C222" s="67"/>
      <c r="D222" s="67"/>
    </row>
    <row r="223">
      <c r="A223" s="65"/>
      <c r="B223" s="65"/>
      <c r="C223" s="67"/>
      <c r="D223" s="67"/>
    </row>
    <row r="224">
      <c r="A224" s="65"/>
      <c r="B224" s="65"/>
      <c r="C224" s="67"/>
      <c r="D224" s="67"/>
    </row>
    <row r="225">
      <c r="A225" s="65"/>
      <c r="B225" s="65"/>
      <c r="C225" s="67"/>
      <c r="D225" s="67"/>
    </row>
    <row r="226">
      <c r="A226" s="65"/>
      <c r="B226" s="65"/>
      <c r="C226" s="67"/>
      <c r="D226" s="67"/>
    </row>
    <row r="227">
      <c r="A227" s="65"/>
      <c r="B227" s="65"/>
      <c r="C227" s="67"/>
      <c r="D227" s="67"/>
    </row>
    <row r="228">
      <c r="A228" s="65"/>
      <c r="B228" s="65"/>
      <c r="C228" s="67"/>
      <c r="D228" s="67"/>
    </row>
    <row r="229">
      <c r="A229" s="65"/>
      <c r="B229" s="65"/>
      <c r="C229" s="67"/>
      <c r="D229" s="67"/>
    </row>
    <row r="230">
      <c r="A230" s="65"/>
      <c r="B230" s="65"/>
      <c r="C230" s="67"/>
      <c r="D230" s="67"/>
    </row>
    <row r="231">
      <c r="A231" s="65"/>
      <c r="B231" s="65"/>
      <c r="C231" s="67"/>
      <c r="D231" s="67"/>
    </row>
    <row r="232">
      <c r="A232" s="65"/>
      <c r="B232" s="65"/>
      <c r="C232" s="67"/>
      <c r="D232" s="67"/>
    </row>
    <row r="233">
      <c r="A233" s="65"/>
      <c r="B233" s="65"/>
      <c r="C233" s="67"/>
      <c r="D233" s="67"/>
    </row>
    <row r="234">
      <c r="A234" s="65"/>
      <c r="B234" s="65"/>
      <c r="C234" s="67"/>
      <c r="D234" s="67"/>
    </row>
    <row r="235">
      <c r="A235" s="65"/>
      <c r="B235" s="65"/>
      <c r="C235" s="67"/>
      <c r="D235" s="67"/>
    </row>
    <row r="236">
      <c r="A236" s="65"/>
      <c r="B236" s="65"/>
      <c r="C236" s="67"/>
      <c r="D236" s="67"/>
    </row>
    <row r="237">
      <c r="A237" s="65"/>
      <c r="B237" s="65"/>
      <c r="C237" s="67"/>
      <c r="D237" s="67"/>
    </row>
    <row r="238">
      <c r="A238" s="65"/>
      <c r="B238" s="65"/>
      <c r="C238" s="67"/>
      <c r="D238" s="67"/>
    </row>
    <row r="239">
      <c r="A239" s="65"/>
      <c r="B239" s="65"/>
      <c r="C239" s="67"/>
      <c r="D239" s="67"/>
    </row>
    <row r="240">
      <c r="A240" s="65"/>
      <c r="B240" s="65"/>
      <c r="C240" s="67"/>
      <c r="D240" s="67"/>
    </row>
    <row r="241">
      <c r="A241" s="65"/>
      <c r="B241" s="65"/>
      <c r="C241" s="67"/>
      <c r="D241" s="67"/>
    </row>
    <row r="242">
      <c r="A242" s="65"/>
      <c r="B242" s="65"/>
      <c r="C242" s="67"/>
      <c r="D242" s="67"/>
    </row>
    <row r="243">
      <c r="A243" s="65"/>
      <c r="B243" s="65"/>
      <c r="C243" s="67"/>
      <c r="D243" s="67"/>
    </row>
    <row r="244">
      <c r="A244" s="65"/>
      <c r="B244" s="65"/>
      <c r="C244" s="67"/>
      <c r="D244" s="67"/>
    </row>
    <row r="245">
      <c r="A245" s="65"/>
      <c r="B245" s="65"/>
      <c r="C245" s="67"/>
      <c r="D245" s="67"/>
    </row>
    <row r="246">
      <c r="A246" s="65"/>
      <c r="B246" s="65"/>
      <c r="C246" s="67"/>
      <c r="D246" s="67"/>
    </row>
    <row r="247">
      <c r="A247" s="65"/>
      <c r="B247" s="65"/>
      <c r="C247" s="67"/>
      <c r="D247" s="67"/>
    </row>
    <row r="248">
      <c r="A248" s="65"/>
      <c r="B248" s="65"/>
      <c r="C248" s="67"/>
      <c r="D248" s="67"/>
    </row>
    <row r="249">
      <c r="A249" s="65"/>
      <c r="B249" s="65"/>
      <c r="C249" s="67"/>
      <c r="D249" s="67"/>
    </row>
    <row r="250">
      <c r="A250" s="65"/>
      <c r="B250" s="65"/>
      <c r="C250" s="67"/>
      <c r="D250" s="67"/>
    </row>
    <row r="251">
      <c r="A251" s="65"/>
      <c r="B251" s="65"/>
      <c r="C251" s="67"/>
      <c r="D251" s="67"/>
    </row>
    <row r="252">
      <c r="A252" s="65"/>
      <c r="B252" s="65"/>
      <c r="C252" s="67"/>
      <c r="D252" s="67"/>
    </row>
    <row r="253">
      <c r="A253" s="65"/>
      <c r="B253" s="65"/>
      <c r="C253" s="67"/>
      <c r="D253" s="67"/>
    </row>
    <row r="254">
      <c r="A254" s="65"/>
      <c r="B254" s="65"/>
      <c r="C254" s="67"/>
      <c r="D254" s="67"/>
    </row>
    <row r="255">
      <c r="A255" s="65"/>
      <c r="B255" s="65"/>
      <c r="C255" s="67"/>
      <c r="D255" s="67"/>
    </row>
    <row r="256">
      <c r="A256" s="65"/>
      <c r="B256" s="65"/>
      <c r="C256" s="67"/>
      <c r="D256" s="67"/>
    </row>
    <row r="257">
      <c r="A257" s="65"/>
      <c r="B257" s="65"/>
      <c r="C257" s="67"/>
      <c r="D257" s="67"/>
    </row>
    <row r="258">
      <c r="A258" s="65"/>
      <c r="B258" s="65"/>
      <c r="C258" s="67"/>
      <c r="D258" s="67"/>
    </row>
    <row r="259">
      <c r="A259" s="65"/>
      <c r="B259" s="65"/>
      <c r="C259" s="67"/>
      <c r="D259" s="67"/>
    </row>
    <row r="260">
      <c r="A260" s="65"/>
      <c r="B260" s="65"/>
      <c r="C260" s="67"/>
      <c r="D260" s="67"/>
    </row>
    <row r="261">
      <c r="A261" s="65"/>
      <c r="B261" s="65"/>
      <c r="C261" s="67"/>
      <c r="D261" s="67"/>
    </row>
    <row r="262">
      <c r="A262" s="65"/>
      <c r="B262" s="65"/>
      <c r="C262" s="67"/>
      <c r="D262" s="67"/>
    </row>
    <row r="263">
      <c r="A263" s="65"/>
      <c r="B263" s="65"/>
      <c r="C263" s="67"/>
      <c r="D263" s="67"/>
    </row>
    <row r="264">
      <c r="A264" s="65"/>
      <c r="B264" s="65"/>
      <c r="C264" s="67"/>
      <c r="D264" s="67"/>
    </row>
    <row r="265">
      <c r="A265" s="65"/>
      <c r="B265" s="65"/>
      <c r="C265" s="67"/>
      <c r="D265" s="67"/>
    </row>
    <row r="266">
      <c r="A266" s="65"/>
      <c r="B266" s="65"/>
      <c r="C266" s="67"/>
      <c r="D266" s="67"/>
    </row>
    <row r="267">
      <c r="A267" s="65"/>
      <c r="B267" s="65"/>
      <c r="C267" s="67"/>
      <c r="D267" s="67"/>
    </row>
    <row r="268">
      <c r="A268" s="65"/>
      <c r="B268" s="65"/>
      <c r="C268" s="67"/>
      <c r="D268" s="67"/>
    </row>
    <row r="269">
      <c r="A269" s="65"/>
      <c r="B269" s="65"/>
      <c r="C269" s="67"/>
      <c r="D269" s="67"/>
    </row>
    <row r="270">
      <c r="A270" s="65"/>
      <c r="B270" s="65"/>
      <c r="C270" s="67"/>
      <c r="D270" s="67"/>
    </row>
    <row r="271">
      <c r="A271" s="65"/>
      <c r="B271" s="65"/>
      <c r="C271" s="67"/>
      <c r="D271" s="67"/>
    </row>
    <row r="272">
      <c r="A272" s="65"/>
      <c r="B272" s="65"/>
      <c r="C272" s="67"/>
      <c r="D272" s="67"/>
    </row>
    <row r="273">
      <c r="A273" s="65"/>
      <c r="B273" s="65"/>
      <c r="C273" s="67"/>
      <c r="D273" s="67"/>
    </row>
    <row r="274">
      <c r="A274" s="65"/>
      <c r="B274" s="65"/>
      <c r="C274" s="67"/>
      <c r="D274" s="67"/>
    </row>
    <row r="275">
      <c r="A275" s="65"/>
      <c r="B275" s="65"/>
      <c r="C275" s="67"/>
      <c r="D275" s="67"/>
    </row>
    <row r="276">
      <c r="A276" s="65"/>
      <c r="B276" s="65"/>
      <c r="C276" s="67"/>
      <c r="D276" s="67"/>
    </row>
    <row r="277">
      <c r="A277" s="65"/>
      <c r="B277" s="65"/>
      <c r="C277" s="67"/>
      <c r="D277" s="67"/>
    </row>
    <row r="278">
      <c r="A278" s="65"/>
      <c r="B278" s="65"/>
      <c r="C278" s="67"/>
      <c r="D278" s="67"/>
    </row>
    <row r="279">
      <c r="A279" s="65"/>
      <c r="B279" s="65"/>
      <c r="C279" s="67"/>
      <c r="D279" s="67"/>
    </row>
    <row r="280">
      <c r="A280" s="65"/>
      <c r="B280" s="65"/>
      <c r="C280" s="67"/>
      <c r="D280" s="67"/>
    </row>
    <row r="281">
      <c r="A281" s="65"/>
      <c r="B281" s="65"/>
      <c r="C281" s="67"/>
      <c r="D281" s="67"/>
    </row>
    <row r="282">
      <c r="A282" s="65"/>
      <c r="B282" s="65"/>
      <c r="C282" s="67"/>
      <c r="D282" s="67"/>
    </row>
    <row r="283">
      <c r="A283" s="65"/>
      <c r="B283" s="65"/>
      <c r="C283" s="67"/>
      <c r="D283" s="67"/>
    </row>
    <row r="284">
      <c r="A284" s="65"/>
      <c r="B284" s="65"/>
      <c r="C284" s="67"/>
      <c r="D284" s="67"/>
    </row>
    <row r="285">
      <c r="A285" s="65"/>
      <c r="B285" s="65"/>
      <c r="C285" s="67"/>
      <c r="D285" s="67"/>
    </row>
    <row r="286">
      <c r="A286" s="65"/>
      <c r="B286" s="65"/>
      <c r="C286" s="67"/>
      <c r="D286" s="67"/>
    </row>
    <row r="287">
      <c r="A287" s="65"/>
      <c r="B287" s="65"/>
      <c r="C287" s="67"/>
      <c r="D287" s="67"/>
    </row>
    <row r="288">
      <c r="A288" s="65"/>
      <c r="B288" s="65"/>
      <c r="C288" s="67"/>
      <c r="D288" s="67"/>
    </row>
    <row r="289">
      <c r="A289" s="65"/>
      <c r="B289" s="65"/>
      <c r="C289" s="67"/>
      <c r="D289" s="67"/>
    </row>
    <row r="290">
      <c r="A290" s="65"/>
      <c r="B290" s="65"/>
      <c r="C290" s="67"/>
      <c r="D290" s="67"/>
    </row>
    <row r="291">
      <c r="A291" s="65"/>
      <c r="B291" s="65"/>
      <c r="C291" s="67"/>
      <c r="D291" s="67"/>
    </row>
    <row r="292">
      <c r="A292" s="65"/>
      <c r="B292" s="65"/>
      <c r="C292" s="67"/>
      <c r="D292" s="67"/>
    </row>
    <row r="293">
      <c r="A293" s="65"/>
      <c r="B293" s="65"/>
      <c r="C293" s="67"/>
      <c r="D293" s="67"/>
    </row>
    <row r="294">
      <c r="A294" s="65"/>
      <c r="B294" s="65"/>
      <c r="C294" s="67"/>
      <c r="D294" s="67"/>
    </row>
    <row r="295">
      <c r="A295" s="65"/>
      <c r="B295" s="65"/>
      <c r="C295" s="67"/>
      <c r="D295" s="67"/>
    </row>
    <row r="296">
      <c r="A296" s="65"/>
      <c r="B296" s="65"/>
      <c r="C296" s="67"/>
      <c r="D296" s="67"/>
    </row>
    <row r="297">
      <c r="A297" s="65"/>
      <c r="B297" s="65"/>
      <c r="C297" s="67"/>
      <c r="D297" s="67"/>
    </row>
    <row r="298">
      <c r="A298" s="65"/>
      <c r="B298" s="65"/>
      <c r="C298" s="67"/>
      <c r="D298" s="67"/>
    </row>
    <row r="299">
      <c r="A299" s="65"/>
      <c r="B299" s="65"/>
      <c r="C299" s="67"/>
      <c r="D299" s="67"/>
    </row>
    <row r="300">
      <c r="A300" s="65"/>
      <c r="B300" s="65"/>
      <c r="C300" s="67"/>
      <c r="D300" s="67"/>
    </row>
    <row r="301">
      <c r="A301" s="65"/>
      <c r="B301" s="65"/>
      <c r="C301" s="67"/>
      <c r="D301" s="67"/>
    </row>
    <row r="302">
      <c r="A302" s="65"/>
      <c r="B302" s="65"/>
      <c r="C302" s="67"/>
      <c r="D302" s="67"/>
    </row>
    <row r="303">
      <c r="A303" s="65"/>
      <c r="B303" s="65"/>
      <c r="C303" s="67"/>
      <c r="D303" s="67"/>
    </row>
    <row r="304">
      <c r="A304" s="65"/>
      <c r="B304" s="65"/>
      <c r="C304" s="67"/>
      <c r="D304" s="67"/>
    </row>
    <row r="305">
      <c r="A305" s="65"/>
      <c r="B305" s="65"/>
      <c r="C305" s="67"/>
      <c r="D305" s="67"/>
    </row>
    <row r="306">
      <c r="A306" s="65"/>
      <c r="B306" s="65"/>
      <c r="C306" s="67"/>
      <c r="D306" s="67"/>
    </row>
    <row r="307">
      <c r="A307" s="65"/>
      <c r="B307" s="65"/>
      <c r="C307" s="67"/>
      <c r="D307" s="67"/>
    </row>
    <row r="308">
      <c r="A308" s="65"/>
      <c r="B308" s="65"/>
      <c r="C308" s="67"/>
      <c r="D308" s="67"/>
    </row>
    <row r="309">
      <c r="A309" s="65"/>
      <c r="B309" s="65"/>
      <c r="C309" s="67"/>
      <c r="D309" s="67"/>
    </row>
    <row r="310">
      <c r="A310" s="65"/>
      <c r="B310" s="65"/>
      <c r="C310" s="67"/>
      <c r="D310" s="67"/>
    </row>
    <row r="311">
      <c r="A311" s="65"/>
      <c r="B311" s="65"/>
      <c r="C311" s="67"/>
      <c r="D311" s="67"/>
    </row>
    <row r="312">
      <c r="A312" s="65"/>
      <c r="B312" s="65"/>
      <c r="C312" s="67"/>
      <c r="D312" s="67"/>
    </row>
    <row r="313">
      <c r="A313" s="65"/>
      <c r="B313" s="65"/>
      <c r="C313" s="67"/>
      <c r="D313" s="67"/>
    </row>
    <row r="314">
      <c r="A314" s="65"/>
      <c r="B314" s="65"/>
      <c r="C314" s="67"/>
      <c r="D314" s="67"/>
    </row>
    <row r="315">
      <c r="A315" s="65"/>
      <c r="B315" s="65"/>
      <c r="C315" s="67"/>
      <c r="D315" s="67"/>
    </row>
    <row r="316">
      <c r="A316" s="65"/>
      <c r="B316" s="65"/>
      <c r="C316" s="67"/>
      <c r="D316" s="67"/>
    </row>
    <row r="317">
      <c r="A317" s="65"/>
      <c r="B317" s="65"/>
      <c r="C317" s="67"/>
      <c r="D317" s="67"/>
    </row>
    <row r="318">
      <c r="A318" s="65"/>
      <c r="B318" s="65"/>
      <c r="C318" s="67"/>
      <c r="D318" s="67"/>
    </row>
    <row r="319">
      <c r="A319" s="65"/>
      <c r="B319" s="65"/>
      <c r="C319" s="67"/>
      <c r="D319" s="67"/>
    </row>
    <row r="320">
      <c r="A320" s="65"/>
      <c r="B320" s="65"/>
      <c r="C320" s="67"/>
      <c r="D320" s="67"/>
    </row>
    <row r="321">
      <c r="A321" s="65"/>
      <c r="B321" s="65"/>
      <c r="C321" s="67"/>
      <c r="D321" s="67"/>
    </row>
    <row r="322">
      <c r="A322" s="65"/>
      <c r="B322" s="65"/>
      <c r="C322" s="67"/>
      <c r="D322" s="67"/>
    </row>
    <row r="323">
      <c r="A323" s="65"/>
      <c r="B323" s="65"/>
      <c r="C323" s="67"/>
      <c r="D323" s="67"/>
    </row>
    <row r="324">
      <c r="A324" s="65"/>
      <c r="B324" s="65"/>
      <c r="C324" s="67"/>
      <c r="D324" s="67"/>
    </row>
    <row r="325">
      <c r="A325" s="65"/>
      <c r="B325" s="65"/>
      <c r="C325" s="67"/>
      <c r="D325" s="67"/>
    </row>
    <row r="326">
      <c r="A326" s="65"/>
      <c r="B326" s="65"/>
      <c r="C326" s="67"/>
      <c r="D326" s="67"/>
    </row>
    <row r="327">
      <c r="A327" s="65"/>
      <c r="B327" s="65"/>
      <c r="C327" s="67"/>
      <c r="D327" s="67"/>
    </row>
    <row r="328">
      <c r="A328" s="65"/>
      <c r="B328" s="65"/>
      <c r="C328" s="67"/>
      <c r="D328" s="67"/>
    </row>
    <row r="329">
      <c r="A329" s="65"/>
      <c r="B329" s="65"/>
      <c r="C329" s="67"/>
      <c r="D329" s="67"/>
    </row>
    <row r="330">
      <c r="A330" s="65"/>
      <c r="B330" s="65"/>
      <c r="C330" s="67"/>
      <c r="D330" s="67"/>
    </row>
    <row r="331">
      <c r="A331" s="65"/>
      <c r="B331" s="65"/>
      <c r="C331" s="67"/>
      <c r="D331" s="67"/>
    </row>
    <row r="332">
      <c r="A332" s="65"/>
      <c r="B332" s="65"/>
      <c r="C332" s="67"/>
      <c r="D332" s="67"/>
    </row>
    <row r="333">
      <c r="A333" s="65"/>
      <c r="B333" s="65"/>
      <c r="C333" s="67"/>
      <c r="D333" s="67"/>
    </row>
    <row r="334">
      <c r="A334" s="65"/>
      <c r="B334" s="65"/>
      <c r="C334" s="67"/>
      <c r="D334" s="67"/>
    </row>
    <row r="335">
      <c r="A335" s="65"/>
      <c r="B335" s="65"/>
      <c r="C335" s="67"/>
      <c r="D335" s="67"/>
    </row>
    <row r="336">
      <c r="A336" s="65"/>
      <c r="B336" s="65"/>
      <c r="C336" s="67"/>
      <c r="D336" s="67"/>
    </row>
    <row r="337">
      <c r="A337" s="65"/>
      <c r="B337" s="65"/>
      <c r="C337" s="67"/>
      <c r="D337" s="67"/>
    </row>
    <row r="338">
      <c r="A338" s="65"/>
      <c r="B338" s="65"/>
      <c r="C338" s="67"/>
      <c r="D338" s="67"/>
    </row>
    <row r="339">
      <c r="A339" s="65"/>
      <c r="B339" s="65"/>
      <c r="C339" s="67"/>
      <c r="D339" s="67"/>
    </row>
    <row r="340">
      <c r="A340" s="65"/>
      <c r="B340" s="65"/>
      <c r="C340" s="67"/>
      <c r="D340" s="67"/>
    </row>
    <row r="341">
      <c r="A341" s="65"/>
      <c r="B341" s="65"/>
      <c r="C341" s="67"/>
      <c r="D341" s="67"/>
    </row>
    <row r="342">
      <c r="A342" s="65"/>
      <c r="B342" s="65"/>
      <c r="C342" s="67"/>
      <c r="D342" s="67"/>
    </row>
    <row r="343">
      <c r="A343" s="65"/>
      <c r="B343" s="65"/>
      <c r="C343" s="67"/>
      <c r="D343" s="67"/>
    </row>
    <row r="344">
      <c r="A344" s="65"/>
      <c r="B344" s="65"/>
      <c r="C344" s="67"/>
      <c r="D344" s="67"/>
    </row>
    <row r="345">
      <c r="A345" s="65"/>
      <c r="B345" s="65"/>
      <c r="C345" s="67"/>
      <c r="D345" s="67"/>
    </row>
    <row r="346">
      <c r="A346" s="65"/>
      <c r="B346" s="65"/>
      <c r="C346" s="67"/>
      <c r="D346" s="67"/>
    </row>
    <row r="347">
      <c r="A347" s="65"/>
      <c r="B347" s="65"/>
      <c r="C347" s="67"/>
      <c r="D347" s="67"/>
    </row>
    <row r="348">
      <c r="A348" s="65"/>
      <c r="B348" s="65"/>
      <c r="C348" s="67"/>
      <c r="D348" s="67"/>
    </row>
    <row r="349">
      <c r="A349" s="65"/>
      <c r="B349" s="65"/>
      <c r="C349" s="67"/>
      <c r="D349" s="67"/>
    </row>
    <row r="350">
      <c r="A350" s="65"/>
      <c r="B350" s="65"/>
      <c r="C350" s="67"/>
      <c r="D350" s="67"/>
    </row>
    <row r="351">
      <c r="A351" s="65"/>
      <c r="B351" s="65"/>
      <c r="C351" s="67"/>
      <c r="D351" s="67"/>
    </row>
    <row r="352">
      <c r="A352" s="65"/>
      <c r="B352" s="65"/>
      <c r="C352" s="67"/>
      <c r="D352" s="67"/>
    </row>
    <row r="353">
      <c r="A353" s="65"/>
      <c r="B353" s="65"/>
      <c r="C353" s="67"/>
      <c r="D353" s="67"/>
    </row>
    <row r="354">
      <c r="A354" s="65"/>
      <c r="B354" s="65"/>
      <c r="C354" s="67"/>
      <c r="D354" s="67"/>
    </row>
    <row r="355">
      <c r="A355" s="65"/>
      <c r="B355" s="65"/>
      <c r="C355" s="67"/>
      <c r="D355" s="67"/>
    </row>
    <row r="356">
      <c r="A356" s="65"/>
      <c r="B356" s="65"/>
      <c r="C356" s="67"/>
      <c r="D356" s="67"/>
    </row>
    <row r="357">
      <c r="A357" s="65"/>
      <c r="B357" s="65"/>
      <c r="C357" s="67"/>
      <c r="D357" s="67"/>
    </row>
    <row r="358">
      <c r="A358" s="65"/>
      <c r="B358" s="65"/>
      <c r="C358" s="67"/>
      <c r="D358" s="67"/>
    </row>
    <row r="359">
      <c r="A359" s="65"/>
      <c r="B359" s="65"/>
      <c r="C359" s="67"/>
      <c r="D359" s="67"/>
    </row>
    <row r="360">
      <c r="A360" s="65"/>
      <c r="B360" s="65"/>
      <c r="C360" s="67"/>
      <c r="D360" s="67"/>
    </row>
    <row r="361">
      <c r="A361" s="65"/>
      <c r="B361" s="65"/>
      <c r="C361" s="67"/>
      <c r="D361" s="67"/>
    </row>
    <row r="362">
      <c r="A362" s="65"/>
      <c r="B362" s="65"/>
      <c r="C362" s="67"/>
      <c r="D362" s="67"/>
    </row>
    <row r="363">
      <c r="A363" s="65"/>
      <c r="B363" s="65"/>
      <c r="C363" s="67"/>
      <c r="D363" s="67"/>
    </row>
    <row r="364">
      <c r="A364" s="65"/>
      <c r="B364" s="65"/>
      <c r="C364" s="67"/>
      <c r="D364" s="67"/>
    </row>
    <row r="365">
      <c r="A365" s="65"/>
      <c r="B365" s="65"/>
      <c r="C365" s="67"/>
      <c r="D365" s="67"/>
    </row>
    <row r="366">
      <c r="A366" s="65"/>
      <c r="B366" s="65"/>
      <c r="C366" s="67"/>
      <c r="D366" s="67"/>
    </row>
    <row r="367">
      <c r="A367" s="65"/>
      <c r="B367" s="65"/>
      <c r="C367" s="67"/>
      <c r="D367" s="67"/>
    </row>
    <row r="368">
      <c r="A368" s="65"/>
      <c r="B368" s="65"/>
      <c r="C368" s="67"/>
      <c r="D368" s="67"/>
    </row>
    <row r="369">
      <c r="A369" s="65"/>
      <c r="B369" s="65"/>
      <c r="C369" s="67"/>
      <c r="D369" s="67"/>
    </row>
    <row r="370">
      <c r="A370" s="65"/>
      <c r="B370" s="65"/>
      <c r="C370" s="67"/>
      <c r="D370" s="67"/>
    </row>
    <row r="371">
      <c r="A371" s="65"/>
      <c r="B371" s="65"/>
      <c r="C371" s="67"/>
      <c r="D371" s="67"/>
    </row>
    <row r="372">
      <c r="A372" s="65"/>
      <c r="B372" s="65"/>
      <c r="C372" s="67"/>
      <c r="D372" s="67"/>
    </row>
    <row r="373">
      <c r="A373" s="65"/>
      <c r="B373" s="65"/>
      <c r="C373" s="67"/>
      <c r="D373" s="67"/>
    </row>
    <row r="374">
      <c r="A374" s="65"/>
      <c r="B374" s="65"/>
      <c r="C374" s="67"/>
      <c r="D374" s="67"/>
    </row>
    <row r="375">
      <c r="A375" s="65"/>
      <c r="B375" s="65"/>
      <c r="C375" s="67"/>
      <c r="D375" s="67"/>
    </row>
    <row r="376">
      <c r="A376" s="65"/>
      <c r="B376" s="65"/>
      <c r="C376" s="67"/>
      <c r="D376" s="67"/>
    </row>
    <row r="377">
      <c r="A377" s="65"/>
      <c r="B377" s="65"/>
      <c r="C377" s="67"/>
      <c r="D377" s="67"/>
    </row>
    <row r="378">
      <c r="A378" s="65"/>
      <c r="B378" s="65"/>
      <c r="C378" s="67"/>
      <c r="D378" s="67"/>
    </row>
    <row r="379">
      <c r="A379" s="65"/>
      <c r="B379" s="65"/>
      <c r="C379" s="67"/>
      <c r="D379" s="67"/>
    </row>
    <row r="380">
      <c r="A380" s="65"/>
      <c r="B380" s="65"/>
      <c r="C380" s="67"/>
      <c r="D380" s="67"/>
    </row>
    <row r="381">
      <c r="A381" s="65"/>
      <c r="B381" s="65"/>
      <c r="C381" s="67"/>
      <c r="D381" s="67"/>
    </row>
    <row r="382">
      <c r="A382" s="65"/>
      <c r="B382" s="65"/>
      <c r="C382" s="67"/>
      <c r="D382" s="67"/>
    </row>
    <row r="383">
      <c r="A383" s="65"/>
      <c r="B383" s="65"/>
      <c r="C383" s="67"/>
      <c r="D383" s="67"/>
    </row>
    <row r="384">
      <c r="A384" s="65"/>
      <c r="B384" s="65"/>
      <c r="C384" s="67"/>
      <c r="D384" s="67"/>
    </row>
    <row r="385">
      <c r="A385" s="65"/>
      <c r="B385" s="65"/>
      <c r="C385" s="67"/>
      <c r="D385" s="67"/>
    </row>
    <row r="386">
      <c r="A386" s="65"/>
      <c r="B386" s="65"/>
      <c r="C386" s="67"/>
      <c r="D386" s="67"/>
    </row>
    <row r="387">
      <c r="A387" s="65"/>
      <c r="B387" s="65"/>
      <c r="C387" s="67"/>
      <c r="D387" s="67"/>
    </row>
    <row r="388">
      <c r="A388" s="65"/>
      <c r="B388" s="65"/>
      <c r="C388" s="67"/>
      <c r="D388" s="67"/>
    </row>
    <row r="389">
      <c r="A389" s="65"/>
      <c r="B389" s="65"/>
      <c r="C389" s="67"/>
      <c r="D389" s="67"/>
    </row>
    <row r="390">
      <c r="A390" s="65"/>
      <c r="B390" s="65"/>
      <c r="C390" s="67"/>
      <c r="D390" s="67"/>
    </row>
    <row r="391">
      <c r="A391" s="65"/>
      <c r="B391" s="65"/>
      <c r="C391" s="67"/>
      <c r="D391" s="67"/>
    </row>
    <row r="392">
      <c r="A392" s="65"/>
      <c r="B392" s="65"/>
      <c r="C392" s="67"/>
      <c r="D392" s="67"/>
    </row>
    <row r="393">
      <c r="A393" s="65"/>
      <c r="B393" s="65"/>
      <c r="C393" s="67"/>
      <c r="D393" s="67"/>
    </row>
    <row r="394">
      <c r="A394" s="65"/>
      <c r="B394" s="65"/>
      <c r="C394" s="67"/>
      <c r="D394" s="67"/>
    </row>
    <row r="395">
      <c r="A395" s="65"/>
      <c r="B395" s="65"/>
      <c r="C395" s="67"/>
      <c r="D395" s="67"/>
    </row>
    <row r="396">
      <c r="A396" s="65"/>
      <c r="B396" s="65"/>
      <c r="C396" s="67"/>
      <c r="D396" s="67"/>
    </row>
    <row r="397">
      <c r="A397" s="65"/>
      <c r="B397" s="65"/>
      <c r="C397" s="67"/>
      <c r="D397" s="67"/>
    </row>
    <row r="398">
      <c r="A398" s="65"/>
      <c r="B398" s="65"/>
      <c r="C398" s="67"/>
      <c r="D398" s="67"/>
    </row>
    <row r="399">
      <c r="A399" s="65"/>
      <c r="B399" s="65"/>
      <c r="C399" s="67"/>
      <c r="D399" s="67"/>
    </row>
    <row r="400">
      <c r="A400" s="65"/>
      <c r="B400" s="65"/>
      <c r="C400" s="67"/>
      <c r="D400" s="67"/>
    </row>
    <row r="401">
      <c r="A401" s="65"/>
      <c r="B401" s="65"/>
      <c r="C401" s="67"/>
      <c r="D401" s="67"/>
    </row>
    <row r="402">
      <c r="A402" s="65"/>
      <c r="B402" s="65"/>
      <c r="C402" s="67"/>
      <c r="D402" s="67"/>
    </row>
    <row r="403">
      <c r="A403" s="65"/>
      <c r="B403" s="65"/>
      <c r="C403" s="67"/>
      <c r="D403" s="67"/>
    </row>
    <row r="404">
      <c r="A404" s="65"/>
      <c r="B404" s="65"/>
      <c r="C404" s="67"/>
      <c r="D404" s="67"/>
    </row>
    <row r="405">
      <c r="A405" s="65"/>
      <c r="B405" s="65"/>
      <c r="C405" s="67"/>
      <c r="D405" s="67"/>
    </row>
    <row r="406">
      <c r="A406" s="65"/>
      <c r="B406" s="65"/>
      <c r="C406" s="67"/>
      <c r="D406" s="67"/>
    </row>
    <row r="407">
      <c r="A407" s="65"/>
      <c r="B407" s="65"/>
      <c r="C407" s="67"/>
      <c r="D407" s="67"/>
    </row>
    <row r="408">
      <c r="A408" s="65"/>
      <c r="B408" s="65"/>
      <c r="C408" s="67"/>
      <c r="D408" s="67"/>
    </row>
    <row r="409">
      <c r="A409" s="65"/>
      <c r="B409" s="65"/>
      <c r="C409" s="67"/>
      <c r="D409" s="67"/>
    </row>
    <row r="410">
      <c r="A410" s="65"/>
      <c r="B410" s="65"/>
      <c r="C410" s="67"/>
      <c r="D410" s="67"/>
    </row>
    <row r="411">
      <c r="A411" s="65"/>
      <c r="B411" s="65"/>
      <c r="C411" s="67"/>
      <c r="D411" s="67"/>
    </row>
    <row r="412">
      <c r="A412" s="65"/>
      <c r="B412" s="65"/>
      <c r="C412" s="67"/>
      <c r="D412" s="67"/>
    </row>
    <row r="413">
      <c r="A413" s="65"/>
      <c r="B413" s="65"/>
      <c r="C413" s="67"/>
      <c r="D413" s="67"/>
    </row>
    <row r="414">
      <c r="A414" s="65"/>
      <c r="B414" s="65"/>
      <c r="C414" s="67"/>
      <c r="D414" s="67"/>
    </row>
    <row r="415">
      <c r="A415" s="65"/>
      <c r="B415" s="65"/>
      <c r="C415" s="67"/>
      <c r="D415" s="67"/>
    </row>
    <row r="416">
      <c r="A416" s="65"/>
      <c r="B416" s="65"/>
      <c r="C416" s="67"/>
      <c r="D416" s="67"/>
    </row>
    <row r="417">
      <c r="A417" s="65"/>
      <c r="B417" s="65"/>
      <c r="C417" s="67"/>
      <c r="D417" s="67"/>
    </row>
    <row r="418">
      <c r="A418" s="65"/>
      <c r="B418" s="65"/>
      <c r="C418" s="67"/>
      <c r="D418" s="67"/>
    </row>
    <row r="419">
      <c r="A419" s="65"/>
      <c r="B419" s="65"/>
      <c r="C419" s="67"/>
      <c r="D419" s="67"/>
    </row>
    <row r="420">
      <c r="A420" s="65"/>
      <c r="B420" s="65"/>
      <c r="C420" s="67"/>
      <c r="D420" s="67"/>
    </row>
    <row r="421">
      <c r="A421" s="65"/>
      <c r="B421" s="65"/>
      <c r="C421" s="67"/>
      <c r="D421" s="67"/>
    </row>
    <row r="422">
      <c r="A422" s="65"/>
      <c r="B422" s="65"/>
      <c r="C422" s="67"/>
      <c r="D422" s="67"/>
    </row>
    <row r="423">
      <c r="A423" s="65"/>
      <c r="B423" s="65"/>
      <c r="C423" s="67"/>
      <c r="D423" s="67"/>
    </row>
    <row r="424">
      <c r="A424" s="65"/>
      <c r="B424" s="65"/>
      <c r="C424" s="67"/>
      <c r="D424" s="67"/>
    </row>
    <row r="425">
      <c r="A425" s="65"/>
      <c r="B425" s="65"/>
      <c r="C425" s="67"/>
      <c r="D425" s="67"/>
    </row>
    <row r="426">
      <c r="A426" s="65"/>
      <c r="B426" s="65"/>
      <c r="C426" s="67"/>
      <c r="D426" s="67"/>
    </row>
    <row r="427">
      <c r="A427" s="65"/>
      <c r="B427" s="65"/>
      <c r="C427" s="67"/>
      <c r="D427" s="67"/>
    </row>
    <row r="428">
      <c r="A428" s="65"/>
      <c r="B428" s="65"/>
      <c r="C428" s="67"/>
      <c r="D428" s="67"/>
    </row>
    <row r="429">
      <c r="A429" s="65"/>
      <c r="B429" s="65"/>
      <c r="C429" s="67"/>
      <c r="D429" s="67"/>
    </row>
    <row r="430">
      <c r="A430" s="65"/>
      <c r="B430" s="65"/>
      <c r="C430" s="67"/>
      <c r="D430" s="67"/>
    </row>
    <row r="431">
      <c r="A431" s="65"/>
      <c r="B431" s="65"/>
      <c r="C431" s="67"/>
      <c r="D431" s="67"/>
    </row>
    <row r="432">
      <c r="A432" s="65"/>
      <c r="B432" s="65"/>
      <c r="C432" s="67"/>
      <c r="D432" s="67"/>
    </row>
    <row r="433">
      <c r="A433" s="65"/>
      <c r="B433" s="65"/>
      <c r="C433" s="67"/>
      <c r="D433" s="67"/>
    </row>
    <row r="434">
      <c r="A434" s="65"/>
      <c r="B434" s="65"/>
      <c r="C434" s="67"/>
      <c r="D434" s="67"/>
    </row>
    <row r="435">
      <c r="A435" s="65"/>
      <c r="B435" s="65"/>
      <c r="C435" s="67"/>
      <c r="D435" s="67"/>
    </row>
    <row r="436">
      <c r="A436" s="65"/>
      <c r="B436" s="65"/>
      <c r="C436" s="67"/>
      <c r="D436" s="67"/>
    </row>
    <row r="437">
      <c r="A437" s="65"/>
      <c r="B437" s="65"/>
      <c r="C437" s="67"/>
      <c r="D437" s="67"/>
    </row>
    <row r="438">
      <c r="A438" s="65"/>
      <c r="B438" s="65"/>
      <c r="C438" s="67"/>
      <c r="D438" s="67"/>
    </row>
    <row r="439">
      <c r="A439" s="65"/>
      <c r="B439" s="65"/>
      <c r="C439" s="67"/>
      <c r="D439" s="67"/>
    </row>
    <row r="440">
      <c r="A440" s="65"/>
      <c r="B440" s="65"/>
      <c r="C440" s="67"/>
      <c r="D440" s="67"/>
    </row>
    <row r="441">
      <c r="A441" s="65"/>
      <c r="B441" s="65"/>
      <c r="C441" s="67"/>
      <c r="D441" s="67"/>
    </row>
    <row r="442">
      <c r="A442" s="65"/>
      <c r="B442" s="65"/>
      <c r="C442" s="67"/>
      <c r="D442" s="67"/>
    </row>
    <row r="443">
      <c r="A443" s="65"/>
      <c r="B443" s="65"/>
      <c r="C443" s="67"/>
      <c r="D443" s="67"/>
    </row>
    <row r="444">
      <c r="A444" s="65"/>
      <c r="B444" s="65"/>
      <c r="C444" s="67"/>
      <c r="D444" s="67"/>
    </row>
    <row r="445">
      <c r="A445" s="65"/>
      <c r="B445" s="65"/>
      <c r="C445" s="67"/>
      <c r="D445" s="67"/>
    </row>
    <row r="446">
      <c r="A446" s="65"/>
      <c r="B446" s="65"/>
      <c r="C446" s="67"/>
      <c r="D446" s="67"/>
    </row>
    <row r="447">
      <c r="A447" s="65"/>
      <c r="B447" s="65"/>
      <c r="C447" s="67"/>
      <c r="D447" s="67"/>
    </row>
    <row r="448">
      <c r="A448" s="65"/>
      <c r="B448" s="65"/>
      <c r="C448" s="67"/>
      <c r="D448" s="67"/>
    </row>
    <row r="449">
      <c r="A449" s="65"/>
      <c r="B449" s="65"/>
      <c r="C449" s="67"/>
      <c r="D449" s="67"/>
    </row>
    <row r="450">
      <c r="A450" s="65"/>
      <c r="B450" s="65"/>
      <c r="C450" s="67"/>
      <c r="D450" s="67"/>
    </row>
    <row r="451">
      <c r="A451" s="65"/>
      <c r="B451" s="65"/>
      <c r="C451" s="67"/>
      <c r="D451" s="67"/>
    </row>
    <row r="452">
      <c r="A452" s="65"/>
      <c r="B452" s="65"/>
      <c r="C452" s="67"/>
      <c r="D452" s="67"/>
    </row>
    <row r="453">
      <c r="A453" s="65"/>
      <c r="B453" s="65"/>
      <c r="C453" s="67"/>
      <c r="D453" s="67"/>
    </row>
    <row r="454">
      <c r="A454" s="65"/>
      <c r="B454" s="65"/>
      <c r="C454" s="67"/>
      <c r="D454" s="67"/>
    </row>
    <row r="455">
      <c r="A455" s="65"/>
      <c r="B455" s="65"/>
      <c r="C455" s="67"/>
      <c r="D455" s="67"/>
    </row>
    <row r="456">
      <c r="A456" s="65"/>
      <c r="B456" s="65"/>
      <c r="C456" s="67"/>
      <c r="D456" s="67"/>
    </row>
    <row r="457">
      <c r="A457" s="65"/>
      <c r="B457" s="65"/>
      <c r="C457" s="67"/>
      <c r="D457" s="67"/>
    </row>
    <row r="458">
      <c r="A458" s="65"/>
      <c r="B458" s="65"/>
      <c r="C458" s="67"/>
      <c r="D458" s="67"/>
    </row>
    <row r="459">
      <c r="A459" s="65"/>
      <c r="B459" s="65"/>
      <c r="C459" s="67"/>
      <c r="D459" s="67"/>
    </row>
    <row r="460">
      <c r="A460" s="65"/>
      <c r="B460" s="65"/>
      <c r="C460" s="67"/>
      <c r="D460" s="67"/>
    </row>
    <row r="461">
      <c r="A461" s="65"/>
      <c r="B461" s="65"/>
      <c r="C461" s="67"/>
      <c r="D461" s="67"/>
    </row>
    <row r="462">
      <c r="A462" s="65"/>
      <c r="B462" s="65"/>
      <c r="C462" s="67"/>
      <c r="D462" s="67"/>
    </row>
    <row r="463">
      <c r="A463" s="65"/>
      <c r="B463" s="65"/>
      <c r="C463" s="67"/>
      <c r="D463" s="67"/>
    </row>
    <row r="464">
      <c r="A464" s="65"/>
      <c r="B464" s="65"/>
      <c r="C464" s="67"/>
      <c r="D464" s="67"/>
    </row>
    <row r="465">
      <c r="A465" s="65"/>
      <c r="B465" s="65"/>
      <c r="C465" s="67"/>
      <c r="D465" s="67"/>
    </row>
    <row r="466">
      <c r="A466" s="65"/>
      <c r="B466" s="65"/>
      <c r="C466" s="67"/>
      <c r="D466" s="67"/>
    </row>
    <row r="467">
      <c r="A467" s="65"/>
      <c r="B467" s="65"/>
      <c r="C467" s="67"/>
      <c r="D467" s="67"/>
    </row>
    <row r="468">
      <c r="A468" s="65"/>
      <c r="B468" s="65"/>
      <c r="C468" s="67"/>
      <c r="D468" s="67"/>
    </row>
    <row r="469">
      <c r="A469" s="65"/>
      <c r="B469" s="65"/>
      <c r="C469" s="67"/>
      <c r="D469" s="67"/>
    </row>
    <row r="470">
      <c r="A470" s="65"/>
      <c r="B470" s="65"/>
      <c r="C470" s="67"/>
      <c r="D470" s="67"/>
    </row>
    <row r="471">
      <c r="A471" s="65"/>
      <c r="B471" s="65"/>
      <c r="C471" s="67"/>
      <c r="D471" s="67"/>
    </row>
    <row r="472">
      <c r="A472" s="65"/>
      <c r="B472" s="65"/>
      <c r="C472" s="67"/>
      <c r="D472" s="67"/>
    </row>
    <row r="473">
      <c r="A473" s="65"/>
      <c r="B473" s="65"/>
      <c r="C473" s="67"/>
      <c r="D473" s="67"/>
    </row>
    <row r="474">
      <c r="A474" s="65"/>
      <c r="B474" s="65"/>
      <c r="C474" s="67"/>
      <c r="D474" s="67"/>
    </row>
    <row r="475">
      <c r="A475" s="65"/>
      <c r="B475" s="65"/>
      <c r="C475" s="67"/>
      <c r="D475" s="67"/>
    </row>
    <row r="476">
      <c r="A476" s="65"/>
      <c r="B476" s="65"/>
      <c r="C476" s="67"/>
      <c r="D476" s="67"/>
    </row>
    <row r="477">
      <c r="A477" s="65"/>
      <c r="B477" s="65"/>
      <c r="C477" s="67"/>
      <c r="D477" s="67"/>
    </row>
    <row r="478">
      <c r="A478" s="65"/>
      <c r="B478" s="65"/>
      <c r="C478" s="67"/>
      <c r="D478" s="67"/>
    </row>
    <row r="479">
      <c r="A479" s="65"/>
      <c r="B479" s="65"/>
      <c r="C479" s="67"/>
      <c r="D479" s="67"/>
    </row>
    <row r="480">
      <c r="A480" s="65"/>
      <c r="B480" s="65"/>
      <c r="C480" s="67"/>
      <c r="D480" s="67"/>
    </row>
    <row r="481">
      <c r="A481" s="65"/>
      <c r="B481" s="65"/>
      <c r="C481" s="67"/>
      <c r="D481" s="67"/>
    </row>
    <row r="482">
      <c r="A482" s="65"/>
      <c r="B482" s="65"/>
      <c r="C482" s="67"/>
      <c r="D482" s="67"/>
    </row>
    <row r="483">
      <c r="A483" s="65"/>
      <c r="B483" s="65"/>
      <c r="C483" s="67"/>
      <c r="D483" s="67"/>
    </row>
    <row r="484">
      <c r="A484" s="65"/>
      <c r="B484" s="65"/>
      <c r="C484" s="67"/>
      <c r="D484" s="67"/>
    </row>
    <row r="485">
      <c r="A485" s="65"/>
      <c r="B485" s="65"/>
      <c r="C485" s="67"/>
      <c r="D485" s="67"/>
    </row>
    <row r="486">
      <c r="A486" s="65"/>
      <c r="B486" s="65"/>
      <c r="C486" s="67"/>
      <c r="D486" s="67"/>
    </row>
    <row r="487">
      <c r="A487" s="65"/>
      <c r="B487" s="65"/>
      <c r="C487" s="67"/>
      <c r="D487" s="67"/>
    </row>
    <row r="488">
      <c r="A488" s="65"/>
      <c r="B488" s="65"/>
      <c r="C488" s="67"/>
      <c r="D488" s="67"/>
    </row>
    <row r="489">
      <c r="A489" s="65"/>
      <c r="B489" s="65"/>
      <c r="C489" s="67"/>
      <c r="D489" s="67"/>
    </row>
    <row r="490">
      <c r="A490" s="65"/>
      <c r="B490" s="65"/>
      <c r="C490" s="67"/>
      <c r="D490" s="67"/>
    </row>
    <row r="491">
      <c r="A491" s="65"/>
      <c r="B491" s="65"/>
      <c r="C491" s="67"/>
      <c r="D491" s="67"/>
    </row>
    <row r="492">
      <c r="A492" s="65"/>
      <c r="B492" s="65"/>
      <c r="C492" s="67"/>
      <c r="D492" s="67"/>
    </row>
    <row r="493">
      <c r="A493" s="65"/>
      <c r="B493" s="65"/>
      <c r="C493" s="67"/>
      <c r="D493" s="67"/>
    </row>
    <row r="494">
      <c r="A494" s="65"/>
      <c r="B494" s="65"/>
      <c r="C494" s="67"/>
      <c r="D494" s="67"/>
    </row>
    <row r="495">
      <c r="A495" s="65"/>
      <c r="B495" s="65"/>
      <c r="C495" s="67"/>
      <c r="D495" s="67"/>
    </row>
    <row r="496">
      <c r="A496" s="65"/>
      <c r="B496" s="65"/>
      <c r="C496" s="67"/>
      <c r="D496" s="67"/>
    </row>
    <row r="497">
      <c r="A497" s="65"/>
      <c r="B497" s="65"/>
      <c r="C497" s="67"/>
      <c r="D497" s="67"/>
    </row>
    <row r="498">
      <c r="A498" s="65"/>
      <c r="B498" s="65"/>
      <c r="C498" s="67"/>
      <c r="D498" s="67"/>
    </row>
    <row r="499">
      <c r="A499" s="65"/>
      <c r="B499" s="65"/>
      <c r="C499" s="67"/>
      <c r="D499" s="67"/>
    </row>
    <row r="500">
      <c r="A500" s="65"/>
      <c r="B500" s="65"/>
      <c r="C500" s="67"/>
      <c r="D500" s="67"/>
    </row>
    <row r="501">
      <c r="A501" s="65"/>
      <c r="B501" s="65"/>
      <c r="C501" s="67"/>
      <c r="D501" s="67"/>
    </row>
    <row r="502">
      <c r="A502" s="65"/>
      <c r="B502" s="65"/>
      <c r="C502" s="67"/>
      <c r="D502" s="67"/>
    </row>
    <row r="503">
      <c r="A503" s="65"/>
      <c r="B503" s="65"/>
      <c r="C503" s="67"/>
      <c r="D503" s="67"/>
    </row>
    <row r="504">
      <c r="A504" s="65"/>
      <c r="B504" s="65"/>
      <c r="C504" s="67"/>
      <c r="D504" s="67"/>
    </row>
    <row r="505">
      <c r="A505" s="65"/>
      <c r="B505" s="65"/>
      <c r="C505" s="67"/>
      <c r="D505" s="67"/>
    </row>
    <row r="506">
      <c r="A506" s="65"/>
      <c r="B506" s="65"/>
      <c r="C506" s="67"/>
      <c r="D506" s="67"/>
    </row>
    <row r="507">
      <c r="A507" s="65"/>
      <c r="B507" s="65"/>
      <c r="C507" s="67"/>
      <c r="D507" s="67"/>
    </row>
    <row r="508">
      <c r="A508" s="65"/>
      <c r="B508" s="65"/>
      <c r="C508" s="67"/>
      <c r="D508" s="67"/>
    </row>
    <row r="509">
      <c r="A509" s="65"/>
      <c r="B509" s="65"/>
      <c r="C509" s="67"/>
      <c r="D509" s="67"/>
    </row>
    <row r="510">
      <c r="A510" s="65"/>
      <c r="B510" s="65"/>
      <c r="C510" s="67"/>
      <c r="D510" s="67"/>
    </row>
    <row r="511">
      <c r="A511" s="65"/>
      <c r="B511" s="65"/>
      <c r="C511" s="67"/>
      <c r="D511" s="67"/>
    </row>
    <row r="512">
      <c r="A512" s="65"/>
      <c r="B512" s="65"/>
      <c r="C512" s="67"/>
      <c r="D512" s="67"/>
    </row>
    <row r="513">
      <c r="A513" s="65"/>
      <c r="B513" s="65"/>
      <c r="C513" s="67"/>
      <c r="D513" s="67"/>
    </row>
    <row r="514">
      <c r="A514" s="65"/>
      <c r="B514" s="65"/>
      <c r="C514" s="67"/>
      <c r="D514" s="67"/>
    </row>
    <row r="515">
      <c r="A515" s="65"/>
      <c r="B515" s="65"/>
      <c r="C515" s="67"/>
      <c r="D515" s="67"/>
    </row>
    <row r="516">
      <c r="A516" s="65"/>
      <c r="B516" s="65"/>
      <c r="C516" s="67"/>
      <c r="D516" s="67"/>
    </row>
    <row r="517">
      <c r="A517" s="65"/>
      <c r="B517" s="65"/>
      <c r="C517" s="67"/>
      <c r="D517" s="67"/>
    </row>
    <row r="518">
      <c r="A518" s="65"/>
      <c r="B518" s="65"/>
      <c r="C518" s="67"/>
      <c r="D518" s="67"/>
    </row>
    <row r="519">
      <c r="A519" s="65"/>
      <c r="B519" s="65"/>
      <c r="C519" s="67"/>
      <c r="D519" s="67"/>
    </row>
    <row r="520">
      <c r="A520" s="65"/>
      <c r="B520" s="65"/>
      <c r="C520" s="67"/>
      <c r="D520" s="67"/>
    </row>
    <row r="521">
      <c r="A521" s="65"/>
      <c r="B521" s="65"/>
      <c r="C521" s="67"/>
      <c r="D521" s="67"/>
    </row>
    <row r="522">
      <c r="A522" s="65"/>
      <c r="B522" s="65"/>
      <c r="C522" s="67"/>
      <c r="D522" s="67"/>
    </row>
    <row r="523">
      <c r="A523" s="65"/>
      <c r="B523" s="65"/>
      <c r="C523" s="67"/>
      <c r="D523" s="67"/>
    </row>
    <row r="524">
      <c r="A524" s="65"/>
      <c r="B524" s="65"/>
      <c r="C524" s="67"/>
      <c r="D524" s="67"/>
    </row>
    <row r="525">
      <c r="A525" s="65"/>
      <c r="B525" s="65"/>
      <c r="C525" s="67"/>
      <c r="D525" s="67"/>
    </row>
    <row r="526">
      <c r="A526" s="65"/>
      <c r="B526" s="65"/>
      <c r="C526" s="67"/>
      <c r="D526" s="67"/>
    </row>
    <row r="527">
      <c r="A527" s="65"/>
      <c r="B527" s="65"/>
      <c r="C527" s="67"/>
      <c r="D527" s="67"/>
    </row>
    <row r="528">
      <c r="A528" s="65"/>
      <c r="B528" s="65"/>
      <c r="C528" s="67"/>
      <c r="D528" s="67"/>
    </row>
    <row r="529">
      <c r="A529" s="65"/>
      <c r="B529" s="65"/>
      <c r="C529" s="67"/>
      <c r="D529" s="67"/>
    </row>
    <row r="530">
      <c r="A530" s="65"/>
      <c r="B530" s="65"/>
      <c r="C530" s="67"/>
      <c r="D530" s="67"/>
    </row>
    <row r="531">
      <c r="A531" s="65"/>
      <c r="B531" s="65"/>
      <c r="C531" s="67"/>
      <c r="D531" s="67"/>
    </row>
    <row r="532">
      <c r="A532" s="65"/>
      <c r="B532" s="65"/>
      <c r="C532" s="67"/>
      <c r="D532" s="67"/>
    </row>
    <row r="533">
      <c r="A533" s="65"/>
      <c r="B533" s="65"/>
      <c r="C533" s="67"/>
      <c r="D533" s="67"/>
    </row>
    <row r="534">
      <c r="A534" s="65"/>
      <c r="B534" s="65"/>
      <c r="C534" s="67"/>
      <c r="D534" s="67"/>
    </row>
    <row r="535">
      <c r="A535" s="65"/>
      <c r="B535" s="65"/>
      <c r="C535" s="67"/>
      <c r="D535" s="67"/>
    </row>
    <row r="536">
      <c r="A536" s="65"/>
      <c r="B536" s="65"/>
      <c r="C536" s="67"/>
      <c r="D536" s="67"/>
    </row>
    <row r="537">
      <c r="A537" s="65"/>
      <c r="B537" s="65"/>
      <c r="C537" s="67"/>
      <c r="D537" s="67"/>
    </row>
    <row r="538">
      <c r="A538" s="65"/>
      <c r="B538" s="65"/>
      <c r="C538" s="67"/>
      <c r="D538" s="67"/>
    </row>
    <row r="539">
      <c r="A539" s="65"/>
      <c r="B539" s="65"/>
      <c r="C539" s="67"/>
      <c r="D539" s="67"/>
    </row>
    <row r="540">
      <c r="A540" s="65"/>
      <c r="B540" s="65"/>
      <c r="C540" s="67"/>
      <c r="D540" s="67"/>
    </row>
    <row r="541">
      <c r="A541" s="65"/>
      <c r="B541" s="65"/>
      <c r="C541" s="67"/>
      <c r="D541" s="67"/>
    </row>
    <row r="542">
      <c r="A542" s="65"/>
      <c r="B542" s="65"/>
      <c r="C542" s="67"/>
      <c r="D542" s="67"/>
    </row>
    <row r="543">
      <c r="A543" s="65"/>
      <c r="B543" s="65"/>
      <c r="C543" s="67"/>
      <c r="D543" s="67"/>
    </row>
    <row r="544">
      <c r="A544" s="65"/>
      <c r="B544" s="65"/>
      <c r="C544" s="67"/>
      <c r="D544" s="67"/>
    </row>
    <row r="545">
      <c r="A545" s="65"/>
      <c r="B545" s="65"/>
      <c r="C545" s="67"/>
      <c r="D545" s="67"/>
    </row>
    <row r="546">
      <c r="A546" s="65"/>
      <c r="B546" s="65"/>
      <c r="C546" s="67"/>
      <c r="D546" s="67"/>
    </row>
    <row r="547">
      <c r="A547" s="65"/>
      <c r="B547" s="65"/>
      <c r="C547" s="67"/>
      <c r="D547" s="67"/>
    </row>
    <row r="548">
      <c r="A548" s="65"/>
      <c r="B548" s="65"/>
      <c r="C548" s="67"/>
      <c r="D548" s="67"/>
    </row>
    <row r="549">
      <c r="A549" s="65"/>
      <c r="B549" s="65"/>
      <c r="C549" s="67"/>
      <c r="D549" s="67"/>
    </row>
    <row r="550">
      <c r="A550" s="65"/>
      <c r="B550" s="65"/>
      <c r="C550" s="67"/>
      <c r="D550" s="67"/>
    </row>
    <row r="551">
      <c r="A551" s="65"/>
      <c r="B551" s="65"/>
      <c r="C551" s="67"/>
      <c r="D551" s="67"/>
    </row>
    <row r="552">
      <c r="A552" s="65"/>
      <c r="B552" s="65"/>
      <c r="C552" s="67"/>
      <c r="D552" s="67"/>
    </row>
    <row r="553">
      <c r="A553" s="65"/>
      <c r="B553" s="65"/>
      <c r="C553" s="67"/>
      <c r="D553" s="67"/>
    </row>
    <row r="554">
      <c r="A554" s="65"/>
      <c r="B554" s="65"/>
      <c r="C554" s="67"/>
      <c r="D554" s="67"/>
    </row>
    <row r="555">
      <c r="A555" s="65"/>
      <c r="B555" s="65"/>
      <c r="C555" s="67"/>
      <c r="D555" s="67"/>
    </row>
    <row r="556">
      <c r="A556" s="65"/>
      <c r="B556" s="65"/>
      <c r="C556" s="67"/>
      <c r="D556" s="67"/>
    </row>
    <row r="557">
      <c r="A557" s="65"/>
      <c r="B557" s="65"/>
      <c r="C557" s="67"/>
      <c r="D557" s="67"/>
    </row>
    <row r="558">
      <c r="A558" s="65"/>
      <c r="B558" s="65"/>
      <c r="C558" s="67"/>
      <c r="D558" s="67"/>
    </row>
    <row r="559">
      <c r="A559" s="65"/>
      <c r="B559" s="65"/>
      <c r="C559" s="67"/>
      <c r="D559" s="67"/>
    </row>
    <row r="560">
      <c r="A560" s="65"/>
      <c r="B560" s="65"/>
      <c r="C560" s="67"/>
      <c r="D560" s="67"/>
    </row>
    <row r="561">
      <c r="A561" s="65"/>
      <c r="B561" s="65"/>
      <c r="C561" s="67"/>
      <c r="D561" s="67"/>
    </row>
    <row r="562">
      <c r="A562" s="65"/>
      <c r="B562" s="65"/>
      <c r="C562" s="67"/>
      <c r="D562" s="67"/>
    </row>
    <row r="563">
      <c r="A563" s="65"/>
      <c r="B563" s="65"/>
      <c r="C563" s="67"/>
      <c r="D563" s="67"/>
    </row>
    <row r="564">
      <c r="A564" s="65"/>
      <c r="B564" s="65"/>
      <c r="C564" s="67"/>
      <c r="D564" s="67"/>
    </row>
    <row r="565">
      <c r="A565" s="65"/>
      <c r="B565" s="65"/>
      <c r="C565" s="67"/>
      <c r="D565" s="67"/>
    </row>
    <row r="566">
      <c r="A566" s="65"/>
      <c r="B566" s="65"/>
      <c r="C566" s="67"/>
      <c r="D566" s="67"/>
    </row>
    <row r="567">
      <c r="A567" s="65"/>
      <c r="B567" s="65"/>
      <c r="C567" s="67"/>
      <c r="D567" s="67"/>
    </row>
    <row r="568">
      <c r="A568" s="65"/>
      <c r="B568" s="65"/>
      <c r="C568" s="67"/>
      <c r="D568" s="67"/>
    </row>
    <row r="569">
      <c r="A569" s="65"/>
      <c r="B569" s="65"/>
      <c r="C569" s="67"/>
      <c r="D569" s="67"/>
    </row>
    <row r="570">
      <c r="A570" s="65"/>
      <c r="B570" s="65"/>
      <c r="C570" s="67"/>
      <c r="D570" s="67"/>
    </row>
    <row r="571">
      <c r="A571" s="65"/>
      <c r="B571" s="65"/>
      <c r="C571" s="67"/>
      <c r="D571" s="67"/>
    </row>
    <row r="572">
      <c r="A572" s="65"/>
      <c r="B572" s="65"/>
      <c r="C572" s="67"/>
      <c r="D572" s="67"/>
    </row>
    <row r="573">
      <c r="A573" s="65"/>
      <c r="B573" s="65"/>
      <c r="C573" s="67"/>
      <c r="D573" s="67"/>
    </row>
    <row r="574">
      <c r="A574" s="65"/>
      <c r="B574" s="65"/>
      <c r="C574" s="67"/>
      <c r="D574" s="67"/>
    </row>
    <row r="575">
      <c r="A575" s="65"/>
      <c r="B575" s="65"/>
      <c r="C575" s="67"/>
      <c r="D575" s="67"/>
    </row>
    <row r="576">
      <c r="A576" s="65"/>
      <c r="B576" s="65"/>
      <c r="C576" s="67"/>
      <c r="D576" s="67"/>
    </row>
    <row r="577">
      <c r="A577" s="65"/>
      <c r="B577" s="65"/>
      <c r="C577" s="67"/>
      <c r="D577" s="67"/>
    </row>
    <row r="578">
      <c r="A578" s="65"/>
      <c r="B578" s="65"/>
      <c r="C578" s="67"/>
      <c r="D578" s="67"/>
    </row>
    <row r="579">
      <c r="A579" s="65"/>
      <c r="B579" s="65"/>
      <c r="C579" s="67"/>
      <c r="D579" s="67"/>
    </row>
    <row r="580">
      <c r="A580" s="65"/>
      <c r="B580" s="65"/>
      <c r="C580" s="67"/>
      <c r="D580" s="67"/>
    </row>
    <row r="581">
      <c r="A581" s="65"/>
      <c r="B581" s="65"/>
      <c r="C581" s="67"/>
      <c r="D581" s="67"/>
    </row>
    <row r="582">
      <c r="A582" s="65"/>
      <c r="B582" s="65"/>
      <c r="C582" s="67"/>
      <c r="D582" s="67"/>
    </row>
    <row r="583">
      <c r="A583" s="65"/>
      <c r="B583" s="65"/>
      <c r="C583" s="67"/>
      <c r="D583" s="67"/>
    </row>
    <row r="584">
      <c r="A584" s="65"/>
      <c r="B584" s="65"/>
      <c r="C584" s="67"/>
      <c r="D584" s="67"/>
    </row>
    <row r="585">
      <c r="A585" s="65"/>
      <c r="B585" s="65"/>
      <c r="C585" s="67"/>
      <c r="D585" s="67"/>
    </row>
    <row r="586">
      <c r="A586" s="65"/>
      <c r="B586" s="65"/>
      <c r="C586" s="67"/>
      <c r="D586" s="67"/>
    </row>
    <row r="587">
      <c r="A587" s="65"/>
      <c r="B587" s="65"/>
      <c r="C587" s="67"/>
      <c r="D587" s="67"/>
    </row>
    <row r="588">
      <c r="A588" s="65"/>
      <c r="B588" s="65"/>
      <c r="C588" s="67"/>
      <c r="D588" s="67"/>
    </row>
    <row r="589">
      <c r="A589" s="65"/>
      <c r="B589" s="65"/>
      <c r="C589" s="67"/>
      <c r="D589" s="67"/>
    </row>
    <row r="590">
      <c r="A590" s="65"/>
      <c r="B590" s="65"/>
      <c r="C590" s="67"/>
      <c r="D590" s="67"/>
    </row>
    <row r="591">
      <c r="A591" s="65"/>
      <c r="B591" s="65"/>
      <c r="C591" s="67"/>
      <c r="D591" s="67"/>
    </row>
    <row r="592">
      <c r="A592" s="65"/>
      <c r="B592" s="65"/>
      <c r="C592" s="67"/>
      <c r="D592" s="67"/>
    </row>
    <row r="593">
      <c r="A593" s="65"/>
      <c r="B593" s="65"/>
      <c r="C593" s="67"/>
      <c r="D593" s="67"/>
    </row>
    <row r="594">
      <c r="A594" s="65"/>
      <c r="B594" s="65"/>
      <c r="C594" s="67"/>
      <c r="D594" s="67"/>
    </row>
    <row r="595">
      <c r="A595" s="65"/>
      <c r="B595" s="65"/>
      <c r="C595" s="67"/>
      <c r="D595" s="67"/>
    </row>
    <row r="596">
      <c r="A596" s="65"/>
      <c r="B596" s="65"/>
      <c r="C596" s="67"/>
      <c r="D596" s="67"/>
    </row>
    <row r="597">
      <c r="A597" s="65"/>
      <c r="B597" s="65"/>
      <c r="C597" s="67"/>
      <c r="D597" s="67"/>
    </row>
    <row r="598">
      <c r="A598" s="65"/>
      <c r="B598" s="65"/>
      <c r="C598" s="67"/>
      <c r="D598" s="67"/>
    </row>
    <row r="599">
      <c r="A599" s="65"/>
      <c r="B599" s="65"/>
      <c r="C599" s="67"/>
      <c r="D599" s="67"/>
    </row>
    <row r="600">
      <c r="A600" s="65"/>
      <c r="B600" s="65"/>
      <c r="C600" s="67"/>
      <c r="D600" s="67"/>
    </row>
    <row r="601">
      <c r="A601" s="65"/>
      <c r="B601" s="65"/>
      <c r="C601" s="67"/>
      <c r="D601" s="67"/>
    </row>
    <row r="602">
      <c r="A602" s="65"/>
      <c r="B602" s="65"/>
      <c r="C602" s="67"/>
      <c r="D602" s="67"/>
    </row>
    <row r="603">
      <c r="A603" s="65"/>
      <c r="B603" s="65"/>
      <c r="C603" s="67"/>
      <c r="D603" s="67"/>
    </row>
    <row r="604">
      <c r="A604" s="65"/>
      <c r="B604" s="65"/>
      <c r="C604" s="67"/>
      <c r="D604" s="67"/>
    </row>
    <row r="605">
      <c r="A605" s="65"/>
      <c r="B605" s="65"/>
      <c r="C605" s="67"/>
      <c r="D605" s="67"/>
    </row>
    <row r="606">
      <c r="A606" s="65"/>
      <c r="B606" s="65"/>
      <c r="C606" s="67"/>
      <c r="D606" s="67"/>
    </row>
    <row r="607">
      <c r="A607" s="65"/>
      <c r="B607" s="65"/>
      <c r="C607" s="67"/>
      <c r="D607" s="67"/>
    </row>
    <row r="608">
      <c r="A608" s="65"/>
      <c r="B608" s="65"/>
      <c r="C608" s="67"/>
      <c r="D608" s="67"/>
    </row>
    <row r="609">
      <c r="A609" s="65"/>
      <c r="B609" s="65"/>
      <c r="C609" s="67"/>
      <c r="D609" s="67"/>
    </row>
    <row r="610">
      <c r="A610" s="65"/>
      <c r="B610" s="65"/>
      <c r="C610" s="67"/>
      <c r="D610" s="67"/>
    </row>
    <row r="611">
      <c r="A611" s="65"/>
      <c r="B611" s="65"/>
      <c r="C611" s="67"/>
      <c r="D611" s="67"/>
    </row>
    <row r="612">
      <c r="A612" s="65"/>
      <c r="B612" s="65"/>
      <c r="C612" s="67"/>
      <c r="D612" s="67"/>
    </row>
    <row r="613">
      <c r="A613" s="65"/>
      <c r="B613" s="65"/>
      <c r="C613" s="67"/>
      <c r="D613" s="67"/>
    </row>
    <row r="614">
      <c r="A614" s="65"/>
      <c r="B614" s="65"/>
      <c r="C614" s="67"/>
      <c r="D614" s="67"/>
    </row>
    <row r="615">
      <c r="A615" s="65"/>
      <c r="B615" s="65"/>
      <c r="C615" s="67"/>
      <c r="D615" s="67"/>
    </row>
    <row r="616">
      <c r="A616" s="65"/>
      <c r="B616" s="65"/>
      <c r="C616" s="67"/>
      <c r="D616" s="67"/>
    </row>
    <row r="617">
      <c r="A617" s="65"/>
      <c r="B617" s="65"/>
      <c r="C617" s="67"/>
      <c r="D617" s="67"/>
    </row>
    <row r="618">
      <c r="A618" s="65"/>
      <c r="B618" s="65"/>
      <c r="C618" s="67"/>
      <c r="D618" s="67"/>
    </row>
    <row r="619">
      <c r="A619" s="65"/>
      <c r="B619" s="65"/>
      <c r="C619" s="67"/>
      <c r="D619" s="67"/>
    </row>
    <row r="620">
      <c r="A620" s="65"/>
      <c r="B620" s="65"/>
      <c r="C620" s="67"/>
      <c r="D620" s="67"/>
    </row>
    <row r="621">
      <c r="A621" s="65"/>
      <c r="B621" s="65"/>
      <c r="C621" s="67"/>
      <c r="D621" s="67"/>
    </row>
    <row r="622">
      <c r="A622" s="65"/>
      <c r="B622" s="65"/>
      <c r="C622" s="67"/>
      <c r="D622" s="67"/>
    </row>
    <row r="623">
      <c r="A623" s="65"/>
      <c r="B623" s="65"/>
      <c r="C623" s="67"/>
      <c r="D623" s="67"/>
    </row>
    <row r="624">
      <c r="A624" s="65"/>
      <c r="B624" s="65"/>
      <c r="C624" s="67"/>
      <c r="D624" s="67"/>
    </row>
    <row r="625">
      <c r="A625" s="65"/>
      <c r="B625" s="65"/>
      <c r="C625" s="67"/>
      <c r="D625" s="67"/>
    </row>
    <row r="626">
      <c r="A626" s="65"/>
      <c r="B626" s="65"/>
      <c r="C626" s="67"/>
      <c r="D626" s="67"/>
    </row>
    <row r="627">
      <c r="A627" s="65"/>
      <c r="B627" s="65"/>
      <c r="C627" s="67"/>
      <c r="D627" s="67"/>
    </row>
    <row r="628">
      <c r="A628" s="65"/>
      <c r="B628" s="65"/>
      <c r="C628" s="67"/>
      <c r="D628" s="67"/>
    </row>
    <row r="629">
      <c r="A629" s="65"/>
      <c r="B629" s="65"/>
      <c r="C629" s="67"/>
      <c r="D629" s="67"/>
    </row>
    <row r="630">
      <c r="A630" s="65"/>
      <c r="B630" s="65"/>
      <c r="C630" s="67"/>
      <c r="D630" s="67"/>
    </row>
    <row r="631">
      <c r="A631" s="65"/>
      <c r="B631" s="65"/>
      <c r="C631" s="67"/>
      <c r="D631" s="67"/>
    </row>
    <row r="632">
      <c r="A632" s="65"/>
      <c r="B632" s="65"/>
      <c r="C632" s="67"/>
      <c r="D632" s="67"/>
    </row>
    <row r="633">
      <c r="A633" s="65"/>
      <c r="B633" s="65"/>
      <c r="C633" s="67"/>
      <c r="D633" s="67"/>
    </row>
    <row r="634">
      <c r="A634" s="65"/>
      <c r="B634" s="65"/>
      <c r="C634" s="67"/>
      <c r="D634" s="67"/>
    </row>
    <row r="635">
      <c r="A635" s="65"/>
      <c r="B635" s="65"/>
      <c r="C635" s="67"/>
      <c r="D635" s="67"/>
    </row>
    <row r="636">
      <c r="A636" s="65"/>
      <c r="B636" s="65"/>
      <c r="C636" s="67"/>
      <c r="D636" s="67"/>
    </row>
    <row r="637">
      <c r="A637" s="65"/>
      <c r="B637" s="65"/>
      <c r="C637" s="67"/>
      <c r="D637" s="67"/>
    </row>
    <row r="638">
      <c r="A638" s="65"/>
      <c r="B638" s="65"/>
      <c r="C638" s="67"/>
      <c r="D638" s="67"/>
    </row>
    <row r="639">
      <c r="A639" s="65"/>
      <c r="B639" s="65"/>
      <c r="C639" s="67"/>
      <c r="D639" s="67"/>
    </row>
    <row r="640">
      <c r="A640" s="65"/>
      <c r="B640" s="65"/>
      <c r="C640" s="67"/>
      <c r="D640" s="67"/>
    </row>
    <row r="641">
      <c r="A641" s="65"/>
      <c r="B641" s="65"/>
      <c r="C641" s="67"/>
      <c r="D641" s="67"/>
    </row>
    <row r="642">
      <c r="A642" s="65"/>
      <c r="B642" s="65"/>
      <c r="C642" s="67"/>
      <c r="D642" s="67"/>
    </row>
    <row r="643">
      <c r="A643" s="65"/>
      <c r="B643" s="65"/>
      <c r="C643" s="67"/>
      <c r="D643" s="67"/>
    </row>
    <row r="644">
      <c r="A644" s="65"/>
      <c r="B644" s="65"/>
      <c r="C644" s="67"/>
      <c r="D644" s="67"/>
    </row>
    <row r="645">
      <c r="A645" s="65"/>
      <c r="B645" s="65"/>
      <c r="C645" s="67"/>
      <c r="D645" s="67"/>
    </row>
    <row r="646">
      <c r="A646" s="65"/>
      <c r="B646" s="65"/>
      <c r="C646" s="67"/>
      <c r="D646" s="67"/>
    </row>
    <row r="647">
      <c r="A647" s="65"/>
      <c r="B647" s="65"/>
      <c r="C647" s="67"/>
      <c r="D647" s="67"/>
    </row>
    <row r="648">
      <c r="A648" s="65"/>
      <c r="B648" s="65"/>
      <c r="C648" s="67"/>
      <c r="D648" s="67"/>
    </row>
    <row r="649">
      <c r="A649" s="65"/>
      <c r="B649" s="65"/>
      <c r="C649" s="67"/>
      <c r="D649" s="67"/>
    </row>
    <row r="650">
      <c r="A650" s="65"/>
      <c r="B650" s="65"/>
      <c r="C650" s="67"/>
      <c r="D650" s="67"/>
    </row>
    <row r="651">
      <c r="A651" s="65"/>
      <c r="B651" s="65"/>
      <c r="C651" s="67"/>
      <c r="D651" s="67"/>
    </row>
    <row r="652">
      <c r="A652" s="65"/>
      <c r="B652" s="65"/>
      <c r="C652" s="67"/>
      <c r="D652" s="67"/>
    </row>
    <row r="653">
      <c r="A653" s="65"/>
      <c r="B653" s="65"/>
      <c r="C653" s="67"/>
      <c r="D653" s="67"/>
    </row>
    <row r="654">
      <c r="A654" s="65"/>
      <c r="B654" s="65"/>
      <c r="C654" s="67"/>
      <c r="D654" s="67"/>
    </row>
    <row r="655">
      <c r="A655" s="65"/>
      <c r="B655" s="65"/>
      <c r="C655" s="67"/>
      <c r="D655" s="67"/>
    </row>
    <row r="656">
      <c r="A656" s="65"/>
      <c r="B656" s="65"/>
      <c r="C656" s="67"/>
      <c r="D656" s="67"/>
    </row>
    <row r="657">
      <c r="A657" s="65"/>
      <c r="B657" s="65"/>
      <c r="C657" s="67"/>
      <c r="D657" s="67"/>
    </row>
    <row r="658">
      <c r="A658" s="65"/>
      <c r="B658" s="65"/>
      <c r="C658" s="67"/>
      <c r="D658" s="67"/>
    </row>
    <row r="659">
      <c r="A659" s="65"/>
      <c r="B659" s="65"/>
      <c r="C659" s="67"/>
      <c r="D659" s="67"/>
    </row>
    <row r="660">
      <c r="A660" s="65"/>
      <c r="B660" s="65"/>
      <c r="C660" s="67"/>
      <c r="D660" s="67"/>
    </row>
    <row r="661">
      <c r="A661" s="65"/>
      <c r="B661" s="65"/>
      <c r="C661" s="67"/>
      <c r="D661" s="67"/>
    </row>
    <row r="662">
      <c r="A662" s="65"/>
      <c r="B662" s="65"/>
      <c r="C662" s="67"/>
      <c r="D662" s="67"/>
    </row>
    <row r="663">
      <c r="A663" s="65"/>
      <c r="B663" s="65"/>
      <c r="C663" s="67"/>
      <c r="D663" s="67"/>
    </row>
    <row r="664">
      <c r="A664" s="65"/>
      <c r="B664" s="65"/>
      <c r="C664" s="67"/>
      <c r="D664" s="67"/>
    </row>
    <row r="665">
      <c r="A665" s="65"/>
      <c r="B665" s="65"/>
      <c r="C665" s="67"/>
      <c r="D665" s="67"/>
    </row>
    <row r="666">
      <c r="A666" s="65"/>
      <c r="B666" s="65"/>
      <c r="C666" s="67"/>
      <c r="D666" s="67"/>
    </row>
    <row r="667">
      <c r="A667" s="65"/>
      <c r="B667" s="65"/>
      <c r="C667" s="67"/>
      <c r="D667" s="67"/>
    </row>
    <row r="668">
      <c r="A668" s="65"/>
      <c r="B668" s="65"/>
      <c r="C668" s="67"/>
      <c r="D668" s="67"/>
    </row>
    <row r="669">
      <c r="A669" s="65"/>
      <c r="B669" s="65"/>
      <c r="C669" s="67"/>
      <c r="D669" s="67"/>
    </row>
    <row r="670">
      <c r="A670" s="65"/>
      <c r="B670" s="65"/>
      <c r="C670" s="67"/>
      <c r="D670" s="67"/>
    </row>
    <row r="671">
      <c r="A671" s="65"/>
      <c r="B671" s="65"/>
      <c r="C671" s="67"/>
      <c r="D671" s="67"/>
    </row>
    <row r="672">
      <c r="A672" s="65"/>
      <c r="B672" s="65"/>
      <c r="C672" s="67"/>
      <c r="D672" s="67"/>
    </row>
    <row r="673">
      <c r="A673" s="65"/>
      <c r="B673" s="65"/>
      <c r="C673" s="67"/>
      <c r="D673" s="67"/>
    </row>
    <row r="674">
      <c r="A674" s="65"/>
      <c r="B674" s="65"/>
      <c r="C674" s="67"/>
      <c r="D674" s="67"/>
    </row>
    <row r="675">
      <c r="A675" s="65"/>
      <c r="B675" s="65"/>
      <c r="C675" s="67"/>
      <c r="D675" s="67"/>
    </row>
    <row r="676">
      <c r="A676" s="65"/>
      <c r="B676" s="65"/>
      <c r="C676" s="67"/>
      <c r="D676" s="67"/>
    </row>
    <row r="677">
      <c r="A677" s="65"/>
      <c r="B677" s="65"/>
      <c r="C677" s="67"/>
      <c r="D677" s="67"/>
    </row>
    <row r="678">
      <c r="A678" s="65"/>
      <c r="B678" s="65"/>
      <c r="C678" s="67"/>
      <c r="D678" s="67"/>
    </row>
    <row r="679">
      <c r="A679" s="65"/>
      <c r="B679" s="65"/>
      <c r="C679" s="67"/>
      <c r="D679" s="67"/>
    </row>
    <row r="680">
      <c r="A680" s="65"/>
      <c r="B680" s="65"/>
      <c r="C680" s="67"/>
      <c r="D680" s="67"/>
    </row>
    <row r="681">
      <c r="A681" s="65"/>
      <c r="B681" s="65"/>
      <c r="C681" s="67"/>
      <c r="D681" s="67"/>
    </row>
    <row r="682">
      <c r="A682" s="65"/>
      <c r="B682" s="65"/>
      <c r="C682" s="67"/>
      <c r="D682" s="67"/>
    </row>
    <row r="683">
      <c r="A683" s="65"/>
      <c r="B683" s="65"/>
      <c r="C683" s="67"/>
      <c r="D683" s="67"/>
    </row>
    <row r="684">
      <c r="A684" s="65"/>
      <c r="B684" s="65"/>
      <c r="C684" s="67"/>
      <c r="D684" s="67"/>
    </row>
    <row r="685">
      <c r="A685" s="65"/>
      <c r="B685" s="65"/>
      <c r="C685" s="67"/>
      <c r="D685" s="67"/>
    </row>
    <row r="686">
      <c r="A686" s="65"/>
      <c r="B686" s="65"/>
      <c r="C686" s="67"/>
      <c r="D686" s="67"/>
    </row>
    <row r="687">
      <c r="A687" s="65"/>
      <c r="B687" s="65"/>
      <c r="C687" s="67"/>
      <c r="D687" s="67"/>
    </row>
    <row r="688">
      <c r="A688" s="65"/>
      <c r="B688" s="65"/>
      <c r="C688" s="67"/>
      <c r="D688" s="67"/>
    </row>
    <row r="689">
      <c r="A689" s="65"/>
      <c r="B689" s="65"/>
      <c r="C689" s="67"/>
      <c r="D689" s="67"/>
    </row>
    <row r="690">
      <c r="A690" s="65"/>
      <c r="B690" s="65"/>
      <c r="C690" s="67"/>
      <c r="D690" s="67"/>
    </row>
    <row r="691">
      <c r="A691" s="65"/>
      <c r="B691" s="65"/>
      <c r="C691" s="67"/>
      <c r="D691" s="67"/>
    </row>
    <row r="692">
      <c r="A692" s="65"/>
      <c r="B692" s="65"/>
      <c r="C692" s="67"/>
      <c r="D692" s="67"/>
    </row>
    <row r="693">
      <c r="A693" s="65"/>
      <c r="B693" s="65"/>
      <c r="C693" s="67"/>
      <c r="D693" s="67"/>
    </row>
    <row r="694">
      <c r="A694" s="65"/>
      <c r="B694" s="65"/>
      <c r="C694" s="67"/>
      <c r="D694" s="67"/>
    </row>
    <row r="695">
      <c r="A695" s="65"/>
      <c r="B695" s="65"/>
      <c r="C695" s="67"/>
      <c r="D695" s="67"/>
    </row>
    <row r="696">
      <c r="A696" s="65"/>
      <c r="B696" s="65"/>
      <c r="C696" s="67"/>
      <c r="D696" s="67"/>
    </row>
    <row r="697">
      <c r="A697" s="65"/>
      <c r="B697" s="65"/>
      <c r="C697" s="67"/>
      <c r="D697" s="67"/>
    </row>
    <row r="698">
      <c r="A698" s="65"/>
      <c r="B698" s="65"/>
      <c r="C698" s="67"/>
      <c r="D698" s="67"/>
    </row>
    <row r="699">
      <c r="A699" s="65"/>
      <c r="B699" s="65"/>
      <c r="C699" s="67"/>
      <c r="D699" s="67"/>
    </row>
    <row r="700">
      <c r="A700" s="65"/>
      <c r="B700" s="65"/>
      <c r="C700" s="67"/>
      <c r="D700" s="67"/>
    </row>
    <row r="701">
      <c r="A701" s="65"/>
      <c r="B701" s="65"/>
      <c r="C701" s="67"/>
      <c r="D701" s="67"/>
    </row>
    <row r="702">
      <c r="A702" s="65"/>
      <c r="B702" s="65"/>
      <c r="C702" s="67"/>
      <c r="D702" s="67"/>
    </row>
    <row r="703">
      <c r="A703" s="65"/>
      <c r="B703" s="65"/>
      <c r="C703" s="67"/>
      <c r="D703" s="67"/>
    </row>
    <row r="704">
      <c r="A704" s="65"/>
      <c r="B704" s="65"/>
      <c r="C704" s="67"/>
      <c r="D704" s="67"/>
    </row>
    <row r="705">
      <c r="A705" s="65"/>
      <c r="B705" s="65"/>
      <c r="C705" s="67"/>
      <c r="D705" s="67"/>
    </row>
    <row r="706">
      <c r="A706" s="65"/>
      <c r="B706" s="65"/>
      <c r="C706" s="67"/>
      <c r="D706" s="67"/>
    </row>
    <row r="707">
      <c r="A707" s="65"/>
      <c r="B707" s="65"/>
      <c r="C707" s="67"/>
      <c r="D707" s="67"/>
    </row>
    <row r="708">
      <c r="A708" s="65"/>
      <c r="B708" s="65"/>
      <c r="C708" s="67"/>
      <c r="D708" s="67"/>
    </row>
    <row r="709">
      <c r="A709" s="65"/>
      <c r="B709" s="65"/>
      <c r="C709" s="67"/>
      <c r="D709" s="67"/>
    </row>
    <row r="710">
      <c r="A710" s="65"/>
      <c r="B710" s="65"/>
      <c r="C710" s="67"/>
      <c r="D710" s="67"/>
    </row>
    <row r="711">
      <c r="A711" s="65"/>
      <c r="B711" s="65"/>
      <c r="C711" s="67"/>
      <c r="D711" s="67"/>
    </row>
    <row r="712">
      <c r="A712" s="65"/>
      <c r="B712" s="65"/>
      <c r="C712" s="67"/>
      <c r="D712" s="67"/>
    </row>
    <row r="713">
      <c r="A713" s="65"/>
      <c r="B713" s="65"/>
      <c r="C713" s="67"/>
      <c r="D713" s="67"/>
    </row>
    <row r="714">
      <c r="A714" s="65"/>
      <c r="B714" s="65"/>
      <c r="C714" s="67"/>
      <c r="D714" s="67"/>
    </row>
    <row r="715">
      <c r="A715" s="65"/>
      <c r="B715" s="65"/>
      <c r="C715" s="67"/>
      <c r="D715" s="67"/>
    </row>
    <row r="716">
      <c r="A716" s="65"/>
      <c r="B716" s="65"/>
      <c r="C716" s="67"/>
      <c r="D716" s="67"/>
    </row>
    <row r="717">
      <c r="A717" s="65"/>
      <c r="B717" s="65"/>
      <c r="C717" s="67"/>
      <c r="D717" s="67"/>
    </row>
    <row r="718">
      <c r="A718" s="65"/>
      <c r="B718" s="65"/>
      <c r="C718" s="67"/>
      <c r="D718" s="67"/>
    </row>
    <row r="719">
      <c r="A719" s="65"/>
      <c r="B719" s="65"/>
      <c r="C719" s="67"/>
      <c r="D719" s="67"/>
    </row>
    <row r="720">
      <c r="A720" s="65"/>
      <c r="B720" s="65"/>
      <c r="C720" s="67"/>
      <c r="D720" s="67"/>
    </row>
    <row r="721">
      <c r="A721" s="65"/>
      <c r="B721" s="65"/>
      <c r="C721" s="67"/>
      <c r="D721" s="67"/>
    </row>
    <row r="722">
      <c r="A722" s="65"/>
      <c r="B722" s="65"/>
      <c r="C722" s="67"/>
      <c r="D722" s="67"/>
    </row>
    <row r="723">
      <c r="A723" s="65"/>
      <c r="B723" s="65"/>
      <c r="C723" s="67"/>
      <c r="D723" s="67"/>
    </row>
    <row r="724">
      <c r="A724" s="65"/>
      <c r="B724" s="65"/>
      <c r="C724" s="67"/>
      <c r="D724" s="67"/>
    </row>
    <row r="725">
      <c r="A725" s="65"/>
      <c r="B725" s="65"/>
      <c r="C725" s="67"/>
      <c r="D725" s="67"/>
    </row>
    <row r="726">
      <c r="A726" s="65"/>
      <c r="B726" s="65"/>
      <c r="C726" s="67"/>
      <c r="D726" s="67"/>
    </row>
    <row r="727">
      <c r="A727" s="65"/>
      <c r="B727" s="65"/>
      <c r="C727" s="67"/>
      <c r="D727" s="67"/>
    </row>
    <row r="728">
      <c r="A728" s="65"/>
      <c r="B728" s="65"/>
      <c r="C728" s="67"/>
      <c r="D728" s="67"/>
    </row>
    <row r="729">
      <c r="A729" s="65"/>
      <c r="B729" s="65"/>
      <c r="C729" s="67"/>
      <c r="D729" s="67"/>
    </row>
    <row r="730">
      <c r="A730" s="65"/>
      <c r="B730" s="65"/>
      <c r="C730" s="67"/>
      <c r="D730" s="67"/>
    </row>
    <row r="731">
      <c r="A731" s="65"/>
      <c r="B731" s="65"/>
      <c r="C731" s="67"/>
      <c r="D731" s="67"/>
    </row>
    <row r="732">
      <c r="A732" s="65"/>
      <c r="B732" s="65"/>
      <c r="C732" s="67"/>
      <c r="D732" s="67"/>
    </row>
    <row r="733">
      <c r="A733" s="65"/>
      <c r="B733" s="65"/>
      <c r="C733" s="67"/>
      <c r="D733" s="67"/>
    </row>
    <row r="734">
      <c r="A734" s="65"/>
      <c r="B734" s="65"/>
      <c r="C734" s="67"/>
      <c r="D734" s="67"/>
    </row>
    <row r="735">
      <c r="A735" s="65"/>
      <c r="B735" s="65"/>
      <c r="C735" s="67"/>
      <c r="D735" s="67"/>
    </row>
    <row r="736">
      <c r="A736" s="65"/>
      <c r="B736" s="65"/>
      <c r="C736" s="67"/>
      <c r="D736" s="67"/>
    </row>
    <row r="737">
      <c r="A737" s="65"/>
      <c r="B737" s="65"/>
      <c r="C737" s="67"/>
      <c r="D737" s="67"/>
    </row>
    <row r="738">
      <c r="A738" s="65"/>
      <c r="B738" s="65"/>
      <c r="C738" s="67"/>
      <c r="D738" s="67"/>
    </row>
    <row r="739">
      <c r="A739" s="65"/>
      <c r="B739" s="65"/>
      <c r="C739" s="67"/>
      <c r="D739" s="67"/>
    </row>
    <row r="740">
      <c r="A740" s="65"/>
      <c r="B740" s="65"/>
      <c r="C740" s="67"/>
      <c r="D740" s="67"/>
    </row>
    <row r="741">
      <c r="A741" s="65"/>
      <c r="B741" s="65"/>
      <c r="C741" s="67"/>
      <c r="D741" s="67"/>
    </row>
    <row r="742">
      <c r="A742" s="65"/>
      <c r="B742" s="65"/>
      <c r="C742" s="67"/>
      <c r="D742" s="67"/>
    </row>
    <row r="743">
      <c r="A743" s="65"/>
      <c r="B743" s="65"/>
      <c r="C743" s="67"/>
      <c r="D743" s="67"/>
    </row>
    <row r="744">
      <c r="A744" s="65"/>
      <c r="B744" s="65"/>
      <c r="C744" s="67"/>
      <c r="D744" s="67"/>
    </row>
    <row r="745">
      <c r="A745" s="65"/>
      <c r="B745" s="65"/>
      <c r="C745" s="67"/>
      <c r="D745" s="67"/>
    </row>
    <row r="746">
      <c r="A746" s="65"/>
      <c r="B746" s="65"/>
      <c r="C746" s="67"/>
      <c r="D746" s="67"/>
    </row>
    <row r="747">
      <c r="A747" s="65"/>
      <c r="B747" s="65"/>
      <c r="C747" s="67"/>
      <c r="D747" s="67"/>
    </row>
    <row r="748">
      <c r="A748" s="65"/>
      <c r="B748" s="65"/>
      <c r="C748" s="67"/>
      <c r="D748" s="67"/>
    </row>
    <row r="749">
      <c r="A749" s="65"/>
      <c r="B749" s="65"/>
      <c r="C749" s="67"/>
      <c r="D749" s="67"/>
    </row>
    <row r="750">
      <c r="A750" s="65"/>
      <c r="B750" s="65"/>
      <c r="C750" s="67"/>
      <c r="D750" s="67"/>
    </row>
    <row r="751">
      <c r="A751" s="65"/>
      <c r="B751" s="65"/>
      <c r="C751" s="67"/>
      <c r="D751" s="67"/>
    </row>
    <row r="752">
      <c r="A752" s="65"/>
      <c r="B752" s="65"/>
      <c r="C752" s="67"/>
      <c r="D752" s="67"/>
    </row>
    <row r="753">
      <c r="A753" s="65"/>
      <c r="B753" s="65"/>
      <c r="C753" s="67"/>
      <c r="D753" s="67"/>
    </row>
    <row r="754">
      <c r="A754" s="65"/>
      <c r="B754" s="65"/>
      <c r="C754" s="67"/>
      <c r="D754" s="67"/>
    </row>
    <row r="755">
      <c r="A755" s="65"/>
      <c r="B755" s="65"/>
      <c r="C755" s="67"/>
      <c r="D755" s="67"/>
    </row>
    <row r="756">
      <c r="A756" s="65"/>
      <c r="B756" s="65"/>
      <c r="C756" s="67"/>
      <c r="D756" s="67"/>
    </row>
    <row r="757">
      <c r="A757" s="65"/>
      <c r="B757" s="65"/>
      <c r="C757" s="67"/>
      <c r="D757" s="67"/>
    </row>
    <row r="758">
      <c r="A758" s="65"/>
      <c r="B758" s="65"/>
      <c r="C758" s="67"/>
      <c r="D758" s="67"/>
    </row>
    <row r="759">
      <c r="A759" s="65"/>
      <c r="B759" s="65"/>
      <c r="C759" s="67"/>
      <c r="D759" s="67"/>
    </row>
    <row r="760">
      <c r="A760" s="65"/>
      <c r="B760" s="65"/>
      <c r="C760" s="67"/>
      <c r="D760" s="67"/>
    </row>
    <row r="761">
      <c r="A761" s="65"/>
      <c r="B761" s="65"/>
      <c r="C761" s="67"/>
      <c r="D761" s="67"/>
    </row>
    <row r="762">
      <c r="A762" s="65"/>
      <c r="B762" s="65"/>
      <c r="C762" s="67"/>
      <c r="D762" s="67"/>
    </row>
    <row r="763">
      <c r="A763" s="65"/>
      <c r="B763" s="65"/>
      <c r="C763" s="67"/>
      <c r="D763" s="67"/>
    </row>
    <row r="764">
      <c r="A764" s="65"/>
      <c r="B764" s="65"/>
      <c r="C764" s="67"/>
      <c r="D764" s="67"/>
    </row>
    <row r="765">
      <c r="A765" s="65"/>
      <c r="B765" s="65"/>
      <c r="C765" s="67"/>
      <c r="D765" s="67"/>
    </row>
    <row r="766">
      <c r="A766" s="65"/>
      <c r="B766" s="65"/>
      <c r="C766" s="67"/>
      <c r="D766" s="67"/>
    </row>
    <row r="767">
      <c r="A767" s="65"/>
      <c r="B767" s="65"/>
      <c r="C767" s="67"/>
      <c r="D767" s="67"/>
    </row>
    <row r="768">
      <c r="A768" s="65"/>
      <c r="B768" s="65"/>
      <c r="C768" s="67"/>
      <c r="D768" s="67"/>
    </row>
    <row r="769">
      <c r="A769" s="65"/>
      <c r="B769" s="65"/>
      <c r="C769" s="67"/>
      <c r="D769" s="67"/>
    </row>
    <row r="770">
      <c r="A770" s="65"/>
      <c r="B770" s="65"/>
      <c r="C770" s="67"/>
      <c r="D770" s="67"/>
    </row>
    <row r="771">
      <c r="A771" s="65"/>
      <c r="B771" s="65"/>
      <c r="C771" s="67"/>
      <c r="D771" s="67"/>
    </row>
    <row r="772">
      <c r="A772" s="65"/>
      <c r="B772" s="65"/>
      <c r="C772" s="67"/>
      <c r="D772" s="67"/>
    </row>
    <row r="773">
      <c r="A773" s="65"/>
      <c r="B773" s="65"/>
      <c r="C773" s="67"/>
      <c r="D773" s="67"/>
    </row>
    <row r="774">
      <c r="A774" s="65"/>
      <c r="B774" s="65"/>
      <c r="C774" s="67"/>
      <c r="D774" s="67"/>
    </row>
    <row r="775">
      <c r="A775" s="65"/>
      <c r="B775" s="65"/>
      <c r="C775" s="67"/>
      <c r="D775" s="67"/>
    </row>
    <row r="776">
      <c r="A776" s="65"/>
      <c r="B776" s="65"/>
      <c r="C776" s="67"/>
      <c r="D776" s="67"/>
    </row>
    <row r="777">
      <c r="A777" s="65"/>
      <c r="B777" s="65"/>
      <c r="C777" s="67"/>
      <c r="D777" s="67"/>
    </row>
    <row r="778">
      <c r="A778" s="65"/>
      <c r="B778" s="65"/>
      <c r="C778" s="67"/>
      <c r="D778" s="67"/>
    </row>
    <row r="779">
      <c r="A779" s="65"/>
      <c r="B779" s="65"/>
      <c r="C779" s="67"/>
      <c r="D779" s="67"/>
    </row>
    <row r="780">
      <c r="A780" s="65"/>
      <c r="B780" s="65"/>
      <c r="C780" s="67"/>
      <c r="D780" s="67"/>
    </row>
    <row r="781">
      <c r="A781" s="65"/>
      <c r="B781" s="65"/>
      <c r="C781" s="67"/>
      <c r="D781" s="67"/>
    </row>
    <row r="782">
      <c r="A782" s="65"/>
      <c r="B782" s="65"/>
      <c r="C782" s="67"/>
      <c r="D782" s="67"/>
    </row>
    <row r="783">
      <c r="A783" s="65"/>
      <c r="B783" s="65"/>
      <c r="C783" s="67"/>
      <c r="D783" s="67"/>
    </row>
    <row r="784">
      <c r="A784" s="65"/>
      <c r="B784" s="65"/>
      <c r="C784" s="67"/>
      <c r="D784" s="67"/>
    </row>
    <row r="785">
      <c r="A785" s="65"/>
      <c r="B785" s="65"/>
      <c r="C785" s="67"/>
      <c r="D785" s="67"/>
    </row>
    <row r="786">
      <c r="A786" s="65"/>
      <c r="B786" s="65"/>
      <c r="C786" s="67"/>
      <c r="D786" s="67"/>
    </row>
    <row r="787">
      <c r="A787" s="65"/>
      <c r="B787" s="65"/>
      <c r="C787" s="67"/>
      <c r="D787" s="67"/>
    </row>
    <row r="788">
      <c r="A788" s="65"/>
      <c r="B788" s="65"/>
      <c r="C788" s="67"/>
      <c r="D788" s="67"/>
    </row>
    <row r="789">
      <c r="A789" s="65"/>
      <c r="B789" s="65"/>
      <c r="C789" s="67"/>
      <c r="D789" s="67"/>
    </row>
    <row r="790">
      <c r="A790" s="65"/>
      <c r="B790" s="65"/>
      <c r="C790" s="67"/>
      <c r="D790" s="67"/>
    </row>
    <row r="791">
      <c r="A791" s="65"/>
      <c r="B791" s="65"/>
      <c r="C791" s="67"/>
      <c r="D791" s="67"/>
    </row>
    <row r="792">
      <c r="A792" s="65"/>
      <c r="B792" s="65"/>
      <c r="C792" s="67"/>
      <c r="D792" s="67"/>
    </row>
    <row r="793">
      <c r="A793" s="65"/>
      <c r="B793" s="65"/>
      <c r="C793" s="67"/>
      <c r="D793" s="67"/>
    </row>
    <row r="794">
      <c r="A794" s="65"/>
      <c r="B794" s="65"/>
      <c r="C794" s="67"/>
      <c r="D794" s="67"/>
    </row>
    <row r="795">
      <c r="A795" s="65"/>
      <c r="B795" s="65"/>
      <c r="C795" s="67"/>
      <c r="D795" s="67"/>
    </row>
    <row r="796">
      <c r="A796" s="65"/>
      <c r="B796" s="65"/>
      <c r="C796" s="67"/>
      <c r="D796" s="67"/>
    </row>
    <row r="797">
      <c r="A797" s="65"/>
      <c r="B797" s="65"/>
      <c r="C797" s="67"/>
      <c r="D797" s="67"/>
    </row>
    <row r="798">
      <c r="A798" s="65"/>
      <c r="B798" s="65"/>
      <c r="C798" s="67"/>
      <c r="D798" s="67"/>
    </row>
    <row r="799">
      <c r="A799" s="65"/>
      <c r="B799" s="65"/>
      <c r="C799" s="67"/>
      <c r="D799" s="67"/>
    </row>
    <row r="800">
      <c r="A800" s="65"/>
      <c r="B800" s="65"/>
      <c r="C800" s="67"/>
      <c r="D800" s="67"/>
    </row>
    <row r="801">
      <c r="A801" s="65"/>
      <c r="B801" s="65"/>
      <c r="C801" s="67"/>
      <c r="D801" s="67"/>
    </row>
    <row r="802">
      <c r="A802" s="65"/>
      <c r="B802" s="65"/>
      <c r="C802" s="67"/>
      <c r="D802" s="67"/>
    </row>
    <row r="803">
      <c r="A803" s="65"/>
      <c r="B803" s="65"/>
      <c r="C803" s="67"/>
      <c r="D803" s="67"/>
    </row>
    <row r="804">
      <c r="A804" s="65"/>
      <c r="B804" s="65"/>
      <c r="C804" s="67"/>
      <c r="D804" s="67"/>
    </row>
    <row r="805">
      <c r="A805" s="65"/>
      <c r="B805" s="65"/>
      <c r="C805" s="67"/>
      <c r="D805" s="67"/>
    </row>
    <row r="806">
      <c r="A806" s="65"/>
      <c r="B806" s="65"/>
      <c r="C806" s="67"/>
      <c r="D806" s="67"/>
    </row>
    <row r="807">
      <c r="A807" s="65"/>
      <c r="B807" s="65"/>
      <c r="C807" s="67"/>
      <c r="D807" s="67"/>
    </row>
    <row r="808">
      <c r="A808" s="65"/>
      <c r="B808" s="65"/>
      <c r="C808" s="67"/>
      <c r="D808" s="67"/>
    </row>
    <row r="809">
      <c r="A809" s="65"/>
      <c r="B809" s="65"/>
      <c r="C809" s="67"/>
      <c r="D809" s="67"/>
    </row>
    <row r="810">
      <c r="A810" s="65"/>
      <c r="B810" s="65"/>
      <c r="C810" s="67"/>
      <c r="D810" s="67"/>
    </row>
    <row r="811">
      <c r="A811" s="65"/>
      <c r="B811" s="65"/>
      <c r="C811" s="67"/>
      <c r="D811" s="67"/>
    </row>
    <row r="812">
      <c r="A812" s="65"/>
      <c r="B812" s="65"/>
      <c r="C812" s="67"/>
      <c r="D812" s="67"/>
    </row>
    <row r="813">
      <c r="A813" s="65"/>
      <c r="B813" s="65"/>
      <c r="C813" s="67"/>
      <c r="D813" s="67"/>
    </row>
    <row r="814">
      <c r="A814" s="65"/>
      <c r="B814" s="65"/>
      <c r="C814" s="67"/>
      <c r="D814" s="67"/>
    </row>
    <row r="815">
      <c r="A815" s="65"/>
      <c r="B815" s="65"/>
      <c r="C815" s="67"/>
      <c r="D815" s="67"/>
    </row>
    <row r="816">
      <c r="A816" s="65"/>
      <c r="B816" s="65"/>
      <c r="C816" s="67"/>
      <c r="D816" s="67"/>
    </row>
    <row r="817">
      <c r="A817" s="65"/>
      <c r="B817" s="65"/>
      <c r="C817" s="67"/>
      <c r="D817" s="67"/>
    </row>
    <row r="818">
      <c r="A818" s="65"/>
      <c r="B818" s="65"/>
      <c r="C818" s="67"/>
      <c r="D818" s="67"/>
    </row>
    <row r="819">
      <c r="A819" s="65"/>
      <c r="B819" s="65"/>
      <c r="C819" s="67"/>
      <c r="D819" s="67"/>
    </row>
    <row r="820">
      <c r="A820" s="65"/>
      <c r="B820" s="65"/>
      <c r="C820" s="67"/>
      <c r="D820" s="67"/>
    </row>
    <row r="821">
      <c r="A821" s="65"/>
      <c r="B821" s="65"/>
      <c r="C821" s="67"/>
      <c r="D821" s="67"/>
    </row>
    <row r="822">
      <c r="A822" s="65"/>
      <c r="B822" s="65"/>
      <c r="C822" s="67"/>
      <c r="D822" s="67"/>
    </row>
    <row r="823">
      <c r="A823" s="65"/>
      <c r="B823" s="65"/>
      <c r="C823" s="67"/>
      <c r="D823" s="67"/>
    </row>
    <row r="824">
      <c r="A824" s="65"/>
      <c r="B824" s="65"/>
      <c r="C824" s="67"/>
      <c r="D824" s="67"/>
    </row>
    <row r="825">
      <c r="A825" s="65"/>
      <c r="B825" s="65"/>
      <c r="C825" s="67"/>
      <c r="D825" s="67"/>
    </row>
    <row r="826">
      <c r="A826" s="65"/>
      <c r="B826" s="65"/>
      <c r="C826" s="67"/>
      <c r="D826" s="67"/>
    </row>
    <row r="827">
      <c r="A827" s="65"/>
      <c r="B827" s="65"/>
      <c r="C827" s="67"/>
      <c r="D827" s="67"/>
    </row>
    <row r="828">
      <c r="A828" s="65"/>
      <c r="B828" s="65"/>
      <c r="C828" s="67"/>
      <c r="D828" s="67"/>
    </row>
    <row r="829">
      <c r="A829" s="65"/>
      <c r="B829" s="65"/>
      <c r="C829" s="67"/>
      <c r="D829" s="67"/>
    </row>
    <row r="830">
      <c r="A830" s="65"/>
      <c r="B830" s="65"/>
      <c r="C830" s="67"/>
      <c r="D830" s="67"/>
    </row>
    <row r="831">
      <c r="A831" s="65"/>
      <c r="B831" s="65"/>
      <c r="C831" s="67"/>
      <c r="D831" s="67"/>
    </row>
    <row r="832">
      <c r="A832" s="65"/>
      <c r="B832" s="65"/>
      <c r="C832" s="67"/>
      <c r="D832" s="67"/>
    </row>
    <row r="833">
      <c r="A833" s="65"/>
      <c r="B833" s="65"/>
      <c r="C833" s="67"/>
      <c r="D833" s="67"/>
    </row>
    <row r="834">
      <c r="A834" s="65"/>
      <c r="B834" s="65"/>
      <c r="C834" s="67"/>
      <c r="D834" s="67"/>
    </row>
    <row r="835">
      <c r="A835" s="65"/>
      <c r="B835" s="65"/>
      <c r="C835" s="67"/>
      <c r="D835" s="67"/>
    </row>
    <row r="836">
      <c r="A836" s="65"/>
      <c r="B836" s="65"/>
      <c r="C836" s="67"/>
      <c r="D836" s="67"/>
    </row>
    <row r="837">
      <c r="A837" s="65"/>
      <c r="B837" s="65"/>
      <c r="C837" s="67"/>
      <c r="D837" s="67"/>
    </row>
    <row r="838">
      <c r="A838" s="65"/>
      <c r="B838" s="65"/>
      <c r="C838" s="67"/>
      <c r="D838" s="67"/>
    </row>
    <row r="839">
      <c r="A839" s="65"/>
      <c r="B839" s="65"/>
      <c r="C839" s="67"/>
      <c r="D839" s="67"/>
    </row>
    <row r="840">
      <c r="A840" s="65"/>
      <c r="B840" s="65"/>
      <c r="C840" s="67"/>
      <c r="D840" s="67"/>
    </row>
    <row r="841">
      <c r="A841" s="65"/>
      <c r="B841" s="65"/>
      <c r="C841" s="67"/>
      <c r="D841" s="67"/>
    </row>
    <row r="842">
      <c r="A842" s="65"/>
      <c r="B842" s="65"/>
      <c r="C842" s="67"/>
      <c r="D842" s="67"/>
    </row>
    <row r="843">
      <c r="A843" s="65"/>
      <c r="B843" s="65"/>
      <c r="C843" s="67"/>
      <c r="D843" s="67"/>
    </row>
    <row r="844">
      <c r="A844" s="65"/>
      <c r="B844" s="65"/>
      <c r="C844" s="67"/>
      <c r="D844" s="67"/>
    </row>
    <row r="845">
      <c r="A845" s="65"/>
      <c r="B845" s="65"/>
      <c r="C845" s="67"/>
      <c r="D845" s="67"/>
    </row>
    <row r="846">
      <c r="A846" s="65"/>
      <c r="B846" s="65"/>
      <c r="C846" s="67"/>
      <c r="D846" s="67"/>
    </row>
    <row r="847">
      <c r="A847" s="65"/>
      <c r="B847" s="65"/>
      <c r="C847" s="67"/>
      <c r="D847" s="67"/>
    </row>
    <row r="848">
      <c r="A848" s="65"/>
      <c r="B848" s="65"/>
      <c r="C848" s="67"/>
      <c r="D848" s="67"/>
    </row>
    <row r="849">
      <c r="A849" s="65"/>
      <c r="B849" s="65"/>
      <c r="C849" s="67"/>
      <c r="D849" s="67"/>
    </row>
    <row r="850">
      <c r="A850" s="65"/>
      <c r="B850" s="65"/>
      <c r="C850" s="67"/>
      <c r="D850" s="67"/>
    </row>
    <row r="851">
      <c r="A851" s="65"/>
      <c r="B851" s="65"/>
      <c r="C851" s="67"/>
      <c r="D851" s="67"/>
    </row>
    <row r="852">
      <c r="A852" s="65"/>
      <c r="B852" s="65"/>
      <c r="C852" s="67"/>
      <c r="D852" s="67"/>
    </row>
    <row r="853">
      <c r="A853" s="65"/>
      <c r="B853" s="65"/>
      <c r="C853" s="67"/>
      <c r="D853" s="67"/>
    </row>
    <row r="854">
      <c r="A854" s="65"/>
      <c r="B854" s="65"/>
      <c r="C854" s="67"/>
      <c r="D854" s="67"/>
    </row>
    <row r="855">
      <c r="A855" s="65"/>
      <c r="B855" s="65"/>
      <c r="C855" s="67"/>
      <c r="D855" s="67"/>
    </row>
    <row r="856">
      <c r="A856" s="65"/>
      <c r="B856" s="65"/>
      <c r="C856" s="67"/>
      <c r="D856" s="67"/>
    </row>
    <row r="857">
      <c r="A857" s="65"/>
      <c r="B857" s="65"/>
      <c r="C857" s="67"/>
      <c r="D857" s="67"/>
    </row>
    <row r="858">
      <c r="A858" s="65"/>
      <c r="B858" s="65"/>
      <c r="C858" s="67"/>
      <c r="D858" s="67"/>
    </row>
    <row r="859">
      <c r="A859" s="65"/>
      <c r="B859" s="65"/>
      <c r="C859" s="67"/>
      <c r="D859" s="67"/>
    </row>
    <row r="860">
      <c r="A860" s="65"/>
      <c r="B860" s="65"/>
      <c r="C860" s="67"/>
      <c r="D860" s="67"/>
    </row>
    <row r="861">
      <c r="A861" s="65"/>
      <c r="B861" s="65"/>
      <c r="C861" s="67"/>
      <c r="D861" s="67"/>
    </row>
    <row r="862">
      <c r="A862" s="65"/>
      <c r="B862" s="65"/>
      <c r="C862" s="67"/>
      <c r="D862" s="67"/>
    </row>
    <row r="863">
      <c r="A863" s="65"/>
      <c r="B863" s="65"/>
      <c r="C863" s="67"/>
      <c r="D863" s="67"/>
    </row>
    <row r="864">
      <c r="A864" s="65"/>
      <c r="B864" s="65"/>
      <c r="C864" s="67"/>
      <c r="D864" s="67"/>
    </row>
    <row r="865">
      <c r="A865" s="65"/>
      <c r="B865" s="65"/>
      <c r="C865" s="67"/>
      <c r="D865" s="67"/>
    </row>
    <row r="866">
      <c r="A866" s="65"/>
      <c r="B866" s="65"/>
      <c r="C866" s="67"/>
      <c r="D866" s="67"/>
    </row>
    <row r="867">
      <c r="A867" s="65"/>
      <c r="B867" s="65"/>
      <c r="C867" s="67"/>
      <c r="D867" s="67"/>
    </row>
    <row r="868">
      <c r="A868" s="65"/>
      <c r="B868" s="65"/>
      <c r="C868" s="67"/>
      <c r="D868" s="67"/>
    </row>
    <row r="869">
      <c r="A869" s="65"/>
      <c r="B869" s="65"/>
      <c r="C869" s="67"/>
      <c r="D869" s="67"/>
    </row>
    <row r="870">
      <c r="A870" s="65"/>
      <c r="B870" s="65"/>
      <c r="C870" s="67"/>
      <c r="D870" s="67"/>
    </row>
    <row r="871">
      <c r="A871" s="65"/>
      <c r="B871" s="65"/>
      <c r="C871" s="67"/>
      <c r="D871" s="67"/>
    </row>
    <row r="872">
      <c r="A872" s="65"/>
      <c r="B872" s="65"/>
      <c r="C872" s="67"/>
      <c r="D872" s="67"/>
    </row>
    <row r="873">
      <c r="A873" s="65"/>
      <c r="B873" s="65"/>
      <c r="C873" s="67"/>
      <c r="D873" s="67"/>
    </row>
    <row r="874">
      <c r="A874" s="65"/>
      <c r="B874" s="65"/>
      <c r="C874" s="67"/>
      <c r="D874" s="67"/>
    </row>
    <row r="875">
      <c r="A875" s="65"/>
      <c r="B875" s="65"/>
      <c r="C875" s="67"/>
      <c r="D875" s="67"/>
    </row>
    <row r="876">
      <c r="A876" s="65"/>
      <c r="B876" s="65"/>
      <c r="C876" s="67"/>
      <c r="D876" s="67"/>
    </row>
    <row r="877">
      <c r="A877" s="65"/>
      <c r="B877" s="65"/>
      <c r="C877" s="67"/>
      <c r="D877" s="67"/>
    </row>
    <row r="878">
      <c r="A878" s="65"/>
      <c r="B878" s="65"/>
      <c r="C878" s="67"/>
      <c r="D878" s="67"/>
    </row>
    <row r="879">
      <c r="A879" s="65"/>
      <c r="B879" s="65"/>
      <c r="C879" s="67"/>
      <c r="D879" s="67"/>
    </row>
    <row r="880">
      <c r="A880" s="65"/>
      <c r="B880" s="65"/>
      <c r="C880" s="67"/>
      <c r="D880" s="67"/>
    </row>
    <row r="881">
      <c r="A881" s="65"/>
      <c r="B881" s="65"/>
      <c r="C881" s="67"/>
      <c r="D881" s="67"/>
    </row>
    <row r="882">
      <c r="A882" s="65"/>
      <c r="B882" s="65"/>
      <c r="C882" s="67"/>
      <c r="D882" s="67"/>
    </row>
    <row r="883">
      <c r="A883" s="65"/>
      <c r="B883" s="65"/>
      <c r="C883" s="67"/>
      <c r="D883" s="67"/>
    </row>
    <row r="884">
      <c r="A884" s="65"/>
      <c r="B884" s="65"/>
      <c r="C884" s="67"/>
      <c r="D884" s="67"/>
    </row>
    <row r="885">
      <c r="A885" s="65"/>
      <c r="B885" s="65"/>
      <c r="C885" s="67"/>
      <c r="D885" s="67"/>
    </row>
    <row r="886">
      <c r="A886" s="65"/>
      <c r="B886" s="65"/>
      <c r="C886" s="67"/>
      <c r="D886" s="67"/>
    </row>
    <row r="887">
      <c r="A887" s="65"/>
      <c r="B887" s="65"/>
      <c r="C887" s="67"/>
      <c r="D887" s="67"/>
    </row>
    <row r="888">
      <c r="A888" s="65"/>
      <c r="B888" s="65"/>
      <c r="C888" s="67"/>
      <c r="D888" s="67"/>
    </row>
    <row r="889">
      <c r="A889" s="65"/>
      <c r="B889" s="65"/>
      <c r="C889" s="67"/>
      <c r="D889" s="67"/>
    </row>
    <row r="890">
      <c r="A890" s="65"/>
      <c r="B890" s="65"/>
      <c r="C890" s="67"/>
      <c r="D890" s="67"/>
    </row>
    <row r="891">
      <c r="A891" s="65"/>
      <c r="B891" s="65"/>
      <c r="C891" s="67"/>
      <c r="D891" s="67"/>
    </row>
    <row r="892">
      <c r="A892" s="65"/>
      <c r="B892" s="65"/>
      <c r="C892" s="67"/>
      <c r="D892" s="67"/>
    </row>
    <row r="893">
      <c r="A893" s="65"/>
      <c r="B893" s="65"/>
      <c r="C893" s="67"/>
      <c r="D893" s="67"/>
    </row>
    <row r="894">
      <c r="A894" s="65"/>
      <c r="B894" s="65"/>
      <c r="C894" s="67"/>
      <c r="D894" s="67"/>
    </row>
    <row r="895">
      <c r="A895" s="65"/>
      <c r="B895" s="65"/>
      <c r="C895" s="67"/>
      <c r="D895" s="67"/>
    </row>
    <row r="896">
      <c r="A896" s="65"/>
      <c r="B896" s="65"/>
      <c r="C896" s="67"/>
      <c r="D896" s="67"/>
    </row>
    <row r="897">
      <c r="A897" s="65"/>
      <c r="B897" s="65"/>
      <c r="C897" s="67"/>
      <c r="D897" s="67"/>
    </row>
    <row r="898">
      <c r="A898" s="65"/>
      <c r="B898" s="65"/>
      <c r="C898" s="67"/>
      <c r="D898" s="67"/>
    </row>
    <row r="899">
      <c r="A899" s="65"/>
      <c r="B899" s="65"/>
      <c r="C899" s="67"/>
      <c r="D899" s="67"/>
    </row>
    <row r="900">
      <c r="A900" s="65"/>
      <c r="B900" s="65"/>
      <c r="C900" s="67"/>
      <c r="D900" s="67"/>
    </row>
    <row r="901">
      <c r="A901" s="65"/>
      <c r="B901" s="65"/>
      <c r="C901" s="67"/>
      <c r="D901" s="67"/>
    </row>
    <row r="902">
      <c r="A902" s="65"/>
      <c r="B902" s="65"/>
      <c r="C902" s="67"/>
      <c r="D902" s="67"/>
    </row>
    <row r="903">
      <c r="A903" s="65"/>
      <c r="B903" s="65"/>
      <c r="C903" s="67"/>
      <c r="D903" s="67"/>
    </row>
    <row r="904">
      <c r="A904" s="65"/>
      <c r="B904" s="65"/>
      <c r="C904" s="67"/>
      <c r="D904" s="67"/>
    </row>
    <row r="905">
      <c r="A905" s="65"/>
      <c r="B905" s="65"/>
      <c r="C905" s="67"/>
      <c r="D905" s="67"/>
    </row>
    <row r="906">
      <c r="A906" s="65"/>
      <c r="B906" s="65"/>
      <c r="C906" s="67"/>
      <c r="D906" s="67"/>
    </row>
    <row r="907">
      <c r="A907" s="65"/>
      <c r="B907" s="65"/>
      <c r="C907" s="67"/>
      <c r="D907" s="67"/>
    </row>
    <row r="908">
      <c r="A908" s="65"/>
      <c r="B908" s="65"/>
      <c r="C908" s="67"/>
      <c r="D908" s="67"/>
    </row>
    <row r="909">
      <c r="A909" s="65"/>
      <c r="B909" s="65"/>
      <c r="C909" s="67"/>
      <c r="D909" s="67"/>
    </row>
    <row r="910">
      <c r="A910" s="65"/>
      <c r="B910" s="65"/>
      <c r="C910" s="67"/>
      <c r="D910" s="67"/>
    </row>
    <row r="911">
      <c r="A911" s="65"/>
      <c r="B911" s="65"/>
      <c r="C911" s="67"/>
      <c r="D911" s="67"/>
    </row>
    <row r="912">
      <c r="A912" s="65"/>
      <c r="B912" s="65"/>
      <c r="C912" s="67"/>
      <c r="D912" s="67"/>
    </row>
    <row r="913">
      <c r="A913" s="65"/>
      <c r="B913" s="65"/>
      <c r="C913" s="67"/>
      <c r="D913" s="67"/>
    </row>
    <row r="914">
      <c r="A914" s="65"/>
      <c r="B914" s="65"/>
      <c r="C914" s="67"/>
      <c r="D914" s="67"/>
    </row>
    <row r="915">
      <c r="A915" s="65"/>
      <c r="B915" s="65"/>
      <c r="C915" s="67"/>
      <c r="D915" s="67"/>
    </row>
    <row r="916">
      <c r="A916" s="65"/>
      <c r="B916" s="65"/>
      <c r="C916" s="67"/>
      <c r="D916" s="67"/>
    </row>
    <row r="917">
      <c r="A917" s="65"/>
      <c r="B917" s="65"/>
      <c r="C917" s="67"/>
      <c r="D917" s="67"/>
    </row>
    <row r="918">
      <c r="A918" s="65"/>
      <c r="B918" s="65"/>
      <c r="C918" s="67"/>
      <c r="D918" s="67"/>
    </row>
    <row r="919">
      <c r="A919" s="65"/>
      <c r="B919" s="65"/>
      <c r="C919" s="67"/>
      <c r="D919" s="67"/>
    </row>
    <row r="920">
      <c r="A920" s="65"/>
      <c r="B920" s="65"/>
      <c r="C920" s="67"/>
      <c r="D920" s="67"/>
    </row>
    <row r="921">
      <c r="A921" s="65"/>
      <c r="B921" s="65"/>
      <c r="C921" s="67"/>
      <c r="D921" s="67"/>
    </row>
    <row r="922">
      <c r="A922" s="65"/>
      <c r="B922" s="65"/>
      <c r="C922" s="67"/>
      <c r="D922" s="67"/>
    </row>
    <row r="923">
      <c r="A923" s="65"/>
      <c r="B923" s="65"/>
      <c r="C923" s="67"/>
      <c r="D923" s="67"/>
    </row>
    <row r="924">
      <c r="A924" s="65"/>
      <c r="B924" s="65"/>
      <c r="C924" s="67"/>
      <c r="D924" s="67"/>
    </row>
    <row r="925">
      <c r="A925" s="65"/>
      <c r="B925" s="65"/>
      <c r="C925" s="67"/>
      <c r="D925" s="67"/>
    </row>
    <row r="926">
      <c r="A926" s="65"/>
      <c r="B926" s="65"/>
      <c r="C926" s="67"/>
      <c r="D926" s="67"/>
    </row>
    <row r="927">
      <c r="A927" s="65"/>
      <c r="B927" s="65"/>
      <c r="C927" s="67"/>
      <c r="D927" s="67"/>
    </row>
    <row r="928">
      <c r="A928" s="65"/>
      <c r="B928" s="65"/>
      <c r="C928" s="67"/>
      <c r="D928" s="67"/>
    </row>
    <row r="929">
      <c r="A929" s="65"/>
      <c r="B929" s="65"/>
      <c r="C929" s="67"/>
      <c r="D929" s="67"/>
    </row>
    <row r="930">
      <c r="A930" s="65"/>
      <c r="B930" s="65"/>
      <c r="C930" s="67"/>
      <c r="D930" s="67"/>
    </row>
    <row r="931">
      <c r="A931" s="65"/>
      <c r="B931" s="65"/>
      <c r="C931" s="67"/>
      <c r="D931" s="67"/>
    </row>
    <row r="932">
      <c r="A932" s="65"/>
      <c r="B932" s="65"/>
      <c r="C932" s="67"/>
      <c r="D932" s="67"/>
    </row>
    <row r="933">
      <c r="A933" s="65"/>
      <c r="B933" s="65"/>
      <c r="C933" s="67"/>
      <c r="D933" s="67"/>
    </row>
    <row r="934">
      <c r="A934" s="65"/>
      <c r="B934" s="65"/>
      <c r="C934" s="67"/>
      <c r="D934" s="67"/>
    </row>
    <row r="935">
      <c r="A935" s="65"/>
      <c r="B935" s="65"/>
      <c r="C935" s="67"/>
      <c r="D935" s="67"/>
    </row>
    <row r="936">
      <c r="A936" s="65"/>
      <c r="B936" s="65"/>
      <c r="C936" s="67"/>
      <c r="D936" s="67"/>
    </row>
    <row r="937">
      <c r="A937" s="65"/>
      <c r="B937" s="65"/>
      <c r="C937" s="67"/>
      <c r="D937" s="67"/>
    </row>
    <row r="938">
      <c r="A938" s="65"/>
      <c r="B938" s="65"/>
      <c r="C938" s="67"/>
      <c r="D938" s="67"/>
    </row>
    <row r="939">
      <c r="A939" s="65"/>
      <c r="B939" s="65"/>
      <c r="C939" s="67"/>
      <c r="D939" s="67"/>
    </row>
    <row r="940">
      <c r="A940" s="65"/>
      <c r="B940" s="65"/>
      <c r="C940" s="67"/>
      <c r="D940" s="67"/>
    </row>
    <row r="941">
      <c r="A941" s="65"/>
      <c r="B941" s="65"/>
      <c r="C941" s="67"/>
      <c r="D941" s="67"/>
    </row>
    <row r="942">
      <c r="A942" s="65"/>
      <c r="B942" s="65"/>
      <c r="C942" s="67"/>
      <c r="D942" s="67"/>
    </row>
    <row r="943">
      <c r="A943" s="65"/>
      <c r="B943" s="65"/>
      <c r="C943" s="67"/>
      <c r="D943" s="67"/>
    </row>
    <row r="944">
      <c r="A944" s="65"/>
      <c r="B944" s="65"/>
      <c r="C944" s="67"/>
      <c r="D944" s="67"/>
    </row>
    <row r="945">
      <c r="A945" s="65"/>
      <c r="B945" s="65"/>
      <c r="C945" s="67"/>
      <c r="D945" s="67"/>
    </row>
    <row r="946">
      <c r="A946" s="65"/>
      <c r="B946" s="65"/>
      <c r="C946" s="67"/>
      <c r="D946" s="67"/>
    </row>
    <row r="947">
      <c r="A947" s="65"/>
      <c r="B947" s="65"/>
      <c r="C947" s="67"/>
      <c r="D947" s="67"/>
    </row>
    <row r="948">
      <c r="A948" s="65"/>
      <c r="B948" s="65"/>
      <c r="C948" s="67"/>
      <c r="D948" s="67"/>
    </row>
    <row r="949">
      <c r="A949" s="65"/>
      <c r="B949" s="65"/>
      <c r="C949" s="67"/>
      <c r="D949" s="67"/>
    </row>
    <row r="950">
      <c r="A950" s="65"/>
      <c r="B950" s="65"/>
      <c r="C950" s="67"/>
      <c r="D950" s="67"/>
    </row>
    <row r="951">
      <c r="A951" s="65"/>
      <c r="B951" s="65"/>
      <c r="C951" s="67"/>
      <c r="D951" s="67"/>
    </row>
    <row r="952">
      <c r="A952" s="65"/>
      <c r="B952" s="65"/>
      <c r="C952" s="67"/>
      <c r="D952" s="67"/>
    </row>
    <row r="953">
      <c r="A953" s="65"/>
      <c r="B953" s="65"/>
      <c r="C953" s="67"/>
      <c r="D953" s="67"/>
    </row>
    <row r="954">
      <c r="A954" s="65"/>
      <c r="B954" s="65"/>
      <c r="C954" s="67"/>
      <c r="D954" s="67"/>
    </row>
    <row r="955">
      <c r="A955" s="65"/>
      <c r="B955" s="65"/>
      <c r="C955" s="67"/>
      <c r="D955" s="67"/>
    </row>
    <row r="956">
      <c r="A956" s="65"/>
      <c r="B956" s="65"/>
      <c r="C956" s="67"/>
      <c r="D956" s="67"/>
    </row>
    <row r="957">
      <c r="A957" s="65"/>
      <c r="B957" s="65"/>
      <c r="C957" s="67"/>
      <c r="D957" s="67"/>
    </row>
    <row r="958">
      <c r="A958" s="65"/>
      <c r="B958" s="65"/>
      <c r="C958" s="67"/>
      <c r="D958" s="67"/>
    </row>
    <row r="959">
      <c r="A959" s="65"/>
      <c r="B959" s="65"/>
      <c r="C959" s="67"/>
      <c r="D959" s="67"/>
    </row>
    <row r="960">
      <c r="A960" s="65"/>
      <c r="B960" s="65"/>
      <c r="C960" s="67"/>
      <c r="D960" s="67"/>
    </row>
    <row r="961">
      <c r="A961" s="65"/>
      <c r="B961" s="65"/>
      <c r="C961" s="67"/>
      <c r="D961" s="67"/>
    </row>
    <row r="962">
      <c r="A962" s="65"/>
      <c r="B962" s="65"/>
      <c r="C962" s="67"/>
      <c r="D962" s="67"/>
    </row>
    <row r="963">
      <c r="A963" s="65"/>
      <c r="B963" s="65"/>
      <c r="C963" s="67"/>
      <c r="D963" s="67"/>
    </row>
    <row r="964">
      <c r="A964" s="65"/>
      <c r="B964" s="65"/>
      <c r="C964" s="67"/>
      <c r="D964" s="67"/>
    </row>
    <row r="965">
      <c r="A965" s="65"/>
      <c r="B965" s="65"/>
      <c r="C965" s="67"/>
      <c r="D965" s="67"/>
    </row>
    <row r="966">
      <c r="A966" s="65"/>
      <c r="B966" s="65"/>
      <c r="C966" s="67"/>
      <c r="D966" s="67"/>
    </row>
    <row r="967">
      <c r="A967" s="65"/>
      <c r="B967" s="65"/>
      <c r="C967" s="67"/>
      <c r="D967" s="67"/>
    </row>
    <row r="968">
      <c r="A968" s="65"/>
      <c r="B968" s="65"/>
      <c r="C968" s="67"/>
      <c r="D968" s="67"/>
    </row>
    <row r="969">
      <c r="A969" s="65"/>
      <c r="B969" s="65"/>
      <c r="C969" s="67"/>
      <c r="D969" s="67"/>
    </row>
    <row r="970">
      <c r="A970" s="65"/>
      <c r="B970" s="65"/>
      <c r="C970" s="67"/>
      <c r="D970" s="67"/>
    </row>
    <row r="971">
      <c r="A971" s="65"/>
      <c r="B971" s="65"/>
      <c r="C971" s="67"/>
      <c r="D971" s="67"/>
    </row>
    <row r="972">
      <c r="A972" s="65"/>
      <c r="B972" s="65"/>
      <c r="C972" s="67"/>
      <c r="D972" s="67"/>
    </row>
    <row r="973">
      <c r="A973" s="65"/>
      <c r="B973" s="65"/>
      <c r="C973" s="67"/>
      <c r="D973" s="67"/>
    </row>
    <row r="974">
      <c r="A974" s="65"/>
      <c r="B974" s="65"/>
      <c r="C974" s="67"/>
      <c r="D974" s="67"/>
    </row>
    <row r="975">
      <c r="A975" s="65"/>
      <c r="B975" s="65"/>
      <c r="C975" s="67"/>
      <c r="D975" s="67"/>
    </row>
    <row r="976">
      <c r="A976" s="65"/>
      <c r="B976" s="65"/>
      <c r="C976" s="67"/>
      <c r="D976" s="67"/>
    </row>
    <row r="977">
      <c r="A977" s="65"/>
      <c r="B977" s="65"/>
      <c r="C977" s="67"/>
      <c r="D977" s="67"/>
    </row>
    <row r="978">
      <c r="A978" s="65"/>
      <c r="B978" s="65"/>
      <c r="C978" s="67"/>
      <c r="D978" s="67"/>
    </row>
    <row r="979">
      <c r="A979" s="65"/>
      <c r="B979" s="65"/>
      <c r="C979" s="67"/>
      <c r="D979" s="67"/>
    </row>
    <row r="980">
      <c r="A980" s="65"/>
      <c r="B980" s="65"/>
      <c r="C980" s="67"/>
      <c r="D980" s="67"/>
    </row>
    <row r="981">
      <c r="A981" s="65"/>
      <c r="B981" s="65"/>
      <c r="C981" s="67"/>
      <c r="D981" s="67"/>
    </row>
    <row r="982">
      <c r="A982" s="65"/>
      <c r="B982" s="65"/>
      <c r="C982" s="67"/>
      <c r="D982" s="67"/>
    </row>
    <row r="983">
      <c r="A983" s="65"/>
      <c r="B983" s="65"/>
      <c r="C983" s="67"/>
      <c r="D983" s="67"/>
    </row>
    <row r="984">
      <c r="A984" s="65"/>
      <c r="B984" s="65"/>
      <c r="C984" s="67"/>
      <c r="D984" s="67"/>
    </row>
    <row r="985">
      <c r="A985" s="65"/>
      <c r="B985" s="65"/>
      <c r="C985" s="67"/>
      <c r="D985" s="67"/>
    </row>
    <row r="986">
      <c r="A986" s="65"/>
      <c r="B986" s="65"/>
      <c r="C986" s="67"/>
      <c r="D986" s="67"/>
    </row>
    <row r="987">
      <c r="A987" s="65"/>
      <c r="B987" s="65"/>
      <c r="C987" s="67"/>
      <c r="D987" s="67"/>
    </row>
    <row r="988">
      <c r="A988" s="65"/>
      <c r="B988" s="65"/>
      <c r="C988" s="67"/>
      <c r="D988" s="67"/>
    </row>
    <row r="989">
      <c r="A989" s="65"/>
      <c r="B989" s="65"/>
      <c r="C989" s="67"/>
      <c r="D989" s="67"/>
    </row>
    <row r="990">
      <c r="A990" s="65"/>
      <c r="B990" s="65"/>
      <c r="C990" s="67"/>
      <c r="D990" s="67"/>
    </row>
    <row r="991">
      <c r="A991" s="65"/>
      <c r="B991" s="65"/>
      <c r="C991" s="67"/>
      <c r="D991" s="67"/>
    </row>
    <row r="992">
      <c r="A992" s="65"/>
      <c r="B992" s="65"/>
      <c r="C992" s="67"/>
      <c r="D992" s="67"/>
    </row>
    <row r="993">
      <c r="A993" s="65"/>
      <c r="B993" s="65"/>
      <c r="C993" s="67"/>
      <c r="D993" s="67"/>
    </row>
    <row r="994">
      <c r="A994" s="65"/>
      <c r="B994" s="65"/>
      <c r="C994" s="67"/>
      <c r="D994" s="67"/>
    </row>
    <row r="995">
      <c r="A995" s="65"/>
      <c r="B995" s="65"/>
      <c r="C995" s="67"/>
      <c r="D995" s="67"/>
    </row>
    <row r="996">
      <c r="A996" s="65"/>
      <c r="B996" s="65"/>
      <c r="C996" s="67"/>
      <c r="D996" s="67"/>
    </row>
    <row r="997">
      <c r="A997" s="65"/>
      <c r="B997" s="65"/>
      <c r="C997" s="67"/>
      <c r="D997" s="67"/>
    </row>
    <row r="998">
      <c r="A998" s="65"/>
      <c r="B998" s="65"/>
      <c r="C998" s="67"/>
      <c r="D998" s="67"/>
    </row>
    <row r="999">
      <c r="A999" s="65"/>
      <c r="B999" s="65"/>
      <c r="C999" s="67"/>
      <c r="D999" s="67"/>
    </row>
    <row r="1000">
      <c r="A1000" s="65"/>
      <c r="B1000" s="65"/>
      <c r="C1000" s="67"/>
      <c r="D1000" s="67"/>
    </row>
    <row r="1001">
      <c r="A1001" s="65"/>
      <c r="B1001" s="65"/>
      <c r="C1001" s="67"/>
      <c r="D1001" s="67"/>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1" max="1" width="8.57"/>
    <col customWidth="1" min="2" max="2" width="13.86"/>
    <col customWidth="1" min="3" max="3" width="37.29"/>
    <col customWidth="1" min="4" max="5" width="14.29"/>
    <col customWidth="1" min="6" max="6" width="16.0"/>
    <col customWidth="1" min="7" max="7" width="11.14"/>
    <col customWidth="1" min="8" max="8" width="18.14"/>
    <col customWidth="1" min="9" max="9" width="20.0"/>
    <col customWidth="1" min="10" max="10" width="15.14"/>
    <col customWidth="1" min="11" max="11" width="8.0"/>
  </cols>
  <sheetData>
    <row r="1">
      <c r="A1" s="68" t="s">
        <v>208</v>
      </c>
      <c r="B1" s="69" t="s">
        <v>209</v>
      </c>
      <c r="C1" s="70" t="s">
        <v>162</v>
      </c>
      <c r="D1" s="70" t="s">
        <v>164</v>
      </c>
      <c r="E1" s="68" t="s">
        <v>190</v>
      </c>
      <c r="F1" s="68" t="s">
        <v>191</v>
      </c>
      <c r="G1" s="68" t="s">
        <v>210</v>
      </c>
      <c r="H1" s="68" t="s">
        <v>211</v>
      </c>
      <c r="I1" s="68" t="s">
        <v>212</v>
      </c>
      <c r="J1" s="68" t="s">
        <v>213</v>
      </c>
      <c r="K1" s="71"/>
      <c r="L1" s="71"/>
      <c r="M1" s="71"/>
      <c r="N1" s="71"/>
      <c r="O1" s="71"/>
      <c r="P1" s="71"/>
      <c r="Q1" s="71"/>
      <c r="R1" s="71"/>
      <c r="S1" s="71"/>
      <c r="T1" s="71"/>
      <c r="U1" s="71"/>
      <c r="V1" s="71"/>
      <c r="W1" s="71"/>
      <c r="X1" s="71"/>
      <c r="Y1" s="71"/>
      <c r="Z1" s="71"/>
      <c r="AA1" s="71"/>
      <c r="AB1" s="71"/>
    </row>
    <row r="2" ht="80.25" customHeight="1">
      <c r="A2" s="72"/>
      <c r="B2" s="73" t="s">
        <v>214</v>
      </c>
      <c r="C2" s="74" t="s">
        <v>215</v>
      </c>
      <c r="D2" s="74" t="s">
        <v>168</v>
      </c>
      <c r="E2" s="72"/>
      <c r="F2" s="72"/>
      <c r="G2" s="72"/>
      <c r="H2" s="72"/>
      <c r="I2" s="72"/>
      <c r="J2" s="72"/>
      <c r="K2" s="21"/>
      <c r="L2" s="21"/>
      <c r="M2" s="21"/>
      <c r="N2" s="21"/>
      <c r="O2" s="21"/>
      <c r="P2" s="21"/>
      <c r="Q2" s="21"/>
      <c r="R2" s="21"/>
      <c r="S2" s="21"/>
      <c r="T2" s="21"/>
      <c r="U2" s="21"/>
      <c r="V2" s="21"/>
      <c r="W2" s="21"/>
      <c r="X2" s="21"/>
      <c r="Y2" s="21"/>
      <c r="Z2" s="21"/>
      <c r="AA2" s="21"/>
      <c r="AB2" s="21"/>
    </row>
    <row r="3">
      <c r="A3" s="72"/>
      <c r="B3" s="75"/>
      <c r="C3" s="74"/>
      <c r="D3" s="74" t="s">
        <v>216</v>
      </c>
      <c r="E3" s="72"/>
      <c r="F3" s="72"/>
      <c r="G3" s="72"/>
      <c r="H3" s="72"/>
      <c r="I3" s="72"/>
      <c r="J3" s="72"/>
      <c r="K3" s="21"/>
      <c r="L3" s="21"/>
      <c r="M3" s="21"/>
      <c r="N3" s="21"/>
      <c r="O3" s="21"/>
      <c r="P3" s="21"/>
      <c r="Q3" s="21"/>
      <c r="R3" s="21"/>
      <c r="S3" s="21"/>
      <c r="T3" s="21"/>
      <c r="U3" s="21"/>
      <c r="V3" s="21"/>
      <c r="W3" s="21"/>
      <c r="X3" s="21"/>
      <c r="Y3" s="21"/>
      <c r="Z3" s="21"/>
      <c r="AA3" s="21"/>
      <c r="AB3" s="21"/>
    </row>
    <row r="4">
      <c r="A4" s="72"/>
      <c r="B4" s="75"/>
      <c r="C4" s="75"/>
      <c r="D4" s="74" t="s">
        <v>216</v>
      </c>
      <c r="E4" s="72"/>
      <c r="F4" s="72"/>
      <c r="G4" s="72"/>
      <c r="H4" s="72"/>
      <c r="I4" s="72"/>
      <c r="J4" s="72"/>
      <c r="K4" s="21"/>
      <c r="L4" s="21"/>
      <c r="M4" s="21"/>
      <c r="N4" s="21"/>
      <c r="O4" s="21"/>
      <c r="P4" s="21"/>
      <c r="Q4" s="21"/>
      <c r="R4" s="21"/>
      <c r="S4" s="21"/>
      <c r="T4" s="21"/>
      <c r="U4" s="21"/>
      <c r="V4" s="21"/>
      <c r="W4" s="21"/>
      <c r="X4" s="21"/>
      <c r="Y4" s="21"/>
      <c r="Z4" s="21"/>
      <c r="AA4" s="21"/>
      <c r="AB4" s="21"/>
    </row>
    <row r="5">
      <c r="A5" s="72"/>
      <c r="B5" s="75"/>
      <c r="C5" s="75"/>
      <c r="D5" s="74" t="s">
        <v>216</v>
      </c>
      <c r="E5" s="72"/>
      <c r="F5" s="72"/>
      <c r="G5" s="72"/>
      <c r="H5" s="72"/>
      <c r="I5" s="72"/>
      <c r="J5" s="72"/>
      <c r="K5" s="21"/>
      <c r="L5" s="21"/>
      <c r="M5" s="21"/>
      <c r="N5" s="21"/>
      <c r="O5" s="21"/>
      <c r="P5" s="21"/>
      <c r="Q5" s="21"/>
      <c r="R5" s="21"/>
      <c r="S5" s="21"/>
      <c r="T5" s="21"/>
      <c r="U5" s="21"/>
      <c r="V5" s="21"/>
      <c r="W5" s="21"/>
      <c r="X5" s="21"/>
      <c r="Y5" s="21"/>
      <c r="Z5" s="21"/>
      <c r="AA5" s="21"/>
      <c r="AB5" s="21"/>
    </row>
    <row r="6">
      <c r="A6" s="72"/>
      <c r="B6" s="75"/>
      <c r="C6" s="75"/>
      <c r="D6" s="74" t="s">
        <v>216</v>
      </c>
      <c r="E6" s="72"/>
      <c r="F6" s="72"/>
      <c r="G6" s="72"/>
      <c r="H6" s="72"/>
      <c r="I6" s="72"/>
      <c r="J6" s="72"/>
      <c r="K6" s="21"/>
      <c r="L6" s="21"/>
      <c r="M6" s="21"/>
      <c r="N6" s="21"/>
      <c r="O6" s="21"/>
      <c r="P6" s="21"/>
      <c r="Q6" s="21"/>
      <c r="R6" s="21"/>
      <c r="S6" s="21"/>
      <c r="T6" s="21"/>
      <c r="U6" s="21"/>
      <c r="V6" s="21"/>
      <c r="W6" s="21"/>
      <c r="X6" s="21"/>
      <c r="Y6" s="21"/>
      <c r="Z6" s="21"/>
      <c r="AA6" s="21"/>
      <c r="AB6" s="21"/>
    </row>
    <row r="7">
      <c r="A7" s="72"/>
      <c r="B7" s="75"/>
      <c r="C7" s="75"/>
      <c r="D7" s="74" t="s">
        <v>216</v>
      </c>
      <c r="E7" s="72"/>
      <c r="F7" s="72"/>
      <c r="G7" s="72"/>
      <c r="H7" s="72"/>
      <c r="I7" s="72"/>
      <c r="J7" s="72"/>
      <c r="K7" s="21"/>
      <c r="L7" s="21"/>
      <c r="M7" s="21"/>
      <c r="N7" s="21"/>
      <c r="O7" s="21"/>
      <c r="P7" s="21"/>
      <c r="Q7" s="21"/>
      <c r="R7" s="21"/>
      <c r="S7" s="21"/>
      <c r="T7" s="21"/>
      <c r="U7" s="21"/>
      <c r="V7" s="21"/>
      <c r="W7" s="21"/>
      <c r="X7" s="21"/>
      <c r="Y7" s="21"/>
      <c r="Z7" s="21"/>
      <c r="AA7" s="21"/>
      <c r="AB7" s="21"/>
    </row>
    <row r="8">
      <c r="A8" s="72"/>
      <c r="B8" s="75"/>
      <c r="C8" s="75"/>
      <c r="D8" s="74" t="s">
        <v>216</v>
      </c>
      <c r="E8" s="72"/>
      <c r="F8" s="72"/>
      <c r="G8" s="72"/>
      <c r="H8" s="72"/>
      <c r="I8" s="72"/>
      <c r="J8" s="72"/>
      <c r="K8" s="21"/>
      <c r="L8" s="21"/>
      <c r="M8" s="21"/>
      <c r="N8" s="21"/>
      <c r="O8" s="21"/>
      <c r="P8" s="21"/>
      <c r="Q8" s="21"/>
      <c r="R8" s="21"/>
      <c r="S8" s="21"/>
      <c r="T8" s="21"/>
      <c r="U8" s="21"/>
      <c r="V8" s="21"/>
      <c r="W8" s="21"/>
      <c r="X8" s="21"/>
      <c r="Y8" s="21"/>
      <c r="Z8" s="21"/>
      <c r="AA8" s="21"/>
      <c r="AB8" s="21"/>
    </row>
    <row r="9">
      <c r="A9" s="72"/>
      <c r="B9" s="75"/>
      <c r="C9" s="75"/>
      <c r="D9" s="74" t="s">
        <v>216</v>
      </c>
      <c r="E9" s="72"/>
      <c r="F9" s="72"/>
      <c r="G9" s="72"/>
      <c r="H9" s="72"/>
      <c r="I9" s="72"/>
      <c r="J9" s="72"/>
      <c r="K9" s="21"/>
      <c r="L9" s="21"/>
      <c r="M9" s="21"/>
      <c r="N9" s="21"/>
      <c r="O9" s="21"/>
      <c r="P9" s="21"/>
      <c r="Q9" s="21"/>
      <c r="R9" s="21"/>
      <c r="S9" s="21"/>
      <c r="T9" s="21"/>
      <c r="U9" s="21"/>
      <c r="V9" s="21"/>
      <c r="W9" s="21"/>
      <c r="X9" s="21"/>
      <c r="Y9" s="21"/>
      <c r="Z9" s="21"/>
      <c r="AA9" s="21"/>
      <c r="AB9" s="21"/>
    </row>
    <row r="10">
      <c r="A10" s="72"/>
      <c r="B10" s="75"/>
      <c r="C10" s="75"/>
      <c r="D10" s="74" t="s">
        <v>216</v>
      </c>
      <c r="E10" s="72"/>
      <c r="F10" s="72"/>
      <c r="G10" s="72"/>
      <c r="H10" s="72"/>
      <c r="I10" s="72"/>
      <c r="J10" s="72"/>
      <c r="K10" s="21"/>
      <c r="L10" s="21"/>
      <c r="M10" s="21"/>
      <c r="N10" s="21"/>
      <c r="O10" s="21"/>
      <c r="P10" s="21"/>
      <c r="Q10" s="21"/>
      <c r="R10" s="21"/>
      <c r="S10" s="21"/>
      <c r="T10" s="21"/>
      <c r="U10" s="21"/>
      <c r="V10" s="21"/>
      <c r="W10" s="21"/>
      <c r="X10" s="21"/>
      <c r="Y10" s="21"/>
      <c r="Z10" s="21"/>
      <c r="AA10" s="21"/>
      <c r="AB10" s="21"/>
    </row>
    <row r="11">
      <c r="A11" s="72"/>
      <c r="B11" s="75"/>
      <c r="C11" s="75"/>
      <c r="D11" s="74" t="s">
        <v>216</v>
      </c>
      <c r="E11" s="72"/>
      <c r="F11" s="72"/>
      <c r="G11" s="72"/>
      <c r="H11" s="72"/>
      <c r="I11" s="72"/>
      <c r="J11" s="72"/>
      <c r="K11" s="21"/>
      <c r="L11" s="21"/>
      <c r="M11" s="21"/>
      <c r="N11" s="21"/>
      <c r="O11" s="21"/>
      <c r="P11" s="21"/>
      <c r="Q11" s="21"/>
      <c r="R11" s="21"/>
      <c r="S11" s="21"/>
      <c r="T11" s="21"/>
      <c r="U11" s="21"/>
      <c r="V11" s="21"/>
      <c r="W11" s="21"/>
      <c r="X11" s="21"/>
      <c r="Y11" s="21"/>
      <c r="Z11" s="21"/>
      <c r="AA11" s="21"/>
      <c r="AB11" s="21"/>
    </row>
    <row r="12">
      <c r="A12" s="72"/>
      <c r="B12" s="75"/>
      <c r="C12" s="75"/>
      <c r="D12" s="74" t="s">
        <v>216</v>
      </c>
      <c r="E12" s="72"/>
      <c r="F12" s="72"/>
      <c r="G12" s="72"/>
      <c r="H12" s="72"/>
      <c r="I12" s="72"/>
      <c r="J12" s="72"/>
      <c r="K12" s="21"/>
      <c r="L12" s="21"/>
      <c r="M12" s="21"/>
      <c r="N12" s="21"/>
      <c r="O12" s="21"/>
      <c r="P12" s="21"/>
      <c r="Q12" s="21"/>
      <c r="R12" s="21"/>
      <c r="S12" s="21"/>
      <c r="T12" s="21"/>
      <c r="U12" s="21"/>
      <c r="V12" s="21"/>
      <c r="W12" s="21"/>
      <c r="X12" s="21"/>
      <c r="Y12" s="21"/>
      <c r="Z12" s="21"/>
      <c r="AA12" s="21"/>
      <c r="AB12" s="21"/>
    </row>
    <row r="13">
      <c r="A13" s="72"/>
      <c r="B13" s="75"/>
      <c r="C13" s="75"/>
      <c r="D13" s="74" t="s">
        <v>216</v>
      </c>
      <c r="E13" s="72"/>
      <c r="F13" s="72"/>
      <c r="G13" s="72"/>
      <c r="H13" s="72"/>
      <c r="I13" s="72"/>
      <c r="J13" s="72"/>
      <c r="K13" s="21"/>
      <c r="L13" s="21"/>
      <c r="M13" s="21"/>
      <c r="N13" s="21"/>
      <c r="O13" s="21"/>
      <c r="P13" s="21"/>
      <c r="Q13" s="21"/>
      <c r="R13" s="21"/>
      <c r="S13" s="21"/>
      <c r="T13" s="21"/>
      <c r="U13" s="21"/>
      <c r="V13" s="21"/>
      <c r="W13" s="21"/>
      <c r="X13" s="21"/>
      <c r="Y13" s="21"/>
      <c r="Z13" s="21"/>
      <c r="AA13" s="21"/>
      <c r="AB13" s="21"/>
    </row>
    <row r="14">
      <c r="A14" s="72"/>
      <c r="B14" s="75"/>
      <c r="C14" s="75"/>
      <c r="D14" s="74" t="s">
        <v>216</v>
      </c>
      <c r="E14" s="72"/>
      <c r="F14" s="72"/>
      <c r="G14" s="72"/>
      <c r="H14" s="72"/>
      <c r="I14" s="72"/>
      <c r="J14" s="72"/>
      <c r="K14" s="21"/>
      <c r="L14" s="21"/>
      <c r="M14" s="21"/>
      <c r="N14" s="21"/>
      <c r="O14" s="21"/>
      <c r="P14" s="21"/>
      <c r="Q14" s="21"/>
      <c r="R14" s="21"/>
      <c r="S14" s="21"/>
      <c r="T14" s="21"/>
      <c r="U14" s="21"/>
      <c r="V14" s="21"/>
      <c r="W14" s="21"/>
      <c r="X14" s="21"/>
      <c r="Y14" s="21"/>
      <c r="Z14" s="21"/>
      <c r="AA14" s="21"/>
      <c r="AB14" s="21"/>
    </row>
    <row r="15">
      <c r="A15" s="72"/>
      <c r="B15" s="75"/>
      <c r="C15" s="75"/>
      <c r="D15" s="74" t="s">
        <v>216</v>
      </c>
      <c r="E15" s="72"/>
      <c r="F15" s="72"/>
      <c r="G15" s="72"/>
      <c r="H15" s="72"/>
      <c r="I15" s="72"/>
      <c r="J15" s="72"/>
      <c r="K15" s="21"/>
      <c r="L15" s="21"/>
      <c r="M15" s="21"/>
      <c r="N15" s="21"/>
      <c r="O15" s="21"/>
      <c r="P15" s="21"/>
      <c r="Q15" s="21"/>
      <c r="R15" s="21"/>
      <c r="S15" s="21"/>
      <c r="T15" s="21"/>
      <c r="U15" s="21"/>
      <c r="V15" s="21"/>
      <c r="W15" s="21"/>
      <c r="X15" s="21"/>
      <c r="Y15" s="21"/>
      <c r="Z15" s="21"/>
      <c r="AA15" s="21"/>
      <c r="AB15" s="21"/>
    </row>
    <row r="16">
      <c r="A16" s="72"/>
      <c r="B16" s="75"/>
      <c r="C16" s="75"/>
      <c r="D16" s="74" t="s">
        <v>216</v>
      </c>
      <c r="E16" s="72"/>
      <c r="F16" s="72"/>
      <c r="G16" s="72"/>
      <c r="H16" s="72"/>
      <c r="I16" s="72"/>
      <c r="J16" s="72"/>
      <c r="K16" s="21"/>
      <c r="L16" s="21"/>
      <c r="M16" s="21"/>
      <c r="N16" s="21"/>
      <c r="O16" s="21"/>
      <c r="P16" s="21"/>
      <c r="Q16" s="21"/>
      <c r="R16" s="21"/>
      <c r="S16" s="21"/>
      <c r="T16" s="21"/>
      <c r="U16" s="21"/>
      <c r="V16" s="21"/>
      <c r="W16" s="21"/>
      <c r="X16" s="21"/>
      <c r="Y16" s="21"/>
      <c r="Z16" s="21"/>
      <c r="AA16" s="21"/>
      <c r="AB16" s="21"/>
    </row>
    <row r="17">
      <c r="A17" s="72"/>
      <c r="B17" s="75"/>
      <c r="C17" s="75"/>
      <c r="D17" s="75"/>
      <c r="E17" s="72"/>
      <c r="F17" s="72"/>
      <c r="G17" s="72"/>
      <c r="H17" s="72"/>
      <c r="I17" s="72"/>
      <c r="J17" s="72"/>
      <c r="K17" s="21"/>
      <c r="L17" s="21"/>
      <c r="M17" s="21"/>
      <c r="N17" s="21"/>
      <c r="O17" s="21"/>
      <c r="P17" s="21"/>
      <c r="Q17" s="21"/>
      <c r="R17" s="21"/>
      <c r="S17" s="21"/>
      <c r="T17" s="21"/>
      <c r="U17" s="21"/>
      <c r="V17" s="21"/>
      <c r="W17" s="21"/>
      <c r="X17" s="21"/>
      <c r="Y17" s="21"/>
      <c r="Z17" s="21"/>
      <c r="AA17" s="21"/>
      <c r="AB17" s="21"/>
    </row>
    <row r="18">
      <c r="A18" s="72"/>
      <c r="B18" s="75"/>
      <c r="C18" s="75"/>
      <c r="D18" s="75"/>
      <c r="E18" s="72"/>
      <c r="F18" s="72"/>
      <c r="G18" s="72"/>
      <c r="H18" s="72"/>
      <c r="I18" s="72"/>
      <c r="J18" s="72"/>
      <c r="K18" s="21"/>
      <c r="L18" s="21"/>
      <c r="M18" s="21"/>
      <c r="N18" s="21"/>
      <c r="O18" s="21"/>
      <c r="P18" s="21"/>
      <c r="Q18" s="21"/>
      <c r="R18" s="21"/>
      <c r="S18" s="21"/>
      <c r="T18" s="21"/>
      <c r="U18" s="21"/>
      <c r="V18" s="21"/>
      <c r="W18" s="21"/>
      <c r="X18" s="21"/>
      <c r="Y18" s="21"/>
      <c r="Z18" s="21"/>
      <c r="AA18" s="21"/>
      <c r="AB18" s="21"/>
    </row>
    <row r="19">
      <c r="A19" s="72"/>
      <c r="B19" s="75"/>
      <c r="C19" s="75"/>
      <c r="D19" s="75"/>
      <c r="E19" s="72"/>
      <c r="F19" s="72"/>
      <c r="G19" s="72"/>
      <c r="H19" s="72"/>
      <c r="I19" s="72"/>
      <c r="J19" s="72"/>
      <c r="K19" s="21"/>
      <c r="L19" s="21"/>
      <c r="M19" s="21"/>
      <c r="N19" s="21"/>
      <c r="O19" s="21"/>
      <c r="P19" s="21"/>
      <c r="Q19" s="21"/>
      <c r="R19" s="21"/>
      <c r="S19" s="21"/>
      <c r="T19" s="21"/>
      <c r="U19" s="21"/>
      <c r="V19" s="21"/>
      <c r="W19" s="21"/>
      <c r="X19" s="21"/>
      <c r="Y19" s="21"/>
      <c r="Z19" s="21"/>
      <c r="AA19" s="21"/>
      <c r="AB19" s="21"/>
    </row>
    <row r="20">
      <c r="A20" s="72"/>
      <c r="B20" s="75"/>
      <c r="C20" s="75"/>
      <c r="D20" s="75"/>
      <c r="E20" s="72"/>
      <c r="F20" s="72"/>
      <c r="G20" s="72"/>
      <c r="H20" s="72"/>
      <c r="I20" s="72"/>
      <c r="J20" s="72"/>
      <c r="K20" s="21"/>
      <c r="L20" s="21"/>
      <c r="M20" s="21"/>
      <c r="N20" s="21"/>
      <c r="O20" s="21"/>
      <c r="P20" s="21"/>
      <c r="Q20" s="21"/>
      <c r="R20" s="21"/>
      <c r="S20" s="21"/>
      <c r="T20" s="21"/>
      <c r="U20" s="21"/>
      <c r="V20" s="21"/>
      <c r="W20" s="21"/>
      <c r="X20" s="21"/>
      <c r="Y20" s="21"/>
      <c r="Z20" s="21"/>
      <c r="AA20" s="21"/>
      <c r="AB20" s="21"/>
    </row>
    <row r="21">
      <c r="A21" s="72"/>
      <c r="B21" s="75"/>
      <c r="C21" s="75"/>
      <c r="D21" s="75"/>
      <c r="E21" s="72"/>
      <c r="F21" s="72"/>
      <c r="G21" s="72"/>
      <c r="H21" s="72"/>
      <c r="I21" s="72"/>
      <c r="J21" s="72"/>
      <c r="K21" s="21"/>
      <c r="L21" s="21"/>
      <c r="M21" s="21"/>
      <c r="N21" s="21"/>
      <c r="O21" s="21"/>
      <c r="P21" s="21"/>
      <c r="Q21" s="21"/>
      <c r="R21" s="21"/>
      <c r="S21" s="21"/>
      <c r="T21" s="21"/>
      <c r="U21" s="21"/>
      <c r="V21" s="21"/>
      <c r="W21" s="21"/>
      <c r="X21" s="21"/>
      <c r="Y21" s="21"/>
      <c r="Z21" s="21"/>
      <c r="AA21" s="21"/>
      <c r="AB21" s="21"/>
    </row>
    <row r="22">
      <c r="A22" s="72"/>
      <c r="B22" s="75"/>
      <c r="C22" s="75"/>
      <c r="D22" s="75"/>
      <c r="E22" s="72"/>
      <c r="F22" s="72"/>
      <c r="G22" s="72"/>
      <c r="H22" s="72"/>
      <c r="I22" s="72"/>
      <c r="J22" s="72"/>
      <c r="K22" s="21"/>
      <c r="L22" s="21"/>
      <c r="M22" s="21"/>
      <c r="N22" s="21"/>
      <c r="O22" s="21"/>
      <c r="P22" s="21"/>
      <c r="Q22" s="21"/>
      <c r="R22" s="21"/>
      <c r="S22" s="21"/>
      <c r="T22" s="21"/>
      <c r="U22" s="21"/>
      <c r="V22" s="21"/>
      <c r="W22" s="21"/>
      <c r="X22" s="21"/>
      <c r="Y22" s="21"/>
      <c r="Z22" s="21"/>
      <c r="AA22" s="21"/>
      <c r="AB22" s="21"/>
    </row>
    <row r="23">
      <c r="A23" s="72"/>
      <c r="B23" s="75"/>
      <c r="C23" s="75"/>
      <c r="D23" s="75"/>
      <c r="E23" s="72"/>
      <c r="F23" s="72"/>
      <c r="G23" s="72"/>
      <c r="H23" s="72"/>
      <c r="I23" s="72"/>
      <c r="J23" s="72"/>
      <c r="K23" s="21"/>
      <c r="L23" s="21"/>
      <c r="M23" s="21"/>
      <c r="N23" s="21"/>
      <c r="O23" s="21"/>
      <c r="P23" s="21"/>
      <c r="Q23" s="21"/>
      <c r="R23" s="21"/>
      <c r="S23" s="21"/>
      <c r="T23" s="21"/>
      <c r="U23" s="21"/>
      <c r="V23" s="21"/>
      <c r="W23" s="21"/>
      <c r="X23" s="21"/>
      <c r="Y23" s="21"/>
      <c r="Z23" s="21"/>
      <c r="AA23" s="21"/>
      <c r="AB23" s="21"/>
    </row>
    <row r="24">
      <c r="A24" s="72"/>
      <c r="B24" s="75"/>
      <c r="C24" s="75"/>
      <c r="D24" s="75"/>
      <c r="E24" s="72"/>
      <c r="F24" s="72"/>
      <c r="G24" s="72"/>
      <c r="H24" s="72"/>
      <c r="I24" s="72"/>
      <c r="J24" s="72"/>
      <c r="K24" s="21"/>
      <c r="L24" s="21"/>
      <c r="M24" s="21"/>
      <c r="N24" s="21"/>
      <c r="O24" s="21"/>
      <c r="P24" s="21"/>
      <c r="Q24" s="21"/>
      <c r="R24" s="21"/>
      <c r="S24" s="21"/>
      <c r="T24" s="21"/>
      <c r="U24" s="21"/>
      <c r="V24" s="21"/>
      <c r="W24" s="21"/>
      <c r="X24" s="21"/>
      <c r="Y24" s="21"/>
      <c r="Z24" s="21"/>
      <c r="AA24" s="21"/>
      <c r="AB24" s="21"/>
    </row>
    <row r="25">
      <c r="A25" s="72"/>
      <c r="B25" s="75"/>
      <c r="C25" s="75"/>
      <c r="D25" s="75"/>
      <c r="E25" s="72"/>
      <c r="F25" s="72"/>
      <c r="G25" s="72"/>
      <c r="H25" s="72"/>
      <c r="I25" s="72"/>
      <c r="J25" s="72"/>
      <c r="K25" s="21"/>
      <c r="L25" s="21"/>
      <c r="M25" s="21"/>
      <c r="N25" s="21"/>
      <c r="O25" s="21"/>
      <c r="P25" s="21"/>
      <c r="Q25" s="21"/>
      <c r="R25" s="21"/>
      <c r="S25" s="21"/>
      <c r="T25" s="21"/>
      <c r="U25" s="21"/>
      <c r="V25" s="21"/>
      <c r="W25" s="21"/>
      <c r="X25" s="21"/>
      <c r="Y25" s="21"/>
      <c r="Z25" s="21"/>
      <c r="AA25" s="21"/>
      <c r="AB25" s="21"/>
    </row>
    <row r="26">
      <c r="A26" s="72"/>
      <c r="B26" s="75"/>
      <c r="C26" s="75"/>
      <c r="D26" s="75"/>
      <c r="E26" s="72"/>
      <c r="F26" s="72"/>
      <c r="G26" s="72"/>
      <c r="H26" s="72"/>
      <c r="I26" s="72"/>
      <c r="J26" s="72"/>
      <c r="K26" s="21"/>
      <c r="L26" s="21"/>
      <c r="M26" s="21"/>
      <c r="N26" s="21"/>
      <c r="O26" s="21"/>
      <c r="P26" s="21"/>
      <c r="Q26" s="21"/>
      <c r="R26" s="21"/>
      <c r="S26" s="21"/>
      <c r="T26" s="21"/>
      <c r="U26" s="21"/>
      <c r="V26" s="21"/>
      <c r="W26" s="21"/>
      <c r="X26" s="21"/>
      <c r="Y26" s="21"/>
      <c r="Z26" s="21"/>
      <c r="AA26" s="21"/>
      <c r="AB26" s="21"/>
    </row>
    <row r="27">
      <c r="A27" s="72"/>
      <c r="B27" s="75"/>
      <c r="C27" s="75"/>
      <c r="D27" s="75"/>
      <c r="E27" s="72"/>
      <c r="F27" s="72"/>
      <c r="G27" s="72"/>
      <c r="H27" s="72"/>
      <c r="I27" s="72"/>
      <c r="J27" s="72"/>
      <c r="K27" s="21"/>
      <c r="L27" s="21"/>
      <c r="M27" s="21"/>
      <c r="N27" s="21"/>
      <c r="O27" s="21"/>
      <c r="P27" s="21"/>
      <c r="Q27" s="21"/>
      <c r="R27" s="21"/>
      <c r="S27" s="21"/>
      <c r="T27" s="21"/>
      <c r="U27" s="21"/>
      <c r="V27" s="21"/>
      <c r="W27" s="21"/>
      <c r="X27" s="21"/>
      <c r="Y27" s="21"/>
      <c r="Z27" s="21"/>
      <c r="AA27" s="21"/>
      <c r="AB27" s="21"/>
    </row>
    <row r="28">
      <c r="A28" s="72"/>
      <c r="B28" s="75"/>
      <c r="C28" s="75"/>
      <c r="D28" s="75"/>
      <c r="E28" s="72"/>
      <c r="F28" s="72"/>
      <c r="G28" s="72"/>
      <c r="H28" s="72"/>
      <c r="I28" s="72"/>
      <c r="J28" s="72"/>
      <c r="K28" s="21"/>
      <c r="L28" s="21"/>
      <c r="M28" s="21"/>
      <c r="N28" s="21"/>
      <c r="O28" s="21"/>
      <c r="P28" s="21"/>
      <c r="Q28" s="21"/>
      <c r="R28" s="21"/>
      <c r="S28" s="21"/>
      <c r="T28" s="21"/>
      <c r="U28" s="21"/>
      <c r="V28" s="21"/>
      <c r="W28" s="21"/>
      <c r="X28" s="21"/>
      <c r="Y28" s="21"/>
      <c r="Z28" s="21"/>
      <c r="AA28" s="21"/>
      <c r="AB28" s="21"/>
    </row>
    <row r="29">
      <c r="A29" s="72"/>
      <c r="B29" s="75"/>
      <c r="C29" s="75"/>
      <c r="D29" s="75"/>
      <c r="E29" s="72"/>
      <c r="F29" s="72"/>
      <c r="G29" s="72"/>
      <c r="H29" s="72"/>
      <c r="I29" s="72"/>
      <c r="J29" s="72"/>
      <c r="K29" s="21"/>
      <c r="L29" s="21"/>
      <c r="M29" s="21"/>
      <c r="N29" s="21"/>
      <c r="O29" s="21"/>
      <c r="P29" s="21"/>
      <c r="Q29" s="21"/>
      <c r="R29" s="21"/>
      <c r="S29" s="21"/>
      <c r="T29" s="21"/>
      <c r="U29" s="21"/>
      <c r="V29" s="21"/>
      <c r="W29" s="21"/>
      <c r="X29" s="21"/>
      <c r="Y29" s="21"/>
      <c r="Z29" s="21"/>
      <c r="AA29" s="21"/>
      <c r="AB29" s="21"/>
    </row>
    <row r="30">
      <c r="A30" s="72"/>
      <c r="B30" s="75"/>
      <c r="C30" s="75"/>
      <c r="D30" s="75"/>
      <c r="E30" s="72"/>
      <c r="F30" s="72"/>
      <c r="G30" s="72"/>
      <c r="H30" s="72"/>
      <c r="I30" s="72"/>
      <c r="J30" s="72"/>
      <c r="K30" s="21"/>
      <c r="L30" s="21"/>
      <c r="M30" s="21"/>
      <c r="N30" s="21"/>
      <c r="O30" s="21"/>
      <c r="P30" s="21"/>
      <c r="Q30" s="21"/>
      <c r="R30" s="21"/>
      <c r="S30" s="21"/>
      <c r="T30" s="21"/>
      <c r="U30" s="21"/>
      <c r="V30" s="21"/>
      <c r="W30" s="21"/>
      <c r="X30" s="21"/>
      <c r="Y30" s="21"/>
      <c r="Z30" s="21"/>
      <c r="AA30" s="21"/>
      <c r="AB30" s="21"/>
    </row>
    <row r="31">
      <c r="A31" s="72"/>
      <c r="B31" s="75"/>
      <c r="C31" s="75"/>
      <c r="D31" s="75"/>
      <c r="E31" s="72"/>
      <c r="F31" s="72"/>
      <c r="G31" s="72"/>
      <c r="H31" s="72"/>
      <c r="I31" s="72"/>
      <c r="J31" s="72"/>
      <c r="K31" s="21"/>
      <c r="L31" s="21"/>
      <c r="M31" s="21"/>
      <c r="N31" s="21"/>
      <c r="O31" s="21"/>
      <c r="P31" s="21"/>
      <c r="Q31" s="21"/>
      <c r="R31" s="21"/>
      <c r="S31" s="21"/>
      <c r="T31" s="21"/>
      <c r="U31" s="21"/>
      <c r="V31" s="21"/>
      <c r="W31" s="21"/>
      <c r="X31" s="21"/>
      <c r="Y31" s="21"/>
      <c r="Z31" s="21"/>
      <c r="AA31" s="21"/>
      <c r="AB31" s="21"/>
    </row>
    <row r="32">
      <c r="A32" s="72"/>
      <c r="B32" s="75"/>
      <c r="C32" s="75"/>
      <c r="D32" s="75"/>
      <c r="E32" s="72"/>
      <c r="F32" s="72"/>
      <c r="G32" s="72"/>
      <c r="H32" s="72"/>
      <c r="I32" s="72"/>
      <c r="J32" s="72"/>
      <c r="K32" s="21"/>
      <c r="L32" s="21"/>
      <c r="M32" s="21"/>
      <c r="N32" s="21"/>
      <c r="O32" s="21"/>
      <c r="P32" s="21"/>
      <c r="Q32" s="21"/>
      <c r="R32" s="21"/>
      <c r="S32" s="21"/>
      <c r="T32" s="21"/>
      <c r="U32" s="21"/>
      <c r="V32" s="21"/>
      <c r="W32" s="21"/>
      <c r="X32" s="21"/>
      <c r="Y32" s="21"/>
      <c r="Z32" s="21"/>
      <c r="AA32" s="21"/>
      <c r="AB32" s="21"/>
    </row>
    <row r="33">
      <c r="A33" s="72"/>
      <c r="B33" s="75"/>
      <c r="C33" s="75"/>
      <c r="D33" s="75"/>
      <c r="E33" s="72"/>
      <c r="F33" s="72"/>
      <c r="G33" s="72"/>
      <c r="H33" s="72"/>
      <c r="I33" s="72"/>
      <c r="J33" s="72"/>
      <c r="K33" s="21"/>
      <c r="L33" s="21"/>
      <c r="M33" s="21"/>
      <c r="N33" s="21"/>
      <c r="O33" s="21"/>
      <c r="P33" s="21"/>
      <c r="Q33" s="21"/>
      <c r="R33" s="21"/>
      <c r="S33" s="21"/>
      <c r="T33" s="21"/>
      <c r="U33" s="21"/>
      <c r="V33" s="21"/>
      <c r="W33" s="21"/>
      <c r="X33" s="21"/>
      <c r="Y33" s="21"/>
      <c r="Z33" s="21"/>
      <c r="AA33" s="21"/>
      <c r="AB33" s="21"/>
    </row>
    <row r="34">
      <c r="A34" s="72"/>
      <c r="B34" s="75"/>
      <c r="C34" s="75"/>
      <c r="D34" s="75"/>
      <c r="E34" s="72"/>
      <c r="F34" s="72"/>
      <c r="G34" s="72"/>
      <c r="H34" s="72"/>
      <c r="I34" s="72"/>
      <c r="J34" s="72"/>
      <c r="K34" s="21"/>
      <c r="L34" s="21"/>
      <c r="M34" s="21"/>
      <c r="N34" s="21"/>
      <c r="O34" s="21"/>
      <c r="P34" s="21"/>
      <c r="Q34" s="21"/>
      <c r="R34" s="21"/>
      <c r="S34" s="21"/>
      <c r="T34" s="21"/>
      <c r="U34" s="21"/>
      <c r="V34" s="21"/>
      <c r="W34" s="21"/>
      <c r="X34" s="21"/>
      <c r="Y34" s="21"/>
      <c r="Z34" s="21"/>
      <c r="AA34" s="21"/>
      <c r="AB34" s="21"/>
    </row>
    <row r="35">
      <c r="A35" s="72"/>
      <c r="B35" s="75"/>
      <c r="C35" s="75"/>
      <c r="D35" s="75"/>
      <c r="E35" s="72"/>
      <c r="F35" s="72"/>
      <c r="G35" s="72"/>
      <c r="H35" s="72"/>
      <c r="I35" s="72"/>
      <c r="J35" s="72"/>
      <c r="K35" s="21"/>
      <c r="L35" s="21"/>
      <c r="M35" s="21"/>
      <c r="N35" s="21"/>
      <c r="O35" s="21"/>
      <c r="P35" s="21"/>
      <c r="Q35" s="21"/>
      <c r="R35" s="21"/>
      <c r="S35" s="21"/>
      <c r="T35" s="21"/>
      <c r="U35" s="21"/>
      <c r="V35" s="21"/>
      <c r="W35" s="21"/>
      <c r="X35" s="21"/>
      <c r="Y35" s="21"/>
      <c r="Z35" s="21"/>
      <c r="AA35" s="21"/>
      <c r="AB35" s="21"/>
    </row>
    <row r="36">
      <c r="A36" s="72"/>
      <c r="B36" s="75"/>
      <c r="C36" s="75"/>
      <c r="D36" s="75"/>
      <c r="E36" s="72"/>
      <c r="F36" s="72"/>
      <c r="G36" s="72"/>
      <c r="H36" s="72"/>
      <c r="I36" s="72"/>
      <c r="J36" s="72"/>
      <c r="K36" s="21"/>
      <c r="L36" s="21"/>
      <c r="M36" s="21"/>
      <c r="N36" s="21"/>
      <c r="O36" s="21"/>
      <c r="P36" s="21"/>
      <c r="Q36" s="21"/>
      <c r="R36" s="21"/>
      <c r="S36" s="21"/>
      <c r="T36" s="21"/>
      <c r="U36" s="21"/>
      <c r="V36" s="21"/>
      <c r="W36" s="21"/>
      <c r="X36" s="21"/>
      <c r="Y36" s="21"/>
      <c r="Z36" s="21"/>
      <c r="AA36" s="21"/>
      <c r="AB36" s="21"/>
    </row>
    <row r="37">
      <c r="A37" s="72"/>
      <c r="B37" s="75"/>
      <c r="C37" s="75"/>
      <c r="D37" s="75"/>
      <c r="E37" s="72"/>
      <c r="F37" s="72"/>
      <c r="G37" s="72"/>
      <c r="H37" s="72"/>
      <c r="I37" s="72"/>
      <c r="J37" s="72"/>
      <c r="K37" s="21"/>
      <c r="L37" s="21"/>
      <c r="M37" s="21"/>
      <c r="N37" s="21"/>
      <c r="O37" s="21"/>
      <c r="P37" s="21"/>
      <c r="Q37" s="21"/>
      <c r="R37" s="21"/>
      <c r="S37" s="21"/>
      <c r="T37" s="21"/>
      <c r="U37" s="21"/>
      <c r="V37" s="21"/>
      <c r="W37" s="21"/>
      <c r="X37" s="21"/>
      <c r="Y37" s="21"/>
      <c r="Z37" s="21"/>
      <c r="AA37" s="21"/>
      <c r="AB37" s="21"/>
    </row>
    <row r="38">
      <c r="A38" s="72"/>
      <c r="B38" s="75"/>
      <c r="C38" s="75"/>
      <c r="D38" s="75"/>
      <c r="E38" s="72"/>
      <c r="F38" s="72"/>
      <c r="G38" s="72"/>
      <c r="H38" s="72"/>
      <c r="I38" s="72"/>
      <c r="J38" s="72"/>
      <c r="K38" s="21"/>
      <c r="L38" s="21"/>
      <c r="M38" s="21"/>
      <c r="N38" s="21"/>
      <c r="O38" s="21"/>
      <c r="P38" s="21"/>
      <c r="Q38" s="21"/>
      <c r="R38" s="21"/>
      <c r="S38" s="21"/>
      <c r="T38" s="21"/>
      <c r="U38" s="21"/>
      <c r="V38" s="21"/>
      <c r="W38" s="21"/>
      <c r="X38" s="21"/>
      <c r="Y38" s="21"/>
      <c r="Z38" s="21"/>
      <c r="AA38" s="21"/>
      <c r="AB38" s="21"/>
    </row>
    <row r="39">
      <c r="A39" s="72"/>
      <c r="B39" s="75"/>
      <c r="C39" s="75"/>
      <c r="D39" s="75"/>
      <c r="E39" s="72"/>
      <c r="F39" s="72"/>
      <c r="G39" s="72"/>
      <c r="H39" s="72"/>
      <c r="I39" s="72"/>
      <c r="J39" s="72"/>
      <c r="K39" s="21"/>
      <c r="L39" s="21"/>
      <c r="M39" s="21"/>
      <c r="N39" s="21"/>
      <c r="O39" s="21"/>
      <c r="P39" s="21"/>
      <c r="Q39" s="21"/>
      <c r="R39" s="21"/>
      <c r="S39" s="21"/>
      <c r="T39" s="21"/>
      <c r="U39" s="21"/>
      <c r="V39" s="21"/>
      <c r="W39" s="21"/>
      <c r="X39" s="21"/>
      <c r="Y39" s="21"/>
      <c r="Z39" s="21"/>
      <c r="AA39" s="21"/>
      <c r="AB39" s="21"/>
    </row>
    <row r="40">
      <c r="A40" s="72"/>
      <c r="B40" s="75"/>
      <c r="C40" s="75"/>
      <c r="D40" s="75"/>
      <c r="E40" s="72"/>
      <c r="F40" s="72"/>
      <c r="G40" s="72"/>
      <c r="H40" s="72"/>
      <c r="I40" s="72"/>
      <c r="J40" s="72"/>
      <c r="K40" s="21"/>
      <c r="L40" s="21"/>
      <c r="M40" s="21"/>
      <c r="N40" s="21"/>
      <c r="O40" s="21"/>
      <c r="P40" s="21"/>
      <c r="Q40" s="21"/>
      <c r="R40" s="21"/>
      <c r="S40" s="21"/>
      <c r="T40" s="21"/>
      <c r="U40" s="21"/>
      <c r="V40" s="21"/>
      <c r="W40" s="21"/>
      <c r="X40" s="21"/>
      <c r="Y40" s="21"/>
      <c r="Z40" s="21"/>
      <c r="AA40" s="21"/>
      <c r="AB40" s="21"/>
    </row>
    <row r="41">
      <c r="A41" s="72"/>
      <c r="B41" s="75"/>
      <c r="C41" s="75"/>
      <c r="D41" s="75"/>
      <c r="E41" s="72"/>
      <c r="F41" s="72"/>
      <c r="G41" s="72"/>
      <c r="H41" s="72"/>
      <c r="I41" s="72"/>
      <c r="J41" s="72"/>
      <c r="K41" s="21"/>
      <c r="L41" s="21"/>
      <c r="M41" s="21"/>
      <c r="N41" s="21"/>
      <c r="O41" s="21"/>
      <c r="P41" s="21"/>
      <c r="Q41" s="21"/>
      <c r="R41" s="21"/>
      <c r="S41" s="21"/>
      <c r="T41" s="21"/>
      <c r="U41" s="21"/>
      <c r="V41" s="21"/>
      <c r="W41" s="21"/>
      <c r="X41" s="21"/>
      <c r="Y41" s="21"/>
      <c r="Z41" s="21"/>
      <c r="AA41" s="21"/>
      <c r="AB41" s="21"/>
    </row>
    <row r="42">
      <c r="A42" s="72"/>
      <c r="B42" s="75"/>
      <c r="C42" s="75"/>
      <c r="D42" s="75"/>
      <c r="E42" s="72"/>
      <c r="F42" s="72"/>
      <c r="G42" s="72"/>
      <c r="H42" s="72"/>
      <c r="I42" s="72"/>
      <c r="J42" s="72"/>
      <c r="K42" s="21"/>
      <c r="L42" s="21"/>
      <c r="M42" s="21"/>
      <c r="N42" s="21"/>
      <c r="O42" s="21"/>
      <c r="P42" s="21"/>
      <c r="Q42" s="21"/>
      <c r="R42" s="21"/>
      <c r="S42" s="21"/>
      <c r="T42" s="21"/>
      <c r="U42" s="21"/>
      <c r="V42" s="21"/>
      <c r="W42" s="21"/>
      <c r="X42" s="21"/>
      <c r="Y42" s="21"/>
      <c r="Z42" s="21"/>
      <c r="AA42" s="21"/>
      <c r="AB42" s="21"/>
    </row>
    <row r="43">
      <c r="A43" s="72"/>
      <c r="B43" s="75"/>
      <c r="C43" s="75"/>
      <c r="D43" s="75"/>
      <c r="E43" s="72"/>
      <c r="F43" s="72"/>
      <c r="G43" s="72"/>
      <c r="H43" s="72"/>
      <c r="I43" s="72"/>
      <c r="J43" s="72"/>
      <c r="K43" s="21"/>
      <c r="L43" s="21"/>
      <c r="M43" s="21"/>
      <c r="N43" s="21"/>
      <c r="O43" s="21"/>
      <c r="P43" s="21"/>
      <c r="Q43" s="21"/>
      <c r="R43" s="21"/>
      <c r="S43" s="21"/>
      <c r="T43" s="21"/>
      <c r="U43" s="21"/>
      <c r="V43" s="21"/>
      <c r="W43" s="21"/>
      <c r="X43" s="21"/>
      <c r="Y43" s="21"/>
      <c r="Z43" s="21"/>
      <c r="AA43" s="21"/>
      <c r="AB43" s="21"/>
    </row>
    <row r="44">
      <c r="A44" s="72"/>
      <c r="B44" s="75"/>
      <c r="C44" s="75"/>
      <c r="D44" s="75"/>
      <c r="E44" s="72"/>
      <c r="F44" s="72"/>
      <c r="G44" s="72"/>
      <c r="H44" s="72"/>
      <c r="I44" s="72"/>
      <c r="J44" s="72"/>
      <c r="K44" s="21"/>
      <c r="L44" s="21"/>
      <c r="M44" s="21"/>
      <c r="N44" s="21"/>
      <c r="O44" s="21"/>
      <c r="P44" s="21"/>
      <c r="Q44" s="21"/>
      <c r="R44" s="21"/>
      <c r="S44" s="21"/>
      <c r="T44" s="21"/>
      <c r="U44" s="21"/>
      <c r="V44" s="21"/>
      <c r="W44" s="21"/>
      <c r="X44" s="21"/>
      <c r="Y44" s="21"/>
      <c r="Z44" s="21"/>
      <c r="AA44" s="21"/>
      <c r="AB44" s="21"/>
    </row>
    <row r="45">
      <c r="A45" s="72"/>
      <c r="B45" s="75"/>
      <c r="C45" s="75"/>
      <c r="D45" s="75"/>
      <c r="E45" s="72"/>
      <c r="F45" s="72"/>
      <c r="G45" s="72"/>
      <c r="H45" s="72"/>
      <c r="I45" s="72"/>
      <c r="J45" s="72"/>
      <c r="K45" s="21"/>
      <c r="L45" s="21"/>
      <c r="M45" s="21"/>
      <c r="N45" s="21"/>
      <c r="O45" s="21"/>
      <c r="P45" s="21"/>
      <c r="Q45" s="21"/>
      <c r="R45" s="21"/>
      <c r="S45" s="21"/>
      <c r="T45" s="21"/>
      <c r="U45" s="21"/>
      <c r="V45" s="21"/>
      <c r="W45" s="21"/>
      <c r="X45" s="21"/>
      <c r="Y45" s="21"/>
      <c r="Z45" s="21"/>
      <c r="AA45" s="21"/>
      <c r="AB45" s="21"/>
    </row>
    <row r="46">
      <c r="A46" s="72"/>
      <c r="B46" s="75"/>
      <c r="C46" s="75"/>
      <c r="D46" s="75"/>
      <c r="E46" s="72"/>
      <c r="F46" s="72"/>
      <c r="G46" s="72"/>
      <c r="H46" s="72"/>
      <c r="I46" s="72"/>
      <c r="J46" s="72"/>
      <c r="K46" s="21"/>
      <c r="L46" s="21"/>
      <c r="M46" s="21"/>
      <c r="N46" s="21"/>
      <c r="O46" s="21"/>
      <c r="P46" s="21"/>
      <c r="Q46" s="21"/>
      <c r="R46" s="21"/>
      <c r="S46" s="21"/>
      <c r="T46" s="21"/>
      <c r="U46" s="21"/>
      <c r="V46" s="21"/>
      <c r="W46" s="21"/>
      <c r="X46" s="21"/>
      <c r="Y46" s="21"/>
      <c r="Z46" s="21"/>
      <c r="AA46" s="21"/>
      <c r="AB46" s="21"/>
    </row>
    <row r="47">
      <c r="A47" s="72"/>
      <c r="B47" s="75"/>
      <c r="C47" s="75"/>
      <c r="D47" s="75"/>
      <c r="E47" s="72"/>
      <c r="F47" s="72"/>
      <c r="G47" s="72"/>
      <c r="H47" s="72"/>
      <c r="I47" s="72"/>
      <c r="J47" s="72"/>
      <c r="K47" s="21"/>
      <c r="L47" s="21"/>
      <c r="M47" s="21"/>
      <c r="N47" s="21"/>
      <c r="O47" s="21"/>
      <c r="P47" s="21"/>
      <c r="Q47" s="21"/>
      <c r="R47" s="21"/>
      <c r="S47" s="21"/>
      <c r="T47" s="21"/>
      <c r="U47" s="21"/>
      <c r="V47" s="21"/>
      <c r="W47" s="21"/>
      <c r="X47" s="21"/>
      <c r="Y47" s="21"/>
      <c r="Z47" s="21"/>
      <c r="AA47" s="21"/>
      <c r="AB47" s="21"/>
    </row>
    <row r="48">
      <c r="A48" s="72"/>
      <c r="B48" s="75"/>
      <c r="C48" s="75"/>
      <c r="D48" s="75"/>
      <c r="E48" s="72"/>
      <c r="F48" s="72"/>
      <c r="G48" s="72"/>
      <c r="H48" s="72"/>
      <c r="I48" s="72"/>
      <c r="J48" s="72"/>
      <c r="K48" s="21"/>
      <c r="L48" s="21"/>
      <c r="M48" s="21"/>
      <c r="N48" s="21"/>
      <c r="O48" s="21"/>
      <c r="P48" s="21"/>
      <c r="Q48" s="21"/>
      <c r="R48" s="21"/>
      <c r="S48" s="21"/>
      <c r="T48" s="21"/>
      <c r="U48" s="21"/>
      <c r="V48" s="21"/>
      <c r="W48" s="21"/>
      <c r="X48" s="21"/>
      <c r="Y48" s="21"/>
      <c r="Z48" s="21"/>
      <c r="AA48" s="21"/>
      <c r="AB48" s="21"/>
    </row>
    <row r="49">
      <c r="A49" s="72"/>
      <c r="B49" s="75"/>
      <c r="C49" s="75"/>
      <c r="D49" s="75"/>
      <c r="E49" s="72"/>
      <c r="F49" s="72"/>
      <c r="G49" s="72"/>
      <c r="H49" s="72"/>
      <c r="I49" s="72"/>
      <c r="J49" s="72"/>
      <c r="K49" s="21"/>
      <c r="L49" s="21"/>
      <c r="M49" s="21"/>
      <c r="N49" s="21"/>
      <c r="O49" s="21"/>
      <c r="P49" s="21"/>
      <c r="Q49" s="21"/>
      <c r="R49" s="21"/>
      <c r="S49" s="21"/>
      <c r="T49" s="21"/>
      <c r="U49" s="21"/>
      <c r="V49" s="21"/>
      <c r="W49" s="21"/>
      <c r="X49" s="21"/>
      <c r="Y49" s="21"/>
      <c r="Z49" s="21"/>
      <c r="AA49" s="21"/>
      <c r="AB49" s="21"/>
    </row>
    <row r="50">
      <c r="A50" s="72"/>
      <c r="B50" s="75"/>
      <c r="C50" s="75"/>
      <c r="D50" s="75"/>
      <c r="E50" s="72"/>
      <c r="F50" s="72"/>
      <c r="G50" s="72"/>
      <c r="H50" s="72"/>
      <c r="I50" s="72"/>
      <c r="J50" s="72"/>
      <c r="K50" s="21"/>
      <c r="L50" s="21"/>
      <c r="M50" s="21"/>
      <c r="N50" s="21"/>
      <c r="O50" s="21"/>
      <c r="P50" s="21"/>
      <c r="Q50" s="21"/>
      <c r="R50" s="21"/>
      <c r="S50" s="21"/>
      <c r="T50" s="21"/>
      <c r="U50" s="21"/>
      <c r="V50" s="21"/>
      <c r="W50" s="21"/>
      <c r="X50" s="21"/>
      <c r="Y50" s="21"/>
      <c r="Z50" s="21"/>
      <c r="AA50" s="21"/>
      <c r="AB50" s="21"/>
    </row>
    <row r="51">
      <c r="A51" s="72"/>
      <c r="B51" s="75"/>
      <c r="C51" s="75"/>
      <c r="D51" s="75"/>
      <c r="E51" s="72"/>
      <c r="F51" s="72"/>
      <c r="G51" s="72"/>
      <c r="H51" s="72"/>
      <c r="I51" s="72"/>
      <c r="J51" s="72"/>
      <c r="K51" s="21"/>
      <c r="L51" s="21"/>
      <c r="M51" s="21"/>
      <c r="N51" s="21"/>
      <c r="O51" s="21"/>
      <c r="P51" s="21"/>
      <c r="Q51" s="21"/>
      <c r="R51" s="21"/>
      <c r="S51" s="21"/>
      <c r="T51" s="21"/>
      <c r="U51" s="21"/>
      <c r="V51" s="21"/>
      <c r="W51" s="21"/>
      <c r="X51" s="21"/>
      <c r="Y51" s="21"/>
      <c r="Z51" s="21"/>
      <c r="AA51" s="21"/>
      <c r="AB51" s="21"/>
    </row>
    <row r="52">
      <c r="A52" s="72"/>
      <c r="B52" s="75"/>
      <c r="C52" s="75"/>
      <c r="D52" s="75"/>
      <c r="E52" s="72"/>
      <c r="F52" s="72"/>
      <c r="G52" s="72"/>
      <c r="H52" s="72"/>
      <c r="I52" s="72"/>
      <c r="J52" s="72"/>
      <c r="K52" s="21"/>
      <c r="L52" s="21"/>
      <c r="M52" s="21"/>
      <c r="N52" s="21"/>
      <c r="O52" s="21"/>
      <c r="P52" s="21"/>
      <c r="Q52" s="21"/>
      <c r="R52" s="21"/>
      <c r="S52" s="21"/>
      <c r="T52" s="21"/>
      <c r="U52" s="21"/>
      <c r="V52" s="21"/>
      <c r="W52" s="21"/>
      <c r="X52" s="21"/>
      <c r="Y52" s="21"/>
      <c r="Z52" s="21"/>
      <c r="AA52" s="21"/>
      <c r="AB52" s="21"/>
    </row>
    <row r="53">
      <c r="A53" s="72"/>
      <c r="B53" s="75"/>
      <c r="C53" s="75"/>
      <c r="D53" s="75"/>
      <c r="E53" s="72"/>
      <c r="F53" s="72"/>
      <c r="G53" s="72"/>
      <c r="H53" s="72"/>
      <c r="I53" s="72"/>
      <c r="J53" s="72"/>
      <c r="K53" s="21"/>
      <c r="L53" s="21"/>
      <c r="M53" s="21"/>
      <c r="N53" s="21"/>
      <c r="O53" s="21"/>
      <c r="P53" s="21"/>
      <c r="Q53" s="21"/>
      <c r="R53" s="21"/>
      <c r="S53" s="21"/>
      <c r="T53" s="21"/>
      <c r="U53" s="21"/>
      <c r="V53" s="21"/>
      <c r="W53" s="21"/>
      <c r="X53" s="21"/>
      <c r="Y53" s="21"/>
      <c r="Z53" s="21"/>
      <c r="AA53" s="21"/>
      <c r="AB53" s="21"/>
    </row>
    <row r="54">
      <c r="A54" s="72"/>
      <c r="B54" s="75"/>
      <c r="C54" s="75"/>
      <c r="D54" s="75"/>
      <c r="E54" s="72"/>
      <c r="F54" s="72"/>
      <c r="G54" s="72"/>
      <c r="H54" s="72"/>
      <c r="I54" s="72"/>
      <c r="J54" s="72"/>
      <c r="K54" s="21"/>
      <c r="L54" s="21"/>
      <c r="M54" s="21"/>
      <c r="N54" s="21"/>
      <c r="O54" s="21"/>
      <c r="P54" s="21"/>
      <c r="Q54" s="21"/>
      <c r="R54" s="21"/>
      <c r="S54" s="21"/>
      <c r="T54" s="21"/>
      <c r="U54" s="21"/>
      <c r="V54" s="21"/>
      <c r="W54" s="21"/>
      <c r="X54" s="21"/>
      <c r="Y54" s="21"/>
      <c r="Z54" s="21"/>
      <c r="AA54" s="21"/>
      <c r="AB54" s="21"/>
    </row>
    <row r="55">
      <c r="A55" s="72"/>
      <c r="B55" s="75"/>
      <c r="C55" s="75"/>
      <c r="D55" s="75"/>
      <c r="E55" s="72"/>
      <c r="F55" s="72"/>
      <c r="G55" s="72"/>
      <c r="H55" s="72"/>
      <c r="I55" s="72"/>
      <c r="J55" s="72"/>
      <c r="K55" s="21"/>
      <c r="L55" s="21"/>
      <c r="M55" s="21"/>
      <c r="N55" s="21"/>
      <c r="O55" s="21"/>
      <c r="P55" s="21"/>
      <c r="Q55" s="21"/>
      <c r="R55" s="21"/>
      <c r="S55" s="21"/>
      <c r="T55" s="21"/>
      <c r="U55" s="21"/>
      <c r="V55" s="21"/>
      <c r="W55" s="21"/>
      <c r="X55" s="21"/>
      <c r="Y55" s="21"/>
      <c r="Z55" s="21"/>
      <c r="AA55" s="21"/>
      <c r="AB55" s="21"/>
    </row>
    <row r="56">
      <c r="A56" s="72"/>
      <c r="B56" s="75"/>
      <c r="C56" s="75"/>
      <c r="D56" s="75"/>
      <c r="E56" s="72"/>
      <c r="F56" s="72"/>
      <c r="G56" s="72"/>
      <c r="H56" s="72"/>
      <c r="I56" s="72"/>
      <c r="J56" s="72"/>
      <c r="K56" s="21"/>
      <c r="L56" s="21"/>
      <c r="M56" s="21"/>
      <c r="N56" s="21"/>
      <c r="O56" s="21"/>
      <c r="P56" s="21"/>
      <c r="Q56" s="21"/>
      <c r="R56" s="21"/>
      <c r="S56" s="21"/>
      <c r="T56" s="21"/>
      <c r="U56" s="21"/>
      <c r="V56" s="21"/>
      <c r="W56" s="21"/>
      <c r="X56" s="21"/>
      <c r="Y56" s="21"/>
      <c r="Z56" s="21"/>
      <c r="AA56" s="21"/>
      <c r="AB56" s="21"/>
    </row>
    <row r="57">
      <c r="A57" s="72"/>
      <c r="B57" s="75"/>
      <c r="C57" s="75"/>
      <c r="D57" s="75"/>
      <c r="E57" s="72"/>
      <c r="F57" s="72"/>
      <c r="G57" s="72"/>
      <c r="H57" s="72"/>
      <c r="I57" s="72"/>
      <c r="J57" s="72"/>
      <c r="K57" s="21"/>
      <c r="L57" s="21"/>
      <c r="M57" s="21"/>
      <c r="N57" s="21"/>
      <c r="O57" s="21"/>
      <c r="P57" s="21"/>
      <c r="Q57" s="21"/>
      <c r="R57" s="21"/>
      <c r="S57" s="21"/>
      <c r="T57" s="21"/>
      <c r="U57" s="21"/>
      <c r="V57" s="21"/>
      <c r="W57" s="21"/>
      <c r="X57" s="21"/>
      <c r="Y57" s="21"/>
      <c r="Z57" s="21"/>
      <c r="AA57" s="21"/>
      <c r="AB57" s="21"/>
    </row>
    <row r="58">
      <c r="A58" s="72"/>
      <c r="B58" s="75"/>
      <c r="C58" s="75"/>
      <c r="D58" s="75"/>
      <c r="E58" s="72"/>
      <c r="F58" s="72"/>
      <c r="G58" s="72"/>
      <c r="H58" s="72"/>
      <c r="I58" s="72"/>
      <c r="J58" s="72"/>
      <c r="K58" s="21"/>
      <c r="L58" s="21"/>
      <c r="M58" s="21"/>
      <c r="N58" s="21"/>
      <c r="O58" s="21"/>
      <c r="P58" s="21"/>
      <c r="Q58" s="21"/>
      <c r="R58" s="21"/>
      <c r="S58" s="21"/>
      <c r="T58" s="21"/>
      <c r="U58" s="21"/>
      <c r="V58" s="21"/>
      <c r="W58" s="21"/>
      <c r="X58" s="21"/>
      <c r="Y58" s="21"/>
      <c r="Z58" s="21"/>
      <c r="AA58" s="21"/>
      <c r="AB58" s="21"/>
    </row>
    <row r="59">
      <c r="A59" s="72"/>
      <c r="B59" s="75"/>
      <c r="C59" s="75"/>
      <c r="D59" s="75"/>
      <c r="E59" s="72"/>
      <c r="F59" s="72"/>
      <c r="G59" s="72"/>
      <c r="H59" s="72"/>
      <c r="I59" s="72"/>
      <c r="J59" s="72"/>
      <c r="K59" s="21"/>
      <c r="L59" s="21"/>
      <c r="M59" s="21"/>
      <c r="N59" s="21"/>
      <c r="O59" s="21"/>
      <c r="P59" s="21"/>
      <c r="Q59" s="21"/>
      <c r="R59" s="21"/>
      <c r="S59" s="21"/>
      <c r="T59" s="21"/>
      <c r="U59" s="21"/>
      <c r="V59" s="21"/>
      <c r="W59" s="21"/>
      <c r="X59" s="21"/>
      <c r="Y59" s="21"/>
      <c r="Z59" s="21"/>
      <c r="AA59" s="21"/>
      <c r="AB59" s="21"/>
    </row>
    <row r="60">
      <c r="A60" s="72"/>
      <c r="B60" s="75"/>
      <c r="C60" s="75"/>
      <c r="D60" s="75"/>
      <c r="E60" s="72"/>
      <c r="F60" s="72"/>
      <c r="G60" s="72"/>
      <c r="H60" s="72"/>
      <c r="I60" s="72"/>
      <c r="J60" s="72"/>
      <c r="K60" s="21"/>
      <c r="L60" s="21"/>
      <c r="M60" s="21"/>
      <c r="N60" s="21"/>
      <c r="O60" s="21"/>
      <c r="P60" s="21"/>
      <c r="Q60" s="21"/>
      <c r="R60" s="21"/>
      <c r="S60" s="21"/>
      <c r="T60" s="21"/>
      <c r="U60" s="21"/>
      <c r="V60" s="21"/>
      <c r="W60" s="21"/>
      <c r="X60" s="21"/>
      <c r="Y60" s="21"/>
      <c r="Z60" s="21"/>
      <c r="AA60" s="21"/>
      <c r="AB60" s="21"/>
    </row>
    <row r="61">
      <c r="A61" s="72"/>
      <c r="B61" s="75"/>
      <c r="C61" s="75"/>
      <c r="D61" s="75"/>
      <c r="E61" s="72"/>
      <c r="F61" s="72"/>
      <c r="G61" s="72"/>
      <c r="H61" s="72"/>
      <c r="I61" s="72"/>
      <c r="J61" s="72"/>
      <c r="K61" s="21"/>
      <c r="L61" s="21"/>
      <c r="M61" s="21"/>
      <c r="N61" s="21"/>
      <c r="O61" s="21"/>
      <c r="P61" s="21"/>
      <c r="Q61" s="21"/>
      <c r="R61" s="21"/>
      <c r="S61" s="21"/>
      <c r="T61" s="21"/>
      <c r="U61" s="21"/>
      <c r="V61" s="21"/>
      <c r="W61" s="21"/>
      <c r="X61" s="21"/>
      <c r="Y61" s="21"/>
      <c r="Z61" s="21"/>
      <c r="AA61" s="21"/>
      <c r="AB61" s="21"/>
    </row>
    <row r="62">
      <c r="A62" s="72"/>
      <c r="B62" s="75"/>
      <c r="C62" s="75"/>
      <c r="D62" s="75"/>
      <c r="E62" s="72"/>
      <c r="F62" s="72"/>
      <c r="G62" s="72"/>
      <c r="H62" s="72"/>
      <c r="I62" s="72"/>
      <c r="J62" s="72"/>
      <c r="K62" s="21"/>
      <c r="L62" s="21"/>
      <c r="M62" s="21"/>
      <c r="N62" s="21"/>
      <c r="O62" s="21"/>
      <c r="P62" s="21"/>
      <c r="Q62" s="21"/>
      <c r="R62" s="21"/>
      <c r="S62" s="21"/>
      <c r="T62" s="21"/>
      <c r="U62" s="21"/>
      <c r="V62" s="21"/>
      <c r="W62" s="21"/>
      <c r="X62" s="21"/>
      <c r="Y62" s="21"/>
      <c r="Z62" s="21"/>
      <c r="AA62" s="21"/>
      <c r="AB62" s="21"/>
    </row>
    <row r="63">
      <c r="A63" s="72"/>
      <c r="B63" s="75"/>
      <c r="C63" s="75"/>
      <c r="D63" s="75"/>
      <c r="E63" s="72"/>
      <c r="F63" s="72"/>
      <c r="G63" s="72"/>
      <c r="H63" s="72"/>
      <c r="I63" s="72"/>
      <c r="J63" s="72"/>
      <c r="K63" s="21"/>
      <c r="L63" s="21"/>
      <c r="M63" s="21"/>
      <c r="N63" s="21"/>
      <c r="O63" s="21"/>
      <c r="P63" s="21"/>
      <c r="Q63" s="21"/>
      <c r="R63" s="21"/>
      <c r="S63" s="21"/>
      <c r="T63" s="21"/>
      <c r="U63" s="21"/>
      <c r="V63" s="21"/>
      <c r="W63" s="21"/>
      <c r="X63" s="21"/>
      <c r="Y63" s="21"/>
      <c r="Z63" s="21"/>
      <c r="AA63" s="21"/>
      <c r="AB63" s="21"/>
    </row>
    <row r="64">
      <c r="A64" s="72"/>
      <c r="B64" s="75"/>
      <c r="C64" s="75"/>
      <c r="D64" s="75"/>
      <c r="E64" s="72"/>
      <c r="F64" s="72"/>
      <c r="G64" s="72"/>
      <c r="H64" s="72"/>
      <c r="I64" s="72"/>
      <c r="J64" s="72"/>
      <c r="K64" s="21"/>
      <c r="L64" s="21"/>
      <c r="M64" s="21"/>
      <c r="N64" s="21"/>
      <c r="O64" s="21"/>
      <c r="P64" s="21"/>
      <c r="Q64" s="21"/>
      <c r="R64" s="21"/>
      <c r="S64" s="21"/>
      <c r="T64" s="21"/>
      <c r="U64" s="21"/>
      <c r="V64" s="21"/>
      <c r="W64" s="21"/>
      <c r="X64" s="21"/>
      <c r="Y64" s="21"/>
      <c r="Z64" s="21"/>
      <c r="AA64" s="21"/>
      <c r="AB64" s="21"/>
    </row>
    <row r="65">
      <c r="A65" s="72"/>
      <c r="B65" s="75"/>
      <c r="C65" s="75"/>
      <c r="D65" s="75"/>
      <c r="E65" s="72"/>
      <c r="F65" s="72"/>
      <c r="G65" s="72"/>
      <c r="H65" s="72"/>
      <c r="I65" s="72"/>
      <c r="J65" s="72"/>
      <c r="K65" s="21"/>
      <c r="L65" s="21"/>
      <c r="M65" s="21"/>
      <c r="N65" s="21"/>
      <c r="O65" s="21"/>
      <c r="P65" s="21"/>
      <c r="Q65" s="21"/>
      <c r="R65" s="21"/>
      <c r="S65" s="21"/>
      <c r="T65" s="21"/>
      <c r="U65" s="21"/>
      <c r="V65" s="21"/>
      <c r="W65" s="21"/>
      <c r="X65" s="21"/>
      <c r="Y65" s="21"/>
      <c r="Z65" s="21"/>
      <c r="AA65" s="21"/>
      <c r="AB65" s="21"/>
    </row>
    <row r="66">
      <c r="A66" s="72"/>
      <c r="B66" s="75"/>
      <c r="C66" s="75"/>
      <c r="D66" s="75"/>
      <c r="E66" s="72"/>
      <c r="F66" s="72"/>
      <c r="G66" s="72"/>
      <c r="H66" s="72"/>
      <c r="I66" s="72"/>
      <c r="J66" s="72"/>
      <c r="K66" s="21"/>
      <c r="L66" s="21"/>
      <c r="M66" s="21"/>
      <c r="N66" s="21"/>
      <c r="O66" s="21"/>
      <c r="P66" s="21"/>
      <c r="Q66" s="21"/>
      <c r="R66" s="21"/>
      <c r="S66" s="21"/>
      <c r="T66" s="21"/>
      <c r="U66" s="21"/>
      <c r="V66" s="21"/>
      <c r="W66" s="21"/>
      <c r="X66" s="21"/>
      <c r="Y66" s="21"/>
      <c r="Z66" s="21"/>
      <c r="AA66" s="21"/>
      <c r="AB66" s="21"/>
    </row>
    <row r="67">
      <c r="A67" s="72"/>
      <c r="B67" s="75"/>
      <c r="C67" s="75"/>
      <c r="D67" s="75"/>
      <c r="E67" s="72"/>
      <c r="F67" s="72"/>
      <c r="G67" s="72"/>
      <c r="H67" s="72"/>
      <c r="I67" s="72"/>
      <c r="J67" s="72"/>
      <c r="K67" s="21"/>
      <c r="L67" s="21"/>
      <c r="M67" s="21"/>
      <c r="N67" s="21"/>
      <c r="O67" s="21"/>
      <c r="P67" s="21"/>
      <c r="Q67" s="21"/>
      <c r="R67" s="21"/>
      <c r="S67" s="21"/>
      <c r="T67" s="21"/>
      <c r="U67" s="21"/>
      <c r="V67" s="21"/>
      <c r="W67" s="21"/>
      <c r="X67" s="21"/>
      <c r="Y67" s="21"/>
      <c r="Z67" s="21"/>
      <c r="AA67" s="21"/>
      <c r="AB67" s="21"/>
    </row>
    <row r="68">
      <c r="A68" s="72"/>
      <c r="B68" s="75"/>
      <c r="C68" s="75"/>
      <c r="D68" s="75"/>
      <c r="E68" s="72"/>
      <c r="F68" s="72"/>
      <c r="G68" s="72"/>
      <c r="H68" s="72"/>
      <c r="I68" s="72"/>
      <c r="J68" s="72"/>
      <c r="K68" s="21"/>
      <c r="L68" s="21"/>
      <c r="M68" s="21"/>
      <c r="N68" s="21"/>
      <c r="O68" s="21"/>
      <c r="P68" s="21"/>
      <c r="Q68" s="21"/>
      <c r="R68" s="21"/>
      <c r="S68" s="21"/>
      <c r="T68" s="21"/>
      <c r="U68" s="21"/>
      <c r="V68" s="21"/>
      <c r="W68" s="21"/>
      <c r="X68" s="21"/>
      <c r="Y68" s="21"/>
      <c r="Z68" s="21"/>
      <c r="AA68" s="21"/>
      <c r="AB68" s="21"/>
    </row>
    <row r="69">
      <c r="A69" s="72"/>
      <c r="B69" s="75"/>
      <c r="C69" s="75"/>
      <c r="D69" s="75"/>
      <c r="E69" s="72"/>
      <c r="F69" s="72"/>
      <c r="G69" s="72"/>
      <c r="H69" s="72"/>
      <c r="I69" s="72"/>
      <c r="J69" s="72"/>
      <c r="K69" s="21"/>
      <c r="L69" s="21"/>
      <c r="M69" s="21"/>
      <c r="N69" s="21"/>
      <c r="O69" s="21"/>
      <c r="P69" s="21"/>
      <c r="Q69" s="21"/>
      <c r="R69" s="21"/>
      <c r="S69" s="21"/>
      <c r="T69" s="21"/>
      <c r="U69" s="21"/>
      <c r="V69" s="21"/>
      <c r="W69" s="21"/>
      <c r="X69" s="21"/>
      <c r="Y69" s="21"/>
      <c r="Z69" s="21"/>
      <c r="AA69" s="21"/>
      <c r="AB69" s="21"/>
    </row>
    <row r="70">
      <c r="A70" s="72"/>
      <c r="B70" s="75"/>
      <c r="C70" s="75"/>
      <c r="D70" s="75"/>
      <c r="E70" s="72"/>
      <c r="F70" s="72"/>
      <c r="G70" s="72"/>
      <c r="H70" s="72"/>
      <c r="I70" s="72"/>
      <c r="J70" s="72"/>
      <c r="K70" s="21"/>
      <c r="L70" s="21"/>
      <c r="M70" s="21"/>
      <c r="N70" s="21"/>
      <c r="O70" s="21"/>
      <c r="P70" s="21"/>
      <c r="Q70" s="21"/>
      <c r="R70" s="21"/>
      <c r="S70" s="21"/>
      <c r="T70" s="21"/>
      <c r="U70" s="21"/>
      <c r="V70" s="21"/>
      <c r="W70" s="21"/>
      <c r="X70" s="21"/>
      <c r="Y70" s="21"/>
      <c r="Z70" s="21"/>
      <c r="AA70" s="21"/>
      <c r="AB70" s="21"/>
    </row>
    <row r="71">
      <c r="A71" s="72"/>
      <c r="B71" s="75"/>
      <c r="C71" s="75"/>
      <c r="D71" s="75"/>
      <c r="E71" s="72"/>
      <c r="F71" s="72"/>
      <c r="G71" s="72"/>
      <c r="H71" s="72"/>
      <c r="I71" s="72"/>
      <c r="J71" s="72"/>
      <c r="K71" s="21"/>
      <c r="L71" s="21"/>
      <c r="M71" s="21"/>
      <c r="N71" s="21"/>
      <c r="O71" s="21"/>
      <c r="P71" s="21"/>
      <c r="Q71" s="21"/>
      <c r="R71" s="21"/>
      <c r="S71" s="21"/>
      <c r="T71" s="21"/>
      <c r="U71" s="21"/>
      <c r="V71" s="21"/>
      <c r="W71" s="21"/>
      <c r="X71" s="21"/>
      <c r="Y71" s="21"/>
      <c r="Z71" s="21"/>
      <c r="AA71" s="21"/>
      <c r="AB71" s="21"/>
    </row>
    <row r="72">
      <c r="A72" s="72"/>
      <c r="B72" s="75"/>
      <c r="C72" s="75"/>
      <c r="D72" s="75"/>
      <c r="E72" s="72"/>
      <c r="F72" s="72"/>
      <c r="G72" s="72"/>
      <c r="H72" s="72"/>
      <c r="I72" s="72"/>
      <c r="J72" s="72"/>
      <c r="K72" s="21"/>
      <c r="L72" s="21"/>
      <c r="M72" s="21"/>
      <c r="N72" s="21"/>
      <c r="O72" s="21"/>
      <c r="P72" s="21"/>
      <c r="Q72" s="21"/>
      <c r="R72" s="21"/>
      <c r="S72" s="21"/>
      <c r="T72" s="21"/>
      <c r="U72" s="21"/>
      <c r="V72" s="21"/>
      <c r="W72" s="21"/>
      <c r="X72" s="21"/>
      <c r="Y72" s="21"/>
      <c r="Z72" s="21"/>
      <c r="AA72" s="21"/>
      <c r="AB72" s="21"/>
    </row>
    <row r="73">
      <c r="A73" s="72"/>
      <c r="B73" s="75"/>
      <c r="C73" s="75"/>
      <c r="D73" s="75"/>
      <c r="E73" s="72"/>
      <c r="F73" s="72"/>
      <c r="G73" s="72"/>
      <c r="H73" s="72"/>
      <c r="I73" s="72"/>
      <c r="J73" s="72"/>
      <c r="K73" s="21"/>
      <c r="L73" s="21"/>
      <c r="M73" s="21"/>
      <c r="N73" s="21"/>
      <c r="O73" s="21"/>
      <c r="P73" s="21"/>
      <c r="Q73" s="21"/>
      <c r="R73" s="21"/>
      <c r="S73" s="21"/>
      <c r="T73" s="21"/>
      <c r="U73" s="21"/>
      <c r="V73" s="21"/>
      <c r="W73" s="21"/>
      <c r="X73" s="21"/>
      <c r="Y73" s="21"/>
      <c r="Z73" s="21"/>
      <c r="AA73" s="21"/>
      <c r="AB73" s="21"/>
    </row>
    <row r="74">
      <c r="A74" s="72"/>
      <c r="B74" s="75"/>
      <c r="C74" s="75"/>
      <c r="D74" s="75"/>
      <c r="E74" s="72"/>
      <c r="F74" s="72"/>
      <c r="G74" s="72"/>
      <c r="H74" s="72"/>
      <c r="I74" s="72"/>
      <c r="J74" s="72"/>
      <c r="K74" s="21"/>
      <c r="L74" s="21"/>
      <c r="M74" s="21"/>
      <c r="N74" s="21"/>
      <c r="O74" s="21"/>
      <c r="P74" s="21"/>
      <c r="Q74" s="21"/>
      <c r="R74" s="21"/>
      <c r="S74" s="21"/>
      <c r="T74" s="21"/>
      <c r="U74" s="21"/>
      <c r="V74" s="21"/>
      <c r="W74" s="21"/>
      <c r="X74" s="21"/>
      <c r="Y74" s="21"/>
      <c r="Z74" s="21"/>
      <c r="AA74" s="21"/>
      <c r="AB74" s="21"/>
    </row>
    <row r="75">
      <c r="A75" s="72"/>
      <c r="B75" s="75"/>
      <c r="C75" s="75"/>
      <c r="D75" s="75"/>
      <c r="E75" s="72"/>
      <c r="F75" s="72"/>
      <c r="G75" s="72"/>
      <c r="H75" s="72"/>
      <c r="I75" s="72"/>
      <c r="J75" s="72"/>
      <c r="K75" s="21"/>
      <c r="L75" s="21"/>
      <c r="M75" s="21"/>
      <c r="N75" s="21"/>
      <c r="O75" s="21"/>
      <c r="P75" s="21"/>
      <c r="Q75" s="21"/>
      <c r="R75" s="21"/>
      <c r="S75" s="21"/>
      <c r="T75" s="21"/>
      <c r="U75" s="21"/>
      <c r="V75" s="21"/>
      <c r="W75" s="21"/>
      <c r="X75" s="21"/>
      <c r="Y75" s="21"/>
      <c r="Z75" s="21"/>
      <c r="AA75" s="21"/>
      <c r="AB75" s="21"/>
    </row>
    <row r="76">
      <c r="A76" s="72"/>
      <c r="B76" s="75"/>
      <c r="C76" s="75"/>
      <c r="D76" s="75"/>
      <c r="E76" s="72"/>
      <c r="F76" s="72"/>
      <c r="G76" s="72"/>
      <c r="H76" s="72"/>
      <c r="I76" s="72"/>
      <c r="J76" s="72"/>
      <c r="K76" s="21"/>
      <c r="L76" s="21"/>
      <c r="M76" s="21"/>
      <c r="N76" s="21"/>
      <c r="O76" s="21"/>
      <c r="P76" s="21"/>
      <c r="Q76" s="21"/>
      <c r="R76" s="21"/>
      <c r="S76" s="21"/>
      <c r="T76" s="21"/>
      <c r="U76" s="21"/>
      <c r="V76" s="21"/>
      <c r="W76" s="21"/>
      <c r="X76" s="21"/>
      <c r="Y76" s="21"/>
      <c r="Z76" s="21"/>
      <c r="AA76" s="21"/>
      <c r="AB76" s="21"/>
    </row>
    <row r="77">
      <c r="A77" s="72"/>
      <c r="B77" s="75"/>
      <c r="C77" s="75"/>
      <c r="D77" s="75"/>
      <c r="E77" s="72"/>
      <c r="F77" s="72"/>
      <c r="G77" s="72"/>
      <c r="H77" s="72"/>
      <c r="I77" s="72"/>
      <c r="J77" s="72"/>
      <c r="K77" s="21"/>
      <c r="L77" s="21"/>
      <c r="M77" s="21"/>
      <c r="N77" s="21"/>
      <c r="O77" s="21"/>
      <c r="P77" s="21"/>
      <c r="Q77" s="21"/>
      <c r="R77" s="21"/>
      <c r="S77" s="21"/>
      <c r="T77" s="21"/>
      <c r="U77" s="21"/>
      <c r="V77" s="21"/>
      <c r="W77" s="21"/>
      <c r="X77" s="21"/>
      <c r="Y77" s="21"/>
      <c r="Z77" s="21"/>
      <c r="AA77" s="21"/>
      <c r="AB77" s="21"/>
    </row>
    <row r="78">
      <c r="A78" s="72"/>
      <c r="B78" s="75"/>
      <c r="C78" s="75"/>
      <c r="D78" s="75"/>
      <c r="E78" s="72"/>
      <c r="F78" s="72"/>
      <c r="G78" s="72"/>
      <c r="H78" s="72"/>
      <c r="I78" s="72"/>
      <c r="J78" s="72"/>
      <c r="K78" s="21"/>
      <c r="L78" s="21"/>
      <c r="M78" s="21"/>
      <c r="N78" s="21"/>
      <c r="O78" s="21"/>
      <c r="P78" s="21"/>
      <c r="Q78" s="21"/>
      <c r="R78" s="21"/>
      <c r="S78" s="21"/>
      <c r="T78" s="21"/>
      <c r="U78" s="21"/>
      <c r="V78" s="21"/>
      <c r="W78" s="21"/>
      <c r="X78" s="21"/>
      <c r="Y78" s="21"/>
      <c r="Z78" s="21"/>
      <c r="AA78" s="21"/>
      <c r="AB78" s="21"/>
    </row>
    <row r="79">
      <c r="A79" s="72"/>
      <c r="B79" s="75"/>
      <c r="C79" s="75"/>
      <c r="D79" s="75"/>
      <c r="E79" s="72"/>
      <c r="F79" s="72"/>
      <c r="G79" s="72"/>
      <c r="H79" s="72"/>
      <c r="I79" s="72"/>
      <c r="J79" s="72"/>
      <c r="K79" s="21"/>
      <c r="L79" s="21"/>
      <c r="M79" s="21"/>
      <c r="N79" s="21"/>
      <c r="O79" s="21"/>
      <c r="P79" s="21"/>
      <c r="Q79" s="21"/>
      <c r="R79" s="21"/>
      <c r="S79" s="21"/>
      <c r="T79" s="21"/>
      <c r="U79" s="21"/>
      <c r="V79" s="21"/>
      <c r="W79" s="21"/>
      <c r="X79" s="21"/>
      <c r="Y79" s="21"/>
      <c r="Z79" s="21"/>
      <c r="AA79" s="21"/>
      <c r="AB79" s="21"/>
    </row>
    <row r="80">
      <c r="A80" s="72"/>
      <c r="B80" s="75"/>
      <c r="C80" s="75"/>
      <c r="D80" s="75"/>
      <c r="E80" s="72"/>
      <c r="F80" s="72"/>
      <c r="G80" s="72"/>
      <c r="H80" s="72"/>
      <c r="I80" s="72"/>
      <c r="J80" s="72"/>
      <c r="K80" s="21"/>
      <c r="L80" s="21"/>
      <c r="M80" s="21"/>
      <c r="N80" s="21"/>
      <c r="O80" s="21"/>
      <c r="P80" s="21"/>
      <c r="Q80" s="21"/>
      <c r="R80" s="21"/>
      <c r="S80" s="21"/>
      <c r="T80" s="21"/>
      <c r="U80" s="21"/>
      <c r="V80" s="21"/>
      <c r="W80" s="21"/>
      <c r="X80" s="21"/>
      <c r="Y80" s="21"/>
      <c r="Z80" s="21"/>
      <c r="AA80" s="21"/>
      <c r="AB80" s="21"/>
    </row>
    <row r="81">
      <c r="A81" s="72"/>
      <c r="B81" s="75"/>
      <c r="C81" s="75"/>
      <c r="D81" s="75"/>
      <c r="E81" s="72"/>
      <c r="F81" s="72"/>
      <c r="G81" s="72"/>
      <c r="H81" s="72"/>
      <c r="I81" s="72"/>
      <c r="J81" s="72"/>
      <c r="K81" s="21"/>
      <c r="L81" s="21"/>
      <c r="M81" s="21"/>
      <c r="N81" s="21"/>
      <c r="O81" s="21"/>
      <c r="P81" s="21"/>
      <c r="Q81" s="21"/>
      <c r="R81" s="21"/>
      <c r="S81" s="21"/>
      <c r="T81" s="21"/>
      <c r="U81" s="21"/>
      <c r="V81" s="21"/>
      <c r="W81" s="21"/>
      <c r="X81" s="21"/>
      <c r="Y81" s="21"/>
      <c r="Z81" s="21"/>
      <c r="AA81" s="21"/>
      <c r="AB81" s="21"/>
    </row>
    <row r="82">
      <c r="A82" s="72"/>
      <c r="B82" s="75"/>
      <c r="C82" s="75"/>
      <c r="D82" s="75"/>
      <c r="E82" s="72"/>
      <c r="F82" s="72"/>
      <c r="G82" s="72"/>
      <c r="H82" s="72"/>
      <c r="I82" s="72"/>
      <c r="J82" s="72"/>
      <c r="K82" s="21"/>
      <c r="L82" s="21"/>
      <c r="M82" s="21"/>
      <c r="N82" s="21"/>
      <c r="O82" s="21"/>
      <c r="P82" s="21"/>
      <c r="Q82" s="21"/>
      <c r="R82" s="21"/>
      <c r="S82" s="21"/>
      <c r="T82" s="21"/>
      <c r="U82" s="21"/>
      <c r="V82" s="21"/>
      <c r="W82" s="21"/>
      <c r="X82" s="21"/>
      <c r="Y82" s="21"/>
      <c r="Z82" s="21"/>
      <c r="AA82" s="21"/>
      <c r="AB82" s="21"/>
    </row>
    <row r="83">
      <c r="A83" s="72"/>
      <c r="B83" s="75"/>
      <c r="C83" s="75"/>
      <c r="D83" s="75"/>
      <c r="E83" s="72"/>
      <c r="F83" s="72"/>
      <c r="G83" s="72"/>
      <c r="H83" s="72"/>
      <c r="I83" s="72"/>
      <c r="J83" s="72"/>
      <c r="K83" s="21"/>
      <c r="L83" s="21"/>
      <c r="M83" s="21"/>
      <c r="N83" s="21"/>
      <c r="O83" s="21"/>
      <c r="P83" s="21"/>
      <c r="Q83" s="21"/>
      <c r="R83" s="21"/>
      <c r="S83" s="21"/>
      <c r="T83" s="21"/>
      <c r="U83" s="21"/>
      <c r="V83" s="21"/>
      <c r="W83" s="21"/>
      <c r="X83" s="21"/>
      <c r="Y83" s="21"/>
      <c r="Z83" s="21"/>
      <c r="AA83" s="21"/>
      <c r="AB83" s="21"/>
    </row>
    <row r="84">
      <c r="A84" s="72"/>
      <c r="B84" s="75"/>
      <c r="C84" s="75"/>
      <c r="D84" s="75"/>
      <c r="E84" s="72"/>
      <c r="F84" s="72"/>
      <c r="G84" s="72"/>
      <c r="H84" s="72"/>
      <c r="I84" s="72"/>
      <c r="J84" s="72"/>
      <c r="K84" s="21"/>
      <c r="L84" s="21"/>
      <c r="M84" s="21"/>
      <c r="N84" s="21"/>
      <c r="O84" s="21"/>
      <c r="P84" s="21"/>
      <c r="Q84" s="21"/>
      <c r="R84" s="21"/>
      <c r="S84" s="21"/>
      <c r="T84" s="21"/>
      <c r="U84" s="21"/>
      <c r="V84" s="21"/>
      <c r="W84" s="21"/>
      <c r="X84" s="21"/>
      <c r="Y84" s="21"/>
      <c r="Z84" s="21"/>
      <c r="AA84" s="21"/>
      <c r="AB84" s="21"/>
    </row>
    <row r="85">
      <c r="A85" s="72"/>
      <c r="B85" s="75"/>
      <c r="C85" s="75"/>
      <c r="D85" s="75"/>
      <c r="E85" s="72"/>
      <c r="F85" s="72"/>
      <c r="G85" s="72"/>
      <c r="H85" s="72"/>
      <c r="I85" s="72"/>
      <c r="J85" s="72"/>
      <c r="K85" s="21"/>
      <c r="L85" s="21"/>
      <c r="M85" s="21"/>
      <c r="N85" s="21"/>
      <c r="O85" s="21"/>
      <c r="P85" s="21"/>
      <c r="Q85" s="21"/>
      <c r="R85" s="21"/>
      <c r="S85" s="21"/>
      <c r="T85" s="21"/>
      <c r="U85" s="21"/>
      <c r="V85" s="21"/>
      <c r="W85" s="21"/>
      <c r="X85" s="21"/>
      <c r="Y85" s="21"/>
      <c r="Z85" s="21"/>
      <c r="AA85" s="21"/>
      <c r="AB85" s="21"/>
    </row>
    <row r="86">
      <c r="A86" s="72"/>
      <c r="B86" s="75"/>
      <c r="C86" s="75"/>
      <c r="D86" s="75"/>
      <c r="E86" s="72"/>
      <c r="F86" s="72"/>
      <c r="G86" s="72"/>
      <c r="H86" s="72"/>
      <c r="I86" s="72"/>
      <c r="J86" s="72"/>
      <c r="K86" s="21"/>
      <c r="L86" s="21"/>
      <c r="M86" s="21"/>
      <c r="N86" s="21"/>
      <c r="O86" s="21"/>
      <c r="P86" s="21"/>
      <c r="Q86" s="21"/>
      <c r="R86" s="21"/>
      <c r="S86" s="21"/>
      <c r="T86" s="21"/>
      <c r="U86" s="21"/>
      <c r="V86" s="21"/>
      <c r="W86" s="21"/>
      <c r="X86" s="21"/>
      <c r="Y86" s="21"/>
      <c r="Z86" s="21"/>
      <c r="AA86" s="21"/>
      <c r="AB86" s="21"/>
    </row>
    <row r="87">
      <c r="A87" s="72"/>
      <c r="B87" s="75"/>
      <c r="C87" s="75"/>
      <c r="D87" s="75"/>
      <c r="E87" s="72"/>
      <c r="F87" s="72"/>
      <c r="G87" s="72"/>
      <c r="H87" s="72"/>
      <c r="I87" s="72"/>
      <c r="J87" s="72"/>
      <c r="K87" s="21"/>
      <c r="L87" s="21"/>
      <c r="M87" s="21"/>
      <c r="N87" s="21"/>
      <c r="O87" s="21"/>
      <c r="P87" s="21"/>
      <c r="Q87" s="21"/>
      <c r="R87" s="21"/>
      <c r="S87" s="21"/>
      <c r="T87" s="21"/>
      <c r="U87" s="21"/>
      <c r="V87" s="21"/>
      <c r="W87" s="21"/>
      <c r="X87" s="21"/>
      <c r="Y87" s="21"/>
      <c r="Z87" s="21"/>
      <c r="AA87" s="21"/>
      <c r="AB87" s="21"/>
    </row>
    <row r="88">
      <c r="A88" s="72"/>
      <c r="B88" s="75"/>
      <c r="C88" s="75"/>
      <c r="D88" s="75"/>
      <c r="E88" s="72"/>
      <c r="F88" s="72"/>
      <c r="G88" s="72"/>
      <c r="H88" s="72"/>
      <c r="I88" s="72"/>
      <c r="J88" s="72"/>
      <c r="K88" s="21"/>
      <c r="L88" s="21"/>
      <c r="M88" s="21"/>
      <c r="N88" s="21"/>
      <c r="O88" s="21"/>
      <c r="P88" s="21"/>
      <c r="Q88" s="21"/>
      <c r="R88" s="21"/>
      <c r="S88" s="21"/>
      <c r="T88" s="21"/>
      <c r="U88" s="21"/>
      <c r="V88" s="21"/>
      <c r="W88" s="21"/>
      <c r="X88" s="21"/>
      <c r="Y88" s="21"/>
      <c r="Z88" s="21"/>
      <c r="AA88" s="21"/>
      <c r="AB88" s="21"/>
    </row>
    <row r="89">
      <c r="A89" s="72"/>
      <c r="B89" s="75"/>
      <c r="C89" s="75"/>
      <c r="D89" s="75"/>
      <c r="E89" s="72"/>
      <c r="F89" s="72"/>
      <c r="G89" s="72"/>
      <c r="H89" s="72"/>
      <c r="I89" s="72"/>
      <c r="J89" s="72"/>
      <c r="K89" s="21"/>
      <c r="L89" s="21"/>
      <c r="M89" s="21"/>
      <c r="N89" s="21"/>
      <c r="O89" s="21"/>
      <c r="P89" s="21"/>
      <c r="Q89" s="21"/>
      <c r="R89" s="21"/>
      <c r="S89" s="21"/>
      <c r="T89" s="21"/>
      <c r="U89" s="21"/>
      <c r="V89" s="21"/>
      <c r="W89" s="21"/>
      <c r="X89" s="21"/>
      <c r="Y89" s="21"/>
      <c r="Z89" s="21"/>
      <c r="AA89" s="21"/>
      <c r="AB89" s="21"/>
    </row>
    <row r="90">
      <c r="A90" s="72"/>
      <c r="B90" s="75"/>
      <c r="C90" s="75"/>
      <c r="D90" s="75"/>
      <c r="E90" s="72"/>
      <c r="F90" s="72"/>
      <c r="G90" s="72"/>
      <c r="H90" s="72"/>
      <c r="I90" s="72"/>
      <c r="J90" s="72"/>
      <c r="K90" s="21"/>
      <c r="L90" s="21"/>
      <c r="M90" s="21"/>
      <c r="N90" s="21"/>
      <c r="O90" s="21"/>
      <c r="P90" s="21"/>
      <c r="Q90" s="21"/>
      <c r="R90" s="21"/>
      <c r="S90" s="21"/>
      <c r="T90" s="21"/>
      <c r="U90" s="21"/>
      <c r="V90" s="21"/>
      <c r="W90" s="21"/>
      <c r="X90" s="21"/>
      <c r="Y90" s="21"/>
      <c r="Z90" s="21"/>
      <c r="AA90" s="21"/>
      <c r="AB90" s="21"/>
    </row>
    <row r="91">
      <c r="A91" s="72"/>
      <c r="B91" s="75"/>
      <c r="C91" s="75"/>
      <c r="D91" s="75"/>
      <c r="E91" s="72"/>
      <c r="F91" s="72"/>
      <c r="G91" s="72"/>
      <c r="H91" s="72"/>
      <c r="I91" s="72"/>
      <c r="J91" s="72"/>
      <c r="K91" s="21"/>
      <c r="L91" s="21"/>
      <c r="M91" s="21"/>
      <c r="N91" s="21"/>
      <c r="O91" s="21"/>
      <c r="P91" s="21"/>
      <c r="Q91" s="21"/>
      <c r="R91" s="21"/>
      <c r="S91" s="21"/>
      <c r="T91" s="21"/>
      <c r="U91" s="21"/>
      <c r="V91" s="21"/>
      <c r="W91" s="21"/>
      <c r="X91" s="21"/>
      <c r="Y91" s="21"/>
      <c r="Z91" s="21"/>
      <c r="AA91" s="21"/>
      <c r="AB91" s="21"/>
    </row>
    <row r="92">
      <c r="A92" s="72"/>
      <c r="B92" s="75"/>
      <c r="C92" s="75"/>
      <c r="D92" s="75"/>
      <c r="E92" s="72"/>
      <c r="F92" s="72"/>
      <c r="G92" s="72"/>
      <c r="H92" s="72"/>
      <c r="I92" s="72"/>
      <c r="J92" s="72"/>
      <c r="K92" s="21"/>
      <c r="L92" s="21"/>
      <c r="M92" s="21"/>
      <c r="N92" s="21"/>
      <c r="O92" s="21"/>
      <c r="P92" s="21"/>
      <c r="Q92" s="21"/>
      <c r="R92" s="21"/>
      <c r="S92" s="21"/>
      <c r="T92" s="21"/>
      <c r="U92" s="21"/>
      <c r="V92" s="21"/>
      <c r="W92" s="21"/>
      <c r="X92" s="21"/>
      <c r="Y92" s="21"/>
      <c r="Z92" s="21"/>
      <c r="AA92" s="21"/>
      <c r="AB92" s="21"/>
    </row>
    <row r="93">
      <c r="A93" s="72"/>
      <c r="B93" s="75"/>
      <c r="C93" s="75"/>
      <c r="D93" s="75"/>
      <c r="E93" s="72"/>
      <c r="F93" s="72"/>
      <c r="G93" s="72"/>
      <c r="H93" s="72"/>
      <c r="I93" s="72"/>
      <c r="J93" s="72"/>
      <c r="K93" s="21"/>
      <c r="L93" s="21"/>
      <c r="M93" s="21"/>
      <c r="N93" s="21"/>
      <c r="O93" s="21"/>
      <c r="P93" s="21"/>
      <c r="Q93" s="21"/>
      <c r="R93" s="21"/>
      <c r="S93" s="21"/>
      <c r="T93" s="21"/>
      <c r="U93" s="21"/>
      <c r="V93" s="21"/>
      <c r="W93" s="21"/>
      <c r="X93" s="21"/>
      <c r="Y93" s="21"/>
      <c r="Z93" s="21"/>
      <c r="AA93" s="21"/>
      <c r="AB93" s="21"/>
    </row>
    <row r="94">
      <c r="A94" s="72"/>
      <c r="B94" s="75"/>
      <c r="C94" s="75"/>
      <c r="D94" s="75"/>
      <c r="E94" s="72"/>
      <c r="F94" s="72"/>
      <c r="G94" s="72"/>
      <c r="H94" s="72"/>
      <c r="I94" s="72"/>
      <c r="J94" s="72"/>
      <c r="K94" s="21"/>
      <c r="L94" s="21"/>
      <c r="M94" s="21"/>
      <c r="N94" s="21"/>
      <c r="O94" s="21"/>
      <c r="P94" s="21"/>
      <c r="Q94" s="21"/>
      <c r="R94" s="21"/>
      <c r="S94" s="21"/>
      <c r="T94" s="21"/>
      <c r="U94" s="21"/>
      <c r="V94" s="21"/>
      <c r="W94" s="21"/>
      <c r="X94" s="21"/>
      <c r="Y94" s="21"/>
      <c r="Z94" s="21"/>
      <c r="AA94" s="21"/>
      <c r="AB94" s="21"/>
    </row>
    <row r="95">
      <c r="A95" s="72"/>
      <c r="B95" s="75"/>
      <c r="C95" s="75"/>
      <c r="D95" s="75"/>
      <c r="E95" s="72"/>
      <c r="F95" s="72"/>
      <c r="G95" s="72"/>
      <c r="H95" s="72"/>
      <c r="I95" s="72"/>
      <c r="J95" s="72"/>
      <c r="K95" s="21"/>
      <c r="L95" s="21"/>
      <c r="M95" s="21"/>
      <c r="N95" s="21"/>
      <c r="O95" s="21"/>
      <c r="P95" s="21"/>
      <c r="Q95" s="21"/>
      <c r="R95" s="21"/>
      <c r="S95" s="21"/>
      <c r="T95" s="21"/>
      <c r="U95" s="21"/>
      <c r="V95" s="21"/>
      <c r="W95" s="21"/>
      <c r="X95" s="21"/>
      <c r="Y95" s="21"/>
      <c r="Z95" s="21"/>
      <c r="AA95" s="21"/>
      <c r="AB95" s="21"/>
    </row>
    <row r="96">
      <c r="A96" s="72"/>
      <c r="B96" s="75"/>
      <c r="C96" s="75"/>
      <c r="D96" s="75"/>
      <c r="E96" s="72"/>
      <c r="F96" s="72"/>
      <c r="G96" s="72"/>
      <c r="H96" s="72"/>
      <c r="I96" s="72"/>
      <c r="J96" s="72"/>
      <c r="K96" s="21"/>
      <c r="L96" s="21"/>
      <c r="M96" s="21"/>
      <c r="N96" s="21"/>
      <c r="O96" s="21"/>
      <c r="P96" s="21"/>
      <c r="Q96" s="21"/>
      <c r="R96" s="21"/>
      <c r="S96" s="21"/>
      <c r="T96" s="21"/>
      <c r="U96" s="21"/>
      <c r="V96" s="21"/>
      <c r="W96" s="21"/>
      <c r="X96" s="21"/>
      <c r="Y96" s="21"/>
      <c r="Z96" s="21"/>
      <c r="AA96" s="21"/>
      <c r="AB96" s="21"/>
    </row>
    <row r="97">
      <c r="A97" s="72"/>
      <c r="B97" s="75"/>
      <c r="C97" s="75"/>
      <c r="D97" s="75"/>
      <c r="E97" s="72"/>
      <c r="F97" s="72"/>
      <c r="G97" s="72"/>
      <c r="H97" s="72"/>
      <c r="I97" s="72"/>
      <c r="J97" s="72"/>
      <c r="K97" s="21"/>
      <c r="L97" s="21"/>
      <c r="M97" s="21"/>
      <c r="N97" s="21"/>
      <c r="O97" s="21"/>
      <c r="P97" s="21"/>
      <c r="Q97" s="21"/>
      <c r="R97" s="21"/>
      <c r="S97" s="21"/>
      <c r="T97" s="21"/>
      <c r="U97" s="21"/>
      <c r="V97" s="21"/>
      <c r="W97" s="21"/>
      <c r="X97" s="21"/>
      <c r="Y97" s="21"/>
      <c r="Z97" s="21"/>
      <c r="AA97" s="21"/>
      <c r="AB97" s="21"/>
    </row>
    <row r="98">
      <c r="A98" s="72"/>
      <c r="B98" s="75"/>
      <c r="C98" s="75"/>
      <c r="D98" s="75"/>
      <c r="E98" s="72"/>
      <c r="F98" s="72"/>
      <c r="G98" s="72"/>
      <c r="H98" s="72"/>
      <c r="I98" s="72"/>
      <c r="J98" s="72"/>
      <c r="K98" s="21"/>
      <c r="L98" s="21"/>
      <c r="M98" s="21"/>
      <c r="N98" s="21"/>
      <c r="O98" s="21"/>
      <c r="P98" s="21"/>
      <c r="Q98" s="21"/>
      <c r="R98" s="21"/>
      <c r="S98" s="21"/>
      <c r="T98" s="21"/>
      <c r="U98" s="21"/>
      <c r="V98" s="21"/>
      <c r="W98" s="21"/>
      <c r="X98" s="21"/>
      <c r="Y98" s="21"/>
      <c r="Z98" s="21"/>
      <c r="AA98" s="21"/>
      <c r="AB98" s="21"/>
    </row>
    <row r="99">
      <c r="A99" s="72"/>
      <c r="B99" s="75"/>
      <c r="C99" s="75"/>
      <c r="D99" s="75"/>
      <c r="E99" s="72"/>
      <c r="F99" s="72"/>
      <c r="G99" s="72"/>
      <c r="H99" s="72"/>
      <c r="I99" s="72"/>
      <c r="J99" s="72"/>
      <c r="K99" s="21"/>
      <c r="L99" s="21"/>
      <c r="M99" s="21"/>
      <c r="N99" s="21"/>
      <c r="O99" s="21"/>
      <c r="P99" s="21"/>
      <c r="Q99" s="21"/>
      <c r="R99" s="21"/>
      <c r="S99" s="21"/>
      <c r="T99" s="21"/>
      <c r="U99" s="21"/>
      <c r="V99" s="21"/>
      <c r="W99" s="21"/>
      <c r="X99" s="21"/>
      <c r="Y99" s="21"/>
      <c r="Z99" s="21"/>
      <c r="AA99" s="21"/>
      <c r="AB99" s="21"/>
    </row>
    <row r="100">
      <c r="A100" s="72"/>
      <c r="B100" s="75"/>
      <c r="C100" s="75"/>
      <c r="D100" s="75"/>
      <c r="E100" s="72"/>
      <c r="F100" s="72"/>
      <c r="G100" s="72"/>
      <c r="H100" s="72"/>
      <c r="I100" s="72"/>
      <c r="J100" s="72"/>
      <c r="K100" s="21"/>
      <c r="L100" s="21"/>
      <c r="M100" s="21"/>
      <c r="N100" s="21"/>
      <c r="O100" s="21"/>
      <c r="P100" s="21"/>
      <c r="Q100" s="21"/>
      <c r="R100" s="21"/>
      <c r="S100" s="21"/>
      <c r="T100" s="21"/>
      <c r="U100" s="21"/>
      <c r="V100" s="21"/>
      <c r="W100" s="21"/>
      <c r="X100" s="21"/>
      <c r="Y100" s="21"/>
      <c r="Z100" s="21"/>
      <c r="AA100" s="21"/>
      <c r="AB100" s="21"/>
    </row>
    <row r="101">
      <c r="A101" s="72"/>
      <c r="B101" s="75"/>
      <c r="C101" s="75"/>
      <c r="D101" s="75"/>
      <c r="E101" s="72"/>
      <c r="F101" s="72"/>
      <c r="G101" s="72"/>
      <c r="H101" s="72"/>
      <c r="I101" s="72"/>
      <c r="J101" s="72"/>
      <c r="K101" s="21"/>
      <c r="L101" s="21"/>
      <c r="M101" s="21"/>
      <c r="N101" s="21"/>
      <c r="O101" s="21"/>
      <c r="P101" s="21"/>
      <c r="Q101" s="21"/>
      <c r="R101" s="21"/>
      <c r="S101" s="21"/>
      <c r="T101" s="21"/>
      <c r="U101" s="21"/>
      <c r="V101" s="21"/>
      <c r="W101" s="21"/>
      <c r="X101" s="21"/>
      <c r="Y101" s="21"/>
      <c r="Z101" s="21"/>
      <c r="AA101" s="21"/>
      <c r="AB101" s="21"/>
    </row>
    <row r="102">
      <c r="A102" s="72"/>
      <c r="B102" s="75"/>
      <c r="C102" s="75"/>
      <c r="D102" s="75"/>
      <c r="E102" s="72"/>
      <c r="F102" s="72"/>
      <c r="G102" s="72"/>
      <c r="H102" s="72"/>
      <c r="I102" s="72"/>
      <c r="J102" s="72"/>
      <c r="K102" s="21"/>
      <c r="L102" s="21"/>
      <c r="M102" s="21"/>
      <c r="N102" s="21"/>
      <c r="O102" s="21"/>
      <c r="P102" s="21"/>
      <c r="Q102" s="21"/>
      <c r="R102" s="21"/>
      <c r="S102" s="21"/>
      <c r="T102" s="21"/>
      <c r="U102" s="21"/>
      <c r="V102" s="21"/>
      <c r="W102" s="21"/>
      <c r="X102" s="21"/>
      <c r="Y102" s="21"/>
      <c r="Z102" s="21"/>
      <c r="AA102" s="21"/>
      <c r="AB102" s="21"/>
    </row>
    <row r="103">
      <c r="A103" s="72"/>
      <c r="B103" s="75"/>
      <c r="C103" s="75"/>
      <c r="D103" s="75"/>
      <c r="E103" s="72"/>
      <c r="F103" s="72"/>
      <c r="G103" s="72"/>
      <c r="H103" s="72"/>
      <c r="I103" s="72"/>
      <c r="J103" s="72"/>
      <c r="K103" s="21"/>
      <c r="L103" s="21"/>
      <c r="M103" s="21"/>
      <c r="N103" s="21"/>
      <c r="O103" s="21"/>
      <c r="P103" s="21"/>
      <c r="Q103" s="21"/>
      <c r="R103" s="21"/>
      <c r="S103" s="21"/>
      <c r="T103" s="21"/>
      <c r="U103" s="21"/>
      <c r="V103" s="21"/>
      <c r="W103" s="21"/>
      <c r="X103" s="21"/>
      <c r="Y103" s="21"/>
      <c r="Z103" s="21"/>
      <c r="AA103" s="21"/>
      <c r="AB103" s="21"/>
    </row>
    <row r="104">
      <c r="A104" s="72"/>
      <c r="B104" s="75"/>
      <c r="C104" s="75"/>
      <c r="D104" s="75"/>
      <c r="E104" s="72"/>
      <c r="F104" s="72"/>
      <c r="G104" s="72"/>
      <c r="H104" s="72"/>
      <c r="I104" s="72"/>
      <c r="J104" s="72"/>
      <c r="K104" s="21"/>
      <c r="L104" s="21"/>
      <c r="M104" s="21"/>
      <c r="N104" s="21"/>
      <c r="O104" s="21"/>
      <c r="P104" s="21"/>
      <c r="Q104" s="21"/>
      <c r="R104" s="21"/>
      <c r="S104" s="21"/>
      <c r="T104" s="21"/>
      <c r="U104" s="21"/>
      <c r="V104" s="21"/>
      <c r="W104" s="21"/>
      <c r="X104" s="21"/>
      <c r="Y104" s="21"/>
      <c r="Z104" s="21"/>
      <c r="AA104" s="21"/>
      <c r="AB104" s="21"/>
    </row>
    <row r="105">
      <c r="A105" s="72"/>
      <c r="B105" s="75"/>
      <c r="C105" s="75"/>
      <c r="D105" s="75"/>
      <c r="E105" s="72"/>
      <c r="F105" s="72"/>
      <c r="G105" s="72"/>
      <c r="H105" s="72"/>
      <c r="I105" s="72"/>
      <c r="J105" s="72"/>
      <c r="K105" s="21"/>
      <c r="L105" s="21"/>
      <c r="M105" s="21"/>
      <c r="N105" s="21"/>
      <c r="O105" s="21"/>
      <c r="P105" s="21"/>
      <c r="Q105" s="21"/>
      <c r="R105" s="21"/>
      <c r="S105" s="21"/>
      <c r="T105" s="21"/>
      <c r="U105" s="21"/>
      <c r="V105" s="21"/>
      <c r="W105" s="21"/>
      <c r="X105" s="21"/>
      <c r="Y105" s="21"/>
      <c r="Z105" s="21"/>
      <c r="AA105" s="21"/>
      <c r="AB105" s="21"/>
    </row>
    <row r="106">
      <c r="A106" s="72"/>
      <c r="B106" s="75"/>
      <c r="C106" s="75"/>
      <c r="D106" s="75"/>
      <c r="E106" s="72"/>
      <c r="F106" s="72"/>
      <c r="G106" s="72"/>
      <c r="H106" s="72"/>
      <c r="I106" s="72"/>
      <c r="J106" s="72"/>
      <c r="K106" s="21"/>
      <c r="L106" s="21"/>
      <c r="M106" s="21"/>
      <c r="N106" s="21"/>
      <c r="O106" s="21"/>
      <c r="P106" s="21"/>
      <c r="Q106" s="21"/>
      <c r="R106" s="21"/>
      <c r="S106" s="21"/>
      <c r="T106" s="21"/>
      <c r="U106" s="21"/>
      <c r="V106" s="21"/>
      <c r="W106" s="21"/>
      <c r="X106" s="21"/>
      <c r="Y106" s="21"/>
      <c r="Z106" s="21"/>
      <c r="AA106" s="21"/>
      <c r="AB106" s="21"/>
    </row>
    <row r="107">
      <c r="A107" s="72"/>
      <c r="B107" s="75"/>
      <c r="C107" s="75"/>
      <c r="D107" s="75"/>
      <c r="E107" s="72"/>
      <c r="F107" s="72"/>
      <c r="G107" s="72"/>
      <c r="H107" s="72"/>
      <c r="I107" s="72"/>
      <c r="J107" s="72"/>
      <c r="K107" s="21"/>
      <c r="L107" s="21"/>
      <c r="M107" s="21"/>
      <c r="N107" s="21"/>
      <c r="O107" s="21"/>
      <c r="P107" s="21"/>
      <c r="Q107" s="21"/>
      <c r="R107" s="21"/>
      <c r="S107" s="21"/>
      <c r="T107" s="21"/>
      <c r="U107" s="21"/>
      <c r="V107" s="21"/>
      <c r="W107" s="21"/>
      <c r="X107" s="21"/>
      <c r="Y107" s="21"/>
      <c r="Z107" s="21"/>
      <c r="AA107" s="21"/>
      <c r="AB107" s="21"/>
    </row>
    <row r="108">
      <c r="A108" s="72"/>
      <c r="B108" s="75"/>
      <c r="C108" s="75"/>
      <c r="D108" s="75"/>
      <c r="E108" s="72"/>
      <c r="F108" s="72"/>
      <c r="G108" s="72"/>
      <c r="H108" s="72"/>
      <c r="I108" s="72"/>
      <c r="J108" s="72"/>
      <c r="K108" s="21"/>
      <c r="L108" s="21"/>
      <c r="M108" s="21"/>
      <c r="N108" s="21"/>
      <c r="O108" s="21"/>
      <c r="P108" s="21"/>
      <c r="Q108" s="21"/>
      <c r="R108" s="21"/>
      <c r="S108" s="21"/>
      <c r="T108" s="21"/>
      <c r="U108" s="21"/>
      <c r="V108" s="21"/>
      <c r="W108" s="21"/>
      <c r="X108" s="21"/>
      <c r="Y108" s="21"/>
      <c r="Z108" s="21"/>
      <c r="AA108" s="21"/>
      <c r="AB108" s="21"/>
    </row>
    <row r="109">
      <c r="A109" s="72"/>
      <c r="B109" s="75"/>
      <c r="C109" s="75"/>
      <c r="D109" s="75"/>
      <c r="E109" s="72"/>
      <c r="F109" s="72"/>
      <c r="G109" s="72"/>
      <c r="H109" s="72"/>
      <c r="I109" s="72"/>
      <c r="J109" s="72"/>
      <c r="K109" s="21"/>
      <c r="L109" s="21"/>
      <c r="M109" s="21"/>
      <c r="N109" s="21"/>
      <c r="O109" s="21"/>
      <c r="P109" s="21"/>
      <c r="Q109" s="21"/>
      <c r="R109" s="21"/>
      <c r="S109" s="21"/>
      <c r="T109" s="21"/>
      <c r="U109" s="21"/>
      <c r="V109" s="21"/>
      <c r="W109" s="21"/>
      <c r="X109" s="21"/>
      <c r="Y109" s="21"/>
      <c r="Z109" s="21"/>
      <c r="AA109" s="21"/>
      <c r="AB109" s="21"/>
    </row>
    <row r="110">
      <c r="A110" s="72"/>
      <c r="B110" s="75"/>
      <c r="C110" s="75"/>
      <c r="D110" s="75"/>
      <c r="E110" s="72"/>
      <c r="F110" s="72"/>
      <c r="G110" s="72"/>
      <c r="H110" s="72"/>
      <c r="I110" s="72"/>
      <c r="J110" s="72"/>
      <c r="K110" s="21"/>
      <c r="L110" s="21"/>
      <c r="M110" s="21"/>
      <c r="N110" s="21"/>
      <c r="O110" s="21"/>
      <c r="P110" s="21"/>
      <c r="Q110" s="21"/>
      <c r="R110" s="21"/>
      <c r="S110" s="21"/>
      <c r="T110" s="21"/>
      <c r="U110" s="21"/>
      <c r="V110" s="21"/>
      <c r="W110" s="21"/>
      <c r="X110" s="21"/>
      <c r="Y110" s="21"/>
      <c r="Z110" s="21"/>
      <c r="AA110" s="21"/>
      <c r="AB110" s="21"/>
    </row>
    <row r="111">
      <c r="A111" s="72"/>
      <c r="B111" s="75"/>
      <c r="C111" s="75"/>
      <c r="D111" s="75"/>
      <c r="E111" s="72"/>
      <c r="F111" s="72"/>
      <c r="G111" s="72"/>
      <c r="H111" s="72"/>
      <c r="I111" s="72"/>
      <c r="J111" s="72"/>
      <c r="K111" s="21"/>
      <c r="L111" s="21"/>
      <c r="M111" s="21"/>
      <c r="N111" s="21"/>
      <c r="O111" s="21"/>
      <c r="P111" s="21"/>
      <c r="Q111" s="21"/>
      <c r="R111" s="21"/>
      <c r="S111" s="21"/>
      <c r="T111" s="21"/>
      <c r="U111" s="21"/>
      <c r="V111" s="21"/>
      <c r="W111" s="21"/>
      <c r="X111" s="21"/>
      <c r="Y111" s="21"/>
      <c r="Z111" s="21"/>
      <c r="AA111" s="21"/>
      <c r="AB111" s="21"/>
    </row>
    <row r="112">
      <c r="A112" s="72"/>
      <c r="B112" s="75"/>
      <c r="C112" s="75"/>
      <c r="D112" s="75"/>
      <c r="E112" s="72"/>
      <c r="F112" s="72"/>
      <c r="G112" s="72"/>
      <c r="H112" s="72"/>
      <c r="I112" s="72"/>
      <c r="J112" s="72"/>
      <c r="K112" s="21"/>
      <c r="L112" s="21"/>
      <c r="M112" s="21"/>
      <c r="N112" s="21"/>
      <c r="O112" s="21"/>
      <c r="P112" s="21"/>
      <c r="Q112" s="21"/>
      <c r="R112" s="21"/>
      <c r="S112" s="21"/>
      <c r="T112" s="21"/>
      <c r="U112" s="21"/>
      <c r="V112" s="21"/>
      <c r="W112" s="21"/>
      <c r="X112" s="21"/>
      <c r="Y112" s="21"/>
      <c r="Z112" s="21"/>
      <c r="AA112" s="21"/>
      <c r="AB112" s="21"/>
    </row>
    <row r="113">
      <c r="A113" s="72"/>
      <c r="B113" s="75"/>
      <c r="C113" s="75"/>
      <c r="D113" s="75"/>
      <c r="E113" s="72"/>
      <c r="F113" s="72"/>
      <c r="G113" s="72"/>
      <c r="H113" s="72"/>
      <c r="I113" s="72"/>
      <c r="J113" s="72"/>
      <c r="K113" s="21"/>
      <c r="L113" s="21"/>
      <c r="M113" s="21"/>
      <c r="N113" s="21"/>
      <c r="O113" s="21"/>
      <c r="P113" s="21"/>
      <c r="Q113" s="21"/>
      <c r="R113" s="21"/>
      <c r="S113" s="21"/>
      <c r="T113" s="21"/>
      <c r="U113" s="21"/>
      <c r="V113" s="21"/>
      <c r="W113" s="21"/>
      <c r="X113" s="21"/>
      <c r="Y113" s="21"/>
      <c r="Z113" s="21"/>
      <c r="AA113" s="21"/>
      <c r="AB113" s="21"/>
    </row>
    <row r="114">
      <c r="A114" s="72"/>
      <c r="B114" s="75"/>
      <c r="C114" s="75"/>
      <c r="D114" s="75"/>
      <c r="E114" s="72"/>
      <c r="F114" s="72"/>
      <c r="G114" s="72"/>
      <c r="H114" s="72"/>
      <c r="I114" s="72"/>
      <c r="J114" s="72"/>
      <c r="K114" s="21"/>
      <c r="L114" s="21"/>
      <c r="M114" s="21"/>
      <c r="N114" s="21"/>
      <c r="O114" s="21"/>
      <c r="P114" s="21"/>
      <c r="Q114" s="21"/>
      <c r="R114" s="21"/>
      <c r="S114" s="21"/>
      <c r="T114" s="21"/>
      <c r="U114" s="21"/>
      <c r="V114" s="21"/>
      <c r="W114" s="21"/>
      <c r="X114" s="21"/>
      <c r="Y114" s="21"/>
      <c r="Z114" s="21"/>
      <c r="AA114" s="21"/>
      <c r="AB114" s="21"/>
    </row>
    <row r="115">
      <c r="A115" s="72"/>
      <c r="B115" s="75"/>
      <c r="C115" s="75"/>
      <c r="D115" s="75"/>
      <c r="E115" s="72"/>
      <c r="F115" s="72"/>
      <c r="G115" s="72"/>
      <c r="H115" s="72"/>
      <c r="I115" s="72"/>
      <c r="J115" s="72"/>
      <c r="K115" s="21"/>
      <c r="L115" s="21"/>
      <c r="M115" s="21"/>
      <c r="N115" s="21"/>
      <c r="O115" s="21"/>
      <c r="P115" s="21"/>
      <c r="Q115" s="21"/>
      <c r="R115" s="21"/>
      <c r="S115" s="21"/>
      <c r="T115" s="21"/>
      <c r="U115" s="21"/>
      <c r="V115" s="21"/>
      <c r="W115" s="21"/>
      <c r="X115" s="21"/>
      <c r="Y115" s="21"/>
      <c r="Z115" s="21"/>
      <c r="AA115" s="21"/>
      <c r="AB115" s="21"/>
    </row>
    <row r="116">
      <c r="A116" s="72"/>
      <c r="B116" s="75"/>
      <c r="C116" s="75"/>
      <c r="D116" s="75"/>
      <c r="E116" s="72"/>
      <c r="F116" s="72"/>
      <c r="G116" s="72"/>
      <c r="H116" s="72"/>
      <c r="I116" s="72"/>
      <c r="J116" s="72"/>
      <c r="K116" s="21"/>
      <c r="L116" s="21"/>
      <c r="M116" s="21"/>
      <c r="N116" s="21"/>
      <c r="O116" s="21"/>
      <c r="P116" s="21"/>
      <c r="Q116" s="21"/>
      <c r="R116" s="21"/>
      <c r="S116" s="21"/>
      <c r="T116" s="21"/>
      <c r="U116" s="21"/>
      <c r="V116" s="21"/>
      <c r="W116" s="21"/>
      <c r="X116" s="21"/>
      <c r="Y116" s="21"/>
      <c r="Z116" s="21"/>
      <c r="AA116" s="21"/>
      <c r="AB116" s="21"/>
    </row>
    <row r="117">
      <c r="A117" s="72"/>
      <c r="B117" s="75"/>
      <c r="C117" s="75"/>
      <c r="D117" s="75"/>
      <c r="E117" s="72"/>
      <c r="F117" s="72"/>
      <c r="G117" s="72"/>
      <c r="H117" s="72"/>
      <c r="I117" s="72"/>
      <c r="J117" s="72"/>
      <c r="K117" s="21"/>
      <c r="L117" s="21"/>
      <c r="M117" s="21"/>
      <c r="N117" s="21"/>
      <c r="O117" s="21"/>
      <c r="P117" s="21"/>
      <c r="Q117" s="21"/>
      <c r="R117" s="21"/>
      <c r="S117" s="21"/>
      <c r="T117" s="21"/>
      <c r="U117" s="21"/>
      <c r="V117" s="21"/>
      <c r="W117" s="21"/>
      <c r="X117" s="21"/>
      <c r="Y117" s="21"/>
      <c r="Z117" s="21"/>
      <c r="AA117" s="21"/>
      <c r="AB117" s="21"/>
    </row>
    <row r="118">
      <c r="A118" s="72"/>
      <c r="B118" s="75"/>
      <c r="C118" s="75"/>
      <c r="D118" s="75"/>
      <c r="E118" s="72"/>
      <c r="F118" s="72"/>
      <c r="G118" s="72"/>
      <c r="H118" s="72"/>
      <c r="I118" s="72"/>
      <c r="J118" s="72"/>
      <c r="K118" s="21"/>
      <c r="L118" s="21"/>
      <c r="M118" s="21"/>
      <c r="N118" s="21"/>
      <c r="O118" s="21"/>
      <c r="P118" s="21"/>
      <c r="Q118" s="21"/>
      <c r="R118" s="21"/>
      <c r="S118" s="21"/>
      <c r="T118" s="21"/>
      <c r="U118" s="21"/>
      <c r="V118" s="21"/>
      <c r="W118" s="21"/>
      <c r="X118" s="21"/>
      <c r="Y118" s="21"/>
      <c r="Z118" s="21"/>
      <c r="AA118" s="21"/>
      <c r="AB118" s="21"/>
    </row>
    <row r="119">
      <c r="A119" s="72"/>
      <c r="B119" s="75"/>
      <c r="C119" s="75"/>
      <c r="D119" s="75"/>
      <c r="E119" s="72"/>
      <c r="F119" s="72"/>
      <c r="G119" s="72"/>
      <c r="H119" s="72"/>
      <c r="I119" s="72"/>
      <c r="J119" s="72"/>
      <c r="K119" s="21"/>
      <c r="L119" s="21"/>
      <c r="M119" s="21"/>
      <c r="N119" s="21"/>
      <c r="O119" s="21"/>
      <c r="P119" s="21"/>
      <c r="Q119" s="21"/>
      <c r="R119" s="21"/>
      <c r="S119" s="21"/>
      <c r="T119" s="21"/>
      <c r="U119" s="21"/>
      <c r="V119" s="21"/>
      <c r="W119" s="21"/>
      <c r="X119" s="21"/>
      <c r="Y119" s="21"/>
      <c r="Z119" s="21"/>
      <c r="AA119" s="21"/>
      <c r="AB119" s="21"/>
    </row>
    <row r="120">
      <c r="A120" s="72"/>
      <c r="B120" s="75"/>
      <c r="C120" s="75"/>
      <c r="D120" s="75"/>
      <c r="E120" s="72"/>
      <c r="F120" s="72"/>
      <c r="G120" s="72"/>
      <c r="H120" s="72"/>
      <c r="I120" s="72"/>
      <c r="J120" s="72"/>
      <c r="K120" s="21"/>
      <c r="L120" s="21"/>
      <c r="M120" s="21"/>
      <c r="N120" s="21"/>
      <c r="O120" s="21"/>
      <c r="P120" s="21"/>
      <c r="Q120" s="21"/>
      <c r="R120" s="21"/>
      <c r="S120" s="21"/>
      <c r="T120" s="21"/>
      <c r="U120" s="21"/>
      <c r="V120" s="21"/>
      <c r="W120" s="21"/>
      <c r="X120" s="21"/>
      <c r="Y120" s="21"/>
      <c r="Z120" s="21"/>
      <c r="AA120" s="21"/>
      <c r="AB120" s="21"/>
    </row>
    <row r="121">
      <c r="A121" s="72"/>
      <c r="B121" s="75"/>
      <c r="C121" s="75"/>
      <c r="D121" s="75"/>
      <c r="E121" s="72"/>
      <c r="F121" s="72"/>
      <c r="G121" s="72"/>
      <c r="H121" s="72"/>
      <c r="I121" s="72"/>
      <c r="J121" s="72"/>
      <c r="K121" s="21"/>
      <c r="L121" s="21"/>
      <c r="M121" s="21"/>
      <c r="N121" s="21"/>
      <c r="O121" s="21"/>
      <c r="P121" s="21"/>
      <c r="Q121" s="21"/>
      <c r="R121" s="21"/>
      <c r="S121" s="21"/>
      <c r="T121" s="21"/>
      <c r="U121" s="21"/>
      <c r="V121" s="21"/>
      <c r="W121" s="21"/>
      <c r="X121" s="21"/>
      <c r="Y121" s="21"/>
      <c r="Z121" s="21"/>
      <c r="AA121" s="21"/>
      <c r="AB121" s="21"/>
    </row>
    <row r="122">
      <c r="A122" s="72"/>
      <c r="B122" s="75"/>
      <c r="C122" s="75"/>
      <c r="D122" s="75"/>
      <c r="E122" s="72"/>
      <c r="F122" s="72"/>
      <c r="G122" s="72"/>
      <c r="H122" s="72"/>
      <c r="I122" s="72"/>
      <c r="J122" s="72"/>
      <c r="K122" s="21"/>
      <c r="L122" s="21"/>
      <c r="M122" s="21"/>
      <c r="N122" s="21"/>
      <c r="O122" s="21"/>
      <c r="P122" s="21"/>
      <c r="Q122" s="21"/>
      <c r="R122" s="21"/>
      <c r="S122" s="21"/>
      <c r="T122" s="21"/>
      <c r="U122" s="21"/>
      <c r="V122" s="21"/>
      <c r="W122" s="21"/>
      <c r="X122" s="21"/>
      <c r="Y122" s="21"/>
      <c r="Z122" s="21"/>
      <c r="AA122" s="21"/>
      <c r="AB122" s="21"/>
    </row>
    <row r="123">
      <c r="A123" s="72"/>
      <c r="B123" s="75"/>
      <c r="C123" s="75"/>
      <c r="D123" s="75"/>
      <c r="E123" s="72"/>
      <c r="F123" s="72"/>
      <c r="G123" s="72"/>
      <c r="H123" s="72"/>
      <c r="I123" s="72"/>
      <c r="J123" s="72"/>
      <c r="K123" s="21"/>
      <c r="L123" s="21"/>
      <c r="M123" s="21"/>
      <c r="N123" s="21"/>
      <c r="O123" s="21"/>
      <c r="P123" s="21"/>
      <c r="Q123" s="21"/>
      <c r="R123" s="21"/>
      <c r="S123" s="21"/>
      <c r="T123" s="21"/>
      <c r="U123" s="21"/>
      <c r="V123" s="21"/>
      <c r="W123" s="21"/>
      <c r="X123" s="21"/>
      <c r="Y123" s="21"/>
      <c r="Z123" s="21"/>
      <c r="AA123" s="21"/>
      <c r="AB123" s="21"/>
    </row>
    <row r="124">
      <c r="A124" s="72"/>
      <c r="B124" s="75"/>
      <c r="C124" s="75"/>
      <c r="D124" s="75"/>
      <c r="E124" s="72"/>
      <c r="F124" s="72"/>
      <c r="G124" s="72"/>
      <c r="H124" s="72"/>
      <c r="I124" s="72"/>
      <c r="J124" s="72"/>
      <c r="K124" s="21"/>
      <c r="L124" s="21"/>
      <c r="M124" s="21"/>
      <c r="N124" s="21"/>
      <c r="O124" s="21"/>
      <c r="P124" s="21"/>
      <c r="Q124" s="21"/>
      <c r="R124" s="21"/>
      <c r="S124" s="21"/>
      <c r="T124" s="21"/>
      <c r="U124" s="21"/>
      <c r="V124" s="21"/>
      <c r="W124" s="21"/>
      <c r="X124" s="21"/>
      <c r="Y124" s="21"/>
      <c r="Z124" s="21"/>
      <c r="AA124" s="21"/>
      <c r="AB124" s="21"/>
    </row>
    <row r="125">
      <c r="A125" s="72"/>
      <c r="B125" s="75"/>
      <c r="C125" s="75"/>
      <c r="D125" s="75"/>
      <c r="E125" s="72"/>
      <c r="F125" s="72"/>
      <c r="G125" s="72"/>
      <c r="H125" s="72"/>
      <c r="I125" s="72"/>
      <c r="J125" s="72"/>
      <c r="K125" s="21"/>
      <c r="L125" s="21"/>
      <c r="M125" s="21"/>
      <c r="N125" s="21"/>
      <c r="O125" s="21"/>
      <c r="P125" s="21"/>
      <c r="Q125" s="21"/>
      <c r="R125" s="21"/>
      <c r="S125" s="21"/>
      <c r="T125" s="21"/>
      <c r="U125" s="21"/>
      <c r="V125" s="21"/>
      <c r="W125" s="21"/>
      <c r="X125" s="21"/>
      <c r="Y125" s="21"/>
      <c r="Z125" s="21"/>
      <c r="AA125" s="21"/>
      <c r="AB125" s="21"/>
    </row>
    <row r="126">
      <c r="A126" s="72"/>
      <c r="B126" s="75"/>
      <c r="C126" s="75"/>
      <c r="D126" s="75"/>
      <c r="E126" s="72"/>
      <c r="F126" s="72"/>
      <c r="G126" s="72"/>
      <c r="H126" s="72"/>
      <c r="I126" s="72"/>
      <c r="J126" s="72"/>
      <c r="K126" s="21"/>
      <c r="L126" s="21"/>
      <c r="M126" s="21"/>
      <c r="N126" s="21"/>
      <c r="O126" s="21"/>
      <c r="P126" s="21"/>
      <c r="Q126" s="21"/>
      <c r="R126" s="21"/>
      <c r="S126" s="21"/>
      <c r="T126" s="21"/>
      <c r="U126" s="21"/>
      <c r="V126" s="21"/>
      <c r="W126" s="21"/>
      <c r="X126" s="21"/>
      <c r="Y126" s="21"/>
      <c r="Z126" s="21"/>
      <c r="AA126" s="21"/>
      <c r="AB126" s="21"/>
    </row>
    <row r="127">
      <c r="A127" s="72"/>
      <c r="B127" s="75"/>
      <c r="C127" s="75"/>
      <c r="D127" s="75"/>
      <c r="E127" s="72"/>
      <c r="F127" s="72"/>
      <c r="G127" s="72"/>
      <c r="H127" s="72"/>
      <c r="I127" s="72"/>
      <c r="J127" s="72"/>
      <c r="K127" s="21"/>
      <c r="L127" s="21"/>
      <c r="M127" s="21"/>
      <c r="N127" s="21"/>
      <c r="O127" s="21"/>
      <c r="P127" s="21"/>
      <c r="Q127" s="21"/>
      <c r="R127" s="21"/>
      <c r="S127" s="21"/>
      <c r="T127" s="21"/>
      <c r="U127" s="21"/>
      <c r="V127" s="21"/>
      <c r="W127" s="21"/>
      <c r="X127" s="21"/>
      <c r="Y127" s="21"/>
      <c r="Z127" s="21"/>
      <c r="AA127" s="21"/>
      <c r="AB127" s="21"/>
    </row>
    <row r="128">
      <c r="A128" s="72"/>
      <c r="B128" s="75"/>
      <c r="C128" s="75"/>
      <c r="D128" s="75"/>
      <c r="E128" s="72"/>
      <c r="F128" s="72"/>
      <c r="G128" s="72"/>
      <c r="H128" s="72"/>
      <c r="I128" s="72"/>
      <c r="J128" s="72"/>
      <c r="K128" s="21"/>
      <c r="L128" s="21"/>
      <c r="M128" s="21"/>
      <c r="N128" s="21"/>
      <c r="O128" s="21"/>
      <c r="P128" s="21"/>
      <c r="Q128" s="21"/>
      <c r="R128" s="21"/>
      <c r="S128" s="21"/>
      <c r="T128" s="21"/>
      <c r="U128" s="21"/>
      <c r="V128" s="21"/>
      <c r="W128" s="21"/>
      <c r="X128" s="21"/>
      <c r="Y128" s="21"/>
      <c r="Z128" s="21"/>
      <c r="AA128" s="21"/>
      <c r="AB128" s="21"/>
    </row>
    <row r="129">
      <c r="A129" s="72"/>
      <c r="B129" s="75"/>
      <c r="C129" s="75"/>
      <c r="D129" s="75"/>
      <c r="E129" s="72"/>
      <c r="F129" s="72"/>
      <c r="G129" s="72"/>
      <c r="H129" s="72"/>
      <c r="I129" s="72"/>
      <c r="J129" s="72"/>
      <c r="K129" s="21"/>
      <c r="L129" s="21"/>
      <c r="M129" s="21"/>
      <c r="N129" s="21"/>
      <c r="O129" s="21"/>
      <c r="P129" s="21"/>
      <c r="Q129" s="21"/>
      <c r="R129" s="21"/>
      <c r="S129" s="21"/>
      <c r="T129" s="21"/>
      <c r="U129" s="21"/>
      <c r="V129" s="21"/>
      <c r="W129" s="21"/>
      <c r="X129" s="21"/>
      <c r="Y129" s="21"/>
      <c r="Z129" s="21"/>
      <c r="AA129" s="21"/>
      <c r="AB129" s="21"/>
    </row>
    <row r="130">
      <c r="A130" s="72"/>
      <c r="B130" s="75"/>
      <c r="C130" s="75"/>
      <c r="D130" s="75"/>
      <c r="E130" s="72"/>
      <c r="F130" s="72"/>
      <c r="G130" s="72"/>
      <c r="H130" s="72"/>
      <c r="I130" s="72"/>
      <c r="J130" s="72"/>
      <c r="K130" s="21"/>
      <c r="L130" s="21"/>
      <c r="M130" s="21"/>
      <c r="N130" s="21"/>
      <c r="O130" s="21"/>
      <c r="P130" s="21"/>
      <c r="Q130" s="21"/>
      <c r="R130" s="21"/>
      <c r="S130" s="21"/>
      <c r="T130" s="21"/>
      <c r="U130" s="21"/>
      <c r="V130" s="21"/>
      <c r="W130" s="21"/>
      <c r="X130" s="21"/>
      <c r="Y130" s="21"/>
      <c r="Z130" s="21"/>
      <c r="AA130" s="21"/>
      <c r="AB130" s="21"/>
    </row>
    <row r="131">
      <c r="A131" s="72"/>
      <c r="B131" s="75"/>
      <c r="C131" s="75"/>
      <c r="D131" s="75"/>
      <c r="E131" s="72"/>
      <c r="F131" s="72"/>
      <c r="G131" s="72"/>
      <c r="H131" s="72"/>
      <c r="I131" s="72"/>
      <c r="J131" s="72"/>
      <c r="K131" s="21"/>
      <c r="L131" s="21"/>
      <c r="M131" s="21"/>
      <c r="N131" s="21"/>
      <c r="O131" s="21"/>
      <c r="P131" s="21"/>
      <c r="Q131" s="21"/>
      <c r="R131" s="21"/>
      <c r="S131" s="21"/>
      <c r="T131" s="21"/>
      <c r="U131" s="21"/>
      <c r="V131" s="21"/>
      <c r="W131" s="21"/>
      <c r="X131" s="21"/>
      <c r="Y131" s="21"/>
      <c r="Z131" s="21"/>
      <c r="AA131" s="21"/>
      <c r="AB131" s="21"/>
    </row>
    <row r="132">
      <c r="A132" s="72"/>
      <c r="B132" s="75"/>
      <c r="C132" s="75"/>
      <c r="D132" s="75"/>
      <c r="E132" s="72"/>
      <c r="F132" s="72"/>
      <c r="G132" s="72"/>
      <c r="H132" s="72"/>
      <c r="I132" s="72"/>
      <c r="J132" s="72"/>
      <c r="K132" s="21"/>
      <c r="L132" s="21"/>
      <c r="M132" s="21"/>
      <c r="N132" s="21"/>
      <c r="O132" s="21"/>
      <c r="P132" s="21"/>
      <c r="Q132" s="21"/>
      <c r="R132" s="21"/>
      <c r="S132" s="21"/>
      <c r="T132" s="21"/>
      <c r="U132" s="21"/>
      <c r="V132" s="21"/>
      <c r="W132" s="21"/>
      <c r="X132" s="21"/>
      <c r="Y132" s="21"/>
      <c r="Z132" s="21"/>
      <c r="AA132" s="21"/>
      <c r="AB132" s="21"/>
    </row>
    <row r="133">
      <c r="A133" s="72"/>
      <c r="B133" s="75"/>
      <c r="C133" s="75"/>
      <c r="D133" s="75"/>
      <c r="E133" s="72"/>
      <c r="F133" s="72"/>
      <c r="G133" s="72"/>
      <c r="H133" s="72"/>
      <c r="I133" s="72"/>
      <c r="J133" s="72"/>
      <c r="K133" s="21"/>
      <c r="L133" s="21"/>
      <c r="M133" s="21"/>
      <c r="N133" s="21"/>
      <c r="O133" s="21"/>
      <c r="P133" s="21"/>
      <c r="Q133" s="21"/>
      <c r="R133" s="21"/>
      <c r="S133" s="21"/>
      <c r="T133" s="21"/>
      <c r="U133" s="21"/>
      <c r="V133" s="21"/>
      <c r="W133" s="21"/>
      <c r="X133" s="21"/>
      <c r="Y133" s="21"/>
      <c r="Z133" s="21"/>
      <c r="AA133" s="21"/>
      <c r="AB133" s="21"/>
    </row>
    <row r="134">
      <c r="A134" s="72"/>
      <c r="B134" s="75"/>
      <c r="C134" s="75"/>
      <c r="D134" s="75"/>
      <c r="E134" s="72"/>
      <c r="F134" s="72"/>
      <c r="G134" s="72"/>
      <c r="H134" s="72"/>
      <c r="I134" s="72"/>
      <c r="J134" s="72"/>
      <c r="K134" s="21"/>
      <c r="L134" s="21"/>
      <c r="M134" s="21"/>
      <c r="N134" s="21"/>
      <c r="O134" s="21"/>
      <c r="P134" s="21"/>
      <c r="Q134" s="21"/>
      <c r="R134" s="21"/>
      <c r="S134" s="21"/>
      <c r="T134" s="21"/>
      <c r="U134" s="21"/>
      <c r="V134" s="21"/>
      <c r="W134" s="21"/>
      <c r="X134" s="21"/>
      <c r="Y134" s="21"/>
      <c r="Z134" s="21"/>
      <c r="AA134" s="21"/>
      <c r="AB134" s="21"/>
    </row>
    <row r="135">
      <c r="A135" s="72"/>
      <c r="B135" s="75"/>
      <c r="C135" s="75"/>
      <c r="D135" s="75"/>
      <c r="E135" s="72"/>
      <c r="F135" s="72"/>
      <c r="G135" s="72"/>
      <c r="H135" s="72"/>
      <c r="I135" s="72"/>
      <c r="J135" s="72"/>
      <c r="K135" s="21"/>
      <c r="L135" s="21"/>
      <c r="M135" s="21"/>
      <c r="N135" s="21"/>
      <c r="O135" s="21"/>
      <c r="P135" s="21"/>
      <c r="Q135" s="21"/>
      <c r="R135" s="21"/>
      <c r="S135" s="21"/>
      <c r="T135" s="21"/>
      <c r="U135" s="21"/>
      <c r="V135" s="21"/>
      <c r="W135" s="21"/>
      <c r="X135" s="21"/>
      <c r="Y135" s="21"/>
      <c r="Z135" s="21"/>
      <c r="AA135" s="21"/>
      <c r="AB135" s="21"/>
    </row>
    <row r="136">
      <c r="A136" s="72"/>
      <c r="B136" s="75"/>
      <c r="C136" s="75"/>
      <c r="D136" s="75"/>
      <c r="E136" s="72"/>
      <c r="F136" s="72"/>
      <c r="G136" s="72"/>
      <c r="H136" s="72"/>
      <c r="I136" s="72"/>
      <c r="J136" s="72"/>
      <c r="K136" s="21"/>
      <c r="L136" s="21"/>
      <c r="M136" s="21"/>
      <c r="N136" s="21"/>
      <c r="O136" s="21"/>
      <c r="P136" s="21"/>
      <c r="Q136" s="21"/>
      <c r="R136" s="21"/>
      <c r="S136" s="21"/>
      <c r="T136" s="21"/>
      <c r="U136" s="21"/>
      <c r="V136" s="21"/>
      <c r="W136" s="21"/>
      <c r="X136" s="21"/>
      <c r="Y136" s="21"/>
      <c r="Z136" s="21"/>
      <c r="AA136" s="21"/>
      <c r="AB136" s="21"/>
    </row>
    <row r="137">
      <c r="A137" s="72"/>
      <c r="B137" s="75"/>
      <c r="C137" s="75"/>
      <c r="D137" s="75"/>
      <c r="E137" s="72"/>
      <c r="F137" s="72"/>
      <c r="G137" s="72"/>
      <c r="H137" s="72"/>
      <c r="I137" s="72"/>
      <c r="J137" s="72"/>
      <c r="K137" s="21"/>
      <c r="L137" s="21"/>
      <c r="M137" s="21"/>
      <c r="N137" s="21"/>
      <c r="O137" s="21"/>
      <c r="P137" s="21"/>
      <c r="Q137" s="21"/>
      <c r="R137" s="21"/>
      <c r="S137" s="21"/>
      <c r="T137" s="21"/>
      <c r="U137" s="21"/>
      <c r="V137" s="21"/>
      <c r="W137" s="21"/>
      <c r="X137" s="21"/>
      <c r="Y137" s="21"/>
      <c r="Z137" s="21"/>
      <c r="AA137" s="21"/>
      <c r="AB137" s="21"/>
    </row>
    <row r="138">
      <c r="A138" s="72"/>
      <c r="B138" s="75"/>
      <c r="C138" s="75"/>
      <c r="D138" s="75"/>
      <c r="E138" s="72"/>
      <c r="F138" s="72"/>
      <c r="G138" s="72"/>
      <c r="H138" s="72"/>
      <c r="I138" s="72"/>
      <c r="J138" s="72"/>
      <c r="K138" s="21"/>
      <c r="L138" s="21"/>
      <c r="M138" s="21"/>
      <c r="N138" s="21"/>
      <c r="O138" s="21"/>
      <c r="P138" s="21"/>
      <c r="Q138" s="21"/>
      <c r="R138" s="21"/>
      <c r="S138" s="21"/>
      <c r="T138" s="21"/>
      <c r="U138" s="21"/>
      <c r="V138" s="21"/>
      <c r="W138" s="21"/>
      <c r="X138" s="21"/>
      <c r="Y138" s="21"/>
      <c r="Z138" s="21"/>
      <c r="AA138" s="21"/>
      <c r="AB138" s="21"/>
    </row>
    <row r="139">
      <c r="A139" s="72"/>
      <c r="B139" s="75"/>
      <c r="C139" s="75"/>
      <c r="D139" s="75"/>
      <c r="E139" s="72"/>
      <c r="F139" s="72"/>
      <c r="G139" s="72"/>
      <c r="H139" s="72"/>
      <c r="I139" s="72"/>
      <c r="J139" s="72"/>
      <c r="K139" s="21"/>
      <c r="L139" s="21"/>
      <c r="M139" s="21"/>
      <c r="N139" s="21"/>
      <c r="O139" s="21"/>
      <c r="P139" s="21"/>
      <c r="Q139" s="21"/>
      <c r="R139" s="21"/>
      <c r="S139" s="21"/>
      <c r="T139" s="21"/>
      <c r="U139" s="21"/>
      <c r="V139" s="21"/>
      <c r="W139" s="21"/>
      <c r="X139" s="21"/>
      <c r="Y139" s="21"/>
      <c r="Z139" s="21"/>
      <c r="AA139" s="21"/>
      <c r="AB139" s="21"/>
    </row>
    <row r="140">
      <c r="A140" s="72"/>
      <c r="B140" s="75"/>
      <c r="C140" s="75"/>
      <c r="D140" s="75"/>
      <c r="E140" s="72"/>
      <c r="F140" s="72"/>
      <c r="G140" s="72"/>
      <c r="H140" s="72"/>
      <c r="I140" s="72"/>
      <c r="J140" s="72"/>
      <c r="K140" s="21"/>
      <c r="L140" s="21"/>
      <c r="M140" s="21"/>
      <c r="N140" s="21"/>
      <c r="O140" s="21"/>
      <c r="P140" s="21"/>
      <c r="Q140" s="21"/>
      <c r="R140" s="21"/>
      <c r="S140" s="21"/>
      <c r="T140" s="21"/>
      <c r="U140" s="21"/>
      <c r="V140" s="21"/>
      <c r="W140" s="21"/>
      <c r="X140" s="21"/>
      <c r="Y140" s="21"/>
      <c r="Z140" s="21"/>
      <c r="AA140" s="21"/>
      <c r="AB140" s="21"/>
    </row>
    <row r="141">
      <c r="A141" s="72"/>
      <c r="B141" s="75"/>
      <c r="C141" s="75"/>
      <c r="D141" s="75"/>
      <c r="E141" s="72"/>
      <c r="F141" s="72"/>
      <c r="G141" s="72"/>
      <c r="H141" s="72"/>
      <c r="I141" s="72"/>
      <c r="J141" s="72"/>
      <c r="K141" s="21"/>
      <c r="L141" s="21"/>
      <c r="M141" s="21"/>
      <c r="N141" s="21"/>
      <c r="O141" s="21"/>
      <c r="P141" s="21"/>
      <c r="Q141" s="21"/>
      <c r="R141" s="21"/>
      <c r="S141" s="21"/>
      <c r="T141" s="21"/>
      <c r="U141" s="21"/>
      <c r="V141" s="21"/>
      <c r="W141" s="21"/>
      <c r="X141" s="21"/>
      <c r="Y141" s="21"/>
      <c r="Z141" s="21"/>
      <c r="AA141" s="21"/>
      <c r="AB141" s="21"/>
    </row>
    <row r="142">
      <c r="A142" s="72"/>
      <c r="B142" s="75"/>
      <c r="C142" s="75"/>
      <c r="D142" s="75"/>
      <c r="E142" s="72"/>
      <c r="F142" s="72"/>
      <c r="G142" s="72"/>
      <c r="H142" s="72"/>
      <c r="I142" s="72"/>
      <c r="J142" s="72"/>
      <c r="K142" s="21"/>
      <c r="L142" s="21"/>
      <c r="M142" s="21"/>
      <c r="N142" s="21"/>
      <c r="O142" s="21"/>
      <c r="P142" s="21"/>
      <c r="Q142" s="21"/>
      <c r="R142" s="21"/>
      <c r="S142" s="21"/>
      <c r="T142" s="21"/>
      <c r="U142" s="21"/>
      <c r="V142" s="21"/>
      <c r="W142" s="21"/>
      <c r="X142" s="21"/>
      <c r="Y142" s="21"/>
      <c r="Z142" s="21"/>
      <c r="AA142" s="21"/>
      <c r="AB142" s="21"/>
    </row>
    <row r="143">
      <c r="A143" s="72"/>
      <c r="B143" s="75"/>
      <c r="C143" s="75"/>
      <c r="D143" s="75"/>
      <c r="E143" s="72"/>
      <c r="F143" s="72"/>
      <c r="G143" s="72"/>
      <c r="H143" s="72"/>
      <c r="I143" s="72"/>
      <c r="J143" s="72"/>
      <c r="K143" s="21"/>
      <c r="L143" s="21"/>
      <c r="M143" s="21"/>
      <c r="N143" s="21"/>
      <c r="O143" s="21"/>
      <c r="P143" s="21"/>
      <c r="Q143" s="21"/>
      <c r="R143" s="21"/>
      <c r="S143" s="21"/>
      <c r="T143" s="21"/>
      <c r="U143" s="21"/>
      <c r="V143" s="21"/>
      <c r="W143" s="21"/>
      <c r="X143" s="21"/>
      <c r="Y143" s="21"/>
      <c r="Z143" s="21"/>
      <c r="AA143" s="21"/>
      <c r="AB143" s="21"/>
    </row>
    <row r="144">
      <c r="A144" s="72"/>
      <c r="B144" s="75"/>
      <c r="C144" s="75"/>
      <c r="D144" s="75"/>
      <c r="E144" s="72"/>
      <c r="F144" s="72"/>
      <c r="G144" s="72"/>
      <c r="H144" s="72"/>
      <c r="I144" s="72"/>
      <c r="J144" s="72"/>
      <c r="K144" s="21"/>
      <c r="L144" s="21"/>
      <c r="M144" s="21"/>
      <c r="N144" s="21"/>
      <c r="O144" s="21"/>
      <c r="P144" s="21"/>
      <c r="Q144" s="21"/>
      <c r="R144" s="21"/>
      <c r="S144" s="21"/>
      <c r="T144" s="21"/>
      <c r="U144" s="21"/>
      <c r="V144" s="21"/>
      <c r="W144" s="21"/>
      <c r="X144" s="21"/>
      <c r="Y144" s="21"/>
      <c r="Z144" s="21"/>
      <c r="AA144" s="21"/>
      <c r="AB144" s="21"/>
    </row>
    <row r="145">
      <c r="A145" s="72"/>
      <c r="B145" s="75"/>
      <c r="C145" s="75"/>
      <c r="D145" s="75"/>
      <c r="E145" s="72"/>
      <c r="F145" s="72"/>
      <c r="G145" s="72"/>
      <c r="H145" s="72"/>
      <c r="I145" s="72"/>
      <c r="J145" s="72"/>
      <c r="K145" s="21"/>
      <c r="L145" s="21"/>
      <c r="M145" s="21"/>
      <c r="N145" s="21"/>
      <c r="O145" s="21"/>
      <c r="P145" s="21"/>
      <c r="Q145" s="21"/>
      <c r="R145" s="21"/>
      <c r="S145" s="21"/>
      <c r="T145" s="21"/>
      <c r="U145" s="21"/>
      <c r="V145" s="21"/>
      <c r="W145" s="21"/>
      <c r="X145" s="21"/>
      <c r="Y145" s="21"/>
      <c r="Z145" s="21"/>
      <c r="AA145" s="21"/>
      <c r="AB145" s="21"/>
    </row>
    <row r="146">
      <c r="A146" s="72"/>
      <c r="B146" s="75"/>
      <c r="C146" s="75"/>
      <c r="D146" s="75"/>
      <c r="E146" s="72"/>
      <c r="F146" s="72"/>
      <c r="G146" s="72"/>
      <c r="H146" s="72"/>
      <c r="I146" s="72"/>
      <c r="J146" s="72"/>
      <c r="K146" s="21"/>
      <c r="L146" s="21"/>
      <c r="M146" s="21"/>
      <c r="N146" s="21"/>
      <c r="O146" s="21"/>
      <c r="P146" s="21"/>
      <c r="Q146" s="21"/>
      <c r="R146" s="21"/>
      <c r="S146" s="21"/>
      <c r="T146" s="21"/>
      <c r="U146" s="21"/>
      <c r="V146" s="21"/>
      <c r="W146" s="21"/>
      <c r="X146" s="21"/>
      <c r="Y146" s="21"/>
      <c r="Z146" s="21"/>
      <c r="AA146" s="21"/>
      <c r="AB146" s="21"/>
    </row>
    <row r="147">
      <c r="A147" s="72"/>
      <c r="B147" s="75"/>
      <c r="C147" s="75"/>
      <c r="D147" s="75"/>
      <c r="E147" s="72"/>
      <c r="F147" s="72"/>
      <c r="G147" s="72"/>
      <c r="H147" s="72"/>
      <c r="I147" s="72"/>
      <c r="J147" s="72"/>
      <c r="K147" s="21"/>
      <c r="L147" s="21"/>
      <c r="M147" s="21"/>
      <c r="N147" s="21"/>
      <c r="O147" s="21"/>
      <c r="P147" s="21"/>
      <c r="Q147" s="21"/>
      <c r="R147" s="21"/>
      <c r="S147" s="21"/>
      <c r="T147" s="21"/>
      <c r="U147" s="21"/>
      <c r="V147" s="21"/>
      <c r="W147" s="21"/>
      <c r="X147" s="21"/>
      <c r="Y147" s="21"/>
      <c r="Z147" s="21"/>
      <c r="AA147" s="21"/>
      <c r="AB147" s="21"/>
    </row>
    <row r="148">
      <c r="A148" s="72"/>
      <c r="B148" s="75"/>
      <c r="C148" s="75"/>
      <c r="D148" s="75"/>
      <c r="E148" s="72"/>
      <c r="F148" s="72"/>
      <c r="G148" s="72"/>
      <c r="H148" s="72"/>
      <c r="I148" s="72"/>
      <c r="J148" s="72"/>
      <c r="K148" s="21"/>
      <c r="L148" s="21"/>
      <c r="M148" s="21"/>
      <c r="N148" s="21"/>
      <c r="O148" s="21"/>
      <c r="P148" s="21"/>
      <c r="Q148" s="21"/>
      <c r="R148" s="21"/>
      <c r="S148" s="21"/>
      <c r="T148" s="21"/>
      <c r="U148" s="21"/>
      <c r="V148" s="21"/>
      <c r="W148" s="21"/>
      <c r="X148" s="21"/>
      <c r="Y148" s="21"/>
      <c r="Z148" s="21"/>
      <c r="AA148" s="21"/>
      <c r="AB148" s="21"/>
    </row>
    <row r="149">
      <c r="A149" s="72"/>
      <c r="B149" s="75"/>
      <c r="C149" s="75"/>
      <c r="D149" s="75"/>
      <c r="E149" s="72"/>
      <c r="F149" s="72"/>
      <c r="G149" s="72"/>
      <c r="H149" s="72"/>
      <c r="I149" s="72"/>
      <c r="J149" s="72"/>
      <c r="K149" s="21"/>
      <c r="L149" s="21"/>
      <c r="M149" s="21"/>
      <c r="N149" s="21"/>
      <c r="O149" s="21"/>
      <c r="P149" s="21"/>
      <c r="Q149" s="21"/>
      <c r="R149" s="21"/>
      <c r="S149" s="21"/>
      <c r="T149" s="21"/>
      <c r="U149" s="21"/>
      <c r="V149" s="21"/>
      <c r="W149" s="21"/>
      <c r="X149" s="21"/>
      <c r="Y149" s="21"/>
      <c r="Z149" s="21"/>
      <c r="AA149" s="21"/>
      <c r="AB149" s="21"/>
    </row>
    <row r="150">
      <c r="A150" s="72"/>
      <c r="B150" s="75"/>
      <c r="C150" s="75"/>
      <c r="D150" s="75"/>
      <c r="E150" s="72"/>
      <c r="F150" s="72"/>
      <c r="G150" s="72"/>
      <c r="H150" s="72"/>
      <c r="I150" s="72"/>
      <c r="J150" s="72"/>
      <c r="K150" s="21"/>
      <c r="L150" s="21"/>
      <c r="M150" s="21"/>
      <c r="N150" s="21"/>
      <c r="O150" s="21"/>
      <c r="P150" s="21"/>
      <c r="Q150" s="21"/>
      <c r="R150" s="21"/>
      <c r="S150" s="21"/>
      <c r="T150" s="21"/>
      <c r="U150" s="21"/>
      <c r="V150" s="21"/>
      <c r="W150" s="21"/>
      <c r="X150" s="21"/>
      <c r="Y150" s="21"/>
      <c r="Z150" s="21"/>
      <c r="AA150" s="21"/>
      <c r="AB150" s="21"/>
    </row>
    <row r="151">
      <c r="A151" s="72"/>
      <c r="B151" s="75"/>
      <c r="C151" s="75"/>
      <c r="D151" s="75"/>
      <c r="E151" s="72"/>
      <c r="F151" s="72"/>
      <c r="G151" s="72"/>
      <c r="H151" s="72"/>
      <c r="I151" s="72"/>
      <c r="J151" s="72"/>
      <c r="K151" s="21"/>
      <c r="L151" s="21"/>
      <c r="M151" s="21"/>
      <c r="N151" s="21"/>
      <c r="O151" s="21"/>
      <c r="P151" s="21"/>
      <c r="Q151" s="21"/>
      <c r="R151" s="21"/>
      <c r="S151" s="21"/>
      <c r="T151" s="21"/>
      <c r="U151" s="21"/>
      <c r="V151" s="21"/>
      <c r="W151" s="21"/>
      <c r="X151" s="21"/>
      <c r="Y151" s="21"/>
      <c r="Z151" s="21"/>
      <c r="AA151" s="21"/>
      <c r="AB151" s="21"/>
    </row>
    <row r="152">
      <c r="A152" s="72"/>
      <c r="B152" s="75"/>
      <c r="C152" s="75"/>
      <c r="D152" s="75"/>
      <c r="E152" s="72"/>
      <c r="F152" s="72"/>
      <c r="G152" s="72"/>
      <c r="H152" s="72"/>
      <c r="I152" s="72"/>
      <c r="J152" s="72"/>
      <c r="K152" s="21"/>
      <c r="L152" s="21"/>
      <c r="M152" s="21"/>
      <c r="N152" s="21"/>
      <c r="O152" s="21"/>
      <c r="P152" s="21"/>
      <c r="Q152" s="21"/>
      <c r="R152" s="21"/>
      <c r="S152" s="21"/>
      <c r="T152" s="21"/>
      <c r="U152" s="21"/>
      <c r="V152" s="21"/>
      <c r="W152" s="21"/>
      <c r="X152" s="21"/>
      <c r="Y152" s="21"/>
      <c r="Z152" s="21"/>
      <c r="AA152" s="21"/>
      <c r="AB152" s="21"/>
    </row>
    <row r="153">
      <c r="A153" s="72"/>
      <c r="B153" s="75"/>
      <c r="C153" s="75"/>
      <c r="D153" s="75"/>
      <c r="E153" s="72"/>
      <c r="F153" s="72"/>
      <c r="G153" s="72"/>
      <c r="H153" s="72"/>
      <c r="I153" s="72"/>
      <c r="J153" s="72"/>
      <c r="K153" s="21"/>
      <c r="L153" s="21"/>
      <c r="M153" s="21"/>
      <c r="N153" s="21"/>
      <c r="O153" s="21"/>
      <c r="P153" s="21"/>
      <c r="Q153" s="21"/>
      <c r="R153" s="21"/>
      <c r="S153" s="21"/>
      <c r="T153" s="21"/>
      <c r="U153" s="21"/>
      <c r="V153" s="21"/>
      <c r="W153" s="21"/>
      <c r="X153" s="21"/>
      <c r="Y153" s="21"/>
      <c r="Z153" s="21"/>
      <c r="AA153" s="21"/>
      <c r="AB153" s="21"/>
    </row>
    <row r="154">
      <c r="A154" s="72"/>
      <c r="B154" s="75"/>
      <c r="C154" s="75"/>
      <c r="D154" s="75"/>
      <c r="E154" s="72"/>
      <c r="F154" s="72"/>
      <c r="G154" s="72"/>
      <c r="H154" s="72"/>
      <c r="I154" s="72"/>
      <c r="J154" s="72"/>
      <c r="K154" s="21"/>
      <c r="L154" s="21"/>
      <c r="M154" s="21"/>
      <c r="N154" s="21"/>
      <c r="O154" s="21"/>
      <c r="P154" s="21"/>
      <c r="Q154" s="21"/>
      <c r="R154" s="21"/>
      <c r="S154" s="21"/>
      <c r="T154" s="21"/>
      <c r="U154" s="21"/>
      <c r="V154" s="21"/>
      <c r="W154" s="21"/>
      <c r="X154" s="21"/>
      <c r="Y154" s="21"/>
      <c r="Z154" s="21"/>
      <c r="AA154" s="21"/>
      <c r="AB154" s="21"/>
    </row>
    <row r="155">
      <c r="A155" s="72"/>
      <c r="B155" s="75"/>
      <c r="C155" s="75"/>
      <c r="D155" s="75"/>
      <c r="E155" s="72"/>
      <c r="F155" s="72"/>
      <c r="G155" s="72"/>
      <c r="H155" s="72"/>
      <c r="I155" s="72"/>
      <c r="J155" s="72"/>
      <c r="K155" s="21"/>
      <c r="L155" s="21"/>
      <c r="M155" s="21"/>
      <c r="N155" s="21"/>
      <c r="O155" s="21"/>
      <c r="P155" s="21"/>
      <c r="Q155" s="21"/>
      <c r="R155" s="21"/>
      <c r="S155" s="21"/>
      <c r="T155" s="21"/>
      <c r="U155" s="21"/>
      <c r="V155" s="21"/>
      <c r="W155" s="21"/>
      <c r="X155" s="21"/>
      <c r="Y155" s="21"/>
      <c r="Z155" s="21"/>
      <c r="AA155" s="21"/>
      <c r="AB155" s="21"/>
    </row>
    <row r="156">
      <c r="A156" s="72"/>
      <c r="B156" s="75"/>
      <c r="C156" s="75"/>
      <c r="D156" s="75"/>
      <c r="E156" s="72"/>
      <c r="F156" s="72"/>
      <c r="G156" s="72"/>
      <c r="H156" s="72"/>
      <c r="I156" s="72"/>
      <c r="J156" s="72"/>
      <c r="K156" s="21"/>
      <c r="L156" s="21"/>
      <c r="M156" s="21"/>
      <c r="N156" s="21"/>
      <c r="O156" s="21"/>
      <c r="P156" s="21"/>
      <c r="Q156" s="21"/>
      <c r="R156" s="21"/>
      <c r="S156" s="21"/>
      <c r="T156" s="21"/>
      <c r="U156" s="21"/>
      <c r="V156" s="21"/>
      <c r="W156" s="21"/>
      <c r="X156" s="21"/>
      <c r="Y156" s="21"/>
      <c r="Z156" s="21"/>
      <c r="AA156" s="21"/>
      <c r="AB156" s="21"/>
    </row>
    <row r="157">
      <c r="A157" s="72"/>
      <c r="B157" s="75"/>
      <c r="C157" s="75"/>
      <c r="D157" s="75"/>
      <c r="E157" s="72"/>
      <c r="F157" s="72"/>
      <c r="G157" s="72"/>
      <c r="H157" s="72"/>
      <c r="I157" s="72"/>
      <c r="J157" s="72"/>
      <c r="K157" s="21"/>
      <c r="L157" s="21"/>
      <c r="M157" s="21"/>
      <c r="N157" s="21"/>
      <c r="O157" s="21"/>
      <c r="P157" s="21"/>
      <c r="Q157" s="21"/>
      <c r="R157" s="21"/>
      <c r="S157" s="21"/>
      <c r="T157" s="21"/>
      <c r="U157" s="21"/>
      <c r="V157" s="21"/>
      <c r="W157" s="21"/>
      <c r="X157" s="21"/>
      <c r="Y157" s="21"/>
      <c r="Z157" s="21"/>
      <c r="AA157" s="21"/>
      <c r="AB157" s="21"/>
    </row>
    <row r="158">
      <c r="A158" s="72"/>
      <c r="B158" s="75"/>
      <c r="C158" s="75"/>
      <c r="D158" s="75"/>
      <c r="E158" s="72"/>
      <c r="F158" s="72"/>
      <c r="G158" s="72"/>
      <c r="H158" s="72"/>
      <c r="I158" s="72"/>
      <c r="J158" s="72"/>
      <c r="K158" s="21"/>
      <c r="L158" s="21"/>
      <c r="M158" s="21"/>
      <c r="N158" s="21"/>
      <c r="O158" s="21"/>
      <c r="P158" s="21"/>
      <c r="Q158" s="21"/>
      <c r="R158" s="21"/>
      <c r="S158" s="21"/>
      <c r="T158" s="21"/>
      <c r="U158" s="21"/>
      <c r="V158" s="21"/>
      <c r="W158" s="21"/>
      <c r="X158" s="21"/>
      <c r="Y158" s="21"/>
      <c r="Z158" s="21"/>
      <c r="AA158" s="21"/>
      <c r="AB158" s="21"/>
    </row>
    <row r="159">
      <c r="A159" s="72"/>
      <c r="B159" s="75"/>
      <c r="C159" s="75"/>
      <c r="D159" s="75"/>
      <c r="E159" s="72"/>
      <c r="F159" s="72"/>
      <c r="G159" s="72"/>
      <c r="H159" s="72"/>
      <c r="I159" s="72"/>
      <c r="J159" s="72"/>
      <c r="K159" s="21"/>
      <c r="L159" s="21"/>
      <c r="M159" s="21"/>
      <c r="N159" s="21"/>
      <c r="O159" s="21"/>
      <c r="P159" s="21"/>
      <c r="Q159" s="21"/>
      <c r="R159" s="21"/>
      <c r="S159" s="21"/>
      <c r="T159" s="21"/>
      <c r="U159" s="21"/>
      <c r="V159" s="21"/>
      <c r="W159" s="21"/>
      <c r="X159" s="21"/>
      <c r="Y159" s="21"/>
      <c r="Z159" s="21"/>
      <c r="AA159" s="21"/>
      <c r="AB159" s="21"/>
    </row>
    <row r="160">
      <c r="A160" s="72"/>
      <c r="B160" s="75"/>
      <c r="C160" s="75"/>
      <c r="D160" s="75"/>
      <c r="E160" s="72"/>
      <c r="F160" s="72"/>
      <c r="G160" s="72"/>
      <c r="H160" s="72"/>
      <c r="I160" s="72"/>
      <c r="J160" s="72"/>
      <c r="K160" s="21"/>
      <c r="L160" s="21"/>
      <c r="M160" s="21"/>
      <c r="N160" s="21"/>
      <c r="O160" s="21"/>
      <c r="P160" s="21"/>
      <c r="Q160" s="21"/>
      <c r="R160" s="21"/>
      <c r="S160" s="21"/>
      <c r="T160" s="21"/>
      <c r="U160" s="21"/>
      <c r="V160" s="21"/>
      <c r="W160" s="21"/>
      <c r="X160" s="21"/>
      <c r="Y160" s="21"/>
      <c r="Z160" s="21"/>
      <c r="AA160" s="21"/>
      <c r="AB160" s="21"/>
    </row>
    <row r="161">
      <c r="A161" s="72"/>
      <c r="B161" s="75"/>
      <c r="C161" s="75"/>
      <c r="D161" s="75"/>
      <c r="E161" s="72"/>
      <c r="F161" s="72"/>
      <c r="G161" s="72"/>
      <c r="H161" s="72"/>
      <c r="I161" s="72"/>
      <c r="J161" s="72"/>
      <c r="K161" s="21"/>
      <c r="L161" s="21"/>
      <c r="M161" s="21"/>
      <c r="N161" s="21"/>
      <c r="O161" s="21"/>
      <c r="P161" s="21"/>
      <c r="Q161" s="21"/>
      <c r="R161" s="21"/>
      <c r="S161" s="21"/>
      <c r="T161" s="21"/>
      <c r="U161" s="21"/>
      <c r="V161" s="21"/>
      <c r="W161" s="21"/>
      <c r="X161" s="21"/>
      <c r="Y161" s="21"/>
      <c r="Z161" s="21"/>
      <c r="AA161" s="21"/>
      <c r="AB161" s="21"/>
    </row>
    <row r="162">
      <c r="A162" s="72"/>
      <c r="B162" s="75"/>
      <c r="C162" s="75"/>
      <c r="D162" s="75"/>
      <c r="E162" s="72"/>
      <c r="F162" s="72"/>
      <c r="G162" s="72"/>
      <c r="H162" s="72"/>
      <c r="I162" s="72"/>
      <c r="J162" s="72"/>
      <c r="K162" s="21"/>
      <c r="L162" s="21"/>
      <c r="M162" s="21"/>
      <c r="N162" s="21"/>
      <c r="O162" s="21"/>
      <c r="P162" s="21"/>
      <c r="Q162" s="21"/>
      <c r="R162" s="21"/>
      <c r="S162" s="21"/>
      <c r="T162" s="21"/>
      <c r="U162" s="21"/>
      <c r="V162" s="21"/>
      <c r="W162" s="21"/>
      <c r="X162" s="21"/>
      <c r="Y162" s="21"/>
      <c r="Z162" s="21"/>
      <c r="AA162" s="21"/>
      <c r="AB162" s="21"/>
    </row>
    <row r="163">
      <c r="A163" s="72"/>
      <c r="B163" s="75"/>
      <c r="C163" s="75"/>
      <c r="D163" s="75"/>
      <c r="E163" s="72"/>
      <c r="F163" s="72"/>
      <c r="G163" s="72"/>
      <c r="H163" s="72"/>
      <c r="I163" s="72"/>
      <c r="J163" s="72"/>
      <c r="K163" s="21"/>
      <c r="L163" s="21"/>
      <c r="M163" s="21"/>
      <c r="N163" s="21"/>
      <c r="O163" s="21"/>
      <c r="P163" s="21"/>
      <c r="Q163" s="21"/>
      <c r="R163" s="21"/>
      <c r="S163" s="21"/>
      <c r="T163" s="21"/>
      <c r="U163" s="21"/>
      <c r="V163" s="21"/>
      <c r="W163" s="21"/>
      <c r="X163" s="21"/>
      <c r="Y163" s="21"/>
      <c r="Z163" s="21"/>
      <c r="AA163" s="21"/>
      <c r="AB163" s="21"/>
    </row>
    <row r="164">
      <c r="A164" s="72"/>
      <c r="B164" s="75"/>
      <c r="C164" s="75"/>
      <c r="D164" s="75"/>
      <c r="E164" s="72"/>
      <c r="F164" s="72"/>
      <c r="G164" s="72"/>
      <c r="H164" s="72"/>
      <c r="I164" s="72"/>
      <c r="J164" s="72"/>
      <c r="K164" s="21"/>
      <c r="L164" s="21"/>
      <c r="M164" s="21"/>
      <c r="N164" s="21"/>
      <c r="O164" s="21"/>
      <c r="P164" s="21"/>
      <c r="Q164" s="21"/>
      <c r="R164" s="21"/>
      <c r="S164" s="21"/>
      <c r="T164" s="21"/>
      <c r="U164" s="21"/>
      <c r="V164" s="21"/>
      <c r="W164" s="21"/>
      <c r="X164" s="21"/>
      <c r="Y164" s="21"/>
      <c r="Z164" s="21"/>
      <c r="AA164" s="21"/>
      <c r="AB164" s="21"/>
    </row>
    <row r="165">
      <c r="A165" s="72"/>
      <c r="B165" s="75"/>
      <c r="C165" s="75"/>
      <c r="D165" s="75"/>
      <c r="E165" s="72"/>
      <c r="F165" s="72"/>
      <c r="G165" s="72"/>
      <c r="H165" s="72"/>
      <c r="I165" s="72"/>
      <c r="J165" s="72"/>
      <c r="K165" s="21"/>
      <c r="L165" s="21"/>
      <c r="M165" s="21"/>
      <c r="N165" s="21"/>
      <c r="O165" s="21"/>
      <c r="P165" s="21"/>
      <c r="Q165" s="21"/>
      <c r="R165" s="21"/>
      <c r="S165" s="21"/>
      <c r="T165" s="21"/>
      <c r="U165" s="21"/>
      <c r="V165" s="21"/>
      <c r="W165" s="21"/>
      <c r="X165" s="21"/>
      <c r="Y165" s="21"/>
      <c r="Z165" s="21"/>
      <c r="AA165" s="21"/>
      <c r="AB165" s="21"/>
    </row>
    <row r="166">
      <c r="A166" s="72"/>
      <c r="B166" s="75"/>
      <c r="C166" s="75"/>
      <c r="D166" s="75"/>
      <c r="E166" s="72"/>
      <c r="F166" s="72"/>
      <c r="G166" s="72"/>
      <c r="H166" s="72"/>
      <c r="I166" s="72"/>
      <c r="J166" s="72"/>
      <c r="K166" s="21"/>
      <c r="L166" s="21"/>
      <c r="M166" s="21"/>
      <c r="N166" s="21"/>
      <c r="O166" s="21"/>
      <c r="P166" s="21"/>
      <c r="Q166" s="21"/>
      <c r="R166" s="21"/>
      <c r="S166" s="21"/>
      <c r="T166" s="21"/>
      <c r="U166" s="21"/>
      <c r="V166" s="21"/>
      <c r="W166" s="21"/>
      <c r="X166" s="21"/>
      <c r="Y166" s="21"/>
      <c r="Z166" s="21"/>
      <c r="AA166" s="21"/>
      <c r="AB166" s="21"/>
    </row>
    <row r="167">
      <c r="A167" s="72"/>
      <c r="B167" s="75"/>
      <c r="C167" s="75"/>
      <c r="D167" s="75"/>
      <c r="E167" s="72"/>
      <c r="F167" s="72"/>
      <c r="G167" s="72"/>
      <c r="H167" s="72"/>
      <c r="I167" s="72"/>
      <c r="J167" s="72"/>
      <c r="K167" s="21"/>
      <c r="L167" s="21"/>
      <c r="M167" s="21"/>
      <c r="N167" s="21"/>
      <c r="O167" s="21"/>
      <c r="P167" s="21"/>
      <c r="Q167" s="21"/>
      <c r="R167" s="21"/>
      <c r="S167" s="21"/>
      <c r="T167" s="21"/>
      <c r="U167" s="21"/>
      <c r="V167" s="21"/>
      <c r="W167" s="21"/>
      <c r="X167" s="21"/>
      <c r="Y167" s="21"/>
      <c r="Z167" s="21"/>
      <c r="AA167" s="21"/>
      <c r="AB167" s="21"/>
    </row>
    <row r="168">
      <c r="A168" s="72"/>
      <c r="B168" s="75"/>
      <c r="C168" s="75"/>
      <c r="D168" s="75"/>
      <c r="E168" s="72"/>
      <c r="F168" s="72"/>
      <c r="G168" s="72"/>
      <c r="H168" s="72"/>
      <c r="I168" s="72"/>
      <c r="J168" s="72"/>
      <c r="K168" s="21"/>
      <c r="L168" s="21"/>
      <c r="M168" s="21"/>
      <c r="N168" s="21"/>
      <c r="O168" s="21"/>
      <c r="P168" s="21"/>
      <c r="Q168" s="21"/>
      <c r="R168" s="21"/>
      <c r="S168" s="21"/>
      <c r="T168" s="21"/>
      <c r="U168" s="21"/>
      <c r="V168" s="21"/>
      <c r="W168" s="21"/>
      <c r="X168" s="21"/>
      <c r="Y168" s="21"/>
      <c r="Z168" s="21"/>
      <c r="AA168" s="21"/>
      <c r="AB168" s="21"/>
    </row>
    <row r="169">
      <c r="A169" s="72"/>
      <c r="B169" s="75"/>
      <c r="C169" s="75"/>
      <c r="D169" s="75"/>
      <c r="E169" s="72"/>
      <c r="F169" s="72"/>
      <c r="G169" s="72"/>
      <c r="H169" s="72"/>
      <c r="I169" s="72"/>
      <c r="J169" s="72"/>
      <c r="K169" s="21"/>
      <c r="L169" s="21"/>
      <c r="M169" s="21"/>
      <c r="N169" s="21"/>
      <c r="O169" s="21"/>
      <c r="P169" s="21"/>
      <c r="Q169" s="21"/>
      <c r="R169" s="21"/>
      <c r="S169" s="21"/>
      <c r="T169" s="21"/>
      <c r="U169" s="21"/>
      <c r="V169" s="21"/>
      <c r="W169" s="21"/>
      <c r="X169" s="21"/>
      <c r="Y169" s="21"/>
      <c r="Z169" s="21"/>
      <c r="AA169" s="21"/>
      <c r="AB169" s="21"/>
    </row>
    <row r="170">
      <c r="A170" s="72"/>
      <c r="B170" s="75"/>
      <c r="C170" s="75"/>
      <c r="D170" s="75"/>
      <c r="E170" s="72"/>
      <c r="F170" s="72"/>
      <c r="G170" s="72"/>
      <c r="H170" s="72"/>
      <c r="I170" s="72"/>
      <c r="J170" s="72"/>
      <c r="K170" s="21"/>
      <c r="L170" s="21"/>
      <c r="M170" s="21"/>
      <c r="N170" s="21"/>
      <c r="O170" s="21"/>
      <c r="P170" s="21"/>
      <c r="Q170" s="21"/>
      <c r="R170" s="21"/>
      <c r="S170" s="21"/>
      <c r="T170" s="21"/>
      <c r="U170" s="21"/>
      <c r="V170" s="21"/>
      <c r="W170" s="21"/>
      <c r="X170" s="21"/>
      <c r="Y170" s="21"/>
      <c r="Z170" s="21"/>
      <c r="AA170" s="21"/>
      <c r="AB170" s="21"/>
    </row>
    <row r="171">
      <c r="A171" s="72"/>
      <c r="B171" s="75"/>
      <c r="C171" s="75"/>
      <c r="D171" s="75"/>
      <c r="E171" s="72"/>
      <c r="F171" s="72"/>
      <c r="G171" s="72"/>
      <c r="H171" s="72"/>
      <c r="I171" s="72"/>
      <c r="J171" s="72"/>
      <c r="K171" s="21"/>
      <c r="L171" s="21"/>
      <c r="M171" s="21"/>
      <c r="N171" s="21"/>
      <c r="O171" s="21"/>
      <c r="P171" s="21"/>
      <c r="Q171" s="21"/>
      <c r="R171" s="21"/>
      <c r="S171" s="21"/>
      <c r="T171" s="21"/>
      <c r="U171" s="21"/>
      <c r="V171" s="21"/>
      <c r="W171" s="21"/>
      <c r="X171" s="21"/>
      <c r="Y171" s="21"/>
      <c r="Z171" s="21"/>
      <c r="AA171" s="21"/>
      <c r="AB171" s="21"/>
    </row>
    <row r="172">
      <c r="A172" s="72"/>
      <c r="B172" s="75"/>
      <c r="C172" s="75"/>
      <c r="D172" s="75"/>
      <c r="E172" s="72"/>
      <c r="F172" s="72"/>
      <c r="G172" s="72"/>
      <c r="H172" s="72"/>
      <c r="I172" s="72"/>
      <c r="J172" s="72"/>
      <c r="K172" s="21"/>
      <c r="L172" s="21"/>
      <c r="M172" s="21"/>
      <c r="N172" s="21"/>
      <c r="O172" s="21"/>
      <c r="P172" s="21"/>
      <c r="Q172" s="21"/>
      <c r="R172" s="21"/>
      <c r="S172" s="21"/>
      <c r="T172" s="21"/>
      <c r="U172" s="21"/>
      <c r="V172" s="21"/>
      <c r="W172" s="21"/>
      <c r="X172" s="21"/>
      <c r="Y172" s="21"/>
      <c r="Z172" s="21"/>
      <c r="AA172" s="21"/>
      <c r="AB172" s="21"/>
    </row>
    <row r="173">
      <c r="A173" s="72"/>
      <c r="B173" s="75"/>
      <c r="C173" s="75"/>
      <c r="D173" s="75"/>
      <c r="E173" s="72"/>
      <c r="F173" s="72"/>
      <c r="G173" s="72"/>
      <c r="H173" s="72"/>
      <c r="I173" s="72"/>
      <c r="J173" s="72"/>
      <c r="K173" s="21"/>
      <c r="L173" s="21"/>
      <c r="M173" s="21"/>
      <c r="N173" s="21"/>
      <c r="O173" s="21"/>
      <c r="P173" s="21"/>
      <c r="Q173" s="21"/>
      <c r="R173" s="21"/>
      <c r="S173" s="21"/>
      <c r="T173" s="21"/>
      <c r="U173" s="21"/>
      <c r="V173" s="21"/>
      <c r="W173" s="21"/>
      <c r="X173" s="21"/>
      <c r="Y173" s="21"/>
      <c r="Z173" s="21"/>
      <c r="AA173" s="21"/>
      <c r="AB173" s="21"/>
    </row>
    <row r="174">
      <c r="A174" s="72"/>
      <c r="B174" s="75"/>
      <c r="C174" s="75"/>
      <c r="D174" s="75"/>
      <c r="E174" s="72"/>
      <c r="F174" s="72"/>
      <c r="G174" s="72"/>
      <c r="H174" s="72"/>
      <c r="I174" s="72"/>
      <c r="J174" s="72"/>
      <c r="K174" s="21"/>
      <c r="L174" s="21"/>
      <c r="M174" s="21"/>
      <c r="N174" s="21"/>
      <c r="O174" s="21"/>
      <c r="P174" s="21"/>
      <c r="Q174" s="21"/>
      <c r="R174" s="21"/>
      <c r="S174" s="21"/>
      <c r="T174" s="21"/>
      <c r="U174" s="21"/>
      <c r="V174" s="21"/>
      <c r="W174" s="21"/>
      <c r="X174" s="21"/>
      <c r="Y174" s="21"/>
      <c r="Z174" s="21"/>
      <c r="AA174" s="21"/>
      <c r="AB174" s="21"/>
    </row>
    <row r="175">
      <c r="A175" s="72"/>
      <c r="B175" s="75"/>
      <c r="C175" s="75"/>
      <c r="D175" s="75"/>
      <c r="E175" s="72"/>
      <c r="F175" s="72"/>
      <c r="G175" s="72"/>
      <c r="H175" s="72"/>
      <c r="I175" s="72"/>
      <c r="J175" s="72"/>
      <c r="K175" s="21"/>
      <c r="L175" s="21"/>
      <c r="M175" s="21"/>
      <c r="N175" s="21"/>
      <c r="O175" s="21"/>
      <c r="P175" s="21"/>
      <c r="Q175" s="21"/>
      <c r="R175" s="21"/>
      <c r="S175" s="21"/>
      <c r="T175" s="21"/>
      <c r="U175" s="21"/>
      <c r="V175" s="21"/>
      <c r="W175" s="21"/>
      <c r="X175" s="21"/>
      <c r="Y175" s="21"/>
      <c r="Z175" s="21"/>
      <c r="AA175" s="21"/>
      <c r="AB175" s="21"/>
    </row>
    <row r="176">
      <c r="A176" s="72"/>
      <c r="B176" s="75"/>
      <c r="C176" s="75"/>
      <c r="D176" s="75"/>
      <c r="E176" s="72"/>
      <c r="F176" s="72"/>
      <c r="G176" s="72"/>
      <c r="H176" s="72"/>
      <c r="I176" s="72"/>
      <c r="J176" s="72"/>
      <c r="K176" s="21"/>
      <c r="L176" s="21"/>
      <c r="M176" s="21"/>
      <c r="N176" s="21"/>
      <c r="O176" s="21"/>
      <c r="P176" s="21"/>
      <c r="Q176" s="21"/>
      <c r="R176" s="21"/>
      <c r="S176" s="21"/>
      <c r="T176" s="21"/>
      <c r="U176" s="21"/>
      <c r="V176" s="21"/>
      <c r="W176" s="21"/>
      <c r="X176" s="21"/>
      <c r="Y176" s="21"/>
      <c r="Z176" s="21"/>
      <c r="AA176" s="21"/>
      <c r="AB176" s="21"/>
    </row>
    <row r="177">
      <c r="A177" s="72"/>
      <c r="B177" s="75"/>
      <c r="C177" s="75"/>
      <c r="D177" s="75"/>
      <c r="E177" s="72"/>
      <c r="F177" s="72"/>
      <c r="G177" s="72"/>
      <c r="H177" s="72"/>
      <c r="I177" s="72"/>
      <c r="J177" s="72"/>
      <c r="K177" s="21"/>
      <c r="L177" s="21"/>
      <c r="M177" s="21"/>
      <c r="N177" s="21"/>
      <c r="O177" s="21"/>
      <c r="P177" s="21"/>
      <c r="Q177" s="21"/>
      <c r="R177" s="21"/>
      <c r="S177" s="21"/>
      <c r="T177" s="21"/>
      <c r="U177" s="21"/>
      <c r="V177" s="21"/>
      <c r="W177" s="21"/>
      <c r="X177" s="21"/>
      <c r="Y177" s="21"/>
      <c r="Z177" s="21"/>
      <c r="AA177" s="21"/>
      <c r="AB177" s="21"/>
    </row>
    <row r="178">
      <c r="A178" s="72"/>
      <c r="B178" s="75"/>
      <c r="C178" s="75"/>
      <c r="D178" s="75"/>
      <c r="E178" s="72"/>
      <c r="F178" s="72"/>
      <c r="G178" s="72"/>
      <c r="H178" s="72"/>
      <c r="I178" s="72"/>
      <c r="J178" s="72"/>
      <c r="K178" s="21"/>
      <c r="L178" s="21"/>
      <c r="M178" s="21"/>
      <c r="N178" s="21"/>
      <c r="O178" s="21"/>
      <c r="P178" s="21"/>
      <c r="Q178" s="21"/>
      <c r="R178" s="21"/>
      <c r="S178" s="21"/>
      <c r="T178" s="21"/>
      <c r="U178" s="21"/>
      <c r="V178" s="21"/>
      <c r="W178" s="21"/>
      <c r="X178" s="21"/>
      <c r="Y178" s="21"/>
      <c r="Z178" s="21"/>
      <c r="AA178" s="21"/>
      <c r="AB178" s="21"/>
    </row>
    <row r="179">
      <c r="A179" s="72"/>
      <c r="B179" s="75"/>
      <c r="C179" s="75"/>
      <c r="D179" s="75"/>
      <c r="E179" s="72"/>
      <c r="F179" s="72"/>
      <c r="G179" s="72"/>
      <c r="H179" s="72"/>
      <c r="I179" s="72"/>
      <c r="J179" s="72"/>
      <c r="K179" s="21"/>
      <c r="L179" s="21"/>
      <c r="M179" s="21"/>
      <c r="N179" s="21"/>
      <c r="O179" s="21"/>
      <c r="P179" s="21"/>
      <c r="Q179" s="21"/>
      <c r="R179" s="21"/>
      <c r="S179" s="21"/>
      <c r="T179" s="21"/>
      <c r="U179" s="21"/>
      <c r="V179" s="21"/>
      <c r="W179" s="21"/>
      <c r="X179" s="21"/>
      <c r="Y179" s="21"/>
      <c r="Z179" s="21"/>
      <c r="AA179" s="21"/>
      <c r="AB179" s="21"/>
    </row>
    <row r="180">
      <c r="A180" s="72"/>
      <c r="B180" s="75"/>
      <c r="C180" s="75"/>
      <c r="D180" s="75"/>
      <c r="E180" s="72"/>
      <c r="F180" s="72"/>
      <c r="G180" s="72"/>
      <c r="H180" s="72"/>
      <c r="I180" s="72"/>
      <c r="J180" s="72"/>
      <c r="K180" s="21"/>
      <c r="L180" s="21"/>
      <c r="M180" s="21"/>
      <c r="N180" s="21"/>
      <c r="O180" s="21"/>
      <c r="P180" s="21"/>
      <c r="Q180" s="21"/>
      <c r="R180" s="21"/>
      <c r="S180" s="21"/>
      <c r="T180" s="21"/>
      <c r="U180" s="21"/>
      <c r="V180" s="21"/>
      <c r="W180" s="21"/>
      <c r="X180" s="21"/>
      <c r="Y180" s="21"/>
      <c r="Z180" s="21"/>
      <c r="AA180" s="21"/>
      <c r="AB180" s="21"/>
    </row>
    <row r="181">
      <c r="A181" s="72"/>
      <c r="B181" s="75"/>
      <c r="C181" s="75"/>
      <c r="D181" s="75"/>
      <c r="E181" s="72"/>
      <c r="F181" s="72"/>
      <c r="G181" s="72"/>
      <c r="H181" s="72"/>
      <c r="I181" s="72"/>
      <c r="J181" s="72"/>
      <c r="K181" s="21"/>
      <c r="L181" s="21"/>
      <c r="M181" s="21"/>
      <c r="N181" s="21"/>
      <c r="O181" s="21"/>
      <c r="P181" s="21"/>
      <c r="Q181" s="21"/>
      <c r="R181" s="21"/>
      <c r="S181" s="21"/>
      <c r="T181" s="21"/>
      <c r="U181" s="21"/>
      <c r="V181" s="21"/>
      <c r="W181" s="21"/>
      <c r="X181" s="21"/>
      <c r="Y181" s="21"/>
      <c r="Z181" s="21"/>
      <c r="AA181" s="21"/>
      <c r="AB181" s="21"/>
    </row>
    <row r="182">
      <c r="A182" s="72"/>
      <c r="B182" s="75"/>
      <c r="C182" s="75"/>
      <c r="D182" s="75"/>
      <c r="E182" s="72"/>
      <c r="F182" s="72"/>
      <c r="G182" s="72"/>
      <c r="H182" s="72"/>
      <c r="I182" s="72"/>
      <c r="J182" s="72"/>
      <c r="K182" s="21"/>
      <c r="L182" s="21"/>
      <c r="M182" s="21"/>
      <c r="N182" s="21"/>
      <c r="O182" s="21"/>
      <c r="P182" s="21"/>
      <c r="Q182" s="21"/>
      <c r="R182" s="21"/>
      <c r="S182" s="21"/>
      <c r="T182" s="21"/>
      <c r="U182" s="21"/>
      <c r="V182" s="21"/>
      <c r="W182" s="21"/>
      <c r="X182" s="21"/>
      <c r="Y182" s="21"/>
      <c r="Z182" s="21"/>
      <c r="AA182" s="21"/>
      <c r="AB182" s="21"/>
    </row>
    <row r="183">
      <c r="A183" s="72"/>
      <c r="B183" s="75"/>
      <c r="C183" s="75"/>
      <c r="D183" s="75"/>
      <c r="E183" s="72"/>
      <c r="F183" s="72"/>
      <c r="G183" s="72"/>
      <c r="H183" s="72"/>
      <c r="I183" s="72"/>
      <c r="J183" s="72"/>
      <c r="K183" s="21"/>
      <c r="L183" s="21"/>
      <c r="M183" s="21"/>
      <c r="N183" s="21"/>
      <c r="O183" s="21"/>
      <c r="P183" s="21"/>
      <c r="Q183" s="21"/>
      <c r="R183" s="21"/>
      <c r="S183" s="21"/>
      <c r="T183" s="21"/>
      <c r="U183" s="21"/>
      <c r="V183" s="21"/>
      <c r="W183" s="21"/>
      <c r="X183" s="21"/>
      <c r="Y183" s="21"/>
      <c r="Z183" s="21"/>
      <c r="AA183" s="21"/>
      <c r="AB183" s="21"/>
    </row>
    <row r="184">
      <c r="A184" s="72"/>
      <c r="B184" s="75"/>
      <c r="C184" s="75"/>
      <c r="D184" s="75"/>
      <c r="E184" s="72"/>
      <c r="F184" s="72"/>
      <c r="G184" s="72"/>
      <c r="H184" s="72"/>
      <c r="I184" s="72"/>
      <c r="J184" s="72"/>
      <c r="K184" s="21"/>
      <c r="L184" s="21"/>
      <c r="M184" s="21"/>
      <c r="N184" s="21"/>
      <c r="O184" s="21"/>
      <c r="P184" s="21"/>
      <c r="Q184" s="21"/>
      <c r="R184" s="21"/>
      <c r="S184" s="21"/>
      <c r="T184" s="21"/>
      <c r="U184" s="21"/>
      <c r="V184" s="21"/>
      <c r="W184" s="21"/>
      <c r="X184" s="21"/>
      <c r="Y184" s="21"/>
      <c r="Z184" s="21"/>
      <c r="AA184" s="21"/>
      <c r="AB184" s="21"/>
    </row>
    <row r="185">
      <c r="A185" s="72"/>
      <c r="B185" s="75"/>
      <c r="C185" s="75"/>
      <c r="D185" s="75"/>
      <c r="E185" s="72"/>
      <c r="F185" s="72"/>
      <c r="G185" s="72"/>
      <c r="H185" s="72"/>
      <c r="I185" s="72"/>
      <c r="J185" s="72"/>
      <c r="K185" s="21"/>
      <c r="L185" s="21"/>
      <c r="M185" s="21"/>
      <c r="N185" s="21"/>
      <c r="O185" s="21"/>
      <c r="P185" s="21"/>
      <c r="Q185" s="21"/>
      <c r="R185" s="21"/>
      <c r="S185" s="21"/>
      <c r="T185" s="21"/>
      <c r="U185" s="21"/>
      <c r="V185" s="21"/>
      <c r="W185" s="21"/>
      <c r="X185" s="21"/>
      <c r="Y185" s="21"/>
      <c r="Z185" s="21"/>
      <c r="AA185" s="21"/>
      <c r="AB185" s="21"/>
    </row>
    <row r="186">
      <c r="A186" s="72"/>
      <c r="B186" s="75"/>
      <c r="C186" s="75"/>
      <c r="D186" s="75"/>
      <c r="E186" s="72"/>
      <c r="F186" s="72"/>
      <c r="G186" s="72"/>
      <c r="H186" s="72"/>
      <c r="I186" s="72"/>
      <c r="J186" s="72"/>
      <c r="K186" s="21"/>
      <c r="L186" s="21"/>
      <c r="M186" s="21"/>
      <c r="N186" s="21"/>
      <c r="O186" s="21"/>
      <c r="P186" s="21"/>
      <c r="Q186" s="21"/>
      <c r="R186" s="21"/>
      <c r="S186" s="21"/>
      <c r="T186" s="21"/>
      <c r="U186" s="21"/>
      <c r="V186" s="21"/>
      <c r="W186" s="21"/>
      <c r="X186" s="21"/>
      <c r="Y186" s="21"/>
      <c r="Z186" s="21"/>
      <c r="AA186" s="21"/>
      <c r="AB186" s="21"/>
    </row>
    <row r="187">
      <c r="A187" s="72"/>
      <c r="B187" s="75"/>
      <c r="C187" s="75"/>
      <c r="D187" s="75"/>
      <c r="E187" s="72"/>
      <c r="F187" s="72"/>
      <c r="G187" s="72"/>
      <c r="H187" s="72"/>
      <c r="I187" s="72"/>
      <c r="J187" s="72"/>
      <c r="K187" s="21"/>
      <c r="L187" s="21"/>
      <c r="M187" s="21"/>
      <c r="N187" s="21"/>
      <c r="O187" s="21"/>
      <c r="P187" s="21"/>
      <c r="Q187" s="21"/>
      <c r="R187" s="21"/>
      <c r="S187" s="21"/>
      <c r="T187" s="21"/>
      <c r="U187" s="21"/>
      <c r="V187" s="21"/>
      <c r="W187" s="21"/>
      <c r="X187" s="21"/>
      <c r="Y187" s="21"/>
      <c r="Z187" s="21"/>
      <c r="AA187" s="21"/>
      <c r="AB187" s="21"/>
    </row>
    <row r="188">
      <c r="A188" s="72"/>
      <c r="B188" s="75"/>
      <c r="C188" s="75"/>
      <c r="D188" s="75"/>
      <c r="E188" s="72"/>
      <c r="F188" s="72"/>
      <c r="G188" s="72"/>
      <c r="H188" s="72"/>
      <c r="I188" s="72"/>
      <c r="J188" s="72"/>
      <c r="K188" s="21"/>
      <c r="L188" s="21"/>
      <c r="M188" s="21"/>
      <c r="N188" s="21"/>
      <c r="O188" s="21"/>
      <c r="P188" s="21"/>
      <c r="Q188" s="21"/>
      <c r="R188" s="21"/>
      <c r="S188" s="21"/>
      <c r="T188" s="21"/>
      <c r="U188" s="21"/>
      <c r="V188" s="21"/>
      <c r="W188" s="21"/>
      <c r="X188" s="21"/>
      <c r="Y188" s="21"/>
      <c r="Z188" s="21"/>
      <c r="AA188" s="21"/>
      <c r="AB188" s="21"/>
    </row>
    <row r="189">
      <c r="A189" s="72"/>
      <c r="B189" s="75"/>
      <c r="C189" s="75"/>
      <c r="D189" s="75"/>
      <c r="E189" s="72"/>
      <c r="F189" s="72"/>
      <c r="G189" s="72"/>
      <c r="H189" s="72"/>
      <c r="I189" s="72"/>
      <c r="J189" s="72"/>
      <c r="K189" s="21"/>
      <c r="L189" s="21"/>
      <c r="M189" s="21"/>
      <c r="N189" s="21"/>
      <c r="O189" s="21"/>
      <c r="P189" s="21"/>
      <c r="Q189" s="21"/>
      <c r="R189" s="21"/>
      <c r="S189" s="21"/>
      <c r="T189" s="21"/>
      <c r="U189" s="21"/>
      <c r="V189" s="21"/>
      <c r="W189" s="21"/>
      <c r="X189" s="21"/>
      <c r="Y189" s="21"/>
      <c r="Z189" s="21"/>
      <c r="AA189" s="21"/>
      <c r="AB189" s="21"/>
    </row>
    <row r="190">
      <c r="A190" s="72"/>
      <c r="B190" s="75"/>
      <c r="C190" s="75"/>
      <c r="D190" s="75"/>
      <c r="E190" s="72"/>
      <c r="F190" s="72"/>
      <c r="G190" s="72"/>
      <c r="H190" s="72"/>
      <c r="I190" s="72"/>
      <c r="J190" s="72"/>
      <c r="K190" s="21"/>
      <c r="L190" s="21"/>
      <c r="M190" s="21"/>
      <c r="N190" s="21"/>
      <c r="O190" s="21"/>
      <c r="P190" s="21"/>
      <c r="Q190" s="21"/>
      <c r="R190" s="21"/>
      <c r="S190" s="21"/>
      <c r="T190" s="21"/>
      <c r="U190" s="21"/>
      <c r="V190" s="21"/>
      <c r="W190" s="21"/>
      <c r="X190" s="21"/>
      <c r="Y190" s="21"/>
      <c r="Z190" s="21"/>
      <c r="AA190" s="21"/>
      <c r="AB190" s="21"/>
    </row>
    <row r="191">
      <c r="A191" s="72"/>
      <c r="B191" s="75"/>
      <c r="C191" s="75"/>
      <c r="D191" s="75"/>
      <c r="E191" s="72"/>
      <c r="F191" s="72"/>
      <c r="G191" s="72"/>
      <c r="H191" s="72"/>
      <c r="I191" s="72"/>
      <c r="J191" s="72"/>
      <c r="K191" s="21"/>
      <c r="L191" s="21"/>
      <c r="M191" s="21"/>
      <c r="N191" s="21"/>
      <c r="O191" s="21"/>
      <c r="P191" s="21"/>
      <c r="Q191" s="21"/>
      <c r="R191" s="21"/>
      <c r="S191" s="21"/>
      <c r="T191" s="21"/>
      <c r="U191" s="21"/>
      <c r="V191" s="21"/>
      <c r="W191" s="21"/>
      <c r="X191" s="21"/>
      <c r="Y191" s="21"/>
      <c r="Z191" s="21"/>
      <c r="AA191" s="21"/>
      <c r="AB191" s="21"/>
    </row>
    <row r="192">
      <c r="A192" s="72"/>
      <c r="B192" s="75"/>
      <c r="C192" s="75"/>
      <c r="D192" s="75"/>
      <c r="E192" s="72"/>
      <c r="F192" s="72"/>
      <c r="G192" s="72"/>
      <c r="H192" s="72"/>
      <c r="I192" s="72"/>
      <c r="J192" s="72"/>
      <c r="K192" s="21"/>
      <c r="L192" s="21"/>
      <c r="M192" s="21"/>
      <c r="N192" s="21"/>
      <c r="O192" s="21"/>
      <c r="P192" s="21"/>
      <c r="Q192" s="21"/>
      <c r="R192" s="21"/>
      <c r="S192" s="21"/>
      <c r="T192" s="21"/>
      <c r="U192" s="21"/>
      <c r="V192" s="21"/>
      <c r="W192" s="21"/>
      <c r="X192" s="21"/>
      <c r="Y192" s="21"/>
      <c r="Z192" s="21"/>
      <c r="AA192" s="21"/>
      <c r="AB192" s="21"/>
    </row>
    <row r="193">
      <c r="A193" s="72"/>
      <c r="B193" s="75"/>
      <c r="C193" s="75"/>
      <c r="D193" s="75"/>
      <c r="E193" s="72"/>
      <c r="F193" s="72"/>
      <c r="G193" s="72"/>
      <c r="H193" s="72"/>
      <c r="I193" s="72"/>
      <c r="J193" s="72"/>
      <c r="K193" s="21"/>
      <c r="L193" s="21"/>
      <c r="M193" s="21"/>
      <c r="N193" s="21"/>
      <c r="O193" s="21"/>
      <c r="P193" s="21"/>
      <c r="Q193" s="21"/>
      <c r="R193" s="21"/>
      <c r="S193" s="21"/>
      <c r="T193" s="21"/>
      <c r="U193" s="21"/>
      <c r="V193" s="21"/>
      <c r="W193" s="21"/>
      <c r="X193" s="21"/>
      <c r="Y193" s="21"/>
      <c r="Z193" s="21"/>
      <c r="AA193" s="21"/>
      <c r="AB193" s="21"/>
    </row>
    <row r="194">
      <c r="A194" s="72"/>
      <c r="B194" s="75"/>
      <c r="C194" s="75"/>
      <c r="D194" s="75"/>
      <c r="E194" s="72"/>
      <c r="F194" s="72"/>
      <c r="G194" s="72"/>
      <c r="H194" s="72"/>
      <c r="I194" s="72"/>
      <c r="J194" s="72"/>
      <c r="K194" s="21"/>
      <c r="L194" s="21"/>
      <c r="M194" s="21"/>
      <c r="N194" s="21"/>
      <c r="O194" s="21"/>
      <c r="P194" s="21"/>
      <c r="Q194" s="21"/>
      <c r="R194" s="21"/>
      <c r="S194" s="21"/>
      <c r="T194" s="21"/>
      <c r="U194" s="21"/>
      <c r="V194" s="21"/>
      <c r="W194" s="21"/>
      <c r="X194" s="21"/>
      <c r="Y194" s="21"/>
      <c r="Z194" s="21"/>
      <c r="AA194" s="21"/>
      <c r="AB194" s="21"/>
    </row>
    <row r="195">
      <c r="A195" s="72"/>
      <c r="B195" s="75"/>
      <c r="C195" s="75"/>
      <c r="D195" s="75"/>
      <c r="E195" s="72"/>
      <c r="F195" s="72"/>
      <c r="G195" s="72"/>
      <c r="H195" s="72"/>
      <c r="I195" s="72"/>
      <c r="J195" s="72"/>
      <c r="K195" s="21"/>
      <c r="L195" s="21"/>
      <c r="M195" s="21"/>
      <c r="N195" s="21"/>
      <c r="O195" s="21"/>
      <c r="P195" s="21"/>
      <c r="Q195" s="21"/>
      <c r="R195" s="21"/>
      <c r="S195" s="21"/>
      <c r="T195" s="21"/>
      <c r="U195" s="21"/>
      <c r="V195" s="21"/>
      <c r="W195" s="21"/>
      <c r="X195" s="21"/>
      <c r="Y195" s="21"/>
      <c r="Z195" s="21"/>
      <c r="AA195" s="21"/>
      <c r="AB195" s="21"/>
    </row>
    <row r="196">
      <c r="A196" s="72"/>
      <c r="B196" s="75"/>
      <c r="C196" s="75"/>
      <c r="D196" s="75"/>
      <c r="E196" s="72"/>
      <c r="F196" s="72"/>
      <c r="G196" s="72"/>
      <c r="H196" s="72"/>
      <c r="I196" s="72"/>
      <c r="J196" s="72"/>
      <c r="K196" s="21"/>
      <c r="L196" s="21"/>
      <c r="M196" s="21"/>
      <c r="N196" s="21"/>
      <c r="O196" s="21"/>
      <c r="P196" s="21"/>
      <c r="Q196" s="21"/>
      <c r="R196" s="21"/>
      <c r="S196" s="21"/>
      <c r="T196" s="21"/>
      <c r="U196" s="21"/>
      <c r="V196" s="21"/>
      <c r="W196" s="21"/>
      <c r="X196" s="21"/>
      <c r="Y196" s="21"/>
      <c r="Z196" s="21"/>
      <c r="AA196" s="21"/>
      <c r="AB196" s="21"/>
    </row>
    <row r="197">
      <c r="A197" s="72"/>
      <c r="B197" s="75"/>
      <c r="C197" s="75"/>
      <c r="D197" s="75"/>
      <c r="E197" s="72"/>
      <c r="F197" s="72"/>
      <c r="G197" s="72"/>
      <c r="H197" s="72"/>
      <c r="I197" s="72"/>
      <c r="J197" s="72"/>
      <c r="K197" s="21"/>
      <c r="L197" s="21"/>
      <c r="M197" s="21"/>
      <c r="N197" s="21"/>
      <c r="O197" s="21"/>
      <c r="P197" s="21"/>
      <c r="Q197" s="21"/>
      <c r="R197" s="21"/>
      <c r="S197" s="21"/>
      <c r="T197" s="21"/>
      <c r="U197" s="21"/>
      <c r="V197" s="21"/>
      <c r="W197" s="21"/>
      <c r="X197" s="21"/>
      <c r="Y197" s="21"/>
      <c r="Z197" s="21"/>
      <c r="AA197" s="21"/>
      <c r="AB197" s="21"/>
    </row>
    <row r="198">
      <c r="A198" s="72"/>
      <c r="B198" s="75"/>
      <c r="C198" s="75"/>
      <c r="D198" s="75"/>
      <c r="E198" s="72"/>
      <c r="F198" s="72"/>
      <c r="G198" s="72"/>
      <c r="H198" s="72"/>
      <c r="I198" s="72"/>
      <c r="J198" s="72"/>
      <c r="K198" s="21"/>
      <c r="L198" s="21"/>
      <c r="M198" s="21"/>
      <c r="N198" s="21"/>
      <c r="O198" s="21"/>
      <c r="P198" s="21"/>
      <c r="Q198" s="21"/>
      <c r="R198" s="21"/>
      <c r="S198" s="21"/>
      <c r="T198" s="21"/>
      <c r="U198" s="21"/>
      <c r="V198" s="21"/>
      <c r="W198" s="21"/>
      <c r="X198" s="21"/>
      <c r="Y198" s="21"/>
      <c r="Z198" s="21"/>
      <c r="AA198" s="21"/>
      <c r="AB198" s="21"/>
    </row>
    <row r="199">
      <c r="A199" s="72"/>
      <c r="B199" s="75"/>
      <c r="C199" s="75"/>
      <c r="D199" s="75"/>
      <c r="E199" s="72"/>
      <c r="F199" s="72"/>
      <c r="G199" s="72"/>
      <c r="H199" s="72"/>
      <c r="I199" s="72"/>
      <c r="J199" s="72"/>
      <c r="K199" s="21"/>
      <c r="L199" s="21"/>
      <c r="M199" s="21"/>
      <c r="N199" s="21"/>
      <c r="O199" s="21"/>
      <c r="P199" s="21"/>
      <c r="Q199" s="21"/>
      <c r="R199" s="21"/>
      <c r="S199" s="21"/>
      <c r="T199" s="21"/>
      <c r="U199" s="21"/>
      <c r="V199" s="21"/>
      <c r="W199" s="21"/>
      <c r="X199" s="21"/>
      <c r="Y199" s="21"/>
      <c r="Z199" s="21"/>
      <c r="AA199" s="21"/>
      <c r="AB199" s="21"/>
    </row>
    <row r="200">
      <c r="A200" s="72"/>
      <c r="B200" s="75"/>
      <c r="C200" s="75"/>
      <c r="D200" s="75"/>
      <c r="E200" s="72"/>
      <c r="F200" s="72"/>
      <c r="G200" s="72"/>
      <c r="H200" s="72"/>
      <c r="I200" s="72"/>
      <c r="J200" s="72"/>
      <c r="K200" s="21"/>
      <c r="L200" s="21"/>
      <c r="M200" s="21"/>
      <c r="N200" s="21"/>
      <c r="O200" s="21"/>
      <c r="P200" s="21"/>
      <c r="Q200" s="21"/>
      <c r="R200" s="21"/>
      <c r="S200" s="21"/>
      <c r="T200" s="21"/>
      <c r="U200" s="21"/>
      <c r="V200" s="21"/>
      <c r="W200" s="21"/>
      <c r="X200" s="21"/>
      <c r="Y200" s="21"/>
      <c r="Z200" s="21"/>
      <c r="AA200" s="21"/>
      <c r="AB200" s="21"/>
    </row>
    <row r="201">
      <c r="A201" s="72"/>
      <c r="B201" s="75"/>
      <c r="C201" s="75"/>
      <c r="D201" s="75"/>
      <c r="E201" s="72"/>
      <c r="F201" s="72"/>
      <c r="G201" s="72"/>
      <c r="H201" s="72"/>
      <c r="I201" s="72"/>
      <c r="J201" s="72"/>
      <c r="K201" s="21"/>
      <c r="L201" s="21"/>
      <c r="M201" s="21"/>
      <c r="N201" s="21"/>
      <c r="O201" s="21"/>
      <c r="P201" s="21"/>
      <c r="Q201" s="21"/>
      <c r="R201" s="21"/>
      <c r="S201" s="21"/>
      <c r="T201" s="21"/>
      <c r="U201" s="21"/>
      <c r="V201" s="21"/>
      <c r="W201" s="21"/>
      <c r="X201" s="21"/>
      <c r="Y201" s="21"/>
      <c r="Z201" s="21"/>
      <c r="AA201" s="21"/>
      <c r="AB201" s="21"/>
    </row>
    <row r="202">
      <c r="A202" s="72"/>
      <c r="B202" s="75"/>
      <c r="C202" s="75"/>
      <c r="D202" s="75"/>
      <c r="E202" s="72"/>
      <c r="F202" s="72"/>
      <c r="G202" s="72"/>
      <c r="H202" s="72"/>
      <c r="I202" s="72"/>
      <c r="J202" s="72"/>
      <c r="K202" s="21"/>
      <c r="L202" s="21"/>
      <c r="M202" s="21"/>
      <c r="N202" s="21"/>
      <c r="O202" s="21"/>
      <c r="P202" s="21"/>
      <c r="Q202" s="21"/>
      <c r="R202" s="21"/>
      <c r="S202" s="21"/>
      <c r="T202" s="21"/>
      <c r="U202" s="21"/>
      <c r="V202" s="21"/>
      <c r="W202" s="21"/>
      <c r="X202" s="21"/>
      <c r="Y202" s="21"/>
      <c r="Z202" s="21"/>
      <c r="AA202" s="21"/>
      <c r="AB202" s="21"/>
    </row>
    <row r="203">
      <c r="A203" s="72"/>
      <c r="B203" s="75"/>
      <c r="C203" s="75"/>
      <c r="D203" s="75"/>
      <c r="E203" s="72"/>
      <c r="F203" s="72"/>
      <c r="G203" s="72"/>
      <c r="H203" s="72"/>
      <c r="I203" s="72"/>
      <c r="J203" s="72"/>
      <c r="K203" s="21"/>
      <c r="L203" s="21"/>
      <c r="M203" s="21"/>
      <c r="N203" s="21"/>
      <c r="O203" s="21"/>
      <c r="P203" s="21"/>
      <c r="Q203" s="21"/>
      <c r="R203" s="21"/>
      <c r="S203" s="21"/>
      <c r="T203" s="21"/>
      <c r="U203" s="21"/>
      <c r="V203" s="21"/>
      <c r="W203" s="21"/>
      <c r="X203" s="21"/>
      <c r="Y203" s="21"/>
      <c r="Z203" s="21"/>
      <c r="AA203" s="21"/>
      <c r="AB203" s="21"/>
    </row>
    <row r="204">
      <c r="A204" s="72"/>
      <c r="B204" s="75"/>
      <c r="C204" s="75"/>
      <c r="D204" s="75"/>
      <c r="E204" s="72"/>
      <c r="F204" s="72"/>
      <c r="G204" s="72"/>
      <c r="H204" s="72"/>
      <c r="I204" s="72"/>
      <c r="J204" s="72"/>
      <c r="K204" s="21"/>
      <c r="L204" s="21"/>
      <c r="M204" s="21"/>
      <c r="N204" s="21"/>
      <c r="O204" s="21"/>
      <c r="P204" s="21"/>
      <c r="Q204" s="21"/>
      <c r="R204" s="21"/>
      <c r="S204" s="21"/>
      <c r="T204" s="21"/>
      <c r="U204" s="21"/>
      <c r="V204" s="21"/>
      <c r="W204" s="21"/>
      <c r="X204" s="21"/>
      <c r="Y204" s="21"/>
      <c r="Z204" s="21"/>
      <c r="AA204" s="21"/>
      <c r="AB204" s="21"/>
    </row>
    <row r="205">
      <c r="A205" s="72"/>
      <c r="B205" s="75"/>
      <c r="C205" s="75"/>
      <c r="D205" s="75"/>
      <c r="E205" s="72"/>
      <c r="F205" s="72"/>
      <c r="G205" s="72"/>
      <c r="H205" s="72"/>
      <c r="I205" s="72"/>
      <c r="J205" s="72"/>
      <c r="K205" s="21"/>
      <c r="L205" s="21"/>
      <c r="M205" s="21"/>
      <c r="N205" s="21"/>
      <c r="O205" s="21"/>
      <c r="P205" s="21"/>
      <c r="Q205" s="21"/>
      <c r="R205" s="21"/>
      <c r="S205" s="21"/>
      <c r="T205" s="21"/>
      <c r="U205" s="21"/>
      <c r="V205" s="21"/>
      <c r="W205" s="21"/>
      <c r="X205" s="21"/>
      <c r="Y205" s="21"/>
      <c r="Z205" s="21"/>
      <c r="AA205" s="21"/>
      <c r="AB205" s="21"/>
    </row>
    <row r="206">
      <c r="A206" s="72"/>
      <c r="B206" s="75"/>
      <c r="C206" s="75"/>
      <c r="D206" s="75"/>
      <c r="E206" s="72"/>
      <c r="F206" s="72"/>
      <c r="G206" s="72"/>
      <c r="H206" s="72"/>
      <c r="I206" s="72"/>
      <c r="J206" s="72"/>
      <c r="K206" s="21"/>
      <c r="L206" s="21"/>
      <c r="M206" s="21"/>
      <c r="N206" s="21"/>
      <c r="O206" s="21"/>
      <c r="P206" s="21"/>
      <c r="Q206" s="21"/>
      <c r="R206" s="21"/>
      <c r="S206" s="21"/>
      <c r="T206" s="21"/>
      <c r="U206" s="21"/>
      <c r="V206" s="21"/>
      <c r="W206" s="21"/>
      <c r="X206" s="21"/>
      <c r="Y206" s="21"/>
      <c r="Z206" s="21"/>
      <c r="AA206" s="21"/>
      <c r="AB206" s="21"/>
    </row>
    <row r="207">
      <c r="A207" s="72"/>
      <c r="B207" s="75"/>
      <c r="C207" s="75"/>
      <c r="D207" s="75"/>
      <c r="E207" s="72"/>
      <c r="F207" s="72"/>
      <c r="G207" s="72"/>
      <c r="H207" s="72"/>
      <c r="I207" s="72"/>
      <c r="J207" s="72"/>
      <c r="K207" s="21"/>
      <c r="L207" s="21"/>
      <c r="M207" s="21"/>
      <c r="N207" s="21"/>
      <c r="O207" s="21"/>
      <c r="P207" s="21"/>
      <c r="Q207" s="21"/>
      <c r="R207" s="21"/>
      <c r="S207" s="21"/>
      <c r="T207" s="21"/>
      <c r="U207" s="21"/>
      <c r="V207" s="21"/>
      <c r="W207" s="21"/>
      <c r="X207" s="21"/>
      <c r="Y207" s="21"/>
      <c r="Z207" s="21"/>
      <c r="AA207" s="21"/>
      <c r="AB207" s="21"/>
    </row>
    <row r="208">
      <c r="A208" s="72"/>
      <c r="B208" s="75"/>
      <c r="C208" s="75"/>
      <c r="D208" s="75"/>
      <c r="E208" s="72"/>
      <c r="F208" s="72"/>
      <c r="G208" s="72"/>
      <c r="H208" s="72"/>
      <c r="I208" s="72"/>
      <c r="J208" s="72"/>
      <c r="K208" s="21"/>
      <c r="L208" s="21"/>
      <c r="M208" s="21"/>
      <c r="N208" s="21"/>
      <c r="O208" s="21"/>
      <c r="P208" s="21"/>
      <c r="Q208" s="21"/>
      <c r="R208" s="21"/>
      <c r="S208" s="21"/>
      <c r="T208" s="21"/>
      <c r="U208" s="21"/>
      <c r="V208" s="21"/>
      <c r="W208" s="21"/>
      <c r="X208" s="21"/>
      <c r="Y208" s="21"/>
      <c r="Z208" s="21"/>
      <c r="AA208" s="21"/>
      <c r="AB208" s="21"/>
    </row>
    <row r="209">
      <c r="A209" s="72"/>
      <c r="B209" s="75"/>
      <c r="C209" s="75"/>
      <c r="D209" s="75"/>
      <c r="E209" s="72"/>
      <c r="F209" s="72"/>
      <c r="G209" s="72"/>
      <c r="H209" s="72"/>
      <c r="I209" s="72"/>
      <c r="J209" s="72"/>
      <c r="K209" s="21"/>
      <c r="L209" s="21"/>
      <c r="M209" s="21"/>
      <c r="N209" s="21"/>
      <c r="O209" s="21"/>
      <c r="P209" s="21"/>
      <c r="Q209" s="21"/>
      <c r="R209" s="21"/>
      <c r="S209" s="21"/>
      <c r="T209" s="21"/>
      <c r="U209" s="21"/>
      <c r="V209" s="21"/>
      <c r="W209" s="21"/>
      <c r="X209" s="21"/>
      <c r="Y209" s="21"/>
      <c r="Z209" s="21"/>
      <c r="AA209" s="21"/>
      <c r="AB209" s="21"/>
    </row>
    <row r="210">
      <c r="A210" s="72"/>
      <c r="B210" s="75"/>
      <c r="C210" s="75"/>
      <c r="D210" s="75"/>
      <c r="E210" s="72"/>
      <c r="F210" s="72"/>
      <c r="G210" s="72"/>
      <c r="H210" s="72"/>
      <c r="I210" s="72"/>
      <c r="J210" s="72"/>
      <c r="K210" s="21"/>
      <c r="L210" s="21"/>
      <c r="M210" s="21"/>
      <c r="N210" s="21"/>
      <c r="O210" s="21"/>
      <c r="P210" s="21"/>
      <c r="Q210" s="21"/>
      <c r="R210" s="21"/>
      <c r="S210" s="21"/>
      <c r="T210" s="21"/>
      <c r="U210" s="21"/>
      <c r="V210" s="21"/>
      <c r="W210" s="21"/>
      <c r="X210" s="21"/>
      <c r="Y210" s="21"/>
      <c r="Z210" s="21"/>
      <c r="AA210" s="21"/>
      <c r="AB210" s="21"/>
    </row>
    <row r="211">
      <c r="A211" s="72"/>
      <c r="B211" s="75"/>
      <c r="C211" s="75"/>
      <c r="D211" s="75"/>
      <c r="E211" s="72"/>
      <c r="F211" s="72"/>
      <c r="G211" s="72"/>
      <c r="H211" s="72"/>
      <c r="I211" s="72"/>
      <c r="J211" s="72"/>
      <c r="K211" s="21"/>
      <c r="L211" s="21"/>
      <c r="M211" s="21"/>
      <c r="N211" s="21"/>
      <c r="O211" s="21"/>
      <c r="P211" s="21"/>
      <c r="Q211" s="21"/>
      <c r="R211" s="21"/>
      <c r="S211" s="21"/>
      <c r="T211" s="21"/>
      <c r="U211" s="21"/>
      <c r="V211" s="21"/>
      <c r="W211" s="21"/>
      <c r="X211" s="21"/>
      <c r="Y211" s="21"/>
      <c r="Z211" s="21"/>
      <c r="AA211" s="21"/>
      <c r="AB211" s="21"/>
    </row>
    <row r="212">
      <c r="A212" s="72"/>
      <c r="B212" s="75"/>
      <c r="C212" s="75"/>
      <c r="D212" s="75"/>
      <c r="E212" s="72"/>
      <c r="F212" s="72"/>
      <c r="G212" s="72"/>
      <c r="H212" s="72"/>
      <c r="I212" s="72"/>
      <c r="J212" s="72"/>
      <c r="K212" s="21"/>
      <c r="L212" s="21"/>
      <c r="M212" s="21"/>
      <c r="N212" s="21"/>
      <c r="O212" s="21"/>
      <c r="P212" s="21"/>
      <c r="Q212" s="21"/>
      <c r="R212" s="21"/>
      <c r="S212" s="21"/>
      <c r="T212" s="21"/>
      <c r="U212" s="21"/>
      <c r="V212" s="21"/>
      <c r="W212" s="21"/>
      <c r="X212" s="21"/>
      <c r="Y212" s="21"/>
      <c r="Z212" s="21"/>
      <c r="AA212" s="21"/>
      <c r="AB212" s="21"/>
    </row>
    <row r="213">
      <c r="A213" s="72"/>
      <c r="B213" s="75"/>
      <c r="C213" s="75"/>
      <c r="D213" s="75"/>
      <c r="E213" s="72"/>
      <c r="F213" s="72"/>
      <c r="G213" s="72"/>
      <c r="H213" s="72"/>
      <c r="I213" s="72"/>
      <c r="J213" s="72"/>
      <c r="K213" s="21"/>
      <c r="L213" s="21"/>
      <c r="M213" s="21"/>
      <c r="N213" s="21"/>
      <c r="O213" s="21"/>
      <c r="P213" s="21"/>
      <c r="Q213" s="21"/>
      <c r="R213" s="21"/>
      <c r="S213" s="21"/>
      <c r="T213" s="21"/>
      <c r="U213" s="21"/>
      <c r="V213" s="21"/>
      <c r="W213" s="21"/>
      <c r="X213" s="21"/>
      <c r="Y213" s="21"/>
      <c r="Z213" s="21"/>
      <c r="AA213" s="21"/>
      <c r="AB213" s="21"/>
    </row>
    <row r="214">
      <c r="A214" s="72"/>
      <c r="B214" s="75"/>
      <c r="C214" s="75"/>
      <c r="D214" s="75"/>
      <c r="E214" s="72"/>
      <c r="F214" s="72"/>
      <c r="G214" s="72"/>
      <c r="H214" s="72"/>
      <c r="I214" s="72"/>
      <c r="J214" s="72"/>
      <c r="K214" s="21"/>
      <c r="L214" s="21"/>
      <c r="M214" s="21"/>
      <c r="N214" s="21"/>
      <c r="O214" s="21"/>
      <c r="P214" s="21"/>
      <c r="Q214" s="21"/>
      <c r="R214" s="21"/>
      <c r="S214" s="21"/>
      <c r="T214" s="21"/>
      <c r="U214" s="21"/>
      <c r="V214" s="21"/>
      <c r="W214" s="21"/>
      <c r="X214" s="21"/>
      <c r="Y214" s="21"/>
      <c r="Z214" s="21"/>
      <c r="AA214" s="21"/>
      <c r="AB214" s="21"/>
    </row>
    <row r="215">
      <c r="A215" s="72"/>
      <c r="B215" s="75"/>
      <c r="C215" s="75"/>
      <c r="D215" s="75"/>
      <c r="E215" s="72"/>
      <c r="F215" s="72"/>
      <c r="G215" s="72"/>
      <c r="H215" s="72"/>
      <c r="I215" s="72"/>
      <c r="J215" s="72"/>
      <c r="K215" s="21"/>
      <c r="L215" s="21"/>
      <c r="M215" s="21"/>
      <c r="N215" s="21"/>
      <c r="O215" s="21"/>
      <c r="P215" s="21"/>
      <c r="Q215" s="21"/>
      <c r="R215" s="21"/>
      <c r="S215" s="21"/>
      <c r="T215" s="21"/>
      <c r="U215" s="21"/>
      <c r="V215" s="21"/>
      <c r="W215" s="21"/>
      <c r="X215" s="21"/>
      <c r="Y215" s="21"/>
      <c r="Z215" s="21"/>
      <c r="AA215" s="21"/>
      <c r="AB215" s="21"/>
    </row>
    <row r="216">
      <c r="A216" s="72"/>
      <c r="B216" s="75"/>
      <c r="C216" s="75"/>
      <c r="D216" s="75"/>
      <c r="E216" s="72"/>
      <c r="F216" s="72"/>
      <c r="G216" s="72"/>
      <c r="H216" s="72"/>
      <c r="I216" s="72"/>
      <c r="J216" s="72"/>
      <c r="K216" s="21"/>
      <c r="L216" s="21"/>
      <c r="M216" s="21"/>
      <c r="N216" s="21"/>
      <c r="O216" s="21"/>
      <c r="P216" s="21"/>
      <c r="Q216" s="21"/>
      <c r="R216" s="21"/>
      <c r="S216" s="21"/>
      <c r="T216" s="21"/>
      <c r="U216" s="21"/>
      <c r="V216" s="21"/>
      <c r="W216" s="21"/>
      <c r="X216" s="21"/>
      <c r="Y216" s="21"/>
      <c r="Z216" s="21"/>
      <c r="AA216" s="21"/>
      <c r="AB216" s="21"/>
    </row>
    <row r="217">
      <c r="A217" s="72"/>
      <c r="B217" s="75"/>
      <c r="C217" s="75"/>
      <c r="D217" s="75"/>
      <c r="E217" s="72"/>
      <c r="F217" s="72"/>
      <c r="G217" s="72"/>
      <c r="H217" s="72"/>
      <c r="I217" s="72"/>
      <c r="J217" s="72"/>
      <c r="K217" s="21"/>
      <c r="L217" s="21"/>
      <c r="M217" s="21"/>
      <c r="N217" s="21"/>
      <c r="O217" s="21"/>
      <c r="P217" s="21"/>
      <c r="Q217" s="21"/>
      <c r="R217" s="21"/>
      <c r="S217" s="21"/>
      <c r="T217" s="21"/>
      <c r="U217" s="21"/>
      <c r="V217" s="21"/>
      <c r="W217" s="21"/>
      <c r="X217" s="21"/>
      <c r="Y217" s="21"/>
      <c r="Z217" s="21"/>
      <c r="AA217" s="21"/>
      <c r="AB217" s="21"/>
    </row>
    <row r="218">
      <c r="A218" s="72"/>
      <c r="B218" s="75"/>
      <c r="C218" s="75"/>
      <c r="D218" s="75"/>
      <c r="E218" s="72"/>
      <c r="F218" s="72"/>
      <c r="G218" s="72"/>
      <c r="H218" s="72"/>
      <c r="I218" s="72"/>
      <c r="J218" s="72"/>
      <c r="K218" s="21"/>
      <c r="L218" s="21"/>
      <c r="M218" s="21"/>
      <c r="N218" s="21"/>
      <c r="O218" s="21"/>
      <c r="P218" s="21"/>
      <c r="Q218" s="21"/>
      <c r="R218" s="21"/>
      <c r="S218" s="21"/>
      <c r="T218" s="21"/>
      <c r="U218" s="21"/>
      <c r="V218" s="21"/>
      <c r="W218" s="21"/>
      <c r="X218" s="21"/>
      <c r="Y218" s="21"/>
      <c r="Z218" s="21"/>
      <c r="AA218" s="21"/>
      <c r="AB218" s="21"/>
    </row>
    <row r="219">
      <c r="A219" s="72"/>
      <c r="B219" s="75"/>
      <c r="C219" s="75"/>
      <c r="D219" s="75"/>
      <c r="E219" s="72"/>
      <c r="F219" s="72"/>
      <c r="G219" s="72"/>
      <c r="H219" s="72"/>
      <c r="I219" s="72"/>
      <c r="J219" s="72"/>
      <c r="K219" s="21"/>
      <c r="L219" s="21"/>
      <c r="M219" s="21"/>
      <c r="N219" s="21"/>
      <c r="O219" s="21"/>
      <c r="P219" s="21"/>
      <c r="Q219" s="21"/>
      <c r="R219" s="21"/>
      <c r="S219" s="21"/>
      <c r="T219" s="21"/>
      <c r="U219" s="21"/>
      <c r="V219" s="21"/>
      <c r="W219" s="21"/>
      <c r="X219" s="21"/>
      <c r="Y219" s="21"/>
      <c r="Z219" s="21"/>
      <c r="AA219" s="21"/>
      <c r="AB219" s="21"/>
    </row>
    <row r="220">
      <c r="A220" s="72"/>
      <c r="B220" s="75"/>
      <c r="C220" s="75"/>
      <c r="D220" s="75"/>
      <c r="E220" s="72"/>
      <c r="F220" s="72"/>
      <c r="G220" s="72"/>
      <c r="H220" s="72"/>
      <c r="I220" s="72"/>
      <c r="J220" s="72"/>
      <c r="K220" s="21"/>
      <c r="L220" s="21"/>
      <c r="M220" s="21"/>
      <c r="N220" s="21"/>
      <c r="O220" s="21"/>
      <c r="P220" s="21"/>
      <c r="Q220" s="21"/>
      <c r="R220" s="21"/>
      <c r="S220" s="21"/>
      <c r="T220" s="21"/>
      <c r="U220" s="21"/>
      <c r="V220" s="21"/>
      <c r="W220" s="21"/>
      <c r="X220" s="21"/>
      <c r="Y220" s="21"/>
      <c r="Z220" s="21"/>
      <c r="AA220" s="21"/>
      <c r="AB220" s="21"/>
    </row>
    <row r="221">
      <c r="A221" s="72"/>
      <c r="B221" s="75"/>
      <c r="C221" s="75"/>
      <c r="D221" s="75"/>
      <c r="E221" s="72"/>
      <c r="F221" s="72"/>
      <c r="G221" s="72"/>
      <c r="H221" s="72"/>
      <c r="I221" s="72"/>
      <c r="J221" s="72"/>
      <c r="K221" s="21"/>
      <c r="L221" s="21"/>
      <c r="M221" s="21"/>
      <c r="N221" s="21"/>
      <c r="O221" s="21"/>
      <c r="P221" s="21"/>
      <c r="Q221" s="21"/>
      <c r="R221" s="21"/>
      <c r="S221" s="21"/>
      <c r="T221" s="21"/>
      <c r="U221" s="21"/>
      <c r="V221" s="21"/>
      <c r="W221" s="21"/>
      <c r="X221" s="21"/>
      <c r="Y221" s="21"/>
      <c r="Z221" s="21"/>
      <c r="AA221" s="21"/>
      <c r="AB221" s="21"/>
    </row>
    <row r="222">
      <c r="A222" s="72"/>
      <c r="B222" s="75"/>
      <c r="C222" s="75"/>
      <c r="D222" s="75"/>
      <c r="E222" s="72"/>
      <c r="F222" s="72"/>
      <c r="G222" s="72"/>
      <c r="H222" s="72"/>
      <c r="I222" s="72"/>
      <c r="J222" s="72"/>
      <c r="K222" s="21"/>
      <c r="L222" s="21"/>
      <c r="M222" s="21"/>
      <c r="N222" s="21"/>
      <c r="O222" s="21"/>
      <c r="P222" s="21"/>
      <c r="Q222" s="21"/>
      <c r="R222" s="21"/>
      <c r="S222" s="21"/>
      <c r="T222" s="21"/>
      <c r="U222" s="21"/>
      <c r="V222" s="21"/>
      <c r="W222" s="21"/>
      <c r="X222" s="21"/>
      <c r="Y222" s="21"/>
      <c r="Z222" s="21"/>
      <c r="AA222" s="21"/>
      <c r="AB222" s="21"/>
    </row>
    <row r="223">
      <c r="A223" s="72"/>
      <c r="B223" s="75"/>
      <c r="C223" s="75"/>
      <c r="D223" s="75"/>
      <c r="E223" s="72"/>
      <c r="F223" s="72"/>
      <c r="G223" s="72"/>
      <c r="H223" s="72"/>
      <c r="I223" s="72"/>
      <c r="J223" s="72"/>
      <c r="K223" s="21"/>
      <c r="L223" s="21"/>
      <c r="M223" s="21"/>
      <c r="N223" s="21"/>
      <c r="O223" s="21"/>
      <c r="P223" s="21"/>
      <c r="Q223" s="21"/>
      <c r="R223" s="21"/>
      <c r="S223" s="21"/>
      <c r="T223" s="21"/>
      <c r="U223" s="21"/>
      <c r="V223" s="21"/>
      <c r="W223" s="21"/>
      <c r="X223" s="21"/>
      <c r="Y223" s="21"/>
      <c r="Z223" s="21"/>
      <c r="AA223" s="21"/>
      <c r="AB223" s="21"/>
    </row>
    <row r="224">
      <c r="A224" s="72"/>
      <c r="B224" s="75"/>
      <c r="C224" s="75"/>
      <c r="D224" s="75"/>
      <c r="E224" s="72"/>
      <c r="F224" s="72"/>
      <c r="G224" s="72"/>
      <c r="H224" s="72"/>
      <c r="I224" s="72"/>
      <c r="J224" s="72"/>
      <c r="K224" s="21"/>
      <c r="L224" s="21"/>
      <c r="M224" s="21"/>
      <c r="N224" s="21"/>
      <c r="O224" s="21"/>
      <c r="P224" s="21"/>
      <c r="Q224" s="21"/>
      <c r="R224" s="21"/>
      <c r="S224" s="21"/>
      <c r="T224" s="21"/>
      <c r="U224" s="21"/>
      <c r="V224" s="21"/>
      <c r="W224" s="21"/>
      <c r="X224" s="21"/>
      <c r="Y224" s="21"/>
      <c r="Z224" s="21"/>
      <c r="AA224" s="21"/>
      <c r="AB224" s="21"/>
    </row>
    <row r="225">
      <c r="A225" s="72"/>
      <c r="B225" s="75"/>
      <c r="C225" s="75"/>
      <c r="D225" s="75"/>
      <c r="E225" s="72"/>
      <c r="F225" s="72"/>
      <c r="G225" s="72"/>
      <c r="H225" s="72"/>
      <c r="I225" s="72"/>
      <c r="J225" s="72"/>
      <c r="K225" s="21"/>
      <c r="L225" s="21"/>
      <c r="M225" s="21"/>
      <c r="N225" s="21"/>
      <c r="O225" s="21"/>
      <c r="P225" s="21"/>
      <c r="Q225" s="21"/>
      <c r="R225" s="21"/>
      <c r="S225" s="21"/>
      <c r="T225" s="21"/>
      <c r="U225" s="21"/>
      <c r="V225" s="21"/>
      <c r="W225" s="21"/>
      <c r="X225" s="21"/>
      <c r="Y225" s="21"/>
      <c r="Z225" s="21"/>
      <c r="AA225" s="21"/>
      <c r="AB225" s="21"/>
    </row>
    <row r="226">
      <c r="A226" s="72"/>
      <c r="B226" s="75"/>
      <c r="C226" s="75"/>
      <c r="D226" s="75"/>
      <c r="E226" s="72"/>
      <c r="F226" s="72"/>
      <c r="G226" s="72"/>
      <c r="H226" s="72"/>
      <c r="I226" s="72"/>
      <c r="J226" s="72"/>
      <c r="K226" s="21"/>
      <c r="L226" s="21"/>
      <c r="M226" s="21"/>
      <c r="N226" s="21"/>
      <c r="O226" s="21"/>
      <c r="P226" s="21"/>
      <c r="Q226" s="21"/>
      <c r="R226" s="21"/>
      <c r="S226" s="21"/>
      <c r="T226" s="21"/>
      <c r="U226" s="21"/>
      <c r="V226" s="21"/>
      <c r="W226" s="21"/>
      <c r="X226" s="21"/>
      <c r="Y226" s="21"/>
      <c r="Z226" s="21"/>
      <c r="AA226" s="21"/>
      <c r="AB226" s="21"/>
    </row>
    <row r="227">
      <c r="A227" s="72"/>
      <c r="B227" s="75"/>
      <c r="C227" s="75"/>
      <c r="D227" s="75"/>
      <c r="E227" s="72"/>
      <c r="F227" s="72"/>
      <c r="G227" s="72"/>
      <c r="H227" s="72"/>
      <c r="I227" s="72"/>
      <c r="J227" s="72"/>
      <c r="K227" s="21"/>
      <c r="L227" s="21"/>
      <c r="M227" s="21"/>
      <c r="N227" s="21"/>
      <c r="O227" s="21"/>
      <c r="P227" s="21"/>
      <c r="Q227" s="21"/>
      <c r="R227" s="21"/>
      <c r="S227" s="21"/>
      <c r="T227" s="21"/>
      <c r="U227" s="21"/>
      <c r="V227" s="21"/>
      <c r="W227" s="21"/>
      <c r="X227" s="21"/>
      <c r="Y227" s="21"/>
      <c r="Z227" s="21"/>
      <c r="AA227" s="21"/>
      <c r="AB227" s="21"/>
    </row>
    <row r="228">
      <c r="A228" s="72"/>
      <c r="B228" s="75"/>
      <c r="C228" s="75"/>
      <c r="D228" s="75"/>
      <c r="E228" s="72"/>
      <c r="F228" s="72"/>
      <c r="G228" s="72"/>
      <c r="H228" s="72"/>
      <c r="I228" s="72"/>
      <c r="J228" s="72"/>
      <c r="K228" s="21"/>
      <c r="L228" s="21"/>
      <c r="M228" s="21"/>
      <c r="N228" s="21"/>
      <c r="O228" s="21"/>
      <c r="P228" s="21"/>
      <c r="Q228" s="21"/>
      <c r="R228" s="21"/>
      <c r="S228" s="21"/>
      <c r="T228" s="21"/>
      <c r="U228" s="21"/>
      <c r="V228" s="21"/>
      <c r="W228" s="21"/>
      <c r="X228" s="21"/>
      <c r="Y228" s="21"/>
      <c r="Z228" s="21"/>
      <c r="AA228" s="21"/>
      <c r="AB228" s="21"/>
    </row>
    <row r="229">
      <c r="A229" s="72"/>
      <c r="B229" s="75"/>
      <c r="C229" s="75"/>
      <c r="D229" s="75"/>
      <c r="E229" s="72"/>
      <c r="F229" s="72"/>
      <c r="G229" s="72"/>
      <c r="H229" s="72"/>
      <c r="I229" s="72"/>
      <c r="J229" s="72"/>
      <c r="K229" s="21"/>
      <c r="L229" s="21"/>
      <c r="M229" s="21"/>
      <c r="N229" s="21"/>
      <c r="O229" s="21"/>
      <c r="P229" s="21"/>
      <c r="Q229" s="21"/>
      <c r="R229" s="21"/>
      <c r="S229" s="21"/>
      <c r="T229" s="21"/>
      <c r="U229" s="21"/>
      <c r="V229" s="21"/>
      <c r="W229" s="21"/>
      <c r="X229" s="21"/>
      <c r="Y229" s="21"/>
      <c r="Z229" s="21"/>
      <c r="AA229" s="21"/>
      <c r="AB229" s="21"/>
    </row>
    <row r="230">
      <c r="A230" s="72"/>
      <c r="B230" s="75"/>
      <c r="C230" s="75"/>
      <c r="D230" s="75"/>
      <c r="E230" s="72"/>
      <c r="F230" s="72"/>
      <c r="G230" s="72"/>
      <c r="H230" s="72"/>
      <c r="I230" s="72"/>
      <c r="J230" s="72"/>
      <c r="K230" s="21"/>
      <c r="L230" s="21"/>
      <c r="M230" s="21"/>
      <c r="N230" s="21"/>
      <c r="O230" s="21"/>
      <c r="P230" s="21"/>
      <c r="Q230" s="21"/>
      <c r="R230" s="21"/>
      <c r="S230" s="21"/>
      <c r="T230" s="21"/>
      <c r="U230" s="21"/>
      <c r="V230" s="21"/>
      <c r="W230" s="21"/>
      <c r="X230" s="21"/>
      <c r="Y230" s="21"/>
      <c r="Z230" s="21"/>
      <c r="AA230" s="21"/>
      <c r="AB230" s="21"/>
    </row>
    <row r="231">
      <c r="A231" s="72"/>
      <c r="B231" s="75"/>
      <c r="C231" s="75"/>
      <c r="D231" s="75"/>
      <c r="E231" s="72"/>
      <c r="F231" s="72"/>
      <c r="G231" s="72"/>
      <c r="H231" s="72"/>
      <c r="I231" s="72"/>
      <c r="J231" s="72"/>
      <c r="K231" s="21"/>
      <c r="L231" s="21"/>
      <c r="M231" s="21"/>
      <c r="N231" s="21"/>
      <c r="O231" s="21"/>
      <c r="P231" s="21"/>
      <c r="Q231" s="21"/>
      <c r="R231" s="21"/>
      <c r="S231" s="21"/>
      <c r="T231" s="21"/>
      <c r="U231" s="21"/>
      <c r="V231" s="21"/>
      <c r="W231" s="21"/>
      <c r="X231" s="21"/>
      <c r="Y231" s="21"/>
      <c r="Z231" s="21"/>
      <c r="AA231" s="21"/>
      <c r="AB231" s="21"/>
    </row>
    <row r="232">
      <c r="A232" s="72"/>
      <c r="B232" s="75"/>
      <c r="C232" s="75"/>
      <c r="D232" s="75"/>
      <c r="E232" s="72"/>
      <c r="F232" s="72"/>
      <c r="G232" s="72"/>
      <c r="H232" s="72"/>
      <c r="I232" s="72"/>
      <c r="J232" s="72"/>
      <c r="K232" s="21"/>
      <c r="L232" s="21"/>
      <c r="M232" s="21"/>
      <c r="N232" s="21"/>
      <c r="O232" s="21"/>
      <c r="P232" s="21"/>
      <c r="Q232" s="21"/>
      <c r="R232" s="21"/>
      <c r="S232" s="21"/>
      <c r="T232" s="21"/>
      <c r="U232" s="21"/>
      <c r="V232" s="21"/>
      <c r="W232" s="21"/>
      <c r="X232" s="21"/>
      <c r="Y232" s="21"/>
      <c r="Z232" s="21"/>
      <c r="AA232" s="21"/>
      <c r="AB232" s="21"/>
    </row>
    <row r="233">
      <c r="A233" s="72"/>
      <c r="B233" s="75"/>
      <c r="C233" s="75"/>
      <c r="D233" s="75"/>
      <c r="E233" s="72"/>
      <c r="F233" s="72"/>
      <c r="G233" s="72"/>
      <c r="H233" s="72"/>
      <c r="I233" s="72"/>
      <c r="J233" s="72"/>
      <c r="K233" s="21"/>
      <c r="L233" s="21"/>
      <c r="M233" s="21"/>
      <c r="N233" s="21"/>
      <c r="O233" s="21"/>
      <c r="P233" s="21"/>
      <c r="Q233" s="21"/>
      <c r="R233" s="21"/>
      <c r="S233" s="21"/>
      <c r="T233" s="21"/>
      <c r="U233" s="21"/>
      <c r="V233" s="21"/>
      <c r="W233" s="21"/>
      <c r="X233" s="21"/>
      <c r="Y233" s="21"/>
      <c r="Z233" s="21"/>
      <c r="AA233" s="21"/>
      <c r="AB233" s="21"/>
    </row>
    <row r="234">
      <c r="A234" s="72"/>
      <c r="B234" s="75"/>
      <c r="C234" s="75"/>
      <c r="D234" s="75"/>
      <c r="E234" s="72"/>
      <c r="F234" s="72"/>
      <c r="G234" s="72"/>
      <c r="H234" s="72"/>
      <c r="I234" s="72"/>
      <c r="J234" s="72"/>
      <c r="K234" s="21"/>
      <c r="L234" s="21"/>
      <c r="M234" s="21"/>
      <c r="N234" s="21"/>
      <c r="O234" s="21"/>
      <c r="P234" s="21"/>
      <c r="Q234" s="21"/>
      <c r="R234" s="21"/>
      <c r="S234" s="21"/>
      <c r="T234" s="21"/>
      <c r="U234" s="21"/>
      <c r="V234" s="21"/>
      <c r="W234" s="21"/>
      <c r="X234" s="21"/>
      <c r="Y234" s="21"/>
      <c r="Z234" s="21"/>
      <c r="AA234" s="21"/>
      <c r="AB234" s="21"/>
    </row>
    <row r="235">
      <c r="A235" s="72"/>
      <c r="B235" s="75"/>
      <c r="C235" s="75"/>
      <c r="D235" s="75"/>
      <c r="E235" s="72"/>
      <c r="F235" s="72"/>
      <c r="G235" s="72"/>
      <c r="H235" s="72"/>
      <c r="I235" s="72"/>
      <c r="J235" s="72"/>
      <c r="K235" s="21"/>
      <c r="L235" s="21"/>
      <c r="M235" s="21"/>
      <c r="N235" s="21"/>
      <c r="O235" s="21"/>
      <c r="P235" s="21"/>
      <c r="Q235" s="21"/>
      <c r="R235" s="21"/>
      <c r="S235" s="21"/>
      <c r="T235" s="21"/>
      <c r="U235" s="21"/>
      <c r="V235" s="21"/>
      <c r="W235" s="21"/>
      <c r="X235" s="21"/>
      <c r="Y235" s="21"/>
      <c r="Z235" s="21"/>
      <c r="AA235" s="21"/>
      <c r="AB235" s="21"/>
    </row>
    <row r="236">
      <c r="A236" s="72"/>
      <c r="B236" s="75"/>
      <c r="C236" s="75"/>
      <c r="D236" s="75"/>
      <c r="E236" s="72"/>
      <c r="F236" s="72"/>
      <c r="G236" s="72"/>
      <c r="H236" s="72"/>
      <c r="I236" s="72"/>
      <c r="J236" s="72"/>
      <c r="K236" s="21"/>
      <c r="L236" s="21"/>
      <c r="M236" s="21"/>
      <c r="N236" s="21"/>
      <c r="O236" s="21"/>
      <c r="P236" s="21"/>
      <c r="Q236" s="21"/>
      <c r="R236" s="21"/>
      <c r="S236" s="21"/>
      <c r="T236" s="21"/>
      <c r="U236" s="21"/>
      <c r="V236" s="21"/>
      <c r="W236" s="21"/>
      <c r="X236" s="21"/>
      <c r="Y236" s="21"/>
      <c r="Z236" s="21"/>
      <c r="AA236" s="21"/>
      <c r="AB236" s="21"/>
    </row>
    <row r="237">
      <c r="A237" s="72"/>
      <c r="B237" s="75"/>
      <c r="C237" s="75"/>
      <c r="D237" s="75"/>
      <c r="E237" s="72"/>
      <c r="F237" s="72"/>
      <c r="G237" s="72"/>
      <c r="H237" s="72"/>
      <c r="I237" s="72"/>
      <c r="J237" s="72"/>
      <c r="K237" s="21"/>
      <c r="L237" s="21"/>
      <c r="M237" s="21"/>
      <c r="N237" s="21"/>
      <c r="O237" s="21"/>
      <c r="P237" s="21"/>
      <c r="Q237" s="21"/>
      <c r="R237" s="21"/>
      <c r="S237" s="21"/>
      <c r="T237" s="21"/>
      <c r="U237" s="21"/>
      <c r="V237" s="21"/>
      <c r="W237" s="21"/>
      <c r="X237" s="21"/>
      <c r="Y237" s="21"/>
      <c r="Z237" s="21"/>
      <c r="AA237" s="21"/>
      <c r="AB237" s="21"/>
    </row>
    <row r="238">
      <c r="A238" s="72"/>
      <c r="B238" s="75"/>
      <c r="C238" s="75"/>
      <c r="D238" s="75"/>
      <c r="E238" s="72"/>
      <c r="F238" s="72"/>
      <c r="G238" s="72"/>
      <c r="H238" s="72"/>
      <c r="I238" s="72"/>
      <c r="J238" s="72"/>
      <c r="K238" s="21"/>
      <c r="L238" s="21"/>
      <c r="M238" s="21"/>
      <c r="N238" s="21"/>
      <c r="O238" s="21"/>
      <c r="P238" s="21"/>
      <c r="Q238" s="21"/>
      <c r="R238" s="21"/>
      <c r="S238" s="21"/>
      <c r="T238" s="21"/>
      <c r="U238" s="21"/>
      <c r="V238" s="21"/>
      <c r="W238" s="21"/>
      <c r="X238" s="21"/>
      <c r="Y238" s="21"/>
      <c r="Z238" s="21"/>
      <c r="AA238" s="21"/>
      <c r="AB238" s="21"/>
    </row>
    <row r="239">
      <c r="A239" s="72"/>
      <c r="B239" s="75"/>
      <c r="C239" s="75"/>
      <c r="D239" s="75"/>
      <c r="E239" s="72"/>
      <c r="F239" s="72"/>
      <c r="G239" s="72"/>
      <c r="H239" s="72"/>
      <c r="I239" s="72"/>
      <c r="J239" s="72"/>
      <c r="K239" s="21"/>
      <c r="L239" s="21"/>
      <c r="M239" s="21"/>
      <c r="N239" s="21"/>
      <c r="O239" s="21"/>
      <c r="P239" s="21"/>
      <c r="Q239" s="21"/>
      <c r="R239" s="21"/>
      <c r="S239" s="21"/>
      <c r="T239" s="21"/>
      <c r="U239" s="21"/>
      <c r="V239" s="21"/>
      <c r="W239" s="21"/>
      <c r="X239" s="21"/>
      <c r="Y239" s="21"/>
      <c r="Z239" s="21"/>
      <c r="AA239" s="21"/>
      <c r="AB239" s="21"/>
    </row>
    <row r="240">
      <c r="A240" s="72"/>
      <c r="B240" s="75"/>
      <c r="C240" s="75"/>
      <c r="D240" s="75"/>
      <c r="E240" s="72"/>
      <c r="F240" s="72"/>
      <c r="G240" s="72"/>
      <c r="H240" s="72"/>
      <c r="I240" s="72"/>
      <c r="J240" s="72"/>
      <c r="K240" s="21"/>
      <c r="L240" s="21"/>
      <c r="M240" s="21"/>
      <c r="N240" s="21"/>
      <c r="O240" s="21"/>
      <c r="P240" s="21"/>
      <c r="Q240" s="21"/>
      <c r="R240" s="21"/>
      <c r="S240" s="21"/>
      <c r="T240" s="21"/>
      <c r="U240" s="21"/>
      <c r="V240" s="21"/>
      <c r="W240" s="21"/>
      <c r="X240" s="21"/>
      <c r="Y240" s="21"/>
      <c r="Z240" s="21"/>
      <c r="AA240" s="21"/>
      <c r="AB240" s="21"/>
    </row>
    <row r="241">
      <c r="A241" s="72"/>
      <c r="B241" s="75"/>
      <c r="C241" s="75"/>
      <c r="D241" s="75"/>
      <c r="E241" s="72"/>
      <c r="F241" s="72"/>
      <c r="G241" s="72"/>
      <c r="H241" s="72"/>
      <c r="I241" s="72"/>
      <c r="J241" s="72"/>
      <c r="K241" s="21"/>
      <c r="L241" s="21"/>
      <c r="M241" s="21"/>
      <c r="N241" s="21"/>
      <c r="O241" s="21"/>
      <c r="P241" s="21"/>
      <c r="Q241" s="21"/>
      <c r="R241" s="21"/>
      <c r="S241" s="21"/>
      <c r="T241" s="21"/>
      <c r="U241" s="21"/>
      <c r="V241" s="21"/>
      <c r="W241" s="21"/>
      <c r="X241" s="21"/>
      <c r="Y241" s="21"/>
      <c r="Z241" s="21"/>
      <c r="AA241" s="21"/>
      <c r="AB241" s="21"/>
    </row>
    <row r="242">
      <c r="A242" s="72"/>
      <c r="B242" s="75"/>
      <c r="C242" s="75"/>
      <c r="D242" s="75"/>
      <c r="E242" s="72"/>
      <c r="F242" s="72"/>
      <c r="G242" s="72"/>
      <c r="H242" s="72"/>
      <c r="I242" s="72"/>
      <c r="J242" s="72"/>
      <c r="K242" s="21"/>
      <c r="L242" s="21"/>
      <c r="M242" s="21"/>
      <c r="N242" s="21"/>
      <c r="O242" s="21"/>
      <c r="P242" s="21"/>
      <c r="Q242" s="21"/>
      <c r="R242" s="21"/>
      <c r="S242" s="21"/>
      <c r="T242" s="21"/>
      <c r="U242" s="21"/>
      <c r="V242" s="21"/>
      <c r="W242" s="21"/>
      <c r="X242" s="21"/>
      <c r="Y242" s="21"/>
      <c r="Z242" s="21"/>
      <c r="AA242" s="21"/>
      <c r="AB242" s="21"/>
    </row>
    <row r="243">
      <c r="A243" s="72"/>
      <c r="B243" s="75"/>
      <c r="C243" s="75"/>
      <c r="D243" s="75"/>
      <c r="E243" s="72"/>
      <c r="F243" s="72"/>
      <c r="G243" s="72"/>
      <c r="H243" s="72"/>
      <c r="I243" s="72"/>
      <c r="J243" s="72"/>
      <c r="K243" s="21"/>
      <c r="L243" s="21"/>
      <c r="M243" s="21"/>
      <c r="N243" s="21"/>
      <c r="O243" s="21"/>
      <c r="P243" s="21"/>
      <c r="Q243" s="21"/>
      <c r="R243" s="21"/>
      <c r="S243" s="21"/>
      <c r="T243" s="21"/>
      <c r="U243" s="21"/>
      <c r="V243" s="21"/>
      <c r="W243" s="21"/>
      <c r="X243" s="21"/>
      <c r="Y243" s="21"/>
      <c r="Z243" s="21"/>
      <c r="AA243" s="21"/>
      <c r="AB243" s="21"/>
    </row>
    <row r="244">
      <c r="A244" s="72"/>
      <c r="B244" s="75"/>
      <c r="C244" s="75"/>
      <c r="D244" s="75"/>
      <c r="E244" s="72"/>
      <c r="F244" s="72"/>
      <c r="G244" s="72"/>
      <c r="H244" s="72"/>
      <c r="I244" s="72"/>
      <c r="J244" s="72"/>
      <c r="K244" s="21"/>
      <c r="L244" s="21"/>
      <c r="M244" s="21"/>
      <c r="N244" s="21"/>
      <c r="O244" s="21"/>
      <c r="P244" s="21"/>
      <c r="Q244" s="21"/>
      <c r="R244" s="21"/>
      <c r="S244" s="21"/>
      <c r="T244" s="21"/>
      <c r="U244" s="21"/>
      <c r="V244" s="21"/>
      <c r="W244" s="21"/>
      <c r="X244" s="21"/>
      <c r="Y244" s="21"/>
      <c r="Z244" s="21"/>
      <c r="AA244" s="21"/>
      <c r="AB244" s="21"/>
    </row>
    <row r="245">
      <c r="A245" s="72"/>
      <c r="B245" s="75"/>
      <c r="C245" s="75"/>
      <c r="D245" s="75"/>
      <c r="E245" s="72"/>
      <c r="F245" s="72"/>
      <c r="G245" s="72"/>
      <c r="H245" s="72"/>
      <c r="I245" s="72"/>
      <c r="J245" s="72"/>
      <c r="K245" s="21"/>
      <c r="L245" s="21"/>
      <c r="M245" s="21"/>
      <c r="N245" s="21"/>
      <c r="O245" s="21"/>
      <c r="P245" s="21"/>
      <c r="Q245" s="21"/>
      <c r="R245" s="21"/>
      <c r="S245" s="21"/>
      <c r="T245" s="21"/>
      <c r="U245" s="21"/>
      <c r="V245" s="21"/>
      <c r="W245" s="21"/>
      <c r="X245" s="21"/>
      <c r="Y245" s="21"/>
      <c r="Z245" s="21"/>
      <c r="AA245" s="21"/>
      <c r="AB245" s="21"/>
    </row>
    <row r="246">
      <c r="A246" s="72"/>
      <c r="B246" s="75"/>
      <c r="C246" s="75"/>
      <c r="D246" s="75"/>
      <c r="E246" s="72"/>
      <c r="F246" s="72"/>
      <c r="G246" s="72"/>
      <c r="H246" s="72"/>
      <c r="I246" s="72"/>
      <c r="J246" s="72"/>
      <c r="K246" s="21"/>
      <c r="L246" s="21"/>
      <c r="M246" s="21"/>
      <c r="N246" s="21"/>
      <c r="O246" s="21"/>
      <c r="P246" s="21"/>
      <c r="Q246" s="21"/>
      <c r="R246" s="21"/>
      <c r="S246" s="21"/>
      <c r="T246" s="21"/>
      <c r="U246" s="21"/>
      <c r="V246" s="21"/>
      <c r="W246" s="21"/>
      <c r="X246" s="21"/>
      <c r="Y246" s="21"/>
      <c r="Z246" s="21"/>
      <c r="AA246" s="21"/>
      <c r="AB246" s="21"/>
    </row>
    <row r="247">
      <c r="A247" s="72"/>
      <c r="B247" s="75"/>
      <c r="C247" s="75"/>
      <c r="D247" s="75"/>
      <c r="E247" s="72"/>
      <c r="F247" s="72"/>
      <c r="G247" s="72"/>
      <c r="H247" s="72"/>
      <c r="I247" s="72"/>
      <c r="J247" s="72"/>
      <c r="K247" s="21"/>
      <c r="L247" s="21"/>
      <c r="M247" s="21"/>
      <c r="N247" s="21"/>
      <c r="O247" s="21"/>
      <c r="P247" s="21"/>
      <c r="Q247" s="21"/>
      <c r="R247" s="21"/>
      <c r="S247" s="21"/>
      <c r="T247" s="21"/>
      <c r="U247" s="21"/>
      <c r="V247" s="21"/>
      <c r="W247" s="21"/>
      <c r="X247" s="21"/>
      <c r="Y247" s="21"/>
      <c r="Z247" s="21"/>
      <c r="AA247" s="21"/>
      <c r="AB247" s="21"/>
    </row>
    <row r="248">
      <c r="A248" s="72"/>
      <c r="B248" s="75"/>
      <c r="C248" s="75"/>
      <c r="D248" s="75"/>
      <c r="E248" s="72"/>
      <c r="F248" s="72"/>
      <c r="G248" s="72"/>
      <c r="H248" s="72"/>
      <c r="I248" s="72"/>
      <c r="J248" s="72"/>
      <c r="K248" s="21"/>
      <c r="L248" s="21"/>
      <c r="M248" s="21"/>
      <c r="N248" s="21"/>
      <c r="O248" s="21"/>
      <c r="P248" s="21"/>
      <c r="Q248" s="21"/>
      <c r="R248" s="21"/>
      <c r="S248" s="21"/>
      <c r="T248" s="21"/>
      <c r="U248" s="21"/>
      <c r="V248" s="21"/>
      <c r="W248" s="21"/>
      <c r="X248" s="21"/>
      <c r="Y248" s="21"/>
      <c r="Z248" s="21"/>
      <c r="AA248" s="21"/>
      <c r="AB248" s="21"/>
    </row>
    <row r="249">
      <c r="A249" s="72"/>
      <c r="B249" s="75"/>
      <c r="C249" s="75"/>
      <c r="D249" s="75"/>
      <c r="E249" s="72"/>
      <c r="F249" s="72"/>
      <c r="G249" s="72"/>
      <c r="H249" s="72"/>
      <c r="I249" s="72"/>
      <c r="J249" s="72"/>
      <c r="K249" s="21"/>
      <c r="L249" s="21"/>
      <c r="M249" s="21"/>
      <c r="N249" s="21"/>
      <c r="O249" s="21"/>
      <c r="P249" s="21"/>
      <c r="Q249" s="21"/>
      <c r="R249" s="21"/>
      <c r="S249" s="21"/>
      <c r="T249" s="21"/>
      <c r="U249" s="21"/>
      <c r="V249" s="21"/>
      <c r="W249" s="21"/>
      <c r="X249" s="21"/>
      <c r="Y249" s="21"/>
      <c r="Z249" s="21"/>
      <c r="AA249" s="21"/>
      <c r="AB249" s="21"/>
    </row>
    <row r="250">
      <c r="A250" s="72"/>
      <c r="B250" s="75"/>
      <c r="C250" s="75"/>
      <c r="D250" s="75"/>
      <c r="E250" s="72"/>
      <c r="F250" s="72"/>
      <c r="G250" s="72"/>
      <c r="H250" s="72"/>
      <c r="I250" s="72"/>
      <c r="J250" s="72"/>
      <c r="K250" s="21"/>
      <c r="L250" s="21"/>
      <c r="M250" s="21"/>
      <c r="N250" s="21"/>
      <c r="O250" s="21"/>
      <c r="P250" s="21"/>
      <c r="Q250" s="21"/>
      <c r="R250" s="21"/>
      <c r="S250" s="21"/>
      <c r="T250" s="21"/>
      <c r="U250" s="21"/>
      <c r="V250" s="21"/>
      <c r="W250" s="21"/>
      <c r="X250" s="21"/>
      <c r="Y250" s="21"/>
      <c r="Z250" s="21"/>
      <c r="AA250" s="21"/>
      <c r="AB250" s="21"/>
    </row>
    <row r="251">
      <c r="A251" s="72"/>
      <c r="B251" s="75"/>
      <c r="C251" s="75"/>
      <c r="D251" s="75"/>
      <c r="E251" s="72"/>
      <c r="F251" s="72"/>
      <c r="G251" s="72"/>
      <c r="H251" s="72"/>
      <c r="I251" s="72"/>
      <c r="J251" s="72"/>
      <c r="K251" s="21"/>
      <c r="L251" s="21"/>
      <c r="M251" s="21"/>
      <c r="N251" s="21"/>
      <c r="O251" s="21"/>
      <c r="P251" s="21"/>
      <c r="Q251" s="21"/>
      <c r="R251" s="21"/>
      <c r="S251" s="21"/>
      <c r="T251" s="21"/>
      <c r="U251" s="21"/>
      <c r="V251" s="21"/>
      <c r="W251" s="21"/>
      <c r="X251" s="21"/>
      <c r="Y251" s="21"/>
      <c r="Z251" s="21"/>
      <c r="AA251" s="21"/>
      <c r="AB251" s="21"/>
    </row>
    <row r="252">
      <c r="A252" s="72"/>
      <c r="B252" s="75"/>
      <c r="C252" s="75"/>
      <c r="D252" s="75"/>
      <c r="E252" s="72"/>
      <c r="F252" s="72"/>
      <c r="G252" s="72"/>
      <c r="H252" s="72"/>
      <c r="I252" s="72"/>
      <c r="J252" s="72"/>
      <c r="K252" s="21"/>
      <c r="L252" s="21"/>
      <c r="M252" s="21"/>
      <c r="N252" s="21"/>
      <c r="O252" s="21"/>
      <c r="P252" s="21"/>
      <c r="Q252" s="21"/>
      <c r="R252" s="21"/>
      <c r="S252" s="21"/>
      <c r="T252" s="21"/>
      <c r="U252" s="21"/>
      <c r="V252" s="21"/>
      <c r="W252" s="21"/>
      <c r="X252" s="21"/>
      <c r="Y252" s="21"/>
      <c r="Z252" s="21"/>
      <c r="AA252" s="21"/>
      <c r="AB252" s="21"/>
    </row>
    <row r="253">
      <c r="A253" s="72"/>
      <c r="B253" s="75"/>
      <c r="C253" s="75"/>
      <c r="D253" s="75"/>
      <c r="E253" s="72"/>
      <c r="F253" s="72"/>
      <c r="G253" s="72"/>
      <c r="H253" s="72"/>
      <c r="I253" s="72"/>
      <c r="J253" s="72"/>
      <c r="K253" s="21"/>
      <c r="L253" s="21"/>
      <c r="M253" s="21"/>
      <c r="N253" s="21"/>
      <c r="O253" s="21"/>
      <c r="P253" s="21"/>
      <c r="Q253" s="21"/>
      <c r="R253" s="21"/>
      <c r="S253" s="21"/>
      <c r="T253" s="21"/>
      <c r="U253" s="21"/>
      <c r="V253" s="21"/>
      <c r="W253" s="21"/>
      <c r="X253" s="21"/>
      <c r="Y253" s="21"/>
      <c r="Z253" s="21"/>
      <c r="AA253" s="21"/>
      <c r="AB253" s="21"/>
    </row>
    <row r="254">
      <c r="A254" s="72"/>
      <c r="B254" s="75"/>
      <c r="C254" s="75"/>
      <c r="D254" s="75"/>
      <c r="E254" s="72"/>
      <c r="F254" s="72"/>
      <c r="G254" s="72"/>
      <c r="H254" s="72"/>
      <c r="I254" s="72"/>
      <c r="J254" s="72"/>
      <c r="K254" s="21"/>
      <c r="L254" s="21"/>
      <c r="M254" s="21"/>
      <c r="N254" s="21"/>
      <c r="O254" s="21"/>
      <c r="P254" s="21"/>
      <c r="Q254" s="21"/>
      <c r="R254" s="21"/>
      <c r="S254" s="21"/>
      <c r="T254" s="21"/>
      <c r="U254" s="21"/>
      <c r="V254" s="21"/>
      <c r="W254" s="21"/>
      <c r="X254" s="21"/>
      <c r="Y254" s="21"/>
      <c r="Z254" s="21"/>
      <c r="AA254" s="21"/>
      <c r="AB254" s="21"/>
    </row>
    <row r="255">
      <c r="A255" s="72"/>
      <c r="B255" s="75"/>
      <c r="C255" s="75"/>
      <c r="D255" s="75"/>
      <c r="E255" s="72"/>
      <c r="F255" s="72"/>
      <c r="G255" s="72"/>
      <c r="H255" s="72"/>
      <c r="I255" s="72"/>
      <c r="J255" s="72"/>
      <c r="K255" s="21"/>
      <c r="L255" s="21"/>
      <c r="M255" s="21"/>
      <c r="N255" s="21"/>
      <c r="O255" s="21"/>
      <c r="P255" s="21"/>
      <c r="Q255" s="21"/>
      <c r="R255" s="21"/>
      <c r="S255" s="21"/>
      <c r="T255" s="21"/>
      <c r="U255" s="21"/>
      <c r="V255" s="21"/>
      <c r="W255" s="21"/>
      <c r="X255" s="21"/>
      <c r="Y255" s="21"/>
      <c r="Z255" s="21"/>
      <c r="AA255" s="21"/>
      <c r="AB255" s="21"/>
    </row>
    <row r="256">
      <c r="A256" s="72"/>
      <c r="B256" s="75"/>
      <c r="C256" s="75"/>
      <c r="D256" s="75"/>
      <c r="E256" s="72"/>
      <c r="F256" s="72"/>
      <c r="G256" s="72"/>
      <c r="H256" s="72"/>
      <c r="I256" s="72"/>
      <c r="J256" s="72"/>
      <c r="K256" s="21"/>
      <c r="L256" s="21"/>
      <c r="M256" s="21"/>
      <c r="N256" s="21"/>
      <c r="O256" s="21"/>
      <c r="P256" s="21"/>
      <c r="Q256" s="21"/>
      <c r="R256" s="21"/>
      <c r="S256" s="21"/>
      <c r="T256" s="21"/>
      <c r="U256" s="21"/>
      <c r="V256" s="21"/>
      <c r="W256" s="21"/>
      <c r="X256" s="21"/>
      <c r="Y256" s="21"/>
      <c r="Z256" s="21"/>
      <c r="AA256" s="21"/>
      <c r="AB256" s="21"/>
    </row>
    <row r="257">
      <c r="A257" s="72"/>
      <c r="B257" s="75"/>
      <c r="C257" s="75"/>
      <c r="D257" s="75"/>
      <c r="E257" s="72"/>
      <c r="F257" s="72"/>
      <c r="G257" s="72"/>
      <c r="H257" s="72"/>
      <c r="I257" s="72"/>
      <c r="J257" s="72"/>
      <c r="K257" s="21"/>
      <c r="L257" s="21"/>
      <c r="M257" s="21"/>
      <c r="N257" s="21"/>
      <c r="O257" s="21"/>
      <c r="P257" s="21"/>
      <c r="Q257" s="21"/>
      <c r="R257" s="21"/>
      <c r="S257" s="21"/>
      <c r="T257" s="21"/>
      <c r="U257" s="21"/>
      <c r="V257" s="21"/>
      <c r="W257" s="21"/>
      <c r="X257" s="21"/>
      <c r="Y257" s="21"/>
      <c r="Z257" s="21"/>
      <c r="AA257" s="21"/>
      <c r="AB257" s="21"/>
    </row>
    <row r="258">
      <c r="A258" s="72"/>
      <c r="B258" s="75"/>
      <c r="C258" s="75"/>
      <c r="D258" s="75"/>
      <c r="E258" s="72"/>
      <c r="F258" s="72"/>
      <c r="G258" s="72"/>
      <c r="H258" s="72"/>
      <c r="I258" s="72"/>
      <c r="J258" s="72"/>
      <c r="K258" s="21"/>
      <c r="L258" s="21"/>
      <c r="M258" s="21"/>
      <c r="N258" s="21"/>
      <c r="O258" s="21"/>
      <c r="P258" s="21"/>
      <c r="Q258" s="21"/>
      <c r="R258" s="21"/>
      <c r="S258" s="21"/>
      <c r="T258" s="21"/>
      <c r="U258" s="21"/>
      <c r="V258" s="21"/>
      <c r="W258" s="21"/>
      <c r="X258" s="21"/>
      <c r="Y258" s="21"/>
      <c r="Z258" s="21"/>
      <c r="AA258" s="21"/>
      <c r="AB258" s="21"/>
    </row>
    <row r="259">
      <c r="A259" s="72"/>
      <c r="B259" s="75"/>
      <c r="C259" s="75"/>
      <c r="D259" s="75"/>
      <c r="E259" s="72"/>
      <c r="F259" s="72"/>
      <c r="G259" s="72"/>
      <c r="H259" s="72"/>
      <c r="I259" s="72"/>
      <c r="J259" s="72"/>
      <c r="K259" s="21"/>
      <c r="L259" s="21"/>
      <c r="M259" s="21"/>
      <c r="N259" s="21"/>
      <c r="O259" s="21"/>
      <c r="P259" s="21"/>
      <c r="Q259" s="21"/>
      <c r="R259" s="21"/>
      <c r="S259" s="21"/>
      <c r="T259" s="21"/>
      <c r="U259" s="21"/>
      <c r="V259" s="21"/>
      <c r="W259" s="21"/>
      <c r="X259" s="21"/>
      <c r="Y259" s="21"/>
      <c r="Z259" s="21"/>
      <c r="AA259" s="21"/>
      <c r="AB259" s="21"/>
    </row>
    <row r="260">
      <c r="A260" s="72"/>
      <c r="B260" s="75"/>
      <c r="C260" s="75"/>
      <c r="D260" s="75"/>
      <c r="E260" s="72"/>
      <c r="F260" s="72"/>
      <c r="G260" s="72"/>
      <c r="H260" s="72"/>
      <c r="I260" s="72"/>
      <c r="J260" s="72"/>
      <c r="K260" s="21"/>
      <c r="L260" s="21"/>
      <c r="M260" s="21"/>
      <c r="N260" s="21"/>
      <c r="O260" s="21"/>
      <c r="P260" s="21"/>
      <c r="Q260" s="21"/>
      <c r="R260" s="21"/>
      <c r="S260" s="21"/>
      <c r="T260" s="21"/>
      <c r="U260" s="21"/>
      <c r="V260" s="21"/>
      <c r="W260" s="21"/>
      <c r="X260" s="21"/>
      <c r="Y260" s="21"/>
      <c r="Z260" s="21"/>
      <c r="AA260" s="21"/>
      <c r="AB260" s="21"/>
    </row>
    <row r="261">
      <c r="A261" s="72"/>
      <c r="B261" s="75"/>
      <c r="C261" s="75"/>
      <c r="D261" s="75"/>
      <c r="E261" s="72"/>
      <c r="F261" s="72"/>
      <c r="G261" s="72"/>
      <c r="H261" s="72"/>
      <c r="I261" s="72"/>
      <c r="J261" s="72"/>
      <c r="K261" s="21"/>
      <c r="L261" s="21"/>
      <c r="M261" s="21"/>
      <c r="N261" s="21"/>
      <c r="O261" s="21"/>
      <c r="P261" s="21"/>
      <c r="Q261" s="21"/>
      <c r="R261" s="21"/>
      <c r="S261" s="21"/>
      <c r="T261" s="21"/>
      <c r="U261" s="21"/>
      <c r="V261" s="21"/>
      <c r="W261" s="21"/>
      <c r="X261" s="21"/>
      <c r="Y261" s="21"/>
      <c r="Z261" s="21"/>
      <c r="AA261" s="21"/>
      <c r="AB261" s="21"/>
    </row>
    <row r="262">
      <c r="A262" s="72"/>
      <c r="B262" s="75"/>
      <c r="C262" s="75"/>
      <c r="D262" s="75"/>
      <c r="E262" s="72"/>
      <c r="F262" s="72"/>
      <c r="G262" s="72"/>
      <c r="H262" s="72"/>
      <c r="I262" s="72"/>
      <c r="J262" s="72"/>
      <c r="K262" s="21"/>
      <c r="L262" s="21"/>
      <c r="M262" s="21"/>
      <c r="N262" s="21"/>
      <c r="O262" s="21"/>
      <c r="P262" s="21"/>
      <c r="Q262" s="21"/>
      <c r="R262" s="21"/>
      <c r="S262" s="21"/>
      <c r="T262" s="21"/>
      <c r="U262" s="21"/>
      <c r="V262" s="21"/>
      <c r="W262" s="21"/>
      <c r="X262" s="21"/>
      <c r="Y262" s="21"/>
      <c r="Z262" s="21"/>
      <c r="AA262" s="21"/>
      <c r="AB262" s="21"/>
    </row>
    <row r="263">
      <c r="A263" s="72"/>
      <c r="B263" s="75"/>
      <c r="C263" s="75"/>
      <c r="D263" s="75"/>
      <c r="E263" s="72"/>
      <c r="F263" s="72"/>
      <c r="G263" s="72"/>
      <c r="H263" s="72"/>
      <c r="I263" s="72"/>
      <c r="J263" s="72"/>
      <c r="K263" s="21"/>
      <c r="L263" s="21"/>
      <c r="M263" s="21"/>
      <c r="N263" s="21"/>
      <c r="O263" s="21"/>
      <c r="P263" s="21"/>
      <c r="Q263" s="21"/>
      <c r="R263" s="21"/>
      <c r="S263" s="21"/>
      <c r="T263" s="21"/>
      <c r="U263" s="21"/>
      <c r="V263" s="21"/>
      <c r="W263" s="21"/>
      <c r="X263" s="21"/>
      <c r="Y263" s="21"/>
      <c r="Z263" s="21"/>
      <c r="AA263" s="21"/>
      <c r="AB263" s="21"/>
    </row>
    <row r="264">
      <c r="A264" s="72"/>
      <c r="B264" s="75"/>
      <c r="C264" s="75"/>
      <c r="D264" s="75"/>
      <c r="E264" s="72"/>
      <c r="F264" s="72"/>
      <c r="G264" s="72"/>
      <c r="H264" s="72"/>
      <c r="I264" s="72"/>
      <c r="J264" s="72"/>
      <c r="K264" s="21"/>
      <c r="L264" s="21"/>
      <c r="M264" s="21"/>
      <c r="N264" s="21"/>
      <c r="O264" s="21"/>
      <c r="P264" s="21"/>
      <c r="Q264" s="21"/>
      <c r="R264" s="21"/>
      <c r="S264" s="21"/>
      <c r="T264" s="21"/>
      <c r="U264" s="21"/>
      <c r="V264" s="21"/>
      <c r="W264" s="21"/>
      <c r="X264" s="21"/>
      <c r="Y264" s="21"/>
      <c r="Z264" s="21"/>
      <c r="AA264" s="21"/>
      <c r="AB264" s="21"/>
    </row>
    <row r="265">
      <c r="A265" s="72"/>
      <c r="B265" s="75"/>
      <c r="C265" s="75"/>
      <c r="D265" s="75"/>
      <c r="E265" s="72"/>
      <c r="F265" s="72"/>
      <c r="G265" s="72"/>
      <c r="H265" s="72"/>
      <c r="I265" s="72"/>
      <c r="J265" s="72"/>
      <c r="K265" s="21"/>
      <c r="L265" s="21"/>
      <c r="M265" s="21"/>
      <c r="N265" s="21"/>
      <c r="O265" s="21"/>
      <c r="P265" s="21"/>
      <c r="Q265" s="21"/>
      <c r="R265" s="21"/>
      <c r="S265" s="21"/>
      <c r="T265" s="21"/>
      <c r="U265" s="21"/>
      <c r="V265" s="21"/>
      <c r="W265" s="21"/>
      <c r="X265" s="21"/>
      <c r="Y265" s="21"/>
      <c r="Z265" s="21"/>
      <c r="AA265" s="21"/>
      <c r="AB265" s="21"/>
    </row>
    <row r="266">
      <c r="A266" s="72"/>
      <c r="B266" s="75"/>
      <c r="C266" s="75"/>
      <c r="D266" s="75"/>
      <c r="E266" s="72"/>
      <c r="F266" s="72"/>
      <c r="G266" s="72"/>
      <c r="H266" s="72"/>
      <c r="I266" s="72"/>
      <c r="J266" s="72"/>
      <c r="K266" s="21"/>
      <c r="L266" s="21"/>
      <c r="M266" s="21"/>
      <c r="N266" s="21"/>
      <c r="O266" s="21"/>
      <c r="P266" s="21"/>
      <c r="Q266" s="21"/>
      <c r="R266" s="21"/>
      <c r="S266" s="21"/>
      <c r="T266" s="21"/>
      <c r="U266" s="21"/>
      <c r="V266" s="21"/>
      <c r="W266" s="21"/>
      <c r="X266" s="21"/>
      <c r="Y266" s="21"/>
      <c r="Z266" s="21"/>
      <c r="AA266" s="21"/>
      <c r="AB266" s="21"/>
    </row>
    <row r="267">
      <c r="A267" s="72"/>
      <c r="B267" s="75"/>
      <c r="C267" s="75"/>
      <c r="D267" s="75"/>
      <c r="E267" s="72"/>
      <c r="F267" s="72"/>
      <c r="G267" s="72"/>
      <c r="H267" s="72"/>
      <c r="I267" s="72"/>
      <c r="J267" s="72"/>
      <c r="K267" s="21"/>
      <c r="L267" s="21"/>
      <c r="M267" s="21"/>
      <c r="N267" s="21"/>
      <c r="O267" s="21"/>
      <c r="P267" s="21"/>
      <c r="Q267" s="21"/>
      <c r="R267" s="21"/>
      <c r="S267" s="21"/>
      <c r="T267" s="21"/>
      <c r="U267" s="21"/>
      <c r="V267" s="21"/>
      <c r="W267" s="21"/>
      <c r="X267" s="21"/>
      <c r="Y267" s="21"/>
      <c r="Z267" s="21"/>
      <c r="AA267" s="21"/>
      <c r="AB267" s="21"/>
    </row>
    <row r="268">
      <c r="A268" s="72"/>
      <c r="B268" s="75"/>
      <c r="C268" s="75"/>
      <c r="D268" s="75"/>
      <c r="E268" s="72"/>
      <c r="F268" s="72"/>
      <c r="G268" s="72"/>
      <c r="H268" s="72"/>
      <c r="I268" s="72"/>
      <c r="J268" s="72"/>
      <c r="K268" s="21"/>
      <c r="L268" s="21"/>
      <c r="M268" s="21"/>
      <c r="N268" s="21"/>
      <c r="O268" s="21"/>
      <c r="P268" s="21"/>
      <c r="Q268" s="21"/>
      <c r="R268" s="21"/>
      <c r="S268" s="21"/>
      <c r="T268" s="21"/>
      <c r="U268" s="21"/>
      <c r="V268" s="21"/>
      <c r="W268" s="21"/>
      <c r="X268" s="21"/>
      <c r="Y268" s="21"/>
      <c r="Z268" s="21"/>
      <c r="AA268" s="21"/>
      <c r="AB268" s="21"/>
    </row>
    <row r="269">
      <c r="A269" s="72"/>
      <c r="B269" s="75"/>
      <c r="C269" s="75"/>
      <c r="D269" s="75"/>
      <c r="E269" s="72"/>
      <c r="F269" s="72"/>
      <c r="G269" s="72"/>
      <c r="H269" s="72"/>
      <c r="I269" s="72"/>
      <c r="J269" s="72"/>
      <c r="K269" s="21"/>
      <c r="L269" s="21"/>
      <c r="M269" s="21"/>
      <c r="N269" s="21"/>
      <c r="O269" s="21"/>
      <c r="P269" s="21"/>
      <c r="Q269" s="21"/>
      <c r="R269" s="21"/>
      <c r="S269" s="21"/>
      <c r="T269" s="21"/>
      <c r="U269" s="21"/>
      <c r="V269" s="21"/>
      <c r="W269" s="21"/>
      <c r="X269" s="21"/>
      <c r="Y269" s="21"/>
      <c r="Z269" s="21"/>
      <c r="AA269" s="21"/>
      <c r="AB269" s="21"/>
    </row>
    <row r="270">
      <c r="A270" s="72"/>
      <c r="B270" s="75"/>
      <c r="C270" s="75"/>
      <c r="D270" s="75"/>
      <c r="E270" s="72"/>
      <c r="F270" s="72"/>
      <c r="G270" s="72"/>
      <c r="H270" s="72"/>
      <c r="I270" s="72"/>
      <c r="J270" s="72"/>
      <c r="K270" s="21"/>
      <c r="L270" s="21"/>
      <c r="M270" s="21"/>
      <c r="N270" s="21"/>
      <c r="O270" s="21"/>
      <c r="P270" s="21"/>
      <c r="Q270" s="21"/>
      <c r="R270" s="21"/>
      <c r="S270" s="21"/>
      <c r="T270" s="21"/>
      <c r="U270" s="21"/>
      <c r="V270" s="21"/>
      <c r="W270" s="21"/>
      <c r="X270" s="21"/>
      <c r="Y270" s="21"/>
      <c r="Z270" s="21"/>
      <c r="AA270" s="21"/>
      <c r="AB270" s="21"/>
    </row>
    <row r="271">
      <c r="A271" s="72"/>
      <c r="B271" s="75"/>
      <c r="C271" s="75"/>
      <c r="D271" s="75"/>
      <c r="E271" s="72"/>
      <c r="F271" s="72"/>
      <c r="G271" s="72"/>
      <c r="H271" s="72"/>
      <c r="I271" s="72"/>
      <c r="J271" s="72"/>
      <c r="K271" s="21"/>
      <c r="L271" s="21"/>
      <c r="M271" s="21"/>
      <c r="N271" s="21"/>
      <c r="O271" s="21"/>
      <c r="P271" s="21"/>
      <c r="Q271" s="21"/>
      <c r="R271" s="21"/>
      <c r="S271" s="21"/>
      <c r="T271" s="21"/>
      <c r="U271" s="21"/>
      <c r="V271" s="21"/>
      <c r="W271" s="21"/>
      <c r="X271" s="21"/>
      <c r="Y271" s="21"/>
      <c r="Z271" s="21"/>
      <c r="AA271" s="21"/>
      <c r="AB271" s="21"/>
    </row>
    <row r="272">
      <c r="A272" s="72"/>
      <c r="B272" s="75"/>
      <c r="C272" s="75"/>
      <c r="D272" s="75"/>
      <c r="E272" s="72"/>
      <c r="F272" s="72"/>
      <c r="G272" s="72"/>
      <c r="H272" s="72"/>
      <c r="I272" s="72"/>
      <c r="J272" s="72"/>
      <c r="K272" s="21"/>
      <c r="L272" s="21"/>
      <c r="M272" s="21"/>
      <c r="N272" s="21"/>
      <c r="O272" s="21"/>
      <c r="P272" s="21"/>
      <c r="Q272" s="21"/>
      <c r="R272" s="21"/>
      <c r="S272" s="21"/>
      <c r="T272" s="21"/>
      <c r="U272" s="21"/>
      <c r="V272" s="21"/>
      <c r="W272" s="21"/>
      <c r="X272" s="21"/>
      <c r="Y272" s="21"/>
      <c r="Z272" s="21"/>
      <c r="AA272" s="21"/>
      <c r="AB272" s="21"/>
    </row>
    <row r="273">
      <c r="A273" s="72"/>
      <c r="B273" s="75"/>
      <c r="C273" s="75"/>
      <c r="D273" s="75"/>
      <c r="E273" s="72"/>
      <c r="F273" s="72"/>
      <c r="G273" s="72"/>
      <c r="H273" s="72"/>
      <c r="I273" s="72"/>
      <c r="J273" s="72"/>
      <c r="K273" s="21"/>
      <c r="L273" s="21"/>
      <c r="M273" s="21"/>
      <c r="N273" s="21"/>
      <c r="O273" s="21"/>
      <c r="P273" s="21"/>
      <c r="Q273" s="21"/>
      <c r="R273" s="21"/>
      <c r="S273" s="21"/>
      <c r="T273" s="21"/>
      <c r="U273" s="21"/>
      <c r="V273" s="21"/>
      <c r="W273" s="21"/>
      <c r="X273" s="21"/>
      <c r="Y273" s="21"/>
      <c r="Z273" s="21"/>
      <c r="AA273" s="21"/>
      <c r="AB273" s="21"/>
    </row>
    <row r="274">
      <c r="A274" s="72"/>
      <c r="B274" s="75"/>
      <c r="C274" s="75"/>
      <c r="D274" s="75"/>
      <c r="E274" s="72"/>
      <c r="F274" s="72"/>
      <c r="G274" s="72"/>
      <c r="H274" s="72"/>
      <c r="I274" s="72"/>
      <c r="J274" s="72"/>
      <c r="K274" s="21"/>
      <c r="L274" s="21"/>
      <c r="M274" s="21"/>
      <c r="N274" s="21"/>
      <c r="O274" s="21"/>
      <c r="P274" s="21"/>
      <c r="Q274" s="21"/>
      <c r="R274" s="21"/>
      <c r="S274" s="21"/>
      <c r="T274" s="21"/>
      <c r="U274" s="21"/>
      <c r="V274" s="21"/>
      <c r="W274" s="21"/>
      <c r="X274" s="21"/>
      <c r="Y274" s="21"/>
      <c r="Z274" s="21"/>
      <c r="AA274" s="21"/>
      <c r="AB274" s="21"/>
    </row>
    <row r="275">
      <c r="A275" s="72"/>
      <c r="B275" s="75"/>
      <c r="C275" s="75"/>
      <c r="D275" s="75"/>
      <c r="E275" s="72"/>
      <c r="F275" s="72"/>
      <c r="G275" s="72"/>
      <c r="H275" s="72"/>
      <c r="I275" s="72"/>
      <c r="J275" s="72"/>
      <c r="K275" s="21"/>
      <c r="L275" s="21"/>
      <c r="M275" s="21"/>
      <c r="N275" s="21"/>
      <c r="O275" s="21"/>
      <c r="P275" s="21"/>
      <c r="Q275" s="21"/>
      <c r="R275" s="21"/>
      <c r="S275" s="21"/>
      <c r="T275" s="21"/>
      <c r="U275" s="21"/>
      <c r="V275" s="21"/>
      <c r="W275" s="21"/>
      <c r="X275" s="21"/>
      <c r="Y275" s="21"/>
      <c r="Z275" s="21"/>
      <c r="AA275" s="21"/>
      <c r="AB275" s="21"/>
    </row>
    <row r="276">
      <c r="A276" s="72"/>
      <c r="B276" s="75"/>
      <c r="C276" s="75"/>
      <c r="D276" s="75"/>
      <c r="E276" s="72"/>
      <c r="F276" s="72"/>
      <c r="G276" s="72"/>
      <c r="H276" s="72"/>
      <c r="I276" s="72"/>
      <c r="J276" s="72"/>
      <c r="K276" s="21"/>
      <c r="L276" s="21"/>
      <c r="M276" s="21"/>
      <c r="N276" s="21"/>
      <c r="O276" s="21"/>
      <c r="P276" s="21"/>
      <c r="Q276" s="21"/>
      <c r="R276" s="21"/>
      <c r="S276" s="21"/>
      <c r="T276" s="21"/>
      <c r="U276" s="21"/>
      <c r="V276" s="21"/>
      <c r="W276" s="21"/>
      <c r="X276" s="21"/>
      <c r="Y276" s="21"/>
      <c r="Z276" s="21"/>
      <c r="AA276" s="21"/>
      <c r="AB276" s="21"/>
    </row>
    <row r="277">
      <c r="A277" s="72"/>
      <c r="B277" s="75"/>
      <c r="C277" s="75"/>
      <c r="D277" s="75"/>
      <c r="E277" s="72"/>
      <c r="F277" s="72"/>
      <c r="G277" s="72"/>
      <c r="H277" s="72"/>
      <c r="I277" s="72"/>
      <c r="J277" s="72"/>
      <c r="K277" s="21"/>
      <c r="L277" s="21"/>
      <c r="M277" s="21"/>
      <c r="N277" s="21"/>
      <c r="O277" s="21"/>
      <c r="P277" s="21"/>
      <c r="Q277" s="21"/>
      <c r="R277" s="21"/>
      <c r="S277" s="21"/>
      <c r="T277" s="21"/>
      <c r="U277" s="21"/>
      <c r="V277" s="21"/>
      <c r="W277" s="21"/>
      <c r="X277" s="21"/>
      <c r="Y277" s="21"/>
      <c r="Z277" s="21"/>
      <c r="AA277" s="21"/>
      <c r="AB277" s="21"/>
    </row>
    <row r="278">
      <c r="A278" s="72"/>
      <c r="B278" s="75"/>
      <c r="C278" s="75"/>
      <c r="D278" s="75"/>
      <c r="E278" s="72"/>
      <c r="F278" s="72"/>
      <c r="G278" s="72"/>
      <c r="H278" s="72"/>
      <c r="I278" s="72"/>
      <c r="J278" s="72"/>
      <c r="K278" s="21"/>
      <c r="L278" s="21"/>
      <c r="M278" s="21"/>
      <c r="N278" s="21"/>
      <c r="O278" s="21"/>
      <c r="P278" s="21"/>
      <c r="Q278" s="21"/>
      <c r="R278" s="21"/>
      <c r="S278" s="21"/>
      <c r="T278" s="21"/>
      <c r="U278" s="21"/>
      <c r="V278" s="21"/>
      <c r="W278" s="21"/>
      <c r="X278" s="21"/>
      <c r="Y278" s="21"/>
      <c r="Z278" s="21"/>
      <c r="AA278" s="21"/>
      <c r="AB278" s="21"/>
    </row>
    <row r="279">
      <c r="A279" s="72"/>
      <c r="B279" s="75"/>
      <c r="C279" s="75"/>
      <c r="D279" s="75"/>
      <c r="E279" s="72"/>
      <c r="F279" s="72"/>
      <c r="G279" s="72"/>
      <c r="H279" s="72"/>
      <c r="I279" s="72"/>
      <c r="J279" s="72"/>
      <c r="K279" s="21"/>
      <c r="L279" s="21"/>
      <c r="M279" s="21"/>
      <c r="N279" s="21"/>
      <c r="O279" s="21"/>
      <c r="P279" s="21"/>
      <c r="Q279" s="21"/>
      <c r="R279" s="21"/>
      <c r="S279" s="21"/>
      <c r="T279" s="21"/>
      <c r="U279" s="21"/>
      <c r="V279" s="21"/>
      <c r="W279" s="21"/>
      <c r="X279" s="21"/>
      <c r="Y279" s="21"/>
      <c r="Z279" s="21"/>
      <c r="AA279" s="21"/>
      <c r="AB279" s="21"/>
    </row>
    <row r="280">
      <c r="A280" s="72"/>
      <c r="B280" s="75"/>
      <c r="C280" s="75"/>
      <c r="D280" s="75"/>
      <c r="E280" s="72"/>
      <c r="F280" s="72"/>
      <c r="G280" s="72"/>
      <c r="H280" s="72"/>
      <c r="I280" s="72"/>
      <c r="J280" s="72"/>
      <c r="K280" s="21"/>
      <c r="L280" s="21"/>
      <c r="M280" s="21"/>
      <c r="N280" s="21"/>
      <c r="O280" s="21"/>
      <c r="P280" s="21"/>
      <c r="Q280" s="21"/>
      <c r="R280" s="21"/>
      <c r="S280" s="21"/>
      <c r="T280" s="21"/>
      <c r="U280" s="21"/>
      <c r="V280" s="21"/>
      <c r="W280" s="21"/>
      <c r="X280" s="21"/>
      <c r="Y280" s="21"/>
      <c r="Z280" s="21"/>
      <c r="AA280" s="21"/>
      <c r="AB280" s="21"/>
    </row>
    <row r="281">
      <c r="A281" s="72"/>
      <c r="B281" s="75"/>
      <c r="C281" s="75"/>
      <c r="D281" s="75"/>
      <c r="E281" s="72"/>
      <c r="F281" s="72"/>
      <c r="G281" s="72"/>
      <c r="H281" s="72"/>
      <c r="I281" s="72"/>
      <c r="J281" s="72"/>
      <c r="K281" s="21"/>
      <c r="L281" s="21"/>
      <c r="M281" s="21"/>
      <c r="N281" s="21"/>
      <c r="O281" s="21"/>
      <c r="P281" s="21"/>
      <c r="Q281" s="21"/>
      <c r="R281" s="21"/>
      <c r="S281" s="21"/>
      <c r="T281" s="21"/>
      <c r="U281" s="21"/>
      <c r="V281" s="21"/>
      <c r="W281" s="21"/>
      <c r="X281" s="21"/>
      <c r="Y281" s="21"/>
      <c r="Z281" s="21"/>
      <c r="AA281" s="21"/>
      <c r="AB281" s="21"/>
    </row>
    <row r="282">
      <c r="A282" s="72"/>
      <c r="B282" s="75"/>
      <c r="C282" s="75"/>
      <c r="D282" s="75"/>
      <c r="E282" s="72"/>
      <c r="F282" s="72"/>
      <c r="G282" s="72"/>
      <c r="H282" s="72"/>
      <c r="I282" s="72"/>
      <c r="J282" s="72"/>
      <c r="K282" s="21"/>
      <c r="L282" s="21"/>
      <c r="M282" s="21"/>
      <c r="N282" s="21"/>
      <c r="O282" s="21"/>
      <c r="P282" s="21"/>
      <c r="Q282" s="21"/>
      <c r="R282" s="21"/>
      <c r="S282" s="21"/>
      <c r="T282" s="21"/>
      <c r="U282" s="21"/>
      <c r="V282" s="21"/>
      <c r="W282" s="21"/>
      <c r="X282" s="21"/>
      <c r="Y282" s="21"/>
      <c r="Z282" s="21"/>
      <c r="AA282" s="21"/>
      <c r="AB282" s="21"/>
    </row>
    <row r="283">
      <c r="A283" s="72"/>
      <c r="B283" s="75"/>
      <c r="C283" s="75"/>
      <c r="D283" s="75"/>
      <c r="E283" s="72"/>
      <c r="F283" s="72"/>
      <c r="G283" s="72"/>
      <c r="H283" s="72"/>
      <c r="I283" s="72"/>
      <c r="J283" s="72"/>
      <c r="K283" s="21"/>
      <c r="L283" s="21"/>
      <c r="M283" s="21"/>
      <c r="N283" s="21"/>
      <c r="O283" s="21"/>
      <c r="P283" s="21"/>
      <c r="Q283" s="21"/>
      <c r="R283" s="21"/>
      <c r="S283" s="21"/>
      <c r="T283" s="21"/>
      <c r="U283" s="21"/>
      <c r="V283" s="21"/>
      <c r="W283" s="21"/>
      <c r="X283" s="21"/>
      <c r="Y283" s="21"/>
      <c r="Z283" s="21"/>
      <c r="AA283" s="21"/>
      <c r="AB283" s="21"/>
    </row>
    <row r="284">
      <c r="A284" s="72"/>
      <c r="B284" s="75"/>
      <c r="C284" s="75"/>
      <c r="D284" s="75"/>
      <c r="E284" s="72"/>
      <c r="F284" s="72"/>
      <c r="G284" s="72"/>
      <c r="H284" s="72"/>
      <c r="I284" s="72"/>
      <c r="J284" s="72"/>
      <c r="K284" s="21"/>
      <c r="L284" s="21"/>
      <c r="M284" s="21"/>
      <c r="N284" s="21"/>
      <c r="O284" s="21"/>
      <c r="P284" s="21"/>
      <c r="Q284" s="21"/>
      <c r="R284" s="21"/>
      <c r="S284" s="21"/>
      <c r="T284" s="21"/>
      <c r="U284" s="21"/>
      <c r="V284" s="21"/>
      <c r="W284" s="21"/>
      <c r="X284" s="21"/>
      <c r="Y284" s="21"/>
      <c r="Z284" s="21"/>
      <c r="AA284" s="21"/>
      <c r="AB284" s="21"/>
    </row>
    <row r="285">
      <c r="A285" s="72"/>
      <c r="B285" s="75"/>
      <c r="C285" s="75"/>
      <c r="D285" s="75"/>
      <c r="E285" s="72"/>
      <c r="F285" s="72"/>
      <c r="G285" s="72"/>
      <c r="H285" s="72"/>
      <c r="I285" s="72"/>
      <c r="J285" s="72"/>
      <c r="K285" s="21"/>
      <c r="L285" s="21"/>
      <c r="M285" s="21"/>
      <c r="N285" s="21"/>
      <c r="O285" s="21"/>
      <c r="P285" s="21"/>
      <c r="Q285" s="21"/>
      <c r="R285" s="21"/>
      <c r="S285" s="21"/>
      <c r="T285" s="21"/>
      <c r="U285" s="21"/>
      <c r="V285" s="21"/>
      <c r="W285" s="21"/>
      <c r="X285" s="21"/>
      <c r="Y285" s="21"/>
      <c r="Z285" s="21"/>
      <c r="AA285" s="21"/>
      <c r="AB285" s="21"/>
    </row>
    <row r="286">
      <c r="A286" s="72"/>
      <c r="B286" s="75"/>
      <c r="C286" s="75"/>
      <c r="D286" s="75"/>
      <c r="E286" s="72"/>
      <c r="F286" s="72"/>
      <c r="G286" s="72"/>
      <c r="H286" s="72"/>
      <c r="I286" s="72"/>
      <c r="J286" s="72"/>
      <c r="K286" s="21"/>
      <c r="L286" s="21"/>
      <c r="M286" s="21"/>
      <c r="N286" s="21"/>
      <c r="O286" s="21"/>
      <c r="P286" s="21"/>
      <c r="Q286" s="21"/>
      <c r="R286" s="21"/>
      <c r="S286" s="21"/>
      <c r="T286" s="21"/>
      <c r="U286" s="21"/>
      <c r="V286" s="21"/>
      <c r="W286" s="21"/>
      <c r="X286" s="21"/>
      <c r="Y286" s="21"/>
      <c r="Z286" s="21"/>
      <c r="AA286" s="21"/>
      <c r="AB286" s="21"/>
    </row>
    <row r="287">
      <c r="A287" s="72"/>
      <c r="B287" s="75"/>
      <c r="C287" s="75"/>
      <c r="D287" s="75"/>
      <c r="E287" s="72"/>
      <c r="F287" s="72"/>
      <c r="G287" s="72"/>
      <c r="H287" s="72"/>
      <c r="I287" s="72"/>
      <c r="J287" s="72"/>
      <c r="K287" s="21"/>
      <c r="L287" s="21"/>
      <c r="M287" s="21"/>
      <c r="N287" s="21"/>
      <c r="O287" s="21"/>
      <c r="P287" s="21"/>
      <c r="Q287" s="21"/>
      <c r="R287" s="21"/>
      <c r="S287" s="21"/>
      <c r="T287" s="21"/>
      <c r="U287" s="21"/>
      <c r="V287" s="21"/>
      <c r="W287" s="21"/>
      <c r="X287" s="21"/>
      <c r="Y287" s="21"/>
      <c r="Z287" s="21"/>
      <c r="AA287" s="21"/>
      <c r="AB287" s="21"/>
    </row>
    <row r="288">
      <c r="A288" s="72"/>
      <c r="B288" s="75"/>
      <c r="C288" s="75"/>
      <c r="D288" s="75"/>
      <c r="E288" s="72"/>
      <c r="F288" s="72"/>
      <c r="G288" s="72"/>
      <c r="H288" s="72"/>
      <c r="I288" s="72"/>
      <c r="J288" s="72"/>
      <c r="K288" s="21"/>
      <c r="L288" s="21"/>
      <c r="M288" s="21"/>
      <c r="N288" s="21"/>
      <c r="O288" s="21"/>
      <c r="P288" s="21"/>
      <c r="Q288" s="21"/>
      <c r="R288" s="21"/>
      <c r="S288" s="21"/>
      <c r="T288" s="21"/>
      <c r="U288" s="21"/>
      <c r="V288" s="21"/>
      <c r="W288" s="21"/>
      <c r="X288" s="21"/>
      <c r="Y288" s="21"/>
      <c r="Z288" s="21"/>
      <c r="AA288" s="21"/>
      <c r="AB288" s="21"/>
    </row>
    <row r="289">
      <c r="A289" s="72"/>
      <c r="B289" s="75"/>
      <c r="C289" s="75"/>
      <c r="D289" s="75"/>
      <c r="E289" s="72"/>
      <c r="F289" s="72"/>
      <c r="G289" s="72"/>
      <c r="H289" s="72"/>
      <c r="I289" s="72"/>
      <c r="J289" s="72"/>
      <c r="K289" s="21"/>
      <c r="L289" s="21"/>
      <c r="M289" s="21"/>
      <c r="N289" s="21"/>
      <c r="O289" s="21"/>
      <c r="P289" s="21"/>
      <c r="Q289" s="21"/>
      <c r="R289" s="21"/>
      <c r="S289" s="21"/>
      <c r="T289" s="21"/>
      <c r="U289" s="21"/>
      <c r="V289" s="21"/>
      <c r="W289" s="21"/>
      <c r="X289" s="21"/>
      <c r="Y289" s="21"/>
      <c r="Z289" s="21"/>
      <c r="AA289" s="21"/>
      <c r="AB289" s="21"/>
    </row>
    <row r="290">
      <c r="A290" s="72"/>
      <c r="B290" s="75"/>
      <c r="C290" s="75"/>
      <c r="D290" s="75"/>
      <c r="E290" s="72"/>
      <c r="F290" s="72"/>
      <c r="G290" s="72"/>
      <c r="H290" s="72"/>
      <c r="I290" s="72"/>
      <c r="J290" s="72"/>
      <c r="K290" s="21"/>
      <c r="L290" s="21"/>
      <c r="M290" s="21"/>
      <c r="N290" s="21"/>
      <c r="O290" s="21"/>
      <c r="P290" s="21"/>
      <c r="Q290" s="21"/>
      <c r="R290" s="21"/>
      <c r="S290" s="21"/>
      <c r="T290" s="21"/>
      <c r="U290" s="21"/>
      <c r="V290" s="21"/>
      <c r="W290" s="21"/>
      <c r="X290" s="21"/>
      <c r="Y290" s="21"/>
      <c r="Z290" s="21"/>
      <c r="AA290" s="21"/>
      <c r="AB290" s="21"/>
    </row>
    <row r="291">
      <c r="A291" s="72"/>
      <c r="B291" s="75"/>
      <c r="C291" s="75"/>
      <c r="D291" s="75"/>
      <c r="E291" s="72"/>
      <c r="F291" s="72"/>
      <c r="G291" s="72"/>
      <c r="H291" s="72"/>
      <c r="I291" s="72"/>
      <c r="J291" s="72"/>
      <c r="K291" s="21"/>
      <c r="L291" s="21"/>
      <c r="M291" s="21"/>
      <c r="N291" s="21"/>
      <c r="O291" s="21"/>
      <c r="P291" s="21"/>
      <c r="Q291" s="21"/>
      <c r="R291" s="21"/>
      <c r="S291" s="21"/>
      <c r="T291" s="21"/>
      <c r="U291" s="21"/>
      <c r="V291" s="21"/>
      <c r="W291" s="21"/>
      <c r="X291" s="21"/>
      <c r="Y291" s="21"/>
      <c r="Z291" s="21"/>
      <c r="AA291" s="21"/>
      <c r="AB291" s="21"/>
    </row>
    <row r="292">
      <c r="A292" s="72"/>
      <c r="B292" s="75"/>
      <c r="C292" s="75"/>
      <c r="D292" s="75"/>
      <c r="E292" s="72"/>
      <c r="F292" s="72"/>
      <c r="G292" s="72"/>
      <c r="H292" s="72"/>
      <c r="I292" s="72"/>
      <c r="J292" s="72"/>
      <c r="K292" s="21"/>
      <c r="L292" s="21"/>
      <c r="M292" s="21"/>
      <c r="N292" s="21"/>
      <c r="O292" s="21"/>
      <c r="P292" s="21"/>
      <c r="Q292" s="21"/>
      <c r="R292" s="21"/>
      <c r="S292" s="21"/>
      <c r="T292" s="21"/>
      <c r="U292" s="21"/>
      <c r="V292" s="21"/>
      <c r="W292" s="21"/>
      <c r="X292" s="21"/>
      <c r="Y292" s="21"/>
      <c r="Z292" s="21"/>
      <c r="AA292" s="21"/>
      <c r="AB292" s="21"/>
    </row>
    <row r="293">
      <c r="A293" s="72"/>
      <c r="B293" s="75"/>
      <c r="C293" s="75"/>
      <c r="D293" s="75"/>
      <c r="E293" s="72"/>
      <c r="F293" s="72"/>
      <c r="G293" s="72"/>
      <c r="H293" s="72"/>
      <c r="I293" s="72"/>
      <c r="J293" s="72"/>
      <c r="K293" s="21"/>
      <c r="L293" s="21"/>
      <c r="M293" s="21"/>
      <c r="N293" s="21"/>
      <c r="O293" s="21"/>
      <c r="P293" s="21"/>
      <c r="Q293" s="21"/>
      <c r="R293" s="21"/>
      <c r="S293" s="21"/>
      <c r="T293" s="21"/>
      <c r="U293" s="21"/>
      <c r="V293" s="21"/>
      <c r="W293" s="21"/>
      <c r="X293" s="21"/>
      <c r="Y293" s="21"/>
      <c r="Z293" s="21"/>
      <c r="AA293" s="21"/>
      <c r="AB293" s="21"/>
    </row>
    <row r="294">
      <c r="A294" s="72"/>
      <c r="B294" s="75"/>
      <c r="C294" s="75"/>
      <c r="D294" s="75"/>
      <c r="E294" s="72"/>
      <c r="F294" s="72"/>
      <c r="G294" s="72"/>
      <c r="H294" s="72"/>
      <c r="I294" s="72"/>
      <c r="J294" s="72"/>
      <c r="K294" s="21"/>
      <c r="L294" s="21"/>
      <c r="M294" s="21"/>
      <c r="N294" s="21"/>
      <c r="O294" s="21"/>
      <c r="P294" s="21"/>
      <c r="Q294" s="21"/>
      <c r="R294" s="21"/>
      <c r="S294" s="21"/>
      <c r="T294" s="21"/>
      <c r="U294" s="21"/>
      <c r="V294" s="21"/>
      <c r="W294" s="21"/>
      <c r="X294" s="21"/>
      <c r="Y294" s="21"/>
      <c r="Z294" s="21"/>
      <c r="AA294" s="21"/>
      <c r="AB294" s="21"/>
    </row>
    <row r="295">
      <c r="A295" s="72"/>
      <c r="B295" s="75"/>
      <c r="C295" s="75"/>
      <c r="D295" s="75"/>
      <c r="E295" s="72"/>
      <c r="F295" s="72"/>
      <c r="G295" s="72"/>
      <c r="H295" s="72"/>
      <c r="I295" s="72"/>
      <c r="J295" s="72"/>
      <c r="K295" s="21"/>
      <c r="L295" s="21"/>
      <c r="M295" s="21"/>
      <c r="N295" s="21"/>
      <c r="O295" s="21"/>
      <c r="P295" s="21"/>
      <c r="Q295" s="21"/>
      <c r="R295" s="21"/>
      <c r="S295" s="21"/>
      <c r="T295" s="21"/>
      <c r="U295" s="21"/>
      <c r="V295" s="21"/>
      <c r="W295" s="21"/>
      <c r="X295" s="21"/>
      <c r="Y295" s="21"/>
      <c r="Z295" s="21"/>
      <c r="AA295" s="21"/>
      <c r="AB295" s="21"/>
    </row>
    <row r="296">
      <c r="A296" s="72"/>
      <c r="B296" s="75"/>
      <c r="C296" s="75"/>
      <c r="D296" s="75"/>
      <c r="E296" s="72"/>
      <c r="F296" s="72"/>
      <c r="G296" s="72"/>
      <c r="H296" s="72"/>
      <c r="I296" s="72"/>
      <c r="J296" s="72"/>
      <c r="K296" s="21"/>
      <c r="L296" s="21"/>
      <c r="M296" s="21"/>
      <c r="N296" s="21"/>
      <c r="O296" s="21"/>
      <c r="P296" s="21"/>
      <c r="Q296" s="21"/>
      <c r="R296" s="21"/>
      <c r="S296" s="21"/>
      <c r="T296" s="21"/>
      <c r="U296" s="21"/>
      <c r="V296" s="21"/>
      <c r="W296" s="21"/>
      <c r="X296" s="21"/>
      <c r="Y296" s="21"/>
      <c r="Z296" s="21"/>
      <c r="AA296" s="21"/>
      <c r="AB296" s="21"/>
    </row>
    <row r="297">
      <c r="A297" s="72"/>
      <c r="B297" s="75"/>
      <c r="C297" s="75"/>
      <c r="D297" s="75"/>
      <c r="E297" s="72"/>
      <c r="F297" s="72"/>
      <c r="G297" s="72"/>
      <c r="H297" s="72"/>
      <c r="I297" s="72"/>
      <c r="J297" s="72"/>
      <c r="K297" s="21"/>
      <c r="L297" s="21"/>
      <c r="M297" s="21"/>
      <c r="N297" s="21"/>
      <c r="O297" s="21"/>
      <c r="P297" s="21"/>
      <c r="Q297" s="21"/>
      <c r="R297" s="21"/>
      <c r="S297" s="21"/>
      <c r="T297" s="21"/>
      <c r="U297" s="21"/>
      <c r="V297" s="21"/>
      <c r="W297" s="21"/>
      <c r="X297" s="21"/>
      <c r="Y297" s="21"/>
      <c r="Z297" s="21"/>
      <c r="AA297" s="21"/>
      <c r="AB297" s="21"/>
    </row>
    <row r="298">
      <c r="A298" s="72"/>
      <c r="B298" s="75"/>
      <c r="C298" s="75"/>
      <c r="D298" s="75"/>
      <c r="E298" s="72"/>
      <c r="F298" s="72"/>
      <c r="G298" s="72"/>
      <c r="H298" s="72"/>
      <c r="I298" s="72"/>
      <c r="J298" s="72"/>
      <c r="K298" s="21"/>
      <c r="L298" s="21"/>
      <c r="M298" s="21"/>
      <c r="N298" s="21"/>
      <c r="O298" s="21"/>
      <c r="P298" s="21"/>
      <c r="Q298" s="21"/>
      <c r="R298" s="21"/>
      <c r="S298" s="21"/>
      <c r="T298" s="21"/>
      <c r="U298" s="21"/>
      <c r="V298" s="21"/>
      <c r="W298" s="21"/>
      <c r="X298" s="21"/>
      <c r="Y298" s="21"/>
      <c r="Z298" s="21"/>
      <c r="AA298" s="21"/>
      <c r="AB298" s="21"/>
    </row>
    <row r="299">
      <c r="A299" s="72"/>
      <c r="B299" s="75"/>
      <c r="C299" s="75"/>
      <c r="D299" s="75"/>
      <c r="E299" s="72"/>
      <c r="F299" s="72"/>
      <c r="G299" s="72"/>
      <c r="H299" s="72"/>
      <c r="I299" s="72"/>
      <c r="J299" s="72"/>
      <c r="K299" s="21"/>
      <c r="L299" s="21"/>
      <c r="M299" s="21"/>
      <c r="N299" s="21"/>
      <c r="O299" s="21"/>
      <c r="P299" s="21"/>
      <c r="Q299" s="21"/>
      <c r="R299" s="21"/>
      <c r="S299" s="21"/>
      <c r="T299" s="21"/>
      <c r="U299" s="21"/>
      <c r="V299" s="21"/>
      <c r="W299" s="21"/>
      <c r="X299" s="21"/>
      <c r="Y299" s="21"/>
      <c r="Z299" s="21"/>
      <c r="AA299" s="21"/>
      <c r="AB299" s="21"/>
    </row>
    <row r="300">
      <c r="A300" s="72"/>
      <c r="B300" s="75"/>
      <c r="C300" s="75"/>
      <c r="D300" s="75"/>
      <c r="E300" s="72"/>
      <c r="F300" s="72"/>
      <c r="G300" s="72"/>
      <c r="H300" s="72"/>
      <c r="I300" s="72"/>
      <c r="J300" s="72"/>
      <c r="K300" s="21"/>
      <c r="L300" s="21"/>
      <c r="M300" s="21"/>
      <c r="N300" s="21"/>
      <c r="O300" s="21"/>
      <c r="P300" s="21"/>
      <c r="Q300" s="21"/>
      <c r="R300" s="21"/>
      <c r="S300" s="21"/>
      <c r="T300" s="21"/>
      <c r="U300" s="21"/>
      <c r="V300" s="21"/>
      <c r="W300" s="21"/>
      <c r="X300" s="21"/>
      <c r="Y300" s="21"/>
      <c r="Z300" s="21"/>
      <c r="AA300" s="21"/>
      <c r="AB300" s="21"/>
    </row>
    <row r="301">
      <c r="A301" s="72"/>
      <c r="B301" s="75"/>
      <c r="C301" s="75"/>
      <c r="D301" s="75"/>
      <c r="E301" s="72"/>
      <c r="F301" s="72"/>
      <c r="G301" s="72"/>
      <c r="H301" s="72"/>
      <c r="I301" s="72"/>
      <c r="J301" s="72"/>
      <c r="K301" s="21"/>
      <c r="L301" s="21"/>
      <c r="M301" s="21"/>
      <c r="N301" s="21"/>
      <c r="O301" s="21"/>
      <c r="P301" s="21"/>
      <c r="Q301" s="21"/>
      <c r="R301" s="21"/>
      <c r="S301" s="21"/>
      <c r="T301" s="21"/>
      <c r="U301" s="21"/>
      <c r="V301" s="21"/>
      <c r="W301" s="21"/>
      <c r="X301" s="21"/>
      <c r="Y301" s="21"/>
      <c r="Z301" s="21"/>
      <c r="AA301" s="21"/>
      <c r="AB301" s="21"/>
    </row>
    <row r="302">
      <c r="A302" s="72"/>
      <c r="B302" s="75"/>
      <c r="C302" s="75"/>
      <c r="D302" s="75"/>
      <c r="E302" s="72"/>
      <c r="F302" s="72"/>
      <c r="G302" s="72"/>
      <c r="H302" s="72"/>
      <c r="I302" s="72"/>
      <c r="J302" s="72"/>
      <c r="K302" s="21"/>
      <c r="L302" s="21"/>
      <c r="M302" s="21"/>
      <c r="N302" s="21"/>
      <c r="O302" s="21"/>
      <c r="P302" s="21"/>
      <c r="Q302" s="21"/>
      <c r="R302" s="21"/>
      <c r="S302" s="21"/>
      <c r="T302" s="21"/>
      <c r="U302" s="21"/>
      <c r="V302" s="21"/>
      <c r="W302" s="21"/>
      <c r="X302" s="21"/>
      <c r="Y302" s="21"/>
      <c r="Z302" s="21"/>
      <c r="AA302" s="21"/>
      <c r="AB302" s="21"/>
    </row>
    <row r="303">
      <c r="A303" s="72"/>
      <c r="B303" s="75"/>
      <c r="C303" s="75"/>
      <c r="D303" s="75"/>
      <c r="E303" s="72"/>
      <c r="F303" s="72"/>
      <c r="G303" s="72"/>
      <c r="H303" s="72"/>
      <c r="I303" s="72"/>
      <c r="J303" s="72"/>
      <c r="K303" s="21"/>
      <c r="L303" s="21"/>
      <c r="M303" s="21"/>
      <c r="N303" s="21"/>
      <c r="O303" s="21"/>
      <c r="P303" s="21"/>
      <c r="Q303" s="21"/>
      <c r="R303" s="21"/>
      <c r="S303" s="21"/>
      <c r="T303" s="21"/>
      <c r="U303" s="21"/>
      <c r="V303" s="21"/>
      <c r="W303" s="21"/>
      <c r="X303" s="21"/>
      <c r="Y303" s="21"/>
      <c r="Z303" s="21"/>
      <c r="AA303" s="21"/>
      <c r="AB303" s="21"/>
    </row>
    <row r="304">
      <c r="A304" s="72"/>
      <c r="B304" s="75"/>
      <c r="C304" s="75"/>
      <c r="D304" s="75"/>
      <c r="E304" s="72"/>
      <c r="F304" s="72"/>
      <c r="G304" s="72"/>
      <c r="H304" s="72"/>
      <c r="I304" s="72"/>
      <c r="J304" s="72"/>
      <c r="K304" s="21"/>
      <c r="L304" s="21"/>
      <c r="M304" s="21"/>
      <c r="N304" s="21"/>
      <c r="O304" s="21"/>
      <c r="P304" s="21"/>
      <c r="Q304" s="21"/>
      <c r="R304" s="21"/>
      <c r="S304" s="21"/>
      <c r="T304" s="21"/>
      <c r="U304" s="21"/>
      <c r="V304" s="21"/>
      <c r="W304" s="21"/>
      <c r="X304" s="21"/>
      <c r="Y304" s="21"/>
      <c r="Z304" s="21"/>
      <c r="AA304" s="21"/>
      <c r="AB304" s="21"/>
    </row>
    <row r="305">
      <c r="A305" s="72"/>
      <c r="B305" s="75"/>
      <c r="C305" s="75"/>
      <c r="D305" s="75"/>
      <c r="E305" s="72"/>
      <c r="F305" s="72"/>
      <c r="G305" s="72"/>
      <c r="H305" s="72"/>
      <c r="I305" s="72"/>
      <c r="J305" s="72"/>
      <c r="K305" s="21"/>
      <c r="L305" s="21"/>
      <c r="M305" s="21"/>
      <c r="N305" s="21"/>
      <c r="O305" s="21"/>
      <c r="P305" s="21"/>
      <c r="Q305" s="21"/>
      <c r="R305" s="21"/>
      <c r="S305" s="21"/>
      <c r="T305" s="21"/>
      <c r="U305" s="21"/>
      <c r="V305" s="21"/>
      <c r="W305" s="21"/>
      <c r="X305" s="21"/>
      <c r="Y305" s="21"/>
      <c r="Z305" s="21"/>
      <c r="AA305" s="21"/>
      <c r="AB305" s="21"/>
    </row>
    <row r="306">
      <c r="A306" s="72"/>
      <c r="B306" s="75"/>
      <c r="C306" s="75"/>
      <c r="D306" s="75"/>
      <c r="E306" s="72"/>
      <c r="F306" s="72"/>
      <c r="G306" s="72"/>
      <c r="H306" s="72"/>
      <c r="I306" s="72"/>
      <c r="J306" s="72"/>
      <c r="K306" s="21"/>
      <c r="L306" s="21"/>
      <c r="M306" s="21"/>
      <c r="N306" s="21"/>
      <c r="O306" s="21"/>
      <c r="P306" s="21"/>
      <c r="Q306" s="21"/>
      <c r="R306" s="21"/>
      <c r="S306" s="21"/>
      <c r="T306" s="21"/>
      <c r="U306" s="21"/>
      <c r="V306" s="21"/>
      <c r="W306" s="21"/>
      <c r="X306" s="21"/>
      <c r="Y306" s="21"/>
      <c r="Z306" s="21"/>
      <c r="AA306" s="21"/>
      <c r="AB306" s="21"/>
    </row>
    <row r="307">
      <c r="A307" s="72"/>
      <c r="B307" s="75"/>
      <c r="C307" s="75"/>
      <c r="D307" s="75"/>
      <c r="E307" s="72"/>
      <c r="F307" s="72"/>
      <c r="G307" s="72"/>
      <c r="H307" s="72"/>
      <c r="I307" s="72"/>
      <c r="J307" s="72"/>
      <c r="K307" s="21"/>
      <c r="L307" s="21"/>
      <c r="M307" s="21"/>
      <c r="N307" s="21"/>
      <c r="O307" s="21"/>
      <c r="P307" s="21"/>
      <c r="Q307" s="21"/>
      <c r="R307" s="21"/>
      <c r="S307" s="21"/>
      <c r="T307" s="21"/>
      <c r="U307" s="21"/>
      <c r="V307" s="21"/>
      <c r="W307" s="21"/>
      <c r="X307" s="21"/>
      <c r="Y307" s="21"/>
      <c r="Z307" s="21"/>
      <c r="AA307" s="21"/>
      <c r="AB307" s="21"/>
    </row>
    <row r="308">
      <c r="A308" s="72"/>
      <c r="B308" s="75"/>
      <c r="C308" s="75"/>
      <c r="D308" s="75"/>
      <c r="E308" s="72"/>
      <c r="F308" s="72"/>
      <c r="G308" s="72"/>
      <c r="H308" s="72"/>
      <c r="I308" s="72"/>
      <c r="J308" s="72"/>
      <c r="K308" s="21"/>
      <c r="L308" s="21"/>
      <c r="M308" s="21"/>
      <c r="N308" s="21"/>
      <c r="O308" s="21"/>
      <c r="P308" s="21"/>
      <c r="Q308" s="21"/>
      <c r="R308" s="21"/>
      <c r="S308" s="21"/>
      <c r="T308" s="21"/>
      <c r="U308" s="21"/>
      <c r="V308" s="21"/>
      <c r="W308" s="21"/>
      <c r="X308" s="21"/>
      <c r="Y308" s="21"/>
      <c r="Z308" s="21"/>
      <c r="AA308" s="21"/>
      <c r="AB308" s="21"/>
    </row>
    <row r="309">
      <c r="A309" s="72"/>
      <c r="B309" s="75"/>
      <c r="C309" s="75"/>
      <c r="D309" s="75"/>
      <c r="E309" s="72"/>
      <c r="F309" s="72"/>
      <c r="G309" s="72"/>
      <c r="H309" s="72"/>
      <c r="I309" s="72"/>
      <c r="J309" s="72"/>
      <c r="K309" s="21"/>
      <c r="L309" s="21"/>
      <c r="M309" s="21"/>
      <c r="N309" s="21"/>
      <c r="O309" s="21"/>
      <c r="P309" s="21"/>
      <c r="Q309" s="21"/>
      <c r="R309" s="21"/>
      <c r="S309" s="21"/>
      <c r="T309" s="21"/>
      <c r="U309" s="21"/>
      <c r="V309" s="21"/>
      <c r="W309" s="21"/>
      <c r="X309" s="21"/>
      <c r="Y309" s="21"/>
      <c r="Z309" s="21"/>
      <c r="AA309" s="21"/>
      <c r="AB309" s="21"/>
    </row>
    <row r="310">
      <c r="A310" s="72"/>
      <c r="B310" s="75"/>
      <c r="C310" s="75"/>
      <c r="D310" s="75"/>
      <c r="E310" s="72"/>
      <c r="F310" s="72"/>
      <c r="G310" s="72"/>
      <c r="H310" s="72"/>
      <c r="I310" s="72"/>
      <c r="J310" s="72"/>
      <c r="K310" s="21"/>
      <c r="L310" s="21"/>
      <c r="M310" s="21"/>
      <c r="N310" s="21"/>
      <c r="O310" s="21"/>
      <c r="P310" s="21"/>
      <c r="Q310" s="21"/>
      <c r="R310" s="21"/>
      <c r="S310" s="21"/>
      <c r="T310" s="21"/>
      <c r="U310" s="21"/>
      <c r="V310" s="21"/>
      <c r="W310" s="21"/>
      <c r="X310" s="21"/>
      <c r="Y310" s="21"/>
      <c r="Z310" s="21"/>
      <c r="AA310" s="21"/>
      <c r="AB310" s="21"/>
    </row>
    <row r="311">
      <c r="A311" s="72"/>
      <c r="B311" s="75"/>
      <c r="C311" s="75"/>
      <c r="D311" s="75"/>
      <c r="E311" s="72"/>
      <c r="F311" s="72"/>
      <c r="G311" s="72"/>
      <c r="H311" s="72"/>
      <c r="I311" s="72"/>
      <c r="J311" s="72"/>
      <c r="K311" s="21"/>
      <c r="L311" s="21"/>
      <c r="M311" s="21"/>
      <c r="N311" s="21"/>
      <c r="O311" s="21"/>
      <c r="P311" s="21"/>
      <c r="Q311" s="21"/>
      <c r="R311" s="21"/>
      <c r="S311" s="21"/>
      <c r="T311" s="21"/>
      <c r="U311" s="21"/>
      <c r="V311" s="21"/>
      <c r="W311" s="21"/>
      <c r="X311" s="21"/>
      <c r="Y311" s="21"/>
      <c r="Z311" s="21"/>
      <c r="AA311" s="21"/>
      <c r="AB311" s="21"/>
    </row>
    <row r="312">
      <c r="A312" s="72"/>
      <c r="B312" s="75"/>
      <c r="C312" s="75"/>
      <c r="D312" s="75"/>
      <c r="E312" s="72"/>
      <c r="F312" s="72"/>
      <c r="G312" s="72"/>
      <c r="H312" s="72"/>
      <c r="I312" s="72"/>
      <c r="J312" s="72"/>
      <c r="K312" s="21"/>
      <c r="L312" s="21"/>
      <c r="M312" s="21"/>
      <c r="N312" s="21"/>
      <c r="O312" s="21"/>
      <c r="P312" s="21"/>
      <c r="Q312" s="21"/>
      <c r="R312" s="21"/>
      <c r="S312" s="21"/>
      <c r="T312" s="21"/>
      <c r="U312" s="21"/>
      <c r="V312" s="21"/>
      <c r="W312" s="21"/>
      <c r="X312" s="21"/>
      <c r="Y312" s="21"/>
      <c r="Z312" s="21"/>
      <c r="AA312" s="21"/>
      <c r="AB312" s="21"/>
    </row>
    <row r="313">
      <c r="A313" s="72"/>
      <c r="B313" s="75"/>
      <c r="C313" s="75"/>
      <c r="D313" s="75"/>
      <c r="E313" s="72"/>
      <c r="F313" s="72"/>
      <c r="G313" s="72"/>
      <c r="H313" s="72"/>
      <c r="I313" s="72"/>
      <c r="J313" s="72"/>
      <c r="K313" s="21"/>
      <c r="L313" s="21"/>
      <c r="M313" s="21"/>
      <c r="N313" s="21"/>
      <c r="O313" s="21"/>
      <c r="P313" s="21"/>
      <c r="Q313" s="21"/>
      <c r="R313" s="21"/>
      <c r="S313" s="21"/>
      <c r="T313" s="21"/>
      <c r="U313" s="21"/>
      <c r="V313" s="21"/>
      <c r="W313" s="21"/>
      <c r="X313" s="21"/>
      <c r="Y313" s="21"/>
      <c r="Z313" s="21"/>
      <c r="AA313" s="21"/>
      <c r="AB313" s="21"/>
    </row>
    <row r="314">
      <c r="A314" s="72"/>
      <c r="B314" s="75"/>
      <c r="C314" s="75"/>
      <c r="D314" s="75"/>
      <c r="E314" s="72"/>
      <c r="F314" s="72"/>
      <c r="G314" s="72"/>
      <c r="H314" s="72"/>
      <c r="I314" s="72"/>
      <c r="J314" s="72"/>
      <c r="K314" s="21"/>
      <c r="L314" s="21"/>
      <c r="M314" s="21"/>
      <c r="N314" s="21"/>
      <c r="O314" s="21"/>
      <c r="P314" s="21"/>
      <c r="Q314" s="21"/>
      <c r="R314" s="21"/>
      <c r="S314" s="21"/>
      <c r="T314" s="21"/>
      <c r="U314" s="21"/>
      <c r="V314" s="21"/>
      <c r="W314" s="21"/>
      <c r="X314" s="21"/>
      <c r="Y314" s="21"/>
      <c r="Z314" s="21"/>
      <c r="AA314" s="21"/>
      <c r="AB314" s="21"/>
    </row>
    <row r="315">
      <c r="A315" s="72"/>
      <c r="B315" s="75"/>
      <c r="C315" s="75"/>
      <c r="D315" s="75"/>
      <c r="E315" s="72"/>
      <c r="F315" s="72"/>
      <c r="G315" s="72"/>
      <c r="H315" s="72"/>
      <c r="I315" s="72"/>
      <c r="J315" s="72"/>
      <c r="K315" s="21"/>
      <c r="L315" s="21"/>
      <c r="M315" s="21"/>
      <c r="N315" s="21"/>
      <c r="O315" s="21"/>
      <c r="P315" s="21"/>
      <c r="Q315" s="21"/>
      <c r="R315" s="21"/>
      <c r="S315" s="21"/>
      <c r="T315" s="21"/>
      <c r="U315" s="21"/>
      <c r="V315" s="21"/>
      <c r="W315" s="21"/>
      <c r="X315" s="21"/>
      <c r="Y315" s="21"/>
      <c r="Z315" s="21"/>
      <c r="AA315" s="21"/>
      <c r="AB315" s="21"/>
    </row>
    <row r="316">
      <c r="A316" s="72"/>
      <c r="B316" s="75"/>
      <c r="C316" s="75"/>
      <c r="D316" s="75"/>
      <c r="E316" s="72"/>
      <c r="F316" s="72"/>
      <c r="G316" s="72"/>
      <c r="H316" s="72"/>
      <c r="I316" s="72"/>
      <c r="J316" s="72"/>
      <c r="K316" s="21"/>
      <c r="L316" s="21"/>
      <c r="M316" s="21"/>
      <c r="N316" s="21"/>
      <c r="O316" s="21"/>
      <c r="P316" s="21"/>
      <c r="Q316" s="21"/>
      <c r="R316" s="21"/>
      <c r="S316" s="21"/>
      <c r="T316" s="21"/>
      <c r="U316" s="21"/>
      <c r="V316" s="21"/>
      <c r="W316" s="21"/>
      <c r="X316" s="21"/>
      <c r="Y316" s="21"/>
      <c r="Z316" s="21"/>
      <c r="AA316" s="21"/>
      <c r="AB316" s="21"/>
    </row>
    <row r="317">
      <c r="A317" s="72"/>
      <c r="B317" s="75"/>
      <c r="C317" s="75"/>
      <c r="D317" s="75"/>
      <c r="E317" s="72"/>
      <c r="F317" s="72"/>
      <c r="G317" s="72"/>
      <c r="H317" s="72"/>
      <c r="I317" s="72"/>
      <c r="J317" s="72"/>
      <c r="K317" s="21"/>
      <c r="L317" s="21"/>
      <c r="M317" s="21"/>
      <c r="N317" s="21"/>
      <c r="O317" s="21"/>
      <c r="P317" s="21"/>
      <c r="Q317" s="21"/>
      <c r="R317" s="21"/>
      <c r="S317" s="21"/>
      <c r="T317" s="21"/>
      <c r="U317" s="21"/>
      <c r="V317" s="21"/>
      <c r="W317" s="21"/>
      <c r="X317" s="21"/>
      <c r="Y317" s="21"/>
      <c r="Z317" s="21"/>
      <c r="AA317" s="21"/>
      <c r="AB317" s="21"/>
    </row>
    <row r="318">
      <c r="A318" s="72"/>
      <c r="B318" s="75"/>
      <c r="C318" s="75"/>
      <c r="D318" s="75"/>
      <c r="E318" s="72"/>
      <c r="F318" s="72"/>
      <c r="G318" s="72"/>
      <c r="H318" s="72"/>
      <c r="I318" s="72"/>
      <c r="J318" s="72"/>
      <c r="K318" s="21"/>
      <c r="L318" s="21"/>
      <c r="M318" s="21"/>
      <c r="N318" s="21"/>
      <c r="O318" s="21"/>
      <c r="P318" s="21"/>
      <c r="Q318" s="21"/>
      <c r="R318" s="21"/>
      <c r="S318" s="21"/>
      <c r="T318" s="21"/>
      <c r="U318" s="21"/>
      <c r="V318" s="21"/>
      <c r="W318" s="21"/>
      <c r="X318" s="21"/>
      <c r="Y318" s="21"/>
      <c r="Z318" s="21"/>
      <c r="AA318" s="21"/>
      <c r="AB318" s="21"/>
    </row>
    <row r="319">
      <c r="A319" s="72"/>
      <c r="B319" s="75"/>
      <c r="C319" s="75"/>
      <c r="D319" s="75"/>
      <c r="E319" s="72"/>
      <c r="F319" s="72"/>
      <c r="G319" s="72"/>
      <c r="H319" s="72"/>
      <c r="I319" s="72"/>
      <c r="J319" s="72"/>
      <c r="K319" s="21"/>
      <c r="L319" s="21"/>
      <c r="M319" s="21"/>
      <c r="N319" s="21"/>
      <c r="O319" s="21"/>
      <c r="P319" s="21"/>
      <c r="Q319" s="21"/>
      <c r="R319" s="21"/>
      <c r="S319" s="21"/>
      <c r="T319" s="21"/>
      <c r="U319" s="21"/>
      <c r="V319" s="21"/>
      <c r="W319" s="21"/>
      <c r="X319" s="21"/>
      <c r="Y319" s="21"/>
      <c r="Z319" s="21"/>
      <c r="AA319" s="21"/>
      <c r="AB319" s="21"/>
    </row>
    <row r="320">
      <c r="A320" s="72"/>
      <c r="B320" s="75"/>
      <c r="C320" s="75"/>
      <c r="D320" s="75"/>
      <c r="E320" s="72"/>
      <c r="F320" s="72"/>
      <c r="G320" s="72"/>
      <c r="H320" s="72"/>
      <c r="I320" s="72"/>
      <c r="J320" s="72"/>
      <c r="K320" s="21"/>
      <c r="L320" s="21"/>
      <c r="M320" s="21"/>
      <c r="N320" s="21"/>
      <c r="O320" s="21"/>
      <c r="P320" s="21"/>
      <c r="Q320" s="21"/>
      <c r="R320" s="21"/>
      <c r="S320" s="21"/>
      <c r="T320" s="21"/>
      <c r="U320" s="21"/>
      <c r="V320" s="21"/>
      <c r="W320" s="21"/>
      <c r="X320" s="21"/>
      <c r="Y320" s="21"/>
      <c r="Z320" s="21"/>
      <c r="AA320" s="21"/>
      <c r="AB320" s="21"/>
    </row>
    <row r="321">
      <c r="A321" s="72"/>
      <c r="B321" s="75"/>
      <c r="C321" s="75"/>
      <c r="D321" s="75"/>
      <c r="E321" s="72"/>
      <c r="F321" s="72"/>
      <c r="G321" s="72"/>
      <c r="H321" s="72"/>
      <c r="I321" s="72"/>
      <c r="J321" s="72"/>
      <c r="K321" s="21"/>
      <c r="L321" s="21"/>
      <c r="M321" s="21"/>
      <c r="N321" s="21"/>
      <c r="O321" s="21"/>
      <c r="P321" s="21"/>
      <c r="Q321" s="21"/>
      <c r="R321" s="21"/>
      <c r="S321" s="21"/>
      <c r="T321" s="21"/>
      <c r="U321" s="21"/>
      <c r="V321" s="21"/>
      <c r="W321" s="21"/>
      <c r="X321" s="21"/>
      <c r="Y321" s="21"/>
      <c r="Z321" s="21"/>
      <c r="AA321" s="21"/>
      <c r="AB321" s="21"/>
    </row>
    <row r="322">
      <c r="A322" s="72"/>
      <c r="B322" s="75"/>
      <c r="C322" s="75"/>
      <c r="D322" s="75"/>
      <c r="E322" s="72"/>
      <c r="F322" s="72"/>
      <c r="G322" s="72"/>
      <c r="H322" s="72"/>
      <c r="I322" s="72"/>
      <c r="J322" s="72"/>
      <c r="K322" s="21"/>
      <c r="L322" s="21"/>
      <c r="M322" s="21"/>
      <c r="N322" s="21"/>
      <c r="O322" s="21"/>
      <c r="P322" s="21"/>
      <c r="Q322" s="21"/>
      <c r="R322" s="21"/>
      <c r="S322" s="21"/>
      <c r="T322" s="21"/>
      <c r="U322" s="21"/>
      <c r="V322" s="21"/>
      <c r="W322" s="21"/>
      <c r="X322" s="21"/>
      <c r="Y322" s="21"/>
      <c r="Z322" s="21"/>
      <c r="AA322" s="21"/>
      <c r="AB322" s="21"/>
    </row>
    <row r="323">
      <c r="A323" s="72"/>
      <c r="B323" s="75"/>
      <c r="C323" s="75"/>
      <c r="D323" s="75"/>
      <c r="E323" s="72"/>
      <c r="F323" s="72"/>
      <c r="G323" s="72"/>
      <c r="H323" s="72"/>
      <c r="I323" s="72"/>
      <c r="J323" s="72"/>
      <c r="K323" s="21"/>
      <c r="L323" s="21"/>
      <c r="M323" s="21"/>
      <c r="N323" s="21"/>
      <c r="O323" s="21"/>
      <c r="P323" s="21"/>
      <c r="Q323" s="21"/>
      <c r="R323" s="21"/>
      <c r="S323" s="21"/>
      <c r="T323" s="21"/>
      <c r="U323" s="21"/>
      <c r="V323" s="21"/>
      <c r="W323" s="21"/>
      <c r="X323" s="21"/>
      <c r="Y323" s="21"/>
      <c r="Z323" s="21"/>
      <c r="AA323" s="21"/>
      <c r="AB323" s="21"/>
    </row>
    <row r="324">
      <c r="A324" s="72"/>
      <c r="B324" s="75"/>
      <c r="C324" s="75"/>
      <c r="D324" s="75"/>
      <c r="E324" s="72"/>
      <c r="F324" s="72"/>
      <c r="G324" s="72"/>
      <c r="H324" s="72"/>
      <c r="I324" s="72"/>
      <c r="J324" s="72"/>
      <c r="K324" s="21"/>
      <c r="L324" s="21"/>
      <c r="M324" s="21"/>
      <c r="N324" s="21"/>
      <c r="O324" s="21"/>
      <c r="P324" s="21"/>
      <c r="Q324" s="21"/>
      <c r="R324" s="21"/>
      <c r="S324" s="21"/>
      <c r="T324" s="21"/>
      <c r="U324" s="21"/>
      <c r="V324" s="21"/>
      <c r="W324" s="21"/>
      <c r="X324" s="21"/>
      <c r="Y324" s="21"/>
      <c r="Z324" s="21"/>
      <c r="AA324" s="21"/>
      <c r="AB324" s="21"/>
    </row>
    <row r="325">
      <c r="A325" s="72"/>
      <c r="B325" s="75"/>
      <c r="C325" s="75"/>
      <c r="D325" s="75"/>
      <c r="E325" s="72"/>
      <c r="F325" s="72"/>
      <c r="G325" s="72"/>
      <c r="H325" s="72"/>
      <c r="I325" s="72"/>
      <c r="J325" s="72"/>
      <c r="K325" s="21"/>
      <c r="L325" s="21"/>
      <c r="M325" s="21"/>
      <c r="N325" s="21"/>
      <c r="O325" s="21"/>
      <c r="P325" s="21"/>
      <c r="Q325" s="21"/>
      <c r="R325" s="21"/>
      <c r="S325" s="21"/>
      <c r="T325" s="21"/>
      <c r="U325" s="21"/>
      <c r="V325" s="21"/>
      <c r="W325" s="21"/>
      <c r="X325" s="21"/>
      <c r="Y325" s="21"/>
      <c r="Z325" s="21"/>
      <c r="AA325" s="21"/>
      <c r="AB325" s="21"/>
    </row>
    <row r="326">
      <c r="A326" s="72"/>
      <c r="B326" s="75"/>
      <c r="C326" s="75"/>
      <c r="D326" s="75"/>
      <c r="E326" s="72"/>
      <c r="F326" s="72"/>
      <c r="G326" s="72"/>
      <c r="H326" s="72"/>
      <c r="I326" s="72"/>
      <c r="J326" s="72"/>
      <c r="K326" s="21"/>
      <c r="L326" s="21"/>
      <c r="M326" s="21"/>
      <c r="N326" s="21"/>
      <c r="O326" s="21"/>
      <c r="P326" s="21"/>
      <c r="Q326" s="21"/>
      <c r="R326" s="21"/>
      <c r="S326" s="21"/>
      <c r="T326" s="21"/>
      <c r="U326" s="21"/>
      <c r="V326" s="21"/>
      <c r="W326" s="21"/>
      <c r="X326" s="21"/>
      <c r="Y326" s="21"/>
      <c r="Z326" s="21"/>
      <c r="AA326" s="21"/>
      <c r="AB326" s="21"/>
    </row>
    <row r="327">
      <c r="A327" s="72"/>
      <c r="B327" s="75"/>
      <c r="C327" s="75"/>
      <c r="D327" s="75"/>
      <c r="E327" s="72"/>
      <c r="F327" s="72"/>
      <c r="G327" s="72"/>
      <c r="H327" s="72"/>
      <c r="I327" s="72"/>
      <c r="J327" s="72"/>
      <c r="K327" s="21"/>
      <c r="L327" s="21"/>
      <c r="M327" s="21"/>
      <c r="N327" s="21"/>
      <c r="O327" s="21"/>
      <c r="P327" s="21"/>
      <c r="Q327" s="21"/>
      <c r="R327" s="21"/>
      <c r="S327" s="21"/>
      <c r="T327" s="21"/>
      <c r="U327" s="21"/>
      <c r="V327" s="21"/>
      <c r="W327" s="21"/>
      <c r="X327" s="21"/>
      <c r="Y327" s="21"/>
      <c r="Z327" s="21"/>
      <c r="AA327" s="21"/>
      <c r="AB327" s="21"/>
    </row>
    <row r="328">
      <c r="A328" s="72"/>
      <c r="B328" s="75"/>
      <c r="C328" s="75"/>
      <c r="D328" s="75"/>
      <c r="E328" s="72"/>
      <c r="F328" s="72"/>
      <c r="G328" s="72"/>
      <c r="H328" s="72"/>
      <c r="I328" s="72"/>
      <c r="J328" s="72"/>
      <c r="K328" s="21"/>
      <c r="L328" s="21"/>
      <c r="M328" s="21"/>
      <c r="N328" s="21"/>
      <c r="O328" s="21"/>
      <c r="P328" s="21"/>
      <c r="Q328" s="21"/>
      <c r="R328" s="21"/>
      <c r="S328" s="21"/>
      <c r="T328" s="21"/>
      <c r="U328" s="21"/>
      <c r="V328" s="21"/>
      <c r="W328" s="21"/>
      <c r="X328" s="21"/>
      <c r="Y328" s="21"/>
      <c r="Z328" s="21"/>
      <c r="AA328" s="21"/>
      <c r="AB328" s="21"/>
    </row>
    <row r="329">
      <c r="A329" s="72"/>
      <c r="B329" s="75"/>
      <c r="C329" s="75"/>
      <c r="D329" s="75"/>
      <c r="E329" s="72"/>
      <c r="F329" s="72"/>
      <c r="G329" s="72"/>
      <c r="H329" s="72"/>
      <c r="I329" s="72"/>
      <c r="J329" s="72"/>
      <c r="K329" s="21"/>
      <c r="L329" s="21"/>
      <c r="M329" s="21"/>
      <c r="N329" s="21"/>
      <c r="O329" s="21"/>
      <c r="P329" s="21"/>
      <c r="Q329" s="21"/>
      <c r="R329" s="21"/>
      <c r="S329" s="21"/>
      <c r="T329" s="21"/>
      <c r="U329" s="21"/>
      <c r="V329" s="21"/>
      <c r="W329" s="21"/>
      <c r="X329" s="21"/>
      <c r="Y329" s="21"/>
      <c r="Z329" s="21"/>
      <c r="AA329" s="21"/>
      <c r="AB329" s="21"/>
    </row>
    <row r="330">
      <c r="A330" s="72"/>
      <c r="B330" s="75"/>
      <c r="C330" s="75"/>
      <c r="D330" s="75"/>
      <c r="E330" s="72"/>
      <c r="F330" s="72"/>
      <c r="G330" s="72"/>
      <c r="H330" s="72"/>
      <c r="I330" s="72"/>
      <c r="J330" s="72"/>
      <c r="K330" s="21"/>
      <c r="L330" s="21"/>
      <c r="M330" s="21"/>
      <c r="N330" s="21"/>
      <c r="O330" s="21"/>
      <c r="P330" s="21"/>
      <c r="Q330" s="21"/>
      <c r="R330" s="21"/>
      <c r="S330" s="21"/>
      <c r="T330" s="21"/>
      <c r="U330" s="21"/>
      <c r="V330" s="21"/>
      <c r="W330" s="21"/>
      <c r="X330" s="21"/>
      <c r="Y330" s="21"/>
      <c r="Z330" s="21"/>
      <c r="AA330" s="21"/>
      <c r="AB330" s="21"/>
    </row>
    <row r="331">
      <c r="A331" s="72"/>
      <c r="B331" s="75"/>
      <c r="C331" s="75"/>
      <c r="D331" s="75"/>
      <c r="E331" s="72"/>
      <c r="F331" s="72"/>
      <c r="G331" s="72"/>
      <c r="H331" s="72"/>
      <c r="I331" s="72"/>
      <c r="J331" s="72"/>
      <c r="K331" s="21"/>
      <c r="L331" s="21"/>
      <c r="M331" s="21"/>
      <c r="N331" s="21"/>
      <c r="O331" s="21"/>
      <c r="P331" s="21"/>
      <c r="Q331" s="21"/>
      <c r="R331" s="21"/>
      <c r="S331" s="21"/>
      <c r="T331" s="21"/>
      <c r="U331" s="21"/>
      <c r="V331" s="21"/>
      <c r="W331" s="21"/>
      <c r="X331" s="21"/>
      <c r="Y331" s="21"/>
      <c r="Z331" s="21"/>
      <c r="AA331" s="21"/>
      <c r="AB331" s="21"/>
    </row>
    <row r="332">
      <c r="A332" s="72"/>
      <c r="B332" s="75"/>
      <c r="C332" s="75"/>
      <c r="D332" s="75"/>
      <c r="E332" s="72"/>
      <c r="F332" s="72"/>
      <c r="G332" s="72"/>
      <c r="H332" s="72"/>
      <c r="I332" s="72"/>
      <c r="J332" s="72"/>
      <c r="K332" s="21"/>
      <c r="L332" s="21"/>
      <c r="M332" s="21"/>
      <c r="N332" s="21"/>
      <c r="O332" s="21"/>
      <c r="P332" s="21"/>
      <c r="Q332" s="21"/>
      <c r="R332" s="21"/>
      <c r="S332" s="21"/>
      <c r="T332" s="21"/>
      <c r="U332" s="21"/>
      <c r="V332" s="21"/>
      <c r="W332" s="21"/>
      <c r="X332" s="21"/>
      <c r="Y332" s="21"/>
      <c r="Z332" s="21"/>
      <c r="AA332" s="21"/>
      <c r="AB332" s="21"/>
    </row>
    <row r="333">
      <c r="A333" s="72"/>
      <c r="B333" s="75"/>
      <c r="C333" s="75"/>
      <c r="D333" s="75"/>
      <c r="E333" s="72"/>
      <c r="F333" s="72"/>
      <c r="G333" s="72"/>
      <c r="H333" s="72"/>
      <c r="I333" s="72"/>
      <c r="J333" s="72"/>
      <c r="K333" s="21"/>
      <c r="L333" s="21"/>
      <c r="M333" s="21"/>
      <c r="N333" s="21"/>
      <c r="O333" s="21"/>
      <c r="P333" s="21"/>
      <c r="Q333" s="21"/>
      <c r="R333" s="21"/>
      <c r="S333" s="21"/>
      <c r="T333" s="21"/>
      <c r="U333" s="21"/>
      <c r="V333" s="21"/>
      <c r="W333" s="21"/>
      <c r="X333" s="21"/>
      <c r="Y333" s="21"/>
      <c r="Z333" s="21"/>
      <c r="AA333" s="21"/>
      <c r="AB333" s="21"/>
    </row>
    <row r="334">
      <c r="A334" s="72"/>
      <c r="B334" s="75"/>
      <c r="C334" s="75"/>
      <c r="D334" s="75"/>
      <c r="E334" s="72"/>
      <c r="F334" s="72"/>
      <c r="G334" s="72"/>
      <c r="H334" s="72"/>
      <c r="I334" s="72"/>
      <c r="J334" s="72"/>
      <c r="K334" s="21"/>
      <c r="L334" s="21"/>
      <c r="M334" s="21"/>
      <c r="N334" s="21"/>
      <c r="O334" s="21"/>
      <c r="P334" s="21"/>
      <c r="Q334" s="21"/>
      <c r="R334" s="21"/>
      <c r="S334" s="21"/>
      <c r="T334" s="21"/>
      <c r="U334" s="21"/>
      <c r="V334" s="21"/>
      <c r="W334" s="21"/>
      <c r="X334" s="21"/>
      <c r="Y334" s="21"/>
      <c r="Z334" s="21"/>
      <c r="AA334" s="21"/>
      <c r="AB334" s="21"/>
    </row>
    <row r="335">
      <c r="A335" s="72"/>
      <c r="B335" s="75"/>
      <c r="C335" s="75"/>
      <c r="D335" s="75"/>
      <c r="E335" s="72"/>
      <c r="F335" s="72"/>
      <c r="G335" s="72"/>
      <c r="H335" s="72"/>
      <c r="I335" s="72"/>
      <c r="J335" s="72"/>
      <c r="K335" s="21"/>
      <c r="L335" s="21"/>
      <c r="M335" s="21"/>
      <c r="N335" s="21"/>
      <c r="O335" s="21"/>
      <c r="P335" s="21"/>
      <c r="Q335" s="21"/>
      <c r="R335" s="21"/>
      <c r="S335" s="21"/>
      <c r="T335" s="21"/>
      <c r="U335" s="21"/>
      <c r="V335" s="21"/>
      <c r="W335" s="21"/>
      <c r="X335" s="21"/>
      <c r="Y335" s="21"/>
      <c r="Z335" s="21"/>
      <c r="AA335" s="21"/>
      <c r="AB335" s="21"/>
    </row>
    <row r="336">
      <c r="A336" s="72"/>
      <c r="B336" s="75"/>
      <c r="C336" s="75"/>
      <c r="D336" s="75"/>
      <c r="E336" s="72"/>
      <c r="F336" s="72"/>
      <c r="G336" s="72"/>
      <c r="H336" s="72"/>
      <c r="I336" s="72"/>
      <c r="J336" s="72"/>
      <c r="K336" s="21"/>
      <c r="L336" s="21"/>
      <c r="M336" s="21"/>
      <c r="N336" s="21"/>
      <c r="O336" s="21"/>
      <c r="P336" s="21"/>
      <c r="Q336" s="21"/>
      <c r="R336" s="21"/>
      <c r="S336" s="21"/>
      <c r="T336" s="21"/>
      <c r="U336" s="21"/>
      <c r="V336" s="21"/>
      <c r="W336" s="21"/>
      <c r="X336" s="21"/>
      <c r="Y336" s="21"/>
      <c r="Z336" s="21"/>
      <c r="AA336" s="21"/>
      <c r="AB336" s="21"/>
    </row>
    <row r="337">
      <c r="A337" s="72"/>
      <c r="B337" s="75"/>
      <c r="C337" s="75"/>
      <c r="D337" s="75"/>
      <c r="E337" s="72"/>
      <c r="F337" s="72"/>
      <c r="G337" s="72"/>
      <c r="H337" s="72"/>
      <c r="I337" s="72"/>
      <c r="J337" s="72"/>
      <c r="K337" s="21"/>
      <c r="L337" s="21"/>
      <c r="M337" s="21"/>
      <c r="N337" s="21"/>
      <c r="O337" s="21"/>
      <c r="P337" s="21"/>
      <c r="Q337" s="21"/>
      <c r="R337" s="21"/>
      <c r="S337" s="21"/>
      <c r="T337" s="21"/>
      <c r="U337" s="21"/>
      <c r="V337" s="21"/>
      <c r="W337" s="21"/>
      <c r="X337" s="21"/>
      <c r="Y337" s="21"/>
      <c r="Z337" s="21"/>
      <c r="AA337" s="21"/>
      <c r="AB337" s="21"/>
    </row>
    <row r="338">
      <c r="A338" s="72"/>
      <c r="B338" s="75"/>
      <c r="C338" s="75"/>
      <c r="D338" s="75"/>
      <c r="E338" s="72"/>
      <c r="F338" s="72"/>
      <c r="G338" s="72"/>
      <c r="H338" s="72"/>
      <c r="I338" s="72"/>
      <c r="J338" s="72"/>
      <c r="K338" s="21"/>
      <c r="L338" s="21"/>
      <c r="M338" s="21"/>
      <c r="N338" s="21"/>
      <c r="O338" s="21"/>
      <c r="P338" s="21"/>
      <c r="Q338" s="21"/>
      <c r="R338" s="21"/>
      <c r="S338" s="21"/>
      <c r="T338" s="21"/>
      <c r="U338" s="21"/>
      <c r="V338" s="21"/>
      <c r="W338" s="21"/>
      <c r="X338" s="21"/>
      <c r="Y338" s="21"/>
      <c r="Z338" s="21"/>
      <c r="AA338" s="21"/>
      <c r="AB338" s="21"/>
    </row>
    <row r="339">
      <c r="A339" s="72"/>
      <c r="B339" s="75"/>
      <c r="C339" s="75"/>
      <c r="D339" s="75"/>
      <c r="E339" s="72"/>
      <c r="F339" s="72"/>
      <c r="G339" s="72"/>
      <c r="H339" s="72"/>
      <c r="I339" s="72"/>
      <c r="J339" s="72"/>
      <c r="K339" s="21"/>
      <c r="L339" s="21"/>
      <c r="M339" s="21"/>
      <c r="N339" s="21"/>
      <c r="O339" s="21"/>
      <c r="P339" s="21"/>
      <c r="Q339" s="21"/>
      <c r="R339" s="21"/>
      <c r="S339" s="21"/>
      <c r="T339" s="21"/>
      <c r="U339" s="21"/>
      <c r="V339" s="21"/>
      <c r="W339" s="21"/>
      <c r="X339" s="21"/>
      <c r="Y339" s="21"/>
      <c r="Z339" s="21"/>
      <c r="AA339" s="21"/>
      <c r="AB339" s="21"/>
    </row>
    <row r="340">
      <c r="A340" s="72"/>
      <c r="B340" s="75"/>
      <c r="C340" s="75"/>
      <c r="D340" s="75"/>
      <c r="E340" s="72"/>
      <c r="F340" s="72"/>
      <c r="G340" s="72"/>
      <c r="H340" s="72"/>
      <c r="I340" s="72"/>
      <c r="J340" s="72"/>
      <c r="K340" s="21"/>
      <c r="L340" s="21"/>
      <c r="M340" s="21"/>
      <c r="N340" s="21"/>
      <c r="O340" s="21"/>
      <c r="P340" s="21"/>
      <c r="Q340" s="21"/>
      <c r="R340" s="21"/>
      <c r="S340" s="21"/>
      <c r="T340" s="21"/>
      <c r="U340" s="21"/>
      <c r="V340" s="21"/>
      <c r="W340" s="21"/>
      <c r="X340" s="21"/>
      <c r="Y340" s="21"/>
      <c r="Z340" s="21"/>
      <c r="AA340" s="21"/>
      <c r="AB340" s="21"/>
    </row>
    <row r="341">
      <c r="A341" s="72"/>
      <c r="B341" s="75"/>
      <c r="C341" s="75"/>
      <c r="D341" s="75"/>
      <c r="E341" s="72"/>
      <c r="F341" s="72"/>
      <c r="G341" s="72"/>
      <c r="H341" s="72"/>
      <c r="I341" s="72"/>
      <c r="J341" s="72"/>
      <c r="K341" s="21"/>
      <c r="L341" s="21"/>
      <c r="M341" s="21"/>
      <c r="N341" s="21"/>
      <c r="O341" s="21"/>
      <c r="P341" s="21"/>
      <c r="Q341" s="21"/>
      <c r="R341" s="21"/>
      <c r="S341" s="21"/>
      <c r="T341" s="21"/>
      <c r="U341" s="21"/>
      <c r="V341" s="21"/>
      <c r="W341" s="21"/>
      <c r="X341" s="21"/>
      <c r="Y341" s="21"/>
      <c r="Z341" s="21"/>
      <c r="AA341" s="21"/>
      <c r="AB341" s="21"/>
    </row>
    <row r="342">
      <c r="A342" s="72"/>
      <c r="B342" s="75"/>
      <c r="C342" s="75"/>
      <c r="D342" s="75"/>
      <c r="E342" s="72"/>
      <c r="F342" s="72"/>
      <c r="G342" s="72"/>
      <c r="H342" s="72"/>
      <c r="I342" s="72"/>
      <c r="J342" s="72"/>
      <c r="K342" s="21"/>
      <c r="L342" s="21"/>
      <c r="M342" s="21"/>
      <c r="N342" s="21"/>
      <c r="O342" s="21"/>
      <c r="P342" s="21"/>
      <c r="Q342" s="21"/>
      <c r="R342" s="21"/>
      <c r="S342" s="21"/>
      <c r="T342" s="21"/>
      <c r="U342" s="21"/>
      <c r="V342" s="21"/>
      <c r="W342" s="21"/>
      <c r="X342" s="21"/>
      <c r="Y342" s="21"/>
      <c r="Z342" s="21"/>
      <c r="AA342" s="21"/>
      <c r="AB342" s="21"/>
    </row>
    <row r="343">
      <c r="A343" s="72"/>
      <c r="B343" s="75"/>
      <c r="C343" s="75"/>
      <c r="D343" s="75"/>
      <c r="E343" s="72"/>
      <c r="F343" s="72"/>
      <c r="G343" s="72"/>
      <c r="H343" s="72"/>
      <c r="I343" s="72"/>
      <c r="J343" s="72"/>
      <c r="K343" s="21"/>
      <c r="L343" s="21"/>
      <c r="M343" s="21"/>
      <c r="N343" s="21"/>
      <c r="O343" s="21"/>
      <c r="P343" s="21"/>
      <c r="Q343" s="21"/>
      <c r="R343" s="21"/>
      <c r="S343" s="21"/>
      <c r="T343" s="21"/>
      <c r="U343" s="21"/>
      <c r="V343" s="21"/>
      <c r="W343" s="21"/>
      <c r="X343" s="21"/>
      <c r="Y343" s="21"/>
      <c r="Z343" s="21"/>
      <c r="AA343" s="21"/>
      <c r="AB343" s="21"/>
    </row>
    <row r="344">
      <c r="A344" s="72"/>
      <c r="B344" s="75"/>
      <c r="C344" s="75"/>
      <c r="D344" s="75"/>
      <c r="E344" s="72"/>
      <c r="F344" s="72"/>
      <c r="G344" s="72"/>
      <c r="H344" s="72"/>
      <c r="I344" s="72"/>
      <c r="J344" s="72"/>
      <c r="K344" s="21"/>
      <c r="L344" s="21"/>
      <c r="M344" s="21"/>
      <c r="N344" s="21"/>
      <c r="O344" s="21"/>
      <c r="P344" s="21"/>
      <c r="Q344" s="21"/>
      <c r="R344" s="21"/>
      <c r="S344" s="21"/>
      <c r="T344" s="21"/>
      <c r="U344" s="21"/>
      <c r="V344" s="21"/>
      <c r="W344" s="21"/>
      <c r="X344" s="21"/>
      <c r="Y344" s="21"/>
      <c r="Z344" s="21"/>
      <c r="AA344" s="21"/>
      <c r="AB344" s="21"/>
    </row>
    <row r="345">
      <c r="A345" s="72"/>
      <c r="B345" s="75"/>
      <c r="C345" s="75"/>
      <c r="D345" s="75"/>
      <c r="E345" s="72"/>
      <c r="F345" s="72"/>
      <c r="G345" s="72"/>
      <c r="H345" s="72"/>
      <c r="I345" s="72"/>
      <c r="J345" s="72"/>
      <c r="K345" s="21"/>
      <c r="L345" s="21"/>
      <c r="M345" s="21"/>
      <c r="N345" s="21"/>
      <c r="O345" s="21"/>
      <c r="P345" s="21"/>
      <c r="Q345" s="21"/>
      <c r="R345" s="21"/>
      <c r="S345" s="21"/>
      <c r="T345" s="21"/>
      <c r="U345" s="21"/>
      <c r="V345" s="21"/>
      <c r="W345" s="21"/>
      <c r="X345" s="21"/>
      <c r="Y345" s="21"/>
      <c r="Z345" s="21"/>
      <c r="AA345" s="21"/>
      <c r="AB345" s="21"/>
    </row>
    <row r="346">
      <c r="A346" s="72"/>
      <c r="B346" s="75"/>
      <c r="C346" s="75"/>
      <c r="D346" s="75"/>
      <c r="E346" s="72"/>
      <c r="F346" s="72"/>
      <c r="G346" s="72"/>
      <c r="H346" s="72"/>
      <c r="I346" s="72"/>
      <c r="J346" s="72"/>
      <c r="K346" s="21"/>
      <c r="L346" s="21"/>
      <c r="M346" s="21"/>
      <c r="N346" s="21"/>
      <c r="O346" s="21"/>
      <c r="P346" s="21"/>
      <c r="Q346" s="21"/>
      <c r="R346" s="21"/>
      <c r="S346" s="21"/>
      <c r="T346" s="21"/>
      <c r="U346" s="21"/>
      <c r="V346" s="21"/>
      <c r="W346" s="21"/>
      <c r="X346" s="21"/>
      <c r="Y346" s="21"/>
      <c r="Z346" s="21"/>
      <c r="AA346" s="21"/>
      <c r="AB346" s="21"/>
    </row>
    <row r="347">
      <c r="A347" s="72"/>
      <c r="B347" s="75"/>
      <c r="C347" s="75"/>
      <c r="D347" s="75"/>
      <c r="E347" s="72"/>
      <c r="F347" s="72"/>
      <c r="G347" s="72"/>
      <c r="H347" s="72"/>
      <c r="I347" s="72"/>
      <c r="J347" s="72"/>
      <c r="K347" s="21"/>
      <c r="L347" s="21"/>
      <c r="M347" s="21"/>
      <c r="N347" s="21"/>
      <c r="O347" s="21"/>
      <c r="P347" s="21"/>
      <c r="Q347" s="21"/>
      <c r="R347" s="21"/>
      <c r="S347" s="21"/>
      <c r="T347" s="21"/>
      <c r="U347" s="21"/>
      <c r="V347" s="21"/>
      <c r="W347" s="21"/>
      <c r="X347" s="21"/>
      <c r="Y347" s="21"/>
      <c r="Z347" s="21"/>
      <c r="AA347" s="21"/>
      <c r="AB347" s="21"/>
    </row>
    <row r="348">
      <c r="A348" s="72"/>
      <c r="B348" s="75"/>
      <c r="C348" s="75"/>
      <c r="D348" s="75"/>
      <c r="E348" s="72"/>
      <c r="F348" s="72"/>
      <c r="G348" s="72"/>
      <c r="H348" s="72"/>
      <c r="I348" s="72"/>
      <c r="J348" s="72"/>
      <c r="K348" s="21"/>
      <c r="L348" s="21"/>
      <c r="M348" s="21"/>
      <c r="N348" s="21"/>
      <c r="O348" s="21"/>
      <c r="P348" s="21"/>
      <c r="Q348" s="21"/>
      <c r="R348" s="21"/>
      <c r="S348" s="21"/>
      <c r="T348" s="21"/>
      <c r="U348" s="21"/>
      <c r="V348" s="21"/>
      <c r="W348" s="21"/>
      <c r="X348" s="21"/>
      <c r="Y348" s="21"/>
      <c r="Z348" s="21"/>
      <c r="AA348" s="21"/>
      <c r="AB348" s="21"/>
    </row>
    <row r="349">
      <c r="A349" s="72"/>
      <c r="B349" s="75"/>
      <c r="C349" s="75"/>
      <c r="D349" s="75"/>
      <c r="E349" s="72"/>
      <c r="F349" s="72"/>
      <c r="G349" s="72"/>
      <c r="H349" s="72"/>
      <c r="I349" s="72"/>
      <c r="J349" s="72"/>
      <c r="K349" s="21"/>
      <c r="L349" s="21"/>
      <c r="M349" s="21"/>
      <c r="N349" s="21"/>
      <c r="O349" s="21"/>
      <c r="P349" s="21"/>
      <c r="Q349" s="21"/>
      <c r="R349" s="21"/>
      <c r="S349" s="21"/>
      <c r="T349" s="21"/>
      <c r="U349" s="21"/>
      <c r="V349" s="21"/>
      <c r="W349" s="21"/>
      <c r="X349" s="21"/>
      <c r="Y349" s="21"/>
      <c r="Z349" s="21"/>
      <c r="AA349" s="21"/>
      <c r="AB349" s="21"/>
    </row>
    <row r="350">
      <c r="A350" s="72"/>
      <c r="B350" s="75"/>
      <c r="C350" s="75"/>
      <c r="D350" s="75"/>
      <c r="E350" s="72"/>
      <c r="F350" s="72"/>
      <c r="G350" s="72"/>
      <c r="H350" s="72"/>
      <c r="I350" s="72"/>
      <c r="J350" s="72"/>
      <c r="K350" s="21"/>
      <c r="L350" s="21"/>
      <c r="M350" s="21"/>
      <c r="N350" s="21"/>
      <c r="O350" s="21"/>
      <c r="P350" s="21"/>
      <c r="Q350" s="21"/>
      <c r="R350" s="21"/>
      <c r="S350" s="21"/>
      <c r="T350" s="21"/>
      <c r="U350" s="21"/>
      <c r="V350" s="21"/>
      <c r="W350" s="21"/>
      <c r="X350" s="21"/>
      <c r="Y350" s="21"/>
      <c r="Z350" s="21"/>
      <c r="AA350" s="21"/>
      <c r="AB350" s="21"/>
    </row>
    <row r="351">
      <c r="A351" s="72"/>
      <c r="B351" s="75"/>
      <c r="C351" s="75"/>
      <c r="D351" s="75"/>
      <c r="E351" s="72"/>
      <c r="F351" s="72"/>
      <c r="G351" s="72"/>
      <c r="H351" s="72"/>
      <c r="I351" s="72"/>
      <c r="J351" s="72"/>
      <c r="K351" s="21"/>
      <c r="L351" s="21"/>
      <c r="M351" s="21"/>
      <c r="N351" s="21"/>
      <c r="O351" s="21"/>
      <c r="P351" s="21"/>
      <c r="Q351" s="21"/>
      <c r="R351" s="21"/>
      <c r="S351" s="21"/>
      <c r="T351" s="21"/>
      <c r="U351" s="21"/>
      <c r="V351" s="21"/>
      <c r="W351" s="21"/>
      <c r="X351" s="21"/>
      <c r="Y351" s="21"/>
      <c r="Z351" s="21"/>
      <c r="AA351" s="21"/>
      <c r="AB351" s="21"/>
    </row>
    <row r="352">
      <c r="A352" s="72"/>
      <c r="B352" s="75"/>
      <c r="C352" s="75"/>
      <c r="D352" s="75"/>
      <c r="E352" s="72"/>
      <c r="F352" s="72"/>
      <c r="G352" s="72"/>
      <c r="H352" s="72"/>
      <c r="I352" s="72"/>
      <c r="J352" s="72"/>
      <c r="K352" s="21"/>
      <c r="L352" s="21"/>
      <c r="M352" s="21"/>
      <c r="N352" s="21"/>
      <c r="O352" s="21"/>
      <c r="P352" s="21"/>
      <c r="Q352" s="21"/>
      <c r="R352" s="21"/>
      <c r="S352" s="21"/>
      <c r="T352" s="21"/>
      <c r="U352" s="21"/>
      <c r="V352" s="21"/>
      <c r="W352" s="21"/>
      <c r="X352" s="21"/>
      <c r="Y352" s="21"/>
      <c r="Z352" s="21"/>
      <c r="AA352" s="21"/>
      <c r="AB352" s="21"/>
    </row>
    <row r="353">
      <c r="A353" s="72"/>
      <c r="B353" s="75"/>
      <c r="C353" s="75"/>
      <c r="D353" s="75"/>
      <c r="E353" s="72"/>
      <c r="F353" s="72"/>
      <c r="G353" s="72"/>
      <c r="H353" s="72"/>
      <c r="I353" s="72"/>
      <c r="J353" s="72"/>
      <c r="K353" s="21"/>
      <c r="L353" s="21"/>
      <c r="M353" s="21"/>
      <c r="N353" s="21"/>
      <c r="O353" s="21"/>
      <c r="P353" s="21"/>
      <c r="Q353" s="21"/>
      <c r="R353" s="21"/>
      <c r="S353" s="21"/>
      <c r="T353" s="21"/>
      <c r="U353" s="21"/>
      <c r="V353" s="21"/>
      <c r="W353" s="21"/>
      <c r="X353" s="21"/>
      <c r="Y353" s="21"/>
      <c r="Z353" s="21"/>
      <c r="AA353" s="21"/>
      <c r="AB353" s="21"/>
    </row>
    <row r="354">
      <c r="A354" s="72"/>
      <c r="B354" s="75"/>
      <c r="C354" s="75"/>
      <c r="D354" s="75"/>
      <c r="E354" s="72"/>
      <c r="F354" s="72"/>
      <c r="G354" s="72"/>
      <c r="H354" s="72"/>
      <c r="I354" s="72"/>
      <c r="J354" s="72"/>
      <c r="K354" s="21"/>
      <c r="L354" s="21"/>
      <c r="M354" s="21"/>
      <c r="N354" s="21"/>
      <c r="O354" s="21"/>
      <c r="P354" s="21"/>
      <c r="Q354" s="21"/>
      <c r="R354" s="21"/>
      <c r="S354" s="21"/>
      <c r="T354" s="21"/>
      <c r="U354" s="21"/>
      <c r="V354" s="21"/>
      <c r="W354" s="21"/>
      <c r="X354" s="21"/>
      <c r="Y354" s="21"/>
      <c r="Z354" s="21"/>
      <c r="AA354" s="21"/>
      <c r="AB354" s="21"/>
    </row>
    <row r="355">
      <c r="A355" s="72"/>
      <c r="B355" s="75"/>
      <c r="C355" s="75"/>
      <c r="D355" s="75"/>
      <c r="E355" s="72"/>
      <c r="F355" s="72"/>
      <c r="G355" s="72"/>
      <c r="H355" s="72"/>
      <c r="I355" s="72"/>
      <c r="J355" s="72"/>
      <c r="K355" s="21"/>
      <c r="L355" s="21"/>
      <c r="M355" s="21"/>
      <c r="N355" s="21"/>
      <c r="O355" s="21"/>
      <c r="P355" s="21"/>
      <c r="Q355" s="21"/>
      <c r="R355" s="21"/>
      <c r="S355" s="21"/>
      <c r="T355" s="21"/>
      <c r="U355" s="21"/>
      <c r="V355" s="21"/>
      <c r="W355" s="21"/>
      <c r="X355" s="21"/>
      <c r="Y355" s="21"/>
      <c r="Z355" s="21"/>
      <c r="AA355" s="21"/>
      <c r="AB355" s="21"/>
    </row>
    <row r="356">
      <c r="A356" s="72"/>
      <c r="B356" s="75"/>
      <c r="C356" s="75"/>
      <c r="D356" s="75"/>
      <c r="E356" s="72"/>
      <c r="F356" s="72"/>
      <c r="G356" s="72"/>
      <c r="H356" s="72"/>
      <c r="I356" s="72"/>
      <c r="J356" s="72"/>
      <c r="K356" s="21"/>
      <c r="L356" s="21"/>
      <c r="M356" s="21"/>
      <c r="N356" s="21"/>
      <c r="O356" s="21"/>
      <c r="P356" s="21"/>
      <c r="Q356" s="21"/>
      <c r="R356" s="21"/>
      <c r="S356" s="21"/>
      <c r="T356" s="21"/>
      <c r="U356" s="21"/>
      <c r="V356" s="21"/>
      <c r="W356" s="21"/>
      <c r="X356" s="21"/>
      <c r="Y356" s="21"/>
      <c r="Z356" s="21"/>
      <c r="AA356" s="21"/>
      <c r="AB356" s="21"/>
    </row>
    <row r="357">
      <c r="A357" s="72"/>
      <c r="B357" s="75"/>
      <c r="C357" s="75"/>
      <c r="D357" s="75"/>
      <c r="E357" s="72"/>
      <c r="F357" s="72"/>
      <c r="G357" s="72"/>
      <c r="H357" s="72"/>
      <c r="I357" s="72"/>
      <c r="J357" s="72"/>
      <c r="K357" s="21"/>
      <c r="L357" s="21"/>
      <c r="M357" s="21"/>
      <c r="N357" s="21"/>
      <c r="O357" s="21"/>
      <c r="P357" s="21"/>
      <c r="Q357" s="21"/>
      <c r="R357" s="21"/>
      <c r="S357" s="21"/>
      <c r="T357" s="21"/>
      <c r="U357" s="21"/>
      <c r="V357" s="21"/>
      <c r="W357" s="21"/>
      <c r="X357" s="21"/>
      <c r="Y357" s="21"/>
      <c r="Z357" s="21"/>
      <c r="AA357" s="21"/>
      <c r="AB357" s="21"/>
    </row>
    <row r="358">
      <c r="A358" s="72"/>
      <c r="B358" s="75"/>
      <c r="C358" s="75"/>
      <c r="D358" s="75"/>
      <c r="E358" s="72"/>
      <c r="F358" s="72"/>
      <c r="G358" s="72"/>
      <c r="H358" s="72"/>
      <c r="I358" s="72"/>
      <c r="J358" s="72"/>
      <c r="K358" s="21"/>
      <c r="L358" s="21"/>
      <c r="M358" s="21"/>
      <c r="N358" s="21"/>
      <c r="O358" s="21"/>
      <c r="P358" s="21"/>
      <c r="Q358" s="21"/>
      <c r="R358" s="21"/>
      <c r="S358" s="21"/>
      <c r="T358" s="21"/>
      <c r="U358" s="21"/>
      <c r="V358" s="21"/>
      <c r="W358" s="21"/>
      <c r="X358" s="21"/>
      <c r="Y358" s="21"/>
      <c r="Z358" s="21"/>
      <c r="AA358" s="21"/>
      <c r="AB358" s="21"/>
    </row>
    <row r="359">
      <c r="A359" s="72"/>
      <c r="B359" s="75"/>
      <c r="C359" s="75"/>
      <c r="D359" s="75"/>
      <c r="E359" s="72"/>
      <c r="F359" s="72"/>
      <c r="G359" s="72"/>
      <c r="H359" s="72"/>
      <c r="I359" s="72"/>
      <c r="J359" s="72"/>
      <c r="K359" s="21"/>
      <c r="L359" s="21"/>
      <c r="M359" s="21"/>
      <c r="N359" s="21"/>
      <c r="O359" s="21"/>
      <c r="P359" s="21"/>
      <c r="Q359" s="21"/>
      <c r="R359" s="21"/>
      <c r="S359" s="21"/>
      <c r="T359" s="21"/>
      <c r="U359" s="21"/>
      <c r="V359" s="21"/>
      <c r="W359" s="21"/>
      <c r="X359" s="21"/>
      <c r="Y359" s="21"/>
      <c r="Z359" s="21"/>
      <c r="AA359" s="21"/>
      <c r="AB359" s="21"/>
    </row>
    <row r="360">
      <c r="A360" s="72"/>
      <c r="B360" s="75"/>
      <c r="C360" s="75"/>
      <c r="D360" s="75"/>
      <c r="E360" s="72"/>
      <c r="F360" s="72"/>
      <c r="G360" s="72"/>
      <c r="H360" s="72"/>
      <c r="I360" s="72"/>
      <c r="J360" s="72"/>
      <c r="K360" s="21"/>
      <c r="L360" s="21"/>
      <c r="M360" s="21"/>
      <c r="N360" s="21"/>
      <c r="O360" s="21"/>
      <c r="P360" s="21"/>
      <c r="Q360" s="21"/>
      <c r="R360" s="21"/>
      <c r="S360" s="21"/>
      <c r="T360" s="21"/>
      <c r="U360" s="21"/>
      <c r="V360" s="21"/>
      <c r="W360" s="21"/>
      <c r="X360" s="21"/>
      <c r="Y360" s="21"/>
      <c r="Z360" s="21"/>
      <c r="AA360" s="21"/>
      <c r="AB360" s="21"/>
    </row>
    <row r="361">
      <c r="A361" s="72"/>
      <c r="B361" s="75"/>
      <c r="C361" s="75"/>
      <c r="D361" s="75"/>
      <c r="E361" s="72"/>
      <c r="F361" s="72"/>
      <c r="G361" s="72"/>
      <c r="H361" s="72"/>
      <c r="I361" s="72"/>
      <c r="J361" s="72"/>
      <c r="K361" s="21"/>
      <c r="L361" s="21"/>
      <c r="M361" s="21"/>
      <c r="N361" s="21"/>
      <c r="O361" s="21"/>
      <c r="P361" s="21"/>
      <c r="Q361" s="21"/>
      <c r="R361" s="21"/>
      <c r="S361" s="21"/>
      <c r="T361" s="21"/>
      <c r="U361" s="21"/>
      <c r="V361" s="21"/>
      <c r="W361" s="21"/>
      <c r="X361" s="21"/>
      <c r="Y361" s="21"/>
      <c r="Z361" s="21"/>
      <c r="AA361" s="21"/>
      <c r="AB361" s="21"/>
    </row>
    <row r="362">
      <c r="A362" s="72"/>
      <c r="B362" s="75"/>
      <c r="C362" s="75"/>
      <c r="D362" s="75"/>
      <c r="E362" s="72"/>
      <c r="F362" s="72"/>
      <c r="G362" s="72"/>
      <c r="H362" s="72"/>
      <c r="I362" s="72"/>
      <c r="J362" s="72"/>
      <c r="K362" s="21"/>
      <c r="L362" s="21"/>
      <c r="M362" s="21"/>
      <c r="N362" s="21"/>
      <c r="O362" s="21"/>
      <c r="P362" s="21"/>
      <c r="Q362" s="21"/>
      <c r="R362" s="21"/>
      <c r="S362" s="21"/>
      <c r="T362" s="21"/>
      <c r="U362" s="21"/>
      <c r="V362" s="21"/>
      <c r="W362" s="21"/>
      <c r="X362" s="21"/>
      <c r="Y362" s="21"/>
      <c r="Z362" s="21"/>
      <c r="AA362" s="21"/>
      <c r="AB362" s="21"/>
    </row>
    <row r="363">
      <c r="A363" s="72"/>
      <c r="B363" s="75"/>
      <c r="C363" s="75"/>
      <c r="D363" s="75"/>
      <c r="E363" s="72"/>
      <c r="F363" s="72"/>
      <c r="G363" s="72"/>
      <c r="H363" s="72"/>
      <c r="I363" s="72"/>
      <c r="J363" s="72"/>
      <c r="K363" s="21"/>
      <c r="L363" s="21"/>
      <c r="M363" s="21"/>
      <c r="N363" s="21"/>
      <c r="O363" s="21"/>
      <c r="P363" s="21"/>
      <c r="Q363" s="21"/>
      <c r="R363" s="21"/>
      <c r="S363" s="21"/>
      <c r="T363" s="21"/>
      <c r="U363" s="21"/>
      <c r="V363" s="21"/>
      <c r="W363" s="21"/>
      <c r="X363" s="21"/>
      <c r="Y363" s="21"/>
      <c r="Z363" s="21"/>
      <c r="AA363" s="21"/>
      <c r="AB363" s="21"/>
    </row>
    <row r="364">
      <c r="A364" s="72"/>
      <c r="B364" s="75"/>
      <c r="C364" s="75"/>
      <c r="D364" s="75"/>
      <c r="E364" s="72"/>
      <c r="F364" s="72"/>
      <c r="G364" s="72"/>
      <c r="H364" s="72"/>
      <c r="I364" s="72"/>
      <c r="J364" s="72"/>
      <c r="K364" s="21"/>
      <c r="L364" s="21"/>
      <c r="M364" s="21"/>
      <c r="N364" s="21"/>
      <c r="O364" s="21"/>
      <c r="P364" s="21"/>
      <c r="Q364" s="21"/>
      <c r="R364" s="21"/>
      <c r="S364" s="21"/>
      <c r="T364" s="21"/>
      <c r="U364" s="21"/>
      <c r="V364" s="21"/>
      <c r="W364" s="21"/>
      <c r="X364" s="21"/>
      <c r="Y364" s="21"/>
      <c r="Z364" s="21"/>
      <c r="AA364" s="21"/>
      <c r="AB364" s="21"/>
    </row>
    <row r="365">
      <c r="A365" s="72"/>
      <c r="B365" s="75"/>
      <c r="C365" s="75"/>
      <c r="D365" s="75"/>
      <c r="E365" s="72"/>
      <c r="F365" s="72"/>
      <c r="G365" s="72"/>
      <c r="H365" s="72"/>
      <c r="I365" s="72"/>
      <c r="J365" s="72"/>
      <c r="K365" s="21"/>
      <c r="L365" s="21"/>
      <c r="M365" s="21"/>
      <c r="N365" s="21"/>
      <c r="O365" s="21"/>
      <c r="P365" s="21"/>
      <c r="Q365" s="21"/>
      <c r="R365" s="21"/>
      <c r="S365" s="21"/>
      <c r="T365" s="21"/>
      <c r="U365" s="21"/>
      <c r="V365" s="21"/>
      <c r="W365" s="21"/>
      <c r="X365" s="21"/>
      <c r="Y365" s="21"/>
      <c r="Z365" s="21"/>
      <c r="AA365" s="21"/>
      <c r="AB365" s="21"/>
    </row>
    <row r="366">
      <c r="A366" s="72"/>
      <c r="B366" s="75"/>
      <c r="C366" s="75"/>
      <c r="D366" s="75"/>
      <c r="E366" s="72"/>
      <c r="F366" s="72"/>
      <c r="G366" s="72"/>
      <c r="H366" s="72"/>
      <c r="I366" s="72"/>
      <c r="J366" s="72"/>
      <c r="K366" s="21"/>
      <c r="L366" s="21"/>
      <c r="M366" s="21"/>
      <c r="N366" s="21"/>
      <c r="O366" s="21"/>
      <c r="P366" s="21"/>
      <c r="Q366" s="21"/>
      <c r="R366" s="21"/>
      <c r="S366" s="21"/>
      <c r="T366" s="21"/>
      <c r="U366" s="21"/>
      <c r="V366" s="21"/>
      <c r="W366" s="21"/>
      <c r="X366" s="21"/>
      <c r="Y366" s="21"/>
      <c r="Z366" s="21"/>
      <c r="AA366" s="21"/>
      <c r="AB366" s="21"/>
    </row>
    <row r="367">
      <c r="A367" s="72"/>
      <c r="B367" s="75"/>
      <c r="C367" s="75"/>
      <c r="D367" s="75"/>
      <c r="E367" s="72"/>
      <c r="F367" s="72"/>
      <c r="G367" s="72"/>
      <c r="H367" s="72"/>
      <c r="I367" s="72"/>
      <c r="J367" s="72"/>
      <c r="K367" s="21"/>
      <c r="L367" s="21"/>
      <c r="M367" s="21"/>
      <c r="N367" s="21"/>
      <c r="O367" s="21"/>
      <c r="P367" s="21"/>
      <c r="Q367" s="21"/>
      <c r="R367" s="21"/>
      <c r="S367" s="21"/>
      <c r="T367" s="21"/>
      <c r="U367" s="21"/>
      <c r="V367" s="21"/>
      <c r="W367" s="21"/>
      <c r="X367" s="21"/>
      <c r="Y367" s="21"/>
      <c r="Z367" s="21"/>
      <c r="AA367" s="21"/>
      <c r="AB367" s="21"/>
    </row>
    <row r="368">
      <c r="A368" s="72"/>
      <c r="B368" s="75"/>
      <c r="C368" s="75"/>
      <c r="D368" s="75"/>
      <c r="E368" s="72"/>
      <c r="F368" s="72"/>
      <c r="G368" s="72"/>
      <c r="H368" s="72"/>
      <c r="I368" s="72"/>
      <c r="J368" s="72"/>
      <c r="K368" s="21"/>
      <c r="L368" s="21"/>
      <c r="M368" s="21"/>
      <c r="N368" s="21"/>
      <c r="O368" s="21"/>
      <c r="P368" s="21"/>
      <c r="Q368" s="21"/>
      <c r="R368" s="21"/>
      <c r="S368" s="21"/>
      <c r="T368" s="21"/>
      <c r="U368" s="21"/>
      <c r="V368" s="21"/>
      <c r="W368" s="21"/>
      <c r="X368" s="21"/>
      <c r="Y368" s="21"/>
      <c r="Z368" s="21"/>
      <c r="AA368" s="21"/>
      <c r="AB368" s="21"/>
    </row>
    <row r="369">
      <c r="A369" s="72"/>
      <c r="B369" s="75"/>
      <c r="C369" s="75"/>
      <c r="D369" s="75"/>
      <c r="E369" s="72"/>
      <c r="F369" s="72"/>
      <c r="G369" s="72"/>
      <c r="H369" s="72"/>
      <c r="I369" s="72"/>
      <c r="J369" s="72"/>
      <c r="K369" s="21"/>
      <c r="L369" s="21"/>
      <c r="M369" s="21"/>
      <c r="N369" s="21"/>
      <c r="O369" s="21"/>
      <c r="P369" s="21"/>
      <c r="Q369" s="21"/>
      <c r="R369" s="21"/>
      <c r="S369" s="21"/>
      <c r="T369" s="21"/>
      <c r="U369" s="21"/>
      <c r="V369" s="21"/>
      <c r="W369" s="21"/>
      <c r="X369" s="21"/>
      <c r="Y369" s="21"/>
      <c r="Z369" s="21"/>
      <c r="AA369" s="21"/>
      <c r="AB369" s="21"/>
    </row>
    <row r="370">
      <c r="A370" s="72"/>
      <c r="B370" s="75"/>
      <c r="C370" s="75"/>
      <c r="D370" s="75"/>
      <c r="E370" s="72"/>
      <c r="F370" s="72"/>
      <c r="G370" s="72"/>
      <c r="H370" s="72"/>
      <c r="I370" s="72"/>
      <c r="J370" s="72"/>
      <c r="K370" s="21"/>
      <c r="L370" s="21"/>
      <c r="M370" s="21"/>
      <c r="N370" s="21"/>
      <c r="O370" s="21"/>
      <c r="P370" s="21"/>
      <c r="Q370" s="21"/>
      <c r="R370" s="21"/>
      <c r="S370" s="21"/>
      <c r="T370" s="21"/>
      <c r="U370" s="21"/>
      <c r="V370" s="21"/>
      <c r="W370" s="21"/>
      <c r="X370" s="21"/>
      <c r="Y370" s="21"/>
      <c r="Z370" s="21"/>
      <c r="AA370" s="21"/>
      <c r="AB370" s="21"/>
    </row>
    <row r="371">
      <c r="A371" s="72"/>
      <c r="B371" s="75"/>
      <c r="C371" s="75"/>
      <c r="D371" s="75"/>
      <c r="E371" s="72"/>
      <c r="F371" s="72"/>
      <c r="G371" s="72"/>
      <c r="H371" s="72"/>
      <c r="I371" s="72"/>
      <c r="J371" s="72"/>
      <c r="K371" s="21"/>
      <c r="L371" s="21"/>
      <c r="M371" s="21"/>
      <c r="N371" s="21"/>
      <c r="O371" s="21"/>
      <c r="P371" s="21"/>
      <c r="Q371" s="21"/>
      <c r="R371" s="21"/>
      <c r="S371" s="21"/>
      <c r="T371" s="21"/>
      <c r="U371" s="21"/>
      <c r="V371" s="21"/>
      <c r="W371" s="21"/>
      <c r="X371" s="21"/>
      <c r="Y371" s="21"/>
      <c r="Z371" s="21"/>
      <c r="AA371" s="21"/>
      <c r="AB371" s="21"/>
    </row>
    <row r="372">
      <c r="A372" s="72"/>
      <c r="B372" s="75"/>
      <c r="C372" s="75"/>
      <c r="D372" s="75"/>
      <c r="E372" s="72"/>
      <c r="F372" s="72"/>
      <c r="G372" s="72"/>
      <c r="H372" s="72"/>
      <c r="I372" s="72"/>
      <c r="J372" s="72"/>
      <c r="K372" s="21"/>
      <c r="L372" s="21"/>
      <c r="M372" s="21"/>
      <c r="N372" s="21"/>
      <c r="O372" s="21"/>
      <c r="P372" s="21"/>
      <c r="Q372" s="21"/>
      <c r="R372" s="21"/>
      <c r="S372" s="21"/>
      <c r="T372" s="21"/>
      <c r="U372" s="21"/>
      <c r="V372" s="21"/>
      <c r="W372" s="21"/>
      <c r="X372" s="21"/>
      <c r="Y372" s="21"/>
      <c r="Z372" s="21"/>
      <c r="AA372" s="21"/>
      <c r="AB372" s="21"/>
    </row>
    <row r="373">
      <c r="A373" s="72"/>
      <c r="B373" s="75"/>
      <c r="C373" s="75"/>
      <c r="D373" s="75"/>
      <c r="E373" s="72"/>
      <c r="F373" s="72"/>
      <c r="G373" s="72"/>
      <c r="H373" s="72"/>
      <c r="I373" s="72"/>
      <c r="J373" s="72"/>
      <c r="K373" s="21"/>
      <c r="L373" s="21"/>
      <c r="M373" s="21"/>
      <c r="N373" s="21"/>
      <c r="O373" s="21"/>
      <c r="P373" s="21"/>
      <c r="Q373" s="21"/>
      <c r="R373" s="21"/>
      <c r="S373" s="21"/>
      <c r="T373" s="21"/>
      <c r="U373" s="21"/>
      <c r="V373" s="21"/>
      <c r="W373" s="21"/>
      <c r="X373" s="21"/>
      <c r="Y373" s="21"/>
      <c r="Z373" s="21"/>
      <c r="AA373" s="21"/>
      <c r="AB373" s="21"/>
    </row>
    <row r="374">
      <c r="A374" s="72"/>
      <c r="B374" s="75"/>
      <c r="C374" s="75"/>
      <c r="D374" s="75"/>
      <c r="E374" s="72"/>
      <c r="F374" s="72"/>
      <c r="G374" s="72"/>
      <c r="H374" s="72"/>
      <c r="I374" s="72"/>
      <c r="J374" s="72"/>
      <c r="K374" s="21"/>
      <c r="L374" s="21"/>
      <c r="M374" s="21"/>
      <c r="N374" s="21"/>
      <c r="O374" s="21"/>
      <c r="P374" s="21"/>
      <c r="Q374" s="21"/>
      <c r="R374" s="21"/>
      <c r="S374" s="21"/>
      <c r="T374" s="21"/>
      <c r="U374" s="21"/>
      <c r="V374" s="21"/>
      <c r="W374" s="21"/>
      <c r="X374" s="21"/>
      <c r="Y374" s="21"/>
      <c r="Z374" s="21"/>
      <c r="AA374" s="21"/>
      <c r="AB374" s="21"/>
    </row>
    <row r="375">
      <c r="A375" s="72"/>
      <c r="B375" s="75"/>
      <c r="C375" s="75"/>
      <c r="D375" s="75"/>
      <c r="E375" s="72"/>
      <c r="F375" s="72"/>
      <c r="G375" s="72"/>
      <c r="H375" s="72"/>
      <c r="I375" s="72"/>
      <c r="J375" s="72"/>
      <c r="K375" s="21"/>
      <c r="L375" s="21"/>
      <c r="M375" s="21"/>
      <c r="N375" s="21"/>
      <c r="O375" s="21"/>
      <c r="P375" s="21"/>
      <c r="Q375" s="21"/>
      <c r="R375" s="21"/>
      <c r="S375" s="21"/>
      <c r="T375" s="21"/>
      <c r="U375" s="21"/>
      <c r="V375" s="21"/>
      <c r="W375" s="21"/>
      <c r="X375" s="21"/>
      <c r="Y375" s="21"/>
      <c r="Z375" s="21"/>
      <c r="AA375" s="21"/>
      <c r="AB375" s="21"/>
    </row>
    <row r="376">
      <c r="A376" s="72"/>
      <c r="B376" s="75"/>
      <c r="C376" s="75"/>
      <c r="D376" s="75"/>
      <c r="E376" s="72"/>
      <c r="F376" s="72"/>
      <c r="G376" s="72"/>
      <c r="H376" s="72"/>
      <c r="I376" s="72"/>
      <c r="J376" s="72"/>
      <c r="K376" s="21"/>
      <c r="L376" s="21"/>
      <c r="M376" s="21"/>
      <c r="N376" s="21"/>
      <c r="O376" s="21"/>
      <c r="P376" s="21"/>
      <c r="Q376" s="21"/>
      <c r="R376" s="21"/>
      <c r="S376" s="21"/>
      <c r="T376" s="21"/>
      <c r="U376" s="21"/>
      <c r="V376" s="21"/>
      <c r="W376" s="21"/>
      <c r="X376" s="21"/>
      <c r="Y376" s="21"/>
      <c r="Z376" s="21"/>
      <c r="AA376" s="21"/>
      <c r="AB376" s="21"/>
    </row>
    <row r="377">
      <c r="A377" s="72"/>
      <c r="B377" s="75"/>
      <c r="C377" s="75"/>
      <c r="D377" s="75"/>
      <c r="E377" s="72"/>
      <c r="F377" s="72"/>
      <c r="G377" s="72"/>
      <c r="H377" s="72"/>
      <c r="I377" s="72"/>
      <c r="J377" s="72"/>
      <c r="K377" s="21"/>
      <c r="L377" s="21"/>
      <c r="M377" s="21"/>
      <c r="N377" s="21"/>
      <c r="O377" s="21"/>
      <c r="P377" s="21"/>
      <c r="Q377" s="21"/>
      <c r="R377" s="21"/>
      <c r="S377" s="21"/>
      <c r="T377" s="21"/>
      <c r="U377" s="21"/>
      <c r="V377" s="21"/>
      <c r="W377" s="21"/>
      <c r="X377" s="21"/>
      <c r="Y377" s="21"/>
      <c r="Z377" s="21"/>
      <c r="AA377" s="21"/>
      <c r="AB377" s="21"/>
    </row>
    <row r="378">
      <c r="A378" s="72"/>
      <c r="B378" s="75"/>
      <c r="C378" s="75"/>
      <c r="D378" s="75"/>
      <c r="E378" s="72"/>
      <c r="F378" s="72"/>
      <c r="G378" s="72"/>
      <c r="H378" s="72"/>
      <c r="I378" s="72"/>
      <c r="J378" s="72"/>
      <c r="K378" s="21"/>
      <c r="L378" s="21"/>
      <c r="M378" s="21"/>
      <c r="N378" s="21"/>
      <c r="O378" s="21"/>
      <c r="P378" s="21"/>
      <c r="Q378" s="21"/>
      <c r="R378" s="21"/>
      <c r="S378" s="21"/>
      <c r="T378" s="21"/>
      <c r="U378" s="21"/>
      <c r="V378" s="21"/>
      <c r="W378" s="21"/>
      <c r="X378" s="21"/>
      <c r="Y378" s="21"/>
      <c r="Z378" s="21"/>
      <c r="AA378" s="21"/>
      <c r="AB378" s="21"/>
    </row>
    <row r="379">
      <c r="A379" s="72"/>
      <c r="B379" s="75"/>
      <c r="C379" s="75"/>
      <c r="D379" s="75"/>
      <c r="E379" s="72"/>
      <c r="F379" s="72"/>
      <c r="G379" s="72"/>
      <c r="H379" s="72"/>
      <c r="I379" s="72"/>
      <c r="J379" s="72"/>
      <c r="K379" s="21"/>
      <c r="L379" s="21"/>
      <c r="M379" s="21"/>
      <c r="N379" s="21"/>
      <c r="O379" s="21"/>
      <c r="P379" s="21"/>
      <c r="Q379" s="21"/>
      <c r="R379" s="21"/>
      <c r="S379" s="21"/>
      <c r="T379" s="21"/>
      <c r="U379" s="21"/>
      <c r="V379" s="21"/>
      <c r="W379" s="21"/>
      <c r="X379" s="21"/>
      <c r="Y379" s="21"/>
      <c r="Z379" s="21"/>
      <c r="AA379" s="21"/>
      <c r="AB379" s="21"/>
    </row>
    <row r="380">
      <c r="A380" s="72"/>
      <c r="B380" s="75"/>
      <c r="C380" s="75"/>
      <c r="D380" s="75"/>
      <c r="E380" s="72"/>
      <c r="F380" s="72"/>
      <c r="G380" s="72"/>
      <c r="H380" s="72"/>
      <c r="I380" s="72"/>
      <c r="J380" s="72"/>
      <c r="K380" s="21"/>
      <c r="L380" s="21"/>
      <c r="M380" s="21"/>
      <c r="N380" s="21"/>
      <c r="O380" s="21"/>
      <c r="P380" s="21"/>
      <c r="Q380" s="21"/>
      <c r="R380" s="21"/>
      <c r="S380" s="21"/>
      <c r="T380" s="21"/>
      <c r="U380" s="21"/>
      <c r="V380" s="21"/>
      <c r="W380" s="21"/>
      <c r="X380" s="21"/>
      <c r="Y380" s="21"/>
      <c r="Z380" s="21"/>
      <c r="AA380" s="21"/>
      <c r="AB380" s="21"/>
    </row>
    <row r="381">
      <c r="A381" s="72"/>
      <c r="B381" s="75"/>
      <c r="C381" s="75"/>
      <c r="D381" s="75"/>
      <c r="E381" s="72"/>
      <c r="F381" s="72"/>
      <c r="G381" s="72"/>
      <c r="H381" s="72"/>
      <c r="I381" s="72"/>
      <c r="J381" s="72"/>
      <c r="K381" s="21"/>
      <c r="L381" s="21"/>
      <c r="M381" s="21"/>
      <c r="N381" s="21"/>
      <c r="O381" s="21"/>
      <c r="P381" s="21"/>
      <c r="Q381" s="21"/>
      <c r="R381" s="21"/>
      <c r="S381" s="21"/>
      <c r="T381" s="21"/>
      <c r="U381" s="21"/>
      <c r="V381" s="21"/>
      <c r="W381" s="21"/>
      <c r="X381" s="21"/>
      <c r="Y381" s="21"/>
      <c r="Z381" s="21"/>
      <c r="AA381" s="21"/>
      <c r="AB381" s="21"/>
    </row>
    <row r="382">
      <c r="A382" s="72"/>
      <c r="B382" s="75"/>
      <c r="C382" s="75"/>
      <c r="D382" s="75"/>
      <c r="E382" s="72"/>
      <c r="F382" s="72"/>
      <c r="G382" s="72"/>
      <c r="H382" s="72"/>
      <c r="I382" s="72"/>
      <c r="J382" s="72"/>
      <c r="K382" s="21"/>
      <c r="L382" s="21"/>
      <c r="M382" s="21"/>
      <c r="N382" s="21"/>
      <c r="O382" s="21"/>
      <c r="P382" s="21"/>
      <c r="Q382" s="21"/>
      <c r="R382" s="21"/>
      <c r="S382" s="21"/>
      <c r="T382" s="21"/>
      <c r="U382" s="21"/>
      <c r="V382" s="21"/>
      <c r="W382" s="21"/>
      <c r="X382" s="21"/>
      <c r="Y382" s="21"/>
      <c r="Z382" s="21"/>
      <c r="AA382" s="21"/>
      <c r="AB382" s="21"/>
    </row>
    <row r="383">
      <c r="A383" s="72"/>
      <c r="B383" s="75"/>
      <c r="C383" s="75"/>
      <c r="D383" s="75"/>
      <c r="E383" s="72"/>
      <c r="F383" s="72"/>
      <c r="G383" s="72"/>
      <c r="H383" s="72"/>
      <c r="I383" s="72"/>
      <c r="J383" s="72"/>
      <c r="K383" s="21"/>
      <c r="L383" s="21"/>
      <c r="M383" s="21"/>
      <c r="N383" s="21"/>
      <c r="O383" s="21"/>
      <c r="P383" s="21"/>
      <c r="Q383" s="21"/>
      <c r="R383" s="21"/>
      <c r="S383" s="21"/>
      <c r="T383" s="21"/>
      <c r="U383" s="21"/>
      <c r="V383" s="21"/>
      <c r="W383" s="21"/>
      <c r="X383" s="21"/>
      <c r="Y383" s="21"/>
      <c r="Z383" s="21"/>
      <c r="AA383" s="21"/>
      <c r="AB383" s="21"/>
    </row>
    <row r="384">
      <c r="A384" s="72"/>
      <c r="B384" s="75"/>
      <c r="C384" s="75"/>
      <c r="D384" s="75"/>
      <c r="E384" s="72"/>
      <c r="F384" s="72"/>
      <c r="G384" s="72"/>
      <c r="H384" s="72"/>
      <c r="I384" s="72"/>
      <c r="J384" s="72"/>
      <c r="K384" s="21"/>
      <c r="L384" s="21"/>
      <c r="M384" s="21"/>
      <c r="N384" s="21"/>
      <c r="O384" s="21"/>
      <c r="P384" s="21"/>
      <c r="Q384" s="21"/>
      <c r="R384" s="21"/>
      <c r="S384" s="21"/>
      <c r="T384" s="21"/>
      <c r="U384" s="21"/>
      <c r="V384" s="21"/>
      <c r="W384" s="21"/>
      <c r="X384" s="21"/>
      <c r="Y384" s="21"/>
      <c r="Z384" s="21"/>
      <c r="AA384" s="21"/>
      <c r="AB384" s="21"/>
    </row>
    <row r="385">
      <c r="A385" s="72"/>
      <c r="B385" s="75"/>
      <c r="C385" s="75"/>
      <c r="D385" s="75"/>
      <c r="E385" s="72"/>
      <c r="F385" s="72"/>
      <c r="G385" s="72"/>
      <c r="H385" s="72"/>
      <c r="I385" s="72"/>
      <c r="J385" s="72"/>
      <c r="K385" s="21"/>
      <c r="L385" s="21"/>
      <c r="M385" s="21"/>
      <c r="N385" s="21"/>
      <c r="O385" s="21"/>
      <c r="P385" s="21"/>
      <c r="Q385" s="21"/>
      <c r="R385" s="21"/>
      <c r="S385" s="21"/>
      <c r="T385" s="21"/>
      <c r="U385" s="21"/>
      <c r="V385" s="21"/>
      <c r="W385" s="21"/>
      <c r="X385" s="21"/>
      <c r="Y385" s="21"/>
      <c r="Z385" s="21"/>
      <c r="AA385" s="21"/>
      <c r="AB385" s="21"/>
    </row>
    <row r="386">
      <c r="A386" s="72"/>
      <c r="B386" s="75"/>
      <c r="C386" s="75"/>
      <c r="D386" s="75"/>
      <c r="E386" s="72"/>
      <c r="F386" s="72"/>
      <c r="G386" s="72"/>
      <c r="H386" s="72"/>
      <c r="I386" s="72"/>
      <c r="J386" s="72"/>
      <c r="K386" s="21"/>
      <c r="L386" s="21"/>
      <c r="M386" s="21"/>
      <c r="N386" s="21"/>
      <c r="O386" s="21"/>
      <c r="P386" s="21"/>
      <c r="Q386" s="21"/>
      <c r="R386" s="21"/>
      <c r="S386" s="21"/>
      <c r="T386" s="21"/>
      <c r="U386" s="21"/>
      <c r="V386" s="21"/>
      <c r="W386" s="21"/>
      <c r="X386" s="21"/>
      <c r="Y386" s="21"/>
      <c r="Z386" s="21"/>
      <c r="AA386" s="21"/>
      <c r="AB386" s="21"/>
    </row>
    <row r="387">
      <c r="A387" s="72"/>
      <c r="B387" s="75"/>
      <c r="C387" s="75"/>
      <c r="D387" s="75"/>
      <c r="E387" s="72"/>
      <c r="F387" s="72"/>
      <c r="G387" s="72"/>
      <c r="H387" s="72"/>
      <c r="I387" s="72"/>
      <c r="J387" s="72"/>
      <c r="K387" s="21"/>
      <c r="L387" s="21"/>
      <c r="M387" s="21"/>
      <c r="N387" s="21"/>
      <c r="O387" s="21"/>
      <c r="P387" s="21"/>
      <c r="Q387" s="21"/>
      <c r="R387" s="21"/>
      <c r="S387" s="21"/>
      <c r="T387" s="21"/>
      <c r="U387" s="21"/>
      <c r="V387" s="21"/>
      <c r="W387" s="21"/>
      <c r="X387" s="21"/>
      <c r="Y387" s="21"/>
      <c r="Z387" s="21"/>
      <c r="AA387" s="21"/>
      <c r="AB387" s="21"/>
    </row>
    <row r="388">
      <c r="A388" s="72"/>
      <c r="B388" s="75"/>
      <c r="C388" s="75"/>
      <c r="D388" s="75"/>
      <c r="E388" s="72"/>
      <c r="F388" s="72"/>
      <c r="G388" s="72"/>
      <c r="H388" s="72"/>
      <c r="I388" s="72"/>
      <c r="J388" s="72"/>
      <c r="K388" s="21"/>
      <c r="L388" s="21"/>
      <c r="M388" s="21"/>
      <c r="N388" s="21"/>
      <c r="O388" s="21"/>
      <c r="P388" s="21"/>
      <c r="Q388" s="21"/>
      <c r="R388" s="21"/>
      <c r="S388" s="21"/>
      <c r="T388" s="21"/>
      <c r="U388" s="21"/>
      <c r="V388" s="21"/>
      <c r="W388" s="21"/>
      <c r="X388" s="21"/>
      <c r="Y388" s="21"/>
      <c r="Z388" s="21"/>
      <c r="AA388" s="21"/>
      <c r="AB388" s="21"/>
    </row>
    <row r="389">
      <c r="A389" s="72"/>
      <c r="B389" s="75"/>
      <c r="C389" s="75"/>
      <c r="D389" s="75"/>
      <c r="E389" s="72"/>
      <c r="F389" s="72"/>
      <c r="G389" s="72"/>
      <c r="H389" s="72"/>
      <c r="I389" s="72"/>
      <c r="J389" s="72"/>
      <c r="K389" s="21"/>
      <c r="L389" s="21"/>
      <c r="M389" s="21"/>
      <c r="N389" s="21"/>
      <c r="O389" s="21"/>
      <c r="P389" s="21"/>
      <c r="Q389" s="21"/>
      <c r="R389" s="21"/>
      <c r="S389" s="21"/>
      <c r="T389" s="21"/>
      <c r="U389" s="21"/>
      <c r="V389" s="21"/>
      <c r="W389" s="21"/>
      <c r="X389" s="21"/>
      <c r="Y389" s="21"/>
      <c r="Z389" s="21"/>
      <c r="AA389" s="21"/>
      <c r="AB389" s="21"/>
    </row>
    <row r="390">
      <c r="A390" s="72"/>
      <c r="B390" s="75"/>
      <c r="C390" s="75"/>
      <c r="D390" s="75"/>
      <c r="E390" s="72"/>
      <c r="F390" s="72"/>
      <c r="G390" s="72"/>
      <c r="H390" s="72"/>
      <c r="I390" s="72"/>
      <c r="J390" s="72"/>
      <c r="K390" s="21"/>
      <c r="L390" s="21"/>
      <c r="M390" s="21"/>
      <c r="N390" s="21"/>
      <c r="O390" s="21"/>
      <c r="P390" s="21"/>
      <c r="Q390" s="21"/>
      <c r="R390" s="21"/>
      <c r="S390" s="21"/>
      <c r="T390" s="21"/>
      <c r="U390" s="21"/>
      <c r="V390" s="21"/>
      <c r="W390" s="21"/>
      <c r="X390" s="21"/>
      <c r="Y390" s="21"/>
      <c r="Z390" s="21"/>
      <c r="AA390" s="21"/>
      <c r="AB390" s="21"/>
    </row>
    <row r="391">
      <c r="A391" s="72"/>
      <c r="B391" s="75"/>
      <c r="C391" s="75"/>
      <c r="D391" s="75"/>
      <c r="E391" s="72"/>
      <c r="F391" s="72"/>
      <c r="G391" s="72"/>
      <c r="H391" s="72"/>
      <c r="I391" s="72"/>
      <c r="J391" s="72"/>
      <c r="K391" s="21"/>
      <c r="L391" s="21"/>
      <c r="M391" s="21"/>
      <c r="N391" s="21"/>
      <c r="O391" s="21"/>
      <c r="P391" s="21"/>
      <c r="Q391" s="21"/>
      <c r="R391" s="21"/>
      <c r="S391" s="21"/>
      <c r="T391" s="21"/>
      <c r="U391" s="21"/>
      <c r="V391" s="21"/>
      <c r="W391" s="21"/>
      <c r="X391" s="21"/>
      <c r="Y391" s="21"/>
      <c r="Z391" s="21"/>
      <c r="AA391" s="21"/>
      <c r="AB391" s="21"/>
    </row>
    <row r="392">
      <c r="A392" s="72"/>
      <c r="B392" s="75"/>
      <c r="C392" s="75"/>
      <c r="D392" s="75"/>
      <c r="E392" s="72"/>
      <c r="F392" s="72"/>
      <c r="G392" s="72"/>
      <c r="H392" s="72"/>
      <c r="I392" s="72"/>
      <c r="J392" s="72"/>
      <c r="K392" s="21"/>
      <c r="L392" s="21"/>
      <c r="M392" s="21"/>
      <c r="N392" s="21"/>
      <c r="O392" s="21"/>
      <c r="P392" s="21"/>
      <c r="Q392" s="21"/>
      <c r="R392" s="21"/>
      <c r="S392" s="21"/>
      <c r="T392" s="21"/>
      <c r="U392" s="21"/>
      <c r="V392" s="21"/>
      <c r="W392" s="21"/>
      <c r="X392" s="21"/>
      <c r="Y392" s="21"/>
      <c r="Z392" s="21"/>
      <c r="AA392" s="21"/>
      <c r="AB392" s="21"/>
    </row>
    <row r="393">
      <c r="A393" s="72"/>
      <c r="B393" s="75"/>
      <c r="C393" s="75"/>
      <c r="D393" s="75"/>
      <c r="E393" s="72"/>
      <c r="F393" s="72"/>
      <c r="G393" s="72"/>
      <c r="H393" s="72"/>
      <c r="I393" s="72"/>
      <c r="J393" s="72"/>
      <c r="K393" s="21"/>
      <c r="L393" s="21"/>
      <c r="M393" s="21"/>
      <c r="N393" s="21"/>
      <c r="O393" s="21"/>
      <c r="P393" s="21"/>
      <c r="Q393" s="21"/>
      <c r="R393" s="21"/>
      <c r="S393" s="21"/>
      <c r="T393" s="21"/>
      <c r="U393" s="21"/>
      <c r="V393" s="21"/>
      <c r="W393" s="21"/>
      <c r="X393" s="21"/>
      <c r="Y393" s="21"/>
      <c r="Z393" s="21"/>
      <c r="AA393" s="21"/>
      <c r="AB393" s="21"/>
    </row>
    <row r="394">
      <c r="A394" s="72"/>
      <c r="B394" s="75"/>
      <c r="C394" s="75"/>
      <c r="D394" s="75"/>
      <c r="E394" s="72"/>
      <c r="F394" s="72"/>
      <c r="G394" s="72"/>
      <c r="H394" s="72"/>
      <c r="I394" s="72"/>
      <c r="J394" s="72"/>
      <c r="K394" s="21"/>
      <c r="L394" s="21"/>
      <c r="M394" s="21"/>
      <c r="N394" s="21"/>
      <c r="O394" s="21"/>
      <c r="P394" s="21"/>
      <c r="Q394" s="21"/>
      <c r="R394" s="21"/>
      <c r="S394" s="21"/>
      <c r="T394" s="21"/>
      <c r="U394" s="21"/>
      <c r="V394" s="21"/>
      <c r="W394" s="21"/>
      <c r="X394" s="21"/>
      <c r="Y394" s="21"/>
      <c r="Z394" s="21"/>
      <c r="AA394" s="21"/>
      <c r="AB394" s="21"/>
    </row>
    <row r="395">
      <c r="A395" s="72"/>
      <c r="B395" s="75"/>
      <c r="C395" s="75"/>
      <c r="D395" s="75"/>
      <c r="E395" s="72"/>
      <c r="F395" s="72"/>
      <c r="G395" s="72"/>
      <c r="H395" s="72"/>
      <c r="I395" s="72"/>
      <c r="J395" s="72"/>
      <c r="K395" s="21"/>
      <c r="L395" s="21"/>
      <c r="M395" s="21"/>
      <c r="N395" s="21"/>
      <c r="O395" s="21"/>
      <c r="P395" s="21"/>
      <c r="Q395" s="21"/>
      <c r="R395" s="21"/>
      <c r="S395" s="21"/>
      <c r="T395" s="21"/>
      <c r="U395" s="21"/>
      <c r="V395" s="21"/>
      <c r="W395" s="21"/>
      <c r="X395" s="21"/>
      <c r="Y395" s="21"/>
      <c r="Z395" s="21"/>
      <c r="AA395" s="21"/>
      <c r="AB395" s="21"/>
    </row>
    <row r="396">
      <c r="A396" s="72"/>
      <c r="B396" s="75"/>
      <c r="C396" s="75"/>
      <c r="D396" s="75"/>
      <c r="E396" s="72"/>
      <c r="F396" s="72"/>
      <c r="G396" s="72"/>
      <c r="H396" s="72"/>
      <c r="I396" s="72"/>
      <c r="J396" s="72"/>
      <c r="K396" s="21"/>
      <c r="L396" s="21"/>
      <c r="M396" s="21"/>
      <c r="N396" s="21"/>
      <c r="O396" s="21"/>
      <c r="P396" s="21"/>
      <c r="Q396" s="21"/>
      <c r="R396" s="21"/>
      <c r="S396" s="21"/>
      <c r="T396" s="21"/>
      <c r="U396" s="21"/>
      <c r="V396" s="21"/>
      <c r="W396" s="21"/>
      <c r="X396" s="21"/>
      <c r="Y396" s="21"/>
      <c r="Z396" s="21"/>
      <c r="AA396" s="21"/>
      <c r="AB396" s="21"/>
    </row>
    <row r="397">
      <c r="A397" s="72"/>
      <c r="B397" s="75"/>
      <c r="C397" s="75"/>
      <c r="D397" s="75"/>
      <c r="E397" s="72"/>
      <c r="F397" s="72"/>
      <c r="G397" s="72"/>
      <c r="H397" s="72"/>
      <c r="I397" s="72"/>
      <c r="J397" s="72"/>
      <c r="K397" s="21"/>
      <c r="L397" s="21"/>
      <c r="M397" s="21"/>
      <c r="N397" s="21"/>
      <c r="O397" s="21"/>
      <c r="P397" s="21"/>
      <c r="Q397" s="21"/>
      <c r="R397" s="21"/>
      <c r="S397" s="21"/>
      <c r="T397" s="21"/>
      <c r="U397" s="21"/>
      <c r="V397" s="21"/>
      <c r="W397" s="21"/>
      <c r="X397" s="21"/>
      <c r="Y397" s="21"/>
      <c r="Z397" s="21"/>
      <c r="AA397" s="21"/>
      <c r="AB397" s="21"/>
    </row>
    <row r="398">
      <c r="A398" s="72"/>
      <c r="B398" s="75"/>
      <c r="C398" s="75"/>
      <c r="D398" s="75"/>
      <c r="E398" s="72"/>
      <c r="F398" s="72"/>
      <c r="G398" s="72"/>
      <c r="H398" s="72"/>
      <c r="I398" s="72"/>
      <c r="J398" s="72"/>
      <c r="K398" s="21"/>
      <c r="L398" s="21"/>
      <c r="M398" s="21"/>
      <c r="N398" s="21"/>
      <c r="O398" s="21"/>
      <c r="P398" s="21"/>
      <c r="Q398" s="21"/>
      <c r="R398" s="21"/>
      <c r="S398" s="21"/>
      <c r="T398" s="21"/>
      <c r="U398" s="21"/>
      <c r="V398" s="21"/>
      <c r="W398" s="21"/>
      <c r="X398" s="21"/>
      <c r="Y398" s="21"/>
      <c r="Z398" s="21"/>
      <c r="AA398" s="21"/>
      <c r="AB398" s="21"/>
    </row>
    <row r="399">
      <c r="A399" s="72"/>
      <c r="B399" s="75"/>
      <c r="C399" s="75"/>
      <c r="D399" s="75"/>
      <c r="E399" s="72"/>
      <c r="F399" s="72"/>
      <c r="G399" s="72"/>
      <c r="H399" s="72"/>
      <c r="I399" s="72"/>
      <c r="J399" s="72"/>
      <c r="K399" s="21"/>
      <c r="L399" s="21"/>
      <c r="M399" s="21"/>
      <c r="N399" s="21"/>
      <c r="O399" s="21"/>
      <c r="P399" s="21"/>
      <c r="Q399" s="21"/>
      <c r="R399" s="21"/>
      <c r="S399" s="21"/>
      <c r="T399" s="21"/>
      <c r="U399" s="21"/>
      <c r="V399" s="21"/>
      <c r="W399" s="21"/>
      <c r="X399" s="21"/>
      <c r="Y399" s="21"/>
      <c r="Z399" s="21"/>
      <c r="AA399" s="21"/>
      <c r="AB399" s="21"/>
    </row>
    <row r="400">
      <c r="A400" s="72"/>
      <c r="B400" s="75"/>
      <c r="C400" s="75"/>
      <c r="D400" s="75"/>
      <c r="E400" s="72"/>
      <c r="F400" s="72"/>
      <c r="G400" s="72"/>
      <c r="H400" s="72"/>
      <c r="I400" s="72"/>
      <c r="J400" s="72"/>
      <c r="K400" s="21"/>
      <c r="L400" s="21"/>
      <c r="M400" s="21"/>
      <c r="N400" s="21"/>
      <c r="O400" s="21"/>
      <c r="P400" s="21"/>
      <c r="Q400" s="21"/>
      <c r="R400" s="21"/>
      <c r="S400" s="21"/>
      <c r="T400" s="21"/>
      <c r="U400" s="21"/>
      <c r="V400" s="21"/>
      <c r="W400" s="21"/>
      <c r="X400" s="21"/>
      <c r="Y400" s="21"/>
      <c r="Z400" s="21"/>
      <c r="AA400" s="21"/>
      <c r="AB400" s="21"/>
    </row>
    <row r="401">
      <c r="A401" s="72"/>
      <c r="B401" s="75"/>
      <c r="C401" s="75"/>
      <c r="D401" s="75"/>
      <c r="E401" s="72"/>
      <c r="F401" s="72"/>
      <c r="G401" s="72"/>
      <c r="H401" s="72"/>
      <c r="I401" s="72"/>
      <c r="J401" s="72"/>
      <c r="K401" s="21"/>
      <c r="L401" s="21"/>
      <c r="M401" s="21"/>
      <c r="N401" s="21"/>
      <c r="O401" s="21"/>
      <c r="P401" s="21"/>
      <c r="Q401" s="21"/>
      <c r="R401" s="21"/>
      <c r="S401" s="21"/>
      <c r="T401" s="21"/>
      <c r="U401" s="21"/>
      <c r="V401" s="21"/>
      <c r="W401" s="21"/>
      <c r="X401" s="21"/>
      <c r="Y401" s="21"/>
      <c r="Z401" s="21"/>
      <c r="AA401" s="21"/>
      <c r="AB401" s="21"/>
    </row>
    <row r="402">
      <c r="A402" s="72"/>
      <c r="B402" s="75"/>
      <c r="C402" s="75"/>
      <c r="D402" s="75"/>
      <c r="E402" s="72"/>
      <c r="F402" s="72"/>
      <c r="G402" s="72"/>
      <c r="H402" s="72"/>
      <c r="I402" s="72"/>
      <c r="J402" s="72"/>
      <c r="K402" s="21"/>
      <c r="L402" s="21"/>
      <c r="M402" s="21"/>
      <c r="N402" s="21"/>
      <c r="O402" s="21"/>
      <c r="P402" s="21"/>
      <c r="Q402" s="21"/>
      <c r="R402" s="21"/>
      <c r="S402" s="21"/>
      <c r="T402" s="21"/>
      <c r="U402" s="21"/>
      <c r="V402" s="21"/>
      <c r="W402" s="21"/>
      <c r="X402" s="21"/>
      <c r="Y402" s="21"/>
      <c r="Z402" s="21"/>
      <c r="AA402" s="21"/>
      <c r="AB402" s="21"/>
    </row>
    <row r="403">
      <c r="A403" s="72"/>
      <c r="B403" s="75"/>
      <c r="C403" s="75"/>
      <c r="D403" s="75"/>
      <c r="E403" s="72"/>
      <c r="F403" s="72"/>
      <c r="G403" s="72"/>
      <c r="H403" s="72"/>
      <c r="I403" s="72"/>
      <c r="J403" s="72"/>
      <c r="K403" s="21"/>
      <c r="L403" s="21"/>
      <c r="M403" s="21"/>
      <c r="N403" s="21"/>
      <c r="O403" s="21"/>
      <c r="P403" s="21"/>
      <c r="Q403" s="21"/>
      <c r="R403" s="21"/>
      <c r="S403" s="21"/>
      <c r="T403" s="21"/>
      <c r="U403" s="21"/>
      <c r="V403" s="21"/>
      <c r="W403" s="21"/>
      <c r="X403" s="21"/>
      <c r="Y403" s="21"/>
      <c r="Z403" s="21"/>
      <c r="AA403" s="21"/>
      <c r="AB403" s="21"/>
    </row>
    <row r="404">
      <c r="A404" s="72"/>
      <c r="B404" s="75"/>
      <c r="C404" s="75"/>
      <c r="D404" s="75"/>
      <c r="E404" s="72"/>
      <c r="F404" s="72"/>
      <c r="G404" s="72"/>
      <c r="H404" s="72"/>
      <c r="I404" s="72"/>
      <c r="J404" s="72"/>
      <c r="K404" s="21"/>
      <c r="L404" s="21"/>
      <c r="M404" s="21"/>
      <c r="N404" s="21"/>
      <c r="O404" s="21"/>
      <c r="P404" s="21"/>
      <c r="Q404" s="21"/>
      <c r="R404" s="21"/>
      <c r="S404" s="21"/>
      <c r="T404" s="21"/>
      <c r="U404" s="21"/>
      <c r="V404" s="21"/>
      <c r="W404" s="21"/>
      <c r="X404" s="21"/>
      <c r="Y404" s="21"/>
      <c r="Z404" s="21"/>
      <c r="AA404" s="21"/>
      <c r="AB404" s="21"/>
    </row>
    <row r="405">
      <c r="A405" s="72"/>
      <c r="B405" s="75"/>
      <c r="C405" s="75"/>
      <c r="D405" s="75"/>
      <c r="E405" s="72"/>
      <c r="F405" s="72"/>
      <c r="G405" s="72"/>
      <c r="H405" s="72"/>
      <c r="I405" s="72"/>
      <c r="J405" s="72"/>
      <c r="K405" s="21"/>
      <c r="L405" s="21"/>
      <c r="M405" s="21"/>
      <c r="N405" s="21"/>
      <c r="O405" s="21"/>
      <c r="P405" s="21"/>
      <c r="Q405" s="21"/>
      <c r="R405" s="21"/>
      <c r="S405" s="21"/>
      <c r="T405" s="21"/>
      <c r="U405" s="21"/>
      <c r="V405" s="21"/>
      <c r="W405" s="21"/>
      <c r="X405" s="21"/>
      <c r="Y405" s="21"/>
      <c r="Z405" s="21"/>
      <c r="AA405" s="21"/>
      <c r="AB405" s="21"/>
    </row>
    <row r="406">
      <c r="A406" s="72"/>
      <c r="B406" s="75"/>
      <c r="C406" s="75"/>
      <c r="D406" s="75"/>
      <c r="E406" s="72"/>
      <c r="F406" s="72"/>
      <c r="G406" s="72"/>
      <c r="H406" s="72"/>
      <c r="I406" s="72"/>
      <c r="J406" s="72"/>
      <c r="K406" s="21"/>
      <c r="L406" s="21"/>
      <c r="M406" s="21"/>
      <c r="N406" s="21"/>
      <c r="O406" s="21"/>
      <c r="P406" s="21"/>
      <c r="Q406" s="21"/>
      <c r="R406" s="21"/>
      <c r="S406" s="21"/>
      <c r="T406" s="21"/>
      <c r="U406" s="21"/>
      <c r="V406" s="21"/>
      <c r="W406" s="21"/>
      <c r="X406" s="21"/>
      <c r="Y406" s="21"/>
      <c r="Z406" s="21"/>
      <c r="AA406" s="21"/>
      <c r="AB406" s="21"/>
    </row>
    <row r="407">
      <c r="A407" s="72"/>
      <c r="B407" s="75"/>
      <c r="C407" s="75"/>
      <c r="D407" s="75"/>
      <c r="E407" s="72"/>
      <c r="F407" s="72"/>
      <c r="G407" s="72"/>
      <c r="H407" s="72"/>
      <c r="I407" s="72"/>
      <c r="J407" s="72"/>
      <c r="K407" s="21"/>
      <c r="L407" s="21"/>
      <c r="M407" s="21"/>
      <c r="N407" s="21"/>
      <c r="O407" s="21"/>
      <c r="P407" s="21"/>
      <c r="Q407" s="21"/>
      <c r="R407" s="21"/>
      <c r="S407" s="21"/>
      <c r="T407" s="21"/>
      <c r="U407" s="21"/>
      <c r="V407" s="21"/>
      <c r="W407" s="21"/>
      <c r="X407" s="21"/>
      <c r="Y407" s="21"/>
      <c r="Z407" s="21"/>
      <c r="AA407" s="21"/>
      <c r="AB407" s="21"/>
    </row>
    <row r="408">
      <c r="A408" s="72"/>
      <c r="B408" s="75"/>
      <c r="C408" s="75"/>
      <c r="D408" s="75"/>
      <c r="E408" s="72"/>
      <c r="F408" s="72"/>
      <c r="G408" s="72"/>
      <c r="H408" s="72"/>
      <c r="I408" s="72"/>
      <c r="J408" s="72"/>
      <c r="K408" s="21"/>
      <c r="L408" s="21"/>
      <c r="M408" s="21"/>
      <c r="N408" s="21"/>
      <c r="O408" s="21"/>
      <c r="P408" s="21"/>
      <c r="Q408" s="21"/>
      <c r="R408" s="21"/>
      <c r="S408" s="21"/>
      <c r="T408" s="21"/>
      <c r="U408" s="21"/>
      <c r="V408" s="21"/>
      <c r="W408" s="21"/>
      <c r="X408" s="21"/>
      <c r="Y408" s="21"/>
      <c r="Z408" s="21"/>
      <c r="AA408" s="21"/>
      <c r="AB408" s="21"/>
    </row>
    <row r="409">
      <c r="A409" s="72"/>
      <c r="B409" s="75"/>
      <c r="C409" s="75"/>
      <c r="D409" s="75"/>
      <c r="E409" s="72"/>
      <c r="F409" s="72"/>
      <c r="G409" s="72"/>
      <c r="H409" s="72"/>
      <c r="I409" s="72"/>
      <c r="J409" s="72"/>
      <c r="K409" s="21"/>
      <c r="L409" s="21"/>
      <c r="M409" s="21"/>
      <c r="N409" s="21"/>
      <c r="O409" s="21"/>
      <c r="P409" s="21"/>
      <c r="Q409" s="21"/>
      <c r="R409" s="21"/>
      <c r="S409" s="21"/>
      <c r="T409" s="21"/>
      <c r="U409" s="21"/>
      <c r="V409" s="21"/>
      <c r="W409" s="21"/>
      <c r="X409" s="21"/>
      <c r="Y409" s="21"/>
      <c r="Z409" s="21"/>
      <c r="AA409" s="21"/>
      <c r="AB409" s="21"/>
    </row>
    <row r="410">
      <c r="A410" s="72"/>
      <c r="B410" s="75"/>
      <c r="C410" s="75"/>
      <c r="D410" s="75"/>
      <c r="E410" s="72"/>
      <c r="F410" s="72"/>
      <c r="G410" s="72"/>
      <c r="H410" s="72"/>
      <c r="I410" s="72"/>
      <c r="J410" s="72"/>
      <c r="K410" s="21"/>
      <c r="L410" s="21"/>
      <c r="M410" s="21"/>
      <c r="N410" s="21"/>
      <c r="O410" s="21"/>
      <c r="P410" s="21"/>
      <c r="Q410" s="21"/>
      <c r="R410" s="21"/>
      <c r="S410" s="21"/>
      <c r="T410" s="21"/>
      <c r="U410" s="21"/>
      <c r="V410" s="21"/>
      <c r="W410" s="21"/>
      <c r="X410" s="21"/>
      <c r="Y410" s="21"/>
      <c r="Z410" s="21"/>
      <c r="AA410" s="21"/>
      <c r="AB410" s="21"/>
    </row>
    <row r="411">
      <c r="A411" s="72"/>
      <c r="B411" s="75"/>
      <c r="C411" s="75"/>
      <c r="D411" s="75"/>
      <c r="E411" s="72"/>
      <c r="F411" s="72"/>
      <c r="G411" s="72"/>
      <c r="H411" s="72"/>
      <c r="I411" s="72"/>
      <c r="J411" s="72"/>
      <c r="K411" s="21"/>
      <c r="L411" s="21"/>
      <c r="M411" s="21"/>
      <c r="N411" s="21"/>
      <c r="O411" s="21"/>
      <c r="P411" s="21"/>
      <c r="Q411" s="21"/>
      <c r="R411" s="21"/>
      <c r="S411" s="21"/>
      <c r="T411" s="21"/>
      <c r="U411" s="21"/>
      <c r="V411" s="21"/>
      <c r="W411" s="21"/>
      <c r="X411" s="21"/>
      <c r="Y411" s="21"/>
      <c r="Z411" s="21"/>
      <c r="AA411" s="21"/>
      <c r="AB411" s="21"/>
    </row>
    <row r="412">
      <c r="A412" s="72"/>
      <c r="B412" s="75"/>
      <c r="C412" s="75"/>
      <c r="D412" s="75"/>
      <c r="E412" s="72"/>
      <c r="F412" s="72"/>
      <c r="G412" s="72"/>
      <c r="H412" s="72"/>
      <c r="I412" s="72"/>
      <c r="J412" s="72"/>
      <c r="K412" s="21"/>
      <c r="L412" s="21"/>
      <c r="M412" s="21"/>
      <c r="N412" s="21"/>
      <c r="O412" s="21"/>
      <c r="P412" s="21"/>
      <c r="Q412" s="21"/>
      <c r="R412" s="21"/>
      <c r="S412" s="21"/>
      <c r="T412" s="21"/>
      <c r="U412" s="21"/>
      <c r="V412" s="21"/>
      <c r="W412" s="21"/>
      <c r="X412" s="21"/>
      <c r="Y412" s="21"/>
      <c r="Z412" s="21"/>
      <c r="AA412" s="21"/>
      <c r="AB412" s="21"/>
    </row>
    <row r="413">
      <c r="A413" s="72"/>
      <c r="B413" s="75"/>
      <c r="C413" s="75"/>
      <c r="D413" s="75"/>
      <c r="E413" s="72"/>
      <c r="F413" s="72"/>
      <c r="G413" s="72"/>
      <c r="H413" s="72"/>
      <c r="I413" s="72"/>
      <c r="J413" s="72"/>
      <c r="K413" s="21"/>
      <c r="L413" s="21"/>
      <c r="M413" s="21"/>
      <c r="N413" s="21"/>
      <c r="O413" s="21"/>
      <c r="P413" s="21"/>
      <c r="Q413" s="21"/>
      <c r="R413" s="21"/>
      <c r="S413" s="21"/>
      <c r="T413" s="21"/>
      <c r="U413" s="21"/>
      <c r="V413" s="21"/>
      <c r="W413" s="21"/>
      <c r="X413" s="21"/>
      <c r="Y413" s="21"/>
      <c r="Z413" s="21"/>
      <c r="AA413" s="21"/>
      <c r="AB413" s="21"/>
    </row>
    <row r="414">
      <c r="A414" s="72"/>
      <c r="B414" s="75"/>
      <c r="C414" s="75"/>
      <c r="D414" s="75"/>
      <c r="E414" s="72"/>
      <c r="F414" s="72"/>
      <c r="G414" s="72"/>
      <c r="H414" s="72"/>
      <c r="I414" s="72"/>
      <c r="J414" s="72"/>
      <c r="K414" s="21"/>
      <c r="L414" s="21"/>
      <c r="M414" s="21"/>
      <c r="N414" s="21"/>
      <c r="O414" s="21"/>
      <c r="P414" s="21"/>
      <c r="Q414" s="21"/>
      <c r="R414" s="21"/>
      <c r="S414" s="21"/>
      <c r="T414" s="21"/>
      <c r="U414" s="21"/>
      <c r="V414" s="21"/>
      <c r="W414" s="21"/>
      <c r="X414" s="21"/>
      <c r="Y414" s="21"/>
      <c r="Z414" s="21"/>
      <c r="AA414" s="21"/>
      <c r="AB414" s="21"/>
    </row>
    <row r="415">
      <c r="A415" s="72"/>
      <c r="B415" s="75"/>
      <c r="C415" s="75"/>
      <c r="D415" s="75"/>
      <c r="E415" s="72"/>
      <c r="F415" s="72"/>
      <c r="G415" s="72"/>
      <c r="H415" s="72"/>
      <c r="I415" s="72"/>
      <c r="J415" s="72"/>
      <c r="K415" s="21"/>
      <c r="L415" s="21"/>
      <c r="M415" s="21"/>
      <c r="N415" s="21"/>
      <c r="O415" s="21"/>
      <c r="P415" s="21"/>
      <c r="Q415" s="21"/>
      <c r="R415" s="21"/>
      <c r="S415" s="21"/>
      <c r="T415" s="21"/>
      <c r="U415" s="21"/>
      <c r="V415" s="21"/>
      <c r="W415" s="21"/>
      <c r="X415" s="21"/>
      <c r="Y415" s="21"/>
      <c r="Z415" s="21"/>
      <c r="AA415" s="21"/>
      <c r="AB415" s="21"/>
    </row>
    <row r="416">
      <c r="A416" s="72"/>
      <c r="B416" s="75"/>
      <c r="C416" s="75"/>
      <c r="D416" s="75"/>
      <c r="E416" s="72"/>
      <c r="F416" s="72"/>
      <c r="G416" s="72"/>
      <c r="H416" s="72"/>
      <c r="I416" s="72"/>
      <c r="J416" s="72"/>
      <c r="K416" s="21"/>
      <c r="L416" s="21"/>
      <c r="M416" s="21"/>
      <c r="N416" s="21"/>
      <c r="O416" s="21"/>
      <c r="P416" s="21"/>
      <c r="Q416" s="21"/>
      <c r="R416" s="21"/>
      <c r="S416" s="21"/>
      <c r="T416" s="21"/>
      <c r="U416" s="21"/>
      <c r="V416" s="21"/>
      <c r="W416" s="21"/>
      <c r="X416" s="21"/>
      <c r="Y416" s="21"/>
      <c r="Z416" s="21"/>
      <c r="AA416" s="21"/>
      <c r="AB416" s="21"/>
    </row>
    <row r="417">
      <c r="A417" s="72"/>
      <c r="B417" s="75"/>
      <c r="C417" s="75"/>
      <c r="D417" s="75"/>
      <c r="E417" s="72"/>
      <c r="F417" s="72"/>
      <c r="G417" s="72"/>
      <c r="H417" s="72"/>
      <c r="I417" s="72"/>
      <c r="J417" s="72"/>
      <c r="K417" s="21"/>
      <c r="L417" s="21"/>
      <c r="M417" s="21"/>
      <c r="N417" s="21"/>
      <c r="O417" s="21"/>
      <c r="P417" s="21"/>
      <c r="Q417" s="21"/>
      <c r="R417" s="21"/>
      <c r="S417" s="21"/>
      <c r="T417" s="21"/>
      <c r="U417" s="21"/>
      <c r="V417" s="21"/>
      <c r="W417" s="21"/>
      <c r="X417" s="21"/>
      <c r="Y417" s="21"/>
      <c r="Z417" s="21"/>
      <c r="AA417" s="21"/>
      <c r="AB417" s="21"/>
    </row>
    <row r="418">
      <c r="A418" s="72"/>
      <c r="B418" s="75"/>
      <c r="C418" s="75"/>
      <c r="D418" s="75"/>
      <c r="E418" s="72"/>
      <c r="F418" s="72"/>
      <c r="G418" s="72"/>
      <c r="H418" s="72"/>
      <c r="I418" s="72"/>
      <c r="J418" s="72"/>
      <c r="K418" s="21"/>
      <c r="L418" s="21"/>
      <c r="M418" s="21"/>
      <c r="N418" s="21"/>
      <c r="O418" s="21"/>
      <c r="P418" s="21"/>
      <c r="Q418" s="21"/>
      <c r="R418" s="21"/>
      <c r="S418" s="21"/>
      <c r="T418" s="21"/>
      <c r="U418" s="21"/>
      <c r="V418" s="21"/>
      <c r="W418" s="21"/>
      <c r="X418" s="21"/>
      <c r="Y418" s="21"/>
      <c r="Z418" s="21"/>
      <c r="AA418" s="21"/>
      <c r="AB418" s="21"/>
    </row>
    <row r="419">
      <c r="A419" s="72"/>
      <c r="B419" s="75"/>
      <c r="C419" s="75"/>
      <c r="D419" s="75"/>
      <c r="E419" s="72"/>
      <c r="F419" s="72"/>
      <c r="G419" s="72"/>
      <c r="H419" s="72"/>
      <c r="I419" s="72"/>
      <c r="J419" s="72"/>
      <c r="K419" s="21"/>
      <c r="L419" s="21"/>
      <c r="M419" s="21"/>
      <c r="N419" s="21"/>
      <c r="O419" s="21"/>
      <c r="P419" s="21"/>
      <c r="Q419" s="21"/>
      <c r="R419" s="21"/>
      <c r="S419" s="21"/>
      <c r="T419" s="21"/>
      <c r="U419" s="21"/>
      <c r="V419" s="21"/>
      <c r="W419" s="21"/>
      <c r="X419" s="21"/>
      <c r="Y419" s="21"/>
      <c r="Z419" s="21"/>
      <c r="AA419" s="21"/>
      <c r="AB419" s="21"/>
    </row>
    <row r="420">
      <c r="A420" s="72"/>
      <c r="B420" s="75"/>
      <c r="C420" s="75"/>
      <c r="D420" s="75"/>
      <c r="E420" s="72"/>
      <c r="F420" s="72"/>
      <c r="G420" s="72"/>
      <c r="H420" s="72"/>
      <c r="I420" s="72"/>
      <c r="J420" s="72"/>
      <c r="K420" s="21"/>
      <c r="L420" s="21"/>
      <c r="M420" s="21"/>
      <c r="N420" s="21"/>
      <c r="O420" s="21"/>
      <c r="P420" s="21"/>
      <c r="Q420" s="21"/>
      <c r="R420" s="21"/>
      <c r="S420" s="21"/>
      <c r="T420" s="21"/>
      <c r="U420" s="21"/>
      <c r="V420" s="21"/>
      <c r="W420" s="21"/>
      <c r="X420" s="21"/>
      <c r="Y420" s="21"/>
      <c r="Z420" s="21"/>
      <c r="AA420" s="21"/>
      <c r="AB420" s="21"/>
    </row>
    <row r="421">
      <c r="A421" s="72"/>
      <c r="B421" s="75"/>
      <c r="C421" s="75"/>
      <c r="D421" s="75"/>
      <c r="E421" s="72"/>
      <c r="F421" s="72"/>
      <c r="G421" s="72"/>
      <c r="H421" s="72"/>
      <c r="I421" s="72"/>
      <c r="J421" s="72"/>
      <c r="K421" s="21"/>
      <c r="L421" s="21"/>
      <c r="M421" s="21"/>
      <c r="N421" s="21"/>
      <c r="O421" s="21"/>
      <c r="P421" s="21"/>
      <c r="Q421" s="21"/>
      <c r="R421" s="21"/>
      <c r="S421" s="21"/>
      <c r="T421" s="21"/>
      <c r="U421" s="21"/>
      <c r="V421" s="21"/>
      <c r="W421" s="21"/>
      <c r="X421" s="21"/>
      <c r="Y421" s="21"/>
      <c r="Z421" s="21"/>
      <c r="AA421" s="21"/>
      <c r="AB421" s="21"/>
    </row>
    <row r="422">
      <c r="A422" s="72"/>
      <c r="B422" s="75"/>
      <c r="C422" s="75"/>
      <c r="D422" s="75"/>
      <c r="E422" s="72"/>
      <c r="F422" s="72"/>
      <c r="G422" s="72"/>
      <c r="H422" s="72"/>
      <c r="I422" s="72"/>
      <c r="J422" s="72"/>
      <c r="K422" s="21"/>
      <c r="L422" s="21"/>
      <c r="M422" s="21"/>
      <c r="N422" s="21"/>
      <c r="O422" s="21"/>
      <c r="P422" s="21"/>
      <c r="Q422" s="21"/>
      <c r="R422" s="21"/>
      <c r="S422" s="21"/>
      <c r="T422" s="21"/>
      <c r="U422" s="21"/>
      <c r="V422" s="21"/>
      <c r="W422" s="21"/>
      <c r="X422" s="21"/>
      <c r="Y422" s="21"/>
      <c r="Z422" s="21"/>
      <c r="AA422" s="21"/>
      <c r="AB422" s="21"/>
    </row>
    <row r="423">
      <c r="A423" s="72"/>
      <c r="B423" s="75"/>
      <c r="C423" s="75"/>
      <c r="D423" s="75"/>
      <c r="E423" s="72"/>
      <c r="F423" s="72"/>
      <c r="G423" s="72"/>
      <c r="H423" s="72"/>
      <c r="I423" s="72"/>
      <c r="J423" s="72"/>
      <c r="K423" s="21"/>
      <c r="L423" s="21"/>
      <c r="M423" s="21"/>
      <c r="N423" s="21"/>
      <c r="O423" s="21"/>
      <c r="P423" s="21"/>
      <c r="Q423" s="21"/>
      <c r="R423" s="21"/>
      <c r="S423" s="21"/>
      <c r="T423" s="21"/>
      <c r="U423" s="21"/>
      <c r="V423" s="21"/>
      <c r="W423" s="21"/>
      <c r="X423" s="21"/>
      <c r="Y423" s="21"/>
      <c r="Z423" s="21"/>
      <c r="AA423" s="21"/>
      <c r="AB423" s="21"/>
    </row>
    <row r="424">
      <c r="A424" s="72"/>
      <c r="B424" s="75"/>
      <c r="C424" s="75"/>
      <c r="D424" s="75"/>
      <c r="E424" s="72"/>
      <c r="F424" s="72"/>
      <c r="G424" s="72"/>
      <c r="H424" s="72"/>
      <c r="I424" s="72"/>
      <c r="J424" s="72"/>
      <c r="K424" s="21"/>
      <c r="L424" s="21"/>
      <c r="M424" s="21"/>
      <c r="N424" s="21"/>
      <c r="O424" s="21"/>
      <c r="P424" s="21"/>
      <c r="Q424" s="21"/>
      <c r="R424" s="21"/>
      <c r="S424" s="21"/>
      <c r="T424" s="21"/>
      <c r="U424" s="21"/>
      <c r="V424" s="21"/>
      <c r="W424" s="21"/>
      <c r="X424" s="21"/>
      <c r="Y424" s="21"/>
      <c r="Z424" s="21"/>
      <c r="AA424" s="21"/>
      <c r="AB424" s="21"/>
    </row>
    <row r="425">
      <c r="A425" s="72"/>
      <c r="B425" s="75"/>
      <c r="C425" s="75"/>
      <c r="D425" s="75"/>
      <c r="E425" s="72"/>
      <c r="F425" s="72"/>
      <c r="G425" s="72"/>
      <c r="H425" s="72"/>
      <c r="I425" s="72"/>
      <c r="J425" s="72"/>
      <c r="K425" s="21"/>
      <c r="L425" s="21"/>
      <c r="M425" s="21"/>
      <c r="N425" s="21"/>
      <c r="O425" s="21"/>
      <c r="P425" s="21"/>
      <c r="Q425" s="21"/>
      <c r="R425" s="21"/>
      <c r="S425" s="21"/>
      <c r="T425" s="21"/>
      <c r="U425" s="21"/>
      <c r="V425" s="21"/>
      <c r="W425" s="21"/>
      <c r="X425" s="21"/>
      <c r="Y425" s="21"/>
      <c r="Z425" s="21"/>
      <c r="AA425" s="21"/>
      <c r="AB425" s="21"/>
    </row>
    <row r="426">
      <c r="A426" s="72"/>
      <c r="B426" s="75"/>
      <c r="C426" s="75"/>
      <c r="D426" s="75"/>
      <c r="E426" s="72"/>
      <c r="F426" s="72"/>
      <c r="G426" s="72"/>
      <c r="H426" s="72"/>
      <c r="I426" s="72"/>
      <c r="J426" s="72"/>
      <c r="K426" s="21"/>
      <c r="L426" s="21"/>
      <c r="M426" s="21"/>
      <c r="N426" s="21"/>
      <c r="O426" s="21"/>
      <c r="P426" s="21"/>
      <c r="Q426" s="21"/>
      <c r="R426" s="21"/>
      <c r="S426" s="21"/>
      <c r="T426" s="21"/>
      <c r="U426" s="21"/>
      <c r="V426" s="21"/>
      <c r="W426" s="21"/>
      <c r="X426" s="21"/>
      <c r="Y426" s="21"/>
      <c r="Z426" s="21"/>
      <c r="AA426" s="21"/>
      <c r="AB426" s="21"/>
    </row>
    <row r="427">
      <c r="A427" s="72"/>
      <c r="B427" s="75"/>
      <c r="C427" s="75"/>
      <c r="D427" s="75"/>
      <c r="E427" s="72"/>
      <c r="F427" s="72"/>
      <c r="G427" s="72"/>
      <c r="H427" s="72"/>
      <c r="I427" s="72"/>
      <c r="J427" s="72"/>
      <c r="K427" s="21"/>
      <c r="L427" s="21"/>
      <c r="M427" s="21"/>
      <c r="N427" s="21"/>
      <c r="O427" s="21"/>
      <c r="P427" s="21"/>
      <c r="Q427" s="21"/>
      <c r="R427" s="21"/>
      <c r="S427" s="21"/>
      <c r="T427" s="21"/>
      <c r="U427" s="21"/>
      <c r="V427" s="21"/>
      <c r="W427" s="21"/>
      <c r="X427" s="21"/>
      <c r="Y427" s="21"/>
      <c r="Z427" s="21"/>
      <c r="AA427" s="21"/>
      <c r="AB427" s="21"/>
    </row>
    <row r="428">
      <c r="A428" s="72"/>
      <c r="B428" s="75"/>
      <c r="C428" s="75"/>
      <c r="D428" s="75"/>
      <c r="E428" s="72"/>
      <c r="F428" s="72"/>
      <c r="G428" s="72"/>
      <c r="H428" s="72"/>
      <c r="I428" s="72"/>
      <c r="J428" s="72"/>
      <c r="K428" s="21"/>
      <c r="L428" s="21"/>
      <c r="M428" s="21"/>
      <c r="N428" s="21"/>
      <c r="O428" s="21"/>
      <c r="P428" s="21"/>
      <c r="Q428" s="21"/>
      <c r="R428" s="21"/>
      <c r="S428" s="21"/>
      <c r="T428" s="21"/>
      <c r="U428" s="21"/>
      <c r="V428" s="21"/>
      <c r="W428" s="21"/>
      <c r="X428" s="21"/>
      <c r="Y428" s="21"/>
      <c r="Z428" s="21"/>
      <c r="AA428" s="21"/>
      <c r="AB428" s="21"/>
    </row>
    <row r="429">
      <c r="A429" s="72"/>
      <c r="B429" s="75"/>
      <c r="C429" s="75"/>
      <c r="D429" s="75"/>
      <c r="E429" s="72"/>
      <c r="F429" s="72"/>
      <c r="G429" s="72"/>
      <c r="H429" s="72"/>
      <c r="I429" s="72"/>
      <c r="J429" s="72"/>
      <c r="K429" s="21"/>
      <c r="L429" s="21"/>
      <c r="M429" s="21"/>
      <c r="N429" s="21"/>
      <c r="O429" s="21"/>
      <c r="P429" s="21"/>
      <c r="Q429" s="21"/>
      <c r="R429" s="21"/>
      <c r="S429" s="21"/>
      <c r="T429" s="21"/>
      <c r="U429" s="21"/>
      <c r="V429" s="21"/>
      <c r="W429" s="21"/>
      <c r="X429" s="21"/>
      <c r="Y429" s="21"/>
      <c r="Z429" s="21"/>
      <c r="AA429" s="21"/>
      <c r="AB429" s="21"/>
    </row>
    <row r="430">
      <c r="A430" s="72"/>
      <c r="B430" s="75"/>
      <c r="C430" s="75"/>
      <c r="D430" s="75"/>
      <c r="E430" s="72"/>
      <c r="F430" s="72"/>
      <c r="G430" s="72"/>
      <c r="H430" s="72"/>
      <c r="I430" s="72"/>
      <c r="J430" s="72"/>
      <c r="K430" s="21"/>
      <c r="L430" s="21"/>
      <c r="M430" s="21"/>
      <c r="N430" s="21"/>
      <c r="O430" s="21"/>
      <c r="P430" s="21"/>
      <c r="Q430" s="21"/>
      <c r="R430" s="21"/>
      <c r="S430" s="21"/>
      <c r="T430" s="21"/>
      <c r="U430" s="21"/>
      <c r="V430" s="21"/>
      <c r="W430" s="21"/>
      <c r="X430" s="21"/>
      <c r="Y430" s="21"/>
      <c r="Z430" s="21"/>
      <c r="AA430" s="21"/>
      <c r="AB430" s="21"/>
    </row>
    <row r="431">
      <c r="A431" s="72"/>
      <c r="B431" s="75"/>
      <c r="C431" s="75"/>
      <c r="D431" s="75"/>
      <c r="E431" s="72"/>
      <c r="F431" s="72"/>
      <c r="G431" s="72"/>
      <c r="H431" s="72"/>
      <c r="I431" s="72"/>
      <c r="J431" s="72"/>
      <c r="K431" s="21"/>
      <c r="L431" s="21"/>
      <c r="M431" s="21"/>
      <c r="N431" s="21"/>
      <c r="O431" s="21"/>
      <c r="P431" s="21"/>
      <c r="Q431" s="21"/>
      <c r="R431" s="21"/>
      <c r="S431" s="21"/>
      <c r="T431" s="21"/>
      <c r="U431" s="21"/>
      <c r="V431" s="21"/>
      <c r="W431" s="21"/>
      <c r="X431" s="21"/>
      <c r="Y431" s="21"/>
      <c r="Z431" s="21"/>
      <c r="AA431" s="21"/>
      <c r="AB431" s="21"/>
    </row>
    <row r="432">
      <c r="A432" s="72"/>
      <c r="B432" s="75"/>
      <c r="C432" s="75"/>
      <c r="D432" s="75"/>
      <c r="E432" s="72"/>
      <c r="F432" s="72"/>
      <c r="G432" s="72"/>
      <c r="H432" s="72"/>
      <c r="I432" s="72"/>
      <c r="J432" s="72"/>
      <c r="K432" s="21"/>
      <c r="L432" s="21"/>
      <c r="M432" s="21"/>
      <c r="N432" s="21"/>
      <c r="O432" s="21"/>
      <c r="P432" s="21"/>
      <c r="Q432" s="21"/>
      <c r="R432" s="21"/>
      <c r="S432" s="21"/>
      <c r="T432" s="21"/>
      <c r="U432" s="21"/>
      <c r="V432" s="21"/>
      <c r="W432" s="21"/>
      <c r="X432" s="21"/>
      <c r="Y432" s="21"/>
      <c r="Z432" s="21"/>
      <c r="AA432" s="21"/>
      <c r="AB432" s="21"/>
    </row>
    <row r="433">
      <c r="A433" s="72"/>
      <c r="B433" s="75"/>
      <c r="C433" s="75"/>
      <c r="D433" s="75"/>
      <c r="E433" s="72"/>
      <c r="F433" s="72"/>
      <c r="G433" s="72"/>
      <c r="H433" s="72"/>
      <c r="I433" s="72"/>
      <c r="J433" s="72"/>
      <c r="K433" s="21"/>
      <c r="L433" s="21"/>
      <c r="M433" s="21"/>
      <c r="N433" s="21"/>
      <c r="O433" s="21"/>
      <c r="P433" s="21"/>
      <c r="Q433" s="21"/>
      <c r="R433" s="21"/>
      <c r="S433" s="21"/>
      <c r="T433" s="21"/>
      <c r="U433" s="21"/>
      <c r="V433" s="21"/>
      <c r="W433" s="21"/>
      <c r="X433" s="21"/>
      <c r="Y433" s="21"/>
      <c r="Z433" s="21"/>
      <c r="AA433" s="21"/>
      <c r="AB433" s="21"/>
    </row>
    <row r="434">
      <c r="A434" s="72"/>
      <c r="B434" s="75"/>
      <c r="C434" s="75"/>
      <c r="D434" s="75"/>
      <c r="E434" s="72"/>
      <c r="F434" s="72"/>
      <c r="G434" s="72"/>
      <c r="H434" s="72"/>
      <c r="I434" s="72"/>
      <c r="J434" s="72"/>
      <c r="K434" s="21"/>
      <c r="L434" s="21"/>
      <c r="M434" s="21"/>
      <c r="N434" s="21"/>
      <c r="O434" s="21"/>
      <c r="P434" s="21"/>
      <c r="Q434" s="21"/>
      <c r="R434" s="21"/>
      <c r="S434" s="21"/>
      <c r="T434" s="21"/>
      <c r="U434" s="21"/>
      <c r="V434" s="21"/>
      <c r="W434" s="21"/>
      <c r="X434" s="21"/>
      <c r="Y434" s="21"/>
      <c r="Z434" s="21"/>
      <c r="AA434" s="21"/>
      <c r="AB434" s="21"/>
    </row>
    <row r="435">
      <c r="A435" s="72"/>
      <c r="B435" s="75"/>
      <c r="C435" s="75"/>
      <c r="D435" s="75"/>
      <c r="E435" s="72"/>
      <c r="F435" s="72"/>
      <c r="G435" s="72"/>
      <c r="H435" s="72"/>
      <c r="I435" s="72"/>
      <c r="J435" s="72"/>
      <c r="K435" s="21"/>
      <c r="L435" s="21"/>
      <c r="M435" s="21"/>
      <c r="N435" s="21"/>
      <c r="O435" s="21"/>
      <c r="P435" s="21"/>
      <c r="Q435" s="21"/>
      <c r="R435" s="21"/>
      <c r="S435" s="21"/>
      <c r="T435" s="21"/>
      <c r="U435" s="21"/>
      <c r="V435" s="21"/>
      <c r="W435" s="21"/>
      <c r="X435" s="21"/>
      <c r="Y435" s="21"/>
      <c r="Z435" s="21"/>
      <c r="AA435" s="21"/>
      <c r="AB435" s="21"/>
    </row>
    <row r="436">
      <c r="A436" s="72"/>
      <c r="B436" s="75"/>
      <c r="C436" s="75"/>
      <c r="D436" s="75"/>
      <c r="E436" s="72"/>
      <c r="F436" s="72"/>
      <c r="G436" s="72"/>
      <c r="H436" s="72"/>
      <c r="I436" s="72"/>
      <c r="J436" s="72"/>
      <c r="K436" s="21"/>
      <c r="L436" s="21"/>
      <c r="M436" s="21"/>
      <c r="N436" s="21"/>
      <c r="O436" s="21"/>
      <c r="P436" s="21"/>
      <c r="Q436" s="21"/>
      <c r="R436" s="21"/>
      <c r="S436" s="21"/>
      <c r="T436" s="21"/>
      <c r="U436" s="21"/>
      <c r="V436" s="21"/>
      <c r="W436" s="21"/>
      <c r="X436" s="21"/>
      <c r="Y436" s="21"/>
      <c r="Z436" s="21"/>
      <c r="AA436" s="21"/>
      <c r="AB436" s="21"/>
    </row>
    <row r="437">
      <c r="A437" s="72"/>
      <c r="B437" s="75"/>
      <c r="C437" s="75"/>
      <c r="D437" s="75"/>
      <c r="E437" s="72"/>
      <c r="F437" s="72"/>
      <c r="G437" s="72"/>
      <c r="H437" s="72"/>
      <c r="I437" s="72"/>
      <c r="J437" s="72"/>
      <c r="K437" s="21"/>
      <c r="L437" s="21"/>
      <c r="M437" s="21"/>
      <c r="N437" s="21"/>
      <c r="O437" s="21"/>
      <c r="P437" s="21"/>
      <c r="Q437" s="21"/>
      <c r="R437" s="21"/>
      <c r="S437" s="21"/>
      <c r="T437" s="21"/>
      <c r="U437" s="21"/>
      <c r="V437" s="21"/>
      <c r="W437" s="21"/>
      <c r="X437" s="21"/>
      <c r="Y437" s="21"/>
      <c r="Z437" s="21"/>
      <c r="AA437" s="21"/>
      <c r="AB437" s="21"/>
    </row>
    <row r="438">
      <c r="A438" s="72"/>
      <c r="B438" s="75"/>
      <c r="C438" s="75"/>
      <c r="D438" s="75"/>
      <c r="E438" s="72"/>
      <c r="F438" s="72"/>
      <c r="G438" s="72"/>
      <c r="H438" s="72"/>
      <c r="I438" s="72"/>
      <c r="J438" s="72"/>
      <c r="K438" s="21"/>
      <c r="L438" s="21"/>
      <c r="M438" s="21"/>
      <c r="N438" s="21"/>
      <c r="O438" s="21"/>
      <c r="P438" s="21"/>
      <c r="Q438" s="21"/>
      <c r="R438" s="21"/>
      <c r="S438" s="21"/>
      <c r="T438" s="21"/>
      <c r="U438" s="21"/>
      <c r="V438" s="21"/>
      <c r="W438" s="21"/>
      <c r="X438" s="21"/>
      <c r="Y438" s="21"/>
      <c r="Z438" s="21"/>
      <c r="AA438" s="21"/>
      <c r="AB438" s="21"/>
    </row>
    <row r="439">
      <c r="A439" s="72"/>
      <c r="B439" s="75"/>
      <c r="C439" s="75"/>
      <c r="D439" s="75"/>
      <c r="E439" s="72"/>
      <c r="F439" s="72"/>
      <c r="G439" s="72"/>
      <c r="H439" s="72"/>
      <c r="I439" s="72"/>
      <c r="J439" s="72"/>
      <c r="K439" s="21"/>
      <c r="L439" s="21"/>
      <c r="M439" s="21"/>
      <c r="N439" s="21"/>
      <c r="O439" s="21"/>
      <c r="P439" s="21"/>
      <c r="Q439" s="21"/>
      <c r="R439" s="21"/>
      <c r="S439" s="21"/>
      <c r="T439" s="21"/>
      <c r="U439" s="21"/>
      <c r="V439" s="21"/>
      <c r="W439" s="21"/>
      <c r="X439" s="21"/>
      <c r="Y439" s="21"/>
      <c r="Z439" s="21"/>
      <c r="AA439" s="21"/>
      <c r="AB439" s="21"/>
    </row>
    <row r="440">
      <c r="A440" s="72"/>
      <c r="B440" s="75"/>
      <c r="C440" s="75"/>
      <c r="D440" s="75"/>
      <c r="E440" s="72"/>
      <c r="F440" s="72"/>
      <c r="G440" s="72"/>
      <c r="H440" s="72"/>
      <c r="I440" s="72"/>
      <c r="J440" s="72"/>
      <c r="K440" s="21"/>
      <c r="L440" s="21"/>
      <c r="M440" s="21"/>
      <c r="N440" s="21"/>
      <c r="O440" s="21"/>
      <c r="P440" s="21"/>
      <c r="Q440" s="21"/>
      <c r="R440" s="21"/>
      <c r="S440" s="21"/>
      <c r="T440" s="21"/>
      <c r="U440" s="21"/>
      <c r="V440" s="21"/>
      <c r="W440" s="21"/>
      <c r="X440" s="21"/>
      <c r="Y440" s="21"/>
      <c r="Z440" s="21"/>
      <c r="AA440" s="21"/>
      <c r="AB440" s="21"/>
    </row>
    <row r="441">
      <c r="A441" s="72"/>
      <c r="B441" s="75"/>
      <c r="C441" s="75"/>
      <c r="D441" s="75"/>
      <c r="E441" s="72"/>
      <c r="F441" s="72"/>
      <c r="G441" s="72"/>
      <c r="H441" s="72"/>
      <c r="I441" s="72"/>
      <c r="J441" s="72"/>
      <c r="K441" s="21"/>
      <c r="L441" s="21"/>
      <c r="M441" s="21"/>
      <c r="N441" s="21"/>
      <c r="O441" s="21"/>
      <c r="P441" s="21"/>
      <c r="Q441" s="21"/>
      <c r="R441" s="21"/>
      <c r="S441" s="21"/>
      <c r="T441" s="21"/>
      <c r="U441" s="21"/>
      <c r="V441" s="21"/>
      <c r="W441" s="21"/>
      <c r="X441" s="21"/>
      <c r="Y441" s="21"/>
      <c r="Z441" s="21"/>
      <c r="AA441" s="21"/>
      <c r="AB441" s="21"/>
    </row>
    <row r="442">
      <c r="A442" s="72"/>
      <c r="B442" s="75"/>
      <c r="C442" s="75"/>
      <c r="D442" s="75"/>
      <c r="E442" s="72"/>
      <c r="F442" s="72"/>
      <c r="G442" s="72"/>
      <c r="H442" s="72"/>
      <c r="I442" s="72"/>
      <c r="J442" s="72"/>
      <c r="K442" s="21"/>
      <c r="L442" s="21"/>
      <c r="M442" s="21"/>
      <c r="N442" s="21"/>
      <c r="O442" s="21"/>
      <c r="P442" s="21"/>
      <c r="Q442" s="21"/>
      <c r="R442" s="21"/>
      <c r="S442" s="21"/>
      <c r="T442" s="21"/>
      <c r="U442" s="21"/>
      <c r="V442" s="21"/>
      <c r="W442" s="21"/>
      <c r="X442" s="21"/>
      <c r="Y442" s="21"/>
      <c r="Z442" s="21"/>
      <c r="AA442" s="21"/>
      <c r="AB442" s="21"/>
    </row>
    <row r="443">
      <c r="A443" s="72"/>
      <c r="B443" s="75"/>
      <c r="C443" s="75"/>
      <c r="D443" s="75"/>
      <c r="E443" s="72"/>
      <c r="F443" s="72"/>
      <c r="G443" s="72"/>
      <c r="H443" s="72"/>
      <c r="I443" s="72"/>
      <c r="J443" s="72"/>
      <c r="K443" s="21"/>
      <c r="L443" s="21"/>
      <c r="M443" s="21"/>
      <c r="N443" s="21"/>
      <c r="O443" s="21"/>
      <c r="P443" s="21"/>
      <c r="Q443" s="21"/>
      <c r="R443" s="21"/>
      <c r="S443" s="21"/>
      <c r="T443" s="21"/>
      <c r="U443" s="21"/>
      <c r="V443" s="21"/>
      <c r="W443" s="21"/>
      <c r="X443" s="21"/>
      <c r="Y443" s="21"/>
      <c r="Z443" s="21"/>
      <c r="AA443" s="21"/>
      <c r="AB443" s="21"/>
    </row>
    <row r="444">
      <c r="A444" s="72"/>
      <c r="B444" s="75"/>
      <c r="C444" s="75"/>
      <c r="D444" s="75"/>
      <c r="E444" s="72"/>
      <c r="F444" s="72"/>
      <c r="G444" s="72"/>
      <c r="H444" s="72"/>
      <c r="I444" s="72"/>
      <c r="J444" s="72"/>
      <c r="K444" s="21"/>
      <c r="L444" s="21"/>
      <c r="M444" s="21"/>
      <c r="N444" s="21"/>
      <c r="O444" s="21"/>
      <c r="P444" s="21"/>
      <c r="Q444" s="21"/>
      <c r="R444" s="21"/>
      <c r="S444" s="21"/>
      <c r="T444" s="21"/>
      <c r="U444" s="21"/>
      <c r="V444" s="21"/>
      <c r="W444" s="21"/>
      <c r="X444" s="21"/>
      <c r="Y444" s="21"/>
      <c r="Z444" s="21"/>
      <c r="AA444" s="21"/>
      <c r="AB444" s="21"/>
    </row>
    <row r="445">
      <c r="A445" s="72"/>
      <c r="B445" s="75"/>
      <c r="C445" s="75"/>
      <c r="D445" s="75"/>
      <c r="E445" s="72"/>
      <c r="F445" s="72"/>
      <c r="G445" s="72"/>
      <c r="H445" s="72"/>
      <c r="I445" s="72"/>
      <c r="J445" s="72"/>
      <c r="K445" s="21"/>
      <c r="L445" s="21"/>
      <c r="M445" s="21"/>
      <c r="N445" s="21"/>
      <c r="O445" s="21"/>
      <c r="P445" s="21"/>
      <c r="Q445" s="21"/>
      <c r="R445" s="21"/>
      <c r="S445" s="21"/>
      <c r="T445" s="21"/>
      <c r="U445" s="21"/>
      <c r="V445" s="21"/>
      <c r="W445" s="21"/>
      <c r="X445" s="21"/>
      <c r="Y445" s="21"/>
      <c r="Z445" s="21"/>
      <c r="AA445" s="21"/>
      <c r="AB445" s="21"/>
    </row>
    <row r="446">
      <c r="A446" s="72"/>
      <c r="B446" s="75"/>
      <c r="C446" s="75"/>
      <c r="D446" s="75"/>
      <c r="E446" s="72"/>
      <c r="F446" s="72"/>
      <c r="G446" s="72"/>
      <c r="H446" s="72"/>
      <c r="I446" s="72"/>
      <c r="J446" s="72"/>
      <c r="K446" s="21"/>
      <c r="L446" s="21"/>
      <c r="M446" s="21"/>
      <c r="N446" s="21"/>
      <c r="O446" s="21"/>
      <c r="P446" s="21"/>
      <c r="Q446" s="21"/>
      <c r="R446" s="21"/>
      <c r="S446" s="21"/>
      <c r="T446" s="21"/>
      <c r="U446" s="21"/>
      <c r="V446" s="21"/>
      <c r="W446" s="21"/>
      <c r="X446" s="21"/>
      <c r="Y446" s="21"/>
      <c r="Z446" s="21"/>
      <c r="AA446" s="21"/>
      <c r="AB446" s="21"/>
    </row>
    <row r="447">
      <c r="A447" s="72"/>
      <c r="B447" s="75"/>
      <c r="C447" s="75"/>
      <c r="D447" s="75"/>
      <c r="E447" s="72"/>
      <c r="F447" s="72"/>
      <c r="G447" s="72"/>
      <c r="H447" s="72"/>
      <c r="I447" s="72"/>
      <c r="J447" s="72"/>
      <c r="K447" s="21"/>
      <c r="L447" s="21"/>
      <c r="M447" s="21"/>
      <c r="N447" s="21"/>
      <c r="O447" s="21"/>
      <c r="P447" s="21"/>
      <c r="Q447" s="21"/>
      <c r="R447" s="21"/>
      <c r="S447" s="21"/>
      <c r="T447" s="21"/>
      <c r="U447" s="21"/>
      <c r="V447" s="21"/>
      <c r="W447" s="21"/>
      <c r="X447" s="21"/>
      <c r="Y447" s="21"/>
      <c r="Z447" s="21"/>
      <c r="AA447" s="21"/>
      <c r="AB447" s="21"/>
    </row>
    <row r="448">
      <c r="A448" s="72"/>
      <c r="B448" s="75"/>
      <c r="C448" s="75"/>
      <c r="D448" s="75"/>
      <c r="E448" s="72"/>
      <c r="F448" s="72"/>
      <c r="G448" s="72"/>
      <c r="H448" s="72"/>
      <c r="I448" s="72"/>
      <c r="J448" s="72"/>
      <c r="K448" s="21"/>
      <c r="L448" s="21"/>
      <c r="M448" s="21"/>
      <c r="N448" s="21"/>
      <c r="O448" s="21"/>
      <c r="P448" s="21"/>
      <c r="Q448" s="21"/>
      <c r="R448" s="21"/>
      <c r="S448" s="21"/>
      <c r="T448" s="21"/>
      <c r="U448" s="21"/>
      <c r="V448" s="21"/>
      <c r="W448" s="21"/>
      <c r="X448" s="21"/>
      <c r="Y448" s="21"/>
      <c r="Z448" s="21"/>
      <c r="AA448" s="21"/>
      <c r="AB448" s="21"/>
    </row>
    <row r="449">
      <c r="A449" s="72"/>
      <c r="B449" s="75"/>
      <c r="C449" s="75"/>
      <c r="D449" s="75"/>
      <c r="E449" s="72"/>
      <c r="F449" s="72"/>
      <c r="G449" s="72"/>
      <c r="H449" s="72"/>
      <c r="I449" s="72"/>
      <c r="J449" s="72"/>
      <c r="K449" s="21"/>
      <c r="L449" s="21"/>
      <c r="M449" s="21"/>
      <c r="N449" s="21"/>
      <c r="O449" s="21"/>
      <c r="P449" s="21"/>
      <c r="Q449" s="21"/>
      <c r="R449" s="21"/>
      <c r="S449" s="21"/>
      <c r="T449" s="21"/>
      <c r="U449" s="21"/>
      <c r="V449" s="21"/>
      <c r="W449" s="21"/>
      <c r="X449" s="21"/>
      <c r="Y449" s="21"/>
      <c r="Z449" s="21"/>
      <c r="AA449" s="21"/>
      <c r="AB449" s="21"/>
    </row>
    <row r="450">
      <c r="A450" s="72"/>
      <c r="B450" s="75"/>
      <c r="C450" s="75"/>
      <c r="D450" s="75"/>
      <c r="E450" s="72"/>
      <c r="F450" s="72"/>
      <c r="G450" s="72"/>
      <c r="H450" s="72"/>
      <c r="I450" s="72"/>
      <c r="J450" s="72"/>
      <c r="K450" s="21"/>
      <c r="L450" s="21"/>
      <c r="M450" s="21"/>
      <c r="N450" s="21"/>
      <c r="O450" s="21"/>
      <c r="P450" s="21"/>
      <c r="Q450" s="21"/>
      <c r="R450" s="21"/>
      <c r="S450" s="21"/>
      <c r="T450" s="21"/>
      <c r="U450" s="21"/>
      <c r="V450" s="21"/>
      <c r="W450" s="21"/>
      <c r="X450" s="21"/>
      <c r="Y450" s="21"/>
      <c r="Z450" s="21"/>
      <c r="AA450" s="21"/>
      <c r="AB450" s="21"/>
    </row>
    <row r="451">
      <c r="A451" s="72"/>
      <c r="B451" s="75"/>
      <c r="C451" s="75"/>
      <c r="D451" s="75"/>
      <c r="E451" s="72"/>
      <c r="F451" s="72"/>
      <c r="G451" s="72"/>
      <c r="H451" s="72"/>
      <c r="I451" s="72"/>
      <c r="J451" s="72"/>
      <c r="K451" s="21"/>
      <c r="L451" s="21"/>
      <c r="M451" s="21"/>
      <c r="N451" s="21"/>
      <c r="O451" s="21"/>
      <c r="P451" s="21"/>
      <c r="Q451" s="21"/>
      <c r="R451" s="21"/>
      <c r="S451" s="21"/>
      <c r="T451" s="21"/>
      <c r="U451" s="21"/>
      <c r="V451" s="21"/>
      <c r="W451" s="21"/>
      <c r="X451" s="21"/>
      <c r="Y451" s="21"/>
      <c r="Z451" s="21"/>
      <c r="AA451" s="21"/>
      <c r="AB451" s="21"/>
    </row>
    <row r="452">
      <c r="A452" s="72"/>
      <c r="B452" s="75"/>
      <c r="C452" s="75"/>
      <c r="D452" s="75"/>
      <c r="E452" s="72"/>
      <c r="F452" s="72"/>
      <c r="G452" s="72"/>
      <c r="H452" s="72"/>
      <c r="I452" s="72"/>
      <c r="J452" s="72"/>
      <c r="K452" s="21"/>
      <c r="L452" s="21"/>
      <c r="M452" s="21"/>
      <c r="N452" s="21"/>
      <c r="O452" s="21"/>
      <c r="P452" s="21"/>
      <c r="Q452" s="21"/>
      <c r="R452" s="21"/>
      <c r="S452" s="21"/>
      <c r="T452" s="21"/>
      <c r="U452" s="21"/>
      <c r="V452" s="21"/>
      <c r="W452" s="21"/>
      <c r="X452" s="21"/>
      <c r="Y452" s="21"/>
      <c r="Z452" s="21"/>
      <c r="AA452" s="21"/>
      <c r="AB452" s="21"/>
    </row>
    <row r="453">
      <c r="A453" s="72"/>
      <c r="B453" s="75"/>
      <c r="C453" s="75"/>
      <c r="D453" s="75"/>
      <c r="E453" s="72"/>
      <c r="F453" s="72"/>
      <c r="G453" s="72"/>
      <c r="H453" s="72"/>
      <c r="I453" s="72"/>
      <c r="J453" s="72"/>
      <c r="K453" s="21"/>
      <c r="L453" s="21"/>
      <c r="M453" s="21"/>
      <c r="N453" s="21"/>
      <c r="O453" s="21"/>
      <c r="P453" s="21"/>
      <c r="Q453" s="21"/>
      <c r="R453" s="21"/>
      <c r="S453" s="21"/>
      <c r="T453" s="21"/>
      <c r="U453" s="21"/>
      <c r="V453" s="21"/>
      <c r="W453" s="21"/>
      <c r="X453" s="21"/>
      <c r="Y453" s="21"/>
      <c r="Z453" s="21"/>
      <c r="AA453" s="21"/>
      <c r="AB453" s="21"/>
    </row>
    <row r="454">
      <c r="A454" s="72"/>
      <c r="B454" s="75"/>
      <c r="C454" s="75"/>
      <c r="D454" s="75"/>
      <c r="E454" s="72"/>
      <c r="F454" s="72"/>
      <c r="G454" s="72"/>
      <c r="H454" s="72"/>
      <c r="I454" s="72"/>
      <c r="J454" s="72"/>
      <c r="K454" s="21"/>
      <c r="L454" s="21"/>
      <c r="M454" s="21"/>
      <c r="N454" s="21"/>
      <c r="O454" s="21"/>
      <c r="P454" s="21"/>
      <c r="Q454" s="21"/>
      <c r="R454" s="21"/>
      <c r="S454" s="21"/>
      <c r="T454" s="21"/>
      <c r="U454" s="21"/>
      <c r="V454" s="21"/>
      <c r="W454" s="21"/>
      <c r="X454" s="21"/>
      <c r="Y454" s="21"/>
      <c r="Z454" s="21"/>
      <c r="AA454" s="21"/>
      <c r="AB454" s="21"/>
    </row>
    <row r="455">
      <c r="A455" s="72"/>
      <c r="B455" s="75"/>
      <c r="C455" s="75"/>
      <c r="D455" s="75"/>
      <c r="E455" s="72"/>
      <c r="F455" s="72"/>
      <c r="G455" s="72"/>
      <c r="H455" s="72"/>
      <c r="I455" s="72"/>
      <c r="J455" s="72"/>
      <c r="K455" s="21"/>
      <c r="L455" s="21"/>
      <c r="M455" s="21"/>
      <c r="N455" s="21"/>
      <c r="O455" s="21"/>
      <c r="P455" s="21"/>
      <c r="Q455" s="21"/>
      <c r="R455" s="21"/>
      <c r="S455" s="21"/>
      <c r="T455" s="21"/>
      <c r="U455" s="21"/>
      <c r="V455" s="21"/>
      <c r="W455" s="21"/>
      <c r="X455" s="21"/>
      <c r="Y455" s="21"/>
      <c r="Z455" s="21"/>
      <c r="AA455" s="21"/>
      <c r="AB455" s="21"/>
    </row>
    <row r="456">
      <c r="A456" s="72"/>
      <c r="B456" s="75"/>
      <c r="C456" s="75"/>
      <c r="D456" s="75"/>
      <c r="E456" s="72"/>
      <c r="F456" s="72"/>
      <c r="G456" s="72"/>
      <c r="H456" s="72"/>
      <c r="I456" s="72"/>
      <c r="J456" s="72"/>
      <c r="K456" s="21"/>
      <c r="L456" s="21"/>
      <c r="M456" s="21"/>
      <c r="N456" s="21"/>
      <c r="O456" s="21"/>
      <c r="P456" s="21"/>
      <c r="Q456" s="21"/>
      <c r="R456" s="21"/>
      <c r="S456" s="21"/>
      <c r="T456" s="21"/>
      <c r="U456" s="21"/>
      <c r="V456" s="21"/>
      <c r="W456" s="21"/>
      <c r="X456" s="21"/>
      <c r="Y456" s="21"/>
      <c r="Z456" s="21"/>
      <c r="AA456" s="21"/>
      <c r="AB456" s="21"/>
    </row>
    <row r="457">
      <c r="A457" s="72"/>
      <c r="B457" s="75"/>
      <c r="C457" s="75"/>
      <c r="D457" s="75"/>
      <c r="E457" s="72"/>
      <c r="F457" s="72"/>
      <c r="G457" s="72"/>
      <c r="H457" s="72"/>
      <c r="I457" s="72"/>
      <c r="J457" s="72"/>
      <c r="K457" s="21"/>
      <c r="L457" s="21"/>
      <c r="M457" s="21"/>
      <c r="N457" s="21"/>
      <c r="O457" s="21"/>
      <c r="P457" s="21"/>
      <c r="Q457" s="21"/>
      <c r="R457" s="21"/>
      <c r="S457" s="21"/>
      <c r="T457" s="21"/>
      <c r="U457" s="21"/>
      <c r="V457" s="21"/>
      <c r="W457" s="21"/>
      <c r="X457" s="21"/>
      <c r="Y457" s="21"/>
      <c r="Z457" s="21"/>
      <c r="AA457" s="21"/>
      <c r="AB457" s="21"/>
    </row>
    <row r="458">
      <c r="A458" s="72"/>
      <c r="B458" s="75"/>
      <c r="C458" s="75"/>
      <c r="D458" s="75"/>
      <c r="E458" s="72"/>
      <c r="F458" s="72"/>
      <c r="G458" s="72"/>
      <c r="H458" s="72"/>
      <c r="I458" s="72"/>
      <c r="J458" s="72"/>
      <c r="K458" s="21"/>
      <c r="L458" s="21"/>
      <c r="M458" s="21"/>
      <c r="N458" s="21"/>
      <c r="O458" s="21"/>
      <c r="P458" s="21"/>
      <c r="Q458" s="21"/>
      <c r="R458" s="21"/>
      <c r="S458" s="21"/>
      <c r="T458" s="21"/>
      <c r="U458" s="21"/>
      <c r="V458" s="21"/>
      <c r="W458" s="21"/>
      <c r="X458" s="21"/>
      <c r="Y458" s="21"/>
      <c r="Z458" s="21"/>
      <c r="AA458" s="21"/>
      <c r="AB458" s="21"/>
    </row>
    <row r="459">
      <c r="A459" s="72"/>
      <c r="B459" s="75"/>
      <c r="C459" s="75"/>
      <c r="D459" s="75"/>
      <c r="E459" s="72"/>
      <c r="F459" s="72"/>
      <c r="G459" s="72"/>
      <c r="H459" s="72"/>
      <c r="I459" s="72"/>
      <c r="J459" s="72"/>
      <c r="K459" s="21"/>
      <c r="L459" s="21"/>
      <c r="M459" s="21"/>
      <c r="N459" s="21"/>
      <c r="O459" s="21"/>
      <c r="P459" s="21"/>
      <c r="Q459" s="21"/>
      <c r="R459" s="21"/>
      <c r="S459" s="21"/>
      <c r="T459" s="21"/>
      <c r="U459" s="21"/>
      <c r="V459" s="21"/>
      <c r="W459" s="21"/>
      <c r="X459" s="21"/>
      <c r="Y459" s="21"/>
      <c r="Z459" s="21"/>
      <c r="AA459" s="21"/>
      <c r="AB459" s="21"/>
    </row>
    <row r="460">
      <c r="A460" s="72"/>
      <c r="B460" s="75"/>
      <c r="C460" s="75"/>
      <c r="D460" s="75"/>
      <c r="E460" s="72"/>
      <c r="F460" s="72"/>
      <c r="G460" s="72"/>
      <c r="H460" s="72"/>
      <c r="I460" s="72"/>
      <c r="J460" s="72"/>
      <c r="K460" s="21"/>
      <c r="L460" s="21"/>
      <c r="M460" s="21"/>
      <c r="N460" s="21"/>
      <c r="O460" s="21"/>
      <c r="P460" s="21"/>
      <c r="Q460" s="21"/>
      <c r="R460" s="21"/>
      <c r="S460" s="21"/>
      <c r="T460" s="21"/>
      <c r="U460" s="21"/>
      <c r="V460" s="21"/>
      <c r="W460" s="21"/>
      <c r="X460" s="21"/>
      <c r="Y460" s="21"/>
      <c r="Z460" s="21"/>
      <c r="AA460" s="21"/>
      <c r="AB460" s="21"/>
    </row>
    <row r="461">
      <c r="A461" s="72"/>
      <c r="B461" s="75"/>
      <c r="C461" s="75"/>
      <c r="D461" s="75"/>
      <c r="E461" s="72"/>
      <c r="F461" s="72"/>
      <c r="G461" s="72"/>
      <c r="H461" s="72"/>
      <c r="I461" s="72"/>
      <c r="J461" s="72"/>
      <c r="K461" s="21"/>
      <c r="L461" s="21"/>
      <c r="M461" s="21"/>
      <c r="N461" s="21"/>
      <c r="O461" s="21"/>
      <c r="P461" s="21"/>
      <c r="Q461" s="21"/>
      <c r="R461" s="21"/>
      <c r="S461" s="21"/>
      <c r="T461" s="21"/>
      <c r="U461" s="21"/>
      <c r="V461" s="21"/>
      <c r="W461" s="21"/>
      <c r="X461" s="21"/>
      <c r="Y461" s="21"/>
      <c r="Z461" s="21"/>
      <c r="AA461" s="21"/>
      <c r="AB461" s="21"/>
    </row>
    <row r="462">
      <c r="A462" s="72"/>
      <c r="B462" s="75"/>
      <c r="C462" s="75"/>
      <c r="D462" s="75"/>
      <c r="E462" s="72"/>
      <c r="F462" s="72"/>
      <c r="G462" s="72"/>
      <c r="H462" s="72"/>
      <c r="I462" s="72"/>
      <c r="J462" s="72"/>
      <c r="K462" s="21"/>
      <c r="L462" s="21"/>
      <c r="M462" s="21"/>
      <c r="N462" s="21"/>
      <c r="O462" s="21"/>
      <c r="P462" s="21"/>
      <c r="Q462" s="21"/>
      <c r="R462" s="21"/>
      <c r="S462" s="21"/>
      <c r="T462" s="21"/>
      <c r="U462" s="21"/>
      <c r="V462" s="21"/>
      <c r="W462" s="21"/>
      <c r="X462" s="21"/>
      <c r="Y462" s="21"/>
      <c r="Z462" s="21"/>
      <c r="AA462" s="21"/>
      <c r="AB462" s="21"/>
    </row>
    <row r="463">
      <c r="A463" s="72"/>
      <c r="B463" s="75"/>
      <c r="C463" s="75"/>
      <c r="D463" s="75"/>
      <c r="E463" s="72"/>
      <c r="F463" s="72"/>
      <c r="G463" s="72"/>
      <c r="H463" s="72"/>
      <c r="I463" s="72"/>
      <c r="J463" s="72"/>
      <c r="K463" s="21"/>
      <c r="L463" s="21"/>
      <c r="M463" s="21"/>
      <c r="N463" s="21"/>
      <c r="O463" s="21"/>
      <c r="P463" s="21"/>
      <c r="Q463" s="21"/>
      <c r="R463" s="21"/>
      <c r="S463" s="21"/>
      <c r="T463" s="21"/>
      <c r="U463" s="21"/>
      <c r="V463" s="21"/>
      <c r="W463" s="21"/>
      <c r="X463" s="21"/>
      <c r="Y463" s="21"/>
      <c r="Z463" s="21"/>
      <c r="AA463" s="21"/>
      <c r="AB463" s="21"/>
    </row>
    <row r="464">
      <c r="A464" s="72"/>
      <c r="B464" s="75"/>
      <c r="C464" s="75"/>
      <c r="D464" s="75"/>
      <c r="E464" s="72"/>
      <c r="F464" s="72"/>
      <c r="G464" s="72"/>
      <c r="H464" s="72"/>
      <c r="I464" s="72"/>
      <c r="J464" s="72"/>
      <c r="K464" s="21"/>
      <c r="L464" s="21"/>
      <c r="M464" s="21"/>
      <c r="N464" s="21"/>
      <c r="O464" s="21"/>
      <c r="P464" s="21"/>
      <c r="Q464" s="21"/>
      <c r="R464" s="21"/>
      <c r="S464" s="21"/>
      <c r="T464" s="21"/>
      <c r="U464" s="21"/>
      <c r="V464" s="21"/>
      <c r="W464" s="21"/>
      <c r="X464" s="21"/>
      <c r="Y464" s="21"/>
      <c r="Z464" s="21"/>
      <c r="AA464" s="21"/>
      <c r="AB464" s="21"/>
    </row>
    <row r="465">
      <c r="A465" s="72"/>
      <c r="B465" s="75"/>
      <c r="C465" s="75"/>
      <c r="D465" s="75"/>
      <c r="E465" s="72"/>
      <c r="F465" s="72"/>
      <c r="G465" s="72"/>
      <c r="H465" s="72"/>
      <c r="I465" s="72"/>
      <c r="J465" s="72"/>
      <c r="K465" s="21"/>
      <c r="L465" s="21"/>
      <c r="M465" s="21"/>
      <c r="N465" s="21"/>
      <c r="O465" s="21"/>
      <c r="P465" s="21"/>
      <c r="Q465" s="21"/>
      <c r="R465" s="21"/>
      <c r="S465" s="21"/>
      <c r="T465" s="21"/>
      <c r="U465" s="21"/>
      <c r="V465" s="21"/>
      <c r="W465" s="21"/>
      <c r="X465" s="21"/>
      <c r="Y465" s="21"/>
      <c r="Z465" s="21"/>
      <c r="AA465" s="21"/>
      <c r="AB465" s="21"/>
    </row>
    <row r="466">
      <c r="A466" s="72"/>
      <c r="B466" s="75"/>
      <c r="C466" s="75"/>
      <c r="D466" s="75"/>
      <c r="E466" s="72"/>
      <c r="F466" s="72"/>
      <c r="G466" s="72"/>
      <c r="H466" s="72"/>
      <c r="I466" s="72"/>
      <c r="J466" s="72"/>
      <c r="K466" s="21"/>
      <c r="L466" s="21"/>
      <c r="M466" s="21"/>
      <c r="N466" s="21"/>
      <c r="O466" s="21"/>
      <c r="P466" s="21"/>
      <c r="Q466" s="21"/>
      <c r="R466" s="21"/>
      <c r="S466" s="21"/>
      <c r="T466" s="21"/>
      <c r="U466" s="21"/>
      <c r="V466" s="21"/>
      <c r="W466" s="21"/>
      <c r="X466" s="21"/>
      <c r="Y466" s="21"/>
      <c r="Z466" s="21"/>
      <c r="AA466" s="21"/>
      <c r="AB466" s="21"/>
    </row>
    <row r="467">
      <c r="A467" s="72"/>
      <c r="B467" s="75"/>
      <c r="C467" s="75"/>
      <c r="D467" s="75"/>
      <c r="E467" s="72"/>
      <c r="F467" s="72"/>
      <c r="G467" s="72"/>
      <c r="H467" s="72"/>
      <c r="I467" s="72"/>
      <c r="J467" s="72"/>
      <c r="K467" s="21"/>
      <c r="L467" s="21"/>
      <c r="M467" s="21"/>
      <c r="N467" s="21"/>
      <c r="O467" s="21"/>
      <c r="P467" s="21"/>
      <c r="Q467" s="21"/>
      <c r="R467" s="21"/>
      <c r="S467" s="21"/>
      <c r="T467" s="21"/>
      <c r="U467" s="21"/>
      <c r="V467" s="21"/>
      <c r="W467" s="21"/>
      <c r="X467" s="21"/>
      <c r="Y467" s="21"/>
      <c r="Z467" s="21"/>
      <c r="AA467" s="21"/>
      <c r="AB467" s="21"/>
    </row>
    <row r="468">
      <c r="A468" s="72"/>
      <c r="B468" s="75"/>
      <c r="C468" s="75"/>
      <c r="D468" s="75"/>
      <c r="E468" s="72"/>
      <c r="F468" s="72"/>
      <c r="G468" s="72"/>
      <c r="H468" s="72"/>
      <c r="I468" s="72"/>
      <c r="J468" s="72"/>
      <c r="K468" s="21"/>
      <c r="L468" s="21"/>
      <c r="M468" s="21"/>
      <c r="N468" s="21"/>
      <c r="O468" s="21"/>
      <c r="P468" s="21"/>
      <c r="Q468" s="21"/>
      <c r="R468" s="21"/>
      <c r="S468" s="21"/>
      <c r="T468" s="21"/>
      <c r="U468" s="21"/>
      <c r="V468" s="21"/>
      <c r="W468" s="21"/>
      <c r="X468" s="21"/>
      <c r="Y468" s="21"/>
      <c r="Z468" s="21"/>
      <c r="AA468" s="21"/>
      <c r="AB468" s="21"/>
    </row>
    <row r="469">
      <c r="A469" s="72"/>
      <c r="B469" s="75"/>
      <c r="C469" s="75"/>
      <c r="D469" s="75"/>
      <c r="E469" s="72"/>
      <c r="F469" s="72"/>
      <c r="G469" s="72"/>
      <c r="H469" s="72"/>
      <c r="I469" s="72"/>
      <c r="J469" s="72"/>
      <c r="K469" s="21"/>
      <c r="L469" s="21"/>
      <c r="M469" s="21"/>
      <c r="N469" s="21"/>
      <c r="O469" s="21"/>
      <c r="P469" s="21"/>
      <c r="Q469" s="21"/>
      <c r="R469" s="21"/>
      <c r="S469" s="21"/>
      <c r="T469" s="21"/>
      <c r="U469" s="21"/>
      <c r="V469" s="21"/>
      <c r="W469" s="21"/>
      <c r="X469" s="21"/>
      <c r="Y469" s="21"/>
      <c r="Z469" s="21"/>
      <c r="AA469" s="21"/>
      <c r="AB469" s="21"/>
    </row>
    <row r="470">
      <c r="A470" s="72"/>
      <c r="B470" s="75"/>
      <c r="C470" s="75"/>
      <c r="D470" s="75"/>
      <c r="E470" s="72"/>
      <c r="F470" s="72"/>
      <c r="G470" s="72"/>
      <c r="H470" s="72"/>
      <c r="I470" s="72"/>
      <c r="J470" s="72"/>
      <c r="K470" s="21"/>
      <c r="L470" s="21"/>
      <c r="M470" s="21"/>
      <c r="N470" s="21"/>
      <c r="O470" s="21"/>
      <c r="P470" s="21"/>
      <c r="Q470" s="21"/>
      <c r="R470" s="21"/>
      <c r="S470" s="21"/>
      <c r="T470" s="21"/>
      <c r="U470" s="21"/>
      <c r="V470" s="21"/>
      <c r="W470" s="21"/>
      <c r="X470" s="21"/>
      <c r="Y470" s="21"/>
      <c r="Z470" s="21"/>
      <c r="AA470" s="21"/>
      <c r="AB470" s="21"/>
    </row>
    <row r="471">
      <c r="A471" s="72"/>
      <c r="B471" s="75"/>
      <c r="C471" s="75"/>
      <c r="D471" s="75"/>
      <c r="E471" s="72"/>
      <c r="F471" s="72"/>
      <c r="G471" s="72"/>
      <c r="H471" s="72"/>
      <c r="I471" s="72"/>
      <c r="J471" s="72"/>
      <c r="K471" s="21"/>
      <c r="L471" s="21"/>
      <c r="M471" s="21"/>
      <c r="N471" s="21"/>
      <c r="O471" s="21"/>
      <c r="P471" s="21"/>
      <c r="Q471" s="21"/>
      <c r="R471" s="21"/>
      <c r="S471" s="21"/>
      <c r="T471" s="21"/>
      <c r="U471" s="21"/>
      <c r="V471" s="21"/>
      <c r="W471" s="21"/>
      <c r="X471" s="21"/>
      <c r="Y471" s="21"/>
      <c r="Z471" s="21"/>
      <c r="AA471" s="21"/>
      <c r="AB471" s="21"/>
    </row>
    <row r="472">
      <c r="A472" s="72"/>
      <c r="B472" s="75"/>
      <c r="C472" s="75"/>
      <c r="D472" s="75"/>
      <c r="E472" s="72"/>
      <c r="F472" s="72"/>
      <c r="G472" s="72"/>
      <c r="H472" s="72"/>
      <c r="I472" s="72"/>
      <c r="J472" s="72"/>
      <c r="K472" s="21"/>
      <c r="L472" s="21"/>
      <c r="M472" s="21"/>
      <c r="N472" s="21"/>
      <c r="O472" s="21"/>
      <c r="P472" s="21"/>
      <c r="Q472" s="21"/>
      <c r="R472" s="21"/>
      <c r="S472" s="21"/>
      <c r="T472" s="21"/>
      <c r="U472" s="21"/>
      <c r="V472" s="21"/>
      <c r="W472" s="21"/>
      <c r="X472" s="21"/>
      <c r="Y472" s="21"/>
      <c r="Z472" s="21"/>
      <c r="AA472" s="21"/>
      <c r="AB472" s="21"/>
    </row>
    <row r="473">
      <c r="A473" s="72"/>
      <c r="B473" s="75"/>
      <c r="C473" s="75"/>
      <c r="D473" s="75"/>
      <c r="E473" s="72"/>
      <c r="F473" s="72"/>
      <c r="G473" s="72"/>
      <c r="H473" s="72"/>
      <c r="I473" s="72"/>
      <c r="J473" s="72"/>
      <c r="K473" s="21"/>
      <c r="L473" s="21"/>
      <c r="M473" s="21"/>
      <c r="N473" s="21"/>
      <c r="O473" s="21"/>
      <c r="P473" s="21"/>
      <c r="Q473" s="21"/>
      <c r="R473" s="21"/>
      <c r="S473" s="21"/>
      <c r="T473" s="21"/>
      <c r="U473" s="21"/>
      <c r="V473" s="21"/>
      <c r="W473" s="21"/>
      <c r="X473" s="21"/>
      <c r="Y473" s="21"/>
      <c r="Z473" s="21"/>
      <c r="AA473" s="21"/>
      <c r="AB473" s="21"/>
    </row>
    <row r="474">
      <c r="A474" s="72"/>
      <c r="B474" s="75"/>
      <c r="C474" s="75"/>
      <c r="D474" s="75"/>
      <c r="E474" s="72"/>
      <c r="F474" s="72"/>
      <c r="G474" s="72"/>
      <c r="H474" s="72"/>
      <c r="I474" s="72"/>
      <c r="J474" s="72"/>
      <c r="K474" s="21"/>
      <c r="L474" s="21"/>
      <c r="M474" s="21"/>
      <c r="N474" s="21"/>
      <c r="O474" s="21"/>
      <c r="P474" s="21"/>
      <c r="Q474" s="21"/>
      <c r="R474" s="21"/>
      <c r="S474" s="21"/>
      <c r="T474" s="21"/>
      <c r="U474" s="21"/>
      <c r="V474" s="21"/>
      <c r="W474" s="21"/>
      <c r="X474" s="21"/>
      <c r="Y474" s="21"/>
      <c r="Z474" s="21"/>
      <c r="AA474" s="21"/>
      <c r="AB474" s="21"/>
    </row>
    <row r="475">
      <c r="A475" s="72"/>
      <c r="B475" s="75"/>
      <c r="C475" s="75"/>
      <c r="D475" s="75"/>
      <c r="E475" s="72"/>
      <c r="F475" s="72"/>
      <c r="G475" s="72"/>
      <c r="H475" s="72"/>
      <c r="I475" s="72"/>
      <c r="J475" s="72"/>
      <c r="K475" s="21"/>
      <c r="L475" s="21"/>
      <c r="M475" s="21"/>
      <c r="N475" s="21"/>
      <c r="O475" s="21"/>
      <c r="P475" s="21"/>
      <c r="Q475" s="21"/>
      <c r="R475" s="21"/>
      <c r="S475" s="21"/>
      <c r="T475" s="21"/>
      <c r="U475" s="21"/>
      <c r="V475" s="21"/>
      <c r="W475" s="21"/>
      <c r="X475" s="21"/>
      <c r="Y475" s="21"/>
      <c r="Z475" s="21"/>
      <c r="AA475" s="21"/>
      <c r="AB475" s="21"/>
    </row>
    <row r="476">
      <c r="A476" s="72"/>
      <c r="B476" s="75"/>
      <c r="C476" s="75"/>
      <c r="D476" s="75"/>
      <c r="E476" s="72"/>
      <c r="F476" s="72"/>
      <c r="G476" s="72"/>
      <c r="H476" s="72"/>
      <c r="I476" s="72"/>
      <c r="J476" s="72"/>
      <c r="K476" s="21"/>
      <c r="L476" s="21"/>
      <c r="M476" s="21"/>
      <c r="N476" s="21"/>
      <c r="O476" s="21"/>
      <c r="P476" s="21"/>
      <c r="Q476" s="21"/>
      <c r="R476" s="21"/>
      <c r="S476" s="21"/>
      <c r="T476" s="21"/>
      <c r="U476" s="21"/>
      <c r="V476" s="21"/>
      <c r="W476" s="21"/>
      <c r="X476" s="21"/>
      <c r="Y476" s="21"/>
      <c r="Z476" s="21"/>
      <c r="AA476" s="21"/>
      <c r="AB476" s="21"/>
    </row>
    <row r="477">
      <c r="A477" s="72"/>
      <c r="B477" s="75"/>
      <c r="C477" s="75"/>
      <c r="D477" s="75"/>
      <c r="E477" s="72"/>
      <c r="F477" s="72"/>
      <c r="G477" s="72"/>
      <c r="H477" s="72"/>
      <c r="I477" s="72"/>
      <c r="J477" s="72"/>
      <c r="K477" s="21"/>
      <c r="L477" s="21"/>
      <c r="M477" s="21"/>
      <c r="N477" s="21"/>
      <c r="O477" s="21"/>
      <c r="P477" s="21"/>
      <c r="Q477" s="21"/>
      <c r="R477" s="21"/>
      <c r="S477" s="21"/>
      <c r="T477" s="21"/>
      <c r="U477" s="21"/>
      <c r="V477" s="21"/>
      <c r="W477" s="21"/>
      <c r="X477" s="21"/>
      <c r="Y477" s="21"/>
      <c r="Z477" s="21"/>
      <c r="AA477" s="21"/>
      <c r="AB477" s="21"/>
    </row>
    <row r="478">
      <c r="A478" s="72"/>
      <c r="B478" s="75"/>
      <c r="C478" s="75"/>
      <c r="D478" s="75"/>
      <c r="E478" s="72"/>
      <c r="F478" s="72"/>
      <c r="G478" s="72"/>
      <c r="H478" s="72"/>
      <c r="I478" s="72"/>
      <c r="J478" s="72"/>
      <c r="K478" s="21"/>
      <c r="L478" s="21"/>
      <c r="M478" s="21"/>
      <c r="N478" s="21"/>
      <c r="O478" s="21"/>
      <c r="P478" s="21"/>
      <c r="Q478" s="21"/>
      <c r="R478" s="21"/>
      <c r="S478" s="21"/>
      <c r="T478" s="21"/>
      <c r="U478" s="21"/>
      <c r="V478" s="21"/>
      <c r="W478" s="21"/>
      <c r="X478" s="21"/>
      <c r="Y478" s="21"/>
      <c r="Z478" s="21"/>
      <c r="AA478" s="21"/>
      <c r="AB478" s="21"/>
    </row>
    <row r="479">
      <c r="A479" s="72"/>
      <c r="B479" s="75"/>
      <c r="C479" s="75"/>
      <c r="D479" s="75"/>
      <c r="E479" s="72"/>
      <c r="F479" s="72"/>
      <c r="G479" s="72"/>
      <c r="H479" s="72"/>
      <c r="I479" s="72"/>
      <c r="J479" s="72"/>
      <c r="K479" s="21"/>
      <c r="L479" s="21"/>
      <c r="M479" s="21"/>
      <c r="N479" s="21"/>
      <c r="O479" s="21"/>
      <c r="P479" s="21"/>
      <c r="Q479" s="21"/>
      <c r="R479" s="21"/>
      <c r="S479" s="21"/>
      <c r="T479" s="21"/>
      <c r="U479" s="21"/>
      <c r="V479" s="21"/>
      <c r="W479" s="21"/>
      <c r="X479" s="21"/>
      <c r="Y479" s="21"/>
      <c r="Z479" s="21"/>
      <c r="AA479" s="21"/>
      <c r="AB479" s="21"/>
    </row>
    <row r="480">
      <c r="A480" s="72"/>
      <c r="B480" s="75"/>
      <c r="C480" s="75"/>
      <c r="D480" s="75"/>
      <c r="E480" s="72"/>
      <c r="F480" s="72"/>
      <c r="G480" s="72"/>
      <c r="H480" s="72"/>
      <c r="I480" s="72"/>
      <c r="J480" s="72"/>
      <c r="K480" s="21"/>
      <c r="L480" s="21"/>
      <c r="M480" s="21"/>
      <c r="N480" s="21"/>
      <c r="O480" s="21"/>
      <c r="P480" s="21"/>
      <c r="Q480" s="21"/>
      <c r="R480" s="21"/>
      <c r="S480" s="21"/>
      <c r="T480" s="21"/>
      <c r="U480" s="21"/>
      <c r="V480" s="21"/>
      <c r="W480" s="21"/>
      <c r="X480" s="21"/>
      <c r="Y480" s="21"/>
      <c r="Z480" s="21"/>
      <c r="AA480" s="21"/>
      <c r="AB480" s="21"/>
    </row>
    <row r="481">
      <c r="A481" s="72"/>
      <c r="B481" s="75"/>
      <c r="C481" s="75"/>
      <c r="D481" s="75"/>
      <c r="E481" s="72"/>
      <c r="F481" s="72"/>
      <c r="G481" s="72"/>
      <c r="H481" s="72"/>
      <c r="I481" s="72"/>
      <c r="J481" s="72"/>
      <c r="K481" s="21"/>
      <c r="L481" s="21"/>
      <c r="M481" s="21"/>
      <c r="N481" s="21"/>
      <c r="O481" s="21"/>
      <c r="P481" s="21"/>
      <c r="Q481" s="21"/>
      <c r="R481" s="21"/>
      <c r="S481" s="21"/>
      <c r="T481" s="21"/>
      <c r="U481" s="21"/>
      <c r="V481" s="21"/>
      <c r="W481" s="21"/>
      <c r="X481" s="21"/>
      <c r="Y481" s="21"/>
      <c r="Z481" s="21"/>
      <c r="AA481" s="21"/>
      <c r="AB481" s="21"/>
    </row>
    <row r="482">
      <c r="A482" s="72"/>
      <c r="B482" s="75"/>
      <c r="C482" s="75"/>
      <c r="D482" s="75"/>
      <c r="E482" s="72"/>
      <c r="F482" s="72"/>
      <c r="G482" s="72"/>
      <c r="H482" s="72"/>
      <c r="I482" s="72"/>
      <c r="J482" s="72"/>
      <c r="K482" s="21"/>
      <c r="L482" s="21"/>
      <c r="M482" s="21"/>
      <c r="N482" s="21"/>
      <c r="O482" s="21"/>
      <c r="P482" s="21"/>
      <c r="Q482" s="21"/>
      <c r="R482" s="21"/>
      <c r="S482" s="21"/>
      <c r="T482" s="21"/>
      <c r="U482" s="21"/>
      <c r="V482" s="21"/>
      <c r="W482" s="21"/>
      <c r="X482" s="21"/>
      <c r="Y482" s="21"/>
      <c r="Z482" s="21"/>
      <c r="AA482" s="21"/>
      <c r="AB482" s="21"/>
    </row>
    <row r="483">
      <c r="A483" s="72"/>
      <c r="B483" s="75"/>
      <c r="C483" s="75"/>
      <c r="D483" s="75"/>
      <c r="E483" s="72"/>
      <c r="F483" s="72"/>
      <c r="G483" s="72"/>
      <c r="H483" s="72"/>
      <c r="I483" s="72"/>
      <c r="J483" s="72"/>
      <c r="K483" s="21"/>
      <c r="L483" s="21"/>
      <c r="M483" s="21"/>
      <c r="N483" s="21"/>
      <c r="O483" s="21"/>
      <c r="P483" s="21"/>
      <c r="Q483" s="21"/>
      <c r="R483" s="21"/>
      <c r="S483" s="21"/>
      <c r="T483" s="21"/>
      <c r="U483" s="21"/>
      <c r="V483" s="21"/>
      <c r="W483" s="21"/>
      <c r="X483" s="21"/>
      <c r="Y483" s="21"/>
      <c r="Z483" s="21"/>
      <c r="AA483" s="21"/>
      <c r="AB483" s="21"/>
    </row>
    <row r="484">
      <c r="A484" s="72"/>
      <c r="B484" s="75"/>
      <c r="C484" s="75"/>
      <c r="D484" s="75"/>
      <c r="E484" s="72"/>
      <c r="F484" s="72"/>
      <c r="G484" s="72"/>
      <c r="H484" s="72"/>
      <c r="I484" s="72"/>
      <c r="J484" s="72"/>
      <c r="K484" s="21"/>
      <c r="L484" s="21"/>
      <c r="M484" s="21"/>
      <c r="N484" s="21"/>
      <c r="O484" s="21"/>
      <c r="P484" s="21"/>
      <c r="Q484" s="21"/>
      <c r="R484" s="21"/>
      <c r="S484" s="21"/>
      <c r="T484" s="21"/>
      <c r="U484" s="21"/>
      <c r="V484" s="21"/>
      <c r="W484" s="21"/>
      <c r="X484" s="21"/>
      <c r="Y484" s="21"/>
      <c r="Z484" s="21"/>
      <c r="AA484" s="21"/>
      <c r="AB484" s="21"/>
    </row>
    <row r="485">
      <c r="A485" s="72"/>
      <c r="B485" s="75"/>
      <c r="C485" s="75"/>
      <c r="D485" s="75"/>
      <c r="E485" s="72"/>
      <c r="F485" s="72"/>
      <c r="G485" s="72"/>
      <c r="H485" s="72"/>
      <c r="I485" s="72"/>
      <c r="J485" s="72"/>
      <c r="K485" s="21"/>
      <c r="L485" s="21"/>
      <c r="M485" s="21"/>
      <c r="N485" s="21"/>
      <c r="O485" s="21"/>
      <c r="P485" s="21"/>
      <c r="Q485" s="21"/>
      <c r="R485" s="21"/>
      <c r="S485" s="21"/>
      <c r="T485" s="21"/>
      <c r="U485" s="21"/>
      <c r="V485" s="21"/>
      <c r="W485" s="21"/>
      <c r="X485" s="21"/>
      <c r="Y485" s="21"/>
      <c r="Z485" s="21"/>
      <c r="AA485" s="21"/>
      <c r="AB485" s="21"/>
    </row>
    <row r="486">
      <c r="A486" s="72"/>
      <c r="B486" s="75"/>
      <c r="C486" s="75"/>
      <c r="D486" s="75"/>
      <c r="E486" s="72"/>
      <c r="F486" s="72"/>
      <c r="G486" s="72"/>
      <c r="H486" s="72"/>
      <c r="I486" s="72"/>
      <c r="J486" s="72"/>
      <c r="K486" s="21"/>
      <c r="L486" s="21"/>
      <c r="M486" s="21"/>
      <c r="N486" s="21"/>
      <c r="O486" s="21"/>
      <c r="P486" s="21"/>
      <c r="Q486" s="21"/>
      <c r="R486" s="21"/>
      <c r="S486" s="21"/>
      <c r="T486" s="21"/>
      <c r="U486" s="21"/>
      <c r="V486" s="21"/>
      <c r="W486" s="21"/>
      <c r="X486" s="21"/>
      <c r="Y486" s="21"/>
      <c r="Z486" s="21"/>
      <c r="AA486" s="21"/>
      <c r="AB486" s="21"/>
    </row>
    <row r="487">
      <c r="A487" s="72"/>
      <c r="B487" s="75"/>
      <c r="C487" s="75"/>
      <c r="D487" s="75"/>
      <c r="E487" s="72"/>
      <c r="F487" s="72"/>
      <c r="G487" s="72"/>
      <c r="H487" s="72"/>
      <c r="I487" s="72"/>
      <c r="J487" s="72"/>
      <c r="K487" s="21"/>
      <c r="L487" s="21"/>
      <c r="M487" s="21"/>
      <c r="N487" s="21"/>
      <c r="O487" s="21"/>
      <c r="P487" s="21"/>
      <c r="Q487" s="21"/>
      <c r="R487" s="21"/>
      <c r="S487" s="21"/>
      <c r="T487" s="21"/>
      <c r="U487" s="21"/>
      <c r="V487" s="21"/>
      <c r="W487" s="21"/>
      <c r="X487" s="21"/>
      <c r="Y487" s="21"/>
      <c r="Z487" s="21"/>
      <c r="AA487" s="21"/>
      <c r="AB487" s="21"/>
    </row>
    <row r="488">
      <c r="A488" s="72"/>
      <c r="B488" s="75"/>
      <c r="C488" s="75"/>
      <c r="D488" s="75"/>
      <c r="E488" s="72"/>
      <c r="F488" s="72"/>
      <c r="G488" s="72"/>
      <c r="H488" s="72"/>
      <c r="I488" s="72"/>
      <c r="J488" s="72"/>
      <c r="K488" s="21"/>
      <c r="L488" s="21"/>
      <c r="M488" s="21"/>
      <c r="N488" s="21"/>
      <c r="O488" s="21"/>
      <c r="P488" s="21"/>
      <c r="Q488" s="21"/>
      <c r="R488" s="21"/>
      <c r="S488" s="21"/>
      <c r="T488" s="21"/>
      <c r="U488" s="21"/>
      <c r="V488" s="21"/>
      <c r="W488" s="21"/>
      <c r="X488" s="21"/>
      <c r="Y488" s="21"/>
      <c r="Z488" s="21"/>
      <c r="AA488" s="21"/>
      <c r="AB488" s="21"/>
    </row>
    <row r="489">
      <c r="A489" s="72"/>
      <c r="B489" s="75"/>
      <c r="C489" s="75"/>
      <c r="D489" s="75"/>
      <c r="E489" s="72"/>
      <c r="F489" s="72"/>
      <c r="G489" s="72"/>
      <c r="H489" s="72"/>
      <c r="I489" s="72"/>
      <c r="J489" s="72"/>
      <c r="K489" s="21"/>
      <c r="L489" s="21"/>
      <c r="M489" s="21"/>
      <c r="N489" s="21"/>
      <c r="O489" s="21"/>
      <c r="P489" s="21"/>
      <c r="Q489" s="21"/>
      <c r="R489" s="21"/>
      <c r="S489" s="21"/>
      <c r="T489" s="21"/>
      <c r="U489" s="21"/>
      <c r="V489" s="21"/>
      <c r="W489" s="21"/>
      <c r="X489" s="21"/>
      <c r="Y489" s="21"/>
      <c r="Z489" s="21"/>
      <c r="AA489" s="21"/>
      <c r="AB489" s="21"/>
    </row>
    <row r="490">
      <c r="A490" s="72"/>
      <c r="B490" s="75"/>
      <c r="C490" s="75"/>
      <c r="D490" s="75"/>
      <c r="E490" s="72"/>
      <c r="F490" s="72"/>
      <c r="G490" s="72"/>
      <c r="H490" s="72"/>
      <c r="I490" s="72"/>
      <c r="J490" s="72"/>
      <c r="K490" s="21"/>
      <c r="L490" s="21"/>
      <c r="M490" s="21"/>
      <c r="N490" s="21"/>
      <c r="O490" s="21"/>
      <c r="P490" s="21"/>
      <c r="Q490" s="21"/>
      <c r="R490" s="21"/>
      <c r="S490" s="21"/>
      <c r="T490" s="21"/>
      <c r="U490" s="21"/>
      <c r="V490" s="21"/>
      <c r="W490" s="21"/>
      <c r="X490" s="21"/>
      <c r="Y490" s="21"/>
      <c r="Z490" s="21"/>
      <c r="AA490" s="21"/>
      <c r="AB490" s="21"/>
    </row>
    <row r="491">
      <c r="A491" s="72"/>
      <c r="B491" s="75"/>
      <c r="C491" s="75"/>
      <c r="D491" s="75"/>
      <c r="E491" s="72"/>
      <c r="F491" s="72"/>
      <c r="G491" s="72"/>
      <c r="H491" s="72"/>
      <c r="I491" s="72"/>
      <c r="J491" s="72"/>
      <c r="K491" s="21"/>
      <c r="L491" s="21"/>
      <c r="M491" s="21"/>
      <c r="N491" s="21"/>
      <c r="O491" s="21"/>
      <c r="P491" s="21"/>
      <c r="Q491" s="21"/>
      <c r="R491" s="21"/>
      <c r="S491" s="21"/>
      <c r="T491" s="21"/>
      <c r="U491" s="21"/>
      <c r="V491" s="21"/>
      <c r="W491" s="21"/>
      <c r="X491" s="21"/>
      <c r="Y491" s="21"/>
      <c r="Z491" s="21"/>
      <c r="AA491" s="21"/>
      <c r="AB491" s="21"/>
    </row>
    <row r="492">
      <c r="A492" s="72"/>
      <c r="B492" s="75"/>
      <c r="C492" s="75"/>
      <c r="D492" s="75"/>
      <c r="E492" s="72"/>
      <c r="F492" s="72"/>
      <c r="G492" s="72"/>
      <c r="H492" s="72"/>
      <c r="I492" s="72"/>
      <c r="J492" s="72"/>
      <c r="K492" s="21"/>
      <c r="L492" s="21"/>
      <c r="M492" s="21"/>
      <c r="N492" s="21"/>
      <c r="O492" s="21"/>
      <c r="P492" s="21"/>
      <c r="Q492" s="21"/>
      <c r="R492" s="21"/>
      <c r="S492" s="21"/>
      <c r="T492" s="21"/>
      <c r="U492" s="21"/>
      <c r="V492" s="21"/>
      <c r="W492" s="21"/>
      <c r="X492" s="21"/>
      <c r="Y492" s="21"/>
      <c r="Z492" s="21"/>
      <c r="AA492" s="21"/>
      <c r="AB492" s="21"/>
    </row>
    <row r="493">
      <c r="A493" s="72"/>
      <c r="B493" s="75"/>
      <c r="C493" s="75"/>
      <c r="D493" s="75"/>
      <c r="E493" s="72"/>
      <c r="F493" s="72"/>
      <c r="G493" s="72"/>
      <c r="H493" s="72"/>
      <c r="I493" s="72"/>
      <c r="J493" s="72"/>
      <c r="K493" s="21"/>
      <c r="L493" s="21"/>
      <c r="M493" s="21"/>
      <c r="N493" s="21"/>
      <c r="O493" s="21"/>
      <c r="P493" s="21"/>
      <c r="Q493" s="21"/>
      <c r="R493" s="21"/>
      <c r="S493" s="21"/>
      <c r="T493" s="21"/>
      <c r="U493" s="21"/>
      <c r="V493" s="21"/>
      <c r="W493" s="21"/>
      <c r="X493" s="21"/>
      <c r="Y493" s="21"/>
      <c r="Z493" s="21"/>
      <c r="AA493" s="21"/>
      <c r="AB493" s="21"/>
    </row>
    <row r="494">
      <c r="A494" s="72"/>
      <c r="B494" s="75"/>
      <c r="C494" s="75"/>
      <c r="D494" s="75"/>
      <c r="E494" s="72"/>
      <c r="F494" s="72"/>
      <c r="G494" s="72"/>
      <c r="H494" s="72"/>
      <c r="I494" s="72"/>
      <c r="J494" s="72"/>
      <c r="K494" s="21"/>
      <c r="L494" s="21"/>
      <c r="M494" s="21"/>
      <c r="N494" s="21"/>
      <c r="O494" s="21"/>
      <c r="P494" s="21"/>
      <c r="Q494" s="21"/>
      <c r="R494" s="21"/>
      <c r="S494" s="21"/>
      <c r="T494" s="21"/>
      <c r="U494" s="21"/>
      <c r="V494" s="21"/>
      <c r="W494" s="21"/>
      <c r="X494" s="21"/>
      <c r="Y494" s="21"/>
      <c r="Z494" s="21"/>
      <c r="AA494" s="21"/>
      <c r="AB494" s="21"/>
    </row>
    <row r="495">
      <c r="A495" s="72"/>
      <c r="B495" s="75"/>
      <c r="C495" s="75"/>
      <c r="D495" s="75"/>
      <c r="E495" s="72"/>
      <c r="F495" s="72"/>
      <c r="G495" s="72"/>
      <c r="H495" s="72"/>
      <c r="I495" s="72"/>
      <c r="J495" s="72"/>
      <c r="K495" s="21"/>
      <c r="L495" s="21"/>
      <c r="M495" s="21"/>
      <c r="N495" s="21"/>
      <c r="O495" s="21"/>
      <c r="P495" s="21"/>
      <c r="Q495" s="21"/>
      <c r="R495" s="21"/>
      <c r="S495" s="21"/>
      <c r="T495" s="21"/>
      <c r="U495" s="21"/>
      <c r="V495" s="21"/>
      <c r="W495" s="21"/>
      <c r="X495" s="21"/>
      <c r="Y495" s="21"/>
      <c r="Z495" s="21"/>
      <c r="AA495" s="21"/>
      <c r="AB495" s="21"/>
    </row>
    <row r="496">
      <c r="A496" s="72"/>
      <c r="B496" s="75"/>
      <c r="C496" s="75"/>
      <c r="D496" s="75"/>
      <c r="E496" s="72"/>
      <c r="F496" s="72"/>
      <c r="G496" s="72"/>
      <c r="H496" s="72"/>
      <c r="I496" s="72"/>
      <c r="J496" s="72"/>
      <c r="K496" s="21"/>
      <c r="L496" s="21"/>
      <c r="M496" s="21"/>
      <c r="N496" s="21"/>
      <c r="O496" s="21"/>
      <c r="P496" s="21"/>
      <c r="Q496" s="21"/>
      <c r="R496" s="21"/>
      <c r="S496" s="21"/>
      <c r="T496" s="21"/>
      <c r="U496" s="21"/>
      <c r="V496" s="21"/>
      <c r="W496" s="21"/>
      <c r="X496" s="21"/>
      <c r="Y496" s="21"/>
      <c r="Z496" s="21"/>
      <c r="AA496" s="21"/>
      <c r="AB496" s="21"/>
    </row>
    <row r="497">
      <c r="A497" s="72"/>
      <c r="B497" s="75"/>
      <c r="C497" s="75"/>
      <c r="D497" s="75"/>
      <c r="E497" s="72"/>
      <c r="F497" s="72"/>
      <c r="G497" s="72"/>
      <c r="H497" s="72"/>
      <c r="I497" s="72"/>
      <c r="J497" s="72"/>
      <c r="K497" s="21"/>
      <c r="L497" s="21"/>
      <c r="M497" s="21"/>
      <c r="N497" s="21"/>
      <c r="O497" s="21"/>
      <c r="P497" s="21"/>
      <c r="Q497" s="21"/>
      <c r="R497" s="21"/>
      <c r="S497" s="21"/>
      <c r="T497" s="21"/>
      <c r="U497" s="21"/>
      <c r="V497" s="21"/>
      <c r="W497" s="21"/>
      <c r="X497" s="21"/>
      <c r="Y497" s="21"/>
      <c r="Z497" s="21"/>
      <c r="AA497" s="21"/>
      <c r="AB497" s="21"/>
    </row>
    <row r="498">
      <c r="A498" s="72"/>
      <c r="B498" s="75"/>
      <c r="C498" s="75"/>
      <c r="D498" s="75"/>
      <c r="E498" s="72"/>
      <c r="F498" s="72"/>
      <c r="G498" s="72"/>
      <c r="H498" s="72"/>
      <c r="I498" s="72"/>
      <c r="J498" s="72"/>
      <c r="K498" s="21"/>
      <c r="L498" s="21"/>
      <c r="M498" s="21"/>
      <c r="N498" s="21"/>
      <c r="O498" s="21"/>
      <c r="P498" s="21"/>
      <c r="Q498" s="21"/>
      <c r="R498" s="21"/>
      <c r="S498" s="21"/>
      <c r="T498" s="21"/>
      <c r="U498" s="21"/>
      <c r="V498" s="21"/>
      <c r="W498" s="21"/>
      <c r="X498" s="21"/>
      <c r="Y498" s="21"/>
      <c r="Z498" s="21"/>
      <c r="AA498" s="21"/>
      <c r="AB498" s="21"/>
    </row>
    <row r="499">
      <c r="A499" s="72"/>
      <c r="B499" s="75"/>
      <c r="C499" s="75"/>
      <c r="D499" s="75"/>
      <c r="E499" s="72"/>
      <c r="F499" s="72"/>
      <c r="G499" s="72"/>
      <c r="H499" s="72"/>
      <c r="I499" s="72"/>
      <c r="J499" s="72"/>
      <c r="K499" s="21"/>
      <c r="L499" s="21"/>
      <c r="M499" s="21"/>
      <c r="N499" s="21"/>
      <c r="O499" s="21"/>
      <c r="P499" s="21"/>
      <c r="Q499" s="21"/>
      <c r="R499" s="21"/>
      <c r="S499" s="21"/>
      <c r="T499" s="21"/>
      <c r="U499" s="21"/>
      <c r="V499" s="21"/>
      <c r="W499" s="21"/>
      <c r="X499" s="21"/>
      <c r="Y499" s="21"/>
      <c r="Z499" s="21"/>
      <c r="AA499" s="21"/>
      <c r="AB499" s="21"/>
    </row>
    <row r="500">
      <c r="A500" s="72"/>
      <c r="B500" s="75"/>
      <c r="C500" s="75"/>
      <c r="D500" s="75"/>
      <c r="E500" s="72"/>
      <c r="F500" s="72"/>
      <c r="G500" s="72"/>
      <c r="H500" s="72"/>
      <c r="I500" s="72"/>
      <c r="J500" s="72"/>
      <c r="K500" s="21"/>
      <c r="L500" s="21"/>
      <c r="M500" s="21"/>
      <c r="N500" s="21"/>
      <c r="O500" s="21"/>
      <c r="P500" s="21"/>
      <c r="Q500" s="21"/>
      <c r="R500" s="21"/>
      <c r="S500" s="21"/>
      <c r="T500" s="21"/>
      <c r="U500" s="21"/>
      <c r="V500" s="21"/>
      <c r="W500" s="21"/>
      <c r="X500" s="21"/>
      <c r="Y500" s="21"/>
      <c r="Z500" s="21"/>
      <c r="AA500" s="21"/>
      <c r="AB500" s="21"/>
    </row>
    <row r="501">
      <c r="A501" s="72"/>
      <c r="B501" s="75"/>
      <c r="C501" s="75"/>
      <c r="D501" s="75"/>
      <c r="E501" s="72"/>
      <c r="F501" s="72"/>
      <c r="G501" s="72"/>
      <c r="H501" s="72"/>
      <c r="I501" s="72"/>
      <c r="J501" s="72"/>
      <c r="K501" s="21"/>
      <c r="L501" s="21"/>
      <c r="M501" s="21"/>
      <c r="N501" s="21"/>
      <c r="O501" s="21"/>
      <c r="P501" s="21"/>
      <c r="Q501" s="21"/>
      <c r="R501" s="21"/>
      <c r="S501" s="21"/>
      <c r="T501" s="21"/>
      <c r="U501" s="21"/>
      <c r="V501" s="21"/>
      <c r="W501" s="21"/>
      <c r="X501" s="21"/>
      <c r="Y501" s="21"/>
      <c r="Z501" s="21"/>
      <c r="AA501" s="21"/>
      <c r="AB501" s="21"/>
    </row>
    <row r="502">
      <c r="A502" s="72"/>
      <c r="B502" s="75"/>
      <c r="C502" s="75"/>
      <c r="D502" s="75"/>
      <c r="E502" s="72"/>
      <c r="F502" s="72"/>
      <c r="G502" s="72"/>
      <c r="H502" s="72"/>
      <c r="I502" s="72"/>
      <c r="J502" s="72"/>
      <c r="K502" s="21"/>
      <c r="L502" s="21"/>
      <c r="M502" s="21"/>
      <c r="N502" s="21"/>
      <c r="O502" s="21"/>
      <c r="P502" s="21"/>
      <c r="Q502" s="21"/>
      <c r="R502" s="21"/>
      <c r="S502" s="21"/>
      <c r="T502" s="21"/>
      <c r="U502" s="21"/>
      <c r="V502" s="21"/>
      <c r="W502" s="21"/>
      <c r="X502" s="21"/>
      <c r="Y502" s="21"/>
      <c r="Z502" s="21"/>
      <c r="AA502" s="21"/>
      <c r="AB502" s="21"/>
    </row>
    <row r="503">
      <c r="A503" s="72"/>
      <c r="B503" s="75"/>
      <c r="C503" s="75"/>
      <c r="D503" s="75"/>
      <c r="E503" s="72"/>
      <c r="F503" s="72"/>
      <c r="G503" s="72"/>
      <c r="H503" s="72"/>
      <c r="I503" s="72"/>
      <c r="J503" s="72"/>
      <c r="K503" s="21"/>
      <c r="L503" s="21"/>
      <c r="M503" s="21"/>
      <c r="N503" s="21"/>
      <c r="O503" s="21"/>
      <c r="P503" s="21"/>
      <c r="Q503" s="21"/>
      <c r="R503" s="21"/>
      <c r="S503" s="21"/>
      <c r="T503" s="21"/>
      <c r="U503" s="21"/>
      <c r="V503" s="21"/>
      <c r="W503" s="21"/>
      <c r="X503" s="21"/>
      <c r="Y503" s="21"/>
      <c r="Z503" s="21"/>
      <c r="AA503" s="21"/>
      <c r="AB503" s="21"/>
    </row>
    <row r="504">
      <c r="A504" s="72"/>
      <c r="B504" s="75"/>
      <c r="C504" s="75"/>
      <c r="D504" s="75"/>
      <c r="E504" s="72"/>
      <c r="F504" s="72"/>
      <c r="G504" s="72"/>
      <c r="H504" s="72"/>
      <c r="I504" s="72"/>
      <c r="J504" s="72"/>
      <c r="K504" s="21"/>
      <c r="L504" s="21"/>
      <c r="M504" s="21"/>
      <c r="N504" s="21"/>
      <c r="O504" s="21"/>
      <c r="P504" s="21"/>
      <c r="Q504" s="21"/>
      <c r="R504" s="21"/>
      <c r="S504" s="21"/>
      <c r="T504" s="21"/>
      <c r="U504" s="21"/>
      <c r="V504" s="21"/>
      <c r="W504" s="21"/>
      <c r="X504" s="21"/>
      <c r="Y504" s="21"/>
      <c r="Z504" s="21"/>
      <c r="AA504" s="21"/>
      <c r="AB504" s="21"/>
    </row>
    <row r="505">
      <c r="A505" s="72"/>
      <c r="B505" s="75"/>
      <c r="C505" s="75"/>
      <c r="D505" s="75"/>
      <c r="E505" s="72"/>
      <c r="F505" s="72"/>
      <c r="G505" s="72"/>
      <c r="H505" s="72"/>
      <c r="I505" s="72"/>
      <c r="J505" s="72"/>
      <c r="K505" s="21"/>
      <c r="L505" s="21"/>
      <c r="M505" s="21"/>
      <c r="N505" s="21"/>
      <c r="O505" s="21"/>
      <c r="P505" s="21"/>
      <c r="Q505" s="21"/>
      <c r="R505" s="21"/>
      <c r="S505" s="21"/>
      <c r="T505" s="21"/>
      <c r="U505" s="21"/>
      <c r="V505" s="21"/>
      <c r="W505" s="21"/>
      <c r="X505" s="21"/>
      <c r="Y505" s="21"/>
      <c r="Z505" s="21"/>
      <c r="AA505" s="21"/>
      <c r="AB505" s="21"/>
    </row>
    <row r="506">
      <c r="A506" s="72"/>
      <c r="B506" s="75"/>
      <c r="C506" s="75"/>
      <c r="D506" s="75"/>
      <c r="E506" s="72"/>
      <c r="F506" s="72"/>
      <c r="G506" s="72"/>
      <c r="H506" s="72"/>
      <c r="I506" s="72"/>
      <c r="J506" s="72"/>
      <c r="K506" s="21"/>
      <c r="L506" s="21"/>
      <c r="M506" s="21"/>
      <c r="N506" s="21"/>
      <c r="O506" s="21"/>
      <c r="P506" s="21"/>
      <c r="Q506" s="21"/>
      <c r="R506" s="21"/>
      <c r="S506" s="21"/>
      <c r="T506" s="21"/>
      <c r="U506" s="21"/>
      <c r="V506" s="21"/>
      <c r="W506" s="21"/>
      <c r="X506" s="21"/>
      <c r="Y506" s="21"/>
      <c r="Z506" s="21"/>
      <c r="AA506" s="21"/>
      <c r="AB506" s="21"/>
    </row>
    <row r="507">
      <c r="A507" s="72"/>
      <c r="B507" s="75"/>
      <c r="C507" s="75"/>
      <c r="D507" s="75"/>
      <c r="E507" s="72"/>
      <c r="F507" s="72"/>
      <c r="G507" s="72"/>
      <c r="H507" s="72"/>
      <c r="I507" s="72"/>
      <c r="J507" s="72"/>
      <c r="K507" s="21"/>
      <c r="L507" s="21"/>
      <c r="M507" s="21"/>
      <c r="N507" s="21"/>
      <c r="O507" s="21"/>
      <c r="P507" s="21"/>
      <c r="Q507" s="21"/>
      <c r="R507" s="21"/>
      <c r="S507" s="21"/>
      <c r="T507" s="21"/>
      <c r="U507" s="21"/>
      <c r="V507" s="21"/>
      <c r="W507" s="21"/>
      <c r="X507" s="21"/>
      <c r="Y507" s="21"/>
      <c r="Z507" s="21"/>
      <c r="AA507" s="21"/>
      <c r="AB507" s="21"/>
    </row>
    <row r="508">
      <c r="A508" s="72"/>
      <c r="B508" s="75"/>
      <c r="C508" s="75"/>
      <c r="D508" s="75"/>
      <c r="E508" s="72"/>
      <c r="F508" s="72"/>
      <c r="G508" s="72"/>
      <c r="H508" s="72"/>
      <c r="I508" s="72"/>
      <c r="J508" s="72"/>
      <c r="K508" s="21"/>
      <c r="L508" s="21"/>
      <c r="M508" s="21"/>
      <c r="N508" s="21"/>
      <c r="O508" s="21"/>
      <c r="P508" s="21"/>
      <c r="Q508" s="21"/>
      <c r="R508" s="21"/>
      <c r="S508" s="21"/>
      <c r="T508" s="21"/>
      <c r="U508" s="21"/>
      <c r="V508" s="21"/>
      <c r="W508" s="21"/>
      <c r="X508" s="21"/>
      <c r="Y508" s="21"/>
      <c r="Z508" s="21"/>
      <c r="AA508" s="21"/>
      <c r="AB508" s="21"/>
    </row>
    <row r="509">
      <c r="A509" s="72"/>
      <c r="B509" s="75"/>
      <c r="C509" s="75"/>
      <c r="D509" s="75"/>
      <c r="E509" s="72"/>
      <c r="F509" s="72"/>
      <c r="G509" s="72"/>
      <c r="H509" s="72"/>
      <c r="I509" s="72"/>
      <c r="J509" s="72"/>
      <c r="K509" s="21"/>
      <c r="L509" s="21"/>
      <c r="M509" s="21"/>
      <c r="N509" s="21"/>
      <c r="O509" s="21"/>
      <c r="P509" s="21"/>
      <c r="Q509" s="21"/>
      <c r="R509" s="21"/>
      <c r="S509" s="21"/>
      <c r="T509" s="21"/>
      <c r="U509" s="21"/>
      <c r="V509" s="21"/>
      <c r="W509" s="21"/>
      <c r="X509" s="21"/>
      <c r="Y509" s="21"/>
      <c r="Z509" s="21"/>
      <c r="AA509" s="21"/>
      <c r="AB509" s="21"/>
    </row>
    <row r="510">
      <c r="A510" s="72"/>
      <c r="B510" s="75"/>
      <c r="C510" s="75"/>
      <c r="D510" s="75"/>
      <c r="E510" s="72"/>
      <c r="F510" s="72"/>
      <c r="G510" s="72"/>
      <c r="H510" s="72"/>
      <c r="I510" s="72"/>
      <c r="J510" s="72"/>
      <c r="K510" s="21"/>
      <c r="L510" s="21"/>
      <c r="M510" s="21"/>
      <c r="N510" s="21"/>
      <c r="O510" s="21"/>
      <c r="P510" s="21"/>
      <c r="Q510" s="21"/>
      <c r="R510" s="21"/>
      <c r="S510" s="21"/>
      <c r="T510" s="21"/>
      <c r="U510" s="21"/>
      <c r="V510" s="21"/>
      <c r="W510" s="21"/>
      <c r="X510" s="21"/>
      <c r="Y510" s="21"/>
      <c r="Z510" s="21"/>
      <c r="AA510" s="21"/>
      <c r="AB510" s="21"/>
    </row>
    <row r="511">
      <c r="A511" s="72"/>
      <c r="B511" s="75"/>
      <c r="C511" s="75"/>
      <c r="D511" s="75"/>
      <c r="E511" s="72"/>
      <c r="F511" s="72"/>
      <c r="G511" s="72"/>
      <c r="H511" s="72"/>
      <c r="I511" s="72"/>
      <c r="J511" s="72"/>
      <c r="K511" s="21"/>
      <c r="L511" s="21"/>
      <c r="M511" s="21"/>
      <c r="N511" s="21"/>
      <c r="O511" s="21"/>
      <c r="P511" s="21"/>
      <c r="Q511" s="21"/>
      <c r="R511" s="21"/>
      <c r="S511" s="21"/>
      <c r="T511" s="21"/>
      <c r="U511" s="21"/>
      <c r="V511" s="21"/>
      <c r="W511" s="21"/>
      <c r="X511" s="21"/>
      <c r="Y511" s="21"/>
      <c r="Z511" s="21"/>
      <c r="AA511" s="21"/>
      <c r="AB511" s="21"/>
    </row>
    <row r="512">
      <c r="A512" s="72"/>
      <c r="B512" s="75"/>
      <c r="C512" s="75"/>
      <c r="D512" s="75"/>
      <c r="E512" s="72"/>
      <c r="F512" s="72"/>
      <c r="G512" s="72"/>
      <c r="H512" s="72"/>
      <c r="I512" s="72"/>
      <c r="J512" s="72"/>
      <c r="K512" s="21"/>
      <c r="L512" s="21"/>
      <c r="M512" s="21"/>
      <c r="N512" s="21"/>
      <c r="O512" s="21"/>
      <c r="P512" s="21"/>
      <c r="Q512" s="21"/>
      <c r="R512" s="21"/>
      <c r="S512" s="21"/>
      <c r="T512" s="21"/>
      <c r="U512" s="21"/>
      <c r="V512" s="21"/>
      <c r="W512" s="21"/>
      <c r="X512" s="21"/>
      <c r="Y512" s="21"/>
      <c r="Z512" s="21"/>
      <c r="AA512" s="21"/>
      <c r="AB512" s="21"/>
    </row>
    <row r="513">
      <c r="A513" s="72"/>
      <c r="B513" s="75"/>
      <c r="C513" s="75"/>
      <c r="D513" s="75"/>
      <c r="E513" s="72"/>
      <c r="F513" s="72"/>
      <c r="G513" s="72"/>
      <c r="H513" s="72"/>
      <c r="I513" s="72"/>
      <c r="J513" s="72"/>
      <c r="K513" s="21"/>
      <c r="L513" s="21"/>
      <c r="M513" s="21"/>
      <c r="N513" s="21"/>
      <c r="O513" s="21"/>
      <c r="P513" s="21"/>
      <c r="Q513" s="21"/>
      <c r="R513" s="21"/>
      <c r="S513" s="21"/>
      <c r="T513" s="21"/>
      <c r="U513" s="21"/>
      <c r="V513" s="21"/>
      <c r="W513" s="21"/>
      <c r="X513" s="21"/>
      <c r="Y513" s="21"/>
      <c r="Z513" s="21"/>
      <c r="AA513" s="21"/>
      <c r="AB513" s="21"/>
    </row>
    <row r="514">
      <c r="A514" s="72"/>
      <c r="B514" s="75"/>
      <c r="C514" s="75"/>
      <c r="D514" s="75"/>
      <c r="E514" s="72"/>
      <c r="F514" s="72"/>
      <c r="G514" s="72"/>
      <c r="H514" s="72"/>
      <c r="I514" s="72"/>
      <c r="J514" s="72"/>
      <c r="K514" s="21"/>
      <c r="L514" s="21"/>
      <c r="M514" s="21"/>
      <c r="N514" s="21"/>
      <c r="O514" s="21"/>
      <c r="P514" s="21"/>
      <c r="Q514" s="21"/>
      <c r="R514" s="21"/>
      <c r="S514" s="21"/>
      <c r="T514" s="21"/>
      <c r="U514" s="21"/>
      <c r="V514" s="21"/>
      <c r="W514" s="21"/>
      <c r="X514" s="21"/>
      <c r="Y514" s="21"/>
      <c r="Z514" s="21"/>
      <c r="AA514" s="21"/>
      <c r="AB514" s="21"/>
    </row>
    <row r="515">
      <c r="A515" s="72"/>
      <c r="B515" s="75"/>
      <c r="C515" s="75"/>
      <c r="D515" s="75"/>
      <c r="E515" s="72"/>
      <c r="F515" s="72"/>
      <c r="G515" s="72"/>
      <c r="H515" s="72"/>
      <c r="I515" s="72"/>
      <c r="J515" s="72"/>
      <c r="K515" s="21"/>
      <c r="L515" s="21"/>
      <c r="M515" s="21"/>
      <c r="N515" s="21"/>
      <c r="O515" s="21"/>
      <c r="P515" s="21"/>
      <c r="Q515" s="21"/>
      <c r="R515" s="21"/>
      <c r="S515" s="21"/>
      <c r="T515" s="21"/>
      <c r="U515" s="21"/>
      <c r="V515" s="21"/>
      <c r="W515" s="21"/>
      <c r="X515" s="21"/>
      <c r="Y515" s="21"/>
      <c r="Z515" s="21"/>
      <c r="AA515" s="21"/>
      <c r="AB515" s="21"/>
    </row>
    <row r="516">
      <c r="A516" s="72"/>
      <c r="B516" s="75"/>
      <c r="C516" s="75"/>
      <c r="D516" s="75"/>
      <c r="E516" s="72"/>
      <c r="F516" s="72"/>
      <c r="G516" s="72"/>
      <c r="H516" s="72"/>
      <c r="I516" s="72"/>
      <c r="J516" s="72"/>
      <c r="K516" s="21"/>
      <c r="L516" s="21"/>
      <c r="M516" s="21"/>
      <c r="N516" s="21"/>
      <c r="O516" s="21"/>
      <c r="P516" s="21"/>
      <c r="Q516" s="21"/>
      <c r="R516" s="21"/>
      <c r="S516" s="21"/>
      <c r="T516" s="21"/>
      <c r="U516" s="21"/>
      <c r="V516" s="21"/>
      <c r="W516" s="21"/>
      <c r="X516" s="21"/>
      <c r="Y516" s="21"/>
      <c r="Z516" s="21"/>
      <c r="AA516" s="21"/>
      <c r="AB516" s="21"/>
    </row>
    <row r="517">
      <c r="A517" s="72"/>
      <c r="B517" s="75"/>
      <c r="C517" s="75"/>
      <c r="D517" s="75"/>
      <c r="E517" s="72"/>
      <c r="F517" s="72"/>
      <c r="G517" s="72"/>
      <c r="H517" s="72"/>
      <c r="I517" s="72"/>
      <c r="J517" s="72"/>
      <c r="K517" s="21"/>
      <c r="L517" s="21"/>
      <c r="M517" s="21"/>
      <c r="N517" s="21"/>
      <c r="O517" s="21"/>
      <c r="P517" s="21"/>
      <c r="Q517" s="21"/>
      <c r="R517" s="21"/>
      <c r="S517" s="21"/>
      <c r="T517" s="21"/>
      <c r="U517" s="21"/>
      <c r="V517" s="21"/>
      <c r="W517" s="21"/>
      <c r="X517" s="21"/>
      <c r="Y517" s="21"/>
      <c r="Z517" s="21"/>
      <c r="AA517" s="21"/>
      <c r="AB517" s="21"/>
    </row>
    <row r="518">
      <c r="A518" s="72"/>
      <c r="B518" s="75"/>
      <c r="C518" s="75"/>
      <c r="D518" s="75"/>
      <c r="E518" s="72"/>
      <c r="F518" s="72"/>
      <c r="G518" s="72"/>
      <c r="H518" s="72"/>
      <c r="I518" s="72"/>
      <c r="J518" s="72"/>
      <c r="K518" s="21"/>
      <c r="L518" s="21"/>
      <c r="M518" s="21"/>
      <c r="N518" s="21"/>
      <c r="O518" s="21"/>
      <c r="P518" s="21"/>
      <c r="Q518" s="21"/>
      <c r="R518" s="21"/>
      <c r="S518" s="21"/>
      <c r="T518" s="21"/>
      <c r="U518" s="21"/>
      <c r="V518" s="21"/>
      <c r="W518" s="21"/>
      <c r="X518" s="21"/>
      <c r="Y518" s="21"/>
      <c r="Z518" s="21"/>
      <c r="AA518" s="21"/>
      <c r="AB518" s="21"/>
    </row>
    <row r="519">
      <c r="A519" s="72"/>
      <c r="B519" s="75"/>
      <c r="C519" s="75"/>
      <c r="D519" s="75"/>
      <c r="E519" s="72"/>
      <c r="F519" s="72"/>
      <c r="G519" s="72"/>
      <c r="H519" s="72"/>
      <c r="I519" s="72"/>
      <c r="J519" s="72"/>
      <c r="K519" s="21"/>
      <c r="L519" s="21"/>
      <c r="M519" s="21"/>
      <c r="N519" s="21"/>
      <c r="O519" s="21"/>
      <c r="P519" s="21"/>
      <c r="Q519" s="21"/>
      <c r="R519" s="21"/>
      <c r="S519" s="21"/>
      <c r="T519" s="21"/>
      <c r="U519" s="21"/>
      <c r="V519" s="21"/>
      <c r="W519" s="21"/>
      <c r="X519" s="21"/>
      <c r="Y519" s="21"/>
      <c r="Z519" s="21"/>
      <c r="AA519" s="21"/>
      <c r="AB519" s="21"/>
    </row>
    <row r="520">
      <c r="A520" s="72"/>
      <c r="B520" s="75"/>
      <c r="C520" s="75"/>
      <c r="D520" s="75"/>
      <c r="E520" s="72"/>
      <c r="F520" s="72"/>
      <c r="G520" s="72"/>
      <c r="H520" s="72"/>
      <c r="I520" s="72"/>
      <c r="J520" s="72"/>
      <c r="K520" s="21"/>
      <c r="L520" s="21"/>
      <c r="M520" s="21"/>
      <c r="N520" s="21"/>
      <c r="O520" s="21"/>
      <c r="P520" s="21"/>
      <c r="Q520" s="21"/>
      <c r="R520" s="21"/>
      <c r="S520" s="21"/>
      <c r="T520" s="21"/>
      <c r="U520" s="21"/>
      <c r="V520" s="21"/>
      <c r="W520" s="21"/>
      <c r="X520" s="21"/>
      <c r="Y520" s="21"/>
      <c r="Z520" s="21"/>
      <c r="AA520" s="21"/>
      <c r="AB520" s="21"/>
    </row>
    <row r="521">
      <c r="A521" s="72"/>
      <c r="B521" s="75"/>
      <c r="C521" s="75"/>
      <c r="D521" s="75"/>
      <c r="E521" s="72"/>
      <c r="F521" s="72"/>
      <c r="G521" s="72"/>
      <c r="H521" s="72"/>
      <c r="I521" s="72"/>
      <c r="J521" s="72"/>
      <c r="K521" s="21"/>
      <c r="L521" s="21"/>
      <c r="M521" s="21"/>
      <c r="N521" s="21"/>
      <c r="O521" s="21"/>
      <c r="P521" s="21"/>
      <c r="Q521" s="21"/>
      <c r="R521" s="21"/>
      <c r="S521" s="21"/>
      <c r="T521" s="21"/>
      <c r="U521" s="21"/>
      <c r="V521" s="21"/>
      <c r="W521" s="21"/>
      <c r="X521" s="21"/>
      <c r="Y521" s="21"/>
      <c r="Z521" s="21"/>
      <c r="AA521" s="21"/>
      <c r="AB521" s="21"/>
    </row>
    <row r="522">
      <c r="A522" s="72"/>
      <c r="B522" s="75"/>
      <c r="C522" s="75"/>
      <c r="D522" s="75"/>
      <c r="E522" s="72"/>
      <c r="F522" s="72"/>
      <c r="G522" s="72"/>
      <c r="H522" s="72"/>
      <c r="I522" s="72"/>
      <c r="J522" s="72"/>
      <c r="K522" s="21"/>
      <c r="L522" s="21"/>
      <c r="M522" s="21"/>
      <c r="N522" s="21"/>
      <c r="O522" s="21"/>
      <c r="P522" s="21"/>
      <c r="Q522" s="21"/>
      <c r="R522" s="21"/>
      <c r="S522" s="21"/>
      <c r="T522" s="21"/>
      <c r="U522" s="21"/>
      <c r="V522" s="21"/>
      <c r="W522" s="21"/>
      <c r="X522" s="21"/>
      <c r="Y522" s="21"/>
      <c r="Z522" s="21"/>
      <c r="AA522" s="21"/>
      <c r="AB522" s="21"/>
    </row>
    <row r="523">
      <c r="A523" s="72"/>
      <c r="B523" s="75"/>
      <c r="C523" s="75"/>
      <c r="D523" s="75"/>
      <c r="E523" s="72"/>
      <c r="F523" s="72"/>
      <c r="G523" s="72"/>
      <c r="H523" s="72"/>
      <c r="I523" s="72"/>
      <c r="J523" s="72"/>
      <c r="K523" s="21"/>
      <c r="L523" s="21"/>
      <c r="M523" s="21"/>
      <c r="N523" s="21"/>
      <c r="O523" s="21"/>
      <c r="P523" s="21"/>
      <c r="Q523" s="21"/>
      <c r="R523" s="21"/>
      <c r="S523" s="21"/>
      <c r="T523" s="21"/>
      <c r="U523" s="21"/>
      <c r="V523" s="21"/>
      <c r="W523" s="21"/>
      <c r="X523" s="21"/>
      <c r="Y523" s="21"/>
      <c r="Z523" s="21"/>
      <c r="AA523" s="21"/>
      <c r="AB523" s="21"/>
    </row>
    <row r="524">
      <c r="A524" s="72"/>
      <c r="B524" s="75"/>
      <c r="C524" s="75"/>
      <c r="D524" s="75"/>
      <c r="E524" s="72"/>
      <c r="F524" s="72"/>
      <c r="G524" s="72"/>
      <c r="H524" s="72"/>
      <c r="I524" s="72"/>
      <c r="J524" s="72"/>
      <c r="K524" s="21"/>
      <c r="L524" s="21"/>
      <c r="M524" s="21"/>
      <c r="N524" s="21"/>
      <c r="O524" s="21"/>
      <c r="P524" s="21"/>
      <c r="Q524" s="21"/>
      <c r="R524" s="21"/>
      <c r="S524" s="21"/>
      <c r="T524" s="21"/>
      <c r="U524" s="21"/>
      <c r="V524" s="21"/>
      <c r="W524" s="21"/>
      <c r="X524" s="21"/>
      <c r="Y524" s="21"/>
      <c r="Z524" s="21"/>
      <c r="AA524" s="21"/>
      <c r="AB524" s="21"/>
    </row>
    <row r="525">
      <c r="A525" s="72"/>
      <c r="B525" s="75"/>
      <c r="C525" s="75"/>
      <c r="D525" s="75"/>
      <c r="E525" s="72"/>
      <c r="F525" s="72"/>
      <c r="G525" s="72"/>
      <c r="H525" s="72"/>
      <c r="I525" s="72"/>
      <c r="J525" s="72"/>
      <c r="K525" s="21"/>
      <c r="L525" s="21"/>
      <c r="M525" s="21"/>
      <c r="N525" s="21"/>
      <c r="O525" s="21"/>
      <c r="P525" s="21"/>
      <c r="Q525" s="21"/>
      <c r="R525" s="21"/>
      <c r="S525" s="21"/>
      <c r="T525" s="21"/>
      <c r="U525" s="21"/>
      <c r="V525" s="21"/>
      <c r="W525" s="21"/>
      <c r="X525" s="21"/>
      <c r="Y525" s="21"/>
      <c r="Z525" s="21"/>
      <c r="AA525" s="21"/>
      <c r="AB525" s="21"/>
    </row>
    <row r="526">
      <c r="A526" s="72"/>
      <c r="B526" s="75"/>
      <c r="C526" s="75"/>
      <c r="D526" s="75"/>
      <c r="E526" s="72"/>
      <c r="F526" s="72"/>
      <c r="G526" s="72"/>
      <c r="H526" s="72"/>
      <c r="I526" s="72"/>
      <c r="J526" s="72"/>
      <c r="K526" s="21"/>
      <c r="L526" s="21"/>
      <c r="M526" s="21"/>
      <c r="N526" s="21"/>
      <c r="O526" s="21"/>
      <c r="P526" s="21"/>
      <c r="Q526" s="21"/>
      <c r="R526" s="21"/>
      <c r="S526" s="21"/>
      <c r="T526" s="21"/>
      <c r="U526" s="21"/>
      <c r="V526" s="21"/>
      <c r="W526" s="21"/>
      <c r="X526" s="21"/>
      <c r="Y526" s="21"/>
      <c r="Z526" s="21"/>
      <c r="AA526" s="21"/>
      <c r="AB526" s="21"/>
    </row>
    <row r="527">
      <c r="A527" s="72"/>
      <c r="B527" s="75"/>
      <c r="C527" s="75"/>
      <c r="D527" s="75"/>
      <c r="E527" s="72"/>
      <c r="F527" s="72"/>
      <c r="G527" s="72"/>
      <c r="H527" s="72"/>
      <c r="I527" s="72"/>
      <c r="J527" s="72"/>
      <c r="K527" s="21"/>
      <c r="L527" s="21"/>
      <c r="M527" s="21"/>
      <c r="N527" s="21"/>
      <c r="O527" s="21"/>
      <c r="P527" s="21"/>
      <c r="Q527" s="21"/>
      <c r="R527" s="21"/>
      <c r="S527" s="21"/>
      <c r="T527" s="21"/>
      <c r="U527" s="21"/>
      <c r="V527" s="21"/>
      <c r="W527" s="21"/>
      <c r="X527" s="21"/>
      <c r="Y527" s="21"/>
      <c r="Z527" s="21"/>
      <c r="AA527" s="21"/>
      <c r="AB527" s="21"/>
    </row>
    <row r="528">
      <c r="A528" s="72"/>
      <c r="B528" s="75"/>
      <c r="C528" s="75"/>
      <c r="D528" s="75"/>
      <c r="E528" s="72"/>
      <c r="F528" s="72"/>
      <c r="G528" s="72"/>
      <c r="H528" s="72"/>
      <c r="I528" s="72"/>
      <c r="J528" s="72"/>
      <c r="K528" s="21"/>
      <c r="L528" s="21"/>
      <c r="M528" s="21"/>
      <c r="N528" s="21"/>
      <c r="O528" s="21"/>
      <c r="P528" s="21"/>
      <c r="Q528" s="21"/>
      <c r="R528" s="21"/>
      <c r="S528" s="21"/>
      <c r="T528" s="21"/>
      <c r="U528" s="21"/>
      <c r="V528" s="21"/>
      <c r="W528" s="21"/>
      <c r="X528" s="21"/>
      <c r="Y528" s="21"/>
      <c r="Z528" s="21"/>
      <c r="AA528" s="21"/>
      <c r="AB528" s="21"/>
    </row>
    <row r="529">
      <c r="A529" s="72"/>
      <c r="B529" s="75"/>
      <c r="C529" s="75"/>
      <c r="D529" s="75"/>
      <c r="E529" s="72"/>
      <c r="F529" s="72"/>
      <c r="G529" s="72"/>
      <c r="H529" s="72"/>
      <c r="I529" s="72"/>
      <c r="J529" s="72"/>
      <c r="K529" s="21"/>
      <c r="L529" s="21"/>
      <c r="M529" s="21"/>
      <c r="N529" s="21"/>
      <c r="O529" s="21"/>
      <c r="P529" s="21"/>
      <c r="Q529" s="21"/>
      <c r="R529" s="21"/>
      <c r="S529" s="21"/>
      <c r="T529" s="21"/>
      <c r="U529" s="21"/>
      <c r="V529" s="21"/>
      <c r="W529" s="21"/>
      <c r="X529" s="21"/>
      <c r="Y529" s="21"/>
      <c r="Z529" s="21"/>
      <c r="AA529" s="21"/>
      <c r="AB529" s="21"/>
    </row>
    <row r="530">
      <c r="A530" s="72"/>
      <c r="B530" s="75"/>
      <c r="C530" s="75"/>
      <c r="D530" s="75"/>
      <c r="E530" s="72"/>
      <c r="F530" s="72"/>
      <c r="G530" s="72"/>
      <c r="H530" s="72"/>
      <c r="I530" s="72"/>
      <c r="J530" s="72"/>
      <c r="K530" s="21"/>
      <c r="L530" s="21"/>
      <c r="M530" s="21"/>
      <c r="N530" s="21"/>
      <c r="O530" s="21"/>
      <c r="P530" s="21"/>
      <c r="Q530" s="21"/>
      <c r="R530" s="21"/>
      <c r="S530" s="21"/>
      <c r="T530" s="21"/>
      <c r="U530" s="21"/>
      <c r="V530" s="21"/>
      <c r="W530" s="21"/>
      <c r="X530" s="21"/>
      <c r="Y530" s="21"/>
      <c r="Z530" s="21"/>
      <c r="AA530" s="21"/>
      <c r="AB530" s="21"/>
    </row>
    <row r="531">
      <c r="A531" s="72"/>
      <c r="B531" s="75"/>
      <c r="C531" s="75"/>
      <c r="D531" s="75"/>
      <c r="E531" s="72"/>
      <c r="F531" s="72"/>
      <c r="G531" s="72"/>
      <c r="H531" s="72"/>
      <c r="I531" s="72"/>
      <c r="J531" s="72"/>
      <c r="K531" s="21"/>
      <c r="L531" s="21"/>
      <c r="M531" s="21"/>
      <c r="N531" s="21"/>
      <c r="O531" s="21"/>
      <c r="P531" s="21"/>
      <c r="Q531" s="21"/>
      <c r="R531" s="21"/>
      <c r="S531" s="21"/>
      <c r="T531" s="21"/>
      <c r="U531" s="21"/>
      <c r="V531" s="21"/>
      <c r="W531" s="21"/>
      <c r="X531" s="21"/>
      <c r="Y531" s="21"/>
      <c r="Z531" s="21"/>
      <c r="AA531" s="21"/>
      <c r="AB531" s="21"/>
    </row>
    <row r="532">
      <c r="A532" s="72"/>
      <c r="B532" s="75"/>
      <c r="C532" s="75"/>
      <c r="D532" s="75"/>
      <c r="E532" s="72"/>
      <c r="F532" s="72"/>
      <c r="G532" s="72"/>
      <c r="H532" s="72"/>
      <c r="I532" s="72"/>
      <c r="J532" s="72"/>
      <c r="K532" s="21"/>
      <c r="L532" s="21"/>
      <c r="M532" s="21"/>
      <c r="N532" s="21"/>
      <c r="O532" s="21"/>
      <c r="P532" s="21"/>
      <c r="Q532" s="21"/>
      <c r="R532" s="21"/>
      <c r="S532" s="21"/>
      <c r="T532" s="21"/>
      <c r="U532" s="21"/>
      <c r="V532" s="21"/>
      <c r="W532" s="21"/>
      <c r="X532" s="21"/>
      <c r="Y532" s="21"/>
      <c r="Z532" s="21"/>
      <c r="AA532" s="21"/>
      <c r="AB532" s="21"/>
    </row>
    <row r="533">
      <c r="A533" s="72"/>
      <c r="B533" s="75"/>
      <c r="C533" s="75"/>
      <c r="D533" s="75"/>
      <c r="E533" s="72"/>
      <c r="F533" s="72"/>
      <c r="G533" s="72"/>
      <c r="H533" s="72"/>
      <c r="I533" s="72"/>
      <c r="J533" s="72"/>
      <c r="K533" s="21"/>
      <c r="L533" s="21"/>
      <c r="M533" s="21"/>
      <c r="N533" s="21"/>
      <c r="O533" s="21"/>
      <c r="P533" s="21"/>
      <c r="Q533" s="21"/>
      <c r="R533" s="21"/>
      <c r="S533" s="21"/>
      <c r="T533" s="21"/>
      <c r="U533" s="21"/>
      <c r="V533" s="21"/>
      <c r="W533" s="21"/>
      <c r="X533" s="21"/>
      <c r="Y533" s="21"/>
      <c r="Z533" s="21"/>
      <c r="AA533" s="21"/>
      <c r="AB533" s="21"/>
    </row>
    <row r="534">
      <c r="A534" s="72"/>
      <c r="B534" s="75"/>
      <c r="C534" s="75"/>
      <c r="D534" s="75"/>
      <c r="E534" s="72"/>
      <c r="F534" s="72"/>
      <c r="G534" s="72"/>
      <c r="H534" s="72"/>
      <c r="I534" s="72"/>
      <c r="J534" s="72"/>
      <c r="K534" s="21"/>
      <c r="L534" s="21"/>
      <c r="M534" s="21"/>
      <c r="N534" s="21"/>
      <c r="O534" s="21"/>
      <c r="P534" s="21"/>
      <c r="Q534" s="21"/>
      <c r="R534" s="21"/>
      <c r="S534" s="21"/>
      <c r="T534" s="21"/>
      <c r="U534" s="21"/>
      <c r="V534" s="21"/>
      <c r="W534" s="21"/>
      <c r="X534" s="21"/>
      <c r="Y534" s="21"/>
      <c r="Z534" s="21"/>
      <c r="AA534" s="21"/>
      <c r="AB534" s="21"/>
    </row>
    <row r="535">
      <c r="A535" s="72"/>
      <c r="B535" s="75"/>
      <c r="C535" s="75"/>
      <c r="D535" s="75"/>
      <c r="E535" s="72"/>
      <c r="F535" s="72"/>
      <c r="G535" s="72"/>
      <c r="H535" s="72"/>
      <c r="I535" s="72"/>
      <c r="J535" s="72"/>
      <c r="K535" s="21"/>
      <c r="L535" s="21"/>
      <c r="M535" s="21"/>
      <c r="N535" s="21"/>
      <c r="O535" s="21"/>
      <c r="P535" s="21"/>
      <c r="Q535" s="21"/>
      <c r="R535" s="21"/>
      <c r="S535" s="21"/>
      <c r="T535" s="21"/>
      <c r="U535" s="21"/>
      <c r="V535" s="21"/>
      <c r="W535" s="21"/>
      <c r="X535" s="21"/>
      <c r="Y535" s="21"/>
      <c r="Z535" s="21"/>
      <c r="AA535" s="21"/>
      <c r="AB535" s="21"/>
    </row>
    <row r="536">
      <c r="A536" s="72"/>
      <c r="B536" s="75"/>
      <c r="C536" s="75"/>
      <c r="D536" s="75"/>
      <c r="E536" s="72"/>
      <c r="F536" s="72"/>
      <c r="G536" s="72"/>
      <c r="H536" s="72"/>
      <c r="I536" s="72"/>
      <c r="J536" s="72"/>
      <c r="K536" s="21"/>
      <c r="L536" s="21"/>
      <c r="M536" s="21"/>
      <c r="N536" s="21"/>
      <c r="O536" s="21"/>
      <c r="P536" s="21"/>
      <c r="Q536" s="21"/>
      <c r="R536" s="21"/>
      <c r="S536" s="21"/>
      <c r="T536" s="21"/>
      <c r="U536" s="21"/>
      <c r="V536" s="21"/>
      <c r="W536" s="21"/>
      <c r="X536" s="21"/>
      <c r="Y536" s="21"/>
      <c r="Z536" s="21"/>
      <c r="AA536" s="21"/>
      <c r="AB536" s="21"/>
    </row>
    <row r="537">
      <c r="A537" s="72"/>
      <c r="B537" s="75"/>
      <c r="C537" s="75"/>
      <c r="D537" s="75"/>
      <c r="E537" s="72"/>
      <c r="F537" s="72"/>
      <c r="G537" s="72"/>
      <c r="H537" s="72"/>
      <c r="I537" s="72"/>
      <c r="J537" s="72"/>
      <c r="K537" s="21"/>
      <c r="L537" s="21"/>
      <c r="M537" s="21"/>
      <c r="N537" s="21"/>
      <c r="O537" s="21"/>
      <c r="P537" s="21"/>
      <c r="Q537" s="21"/>
      <c r="R537" s="21"/>
      <c r="S537" s="21"/>
      <c r="T537" s="21"/>
      <c r="U537" s="21"/>
      <c r="V537" s="21"/>
      <c r="W537" s="21"/>
      <c r="X537" s="21"/>
      <c r="Y537" s="21"/>
      <c r="Z537" s="21"/>
      <c r="AA537" s="21"/>
      <c r="AB537" s="21"/>
    </row>
    <row r="538">
      <c r="A538" s="72"/>
      <c r="B538" s="75"/>
      <c r="C538" s="75"/>
      <c r="D538" s="75"/>
      <c r="E538" s="72"/>
      <c r="F538" s="72"/>
      <c r="G538" s="72"/>
      <c r="H538" s="72"/>
      <c r="I538" s="72"/>
      <c r="J538" s="72"/>
      <c r="K538" s="21"/>
      <c r="L538" s="21"/>
      <c r="M538" s="21"/>
      <c r="N538" s="21"/>
      <c r="O538" s="21"/>
      <c r="P538" s="21"/>
      <c r="Q538" s="21"/>
      <c r="R538" s="21"/>
      <c r="S538" s="21"/>
      <c r="T538" s="21"/>
      <c r="U538" s="21"/>
      <c r="V538" s="21"/>
      <c r="W538" s="21"/>
      <c r="X538" s="21"/>
      <c r="Y538" s="21"/>
      <c r="Z538" s="21"/>
      <c r="AA538" s="21"/>
      <c r="AB538" s="21"/>
    </row>
    <row r="539">
      <c r="A539" s="72"/>
      <c r="B539" s="75"/>
      <c r="C539" s="75"/>
      <c r="D539" s="75"/>
      <c r="E539" s="72"/>
      <c r="F539" s="72"/>
      <c r="G539" s="72"/>
      <c r="H539" s="72"/>
      <c r="I539" s="72"/>
      <c r="J539" s="72"/>
      <c r="K539" s="21"/>
      <c r="L539" s="21"/>
      <c r="M539" s="21"/>
      <c r="N539" s="21"/>
      <c r="O539" s="21"/>
      <c r="P539" s="21"/>
      <c r="Q539" s="21"/>
      <c r="R539" s="21"/>
      <c r="S539" s="21"/>
      <c r="T539" s="21"/>
      <c r="U539" s="21"/>
      <c r="V539" s="21"/>
      <c r="W539" s="21"/>
      <c r="X539" s="21"/>
      <c r="Y539" s="21"/>
      <c r="Z539" s="21"/>
      <c r="AA539" s="21"/>
      <c r="AB539" s="21"/>
    </row>
    <row r="540">
      <c r="A540" s="72"/>
      <c r="B540" s="75"/>
      <c r="C540" s="75"/>
      <c r="D540" s="75"/>
      <c r="E540" s="72"/>
      <c r="F540" s="72"/>
      <c r="G540" s="72"/>
      <c r="H540" s="72"/>
      <c r="I540" s="72"/>
      <c r="J540" s="72"/>
      <c r="K540" s="21"/>
      <c r="L540" s="21"/>
      <c r="M540" s="21"/>
      <c r="N540" s="21"/>
      <c r="O540" s="21"/>
      <c r="P540" s="21"/>
      <c r="Q540" s="21"/>
      <c r="R540" s="21"/>
      <c r="S540" s="21"/>
      <c r="T540" s="21"/>
      <c r="U540" s="21"/>
      <c r="V540" s="21"/>
      <c r="W540" s="21"/>
      <c r="X540" s="21"/>
      <c r="Y540" s="21"/>
      <c r="Z540" s="21"/>
      <c r="AA540" s="21"/>
      <c r="AB540" s="21"/>
    </row>
    <row r="541">
      <c r="A541" s="72"/>
      <c r="B541" s="75"/>
      <c r="C541" s="75"/>
      <c r="D541" s="75"/>
      <c r="E541" s="72"/>
      <c r="F541" s="72"/>
      <c r="G541" s="72"/>
      <c r="H541" s="72"/>
      <c r="I541" s="72"/>
      <c r="J541" s="72"/>
      <c r="K541" s="21"/>
      <c r="L541" s="21"/>
      <c r="M541" s="21"/>
      <c r="N541" s="21"/>
      <c r="O541" s="21"/>
      <c r="P541" s="21"/>
      <c r="Q541" s="21"/>
      <c r="R541" s="21"/>
      <c r="S541" s="21"/>
      <c r="T541" s="21"/>
      <c r="U541" s="21"/>
      <c r="V541" s="21"/>
      <c r="W541" s="21"/>
      <c r="X541" s="21"/>
      <c r="Y541" s="21"/>
      <c r="Z541" s="21"/>
      <c r="AA541" s="21"/>
      <c r="AB541" s="21"/>
    </row>
    <row r="542">
      <c r="A542" s="72"/>
      <c r="B542" s="75"/>
      <c r="C542" s="75"/>
      <c r="D542" s="75"/>
      <c r="E542" s="72"/>
      <c r="F542" s="72"/>
      <c r="G542" s="72"/>
      <c r="H542" s="72"/>
      <c r="I542" s="72"/>
      <c r="J542" s="72"/>
      <c r="K542" s="21"/>
      <c r="L542" s="21"/>
      <c r="M542" s="21"/>
      <c r="N542" s="21"/>
      <c r="O542" s="21"/>
      <c r="P542" s="21"/>
      <c r="Q542" s="21"/>
      <c r="R542" s="21"/>
      <c r="S542" s="21"/>
      <c r="T542" s="21"/>
      <c r="U542" s="21"/>
      <c r="V542" s="21"/>
      <c r="W542" s="21"/>
      <c r="X542" s="21"/>
      <c r="Y542" s="21"/>
      <c r="Z542" s="21"/>
      <c r="AA542" s="21"/>
      <c r="AB542" s="21"/>
    </row>
    <row r="543">
      <c r="A543" s="72"/>
      <c r="B543" s="75"/>
      <c r="C543" s="75"/>
      <c r="D543" s="75"/>
      <c r="E543" s="72"/>
      <c r="F543" s="72"/>
      <c r="G543" s="72"/>
      <c r="H543" s="72"/>
      <c r="I543" s="72"/>
      <c r="J543" s="72"/>
      <c r="K543" s="21"/>
      <c r="L543" s="21"/>
      <c r="M543" s="21"/>
      <c r="N543" s="21"/>
      <c r="O543" s="21"/>
      <c r="P543" s="21"/>
      <c r="Q543" s="21"/>
      <c r="R543" s="21"/>
      <c r="S543" s="21"/>
      <c r="T543" s="21"/>
      <c r="U543" s="21"/>
      <c r="V543" s="21"/>
      <c r="W543" s="21"/>
      <c r="X543" s="21"/>
      <c r="Y543" s="21"/>
      <c r="Z543" s="21"/>
      <c r="AA543" s="21"/>
      <c r="AB543" s="21"/>
    </row>
    <row r="544">
      <c r="A544" s="72"/>
      <c r="B544" s="75"/>
      <c r="C544" s="75"/>
      <c r="D544" s="75"/>
      <c r="E544" s="72"/>
      <c r="F544" s="72"/>
      <c r="G544" s="72"/>
      <c r="H544" s="72"/>
      <c r="I544" s="72"/>
      <c r="J544" s="72"/>
      <c r="K544" s="21"/>
      <c r="L544" s="21"/>
      <c r="M544" s="21"/>
      <c r="N544" s="21"/>
      <c r="O544" s="21"/>
      <c r="P544" s="21"/>
      <c r="Q544" s="21"/>
      <c r="R544" s="21"/>
      <c r="S544" s="21"/>
      <c r="T544" s="21"/>
      <c r="U544" s="21"/>
      <c r="V544" s="21"/>
      <c r="W544" s="21"/>
      <c r="X544" s="21"/>
      <c r="Y544" s="21"/>
      <c r="Z544" s="21"/>
      <c r="AA544" s="21"/>
      <c r="AB544" s="21"/>
    </row>
    <row r="545">
      <c r="A545" s="72"/>
      <c r="B545" s="75"/>
      <c r="C545" s="75"/>
      <c r="D545" s="75"/>
      <c r="E545" s="72"/>
      <c r="F545" s="72"/>
      <c r="G545" s="72"/>
      <c r="H545" s="72"/>
      <c r="I545" s="72"/>
      <c r="J545" s="72"/>
      <c r="K545" s="21"/>
      <c r="L545" s="21"/>
      <c r="M545" s="21"/>
      <c r="N545" s="21"/>
      <c r="O545" s="21"/>
      <c r="P545" s="21"/>
      <c r="Q545" s="21"/>
      <c r="R545" s="21"/>
      <c r="S545" s="21"/>
      <c r="T545" s="21"/>
      <c r="U545" s="21"/>
      <c r="V545" s="21"/>
      <c r="W545" s="21"/>
      <c r="X545" s="21"/>
      <c r="Y545" s="21"/>
      <c r="Z545" s="21"/>
      <c r="AA545" s="21"/>
      <c r="AB545" s="21"/>
    </row>
    <row r="546">
      <c r="A546" s="72"/>
      <c r="B546" s="75"/>
      <c r="C546" s="75"/>
      <c r="D546" s="75"/>
      <c r="E546" s="72"/>
      <c r="F546" s="72"/>
      <c r="G546" s="72"/>
      <c r="H546" s="72"/>
      <c r="I546" s="72"/>
      <c r="J546" s="72"/>
      <c r="K546" s="21"/>
      <c r="L546" s="21"/>
      <c r="M546" s="21"/>
      <c r="N546" s="21"/>
      <c r="O546" s="21"/>
      <c r="P546" s="21"/>
      <c r="Q546" s="21"/>
      <c r="R546" s="21"/>
      <c r="S546" s="21"/>
      <c r="T546" s="21"/>
      <c r="U546" s="21"/>
      <c r="V546" s="21"/>
      <c r="W546" s="21"/>
      <c r="X546" s="21"/>
      <c r="Y546" s="21"/>
      <c r="Z546" s="21"/>
      <c r="AA546" s="21"/>
      <c r="AB546" s="21"/>
    </row>
    <row r="547">
      <c r="A547" s="72"/>
      <c r="B547" s="75"/>
      <c r="C547" s="75"/>
      <c r="D547" s="75"/>
      <c r="E547" s="72"/>
      <c r="F547" s="72"/>
      <c r="G547" s="72"/>
      <c r="H547" s="72"/>
      <c r="I547" s="72"/>
      <c r="J547" s="72"/>
      <c r="K547" s="21"/>
      <c r="L547" s="21"/>
      <c r="M547" s="21"/>
      <c r="N547" s="21"/>
      <c r="O547" s="21"/>
      <c r="P547" s="21"/>
      <c r="Q547" s="21"/>
      <c r="R547" s="21"/>
      <c r="S547" s="21"/>
      <c r="T547" s="21"/>
      <c r="U547" s="21"/>
      <c r="V547" s="21"/>
      <c r="W547" s="21"/>
      <c r="X547" s="21"/>
      <c r="Y547" s="21"/>
      <c r="Z547" s="21"/>
      <c r="AA547" s="21"/>
      <c r="AB547" s="21"/>
    </row>
    <row r="548">
      <c r="A548" s="72"/>
      <c r="B548" s="75"/>
      <c r="C548" s="75"/>
      <c r="D548" s="75"/>
      <c r="E548" s="72"/>
      <c r="F548" s="72"/>
      <c r="G548" s="72"/>
      <c r="H548" s="72"/>
      <c r="I548" s="72"/>
      <c r="J548" s="72"/>
      <c r="K548" s="21"/>
      <c r="L548" s="21"/>
      <c r="M548" s="21"/>
      <c r="N548" s="21"/>
      <c r="O548" s="21"/>
      <c r="P548" s="21"/>
      <c r="Q548" s="21"/>
      <c r="R548" s="21"/>
      <c r="S548" s="21"/>
      <c r="T548" s="21"/>
      <c r="U548" s="21"/>
      <c r="V548" s="21"/>
      <c r="W548" s="21"/>
      <c r="X548" s="21"/>
      <c r="Y548" s="21"/>
      <c r="Z548" s="21"/>
      <c r="AA548" s="21"/>
      <c r="AB548" s="21"/>
    </row>
    <row r="549">
      <c r="A549" s="72"/>
      <c r="B549" s="75"/>
      <c r="C549" s="75"/>
      <c r="D549" s="75"/>
      <c r="E549" s="72"/>
      <c r="F549" s="72"/>
      <c r="G549" s="72"/>
      <c r="H549" s="72"/>
      <c r="I549" s="72"/>
      <c r="J549" s="72"/>
      <c r="K549" s="21"/>
      <c r="L549" s="21"/>
      <c r="M549" s="21"/>
      <c r="N549" s="21"/>
      <c r="O549" s="21"/>
      <c r="P549" s="21"/>
      <c r="Q549" s="21"/>
      <c r="R549" s="21"/>
      <c r="S549" s="21"/>
      <c r="T549" s="21"/>
      <c r="U549" s="21"/>
      <c r="V549" s="21"/>
      <c r="W549" s="21"/>
      <c r="X549" s="21"/>
      <c r="Y549" s="21"/>
      <c r="Z549" s="21"/>
      <c r="AA549" s="21"/>
      <c r="AB549" s="21"/>
    </row>
    <row r="550">
      <c r="A550" s="72"/>
      <c r="B550" s="75"/>
      <c r="C550" s="75"/>
      <c r="D550" s="75"/>
      <c r="E550" s="72"/>
      <c r="F550" s="72"/>
      <c r="G550" s="72"/>
      <c r="H550" s="72"/>
      <c r="I550" s="72"/>
      <c r="J550" s="72"/>
      <c r="K550" s="21"/>
      <c r="L550" s="21"/>
      <c r="M550" s="21"/>
      <c r="N550" s="21"/>
      <c r="O550" s="21"/>
      <c r="P550" s="21"/>
      <c r="Q550" s="21"/>
      <c r="R550" s="21"/>
      <c r="S550" s="21"/>
      <c r="T550" s="21"/>
      <c r="U550" s="21"/>
      <c r="V550" s="21"/>
      <c r="W550" s="21"/>
      <c r="X550" s="21"/>
      <c r="Y550" s="21"/>
      <c r="Z550" s="21"/>
      <c r="AA550" s="21"/>
      <c r="AB550" s="21"/>
    </row>
    <row r="551">
      <c r="A551" s="72"/>
      <c r="B551" s="75"/>
      <c r="C551" s="75"/>
      <c r="D551" s="75"/>
      <c r="E551" s="72"/>
      <c r="F551" s="72"/>
      <c r="G551" s="72"/>
      <c r="H551" s="72"/>
      <c r="I551" s="72"/>
      <c r="J551" s="72"/>
      <c r="K551" s="21"/>
      <c r="L551" s="21"/>
      <c r="M551" s="21"/>
      <c r="N551" s="21"/>
      <c r="O551" s="21"/>
      <c r="P551" s="21"/>
      <c r="Q551" s="21"/>
      <c r="R551" s="21"/>
      <c r="S551" s="21"/>
      <c r="T551" s="21"/>
      <c r="U551" s="21"/>
      <c r="V551" s="21"/>
      <c r="W551" s="21"/>
      <c r="X551" s="21"/>
      <c r="Y551" s="21"/>
      <c r="Z551" s="21"/>
      <c r="AA551" s="21"/>
      <c r="AB551" s="21"/>
    </row>
    <row r="552">
      <c r="A552" s="72"/>
      <c r="B552" s="75"/>
      <c r="C552" s="75"/>
      <c r="D552" s="75"/>
      <c r="E552" s="72"/>
      <c r="F552" s="72"/>
      <c r="G552" s="72"/>
      <c r="H552" s="72"/>
      <c r="I552" s="72"/>
      <c r="J552" s="72"/>
      <c r="K552" s="21"/>
      <c r="L552" s="21"/>
      <c r="M552" s="21"/>
      <c r="N552" s="21"/>
      <c r="O552" s="21"/>
      <c r="P552" s="21"/>
      <c r="Q552" s="21"/>
      <c r="R552" s="21"/>
      <c r="S552" s="21"/>
      <c r="T552" s="21"/>
      <c r="U552" s="21"/>
      <c r="V552" s="21"/>
      <c r="W552" s="21"/>
      <c r="X552" s="21"/>
      <c r="Y552" s="21"/>
      <c r="Z552" s="21"/>
      <c r="AA552" s="21"/>
      <c r="AB552" s="21"/>
    </row>
    <row r="553">
      <c r="A553" s="72"/>
      <c r="B553" s="75"/>
      <c r="C553" s="75"/>
      <c r="D553" s="75"/>
      <c r="E553" s="72"/>
      <c r="F553" s="72"/>
      <c r="G553" s="72"/>
      <c r="H553" s="72"/>
      <c r="I553" s="72"/>
      <c r="J553" s="72"/>
      <c r="K553" s="21"/>
      <c r="L553" s="21"/>
      <c r="M553" s="21"/>
      <c r="N553" s="21"/>
      <c r="O553" s="21"/>
      <c r="P553" s="21"/>
      <c r="Q553" s="21"/>
      <c r="R553" s="21"/>
      <c r="S553" s="21"/>
      <c r="T553" s="21"/>
      <c r="U553" s="21"/>
      <c r="V553" s="21"/>
      <c r="W553" s="21"/>
      <c r="X553" s="21"/>
      <c r="Y553" s="21"/>
      <c r="Z553" s="21"/>
      <c r="AA553" s="21"/>
      <c r="AB553" s="21"/>
    </row>
    <row r="554">
      <c r="A554" s="72"/>
      <c r="B554" s="75"/>
      <c r="C554" s="75"/>
      <c r="D554" s="75"/>
      <c r="E554" s="72"/>
      <c r="F554" s="72"/>
      <c r="G554" s="72"/>
      <c r="H554" s="72"/>
      <c r="I554" s="72"/>
      <c r="J554" s="72"/>
      <c r="K554" s="21"/>
      <c r="L554" s="21"/>
      <c r="M554" s="21"/>
      <c r="N554" s="21"/>
      <c r="O554" s="21"/>
      <c r="P554" s="21"/>
      <c r="Q554" s="21"/>
      <c r="R554" s="21"/>
      <c r="S554" s="21"/>
      <c r="T554" s="21"/>
      <c r="U554" s="21"/>
      <c r="V554" s="21"/>
      <c r="W554" s="21"/>
      <c r="X554" s="21"/>
      <c r="Y554" s="21"/>
      <c r="Z554" s="21"/>
      <c r="AA554" s="21"/>
      <c r="AB554" s="21"/>
    </row>
    <row r="555">
      <c r="A555" s="72"/>
      <c r="B555" s="75"/>
      <c r="C555" s="75"/>
      <c r="D555" s="75"/>
      <c r="E555" s="72"/>
      <c r="F555" s="72"/>
      <c r="G555" s="72"/>
      <c r="H555" s="72"/>
      <c r="I555" s="72"/>
      <c r="J555" s="72"/>
      <c r="K555" s="21"/>
      <c r="L555" s="21"/>
      <c r="M555" s="21"/>
      <c r="N555" s="21"/>
      <c r="O555" s="21"/>
      <c r="P555" s="21"/>
      <c r="Q555" s="21"/>
      <c r="R555" s="21"/>
      <c r="S555" s="21"/>
      <c r="T555" s="21"/>
      <c r="U555" s="21"/>
      <c r="V555" s="21"/>
      <c r="W555" s="21"/>
      <c r="X555" s="21"/>
      <c r="Y555" s="21"/>
      <c r="Z555" s="21"/>
      <c r="AA555" s="21"/>
      <c r="AB555" s="21"/>
    </row>
    <row r="556">
      <c r="A556" s="72"/>
      <c r="B556" s="75"/>
      <c r="C556" s="75"/>
      <c r="D556" s="75"/>
      <c r="E556" s="72"/>
      <c r="F556" s="72"/>
      <c r="G556" s="72"/>
      <c r="H556" s="72"/>
      <c r="I556" s="72"/>
      <c r="J556" s="72"/>
      <c r="K556" s="21"/>
      <c r="L556" s="21"/>
      <c r="M556" s="21"/>
      <c r="N556" s="21"/>
      <c r="O556" s="21"/>
      <c r="P556" s="21"/>
      <c r="Q556" s="21"/>
      <c r="R556" s="21"/>
      <c r="S556" s="21"/>
      <c r="T556" s="21"/>
      <c r="U556" s="21"/>
      <c r="V556" s="21"/>
      <c r="W556" s="21"/>
      <c r="X556" s="21"/>
      <c r="Y556" s="21"/>
      <c r="Z556" s="21"/>
      <c r="AA556" s="21"/>
      <c r="AB556" s="21"/>
    </row>
    <row r="557">
      <c r="A557" s="72"/>
      <c r="B557" s="75"/>
      <c r="C557" s="75"/>
      <c r="D557" s="75"/>
      <c r="E557" s="72"/>
      <c r="F557" s="72"/>
      <c r="G557" s="72"/>
      <c r="H557" s="72"/>
      <c r="I557" s="72"/>
      <c r="J557" s="72"/>
      <c r="K557" s="21"/>
      <c r="L557" s="21"/>
      <c r="M557" s="21"/>
      <c r="N557" s="21"/>
      <c r="O557" s="21"/>
      <c r="P557" s="21"/>
      <c r="Q557" s="21"/>
      <c r="R557" s="21"/>
      <c r="S557" s="21"/>
      <c r="T557" s="21"/>
      <c r="U557" s="21"/>
      <c r="V557" s="21"/>
      <c r="W557" s="21"/>
      <c r="X557" s="21"/>
      <c r="Y557" s="21"/>
      <c r="Z557" s="21"/>
      <c r="AA557" s="21"/>
      <c r="AB557" s="21"/>
    </row>
    <row r="558">
      <c r="A558" s="72"/>
      <c r="B558" s="75"/>
      <c r="C558" s="75"/>
      <c r="D558" s="75"/>
      <c r="E558" s="72"/>
      <c r="F558" s="72"/>
      <c r="G558" s="72"/>
      <c r="H558" s="72"/>
      <c r="I558" s="72"/>
      <c r="J558" s="72"/>
      <c r="K558" s="21"/>
      <c r="L558" s="21"/>
      <c r="M558" s="21"/>
      <c r="N558" s="21"/>
      <c r="O558" s="21"/>
      <c r="P558" s="21"/>
      <c r="Q558" s="21"/>
      <c r="R558" s="21"/>
      <c r="S558" s="21"/>
      <c r="T558" s="21"/>
      <c r="U558" s="21"/>
      <c r="V558" s="21"/>
      <c r="W558" s="21"/>
      <c r="X558" s="21"/>
      <c r="Y558" s="21"/>
      <c r="Z558" s="21"/>
      <c r="AA558" s="21"/>
      <c r="AB558" s="21"/>
    </row>
    <row r="559">
      <c r="A559" s="72"/>
      <c r="B559" s="75"/>
      <c r="C559" s="75"/>
      <c r="D559" s="75"/>
      <c r="E559" s="72"/>
      <c r="F559" s="72"/>
      <c r="G559" s="72"/>
      <c r="H559" s="72"/>
      <c r="I559" s="72"/>
      <c r="J559" s="72"/>
      <c r="K559" s="21"/>
      <c r="L559" s="21"/>
      <c r="M559" s="21"/>
      <c r="N559" s="21"/>
      <c r="O559" s="21"/>
      <c r="P559" s="21"/>
      <c r="Q559" s="21"/>
      <c r="R559" s="21"/>
      <c r="S559" s="21"/>
      <c r="T559" s="21"/>
      <c r="U559" s="21"/>
      <c r="V559" s="21"/>
      <c r="W559" s="21"/>
      <c r="X559" s="21"/>
      <c r="Y559" s="21"/>
      <c r="Z559" s="21"/>
      <c r="AA559" s="21"/>
      <c r="AB559" s="21"/>
    </row>
    <row r="560">
      <c r="A560" s="72"/>
      <c r="B560" s="75"/>
      <c r="C560" s="75"/>
      <c r="D560" s="75"/>
      <c r="E560" s="72"/>
      <c r="F560" s="72"/>
      <c r="G560" s="72"/>
      <c r="H560" s="72"/>
      <c r="I560" s="72"/>
      <c r="J560" s="72"/>
      <c r="K560" s="21"/>
      <c r="L560" s="21"/>
      <c r="M560" s="21"/>
      <c r="N560" s="21"/>
      <c r="O560" s="21"/>
      <c r="P560" s="21"/>
      <c r="Q560" s="21"/>
      <c r="R560" s="21"/>
      <c r="S560" s="21"/>
      <c r="T560" s="21"/>
      <c r="U560" s="21"/>
      <c r="V560" s="21"/>
      <c r="W560" s="21"/>
      <c r="X560" s="21"/>
      <c r="Y560" s="21"/>
      <c r="Z560" s="21"/>
      <c r="AA560" s="21"/>
      <c r="AB560" s="21"/>
    </row>
    <row r="561">
      <c r="A561" s="72"/>
      <c r="B561" s="75"/>
      <c r="C561" s="75"/>
      <c r="D561" s="75"/>
      <c r="E561" s="72"/>
      <c r="F561" s="72"/>
      <c r="G561" s="72"/>
      <c r="H561" s="72"/>
      <c r="I561" s="72"/>
      <c r="J561" s="72"/>
      <c r="K561" s="21"/>
      <c r="L561" s="21"/>
      <c r="M561" s="21"/>
      <c r="N561" s="21"/>
      <c r="O561" s="21"/>
      <c r="P561" s="21"/>
      <c r="Q561" s="21"/>
      <c r="R561" s="21"/>
      <c r="S561" s="21"/>
      <c r="T561" s="21"/>
      <c r="U561" s="21"/>
      <c r="V561" s="21"/>
      <c r="W561" s="21"/>
      <c r="X561" s="21"/>
      <c r="Y561" s="21"/>
      <c r="Z561" s="21"/>
      <c r="AA561" s="21"/>
      <c r="AB561" s="21"/>
    </row>
    <row r="562">
      <c r="A562" s="72"/>
      <c r="B562" s="75"/>
      <c r="C562" s="75"/>
      <c r="D562" s="75"/>
      <c r="E562" s="72"/>
      <c r="F562" s="72"/>
      <c r="G562" s="72"/>
      <c r="H562" s="72"/>
      <c r="I562" s="72"/>
      <c r="J562" s="72"/>
      <c r="K562" s="21"/>
      <c r="L562" s="21"/>
      <c r="M562" s="21"/>
      <c r="N562" s="21"/>
      <c r="O562" s="21"/>
      <c r="P562" s="21"/>
      <c r="Q562" s="21"/>
      <c r="R562" s="21"/>
      <c r="S562" s="21"/>
      <c r="T562" s="21"/>
      <c r="U562" s="21"/>
      <c r="V562" s="21"/>
      <c r="W562" s="21"/>
      <c r="X562" s="21"/>
      <c r="Y562" s="21"/>
      <c r="Z562" s="21"/>
      <c r="AA562" s="21"/>
      <c r="AB562" s="21"/>
    </row>
    <row r="563">
      <c r="A563" s="72"/>
      <c r="B563" s="75"/>
      <c r="C563" s="75"/>
      <c r="D563" s="75"/>
      <c r="E563" s="72"/>
      <c r="F563" s="72"/>
      <c r="G563" s="72"/>
      <c r="H563" s="72"/>
      <c r="I563" s="72"/>
      <c r="J563" s="72"/>
      <c r="K563" s="21"/>
      <c r="L563" s="21"/>
      <c r="M563" s="21"/>
      <c r="N563" s="21"/>
      <c r="O563" s="21"/>
      <c r="P563" s="21"/>
      <c r="Q563" s="21"/>
      <c r="R563" s="21"/>
      <c r="S563" s="21"/>
      <c r="T563" s="21"/>
      <c r="U563" s="21"/>
      <c r="V563" s="21"/>
      <c r="W563" s="21"/>
      <c r="X563" s="21"/>
      <c r="Y563" s="21"/>
      <c r="Z563" s="21"/>
      <c r="AA563" s="21"/>
      <c r="AB563" s="21"/>
    </row>
    <row r="564">
      <c r="A564" s="72"/>
      <c r="B564" s="75"/>
      <c r="C564" s="75"/>
      <c r="D564" s="75"/>
      <c r="E564" s="72"/>
      <c r="F564" s="72"/>
      <c r="G564" s="72"/>
      <c r="H564" s="72"/>
      <c r="I564" s="72"/>
      <c r="J564" s="72"/>
      <c r="K564" s="21"/>
      <c r="L564" s="21"/>
      <c r="M564" s="21"/>
      <c r="N564" s="21"/>
      <c r="O564" s="21"/>
      <c r="P564" s="21"/>
      <c r="Q564" s="21"/>
      <c r="R564" s="21"/>
      <c r="S564" s="21"/>
      <c r="T564" s="21"/>
      <c r="U564" s="21"/>
      <c r="V564" s="21"/>
      <c r="W564" s="21"/>
      <c r="X564" s="21"/>
      <c r="Y564" s="21"/>
      <c r="Z564" s="21"/>
      <c r="AA564" s="21"/>
      <c r="AB564" s="21"/>
    </row>
    <row r="565">
      <c r="A565" s="72"/>
      <c r="B565" s="75"/>
      <c r="C565" s="75"/>
      <c r="D565" s="75"/>
      <c r="E565" s="72"/>
      <c r="F565" s="72"/>
      <c r="G565" s="72"/>
      <c r="H565" s="72"/>
      <c r="I565" s="72"/>
      <c r="J565" s="72"/>
      <c r="K565" s="21"/>
      <c r="L565" s="21"/>
      <c r="M565" s="21"/>
      <c r="N565" s="21"/>
      <c r="O565" s="21"/>
      <c r="P565" s="21"/>
      <c r="Q565" s="21"/>
      <c r="R565" s="21"/>
      <c r="S565" s="21"/>
      <c r="T565" s="21"/>
      <c r="U565" s="21"/>
      <c r="V565" s="21"/>
      <c r="W565" s="21"/>
      <c r="X565" s="21"/>
      <c r="Y565" s="21"/>
      <c r="Z565" s="21"/>
      <c r="AA565" s="21"/>
      <c r="AB565" s="21"/>
    </row>
    <row r="566">
      <c r="A566" s="72"/>
      <c r="B566" s="75"/>
      <c r="C566" s="75"/>
      <c r="D566" s="75"/>
      <c r="E566" s="72"/>
      <c r="F566" s="72"/>
      <c r="G566" s="72"/>
      <c r="H566" s="72"/>
      <c r="I566" s="72"/>
      <c r="J566" s="72"/>
      <c r="K566" s="21"/>
      <c r="L566" s="21"/>
      <c r="M566" s="21"/>
      <c r="N566" s="21"/>
      <c r="O566" s="21"/>
      <c r="P566" s="21"/>
      <c r="Q566" s="21"/>
      <c r="R566" s="21"/>
      <c r="S566" s="21"/>
      <c r="T566" s="21"/>
      <c r="U566" s="21"/>
      <c r="V566" s="21"/>
      <c r="W566" s="21"/>
      <c r="X566" s="21"/>
      <c r="Y566" s="21"/>
      <c r="Z566" s="21"/>
      <c r="AA566" s="21"/>
      <c r="AB566" s="21"/>
    </row>
    <row r="567">
      <c r="A567" s="72"/>
      <c r="B567" s="75"/>
      <c r="C567" s="75"/>
      <c r="D567" s="75"/>
      <c r="E567" s="72"/>
      <c r="F567" s="72"/>
      <c r="G567" s="72"/>
      <c r="H567" s="72"/>
      <c r="I567" s="72"/>
      <c r="J567" s="72"/>
      <c r="K567" s="21"/>
      <c r="L567" s="21"/>
      <c r="M567" s="21"/>
      <c r="N567" s="21"/>
      <c r="O567" s="21"/>
      <c r="P567" s="21"/>
      <c r="Q567" s="21"/>
      <c r="R567" s="21"/>
      <c r="S567" s="21"/>
      <c r="T567" s="21"/>
      <c r="U567" s="21"/>
      <c r="V567" s="21"/>
      <c r="W567" s="21"/>
      <c r="X567" s="21"/>
      <c r="Y567" s="21"/>
      <c r="Z567" s="21"/>
      <c r="AA567" s="21"/>
      <c r="AB567" s="21"/>
    </row>
    <row r="568">
      <c r="A568" s="72"/>
      <c r="B568" s="75"/>
      <c r="C568" s="75"/>
      <c r="D568" s="75"/>
      <c r="E568" s="72"/>
      <c r="F568" s="72"/>
      <c r="G568" s="72"/>
      <c r="H568" s="72"/>
      <c r="I568" s="72"/>
      <c r="J568" s="72"/>
      <c r="K568" s="21"/>
      <c r="L568" s="21"/>
      <c r="M568" s="21"/>
      <c r="N568" s="21"/>
      <c r="O568" s="21"/>
      <c r="P568" s="21"/>
      <c r="Q568" s="21"/>
      <c r="R568" s="21"/>
      <c r="S568" s="21"/>
      <c r="T568" s="21"/>
      <c r="U568" s="21"/>
      <c r="V568" s="21"/>
      <c r="W568" s="21"/>
      <c r="X568" s="21"/>
      <c r="Y568" s="21"/>
      <c r="Z568" s="21"/>
      <c r="AA568" s="21"/>
      <c r="AB568" s="21"/>
    </row>
    <row r="569">
      <c r="A569" s="72"/>
      <c r="B569" s="75"/>
      <c r="C569" s="75"/>
      <c r="D569" s="75"/>
      <c r="E569" s="72"/>
      <c r="F569" s="72"/>
      <c r="G569" s="72"/>
      <c r="H569" s="72"/>
      <c r="I569" s="72"/>
      <c r="J569" s="72"/>
      <c r="K569" s="21"/>
      <c r="L569" s="21"/>
      <c r="M569" s="21"/>
      <c r="N569" s="21"/>
      <c r="O569" s="21"/>
      <c r="P569" s="21"/>
      <c r="Q569" s="21"/>
      <c r="R569" s="21"/>
      <c r="S569" s="21"/>
      <c r="T569" s="21"/>
      <c r="U569" s="21"/>
      <c r="V569" s="21"/>
      <c r="W569" s="21"/>
      <c r="X569" s="21"/>
      <c r="Y569" s="21"/>
      <c r="Z569" s="21"/>
      <c r="AA569" s="21"/>
      <c r="AB569" s="21"/>
    </row>
    <row r="570">
      <c r="A570" s="72"/>
      <c r="B570" s="75"/>
      <c r="C570" s="75"/>
      <c r="D570" s="75"/>
      <c r="E570" s="72"/>
      <c r="F570" s="72"/>
      <c r="G570" s="72"/>
      <c r="H570" s="72"/>
      <c r="I570" s="72"/>
      <c r="J570" s="72"/>
      <c r="K570" s="21"/>
      <c r="L570" s="21"/>
      <c r="M570" s="21"/>
      <c r="N570" s="21"/>
      <c r="O570" s="21"/>
      <c r="P570" s="21"/>
      <c r="Q570" s="21"/>
      <c r="R570" s="21"/>
      <c r="S570" s="21"/>
      <c r="T570" s="21"/>
      <c r="U570" s="21"/>
      <c r="V570" s="21"/>
      <c r="W570" s="21"/>
      <c r="X570" s="21"/>
      <c r="Y570" s="21"/>
      <c r="Z570" s="21"/>
      <c r="AA570" s="21"/>
      <c r="AB570" s="21"/>
    </row>
    <row r="571">
      <c r="A571" s="72"/>
      <c r="B571" s="75"/>
      <c r="C571" s="75"/>
      <c r="D571" s="75"/>
      <c r="E571" s="72"/>
      <c r="F571" s="72"/>
      <c r="G571" s="72"/>
      <c r="H571" s="72"/>
      <c r="I571" s="72"/>
      <c r="J571" s="72"/>
      <c r="K571" s="21"/>
      <c r="L571" s="21"/>
      <c r="M571" s="21"/>
      <c r="N571" s="21"/>
      <c r="O571" s="21"/>
      <c r="P571" s="21"/>
      <c r="Q571" s="21"/>
      <c r="R571" s="21"/>
      <c r="S571" s="21"/>
      <c r="T571" s="21"/>
      <c r="U571" s="21"/>
      <c r="V571" s="21"/>
      <c r="W571" s="21"/>
      <c r="X571" s="21"/>
      <c r="Y571" s="21"/>
      <c r="Z571" s="21"/>
      <c r="AA571" s="21"/>
      <c r="AB571" s="21"/>
    </row>
    <row r="572">
      <c r="A572" s="72"/>
      <c r="B572" s="75"/>
      <c r="C572" s="75"/>
      <c r="D572" s="75"/>
      <c r="E572" s="72"/>
      <c r="F572" s="72"/>
      <c r="G572" s="72"/>
      <c r="H572" s="72"/>
      <c r="I572" s="72"/>
      <c r="J572" s="72"/>
      <c r="K572" s="21"/>
      <c r="L572" s="21"/>
      <c r="M572" s="21"/>
      <c r="N572" s="21"/>
      <c r="O572" s="21"/>
      <c r="P572" s="21"/>
      <c r="Q572" s="21"/>
      <c r="R572" s="21"/>
      <c r="S572" s="21"/>
      <c r="T572" s="21"/>
      <c r="U572" s="21"/>
      <c r="V572" s="21"/>
      <c r="W572" s="21"/>
      <c r="X572" s="21"/>
      <c r="Y572" s="21"/>
      <c r="Z572" s="21"/>
      <c r="AA572" s="21"/>
      <c r="AB572" s="21"/>
    </row>
    <row r="573">
      <c r="A573" s="72"/>
      <c r="B573" s="75"/>
      <c r="C573" s="75"/>
      <c r="D573" s="75"/>
      <c r="E573" s="72"/>
      <c r="F573" s="72"/>
      <c r="G573" s="72"/>
      <c r="H573" s="72"/>
      <c r="I573" s="72"/>
      <c r="J573" s="72"/>
      <c r="K573" s="21"/>
      <c r="L573" s="21"/>
      <c r="M573" s="21"/>
      <c r="N573" s="21"/>
      <c r="O573" s="21"/>
      <c r="P573" s="21"/>
      <c r="Q573" s="21"/>
      <c r="R573" s="21"/>
      <c r="S573" s="21"/>
      <c r="T573" s="21"/>
      <c r="U573" s="21"/>
      <c r="V573" s="21"/>
      <c r="W573" s="21"/>
      <c r="X573" s="21"/>
      <c r="Y573" s="21"/>
      <c r="Z573" s="21"/>
      <c r="AA573" s="21"/>
      <c r="AB573" s="21"/>
    </row>
    <row r="574">
      <c r="A574" s="72"/>
      <c r="B574" s="75"/>
      <c r="C574" s="75"/>
      <c r="D574" s="75"/>
      <c r="E574" s="72"/>
      <c r="F574" s="72"/>
      <c r="G574" s="72"/>
      <c r="H574" s="72"/>
      <c r="I574" s="72"/>
      <c r="J574" s="72"/>
      <c r="K574" s="21"/>
      <c r="L574" s="21"/>
      <c r="M574" s="21"/>
      <c r="N574" s="21"/>
      <c r="O574" s="21"/>
      <c r="P574" s="21"/>
      <c r="Q574" s="21"/>
      <c r="R574" s="21"/>
      <c r="S574" s="21"/>
      <c r="T574" s="21"/>
      <c r="U574" s="21"/>
      <c r="V574" s="21"/>
      <c r="W574" s="21"/>
      <c r="X574" s="21"/>
      <c r="Y574" s="21"/>
      <c r="Z574" s="21"/>
      <c r="AA574" s="21"/>
      <c r="AB574" s="21"/>
    </row>
    <row r="575">
      <c r="A575" s="72"/>
      <c r="B575" s="75"/>
      <c r="C575" s="75"/>
      <c r="D575" s="75"/>
      <c r="E575" s="72"/>
      <c r="F575" s="72"/>
      <c r="G575" s="72"/>
      <c r="H575" s="72"/>
      <c r="I575" s="72"/>
      <c r="J575" s="72"/>
      <c r="K575" s="21"/>
      <c r="L575" s="21"/>
      <c r="M575" s="21"/>
      <c r="N575" s="21"/>
      <c r="O575" s="21"/>
      <c r="P575" s="21"/>
      <c r="Q575" s="21"/>
      <c r="R575" s="21"/>
      <c r="S575" s="21"/>
      <c r="T575" s="21"/>
      <c r="U575" s="21"/>
      <c r="V575" s="21"/>
      <c r="W575" s="21"/>
      <c r="X575" s="21"/>
      <c r="Y575" s="21"/>
      <c r="Z575" s="21"/>
      <c r="AA575" s="21"/>
      <c r="AB575" s="21"/>
    </row>
    <row r="576">
      <c r="A576" s="72"/>
      <c r="B576" s="75"/>
      <c r="C576" s="75"/>
      <c r="D576" s="75"/>
      <c r="E576" s="72"/>
      <c r="F576" s="72"/>
      <c r="G576" s="72"/>
      <c r="H576" s="72"/>
      <c r="I576" s="72"/>
      <c r="J576" s="72"/>
      <c r="K576" s="21"/>
      <c r="L576" s="21"/>
      <c r="M576" s="21"/>
      <c r="N576" s="21"/>
      <c r="O576" s="21"/>
      <c r="P576" s="21"/>
      <c r="Q576" s="21"/>
      <c r="R576" s="21"/>
      <c r="S576" s="21"/>
      <c r="T576" s="21"/>
      <c r="U576" s="21"/>
      <c r="V576" s="21"/>
      <c r="W576" s="21"/>
      <c r="X576" s="21"/>
      <c r="Y576" s="21"/>
      <c r="Z576" s="21"/>
      <c r="AA576" s="21"/>
      <c r="AB576" s="21"/>
    </row>
    <row r="577">
      <c r="A577" s="72"/>
      <c r="B577" s="75"/>
      <c r="C577" s="75"/>
      <c r="D577" s="75"/>
      <c r="E577" s="72"/>
      <c r="F577" s="72"/>
      <c r="G577" s="72"/>
      <c r="H577" s="72"/>
      <c r="I577" s="72"/>
      <c r="J577" s="72"/>
      <c r="K577" s="21"/>
      <c r="L577" s="21"/>
      <c r="M577" s="21"/>
      <c r="N577" s="21"/>
      <c r="O577" s="21"/>
      <c r="P577" s="21"/>
      <c r="Q577" s="21"/>
      <c r="R577" s="21"/>
      <c r="S577" s="21"/>
      <c r="T577" s="21"/>
      <c r="U577" s="21"/>
      <c r="V577" s="21"/>
      <c r="W577" s="21"/>
      <c r="X577" s="21"/>
      <c r="Y577" s="21"/>
      <c r="Z577" s="21"/>
      <c r="AA577" s="21"/>
      <c r="AB577" s="21"/>
    </row>
    <row r="578">
      <c r="A578" s="72"/>
      <c r="B578" s="75"/>
      <c r="C578" s="75"/>
      <c r="D578" s="75"/>
      <c r="E578" s="72"/>
      <c r="F578" s="72"/>
      <c r="G578" s="72"/>
      <c r="H578" s="72"/>
      <c r="I578" s="72"/>
      <c r="J578" s="72"/>
      <c r="K578" s="21"/>
      <c r="L578" s="21"/>
      <c r="M578" s="21"/>
      <c r="N578" s="21"/>
      <c r="O578" s="21"/>
      <c r="P578" s="21"/>
      <c r="Q578" s="21"/>
      <c r="R578" s="21"/>
      <c r="S578" s="21"/>
      <c r="T578" s="21"/>
      <c r="U578" s="21"/>
      <c r="V578" s="21"/>
      <c r="W578" s="21"/>
      <c r="X578" s="21"/>
      <c r="Y578" s="21"/>
      <c r="Z578" s="21"/>
      <c r="AA578" s="21"/>
      <c r="AB578" s="21"/>
    </row>
    <row r="579">
      <c r="A579" s="72"/>
      <c r="B579" s="75"/>
      <c r="C579" s="75"/>
      <c r="D579" s="75"/>
      <c r="E579" s="72"/>
      <c r="F579" s="72"/>
      <c r="G579" s="72"/>
      <c r="H579" s="72"/>
      <c r="I579" s="72"/>
      <c r="J579" s="72"/>
      <c r="K579" s="21"/>
      <c r="L579" s="21"/>
      <c r="M579" s="21"/>
      <c r="N579" s="21"/>
      <c r="O579" s="21"/>
      <c r="P579" s="21"/>
      <c r="Q579" s="21"/>
      <c r="R579" s="21"/>
      <c r="S579" s="21"/>
      <c r="T579" s="21"/>
      <c r="U579" s="21"/>
      <c r="V579" s="21"/>
      <c r="W579" s="21"/>
      <c r="X579" s="21"/>
      <c r="Y579" s="21"/>
      <c r="Z579" s="21"/>
      <c r="AA579" s="21"/>
      <c r="AB579" s="21"/>
    </row>
    <row r="580">
      <c r="A580" s="72"/>
      <c r="B580" s="75"/>
      <c r="C580" s="75"/>
      <c r="D580" s="75"/>
      <c r="E580" s="72"/>
      <c r="F580" s="72"/>
      <c r="G580" s="72"/>
      <c r="H580" s="72"/>
      <c r="I580" s="72"/>
      <c r="J580" s="72"/>
      <c r="K580" s="21"/>
      <c r="L580" s="21"/>
      <c r="M580" s="21"/>
      <c r="N580" s="21"/>
      <c r="O580" s="21"/>
      <c r="P580" s="21"/>
      <c r="Q580" s="21"/>
      <c r="R580" s="21"/>
      <c r="S580" s="21"/>
      <c r="T580" s="21"/>
      <c r="U580" s="21"/>
      <c r="V580" s="21"/>
      <c r="W580" s="21"/>
      <c r="X580" s="21"/>
      <c r="Y580" s="21"/>
      <c r="Z580" s="21"/>
      <c r="AA580" s="21"/>
      <c r="AB580" s="21"/>
    </row>
    <row r="581">
      <c r="A581" s="72"/>
      <c r="B581" s="75"/>
      <c r="C581" s="75"/>
      <c r="D581" s="75"/>
      <c r="E581" s="72"/>
      <c r="F581" s="72"/>
      <c r="G581" s="72"/>
      <c r="H581" s="72"/>
      <c r="I581" s="72"/>
      <c r="J581" s="72"/>
      <c r="K581" s="21"/>
      <c r="L581" s="21"/>
      <c r="M581" s="21"/>
      <c r="N581" s="21"/>
      <c r="O581" s="21"/>
      <c r="P581" s="21"/>
      <c r="Q581" s="21"/>
      <c r="R581" s="21"/>
      <c r="S581" s="21"/>
      <c r="T581" s="21"/>
      <c r="U581" s="21"/>
      <c r="V581" s="21"/>
      <c r="W581" s="21"/>
      <c r="X581" s="21"/>
      <c r="Y581" s="21"/>
      <c r="Z581" s="21"/>
      <c r="AA581" s="21"/>
      <c r="AB581" s="21"/>
    </row>
    <row r="582">
      <c r="A582" s="72"/>
      <c r="B582" s="75"/>
      <c r="C582" s="75"/>
      <c r="D582" s="75"/>
      <c r="E582" s="72"/>
      <c r="F582" s="72"/>
      <c r="G582" s="72"/>
      <c r="H582" s="72"/>
      <c r="I582" s="72"/>
      <c r="J582" s="72"/>
      <c r="K582" s="21"/>
      <c r="L582" s="21"/>
      <c r="M582" s="21"/>
      <c r="N582" s="21"/>
      <c r="O582" s="21"/>
      <c r="P582" s="21"/>
      <c r="Q582" s="21"/>
      <c r="R582" s="21"/>
      <c r="S582" s="21"/>
      <c r="T582" s="21"/>
      <c r="U582" s="21"/>
      <c r="V582" s="21"/>
      <c r="W582" s="21"/>
      <c r="X582" s="21"/>
      <c r="Y582" s="21"/>
      <c r="Z582" s="21"/>
      <c r="AA582" s="21"/>
      <c r="AB582" s="21"/>
    </row>
    <row r="583">
      <c r="A583" s="72"/>
      <c r="B583" s="75"/>
      <c r="C583" s="75"/>
      <c r="D583" s="75"/>
      <c r="E583" s="72"/>
      <c r="F583" s="72"/>
      <c r="G583" s="72"/>
      <c r="H583" s="72"/>
      <c r="I583" s="72"/>
      <c r="J583" s="72"/>
      <c r="K583" s="21"/>
      <c r="L583" s="21"/>
      <c r="M583" s="21"/>
      <c r="N583" s="21"/>
      <c r="O583" s="21"/>
      <c r="P583" s="21"/>
      <c r="Q583" s="21"/>
      <c r="R583" s="21"/>
      <c r="S583" s="21"/>
      <c r="T583" s="21"/>
      <c r="U583" s="21"/>
      <c r="V583" s="21"/>
      <c r="W583" s="21"/>
      <c r="X583" s="21"/>
      <c r="Y583" s="21"/>
      <c r="Z583" s="21"/>
      <c r="AA583" s="21"/>
      <c r="AB583" s="21"/>
    </row>
    <row r="584">
      <c r="A584" s="72"/>
      <c r="B584" s="75"/>
      <c r="C584" s="75"/>
      <c r="D584" s="75"/>
      <c r="E584" s="72"/>
      <c r="F584" s="72"/>
      <c r="G584" s="72"/>
      <c r="H584" s="72"/>
      <c r="I584" s="72"/>
      <c r="J584" s="72"/>
      <c r="K584" s="21"/>
      <c r="L584" s="21"/>
      <c r="M584" s="21"/>
      <c r="N584" s="21"/>
      <c r="O584" s="21"/>
      <c r="P584" s="21"/>
      <c r="Q584" s="21"/>
      <c r="R584" s="21"/>
      <c r="S584" s="21"/>
      <c r="T584" s="21"/>
      <c r="U584" s="21"/>
      <c r="V584" s="21"/>
      <c r="W584" s="21"/>
      <c r="X584" s="21"/>
      <c r="Y584" s="21"/>
      <c r="Z584" s="21"/>
      <c r="AA584" s="21"/>
      <c r="AB584" s="21"/>
    </row>
    <row r="585">
      <c r="A585" s="72"/>
      <c r="B585" s="75"/>
      <c r="C585" s="75"/>
      <c r="D585" s="75"/>
      <c r="E585" s="72"/>
      <c r="F585" s="72"/>
      <c r="G585" s="72"/>
      <c r="H585" s="72"/>
      <c r="I585" s="72"/>
      <c r="J585" s="72"/>
      <c r="K585" s="21"/>
      <c r="L585" s="21"/>
      <c r="M585" s="21"/>
      <c r="N585" s="21"/>
      <c r="O585" s="21"/>
      <c r="P585" s="21"/>
      <c r="Q585" s="21"/>
      <c r="R585" s="21"/>
      <c r="S585" s="21"/>
      <c r="T585" s="21"/>
      <c r="U585" s="21"/>
      <c r="V585" s="21"/>
      <c r="W585" s="21"/>
      <c r="X585" s="21"/>
      <c r="Y585" s="21"/>
      <c r="Z585" s="21"/>
      <c r="AA585" s="21"/>
      <c r="AB585" s="21"/>
    </row>
    <row r="586">
      <c r="A586" s="72"/>
      <c r="B586" s="75"/>
      <c r="C586" s="75"/>
      <c r="D586" s="75"/>
      <c r="E586" s="72"/>
      <c r="F586" s="72"/>
      <c r="G586" s="72"/>
      <c r="H586" s="72"/>
      <c r="I586" s="72"/>
      <c r="J586" s="72"/>
      <c r="K586" s="21"/>
      <c r="L586" s="21"/>
      <c r="M586" s="21"/>
      <c r="N586" s="21"/>
      <c r="O586" s="21"/>
      <c r="P586" s="21"/>
      <c r="Q586" s="21"/>
      <c r="R586" s="21"/>
      <c r="S586" s="21"/>
      <c r="T586" s="21"/>
      <c r="U586" s="21"/>
      <c r="V586" s="21"/>
      <c r="W586" s="21"/>
      <c r="X586" s="21"/>
      <c r="Y586" s="21"/>
      <c r="Z586" s="21"/>
      <c r="AA586" s="21"/>
      <c r="AB586" s="21"/>
    </row>
    <row r="587">
      <c r="A587" s="72"/>
      <c r="B587" s="75"/>
      <c r="C587" s="75"/>
      <c r="D587" s="75"/>
      <c r="E587" s="72"/>
      <c r="F587" s="72"/>
      <c r="G587" s="72"/>
      <c r="H587" s="72"/>
      <c r="I587" s="72"/>
      <c r="J587" s="72"/>
      <c r="K587" s="21"/>
      <c r="L587" s="21"/>
      <c r="M587" s="21"/>
      <c r="N587" s="21"/>
      <c r="O587" s="21"/>
      <c r="P587" s="21"/>
      <c r="Q587" s="21"/>
      <c r="R587" s="21"/>
      <c r="S587" s="21"/>
      <c r="T587" s="21"/>
      <c r="U587" s="21"/>
      <c r="V587" s="21"/>
      <c r="W587" s="21"/>
      <c r="X587" s="21"/>
      <c r="Y587" s="21"/>
      <c r="Z587" s="21"/>
      <c r="AA587" s="21"/>
      <c r="AB587" s="21"/>
    </row>
    <row r="588">
      <c r="A588" s="72"/>
      <c r="B588" s="75"/>
      <c r="C588" s="75"/>
      <c r="D588" s="75"/>
      <c r="E588" s="72"/>
      <c r="F588" s="72"/>
      <c r="G588" s="72"/>
      <c r="H588" s="72"/>
      <c r="I588" s="72"/>
      <c r="J588" s="72"/>
      <c r="K588" s="21"/>
      <c r="L588" s="21"/>
      <c r="M588" s="21"/>
      <c r="N588" s="21"/>
      <c r="O588" s="21"/>
      <c r="P588" s="21"/>
      <c r="Q588" s="21"/>
      <c r="R588" s="21"/>
      <c r="S588" s="21"/>
      <c r="T588" s="21"/>
      <c r="U588" s="21"/>
      <c r="V588" s="21"/>
      <c r="W588" s="21"/>
      <c r="X588" s="21"/>
      <c r="Y588" s="21"/>
      <c r="Z588" s="21"/>
      <c r="AA588" s="21"/>
      <c r="AB588" s="21"/>
    </row>
    <row r="589">
      <c r="A589" s="72"/>
      <c r="B589" s="75"/>
      <c r="C589" s="75"/>
      <c r="D589" s="75"/>
      <c r="E589" s="72"/>
      <c r="F589" s="72"/>
      <c r="G589" s="72"/>
      <c r="H589" s="72"/>
      <c r="I589" s="72"/>
      <c r="J589" s="72"/>
      <c r="K589" s="21"/>
      <c r="L589" s="21"/>
      <c r="M589" s="21"/>
      <c r="N589" s="21"/>
      <c r="O589" s="21"/>
      <c r="P589" s="21"/>
      <c r="Q589" s="21"/>
      <c r="R589" s="21"/>
      <c r="S589" s="21"/>
      <c r="T589" s="21"/>
      <c r="U589" s="21"/>
      <c r="V589" s="21"/>
      <c r="W589" s="21"/>
      <c r="X589" s="21"/>
      <c r="Y589" s="21"/>
      <c r="Z589" s="21"/>
      <c r="AA589" s="21"/>
      <c r="AB589" s="21"/>
    </row>
    <row r="590">
      <c r="A590" s="72"/>
      <c r="B590" s="75"/>
      <c r="C590" s="75"/>
      <c r="D590" s="75"/>
      <c r="E590" s="72"/>
      <c r="F590" s="72"/>
      <c r="G590" s="72"/>
      <c r="H590" s="72"/>
      <c r="I590" s="72"/>
      <c r="J590" s="72"/>
      <c r="K590" s="21"/>
      <c r="L590" s="21"/>
      <c r="M590" s="21"/>
      <c r="N590" s="21"/>
      <c r="O590" s="21"/>
      <c r="P590" s="21"/>
      <c r="Q590" s="21"/>
      <c r="R590" s="21"/>
      <c r="S590" s="21"/>
      <c r="T590" s="21"/>
      <c r="U590" s="21"/>
      <c r="V590" s="21"/>
      <c r="W590" s="21"/>
      <c r="X590" s="21"/>
      <c r="Y590" s="21"/>
      <c r="Z590" s="21"/>
      <c r="AA590" s="21"/>
      <c r="AB590" s="21"/>
    </row>
    <row r="591">
      <c r="A591" s="72"/>
      <c r="B591" s="75"/>
      <c r="C591" s="75"/>
      <c r="D591" s="75"/>
      <c r="E591" s="72"/>
      <c r="F591" s="72"/>
      <c r="G591" s="72"/>
      <c r="H591" s="72"/>
      <c r="I591" s="72"/>
      <c r="J591" s="72"/>
      <c r="K591" s="21"/>
      <c r="L591" s="21"/>
      <c r="M591" s="21"/>
      <c r="N591" s="21"/>
      <c r="O591" s="21"/>
      <c r="P591" s="21"/>
      <c r="Q591" s="21"/>
      <c r="R591" s="21"/>
      <c r="S591" s="21"/>
      <c r="T591" s="21"/>
      <c r="U591" s="21"/>
      <c r="V591" s="21"/>
      <c r="W591" s="21"/>
      <c r="X591" s="21"/>
      <c r="Y591" s="21"/>
      <c r="Z591" s="21"/>
      <c r="AA591" s="21"/>
      <c r="AB591" s="21"/>
    </row>
    <row r="592">
      <c r="A592" s="72"/>
      <c r="B592" s="75"/>
      <c r="C592" s="75"/>
      <c r="D592" s="75"/>
      <c r="E592" s="72"/>
      <c r="F592" s="72"/>
      <c r="G592" s="72"/>
      <c r="H592" s="72"/>
      <c r="I592" s="72"/>
      <c r="J592" s="72"/>
      <c r="K592" s="21"/>
      <c r="L592" s="21"/>
      <c r="M592" s="21"/>
      <c r="N592" s="21"/>
      <c r="O592" s="21"/>
      <c r="P592" s="21"/>
      <c r="Q592" s="21"/>
      <c r="R592" s="21"/>
      <c r="S592" s="21"/>
      <c r="T592" s="21"/>
      <c r="U592" s="21"/>
      <c r="V592" s="21"/>
      <c r="W592" s="21"/>
      <c r="X592" s="21"/>
      <c r="Y592" s="21"/>
      <c r="Z592" s="21"/>
      <c r="AA592" s="21"/>
      <c r="AB592" s="21"/>
    </row>
    <row r="593">
      <c r="A593" s="72"/>
      <c r="B593" s="75"/>
      <c r="C593" s="75"/>
      <c r="D593" s="75"/>
      <c r="E593" s="72"/>
      <c r="F593" s="72"/>
      <c r="G593" s="72"/>
      <c r="H593" s="72"/>
      <c r="I593" s="72"/>
      <c r="J593" s="72"/>
      <c r="K593" s="21"/>
      <c r="L593" s="21"/>
      <c r="M593" s="21"/>
      <c r="N593" s="21"/>
      <c r="O593" s="21"/>
      <c r="P593" s="21"/>
      <c r="Q593" s="21"/>
      <c r="R593" s="21"/>
      <c r="S593" s="21"/>
      <c r="T593" s="21"/>
      <c r="U593" s="21"/>
      <c r="V593" s="21"/>
      <c r="W593" s="21"/>
      <c r="X593" s="21"/>
      <c r="Y593" s="21"/>
      <c r="Z593" s="21"/>
      <c r="AA593" s="21"/>
      <c r="AB593" s="21"/>
    </row>
    <row r="594">
      <c r="A594" s="72"/>
      <c r="B594" s="75"/>
      <c r="C594" s="75"/>
      <c r="D594" s="75"/>
      <c r="E594" s="72"/>
      <c r="F594" s="72"/>
      <c r="G594" s="72"/>
      <c r="H594" s="72"/>
      <c r="I594" s="72"/>
      <c r="J594" s="72"/>
      <c r="K594" s="21"/>
      <c r="L594" s="21"/>
      <c r="M594" s="21"/>
      <c r="N594" s="21"/>
      <c r="O594" s="21"/>
      <c r="P594" s="21"/>
      <c r="Q594" s="21"/>
      <c r="R594" s="21"/>
      <c r="S594" s="21"/>
      <c r="T594" s="21"/>
      <c r="U594" s="21"/>
      <c r="V594" s="21"/>
      <c r="W594" s="21"/>
      <c r="X594" s="21"/>
      <c r="Y594" s="21"/>
      <c r="Z594" s="21"/>
      <c r="AA594" s="21"/>
      <c r="AB594" s="21"/>
    </row>
    <row r="595">
      <c r="A595" s="72"/>
      <c r="B595" s="75"/>
      <c r="C595" s="75"/>
      <c r="D595" s="75"/>
      <c r="E595" s="72"/>
      <c r="F595" s="72"/>
      <c r="G595" s="72"/>
      <c r="H595" s="72"/>
      <c r="I595" s="72"/>
      <c r="J595" s="72"/>
      <c r="K595" s="21"/>
      <c r="L595" s="21"/>
      <c r="M595" s="21"/>
      <c r="N595" s="21"/>
      <c r="O595" s="21"/>
      <c r="P595" s="21"/>
      <c r="Q595" s="21"/>
      <c r="R595" s="21"/>
      <c r="S595" s="21"/>
      <c r="T595" s="21"/>
      <c r="U595" s="21"/>
      <c r="V595" s="21"/>
      <c r="W595" s="21"/>
      <c r="X595" s="21"/>
      <c r="Y595" s="21"/>
      <c r="Z595" s="21"/>
      <c r="AA595" s="21"/>
      <c r="AB595" s="21"/>
    </row>
    <row r="596">
      <c r="A596" s="72"/>
      <c r="B596" s="75"/>
      <c r="C596" s="75"/>
      <c r="D596" s="75"/>
      <c r="E596" s="72"/>
      <c r="F596" s="72"/>
      <c r="G596" s="72"/>
      <c r="H596" s="72"/>
      <c r="I596" s="72"/>
      <c r="J596" s="72"/>
      <c r="K596" s="21"/>
      <c r="L596" s="21"/>
      <c r="M596" s="21"/>
      <c r="N596" s="21"/>
      <c r="O596" s="21"/>
      <c r="P596" s="21"/>
      <c r="Q596" s="21"/>
      <c r="R596" s="21"/>
      <c r="S596" s="21"/>
      <c r="T596" s="21"/>
      <c r="U596" s="21"/>
      <c r="V596" s="21"/>
      <c r="W596" s="21"/>
      <c r="X596" s="21"/>
      <c r="Y596" s="21"/>
      <c r="Z596" s="21"/>
      <c r="AA596" s="21"/>
      <c r="AB596" s="21"/>
    </row>
    <row r="597">
      <c r="A597" s="72"/>
      <c r="B597" s="75"/>
      <c r="C597" s="75"/>
      <c r="D597" s="75"/>
      <c r="E597" s="72"/>
      <c r="F597" s="72"/>
      <c r="G597" s="72"/>
      <c r="H597" s="72"/>
      <c r="I597" s="72"/>
      <c r="J597" s="72"/>
      <c r="K597" s="21"/>
      <c r="L597" s="21"/>
      <c r="M597" s="21"/>
      <c r="N597" s="21"/>
      <c r="O597" s="21"/>
      <c r="P597" s="21"/>
      <c r="Q597" s="21"/>
      <c r="R597" s="21"/>
      <c r="S597" s="21"/>
      <c r="T597" s="21"/>
      <c r="U597" s="21"/>
      <c r="V597" s="21"/>
      <c r="W597" s="21"/>
      <c r="X597" s="21"/>
      <c r="Y597" s="21"/>
      <c r="Z597" s="21"/>
      <c r="AA597" s="21"/>
      <c r="AB597" s="21"/>
    </row>
    <row r="598">
      <c r="A598" s="72"/>
      <c r="B598" s="75"/>
      <c r="C598" s="75"/>
      <c r="D598" s="75"/>
      <c r="E598" s="72"/>
      <c r="F598" s="72"/>
      <c r="G598" s="72"/>
      <c r="H598" s="72"/>
      <c r="I598" s="72"/>
      <c r="J598" s="72"/>
      <c r="K598" s="21"/>
      <c r="L598" s="21"/>
      <c r="M598" s="21"/>
      <c r="N598" s="21"/>
      <c r="O598" s="21"/>
      <c r="P598" s="21"/>
      <c r="Q598" s="21"/>
      <c r="R598" s="21"/>
      <c r="S598" s="21"/>
      <c r="T598" s="21"/>
      <c r="U598" s="21"/>
      <c r="V598" s="21"/>
      <c r="W598" s="21"/>
      <c r="X598" s="21"/>
      <c r="Y598" s="21"/>
      <c r="Z598" s="21"/>
      <c r="AA598" s="21"/>
      <c r="AB598" s="21"/>
    </row>
    <row r="599">
      <c r="A599" s="72"/>
      <c r="B599" s="75"/>
      <c r="C599" s="75"/>
      <c r="D599" s="75"/>
      <c r="E599" s="72"/>
      <c r="F599" s="72"/>
      <c r="G599" s="72"/>
      <c r="H599" s="72"/>
      <c r="I599" s="72"/>
      <c r="J599" s="72"/>
      <c r="K599" s="21"/>
      <c r="L599" s="21"/>
      <c r="M599" s="21"/>
      <c r="N599" s="21"/>
      <c r="O599" s="21"/>
      <c r="P599" s="21"/>
      <c r="Q599" s="21"/>
      <c r="R599" s="21"/>
      <c r="S599" s="21"/>
      <c r="T599" s="21"/>
      <c r="U599" s="21"/>
      <c r="V599" s="21"/>
      <c r="W599" s="21"/>
      <c r="X599" s="21"/>
      <c r="Y599" s="21"/>
      <c r="Z599" s="21"/>
      <c r="AA599" s="21"/>
      <c r="AB599" s="21"/>
    </row>
    <row r="600">
      <c r="A600" s="72"/>
      <c r="B600" s="75"/>
      <c r="C600" s="75"/>
      <c r="D600" s="75"/>
      <c r="E600" s="72"/>
      <c r="F600" s="72"/>
      <c r="G600" s="72"/>
      <c r="H600" s="72"/>
      <c r="I600" s="72"/>
      <c r="J600" s="72"/>
      <c r="K600" s="21"/>
      <c r="L600" s="21"/>
      <c r="M600" s="21"/>
      <c r="N600" s="21"/>
      <c r="O600" s="21"/>
      <c r="P600" s="21"/>
      <c r="Q600" s="21"/>
      <c r="R600" s="21"/>
      <c r="S600" s="21"/>
      <c r="T600" s="21"/>
      <c r="U600" s="21"/>
      <c r="V600" s="21"/>
      <c r="W600" s="21"/>
      <c r="X600" s="21"/>
      <c r="Y600" s="21"/>
      <c r="Z600" s="21"/>
      <c r="AA600" s="21"/>
      <c r="AB600" s="21"/>
    </row>
    <row r="601">
      <c r="A601" s="72"/>
      <c r="B601" s="75"/>
      <c r="C601" s="75"/>
      <c r="D601" s="75"/>
      <c r="E601" s="72"/>
      <c r="F601" s="72"/>
      <c r="G601" s="72"/>
      <c r="H601" s="72"/>
      <c r="I601" s="72"/>
      <c r="J601" s="72"/>
      <c r="K601" s="21"/>
      <c r="L601" s="21"/>
      <c r="M601" s="21"/>
      <c r="N601" s="21"/>
      <c r="O601" s="21"/>
      <c r="P601" s="21"/>
      <c r="Q601" s="21"/>
      <c r="R601" s="21"/>
      <c r="S601" s="21"/>
      <c r="T601" s="21"/>
      <c r="U601" s="21"/>
      <c r="V601" s="21"/>
      <c r="W601" s="21"/>
      <c r="X601" s="21"/>
      <c r="Y601" s="21"/>
      <c r="Z601" s="21"/>
      <c r="AA601" s="21"/>
      <c r="AB601" s="21"/>
    </row>
    <row r="602">
      <c r="A602" s="72"/>
      <c r="B602" s="75"/>
      <c r="C602" s="75"/>
      <c r="D602" s="75"/>
      <c r="E602" s="72"/>
      <c r="F602" s="72"/>
      <c r="G602" s="72"/>
      <c r="H602" s="72"/>
      <c r="I602" s="72"/>
      <c r="J602" s="72"/>
      <c r="K602" s="21"/>
      <c r="L602" s="21"/>
      <c r="M602" s="21"/>
      <c r="N602" s="21"/>
      <c r="O602" s="21"/>
      <c r="P602" s="21"/>
      <c r="Q602" s="21"/>
      <c r="R602" s="21"/>
      <c r="S602" s="21"/>
      <c r="T602" s="21"/>
      <c r="U602" s="21"/>
      <c r="V602" s="21"/>
      <c r="W602" s="21"/>
      <c r="X602" s="21"/>
      <c r="Y602" s="21"/>
      <c r="Z602" s="21"/>
      <c r="AA602" s="21"/>
      <c r="AB602" s="21"/>
    </row>
    <row r="603">
      <c r="A603" s="72"/>
      <c r="B603" s="75"/>
      <c r="C603" s="75"/>
      <c r="D603" s="75"/>
      <c r="E603" s="72"/>
      <c r="F603" s="72"/>
      <c r="G603" s="72"/>
      <c r="H603" s="72"/>
      <c r="I603" s="72"/>
      <c r="J603" s="72"/>
      <c r="K603" s="21"/>
      <c r="L603" s="21"/>
      <c r="M603" s="21"/>
      <c r="N603" s="21"/>
      <c r="O603" s="21"/>
      <c r="P603" s="21"/>
      <c r="Q603" s="21"/>
      <c r="R603" s="21"/>
      <c r="S603" s="21"/>
      <c r="T603" s="21"/>
      <c r="U603" s="21"/>
      <c r="V603" s="21"/>
      <c r="W603" s="21"/>
      <c r="X603" s="21"/>
      <c r="Y603" s="21"/>
      <c r="Z603" s="21"/>
      <c r="AA603" s="21"/>
      <c r="AB603" s="21"/>
    </row>
    <row r="604">
      <c r="A604" s="72"/>
      <c r="B604" s="75"/>
      <c r="C604" s="75"/>
      <c r="D604" s="75"/>
      <c r="E604" s="72"/>
      <c r="F604" s="72"/>
      <c r="G604" s="72"/>
      <c r="H604" s="72"/>
      <c r="I604" s="72"/>
      <c r="J604" s="72"/>
      <c r="K604" s="21"/>
      <c r="L604" s="21"/>
      <c r="M604" s="21"/>
      <c r="N604" s="21"/>
      <c r="O604" s="21"/>
      <c r="P604" s="21"/>
      <c r="Q604" s="21"/>
      <c r="R604" s="21"/>
      <c r="S604" s="21"/>
      <c r="T604" s="21"/>
      <c r="U604" s="21"/>
      <c r="V604" s="21"/>
      <c r="W604" s="21"/>
      <c r="X604" s="21"/>
      <c r="Y604" s="21"/>
      <c r="Z604" s="21"/>
      <c r="AA604" s="21"/>
      <c r="AB604" s="21"/>
    </row>
    <row r="605">
      <c r="A605" s="72"/>
      <c r="B605" s="75"/>
      <c r="C605" s="75"/>
      <c r="D605" s="75"/>
      <c r="E605" s="72"/>
      <c r="F605" s="72"/>
      <c r="G605" s="72"/>
      <c r="H605" s="72"/>
      <c r="I605" s="72"/>
      <c r="J605" s="72"/>
      <c r="K605" s="21"/>
      <c r="L605" s="21"/>
      <c r="M605" s="21"/>
      <c r="N605" s="21"/>
      <c r="O605" s="21"/>
      <c r="P605" s="21"/>
      <c r="Q605" s="21"/>
      <c r="R605" s="21"/>
      <c r="S605" s="21"/>
      <c r="T605" s="21"/>
      <c r="U605" s="21"/>
      <c r="V605" s="21"/>
      <c r="W605" s="21"/>
      <c r="X605" s="21"/>
      <c r="Y605" s="21"/>
      <c r="Z605" s="21"/>
      <c r="AA605" s="21"/>
      <c r="AB605" s="21"/>
    </row>
    <row r="606">
      <c r="A606" s="72"/>
      <c r="B606" s="75"/>
      <c r="C606" s="75"/>
      <c r="D606" s="75"/>
      <c r="E606" s="72"/>
      <c r="F606" s="72"/>
      <c r="G606" s="72"/>
      <c r="H606" s="72"/>
      <c r="I606" s="72"/>
      <c r="J606" s="72"/>
      <c r="K606" s="21"/>
      <c r="L606" s="21"/>
      <c r="M606" s="21"/>
      <c r="N606" s="21"/>
      <c r="O606" s="21"/>
      <c r="P606" s="21"/>
      <c r="Q606" s="21"/>
      <c r="R606" s="21"/>
      <c r="S606" s="21"/>
      <c r="T606" s="21"/>
      <c r="U606" s="21"/>
      <c r="V606" s="21"/>
      <c r="W606" s="21"/>
      <c r="X606" s="21"/>
      <c r="Y606" s="21"/>
      <c r="Z606" s="21"/>
      <c r="AA606" s="21"/>
      <c r="AB606" s="21"/>
    </row>
    <row r="607">
      <c r="A607" s="72"/>
      <c r="B607" s="75"/>
      <c r="C607" s="75"/>
      <c r="D607" s="75"/>
      <c r="E607" s="72"/>
      <c r="F607" s="72"/>
      <c r="G607" s="72"/>
      <c r="H607" s="72"/>
      <c r="I607" s="72"/>
      <c r="J607" s="72"/>
      <c r="K607" s="21"/>
      <c r="L607" s="21"/>
      <c r="M607" s="21"/>
      <c r="N607" s="21"/>
      <c r="O607" s="21"/>
      <c r="P607" s="21"/>
      <c r="Q607" s="21"/>
      <c r="R607" s="21"/>
      <c r="S607" s="21"/>
      <c r="T607" s="21"/>
      <c r="U607" s="21"/>
      <c r="V607" s="21"/>
      <c r="W607" s="21"/>
      <c r="X607" s="21"/>
      <c r="Y607" s="21"/>
      <c r="Z607" s="21"/>
      <c r="AA607" s="21"/>
      <c r="AB607" s="21"/>
    </row>
    <row r="608">
      <c r="A608" s="72"/>
      <c r="B608" s="75"/>
      <c r="C608" s="75"/>
      <c r="D608" s="75"/>
      <c r="E608" s="72"/>
      <c r="F608" s="72"/>
      <c r="G608" s="72"/>
      <c r="H608" s="72"/>
      <c r="I608" s="72"/>
      <c r="J608" s="72"/>
      <c r="K608" s="21"/>
      <c r="L608" s="21"/>
      <c r="M608" s="21"/>
      <c r="N608" s="21"/>
      <c r="O608" s="21"/>
      <c r="P608" s="21"/>
      <c r="Q608" s="21"/>
      <c r="R608" s="21"/>
      <c r="S608" s="21"/>
      <c r="T608" s="21"/>
      <c r="U608" s="21"/>
      <c r="V608" s="21"/>
      <c r="W608" s="21"/>
      <c r="X608" s="21"/>
      <c r="Y608" s="21"/>
      <c r="Z608" s="21"/>
      <c r="AA608" s="21"/>
      <c r="AB608" s="21"/>
    </row>
    <row r="609">
      <c r="A609" s="72"/>
      <c r="B609" s="75"/>
      <c r="C609" s="75"/>
      <c r="D609" s="75"/>
      <c r="E609" s="72"/>
      <c r="F609" s="72"/>
      <c r="G609" s="72"/>
      <c r="H609" s="72"/>
      <c r="I609" s="72"/>
      <c r="J609" s="72"/>
      <c r="K609" s="21"/>
      <c r="L609" s="21"/>
      <c r="M609" s="21"/>
      <c r="N609" s="21"/>
      <c r="O609" s="21"/>
      <c r="P609" s="21"/>
      <c r="Q609" s="21"/>
      <c r="R609" s="21"/>
      <c r="S609" s="21"/>
      <c r="T609" s="21"/>
      <c r="U609" s="21"/>
      <c r="V609" s="21"/>
      <c r="W609" s="21"/>
      <c r="X609" s="21"/>
      <c r="Y609" s="21"/>
      <c r="Z609" s="21"/>
      <c r="AA609" s="21"/>
      <c r="AB609" s="21"/>
    </row>
    <row r="610">
      <c r="A610" s="72"/>
      <c r="B610" s="75"/>
      <c r="C610" s="75"/>
      <c r="D610" s="75"/>
      <c r="E610" s="72"/>
      <c r="F610" s="72"/>
      <c r="G610" s="72"/>
      <c r="H610" s="72"/>
      <c r="I610" s="72"/>
      <c r="J610" s="72"/>
      <c r="K610" s="21"/>
      <c r="L610" s="21"/>
      <c r="M610" s="21"/>
      <c r="N610" s="21"/>
      <c r="O610" s="21"/>
      <c r="P610" s="21"/>
      <c r="Q610" s="21"/>
      <c r="R610" s="21"/>
      <c r="S610" s="21"/>
      <c r="T610" s="21"/>
      <c r="U610" s="21"/>
      <c r="V610" s="21"/>
      <c r="W610" s="21"/>
      <c r="X610" s="21"/>
      <c r="Y610" s="21"/>
      <c r="Z610" s="21"/>
      <c r="AA610" s="21"/>
      <c r="AB610" s="21"/>
    </row>
    <row r="611">
      <c r="A611" s="72"/>
      <c r="B611" s="75"/>
      <c r="C611" s="75"/>
      <c r="D611" s="75"/>
      <c r="E611" s="72"/>
      <c r="F611" s="72"/>
      <c r="G611" s="72"/>
      <c r="H611" s="72"/>
      <c r="I611" s="72"/>
      <c r="J611" s="72"/>
      <c r="K611" s="21"/>
      <c r="L611" s="21"/>
      <c r="M611" s="21"/>
      <c r="N611" s="21"/>
      <c r="O611" s="21"/>
      <c r="P611" s="21"/>
      <c r="Q611" s="21"/>
      <c r="R611" s="21"/>
      <c r="S611" s="21"/>
      <c r="T611" s="21"/>
      <c r="U611" s="21"/>
      <c r="V611" s="21"/>
      <c r="W611" s="21"/>
      <c r="X611" s="21"/>
      <c r="Y611" s="21"/>
      <c r="Z611" s="21"/>
      <c r="AA611" s="21"/>
      <c r="AB611" s="21"/>
    </row>
    <row r="612">
      <c r="A612" s="72"/>
      <c r="B612" s="75"/>
      <c r="C612" s="75"/>
      <c r="D612" s="75"/>
      <c r="E612" s="72"/>
      <c r="F612" s="72"/>
      <c r="G612" s="72"/>
      <c r="H612" s="72"/>
      <c r="I612" s="72"/>
      <c r="J612" s="72"/>
      <c r="K612" s="21"/>
      <c r="L612" s="21"/>
      <c r="M612" s="21"/>
      <c r="N612" s="21"/>
      <c r="O612" s="21"/>
      <c r="P612" s="21"/>
      <c r="Q612" s="21"/>
      <c r="R612" s="21"/>
      <c r="S612" s="21"/>
      <c r="T612" s="21"/>
      <c r="U612" s="21"/>
      <c r="V612" s="21"/>
      <c r="W612" s="21"/>
      <c r="X612" s="21"/>
      <c r="Y612" s="21"/>
      <c r="Z612" s="21"/>
      <c r="AA612" s="21"/>
      <c r="AB612" s="21"/>
    </row>
    <row r="613">
      <c r="A613" s="72"/>
      <c r="B613" s="75"/>
      <c r="C613" s="75"/>
      <c r="D613" s="75"/>
      <c r="E613" s="72"/>
      <c r="F613" s="72"/>
      <c r="G613" s="72"/>
      <c r="H613" s="72"/>
      <c r="I613" s="72"/>
      <c r="J613" s="72"/>
      <c r="K613" s="21"/>
      <c r="L613" s="21"/>
      <c r="M613" s="21"/>
      <c r="N613" s="21"/>
      <c r="O613" s="21"/>
      <c r="P613" s="21"/>
      <c r="Q613" s="21"/>
      <c r="R613" s="21"/>
      <c r="S613" s="21"/>
      <c r="T613" s="21"/>
      <c r="U613" s="21"/>
      <c r="V613" s="21"/>
      <c r="W613" s="21"/>
      <c r="X613" s="21"/>
      <c r="Y613" s="21"/>
      <c r="Z613" s="21"/>
      <c r="AA613" s="21"/>
      <c r="AB613" s="21"/>
    </row>
    <row r="614">
      <c r="A614" s="72"/>
      <c r="B614" s="75"/>
      <c r="C614" s="75"/>
      <c r="D614" s="75"/>
      <c r="E614" s="72"/>
      <c r="F614" s="72"/>
      <c r="G614" s="72"/>
      <c r="H614" s="72"/>
      <c r="I614" s="72"/>
      <c r="J614" s="72"/>
      <c r="K614" s="21"/>
      <c r="L614" s="21"/>
      <c r="M614" s="21"/>
      <c r="N614" s="21"/>
      <c r="O614" s="21"/>
      <c r="P614" s="21"/>
      <c r="Q614" s="21"/>
      <c r="R614" s="21"/>
      <c r="S614" s="21"/>
      <c r="T614" s="21"/>
      <c r="U614" s="21"/>
      <c r="V614" s="21"/>
      <c r="W614" s="21"/>
      <c r="X614" s="21"/>
      <c r="Y614" s="21"/>
      <c r="Z614" s="21"/>
      <c r="AA614" s="21"/>
      <c r="AB614" s="21"/>
    </row>
    <row r="615">
      <c r="A615" s="72"/>
      <c r="B615" s="75"/>
      <c r="C615" s="75"/>
      <c r="D615" s="75"/>
      <c r="E615" s="72"/>
      <c r="F615" s="72"/>
      <c r="G615" s="72"/>
      <c r="H615" s="72"/>
      <c r="I615" s="72"/>
      <c r="J615" s="72"/>
      <c r="K615" s="21"/>
      <c r="L615" s="21"/>
      <c r="M615" s="21"/>
      <c r="N615" s="21"/>
      <c r="O615" s="21"/>
      <c r="P615" s="21"/>
      <c r="Q615" s="21"/>
      <c r="R615" s="21"/>
      <c r="S615" s="21"/>
      <c r="T615" s="21"/>
      <c r="U615" s="21"/>
      <c r="V615" s="21"/>
      <c r="W615" s="21"/>
      <c r="X615" s="21"/>
      <c r="Y615" s="21"/>
      <c r="Z615" s="21"/>
      <c r="AA615" s="21"/>
      <c r="AB615" s="21"/>
    </row>
    <row r="616">
      <c r="A616" s="72"/>
      <c r="B616" s="75"/>
      <c r="C616" s="75"/>
      <c r="D616" s="75"/>
      <c r="E616" s="72"/>
      <c r="F616" s="72"/>
      <c r="G616" s="72"/>
      <c r="H616" s="72"/>
      <c r="I616" s="72"/>
      <c r="J616" s="72"/>
      <c r="K616" s="21"/>
      <c r="L616" s="21"/>
      <c r="M616" s="21"/>
      <c r="N616" s="21"/>
      <c r="O616" s="21"/>
      <c r="P616" s="21"/>
      <c r="Q616" s="21"/>
      <c r="R616" s="21"/>
      <c r="S616" s="21"/>
      <c r="T616" s="21"/>
      <c r="U616" s="21"/>
      <c r="V616" s="21"/>
      <c r="W616" s="21"/>
      <c r="X616" s="21"/>
      <c r="Y616" s="21"/>
      <c r="Z616" s="21"/>
      <c r="AA616" s="21"/>
      <c r="AB616" s="21"/>
    </row>
    <row r="617">
      <c r="A617" s="72"/>
      <c r="B617" s="75"/>
      <c r="C617" s="75"/>
      <c r="D617" s="75"/>
      <c r="E617" s="72"/>
      <c r="F617" s="72"/>
      <c r="G617" s="72"/>
      <c r="H617" s="72"/>
      <c r="I617" s="72"/>
      <c r="J617" s="72"/>
      <c r="K617" s="21"/>
      <c r="L617" s="21"/>
      <c r="M617" s="21"/>
      <c r="N617" s="21"/>
      <c r="O617" s="21"/>
      <c r="P617" s="21"/>
      <c r="Q617" s="21"/>
      <c r="R617" s="21"/>
      <c r="S617" s="21"/>
      <c r="T617" s="21"/>
      <c r="U617" s="21"/>
      <c r="V617" s="21"/>
      <c r="W617" s="21"/>
      <c r="X617" s="21"/>
      <c r="Y617" s="21"/>
      <c r="Z617" s="21"/>
      <c r="AA617" s="21"/>
      <c r="AB617" s="21"/>
    </row>
    <row r="618">
      <c r="A618" s="72"/>
      <c r="B618" s="75"/>
      <c r="C618" s="75"/>
      <c r="D618" s="75"/>
      <c r="E618" s="72"/>
      <c r="F618" s="72"/>
      <c r="G618" s="72"/>
      <c r="H618" s="72"/>
      <c r="I618" s="72"/>
      <c r="J618" s="72"/>
      <c r="K618" s="21"/>
      <c r="L618" s="21"/>
      <c r="M618" s="21"/>
      <c r="N618" s="21"/>
      <c r="O618" s="21"/>
      <c r="P618" s="21"/>
      <c r="Q618" s="21"/>
      <c r="R618" s="21"/>
      <c r="S618" s="21"/>
      <c r="T618" s="21"/>
      <c r="U618" s="21"/>
      <c r="V618" s="21"/>
      <c r="W618" s="21"/>
      <c r="X618" s="21"/>
      <c r="Y618" s="21"/>
      <c r="Z618" s="21"/>
      <c r="AA618" s="21"/>
      <c r="AB618" s="21"/>
    </row>
    <row r="619">
      <c r="A619" s="72"/>
      <c r="B619" s="75"/>
      <c r="C619" s="75"/>
      <c r="D619" s="75"/>
      <c r="E619" s="72"/>
      <c r="F619" s="72"/>
      <c r="G619" s="72"/>
      <c r="H619" s="72"/>
      <c r="I619" s="72"/>
      <c r="J619" s="72"/>
      <c r="K619" s="21"/>
      <c r="L619" s="21"/>
      <c r="M619" s="21"/>
      <c r="N619" s="21"/>
      <c r="O619" s="21"/>
      <c r="P619" s="21"/>
      <c r="Q619" s="21"/>
      <c r="R619" s="21"/>
      <c r="S619" s="21"/>
      <c r="T619" s="21"/>
      <c r="U619" s="21"/>
      <c r="V619" s="21"/>
      <c r="W619" s="21"/>
      <c r="X619" s="21"/>
      <c r="Y619" s="21"/>
      <c r="Z619" s="21"/>
      <c r="AA619" s="21"/>
      <c r="AB619" s="21"/>
    </row>
    <row r="620">
      <c r="A620" s="72"/>
      <c r="B620" s="75"/>
      <c r="C620" s="75"/>
      <c r="D620" s="75"/>
      <c r="E620" s="72"/>
      <c r="F620" s="72"/>
      <c r="G620" s="72"/>
      <c r="H620" s="72"/>
      <c r="I620" s="72"/>
      <c r="J620" s="72"/>
      <c r="K620" s="21"/>
      <c r="L620" s="21"/>
      <c r="M620" s="21"/>
      <c r="N620" s="21"/>
      <c r="O620" s="21"/>
      <c r="P620" s="21"/>
      <c r="Q620" s="21"/>
      <c r="R620" s="21"/>
      <c r="S620" s="21"/>
      <c r="T620" s="21"/>
      <c r="U620" s="21"/>
      <c r="V620" s="21"/>
      <c r="W620" s="21"/>
      <c r="X620" s="21"/>
      <c r="Y620" s="21"/>
      <c r="Z620" s="21"/>
      <c r="AA620" s="21"/>
      <c r="AB620" s="21"/>
    </row>
    <row r="621">
      <c r="A621" s="72"/>
      <c r="B621" s="75"/>
      <c r="C621" s="75"/>
      <c r="D621" s="75"/>
      <c r="E621" s="72"/>
      <c r="F621" s="72"/>
      <c r="G621" s="72"/>
      <c r="H621" s="72"/>
      <c r="I621" s="72"/>
      <c r="J621" s="72"/>
      <c r="K621" s="21"/>
      <c r="L621" s="21"/>
      <c r="M621" s="21"/>
      <c r="N621" s="21"/>
      <c r="O621" s="21"/>
      <c r="P621" s="21"/>
      <c r="Q621" s="21"/>
      <c r="R621" s="21"/>
      <c r="S621" s="21"/>
      <c r="T621" s="21"/>
      <c r="U621" s="21"/>
      <c r="V621" s="21"/>
      <c r="W621" s="21"/>
      <c r="X621" s="21"/>
      <c r="Y621" s="21"/>
      <c r="Z621" s="21"/>
      <c r="AA621" s="21"/>
      <c r="AB621" s="21"/>
    </row>
    <row r="622">
      <c r="A622" s="72"/>
      <c r="B622" s="75"/>
      <c r="C622" s="75"/>
      <c r="D622" s="75"/>
      <c r="E622" s="72"/>
      <c r="F622" s="72"/>
      <c r="G622" s="72"/>
      <c r="H622" s="72"/>
      <c r="I622" s="72"/>
      <c r="J622" s="72"/>
      <c r="K622" s="21"/>
      <c r="L622" s="21"/>
      <c r="M622" s="21"/>
      <c r="N622" s="21"/>
      <c r="O622" s="21"/>
      <c r="P622" s="21"/>
      <c r="Q622" s="21"/>
      <c r="R622" s="21"/>
      <c r="S622" s="21"/>
      <c r="T622" s="21"/>
      <c r="U622" s="21"/>
      <c r="V622" s="21"/>
      <c r="W622" s="21"/>
      <c r="X622" s="21"/>
      <c r="Y622" s="21"/>
      <c r="Z622" s="21"/>
      <c r="AA622" s="21"/>
      <c r="AB622" s="21"/>
    </row>
    <row r="623">
      <c r="A623" s="72"/>
      <c r="B623" s="75"/>
      <c r="C623" s="75"/>
      <c r="D623" s="75"/>
      <c r="E623" s="72"/>
      <c r="F623" s="72"/>
      <c r="G623" s="72"/>
      <c r="H623" s="72"/>
      <c r="I623" s="72"/>
      <c r="J623" s="72"/>
      <c r="K623" s="21"/>
      <c r="L623" s="21"/>
      <c r="M623" s="21"/>
      <c r="N623" s="21"/>
      <c r="O623" s="21"/>
      <c r="P623" s="21"/>
      <c r="Q623" s="21"/>
      <c r="R623" s="21"/>
      <c r="S623" s="21"/>
      <c r="T623" s="21"/>
      <c r="U623" s="21"/>
      <c r="V623" s="21"/>
      <c r="W623" s="21"/>
      <c r="X623" s="21"/>
      <c r="Y623" s="21"/>
      <c r="Z623" s="21"/>
      <c r="AA623" s="21"/>
      <c r="AB623" s="21"/>
    </row>
    <row r="624">
      <c r="A624" s="72"/>
      <c r="B624" s="75"/>
      <c r="C624" s="75"/>
      <c r="D624" s="75"/>
      <c r="E624" s="72"/>
      <c r="F624" s="72"/>
      <c r="G624" s="72"/>
      <c r="H624" s="72"/>
      <c r="I624" s="72"/>
      <c r="J624" s="72"/>
      <c r="K624" s="21"/>
      <c r="L624" s="21"/>
      <c r="M624" s="21"/>
      <c r="N624" s="21"/>
      <c r="O624" s="21"/>
      <c r="P624" s="21"/>
      <c r="Q624" s="21"/>
      <c r="R624" s="21"/>
      <c r="S624" s="21"/>
      <c r="T624" s="21"/>
      <c r="U624" s="21"/>
      <c r="V624" s="21"/>
      <c r="W624" s="21"/>
      <c r="X624" s="21"/>
      <c r="Y624" s="21"/>
      <c r="Z624" s="21"/>
      <c r="AA624" s="21"/>
      <c r="AB624" s="21"/>
    </row>
    <row r="625">
      <c r="A625" s="72"/>
      <c r="B625" s="75"/>
      <c r="C625" s="75"/>
      <c r="D625" s="75"/>
      <c r="E625" s="72"/>
      <c r="F625" s="72"/>
      <c r="G625" s="72"/>
      <c r="H625" s="72"/>
      <c r="I625" s="72"/>
      <c r="J625" s="72"/>
      <c r="K625" s="21"/>
      <c r="L625" s="21"/>
      <c r="M625" s="21"/>
      <c r="N625" s="21"/>
      <c r="O625" s="21"/>
      <c r="P625" s="21"/>
      <c r="Q625" s="21"/>
      <c r="R625" s="21"/>
      <c r="S625" s="21"/>
      <c r="T625" s="21"/>
      <c r="U625" s="21"/>
      <c r="V625" s="21"/>
      <c r="W625" s="21"/>
      <c r="X625" s="21"/>
      <c r="Y625" s="21"/>
      <c r="Z625" s="21"/>
      <c r="AA625" s="21"/>
      <c r="AB625" s="21"/>
    </row>
    <row r="626">
      <c r="A626" s="72"/>
      <c r="B626" s="75"/>
      <c r="C626" s="75"/>
      <c r="D626" s="75"/>
      <c r="E626" s="72"/>
      <c r="F626" s="72"/>
      <c r="G626" s="72"/>
      <c r="H626" s="72"/>
      <c r="I626" s="72"/>
      <c r="J626" s="72"/>
      <c r="K626" s="21"/>
      <c r="L626" s="21"/>
      <c r="M626" s="21"/>
      <c r="N626" s="21"/>
      <c r="O626" s="21"/>
      <c r="P626" s="21"/>
      <c r="Q626" s="21"/>
      <c r="R626" s="21"/>
      <c r="S626" s="21"/>
      <c r="T626" s="21"/>
      <c r="U626" s="21"/>
      <c r="V626" s="21"/>
      <c r="W626" s="21"/>
      <c r="X626" s="21"/>
      <c r="Y626" s="21"/>
      <c r="Z626" s="21"/>
      <c r="AA626" s="21"/>
      <c r="AB626" s="21"/>
    </row>
    <row r="627">
      <c r="A627" s="72"/>
      <c r="B627" s="75"/>
      <c r="C627" s="75"/>
      <c r="D627" s="75"/>
      <c r="E627" s="72"/>
      <c r="F627" s="72"/>
      <c r="G627" s="72"/>
      <c r="H627" s="72"/>
      <c r="I627" s="72"/>
      <c r="J627" s="72"/>
      <c r="K627" s="21"/>
      <c r="L627" s="21"/>
      <c r="M627" s="21"/>
      <c r="N627" s="21"/>
      <c r="O627" s="21"/>
      <c r="P627" s="21"/>
      <c r="Q627" s="21"/>
      <c r="R627" s="21"/>
      <c r="S627" s="21"/>
      <c r="T627" s="21"/>
      <c r="U627" s="21"/>
      <c r="V627" s="21"/>
      <c r="W627" s="21"/>
      <c r="X627" s="21"/>
      <c r="Y627" s="21"/>
      <c r="Z627" s="21"/>
      <c r="AA627" s="21"/>
      <c r="AB627" s="21"/>
    </row>
    <row r="628">
      <c r="A628" s="72"/>
      <c r="B628" s="75"/>
      <c r="C628" s="75"/>
      <c r="D628" s="75"/>
      <c r="E628" s="72"/>
      <c r="F628" s="72"/>
      <c r="G628" s="72"/>
      <c r="H628" s="72"/>
      <c r="I628" s="72"/>
      <c r="J628" s="72"/>
      <c r="K628" s="21"/>
      <c r="L628" s="21"/>
      <c r="M628" s="21"/>
      <c r="N628" s="21"/>
      <c r="O628" s="21"/>
      <c r="P628" s="21"/>
      <c r="Q628" s="21"/>
      <c r="R628" s="21"/>
      <c r="S628" s="21"/>
      <c r="T628" s="21"/>
      <c r="U628" s="21"/>
      <c r="V628" s="21"/>
      <c r="W628" s="21"/>
      <c r="X628" s="21"/>
      <c r="Y628" s="21"/>
      <c r="Z628" s="21"/>
      <c r="AA628" s="21"/>
      <c r="AB628" s="21"/>
    </row>
    <row r="629">
      <c r="A629" s="72"/>
      <c r="B629" s="75"/>
      <c r="C629" s="75"/>
      <c r="D629" s="75"/>
      <c r="E629" s="72"/>
      <c r="F629" s="72"/>
      <c r="G629" s="72"/>
      <c r="H629" s="72"/>
      <c r="I629" s="72"/>
      <c r="J629" s="72"/>
      <c r="K629" s="21"/>
      <c r="L629" s="21"/>
      <c r="M629" s="21"/>
      <c r="N629" s="21"/>
      <c r="O629" s="21"/>
      <c r="P629" s="21"/>
      <c r="Q629" s="21"/>
      <c r="R629" s="21"/>
      <c r="S629" s="21"/>
      <c r="T629" s="21"/>
      <c r="U629" s="21"/>
      <c r="V629" s="21"/>
      <c r="W629" s="21"/>
      <c r="X629" s="21"/>
      <c r="Y629" s="21"/>
      <c r="Z629" s="21"/>
      <c r="AA629" s="21"/>
      <c r="AB629" s="21"/>
    </row>
    <row r="630">
      <c r="A630" s="72"/>
      <c r="B630" s="75"/>
      <c r="C630" s="75"/>
      <c r="D630" s="75"/>
      <c r="E630" s="72"/>
      <c r="F630" s="72"/>
      <c r="G630" s="72"/>
      <c r="H630" s="72"/>
      <c r="I630" s="72"/>
      <c r="J630" s="72"/>
      <c r="K630" s="21"/>
      <c r="L630" s="21"/>
      <c r="M630" s="21"/>
      <c r="N630" s="21"/>
      <c r="O630" s="21"/>
      <c r="P630" s="21"/>
      <c r="Q630" s="21"/>
      <c r="R630" s="21"/>
      <c r="S630" s="21"/>
      <c r="T630" s="21"/>
      <c r="U630" s="21"/>
      <c r="V630" s="21"/>
      <c r="W630" s="21"/>
      <c r="X630" s="21"/>
      <c r="Y630" s="21"/>
      <c r="Z630" s="21"/>
      <c r="AA630" s="21"/>
      <c r="AB630" s="21"/>
    </row>
    <row r="631">
      <c r="A631" s="72"/>
      <c r="B631" s="75"/>
      <c r="C631" s="75"/>
      <c r="D631" s="75"/>
      <c r="E631" s="72"/>
      <c r="F631" s="72"/>
      <c r="G631" s="72"/>
      <c r="H631" s="72"/>
      <c r="I631" s="72"/>
      <c r="J631" s="72"/>
      <c r="K631" s="21"/>
      <c r="L631" s="21"/>
      <c r="M631" s="21"/>
      <c r="N631" s="21"/>
      <c r="O631" s="21"/>
      <c r="P631" s="21"/>
      <c r="Q631" s="21"/>
      <c r="R631" s="21"/>
      <c r="S631" s="21"/>
      <c r="T631" s="21"/>
      <c r="U631" s="21"/>
      <c r="V631" s="21"/>
      <c r="W631" s="21"/>
      <c r="X631" s="21"/>
      <c r="Y631" s="21"/>
      <c r="Z631" s="21"/>
      <c r="AA631" s="21"/>
      <c r="AB631" s="21"/>
    </row>
    <row r="632">
      <c r="A632" s="72"/>
      <c r="B632" s="75"/>
      <c r="C632" s="75"/>
      <c r="D632" s="75"/>
      <c r="E632" s="72"/>
      <c r="F632" s="72"/>
      <c r="G632" s="72"/>
      <c r="H632" s="72"/>
      <c r="I632" s="72"/>
      <c r="J632" s="72"/>
      <c r="K632" s="21"/>
      <c r="L632" s="21"/>
      <c r="M632" s="21"/>
      <c r="N632" s="21"/>
      <c r="O632" s="21"/>
      <c r="P632" s="21"/>
      <c r="Q632" s="21"/>
      <c r="R632" s="21"/>
      <c r="S632" s="21"/>
      <c r="T632" s="21"/>
      <c r="U632" s="21"/>
      <c r="V632" s="21"/>
      <c r="W632" s="21"/>
      <c r="X632" s="21"/>
      <c r="Y632" s="21"/>
      <c r="Z632" s="21"/>
      <c r="AA632" s="21"/>
      <c r="AB632" s="21"/>
    </row>
    <row r="633">
      <c r="A633" s="72"/>
      <c r="B633" s="75"/>
      <c r="C633" s="75"/>
      <c r="D633" s="75"/>
      <c r="E633" s="72"/>
      <c r="F633" s="72"/>
      <c r="G633" s="72"/>
      <c r="H633" s="72"/>
      <c r="I633" s="72"/>
      <c r="J633" s="72"/>
      <c r="K633" s="21"/>
      <c r="L633" s="21"/>
      <c r="M633" s="21"/>
      <c r="N633" s="21"/>
      <c r="O633" s="21"/>
      <c r="P633" s="21"/>
      <c r="Q633" s="21"/>
      <c r="R633" s="21"/>
      <c r="S633" s="21"/>
      <c r="T633" s="21"/>
      <c r="U633" s="21"/>
      <c r="V633" s="21"/>
      <c r="W633" s="21"/>
      <c r="X633" s="21"/>
      <c r="Y633" s="21"/>
      <c r="Z633" s="21"/>
      <c r="AA633" s="21"/>
      <c r="AB633" s="21"/>
    </row>
    <row r="634">
      <c r="A634" s="72"/>
      <c r="B634" s="75"/>
      <c r="C634" s="75"/>
      <c r="D634" s="75"/>
      <c r="E634" s="72"/>
      <c r="F634" s="72"/>
      <c r="G634" s="72"/>
      <c r="H634" s="72"/>
      <c r="I634" s="72"/>
      <c r="J634" s="72"/>
      <c r="K634" s="21"/>
      <c r="L634" s="21"/>
      <c r="M634" s="21"/>
      <c r="N634" s="21"/>
      <c r="O634" s="21"/>
      <c r="P634" s="21"/>
      <c r="Q634" s="21"/>
      <c r="R634" s="21"/>
      <c r="S634" s="21"/>
      <c r="T634" s="21"/>
      <c r="U634" s="21"/>
      <c r="V634" s="21"/>
      <c r="W634" s="21"/>
      <c r="X634" s="21"/>
      <c r="Y634" s="21"/>
      <c r="Z634" s="21"/>
      <c r="AA634" s="21"/>
      <c r="AB634" s="21"/>
    </row>
    <row r="635">
      <c r="A635" s="72"/>
      <c r="B635" s="75"/>
      <c r="C635" s="75"/>
      <c r="D635" s="75"/>
      <c r="E635" s="72"/>
      <c r="F635" s="72"/>
      <c r="G635" s="72"/>
      <c r="H635" s="72"/>
      <c r="I635" s="72"/>
      <c r="J635" s="72"/>
      <c r="K635" s="21"/>
      <c r="L635" s="21"/>
      <c r="M635" s="21"/>
      <c r="N635" s="21"/>
      <c r="O635" s="21"/>
      <c r="P635" s="21"/>
      <c r="Q635" s="21"/>
      <c r="R635" s="21"/>
      <c r="S635" s="21"/>
      <c r="T635" s="21"/>
      <c r="U635" s="21"/>
      <c r="V635" s="21"/>
      <c r="W635" s="21"/>
      <c r="X635" s="21"/>
      <c r="Y635" s="21"/>
      <c r="Z635" s="21"/>
      <c r="AA635" s="21"/>
      <c r="AB635" s="21"/>
    </row>
    <row r="636">
      <c r="A636" s="72"/>
      <c r="B636" s="75"/>
      <c r="C636" s="75"/>
      <c r="D636" s="75"/>
      <c r="E636" s="72"/>
      <c r="F636" s="72"/>
      <c r="G636" s="72"/>
      <c r="H636" s="72"/>
      <c r="I636" s="72"/>
      <c r="J636" s="72"/>
      <c r="K636" s="21"/>
      <c r="L636" s="21"/>
      <c r="M636" s="21"/>
      <c r="N636" s="21"/>
      <c r="O636" s="21"/>
      <c r="P636" s="21"/>
      <c r="Q636" s="21"/>
      <c r="R636" s="21"/>
      <c r="S636" s="21"/>
      <c r="T636" s="21"/>
      <c r="U636" s="21"/>
      <c r="V636" s="21"/>
      <c r="W636" s="21"/>
      <c r="X636" s="21"/>
      <c r="Y636" s="21"/>
      <c r="Z636" s="21"/>
      <c r="AA636" s="21"/>
      <c r="AB636" s="21"/>
    </row>
    <row r="637">
      <c r="A637" s="72"/>
      <c r="B637" s="75"/>
      <c r="C637" s="75"/>
      <c r="D637" s="75"/>
      <c r="E637" s="72"/>
      <c r="F637" s="72"/>
      <c r="G637" s="72"/>
      <c r="H637" s="72"/>
      <c r="I637" s="72"/>
      <c r="J637" s="72"/>
      <c r="K637" s="21"/>
      <c r="L637" s="21"/>
      <c r="M637" s="21"/>
      <c r="N637" s="21"/>
      <c r="O637" s="21"/>
      <c r="P637" s="21"/>
      <c r="Q637" s="21"/>
      <c r="R637" s="21"/>
      <c r="S637" s="21"/>
      <c r="T637" s="21"/>
      <c r="U637" s="21"/>
      <c r="V637" s="21"/>
      <c r="W637" s="21"/>
      <c r="X637" s="21"/>
      <c r="Y637" s="21"/>
      <c r="Z637" s="21"/>
      <c r="AA637" s="21"/>
      <c r="AB637" s="21"/>
    </row>
    <row r="638">
      <c r="A638" s="72"/>
      <c r="B638" s="75"/>
      <c r="C638" s="75"/>
      <c r="D638" s="75"/>
      <c r="E638" s="72"/>
      <c r="F638" s="72"/>
      <c r="G638" s="72"/>
      <c r="H638" s="72"/>
      <c r="I638" s="72"/>
      <c r="J638" s="72"/>
      <c r="K638" s="21"/>
      <c r="L638" s="21"/>
      <c r="M638" s="21"/>
      <c r="N638" s="21"/>
      <c r="O638" s="21"/>
      <c r="P638" s="21"/>
      <c r="Q638" s="21"/>
      <c r="R638" s="21"/>
      <c r="S638" s="21"/>
      <c r="T638" s="21"/>
      <c r="U638" s="21"/>
      <c r="V638" s="21"/>
      <c r="W638" s="21"/>
      <c r="X638" s="21"/>
      <c r="Y638" s="21"/>
      <c r="Z638" s="21"/>
      <c r="AA638" s="21"/>
      <c r="AB638" s="21"/>
    </row>
    <row r="639">
      <c r="A639" s="72"/>
      <c r="B639" s="75"/>
      <c r="C639" s="75"/>
      <c r="D639" s="75"/>
      <c r="E639" s="72"/>
      <c r="F639" s="72"/>
      <c r="G639" s="72"/>
      <c r="H639" s="72"/>
      <c r="I639" s="72"/>
      <c r="J639" s="72"/>
      <c r="K639" s="21"/>
      <c r="L639" s="21"/>
      <c r="M639" s="21"/>
      <c r="N639" s="21"/>
      <c r="O639" s="21"/>
      <c r="P639" s="21"/>
      <c r="Q639" s="21"/>
      <c r="R639" s="21"/>
      <c r="S639" s="21"/>
      <c r="T639" s="21"/>
      <c r="U639" s="21"/>
      <c r="V639" s="21"/>
      <c r="W639" s="21"/>
      <c r="X639" s="21"/>
      <c r="Y639" s="21"/>
      <c r="Z639" s="21"/>
      <c r="AA639" s="21"/>
      <c r="AB639" s="21"/>
    </row>
    <row r="640">
      <c r="A640" s="72"/>
      <c r="B640" s="75"/>
      <c r="C640" s="75"/>
      <c r="D640" s="75"/>
      <c r="E640" s="72"/>
      <c r="F640" s="72"/>
      <c r="G640" s="72"/>
      <c r="H640" s="72"/>
      <c r="I640" s="72"/>
      <c r="J640" s="72"/>
      <c r="K640" s="21"/>
      <c r="L640" s="21"/>
      <c r="M640" s="21"/>
      <c r="N640" s="21"/>
      <c r="O640" s="21"/>
      <c r="P640" s="21"/>
      <c r="Q640" s="21"/>
      <c r="R640" s="21"/>
      <c r="S640" s="21"/>
      <c r="T640" s="21"/>
      <c r="U640" s="21"/>
      <c r="V640" s="21"/>
      <c r="W640" s="21"/>
      <c r="X640" s="21"/>
      <c r="Y640" s="21"/>
      <c r="Z640" s="21"/>
      <c r="AA640" s="21"/>
      <c r="AB640" s="21"/>
    </row>
    <row r="641">
      <c r="A641" s="72"/>
      <c r="B641" s="75"/>
      <c r="C641" s="75"/>
      <c r="D641" s="75"/>
      <c r="E641" s="72"/>
      <c r="F641" s="72"/>
      <c r="G641" s="72"/>
      <c r="H641" s="72"/>
      <c r="I641" s="72"/>
      <c r="J641" s="72"/>
      <c r="K641" s="21"/>
      <c r="L641" s="21"/>
      <c r="M641" s="21"/>
      <c r="N641" s="21"/>
      <c r="O641" s="21"/>
      <c r="P641" s="21"/>
      <c r="Q641" s="21"/>
      <c r="R641" s="21"/>
      <c r="S641" s="21"/>
      <c r="T641" s="21"/>
      <c r="U641" s="21"/>
      <c r="V641" s="21"/>
      <c r="W641" s="21"/>
      <c r="X641" s="21"/>
      <c r="Y641" s="21"/>
      <c r="Z641" s="21"/>
      <c r="AA641" s="21"/>
      <c r="AB641" s="21"/>
    </row>
    <row r="642">
      <c r="A642" s="72"/>
      <c r="B642" s="75"/>
      <c r="C642" s="75"/>
      <c r="D642" s="75"/>
      <c r="E642" s="72"/>
      <c r="F642" s="72"/>
      <c r="G642" s="72"/>
      <c r="H642" s="72"/>
      <c r="I642" s="72"/>
      <c r="J642" s="72"/>
      <c r="K642" s="21"/>
      <c r="L642" s="21"/>
      <c r="M642" s="21"/>
      <c r="N642" s="21"/>
      <c r="O642" s="21"/>
      <c r="P642" s="21"/>
      <c r="Q642" s="21"/>
      <c r="R642" s="21"/>
      <c r="S642" s="21"/>
      <c r="T642" s="21"/>
      <c r="U642" s="21"/>
      <c r="V642" s="21"/>
      <c r="W642" s="21"/>
      <c r="X642" s="21"/>
      <c r="Y642" s="21"/>
      <c r="Z642" s="21"/>
      <c r="AA642" s="21"/>
      <c r="AB642" s="21"/>
    </row>
    <row r="643">
      <c r="A643" s="72"/>
      <c r="B643" s="75"/>
      <c r="C643" s="75"/>
      <c r="D643" s="75"/>
      <c r="E643" s="72"/>
      <c r="F643" s="72"/>
      <c r="G643" s="72"/>
      <c r="H643" s="72"/>
      <c r="I643" s="72"/>
      <c r="J643" s="72"/>
      <c r="K643" s="21"/>
      <c r="L643" s="21"/>
      <c r="M643" s="21"/>
      <c r="N643" s="21"/>
      <c r="O643" s="21"/>
      <c r="P643" s="21"/>
      <c r="Q643" s="21"/>
      <c r="R643" s="21"/>
      <c r="S643" s="21"/>
      <c r="T643" s="21"/>
      <c r="U643" s="21"/>
      <c r="V643" s="21"/>
      <c r="W643" s="21"/>
      <c r="X643" s="21"/>
      <c r="Y643" s="21"/>
      <c r="Z643" s="21"/>
      <c r="AA643" s="21"/>
      <c r="AB643" s="21"/>
    </row>
    <row r="644">
      <c r="A644" s="72"/>
      <c r="B644" s="75"/>
      <c r="C644" s="75"/>
      <c r="D644" s="75"/>
      <c r="E644" s="72"/>
      <c r="F644" s="72"/>
      <c r="G644" s="72"/>
      <c r="H644" s="72"/>
      <c r="I644" s="72"/>
      <c r="J644" s="72"/>
      <c r="K644" s="21"/>
      <c r="L644" s="21"/>
      <c r="M644" s="21"/>
      <c r="N644" s="21"/>
      <c r="O644" s="21"/>
      <c r="P644" s="21"/>
      <c r="Q644" s="21"/>
      <c r="R644" s="21"/>
      <c r="S644" s="21"/>
      <c r="T644" s="21"/>
      <c r="U644" s="21"/>
      <c r="V644" s="21"/>
      <c r="W644" s="21"/>
      <c r="X644" s="21"/>
      <c r="Y644" s="21"/>
      <c r="Z644" s="21"/>
      <c r="AA644" s="21"/>
      <c r="AB644" s="21"/>
    </row>
    <row r="645">
      <c r="A645" s="72"/>
      <c r="B645" s="75"/>
      <c r="C645" s="75"/>
      <c r="D645" s="75"/>
      <c r="E645" s="72"/>
      <c r="F645" s="72"/>
      <c r="G645" s="72"/>
      <c r="H645" s="72"/>
      <c r="I645" s="72"/>
      <c r="J645" s="72"/>
      <c r="K645" s="21"/>
      <c r="L645" s="21"/>
      <c r="M645" s="21"/>
      <c r="N645" s="21"/>
      <c r="O645" s="21"/>
      <c r="P645" s="21"/>
      <c r="Q645" s="21"/>
      <c r="R645" s="21"/>
      <c r="S645" s="21"/>
      <c r="T645" s="21"/>
      <c r="U645" s="21"/>
      <c r="V645" s="21"/>
      <c r="W645" s="21"/>
      <c r="X645" s="21"/>
      <c r="Y645" s="21"/>
      <c r="Z645" s="21"/>
      <c r="AA645" s="21"/>
      <c r="AB645" s="21"/>
    </row>
    <row r="646">
      <c r="A646" s="72"/>
      <c r="B646" s="75"/>
      <c r="C646" s="75"/>
      <c r="D646" s="75"/>
      <c r="E646" s="72"/>
      <c r="F646" s="72"/>
      <c r="G646" s="72"/>
      <c r="H646" s="72"/>
      <c r="I646" s="72"/>
      <c r="J646" s="72"/>
      <c r="K646" s="21"/>
      <c r="L646" s="21"/>
      <c r="M646" s="21"/>
      <c r="N646" s="21"/>
      <c r="O646" s="21"/>
      <c r="P646" s="21"/>
      <c r="Q646" s="21"/>
      <c r="R646" s="21"/>
      <c r="S646" s="21"/>
      <c r="T646" s="21"/>
      <c r="U646" s="21"/>
      <c r="V646" s="21"/>
      <c r="W646" s="21"/>
      <c r="X646" s="21"/>
      <c r="Y646" s="21"/>
      <c r="Z646" s="21"/>
      <c r="AA646" s="21"/>
      <c r="AB646" s="21"/>
    </row>
    <row r="647">
      <c r="A647" s="72"/>
      <c r="B647" s="75"/>
      <c r="C647" s="75"/>
      <c r="D647" s="75"/>
      <c r="E647" s="72"/>
      <c r="F647" s="72"/>
      <c r="G647" s="72"/>
      <c r="H647" s="72"/>
      <c r="I647" s="72"/>
      <c r="J647" s="72"/>
      <c r="K647" s="21"/>
      <c r="L647" s="21"/>
      <c r="M647" s="21"/>
      <c r="N647" s="21"/>
      <c r="O647" s="21"/>
      <c r="P647" s="21"/>
      <c r="Q647" s="21"/>
      <c r="R647" s="21"/>
      <c r="S647" s="21"/>
      <c r="T647" s="21"/>
      <c r="U647" s="21"/>
      <c r="V647" s="21"/>
      <c r="W647" s="21"/>
      <c r="X647" s="21"/>
      <c r="Y647" s="21"/>
      <c r="Z647" s="21"/>
      <c r="AA647" s="21"/>
      <c r="AB647" s="21"/>
    </row>
    <row r="648">
      <c r="A648" s="72"/>
      <c r="B648" s="75"/>
      <c r="C648" s="75"/>
      <c r="D648" s="75"/>
      <c r="E648" s="72"/>
      <c r="F648" s="72"/>
      <c r="G648" s="72"/>
      <c r="H648" s="72"/>
      <c r="I648" s="72"/>
      <c r="J648" s="72"/>
      <c r="K648" s="21"/>
      <c r="L648" s="21"/>
      <c r="M648" s="21"/>
      <c r="N648" s="21"/>
      <c r="O648" s="21"/>
      <c r="P648" s="21"/>
      <c r="Q648" s="21"/>
      <c r="R648" s="21"/>
      <c r="S648" s="21"/>
      <c r="T648" s="21"/>
      <c r="U648" s="21"/>
      <c r="V648" s="21"/>
      <c r="W648" s="21"/>
      <c r="X648" s="21"/>
      <c r="Y648" s="21"/>
      <c r="Z648" s="21"/>
      <c r="AA648" s="21"/>
      <c r="AB648" s="21"/>
    </row>
    <row r="649">
      <c r="A649" s="72"/>
      <c r="B649" s="75"/>
      <c r="C649" s="75"/>
      <c r="D649" s="75"/>
      <c r="E649" s="72"/>
      <c r="F649" s="72"/>
      <c r="G649" s="72"/>
      <c r="H649" s="72"/>
      <c r="I649" s="72"/>
      <c r="J649" s="72"/>
      <c r="K649" s="21"/>
      <c r="L649" s="21"/>
      <c r="M649" s="21"/>
      <c r="N649" s="21"/>
      <c r="O649" s="21"/>
      <c r="P649" s="21"/>
      <c r="Q649" s="21"/>
      <c r="R649" s="21"/>
      <c r="S649" s="21"/>
      <c r="T649" s="21"/>
      <c r="U649" s="21"/>
      <c r="V649" s="21"/>
      <c r="W649" s="21"/>
      <c r="X649" s="21"/>
      <c r="Y649" s="21"/>
      <c r="Z649" s="21"/>
      <c r="AA649" s="21"/>
      <c r="AB649" s="21"/>
    </row>
    <row r="650">
      <c r="A650" s="72"/>
      <c r="B650" s="75"/>
      <c r="C650" s="75"/>
      <c r="D650" s="75"/>
      <c r="E650" s="72"/>
      <c r="F650" s="72"/>
      <c r="G650" s="72"/>
      <c r="H650" s="72"/>
      <c r="I650" s="72"/>
      <c r="J650" s="72"/>
      <c r="K650" s="21"/>
      <c r="L650" s="21"/>
      <c r="M650" s="21"/>
      <c r="N650" s="21"/>
      <c r="O650" s="21"/>
      <c r="P650" s="21"/>
      <c r="Q650" s="21"/>
      <c r="R650" s="21"/>
      <c r="S650" s="21"/>
      <c r="T650" s="21"/>
      <c r="U650" s="21"/>
      <c r="V650" s="21"/>
      <c r="W650" s="21"/>
      <c r="X650" s="21"/>
      <c r="Y650" s="21"/>
      <c r="Z650" s="21"/>
      <c r="AA650" s="21"/>
      <c r="AB650" s="21"/>
    </row>
    <row r="651">
      <c r="A651" s="72"/>
      <c r="B651" s="75"/>
      <c r="C651" s="75"/>
      <c r="D651" s="75"/>
      <c r="E651" s="72"/>
      <c r="F651" s="72"/>
      <c r="G651" s="72"/>
      <c r="H651" s="72"/>
      <c r="I651" s="72"/>
      <c r="J651" s="72"/>
      <c r="K651" s="21"/>
      <c r="L651" s="21"/>
      <c r="M651" s="21"/>
      <c r="N651" s="21"/>
      <c r="O651" s="21"/>
      <c r="P651" s="21"/>
      <c r="Q651" s="21"/>
      <c r="R651" s="21"/>
      <c r="S651" s="21"/>
      <c r="T651" s="21"/>
      <c r="U651" s="21"/>
      <c r="V651" s="21"/>
      <c r="W651" s="21"/>
      <c r="X651" s="21"/>
      <c r="Y651" s="21"/>
      <c r="Z651" s="21"/>
      <c r="AA651" s="21"/>
      <c r="AB651" s="21"/>
    </row>
    <row r="652">
      <c r="A652" s="72"/>
      <c r="B652" s="75"/>
      <c r="C652" s="75"/>
      <c r="D652" s="75"/>
      <c r="E652" s="72"/>
      <c r="F652" s="72"/>
      <c r="G652" s="72"/>
      <c r="H652" s="72"/>
      <c r="I652" s="72"/>
      <c r="J652" s="72"/>
      <c r="K652" s="21"/>
      <c r="L652" s="21"/>
      <c r="M652" s="21"/>
      <c r="N652" s="21"/>
      <c r="O652" s="21"/>
      <c r="P652" s="21"/>
      <c r="Q652" s="21"/>
      <c r="R652" s="21"/>
      <c r="S652" s="21"/>
      <c r="T652" s="21"/>
      <c r="U652" s="21"/>
      <c r="V652" s="21"/>
      <c r="W652" s="21"/>
      <c r="X652" s="21"/>
      <c r="Y652" s="21"/>
      <c r="Z652" s="21"/>
      <c r="AA652" s="21"/>
      <c r="AB652" s="21"/>
    </row>
    <row r="653">
      <c r="A653" s="72"/>
      <c r="B653" s="75"/>
      <c r="C653" s="75"/>
      <c r="D653" s="75"/>
      <c r="E653" s="72"/>
      <c r="F653" s="72"/>
      <c r="G653" s="72"/>
      <c r="H653" s="72"/>
      <c r="I653" s="72"/>
      <c r="J653" s="72"/>
      <c r="K653" s="21"/>
      <c r="L653" s="21"/>
      <c r="M653" s="21"/>
      <c r="N653" s="21"/>
      <c r="O653" s="21"/>
      <c r="P653" s="21"/>
      <c r="Q653" s="21"/>
      <c r="R653" s="21"/>
      <c r="S653" s="21"/>
      <c r="T653" s="21"/>
      <c r="U653" s="21"/>
      <c r="V653" s="21"/>
      <c r="W653" s="21"/>
      <c r="X653" s="21"/>
      <c r="Y653" s="21"/>
      <c r="Z653" s="21"/>
      <c r="AA653" s="21"/>
      <c r="AB653" s="21"/>
    </row>
    <row r="654">
      <c r="A654" s="72"/>
      <c r="B654" s="75"/>
      <c r="C654" s="75"/>
      <c r="D654" s="75"/>
      <c r="E654" s="72"/>
      <c r="F654" s="72"/>
      <c r="G654" s="72"/>
      <c r="H654" s="72"/>
      <c r="I654" s="72"/>
      <c r="J654" s="72"/>
      <c r="K654" s="21"/>
      <c r="L654" s="21"/>
      <c r="M654" s="21"/>
      <c r="N654" s="21"/>
      <c r="O654" s="21"/>
      <c r="P654" s="21"/>
      <c r="Q654" s="21"/>
      <c r="R654" s="21"/>
      <c r="S654" s="21"/>
      <c r="T654" s="21"/>
      <c r="U654" s="21"/>
      <c r="V654" s="21"/>
      <c r="W654" s="21"/>
      <c r="X654" s="21"/>
      <c r="Y654" s="21"/>
      <c r="Z654" s="21"/>
      <c r="AA654" s="21"/>
      <c r="AB654" s="21"/>
    </row>
    <row r="655">
      <c r="A655" s="72"/>
      <c r="B655" s="75"/>
      <c r="C655" s="75"/>
      <c r="D655" s="75"/>
      <c r="E655" s="72"/>
      <c r="F655" s="72"/>
      <c r="G655" s="72"/>
      <c r="H655" s="72"/>
      <c r="I655" s="72"/>
      <c r="J655" s="72"/>
      <c r="K655" s="21"/>
      <c r="L655" s="21"/>
      <c r="M655" s="21"/>
      <c r="N655" s="21"/>
      <c r="O655" s="21"/>
      <c r="P655" s="21"/>
      <c r="Q655" s="21"/>
      <c r="R655" s="21"/>
      <c r="S655" s="21"/>
      <c r="T655" s="21"/>
      <c r="U655" s="21"/>
      <c r="V655" s="21"/>
      <c r="W655" s="21"/>
      <c r="X655" s="21"/>
      <c r="Y655" s="21"/>
      <c r="Z655" s="21"/>
      <c r="AA655" s="21"/>
      <c r="AB655" s="21"/>
    </row>
    <row r="656">
      <c r="A656" s="72"/>
      <c r="B656" s="75"/>
      <c r="C656" s="75"/>
      <c r="D656" s="75"/>
      <c r="E656" s="72"/>
      <c r="F656" s="72"/>
      <c r="G656" s="72"/>
      <c r="H656" s="72"/>
      <c r="I656" s="72"/>
      <c r="J656" s="72"/>
      <c r="K656" s="21"/>
      <c r="L656" s="21"/>
      <c r="M656" s="21"/>
      <c r="N656" s="21"/>
      <c r="O656" s="21"/>
      <c r="P656" s="21"/>
      <c r="Q656" s="21"/>
      <c r="R656" s="21"/>
      <c r="S656" s="21"/>
      <c r="T656" s="21"/>
      <c r="U656" s="21"/>
      <c r="V656" s="21"/>
      <c r="W656" s="21"/>
      <c r="X656" s="21"/>
      <c r="Y656" s="21"/>
      <c r="Z656" s="21"/>
      <c r="AA656" s="21"/>
      <c r="AB656" s="21"/>
    </row>
    <row r="657">
      <c r="A657" s="72"/>
      <c r="B657" s="75"/>
      <c r="C657" s="75"/>
      <c r="D657" s="75"/>
      <c r="E657" s="72"/>
      <c r="F657" s="72"/>
      <c r="G657" s="72"/>
      <c r="H657" s="72"/>
      <c r="I657" s="72"/>
      <c r="J657" s="72"/>
      <c r="K657" s="21"/>
      <c r="L657" s="21"/>
      <c r="M657" s="21"/>
      <c r="N657" s="21"/>
      <c r="O657" s="21"/>
      <c r="P657" s="21"/>
      <c r="Q657" s="21"/>
      <c r="R657" s="21"/>
      <c r="S657" s="21"/>
      <c r="T657" s="21"/>
      <c r="U657" s="21"/>
      <c r="V657" s="21"/>
      <c r="W657" s="21"/>
      <c r="X657" s="21"/>
      <c r="Y657" s="21"/>
      <c r="Z657" s="21"/>
      <c r="AA657" s="21"/>
      <c r="AB657" s="21"/>
    </row>
    <row r="658">
      <c r="A658" s="72"/>
      <c r="B658" s="75"/>
      <c r="C658" s="75"/>
      <c r="D658" s="75"/>
      <c r="E658" s="72"/>
      <c r="F658" s="72"/>
      <c r="G658" s="72"/>
      <c r="H658" s="72"/>
      <c r="I658" s="72"/>
      <c r="J658" s="72"/>
      <c r="K658" s="21"/>
      <c r="L658" s="21"/>
      <c r="M658" s="21"/>
      <c r="N658" s="21"/>
      <c r="O658" s="21"/>
      <c r="P658" s="21"/>
      <c r="Q658" s="21"/>
      <c r="R658" s="21"/>
      <c r="S658" s="21"/>
      <c r="T658" s="21"/>
      <c r="U658" s="21"/>
      <c r="V658" s="21"/>
      <c r="W658" s="21"/>
      <c r="X658" s="21"/>
      <c r="Y658" s="21"/>
      <c r="Z658" s="21"/>
      <c r="AA658" s="21"/>
      <c r="AB658" s="21"/>
    </row>
    <row r="659">
      <c r="A659" s="72"/>
      <c r="B659" s="75"/>
      <c r="C659" s="75"/>
      <c r="D659" s="75"/>
      <c r="E659" s="72"/>
      <c r="F659" s="72"/>
      <c r="G659" s="72"/>
      <c r="H659" s="72"/>
      <c r="I659" s="72"/>
      <c r="J659" s="72"/>
      <c r="K659" s="21"/>
      <c r="L659" s="21"/>
      <c r="M659" s="21"/>
      <c r="N659" s="21"/>
      <c r="O659" s="21"/>
      <c r="P659" s="21"/>
      <c r="Q659" s="21"/>
      <c r="R659" s="21"/>
      <c r="S659" s="21"/>
      <c r="T659" s="21"/>
      <c r="U659" s="21"/>
      <c r="V659" s="21"/>
      <c r="W659" s="21"/>
      <c r="X659" s="21"/>
      <c r="Y659" s="21"/>
      <c r="Z659" s="21"/>
      <c r="AA659" s="21"/>
      <c r="AB659" s="21"/>
    </row>
    <row r="660">
      <c r="A660" s="72"/>
      <c r="B660" s="75"/>
      <c r="C660" s="75"/>
      <c r="D660" s="75"/>
      <c r="E660" s="72"/>
      <c r="F660" s="72"/>
      <c r="G660" s="72"/>
      <c r="H660" s="72"/>
      <c r="I660" s="72"/>
      <c r="J660" s="72"/>
      <c r="K660" s="21"/>
      <c r="L660" s="21"/>
      <c r="M660" s="21"/>
      <c r="N660" s="21"/>
      <c r="O660" s="21"/>
      <c r="P660" s="21"/>
      <c r="Q660" s="21"/>
      <c r="R660" s="21"/>
      <c r="S660" s="21"/>
      <c r="T660" s="21"/>
      <c r="U660" s="21"/>
      <c r="V660" s="21"/>
      <c r="W660" s="21"/>
      <c r="X660" s="21"/>
      <c r="Y660" s="21"/>
      <c r="Z660" s="21"/>
      <c r="AA660" s="21"/>
      <c r="AB660" s="21"/>
    </row>
    <row r="661">
      <c r="A661" s="72"/>
      <c r="B661" s="75"/>
      <c r="C661" s="75"/>
      <c r="D661" s="75"/>
      <c r="E661" s="72"/>
      <c r="F661" s="72"/>
      <c r="G661" s="72"/>
      <c r="H661" s="72"/>
      <c r="I661" s="72"/>
      <c r="J661" s="72"/>
      <c r="K661" s="21"/>
      <c r="L661" s="21"/>
      <c r="M661" s="21"/>
      <c r="N661" s="21"/>
      <c r="O661" s="21"/>
      <c r="P661" s="21"/>
      <c r="Q661" s="21"/>
      <c r="R661" s="21"/>
      <c r="S661" s="21"/>
      <c r="T661" s="21"/>
      <c r="U661" s="21"/>
      <c r="V661" s="21"/>
      <c r="W661" s="21"/>
      <c r="X661" s="21"/>
      <c r="Y661" s="21"/>
      <c r="Z661" s="21"/>
      <c r="AA661" s="21"/>
      <c r="AB661" s="21"/>
    </row>
    <row r="662">
      <c r="A662" s="72"/>
      <c r="B662" s="75"/>
      <c r="C662" s="75"/>
      <c r="D662" s="75"/>
      <c r="E662" s="72"/>
      <c r="F662" s="72"/>
      <c r="G662" s="72"/>
      <c r="H662" s="72"/>
      <c r="I662" s="72"/>
      <c r="J662" s="72"/>
      <c r="K662" s="21"/>
      <c r="L662" s="21"/>
      <c r="M662" s="21"/>
      <c r="N662" s="21"/>
      <c r="O662" s="21"/>
      <c r="P662" s="21"/>
      <c r="Q662" s="21"/>
      <c r="R662" s="21"/>
      <c r="S662" s="21"/>
      <c r="T662" s="21"/>
      <c r="U662" s="21"/>
      <c r="V662" s="21"/>
      <c r="W662" s="21"/>
      <c r="X662" s="21"/>
      <c r="Y662" s="21"/>
      <c r="Z662" s="21"/>
      <c r="AA662" s="21"/>
      <c r="AB662" s="21"/>
    </row>
    <row r="663">
      <c r="A663" s="72"/>
      <c r="B663" s="75"/>
      <c r="C663" s="75"/>
      <c r="D663" s="75"/>
      <c r="E663" s="72"/>
      <c r="F663" s="72"/>
      <c r="G663" s="72"/>
      <c r="H663" s="72"/>
      <c r="I663" s="72"/>
      <c r="J663" s="72"/>
      <c r="K663" s="21"/>
      <c r="L663" s="21"/>
      <c r="M663" s="21"/>
      <c r="N663" s="21"/>
      <c r="O663" s="21"/>
      <c r="P663" s="21"/>
      <c r="Q663" s="21"/>
      <c r="R663" s="21"/>
      <c r="S663" s="21"/>
      <c r="T663" s="21"/>
      <c r="U663" s="21"/>
      <c r="V663" s="21"/>
      <c r="W663" s="21"/>
      <c r="X663" s="21"/>
      <c r="Y663" s="21"/>
      <c r="Z663" s="21"/>
      <c r="AA663" s="21"/>
      <c r="AB663" s="21"/>
    </row>
    <row r="664">
      <c r="A664" s="72"/>
      <c r="B664" s="75"/>
      <c r="C664" s="75"/>
      <c r="D664" s="75"/>
      <c r="E664" s="72"/>
      <c r="F664" s="72"/>
      <c r="G664" s="72"/>
      <c r="H664" s="72"/>
      <c r="I664" s="72"/>
      <c r="J664" s="72"/>
      <c r="K664" s="21"/>
      <c r="L664" s="21"/>
      <c r="M664" s="21"/>
      <c r="N664" s="21"/>
      <c r="O664" s="21"/>
      <c r="P664" s="21"/>
      <c r="Q664" s="21"/>
      <c r="R664" s="21"/>
      <c r="S664" s="21"/>
      <c r="T664" s="21"/>
      <c r="U664" s="21"/>
      <c r="V664" s="21"/>
      <c r="W664" s="21"/>
      <c r="X664" s="21"/>
      <c r="Y664" s="21"/>
      <c r="Z664" s="21"/>
      <c r="AA664" s="21"/>
      <c r="AB664" s="21"/>
    </row>
    <row r="665">
      <c r="A665" s="72"/>
      <c r="B665" s="75"/>
      <c r="C665" s="75"/>
      <c r="D665" s="75"/>
      <c r="E665" s="72"/>
      <c r="F665" s="72"/>
      <c r="G665" s="72"/>
      <c r="H665" s="72"/>
      <c r="I665" s="72"/>
      <c r="J665" s="72"/>
      <c r="K665" s="21"/>
      <c r="L665" s="21"/>
      <c r="M665" s="21"/>
      <c r="N665" s="21"/>
      <c r="O665" s="21"/>
      <c r="P665" s="21"/>
      <c r="Q665" s="21"/>
      <c r="R665" s="21"/>
      <c r="S665" s="21"/>
      <c r="T665" s="21"/>
      <c r="U665" s="21"/>
      <c r="V665" s="21"/>
      <c r="W665" s="21"/>
      <c r="X665" s="21"/>
      <c r="Y665" s="21"/>
      <c r="Z665" s="21"/>
      <c r="AA665" s="21"/>
      <c r="AB665" s="21"/>
    </row>
    <row r="666">
      <c r="A666" s="72"/>
      <c r="B666" s="75"/>
      <c r="C666" s="75"/>
      <c r="D666" s="75"/>
      <c r="E666" s="72"/>
      <c r="F666" s="72"/>
      <c r="G666" s="72"/>
      <c r="H666" s="72"/>
      <c r="I666" s="72"/>
      <c r="J666" s="72"/>
      <c r="K666" s="21"/>
      <c r="L666" s="21"/>
      <c r="M666" s="21"/>
      <c r="N666" s="21"/>
      <c r="O666" s="21"/>
      <c r="P666" s="21"/>
      <c r="Q666" s="21"/>
      <c r="R666" s="21"/>
      <c r="S666" s="21"/>
      <c r="T666" s="21"/>
      <c r="U666" s="21"/>
      <c r="V666" s="21"/>
      <c r="W666" s="21"/>
      <c r="X666" s="21"/>
      <c r="Y666" s="21"/>
      <c r="Z666" s="21"/>
      <c r="AA666" s="21"/>
      <c r="AB666" s="21"/>
    </row>
    <row r="667">
      <c r="A667" s="72"/>
      <c r="B667" s="75"/>
      <c r="C667" s="75"/>
      <c r="D667" s="75"/>
      <c r="E667" s="72"/>
      <c r="F667" s="72"/>
      <c r="G667" s="72"/>
      <c r="H667" s="72"/>
      <c r="I667" s="72"/>
      <c r="J667" s="72"/>
      <c r="K667" s="21"/>
      <c r="L667" s="21"/>
      <c r="M667" s="21"/>
      <c r="N667" s="21"/>
      <c r="O667" s="21"/>
      <c r="P667" s="21"/>
      <c r="Q667" s="21"/>
      <c r="R667" s="21"/>
      <c r="S667" s="21"/>
      <c r="T667" s="21"/>
      <c r="U667" s="21"/>
      <c r="V667" s="21"/>
      <c r="W667" s="21"/>
      <c r="X667" s="21"/>
      <c r="Y667" s="21"/>
      <c r="Z667" s="21"/>
      <c r="AA667" s="21"/>
      <c r="AB667" s="21"/>
    </row>
    <row r="668">
      <c r="A668" s="72"/>
      <c r="B668" s="75"/>
      <c r="C668" s="75"/>
      <c r="D668" s="75"/>
      <c r="E668" s="72"/>
      <c r="F668" s="72"/>
      <c r="G668" s="72"/>
      <c r="H668" s="72"/>
      <c r="I668" s="72"/>
      <c r="J668" s="72"/>
      <c r="K668" s="21"/>
      <c r="L668" s="21"/>
      <c r="M668" s="21"/>
      <c r="N668" s="21"/>
      <c r="O668" s="21"/>
      <c r="P668" s="21"/>
      <c r="Q668" s="21"/>
      <c r="R668" s="21"/>
      <c r="S668" s="21"/>
      <c r="T668" s="21"/>
      <c r="U668" s="21"/>
      <c r="V668" s="21"/>
      <c r="W668" s="21"/>
      <c r="X668" s="21"/>
      <c r="Y668" s="21"/>
      <c r="Z668" s="21"/>
      <c r="AA668" s="21"/>
      <c r="AB668" s="21"/>
    </row>
    <row r="669">
      <c r="A669" s="72"/>
      <c r="B669" s="75"/>
      <c r="C669" s="75"/>
      <c r="D669" s="75"/>
      <c r="E669" s="72"/>
      <c r="F669" s="72"/>
      <c r="G669" s="72"/>
      <c r="H669" s="72"/>
      <c r="I669" s="72"/>
      <c r="J669" s="72"/>
      <c r="K669" s="21"/>
      <c r="L669" s="21"/>
      <c r="M669" s="21"/>
      <c r="N669" s="21"/>
      <c r="O669" s="21"/>
      <c r="P669" s="21"/>
      <c r="Q669" s="21"/>
      <c r="R669" s="21"/>
      <c r="S669" s="21"/>
      <c r="T669" s="21"/>
      <c r="U669" s="21"/>
      <c r="V669" s="21"/>
      <c r="W669" s="21"/>
      <c r="X669" s="21"/>
      <c r="Y669" s="21"/>
      <c r="Z669" s="21"/>
      <c r="AA669" s="21"/>
      <c r="AB669" s="21"/>
    </row>
    <row r="670">
      <c r="A670" s="72"/>
      <c r="B670" s="75"/>
      <c r="C670" s="75"/>
      <c r="D670" s="75"/>
      <c r="E670" s="72"/>
      <c r="F670" s="72"/>
      <c r="G670" s="72"/>
      <c r="H670" s="72"/>
      <c r="I670" s="72"/>
      <c r="J670" s="72"/>
      <c r="K670" s="21"/>
      <c r="L670" s="21"/>
      <c r="M670" s="21"/>
      <c r="N670" s="21"/>
      <c r="O670" s="21"/>
      <c r="P670" s="21"/>
      <c r="Q670" s="21"/>
      <c r="R670" s="21"/>
      <c r="S670" s="21"/>
      <c r="T670" s="21"/>
      <c r="U670" s="21"/>
      <c r="V670" s="21"/>
      <c r="W670" s="21"/>
      <c r="X670" s="21"/>
      <c r="Y670" s="21"/>
      <c r="Z670" s="21"/>
      <c r="AA670" s="21"/>
      <c r="AB670" s="21"/>
    </row>
    <row r="671">
      <c r="A671" s="72"/>
      <c r="B671" s="75"/>
      <c r="C671" s="75"/>
      <c r="D671" s="75"/>
      <c r="E671" s="72"/>
      <c r="F671" s="72"/>
      <c r="G671" s="72"/>
      <c r="H671" s="72"/>
      <c r="I671" s="72"/>
      <c r="J671" s="72"/>
      <c r="K671" s="21"/>
      <c r="L671" s="21"/>
      <c r="M671" s="21"/>
      <c r="N671" s="21"/>
      <c r="O671" s="21"/>
      <c r="P671" s="21"/>
      <c r="Q671" s="21"/>
      <c r="R671" s="21"/>
      <c r="S671" s="21"/>
      <c r="T671" s="21"/>
      <c r="U671" s="21"/>
      <c r="V671" s="21"/>
      <c r="W671" s="21"/>
      <c r="X671" s="21"/>
      <c r="Y671" s="21"/>
      <c r="Z671" s="21"/>
      <c r="AA671" s="21"/>
      <c r="AB671" s="21"/>
    </row>
    <row r="672">
      <c r="A672" s="72"/>
      <c r="B672" s="75"/>
      <c r="C672" s="75"/>
      <c r="D672" s="75"/>
      <c r="E672" s="72"/>
      <c r="F672" s="72"/>
      <c r="G672" s="72"/>
      <c r="H672" s="72"/>
      <c r="I672" s="72"/>
      <c r="J672" s="72"/>
      <c r="K672" s="21"/>
      <c r="L672" s="21"/>
      <c r="M672" s="21"/>
      <c r="N672" s="21"/>
      <c r="O672" s="21"/>
      <c r="P672" s="21"/>
      <c r="Q672" s="21"/>
      <c r="R672" s="21"/>
      <c r="S672" s="21"/>
      <c r="T672" s="21"/>
      <c r="U672" s="21"/>
      <c r="V672" s="21"/>
      <c r="W672" s="21"/>
      <c r="X672" s="21"/>
      <c r="Y672" s="21"/>
      <c r="Z672" s="21"/>
      <c r="AA672" s="21"/>
      <c r="AB672" s="21"/>
    </row>
    <row r="673">
      <c r="A673" s="72"/>
      <c r="B673" s="75"/>
      <c r="C673" s="75"/>
      <c r="D673" s="75"/>
      <c r="E673" s="72"/>
      <c r="F673" s="72"/>
      <c r="G673" s="72"/>
      <c r="H673" s="72"/>
      <c r="I673" s="72"/>
      <c r="J673" s="72"/>
      <c r="K673" s="21"/>
      <c r="L673" s="21"/>
      <c r="M673" s="21"/>
      <c r="N673" s="21"/>
      <c r="O673" s="21"/>
      <c r="P673" s="21"/>
      <c r="Q673" s="21"/>
      <c r="R673" s="21"/>
      <c r="S673" s="21"/>
      <c r="T673" s="21"/>
      <c r="U673" s="21"/>
      <c r="V673" s="21"/>
      <c r="W673" s="21"/>
      <c r="X673" s="21"/>
      <c r="Y673" s="21"/>
      <c r="Z673" s="21"/>
      <c r="AA673" s="21"/>
      <c r="AB673" s="21"/>
    </row>
    <row r="674">
      <c r="A674" s="72"/>
      <c r="B674" s="75"/>
      <c r="C674" s="75"/>
      <c r="D674" s="75"/>
      <c r="E674" s="72"/>
      <c r="F674" s="72"/>
      <c r="G674" s="72"/>
      <c r="H674" s="72"/>
      <c r="I674" s="72"/>
      <c r="J674" s="72"/>
      <c r="K674" s="21"/>
      <c r="L674" s="21"/>
      <c r="M674" s="21"/>
      <c r="N674" s="21"/>
      <c r="O674" s="21"/>
      <c r="P674" s="21"/>
      <c r="Q674" s="21"/>
      <c r="R674" s="21"/>
      <c r="S674" s="21"/>
      <c r="T674" s="21"/>
      <c r="U674" s="21"/>
      <c r="V674" s="21"/>
      <c r="W674" s="21"/>
      <c r="X674" s="21"/>
      <c r="Y674" s="21"/>
      <c r="Z674" s="21"/>
      <c r="AA674" s="21"/>
      <c r="AB674" s="21"/>
    </row>
    <row r="675">
      <c r="A675" s="72"/>
      <c r="B675" s="75"/>
      <c r="C675" s="75"/>
      <c r="D675" s="75"/>
      <c r="E675" s="72"/>
      <c r="F675" s="72"/>
      <c r="G675" s="72"/>
      <c r="H675" s="72"/>
      <c r="I675" s="72"/>
      <c r="J675" s="72"/>
      <c r="K675" s="21"/>
      <c r="L675" s="21"/>
      <c r="M675" s="21"/>
      <c r="N675" s="21"/>
      <c r="O675" s="21"/>
      <c r="P675" s="21"/>
      <c r="Q675" s="21"/>
      <c r="R675" s="21"/>
      <c r="S675" s="21"/>
      <c r="T675" s="21"/>
      <c r="U675" s="21"/>
      <c r="V675" s="21"/>
      <c r="W675" s="21"/>
      <c r="X675" s="21"/>
      <c r="Y675" s="21"/>
      <c r="Z675" s="21"/>
      <c r="AA675" s="21"/>
      <c r="AB675" s="21"/>
    </row>
    <row r="676">
      <c r="A676" s="72"/>
      <c r="B676" s="75"/>
      <c r="C676" s="75"/>
      <c r="D676" s="75"/>
      <c r="E676" s="72"/>
      <c r="F676" s="72"/>
      <c r="G676" s="72"/>
      <c r="H676" s="72"/>
      <c r="I676" s="72"/>
      <c r="J676" s="72"/>
      <c r="K676" s="21"/>
      <c r="L676" s="21"/>
      <c r="M676" s="21"/>
      <c r="N676" s="21"/>
      <c r="O676" s="21"/>
      <c r="P676" s="21"/>
      <c r="Q676" s="21"/>
      <c r="R676" s="21"/>
      <c r="S676" s="21"/>
      <c r="T676" s="21"/>
      <c r="U676" s="21"/>
      <c r="V676" s="21"/>
      <c r="W676" s="21"/>
      <c r="X676" s="21"/>
      <c r="Y676" s="21"/>
      <c r="Z676" s="21"/>
      <c r="AA676" s="21"/>
      <c r="AB676" s="21"/>
    </row>
    <row r="677">
      <c r="A677" s="72"/>
      <c r="B677" s="75"/>
      <c r="C677" s="75"/>
      <c r="D677" s="75"/>
      <c r="E677" s="72"/>
      <c r="F677" s="72"/>
      <c r="G677" s="72"/>
      <c r="H677" s="72"/>
      <c r="I677" s="72"/>
      <c r="J677" s="72"/>
      <c r="K677" s="21"/>
      <c r="L677" s="21"/>
      <c r="M677" s="21"/>
      <c r="N677" s="21"/>
      <c r="O677" s="21"/>
      <c r="P677" s="21"/>
      <c r="Q677" s="21"/>
      <c r="R677" s="21"/>
      <c r="S677" s="21"/>
      <c r="T677" s="21"/>
      <c r="U677" s="21"/>
      <c r="V677" s="21"/>
      <c r="W677" s="21"/>
      <c r="X677" s="21"/>
      <c r="Y677" s="21"/>
      <c r="Z677" s="21"/>
      <c r="AA677" s="21"/>
      <c r="AB677" s="21"/>
    </row>
    <row r="678">
      <c r="A678" s="72"/>
      <c r="B678" s="75"/>
      <c r="C678" s="75"/>
      <c r="D678" s="75"/>
      <c r="E678" s="72"/>
      <c r="F678" s="72"/>
      <c r="G678" s="72"/>
      <c r="H678" s="72"/>
      <c r="I678" s="72"/>
      <c r="J678" s="72"/>
      <c r="K678" s="21"/>
      <c r="L678" s="21"/>
      <c r="M678" s="21"/>
      <c r="N678" s="21"/>
      <c r="O678" s="21"/>
      <c r="P678" s="21"/>
      <c r="Q678" s="21"/>
      <c r="R678" s="21"/>
      <c r="S678" s="21"/>
      <c r="T678" s="21"/>
      <c r="U678" s="21"/>
      <c r="V678" s="21"/>
      <c r="W678" s="21"/>
      <c r="X678" s="21"/>
      <c r="Y678" s="21"/>
      <c r="Z678" s="21"/>
      <c r="AA678" s="21"/>
      <c r="AB678" s="21"/>
    </row>
    <row r="679">
      <c r="A679" s="72"/>
      <c r="B679" s="75"/>
      <c r="C679" s="75"/>
      <c r="D679" s="75"/>
      <c r="E679" s="72"/>
      <c r="F679" s="72"/>
      <c r="G679" s="72"/>
      <c r="H679" s="72"/>
      <c r="I679" s="72"/>
      <c r="J679" s="72"/>
      <c r="K679" s="21"/>
      <c r="L679" s="21"/>
      <c r="M679" s="21"/>
      <c r="N679" s="21"/>
      <c r="O679" s="21"/>
      <c r="P679" s="21"/>
      <c r="Q679" s="21"/>
      <c r="R679" s="21"/>
      <c r="S679" s="21"/>
      <c r="T679" s="21"/>
      <c r="U679" s="21"/>
      <c r="V679" s="21"/>
      <c r="W679" s="21"/>
      <c r="X679" s="21"/>
      <c r="Y679" s="21"/>
      <c r="Z679" s="21"/>
      <c r="AA679" s="21"/>
      <c r="AB679" s="21"/>
    </row>
    <row r="680">
      <c r="A680" s="72"/>
      <c r="B680" s="75"/>
      <c r="C680" s="75"/>
      <c r="D680" s="75"/>
      <c r="E680" s="72"/>
      <c r="F680" s="72"/>
      <c r="G680" s="72"/>
      <c r="H680" s="72"/>
      <c r="I680" s="72"/>
      <c r="J680" s="72"/>
      <c r="K680" s="21"/>
      <c r="L680" s="21"/>
      <c r="M680" s="21"/>
      <c r="N680" s="21"/>
      <c r="O680" s="21"/>
      <c r="P680" s="21"/>
      <c r="Q680" s="21"/>
      <c r="R680" s="21"/>
      <c r="S680" s="21"/>
      <c r="T680" s="21"/>
      <c r="U680" s="21"/>
      <c r="V680" s="21"/>
      <c r="W680" s="21"/>
      <c r="X680" s="21"/>
      <c r="Y680" s="21"/>
      <c r="Z680" s="21"/>
      <c r="AA680" s="21"/>
      <c r="AB680" s="21"/>
    </row>
    <row r="681">
      <c r="A681" s="72"/>
      <c r="B681" s="75"/>
      <c r="C681" s="75"/>
      <c r="D681" s="75"/>
      <c r="E681" s="72"/>
      <c r="F681" s="72"/>
      <c r="G681" s="72"/>
      <c r="H681" s="72"/>
      <c r="I681" s="72"/>
      <c r="J681" s="72"/>
      <c r="K681" s="21"/>
      <c r="L681" s="21"/>
      <c r="M681" s="21"/>
      <c r="N681" s="21"/>
      <c r="O681" s="21"/>
      <c r="P681" s="21"/>
      <c r="Q681" s="21"/>
      <c r="R681" s="21"/>
      <c r="S681" s="21"/>
      <c r="T681" s="21"/>
      <c r="U681" s="21"/>
      <c r="V681" s="21"/>
      <c r="W681" s="21"/>
      <c r="X681" s="21"/>
      <c r="Y681" s="21"/>
      <c r="Z681" s="21"/>
      <c r="AA681" s="21"/>
      <c r="AB681" s="21"/>
    </row>
    <row r="682">
      <c r="A682" s="72"/>
      <c r="B682" s="75"/>
      <c r="C682" s="75"/>
      <c r="D682" s="75"/>
      <c r="E682" s="72"/>
      <c r="F682" s="72"/>
      <c r="G682" s="72"/>
      <c r="H682" s="72"/>
      <c r="I682" s="72"/>
      <c r="J682" s="72"/>
      <c r="K682" s="21"/>
      <c r="L682" s="21"/>
      <c r="M682" s="21"/>
      <c r="N682" s="21"/>
      <c r="O682" s="21"/>
      <c r="P682" s="21"/>
      <c r="Q682" s="21"/>
      <c r="R682" s="21"/>
      <c r="S682" s="21"/>
      <c r="T682" s="21"/>
      <c r="U682" s="21"/>
      <c r="V682" s="21"/>
      <c r="W682" s="21"/>
      <c r="X682" s="21"/>
      <c r="Y682" s="21"/>
      <c r="Z682" s="21"/>
      <c r="AA682" s="21"/>
      <c r="AB682" s="21"/>
    </row>
    <row r="683">
      <c r="A683" s="72"/>
      <c r="B683" s="75"/>
      <c r="C683" s="75"/>
      <c r="D683" s="75"/>
      <c r="E683" s="72"/>
      <c r="F683" s="72"/>
      <c r="G683" s="72"/>
      <c r="H683" s="72"/>
      <c r="I683" s="72"/>
      <c r="J683" s="72"/>
      <c r="K683" s="21"/>
      <c r="L683" s="21"/>
      <c r="M683" s="21"/>
      <c r="N683" s="21"/>
      <c r="O683" s="21"/>
      <c r="P683" s="21"/>
      <c r="Q683" s="21"/>
      <c r="R683" s="21"/>
      <c r="S683" s="21"/>
      <c r="T683" s="21"/>
      <c r="U683" s="21"/>
      <c r="V683" s="21"/>
      <c r="W683" s="21"/>
      <c r="X683" s="21"/>
      <c r="Y683" s="21"/>
      <c r="Z683" s="21"/>
      <c r="AA683" s="21"/>
      <c r="AB683" s="21"/>
    </row>
    <row r="684">
      <c r="A684" s="72"/>
      <c r="B684" s="75"/>
      <c r="C684" s="75"/>
      <c r="D684" s="75"/>
      <c r="E684" s="72"/>
      <c r="F684" s="72"/>
      <c r="G684" s="72"/>
      <c r="H684" s="72"/>
      <c r="I684" s="72"/>
      <c r="J684" s="72"/>
      <c r="K684" s="21"/>
      <c r="L684" s="21"/>
      <c r="M684" s="21"/>
      <c r="N684" s="21"/>
      <c r="O684" s="21"/>
      <c r="P684" s="21"/>
      <c r="Q684" s="21"/>
      <c r="R684" s="21"/>
      <c r="S684" s="21"/>
      <c r="T684" s="21"/>
      <c r="U684" s="21"/>
      <c r="V684" s="21"/>
      <c r="W684" s="21"/>
      <c r="X684" s="21"/>
      <c r="Y684" s="21"/>
      <c r="Z684" s="21"/>
      <c r="AA684" s="21"/>
      <c r="AB684" s="21"/>
    </row>
    <row r="685">
      <c r="A685" s="72"/>
      <c r="B685" s="75"/>
      <c r="C685" s="75"/>
      <c r="D685" s="75"/>
      <c r="E685" s="72"/>
      <c r="F685" s="72"/>
      <c r="G685" s="72"/>
      <c r="H685" s="72"/>
      <c r="I685" s="72"/>
      <c r="J685" s="72"/>
      <c r="K685" s="21"/>
      <c r="L685" s="21"/>
      <c r="M685" s="21"/>
      <c r="N685" s="21"/>
      <c r="O685" s="21"/>
      <c r="P685" s="21"/>
      <c r="Q685" s="21"/>
      <c r="R685" s="21"/>
      <c r="S685" s="21"/>
      <c r="T685" s="21"/>
      <c r="U685" s="21"/>
      <c r="V685" s="21"/>
      <c r="W685" s="21"/>
      <c r="X685" s="21"/>
      <c r="Y685" s="21"/>
      <c r="Z685" s="21"/>
      <c r="AA685" s="21"/>
      <c r="AB685" s="21"/>
    </row>
    <row r="686">
      <c r="A686" s="72"/>
      <c r="B686" s="75"/>
      <c r="C686" s="75"/>
      <c r="D686" s="75"/>
      <c r="E686" s="72"/>
      <c r="F686" s="72"/>
      <c r="G686" s="72"/>
      <c r="H686" s="72"/>
      <c r="I686" s="72"/>
      <c r="J686" s="72"/>
      <c r="K686" s="21"/>
      <c r="L686" s="21"/>
      <c r="M686" s="21"/>
      <c r="N686" s="21"/>
      <c r="O686" s="21"/>
      <c r="P686" s="21"/>
      <c r="Q686" s="21"/>
      <c r="R686" s="21"/>
      <c r="S686" s="21"/>
      <c r="T686" s="21"/>
      <c r="U686" s="21"/>
      <c r="V686" s="21"/>
      <c r="W686" s="21"/>
      <c r="X686" s="21"/>
      <c r="Y686" s="21"/>
      <c r="Z686" s="21"/>
      <c r="AA686" s="21"/>
      <c r="AB686" s="21"/>
    </row>
    <row r="687">
      <c r="A687" s="72"/>
      <c r="B687" s="75"/>
      <c r="C687" s="75"/>
      <c r="D687" s="75"/>
      <c r="E687" s="72"/>
      <c r="F687" s="72"/>
      <c r="G687" s="72"/>
      <c r="H687" s="72"/>
      <c r="I687" s="72"/>
      <c r="J687" s="72"/>
      <c r="K687" s="21"/>
      <c r="L687" s="21"/>
      <c r="M687" s="21"/>
      <c r="N687" s="21"/>
      <c r="O687" s="21"/>
      <c r="P687" s="21"/>
      <c r="Q687" s="21"/>
      <c r="R687" s="21"/>
      <c r="S687" s="21"/>
      <c r="T687" s="21"/>
      <c r="U687" s="21"/>
      <c r="V687" s="21"/>
      <c r="W687" s="21"/>
      <c r="X687" s="21"/>
      <c r="Y687" s="21"/>
      <c r="Z687" s="21"/>
      <c r="AA687" s="21"/>
      <c r="AB687" s="21"/>
    </row>
    <row r="688">
      <c r="A688" s="72"/>
      <c r="B688" s="75"/>
      <c r="C688" s="75"/>
      <c r="D688" s="75"/>
      <c r="E688" s="72"/>
      <c r="F688" s="72"/>
      <c r="G688" s="72"/>
      <c r="H688" s="72"/>
      <c r="I688" s="72"/>
      <c r="J688" s="72"/>
      <c r="K688" s="21"/>
      <c r="L688" s="21"/>
      <c r="M688" s="21"/>
      <c r="N688" s="21"/>
      <c r="O688" s="21"/>
      <c r="P688" s="21"/>
      <c r="Q688" s="21"/>
      <c r="R688" s="21"/>
      <c r="S688" s="21"/>
      <c r="T688" s="21"/>
      <c r="U688" s="21"/>
      <c r="V688" s="21"/>
      <c r="W688" s="21"/>
      <c r="X688" s="21"/>
      <c r="Y688" s="21"/>
      <c r="Z688" s="21"/>
      <c r="AA688" s="21"/>
      <c r="AB688" s="21"/>
    </row>
    <row r="689">
      <c r="A689" s="72"/>
      <c r="B689" s="75"/>
      <c r="C689" s="75"/>
      <c r="D689" s="75"/>
      <c r="E689" s="72"/>
      <c r="F689" s="72"/>
      <c r="G689" s="72"/>
      <c r="H689" s="72"/>
      <c r="I689" s="72"/>
      <c r="J689" s="72"/>
      <c r="K689" s="21"/>
      <c r="L689" s="21"/>
      <c r="M689" s="21"/>
      <c r="N689" s="21"/>
      <c r="O689" s="21"/>
      <c r="P689" s="21"/>
      <c r="Q689" s="21"/>
      <c r="R689" s="21"/>
      <c r="S689" s="21"/>
      <c r="T689" s="21"/>
      <c r="U689" s="21"/>
      <c r="V689" s="21"/>
      <c r="W689" s="21"/>
      <c r="X689" s="21"/>
      <c r="Y689" s="21"/>
      <c r="Z689" s="21"/>
      <c r="AA689" s="21"/>
      <c r="AB689" s="21"/>
    </row>
    <row r="690">
      <c r="A690" s="72"/>
      <c r="B690" s="75"/>
      <c r="C690" s="75"/>
      <c r="D690" s="75"/>
      <c r="E690" s="72"/>
      <c r="F690" s="72"/>
      <c r="G690" s="72"/>
      <c r="H690" s="72"/>
      <c r="I690" s="72"/>
      <c r="J690" s="72"/>
      <c r="K690" s="21"/>
      <c r="L690" s="21"/>
      <c r="M690" s="21"/>
      <c r="N690" s="21"/>
      <c r="O690" s="21"/>
      <c r="P690" s="21"/>
      <c r="Q690" s="21"/>
      <c r="R690" s="21"/>
      <c r="S690" s="21"/>
      <c r="T690" s="21"/>
      <c r="U690" s="21"/>
      <c r="V690" s="21"/>
      <c r="W690" s="21"/>
      <c r="X690" s="21"/>
      <c r="Y690" s="21"/>
      <c r="Z690" s="21"/>
      <c r="AA690" s="21"/>
      <c r="AB690" s="21"/>
    </row>
    <row r="691">
      <c r="A691" s="72"/>
      <c r="B691" s="75"/>
      <c r="C691" s="75"/>
      <c r="D691" s="75"/>
      <c r="E691" s="72"/>
      <c r="F691" s="72"/>
      <c r="G691" s="72"/>
      <c r="H691" s="72"/>
      <c r="I691" s="72"/>
      <c r="J691" s="72"/>
      <c r="K691" s="21"/>
      <c r="L691" s="21"/>
      <c r="M691" s="21"/>
      <c r="N691" s="21"/>
      <c r="O691" s="21"/>
      <c r="P691" s="21"/>
      <c r="Q691" s="21"/>
      <c r="R691" s="21"/>
      <c r="S691" s="21"/>
      <c r="T691" s="21"/>
      <c r="U691" s="21"/>
      <c r="V691" s="21"/>
      <c r="W691" s="21"/>
      <c r="X691" s="21"/>
      <c r="Y691" s="21"/>
      <c r="Z691" s="21"/>
      <c r="AA691" s="21"/>
      <c r="AB691" s="21"/>
    </row>
    <row r="692">
      <c r="A692" s="72"/>
      <c r="B692" s="75"/>
      <c r="C692" s="75"/>
      <c r="D692" s="75"/>
      <c r="E692" s="72"/>
      <c r="F692" s="72"/>
      <c r="G692" s="72"/>
      <c r="H692" s="72"/>
      <c r="I692" s="72"/>
      <c r="J692" s="72"/>
      <c r="K692" s="21"/>
      <c r="L692" s="21"/>
      <c r="M692" s="21"/>
      <c r="N692" s="21"/>
      <c r="O692" s="21"/>
      <c r="P692" s="21"/>
      <c r="Q692" s="21"/>
      <c r="R692" s="21"/>
      <c r="S692" s="21"/>
      <c r="T692" s="21"/>
      <c r="U692" s="21"/>
      <c r="V692" s="21"/>
      <c r="W692" s="21"/>
      <c r="X692" s="21"/>
      <c r="Y692" s="21"/>
      <c r="Z692" s="21"/>
      <c r="AA692" s="21"/>
      <c r="AB692" s="21"/>
    </row>
    <row r="693">
      <c r="A693" s="72"/>
      <c r="B693" s="75"/>
      <c r="C693" s="75"/>
      <c r="D693" s="75"/>
      <c r="E693" s="72"/>
      <c r="F693" s="72"/>
      <c r="G693" s="72"/>
      <c r="H693" s="72"/>
      <c r="I693" s="72"/>
      <c r="J693" s="72"/>
      <c r="K693" s="21"/>
      <c r="L693" s="21"/>
      <c r="M693" s="21"/>
      <c r="N693" s="21"/>
      <c r="O693" s="21"/>
      <c r="P693" s="21"/>
      <c r="Q693" s="21"/>
      <c r="R693" s="21"/>
      <c r="S693" s="21"/>
      <c r="T693" s="21"/>
      <c r="U693" s="21"/>
      <c r="V693" s="21"/>
      <c r="W693" s="21"/>
      <c r="X693" s="21"/>
      <c r="Y693" s="21"/>
      <c r="Z693" s="21"/>
      <c r="AA693" s="21"/>
      <c r="AB693" s="21"/>
    </row>
    <row r="694">
      <c r="A694" s="72"/>
      <c r="B694" s="75"/>
      <c r="C694" s="75"/>
      <c r="D694" s="75"/>
      <c r="E694" s="72"/>
      <c r="F694" s="72"/>
      <c r="G694" s="72"/>
      <c r="H694" s="72"/>
      <c r="I694" s="72"/>
      <c r="J694" s="72"/>
      <c r="K694" s="21"/>
      <c r="L694" s="21"/>
      <c r="M694" s="21"/>
      <c r="N694" s="21"/>
      <c r="O694" s="21"/>
      <c r="P694" s="21"/>
      <c r="Q694" s="21"/>
      <c r="R694" s="21"/>
      <c r="S694" s="21"/>
      <c r="T694" s="21"/>
      <c r="U694" s="21"/>
      <c r="V694" s="21"/>
      <c r="W694" s="21"/>
      <c r="X694" s="21"/>
      <c r="Y694" s="21"/>
      <c r="Z694" s="21"/>
      <c r="AA694" s="21"/>
      <c r="AB694" s="21"/>
    </row>
    <row r="695">
      <c r="A695" s="72"/>
      <c r="B695" s="75"/>
      <c r="C695" s="75"/>
      <c r="D695" s="75"/>
      <c r="E695" s="72"/>
      <c r="F695" s="72"/>
      <c r="G695" s="72"/>
      <c r="H695" s="72"/>
      <c r="I695" s="72"/>
      <c r="J695" s="72"/>
      <c r="K695" s="21"/>
      <c r="L695" s="21"/>
      <c r="M695" s="21"/>
      <c r="N695" s="21"/>
      <c r="O695" s="21"/>
      <c r="P695" s="21"/>
      <c r="Q695" s="21"/>
      <c r="R695" s="21"/>
      <c r="S695" s="21"/>
      <c r="T695" s="21"/>
      <c r="U695" s="21"/>
      <c r="V695" s="21"/>
      <c r="W695" s="21"/>
      <c r="X695" s="21"/>
      <c r="Y695" s="21"/>
      <c r="Z695" s="21"/>
      <c r="AA695" s="21"/>
      <c r="AB695" s="21"/>
    </row>
    <row r="696">
      <c r="A696" s="72"/>
      <c r="B696" s="75"/>
      <c r="C696" s="75"/>
      <c r="D696" s="75"/>
      <c r="E696" s="72"/>
      <c r="F696" s="72"/>
      <c r="G696" s="72"/>
      <c r="H696" s="72"/>
      <c r="I696" s="72"/>
      <c r="J696" s="72"/>
      <c r="K696" s="21"/>
      <c r="L696" s="21"/>
      <c r="M696" s="21"/>
      <c r="N696" s="21"/>
      <c r="O696" s="21"/>
      <c r="P696" s="21"/>
      <c r="Q696" s="21"/>
      <c r="R696" s="21"/>
      <c r="S696" s="21"/>
      <c r="T696" s="21"/>
      <c r="U696" s="21"/>
      <c r="V696" s="21"/>
      <c r="W696" s="21"/>
      <c r="X696" s="21"/>
      <c r="Y696" s="21"/>
      <c r="Z696" s="21"/>
      <c r="AA696" s="21"/>
      <c r="AB696" s="21"/>
    </row>
    <row r="697">
      <c r="A697" s="72"/>
      <c r="B697" s="75"/>
      <c r="C697" s="75"/>
      <c r="D697" s="75"/>
      <c r="E697" s="72"/>
      <c r="F697" s="72"/>
      <c r="G697" s="72"/>
      <c r="H697" s="72"/>
      <c r="I697" s="72"/>
      <c r="J697" s="72"/>
      <c r="K697" s="21"/>
      <c r="L697" s="21"/>
      <c r="M697" s="21"/>
      <c r="N697" s="21"/>
      <c r="O697" s="21"/>
      <c r="P697" s="21"/>
      <c r="Q697" s="21"/>
      <c r="R697" s="21"/>
      <c r="S697" s="21"/>
      <c r="T697" s="21"/>
      <c r="U697" s="21"/>
      <c r="V697" s="21"/>
      <c r="W697" s="21"/>
      <c r="X697" s="21"/>
      <c r="Y697" s="21"/>
      <c r="Z697" s="21"/>
      <c r="AA697" s="21"/>
      <c r="AB697" s="21"/>
    </row>
    <row r="698">
      <c r="A698" s="72"/>
      <c r="B698" s="75"/>
      <c r="C698" s="75"/>
      <c r="D698" s="75"/>
      <c r="E698" s="72"/>
      <c r="F698" s="72"/>
      <c r="G698" s="72"/>
      <c r="H698" s="72"/>
      <c r="I698" s="72"/>
      <c r="J698" s="72"/>
      <c r="K698" s="21"/>
      <c r="L698" s="21"/>
      <c r="M698" s="21"/>
      <c r="N698" s="21"/>
      <c r="O698" s="21"/>
      <c r="P698" s="21"/>
      <c r="Q698" s="21"/>
      <c r="R698" s="21"/>
      <c r="S698" s="21"/>
      <c r="T698" s="21"/>
      <c r="U698" s="21"/>
      <c r="V698" s="21"/>
      <c r="W698" s="21"/>
      <c r="X698" s="21"/>
      <c r="Y698" s="21"/>
      <c r="Z698" s="21"/>
      <c r="AA698" s="21"/>
      <c r="AB698" s="21"/>
    </row>
    <row r="699">
      <c r="A699" s="72"/>
      <c r="B699" s="75"/>
      <c r="C699" s="75"/>
      <c r="D699" s="75"/>
      <c r="E699" s="72"/>
      <c r="F699" s="72"/>
      <c r="G699" s="72"/>
      <c r="H699" s="72"/>
      <c r="I699" s="72"/>
      <c r="J699" s="72"/>
      <c r="K699" s="21"/>
      <c r="L699" s="21"/>
      <c r="M699" s="21"/>
      <c r="N699" s="21"/>
      <c r="O699" s="21"/>
      <c r="P699" s="21"/>
      <c r="Q699" s="21"/>
      <c r="R699" s="21"/>
      <c r="S699" s="21"/>
      <c r="T699" s="21"/>
      <c r="U699" s="21"/>
      <c r="V699" s="21"/>
      <c r="W699" s="21"/>
      <c r="X699" s="21"/>
      <c r="Y699" s="21"/>
      <c r="Z699" s="21"/>
      <c r="AA699" s="21"/>
      <c r="AB699" s="21"/>
    </row>
    <row r="700">
      <c r="A700" s="72"/>
      <c r="B700" s="75"/>
      <c r="C700" s="75"/>
      <c r="D700" s="75"/>
      <c r="E700" s="72"/>
      <c r="F700" s="72"/>
      <c r="G700" s="72"/>
      <c r="H700" s="72"/>
      <c r="I700" s="72"/>
      <c r="J700" s="72"/>
      <c r="K700" s="21"/>
      <c r="L700" s="21"/>
      <c r="M700" s="21"/>
      <c r="N700" s="21"/>
      <c r="O700" s="21"/>
      <c r="P700" s="21"/>
      <c r="Q700" s="21"/>
      <c r="R700" s="21"/>
      <c r="S700" s="21"/>
      <c r="T700" s="21"/>
      <c r="U700" s="21"/>
      <c r="V700" s="21"/>
      <c r="W700" s="21"/>
      <c r="X700" s="21"/>
      <c r="Y700" s="21"/>
      <c r="Z700" s="21"/>
      <c r="AA700" s="21"/>
      <c r="AB700" s="21"/>
    </row>
    <row r="701">
      <c r="A701" s="72"/>
      <c r="B701" s="75"/>
      <c r="C701" s="75"/>
      <c r="D701" s="75"/>
      <c r="E701" s="72"/>
      <c r="F701" s="72"/>
      <c r="G701" s="72"/>
      <c r="H701" s="72"/>
      <c r="I701" s="72"/>
      <c r="J701" s="72"/>
      <c r="K701" s="21"/>
      <c r="L701" s="21"/>
      <c r="M701" s="21"/>
      <c r="N701" s="21"/>
      <c r="O701" s="21"/>
      <c r="P701" s="21"/>
      <c r="Q701" s="21"/>
      <c r="R701" s="21"/>
      <c r="S701" s="21"/>
      <c r="T701" s="21"/>
      <c r="U701" s="21"/>
      <c r="V701" s="21"/>
      <c r="W701" s="21"/>
      <c r="X701" s="21"/>
      <c r="Y701" s="21"/>
      <c r="Z701" s="21"/>
      <c r="AA701" s="21"/>
      <c r="AB701" s="21"/>
    </row>
    <row r="702">
      <c r="A702" s="72"/>
      <c r="B702" s="75"/>
      <c r="C702" s="75"/>
      <c r="D702" s="75"/>
      <c r="E702" s="72"/>
      <c r="F702" s="72"/>
      <c r="G702" s="72"/>
      <c r="H702" s="72"/>
      <c r="I702" s="72"/>
      <c r="J702" s="72"/>
      <c r="K702" s="21"/>
      <c r="L702" s="21"/>
      <c r="M702" s="21"/>
      <c r="N702" s="21"/>
      <c r="O702" s="21"/>
      <c r="P702" s="21"/>
      <c r="Q702" s="21"/>
      <c r="R702" s="21"/>
      <c r="S702" s="21"/>
      <c r="T702" s="21"/>
      <c r="U702" s="21"/>
      <c r="V702" s="21"/>
      <c r="W702" s="21"/>
      <c r="X702" s="21"/>
      <c r="Y702" s="21"/>
      <c r="Z702" s="21"/>
      <c r="AA702" s="21"/>
      <c r="AB702" s="21"/>
    </row>
    <row r="703">
      <c r="A703" s="72"/>
      <c r="B703" s="75"/>
      <c r="C703" s="75"/>
      <c r="D703" s="75"/>
      <c r="E703" s="72"/>
      <c r="F703" s="72"/>
      <c r="G703" s="72"/>
      <c r="H703" s="72"/>
      <c r="I703" s="72"/>
      <c r="J703" s="72"/>
      <c r="K703" s="21"/>
      <c r="L703" s="21"/>
      <c r="M703" s="21"/>
      <c r="N703" s="21"/>
      <c r="O703" s="21"/>
      <c r="P703" s="21"/>
      <c r="Q703" s="21"/>
      <c r="R703" s="21"/>
      <c r="S703" s="21"/>
      <c r="T703" s="21"/>
      <c r="U703" s="21"/>
      <c r="V703" s="21"/>
      <c r="W703" s="21"/>
      <c r="X703" s="21"/>
      <c r="Y703" s="21"/>
      <c r="Z703" s="21"/>
      <c r="AA703" s="21"/>
      <c r="AB703" s="21"/>
    </row>
    <row r="704">
      <c r="A704" s="72"/>
      <c r="B704" s="75"/>
      <c r="C704" s="75"/>
      <c r="D704" s="75"/>
      <c r="E704" s="72"/>
      <c r="F704" s="72"/>
      <c r="G704" s="72"/>
      <c r="H704" s="72"/>
      <c r="I704" s="72"/>
      <c r="J704" s="72"/>
      <c r="K704" s="21"/>
      <c r="L704" s="21"/>
      <c r="M704" s="21"/>
      <c r="N704" s="21"/>
      <c r="O704" s="21"/>
      <c r="P704" s="21"/>
      <c r="Q704" s="21"/>
      <c r="R704" s="21"/>
      <c r="S704" s="21"/>
      <c r="T704" s="21"/>
      <c r="U704" s="21"/>
      <c r="V704" s="21"/>
      <c r="W704" s="21"/>
      <c r="X704" s="21"/>
      <c r="Y704" s="21"/>
      <c r="Z704" s="21"/>
      <c r="AA704" s="21"/>
      <c r="AB704" s="21"/>
    </row>
    <row r="705">
      <c r="A705" s="72"/>
      <c r="B705" s="75"/>
      <c r="C705" s="75"/>
      <c r="D705" s="75"/>
      <c r="E705" s="72"/>
      <c r="F705" s="72"/>
      <c r="G705" s="72"/>
      <c r="H705" s="72"/>
      <c r="I705" s="72"/>
      <c r="J705" s="72"/>
      <c r="K705" s="21"/>
      <c r="L705" s="21"/>
      <c r="M705" s="21"/>
      <c r="N705" s="21"/>
      <c r="O705" s="21"/>
      <c r="P705" s="21"/>
      <c r="Q705" s="21"/>
      <c r="R705" s="21"/>
      <c r="S705" s="21"/>
      <c r="T705" s="21"/>
      <c r="U705" s="21"/>
      <c r="V705" s="21"/>
      <c r="W705" s="21"/>
      <c r="X705" s="21"/>
      <c r="Y705" s="21"/>
      <c r="Z705" s="21"/>
      <c r="AA705" s="21"/>
      <c r="AB705" s="21"/>
    </row>
    <row r="706">
      <c r="A706" s="72"/>
      <c r="B706" s="75"/>
      <c r="C706" s="75"/>
      <c r="D706" s="75"/>
      <c r="E706" s="72"/>
      <c r="F706" s="72"/>
      <c r="G706" s="72"/>
      <c r="H706" s="72"/>
      <c r="I706" s="72"/>
      <c r="J706" s="72"/>
      <c r="K706" s="21"/>
      <c r="L706" s="21"/>
      <c r="M706" s="21"/>
      <c r="N706" s="21"/>
      <c r="O706" s="21"/>
      <c r="P706" s="21"/>
      <c r="Q706" s="21"/>
      <c r="R706" s="21"/>
      <c r="S706" s="21"/>
      <c r="T706" s="21"/>
      <c r="U706" s="21"/>
      <c r="V706" s="21"/>
      <c r="W706" s="21"/>
      <c r="X706" s="21"/>
      <c r="Y706" s="21"/>
      <c r="Z706" s="21"/>
      <c r="AA706" s="21"/>
      <c r="AB706" s="21"/>
    </row>
    <row r="707">
      <c r="A707" s="72"/>
      <c r="B707" s="75"/>
      <c r="C707" s="75"/>
      <c r="D707" s="75"/>
      <c r="E707" s="72"/>
      <c r="F707" s="72"/>
      <c r="G707" s="72"/>
      <c r="H707" s="72"/>
      <c r="I707" s="72"/>
      <c r="J707" s="72"/>
      <c r="K707" s="21"/>
      <c r="L707" s="21"/>
      <c r="M707" s="21"/>
      <c r="N707" s="21"/>
      <c r="O707" s="21"/>
      <c r="P707" s="21"/>
      <c r="Q707" s="21"/>
      <c r="R707" s="21"/>
      <c r="S707" s="21"/>
      <c r="T707" s="21"/>
      <c r="U707" s="21"/>
      <c r="V707" s="21"/>
      <c r="W707" s="21"/>
      <c r="X707" s="21"/>
      <c r="Y707" s="21"/>
      <c r="Z707" s="21"/>
      <c r="AA707" s="21"/>
      <c r="AB707" s="21"/>
    </row>
    <row r="708">
      <c r="A708" s="72"/>
      <c r="B708" s="75"/>
      <c r="C708" s="75"/>
      <c r="D708" s="75"/>
      <c r="E708" s="72"/>
      <c r="F708" s="72"/>
      <c r="G708" s="72"/>
      <c r="H708" s="72"/>
      <c r="I708" s="72"/>
      <c r="J708" s="72"/>
      <c r="K708" s="21"/>
      <c r="L708" s="21"/>
      <c r="M708" s="21"/>
      <c r="N708" s="21"/>
      <c r="O708" s="21"/>
      <c r="P708" s="21"/>
      <c r="Q708" s="21"/>
      <c r="R708" s="21"/>
      <c r="S708" s="21"/>
      <c r="T708" s="21"/>
      <c r="U708" s="21"/>
      <c r="V708" s="21"/>
      <c r="W708" s="21"/>
      <c r="X708" s="21"/>
      <c r="Y708" s="21"/>
      <c r="Z708" s="21"/>
      <c r="AA708" s="21"/>
      <c r="AB708" s="21"/>
    </row>
    <row r="709">
      <c r="A709" s="72"/>
      <c r="B709" s="75"/>
      <c r="C709" s="75"/>
      <c r="D709" s="75"/>
      <c r="E709" s="72"/>
      <c r="F709" s="72"/>
      <c r="G709" s="72"/>
      <c r="H709" s="72"/>
      <c r="I709" s="72"/>
      <c r="J709" s="72"/>
      <c r="K709" s="21"/>
      <c r="L709" s="21"/>
      <c r="M709" s="21"/>
      <c r="N709" s="21"/>
      <c r="O709" s="21"/>
      <c r="P709" s="21"/>
      <c r="Q709" s="21"/>
      <c r="R709" s="21"/>
      <c r="S709" s="21"/>
      <c r="T709" s="21"/>
      <c r="U709" s="21"/>
      <c r="V709" s="21"/>
      <c r="W709" s="21"/>
      <c r="X709" s="21"/>
      <c r="Y709" s="21"/>
      <c r="Z709" s="21"/>
      <c r="AA709" s="21"/>
      <c r="AB709" s="21"/>
    </row>
    <row r="710">
      <c r="A710" s="72"/>
      <c r="B710" s="75"/>
      <c r="C710" s="75"/>
      <c r="D710" s="75"/>
      <c r="E710" s="72"/>
      <c r="F710" s="72"/>
      <c r="G710" s="72"/>
      <c r="H710" s="72"/>
      <c r="I710" s="72"/>
      <c r="J710" s="72"/>
      <c r="K710" s="21"/>
      <c r="L710" s="21"/>
      <c r="M710" s="21"/>
      <c r="N710" s="21"/>
      <c r="O710" s="21"/>
      <c r="P710" s="21"/>
      <c r="Q710" s="21"/>
      <c r="R710" s="21"/>
      <c r="S710" s="21"/>
      <c r="T710" s="21"/>
      <c r="U710" s="21"/>
      <c r="V710" s="21"/>
      <c r="W710" s="21"/>
      <c r="X710" s="21"/>
      <c r="Y710" s="21"/>
      <c r="Z710" s="21"/>
      <c r="AA710" s="21"/>
      <c r="AB710" s="21"/>
    </row>
    <row r="711">
      <c r="A711" s="72"/>
      <c r="B711" s="75"/>
      <c r="C711" s="75"/>
      <c r="D711" s="75"/>
      <c r="E711" s="72"/>
      <c r="F711" s="72"/>
      <c r="G711" s="72"/>
      <c r="H711" s="72"/>
      <c r="I711" s="72"/>
      <c r="J711" s="72"/>
      <c r="K711" s="21"/>
      <c r="L711" s="21"/>
      <c r="M711" s="21"/>
      <c r="N711" s="21"/>
      <c r="O711" s="21"/>
      <c r="P711" s="21"/>
      <c r="Q711" s="21"/>
      <c r="R711" s="21"/>
      <c r="S711" s="21"/>
      <c r="T711" s="21"/>
      <c r="U711" s="21"/>
      <c r="V711" s="21"/>
      <c r="W711" s="21"/>
      <c r="X711" s="21"/>
      <c r="Y711" s="21"/>
      <c r="Z711" s="21"/>
      <c r="AA711" s="21"/>
      <c r="AB711" s="21"/>
    </row>
    <row r="712">
      <c r="A712" s="72"/>
      <c r="B712" s="75"/>
      <c r="C712" s="75"/>
      <c r="D712" s="75"/>
      <c r="E712" s="72"/>
      <c r="F712" s="72"/>
      <c r="G712" s="72"/>
      <c r="H712" s="72"/>
      <c r="I712" s="72"/>
      <c r="J712" s="72"/>
      <c r="K712" s="21"/>
      <c r="L712" s="21"/>
      <c r="M712" s="21"/>
      <c r="N712" s="21"/>
      <c r="O712" s="21"/>
      <c r="P712" s="21"/>
      <c r="Q712" s="21"/>
      <c r="R712" s="21"/>
      <c r="S712" s="21"/>
      <c r="T712" s="21"/>
      <c r="U712" s="21"/>
      <c r="V712" s="21"/>
      <c r="W712" s="21"/>
      <c r="X712" s="21"/>
      <c r="Y712" s="21"/>
      <c r="Z712" s="21"/>
      <c r="AA712" s="21"/>
      <c r="AB712" s="21"/>
    </row>
    <row r="713">
      <c r="A713" s="72"/>
      <c r="B713" s="75"/>
      <c r="C713" s="75"/>
      <c r="D713" s="75"/>
      <c r="E713" s="72"/>
      <c r="F713" s="72"/>
      <c r="G713" s="72"/>
      <c r="H713" s="72"/>
      <c r="I713" s="72"/>
      <c r="J713" s="72"/>
      <c r="K713" s="21"/>
      <c r="L713" s="21"/>
      <c r="M713" s="21"/>
      <c r="N713" s="21"/>
      <c r="O713" s="21"/>
      <c r="P713" s="21"/>
      <c r="Q713" s="21"/>
      <c r="R713" s="21"/>
      <c r="S713" s="21"/>
      <c r="T713" s="21"/>
      <c r="U713" s="21"/>
      <c r="V713" s="21"/>
      <c r="W713" s="21"/>
      <c r="X713" s="21"/>
      <c r="Y713" s="21"/>
      <c r="Z713" s="21"/>
      <c r="AA713" s="21"/>
      <c r="AB713" s="21"/>
    </row>
    <row r="714">
      <c r="A714" s="72"/>
      <c r="B714" s="75"/>
      <c r="C714" s="75"/>
      <c r="D714" s="75"/>
      <c r="E714" s="72"/>
      <c r="F714" s="72"/>
      <c r="G714" s="72"/>
      <c r="H714" s="72"/>
      <c r="I714" s="72"/>
      <c r="J714" s="72"/>
      <c r="K714" s="21"/>
      <c r="L714" s="21"/>
      <c r="M714" s="21"/>
      <c r="N714" s="21"/>
      <c r="O714" s="21"/>
      <c r="P714" s="21"/>
      <c r="Q714" s="21"/>
      <c r="R714" s="21"/>
      <c r="S714" s="21"/>
      <c r="T714" s="21"/>
      <c r="U714" s="21"/>
      <c r="V714" s="21"/>
      <c r="W714" s="21"/>
      <c r="X714" s="21"/>
      <c r="Y714" s="21"/>
      <c r="Z714" s="21"/>
      <c r="AA714" s="21"/>
      <c r="AB714" s="21"/>
    </row>
    <row r="715">
      <c r="A715" s="72"/>
      <c r="B715" s="75"/>
      <c r="C715" s="75"/>
      <c r="D715" s="75"/>
      <c r="E715" s="72"/>
      <c r="F715" s="72"/>
      <c r="G715" s="72"/>
      <c r="H715" s="72"/>
      <c r="I715" s="72"/>
      <c r="J715" s="72"/>
      <c r="K715" s="21"/>
      <c r="L715" s="21"/>
      <c r="M715" s="21"/>
      <c r="N715" s="21"/>
      <c r="O715" s="21"/>
      <c r="P715" s="21"/>
      <c r="Q715" s="21"/>
      <c r="R715" s="21"/>
      <c r="S715" s="21"/>
      <c r="T715" s="21"/>
      <c r="U715" s="21"/>
      <c r="V715" s="21"/>
      <c r="W715" s="21"/>
      <c r="X715" s="21"/>
      <c r="Y715" s="21"/>
      <c r="Z715" s="21"/>
      <c r="AA715" s="21"/>
      <c r="AB715" s="21"/>
    </row>
    <row r="716">
      <c r="A716" s="72"/>
      <c r="B716" s="75"/>
      <c r="C716" s="75"/>
      <c r="D716" s="75"/>
      <c r="E716" s="72"/>
      <c r="F716" s="72"/>
      <c r="G716" s="72"/>
      <c r="H716" s="72"/>
      <c r="I716" s="72"/>
      <c r="J716" s="72"/>
      <c r="K716" s="21"/>
      <c r="L716" s="21"/>
      <c r="M716" s="21"/>
      <c r="N716" s="21"/>
      <c r="O716" s="21"/>
      <c r="P716" s="21"/>
      <c r="Q716" s="21"/>
      <c r="R716" s="21"/>
      <c r="S716" s="21"/>
      <c r="T716" s="21"/>
      <c r="U716" s="21"/>
      <c r="V716" s="21"/>
      <c r="W716" s="21"/>
      <c r="X716" s="21"/>
      <c r="Y716" s="21"/>
      <c r="Z716" s="21"/>
      <c r="AA716" s="21"/>
      <c r="AB716" s="21"/>
    </row>
    <row r="717">
      <c r="A717" s="72"/>
      <c r="B717" s="75"/>
      <c r="C717" s="75"/>
      <c r="D717" s="75"/>
      <c r="E717" s="72"/>
      <c r="F717" s="72"/>
      <c r="G717" s="72"/>
      <c r="H717" s="72"/>
      <c r="I717" s="72"/>
      <c r="J717" s="72"/>
      <c r="K717" s="21"/>
      <c r="L717" s="21"/>
      <c r="M717" s="21"/>
      <c r="N717" s="21"/>
      <c r="O717" s="21"/>
      <c r="P717" s="21"/>
      <c r="Q717" s="21"/>
      <c r="R717" s="21"/>
      <c r="S717" s="21"/>
      <c r="T717" s="21"/>
      <c r="U717" s="21"/>
      <c r="V717" s="21"/>
      <c r="W717" s="21"/>
      <c r="X717" s="21"/>
      <c r="Y717" s="21"/>
      <c r="Z717" s="21"/>
      <c r="AA717" s="21"/>
      <c r="AB717" s="21"/>
    </row>
    <row r="718">
      <c r="A718" s="72"/>
      <c r="B718" s="75"/>
      <c r="C718" s="75"/>
      <c r="D718" s="75"/>
      <c r="E718" s="72"/>
      <c r="F718" s="72"/>
      <c r="G718" s="72"/>
      <c r="H718" s="72"/>
      <c r="I718" s="72"/>
      <c r="J718" s="72"/>
      <c r="K718" s="21"/>
      <c r="L718" s="21"/>
      <c r="M718" s="21"/>
      <c r="N718" s="21"/>
      <c r="O718" s="21"/>
      <c r="P718" s="21"/>
      <c r="Q718" s="21"/>
      <c r="R718" s="21"/>
      <c r="S718" s="21"/>
      <c r="T718" s="21"/>
      <c r="U718" s="21"/>
      <c r="V718" s="21"/>
      <c r="W718" s="21"/>
      <c r="X718" s="21"/>
      <c r="Y718" s="21"/>
      <c r="Z718" s="21"/>
      <c r="AA718" s="21"/>
      <c r="AB718" s="21"/>
    </row>
    <row r="719">
      <c r="A719" s="72"/>
      <c r="B719" s="75"/>
      <c r="C719" s="75"/>
      <c r="D719" s="75"/>
      <c r="E719" s="72"/>
      <c r="F719" s="72"/>
      <c r="G719" s="72"/>
      <c r="H719" s="72"/>
      <c r="I719" s="72"/>
      <c r="J719" s="72"/>
      <c r="K719" s="21"/>
      <c r="L719" s="21"/>
      <c r="M719" s="21"/>
      <c r="N719" s="21"/>
      <c r="O719" s="21"/>
      <c r="P719" s="21"/>
      <c r="Q719" s="21"/>
      <c r="R719" s="21"/>
      <c r="S719" s="21"/>
      <c r="T719" s="21"/>
      <c r="U719" s="21"/>
      <c r="V719" s="21"/>
      <c r="W719" s="21"/>
      <c r="X719" s="21"/>
      <c r="Y719" s="21"/>
      <c r="Z719" s="21"/>
      <c r="AA719" s="21"/>
      <c r="AB719" s="21"/>
    </row>
    <row r="720">
      <c r="A720" s="72"/>
      <c r="B720" s="75"/>
      <c r="C720" s="75"/>
      <c r="D720" s="75"/>
      <c r="E720" s="72"/>
      <c r="F720" s="72"/>
      <c r="G720" s="72"/>
      <c r="H720" s="72"/>
      <c r="I720" s="72"/>
      <c r="J720" s="72"/>
      <c r="K720" s="21"/>
      <c r="L720" s="21"/>
      <c r="M720" s="21"/>
      <c r="N720" s="21"/>
      <c r="O720" s="21"/>
      <c r="P720" s="21"/>
      <c r="Q720" s="21"/>
      <c r="R720" s="21"/>
      <c r="S720" s="21"/>
      <c r="T720" s="21"/>
      <c r="U720" s="21"/>
      <c r="V720" s="21"/>
      <c r="W720" s="21"/>
      <c r="X720" s="21"/>
      <c r="Y720" s="21"/>
      <c r="Z720" s="21"/>
      <c r="AA720" s="21"/>
      <c r="AB720" s="21"/>
    </row>
    <row r="721">
      <c r="A721" s="72"/>
      <c r="B721" s="75"/>
      <c r="C721" s="75"/>
      <c r="D721" s="75"/>
      <c r="E721" s="72"/>
      <c r="F721" s="72"/>
      <c r="G721" s="72"/>
      <c r="H721" s="72"/>
      <c r="I721" s="72"/>
      <c r="J721" s="72"/>
      <c r="K721" s="21"/>
      <c r="L721" s="21"/>
      <c r="M721" s="21"/>
      <c r="N721" s="21"/>
      <c r="O721" s="21"/>
      <c r="P721" s="21"/>
      <c r="Q721" s="21"/>
      <c r="R721" s="21"/>
      <c r="S721" s="21"/>
      <c r="T721" s="21"/>
      <c r="U721" s="21"/>
      <c r="V721" s="21"/>
      <c r="W721" s="21"/>
      <c r="X721" s="21"/>
      <c r="Y721" s="21"/>
      <c r="Z721" s="21"/>
      <c r="AA721" s="21"/>
      <c r="AB721" s="21"/>
    </row>
    <row r="722">
      <c r="A722" s="72"/>
      <c r="B722" s="75"/>
      <c r="C722" s="75"/>
      <c r="D722" s="75"/>
      <c r="E722" s="72"/>
      <c r="F722" s="72"/>
      <c r="G722" s="72"/>
      <c r="H722" s="72"/>
      <c r="I722" s="72"/>
      <c r="J722" s="72"/>
      <c r="K722" s="21"/>
      <c r="L722" s="21"/>
      <c r="M722" s="21"/>
      <c r="N722" s="21"/>
      <c r="O722" s="21"/>
      <c r="P722" s="21"/>
      <c r="Q722" s="21"/>
      <c r="R722" s="21"/>
      <c r="S722" s="21"/>
      <c r="T722" s="21"/>
      <c r="U722" s="21"/>
      <c r="V722" s="21"/>
      <c r="W722" s="21"/>
      <c r="X722" s="21"/>
      <c r="Y722" s="21"/>
      <c r="Z722" s="21"/>
      <c r="AA722" s="21"/>
      <c r="AB722" s="21"/>
    </row>
    <row r="723">
      <c r="A723" s="72"/>
      <c r="B723" s="75"/>
      <c r="C723" s="75"/>
      <c r="D723" s="75"/>
      <c r="E723" s="72"/>
      <c r="F723" s="72"/>
      <c r="G723" s="72"/>
      <c r="H723" s="72"/>
      <c r="I723" s="72"/>
      <c r="J723" s="72"/>
      <c r="K723" s="21"/>
      <c r="L723" s="21"/>
      <c r="M723" s="21"/>
      <c r="N723" s="21"/>
      <c r="O723" s="21"/>
      <c r="P723" s="21"/>
      <c r="Q723" s="21"/>
      <c r="R723" s="21"/>
      <c r="S723" s="21"/>
      <c r="T723" s="21"/>
      <c r="U723" s="21"/>
      <c r="V723" s="21"/>
      <c r="W723" s="21"/>
      <c r="X723" s="21"/>
      <c r="Y723" s="21"/>
      <c r="Z723" s="21"/>
      <c r="AA723" s="21"/>
      <c r="AB723" s="21"/>
    </row>
    <row r="724">
      <c r="A724" s="72"/>
      <c r="B724" s="75"/>
      <c r="C724" s="75"/>
      <c r="D724" s="75"/>
      <c r="E724" s="72"/>
      <c r="F724" s="72"/>
      <c r="G724" s="72"/>
      <c r="H724" s="72"/>
      <c r="I724" s="72"/>
      <c r="J724" s="72"/>
      <c r="K724" s="21"/>
      <c r="L724" s="21"/>
      <c r="M724" s="21"/>
      <c r="N724" s="21"/>
      <c r="O724" s="21"/>
      <c r="P724" s="21"/>
      <c r="Q724" s="21"/>
      <c r="R724" s="21"/>
      <c r="S724" s="21"/>
      <c r="T724" s="21"/>
      <c r="U724" s="21"/>
      <c r="V724" s="21"/>
      <c r="W724" s="21"/>
      <c r="X724" s="21"/>
      <c r="Y724" s="21"/>
      <c r="Z724" s="21"/>
      <c r="AA724" s="21"/>
      <c r="AB724" s="21"/>
    </row>
    <row r="725">
      <c r="A725" s="72"/>
      <c r="B725" s="75"/>
      <c r="C725" s="75"/>
      <c r="D725" s="75"/>
      <c r="E725" s="72"/>
      <c r="F725" s="72"/>
      <c r="G725" s="72"/>
      <c r="H725" s="72"/>
      <c r="I725" s="72"/>
      <c r="J725" s="72"/>
      <c r="K725" s="21"/>
      <c r="L725" s="21"/>
      <c r="M725" s="21"/>
      <c r="N725" s="21"/>
      <c r="O725" s="21"/>
      <c r="P725" s="21"/>
      <c r="Q725" s="21"/>
      <c r="R725" s="21"/>
      <c r="S725" s="21"/>
      <c r="T725" s="21"/>
      <c r="U725" s="21"/>
      <c r="V725" s="21"/>
      <c r="W725" s="21"/>
      <c r="X725" s="21"/>
      <c r="Y725" s="21"/>
      <c r="Z725" s="21"/>
      <c r="AA725" s="21"/>
      <c r="AB725" s="21"/>
    </row>
    <row r="726">
      <c r="A726" s="72"/>
      <c r="B726" s="75"/>
      <c r="C726" s="75"/>
      <c r="D726" s="75"/>
      <c r="E726" s="72"/>
      <c r="F726" s="72"/>
      <c r="G726" s="72"/>
      <c r="H726" s="72"/>
      <c r="I726" s="72"/>
      <c r="J726" s="72"/>
      <c r="K726" s="21"/>
      <c r="L726" s="21"/>
      <c r="M726" s="21"/>
      <c r="N726" s="21"/>
      <c r="O726" s="21"/>
      <c r="P726" s="21"/>
      <c r="Q726" s="21"/>
      <c r="R726" s="21"/>
      <c r="S726" s="21"/>
      <c r="T726" s="21"/>
      <c r="U726" s="21"/>
      <c r="V726" s="21"/>
      <c r="W726" s="21"/>
      <c r="X726" s="21"/>
      <c r="Y726" s="21"/>
      <c r="Z726" s="21"/>
      <c r="AA726" s="21"/>
      <c r="AB726" s="21"/>
    </row>
    <row r="727">
      <c r="A727" s="72"/>
      <c r="B727" s="75"/>
      <c r="C727" s="75"/>
      <c r="D727" s="75"/>
      <c r="E727" s="72"/>
      <c r="F727" s="72"/>
      <c r="G727" s="72"/>
      <c r="H727" s="72"/>
      <c r="I727" s="72"/>
      <c r="J727" s="72"/>
      <c r="K727" s="21"/>
      <c r="L727" s="21"/>
      <c r="M727" s="21"/>
      <c r="N727" s="21"/>
      <c r="O727" s="21"/>
      <c r="P727" s="21"/>
      <c r="Q727" s="21"/>
      <c r="R727" s="21"/>
      <c r="S727" s="21"/>
      <c r="T727" s="21"/>
      <c r="U727" s="21"/>
      <c r="V727" s="21"/>
      <c r="W727" s="21"/>
      <c r="X727" s="21"/>
      <c r="Y727" s="21"/>
      <c r="Z727" s="21"/>
      <c r="AA727" s="21"/>
      <c r="AB727" s="21"/>
    </row>
    <row r="728">
      <c r="A728" s="72"/>
      <c r="B728" s="75"/>
      <c r="C728" s="75"/>
      <c r="D728" s="75"/>
      <c r="E728" s="72"/>
      <c r="F728" s="72"/>
      <c r="G728" s="72"/>
      <c r="H728" s="72"/>
      <c r="I728" s="72"/>
      <c r="J728" s="72"/>
      <c r="K728" s="21"/>
      <c r="L728" s="21"/>
      <c r="M728" s="21"/>
      <c r="N728" s="21"/>
      <c r="O728" s="21"/>
      <c r="P728" s="21"/>
      <c r="Q728" s="21"/>
      <c r="R728" s="21"/>
      <c r="S728" s="21"/>
      <c r="T728" s="21"/>
      <c r="U728" s="21"/>
      <c r="V728" s="21"/>
      <c r="W728" s="21"/>
      <c r="X728" s="21"/>
      <c r="Y728" s="21"/>
      <c r="Z728" s="21"/>
      <c r="AA728" s="21"/>
      <c r="AB728" s="21"/>
    </row>
    <row r="729">
      <c r="A729" s="72"/>
      <c r="B729" s="75"/>
      <c r="C729" s="75"/>
      <c r="D729" s="75"/>
      <c r="E729" s="72"/>
      <c r="F729" s="72"/>
      <c r="G729" s="72"/>
      <c r="H729" s="72"/>
      <c r="I729" s="72"/>
      <c r="J729" s="72"/>
      <c r="K729" s="21"/>
      <c r="L729" s="21"/>
      <c r="M729" s="21"/>
      <c r="N729" s="21"/>
      <c r="O729" s="21"/>
      <c r="P729" s="21"/>
      <c r="Q729" s="21"/>
      <c r="R729" s="21"/>
      <c r="S729" s="21"/>
      <c r="T729" s="21"/>
      <c r="U729" s="21"/>
      <c r="V729" s="21"/>
      <c r="W729" s="21"/>
      <c r="X729" s="21"/>
      <c r="Y729" s="21"/>
      <c r="Z729" s="21"/>
      <c r="AA729" s="21"/>
      <c r="AB729" s="21"/>
    </row>
    <row r="730">
      <c r="A730" s="72"/>
      <c r="B730" s="75"/>
      <c r="C730" s="75"/>
      <c r="D730" s="75"/>
      <c r="E730" s="72"/>
      <c r="F730" s="72"/>
      <c r="G730" s="72"/>
      <c r="H730" s="72"/>
      <c r="I730" s="72"/>
      <c r="J730" s="72"/>
      <c r="K730" s="21"/>
      <c r="L730" s="21"/>
      <c r="M730" s="21"/>
      <c r="N730" s="21"/>
      <c r="O730" s="21"/>
      <c r="P730" s="21"/>
      <c r="Q730" s="21"/>
      <c r="R730" s="21"/>
      <c r="S730" s="21"/>
      <c r="T730" s="21"/>
      <c r="U730" s="21"/>
      <c r="V730" s="21"/>
      <c r="W730" s="21"/>
      <c r="X730" s="21"/>
      <c r="Y730" s="21"/>
      <c r="Z730" s="21"/>
      <c r="AA730" s="21"/>
      <c r="AB730" s="21"/>
    </row>
    <row r="731">
      <c r="A731" s="72"/>
      <c r="B731" s="75"/>
      <c r="C731" s="75"/>
      <c r="D731" s="75"/>
      <c r="E731" s="72"/>
      <c r="F731" s="72"/>
      <c r="G731" s="72"/>
      <c r="H731" s="72"/>
      <c r="I731" s="72"/>
      <c r="J731" s="72"/>
      <c r="K731" s="21"/>
      <c r="L731" s="21"/>
      <c r="M731" s="21"/>
      <c r="N731" s="21"/>
      <c r="O731" s="21"/>
      <c r="P731" s="21"/>
      <c r="Q731" s="21"/>
      <c r="R731" s="21"/>
      <c r="S731" s="21"/>
      <c r="T731" s="21"/>
      <c r="U731" s="21"/>
      <c r="V731" s="21"/>
      <c r="W731" s="21"/>
      <c r="X731" s="21"/>
      <c r="Y731" s="21"/>
      <c r="Z731" s="21"/>
      <c r="AA731" s="21"/>
      <c r="AB731" s="21"/>
    </row>
    <row r="732">
      <c r="A732" s="72"/>
      <c r="B732" s="75"/>
      <c r="C732" s="75"/>
      <c r="D732" s="75"/>
      <c r="E732" s="72"/>
      <c r="F732" s="72"/>
      <c r="G732" s="72"/>
      <c r="H732" s="72"/>
      <c r="I732" s="72"/>
      <c r="J732" s="72"/>
      <c r="K732" s="21"/>
      <c r="L732" s="21"/>
      <c r="M732" s="21"/>
      <c r="N732" s="21"/>
      <c r="O732" s="21"/>
      <c r="P732" s="21"/>
      <c r="Q732" s="21"/>
      <c r="R732" s="21"/>
      <c r="S732" s="21"/>
      <c r="T732" s="21"/>
      <c r="U732" s="21"/>
      <c r="V732" s="21"/>
      <c r="W732" s="21"/>
      <c r="X732" s="21"/>
      <c r="Y732" s="21"/>
      <c r="Z732" s="21"/>
      <c r="AA732" s="21"/>
      <c r="AB732" s="21"/>
    </row>
    <row r="733">
      <c r="A733" s="72"/>
      <c r="B733" s="75"/>
      <c r="C733" s="75"/>
      <c r="D733" s="75"/>
      <c r="E733" s="72"/>
      <c r="F733" s="72"/>
      <c r="G733" s="72"/>
      <c r="H733" s="72"/>
      <c r="I733" s="72"/>
      <c r="J733" s="72"/>
      <c r="K733" s="21"/>
      <c r="L733" s="21"/>
      <c r="M733" s="21"/>
      <c r="N733" s="21"/>
      <c r="O733" s="21"/>
      <c r="P733" s="21"/>
      <c r="Q733" s="21"/>
      <c r="R733" s="21"/>
      <c r="S733" s="21"/>
      <c r="T733" s="21"/>
      <c r="U733" s="21"/>
      <c r="V733" s="21"/>
      <c r="W733" s="21"/>
      <c r="X733" s="21"/>
      <c r="Y733" s="21"/>
      <c r="Z733" s="21"/>
      <c r="AA733" s="21"/>
      <c r="AB733" s="21"/>
    </row>
    <row r="734">
      <c r="A734" s="72"/>
      <c r="B734" s="75"/>
      <c r="C734" s="75"/>
      <c r="D734" s="75"/>
      <c r="E734" s="72"/>
      <c r="F734" s="72"/>
      <c r="G734" s="72"/>
      <c r="H734" s="72"/>
      <c r="I734" s="72"/>
      <c r="J734" s="72"/>
      <c r="K734" s="21"/>
      <c r="L734" s="21"/>
      <c r="M734" s="21"/>
      <c r="N734" s="21"/>
      <c r="O734" s="21"/>
      <c r="P734" s="21"/>
      <c r="Q734" s="21"/>
      <c r="R734" s="21"/>
      <c r="S734" s="21"/>
      <c r="T734" s="21"/>
      <c r="U734" s="21"/>
      <c r="V734" s="21"/>
      <c r="W734" s="21"/>
      <c r="X734" s="21"/>
      <c r="Y734" s="21"/>
      <c r="Z734" s="21"/>
      <c r="AA734" s="21"/>
      <c r="AB734" s="21"/>
    </row>
    <row r="735">
      <c r="A735" s="72"/>
      <c r="B735" s="75"/>
      <c r="C735" s="75"/>
      <c r="D735" s="75"/>
      <c r="E735" s="72"/>
      <c r="F735" s="72"/>
      <c r="G735" s="72"/>
      <c r="H735" s="72"/>
      <c r="I735" s="72"/>
      <c r="J735" s="72"/>
      <c r="K735" s="21"/>
      <c r="L735" s="21"/>
      <c r="M735" s="21"/>
      <c r="N735" s="21"/>
      <c r="O735" s="21"/>
      <c r="P735" s="21"/>
      <c r="Q735" s="21"/>
      <c r="R735" s="21"/>
      <c r="S735" s="21"/>
      <c r="T735" s="21"/>
      <c r="U735" s="21"/>
      <c r="V735" s="21"/>
      <c r="W735" s="21"/>
      <c r="X735" s="21"/>
      <c r="Y735" s="21"/>
      <c r="Z735" s="21"/>
      <c r="AA735" s="21"/>
      <c r="AB735" s="21"/>
    </row>
    <row r="736">
      <c r="A736" s="72"/>
      <c r="B736" s="75"/>
      <c r="C736" s="75"/>
      <c r="D736" s="75"/>
      <c r="E736" s="72"/>
      <c r="F736" s="72"/>
      <c r="G736" s="72"/>
      <c r="H736" s="72"/>
      <c r="I736" s="72"/>
      <c r="J736" s="72"/>
      <c r="K736" s="21"/>
      <c r="L736" s="21"/>
      <c r="M736" s="21"/>
      <c r="N736" s="21"/>
      <c r="O736" s="21"/>
      <c r="P736" s="21"/>
      <c r="Q736" s="21"/>
      <c r="R736" s="21"/>
      <c r="S736" s="21"/>
      <c r="T736" s="21"/>
      <c r="U736" s="21"/>
      <c r="V736" s="21"/>
      <c r="W736" s="21"/>
      <c r="X736" s="21"/>
      <c r="Y736" s="21"/>
      <c r="Z736" s="21"/>
      <c r="AA736" s="21"/>
      <c r="AB736" s="21"/>
    </row>
    <row r="737">
      <c r="A737" s="72"/>
      <c r="B737" s="75"/>
      <c r="C737" s="75"/>
      <c r="D737" s="75"/>
      <c r="E737" s="72"/>
      <c r="F737" s="72"/>
      <c r="G737" s="72"/>
      <c r="H737" s="72"/>
      <c r="I737" s="72"/>
      <c r="J737" s="72"/>
      <c r="K737" s="21"/>
      <c r="L737" s="21"/>
      <c r="M737" s="21"/>
      <c r="N737" s="21"/>
      <c r="O737" s="21"/>
      <c r="P737" s="21"/>
      <c r="Q737" s="21"/>
      <c r="R737" s="21"/>
      <c r="S737" s="21"/>
      <c r="T737" s="21"/>
      <c r="U737" s="21"/>
      <c r="V737" s="21"/>
      <c r="W737" s="21"/>
      <c r="X737" s="21"/>
      <c r="Y737" s="21"/>
      <c r="Z737" s="21"/>
      <c r="AA737" s="21"/>
      <c r="AB737" s="21"/>
    </row>
    <row r="738">
      <c r="A738" s="72"/>
      <c r="B738" s="75"/>
      <c r="C738" s="75"/>
      <c r="D738" s="75"/>
      <c r="E738" s="72"/>
      <c r="F738" s="72"/>
      <c r="G738" s="72"/>
      <c r="H738" s="72"/>
      <c r="I738" s="72"/>
      <c r="J738" s="72"/>
      <c r="K738" s="21"/>
      <c r="L738" s="21"/>
      <c r="M738" s="21"/>
      <c r="N738" s="21"/>
      <c r="O738" s="21"/>
      <c r="P738" s="21"/>
      <c r="Q738" s="21"/>
      <c r="R738" s="21"/>
      <c r="S738" s="21"/>
      <c r="T738" s="21"/>
      <c r="U738" s="21"/>
      <c r="V738" s="21"/>
      <c r="W738" s="21"/>
      <c r="X738" s="21"/>
      <c r="Y738" s="21"/>
      <c r="Z738" s="21"/>
      <c r="AA738" s="21"/>
      <c r="AB738" s="21"/>
    </row>
    <row r="739">
      <c r="A739" s="72"/>
      <c r="B739" s="75"/>
      <c r="C739" s="75"/>
      <c r="D739" s="75"/>
      <c r="E739" s="72"/>
      <c r="F739" s="72"/>
      <c r="G739" s="72"/>
      <c r="H739" s="72"/>
      <c r="I739" s="72"/>
      <c r="J739" s="72"/>
      <c r="K739" s="21"/>
      <c r="L739" s="21"/>
      <c r="M739" s="21"/>
      <c r="N739" s="21"/>
      <c r="O739" s="21"/>
      <c r="P739" s="21"/>
      <c r="Q739" s="21"/>
      <c r="R739" s="21"/>
      <c r="S739" s="21"/>
      <c r="T739" s="21"/>
      <c r="U739" s="21"/>
      <c r="V739" s="21"/>
      <c r="W739" s="21"/>
      <c r="X739" s="21"/>
      <c r="Y739" s="21"/>
      <c r="Z739" s="21"/>
      <c r="AA739" s="21"/>
      <c r="AB739" s="21"/>
    </row>
    <row r="740">
      <c r="A740" s="72"/>
      <c r="B740" s="75"/>
      <c r="C740" s="75"/>
      <c r="D740" s="75"/>
      <c r="E740" s="72"/>
      <c r="F740" s="72"/>
      <c r="G740" s="72"/>
      <c r="H740" s="72"/>
      <c r="I740" s="72"/>
      <c r="J740" s="72"/>
      <c r="K740" s="21"/>
      <c r="L740" s="21"/>
      <c r="M740" s="21"/>
      <c r="N740" s="21"/>
      <c r="O740" s="21"/>
      <c r="P740" s="21"/>
      <c r="Q740" s="21"/>
      <c r="R740" s="21"/>
      <c r="S740" s="21"/>
      <c r="T740" s="21"/>
      <c r="U740" s="21"/>
      <c r="V740" s="21"/>
      <c r="W740" s="21"/>
      <c r="X740" s="21"/>
      <c r="Y740" s="21"/>
      <c r="Z740" s="21"/>
      <c r="AA740" s="21"/>
      <c r="AB740" s="21"/>
    </row>
    <row r="741">
      <c r="A741" s="72"/>
      <c r="B741" s="75"/>
      <c r="C741" s="75"/>
      <c r="D741" s="75"/>
      <c r="E741" s="72"/>
      <c r="F741" s="72"/>
      <c r="G741" s="72"/>
      <c r="H741" s="72"/>
      <c r="I741" s="72"/>
      <c r="J741" s="72"/>
      <c r="K741" s="21"/>
      <c r="L741" s="21"/>
      <c r="M741" s="21"/>
      <c r="N741" s="21"/>
      <c r="O741" s="21"/>
      <c r="P741" s="21"/>
      <c r="Q741" s="21"/>
      <c r="R741" s="21"/>
      <c r="S741" s="21"/>
      <c r="T741" s="21"/>
      <c r="U741" s="21"/>
      <c r="V741" s="21"/>
      <c r="W741" s="21"/>
      <c r="X741" s="21"/>
      <c r="Y741" s="21"/>
      <c r="Z741" s="21"/>
      <c r="AA741" s="21"/>
      <c r="AB741" s="21"/>
    </row>
    <row r="742">
      <c r="A742" s="72"/>
      <c r="B742" s="75"/>
      <c r="C742" s="75"/>
      <c r="D742" s="75"/>
      <c r="E742" s="72"/>
      <c r="F742" s="72"/>
      <c r="G742" s="72"/>
      <c r="H742" s="72"/>
      <c r="I742" s="72"/>
      <c r="J742" s="72"/>
      <c r="K742" s="21"/>
      <c r="L742" s="21"/>
      <c r="M742" s="21"/>
      <c r="N742" s="21"/>
      <c r="O742" s="21"/>
      <c r="P742" s="21"/>
      <c r="Q742" s="21"/>
      <c r="R742" s="21"/>
      <c r="S742" s="21"/>
      <c r="T742" s="21"/>
      <c r="U742" s="21"/>
      <c r="V742" s="21"/>
      <c r="W742" s="21"/>
      <c r="X742" s="21"/>
      <c r="Y742" s="21"/>
      <c r="Z742" s="21"/>
      <c r="AA742" s="21"/>
      <c r="AB742" s="21"/>
    </row>
    <row r="743">
      <c r="A743" s="72"/>
      <c r="B743" s="75"/>
      <c r="C743" s="75"/>
      <c r="D743" s="75"/>
      <c r="E743" s="72"/>
      <c r="F743" s="72"/>
      <c r="G743" s="72"/>
      <c r="H743" s="72"/>
      <c r="I743" s="72"/>
      <c r="J743" s="72"/>
      <c r="K743" s="21"/>
      <c r="L743" s="21"/>
      <c r="M743" s="21"/>
      <c r="N743" s="21"/>
      <c r="O743" s="21"/>
      <c r="P743" s="21"/>
      <c r="Q743" s="21"/>
      <c r="R743" s="21"/>
      <c r="S743" s="21"/>
      <c r="T743" s="21"/>
      <c r="U743" s="21"/>
      <c r="V743" s="21"/>
      <c r="W743" s="21"/>
      <c r="X743" s="21"/>
      <c r="Y743" s="21"/>
      <c r="Z743" s="21"/>
      <c r="AA743" s="21"/>
      <c r="AB743" s="21"/>
    </row>
    <row r="744">
      <c r="A744" s="72"/>
      <c r="B744" s="75"/>
      <c r="C744" s="75"/>
      <c r="D744" s="75"/>
      <c r="E744" s="72"/>
      <c r="F744" s="72"/>
      <c r="G744" s="72"/>
      <c r="H744" s="72"/>
      <c r="I744" s="72"/>
      <c r="J744" s="72"/>
      <c r="K744" s="21"/>
      <c r="L744" s="21"/>
      <c r="M744" s="21"/>
      <c r="N744" s="21"/>
      <c r="O744" s="21"/>
      <c r="P744" s="21"/>
      <c r="Q744" s="21"/>
      <c r="R744" s="21"/>
      <c r="S744" s="21"/>
      <c r="T744" s="21"/>
      <c r="U744" s="21"/>
      <c r="V744" s="21"/>
      <c r="W744" s="21"/>
      <c r="X744" s="21"/>
      <c r="Y744" s="21"/>
      <c r="Z744" s="21"/>
      <c r="AA744" s="21"/>
      <c r="AB744" s="21"/>
    </row>
    <row r="745">
      <c r="A745" s="72"/>
      <c r="B745" s="75"/>
      <c r="C745" s="75"/>
      <c r="D745" s="75"/>
      <c r="E745" s="72"/>
      <c r="F745" s="72"/>
      <c r="G745" s="72"/>
      <c r="H745" s="72"/>
      <c r="I745" s="72"/>
      <c r="J745" s="72"/>
      <c r="K745" s="21"/>
      <c r="L745" s="21"/>
      <c r="M745" s="21"/>
      <c r="N745" s="21"/>
      <c r="O745" s="21"/>
      <c r="P745" s="21"/>
      <c r="Q745" s="21"/>
      <c r="R745" s="21"/>
      <c r="S745" s="21"/>
      <c r="T745" s="21"/>
      <c r="U745" s="21"/>
      <c r="V745" s="21"/>
      <c r="W745" s="21"/>
      <c r="X745" s="21"/>
      <c r="Y745" s="21"/>
      <c r="Z745" s="21"/>
      <c r="AA745" s="21"/>
      <c r="AB745" s="21"/>
    </row>
    <row r="746">
      <c r="A746" s="72"/>
      <c r="B746" s="75"/>
      <c r="C746" s="75"/>
      <c r="D746" s="75"/>
      <c r="E746" s="72"/>
      <c r="F746" s="72"/>
      <c r="G746" s="72"/>
      <c r="H746" s="72"/>
      <c r="I746" s="72"/>
      <c r="J746" s="72"/>
      <c r="K746" s="21"/>
      <c r="L746" s="21"/>
      <c r="M746" s="21"/>
      <c r="N746" s="21"/>
      <c r="O746" s="21"/>
      <c r="P746" s="21"/>
      <c r="Q746" s="21"/>
      <c r="R746" s="21"/>
      <c r="S746" s="21"/>
      <c r="T746" s="21"/>
      <c r="U746" s="21"/>
      <c r="V746" s="21"/>
      <c r="W746" s="21"/>
      <c r="X746" s="21"/>
      <c r="Y746" s="21"/>
      <c r="Z746" s="21"/>
      <c r="AA746" s="21"/>
      <c r="AB746" s="21"/>
    </row>
    <row r="747">
      <c r="A747" s="72"/>
      <c r="B747" s="75"/>
      <c r="C747" s="75"/>
      <c r="D747" s="75"/>
      <c r="E747" s="72"/>
      <c r="F747" s="72"/>
      <c r="G747" s="72"/>
      <c r="H747" s="72"/>
      <c r="I747" s="72"/>
      <c r="J747" s="72"/>
      <c r="K747" s="21"/>
      <c r="L747" s="21"/>
      <c r="M747" s="21"/>
      <c r="N747" s="21"/>
      <c r="O747" s="21"/>
      <c r="P747" s="21"/>
      <c r="Q747" s="21"/>
      <c r="R747" s="21"/>
      <c r="S747" s="21"/>
      <c r="T747" s="21"/>
      <c r="U747" s="21"/>
      <c r="V747" s="21"/>
      <c r="W747" s="21"/>
      <c r="X747" s="21"/>
      <c r="Y747" s="21"/>
      <c r="Z747" s="21"/>
      <c r="AA747" s="21"/>
      <c r="AB747" s="21"/>
    </row>
    <row r="748">
      <c r="A748" s="72"/>
      <c r="B748" s="75"/>
      <c r="C748" s="75"/>
      <c r="D748" s="75"/>
      <c r="E748" s="72"/>
      <c r="F748" s="72"/>
      <c r="G748" s="72"/>
      <c r="H748" s="72"/>
      <c r="I748" s="72"/>
      <c r="J748" s="72"/>
      <c r="K748" s="21"/>
      <c r="L748" s="21"/>
      <c r="M748" s="21"/>
      <c r="N748" s="21"/>
      <c r="O748" s="21"/>
      <c r="P748" s="21"/>
      <c r="Q748" s="21"/>
      <c r="R748" s="21"/>
      <c r="S748" s="21"/>
      <c r="T748" s="21"/>
      <c r="U748" s="21"/>
      <c r="V748" s="21"/>
      <c r="W748" s="21"/>
      <c r="X748" s="21"/>
      <c r="Y748" s="21"/>
      <c r="Z748" s="21"/>
      <c r="AA748" s="21"/>
      <c r="AB748" s="21"/>
    </row>
    <row r="749">
      <c r="A749" s="72"/>
      <c r="B749" s="75"/>
      <c r="C749" s="75"/>
      <c r="D749" s="75"/>
      <c r="E749" s="72"/>
      <c r="F749" s="72"/>
      <c r="G749" s="72"/>
      <c r="H749" s="72"/>
      <c r="I749" s="72"/>
      <c r="J749" s="72"/>
      <c r="K749" s="21"/>
      <c r="L749" s="21"/>
      <c r="M749" s="21"/>
      <c r="N749" s="21"/>
      <c r="O749" s="21"/>
      <c r="P749" s="21"/>
      <c r="Q749" s="21"/>
      <c r="R749" s="21"/>
      <c r="S749" s="21"/>
      <c r="T749" s="21"/>
      <c r="U749" s="21"/>
      <c r="V749" s="21"/>
      <c r="W749" s="21"/>
      <c r="X749" s="21"/>
      <c r="Y749" s="21"/>
      <c r="Z749" s="21"/>
      <c r="AA749" s="21"/>
      <c r="AB749" s="21"/>
    </row>
    <row r="750">
      <c r="A750" s="72"/>
      <c r="B750" s="75"/>
      <c r="C750" s="75"/>
      <c r="D750" s="75"/>
      <c r="E750" s="72"/>
      <c r="F750" s="72"/>
      <c r="G750" s="72"/>
      <c r="H750" s="72"/>
      <c r="I750" s="72"/>
      <c r="J750" s="72"/>
      <c r="K750" s="21"/>
      <c r="L750" s="21"/>
      <c r="M750" s="21"/>
      <c r="N750" s="21"/>
      <c r="O750" s="21"/>
      <c r="P750" s="21"/>
      <c r="Q750" s="21"/>
      <c r="R750" s="21"/>
      <c r="S750" s="21"/>
      <c r="T750" s="21"/>
      <c r="U750" s="21"/>
      <c r="V750" s="21"/>
      <c r="W750" s="21"/>
      <c r="X750" s="21"/>
      <c r="Y750" s="21"/>
      <c r="Z750" s="21"/>
      <c r="AA750" s="21"/>
      <c r="AB750" s="21"/>
    </row>
    <row r="751">
      <c r="A751" s="72"/>
      <c r="B751" s="75"/>
      <c r="C751" s="75"/>
      <c r="D751" s="75"/>
      <c r="E751" s="72"/>
      <c r="F751" s="72"/>
      <c r="G751" s="72"/>
      <c r="H751" s="72"/>
      <c r="I751" s="72"/>
      <c r="J751" s="72"/>
      <c r="K751" s="21"/>
      <c r="L751" s="21"/>
      <c r="M751" s="21"/>
      <c r="N751" s="21"/>
      <c r="O751" s="21"/>
      <c r="P751" s="21"/>
      <c r="Q751" s="21"/>
      <c r="R751" s="21"/>
      <c r="S751" s="21"/>
      <c r="T751" s="21"/>
      <c r="U751" s="21"/>
      <c r="V751" s="21"/>
      <c r="W751" s="21"/>
      <c r="X751" s="21"/>
      <c r="Y751" s="21"/>
      <c r="Z751" s="21"/>
      <c r="AA751" s="21"/>
      <c r="AB751" s="21"/>
    </row>
    <row r="752">
      <c r="A752" s="72"/>
      <c r="B752" s="75"/>
      <c r="C752" s="75"/>
      <c r="D752" s="75"/>
      <c r="E752" s="72"/>
      <c r="F752" s="72"/>
      <c r="G752" s="72"/>
      <c r="H752" s="72"/>
      <c r="I752" s="72"/>
      <c r="J752" s="72"/>
      <c r="K752" s="21"/>
      <c r="L752" s="21"/>
      <c r="M752" s="21"/>
      <c r="N752" s="21"/>
      <c r="O752" s="21"/>
      <c r="P752" s="21"/>
      <c r="Q752" s="21"/>
      <c r="R752" s="21"/>
      <c r="S752" s="21"/>
      <c r="T752" s="21"/>
      <c r="U752" s="21"/>
      <c r="V752" s="21"/>
      <c r="W752" s="21"/>
      <c r="X752" s="21"/>
      <c r="Y752" s="21"/>
      <c r="Z752" s="21"/>
      <c r="AA752" s="21"/>
      <c r="AB752" s="21"/>
    </row>
    <row r="753">
      <c r="A753" s="72"/>
      <c r="B753" s="75"/>
      <c r="C753" s="75"/>
      <c r="D753" s="75"/>
      <c r="E753" s="72"/>
      <c r="F753" s="72"/>
      <c r="G753" s="72"/>
      <c r="H753" s="72"/>
      <c r="I753" s="72"/>
      <c r="J753" s="72"/>
      <c r="K753" s="21"/>
      <c r="L753" s="21"/>
      <c r="M753" s="21"/>
      <c r="N753" s="21"/>
      <c r="O753" s="21"/>
      <c r="P753" s="21"/>
      <c r="Q753" s="21"/>
      <c r="R753" s="21"/>
      <c r="S753" s="21"/>
      <c r="T753" s="21"/>
      <c r="U753" s="21"/>
      <c r="V753" s="21"/>
      <c r="W753" s="21"/>
      <c r="X753" s="21"/>
      <c r="Y753" s="21"/>
      <c r="Z753" s="21"/>
      <c r="AA753" s="21"/>
      <c r="AB753" s="21"/>
    </row>
    <row r="754">
      <c r="A754" s="72"/>
      <c r="B754" s="75"/>
      <c r="C754" s="75"/>
      <c r="D754" s="75"/>
      <c r="E754" s="72"/>
      <c r="F754" s="72"/>
      <c r="G754" s="72"/>
      <c r="H754" s="72"/>
      <c r="I754" s="72"/>
      <c r="J754" s="72"/>
      <c r="K754" s="21"/>
      <c r="L754" s="21"/>
      <c r="M754" s="21"/>
      <c r="N754" s="21"/>
      <c r="O754" s="21"/>
      <c r="P754" s="21"/>
      <c r="Q754" s="21"/>
      <c r="R754" s="21"/>
      <c r="S754" s="21"/>
      <c r="T754" s="21"/>
      <c r="U754" s="21"/>
      <c r="V754" s="21"/>
      <c r="W754" s="21"/>
      <c r="X754" s="21"/>
      <c r="Y754" s="21"/>
      <c r="Z754" s="21"/>
      <c r="AA754" s="21"/>
      <c r="AB754" s="21"/>
    </row>
    <row r="755">
      <c r="A755" s="72"/>
      <c r="B755" s="75"/>
      <c r="C755" s="75"/>
      <c r="D755" s="75"/>
      <c r="E755" s="72"/>
      <c r="F755" s="72"/>
      <c r="G755" s="72"/>
      <c r="H755" s="72"/>
      <c r="I755" s="72"/>
      <c r="J755" s="72"/>
      <c r="K755" s="21"/>
      <c r="L755" s="21"/>
      <c r="M755" s="21"/>
      <c r="N755" s="21"/>
      <c r="O755" s="21"/>
      <c r="P755" s="21"/>
      <c r="Q755" s="21"/>
      <c r="R755" s="21"/>
      <c r="S755" s="21"/>
      <c r="T755" s="21"/>
      <c r="U755" s="21"/>
      <c r="V755" s="21"/>
      <c r="W755" s="21"/>
      <c r="X755" s="21"/>
      <c r="Y755" s="21"/>
      <c r="Z755" s="21"/>
      <c r="AA755" s="21"/>
      <c r="AB755" s="21"/>
    </row>
    <row r="756">
      <c r="A756" s="72"/>
      <c r="B756" s="75"/>
      <c r="C756" s="75"/>
      <c r="D756" s="75"/>
      <c r="E756" s="72"/>
      <c r="F756" s="72"/>
      <c r="G756" s="72"/>
      <c r="H756" s="72"/>
      <c r="I756" s="72"/>
      <c r="J756" s="72"/>
      <c r="K756" s="21"/>
      <c r="L756" s="21"/>
      <c r="M756" s="21"/>
      <c r="N756" s="21"/>
      <c r="O756" s="21"/>
      <c r="P756" s="21"/>
      <c r="Q756" s="21"/>
      <c r="R756" s="21"/>
      <c r="S756" s="21"/>
      <c r="T756" s="21"/>
      <c r="U756" s="21"/>
      <c r="V756" s="21"/>
      <c r="W756" s="21"/>
      <c r="X756" s="21"/>
      <c r="Y756" s="21"/>
      <c r="Z756" s="21"/>
      <c r="AA756" s="21"/>
      <c r="AB756" s="21"/>
    </row>
    <row r="757">
      <c r="A757" s="72"/>
      <c r="B757" s="75"/>
      <c r="C757" s="75"/>
      <c r="D757" s="75"/>
      <c r="E757" s="72"/>
      <c r="F757" s="72"/>
      <c r="G757" s="72"/>
      <c r="H757" s="72"/>
      <c r="I757" s="72"/>
      <c r="J757" s="72"/>
      <c r="K757" s="21"/>
      <c r="L757" s="21"/>
      <c r="M757" s="21"/>
      <c r="N757" s="21"/>
      <c r="O757" s="21"/>
      <c r="P757" s="21"/>
      <c r="Q757" s="21"/>
      <c r="R757" s="21"/>
      <c r="S757" s="21"/>
      <c r="T757" s="21"/>
      <c r="U757" s="21"/>
      <c r="V757" s="21"/>
      <c r="W757" s="21"/>
      <c r="X757" s="21"/>
      <c r="Y757" s="21"/>
      <c r="Z757" s="21"/>
      <c r="AA757" s="21"/>
      <c r="AB757" s="21"/>
    </row>
    <row r="758">
      <c r="A758" s="72"/>
      <c r="B758" s="75"/>
      <c r="C758" s="75"/>
      <c r="D758" s="75"/>
      <c r="E758" s="72"/>
      <c r="F758" s="72"/>
      <c r="G758" s="72"/>
      <c r="H758" s="72"/>
      <c r="I758" s="72"/>
      <c r="J758" s="72"/>
      <c r="K758" s="21"/>
      <c r="L758" s="21"/>
      <c r="M758" s="21"/>
      <c r="N758" s="21"/>
      <c r="O758" s="21"/>
      <c r="P758" s="21"/>
      <c r="Q758" s="21"/>
      <c r="R758" s="21"/>
      <c r="S758" s="21"/>
      <c r="T758" s="21"/>
      <c r="U758" s="21"/>
      <c r="V758" s="21"/>
      <c r="W758" s="21"/>
      <c r="X758" s="21"/>
      <c r="Y758" s="21"/>
      <c r="Z758" s="21"/>
      <c r="AA758" s="21"/>
      <c r="AB758" s="21"/>
    </row>
    <row r="759">
      <c r="A759" s="72"/>
      <c r="B759" s="75"/>
      <c r="C759" s="75"/>
      <c r="D759" s="75"/>
      <c r="E759" s="72"/>
      <c r="F759" s="72"/>
      <c r="G759" s="72"/>
      <c r="H759" s="72"/>
      <c r="I759" s="72"/>
      <c r="J759" s="72"/>
      <c r="K759" s="21"/>
      <c r="L759" s="21"/>
      <c r="M759" s="21"/>
      <c r="N759" s="21"/>
      <c r="O759" s="21"/>
      <c r="P759" s="21"/>
      <c r="Q759" s="21"/>
      <c r="R759" s="21"/>
      <c r="S759" s="21"/>
      <c r="T759" s="21"/>
      <c r="U759" s="21"/>
      <c r="V759" s="21"/>
      <c r="W759" s="21"/>
      <c r="X759" s="21"/>
      <c r="Y759" s="21"/>
      <c r="Z759" s="21"/>
      <c r="AA759" s="21"/>
      <c r="AB759" s="21"/>
    </row>
    <row r="760">
      <c r="A760" s="72"/>
      <c r="B760" s="75"/>
      <c r="C760" s="75"/>
      <c r="D760" s="75"/>
      <c r="E760" s="72"/>
      <c r="F760" s="72"/>
      <c r="G760" s="72"/>
      <c r="H760" s="72"/>
      <c r="I760" s="72"/>
      <c r="J760" s="72"/>
      <c r="K760" s="21"/>
      <c r="L760" s="21"/>
      <c r="M760" s="21"/>
      <c r="N760" s="21"/>
      <c r="O760" s="21"/>
      <c r="P760" s="21"/>
      <c r="Q760" s="21"/>
      <c r="R760" s="21"/>
      <c r="S760" s="21"/>
      <c r="T760" s="21"/>
      <c r="U760" s="21"/>
      <c r="V760" s="21"/>
      <c r="W760" s="21"/>
      <c r="X760" s="21"/>
      <c r="Y760" s="21"/>
      <c r="Z760" s="21"/>
      <c r="AA760" s="21"/>
      <c r="AB760" s="21"/>
    </row>
    <row r="761">
      <c r="A761" s="72"/>
      <c r="B761" s="75"/>
      <c r="C761" s="75"/>
      <c r="D761" s="75"/>
      <c r="E761" s="72"/>
      <c r="F761" s="72"/>
      <c r="G761" s="72"/>
      <c r="H761" s="72"/>
      <c r="I761" s="72"/>
      <c r="J761" s="72"/>
      <c r="K761" s="21"/>
      <c r="L761" s="21"/>
      <c r="M761" s="21"/>
      <c r="N761" s="21"/>
      <c r="O761" s="21"/>
      <c r="P761" s="21"/>
      <c r="Q761" s="21"/>
      <c r="R761" s="21"/>
      <c r="S761" s="21"/>
      <c r="T761" s="21"/>
      <c r="U761" s="21"/>
      <c r="V761" s="21"/>
      <c r="W761" s="21"/>
      <c r="X761" s="21"/>
      <c r="Y761" s="21"/>
      <c r="Z761" s="21"/>
      <c r="AA761" s="21"/>
      <c r="AB761" s="21"/>
    </row>
    <row r="762">
      <c r="A762" s="72"/>
      <c r="B762" s="75"/>
      <c r="C762" s="75"/>
      <c r="D762" s="75"/>
      <c r="E762" s="72"/>
      <c r="F762" s="72"/>
      <c r="G762" s="72"/>
      <c r="H762" s="72"/>
      <c r="I762" s="72"/>
      <c r="J762" s="72"/>
      <c r="K762" s="21"/>
      <c r="L762" s="21"/>
      <c r="M762" s="21"/>
      <c r="N762" s="21"/>
      <c r="O762" s="21"/>
      <c r="P762" s="21"/>
      <c r="Q762" s="21"/>
      <c r="R762" s="21"/>
      <c r="S762" s="21"/>
      <c r="T762" s="21"/>
      <c r="U762" s="21"/>
      <c r="V762" s="21"/>
      <c r="W762" s="21"/>
      <c r="X762" s="21"/>
      <c r="Y762" s="21"/>
      <c r="Z762" s="21"/>
      <c r="AA762" s="21"/>
      <c r="AB762" s="21"/>
    </row>
    <row r="763">
      <c r="A763" s="72"/>
      <c r="B763" s="75"/>
      <c r="C763" s="75"/>
      <c r="D763" s="75"/>
      <c r="E763" s="72"/>
      <c r="F763" s="72"/>
      <c r="G763" s="72"/>
      <c r="H763" s="72"/>
      <c r="I763" s="72"/>
      <c r="J763" s="72"/>
      <c r="K763" s="21"/>
      <c r="L763" s="21"/>
      <c r="M763" s="21"/>
      <c r="N763" s="21"/>
      <c r="O763" s="21"/>
      <c r="P763" s="21"/>
      <c r="Q763" s="21"/>
      <c r="R763" s="21"/>
      <c r="S763" s="21"/>
      <c r="T763" s="21"/>
      <c r="U763" s="21"/>
      <c r="V763" s="21"/>
      <c r="W763" s="21"/>
      <c r="X763" s="21"/>
      <c r="Y763" s="21"/>
      <c r="Z763" s="21"/>
      <c r="AA763" s="21"/>
      <c r="AB763" s="21"/>
    </row>
    <row r="764">
      <c r="A764" s="72"/>
      <c r="B764" s="75"/>
      <c r="C764" s="75"/>
      <c r="D764" s="75"/>
      <c r="E764" s="72"/>
      <c r="F764" s="72"/>
      <c r="G764" s="72"/>
      <c r="H764" s="72"/>
      <c r="I764" s="72"/>
      <c r="J764" s="72"/>
      <c r="K764" s="21"/>
      <c r="L764" s="21"/>
      <c r="M764" s="21"/>
      <c r="N764" s="21"/>
      <c r="O764" s="21"/>
      <c r="P764" s="21"/>
      <c r="Q764" s="21"/>
      <c r="R764" s="21"/>
      <c r="S764" s="21"/>
      <c r="T764" s="21"/>
      <c r="U764" s="21"/>
      <c r="V764" s="21"/>
      <c r="W764" s="21"/>
      <c r="X764" s="21"/>
      <c r="Y764" s="21"/>
      <c r="Z764" s="21"/>
      <c r="AA764" s="21"/>
      <c r="AB764" s="21"/>
    </row>
    <row r="765">
      <c r="A765" s="72"/>
      <c r="B765" s="75"/>
      <c r="C765" s="75"/>
      <c r="D765" s="75"/>
      <c r="E765" s="72"/>
      <c r="F765" s="72"/>
      <c r="G765" s="72"/>
      <c r="H765" s="72"/>
      <c r="I765" s="72"/>
      <c r="J765" s="72"/>
      <c r="K765" s="21"/>
      <c r="L765" s="21"/>
      <c r="M765" s="21"/>
      <c r="N765" s="21"/>
      <c r="O765" s="21"/>
      <c r="P765" s="21"/>
      <c r="Q765" s="21"/>
      <c r="R765" s="21"/>
      <c r="S765" s="21"/>
      <c r="T765" s="21"/>
      <c r="U765" s="21"/>
      <c r="V765" s="21"/>
      <c r="W765" s="21"/>
      <c r="X765" s="21"/>
      <c r="Y765" s="21"/>
      <c r="Z765" s="21"/>
      <c r="AA765" s="21"/>
      <c r="AB765" s="21"/>
    </row>
    <row r="766">
      <c r="A766" s="72"/>
      <c r="B766" s="75"/>
      <c r="C766" s="75"/>
      <c r="D766" s="75"/>
      <c r="E766" s="72"/>
      <c r="F766" s="72"/>
      <c r="G766" s="72"/>
      <c r="H766" s="72"/>
      <c r="I766" s="72"/>
      <c r="J766" s="72"/>
      <c r="K766" s="21"/>
      <c r="L766" s="21"/>
      <c r="M766" s="21"/>
      <c r="N766" s="21"/>
      <c r="O766" s="21"/>
      <c r="P766" s="21"/>
      <c r="Q766" s="21"/>
      <c r="R766" s="21"/>
      <c r="S766" s="21"/>
      <c r="T766" s="21"/>
      <c r="U766" s="21"/>
      <c r="V766" s="21"/>
      <c r="W766" s="21"/>
      <c r="X766" s="21"/>
      <c r="Y766" s="21"/>
      <c r="Z766" s="21"/>
      <c r="AA766" s="21"/>
      <c r="AB766" s="21"/>
    </row>
    <row r="767">
      <c r="A767" s="72"/>
      <c r="B767" s="75"/>
      <c r="C767" s="75"/>
      <c r="D767" s="75"/>
      <c r="E767" s="72"/>
      <c r="F767" s="72"/>
      <c r="G767" s="72"/>
      <c r="H767" s="72"/>
      <c r="I767" s="72"/>
      <c r="J767" s="72"/>
      <c r="K767" s="21"/>
      <c r="L767" s="21"/>
      <c r="M767" s="21"/>
      <c r="N767" s="21"/>
      <c r="O767" s="21"/>
      <c r="P767" s="21"/>
      <c r="Q767" s="21"/>
      <c r="R767" s="21"/>
      <c r="S767" s="21"/>
      <c r="T767" s="21"/>
      <c r="U767" s="21"/>
      <c r="V767" s="21"/>
      <c r="W767" s="21"/>
      <c r="X767" s="21"/>
      <c r="Y767" s="21"/>
      <c r="Z767" s="21"/>
      <c r="AA767" s="21"/>
      <c r="AB767" s="21"/>
    </row>
    <row r="768">
      <c r="A768" s="72"/>
      <c r="B768" s="75"/>
      <c r="C768" s="75"/>
      <c r="D768" s="75"/>
      <c r="E768" s="72"/>
      <c r="F768" s="72"/>
      <c r="G768" s="72"/>
      <c r="H768" s="72"/>
      <c r="I768" s="72"/>
      <c r="J768" s="72"/>
      <c r="K768" s="21"/>
      <c r="L768" s="21"/>
      <c r="M768" s="21"/>
      <c r="N768" s="21"/>
      <c r="O768" s="21"/>
      <c r="P768" s="21"/>
      <c r="Q768" s="21"/>
      <c r="R768" s="21"/>
      <c r="S768" s="21"/>
      <c r="T768" s="21"/>
      <c r="U768" s="21"/>
      <c r="V768" s="21"/>
      <c r="W768" s="21"/>
      <c r="X768" s="21"/>
      <c r="Y768" s="21"/>
      <c r="Z768" s="21"/>
      <c r="AA768" s="21"/>
      <c r="AB768" s="21"/>
    </row>
    <row r="769">
      <c r="A769" s="72"/>
      <c r="B769" s="75"/>
      <c r="C769" s="75"/>
      <c r="D769" s="75"/>
      <c r="E769" s="72"/>
      <c r="F769" s="72"/>
      <c r="G769" s="72"/>
      <c r="H769" s="72"/>
      <c r="I769" s="72"/>
      <c r="J769" s="72"/>
      <c r="K769" s="21"/>
      <c r="L769" s="21"/>
      <c r="M769" s="21"/>
      <c r="N769" s="21"/>
      <c r="O769" s="21"/>
      <c r="P769" s="21"/>
      <c r="Q769" s="21"/>
      <c r="R769" s="21"/>
      <c r="S769" s="21"/>
      <c r="T769" s="21"/>
      <c r="U769" s="21"/>
      <c r="V769" s="21"/>
      <c r="W769" s="21"/>
      <c r="X769" s="21"/>
      <c r="Y769" s="21"/>
      <c r="Z769" s="21"/>
      <c r="AA769" s="21"/>
      <c r="AB769" s="21"/>
    </row>
    <row r="770">
      <c r="A770" s="72"/>
      <c r="B770" s="75"/>
      <c r="C770" s="75"/>
      <c r="D770" s="75"/>
      <c r="E770" s="72"/>
      <c r="F770" s="72"/>
      <c r="G770" s="72"/>
      <c r="H770" s="72"/>
      <c r="I770" s="72"/>
      <c r="J770" s="72"/>
      <c r="K770" s="21"/>
      <c r="L770" s="21"/>
      <c r="M770" s="21"/>
      <c r="N770" s="21"/>
      <c r="O770" s="21"/>
      <c r="P770" s="21"/>
      <c r="Q770" s="21"/>
      <c r="R770" s="21"/>
      <c r="S770" s="21"/>
      <c r="T770" s="21"/>
      <c r="U770" s="21"/>
      <c r="V770" s="21"/>
      <c r="W770" s="21"/>
      <c r="X770" s="21"/>
      <c r="Y770" s="21"/>
      <c r="Z770" s="21"/>
      <c r="AA770" s="21"/>
      <c r="AB770" s="21"/>
    </row>
    <row r="771">
      <c r="A771" s="72"/>
      <c r="B771" s="75"/>
      <c r="C771" s="75"/>
      <c r="D771" s="75"/>
      <c r="E771" s="72"/>
      <c r="F771" s="72"/>
      <c r="G771" s="72"/>
      <c r="H771" s="72"/>
      <c r="I771" s="72"/>
      <c r="J771" s="72"/>
      <c r="K771" s="21"/>
      <c r="L771" s="21"/>
      <c r="M771" s="21"/>
      <c r="N771" s="21"/>
      <c r="O771" s="21"/>
      <c r="P771" s="21"/>
      <c r="Q771" s="21"/>
      <c r="R771" s="21"/>
      <c r="S771" s="21"/>
      <c r="T771" s="21"/>
      <c r="U771" s="21"/>
      <c r="V771" s="21"/>
      <c r="W771" s="21"/>
      <c r="X771" s="21"/>
      <c r="Y771" s="21"/>
      <c r="Z771" s="21"/>
      <c r="AA771" s="21"/>
      <c r="AB771" s="21"/>
    </row>
    <row r="772">
      <c r="A772" s="72"/>
      <c r="B772" s="75"/>
      <c r="C772" s="75"/>
      <c r="D772" s="75"/>
      <c r="E772" s="72"/>
      <c r="F772" s="72"/>
      <c r="G772" s="72"/>
      <c r="H772" s="72"/>
      <c r="I772" s="72"/>
      <c r="J772" s="72"/>
      <c r="K772" s="21"/>
      <c r="L772" s="21"/>
      <c r="M772" s="21"/>
      <c r="N772" s="21"/>
      <c r="O772" s="21"/>
      <c r="P772" s="21"/>
      <c r="Q772" s="21"/>
      <c r="R772" s="21"/>
      <c r="S772" s="21"/>
      <c r="T772" s="21"/>
      <c r="U772" s="21"/>
      <c r="V772" s="21"/>
      <c r="W772" s="21"/>
      <c r="X772" s="21"/>
      <c r="Y772" s="21"/>
      <c r="Z772" s="21"/>
      <c r="AA772" s="21"/>
      <c r="AB772" s="21"/>
    </row>
    <row r="773">
      <c r="A773" s="72"/>
      <c r="B773" s="75"/>
      <c r="C773" s="75"/>
      <c r="D773" s="75"/>
      <c r="E773" s="72"/>
      <c r="F773" s="72"/>
      <c r="G773" s="72"/>
      <c r="H773" s="72"/>
      <c r="I773" s="72"/>
      <c r="J773" s="72"/>
      <c r="K773" s="21"/>
      <c r="L773" s="21"/>
      <c r="M773" s="21"/>
      <c r="N773" s="21"/>
      <c r="O773" s="21"/>
      <c r="P773" s="21"/>
      <c r="Q773" s="21"/>
      <c r="R773" s="21"/>
      <c r="S773" s="21"/>
      <c r="T773" s="21"/>
      <c r="U773" s="21"/>
      <c r="V773" s="21"/>
      <c r="W773" s="21"/>
      <c r="X773" s="21"/>
      <c r="Y773" s="21"/>
      <c r="Z773" s="21"/>
      <c r="AA773" s="21"/>
      <c r="AB773" s="21"/>
    </row>
    <row r="774">
      <c r="A774" s="72"/>
      <c r="B774" s="75"/>
      <c r="C774" s="75"/>
      <c r="D774" s="75"/>
      <c r="E774" s="72"/>
      <c r="F774" s="72"/>
      <c r="G774" s="72"/>
      <c r="H774" s="72"/>
      <c r="I774" s="72"/>
      <c r="J774" s="72"/>
      <c r="K774" s="21"/>
      <c r="L774" s="21"/>
      <c r="M774" s="21"/>
      <c r="N774" s="21"/>
      <c r="O774" s="21"/>
      <c r="P774" s="21"/>
      <c r="Q774" s="21"/>
      <c r="R774" s="21"/>
      <c r="S774" s="21"/>
      <c r="T774" s="21"/>
      <c r="U774" s="21"/>
      <c r="V774" s="21"/>
      <c r="W774" s="21"/>
      <c r="X774" s="21"/>
      <c r="Y774" s="21"/>
      <c r="Z774" s="21"/>
      <c r="AA774" s="21"/>
      <c r="AB774" s="21"/>
    </row>
    <row r="775">
      <c r="A775" s="72"/>
      <c r="B775" s="75"/>
      <c r="C775" s="75"/>
      <c r="D775" s="75"/>
      <c r="E775" s="72"/>
      <c r="F775" s="72"/>
      <c r="G775" s="72"/>
      <c r="H775" s="72"/>
      <c r="I775" s="72"/>
      <c r="J775" s="72"/>
      <c r="K775" s="21"/>
      <c r="L775" s="21"/>
      <c r="M775" s="21"/>
      <c r="N775" s="21"/>
      <c r="O775" s="21"/>
      <c r="P775" s="21"/>
      <c r="Q775" s="21"/>
      <c r="R775" s="21"/>
      <c r="S775" s="21"/>
      <c r="T775" s="21"/>
      <c r="U775" s="21"/>
      <c r="V775" s="21"/>
      <c r="W775" s="21"/>
      <c r="X775" s="21"/>
      <c r="Y775" s="21"/>
      <c r="Z775" s="21"/>
      <c r="AA775" s="21"/>
      <c r="AB775" s="21"/>
    </row>
    <row r="776">
      <c r="A776" s="72"/>
      <c r="B776" s="75"/>
      <c r="C776" s="75"/>
      <c r="D776" s="75"/>
      <c r="E776" s="72"/>
      <c r="F776" s="72"/>
      <c r="G776" s="72"/>
      <c r="H776" s="72"/>
      <c r="I776" s="72"/>
      <c r="J776" s="72"/>
      <c r="K776" s="21"/>
      <c r="L776" s="21"/>
      <c r="M776" s="21"/>
      <c r="N776" s="21"/>
      <c r="O776" s="21"/>
      <c r="P776" s="21"/>
      <c r="Q776" s="21"/>
      <c r="R776" s="21"/>
      <c r="S776" s="21"/>
      <c r="T776" s="21"/>
      <c r="U776" s="21"/>
      <c r="V776" s="21"/>
      <c r="W776" s="21"/>
      <c r="X776" s="21"/>
      <c r="Y776" s="21"/>
      <c r="Z776" s="21"/>
      <c r="AA776" s="21"/>
      <c r="AB776" s="21"/>
    </row>
    <row r="777">
      <c r="A777" s="72"/>
      <c r="B777" s="75"/>
      <c r="C777" s="75"/>
      <c r="D777" s="75"/>
      <c r="E777" s="72"/>
      <c r="F777" s="72"/>
      <c r="G777" s="72"/>
      <c r="H777" s="72"/>
      <c r="I777" s="72"/>
      <c r="J777" s="72"/>
      <c r="K777" s="21"/>
      <c r="L777" s="21"/>
      <c r="M777" s="21"/>
      <c r="N777" s="21"/>
      <c r="O777" s="21"/>
      <c r="P777" s="21"/>
      <c r="Q777" s="21"/>
      <c r="R777" s="21"/>
      <c r="S777" s="21"/>
      <c r="T777" s="21"/>
      <c r="U777" s="21"/>
      <c r="V777" s="21"/>
      <c r="W777" s="21"/>
      <c r="X777" s="21"/>
      <c r="Y777" s="21"/>
      <c r="Z777" s="21"/>
      <c r="AA777" s="21"/>
      <c r="AB777" s="21"/>
    </row>
    <row r="778">
      <c r="A778" s="72"/>
      <c r="B778" s="75"/>
      <c r="C778" s="75"/>
      <c r="D778" s="75"/>
      <c r="E778" s="72"/>
      <c r="F778" s="72"/>
      <c r="G778" s="72"/>
      <c r="H778" s="72"/>
      <c r="I778" s="72"/>
      <c r="J778" s="72"/>
      <c r="K778" s="21"/>
      <c r="L778" s="21"/>
      <c r="M778" s="21"/>
      <c r="N778" s="21"/>
      <c r="O778" s="21"/>
      <c r="P778" s="21"/>
      <c r="Q778" s="21"/>
      <c r="R778" s="21"/>
      <c r="S778" s="21"/>
      <c r="T778" s="21"/>
      <c r="U778" s="21"/>
      <c r="V778" s="21"/>
      <c r="W778" s="21"/>
      <c r="X778" s="21"/>
      <c r="Y778" s="21"/>
      <c r="Z778" s="21"/>
      <c r="AA778" s="21"/>
      <c r="AB778" s="21"/>
    </row>
    <row r="779">
      <c r="A779" s="72"/>
      <c r="B779" s="75"/>
      <c r="C779" s="75"/>
      <c r="D779" s="75"/>
      <c r="E779" s="72"/>
      <c r="F779" s="72"/>
      <c r="G779" s="72"/>
      <c r="H779" s="72"/>
      <c r="I779" s="72"/>
      <c r="J779" s="72"/>
      <c r="K779" s="21"/>
      <c r="L779" s="21"/>
      <c r="M779" s="21"/>
      <c r="N779" s="21"/>
      <c r="O779" s="21"/>
      <c r="P779" s="21"/>
      <c r="Q779" s="21"/>
      <c r="R779" s="21"/>
      <c r="S779" s="21"/>
      <c r="T779" s="21"/>
      <c r="U779" s="21"/>
      <c r="V779" s="21"/>
      <c r="W779" s="21"/>
      <c r="X779" s="21"/>
      <c r="Y779" s="21"/>
      <c r="Z779" s="21"/>
      <c r="AA779" s="21"/>
      <c r="AB779" s="21"/>
    </row>
    <row r="780">
      <c r="A780" s="72"/>
      <c r="B780" s="75"/>
      <c r="C780" s="75"/>
      <c r="D780" s="75"/>
      <c r="E780" s="72"/>
      <c r="F780" s="72"/>
      <c r="G780" s="72"/>
      <c r="H780" s="72"/>
      <c r="I780" s="72"/>
      <c r="J780" s="72"/>
      <c r="K780" s="21"/>
      <c r="L780" s="21"/>
      <c r="M780" s="21"/>
      <c r="N780" s="21"/>
      <c r="O780" s="21"/>
      <c r="P780" s="21"/>
      <c r="Q780" s="21"/>
      <c r="R780" s="21"/>
      <c r="S780" s="21"/>
      <c r="T780" s="21"/>
      <c r="U780" s="21"/>
      <c r="V780" s="21"/>
      <c r="W780" s="21"/>
      <c r="X780" s="21"/>
      <c r="Y780" s="21"/>
      <c r="Z780" s="21"/>
      <c r="AA780" s="21"/>
      <c r="AB780" s="21"/>
    </row>
    <row r="781">
      <c r="A781" s="72"/>
      <c r="B781" s="75"/>
      <c r="C781" s="75"/>
      <c r="D781" s="75"/>
      <c r="E781" s="72"/>
      <c r="F781" s="72"/>
      <c r="G781" s="72"/>
      <c r="H781" s="72"/>
      <c r="I781" s="72"/>
      <c r="J781" s="72"/>
      <c r="K781" s="21"/>
      <c r="L781" s="21"/>
      <c r="M781" s="21"/>
      <c r="N781" s="21"/>
      <c r="O781" s="21"/>
      <c r="P781" s="21"/>
      <c r="Q781" s="21"/>
      <c r="R781" s="21"/>
      <c r="S781" s="21"/>
      <c r="T781" s="21"/>
      <c r="U781" s="21"/>
      <c r="V781" s="21"/>
      <c r="W781" s="21"/>
      <c r="X781" s="21"/>
      <c r="Y781" s="21"/>
      <c r="Z781" s="21"/>
      <c r="AA781" s="21"/>
      <c r="AB781" s="21"/>
    </row>
    <row r="782">
      <c r="A782" s="72"/>
      <c r="B782" s="75"/>
      <c r="C782" s="75"/>
      <c r="D782" s="75"/>
      <c r="E782" s="72"/>
      <c r="F782" s="72"/>
      <c r="G782" s="72"/>
      <c r="H782" s="72"/>
      <c r="I782" s="72"/>
      <c r="J782" s="72"/>
      <c r="K782" s="21"/>
      <c r="L782" s="21"/>
      <c r="M782" s="21"/>
      <c r="N782" s="21"/>
      <c r="O782" s="21"/>
      <c r="P782" s="21"/>
      <c r="Q782" s="21"/>
      <c r="R782" s="21"/>
      <c r="S782" s="21"/>
      <c r="T782" s="21"/>
      <c r="U782" s="21"/>
      <c r="V782" s="21"/>
      <c r="W782" s="21"/>
      <c r="X782" s="21"/>
      <c r="Y782" s="21"/>
      <c r="Z782" s="21"/>
      <c r="AA782" s="21"/>
      <c r="AB782" s="21"/>
    </row>
    <row r="783">
      <c r="A783" s="72"/>
      <c r="B783" s="75"/>
      <c r="C783" s="75"/>
      <c r="D783" s="75"/>
      <c r="E783" s="72"/>
      <c r="F783" s="72"/>
      <c r="G783" s="72"/>
      <c r="H783" s="72"/>
      <c r="I783" s="72"/>
      <c r="J783" s="72"/>
      <c r="K783" s="21"/>
      <c r="L783" s="21"/>
      <c r="M783" s="21"/>
      <c r="N783" s="21"/>
      <c r="O783" s="21"/>
      <c r="P783" s="21"/>
      <c r="Q783" s="21"/>
      <c r="R783" s="21"/>
      <c r="S783" s="21"/>
      <c r="T783" s="21"/>
      <c r="U783" s="21"/>
      <c r="V783" s="21"/>
      <c r="W783" s="21"/>
      <c r="X783" s="21"/>
      <c r="Y783" s="21"/>
      <c r="Z783" s="21"/>
      <c r="AA783" s="21"/>
      <c r="AB783" s="21"/>
    </row>
    <row r="784">
      <c r="A784" s="72"/>
      <c r="B784" s="75"/>
      <c r="C784" s="75"/>
      <c r="D784" s="75"/>
      <c r="E784" s="72"/>
      <c r="F784" s="72"/>
      <c r="G784" s="72"/>
      <c r="H784" s="72"/>
      <c r="I784" s="72"/>
      <c r="J784" s="72"/>
      <c r="K784" s="21"/>
      <c r="L784" s="21"/>
      <c r="M784" s="21"/>
      <c r="N784" s="21"/>
      <c r="O784" s="21"/>
      <c r="P784" s="21"/>
      <c r="Q784" s="21"/>
      <c r="R784" s="21"/>
      <c r="S784" s="21"/>
      <c r="T784" s="21"/>
      <c r="U784" s="21"/>
      <c r="V784" s="21"/>
      <c r="W784" s="21"/>
      <c r="X784" s="21"/>
      <c r="Y784" s="21"/>
      <c r="Z784" s="21"/>
      <c r="AA784" s="21"/>
      <c r="AB784" s="21"/>
    </row>
    <row r="785">
      <c r="A785" s="72"/>
      <c r="B785" s="75"/>
      <c r="C785" s="75"/>
      <c r="D785" s="75"/>
      <c r="E785" s="72"/>
      <c r="F785" s="72"/>
      <c r="G785" s="72"/>
      <c r="H785" s="72"/>
      <c r="I785" s="72"/>
      <c r="J785" s="72"/>
      <c r="K785" s="21"/>
      <c r="L785" s="21"/>
      <c r="M785" s="21"/>
      <c r="N785" s="21"/>
      <c r="O785" s="21"/>
      <c r="P785" s="21"/>
      <c r="Q785" s="21"/>
      <c r="R785" s="21"/>
      <c r="S785" s="21"/>
      <c r="T785" s="21"/>
      <c r="U785" s="21"/>
      <c r="V785" s="21"/>
      <c r="W785" s="21"/>
      <c r="X785" s="21"/>
      <c r="Y785" s="21"/>
      <c r="Z785" s="21"/>
      <c r="AA785" s="21"/>
      <c r="AB785" s="21"/>
    </row>
    <row r="786">
      <c r="A786" s="72"/>
      <c r="B786" s="75"/>
      <c r="C786" s="75"/>
      <c r="D786" s="75"/>
      <c r="E786" s="72"/>
      <c r="F786" s="72"/>
      <c r="G786" s="72"/>
      <c r="H786" s="72"/>
      <c r="I786" s="72"/>
      <c r="J786" s="72"/>
      <c r="K786" s="21"/>
      <c r="L786" s="21"/>
      <c r="M786" s="21"/>
      <c r="N786" s="21"/>
      <c r="O786" s="21"/>
      <c r="P786" s="21"/>
      <c r="Q786" s="21"/>
      <c r="R786" s="21"/>
      <c r="S786" s="21"/>
      <c r="T786" s="21"/>
      <c r="U786" s="21"/>
      <c r="V786" s="21"/>
      <c r="W786" s="21"/>
      <c r="X786" s="21"/>
      <c r="Y786" s="21"/>
      <c r="Z786" s="21"/>
      <c r="AA786" s="21"/>
      <c r="AB786" s="21"/>
    </row>
    <row r="787">
      <c r="A787" s="72"/>
      <c r="B787" s="75"/>
      <c r="C787" s="75"/>
      <c r="D787" s="75"/>
      <c r="E787" s="72"/>
      <c r="F787" s="72"/>
      <c r="G787" s="72"/>
      <c r="H787" s="72"/>
      <c r="I787" s="72"/>
      <c r="J787" s="72"/>
      <c r="K787" s="21"/>
      <c r="L787" s="21"/>
      <c r="M787" s="21"/>
      <c r="N787" s="21"/>
      <c r="O787" s="21"/>
      <c r="P787" s="21"/>
      <c r="Q787" s="21"/>
      <c r="R787" s="21"/>
      <c r="S787" s="21"/>
      <c r="T787" s="21"/>
      <c r="U787" s="21"/>
      <c r="V787" s="21"/>
      <c r="W787" s="21"/>
      <c r="X787" s="21"/>
      <c r="Y787" s="21"/>
      <c r="Z787" s="21"/>
      <c r="AA787" s="21"/>
      <c r="AB787" s="21"/>
    </row>
    <row r="788">
      <c r="A788" s="72"/>
      <c r="B788" s="75"/>
      <c r="C788" s="75"/>
      <c r="D788" s="75"/>
      <c r="E788" s="72"/>
      <c r="F788" s="72"/>
      <c r="G788" s="72"/>
      <c r="H788" s="72"/>
      <c r="I788" s="72"/>
      <c r="J788" s="72"/>
      <c r="K788" s="21"/>
      <c r="L788" s="21"/>
      <c r="M788" s="21"/>
      <c r="N788" s="21"/>
      <c r="O788" s="21"/>
      <c r="P788" s="21"/>
      <c r="Q788" s="21"/>
      <c r="R788" s="21"/>
      <c r="S788" s="21"/>
      <c r="T788" s="21"/>
      <c r="U788" s="21"/>
      <c r="V788" s="21"/>
      <c r="W788" s="21"/>
      <c r="X788" s="21"/>
      <c r="Y788" s="21"/>
      <c r="Z788" s="21"/>
      <c r="AA788" s="21"/>
      <c r="AB788" s="21"/>
    </row>
    <row r="789">
      <c r="A789" s="72"/>
      <c r="B789" s="75"/>
      <c r="C789" s="75"/>
      <c r="D789" s="75"/>
      <c r="E789" s="72"/>
      <c r="F789" s="72"/>
      <c r="G789" s="72"/>
      <c r="H789" s="72"/>
      <c r="I789" s="72"/>
      <c r="J789" s="72"/>
      <c r="K789" s="21"/>
      <c r="L789" s="21"/>
      <c r="M789" s="21"/>
      <c r="N789" s="21"/>
      <c r="O789" s="21"/>
      <c r="P789" s="21"/>
      <c r="Q789" s="21"/>
      <c r="R789" s="21"/>
      <c r="S789" s="21"/>
      <c r="T789" s="21"/>
      <c r="U789" s="21"/>
      <c r="V789" s="21"/>
      <c r="W789" s="21"/>
      <c r="X789" s="21"/>
      <c r="Y789" s="21"/>
      <c r="Z789" s="21"/>
      <c r="AA789" s="21"/>
      <c r="AB789" s="21"/>
    </row>
    <row r="790">
      <c r="A790" s="72"/>
      <c r="B790" s="75"/>
      <c r="C790" s="75"/>
      <c r="D790" s="75"/>
      <c r="E790" s="72"/>
      <c r="F790" s="72"/>
      <c r="G790" s="72"/>
      <c r="H790" s="72"/>
      <c r="I790" s="72"/>
      <c r="J790" s="72"/>
      <c r="K790" s="21"/>
      <c r="L790" s="21"/>
      <c r="M790" s="21"/>
      <c r="N790" s="21"/>
      <c r="O790" s="21"/>
      <c r="P790" s="21"/>
      <c r="Q790" s="21"/>
      <c r="R790" s="21"/>
      <c r="S790" s="21"/>
      <c r="T790" s="21"/>
      <c r="U790" s="21"/>
      <c r="V790" s="21"/>
      <c r="W790" s="21"/>
      <c r="X790" s="21"/>
      <c r="Y790" s="21"/>
      <c r="Z790" s="21"/>
      <c r="AA790" s="21"/>
      <c r="AB790" s="21"/>
    </row>
    <row r="791">
      <c r="A791" s="72"/>
      <c r="B791" s="75"/>
      <c r="C791" s="75"/>
      <c r="D791" s="75"/>
      <c r="E791" s="72"/>
      <c r="F791" s="72"/>
      <c r="G791" s="72"/>
      <c r="H791" s="72"/>
      <c r="I791" s="72"/>
      <c r="J791" s="72"/>
      <c r="K791" s="21"/>
      <c r="L791" s="21"/>
      <c r="M791" s="21"/>
      <c r="N791" s="21"/>
      <c r="O791" s="21"/>
      <c r="P791" s="21"/>
      <c r="Q791" s="21"/>
      <c r="R791" s="21"/>
      <c r="S791" s="21"/>
      <c r="T791" s="21"/>
      <c r="U791" s="21"/>
      <c r="V791" s="21"/>
      <c r="W791" s="21"/>
      <c r="X791" s="21"/>
      <c r="Y791" s="21"/>
      <c r="Z791" s="21"/>
      <c r="AA791" s="21"/>
      <c r="AB791" s="21"/>
    </row>
    <row r="792">
      <c r="A792" s="72"/>
      <c r="B792" s="75"/>
      <c r="C792" s="75"/>
      <c r="D792" s="75"/>
      <c r="E792" s="72"/>
      <c r="F792" s="72"/>
      <c r="G792" s="72"/>
      <c r="H792" s="72"/>
      <c r="I792" s="72"/>
      <c r="J792" s="72"/>
      <c r="K792" s="21"/>
      <c r="L792" s="21"/>
      <c r="M792" s="21"/>
      <c r="N792" s="21"/>
      <c r="O792" s="21"/>
      <c r="P792" s="21"/>
      <c r="Q792" s="21"/>
      <c r="R792" s="21"/>
      <c r="S792" s="21"/>
      <c r="T792" s="21"/>
      <c r="U792" s="21"/>
      <c r="V792" s="21"/>
      <c r="W792" s="21"/>
      <c r="X792" s="21"/>
      <c r="Y792" s="21"/>
      <c r="Z792" s="21"/>
      <c r="AA792" s="21"/>
      <c r="AB792" s="21"/>
    </row>
    <row r="793">
      <c r="A793" s="72"/>
      <c r="B793" s="75"/>
      <c r="C793" s="75"/>
      <c r="D793" s="75"/>
      <c r="E793" s="72"/>
      <c r="F793" s="72"/>
      <c r="G793" s="72"/>
      <c r="H793" s="72"/>
      <c r="I793" s="72"/>
      <c r="J793" s="72"/>
      <c r="K793" s="21"/>
      <c r="L793" s="21"/>
      <c r="M793" s="21"/>
      <c r="N793" s="21"/>
      <c r="O793" s="21"/>
      <c r="P793" s="21"/>
      <c r="Q793" s="21"/>
      <c r="R793" s="21"/>
      <c r="S793" s="21"/>
      <c r="T793" s="21"/>
      <c r="U793" s="21"/>
      <c r="V793" s="21"/>
      <c r="W793" s="21"/>
      <c r="X793" s="21"/>
      <c r="Y793" s="21"/>
      <c r="Z793" s="21"/>
      <c r="AA793" s="21"/>
      <c r="AB793" s="21"/>
    </row>
    <row r="794">
      <c r="A794" s="72"/>
      <c r="B794" s="75"/>
      <c r="C794" s="75"/>
      <c r="D794" s="75"/>
      <c r="E794" s="72"/>
      <c r="F794" s="72"/>
      <c r="G794" s="72"/>
      <c r="H794" s="72"/>
      <c r="I794" s="72"/>
      <c r="J794" s="72"/>
      <c r="K794" s="21"/>
      <c r="L794" s="21"/>
      <c r="M794" s="21"/>
      <c r="N794" s="21"/>
      <c r="O794" s="21"/>
      <c r="P794" s="21"/>
      <c r="Q794" s="21"/>
      <c r="R794" s="21"/>
      <c r="S794" s="21"/>
      <c r="T794" s="21"/>
      <c r="U794" s="21"/>
      <c r="V794" s="21"/>
      <c r="W794" s="21"/>
      <c r="X794" s="21"/>
      <c r="Y794" s="21"/>
      <c r="Z794" s="21"/>
      <c r="AA794" s="21"/>
      <c r="AB794" s="21"/>
    </row>
    <row r="795">
      <c r="A795" s="72"/>
      <c r="B795" s="75"/>
      <c r="C795" s="75"/>
      <c r="D795" s="75"/>
      <c r="E795" s="72"/>
      <c r="F795" s="72"/>
      <c r="G795" s="72"/>
      <c r="H795" s="72"/>
      <c r="I795" s="72"/>
      <c r="J795" s="72"/>
      <c r="K795" s="21"/>
      <c r="L795" s="21"/>
      <c r="M795" s="21"/>
      <c r="N795" s="21"/>
      <c r="O795" s="21"/>
      <c r="P795" s="21"/>
      <c r="Q795" s="21"/>
      <c r="R795" s="21"/>
      <c r="S795" s="21"/>
      <c r="T795" s="21"/>
      <c r="U795" s="21"/>
      <c r="V795" s="21"/>
      <c r="W795" s="21"/>
      <c r="X795" s="21"/>
      <c r="Y795" s="21"/>
      <c r="Z795" s="21"/>
      <c r="AA795" s="21"/>
      <c r="AB795" s="21"/>
    </row>
    <row r="796">
      <c r="A796" s="72"/>
      <c r="B796" s="75"/>
      <c r="C796" s="75"/>
      <c r="D796" s="75"/>
      <c r="E796" s="72"/>
      <c r="F796" s="72"/>
      <c r="G796" s="72"/>
      <c r="H796" s="72"/>
      <c r="I796" s="72"/>
      <c r="J796" s="72"/>
      <c r="K796" s="21"/>
      <c r="L796" s="21"/>
      <c r="M796" s="21"/>
      <c r="N796" s="21"/>
      <c r="O796" s="21"/>
      <c r="P796" s="21"/>
      <c r="Q796" s="21"/>
      <c r="R796" s="21"/>
      <c r="S796" s="21"/>
      <c r="T796" s="21"/>
      <c r="U796" s="21"/>
      <c r="V796" s="21"/>
      <c r="W796" s="21"/>
      <c r="X796" s="21"/>
      <c r="Y796" s="21"/>
      <c r="Z796" s="21"/>
      <c r="AA796" s="21"/>
      <c r="AB796" s="21"/>
    </row>
    <row r="797">
      <c r="A797" s="72"/>
      <c r="B797" s="75"/>
      <c r="C797" s="75"/>
      <c r="D797" s="75"/>
      <c r="E797" s="72"/>
      <c r="F797" s="72"/>
      <c r="G797" s="72"/>
      <c r="H797" s="72"/>
      <c r="I797" s="72"/>
      <c r="J797" s="72"/>
      <c r="K797" s="21"/>
      <c r="L797" s="21"/>
      <c r="M797" s="21"/>
      <c r="N797" s="21"/>
      <c r="O797" s="21"/>
      <c r="P797" s="21"/>
      <c r="Q797" s="21"/>
      <c r="R797" s="21"/>
      <c r="S797" s="21"/>
      <c r="T797" s="21"/>
      <c r="U797" s="21"/>
      <c r="V797" s="21"/>
      <c r="W797" s="21"/>
      <c r="X797" s="21"/>
      <c r="Y797" s="21"/>
      <c r="Z797" s="21"/>
      <c r="AA797" s="21"/>
      <c r="AB797" s="21"/>
    </row>
    <row r="798">
      <c r="A798" s="72"/>
      <c r="B798" s="75"/>
      <c r="C798" s="75"/>
      <c r="D798" s="75"/>
      <c r="E798" s="72"/>
      <c r="F798" s="72"/>
      <c r="G798" s="72"/>
      <c r="H798" s="72"/>
      <c r="I798" s="72"/>
      <c r="J798" s="72"/>
      <c r="K798" s="21"/>
      <c r="L798" s="21"/>
      <c r="M798" s="21"/>
      <c r="N798" s="21"/>
      <c r="O798" s="21"/>
      <c r="P798" s="21"/>
      <c r="Q798" s="21"/>
      <c r="R798" s="21"/>
      <c r="S798" s="21"/>
      <c r="T798" s="21"/>
      <c r="U798" s="21"/>
      <c r="V798" s="21"/>
      <c r="W798" s="21"/>
      <c r="X798" s="21"/>
      <c r="Y798" s="21"/>
      <c r="Z798" s="21"/>
      <c r="AA798" s="21"/>
      <c r="AB798" s="21"/>
    </row>
    <row r="799">
      <c r="A799" s="72"/>
      <c r="B799" s="75"/>
      <c r="C799" s="75"/>
      <c r="D799" s="75"/>
      <c r="E799" s="72"/>
      <c r="F799" s="72"/>
      <c r="G799" s="72"/>
      <c r="H799" s="72"/>
      <c r="I799" s="72"/>
      <c r="J799" s="72"/>
      <c r="K799" s="21"/>
      <c r="L799" s="21"/>
      <c r="M799" s="21"/>
      <c r="N799" s="21"/>
      <c r="O799" s="21"/>
      <c r="P799" s="21"/>
      <c r="Q799" s="21"/>
      <c r="R799" s="21"/>
      <c r="S799" s="21"/>
      <c r="T799" s="21"/>
      <c r="U799" s="21"/>
      <c r="V799" s="21"/>
      <c r="W799" s="21"/>
      <c r="X799" s="21"/>
      <c r="Y799" s="21"/>
      <c r="Z799" s="21"/>
      <c r="AA799" s="21"/>
      <c r="AB799" s="21"/>
    </row>
    <row r="800">
      <c r="A800" s="72"/>
      <c r="B800" s="75"/>
      <c r="C800" s="75"/>
      <c r="D800" s="75"/>
      <c r="E800" s="72"/>
      <c r="F800" s="72"/>
      <c r="G800" s="72"/>
      <c r="H800" s="72"/>
      <c r="I800" s="72"/>
      <c r="J800" s="72"/>
      <c r="K800" s="21"/>
      <c r="L800" s="21"/>
      <c r="M800" s="21"/>
      <c r="N800" s="21"/>
      <c r="O800" s="21"/>
      <c r="P800" s="21"/>
      <c r="Q800" s="21"/>
      <c r="R800" s="21"/>
      <c r="S800" s="21"/>
      <c r="T800" s="21"/>
      <c r="U800" s="21"/>
      <c r="V800" s="21"/>
      <c r="W800" s="21"/>
      <c r="X800" s="21"/>
      <c r="Y800" s="21"/>
      <c r="Z800" s="21"/>
      <c r="AA800" s="21"/>
      <c r="AB800" s="21"/>
    </row>
    <row r="801">
      <c r="A801" s="72"/>
      <c r="B801" s="75"/>
      <c r="C801" s="75"/>
      <c r="D801" s="75"/>
      <c r="E801" s="72"/>
      <c r="F801" s="72"/>
      <c r="G801" s="72"/>
      <c r="H801" s="72"/>
      <c r="I801" s="72"/>
      <c r="J801" s="72"/>
      <c r="K801" s="21"/>
      <c r="L801" s="21"/>
      <c r="M801" s="21"/>
      <c r="N801" s="21"/>
      <c r="O801" s="21"/>
      <c r="P801" s="21"/>
      <c r="Q801" s="21"/>
      <c r="R801" s="21"/>
      <c r="S801" s="21"/>
      <c r="T801" s="21"/>
      <c r="U801" s="21"/>
      <c r="V801" s="21"/>
      <c r="W801" s="21"/>
      <c r="X801" s="21"/>
      <c r="Y801" s="21"/>
      <c r="Z801" s="21"/>
      <c r="AA801" s="21"/>
      <c r="AB801" s="21"/>
    </row>
    <row r="802">
      <c r="A802" s="72"/>
      <c r="B802" s="75"/>
      <c r="C802" s="75"/>
      <c r="D802" s="75"/>
      <c r="E802" s="72"/>
      <c r="F802" s="72"/>
      <c r="G802" s="72"/>
      <c r="H802" s="72"/>
      <c r="I802" s="72"/>
      <c r="J802" s="72"/>
      <c r="K802" s="21"/>
      <c r="L802" s="21"/>
      <c r="M802" s="21"/>
      <c r="N802" s="21"/>
      <c r="O802" s="21"/>
      <c r="P802" s="21"/>
      <c r="Q802" s="21"/>
      <c r="R802" s="21"/>
      <c r="S802" s="21"/>
      <c r="T802" s="21"/>
      <c r="U802" s="21"/>
      <c r="V802" s="21"/>
      <c r="W802" s="21"/>
      <c r="X802" s="21"/>
      <c r="Y802" s="21"/>
      <c r="Z802" s="21"/>
      <c r="AA802" s="21"/>
      <c r="AB802" s="21"/>
    </row>
    <row r="803">
      <c r="A803" s="72"/>
      <c r="B803" s="75"/>
      <c r="C803" s="75"/>
      <c r="D803" s="75"/>
      <c r="E803" s="72"/>
      <c r="F803" s="72"/>
      <c r="G803" s="72"/>
      <c r="H803" s="72"/>
      <c r="I803" s="72"/>
      <c r="J803" s="72"/>
      <c r="K803" s="21"/>
      <c r="L803" s="21"/>
      <c r="M803" s="21"/>
      <c r="N803" s="21"/>
      <c r="O803" s="21"/>
      <c r="P803" s="21"/>
      <c r="Q803" s="21"/>
      <c r="R803" s="21"/>
      <c r="S803" s="21"/>
      <c r="T803" s="21"/>
      <c r="U803" s="21"/>
      <c r="V803" s="21"/>
      <c r="W803" s="21"/>
      <c r="X803" s="21"/>
      <c r="Y803" s="21"/>
      <c r="Z803" s="21"/>
      <c r="AA803" s="21"/>
      <c r="AB803" s="21"/>
    </row>
    <row r="804">
      <c r="A804" s="72"/>
      <c r="B804" s="75"/>
      <c r="C804" s="75"/>
      <c r="D804" s="75"/>
      <c r="E804" s="72"/>
      <c r="F804" s="72"/>
      <c r="G804" s="72"/>
      <c r="H804" s="72"/>
      <c r="I804" s="72"/>
      <c r="J804" s="72"/>
      <c r="K804" s="21"/>
      <c r="L804" s="21"/>
      <c r="M804" s="21"/>
      <c r="N804" s="21"/>
      <c r="O804" s="21"/>
      <c r="P804" s="21"/>
      <c r="Q804" s="21"/>
      <c r="R804" s="21"/>
      <c r="S804" s="21"/>
      <c r="T804" s="21"/>
      <c r="U804" s="21"/>
      <c r="V804" s="21"/>
      <c r="W804" s="21"/>
      <c r="X804" s="21"/>
      <c r="Y804" s="21"/>
      <c r="Z804" s="21"/>
      <c r="AA804" s="21"/>
      <c r="AB804" s="21"/>
    </row>
    <row r="805">
      <c r="A805" s="72"/>
      <c r="B805" s="75"/>
      <c r="C805" s="75"/>
      <c r="D805" s="75"/>
      <c r="E805" s="72"/>
      <c r="F805" s="72"/>
      <c r="G805" s="72"/>
      <c r="H805" s="72"/>
      <c r="I805" s="72"/>
      <c r="J805" s="72"/>
      <c r="K805" s="21"/>
      <c r="L805" s="21"/>
      <c r="M805" s="21"/>
      <c r="N805" s="21"/>
      <c r="O805" s="21"/>
      <c r="P805" s="21"/>
      <c r="Q805" s="21"/>
      <c r="R805" s="21"/>
      <c r="S805" s="21"/>
      <c r="T805" s="21"/>
      <c r="U805" s="21"/>
      <c r="V805" s="21"/>
      <c r="W805" s="21"/>
      <c r="X805" s="21"/>
      <c r="Y805" s="21"/>
      <c r="Z805" s="21"/>
      <c r="AA805" s="21"/>
      <c r="AB805" s="21"/>
    </row>
    <row r="806">
      <c r="A806" s="72"/>
      <c r="B806" s="75"/>
      <c r="C806" s="75"/>
      <c r="D806" s="75"/>
      <c r="E806" s="72"/>
      <c r="F806" s="72"/>
      <c r="G806" s="72"/>
      <c r="H806" s="72"/>
      <c r="I806" s="72"/>
      <c r="J806" s="72"/>
      <c r="K806" s="21"/>
      <c r="L806" s="21"/>
      <c r="M806" s="21"/>
      <c r="N806" s="21"/>
      <c r="O806" s="21"/>
      <c r="P806" s="21"/>
      <c r="Q806" s="21"/>
      <c r="R806" s="21"/>
      <c r="S806" s="21"/>
      <c r="T806" s="21"/>
      <c r="U806" s="21"/>
      <c r="V806" s="21"/>
      <c r="W806" s="21"/>
      <c r="X806" s="21"/>
      <c r="Y806" s="21"/>
      <c r="Z806" s="21"/>
      <c r="AA806" s="21"/>
      <c r="AB806" s="21"/>
    </row>
    <row r="807">
      <c r="A807" s="72"/>
      <c r="B807" s="75"/>
      <c r="C807" s="75"/>
      <c r="D807" s="75"/>
      <c r="E807" s="72"/>
      <c r="F807" s="72"/>
      <c r="G807" s="72"/>
      <c r="H807" s="72"/>
      <c r="I807" s="72"/>
      <c r="J807" s="72"/>
      <c r="K807" s="21"/>
      <c r="L807" s="21"/>
      <c r="M807" s="21"/>
      <c r="N807" s="21"/>
      <c r="O807" s="21"/>
      <c r="P807" s="21"/>
      <c r="Q807" s="21"/>
      <c r="R807" s="21"/>
      <c r="S807" s="21"/>
      <c r="T807" s="21"/>
      <c r="U807" s="21"/>
      <c r="V807" s="21"/>
      <c r="W807" s="21"/>
      <c r="X807" s="21"/>
      <c r="Y807" s="21"/>
      <c r="Z807" s="21"/>
      <c r="AA807" s="21"/>
      <c r="AB807" s="21"/>
    </row>
    <row r="808">
      <c r="A808" s="72"/>
      <c r="B808" s="75"/>
      <c r="C808" s="75"/>
      <c r="D808" s="75"/>
      <c r="E808" s="72"/>
      <c r="F808" s="72"/>
      <c r="G808" s="72"/>
      <c r="H808" s="72"/>
      <c r="I808" s="72"/>
      <c r="J808" s="72"/>
      <c r="K808" s="21"/>
      <c r="L808" s="21"/>
      <c r="M808" s="21"/>
      <c r="N808" s="21"/>
      <c r="O808" s="21"/>
      <c r="P808" s="21"/>
      <c r="Q808" s="21"/>
      <c r="R808" s="21"/>
      <c r="S808" s="21"/>
      <c r="T808" s="21"/>
      <c r="U808" s="21"/>
      <c r="V808" s="21"/>
      <c r="W808" s="21"/>
      <c r="X808" s="21"/>
      <c r="Y808" s="21"/>
      <c r="Z808" s="21"/>
      <c r="AA808" s="21"/>
      <c r="AB808" s="21"/>
    </row>
    <row r="809">
      <c r="A809" s="72"/>
      <c r="B809" s="75"/>
      <c r="C809" s="75"/>
      <c r="D809" s="75"/>
      <c r="E809" s="72"/>
      <c r="F809" s="72"/>
      <c r="G809" s="72"/>
      <c r="H809" s="72"/>
      <c r="I809" s="72"/>
      <c r="J809" s="72"/>
      <c r="K809" s="21"/>
      <c r="L809" s="21"/>
      <c r="M809" s="21"/>
      <c r="N809" s="21"/>
      <c r="O809" s="21"/>
      <c r="P809" s="21"/>
      <c r="Q809" s="21"/>
      <c r="R809" s="21"/>
      <c r="S809" s="21"/>
      <c r="T809" s="21"/>
      <c r="U809" s="21"/>
      <c r="V809" s="21"/>
      <c r="W809" s="21"/>
      <c r="X809" s="21"/>
      <c r="Y809" s="21"/>
      <c r="Z809" s="21"/>
      <c r="AA809" s="21"/>
      <c r="AB809" s="21"/>
    </row>
    <row r="810">
      <c r="A810" s="72"/>
      <c r="B810" s="75"/>
      <c r="C810" s="75"/>
      <c r="D810" s="75"/>
      <c r="E810" s="72"/>
      <c r="F810" s="72"/>
      <c r="G810" s="72"/>
      <c r="H810" s="72"/>
      <c r="I810" s="72"/>
      <c r="J810" s="72"/>
      <c r="K810" s="21"/>
      <c r="L810" s="21"/>
      <c r="M810" s="21"/>
      <c r="N810" s="21"/>
      <c r="O810" s="21"/>
      <c r="P810" s="21"/>
      <c r="Q810" s="21"/>
      <c r="R810" s="21"/>
      <c r="S810" s="21"/>
      <c r="T810" s="21"/>
      <c r="U810" s="21"/>
      <c r="V810" s="21"/>
      <c r="W810" s="21"/>
      <c r="X810" s="21"/>
      <c r="Y810" s="21"/>
      <c r="Z810" s="21"/>
      <c r="AA810" s="21"/>
      <c r="AB810" s="21"/>
    </row>
    <row r="811">
      <c r="A811" s="72"/>
      <c r="B811" s="75"/>
      <c r="C811" s="75"/>
      <c r="D811" s="75"/>
      <c r="E811" s="72"/>
      <c r="F811" s="72"/>
      <c r="G811" s="72"/>
      <c r="H811" s="72"/>
      <c r="I811" s="72"/>
      <c r="J811" s="72"/>
      <c r="K811" s="21"/>
      <c r="L811" s="21"/>
      <c r="M811" s="21"/>
      <c r="N811" s="21"/>
      <c r="O811" s="21"/>
      <c r="P811" s="21"/>
      <c r="Q811" s="21"/>
      <c r="R811" s="21"/>
      <c r="S811" s="21"/>
      <c r="T811" s="21"/>
      <c r="U811" s="21"/>
      <c r="V811" s="21"/>
      <c r="W811" s="21"/>
      <c r="X811" s="21"/>
      <c r="Y811" s="21"/>
      <c r="Z811" s="21"/>
      <c r="AA811" s="21"/>
      <c r="AB811" s="21"/>
    </row>
    <row r="812">
      <c r="A812" s="72"/>
      <c r="B812" s="75"/>
      <c r="C812" s="75"/>
      <c r="D812" s="75"/>
      <c r="E812" s="72"/>
      <c r="F812" s="72"/>
      <c r="G812" s="72"/>
      <c r="H812" s="72"/>
      <c r="I812" s="72"/>
      <c r="J812" s="72"/>
      <c r="K812" s="21"/>
      <c r="L812" s="21"/>
      <c r="M812" s="21"/>
      <c r="N812" s="21"/>
      <c r="O812" s="21"/>
      <c r="P812" s="21"/>
      <c r="Q812" s="21"/>
      <c r="R812" s="21"/>
      <c r="S812" s="21"/>
      <c r="T812" s="21"/>
      <c r="U812" s="21"/>
      <c r="V812" s="21"/>
      <c r="W812" s="21"/>
      <c r="X812" s="21"/>
      <c r="Y812" s="21"/>
      <c r="Z812" s="21"/>
      <c r="AA812" s="21"/>
      <c r="AB812" s="21"/>
    </row>
    <row r="813">
      <c r="A813" s="72"/>
      <c r="B813" s="75"/>
      <c r="C813" s="75"/>
      <c r="D813" s="75"/>
      <c r="E813" s="72"/>
      <c r="F813" s="72"/>
      <c r="G813" s="72"/>
      <c r="H813" s="72"/>
      <c r="I813" s="72"/>
      <c r="J813" s="72"/>
      <c r="K813" s="21"/>
      <c r="L813" s="21"/>
      <c r="M813" s="21"/>
      <c r="N813" s="21"/>
      <c r="O813" s="21"/>
      <c r="P813" s="21"/>
      <c r="Q813" s="21"/>
      <c r="R813" s="21"/>
      <c r="S813" s="21"/>
      <c r="T813" s="21"/>
      <c r="U813" s="21"/>
      <c r="V813" s="21"/>
      <c r="W813" s="21"/>
      <c r="X813" s="21"/>
      <c r="Y813" s="21"/>
      <c r="Z813" s="21"/>
      <c r="AA813" s="21"/>
      <c r="AB813" s="21"/>
    </row>
    <row r="814">
      <c r="A814" s="72"/>
      <c r="B814" s="75"/>
      <c r="C814" s="75"/>
      <c r="D814" s="75"/>
      <c r="E814" s="72"/>
      <c r="F814" s="72"/>
      <c r="G814" s="72"/>
      <c r="H814" s="72"/>
      <c r="I814" s="72"/>
      <c r="J814" s="72"/>
      <c r="K814" s="21"/>
      <c r="L814" s="21"/>
      <c r="M814" s="21"/>
      <c r="N814" s="21"/>
      <c r="O814" s="21"/>
      <c r="P814" s="21"/>
      <c r="Q814" s="21"/>
      <c r="R814" s="21"/>
      <c r="S814" s="21"/>
      <c r="T814" s="21"/>
      <c r="U814" s="21"/>
      <c r="V814" s="21"/>
      <c r="W814" s="21"/>
      <c r="X814" s="21"/>
      <c r="Y814" s="21"/>
      <c r="Z814" s="21"/>
      <c r="AA814" s="21"/>
      <c r="AB814" s="21"/>
    </row>
    <row r="815">
      <c r="A815" s="72"/>
      <c r="B815" s="75"/>
      <c r="C815" s="75"/>
      <c r="D815" s="75"/>
      <c r="E815" s="72"/>
      <c r="F815" s="72"/>
      <c r="G815" s="72"/>
      <c r="H815" s="72"/>
      <c r="I815" s="72"/>
      <c r="J815" s="72"/>
      <c r="K815" s="21"/>
      <c r="L815" s="21"/>
      <c r="M815" s="21"/>
      <c r="N815" s="21"/>
      <c r="O815" s="21"/>
      <c r="P815" s="21"/>
      <c r="Q815" s="21"/>
      <c r="R815" s="21"/>
      <c r="S815" s="21"/>
      <c r="T815" s="21"/>
      <c r="U815" s="21"/>
      <c r="V815" s="21"/>
      <c r="W815" s="21"/>
      <c r="X815" s="21"/>
      <c r="Y815" s="21"/>
      <c r="Z815" s="21"/>
      <c r="AA815" s="21"/>
      <c r="AB815" s="21"/>
    </row>
    <row r="816">
      <c r="A816" s="72"/>
      <c r="B816" s="75"/>
      <c r="C816" s="75"/>
      <c r="D816" s="75"/>
      <c r="E816" s="72"/>
      <c r="F816" s="72"/>
      <c r="G816" s="72"/>
      <c r="H816" s="72"/>
      <c r="I816" s="72"/>
      <c r="J816" s="72"/>
      <c r="K816" s="21"/>
      <c r="L816" s="21"/>
      <c r="M816" s="21"/>
      <c r="N816" s="21"/>
      <c r="O816" s="21"/>
      <c r="P816" s="21"/>
      <c r="Q816" s="21"/>
      <c r="R816" s="21"/>
      <c r="S816" s="21"/>
      <c r="T816" s="21"/>
      <c r="U816" s="21"/>
      <c r="V816" s="21"/>
      <c r="W816" s="21"/>
      <c r="X816" s="21"/>
      <c r="Y816" s="21"/>
      <c r="Z816" s="21"/>
      <c r="AA816" s="21"/>
      <c r="AB816" s="21"/>
    </row>
    <row r="817">
      <c r="A817" s="72"/>
      <c r="B817" s="75"/>
      <c r="C817" s="75"/>
      <c r="D817" s="75"/>
      <c r="E817" s="72"/>
      <c r="F817" s="72"/>
      <c r="G817" s="72"/>
      <c r="H817" s="72"/>
      <c r="I817" s="72"/>
      <c r="J817" s="72"/>
      <c r="K817" s="21"/>
      <c r="L817" s="21"/>
      <c r="M817" s="21"/>
      <c r="N817" s="21"/>
      <c r="O817" s="21"/>
      <c r="P817" s="21"/>
      <c r="Q817" s="21"/>
      <c r="R817" s="21"/>
      <c r="S817" s="21"/>
      <c r="T817" s="21"/>
      <c r="U817" s="21"/>
      <c r="V817" s="21"/>
      <c r="W817" s="21"/>
      <c r="X817" s="21"/>
      <c r="Y817" s="21"/>
      <c r="Z817" s="21"/>
      <c r="AA817" s="21"/>
      <c r="AB817" s="21"/>
    </row>
    <row r="818">
      <c r="A818" s="72"/>
      <c r="B818" s="75"/>
      <c r="C818" s="75"/>
      <c r="D818" s="75"/>
      <c r="E818" s="72"/>
      <c r="F818" s="72"/>
      <c r="G818" s="72"/>
      <c r="H818" s="72"/>
      <c r="I818" s="72"/>
      <c r="J818" s="72"/>
      <c r="K818" s="21"/>
      <c r="L818" s="21"/>
      <c r="M818" s="21"/>
      <c r="N818" s="21"/>
      <c r="O818" s="21"/>
      <c r="P818" s="21"/>
      <c r="Q818" s="21"/>
      <c r="R818" s="21"/>
      <c r="S818" s="21"/>
      <c r="T818" s="21"/>
      <c r="U818" s="21"/>
      <c r="V818" s="21"/>
      <c r="W818" s="21"/>
      <c r="X818" s="21"/>
      <c r="Y818" s="21"/>
      <c r="Z818" s="21"/>
      <c r="AA818" s="21"/>
      <c r="AB818" s="21"/>
    </row>
    <row r="819">
      <c r="A819" s="72"/>
      <c r="B819" s="75"/>
      <c r="C819" s="75"/>
      <c r="D819" s="75"/>
      <c r="E819" s="72"/>
      <c r="F819" s="72"/>
      <c r="G819" s="72"/>
      <c r="H819" s="72"/>
      <c r="I819" s="72"/>
      <c r="J819" s="72"/>
      <c r="K819" s="21"/>
      <c r="L819" s="21"/>
      <c r="M819" s="21"/>
      <c r="N819" s="21"/>
      <c r="O819" s="21"/>
      <c r="P819" s="21"/>
      <c r="Q819" s="21"/>
      <c r="R819" s="21"/>
      <c r="S819" s="21"/>
      <c r="T819" s="21"/>
      <c r="U819" s="21"/>
      <c r="V819" s="21"/>
      <c r="W819" s="21"/>
      <c r="X819" s="21"/>
      <c r="Y819" s="21"/>
      <c r="Z819" s="21"/>
      <c r="AA819" s="21"/>
      <c r="AB819" s="21"/>
    </row>
    <row r="820">
      <c r="A820" s="72"/>
      <c r="B820" s="75"/>
      <c r="C820" s="75"/>
      <c r="D820" s="75"/>
      <c r="E820" s="72"/>
      <c r="F820" s="72"/>
      <c r="G820" s="72"/>
      <c r="H820" s="72"/>
      <c r="I820" s="72"/>
      <c r="J820" s="72"/>
      <c r="K820" s="21"/>
      <c r="L820" s="21"/>
      <c r="M820" s="21"/>
      <c r="N820" s="21"/>
      <c r="O820" s="21"/>
      <c r="P820" s="21"/>
      <c r="Q820" s="21"/>
      <c r="R820" s="21"/>
      <c r="S820" s="21"/>
      <c r="T820" s="21"/>
      <c r="U820" s="21"/>
      <c r="V820" s="21"/>
      <c r="W820" s="21"/>
      <c r="X820" s="21"/>
      <c r="Y820" s="21"/>
      <c r="Z820" s="21"/>
      <c r="AA820" s="21"/>
      <c r="AB820" s="21"/>
    </row>
    <row r="821">
      <c r="A821" s="72"/>
      <c r="B821" s="75"/>
      <c r="C821" s="75"/>
      <c r="D821" s="75"/>
      <c r="E821" s="72"/>
      <c r="F821" s="72"/>
      <c r="G821" s="72"/>
      <c r="H821" s="72"/>
      <c r="I821" s="72"/>
      <c r="J821" s="72"/>
      <c r="K821" s="21"/>
      <c r="L821" s="21"/>
      <c r="M821" s="21"/>
      <c r="N821" s="21"/>
      <c r="O821" s="21"/>
      <c r="P821" s="21"/>
      <c r="Q821" s="21"/>
      <c r="R821" s="21"/>
      <c r="S821" s="21"/>
      <c r="T821" s="21"/>
      <c r="U821" s="21"/>
      <c r="V821" s="21"/>
      <c r="W821" s="21"/>
      <c r="X821" s="21"/>
      <c r="Y821" s="21"/>
      <c r="Z821" s="21"/>
      <c r="AA821" s="21"/>
      <c r="AB821" s="21"/>
    </row>
    <row r="822">
      <c r="A822" s="72"/>
      <c r="B822" s="75"/>
      <c r="C822" s="75"/>
      <c r="D822" s="75"/>
      <c r="E822" s="72"/>
      <c r="F822" s="72"/>
      <c r="G822" s="72"/>
      <c r="H822" s="72"/>
      <c r="I822" s="72"/>
      <c r="J822" s="72"/>
      <c r="K822" s="21"/>
      <c r="L822" s="21"/>
      <c r="M822" s="21"/>
      <c r="N822" s="21"/>
      <c r="O822" s="21"/>
      <c r="P822" s="21"/>
      <c r="Q822" s="21"/>
      <c r="R822" s="21"/>
      <c r="S822" s="21"/>
      <c r="T822" s="21"/>
      <c r="U822" s="21"/>
      <c r="V822" s="21"/>
      <c r="W822" s="21"/>
      <c r="X822" s="21"/>
      <c r="Y822" s="21"/>
      <c r="Z822" s="21"/>
      <c r="AA822" s="21"/>
      <c r="AB822" s="21"/>
    </row>
    <row r="823">
      <c r="A823" s="72"/>
      <c r="B823" s="75"/>
      <c r="C823" s="75"/>
      <c r="D823" s="75"/>
      <c r="E823" s="72"/>
      <c r="F823" s="72"/>
      <c r="G823" s="72"/>
      <c r="H823" s="72"/>
      <c r="I823" s="72"/>
      <c r="J823" s="72"/>
      <c r="K823" s="21"/>
      <c r="L823" s="21"/>
      <c r="M823" s="21"/>
      <c r="N823" s="21"/>
      <c r="O823" s="21"/>
      <c r="P823" s="21"/>
      <c r="Q823" s="21"/>
      <c r="R823" s="21"/>
      <c r="S823" s="21"/>
      <c r="T823" s="21"/>
      <c r="U823" s="21"/>
      <c r="V823" s="21"/>
      <c r="W823" s="21"/>
      <c r="X823" s="21"/>
      <c r="Y823" s="21"/>
      <c r="Z823" s="21"/>
      <c r="AA823" s="21"/>
      <c r="AB823" s="21"/>
    </row>
    <row r="824">
      <c r="A824" s="72"/>
      <c r="B824" s="75"/>
      <c r="C824" s="75"/>
      <c r="D824" s="75"/>
      <c r="E824" s="72"/>
      <c r="F824" s="72"/>
      <c r="G824" s="72"/>
      <c r="H824" s="72"/>
      <c r="I824" s="72"/>
      <c r="J824" s="72"/>
      <c r="K824" s="21"/>
      <c r="L824" s="21"/>
      <c r="M824" s="21"/>
      <c r="N824" s="21"/>
      <c r="O824" s="21"/>
      <c r="P824" s="21"/>
      <c r="Q824" s="21"/>
      <c r="R824" s="21"/>
      <c r="S824" s="21"/>
      <c r="T824" s="21"/>
      <c r="U824" s="21"/>
      <c r="V824" s="21"/>
      <c r="W824" s="21"/>
      <c r="X824" s="21"/>
      <c r="Y824" s="21"/>
      <c r="Z824" s="21"/>
      <c r="AA824" s="21"/>
      <c r="AB824" s="21"/>
    </row>
    <row r="825">
      <c r="A825" s="72"/>
      <c r="B825" s="75"/>
      <c r="C825" s="75"/>
      <c r="D825" s="75"/>
      <c r="E825" s="72"/>
      <c r="F825" s="72"/>
      <c r="G825" s="72"/>
      <c r="H825" s="72"/>
      <c r="I825" s="72"/>
      <c r="J825" s="72"/>
      <c r="K825" s="21"/>
      <c r="L825" s="21"/>
      <c r="M825" s="21"/>
      <c r="N825" s="21"/>
      <c r="O825" s="21"/>
      <c r="P825" s="21"/>
      <c r="Q825" s="21"/>
      <c r="R825" s="21"/>
      <c r="S825" s="21"/>
      <c r="T825" s="21"/>
      <c r="U825" s="21"/>
      <c r="V825" s="21"/>
      <c r="W825" s="21"/>
      <c r="X825" s="21"/>
      <c r="Y825" s="21"/>
      <c r="Z825" s="21"/>
      <c r="AA825" s="21"/>
      <c r="AB825" s="21"/>
    </row>
    <row r="826">
      <c r="A826" s="72"/>
      <c r="B826" s="75"/>
      <c r="C826" s="75"/>
      <c r="D826" s="75"/>
      <c r="E826" s="72"/>
      <c r="F826" s="72"/>
      <c r="G826" s="72"/>
      <c r="H826" s="72"/>
      <c r="I826" s="72"/>
      <c r="J826" s="72"/>
      <c r="K826" s="21"/>
      <c r="L826" s="21"/>
      <c r="M826" s="21"/>
      <c r="N826" s="21"/>
      <c r="O826" s="21"/>
      <c r="P826" s="21"/>
      <c r="Q826" s="21"/>
      <c r="R826" s="21"/>
      <c r="S826" s="21"/>
      <c r="T826" s="21"/>
      <c r="U826" s="21"/>
      <c r="V826" s="21"/>
      <c r="W826" s="21"/>
      <c r="X826" s="21"/>
      <c r="Y826" s="21"/>
      <c r="Z826" s="21"/>
      <c r="AA826" s="21"/>
      <c r="AB826" s="21"/>
    </row>
    <row r="827">
      <c r="A827" s="72"/>
      <c r="B827" s="75"/>
      <c r="C827" s="75"/>
      <c r="D827" s="75"/>
      <c r="E827" s="72"/>
      <c r="F827" s="72"/>
      <c r="G827" s="72"/>
      <c r="H827" s="72"/>
      <c r="I827" s="72"/>
      <c r="J827" s="72"/>
      <c r="K827" s="21"/>
      <c r="L827" s="21"/>
      <c r="M827" s="21"/>
      <c r="N827" s="21"/>
      <c r="O827" s="21"/>
      <c r="P827" s="21"/>
      <c r="Q827" s="21"/>
      <c r="R827" s="21"/>
      <c r="S827" s="21"/>
      <c r="T827" s="21"/>
      <c r="U827" s="21"/>
      <c r="V827" s="21"/>
      <c r="W827" s="21"/>
      <c r="X827" s="21"/>
      <c r="Y827" s="21"/>
      <c r="Z827" s="21"/>
      <c r="AA827" s="21"/>
      <c r="AB827" s="21"/>
    </row>
    <row r="828">
      <c r="A828" s="72"/>
      <c r="B828" s="75"/>
      <c r="C828" s="75"/>
      <c r="D828" s="75"/>
      <c r="E828" s="72"/>
      <c r="F828" s="72"/>
      <c r="G828" s="72"/>
      <c r="H828" s="72"/>
      <c r="I828" s="72"/>
      <c r="J828" s="72"/>
      <c r="K828" s="21"/>
      <c r="L828" s="21"/>
      <c r="M828" s="21"/>
      <c r="N828" s="21"/>
      <c r="O828" s="21"/>
      <c r="P828" s="21"/>
      <c r="Q828" s="21"/>
      <c r="R828" s="21"/>
      <c r="S828" s="21"/>
      <c r="T828" s="21"/>
      <c r="U828" s="21"/>
      <c r="V828" s="21"/>
      <c r="W828" s="21"/>
      <c r="X828" s="21"/>
      <c r="Y828" s="21"/>
      <c r="Z828" s="21"/>
      <c r="AA828" s="21"/>
      <c r="AB828" s="21"/>
    </row>
    <row r="829">
      <c r="A829" s="72"/>
      <c r="B829" s="75"/>
      <c r="C829" s="75"/>
      <c r="D829" s="75"/>
      <c r="E829" s="72"/>
      <c r="F829" s="72"/>
      <c r="G829" s="72"/>
      <c r="H829" s="72"/>
      <c r="I829" s="72"/>
      <c r="J829" s="72"/>
      <c r="K829" s="21"/>
      <c r="L829" s="21"/>
      <c r="M829" s="21"/>
      <c r="N829" s="21"/>
      <c r="O829" s="21"/>
      <c r="P829" s="21"/>
      <c r="Q829" s="21"/>
      <c r="R829" s="21"/>
      <c r="S829" s="21"/>
      <c r="T829" s="21"/>
      <c r="U829" s="21"/>
      <c r="V829" s="21"/>
      <c r="W829" s="21"/>
      <c r="X829" s="21"/>
      <c r="Y829" s="21"/>
      <c r="Z829" s="21"/>
      <c r="AA829" s="21"/>
      <c r="AB829" s="21"/>
    </row>
    <row r="830">
      <c r="A830" s="72"/>
      <c r="B830" s="75"/>
      <c r="C830" s="75"/>
      <c r="D830" s="75"/>
      <c r="E830" s="72"/>
      <c r="F830" s="72"/>
      <c r="G830" s="72"/>
      <c r="H830" s="72"/>
      <c r="I830" s="72"/>
      <c r="J830" s="72"/>
      <c r="K830" s="21"/>
      <c r="L830" s="21"/>
      <c r="M830" s="21"/>
      <c r="N830" s="21"/>
      <c r="O830" s="21"/>
      <c r="P830" s="21"/>
      <c r="Q830" s="21"/>
      <c r="R830" s="21"/>
      <c r="S830" s="21"/>
      <c r="T830" s="21"/>
      <c r="U830" s="21"/>
      <c r="V830" s="21"/>
      <c r="W830" s="21"/>
      <c r="X830" s="21"/>
      <c r="Y830" s="21"/>
      <c r="Z830" s="21"/>
      <c r="AA830" s="21"/>
      <c r="AB830" s="21"/>
    </row>
    <row r="831">
      <c r="A831" s="72"/>
      <c r="B831" s="75"/>
      <c r="C831" s="75"/>
      <c r="D831" s="75"/>
      <c r="E831" s="72"/>
      <c r="F831" s="72"/>
      <c r="G831" s="72"/>
      <c r="H831" s="72"/>
      <c r="I831" s="72"/>
      <c r="J831" s="72"/>
      <c r="K831" s="21"/>
      <c r="L831" s="21"/>
      <c r="M831" s="21"/>
      <c r="N831" s="21"/>
      <c r="O831" s="21"/>
      <c r="P831" s="21"/>
      <c r="Q831" s="21"/>
      <c r="R831" s="21"/>
      <c r="S831" s="21"/>
      <c r="T831" s="21"/>
      <c r="U831" s="21"/>
      <c r="V831" s="21"/>
      <c r="W831" s="21"/>
      <c r="X831" s="21"/>
      <c r="Y831" s="21"/>
      <c r="Z831" s="21"/>
      <c r="AA831" s="21"/>
      <c r="AB831" s="21"/>
    </row>
    <row r="832">
      <c r="A832" s="72"/>
      <c r="B832" s="75"/>
      <c r="C832" s="75"/>
      <c r="D832" s="75"/>
      <c r="E832" s="72"/>
      <c r="F832" s="72"/>
      <c r="G832" s="72"/>
      <c r="H832" s="72"/>
      <c r="I832" s="72"/>
      <c r="J832" s="72"/>
      <c r="K832" s="21"/>
      <c r="L832" s="21"/>
      <c r="M832" s="21"/>
      <c r="N832" s="21"/>
      <c r="O832" s="21"/>
      <c r="P832" s="21"/>
      <c r="Q832" s="21"/>
      <c r="R832" s="21"/>
      <c r="S832" s="21"/>
      <c r="T832" s="21"/>
      <c r="U832" s="21"/>
      <c r="V832" s="21"/>
      <c r="W832" s="21"/>
      <c r="X832" s="21"/>
      <c r="Y832" s="21"/>
      <c r="Z832" s="21"/>
      <c r="AA832" s="21"/>
      <c r="AB832" s="21"/>
    </row>
    <row r="833">
      <c r="A833" s="72"/>
      <c r="B833" s="75"/>
      <c r="C833" s="75"/>
      <c r="D833" s="75"/>
      <c r="E833" s="72"/>
      <c r="F833" s="72"/>
      <c r="G833" s="72"/>
      <c r="H833" s="72"/>
      <c r="I833" s="72"/>
      <c r="J833" s="72"/>
      <c r="K833" s="21"/>
      <c r="L833" s="21"/>
      <c r="M833" s="21"/>
      <c r="N833" s="21"/>
      <c r="O833" s="21"/>
      <c r="P833" s="21"/>
      <c r="Q833" s="21"/>
      <c r="R833" s="21"/>
      <c r="S833" s="21"/>
      <c r="T833" s="21"/>
      <c r="U833" s="21"/>
      <c r="V833" s="21"/>
      <c r="W833" s="21"/>
      <c r="X833" s="21"/>
      <c r="Y833" s="21"/>
      <c r="Z833" s="21"/>
      <c r="AA833" s="21"/>
      <c r="AB833" s="21"/>
    </row>
    <row r="834">
      <c r="A834" s="72"/>
      <c r="B834" s="75"/>
      <c r="C834" s="75"/>
      <c r="D834" s="75"/>
      <c r="E834" s="72"/>
      <c r="F834" s="72"/>
      <c r="G834" s="72"/>
      <c r="H834" s="72"/>
      <c r="I834" s="72"/>
      <c r="J834" s="72"/>
      <c r="K834" s="21"/>
      <c r="L834" s="21"/>
      <c r="M834" s="21"/>
      <c r="N834" s="21"/>
      <c r="O834" s="21"/>
      <c r="P834" s="21"/>
      <c r="Q834" s="21"/>
      <c r="R834" s="21"/>
      <c r="S834" s="21"/>
      <c r="T834" s="21"/>
      <c r="U834" s="21"/>
      <c r="V834" s="21"/>
      <c r="W834" s="21"/>
      <c r="X834" s="21"/>
      <c r="Y834" s="21"/>
      <c r="Z834" s="21"/>
      <c r="AA834" s="21"/>
      <c r="AB834" s="21"/>
    </row>
    <row r="835">
      <c r="A835" s="72"/>
      <c r="B835" s="75"/>
      <c r="C835" s="75"/>
      <c r="D835" s="75"/>
      <c r="E835" s="72"/>
      <c r="F835" s="72"/>
      <c r="G835" s="72"/>
      <c r="H835" s="72"/>
      <c r="I835" s="72"/>
      <c r="J835" s="72"/>
      <c r="K835" s="21"/>
      <c r="L835" s="21"/>
      <c r="M835" s="21"/>
      <c r="N835" s="21"/>
      <c r="O835" s="21"/>
      <c r="P835" s="21"/>
      <c r="Q835" s="21"/>
      <c r="R835" s="21"/>
      <c r="S835" s="21"/>
      <c r="T835" s="21"/>
      <c r="U835" s="21"/>
      <c r="V835" s="21"/>
      <c r="W835" s="21"/>
      <c r="X835" s="21"/>
      <c r="Y835" s="21"/>
      <c r="Z835" s="21"/>
      <c r="AA835" s="21"/>
      <c r="AB835" s="21"/>
    </row>
    <row r="836">
      <c r="A836" s="72"/>
      <c r="B836" s="75"/>
      <c r="C836" s="75"/>
      <c r="D836" s="75"/>
      <c r="E836" s="72"/>
      <c r="F836" s="72"/>
      <c r="G836" s="72"/>
      <c r="H836" s="72"/>
      <c r="I836" s="72"/>
      <c r="J836" s="72"/>
      <c r="K836" s="21"/>
      <c r="L836" s="21"/>
      <c r="M836" s="21"/>
      <c r="N836" s="21"/>
      <c r="O836" s="21"/>
      <c r="P836" s="21"/>
      <c r="Q836" s="21"/>
      <c r="R836" s="21"/>
      <c r="S836" s="21"/>
      <c r="T836" s="21"/>
      <c r="U836" s="21"/>
      <c r="V836" s="21"/>
      <c r="W836" s="21"/>
      <c r="X836" s="21"/>
      <c r="Y836" s="21"/>
      <c r="Z836" s="21"/>
      <c r="AA836" s="21"/>
      <c r="AB836" s="21"/>
    </row>
    <row r="837">
      <c r="A837" s="72"/>
      <c r="B837" s="75"/>
      <c r="C837" s="75"/>
      <c r="D837" s="75"/>
      <c r="E837" s="72"/>
      <c r="F837" s="72"/>
      <c r="G837" s="72"/>
      <c r="H837" s="72"/>
      <c r="I837" s="72"/>
      <c r="J837" s="72"/>
      <c r="K837" s="21"/>
      <c r="L837" s="21"/>
      <c r="M837" s="21"/>
      <c r="N837" s="21"/>
      <c r="O837" s="21"/>
      <c r="P837" s="21"/>
      <c r="Q837" s="21"/>
      <c r="R837" s="21"/>
      <c r="S837" s="21"/>
      <c r="T837" s="21"/>
      <c r="U837" s="21"/>
      <c r="V837" s="21"/>
      <c r="W837" s="21"/>
      <c r="X837" s="21"/>
      <c r="Y837" s="21"/>
      <c r="Z837" s="21"/>
      <c r="AA837" s="21"/>
      <c r="AB837" s="21"/>
    </row>
    <row r="838">
      <c r="A838" s="72"/>
      <c r="B838" s="75"/>
      <c r="C838" s="75"/>
      <c r="D838" s="75"/>
      <c r="E838" s="72"/>
      <c r="F838" s="72"/>
      <c r="G838" s="72"/>
      <c r="H838" s="72"/>
      <c r="I838" s="72"/>
      <c r="J838" s="72"/>
      <c r="K838" s="21"/>
      <c r="L838" s="21"/>
      <c r="M838" s="21"/>
      <c r="N838" s="21"/>
      <c r="O838" s="21"/>
      <c r="P838" s="21"/>
      <c r="Q838" s="21"/>
      <c r="R838" s="21"/>
      <c r="S838" s="21"/>
      <c r="T838" s="21"/>
      <c r="U838" s="21"/>
      <c r="V838" s="21"/>
      <c r="W838" s="21"/>
      <c r="X838" s="21"/>
      <c r="Y838" s="21"/>
      <c r="Z838" s="21"/>
      <c r="AA838" s="21"/>
      <c r="AB838" s="21"/>
    </row>
    <row r="839">
      <c r="A839" s="72"/>
      <c r="B839" s="75"/>
      <c r="C839" s="75"/>
      <c r="D839" s="75"/>
      <c r="E839" s="72"/>
      <c r="F839" s="72"/>
      <c r="G839" s="72"/>
      <c r="H839" s="72"/>
      <c r="I839" s="72"/>
      <c r="J839" s="72"/>
      <c r="K839" s="21"/>
      <c r="L839" s="21"/>
      <c r="M839" s="21"/>
      <c r="N839" s="21"/>
      <c r="O839" s="21"/>
      <c r="P839" s="21"/>
      <c r="Q839" s="21"/>
      <c r="R839" s="21"/>
      <c r="S839" s="21"/>
      <c r="T839" s="21"/>
      <c r="U839" s="21"/>
      <c r="V839" s="21"/>
      <c r="W839" s="21"/>
      <c r="X839" s="21"/>
      <c r="Y839" s="21"/>
      <c r="Z839" s="21"/>
      <c r="AA839" s="21"/>
      <c r="AB839" s="21"/>
    </row>
    <row r="840">
      <c r="A840" s="72"/>
      <c r="B840" s="75"/>
      <c r="C840" s="75"/>
      <c r="D840" s="75"/>
      <c r="E840" s="72"/>
      <c r="F840" s="72"/>
      <c r="G840" s="72"/>
      <c r="H840" s="72"/>
      <c r="I840" s="72"/>
      <c r="J840" s="72"/>
      <c r="K840" s="21"/>
      <c r="L840" s="21"/>
      <c r="M840" s="21"/>
      <c r="N840" s="21"/>
      <c r="O840" s="21"/>
      <c r="P840" s="21"/>
      <c r="Q840" s="21"/>
      <c r="R840" s="21"/>
      <c r="S840" s="21"/>
      <c r="T840" s="21"/>
      <c r="U840" s="21"/>
      <c r="V840" s="21"/>
      <c r="W840" s="21"/>
      <c r="X840" s="21"/>
      <c r="Y840" s="21"/>
      <c r="Z840" s="21"/>
      <c r="AA840" s="21"/>
      <c r="AB840" s="21"/>
    </row>
    <row r="841">
      <c r="A841" s="72"/>
      <c r="B841" s="75"/>
      <c r="C841" s="75"/>
      <c r="D841" s="75"/>
      <c r="E841" s="72"/>
      <c r="F841" s="72"/>
      <c r="G841" s="72"/>
      <c r="H841" s="72"/>
      <c r="I841" s="72"/>
      <c r="J841" s="72"/>
      <c r="K841" s="21"/>
      <c r="L841" s="21"/>
      <c r="M841" s="21"/>
      <c r="N841" s="21"/>
      <c r="O841" s="21"/>
      <c r="P841" s="21"/>
      <c r="Q841" s="21"/>
      <c r="R841" s="21"/>
      <c r="S841" s="21"/>
      <c r="T841" s="21"/>
      <c r="U841" s="21"/>
      <c r="V841" s="21"/>
      <c r="W841" s="21"/>
      <c r="X841" s="21"/>
      <c r="Y841" s="21"/>
      <c r="Z841" s="21"/>
      <c r="AA841" s="21"/>
      <c r="AB841" s="21"/>
    </row>
    <row r="842">
      <c r="A842" s="72"/>
      <c r="B842" s="75"/>
      <c r="C842" s="75"/>
      <c r="D842" s="75"/>
      <c r="E842" s="72"/>
      <c r="F842" s="72"/>
      <c r="G842" s="72"/>
      <c r="H842" s="72"/>
      <c r="I842" s="72"/>
      <c r="J842" s="72"/>
      <c r="K842" s="21"/>
      <c r="L842" s="21"/>
      <c r="M842" s="21"/>
      <c r="N842" s="21"/>
      <c r="O842" s="21"/>
      <c r="P842" s="21"/>
      <c r="Q842" s="21"/>
      <c r="R842" s="21"/>
      <c r="S842" s="21"/>
      <c r="T842" s="21"/>
      <c r="U842" s="21"/>
      <c r="V842" s="21"/>
      <c r="W842" s="21"/>
      <c r="X842" s="21"/>
      <c r="Y842" s="21"/>
      <c r="Z842" s="21"/>
      <c r="AA842" s="21"/>
      <c r="AB842" s="21"/>
    </row>
    <row r="843">
      <c r="A843" s="72"/>
      <c r="B843" s="75"/>
      <c r="C843" s="75"/>
      <c r="D843" s="75"/>
      <c r="E843" s="72"/>
      <c r="F843" s="72"/>
      <c r="G843" s="72"/>
      <c r="H843" s="72"/>
      <c r="I843" s="72"/>
      <c r="J843" s="72"/>
      <c r="K843" s="21"/>
      <c r="L843" s="21"/>
      <c r="M843" s="21"/>
      <c r="N843" s="21"/>
      <c r="O843" s="21"/>
      <c r="P843" s="21"/>
      <c r="Q843" s="21"/>
      <c r="R843" s="21"/>
      <c r="S843" s="21"/>
      <c r="T843" s="21"/>
      <c r="U843" s="21"/>
      <c r="V843" s="21"/>
      <c r="W843" s="21"/>
      <c r="X843" s="21"/>
      <c r="Y843" s="21"/>
      <c r="Z843" s="21"/>
      <c r="AA843" s="21"/>
      <c r="AB843" s="21"/>
    </row>
    <row r="844">
      <c r="A844" s="72"/>
      <c r="B844" s="75"/>
      <c r="C844" s="75"/>
      <c r="D844" s="75"/>
      <c r="E844" s="72"/>
      <c r="F844" s="72"/>
      <c r="G844" s="72"/>
      <c r="H844" s="72"/>
      <c r="I844" s="72"/>
      <c r="J844" s="72"/>
      <c r="K844" s="21"/>
      <c r="L844" s="21"/>
      <c r="M844" s="21"/>
      <c r="N844" s="21"/>
      <c r="O844" s="21"/>
      <c r="P844" s="21"/>
      <c r="Q844" s="21"/>
      <c r="R844" s="21"/>
      <c r="S844" s="21"/>
      <c r="T844" s="21"/>
      <c r="U844" s="21"/>
      <c r="V844" s="21"/>
      <c r="W844" s="21"/>
      <c r="X844" s="21"/>
      <c r="Y844" s="21"/>
      <c r="Z844" s="21"/>
      <c r="AA844" s="21"/>
      <c r="AB844" s="21"/>
    </row>
    <row r="845">
      <c r="A845" s="72"/>
      <c r="B845" s="75"/>
      <c r="C845" s="75"/>
      <c r="D845" s="75"/>
      <c r="E845" s="72"/>
      <c r="F845" s="72"/>
      <c r="G845" s="72"/>
      <c r="H845" s="72"/>
      <c r="I845" s="72"/>
      <c r="J845" s="72"/>
      <c r="K845" s="21"/>
      <c r="L845" s="21"/>
      <c r="M845" s="21"/>
      <c r="N845" s="21"/>
      <c r="O845" s="21"/>
      <c r="P845" s="21"/>
      <c r="Q845" s="21"/>
      <c r="R845" s="21"/>
      <c r="S845" s="21"/>
      <c r="T845" s="21"/>
      <c r="U845" s="21"/>
      <c r="V845" s="21"/>
      <c r="W845" s="21"/>
      <c r="X845" s="21"/>
      <c r="Y845" s="21"/>
      <c r="Z845" s="21"/>
      <c r="AA845" s="21"/>
      <c r="AB845" s="21"/>
    </row>
    <row r="846">
      <c r="A846" s="72"/>
      <c r="B846" s="75"/>
      <c r="C846" s="75"/>
      <c r="D846" s="75"/>
      <c r="E846" s="72"/>
      <c r="F846" s="72"/>
      <c r="G846" s="72"/>
      <c r="H846" s="72"/>
      <c r="I846" s="72"/>
      <c r="J846" s="72"/>
      <c r="K846" s="21"/>
      <c r="L846" s="21"/>
      <c r="M846" s="21"/>
      <c r="N846" s="21"/>
      <c r="O846" s="21"/>
      <c r="P846" s="21"/>
      <c r="Q846" s="21"/>
      <c r="R846" s="21"/>
      <c r="S846" s="21"/>
      <c r="T846" s="21"/>
      <c r="U846" s="21"/>
      <c r="V846" s="21"/>
      <c r="W846" s="21"/>
      <c r="X846" s="21"/>
      <c r="Y846" s="21"/>
      <c r="Z846" s="21"/>
      <c r="AA846" s="21"/>
      <c r="AB846" s="21"/>
    </row>
    <row r="847">
      <c r="A847" s="72"/>
      <c r="B847" s="75"/>
      <c r="C847" s="75"/>
      <c r="D847" s="75"/>
      <c r="E847" s="72"/>
      <c r="F847" s="72"/>
      <c r="G847" s="72"/>
      <c r="H847" s="72"/>
      <c r="I847" s="72"/>
      <c r="J847" s="72"/>
      <c r="K847" s="21"/>
      <c r="L847" s="21"/>
      <c r="M847" s="21"/>
      <c r="N847" s="21"/>
      <c r="O847" s="21"/>
      <c r="P847" s="21"/>
      <c r="Q847" s="21"/>
      <c r="R847" s="21"/>
      <c r="S847" s="21"/>
      <c r="T847" s="21"/>
      <c r="U847" s="21"/>
      <c r="V847" s="21"/>
      <c r="W847" s="21"/>
      <c r="X847" s="21"/>
      <c r="Y847" s="21"/>
      <c r="Z847" s="21"/>
      <c r="AA847" s="21"/>
      <c r="AB847" s="21"/>
    </row>
    <row r="848">
      <c r="A848" s="72"/>
      <c r="B848" s="75"/>
      <c r="C848" s="75"/>
      <c r="D848" s="75"/>
      <c r="E848" s="72"/>
      <c r="F848" s="72"/>
      <c r="G848" s="72"/>
      <c r="H848" s="72"/>
      <c r="I848" s="72"/>
      <c r="J848" s="72"/>
      <c r="K848" s="21"/>
      <c r="L848" s="21"/>
      <c r="M848" s="21"/>
      <c r="N848" s="21"/>
      <c r="O848" s="21"/>
      <c r="P848" s="21"/>
      <c r="Q848" s="21"/>
      <c r="R848" s="21"/>
      <c r="S848" s="21"/>
      <c r="T848" s="21"/>
      <c r="U848" s="21"/>
      <c r="V848" s="21"/>
      <c r="W848" s="21"/>
      <c r="X848" s="21"/>
      <c r="Y848" s="21"/>
      <c r="Z848" s="21"/>
      <c r="AA848" s="21"/>
      <c r="AB848" s="21"/>
    </row>
    <row r="849">
      <c r="A849" s="72"/>
      <c r="B849" s="75"/>
      <c r="C849" s="75"/>
      <c r="D849" s="75"/>
      <c r="E849" s="72"/>
      <c r="F849" s="72"/>
      <c r="G849" s="72"/>
      <c r="H849" s="72"/>
      <c r="I849" s="72"/>
      <c r="J849" s="72"/>
      <c r="K849" s="21"/>
      <c r="L849" s="21"/>
      <c r="M849" s="21"/>
      <c r="N849" s="21"/>
      <c r="O849" s="21"/>
      <c r="P849" s="21"/>
      <c r="Q849" s="21"/>
      <c r="R849" s="21"/>
      <c r="S849" s="21"/>
      <c r="T849" s="21"/>
      <c r="U849" s="21"/>
      <c r="V849" s="21"/>
      <c r="W849" s="21"/>
      <c r="X849" s="21"/>
      <c r="Y849" s="21"/>
      <c r="Z849" s="21"/>
      <c r="AA849" s="21"/>
      <c r="AB849" s="21"/>
    </row>
    <row r="850">
      <c r="A850" s="72"/>
      <c r="B850" s="75"/>
      <c r="C850" s="75"/>
      <c r="D850" s="75"/>
      <c r="E850" s="72"/>
      <c r="F850" s="72"/>
      <c r="G850" s="72"/>
      <c r="H850" s="72"/>
      <c r="I850" s="72"/>
      <c r="J850" s="72"/>
      <c r="K850" s="21"/>
      <c r="L850" s="21"/>
      <c r="M850" s="21"/>
      <c r="N850" s="21"/>
      <c r="O850" s="21"/>
      <c r="P850" s="21"/>
      <c r="Q850" s="21"/>
      <c r="R850" s="21"/>
      <c r="S850" s="21"/>
      <c r="T850" s="21"/>
      <c r="U850" s="21"/>
      <c r="V850" s="21"/>
      <c r="W850" s="21"/>
      <c r="X850" s="21"/>
      <c r="Y850" s="21"/>
      <c r="Z850" s="21"/>
      <c r="AA850" s="21"/>
      <c r="AB850" s="21"/>
    </row>
    <row r="851">
      <c r="A851" s="72"/>
      <c r="B851" s="75"/>
      <c r="C851" s="75"/>
      <c r="D851" s="75"/>
      <c r="E851" s="72"/>
      <c r="F851" s="72"/>
      <c r="G851" s="72"/>
      <c r="H851" s="72"/>
      <c r="I851" s="72"/>
      <c r="J851" s="72"/>
      <c r="K851" s="21"/>
      <c r="L851" s="21"/>
      <c r="M851" s="21"/>
      <c r="N851" s="21"/>
      <c r="O851" s="21"/>
      <c r="P851" s="21"/>
      <c r="Q851" s="21"/>
      <c r="R851" s="21"/>
      <c r="S851" s="21"/>
      <c r="T851" s="21"/>
      <c r="U851" s="21"/>
      <c r="V851" s="21"/>
      <c r="W851" s="21"/>
      <c r="X851" s="21"/>
      <c r="Y851" s="21"/>
      <c r="Z851" s="21"/>
      <c r="AA851" s="21"/>
      <c r="AB851" s="21"/>
    </row>
    <row r="852">
      <c r="A852" s="72"/>
      <c r="B852" s="75"/>
      <c r="C852" s="75"/>
      <c r="D852" s="75"/>
      <c r="E852" s="72"/>
      <c r="F852" s="72"/>
      <c r="G852" s="72"/>
      <c r="H852" s="72"/>
      <c r="I852" s="72"/>
      <c r="J852" s="72"/>
      <c r="K852" s="21"/>
      <c r="L852" s="21"/>
      <c r="M852" s="21"/>
      <c r="N852" s="21"/>
      <c r="O852" s="21"/>
      <c r="P852" s="21"/>
      <c r="Q852" s="21"/>
      <c r="R852" s="21"/>
      <c r="S852" s="21"/>
      <c r="T852" s="21"/>
      <c r="U852" s="21"/>
      <c r="V852" s="21"/>
      <c r="W852" s="21"/>
      <c r="X852" s="21"/>
      <c r="Y852" s="21"/>
      <c r="Z852" s="21"/>
      <c r="AA852" s="21"/>
      <c r="AB852" s="21"/>
    </row>
    <row r="853">
      <c r="A853" s="72"/>
      <c r="B853" s="75"/>
      <c r="C853" s="75"/>
      <c r="D853" s="75"/>
      <c r="E853" s="72"/>
      <c r="F853" s="72"/>
      <c r="G853" s="72"/>
      <c r="H853" s="72"/>
      <c r="I853" s="72"/>
      <c r="J853" s="72"/>
      <c r="K853" s="21"/>
      <c r="L853" s="21"/>
      <c r="M853" s="21"/>
      <c r="N853" s="21"/>
      <c r="O853" s="21"/>
      <c r="P853" s="21"/>
      <c r="Q853" s="21"/>
      <c r="R853" s="21"/>
      <c r="S853" s="21"/>
      <c r="T853" s="21"/>
      <c r="U853" s="21"/>
      <c r="V853" s="21"/>
      <c r="W853" s="21"/>
      <c r="X853" s="21"/>
      <c r="Y853" s="21"/>
      <c r="Z853" s="21"/>
      <c r="AA853" s="21"/>
      <c r="AB853" s="21"/>
    </row>
    <row r="854">
      <c r="A854" s="72"/>
      <c r="B854" s="75"/>
      <c r="C854" s="75"/>
      <c r="D854" s="75"/>
      <c r="E854" s="72"/>
      <c r="F854" s="72"/>
      <c r="G854" s="72"/>
      <c r="H854" s="72"/>
      <c r="I854" s="72"/>
      <c r="J854" s="72"/>
      <c r="K854" s="21"/>
      <c r="L854" s="21"/>
      <c r="M854" s="21"/>
      <c r="N854" s="21"/>
      <c r="O854" s="21"/>
      <c r="P854" s="21"/>
      <c r="Q854" s="21"/>
      <c r="R854" s="21"/>
      <c r="S854" s="21"/>
      <c r="T854" s="21"/>
      <c r="U854" s="21"/>
      <c r="V854" s="21"/>
      <c r="W854" s="21"/>
      <c r="X854" s="21"/>
      <c r="Y854" s="21"/>
      <c r="Z854" s="21"/>
      <c r="AA854" s="21"/>
      <c r="AB854" s="21"/>
    </row>
    <row r="855">
      <c r="A855" s="72"/>
      <c r="B855" s="75"/>
      <c r="C855" s="75"/>
      <c r="D855" s="75"/>
      <c r="E855" s="72"/>
      <c r="F855" s="72"/>
      <c r="G855" s="72"/>
      <c r="H855" s="72"/>
      <c r="I855" s="72"/>
      <c r="J855" s="72"/>
      <c r="K855" s="21"/>
      <c r="L855" s="21"/>
      <c r="M855" s="21"/>
      <c r="N855" s="21"/>
      <c r="O855" s="21"/>
      <c r="P855" s="21"/>
      <c r="Q855" s="21"/>
      <c r="R855" s="21"/>
      <c r="S855" s="21"/>
      <c r="T855" s="21"/>
      <c r="U855" s="21"/>
      <c r="V855" s="21"/>
      <c r="W855" s="21"/>
      <c r="X855" s="21"/>
      <c r="Y855" s="21"/>
      <c r="Z855" s="21"/>
      <c r="AA855" s="21"/>
      <c r="AB855" s="21"/>
    </row>
    <row r="856">
      <c r="A856" s="72"/>
      <c r="B856" s="75"/>
      <c r="C856" s="75"/>
      <c r="D856" s="75"/>
      <c r="E856" s="72"/>
      <c r="F856" s="72"/>
      <c r="G856" s="72"/>
      <c r="H856" s="72"/>
      <c r="I856" s="72"/>
      <c r="J856" s="72"/>
      <c r="K856" s="21"/>
      <c r="L856" s="21"/>
      <c r="M856" s="21"/>
      <c r="N856" s="21"/>
      <c r="O856" s="21"/>
      <c r="P856" s="21"/>
      <c r="Q856" s="21"/>
      <c r="R856" s="21"/>
      <c r="S856" s="21"/>
      <c r="T856" s="21"/>
      <c r="U856" s="21"/>
      <c r="V856" s="21"/>
      <c r="W856" s="21"/>
      <c r="X856" s="21"/>
      <c r="Y856" s="21"/>
      <c r="Z856" s="21"/>
      <c r="AA856" s="21"/>
      <c r="AB856" s="21"/>
    </row>
    <row r="857">
      <c r="A857" s="72"/>
      <c r="B857" s="75"/>
      <c r="C857" s="75"/>
      <c r="D857" s="75"/>
      <c r="E857" s="72"/>
      <c r="F857" s="72"/>
      <c r="G857" s="72"/>
      <c r="H857" s="72"/>
      <c r="I857" s="72"/>
      <c r="J857" s="72"/>
      <c r="K857" s="21"/>
      <c r="L857" s="21"/>
      <c r="M857" s="21"/>
      <c r="N857" s="21"/>
      <c r="O857" s="21"/>
      <c r="P857" s="21"/>
      <c r="Q857" s="21"/>
      <c r="R857" s="21"/>
      <c r="S857" s="21"/>
      <c r="T857" s="21"/>
      <c r="U857" s="21"/>
      <c r="V857" s="21"/>
      <c r="W857" s="21"/>
      <c r="X857" s="21"/>
      <c r="Y857" s="21"/>
      <c r="Z857" s="21"/>
      <c r="AA857" s="21"/>
      <c r="AB857" s="21"/>
    </row>
    <row r="858">
      <c r="A858" s="72"/>
      <c r="B858" s="75"/>
      <c r="C858" s="75"/>
      <c r="D858" s="75"/>
      <c r="E858" s="72"/>
      <c r="F858" s="72"/>
      <c r="G858" s="72"/>
      <c r="H858" s="72"/>
      <c r="I858" s="72"/>
      <c r="J858" s="72"/>
      <c r="K858" s="21"/>
      <c r="L858" s="21"/>
      <c r="M858" s="21"/>
      <c r="N858" s="21"/>
      <c r="O858" s="21"/>
      <c r="P858" s="21"/>
      <c r="Q858" s="21"/>
      <c r="R858" s="21"/>
      <c r="S858" s="21"/>
      <c r="T858" s="21"/>
      <c r="U858" s="21"/>
      <c r="V858" s="21"/>
      <c r="W858" s="21"/>
      <c r="X858" s="21"/>
      <c r="Y858" s="21"/>
      <c r="Z858" s="21"/>
      <c r="AA858" s="21"/>
      <c r="AB858" s="21"/>
    </row>
    <row r="859">
      <c r="A859" s="72"/>
      <c r="B859" s="75"/>
      <c r="C859" s="75"/>
      <c r="D859" s="75"/>
      <c r="E859" s="72"/>
      <c r="F859" s="72"/>
      <c r="G859" s="72"/>
      <c r="H859" s="72"/>
      <c r="I859" s="72"/>
      <c r="J859" s="72"/>
      <c r="K859" s="21"/>
      <c r="L859" s="21"/>
      <c r="M859" s="21"/>
      <c r="N859" s="21"/>
      <c r="O859" s="21"/>
      <c r="P859" s="21"/>
      <c r="Q859" s="21"/>
      <c r="R859" s="21"/>
      <c r="S859" s="21"/>
      <c r="T859" s="21"/>
      <c r="U859" s="21"/>
      <c r="V859" s="21"/>
      <c r="W859" s="21"/>
      <c r="X859" s="21"/>
      <c r="Y859" s="21"/>
      <c r="Z859" s="21"/>
      <c r="AA859" s="21"/>
      <c r="AB859" s="21"/>
    </row>
    <row r="860">
      <c r="A860" s="72"/>
      <c r="B860" s="75"/>
      <c r="C860" s="75"/>
      <c r="D860" s="75"/>
      <c r="E860" s="72"/>
      <c r="F860" s="72"/>
      <c r="G860" s="72"/>
      <c r="H860" s="72"/>
      <c r="I860" s="72"/>
      <c r="J860" s="72"/>
      <c r="K860" s="21"/>
      <c r="L860" s="21"/>
      <c r="M860" s="21"/>
      <c r="N860" s="21"/>
      <c r="O860" s="21"/>
      <c r="P860" s="21"/>
      <c r="Q860" s="21"/>
      <c r="R860" s="21"/>
      <c r="S860" s="21"/>
      <c r="T860" s="21"/>
      <c r="U860" s="21"/>
      <c r="V860" s="21"/>
      <c r="W860" s="21"/>
      <c r="X860" s="21"/>
      <c r="Y860" s="21"/>
      <c r="Z860" s="21"/>
      <c r="AA860" s="21"/>
      <c r="AB860" s="21"/>
    </row>
    <row r="861">
      <c r="A861" s="72"/>
      <c r="B861" s="75"/>
      <c r="C861" s="75"/>
      <c r="D861" s="75"/>
      <c r="E861" s="72"/>
      <c r="F861" s="72"/>
      <c r="G861" s="72"/>
      <c r="H861" s="72"/>
      <c r="I861" s="72"/>
      <c r="J861" s="72"/>
      <c r="K861" s="21"/>
      <c r="L861" s="21"/>
      <c r="M861" s="21"/>
      <c r="N861" s="21"/>
      <c r="O861" s="21"/>
      <c r="P861" s="21"/>
      <c r="Q861" s="21"/>
      <c r="R861" s="21"/>
      <c r="S861" s="21"/>
      <c r="T861" s="21"/>
      <c r="U861" s="21"/>
      <c r="V861" s="21"/>
      <c r="W861" s="21"/>
      <c r="X861" s="21"/>
      <c r="Y861" s="21"/>
      <c r="Z861" s="21"/>
      <c r="AA861" s="21"/>
      <c r="AB861" s="21"/>
    </row>
    <row r="862">
      <c r="A862" s="72"/>
      <c r="B862" s="75"/>
      <c r="C862" s="75"/>
      <c r="D862" s="75"/>
      <c r="E862" s="72"/>
      <c r="F862" s="72"/>
      <c r="G862" s="72"/>
      <c r="H862" s="72"/>
      <c r="I862" s="72"/>
      <c r="J862" s="72"/>
      <c r="K862" s="21"/>
      <c r="L862" s="21"/>
      <c r="M862" s="21"/>
      <c r="N862" s="21"/>
      <c r="O862" s="21"/>
      <c r="P862" s="21"/>
      <c r="Q862" s="21"/>
      <c r="R862" s="21"/>
      <c r="S862" s="21"/>
      <c r="T862" s="21"/>
      <c r="U862" s="21"/>
      <c r="V862" s="21"/>
      <c r="W862" s="21"/>
      <c r="X862" s="21"/>
      <c r="Y862" s="21"/>
      <c r="Z862" s="21"/>
      <c r="AA862" s="21"/>
      <c r="AB862" s="21"/>
    </row>
    <row r="863">
      <c r="A863" s="72"/>
      <c r="B863" s="75"/>
      <c r="C863" s="75"/>
      <c r="D863" s="75"/>
      <c r="E863" s="72"/>
      <c r="F863" s="72"/>
      <c r="G863" s="72"/>
      <c r="H863" s="72"/>
      <c r="I863" s="72"/>
      <c r="J863" s="72"/>
      <c r="K863" s="21"/>
      <c r="L863" s="21"/>
      <c r="M863" s="21"/>
      <c r="N863" s="21"/>
      <c r="O863" s="21"/>
      <c r="P863" s="21"/>
      <c r="Q863" s="21"/>
      <c r="R863" s="21"/>
      <c r="S863" s="21"/>
      <c r="T863" s="21"/>
      <c r="U863" s="21"/>
      <c r="V863" s="21"/>
      <c r="W863" s="21"/>
      <c r="X863" s="21"/>
      <c r="Y863" s="21"/>
      <c r="Z863" s="21"/>
      <c r="AA863" s="21"/>
      <c r="AB863" s="21"/>
    </row>
    <row r="864">
      <c r="A864" s="72"/>
      <c r="B864" s="75"/>
      <c r="C864" s="75"/>
      <c r="D864" s="75"/>
      <c r="E864" s="72"/>
      <c r="F864" s="72"/>
      <c r="G864" s="72"/>
      <c r="H864" s="72"/>
      <c r="I864" s="72"/>
      <c r="J864" s="72"/>
      <c r="K864" s="21"/>
      <c r="L864" s="21"/>
      <c r="M864" s="21"/>
      <c r="N864" s="21"/>
      <c r="O864" s="21"/>
      <c r="P864" s="21"/>
      <c r="Q864" s="21"/>
      <c r="R864" s="21"/>
      <c r="S864" s="21"/>
      <c r="T864" s="21"/>
      <c r="U864" s="21"/>
      <c r="V864" s="21"/>
      <c r="W864" s="21"/>
      <c r="X864" s="21"/>
      <c r="Y864" s="21"/>
      <c r="Z864" s="21"/>
      <c r="AA864" s="21"/>
      <c r="AB864" s="21"/>
    </row>
    <row r="865">
      <c r="A865" s="72"/>
      <c r="B865" s="75"/>
      <c r="C865" s="75"/>
      <c r="D865" s="75"/>
      <c r="E865" s="72"/>
      <c r="F865" s="72"/>
      <c r="G865" s="72"/>
      <c r="H865" s="72"/>
      <c r="I865" s="72"/>
      <c r="J865" s="72"/>
      <c r="K865" s="21"/>
      <c r="L865" s="21"/>
      <c r="M865" s="21"/>
      <c r="N865" s="21"/>
      <c r="O865" s="21"/>
      <c r="P865" s="21"/>
      <c r="Q865" s="21"/>
      <c r="R865" s="21"/>
      <c r="S865" s="21"/>
      <c r="T865" s="21"/>
      <c r="U865" s="21"/>
      <c r="V865" s="21"/>
      <c r="W865" s="21"/>
      <c r="X865" s="21"/>
      <c r="Y865" s="21"/>
      <c r="Z865" s="21"/>
      <c r="AA865" s="21"/>
      <c r="AB865" s="21"/>
    </row>
    <row r="866">
      <c r="A866" s="72"/>
      <c r="B866" s="75"/>
      <c r="C866" s="75"/>
      <c r="D866" s="75"/>
      <c r="E866" s="72"/>
      <c r="F866" s="72"/>
      <c r="G866" s="72"/>
      <c r="H866" s="72"/>
      <c r="I866" s="72"/>
      <c r="J866" s="72"/>
      <c r="K866" s="21"/>
      <c r="L866" s="21"/>
      <c r="M866" s="21"/>
      <c r="N866" s="21"/>
      <c r="O866" s="21"/>
      <c r="P866" s="21"/>
      <c r="Q866" s="21"/>
      <c r="R866" s="21"/>
      <c r="S866" s="21"/>
      <c r="T866" s="21"/>
      <c r="U866" s="21"/>
      <c r="V866" s="21"/>
      <c r="W866" s="21"/>
      <c r="X866" s="21"/>
      <c r="Y866" s="21"/>
      <c r="Z866" s="21"/>
      <c r="AA866" s="21"/>
      <c r="AB866" s="21"/>
    </row>
    <row r="867">
      <c r="A867" s="72"/>
      <c r="B867" s="75"/>
      <c r="C867" s="75"/>
      <c r="D867" s="75"/>
      <c r="E867" s="72"/>
      <c r="F867" s="72"/>
      <c r="G867" s="72"/>
      <c r="H867" s="72"/>
      <c r="I867" s="72"/>
      <c r="J867" s="72"/>
      <c r="K867" s="21"/>
      <c r="L867" s="21"/>
      <c r="M867" s="21"/>
      <c r="N867" s="21"/>
      <c r="O867" s="21"/>
      <c r="P867" s="21"/>
      <c r="Q867" s="21"/>
      <c r="R867" s="21"/>
      <c r="S867" s="21"/>
      <c r="T867" s="21"/>
      <c r="U867" s="21"/>
      <c r="V867" s="21"/>
      <c r="W867" s="21"/>
      <c r="X867" s="21"/>
      <c r="Y867" s="21"/>
      <c r="Z867" s="21"/>
      <c r="AA867" s="21"/>
      <c r="AB867" s="21"/>
    </row>
    <row r="868">
      <c r="A868" s="72"/>
      <c r="B868" s="75"/>
      <c r="C868" s="75"/>
      <c r="D868" s="75"/>
      <c r="E868" s="72"/>
      <c r="F868" s="72"/>
      <c r="G868" s="72"/>
      <c r="H868" s="72"/>
      <c r="I868" s="72"/>
      <c r="J868" s="72"/>
      <c r="K868" s="21"/>
      <c r="L868" s="21"/>
      <c r="M868" s="21"/>
      <c r="N868" s="21"/>
      <c r="O868" s="21"/>
      <c r="P868" s="21"/>
      <c r="Q868" s="21"/>
      <c r="R868" s="21"/>
      <c r="S868" s="21"/>
      <c r="T868" s="21"/>
      <c r="U868" s="21"/>
      <c r="V868" s="21"/>
      <c r="W868" s="21"/>
      <c r="X868" s="21"/>
      <c r="Y868" s="21"/>
      <c r="Z868" s="21"/>
      <c r="AA868" s="21"/>
      <c r="AB868" s="21"/>
    </row>
    <row r="869">
      <c r="A869" s="72"/>
      <c r="B869" s="75"/>
      <c r="C869" s="75"/>
      <c r="D869" s="75"/>
      <c r="E869" s="72"/>
      <c r="F869" s="72"/>
      <c r="G869" s="72"/>
      <c r="H869" s="72"/>
      <c r="I869" s="72"/>
      <c r="J869" s="72"/>
      <c r="K869" s="21"/>
      <c r="L869" s="21"/>
      <c r="M869" s="21"/>
      <c r="N869" s="21"/>
      <c r="O869" s="21"/>
      <c r="P869" s="21"/>
      <c r="Q869" s="21"/>
      <c r="R869" s="21"/>
      <c r="S869" s="21"/>
      <c r="T869" s="21"/>
      <c r="U869" s="21"/>
      <c r="V869" s="21"/>
      <c r="W869" s="21"/>
      <c r="X869" s="21"/>
      <c r="Y869" s="21"/>
      <c r="Z869" s="21"/>
      <c r="AA869" s="21"/>
      <c r="AB869" s="21"/>
    </row>
    <row r="870">
      <c r="A870" s="72"/>
      <c r="B870" s="75"/>
      <c r="C870" s="75"/>
      <c r="D870" s="75"/>
      <c r="E870" s="72"/>
      <c r="F870" s="72"/>
      <c r="G870" s="72"/>
      <c r="H870" s="72"/>
      <c r="I870" s="72"/>
      <c r="J870" s="72"/>
      <c r="K870" s="21"/>
      <c r="L870" s="21"/>
      <c r="M870" s="21"/>
      <c r="N870" s="21"/>
      <c r="O870" s="21"/>
      <c r="P870" s="21"/>
      <c r="Q870" s="21"/>
      <c r="R870" s="21"/>
      <c r="S870" s="21"/>
      <c r="T870" s="21"/>
      <c r="U870" s="21"/>
      <c r="V870" s="21"/>
      <c r="W870" s="21"/>
      <c r="X870" s="21"/>
      <c r="Y870" s="21"/>
      <c r="Z870" s="21"/>
      <c r="AA870" s="21"/>
      <c r="AB870" s="21"/>
    </row>
    <row r="871">
      <c r="A871" s="72"/>
      <c r="B871" s="75"/>
      <c r="C871" s="75"/>
      <c r="D871" s="75"/>
      <c r="E871" s="72"/>
      <c r="F871" s="72"/>
      <c r="G871" s="72"/>
      <c r="H871" s="72"/>
      <c r="I871" s="72"/>
      <c r="J871" s="72"/>
      <c r="K871" s="21"/>
      <c r="L871" s="21"/>
      <c r="M871" s="21"/>
      <c r="N871" s="21"/>
      <c r="O871" s="21"/>
      <c r="P871" s="21"/>
      <c r="Q871" s="21"/>
      <c r="R871" s="21"/>
      <c r="S871" s="21"/>
      <c r="T871" s="21"/>
      <c r="U871" s="21"/>
      <c r="V871" s="21"/>
      <c r="W871" s="21"/>
      <c r="X871" s="21"/>
      <c r="Y871" s="21"/>
      <c r="Z871" s="21"/>
      <c r="AA871" s="21"/>
      <c r="AB871" s="21"/>
    </row>
    <row r="872">
      <c r="A872" s="72"/>
      <c r="B872" s="75"/>
      <c r="C872" s="75"/>
      <c r="D872" s="75"/>
      <c r="E872" s="72"/>
      <c r="F872" s="72"/>
      <c r="G872" s="72"/>
      <c r="H872" s="72"/>
      <c r="I872" s="72"/>
      <c r="J872" s="72"/>
      <c r="K872" s="21"/>
      <c r="L872" s="21"/>
      <c r="M872" s="21"/>
      <c r="N872" s="21"/>
      <c r="O872" s="21"/>
      <c r="P872" s="21"/>
      <c r="Q872" s="21"/>
      <c r="R872" s="21"/>
      <c r="S872" s="21"/>
      <c r="T872" s="21"/>
      <c r="U872" s="21"/>
      <c r="V872" s="21"/>
      <c r="W872" s="21"/>
      <c r="X872" s="21"/>
      <c r="Y872" s="21"/>
      <c r="Z872" s="21"/>
      <c r="AA872" s="21"/>
      <c r="AB872" s="21"/>
    </row>
    <row r="873">
      <c r="A873" s="72"/>
      <c r="B873" s="75"/>
      <c r="C873" s="75"/>
      <c r="D873" s="75"/>
      <c r="E873" s="72"/>
      <c r="F873" s="72"/>
      <c r="G873" s="72"/>
      <c r="H873" s="72"/>
      <c r="I873" s="72"/>
      <c r="J873" s="72"/>
      <c r="K873" s="21"/>
      <c r="L873" s="21"/>
      <c r="M873" s="21"/>
      <c r="N873" s="21"/>
      <c r="O873" s="21"/>
      <c r="P873" s="21"/>
      <c r="Q873" s="21"/>
      <c r="R873" s="21"/>
      <c r="S873" s="21"/>
      <c r="T873" s="21"/>
      <c r="U873" s="21"/>
      <c r="V873" s="21"/>
      <c r="W873" s="21"/>
      <c r="X873" s="21"/>
      <c r="Y873" s="21"/>
      <c r="Z873" s="21"/>
      <c r="AA873" s="21"/>
      <c r="AB873" s="21"/>
    </row>
    <row r="874">
      <c r="A874" s="72"/>
      <c r="B874" s="75"/>
      <c r="C874" s="75"/>
      <c r="D874" s="75"/>
      <c r="E874" s="72"/>
      <c r="F874" s="72"/>
      <c r="G874" s="72"/>
      <c r="H874" s="72"/>
      <c r="I874" s="72"/>
      <c r="J874" s="72"/>
      <c r="K874" s="21"/>
      <c r="L874" s="21"/>
      <c r="M874" s="21"/>
      <c r="N874" s="21"/>
      <c r="O874" s="21"/>
      <c r="P874" s="21"/>
      <c r="Q874" s="21"/>
      <c r="R874" s="21"/>
      <c r="S874" s="21"/>
      <c r="T874" s="21"/>
      <c r="U874" s="21"/>
      <c r="V874" s="21"/>
      <c r="W874" s="21"/>
      <c r="X874" s="21"/>
      <c r="Y874" s="21"/>
      <c r="Z874" s="21"/>
      <c r="AA874" s="21"/>
      <c r="AB874" s="21"/>
    </row>
    <row r="875">
      <c r="A875" s="72"/>
      <c r="B875" s="75"/>
      <c r="C875" s="75"/>
      <c r="D875" s="75"/>
      <c r="E875" s="72"/>
      <c r="F875" s="72"/>
      <c r="G875" s="72"/>
      <c r="H875" s="72"/>
      <c r="I875" s="72"/>
      <c r="J875" s="72"/>
      <c r="K875" s="21"/>
      <c r="L875" s="21"/>
      <c r="M875" s="21"/>
      <c r="N875" s="21"/>
      <c r="O875" s="21"/>
      <c r="P875" s="21"/>
      <c r="Q875" s="21"/>
      <c r="R875" s="21"/>
      <c r="S875" s="21"/>
      <c r="T875" s="21"/>
      <c r="U875" s="21"/>
      <c r="V875" s="21"/>
      <c r="W875" s="21"/>
      <c r="X875" s="21"/>
      <c r="Y875" s="21"/>
      <c r="Z875" s="21"/>
      <c r="AA875" s="21"/>
      <c r="AB875" s="21"/>
    </row>
    <row r="876">
      <c r="A876" s="72"/>
      <c r="B876" s="75"/>
      <c r="C876" s="75"/>
      <c r="D876" s="75"/>
      <c r="E876" s="72"/>
      <c r="F876" s="72"/>
      <c r="G876" s="72"/>
      <c r="H876" s="72"/>
      <c r="I876" s="72"/>
      <c r="J876" s="72"/>
      <c r="K876" s="21"/>
      <c r="L876" s="21"/>
      <c r="M876" s="21"/>
      <c r="N876" s="21"/>
      <c r="O876" s="21"/>
      <c r="P876" s="21"/>
      <c r="Q876" s="21"/>
      <c r="R876" s="21"/>
      <c r="S876" s="21"/>
      <c r="T876" s="21"/>
      <c r="U876" s="21"/>
      <c r="V876" s="21"/>
      <c r="W876" s="21"/>
      <c r="X876" s="21"/>
      <c r="Y876" s="21"/>
      <c r="Z876" s="21"/>
      <c r="AA876" s="21"/>
      <c r="AB876" s="21"/>
    </row>
    <row r="877">
      <c r="A877" s="72"/>
      <c r="B877" s="75"/>
      <c r="C877" s="75"/>
      <c r="D877" s="75"/>
      <c r="E877" s="72"/>
      <c r="F877" s="72"/>
      <c r="G877" s="72"/>
      <c r="H877" s="72"/>
      <c r="I877" s="72"/>
      <c r="J877" s="72"/>
      <c r="K877" s="21"/>
      <c r="L877" s="21"/>
      <c r="M877" s="21"/>
      <c r="N877" s="21"/>
      <c r="O877" s="21"/>
      <c r="P877" s="21"/>
      <c r="Q877" s="21"/>
      <c r="R877" s="21"/>
      <c r="S877" s="21"/>
      <c r="T877" s="21"/>
      <c r="U877" s="21"/>
      <c r="V877" s="21"/>
      <c r="W877" s="21"/>
      <c r="X877" s="21"/>
      <c r="Y877" s="21"/>
      <c r="Z877" s="21"/>
      <c r="AA877" s="21"/>
      <c r="AB877" s="21"/>
    </row>
    <row r="878">
      <c r="A878" s="72"/>
      <c r="B878" s="75"/>
      <c r="C878" s="75"/>
      <c r="D878" s="75"/>
      <c r="E878" s="72"/>
      <c r="F878" s="72"/>
      <c r="G878" s="72"/>
      <c r="H878" s="72"/>
      <c r="I878" s="72"/>
      <c r="J878" s="72"/>
      <c r="K878" s="21"/>
      <c r="L878" s="21"/>
      <c r="M878" s="21"/>
      <c r="N878" s="21"/>
      <c r="O878" s="21"/>
      <c r="P878" s="21"/>
      <c r="Q878" s="21"/>
      <c r="R878" s="21"/>
      <c r="S878" s="21"/>
      <c r="T878" s="21"/>
      <c r="U878" s="21"/>
      <c r="V878" s="21"/>
      <c r="W878" s="21"/>
      <c r="X878" s="21"/>
      <c r="Y878" s="21"/>
      <c r="Z878" s="21"/>
      <c r="AA878" s="21"/>
      <c r="AB878" s="21"/>
    </row>
    <row r="879">
      <c r="A879" s="72"/>
      <c r="B879" s="75"/>
      <c r="C879" s="75"/>
      <c r="D879" s="75"/>
      <c r="E879" s="72"/>
      <c r="F879" s="72"/>
      <c r="G879" s="72"/>
      <c r="H879" s="72"/>
      <c r="I879" s="72"/>
      <c r="J879" s="72"/>
      <c r="K879" s="21"/>
      <c r="L879" s="21"/>
      <c r="M879" s="21"/>
      <c r="N879" s="21"/>
      <c r="O879" s="21"/>
      <c r="P879" s="21"/>
      <c r="Q879" s="21"/>
      <c r="R879" s="21"/>
      <c r="S879" s="21"/>
      <c r="T879" s="21"/>
      <c r="U879" s="21"/>
      <c r="V879" s="21"/>
      <c r="W879" s="21"/>
      <c r="X879" s="21"/>
      <c r="Y879" s="21"/>
      <c r="Z879" s="21"/>
      <c r="AA879" s="21"/>
      <c r="AB879" s="21"/>
    </row>
    <row r="880">
      <c r="A880" s="72"/>
      <c r="B880" s="75"/>
      <c r="C880" s="75"/>
      <c r="D880" s="75"/>
      <c r="E880" s="72"/>
      <c r="F880" s="72"/>
      <c r="G880" s="72"/>
      <c r="H880" s="72"/>
      <c r="I880" s="72"/>
      <c r="J880" s="72"/>
      <c r="K880" s="21"/>
      <c r="L880" s="21"/>
      <c r="M880" s="21"/>
      <c r="N880" s="21"/>
      <c r="O880" s="21"/>
      <c r="P880" s="21"/>
      <c r="Q880" s="21"/>
      <c r="R880" s="21"/>
      <c r="S880" s="21"/>
      <c r="T880" s="21"/>
      <c r="U880" s="21"/>
      <c r="V880" s="21"/>
      <c r="W880" s="21"/>
      <c r="X880" s="21"/>
      <c r="Y880" s="21"/>
      <c r="Z880" s="21"/>
      <c r="AA880" s="21"/>
      <c r="AB880" s="21"/>
    </row>
    <row r="881">
      <c r="A881" s="72"/>
      <c r="B881" s="75"/>
      <c r="C881" s="75"/>
      <c r="D881" s="75"/>
      <c r="E881" s="72"/>
      <c r="F881" s="72"/>
      <c r="G881" s="72"/>
      <c r="H881" s="72"/>
      <c r="I881" s="72"/>
      <c r="J881" s="72"/>
      <c r="K881" s="21"/>
      <c r="L881" s="21"/>
      <c r="M881" s="21"/>
      <c r="N881" s="21"/>
      <c r="O881" s="21"/>
      <c r="P881" s="21"/>
      <c r="Q881" s="21"/>
      <c r="R881" s="21"/>
      <c r="S881" s="21"/>
      <c r="T881" s="21"/>
      <c r="U881" s="21"/>
      <c r="V881" s="21"/>
      <c r="W881" s="21"/>
      <c r="X881" s="21"/>
      <c r="Y881" s="21"/>
      <c r="Z881" s="21"/>
      <c r="AA881" s="21"/>
      <c r="AB881" s="21"/>
    </row>
    <row r="882">
      <c r="A882" s="72"/>
      <c r="B882" s="75"/>
      <c r="C882" s="75"/>
      <c r="D882" s="75"/>
      <c r="E882" s="72"/>
      <c r="F882" s="72"/>
      <c r="G882" s="72"/>
      <c r="H882" s="72"/>
      <c r="I882" s="72"/>
      <c r="J882" s="72"/>
      <c r="K882" s="21"/>
      <c r="L882" s="21"/>
      <c r="M882" s="21"/>
      <c r="N882" s="21"/>
      <c r="O882" s="21"/>
      <c r="P882" s="21"/>
      <c r="Q882" s="21"/>
      <c r="R882" s="21"/>
      <c r="S882" s="21"/>
      <c r="T882" s="21"/>
      <c r="U882" s="21"/>
      <c r="V882" s="21"/>
      <c r="W882" s="21"/>
      <c r="X882" s="21"/>
      <c r="Y882" s="21"/>
      <c r="Z882" s="21"/>
      <c r="AA882" s="21"/>
      <c r="AB882" s="21"/>
    </row>
    <row r="883">
      <c r="A883" s="72"/>
      <c r="B883" s="75"/>
      <c r="C883" s="75"/>
      <c r="D883" s="75"/>
      <c r="E883" s="72"/>
      <c r="F883" s="72"/>
      <c r="G883" s="72"/>
      <c r="H883" s="72"/>
      <c r="I883" s="72"/>
      <c r="J883" s="72"/>
      <c r="K883" s="21"/>
      <c r="L883" s="21"/>
      <c r="M883" s="21"/>
      <c r="N883" s="21"/>
      <c r="O883" s="21"/>
      <c r="P883" s="21"/>
      <c r="Q883" s="21"/>
      <c r="R883" s="21"/>
      <c r="S883" s="21"/>
      <c r="T883" s="21"/>
      <c r="U883" s="21"/>
      <c r="V883" s="21"/>
      <c r="W883" s="21"/>
      <c r="X883" s="21"/>
      <c r="Y883" s="21"/>
      <c r="Z883" s="21"/>
      <c r="AA883" s="21"/>
      <c r="AB883" s="21"/>
    </row>
    <row r="884">
      <c r="A884" s="72"/>
      <c r="B884" s="75"/>
      <c r="C884" s="75"/>
      <c r="D884" s="75"/>
      <c r="E884" s="72"/>
      <c r="F884" s="72"/>
      <c r="G884" s="72"/>
      <c r="H884" s="72"/>
      <c r="I884" s="72"/>
      <c r="J884" s="72"/>
      <c r="K884" s="21"/>
      <c r="L884" s="21"/>
      <c r="M884" s="21"/>
      <c r="N884" s="21"/>
      <c r="O884" s="21"/>
      <c r="P884" s="21"/>
      <c r="Q884" s="21"/>
      <c r="R884" s="21"/>
      <c r="S884" s="21"/>
      <c r="T884" s="21"/>
      <c r="U884" s="21"/>
      <c r="V884" s="21"/>
      <c r="W884" s="21"/>
      <c r="X884" s="21"/>
      <c r="Y884" s="21"/>
      <c r="Z884" s="21"/>
      <c r="AA884" s="21"/>
      <c r="AB884" s="21"/>
    </row>
    <row r="885">
      <c r="A885" s="72"/>
      <c r="B885" s="75"/>
      <c r="C885" s="75"/>
      <c r="D885" s="75"/>
      <c r="E885" s="72"/>
      <c r="F885" s="72"/>
      <c r="G885" s="72"/>
      <c r="H885" s="72"/>
      <c r="I885" s="72"/>
      <c r="J885" s="72"/>
      <c r="K885" s="21"/>
      <c r="L885" s="21"/>
      <c r="M885" s="21"/>
      <c r="N885" s="21"/>
      <c r="O885" s="21"/>
      <c r="P885" s="21"/>
      <c r="Q885" s="21"/>
      <c r="R885" s="21"/>
      <c r="S885" s="21"/>
      <c r="T885" s="21"/>
      <c r="U885" s="21"/>
      <c r="V885" s="21"/>
      <c r="W885" s="21"/>
      <c r="X885" s="21"/>
      <c r="Y885" s="21"/>
      <c r="Z885" s="21"/>
      <c r="AA885" s="21"/>
      <c r="AB885" s="21"/>
    </row>
    <row r="886">
      <c r="A886" s="72"/>
      <c r="B886" s="75"/>
      <c r="C886" s="75"/>
      <c r="D886" s="75"/>
      <c r="E886" s="72"/>
      <c r="F886" s="72"/>
      <c r="G886" s="72"/>
      <c r="H886" s="72"/>
      <c r="I886" s="72"/>
      <c r="J886" s="72"/>
      <c r="K886" s="21"/>
      <c r="L886" s="21"/>
      <c r="M886" s="21"/>
      <c r="N886" s="21"/>
      <c r="O886" s="21"/>
      <c r="P886" s="21"/>
      <c r="Q886" s="21"/>
      <c r="R886" s="21"/>
      <c r="S886" s="21"/>
      <c r="T886" s="21"/>
      <c r="U886" s="21"/>
      <c r="V886" s="21"/>
      <c r="W886" s="21"/>
      <c r="X886" s="21"/>
      <c r="Y886" s="21"/>
      <c r="Z886" s="21"/>
      <c r="AA886" s="21"/>
      <c r="AB886" s="21"/>
    </row>
    <row r="887">
      <c r="A887" s="72"/>
      <c r="B887" s="75"/>
      <c r="C887" s="75"/>
      <c r="D887" s="75"/>
      <c r="E887" s="72"/>
      <c r="F887" s="72"/>
      <c r="G887" s="72"/>
      <c r="H887" s="72"/>
      <c r="I887" s="72"/>
      <c r="J887" s="72"/>
      <c r="K887" s="21"/>
      <c r="L887" s="21"/>
      <c r="M887" s="21"/>
      <c r="N887" s="21"/>
      <c r="O887" s="21"/>
      <c r="P887" s="21"/>
      <c r="Q887" s="21"/>
      <c r="R887" s="21"/>
      <c r="S887" s="21"/>
      <c r="T887" s="21"/>
      <c r="U887" s="21"/>
      <c r="V887" s="21"/>
      <c r="W887" s="21"/>
      <c r="X887" s="21"/>
      <c r="Y887" s="21"/>
      <c r="Z887" s="21"/>
      <c r="AA887" s="21"/>
      <c r="AB887" s="21"/>
    </row>
    <row r="888">
      <c r="A888" s="72"/>
      <c r="B888" s="75"/>
      <c r="C888" s="75"/>
      <c r="D888" s="75"/>
      <c r="E888" s="72"/>
      <c r="F888" s="72"/>
      <c r="G888" s="72"/>
      <c r="H888" s="72"/>
      <c r="I888" s="72"/>
      <c r="J888" s="72"/>
      <c r="K888" s="21"/>
      <c r="L888" s="21"/>
      <c r="M888" s="21"/>
      <c r="N888" s="21"/>
      <c r="O888" s="21"/>
      <c r="P888" s="21"/>
      <c r="Q888" s="21"/>
      <c r="R888" s="21"/>
      <c r="S888" s="21"/>
      <c r="T888" s="21"/>
      <c r="U888" s="21"/>
      <c r="V888" s="21"/>
      <c r="W888" s="21"/>
      <c r="X888" s="21"/>
      <c r="Y888" s="21"/>
      <c r="Z888" s="21"/>
      <c r="AA888" s="21"/>
      <c r="AB888" s="21"/>
    </row>
    <row r="889">
      <c r="A889" s="72"/>
      <c r="B889" s="75"/>
      <c r="C889" s="75"/>
      <c r="D889" s="75"/>
      <c r="E889" s="72"/>
      <c r="F889" s="72"/>
      <c r="G889" s="72"/>
      <c r="H889" s="72"/>
      <c r="I889" s="72"/>
      <c r="J889" s="72"/>
      <c r="K889" s="21"/>
      <c r="L889" s="21"/>
      <c r="M889" s="21"/>
      <c r="N889" s="21"/>
      <c r="O889" s="21"/>
      <c r="P889" s="21"/>
      <c r="Q889" s="21"/>
      <c r="R889" s="21"/>
      <c r="S889" s="21"/>
      <c r="T889" s="21"/>
      <c r="U889" s="21"/>
      <c r="V889" s="21"/>
      <c r="W889" s="21"/>
      <c r="X889" s="21"/>
      <c r="Y889" s="21"/>
      <c r="Z889" s="21"/>
      <c r="AA889" s="21"/>
      <c r="AB889" s="21"/>
    </row>
    <row r="890">
      <c r="A890" s="72"/>
      <c r="B890" s="75"/>
      <c r="C890" s="75"/>
      <c r="D890" s="75"/>
      <c r="E890" s="72"/>
      <c r="F890" s="72"/>
      <c r="G890" s="72"/>
      <c r="H890" s="72"/>
      <c r="I890" s="72"/>
      <c r="J890" s="72"/>
      <c r="K890" s="21"/>
      <c r="L890" s="21"/>
      <c r="M890" s="21"/>
      <c r="N890" s="21"/>
      <c r="O890" s="21"/>
      <c r="P890" s="21"/>
      <c r="Q890" s="21"/>
      <c r="R890" s="21"/>
      <c r="S890" s="21"/>
      <c r="T890" s="21"/>
      <c r="U890" s="21"/>
      <c r="V890" s="21"/>
      <c r="W890" s="21"/>
      <c r="X890" s="21"/>
      <c r="Y890" s="21"/>
      <c r="Z890" s="21"/>
      <c r="AA890" s="21"/>
      <c r="AB890" s="21"/>
    </row>
    <row r="891">
      <c r="A891" s="72"/>
      <c r="B891" s="75"/>
      <c r="C891" s="75"/>
      <c r="D891" s="75"/>
      <c r="E891" s="72"/>
      <c r="F891" s="72"/>
      <c r="G891" s="72"/>
      <c r="H891" s="72"/>
      <c r="I891" s="72"/>
      <c r="J891" s="72"/>
      <c r="K891" s="21"/>
      <c r="L891" s="21"/>
      <c r="M891" s="21"/>
      <c r="N891" s="21"/>
      <c r="O891" s="21"/>
      <c r="P891" s="21"/>
      <c r="Q891" s="21"/>
      <c r="R891" s="21"/>
      <c r="S891" s="21"/>
      <c r="T891" s="21"/>
      <c r="U891" s="21"/>
      <c r="V891" s="21"/>
      <c r="W891" s="21"/>
      <c r="X891" s="21"/>
      <c r="Y891" s="21"/>
      <c r="Z891" s="21"/>
      <c r="AA891" s="21"/>
      <c r="AB891" s="21"/>
    </row>
    <row r="892">
      <c r="A892" s="72"/>
      <c r="B892" s="75"/>
      <c r="C892" s="75"/>
      <c r="D892" s="75"/>
      <c r="E892" s="72"/>
      <c r="F892" s="72"/>
      <c r="G892" s="72"/>
      <c r="H892" s="72"/>
      <c r="I892" s="72"/>
      <c r="J892" s="72"/>
      <c r="K892" s="21"/>
      <c r="L892" s="21"/>
      <c r="M892" s="21"/>
      <c r="N892" s="21"/>
      <c r="O892" s="21"/>
      <c r="P892" s="21"/>
      <c r="Q892" s="21"/>
      <c r="R892" s="21"/>
      <c r="S892" s="21"/>
      <c r="T892" s="21"/>
      <c r="U892" s="21"/>
      <c r="V892" s="21"/>
      <c r="W892" s="21"/>
      <c r="X892" s="21"/>
      <c r="Y892" s="21"/>
      <c r="Z892" s="21"/>
      <c r="AA892" s="21"/>
      <c r="AB892" s="21"/>
    </row>
    <row r="893">
      <c r="A893" s="72"/>
      <c r="B893" s="75"/>
      <c r="C893" s="75"/>
      <c r="D893" s="75"/>
      <c r="E893" s="72"/>
      <c r="F893" s="72"/>
      <c r="G893" s="72"/>
      <c r="H893" s="72"/>
      <c r="I893" s="72"/>
      <c r="J893" s="72"/>
      <c r="K893" s="21"/>
      <c r="L893" s="21"/>
      <c r="M893" s="21"/>
      <c r="N893" s="21"/>
      <c r="O893" s="21"/>
      <c r="P893" s="21"/>
      <c r="Q893" s="21"/>
      <c r="R893" s="21"/>
      <c r="S893" s="21"/>
      <c r="T893" s="21"/>
      <c r="U893" s="21"/>
      <c r="V893" s="21"/>
      <c r="W893" s="21"/>
      <c r="X893" s="21"/>
      <c r="Y893" s="21"/>
      <c r="Z893" s="21"/>
      <c r="AA893" s="21"/>
      <c r="AB893" s="21"/>
    </row>
    <row r="894">
      <c r="A894" s="72"/>
      <c r="B894" s="75"/>
      <c r="C894" s="75"/>
      <c r="D894" s="75"/>
      <c r="E894" s="72"/>
      <c r="F894" s="72"/>
      <c r="G894" s="72"/>
      <c r="H894" s="72"/>
      <c r="I894" s="72"/>
      <c r="J894" s="72"/>
      <c r="K894" s="21"/>
      <c r="L894" s="21"/>
      <c r="M894" s="21"/>
      <c r="N894" s="21"/>
      <c r="O894" s="21"/>
      <c r="P894" s="21"/>
      <c r="Q894" s="21"/>
      <c r="R894" s="21"/>
      <c r="S894" s="21"/>
      <c r="T894" s="21"/>
      <c r="U894" s="21"/>
      <c r="V894" s="21"/>
      <c r="W894" s="21"/>
      <c r="X894" s="21"/>
      <c r="Y894" s="21"/>
      <c r="Z894" s="21"/>
      <c r="AA894" s="21"/>
      <c r="AB894" s="21"/>
    </row>
    <row r="895">
      <c r="A895" s="72"/>
      <c r="B895" s="75"/>
      <c r="C895" s="75"/>
      <c r="D895" s="75"/>
      <c r="E895" s="72"/>
      <c r="F895" s="72"/>
      <c r="G895" s="72"/>
      <c r="H895" s="72"/>
      <c r="I895" s="72"/>
      <c r="J895" s="72"/>
      <c r="K895" s="21"/>
      <c r="L895" s="21"/>
      <c r="M895" s="21"/>
      <c r="N895" s="21"/>
      <c r="O895" s="21"/>
      <c r="P895" s="21"/>
      <c r="Q895" s="21"/>
      <c r="R895" s="21"/>
      <c r="S895" s="21"/>
      <c r="T895" s="21"/>
      <c r="U895" s="21"/>
      <c r="V895" s="21"/>
      <c r="W895" s="21"/>
      <c r="X895" s="21"/>
      <c r="Y895" s="21"/>
      <c r="Z895" s="21"/>
      <c r="AA895" s="21"/>
      <c r="AB895" s="21"/>
    </row>
    <row r="896">
      <c r="A896" s="72"/>
      <c r="B896" s="75"/>
      <c r="C896" s="75"/>
      <c r="D896" s="75"/>
      <c r="E896" s="72"/>
      <c r="F896" s="72"/>
      <c r="G896" s="72"/>
      <c r="H896" s="72"/>
      <c r="I896" s="72"/>
      <c r="J896" s="72"/>
      <c r="K896" s="21"/>
      <c r="L896" s="21"/>
      <c r="M896" s="21"/>
      <c r="N896" s="21"/>
      <c r="O896" s="21"/>
      <c r="P896" s="21"/>
      <c r="Q896" s="21"/>
      <c r="R896" s="21"/>
      <c r="S896" s="21"/>
      <c r="T896" s="21"/>
      <c r="U896" s="21"/>
      <c r="V896" s="21"/>
      <c r="W896" s="21"/>
      <c r="X896" s="21"/>
      <c r="Y896" s="21"/>
      <c r="Z896" s="21"/>
      <c r="AA896" s="21"/>
      <c r="AB896" s="21"/>
    </row>
    <row r="897">
      <c r="A897" s="72"/>
      <c r="B897" s="75"/>
      <c r="C897" s="75"/>
      <c r="D897" s="75"/>
      <c r="E897" s="72"/>
      <c r="F897" s="72"/>
      <c r="G897" s="72"/>
      <c r="H897" s="72"/>
      <c r="I897" s="72"/>
      <c r="J897" s="72"/>
      <c r="K897" s="21"/>
      <c r="L897" s="21"/>
      <c r="M897" s="21"/>
      <c r="N897" s="21"/>
      <c r="O897" s="21"/>
      <c r="P897" s="21"/>
      <c r="Q897" s="21"/>
      <c r="R897" s="21"/>
      <c r="S897" s="21"/>
      <c r="T897" s="21"/>
      <c r="U897" s="21"/>
      <c r="V897" s="21"/>
      <c r="W897" s="21"/>
      <c r="X897" s="21"/>
      <c r="Y897" s="21"/>
      <c r="Z897" s="21"/>
      <c r="AA897" s="21"/>
      <c r="AB897" s="21"/>
    </row>
    <row r="898">
      <c r="A898" s="72"/>
      <c r="B898" s="75"/>
      <c r="C898" s="75"/>
      <c r="D898" s="75"/>
      <c r="E898" s="72"/>
      <c r="F898" s="72"/>
      <c r="G898" s="72"/>
      <c r="H898" s="72"/>
      <c r="I898" s="72"/>
      <c r="J898" s="72"/>
      <c r="K898" s="21"/>
      <c r="L898" s="21"/>
      <c r="M898" s="21"/>
      <c r="N898" s="21"/>
      <c r="O898" s="21"/>
      <c r="P898" s="21"/>
      <c r="Q898" s="21"/>
      <c r="R898" s="21"/>
      <c r="S898" s="21"/>
      <c r="T898" s="21"/>
      <c r="U898" s="21"/>
      <c r="V898" s="21"/>
      <c r="W898" s="21"/>
      <c r="X898" s="21"/>
      <c r="Y898" s="21"/>
      <c r="Z898" s="21"/>
      <c r="AA898" s="21"/>
      <c r="AB898" s="21"/>
    </row>
    <row r="899">
      <c r="A899" s="72"/>
      <c r="B899" s="75"/>
      <c r="C899" s="75"/>
      <c r="D899" s="75"/>
      <c r="E899" s="72"/>
      <c r="F899" s="72"/>
      <c r="G899" s="72"/>
      <c r="H899" s="72"/>
      <c r="I899" s="72"/>
      <c r="J899" s="72"/>
      <c r="K899" s="21"/>
      <c r="L899" s="21"/>
      <c r="M899" s="21"/>
      <c r="N899" s="21"/>
      <c r="O899" s="21"/>
      <c r="P899" s="21"/>
      <c r="Q899" s="21"/>
      <c r="R899" s="21"/>
      <c r="S899" s="21"/>
      <c r="T899" s="21"/>
      <c r="U899" s="21"/>
      <c r="V899" s="21"/>
      <c r="W899" s="21"/>
      <c r="X899" s="21"/>
      <c r="Y899" s="21"/>
      <c r="Z899" s="21"/>
      <c r="AA899" s="21"/>
      <c r="AB899" s="21"/>
    </row>
    <row r="900">
      <c r="A900" s="72"/>
      <c r="B900" s="75"/>
      <c r="C900" s="75"/>
      <c r="D900" s="75"/>
      <c r="E900" s="72"/>
      <c r="F900" s="72"/>
      <c r="G900" s="72"/>
      <c r="H900" s="72"/>
      <c r="I900" s="72"/>
      <c r="J900" s="72"/>
      <c r="K900" s="21"/>
      <c r="L900" s="21"/>
      <c r="M900" s="21"/>
      <c r="N900" s="21"/>
      <c r="O900" s="21"/>
      <c r="P900" s="21"/>
      <c r="Q900" s="21"/>
      <c r="R900" s="21"/>
      <c r="S900" s="21"/>
      <c r="T900" s="21"/>
      <c r="U900" s="21"/>
      <c r="V900" s="21"/>
      <c r="W900" s="21"/>
      <c r="X900" s="21"/>
      <c r="Y900" s="21"/>
      <c r="Z900" s="21"/>
      <c r="AA900" s="21"/>
      <c r="AB900" s="21"/>
    </row>
    <row r="901">
      <c r="A901" s="72"/>
      <c r="B901" s="75"/>
      <c r="C901" s="75"/>
      <c r="D901" s="75"/>
      <c r="E901" s="72"/>
      <c r="F901" s="72"/>
      <c r="G901" s="72"/>
      <c r="H901" s="72"/>
      <c r="I901" s="72"/>
      <c r="J901" s="72"/>
      <c r="K901" s="21"/>
      <c r="L901" s="21"/>
      <c r="M901" s="21"/>
      <c r="N901" s="21"/>
      <c r="O901" s="21"/>
      <c r="P901" s="21"/>
      <c r="Q901" s="21"/>
      <c r="R901" s="21"/>
      <c r="S901" s="21"/>
      <c r="T901" s="21"/>
      <c r="U901" s="21"/>
      <c r="V901" s="21"/>
      <c r="W901" s="21"/>
      <c r="X901" s="21"/>
      <c r="Y901" s="21"/>
      <c r="Z901" s="21"/>
      <c r="AA901" s="21"/>
      <c r="AB901" s="21"/>
    </row>
    <row r="902">
      <c r="A902" s="72"/>
      <c r="B902" s="75"/>
      <c r="C902" s="75"/>
      <c r="D902" s="75"/>
      <c r="E902" s="72"/>
      <c r="F902" s="72"/>
      <c r="G902" s="72"/>
      <c r="H902" s="72"/>
      <c r="I902" s="72"/>
      <c r="J902" s="72"/>
      <c r="K902" s="21"/>
      <c r="L902" s="21"/>
      <c r="M902" s="21"/>
      <c r="N902" s="21"/>
      <c r="O902" s="21"/>
      <c r="P902" s="21"/>
      <c r="Q902" s="21"/>
      <c r="R902" s="21"/>
      <c r="S902" s="21"/>
      <c r="T902" s="21"/>
      <c r="U902" s="21"/>
      <c r="V902" s="21"/>
      <c r="W902" s="21"/>
      <c r="X902" s="21"/>
      <c r="Y902" s="21"/>
      <c r="Z902" s="21"/>
      <c r="AA902" s="21"/>
      <c r="AB902" s="21"/>
    </row>
    <row r="903">
      <c r="A903" s="72"/>
      <c r="B903" s="75"/>
      <c r="C903" s="75"/>
      <c r="D903" s="75"/>
      <c r="E903" s="72"/>
      <c r="F903" s="72"/>
      <c r="G903" s="72"/>
      <c r="H903" s="72"/>
      <c r="I903" s="72"/>
      <c r="J903" s="72"/>
      <c r="K903" s="21"/>
      <c r="L903" s="21"/>
      <c r="M903" s="21"/>
      <c r="N903" s="21"/>
      <c r="O903" s="21"/>
      <c r="P903" s="21"/>
      <c r="Q903" s="21"/>
      <c r="R903" s="21"/>
      <c r="S903" s="21"/>
      <c r="T903" s="21"/>
      <c r="U903" s="21"/>
      <c r="V903" s="21"/>
      <c r="W903" s="21"/>
      <c r="X903" s="21"/>
      <c r="Y903" s="21"/>
      <c r="Z903" s="21"/>
      <c r="AA903" s="21"/>
      <c r="AB903" s="21"/>
    </row>
    <row r="904">
      <c r="A904" s="72"/>
      <c r="B904" s="75"/>
      <c r="C904" s="75"/>
      <c r="D904" s="75"/>
      <c r="E904" s="72"/>
      <c r="F904" s="72"/>
      <c r="G904" s="72"/>
      <c r="H904" s="72"/>
      <c r="I904" s="72"/>
      <c r="J904" s="72"/>
      <c r="K904" s="21"/>
      <c r="L904" s="21"/>
      <c r="M904" s="21"/>
      <c r="N904" s="21"/>
      <c r="O904" s="21"/>
      <c r="P904" s="21"/>
      <c r="Q904" s="21"/>
      <c r="R904" s="21"/>
      <c r="S904" s="21"/>
      <c r="T904" s="21"/>
      <c r="U904" s="21"/>
      <c r="V904" s="21"/>
      <c r="W904" s="21"/>
      <c r="X904" s="21"/>
      <c r="Y904" s="21"/>
      <c r="Z904" s="21"/>
      <c r="AA904" s="21"/>
      <c r="AB904" s="21"/>
    </row>
    <row r="905">
      <c r="A905" s="72"/>
      <c r="B905" s="75"/>
      <c r="C905" s="75"/>
      <c r="D905" s="75"/>
      <c r="E905" s="72"/>
      <c r="F905" s="72"/>
      <c r="G905" s="72"/>
      <c r="H905" s="72"/>
      <c r="I905" s="72"/>
      <c r="J905" s="72"/>
      <c r="K905" s="21"/>
      <c r="L905" s="21"/>
      <c r="M905" s="21"/>
      <c r="N905" s="21"/>
      <c r="O905" s="21"/>
      <c r="P905" s="21"/>
      <c r="Q905" s="21"/>
      <c r="R905" s="21"/>
      <c r="S905" s="21"/>
      <c r="T905" s="21"/>
      <c r="U905" s="21"/>
      <c r="V905" s="21"/>
      <c r="W905" s="21"/>
      <c r="X905" s="21"/>
      <c r="Y905" s="21"/>
      <c r="Z905" s="21"/>
      <c r="AA905" s="21"/>
      <c r="AB905" s="21"/>
    </row>
    <row r="906">
      <c r="A906" s="72"/>
      <c r="B906" s="75"/>
      <c r="C906" s="75"/>
      <c r="D906" s="75"/>
      <c r="E906" s="72"/>
      <c r="F906" s="72"/>
      <c r="G906" s="72"/>
      <c r="H906" s="72"/>
      <c r="I906" s="72"/>
      <c r="J906" s="72"/>
      <c r="K906" s="21"/>
      <c r="L906" s="21"/>
      <c r="M906" s="21"/>
      <c r="N906" s="21"/>
      <c r="O906" s="21"/>
      <c r="P906" s="21"/>
      <c r="Q906" s="21"/>
      <c r="R906" s="21"/>
      <c r="S906" s="21"/>
      <c r="T906" s="21"/>
      <c r="U906" s="21"/>
      <c r="V906" s="21"/>
      <c r="W906" s="21"/>
      <c r="X906" s="21"/>
      <c r="Y906" s="21"/>
      <c r="Z906" s="21"/>
      <c r="AA906" s="21"/>
      <c r="AB906" s="21"/>
    </row>
    <row r="907">
      <c r="A907" s="72"/>
      <c r="B907" s="75"/>
      <c r="C907" s="75"/>
      <c r="D907" s="75"/>
      <c r="E907" s="72"/>
      <c r="F907" s="72"/>
      <c r="G907" s="72"/>
      <c r="H907" s="72"/>
      <c r="I907" s="72"/>
      <c r="J907" s="72"/>
      <c r="K907" s="21"/>
      <c r="L907" s="21"/>
      <c r="M907" s="21"/>
      <c r="N907" s="21"/>
      <c r="O907" s="21"/>
      <c r="P907" s="21"/>
      <c r="Q907" s="21"/>
      <c r="R907" s="21"/>
      <c r="S907" s="21"/>
      <c r="T907" s="21"/>
      <c r="U907" s="21"/>
      <c r="V907" s="21"/>
      <c r="W907" s="21"/>
      <c r="X907" s="21"/>
      <c r="Y907" s="21"/>
      <c r="Z907" s="21"/>
      <c r="AA907" s="21"/>
      <c r="AB907" s="21"/>
    </row>
    <row r="908">
      <c r="A908" s="72"/>
      <c r="B908" s="75"/>
      <c r="C908" s="75"/>
      <c r="D908" s="75"/>
      <c r="E908" s="72"/>
      <c r="F908" s="72"/>
      <c r="G908" s="72"/>
      <c r="H908" s="72"/>
      <c r="I908" s="72"/>
      <c r="J908" s="72"/>
      <c r="K908" s="21"/>
      <c r="L908" s="21"/>
      <c r="M908" s="21"/>
      <c r="N908" s="21"/>
      <c r="O908" s="21"/>
      <c r="P908" s="21"/>
      <c r="Q908" s="21"/>
      <c r="R908" s="21"/>
      <c r="S908" s="21"/>
      <c r="T908" s="21"/>
      <c r="U908" s="21"/>
      <c r="V908" s="21"/>
      <c r="W908" s="21"/>
      <c r="X908" s="21"/>
      <c r="Y908" s="21"/>
      <c r="Z908" s="21"/>
      <c r="AA908" s="21"/>
      <c r="AB908" s="21"/>
    </row>
    <row r="909">
      <c r="A909" s="72"/>
      <c r="B909" s="75"/>
      <c r="C909" s="75"/>
      <c r="D909" s="75"/>
      <c r="E909" s="72"/>
      <c r="F909" s="72"/>
      <c r="G909" s="72"/>
      <c r="H909" s="72"/>
      <c r="I909" s="72"/>
      <c r="J909" s="72"/>
      <c r="K909" s="21"/>
      <c r="L909" s="21"/>
      <c r="M909" s="21"/>
      <c r="N909" s="21"/>
      <c r="O909" s="21"/>
      <c r="P909" s="21"/>
      <c r="Q909" s="21"/>
      <c r="R909" s="21"/>
      <c r="S909" s="21"/>
      <c r="T909" s="21"/>
      <c r="U909" s="21"/>
      <c r="V909" s="21"/>
      <c r="W909" s="21"/>
      <c r="X909" s="21"/>
      <c r="Y909" s="21"/>
      <c r="Z909" s="21"/>
      <c r="AA909" s="21"/>
      <c r="AB909" s="21"/>
    </row>
    <row r="910">
      <c r="A910" s="72"/>
      <c r="B910" s="75"/>
      <c r="C910" s="75"/>
      <c r="D910" s="75"/>
      <c r="E910" s="72"/>
      <c r="F910" s="72"/>
      <c r="G910" s="72"/>
      <c r="H910" s="72"/>
      <c r="I910" s="72"/>
      <c r="J910" s="72"/>
      <c r="K910" s="21"/>
      <c r="L910" s="21"/>
      <c r="M910" s="21"/>
      <c r="N910" s="21"/>
      <c r="O910" s="21"/>
      <c r="P910" s="21"/>
      <c r="Q910" s="21"/>
      <c r="R910" s="21"/>
      <c r="S910" s="21"/>
      <c r="T910" s="21"/>
      <c r="U910" s="21"/>
      <c r="V910" s="21"/>
      <c r="W910" s="21"/>
      <c r="X910" s="21"/>
      <c r="Y910" s="21"/>
      <c r="Z910" s="21"/>
      <c r="AA910" s="21"/>
      <c r="AB910" s="21"/>
    </row>
    <row r="911">
      <c r="A911" s="72"/>
      <c r="B911" s="75"/>
      <c r="C911" s="75"/>
      <c r="D911" s="75"/>
      <c r="E911" s="72"/>
      <c r="F911" s="72"/>
      <c r="G911" s="72"/>
      <c r="H911" s="72"/>
      <c r="I911" s="72"/>
      <c r="J911" s="72"/>
      <c r="K911" s="21"/>
      <c r="L911" s="21"/>
      <c r="M911" s="21"/>
      <c r="N911" s="21"/>
      <c r="O911" s="21"/>
      <c r="P911" s="21"/>
      <c r="Q911" s="21"/>
      <c r="R911" s="21"/>
      <c r="S911" s="21"/>
      <c r="T911" s="21"/>
      <c r="U911" s="21"/>
      <c r="V911" s="21"/>
      <c r="W911" s="21"/>
      <c r="X911" s="21"/>
      <c r="Y911" s="21"/>
      <c r="Z911" s="21"/>
      <c r="AA911" s="21"/>
      <c r="AB911" s="21"/>
    </row>
    <row r="912">
      <c r="A912" s="72"/>
      <c r="B912" s="75"/>
      <c r="C912" s="75"/>
      <c r="D912" s="75"/>
      <c r="E912" s="72"/>
      <c r="F912" s="72"/>
      <c r="G912" s="72"/>
      <c r="H912" s="72"/>
      <c r="I912" s="72"/>
      <c r="J912" s="72"/>
      <c r="K912" s="21"/>
      <c r="L912" s="21"/>
      <c r="M912" s="21"/>
      <c r="N912" s="21"/>
      <c r="O912" s="21"/>
      <c r="P912" s="21"/>
      <c r="Q912" s="21"/>
      <c r="R912" s="21"/>
      <c r="S912" s="21"/>
      <c r="T912" s="21"/>
      <c r="U912" s="21"/>
      <c r="V912" s="21"/>
      <c r="W912" s="21"/>
      <c r="X912" s="21"/>
      <c r="Y912" s="21"/>
      <c r="Z912" s="21"/>
      <c r="AA912" s="21"/>
      <c r="AB912" s="21"/>
    </row>
    <row r="913">
      <c r="A913" s="72"/>
      <c r="B913" s="75"/>
      <c r="C913" s="75"/>
      <c r="D913" s="75"/>
      <c r="E913" s="72"/>
      <c r="F913" s="72"/>
      <c r="G913" s="72"/>
      <c r="H913" s="72"/>
      <c r="I913" s="72"/>
      <c r="J913" s="72"/>
      <c r="K913" s="21"/>
      <c r="L913" s="21"/>
      <c r="M913" s="21"/>
      <c r="N913" s="21"/>
      <c r="O913" s="21"/>
      <c r="P913" s="21"/>
      <c r="Q913" s="21"/>
      <c r="R913" s="21"/>
      <c r="S913" s="21"/>
      <c r="T913" s="21"/>
      <c r="U913" s="21"/>
      <c r="V913" s="21"/>
      <c r="W913" s="21"/>
      <c r="X913" s="21"/>
      <c r="Y913" s="21"/>
      <c r="Z913" s="21"/>
      <c r="AA913" s="21"/>
      <c r="AB913" s="21"/>
    </row>
    <row r="914">
      <c r="A914" s="72"/>
      <c r="B914" s="75"/>
      <c r="C914" s="75"/>
      <c r="D914" s="75"/>
      <c r="E914" s="72"/>
      <c r="F914" s="72"/>
      <c r="G914" s="72"/>
      <c r="H914" s="72"/>
      <c r="I914" s="72"/>
      <c r="J914" s="72"/>
      <c r="K914" s="21"/>
      <c r="L914" s="21"/>
      <c r="M914" s="21"/>
      <c r="N914" s="21"/>
      <c r="O914" s="21"/>
      <c r="P914" s="21"/>
      <c r="Q914" s="21"/>
      <c r="R914" s="21"/>
      <c r="S914" s="21"/>
      <c r="T914" s="21"/>
      <c r="U914" s="21"/>
      <c r="V914" s="21"/>
      <c r="W914" s="21"/>
      <c r="X914" s="21"/>
      <c r="Y914" s="21"/>
      <c r="Z914" s="21"/>
      <c r="AA914" s="21"/>
      <c r="AB914" s="21"/>
    </row>
    <row r="915">
      <c r="A915" s="72"/>
      <c r="B915" s="75"/>
      <c r="C915" s="75"/>
      <c r="D915" s="75"/>
      <c r="E915" s="72"/>
      <c r="F915" s="72"/>
      <c r="G915" s="72"/>
      <c r="H915" s="72"/>
      <c r="I915" s="72"/>
      <c r="J915" s="72"/>
      <c r="K915" s="21"/>
      <c r="L915" s="21"/>
      <c r="M915" s="21"/>
      <c r="N915" s="21"/>
      <c r="O915" s="21"/>
      <c r="P915" s="21"/>
      <c r="Q915" s="21"/>
      <c r="R915" s="21"/>
      <c r="S915" s="21"/>
      <c r="T915" s="21"/>
      <c r="U915" s="21"/>
      <c r="V915" s="21"/>
      <c r="W915" s="21"/>
      <c r="X915" s="21"/>
      <c r="Y915" s="21"/>
      <c r="Z915" s="21"/>
      <c r="AA915" s="21"/>
      <c r="AB915" s="21"/>
    </row>
    <row r="916">
      <c r="A916" s="72"/>
      <c r="B916" s="75"/>
      <c r="C916" s="75"/>
      <c r="D916" s="75"/>
      <c r="E916" s="72"/>
      <c r="F916" s="72"/>
      <c r="G916" s="72"/>
      <c r="H916" s="72"/>
      <c r="I916" s="72"/>
      <c r="J916" s="72"/>
      <c r="K916" s="21"/>
      <c r="L916" s="21"/>
      <c r="M916" s="21"/>
      <c r="N916" s="21"/>
      <c r="O916" s="21"/>
      <c r="P916" s="21"/>
      <c r="Q916" s="21"/>
      <c r="R916" s="21"/>
      <c r="S916" s="21"/>
      <c r="T916" s="21"/>
      <c r="U916" s="21"/>
      <c r="V916" s="21"/>
      <c r="W916" s="21"/>
      <c r="X916" s="21"/>
      <c r="Y916" s="21"/>
      <c r="Z916" s="21"/>
      <c r="AA916" s="21"/>
      <c r="AB916" s="21"/>
    </row>
    <row r="917">
      <c r="A917" s="72"/>
      <c r="B917" s="75"/>
      <c r="C917" s="75"/>
      <c r="D917" s="75"/>
      <c r="E917" s="72"/>
      <c r="F917" s="72"/>
      <c r="G917" s="72"/>
      <c r="H917" s="72"/>
      <c r="I917" s="72"/>
      <c r="J917" s="72"/>
      <c r="K917" s="21"/>
      <c r="L917" s="21"/>
      <c r="M917" s="21"/>
      <c r="N917" s="21"/>
      <c r="O917" s="21"/>
      <c r="P917" s="21"/>
      <c r="Q917" s="21"/>
      <c r="R917" s="21"/>
      <c r="S917" s="21"/>
      <c r="T917" s="21"/>
      <c r="U917" s="21"/>
      <c r="V917" s="21"/>
      <c r="W917" s="21"/>
      <c r="X917" s="21"/>
      <c r="Y917" s="21"/>
      <c r="Z917" s="21"/>
      <c r="AA917" s="21"/>
      <c r="AB917" s="21"/>
    </row>
    <row r="918">
      <c r="A918" s="72"/>
      <c r="B918" s="75"/>
      <c r="C918" s="75"/>
      <c r="D918" s="75"/>
      <c r="E918" s="72"/>
      <c r="F918" s="72"/>
      <c r="G918" s="72"/>
      <c r="H918" s="72"/>
      <c r="I918" s="72"/>
      <c r="J918" s="72"/>
      <c r="K918" s="21"/>
      <c r="L918" s="21"/>
      <c r="M918" s="21"/>
      <c r="N918" s="21"/>
      <c r="O918" s="21"/>
      <c r="P918" s="21"/>
      <c r="Q918" s="21"/>
      <c r="R918" s="21"/>
      <c r="S918" s="21"/>
      <c r="T918" s="21"/>
      <c r="U918" s="21"/>
      <c r="V918" s="21"/>
      <c r="W918" s="21"/>
      <c r="X918" s="21"/>
      <c r="Y918" s="21"/>
      <c r="Z918" s="21"/>
      <c r="AA918" s="21"/>
      <c r="AB918" s="21"/>
    </row>
    <row r="919">
      <c r="A919" s="72"/>
      <c r="B919" s="75"/>
      <c r="C919" s="75"/>
      <c r="D919" s="75"/>
      <c r="E919" s="72"/>
      <c r="F919" s="72"/>
      <c r="G919" s="72"/>
      <c r="H919" s="72"/>
      <c r="I919" s="72"/>
      <c r="J919" s="72"/>
      <c r="K919" s="21"/>
      <c r="L919" s="21"/>
      <c r="M919" s="21"/>
      <c r="N919" s="21"/>
      <c r="O919" s="21"/>
      <c r="P919" s="21"/>
      <c r="Q919" s="21"/>
      <c r="R919" s="21"/>
      <c r="S919" s="21"/>
      <c r="T919" s="21"/>
      <c r="U919" s="21"/>
      <c r="V919" s="21"/>
      <c r="W919" s="21"/>
      <c r="X919" s="21"/>
      <c r="Y919" s="21"/>
      <c r="Z919" s="21"/>
      <c r="AA919" s="21"/>
      <c r="AB919" s="21"/>
    </row>
    <row r="920">
      <c r="A920" s="72"/>
      <c r="B920" s="75"/>
      <c r="C920" s="75"/>
      <c r="D920" s="75"/>
      <c r="E920" s="72"/>
      <c r="F920" s="72"/>
      <c r="G920" s="72"/>
      <c r="H920" s="72"/>
      <c r="I920" s="72"/>
      <c r="J920" s="72"/>
      <c r="K920" s="21"/>
      <c r="L920" s="21"/>
      <c r="M920" s="21"/>
      <c r="N920" s="21"/>
      <c r="O920" s="21"/>
      <c r="P920" s="21"/>
      <c r="Q920" s="21"/>
      <c r="R920" s="21"/>
      <c r="S920" s="21"/>
      <c r="T920" s="21"/>
      <c r="U920" s="21"/>
      <c r="V920" s="21"/>
      <c r="W920" s="21"/>
      <c r="X920" s="21"/>
      <c r="Y920" s="21"/>
      <c r="Z920" s="21"/>
      <c r="AA920" s="21"/>
      <c r="AB920" s="21"/>
    </row>
    <row r="921">
      <c r="A921" s="72"/>
      <c r="B921" s="75"/>
      <c r="C921" s="75"/>
      <c r="D921" s="75"/>
      <c r="E921" s="72"/>
      <c r="F921" s="72"/>
      <c r="G921" s="72"/>
      <c r="H921" s="72"/>
      <c r="I921" s="72"/>
      <c r="J921" s="72"/>
      <c r="K921" s="21"/>
      <c r="L921" s="21"/>
      <c r="M921" s="21"/>
      <c r="N921" s="21"/>
      <c r="O921" s="21"/>
      <c r="P921" s="21"/>
      <c r="Q921" s="21"/>
      <c r="R921" s="21"/>
      <c r="S921" s="21"/>
      <c r="T921" s="21"/>
      <c r="U921" s="21"/>
      <c r="V921" s="21"/>
      <c r="W921" s="21"/>
      <c r="X921" s="21"/>
      <c r="Y921" s="21"/>
      <c r="Z921" s="21"/>
      <c r="AA921" s="21"/>
      <c r="AB921" s="21"/>
    </row>
    <row r="922">
      <c r="A922" s="72"/>
      <c r="B922" s="75"/>
      <c r="C922" s="75"/>
      <c r="D922" s="75"/>
      <c r="E922" s="72"/>
      <c r="F922" s="72"/>
      <c r="G922" s="72"/>
      <c r="H922" s="72"/>
      <c r="I922" s="72"/>
      <c r="J922" s="72"/>
      <c r="K922" s="21"/>
      <c r="L922" s="21"/>
      <c r="M922" s="21"/>
      <c r="N922" s="21"/>
      <c r="O922" s="21"/>
      <c r="P922" s="21"/>
      <c r="Q922" s="21"/>
      <c r="R922" s="21"/>
      <c r="S922" s="21"/>
      <c r="T922" s="21"/>
      <c r="U922" s="21"/>
      <c r="V922" s="21"/>
      <c r="W922" s="21"/>
      <c r="X922" s="21"/>
      <c r="Y922" s="21"/>
      <c r="Z922" s="21"/>
      <c r="AA922" s="21"/>
      <c r="AB922" s="21"/>
    </row>
    <row r="923">
      <c r="A923" s="72"/>
      <c r="B923" s="75"/>
      <c r="C923" s="75"/>
      <c r="D923" s="75"/>
      <c r="E923" s="72"/>
      <c r="F923" s="72"/>
      <c r="G923" s="72"/>
      <c r="H923" s="72"/>
      <c r="I923" s="72"/>
      <c r="J923" s="72"/>
      <c r="K923" s="21"/>
      <c r="L923" s="21"/>
      <c r="M923" s="21"/>
      <c r="N923" s="21"/>
      <c r="O923" s="21"/>
      <c r="P923" s="21"/>
      <c r="Q923" s="21"/>
      <c r="R923" s="21"/>
      <c r="S923" s="21"/>
      <c r="T923" s="21"/>
      <c r="U923" s="21"/>
      <c r="V923" s="21"/>
      <c r="W923" s="21"/>
      <c r="X923" s="21"/>
      <c r="Y923" s="21"/>
      <c r="Z923" s="21"/>
      <c r="AA923" s="21"/>
      <c r="AB923" s="21"/>
    </row>
    <row r="924">
      <c r="A924" s="72"/>
      <c r="B924" s="75"/>
      <c r="C924" s="75"/>
      <c r="D924" s="75"/>
      <c r="E924" s="72"/>
      <c r="F924" s="72"/>
      <c r="G924" s="72"/>
      <c r="H924" s="72"/>
      <c r="I924" s="72"/>
      <c r="J924" s="72"/>
      <c r="K924" s="21"/>
      <c r="L924" s="21"/>
      <c r="M924" s="21"/>
      <c r="N924" s="21"/>
      <c r="O924" s="21"/>
      <c r="P924" s="21"/>
      <c r="Q924" s="21"/>
      <c r="R924" s="21"/>
      <c r="S924" s="21"/>
      <c r="T924" s="21"/>
      <c r="U924" s="21"/>
      <c r="V924" s="21"/>
      <c r="W924" s="21"/>
      <c r="X924" s="21"/>
      <c r="Y924" s="21"/>
      <c r="Z924" s="21"/>
      <c r="AA924" s="21"/>
      <c r="AB924" s="21"/>
    </row>
    <row r="925">
      <c r="A925" s="72"/>
      <c r="B925" s="75"/>
      <c r="C925" s="75"/>
      <c r="D925" s="75"/>
      <c r="E925" s="72"/>
      <c r="F925" s="72"/>
      <c r="G925" s="72"/>
      <c r="H925" s="72"/>
      <c r="I925" s="72"/>
      <c r="J925" s="72"/>
      <c r="K925" s="21"/>
      <c r="L925" s="21"/>
      <c r="M925" s="21"/>
      <c r="N925" s="21"/>
      <c r="O925" s="21"/>
      <c r="P925" s="21"/>
      <c r="Q925" s="21"/>
      <c r="R925" s="21"/>
      <c r="S925" s="21"/>
      <c r="T925" s="21"/>
      <c r="U925" s="21"/>
      <c r="V925" s="21"/>
      <c r="W925" s="21"/>
      <c r="X925" s="21"/>
      <c r="Y925" s="21"/>
      <c r="Z925" s="21"/>
      <c r="AA925" s="21"/>
      <c r="AB925" s="21"/>
    </row>
    <row r="926">
      <c r="A926" s="72"/>
      <c r="B926" s="75"/>
      <c r="C926" s="75"/>
      <c r="D926" s="75"/>
      <c r="E926" s="72"/>
      <c r="F926" s="72"/>
      <c r="G926" s="72"/>
      <c r="H926" s="72"/>
      <c r="I926" s="72"/>
      <c r="J926" s="72"/>
      <c r="K926" s="21"/>
      <c r="L926" s="21"/>
      <c r="M926" s="21"/>
      <c r="N926" s="21"/>
      <c r="O926" s="21"/>
      <c r="P926" s="21"/>
      <c r="Q926" s="21"/>
      <c r="R926" s="21"/>
      <c r="S926" s="21"/>
      <c r="T926" s="21"/>
      <c r="U926" s="21"/>
      <c r="V926" s="21"/>
      <c r="W926" s="21"/>
      <c r="X926" s="21"/>
      <c r="Y926" s="21"/>
      <c r="Z926" s="21"/>
      <c r="AA926" s="21"/>
      <c r="AB926" s="21"/>
    </row>
    <row r="927">
      <c r="A927" s="72"/>
      <c r="B927" s="75"/>
      <c r="C927" s="75"/>
      <c r="D927" s="75"/>
      <c r="E927" s="72"/>
      <c r="F927" s="72"/>
      <c r="G927" s="72"/>
      <c r="H927" s="72"/>
      <c r="I927" s="72"/>
      <c r="J927" s="72"/>
      <c r="K927" s="21"/>
      <c r="L927" s="21"/>
      <c r="M927" s="21"/>
      <c r="N927" s="21"/>
      <c r="O927" s="21"/>
      <c r="P927" s="21"/>
      <c r="Q927" s="21"/>
      <c r="R927" s="21"/>
      <c r="S927" s="21"/>
      <c r="T927" s="21"/>
      <c r="U927" s="21"/>
      <c r="V927" s="21"/>
      <c r="W927" s="21"/>
      <c r="X927" s="21"/>
      <c r="Y927" s="21"/>
      <c r="Z927" s="21"/>
      <c r="AA927" s="21"/>
      <c r="AB927" s="21"/>
    </row>
    <row r="928">
      <c r="A928" s="72"/>
      <c r="B928" s="75"/>
      <c r="C928" s="75"/>
      <c r="D928" s="75"/>
      <c r="E928" s="72"/>
      <c r="F928" s="72"/>
      <c r="G928" s="72"/>
      <c r="H928" s="72"/>
      <c r="I928" s="72"/>
      <c r="J928" s="72"/>
      <c r="K928" s="21"/>
      <c r="L928" s="21"/>
      <c r="M928" s="21"/>
      <c r="N928" s="21"/>
      <c r="O928" s="21"/>
      <c r="P928" s="21"/>
      <c r="Q928" s="21"/>
      <c r="R928" s="21"/>
      <c r="S928" s="21"/>
      <c r="T928" s="21"/>
      <c r="U928" s="21"/>
      <c r="V928" s="21"/>
      <c r="W928" s="21"/>
      <c r="X928" s="21"/>
      <c r="Y928" s="21"/>
      <c r="Z928" s="21"/>
      <c r="AA928" s="21"/>
      <c r="AB928" s="21"/>
    </row>
    <row r="929">
      <c r="A929" s="72"/>
      <c r="B929" s="75"/>
      <c r="C929" s="75"/>
      <c r="D929" s="75"/>
      <c r="E929" s="72"/>
      <c r="F929" s="72"/>
      <c r="G929" s="72"/>
      <c r="H929" s="72"/>
      <c r="I929" s="72"/>
      <c r="J929" s="72"/>
      <c r="K929" s="21"/>
      <c r="L929" s="21"/>
      <c r="M929" s="21"/>
      <c r="N929" s="21"/>
      <c r="O929" s="21"/>
      <c r="P929" s="21"/>
      <c r="Q929" s="21"/>
      <c r="R929" s="21"/>
      <c r="S929" s="21"/>
      <c r="T929" s="21"/>
      <c r="U929" s="21"/>
      <c r="V929" s="21"/>
      <c r="W929" s="21"/>
      <c r="X929" s="21"/>
      <c r="Y929" s="21"/>
      <c r="Z929" s="21"/>
      <c r="AA929" s="21"/>
      <c r="AB929" s="21"/>
    </row>
    <row r="930">
      <c r="A930" s="72"/>
      <c r="B930" s="75"/>
      <c r="C930" s="75"/>
      <c r="D930" s="75"/>
      <c r="E930" s="72"/>
      <c r="F930" s="72"/>
      <c r="G930" s="72"/>
      <c r="H930" s="72"/>
      <c r="I930" s="72"/>
      <c r="J930" s="72"/>
      <c r="K930" s="21"/>
      <c r="L930" s="21"/>
      <c r="M930" s="21"/>
      <c r="N930" s="21"/>
      <c r="O930" s="21"/>
      <c r="P930" s="21"/>
      <c r="Q930" s="21"/>
      <c r="R930" s="21"/>
      <c r="S930" s="21"/>
      <c r="T930" s="21"/>
      <c r="U930" s="21"/>
      <c r="V930" s="21"/>
      <c r="W930" s="21"/>
      <c r="X930" s="21"/>
      <c r="Y930" s="21"/>
      <c r="Z930" s="21"/>
      <c r="AA930" s="21"/>
      <c r="AB930" s="21"/>
    </row>
    <row r="931">
      <c r="A931" s="72"/>
      <c r="B931" s="75"/>
      <c r="C931" s="75"/>
      <c r="D931" s="75"/>
      <c r="E931" s="72"/>
      <c r="F931" s="72"/>
      <c r="G931" s="72"/>
      <c r="H931" s="72"/>
      <c r="I931" s="72"/>
      <c r="J931" s="72"/>
      <c r="K931" s="21"/>
      <c r="L931" s="21"/>
      <c r="M931" s="21"/>
      <c r="N931" s="21"/>
      <c r="O931" s="21"/>
      <c r="P931" s="21"/>
      <c r="Q931" s="21"/>
      <c r="R931" s="21"/>
      <c r="S931" s="21"/>
      <c r="T931" s="21"/>
      <c r="U931" s="21"/>
      <c r="V931" s="21"/>
      <c r="W931" s="21"/>
      <c r="X931" s="21"/>
      <c r="Y931" s="21"/>
      <c r="Z931" s="21"/>
      <c r="AA931" s="21"/>
      <c r="AB931" s="21"/>
    </row>
    <row r="932">
      <c r="A932" s="72"/>
      <c r="B932" s="75"/>
      <c r="C932" s="75"/>
      <c r="D932" s="75"/>
      <c r="E932" s="72"/>
      <c r="F932" s="72"/>
      <c r="G932" s="72"/>
      <c r="H932" s="72"/>
      <c r="I932" s="72"/>
      <c r="J932" s="72"/>
      <c r="K932" s="21"/>
      <c r="L932" s="21"/>
      <c r="M932" s="21"/>
      <c r="N932" s="21"/>
      <c r="O932" s="21"/>
      <c r="P932" s="21"/>
      <c r="Q932" s="21"/>
      <c r="R932" s="21"/>
      <c r="S932" s="21"/>
      <c r="T932" s="21"/>
      <c r="U932" s="21"/>
      <c r="V932" s="21"/>
      <c r="W932" s="21"/>
      <c r="X932" s="21"/>
      <c r="Y932" s="21"/>
      <c r="Z932" s="21"/>
      <c r="AA932" s="21"/>
      <c r="AB932" s="21"/>
    </row>
    <row r="933">
      <c r="A933" s="72"/>
      <c r="B933" s="75"/>
      <c r="C933" s="75"/>
      <c r="D933" s="75"/>
      <c r="E933" s="72"/>
      <c r="F933" s="72"/>
      <c r="G933" s="72"/>
      <c r="H933" s="72"/>
      <c r="I933" s="72"/>
      <c r="J933" s="72"/>
      <c r="K933" s="21"/>
      <c r="L933" s="21"/>
      <c r="M933" s="21"/>
      <c r="N933" s="21"/>
      <c r="O933" s="21"/>
      <c r="P933" s="21"/>
      <c r="Q933" s="21"/>
      <c r="R933" s="21"/>
      <c r="S933" s="21"/>
      <c r="T933" s="21"/>
      <c r="U933" s="21"/>
      <c r="V933" s="21"/>
      <c r="W933" s="21"/>
      <c r="X933" s="21"/>
      <c r="Y933" s="21"/>
      <c r="Z933" s="21"/>
      <c r="AA933" s="21"/>
      <c r="AB933" s="21"/>
    </row>
    <row r="934">
      <c r="A934" s="72"/>
      <c r="B934" s="75"/>
      <c r="C934" s="75"/>
      <c r="D934" s="75"/>
      <c r="E934" s="72"/>
      <c r="F934" s="72"/>
      <c r="G934" s="72"/>
      <c r="H934" s="72"/>
      <c r="I934" s="72"/>
      <c r="J934" s="72"/>
      <c r="K934" s="21"/>
      <c r="L934" s="21"/>
      <c r="M934" s="21"/>
      <c r="N934" s="21"/>
      <c r="O934" s="21"/>
      <c r="P934" s="21"/>
      <c r="Q934" s="21"/>
      <c r="R934" s="21"/>
      <c r="S934" s="21"/>
      <c r="T934" s="21"/>
      <c r="U934" s="21"/>
      <c r="V934" s="21"/>
      <c r="W934" s="21"/>
      <c r="X934" s="21"/>
      <c r="Y934" s="21"/>
      <c r="Z934" s="21"/>
      <c r="AA934" s="21"/>
      <c r="AB934" s="21"/>
    </row>
    <row r="935">
      <c r="A935" s="72"/>
      <c r="B935" s="75"/>
      <c r="C935" s="75"/>
      <c r="D935" s="75"/>
      <c r="E935" s="72"/>
      <c r="F935" s="72"/>
      <c r="G935" s="72"/>
      <c r="H935" s="72"/>
      <c r="I935" s="72"/>
      <c r="J935" s="72"/>
      <c r="K935" s="21"/>
      <c r="L935" s="21"/>
      <c r="M935" s="21"/>
      <c r="N935" s="21"/>
      <c r="O935" s="21"/>
      <c r="P935" s="21"/>
      <c r="Q935" s="21"/>
      <c r="R935" s="21"/>
      <c r="S935" s="21"/>
      <c r="T935" s="21"/>
      <c r="U935" s="21"/>
      <c r="V935" s="21"/>
      <c r="W935" s="21"/>
      <c r="X935" s="21"/>
      <c r="Y935" s="21"/>
      <c r="Z935" s="21"/>
      <c r="AA935" s="21"/>
      <c r="AB935" s="21"/>
    </row>
    <row r="936">
      <c r="A936" s="72"/>
      <c r="B936" s="75"/>
      <c r="C936" s="75"/>
      <c r="D936" s="75"/>
      <c r="E936" s="72"/>
      <c r="F936" s="72"/>
      <c r="G936" s="72"/>
      <c r="H936" s="72"/>
      <c r="I936" s="72"/>
      <c r="J936" s="72"/>
      <c r="K936" s="21"/>
      <c r="L936" s="21"/>
      <c r="M936" s="21"/>
      <c r="N936" s="21"/>
      <c r="O936" s="21"/>
      <c r="P936" s="21"/>
      <c r="Q936" s="21"/>
      <c r="R936" s="21"/>
      <c r="S936" s="21"/>
      <c r="T936" s="21"/>
      <c r="U936" s="21"/>
      <c r="V936" s="21"/>
      <c r="W936" s="21"/>
      <c r="X936" s="21"/>
      <c r="Y936" s="21"/>
      <c r="Z936" s="21"/>
      <c r="AA936" s="21"/>
      <c r="AB936" s="21"/>
    </row>
    <row r="937">
      <c r="A937" s="72"/>
      <c r="B937" s="75"/>
      <c r="C937" s="75"/>
      <c r="D937" s="75"/>
      <c r="E937" s="72"/>
      <c r="F937" s="72"/>
      <c r="G937" s="72"/>
      <c r="H937" s="72"/>
      <c r="I937" s="72"/>
      <c r="J937" s="72"/>
      <c r="K937" s="21"/>
      <c r="L937" s="21"/>
      <c r="M937" s="21"/>
      <c r="N937" s="21"/>
      <c r="O937" s="21"/>
      <c r="P937" s="21"/>
      <c r="Q937" s="21"/>
      <c r="R937" s="21"/>
      <c r="S937" s="21"/>
      <c r="T937" s="21"/>
      <c r="U937" s="21"/>
      <c r="V937" s="21"/>
      <c r="W937" s="21"/>
      <c r="X937" s="21"/>
      <c r="Y937" s="21"/>
      <c r="Z937" s="21"/>
      <c r="AA937" s="21"/>
      <c r="AB937" s="21"/>
    </row>
    <row r="938">
      <c r="A938" s="72"/>
      <c r="B938" s="75"/>
      <c r="C938" s="75"/>
      <c r="D938" s="75"/>
      <c r="E938" s="72"/>
      <c r="F938" s="72"/>
      <c r="G938" s="72"/>
      <c r="H938" s="72"/>
      <c r="I938" s="72"/>
      <c r="J938" s="72"/>
      <c r="K938" s="21"/>
      <c r="L938" s="21"/>
      <c r="M938" s="21"/>
      <c r="N938" s="21"/>
      <c r="O938" s="21"/>
      <c r="P938" s="21"/>
      <c r="Q938" s="21"/>
      <c r="R938" s="21"/>
      <c r="S938" s="21"/>
      <c r="T938" s="21"/>
      <c r="U938" s="21"/>
      <c r="V938" s="21"/>
      <c r="W938" s="21"/>
      <c r="X938" s="21"/>
      <c r="Y938" s="21"/>
      <c r="Z938" s="21"/>
      <c r="AA938" s="21"/>
      <c r="AB938" s="21"/>
    </row>
    <row r="939">
      <c r="A939" s="72"/>
      <c r="B939" s="75"/>
      <c r="C939" s="75"/>
      <c r="D939" s="75"/>
      <c r="E939" s="72"/>
      <c r="F939" s="72"/>
      <c r="G939" s="72"/>
      <c r="H939" s="72"/>
      <c r="I939" s="72"/>
      <c r="J939" s="72"/>
      <c r="K939" s="21"/>
      <c r="L939" s="21"/>
      <c r="M939" s="21"/>
      <c r="N939" s="21"/>
      <c r="O939" s="21"/>
      <c r="P939" s="21"/>
      <c r="Q939" s="21"/>
      <c r="R939" s="21"/>
      <c r="S939" s="21"/>
      <c r="T939" s="21"/>
      <c r="U939" s="21"/>
      <c r="V939" s="21"/>
      <c r="W939" s="21"/>
      <c r="X939" s="21"/>
      <c r="Y939" s="21"/>
      <c r="Z939" s="21"/>
      <c r="AA939" s="21"/>
      <c r="AB939" s="21"/>
    </row>
    <row r="940">
      <c r="A940" s="72"/>
      <c r="B940" s="75"/>
      <c r="C940" s="75"/>
      <c r="D940" s="75"/>
      <c r="E940" s="72"/>
      <c r="F940" s="72"/>
      <c r="G940" s="72"/>
      <c r="H940" s="72"/>
      <c r="I940" s="72"/>
      <c r="J940" s="72"/>
      <c r="K940" s="21"/>
      <c r="L940" s="21"/>
      <c r="M940" s="21"/>
      <c r="N940" s="21"/>
      <c r="O940" s="21"/>
      <c r="P940" s="21"/>
      <c r="Q940" s="21"/>
      <c r="R940" s="21"/>
      <c r="S940" s="21"/>
      <c r="T940" s="21"/>
      <c r="U940" s="21"/>
      <c r="V940" s="21"/>
      <c r="W940" s="21"/>
      <c r="X940" s="21"/>
      <c r="Y940" s="21"/>
      <c r="Z940" s="21"/>
      <c r="AA940" s="21"/>
      <c r="AB940" s="21"/>
    </row>
    <row r="941">
      <c r="A941" s="72"/>
      <c r="B941" s="75"/>
      <c r="C941" s="75"/>
      <c r="D941" s="75"/>
      <c r="E941" s="72"/>
      <c r="F941" s="72"/>
      <c r="G941" s="72"/>
      <c r="H941" s="72"/>
      <c r="I941" s="72"/>
      <c r="J941" s="72"/>
      <c r="K941" s="21"/>
      <c r="L941" s="21"/>
      <c r="M941" s="21"/>
      <c r="N941" s="21"/>
      <c r="O941" s="21"/>
      <c r="P941" s="21"/>
      <c r="Q941" s="21"/>
      <c r="R941" s="21"/>
      <c r="S941" s="21"/>
      <c r="T941" s="21"/>
      <c r="U941" s="21"/>
      <c r="V941" s="21"/>
      <c r="W941" s="21"/>
      <c r="X941" s="21"/>
      <c r="Y941" s="21"/>
      <c r="Z941" s="21"/>
      <c r="AA941" s="21"/>
      <c r="AB941" s="21"/>
    </row>
    <row r="942">
      <c r="A942" s="72"/>
      <c r="B942" s="75"/>
      <c r="C942" s="75"/>
      <c r="D942" s="75"/>
      <c r="E942" s="72"/>
      <c r="F942" s="72"/>
      <c r="G942" s="72"/>
      <c r="H942" s="72"/>
      <c r="I942" s="72"/>
      <c r="J942" s="72"/>
      <c r="K942" s="21"/>
      <c r="L942" s="21"/>
      <c r="M942" s="21"/>
      <c r="N942" s="21"/>
      <c r="O942" s="21"/>
      <c r="P942" s="21"/>
      <c r="Q942" s="21"/>
      <c r="R942" s="21"/>
      <c r="S942" s="21"/>
      <c r="T942" s="21"/>
      <c r="U942" s="21"/>
      <c r="V942" s="21"/>
      <c r="W942" s="21"/>
      <c r="X942" s="21"/>
      <c r="Y942" s="21"/>
      <c r="Z942" s="21"/>
      <c r="AA942" s="21"/>
      <c r="AB942" s="21"/>
    </row>
    <row r="943">
      <c r="A943" s="72"/>
      <c r="B943" s="75"/>
      <c r="C943" s="75"/>
      <c r="D943" s="75"/>
      <c r="E943" s="72"/>
      <c r="F943" s="72"/>
      <c r="G943" s="72"/>
      <c r="H943" s="72"/>
      <c r="I943" s="72"/>
      <c r="J943" s="72"/>
      <c r="K943" s="21"/>
      <c r="L943" s="21"/>
      <c r="M943" s="21"/>
      <c r="N943" s="21"/>
      <c r="O943" s="21"/>
      <c r="P943" s="21"/>
      <c r="Q943" s="21"/>
      <c r="R943" s="21"/>
      <c r="S943" s="21"/>
      <c r="T943" s="21"/>
      <c r="U943" s="21"/>
      <c r="V943" s="21"/>
      <c r="W943" s="21"/>
      <c r="X943" s="21"/>
      <c r="Y943" s="21"/>
      <c r="Z943" s="21"/>
      <c r="AA943" s="21"/>
      <c r="AB943" s="21"/>
    </row>
    <row r="944">
      <c r="A944" s="72"/>
      <c r="B944" s="75"/>
      <c r="C944" s="75"/>
      <c r="D944" s="75"/>
      <c r="E944" s="72"/>
      <c r="F944" s="72"/>
      <c r="G944" s="72"/>
      <c r="H944" s="72"/>
      <c r="I944" s="72"/>
      <c r="J944" s="72"/>
      <c r="K944" s="21"/>
      <c r="L944" s="21"/>
      <c r="M944" s="21"/>
      <c r="N944" s="21"/>
      <c r="O944" s="21"/>
      <c r="P944" s="21"/>
      <c r="Q944" s="21"/>
      <c r="R944" s="21"/>
      <c r="S944" s="21"/>
      <c r="T944" s="21"/>
      <c r="U944" s="21"/>
      <c r="V944" s="21"/>
      <c r="W944" s="21"/>
      <c r="X944" s="21"/>
      <c r="Y944" s="21"/>
      <c r="Z944" s="21"/>
      <c r="AA944" s="21"/>
      <c r="AB944" s="21"/>
    </row>
    <row r="945">
      <c r="A945" s="72"/>
      <c r="B945" s="75"/>
      <c r="C945" s="75"/>
      <c r="D945" s="75"/>
      <c r="E945" s="72"/>
      <c r="F945" s="72"/>
      <c r="G945" s="72"/>
      <c r="H945" s="72"/>
      <c r="I945" s="72"/>
      <c r="J945" s="72"/>
      <c r="K945" s="21"/>
      <c r="L945" s="21"/>
      <c r="M945" s="21"/>
      <c r="N945" s="21"/>
      <c r="O945" s="21"/>
      <c r="P945" s="21"/>
      <c r="Q945" s="21"/>
      <c r="R945" s="21"/>
      <c r="S945" s="21"/>
      <c r="T945" s="21"/>
      <c r="U945" s="21"/>
      <c r="V945" s="21"/>
      <c r="W945" s="21"/>
      <c r="X945" s="21"/>
      <c r="Y945" s="21"/>
      <c r="Z945" s="21"/>
      <c r="AA945" s="21"/>
      <c r="AB945" s="21"/>
    </row>
    <row r="946">
      <c r="A946" s="72"/>
      <c r="B946" s="75"/>
      <c r="C946" s="75"/>
      <c r="D946" s="75"/>
      <c r="E946" s="72"/>
      <c r="F946" s="72"/>
      <c r="G946" s="72"/>
      <c r="H946" s="72"/>
      <c r="I946" s="72"/>
      <c r="J946" s="72"/>
      <c r="K946" s="21"/>
      <c r="L946" s="21"/>
      <c r="M946" s="21"/>
      <c r="N946" s="21"/>
      <c r="O946" s="21"/>
      <c r="P946" s="21"/>
      <c r="Q946" s="21"/>
      <c r="R946" s="21"/>
      <c r="S946" s="21"/>
      <c r="T946" s="21"/>
      <c r="U946" s="21"/>
      <c r="V946" s="21"/>
      <c r="W946" s="21"/>
      <c r="X946" s="21"/>
      <c r="Y946" s="21"/>
      <c r="Z946" s="21"/>
      <c r="AA946" s="21"/>
      <c r="AB946" s="21"/>
    </row>
    <row r="947">
      <c r="A947" s="72"/>
      <c r="B947" s="75"/>
      <c r="C947" s="75"/>
      <c r="D947" s="75"/>
      <c r="E947" s="72"/>
      <c r="F947" s="72"/>
      <c r="G947" s="72"/>
      <c r="H947" s="72"/>
      <c r="I947" s="72"/>
      <c r="J947" s="72"/>
      <c r="K947" s="21"/>
      <c r="L947" s="21"/>
      <c r="M947" s="21"/>
      <c r="N947" s="21"/>
      <c r="O947" s="21"/>
      <c r="P947" s="21"/>
      <c r="Q947" s="21"/>
      <c r="R947" s="21"/>
      <c r="S947" s="21"/>
      <c r="T947" s="21"/>
      <c r="U947" s="21"/>
      <c r="V947" s="21"/>
      <c r="W947" s="21"/>
      <c r="X947" s="21"/>
      <c r="Y947" s="21"/>
      <c r="Z947" s="21"/>
      <c r="AA947" s="21"/>
      <c r="AB947" s="21"/>
    </row>
    <row r="948">
      <c r="A948" s="72"/>
      <c r="B948" s="75"/>
      <c r="C948" s="75"/>
      <c r="D948" s="75"/>
      <c r="E948" s="72"/>
      <c r="F948" s="72"/>
      <c r="G948" s="72"/>
      <c r="H948" s="72"/>
      <c r="I948" s="72"/>
      <c r="J948" s="72"/>
      <c r="K948" s="21"/>
      <c r="L948" s="21"/>
      <c r="M948" s="21"/>
      <c r="N948" s="21"/>
      <c r="O948" s="21"/>
      <c r="P948" s="21"/>
      <c r="Q948" s="21"/>
      <c r="R948" s="21"/>
      <c r="S948" s="21"/>
      <c r="T948" s="21"/>
      <c r="U948" s="21"/>
      <c r="V948" s="21"/>
      <c r="W948" s="21"/>
      <c r="X948" s="21"/>
      <c r="Y948" s="21"/>
      <c r="Z948" s="21"/>
      <c r="AA948" s="21"/>
      <c r="AB948" s="21"/>
    </row>
    <row r="949">
      <c r="A949" s="72"/>
      <c r="B949" s="75"/>
      <c r="C949" s="75"/>
      <c r="D949" s="75"/>
      <c r="E949" s="72"/>
      <c r="F949" s="72"/>
      <c r="G949" s="72"/>
      <c r="H949" s="72"/>
      <c r="I949" s="72"/>
      <c r="J949" s="72"/>
      <c r="K949" s="21"/>
      <c r="L949" s="21"/>
      <c r="M949" s="21"/>
      <c r="N949" s="21"/>
      <c r="O949" s="21"/>
      <c r="P949" s="21"/>
      <c r="Q949" s="21"/>
      <c r="R949" s="21"/>
      <c r="S949" s="21"/>
      <c r="T949" s="21"/>
      <c r="U949" s="21"/>
      <c r="V949" s="21"/>
      <c r="W949" s="21"/>
      <c r="X949" s="21"/>
      <c r="Y949" s="21"/>
      <c r="Z949" s="21"/>
      <c r="AA949" s="21"/>
      <c r="AB949" s="21"/>
    </row>
    <row r="950">
      <c r="A950" s="72"/>
      <c r="B950" s="75"/>
      <c r="C950" s="75"/>
      <c r="D950" s="75"/>
      <c r="E950" s="72"/>
      <c r="F950" s="72"/>
      <c r="G950" s="72"/>
      <c r="H950" s="72"/>
      <c r="I950" s="72"/>
      <c r="J950" s="72"/>
      <c r="K950" s="21"/>
      <c r="L950" s="21"/>
      <c r="M950" s="21"/>
      <c r="N950" s="21"/>
      <c r="O950" s="21"/>
      <c r="P950" s="21"/>
      <c r="Q950" s="21"/>
      <c r="R950" s="21"/>
      <c r="S950" s="21"/>
      <c r="T950" s="21"/>
      <c r="U950" s="21"/>
      <c r="V950" s="21"/>
      <c r="W950" s="21"/>
      <c r="X950" s="21"/>
      <c r="Y950" s="21"/>
      <c r="Z950" s="21"/>
      <c r="AA950" s="21"/>
      <c r="AB950" s="21"/>
    </row>
    <row r="951">
      <c r="A951" s="72"/>
      <c r="B951" s="75"/>
      <c r="C951" s="75"/>
      <c r="D951" s="75"/>
      <c r="E951" s="72"/>
      <c r="F951" s="72"/>
      <c r="G951" s="72"/>
      <c r="H951" s="72"/>
      <c r="I951" s="72"/>
      <c r="J951" s="72"/>
      <c r="K951" s="21"/>
      <c r="L951" s="21"/>
      <c r="M951" s="21"/>
      <c r="N951" s="21"/>
      <c r="O951" s="21"/>
      <c r="P951" s="21"/>
      <c r="Q951" s="21"/>
      <c r="R951" s="21"/>
      <c r="S951" s="21"/>
      <c r="T951" s="21"/>
      <c r="U951" s="21"/>
      <c r="V951" s="21"/>
      <c r="W951" s="21"/>
      <c r="X951" s="21"/>
      <c r="Y951" s="21"/>
      <c r="Z951" s="21"/>
      <c r="AA951" s="21"/>
      <c r="AB951" s="21"/>
    </row>
    <row r="952">
      <c r="A952" s="72"/>
      <c r="B952" s="75"/>
      <c r="C952" s="75"/>
      <c r="D952" s="75"/>
      <c r="E952" s="72"/>
      <c r="F952" s="72"/>
      <c r="G952" s="72"/>
      <c r="H952" s="72"/>
      <c r="I952" s="72"/>
      <c r="J952" s="72"/>
      <c r="K952" s="21"/>
      <c r="L952" s="21"/>
      <c r="M952" s="21"/>
      <c r="N952" s="21"/>
      <c r="O952" s="21"/>
      <c r="P952" s="21"/>
      <c r="Q952" s="21"/>
      <c r="R952" s="21"/>
      <c r="S952" s="21"/>
      <c r="T952" s="21"/>
      <c r="U952" s="21"/>
      <c r="V952" s="21"/>
      <c r="W952" s="21"/>
      <c r="X952" s="21"/>
      <c r="Y952" s="21"/>
      <c r="Z952" s="21"/>
      <c r="AA952" s="21"/>
      <c r="AB952" s="21"/>
    </row>
    <row r="953">
      <c r="A953" s="72"/>
      <c r="B953" s="75"/>
      <c r="C953" s="75"/>
      <c r="D953" s="75"/>
      <c r="E953" s="72"/>
      <c r="F953" s="72"/>
      <c r="G953" s="72"/>
      <c r="H953" s="72"/>
      <c r="I953" s="72"/>
      <c r="J953" s="72"/>
      <c r="K953" s="21"/>
      <c r="L953" s="21"/>
      <c r="M953" s="21"/>
      <c r="N953" s="21"/>
      <c r="O953" s="21"/>
      <c r="P953" s="21"/>
      <c r="Q953" s="21"/>
      <c r="R953" s="21"/>
      <c r="S953" s="21"/>
      <c r="T953" s="21"/>
      <c r="U953" s="21"/>
      <c r="V953" s="21"/>
      <c r="W953" s="21"/>
      <c r="X953" s="21"/>
      <c r="Y953" s="21"/>
      <c r="Z953" s="21"/>
      <c r="AA953" s="21"/>
      <c r="AB953" s="21"/>
    </row>
    <row r="954">
      <c r="A954" s="72"/>
      <c r="B954" s="75"/>
      <c r="C954" s="75"/>
      <c r="D954" s="75"/>
      <c r="E954" s="72"/>
      <c r="F954" s="72"/>
      <c r="G954" s="72"/>
      <c r="H954" s="72"/>
      <c r="I954" s="72"/>
      <c r="J954" s="72"/>
      <c r="K954" s="21"/>
      <c r="L954" s="21"/>
      <c r="M954" s="21"/>
      <c r="N954" s="21"/>
      <c r="O954" s="21"/>
      <c r="P954" s="21"/>
      <c r="Q954" s="21"/>
      <c r="R954" s="21"/>
      <c r="S954" s="21"/>
      <c r="T954" s="21"/>
      <c r="U954" s="21"/>
      <c r="V954" s="21"/>
      <c r="W954" s="21"/>
      <c r="X954" s="21"/>
      <c r="Y954" s="21"/>
      <c r="Z954" s="21"/>
      <c r="AA954" s="21"/>
      <c r="AB954" s="21"/>
    </row>
    <row r="955">
      <c r="A955" s="72"/>
      <c r="B955" s="75"/>
      <c r="C955" s="75"/>
      <c r="D955" s="75"/>
      <c r="E955" s="72"/>
      <c r="F955" s="72"/>
      <c r="G955" s="72"/>
      <c r="H955" s="72"/>
      <c r="I955" s="72"/>
      <c r="J955" s="72"/>
      <c r="K955" s="21"/>
      <c r="L955" s="21"/>
      <c r="M955" s="21"/>
      <c r="N955" s="21"/>
      <c r="O955" s="21"/>
      <c r="P955" s="21"/>
      <c r="Q955" s="21"/>
      <c r="R955" s="21"/>
      <c r="S955" s="21"/>
      <c r="T955" s="21"/>
      <c r="U955" s="21"/>
      <c r="V955" s="21"/>
      <c r="W955" s="21"/>
      <c r="X955" s="21"/>
      <c r="Y955" s="21"/>
      <c r="Z955" s="21"/>
      <c r="AA955" s="21"/>
      <c r="AB955" s="21"/>
    </row>
    <row r="956">
      <c r="A956" s="72"/>
      <c r="B956" s="75"/>
      <c r="C956" s="75"/>
      <c r="D956" s="75"/>
      <c r="E956" s="72"/>
      <c r="F956" s="72"/>
      <c r="G956" s="72"/>
      <c r="H956" s="72"/>
      <c r="I956" s="72"/>
      <c r="J956" s="72"/>
      <c r="K956" s="21"/>
      <c r="L956" s="21"/>
      <c r="M956" s="21"/>
      <c r="N956" s="21"/>
      <c r="O956" s="21"/>
      <c r="P956" s="21"/>
      <c r="Q956" s="21"/>
      <c r="R956" s="21"/>
      <c r="S956" s="21"/>
      <c r="T956" s="21"/>
      <c r="U956" s="21"/>
      <c r="V956" s="21"/>
      <c r="W956" s="21"/>
      <c r="X956" s="21"/>
      <c r="Y956" s="21"/>
      <c r="Z956" s="21"/>
      <c r="AA956" s="21"/>
      <c r="AB956" s="21"/>
    </row>
    <row r="957">
      <c r="A957" s="72"/>
      <c r="B957" s="75"/>
      <c r="C957" s="75"/>
      <c r="D957" s="75"/>
      <c r="E957" s="72"/>
      <c r="F957" s="72"/>
      <c r="G957" s="72"/>
      <c r="H957" s="72"/>
      <c r="I957" s="72"/>
      <c r="J957" s="72"/>
      <c r="K957" s="21"/>
      <c r="L957" s="21"/>
      <c r="M957" s="21"/>
      <c r="N957" s="21"/>
      <c r="O957" s="21"/>
      <c r="P957" s="21"/>
      <c r="Q957" s="21"/>
      <c r="R957" s="21"/>
      <c r="S957" s="21"/>
      <c r="T957" s="21"/>
      <c r="U957" s="21"/>
      <c r="V957" s="21"/>
      <c r="W957" s="21"/>
      <c r="X957" s="21"/>
      <c r="Y957" s="21"/>
      <c r="Z957" s="21"/>
      <c r="AA957" s="21"/>
      <c r="AB957" s="21"/>
    </row>
    <row r="958">
      <c r="A958" s="72"/>
      <c r="B958" s="75"/>
      <c r="C958" s="75"/>
      <c r="D958" s="75"/>
      <c r="E958" s="72"/>
      <c r="F958" s="72"/>
      <c r="G958" s="72"/>
      <c r="H958" s="72"/>
      <c r="I958" s="72"/>
      <c r="J958" s="72"/>
      <c r="K958" s="21"/>
      <c r="L958" s="21"/>
      <c r="M958" s="21"/>
      <c r="N958" s="21"/>
      <c r="O958" s="21"/>
      <c r="P958" s="21"/>
      <c r="Q958" s="21"/>
      <c r="R958" s="21"/>
      <c r="S958" s="21"/>
      <c r="T958" s="21"/>
      <c r="U958" s="21"/>
      <c r="V958" s="21"/>
      <c r="W958" s="21"/>
      <c r="X958" s="21"/>
      <c r="Y958" s="21"/>
      <c r="Z958" s="21"/>
      <c r="AA958" s="21"/>
      <c r="AB958" s="21"/>
    </row>
    <row r="959">
      <c r="A959" s="72"/>
      <c r="B959" s="75"/>
      <c r="C959" s="75"/>
      <c r="D959" s="75"/>
      <c r="E959" s="72"/>
      <c r="F959" s="72"/>
      <c r="G959" s="72"/>
      <c r="H959" s="72"/>
      <c r="I959" s="72"/>
      <c r="J959" s="72"/>
      <c r="K959" s="21"/>
      <c r="L959" s="21"/>
      <c r="M959" s="21"/>
      <c r="N959" s="21"/>
      <c r="O959" s="21"/>
      <c r="P959" s="21"/>
      <c r="Q959" s="21"/>
      <c r="R959" s="21"/>
      <c r="S959" s="21"/>
      <c r="T959" s="21"/>
      <c r="U959" s="21"/>
      <c r="V959" s="21"/>
      <c r="W959" s="21"/>
      <c r="X959" s="21"/>
      <c r="Y959" s="21"/>
      <c r="Z959" s="21"/>
      <c r="AA959" s="21"/>
      <c r="AB959" s="21"/>
    </row>
    <row r="960">
      <c r="A960" s="72"/>
      <c r="B960" s="75"/>
      <c r="C960" s="75"/>
      <c r="D960" s="75"/>
      <c r="E960" s="72"/>
      <c r="F960" s="72"/>
      <c r="G960" s="72"/>
      <c r="H960" s="72"/>
      <c r="I960" s="72"/>
      <c r="J960" s="72"/>
      <c r="K960" s="21"/>
      <c r="L960" s="21"/>
      <c r="M960" s="21"/>
      <c r="N960" s="21"/>
      <c r="O960" s="21"/>
      <c r="P960" s="21"/>
      <c r="Q960" s="21"/>
      <c r="R960" s="21"/>
      <c r="S960" s="21"/>
      <c r="T960" s="21"/>
      <c r="U960" s="21"/>
      <c r="V960" s="21"/>
      <c r="W960" s="21"/>
      <c r="X960" s="21"/>
      <c r="Y960" s="21"/>
      <c r="Z960" s="21"/>
      <c r="AA960" s="21"/>
      <c r="AB960" s="21"/>
    </row>
    <row r="961">
      <c r="A961" s="72"/>
      <c r="B961" s="75"/>
      <c r="C961" s="75"/>
      <c r="D961" s="75"/>
      <c r="E961" s="72"/>
      <c r="F961" s="72"/>
      <c r="G961" s="72"/>
      <c r="H961" s="72"/>
      <c r="I961" s="72"/>
      <c r="J961" s="72"/>
      <c r="K961" s="21"/>
      <c r="L961" s="21"/>
      <c r="M961" s="21"/>
      <c r="N961" s="21"/>
      <c r="O961" s="21"/>
      <c r="P961" s="21"/>
      <c r="Q961" s="21"/>
      <c r="R961" s="21"/>
      <c r="S961" s="21"/>
      <c r="T961" s="21"/>
      <c r="U961" s="21"/>
      <c r="V961" s="21"/>
      <c r="W961" s="21"/>
      <c r="X961" s="21"/>
      <c r="Y961" s="21"/>
      <c r="Z961" s="21"/>
      <c r="AA961" s="21"/>
      <c r="AB961" s="21"/>
    </row>
    <row r="962">
      <c r="A962" s="72"/>
      <c r="B962" s="75"/>
      <c r="C962" s="75"/>
      <c r="D962" s="75"/>
      <c r="E962" s="72"/>
      <c r="F962" s="72"/>
      <c r="G962" s="72"/>
      <c r="H962" s="72"/>
      <c r="I962" s="72"/>
      <c r="J962" s="72"/>
      <c r="K962" s="21"/>
      <c r="L962" s="21"/>
      <c r="M962" s="21"/>
      <c r="N962" s="21"/>
      <c r="O962" s="21"/>
      <c r="P962" s="21"/>
      <c r="Q962" s="21"/>
      <c r="R962" s="21"/>
      <c r="S962" s="21"/>
      <c r="T962" s="21"/>
      <c r="U962" s="21"/>
      <c r="V962" s="21"/>
      <c r="W962" s="21"/>
      <c r="X962" s="21"/>
      <c r="Y962" s="21"/>
      <c r="Z962" s="21"/>
      <c r="AA962" s="21"/>
      <c r="AB962" s="21"/>
    </row>
    <row r="963">
      <c r="A963" s="72"/>
      <c r="B963" s="75"/>
      <c r="C963" s="75"/>
      <c r="D963" s="75"/>
      <c r="E963" s="72"/>
      <c r="F963" s="72"/>
      <c r="G963" s="72"/>
      <c r="H963" s="72"/>
      <c r="I963" s="72"/>
      <c r="J963" s="72"/>
      <c r="K963" s="21"/>
      <c r="L963" s="21"/>
      <c r="M963" s="21"/>
      <c r="N963" s="21"/>
      <c r="O963" s="21"/>
      <c r="P963" s="21"/>
      <c r="Q963" s="21"/>
      <c r="R963" s="21"/>
      <c r="S963" s="21"/>
      <c r="T963" s="21"/>
      <c r="U963" s="21"/>
      <c r="V963" s="21"/>
      <c r="W963" s="21"/>
      <c r="X963" s="21"/>
      <c r="Y963" s="21"/>
      <c r="Z963" s="21"/>
      <c r="AA963" s="21"/>
      <c r="AB963" s="21"/>
    </row>
    <row r="964">
      <c r="A964" s="72"/>
      <c r="B964" s="75"/>
      <c r="C964" s="75"/>
      <c r="D964" s="75"/>
      <c r="E964" s="72"/>
      <c r="F964" s="72"/>
      <c r="G964" s="72"/>
      <c r="H964" s="72"/>
      <c r="I964" s="72"/>
      <c r="J964" s="72"/>
      <c r="K964" s="21"/>
      <c r="L964" s="21"/>
      <c r="M964" s="21"/>
      <c r="N964" s="21"/>
      <c r="O964" s="21"/>
      <c r="P964" s="21"/>
      <c r="Q964" s="21"/>
      <c r="R964" s="21"/>
      <c r="S964" s="21"/>
      <c r="T964" s="21"/>
      <c r="U964" s="21"/>
      <c r="V964" s="21"/>
      <c r="W964" s="21"/>
      <c r="X964" s="21"/>
      <c r="Y964" s="21"/>
      <c r="Z964" s="21"/>
      <c r="AA964" s="21"/>
      <c r="AB964" s="21"/>
    </row>
    <row r="965">
      <c r="A965" s="72"/>
      <c r="B965" s="75"/>
      <c r="C965" s="75"/>
      <c r="D965" s="75"/>
      <c r="E965" s="72"/>
      <c r="F965" s="72"/>
      <c r="G965" s="72"/>
      <c r="H965" s="72"/>
      <c r="I965" s="72"/>
      <c r="J965" s="72"/>
      <c r="K965" s="21"/>
      <c r="L965" s="21"/>
      <c r="M965" s="21"/>
      <c r="N965" s="21"/>
      <c r="O965" s="21"/>
      <c r="P965" s="21"/>
      <c r="Q965" s="21"/>
      <c r="R965" s="21"/>
      <c r="S965" s="21"/>
      <c r="T965" s="21"/>
      <c r="U965" s="21"/>
      <c r="V965" s="21"/>
      <c r="W965" s="21"/>
      <c r="X965" s="21"/>
      <c r="Y965" s="21"/>
      <c r="Z965" s="21"/>
      <c r="AA965" s="21"/>
      <c r="AB965" s="21"/>
    </row>
    <row r="966">
      <c r="A966" s="72"/>
      <c r="B966" s="75"/>
      <c r="C966" s="75"/>
      <c r="D966" s="75"/>
      <c r="E966" s="72"/>
      <c r="F966" s="72"/>
      <c r="G966" s="72"/>
      <c r="H966" s="72"/>
      <c r="I966" s="72"/>
      <c r="J966" s="72"/>
      <c r="K966" s="21"/>
      <c r="L966" s="21"/>
      <c r="M966" s="21"/>
      <c r="N966" s="21"/>
      <c r="O966" s="21"/>
      <c r="P966" s="21"/>
      <c r="Q966" s="21"/>
      <c r="R966" s="21"/>
      <c r="S966" s="21"/>
      <c r="T966" s="21"/>
      <c r="U966" s="21"/>
      <c r="V966" s="21"/>
      <c r="W966" s="21"/>
      <c r="X966" s="21"/>
      <c r="Y966" s="21"/>
      <c r="Z966" s="21"/>
      <c r="AA966" s="21"/>
      <c r="AB966" s="21"/>
    </row>
    <row r="967">
      <c r="A967" s="72"/>
      <c r="B967" s="75"/>
      <c r="C967" s="75"/>
      <c r="D967" s="75"/>
      <c r="E967" s="72"/>
      <c r="F967" s="72"/>
      <c r="G967" s="72"/>
      <c r="H967" s="72"/>
      <c r="I967" s="72"/>
      <c r="J967" s="72"/>
      <c r="K967" s="21"/>
      <c r="L967" s="21"/>
      <c r="M967" s="21"/>
      <c r="N967" s="21"/>
      <c r="O967" s="21"/>
      <c r="P967" s="21"/>
      <c r="Q967" s="21"/>
      <c r="R967" s="21"/>
      <c r="S967" s="21"/>
      <c r="T967" s="21"/>
      <c r="U967" s="21"/>
      <c r="V967" s="21"/>
      <c r="W967" s="21"/>
      <c r="X967" s="21"/>
      <c r="Y967" s="21"/>
      <c r="Z967" s="21"/>
      <c r="AA967" s="21"/>
      <c r="AB967" s="21"/>
    </row>
    <row r="968">
      <c r="A968" s="72"/>
      <c r="B968" s="75"/>
      <c r="C968" s="75"/>
      <c r="D968" s="75"/>
      <c r="E968" s="72"/>
      <c r="F968" s="72"/>
      <c r="G968" s="72"/>
      <c r="H968" s="72"/>
      <c r="I968" s="72"/>
      <c r="J968" s="72"/>
      <c r="K968" s="21"/>
      <c r="L968" s="21"/>
      <c r="M968" s="21"/>
      <c r="N968" s="21"/>
      <c r="O968" s="21"/>
      <c r="P968" s="21"/>
      <c r="Q968" s="21"/>
      <c r="R968" s="21"/>
      <c r="S968" s="21"/>
      <c r="T968" s="21"/>
      <c r="U968" s="21"/>
      <c r="V968" s="21"/>
      <c r="W968" s="21"/>
      <c r="X968" s="21"/>
      <c r="Y968" s="21"/>
      <c r="Z968" s="21"/>
      <c r="AA968" s="21"/>
      <c r="AB968" s="21"/>
    </row>
    <row r="969">
      <c r="A969" s="72"/>
      <c r="B969" s="75"/>
      <c r="C969" s="75"/>
      <c r="D969" s="75"/>
      <c r="E969" s="72"/>
      <c r="F969" s="72"/>
      <c r="G969" s="72"/>
      <c r="H969" s="72"/>
      <c r="I969" s="72"/>
      <c r="J969" s="72"/>
      <c r="K969" s="21"/>
      <c r="L969" s="21"/>
      <c r="M969" s="21"/>
      <c r="N969" s="21"/>
      <c r="O969" s="21"/>
      <c r="P969" s="21"/>
      <c r="Q969" s="21"/>
      <c r="R969" s="21"/>
      <c r="S969" s="21"/>
      <c r="T969" s="21"/>
      <c r="U969" s="21"/>
      <c r="V969" s="21"/>
      <c r="W969" s="21"/>
      <c r="X969" s="21"/>
      <c r="Y969" s="21"/>
      <c r="Z969" s="21"/>
      <c r="AA969" s="21"/>
      <c r="AB969" s="21"/>
    </row>
    <row r="970">
      <c r="A970" s="72"/>
      <c r="B970" s="75"/>
      <c r="C970" s="75"/>
      <c r="D970" s="75"/>
      <c r="E970" s="72"/>
      <c r="F970" s="72"/>
      <c r="G970" s="72"/>
      <c r="H970" s="72"/>
      <c r="I970" s="72"/>
      <c r="J970" s="72"/>
      <c r="K970" s="21"/>
      <c r="L970" s="21"/>
      <c r="M970" s="21"/>
      <c r="N970" s="21"/>
      <c r="O970" s="21"/>
      <c r="P970" s="21"/>
      <c r="Q970" s="21"/>
      <c r="R970" s="21"/>
      <c r="S970" s="21"/>
      <c r="T970" s="21"/>
      <c r="U970" s="21"/>
      <c r="V970" s="21"/>
      <c r="W970" s="21"/>
      <c r="X970" s="21"/>
      <c r="Y970" s="21"/>
      <c r="Z970" s="21"/>
      <c r="AA970" s="21"/>
      <c r="AB970" s="21"/>
    </row>
    <row r="971">
      <c r="A971" s="72"/>
      <c r="B971" s="75"/>
      <c r="C971" s="75"/>
      <c r="D971" s="75"/>
      <c r="E971" s="72"/>
      <c r="F971" s="72"/>
      <c r="G971" s="72"/>
      <c r="H971" s="72"/>
      <c r="I971" s="72"/>
      <c r="J971" s="72"/>
      <c r="K971" s="21"/>
      <c r="L971" s="21"/>
      <c r="M971" s="21"/>
      <c r="N971" s="21"/>
      <c r="O971" s="21"/>
      <c r="P971" s="21"/>
      <c r="Q971" s="21"/>
      <c r="R971" s="21"/>
      <c r="S971" s="21"/>
      <c r="T971" s="21"/>
      <c r="U971" s="21"/>
      <c r="V971" s="21"/>
      <c r="W971" s="21"/>
      <c r="X971" s="21"/>
      <c r="Y971" s="21"/>
      <c r="Z971" s="21"/>
      <c r="AA971" s="21"/>
      <c r="AB971" s="21"/>
    </row>
    <row r="972">
      <c r="A972" s="72"/>
      <c r="B972" s="75"/>
      <c r="C972" s="75"/>
      <c r="D972" s="75"/>
      <c r="E972" s="72"/>
      <c r="F972" s="72"/>
      <c r="G972" s="72"/>
      <c r="H972" s="72"/>
      <c r="I972" s="72"/>
      <c r="J972" s="72"/>
      <c r="K972" s="21"/>
      <c r="L972" s="21"/>
      <c r="M972" s="21"/>
      <c r="N972" s="21"/>
      <c r="O972" s="21"/>
      <c r="P972" s="21"/>
      <c r="Q972" s="21"/>
      <c r="R972" s="21"/>
      <c r="S972" s="21"/>
      <c r="T972" s="21"/>
      <c r="U972" s="21"/>
      <c r="V972" s="21"/>
      <c r="W972" s="21"/>
      <c r="X972" s="21"/>
      <c r="Y972" s="21"/>
      <c r="Z972" s="21"/>
      <c r="AA972" s="21"/>
      <c r="AB972" s="21"/>
    </row>
    <row r="973">
      <c r="A973" s="72"/>
      <c r="B973" s="75"/>
      <c r="C973" s="75"/>
      <c r="D973" s="75"/>
      <c r="E973" s="72"/>
      <c r="F973" s="72"/>
      <c r="G973" s="72"/>
      <c r="H973" s="72"/>
      <c r="I973" s="72"/>
      <c r="J973" s="72"/>
      <c r="K973" s="21"/>
      <c r="L973" s="21"/>
      <c r="M973" s="21"/>
      <c r="N973" s="21"/>
      <c r="O973" s="21"/>
      <c r="P973" s="21"/>
      <c r="Q973" s="21"/>
      <c r="R973" s="21"/>
      <c r="S973" s="21"/>
      <c r="T973" s="21"/>
      <c r="U973" s="21"/>
      <c r="V973" s="21"/>
      <c r="W973" s="21"/>
      <c r="X973" s="21"/>
      <c r="Y973" s="21"/>
      <c r="Z973" s="21"/>
      <c r="AA973" s="21"/>
      <c r="AB973" s="21"/>
    </row>
    <row r="974">
      <c r="A974" s="72"/>
      <c r="B974" s="75"/>
      <c r="C974" s="75"/>
      <c r="D974" s="75"/>
      <c r="E974" s="72"/>
      <c r="F974" s="72"/>
      <c r="G974" s="72"/>
      <c r="H974" s="72"/>
      <c r="I974" s="72"/>
      <c r="J974" s="72"/>
      <c r="K974" s="21"/>
      <c r="L974" s="21"/>
      <c r="M974" s="21"/>
      <c r="N974" s="21"/>
      <c r="O974" s="21"/>
      <c r="P974" s="21"/>
      <c r="Q974" s="21"/>
      <c r="R974" s="21"/>
      <c r="S974" s="21"/>
      <c r="T974" s="21"/>
      <c r="U974" s="21"/>
      <c r="V974" s="21"/>
      <c r="W974" s="21"/>
      <c r="X974" s="21"/>
      <c r="Y974" s="21"/>
      <c r="Z974" s="21"/>
      <c r="AA974" s="21"/>
      <c r="AB974" s="21"/>
    </row>
    <row r="975">
      <c r="A975" s="72"/>
      <c r="B975" s="75"/>
      <c r="C975" s="75"/>
      <c r="D975" s="75"/>
      <c r="E975" s="72"/>
      <c r="F975" s="72"/>
      <c r="G975" s="72"/>
      <c r="H975" s="72"/>
      <c r="I975" s="72"/>
      <c r="J975" s="72"/>
      <c r="K975" s="21"/>
      <c r="L975" s="21"/>
      <c r="M975" s="21"/>
      <c r="N975" s="21"/>
      <c r="O975" s="21"/>
      <c r="P975" s="21"/>
      <c r="Q975" s="21"/>
      <c r="R975" s="21"/>
      <c r="S975" s="21"/>
      <c r="T975" s="21"/>
      <c r="U975" s="21"/>
      <c r="V975" s="21"/>
      <c r="W975" s="21"/>
      <c r="X975" s="21"/>
      <c r="Y975" s="21"/>
      <c r="Z975" s="21"/>
      <c r="AA975" s="21"/>
      <c r="AB975" s="21"/>
    </row>
    <row r="976">
      <c r="A976" s="72"/>
      <c r="B976" s="75"/>
      <c r="C976" s="75"/>
      <c r="D976" s="75"/>
      <c r="E976" s="72"/>
      <c r="F976" s="72"/>
      <c r="G976" s="72"/>
      <c r="H976" s="72"/>
      <c r="I976" s="72"/>
      <c r="J976" s="72"/>
      <c r="K976" s="21"/>
      <c r="L976" s="21"/>
      <c r="M976" s="21"/>
      <c r="N976" s="21"/>
      <c r="O976" s="21"/>
      <c r="P976" s="21"/>
      <c r="Q976" s="21"/>
      <c r="R976" s="21"/>
      <c r="S976" s="21"/>
      <c r="T976" s="21"/>
      <c r="U976" s="21"/>
      <c r="V976" s="21"/>
      <c r="W976" s="21"/>
      <c r="X976" s="21"/>
      <c r="Y976" s="21"/>
      <c r="Z976" s="21"/>
      <c r="AA976" s="21"/>
      <c r="AB976" s="21"/>
    </row>
    <row r="977">
      <c r="A977" s="72"/>
      <c r="B977" s="75"/>
      <c r="C977" s="75"/>
      <c r="D977" s="75"/>
      <c r="E977" s="72"/>
      <c r="F977" s="72"/>
      <c r="G977" s="72"/>
      <c r="H977" s="72"/>
      <c r="I977" s="72"/>
      <c r="J977" s="72"/>
      <c r="K977" s="21"/>
      <c r="L977" s="21"/>
      <c r="M977" s="21"/>
      <c r="N977" s="21"/>
      <c r="O977" s="21"/>
      <c r="P977" s="21"/>
      <c r="Q977" s="21"/>
      <c r="R977" s="21"/>
      <c r="S977" s="21"/>
      <c r="T977" s="21"/>
      <c r="U977" s="21"/>
      <c r="V977" s="21"/>
      <c r="W977" s="21"/>
      <c r="X977" s="21"/>
      <c r="Y977" s="21"/>
      <c r="Z977" s="21"/>
      <c r="AA977" s="21"/>
      <c r="AB977" s="21"/>
    </row>
    <row r="978">
      <c r="A978" s="72"/>
      <c r="B978" s="75"/>
      <c r="C978" s="75"/>
      <c r="D978" s="75"/>
      <c r="E978" s="72"/>
      <c r="F978" s="72"/>
      <c r="G978" s="72"/>
      <c r="H978" s="72"/>
      <c r="I978" s="72"/>
      <c r="J978" s="72"/>
      <c r="K978" s="21"/>
      <c r="L978" s="21"/>
      <c r="M978" s="21"/>
      <c r="N978" s="21"/>
      <c r="O978" s="21"/>
      <c r="P978" s="21"/>
      <c r="Q978" s="21"/>
      <c r="R978" s="21"/>
      <c r="S978" s="21"/>
      <c r="T978" s="21"/>
      <c r="U978" s="21"/>
      <c r="V978" s="21"/>
      <c r="W978" s="21"/>
      <c r="X978" s="21"/>
      <c r="Y978" s="21"/>
      <c r="Z978" s="21"/>
      <c r="AA978" s="21"/>
      <c r="AB978" s="21"/>
    </row>
    <row r="979">
      <c r="A979" s="72"/>
      <c r="B979" s="75"/>
      <c r="C979" s="75"/>
      <c r="D979" s="75"/>
      <c r="E979" s="72"/>
      <c r="F979" s="72"/>
      <c r="G979" s="72"/>
      <c r="H979" s="72"/>
      <c r="I979" s="72"/>
      <c r="J979" s="72"/>
      <c r="K979" s="21"/>
      <c r="L979" s="21"/>
      <c r="M979" s="21"/>
      <c r="N979" s="21"/>
      <c r="O979" s="21"/>
      <c r="P979" s="21"/>
      <c r="Q979" s="21"/>
      <c r="R979" s="21"/>
      <c r="S979" s="21"/>
      <c r="T979" s="21"/>
      <c r="U979" s="21"/>
      <c r="V979" s="21"/>
      <c r="W979" s="21"/>
      <c r="X979" s="21"/>
      <c r="Y979" s="21"/>
      <c r="Z979" s="21"/>
      <c r="AA979" s="21"/>
      <c r="AB979" s="21"/>
    </row>
    <row r="980">
      <c r="A980" s="72"/>
      <c r="B980" s="75"/>
      <c r="C980" s="75"/>
      <c r="D980" s="75"/>
      <c r="E980" s="72"/>
      <c r="F980" s="72"/>
      <c r="G980" s="72"/>
      <c r="H980" s="72"/>
      <c r="I980" s="72"/>
      <c r="J980" s="72"/>
      <c r="K980" s="21"/>
      <c r="L980" s="21"/>
      <c r="M980" s="21"/>
      <c r="N980" s="21"/>
      <c r="O980" s="21"/>
      <c r="P980" s="21"/>
      <c r="Q980" s="21"/>
      <c r="R980" s="21"/>
      <c r="S980" s="21"/>
      <c r="T980" s="21"/>
      <c r="U980" s="21"/>
      <c r="V980" s="21"/>
      <c r="W980" s="21"/>
      <c r="X980" s="21"/>
      <c r="Y980" s="21"/>
      <c r="Z980" s="21"/>
      <c r="AA980" s="21"/>
      <c r="AB980" s="21"/>
    </row>
    <row r="981">
      <c r="A981" s="72"/>
      <c r="B981" s="75"/>
      <c r="C981" s="75"/>
      <c r="D981" s="75"/>
      <c r="E981" s="72"/>
      <c r="F981" s="72"/>
      <c r="G981" s="72"/>
      <c r="H981" s="72"/>
      <c r="I981" s="72"/>
      <c r="J981" s="72"/>
      <c r="K981" s="21"/>
      <c r="L981" s="21"/>
      <c r="M981" s="21"/>
      <c r="N981" s="21"/>
      <c r="O981" s="21"/>
      <c r="P981" s="21"/>
      <c r="Q981" s="21"/>
      <c r="R981" s="21"/>
      <c r="S981" s="21"/>
      <c r="T981" s="21"/>
      <c r="U981" s="21"/>
      <c r="V981" s="21"/>
      <c r="W981" s="21"/>
      <c r="X981" s="21"/>
      <c r="Y981" s="21"/>
      <c r="Z981" s="21"/>
      <c r="AA981" s="21"/>
      <c r="AB981" s="21"/>
    </row>
    <row r="982">
      <c r="A982" s="72"/>
      <c r="B982" s="75"/>
      <c r="C982" s="75"/>
      <c r="D982" s="75"/>
      <c r="E982" s="72"/>
      <c r="F982" s="72"/>
      <c r="G982" s="72"/>
      <c r="H982" s="72"/>
      <c r="I982" s="72"/>
      <c r="J982" s="72"/>
      <c r="K982" s="21"/>
      <c r="L982" s="21"/>
      <c r="M982" s="21"/>
      <c r="N982" s="21"/>
      <c r="O982" s="21"/>
      <c r="P982" s="21"/>
      <c r="Q982" s="21"/>
      <c r="R982" s="21"/>
      <c r="S982" s="21"/>
      <c r="T982" s="21"/>
      <c r="U982" s="21"/>
      <c r="V982" s="21"/>
      <c r="W982" s="21"/>
      <c r="X982" s="21"/>
      <c r="Y982" s="21"/>
      <c r="Z982" s="21"/>
      <c r="AA982" s="21"/>
      <c r="AB982" s="21"/>
    </row>
    <row r="983">
      <c r="A983" s="72"/>
      <c r="B983" s="75"/>
      <c r="C983" s="75"/>
      <c r="D983" s="75"/>
      <c r="E983" s="72"/>
      <c r="F983" s="72"/>
      <c r="G983" s="72"/>
      <c r="H983" s="72"/>
      <c r="I983" s="72"/>
      <c r="J983" s="72"/>
      <c r="K983" s="21"/>
      <c r="L983" s="21"/>
      <c r="M983" s="21"/>
      <c r="N983" s="21"/>
      <c r="O983" s="21"/>
      <c r="P983" s="21"/>
      <c r="Q983" s="21"/>
      <c r="R983" s="21"/>
      <c r="S983" s="21"/>
      <c r="T983" s="21"/>
      <c r="U983" s="21"/>
      <c r="V983" s="21"/>
      <c r="W983" s="21"/>
      <c r="X983" s="21"/>
      <c r="Y983" s="21"/>
      <c r="Z983" s="21"/>
      <c r="AA983" s="21"/>
      <c r="AB983" s="21"/>
    </row>
    <row r="984">
      <c r="A984" s="72"/>
      <c r="B984" s="75"/>
      <c r="C984" s="75"/>
      <c r="D984" s="75"/>
      <c r="E984" s="72"/>
      <c r="F984" s="72"/>
      <c r="G984" s="72"/>
      <c r="H984" s="72"/>
      <c r="I984" s="72"/>
      <c r="J984" s="72"/>
      <c r="K984" s="21"/>
      <c r="L984" s="21"/>
      <c r="M984" s="21"/>
      <c r="N984" s="21"/>
      <c r="O984" s="21"/>
      <c r="P984" s="21"/>
      <c r="Q984" s="21"/>
      <c r="R984" s="21"/>
      <c r="S984" s="21"/>
      <c r="T984" s="21"/>
      <c r="U984" s="21"/>
      <c r="V984" s="21"/>
      <c r="W984" s="21"/>
      <c r="X984" s="21"/>
      <c r="Y984" s="21"/>
      <c r="Z984" s="21"/>
      <c r="AA984" s="21"/>
      <c r="AB984" s="21"/>
    </row>
    <row r="985">
      <c r="A985" s="72"/>
      <c r="B985" s="75"/>
      <c r="C985" s="75"/>
      <c r="D985" s="75"/>
      <c r="E985" s="72"/>
      <c r="F985" s="72"/>
      <c r="G985" s="72"/>
      <c r="H985" s="72"/>
      <c r="I985" s="72"/>
      <c r="J985" s="72"/>
      <c r="K985" s="21"/>
      <c r="L985" s="21"/>
      <c r="M985" s="21"/>
      <c r="N985" s="21"/>
      <c r="O985" s="21"/>
      <c r="P985" s="21"/>
      <c r="Q985" s="21"/>
      <c r="R985" s="21"/>
      <c r="S985" s="21"/>
      <c r="T985" s="21"/>
      <c r="U985" s="21"/>
      <c r="V985" s="21"/>
      <c r="W985" s="21"/>
      <c r="X985" s="21"/>
      <c r="Y985" s="21"/>
      <c r="Z985" s="21"/>
      <c r="AA985" s="21"/>
      <c r="AB985" s="21"/>
    </row>
    <row r="986">
      <c r="A986" s="72"/>
      <c r="B986" s="75"/>
      <c r="C986" s="75"/>
      <c r="D986" s="75"/>
      <c r="E986" s="72"/>
      <c r="F986" s="72"/>
      <c r="G986" s="72"/>
      <c r="H986" s="72"/>
      <c r="I986" s="72"/>
      <c r="J986" s="72"/>
      <c r="K986" s="21"/>
      <c r="L986" s="21"/>
      <c r="M986" s="21"/>
      <c r="N986" s="21"/>
      <c r="O986" s="21"/>
      <c r="P986" s="21"/>
      <c r="Q986" s="21"/>
      <c r="R986" s="21"/>
      <c r="S986" s="21"/>
      <c r="T986" s="21"/>
      <c r="U986" s="21"/>
      <c r="V986" s="21"/>
      <c r="W986" s="21"/>
      <c r="X986" s="21"/>
      <c r="Y986" s="21"/>
      <c r="Z986" s="21"/>
      <c r="AA986" s="21"/>
      <c r="AB986" s="21"/>
    </row>
    <row r="987">
      <c r="A987" s="72"/>
      <c r="B987" s="75"/>
      <c r="C987" s="75"/>
      <c r="D987" s="75"/>
      <c r="E987" s="72"/>
      <c r="F987" s="72"/>
      <c r="G987" s="72"/>
      <c r="H987" s="72"/>
      <c r="I987" s="72"/>
      <c r="J987" s="72"/>
      <c r="K987" s="21"/>
      <c r="L987" s="21"/>
      <c r="M987" s="21"/>
      <c r="N987" s="21"/>
      <c r="O987" s="21"/>
      <c r="P987" s="21"/>
      <c r="Q987" s="21"/>
      <c r="R987" s="21"/>
      <c r="S987" s="21"/>
      <c r="T987" s="21"/>
      <c r="U987" s="21"/>
      <c r="V987" s="21"/>
      <c r="W987" s="21"/>
      <c r="X987" s="21"/>
      <c r="Y987" s="21"/>
      <c r="Z987" s="21"/>
      <c r="AA987" s="21"/>
      <c r="AB987" s="21"/>
    </row>
    <row r="988">
      <c r="A988" s="72"/>
      <c r="B988" s="75"/>
      <c r="C988" s="75"/>
      <c r="D988" s="75"/>
      <c r="E988" s="72"/>
      <c r="F988" s="72"/>
      <c r="G988" s="72"/>
      <c r="H988" s="72"/>
      <c r="I988" s="72"/>
      <c r="J988" s="72"/>
      <c r="K988" s="21"/>
      <c r="L988" s="21"/>
      <c r="M988" s="21"/>
      <c r="N988" s="21"/>
      <c r="O988" s="21"/>
      <c r="P988" s="21"/>
      <c r="Q988" s="21"/>
      <c r="R988" s="21"/>
      <c r="S988" s="21"/>
      <c r="T988" s="21"/>
      <c r="U988" s="21"/>
      <c r="V988" s="21"/>
      <c r="W988" s="21"/>
      <c r="X988" s="21"/>
      <c r="Y988" s="21"/>
      <c r="Z988" s="21"/>
      <c r="AA988" s="21"/>
      <c r="AB988" s="21"/>
    </row>
    <row r="989">
      <c r="A989" s="72"/>
      <c r="B989" s="75"/>
      <c r="C989" s="75"/>
      <c r="D989" s="75"/>
      <c r="E989" s="72"/>
      <c r="F989" s="72"/>
      <c r="G989" s="72"/>
      <c r="H989" s="72"/>
      <c r="I989" s="72"/>
      <c r="J989" s="72"/>
      <c r="K989" s="21"/>
      <c r="L989" s="21"/>
      <c r="M989" s="21"/>
      <c r="N989" s="21"/>
      <c r="O989" s="21"/>
      <c r="P989" s="21"/>
      <c r="Q989" s="21"/>
      <c r="R989" s="21"/>
      <c r="S989" s="21"/>
      <c r="T989" s="21"/>
      <c r="U989" s="21"/>
      <c r="V989" s="21"/>
      <c r="W989" s="21"/>
      <c r="X989" s="21"/>
      <c r="Y989" s="21"/>
      <c r="Z989" s="21"/>
      <c r="AA989" s="21"/>
      <c r="AB989" s="21"/>
    </row>
    <row r="990">
      <c r="A990" s="72"/>
      <c r="B990" s="75"/>
      <c r="C990" s="75"/>
      <c r="D990" s="75"/>
      <c r="E990" s="72"/>
      <c r="F990" s="72"/>
      <c r="G990" s="72"/>
      <c r="H990" s="72"/>
      <c r="I990" s="72"/>
      <c r="J990" s="72"/>
      <c r="K990" s="21"/>
      <c r="L990" s="21"/>
      <c r="M990" s="21"/>
      <c r="N990" s="21"/>
      <c r="O990" s="21"/>
      <c r="P990" s="21"/>
      <c r="Q990" s="21"/>
      <c r="R990" s="21"/>
      <c r="S990" s="21"/>
      <c r="T990" s="21"/>
      <c r="U990" s="21"/>
      <c r="V990" s="21"/>
      <c r="W990" s="21"/>
      <c r="X990" s="21"/>
      <c r="Y990" s="21"/>
      <c r="Z990" s="21"/>
      <c r="AA990" s="21"/>
      <c r="AB990" s="21"/>
    </row>
    <row r="991">
      <c r="A991" s="72"/>
      <c r="B991" s="75"/>
      <c r="C991" s="75"/>
      <c r="D991" s="75"/>
      <c r="E991" s="72"/>
      <c r="F991" s="72"/>
      <c r="G991" s="72"/>
      <c r="H991" s="72"/>
      <c r="I991" s="72"/>
      <c r="J991" s="72"/>
      <c r="K991" s="21"/>
      <c r="L991" s="21"/>
      <c r="M991" s="21"/>
      <c r="N991" s="21"/>
      <c r="O991" s="21"/>
      <c r="P991" s="21"/>
      <c r="Q991" s="21"/>
      <c r="R991" s="21"/>
      <c r="S991" s="21"/>
      <c r="T991" s="21"/>
      <c r="U991" s="21"/>
      <c r="V991" s="21"/>
      <c r="W991" s="21"/>
      <c r="X991" s="21"/>
      <c r="Y991" s="21"/>
      <c r="Z991" s="21"/>
      <c r="AA991" s="21"/>
      <c r="AB991" s="21"/>
    </row>
    <row r="992">
      <c r="A992" s="72"/>
      <c r="B992" s="75"/>
      <c r="C992" s="75"/>
      <c r="D992" s="75"/>
      <c r="E992" s="72"/>
      <c r="F992" s="72"/>
      <c r="G992" s="72"/>
      <c r="H992" s="72"/>
      <c r="I992" s="72"/>
      <c r="J992" s="72"/>
      <c r="K992" s="21"/>
      <c r="L992" s="21"/>
      <c r="M992" s="21"/>
      <c r="N992" s="21"/>
      <c r="O992" s="21"/>
      <c r="P992" s="21"/>
      <c r="Q992" s="21"/>
      <c r="R992" s="21"/>
      <c r="S992" s="21"/>
      <c r="T992" s="21"/>
      <c r="U992" s="21"/>
      <c r="V992" s="21"/>
      <c r="W992" s="21"/>
      <c r="X992" s="21"/>
      <c r="Y992" s="21"/>
      <c r="Z992" s="21"/>
      <c r="AA992" s="21"/>
      <c r="AB992" s="21"/>
    </row>
    <row r="993">
      <c r="A993" s="72"/>
      <c r="B993" s="75"/>
      <c r="C993" s="75"/>
      <c r="D993" s="75"/>
      <c r="E993" s="72"/>
      <c r="F993" s="72"/>
      <c r="G993" s="72"/>
      <c r="H993" s="72"/>
      <c r="I993" s="72"/>
      <c r="J993" s="72"/>
      <c r="K993" s="21"/>
      <c r="L993" s="21"/>
      <c r="M993" s="21"/>
      <c r="N993" s="21"/>
      <c r="O993" s="21"/>
      <c r="P993" s="21"/>
      <c r="Q993" s="21"/>
      <c r="R993" s="21"/>
      <c r="S993" s="21"/>
      <c r="T993" s="21"/>
      <c r="U993" s="21"/>
      <c r="V993" s="21"/>
      <c r="W993" s="21"/>
      <c r="X993" s="21"/>
      <c r="Y993" s="21"/>
      <c r="Z993" s="21"/>
      <c r="AA993" s="21"/>
      <c r="AB993" s="21"/>
    </row>
    <row r="994">
      <c r="A994" s="72"/>
      <c r="B994" s="75"/>
      <c r="C994" s="75"/>
      <c r="D994" s="75"/>
      <c r="E994" s="72"/>
      <c r="F994" s="72"/>
      <c r="G994" s="72"/>
      <c r="H994" s="72"/>
      <c r="I994" s="72"/>
      <c r="J994" s="72"/>
      <c r="K994" s="21"/>
      <c r="L994" s="21"/>
      <c r="M994" s="21"/>
      <c r="N994" s="21"/>
      <c r="O994" s="21"/>
      <c r="P994" s="21"/>
      <c r="Q994" s="21"/>
      <c r="R994" s="21"/>
      <c r="S994" s="21"/>
      <c r="T994" s="21"/>
      <c r="U994" s="21"/>
      <c r="V994" s="21"/>
      <c r="W994" s="21"/>
      <c r="X994" s="21"/>
      <c r="Y994" s="21"/>
      <c r="Z994" s="21"/>
      <c r="AA994" s="21"/>
      <c r="AB994" s="21"/>
    </row>
    <row r="995">
      <c r="A995" s="72"/>
      <c r="B995" s="75"/>
      <c r="C995" s="75"/>
      <c r="D995" s="75"/>
      <c r="E995" s="72"/>
      <c r="F995" s="72"/>
      <c r="G995" s="72"/>
      <c r="H995" s="72"/>
      <c r="I995" s="72"/>
      <c r="J995" s="72"/>
      <c r="K995" s="21"/>
      <c r="L995" s="21"/>
      <c r="M995" s="21"/>
      <c r="N995" s="21"/>
      <c r="O995" s="21"/>
      <c r="P995" s="21"/>
      <c r="Q995" s="21"/>
      <c r="R995" s="21"/>
      <c r="S995" s="21"/>
      <c r="T995" s="21"/>
      <c r="U995" s="21"/>
      <c r="V995" s="21"/>
      <c r="W995" s="21"/>
      <c r="X995" s="21"/>
      <c r="Y995" s="21"/>
      <c r="Z995" s="21"/>
      <c r="AA995" s="21"/>
      <c r="AB995" s="21"/>
    </row>
    <row r="996">
      <c r="A996" s="72"/>
      <c r="B996" s="75"/>
      <c r="C996" s="75"/>
      <c r="D996" s="75"/>
      <c r="E996" s="72"/>
      <c r="F996" s="72"/>
      <c r="G996" s="72"/>
      <c r="H996" s="72"/>
      <c r="I996" s="72"/>
      <c r="J996" s="72"/>
      <c r="K996" s="21"/>
      <c r="L996" s="21"/>
      <c r="M996" s="21"/>
      <c r="N996" s="21"/>
      <c r="O996" s="21"/>
      <c r="P996" s="21"/>
      <c r="Q996" s="21"/>
      <c r="R996" s="21"/>
      <c r="S996" s="21"/>
      <c r="T996" s="21"/>
      <c r="U996" s="21"/>
      <c r="V996" s="21"/>
      <c r="W996" s="21"/>
      <c r="X996" s="21"/>
      <c r="Y996" s="21"/>
      <c r="Z996" s="21"/>
      <c r="AA996" s="21"/>
      <c r="AB996" s="21"/>
    </row>
    <row r="997">
      <c r="A997" s="72"/>
      <c r="B997" s="75"/>
      <c r="C997" s="75"/>
      <c r="D997" s="75"/>
      <c r="E997" s="72"/>
      <c r="F997" s="72"/>
      <c r="G997" s="72"/>
      <c r="H997" s="72"/>
      <c r="I997" s="72"/>
      <c r="J997" s="72"/>
      <c r="K997" s="21"/>
      <c r="L997" s="21"/>
      <c r="M997" s="21"/>
      <c r="N997" s="21"/>
      <c r="O997" s="21"/>
      <c r="P997" s="21"/>
      <c r="Q997" s="21"/>
      <c r="R997" s="21"/>
      <c r="S997" s="21"/>
      <c r="T997" s="21"/>
      <c r="U997" s="21"/>
      <c r="V997" s="21"/>
      <c r="W997" s="21"/>
      <c r="X997" s="21"/>
      <c r="Y997" s="21"/>
      <c r="Z997" s="21"/>
      <c r="AA997" s="21"/>
      <c r="AB997" s="21"/>
    </row>
    <row r="998">
      <c r="A998" s="72"/>
      <c r="B998" s="75"/>
      <c r="C998" s="75"/>
      <c r="D998" s="75"/>
      <c r="E998" s="72"/>
      <c r="F998" s="72"/>
      <c r="G998" s="72"/>
      <c r="H998" s="72"/>
      <c r="I998" s="72"/>
      <c r="J998" s="72"/>
      <c r="K998" s="21"/>
      <c r="L998" s="21"/>
      <c r="M998" s="21"/>
      <c r="N998" s="21"/>
      <c r="O998" s="21"/>
      <c r="P998" s="21"/>
      <c r="Q998" s="21"/>
      <c r="R998" s="21"/>
      <c r="S998" s="21"/>
      <c r="T998" s="21"/>
      <c r="U998" s="21"/>
      <c r="V998" s="21"/>
      <c r="W998" s="21"/>
      <c r="X998" s="21"/>
      <c r="Y998" s="21"/>
      <c r="Z998" s="21"/>
      <c r="AA998" s="21"/>
      <c r="AB998" s="21"/>
    </row>
    <row r="999">
      <c r="A999" s="72"/>
      <c r="B999" s="75"/>
      <c r="C999" s="75"/>
      <c r="D999" s="75"/>
      <c r="E999" s="72"/>
      <c r="F999" s="72"/>
      <c r="G999" s="72"/>
      <c r="H999" s="72"/>
      <c r="I999" s="72"/>
      <c r="J999" s="72"/>
      <c r="K999" s="21"/>
      <c r="L999" s="21"/>
      <c r="M999" s="21"/>
      <c r="N999" s="21"/>
      <c r="O999" s="21"/>
      <c r="P999" s="21"/>
      <c r="Q999" s="21"/>
      <c r="R999" s="21"/>
      <c r="S999" s="21"/>
      <c r="T999" s="21"/>
      <c r="U999" s="21"/>
      <c r="V999" s="21"/>
      <c r="W999" s="21"/>
      <c r="X999" s="21"/>
      <c r="Y999" s="21"/>
      <c r="Z999" s="21"/>
      <c r="AA999" s="21"/>
      <c r="AB999" s="21"/>
    </row>
    <row r="1000">
      <c r="A1000" s="72"/>
      <c r="B1000" s="75"/>
      <c r="C1000" s="75"/>
      <c r="D1000" s="75"/>
      <c r="E1000" s="72"/>
      <c r="F1000" s="72"/>
      <c r="G1000" s="72"/>
      <c r="H1000" s="72"/>
      <c r="I1000" s="72"/>
      <c r="J1000" s="72"/>
      <c r="K1000" s="21"/>
      <c r="L1000" s="21"/>
      <c r="M1000" s="21"/>
      <c r="N1000" s="21"/>
      <c r="O1000" s="21"/>
      <c r="P1000" s="21"/>
      <c r="Q1000" s="21"/>
      <c r="R1000" s="21"/>
      <c r="S1000" s="21"/>
      <c r="T1000" s="21"/>
      <c r="U1000" s="21"/>
      <c r="V1000" s="21"/>
      <c r="W1000" s="21"/>
      <c r="X1000" s="21"/>
      <c r="Y1000" s="21"/>
      <c r="Z1000" s="21"/>
      <c r="AA1000" s="21"/>
      <c r="AB1000" s="21"/>
    </row>
  </sheetData>
  <dataValidations>
    <dataValidation type="list" allowBlank="1" showErrorMessage="1" sqref="D2:D1000">
      <formula1>"Activo,Inactivo"</formula1>
    </dataValidation>
  </dataValidations>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3.0"/>
    <col customWidth="1" min="2" max="2" width="71.43"/>
    <col customWidth="1" min="3" max="3" width="100.14"/>
    <col customWidth="1" min="4" max="4" width="9.29"/>
    <col customWidth="1" min="5" max="5" width="13.57"/>
    <col customWidth="1" min="6" max="6" width="15.0"/>
    <col customWidth="1" min="7" max="7" width="10.43"/>
    <col customWidth="1" min="8" max="26" width="8.86"/>
  </cols>
  <sheetData>
    <row r="1" ht="14.25" customHeight="1">
      <c r="A1" s="76" t="s">
        <v>217</v>
      </c>
      <c r="B1" s="77" t="s">
        <v>218</v>
      </c>
      <c r="C1" s="78" t="s">
        <v>162</v>
      </c>
      <c r="D1" s="77" t="s">
        <v>164</v>
      </c>
      <c r="E1" s="76" t="s">
        <v>190</v>
      </c>
      <c r="F1" s="76" t="s">
        <v>191</v>
      </c>
      <c r="G1" s="76" t="s">
        <v>210</v>
      </c>
    </row>
    <row r="2" ht="14.25" customHeight="1">
      <c r="A2" s="79"/>
      <c r="B2" s="80" t="s">
        <v>219</v>
      </c>
      <c r="C2" s="81"/>
      <c r="D2" s="82" t="s">
        <v>168</v>
      </c>
      <c r="E2" s="79"/>
      <c r="F2" s="79"/>
      <c r="G2" s="79"/>
      <c r="H2" s="83" t="s">
        <v>220</v>
      </c>
    </row>
    <row r="3" ht="14.25" customHeight="1">
      <c r="A3" s="79"/>
      <c r="B3" s="80" t="s">
        <v>221</v>
      </c>
      <c r="C3" s="84"/>
      <c r="D3" s="82" t="s">
        <v>168</v>
      </c>
      <c r="E3" s="79"/>
      <c r="F3" s="79"/>
      <c r="G3" s="79"/>
    </row>
    <row r="4" ht="14.25" customHeight="1">
      <c r="A4" s="79"/>
      <c r="B4" s="80" t="s">
        <v>222</v>
      </c>
      <c r="C4" s="84"/>
      <c r="D4" s="82" t="s">
        <v>168</v>
      </c>
      <c r="E4" s="79"/>
      <c r="F4" s="79"/>
      <c r="G4" s="79"/>
    </row>
    <row r="5" ht="14.25" customHeight="1">
      <c r="A5" s="79"/>
      <c r="B5" s="80" t="s">
        <v>223</v>
      </c>
      <c r="C5" s="84"/>
      <c r="D5" s="82" t="s">
        <v>168</v>
      </c>
      <c r="E5" s="79"/>
      <c r="F5" s="79"/>
      <c r="G5" s="79"/>
    </row>
    <row r="6" ht="14.25" customHeight="1">
      <c r="A6" s="79"/>
      <c r="B6" s="80" t="s">
        <v>224</v>
      </c>
      <c r="C6" s="84"/>
      <c r="D6" s="82" t="s">
        <v>168</v>
      </c>
      <c r="E6" s="79"/>
      <c r="F6" s="79"/>
      <c r="G6" s="79"/>
    </row>
    <row r="7" ht="14.25" customHeight="1">
      <c r="A7" s="79"/>
      <c r="B7" s="80" t="s">
        <v>225</v>
      </c>
      <c r="C7" s="84"/>
      <c r="D7" s="82" t="s">
        <v>168</v>
      </c>
      <c r="E7" s="79"/>
      <c r="F7" s="79"/>
      <c r="G7" s="79"/>
    </row>
    <row r="8" ht="14.25" customHeight="1">
      <c r="A8" s="79"/>
      <c r="B8" s="80" t="s">
        <v>226</v>
      </c>
      <c r="C8" s="84"/>
      <c r="D8" s="82" t="s">
        <v>168</v>
      </c>
      <c r="E8" s="79"/>
      <c r="F8" s="79"/>
      <c r="G8" s="79"/>
    </row>
    <row r="9" ht="14.25" customHeight="1">
      <c r="A9" s="79"/>
      <c r="B9" s="82"/>
      <c r="C9" s="84"/>
      <c r="D9" s="82" t="s">
        <v>168</v>
      </c>
      <c r="E9" s="79"/>
      <c r="F9" s="79"/>
      <c r="G9" s="79"/>
    </row>
    <row r="10" ht="14.25" customHeight="1">
      <c r="A10" s="79"/>
      <c r="B10" s="82"/>
      <c r="C10" s="84"/>
      <c r="D10" s="82" t="s">
        <v>168</v>
      </c>
      <c r="E10" s="79"/>
      <c r="F10" s="79"/>
      <c r="G10" s="79"/>
    </row>
    <row r="11" ht="14.25" customHeight="1">
      <c r="A11" s="79"/>
      <c r="B11" s="82"/>
      <c r="C11" s="84"/>
      <c r="D11" s="82" t="s">
        <v>168</v>
      </c>
      <c r="E11" s="79"/>
      <c r="F11" s="79"/>
      <c r="G11" s="79"/>
    </row>
    <row r="12" ht="14.25" customHeight="1">
      <c r="A12" s="79"/>
      <c r="B12" s="82"/>
      <c r="C12" s="84"/>
      <c r="D12" s="82" t="s">
        <v>168</v>
      </c>
      <c r="E12" s="79"/>
      <c r="F12" s="79"/>
      <c r="G12" s="79"/>
    </row>
    <row r="13" ht="14.25" customHeight="1">
      <c r="A13" s="79"/>
      <c r="B13" s="82"/>
      <c r="C13" s="84"/>
      <c r="D13" s="82" t="s">
        <v>168</v>
      </c>
      <c r="E13" s="79"/>
      <c r="F13" s="79"/>
      <c r="G13" s="79"/>
    </row>
    <row r="14" ht="14.25" customHeight="1">
      <c r="A14" s="79"/>
      <c r="B14" s="82"/>
      <c r="C14" s="84"/>
      <c r="D14" s="82" t="s">
        <v>168</v>
      </c>
      <c r="E14" s="79"/>
      <c r="F14" s="79"/>
      <c r="G14" s="79"/>
    </row>
    <row r="15" ht="14.25" customHeight="1">
      <c r="A15" s="79"/>
      <c r="B15" s="82"/>
      <c r="C15" s="84"/>
      <c r="D15" s="82" t="s">
        <v>168</v>
      </c>
      <c r="E15" s="79"/>
      <c r="F15" s="79"/>
      <c r="G15" s="79"/>
    </row>
    <row r="16" ht="14.25" customHeight="1">
      <c r="A16" s="79"/>
      <c r="B16" s="82"/>
      <c r="C16" s="84"/>
      <c r="D16" s="82" t="s">
        <v>168</v>
      </c>
      <c r="E16" s="79"/>
      <c r="F16" s="79"/>
      <c r="G16" s="79"/>
    </row>
    <row r="17" ht="14.25" customHeight="1">
      <c r="A17" s="79"/>
      <c r="B17" s="82"/>
      <c r="C17" s="84"/>
      <c r="D17" s="82" t="s">
        <v>168</v>
      </c>
      <c r="E17" s="79"/>
      <c r="F17" s="79"/>
      <c r="G17" s="79"/>
    </row>
    <row r="18" ht="14.25" customHeight="1">
      <c r="A18" s="79"/>
      <c r="B18" s="82"/>
      <c r="C18" s="84"/>
      <c r="D18" s="82" t="s">
        <v>168</v>
      </c>
      <c r="E18" s="79"/>
      <c r="F18" s="79"/>
      <c r="G18" s="79"/>
    </row>
    <row r="19" ht="14.25" customHeight="1">
      <c r="A19" s="79"/>
      <c r="B19" s="82"/>
      <c r="C19" s="84"/>
      <c r="D19" s="82" t="s">
        <v>168</v>
      </c>
      <c r="E19" s="79"/>
      <c r="F19" s="79"/>
      <c r="G19" s="79"/>
    </row>
    <row r="20" ht="14.25" customHeight="1">
      <c r="A20" s="79"/>
      <c r="B20" s="82"/>
      <c r="C20" s="84"/>
      <c r="D20" s="82" t="s">
        <v>168</v>
      </c>
      <c r="E20" s="79"/>
      <c r="F20" s="79"/>
      <c r="G20" s="79"/>
    </row>
    <row r="21" ht="14.25" customHeight="1">
      <c r="A21" s="79"/>
      <c r="B21" s="82"/>
      <c r="C21" s="84"/>
      <c r="D21" s="82" t="s">
        <v>168</v>
      </c>
      <c r="E21" s="79"/>
      <c r="F21" s="79"/>
      <c r="G21" s="79"/>
    </row>
    <row r="22" ht="14.25" customHeight="1">
      <c r="A22" s="79"/>
      <c r="B22" s="82"/>
      <c r="C22" s="84"/>
      <c r="D22" s="82" t="s">
        <v>168</v>
      </c>
      <c r="E22" s="79"/>
      <c r="F22" s="79"/>
      <c r="G22" s="79"/>
    </row>
    <row r="23" ht="14.25" customHeight="1">
      <c r="A23" s="79"/>
      <c r="B23" s="82"/>
      <c r="C23" s="84"/>
      <c r="D23" s="82" t="s">
        <v>168</v>
      </c>
      <c r="E23" s="79"/>
      <c r="F23" s="79"/>
      <c r="G23" s="79"/>
    </row>
    <row r="24" ht="14.25" customHeight="1">
      <c r="A24" s="79"/>
      <c r="B24" s="82"/>
      <c r="C24" s="84"/>
      <c r="D24" s="82" t="s">
        <v>168</v>
      </c>
      <c r="E24" s="79"/>
      <c r="F24" s="79"/>
      <c r="G24" s="79"/>
    </row>
    <row r="25" ht="14.25" customHeight="1">
      <c r="A25" s="79"/>
      <c r="B25" s="82"/>
      <c r="C25" s="84"/>
      <c r="D25" s="82" t="s">
        <v>168</v>
      </c>
      <c r="E25" s="79"/>
      <c r="F25" s="79"/>
      <c r="G25" s="79"/>
    </row>
    <row r="26" ht="14.25" customHeight="1">
      <c r="A26" s="79"/>
      <c r="B26" s="82"/>
      <c r="C26" s="84"/>
      <c r="D26" s="82" t="s">
        <v>168</v>
      </c>
      <c r="E26" s="79"/>
      <c r="F26" s="79"/>
      <c r="G26" s="79"/>
    </row>
    <row r="27" ht="14.25" customHeight="1">
      <c r="A27" s="79"/>
      <c r="B27" s="82"/>
      <c r="C27" s="84"/>
      <c r="D27" s="82" t="s">
        <v>168</v>
      </c>
      <c r="E27" s="79"/>
      <c r="F27" s="79"/>
      <c r="G27" s="79"/>
    </row>
    <row r="28" ht="14.25" customHeight="1">
      <c r="A28" s="79"/>
      <c r="B28" s="82"/>
      <c r="C28" s="84"/>
      <c r="D28" s="82" t="s">
        <v>168</v>
      </c>
      <c r="E28" s="79"/>
      <c r="F28" s="79"/>
      <c r="G28" s="79"/>
    </row>
    <row r="29" ht="14.25" customHeight="1">
      <c r="A29" s="79"/>
      <c r="B29" s="82"/>
      <c r="C29" s="84"/>
      <c r="D29" s="82" t="s">
        <v>168</v>
      </c>
      <c r="E29" s="79"/>
      <c r="F29" s="79"/>
      <c r="G29" s="79"/>
    </row>
    <row r="30" ht="14.25" customHeight="1">
      <c r="A30" s="79"/>
      <c r="B30" s="82"/>
      <c r="C30" s="84"/>
      <c r="D30" s="82" t="s">
        <v>168</v>
      </c>
      <c r="E30" s="79"/>
      <c r="F30" s="79"/>
      <c r="G30" s="79"/>
    </row>
    <row r="31" ht="14.25" customHeight="1">
      <c r="A31" s="79"/>
      <c r="B31" s="82"/>
      <c r="C31" s="84"/>
      <c r="D31" s="82" t="s">
        <v>168</v>
      </c>
      <c r="E31" s="79"/>
      <c r="F31" s="79"/>
      <c r="G31" s="79"/>
    </row>
    <row r="32" ht="14.25" customHeight="1">
      <c r="A32" s="79"/>
      <c r="B32" s="82"/>
      <c r="C32" s="84"/>
      <c r="D32" s="82" t="s">
        <v>168</v>
      </c>
      <c r="E32" s="79"/>
      <c r="F32" s="79"/>
      <c r="G32" s="79"/>
    </row>
    <row r="33" ht="14.25" customHeight="1">
      <c r="A33" s="79"/>
      <c r="B33" s="82"/>
      <c r="C33" s="84"/>
      <c r="D33" s="82" t="s">
        <v>168</v>
      </c>
      <c r="E33" s="79"/>
      <c r="F33" s="79"/>
      <c r="G33" s="79"/>
    </row>
    <row r="34" ht="14.25" customHeight="1">
      <c r="A34" s="79"/>
      <c r="B34" s="82"/>
      <c r="C34" s="84"/>
      <c r="D34" s="82" t="s">
        <v>168</v>
      </c>
      <c r="E34" s="79"/>
      <c r="F34" s="79"/>
      <c r="G34" s="79"/>
    </row>
    <row r="35" ht="14.25" customHeight="1">
      <c r="A35" s="79"/>
      <c r="B35" s="82"/>
      <c r="C35" s="84"/>
      <c r="D35" s="82" t="s">
        <v>168</v>
      </c>
      <c r="E35" s="79"/>
      <c r="F35" s="79"/>
      <c r="G35" s="79"/>
    </row>
    <row r="36" ht="14.25" customHeight="1">
      <c r="A36" s="79"/>
      <c r="B36" s="82"/>
      <c r="C36" s="84"/>
      <c r="D36" s="82" t="s">
        <v>168</v>
      </c>
      <c r="E36" s="79"/>
      <c r="F36" s="79"/>
      <c r="G36" s="79"/>
    </row>
    <row r="37" ht="14.25" customHeight="1">
      <c r="A37" s="79"/>
      <c r="B37" s="82"/>
      <c r="C37" s="84"/>
      <c r="D37" s="82" t="s">
        <v>168</v>
      </c>
      <c r="E37" s="79"/>
      <c r="F37" s="79"/>
      <c r="G37" s="79"/>
    </row>
    <row r="38" ht="14.25" customHeight="1">
      <c r="A38" s="79"/>
      <c r="B38" s="82"/>
      <c r="C38" s="84"/>
      <c r="D38" s="82" t="s">
        <v>168</v>
      </c>
      <c r="E38" s="79"/>
      <c r="F38" s="79"/>
      <c r="G38" s="79"/>
    </row>
    <row r="39" ht="14.25" customHeight="1">
      <c r="A39" s="79"/>
      <c r="B39" s="82"/>
      <c r="C39" s="84"/>
      <c r="D39" s="82" t="s">
        <v>168</v>
      </c>
      <c r="E39" s="79"/>
      <c r="F39" s="79"/>
      <c r="G39" s="79"/>
    </row>
    <row r="40" ht="14.25" customHeight="1">
      <c r="A40" s="79"/>
      <c r="B40" s="82"/>
      <c r="C40" s="84"/>
      <c r="D40" s="82" t="s">
        <v>168</v>
      </c>
      <c r="E40" s="79"/>
      <c r="F40" s="79"/>
      <c r="G40" s="79"/>
    </row>
    <row r="41" ht="14.25" customHeight="1">
      <c r="A41" s="79"/>
      <c r="B41" s="82"/>
      <c r="C41" s="84"/>
      <c r="D41" s="82" t="s">
        <v>168</v>
      </c>
      <c r="E41" s="79"/>
      <c r="F41" s="79"/>
      <c r="G41" s="79"/>
    </row>
    <row r="42" ht="14.25" customHeight="1">
      <c r="A42" s="79"/>
      <c r="B42" s="85"/>
      <c r="C42" s="84"/>
      <c r="D42" s="82"/>
      <c r="E42" s="79"/>
      <c r="F42" s="79"/>
      <c r="G42" s="79"/>
    </row>
    <row r="43" ht="14.25" customHeight="1">
      <c r="A43" s="79"/>
      <c r="B43" s="85"/>
      <c r="C43" s="84"/>
      <c r="D43" s="82"/>
      <c r="E43" s="79"/>
      <c r="F43" s="79"/>
      <c r="G43" s="79"/>
    </row>
    <row r="44" ht="14.25" customHeight="1">
      <c r="A44" s="79"/>
      <c r="B44" s="85"/>
      <c r="C44" s="84"/>
      <c r="D44" s="85"/>
      <c r="E44" s="79"/>
      <c r="F44" s="79"/>
      <c r="G44" s="79"/>
    </row>
    <row r="45" ht="14.25" customHeight="1">
      <c r="A45" s="79"/>
      <c r="B45" s="85"/>
      <c r="C45" s="84"/>
      <c r="D45" s="85"/>
      <c r="E45" s="79"/>
      <c r="F45" s="79"/>
      <c r="G45" s="79"/>
    </row>
    <row r="46" ht="14.25" customHeight="1">
      <c r="A46" s="79"/>
      <c r="B46" s="85"/>
      <c r="C46" s="84"/>
      <c r="D46" s="85"/>
      <c r="E46" s="79"/>
      <c r="F46" s="79"/>
      <c r="G46" s="79"/>
    </row>
    <row r="47" ht="14.25" customHeight="1">
      <c r="A47" s="79"/>
      <c r="B47" s="85"/>
      <c r="C47" s="84"/>
      <c r="D47" s="85"/>
      <c r="E47" s="79"/>
      <c r="F47" s="79"/>
      <c r="G47" s="79"/>
    </row>
    <row r="48" ht="14.25" customHeight="1">
      <c r="A48" s="79"/>
      <c r="B48" s="85"/>
      <c r="C48" s="84"/>
      <c r="D48" s="85"/>
      <c r="E48" s="79"/>
      <c r="F48" s="79"/>
      <c r="G48" s="79"/>
    </row>
    <row r="49" ht="14.25" customHeight="1">
      <c r="A49" s="79"/>
      <c r="B49" s="85"/>
      <c r="C49" s="84"/>
      <c r="D49" s="85"/>
      <c r="E49" s="79"/>
      <c r="F49" s="79"/>
      <c r="G49" s="79"/>
    </row>
    <row r="50" ht="14.25" customHeight="1">
      <c r="A50" s="79"/>
      <c r="B50" s="85"/>
      <c r="C50" s="84"/>
      <c r="D50" s="85"/>
      <c r="E50" s="79"/>
      <c r="F50" s="79"/>
      <c r="G50" s="79"/>
    </row>
    <row r="51" ht="14.25" customHeight="1">
      <c r="A51" s="79"/>
      <c r="B51" s="85"/>
      <c r="C51" s="84"/>
      <c r="D51" s="85"/>
      <c r="E51" s="79"/>
      <c r="F51" s="79"/>
      <c r="G51" s="79"/>
    </row>
    <row r="52" ht="14.25" customHeight="1">
      <c r="A52" s="79"/>
      <c r="B52" s="85"/>
      <c r="C52" s="84"/>
      <c r="D52" s="85"/>
      <c r="E52" s="79"/>
      <c r="F52" s="79"/>
      <c r="G52" s="79"/>
    </row>
    <row r="53" ht="14.25" customHeight="1">
      <c r="A53" s="79"/>
      <c r="B53" s="85"/>
      <c r="C53" s="84"/>
      <c r="D53" s="85"/>
      <c r="E53" s="79"/>
      <c r="F53" s="79"/>
      <c r="G53" s="79"/>
    </row>
    <row r="54" ht="14.25" customHeight="1">
      <c r="A54" s="79"/>
      <c r="B54" s="85"/>
      <c r="C54" s="84"/>
      <c r="D54" s="85"/>
      <c r="E54" s="79"/>
      <c r="F54" s="79"/>
      <c r="G54" s="79"/>
    </row>
    <row r="55" ht="14.25" customHeight="1">
      <c r="A55" s="79"/>
      <c r="B55" s="85"/>
      <c r="C55" s="84"/>
      <c r="D55" s="85"/>
      <c r="E55" s="79"/>
      <c r="F55" s="79"/>
      <c r="G55" s="79"/>
    </row>
    <row r="56" ht="14.25" customHeight="1">
      <c r="A56" s="79"/>
      <c r="B56" s="85"/>
      <c r="C56" s="84"/>
      <c r="D56" s="85"/>
      <c r="E56" s="79"/>
      <c r="F56" s="79"/>
      <c r="G56" s="79"/>
    </row>
    <row r="57" ht="14.25" customHeight="1">
      <c r="A57" s="79"/>
      <c r="B57" s="85"/>
      <c r="C57" s="84"/>
      <c r="D57" s="85"/>
      <c r="E57" s="79"/>
      <c r="F57" s="79"/>
      <c r="G57" s="79"/>
    </row>
    <row r="58" ht="14.25" customHeight="1">
      <c r="A58" s="79"/>
      <c r="B58" s="85"/>
      <c r="C58" s="84"/>
      <c r="D58" s="85"/>
      <c r="E58" s="79"/>
      <c r="F58" s="79"/>
      <c r="G58" s="79"/>
    </row>
    <row r="59" ht="14.25" customHeight="1">
      <c r="A59" s="79"/>
      <c r="B59" s="85"/>
      <c r="C59" s="84"/>
      <c r="D59" s="85"/>
      <c r="E59" s="79"/>
      <c r="F59" s="79"/>
      <c r="G59" s="79"/>
    </row>
    <row r="60" ht="14.25" customHeight="1">
      <c r="A60" s="79"/>
      <c r="B60" s="85"/>
      <c r="C60" s="84"/>
      <c r="D60" s="85"/>
      <c r="E60" s="79"/>
      <c r="F60" s="79"/>
      <c r="G60" s="79"/>
    </row>
    <row r="61" ht="14.25" customHeight="1">
      <c r="A61" s="79"/>
      <c r="B61" s="85"/>
      <c r="C61" s="84"/>
      <c r="D61" s="85"/>
      <c r="E61" s="79"/>
      <c r="F61" s="79"/>
      <c r="G61" s="79"/>
    </row>
    <row r="62" ht="14.25" customHeight="1">
      <c r="A62" s="79"/>
      <c r="B62" s="85"/>
      <c r="C62" s="84"/>
      <c r="D62" s="85"/>
      <c r="E62" s="79"/>
      <c r="F62" s="79"/>
      <c r="G62" s="79"/>
    </row>
    <row r="63" ht="14.25" customHeight="1">
      <c r="A63" s="79"/>
      <c r="B63" s="85"/>
      <c r="C63" s="84"/>
      <c r="D63" s="85"/>
      <c r="E63" s="79"/>
      <c r="F63" s="79"/>
      <c r="G63" s="79"/>
    </row>
    <row r="64" ht="14.25" customHeight="1">
      <c r="A64" s="79"/>
      <c r="B64" s="85"/>
      <c r="C64" s="84"/>
      <c r="D64" s="85"/>
      <c r="E64" s="79"/>
      <c r="F64" s="79"/>
      <c r="G64" s="79"/>
    </row>
    <row r="65" ht="14.25" customHeight="1">
      <c r="A65" s="79"/>
      <c r="B65" s="85"/>
      <c r="C65" s="84"/>
      <c r="D65" s="85"/>
      <c r="E65" s="79"/>
      <c r="F65" s="79"/>
      <c r="G65" s="79"/>
    </row>
    <row r="66" ht="14.25" customHeight="1">
      <c r="A66" s="79"/>
      <c r="B66" s="85"/>
      <c r="C66" s="84"/>
      <c r="D66" s="85"/>
      <c r="E66" s="79"/>
      <c r="F66" s="79"/>
      <c r="G66" s="79"/>
    </row>
    <row r="67" ht="14.25" customHeight="1">
      <c r="A67" s="79"/>
      <c r="B67" s="85"/>
      <c r="C67" s="84"/>
      <c r="D67" s="85"/>
      <c r="E67" s="79"/>
      <c r="F67" s="79"/>
      <c r="G67" s="79"/>
    </row>
    <row r="68" ht="14.25" customHeight="1">
      <c r="A68" s="79"/>
      <c r="B68" s="85"/>
      <c r="C68" s="84"/>
      <c r="D68" s="85"/>
      <c r="E68" s="79"/>
      <c r="F68" s="79"/>
      <c r="G68" s="79"/>
    </row>
    <row r="69" ht="14.25" customHeight="1">
      <c r="A69" s="79"/>
      <c r="B69" s="85"/>
      <c r="C69" s="84"/>
      <c r="D69" s="85"/>
      <c r="E69" s="79"/>
      <c r="F69" s="79"/>
      <c r="G69" s="79"/>
    </row>
    <row r="70" ht="14.25" customHeight="1">
      <c r="A70" s="79"/>
      <c r="B70" s="85"/>
      <c r="C70" s="84"/>
      <c r="D70" s="85"/>
      <c r="E70" s="79"/>
      <c r="F70" s="79"/>
      <c r="G70" s="79"/>
    </row>
    <row r="71" ht="14.25" customHeight="1">
      <c r="A71" s="79"/>
      <c r="B71" s="85"/>
      <c r="C71" s="84"/>
      <c r="D71" s="85"/>
      <c r="E71" s="79"/>
      <c r="F71" s="79"/>
      <c r="G71" s="79"/>
    </row>
    <row r="72" ht="14.25" customHeight="1">
      <c r="A72" s="79"/>
      <c r="B72" s="85"/>
      <c r="C72" s="84"/>
      <c r="D72" s="85"/>
      <c r="E72" s="79"/>
      <c r="F72" s="79"/>
      <c r="G72" s="79"/>
    </row>
    <row r="73" ht="14.25" customHeight="1">
      <c r="A73" s="79"/>
      <c r="B73" s="85"/>
      <c r="C73" s="84"/>
      <c r="D73" s="85"/>
      <c r="E73" s="79"/>
      <c r="F73" s="79"/>
      <c r="G73" s="79"/>
    </row>
    <row r="74" ht="14.25" customHeight="1">
      <c r="A74" s="79"/>
      <c r="B74" s="85"/>
      <c r="C74" s="84"/>
      <c r="D74" s="85"/>
      <c r="E74" s="79"/>
      <c r="F74" s="79"/>
      <c r="G74" s="79"/>
    </row>
    <row r="75" ht="14.25" customHeight="1">
      <c r="A75" s="79"/>
      <c r="B75" s="85"/>
      <c r="C75" s="84"/>
      <c r="D75" s="85"/>
      <c r="E75" s="79"/>
      <c r="F75" s="79"/>
      <c r="G75" s="79"/>
    </row>
    <row r="76" ht="14.25" customHeight="1">
      <c r="A76" s="79"/>
      <c r="B76" s="85"/>
      <c r="C76" s="84"/>
      <c r="D76" s="85"/>
      <c r="E76" s="79"/>
      <c r="F76" s="79"/>
      <c r="G76" s="79"/>
    </row>
    <row r="77" ht="14.25" customHeight="1">
      <c r="A77" s="79"/>
      <c r="B77" s="85"/>
      <c r="C77" s="84"/>
      <c r="D77" s="85"/>
      <c r="E77" s="79"/>
      <c r="F77" s="79"/>
      <c r="G77" s="79"/>
    </row>
    <row r="78" ht="14.25" customHeight="1">
      <c r="A78" s="79"/>
      <c r="B78" s="85"/>
      <c r="C78" s="84"/>
      <c r="D78" s="85"/>
      <c r="E78" s="79"/>
      <c r="F78" s="79"/>
      <c r="G78" s="79"/>
    </row>
    <row r="79" ht="14.25" customHeight="1">
      <c r="A79" s="79"/>
      <c r="B79" s="85"/>
      <c r="C79" s="84"/>
      <c r="D79" s="85"/>
      <c r="E79" s="79"/>
      <c r="F79" s="79"/>
      <c r="G79" s="79"/>
    </row>
    <row r="80" ht="14.25" customHeight="1">
      <c r="A80" s="79"/>
      <c r="B80" s="85"/>
      <c r="C80" s="84"/>
      <c r="D80" s="85"/>
      <c r="E80" s="79"/>
      <c r="F80" s="79"/>
      <c r="G80" s="79"/>
    </row>
    <row r="81" ht="14.25" customHeight="1">
      <c r="A81" s="79"/>
      <c r="B81" s="85"/>
      <c r="C81" s="84"/>
      <c r="D81" s="85"/>
      <c r="E81" s="79"/>
      <c r="F81" s="79"/>
      <c r="G81" s="79"/>
    </row>
    <row r="82" ht="14.25" customHeight="1">
      <c r="A82" s="79"/>
      <c r="B82" s="85"/>
      <c r="C82" s="84"/>
      <c r="D82" s="85"/>
      <c r="E82" s="79"/>
      <c r="F82" s="79"/>
      <c r="G82" s="79"/>
    </row>
    <row r="83" ht="14.25" customHeight="1">
      <c r="A83" s="79"/>
      <c r="B83" s="85"/>
      <c r="C83" s="84"/>
      <c r="D83" s="85"/>
      <c r="E83" s="79"/>
      <c r="F83" s="79"/>
      <c r="G83" s="79"/>
    </row>
    <row r="84" ht="14.25" customHeight="1">
      <c r="A84" s="79"/>
      <c r="B84" s="85"/>
      <c r="C84" s="84"/>
      <c r="D84" s="85"/>
      <c r="E84" s="79"/>
      <c r="F84" s="79"/>
      <c r="G84" s="79"/>
    </row>
    <row r="85" ht="14.25" customHeight="1">
      <c r="A85" s="79"/>
      <c r="B85" s="85"/>
      <c r="C85" s="84"/>
      <c r="D85" s="85"/>
      <c r="E85" s="79"/>
      <c r="F85" s="79"/>
      <c r="G85" s="79"/>
    </row>
    <row r="86" ht="14.25" customHeight="1">
      <c r="A86" s="79"/>
      <c r="B86" s="85"/>
      <c r="C86" s="84"/>
      <c r="D86" s="85"/>
      <c r="E86" s="79"/>
      <c r="F86" s="79"/>
      <c r="G86" s="79"/>
    </row>
    <row r="87" ht="14.25" customHeight="1">
      <c r="A87" s="79"/>
      <c r="B87" s="85"/>
      <c r="C87" s="84"/>
      <c r="D87" s="85"/>
      <c r="E87" s="79"/>
      <c r="F87" s="79"/>
      <c r="G87" s="79"/>
    </row>
    <row r="88" ht="14.25" customHeight="1">
      <c r="A88" s="79"/>
      <c r="B88" s="85"/>
      <c r="C88" s="84"/>
      <c r="D88" s="85"/>
      <c r="E88" s="79"/>
      <c r="F88" s="79"/>
      <c r="G88" s="79"/>
    </row>
    <row r="89" ht="14.25" customHeight="1">
      <c r="A89" s="79"/>
      <c r="B89" s="85"/>
      <c r="C89" s="84"/>
      <c r="D89" s="85"/>
      <c r="E89" s="79"/>
      <c r="F89" s="79"/>
      <c r="G89" s="79"/>
    </row>
    <row r="90" ht="14.25" customHeight="1">
      <c r="A90" s="79"/>
      <c r="B90" s="85"/>
      <c r="C90" s="84"/>
      <c r="D90" s="85"/>
      <c r="E90" s="79"/>
      <c r="F90" s="79"/>
      <c r="G90" s="79"/>
    </row>
    <row r="91" ht="14.25" customHeight="1">
      <c r="A91" s="79"/>
      <c r="B91" s="85"/>
      <c r="C91" s="84"/>
      <c r="D91" s="85"/>
      <c r="E91" s="79"/>
      <c r="F91" s="79"/>
      <c r="G91" s="79"/>
    </row>
    <row r="92" ht="14.25" customHeight="1">
      <c r="A92" s="79"/>
      <c r="B92" s="85"/>
      <c r="C92" s="84"/>
      <c r="D92" s="85"/>
      <c r="E92" s="79"/>
      <c r="F92" s="79"/>
      <c r="G92" s="79"/>
    </row>
    <row r="93" ht="14.25" customHeight="1">
      <c r="A93" s="79"/>
      <c r="B93" s="85"/>
      <c r="C93" s="84"/>
      <c r="D93" s="85"/>
      <c r="E93" s="79"/>
      <c r="F93" s="79"/>
      <c r="G93" s="79"/>
    </row>
    <row r="94" ht="14.25" customHeight="1">
      <c r="A94" s="79"/>
      <c r="B94" s="85"/>
      <c r="C94" s="84"/>
      <c r="D94" s="85"/>
      <c r="E94" s="79"/>
      <c r="F94" s="79"/>
      <c r="G94" s="79"/>
    </row>
    <row r="95" ht="14.25" customHeight="1">
      <c r="A95" s="79"/>
      <c r="B95" s="85"/>
      <c r="C95" s="84"/>
      <c r="D95" s="85"/>
      <c r="E95" s="79"/>
      <c r="F95" s="79"/>
      <c r="G95" s="79"/>
    </row>
    <row r="96" ht="14.25" customHeight="1">
      <c r="A96" s="79"/>
      <c r="B96" s="85"/>
      <c r="C96" s="84"/>
      <c r="D96" s="85"/>
      <c r="E96" s="79"/>
      <c r="F96" s="79"/>
      <c r="G96" s="79"/>
    </row>
    <row r="97" ht="14.25" customHeight="1">
      <c r="A97" s="79"/>
      <c r="B97" s="85"/>
      <c r="C97" s="84"/>
      <c r="D97" s="85"/>
      <c r="E97" s="79"/>
      <c r="F97" s="79"/>
      <c r="G97" s="79"/>
    </row>
    <row r="98" ht="14.25" customHeight="1">
      <c r="A98" s="79"/>
      <c r="B98" s="85"/>
      <c r="C98" s="84"/>
      <c r="D98" s="85"/>
      <c r="E98" s="79"/>
      <c r="F98" s="79"/>
      <c r="G98" s="79"/>
    </row>
    <row r="99" ht="14.25" customHeight="1">
      <c r="A99" s="79"/>
      <c r="B99" s="85"/>
      <c r="C99" s="84"/>
      <c r="D99" s="85"/>
      <c r="E99" s="79"/>
      <c r="F99" s="79"/>
      <c r="G99" s="79"/>
    </row>
    <row r="100" ht="14.25" customHeight="1">
      <c r="A100" s="79"/>
      <c r="B100" s="85"/>
      <c r="C100" s="84"/>
      <c r="D100" s="85"/>
      <c r="E100" s="79"/>
      <c r="F100" s="79"/>
      <c r="G100" s="79"/>
    </row>
    <row r="101" ht="14.25" customHeight="1">
      <c r="A101" s="79"/>
      <c r="B101" s="85"/>
      <c r="C101" s="84"/>
      <c r="D101" s="85"/>
      <c r="E101" s="79"/>
      <c r="F101" s="79"/>
      <c r="G101" s="79"/>
    </row>
    <row r="102" ht="14.25" customHeight="1">
      <c r="A102" s="79"/>
      <c r="B102" s="85"/>
      <c r="C102" s="84"/>
      <c r="D102" s="85"/>
      <c r="E102" s="79"/>
      <c r="F102" s="79"/>
      <c r="G102" s="79"/>
    </row>
    <row r="103" ht="14.25" customHeight="1">
      <c r="A103" s="79"/>
      <c r="B103" s="85"/>
      <c r="C103" s="84"/>
      <c r="D103" s="85"/>
      <c r="E103" s="79"/>
      <c r="F103" s="79"/>
      <c r="G103" s="79"/>
    </row>
    <row r="104" ht="14.25" customHeight="1">
      <c r="A104" s="79"/>
      <c r="B104" s="85"/>
      <c r="C104" s="84"/>
      <c r="D104" s="85"/>
      <c r="E104" s="79"/>
      <c r="F104" s="79"/>
      <c r="G104" s="79"/>
    </row>
    <row r="105" ht="14.25" customHeight="1">
      <c r="A105" s="79"/>
      <c r="B105" s="85"/>
      <c r="C105" s="84"/>
      <c r="D105" s="85"/>
      <c r="E105" s="79"/>
      <c r="F105" s="79"/>
      <c r="G105" s="79"/>
    </row>
    <row r="106" ht="14.25" customHeight="1">
      <c r="A106" s="79"/>
      <c r="B106" s="85"/>
      <c r="C106" s="84"/>
      <c r="D106" s="85"/>
      <c r="E106" s="79"/>
      <c r="F106" s="79"/>
      <c r="G106" s="79"/>
    </row>
    <row r="107" ht="14.25" customHeight="1">
      <c r="A107" s="79"/>
      <c r="B107" s="85"/>
      <c r="C107" s="84"/>
      <c r="D107" s="85"/>
      <c r="E107" s="79"/>
      <c r="F107" s="79"/>
      <c r="G107" s="79"/>
    </row>
    <row r="108" ht="14.25" customHeight="1">
      <c r="A108" s="79"/>
      <c r="B108" s="85"/>
      <c r="C108" s="84"/>
      <c r="D108" s="85"/>
      <c r="E108" s="79"/>
      <c r="F108" s="79"/>
      <c r="G108" s="79"/>
    </row>
    <row r="109" ht="14.25" customHeight="1">
      <c r="A109" s="79"/>
      <c r="B109" s="85"/>
      <c r="C109" s="84"/>
      <c r="D109" s="85"/>
      <c r="E109" s="79"/>
      <c r="F109" s="79"/>
      <c r="G109" s="79"/>
    </row>
    <row r="110" ht="14.25" customHeight="1">
      <c r="A110" s="79"/>
      <c r="B110" s="85"/>
      <c r="C110" s="84"/>
      <c r="D110" s="85"/>
      <c r="E110" s="79"/>
      <c r="F110" s="79"/>
      <c r="G110" s="79"/>
    </row>
    <row r="111" ht="14.25" customHeight="1">
      <c r="A111" s="79"/>
      <c r="B111" s="85"/>
      <c r="C111" s="84"/>
      <c r="D111" s="85"/>
      <c r="E111" s="79"/>
      <c r="F111" s="79"/>
      <c r="G111" s="79"/>
    </row>
    <row r="112" ht="14.25" customHeight="1">
      <c r="A112" s="79"/>
      <c r="B112" s="85"/>
      <c r="C112" s="84"/>
      <c r="D112" s="85"/>
      <c r="E112" s="79"/>
      <c r="F112" s="79"/>
      <c r="G112" s="79"/>
    </row>
    <row r="113" ht="14.25" customHeight="1">
      <c r="A113" s="79"/>
      <c r="B113" s="85"/>
      <c r="C113" s="84"/>
      <c r="D113" s="85"/>
      <c r="E113" s="79"/>
      <c r="F113" s="79"/>
      <c r="G113" s="79"/>
    </row>
    <row r="114" ht="14.25" customHeight="1">
      <c r="A114" s="79"/>
      <c r="B114" s="85"/>
      <c r="C114" s="84"/>
      <c r="D114" s="85"/>
      <c r="E114" s="79"/>
      <c r="F114" s="79"/>
      <c r="G114" s="79"/>
    </row>
    <row r="115" ht="14.25" customHeight="1">
      <c r="A115" s="79"/>
      <c r="B115" s="85"/>
      <c r="C115" s="84"/>
      <c r="D115" s="85"/>
      <c r="E115" s="79"/>
      <c r="F115" s="79"/>
      <c r="G115" s="79"/>
    </row>
    <row r="116" ht="14.25" customHeight="1">
      <c r="A116" s="79"/>
      <c r="B116" s="85"/>
      <c r="C116" s="84"/>
      <c r="D116" s="85"/>
      <c r="E116" s="79"/>
      <c r="F116" s="79"/>
      <c r="G116" s="79"/>
    </row>
    <row r="117" ht="14.25" customHeight="1">
      <c r="A117" s="79"/>
      <c r="B117" s="85"/>
      <c r="C117" s="84"/>
      <c r="D117" s="85"/>
      <c r="E117" s="79"/>
      <c r="F117" s="79"/>
      <c r="G117" s="79"/>
    </row>
    <row r="118" ht="14.25" customHeight="1">
      <c r="A118" s="79"/>
      <c r="B118" s="85"/>
      <c r="C118" s="84"/>
      <c r="D118" s="85"/>
      <c r="E118" s="79"/>
      <c r="F118" s="79"/>
      <c r="G118" s="79"/>
    </row>
    <row r="119" ht="14.25" customHeight="1">
      <c r="A119" s="79"/>
      <c r="B119" s="85"/>
      <c r="C119" s="84"/>
      <c r="D119" s="85"/>
      <c r="E119" s="79"/>
      <c r="F119" s="79"/>
      <c r="G119" s="79"/>
    </row>
    <row r="120" ht="14.25" customHeight="1">
      <c r="A120" s="79"/>
      <c r="B120" s="85"/>
      <c r="C120" s="84"/>
      <c r="D120" s="85"/>
      <c r="E120" s="79"/>
      <c r="F120" s="79"/>
      <c r="G120" s="79"/>
    </row>
    <row r="121" ht="14.25" customHeight="1">
      <c r="A121" s="79"/>
      <c r="B121" s="85"/>
      <c r="C121" s="84"/>
      <c r="D121" s="85"/>
      <c r="E121" s="79"/>
      <c r="F121" s="79"/>
      <c r="G121" s="79"/>
    </row>
    <row r="122" ht="14.25" customHeight="1">
      <c r="A122" s="79"/>
      <c r="B122" s="85"/>
      <c r="C122" s="84"/>
      <c r="D122" s="85"/>
      <c r="E122" s="79"/>
      <c r="F122" s="79"/>
      <c r="G122" s="79"/>
    </row>
    <row r="123" ht="14.25" customHeight="1">
      <c r="A123" s="79"/>
      <c r="B123" s="85"/>
      <c r="C123" s="84"/>
      <c r="D123" s="85"/>
      <c r="E123" s="79"/>
      <c r="F123" s="79"/>
      <c r="G123" s="79"/>
    </row>
    <row r="124" ht="14.25" customHeight="1">
      <c r="A124" s="79"/>
      <c r="B124" s="85"/>
      <c r="C124" s="84"/>
      <c r="D124" s="85"/>
      <c r="E124" s="79"/>
      <c r="F124" s="79"/>
      <c r="G124" s="79"/>
    </row>
    <row r="125" ht="14.25" customHeight="1">
      <c r="A125" s="79"/>
      <c r="B125" s="85"/>
      <c r="C125" s="84"/>
      <c r="D125" s="85"/>
      <c r="E125" s="79"/>
      <c r="F125" s="79"/>
      <c r="G125" s="79"/>
    </row>
    <row r="126" ht="14.25" customHeight="1">
      <c r="A126" s="79"/>
      <c r="B126" s="85"/>
      <c r="C126" s="84"/>
      <c r="D126" s="85"/>
      <c r="E126" s="79"/>
      <c r="F126" s="79"/>
      <c r="G126" s="79"/>
    </row>
    <row r="127" ht="14.25" customHeight="1">
      <c r="A127" s="79"/>
      <c r="B127" s="85"/>
      <c r="C127" s="84"/>
      <c r="D127" s="85"/>
      <c r="E127" s="79"/>
      <c r="F127" s="79"/>
      <c r="G127" s="79"/>
    </row>
    <row r="128" ht="14.25" customHeight="1">
      <c r="A128" s="79"/>
      <c r="B128" s="85"/>
      <c r="C128" s="84"/>
      <c r="D128" s="85"/>
      <c r="E128" s="79"/>
      <c r="F128" s="79"/>
      <c r="G128" s="79"/>
    </row>
    <row r="129" ht="14.25" customHeight="1">
      <c r="A129" s="79"/>
      <c r="B129" s="85"/>
      <c r="C129" s="84"/>
      <c r="D129" s="85"/>
      <c r="E129" s="79"/>
      <c r="F129" s="79"/>
      <c r="G129" s="79"/>
    </row>
    <row r="130" ht="14.25" customHeight="1">
      <c r="A130" s="79"/>
      <c r="B130" s="85"/>
      <c r="C130" s="84"/>
      <c r="D130" s="85"/>
      <c r="E130" s="79"/>
      <c r="F130" s="79"/>
      <c r="G130" s="79"/>
    </row>
    <row r="131" ht="14.25" customHeight="1">
      <c r="A131" s="79"/>
      <c r="B131" s="85"/>
      <c r="C131" s="84"/>
      <c r="D131" s="85"/>
      <c r="E131" s="79"/>
      <c r="F131" s="79"/>
      <c r="G131" s="79"/>
    </row>
    <row r="132" ht="14.25" customHeight="1">
      <c r="A132" s="79"/>
      <c r="B132" s="85"/>
      <c r="C132" s="84"/>
      <c r="D132" s="85"/>
      <c r="E132" s="79"/>
      <c r="F132" s="79"/>
      <c r="G132" s="79"/>
    </row>
    <row r="133" ht="14.25" customHeight="1">
      <c r="A133" s="79"/>
      <c r="B133" s="85"/>
      <c r="C133" s="84"/>
      <c r="D133" s="85"/>
      <c r="E133" s="79"/>
      <c r="F133" s="79"/>
      <c r="G133" s="79"/>
    </row>
    <row r="134" ht="14.25" customHeight="1">
      <c r="A134" s="79"/>
      <c r="B134" s="85"/>
      <c r="C134" s="84"/>
      <c r="D134" s="85"/>
      <c r="E134" s="79"/>
      <c r="F134" s="79"/>
      <c r="G134" s="79"/>
    </row>
    <row r="135" ht="14.25" customHeight="1">
      <c r="A135" s="79"/>
      <c r="B135" s="85"/>
      <c r="C135" s="84"/>
      <c r="D135" s="85"/>
      <c r="E135" s="79"/>
      <c r="F135" s="79"/>
      <c r="G135" s="79"/>
    </row>
    <row r="136" ht="14.25" customHeight="1">
      <c r="A136" s="79"/>
      <c r="B136" s="85"/>
      <c r="C136" s="84"/>
      <c r="D136" s="85"/>
      <c r="E136" s="79"/>
      <c r="F136" s="79"/>
      <c r="G136" s="79"/>
    </row>
    <row r="137" ht="14.25" customHeight="1">
      <c r="A137" s="79"/>
      <c r="B137" s="85"/>
      <c r="C137" s="84"/>
      <c r="D137" s="85"/>
      <c r="E137" s="79"/>
      <c r="F137" s="79"/>
      <c r="G137" s="79"/>
    </row>
    <row r="138" ht="14.25" customHeight="1">
      <c r="A138" s="79"/>
      <c r="B138" s="85"/>
      <c r="C138" s="84"/>
      <c r="D138" s="85"/>
      <c r="E138" s="79"/>
      <c r="F138" s="79"/>
      <c r="G138" s="79"/>
    </row>
    <row r="139" ht="14.25" customHeight="1">
      <c r="A139" s="79"/>
      <c r="B139" s="85"/>
      <c r="C139" s="84"/>
      <c r="D139" s="85"/>
      <c r="E139" s="79"/>
      <c r="F139" s="79"/>
      <c r="G139" s="79"/>
    </row>
    <row r="140" ht="14.25" customHeight="1">
      <c r="A140" s="79"/>
      <c r="B140" s="85"/>
      <c r="C140" s="84"/>
      <c r="D140" s="85"/>
      <c r="E140" s="79"/>
      <c r="F140" s="79"/>
      <c r="G140" s="79"/>
    </row>
    <row r="141" ht="14.25" customHeight="1">
      <c r="A141" s="79"/>
      <c r="B141" s="85"/>
      <c r="C141" s="84"/>
      <c r="D141" s="85"/>
      <c r="E141" s="79"/>
      <c r="F141" s="79"/>
      <c r="G141" s="79"/>
    </row>
    <row r="142" ht="14.25" customHeight="1">
      <c r="A142" s="79"/>
      <c r="B142" s="85"/>
      <c r="C142" s="84"/>
      <c r="D142" s="85"/>
      <c r="E142" s="79"/>
      <c r="F142" s="79"/>
      <c r="G142" s="79"/>
    </row>
    <row r="143" ht="14.25" customHeight="1">
      <c r="A143" s="79"/>
      <c r="B143" s="85"/>
      <c r="C143" s="84"/>
      <c r="D143" s="85"/>
      <c r="E143" s="79"/>
      <c r="F143" s="79"/>
      <c r="G143" s="79"/>
    </row>
    <row r="144" ht="14.25" customHeight="1">
      <c r="A144" s="79"/>
      <c r="B144" s="85"/>
      <c r="C144" s="84"/>
      <c r="D144" s="85"/>
      <c r="E144" s="79"/>
      <c r="F144" s="79"/>
      <c r="G144" s="79"/>
    </row>
    <row r="145" ht="14.25" customHeight="1">
      <c r="A145" s="79"/>
      <c r="B145" s="85"/>
      <c r="C145" s="84"/>
      <c r="D145" s="85"/>
      <c r="E145" s="79"/>
      <c r="F145" s="79"/>
      <c r="G145" s="79"/>
    </row>
    <row r="146" ht="14.25" customHeight="1">
      <c r="A146" s="79"/>
      <c r="B146" s="85"/>
      <c r="C146" s="84"/>
      <c r="D146" s="85"/>
      <c r="E146" s="79"/>
      <c r="F146" s="79"/>
      <c r="G146" s="79"/>
    </row>
    <row r="147" ht="14.25" customHeight="1">
      <c r="A147" s="79"/>
      <c r="B147" s="85"/>
      <c r="C147" s="84"/>
      <c r="D147" s="85"/>
      <c r="E147" s="79"/>
      <c r="F147" s="79"/>
      <c r="G147" s="79"/>
    </row>
    <row r="148" ht="14.25" customHeight="1">
      <c r="A148" s="79"/>
      <c r="B148" s="85"/>
      <c r="C148" s="84"/>
      <c r="D148" s="85"/>
      <c r="E148" s="79"/>
      <c r="F148" s="79"/>
      <c r="G148" s="79"/>
    </row>
    <row r="149" ht="14.25" customHeight="1">
      <c r="A149" s="79"/>
      <c r="B149" s="85"/>
      <c r="C149" s="84"/>
      <c r="D149" s="85"/>
      <c r="E149" s="79"/>
      <c r="F149" s="79"/>
      <c r="G149" s="79"/>
    </row>
    <row r="150" ht="14.25" customHeight="1">
      <c r="A150" s="79"/>
      <c r="B150" s="85"/>
      <c r="C150" s="84"/>
      <c r="D150" s="85"/>
      <c r="E150" s="79"/>
      <c r="F150" s="79"/>
      <c r="G150" s="79"/>
    </row>
    <row r="151" ht="14.25" customHeight="1">
      <c r="A151" s="79"/>
      <c r="B151" s="85"/>
      <c r="C151" s="84"/>
      <c r="D151" s="85"/>
      <c r="E151" s="79"/>
      <c r="F151" s="79"/>
      <c r="G151" s="79"/>
    </row>
    <row r="152" ht="14.25" customHeight="1">
      <c r="A152" s="79"/>
      <c r="B152" s="85"/>
      <c r="C152" s="84"/>
      <c r="D152" s="85"/>
      <c r="E152" s="79"/>
      <c r="F152" s="79"/>
      <c r="G152" s="79"/>
    </row>
    <row r="153" ht="14.25" customHeight="1">
      <c r="A153" s="79"/>
      <c r="B153" s="85"/>
      <c r="C153" s="84"/>
      <c r="D153" s="85"/>
      <c r="E153" s="79"/>
      <c r="F153" s="79"/>
      <c r="G153" s="79"/>
    </row>
    <row r="154" ht="14.25" customHeight="1">
      <c r="A154" s="79"/>
      <c r="B154" s="85"/>
      <c r="C154" s="84"/>
      <c r="D154" s="85"/>
      <c r="E154" s="79"/>
      <c r="F154" s="79"/>
      <c r="G154" s="79"/>
    </row>
    <row r="155" ht="14.25" customHeight="1">
      <c r="A155" s="79"/>
      <c r="B155" s="85"/>
      <c r="C155" s="84"/>
      <c r="D155" s="85"/>
      <c r="E155" s="79"/>
      <c r="F155" s="79"/>
      <c r="G155" s="79"/>
    </row>
    <row r="156" ht="14.25" customHeight="1">
      <c r="A156" s="79"/>
      <c r="B156" s="85"/>
      <c r="C156" s="84"/>
      <c r="D156" s="85"/>
      <c r="E156" s="79"/>
      <c r="F156" s="79"/>
      <c r="G156" s="79"/>
    </row>
    <row r="157" ht="14.25" customHeight="1">
      <c r="A157" s="79"/>
      <c r="B157" s="85"/>
      <c r="C157" s="84"/>
      <c r="D157" s="85"/>
      <c r="E157" s="79"/>
      <c r="F157" s="79"/>
      <c r="G157" s="79"/>
    </row>
    <row r="158" ht="14.25" customHeight="1">
      <c r="A158" s="79"/>
      <c r="B158" s="85"/>
      <c r="C158" s="84"/>
      <c r="D158" s="85"/>
      <c r="E158" s="79"/>
      <c r="F158" s="79"/>
      <c r="G158" s="79"/>
    </row>
    <row r="159" ht="14.25" customHeight="1">
      <c r="A159" s="79"/>
      <c r="B159" s="85"/>
      <c r="C159" s="84"/>
      <c r="D159" s="85"/>
      <c r="E159" s="79"/>
      <c r="F159" s="79"/>
      <c r="G159" s="79"/>
    </row>
    <row r="160" ht="14.25" customHeight="1">
      <c r="A160" s="79"/>
      <c r="B160" s="85"/>
      <c r="C160" s="84"/>
      <c r="D160" s="85"/>
      <c r="E160" s="79"/>
      <c r="F160" s="79"/>
      <c r="G160" s="79"/>
    </row>
    <row r="161" ht="14.25" customHeight="1">
      <c r="A161" s="79"/>
      <c r="B161" s="85"/>
      <c r="C161" s="84"/>
      <c r="D161" s="85"/>
      <c r="E161" s="79"/>
      <c r="F161" s="79"/>
      <c r="G161" s="79"/>
    </row>
    <row r="162" ht="14.25" customHeight="1">
      <c r="A162" s="79"/>
      <c r="B162" s="85"/>
      <c r="C162" s="84"/>
      <c r="D162" s="85"/>
      <c r="E162" s="79"/>
      <c r="F162" s="79"/>
      <c r="G162" s="79"/>
    </row>
    <row r="163" ht="14.25" customHeight="1">
      <c r="A163" s="79"/>
      <c r="B163" s="85"/>
      <c r="C163" s="84"/>
      <c r="D163" s="85"/>
      <c r="E163" s="79"/>
      <c r="F163" s="79"/>
      <c r="G163" s="79"/>
    </row>
    <row r="164" ht="14.25" customHeight="1">
      <c r="A164" s="79"/>
      <c r="B164" s="85"/>
      <c r="C164" s="84"/>
      <c r="D164" s="85"/>
      <c r="E164" s="79"/>
      <c r="F164" s="79"/>
      <c r="G164" s="79"/>
    </row>
    <row r="165" ht="14.25" customHeight="1">
      <c r="A165" s="79"/>
      <c r="B165" s="85"/>
      <c r="C165" s="84"/>
      <c r="D165" s="85"/>
      <c r="E165" s="79"/>
      <c r="F165" s="79"/>
      <c r="G165" s="79"/>
    </row>
    <row r="166" ht="14.25" customHeight="1">
      <c r="A166" s="79"/>
      <c r="B166" s="85"/>
      <c r="C166" s="84"/>
      <c r="D166" s="85"/>
      <c r="E166" s="79"/>
      <c r="F166" s="79"/>
      <c r="G166" s="79"/>
    </row>
    <row r="167" ht="14.25" customHeight="1">
      <c r="A167" s="79"/>
      <c r="B167" s="85"/>
      <c r="C167" s="84"/>
      <c r="D167" s="85"/>
      <c r="E167" s="79"/>
      <c r="F167" s="79"/>
      <c r="G167" s="79"/>
    </row>
    <row r="168" ht="14.25" customHeight="1">
      <c r="A168" s="79"/>
      <c r="B168" s="85"/>
      <c r="C168" s="84"/>
      <c r="D168" s="85"/>
      <c r="E168" s="79"/>
      <c r="F168" s="79"/>
      <c r="G168" s="79"/>
    </row>
    <row r="169" ht="14.25" customHeight="1">
      <c r="A169" s="79"/>
      <c r="B169" s="85"/>
      <c r="C169" s="84"/>
      <c r="D169" s="85"/>
      <c r="E169" s="79"/>
      <c r="F169" s="79"/>
      <c r="G169" s="79"/>
    </row>
    <row r="170" ht="14.25" customHeight="1">
      <c r="A170" s="79"/>
      <c r="B170" s="85"/>
      <c r="C170" s="84"/>
      <c r="D170" s="85"/>
      <c r="E170" s="79"/>
      <c r="F170" s="79"/>
      <c r="G170" s="79"/>
    </row>
    <row r="171" ht="14.25" customHeight="1">
      <c r="A171" s="79"/>
      <c r="B171" s="85"/>
      <c r="C171" s="84"/>
      <c r="D171" s="85"/>
      <c r="E171" s="79"/>
      <c r="F171" s="79"/>
      <c r="G171" s="79"/>
    </row>
    <row r="172" ht="14.25" customHeight="1">
      <c r="A172" s="79"/>
      <c r="B172" s="85"/>
      <c r="C172" s="84"/>
      <c r="D172" s="85"/>
      <c r="E172" s="79"/>
      <c r="F172" s="79"/>
      <c r="G172" s="79"/>
    </row>
    <row r="173" ht="14.25" customHeight="1">
      <c r="A173" s="79"/>
      <c r="B173" s="85"/>
      <c r="C173" s="84"/>
      <c r="D173" s="85"/>
      <c r="E173" s="79"/>
      <c r="F173" s="79"/>
      <c r="G173" s="79"/>
    </row>
    <row r="174" ht="14.25" customHeight="1">
      <c r="A174" s="79"/>
      <c r="B174" s="85"/>
      <c r="C174" s="84"/>
      <c r="D174" s="85"/>
      <c r="E174" s="79"/>
      <c r="F174" s="79"/>
      <c r="G174" s="79"/>
    </row>
    <row r="175" ht="14.25" customHeight="1">
      <c r="A175" s="79"/>
      <c r="B175" s="85"/>
      <c r="C175" s="84"/>
      <c r="D175" s="85"/>
      <c r="E175" s="79"/>
      <c r="F175" s="79"/>
      <c r="G175" s="79"/>
    </row>
    <row r="176" ht="14.25" customHeight="1">
      <c r="A176" s="79"/>
      <c r="B176" s="85"/>
      <c r="C176" s="84"/>
      <c r="D176" s="85"/>
      <c r="E176" s="79"/>
      <c r="F176" s="79"/>
      <c r="G176" s="79"/>
    </row>
    <row r="177" ht="14.25" customHeight="1">
      <c r="A177" s="79"/>
      <c r="B177" s="85"/>
      <c r="C177" s="84"/>
      <c r="D177" s="85"/>
      <c r="E177" s="79"/>
      <c r="F177" s="79"/>
      <c r="G177" s="79"/>
    </row>
    <row r="178" ht="14.25" customHeight="1">
      <c r="A178" s="79"/>
      <c r="B178" s="85"/>
      <c r="C178" s="84"/>
      <c r="D178" s="85"/>
      <c r="E178" s="79"/>
      <c r="F178" s="79"/>
      <c r="G178" s="79"/>
    </row>
    <row r="179" ht="14.25" customHeight="1">
      <c r="A179" s="79"/>
      <c r="B179" s="85"/>
      <c r="C179" s="84"/>
      <c r="D179" s="85"/>
      <c r="E179" s="79"/>
      <c r="F179" s="79"/>
      <c r="G179" s="79"/>
    </row>
    <row r="180" ht="14.25" customHeight="1">
      <c r="A180" s="79"/>
      <c r="B180" s="85"/>
      <c r="C180" s="84"/>
      <c r="D180" s="85"/>
      <c r="E180" s="79"/>
      <c r="F180" s="79"/>
      <c r="G180" s="79"/>
    </row>
    <row r="181" ht="14.25" customHeight="1">
      <c r="A181" s="79"/>
      <c r="B181" s="85"/>
      <c r="C181" s="84"/>
      <c r="D181" s="85"/>
      <c r="E181" s="79"/>
      <c r="F181" s="79"/>
      <c r="G181" s="79"/>
    </row>
    <row r="182" ht="14.25" customHeight="1">
      <c r="A182" s="79"/>
      <c r="B182" s="85"/>
      <c r="C182" s="84"/>
      <c r="D182" s="85"/>
      <c r="E182" s="79"/>
      <c r="F182" s="79"/>
      <c r="G182" s="79"/>
    </row>
    <row r="183" ht="14.25" customHeight="1">
      <c r="A183" s="79"/>
      <c r="B183" s="85"/>
      <c r="C183" s="84"/>
      <c r="D183" s="85"/>
      <c r="E183" s="79"/>
      <c r="F183" s="79"/>
      <c r="G183" s="79"/>
    </row>
    <row r="184" ht="14.25" customHeight="1">
      <c r="A184" s="79"/>
      <c r="B184" s="85"/>
      <c r="C184" s="84"/>
      <c r="D184" s="85"/>
      <c r="E184" s="79"/>
      <c r="F184" s="79"/>
      <c r="G184" s="79"/>
    </row>
    <row r="185" ht="14.25" customHeight="1">
      <c r="A185" s="79"/>
      <c r="B185" s="85"/>
      <c r="C185" s="84"/>
      <c r="D185" s="85"/>
      <c r="E185" s="79"/>
      <c r="F185" s="79"/>
      <c r="G185" s="79"/>
    </row>
    <row r="186" ht="14.25" customHeight="1">
      <c r="A186" s="79"/>
      <c r="B186" s="85"/>
      <c r="C186" s="84"/>
      <c r="D186" s="85"/>
      <c r="E186" s="79"/>
      <c r="F186" s="79"/>
      <c r="G186" s="79"/>
    </row>
    <row r="187" ht="14.25" customHeight="1">
      <c r="A187" s="79"/>
      <c r="B187" s="85"/>
      <c r="C187" s="84"/>
      <c r="D187" s="85"/>
      <c r="E187" s="79"/>
      <c r="F187" s="79"/>
      <c r="G187" s="79"/>
    </row>
    <row r="188" ht="14.25" customHeight="1">
      <c r="A188" s="79"/>
      <c r="B188" s="85"/>
      <c r="C188" s="84"/>
      <c r="D188" s="85"/>
      <c r="E188" s="79"/>
      <c r="F188" s="79"/>
      <c r="G188" s="79"/>
    </row>
    <row r="189" ht="14.25" customHeight="1">
      <c r="A189" s="79"/>
      <c r="B189" s="85"/>
      <c r="C189" s="84"/>
      <c r="D189" s="85"/>
      <c r="E189" s="79"/>
      <c r="F189" s="79"/>
      <c r="G189" s="79"/>
    </row>
    <row r="190" ht="14.25" customHeight="1">
      <c r="A190" s="79"/>
      <c r="B190" s="85"/>
      <c r="C190" s="84"/>
      <c r="D190" s="85"/>
      <c r="E190" s="79"/>
      <c r="F190" s="79"/>
      <c r="G190" s="79"/>
    </row>
    <row r="191" ht="14.25" customHeight="1">
      <c r="A191" s="79"/>
      <c r="B191" s="85"/>
      <c r="C191" s="84"/>
      <c r="D191" s="85"/>
      <c r="E191" s="79"/>
      <c r="F191" s="79"/>
      <c r="G191" s="79"/>
    </row>
    <row r="192" ht="14.25" customHeight="1">
      <c r="A192" s="79"/>
      <c r="B192" s="85"/>
      <c r="C192" s="84"/>
      <c r="D192" s="85"/>
      <c r="E192" s="79"/>
      <c r="F192" s="79"/>
      <c r="G192" s="79"/>
    </row>
    <row r="193" ht="14.25" customHeight="1">
      <c r="A193" s="79"/>
      <c r="B193" s="85"/>
      <c r="C193" s="84"/>
      <c r="D193" s="85"/>
      <c r="E193" s="79"/>
      <c r="F193" s="79"/>
      <c r="G193" s="79"/>
    </row>
    <row r="194" ht="14.25" customHeight="1">
      <c r="A194" s="79"/>
      <c r="B194" s="85"/>
      <c r="C194" s="84"/>
      <c r="D194" s="85"/>
      <c r="E194" s="79"/>
      <c r="F194" s="79"/>
      <c r="G194" s="79"/>
    </row>
    <row r="195" ht="14.25" customHeight="1">
      <c r="A195" s="79"/>
      <c r="B195" s="85"/>
      <c r="C195" s="84"/>
      <c r="D195" s="85"/>
      <c r="E195" s="79"/>
      <c r="F195" s="79"/>
      <c r="G195" s="79"/>
    </row>
    <row r="196" ht="14.25" customHeight="1">
      <c r="A196" s="79"/>
      <c r="B196" s="85"/>
      <c r="C196" s="84"/>
      <c r="D196" s="85"/>
      <c r="E196" s="79"/>
      <c r="F196" s="79"/>
      <c r="G196" s="79"/>
    </row>
    <row r="197" ht="14.25" customHeight="1">
      <c r="A197" s="79"/>
      <c r="B197" s="85"/>
      <c r="C197" s="84"/>
      <c r="D197" s="85"/>
      <c r="E197" s="79"/>
      <c r="F197" s="79"/>
      <c r="G197" s="79"/>
    </row>
    <row r="198" ht="14.25" customHeight="1">
      <c r="A198" s="79"/>
      <c r="B198" s="85"/>
      <c r="C198" s="84"/>
      <c r="D198" s="85"/>
      <c r="E198" s="79"/>
      <c r="F198" s="79"/>
      <c r="G198" s="79"/>
    </row>
    <row r="199" ht="14.25" customHeight="1">
      <c r="A199" s="79"/>
      <c r="B199" s="85"/>
      <c r="C199" s="84"/>
      <c r="D199" s="85"/>
      <c r="E199" s="79"/>
      <c r="F199" s="79"/>
      <c r="G199" s="79"/>
    </row>
    <row r="200" ht="14.25" customHeight="1">
      <c r="A200" s="79"/>
      <c r="B200" s="85"/>
      <c r="C200" s="84"/>
      <c r="D200" s="85"/>
      <c r="E200" s="79"/>
      <c r="F200" s="79"/>
      <c r="G200" s="79"/>
    </row>
    <row r="201" ht="14.25" customHeight="1">
      <c r="A201" s="79"/>
      <c r="B201" s="85"/>
      <c r="C201" s="84"/>
      <c r="D201" s="85"/>
      <c r="E201" s="79"/>
      <c r="F201" s="79"/>
      <c r="G201" s="79"/>
    </row>
    <row r="202" ht="14.25" customHeight="1">
      <c r="A202" s="79"/>
      <c r="B202" s="85"/>
      <c r="C202" s="84"/>
      <c r="D202" s="85"/>
      <c r="E202" s="79"/>
      <c r="F202" s="79"/>
      <c r="G202" s="79"/>
    </row>
    <row r="203" ht="14.25" customHeight="1">
      <c r="A203" s="79"/>
      <c r="B203" s="85"/>
      <c r="C203" s="84"/>
      <c r="D203" s="85"/>
      <c r="E203" s="79"/>
      <c r="F203" s="79"/>
      <c r="G203" s="79"/>
    </row>
    <row r="204" ht="14.25" customHeight="1">
      <c r="A204" s="79"/>
      <c r="B204" s="85"/>
      <c r="C204" s="84"/>
      <c r="D204" s="85"/>
      <c r="E204" s="79"/>
      <c r="F204" s="79"/>
      <c r="G204" s="79"/>
    </row>
    <row r="205" ht="14.25" customHeight="1">
      <c r="A205" s="79"/>
      <c r="B205" s="85"/>
      <c r="C205" s="84"/>
      <c r="D205" s="85"/>
      <c r="E205" s="79"/>
      <c r="F205" s="79"/>
      <c r="G205" s="79"/>
    </row>
    <row r="206" ht="14.25" customHeight="1">
      <c r="A206" s="79"/>
      <c r="B206" s="85"/>
      <c r="C206" s="84"/>
      <c r="D206" s="85"/>
      <c r="E206" s="79"/>
      <c r="F206" s="79"/>
      <c r="G206" s="79"/>
    </row>
    <row r="207" ht="14.25" customHeight="1">
      <c r="A207" s="79"/>
      <c r="B207" s="85"/>
      <c r="C207" s="84"/>
      <c r="D207" s="85"/>
      <c r="E207" s="79"/>
      <c r="F207" s="79"/>
      <c r="G207" s="79"/>
    </row>
    <row r="208" ht="14.25" customHeight="1">
      <c r="A208" s="79"/>
      <c r="B208" s="85"/>
      <c r="C208" s="84"/>
      <c r="D208" s="85"/>
      <c r="E208" s="79"/>
      <c r="F208" s="79"/>
      <c r="G208" s="79"/>
    </row>
    <row r="209" ht="14.25" customHeight="1">
      <c r="A209" s="79"/>
      <c r="B209" s="85"/>
      <c r="C209" s="84"/>
      <c r="D209" s="85"/>
      <c r="E209" s="79"/>
      <c r="F209" s="79"/>
      <c r="G209" s="79"/>
    </row>
    <row r="210" ht="14.25" customHeight="1">
      <c r="A210" s="79"/>
      <c r="B210" s="85"/>
      <c r="C210" s="84"/>
      <c r="D210" s="85"/>
      <c r="E210" s="79"/>
      <c r="F210" s="79"/>
      <c r="G210" s="79"/>
    </row>
    <row r="211" ht="14.25" customHeight="1">
      <c r="A211" s="79"/>
      <c r="B211" s="85"/>
      <c r="C211" s="84"/>
      <c r="D211" s="85"/>
      <c r="E211" s="79"/>
      <c r="F211" s="79"/>
      <c r="G211" s="79"/>
    </row>
    <row r="212" ht="14.25" customHeight="1">
      <c r="A212" s="79"/>
      <c r="B212" s="85"/>
      <c r="C212" s="84"/>
      <c r="D212" s="85"/>
      <c r="E212" s="79"/>
      <c r="F212" s="79"/>
      <c r="G212" s="79"/>
    </row>
    <row r="213" ht="14.25" customHeight="1">
      <c r="A213" s="79"/>
      <c r="B213" s="85"/>
      <c r="C213" s="84"/>
      <c r="D213" s="85"/>
      <c r="E213" s="79"/>
      <c r="F213" s="79"/>
      <c r="G213" s="79"/>
    </row>
    <row r="214" ht="14.25" customHeight="1">
      <c r="A214" s="79"/>
      <c r="B214" s="85"/>
      <c r="C214" s="84"/>
      <c r="D214" s="85"/>
      <c r="E214" s="79"/>
      <c r="F214" s="79"/>
      <c r="G214" s="79"/>
    </row>
    <row r="215" ht="14.25" customHeight="1">
      <c r="A215" s="79"/>
      <c r="B215" s="85"/>
      <c r="C215" s="84"/>
      <c r="D215" s="85"/>
      <c r="E215" s="79"/>
      <c r="F215" s="79"/>
      <c r="G215" s="79"/>
    </row>
    <row r="216" ht="14.25" customHeight="1">
      <c r="A216" s="79"/>
      <c r="B216" s="85"/>
      <c r="C216" s="84"/>
      <c r="D216" s="85"/>
      <c r="E216" s="79"/>
      <c r="F216" s="79"/>
      <c r="G216" s="79"/>
    </row>
    <row r="217" ht="14.25" customHeight="1">
      <c r="A217" s="79"/>
      <c r="B217" s="85"/>
      <c r="C217" s="84"/>
      <c r="D217" s="85"/>
      <c r="E217" s="79"/>
      <c r="F217" s="79"/>
      <c r="G217" s="79"/>
    </row>
    <row r="218" ht="14.25" customHeight="1">
      <c r="A218" s="79"/>
      <c r="B218" s="85"/>
      <c r="C218" s="84"/>
      <c r="D218" s="85"/>
      <c r="E218" s="79"/>
      <c r="F218" s="79"/>
      <c r="G218" s="79"/>
    </row>
    <row r="219" ht="14.25" customHeight="1">
      <c r="A219" s="79"/>
      <c r="B219" s="85"/>
      <c r="C219" s="84"/>
      <c r="D219" s="85"/>
      <c r="E219" s="79"/>
      <c r="F219" s="79"/>
      <c r="G219" s="79"/>
    </row>
    <row r="220" ht="14.25" customHeight="1">
      <c r="A220" s="79"/>
      <c r="B220" s="85"/>
      <c r="C220" s="84"/>
      <c r="D220" s="85"/>
      <c r="E220" s="79"/>
      <c r="F220" s="79"/>
      <c r="G220" s="79"/>
    </row>
    <row r="221" ht="14.25" customHeight="1">
      <c r="A221" s="79"/>
      <c r="B221" s="85"/>
      <c r="C221" s="84"/>
      <c r="D221" s="85"/>
      <c r="E221" s="79"/>
      <c r="F221" s="79"/>
      <c r="G221" s="79"/>
    </row>
    <row r="222" ht="14.25" customHeight="1">
      <c r="A222" s="79"/>
      <c r="B222" s="85"/>
      <c r="C222" s="84"/>
      <c r="D222" s="85"/>
      <c r="E222" s="79"/>
      <c r="F222" s="79"/>
      <c r="G222" s="79"/>
    </row>
    <row r="223" ht="14.25" customHeight="1">
      <c r="A223" s="79"/>
      <c r="B223" s="85"/>
      <c r="C223" s="84"/>
      <c r="D223" s="85"/>
      <c r="E223" s="79"/>
      <c r="F223" s="79"/>
      <c r="G223" s="79"/>
    </row>
    <row r="224" ht="14.25" customHeight="1">
      <c r="A224" s="79"/>
      <c r="B224" s="85"/>
      <c r="C224" s="84"/>
      <c r="D224" s="85"/>
      <c r="E224" s="79"/>
      <c r="F224" s="79"/>
      <c r="G224" s="79"/>
    </row>
    <row r="225" ht="14.25" customHeight="1">
      <c r="A225" s="79"/>
      <c r="B225" s="85"/>
      <c r="C225" s="84"/>
      <c r="D225" s="85"/>
      <c r="E225" s="79"/>
      <c r="F225" s="79"/>
      <c r="G225" s="79"/>
    </row>
    <row r="226" ht="14.25" customHeight="1">
      <c r="A226" s="79"/>
      <c r="B226" s="85"/>
      <c r="C226" s="84"/>
      <c r="D226" s="85"/>
      <c r="E226" s="79"/>
      <c r="F226" s="79"/>
      <c r="G226" s="79"/>
    </row>
    <row r="227" ht="14.25" customHeight="1">
      <c r="A227" s="79"/>
      <c r="B227" s="85"/>
      <c r="C227" s="84"/>
      <c r="D227" s="85"/>
      <c r="E227" s="79"/>
      <c r="F227" s="79"/>
      <c r="G227" s="79"/>
    </row>
    <row r="228" ht="14.25" customHeight="1">
      <c r="A228" s="79"/>
      <c r="B228" s="85"/>
      <c r="C228" s="84"/>
      <c r="D228" s="85"/>
      <c r="E228" s="79"/>
      <c r="F228" s="79"/>
      <c r="G228" s="79"/>
    </row>
    <row r="229" ht="14.25" customHeight="1">
      <c r="A229" s="79"/>
      <c r="B229" s="85"/>
      <c r="C229" s="84"/>
      <c r="D229" s="85"/>
      <c r="E229" s="79"/>
      <c r="F229" s="79"/>
      <c r="G229" s="79"/>
    </row>
    <row r="230" ht="14.25" customHeight="1">
      <c r="A230" s="79"/>
      <c r="B230" s="85"/>
      <c r="C230" s="84"/>
      <c r="D230" s="85"/>
      <c r="E230" s="79"/>
      <c r="F230" s="79"/>
      <c r="G230" s="79"/>
    </row>
    <row r="231" ht="14.25" customHeight="1">
      <c r="A231" s="79"/>
      <c r="B231" s="85"/>
      <c r="C231" s="84"/>
      <c r="D231" s="85"/>
      <c r="E231" s="79"/>
      <c r="F231" s="79"/>
      <c r="G231" s="79"/>
    </row>
    <row r="232" ht="14.25" customHeight="1">
      <c r="A232" s="79"/>
      <c r="B232" s="85"/>
      <c r="C232" s="84"/>
      <c r="D232" s="85"/>
      <c r="E232" s="79"/>
      <c r="F232" s="79"/>
      <c r="G232" s="79"/>
    </row>
    <row r="233" ht="14.25" customHeight="1">
      <c r="A233" s="79"/>
      <c r="B233" s="85"/>
      <c r="C233" s="84"/>
      <c r="D233" s="85"/>
      <c r="E233" s="79"/>
      <c r="F233" s="79"/>
      <c r="G233" s="79"/>
    </row>
    <row r="234" ht="14.25" customHeight="1">
      <c r="A234" s="79"/>
      <c r="B234" s="85"/>
      <c r="C234" s="84"/>
      <c r="D234" s="85"/>
      <c r="E234" s="79"/>
      <c r="F234" s="79"/>
      <c r="G234" s="79"/>
    </row>
    <row r="235" ht="14.25" customHeight="1">
      <c r="A235" s="79"/>
      <c r="B235" s="85"/>
      <c r="C235" s="84"/>
      <c r="D235" s="85"/>
      <c r="E235" s="79"/>
      <c r="F235" s="79"/>
      <c r="G235" s="79"/>
    </row>
    <row r="236" ht="14.25" customHeight="1">
      <c r="A236" s="79"/>
      <c r="B236" s="85"/>
      <c r="C236" s="84"/>
      <c r="D236" s="85"/>
      <c r="E236" s="79"/>
      <c r="F236" s="79"/>
      <c r="G236" s="79"/>
    </row>
    <row r="237" ht="14.25" customHeight="1">
      <c r="A237" s="79"/>
      <c r="B237" s="85"/>
      <c r="C237" s="84"/>
      <c r="D237" s="85"/>
      <c r="E237" s="79"/>
      <c r="F237" s="79"/>
      <c r="G237" s="79"/>
    </row>
    <row r="238" ht="14.25" customHeight="1">
      <c r="A238" s="79"/>
      <c r="B238" s="85"/>
      <c r="C238" s="84"/>
      <c r="D238" s="85"/>
      <c r="E238" s="79"/>
      <c r="F238" s="79"/>
      <c r="G238" s="79"/>
    </row>
    <row r="239" ht="14.25" customHeight="1">
      <c r="A239" s="79"/>
      <c r="B239" s="85"/>
      <c r="C239" s="84"/>
      <c r="D239" s="85"/>
      <c r="E239" s="79"/>
      <c r="F239" s="79"/>
      <c r="G239" s="79"/>
    </row>
    <row r="240" ht="14.25" customHeight="1">
      <c r="A240" s="79"/>
      <c r="B240" s="85"/>
      <c r="C240" s="84"/>
      <c r="D240" s="85"/>
      <c r="E240" s="79"/>
      <c r="F240" s="79"/>
      <c r="G240" s="79"/>
    </row>
    <row r="241" ht="14.25" customHeight="1">
      <c r="A241" s="79"/>
      <c r="B241" s="85"/>
      <c r="C241" s="84"/>
      <c r="D241" s="85"/>
      <c r="E241" s="79"/>
      <c r="F241" s="79"/>
      <c r="G241" s="79"/>
    </row>
    <row r="242" ht="14.25" customHeight="1">
      <c r="A242" s="79"/>
      <c r="B242" s="85"/>
      <c r="C242" s="84"/>
      <c r="D242" s="85"/>
      <c r="E242" s="79"/>
      <c r="F242" s="79"/>
      <c r="G242" s="79"/>
    </row>
    <row r="243" ht="14.25" customHeight="1">
      <c r="A243" s="79"/>
      <c r="B243" s="85"/>
      <c r="C243" s="84"/>
      <c r="D243" s="85"/>
      <c r="E243" s="79"/>
      <c r="F243" s="79"/>
      <c r="G243" s="79"/>
    </row>
    <row r="244" ht="14.25" customHeight="1">
      <c r="A244" s="79"/>
      <c r="B244" s="85"/>
      <c r="C244" s="84"/>
      <c r="D244" s="85"/>
      <c r="E244" s="79"/>
      <c r="F244" s="79"/>
      <c r="G244" s="79"/>
    </row>
    <row r="245" ht="14.25" customHeight="1">
      <c r="A245" s="79"/>
      <c r="B245" s="85"/>
      <c r="C245" s="84"/>
      <c r="D245" s="85"/>
      <c r="E245" s="79"/>
      <c r="F245" s="79"/>
      <c r="G245" s="79"/>
    </row>
    <row r="246" ht="14.25" customHeight="1">
      <c r="A246" s="79"/>
      <c r="B246" s="85"/>
      <c r="C246" s="84"/>
      <c r="D246" s="85"/>
      <c r="E246" s="79"/>
      <c r="F246" s="79"/>
      <c r="G246" s="79"/>
    </row>
    <row r="247" ht="14.25" customHeight="1">
      <c r="A247" s="79"/>
      <c r="B247" s="85"/>
      <c r="C247" s="84"/>
      <c r="D247" s="85"/>
      <c r="E247" s="79"/>
      <c r="F247" s="79"/>
      <c r="G247" s="79"/>
    </row>
    <row r="248" ht="14.25" customHeight="1">
      <c r="A248" s="79"/>
      <c r="B248" s="85"/>
      <c r="C248" s="84"/>
      <c r="D248" s="85"/>
      <c r="E248" s="79"/>
      <c r="F248" s="79"/>
      <c r="G248" s="79"/>
    </row>
    <row r="249" ht="14.25" customHeight="1">
      <c r="A249" s="79"/>
      <c r="B249" s="85"/>
      <c r="C249" s="84"/>
      <c r="D249" s="85"/>
      <c r="E249" s="79"/>
      <c r="F249" s="79"/>
      <c r="G249" s="79"/>
    </row>
    <row r="250" ht="14.25" customHeight="1">
      <c r="A250" s="79"/>
      <c r="B250" s="85"/>
      <c r="C250" s="84"/>
      <c r="D250" s="85"/>
      <c r="E250" s="79"/>
      <c r="F250" s="79"/>
      <c r="G250" s="79"/>
    </row>
    <row r="251" ht="14.25" customHeight="1">
      <c r="A251" s="79"/>
      <c r="B251" s="85"/>
      <c r="C251" s="84"/>
      <c r="D251" s="85"/>
      <c r="E251" s="79"/>
      <c r="F251" s="79"/>
      <c r="G251" s="79"/>
    </row>
    <row r="252" ht="14.25" customHeight="1">
      <c r="A252" s="79"/>
      <c r="B252" s="85"/>
      <c r="C252" s="84"/>
      <c r="D252" s="85"/>
      <c r="E252" s="79"/>
      <c r="F252" s="79"/>
      <c r="G252" s="79"/>
    </row>
    <row r="253" ht="14.25" customHeight="1">
      <c r="A253" s="79"/>
      <c r="B253" s="85"/>
      <c r="C253" s="84"/>
      <c r="D253" s="85"/>
      <c r="E253" s="79"/>
      <c r="F253" s="79"/>
      <c r="G253" s="79"/>
    </row>
    <row r="254" ht="14.25" customHeight="1">
      <c r="A254" s="79"/>
      <c r="B254" s="85"/>
      <c r="C254" s="84"/>
      <c r="D254" s="85"/>
      <c r="E254" s="79"/>
      <c r="F254" s="79"/>
      <c r="G254" s="79"/>
    </row>
    <row r="255" ht="14.25" customHeight="1">
      <c r="A255" s="79"/>
      <c r="B255" s="85"/>
      <c r="C255" s="84"/>
      <c r="D255" s="85"/>
      <c r="E255" s="79"/>
      <c r="F255" s="79"/>
      <c r="G255" s="79"/>
    </row>
    <row r="256" ht="14.25" customHeight="1">
      <c r="A256" s="79"/>
      <c r="B256" s="85"/>
      <c r="C256" s="84"/>
      <c r="D256" s="85"/>
      <c r="E256" s="79"/>
      <c r="F256" s="79"/>
      <c r="G256" s="79"/>
    </row>
    <row r="257" ht="14.25" customHeight="1">
      <c r="A257" s="79"/>
      <c r="B257" s="85"/>
      <c r="C257" s="84"/>
      <c r="D257" s="85"/>
      <c r="E257" s="79"/>
      <c r="F257" s="79"/>
      <c r="G257" s="79"/>
    </row>
    <row r="258" ht="14.25" customHeight="1">
      <c r="A258" s="79"/>
      <c r="B258" s="85"/>
      <c r="C258" s="84"/>
      <c r="D258" s="85"/>
      <c r="E258" s="79"/>
      <c r="F258" s="79"/>
      <c r="G258" s="79"/>
    </row>
    <row r="259" ht="14.25" customHeight="1">
      <c r="A259" s="79"/>
      <c r="B259" s="85"/>
      <c r="C259" s="84"/>
      <c r="D259" s="85"/>
      <c r="E259" s="79"/>
      <c r="F259" s="79"/>
      <c r="G259" s="79"/>
    </row>
    <row r="260" ht="14.25" customHeight="1">
      <c r="A260" s="79"/>
      <c r="B260" s="85"/>
      <c r="C260" s="84"/>
      <c r="D260" s="85"/>
      <c r="E260" s="79"/>
      <c r="F260" s="79"/>
      <c r="G260" s="79"/>
    </row>
    <row r="261" ht="14.25" customHeight="1">
      <c r="A261" s="79"/>
      <c r="B261" s="85"/>
      <c r="C261" s="84"/>
      <c r="D261" s="85"/>
      <c r="E261" s="79"/>
      <c r="F261" s="79"/>
      <c r="G261" s="79"/>
    </row>
    <row r="262" ht="14.25" customHeight="1">
      <c r="A262" s="79"/>
      <c r="B262" s="85"/>
      <c r="C262" s="84"/>
      <c r="D262" s="85"/>
      <c r="E262" s="79"/>
      <c r="F262" s="79"/>
      <c r="G262" s="79"/>
    </row>
    <row r="263" ht="14.25" customHeight="1">
      <c r="A263" s="79"/>
      <c r="B263" s="85"/>
      <c r="C263" s="84"/>
      <c r="D263" s="85"/>
      <c r="E263" s="79"/>
      <c r="F263" s="79"/>
      <c r="G263" s="79"/>
    </row>
    <row r="264" ht="14.25" customHeight="1">
      <c r="A264" s="79"/>
      <c r="B264" s="85"/>
      <c r="C264" s="84"/>
      <c r="D264" s="85"/>
      <c r="E264" s="79"/>
      <c r="F264" s="79"/>
      <c r="G264" s="79"/>
    </row>
    <row r="265" ht="14.25" customHeight="1">
      <c r="A265" s="79"/>
      <c r="B265" s="85"/>
      <c r="C265" s="84"/>
      <c r="D265" s="85"/>
      <c r="E265" s="79"/>
      <c r="F265" s="79"/>
      <c r="G265" s="79"/>
    </row>
    <row r="266" ht="14.25" customHeight="1">
      <c r="A266" s="79"/>
      <c r="B266" s="85"/>
      <c r="C266" s="84"/>
      <c r="D266" s="85"/>
      <c r="E266" s="79"/>
      <c r="F266" s="79"/>
      <c r="G266" s="79"/>
    </row>
    <row r="267" ht="14.25" customHeight="1">
      <c r="A267" s="79"/>
      <c r="B267" s="85"/>
      <c r="C267" s="84"/>
      <c r="D267" s="85"/>
      <c r="E267" s="79"/>
      <c r="F267" s="79"/>
      <c r="G267" s="79"/>
    </row>
    <row r="268" ht="14.25" customHeight="1">
      <c r="A268" s="79"/>
      <c r="B268" s="85"/>
      <c r="C268" s="84"/>
      <c r="D268" s="85"/>
      <c r="E268" s="79"/>
      <c r="F268" s="79"/>
      <c r="G268" s="79"/>
    </row>
    <row r="269" ht="14.25" customHeight="1">
      <c r="A269" s="79"/>
      <c r="B269" s="85"/>
      <c r="C269" s="84"/>
      <c r="D269" s="85"/>
      <c r="E269" s="79"/>
      <c r="F269" s="79"/>
      <c r="G269" s="79"/>
    </row>
    <row r="270" ht="14.25" customHeight="1">
      <c r="A270" s="79"/>
      <c r="B270" s="85"/>
      <c r="C270" s="84"/>
      <c r="D270" s="85"/>
      <c r="E270" s="79"/>
      <c r="F270" s="79"/>
      <c r="G270" s="79"/>
    </row>
    <row r="271" ht="14.25" customHeight="1">
      <c r="A271" s="79"/>
      <c r="B271" s="85"/>
      <c r="C271" s="84"/>
      <c r="D271" s="85"/>
      <c r="E271" s="79"/>
      <c r="F271" s="79"/>
      <c r="G271" s="79"/>
    </row>
    <row r="272" ht="14.25" customHeight="1">
      <c r="A272" s="79"/>
      <c r="B272" s="85"/>
      <c r="C272" s="84"/>
      <c r="D272" s="85"/>
      <c r="E272" s="79"/>
      <c r="F272" s="79"/>
      <c r="G272" s="79"/>
    </row>
    <row r="273" ht="14.25" customHeight="1">
      <c r="A273" s="79"/>
      <c r="B273" s="85"/>
      <c r="C273" s="84"/>
      <c r="D273" s="85"/>
      <c r="E273" s="79"/>
      <c r="F273" s="79"/>
      <c r="G273" s="79"/>
    </row>
    <row r="274" ht="14.25" customHeight="1">
      <c r="A274" s="79"/>
      <c r="B274" s="85"/>
      <c r="C274" s="84"/>
      <c r="D274" s="85"/>
      <c r="E274" s="79"/>
      <c r="F274" s="79"/>
      <c r="G274" s="79"/>
    </row>
    <row r="275" ht="14.25" customHeight="1">
      <c r="A275" s="79"/>
      <c r="B275" s="85"/>
      <c r="C275" s="84"/>
      <c r="D275" s="85"/>
      <c r="E275" s="79"/>
      <c r="F275" s="79"/>
      <c r="G275" s="79"/>
    </row>
    <row r="276" ht="14.25" customHeight="1">
      <c r="A276" s="79"/>
      <c r="B276" s="85"/>
      <c r="C276" s="84"/>
      <c r="D276" s="85"/>
      <c r="E276" s="79"/>
      <c r="F276" s="79"/>
      <c r="G276" s="79"/>
    </row>
    <row r="277" ht="14.25" customHeight="1">
      <c r="A277" s="79"/>
      <c r="B277" s="85"/>
      <c r="C277" s="84"/>
      <c r="D277" s="85"/>
      <c r="E277" s="79"/>
      <c r="F277" s="79"/>
      <c r="G277" s="79"/>
    </row>
    <row r="278" ht="14.25" customHeight="1">
      <c r="A278" s="79"/>
      <c r="B278" s="85"/>
      <c r="C278" s="84"/>
      <c r="D278" s="85"/>
      <c r="E278" s="79"/>
      <c r="F278" s="79"/>
      <c r="G278" s="79"/>
    </row>
    <row r="279" ht="14.25" customHeight="1">
      <c r="A279" s="79"/>
      <c r="B279" s="85"/>
      <c r="C279" s="84"/>
      <c r="D279" s="85"/>
      <c r="E279" s="79"/>
      <c r="F279" s="79"/>
      <c r="G279" s="79"/>
    </row>
    <row r="280" ht="14.25" customHeight="1">
      <c r="A280" s="79"/>
      <c r="B280" s="85"/>
      <c r="C280" s="84"/>
      <c r="D280" s="85"/>
      <c r="E280" s="79"/>
      <c r="F280" s="79"/>
      <c r="G280" s="79"/>
    </row>
    <row r="281" ht="14.25" customHeight="1">
      <c r="A281" s="79"/>
      <c r="B281" s="85"/>
      <c r="C281" s="84"/>
      <c r="D281" s="85"/>
      <c r="E281" s="79"/>
      <c r="F281" s="79"/>
      <c r="G281" s="79"/>
    </row>
    <row r="282" ht="14.25" customHeight="1">
      <c r="A282" s="79"/>
      <c r="B282" s="85"/>
      <c r="C282" s="84"/>
      <c r="D282" s="85"/>
      <c r="E282" s="79"/>
      <c r="F282" s="79"/>
      <c r="G282" s="79"/>
    </row>
    <row r="283" ht="14.25" customHeight="1">
      <c r="A283" s="79"/>
      <c r="B283" s="85"/>
      <c r="C283" s="84"/>
      <c r="D283" s="85"/>
      <c r="E283" s="79"/>
      <c r="F283" s="79"/>
      <c r="G283" s="79"/>
    </row>
    <row r="284" ht="14.25" customHeight="1">
      <c r="A284" s="79"/>
      <c r="B284" s="85"/>
      <c r="C284" s="84"/>
      <c r="D284" s="85"/>
      <c r="E284" s="79"/>
      <c r="F284" s="79"/>
      <c r="G284" s="79"/>
    </row>
    <row r="285" ht="14.25" customHeight="1">
      <c r="A285" s="79"/>
      <c r="B285" s="85"/>
      <c r="C285" s="84"/>
      <c r="D285" s="85"/>
      <c r="E285" s="79"/>
      <c r="F285" s="79"/>
      <c r="G285" s="79"/>
    </row>
    <row r="286" ht="14.25" customHeight="1">
      <c r="A286" s="79"/>
      <c r="B286" s="85"/>
      <c r="C286" s="84"/>
      <c r="D286" s="85"/>
      <c r="E286" s="79"/>
      <c r="F286" s="79"/>
      <c r="G286" s="79"/>
    </row>
    <row r="287" ht="14.25" customHeight="1">
      <c r="A287" s="79"/>
      <c r="B287" s="85"/>
      <c r="C287" s="84"/>
      <c r="D287" s="85"/>
      <c r="E287" s="79"/>
      <c r="F287" s="79"/>
      <c r="G287" s="79"/>
    </row>
    <row r="288" ht="14.25" customHeight="1">
      <c r="A288" s="79"/>
      <c r="B288" s="85"/>
      <c r="C288" s="84"/>
      <c r="D288" s="85"/>
      <c r="E288" s="79"/>
      <c r="F288" s="79"/>
      <c r="G288" s="79"/>
    </row>
    <row r="289" ht="14.25" customHeight="1">
      <c r="A289" s="79"/>
      <c r="B289" s="85"/>
      <c r="C289" s="84"/>
      <c r="D289" s="85"/>
      <c r="E289" s="79"/>
      <c r="F289" s="79"/>
      <c r="G289" s="79"/>
    </row>
    <row r="290" ht="14.25" customHeight="1">
      <c r="A290" s="79"/>
      <c r="B290" s="85"/>
      <c r="C290" s="84"/>
      <c r="D290" s="85"/>
      <c r="E290" s="79"/>
      <c r="F290" s="79"/>
      <c r="G290" s="79"/>
    </row>
    <row r="291" ht="14.25" customHeight="1">
      <c r="A291" s="79"/>
      <c r="B291" s="85"/>
      <c r="C291" s="84"/>
      <c r="D291" s="85"/>
      <c r="E291" s="79"/>
      <c r="F291" s="79"/>
      <c r="G291" s="79"/>
    </row>
    <row r="292" ht="14.25" customHeight="1">
      <c r="A292" s="79"/>
      <c r="B292" s="85"/>
      <c r="C292" s="84"/>
      <c r="D292" s="85"/>
      <c r="E292" s="79"/>
      <c r="F292" s="79"/>
      <c r="G292" s="79"/>
    </row>
    <row r="293" ht="14.25" customHeight="1">
      <c r="A293" s="79"/>
      <c r="B293" s="85"/>
      <c r="C293" s="84"/>
      <c r="D293" s="85"/>
      <c r="E293" s="79"/>
      <c r="F293" s="79"/>
      <c r="G293" s="79"/>
    </row>
    <row r="294" ht="14.25" customHeight="1">
      <c r="A294" s="79"/>
      <c r="B294" s="85"/>
      <c r="C294" s="84"/>
      <c r="D294" s="85"/>
      <c r="E294" s="79"/>
      <c r="F294" s="79"/>
      <c r="G294" s="79"/>
    </row>
    <row r="295" ht="14.25" customHeight="1">
      <c r="A295" s="79"/>
      <c r="B295" s="85"/>
      <c r="C295" s="84"/>
      <c r="D295" s="85"/>
      <c r="E295" s="79"/>
      <c r="F295" s="79"/>
      <c r="G295" s="79"/>
    </row>
    <row r="296" ht="14.25" customHeight="1">
      <c r="A296" s="79"/>
      <c r="B296" s="85"/>
      <c r="C296" s="84"/>
      <c r="D296" s="85"/>
      <c r="E296" s="79"/>
      <c r="F296" s="79"/>
      <c r="G296" s="79"/>
    </row>
    <row r="297" ht="14.25" customHeight="1">
      <c r="A297" s="79"/>
      <c r="B297" s="85"/>
      <c r="C297" s="84"/>
      <c r="D297" s="85"/>
      <c r="E297" s="79"/>
      <c r="F297" s="79"/>
      <c r="G297" s="79"/>
    </row>
    <row r="298" ht="14.25" customHeight="1">
      <c r="A298" s="79"/>
      <c r="B298" s="85"/>
      <c r="C298" s="84"/>
      <c r="D298" s="85"/>
      <c r="E298" s="79"/>
      <c r="F298" s="79"/>
      <c r="G298" s="79"/>
    </row>
    <row r="299" ht="14.25" customHeight="1">
      <c r="A299" s="79"/>
      <c r="B299" s="85"/>
      <c r="C299" s="84"/>
      <c r="D299" s="85"/>
      <c r="E299" s="79"/>
      <c r="F299" s="79"/>
      <c r="G299" s="79"/>
    </row>
    <row r="300" ht="14.25" customHeight="1">
      <c r="A300" s="79"/>
      <c r="B300" s="85"/>
      <c r="C300" s="84"/>
      <c r="D300" s="85"/>
      <c r="E300" s="79"/>
      <c r="F300" s="79"/>
      <c r="G300" s="79"/>
    </row>
    <row r="301" ht="14.25" customHeight="1">
      <c r="A301" s="79"/>
      <c r="B301" s="85"/>
      <c r="C301" s="84"/>
      <c r="D301" s="85"/>
      <c r="E301" s="79"/>
      <c r="F301" s="79"/>
      <c r="G301" s="79"/>
    </row>
    <row r="302" ht="14.25" customHeight="1">
      <c r="A302" s="79"/>
      <c r="B302" s="85"/>
      <c r="C302" s="84"/>
      <c r="D302" s="85"/>
      <c r="E302" s="79"/>
      <c r="F302" s="79"/>
      <c r="G302" s="79"/>
    </row>
    <row r="303" ht="14.25" customHeight="1">
      <c r="A303" s="79"/>
      <c r="B303" s="85"/>
      <c r="C303" s="84"/>
      <c r="D303" s="85"/>
      <c r="E303" s="79"/>
      <c r="F303" s="79"/>
      <c r="G303" s="79"/>
    </row>
    <row r="304" ht="14.25" customHeight="1">
      <c r="A304" s="79"/>
      <c r="B304" s="85"/>
      <c r="C304" s="84"/>
      <c r="D304" s="85"/>
      <c r="E304" s="79"/>
      <c r="F304" s="79"/>
      <c r="G304" s="79"/>
    </row>
    <row r="305" ht="14.25" customHeight="1">
      <c r="A305" s="79"/>
      <c r="B305" s="85"/>
      <c r="C305" s="84"/>
      <c r="D305" s="85"/>
      <c r="E305" s="79"/>
      <c r="F305" s="79"/>
      <c r="G305" s="79"/>
    </row>
    <row r="306" ht="14.25" customHeight="1">
      <c r="A306" s="79"/>
      <c r="B306" s="85"/>
      <c r="C306" s="84"/>
      <c r="D306" s="85"/>
      <c r="E306" s="79"/>
      <c r="F306" s="79"/>
      <c r="G306" s="79"/>
    </row>
    <row r="307" ht="14.25" customHeight="1">
      <c r="A307" s="79"/>
      <c r="B307" s="85"/>
      <c r="C307" s="84"/>
      <c r="D307" s="85"/>
      <c r="E307" s="79"/>
      <c r="F307" s="79"/>
      <c r="G307" s="79"/>
    </row>
    <row r="308" ht="14.25" customHeight="1">
      <c r="A308" s="79"/>
      <c r="B308" s="85"/>
      <c r="C308" s="84"/>
      <c r="D308" s="85"/>
      <c r="E308" s="79"/>
      <c r="F308" s="79"/>
      <c r="G308" s="79"/>
    </row>
    <row r="309" ht="14.25" customHeight="1">
      <c r="A309" s="79"/>
      <c r="B309" s="85"/>
      <c r="C309" s="84"/>
      <c r="D309" s="85"/>
      <c r="E309" s="79"/>
      <c r="F309" s="79"/>
      <c r="G309" s="79"/>
    </row>
    <row r="310" ht="14.25" customHeight="1">
      <c r="A310" s="79"/>
      <c r="B310" s="85"/>
      <c r="C310" s="84"/>
      <c r="D310" s="85"/>
      <c r="E310" s="79"/>
      <c r="F310" s="79"/>
      <c r="G310" s="79"/>
    </row>
    <row r="311" ht="14.25" customHeight="1">
      <c r="A311" s="79"/>
      <c r="B311" s="85"/>
      <c r="C311" s="84"/>
      <c r="D311" s="85"/>
      <c r="E311" s="79"/>
      <c r="F311" s="79"/>
      <c r="G311" s="79"/>
    </row>
    <row r="312" ht="14.25" customHeight="1">
      <c r="A312" s="79"/>
      <c r="B312" s="85"/>
      <c r="C312" s="84"/>
      <c r="D312" s="85"/>
      <c r="E312" s="79"/>
      <c r="F312" s="79"/>
      <c r="G312" s="79"/>
    </row>
    <row r="313" ht="14.25" customHeight="1">
      <c r="A313" s="79"/>
      <c r="B313" s="85"/>
      <c r="C313" s="84"/>
      <c r="D313" s="85"/>
      <c r="E313" s="79"/>
      <c r="F313" s="79"/>
      <c r="G313" s="79"/>
    </row>
    <row r="314" ht="14.25" customHeight="1">
      <c r="A314" s="79"/>
      <c r="B314" s="85"/>
      <c r="C314" s="84"/>
      <c r="D314" s="85"/>
      <c r="E314" s="79"/>
      <c r="F314" s="79"/>
      <c r="G314" s="79"/>
    </row>
    <row r="315" ht="14.25" customHeight="1">
      <c r="A315" s="79"/>
      <c r="B315" s="85"/>
      <c r="C315" s="84"/>
      <c r="D315" s="85"/>
      <c r="E315" s="79"/>
      <c r="F315" s="79"/>
      <c r="G315" s="79"/>
    </row>
    <row r="316" ht="14.25" customHeight="1">
      <c r="A316" s="79"/>
      <c r="B316" s="85"/>
      <c r="C316" s="84"/>
      <c r="D316" s="85"/>
      <c r="E316" s="79"/>
      <c r="F316" s="79"/>
      <c r="G316" s="79"/>
    </row>
    <row r="317" ht="14.25" customHeight="1">
      <c r="A317" s="79"/>
      <c r="B317" s="85"/>
      <c r="C317" s="84"/>
      <c r="D317" s="85"/>
      <c r="E317" s="79"/>
      <c r="F317" s="79"/>
      <c r="G317" s="79"/>
    </row>
    <row r="318" ht="14.25" customHeight="1">
      <c r="A318" s="79"/>
      <c r="B318" s="85"/>
      <c r="C318" s="84"/>
      <c r="D318" s="85"/>
      <c r="E318" s="79"/>
      <c r="F318" s="79"/>
      <c r="G318" s="79"/>
    </row>
    <row r="319" ht="14.25" customHeight="1">
      <c r="A319" s="79"/>
      <c r="B319" s="85"/>
      <c r="C319" s="84"/>
      <c r="D319" s="85"/>
      <c r="E319" s="79"/>
      <c r="F319" s="79"/>
      <c r="G319" s="79"/>
    </row>
    <row r="320" ht="14.25" customHeight="1">
      <c r="A320" s="79"/>
      <c r="B320" s="85"/>
      <c r="C320" s="84"/>
      <c r="D320" s="85"/>
      <c r="E320" s="79"/>
      <c r="F320" s="79"/>
      <c r="G320" s="79"/>
    </row>
    <row r="321" ht="14.25" customHeight="1">
      <c r="A321" s="79"/>
      <c r="B321" s="85"/>
      <c r="C321" s="84"/>
      <c r="D321" s="85"/>
      <c r="E321" s="79"/>
      <c r="F321" s="79"/>
      <c r="G321" s="79"/>
    </row>
    <row r="322" ht="14.25" customHeight="1">
      <c r="A322" s="79"/>
      <c r="B322" s="85"/>
      <c r="C322" s="84"/>
      <c r="D322" s="85"/>
      <c r="E322" s="79"/>
      <c r="F322" s="79"/>
      <c r="G322" s="79"/>
    </row>
    <row r="323" ht="14.25" customHeight="1">
      <c r="A323" s="79"/>
      <c r="B323" s="85"/>
      <c r="C323" s="84"/>
      <c r="D323" s="85"/>
      <c r="E323" s="79"/>
      <c r="F323" s="79"/>
      <c r="G323" s="79"/>
    </row>
    <row r="324" ht="14.25" customHeight="1">
      <c r="A324" s="79"/>
      <c r="B324" s="85"/>
      <c r="C324" s="84"/>
      <c r="D324" s="85"/>
      <c r="E324" s="79"/>
      <c r="F324" s="79"/>
      <c r="G324" s="79"/>
    </row>
    <row r="325" ht="14.25" customHeight="1">
      <c r="A325" s="79"/>
      <c r="B325" s="85"/>
      <c r="C325" s="84"/>
      <c r="D325" s="85"/>
      <c r="E325" s="79"/>
      <c r="F325" s="79"/>
      <c r="G325" s="79"/>
    </row>
    <row r="326" ht="14.25" customHeight="1">
      <c r="A326" s="79"/>
      <c r="B326" s="85"/>
      <c r="C326" s="84"/>
      <c r="D326" s="85"/>
      <c r="E326" s="79"/>
      <c r="F326" s="79"/>
      <c r="G326" s="79"/>
    </row>
    <row r="327" ht="14.25" customHeight="1">
      <c r="A327" s="79"/>
      <c r="B327" s="85"/>
      <c r="C327" s="84"/>
      <c r="D327" s="85"/>
      <c r="E327" s="79"/>
      <c r="F327" s="79"/>
      <c r="G327" s="79"/>
    </row>
    <row r="328" ht="14.25" customHeight="1">
      <c r="A328" s="79"/>
      <c r="B328" s="85"/>
      <c r="C328" s="84"/>
      <c r="D328" s="85"/>
      <c r="E328" s="79"/>
      <c r="F328" s="79"/>
      <c r="G328" s="79"/>
    </row>
    <row r="329" ht="14.25" customHeight="1">
      <c r="A329" s="79"/>
      <c r="B329" s="85"/>
      <c r="C329" s="84"/>
      <c r="D329" s="85"/>
      <c r="E329" s="79"/>
      <c r="F329" s="79"/>
      <c r="G329" s="79"/>
    </row>
    <row r="330" ht="14.25" customHeight="1">
      <c r="A330" s="79"/>
      <c r="B330" s="85"/>
      <c r="C330" s="84"/>
      <c r="D330" s="85"/>
      <c r="E330" s="79"/>
      <c r="F330" s="79"/>
      <c r="G330" s="79"/>
    </row>
    <row r="331" ht="14.25" customHeight="1">
      <c r="A331" s="79"/>
      <c r="B331" s="85"/>
      <c r="C331" s="84"/>
      <c r="D331" s="85"/>
      <c r="E331" s="79"/>
      <c r="F331" s="79"/>
      <c r="G331" s="79"/>
    </row>
    <row r="332" ht="14.25" customHeight="1">
      <c r="A332" s="79"/>
      <c r="B332" s="85"/>
      <c r="C332" s="84"/>
      <c r="D332" s="85"/>
      <c r="E332" s="79"/>
      <c r="F332" s="79"/>
      <c r="G332" s="79"/>
    </row>
    <row r="333" ht="14.25" customHeight="1">
      <c r="A333" s="79"/>
      <c r="B333" s="85"/>
      <c r="C333" s="84"/>
      <c r="D333" s="85"/>
      <c r="E333" s="79"/>
      <c r="F333" s="79"/>
      <c r="G333" s="79"/>
    </row>
    <row r="334" ht="14.25" customHeight="1">
      <c r="A334" s="79"/>
      <c r="B334" s="85"/>
      <c r="C334" s="84"/>
      <c r="D334" s="85"/>
      <c r="E334" s="79"/>
      <c r="F334" s="79"/>
      <c r="G334" s="79"/>
    </row>
    <row r="335" ht="14.25" customHeight="1">
      <c r="A335" s="79"/>
      <c r="B335" s="85"/>
      <c r="C335" s="84"/>
      <c r="D335" s="85"/>
      <c r="E335" s="79"/>
      <c r="F335" s="79"/>
      <c r="G335" s="79"/>
    </row>
    <row r="336" ht="14.25" customHeight="1">
      <c r="A336" s="79"/>
      <c r="B336" s="85"/>
      <c r="C336" s="84"/>
      <c r="D336" s="85"/>
      <c r="E336" s="79"/>
      <c r="F336" s="79"/>
      <c r="G336" s="79"/>
    </row>
    <row r="337" ht="14.25" customHeight="1">
      <c r="A337" s="79"/>
      <c r="B337" s="85"/>
      <c r="C337" s="84"/>
      <c r="D337" s="85"/>
      <c r="E337" s="79"/>
      <c r="F337" s="79"/>
      <c r="G337" s="79"/>
    </row>
    <row r="338" ht="14.25" customHeight="1">
      <c r="A338" s="79"/>
      <c r="B338" s="85"/>
      <c r="C338" s="84"/>
      <c r="D338" s="85"/>
      <c r="E338" s="79"/>
      <c r="F338" s="79"/>
      <c r="G338" s="79"/>
    </row>
    <row r="339" ht="14.25" customHeight="1">
      <c r="A339" s="79"/>
      <c r="B339" s="85"/>
      <c r="C339" s="84"/>
      <c r="D339" s="85"/>
      <c r="E339" s="79"/>
      <c r="F339" s="79"/>
      <c r="G339" s="79"/>
    </row>
    <row r="340" ht="14.25" customHeight="1">
      <c r="A340" s="79"/>
      <c r="B340" s="85"/>
      <c r="C340" s="84"/>
      <c r="D340" s="85"/>
      <c r="E340" s="79"/>
      <c r="F340" s="79"/>
      <c r="G340" s="79"/>
    </row>
    <row r="341" ht="14.25" customHeight="1">
      <c r="A341" s="79"/>
      <c r="B341" s="85"/>
      <c r="C341" s="84"/>
      <c r="D341" s="85"/>
      <c r="E341" s="79"/>
      <c r="F341" s="79"/>
      <c r="G341" s="79"/>
    </row>
    <row r="342" ht="14.25" customHeight="1">
      <c r="A342" s="79"/>
      <c r="B342" s="85"/>
      <c r="C342" s="84"/>
      <c r="D342" s="85"/>
      <c r="E342" s="79"/>
      <c r="F342" s="79"/>
      <c r="G342" s="79"/>
    </row>
    <row r="343" ht="14.25" customHeight="1">
      <c r="A343" s="79"/>
      <c r="B343" s="85"/>
      <c r="C343" s="84"/>
      <c r="D343" s="85"/>
      <c r="E343" s="79"/>
      <c r="F343" s="79"/>
      <c r="G343" s="79"/>
    </row>
    <row r="344" ht="14.25" customHeight="1">
      <c r="A344" s="79"/>
      <c r="B344" s="85"/>
      <c r="C344" s="84"/>
      <c r="D344" s="85"/>
      <c r="E344" s="79"/>
      <c r="F344" s="79"/>
      <c r="G344" s="79"/>
    </row>
    <row r="345" ht="14.25" customHeight="1">
      <c r="A345" s="79"/>
      <c r="B345" s="85"/>
      <c r="C345" s="84"/>
      <c r="D345" s="85"/>
      <c r="E345" s="79"/>
      <c r="F345" s="79"/>
      <c r="G345" s="79"/>
    </row>
    <row r="346" ht="14.25" customHeight="1">
      <c r="A346" s="79"/>
      <c r="B346" s="85"/>
      <c r="C346" s="84"/>
      <c r="D346" s="85"/>
      <c r="E346" s="79"/>
      <c r="F346" s="79"/>
      <c r="G346" s="79"/>
    </row>
    <row r="347" ht="14.25" customHeight="1">
      <c r="A347" s="79"/>
      <c r="B347" s="85"/>
      <c r="C347" s="84"/>
      <c r="D347" s="85"/>
      <c r="E347" s="79"/>
      <c r="F347" s="79"/>
      <c r="G347" s="79"/>
    </row>
    <row r="348" ht="14.25" customHeight="1">
      <c r="A348" s="79"/>
      <c r="B348" s="85"/>
      <c r="C348" s="84"/>
      <c r="D348" s="85"/>
      <c r="E348" s="79"/>
      <c r="F348" s="79"/>
      <c r="G348" s="79"/>
    </row>
    <row r="349" ht="14.25" customHeight="1">
      <c r="A349" s="79"/>
      <c r="B349" s="85"/>
      <c r="C349" s="84"/>
      <c r="D349" s="85"/>
      <c r="E349" s="79"/>
      <c r="F349" s="79"/>
      <c r="G349" s="79"/>
    </row>
    <row r="350" ht="14.25" customHeight="1">
      <c r="A350" s="79"/>
      <c r="B350" s="85"/>
      <c r="C350" s="84"/>
      <c r="D350" s="85"/>
      <c r="E350" s="79"/>
      <c r="F350" s="79"/>
      <c r="G350" s="79"/>
    </row>
    <row r="351" ht="14.25" customHeight="1">
      <c r="A351" s="79"/>
      <c r="B351" s="85"/>
      <c r="C351" s="84"/>
      <c r="D351" s="85"/>
      <c r="E351" s="79"/>
      <c r="F351" s="79"/>
      <c r="G351" s="79"/>
    </row>
    <row r="352" ht="14.25" customHeight="1">
      <c r="A352" s="79"/>
      <c r="B352" s="85"/>
      <c r="C352" s="84"/>
      <c r="D352" s="85"/>
      <c r="E352" s="79"/>
      <c r="F352" s="79"/>
      <c r="G352" s="79"/>
    </row>
    <row r="353" ht="14.25" customHeight="1">
      <c r="A353" s="79"/>
      <c r="B353" s="85"/>
      <c r="C353" s="84"/>
      <c r="D353" s="85"/>
      <c r="E353" s="79"/>
      <c r="F353" s="79"/>
      <c r="G353" s="79"/>
    </row>
    <row r="354" ht="14.25" customHeight="1">
      <c r="A354" s="79"/>
      <c r="B354" s="85"/>
      <c r="C354" s="84"/>
      <c r="D354" s="85"/>
      <c r="E354" s="79"/>
      <c r="F354" s="79"/>
      <c r="G354" s="79"/>
    </row>
    <row r="355" ht="14.25" customHeight="1">
      <c r="A355" s="79"/>
      <c r="B355" s="85"/>
      <c r="C355" s="84"/>
      <c r="D355" s="85"/>
      <c r="E355" s="79"/>
      <c r="F355" s="79"/>
      <c r="G355" s="79"/>
    </row>
    <row r="356" ht="14.25" customHeight="1">
      <c r="A356" s="79"/>
      <c r="B356" s="85"/>
      <c r="C356" s="84"/>
      <c r="D356" s="85"/>
      <c r="E356" s="79"/>
      <c r="F356" s="79"/>
      <c r="G356" s="79"/>
    </row>
    <row r="357" ht="14.25" customHeight="1">
      <c r="A357" s="79"/>
      <c r="B357" s="85"/>
      <c r="C357" s="84"/>
      <c r="D357" s="85"/>
      <c r="E357" s="79"/>
      <c r="F357" s="79"/>
      <c r="G357" s="79"/>
    </row>
    <row r="358" ht="14.25" customHeight="1">
      <c r="A358" s="79"/>
      <c r="B358" s="85"/>
      <c r="C358" s="84"/>
      <c r="D358" s="85"/>
      <c r="E358" s="79"/>
      <c r="F358" s="79"/>
      <c r="G358" s="79"/>
    </row>
    <row r="359" ht="14.25" customHeight="1">
      <c r="A359" s="79"/>
      <c r="B359" s="85"/>
      <c r="C359" s="84"/>
      <c r="D359" s="85"/>
      <c r="E359" s="79"/>
      <c r="F359" s="79"/>
      <c r="G359" s="79"/>
    </row>
    <row r="360" ht="14.25" customHeight="1">
      <c r="A360" s="79"/>
      <c r="B360" s="85"/>
      <c r="C360" s="84"/>
      <c r="D360" s="85"/>
      <c r="E360" s="79"/>
      <c r="F360" s="79"/>
      <c r="G360" s="79"/>
    </row>
    <row r="361" ht="14.25" customHeight="1">
      <c r="A361" s="79"/>
      <c r="B361" s="85"/>
      <c r="C361" s="84"/>
      <c r="D361" s="85"/>
      <c r="E361" s="79"/>
      <c r="F361" s="79"/>
      <c r="G361" s="79"/>
    </row>
    <row r="362" ht="14.25" customHeight="1">
      <c r="A362" s="79"/>
      <c r="B362" s="85"/>
      <c r="C362" s="84"/>
      <c r="D362" s="85"/>
      <c r="E362" s="79"/>
      <c r="F362" s="79"/>
      <c r="G362" s="79"/>
    </row>
    <row r="363" ht="14.25" customHeight="1">
      <c r="A363" s="79"/>
      <c r="B363" s="85"/>
      <c r="C363" s="84"/>
      <c r="D363" s="85"/>
      <c r="E363" s="79"/>
      <c r="F363" s="79"/>
      <c r="G363" s="79"/>
    </row>
    <row r="364" ht="14.25" customHeight="1">
      <c r="A364" s="79"/>
      <c r="B364" s="85"/>
      <c r="C364" s="84"/>
      <c r="D364" s="85"/>
      <c r="E364" s="79"/>
      <c r="F364" s="79"/>
      <c r="G364" s="79"/>
    </row>
    <row r="365" ht="14.25" customHeight="1">
      <c r="A365" s="79"/>
      <c r="B365" s="85"/>
      <c r="C365" s="84"/>
      <c r="D365" s="85"/>
      <c r="E365" s="79"/>
      <c r="F365" s="79"/>
      <c r="G365" s="79"/>
    </row>
    <row r="366" ht="14.25" customHeight="1">
      <c r="A366" s="79"/>
      <c r="B366" s="85"/>
      <c r="C366" s="84"/>
      <c r="D366" s="85"/>
      <c r="E366" s="79"/>
      <c r="F366" s="79"/>
      <c r="G366" s="79"/>
    </row>
    <row r="367" ht="14.25" customHeight="1">
      <c r="A367" s="79"/>
      <c r="B367" s="85"/>
      <c r="C367" s="84"/>
      <c r="D367" s="85"/>
      <c r="E367" s="79"/>
      <c r="F367" s="79"/>
      <c r="G367" s="79"/>
    </row>
    <row r="368" ht="14.25" customHeight="1">
      <c r="A368" s="79"/>
      <c r="B368" s="85"/>
      <c r="C368" s="84"/>
      <c r="D368" s="85"/>
      <c r="E368" s="79"/>
      <c r="F368" s="79"/>
      <c r="G368" s="79"/>
    </row>
    <row r="369" ht="14.25" customHeight="1">
      <c r="A369" s="79"/>
      <c r="B369" s="85"/>
      <c r="C369" s="84"/>
      <c r="D369" s="85"/>
      <c r="E369" s="79"/>
      <c r="F369" s="79"/>
      <c r="G369" s="79"/>
    </row>
    <row r="370" ht="14.25" customHeight="1">
      <c r="A370" s="79"/>
      <c r="B370" s="85"/>
      <c r="C370" s="84"/>
      <c r="D370" s="85"/>
      <c r="E370" s="79"/>
      <c r="F370" s="79"/>
      <c r="G370" s="79"/>
    </row>
    <row r="371" ht="14.25" customHeight="1">
      <c r="A371" s="79"/>
      <c r="B371" s="85"/>
      <c r="C371" s="84"/>
      <c r="D371" s="85"/>
      <c r="E371" s="79"/>
      <c r="F371" s="79"/>
      <c r="G371" s="79"/>
    </row>
    <row r="372" ht="14.25" customHeight="1">
      <c r="A372" s="79"/>
      <c r="B372" s="85"/>
      <c r="C372" s="84"/>
      <c r="D372" s="85"/>
      <c r="E372" s="79"/>
      <c r="F372" s="79"/>
      <c r="G372" s="79"/>
    </row>
    <row r="373" ht="14.25" customHeight="1">
      <c r="A373" s="79"/>
      <c r="B373" s="85"/>
      <c r="C373" s="84"/>
      <c r="D373" s="85"/>
      <c r="E373" s="79"/>
      <c r="F373" s="79"/>
      <c r="G373" s="79"/>
    </row>
    <row r="374" ht="14.25" customHeight="1">
      <c r="A374" s="79"/>
      <c r="B374" s="85"/>
      <c r="C374" s="84"/>
      <c r="D374" s="85"/>
      <c r="E374" s="79"/>
      <c r="F374" s="79"/>
      <c r="G374" s="79"/>
    </row>
    <row r="375" ht="14.25" customHeight="1">
      <c r="A375" s="79"/>
      <c r="B375" s="85"/>
      <c r="C375" s="84"/>
      <c r="D375" s="85"/>
      <c r="E375" s="79"/>
      <c r="F375" s="79"/>
      <c r="G375" s="79"/>
    </row>
    <row r="376" ht="14.25" customHeight="1">
      <c r="A376" s="79"/>
      <c r="B376" s="85"/>
      <c r="C376" s="84"/>
      <c r="D376" s="85"/>
      <c r="E376" s="79"/>
      <c r="F376" s="79"/>
      <c r="G376" s="79"/>
    </row>
    <row r="377" ht="14.25" customHeight="1">
      <c r="A377" s="79"/>
      <c r="B377" s="85"/>
      <c r="C377" s="84"/>
      <c r="D377" s="85"/>
      <c r="E377" s="79"/>
      <c r="F377" s="79"/>
      <c r="G377" s="79"/>
    </row>
    <row r="378" ht="14.25" customHeight="1">
      <c r="A378" s="79"/>
      <c r="B378" s="85"/>
      <c r="C378" s="84"/>
      <c r="D378" s="85"/>
      <c r="E378" s="79"/>
      <c r="F378" s="79"/>
      <c r="G378" s="79"/>
    </row>
    <row r="379" ht="14.25" customHeight="1">
      <c r="A379" s="79"/>
      <c r="B379" s="85"/>
      <c r="C379" s="84"/>
      <c r="D379" s="85"/>
      <c r="E379" s="79"/>
      <c r="F379" s="79"/>
      <c r="G379" s="79"/>
    </row>
    <row r="380" ht="14.25" customHeight="1">
      <c r="A380" s="79"/>
      <c r="B380" s="85"/>
      <c r="C380" s="84"/>
      <c r="D380" s="85"/>
      <c r="E380" s="79"/>
      <c r="F380" s="79"/>
      <c r="G380" s="79"/>
    </row>
    <row r="381" ht="14.25" customHeight="1">
      <c r="A381" s="79"/>
      <c r="B381" s="85"/>
      <c r="C381" s="84"/>
      <c r="D381" s="85"/>
      <c r="E381" s="79"/>
      <c r="F381" s="79"/>
      <c r="G381" s="79"/>
    </row>
    <row r="382" ht="14.25" customHeight="1">
      <c r="A382" s="79"/>
      <c r="B382" s="85"/>
      <c r="C382" s="84"/>
      <c r="D382" s="85"/>
      <c r="E382" s="79"/>
      <c r="F382" s="79"/>
      <c r="G382" s="79"/>
    </row>
    <row r="383" ht="14.25" customHeight="1">
      <c r="A383" s="79"/>
      <c r="B383" s="85"/>
      <c r="C383" s="84"/>
      <c r="D383" s="85"/>
      <c r="E383" s="79"/>
      <c r="F383" s="79"/>
      <c r="G383" s="79"/>
    </row>
    <row r="384" ht="14.25" customHeight="1">
      <c r="A384" s="79"/>
      <c r="B384" s="85"/>
      <c r="C384" s="84"/>
      <c r="D384" s="85"/>
      <c r="E384" s="79"/>
      <c r="F384" s="79"/>
      <c r="G384" s="79"/>
    </row>
    <row r="385" ht="14.25" customHeight="1">
      <c r="A385" s="79"/>
      <c r="B385" s="85"/>
      <c r="C385" s="84"/>
      <c r="D385" s="85"/>
      <c r="E385" s="79"/>
      <c r="F385" s="79"/>
      <c r="G385" s="79"/>
    </row>
    <row r="386" ht="14.25" customHeight="1">
      <c r="A386" s="79"/>
      <c r="B386" s="85"/>
      <c r="C386" s="84"/>
      <c r="D386" s="85"/>
      <c r="E386" s="79"/>
      <c r="F386" s="79"/>
      <c r="G386" s="79"/>
    </row>
    <row r="387" ht="14.25" customHeight="1">
      <c r="A387" s="79"/>
      <c r="B387" s="85"/>
      <c r="C387" s="84"/>
      <c r="D387" s="85"/>
      <c r="E387" s="79"/>
      <c r="F387" s="79"/>
      <c r="G387" s="79"/>
    </row>
    <row r="388" ht="14.25" customHeight="1">
      <c r="A388" s="79"/>
      <c r="B388" s="85"/>
      <c r="C388" s="84"/>
      <c r="D388" s="85"/>
      <c r="E388" s="79"/>
      <c r="F388" s="79"/>
      <c r="G388" s="79"/>
    </row>
    <row r="389" ht="14.25" customHeight="1">
      <c r="A389" s="79"/>
      <c r="B389" s="85"/>
      <c r="C389" s="84"/>
      <c r="D389" s="85"/>
      <c r="E389" s="79"/>
      <c r="F389" s="79"/>
      <c r="G389" s="79"/>
    </row>
    <row r="390" ht="14.25" customHeight="1">
      <c r="A390" s="79"/>
      <c r="B390" s="85"/>
      <c r="C390" s="84"/>
      <c r="D390" s="85"/>
      <c r="E390" s="79"/>
      <c r="F390" s="79"/>
      <c r="G390" s="79"/>
    </row>
    <row r="391" ht="14.25" customHeight="1">
      <c r="A391" s="79"/>
      <c r="B391" s="85"/>
      <c r="C391" s="84"/>
      <c r="D391" s="85"/>
      <c r="E391" s="79"/>
      <c r="F391" s="79"/>
      <c r="G391" s="79"/>
    </row>
    <row r="392" ht="14.25" customHeight="1">
      <c r="A392" s="79"/>
      <c r="B392" s="85"/>
      <c r="C392" s="84"/>
      <c r="D392" s="85"/>
      <c r="E392" s="79"/>
      <c r="F392" s="79"/>
      <c r="G392" s="79"/>
    </row>
    <row r="393" ht="14.25" customHeight="1">
      <c r="A393" s="79"/>
      <c r="B393" s="85"/>
      <c r="C393" s="84"/>
      <c r="D393" s="85"/>
      <c r="E393" s="79"/>
      <c r="F393" s="79"/>
      <c r="G393" s="79"/>
    </row>
    <row r="394" ht="14.25" customHeight="1">
      <c r="A394" s="79"/>
      <c r="B394" s="85"/>
      <c r="C394" s="84"/>
      <c r="D394" s="85"/>
      <c r="E394" s="79"/>
      <c r="F394" s="79"/>
      <c r="G394" s="79"/>
    </row>
    <row r="395" ht="14.25" customHeight="1">
      <c r="A395" s="79"/>
      <c r="B395" s="85"/>
      <c r="C395" s="84"/>
      <c r="D395" s="85"/>
      <c r="E395" s="79"/>
      <c r="F395" s="79"/>
      <c r="G395" s="79"/>
    </row>
    <row r="396" ht="14.25" customHeight="1">
      <c r="A396" s="79"/>
      <c r="B396" s="85"/>
      <c r="C396" s="84"/>
      <c r="D396" s="85"/>
      <c r="E396" s="79"/>
      <c r="F396" s="79"/>
      <c r="G396" s="79"/>
    </row>
    <row r="397" ht="14.25" customHeight="1">
      <c r="A397" s="79"/>
      <c r="B397" s="85"/>
      <c r="C397" s="84"/>
      <c r="D397" s="85"/>
      <c r="E397" s="79"/>
      <c r="F397" s="79"/>
      <c r="G397" s="79"/>
    </row>
    <row r="398" ht="14.25" customHeight="1">
      <c r="A398" s="79"/>
      <c r="B398" s="85"/>
      <c r="C398" s="84"/>
      <c r="D398" s="85"/>
      <c r="E398" s="79"/>
      <c r="F398" s="79"/>
      <c r="G398" s="79"/>
    </row>
    <row r="399" ht="14.25" customHeight="1">
      <c r="A399" s="79"/>
      <c r="B399" s="85"/>
      <c r="C399" s="84"/>
      <c r="D399" s="85"/>
      <c r="E399" s="79"/>
      <c r="F399" s="79"/>
      <c r="G399" s="79"/>
    </row>
    <row r="400" ht="14.25" customHeight="1">
      <c r="A400" s="79"/>
      <c r="B400" s="85"/>
      <c r="C400" s="84"/>
      <c r="D400" s="85"/>
      <c r="E400" s="79"/>
      <c r="F400" s="79"/>
      <c r="G400" s="79"/>
    </row>
    <row r="401" ht="14.25" customHeight="1">
      <c r="A401" s="79"/>
      <c r="B401" s="85"/>
      <c r="C401" s="84"/>
      <c r="D401" s="85"/>
      <c r="E401" s="79"/>
      <c r="F401" s="79"/>
      <c r="G401" s="79"/>
    </row>
    <row r="402" ht="14.25" customHeight="1">
      <c r="A402" s="79"/>
      <c r="B402" s="85"/>
      <c r="C402" s="84"/>
      <c r="D402" s="85"/>
      <c r="E402" s="79"/>
      <c r="F402" s="79"/>
      <c r="G402" s="79"/>
    </row>
    <row r="403" ht="14.25" customHeight="1">
      <c r="A403" s="79"/>
      <c r="B403" s="85"/>
      <c r="C403" s="84"/>
      <c r="D403" s="85"/>
      <c r="E403" s="79"/>
      <c r="F403" s="79"/>
      <c r="G403" s="79"/>
    </row>
    <row r="404" ht="14.25" customHeight="1">
      <c r="A404" s="79"/>
      <c r="B404" s="85"/>
      <c r="C404" s="84"/>
      <c r="D404" s="85"/>
      <c r="E404" s="79"/>
      <c r="F404" s="79"/>
      <c r="G404" s="79"/>
    </row>
    <row r="405" ht="14.25" customHeight="1">
      <c r="A405" s="79"/>
      <c r="B405" s="85"/>
      <c r="C405" s="84"/>
      <c r="D405" s="85"/>
      <c r="E405" s="79"/>
      <c r="F405" s="79"/>
      <c r="G405" s="79"/>
    </row>
    <row r="406" ht="14.25" customHeight="1">
      <c r="A406" s="79"/>
      <c r="B406" s="85"/>
      <c r="C406" s="84"/>
      <c r="D406" s="85"/>
      <c r="E406" s="79"/>
      <c r="F406" s="79"/>
      <c r="G406" s="79"/>
    </row>
    <row r="407" ht="14.25" customHeight="1">
      <c r="A407" s="79"/>
      <c r="B407" s="85"/>
      <c r="C407" s="84"/>
      <c r="D407" s="85"/>
      <c r="E407" s="79"/>
      <c r="F407" s="79"/>
      <c r="G407" s="79"/>
    </row>
    <row r="408" ht="14.25" customHeight="1">
      <c r="A408" s="79"/>
      <c r="B408" s="85"/>
      <c r="C408" s="84"/>
      <c r="D408" s="85"/>
      <c r="E408" s="79"/>
      <c r="F408" s="79"/>
      <c r="G408" s="79"/>
    </row>
    <row r="409" ht="14.25" customHeight="1">
      <c r="A409" s="79"/>
      <c r="B409" s="85"/>
      <c r="C409" s="84"/>
      <c r="D409" s="85"/>
      <c r="E409" s="79"/>
      <c r="F409" s="79"/>
      <c r="G409" s="79"/>
    </row>
    <row r="410" ht="14.25" customHeight="1">
      <c r="A410" s="79"/>
      <c r="B410" s="85"/>
      <c r="C410" s="84"/>
      <c r="D410" s="85"/>
      <c r="E410" s="79"/>
      <c r="F410" s="79"/>
      <c r="G410" s="79"/>
    </row>
    <row r="411" ht="14.25" customHeight="1">
      <c r="A411" s="79"/>
      <c r="B411" s="85"/>
      <c r="C411" s="84"/>
      <c r="D411" s="85"/>
      <c r="E411" s="79"/>
      <c r="F411" s="79"/>
      <c r="G411" s="79"/>
    </row>
    <row r="412" ht="14.25" customHeight="1">
      <c r="A412" s="79"/>
      <c r="B412" s="85"/>
      <c r="C412" s="84"/>
      <c r="D412" s="85"/>
      <c r="E412" s="79"/>
      <c r="F412" s="79"/>
      <c r="G412" s="79"/>
    </row>
    <row r="413" ht="14.25" customHeight="1">
      <c r="A413" s="79"/>
      <c r="B413" s="85"/>
      <c r="C413" s="84"/>
      <c r="D413" s="85"/>
      <c r="E413" s="79"/>
      <c r="F413" s="79"/>
      <c r="G413" s="79"/>
    </row>
    <row r="414" ht="14.25" customHeight="1">
      <c r="A414" s="79"/>
      <c r="B414" s="85"/>
      <c r="C414" s="84"/>
      <c r="D414" s="85"/>
      <c r="E414" s="79"/>
      <c r="F414" s="79"/>
      <c r="G414" s="79"/>
    </row>
    <row r="415" ht="14.25" customHeight="1">
      <c r="A415" s="79"/>
      <c r="B415" s="85"/>
      <c r="C415" s="84"/>
      <c r="D415" s="85"/>
      <c r="E415" s="79"/>
      <c r="F415" s="79"/>
      <c r="G415" s="79"/>
    </row>
    <row r="416" ht="14.25" customHeight="1">
      <c r="A416" s="79"/>
      <c r="B416" s="85"/>
      <c r="C416" s="84"/>
      <c r="D416" s="85"/>
      <c r="E416" s="79"/>
      <c r="F416" s="79"/>
      <c r="G416" s="79"/>
    </row>
    <row r="417" ht="14.25" customHeight="1">
      <c r="A417" s="79"/>
      <c r="B417" s="85"/>
      <c r="C417" s="84"/>
      <c r="D417" s="85"/>
      <c r="E417" s="79"/>
      <c r="F417" s="79"/>
      <c r="G417" s="79"/>
    </row>
    <row r="418" ht="14.25" customHeight="1">
      <c r="A418" s="79"/>
      <c r="B418" s="85"/>
      <c r="C418" s="84"/>
      <c r="D418" s="85"/>
      <c r="E418" s="79"/>
      <c r="F418" s="79"/>
      <c r="G418" s="79"/>
    </row>
    <row r="419" ht="14.25" customHeight="1">
      <c r="A419" s="79"/>
      <c r="B419" s="85"/>
      <c r="C419" s="84"/>
      <c r="D419" s="85"/>
      <c r="E419" s="79"/>
      <c r="F419" s="79"/>
      <c r="G419" s="79"/>
    </row>
    <row r="420" ht="14.25" customHeight="1">
      <c r="A420" s="79"/>
      <c r="B420" s="85"/>
      <c r="C420" s="84"/>
      <c r="D420" s="85"/>
      <c r="E420" s="79"/>
      <c r="F420" s="79"/>
      <c r="G420" s="79"/>
    </row>
    <row r="421" ht="14.25" customHeight="1">
      <c r="A421" s="79"/>
      <c r="B421" s="85"/>
      <c r="C421" s="84"/>
      <c r="D421" s="85"/>
      <c r="E421" s="79"/>
      <c r="F421" s="79"/>
      <c r="G421" s="79"/>
    </row>
    <row r="422" ht="14.25" customHeight="1">
      <c r="A422" s="79"/>
      <c r="B422" s="85"/>
      <c r="C422" s="84"/>
      <c r="D422" s="85"/>
      <c r="E422" s="79"/>
      <c r="F422" s="79"/>
      <c r="G422" s="79"/>
    </row>
    <row r="423" ht="14.25" customHeight="1">
      <c r="A423" s="79"/>
      <c r="B423" s="85"/>
      <c r="C423" s="84"/>
      <c r="D423" s="85"/>
      <c r="E423" s="79"/>
      <c r="F423" s="79"/>
      <c r="G423" s="79"/>
    </row>
    <row r="424" ht="14.25" customHeight="1">
      <c r="A424" s="79"/>
      <c r="B424" s="85"/>
      <c r="C424" s="84"/>
      <c r="D424" s="85"/>
      <c r="E424" s="79"/>
      <c r="F424" s="79"/>
      <c r="G424" s="79"/>
    </row>
    <row r="425" ht="14.25" customHeight="1">
      <c r="A425" s="79"/>
      <c r="B425" s="85"/>
      <c r="C425" s="84"/>
      <c r="D425" s="85"/>
      <c r="E425" s="79"/>
      <c r="F425" s="79"/>
      <c r="G425" s="79"/>
    </row>
    <row r="426" ht="14.25" customHeight="1">
      <c r="A426" s="79"/>
      <c r="B426" s="85"/>
      <c r="C426" s="84"/>
      <c r="D426" s="85"/>
      <c r="E426" s="79"/>
      <c r="F426" s="79"/>
      <c r="G426" s="79"/>
    </row>
    <row r="427" ht="14.25" customHeight="1">
      <c r="A427" s="79"/>
      <c r="B427" s="85"/>
      <c r="C427" s="84"/>
      <c r="D427" s="85"/>
      <c r="E427" s="79"/>
      <c r="F427" s="79"/>
      <c r="G427" s="79"/>
    </row>
    <row r="428" ht="14.25" customHeight="1">
      <c r="A428" s="79"/>
      <c r="B428" s="85"/>
      <c r="C428" s="84"/>
      <c r="D428" s="85"/>
      <c r="E428" s="79"/>
      <c r="F428" s="79"/>
      <c r="G428" s="79"/>
    </row>
    <row r="429" ht="14.25" customHeight="1">
      <c r="A429" s="79"/>
      <c r="B429" s="85"/>
      <c r="C429" s="84"/>
      <c r="D429" s="85"/>
      <c r="E429" s="79"/>
      <c r="F429" s="79"/>
      <c r="G429" s="79"/>
    </row>
    <row r="430" ht="14.25" customHeight="1">
      <c r="A430" s="79"/>
      <c r="B430" s="85"/>
      <c r="C430" s="84"/>
      <c r="D430" s="85"/>
      <c r="E430" s="79"/>
      <c r="F430" s="79"/>
      <c r="G430" s="79"/>
    </row>
    <row r="431" ht="14.25" customHeight="1">
      <c r="A431" s="79"/>
      <c r="B431" s="85"/>
      <c r="C431" s="84"/>
      <c r="D431" s="85"/>
      <c r="E431" s="79"/>
      <c r="F431" s="79"/>
      <c r="G431" s="79"/>
    </row>
    <row r="432" ht="14.25" customHeight="1">
      <c r="A432" s="79"/>
      <c r="B432" s="85"/>
      <c r="C432" s="84"/>
      <c r="D432" s="85"/>
      <c r="E432" s="79"/>
      <c r="F432" s="79"/>
      <c r="G432" s="79"/>
    </row>
    <row r="433" ht="14.25" customHeight="1">
      <c r="A433" s="79"/>
      <c r="B433" s="85"/>
      <c r="C433" s="84"/>
      <c r="D433" s="85"/>
      <c r="E433" s="79"/>
      <c r="F433" s="79"/>
      <c r="G433" s="79"/>
    </row>
    <row r="434" ht="14.25" customHeight="1">
      <c r="A434" s="79"/>
      <c r="B434" s="85"/>
      <c r="C434" s="84"/>
      <c r="D434" s="85"/>
      <c r="E434" s="79"/>
      <c r="F434" s="79"/>
      <c r="G434" s="79"/>
    </row>
    <row r="435" ht="14.25" customHeight="1">
      <c r="A435" s="79"/>
      <c r="B435" s="85"/>
      <c r="C435" s="84"/>
      <c r="D435" s="85"/>
      <c r="E435" s="79"/>
      <c r="F435" s="79"/>
      <c r="G435" s="79"/>
    </row>
    <row r="436" ht="14.25" customHeight="1">
      <c r="A436" s="79"/>
      <c r="B436" s="85"/>
      <c r="C436" s="84"/>
      <c r="D436" s="85"/>
      <c r="E436" s="79"/>
      <c r="F436" s="79"/>
      <c r="G436" s="79"/>
    </row>
    <row r="437" ht="14.25" customHeight="1">
      <c r="A437" s="79"/>
      <c r="B437" s="85"/>
      <c r="C437" s="84"/>
      <c r="D437" s="85"/>
      <c r="E437" s="79"/>
      <c r="F437" s="79"/>
      <c r="G437" s="79"/>
    </row>
    <row r="438" ht="14.25" customHeight="1">
      <c r="A438" s="79"/>
      <c r="B438" s="85"/>
      <c r="C438" s="84"/>
      <c r="D438" s="85"/>
      <c r="E438" s="79"/>
      <c r="F438" s="79"/>
      <c r="G438" s="79"/>
    </row>
    <row r="439" ht="14.25" customHeight="1">
      <c r="A439" s="79"/>
      <c r="B439" s="85"/>
      <c r="C439" s="84"/>
      <c r="D439" s="85"/>
      <c r="E439" s="79"/>
      <c r="F439" s="79"/>
      <c r="G439" s="79"/>
    </row>
    <row r="440" ht="14.25" customHeight="1">
      <c r="A440" s="79"/>
      <c r="B440" s="85"/>
      <c r="C440" s="84"/>
      <c r="D440" s="85"/>
      <c r="E440" s="79"/>
      <c r="F440" s="79"/>
      <c r="G440" s="79"/>
    </row>
    <row r="441" ht="14.25" customHeight="1">
      <c r="A441" s="79"/>
      <c r="B441" s="85"/>
      <c r="C441" s="84"/>
      <c r="D441" s="85"/>
      <c r="E441" s="79"/>
      <c r="F441" s="79"/>
      <c r="G441" s="79"/>
    </row>
    <row r="442" ht="14.25" customHeight="1">
      <c r="A442" s="79"/>
      <c r="B442" s="85"/>
      <c r="C442" s="84"/>
      <c r="D442" s="85"/>
      <c r="E442" s="79"/>
      <c r="F442" s="79"/>
      <c r="G442" s="79"/>
    </row>
    <row r="443" ht="14.25" customHeight="1">
      <c r="A443" s="79"/>
      <c r="B443" s="85"/>
      <c r="C443" s="84"/>
      <c r="D443" s="85"/>
      <c r="E443" s="79"/>
      <c r="F443" s="79"/>
      <c r="G443" s="79"/>
    </row>
    <row r="444" ht="14.25" customHeight="1">
      <c r="A444" s="79"/>
      <c r="B444" s="85"/>
      <c r="C444" s="84"/>
      <c r="D444" s="85"/>
      <c r="E444" s="79"/>
      <c r="F444" s="79"/>
      <c r="G444" s="79"/>
    </row>
    <row r="445" ht="14.25" customHeight="1">
      <c r="A445" s="79"/>
      <c r="B445" s="85"/>
      <c r="C445" s="84"/>
      <c r="D445" s="85"/>
      <c r="E445" s="79"/>
      <c r="F445" s="79"/>
      <c r="G445" s="79"/>
    </row>
    <row r="446" ht="14.25" customHeight="1">
      <c r="A446" s="79"/>
      <c r="B446" s="85"/>
      <c r="C446" s="84"/>
      <c r="D446" s="85"/>
      <c r="E446" s="79"/>
      <c r="F446" s="79"/>
      <c r="G446" s="79"/>
    </row>
    <row r="447" ht="14.25" customHeight="1">
      <c r="A447" s="79"/>
      <c r="B447" s="85"/>
      <c r="C447" s="84"/>
      <c r="D447" s="85"/>
      <c r="E447" s="79"/>
      <c r="F447" s="79"/>
      <c r="G447" s="79"/>
    </row>
    <row r="448" ht="14.25" customHeight="1">
      <c r="A448" s="79"/>
      <c r="B448" s="85"/>
      <c r="C448" s="84"/>
      <c r="D448" s="85"/>
      <c r="E448" s="79"/>
      <c r="F448" s="79"/>
      <c r="G448" s="79"/>
    </row>
    <row r="449" ht="14.25" customHeight="1">
      <c r="A449" s="79"/>
      <c r="B449" s="85"/>
      <c r="C449" s="84"/>
      <c r="D449" s="85"/>
      <c r="E449" s="79"/>
      <c r="F449" s="79"/>
      <c r="G449" s="79"/>
    </row>
    <row r="450" ht="14.25" customHeight="1">
      <c r="A450" s="79"/>
      <c r="B450" s="85"/>
      <c r="C450" s="84"/>
      <c r="D450" s="85"/>
      <c r="E450" s="79"/>
      <c r="F450" s="79"/>
      <c r="G450" s="79"/>
    </row>
    <row r="451" ht="14.25" customHeight="1">
      <c r="A451" s="79"/>
      <c r="B451" s="85"/>
      <c r="C451" s="84"/>
      <c r="D451" s="85"/>
      <c r="E451" s="79"/>
      <c r="F451" s="79"/>
      <c r="G451" s="79"/>
    </row>
    <row r="452" ht="14.25" customHeight="1">
      <c r="A452" s="79"/>
      <c r="B452" s="85"/>
      <c r="C452" s="84"/>
      <c r="D452" s="85"/>
      <c r="E452" s="79"/>
      <c r="F452" s="79"/>
      <c r="G452" s="79"/>
    </row>
    <row r="453" ht="14.25" customHeight="1">
      <c r="A453" s="79"/>
      <c r="B453" s="85"/>
      <c r="C453" s="84"/>
      <c r="D453" s="85"/>
      <c r="E453" s="79"/>
      <c r="F453" s="79"/>
      <c r="G453" s="79"/>
    </row>
    <row r="454" ht="14.25" customHeight="1">
      <c r="A454" s="79"/>
      <c r="B454" s="85"/>
      <c r="C454" s="84"/>
      <c r="D454" s="85"/>
      <c r="E454" s="79"/>
      <c r="F454" s="79"/>
      <c r="G454" s="79"/>
    </row>
    <row r="455" ht="14.25" customHeight="1">
      <c r="A455" s="79"/>
      <c r="B455" s="85"/>
      <c r="C455" s="84"/>
      <c r="D455" s="85"/>
      <c r="E455" s="79"/>
      <c r="F455" s="79"/>
      <c r="G455" s="79"/>
    </row>
    <row r="456" ht="14.25" customHeight="1">
      <c r="A456" s="79"/>
      <c r="B456" s="85"/>
      <c r="C456" s="84"/>
      <c r="D456" s="85"/>
      <c r="E456" s="79"/>
      <c r="F456" s="79"/>
      <c r="G456" s="79"/>
    </row>
    <row r="457" ht="14.25" customHeight="1">
      <c r="A457" s="79"/>
      <c r="B457" s="85"/>
      <c r="C457" s="84"/>
      <c r="D457" s="85"/>
      <c r="E457" s="79"/>
      <c r="F457" s="79"/>
      <c r="G457" s="79"/>
    </row>
    <row r="458" ht="14.25" customHeight="1">
      <c r="A458" s="79"/>
      <c r="B458" s="85"/>
      <c r="C458" s="84"/>
      <c r="D458" s="85"/>
      <c r="E458" s="79"/>
      <c r="F458" s="79"/>
      <c r="G458" s="79"/>
    </row>
    <row r="459" ht="14.25" customHeight="1">
      <c r="A459" s="79"/>
      <c r="B459" s="85"/>
      <c r="C459" s="84"/>
      <c r="D459" s="85"/>
      <c r="E459" s="79"/>
      <c r="F459" s="79"/>
      <c r="G459" s="79"/>
    </row>
    <row r="460" ht="14.25" customHeight="1">
      <c r="A460" s="79"/>
      <c r="B460" s="85"/>
      <c r="C460" s="84"/>
      <c r="D460" s="85"/>
      <c r="E460" s="79"/>
      <c r="F460" s="79"/>
      <c r="G460" s="79"/>
    </row>
    <row r="461" ht="14.25" customHeight="1">
      <c r="A461" s="79"/>
      <c r="B461" s="85"/>
      <c r="C461" s="84"/>
      <c r="D461" s="85"/>
      <c r="E461" s="79"/>
      <c r="F461" s="79"/>
      <c r="G461" s="79"/>
    </row>
    <row r="462" ht="14.25" customHeight="1">
      <c r="A462" s="79"/>
      <c r="B462" s="85"/>
      <c r="C462" s="84"/>
      <c r="D462" s="85"/>
      <c r="E462" s="79"/>
      <c r="F462" s="79"/>
      <c r="G462" s="79"/>
    </row>
    <row r="463" ht="14.25" customHeight="1">
      <c r="A463" s="79"/>
      <c r="B463" s="85"/>
      <c r="C463" s="84"/>
      <c r="D463" s="85"/>
      <c r="E463" s="79"/>
      <c r="F463" s="79"/>
      <c r="G463" s="79"/>
    </row>
    <row r="464" ht="14.25" customHeight="1">
      <c r="A464" s="79"/>
      <c r="B464" s="85"/>
      <c r="C464" s="84"/>
      <c r="D464" s="85"/>
      <c r="E464" s="79"/>
      <c r="F464" s="79"/>
      <c r="G464" s="79"/>
    </row>
    <row r="465" ht="14.25" customHeight="1">
      <c r="A465" s="79"/>
      <c r="B465" s="85"/>
      <c r="C465" s="84"/>
      <c r="D465" s="85"/>
      <c r="E465" s="79"/>
      <c r="F465" s="79"/>
      <c r="G465" s="79"/>
    </row>
    <row r="466" ht="14.25" customHeight="1">
      <c r="A466" s="79"/>
      <c r="B466" s="85"/>
      <c r="C466" s="84"/>
      <c r="D466" s="85"/>
      <c r="E466" s="79"/>
      <c r="F466" s="79"/>
      <c r="G466" s="79"/>
    </row>
    <row r="467" ht="14.25" customHeight="1">
      <c r="A467" s="79"/>
      <c r="B467" s="85"/>
      <c r="C467" s="84"/>
      <c r="D467" s="85"/>
      <c r="E467" s="79"/>
      <c r="F467" s="79"/>
      <c r="G467" s="79"/>
    </row>
    <row r="468" ht="14.25" customHeight="1">
      <c r="A468" s="79"/>
      <c r="B468" s="85"/>
      <c r="C468" s="84"/>
      <c r="D468" s="85"/>
      <c r="E468" s="79"/>
      <c r="F468" s="79"/>
      <c r="G468" s="79"/>
    </row>
    <row r="469" ht="14.25" customHeight="1">
      <c r="A469" s="79"/>
      <c r="B469" s="85"/>
      <c r="C469" s="84"/>
      <c r="D469" s="85"/>
      <c r="E469" s="79"/>
      <c r="F469" s="79"/>
      <c r="G469" s="79"/>
    </row>
    <row r="470" ht="14.25" customHeight="1">
      <c r="A470" s="79"/>
      <c r="B470" s="85"/>
      <c r="C470" s="84"/>
      <c r="D470" s="85"/>
      <c r="E470" s="79"/>
      <c r="F470" s="79"/>
      <c r="G470" s="79"/>
    </row>
    <row r="471" ht="14.25" customHeight="1">
      <c r="A471" s="79"/>
      <c r="B471" s="85"/>
      <c r="C471" s="84"/>
      <c r="D471" s="85"/>
      <c r="E471" s="79"/>
      <c r="F471" s="79"/>
      <c r="G471" s="79"/>
    </row>
    <row r="472" ht="14.25" customHeight="1">
      <c r="A472" s="79"/>
      <c r="B472" s="85"/>
      <c r="C472" s="84"/>
      <c r="D472" s="85"/>
      <c r="E472" s="79"/>
      <c r="F472" s="79"/>
      <c r="G472" s="79"/>
    </row>
    <row r="473" ht="14.25" customHeight="1">
      <c r="A473" s="79"/>
      <c r="B473" s="85"/>
      <c r="C473" s="84"/>
      <c r="D473" s="85"/>
      <c r="E473" s="79"/>
      <c r="F473" s="79"/>
      <c r="G473" s="79"/>
    </row>
    <row r="474" ht="14.25" customHeight="1">
      <c r="A474" s="79"/>
      <c r="B474" s="85"/>
      <c r="C474" s="84"/>
      <c r="D474" s="85"/>
      <c r="E474" s="79"/>
      <c r="F474" s="79"/>
      <c r="G474" s="79"/>
    </row>
    <row r="475" ht="14.25" customHeight="1">
      <c r="A475" s="79"/>
      <c r="B475" s="85"/>
      <c r="C475" s="84"/>
      <c r="D475" s="85"/>
      <c r="E475" s="79"/>
      <c r="F475" s="79"/>
      <c r="G475" s="79"/>
    </row>
    <row r="476" ht="14.25" customHeight="1">
      <c r="A476" s="79"/>
      <c r="B476" s="85"/>
      <c r="C476" s="84"/>
      <c r="D476" s="85"/>
      <c r="E476" s="79"/>
      <c r="F476" s="79"/>
      <c r="G476" s="79"/>
    </row>
    <row r="477" ht="14.25" customHeight="1">
      <c r="A477" s="79"/>
      <c r="B477" s="85"/>
      <c r="C477" s="84"/>
      <c r="D477" s="85"/>
      <c r="E477" s="79"/>
      <c r="F477" s="79"/>
      <c r="G477" s="79"/>
    </row>
    <row r="478" ht="14.25" customHeight="1">
      <c r="A478" s="79"/>
      <c r="B478" s="85"/>
      <c r="C478" s="84"/>
      <c r="D478" s="85"/>
      <c r="E478" s="79"/>
      <c r="F478" s="79"/>
      <c r="G478" s="79"/>
    </row>
    <row r="479" ht="14.25" customHeight="1">
      <c r="A479" s="79"/>
      <c r="B479" s="85"/>
      <c r="C479" s="84"/>
      <c r="D479" s="85"/>
      <c r="E479" s="79"/>
      <c r="F479" s="79"/>
      <c r="G479" s="79"/>
    </row>
    <row r="480" ht="14.25" customHeight="1">
      <c r="A480" s="79"/>
      <c r="B480" s="85"/>
      <c r="C480" s="84"/>
      <c r="D480" s="85"/>
      <c r="E480" s="79"/>
      <c r="F480" s="79"/>
      <c r="G480" s="79"/>
    </row>
    <row r="481" ht="14.25" customHeight="1">
      <c r="A481" s="79"/>
      <c r="B481" s="85"/>
      <c r="C481" s="84"/>
      <c r="D481" s="85"/>
      <c r="E481" s="79"/>
      <c r="F481" s="79"/>
      <c r="G481" s="79"/>
    </row>
    <row r="482" ht="14.25" customHeight="1">
      <c r="A482" s="79"/>
      <c r="B482" s="85"/>
      <c r="C482" s="84"/>
      <c r="D482" s="85"/>
      <c r="E482" s="79"/>
      <c r="F482" s="79"/>
      <c r="G482" s="79"/>
    </row>
    <row r="483" ht="14.25" customHeight="1">
      <c r="A483" s="79"/>
      <c r="B483" s="85"/>
      <c r="C483" s="84"/>
      <c r="D483" s="85"/>
      <c r="E483" s="79"/>
      <c r="F483" s="79"/>
      <c r="G483" s="79"/>
    </row>
    <row r="484" ht="14.25" customHeight="1">
      <c r="A484" s="79"/>
      <c r="B484" s="85"/>
      <c r="C484" s="84"/>
      <c r="D484" s="85"/>
      <c r="E484" s="79"/>
      <c r="F484" s="79"/>
      <c r="G484" s="79"/>
    </row>
    <row r="485" ht="14.25" customHeight="1">
      <c r="A485" s="79"/>
      <c r="B485" s="85"/>
      <c r="C485" s="84"/>
      <c r="D485" s="85"/>
      <c r="E485" s="79"/>
      <c r="F485" s="79"/>
      <c r="G485" s="79"/>
    </row>
    <row r="486" ht="14.25" customHeight="1">
      <c r="A486" s="79"/>
      <c r="B486" s="85"/>
      <c r="C486" s="84"/>
      <c r="D486" s="85"/>
      <c r="E486" s="79"/>
      <c r="F486" s="79"/>
      <c r="G486" s="79"/>
    </row>
    <row r="487" ht="14.25" customHeight="1">
      <c r="A487" s="79"/>
      <c r="B487" s="85"/>
      <c r="C487" s="84"/>
      <c r="D487" s="85"/>
      <c r="E487" s="79"/>
      <c r="F487" s="79"/>
      <c r="G487" s="79"/>
    </row>
    <row r="488" ht="14.25" customHeight="1">
      <c r="A488" s="79"/>
      <c r="B488" s="85"/>
      <c r="C488" s="84"/>
      <c r="D488" s="85"/>
      <c r="E488" s="79"/>
      <c r="F488" s="79"/>
      <c r="G488" s="79"/>
    </row>
    <row r="489" ht="14.25" customHeight="1">
      <c r="A489" s="79"/>
      <c r="B489" s="85"/>
      <c r="C489" s="84"/>
      <c r="D489" s="85"/>
      <c r="E489" s="79"/>
      <c r="F489" s="79"/>
      <c r="G489" s="79"/>
    </row>
    <row r="490" ht="14.25" customHeight="1">
      <c r="A490" s="79"/>
      <c r="B490" s="85"/>
      <c r="C490" s="84"/>
      <c r="D490" s="85"/>
      <c r="E490" s="79"/>
      <c r="F490" s="79"/>
      <c r="G490" s="79"/>
    </row>
    <row r="491" ht="14.25" customHeight="1">
      <c r="A491" s="79"/>
      <c r="B491" s="85"/>
      <c r="C491" s="84"/>
      <c r="D491" s="85"/>
      <c r="E491" s="79"/>
      <c r="F491" s="79"/>
      <c r="G491" s="79"/>
    </row>
    <row r="492" ht="14.25" customHeight="1">
      <c r="A492" s="79"/>
      <c r="B492" s="85"/>
      <c r="C492" s="84"/>
      <c r="D492" s="85"/>
      <c r="E492" s="79"/>
      <c r="F492" s="79"/>
      <c r="G492" s="79"/>
    </row>
    <row r="493" ht="14.25" customHeight="1">
      <c r="A493" s="79"/>
      <c r="B493" s="85"/>
      <c r="C493" s="84"/>
      <c r="D493" s="85"/>
      <c r="E493" s="79"/>
      <c r="F493" s="79"/>
      <c r="G493" s="79"/>
    </row>
    <row r="494" ht="14.25" customHeight="1">
      <c r="A494" s="79"/>
      <c r="B494" s="85"/>
      <c r="C494" s="84"/>
      <c r="D494" s="85"/>
      <c r="E494" s="79"/>
      <c r="F494" s="79"/>
      <c r="G494" s="79"/>
    </row>
    <row r="495" ht="14.25" customHeight="1">
      <c r="A495" s="79"/>
      <c r="B495" s="85"/>
      <c r="C495" s="84"/>
      <c r="D495" s="85"/>
      <c r="E495" s="79"/>
      <c r="F495" s="79"/>
      <c r="G495" s="79"/>
    </row>
    <row r="496" ht="14.25" customHeight="1">
      <c r="A496" s="79"/>
      <c r="B496" s="85"/>
      <c r="C496" s="84"/>
      <c r="D496" s="85"/>
      <c r="E496" s="79"/>
      <c r="F496" s="79"/>
      <c r="G496" s="79"/>
    </row>
    <row r="497" ht="14.25" customHeight="1">
      <c r="A497" s="79"/>
      <c r="B497" s="85"/>
      <c r="C497" s="84"/>
      <c r="D497" s="85"/>
      <c r="E497" s="79"/>
      <c r="F497" s="79"/>
      <c r="G497" s="79"/>
    </row>
    <row r="498" ht="14.25" customHeight="1">
      <c r="A498" s="79"/>
      <c r="B498" s="85"/>
      <c r="C498" s="84"/>
      <c r="D498" s="85"/>
      <c r="E498" s="79"/>
      <c r="F498" s="79"/>
      <c r="G498" s="79"/>
    </row>
    <row r="499" ht="14.25" customHeight="1">
      <c r="A499" s="79"/>
      <c r="B499" s="85"/>
      <c r="C499" s="84"/>
      <c r="D499" s="85"/>
      <c r="E499" s="79"/>
      <c r="F499" s="79"/>
      <c r="G499" s="79"/>
    </row>
    <row r="500" ht="14.25" customHeight="1">
      <c r="A500" s="79"/>
      <c r="B500" s="85"/>
      <c r="C500" s="84"/>
      <c r="D500" s="85"/>
      <c r="E500" s="79"/>
      <c r="F500" s="79"/>
      <c r="G500" s="79"/>
    </row>
    <row r="501" ht="14.25" customHeight="1">
      <c r="A501" s="79"/>
      <c r="B501" s="85"/>
      <c r="C501" s="84"/>
      <c r="D501" s="85"/>
      <c r="E501" s="79"/>
      <c r="F501" s="79"/>
      <c r="G501" s="79"/>
    </row>
    <row r="502" ht="14.25" customHeight="1">
      <c r="A502" s="79"/>
      <c r="B502" s="85"/>
      <c r="C502" s="84"/>
      <c r="D502" s="85"/>
      <c r="E502" s="79"/>
      <c r="F502" s="79"/>
      <c r="G502" s="79"/>
    </row>
    <row r="503" ht="14.25" customHeight="1">
      <c r="A503" s="79"/>
      <c r="B503" s="85"/>
      <c r="C503" s="84"/>
      <c r="D503" s="85"/>
      <c r="E503" s="79"/>
      <c r="F503" s="79"/>
      <c r="G503" s="79"/>
    </row>
    <row r="504" ht="14.25" customHeight="1">
      <c r="A504" s="79"/>
      <c r="B504" s="85"/>
      <c r="C504" s="84"/>
      <c r="D504" s="85"/>
      <c r="E504" s="79"/>
      <c r="F504" s="79"/>
      <c r="G504" s="79"/>
    </row>
    <row r="505" ht="14.25" customHeight="1">
      <c r="A505" s="79"/>
      <c r="B505" s="85"/>
      <c r="C505" s="84"/>
      <c r="D505" s="85"/>
      <c r="E505" s="79"/>
      <c r="F505" s="79"/>
      <c r="G505" s="79"/>
    </row>
    <row r="506" ht="14.25" customHeight="1">
      <c r="A506" s="79"/>
      <c r="B506" s="85"/>
      <c r="C506" s="84"/>
      <c r="D506" s="85"/>
      <c r="E506" s="79"/>
      <c r="F506" s="79"/>
      <c r="G506" s="79"/>
    </row>
    <row r="507" ht="14.25" customHeight="1">
      <c r="A507" s="79"/>
      <c r="B507" s="85"/>
      <c r="C507" s="84"/>
      <c r="D507" s="85"/>
      <c r="E507" s="79"/>
      <c r="F507" s="79"/>
      <c r="G507" s="79"/>
    </row>
    <row r="508" ht="14.25" customHeight="1">
      <c r="A508" s="79"/>
      <c r="B508" s="85"/>
      <c r="C508" s="84"/>
      <c r="D508" s="85"/>
      <c r="E508" s="79"/>
      <c r="F508" s="79"/>
      <c r="G508" s="79"/>
    </row>
    <row r="509" ht="14.25" customHeight="1">
      <c r="A509" s="79"/>
      <c r="B509" s="85"/>
      <c r="C509" s="84"/>
      <c r="D509" s="85"/>
      <c r="E509" s="79"/>
      <c r="F509" s="79"/>
      <c r="G509" s="79"/>
    </row>
    <row r="510" ht="14.25" customHeight="1">
      <c r="A510" s="79"/>
      <c r="B510" s="85"/>
      <c r="C510" s="84"/>
      <c r="D510" s="85"/>
      <c r="E510" s="79"/>
      <c r="F510" s="79"/>
      <c r="G510" s="79"/>
    </row>
    <row r="511" ht="14.25" customHeight="1">
      <c r="A511" s="79"/>
      <c r="B511" s="85"/>
      <c r="C511" s="84"/>
      <c r="D511" s="85"/>
      <c r="E511" s="79"/>
      <c r="F511" s="79"/>
      <c r="G511" s="79"/>
    </row>
    <row r="512" ht="14.25" customHeight="1">
      <c r="A512" s="79"/>
      <c r="B512" s="85"/>
      <c r="C512" s="84"/>
      <c r="D512" s="85"/>
      <c r="E512" s="79"/>
      <c r="F512" s="79"/>
      <c r="G512" s="79"/>
    </row>
    <row r="513" ht="14.25" customHeight="1">
      <c r="A513" s="79"/>
      <c r="B513" s="85"/>
      <c r="C513" s="84"/>
      <c r="D513" s="85"/>
      <c r="E513" s="79"/>
      <c r="F513" s="79"/>
      <c r="G513" s="79"/>
    </row>
    <row r="514" ht="14.25" customHeight="1">
      <c r="A514" s="79"/>
      <c r="B514" s="85"/>
      <c r="C514" s="84"/>
      <c r="D514" s="85"/>
      <c r="E514" s="79"/>
      <c r="F514" s="79"/>
      <c r="G514" s="79"/>
    </row>
    <row r="515" ht="14.25" customHeight="1">
      <c r="A515" s="79"/>
      <c r="B515" s="85"/>
      <c r="C515" s="84"/>
      <c r="D515" s="85"/>
      <c r="E515" s="79"/>
      <c r="F515" s="79"/>
      <c r="G515" s="79"/>
    </row>
    <row r="516" ht="14.25" customHeight="1">
      <c r="A516" s="79"/>
      <c r="B516" s="85"/>
      <c r="C516" s="84"/>
      <c r="D516" s="85"/>
      <c r="E516" s="79"/>
      <c r="F516" s="79"/>
      <c r="G516" s="79"/>
    </row>
    <row r="517" ht="14.25" customHeight="1">
      <c r="A517" s="79"/>
      <c r="B517" s="85"/>
      <c r="C517" s="84"/>
      <c r="D517" s="85"/>
      <c r="E517" s="79"/>
      <c r="F517" s="79"/>
      <c r="G517" s="79"/>
    </row>
    <row r="518" ht="14.25" customHeight="1">
      <c r="A518" s="79"/>
      <c r="B518" s="85"/>
      <c r="C518" s="84"/>
      <c r="D518" s="85"/>
      <c r="E518" s="79"/>
      <c r="F518" s="79"/>
      <c r="G518" s="79"/>
    </row>
    <row r="519" ht="14.25" customHeight="1">
      <c r="A519" s="79"/>
      <c r="B519" s="85"/>
      <c r="C519" s="84"/>
      <c r="D519" s="85"/>
      <c r="E519" s="79"/>
      <c r="F519" s="79"/>
      <c r="G519" s="79"/>
    </row>
    <row r="520" ht="14.25" customHeight="1">
      <c r="A520" s="79"/>
      <c r="B520" s="85"/>
      <c r="C520" s="84"/>
      <c r="D520" s="85"/>
      <c r="E520" s="79"/>
      <c r="F520" s="79"/>
      <c r="G520" s="79"/>
    </row>
    <row r="521" ht="14.25" customHeight="1">
      <c r="A521" s="79"/>
      <c r="B521" s="85"/>
      <c r="C521" s="84"/>
      <c r="D521" s="85"/>
      <c r="E521" s="79"/>
      <c r="F521" s="79"/>
      <c r="G521" s="79"/>
    </row>
    <row r="522" ht="14.25" customHeight="1">
      <c r="A522" s="79"/>
      <c r="B522" s="85"/>
      <c r="C522" s="84"/>
      <c r="D522" s="85"/>
      <c r="E522" s="79"/>
      <c r="F522" s="79"/>
      <c r="G522" s="79"/>
    </row>
    <row r="523" ht="14.25" customHeight="1">
      <c r="A523" s="79"/>
      <c r="B523" s="85"/>
      <c r="C523" s="84"/>
      <c r="D523" s="85"/>
      <c r="E523" s="79"/>
      <c r="F523" s="79"/>
      <c r="G523" s="79"/>
    </row>
    <row r="524" ht="14.25" customHeight="1">
      <c r="A524" s="79"/>
      <c r="B524" s="85"/>
      <c r="C524" s="84"/>
      <c r="D524" s="85"/>
      <c r="E524" s="79"/>
      <c r="F524" s="79"/>
      <c r="G524" s="79"/>
    </row>
    <row r="525" ht="14.25" customHeight="1">
      <c r="A525" s="79"/>
      <c r="B525" s="85"/>
      <c r="C525" s="84"/>
      <c r="D525" s="85"/>
      <c r="E525" s="79"/>
      <c r="F525" s="79"/>
      <c r="G525" s="79"/>
    </row>
    <row r="526" ht="14.25" customHeight="1">
      <c r="A526" s="79"/>
      <c r="B526" s="85"/>
      <c r="C526" s="84"/>
      <c r="D526" s="85"/>
      <c r="E526" s="79"/>
      <c r="F526" s="79"/>
      <c r="G526" s="79"/>
    </row>
    <row r="527" ht="14.25" customHeight="1">
      <c r="A527" s="79"/>
      <c r="B527" s="85"/>
      <c r="C527" s="84"/>
      <c r="D527" s="85"/>
      <c r="E527" s="79"/>
      <c r="F527" s="79"/>
      <c r="G527" s="79"/>
    </row>
    <row r="528" ht="14.25" customHeight="1">
      <c r="A528" s="79"/>
      <c r="B528" s="85"/>
      <c r="C528" s="84"/>
      <c r="D528" s="85"/>
      <c r="E528" s="79"/>
      <c r="F528" s="79"/>
      <c r="G528" s="79"/>
    </row>
    <row r="529" ht="14.25" customHeight="1">
      <c r="A529" s="79"/>
      <c r="B529" s="85"/>
      <c r="C529" s="84"/>
      <c r="D529" s="85"/>
      <c r="E529" s="79"/>
      <c r="F529" s="79"/>
      <c r="G529" s="79"/>
    </row>
    <row r="530" ht="14.25" customHeight="1">
      <c r="A530" s="79"/>
      <c r="B530" s="85"/>
      <c r="C530" s="84"/>
      <c r="D530" s="85"/>
      <c r="E530" s="79"/>
      <c r="F530" s="79"/>
      <c r="G530" s="79"/>
    </row>
    <row r="531" ht="14.25" customHeight="1">
      <c r="A531" s="79"/>
      <c r="B531" s="85"/>
      <c r="C531" s="84"/>
      <c r="D531" s="85"/>
      <c r="E531" s="79"/>
      <c r="F531" s="79"/>
      <c r="G531" s="79"/>
    </row>
    <row r="532" ht="14.25" customHeight="1">
      <c r="A532" s="79"/>
      <c r="B532" s="85"/>
      <c r="C532" s="84"/>
      <c r="D532" s="85"/>
      <c r="E532" s="79"/>
      <c r="F532" s="79"/>
      <c r="G532" s="79"/>
    </row>
    <row r="533" ht="14.25" customHeight="1">
      <c r="A533" s="79"/>
      <c r="B533" s="85"/>
      <c r="C533" s="84"/>
      <c r="D533" s="85"/>
      <c r="E533" s="79"/>
      <c r="F533" s="79"/>
      <c r="G533" s="79"/>
    </row>
    <row r="534" ht="14.25" customHeight="1">
      <c r="A534" s="79"/>
      <c r="B534" s="85"/>
      <c r="C534" s="84"/>
      <c r="D534" s="85"/>
      <c r="E534" s="79"/>
      <c r="F534" s="79"/>
      <c r="G534" s="79"/>
    </row>
    <row r="535" ht="14.25" customHeight="1">
      <c r="A535" s="79"/>
      <c r="B535" s="85"/>
      <c r="C535" s="84"/>
      <c r="D535" s="85"/>
      <c r="E535" s="79"/>
      <c r="F535" s="79"/>
      <c r="G535" s="79"/>
    </row>
    <row r="536" ht="14.25" customHeight="1">
      <c r="A536" s="79"/>
      <c r="B536" s="85"/>
      <c r="C536" s="84"/>
      <c r="D536" s="85"/>
      <c r="E536" s="79"/>
      <c r="F536" s="79"/>
      <c r="G536" s="79"/>
    </row>
    <row r="537" ht="14.25" customHeight="1">
      <c r="A537" s="79"/>
      <c r="B537" s="85"/>
      <c r="C537" s="84"/>
      <c r="D537" s="85"/>
      <c r="E537" s="79"/>
      <c r="F537" s="79"/>
      <c r="G537" s="79"/>
    </row>
    <row r="538" ht="14.25" customHeight="1">
      <c r="A538" s="79"/>
      <c r="B538" s="85"/>
      <c r="C538" s="84"/>
      <c r="D538" s="85"/>
      <c r="E538" s="79"/>
      <c r="F538" s="79"/>
      <c r="G538" s="79"/>
    </row>
    <row r="539" ht="14.25" customHeight="1">
      <c r="A539" s="79"/>
      <c r="B539" s="85"/>
      <c r="C539" s="84"/>
      <c r="D539" s="85"/>
      <c r="E539" s="79"/>
      <c r="F539" s="79"/>
      <c r="G539" s="79"/>
    </row>
    <row r="540" ht="14.25" customHeight="1">
      <c r="A540" s="79"/>
      <c r="B540" s="85"/>
      <c r="C540" s="84"/>
      <c r="D540" s="85"/>
      <c r="E540" s="79"/>
      <c r="F540" s="79"/>
      <c r="G540" s="79"/>
    </row>
    <row r="541" ht="14.25" customHeight="1">
      <c r="A541" s="79"/>
      <c r="B541" s="85"/>
      <c r="C541" s="84"/>
      <c r="D541" s="85"/>
      <c r="E541" s="79"/>
      <c r="F541" s="79"/>
      <c r="G541" s="79"/>
    </row>
    <row r="542" ht="14.25" customHeight="1">
      <c r="A542" s="79"/>
      <c r="B542" s="85"/>
      <c r="C542" s="84"/>
      <c r="D542" s="85"/>
      <c r="E542" s="79"/>
      <c r="F542" s="79"/>
      <c r="G542" s="79"/>
    </row>
    <row r="543" ht="14.25" customHeight="1">
      <c r="A543" s="79"/>
      <c r="B543" s="85"/>
      <c r="C543" s="84"/>
      <c r="D543" s="85"/>
      <c r="E543" s="79"/>
      <c r="F543" s="79"/>
      <c r="G543" s="79"/>
    </row>
    <row r="544" ht="14.25" customHeight="1">
      <c r="A544" s="79"/>
      <c r="B544" s="85"/>
      <c r="C544" s="84"/>
      <c r="D544" s="85"/>
      <c r="E544" s="79"/>
      <c r="F544" s="79"/>
      <c r="G544" s="79"/>
    </row>
    <row r="545" ht="14.25" customHeight="1">
      <c r="A545" s="79"/>
      <c r="B545" s="85"/>
      <c r="C545" s="84"/>
      <c r="D545" s="85"/>
      <c r="E545" s="79"/>
      <c r="F545" s="79"/>
      <c r="G545" s="79"/>
    </row>
    <row r="546" ht="14.25" customHeight="1">
      <c r="A546" s="79"/>
      <c r="B546" s="85"/>
      <c r="C546" s="84"/>
      <c r="D546" s="85"/>
      <c r="E546" s="79"/>
      <c r="F546" s="79"/>
      <c r="G546" s="79"/>
    </row>
    <row r="547" ht="14.25" customHeight="1">
      <c r="A547" s="79"/>
      <c r="B547" s="85"/>
      <c r="C547" s="84"/>
      <c r="D547" s="85"/>
      <c r="E547" s="79"/>
      <c r="F547" s="79"/>
      <c r="G547" s="79"/>
    </row>
    <row r="548" ht="14.25" customHeight="1">
      <c r="A548" s="79"/>
      <c r="B548" s="85"/>
      <c r="C548" s="84"/>
      <c r="D548" s="85"/>
      <c r="E548" s="79"/>
      <c r="F548" s="79"/>
      <c r="G548" s="79"/>
    </row>
    <row r="549" ht="14.25" customHeight="1">
      <c r="A549" s="79"/>
      <c r="B549" s="85"/>
      <c r="C549" s="84"/>
      <c r="D549" s="85"/>
      <c r="E549" s="79"/>
      <c r="F549" s="79"/>
      <c r="G549" s="79"/>
    </row>
    <row r="550" ht="14.25" customHeight="1">
      <c r="A550" s="79"/>
      <c r="B550" s="85"/>
      <c r="C550" s="84"/>
      <c r="D550" s="85"/>
      <c r="E550" s="79"/>
      <c r="F550" s="79"/>
      <c r="G550" s="79"/>
    </row>
    <row r="551" ht="14.25" customHeight="1">
      <c r="A551" s="79"/>
      <c r="B551" s="85"/>
      <c r="C551" s="84"/>
      <c r="D551" s="85"/>
      <c r="E551" s="79"/>
      <c r="F551" s="79"/>
      <c r="G551" s="79"/>
    </row>
    <row r="552" ht="14.25" customHeight="1">
      <c r="A552" s="79"/>
      <c r="B552" s="85"/>
      <c r="C552" s="84"/>
      <c r="D552" s="85"/>
      <c r="E552" s="79"/>
      <c r="F552" s="79"/>
      <c r="G552" s="79"/>
    </row>
    <row r="553" ht="14.25" customHeight="1">
      <c r="A553" s="79"/>
      <c r="B553" s="85"/>
      <c r="C553" s="84"/>
      <c r="D553" s="85"/>
      <c r="E553" s="79"/>
      <c r="F553" s="79"/>
      <c r="G553" s="79"/>
    </row>
    <row r="554" ht="14.25" customHeight="1">
      <c r="A554" s="79"/>
      <c r="B554" s="85"/>
      <c r="C554" s="84"/>
      <c r="D554" s="85"/>
      <c r="E554" s="79"/>
      <c r="F554" s="79"/>
      <c r="G554" s="79"/>
    </row>
    <row r="555" ht="14.25" customHeight="1">
      <c r="A555" s="79"/>
      <c r="B555" s="85"/>
      <c r="C555" s="84"/>
      <c r="D555" s="85"/>
      <c r="E555" s="79"/>
      <c r="F555" s="79"/>
      <c r="G555" s="79"/>
    </row>
    <row r="556" ht="14.25" customHeight="1">
      <c r="A556" s="79"/>
      <c r="B556" s="85"/>
      <c r="C556" s="84"/>
      <c r="D556" s="85"/>
      <c r="E556" s="79"/>
      <c r="F556" s="79"/>
      <c r="G556" s="79"/>
    </row>
    <row r="557" ht="14.25" customHeight="1">
      <c r="A557" s="79"/>
      <c r="B557" s="85"/>
      <c r="C557" s="84"/>
      <c r="D557" s="85"/>
      <c r="E557" s="79"/>
      <c r="F557" s="79"/>
      <c r="G557" s="79"/>
    </row>
    <row r="558" ht="14.25" customHeight="1">
      <c r="A558" s="79"/>
      <c r="B558" s="85"/>
      <c r="C558" s="84"/>
      <c r="D558" s="85"/>
      <c r="E558" s="79"/>
      <c r="F558" s="79"/>
      <c r="G558" s="79"/>
    </row>
    <row r="559" ht="14.25" customHeight="1">
      <c r="A559" s="79"/>
      <c r="B559" s="85"/>
      <c r="C559" s="84"/>
      <c r="D559" s="85"/>
      <c r="E559" s="79"/>
      <c r="F559" s="79"/>
      <c r="G559" s="79"/>
    </row>
    <row r="560" ht="14.25" customHeight="1">
      <c r="A560" s="79"/>
      <c r="B560" s="85"/>
      <c r="C560" s="84"/>
      <c r="D560" s="85"/>
      <c r="E560" s="79"/>
      <c r="F560" s="79"/>
      <c r="G560" s="79"/>
    </row>
    <row r="561" ht="14.25" customHeight="1">
      <c r="A561" s="79"/>
      <c r="B561" s="85"/>
      <c r="C561" s="84"/>
      <c r="D561" s="85"/>
      <c r="E561" s="79"/>
      <c r="F561" s="79"/>
      <c r="G561" s="79"/>
    </row>
    <row r="562" ht="14.25" customHeight="1">
      <c r="A562" s="79"/>
      <c r="B562" s="85"/>
      <c r="C562" s="84"/>
      <c r="D562" s="85"/>
      <c r="E562" s="79"/>
      <c r="F562" s="79"/>
      <c r="G562" s="79"/>
    </row>
    <row r="563" ht="14.25" customHeight="1">
      <c r="A563" s="79"/>
      <c r="B563" s="85"/>
      <c r="C563" s="84"/>
      <c r="D563" s="85"/>
      <c r="E563" s="79"/>
      <c r="F563" s="79"/>
      <c r="G563" s="79"/>
    </row>
    <row r="564" ht="14.25" customHeight="1">
      <c r="A564" s="79"/>
      <c r="B564" s="85"/>
      <c r="C564" s="84"/>
      <c r="D564" s="85"/>
      <c r="E564" s="79"/>
      <c r="F564" s="79"/>
      <c r="G564" s="79"/>
    </row>
    <row r="565" ht="14.25" customHeight="1">
      <c r="A565" s="79"/>
      <c r="B565" s="85"/>
      <c r="C565" s="84"/>
      <c r="D565" s="85"/>
      <c r="E565" s="79"/>
      <c r="F565" s="79"/>
      <c r="G565" s="79"/>
    </row>
    <row r="566" ht="14.25" customHeight="1">
      <c r="A566" s="79"/>
      <c r="B566" s="85"/>
      <c r="C566" s="84"/>
      <c r="D566" s="85"/>
      <c r="E566" s="79"/>
      <c r="F566" s="79"/>
      <c r="G566" s="79"/>
    </row>
    <row r="567" ht="14.25" customHeight="1">
      <c r="A567" s="79"/>
      <c r="B567" s="85"/>
      <c r="C567" s="84"/>
      <c r="D567" s="85"/>
      <c r="E567" s="79"/>
      <c r="F567" s="79"/>
      <c r="G567" s="79"/>
    </row>
    <row r="568" ht="14.25" customHeight="1">
      <c r="A568" s="79"/>
      <c r="B568" s="85"/>
      <c r="C568" s="84"/>
      <c r="D568" s="85"/>
      <c r="E568" s="79"/>
      <c r="F568" s="79"/>
      <c r="G568" s="79"/>
    </row>
    <row r="569" ht="14.25" customHeight="1">
      <c r="A569" s="79"/>
      <c r="B569" s="85"/>
      <c r="C569" s="84"/>
      <c r="D569" s="85"/>
      <c r="E569" s="79"/>
      <c r="F569" s="79"/>
      <c r="G569" s="79"/>
    </row>
    <row r="570" ht="14.25" customHeight="1">
      <c r="A570" s="79"/>
      <c r="B570" s="85"/>
      <c r="C570" s="84"/>
      <c r="D570" s="85"/>
      <c r="E570" s="79"/>
      <c r="F570" s="79"/>
      <c r="G570" s="79"/>
    </row>
    <row r="571" ht="14.25" customHeight="1">
      <c r="A571" s="79"/>
      <c r="B571" s="85"/>
      <c r="C571" s="84"/>
      <c r="D571" s="85"/>
      <c r="E571" s="79"/>
      <c r="F571" s="79"/>
      <c r="G571" s="79"/>
    </row>
    <row r="572" ht="14.25" customHeight="1">
      <c r="A572" s="79"/>
      <c r="B572" s="85"/>
      <c r="C572" s="84"/>
      <c r="D572" s="85"/>
      <c r="E572" s="79"/>
      <c r="F572" s="79"/>
      <c r="G572" s="79"/>
    </row>
    <row r="573" ht="14.25" customHeight="1">
      <c r="A573" s="79"/>
      <c r="B573" s="85"/>
      <c r="C573" s="84"/>
      <c r="D573" s="85"/>
      <c r="E573" s="79"/>
      <c r="F573" s="79"/>
      <c r="G573" s="79"/>
    </row>
    <row r="574" ht="14.25" customHeight="1">
      <c r="A574" s="79"/>
      <c r="B574" s="85"/>
      <c r="C574" s="84"/>
      <c r="D574" s="85"/>
      <c r="E574" s="79"/>
      <c r="F574" s="79"/>
      <c r="G574" s="79"/>
    </row>
    <row r="575" ht="14.25" customHeight="1">
      <c r="A575" s="79"/>
      <c r="B575" s="85"/>
      <c r="C575" s="84"/>
      <c r="D575" s="85"/>
      <c r="E575" s="79"/>
      <c r="F575" s="79"/>
      <c r="G575" s="79"/>
    </row>
    <row r="576" ht="14.25" customHeight="1">
      <c r="A576" s="79"/>
      <c r="B576" s="85"/>
      <c r="C576" s="84"/>
      <c r="D576" s="85"/>
      <c r="E576" s="79"/>
      <c r="F576" s="79"/>
      <c r="G576" s="79"/>
    </row>
    <row r="577" ht="14.25" customHeight="1">
      <c r="A577" s="79"/>
      <c r="B577" s="85"/>
      <c r="C577" s="84"/>
      <c r="D577" s="85"/>
      <c r="E577" s="79"/>
      <c r="F577" s="79"/>
      <c r="G577" s="79"/>
    </row>
    <row r="578" ht="14.25" customHeight="1">
      <c r="A578" s="79"/>
      <c r="B578" s="85"/>
      <c r="C578" s="84"/>
      <c r="D578" s="85"/>
      <c r="E578" s="79"/>
      <c r="F578" s="79"/>
      <c r="G578" s="79"/>
    </row>
    <row r="579" ht="14.25" customHeight="1">
      <c r="A579" s="79"/>
      <c r="B579" s="85"/>
      <c r="C579" s="84"/>
      <c r="D579" s="85"/>
      <c r="E579" s="79"/>
      <c r="F579" s="79"/>
      <c r="G579" s="79"/>
    </row>
    <row r="580" ht="14.25" customHeight="1">
      <c r="A580" s="79"/>
      <c r="B580" s="85"/>
      <c r="C580" s="84"/>
      <c r="D580" s="85"/>
      <c r="E580" s="79"/>
      <c r="F580" s="79"/>
      <c r="G580" s="79"/>
    </row>
    <row r="581" ht="14.25" customHeight="1">
      <c r="A581" s="79"/>
      <c r="B581" s="85"/>
      <c r="C581" s="84"/>
      <c r="D581" s="85"/>
      <c r="E581" s="79"/>
      <c r="F581" s="79"/>
      <c r="G581" s="79"/>
    </row>
    <row r="582" ht="14.25" customHeight="1">
      <c r="A582" s="79"/>
      <c r="B582" s="85"/>
      <c r="C582" s="84"/>
      <c r="D582" s="85"/>
      <c r="E582" s="79"/>
      <c r="F582" s="79"/>
      <c r="G582" s="79"/>
    </row>
    <row r="583" ht="14.25" customHeight="1">
      <c r="A583" s="79"/>
      <c r="B583" s="85"/>
      <c r="C583" s="84"/>
      <c r="D583" s="85"/>
      <c r="E583" s="79"/>
      <c r="F583" s="79"/>
      <c r="G583" s="79"/>
    </row>
    <row r="584" ht="14.25" customHeight="1">
      <c r="A584" s="79"/>
      <c r="B584" s="85"/>
      <c r="C584" s="84"/>
      <c r="D584" s="85"/>
      <c r="E584" s="79"/>
      <c r="F584" s="79"/>
      <c r="G584" s="79"/>
    </row>
    <row r="585" ht="14.25" customHeight="1">
      <c r="A585" s="79"/>
      <c r="B585" s="85"/>
      <c r="C585" s="84"/>
      <c r="D585" s="85"/>
      <c r="E585" s="79"/>
      <c r="F585" s="79"/>
      <c r="G585" s="79"/>
    </row>
    <row r="586" ht="14.25" customHeight="1">
      <c r="A586" s="79"/>
      <c r="B586" s="85"/>
      <c r="C586" s="84"/>
      <c r="D586" s="85"/>
      <c r="E586" s="79"/>
      <c r="F586" s="79"/>
      <c r="G586" s="79"/>
    </row>
    <row r="587" ht="14.25" customHeight="1">
      <c r="A587" s="79"/>
      <c r="B587" s="85"/>
      <c r="C587" s="84"/>
      <c r="D587" s="85"/>
      <c r="E587" s="79"/>
      <c r="F587" s="79"/>
      <c r="G587" s="79"/>
    </row>
    <row r="588" ht="14.25" customHeight="1">
      <c r="A588" s="79"/>
      <c r="B588" s="85"/>
      <c r="C588" s="84"/>
      <c r="D588" s="85"/>
      <c r="E588" s="79"/>
      <c r="F588" s="79"/>
      <c r="G588" s="79"/>
    </row>
    <row r="589" ht="14.25" customHeight="1">
      <c r="A589" s="79"/>
      <c r="B589" s="85"/>
      <c r="C589" s="84"/>
      <c r="D589" s="85"/>
      <c r="E589" s="79"/>
      <c r="F589" s="79"/>
      <c r="G589" s="79"/>
    </row>
    <row r="590" ht="14.25" customHeight="1">
      <c r="A590" s="79"/>
      <c r="B590" s="85"/>
      <c r="C590" s="84"/>
      <c r="D590" s="85"/>
      <c r="E590" s="79"/>
      <c r="F590" s="79"/>
      <c r="G590" s="79"/>
    </row>
    <row r="591" ht="14.25" customHeight="1">
      <c r="A591" s="79"/>
      <c r="B591" s="85"/>
      <c r="C591" s="84"/>
      <c r="D591" s="85"/>
      <c r="E591" s="79"/>
      <c r="F591" s="79"/>
      <c r="G591" s="79"/>
    </row>
    <row r="592" ht="14.25" customHeight="1">
      <c r="A592" s="79"/>
      <c r="B592" s="85"/>
      <c r="C592" s="84"/>
      <c r="D592" s="85"/>
      <c r="E592" s="79"/>
      <c r="F592" s="79"/>
      <c r="G592" s="79"/>
    </row>
    <row r="593" ht="14.25" customHeight="1">
      <c r="A593" s="79"/>
      <c r="B593" s="85"/>
      <c r="C593" s="84"/>
      <c r="D593" s="85"/>
      <c r="E593" s="79"/>
      <c r="F593" s="79"/>
      <c r="G593" s="79"/>
    </row>
    <row r="594" ht="14.25" customHeight="1">
      <c r="A594" s="79"/>
      <c r="B594" s="85"/>
      <c r="C594" s="84"/>
      <c r="D594" s="85"/>
      <c r="E594" s="79"/>
      <c r="F594" s="79"/>
      <c r="G594" s="79"/>
    </row>
    <row r="595" ht="14.25" customHeight="1">
      <c r="A595" s="79"/>
      <c r="B595" s="85"/>
      <c r="C595" s="84"/>
      <c r="D595" s="85"/>
      <c r="E595" s="79"/>
      <c r="F595" s="79"/>
      <c r="G595" s="79"/>
    </row>
    <row r="596" ht="14.25" customHeight="1">
      <c r="A596" s="79"/>
      <c r="B596" s="85"/>
      <c r="C596" s="84"/>
      <c r="D596" s="85"/>
      <c r="E596" s="79"/>
      <c r="F596" s="79"/>
      <c r="G596" s="79"/>
    </row>
    <row r="597" ht="14.25" customHeight="1">
      <c r="A597" s="79"/>
      <c r="B597" s="85"/>
      <c r="C597" s="84"/>
      <c r="D597" s="85"/>
      <c r="E597" s="79"/>
      <c r="F597" s="79"/>
      <c r="G597" s="79"/>
    </row>
    <row r="598" ht="14.25" customHeight="1">
      <c r="A598" s="79"/>
      <c r="B598" s="85"/>
      <c r="C598" s="84"/>
      <c r="D598" s="85"/>
      <c r="E598" s="79"/>
      <c r="F598" s="79"/>
      <c r="G598" s="79"/>
    </row>
    <row r="599" ht="14.25" customHeight="1">
      <c r="A599" s="79"/>
      <c r="B599" s="85"/>
      <c r="C599" s="84"/>
      <c r="D599" s="85"/>
      <c r="E599" s="79"/>
      <c r="F599" s="79"/>
      <c r="G599" s="79"/>
    </row>
    <row r="600" ht="14.25" customHeight="1">
      <c r="A600" s="79"/>
      <c r="B600" s="85"/>
      <c r="C600" s="84"/>
      <c r="D600" s="85"/>
      <c r="E600" s="79"/>
      <c r="F600" s="79"/>
      <c r="G600" s="79"/>
    </row>
    <row r="601" ht="14.25" customHeight="1">
      <c r="A601" s="79"/>
      <c r="B601" s="85"/>
      <c r="C601" s="84"/>
      <c r="D601" s="85"/>
      <c r="E601" s="79"/>
      <c r="F601" s="79"/>
      <c r="G601" s="79"/>
    </row>
    <row r="602" ht="14.25" customHeight="1">
      <c r="A602" s="79"/>
      <c r="B602" s="85"/>
      <c r="C602" s="84"/>
      <c r="D602" s="85"/>
      <c r="E602" s="79"/>
      <c r="F602" s="79"/>
      <c r="G602" s="79"/>
    </row>
    <row r="603" ht="14.25" customHeight="1">
      <c r="A603" s="79"/>
      <c r="B603" s="85"/>
      <c r="C603" s="84"/>
      <c r="D603" s="85"/>
      <c r="E603" s="79"/>
      <c r="F603" s="79"/>
      <c r="G603" s="79"/>
    </row>
    <row r="604" ht="14.25" customHeight="1">
      <c r="A604" s="79"/>
      <c r="B604" s="85"/>
      <c r="C604" s="84"/>
      <c r="D604" s="85"/>
      <c r="E604" s="79"/>
      <c r="F604" s="79"/>
      <c r="G604" s="79"/>
    </row>
    <row r="605" ht="14.25" customHeight="1">
      <c r="A605" s="79"/>
      <c r="B605" s="85"/>
      <c r="C605" s="84"/>
      <c r="D605" s="85"/>
      <c r="E605" s="79"/>
      <c r="F605" s="79"/>
      <c r="G605" s="79"/>
    </row>
    <row r="606" ht="14.25" customHeight="1">
      <c r="A606" s="79"/>
      <c r="B606" s="85"/>
      <c r="C606" s="84"/>
      <c r="D606" s="85"/>
      <c r="E606" s="79"/>
      <c r="F606" s="79"/>
      <c r="G606" s="79"/>
    </row>
    <row r="607" ht="14.25" customHeight="1">
      <c r="A607" s="79"/>
      <c r="B607" s="85"/>
      <c r="C607" s="84"/>
      <c r="D607" s="85"/>
      <c r="E607" s="79"/>
      <c r="F607" s="79"/>
      <c r="G607" s="79"/>
    </row>
    <row r="608" ht="14.25" customHeight="1">
      <c r="A608" s="79"/>
      <c r="B608" s="85"/>
      <c r="C608" s="84"/>
      <c r="D608" s="85"/>
      <c r="E608" s="79"/>
      <c r="F608" s="79"/>
      <c r="G608" s="79"/>
    </row>
    <row r="609" ht="14.25" customHeight="1">
      <c r="A609" s="79"/>
      <c r="B609" s="85"/>
      <c r="C609" s="84"/>
      <c r="D609" s="85"/>
      <c r="E609" s="79"/>
      <c r="F609" s="79"/>
      <c r="G609" s="79"/>
    </row>
    <row r="610" ht="14.25" customHeight="1">
      <c r="A610" s="79"/>
      <c r="B610" s="85"/>
      <c r="C610" s="84"/>
      <c r="D610" s="85"/>
      <c r="E610" s="79"/>
      <c r="F610" s="79"/>
      <c r="G610" s="79"/>
    </row>
    <row r="611" ht="14.25" customHeight="1">
      <c r="A611" s="79"/>
      <c r="B611" s="85"/>
      <c r="C611" s="84"/>
      <c r="D611" s="85"/>
      <c r="E611" s="79"/>
      <c r="F611" s="79"/>
      <c r="G611" s="79"/>
    </row>
    <row r="612" ht="14.25" customHeight="1">
      <c r="A612" s="79"/>
      <c r="B612" s="85"/>
      <c r="C612" s="84"/>
      <c r="D612" s="85"/>
      <c r="E612" s="79"/>
      <c r="F612" s="79"/>
      <c r="G612" s="79"/>
    </row>
    <row r="613" ht="14.25" customHeight="1">
      <c r="A613" s="79"/>
      <c r="B613" s="85"/>
      <c r="C613" s="84"/>
      <c r="D613" s="85"/>
      <c r="E613" s="79"/>
      <c r="F613" s="79"/>
      <c r="G613" s="79"/>
    </row>
    <row r="614" ht="14.25" customHeight="1">
      <c r="A614" s="79"/>
      <c r="B614" s="85"/>
      <c r="C614" s="84"/>
      <c r="D614" s="85"/>
      <c r="E614" s="79"/>
      <c r="F614" s="79"/>
      <c r="G614" s="79"/>
    </row>
    <row r="615" ht="14.25" customHeight="1">
      <c r="A615" s="79"/>
      <c r="B615" s="85"/>
      <c r="C615" s="84"/>
      <c r="D615" s="85"/>
      <c r="E615" s="79"/>
      <c r="F615" s="79"/>
      <c r="G615" s="79"/>
    </row>
    <row r="616" ht="14.25" customHeight="1">
      <c r="A616" s="79"/>
      <c r="B616" s="85"/>
      <c r="C616" s="84"/>
      <c r="D616" s="85"/>
      <c r="E616" s="79"/>
      <c r="F616" s="79"/>
      <c r="G616" s="79"/>
    </row>
    <row r="617" ht="14.25" customHeight="1">
      <c r="A617" s="79"/>
      <c r="B617" s="85"/>
      <c r="C617" s="84"/>
      <c r="D617" s="85"/>
      <c r="E617" s="79"/>
      <c r="F617" s="79"/>
      <c r="G617" s="79"/>
    </row>
    <row r="618" ht="14.25" customHeight="1">
      <c r="A618" s="79"/>
      <c r="B618" s="85"/>
      <c r="C618" s="84"/>
      <c r="D618" s="85"/>
      <c r="E618" s="79"/>
      <c r="F618" s="79"/>
      <c r="G618" s="79"/>
    </row>
    <row r="619" ht="14.25" customHeight="1">
      <c r="A619" s="79"/>
      <c r="B619" s="85"/>
      <c r="C619" s="84"/>
      <c r="D619" s="85"/>
      <c r="E619" s="79"/>
      <c r="F619" s="79"/>
      <c r="G619" s="79"/>
    </row>
    <row r="620" ht="14.25" customHeight="1">
      <c r="A620" s="79"/>
      <c r="B620" s="85"/>
      <c r="C620" s="84"/>
      <c r="D620" s="85"/>
      <c r="E620" s="79"/>
      <c r="F620" s="79"/>
      <c r="G620" s="79"/>
    </row>
    <row r="621" ht="14.25" customHeight="1">
      <c r="A621" s="79"/>
      <c r="B621" s="85"/>
      <c r="C621" s="84"/>
      <c r="D621" s="85"/>
      <c r="E621" s="79"/>
      <c r="F621" s="79"/>
      <c r="G621" s="79"/>
    </row>
    <row r="622" ht="14.25" customHeight="1">
      <c r="A622" s="79"/>
      <c r="B622" s="85"/>
      <c r="C622" s="84"/>
      <c r="D622" s="85"/>
      <c r="E622" s="79"/>
      <c r="F622" s="79"/>
      <c r="G622" s="79"/>
    </row>
    <row r="623" ht="14.25" customHeight="1">
      <c r="A623" s="79"/>
      <c r="B623" s="85"/>
      <c r="C623" s="84"/>
      <c r="D623" s="85"/>
      <c r="E623" s="79"/>
      <c r="F623" s="79"/>
      <c r="G623" s="79"/>
    </row>
    <row r="624" ht="14.25" customHeight="1">
      <c r="A624" s="79"/>
      <c r="B624" s="85"/>
      <c r="C624" s="84"/>
      <c r="D624" s="85"/>
      <c r="E624" s="79"/>
      <c r="F624" s="79"/>
      <c r="G624" s="79"/>
    </row>
    <row r="625" ht="14.25" customHeight="1">
      <c r="A625" s="79"/>
      <c r="B625" s="85"/>
      <c r="C625" s="84"/>
      <c r="D625" s="85"/>
      <c r="E625" s="79"/>
      <c r="F625" s="79"/>
      <c r="G625" s="79"/>
    </row>
    <row r="626" ht="14.25" customHeight="1">
      <c r="A626" s="79"/>
      <c r="B626" s="85"/>
      <c r="C626" s="84"/>
      <c r="D626" s="85"/>
      <c r="E626" s="79"/>
      <c r="F626" s="79"/>
      <c r="G626" s="79"/>
    </row>
    <row r="627" ht="14.25" customHeight="1">
      <c r="A627" s="79"/>
      <c r="B627" s="85"/>
      <c r="C627" s="84"/>
      <c r="D627" s="85"/>
      <c r="E627" s="79"/>
      <c r="F627" s="79"/>
      <c r="G627" s="79"/>
    </row>
    <row r="628" ht="14.25" customHeight="1">
      <c r="A628" s="79"/>
      <c r="B628" s="85"/>
      <c r="C628" s="84"/>
      <c r="D628" s="85"/>
      <c r="E628" s="79"/>
      <c r="F628" s="79"/>
      <c r="G628" s="79"/>
    </row>
    <row r="629" ht="14.25" customHeight="1">
      <c r="A629" s="79"/>
      <c r="B629" s="85"/>
      <c r="C629" s="84"/>
      <c r="D629" s="85"/>
      <c r="E629" s="79"/>
      <c r="F629" s="79"/>
      <c r="G629" s="79"/>
    </row>
    <row r="630" ht="14.25" customHeight="1">
      <c r="A630" s="79"/>
      <c r="B630" s="85"/>
      <c r="C630" s="84"/>
      <c r="D630" s="85"/>
      <c r="E630" s="79"/>
      <c r="F630" s="79"/>
      <c r="G630" s="79"/>
    </row>
    <row r="631" ht="14.25" customHeight="1">
      <c r="A631" s="79"/>
      <c r="B631" s="85"/>
      <c r="C631" s="84"/>
      <c r="D631" s="85"/>
      <c r="E631" s="79"/>
      <c r="F631" s="79"/>
      <c r="G631" s="79"/>
    </row>
    <row r="632" ht="14.25" customHeight="1">
      <c r="A632" s="79"/>
      <c r="B632" s="85"/>
      <c r="C632" s="84"/>
      <c r="D632" s="85"/>
      <c r="E632" s="79"/>
      <c r="F632" s="79"/>
      <c r="G632" s="79"/>
    </row>
    <row r="633" ht="14.25" customHeight="1">
      <c r="A633" s="79"/>
      <c r="B633" s="85"/>
      <c r="C633" s="84"/>
      <c r="D633" s="85"/>
      <c r="E633" s="79"/>
      <c r="F633" s="79"/>
      <c r="G633" s="79"/>
    </row>
    <row r="634" ht="14.25" customHeight="1">
      <c r="A634" s="79"/>
      <c r="B634" s="85"/>
      <c r="C634" s="84"/>
      <c r="D634" s="85"/>
      <c r="E634" s="79"/>
      <c r="F634" s="79"/>
      <c r="G634" s="79"/>
    </row>
    <row r="635" ht="14.25" customHeight="1">
      <c r="A635" s="79"/>
      <c r="B635" s="85"/>
      <c r="C635" s="84"/>
      <c r="D635" s="85"/>
      <c r="E635" s="79"/>
      <c r="F635" s="79"/>
      <c r="G635" s="79"/>
    </row>
    <row r="636" ht="14.25" customHeight="1">
      <c r="A636" s="79"/>
      <c r="B636" s="85"/>
      <c r="C636" s="84"/>
      <c r="D636" s="85"/>
      <c r="E636" s="79"/>
      <c r="F636" s="79"/>
      <c r="G636" s="79"/>
    </row>
    <row r="637" ht="14.25" customHeight="1">
      <c r="A637" s="79"/>
      <c r="B637" s="85"/>
      <c r="C637" s="84"/>
      <c r="D637" s="85"/>
      <c r="E637" s="79"/>
      <c r="F637" s="79"/>
      <c r="G637" s="79"/>
    </row>
    <row r="638" ht="14.25" customHeight="1">
      <c r="A638" s="79"/>
      <c r="B638" s="85"/>
      <c r="C638" s="84"/>
      <c r="D638" s="85"/>
      <c r="E638" s="79"/>
      <c r="F638" s="79"/>
      <c r="G638" s="79"/>
    </row>
    <row r="639" ht="14.25" customHeight="1">
      <c r="A639" s="79"/>
      <c r="B639" s="85"/>
      <c r="C639" s="84"/>
      <c r="D639" s="85"/>
      <c r="E639" s="79"/>
      <c r="F639" s="79"/>
      <c r="G639" s="79"/>
    </row>
    <row r="640" ht="14.25" customHeight="1">
      <c r="A640" s="79"/>
      <c r="B640" s="85"/>
      <c r="C640" s="84"/>
      <c r="D640" s="85"/>
      <c r="E640" s="79"/>
      <c r="F640" s="79"/>
      <c r="G640" s="79"/>
    </row>
    <row r="641" ht="14.25" customHeight="1">
      <c r="A641" s="79"/>
      <c r="B641" s="85"/>
      <c r="C641" s="84"/>
      <c r="D641" s="85"/>
      <c r="E641" s="79"/>
      <c r="F641" s="79"/>
      <c r="G641" s="79"/>
    </row>
    <row r="642" ht="14.25" customHeight="1">
      <c r="A642" s="79"/>
      <c r="B642" s="85"/>
      <c r="C642" s="84"/>
      <c r="D642" s="85"/>
      <c r="E642" s="79"/>
      <c r="F642" s="79"/>
      <c r="G642" s="79"/>
    </row>
    <row r="643" ht="14.25" customHeight="1">
      <c r="A643" s="79"/>
      <c r="B643" s="85"/>
      <c r="C643" s="84"/>
      <c r="D643" s="85"/>
      <c r="E643" s="79"/>
      <c r="F643" s="79"/>
      <c r="G643" s="79"/>
    </row>
    <row r="644" ht="14.25" customHeight="1">
      <c r="A644" s="79"/>
      <c r="B644" s="85"/>
      <c r="C644" s="84"/>
      <c r="D644" s="85"/>
      <c r="E644" s="79"/>
      <c r="F644" s="79"/>
      <c r="G644" s="79"/>
    </row>
    <row r="645" ht="14.25" customHeight="1">
      <c r="A645" s="79"/>
      <c r="B645" s="85"/>
      <c r="C645" s="84"/>
      <c r="D645" s="85"/>
      <c r="E645" s="79"/>
      <c r="F645" s="79"/>
      <c r="G645" s="79"/>
    </row>
    <row r="646" ht="14.25" customHeight="1">
      <c r="A646" s="79"/>
      <c r="B646" s="85"/>
      <c r="C646" s="84"/>
      <c r="D646" s="85"/>
      <c r="E646" s="79"/>
      <c r="F646" s="79"/>
      <c r="G646" s="79"/>
    </row>
    <row r="647" ht="14.25" customHeight="1">
      <c r="A647" s="79"/>
      <c r="B647" s="85"/>
      <c r="C647" s="84"/>
      <c r="D647" s="85"/>
      <c r="E647" s="79"/>
      <c r="F647" s="79"/>
      <c r="G647" s="79"/>
    </row>
    <row r="648" ht="14.25" customHeight="1">
      <c r="A648" s="79"/>
      <c r="B648" s="85"/>
      <c r="C648" s="84"/>
      <c r="D648" s="85"/>
      <c r="E648" s="79"/>
      <c r="F648" s="79"/>
      <c r="G648" s="79"/>
    </row>
    <row r="649" ht="14.25" customHeight="1">
      <c r="A649" s="79"/>
      <c r="B649" s="85"/>
      <c r="C649" s="84"/>
      <c r="D649" s="85"/>
      <c r="E649" s="79"/>
      <c r="F649" s="79"/>
      <c r="G649" s="79"/>
    </row>
    <row r="650" ht="14.25" customHeight="1">
      <c r="A650" s="79"/>
      <c r="B650" s="85"/>
      <c r="C650" s="84"/>
      <c r="D650" s="85"/>
      <c r="E650" s="79"/>
      <c r="F650" s="79"/>
      <c r="G650" s="79"/>
    </row>
    <row r="651" ht="14.25" customHeight="1">
      <c r="A651" s="79"/>
      <c r="B651" s="85"/>
      <c r="C651" s="84"/>
      <c r="D651" s="85"/>
      <c r="E651" s="79"/>
      <c r="F651" s="79"/>
      <c r="G651" s="79"/>
    </row>
    <row r="652" ht="14.25" customHeight="1">
      <c r="A652" s="79"/>
      <c r="B652" s="85"/>
      <c r="C652" s="84"/>
      <c r="D652" s="85"/>
      <c r="E652" s="79"/>
      <c r="F652" s="79"/>
      <c r="G652" s="79"/>
    </row>
    <row r="653" ht="14.25" customHeight="1">
      <c r="A653" s="79"/>
      <c r="B653" s="85"/>
      <c r="C653" s="84"/>
      <c r="D653" s="85"/>
      <c r="E653" s="79"/>
      <c r="F653" s="79"/>
      <c r="G653" s="79"/>
    </row>
    <row r="654" ht="14.25" customHeight="1">
      <c r="A654" s="79"/>
      <c r="B654" s="85"/>
      <c r="C654" s="84"/>
      <c r="D654" s="85"/>
      <c r="E654" s="79"/>
      <c r="F654" s="79"/>
      <c r="G654" s="79"/>
    </row>
    <row r="655" ht="14.25" customHeight="1">
      <c r="A655" s="79"/>
      <c r="B655" s="85"/>
      <c r="C655" s="84"/>
      <c r="D655" s="85"/>
      <c r="E655" s="79"/>
      <c r="F655" s="79"/>
      <c r="G655" s="79"/>
    </row>
    <row r="656" ht="14.25" customHeight="1">
      <c r="A656" s="79"/>
      <c r="B656" s="85"/>
      <c r="C656" s="84"/>
      <c r="D656" s="85"/>
      <c r="E656" s="79"/>
      <c r="F656" s="79"/>
      <c r="G656" s="79"/>
    </row>
    <row r="657" ht="14.25" customHeight="1">
      <c r="A657" s="79"/>
      <c r="B657" s="85"/>
      <c r="C657" s="84"/>
      <c r="D657" s="85"/>
      <c r="E657" s="79"/>
      <c r="F657" s="79"/>
      <c r="G657" s="79"/>
    </row>
    <row r="658" ht="14.25" customHeight="1">
      <c r="A658" s="79"/>
      <c r="B658" s="85"/>
      <c r="C658" s="84"/>
      <c r="D658" s="85"/>
      <c r="E658" s="79"/>
      <c r="F658" s="79"/>
      <c r="G658" s="79"/>
    </row>
    <row r="659" ht="14.25" customHeight="1">
      <c r="A659" s="79"/>
      <c r="B659" s="85"/>
      <c r="C659" s="84"/>
      <c r="D659" s="85"/>
      <c r="E659" s="79"/>
      <c r="F659" s="79"/>
      <c r="G659" s="79"/>
    </row>
    <row r="660" ht="14.25" customHeight="1">
      <c r="A660" s="79"/>
      <c r="B660" s="85"/>
      <c r="C660" s="84"/>
      <c r="D660" s="85"/>
      <c r="E660" s="79"/>
      <c r="F660" s="79"/>
      <c r="G660" s="79"/>
    </row>
    <row r="661" ht="14.25" customHeight="1">
      <c r="A661" s="79"/>
      <c r="B661" s="85"/>
      <c r="C661" s="84"/>
      <c r="D661" s="85"/>
      <c r="E661" s="79"/>
      <c r="F661" s="79"/>
      <c r="G661" s="79"/>
    </row>
    <row r="662" ht="14.25" customHeight="1">
      <c r="A662" s="79"/>
      <c r="B662" s="85"/>
      <c r="C662" s="84"/>
      <c r="D662" s="85"/>
      <c r="E662" s="79"/>
      <c r="F662" s="79"/>
      <c r="G662" s="79"/>
    </row>
    <row r="663" ht="14.25" customHeight="1">
      <c r="A663" s="79"/>
      <c r="B663" s="85"/>
      <c r="C663" s="84"/>
      <c r="D663" s="85"/>
      <c r="E663" s="79"/>
      <c r="F663" s="79"/>
      <c r="G663" s="79"/>
    </row>
    <row r="664" ht="14.25" customHeight="1">
      <c r="A664" s="79"/>
      <c r="B664" s="85"/>
      <c r="C664" s="84"/>
      <c r="D664" s="85"/>
      <c r="E664" s="79"/>
      <c r="F664" s="79"/>
      <c r="G664" s="79"/>
    </row>
    <row r="665" ht="14.25" customHeight="1">
      <c r="A665" s="79"/>
      <c r="B665" s="85"/>
      <c r="C665" s="84"/>
      <c r="D665" s="85"/>
      <c r="E665" s="79"/>
      <c r="F665" s="79"/>
      <c r="G665" s="79"/>
    </row>
    <row r="666" ht="14.25" customHeight="1">
      <c r="A666" s="79"/>
      <c r="B666" s="85"/>
      <c r="C666" s="84"/>
      <c r="D666" s="85"/>
      <c r="E666" s="79"/>
      <c r="F666" s="79"/>
      <c r="G666" s="79"/>
    </row>
    <row r="667" ht="14.25" customHeight="1">
      <c r="A667" s="79"/>
      <c r="B667" s="85"/>
      <c r="C667" s="84"/>
      <c r="D667" s="85"/>
      <c r="E667" s="79"/>
      <c r="F667" s="79"/>
      <c r="G667" s="79"/>
    </row>
    <row r="668" ht="14.25" customHeight="1">
      <c r="A668" s="79"/>
      <c r="B668" s="85"/>
      <c r="C668" s="84"/>
      <c r="D668" s="85"/>
      <c r="E668" s="79"/>
      <c r="F668" s="79"/>
      <c r="G668" s="79"/>
    </row>
    <row r="669" ht="14.25" customHeight="1">
      <c r="A669" s="79"/>
      <c r="B669" s="85"/>
      <c r="C669" s="84"/>
      <c r="D669" s="85"/>
      <c r="E669" s="79"/>
      <c r="F669" s="79"/>
      <c r="G669" s="79"/>
    </row>
    <row r="670" ht="14.25" customHeight="1">
      <c r="A670" s="79"/>
      <c r="B670" s="85"/>
      <c r="C670" s="84"/>
      <c r="D670" s="85"/>
      <c r="E670" s="79"/>
      <c r="F670" s="79"/>
      <c r="G670" s="79"/>
    </row>
    <row r="671" ht="14.25" customHeight="1">
      <c r="A671" s="79"/>
      <c r="B671" s="85"/>
      <c r="C671" s="84"/>
      <c r="D671" s="85"/>
      <c r="E671" s="79"/>
      <c r="F671" s="79"/>
      <c r="G671" s="79"/>
    </row>
    <row r="672" ht="14.25" customHeight="1">
      <c r="A672" s="79"/>
      <c r="B672" s="85"/>
      <c r="C672" s="84"/>
      <c r="D672" s="85"/>
      <c r="E672" s="79"/>
      <c r="F672" s="79"/>
      <c r="G672" s="79"/>
    </row>
    <row r="673" ht="14.25" customHeight="1">
      <c r="A673" s="79"/>
      <c r="B673" s="85"/>
      <c r="C673" s="84"/>
      <c r="D673" s="85"/>
      <c r="E673" s="79"/>
      <c r="F673" s="79"/>
      <c r="G673" s="79"/>
    </row>
    <row r="674" ht="14.25" customHeight="1">
      <c r="A674" s="79"/>
      <c r="B674" s="85"/>
      <c r="C674" s="84"/>
      <c r="D674" s="85"/>
      <c r="E674" s="79"/>
      <c r="F674" s="79"/>
      <c r="G674" s="79"/>
    </row>
    <row r="675" ht="14.25" customHeight="1">
      <c r="A675" s="79"/>
      <c r="B675" s="85"/>
      <c r="C675" s="84"/>
      <c r="D675" s="85"/>
      <c r="E675" s="79"/>
      <c r="F675" s="79"/>
      <c r="G675" s="79"/>
    </row>
    <row r="676" ht="14.25" customHeight="1">
      <c r="A676" s="79"/>
      <c r="B676" s="85"/>
      <c r="C676" s="84"/>
      <c r="D676" s="85"/>
      <c r="E676" s="79"/>
      <c r="F676" s="79"/>
      <c r="G676" s="79"/>
    </row>
    <row r="677" ht="14.25" customHeight="1">
      <c r="A677" s="79"/>
      <c r="B677" s="85"/>
      <c r="C677" s="84"/>
      <c r="D677" s="85"/>
      <c r="E677" s="79"/>
      <c r="F677" s="79"/>
      <c r="G677" s="79"/>
    </row>
    <row r="678" ht="14.25" customHeight="1">
      <c r="A678" s="79"/>
      <c r="B678" s="85"/>
      <c r="C678" s="84"/>
      <c r="D678" s="85"/>
      <c r="E678" s="79"/>
      <c r="F678" s="79"/>
      <c r="G678" s="79"/>
    </row>
    <row r="679" ht="14.25" customHeight="1">
      <c r="A679" s="79"/>
      <c r="B679" s="85"/>
      <c r="C679" s="84"/>
      <c r="D679" s="85"/>
      <c r="E679" s="79"/>
      <c r="F679" s="79"/>
      <c r="G679" s="79"/>
    </row>
    <row r="680" ht="14.25" customHeight="1">
      <c r="A680" s="79"/>
      <c r="B680" s="85"/>
      <c r="C680" s="84"/>
      <c r="D680" s="85"/>
      <c r="E680" s="79"/>
      <c r="F680" s="79"/>
      <c r="G680" s="79"/>
    </row>
    <row r="681" ht="14.25" customHeight="1">
      <c r="A681" s="79"/>
      <c r="B681" s="85"/>
      <c r="C681" s="84"/>
      <c r="D681" s="85"/>
      <c r="E681" s="79"/>
      <c r="F681" s="79"/>
      <c r="G681" s="79"/>
    </row>
    <row r="682" ht="14.25" customHeight="1">
      <c r="A682" s="79"/>
      <c r="B682" s="85"/>
      <c r="C682" s="84"/>
      <c r="D682" s="85"/>
      <c r="E682" s="79"/>
      <c r="F682" s="79"/>
      <c r="G682" s="79"/>
    </row>
    <row r="683" ht="14.25" customHeight="1">
      <c r="A683" s="79"/>
      <c r="B683" s="85"/>
      <c r="C683" s="84"/>
      <c r="D683" s="85"/>
      <c r="E683" s="79"/>
      <c r="F683" s="79"/>
      <c r="G683" s="79"/>
    </row>
    <row r="684" ht="14.25" customHeight="1">
      <c r="A684" s="79"/>
      <c r="B684" s="85"/>
      <c r="C684" s="84"/>
      <c r="D684" s="85"/>
      <c r="E684" s="79"/>
      <c r="F684" s="79"/>
      <c r="G684" s="79"/>
    </row>
    <row r="685" ht="14.25" customHeight="1">
      <c r="A685" s="79"/>
      <c r="B685" s="85"/>
      <c r="C685" s="84"/>
      <c r="D685" s="85"/>
      <c r="E685" s="79"/>
      <c r="F685" s="79"/>
      <c r="G685" s="79"/>
    </row>
    <row r="686" ht="14.25" customHeight="1">
      <c r="A686" s="79"/>
      <c r="B686" s="85"/>
      <c r="C686" s="84"/>
      <c r="D686" s="85"/>
      <c r="E686" s="79"/>
      <c r="F686" s="79"/>
      <c r="G686" s="79"/>
    </row>
    <row r="687" ht="14.25" customHeight="1">
      <c r="A687" s="79"/>
      <c r="B687" s="85"/>
      <c r="C687" s="84"/>
      <c r="D687" s="85"/>
      <c r="E687" s="79"/>
      <c r="F687" s="79"/>
      <c r="G687" s="79"/>
    </row>
    <row r="688" ht="14.25" customHeight="1">
      <c r="A688" s="79"/>
      <c r="B688" s="85"/>
      <c r="C688" s="84"/>
      <c r="D688" s="85"/>
      <c r="E688" s="79"/>
      <c r="F688" s="79"/>
      <c r="G688" s="79"/>
    </row>
    <row r="689" ht="14.25" customHeight="1">
      <c r="A689" s="79"/>
      <c r="B689" s="85"/>
      <c r="C689" s="84"/>
      <c r="D689" s="85"/>
      <c r="E689" s="79"/>
      <c r="F689" s="79"/>
      <c r="G689" s="79"/>
    </row>
    <row r="690" ht="14.25" customHeight="1">
      <c r="A690" s="79"/>
      <c r="B690" s="85"/>
      <c r="C690" s="84"/>
      <c r="D690" s="85"/>
      <c r="E690" s="79"/>
      <c r="F690" s="79"/>
      <c r="G690" s="79"/>
    </row>
    <row r="691" ht="14.25" customHeight="1">
      <c r="A691" s="79"/>
      <c r="B691" s="85"/>
      <c r="C691" s="84"/>
      <c r="D691" s="85"/>
      <c r="E691" s="79"/>
      <c r="F691" s="79"/>
      <c r="G691" s="79"/>
    </row>
    <row r="692" ht="14.25" customHeight="1">
      <c r="A692" s="79"/>
      <c r="B692" s="85"/>
      <c r="C692" s="84"/>
      <c r="D692" s="85"/>
      <c r="E692" s="79"/>
      <c r="F692" s="79"/>
      <c r="G692" s="79"/>
    </row>
    <row r="693" ht="14.25" customHeight="1">
      <c r="A693" s="79"/>
      <c r="B693" s="85"/>
      <c r="C693" s="84"/>
      <c r="D693" s="85"/>
      <c r="E693" s="79"/>
      <c r="F693" s="79"/>
      <c r="G693" s="79"/>
    </row>
    <row r="694" ht="14.25" customHeight="1">
      <c r="A694" s="79"/>
      <c r="B694" s="85"/>
      <c r="C694" s="84"/>
      <c r="D694" s="85"/>
      <c r="E694" s="79"/>
      <c r="F694" s="79"/>
      <c r="G694" s="79"/>
    </row>
    <row r="695" ht="14.25" customHeight="1">
      <c r="A695" s="79"/>
      <c r="B695" s="85"/>
      <c r="C695" s="84"/>
      <c r="D695" s="85"/>
      <c r="E695" s="79"/>
      <c r="F695" s="79"/>
      <c r="G695" s="79"/>
    </row>
    <row r="696" ht="14.25" customHeight="1">
      <c r="A696" s="79"/>
      <c r="B696" s="85"/>
      <c r="C696" s="84"/>
      <c r="D696" s="85"/>
      <c r="E696" s="79"/>
      <c r="F696" s="79"/>
      <c r="G696" s="79"/>
    </row>
    <row r="697" ht="14.25" customHeight="1">
      <c r="A697" s="79"/>
      <c r="B697" s="85"/>
      <c r="C697" s="84"/>
      <c r="D697" s="85"/>
      <c r="E697" s="79"/>
      <c r="F697" s="79"/>
      <c r="G697" s="79"/>
    </row>
    <row r="698" ht="14.25" customHeight="1">
      <c r="A698" s="79"/>
      <c r="B698" s="85"/>
      <c r="C698" s="84"/>
      <c r="D698" s="85"/>
      <c r="E698" s="79"/>
      <c r="F698" s="79"/>
      <c r="G698" s="79"/>
    </row>
    <row r="699" ht="14.25" customHeight="1">
      <c r="A699" s="79"/>
      <c r="B699" s="85"/>
      <c r="C699" s="84"/>
      <c r="D699" s="85"/>
      <c r="E699" s="79"/>
      <c r="F699" s="79"/>
      <c r="G699" s="79"/>
    </row>
    <row r="700" ht="14.25" customHeight="1">
      <c r="A700" s="79"/>
      <c r="B700" s="85"/>
      <c r="C700" s="84"/>
      <c r="D700" s="85"/>
      <c r="E700" s="79"/>
      <c r="F700" s="79"/>
      <c r="G700" s="79"/>
    </row>
    <row r="701" ht="14.25" customHeight="1">
      <c r="A701" s="79"/>
      <c r="B701" s="85"/>
      <c r="C701" s="84"/>
      <c r="D701" s="85"/>
      <c r="E701" s="79"/>
      <c r="F701" s="79"/>
      <c r="G701" s="79"/>
    </row>
    <row r="702" ht="14.25" customHeight="1">
      <c r="A702" s="79"/>
      <c r="B702" s="85"/>
      <c r="C702" s="84"/>
      <c r="D702" s="85"/>
      <c r="E702" s="79"/>
      <c r="F702" s="79"/>
      <c r="G702" s="79"/>
    </row>
    <row r="703" ht="14.25" customHeight="1">
      <c r="A703" s="79"/>
      <c r="B703" s="85"/>
      <c r="C703" s="84"/>
      <c r="D703" s="85"/>
      <c r="E703" s="79"/>
      <c r="F703" s="79"/>
      <c r="G703" s="79"/>
    </row>
    <row r="704" ht="14.25" customHeight="1">
      <c r="A704" s="79"/>
      <c r="B704" s="85"/>
      <c r="C704" s="84"/>
      <c r="D704" s="85"/>
      <c r="E704" s="79"/>
      <c r="F704" s="79"/>
      <c r="G704" s="79"/>
    </row>
    <row r="705" ht="14.25" customHeight="1">
      <c r="A705" s="79"/>
      <c r="B705" s="85"/>
      <c r="C705" s="84"/>
      <c r="D705" s="85"/>
      <c r="E705" s="79"/>
      <c r="F705" s="79"/>
      <c r="G705" s="79"/>
    </row>
    <row r="706" ht="14.25" customHeight="1">
      <c r="A706" s="79"/>
      <c r="B706" s="85"/>
      <c r="C706" s="84"/>
      <c r="D706" s="85"/>
      <c r="E706" s="79"/>
      <c r="F706" s="79"/>
      <c r="G706" s="79"/>
    </row>
    <row r="707" ht="14.25" customHeight="1">
      <c r="A707" s="79"/>
      <c r="B707" s="85"/>
      <c r="C707" s="84"/>
      <c r="D707" s="85"/>
      <c r="E707" s="79"/>
      <c r="F707" s="79"/>
      <c r="G707" s="79"/>
    </row>
    <row r="708" ht="14.25" customHeight="1">
      <c r="A708" s="79"/>
      <c r="B708" s="85"/>
      <c r="C708" s="84"/>
      <c r="D708" s="85"/>
      <c r="E708" s="79"/>
      <c r="F708" s="79"/>
      <c r="G708" s="79"/>
    </row>
    <row r="709" ht="14.25" customHeight="1">
      <c r="A709" s="79"/>
      <c r="B709" s="85"/>
      <c r="C709" s="84"/>
      <c r="D709" s="85"/>
      <c r="E709" s="79"/>
      <c r="F709" s="79"/>
      <c r="G709" s="79"/>
    </row>
    <row r="710" ht="14.25" customHeight="1">
      <c r="A710" s="79"/>
      <c r="B710" s="85"/>
      <c r="C710" s="84"/>
      <c r="D710" s="85"/>
      <c r="E710" s="79"/>
      <c r="F710" s="79"/>
      <c r="G710" s="79"/>
    </row>
    <row r="711" ht="14.25" customHeight="1">
      <c r="A711" s="79"/>
      <c r="B711" s="85"/>
      <c r="C711" s="84"/>
      <c r="D711" s="85"/>
      <c r="E711" s="79"/>
      <c r="F711" s="79"/>
      <c r="G711" s="79"/>
    </row>
    <row r="712" ht="14.25" customHeight="1">
      <c r="A712" s="79"/>
      <c r="B712" s="85"/>
      <c r="C712" s="84"/>
      <c r="D712" s="85"/>
      <c r="E712" s="79"/>
      <c r="F712" s="79"/>
      <c r="G712" s="79"/>
    </row>
    <row r="713" ht="14.25" customHeight="1">
      <c r="A713" s="79"/>
      <c r="B713" s="85"/>
      <c r="C713" s="84"/>
      <c r="D713" s="85"/>
      <c r="E713" s="79"/>
      <c r="F713" s="79"/>
      <c r="G713" s="79"/>
    </row>
    <row r="714" ht="14.25" customHeight="1">
      <c r="A714" s="79"/>
      <c r="B714" s="85"/>
      <c r="C714" s="84"/>
      <c r="D714" s="85"/>
      <c r="E714" s="79"/>
      <c r="F714" s="79"/>
      <c r="G714" s="79"/>
    </row>
    <row r="715" ht="14.25" customHeight="1">
      <c r="A715" s="79"/>
      <c r="B715" s="85"/>
      <c r="C715" s="84"/>
      <c r="D715" s="85"/>
      <c r="E715" s="79"/>
      <c r="F715" s="79"/>
      <c r="G715" s="79"/>
    </row>
    <row r="716" ht="14.25" customHeight="1">
      <c r="A716" s="79"/>
      <c r="B716" s="85"/>
      <c r="C716" s="84"/>
      <c r="D716" s="85"/>
      <c r="E716" s="79"/>
      <c r="F716" s="79"/>
      <c r="G716" s="79"/>
    </row>
    <row r="717" ht="14.25" customHeight="1">
      <c r="A717" s="79"/>
      <c r="B717" s="85"/>
      <c r="C717" s="84"/>
      <c r="D717" s="85"/>
      <c r="E717" s="79"/>
      <c r="F717" s="79"/>
      <c r="G717" s="79"/>
    </row>
    <row r="718" ht="14.25" customHeight="1">
      <c r="A718" s="79"/>
      <c r="B718" s="85"/>
      <c r="C718" s="84"/>
      <c r="D718" s="85"/>
      <c r="E718" s="79"/>
      <c r="F718" s="79"/>
      <c r="G718" s="79"/>
    </row>
    <row r="719" ht="14.25" customHeight="1">
      <c r="A719" s="79"/>
      <c r="B719" s="85"/>
      <c r="C719" s="84"/>
      <c r="D719" s="85"/>
      <c r="E719" s="79"/>
      <c r="F719" s="79"/>
      <c r="G719" s="79"/>
    </row>
    <row r="720" ht="14.25" customHeight="1">
      <c r="A720" s="79"/>
      <c r="B720" s="85"/>
      <c r="C720" s="84"/>
      <c r="D720" s="85"/>
      <c r="E720" s="79"/>
      <c r="F720" s="79"/>
      <c r="G720" s="79"/>
    </row>
    <row r="721" ht="14.25" customHeight="1">
      <c r="A721" s="79"/>
      <c r="B721" s="85"/>
      <c r="C721" s="84"/>
      <c r="D721" s="85"/>
      <c r="E721" s="79"/>
      <c r="F721" s="79"/>
      <c r="G721" s="79"/>
    </row>
    <row r="722" ht="14.25" customHeight="1">
      <c r="A722" s="79"/>
      <c r="B722" s="85"/>
      <c r="C722" s="84"/>
      <c r="D722" s="85"/>
      <c r="E722" s="79"/>
      <c r="F722" s="79"/>
      <c r="G722" s="79"/>
    </row>
    <row r="723" ht="14.25" customHeight="1">
      <c r="A723" s="79"/>
      <c r="B723" s="85"/>
      <c r="C723" s="84"/>
      <c r="D723" s="85"/>
      <c r="E723" s="79"/>
      <c r="F723" s="79"/>
      <c r="G723" s="79"/>
    </row>
    <row r="724" ht="14.25" customHeight="1">
      <c r="A724" s="79"/>
      <c r="B724" s="85"/>
      <c r="C724" s="84"/>
      <c r="D724" s="85"/>
      <c r="E724" s="79"/>
      <c r="F724" s="79"/>
      <c r="G724" s="79"/>
    </row>
    <row r="725" ht="14.25" customHeight="1">
      <c r="A725" s="79"/>
      <c r="B725" s="85"/>
      <c r="C725" s="84"/>
      <c r="D725" s="85"/>
      <c r="E725" s="79"/>
      <c r="F725" s="79"/>
      <c r="G725" s="79"/>
    </row>
    <row r="726" ht="14.25" customHeight="1">
      <c r="A726" s="79"/>
      <c r="B726" s="85"/>
      <c r="C726" s="84"/>
      <c r="D726" s="85"/>
      <c r="E726" s="79"/>
      <c r="F726" s="79"/>
      <c r="G726" s="79"/>
    </row>
    <row r="727" ht="14.25" customHeight="1">
      <c r="A727" s="79"/>
      <c r="B727" s="85"/>
      <c r="C727" s="84"/>
      <c r="D727" s="85"/>
      <c r="E727" s="79"/>
      <c r="F727" s="79"/>
      <c r="G727" s="79"/>
    </row>
    <row r="728" ht="14.25" customHeight="1">
      <c r="A728" s="79"/>
      <c r="B728" s="85"/>
      <c r="C728" s="84"/>
      <c r="D728" s="85"/>
      <c r="E728" s="79"/>
      <c r="F728" s="79"/>
      <c r="G728" s="79"/>
    </row>
    <row r="729" ht="14.25" customHeight="1">
      <c r="A729" s="79"/>
      <c r="B729" s="85"/>
      <c r="C729" s="84"/>
      <c r="D729" s="85"/>
      <c r="E729" s="79"/>
      <c r="F729" s="79"/>
      <c r="G729" s="79"/>
    </row>
    <row r="730" ht="14.25" customHeight="1">
      <c r="A730" s="79"/>
      <c r="B730" s="85"/>
      <c r="C730" s="84"/>
      <c r="D730" s="85"/>
      <c r="E730" s="79"/>
      <c r="F730" s="79"/>
      <c r="G730" s="79"/>
    </row>
    <row r="731" ht="14.25" customHeight="1">
      <c r="A731" s="79"/>
      <c r="B731" s="85"/>
      <c r="C731" s="84"/>
      <c r="D731" s="85"/>
      <c r="E731" s="79"/>
      <c r="F731" s="79"/>
      <c r="G731" s="79"/>
    </row>
    <row r="732" ht="14.25" customHeight="1">
      <c r="A732" s="79"/>
      <c r="B732" s="85"/>
      <c r="C732" s="84"/>
      <c r="D732" s="85"/>
      <c r="E732" s="79"/>
      <c r="F732" s="79"/>
      <c r="G732" s="79"/>
    </row>
    <row r="733" ht="14.25" customHeight="1">
      <c r="A733" s="79"/>
      <c r="B733" s="85"/>
      <c r="C733" s="84"/>
      <c r="D733" s="85"/>
      <c r="E733" s="79"/>
      <c r="F733" s="79"/>
      <c r="G733" s="79"/>
    </row>
    <row r="734" ht="14.25" customHeight="1">
      <c r="A734" s="79"/>
      <c r="B734" s="85"/>
      <c r="C734" s="84"/>
      <c r="D734" s="85"/>
      <c r="E734" s="79"/>
      <c r="F734" s="79"/>
      <c r="G734" s="79"/>
    </row>
    <row r="735" ht="14.25" customHeight="1">
      <c r="A735" s="79"/>
      <c r="B735" s="85"/>
      <c r="C735" s="84"/>
      <c r="D735" s="85"/>
      <c r="E735" s="79"/>
      <c r="F735" s="79"/>
      <c r="G735" s="79"/>
    </row>
    <row r="736" ht="14.25" customHeight="1">
      <c r="A736" s="79"/>
      <c r="B736" s="85"/>
      <c r="C736" s="84"/>
      <c r="D736" s="85"/>
      <c r="E736" s="79"/>
      <c r="F736" s="79"/>
      <c r="G736" s="79"/>
    </row>
    <row r="737" ht="14.25" customHeight="1">
      <c r="A737" s="79"/>
      <c r="B737" s="85"/>
      <c r="C737" s="84"/>
      <c r="D737" s="85"/>
      <c r="E737" s="79"/>
      <c r="F737" s="79"/>
      <c r="G737" s="79"/>
    </row>
    <row r="738" ht="14.25" customHeight="1">
      <c r="A738" s="79"/>
      <c r="B738" s="85"/>
      <c r="C738" s="84"/>
      <c r="D738" s="85"/>
      <c r="E738" s="79"/>
      <c r="F738" s="79"/>
      <c r="G738" s="79"/>
    </row>
    <row r="739" ht="14.25" customHeight="1">
      <c r="A739" s="79"/>
      <c r="B739" s="85"/>
      <c r="C739" s="84"/>
      <c r="D739" s="85"/>
      <c r="E739" s="79"/>
      <c r="F739" s="79"/>
      <c r="G739" s="79"/>
    </row>
    <row r="740" ht="14.25" customHeight="1">
      <c r="A740" s="79"/>
      <c r="B740" s="85"/>
      <c r="C740" s="84"/>
      <c r="D740" s="85"/>
      <c r="E740" s="79"/>
      <c r="F740" s="79"/>
      <c r="G740" s="79"/>
    </row>
    <row r="741" ht="14.25" customHeight="1">
      <c r="A741" s="79"/>
      <c r="B741" s="85"/>
      <c r="C741" s="84"/>
      <c r="D741" s="85"/>
      <c r="E741" s="79"/>
      <c r="F741" s="79"/>
      <c r="G741" s="79"/>
    </row>
    <row r="742" ht="14.25" customHeight="1">
      <c r="A742" s="79"/>
      <c r="B742" s="85"/>
      <c r="C742" s="84"/>
      <c r="D742" s="85"/>
      <c r="E742" s="79"/>
      <c r="F742" s="79"/>
      <c r="G742" s="79"/>
    </row>
    <row r="743" ht="14.25" customHeight="1">
      <c r="A743" s="79"/>
      <c r="B743" s="85"/>
      <c r="C743" s="84"/>
      <c r="D743" s="85"/>
      <c r="E743" s="79"/>
      <c r="F743" s="79"/>
      <c r="G743" s="79"/>
    </row>
    <row r="744" ht="14.25" customHeight="1">
      <c r="A744" s="79"/>
      <c r="B744" s="85"/>
      <c r="C744" s="84"/>
      <c r="D744" s="85"/>
      <c r="E744" s="79"/>
      <c r="F744" s="79"/>
      <c r="G744" s="79"/>
    </row>
    <row r="745" ht="14.25" customHeight="1">
      <c r="A745" s="79"/>
      <c r="B745" s="85"/>
      <c r="C745" s="84"/>
      <c r="D745" s="85"/>
      <c r="E745" s="79"/>
      <c r="F745" s="79"/>
      <c r="G745" s="79"/>
    </row>
    <row r="746" ht="14.25" customHeight="1">
      <c r="A746" s="79"/>
      <c r="B746" s="85"/>
      <c r="C746" s="84"/>
      <c r="D746" s="85"/>
      <c r="E746" s="79"/>
      <c r="F746" s="79"/>
      <c r="G746" s="79"/>
    </row>
    <row r="747" ht="14.25" customHeight="1">
      <c r="A747" s="79"/>
      <c r="B747" s="85"/>
      <c r="C747" s="84"/>
      <c r="D747" s="85"/>
      <c r="E747" s="79"/>
      <c r="F747" s="79"/>
      <c r="G747" s="79"/>
    </row>
    <row r="748" ht="14.25" customHeight="1">
      <c r="A748" s="79"/>
      <c r="B748" s="85"/>
      <c r="C748" s="84"/>
      <c r="D748" s="85"/>
      <c r="E748" s="79"/>
      <c r="F748" s="79"/>
      <c r="G748" s="79"/>
    </row>
    <row r="749" ht="14.25" customHeight="1">
      <c r="A749" s="79"/>
      <c r="B749" s="85"/>
      <c r="C749" s="84"/>
      <c r="D749" s="85"/>
      <c r="E749" s="79"/>
      <c r="F749" s="79"/>
      <c r="G749" s="79"/>
    </row>
    <row r="750" ht="14.25" customHeight="1">
      <c r="A750" s="79"/>
      <c r="B750" s="85"/>
      <c r="C750" s="84"/>
      <c r="D750" s="85"/>
      <c r="E750" s="79"/>
      <c r="F750" s="79"/>
      <c r="G750" s="79"/>
    </row>
    <row r="751" ht="14.25" customHeight="1">
      <c r="A751" s="79"/>
      <c r="B751" s="85"/>
      <c r="C751" s="84"/>
      <c r="D751" s="85"/>
      <c r="E751" s="79"/>
      <c r="F751" s="79"/>
      <c r="G751" s="79"/>
    </row>
    <row r="752" ht="14.25" customHeight="1">
      <c r="A752" s="79"/>
      <c r="B752" s="85"/>
      <c r="C752" s="84"/>
      <c r="D752" s="85"/>
      <c r="E752" s="79"/>
      <c r="F752" s="79"/>
      <c r="G752" s="79"/>
    </row>
    <row r="753" ht="14.25" customHeight="1">
      <c r="A753" s="79"/>
      <c r="B753" s="85"/>
      <c r="C753" s="84"/>
      <c r="D753" s="85"/>
      <c r="E753" s="79"/>
      <c r="F753" s="79"/>
      <c r="G753" s="79"/>
    </row>
    <row r="754" ht="14.25" customHeight="1">
      <c r="A754" s="79"/>
      <c r="B754" s="85"/>
      <c r="C754" s="84"/>
      <c r="D754" s="85"/>
      <c r="E754" s="79"/>
      <c r="F754" s="79"/>
      <c r="G754" s="79"/>
    </row>
    <row r="755" ht="14.25" customHeight="1">
      <c r="A755" s="79"/>
      <c r="B755" s="85"/>
      <c r="C755" s="84"/>
      <c r="D755" s="85"/>
      <c r="E755" s="79"/>
      <c r="F755" s="79"/>
      <c r="G755" s="79"/>
    </row>
    <row r="756" ht="14.25" customHeight="1">
      <c r="A756" s="79"/>
      <c r="B756" s="85"/>
      <c r="C756" s="84"/>
      <c r="D756" s="85"/>
      <c r="E756" s="79"/>
      <c r="F756" s="79"/>
      <c r="G756" s="79"/>
    </row>
    <row r="757" ht="14.25" customHeight="1">
      <c r="A757" s="79"/>
      <c r="B757" s="85"/>
      <c r="C757" s="84"/>
      <c r="D757" s="85"/>
      <c r="E757" s="79"/>
      <c r="F757" s="79"/>
      <c r="G757" s="79"/>
    </row>
    <row r="758" ht="14.25" customHeight="1">
      <c r="A758" s="79"/>
      <c r="B758" s="85"/>
      <c r="C758" s="84"/>
      <c r="D758" s="85"/>
      <c r="E758" s="79"/>
      <c r="F758" s="79"/>
      <c r="G758" s="79"/>
    </row>
    <row r="759" ht="14.25" customHeight="1">
      <c r="A759" s="79"/>
      <c r="B759" s="85"/>
      <c r="C759" s="84"/>
      <c r="D759" s="85"/>
      <c r="E759" s="79"/>
      <c r="F759" s="79"/>
      <c r="G759" s="79"/>
    </row>
    <row r="760" ht="14.25" customHeight="1">
      <c r="A760" s="79"/>
      <c r="B760" s="85"/>
      <c r="C760" s="84"/>
      <c r="D760" s="85"/>
      <c r="E760" s="79"/>
      <c r="F760" s="79"/>
      <c r="G760" s="79"/>
    </row>
    <row r="761" ht="14.25" customHeight="1">
      <c r="A761" s="79"/>
      <c r="B761" s="85"/>
      <c r="C761" s="84"/>
      <c r="D761" s="85"/>
      <c r="E761" s="79"/>
      <c r="F761" s="79"/>
      <c r="G761" s="79"/>
    </row>
    <row r="762" ht="14.25" customHeight="1">
      <c r="A762" s="79"/>
      <c r="B762" s="85"/>
      <c r="C762" s="84"/>
      <c r="D762" s="85"/>
      <c r="E762" s="79"/>
      <c r="F762" s="79"/>
      <c r="G762" s="79"/>
    </row>
    <row r="763" ht="14.25" customHeight="1">
      <c r="A763" s="79"/>
      <c r="B763" s="85"/>
      <c r="C763" s="84"/>
      <c r="D763" s="85"/>
      <c r="E763" s="79"/>
      <c r="F763" s="79"/>
      <c r="G763" s="79"/>
    </row>
    <row r="764" ht="14.25" customHeight="1">
      <c r="A764" s="79"/>
      <c r="B764" s="85"/>
      <c r="C764" s="84"/>
      <c r="D764" s="85"/>
      <c r="E764" s="79"/>
      <c r="F764" s="79"/>
      <c r="G764" s="79"/>
    </row>
    <row r="765" ht="14.25" customHeight="1">
      <c r="A765" s="79"/>
      <c r="B765" s="85"/>
      <c r="C765" s="84"/>
      <c r="D765" s="85"/>
      <c r="E765" s="79"/>
      <c r="F765" s="79"/>
      <c r="G765" s="79"/>
    </row>
    <row r="766" ht="14.25" customHeight="1">
      <c r="A766" s="79"/>
      <c r="B766" s="85"/>
      <c r="C766" s="84"/>
      <c r="D766" s="85"/>
      <c r="E766" s="79"/>
      <c r="F766" s="79"/>
      <c r="G766" s="79"/>
    </row>
    <row r="767" ht="14.25" customHeight="1">
      <c r="A767" s="79"/>
      <c r="B767" s="85"/>
      <c r="C767" s="84"/>
      <c r="D767" s="85"/>
      <c r="E767" s="79"/>
      <c r="F767" s="79"/>
      <c r="G767" s="79"/>
    </row>
    <row r="768" ht="14.25" customHeight="1">
      <c r="A768" s="79"/>
      <c r="B768" s="85"/>
      <c r="C768" s="84"/>
      <c r="D768" s="85"/>
      <c r="E768" s="79"/>
      <c r="F768" s="79"/>
      <c r="G768" s="79"/>
    </row>
    <row r="769" ht="14.25" customHeight="1">
      <c r="A769" s="79"/>
      <c r="B769" s="85"/>
      <c r="C769" s="84"/>
      <c r="D769" s="85"/>
      <c r="E769" s="79"/>
      <c r="F769" s="79"/>
      <c r="G769" s="79"/>
    </row>
    <row r="770" ht="14.25" customHeight="1">
      <c r="A770" s="79"/>
      <c r="B770" s="85"/>
      <c r="C770" s="84"/>
      <c r="D770" s="85"/>
      <c r="E770" s="79"/>
      <c r="F770" s="79"/>
      <c r="G770" s="79"/>
    </row>
    <row r="771" ht="14.25" customHeight="1">
      <c r="A771" s="79"/>
      <c r="B771" s="85"/>
      <c r="C771" s="84"/>
      <c r="D771" s="85"/>
      <c r="E771" s="79"/>
      <c r="F771" s="79"/>
      <c r="G771" s="79"/>
    </row>
    <row r="772" ht="14.25" customHeight="1">
      <c r="A772" s="79"/>
      <c r="B772" s="85"/>
      <c r="C772" s="84"/>
      <c r="D772" s="85"/>
      <c r="E772" s="79"/>
      <c r="F772" s="79"/>
      <c r="G772" s="79"/>
    </row>
    <row r="773" ht="14.25" customHeight="1">
      <c r="A773" s="79"/>
      <c r="B773" s="85"/>
      <c r="C773" s="84"/>
      <c r="D773" s="85"/>
      <c r="E773" s="79"/>
      <c r="F773" s="79"/>
      <c r="G773" s="79"/>
    </row>
    <row r="774" ht="14.25" customHeight="1">
      <c r="A774" s="79"/>
      <c r="B774" s="85"/>
      <c r="C774" s="84"/>
      <c r="D774" s="85"/>
      <c r="E774" s="79"/>
      <c r="F774" s="79"/>
      <c r="G774" s="79"/>
    </row>
    <row r="775" ht="14.25" customHeight="1">
      <c r="A775" s="79"/>
      <c r="B775" s="85"/>
      <c r="C775" s="84"/>
      <c r="D775" s="85"/>
      <c r="E775" s="79"/>
      <c r="F775" s="79"/>
      <c r="G775" s="79"/>
    </row>
    <row r="776" ht="14.25" customHeight="1">
      <c r="A776" s="79"/>
      <c r="B776" s="85"/>
      <c r="C776" s="84"/>
      <c r="D776" s="85"/>
      <c r="E776" s="79"/>
      <c r="F776" s="79"/>
      <c r="G776" s="79"/>
    </row>
    <row r="777" ht="14.25" customHeight="1">
      <c r="A777" s="79"/>
      <c r="B777" s="85"/>
      <c r="C777" s="84"/>
      <c r="D777" s="85"/>
      <c r="E777" s="79"/>
      <c r="F777" s="79"/>
      <c r="G777" s="79"/>
    </row>
    <row r="778" ht="14.25" customHeight="1">
      <c r="A778" s="79"/>
      <c r="B778" s="85"/>
      <c r="C778" s="84"/>
      <c r="D778" s="85"/>
      <c r="E778" s="79"/>
      <c r="F778" s="79"/>
      <c r="G778" s="79"/>
    </row>
    <row r="779" ht="14.25" customHeight="1">
      <c r="A779" s="79"/>
      <c r="B779" s="85"/>
      <c r="C779" s="84"/>
      <c r="D779" s="85"/>
      <c r="E779" s="79"/>
      <c r="F779" s="79"/>
      <c r="G779" s="79"/>
    </row>
    <row r="780" ht="14.25" customHeight="1">
      <c r="A780" s="79"/>
      <c r="B780" s="85"/>
      <c r="C780" s="84"/>
      <c r="D780" s="85"/>
      <c r="E780" s="79"/>
      <c r="F780" s="79"/>
      <c r="G780" s="79"/>
    </row>
    <row r="781" ht="14.25" customHeight="1">
      <c r="A781" s="79"/>
      <c r="B781" s="85"/>
      <c r="C781" s="84"/>
      <c r="D781" s="85"/>
      <c r="E781" s="79"/>
      <c r="F781" s="79"/>
      <c r="G781" s="79"/>
    </row>
    <row r="782" ht="14.25" customHeight="1">
      <c r="A782" s="79"/>
      <c r="B782" s="85"/>
      <c r="C782" s="84"/>
      <c r="D782" s="85"/>
      <c r="E782" s="79"/>
      <c r="F782" s="79"/>
      <c r="G782" s="79"/>
    </row>
    <row r="783" ht="14.25" customHeight="1">
      <c r="A783" s="79"/>
      <c r="B783" s="85"/>
      <c r="C783" s="84"/>
      <c r="D783" s="85"/>
      <c r="E783" s="79"/>
      <c r="F783" s="79"/>
      <c r="G783" s="79"/>
    </row>
    <row r="784" ht="14.25" customHeight="1">
      <c r="A784" s="79"/>
      <c r="B784" s="85"/>
      <c r="C784" s="84"/>
      <c r="D784" s="85"/>
      <c r="E784" s="79"/>
      <c r="F784" s="79"/>
      <c r="G784" s="79"/>
    </row>
    <row r="785" ht="14.25" customHeight="1">
      <c r="A785" s="79"/>
      <c r="B785" s="85"/>
      <c r="C785" s="84"/>
      <c r="D785" s="85"/>
      <c r="E785" s="79"/>
      <c r="F785" s="79"/>
      <c r="G785" s="79"/>
    </row>
    <row r="786" ht="14.25" customHeight="1">
      <c r="A786" s="79"/>
      <c r="B786" s="85"/>
      <c r="C786" s="84"/>
      <c r="D786" s="85"/>
      <c r="E786" s="79"/>
      <c r="F786" s="79"/>
      <c r="G786" s="79"/>
    </row>
    <row r="787" ht="14.25" customHeight="1">
      <c r="A787" s="79"/>
      <c r="B787" s="85"/>
      <c r="C787" s="84"/>
      <c r="D787" s="85"/>
      <c r="E787" s="79"/>
      <c r="F787" s="79"/>
      <c r="G787" s="79"/>
    </row>
    <row r="788" ht="14.25" customHeight="1">
      <c r="A788" s="79"/>
      <c r="B788" s="85"/>
      <c r="C788" s="84"/>
      <c r="D788" s="85"/>
      <c r="E788" s="79"/>
      <c r="F788" s="79"/>
      <c r="G788" s="79"/>
    </row>
    <row r="789" ht="14.25" customHeight="1">
      <c r="A789" s="79"/>
      <c r="B789" s="85"/>
      <c r="C789" s="84"/>
      <c r="D789" s="85"/>
      <c r="E789" s="79"/>
      <c r="F789" s="79"/>
      <c r="G789" s="79"/>
    </row>
    <row r="790" ht="14.25" customHeight="1">
      <c r="A790" s="79"/>
      <c r="B790" s="85"/>
      <c r="C790" s="84"/>
      <c r="D790" s="85"/>
      <c r="E790" s="79"/>
      <c r="F790" s="79"/>
      <c r="G790" s="79"/>
    </row>
    <row r="791" ht="14.25" customHeight="1">
      <c r="A791" s="79"/>
      <c r="B791" s="85"/>
      <c r="C791" s="84"/>
      <c r="D791" s="85"/>
      <c r="E791" s="79"/>
      <c r="F791" s="79"/>
      <c r="G791" s="79"/>
    </row>
    <row r="792" ht="14.25" customHeight="1">
      <c r="A792" s="79"/>
      <c r="B792" s="85"/>
      <c r="C792" s="84"/>
      <c r="D792" s="85"/>
      <c r="E792" s="79"/>
      <c r="F792" s="79"/>
      <c r="G792" s="79"/>
    </row>
    <row r="793" ht="14.25" customHeight="1">
      <c r="A793" s="79"/>
      <c r="B793" s="85"/>
      <c r="C793" s="84"/>
      <c r="D793" s="85"/>
      <c r="E793" s="79"/>
      <c r="F793" s="79"/>
      <c r="G793" s="79"/>
    </row>
    <row r="794" ht="14.25" customHeight="1">
      <c r="A794" s="79"/>
      <c r="B794" s="85"/>
      <c r="C794" s="84"/>
      <c r="D794" s="85"/>
      <c r="E794" s="79"/>
      <c r="F794" s="79"/>
      <c r="G794" s="79"/>
    </row>
    <row r="795" ht="14.25" customHeight="1">
      <c r="A795" s="79"/>
      <c r="B795" s="85"/>
      <c r="C795" s="84"/>
      <c r="D795" s="85"/>
      <c r="E795" s="79"/>
      <c r="F795" s="79"/>
      <c r="G795" s="79"/>
    </row>
    <row r="796" ht="14.25" customHeight="1">
      <c r="A796" s="79"/>
      <c r="B796" s="85"/>
      <c r="C796" s="84"/>
      <c r="D796" s="85"/>
      <c r="E796" s="79"/>
      <c r="F796" s="79"/>
      <c r="G796" s="79"/>
    </row>
    <row r="797" ht="14.25" customHeight="1">
      <c r="A797" s="79"/>
      <c r="B797" s="85"/>
      <c r="C797" s="84"/>
      <c r="D797" s="85"/>
      <c r="E797" s="79"/>
      <c r="F797" s="79"/>
      <c r="G797" s="79"/>
    </row>
    <row r="798" ht="14.25" customHeight="1">
      <c r="A798" s="79"/>
      <c r="B798" s="85"/>
      <c r="C798" s="84"/>
      <c r="D798" s="85"/>
      <c r="E798" s="79"/>
      <c r="F798" s="79"/>
      <c r="G798" s="79"/>
    </row>
    <row r="799" ht="14.25" customHeight="1">
      <c r="A799" s="79"/>
      <c r="B799" s="85"/>
      <c r="C799" s="84"/>
      <c r="D799" s="85"/>
      <c r="E799" s="79"/>
      <c r="F799" s="79"/>
      <c r="G799" s="79"/>
    </row>
    <row r="800" ht="14.25" customHeight="1">
      <c r="A800" s="79"/>
      <c r="B800" s="85"/>
      <c r="C800" s="84"/>
      <c r="D800" s="85"/>
      <c r="E800" s="79"/>
      <c r="F800" s="79"/>
      <c r="G800" s="79"/>
    </row>
    <row r="801" ht="14.25" customHeight="1">
      <c r="A801" s="79"/>
      <c r="B801" s="85"/>
      <c r="C801" s="84"/>
      <c r="D801" s="85"/>
      <c r="E801" s="79"/>
      <c r="F801" s="79"/>
      <c r="G801" s="79"/>
    </row>
    <row r="802" ht="14.25" customHeight="1">
      <c r="A802" s="79"/>
      <c r="B802" s="85"/>
      <c r="C802" s="84"/>
      <c r="D802" s="85"/>
      <c r="E802" s="79"/>
      <c r="F802" s="79"/>
      <c r="G802" s="79"/>
    </row>
    <row r="803" ht="14.25" customHeight="1">
      <c r="A803" s="79"/>
      <c r="B803" s="85"/>
      <c r="C803" s="84"/>
      <c r="D803" s="85"/>
      <c r="E803" s="79"/>
      <c r="F803" s="79"/>
      <c r="G803" s="79"/>
    </row>
    <row r="804" ht="14.25" customHeight="1">
      <c r="A804" s="79"/>
      <c r="B804" s="85"/>
      <c r="C804" s="84"/>
      <c r="D804" s="85"/>
      <c r="E804" s="79"/>
      <c r="F804" s="79"/>
      <c r="G804" s="79"/>
    </row>
    <row r="805" ht="14.25" customHeight="1">
      <c r="A805" s="79"/>
      <c r="B805" s="85"/>
      <c r="C805" s="84"/>
      <c r="D805" s="85"/>
      <c r="E805" s="79"/>
      <c r="F805" s="79"/>
      <c r="G805" s="79"/>
    </row>
    <row r="806" ht="14.25" customHeight="1">
      <c r="A806" s="79"/>
      <c r="B806" s="85"/>
      <c r="C806" s="84"/>
      <c r="D806" s="85"/>
      <c r="E806" s="79"/>
      <c r="F806" s="79"/>
      <c r="G806" s="79"/>
    </row>
    <row r="807" ht="14.25" customHeight="1">
      <c r="A807" s="79"/>
      <c r="B807" s="85"/>
      <c r="C807" s="84"/>
      <c r="D807" s="85"/>
      <c r="E807" s="79"/>
      <c r="F807" s="79"/>
      <c r="G807" s="79"/>
    </row>
    <row r="808" ht="14.25" customHeight="1">
      <c r="A808" s="79"/>
      <c r="B808" s="85"/>
      <c r="C808" s="84"/>
      <c r="D808" s="85"/>
      <c r="E808" s="79"/>
      <c r="F808" s="79"/>
      <c r="G808" s="79"/>
    </row>
    <row r="809" ht="14.25" customHeight="1">
      <c r="A809" s="79"/>
      <c r="B809" s="85"/>
      <c r="C809" s="84"/>
      <c r="D809" s="85"/>
      <c r="E809" s="79"/>
      <c r="F809" s="79"/>
      <c r="G809" s="79"/>
    </row>
    <row r="810" ht="14.25" customHeight="1">
      <c r="A810" s="79"/>
      <c r="B810" s="85"/>
      <c r="C810" s="84"/>
      <c r="D810" s="85"/>
      <c r="E810" s="79"/>
      <c r="F810" s="79"/>
      <c r="G810" s="79"/>
    </row>
    <row r="811" ht="14.25" customHeight="1">
      <c r="A811" s="79"/>
      <c r="B811" s="85"/>
      <c r="C811" s="84"/>
      <c r="D811" s="85"/>
      <c r="E811" s="79"/>
      <c r="F811" s="79"/>
      <c r="G811" s="79"/>
    </row>
    <row r="812" ht="14.25" customHeight="1">
      <c r="A812" s="79"/>
      <c r="B812" s="85"/>
      <c r="C812" s="84"/>
      <c r="D812" s="85"/>
      <c r="E812" s="79"/>
      <c r="F812" s="79"/>
      <c r="G812" s="79"/>
    </row>
    <row r="813" ht="14.25" customHeight="1">
      <c r="A813" s="79"/>
      <c r="B813" s="85"/>
      <c r="C813" s="84"/>
      <c r="D813" s="85"/>
      <c r="E813" s="79"/>
      <c r="F813" s="79"/>
      <c r="G813" s="79"/>
    </row>
    <row r="814" ht="14.25" customHeight="1">
      <c r="A814" s="79"/>
      <c r="B814" s="85"/>
      <c r="C814" s="84"/>
      <c r="D814" s="85"/>
      <c r="E814" s="79"/>
      <c r="F814" s="79"/>
      <c r="G814" s="79"/>
    </row>
    <row r="815" ht="14.25" customHeight="1">
      <c r="A815" s="79"/>
      <c r="B815" s="85"/>
      <c r="C815" s="84"/>
      <c r="D815" s="85"/>
      <c r="E815" s="79"/>
      <c r="F815" s="79"/>
      <c r="G815" s="79"/>
    </row>
    <row r="816" ht="14.25" customHeight="1">
      <c r="A816" s="79"/>
      <c r="B816" s="85"/>
      <c r="C816" s="84"/>
      <c r="D816" s="85"/>
      <c r="E816" s="79"/>
      <c r="F816" s="79"/>
      <c r="G816" s="79"/>
    </row>
    <row r="817" ht="14.25" customHeight="1">
      <c r="A817" s="79"/>
      <c r="B817" s="85"/>
      <c r="C817" s="84"/>
      <c r="D817" s="85"/>
      <c r="E817" s="79"/>
      <c r="F817" s="79"/>
      <c r="G817" s="79"/>
    </row>
    <row r="818" ht="14.25" customHeight="1">
      <c r="A818" s="79"/>
      <c r="B818" s="85"/>
      <c r="C818" s="84"/>
      <c r="D818" s="85"/>
      <c r="E818" s="79"/>
      <c r="F818" s="79"/>
      <c r="G818" s="79"/>
    </row>
    <row r="819" ht="14.25" customHeight="1">
      <c r="A819" s="79"/>
      <c r="B819" s="85"/>
      <c r="C819" s="84"/>
      <c r="D819" s="85"/>
      <c r="E819" s="79"/>
      <c r="F819" s="79"/>
      <c r="G819" s="79"/>
    </row>
    <row r="820" ht="14.25" customHeight="1">
      <c r="A820" s="79"/>
      <c r="B820" s="85"/>
      <c r="C820" s="84"/>
      <c r="D820" s="85"/>
      <c r="E820" s="79"/>
      <c r="F820" s="79"/>
      <c r="G820" s="79"/>
    </row>
    <row r="821" ht="14.25" customHeight="1">
      <c r="A821" s="79"/>
      <c r="B821" s="85"/>
      <c r="C821" s="84"/>
      <c r="D821" s="85"/>
      <c r="E821" s="79"/>
      <c r="F821" s="79"/>
      <c r="G821" s="79"/>
    </row>
    <row r="822" ht="14.25" customHeight="1">
      <c r="A822" s="79"/>
      <c r="B822" s="85"/>
      <c r="C822" s="84"/>
      <c r="D822" s="85"/>
      <c r="E822" s="79"/>
      <c r="F822" s="79"/>
      <c r="G822" s="79"/>
    </row>
    <row r="823" ht="14.25" customHeight="1">
      <c r="A823" s="79"/>
      <c r="B823" s="85"/>
      <c r="C823" s="84"/>
      <c r="D823" s="85"/>
      <c r="E823" s="79"/>
      <c r="F823" s="79"/>
      <c r="G823" s="79"/>
    </row>
    <row r="824" ht="14.25" customHeight="1">
      <c r="A824" s="79"/>
      <c r="B824" s="85"/>
      <c r="C824" s="84"/>
      <c r="D824" s="85"/>
      <c r="E824" s="79"/>
      <c r="F824" s="79"/>
      <c r="G824" s="79"/>
    </row>
    <row r="825" ht="14.25" customHeight="1">
      <c r="A825" s="79"/>
      <c r="B825" s="85"/>
      <c r="C825" s="84"/>
      <c r="D825" s="85"/>
      <c r="E825" s="79"/>
      <c r="F825" s="79"/>
      <c r="G825" s="79"/>
    </row>
    <row r="826" ht="14.25" customHeight="1">
      <c r="A826" s="79"/>
      <c r="B826" s="85"/>
      <c r="C826" s="84"/>
      <c r="D826" s="85"/>
      <c r="E826" s="79"/>
      <c r="F826" s="79"/>
      <c r="G826" s="79"/>
    </row>
    <row r="827" ht="14.25" customHeight="1">
      <c r="A827" s="79"/>
      <c r="B827" s="85"/>
      <c r="C827" s="84"/>
      <c r="D827" s="85"/>
      <c r="E827" s="79"/>
      <c r="F827" s="79"/>
      <c r="G827" s="79"/>
    </row>
    <row r="828" ht="14.25" customHeight="1">
      <c r="A828" s="79"/>
      <c r="B828" s="85"/>
      <c r="C828" s="84"/>
      <c r="D828" s="85"/>
      <c r="E828" s="79"/>
      <c r="F828" s="79"/>
      <c r="G828" s="79"/>
    </row>
    <row r="829" ht="14.25" customHeight="1">
      <c r="A829" s="79"/>
      <c r="B829" s="85"/>
      <c r="C829" s="84"/>
      <c r="D829" s="85"/>
      <c r="E829" s="79"/>
      <c r="F829" s="79"/>
      <c r="G829" s="79"/>
    </row>
    <row r="830" ht="14.25" customHeight="1">
      <c r="A830" s="79"/>
      <c r="B830" s="85"/>
      <c r="C830" s="84"/>
      <c r="D830" s="85"/>
      <c r="E830" s="79"/>
      <c r="F830" s="79"/>
      <c r="G830" s="79"/>
    </row>
    <row r="831" ht="14.25" customHeight="1">
      <c r="A831" s="79"/>
      <c r="B831" s="85"/>
      <c r="C831" s="84"/>
      <c r="D831" s="85"/>
      <c r="E831" s="79"/>
      <c r="F831" s="79"/>
      <c r="G831" s="79"/>
    </row>
    <row r="832" ht="14.25" customHeight="1">
      <c r="A832" s="79"/>
      <c r="B832" s="85"/>
      <c r="C832" s="84"/>
      <c r="D832" s="85"/>
      <c r="E832" s="79"/>
      <c r="F832" s="79"/>
      <c r="G832" s="79"/>
    </row>
    <row r="833" ht="14.25" customHeight="1">
      <c r="A833" s="79"/>
      <c r="B833" s="85"/>
      <c r="C833" s="84"/>
      <c r="D833" s="85"/>
      <c r="E833" s="79"/>
      <c r="F833" s="79"/>
      <c r="G833" s="79"/>
    </row>
    <row r="834" ht="14.25" customHeight="1">
      <c r="A834" s="79"/>
      <c r="B834" s="85"/>
      <c r="C834" s="84"/>
      <c r="D834" s="85"/>
      <c r="E834" s="79"/>
      <c r="F834" s="79"/>
      <c r="G834" s="79"/>
    </row>
    <row r="835" ht="14.25" customHeight="1">
      <c r="A835" s="79"/>
      <c r="B835" s="85"/>
      <c r="C835" s="84"/>
      <c r="D835" s="85"/>
      <c r="E835" s="79"/>
      <c r="F835" s="79"/>
      <c r="G835" s="79"/>
    </row>
    <row r="836" ht="14.25" customHeight="1">
      <c r="A836" s="79"/>
      <c r="B836" s="85"/>
      <c r="C836" s="84"/>
      <c r="D836" s="85"/>
      <c r="E836" s="79"/>
      <c r="F836" s="79"/>
      <c r="G836" s="79"/>
    </row>
    <row r="837" ht="14.25" customHeight="1">
      <c r="A837" s="79"/>
      <c r="B837" s="85"/>
      <c r="C837" s="84"/>
      <c r="D837" s="85"/>
      <c r="E837" s="79"/>
      <c r="F837" s="79"/>
      <c r="G837" s="79"/>
    </row>
    <row r="838" ht="14.25" customHeight="1">
      <c r="A838" s="79"/>
      <c r="B838" s="85"/>
      <c r="C838" s="84"/>
      <c r="D838" s="85"/>
      <c r="E838" s="79"/>
      <c r="F838" s="79"/>
      <c r="G838" s="79"/>
    </row>
    <row r="839" ht="14.25" customHeight="1">
      <c r="A839" s="79"/>
      <c r="B839" s="85"/>
      <c r="C839" s="84"/>
      <c r="D839" s="85"/>
      <c r="E839" s="79"/>
      <c r="F839" s="79"/>
      <c r="G839" s="79"/>
    </row>
    <row r="840" ht="14.25" customHeight="1">
      <c r="A840" s="79"/>
      <c r="B840" s="85"/>
      <c r="C840" s="84"/>
      <c r="D840" s="85"/>
      <c r="E840" s="79"/>
      <c r="F840" s="79"/>
      <c r="G840" s="79"/>
    </row>
    <row r="841" ht="14.25" customHeight="1">
      <c r="A841" s="79"/>
      <c r="B841" s="85"/>
      <c r="C841" s="84"/>
      <c r="D841" s="85"/>
      <c r="E841" s="79"/>
      <c r="F841" s="79"/>
      <c r="G841" s="79"/>
    </row>
    <row r="842" ht="14.25" customHeight="1">
      <c r="A842" s="79"/>
      <c r="B842" s="85"/>
      <c r="C842" s="84"/>
      <c r="D842" s="85"/>
      <c r="E842" s="79"/>
      <c r="F842" s="79"/>
      <c r="G842" s="79"/>
    </row>
    <row r="843" ht="14.25" customHeight="1">
      <c r="A843" s="79"/>
      <c r="B843" s="85"/>
      <c r="C843" s="84"/>
      <c r="D843" s="85"/>
      <c r="E843" s="79"/>
      <c r="F843" s="79"/>
      <c r="G843" s="79"/>
    </row>
    <row r="844" ht="14.25" customHeight="1">
      <c r="A844" s="79"/>
      <c r="B844" s="85"/>
      <c r="C844" s="84"/>
      <c r="D844" s="85"/>
      <c r="E844" s="79"/>
      <c r="F844" s="79"/>
      <c r="G844" s="79"/>
    </row>
    <row r="845" ht="14.25" customHeight="1">
      <c r="A845" s="79"/>
      <c r="B845" s="85"/>
      <c r="C845" s="84"/>
      <c r="D845" s="85"/>
      <c r="E845" s="79"/>
      <c r="F845" s="79"/>
      <c r="G845" s="79"/>
    </row>
    <row r="846" ht="14.25" customHeight="1">
      <c r="A846" s="79"/>
      <c r="B846" s="85"/>
      <c r="C846" s="84"/>
      <c r="D846" s="85"/>
      <c r="E846" s="79"/>
      <c r="F846" s="79"/>
      <c r="G846" s="79"/>
    </row>
    <row r="847" ht="14.25" customHeight="1">
      <c r="A847" s="79"/>
      <c r="B847" s="85"/>
      <c r="C847" s="84"/>
      <c r="D847" s="85"/>
      <c r="E847" s="79"/>
      <c r="F847" s="79"/>
      <c r="G847" s="79"/>
    </row>
    <row r="848" ht="14.25" customHeight="1">
      <c r="A848" s="79"/>
      <c r="B848" s="85"/>
      <c r="C848" s="84"/>
      <c r="D848" s="85"/>
      <c r="E848" s="79"/>
      <c r="F848" s="79"/>
      <c r="G848" s="79"/>
    </row>
    <row r="849" ht="14.25" customHeight="1">
      <c r="A849" s="79"/>
      <c r="B849" s="85"/>
      <c r="C849" s="84"/>
      <c r="D849" s="85"/>
      <c r="E849" s="79"/>
      <c r="F849" s="79"/>
      <c r="G849" s="79"/>
    </row>
    <row r="850" ht="14.25" customHeight="1">
      <c r="A850" s="79"/>
      <c r="B850" s="85"/>
      <c r="C850" s="84"/>
      <c r="D850" s="85"/>
      <c r="E850" s="79"/>
      <c r="F850" s="79"/>
      <c r="G850" s="79"/>
    </row>
    <row r="851" ht="14.25" customHeight="1">
      <c r="A851" s="79"/>
      <c r="B851" s="85"/>
      <c r="C851" s="84"/>
      <c r="D851" s="85"/>
      <c r="E851" s="79"/>
      <c r="F851" s="79"/>
      <c r="G851" s="79"/>
    </row>
    <row r="852" ht="14.25" customHeight="1">
      <c r="A852" s="79"/>
      <c r="B852" s="85"/>
      <c r="C852" s="84"/>
      <c r="D852" s="85"/>
      <c r="E852" s="79"/>
      <c r="F852" s="79"/>
      <c r="G852" s="79"/>
    </row>
    <row r="853" ht="14.25" customHeight="1">
      <c r="A853" s="79"/>
      <c r="B853" s="85"/>
      <c r="C853" s="84"/>
      <c r="D853" s="85"/>
      <c r="E853" s="79"/>
      <c r="F853" s="79"/>
      <c r="G853" s="79"/>
    </row>
    <row r="854" ht="14.25" customHeight="1">
      <c r="A854" s="79"/>
      <c r="B854" s="85"/>
      <c r="C854" s="84"/>
      <c r="D854" s="85"/>
      <c r="E854" s="79"/>
      <c r="F854" s="79"/>
      <c r="G854" s="79"/>
    </row>
    <row r="855" ht="14.25" customHeight="1">
      <c r="A855" s="79"/>
      <c r="B855" s="85"/>
      <c r="C855" s="84"/>
      <c r="D855" s="85"/>
      <c r="E855" s="79"/>
      <c r="F855" s="79"/>
      <c r="G855" s="79"/>
    </row>
    <row r="856" ht="14.25" customHeight="1">
      <c r="A856" s="79"/>
      <c r="B856" s="85"/>
      <c r="C856" s="84"/>
      <c r="D856" s="85"/>
      <c r="E856" s="79"/>
      <c r="F856" s="79"/>
      <c r="G856" s="79"/>
    </row>
    <row r="857" ht="14.25" customHeight="1">
      <c r="A857" s="79"/>
      <c r="B857" s="85"/>
      <c r="C857" s="84"/>
      <c r="D857" s="85"/>
      <c r="E857" s="79"/>
      <c r="F857" s="79"/>
      <c r="G857" s="79"/>
    </row>
    <row r="858" ht="14.25" customHeight="1">
      <c r="A858" s="79"/>
      <c r="B858" s="85"/>
      <c r="C858" s="84"/>
      <c r="D858" s="85"/>
      <c r="E858" s="79"/>
      <c r="F858" s="79"/>
      <c r="G858" s="79"/>
    </row>
    <row r="859" ht="14.25" customHeight="1">
      <c r="A859" s="79"/>
      <c r="B859" s="85"/>
      <c r="C859" s="84"/>
      <c r="D859" s="85"/>
      <c r="E859" s="79"/>
      <c r="F859" s="79"/>
      <c r="G859" s="79"/>
    </row>
    <row r="860" ht="14.25" customHeight="1">
      <c r="A860" s="79"/>
      <c r="B860" s="85"/>
      <c r="C860" s="84"/>
      <c r="D860" s="85"/>
      <c r="E860" s="79"/>
      <c r="F860" s="79"/>
      <c r="G860" s="79"/>
    </row>
    <row r="861" ht="14.25" customHeight="1">
      <c r="A861" s="79"/>
      <c r="B861" s="85"/>
      <c r="C861" s="84"/>
      <c r="D861" s="85"/>
      <c r="E861" s="79"/>
      <c r="F861" s="79"/>
      <c r="G861" s="79"/>
    </row>
    <row r="862" ht="14.25" customHeight="1">
      <c r="A862" s="79"/>
      <c r="B862" s="85"/>
      <c r="C862" s="84"/>
      <c r="D862" s="85"/>
      <c r="E862" s="79"/>
      <c r="F862" s="79"/>
      <c r="G862" s="79"/>
    </row>
    <row r="863" ht="14.25" customHeight="1">
      <c r="A863" s="79"/>
      <c r="B863" s="85"/>
      <c r="C863" s="84"/>
      <c r="D863" s="85"/>
      <c r="E863" s="79"/>
      <c r="F863" s="79"/>
      <c r="G863" s="79"/>
    </row>
    <row r="864" ht="14.25" customHeight="1">
      <c r="A864" s="79"/>
      <c r="B864" s="85"/>
      <c r="C864" s="84"/>
      <c r="D864" s="85"/>
      <c r="E864" s="79"/>
      <c r="F864" s="79"/>
      <c r="G864" s="79"/>
    </row>
    <row r="865" ht="14.25" customHeight="1">
      <c r="A865" s="79"/>
      <c r="B865" s="85"/>
      <c r="C865" s="84"/>
      <c r="D865" s="85"/>
      <c r="E865" s="79"/>
      <c r="F865" s="79"/>
      <c r="G865" s="79"/>
    </row>
    <row r="866" ht="14.25" customHeight="1">
      <c r="A866" s="79"/>
      <c r="B866" s="85"/>
      <c r="C866" s="84"/>
      <c r="D866" s="85"/>
      <c r="E866" s="79"/>
      <c r="F866" s="79"/>
      <c r="G866" s="79"/>
    </row>
    <row r="867" ht="14.25" customHeight="1">
      <c r="A867" s="79"/>
      <c r="B867" s="85"/>
      <c r="C867" s="84"/>
      <c r="D867" s="85"/>
      <c r="E867" s="79"/>
      <c r="F867" s="79"/>
      <c r="G867" s="79"/>
    </row>
    <row r="868" ht="14.25" customHeight="1">
      <c r="A868" s="79"/>
      <c r="B868" s="85"/>
      <c r="C868" s="84"/>
      <c r="D868" s="85"/>
      <c r="E868" s="79"/>
      <c r="F868" s="79"/>
      <c r="G868" s="79"/>
    </row>
    <row r="869" ht="14.25" customHeight="1">
      <c r="A869" s="79"/>
      <c r="B869" s="85"/>
      <c r="C869" s="84"/>
      <c r="D869" s="85"/>
      <c r="E869" s="79"/>
      <c r="F869" s="79"/>
      <c r="G869" s="79"/>
    </row>
    <row r="870" ht="14.25" customHeight="1">
      <c r="A870" s="79"/>
      <c r="B870" s="85"/>
      <c r="C870" s="84"/>
      <c r="D870" s="85"/>
      <c r="E870" s="79"/>
      <c r="F870" s="79"/>
      <c r="G870" s="79"/>
    </row>
    <row r="871" ht="14.25" customHeight="1">
      <c r="A871" s="79"/>
      <c r="B871" s="85"/>
      <c r="C871" s="84"/>
      <c r="D871" s="85"/>
      <c r="E871" s="79"/>
      <c r="F871" s="79"/>
      <c r="G871" s="79"/>
    </row>
    <row r="872" ht="14.25" customHeight="1">
      <c r="A872" s="79"/>
      <c r="B872" s="85"/>
      <c r="C872" s="84"/>
      <c r="D872" s="85"/>
      <c r="E872" s="79"/>
      <c r="F872" s="79"/>
      <c r="G872" s="79"/>
    </row>
    <row r="873" ht="14.25" customHeight="1">
      <c r="A873" s="79"/>
      <c r="B873" s="85"/>
      <c r="C873" s="84"/>
      <c r="D873" s="85"/>
      <c r="E873" s="79"/>
      <c r="F873" s="79"/>
      <c r="G873" s="79"/>
    </row>
    <row r="874" ht="14.25" customHeight="1">
      <c r="A874" s="79"/>
      <c r="B874" s="85"/>
      <c r="C874" s="84"/>
      <c r="D874" s="85"/>
      <c r="E874" s="79"/>
      <c r="F874" s="79"/>
      <c r="G874" s="79"/>
    </row>
    <row r="875" ht="14.25" customHeight="1">
      <c r="A875" s="79"/>
      <c r="B875" s="85"/>
      <c r="C875" s="84"/>
      <c r="D875" s="85"/>
      <c r="E875" s="79"/>
      <c r="F875" s="79"/>
      <c r="G875" s="79"/>
    </row>
    <row r="876" ht="14.25" customHeight="1">
      <c r="A876" s="79"/>
      <c r="B876" s="85"/>
      <c r="C876" s="84"/>
      <c r="D876" s="85"/>
      <c r="E876" s="79"/>
      <c r="F876" s="79"/>
      <c r="G876" s="79"/>
    </row>
    <row r="877" ht="14.25" customHeight="1">
      <c r="A877" s="79"/>
      <c r="B877" s="85"/>
      <c r="C877" s="84"/>
      <c r="D877" s="85"/>
      <c r="E877" s="79"/>
      <c r="F877" s="79"/>
      <c r="G877" s="79"/>
    </row>
    <row r="878" ht="14.25" customHeight="1">
      <c r="A878" s="79"/>
      <c r="B878" s="85"/>
      <c r="C878" s="84"/>
      <c r="D878" s="85"/>
      <c r="E878" s="79"/>
      <c r="F878" s="79"/>
      <c r="G878" s="79"/>
    </row>
    <row r="879" ht="14.25" customHeight="1">
      <c r="A879" s="79"/>
      <c r="B879" s="85"/>
      <c r="C879" s="84"/>
      <c r="D879" s="85"/>
      <c r="E879" s="79"/>
      <c r="F879" s="79"/>
      <c r="G879" s="79"/>
    </row>
    <row r="880" ht="14.25" customHeight="1">
      <c r="A880" s="79"/>
      <c r="B880" s="85"/>
      <c r="C880" s="84"/>
      <c r="D880" s="85"/>
      <c r="E880" s="79"/>
      <c r="F880" s="79"/>
      <c r="G880" s="79"/>
    </row>
    <row r="881" ht="14.25" customHeight="1">
      <c r="A881" s="79"/>
      <c r="B881" s="85"/>
      <c r="C881" s="84"/>
      <c r="D881" s="85"/>
      <c r="E881" s="79"/>
      <c r="F881" s="79"/>
      <c r="G881" s="79"/>
    </row>
    <row r="882" ht="14.25" customHeight="1">
      <c r="A882" s="79"/>
      <c r="B882" s="85"/>
      <c r="C882" s="84"/>
      <c r="D882" s="85"/>
      <c r="E882" s="79"/>
      <c r="F882" s="79"/>
      <c r="G882" s="79"/>
    </row>
    <row r="883" ht="14.25" customHeight="1">
      <c r="A883" s="79"/>
      <c r="B883" s="85"/>
      <c r="C883" s="84"/>
      <c r="D883" s="85"/>
      <c r="E883" s="79"/>
      <c r="F883" s="79"/>
      <c r="G883" s="79"/>
    </row>
    <row r="884" ht="14.25" customHeight="1">
      <c r="A884" s="79"/>
      <c r="B884" s="85"/>
      <c r="C884" s="84"/>
      <c r="D884" s="85"/>
      <c r="E884" s="79"/>
      <c r="F884" s="79"/>
      <c r="G884" s="79"/>
    </row>
    <row r="885" ht="14.25" customHeight="1">
      <c r="A885" s="79"/>
      <c r="B885" s="85"/>
      <c r="C885" s="84"/>
      <c r="D885" s="85"/>
      <c r="E885" s="79"/>
      <c r="F885" s="79"/>
      <c r="G885" s="79"/>
    </row>
    <row r="886" ht="14.25" customHeight="1">
      <c r="A886" s="79"/>
      <c r="B886" s="85"/>
      <c r="C886" s="84"/>
      <c r="D886" s="85"/>
      <c r="E886" s="79"/>
      <c r="F886" s="79"/>
      <c r="G886" s="79"/>
    </row>
    <row r="887" ht="14.25" customHeight="1">
      <c r="A887" s="79"/>
      <c r="B887" s="85"/>
      <c r="C887" s="84"/>
      <c r="D887" s="85"/>
      <c r="E887" s="79"/>
      <c r="F887" s="79"/>
      <c r="G887" s="79"/>
    </row>
    <row r="888" ht="14.25" customHeight="1">
      <c r="A888" s="79"/>
      <c r="B888" s="85"/>
      <c r="C888" s="84"/>
      <c r="D888" s="85"/>
      <c r="E888" s="79"/>
      <c r="F888" s="79"/>
      <c r="G888" s="79"/>
    </row>
    <row r="889" ht="14.25" customHeight="1">
      <c r="A889" s="79"/>
      <c r="B889" s="85"/>
      <c r="C889" s="84"/>
      <c r="D889" s="85"/>
      <c r="E889" s="79"/>
      <c r="F889" s="79"/>
      <c r="G889" s="79"/>
    </row>
    <row r="890" ht="14.25" customHeight="1">
      <c r="A890" s="79"/>
      <c r="B890" s="85"/>
      <c r="C890" s="84"/>
      <c r="D890" s="85"/>
      <c r="E890" s="79"/>
      <c r="F890" s="79"/>
      <c r="G890" s="79"/>
    </row>
    <row r="891" ht="14.25" customHeight="1">
      <c r="A891" s="79"/>
      <c r="B891" s="85"/>
      <c r="C891" s="84"/>
      <c r="D891" s="85"/>
      <c r="E891" s="79"/>
      <c r="F891" s="79"/>
      <c r="G891" s="79"/>
    </row>
    <row r="892" ht="14.25" customHeight="1">
      <c r="A892" s="79"/>
      <c r="B892" s="85"/>
      <c r="C892" s="84"/>
      <c r="D892" s="85"/>
      <c r="E892" s="79"/>
      <c r="F892" s="79"/>
      <c r="G892" s="79"/>
    </row>
    <row r="893" ht="14.25" customHeight="1">
      <c r="A893" s="79"/>
      <c r="B893" s="85"/>
      <c r="C893" s="84"/>
      <c r="D893" s="85"/>
      <c r="E893" s="79"/>
      <c r="F893" s="79"/>
      <c r="G893" s="79"/>
    </row>
    <row r="894" ht="14.25" customHeight="1">
      <c r="A894" s="79"/>
      <c r="B894" s="85"/>
      <c r="C894" s="84"/>
      <c r="D894" s="85"/>
      <c r="E894" s="79"/>
      <c r="F894" s="79"/>
      <c r="G894" s="79"/>
    </row>
    <row r="895" ht="14.25" customHeight="1">
      <c r="A895" s="79"/>
      <c r="B895" s="85"/>
      <c r="C895" s="84"/>
      <c r="D895" s="85"/>
      <c r="E895" s="79"/>
      <c r="F895" s="79"/>
      <c r="G895" s="79"/>
    </row>
    <row r="896" ht="14.25" customHeight="1">
      <c r="A896" s="79"/>
      <c r="B896" s="85"/>
      <c r="C896" s="84"/>
      <c r="D896" s="85"/>
      <c r="E896" s="79"/>
      <c r="F896" s="79"/>
      <c r="G896" s="79"/>
    </row>
    <row r="897" ht="14.25" customHeight="1">
      <c r="A897" s="79"/>
      <c r="B897" s="85"/>
      <c r="C897" s="84"/>
      <c r="D897" s="85"/>
      <c r="E897" s="79"/>
      <c r="F897" s="79"/>
      <c r="G897" s="79"/>
    </row>
    <row r="898" ht="14.25" customHeight="1">
      <c r="A898" s="79"/>
      <c r="B898" s="85"/>
      <c r="C898" s="84"/>
      <c r="D898" s="85"/>
      <c r="E898" s="79"/>
      <c r="F898" s="79"/>
      <c r="G898" s="79"/>
    </row>
    <row r="899" ht="14.25" customHeight="1">
      <c r="A899" s="79"/>
      <c r="B899" s="85"/>
      <c r="C899" s="84"/>
      <c r="D899" s="85"/>
      <c r="E899" s="79"/>
      <c r="F899" s="79"/>
      <c r="G899" s="79"/>
    </row>
    <row r="900" ht="14.25" customHeight="1">
      <c r="A900" s="79"/>
      <c r="B900" s="85"/>
      <c r="C900" s="84"/>
      <c r="D900" s="85"/>
      <c r="E900" s="79"/>
      <c r="F900" s="79"/>
      <c r="G900" s="79"/>
    </row>
    <row r="901" ht="14.25" customHeight="1">
      <c r="A901" s="79"/>
      <c r="B901" s="85"/>
      <c r="C901" s="84"/>
      <c r="D901" s="85"/>
      <c r="E901" s="79"/>
      <c r="F901" s="79"/>
      <c r="G901" s="79"/>
    </row>
    <row r="902" ht="14.25" customHeight="1">
      <c r="A902" s="79"/>
      <c r="B902" s="85"/>
      <c r="C902" s="84"/>
      <c r="D902" s="85"/>
      <c r="E902" s="79"/>
      <c r="F902" s="79"/>
      <c r="G902" s="79"/>
    </row>
    <row r="903" ht="14.25" customHeight="1">
      <c r="A903" s="79"/>
      <c r="B903" s="85"/>
      <c r="C903" s="84"/>
      <c r="D903" s="85"/>
      <c r="E903" s="79"/>
      <c r="F903" s="79"/>
      <c r="G903" s="79"/>
    </row>
    <row r="904" ht="14.25" customHeight="1">
      <c r="A904" s="79"/>
      <c r="B904" s="85"/>
      <c r="C904" s="84"/>
      <c r="D904" s="85"/>
      <c r="E904" s="79"/>
      <c r="F904" s="79"/>
      <c r="G904" s="79"/>
    </row>
    <row r="905" ht="14.25" customHeight="1">
      <c r="A905" s="79"/>
      <c r="B905" s="85"/>
      <c r="C905" s="84"/>
      <c r="D905" s="85"/>
      <c r="E905" s="79"/>
      <c r="F905" s="79"/>
      <c r="G905" s="79"/>
    </row>
    <row r="906" ht="14.25" customHeight="1">
      <c r="A906" s="79"/>
      <c r="B906" s="85"/>
      <c r="C906" s="84"/>
      <c r="D906" s="85"/>
      <c r="E906" s="79"/>
      <c r="F906" s="79"/>
      <c r="G906" s="79"/>
    </row>
    <row r="907" ht="14.25" customHeight="1">
      <c r="A907" s="79"/>
      <c r="B907" s="85"/>
      <c r="C907" s="84"/>
      <c r="D907" s="85"/>
      <c r="E907" s="79"/>
      <c r="F907" s="79"/>
      <c r="G907" s="79"/>
    </row>
    <row r="908" ht="14.25" customHeight="1">
      <c r="A908" s="79"/>
      <c r="B908" s="85"/>
      <c r="C908" s="84"/>
      <c r="D908" s="85"/>
      <c r="E908" s="79"/>
      <c r="F908" s="79"/>
      <c r="G908" s="79"/>
    </row>
    <row r="909" ht="14.25" customHeight="1">
      <c r="A909" s="79"/>
      <c r="B909" s="85"/>
      <c r="C909" s="84"/>
      <c r="D909" s="85"/>
      <c r="E909" s="79"/>
      <c r="F909" s="79"/>
      <c r="G909" s="79"/>
    </row>
    <row r="910" ht="14.25" customHeight="1">
      <c r="A910" s="79"/>
      <c r="B910" s="85"/>
      <c r="C910" s="84"/>
      <c r="D910" s="85"/>
      <c r="E910" s="79"/>
      <c r="F910" s="79"/>
      <c r="G910" s="79"/>
    </row>
    <row r="911" ht="14.25" customHeight="1">
      <c r="A911" s="79"/>
      <c r="B911" s="85"/>
      <c r="C911" s="84"/>
      <c r="D911" s="85"/>
      <c r="E911" s="79"/>
      <c r="F911" s="79"/>
      <c r="G911" s="79"/>
    </row>
    <row r="912" ht="14.25" customHeight="1">
      <c r="A912" s="79"/>
      <c r="B912" s="85"/>
      <c r="C912" s="84"/>
      <c r="D912" s="85"/>
      <c r="E912" s="79"/>
      <c r="F912" s="79"/>
      <c r="G912" s="79"/>
    </row>
    <row r="913" ht="14.25" customHeight="1">
      <c r="A913" s="79"/>
      <c r="B913" s="85"/>
      <c r="C913" s="84"/>
      <c r="D913" s="85"/>
      <c r="E913" s="79"/>
      <c r="F913" s="79"/>
      <c r="G913" s="79"/>
    </row>
    <row r="914" ht="14.25" customHeight="1">
      <c r="A914" s="79"/>
      <c r="B914" s="85"/>
      <c r="C914" s="84"/>
      <c r="D914" s="85"/>
      <c r="E914" s="79"/>
      <c r="F914" s="79"/>
      <c r="G914" s="79"/>
    </row>
    <row r="915" ht="14.25" customHeight="1">
      <c r="A915" s="79"/>
      <c r="B915" s="85"/>
      <c r="C915" s="84"/>
      <c r="D915" s="85"/>
      <c r="E915" s="79"/>
      <c r="F915" s="79"/>
      <c r="G915" s="79"/>
    </row>
    <row r="916" ht="14.25" customHeight="1">
      <c r="A916" s="79"/>
      <c r="B916" s="85"/>
      <c r="C916" s="84"/>
      <c r="D916" s="85"/>
      <c r="E916" s="79"/>
      <c r="F916" s="79"/>
      <c r="G916" s="79"/>
    </row>
    <row r="917" ht="14.25" customHeight="1">
      <c r="A917" s="79"/>
      <c r="B917" s="85"/>
      <c r="C917" s="84"/>
      <c r="D917" s="85"/>
      <c r="E917" s="79"/>
      <c r="F917" s="79"/>
      <c r="G917" s="79"/>
    </row>
    <row r="918" ht="14.25" customHeight="1">
      <c r="A918" s="79"/>
      <c r="B918" s="85"/>
      <c r="C918" s="84"/>
      <c r="D918" s="85"/>
      <c r="E918" s="79"/>
      <c r="F918" s="79"/>
      <c r="G918" s="79"/>
    </row>
    <row r="919" ht="14.25" customHeight="1">
      <c r="A919" s="79"/>
      <c r="B919" s="85"/>
      <c r="C919" s="84"/>
      <c r="D919" s="85"/>
      <c r="E919" s="79"/>
      <c r="F919" s="79"/>
      <c r="G919" s="79"/>
    </row>
    <row r="920" ht="14.25" customHeight="1">
      <c r="A920" s="79"/>
      <c r="B920" s="85"/>
      <c r="C920" s="84"/>
      <c r="D920" s="85"/>
      <c r="E920" s="79"/>
      <c r="F920" s="79"/>
      <c r="G920" s="79"/>
    </row>
    <row r="921" ht="14.25" customHeight="1">
      <c r="A921" s="79"/>
      <c r="B921" s="85"/>
      <c r="C921" s="84"/>
      <c r="D921" s="85"/>
      <c r="E921" s="79"/>
      <c r="F921" s="79"/>
      <c r="G921" s="79"/>
    </row>
    <row r="922" ht="14.25" customHeight="1">
      <c r="A922" s="79"/>
      <c r="B922" s="85"/>
      <c r="C922" s="84"/>
      <c r="D922" s="85"/>
      <c r="E922" s="79"/>
      <c r="F922" s="79"/>
      <c r="G922" s="79"/>
    </row>
    <row r="923" ht="14.25" customHeight="1">
      <c r="A923" s="79"/>
      <c r="B923" s="85"/>
      <c r="C923" s="84"/>
      <c r="D923" s="85"/>
      <c r="E923" s="79"/>
      <c r="F923" s="79"/>
      <c r="G923" s="79"/>
    </row>
    <row r="924" ht="14.25" customHeight="1">
      <c r="A924" s="79"/>
      <c r="B924" s="85"/>
      <c r="C924" s="84"/>
      <c r="D924" s="85"/>
      <c r="E924" s="79"/>
      <c r="F924" s="79"/>
      <c r="G924" s="79"/>
    </row>
    <row r="925" ht="14.25" customHeight="1">
      <c r="A925" s="79"/>
      <c r="B925" s="85"/>
      <c r="C925" s="84"/>
      <c r="D925" s="85"/>
      <c r="E925" s="79"/>
      <c r="F925" s="79"/>
      <c r="G925" s="79"/>
    </row>
    <row r="926" ht="14.25" customHeight="1">
      <c r="A926" s="79"/>
      <c r="B926" s="85"/>
      <c r="C926" s="84"/>
      <c r="D926" s="85"/>
      <c r="E926" s="79"/>
      <c r="F926" s="79"/>
      <c r="G926" s="79"/>
    </row>
    <row r="927" ht="14.25" customHeight="1">
      <c r="A927" s="79"/>
      <c r="B927" s="85"/>
      <c r="C927" s="84"/>
      <c r="D927" s="85"/>
      <c r="E927" s="79"/>
      <c r="F927" s="79"/>
      <c r="G927" s="79"/>
    </row>
    <row r="928" ht="14.25" customHeight="1">
      <c r="A928" s="79"/>
      <c r="B928" s="85"/>
      <c r="C928" s="84"/>
      <c r="D928" s="85"/>
      <c r="E928" s="79"/>
      <c r="F928" s="79"/>
      <c r="G928" s="79"/>
    </row>
    <row r="929" ht="14.25" customHeight="1">
      <c r="A929" s="79"/>
      <c r="B929" s="85"/>
      <c r="C929" s="84"/>
      <c r="D929" s="85"/>
      <c r="E929" s="79"/>
      <c r="F929" s="79"/>
      <c r="G929" s="79"/>
    </row>
    <row r="930" ht="14.25" customHeight="1">
      <c r="A930" s="79"/>
      <c r="B930" s="85"/>
      <c r="C930" s="84"/>
      <c r="D930" s="85"/>
      <c r="E930" s="79"/>
      <c r="F930" s="79"/>
      <c r="G930" s="79"/>
    </row>
    <row r="931" ht="14.25" customHeight="1">
      <c r="A931" s="79"/>
      <c r="B931" s="85"/>
      <c r="C931" s="84"/>
      <c r="D931" s="85"/>
      <c r="E931" s="79"/>
      <c r="F931" s="79"/>
      <c r="G931" s="79"/>
    </row>
    <row r="932" ht="14.25" customHeight="1">
      <c r="A932" s="79"/>
      <c r="B932" s="85"/>
      <c r="C932" s="84"/>
      <c r="D932" s="85"/>
      <c r="E932" s="79"/>
      <c r="F932" s="79"/>
      <c r="G932" s="79"/>
    </row>
    <row r="933" ht="14.25" customHeight="1">
      <c r="A933" s="79"/>
      <c r="B933" s="85"/>
      <c r="C933" s="84"/>
      <c r="D933" s="85"/>
      <c r="E933" s="79"/>
      <c r="F933" s="79"/>
      <c r="G933" s="79"/>
    </row>
    <row r="934" ht="14.25" customHeight="1">
      <c r="A934" s="79"/>
      <c r="B934" s="85"/>
      <c r="C934" s="84"/>
      <c r="D934" s="85"/>
      <c r="E934" s="79"/>
      <c r="F934" s="79"/>
      <c r="G934" s="79"/>
    </row>
    <row r="935" ht="14.25" customHeight="1">
      <c r="A935" s="79"/>
      <c r="B935" s="85"/>
      <c r="C935" s="84"/>
      <c r="D935" s="85"/>
      <c r="E935" s="79"/>
      <c r="F935" s="79"/>
      <c r="G935" s="79"/>
    </row>
    <row r="936" ht="14.25" customHeight="1">
      <c r="A936" s="79"/>
      <c r="B936" s="85"/>
      <c r="C936" s="84"/>
      <c r="D936" s="85"/>
      <c r="E936" s="79"/>
      <c r="F936" s="79"/>
      <c r="G936" s="79"/>
    </row>
    <row r="937" ht="14.25" customHeight="1">
      <c r="A937" s="79"/>
      <c r="B937" s="85"/>
      <c r="C937" s="84"/>
      <c r="D937" s="85"/>
      <c r="E937" s="79"/>
      <c r="F937" s="79"/>
      <c r="G937" s="79"/>
    </row>
    <row r="938" ht="14.25" customHeight="1">
      <c r="A938" s="79"/>
      <c r="B938" s="85"/>
      <c r="C938" s="84"/>
      <c r="D938" s="85"/>
      <c r="E938" s="79"/>
      <c r="F938" s="79"/>
      <c r="G938" s="79"/>
    </row>
    <row r="939" ht="14.25" customHeight="1">
      <c r="A939" s="79"/>
      <c r="B939" s="85"/>
      <c r="C939" s="84"/>
      <c r="D939" s="85"/>
      <c r="E939" s="79"/>
      <c r="F939" s="79"/>
      <c r="G939" s="79"/>
    </row>
    <row r="940" ht="14.25" customHeight="1">
      <c r="A940" s="79"/>
      <c r="B940" s="85"/>
      <c r="C940" s="84"/>
      <c r="D940" s="85"/>
      <c r="E940" s="79"/>
      <c r="F940" s="79"/>
      <c r="G940" s="79"/>
    </row>
    <row r="941" ht="14.25" customHeight="1">
      <c r="A941" s="79"/>
      <c r="B941" s="85"/>
      <c r="C941" s="84"/>
      <c r="D941" s="85"/>
      <c r="E941" s="79"/>
      <c r="F941" s="79"/>
      <c r="G941" s="79"/>
    </row>
    <row r="942" ht="14.25" customHeight="1">
      <c r="A942" s="79"/>
      <c r="B942" s="85"/>
      <c r="C942" s="84"/>
      <c r="D942" s="85"/>
      <c r="E942" s="79"/>
      <c r="F942" s="79"/>
      <c r="G942" s="79"/>
    </row>
    <row r="943" ht="14.25" customHeight="1">
      <c r="A943" s="79"/>
      <c r="B943" s="85"/>
      <c r="C943" s="84"/>
      <c r="D943" s="85"/>
      <c r="E943" s="79"/>
      <c r="F943" s="79"/>
      <c r="G943" s="79"/>
    </row>
    <row r="944" ht="14.25" customHeight="1">
      <c r="A944" s="79"/>
      <c r="B944" s="85"/>
      <c r="C944" s="84"/>
      <c r="D944" s="85"/>
      <c r="E944" s="79"/>
      <c r="F944" s="79"/>
      <c r="G944" s="79"/>
    </row>
    <row r="945" ht="14.25" customHeight="1">
      <c r="A945" s="79"/>
      <c r="B945" s="85"/>
      <c r="C945" s="84"/>
      <c r="D945" s="85"/>
      <c r="E945" s="79"/>
      <c r="F945" s="79"/>
      <c r="G945" s="79"/>
    </row>
    <row r="946" ht="14.25" customHeight="1">
      <c r="A946" s="79"/>
      <c r="B946" s="85"/>
      <c r="C946" s="84"/>
      <c r="D946" s="85"/>
      <c r="E946" s="79"/>
      <c r="F946" s="79"/>
      <c r="G946" s="79"/>
    </row>
    <row r="947" ht="14.25" customHeight="1">
      <c r="A947" s="79"/>
      <c r="B947" s="85"/>
      <c r="C947" s="84"/>
      <c r="D947" s="85"/>
      <c r="E947" s="79"/>
      <c r="F947" s="79"/>
      <c r="G947" s="79"/>
    </row>
    <row r="948" ht="14.25" customHeight="1">
      <c r="A948" s="79"/>
      <c r="B948" s="85"/>
      <c r="C948" s="84"/>
      <c r="D948" s="85"/>
      <c r="E948" s="79"/>
      <c r="F948" s="79"/>
      <c r="G948" s="79"/>
    </row>
    <row r="949" ht="14.25" customHeight="1">
      <c r="A949" s="79"/>
      <c r="B949" s="85"/>
      <c r="C949" s="84"/>
      <c r="D949" s="85"/>
      <c r="E949" s="79"/>
      <c r="F949" s="79"/>
      <c r="G949" s="79"/>
    </row>
    <row r="950" ht="14.25" customHeight="1">
      <c r="A950" s="79"/>
      <c r="B950" s="85"/>
      <c r="C950" s="84"/>
      <c r="D950" s="85"/>
      <c r="E950" s="79"/>
      <c r="F950" s="79"/>
      <c r="G950" s="79"/>
    </row>
    <row r="951" ht="14.25" customHeight="1">
      <c r="A951" s="79"/>
      <c r="B951" s="85"/>
      <c r="C951" s="84"/>
      <c r="D951" s="85"/>
      <c r="E951" s="79"/>
      <c r="F951" s="79"/>
      <c r="G951" s="79"/>
    </row>
    <row r="952" ht="14.25" customHeight="1">
      <c r="A952" s="79"/>
      <c r="B952" s="85"/>
      <c r="C952" s="84"/>
      <c r="D952" s="85"/>
      <c r="E952" s="79"/>
      <c r="F952" s="79"/>
      <c r="G952" s="79"/>
    </row>
    <row r="953" ht="14.25" customHeight="1">
      <c r="A953" s="79"/>
      <c r="B953" s="85"/>
      <c r="C953" s="84"/>
      <c r="D953" s="85"/>
      <c r="E953" s="79"/>
      <c r="F953" s="79"/>
      <c r="G953" s="79"/>
    </row>
    <row r="954" ht="14.25" customHeight="1">
      <c r="A954" s="79"/>
      <c r="B954" s="85"/>
      <c r="C954" s="84"/>
      <c r="D954" s="85"/>
      <c r="E954" s="79"/>
      <c r="F954" s="79"/>
      <c r="G954" s="79"/>
    </row>
    <row r="955" ht="14.25" customHeight="1">
      <c r="A955" s="79"/>
      <c r="B955" s="85"/>
      <c r="C955" s="84"/>
      <c r="D955" s="85"/>
      <c r="E955" s="79"/>
      <c r="F955" s="79"/>
      <c r="G955" s="79"/>
    </row>
    <row r="956" ht="14.25" customHeight="1">
      <c r="A956" s="79"/>
      <c r="B956" s="85"/>
      <c r="C956" s="84"/>
      <c r="D956" s="85"/>
      <c r="E956" s="79"/>
      <c r="F956" s="79"/>
      <c r="G956" s="79"/>
    </row>
    <row r="957" ht="14.25" customHeight="1">
      <c r="A957" s="79"/>
      <c r="B957" s="85"/>
      <c r="C957" s="84"/>
      <c r="D957" s="85"/>
      <c r="E957" s="79"/>
      <c r="F957" s="79"/>
      <c r="G957" s="79"/>
    </row>
    <row r="958" ht="14.25" customHeight="1">
      <c r="A958" s="79"/>
      <c r="B958" s="85"/>
      <c r="C958" s="84"/>
      <c r="D958" s="85"/>
      <c r="E958" s="79"/>
      <c r="F958" s="79"/>
      <c r="G958" s="79"/>
    </row>
    <row r="959" ht="14.25" customHeight="1">
      <c r="A959" s="79"/>
      <c r="B959" s="85"/>
      <c r="C959" s="84"/>
      <c r="D959" s="85"/>
      <c r="E959" s="79"/>
      <c r="F959" s="79"/>
      <c r="G959" s="79"/>
    </row>
    <row r="960" ht="14.25" customHeight="1">
      <c r="A960" s="79"/>
      <c r="B960" s="85"/>
      <c r="C960" s="84"/>
      <c r="D960" s="85"/>
      <c r="E960" s="79"/>
      <c r="F960" s="79"/>
      <c r="G960" s="79"/>
    </row>
    <row r="961" ht="14.25" customHeight="1">
      <c r="A961" s="79"/>
      <c r="B961" s="85"/>
      <c r="C961" s="84"/>
      <c r="D961" s="85"/>
      <c r="E961" s="79"/>
      <c r="F961" s="79"/>
      <c r="G961" s="79"/>
    </row>
    <row r="962" ht="14.25" customHeight="1">
      <c r="A962" s="79"/>
      <c r="B962" s="85"/>
      <c r="C962" s="84"/>
      <c r="D962" s="85"/>
      <c r="E962" s="79"/>
      <c r="F962" s="79"/>
      <c r="G962" s="79"/>
    </row>
    <row r="963" ht="14.25" customHeight="1">
      <c r="A963" s="79"/>
      <c r="B963" s="85"/>
      <c r="C963" s="84"/>
      <c r="D963" s="85"/>
      <c r="E963" s="79"/>
      <c r="F963" s="79"/>
      <c r="G963" s="79"/>
    </row>
    <row r="964" ht="14.25" customHeight="1">
      <c r="A964" s="79"/>
      <c r="B964" s="85"/>
      <c r="C964" s="84"/>
      <c r="D964" s="85"/>
      <c r="E964" s="79"/>
      <c r="F964" s="79"/>
      <c r="G964" s="79"/>
    </row>
    <row r="965" ht="14.25" customHeight="1">
      <c r="A965" s="79"/>
      <c r="B965" s="85"/>
      <c r="C965" s="84"/>
      <c r="D965" s="85"/>
      <c r="E965" s="79"/>
      <c r="F965" s="79"/>
      <c r="G965" s="79"/>
    </row>
    <row r="966" ht="14.25" customHeight="1">
      <c r="A966" s="79"/>
      <c r="B966" s="85"/>
      <c r="C966" s="84"/>
      <c r="D966" s="85"/>
      <c r="E966" s="79"/>
      <c r="F966" s="79"/>
      <c r="G966" s="79"/>
    </row>
    <row r="967" ht="14.25" customHeight="1">
      <c r="A967" s="79"/>
      <c r="B967" s="85"/>
      <c r="C967" s="84"/>
      <c r="D967" s="85"/>
      <c r="E967" s="79"/>
      <c r="F967" s="79"/>
      <c r="G967" s="79"/>
    </row>
    <row r="968" ht="14.25" customHeight="1">
      <c r="A968" s="79"/>
      <c r="B968" s="85"/>
      <c r="C968" s="84"/>
      <c r="D968" s="85"/>
      <c r="E968" s="79"/>
      <c r="F968" s="79"/>
      <c r="G968" s="79"/>
    </row>
    <row r="969" ht="14.25" customHeight="1">
      <c r="A969" s="79"/>
      <c r="B969" s="85"/>
      <c r="C969" s="84"/>
      <c r="D969" s="85"/>
      <c r="E969" s="79"/>
      <c r="F969" s="79"/>
      <c r="G969" s="79"/>
    </row>
    <row r="970" ht="14.25" customHeight="1">
      <c r="A970" s="79"/>
      <c r="B970" s="85"/>
      <c r="C970" s="84"/>
      <c r="D970" s="85"/>
      <c r="E970" s="79"/>
      <c r="F970" s="79"/>
      <c r="G970" s="79"/>
    </row>
    <row r="971" ht="14.25" customHeight="1">
      <c r="A971" s="79"/>
      <c r="B971" s="85"/>
      <c r="C971" s="84"/>
      <c r="D971" s="85"/>
      <c r="E971" s="79"/>
      <c r="F971" s="79"/>
      <c r="G971" s="79"/>
    </row>
    <row r="972" ht="14.25" customHeight="1">
      <c r="A972" s="79"/>
      <c r="B972" s="85"/>
      <c r="C972" s="84"/>
      <c r="D972" s="85"/>
      <c r="E972" s="79"/>
      <c r="F972" s="79"/>
      <c r="G972" s="79"/>
    </row>
    <row r="973" ht="14.25" customHeight="1">
      <c r="A973" s="79"/>
      <c r="B973" s="85"/>
      <c r="C973" s="84"/>
      <c r="D973" s="85"/>
      <c r="E973" s="79"/>
      <c r="F973" s="79"/>
      <c r="G973" s="79"/>
    </row>
    <row r="974" ht="14.25" customHeight="1">
      <c r="A974" s="79"/>
      <c r="B974" s="85"/>
      <c r="C974" s="84"/>
      <c r="D974" s="85"/>
      <c r="E974" s="79"/>
      <c r="F974" s="79"/>
      <c r="G974" s="79"/>
    </row>
    <row r="975" ht="14.25" customHeight="1">
      <c r="A975" s="79"/>
      <c r="B975" s="85"/>
      <c r="C975" s="84"/>
      <c r="D975" s="85"/>
      <c r="E975" s="79"/>
      <c r="F975" s="79"/>
      <c r="G975" s="79"/>
    </row>
    <row r="976" ht="14.25" customHeight="1">
      <c r="A976" s="79"/>
      <c r="B976" s="85"/>
      <c r="C976" s="84"/>
      <c r="D976" s="85"/>
      <c r="E976" s="79"/>
      <c r="F976" s="79"/>
      <c r="G976" s="79"/>
    </row>
    <row r="977" ht="14.25" customHeight="1">
      <c r="A977" s="79"/>
      <c r="B977" s="85"/>
      <c r="C977" s="84"/>
      <c r="D977" s="85"/>
      <c r="E977" s="79"/>
      <c r="F977" s="79"/>
      <c r="G977" s="79"/>
    </row>
    <row r="978" ht="14.25" customHeight="1">
      <c r="A978" s="79"/>
      <c r="B978" s="85"/>
      <c r="C978" s="84"/>
      <c r="D978" s="85"/>
      <c r="E978" s="79"/>
      <c r="F978" s="79"/>
      <c r="G978" s="79"/>
    </row>
    <row r="979" ht="14.25" customHeight="1">
      <c r="A979" s="79"/>
      <c r="B979" s="85"/>
      <c r="C979" s="84"/>
      <c r="D979" s="85"/>
      <c r="E979" s="79"/>
      <c r="F979" s="79"/>
      <c r="G979" s="79"/>
    </row>
    <row r="980" ht="14.25" customHeight="1">
      <c r="A980" s="79"/>
      <c r="B980" s="85"/>
      <c r="C980" s="84"/>
      <c r="D980" s="85"/>
      <c r="E980" s="79"/>
      <c r="F980" s="79"/>
      <c r="G980" s="79"/>
    </row>
    <row r="981" ht="14.25" customHeight="1">
      <c r="A981" s="79"/>
      <c r="B981" s="85"/>
      <c r="C981" s="84"/>
      <c r="D981" s="85"/>
      <c r="E981" s="79"/>
      <c r="F981" s="79"/>
      <c r="G981" s="79"/>
    </row>
    <row r="982" ht="14.25" customHeight="1">
      <c r="A982" s="79"/>
      <c r="B982" s="85"/>
      <c r="C982" s="84"/>
      <c r="D982" s="85"/>
      <c r="E982" s="79"/>
      <c r="F982" s="79"/>
      <c r="G982" s="79"/>
    </row>
    <row r="983" ht="14.25" customHeight="1">
      <c r="A983" s="79"/>
      <c r="B983" s="85"/>
      <c r="C983" s="84"/>
      <c r="D983" s="85"/>
      <c r="E983" s="79"/>
      <c r="F983" s="79"/>
      <c r="G983" s="79"/>
    </row>
    <row r="984" ht="14.25" customHeight="1">
      <c r="A984" s="79"/>
      <c r="B984" s="85"/>
      <c r="C984" s="84"/>
      <c r="D984" s="85"/>
      <c r="E984" s="79"/>
      <c r="F984" s="79"/>
      <c r="G984" s="79"/>
    </row>
    <row r="985" ht="14.25" customHeight="1">
      <c r="A985" s="79"/>
      <c r="B985" s="85"/>
      <c r="C985" s="84"/>
      <c r="D985" s="85"/>
      <c r="E985" s="79"/>
      <c r="F985" s="79"/>
      <c r="G985" s="79"/>
    </row>
    <row r="986" ht="14.25" customHeight="1">
      <c r="A986" s="79"/>
      <c r="B986" s="85"/>
      <c r="C986" s="84"/>
      <c r="D986" s="85"/>
      <c r="E986" s="79"/>
      <c r="F986" s="79"/>
      <c r="G986" s="79"/>
    </row>
    <row r="987" ht="14.25" customHeight="1">
      <c r="A987" s="79"/>
      <c r="B987" s="85"/>
      <c r="C987" s="84"/>
      <c r="D987" s="85"/>
      <c r="E987" s="79"/>
      <c r="F987" s="79"/>
      <c r="G987" s="79"/>
    </row>
    <row r="988" ht="14.25" customHeight="1">
      <c r="A988" s="79"/>
      <c r="B988" s="85"/>
      <c r="C988" s="84"/>
      <c r="D988" s="85"/>
      <c r="E988" s="79"/>
      <c r="F988" s="79"/>
      <c r="G988" s="79"/>
    </row>
    <row r="989" ht="14.25" customHeight="1">
      <c r="A989" s="79"/>
      <c r="B989" s="85"/>
      <c r="C989" s="84"/>
      <c r="D989" s="85"/>
      <c r="E989" s="79"/>
      <c r="F989" s="79"/>
      <c r="G989" s="79"/>
    </row>
    <row r="990" ht="14.25" customHeight="1">
      <c r="A990" s="79"/>
      <c r="B990" s="85"/>
      <c r="C990" s="84"/>
      <c r="D990" s="85"/>
      <c r="E990" s="79"/>
      <c r="F990" s="79"/>
      <c r="G990" s="79"/>
    </row>
    <row r="991" ht="14.25" customHeight="1">
      <c r="A991" s="79"/>
      <c r="B991" s="85"/>
      <c r="C991" s="84"/>
      <c r="D991" s="85"/>
      <c r="E991" s="79"/>
      <c r="F991" s="79"/>
      <c r="G991" s="79"/>
    </row>
    <row r="992" ht="14.25" customHeight="1">
      <c r="A992" s="79"/>
      <c r="B992" s="85"/>
      <c r="C992" s="84"/>
      <c r="D992" s="85"/>
      <c r="E992" s="79"/>
      <c r="F992" s="79"/>
      <c r="G992" s="79"/>
    </row>
    <row r="993" ht="14.25" customHeight="1">
      <c r="A993" s="79"/>
      <c r="B993" s="85"/>
      <c r="C993" s="84"/>
      <c r="D993" s="85"/>
      <c r="E993" s="79"/>
      <c r="F993" s="79"/>
      <c r="G993" s="79"/>
    </row>
    <row r="994" ht="14.25" customHeight="1">
      <c r="A994" s="79"/>
      <c r="B994" s="85"/>
      <c r="C994" s="84"/>
      <c r="D994" s="85"/>
      <c r="E994" s="79"/>
      <c r="F994" s="79"/>
      <c r="G994" s="79"/>
    </row>
    <row r="995" ht="14.25" customHeight="1">
      <c r="A995" s="79"/>
      <c r="B995" s="85"/>
      <c r="C995" s="84"/>
      <c r="D995" s="85"/>
      <c r="E995" s="79"/>
      <c r="F995" s="79"/>
      <c r="G995" s="79"/>
    </row>
    <row r="996" ht="14.25" customHeight="1">
      <c r="A996" s="79"/>
      <c r="B996" s="85"/>
      <c r="C996" s="84"/>
      <c r="D996" s="85"/>
      <c r="E996" s="79"/>
      <c r="F996" s="79"/>
      <c r="G996" s="79"/>
    </row>
    <row r="997" ht="14.25" customHeight="1">
      <c r="A997" s="79"/>
      <c r="B997" s="85"/>
      <c r="C997" s="84"/>
      <c r="D997" s="85"/>
      <c r="E997" s="79"/>
      <c r="F997" s="79"/>
      <c r="G997" s="79"/>
    </row>
    <row r="998" ht="14.25" customHeight="1">
      <c r="A998" s="79"/>
      <c r="B998" s="85"/>
      <c r="C998" s="84"/>
      <c r="D998" s="85"/>
      <c r="E998" s="79"/>
      <c r="F998" s="79"/>
      <c r="G998" s="79"/>
    </row>
    <row r="999" ht="14.25" customHeight="1">
      <c r="A999" s="79"/>
      <c r="B999" s="85"/>
      <c r="C999" s="84"/>
      <c r="D999" s="85"/>
      <c r="E999" s="79"/>
      <c r="F999" s="79"/>
      <c r="G999" s="79"/>
    </row>
    <row r="1000" ht="14.25" customHeight="1">
      <c r="A1000" s="79"/>
      <c r="B1000" s="85"/>
      <c r="C1000" s="84"/>
      <c r="D1000" s="85"/>
      <c r="E1000" s="79"/>
      <c r="F1000" s="79"/>
      <c r="G1000" s="79"/>
    </row>
  </sheetData>
  <dataValidations>
    <dataValidation type="list" allowBlank="1" showErrorMessage="1" sqref="D2:D1000">
      <formula1>"Activo,Inactivo"</formula1>
    </dataValidation>
  </dataValidations>
  <printOptions/>
  <pageMargins bottom="0.75" footer="0.0" header="0.0" left="0.7" right="0.7" top="0.75"/>
  <pageSetup orientation="landscape"/>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1" max="1" width="32.29"/>
    <col customWidth="1" min="2" max="2" width="34.0"/>
    <col customWidth="1" min="3" max="3" width="68.71"/>
  </cols>
  <sheetData>
    <row r="1">
      <c r="A1" s="86" t="s">
        <v>227</v>
      </c>
      <c r="B1" s="86" t="s">
        <v>228</v>
      </c>
      <c r="C1" s="47"/>
      <c r="D1" s="47"/>
      <c r="E1" s="47"/>
      <c r="F1" s="47"/>
      <c r="G1" s="47"/>
      <c r="H1" s="47"/>
      <c r="I1" s="47"/>
      <c r="J1" s="47"/>
      <c r="K1" s="47"/>
      <c r="L1" s="47"/>
      <c r="M1" s="47"/>
      <c r="N1" s="47"/>
      <c r="O1" s="47"/>
      <c r="P1" s="47"/>
      <c r="Q1" s="47"/>
      <c r="R1" s="47"/>
      <c r="S1" s="47"/>
      <c r="T1" s="47"/>
      <c r="U1" s="47"/>
      <c r="V1" s="47"/>
      <c r="W1" s="47"/>
      <c r="X1" s="47"/>
      <c r="Y1" s="47"/>
    </row>
    <row r="2">
      <c r="A2" s="82" t="s">
        <v>229</v>
      </c>
      <c r="B2" s="82" t="s">
        <v>230</v>
      </c>
    </row>
    <row r="3">
      <c r="A3" s="87" t="s">
        <v>231</v>
      </c>
      <c r="B3" s="87" t="s">
        <v>232</v>
      </c>
    </row>
    <row r="4">
      <c r="A4" s="66" t="s">
        <v>233</v>
      </c>
      <c r="B4" s="82" t="s">
        <v>234</v>
      </c>
    </row>
    <row r="5">
      <c r="A5" s="82" t="s">
        <v>235</v>
      </c>
      <c r="B5" s="82" t="s">
        <v>236</v>
      </c>
    </row>
    <row r="6">
      <c r="A6" s="82" t="s">
        <v>237</v>
      </c>
      <c r="B6" s="82" t="s">
        <v>238</v>
      </c>
    </row>
    <row r="7">
      <c r="A7" s="82" t="s">
        <v>239</v>
      </c>
      <c r="B7" s="82" t="s">
        <v>240</v>
      </c>
    </row>
    <row r="8">
      <c r="A8" s="82" t="s">
        <v>241</v>
      </c>
      <c r="B8" s="82" t="s">
        <v>242</v>
      </c>
    </row>
    <row r="9">
      <c r="A9" s="87" t="s">
        <v>243</v>
      </c>
      <c r="B9" s="87" t="s">
        <v>244</v>
      </c>
    </row>
    <row r="10">
      <c r="A10" s="82" t="s">
        <v>245</v>
      </c>
      <c r="B10" s="82" t="s">
        <v>246</v>
      </c>
    </row>
    <row r="11">
      <c r="A11" s="82" t="s">
        <v>247</v>
      </c>
      <c r="B11" s="82" t="s">
        <v>248</v>
      </c>
    </row>
    <row r="12">
      <c r="A12" s="82" t="s">
        <v>249</v>
      </c>
      <c r="B12" s="82" t="s">
        <v>250</v>
      </c>
    </row>
    <row r="13">
      <c r="A13" s="82" t="s">
        <v>251</v>
      </c>
      <c r="B13" s="82" t="s">
        <v>252</v>
      </c>
    </row>
    <row r="14">
      <c r="A14" s="82" t="s">
        <v>253</v>
      </c>
      <c r="B14" s="82" t="s">
        <v>254</v>
      </c>
    </row>
    <row r="15">
      <c r="A15" s="82" t="s">
        <v>255</v>
      </c>
      <c r="B15" s="82" t="s">
        <v>256</v>
      </c>
    </row>
    <row r="16">
      <c r="A16" s="82" t="s">
        <v>257</v>
      </c>
      <c r="B16" s="82" t="s">
        <v>258</v>
      </c>
    </row>
    <row r="17">
      <c r="A17" s="82" t="s">
        <v>259</v>
      </c>
      <c r="B17" s="82" t="s">
        <v>260</v>
      </c>
    </row>
    <row r="18">
      <c r="A18" s="85"/>
      <c r="B18" s="85"/>
    </row>
    <row r="19">
      <c r="A19" s="85"/>
      <c r="B19" s="85"/>
    </row>
    <row r="20">
      <c r="A20" s="85"/>
      <c r="B20" s="85"/>
    </row>
    <row r="21">
      <c r="A21" s="85"/>
      <c r="B21" s="85"/>
    </row>
    <row r="22">
      <c r="A22" s="85"/>
      <c r="B22" s="85"/>
    </row>
    <row r="23">
      <c r="A23" s="85"/>
      <c r="B23" s="85"/>
    </row>
    <row r="24">
      <c r="A24" s="85"/>
      <c r="B24" s="85"/>
    </row>
    <row r="25">
      <c r="A25" s="85"/>
      <c r="B25" s="85"/>
    </row>
    <row r="26">
      <c r="A26" s="85"/>
      <c r="B26" s="85"/>
    </row>
    <row r="27">
      <c r="A27" s="85"/>
      <c r="B27" s="85"/>
    </row>
    <row r="28">
      <c r="A28" s="85"/>
      <c r="B28" s="85"/>
    </row>
    <row r="29">
      <c r="A29" s="85"/>
      <c r="B29" s="85"/>
    </row>
    <row r="30">
      <c r="A30" s="85"/>
      <c r="B30" s="85"/>
    </row>
    <row r="31">
      <c r="A31" s="85"/>
      <c r="B31" s="85"/>
    </row>
    <row r="32">
      <c r="A32" s="85"/>
      <c r="B32" s="85"/>
    </row>
    <row r="33">
      <c r="A33" s="85"/>
      <c r="B33" s="85"/>
    </row>
    <row r="34">
      <c r="A34" s="85"/>
      <c r="B34" s="85"/>
    </row>
    <row r="35">
      <c r="A35" s="85"/>
      <c r="B35" s="85"/>
    </row>
    <row r="36">
      <c r="A36" s="85"/>
      <c r="B36" s="85"/>
    </row>
    <row r="37">
      <c r="A37" s="85"/>
      <c r="B37" s="85"/>
    </row>
    <row r="38">
      <c r="A38" s="85"/>
      <c r="B38" s="85"/>
    </row>
    <row r="39">
      <c r="A39" s="85"/>
      <c r="B39" s="85"/>
    </row>
    <row r="40">
      <c r="A40" s="85"/>
      <c r="B40" s="85"/>
    </row>
    <row r="41">
      <c r="A41" s="85"/>
      <c r="B41" s="85"/>
    </row>
    <row r="42">
      <c r="A42" s="85"/>
      <c r="B42" s="85"/>
    </row>
    <row r="43">
      <c r="A43" s="85"/>
      <c r="B43" s="85"/>
    </row>
    <row r="44">
      <c r="A44" s="85"/>
      <c r="B44" s="85"/>
    </row>
    <row r="45">
      <c r="A45" s="85"/>
      <c r="B45" s="85"/>
    </row>
    <row r="46">
      <c r="A46" s="85"/>
      <c r="B46" s="85"/>
    </row>
    <row r="47">
      <c r="A47" s="85"/>
      <c r="B47" s="85"/>
    </row>
    <row r="48">
      <c r="A48" s="85"/>
      <c r="B48" s="85"/>
    </row>
    <row r="49">
      <c r="A49" s="85"/>
      <c r="B49" s="85"/>
    </row>
    <row r="50">
      <c r="A50" s="85"/>
      <c r="B50" s="85"/>
    </row>
    <row r="51">
      <c r="A51" s="85"/>
      <c r="B51" s="85"/>
    </row>
    <row r="52">
      <c r="A52" s="85"/>
      <c r="B52" s="85"/>
    </row>
    <row r="53">
      <c r="A53" s="85"/>
      <c r="B53" s="85"/>
    </row>
    <row r="54">
      <c r="A54" s="85"/>
      <c r="B54" s="85"/>
    </row>
    <row r="55">
      <c r="A55" s="85"/>
      <c r="B55" s="85"/>
    </row>
    <row r="56">
      <c r="A56" s="85"/>
      <c r="B56" s="85"/>
    </row>
    <row r="57">
      <c r="A57" s="85"/>
      <c r="B57" s="85"/>
    </row>
    <row r="58">
      <c r="A58" s="85"/>
      <c r="B58" s="85"/>
    </row>
    <row r="59">
      <c r="A59" s="85"/>
      <c r="B59" s="85"/>
    </row>
    <row r="60">
      <c r="A60" s="85"/>
      <c r="B60" s="85"/>
    </row>
    <row r="61">
      <c r="A61" s="85"/>
      <c r="B61" s="85"/>
    </row>
    <row r="62">
      <c r="A62" s="85"/>
      <c r="B62" s="85"/>
    </row>
    <row r="63">
      <c r="A63" s="85"/>
      <c r="B63" s="85"/>
    </row>
    <row r="64">
      <c r="A64" s="85"/>
      <c r="B64" s="85"/>
    </row>
    <row r="65">
      <c r="A65" s="85"/>
      <c r="B65" s="85"/>
    </row>
    <row r="66">
      <c r="A66" s="85"/>
      <c r="B66" s="85"/>
    </row>
    <row r="67">
      <c r="A67" s="85"/>
      <c r="B67" s="85"/>
    </row>
    <row r="68">
      <c r="A68" s="85"/>
      <c r="B68" s="85"/>
    </row>
    <row r="69">
      <c r="A69" s="85"/>
      <c r="B69" s="85"/>
    </row>
    <row r="70">
      <c r="A70" s="85"/>
      <c r="B70" s="85"/>
    </row>
    <row r="71">
      <c r="A71" s="85"/>
      <c r="B71" s="85"/>
    </row>
    <row r="72">
      <c r="A72" s="85"/>
      <c r="B72" s="85"/>
    </row>
    <row r="73">
      <c r="A73" s="85"/>
      <c r="B73" s="85"/>
    </row>
    <row r="74">
      <c r="A74" s="85"/>
      <c r="B74" s="85"/>
    </row>
    <row r="75">
      <c r="A75" s="85"/>
      <c r="B75" s="85"/>
    </row>
    <row r="76">
      <c r="A76" s="85"/>
      <c r="B76" s="85"/>
    </row>
    <row r="77">
      <c r="A77" s="85"/>
      <c r="B77" s="85"/>
    </row>
    <row r="78">
      <c r="A78" s="85"/>
      <c r="B78" s="85"/>
    </row>
    <row r="79">
      <c r="A79" s="85"/>
      <c r="B79" s="85"/>
    </row>
    <row r="80">
      <c r="A80" s="85"/>
      <c r="B80" s="85"/>
    </row>
    <row r="81">
      <c r="A81" s="85"/>
      <c r="B81" s="85"/>
    </row>
    <row r="82">
      <c r="A82" s="85"/>
      <c r="B82" s="85"/>
    </row>
    <row r="83">
      <c r="A83" s="85"/>
      <c r="B83" s="85"/>
    </row>
    <row r="84">
      <c r="A84" s="85"/>
      <c r="B84" s="85"/>
    </row>
    <row r="85">
      <c r="A85" s="85"/>
      <c r="B85" s="85"/>
    </row>
    <row r="86">
      <c r="A86" s="85"/>
      <c r="B86" s="85"/>
    </row>
    <row r="87">
      <c r="A87" s="85"/>
      <c r="B87" s="85"/>
    </row>
    <row r="88">
      <c r="A88" s="85"/>
      <c r="B88" s="85"/>
    </row>
    <row r="89">
      <c r="A89" s="85"/>
      <c r="B89" s="85"/>
    </row>
    <row r="90">
      <c r="A90" s="85"/>
      <c r="B90" s="85"/>
    </row>
    <row r="91">
      <c r="A91" s="85"/>
      <c r="B91" s="85"/>
    </row>
    <row r="92">
      <c r="A92" s="85"/>
      <c r="B92" s="85"/>
    </row>
    <row r="93">
      <c r="A93" s="85"/>
      <c r="B93" s="85"/>
    </row>
    <row r="94">
      <c r="A94" s="85"/>
      <c r="B94" s="85"/>
    </row>
    <row r="95">
      <c r="A95" s="85"/>
      <c r="B95" s="85"/>
    </row>
    <row r="96">
      <c r="A96" s="85"/>
      <c r="B96" s="85"/>
    </row>
    <row r="97">
      <c r="A97" s="85"/>
      <c r="B97" s="85"/>
    </row>
    <row r="98">
      <c r="A98" s="85"/>
      <c r="B98" s="85"/>
    </row>
    <row r="99">
      <c r="A99" s="85"/>
      <c r="B99" s="85"/>
    </row>
    <row r="100">
      <c r="A100" s="85"/>
      <c r="B100" s="85"/>
    </row>
    <row r="101">
      <c r="A101" s="85"/>
      <c r="B101" s="85"/>
    </row>
    <row r="102">
      <c r="A102" s="85"/>
      <c r="B102" s="85"/>
    </row>
    <row r="103">
      <c r="A103" s="85"/>
      <c r="B103" s="85"/>
    </row>
    <row r="104">
      <c r="A104" s="85"/>
      <c r="B104" s="85"/>
    </row>
    <row r="105">
      <c r="A105" s="85"/>
      <c r="B105" s="85"/>
    </row>
    <row r="106">
      <c r="A106" s="85"/>
      <c r="B106" s="85"/>
    </row>
    <row r="107">
      <c r="A107" s="85"/>
      <c r="B107" s="85"/>
    </row>
    <row r="108">
      <c r="A108" s="85"/>
      <c r="B108" s="85"/>
    </row>
    <row r="109">
      <c r="A109" s="85"/>
      <c r="B109" s="85"/>
    </row>
    <row r="110">
      <c r="A110" s="85"/>
      <c r="B110" s="85"/>
    </row>
    <row r="111">
      <c r="A111" s="85"/>
      <c r="B111" s="85"/>
    </row>
    <row r="112">
      <c r="A112" s="85"/>
      <c r="B112" s="85"/>
    </row>
    <row r="113">
      <c r="A113" s="85"/>
      <c r="B113" s="85"/>
    </row>
    <row r="114">
      <c r="A114" s="85"/>
      <c r="B114" s="85"/>
    </row>
    <row r="115">
      <c r="A115" s="85"/>
      <c r="B115" s="85"/>
    </row>
    <row r="116">
      <c r="A116" s="85"/>
      <c r="B116" s="85"/>
    </row>
    <row r="117">
      <c r="A117" s="85"/>
      <c r="B117" s="85"/>
    </row>
    <row r="118">
      <c r="A118" s="85"/>
      <c r="B118" s="85"/>
    </row>
    <row r="119">
      <c r="A119" s="85"/>
      <c r="B119" s="85"/>
    </row>
    <row r="120">
      <c r="A120" s="85"/>
      <c r="B120" s="85"/>
    </row>
    <row r="121">
      <c r="A121" s="85"/>
      <c r="B121" s="85"/>
    </row>
    <row r="122">
      <c r="A122" s="85"/>
      <c r="B122" s="85"/>
    </row>
    <row r="123">
      <c r="A123" s="85"/>
      <c r="B123" s="85"/>
    </row>
    <row r="124">
      <c r="A124" s="85"/>
      <c r="B124" s="85"/>
    </row>
    <row r="125">
      <c r="A125" s="85"/>
      <c r="B125" s="85"/>
    </row>
    <row r="126">
      <c r="A126" s="85"/>
      <c r="B126" s="85"/>
    </row>
    <row r="127">
      <c r="A127" s="85"/>
      <c r="B127" s="85"/>
    </row>
    <row r="128">
      <c r="A128" s="85"/>
      <c r="B128" s="85"/>
    </row>
    <row r="129">
      <c r="A129" s="85"/>
      <c r="B129" s="85"/>
    </row>
    <row r="130">
      <c r="A130" s="85"/>
      <c r="B130" s="85"/>
    </row>
    <row r="131">
      <c r="A131" s="85"/>
      <c r="B131" s="85"/>
    </row>
    <row r="132">
      <c r="A132" s="85"/>
      <c r="B132" s="85"/>
    </row>
    <row r="133">
      <c r="A133" s="85"/>
      <c r="B133" s="85"/>
    </row>
    <row r="134">
      <c r="A134" s="85"/>
      <c r="B134" s="85"/>
    </row>
    <row r="135">
      <c r="A135" s="85"/>
      <c r="B135" s="85"/>
    </row>
    <row r="136">
      <c r="A136" s="85"/>
      <c r="B136" s="85"/>
    </row>
    <row r="137">
      <c r="A137" s="85"/>
      <c r="B137" s="85"/>
    </row>
    <row r="138">
      <c r="A138" s="85"/>
      <c r="B138" s="85"/>
    </row>
    <row r="139">
      <c r="A139" s="85"/>
      <c r="B139" s="85"/>
    </row>
    <row r="140">
      <c r="A140" s="85"/>
      <c r="B140" s="85"/>
    </row>
    <row r="141">
      <c r="A141" s="85"/>
      <c r="B141" s="85"/>
    </row>
    <row r="142">
      <c r="A142" s="85"/>
      <c r="B142" s="85"/>
    </row>
    <row r="143">
      <c r="A143" s="85"/>
      <c r="B143" s="85"/>
    </row>
    <row r="144">
      <c r="A144" s="85"/>
      <c r="B144" s="85"/>
    </row>
    <row r="145">
      <c r="A145" s="85"/>
      <c r="B145" s="85"/>
    </row>
    <row r="146">
      <c r="A146" s="85"/>
      <c r="B146" s="85"/>
    </row>
    <row r="147">
      <c r="A147" s="85"/>
      <c r="B147" s="85"/>
    </row>
    <row r="148">
      <c r="A148" s="85"/>
      <c r="B148" s="85"/>
    </row>
    <row r="149">
      <c r="A149" s="85"/>
      <c r="B149" s="85"/>
    </row>
    <row r="150">
      <c r="A150" s="85"/>
      <c r="B150" s="85"/>
    </row>
    <row r="151">
      <c r="A151" s="85"/>
      <c r="B151" s="85"/>
    </row>
    <row r="152">
      <c r="A152" s="85"/>
      <c r="B152" s="85"/>
    </row>
    <row r="153">
      <c r="A153" s="85"/>
      <c r="B153" s="85"/>
    </row>
    <row r="154">
      <c r="A154" s="85"/>
      <c r="B154" s="85"/>
    </row>
    <row r="155">
      <c r="A155" s="85"/>
      <c r="B155" s="85"/>
    </row>
    <row r="156">
      <c r="A156" s="85"/>
      <c r="B156" s="85"/>
    </row>
    <row r="157">
      <c r="A157" s="85"/>
      <c r="B157" s="85"/>
    </row>
    <row r="158">
      <c r="A158" s="85"/>
      <c r="B158" s="85"/>
    </row>
    <row r="159">
      <c r="A159" s="85"/>
      <c r="B159" s="85"/>
    </row>
    <row r="160">
      <c r="A160" s="85"/>
      <c r="B160" s="85"/>
    </row>
    <row r="161">
      <c r="A161" s="85"/>
      <c r="B161" s="85"/>
    </row>
    <row r="162">
      <c r="A162" s="85"/>
      <c r="B162" s="85"/>
    </row>
    <row r="163">
      <c r="A163" s="85"/>
      <c r="B163" s="85"/>
    </row>
    <row r="164">
      <c r="A164" s="85"/>
      <c r="B164" s="85"/>
    </row>
    <row r="165">
      <c r="A165" s="85"/>
      <c r="B165" s="85"/>
    </row>
    <row r="166">
      <c r="A166" s="85"/>
      <c r="B166" s="85"/>
    </row>
    <row r="167">
      <c r="A167" s="85"/>
      <c r="B167" s="85"/>
    </row>
    <row r="168">
      <c r="A168" s="85"/>
      <c r="B168" s="85"/>
    </row>
    <row r="169">
      <c r="A169" s="85"/>
      <c r="B169" s="85"/>
    </row>
    <row r="170">
      <c r="A170" s="85"/>
      <c r="B170" s="85"/>
    </row>
    <row r="171">
      <c r="A171" s="85"/>
      <c r="B171" s="85"/>
    </row>
    <row r="172">
      <c r="A172" s="85"/>
      <c r="B172" s="85"/>
    </row>
    <row r="173">
      <c r="A173" s="85"/>
      <c r="B173" s="85"/>
    </row>
    <row r="174">
      <c r="A174" s="85"/>
      <c r="B174" s="85"/>
    </row>
    <row r="175">
      <c r="A175" s="85"/>
      <c r="B175" s="85"/>
    </row>
    <row r="176">
      <c r="A176" s="85"/>
      <c r="B176" s="85"/>
    </row>
    <row r="177">
      <c r="A177" s="85"/>
      <c r="B177" s="85"/>
    </row>
    <row r="178">
      <c r="A178" s="85"/>
      <c r="B178" s="85"/>
    </row>
    <row r="179">
      <c r="A179" s="85"/>
      <c r="B179" s="85"/>
    </row>
    <row r="180">
      <c r="A180" s="85"/>
      <c r="B180" s="85"/>
    </row>
    <row r="181">
      <c r="A181" s="85"/>
      <c r="B181" s="85"/>
    </row>
    <row r="182">
      <c r="A182" s="85"/>
      <c r="B182" s="85"/>
    </row>
    <row r="183">
      <c r="A183" s="85"/>
      <c r="B183" s="85"/>
    </row>
    <row r="184">
      <c r="A184" s="85"/>
      <c r="B184" s="85"/>
    </row>
    <row r="185">
      <c r="A185" s="85"/>
      <c r="B185" s="85"/>
    </row>
    <row r="186">
      <c r="A186" s="85"/>
      <c r="B186" s="85"/>
    </row>
    <row r="187">
      <c r="A187" s="85"/>
      <c r="B187" s="85"/>
    </row>
    <row r="188">
      <c r="A188" s="85"/>
      <c r="B188" s="85"/>
    </row>
    <row r="189">
      <c r="A189" s="85"/>
      <c r="B189" s="85"/>
    </row>
    <row r="190">
      <c r="A190" s="85"/>
      <c r="B190" s="85"/>
    </row>
    <row r="191">
      <c r="A191" s="85"/>
      <c r="B191" s="85"/>
    </row>
    <row r="192">
      <c r="A192" s="85"/>
      <c r="B192" s="85"/>
    </row>
    <row r="193">
      <c r="A193" s="85"/>
      <c r="B193" s="85"/>
    </row>
    <row r="194">
      <c r="A194" s="85"/>
      <c r="B194" s="85"/>
    </row>
    <row r="195">
      <c r="A195" s="85"/>
      <c r="B195" s="85"/>
    </row>
    <row r="196">
      <c r="A196" s="85"/>
      <c r="B196" s="85"/>
    </row>
    <row r="197">
      <c r="A197" s="85"/>
      <c r="B197" s="85"/>
    </row>
    <row r="198">
      <c r="A198" s="85"/>
      <c r="B198" s="85"/>
    </row>
    <row r="199">
      <c r="A199" s="85"/>
      <c r="B199" s="85"/>
    </row>
    <row r="200">
      <c r="A200" s="85"/>
      <c r="B200" s="85"/>
    </row>
    <row r="201">
      <c r="A201" s="85"/>
      <c r="B201" s="85"/>
    </row>
    <row r="202">
      <c r="A202" s="85"/>
      <c r="B202" s="85"/>
    </row>
    <row r="203">
      <c r="A203" s="85"/>
      <c r="B203" s="85"/>
    </row>
    <row r="204">
      <c r="A204" s="85"/>
      <c r="B204" s="85"/>
    </row>
    <row r="205">
      <c r="A205" s="85"/>
      <c r="B205" s="85"/>
    </row>
    <row r="206">
      <c r="A206" s="85"/>
      <c r="B206" s="85"/>
    </row>
    <row r="207">
      <c r="A207" s="85"/>
      <c r="B207" s="85"/>
    </row>
    <row r="208">
      <c r="A208" s="85"/>
      <c r="B208" s="85"/>
    </row>
    <row r="209">
      <c r="A209" s="85"/>
      <c r="B209" s="85"/>
    </row>
    <row r="210">
      <c r="A210" s="85"/>
      <c r="B210" s="85"/>
    </row>
    <row r="211">
      <c r="A211" s="85"/>
      <c r="B211" s="85"/>
    </row>
    <row r="212">
      <c r="A212" s="85"/>
      <c r="B212" s="85"/>
    </row>
    <row r="213">
      <c r="A213" s="85"/>
      <c r="B213" s="85"/>
    </row>
    <row r="214">
      <c r="A214" s="85"/>
      <c r="B214" s="85"/>
    </row>
    <row r="215">
      <c r="A215" s="85"/>
      <c r="B215" s="85"/>
    </row>
    <row r="216">
      <c r="A216" s="85"/>
      <c r="B216" s="85"/>
    </row>
    <row r="217">
      <c r="A217" s="85"/>
      <c r="B217" s="85"/>
    </row>
    <row r="218">
      <c r="A218" s="85"/>
      <c r="B218" s="85"/>
    </row>
    <row r="219">
      <c r="A219" s="85"/>
      <c r="B219" s="85"/>
    </row>
    <row r="220">
      <c r="A220" s="85"/>
      <c r="B220" s="85"/>
    </row>
    <row r="221">
      <c r="A221" s="85"/>
      <c r="B221" s="85"/>
    </row>
    <row r="222">
      <c r="A222" s="85"/>
      <c r="B222" s="85"/>
    </row>
    <row r="223">
      <c r="A223" s="85"/>
      <c r="B223" s="85"/>
    </row>
    <row r="224">
      <c r="A224" s="85"/>
      <c r="B224" s="85"/>
    </row>
    <row r="225">
      <c r="A225" s="85"/>
      <c r="B225" s="85"/>
    </row>
    <row r="226">
      <c r="A226" s="85"/>
      <c r="B226" s="85"/>
    </row>
    <row r="227">
      <c r="A227" s="85"/>
      <c r="B227" s="85"/>
    </row>
    <row r="228">
      <c r="A228" s="85"/>
      <c r="B228" s="85"/>
    </row>
    <row r="229">
      <c r="A229" s="85"/>
      <c r="B229" s="85"/>
    </row>
    <row r="230">
      <c r="A230" s="85"/>
      <c r="B230" s="85"/>
    </row>
    <row r="231">
      <c r="A231" s="85"/>
      <c r="B231" s="85"/>
    </row>
    <row r="232">
      <c r="A232" s="85"/>
      <c r="B232" s="85"/>
    </row>
    <row r="233">
      <c r="A233" s="85"/>
      <c r="B233" s="85"/>
    </row>
    <row r="234">
      <c r="A234" s="85"/>
      <c r="B234" s="85"/>
    </row>
    <row r="235">
      <c r="A235" s="85"/>
      <c r="B235" s="85"/>
    </row>
    <row r="236">
      <c r="A236" s="85"/>
      <c r="B236" s="85"/>
    </row>
    <row r="237">
      <c r="A237" s="85"/>
      <c r="B237" s="85"/>
    </row>
    <row r="238">
      <c r="A238" s="85"/>
      <c r="B238" s="85"/>
    </row>
    <row r="239">
      <c r="A239" s="85"/>
      <c r="B239" s="85"/>
    </row>
    <row r="240">
      <c r="A240" s="85"/>
      <c r="B240" s="85"/>
    </row>
    <row r="241">
      <c r="A241" s="85"/>
      <c r="B241" s="85"/>
    </row>
    <row r="242">
      <c r="A242" s="85"/>
      <c r="B242" s="85"/>
    </row>
    <row r="243">
      <c r="A243" s="85"/>
      <c r="B243" s="85"/>
    </row>
    <row r="244">
      <c r="A244" s="85"/>
      <c r="B244" s="85"/>
    </row>
    <row r="245">
      <c r="A245" s="85"/>
      <c r="B245" s="85"/>
    </row>
    <row r="246">
      <c r="A246" s="85"/>
      <c r="B246" s="85"/>
    </row>
    <row r="247">
      <c r="A247" s="85"/>
      <c r="B247" s="85"/>
    </row>
    <row r="248">
      <c r="A248" s="85"/>
      <c r="B248" s="85"/>
    </row>
    <row r="249">
      <c r="A249" s="85"/>
      <c r="B249" s="85"/>
    </row>
    <row r="250">
      <c r="A250" s="85"/>
      <c r="B250" s="85"/>
    </row>
    <row r="251">
      <c r="A251" s="85"/>
      <c r="B251" s="85"/>
    </row>
    <row r="252">
      <c r="A252" s="85"/>
      <c r="B252" s="85"/>
    </row>
    <row r="253">
      <c r="A253" s="85"/>
      <c r="B253" s="85"/>
    </row>
    <row r="254">
      <c r="A254" s="85"/>
      <c r="B254" s="85"/>
    </row>
    <row r="255">
      <c r="A255" s="85"/>
      <c r="B255" s="85"/>
    </row>
    <row r="256">
      <c r="A256" s="85"/>
      <c r="B256" s="85"/>
    </row>
    <row r="257">
      <c r="A257" s="85"/>
      <c r="B257" s="85"/>
    </row>
    <row r="258">
      <c r="A258" s="85"/>
      <c r="B258" s="85"/>
    </row>
    <row r="259">
      <c r="A259" s="85"/>
      <c r="B259" s="85"/>
    </row>
    <row r="260">
      <c r="A260" s="85"/>
      <c r="B260" s="85"/>
    </row>
    <row r="261">
      <c r="A261" s="85"/>
      <c r="B261" s="85"/>
    </row>
    <row r="262">
      <c r="A262" s="85"/>
      <c r="B262" s="85"/>
    </row>
    <row r="263">
      <c r="A263" s="85"/>
      <c r="B263" s="85"/>
    </row>
    <row r="264">
      <c r="A264" s="85"/>
      <c r="B264" s="85"/>
    </row>
    <row r="265">
      <c r="A265" s="85"/>
      <c r="B265" s="85"/>
    </row>
    <row r="266">
      <c r="A266" s="85"/>
      <c r="B266" s="85"/>
    </row>
    <row r="267">
      <c r="A267" s="85"/>
      <c r="B267" s="85"/>
    </row>
    <row r="268">
      <c r="A268" s="85"/>
      <c r="B268" s="85"/>
    </row>
    <row r="269">
      <c r="A269" s="85"/>
      <c r="B269" s="85"/>
    </row>
    <row r="270">
      <c r="A270" s="85"/>
      <c r="B270" s="85"/>
    </row>
    <row r="271">
      <c r="A271" s="85"/>
      <c r="B271" s="85"/>
    </row>
    <row r="272">
      <c r="A272" s="85"/>
      <c r="B272" s="85"/>
    </row>
    <row r="273">
      <c r="A273" s="85"/>
      <c r="B273" s="85"/>
    </row>
    <row r="274">
      <c r="A274" s="85"/>
      <c r="B274" s="85"/>
    </row>
    <row r="275">
      <c r="A275" s="85"/>
      <c r="B275" s="85"/>
    </row>
    <row r="276">
      <c r="A276" s="85"/>
      <c r="B276" s="85"/>
    </row>
    <row r="277">
      <c r="A277" s="85"/>
      <c r="B277" s="85"/>
    </row>
    <row r="278">
      <c r="A278" s="85"/>
      <c r="B278" s="85"/>
    </row>
    <row r="279">
      <c r="A279" s="85"/>
      <c r="B279" s="85"/>
    </row>
    <row r="280">
      <c r="A280" s="85"/>
      <c r="B280" s="85"/>
    </row>
    <row r="281">
      <c r="A281" s="85"/>
      <c r="B281" s="85"/>
    </row>
    <row r="282">
      <c r="A282" s="85"/>
      <c r="B282" s="85"/>
    </row>
    <row r="283">
      <c r="A283" s="85"/>
      <c r="B283" s="85"/>
    </row>
    <row r="284">
      <c r="A284" s="85"/>
      <c r="B284" s="85"/>
    </row>
    <row r="285">
      <c r="A285" s="85"/>
      <c r="B285" s="85"/>
    </row>
    <row r="286">
      <c r="A286" s="85"/>
      <c r="B286" s="85"/>
    </row>
    <row r="287">
      <c r="A287" s="85"/>
      <c r="B287" s="85"/>
    </row>
    <row r="288">
      <c r="A288" s="85"/>
      <c r="B288" s="85"/>
    </row>
    <row r="289">
      <c r="A289" s="85"/>
      <c r="B289" s="85"/>
    </row>
    <row r="290">
      <c r="A290" s="85"/>
      <c r="B290" s="85"/>
    </row>
    <row r="291">
      <c r="A291" s="85"/>
      <c r="B291" s="85"/>
    </row>
    <row r="292">
      <c r="A292" s="85"/>
      <c r="B292" s="85"/>
    </row>
    <row r="293">
      <c r="A293" s="85"/>
      <c r="B293" s="85"/>
    </row>
    <row r="294">
      <c r="A294" s="85"/>
      <c r="B294" s="85"/>
    </row>
    <row r="295">
      <c r="A295" s="85"/>
      <c r="B295" s="85"/>
    </row>
    <row r="296">
      <c r="A296" s="85"/>
      <c r="B296" s="85"/>
    </row>
    <row r="297">
      <c r="A297" s="85"/>
      <c r="B297" s="85"/>
    </row>
    <row r="298">
      <c r="A298" s="85"/>
      <c r="B298" s="85"/>
    </row>
    <row r="299">
      <c r="A299" s="85"/>
      <c r="B299" s="85"/>
    </row>
    <row r="300">
      <c r="A300" s="85"/>
      <c r="B300" s="85"/>
    </row>
    <row r="301">
      <c r="A301" s="85"/>
      <c r="B301" s="85"/>
    </row>
    <row r="302">
      <c r="A302" s="85"/>
      <c r="B302" s="85"/>
    </row>
    <row r="303">
      <c r="A303" s="85"/>
      <c r="B303" s="85"/>
    </row>
    <row r="304">
      <c r="A304" s="85"/>
      <c r="B304" s="85"/>
    </row>
    <row r="305">
      <c r="A305" s="85"/>
      <c r="B305" s="85"/>
    </row>
    <row r="306">
      <c r="A306" s="85"/>
      <c r="B306" s="85"/>
    </row>
    <row r="307">
      <c r="A307" s="85"/>
      <c r="B307" s="85"/>
    </row>
    <row r="308">
      <c r="A308" s="85"/>
      <c r="B308" s="85"/>
    </row>
    <row r="309">
      <c r="A309" s="85"/>
      <c r="B309" s="85"/>
    </row>
    <row r="310">
      <c r="A310" s="85"/>
      <c r="B310" s="85"/>
    </row>
    <row r="311">
      <c r="A311" s="85"/>
      <c r="B311" s="85"/>
    </row>
    <row r="312">
      <c r="A312" s="85"/>
      <c r="B312" s="85"/>
    </row>
    <row r="313">
      <c r="A313" s="85"/>
      <c r="B313" s="85"/>
    </row>
    <row r="314">
      <c r="A314" s="85"/>
      <c r="B314" s="85"/>
    </row>
    <row r="315">
      <c r="A315" s="85"/>
      <c r="B315" s="85"/>
    </row>
    <row r="316">
      <c r="A316" s="85"/>
      <c r="B316" s="85"/>
    </row>
    <row r="317">
      <c r="A317" s="85"/>
      <c r="B317" s="85"/>
    </row>
    <row r="318">
      <c r="A318" s="85"/>
      <c r="B318" s="85"/>
    </row>
    <row r="319">
      <c r="A319" s="85"/>
      <c r="B319" s="85"/>
    </row>
    <row r="320">
      <c r="A320" s="85"/>
      <c r="B320" s="85"/>
    </row>
    <row r="321">
      <c r="A321" s="85"/>
      <c r="B321" s="85"/>
    </row>
    <row r="322">
      <c r="A322" s="85"/>
      <c r="B322" s="85"/>
    </row>
    <row r="323">
      <c r="A323" s="85"/>
      <c r="B323" s="85"/>
    </row>
    <row r="324">
      <c r="A324" s="85"/>
      <c r="B324" s="85"/>
    </row>
    <row r="325">
      <c r="A325" s="85"/>
      <c r="B325" s="85"/>
    </row>
    <row r="326">
      <c r="A326" s="85"/>
      <c r="B326" s="85"/>
    </row>
    <row r="327">
      <c r="A327" s="85"/>
      <c r="B327" s="85"/>
    </row>
    <row r="328">
      <c r="A328" s="85"/>
      <c r="B328" s="85"/>
    </row>
    <row r="329">
      <c r="A329" s="85"/>
      <c r="B329" s="85"/>
    </row>
    <row r="330">
      <c r="A330" s="85"/>
      <c r="B330" s="85"/>
    </row>
    <row r="331">
      <c r="A331" s="85"/>
      <c r="B331" s="85"/>
    </row>
    <row r="332">
      <c r="A332" s="85"/>
      <c r="B332" s="85"/>
    </row>
    <row r="333">
      <c r="A333" s="85"/>
      <c r="B333" s="85"/>
    </row>
    <row r="334">
      <c r="A334" s="85"/>
      <c r="B334" s="85"/>
    </row>
    <row r="335">
      <c r="A335" s="85"/>
      <c r="B335" s="85"/>
    </row>
    <row r="336">
      <c r="A336" s="85"/>
      <c r="B336" s="85"/>
    </row>
    <row r="337">
      <c r="A337" s="85"/>
      <c r="B337" s="85"/>
    </row>
    <row r="338">
      <c r="A338" s="85"/>
      <c r="B338" s="85"/>
    </row>
    <row r="339">
      <c r="A339" s="85"/>
      <c r="B339" s="85"/>
    </row>
    <row r="340">
      <c r="A340" s="85"/>
      <c r="B340" s="85"/>
    </row>
    <row r="341">
      <c r="A341" s="85"/>
      <c r="B341" s="85"/>
    </row>
    <row r="342">
      <c r="A342" s="85"/>
      <c r="B342" s="85"/>
    </row>
    <row r="343">
      <c r="A343" s="85"/>
      <c r="B343" s="85"/>
    </row>
    <row r="344">
      <c r="A344" s="85"/>
      <c r="B344" s="85"/>
    </row>
    <row r="345">
      <c r="A345" s="85"/>
      <c r="B345" s="85"/>
    </row>
    <row r="346">
      <c r="A346" s="85"/>
      <c r="B346" s="85"/>
    </row>
    <row r="347">
      <c r="A347" s="85"/>
      <c r="B347" s="85"/>
    </row>
    <row r="348">
      <c r="A348" s="85"/>
      <c r="B348" s="85"/>
    </row>
    <row r="349">
      <c r="A349" s="85"/>
      <c r="B349" s="85"/>
    </row>
    <row r="350">
      <c r="A350" s="85"/>
      <c r="B350" s="85"/>
    </row>
    <row r="351">
      <c r="A351" s="85"/>
      <c r="B351" s="85"/>
    </row>
    <row r="352">
      <c r="A352" s="85"/>
      <c r="B352" s="85"/>
    </row>
    <row r="353">
      <c r="A353" s="85"/>
      <c r="B353" s="85"/>
    </row>
    <row r="354">
      <c r="A354" s="85"/>
      <c r="B354" s="85"/>
    </row>
    <row r="355">
      <c r="A355" s="85"/>
      <c r="B355" s="85"/>
    </row>
    <row r="356">
      <c r="A356" s="85"/>
      <c r="B356" s="85"/>
    </row>
    <row r="357">
      <c r="A357" s="85"/>
      <c r="B357" s="85"/>
    </row>
    <row r="358">
      <c r="A358" s="85"/>
      <c r="B358" s="85"/>
    </row>
    <row r="359">
      <c r="A359" s="85"/>
      <c r="B359" s="85"/>
    </row>
    <row r="360">
      <c r="A360" s="85"/>
      <c r="B360" s="85"/>
    </row>
    <row r="361">
      <c r="A361" s="85"/>
      <c r="B361" s="85"/>
    </row>
    <row r="362">
      <c r="A362" s="85"/>
      <c r="B362" s="85"/>
    </row>
    <row r="363">
      <c r="A363" s="85"/>
      <c r="B363" s="85"/>
    </row>
    <row r="364">
      <c r="A364" s="85"/>
      <c r="B364" s="85"/>
    </row>
    <row r="365">
      <c r="A365" s="85"/>
      <c r="B365" s="85"/>
    </row>
    <row r="366">
      <c r="A366" s="85"/>
      <c r="B366" s="85"/>
    </row>
    <row r="367">
      <c r="A367" s="85"/>
      <c r="B367" s="85"/>
    </row>
    <row r="368">
      <c r="A368" s="85"/>
      <c r="B368" s="85"/>
    </row>
    <row r="369">
      <c r="A369" s="85"/>
      <c r="B369" s="85"/>
    </row>
    <row r="370">
      <c r="A370" s="85"/>
      <c r="B370" s="85"/>
    </row>
    <row r="371">
      <c r="A371" s="85"/>
      <c r="B371" s="85"/>
    </row>
    <row r="372">
      <c r="A372" s="85"/>
      <c r="B372" s="85"/>
    </row>
    <row r="373">
      <c r="A373" s="85"/>
      <c r="B373" s="85"/>
    </row>
    <row r="374">
      <c r="A374" s="85"/>
      <c r="B374" s="85"/>
    </row>
    <row r="375">
      <c r="A375" s="85"/>
      <c r="B375" s="85"/>
    </row>
    <row r="376">
      <c r="A376" s="85"/>
      <c r="B376" s="85"/>
    </row>
    <row r="377">
      <c r="A377" s="85"/>
      <c r="B377" s="85"/>
    </row>
    <row r="378">
      <c r="A378" s="85"/>
      <c r="B378" s="85"/>
    </row>
    <row r="379">
      <c r="A379" s="85"/>
      <c r="B379" s="85"/>
    </row>
    <row r="380">
      <c r="A380" s="85"/>
      <c r="B380" s="85"/>
    </row>
    <row r="381">
      <c r="A381" s="85"/>
      <c r="B381" s="85"/>
    </row>
    <row r="382">
      <c r="A382" s="85"/>
      <c r="B382" s="85"/>
    </row>
    <row r="383">
      <c r="A383" s="85"/>
      <c r="B383" s="85"/>
    </row>
    <row r="384">
      <c r="A384" s="85"/>
      <c r="B384" s="85"/>
    </row>
    <row r="385">
      <c r="A385" s="85"/>
      <c r="B385" s="85"/>
    </row>
    <row r="386">
      <c r="A386" s="85"/>
      <c r="B386" s="85"/>
    </row>
    <row r="387">
      <c r="A387" s="85"/>
      <c r="B387" s="85"/>
    </row>
    <row r="388">
      <c r="A388" s="85"/>
      <c r="B388" s="85"/>
    </row>
    <row r="389">
      <c r="A389" s="85"/>
      <c r="B389" s="85"/>
    </row>
    <row r="390">
      <c r="A390" s="85"/>
      <c r="B390" s="85"/>
    </row>
    <row r="391">
      <c r="A391" s="85"/>
      <c r="B391" s="85"/>
    </row>
    <row r="392">
      <c r="A392" s="85"/>
      <c r="B392" s="85"/>
    </row>
    <row r="393">
      <c r="A393" s="85"/>
      <c r="B393" s="85"/>
    </row>
    <row r="394">
      <c r="A394" s="85"/>
      <c r="B394" s="85"/>
    </row>
    <row r="395">
      <c r="A395" s="85"/>
      <c r="B395" s="85"/>
    </row>
    <row r="396">
      <c r="A396" s="85"/>
      <c r="B396" s="85"/>
    </row>
    <row r="397">
      <c r="A397" s="85"/>
      <c r="B397" s="85"/>
    </row>
    <row r="398">
      <c r="A398" s="85"/>
      <c r="B398" s="85"/>
    </row>
    <row r="399">
      <c r="A399" s="85"/>
      <c r="B399" s="85"/>
    </row>
    <row r="400">
      <c r="A400" s="85"/>
      <c r="B400" s="85"/>
    </row>
    <row r="401">
      <c r="A401" s="85"/>
      <c r="B401" s="85"/>
    </row>
    <row r="402">
      <c r="A402" s="85"/>
      <c r="B402" s="85"/>
    </row>
    <row r="403">
      <c r="A403" s="85"/>
      <c r="B403" s="85"/>
    </row>
    <row r="404">
      <c r="A404" s="85"/>
      <c r="B404" s="85"/>
    </row>
    <row r="405">
      <c r="A405" s="85"/>
      <c r="B405" s="85"/>
    </row>
    <row r="406">
      <c r="A406" s="85"/>
      <c r="B406" s="85"/>
    </row>
    <row r="407">
      <c r="A407" s="85"/>
      <c r="B407" s="85"/>
    </row>
    <row r="408">
      <c r="A408" s="85"/>
      <c r="B408" s="85"/>
    </row>
    <row r="409">
      <c r="A409" s="85"/>
      <c r="B409" s="85"/>
    </row>
    <row r="410">
      <c r="A410" s="85"/>
      <c r="B410" s="85"/>
    </row>
    <row r="411">
      <c r="A411" s="85"/>
      <c r="B411" s="85"/>
    </row>
    <row r="412">
      <c r="A412" s="85"/>
      <c r="B412" s="85"/>
    </row>
    <row r="413">
      <c r="A413" s="85"/>
      <c r="B413" s="85"/>
    </row>
    <row r="414">
      <c r="A414" s="85"/>
      <c r="B414" s="85"/>
    </row>
    <row r="415">
      <c r="A415" s="85"/>
      <c r="B415" s="85"/>
    </row>
    <row r="416">
      <c r="A416" s="85"/>
      <c r="B416" s="85"/>
    </row>
    <row r="417">
      <c r="A417" s="85"/>
      <c r="B417" s="85"/>
    </row>
    <row r="418">
      <c r="A418" s="85"/>
      <c r="B418" s="85"/>
    </row>
    <row r="419">
      <c r="A419" s="85"/>
      <c r="B419" s="85"/>
    </row>
    <row r="420">
      <c r="A420" s="85"/>
      <c r="B420" s="85"/>
    </row>
    <row r="421">
      <c r="A421" s="85"/>
      <c r="B421" s="85"/>
    </row>
    <row r="422">
      <c r="A422" s="85"/>
      <c r="B422" s="85"/>
    </row>
    <row r="423">
      <c r="A423" s="85"/>
      <c r="B423" s="85"/>
    </row>
    <row r="424">
      <c r="A424" s="85"/>
      <c r="B424" s="85"/>
    </row>
    <row r="425">
      <c r="A425" s="85"/>
      <c r="B425" s="85"/>
    </row>
    <row r="426">
      <c r="A426" s="85"/>
      <c r="B426" s="85"/>
    </row>
    <row r="427">
      <c r="A427" s="85"/>
      <c r="B427" s="85"/>
    </row>
    <row r="428">
      <c r="A428" s="85"/>
      <c r="B428" s="85"/>
    </row>
    <row r="429">
      <c r="A429" s="85"/>
      <c r="B429" s="85"/>
    </row>
    <row r="430">
      <c r="A430" s="85"/>
      <c r="B430" s="85"/>
    </row>
    <row r="431">
      <c r="A431" s="85"/>
      <c r="B431" s="85"/>
    </row>
    <row r="432">
      <c r="A432" s="85"/>
      <c r="B432" s="85"/>
    </row>
    <row r="433">
      <c r="A433" s="85"/>
      <c r="B433" s="85"/>
    </row>
    <row r="434">
      <c r="A434" s="85"/>
      <c r="B434" s="85"/>
    </row>
    <row r="435">
      <c r="A435" s="85"/>
      <c r="B435" s="85"/>
    </row>
    <row r="436">
      <c r="A436" s="85"/>
      <c r="B436" s="85"/>
    </row>
    <row r="437">
      <c r="A437" s="85"/>
      <c r="B437" s="85"/>
    </row>
    <row r="438">
      <c r="A438" s="85"/>
      <c r="B438" s="85"/>
    </row>
    <row r="439">
      <c r="A439" s="85"/>
      <c r="B439" s="85"/>
    </row>
    <row r="440">
      <c r="A440" s="85"/>
      <c r="B440" s="85"/>
    </row>
    <row r="441">
      <c r="A441" s="85"/>
      <c r="B441" s="85"/>
    </row>
    <row r="442">
      <c r="A442" s="85"/>
      <c r="B442" s="85"/>
    </row>
    <row r="443">
      <c r="A443" s="85"/>
      <c r="B443" s="85"/>
    </row>
    <row r="444">
      <c r="A444" s="85"/>
      <c r="B444" s="85"/>
    </row>
    <row r="445">
      <c r="A445" s="85"/>
      <c r="B445" s="85"/>
    </row>
    <row r="446">
      <c r="A446" s="85"/>
      <c r="B446" s="85"/>
    </row>
    <row r="447">
      <c r="A447" s="85"/>
      <c r="B447" s="85"/>
    </row>
    <row r="448">
      <c r="A448" s="85"/>
      <c r="B448" s="85"/>
    </row>
    <row r="449">
      <c r="A449" s="85"/>
      <c r="B449" s="85"/>
    </row>
    <row r="450">
      <c r="A450" s="85"/>
      <c r="B450" s="85"/>
    </row>
    <row r="451">
      <c r="A451" s="85"/>
      <c r="B451" s="85"/>
    </row>
    <row r="452">
      <c r="A452" s="85"/>
      <c r="B452" s="85"/>
    </row>
    <row r="453">
      <c r="A453" s="85"/>
      <c r="B453" s="85"/>
    </row>
    <row r="454">
      <c r="A454" s="85"/>
      <c r="B454" s="85"/>
    </row>
    <row r="455">
      <c r="A455" s="85"/>
      <c r="B455" s="85"/>
    </row>
    <row r="456">
      <c r="A456" s="85"/>
      <c r="B456" s="85"/>
    </row>
    <row r="457">
      <c r="A457" s="85"/>
      <c r="B457" s="85"/>
    </row>
    <row r="458">
      <c r="A458" s="85"/>
      <c r="B458" s="85"/>
    </row>
    <row r="459">
      <c r="A459" s="85"/>
      <c r="B459" s="85"/>
    </row>
    <row r="460">
      <c r="A460" s="85"/>
      <c r="B460" s="85"/>
    </row>
    <row r="461">
      <c r="A461" s="85"/>
      <c r="B461" s="85"/>
    </row>
    <row r="462">
      <c r="A462" s="85"/>
      <c r="B462" s="85"/>
    </row>
    <row r="463">
      <c r="A463" s="85"/>
      <c r="B463" s="85"/>
    </row>
    <row r="464">
      <c r="A464" s="85"/>
      <c r="B464" s="85"/>
    </row>
    <row r="465">
      <c r="A465" s="85"/>
      <c r="B465" s="85"/>
    </row>
    <row r="466">
      <c r="A466" s="85"/>
      <c r="B466" s="85"/>
    </row>
    <row r="467">
      <c r="A467" s="85"/>
      <c r="B467" s="85"/>
    </row>
    <row r="468">
      <c r="A468" s="85"/>
      <c r="B468" s="85"/>
    </row>
    <row r="469">
      <c r="A469" s="85"/>
      <c r="B469" s="85"/>
    </row>
    <row r="470">
      <c r="A470" s="85"/>
      <c r="B470" s="85"/>
    </row>
    <row r="471">
      <c r="A471" s="85"/>
      <c r="B471" s="85"/>
    </row>
    <row r="472">
      <c r="A472" s="85"/>
      <c r="B472" s="85"/>
    </row>
    <row r="473">
      <c r="A473" s="85"/>
      <c r="B473" s="85"/>
    </row>
    <row r="474">
      <c r="A474" s="85"/>
      <c r="B474" s="85"/>
    </row>
    <row r="475">
      <c r="A475" s="85"/>
      <c r="B475" s="85"/>
    </row>
    <row r="476">
      <c r="A476" s="85"/>
      <c r="B476" s="85"/>
    </row>
    <row r="477">
      <c r="A477" s="85"/>
      <c r="B477" s="85"/>
    </row>
    <row r="478">
      <c r="A478" s="85"/>
      <c r="B478" s="85"/>
    </row>
    <row r="479">
      <c r="A479" s="85"/>
      <c r="B479" s="85"/>
    </row>
    <row r="480">
      <c r="A480" s="85"/>
      <c r="B480" s="85"/>
    </row>
    <row r="481">
      <c r="A481" s="85"/>
      <c r="B481" s="85"/>
    </row>
    <row r="482">
      <c r="A482" s="85"/>
      <c r="B482" s="85"/>
    </row>
    <row r="483">
      <c r="A483" s="85"/>
      <c r="B483" s="85"/>
    </row>
    <row r="484">
      <c r="A484" s="85"/>
      <c r="B484" s="85"/>
    </row>
    <row r="485">
      <c r="A485" s="85"/>
      <c r="B485" s="85"/>
    </row>
    <row r="486">
      <c r="A486" s="85"/>
      <c r="B486" s="85"/>
    </row>
    <row r="487">
      <c r="A487" s="85"/>
      <c r="B487" s="85"/>
    </row>
    <row r="488">
      <c r="A488" s="85"/>
      <c r="B488" s="85"/>
    </row>
    <row r="489">
      <c r="A489" s="85"/>
      <c r="B489" s="85"/>
    </row>
    <row r="490">
      <c r="A490" s="85"/>
      <c r="B490" s="85"/>
    </row>
    <row r="491">
      <c r="A491" s="85"/>
      <c r="B491" s="85"/>
    </row>
    <row r="492">
      <c r="A492" s="85"/>
      <c r="B492" s="85"/>
    </row>
    <row r="493">
      <c r="A493" s="85"/>
      <c r="B493" s="85"/>
    </row>
    <row r="494">
      <c r="A494" s="85"/>
      <c r="B494" s="85"/>
    </row>
    <row r="495">
      <c r="A495" s="85"/>
      <c r="B495" s="85"/>
    </row>
    <row r="496">
      <c r="A496" s="85"/>
      <c r="B496" s="85"/>
    </row>
    <row r="497">
      <c r="A497" s="85"/>
      <c r="B497" s="85"/>
    </row>
    <row r="498">
      <c r="A498" s="85"/>
      <c r="B498" s="85"/>
    </row>
    <row r="499">
      <c r="A499" s="85"/>
      <c r="B499" s="85"/>
    </row>
    <row r="500">
      <c r="A500" s="85"/>
      <c r="B500" s="85"/>
    </row>
    <row r="501">
      <c r="A501" s="85"/>
      <c r="B501" s="85"/>
    </row>
    <row r="502">
      <c r="A502" s="85"/>
      <c r="B502" s="85"/>
    </row>
    <row r="503">
      <c r="A503" s="85"/>
      <c r="B503" s="85"/>
    </row>
    <row r="504">
      <c r="A504" s="85"/>
      <c r="B504" s="85"/>
    </row>
    <row r="505">
      <c r="A505" s="85"/>
      <c r="B505" s="85"/>
    </row>
    <row r="506">
      <c r="A506" s="85"/>
      <c r="B506" s="85"/>
    </row>
    <row r="507">
      <c r="A507" s="85"/>
      <c r="B507" s="85"/>
    </row>
    <row r="508">
      <c r="A508" s="85"/>
      <c r="B508" s="85"/>
    </row>
    <row r="509">
      <c r="A509" s="85"/>
      <c r="B509" s="85"/>
    </row>
    <row r="510">
      <c r="A510" s="85"/>
      <c r="B510" s="85"/>
    </row>
    <row r="511">
      <c r="A511" s="85"/>
      <c r="B511" s="85"/>
    </row>
    <row r="512">
      <c r="A512" s="85"/>
      <c r="B512" s="85"/>
    </row>
    <row r="513">
      <c r="A513" s="85"/>
      <c r="B513" s="85"/>
    </row>
    <row r="514">
      <c r="A514" s="85"/>
      <c r="B514" s="85"/>
    </row>
    <row r="515">
      <c r="A515" s="85"/>
      <c r="B515" s="85"/>
    </row>
    <row r="516">
      <c r="A516" s="85"/>
      <c r="B516" s="85"/>
    </row>
    <row r="517">
      <c r="A517" s="85"/>
      <c r="B517" s="85"/>
    </row>
    <row r="518">
      <c r="A518" s="85"/>
      <c r="B518" s="85"/>
    </row>
    <row r="519">
      <c r="A519" s="85"/>
      <c r="B519" s="85"/>
    </row>
    <row r="520">
      <c r="A520" s="85"/>
      <c r="B520" s="85"/>
    </row>
    <row r="521">
      <c r="A521" s="85"/>
      <c r="B521" s="85"/>
    </row>
    <row r="522">
      <c r="A522" s="85"/>
      <c r="B522" s="85"/>
    </row>
    <row r="523">
      <c r="A523" s="85"/>
      <c r="B523" s="85"/>
    </row>
    <row r="524">
      <c r="A524" s="85"/>
      <c r="B524" s="85"/>
    </row>
    <row r="525">
      <c r="A525" s="85"/>
      <c r="B525" s="85"/>
    </row>
    <row r="526">
      <c r="A526" s="85"/>
      <c r="B526" s="85"/>
    </row>
    <row r="527">
      <c r="A527" s="85"/>
      <c r="B527" s="85"/>
    </row>
    <row r="528">
      <c r="A528" s="85"/>
      <c r="B528" s="85"/>
    </row>
    <row r="529">
      <c r="A529" s="85"/>
      <c r="B529" s="85"/>
    </row>
    <row r="530">
      <c r="A530" s="85"/>
      <c r="B530" s="85"/>
    </row>
    <row r="531">
      <c r="A531" s="85"/>
      <c r="B531" s="85"/>
    </row>
    <row r="532">
      <c r="A532" s="85"/>
      <c r="B532" s="85"/>
    </row>
    <row r="533">
      <c r="A533" s="85"/>
      <c r="B533" s="85"/>
    </row>
    <row r="534">
      <c r="A534" s="85"/>
      <c r="B534" s="85"/>
    </row>
    <row r="535">
      <c r="A535" s="85"/>
      <c r="B535" s="85"/>
    </row>
    <row r="536">
      <c r="A536" s="85"/>
      <c r="B536" s="85"/>
    </row>
    <row r="537">
      <c r="A537" s="85"/>
      <c r="B537" s="85"/>
    </row>
    <row r="538">
      <c r="A538" s="85"/>
      <c r="B538" s="85"/>
    </row>
    <row r="539">
      <c r="A539" s="85"/>
      <c r="B539" s="85"/>
    </row>
    <row r="540">
      <c r="A540" s="85"/>
      <c r="B540" s="85"/>
    </row>
    <row r="541">
      <c r="A541" s="85"/>
      <c r="B541" s="85"/>
    </row>
    <row r="542">
      <c r="A542" s="85"/>
      <c r="B542" s="85"/>
    </row>
    <row r="543">
      <c r="A543" s="85"/>
      <c r="B543" s="85"/>
    </row>
    <row r="544">
      <c r="A544" s="85"/>
      <c r="B544" s="85"/>
    </row>
    <row r="545">
      <c r="A545" s="85"/>
      <c r="B545" s="85"/>
    </row>
    <row r="546">
      <c r="A546" s="85"/>
      <c r="B546" s="85"/>
    </row>
    <row r="547">
      <c r="A547" s="85"/>
      <c r="B547" s="85"/>
    </row>
    <row r="548">
      <c r="A548" s="85"/>
      <c r="B548" s="85"/>
    </row>
    <row r="549">
      <c r="A549" s="85"/>
      <c r="B549" s="85"/>
    </row>
    <row r="550">
      <c r="A550" s="85"/>
      <c r="B550" s="85"/>
    </row>
    <row r="551">
      <c r="A551" s="85"/>
      <c r="B551" s="85"/>
    </row>
    <row r="552">
      <c r="A552" s="85"/>
      <c r="B552" s="85"/>
    </row>
    <row r="553">
      <c r="A553" s="85"/>
      <c r="B553" s="85"/>
    </row>
    <row r="554">
      <c r="A554" s="85"/>
      <c r="B554" s="85"/>
    </row>
    <row r="555">
      <c r="A555" s="85"/>
      <c r="B555" s="85"/>
    </row>
    <row r="556">
      <c r="A556" s="85"/>
      <c r="B556" s="85"/>
    </row>
    <row r="557">
      <c r="A557" s="85"/>
      <c r="B557" s="85"/>
    </row>
    <row r="558">
      <c r="A558" s="85"/>
      <c r="B558" s="85"/>
    </row>
    <row r="559">
      <c r="A559" s="85"/>
      <c r="B559" s="85"/>
    </row>
    <row r="560">
      <c r="A560" s="85"/>
      <c r="B560" s="85"/>
    </row>
    <row r="561">
      <c r="A561" s="85"/>
      <c r="B561" s="85"/>
    </row>
    <row r="562">
      <c r="A562" s="85"/>
      <c r="B562" s="85"/>
    </row>
    <row r="563">
      <c r="A563" s="85"/>
      <c r="B563" s="85"/>
    </row>
    <row r="564">
      <c r="A564" s="85"/>
      <c r="B564" s="85"/>
    </row>
    <row r="565">
      <c r="A565" s="85"/>
      <c r="B565" s="85"/>
    </row>
    <row r="566">
      <c r="A566" s="85"/>
      <c r="B566" s="85"/>
    </row>
    <row r="567">
      <c r="A567" s="85"/>
      <c r="B567" s="85"/>
    </row>
    <row r="568">
      <c r="A568" s="85"/>
      <c r="B568" s="85"/>
    </row>
    <row r="569">
      <c r="A569" s="85"/>
      <c r="B569" s="85"/>
    </row>
    <row r="570">
      <c r="A570" s="85"/>
      <c r="B570" s="85"/>
    </row>
    <row r="571">
      <c r="A571" s="85"/>
      <c r="B571" s="85"/>
    </row>
    <row r="572">
      <c r="A572" s="85"/>
      <c r="B572" s="85"/>
    </row>
    <row r="573">
      <c r="A573" s="85"/>
      <c r="B573" s="85"/>
    </row>
    <row r="574">
      <c r="A574" s="85"/>
      <c r="B574" s="85"/>
    </row>
    <row r="575">
      <c r="A575" s="85"/>
      <c r="B575" s="85"/>
    </row>
    <row r="576">
      <c r="A576" s="85"/>
      <c r="B576" s="85"/>
    </row>
    <row r="577">
      <c r="A577" s="85"/>
      <c r="B577" s="85"/>
    </row>
    <row r="578">
      <c r="A578" s="85"/>
      <c r="B578" s="85"/>
    </row>
    <row r="579">
      <c r="A579" s="85"/>
      <c r="B579" s="85"/>
    </row>
    <row r="580">
      <c r="A580" s="85"/>
      <c r="B580" s="85"/>
    </row>
    <row r="581">
      <c r="A581" s="85"/>
      <c r="B581" s="85"/>
    </row>
    <row r="582">
      <c r="A582" s="85"/>
      <c r="B582" s="85"/>
    </row>
    <row r="583">
      <c r="A583" s="85"/>
      <c r="B583" s="85"/>
    </row>
    <row r="584">
      <c r="A584" s="85"/>
      <c r="B584" s="85"/>
    </row>
    <row r="585">
      <c r="A585" s="85"/>
      <c r="B585" s="85"/>
    </row>
    <row r="586">
      <c r="A586" s="85"/>
      <c r="B586" s="85"/>
    </row>
    <row r="587">
      <c r="A587" s="85"/>
      <c r="B587" s="85"/>
    </row>
    <row r="588">
      <c r="A588" s="85"/>
      <c r="B588" s="85"/>
    </row>
    <row r="589">
      <c r="A589" s="85"/>
      <c r="B589" s="85"/>
    </row>
    <row r="590">
      <c r="A590" s="85"/>
      <c r="B590" s="85"/>
    </row>
    <row r="591">
      <c r="A591" s="85"/>
      <c r="B591" s="85"/>
    </row>
    <row r="592">
      <c r="A592" s="85"/>
      <c r="B592" s="85"/>
    </row>
    <row r="593">
      <c r="A593" s="85"/>
      <c r="B593" s="85"/>
    </row>
    <row r="594">
      <c r="A594" s="85"/>
      <c r="B594" s="85"/>
    </row>
    <row r="595">
      <c r="A595" s="85"/>
      <c r="B595" s="85"/>
    </row>
    <row r="596">
      <c r="A596" s="85"/>
      <c r="B596" s="85"/>
    </row>
    <row r="597">
      <c r="A597" s="85"/>
      <c r="B597" s="85"/>
    </row>
    <row r="598">
      <c r="A598" s="85"/>
      <c r="B598" s="85"/>
    </row>
    <row r="599">
      <c r="A599" s="85"/>
      <c r="B599" s="85"/>
    </row>
    <row r="600">
      <c r="A600" s="85"/>
      <c r="B600" s="85"/>
    </row>
    <row r="601">
      <c r="A601" s="85"/>
      <c r="B601" s="85"/>
    </row>
    <row r="602">
      <c r="A602" s="85"/>
      <c r="B602" s="85"/>
    </row>
    <row r="603">
      <c r="A603" s="85"/>
      <c r="B603" s="85"/>
    </row>
    <row r="604">
      <c r="A604" s="85"/>
      <c r="B604" s="85"/>
    </row>
    <row r="605">
      <c r="A605" s="85"/>
      <c r="B605" s="85"/>
    </row>
    <row r="606">
      <c r="A606" s="85"/>
      <c r="B606" s="85"/>
    </row>
    <row r="607">
      <c r="A607" s="85"/>
      <c r="B607" s="85"/>
    </row>
    <row r="608">
      <c r="A608" s="85"/>
      <c r="B608" s="85"/>
    </row>
    <row r="609">
      <c r="A609" s="85"/>
      <c r="B609" s="85"/>
    </row>
    <row r="610">
      <c r="A610" s="85"/>
      <c r="B610" s="85"/>
    </row>
    <row r="611">
      <c r="A611" s="85"/>
      <c r="B611" s="85"/>
    </row>
    <row r="612">
      <c r="A612" s="85"/>
      <c r="B612" s="85"/>
    </row>
    <row r="613">
      <c r="A613" s="85"/>
      <c r="B613" s="85"/>
    </row>
    <row r="614">
      <c r="A614" s="85"/>
      <c r="B614" s="85"/>
    </row>
    <row r="615">
      <c r="A615" s="85"/>
      <c r="B615" s="85"/>
    </row>
    <row r="616">
      <c r="A616" s="85"/>
      <c r="B616" s="85"/>
    </row>
    <row r="617">
      <c r="A617" s="85"/>
      <c r="B617" s="85"/>
    </row>
    <row r="618">
      <c r="A618" s="85"/>
      <c r="B618" s="85"/>
    </row>
    <row r="619">
      <c r="A619" s="85"/>
      <c r="B619" s="85"/>
    </row>
    <row r="620">
      <c r="A620" s="85"/>
      <c r="B620" s="85"/>
    </row>
    <row r="621">
      <c r="A621" s="85"/>
      <c r="B621" s="85"/>
    </row>
    <row r="622">
      <c r="A622" s="85"/>
      <c r="B622" s="85"/>
    </row>
    <row r="623">
      <c r="A623" s="85"/>
      <c r="B623" s="85"/>
    </row>
    <row r="624">
      <c r="A624" s="85"/>
      <c r="B624" s="85"/>
    </row>
    <row r="625">
      <c r="A625" s="85"/>
      <c r="B625" s="85"/>
    </row>
    <row r="626">
      <c r="A626" s="85"/>
      <c r="B626" s="85"/>
    </row>
    <row r="627">
      <c r="A627" s="85"/>
      <c r="B627" s="85"/>
    </row>
    <row r="628">
      <c r="A628" s="85"/>
      <c r="B628" s="85"/>
    </row>
    <row r="629">
      <c r="A629" s="85"/>
      <c r="B629" s="85"/>
    </row>
    <row r="630">
      <c r="A630" s="85"/>
      <c r="B630" s="85"/>
    </row>
    <row r="631">
      <c r="A631" s="85"/>
      <c r="B631" s="85"/>
    </row>
    <row r="632">
      <c r="A632" s="85"/>
      <c r="B632" s="85"/>
    </row>
    <row r="633">
      <c r="A633" s="85"/>
      <c r="B633" s="85"/>
    </row>
    <row r="634">
      <c r="A634" s="85"/>
      <c r="B634" s="85"/>
    </row>
    <row r="635">
      <c r="A635" s="85"/>
      <c r="B635" s="85"/>
    </row>
    <row r="636">
      <c r="A636" s="85"/>
      <c r="B636" s="85"/>
    </row>
    <row r="637">
      <c r="A637" s="85"/>
      <c r="B637" s="85"/>
    </row>
    <row r="638">
      <c r="A638" s="85"/>
      <c r="B638" s="85"/>
    </row>
    <row r="639">
      <c r="A639" s="85"/>
      <c r="B639" s="85"/>
    </row>
    <row r="640">
      <c r="A640" s="85"/>
      <c r="B640" s="85"/>
    </row>
    <row r="641">
      <c r="A641" s="85"/>
      <c r="B641" s="85"/>
    </row>
    <row r="642">
      <c r="A642" s="85"/>
      <c r="B642" s="85"/>
    </row>
    <row r="643">
      <c r="A643" s="85"/>
      <c r="B643" s="85"/>
    </row>
    <row r="644">
      <c r="A644" s="85"/>
      <c r="B644" s="85"/>
    </row>
    <row r="645">
      <c r="A645" s="85"/>
      <c r="B645" s="85"/>
    </row>
    <row r="646">
      <c r="A646" s="85"/>
      <c r="B646" s="85"/>
    </row>
    <row r="647">
      <c r="A647" s="85"/>
      <c r="B647" s="85"/>
    </row>
    <row r="648">
      <c r="A648" s="85"/>
      <c r="B648" s="85"/>
    </row>
    <row r="649">
      <c r="A649" s="85"/>
      <c r="B649" s="85"/>
    </row>
    <row r="650">
      <c r="A650" s="85"/>
      <c r="B650" s="85"/>
    </row>
    <row r="651">
      <c r="A651" s="85"/>
      <c r="B651" s="85"/>
    </row>
    <row r="652">
      <c r="A652" s="85"/>
      <c r="B652" s="85"/>
    </row>
    <row r="653">
      <c r="A653" s="85"/>
      <c r="B653" s="85"/>
    </row>
    <row r="654">
      <c r="A654" s="85"/>
      <c r="B654" s="85"/>
    </row>
    <row r="655">
      <c r="A655" s="85"/>
      <c r="B655" s="85"/>
    </row>
    <row r="656">
      <c r="A656" s="85"/>
      <c r="B656" s="85"/>
    </row>
    <row r="657">
      <c r="A657" s="85"/>
      <c r="B657" s="85"/>
    </row>
    <row r="658">
      <c r="A658" s="85"/>
      <c r="B658" s="85"/>
    </row>
    <row r="659">
      <c r="A659" s="85"/>
      <c r="B659" s="85"/>
    </row>
    <row r="660">
      <c r="A660" s="85"/>
      <c r="B660" s="85"/>
    </row>
    <row r="661">
      <c r="A661" s="85"/>
      <c r="B661" s="85"/>
    </row>
    <row r="662">
      <c r="A662" s="85"/>
      <c r="B662" s="85"/>
    </row>
    <row r="663">
      <c r="A663" s="85"/>
      <c r="B663" s="85"/>
    </row>
    <row r="664">
      <c r="A664" s="85"/>
      <c r="B664" s="85"/>
    </row>
    <row r="665">
      <c r="A665" s="85"/>
      <c r="B665" s="85"/>
    </row>
    <row r="666">
      <c r="A666" s="85"/>
      <c r="B666" s="85"/>
    </row>
    <row r="667">
      <c r="A667" s="85"/>
      <c r="B667" s="85"/>
    </row>
    <row r="668">
      <c r="A668" s="85"/>
      <c r="B668" s="85"/>
    </row>
    <row r="669">
      <c r="A669" s="85"/>
      <c r="B669" s="85"/>
    </row>
    <row r="670">
      <c r="A670" s="85"/>
      <c r="B670" s="85"/>
    </row>
    <row r="671">
      <c r="A671" s="85"/>
      <c r="B671" s="85"/>
    </row>
    <row r="672">
      <c r="A672" s="85"/>
      <c r="B672" s="85"/>
    </row>
    <row r="673">
      <c r="A673" s="85"/>
      <c r="B673" s="85"/>
    </row>
    <row r="674">
      <c r="A674" s="85"/>
      <c r="B674" s="85"/>
    </row>
    <row r="675">
      <c r="A675" s="85"/>
      <c r="B675" s="85"/>
    </row>
    <row r="676">
      <c r="A676" s="85"/>
      <c r="B676" s="85"/>
    </row>
    <row r="677">
      <c r="A677" s="85"/>
      <c r="B677" s="85"/>
    </row>
    <row r="678">
      <c r="A678" s="85"/>
      <c r="B678" s="85"/>
    </row>
    <row r="679">
      <c r="A679" s="85"/>
      <c r="B679" s="85"/>
    </row>
    <row r="680">
      <c r="A680" s="85"/>
      <c r="B680" s="85"/>
    </row>
    <row r="681">
      <c r="A681" s="85"/>
      <c r="B681" s="85"/>
    </row>
    <row r="682">
      <c r="A682" s="85"/>
      <c r="B682" s="85"/>
    </row>
    <row r="683">
      <c r="A683" s="85"/>
      <c r="B683" s="85"/>
    </row>
    <row r="684">
      <c r="A684" s="85"/>
      <c r="B684" s="85"/>
    </row>
    <row r="685">
      <c r="A685" s="85"/>
      <c r="B685" s="85"/>
    </row>
    <row r="686">
      <c r="A686" s="85"/>
      <c r="B686" s="85"/>
    </row>
    <row r="687">
      <c r="A687" s="85"/>
      <c r="B687" s="85"/>
    </row>
    <row r="688">
      <c r="A688" s="85"/>
      <c r="B688" s="85"/>
    </row>
    <row r="689">
      <c r="A689" s="85"/>
      <c r="B689" s="85"/>
    </row>
    <row r="690">
      <c r="A690" s="85"/>
      <c r="B690" s="85"/>
    </row>
    <row r="691">
      <c r="A691" s="85"/>
      <c r="B691" s="85"/>
    </row>
    <row r="692">
      <c r="A692" s="85"/>
      <c r="B692" s="85"/>
    </row>
    <row r="693">
      <c r="A693" s="85"/>
      <c r="B693" s="85"/>
    </row>
    <row r="694">
      <c r="A694" s="85"/>
      <c r="B694" s="85"/>
    </row>
    <row r="695">
      <c r="A695" s="85"/>
      <c r="B695" s="85"/>
    </row>
    <row r="696">
      <c r="A696" s="85"/>
      <c r="B696" s="85"/>
    </row>
    <row r="697">
      <c r="A697" s="85"/>
      <c r="B697" s="85"/>
    </row>
    <row r="698">
      <c r="A698" s="85"/>
      <c r="B698" s="85"/>
    </row>
    <row r="699">
      <c r="A699" s="85"/>
      <c r="B699" s="85"/>
    </row>
    <row r="700">
      <c r="A700" s="85"/>
      <c r="B700" s="85"/>
    </row>
    <row r="701">
      <c r="A701" s="85"/>
      <c r="B701" s="85"/>
    </row>
    <row r="702">
      <c r="A702" s="85"/>
      <c r="B702" s="85"/>
    </row>
    <row r="703">
      <c r="A703" s="85"/>
      <c r="B703" s="85"/>
    </row>
    <row r="704">
      <c r="A704" s="85"/>
      <c r="B704" s="85"/>
    </row>
    <row r="705">
      <c r="A705" s="85"/>
      <c r="B705" s="85"/>
    </row>
    <row r="706">
      <c r="A706" s="85"/>
      <c r="B706" s="85"/>
    </row>
    <row r="707">
      <c r="A707" s="85"/>
      <c r="B707" s="85"/>
    </row>
    <row r="708">
      <c r="A708" s="85"/>
      <c r="B708" s="85"/>
    </row>
    <row r="709">
      <c r="A709" s="85"/>
      <c r="B709" s="85"/>
    </row>
    <row r="710">
      <c r="A710" s="85"/>
      <c r="B710" s="85"/>
    </row>
    <row r="711">
      <c r="A711" s="85"/>
      <c r="B711" s="85"/>
    </row>
    <row r="712">
      <c r="A712" s="85"/>
      <c r="B712" s="85"/>
    </row>
    <row r="713">
      <c r="A713" s="85"/>
      <c r="B713" s="85"/>
    </row>
    <row r="714">
      <c r="A714" s="85"/>
      <c r="B714" s="85"/>
    </row>
    <row r="715">
      <c r="A715" s="85"/>
      <c r="B715" s="85"/>
    </row>
    <row r="716">
      <c r="A716" s="85"/>
      <c r="B716" s="85"/>
    </row>
    <row r="717">
      <c r="A717" s="85"/>
      <c r="B717" s="85"/>
    </row>
    <row r="718">
      <c r="A718" s="85"/>
      <c r="B718" s="85"/>
    </row>
    <row r="719">
      <c r="A719" s="85"/>
      <c r="B719" s="85"/>
    </row>
    <row r="720">
      <c r="A720" s="85"/>
      <c r="B720" s="85"/>
    </row>
    <row r="721">
      <c r="A721" s="85"/>
      <c r="B721" s="85"/>
    </row>
    <row r="722">
      <c r="A722" s="85"/>
      <c r="B722" s="85"/>
    </row>
    <row r="723">
      <c r="A723" s="85"/>
      <c r="B723" s="85"/>
    </row>
    <row r="724">
      <c r="A724" s="85"/>
      <c r="B724" s="85"/>
    </row>
    <row r="725">
      <c r="A725" s="85"/>
      <c r="B725" s="85"/>
    </row>
    <row r="726">
      <c r="A726" s="85"/>
      <c r="B726" s="85"/>
    </row>
    <row r="727">
      <c r="A727" s="85"/>
      <c r="B727" s="85"/>
    </row>
    <row r="728">
      <c r="A728" s="85"/>
      <c r="B728" s="85"/>
    </row>
    <row r="729">
      <c r="A729" s="85"/>
      <c r="B729" s="85"/>
    </row>
    <row r="730">
      <c r="A730" s="85"/>
      <c r="B730" s="85"/>
    </row>
    <row r="731">
      <c r="A731" s="85"/>
      <c r="B731" s="85"/>
    </row>
    <row r="732">
      <c r="A732" s="85"/>
      <c r="B732" s="85"/>
    </row>
    <row r="733">
      <c r="A733" s="85"/>
      <c r="B733" s="85"/>
    </row>
    <row r="734">
      <c r="A734" s="85"/>
      <c r="B734" s="85"/>
    </row>
    <row r="735">
      <c r="A735" s="85"/>
      <c r="B735" s="85"/>
    </row>
    <row r="736">
      <c r="A736" s="85"/>
      <c r="B736" s="85"/>
    </row>
    <row r="737">
      <c r="A737" s="85"/>
      <c r="B737" s="85"/>
    </row>
    <row r="738">
      <c r="A738" s="85"/>
      <c r="B738" s="85"/>
    </row>
    <row r="739">
      <c r="A739" s="85"/>
      <c r="B739" s="85"/>
    </row>
    <row r="740">
      <c r="A740" s="85"/>
      <c r="B740" s="85"/>
    </row>
    <row r="741">
      <c r="A741" s="85"/>
      <c r="B741" s="85"/>
    </row>
    <row r="742">
      <c r="A742" s="85"/>
      <c r="B742" s="85"/>
    </row>
    <row r="743">
      <c r="A743" s="85"/>
      <c r="B743" s="85"/>
    </row>
    <row r="744">
      <c r="A744" s="85"/>
      <c r="B744" s="85"/>
    </row>
    <row r="745">
      <c r="A745" s="85"/>
      <c r="B745" s="85"/>
    </row>
    <row r="746">
      <c r="A746" s="85"/>
      <c r="B746" s="85"/>
    </row>
    <row r="747">
      <c r="A747" s="85"/>
      <c r="B747" s="85"/>
    </row>
    <row r="748">
      <c r="A748" s="85"/>
      <c r="B748" s="85"/>
    </row>
    <row r="749">
      <c r="A749" s="85"/>
      <c r="B749" s="85"/>
    </row>
    <row r="750">
      <c r="A750" s="85"/>
      <c r="B750" s="85"/>
    </row>
    <row r="751">
      <c r="A751" s="85"/>
      <c r="B751" s="85"/>
    </row>
    <row r="752">
      <c r="A752" s="85"/>
      <c r="B752" s="85"/>
    </row>
    <row r="753">
      <c r="A753" s="85"/>
      <c r="B753" s="85"/>
    </row>
    <row r="754">
      <c r="A754" s="85"/>
      <c r="B754" s="85"/>
    </row>
    <row r="755">
      <c r="A755" s="85"/>
      <c r="B755" s="85"/>
    </row>
    <row r="756">
      <c r="A756" s="85"/>
      <c r="B756" s="85"/>
    </row>
    <row r="757">
      <c r="A757" s="85"/>
      <c r="B757" s="85"/>
    </row>
    <row r="758">
      <c r="A758" s="85"/>
      <c r="B758" s="85"/>
    </row>
    <row r="759">
      <c r="A759" s="85"/>
      <c r="B759" s="85"/>
    </row>
    <row r="760">
      <c r="A760" s="85"/>
      <c r="B760" s="85"/>
    </row>
    <row r="761">
      <c r="A761" s="85"/>
      <c r="B761" s="85"/>
    </row>
    <row r="762">
      <c r="A762" s="85"/>
      <c r="B762" s="85"/>
    </row>
    <row r="763">
      <c r="A763" s="85"/>
      <c r="B763" s="85"/>
    </row>
    <row r="764">
      <c r="A764" s="85"/>
      <c r="B764" s="85"/>
    </row>
    <row r="765">
      <c r="A765" s="85"/>
      <c r="B765" s="85"/>
    </row>
    <row r="766">
      <c r="A766" s="85"/>
      <c r="B766" s="85"/>
    </row>
    <row r="767">
      <c r="A767" s="85"/>
      <c r="B767" s="85"/>
    </row>
    <row r="768">
      <c r="A768" s="85"/>
      <c r="B768" s="85"/>
    </row>
    <row r="769">
      <c r="A769" s="85"/>
      <c r="B769" s="85"/>
    </row>
    <row r="770">
      <c r="A770" s="85"/>
      <c r="B770" s="85"/>
    </row>
    <row r="771">
      <c r="A771" s="85"/>
      <c r="B771" s="85"/>
    </row>
    <row r="772">
      <c r="A772" s="85"/>
      <c r="B772" s="85"/>
    </row>
    <row r="773">
      <c r="A773" s="85"/>
      <c r="B773" s="85"/>
    </row>
    <row r="774">
      <c r="A774" s="85"/>
      <c r="B774" s="85"/>
    </row>
    <row r="775">
      <c r="A775" s="85"/>
      <c r="B775" s="85"/>
    </row>
    <row r="776">
      <c r="A776" s="85"/>
      <c r="B776" s="85"/>
    </row>
    <row r="777">
      <c r="A777" s="85"/>
      <c r="B777" s="85"/>
    </row>
    <row r="778">
      <c r="A778" s="85"/>
      <c r="B778" s="85"/>
    </row>
    <row r="779">
      <c r="A779" s="85"/>
      <c r="B779" s="85"/>
    </row>
    <row r="780">
      <c r="A780" s="85"/>
      <c r="B780" s="85"/>
    </row>
    <row r="781">
      <c r="A781" s="85"/>
      <c r="B781" s="85"/>
    </row>
    <row r="782">
      <c r="A782" s="85"/>
      <c r="B782" s="85"/>
    </row>
    <row r="783">
      <c r="A783" s="85"/>
      <c r="B783" s="85"/>
    </row>
    <row r="784">
      <c r="A784" s="85"/>
      <c r="B784" s="85"/>
    </row>
    <row r="785">
      <c r="A785" s="85"/>
      <c r="B785" s="85"/>
    </row>
    <row r="786">
      <c r="A786" s="85"/>
      <c r="B786" s="85"/>
    </row>
    <row r="787">
      <c r="A787" s="85"/>
      <c r="B787" s="85"/>
    </row>
    <row r="788">
      <c r="A788" s="85"/>
      <c r="B788" s="85"/>
    </row>
    <row r="789">
      <c r="A789" s="85"/>
      <c r="B789" s="85"/>
    </row>
    <row r="790">
      <c r="A790" s="85"/>
      <c r="B790" s="85"/>
    </row>
    <row r="791">
      <c r="A791" s="85"/>
      <c r="B791" s="85"/>
    </row>
    <row r="792">
      <c r="A792" s="85"/>
      <c r="B792" s="85"/>
    </row>
    <row r="793">
      <c r="A793" s="85"/>
      <c r="B793" s="85"/>
    </row>
    <row r="794">
      <c r="A794" s="85"/>
      <c r="B794" s="85"/>
    </row>
    <row r="795">
      <c r="A795" s="85"/>
      <c r="B795" s="85"/>
    </row>
    <row r="796">
      <c r="A796" s="85"/>
      <c r="B796" s="85"/>
    </row>
    <row r="797">
      <c r="A797" s="85"/>
      <c r="B797" s="85"/>
    </row>
    <row r="798">
      <c r="A798" s="85"/>
      <c r="B798" s="85"/>
    </row>
    <row r="799">
      <c r="A799" s="85"/>
      <c r="B799" s="85"/>
    </row>
    <row r="800">
      <c r="A800" s="85"/>
      <c r="B800" s="85"/>
    </row>
    <row r="801">
      <c r="A801" s="85"/>
      <c r="B801" s="85"/>
    </row>
    <row r="802">
      <c r="A802" s="85"/>
      <c r="B802" s="85"/>
    </row>
    <row r="803">
      <c r="A803" s="85"/>
      <c r="B803" s="85"/>
    </row>
    <row r="804">
      <c r="A804" s="85"/>
      <c r="B804" s="85"/>
    </row>
    <row r="805">
      <c r="A805" s="85"/>
      <c r="B805" s="85"/>
    </row>
    <row r="806">
      <c r="A806" s="85"/>
      <c r="B806" s="85"/>
    </row>
    <row r="807">
      <c r="A807" s="85"/>
      <c r="B807" s="85"/>
    </row>
    <row r="808">
      <c r="A808" s="85"/>
      <c r="B808" s="85"/>
    </row>
    <row r="809">
      <c r="A809" s="85"/>
      <c r="B809" s="85"/>
    </row>
    <row r="810">
      <c r="A810" s="85"/>
      <c r="B810" s="85"/>
    </row>
    <row r="811">
      <c r="A811" s="85"/>
      <c r="B811" s="85"/>
    </row>
    <row r="812">
      <c r="A812" s="85"/>
      <c r="B812" s="85"/>
    </row>
    <row r="813">
      <c r="A813" s="85"/>
      <c r="B813" s="85"/>
    </row>
    <row r="814">
      <c r="A814" s="85"/>
      <c r="B814" s="85"/>
    </row>
    <row r="815">
      <c r="A815" s="85"/>
      <c r="B815" s="85"/>
    </row>
    <row r="816">
      <c r="A816" s="85"/>
      <c r="B816" s="85"/>
    </row>
    <row r="817">
      <c r="A817" s="85"/>
      <c r="B817" s="85"/>
    </row>
    <row r="818">
      <c r="A818" s="85"/>
      <c r="B818" s="85"/>
    </row>
    <row r="819">
      <c r="A819" s="85"/>
      <c r="B819" s="85"/>
    </row>
    <row r="820">
      <c r="A820" s="85"/>
      <c r="B820" s="85"/>
    </row>
    <row r="821">
      <c r="A821" s="85"/>
      <c r="B821" s="85"/>
    </row>
    <row r="822">
      <c r="A822" s="85"/>
      <c r="B822" s="85"/>
    </row>
    <row r="823">
      <c r="A823" s="85"/>
      <c r="B823" s="85"/>
    </row>
    <row r="824">
      <c r="A824" s="85"/>
      <c r="B824" s="85"/>
    </row>
    <row r="825">
      <c r="A825" s="85"/>
      <c r="B825" s="85"/>
    </row>
    <row r="826">
      <c r="A826" s="85"/>
      <c r="B826" s="85"/>
    </row>
    <row r="827">
      <c r="A827" s="85"/>
      <c r="B827" s="85"/>
    </row>
    <row r="828">
      <c r="A828" s="85"/>
      <c r="B828" s="85"/>
    </row>
    <row r="829">
      <c r="A829" s="85"/>
      <c r="B829" s="85"/>
    </row>
    <row r="830">
      <c r="A830" s="85"/>
      <c r="B830" s="85"/>
    </row>
    <row r="831">
      <c r="A831" s="85"/>
      <c r="B831" s="85"/>
    </row>
    <row r="832">
      <c r="A832" s="85"/>
      <c r="B832" s="85"/>
    </row>
    <row r="833">
      <c r="A833" s="85"/>
      <c r="B833" s="85"/>
    </row>
    <row r="834">
      <c r="A834" s="85"/>
      <c r="B834" s="85"/>
    </row>
    <row r="835">
      <c r="A835" s="85"/>
      <c r="B835" s="85"/>
    </row>
    <row r="836">
      <c r="A836" s="85"/>
      <c r="B836" s="85"/>
    </row>
    <row r="837">
      <c r="A837" s="85"/>
      <c r="B837" s="85"/>
    </row>
    <row r="838">
      <c r="A838" s="85"/>
      <c r="B838" s="85"/>
    </row>
    <row r="839">
      <c r="A839" s="85"/>
      <c r="B839" s="85"/>
    </row>
    <row r="840">
      <c r="A840" s="85"/>
      <c r="B840" s="85"/>
    </row>
    <row r="841">
      <c r="A841" s="85"/>
      <c r="B841" s="85"/>
    </row>
    <row r="842">
      <c r="A842" s="85"/>
      <c r="B842" s="85"/>
    </row>
    <row r="843">
      <c r="A843" s="85"/>
      <c r="B843" s="85"/>
    </row>
    <row r="844">
      <c r="A844" s="85"/>
      <c r="B844" s="85"/>
    </row>
    <row r="845">
      <c r="A845" s="85"/>
      <c r="B845" s="85"/>
    </row>
    <row r="846">
      <c r="A846" s="85"/>
      <c r="B846" s="85"/>
    </row>
    <row r="847">
      <c r="A847" s="85"/>
      <c r="B847" s="85"/>
    </row>
    <row r="848">
      <c r="A848" s="85"/>
      <c r="B848" s="85"/>
    </row>
    <row r="849">
      <c r="A849" s="85"/>
      <c r="B849" s="85"/>
    </row>
    <row r="850">
      <c r="A850" s="85"/>
      <c r="B850" s="85"/>
    </row>
    <row r="851">
      <c r="A851" s="85"/>
      <c r="B851" s="85"/>
    </row>
    <row r="852">
      <c r="A852" s="85"/>
      <c r="B852" s="85"/>
    </row>
    <row r="853">
      <c r="A853" s="85"/>
      <c r="B853" s="85"/>
    </row>
    <row r="854">
      <c r="A854" s="85"/>
      <c r="B854" s="85"/>
    </row>
    <row r="855">
      <c r="A855" s="85"/>
      <c r="B855" s="85"/>
    </row>
    <row r="856">
      <c r="A856" s="85"/>
      <c r="B856" s="85"/>
    </row>
    <row r="857">
      <c r="A857" s="85"/>
      <c r="B857" s="85"/>
    </row>
    <row r="858">
      <c r="A858" s="85"/>
      <c r="B858" s="85"/>
    </row>
    <row r="859">
      <c r="A859" s="85"/>
      <c r="B859" s="85"/>
    </row>
    <row r="860">
      <c r="A860" s="85"/>
      <c r="B860" s="85"/>
    </row>
    <row r="861">
      <c r="A861" s="85"/>
      <c r="B861" s="85"/>
    </row>
    <row r="862">
      <c r="A862" s="85"/>
      <c r="B862" s="85"/>
    </row>
    <row r="863">
      <c r="A863" s="85"/>
      <c r="B863" s="85"/>
    </row>
    <row r="864">
      <c r="A864" s="85"/>
      <c r="B864" s="85"/>
    </row>
    <row r="865">
      <c r="A865" s="85"/>
      <c r="B865" s="85"/>
    </row>
    <row r="866">
      <c r="A866" s="85"/>
      <c r="B866" s="85"/>
    </row>
    <row r="867">
      <c r="A867" s="85"/>
      <c r="B867" s="85"/>
    </row>
    <row r="868">
      <c r="A868" s="85"/>
      <c r="B868" s="85"/>
    </row>
    <row r="869">
      <c r="A869" s="85"/>
      <c r="B869" s="85"/>
    </row>
    <row r="870">
      <c r="A870" s="85"/>
      <c r="B870" s="85"/>
    </row>
    <row r="871">
      <c r="A871" s="85"/>
      <c r="B871" s="85"/>
    </row>
    <row r="872">
      <c r="A872" s="85"/>
      <c r="B872" s="85"/>
    </row>
    <row r="873">
      <c r="A873" s="85"/>
      <c r="B873" s="85"/>
    </row>
    <row r="874">
      <c r="A874" s="85"/>
      <c r="B874" s="85"/>
    </row>
    <row r="875">
      <c r="A875" s="85"/>
      <c r="B875" s="85"/>
    </row>
    <row r="876">
      <c r="A876" s="85"/>
      <c r="B876" s="85"/>
    </row>
    <row r="877">
      <c r="A877" s="85"/>
      <c r="B877" s="85"/>
    </row>
    <row r="878">
      <c r="A878" s="85"/>
      <c r="B878" s="85"/>
    </row>
    <row r="879">
      <c r="A879" s="85"/>
      <c r="B879" s="85"/>
    </row>
    <row r="880">
      <c r="A880" s="85"/>
      <c r="B880" s="85"/>
    </row>
    <row r="881">
      <c r="A881" s="85"/>
      <c r="B881" s="85"/>
    </row>
    <row r="882">
      <c r="A882" s="85"/>
      <c r="B882" s="85"/>
    </row>
    <row r="883">
      <c r="A883" s="85"/>
      <c r="B883" s="85"/>
    </row>
    <row r="884">
      <c r="A884" s="85"/>
      <c r="B884" s="85"/>
    </row>
    <row r="885">
      <c r="A885" s="85"/>
      <c r="B885" s="85"/>
    </row>
    <row r="886">
      <c r="A886" s="85"/>
      <c r="B886" s="85"/>
    </row>
    <row r="887">
      <c r="A887" s="85"/>
      <c r="B887" s="85"/>
    </row>
    <row r="888">
      <c r="A888" s="85"/>
      <c r="B888" s="85"/>
    </row>
    <row r="889">
      <c r="A889" s="85"/>
      <c r="B889" s="85"/>
    </row>
    <row r="890">
      <c r="A890" s="85"/>
      <c r="B890" s="85"/>
    </row>
    <row r="891">
      <c r="A891" s="85"/>
      <c r="B891" s="85"/>
    </row>
    <row r="892">
      <c r="A892" s="85"/>
      <c r="B892" s="85"/>
    </row>
    <row r="893">
      <c r="A893" s="85"/>
      <c r="B893" s="85"/>
    </row>
    <row r="894">
      <c r="A894" s="85"/>
      <c r="B894" s="85"/>
    </row>
    <row r="895">
      <c r="A895" s="85"/>
      <c r="B895" s="85"/>
    </row>
    <row r="896">
      <c r="A896" s="85"/>
      <c r="B896" s="85"/>
    </row>
    <row r="897">
      <c r="A897" s="85"/>
      <c r="B897" s="85"/>
    </row>
    <row r="898">
      <c r="A898" s="85"/>
      <c r="B898" s="85"/>
    </row>
    <row r="899">
      <c r="A899" s="85"/>
      <c r="B899" s="85"/>
    </row>
    <row r="900">
      <c r="A900" s="85"/>
      <c r="B900" s="85"/>
    </row>
    <row r="901">
      <c r="A901" s="85"/>
      <c r="B901" s="85"/>
    </row>
    <row r="902">
      <c r="A902" s="85"/>
      <c r="B902" s="85"/>
    </row>
    <row r="903">
      <c r="A903" s="85"/>
      <c r="B903" s="85"/>
    </row>
    <row r="904">
      <c r="A904" s="85"/>
      <c r="B904" s="85"/>
    </row>
    <row r="905">
      <c r="A905" s="85"/>
      <c r="B905" s="85"/>
    </row>
    <row r="906">
      <c r="A906" s="85"/>
      <c r="B906" s="85"/>
    </row>
    <row r="907">
      <c r="A907" s="85"/>
      <c r="B907" s="85"/>
    </row>
    <row r="908">
      <c r="A908" s="85"/>
      <c r="B908" s="85"/>
    </row>
    <row r="909">
      <c r="A909" s="85"/>
      <c r="B909" s="85"/>
    </row>
    <row r="910">
      <c r="A910" s="85"/>
      <c r="B910" s="85"/>
    </row>
    <row r="911">
      <c r="A911" s="85"/>
      <c r="B911" s="85"/>
    </row>
    <row r="912">
      <c r="A912" s="85"/>
      <c r="B912" s="85"/>
    </row>
    <row r="913">
      <c r="A913" s="85"/>
      <c r="B913" s="85"/>
    </row>
    <row r="914">
      <c r="A914" s="85"/>
      <c r="B914" s="85"/>
    </row>
    <row r="915">
      <c r="A915" s="85"/>
      <c r="B915" s="85"/>
    </row>
    <row r="916">
      <c r="A916" s="85"/>
      <c r="B916" s="85"/>
    </row>
    <row r="917">
      <c r="A917" s="85"/>
      <c r="B917" s="85"/>
    </row>
    <row r="918">
      <c r="A918" s="85"/>
      <c r="B918" s="85"/>
    </row>
    <row r="919">
      <c r="A919" s="85"/>
      <c r="B919" s="85"/>
    </row>
    <row r="920">
      <c r="A920" s="85"/>
      <c r="B920" s="85"/>
    </row>
    <row r="921">
      <c r="A921" s="85"/>
      <c r="B921" s="85"/>
    </row>
    <row r="922">
      <c r="A922" s="85"/>
      <c r="B922" s="85"/>
    </row>
    <row r="923">
      <c r="A923" s="85"/>
      <c r="B923" s="85"/>
    </row>
    <row r="924">
      <c r="A924" s="85"/>
      <c r="B924" s="85"/>
    </row>
    <row r="925">
      <c r="A925" s="85"/>
      <c r="B925" s="85"/>
    </row>
    <row r="926">
      <c r="A926" s="85"/>
      <c r="B926" s="85"/>
    </row>
    <row r="927">
      <c r="A927" s="85"/>
      <c r="B927" s="85"/>
    </row>
    <row r="928">
      <c r="A928" s="85"/>
      <c r="B928" s="85"/>
    </row>
    <row r="929">
      <c r="A929" s="85"/>
      <c r="B929" s="85"/>
    </row>
    <row r="930">
      <c r="A930" s="85"/>
      <c r="B930" s="85"/>
    </row>
    <row r="931">
      <c r="A931" s="85"/>
      <c r="B931" s="85"/>
    </row>
    <row r="932">
      <c r="A932" s="85"/>
      <c r="B932" s="85"/>
    </row>
    <row r="933">
      <c r="A933" s="85"/>
      <c r="B933" s="85"/>
    </row>
    <row r="934">
      <c r="A934" s="85"/>
      <c r="B934" s="85"/>
    </row>
    <row r="935">
      <c r="A935" s="85"/>
      <c r="B935" s="85"/>
    </row>
    <row r="936">
      <c r="A936" s="85"/>
      <c r="B936" s="85"/>
    </row>
    <row r="937">
      <c r="A937" s="85"/>
      <c r="B937" s="85"/>
    </row>
    <row r="938">
      <c r="A938" s="85"/>
      <c r="B938" s="85"/>
    </row>
    <row r="939">
      <c r="A939" s="85"/>
      <c r="B939" s="85"/>
    </row>
    <row r="940">
      <c r="A940" s="85"/>
      <c r="B940" s="85"/>
    </row>
    <row r="941">
      <c r="A941" s="85"/>
      <c r="B941" s="85"/>
    </row>
    <row r="942">
      <c r="A942" s="85"/>
      <c r="B942" s="85"/>
    </row>
    <row r="943">
      <c r="A943" s="85"/>
      <c r="B943" s="85"/>
    </row>
    <row r="944">
      <c r="A944" s="85"/>
      <c r="B944" s="85"/>
    </row>
    <row r="945">
      <c r="A945" s="85"/>
      <c r="B945" s="85"/>
    </row>
    <row r="946">
      <c r="A946" s="85"/>
      <c r="B946" s="85"/>
    </row>
    <row r="947">
      <c r="A947" s="85"/>
      <c r="B947" s="85"/>
    </row>
    <row r="948">
      <c r="A948" s="85"/>
      <c r="B948" s="85"/>
    </row>
    <row r="949">
      <c r="A949" s="85"/>
      <c r="B949" s="85"/>
    </row>
    <row r="950">
      <c r="A950" s="85"/>
      <c r="B950" s="85"/>
    </row>
    <row r="951">
      <c r="A951" s="85"/>
      <c r="B951" s="85"/>
    </row>
    <row r="952">
      <c r="A952" s="85"/>
      <c r="B952" s="85"/>
    </row>
    <row r="953">
      <c r="A953" s="85"/>
      <c r="B953" s="85"/>
    </row>
    <row r="954">
      <c r="A954" s="85"/>
      <c r="B954" s="85"/>
    </row>
    <row r="955">
      <c r="A955" s="85"/>
      <c r="B955" s="85"/>
    </row>
    <row r="956">
      <c r="A956" s="85"/>
      <c r="B956" s="85"/>
    </row>
    <row r="957">
      <c r="A957" s="85"/>
      <c r="B957" s="85"/>
    </row>
    <row r="958">
      <c r="A958" s="85"/>
      <c r="B958" s="85"/>
    </row>
    <row r="959">
      <c r="A959" s="85"/>
      <c r="B959" s="85"/>
    </row>
    <row r="960">
      <c r="A960" s="85"/>
      <c r="B960" s="85"/>
    </row>
    <row r="961">
      <c r="A961" s="85"/>
      <c r="B961" s="85"/>
    </row>
    <row r="962">
      <c r="A962" s="85"/>
      <c r="B962" s="85"/>
    </row>
    <row r="963">
      <c r="A963" s="85"/>
      <c r="B963" s="85"/>
    </row>
    <row r="964">
      <c r="A964" s="85"/>
      <c r="B964" s="85"/>
    </row>
    <row r="965">
      <c r="A965" s="85"/>
      <c r="B965" s="85"/>
    </row>
    <row r="966">
      <c r="A966" s="85"/>
      <c r="B966" s="85"/>
    </row>
    <row r="967">
      <c r="A967" s="85"/>
      <c r="B967" s="85"/>
    </row>
    <row r="968">
      <c r="A968" s="85"/>
      <c r="B968" s="85"/>
    </row>
    <row r="969">
      <c r="A969" s="85"/>
      <c r="B969" s="85"/>
    </row>
    <row r="970">
      <c r="A970" s="85"/>
      <c r="B970" s="85"/>
    </row>
    <row r="971">
      <c r="A971" s="85"/>
      <c r="B971" s="85"/>
    </row>
    <row r="972">
      <c r="A972" s="85"/>
      <c r="B972" s="85"/>
    </row>
    <row r="973">
      <c r="A973" s="85"/>
      <c r="B973" s="85"/>
    </row>
    <row r="974">
      <c r="A974" s="85"/>
      <c r="B974" s="85"/>
    </row>
    <row r="975">
      <c r="A975" s="85"/>
      <c r="B975" s="85"/>
    </row>
    <row r="976">
      <c r="A976" s="85"/>
      <c r="B976" s="85"/>
    </row>
    <row r="977">
      <c r="A977" s="85"/>
      <c r="B977" s="85"/>
    </row>
    <row r="978">
      <c r="A978" s="85"/>
      <c r="B978" s="85"/>
    </row>
    <row r="979">
      <c r="A979" s="85"/>
      <c r="B979" s="85"/>
    </row>
    <row r="980">
      <c r="A980" s="85"/>
      <c r="B980" s="85"/>
    </row>
    <row r="981">
      <c r="A981" s="85"/>
      <c r="B981" s="85"/>
    </row>
    <row r="982">
      <c r="A982" s="85"/>
      <c r="B982" s="85"/>
    </row>
    <row r="983">
      <c r="A983" s="85"/>
      <c r="B983" s="85"/>
    </row>
    <row r="984">
      <c r="A984" s="85"/>
      <c r="B984" s="85"/>
    </row>
    <row r="985">
      <c r="A985" s="85"/>
      <c r="B985" s="85"/>
    </row>
    <row r="986">
      <c r="A986" s="85"/>
      <c r="B986" s="85"/>
    </row>
    <row r="987">
      <c r="A987" s="85"/>
      <c r="B987" s="85"/>
    </row>
    <row r="988">
      <c r="A988" s="85"/>
      <c r="B988" s="85"/>
    </row>
    <row r="989">
      <c r="A989" s="85"/>
      <c r="B989" s="85"/>
    </row>
    <row r="990">
      <c r="A990" s="85"/>
      <c r="B990" s="85"/>
    </row>
    <row r="991">
      <c r="A991" s="85"/>
      <c r="B991" s="85"/>
    </row>
    <row r="992">
      <c r="A992" s="85"/>
      <c r="B992" s="85"/>
    </row>
    <row r="993">
      <c r="A993" s="85"/>
      <c r="B993" s="85"/>
    </row>
    <row r="994">
      <c r="A994" s="85"/>
      <c r="B994" s="85"/>
    </row>
    <row r="995">
      <c r="A995" s="85"/>
      <c r="B995" s="85"/>
    </row>
  </sheetData>
  <autoFilter ref="$A$1:$B$17">
    <sortState ref="A1:B17">
      <sortCondition ref="B1:B17"/>
      <sortCondition ref="A1:A17"/>
    </sortState>
  </autoFilter>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3" max="3" width="17.71"/>
    <col customWidth="1" min="4" max="4" width="77.29"/>
    <col customWidth="1" min="7" max="7" width="15.71"/>
  </cols>
  <sheetData>
    <row r="1">
      <c r="A1" s="56" t="s">
        <v>186</v>
      </c>
      <c r="B1" s="56" t="s">
        <v>261</v>
      </c>
      <c r="C1" s="57" t="s">
        <v>187</v>
      </c>
      <c r="D1" s="88" t="s">
        <v>162</v>
      </c>
      <c r="E1" s="57" t="s">
        <v>164</v>
      </c>
      <c r="F1" s="56" t="s">
        <v>190</v>
      </c>
      <c r="G1" s="56" t="s">
        <v>191</v>
      </c>
      <c r="H1" s="58"/>
      <c r="I1" s="58"/>
      <c r="J1" s="58"/>
      <c r="K1" s="58"/>
      <c r="L1" s="58"/>
      <c r="M1" s="58"/>
      <c r="N1" s="58"/>
      <c r="O1" s="58"/>
      <c r="P1" s="58"/>
      <c r="Q1" s="58"/>
      <c r="R1" s="58"/>
      <c r="S1" s="58"/>
      <c r="T1" s="58"/>
      <c r="U1" s="58"/>
      <c r="V1" s="58"/>
      <c r="W1" s="58"/>
      <c r="X1" s="58"/>
      <c r="Y1" s="58"/>
      <c r="Z1" s="58"/>
    </row>
    <row r="2">
      <c r="A2" s="59"/>
      <c r="B2" s="89"/>
      <c r="C2" s="90" t="s">
        <v>192</v>
      </c>
      <c r="D2" s="90" t="s">
        <v>262</v>
      </c>
      <c r="E2" s="60" t="s">
        <v>168</v>
      </c>
      <c r="F2" s="59"/>
      <c r="G2" s="59"/>
      <c r="H2" s="61"/>
      <c r="I2" s="58"/>
      <c r="J2" s="58"/>
      <c r="K2" s="58"/>
      <c r="L2" s="58"/>
      <c r="M2" s="58"/>
      <c r="N2" s="58"/>
      <c r="O2" s="58"/>
      <c r="P2" s="58"/>
      <c r="Q2" s="58"/>
      <c r="R2" s="58"/>
      <c r="S2" s="58"/>
      <c r="T2" s="58"/>
      <c r="U2" s="58"/>
      <c r="V2" s="58"/>
      <c r="W2" s="58"/>
      <c r="X2" s="58"/>
      <c r="Y2" s="58"/>
      <c r="Z2" s="58"/>
    </row>
    <row r="3">
      <c r="A3" s="59"/>
      <c r="B3" s="89"/>
      <c r="C3" s="90" t="s">
        <v>198</v>
      </c>
      <c r="D3" s="90" t="s">
        <v>263</v>
      </c>
      <c r="E3" s="60" t="s">
        <v>168</v>
      </c>
      <c r="F3" s="59"/>
      <c r="G3" s="59"/>
      <c r="H3" s="61"/>
      <c r="I3" s="58"/>
      <c r="J3" s="58"/>
      <c r="K3" s="58"/>
      <c r="L3" s="58"/>
      <c r="M3" s="58"/>
      <c r="N3" s="58"/>
      <c r="O3" s="58"/>
      <c r="P3" s="58"/>
      <c r="Q3" s="58"/>
      <c r="R3" s="58"/>
      <c r="S3" s="58"/>
      <c r="T3" s="58"/>
      <c r="U3" s="58"/>
      <c r="V3" s="58"/>
      <c r="W3" s="58"/>
      <c r="X3" s="58"/>
      <c r="Y3" s="58"/>
      <c r="Z3" s="58"/>
    </row>
    <row r="4">
      <c r="A4" s="59"/>
      <c r="B4" s="59"/>
      <c r="C4" s="90" t="s">
        <v>199</v>
      </c>
      <c r="D4" s="90" t="s">
        <v>264</v>
      </c>
      <c r="E4" s="60" t="s">
        <v>168</v>
      </c>
      <c r="F4" s="59"/>
      <c r="G4" s="59"/>
      <c r="H4" s="61"/>
      <c r="I4" s="58"/>
      <c r="J4" s="58"/>
      <c r="K4" s="58"/>
      <c r="L4" s="58"/>
      <c r="M4" s="58"/>
      <c r="N4" s="58"/>
      <c r="O4" s="58"/>
      <c r="P4" s="58"/>
      <c r="Q4" s="58"/>
      <c r="R4" s="58"/>
      <c r="S4" s="58"/>
      <c r="T4" s="58"/>
      <c r="U4" s="58"/>
      <c r="V4" s="58"/>
      <c r="W4" s="58"/>
      <c r="X4" s="58"/>
      <c r="Y4" s="58"/>
      <c r="Z4" s="58"/>
    </row>
    <row r="5">
      <c r="A5" s="59"/>
      <c r="B5" s="59"/>
      <c r="C5" s="90" t="s">
        <v>200</v>
      </c>
      <c r="D5" s="90" t="s">
        <v>265</v>
      </c>
      <c r="E5" s="60" t="s">
        <v>168</v>
      </c>
      <c r="F5" s="59"/>
      <c r="G5" s="59"/>
      <c r="H5" s="61"/>
      <c r="I5" s="58"/>
      <c r="J5" s="58"/>
      <c r="K5" s="58"/>
      <c r="L5" s="58"/>
      <c r="M5" s="58"/>
      <c r="N5" s="58"/>
      <c r="O5" s="58"/>
      <c r="P5" s="58"/>
      <c r="Q5" s="58"/>
      <c r="R5" s="58"/>
      <c r="S5" s="58"/>
      <c r="T5" s="58"/>
      <c r="U5" s="58"/>
      <c r="V5" s="58"/>
      <c r="W5" s="58"/>
      <c r="X5" s="58"/>
      <c r="Y5" s="58"/>
      <c r="Z5" s="58"/>
    </row>
    <row r="6">
      <c r="A6" s="59"/>
      <c r="B6" s="59"/>
      <c r="C6" s="90" t="s">
        <v>201</v>
      </c>
      <c r="D6" s="90" t="s">
        <v>266</v>
      </c>
      <c r="E6" s="60" t="s">
        <v>168</v>
      </c>
      <c r="F6" s="59"/>
      <c r="G6" s="59"/>
      <c r="H6" s="61"/>
      <c r="I6" s="58"/>
      <c r="J6" s="58"/>
      <c r="K6" s="58"/>
      <c r="L6" s="58"/>
      <c r="M6" s="58"/>
      <c r="N6" s="58"/>
      <c r="O6" s="58"/>
      <c r="P6" s="58"/>
      <c r="Q6" s="58"/>
      <c r="R6" s="58"/>
      <c r="S6" s="58"/>
      <c r="T6" s="58"/>
      <c r="U6" s="58"/>
      <c r="V6" s="58"/>
      <c r="W6" s="58"/>
      <c r="X6" s="58"/>
      <c r="Y6" s="58"/>
      <c r="Z6" s="58"/>
    </row>
    <row r="7">
      <c r="A7" s="59"/>
      <c r="B7" s="59"/>
      <c r="C7" s="62"/>
      <c r="D7" s="91"/>
      <c r="E7" s="62"/>
      <c r="F7" s="59"/>
      <c r="G7" s="59"/>
      <c r="H7" s="58"/>
      <c r="I7" s="58"/>
      <c r="J7" s="58"/>
      <c r="K7" s="58"/>
      <c r="L7" s="58"/>
      <c r="M7" s="58"/>
      <c r="N7" s="58"/>
      <c r="O7" s="58"/>
      <c r="P7" s="58"/>
      <c r="Q7" s="58"/>
      <c r="R7" s="58"/>
      <c r="S7" s="58"/>
      <c r="T7" s="58"/>
      <c r="U7" s="58"/>
      <c r="V7" s="58"/>
      <c r="W7" s="58"/>
      <c r="X7" s="58"/>
      <c r="Y7" s="58"/>
      <c r="Z7" s="58"/>
    </row>
    <row r="8">
      <c r="A8" s="59"/>
      <c r="B8" s="59"/>
      <c r="C8" s="62"/>
      <c r="D8" s="91"/>
      <c r="E8" s="62"/>
      <c r="F8" s="59"/>
      <c r="G8" s="59"/>
      <c r="H8" s="58"/>
      <c r="I8" s="58"/>
      <c r="J8" s="58"/>
      <c r="K8" s="58"/>
      <c r="L8" s="58"/>
      <c r="M8" s="58"/>
      <c r="N8" s="58"/>
      <c r="O8" s="58"/>
      <c r="P8" s="58"/>
      <c r="Q8" s="58"/>
      <c r="R8" s="58"/>
      <c r="S8" s="58"/>
      <c r="T8" s="58"/>
      <c r="U8" s="58"/>
      <c r="V8" s="58"/>
      <c r="W8" s="58"/>
      <c r="X8" s="58"/>
      <c r="Y8" s="58"/>
      <c r="Z8" s="58"/>
    </row>
    <row r="9">
      <c r="A9" s="59"/>
      <c r="B9" s="59"/>
      <c r="C9" s="62"/>
      <c r="D9" s="91"/>
      <c r="E9" s="62"/>
      <c r="F9" s="59"/>
      <c r="G9" s="59"/>
      <c r="H9" s="58"/>
      <c r="I9" s="58"/>
      <c r="J9" s="58"/>
      <c r="K9" s="58"/>
      <c r="L9" s="58"/>
      <c r="M9" s="58"/>
      <c r="N9" s="58"/>
      <c r="O9" s="58"/>
      <c r="P9" s="58"/>
      <c r="Q9" s="58"/>
      <c r="R9" s="58"/>
      <c r="S9" s="58"/>
      <c r="T9" s="58"/>
      <c r="U9" s="58"/>
      <c r="V9" s="58"/>
      <c r="W9" s="58"/>
      <c r="X9" s="58"/>
      <c r="Y9" s="58"/>
      <c r="Z9" s="58"/>
    </row>
    <row r="10">
      <c r="A10" s="59"/>
      <c r="B10" s="59"/>
      <c r="C10" s="62"/>
      <c r="D10" s="91"/>
      <c r="E10" s="62"/>
      <c r="F10" s="59"/>
      <c r="G10" s="59"/>
      <c r="H10" s="58"/>
      <c r="I10" s="58"/>
      <c r="J10" s="58"/>
      <c r="K10" s="58"/>
      <c r="L10" s="58"/>
      <c r="M10" s="58"/>
      <c r="N10" s="58"/>
      <c r="O10" s="58"/>
      <c r="P10" s="58"/>
      <c r="Q10" s="58"/>
      <c r="R10" s="58"/>
      <c r="S10" s="58"/>
      <c r="T10" s="58"/>
      <c r="U10" s="58"/>
      <c r="V10" s="58"/>
      <c r="W10" s="58"/>
      <c r="X10" s="58"/>
      <c r="Y10" s="58"/>
      <c r="Z10" s="58"/>
    </row>
    <row r="11">
      <c r="A11" s="59"/>
      <c r="B11" s="59"/>
      <c r="C11" s="62"/>
      <c r="D11" s="91"/>
      <c r="E11" s="62"/>
      <c r="F11" s="59"/>
      <c r="G11" s="59"/>
      <c r="H11" s="58"/>
      <c r="I11" s="58"/>
      <c r="J11" s="58"/>
      <c r="K11" s="58"/>
      <c r="L11" s="58"/>
      <c r="M11" s="58"/>
      <c r="N11" s="58"/>
      <c r="O11" s="58"/>
      <c r="P11" s="58"/>
      <c r="Q11" s="58"/>
      <c r="R11" s="58"/>
      <c r="S11" s="58"/>
      <c r="T11" s="58"/>
      <c r="U11" s="58"/>
      <c r="V11" s="58"/>
      <c r="W11" s="58"/>
      <c r="X11" s="58"/>
      <c r="Y11" s="58"/>
      <c r="Z11" s="58"/>
    </row>
    <row r="12">
      <c r="A12" s="59"/>
      <c r="B12" s="59"/>
      <c r="C12" s="62"/>
      <c r="D12" s="91"/>
      <c r="E12" s="62"/>
      <c r="F12" s="59"/>
      <c r="G12" s="59"/>
      <c r="H12" s="58"/>
      <c r="I12" s="58"/>
      <c r="J12" s="58"/>
      <c r="K12" s="58"/>
      <c r="L12" s="58"/>
      <c r="M12" s="58"/>
      <c r="N12" s="58"/>
      <c r="O12" s="58"/>
      <c r="P12" s="58"/>
      <c r="Q12" s="58"/>
      <c r="R12" s="58"/>
      <c r="S12" s="58"/>
      <c r="T12" s="58"/>
      <c r="U12" s="58"/>
      <c r="V12" s="58"/>
      <c r="W12" s="58"/>
      <c r="X12" s="58"/>
      <c r="Y12" s="58"/>
      <c r="Z12" s="58"/>
    </row>
    <row r="13">
      <c r="A13" s="59"/>
      <c r="B13" s="59"/>
      <c r="C13" s="62"/>
      <c r="D13" s="91"/>
      <c r="E13" s="62"/>
      <c r="F13" s="59"/>
      <c r="G13" s="59"/>
      <c r="H13" s="58"/>
      <c r="I13" s="58"/>
      <c r="J13" s="58"/>
      <c r="K13" s="58"/>
      <c r="L13" s="58"/>
      <c r="M13" s="58"/>
      <c r="N13" s="58"/>
      <c r="O13" s="58"/>
      <c r="P13" s="58"/>
      <c r="Q13" s="58"/>
      <c r="R13" s="58"/>
      <c r="S13" s="58"/>
      <c r="T13" s="58"/>
      <c r="U13" s="58"/>
      <c r="V13" s="58"/>
      <c r="W13" s="58"/>
      <c r="X13" s="58"/>
      <c r="Y13" s="58"/>
      <c r="Z13" s="58"/>
    </row>
    <row r="14">
      <c r="A14" s="59"/>
      <c r="B14" s="59"/>
      <c r="C14" s="62"/>
      <c r="D14" s="91"/>
      <c r="E14" s="62"/>
      <c r="F14" s="59"/>
      <c r="G14" s="59"/>
      <c r="H14" s="58"/>
      <c r="I14" s="58"/>
      <c r="J14" s="58"/>
      <c r="K14" s="58"/>
      <c r="L14" s="58"/>
      <c r="M14" s="58"/>
      <c r="N14" s="58"/>
      <c r="O14" s="58"/>
      <c r="P14" s="58"/>
      <c r="Q14" s="58"/>
      <c r="R14" s="58"/>
      <c r="S14" s="58"/>
      <c r="T14" s="58"/>
      <c r="U14" s="58"/>
      <c r="V14" s="58"/>
      <c r="W14" s="58"/>
      <c r="X14" s="58"/>
      <c r="Y14" s="58"/>
      <c r="Z14" s="58"/>
    </row>
    <row r="15">
      <c r="A15" s="59"/>
      <c r="B15" s="59"/>
      <c r="C15" s="62"/>
      <c r="D15" s="91"/>
      <c r="E15" s="62"/>
      <c r="F15" s="59"/>
      <c r="G15" s="59"/>
      <c r="H15" s="58"/>
      <c r="I15" s="58"/>
      <c r="J15" s="58"/>
      <c r="K15" s="58"/>
      <c r="L15" s="58"/>
      <c r="M15" s="58"/>
      <c r="N15" s="58"/>
      <c r="O15" s="58"/>
      <c r="P15" s="58"/>
      <c r="Q15" s="58"/>
      <c r="R15" s="58"/>
      <c r="S15" s="58"/>
      <c r="T15" s="58"/>
      <c r="U15" s="58"/>
      <c r="V15" s="58"/>
      <c r="W15" s="58"/>
      <c r="X15" s="58"/>
      <c r="Y15" s="58"/>
      <c r="Z15" s="58"/>
    </row>
    <row r="16">
      <c r="A16" s="59"/>
      <c r="B16" s="59"/>
      <c r="C16" s="62"/>
      <c r="D16" s="91"/>
      <c r="E16" s="62"/>
      <c r="F16" s="59"/>
      <c r="G16" s="59"/>
      <c r="H16" s="58"/>
      <c r="I16" s="58"/>
      <c r="J16" s="58"/>
      <c r="K16" s="58"/>
      <c r="L16" s="58"/>
      <c r="M16" s="58"/>
      <c r="N16" s="58"/>
      <c r="O16" s="58"/>
      <c r="P16" s="58"/>
      <c r="Q16" s="58"/>
      <c r="R16" s="58"/>
      <c r="S16" s="58"/>
      <c r="T16" s="58"/>
      <c r="U16" s="58"/>
      <c r="V16" s="58"/>
      <c r="W16" s="58"/>
      <c r="X16" s="58"/>
      <c r="Y16" s="58"/>
      <c r="Z16" s="58"/>
    </row>
    <row r="17">
      <c r="A17" s="59"/>
      <c r="B17" s="59"/>
      <c r="C17" s="62"/>
      <c r="D17" s="91"/>
      <c r="E17" s="62"/>
      <c r="F17" s="59"/>
      <c r="G17" s="59"/>
      <c r="H17" s="58"/>
      <c r="I17" s="58"/>
      <c r="J17" s="58"/>
      <c r="K17" s="58"/>
      <c r="L17" s="58"/>
      <c r="M17" s="58"/>
      <c r="N17" s="58"/>
      <c r="O17" s="58"/>
      <c r="P17" s="58"/>
      <c r="Q17" s="58"/>
      <c r="R17" s="58"/>
      <c r="S17" s="58"/>
      <c r="T17" s="58"/>
      <c r="U17" s="58"/>
      <c r="V17" s="58"/>
      <c r="W17" s="58"/>
      <c r="X17" s="58"/>
      <c r="Y17" s="58"/>
      <c r="Z17" s="58"/>
    </row>
    <row r="18">
      <c r="A18" s="59"/>
      <c r="B18" s="59"/>
      <c r="C18" s="62"/>
      <c r="D18" s="91"/>
      <c r="E18" s="62"/>
      <c r="F18" s="59"/>
      <c r="G18" s="59"/>
      <c r="H18" s="58"/>
      <c r="I18" s="58"/>
      <c r="J18" s="58"/>
      <c r="K18" s="58"/>
      <c r="L18" s="58"/>
      <c r="M18" s="58"/>
      <c r="N18" s="58"/>
      <c r="O18" s="58"/>
      <c r="P18" s="58"/>
      <c r="Q18" s="58"/>
      <c r="R18" s="58"/>
      <c r="S18" s="58"/>
      <c r="T18" s="58"/>
      <c r="U18" s="58"/>
      <c r="V18" s="58"/>
      <c r="W18" s="58"/>
      <c r="X18" s="58"/>
      <c r="Y18" s="58"/>
      <c r="Z18" s="58"/>
    </row>
    <row r="19">
      <c r="A19" s="59"/>
      <c r="B19" s="59"/>
      <c r="C19" s="62"/>
      <c r="D19" s="91"/>
      <c r="E19" s="62"/>
      <c r="F19" s="59"/>
      <c r="G19" s="59"/>
      <c r="H19" s="58"/>
      <c r="I19" s="58"/>
      <c r="J19" s="58"/>
      <c r="K19" s="58"/>
      <c r="L19" s="58"/>
      <c r="M19" s="58"/>
      <c r="N19" s="58"/>
      <c r="O19" s="58"/>
      <c r="P19" s="58"/>
      <c r="Q19" s="58"/>
      <c r="R19" s="58"/>
      <c r="S19" s="58"/>
      <c r="T19" s="58"/>
      <c r="U19" s="58"/>
      <c r="V19" s="58"/>
      <c r="W19" s="58"/>
      <c r="X19" s="58"/>
      <c r="Y19" s="58"/>
      <c r="Z19" s="58"/>
    </row>
    <row r="20">
      <c r="A20" s="59"/>
      <c r="B20" s="59"/>
      <c r="C20" s="62"/>
      <c r="D20" s="91"/>
      <c r="E20" s="62"/>
      <c r="F20" s="59"/>
      <c r="G20" s="59"/>
      <c r="H20" s="58"/>
      <c r="I20" s="58"/>
      <c r="J20" s="58"/>
      <c r="K20" s="58"/>
      <c r="L20" s="58"/>
      <c r="M20" s="58"/>
      <c r="N20" s="58"/>
      <c r="O20" s="58"/>
      <c r="P20" s="58"/>
      <c r="Q20" s="58"/>
      <c r="R20" s="58"/>
      <c r="S20" s="58"/>
      <c r="T20" s="58"/>
      <c r="U20" s="58"/>
      <c r="V20" s="58"/>
      <c r="W20" s="58"/>
      <c r="X20" s="58"/>
      <c r="Y20" s="58"/>
      <c r="Z20" s="58"/>
    </row>
    <row r="21">
      <c r="A21" s="59"/>
      <c r="B21" s="59"/>
      <c r="C21" s="62"/>
      <c r="D21" s="91"/>
      <c r="E21" s="62"/>
      <c r="F21" s="59"/>
      <c r="G21" s="59"/>
      <c r="H21" s="58"/>
      <c r="I21" s="58"/>
      <c r="J21" s="58"/>
      <c r="K21" s="58"/>
      <c r="L21" s="58"/>
      <c r="M21" s="58"/>
      <c r="N21" s="58"/>
      <c r="O21" s="58"/>
      <c r="P21" s="58"/>
      <c r="Q21" s="58"/>
      <c r="R21" s="58"/>
      <c r="S21" s="58"/>
      <c r="T21" s="58"/>
      <c r="U21" s="58"/>
      <c r="V21" s="58"/>
      <c r="W21" s="58"/>
      <c r="X21" s="58"/>
      <c r="Y21" s="58"/>
      <c r="Z21" s="58"/>
    </row>
    <row r="22">
      <c r="A22" s="59"/>
      <c r="B22" s="59"/>
      <c r="C22" s="62"/>
      <c r="D22" s="91"/>
      <c r="E22" s="62"/>
      <c r="F22" s="59"/>
      <c r="G22" s="59"/>
      <c r="H22" s="58"/>
      <c r="I22" s="58"/>
      <c r="J22" s="58"/>
      <c r="K22" s="58"/>
      <c r="L22" s="58"/>
      <c r="M22" s="58"/>
      <c r="N22" s="58"/>
      <c r="O22" s="58"/>
      <c r="P22" s="58"/>
      <c r="Q22" s="58"/>
      <c r="R22" s="58"/>
      <c r="S22" s="58"/>
      <c r="T22" s="58"/>
      <c r="U22" s="58"/>
      <c r="V22" s="58"/>
      <c r="W22" s="58"/>
      <c r="X22" s="58"/>
      <c r="Y22" s="58"/>
      <c r="Z22" s="58"/>
    </row>
    <row r="23">
      <c r="A23" s="59"/>
      <c r="B23" s="59"/>
      <c r="C23" s="62"/>
      <c r="D23" s="91"/>
      <c r="E23" s="62"/>
      <c r="F23" s="59"/>
      <c r="G23" s="59"/>
      <c r="H23" s="58"/>
      <c r="I23" s="58"/>
      <c r="J23" s="58"/>
      <c r="K23" s="58"/>
      <c r="L23" s="58"/>
      <c r="M23" s="58"/>
      <c r="N23" s="58"/>
      <c r="O23" s="58"/>
      <c r="P23" s="58"/>
      <c r="Q23" s="58"/>
      <c r="R23" s="58"/>
      <c r="S23" s="58"/>
      <c r="T23" s="58"/>
      <c r="U23" s="58"/>
      <c r="V23" s="58"/>
      <c r="W23" s="58"/>
      <c r="X23" s="58"/>
      <c r="Y23" s="58"/>
      <c r="Z23" s="58"/>
    </row>
    <row r="24">
      <c r="A24" s="59"/>
      <c r="B24" s="59"/>
      <c r="C24" s="62"/>
      <c r="D24" s="91"/>
      <c r="E24" s="62"/>
      <c r="F24" s="59"/>
      <c r="G24" s="59"/>
      <c r="H24" s="58"/>
      <c r="I24" s="58"/>
      <c r="J24" s="58"/>
      <c r="K24" s="58"/>
      <c r="L24" s="58"/>
      <c r="M24" s="58"/>
      <c r="N24" s="58"/>
      <c r="O24" s="58"/>
      <c r="P24" s="58"/>
      <c r="Q24" s="58"/>
      <c r="R24" s="58"/>
      <c r="S24" s="58"/>
      <c r="T24" s="58"/>
      <c r="U24" s="58"/>
      <c r="V24" s="58"/>
      <c r="W24" s="58"/>
      <c r="X24" s="58"/>
      <c r="Y24" s="58"/>
      <c r="Z24" s="58"/>
    </row>
    <row r="25">
      <c r="A25" s="59"/>
      <c r="B25" s="59"/>
      <c r="C25" s="62"/>
      <c r="D25" s="91"/>
      <c r="E25" s="62"/>
      <c r="F25" s="59"/>
      <c r="G25" s="59"/>
      <c r="H25" s="58"/>
      <c r="I25" s="58"/>
      <c r="J25" s="58"/>
      <c r="K25" s="58"/>
      <c r="L25" s="58"/>
      <c r="M25" s="58"/>
      <c r="N25" s="58"/>
      <c r="O25" s="58"/>
      <c r="P25" s="58"/>
      <c r="Q25" s="58"/>
      <c r="R25" s="58"/>
      <c r="S25" s="58"/>
      <c r="T25" s="58"/>
      <c r="U25" s="58"/>
      <c r="V25" s="58"/>
      <c r="W25" s="58"/>
      <c r="X25" s="58"/>
      <c r="Y25" s="58"/>
      <c r="Z25" s="58"/>
    </row>
    <row r="26">
      <c r="A26" s="59"/>
      <c r="B26" s="59"/>
      <c r="C26" s="62"/>
      <c r="D26" s="91"/>
      <c r="E26" s="62"/>
      <c r="F26" s="59"/>
      <c r="G26" s="59"/>
      <c r="H26" s="58"/>
      <c r="I26" s="58"/>
      <c r="J26" s="58"/>
      <c r="K26" s="58"/>
      <c r="L26" s="58"/>
      <c r="M26" s="58"/>
      <c r="N26" s="58"/>
      <c r="O26" s="58"/>
      <c r="P26" s="58"/>
      <c r="Q26" s="58"/>
      <c r="R26" s="58"/>
      <c r="S26" s="58"/>
      <c r="T26" s="58"/>
      <c r="U26" s="58"/>
      <c r="V26" s="58"/>
      <c r="W26" s="58"/>
      <c r="X26" s="58"/>
      <c r="Y26" s="58"/>
      <c r="Z26" s="58"/>
    </row>
    <row r="27">
      <c r="A27" s="59"/>
      <c r="B27" s="59"/>
      <c r="C27" s="62"/>
      <c r="D27" s="91"/>
      <c r="E27" s="62"/>
      <c r="F27" s="59"/>
      <c r="G27" s="59"/>
      <c r="H27" s="58"/>
      <c r="I27" s="58"/>
      <c r="J27" s="58"/>
      <c r="K27" s="58"/>
      <c r="L27" s="58"/>
      <c r="M27" s="58"/>
      <c r="N27" s="58"/>
      <c r="O27" s="58"/>
      <c r="P27" s="58"/>
      <c r="Q27" s="58"/>
      <c r="R27" s="58"/>
      <c r="S27" s="58"/>
      <c r="T27" s="58"/>
      <c r="U27" s="58"/>
      <c r="V27" s="58"/>
      <c r="W27" s="58"/>
      <c r="X27" s="58"/>
      <c r="Y27" s="58"/>
      <c r="Z27" s="58"/>
    </row>
    <row r="28">
      <c r="A28" s="59"/>
      <c r="B28" s="59"/>
      <c r="C28" s="62"/>
      <c r="D28" s="91"/>
      <c r="E28" s="62"/>
      <c r="F28" s="59"/>
      <c r="G28" s="59"/>
      <c r="H28" s="58"/>
      <c r="I28" s="58"/>
      <c r="J28" s="58"/>
      <c r="K28" s="58"/>
      <c r="L28" s="58"/>
      <c r="M28" s="58"/>
      <c r="N28" s="58"/>
      <c r="O28" s="58"/>
      <c r="P28" s="58"/>
      <c r="Q28" s="58"/>
      <c r="R28" s="58"/>
      <c r="S28" s="58"/>
      <c r="T28" s="58"/>
      <c r="U28" s="58"/>
      <c r="V28" s="58"/>
      <c r="W28" s="58"/>
      <c r="X28" s="58"/>
      <c r="Y28" s="58"/>
      <c r="Z28" s="58"/>
    </row>
    <row r="29">
      <c r="A29" s="59"/>
      <c r="B29" s="59"/>
      <c r="C29" s="62"/>
      <c r="D29" s="91"/>
      <c r="E29" s="62"/>
      <c r="F29" s="59"/>
      <c r="G29" s="59"/>
      <c r="H29" s="58"/>
      <c r="I29" s="58"/>
      <c r="J29" s="58"/>
      <c r="K29" s="58"/>
      <c r="L29" s="58"/>
      <c r="M29" s="58"/>
      <c r="N29" s="58"/>
      <c r="O29" s="58"/>
      <c r="P29" s="58"/>
      <c r="Q29" s="58"/>
      <c r="R29" s="58"/>
      <c r="S29" s="58"/>
      <c r="T29" s="58"/>
      <c r="U29" s="58"/>
      <c r="V29" s="58"/>
      <c r="W29" s="58"/>
      <c r="X29" s="58"/>
      <c r="Y29" s="58"/>
      <c r="Z29" s="58"/>
    </row>
    <row r="30">
      <c r="A30" s="59"/>
      <c r="B30" s="59"/>
      <c r="C30" s="62"/>
      <c r="D30" s="91"/>
      <c r="E30" s="62"/>
      <c r="F30" s="59"/>
      <c r="G30" s="59"/>
      <c r="H30" s="58"/>
      <c r="I30" s="58"/>
      <c r="J30" s="58"/>
      <c r="K30" s="58"/>
      <c r="L30" s="58"/>
      <c r="M30" s="58"/>
      <c r="N30" s="58"/>
      <c r="O30" s="58"/>
      <c r="P30" s="58"/>
      <c r="Q30" s="58"/>
      <c r="R30" s="58"/>
      <c r="S30" s="58"/>
      <c r="T30" s="58"/>
      <c r="U30" s="58"/>
      <c r="V30" s="58"/>
      <c r="W30" s="58"/>
      <c r="X30" s="58"/>
      <c r="Y30" s="58"/>
      <c r="Z30" s="58"/>
    </row>
    <row r="31">
      <c r="A31" s="59"/>
      <c r="B31" s="59"/>
      <c r="C31" s="62"/>
      <c r="D31" s="91"/>
      <c r="E31" s="62"/>
      <c r="F31" s="59"/>
      <c r="G31" s="59"/>
      <c r="H31" s="58"/>
      <c r="I31" s="58"/>
      <c r="J31" s="58"/>
      <c r="K31" s="58"/>
      <c r="L31" s="58"/>
      <c r="M31" s="58"/>
      <c r="N31" s="58"/>
      <c r="O31" s="58"/>
      <c r="P31" s="58"/>
      <c r="Q31" s="58"/>
      <c r="R31" s="58"/>
      <c r="S31" s="58"/>
      <c r="T31" s="58"/>
      <c r="U31" s="58"/>
      <c r="V31" s="58"/>
      <c r="W31" s="58"/>
      <c r="X31" s="58"/>
      <c r="Y31" s="58"/>
      <c r="Z31" s="58"/>
    </row>
    <row r="32">
      <c r="A32" s="59"/>
      <c r="B32" s="59"/>
      <c r="C32" s="62"/>
      <c r="D32" s="91"/>
      <c r="E32" s="62"/>
      <c r="F32" s="59"/>
      <c r="G32" s="59"/>
      <c r="H32" s="58"/>
      <c r="I32" s="58"/>
      <c r="J32" s="58"/>
      <c r="K32" s="58"/>
      <c r="L32" s="58"/>
      <c r="M32" s="58"/>
      <c r="N32" s="58"/>
      <c r="O32" s="58"/>
      <c r="P32" s="58"/>
      <c r="Q32" s="58"/>
      <c r="R32" s="58"/>
      <c r="S32" s="58"/>
      <c r="T32" s="58"/>
      <c r="U32" s="58"/>
      <c r="V32" s="58"/>
      <c r="W32" s="58"/>
      <c r="X32" s="58"/>
      <c r="Y32" s="58"/>
      <c r="Z32" s="58"/>
    </row>
    <row r="33">
      <c r="A33" s="59"/>
      <c r="B33" s="59"/>
      <c r="C33" s="62"/>
      <c r="D33" s="91"/>
      <c r="E33" s="62"/>
      <c r="F33" s="59"/>
      <c r="G33" s="59"/>
      <c r="H33" s="58"/>
      <c r="I33" s="58"/>
      <c r="J33" s="58"/>
      <c r="K33" s="58"/>
      <c r="L33" s="58"/>
      <c r="M33" s="58"/>
      <c r="N33" s="58"/>
      <c r="O33" s="58"/>
      <c r="P33" s="58"/>
      <c r="Q33" s="58"/>
      <c r="R33" s="58"/>
      <c r="S33" s="58"/>
      <c r="T33" s="58"/>
      <c r="U33" s="58"/>
      <c r="V33" s="58"/>
      <c r="W33" s="58"/>
      <c r="X33" s="58"/>
      <c r="Y33" s="58"/>
      <c r="Z33" s="58"/>
    </row>
    <row r="34">
      <c r="A34" s="59"/>
      <c r="B34" s="59"/>
      <c r="C34" s="62"/>
      <c r="D34" s="91"/>
      <c r="E34" s="62"/>
      <c r="F34" s="59"/>
      <c r="G34" s="59"/>
      <c r="H34" s="58"/>
      <c r="I34" s="58"/>
      <c r="J34" s="58"/>
      <c r="K34" s="58"/>
      <c r="L34" s="58"/>
      <c r="M34" s="58"/>
      <c r="N34" s="58"/>
      <c r="O34" s="58"/>
      <c r="P34" s="58"/>
      <c r="Q34" s="58"/>
      <c r="R34" s="58"/>
      <c r="S34" s="58"/>
      <c r="T34" s="58"/>
      <c r="U34" s="58"/>
      <c r="V34" s="58"/>
      <c r="W34" s="58"/>
      <c r="X34" s="58"/>
      <c r="Y34" s="58"/>
      <c r="Z34" s="58"/>
    </row>
    <row r="35">
      <c r="A35" s="59"/>
      <c r="B35" s="59"/>
      <c r="C35" s="62"/>
      <c r="D35" s="91"/>
      <c r="E35" s="62"/>
      <c r="F35" s="59"/>
      <c r="G35" s="59"/>
      <c r="H35" s="58"/>
      <c r="I35" s="58"/>
      <c r="J35" s="58"/>
      <c r="K35" s="58"/>
      <c r="L35" s="58"/>
      <c r="M35" s="58"/>
      <c r="N35" s="58"/>
      <c r="O35" s="58"/>
      <c r="P35" s="58"/>
      <c r="Q35" s="58"/>
      <c r="R35" s="58"/>
      <c r="S35" s="58"/>
      <c r="T35" s="58"/>
      <c r="U35" s="58"/>
      <c r="V35" s="58"/>
      <c r="W35" s="58"/>
      <c r="X35" s="58"/>
      <c r="Y35" s="58"/>
      <c r="Z35" s="58"/>
    </row>
    <row r="36">
      <c r="A36" s="59"/>
      <c r="B36" s="59"/>
      <c r="C36" s="62"/>
      <c r="D36" s="91"/>
      <c r="E36" s="62"/>
      <c r="F36" s="59"/>
      <c r="G36" s="59"/>
      <c r="H36" s="58"/>
      <c r="I36" s="58"/>
      <c r="J36" s="58"/>
      <c r="K36" s="58"/>
      <c r="L36" s="58"/>
      <c r="M36" s="58"/>
      <c r="N36" s="58"/>
      <c r="O36" s="58"/>
      <c r="P36" s="58"/>
      <c r="Q36" s="58"/>
      <c r="R36" s="58"/>
      <c r="S36" s="58"/>
      <c r="T36" s="58"/>
      <c r="U36" s="58"/>
      <c r="V36" s="58"/>
      <c r="W36" s="58"/>
      <c r="X36" s="58"/>
      <c r="Y36" s="58"/>
      <c r="Z36" s="58"/>
    </row>
    <row r="37">
      <c r="A37" s="59"/>
      <c r="B37" s="59"/>
      <c r="C37" s="62"/>
      <c r="D37" s="91"/>
      <c r="E37" s="62"/>
      <c r="F37" s="59"/>
      <c r="G37" s="59"/>
      <c r="H37" s="58"/>
      <c r="I37" s="58"/>
      <c r="J37" s="58"/>
      <c r="K37" s="58"/>
      <c r="L37" s="58"/>
      <c r="M37" s="58"/>
      <c r="N37" s="58"/>
      <c r="O37" s="58"/>
      <c r="P37" s="58"/>
      <c r="Q37" s="58"/>
      <c r="R37" s="58"/>
      <c r="S37" s="58"/>
      <c r="T37" s="58"/>
      <c r="U37" s="58"/>
      <c r="V37" s="58"/>
      <c r="W37" s="58"/>
      <c r="X37" s="58"/>
      <c r="Y37" s="58"/>
      <c r="Z37" s="58"/>
    </row>
    <row r="38">
      <c r="A38" s="59"/>
      <c r="B38" s="59"/>
      <c r="C38" s="62"/>
      <c r="D38" s="91"/>
      <c r="E38" s="62"/>
      <c r="F38" s="59"/>
      <c r="G38" s="59"/>
      <c r="H38" s="58"/>
      <c r="I38" s="58"/>
      <c r="J38" s="58"/>
      <c r="K38" s="58"/>
      <c r="L38" s="58"/>
      <c r="M38" s="58"/>
      <c r="N38" s="58"/>
      <c r="O38" s="58"/>
      <c r="P38" s="58"/>
      <c r="Q38" s="58"/>
      <c r="R38" s="58"/>
      <c r="S38" s="58"/>
      <c r="T38" s="58"/>
      <c r="U38" s="58"/>
      <c r="V38" s="58"/>
      <c r="W38" s="58"/>
      <c r="X38" s="58"/>
      <c r="Y38" s="58"/>
      <c r="Z38" s="58"/>
    </row>
    <row r="39">
      <c r="A39" s="59"/>
      <c r="B39" s="59"/>
      <c r="C39" s="62"/>
      <c r="D39" s="91"/>
      <c r="E39" s="62"/>
      <c r="F39" s="59"/>
      <c r="G39" s="59"/>
      <c r="H39" s="58"/>
      <c r="I39" s="58"/>
      <c r="J39" s="58"/>
      <c r="K39" s="58"/>
      <c r="L39" s="58"/>
      <c r="M39" s="58"/>
      <c r="N39" s="58"/>
      <c r="O39" s="58"/>
      <c r="P39" s="58"/>
      <c r="Q39" s="58"/>
      <c r="R39" s="58"/>
      <c r="S39" s="58"/>
      <c r="T39" s="58"/>
      <c r="U39" s="58"/>
      <c r="V39" s="58"/>
      <c r="W39" s="58"/>
      <c r="X39" s="58"/>
      <c r="Y39" s="58"/>
      <c r="Z39" s="58"/>
    </row>
    <row r="40">
      <c r="A40" s="59"/>
      <c r="B40" s="59"/>
      <c r="C40" s="62"/>
      <c r="D40" s="91"/>
      <c r="E40" s="62"/>
      <c r="F40" s="59"/>
      <c r="G40" s="59"/>
      <c r="H40" s="58"/>
      <c r="I40" s="58"/>
      <c r="J40" s="58"/>
      <c r="K40" s="58"/>
      <c r="L40" s="58"/>
      <c r="M40" s="58"/>
      <c r="N40" s="58"/>
      <c r="O40" s="58"/>
      <c r="P40" s="58"/>
      <c r="Q40" s="58"/>
      <c r="R40" s="58"/>
      <c r="S40" s="58"/>
      <c r="T40" s="58"/>
      <c r="U40" s="58"/>
      <c r="V40" s="58"/>
      <c r="W40" s="58"/>
      <c r="X40" s="58"/>
      <c r="Y40" s="58"/>
      <c r="Z40" s="58"/>
    </row>
    <row r="41">
      <c r="A41" s="59"/>
      <c r="B41" s="59"/>
      <c r="C41" s="62"/>
      <c r="D41" s="91"/>
      <c r="E41" s="62"/>
      <c r="F41" s="59"/>
      <c r="G41" s="59"/>
      <c r="H41" s="58"/>
      <c r="I41" s="58"/>
      <c r="J41" s="58"/>
      <c r="K41" s="58"/>
      <c r="L41" s="58"/>
      <c r="M41" s="58"/>
      <c r="N41" s="58"/>
      <c r="O41" s="58"/>
      <c r="P41" s="58"/>
      <c r="Q41" s="58"/>
      <c r="R41" s="58"/>
      <c r="S41" s="58"/>
      <c r="T41" s="58"/>
      <c r="U41" s="58"/>
      <c r="V41" s="58"/>
      <c r="W41" s="58"/>
      <c r="X41" s="58"/>
      <c r="Y41" s="58"/>
      <c r="Z41" s="58"/>
    </row>
    <row r="42">
      <c r="A42" s="59"/>
      <c r="B42" s="59"/>
      <c r="C42" s="62"/>
      <c r="D42" s="91"/>
      <c r="E42" s="62"/>
      <c r="F42" s="59"/>
      <c r="G42" s="59"/>
      <c r="H42" s="58"/>
      <c r="I42" s="58"/>
      <c r="J42" s="58"/>
      <c r="K42" s="58"/>
      <c r="L42" s="58"/>
      <c r="M42" s="58"/>
      <c r="N42" s="58"/>
      <c r="O42" s="58"/>
      <c r="P42" s="58"/>
      <c r="Q42" s="58"/>
      <c r="R42" s="58"/>
      <c r="S42" s="58"/>
      <c r="T42" s="58"/>
      <c r="U42" s="58"/>
      <c r="V42" s="58"/>
      <c r="W42" s="58"/>
      <c r="X42" s="58"/>
      <c r="Y42" s="58"/>
      <c r="Z42" s="58"/>
    </row>
    <row r="43">
      <c r="A43" s="59"/>
      <c r="B43" s="59"/>
      <c r="C43" s="62"/>
      <c r="D43" s="91"/>
      <c r="E43" s="62"/>
      <c r="F43" s="59"/>
      <c r="G43" s="59"/>
      <c r="H43" s="58"/>
      <c r="I43" s="58"/>
      <c r="J43" s="58"/>
      <c r="K43" s="58"/>
      <c r="L43" s="58"/>
      <c r="M43" s="58"/>
      <c r="N43" s="58"/>
      <c r="O43" s="58"/>
      <c r="P43" s="58"/>
      <c r="Q43" s="58"/>
      <c r="R43" s="58"/>
      <c r="S43" s="58"/>
      <c r="T43" s="58"/>
      <c r="U43" s="58"/>
      <c r="V43" s="58"/>
      <c r="W43" s="58"/>
      <c r="X43" s="58"/>
      <c r="Y43" s="58"/>
      <c r="Z43" s="58"/>
    </row>
    <row r="44">
      <c r="A44" s="59"/>
      <c r="B44" s="59"/>
      <c r="C44" s="62"/>
      <c r="D44" s="91"/>
      <c r="E44" s="62"/>
      <c r="F44" s="59"/>
      <c r="G44" s="59"/>
      <c r="H44" s="58"/>
      <c r="I44" s="58"/>
      <c r="J44" s="58"/>
      <c r="K44" s="58"/>
      <c r="L44" s="58"/>
      <c r="M44" s="58"/>
      <c r="N44" s="58"/>
      <c r="O44" s="58"/>
      <c r="P44" s="58"/>
      <c r="Q44" s="58"/>
      <c r="R44" s="58"/>
      <c r="S44" s="58"/>
      <c r="T44" s="58"/>
      <c r="U44" s="58"/>
      <c r="V44" s="58"/>
      <c r="W44" s="58"/>
      <c r="X44" s="58"/>
      <c r="Y44" s="58"/>
      <c r="Z44" s="58"/>
    </row>
    <row r="45">
      <c r="A45" s="59"/>
      <c r="B45" s="59"/>
      <c r="C45" s="62"/>
      <c r="D45" s="91"/>
      <c r="E45" s="62"/>
      <c r="F45" s="59"/>
      <c r="G45" s="59"/>
      <c r="H45" s="58"/>
      <c r="I45" s="58"/>
      <c r="J45" s="58"/>
      <c r="K45" s="58"/>
      <c r="L45" s="58"/>
      <c r="M45" s="58"/>
      <c r="N45" s="58"/>
      <c r="O45" s="58"/>
      <c r="P45" s="58"/>
      <c r="Q45" s="58"/>
      <c r="R45" s="58"/>
      <c r="S45" s="58"/>
      <c r="T45" s="58"/>
      <c r="U45" s="58"/>
      <c r="V45" s="58"/>
      <c r="W45" s="58"/>
      <c r="X45" s="58"/>
      <c r="Y45" s="58"/>
      <c r="Z45" s="58"/>
    </row>
    <row r="46">
      <c r="A46" s="59"/>
      <c r="B46" s="59"/>
      <c r="C46" s="62"/>
      <c r="D46" s="91"/>
      <c r="E46" s="62"/>
      <c r="F46" s="59"/>
      <c r="G46" s="59"/>
      <c r="H46" s="58"/>
      <c r="I46" s="58"/>
      <c r="J46" s="58"/>
      <c r="K46" s="58"/>
      <c r="L46" s="58"/>
      <c r="M46" s="58"/>
      <c r="N46" s="58"/>
      <c r="O46" s="58"/>
      <c r="P46" s="58"/>
      <c r="Q46" s="58"/>
      <c r="R46" s="58"/>
      <c r="S46" s="58"/>
      <c r="T46" s="58"/>
      <c r="U46" s="58"/>
      <c r="V46" s="58"/>
      <c r="W46" s="58"/>
      <c r="X46" s="58"/>
      <c r="Y46" s="58"/>
      <c r="Z46" s="58"/>
    </row>
    <row r="47">
      <c r="A47" s="59"/>
      <c r="B47" s="59"/>
      <c r="C47" s="62"/>
      <c r="D47" s="91"/>
      <c r="E47" s="62"/>
      <c r="F47" s="59"/>
      <c r="G47" s="59"/>
      <c r="H47" s="58"/>
      <c r="I47" s="58"/>
      <c r="J47" s="58"/>
      <c r="K47" s="58"/>
      <c r="L47" s="58"/>
      <c r="M47" s="58"/>
      <c r="N47" s="58"/>
      <c r="O47" s="58"/>
      <c r="P47" s="58"/>
      <c r="Q47" s="58"/>
      <c r="R47" s="58"/>
      <c r="S47" s="58"/>
      <c r="T47" s="58"/>
      <c r="U47" s="58"/>
      <c r="V47" s="58"/>
      <c r="W47" s="58"/>
      <c r="X47" s="58"/>
      <c r="Y47" s="58"/>
      <c r="Z47" s="58"/>
    </row>
    <row r="48">
      <c r="A48" s="59"/>
      <c r="B48" s="59"/>
      <c r="C48" s="62"/>
      <c r="D48" s="91"/>
      <c r="E48" s="62"/>
      <c r="F48" s="59"/>
      <c r="G48" s="59"/>
      <c r="H48" s="58"/>
      <c r="I48" s="58"/>
      <c r="J48" s="58"/>
      <c r="K48" s="58"/>
      <c r="L48" s="58"/>
      <c r="M48" s="58"/>
      <c r="N48" s="58"/>
      <c r="O48" s="58"/>
      <c r="P48" s="58"/>
      <c r="Q48" s="58"/>
      <c r="R48" s="58"/>
      <c r="S48" s="58"/>
      <c r="T48" s="58"/>
      <c r="U48" s="58"/>
      <c r="V48" s="58"/>
      <c r="W48" s="58"/>
      <c r="X48" s="58"/>
      <c r="Y48" s="58"/>
      <c r="Z48" s="58"/>
    </row>
    <row r="49">
      <c r="A49" s="59"/>
      <c r="B49" s="59"/>
      <c r="C49" s="62"/>
      <c r="D49" s="91"/>
      <c r="E49" s="62"/>
      <c r="F49" s="59"/>
      <c r="G49" s="59"/>
      <c r="H49" s="58"/>
      <c r="I49" s="58"/>
      <c r="J49" s="58"/>
      <c r="K49" s="58"/>
      <c r="L49" s="58"/>
      <c r="M49" s="58"/>
      <c r="N49" s="58"/>
      <c r="O49" s="58"/>
      <c r="P49" s="58"/>
      <c r="Q49" s="58"/>
      <c r="R49" s="58"/>
      <c r="S49" s="58"/>
      <c r="T49" s="58"/>
      <c r="U49" s="58"/>
      <c r="V49" s="58"/>
      <c r="W49" s="58"/>
      <c r="X49" s="58"/>
      <c r="Y49" s="58"/>
      <c r="Z49" s="58"/>
    </row>
    <row r="50">
      <c r="A50" s="59"/>
      <c r="B50" s="59"/>
      <c r="C50" s="62"/>
      <c r="D50" s="91"/>
      <c r="E50" s="62"/>
      <c r="F50" s="59"/>
      <c r="G50" s="59"/>
      <c r="H50" s="58"/>
      <c r="I50" s="58"/>
      <c r="J50" s="58"/>
      <c r="K50" s="58"/>
      <c r="L50" s="58"/>
      <c r="M50" s="58"/>
      <c r="N50" s="58"/>
      <c r="O50" s="58"/>
      <c r="P50" s="58"/>
      <c r="Q50" s="58"/>
      <c r="R50" s="58"/>
      <c r="S50" s="58"/>
      <c r="T50" s="58"/>
      <c r="U50" s="58"/>
      <c r="V50" s="58"/>
      <c r="W50" s="58"/>
      <c r="X50" s="58"/>
      <c r="Y50" s="58"/>
      <c r="Z50" s="58"/>
    </row>
    <row r="51">
      <c r="A51" s="59"/>
      <c r="B51" s="59"/>
      <c r="C51" s="62"/>
      <c r="D51" s="91"/>
      <c r="E51" s="62"/>
      <c r="F51" s="59"/>
      <c r="G51" s="59"/>
      <c r="H51" s="58"/>
      <c r="I51" s="58"/>
      <c r="J51" s="58"/>
      <c r="K51" s="58"/>
      <c r="L51" s="58"/>
      <c r="M51" s="58"/>
      <c r="N51" s="58"/>
      <c r="O51" s="58"/>
      <c r="P51" s="58"/>
      <c r="Q51" s="58"/>
      <c r="R51" s="58"/>
      <c r="S51" s="58"/>
      <c r="T51" s="58"/>
      <c r="U51" s="58"/>
      <c r="V51" s="58"/>
      <c r="W51" s="58"/>
      <c r="X51" s="58"/>
      <c r="Y51" s="58"/>
      <c r="Z51" s="58"/>
    </row>
    <row r="52">
      <c r="A52" s="59"/>
      <c r="B52" s="59"/>
      <c r="C52" s="62"/>
      <c r="D52" s="91"/>
      <c r="E52" s="62"/>
      <c r="F52" s="59"/>
      <c r="G52" s="59"/>
      <c r="H52" s="58"/>
      <c r="I52" s="58"/>
      <c r="J52" s="58"/>
      <c r="K52" s="58"/>
      <c r="L52" s="58"/>
      <c r="M52" s="58"/>
      <c r="N52" s="58"/>
      <c r="O52" s="58"/>
      <c r="P52" s="58"/>
      <c r="Q52" s="58"/>
      <c r="R52" s="58"/>
      <c r="S52" s="58"/>
      <c r="T52" s="58"/>
      <c r="U52" s="58"/>
      <c r="V52" s="58"/>
      <c r="W52" s="58"/>
      <c r="X52" s="58"/>
      <c r="Y52" s="58"/>
      <c r="Z52" s="58"/>
    </row>
    <row r="53">
      <c r="A53" s="59"/>
      <c r="B53" s="59"/>
      <c r="C53" s="62"/>
      <c r="D53" s="91"/>
      <c r="E53" s="62"/>
      <c r="F53" s="59"/>
      <c r="G53" s="59"/>
      <c r="H53" s="58"/>
      <c r="I53" s="58"/>
      <c r="J53" s="58"/>
      <c r="K53" s="58"/>
      <c r="L53" s="58"/>
      <c r="M53" s="58"/>
      <c r="N53" s="58"/>
      <c r="O53" s="58"/>
      <c r="P53" s="58"/>
      <c r="Q53" s="58"/>
      <c r="R53" s="58"/>
      <c r="S53" s="58"/>
      <c r="T53" s="58"/>
      <c r="U53" s="58"/>
      <c r="V53" s="58"/>
      <c r="W53" s="58"/>
      <c r="X53" s="58"/>
      <c r="Y53" s="58"/>
      <c r="Z53" s="58"/>
    </row>
    <row r="54">
      <c r="A54" s="59"/>
      <c r="B54" s="59"/>
      <c r="C54" s="62"/>
      <c r="D54" s="91"/>
      <c r="E54" s="62"/>
      <c r="F54" s="59"/>
      <c r="G54" s="59"/>
      <c r="H54" s="58"/>
      <c r="I54" s="58"/>
      <c r="J54" s="58"/>
      <c r="K54" s="58"/>
      <c r="L54" s="58"/>
      <c r="M54" s="58"/>
      <c r="N54" s="58"/>
      <c r="O54" s="58"/>
      <c r="P54" s="58"/>
      <c r="Q54" s="58"/>
      <c r="R54" s="58"/>
      <c r="S54" s="58"/>
      <c r="T54" s="58"/>
      <c r="U54" s="58"/>
      <c r="V54" s="58"/>
      <c r="W54" s="58"/>
      <c r="X54" s="58"/>
      <c r="Y54" s="58"/>
      <c r="Z54" s="58"/>
    </row>
    <row r="55">
      <c r="A55" s="59"/>
      <c r="B55" s="59"/>
      <c r="C55" s="62"/>
      <c r="D55" s="91"/>
      <c r="E55" s="62"/>
      <c r="F55" s="59"/>
      <c r="G55" s="59"/>
      <c r="H55" s="58"/>
      <c r="I55" s="58"/>
      <c r="J55" s="58"/>
      <c r="K55" s="58"/>
      <c r="L55" s="58"/>
      <c r="M55" s="58"/>
      <c r="N55" s="58"/>
      <c r="O55" s="58"/>
      <c r="P55" s="58"/>
      <c r="Q55" s="58"/>
      <c r="R55" s="58"/>
      <c r="S55" s="58"/>
      <c r="T55" s="58"/>
      <c r="U55" s="58"/>
      <c r="V55" s="58"/>
      <c r="W55" s="58"/>
      <c r="X55" s="58"/>
      <c r="Y55" s="58"/>
      <c r="Z55" s="58"/>
    </row>
    <row r="56">
      <c r="A56" s="59"/>
      <c r="B56" s="59"/>
      <c r="C56" s="62"/>
      <c r="D56" s="91"/>
      <c r="E56" s="62"/>
      <c r="F56" s="59"/>
      <c r="G56" s="59"/>
      <c r="H56" s="58"/>
      <c r="I56" s="58"/>
      <c r="J56" s="58"/>
      <c r="K56" s="58"/>
      <c r="L56" s="58"/>
      <c r="M56" s="58"/>
      <c r="N56" s="58"/>
      <c r="O56" s="58"/>
      <c r="P56" s="58"/>
      <c r="Q56" s="58"/>
      <c r="R56" s="58"/>
      <c r="S56" s="58"/>
      <c r="T56" s="58"/>
      <c r="U56" s="58"/>
      <c r="V56" s="58"/>
      <c r="W56" s="58"/>
      <c r="X56" s="58"/>
      <c r="Y56" s="58"/>
      <c r="Z56" s="58"/>
    </row>
    <row r="57">
      <c r="A57" s="59"/>
      <c r="B57" s="59"/>
      <c r="C57" s="62"/>
      <c r="D57" s="91"/>
      <c r="E57" s="62"/>
      <c r="F57" s="59"/>
      <c r="G57" s="59"/>
      <c r="H57" s="58"/>
      <c r="I57" s="58"/>
      <c r="J57" s="58"/>
      <c r="K57" s="58"/>
      <c r="L57" s="58"/>
      <c r="M57" s="58"/>
      <c r="N57" s="58"/>
      <c r="O57" s="58"/>
      <c r="P57" s="58"/>
      <c r="Q57" s="58"/>
      <c r="R57" s="58"/>
      <c r="S57" s="58"/>
      <c r="T57" s="58"/>
      <c r="U57" s="58"/>
      <c r="V57" s="58"/>
      <c r="W57" s="58"/>
      <c r="X57" s="58"/>
      <c r="Y57" s="58"/>
      <c r="Z57" s="58"/>
    </row>
    <row r="58">
      <c r="A58" s="59"/>
      <c r="B58" s="59"/>
      <c r="C58" s="62"/>
      <c r="D58" s="91"/>
      <c r="E58" s="62"/>
      <c r="F58" s="59"/>
      <c r="G58" s="59"/>
      <c r="H58" s="58"/>
      <c r="I58" s="58"/>
      <c r="J58" s="58"/>
      <c r="K58" s="58"/>
      <c r="L58" s="58"/>
      <c r="M58" s="58"/>
      <c r="N58" s="58"/>
      <c r="O58" s="58"/>
      <c r="P58" s="58"/>
      <c r="Q58" s="58"/>
      <c r="R58" s="58"/>
      <c r="S58" s="58"/>
      <c r="T58" s="58"/>
      <c r="U58" s="58"/>
      <c r="V58" s="58"/>
      <c r="W58" s="58"/>
      <c r="X58" s="58"/>
      <c r="Y58" s="58"/>
      <c r="Z58" s="58"/>
    </row>
    <row r="59">
      <c r="A59" s="59"/>
      <c r="B59" s="59"/>
      <c r="C59" s="62"/>
      <c r="D59" s="91"/>
      <c r="E59" s="62"/>
      <c r="F59" s="59"/>
      <c r="G59" s="59"/>
      <c r="H59" s="58"/>
      <c r="I59" s="58"/>
      <c r="J59" s="58"/>
      <c r="K59" s="58"/>
      <c r="L59" s="58"/>
      <c r="M59" s="58"/>
      <c r="N59" s="58"/>
      <c r="O59" s="58"/>
      <c r="P59" s="58"/>
      <c r="Q59" s="58"/>
      <c r="R59" s="58"/>
      <c r="S59" s="58"/>
      <c r="T59" s="58"/>
      <c r="U59" s="58"/>
      <c r="V59" s="58"/>
      <c r="W59" s="58"/>
      <c r="X59" s="58"/>
      <c r="Y59" s="58"/>
      <c r="Z59" s="58"/>
    </row>
    <row r="60">
      <c r="A60" s="59"/>
      <c r="B60" s="59"/>
      <c r="C60" s="62"/>
      <c r="D60" s="91"/>
      <c r="E60" s="62"/>
      <c r="F60" s="59"/>
      <c r="G60" s="59"/>
      <c r="H60" s="58"/>
      <c r="I60" s="58"/>
      <c r="J60" s="58"/>
      <c r="K60" s="58"/>
      <c r="L60" s="58"/>
      <c r="M60" s="58"/>
      <c r="N60" s="58"/>
      <c r="O60" s="58"/>
      <c r="P60" s="58"/>
      <c r="Q60" s="58"/>
      <c r="R60" s="58"/>
      <c r="S60" s="58"/>
      <c r="T60" s="58"/>
      <c r="U60" s="58"/>
      <c r="V60" s="58"/>
      <c r="W60" s="58"/>
      <c r="X60" s="58"/>
      <c r="Y60" s="58"/>
      <c r="Z60" s="58"/>
    </row>
    <row r="61">
      <c r="A61" s="59"/>
      <c r="B61" s="59"/>
      <c r="C61" s="62"/>
      <c r="D61" s="91"/>
      <c r="E61" s="62"/>
      <c r="F61" s="59"/>
      <c r="G61" s="59"/>
      <c r="H61" s="58"/>
      <c r="I61" s="58"/>
      <c r="J61" s="58"/>
      <c r="K61" s="58"/>
      <c r="L61" s="58"/>
      <c r="M61" s="58"/>
      <c r="N61" s="58"/>
      <c r="O61" s="58"/>
      <c r="P61" s="58"/>
      <c r="Q61" s="58"/>
      <c r="R61" s="58"/>
      <c r="S61" s="58"/>
      <c r="T61" s="58"/>
      <c r="U61" s="58"/>
      <c r="V61" s="58"/>
      <c r="W61" s="58"/>
      <c r="X61" s="58"/>
      <c r="Y61" s="58"/>
      <c r="Z61" s="58"/>
    </row>
    <row r="62">
      <c r="A62" s="59"/>
      <c r="B62" s="59"/>
      <c r="C62" s="62"/>
      <c r="D62" s="91"/>
      <c r="E62" s="62"/>
      <c r="F62" s="59"/>
      <c r="G62" s="59"/>
      <c r="H62" s="58"/>
      <c r="I62" s="58"/>
      <c r="J62" s="58"/>
      <c r="K62" s="58"/>
      <c r="L62" s="58"/>
      <c r="M62" s="58"/>
      <c r="N62" s="58"/>
      <c r="O62" s="58"/>
      <c r="P62" s="58"/>
      <c r="Q62" s="58"/>
      <c r="R62" s="58"/>
      <c r="S62" s="58"/>
      <c r="T62" s="58"/>
      <c r="U62" s="58"/>
      <c r="V62" s="58"/>
      <c r="W62" s="58"/>
      <c r="X62" s="58"/>
      <c r="Y62" s="58"/>
      <c r="Z62" s="58"/>
    </row>
    <row r="63">
      <c r="A63" s="59"/>
      <c r="B63" s="59"/>
      <c r="C63" s="62"/>
      <c r="D63" s="91"/>
      <c r="E63" s="62"/>
      <c r="F63" s="59"/>
      <c r="G63" s="59"/>
      <c r="H63" s="58"/>
      <c r="I63" s="58"/>
      <c r="J63" s="58"/>
      <c r="K63" s="58"/>
      <c r="L63" s="58"/>
      <c r="M63" s="58"/>
      <c r="N63" s="58"/>
      <c r="O63" s="58"/>
      <c r="P63" s="58"/>
      <c r="Q63" s="58"/>
      <c r="R63" s="58"/>
      <c r="S63" s="58"/>
      <c r="T63" s="58"/>
      <c r="U63" s="58"/>
      <c r="V63" s="58"/>
      <c r="W63" s="58"/>
      <c r="X63" s="58"/>
      <c r="Y63" s="58"/>
      <c r="Z63" s="58"/>
    </row>
    <row r="64">
      <c r="A64" s="59"/>
      <c r="B64" s="59"/>
      <c r="C64" s="62"/>
      <c r="D64" s="91"/>
      <c r="E64" s="62"/>
      <c r="F64" s="59"/>
      <c r="G64" s="59"/>
      <c r="H64" s="58"/>
      <c r="I64" s="58"/>
      <c r="J64" s="58"/>
      <c r="K64" s="58"/>
      <c r="L64" s="58"/>
      <c r="M64" s="58"/>
      <c r="N64" s="58"/>
      <c r="O64" s="58"/>
      <c r="P64" s="58"/>
      <c r="Q64" s="58"/>
      <c r="R64" s="58"/>
      <c r="S64" s="58"/>
      <c r="T64" s="58"/>
      <c r="U64" s="58"/>
      <c r="V64" s="58"/>
      <c r="W64" s="58"/>
      <c r="X64" s="58"/>
      <c r="Y64" s="58"/>
      <c r="Z64" s="58"/>
    </row>
    <row r="65">
      <c r="A65" s="59"/>
      <c r="B65" s="59"/>
      <c r="C65" s="62"/>
      <c r="D65" s="91"/>
      <c r="E65" s="62"/>
      <c r="F65" s="59"/>
      <c r="G65" s="59"/>
      <c r="H65" s="58"/>
      <c r="I65" s="58"/>
      <c r="J65" s="58"/>
      <c r="K65" s="58"/>
      <c r="L65" s="58"/>
      <c r="M65" s="58"/>
      <c r="N65" s="58"/>
      <c r="O65" s="58"/>
      <c r="P65" s="58"/>
      <c r="Q65" s="58"/>
      <c r="R65" s="58"/>
      <c r="S65" s="58"/>
      <c r="T65" s="58"/>
      <c r="U65" s="58"/>
      <c r="V65" s="58"/>
      <c r="W65" s="58"/>
      <c r="X65" s="58"/>
      <c r="Y65" s="58"/>
      <c r="Z65" s="58"/>
    </row>
    <row r="66">
      <c r="A66" s="59"/>
      <c r="B66" s="59"/>
      <c r="C66" s="62"/>
      <c r="D66" s="91"/>
      <c r="E66" s="62"/>
      <c r="F66" s="59"/>
      <c r="G66" s="59"/>
      <c r="H66" s="58"/>
      <c r="I66" s="58"/>
      <c r="J66" s="58"/>
      <c r="K66" s="58"/>
      <c r="L66" s="58"/>
      <c r="M66" s="58"/>
      <c r="N66" s="58"/>
      <c r="O66" s="58"/>
      <c r="P66" s="58"/>
      <c r="Q66" s="58"/>
      <c r="R66" s="58"/>
      <c r="S66" s="58"/>
      <c r="T66" s="58"/>
      <c r="U66" s="58"/>
      <c r="V66" s="58"/>
      <c r="W66" s="58"/>
      <c r="X66" s="58"/>
      <c r="Y66" s="58"/>
      <c r="Z66" s="58"/>
    </row>
    <row r="67">
      <c r="A67" s="59"/>
      <c r="B67" s="59"/>
      <c r="C67" s="62"/>
      <c r="D67" s="91"/>
      <c r="E67" s="62"/>
      <c r="F67" s="59"/>
      <c r="G67" s="59"/>
      <c r="H67" s="58"/>
      <c r="I67" s="58"/>
      <c r="J67" s="58"/>
      <c r="K67" s="58"/>
      <c r="L67" s="58"/>
      <c r="M67" s="58"/>
      <c r="N67" s="58"/>
      <c r="O67" s="58"/>
      <c r="P67" s="58"/>
      <c r="Q67" s="58"/>
      <c r="R67" s="58"/>
      <c r="S67" s="58"/>
      <c r="T67" s="58"/>
      <c r="U67" s="58"/>
      <c r="V67" s="58"/>
      <c r="W67" s="58"/>
      <c r="X67" s="58"/>
      <c r="Y67" s="58"/>
      <c r="Z67" s="58"/>
    </row>
    <row r="68">
      <c r="A68" s="59"/>
      <c r="B68" s="59"/>
      <c r="C68" s="62"/>
      <c r="D68" s="91"/>
      <c r="E68" s="62"/>
      <c r="F68" s="59"/>
      <c r="G68" s="59"/>
      <c r="H68" s="58"/>
      <c r="I68" s="58"/>
      <c r="J68" s="58"/>
      <c r="K68" s="58"/>
      <c r="L68" s="58"/>
      <c r="M68" s="58"/>
      <c r="N68" s="58"/>
      <c r="O68" s="58"/>
      <c r="P68" s="58"/>
      <c r="Q68" s="58"/>
      <c r="R68" s="58"/>
      <c r="S68" s="58"/>
      <c r="T68" s="58"/>
      <c r="U68" s="58"/>
      <c r="V68" s="58"/>
      <c r="W68" s="58"/>
      <c r="X68" s="58"/>
      <c r="Y68" s="58"/>
      <c r="Z68" s="58"/>
    </row>
    <row r="69">
      <c r="A69" s="59"/>
      <c r="B69" s="59"/>
      <c r="C69" s="62"/>
      <c r="D69" s="91"/>
      <c r="E69" s="62"/>
      <c r="F69" s="59"/>
      <c r="G69" s="59"/>
      <c r="H69" s="58"/>
      <c r="I69" s="58"/>
      <c r="J69" s="58"/>
      <c r="K69" s="58"/>
      <c r="L69" s="58"/>
      <c r="M69" s="58"/>
      <c r="N69" s="58"/>
      <c r="O69" s="58"/>
      <c r="P69" s="58"/>
      <c r="Q69" s="58"/>
      <c r="R69" s="58"/>
      <c r="S69" s="58"/>
      <c r="T69" s="58"/>
      <c r="U69" s="58"/>
      <c r="V69" s="58"/>
      <c r="W69" s="58"/>
      <c r="X69" s="58"/>
      <c r="Y69" s="58"/>
      <c r="Z69" s="58"/>
    </row>
    <row r="70">
      <c r="A70" s="59"/>
      <c r="B70" s="59"/>
      <c r="C70" s="62"/>
      <c r="D70" s="91"/>
      <c r="E70" s="62"/>
      <c r="F70" s="59"/>
      <c r="G70" s="59"/>
      <c r="H70" s="58"/>
      <c r="I70" s="58"/>
      <c r="J70" s="58"/>
      <c r="K70" s="58"/>
      <c r="L70" s="58"/>
      <c r="M70" s="58"/>
      <c r="N70" s="58"/>
      <c r="O70" s="58"/>
      <c r="P70" s="58"/>
      <c r="Q70" s="58"/>
      <c r="R70" s="58"/>
      <c r="S70" s="58"/>
      <c r="T70" s="58"/>
      <c r="U70" s="58"/>
      <c r="V70" s="58"/>
      <c r="W70" s="58"/>
      <c r="X70" s="58"/>
      <c r="Y70" s="58"/>
      <c r="Z70" s="58"/>
    </row>
    <row r="71">
      <c r="A71" s="59"/>
      <c r="B71" s="59"/>
      <c r="C71" s="62"/>
      <c r="D71" s="91"/>
      <c r="E71" s="62"/>
      <c r="F71" s="59"/>
      <c r="G71" s="59"/>
      <c r="H71" s="58"/>
      <c r="I71" s="58"/>
      <c r="J71" s="58"/>
      <c r="K71" s="58"/>
      <c r="L71" s="58"/>
      <c r="M71" s="58"/>
      <c r="N71" s="58"/>
      <c r="O71" s="58"/>
      <c r="P71" s="58"/>
      <c r="Q71" s="58"/>
      <c r="R71" s="58"/>
      <c r="S71" s="58"/>
      <c r="T71" s="58"/>
      <c r="U71" s="58"/>
      <c r="V71" s="58"/>
      <c r="W71" s="58"/>
      <c r="X71" s="58"/>
      <c r="Y71" s="58"/>
      <c r="Z71" s="58"/>
    </row>
    <row r="72">
      <c r="A72" s="59"/>
      <c r="B72" s="59"/>
      <c r="C72" s="62"/>
      <c r="D72" s="91"/>
      <c r="E72" s="62"/>
      <c r="F72" s="59"/>
      <c r="G72" s="59"/>
      <c r="H72" s="58"/>
      <c r="I72" s="58"/>
      <c r="J72" s="58"/>
      <c r="K72" s="58"/>
      <c r="L72" s="58"/>
      <c r="M72" s="58"/>
      <c r="N72" s="58"/>
      <c r="O72" s="58"/>
      <c r="P72" s="58"/>
      <c r="Q72" s="58"/>
      <c r="R72" s="58"/>
      <c r="S72" s="58"/>
      <c r="T72" s="58"/>
      <c r="U72" s="58"/>
      <c r="V72" s="58"/>
      <c r="W72" s="58"/>
      <c r="X72" s="58"/>
      <c r="Y72" s="58"/>
      <c r="Z72" s="58"/>
    </row>
    <row r="73">
      <c r="A73" s="59"/>
      <c r="B73" s="59"/>
      <c r="C73" s="62"/>
      <c r="D73" s="91"/>
      <c r="E73" s="62"/>
      <c r="F73" s="59"/>
      <c r="G73" s="59"/>
      <c r="H73" s="58"/>
      <c r="I73" s="58"/>
      <c r="J73" s="58"/>
      <c r="K73" s="58"/>
      <c r="L73" s="58"/>
      <c r="M73" s="58"/>
      <c r="N73" s="58"/>
      <c r="O73" s="58"/>
      <c r="P73" s="58"/>
      <c r="Q73" s="58"/>
      <c r="R73" s="58"/>
      <c r="S73" s="58"/>
      <c r="T73" s="58"/>
      <c r="U73" s="58"/>
      <c r="V73" s="58"/>
      <c r="W73" s="58"/>
      <c r="X73" s="58"/>
      <c r="Y73" s="58"/>
      <c r="Z73" s="58"/>
    </row>
    <row r="74">
      <c r="A74" s="59"/>
      <c r="B74" s="59"/>
      <c r="C74" s="62"/>
      <c r="D74" s="91"/>
      <c r="E74" s="62"/>
      <c r="F74" s="59"/>
      <c r="G74" s="59"/>
      <c r="H74" s="58"/>
      <c r="I74" s="58"/>
      <c r="J74" s="58"/>
      <c r="K74" s="58"/>
      <c r="L74" s="58"/>
      <c r="M74" s="58"/>
      <c r="N74" s="58"/>
      <c r="O74" s="58"/>
      <c r="P74" s="58"/>
      <c r="Q74" s="58"/>
      <c r="R74" s="58"/>
      <c r="S74" s="58"/>
      <c r="T74" s="58"/>
      <c r="U74" s="58"/>
      <c r="V74" s="58"/>
      <c r="W74" s="58"/>
      <c r="X74" s="58"/>
      <c r="Y74" s="58"/>
      <c r="Z74" s="58"/>
    </row>
    <row r="75">
      <c r="A75" s="59"/>
      <c r="B75" s="59"/>
      <c r="C75" s="62"/>
      <c r="D75" s="91"/>
      <c r="E75" s="62"/>
      <c r="F75" s="59"/>
      <c r="G75" s="59"/>
      <c r="H75" s="58"/>
      <c r="I75" s="58"/>
      <c r="J75" s="58"/>
      <c r="K75" s="58"/>
      <c r="L75" s="58"/>
      <c r="M75" s="58"/>
      <c r="N75" s="58"/>
      <c r="O75" s="58"/>
      <c r="P75" s="58"/>
      <c r="Q75" s="58"/>
      <c r="R75" s="58"/>
      <c r="S75" s="58"/>
      <c r="T75" s="58"/>
      <c r="U75" s="58"/>
      <c r="V75" s="58"/>
      <c r="W75" s="58"/>
      <c r="X75" s="58"/>
      <c r="Y75" s="58"/>
      <c r="Z75" s="58"/>
    </row>
    <row r="76">
      <c r="A76" s="59"/>
      <c r="B76" s="59"/>
      <c r="C76" s="62"/>
      <c r="D76" s="91"/>
      <c r="E76" s="62"/>
      <c r="F76" s="59"/>
      <c r="G76" s="59"/>
      <c r="H76" s="58"/>
      <c r="I76" s="58"/>
      <c r="J76" s="58"/>
      <c r="K76" s="58"/>
      <c r="L76" s="58"/>
      <c r="M76" s="58"/>
      <c r="N76" s="58"/>
      <c r="O76" s="58"/>
      <c r="P76" s="58"/>
      <c r="Q76" s="58"/>
      <c r="R76" s="58"/>
      <c r="S76" s="58"/>
      <c r="T76" s="58"/>
      <c r="U76" s="58"/>
      <c r="V76" s="58"/>
      <c r="W76" s="58"/>
      <c r="X76" s="58"/>
      <c r="Y76" s="58"/>
      <c r="Z76" s="58"/>
    </row>
    <row r="77">
      <c r="A77" s="59"/>
      <c r="B77" s="59"/>
      <c r="C77" s="62"/>
      <c r="D77" s="91"/>
      <c r="E77" s="62"/>
      <c r="F77" s="59"/>
      <c r="G77" s="59"/>
      <c r="H77" s="58"/>
      <c r="I77" s="58"/>
      <c r="J77" s="58"/>
      <c r="K77" s="58"/>
      <c r="L77" s="58"/>
      <c r="M77" s="58"/>
      <c r="N77" s="58"/>
      <c r="O77" s="58"/>
      <c r="P77" s="58"/>
      <c r="Q77" s="58"/>
      <c r="R77" s="58"/>
      <c r="S77" s="58"/>
      <c r="T77" s="58"/>
      <c r="U77" s="58"/>
      <c r="V77" s="58"/>
      <c r="W77" s="58"/>
      <c r="X77" s="58"/>
      <c r="Y77" s="58"/>
      <c r="Z77" s="58"/>
    </row>
    <row r="78">
      <c r="A78" s="59"/>
      <c r="B78" s="59"/>
      <c r="C78" s="62"/>
      <c r="D78" s="91"/>
      <c r="E78" s="62"/>
      <c r="F78" s="59"/>
      <c r="G78" s="59"/>
      <c r="H78" s="58"/>
      <c r="I78" s="58"/>
      <c r="J78" s="58"/>
      <c r="K78" s="58"/>
      <c r="L78" s="58"/>
      <c r="M78" s="58"/>
      <c r="N78" s="58"/>
      <c r="O78" s="58"/>
      <c r="P78" s="58"/>
      <c r="Q78" s="58"/>
      <c r="R78" s="58"/>
      <c r="S78" s="58"/>
      <c r="T78" s="58"/>
      <c r="U78" s="58"/>
      <c r="V78" s="58"/>
      <c r="W78" s="58"/>
      <c r="X78" s="58"/>
      <c r="Y78" s="58"/>
      <c r="Z78" s="58"/>
    </row>
    <row r="79">
      <c r="A79" s="59"/>
      <c r="B79" s="59"/>
      <c r="C79" s="62"/>
      <c r="D79" s="91"/>
      <c r="E79" s="62"/>
      <c r="F79" s="59"/>
      <c r="G79" s="59"/>
      <c r="H79" s="58"/>
      <c r="I79" s="58"/>
      <c r="J79" s="58"/>
      <c r="K79" s="58"/>
      <c r="L79" s="58"/>
      <c r="M79" s="58"/>
      <c r="N79" s="58"/>
      <c r="O79" s="58"/>
      <c r="P79" s="58"/>
      <c r="Q79" s="58"/>
      <c r="R79" s="58"/>
      <c r="S79" s="58"/>
      <c r="T79" s="58"/>
      <c r="U79" s="58"/>
      <c r="V79" s="58"/>
      <c r="W79" s="58"/>
      <c r="X79" s="58"/>
      <c r="Y79" s="58"/>
      <c r="Z79" s="58"/>
    </row>
    <row r="80">
      <c r="A80" s="59"/>
      <c r="B80" s="59"/>
      <c r="C80" s="62"/>
      <c r="D80" s="91"/>
      <c r="E80" s="62"/>
      <c r="F80" s="59"/>
      <c r="G80" s="59"/>
      <c r="H80" s="58"/>
      <c r="I80" s="58"/>
      <c r="J80" s="58"/>
      <c r="K80" s="58"/>
      <c r="L80" s="58"/>
      <c r="M80" s="58"/>
      <c r="N80" s="58"/>
      <c r="O80" s="58"/>
      <c r="P80" s="58"/>
      <c r="Q80" s="58"/>
      <c r="R80" s="58"/>
      <c r="S80" s="58"/>
      <c r="T80" s="58"/>
      <c r="U80" s="58"/>
      <c r="V80" s="58"/>
      <c r="W80" s="58"/>
      <c r="X80" s="58"/>
      <c r="Y80" s="58"/>
      <c r="Z80" s="58"/>
    </row>
    <row r="81">
      <c r="A81" s="59"/>
      <c r="B81" s="59"/>
      <c r="C81" s="62"/>
      <c r="D81" s="91"/>
      <c r="E81" s="62"/>
      <c r="F81" s="59"/>
      <c r="G81" s="59"/>
      <c r="H81" s="58"/>
      <c r="I81" s="58"/>
      <c r="J81" s="58"/>
      <c r="K81" s="58"/>
      <c r="L81" s="58"/>
      <c r="M81" s="58"/>
      <c r="N81" s="58"/>
      <c r="O81" s="58"/>
      <c r="P81" s="58"/>
      <c r="Q81" s="58"/>
      <c r="R81" s="58"/>
      <c r="S81" s="58"/>
      <c r="T81" s="58"/>
      <c r="U81" s="58"/>
      <c r="V81" s="58"/>
      <c r="W81" s="58"/>
      <c r="X81" s="58"/>
      <c r="Y81" s="58"/>
      <c r="Z81" s="58"/>
    </row>
    <row r="82">
      <c r="A82" s="59"/>
      <c r="B82" s="59"/>
      <c r="C82" s="62"/>
      <c r="D82" s="91"/>
      <c r="E82" s="62"/>
      <c r="F82" s="59"/>
      <c r="G82" s="59"/>
      <c r="H82" s="58"/>
      <c r="I82" s="58"/>
      <c r="J82" s="58"/>
      <c r="K82" s="58"/>
      <c r="L82" s="58"/>
      <c r="M82" s="58"/>
      <c r="N82" s="58"/>
      <c r="O82" s="58"/>
      <c r="P82" s="58"/>
      <c r="Q82" s="58"/>
      <c r="R82" s="58"/>
      <c r="S82" s="58"/>
      <c r="T82" s="58"/>
      <c r="U82" s="58"/>
      <c r="V82" s="58"/>
      <c r="W82" s="58"/>
      <c r="X82" s="58"/>
      <c r="Y82" s="58"/>
      <c r="Z82" s="58"/>
    </row>
    <row r="83">
      <c r="A83" s="59"/>
      <c r="B83" s="59"/>
      <c r="C83" s="62"/>
      <c r="D83" s="91"/>
      <c r="E83" s="62"/>
      <c r="F83" s="59"/>
      <c r="G83" s="59"/>
      <c r="H83" s="58"/>
      <c r="I83" s="58"/>
      <c r="J83" s="58"/>
      <c r="K83" s="58"/>
      <c r="L83" s="58"/>
      <c r="M83" s="58"/>
      <c r="N83" s="58"/>
      <c r="O83" s="58"/>
      <c r="P83" s="58"/>
      <c r="Q83" s="58"/>
      <c r="R83" s="58"/>
      <c r="S83" s="58"/>
      <c r="T83" s="58"/>
      <c r="U83" s="58"/>
      <c r="V83" s="58"/>
      <c r="W83" s="58"/>
      <c r="X83" s="58"/>
      <c r="Y83" s="58"/>
      <c r="Z83" s="58"/>
    </row>
    <row r="84">
      <c r="A84" s="59"/>
      <c r="B84" s="59"/>
      <c r="C84" s="62"/>
      <c r="D84" s="91"/>
      <c r="E84" s="62"/>
      <c r="F84" s="59"/>
      <c r="G84" s="59"/>
      <c r="H84" s="58"/>
      <c r="I84" s="58"/>
      <c r="J84" s="58"/>
      <c r="K84" s="58"/>
      <c r="L84" s="58"/>
      <c r="M84" s="58"/>
      <c r="N84" s="58"/>
      <c r="O84" s="58"/>
      <c r="P84" s="58"/>
      <c r="Q84" s="58"/>
      <c r="R84" s="58"/>
      <c r="S84" s="58"/>
      <c r="T84" s="58"/>
      <c r="U84" s="58"/>
      <c r="V84" s="58"/>
      <c r="W84" s="58"/>
      <c r="X84" s="58"/>
      <c r="Y84" s="58"/>
      <c r="Z84" s="58"/>
    </row>
    <row r="85">
      <c r="A85" s="59"/>
      <c r="B85" s="59"/>
      <c r="C85" s="62"/>
      <c r="D85" s="91"/>
      <c r="E85" s="62"/>
      <c r="F85" s="59"/>
      <c r="G85" s="59"/>
      <c r="H85" s="58"/>
      <c r="I85" s="58"/>
      <c r="J85" s="58"/>
      <c r="K85" s="58"/>
      <c r="L85" s="58"/>
      <c r="M85" s="58"/>
      <c r="N85" s="58"/>
      <c r="O85" s="58"/>
      <c r="P85" s="58"/>
      <c r="Q85" s="58"/>
      <c r="R85" s="58"/>
      <c r="S85" s="58"/>
      <c r="T85" s="58"/>
      <c r="U85" s="58"/>
      <c r="V85" s="58"/>
      <c r="W85" s="58"/>
      <c r="X85" s="58"/>
      <c r="Y85" s="58"/>
      <c r="Z85" s="58"/>
    </row>
    <row r="86">
      <c r="A86" s="59"/>
      <c r="B86" s="59"/>
      <c r="C86" s="62"/>
      <c r="D86" s="91"/>
      <c r="E86" s="62"/>
      <c r="F86" s="59"/>
      <c r="G86" s="59"/>
      <c r="H86" s="58"/>
      <c r="I86" s="58"/>
      <c r="J86" s="58"/>
      <c r="K86" s="58"/>
      <c r="L86" s="58"/>
      <c r="M86" s="58"/>
      <c r="N86" s="58"/>
      <c r="O86" s="58"/>
      <c r="P86" s="58"/>
      <c r="Q86" s="58"/>
      <c r="R86" s="58"/>
      <c r="S86" s="58"/>
      <c r="T86" s="58"/>
      <c r="U86" s="58"/>
      <c r="V86" s="58"/>
      <c r="W86" s="58"/>
      <c r="X86" s="58"/>
      <c r="Y86" s="58"/>
      <c r="Z86" s="58"/>
    </row>
    <row r="87">
      <c r="A87" s="59"/>
      <c r="B87" s="59"/>
      <c r="C87" s="62"/>
      <c r="D87" s="91"/>
      <c r="E87" s="62"/>
      <c r="F87" s="59"/>
      <c r="G87" s="59"/>
      <c r="H87" s="58"/>
      <c r="I87" s="58"/>
      <c r="J87" s="58"/>
      <c r="K87" s="58"/>
      <c r="L87" s="58"/>
      <c r="M87" s="58"/>
      <c r="N87" s="58"/>
      <c r="O87" s="58"/>
      <c r="P87" s="58"/>
      <c r="Q87" s="58"/>
      <c r="R87" s="58"/>
      <c r="S87" s="58"/>
      <c r="T87" s="58"/>
      <c r="U87" s="58"/>
      <c r="V87" s="58"/>
      <c r="W87" s="58"/>
      <c r="X87" s="58"/>
      <c r="Y87" s="58"/>
      <c r="Z87" s="58"/>
    </row>
    <row r="88">
      <c r="A88" s="59"/>
      <c r="B88" s="59"/>
      <c r="C88" s="62"/>
      <c r="D88" s="91"/>
      <c r="E88" s="62"/>
      <c r="F88" s="59"/>
      <c r="G88" s="59"/>
      <c r="H88" s="58"/>
      <c r="I88" s="58"/>
      <c r="J88" s="58"/>
      <c r="K88" s="58"/>
      <c r="L88" s="58"/>
      <c r="M88" s="58"/>
      <c r="N88" s="58"/>
      <c r="O88" s="58"/>
      <c r="P88" s="58"/>
      <c r="Q88" s="58"/>
      <c r="R88" s="58"/>
      <c r="S88" s="58"/>
      <c r="T88" s="58"/>
      <c r="U88" s="58"/>
      <c r="V88" s="58"/>
      <c r="W88" s="58"/>
      <c r="X88" s="58"/>
      <c r="Y88" s="58"/>
      <c r="Z88" s="58"/>
    </row>
    <row r="89">
      <c r="A89" s="59"/>
      <c r="B89" s="59"/>
      <c r="C89" s="62"/>
      <c r="D89" s="91"/>
      <c r="E89" s="62"/>
      <c r="F89" s="59"/>
      <c r="G89" s="59"/>
      <c r="H89" s="58"/>
      <c r="I89" s="58"/>
      <c r="J89" s="58"/>
      <c r="K89" s="58"/>
      <c r="L89" s="58"/>
      <c r="M89" s="58"/>
      <c r="N89" s="58"/>
      <c r="O89" s="58"/>
      <c r="P89" s="58"/>
      <c r="Q89" s="58"/>
      <c r="R89" s="58"/>
      <c r="S89" s="58"/>
      <c r="T89" s="58"/>
      <c r="U89" s="58"/>
      <c r="V89" s="58"/>
      <c r="W89" s="58"/>
      <c r="X89" s="58"/>
      <c r="Y89" s="58"/>
      <c r="Z89" s="58"/>
    </row>
    <row r="90">
      <c r="A90" s="59"/>
      <c r="B90" s="59"/>
      <c r="C90" s="62"/>
      <c r="D90" s="91"/>
      <c r="E90" s="62"/>
      <c r="F90" s="59"/>
      <c r="G90" s="59"/>
      <c r="H90" s="58"/>
      <c r="I90" s="58"/>
      <c r="J90" s="58"/>
      <c r="K90" s="58"/>
      <c r="L90" s="58"/>
      <c r="M90" s="58"/>
      <c r="N90" s="58"/>
      <c r="O90" s="58"/>
      <c r="P90" s="58"/>
      <c r="Q90" s="58"/>
      <c r="R90" s="58"/>
      <c r="S90" s="58"/>
      <c r="T90" s="58"/>
      <c r="U90" s="58"/>
      <c r="V90" s="58"/>
      <c r="W90" s="58"/>
      <c r="X90" s="58"/>
      <c r="Y90" s="58"/>
      <c r="Z90" s="58"/>
    </row>
    <row r="91">
      <c r="A91" s="59"/>
      <c r="B91" s="59"/>
      <c r="C91" s="62"/>
      <c r="D91" s="91"/>
      <c r="E91" s="62"/>
      <c r="F91" s="59"/>
      <c r="G91" s="59"/>
      <c r="H91" s="58"/>
      <c r="I91" s="58"/>
      <c r="J91" s="58"/>
      <c r="K91" s="58"/>
      <c r="L91" s="58"/>
      <c r="M91" s="58"/>
      <c r="N91" s="58"/>
      <c r="O91" s="58"/>
      <c r="P91" s="58"/>
      <c r="Q91" s="58"/>
      <c r="R91" s="58"/>
      <c r="S91" s="58"/>
      <c r="T91" s="58"/>
      <c r="U91" s="58"/>
      <c r="V91" s="58"/>
      <c r="W91" s="58"/>
      <c r="X91" s="58"/>
      <c r="Y91" s="58"/>
      <c r="Z91" s="58"/>
    </row>
    <row r="92">
      <c r="A92" s="59"/>
      <c r="B92" s="59"/>
      <c r="C92" s="62"/>
      <c r="D92" s="91"/>
      <c r="E92" s="62"/>
      <c r="F92" s="59"/>
      <c r="G92" s="59"/>
      <c r="H92" s="58"/>
      <c r="I92" s="58"/>
      <c r="J92" s="58"/>
      <c r="K92" s="58"/>
      <c r="L92" s="58"/>
      <c r="M92" s="58"/>
      <c r="N92" s="58"/>
      <c r="O92" s="58"/>
      <c r="P92" s="58"/>
      <c r="Q92" s="58"/>
      <c r="R92" s="58"/>
      <c r="S92" s="58"/>
      <c r="T92" s="58"/>
      <c r="U92" s="58"/>
      <c r="V92" s="58"/>
      <c r="W92" s="58"/>
      <c r="X92" s="58"/>
      <c r="Y92" s="58"/>
      <c r="Z92" s="58"/>
    </row>
    <row r="93">
      <c r="A93" s="59"/>
      <c r="B93" s="59"/>
      <c r="C93" s="62"/>
      <c r="D93" s="91"/>
      <c r="E93" s="62"/>
      <c r="F93" s="59"/>
      <c r="G93" s="59"/>
      <c r="H93" s="58"/>
      <c r="I93" s="58"/>
      <c r="J93" s="58"/>
      <c r="K93" s="58"/>
      <c r="L93" s="58"/>
      <c r="M93" s="58"/>
      <c r="N93" s="58"/>
      <c r="O93" s="58"/>
      <c r="P93" s="58"/>
      <c r="Q93" s="58"/>
      <c r="R93" s="58"/>
      <c r="S93" s="58"/>
      <c r="T93" s="58"/>
      <c r="U93" s="58"/>
      <c r="V93" s="58"/>
      <c r="W93" s="58"/>
      <c r="X93" s="58"/>
      <c r="Y93" s="58"/>
      <c r="Z93" s="58"/>
    </row>
    <row r="94">
      <c r="A94" s="59"/>
      <c r="B94" s="59"/>
      <c r="C94" s="62"/>
      <c r="D94" s="91"/>
      <c r="E94" s="62"/>
      <c r="F94" s="59"/>
      <c r="G94" s="59"/>
      <c r="H94" s="58"/>
      <c r="I94" s="58"/>
      <c r="J94" s="58"/>
      <c r="K94" s="58"/>
      <c r="L94" s="58"/>
      <c r="M94" s="58"/>
      <c r="N94" s="58"/>
      <c r="O94" s="58"/>
      <c r="P94" s="58"/>
      <c r="Q94" s="58"/>
      <c r="R94" s="58"/>
      <c r="S94" s="58"/>
      <c r="T94" s="58"/>
      <c r="U94" s="58"/>
      <c r="V94" s="58"/>
      <c r="W94" s="58"/>
      <c r="X94" s="58"/>
      <c r="Y94" s="58"/>
      <c r="Z94" s="58"/>
    </row>
    <row r="95">
      <c r="A95" s="59"/>
      <c r="B95" s="59"/>
      <c r="C95" s="62"/>
      <c r="D95" s="91"/>
      <c r="E95" s="62"/>
      <c r="F95" s="59"/>
      <c r="G95" s="59"/>
      <c r="H95" s="58"/>
      <c r="I95" s="58"/>
      <c r="J95" s="58"/>
      <c r="K95" s="58"/>
      <c r="L95" s="58"/>
      <c r="M95" s="58"/>
      <c r="N95" s="58"/>
      <c r="O95" s="58"/>
      <c r="P95" s="58"/>
      <c r="Q95" s="58"/>
      <c r="R95" s="58"/>
      <c r="S95" s="58"/>
      <c r="T95" s="58"/>
      <c r="U95" s="58"/>
      <c r="V95" s="58"/>
      <c r="W95" s="58"/>
      <c r="X95" s="58"/>
      <c r="Y95" s="58"/>
      <c r="Z95" s="58"/>
    </row>
    <row r="96">
      <c r="A96" s="59"/>
      <c r="B96" s="59"/>
      <c r="C96" s="62"/>
      <c r="D96" s="91"/>
      <c r="E96" s="62"/>
      <c r="F96" s="59"/>
      <c r="G96" s="59"/>
      <c r="H96" s="58"/>
      <c r="I96" s="58"/>
      <c r="J96" s="58"/>
      <c r="K96" s="58"/>
      <c r="L96" s="58"/>
      <c r="M96" s="58"/>
      <c r="N96" s="58"/>
      <c r="O96" s="58"/>
      <c r="P96" s="58"/>
      <c r="Q96" s="58"/>
      <c r="R96" s="58"/>
      <c r="S96" s="58"/>
      <c r="T96" s="58"/>
      <c r="U96" s="58"/>
      <c r="V96" s="58"/>
      <c r="W96" s="58"/>
      <c r="X96" s="58"/>
      <c r="Y96" s="58"/>
      <c r="Z96" s="58"/>
    </row>
    <row r="97">
      <c r="A97" s="59"/>
      <c r="B97" s="59"/>
      <c r="C97" s="62"/>
      <c r="D97" s="91"/>
      <c r="E97" s="62"/>
      <c r="F97" s="59"/>
      <c r="G97" s="59"/>
      <c r="H97" s="58"/>
      <c r="I97" s="58"/>
      <c r="J97" s="58"/>
      <c r="K97" s="58"/>
      <c r="L97" s="58"/>
      <c r="M97" s="58"/>
      <c r="N97" s="58"/>
      <c r="O97" s="58"/>
      <c r="P97" s="58"/>
      <c r="Q97" s="58"/>
      <c r="R97" s="58"/>
      <c r="S97" s="58"/>
      <c r="T97" s="58"/>
      <c r="U97" s="58"/>
      <c r="V97" s="58"/>
      <c r="W97" s="58"/>
      <c r="X97" s="58"/>
      <c r="Y97" s="58"/>
      <c r="Z97" s="58"/>
    </row>
    <row r="98">
      <c r="A98" s="59"/>
      <c r="B98" s="59"/>
      <c r="C98" s="62"/>
      <c r="D98" s="91"/>
      <c r="E98" s="62"/>
      <c r="F98" s="59"/>
      <c r="G98" s="59"/>
      <c r="H98" s="58"/>
      <c r="I98" s="58"/>
      <c r="J98" s="58"/>
      <c r="K98" s="58"/>
      <c r="L98" s="58"/>
      <c r="M98" s="58"/>
      <c r="N98" s="58"/>
      <c r="O98" s="58"/>
      <c r="P98" s="58"/>
      <c r="Q98" s="58"/>
      <c r="R98" s="58"/>
      <c r="S98" s="58"/>
      <c r="T98" s="58"/>
      <c r="U98" s="58"/>
      <c r="V98" s="58"/>
      <c r="W98" s="58"/>
      <c r="X98" s="58"/>
      <c r="Y98" s="58"/>
      <c r="Z98" s="58"/>
    </row>
    <row r="99">
      <c r="A99" s="59"/>
      <c r="B99" s="59"/>
      <c r="C99" s="62"/>
      <c r="D99" s="91"/>
      <c r="E99" s="62"/>
      <c r="F99" s="59"/>
      <c r="G99" s="59"/>
      <c r="H99" s="58"/>
      <c r="I99" s="58"/>
      <c r="J99" s="58"/>
      <c r="K99" s="58"/>
      <c r="L99" s="58"/>
      <c r="M99" s="58"/>
      <c r="N99" s="58"/>
      <c r="O99" s="58"/>
      <c r="P99" s="58"/>
      <c r="Q99" s="58"/>
      <c r="R99" s="58"/>
      <c r="S99" s="58"/>
      <c r="T99" s="58"/>
      <c r="U99" s="58"/>
      <c r="V99" s="58"/>
      <c r="W99" s="58"/>
      <c r="X99" s="58"/>
      <c r="Y99" s="58"/>
      <c r="Z99" s="58"/>
    </row>
    <row r="100">
      <c r="A100" s="59"/>
      <c r="B100" s="59"/>
      <c r="C100" s="62"/>
      <c r="D100" s="91"/>
      <c r="E100" s="62"/>
      <c r="F100" s="59"/>
      <c r="G100" s="59"/>
      <c r="H100" s="58"/>
      <c r="I100" s="58"/>
      <c r="J100" s="58"/>
      <c r="K100" s="58"/>
      <c r="L100" s="58"/>
      <c r="M100" s="58"/>
      <c r="N100" s="58"/>
      <c r="O100" s="58"/>
      <c r="P100" s="58"/>
      <c r="Q100" s="58"/>
      <c r="R100" s="58"/>
      <c r="S100" s="58"/>
      <c r="T100" s="58"/>
      <c r="U100" s="58"/>
      <c r="V100" s="58"/>
      <c r="W100" s="58"/>
      <c r="X100" s="58"/>
      <c r="Y100" s="58"/>
      <c r="Z100" s="58"/>
    </row>
    <row r="101">
      <c r="A101" s="59"/>
      <c r="B101" s="59"/>
      <c r="C101" s="62"/>
      <c r="D101" s="91"/>
      <c r="E101" s="62"/>
      <c r="F101" s="59"/>
      <c r="G101" s="59"/>
      <c r="H101" s="58"/>
      <c r="I101" s="58"/>
      <c r="J101" s="58"/>
      <c r="K101" s="58"/>
      <c r="L101" s="58"/>
      <c r="M101" s="58"/>
      <c r="N101" s="58"/>
      <c r="O101" s="58"/>
      <c r="P101" s="58"/>
      <c r="Q101" s="58"/>
      <c r="R101" s="58"/>
      <c r="S101" s="58"/>
      <c r="T101" s="58"/>
      <c r="U101" s="58"/>
      <c r="V101" s="58"/>
      <c r="W101" s="58"/>
      <c r="X101" s="58"/>
      <c r="Y101" s="58"/>
      <c r="Z101" s="58"/>
    </row>
    <row r="102">
      <c r="A102" s="59"/>
      <c r="B102" s="59"/>
      <c r="C102" s="62"/>
      <c r="D102" s="91"/>
      <c r="E102" s="62"/>
      <c r="F102" s="59"/>
      <c r="G102" s="59"/>
      <c r="H102" s="58"/>
      <c r="I102" s="58"/>
      <c r="J102" s="58"/>
      <c r="K102" s="58"/>
      <c r="L102" s="58"/>
      <c r="M102" s="58"/>
      <c r="N102" s="58"/>
      <c r="O102" s="58"/>
      <c r="P102" s="58"/>
      <c r="Q102" s="58"/>
      <c r="R102" s="58"/>
      <c r="S102" s="58"/>
      <c r="T102" s="58"/>
      <c r="U102" s="58"/>
      <c r="V102" s="58"/>
      <c r="W102" s="58"/>
      <c r="X102" s="58"/>
      <c r="Y102" s="58"/>
      <c r="Z102" s="58"/>
    </row>
    <row r="103">
      <c r="A103" s="59"/>
      <c r="B103" s="59"/>
      <c r="C103" s="62"/>
      <c r="D103" s="91"/>
      <c r="E103" s="62"/>
      <c r="F103" s="59"/>
      <c r="G103" s="59"/>
      <c r="H103" s="58"/>
      <c r="I103" s="58"/>
      <c r="J103" s="58"/>
      <c r="K103" s="58"/>
      <c r="L103" s="58"/>
      <c r="M103" s="58"/>
      <c r="N103" s="58"/>
      <c r="O103" s="58"/>
      <c r="P103" s="58"/>
      <c r="Q103" s="58"/>
      <c r="R103" s="58"/>
      <c r="S103" s="58"/>
      <c r="T103" s="58"/>
      <c r="U103" s="58"/>
      <c r="V103" s="58"/>
      <c r="W103" s="58"/>
      <c r="X103" s="58"/>
      <c r="Y103" s="58"/>
      <c r="Z103" s="58"/>
    </row>
    <row r="104">
      <c r="A104" s="59"/>
      <c r="B104" s="59"/>
      <c r="C104" s="62"/>
      <c r="D104" s="91"/>
      <c r="E104" s="62"/>
      <c r="F104" s="59"/>
      <c r="G104" s="59"/>
      <c r="H104" s="58"/>
      <c r="I104" s="58"/>
      <c r="J104" s="58"/>
      <c r="K104" s="58"/>
      <c r="L104" s="58"/>
      <c r="M104" s="58"/>
      <c r="N104" s="58"/>
      <c r="O104" s="58"/>
      <c r="P104" s="58"/>
      <c r="Q104" s="58"/>
      <c r="R104" s="58"/>
      <c r="S104" s="58"/>
      <c r="T104" s="58"/>
      <c r="U104" s="58"/>
      <c r="V104" s="58"/>
      <c r="W104" s="58"/>
      <c r="X104" s="58"/>
      <c r="Y104" s="58"/>
      <c r="Z104" s="58"/>
    </row>
    <row r="105">
      <c r="A105" s="59"/>
      <c r="B105" s="59"/>
      <c r="C105" s="62"/>
      <c r="D105" s="91"/>
      <c r="E105" s="62"/>
      <c r="F105" s="59"/>
      <c r="G105" s="59"/>
      <c r="H105" s="58"/>
      <c r="I105" s="58"/>
      <c r="J105" s="58"/>
      <c r="K105" s="58"/>
      <c r="L105" s="58"/>
      <c r="M105" s="58"/>
      <c r="N105" s="58"/>
      <c r="O105" s="58"/>
      <c r="P105" s="58"/>
      <c r="Q105" s="58"/>
      <c r="R105" s="58"/>
      <c r="S105" s="58"/>
      <c r="T105" s="58"/>
      <c r="U105" s="58"/>
      <c r="V105" s="58"/>
      <c r="W105" s="58"/>
      <c r="X105" s="58"/>
      <c r="Y105" s="58"/>
      <c r="Z105" s="58"/>
    </row>
    <row r="106">
      <c r="A106" s="59"/>
      <c r="B106" s="59"/>
      <c r="C106" s="62"/>
      <c r="D106" s="91"/>
      <c r="E106" s="62"/>
      <c r="F106" s="59"/>
      <c r="G106" s="59"/>
      <c r="H106" s="58"/>
      <c r="I106" s="58"/>
      <c r="J106" s="58"/>
      <c r="K106" s="58"/>
      <c r="L106" s="58"/>
      <c r="M106" s="58"/>
      <c r="N106" s="58"/>
      <c r="O106" s="58"/>
      <c r="P106" s="58"/>
      <c r="Q106" s="58"/>
      <c r="R106" s="58"/>
      <c r="S106" s="58"/>
      <c r="T106" s="58"/>
      <c r="U106" s="58"/>
      <c r="V106" s="58"/>
      <c r="W106" s="58"/>
      <c r="X106" s="58"/>
      <c r="Y106" s="58"/>
      <c r="Z106" s="58"/>
    </row>
    <row r="107">
      <c r="A107" s="59"/>
      <c r="B107" s="59"/>
      <c r="C107" s="62"/>
      <c r="D107" s="91"/>
      <c r="E107" s="62"/>
      <c r="F107" s="59"/>
      <c r="G107" s="59"/>
      <c r="H107" s="58"/>
      <c r="I107" s="58"/>
      <c r="J107" s="58"/>
      <c r="K107" s="58"/>
      <c r="L107" s="58"/>
      <c r="M107" s="58"/>
      <c r="N107" s="58"/>
      <c r="O107" s="58"/>
      <c r="P107" s="58"/>
      <c r="Q107" s="58"/>
      <c r="R107" s="58"/>
      <c r="S107" s="58"/>
      <c r="T107" s="58"/>
      <c r="U107" s="58"/>
      <c r="V107" s="58"/>
      <c r="W107" s="58"/>
      <c r="X107" s="58"/>
      <c r="Y107" s="58"/>
      <c r="Z107" s="58"/>
    </row>
    <row r="108">
      <c r="A108" s="59"/>
      <c r="B108" s="59"/>
      <c r="C108" s="62"/>
      <c r="D108" s="91"/>
      <c r="E108" s="62"/>
      <c r="F108" s="59"/>
      <c r="G108" s="59"/>
      <c r="H108" s="58"/>
      <c r="I108" s="58"/>
      <c r="J108" s="58"/>
      <c r="K108" s="58"/>
      <c r="L108" s="58"/>
      <c r="M108" s="58"/>
      <c r="N108" s="58"/>
      <c r="O108" s="58"/>
      <c r="P108" s="58"/>
      <c r="Q108" s="58"/>
      <c r="R108" s="58"/>
      <c r="S108" s="58"/>
      <c r="T108" s="58"/>
      <c r="U108" s="58"/>
      <c r="V108" s="58"/>
      <c r="W108" s="58"/>
      <c r="X108" s="58"/>
      <c r="Y108" s="58"/>
      <c r="Z108" s="58"/>
    </row>
    <row r="109">
      <c r="A109" s="59"/>
      <c r="B109" s="59"/>
      <c r="C109" s="62"/>
      <c r="D109" s="91"/>
      <c r="E109" s="62"/>
      <c r="F109" s="59"/>
      <c r="G109" s="59"/>
      <c r="H109" s="58"/>
      <c r="I109" s="58"/>
      <c r="J109" s="58"/>
      <c r="K109" s="58"/>
      <c r="L109" s="58"/>
      <c r="M109" s="58"/>
      <c r="N109" s="58"/>
      <c r="O109" s="58"/>
      <c r="P109" s="58"/>
      <c r="Q109" s="58"/>
      <c r="R109" s="58"/>
      <c r="S109" s="58"/>
      <c r="T109" s="58"/>
      <c r="U109" s="58"/>
      <c r="V109" s="58"/>
      <c r="W109" s="58"/>
      <c r="X109" s="58"/>
      <c r="Y109" s="58"/>
      <c r="Z109" s="58"/>
    </row>
    <row r="110">
      <c r="A110" s="59"/>
      <c r="B110" s="59"/>
      <c r="C110" s="62"/>
      <c r="D110" s="91"/>
      <c r="E110" s="62"/>
      <c r="F110" s="59"/>
      <c r="G110" s="59"/>
      <c r="H110" s="58"/>
      <c r="I110" s="58"/>
      <c r="J110" s="58"/>
      <c r="K110" s="58"/>
      <c r="L110" s="58"/>
      <c r="M110" s="58"/>
      <c r="N110" s="58"/>
      <c r="O110" s="58"/>
      <c r="P110" s="58"/>
      <c r="Q110" s="58"/>
      <c r="R110" s="58"/>
      <c r="S110" s="58"/>
      <c r="T110" s="58"/>
      <c r="U110" s="58"/>
      <c r="V110" s="58"/>
      <c r="W110" s="58"/>
      <c r="X110" s="58"/>
      <c r="Y110" s="58"/>
      <c r="Z110" s="58"/>
    </row>
    <row r="111">
      <c r="A111" s="59"/>
      <c r="B111" s="59"/>
      <c r="C111" s="62"/>
      <c r="D111" s="91"/>
      <c r="E111" s="62"/>
      <c r="F111" s="59"/>
      <c r="G111" s="59"/>
      <c r="H111" s="58"/>
      <c r="I111" s="58"/>
      <c r="J111" s="58"/>
      <c r="K111" s="58"/>
      <c r="L111" s="58"/>
      <c r="M111" s="58"/>
      <c r="N111" s="58"/>
      <c r="O111" s="58"/>
      <c r="P111" s="58"/>
      <c r="Q111" s="58"/>
      <c r="R111" s="58"/>
      <c r="S111" s="58"/>
      <c r="T111" s="58"/>
      <c r="U111" s="58"/>
      <c r="V111" s="58"/>
      <c r="W111" s="58"/>
      <c r="X111" s="58"/>
      <c r="Y111" s="58"/>
      <c r="Z111" s="58"/>
    </row>
    <row r="112">
      <c r="A112" s="59"/>
      <c r="B112" s="59"/>
      <c r="C112" s="62"/>
      <c r="D112" s="91"/>
      <c r="E112" s="62"/>
      <c r="F112" s="59"/>
      <c r="G112" s="59"/>
      <c r="H112" s="58"/>
      <c r="I112" s="58"/>
      <c r="J112" s="58"/>
      <c r="K112" s="58"/>
      <c r="L112" s="58"/>
      <c r="M112" s="58"/>
      <c r="N112" s="58"/>
      <c r="O112" s="58"/>
      <c r="P112" s="58"/>
      <c r="Q112" s="58"/>
      <c r="R112" s="58"/>
      <c r="S112" s="58"/>
      <c r="T112" s="58"/>
      <c r="U112" s="58"/>
      <c r="V112" s="58"/>
      <c r="W112" s="58"/>
      <c r="X112" s="58"/>
      <c r="Y112" s="58"/>
      <c r="Z112" s="58"/>
    </row>
    <row r="113">
      <c r="A113" s="59"/>
      <c r="B113" s="59"/>
      <c r="C113" s="62"/>
      <c r="D113" s="91"/>
      <c r="E113" s="62"/>
      <c r="F113" s="59"/>
      <c r="G113" s="59"/>
      <c r="H113" s="58"/>
      <c r="I113" s="58"/>
      <c r="J113" s="58"/>
      <c r="K113" s="58"/>
      <c r="L113" s="58"/>
      <c r="M113" s="58"/>
      <c r="N113" s="58"/>
      <c r="O113" s="58"/>
      <c r="P113" s="58"/>
      <c r="Q113" s="58"/>
      <c r="R113" s="58"/>
      <c r="S113" s="58"/>
      <c r="T113" s="58"/>
      <c r="U113" s="58"/>
      <c r="V113" s="58"/>
      <c r="W113" s="58"/>
      <c r="X113" s="58"/>
      <c r="Y113" s="58"/>
      <c r="Z113" s="58"/>
    </row>
    <row r="114">
      <c r="A114" s="59"/>
      <c r="B114" s="59"/>
      <c r="C114" s="62"/>
      <c r="D114" s="91"/>
      <c r="E114" s="62"/>
      <c r="F114" s="59"/>
      <c r="G114" s="59"/>
      <c r="H114" s="58"/>
      <c r="I114" s="58"/>
      <c r="J114" s="58"/>
      <c r="K114" s="58"/>
      <c r="L114" s="58"/>
      <c r="M114" s="58"/>
      <c r="N114" s="58"/>
      <c r="O114" s="58"/>
      <c r="P114" s="58"/>
      <c r="Q114" s="58"/>
      <c r="R114" s="58"/>
      <c r="S114" s="58"/>
      <c r="T114" s="58"/>
      <c r="U114" s="58"/>
      <c r="V114" s="58"/>
      <c r="W114" s="58"/>
      <c r="X114" s="58"/>
      <c r="Y114" s="58"/>
      <c r="Z114" s="58"/>
    </row>
    <row r="115">
      <c r="A115" s="59"/>
      <c r="B115" s="59"/>
      <c r="C115" s="62"/>
      <c r="D115" s="91"/>
      <c r="E115" s="62"/>
      <c r="F115" s="59"/>
      <c r="G115" s="59"/>
      <c r="H115" s="58"/>
      <c r="I115" s="58"/>
      <c r="J115" s="58"/>
      <c r="K115" s="58"/>
      <c r="L115" s="58"/>
      <c r="M115" s="58"/>
      <c r="N115" s="58"/>
      <c r="O115" s="58"/>
      <c r="P115" s="58"/>
      <c r="Q115" s="58"/>
      <c r="R115" s="58"/>
      <c r="S115" s="58"/>
      <c r="T115" s="58"/>
      <c r="U115" s="58"/>
      <c r="V115" s="58"/>
      <c r="W115" s="58"/>
      <c r="X115" s="58"/>
      <c r="Y115" s="58"/>
      <c r="Z115" s="58"/>
    </row>
    <row r="116">
      <c r="A116" s="59"/>
      <c r="B116" s="59"/>
      <c r="C116" s="62"/>
      <c r="D116" s="91"/>
      <c r="E116" s="62"/>
      <c r="F116" s="59"/>
      <c r="G116" s="59"/>
      <c r="H116" s="58"/>
      <c r="I116" s="58"/>
      <c r="J116" s="58"/>
      <c r="K116" s="58"/>
      <c r="L116" s="58"/>
      <c r="M116" s="58"/>
      <c r="N116" s="58"/>
      <c r="O116" s="58"/>
      <c r="P116" s="58"/>
      <c r="Q116" s="58"/>
      <c r="R116" s="58"/>
      <c r="S116" s="58"/>
      <c r="T116" s="58"/>
      <c r="U116" s="58"/>
      <c r="V116" s="58"/>
      <c r="W116" s="58"/>
      <c r="X116" s="58"/>
      <c r="Y116" s="58"/>
      <c r="Z116" s="58"/>
    </row>
    <row r="117">
      <c r="A117" s="59"/>
      <c r="B117" s="59"/>
      <c r="C117" s="62"/>
      <c r="D117" s="91"/>
      <c r="E117" s="62"/>
      <c r="F117" s="59"/>
      <c r="G117" s="59"/>
      <c r="H117" s="58"/>
      <c r="I117" s="58"/>
      <c r="J117" s="58"/>
      <c r="K117" s="58"/>
      <c r="L117" s="58"/>
      <c r="M117" s="58"/>
      <c r="N117" s="58"/>
      <c r="O117" s="58"/>
      <c r="P117" s="58"/>
      <c r="Q117" s="58"/>
      <c r="R117" s="58"/>
      <c r="S117" s="58"/>
      <c r="T117" s="58"/>
      <c r="U117" s="58"/>
      <c r="V117" s="58"/>
      <c r="W117" s="58"/>
      <c r="X117" s="58"/>
      <c r="Y117" s="58"/>
      <c r="Z117" s="58"/>
    </row>
    <row r="118">
      <c r="A118" s="59"/>
      <c r="B118" s="59"/>
      <c r="C118" s="62"/>
      <c r="D118" s="91"/>
      <c r="E118" s="62"/>
      <c r="F118" s="59"/>
      <c r="G118" s="59"/>
      <c r="H118" s="58"/>
      <c r="I118" s="58"/>
      <c r="J118" s="58"/>
      <c r="K118" s="58"/>
      <c r="L118" s="58"/>
      <c r="M118" s="58"/>
      <c r="N118" s="58"/>
      <c r="O118" s="58"/>
      <c r="P118" s="58"/>
      <c r="Q118" s="58"/>
      <c r="R118" s="58"/>
      <c r="S118" s="58"/>
      <c r="T118" s="58"/>
      <c r="U118" s="58"/>
      <c r="V118" s="58"/>
      <c r="W118" s="58"/>
      <c r="X118" s="58"/>
      <c r="Y118" s="58"/>
      <c r="Z118" s="58"/>
    </row>
    <row r="119">
      <c r="A119" s="59"/>
      <c r="B119" s="59"/>
      <c r="C119" s="62"/>
      <c r="D119" s="91"/>
      <c r="E119" s="62"/>
      <c r="F119" s="59"/>
      <c r="G119" s="59"/>
      <c r="H119" s="58"/>
      <c r="I119" s="58"/>
      <c r="J119" s="58"/>
      <c r="K119" s="58"/>
      <c r="L119" s="58"/>
      <c r="M119" s="58"/>
      <c r="N119" s="58"/>
      <c r="O119" s="58"/>
      <c r="P119" s="58"/>
      <c r="Q119" s="58"/>
      <c r="R119" s="58"/>
      <c r="S119" s="58"/>
      <c r="T119" s="58"/>
      <c r="U119" s="58"/>
      <c r="V119" s="58"/>
      <c r="W119" s="58"/>
      <c r="X119" s="58"/>
      <c r="Y119" s="58"/>
      <c r="Z119" s="58"/>
    </row>
    <row r="120">
      <c r="A120" s="59"/>
      <c r="B120" s="59"/>
      <c r="C120" s="62"/>
      <c r="D120" s="91"/>
      <c r="E120" s="62"/>
      <c r="F120" s="59"/>
      <c r="G120" s="59"/>
      <c r="H120" s="58"/>
      <c r="I120" s="58"/>
      <c r="J120" s="58"/>
      <c r="K120" s="58"/>
      <c r="L120" s="58"/>
      <c r="M120" s="58"/>
      <c r="N120" s="58"/>
      <c r="O120" s="58"/>
      <c r="P120" s="58"/>
      <c r="Q120" s="58"/>
      <c r="R120" s="58"/>
      <c r="S120" s="58"/>
      <c r="T120" s="58"/>
      <c r="U120" s="58"/>
      <c r="V120" s="58"/>
      <c r="W120" s="58"/>
      <c r="X120" s="58"/>
      <c r="Y120" s="58"/>
      <c r="Z120" s="58"/>
    </row>
    <row r="121">
      <c r="A121" s="59"/>
      <c r="B121" s="59"/>
      <c r="C121" s="62"/>
      <c r="D121" s="91"/>
      <c r="E121" s="62"/>
      <c r="F121" s="59"/>
      <c r="G121" s="59"/>
      <c r="H121" s="58"/>
      <c r="I121" s="58"/>
      <c r="J121" s="58"/>
      <c r="K121" s="58"/>
      <c r="L121" s="58"/>
      <c r="M121" s="58"/>
      <c r="N121" s="58"/>
      <c r="O121" s="58"/>
      <c r="P121" s="58"/>
      <c r="Q121" s="58"/>
      <c r="R121" s="58"/>
      <c r="S121" s="58"/>
      <c r="T121" s="58"/>
      <c r="U121" s="58"/>
      <c r="V121" s="58"/>
      <c r="W121" s="58"/>
      <c r="X121" s="58"/>
      <c r="Y121" s="58"/>
      <c r="Z121" s="58"/>
    </row>
    <row r="122">
      <c r="A122" s="59"/>
      <c r="B122" s="59"/>
      <c r="C122" s="62"/>
      <c r="D122" s="91"/>
      <c r="E122" s="62"/>
      <c r="F122" s="59"/>
      <c r="G122" s="59"/>
      <c r="H122" s="58"/>
      <c r="I122" s="58"/>
      <c r="J122" s="58"/>
      <c r="K122" s="58"/>
      <c r="L122" s="58"/>
      <c r="M122" s="58"/>
      <c r="N122" s="58"/>
      <c r="O122" s="58"/>
      <c r="P122" s="58"/>
      <c r="Q122" s="58"/>
      <c r="R122" s="58"/>
      <c r="S122" s="58"/>
      <c r="T122" s="58"/>
      <c r="U122" s="58"/>
      <c r="V122" s="58"/>
      <c r="W122" s="58"/>
      <c r="X122" s="58"/>
      <c r="Y122" s="58"/>
      <c r="Z122" s="58"/>
    </row>
    <row r="123">
      <c r="A123" s="59"/>
      <c r="B123" s="59"/>
      <c r="C123" s="62"/>
      <c r="D123" s="91"/>
      <c r="E123" s="62"/>
      <c r="F123" s="59"/>
      <c r="G123" s="59"/>
      <c r="H123" s="58"/>
      <c r="I123" s="58"/>
      <c r="J123" s="58"/>
      <c r="K123" s="58"/>
      <c r="L123" s="58"/>
      <c r="M123" s="58"/>
      <c r="N123" s="58"/>
      <c r="O123" s="58"/>
      <c r="P123" s="58"/>
      <c r="Q123" s="58"/>
      <c r="R123" s="58"/>
      <c r="S123" s="58"/>
      <c r="T123" s="58"/>
      <c r="U123" s="58"/>
      <c r="V123" s="58"/>
      <c r="W123" s="58"/>
      <c r="X123" s="58"/>
      <c r="Y123" s="58"/>
      <c r="Z123" s="58"/>
    </row>
    <row r="124">
      <c r="A124" s="59"/>
      <c r="B124" s="59"/>
      <c r="C124" s="62"/>
      <c r="D124" s="91"/>
      <c r="E124" s="62"/>
      <c r="F124" s="59"/>
      <c r="G124" s="59"/>
      <c r="H124" s="58"/>
      <c r="I124" s="58"/>
      <c r="J124" s="58"/>
      <c r="K124" s="58"/>
      <c r="L124" s="58"/>
      <c r="M124" s="58"/>
      <c r="N124" s="58"/>
      <c r="O124" s="58"/>
      <c r="P124" s="58"/>
      <c r="Q124" s="58"/>
      <c r="R124" s="58"/>
      <c r="S124" s="58"/>
      <c r="T124" s="58"/>
      <c r="U124" s="58"/>
      <c r="V124" s="58"/>
      <c r="W124" s="58"/>
      <c r="X124" s="58"/>
      <c r="Y124" s="58"/>
      <c r="Z124" s="58"/>
    </row>
    <row r="125">
      <c r="A125" s="59"/>
      <c r="B125" s="59"/>
      <c r="C125" s="62"/>
      <c r="D125" s="91"/>
      <c r="E125" s="62"/>
      <c r="F125" s="59"/>
      <c r="G125" s="59"/>
      <c r="H125" s="58"/>
      <c r="I125" s="58"/>
      <c r="J125" s="58"/>
      <c r="K125" s="58"/>
      <c r="L125" s="58"/>
      <c r="M125" s="58"/>
      <c r="N125" s="58"/>
      <c r="O125" s="58"/>
      <c r="P125" s="58"/>
      <c r="Q125" s="58"/>
      <c r="R125" s="58"/>
      <c r="S125" s="58"/>
      <c r="T125" s="58"/>
      <c r="U125" s="58"/>
      <c r="V125" s="58"/>
      <c r="W125" s="58"/>
      <c r="X125" s="58"/>
      <c r="Y125" s="58"/>
      <c r="Z125" s="58"/>
    </row>
    <row r="126">
      <c r="A126" s="59"/>
      <c r="B126" s="59"/>
      <c r="C126" s="62"/>
      <c r="D126" s="91"/>
      <c r="E126" s="62"/>
      <c r="F126" s="59"/>
      <c r="G126" s="59"/>
      <c r="H126" s="58"/>
      <c r="I126" s="58"/>
      <c r="J126" s="58"/>
      <c r="K126" s="58"/>
      <c r="L126" s="58"/>
      <c r="M126" s="58"/>
      <c r="N126" s="58"/>
      <c r="O126" s="58"/>
      <c r="P126" s="58"/>
      <c r="Q126" s="58"/>
      <c r="R126" s="58"/>
      <c r="S126" s="58"/>
      <c r="T126" s="58"/>
      <c r="U126" s="58"/>
      <c r="V126" s="58"/>
      <c r="W126" s="58"/>
      <c r="X126" s="58"/>
      <c r="Y126" s="58"/>
      <c r="Z126" s="58"/>
    </row>
    <row r="127">
      <c r="A127" s="59"/>
      <c r="B127" s="59"/>
      <c r="C127" s="62"/>
      <c r="D127" s="91"/>
      <c r="E127" s="62"/>
      <c r="F127" s="59"/>
      <c r="G127" s="59"/>
      <c r="H127" s="58"/>
      <c r="I127" s="58"/>
      <c r="J127" s="58"/>
      <c r="K127" s="58"/>
      <c r="L127" s="58"/>
      <c r="M127" s="58"/>
      <c r="N127" s="58"/>
      <c r="O127" s="58"/>
      <c r="P127" s="58"/>
      <c r="Q127" s="58"/>
      <c r="R127" s="58"/>
      <c r="S127" s="58"/>
      <c r="T127" s="58"/>
      <c r="U127" s="58"/>
      <c r="V127" s="58"/>
      <c r="W127" s="58"/>
      <c r="X127" s="58"/>
      <c r="Y127" s="58"/>
      <c r="Z127" s="58"/>
    </row>
    <row r="128">
      <c r="A128" s="59"/>
      <c r="B128" s="59"/>
      <c r="C128" s="62"/>
      <c r="D128" s="91"/>
      <c r="E128" s="62"/>
      <c r="F128" s="59"/>
      <c r="G128" s="59"/>
      <c r="H128" s="58"/>
      <c r="I128" s="58"/>
      <c r="J128" s="58"/>
      <c r="K128" s="58"/>
      <c r="L128" s="58"/>
      <c r="M128" s="58"/>
      <c r="N128" s="58"/>
      <c r="O128" s="58"/>
      <c r="P128" s="58"/>
      <c r="Q128" s="58"/>
      <c r="R128" s="58"/>
      <c r="S128" s="58"/>
      <c r="T128" s="58"/>
      <c r="U128" s="58"/>
      <c r="V128" s="58"/>
      <c r="W128" s="58"/>
      <c r="X128" s="58"/>
      <c r="Y128" s="58"/>
      <c r="Z128" s="58"/>
    </row>
    <row r="129">
      <c r="A129" s="59"/>
      <c r="B129" s="59"/>
      <c r="C129" s="62"/>
      <c r="D129" s="91"/>
      <c r="E129" s="62"/>
      <c r="F129" s="59"/>
      <c r="G129" s="59"/>
      <c r="H129" s="58"/>
      <c r="I129" s="58"/>
      <c r="J129" s="58"/>
      <c r="K129" s="58"/>
      <c r="L129" s="58"/>
      <c r="M129" s="58"/>
      <c r="N129" s="58"/>
      <c r="O129" s="58"/>
      <c r="P129" s="58"/>
      <c r="Q129" s="58"/>
      <c r="R129" s="58"/>
      <c r="S129" s="58"/>
      <c r="T129" s="58"/>
      <c r="U129" s="58"/>
      <c r="V129" s="58"/>
      <c r="W129" s="58"/>
      <c r="X129" s="58"/>
      <c r="Y129" s="58"/>
      <c r="Z129" s="58"/>
    </row>
    <row r="130">
      <c r="A130" s="59"/>
      <c r="B130" s="59"/>
      <c r="C130" s="62"/>
      <c r="D130" s="91"/>
      <c r="E130" s="62"/>
      <c r="F130" s="59"/>
      <c r="G130" s="59"/>
      <c r="H130" s="58"/>
      <c r="I130" s="58"/>
      <c r="J130" s="58"/>
      <c r="K130" s="58"/>
      <c r="L130" s="58"/>
      <c r="M130" s="58"/>
      <c r="N130" s="58"/>
      <c r="O130" s="58"/>
      <c r="P130" s="58"/>
      <c r="Q130" s="58"/>
      <c r="R130" s="58"/>
      <c r="S130" s="58"/>
      <c r="T130" s="58"/>
      <c r="U130" s="58"/>
      <c r="V130" s="58"/>
      <c r="W130" s="58"/>
      <c r="X130" s="58"/>
      <c r="Y130" s="58"/>
      <c r="Z130" s="58"/>
    </row>
    <row r="131">
      <c r="A131" s="59"/>
      <c r="B131" s="59"/>
      <c r="C131" s="62"/>
      <c r="D131" s="91"/>
      <c r="E131" s="62"/>
      <c r="F131" s="59"/>
      <c r="G131" s="59"/>
      <c r="H131" s="58"/>
      <c r="I131" s="58"/>
      <c r="J131" s="58"/>
      <c r="K131" s="58"/>
      <c r="L131" s="58"/>
      <c r="M131" s="58"/>
      <c r="N131" s="58"/>
      <c r="O131" s="58"/>
      <c r="P131" s="58"/>
      <c r="Q131" s="58"/>
      <c r="R131" s="58"/>
      <c r="S131" s="58"/>
      <c r="T131" s="58"/>
      <c r="U131" s="58"/>
      <c r="V131" s="58"/>
      <c r="W131" s="58"/>
      <c r="X131" s="58"/>
      <c r="Y131" s="58"/>
      <c r="Z131" s="58"/>
    </row>
    <row r="132">
      <c r="A132" s="59"/>
      <c r="B132" s="59"/>
      <c r="C132" s="62"/>
      <c r="D132" s="91"/>
      <c r="E132" s="62"/>
      <c r="F132" s="59"/>
      <c r="G132" s="59"/>
      <c r="H132" s="58"/>
      <c r="I132" s="58"/>
      <c r="J132" s="58"/>
      <c r="K132" s="58"/>
      <c r="L132" s="58"/>
      <c r="M132" s="58"/>
      <c r="N132" s="58"/>
      <c r="O132" s="58"/>
      <c r="P132" s="58"/>
      <c r="Q132" s="58"/>
      <c r="R132" s="58"/>
      <c r="S132" s="58"/>
      <c r="T132" s="58"/>
      <c r="U132" s="58"/>
      <c r="V132" s="58"/>
      <c r="W132" s="58"/>
      <c r="X132" s="58"/>
      <c r="Y132" s="58"/>
      <c r="Z132" s="58"/>
    </row>
    <row r="133">
      <c r="A133" s="59"/>
      <c r="B133" s="59"/>
      <c r="C133" s="62"/>
      <c r="D133" s="91"/>
      <c r="E133" s="62"/>
      <c r="F133" s="59"/>
      <c r="G133" s="59"/>
      <c r="H133" s="58"/>
      <c r="I133" s="58"/>
      <c r="J133" s="58"/>
      <c r="K133" s="58"/>
      <c r="L133" s="58"/>
      <c r="M133" s="58"/>
      <c r="N133" s="58"/>
      <c r="O133" s="58"/>
      <c r="P133" s="58"/>
      <c r="Q133" s="58"/>
      <c r="R133" s="58"/>
      <c r="S133" s="58"/>
      <c r="T133" s="58"/>
      <c r="U133" s="58"/>
      <c r="V133" s="58"/>
      <c r="W133" s="58"/>
      <c r="X133" s="58"/>
      <c r="Y133" s="58"/>
      <c r="Z133" s="58"/>
    </row>
    <row r="134">
      <c r="A134" s="59"/>
      <c r="B134" s="59"/>
      <c r="C134" s="62"/>
      <c r="D134" s="91"/>
      <c r="E134" s="62"/>
      <c r="F134" s="59"/>
      <c r="G134" s="59"/>
      <c r="H134" s="58"/>
      <c r="I134" s="58"/>
      <c r="J134" s="58"/>
      <c r="K134" s="58"/>
      <c r="L134" s="58"/>
      <c r="M134" s="58"/>
      <c r="N134" s="58"/>
      <c r="O134" s="58"/>
      <c r="P134" s="58"/>
      <c r="Q134" s="58"/>
      <c r="R134" s="58"/>
      <c r="S134" s="58"/>
      <c r="T134" s="58"/>
      <c r="U134" s="58"/>
      <c r="V134" s="58"/>
      <c r="W134" s="58"/>
      <c r="X134" s="58"/>
      <c r="Y134" s="58"/>
      <c r="Z134" s="58"/>
    </row>
    <row r="135">
      <c r="A135" s="59"/>
      <c r="B135" s="59"/>
      <c r="C135" s="62"/>
      <c r="D135" s="91"/>
      <c r="E135" s="62"/>
      <c r="F135" s="59"/>
      <c r="G135" s="59"/>
      <c r="H135" s="58"/>
      <c r="I135" s="58"/>
      <c r="J135" s="58"/>
      <c r="K135" s="58"/>
      <c r="L135" s="58"/>
      <c r="M135" s="58"/>
      <c r="N135" s="58"/>
      <c r="O135" s="58"/>
      <c r="P135" s="58"/>
      <c r="Q135" s="58"/>
      <c r="R135" s="58"/>
      <c r="S135" s="58"/>
      <c r="T135" s="58"/>
      <c r="U135" s="58"/>
      <c r="V135" s="58"/>
      <c r="W135" s="58"/>
      <c r="X135" s="58"/>
      <c r="Y135" s="58"/>
      <c r="Z135" s="58"/>
    </row>
    <row r="136">
      <c r="A136" s="59"/>
      <c r="B136" s="59"/>
      <c r="C136" s="62"/>
      <c r="D136" s="91"/>
      <c r="E136" s="62"/>
      <c r="F136" s="59"/>
      <c r="G136" s="59"/>
      <c r="H136" s="58"/>
      <c r="I136" s="58"/>
      <c r="J136" s="58"/>
      <c r="K136" s="58"/>
      <c r="L136" s="58"/>
      <c r="M136" s="58"/>
      <c r="N136" s="58"/>
      <c r="O136" s="58"/>
      <c r="P136" s="58"/>
      <c r="Q136" s="58"/>
      <c r="R136" s="58"/>
      <c r="S136" s="58"/>
      <c r="T136" s="58"/>
      <c r="U136" s="58"/>
      <c r="V136" s="58"/>
      <c r="W136" s="58"/>
      <c r="X136" s="58"/>
      <c r="Y136" s="58"/>
      <c r="Z136" s="58"/>
    </row>
    <row r="137">
      <c r="A137" s="59"/>
      <c r="B137" s="59"/>
      <c r="C137" s="62"/>
      <c r="D137" s="91"/>
      <c r="E137" s="62"/>
      <c r="F137" s="59"/>
      <c r="G137" s="59"/>
      <c r="H137" s="58"/>
      <c r="I137" s="58"/>
      <c r="J137" s="58"/>
      <c r="K137" s="58"/>
      <c r="L137" s="58"/>
      <c r="M137" s="58"/>
      <c r="N137" s="58"/>
      <c r="O137" s="58"/>
      <c r="P137" s="58"/>
      <c r="Q137" s="58"/>
      <c r="R137" s="58"/>
      <c r="S137" s="58"/>
      <c r="T137" s="58"/>
      <c r="U137" s="58"/>
      <c r="V137" s="58"/>
      <c r="W137" s="58"/>
      <c r="X137" s="58"/>
      <c r="Y137" s="58"/>
      <c r="Z137" s="58"/>
    </row>
    <row r="138">
      <c r="A138" s="59"/>
      <c r="B138" s="59"/>
      <c r="C138" s="62"/>
      <c r="D138" s="91"/>
      <c r="E138" s="62"/>
      <c r="F138" s="59"/>
      <c r="G138" s="59"/>
      <c r="H138" s="58"/>
      <c r="I138" s="58"/>
      <c r="J138" s="58"/>
      <c r="K138" s="58"/>
      <c r="L138" s="58"/>
      <c r="M138" s="58"/>
      <c r="N138" s="58"/>
      <c r="O138" s="58"/>
      <c r="P138" s="58"/>
      <c r="Q138" s="58"/>
      <c r="R138" s="58"/>
      <c r="S138" s="58"/>
      <c r="T138" s="58"/>
      <c r="U138" s="58"/>
      <c r="V138" s="58"/>
      <c r="W138" s="58"/>
      <c r="X138" s="58"/>
      <c r="Y138" s="58"/>
      <c r="Z138" s="58"/>
    </row>
    <row r="139">
      <c r="A139" s="59"/>
      <c r="B139" s="59"/>
      <c r="C139" s="62"/>
      <c r="D139" s="91"/>
      <c r="E139" s="62"/>
      <c r="F139" s="59"/>
      <c r="G139" s="59"/>
      <c r="H139" s="58"/>
      <c r="I139" s="58"/>
      <c r="J139" s="58"/>
      <c r="K139" s="58"/>
      <c r="L139" s="58"/>
      <c r="M139" s="58"/>
      <c r="N139" s="58"/>
      <c r="O139" s="58"/>
      <c r="P139" s="58"/>
      <c r="Q139" s="58"/>
      <c r="R139" s="58"/>
      <c r="S139" s="58"/>
      <c r="T139" s="58"/>
      <c r="U139" s="58"/>
      <c r="V139" s="58"/>
      <c r="W139" s="58"/>
      <c r="X139" s="58"/>
      <c r="Y139" s="58"/>
      <c r="Z139" s="58"/>
    </row>
    <row r="140">
      <c r="A140" s="59"/>
      <c r="B140" s="59"/>
      <c r="C140" s="62"/>
      <c r="D140" s="91"/>
      <c r="E140" s="62"/>
      <c r="F140" s="59"/>
      <c r="G140" s="59"/>
      <c r="H140" s="58"/>
      <c r="I140" s="58"/>
      <c r="J140" s="58"/>
      <c r="K140" s="58"/>
      <c r="L140" s="58"/>
      <c r="M140" s="58"/>
      <c r="N140" s="58"/>
      <c r="O140" s="58"/>
      <c r="P140" s="58"/>
      <c r="Q140" s="58"/>
      <c r="R140" s="58"/>
      <c r="S140" s="58"/>
      <c r="T140" s="58"/>
      <c r="U140" s="58"/>
      <c r="V140" s="58"/>
      <c r="W140" s="58"/>
      <c r="X140" s="58"/>
      <c r="Y140" s="58"/>
      <c r="Z140" s="58"/>
    </row>
    <row r="141">
      <c r="A141" s="59"/>
      <c r="B141" s="59"/>
      <c r="C141" s="62"/>
      <c r="D141" s="91"/>
      <c r="E141" s="62"/>
      <c r="F141" s="59"/>
      <c r="G141" s="59"/>
      <c r="H141" s="58"/>
      <c r="I141" s="58"/>
      <c r="J141" s="58"/>
      <c r="K141" s="58"/>
      <c r="L141" s="58"/>
      <c r="M141" s="58"/>
      <c r="N141" s="58"/>
      <c r="O141" s="58"/>
      <c r="P141" s="58"/>
      <c r="Q141" s="58"/>
      <c r="R141" s="58"/>
      <c r="S141" s="58"/>
      <c r="T141" s="58"/>
      <c r="U141" s="58"/>
      <c r="V141" s="58"/>
      <c r="W141" s="58"/>
      <c r="X141" s="58"/>
      <c r="Y141" s="58"/>
      <c r="Z141" s="58"/>
    </row>
    <row r="142">
      <c r="A142" s="59"/>
      <c r="B142" s="59"/>
      <c r="C142" s="62"/>
      <c r="D142" s="91"/>
      <c r="E142" s="62"/>
      <c r="F142" s="59"/>
      <c r="G142" s="59"/>
      <c r="H142" s="58"/>
      <c r="I142" s="58"/>
      <c r="J142" s="58"/>
      <c r="K142" s="58"/>
      <c r="L142" s="58"/>
      <c r="M142" s="58"/>
      <c r="N142" s="58"/>
      <c r="O142" s="58"/>
      <c r="P142" s="58"/>
      <c r="Q142" s="58"/>
      <c r="R142" s="58"/>
      <c r="S142" s="58"/>
      <c r="T142" s="58"/>
      <c r="U142" s="58"/>
      <c r="V142" s="58"/>
      <c r="W142" s="58"/>
      <c r="X142" s="58"/>
      <c r="Y142" s="58"/>
      <c r="Z142" s="58"/>
    </row>
    <row r="143">
      <c r="A143" s="59"/>
      <c r="B143" s="59"/>
      <c r="C143" s="62"/>
      <c r="D143" s="91"/>
      <c r="E143" s="62"/>
      <c r="F143" s="59"/>
      <c r="G143" s="59"/>
      <c r="H143" s="58"/>
      <c r="I143" s="58"/>
      <c r="J143" s="58"/>
      <c r="K143" s="58"/>
      <c r="L143" s="58"/>
      <c r="M143" s="58"/>
      <c r="N143" s="58"/>
      <c r="O143" s="58"/>
      <c r="P143" s="58"/>
      <c r="Q143" s="58"/>
      <c r="R143" s="58"/>
      <c r="S143" s="58"/>
      <c r="T143" s="58"/>
      <c r="U143" s="58"/>
      <c r="V143" s="58"/>
      <c r="W143" s="58"/>
      <c r="X143" s="58"/>
      <c r="Y143" s="58"/>
      <c r="Z143" s="58"/>
    </row>
    <row r="144">
      <c r="A144" s="59"/>
      <c r="B144" s="59"/>
      <c r="C144" s="62"/>
      <c r="D144" s="91"/>
      <c r="E144" s="62"/>
      <c r="F144" s="59"/>
      <c r="G144" s="59"/>
      <c r="H144" s="58"/>
      <c r="I144" s="58"/>
      <c r="J144" s="58"/>
      <c r="K144" s="58"/>
      <c r="L144" s="58"/>
      <c r="M144" s="58"/>
      <c r="N144" s="58"/>
      <c r="O144" s="58"/>
      <c r="P144" s="58"/>
      <c r="Q144" s="58"/>
      <c r="R144" s="58"/>
      <c r="S144" s="58"/>
      <c r="T144" s="58"/>
      <c r="U144" s="58"/>
      <c r="V144" s="58"/>
      <c r="W144" s="58"/>
      <c r="X144" s="58"/>
      <c r="Y144" s="58"/>
      <c r="Z144" s="58"/>
    </row>
    <row r="145">
      <c r="A145" s="59"/>
      <c r="B145" s="59"/>
      <c r="C145" s="62"/>
      <c r="D145" s="91"/>
      <c r="E145" s="62"/>
      <c r="F145" s="59"/>
      <c r="G145" s="59"/>
      <c r="H145" s="58"/>
      <c r="I145" s="58"/>
      <c r="J145" s="58"/>
      <c r="K145" s="58"/>
      <c r="L145" s="58"/>
      <c r="M145" s="58"/>
      <c r="N145" s="58"/>
      <c r="O145" s="58"/>
      <c r="P145" s="58"/>
      <c r="Q145" s="58"/>
      <c r="R145" s="58"/>
      <c r="S145" s="58"/>
      <c r="T145" s="58"/>
      <c r="U145" s="58"/>
      <c r="V145" s="58"/>
      <c r="W145" s="58"/>
      <c r="X145" s="58"/>
      <c r="Y145" s="58"/>
      <c r="Z145" s="58"/>
    </row>
    <row r="146">
      <c r="A146" s="59"/>
      <c r="B146" s="59"/>
      <c r="C146" s="62"/>
      <c r="D146" s="91"/>
      <c r="E146" s="62"/>
      <c r="F146" s="59"/>
      <c r="G146" s="59"/>
      <c r="H146" s="58"/>
      <c r="I146" s="58"/>
      <c r="J146" s="58"/>
      <c r="K146" s="58"/>
      <c r="L146" s="58"/>
      <c r="M146" s="58"/>
      <c r="N146" s="58"/>
      <c r="O146" s="58"/>
      <c r="P146" s="58"/>
      <c r="Q146" s="58"/>
      <c r="R146" s="58"/>
      <c r="S146" s="58"/>
      <c r="T146" s="58"/>
      <c r="U146" s="58"/>
      <c r="V146" s="58"/>
      <c r="W146" s="58"/>
      <c r="X146" s="58"/>
      <c r="Y146" s="58"/>
      <c r="Z146" s="58"/>
    </row>
    <row r="147">
      <c r="A147" s="59"/>
      <c r="B147" s="59"/>
      <c r="C147" s="62"/>
      <c r="D147" s="91"/>
      <c r="E147" s="62"/>
      <c r="F147" s="59"/>
      <c r="G147" s="59"/>
      <c r="H147" s="58"/>
      <c r="I147" s="58"/>
      <c r="J147" s="58"/>
      <c r="K147" s="58"/>
      <c r="L147" s="58"/>
      <c r="M147" s="58"/>
      <c r="N147" s="58"/>
      <c r="O147" s="58"/>
      <c r="P147" s="58"/>
      <c r="Q147" s="58"/>
      <c r="R147" s="58"/>
      <c r="S147" s="58"/>
      <c r="T147" s="58"/>
      <c r="U147" s="58"/>
      <c r="V147" s="58"/>
      <c r="W147" s="58"/>
      <c r="X147" s="58"/>
      <c r="Y147" s="58"/>
      <c r="Z147" s="58"/>
    </row>
    <row r="148">
      <c r="A148" s="59"/>
      <c r="B148" s="59"/>
      <c r="C148" s="62"/>
      <c r="D148" s="91"/>
      <c r="E148" s="62"/>
      <c r="F148" s="59"/>
      <c r="G148" s="59"/>
      <c r="H148" s="58"/>
      <c r="I148" s="58"/>
      <c r="J148" s="58"/>
      <c r="K148" s="58"/>
      <c r="L148" s="58"/>
      <c r="M148" s="58"/>
      <c r="N148" s="58"/>
      <c r="O148" s="58"/>
      <c r="P148" s="58"/>
      <c r="Q148" s="58"/>
      <c r="R148" s="58"/>
      <c r="S148" s="58"/>
      <c r="T148" s="58"/>
      <c r="U148" s="58"/>
      <c r="V148" s="58"/>
      <c r="W148" s="58"/>
      <c r="X148" s="58"/>
      <c r="Y148" s="58"/>
      <c r="Z148" s="58"/>
    </row>
    <row r="149">
      <c r="A149" s="59"/>
      <c r="B149" s="59"/>
      <c r="C149" s="62"/>
      <c r="D149" s="91"/>
      <c r="E149" s="62"/>
      <c r="F149" s="59"/>
      <c r="G149" s="59"/>
      <c r="H149" s="58"/>
      <c r="I149" s="58"/>
      <c r="J149" s="58"/>
      <c r="K149" s="58"/>
      <c r="L149" s="58"/>
      <c r="M149" s="58"/>
      <c r="N149" s="58"/>
      <c r="O149" s="58"/>
      <c r="P149" s="58"/>
      <c r="Q149" s="58"/>
      <c r="R149" s="58"/>
      <c r="S149" s="58"/>
      <c r="T149" s="58"/>
      <c r="U149" s="58"/>
      <c r="V149" s="58"/>
      <c r="W149" s="58"/>
      <c r="X149" s="58"/>
      <c r="Y149" s="58"/>
      <c r="Z149" s="58"/>
    </row>
    <row r="150">
      <c r="A150" s="59"/>
      <c r="B150" s="59"/>
      <c r="C150" s="62"/>
      <c r="D150" s="91"/>
      <c r="E150" s="62"/>
      <c r="F150" s="59"/>
      <c r="G150" s="59"/>
      <c r="H150" s="58"/>
      <c r="I150" s="58"/>
      <c r="J150" s="58"/>
      <c r="K150" s="58"/>
      <c r="L150" s="58"/>
      <c r="M150" s="58"/>
      <c r="N150" s="58"/>
      <c r="O150" s="58"/>
      <c r="P150" s="58"/>
      <c r="Q150" s="58"/>
      <c r="R150" s="58"/>
      <c r="S150" s="58"/>
      <c r="T150" s="58"/>
      <c r="U150" s="58"/>
      <c r="V150" s="58"/>
      <c r="W150" s="58"/>
      <c r="X150" s="58"/>
      <c r="Y150" s="58"/>
      <c r="Z150" s="58"/>
    </row>
    <row r="151">
      <c r="A151" s="59"/>
      <c r="B151" s="59"/>
      <c r="C151" s="62"/>
      <c r="D151" s="91"/>
      <c r="E151" s="62"/>
      <c r="F151" s="59"/>
      <c r="G151" s="59"/>
      <c r="H151" s="58"/>
      <c r="I151" s="58"/>
      <c r="J151" s="58"/>
      <c r="K151" s="58"/>
      <c r="L151" s="58"/>
      <c r="M151" s="58"/>
      <c r="N151" s="58"/>
      <c r="O151" s="58"/>
      <c r="P151" s="58"/>
      <c r="Q151" s="58"/>
      <c r="R151" s="58"/>
      <c r="S151" s="58"/>
      <c r="T151" s="58"/>
      <c r="U151" s="58"/>
      <c r="V151" s="58"/>
      <c r="W151" s="58"/>
      <c r="X151" s="58"/>
      <c r="Y151" s="58"/>
      <c r="Z151" s="58"/>
    </row>
    <row r="152">
      <c r="A152" s="59"/>
      <c r="B152" s="59"/>
      <c r="C152" s="62"/>
      <c r="D152" s="91"/>
      <c r="E152" s="62"/>
      <c r="F152" s="59"/>
      <c r="G152" s="59"/>
      <c r="H152" s="58"/>
      <c r="I152" s="58"/>
      <c r="J152" s="58"/>
      <c r="K152" s="58"/>
      <c r="L152" s="58"/>
      <c r="M152" s="58"/>
      <c r="N152" s="58"/>
      <c r="O152" s="58"/>
      <c r="P152" s="58"/>
      <c r="Q152" s="58"/>
      <c r="R152" s="58"/>
      <c r="S152" s="58"/>
      <c r="T152" s="58"/>
      <c r="U152" s="58"/>
      <c r="V152" s="58"/>
      <c r="W152" s="58"/>
      <c r="X152" s="58"/>
      <c r="Y152" s="58"/>
      <c r="Z152" s="58"/>
    </row>
    <row r="153">
      <c r="A153" s="59"/>
      <c r="B153" s="59"/>
      <c r="C153" s="62"/>
      <c r="D153" s="91"/>
      <c r="E153" s="62"/>
      <c r="F153" s="59"/>
      <c r="G153" s="59"/>
      <c r="H153" s="58"/>
      <c r="I153" s="58"/>
      <c r="J153" s="58"/>
      <c r="K153" s="58"/>
      <c r="L153" s="58"/>
      <c r="M153" s="58"/>
      <c r="N153" s="58"/>
      <c r="O153" s="58"/>
      <c r="P153" s="58"/>
      <c r="Q153" s="58"/>
      <c r="R153" s="58"/>
      <c r="S153" s="58"/>
      <c r="T153" s="58"/>
      <c r="U153" s="58"/>
      <c r="V153" s="58"/>
      <c r="W153" s="58"/>
      <c r="X153" s="58"/>
      <c r="Y153" s="58"/>
      <c r="Z153" s="58"/>
    </row>
    <row r="154">
      <c r="A154" s="59"/>
      <c r="B154" s="59"/>
      <c r="C154" s="62"/>
      <c r="D154" s="91"/>
      <c r="E154" s="62"/>
      <c r="F154" s="59"/>
      <c r="G154" s="59"/>
      <c r="H154" s="58"/>
      <c r="I154" s="58"/>
      <c r="J154" s="58"/>
      <c r="K154" s="58"/>
      <c r="L154" s="58"/>
      <c r="M154" s="58"/>
      <c r="N154" s="58"/>
      <c r="O154" s="58"/>
      <c r="P154" s="58"/>
      <c r="Q154" s="58"/>
      <c r="R154" s="58"/>
      <c r="S154" s="58"/>
      <c r="T154" s="58"/>
      <c r="U154" s="58"/>
      <c r="V154" s="58"/>
      <c r="W154" s="58"/>
      <c r="X154" s="58"/>
      <c r="Y154" s="58"/>
      <c r="Z154" s="58"/>
    </row>
    <row r="155">
      <c r="A155" s="59"/>
      <c r="B155" s="59"/>
      <c r="C155" s="62"/>
      <c r="D155" s="91"/>
      <c r="E155" s="62"/>
      <c r="F155" s="59"/>
      <c r="G155" s="59"/>
      <c r="H155" s="58"/>
      <c r="I155" s="58"/>
      <c r="J155" s="58"/>
      <c r="K155" s="58"/>
      <c r="L155" s="58"/>
      <c r="M155" s="58"/>
      <c r="N155" s="58"/>
      <c r="O155" s="58"/>
      <c r="P155" s="58"/>
      <c r="Q155" s="58"/>
      <c r="R155" s="58"/>
      <c r="S155" s="58"/>
      <c r="T155" s="58"/>
      <c r="U155" s="58"/>
      <c r="V155" s="58"/>
      <c r="W155" s="58"/>
      <c r="X155" s="58"/>
      <c r="Y155" s="58"/>
      <c r="Z155" s="58"/>
    </row>
    <row r="156">
      <c r="A156" s="59"/>
      <c r="B156" s="59"/>
      <c r="C156" s="62"/>
      <c r="D156" s="91"/>
      <c r="E156" s="62"/>
      <c r="F156" s="59"/>
      <c r="G156" s="59"/>
      <c r="H156" s="58"/>
      <c r="I156" s="58"/>
      <c r="J156" s="58"/>
      <c r="K156" s="58"/>
      <c r="L156" s="58"/>
      <c r="M156" s="58"/>
      <c r="N156" s="58"/>
      <c r="O156" s="58"/>
      <c r="P156" s="58"/>
      <c r="Q156" s="58"/>
      <c r="R156" s="58"/>
      <c r="S156" s="58"/>
      <c r="T156" s="58"/>
      <c r="U156" s="58"/>
      <c r="V156" s="58"/>
      <c r="W156" s="58"/>
      <c r="X156" s="58"/>
      <c r="Y156" s="58"/>
      <c r="Z156" s="58"/>
    </row>
    <row r="157">
      <c r="A157" s="59"/>
      <c r="B157" s="59"/>
      <c r="C157" s="62"/>
      <c r="D157" s="91"/>
      <c r="E157" s="62"/>
      <c r="F157" s="59"/>
      <c r="G157" s="59"/>
      <c r="H157" s="58"/>
      <c r="I157" s="58"/>
      <c r="J157" s="58"/>
      <c r="K157" s="58"/>
      <c r="L157" s="58"/>
      <c r="M157" s="58"/>
      <c r="N157" s="58"/>
      <c r="O157" s="58"/>
      <c r="P157" s="58"/>
      <c r="Q157" s="58"/>
      <c r="R157" s="58"/>
      <c r="S157" s="58"/>
      <c r="T157" s="58"/>
      <c r="U157" s="58"/>
      <c r="V157" s="58"/>
      <c r="W157" s="58"/>
      <c r="X157" s="58"/>
      <c r="Y157" s="58"/>
      <c r="Z157" s="58"/>
    </row>
    <row r="158">
      <c r="A158" s="59"/>
      <c r="B158" s="59"/>
      <c r="C158" s="62"/>
      <c r="D158" s="91"/>
      <c r="E158" s="62"/>
      <c r="F158" s="59"/>
      <c r="G158" s="59"/>
      <c r="H158" s="58"/>
      <c r="I158" s="58"/>
      <c r="J158" s="58"/>
      <c r="K158" s="58"/>
      <c r="L158" s="58"/>
      <c r="M158" s="58"/>
      <c r="N158" s="58"/>
      <c r="O158" s="58"/>
      <c r="P158" s="58"/>
      <c r="Q158" s="58"/>
      <c r="R158" s="58"/>
      <c r="S158" s="58"/>
      <c r="T158" s="58"/>
      <c r="U158" s="58"/>
      <c r="V158" s="58"/>
      <c r="W158" s="58"/>
      <c r="X158" s="58"/>
      <c r="Y158" s="58"/>
      <c r="Z158" s="58"/>
    </row>
    <row r="159">
      <c r="A159" s="59"/>
      <c r="B159" s="59"/>
      <c r="C159" s="62"/>
      <c r="D159" s="91"/>
      <c r="E159" s="62"/>
      <c r="F159" s="59"/>
      <c r="G159" s="59"/>
      <c r="H159" s="58"/>
      <c r="I159" s="58"/>
      <c r="J159" s="58"/>
      <c r="K159" s="58"/>
      <c r="L159" s="58"/>
      <c r="M159" s="58"/>
      <c r="N159" s="58"/>
      <c r="O159" s="58"/>
      <c r="P159" s="58"/>
      <c r="Q159" s="58"/>
      <c r="R159" s="58"/>
      <c r="S159" s="58"/>
      <c r="T159" s="58"/>
      <c r="U159" s="58"/>
      <c r="V159" s="58"/>
      <c r="W159" s="58"/>
      <c r="X159" s="58"/>
      <c r="Y159" s="58"/>
      <c r="Z159" s="58"/>
    </row>
    <row r="160">
      <c r="A160" s="59"/>
      <c r="B160" s="59"/>
      <c r="C160" s="62"/>
      <c r="D160" s="91"/>
      <c r="E160" s="62"/>
      <c r="F160" s="59"/>
      <c r="G160" s="59"/>
      <c r="H160" s="58"/>
      <c r="I160" s="58"/>
      <c r="J160" s="58"/>
      <c r="K160" s="58"/>
      <c r="L160" s="58"/>
      <c r="M160" s="58"/>
      <c r="N160" s="58"/>
      <c r="O160" s="58"/>
      <c r="P160" s="58"/>
      <c r="Q160" s="58"/>
      <c r="R160" s="58"/>
      <c r="S160" s="58"/>
      <c r="T160" s="58"/>
      <c r="U160" s="58"/>
      <c r="V160" s="58"/>
      <c r="W160" s="58"/>
      <c r="X160" s="58"/>
      <c r="Y160" s="58"/>
      <c r="Z160" s="58"/>
    </row>
    <row r="161">
      <c r="A161" s="59"/>
      <c r="B161" s="59"/>
      <c r="C161" s="62"/>
      <c r="D161" s="91"/>
      <c r="E161" s="62"/>
      <c r="F161" s="59"/>
      <c r="G161" s="59"/>
      <c r="H161" s="58"/>
      <c r="I161" s="58"/>
      <c r="J161" s="58"/>
      <c r="K161" s="58"/>
      <c r="L161" s="58"/>
      <c r="M161" s="58"/>
      <c r="N161" s="58"/>
      <c r="O161" s="58"/>
      <c r="P161" s="58"/>
      <c r="Q161" s="58"/>
      <c r="R161" s="58"/>
      <c r="S161" s="58"/>
      <c r="T161" s="58"/>
      <c r="U161" s="58"/>
      <c r="V161" s="58"/>
      <c r="W161" s="58"/>
      <c r="X161" s="58"/>
      <c r="Y161" s="58"/>
      <c r="Z161" s="58"/>
    </row>
    <row r="162">
      <c r="A162" s="59"/>
      <c r="B162" s="59"/>
      <c r="C162" s="62"/>
      <c r="D162" s="91"/>
      <c r="E162" s="62"/>
      <c r="F162" s="59"/>
      <c r="G162" s="59"/>
      <c r="H162" s="58"/>
      <c r="I162" s="58"/>
      <c r="J162" s="58"/>
      <c r="K162" s="58"/>
      <c r="L162" s="58"/>
      <c r="M162" s="58"/>
      <c r="N162" s="58"/>
      <c r="O162" s="58"/>
      <c r="P162" s="58"/>
      <c r="Q162" s="58"/>
      <c r="R162" s="58"/>
      <c r="S162" s="58"/>
      <c r="T162" s="58"/>
      <c r="U162" s="58"/>
      <c r="V162" s="58"/>
      <c r="W162" s="58"/>
      <c r="X162" s="58"/>
      <c r="Y162" s="58"/>
      <c r="Z162" s="58"/>
    </row>
    <row r="163">
      <c r="A163" s="59"/>
      <c r="B163" s="59"/>
      <c r="C163" s="62"/>
      <c r="D163" s="91"/>
      <c r="E163" s="62"/>
      <c r="F163" s="59"/>
      <c r="G163" s="59"/>
      <c r="H163" s="58"/>
      <c r="I163" s="58"/>
      <c r="J163" s="58"/>
      <c r="K163" s="58"/>
      <c r="L163" s="58"/>
      <c r="M163" s="58"/>
      <c r="N163" s="58"/>
      <c r="O163" s="58"/>
      <c r="P163" s="58"/>
      <c r="Q163" s="58"/>
      <c r="R163" s="58"/>
      <c r="S163" s="58"/>
      <c r="T163" s="58"/>
      <c r="U163" s="58"/>
      <c r="V163" s="58"/>
      <c r="W163" s="58"/>
      <c r="X163" s="58"/>
      <c r="Y163" s="58"/>
      <c r="Z163" s="58"/>
    </row>
    <row r="164">
      <c r="A164" s="59"/>
      <c r="B164" s="59"/>
      <c r="C164" s="62"/>
      <c r="D164" s="91"/>
      <c r="E164" s="62"/>
      <c r="F164" s="59"/>
      <c r="G164" s="59"/>
      <c r="H164" s="58"/>
      <c r="I164" s="58"/>
      <c r="J164" s="58"/>
      <c r="K164" s="58"/>
      <c r="L164" s="58"/>
      <c r="M164" s="58"/>
      <c r="N164" s="58"/>
      <c r="O164" s="58"/>
      <c r="P164" s="58"/>
      <c r="Q164" s="58"/>
      <c r="R164" s="58"/>
      <c r="S164" s="58"/>
      <c r="T164" s="58"/>
      <c r="U164" s="58"/>
      <c r="V164" s="58"/>
      <c r="W164" s="58"/>
      <c r="X164" s="58"/>
      <c r="Y164" s="58"/>
      <c r="Z164" s="58"/>
    </row>
    <row r="165">
      <c r="A165" s="59"/>
      <c r="B165" s="59"/>
      <c r="C165" s="62"/>
      <c r="D165" s="91"/>
      <c r="E165" s="62"/>
      <c r="F165" s="59"/>
      <c r="G165" s="59"/>
      <c r="H165" s="58"/>
      <c r="I165" s="58"/>
      <c r="J165" s="58"/>
      <c r="K165" s="58"/>
      <c r="L165" s="58"/>
      <c r="M165" s="58"/>
      <c r="N165" s="58"/>
      <c r="O165" s="58"/>
      <c r="P165" s="58"/>
      <c r="Q165" s="58"/>
      <c r="R165" s="58"/>
      <c r="S165" s="58"/>
      <c r="T165" s="58"/>
      <c r="U165" s="58"/>
      <c r="V165" s="58"/>
      <c r="W165" s="58"/>
      <c r="X165" s="58"/>
      <c r="Y165" s="58"/>
      <c r="Z165" s="58"/>
    </row>
    <row r="166">
      <c r="A166" s="59"/>
      <c r="B166" s="59"/>
      <c r="C166" s="62"/>
      <c r="D166" s="91"/>
      <c r="E166" s="62"/>
      <c r="F166" s="59"/>
      <c r="G166" s="59"/>
      <c r="H166" s="58"/>
      <c r="I166" s="58"/>
      <c r="J166" s="58"/>
      <c r="K166" s="58"/>
      <c r="L166" s="58"/>
      <c r="M166" s="58"/>
      <c r="N166" s="58"/>
      <c r="O166" s="58"/>
      <c r="P166" s="58"/>
      <c r="Q166" s="58"/>
      <c r="R166" s="58"/>
      <c r="S166" s="58"/>
      <c r="T166" s="58"/>
      <c r="U166" s="58"/>
      <c r="V166" s="58"/>
      <c r="W166" s="58"/>
      <c r="X166" s="58"/>
      <c r="Y166" s="58"/>
      <c r="Z166" s="58"/>
    </row>
    <row r="167">
      <c r="A167" s="59"/>
      <c r="B167" s="59"/>
      <c r="C167" s="62"/>
      <c r="D167" s="91"/>
      <c r="E167" s="62"/>
      <c r="F167" s="59"/>
      <c r="G167" s="59"/>
      <c r="H167" s="58"/>
      <c r="I167" s="58"/>
      <c r="J167" s="58"/>
      <c r="K167" s="58"/>
      <c r="L167" s="58"/>
      <c r="M167" s="58"/>
      <c r="N167" s="58"/>
      <c r="O167" s="58"/>
      <c r="P167" s="58"/>
      <c r="Q167" s="58"/>
      <c r="R167" s="58"/>
      <c r="S167" s="58"/>
      <c r="T167" s="58"/>
      <c r="U167" s="58"/>
      <c r="V167" s="58"/>
      <c r="W167" s="58"/>
      <c r="X167" s="58"/>
      <c r="Y167" s="58"/>
      <c r="Z167" s="58"/>
    </row>
    <row r="168">
      <c r="A168" s="59"/>
      <c r="B168" s="59"/>
      <c r="C168" s="62"/>
      <c r="D168" s="91"/>
      <c r="E168" s="62"/>
      <c r="F168" s="59"/>
      <c r="G168" s="59"/>
      <c r="H168" s="58"/>
      <c r="I168" s="58"/>
      <c r="J168" s="58"/>
      <c r="K168" s="58"/>
      <c r="L168" s="58"/>
      <c r="M168" s="58"/>
      <c r="N168" s="58"/>
      <c r="O168" s="58"/>
      <c r="P168" s="58"/>
      <c r="Q168" s="58"/>
      <c r="R168" s="58"/>
      <c r="S168" s="58"/>
      <c r="T168" s="58"/>
      <c r="U168" s="58"/>
      <c r="V168" s="58"/>
      <c r="W168" s="58"/>
      <c r="X168" s="58"/>
      <c r="Y168" s="58"/>
      <c r="Z168" s="58"/>
    </row>
    <row r="169">
      <c r="A169" s="59"/>
      <c r="B169" s="59"/>
      <c r="C169" s="62"/>
      <c r="D169" s="91"/>
      <c r="E169" s="62"/>
      <c r="F169" s="59"/>
      <c r="G169" s="59"/>
      <c r="H169" s="58"/>
      <c r="I169" s="58"/>
      <c r="J169" s="58"/>
      <c r="K169" s="58"/>
      <c r="L169" s="58"/>
      <c r="M169" s="58"/>
      <c r="N169" s="58"/>
      <c r="O169" s="58"/>
      <c r="P169" s="58"/>
      <c r="Q169" s="58"/>
      <c r="R169" s="58"/>
      <c r="S169" s="58"/>
      <c r="T169" s="58"/>
      <c r="U169" s="58"/>
      <c r="V169" s="58"/>
      <c r="W169" s="58"/>
      <c r="X169" s="58"/>
      <c r="Y169" s="58"/>
      <c r="Z169" s="58"/>
    </row>
    <row r="170">
      <c r="A170" s="59"/>
      <c r="B170" s="59"/>
      <c r="C170" s="62"/>
      <c r="D170" s="91"/>
      <c r="E170" s="62"/>
      <c r="F170" s="59"/>
      <c r="G170" s="59"/>
      <c r="H170" s="58"/>
      <c r="I170" s="58"/>
      <c r="J170" s="58"/>
      <c r="K170" s="58"/>
      <c r="L170" s="58"/>
      <c r="M170" s="58"/>
      <c r="N170" s="58"/>
      <c r="O170" s="58"/>
      <c r="P170" s="58"/>
      <c r="Q170" s="58"/>
      <c r="R170" s="58"/>
      <c r="S170" s="58"/>
      <c r="T170" s="58"/>
      <c r="U170" s="58"/>
      <c r="V170" s="58"/>
      <c r="W170" s="58"/>
      <c r="X170" s="58"/>
      <c r="Y170" s="58"/>
      <c r="Z170" s="58"/>
    </row>
    <row r="171">
      <c r="A171" s="59"/>
      <c r="B171" s="59"/>
      <c r="C171" s="62"/>
      <c r="D171" s="91"/>
      <c r="E171" s="62"/>
      <c r="F171" s="59"/>
      <c r="G171" s="59"/>
      <c r="H171" s="58"/>
      <c r="I171" s="58"/>
      <c r="J171" s="58"/>
      <c r="K171" s="58"/>
      <c r="L171" s="58"/>
      <c r="M171" s="58"/>
      <c r="N171" s="58"/>
      <c r="O171" s="58"/>
      <c r="P171" s="58"/>
      <c r="Q171" s="58"/>
      <c r="R171" s="58"/>
      <c r="S171" s="58"/>
      <c r="T171" s="58"/>
      <c r="U171" s="58"/>
      <c r="V171" s="58"/>
      <c r="W171" s="58"/>
      <c r="X171" s="58"/>
      <c r="Y171" s="58"/>
      <c r="Z171" s="58"/>
    </row>
    <row r="172">
      <c r="A172" s="59"/>
      <c r="B172" s="59"/>
      <c r="C172" s="62"/>
      <c r="D172" s="91"/>
      <c r="E172" s="62"/>
      <c r="F172" s="59"/>
      <c r="G172" s="59"/>
      <c r="H172" s="58"/>
      <c r="I172" s="58"/>
      <c r="J172" s="58"/>
      <c r="K172" s="58"/>
      <c r="L172" s="58"/>
      <c r="M172" s="58"/>
      <c r="N172" s="58"/>
      <c r="O172" s="58"/>
      <c r="P172" s="58"/>
      <c r="Q172" s="58"/>
      <c r="R172" s="58"/>
      <c r="S172" s="58"/>
      <c r="T172" s="58"/>
      <c r="U172" s="58"/>
      <c r="V172" s="58"/>
      <c r="W172" s="58"/>
      <c r="X172" s="58"/>
      <c r="Y172" s="58"/>
      <c r="Z172" s="58"/>
    </row>
    <row r="173">
      <c r="A173" s="59"/>
      <c r="B173" s="59"/>
      <c r="C173" s="62"/>
      <c r="D173" s="91"/>
      <c r="E173" s="62"/>
      <c r="F173" s="59"/>
      <c r="G173" s="59"/>
      <c r="H173" s="58"/>
      <c r="I173" s="58"/>
      <c r="J173" s="58"/>
      <c r="K173" s="58"/>
      <c r="L173" s="58"/>
      <c r="M173" s="58"/>
      <c r="N173" s="58"/>
      <c r="O173" s="58"/>
      <c r="P173" s="58"/>
      <c r="Q173" s="58"/>
      <c r="R173" s="58"/>
      <c r="S173" s="58"/>
      <c r="T173" s="58"/>
      <c r="U173" s="58"/>
      <c r="V173" s="58"/>
      <c r="W173" s="58"/>
      <c r="X173" s="58"/>
      <c r="Y173" s="58"/>
      <c r="Z173" s="58"/>
    </row>
    <row r="174">
      <c r="A174" s="59"/>
      <c r="B174" s="59"/>
      <c r="C174" s="62"/>
      <c r="D174" s="91"/>
      <c r="E174" s="62"/>
      <c r="F174" s="59"/>
      <c r="G174" s="59"/>
      <c r="H174" s="58"/>
      <c r="I174" s="58"/>
      <c r="J174" s="58"/>
      <c r="K174" s="58"/>
      <c r="L174" s="58"/>
      <c r="M174" s="58"/>
      <c r="N174" s="58"/>
      <c r="O174" s="58"/>
      <c r="P174" s="58"/>
      <c r="Q174" s="58"/>
      <c r="R174" s="58"/>
      <c r="S174" s="58"/>
      <c r="T174" s="58"/>
      <c r="U174" s="58"/>
      <c r="V174" s="58"/>
      <c r="W174" s="58"/>
      <c r="X174" s="58"/>
      <c r="Y174" s="58"/>
      <c r="Z174" s="58"/>
    </row>
    <row r="175">
      <c r="A175" s="59"/>
      <c r="B175" s="59"/>
      <c r="C175" s="62"/>
      <c r="D175" s="91"/>
      <c r="E175" s="62"/>
      <c r="F175" s="59"/>
      <c r="G175" s="59"/>
      <c r="H175" s="58"/>
      <c r="I175" s="58"/>
      <c r="J175" s="58"/>
      <c r="K175" s="58"/>
      <c r="L175" s="58"/>
      <c r="M175" s="58"/>
      <c r="N175" s="58"/>
      <c r="O175" s="58"/>
      <c r="P175" s="58"/>
      <c r="Q175" s="58"/>
      <c r="R175" s="58"/>
      <c r="S175" s="58"/>
      <c r="T175" s="58"/>
      <c r="U175" s="58"/>
      <c r="V175" s="58"/>
      <c r="W175" s="58"/>
      <c r="X175" s="58"/>
      <c r="Y175" s="58"/>
      <c r="Z175" s="58"/>
    </row>
    <row r="176">
      <c r="A176" s="59"/>
      <c r="B176" s="59"/>
      <c r="C176" s="62"/>
      <c r="D176" s="91"/>
      <c r="E176" s="62"/>
      <c r="F176" s="59"/>
      <c r="G176" s="59"/>
      <c r="H176" s="58"/>
      <c r="I176" s="58"/>
      <c r="J176" s="58"/>
      <c r="K176" s="58"/>
      <c r="L176" s="58"/>
      <c r="M176" s="58"/>
      <c r="N176" s="58"/>
      <c r="O176" s="58"/>
      <c r="P176" s="58"/>
      <c r="Q176" s="58"/>
      <c r="R176" s="58"/>
      <c r="S176" s="58"/>
      <c r="T176" s="58"/>
      <c r="U176" s="58"/>
      <c r="V176" s="58"/>
      <c r="W176" s="58"/>
      <c r="X176" s="58"/>
      <c r="Y176" s="58"/>
      <c r="Z176" s="58"/>
    </row>
    <row r="177">
      <c r="A177" s="59"/>
      <c r="B177" s="59"/>
      <c r="C177" s="62"/>
      <c r="D177" s="91"/>
      <c r="E177" s="62"/>
      <c r="F177" s="59"/>
      <c r="G177" s="59"/>
      <c r="H177" s="58"/>
      <c r="I177" s="58"/>
      <c r="J177" s="58"/>
      <c r="K177" s="58"/>
      <c r="L177" s="58"/>
      <c r="M177" s="58"/>
      <c r="N177" s="58"/>
      <c r="O177" s="58"/>
      <c r="P177" s="58"/>
      <c r="Q177" s="58"/>
      <c r="R177" s="58"/>
      <c r="S177" s="58"/>
      <c r="T177" s="58"/>
      <c r="U177" s="58"/>
      <c r="V177" s="58"/>
      <c r="W177" s="58"/>
      <c r="X177" s="58"/>
      <c r="Y177" s="58"/>
      <c r="Z177" s="58"/>
    </row>
    <row r="178">
      <c r="A178" s="59"/>
      <c r="B178" s="59"/>
      <c r="C178" s="62"/>
      <c r="D178" s="91"/>
      <c r="E178" s="62"/>
      <c r="F178" s="59"/>
      <c r="G178" s="59"/>
      <c r="H178" s="58"/>
      <c r="I178" s="58"/>
      <c r="J178" s="58"/>
      <c r="K178" s="58"/>
      <c r="L178" s="58"/>
      <c r="M178" s="58"/>
      <c r="N178" s="58"/>
      <c r="O178" s="58"/>
      <c r="P178" s="58"/>
      <c r="Q178" s="58"/>
      <c r="R178" s="58"/>
      <c r="S178" s="58"/>
      <c r="T178" s="58"/>
      <c r="U178" s="58"/>
      <c r="V178" s="58"/>
      <c r="W178" s="58"/>
      <c r="X178" s="58"/>
      <c r="Y178" s="58"/>
      <c r="Z178" s="58"/>
    </row>
    <row r="179">
      <c r="A179" s="59"/>
      <c r="B179" s="59"/>
      <c r="C179" s="62"/>
      <c r="D179" s="91"/>
      <c r="E179" s="62"/>
      <c r="F179" s="59"/>
      <c r="G179" s="59"/>
      <c r="H179" s="58"/>
      <c r="I179" s="58"/>
      <c r="J179" s="58"/>
      <c r="K179" s="58"/>
      <c r="L179" s="58"/>
      <c r="M179" s="58"/>
      <c r="N179" s="58"/>
      <c r="O179" s="58"/>
      <c r="P179" s="58"/>
      <c r="Q179" s="58"/>
      <c r="R179" s="58"/>
      <c r="S179" s="58"/>
      <c r="T179" s="58"/>
      <c r="U179" s="58"/>
      <c r="V179" s="58"/>
      <c r="W179" s="58"/>
      <c r="X179" s="58"/>
      <c r="Y179" s="58"/>
      <c r="Z179" s="58"/>
    </row>
    <row r="180">
      <c r="A180" s="59"/>
      <c r="B180" s="59"/>
      <c r="C180" s="62"/>
      <c r="D180" s="91"/>
      <c r="E180" s="62"/>
      <c r="F180" s="59"/>
      <c r="G180" s="59"/>
      <c r="H180" s="58"/>
      <c r="I180" s="58"/>
      <c r="J180" s="58"/>
      <c r="K180" s="58"/>
      <c r="L180" s="58"/>
      <c r="M180" s="58"/>
      <c r="N180" s="58"/>
      <c r="O180" s="58"/>
      <c r="P180" s="58"/>
      <c r="Q180" s="58"/>
      <c r="R180" s="58"/>
      <c r="S180" s="58"/>
      <c r="T180" s="58"/>
      <c r="U180" s="58"/>
      <c r="V180" s="58"/>
      <c r="W180" s="58"/>
      <c r="X180" s="58"/>
      <c r="Y180" s="58"/>
      <c r="Z180" s="58"/>
    </row>
    <row r="181">
      <c r="A181" s="59"/>
      <c r="B181" s="59"/>
      <c r="C181" s="62"/>
      <c r="D181" s="91"/>
      <c r="E181" s="62"/>
      <c r="F181" s="59"/>
      <c r="G181" s="59"/>
      <c r="H181" s="58"/>
      <c r="I181" s="58"/>
      <c r="J181" s="58"/>
      <c r="K181" s="58"/>
      <c r="L181" s="58"/>
      <c r="M181" s="58"/>
      <c r="N181" s="58"/>
      <c r="O181" s="58"/>
      <c r="P181" s="58"/>
      <c r="Q181" s="58"/>
      <c r="R181" s="58"/>
      <c r="S181" s="58"/>
      <c r="T181" s="58"/>
      <c r="U181" s="58"/>
      <c r="V181" s="58"/>
      <c r="W181" s="58"/>
      <c r="X181" s="58"/>
      <c r="Y181" s="58"/>
      <c r="Z181" s="58"/>
    </row>
    <row r="182">
      <c r="A182" s="59"/>
      <c r="B182" s="59"/>
      <c r="C182" s="62"/>
      <c r="D182" s="91"/>
      <c r="E182" s="62"/>
      <c r="F182" s="59"/>
      <c r="G182" s="59"/>
      <c r="H182" s="58"/>
      <c r="I182" s="58"/>
      <c r="J182" s="58"/>
      <c r="K182" s="58"/>
      <c r="L182" s="58"/>
      <c r="M182" s="58"/>
      <c r="N182" s="58"/>
      <c r="O182" s="58"/>
      <c r="P182" s="58"/>
      <c r="Q182" s="58"/>
      <c r="R182" s="58"/>
      <c r="S182" s="58"/>
      <c r="T182" s="58"/>
      <c r="U182" s="58"/>
      <c r="V182" s="58"/>
      <c r="W182" s="58"/>
      <c r="X182" s="58"/>
      <c r="Y182" s="58"/>
      <c r="Z182" s="58"/>
    </row>
    <row r="183">
      <c r="A183" s="59"/>
      <c r="B183" s="59"/>
      <c r="C183" s="62"/>
      <c r="D183" s="91"/>
      <c r="E183" s="62"/>
      <c r="F183" s="59"/>
      <c r="G183" s="59"/>
      <c r="H183" s="58"/>
      <c r="I183" s="58"/>
      <c r="J183" s="58"/>
      <c r="K183" s="58"/>
      <c r="L183" s="58"/>
      <c r="M183" s="58"/>
      <c r="N183" s="58"/>
      <c r="O183" s="58"/>
      <c r="P183" s="58"/>
      <c r="Q183" s="58"/>
      <c r="R183" s="58"/>
      <c r="S183" s="58"/>
      <c r="T183" s="58"/>
      <c r="U183" s="58"/>
      <c r="V183" s="58"/>
      <c r="W183" s="58"/>
      <c r="X183" s="58"/>
      <c r="Y183" s="58"/>
      <c r="Z183" s="58"/>
    </row>
    <row r="184">
      <c r="A184" s="59"/>
      <c r="B184" s="59"/>
      <c r="C184" s="62"/>
      <c r="D184" s="91"/>
      <c r="E184" s="62"/>
      <c r="F184" s="59"/>
      <c r="G184" s="59"/>
      <c r="H184" s="58"/>
      <c r="I184" s="58"/>
      <c r="J184" s="58"/>
      <c r="K184" s="58"/>
      <c r="L184" s="58"/>
      <c r="M184" s="58"/>
      <c r="N184" s="58"/>
      <c r="O184" s="58"/>
      <c r="P184" s="58"/>
      <c r="Q184" s="58"/>
      <c r="R184" s="58"/>
      <c r="S184" s="58"/>
      <c r="T184" s="58"/>
      <c r="U184" s="58"/>
      <c r="V184" s="58"/>
      <c r="W184" s="58"/>
      <c r="X184" s="58"/>
      <c r="Y184" s="58"/>
      <c r="Z184" s="58"/>
    </row>
    <row r="185">
      <c r="A185" s="59"/>
      <c r="B185" s="59"/>
      <c r="C185" s="62"/>
      <c r="D185" s="91"/>
      <c r="E185" s="62"/>
      <c r="F185" s="59"/>
      <c r="G185" s="59"/>
      <c r="H185" s="58"/>
      <c r="I185" s="58"/>
      <c r="J185" s="58"/>
      <c r="K185" s="58"/>
      <c r="L185" s="58"/>
      <c r="M185" s="58"/>
      <c r="N185" s="58"/>
      <c r="O185" s="58"/>
      <c r="P185" s="58"/>
      <c r="Q185" s="58"/>
      <c r="R185" s="58"/>
      <c r="S185" s="58"/>
      <c r="T185" s="58"/>
      <c r="U185" s="58"/>
      <c r="V185" s="58"/>
      <c r="W185" s="58"/>
      <c r="X185" s="58"/>
      <c r="Y185" s="58"/>
      <c r="Z185" s="58"/>
    </row>
    <row r="186">
      <c r="A186" s="59"/>
      <c r="B186" s="59"/>
      <c r="C186" s="62"/>
      <c r="D186" s="91"/>
      <c r="E186" s="62"/>
      <c r="F186" s="59"/>
      <c r="G186" s="59"/>
      <c r="H186" s="58"/>
      <c r="I186" s="58"/>
      <c r="J186" s="58"/>
      <c r="K186" s="58"/>
      <c r="L186" s="58"/>
      <c r="M186" s="58"/>
      <c r="N186" s="58"/>
      <c r="O186" s="58"/>
      <c r="P186" s="58"/>
      <c r="Q186" s="58"/>
      <c r="R186" s="58"/>
      <c r="S186" s="58"/>
      <c r="T186" s="58"/>
      <c r="U186" s="58"/>
      <c r="V186" s="58"/>
      <c r="W186" s="58"/>
      <c r="X186" s="58"/>
      <c r="Y186" s="58"/>
      <c r="Z186" s="58"/>
    </row>
    <row r="187">
      <c r="A187" s="59"/>
      <c r="B187" s="59"/>
      <c r="C187" s="62"/>
      <c r="D187" s="91"/>
      <c r="E187" s="62"/>
      <c r="F187" s="59"/>
      <c r="G187" s="59"/>
      <c r="H187" s="58"/>
      <c r="I187" s="58"/>
      <c r="J187" s="58"/>
      <c r="K187" s="58"/>
      <c r="L187" s="58"/>
      <c r="M187" s="58"/>
      <c r="N187" s="58"/>
      <c r="O187" s="58"/>
      <c r="P187" s="58"/>
      <c r="Q187" s="58"/>
      <c r="R187" s="58"/>
      <c r="S187" s="58"/>
      <c r="T187" s="58"/>
      <c r="U187" s="58"/>
      <c r="V187" s="58"/>
      <c r="W187" s="58"/>
      <c r="X187" s="58"/>
      <c r="Y187" s="58"/>
      <c r="Z187" s="58"/>
    </row>
    <row r="188">
      <c r="A188" s="59"/>
      <c r="B188" s="59"/>
      <c r="C188" s="62"/>
      <c r="D188" s="91"/>
      <c r="E188" s="62"/>
      <c r="F188" s="59"/>
      <c r="G188" s="59"/>
      <c r="H188" s="58"/>
      <c r="I188" s="58"/>
      <c r="J188" s="58"/>
      <c r="K188" s="58"/>
      <c r="L188" s="58"/>
      <c r="M188" s="58"/>
      <c r="N188" s="58"/>
      <c r="O188" s="58"/>
      <c r="P188" s="58"/>
      <c r="Q188" s="58"/>
      <c r="R188" s="58"/>
      <c r="S188" s="58"/>
      <c r="T188" s="58"/>
      <c r="U188" s="58"/>
      <c r="V188" s="58"/>
      <c r="W188" s="58"/>
      <c r="X188" s="58"/>
      <c r="Y188" s="58"/>
      <c r="Z188" s="58"/>
    </row>
    <row r="189">
      <c r="A189" s="59"/>
      <c r="B189" s="59"/>
      <c r="C189" s="62"/>
      <c r="D189" s="91"/>
      <c r="E189" s="62"/>
      <c r="F189" s="59"/>
      <c r="G189" s="59"/>
      <c r="H189" s="58"/>
      <c r="I189" s="58"/>
      <c r="J189" s="58"/>
      <c r="K189" s="58"/>
      <c r="L189" s="58"/>
      <c r="M189" s="58"/>
      <c r="N189" s="58"/>
      <c r="O189" s="58"/>
      <c r="P189" s="58"/>
      <c r="Q189" s="58"/>
      <c r="R189" s="58"/>
      <c r="S189" s="58"/>
      <c r="T189" s="58"/>
      <c r="U189" s="58"/>
      <c r="V189" s="58"/>
      <c r="W189" s="58"/>
      <c r="X189" s="58"/>
      <c r="Y189" s="58"/>
      <c r="Z189" s="58"/>
    </row>
    <row r="190">
      <c r="A190" s="59"/>
      <c r="B190" s="59"/>
      <c r="C190" s="62"/>
      <c r="D190" s="91"/>
      <c r="E190" s="62"/>
      <c r="F190" s="59"/>
      <c r="G190" s="59"/>
      <c r="H190" s="58"/>
      <c r="I190" s="58"/>
      <c r="J190" s="58"/>
      <c r="K190" s="58"/>
      <c r="L190" s="58"/>
      <c r="M190" s="58"/>
      <c r="N190" s="58"/>
      <c r="O190" s="58"/>
      <c r="P190" s="58"/>
      <c r="Q190" s="58"/>
      <c r="R190" s="58"/>
      <c r="S190" s="58"/>
      <c r="T190" s="58"/>
      <c r="U190" s="58"/>
      <c r="V190" s="58"/>
      <c r="W190" s="58"/>
      <c r="X190" s="58"/>
      <c r="Y190" s="58"/>
      <c r="Z190" s="58"/>
    </row>
    <row r="191">
      <c r="A191" s="59"/>
      <c r="B191" s="59"/>
      <c r="C191" s="62"/>
      <c r="D191" s="91"/>
      <c r="E191" s="62"/>
      <c r="F191" s="59"/>
      <c r="G191" s="59"/>
      <c r="H191" s="58"/>
      <c r="I191" s="58"/>
      <c r="J191" s="58"/>
      <c r="K191" s="58"/>
      <c r="L191" s="58"/>
      <c r="M191" s="58"/>
      <c r="N191" s="58"/>
      <c r="O191" s="58"/>
      <c r="P191" s="58"/>
      <c r="Q191" s="58"/>
      <c r="R191" s="58"/>
      <c r="S191" s="58"/>
      <c r="T191" s="58"/>
      <c r="U191" s="58"/>
      <c r="V191" s="58"/>
      <c r="W191" s="58"/>
      <c r="X191" s="58"/>
      <c r="Y191" s="58"/>
      <c r="Z191" s="58"/>
    </row>
    <row r="192">
      <c r="A192" s="59"/>
      <c r="B192" s="59"/>
      <c r="C192" s="62"/>
      <c r="D192" s="91"/>
      <c r="E192" s="62"/>
      <c r="F192" s="59"/>
      <c r="G192" s="59"/>
      <c r="H192" s="58"/>
      <c r="I192" s="58"/>
      <c r="J192" s="58"/>
      <c r="K192" s="58"/>
      <c r="L192" s="58"/>
      <c r="M192" s="58"/>
      <c r="N192" s="58"/>
      <c r="O192" s="58"/>
      <c r="P192" s="58"/>
      <c r="Q192" s="58"/>
      <c r="R192" s="58"/>
      <c r="S192" s="58"/>
      <c r="T192" s="58"/>
      <c r="U192" s="58"/>
      <c r="V192" s="58"/>
      <c r="W192" s="58"/>
      <c r="X192" s="58"/>
      <c r="Y192" s="58"/>
      <c r="Z192" s="58"/>
    </row>
    <row r="193">
      <c r="A193" s="59"/>
      <c r="B193" s="59"/>
      <c r="C193" s="62"/>
      <c r="D193" s="91"/>
      <c r="E193" s="62"/>
      <c r="F193" s="59"/>
      <c r="G193" s="59"/>
      <c r="H193" s="58"/>
      <c r="I193" s="58"/>
      <c r="J193" s="58"/>
      <c r="K193" s="58"/>
      <c r="L193" s="58"/>
      <c r="M193" s="58"/>
      <c r="N193" s="58"/>
      <c r="O193" s="58"/>
      <c r="P193" s="58"/>
      <c r="Q193" s="58"/>
      <c r="R193" s="58"/>
      <c r="S193" s="58"/>
      <c r="T193" s="58"/>
      <c r="U193" s="58"/>
      <c r="V193" s="58"/>
      <c r="W193" s="58"/>
      <c r="X193" s="58"/>
      <c r="Y193" s="58"/>
      <c r="Z193" s="58"/>
    </row>
    <row r="194">
      <c r="A194" s="59"/>
      <c r="B194" s="59"/>
      <c r="C194" s="62"/>
      <c r="D194" s="91"/>
      <c r="E194" s="62"/>
      <c r="F194" s="59"/>
      <c r="G194" s="59"/>
      <c r="H194" s="58"/>
      <c r="I194" s="58"/>
      <c r="J194" s="58"/>
      <c r="K194" s="58"/>
      <c r="L194" s="58"/>
      <c r="M194" s="58"/>
      <c r="N194" s="58"/>
      <c r="O194" s="58"/>
      <c r="P194" s="58"/>
      <c r="Q194" s="58"/>
      <c r="R194" s="58"/>
      <c r="S194" s="58"/>
      <c r="T194" s="58"/>
      <c r="U194" s="58"/>
      <c r="V194" s="58"/>
      <c r="W194" s="58"/>
      <c r="X194" s="58"/>
      <c r="Y194" s="58"/>
      <c r="Z194" s="58"/>
    </row>
    <row r="195">
      <c r="A195" s="59"/>
      <c r="B195" s="59"/>
      <c r="C195" s="62"/>
      <c r="D195" s="91"/>
      <c r="E195" s="62"/>
      <c r="F195" s="59"/>
      <c r="G195" s="59"/>
      <c r="H195" s="58"/>
      <c r="I195" s="58"/>
      <c r="J195" s="58"/>
      <c r="K195" s="58"/>
      <c r="L195" s="58"/>
      <c r="M195" s="58"/>
      <c r="N195" s="58"/>
      <c r="O195" s="58"/>
      <c r="P195" s="58"/>
      <c r="Q195" s="58"/>
      <c r="R195" s="58"/>
      <c r="S195" s="58"/>
      <c r="T195" s="58"/>
      <c r="U195" s="58"/>
      <c r="V195" s="58"/>
      <c r="W195" s="58"/>
      <c r="X195" s="58"/>
      <c r="Y195" s="58"/>
      <c r="Z195" s="58"/>
    </row>
    <row r="196">
      <c r="A196" s="59"/>
      <c r="B196" s="59"/>
      <c r="C196" s="62"/>
      <c r="D196" s="91"/>
      <c r="E196" s="62"/>
      <c r="F196" s="59"/>
      <c r="G196" s="59"/>
      <c r="H196" s="58"/>
      <c r="I196" s="58"/>
      <c r="J196" s="58"/>
      <c r="K196" s="58"/>
      <c r="L196" s="58"/>
      <c r="M196" s="58"/>
      <c r="N196" s="58"/>
      <c r="O196" s="58"/>
      <c r="P196" s="58"/>
      <c r="Q196" s="58"/>
      <c r="R196" s="58"/>
      <c r="S196" s="58"/>
      <c r="T196" s="58"/>
      <c r="U196" s="58"/>
      <c r="V196" s="58"/>
      <c r="W196" s="58"/>
      <c r="X196" s="58"/>
      <c r="Y196" s="58"/>
      <c r="Z196" s="58"/>
    </row>
    <row r="197">
      <c r="A197" s="59"/>
      <c r="B197" s="59"/>
      <c r="C197" s="62"/>
      <c r="D197" s="91"/>
      <c r="E197" s="62"/>
      <c r="F197" s="59"/>
      <c r="G197" s="59"/>
      <c r="H197" s="58"/>
      <c r="I197" s="58"/>
      <c r="J197" s="58"/>
      <c r="K197" s="58"/>
      <c r="L197" s="58"/>
      <c r="M197" s="58"/>
      <c r="N197" s="58"/>
      <c r="O197" s="58"/>
      <c r="P197" s="58"/>
      <c r="Q197" s="58"/>
      <c r="R197" s="58"/>
      <c r="S197" s="58"/>
      <c r="T197" s="58"/>
      <c r="U197" s="58"/>
      <c r="V197" s="58"/>
      <c r="W197" s="58"/>
      <c r="X197" s="58"/>
      <c r="Y197" s="58"/>
      <c r="Z197" s="58"/>
    </row>
    <row r="198">
      <c r="A198" s="59"/>
      <c r="B198" s="59"/>
      <c r="C198" s="62"/>
      <c r="D198" s="91"/>
      <c r="E198" s="62"/>
      <c r="F198" s="59"/>
      <c r="G198" s="59"/>
      <c r="H198" s="58"/>
      <c r="I198" s="58"/>
      <c r="J198" s="58"/>
      <c r="K198" s="58"/>
      <c r="L198" s="58"/>
      <c r="M198" s="58"/>
      <c r="N198" s="58"/>
      <c r="O198" s="58"/>
      <c r="P198" s="58"/>
      <c r="Q198" s="58"/>
      <c r="R198" s="58"/>
      <c r="S198" s="58"/>
      <c r="T198" s="58"/>
      <c r="U198" s="58"/>
      <c r="V198" s="58"/>
      <c r="W198" s="58"/>
      <c r="X198" s="58"/>
      <c r="Y198" s="58"/>
      <c r="Z198" s="58"/>
    </row>
    <row r="199">
      <c r="A199" s="59"/>
      <c r="B199" s="59"/>
      <c r="C199" s="62"/>
      <c r="D199" s="91"/>
      <c r="E199" s="62"/>
      <c r="F199" s="59"/>
      <c r="G199" s="59"/>
      <c r="H199" s="58"/>
      <c r="I199" s="58"/>
      <c r="J199" s="58"/>
      <c r="K199" s="58"/>
      <c r="L199" s="58"/>
      <c r="M199" s="58"/>
      <c r="N199" s="58"/>
      <c r="O199" s="58"/>
      <c r="P199" s="58"/>
      <c r="Q199" s="58"/>
      <c r="R199" s="58"/>
      <c r="S199" s="58"/>
      <c r="T199" s="58"/>
      <c r="U199" s="58"/>
      <c r="V199" s="58"/>
      <c r="W199" s="58"/>
      <c r="X199" s="58"/>
      <c r="Y199" s="58"/>
      <c r="Z199" s="58"/>
    </row>
    <row r="200">
      <c r="A200" s="59"/>
      <c r="B200" s="59"/>
      <c r="C200" s="62"/>
      <c r="D200" s="91"/>
      <c r="E200" s="62"/>
      <c r="F200" s="59"/>
      <c r="G200" s="59"/>
      <c r="H200" s="58"/>
      <c r="I200" s="58"/>
      <c r="J200" s="58"/>
      <c r="K200" s="58"/>
      <c r="L200" s="58"/>
      <c r="M200" s="58"/>
      <c r="N200" s="58"/>
      <c r="O200" s="58"/>
      <c r="P200" s="58"/>
      <c r="Q200" s="58"/>
      <c r="R200" s="58"/>
      <c r="S200" s="58"/>
      <c r="T200" s="58"/>
      <c r="U200" s="58"/>
      <c r="V200" s="58"/>
      <c r="W200" s="58"/>
      <c r="X200" s="58"/>
      <c r="Y200" s="58"/>
      <c r="Z200" s="58"/>
    </row>
    <row r="201">
      <c r="A201" s="59"/>
      <c r="B201" s="59"/>
      <c r="C201" s="62"/>
      <c r="D201" s="91"/>
      <c r="E201" s="62"/>
      <c r="F201" s="59"/>
      <c r="G201" s="59"/>
      <c r="H201" s="58"/>
      <c r="I201" s="58"/>
      <c r="J201" s="58"/>
      <c r="K201" s="58"/>
      <c r="L201" s="58"/>
      <c r="M201" s="58"/>
      <c r="N201" s="58"/>
      <c r="O201" s="58"/>
      <c r="P201" s="58"/>
      <c r="Q201" s="58"/>
      <c r="R201" s="58"/>
      <c r="S201" s="58"/>
      <c r="T201" s="58"/>
      <c r="U201" s="58"/>
      <c r="V201" s="58"/>
      <c r="W201" s="58"/>
      <c r="X201" s="58"/>
      <c r="Y201" s="58"/>
      <c r="Z201" s="58"/>
    </row>
    <row r="202">
      <c r="A202" s="59"/>
      <c r="B202" s="59"/>
      <c r="C202" s="62"/>
      <c r="D202" s="91"/>
      <c r="E202" s="62"/>
      <c r="F202" s="59"/>
      <c r="G202" s="59"/>
      <c r="H202" s="58"/>
      <c r="I202" s="58"/>
      <c r="J202" s="58"/>
      <c r="K202" s="58"/>
      <c r="L202" s="58"/>
      <c r="M202" s="58"/>
      <c r="N202" s="58"/>
      <c r="O202" s="58"/>
      <c r="P202" s="58"/>
      <c r="Q202" s="58"/>
      <c r="R202" s="58"/>
      <c r="S202" s="58"/>
      <c r="T202" s="58"/>
      <c r="U202" s="58"/>
      <c r="V202" s="58"/>
      <c r="W202" s="58"/>
      <c r="X202" s="58"/>
      <c r="Y202" s="58"/>
      <c r="Z202" s="58"/>
    </row>
    <row r="203">
      <c r="A203" s="59"/>
      <c r="B203" s="59"/>
      <c r="C203" s="62"/>
      <c r="D203" s="91"/>
      <c r="E203" s="62"/>
      <c r="F203" s="59"/>
      <c r="G203" s="59"/>
      <c r="H203" s="58"/>
      <c r="I203" s="58"/>
      <c r="J203" s="58"/>
      <c r="K203" s="58"/>
      <c r="L203" s="58"/>
      <c r="M203" s="58"/>
      <c r="N203" s="58"/>
      <c r="O203" s="58"/>
      <c r="P203" s="58"/>
      <c r="Q203" s="58"/>
      <c r="R203" s="58"/>
      <c r="S203" s="58"/>
      <c r="T203" s="58"/>
      <c r="U203" s="58"/>
      <c r="V203" s="58"/>
      <c r="W203" s="58"/>
      <c r="X203" s="58"/>
      <c r="Y203" s="58"/>
      <c r="Z203" s="58"/>
    </row>
    <row r="204">
      <c r="A204" s="59"/>
      <c r="B204" s="59"/>
      <c r="C204" s="62"/>
      <c r="D204" s="91"/>
      <c r="E204" s="62"/>
      <c r="F204" s="59"/>
      <c r="G204" s="59"/>
      <c r="H204" s="58"/>
      <c r="I204" s="58"/>
      <c r="J204" s="58"/>
      <c r="K204" s="58"/>
      <c r="L204" s="58"/>
      <c r="M204" s="58"/>
      <c r="N204" s="58"/>
      <c r="O204" s="58"/>
      <c r="P204" s="58"/>
      <c r="Q204" s="58"/>
      <c r="R204" s="58"/>
      <c r="S204" s="58"/>
      <c r="T204" s="58"/>
      <c r="U204" s="58"/>
      <c r="V204" s="58"/>
      <c r="W204" s="58"/>
      <c r="X204" s="58"/>
      <c r="Y204" s="58"/>
      <c r="Z204" s="58"/>
    </row>
    <row r="205">
      <c r="A205" s="59"/>
      <c r="B205" s="59"/>
      <c r="C205" s="62"/>
      <c r="D205" s="91"/>
      <c r="E205" s="62"/>
      <c r="F205" s="59"/>
      <c r="G205" s="59"/>
      <c r="H205" s="58"/>
      <c r="I205" s="58"/>
      <c r="J205" s="58"/>
      <c r="K205" s="58"/>
      <c r="L205" s="58"/>
      <c r="M205" s="58"/>
      <c r="N205" s="58"/>
      <c r="O205" s="58"/>
      <c r="P205" s="58"/>
      <c r="Q205" s="58"/>
      <c r="R205" s="58"/>
      <c r="S205" s="58"/>
      <c r="T205" s="58"/>
      <c r="U205" s="58"/>
      <c r="V205" s="58"/>
      <c r="W205" s="58"/>
      <c r="X205" s="58"/>
      <c r="Y205" s="58"/>
      <c r="Z205" s="58"/>
    </row>
    <row r="206">
      <c r="A206" s="59"/>
      <c r="B206" s="59"/>
      <c r="C206" s="62"/>
      <c r="D206" s="91"/>
      <c r="E206" s="62"/>
      <c r="F206" s="59"/>
      <c r="G206" s="59"/>
      <c r="H206" s="58"/>
      <c r="I206" s="58"/>
      <c r="J206" s="58"/>
      <c r="K206" s="58"/>
      <c r="L206" s="58"/>
      <c r="M206" s="58"/>
      <c r="N206" s="58"/>
      <c r="O206" s="58"/>
      <c r="P206" s="58"/>
      <c r="Q206" s="58"/>
      <c r="R206" s="58"/>
      <c r="S206" s="58"/>
      <c r="T206" s="58"/>
      <c r="U206" s="58"/>
      <c r="V206" s="58"/>
      <c r="W206" s="58"/>
      <c r="X206" s="58"/>
      <c r="Y206" s="58"/>
      <c r="Z206" s="58"/>
    </row>
    <row r="207">
      <c r="A207" s="59"/>
      <c r="B207" s="59"/>
      <c r="C207" s="62"/>
      <c r="D207" s="91"/>
      <c r="E207" s="62"/>
      <c r="F207" s="59"/>
      <c r="G207" s="59"/>
      <c r="H207" s="58"/>
      <c r="I207" s="58"/>
      <c r="J207" s="58"/>
      <c r="K207" s="58"/>
      <c r="L207" s="58"/>
      <c r="M207" s="58"/>
      <c r="N207" s="58"/>
      <c r="O207" s="58"/>
      <c r="P207" s="58"/>
      <c r="Q207" s="58"/>
      <c r="R207" s="58"/>
      <c r="S207" s="58"/>
      <c r="T207" s="58"/>
      <c r="U207" s="58"/>
      <c r="V207" s="58"/>
      <c r="W207" s="58"/>
      <c r="X207" s="58"/>
      <c r="Y207" s="58"/>
      <c r="Z207" s="58"/>
    </row>
    <row r="208">
      <c r="A208" s="59"/>
      <c r="B208" s="59"/>
      <c r="C208" s="62"/>
      <c r="D208" s="91"/>
      <c r="E208" s="62"/>
      <c r="F208" s="59"/>
      <c r="G208" s="59"/>
      <c r="H208" s="58"/>
      <c r="I208" s="58"/>
      <c r="J208" s="58"/>
      <c r="K208" s="58"/>
      <c r="L208" s="58"/>
      <c r="M208" s="58"/>
      <c r="N208" s="58"/>
      <c r="O208" s="58"/>
      <c r="P208" s="58"/>
      <c r="Q208" s="58"/>
      <c r="R208" s="58"/>
      <c r="S208" s="58"/>
      <c r="T208" s="58"/>
      <c r="U208" s="58"/>
      <c r="V208" s="58"/>
      <c r="W208" s="58"/>
      <c r="X208" s="58"/>
      <c r="Y208" s="58"/>
      <c r="Z208" s="58"/>
    </row>
    <row r="209">
      <c r="A209" s="59"/>
      <c r="B209" s="59"/>
      <c r="C209" s="62"/>
      <c r="D209" s="91"/>
      <c r="E209" s="62"/>
      <c r="F209" s="59"/>
      <c r="G209" s="59"/>
      <c r="H209" s="58"/>
      <c r="I209" s="58"/>
      <c r="J209" s="58"/>
      <c r="K209" s="58"/>
      <c r="L209" s="58"/>
      <c r="M209" s="58"/>
      <c r="N209" s="58"/>
      <c r="O209" s="58"/>
      <c r="P209" s="58"/>
      <c r="Q209" s="58"/>
      <c r="R209" s="58"/>
      <c r="S209" s="58"/>
      <c r="T209" s="58"/>
      <c r="U209" s="58"/>
      <c r="V209" s="58"/>
      <c r="W209" s="58"/>
      <c r="X209" s="58"/>
      <c r="Y209" s="58"/>
      <c r="Z209" s="58"/>
    </row>
    <row r="210">
      <c r="A210" s="59"/>
      <c r="B210" s="59"/>
      <c r="C210" s="62"/>
      <c r="D210" s="91"/>
      <c r="E210" s="62"/>
      <c r="F210" s="59"/>
      <c r="G210" s="59"/>
      <c r="H210" s="58"/>
      <c r="I210" s="58"/>
      <c r="J210" s="58"/>
      <c r="K210" s="58"/>
      <c r="L210" s="58"/>
      <c r="M210" s="58"/>
      <c r="N210" s="58"/>
      <c r="O210" s="58"/>
      <c r="P210" s="58"/>
      <c r="Q210" s="58"/>
      <c r="R210" s="58"/>
      <c r="S210" s="58"/>
      <c r="T210" s="58"/>
      <c r="U210" s="58"/>
      <c r="V210" s="58"/>
      <c r="W210" s="58"/>
      <c r="X210" s="58"/>
      <c r="Y210" s="58"/>
      <c r="Z210" s="58"/>
    </row>
    <row r="211">
      <c r="A211" s="59"/>
      <c r="B211" s="59"/>
      <c r="C211" s="62"/>
      <c r="D211" s="91"/>
      <c r="E211" s="62"/>
      <c r="F211" s="59"/>
      <c r="G211" s="59"/>
      <c r="H211" s="58"/>
      <c r="I211" s="58"/>
      <c r="J211" s="58"/>
      <c r="K211" s="58"/>
      <c r="L211" s="58"/>
      <c r="M211" s="58"/>
      <c r="N211" s="58"/>
      <c r="O211" s="58"/>
      <c r="P211" s="58"/>
      <c r="Q211" s="58"/>
      <c r="R211" s="58"/>
      <c r="S211" s="58"/>
      <c r="T211" s="58"/>
      <c r="U211" s="58"/>
      <c r="V211" s="58"/>
      <c r="W211" s="58"/>
      <c r="X211" s="58"/>
      <c r="Y211" s="58"/>
      <c r="Z211" s="58"/>
    </row>
    <row r="212">
      <c r="A212" s="59"/>
      <c r="B212" s="59"/>
      <c r="C212" s="62"/>
      <c r="D212" s="91"/>
      <c r="E212" s="62"/>
      <c r="F212" s="59"/>
      <c r="G212" s="59"/>
      <c r="H212" s="58"/>
      <c r="I212" s="58"/>
      <c r="J212" s="58"/>
      <c r="K212" s="58"/>
      <c r="L212" s="58"/>
      <c r="M212" s="58"/>
      <c r="N212" s="58"/>
      <c r="O212" s="58"/>
      <c r="P212" s="58"/>
      <c r="Q212" s="58"/>
      <c r="R212" s="58"/>
      <c r="S212" s="58"/>
      <c r="T212" s="58"/>
      <c r="U212" s="58"/>
      <c r="V212" s="58"/>
      <c r="W212" s="58"/>
      <c r="X212" s="58"/>
      <c r="Y212" s="58"/>
      <c r="Z212" s="58"/>
    </row>
    <row r="213">
      <c r="A213" s="59"/>
      <c r="B213" s="59"/>
      <c r="C213" s="62"/>
      <c r="D213" s="91"/>
      <c r="E213" s="62"/>
      <c r="F213" s="59"/>
      <c r="G213" s="59"/>
      <c r="H213" s="58"/>
      <c r="I213" s="58"/>
      <c r="J213" s="58"/>
      <c r="K213" s="58"/>
      <c r="L213" s="58"/>
      <c r="M213" s="58"/>
      <c r="N213" s="58"/>
      <c r="O213" s="58"/>
      <c r="P213" s="58"/>
      <c r="Q213" s="58"/>
      <c r="R213" s="58"/>
      <c r="S213" s="58"/>
      <c r="T213" s="58"/>
      <c r="U213" s="58"/>
      <c r="V213" s="58"/>
      <c r="W213" s="58"/>
      <c r="X213" s="58"/>
      <c r="Y213" s="58"/>
      <c r="Z213" s="58"/>
    </row>
    <row r="214">
      <c r="A214" s="59"/>
      <c r="B214" s="59"/>
      <c r="C214" s="62"/>
      <c r="D214" s="91"/>
      <c r="E214" s="62"/>
      <c r="F214" s="59"/>
      <c r="G214" s="59"/>
      <c r="H214" s="58"/>
      <c r="I214" s="58"/>
      <c r="J214" s="58"/>
      <c r="K214" s="58"/>
      <c r="L214" s="58"/>
      <c r="M214" s="58"/>
      <c r="N214" s="58"/>
      <c r="O214" s="58"/>
      <c r="P214" s="58"/>
      <c r="Q214" s="58"/>
      <c r="R214" s="58"/>
      <c r="S214" s="58"/>
      <c r="T214" s="58"/>
      <c r="U214" s="58"/>
      <c r="V214" s="58"/>
      <c r="W214" s="58"/>
      <c r="X214" s="58"/>
      <c r="Y214" s="58"/>
      <c r="Z214" s="58"/>
    </row>
    <row r="215">
      <c r="A215" s="59"/>
      <c r="B215" s="59"/>
      <c r="C215" s="62"/>
      <c r="D215" s="91"/>
      <c r="E215" s="62"/>
      <c r="F215" s="59"/>
      <c r="G215" s="59"/>
      <c r="H215" s="58"/>
      <c r="I215" s="58"/>
      <c r="J215" s="58"/>
      <c r="K215" s="58"/>
      <c r="L215" s="58"/>
      <c r="M215" s="58"/>
      <c r="N215" s="58"/>
      <c r="O215" s="58"/>
      <c r="P215" s="58"/>
      <c r="Q215" s="58"/>
      <c r="R215" s="58"/>
      <c r="S215" s="58"/>
      <c r="T215" s="58"/>
      <c r="U215" s="58"/>
      <c r="V215" s="58"/>
      <c r="W215" s="58"/>
      <c r="X215" s="58"/>
      <c r="Y215" s="58"/>
      <c r="Z215" s="58"/>
    </row>
    <row r="216">
      <c r="A216" s="59"/>
      <c r="B216" s="59"/>
      <c r="C216" s="62"/>
      <c r="D216" s="91"/>
      <c r="E216" s="62"/>
      <c r="F216" s="59"/>
      <c r="G216" s="59"/>
      <c r="H216" s="58"/>
      <c r="I216" s="58"/>
      <c r="J216" s="58"/>
      <c r="K216" s="58"/>
      <c r="L216" s="58"/>
      <c r="M216" s="58"/>
      <c r="N216" s="58"/>
      <c r="O216" s="58"/>
      <c r="P216" s="58"/>
      <c r="Q216" s="58"/>
      <c r="R216" s="58"/>
      <c r="S216" s="58"/>
      <c r="T216" s="58"/>
      <c r="U216" s="58"/>
      <c r="V216" s="58"/>
      <c r="W216" s="58"/>
      <c r="X216" s="58"/>
      <c r="Y216" s="58"/>
      <c r="Z216" s="58"/>
    </row>
    <row r="217">
      <c r="A217" s="59"/>
      <c r="B217" s="59"/>
      <c r="C217" s="62"/>
      <c r="D217" s="91"/>
      <c r="E217" s="62"/>
      <c r="F217" s="59"/>
      <c r="G217" s="59"/>
      <c r="H217" s="58"/>
      <c r="I217" s="58"/>
      <c r="J217" s="58"/>
      <c r="K217" s="58"/>
      <c r="L217" s="58"/>
      <c r="M217" s="58"/>
      <c r="N217" s="58"/>
      <c r="O217" s="58"/>
      <c r="P217" s="58"/>
      <c r="Q217" s="58"/>
      <c r="R217" s="58"/>
      <c r="S217" s="58"/>
      <c r="T217" s="58"/>
      <c r="U217" s="58"/>
      <c r="V217" s="58"/>
      <c r="W217" s="58"/>
      <c r="X217" s="58"/>
      <c r="Y217" s="58"/>
      <c r="Z217" s="58"/>
    </row>
    <row r="218">
      <c r="A218" s="59"/>
      <c r="B218" s="59"/>
      <c r="C218" s="62"/>
      <c r="D218" s="91"/>
      <c r="E218" s="62"/>
      <c r="F218" s="59"/>
      <c r="G218" s="59"/>
      <c r="H218" s="58"/>
      <c r="I218" s="58"/>
      <c r="J218" s="58"/>
      <c r="K218" s="58"/>
      <c r="L218" s="58"/>
      <c r="M218" s="58"/>
      <c r="N218" s="58"/>
      <c r="O218" s="58"/>
      <c r="P218" s="58"/>
      <c r="Q218" s="58"/>
      <c r="R218" s="58"/>
      <c r="S218" s="58"/>
      <c r="T218" s="58"/>
      <c r="U218" s="58"/>
      <c r="V218" s="58"/>
      <c r="W218" s="58"/>
      <c r="X218" s="58"/>
      <c r="Y218" s="58"/>
      <c r="Z218" s="58"/>
    </row>
    <row r="219">
      <c r="A219" s="59"/>
      <c r="B219" s="59"/>
      <c r="C219" s="62"/>
      <c r="D219" s="91"/>
      <c r="E219" s="62"/>
      <c r="F219" s="59"/>
      <c r="G219" s="59"/>
      <c r="H219" s="58"/>
      <c r="I219" s="58"/>
      <c r="J219" s="58"/>
      <c r="K219" s="58"/>
      <c r="L219" s="58"/>
      <c r="M219" s="58"/>
      <c r="N219" s="58"/>
      <c r="O219" s="58"/>
      <c r="P219" s="58"/>
      <c r="Q219" s="58"/>
      <c r="R219" s="58"/>
      <c r="S219" s="58"/>
      <c r="T219" s="58"/>
      <c r="U219" s="58"/>
      <c r="V219" s="58"/>
      <c r="W219" s="58"/>
      <c r="X219" s="58"/>
      <c r="Y219" s="58"/>
      <c r="Z219" s="58"/>
    </row>
    <row r="220">
      <c r="A220" s="59"/>
      <c r="B220" s="59"/>
      <c r="C220" s="62"/>
      <c r="D220" s="91"/>
      <c r="E220" s="62"/>
      <c r="F220" s="59"/>
      <c r="G220" s="59"/>
      <c r="H220" s="58"/>
      <c r="I220" s="58"/>
      <c r="J220" s="58"/>
      <c r="K220" s="58"/>
      <c r="L220" s="58"/>
      <c r="M220" s="58"/>
      <c r="N220" s="58"/>
      <c r="O220" s="58"/>
      <c r="P220" s="58"/>
      <c r="Q220" s="58"/>
      <c r="R220" s="58"/>
      <c r="S220" s="58"/>
      <c r="T220" s="58"/>
      <c r="U220" s="58"/>
      <c r="V220" s="58"/>
      <c r="W220" s="58"/>
      <c r="X220" s="58"/>
      <c r="Y220" s="58"/>
      <c r="Z220" s="58"/>
    </row>
    <row r="221">
      <c r="A221" s="59"/>
      <c r="B221" s="59"/>
      <c r="C221" s="62"/>
      <c r="D221" s="91"/>
      <c r="E221" s="62"/>
      <c r="F221" s="59"/>
      <c r="G221" s="59"/>
      <c r="H221" s="58"/>
      <c r="I221" s="58"/>
      <c r="J221" s="58"/>
      <c r="K221" s="58"/>
      <c r="L221" s="58"/>
      <c r="M221" s="58"/>
      <c r="N221" s="58"/>
      <c r="O221" s="58"/>
      <c r="P221" s="58"/>
      <c r="Q221" s="58"/>
      <c r="R221" s="58"/>
      <c r="S221" s="58"/>
      <c r="T221" s="58"/>
      <c r="U221" s="58"/>
      <c r="V221" s="58"/>
      <c r="W221" s="58"/>
      <c r="X221" s="58"/>
      <c r="Y221" s="58"/>
      <c r="Z221" s="58"/>
    </row>
    <row r="222">
      <c r="A222" s="59"/>
      <c r="B222" s="59"/>
      <c r="C222" s="62"/>
      <c r="D222" s="91"/>
      <c r="E222" s="62"/>
      <c r="F222" s="59"/>
      <c r="G222" s="59"/>
      <c r="H222" s="58"/>
      <c r="I222" s="58"/>
      <c r="J222" s="58"/>
      <c r="K222" s="58"/>
      <c r="L222" s="58"/>
      <c r="M222" s="58"/>
      <c r="N222" s="58"/>
      <c r="O222" s="58"/>
      <c r="P222" s="58"/>
      <c r="Q222" s="58"/>
      <c r="R222" s="58"/>
      <c r="S222" s="58"/>
      <c r="T222" s="58"/>
      <c r="U222" s="58"/>
      <c r="V222" s="58"/>
      <c r="W222" s="58"/>
      <c r="X222" s="58"/>
      <c r="Y222" s="58"/>
      <c r="Z222" s="58"/>
    </row>
    <row r="223">
      <c r="A223" s="59"/>
      <c r="B223" s="59"/>
      <c r="C223" s="62"/>
      <c r="D223" s="91"/>
      <c r="E223" s="62"/>
      <c r="F223" s="59"/>
      <c r="G223" s="59"/>
      <c r="H223" s="58"/>
      <c r="I223" s="58"/>
      <c r="J223" s="58"/>
      <c r="K223" s="58"/>
      <c r="L223" s="58"/>
      <c r="M223" s="58"/>
      <c r="N223" s="58"/>
      <c r="O223" s="58"/>
      <c r="P223" s="58"/>
      <c r="Q223" s="58"/>
      <c r="R223" s="58"/>
      <c r="S223" s="58"/>
      <c r="T223" s="58"/>
      <c r="U223" s="58"/>
      <c r="V223" s="58"/>
      <c r="W223" s="58"/>
      <c r="X223" s="58"/>
      <c r="Y223" s="58"/>
      <c r="Z223" s="58"/>
    </row>
    <row r="224">
      <c r="A224" s="59"/>
      <c r="B224" s="59"/>
      <c r="C224" s="62"/>
      <c r="D224" s="91"/>
      <c r="E224" s="62"/>
      <c r="F224" s="59"/>
      <c r="G224" s="59"/>
      <c r="H224" s="58"/>
      <c r="I224" s="58"/>
      <c r="J224" s="58"/>
      <c r="K224" s="58"/>
      <c r="L224" s="58"/>
      <c r="M224" s="58"/>
      <c r="N224" s="58"/>
      <c r="O224" s="58"/>
      <c r="P224" s="58"/>
      <c r="Q224" s="58"/>
      <c r="R224" s="58"/>
      <c r="S224" s="58"/>
      <c r="T224" s="58"/>
      <c r="U224" s="58"/>
      <c r="V224" s="58"/>
      <c r="W224" s="58"/>
      <c r="X224" s="58"/>
      <c r="Y224" s="58"/>
      <c r="Z224" s="58"/>
    </row>
    <row r="225">
      <c r="A225" s="59"/>
      <c r="B225" s="59"/>
      <c r="C225" s="62"/>
      <c r="D225" s="91"/>
      <c r="E225" s="62"/>
      <c r="F225" s="59"/>
      <c r="G225" s="59"/>
      <c r="H225" s="58"/>
      <c r="I225" s="58"/>
      <c r="J225" s="58"/>
      <c r="K225" s="58"/>
      <c r="L225" s="58"/>
      <c r="M225" s="58"/>
      <c r="N225" s="58"/>
      <c r="O225" s="58"/>
      <c r="P225" s="58"/>
      <c r="Q225" s="58"/>
      <c r="R225" s="58"/>
      <c r="S225" s="58"/>
      <c r="T225" s="58"/>
      <c r="U225" s="58"/>
      <c r="V225" s="58"/>
      <c r="W225" s="58"/>
      <c r="X225" s="58"/>
      <c r="Y225" s="58"/>
      <c r="Z225" s="58"/>
    </row>
    <row r="226">
      <c r="A226" s="59"/>
      <c r="B226" s="59"/>
      <c r="C226" s="62"/>
      <c r="D226" s="91"/>
      <c r="E226" s="62"/>
      <c r="F226" s="59"/>
      <c r="G226" s="59"/>
      <c r="H226" s="58"/>
      <c r="I226" s="58"/>
      <c r="J226" s="58"/>
      <c r="K226" s="58"/>
      <c r="L226" s="58"/>
      <c r="M226" s="58"/>
      <c r="N226" s="58"/>
      <c r="O226" s="58"/>
      <c r="P226" s="58"/>
      <c r="Q226" s="58"/>
      <c r="R226" s="58"/>
      <c r="S226" s="58"/>
      <c r="T226" s="58"/>
      <c r="U226" s="58"/>
      <c r="V226" s="58"/>
      <c r="W226" s="58"/>
      <c r="X226" s="58"/>
      <c r="Y226" s="58"/>
      <c r="Z226" s="58"/>
    </row>
    <row r="227">
      <c r="A227" s="59"/>
      <c r="B227" s="59"/>
      <c r="C227" s="62"/>
      <c r="D227" s="91"/>
      <c r="E227" s="62"/>
      <c r="F227" s="59"/>
      <c r="G227" s="59"/>
      <c r="H227" s="58"/>
      <c r="I227" s="58"/>
      <c r="J227" s="58"/>
      <c r="K227" s="58"/>
      <c r="L227" s="58"/>
      <c r="M227" s="58"/>
      <c r="N227" s="58"/>
      <c r="O227" s="58"/>
      <c r="P227" s="58"/>
      <c r="Q227" s="58"/>
      <c r="R227" s="58"/>
      <c r="S227" s="58"/>
      <c r="T227" s="58"/>
      <c r="U227" s="58"/>
      <c r="V227" s="58"/>
      <c r="W227" s="58"/>
      <c r="X227" s="58"/>
      <c r="Y227" s="58"/>
      <c r="Z227" s="58"/>
    </row>
    <row r="228">
      <c r="A228" s="59"/>
      <c r="B228" s="59"/>
      <c r="C228" s="62"/>
      <c r="D228" s="91"/>
      <c r="E228" s="62"/>
      <c r="F228" s="59"/>
      <c r="G228" s="59"/>
      <c r="H228" s="58"/>
      <c r="I228" s="58"/>
      <c r="J228" s="58"/>
      <c r="K228" s="58"/>
      <c r="L228" s="58"/>
      <c r="M228" s="58"/>
      <c r="N228" s="58"/>
      <c r="O228" s="58"/>
      <c r="P228" s="58"/>
      <c r="Q228" s="58"/>
      <c r="R228" s="58"/>
      <c r="S228" s="58"/>
      <c r="T228" s="58"/>
      <c r="U228" s="58"/>
      <c r="V228" s="58"/>
      <c r="W228" s="58"/>
      <c r="X228" s="58"/>
      <c r="Y228" s="58"/>
      <c r="Z228" s="58"/>
    </row>
    <row r="229">
      <c r="A229" s="59"/>
      <c r="B229" s="59"/>
      <c r="C229" s="62"/>
      <c r="D229" s="91"/>
      <c r="E229" s="62"/>
      <c r="F229" s="59"/>
      <c r="G229" s="59"/>
      <c r="H229" s="58"/>
      <c r="I229" s="58"/>
      <c r="J229" s="58"/>
      <c r="K229" s="58"/>
      <c r="L229" s="58"/>
      <c r="M229" s="58"/>
      <c r="N229" s="58"/>
      <c r="O229" s="58"/>
      <c r="P229" s="58"/>
      <c r="Q229" s="58"/>
      <c r="R229" s="58"/>
      <c r="S229" s="58"/>
      <c r="T229" s="58"/>
      <c r="U229" s="58"/>
      <c r="V229" s="58"/>
      <c r="W229" s="58"/>
      <c r="X229" s="58"/>
      <c r="Y229" s="58"/>
      <c r="Z229" s="58"/>
    </row>
    <row r="230">
      <c r="A230" s="59"/>
      <c r="B230" s="59"/>
      <c r="C230" s="62"/>
      <c r="D230" s="91"/>
      <c r="E230" s="62"/>
      <c r="F230" s="59"/>
      <c r="G230" s="59"/>
      <c r="H230" s="58"/>
      <c r="I230" s="58"/>
      <c r="J230" s="58"/>
      <c r="K230" s="58"/>
      <c r="L230" s="58"/>
      <c r="M230" s="58"/>
      <c r="N230" s="58"/>
      <c r="O230" s="58"/>
      <c r="P230" s="58"/>
      <c r="Q230" s="58"/>
      <c r="R230" s="58"/>
      <c r="S230" s="58"/>
      <c r="T230" s="58"/>
      <c r="U230" s="58"/>
      <c r="V230" s="58"/>
      <c r="W230" s="58"/>
      <c r="X230" s="58"/>
      <c r="Y230" s="58"/>
      <c r="Z230" s="58"/>
    </row>
    <row r="231">
      <c r="A231" s="59"/>
      <c r="B231" s="59"/>
      <c r="C231" s="62"/>
      <c r="D231" s="91"/>
      <c r="E231" s="62"/>
      <c r="F231" s="59"/>
      <c r="G231" s="59"/>
      <c r="H231" s="58"/>
      <c r="I231" s="58"/>
      <c r="J231" s="58"/>
      <c r="K231" s="58"/>
      <c r="L231" s="58"/>
      <c r="M231" s="58"/>
      <c r="N231" s="58"/>
      <c r="O231" s="58"/>
      <c r="P231" s="58"/>
      <c r="Q231" s="58"/>
      <c r="R231" s="58"/>
      <c r="S231" s="58"/>
      <c r="T231" s="58"/>
      <c r="U231" s="58"/>
      <c r="V231" s="58"/>
      <c r="W231" s="58"/>
      <c r="X231" s="58"/>
      <c r="Y231" s="58"/>
      <c r="Z231" s="58"/>
    </row>
    <row r="232">
      <c r="A232" s="59"/>
      <c r="B232" s="59"/>
      <c r="C232" s="62"/>
      <c r="D232" s="91"/>
      <c r="E232" s="62"/>
      <c r="F232" s="59"/>
      <c r="G232" s="59"/>
      <c r="H232" s="58"/>
      <c r="I232" s="58"/>
      <c r="J232" s="58"/>
      <c r="K232" s="58"/>
      <c r="L232" s="58"/>
      <c r="M232" s="58"/>
      <c r="N232" s="58"/>
      <c r="O232" s="58"/>
      <c r="P232" s="58"/>
      <c r="Q232" s="58"/>
      <c r="R232" s="58"/>
      <c r="S232" s="58"/>
      <c r="T232" s="58"/>
      <c r="U232" s="58"/>
      <c r="V232" s="58"/>
      <c r="W232" s="58"/>
      <c r="X232" s="58"/>
      <c r="Y232" s="58"/>
      <c r="Z232" s="58"/>
    </row>
    <row r="233">
      <c r="A233" s="59"/>
      <c r="B233" s="59"/>
      <c r="C233" s="62"/>
      <c r="D233" s="91"/>
      <c r="E233" s="62"/>
      <c r="F233" s="59"/>
      <c r="G233" s="59"/>
      <c r="H233" s="58"/>
      <c r="I233" s="58"/>
      <c r="J233" s="58"/>
      <c r="K233" s="58"/>
      <c r="L233" s="58"/>
      <c r="M233" s="58"/>
      <c r="N233" s="58"/>
      <c r="O233" s="58"/>
      <c r="P233" s="58"/>
      <c r="Q233" s="58"/>
      <c r="R233" s="58"/>
      <c r="S233" s="58"/>
      <c r="T233" s="58"/>
      <c r="U233" s="58"/>
      <c r="V233" s="58"/>
      <c r="W233" s="58"/>
      <c r="X233" s="58"/>
      <c r="Y233" s="58"/>
      <c r="Z233" s="58"/>
    </row>
    <row r="234">
      <c r="A234" s="59"/>
      <c r="B234" s="59"/>
      <c r="C234" s="62"/>
      <c r="D234" s="91"/>
      <c r="E234" s="62"/>
      <c r="F234" s="59"/>
      <c r="G234" s="59"/>
      <c r="H234" s="58"/>
      <c r="I234" s="58"/>
      <c r="J234" s="58"/>
      <c r="K234" s="58"/>
      <c r="L234" s="58"/>
      <c r="M234" s="58"/>
      <c r="N234" s="58"/>
      <c r="O234" s="58"/>
      <c r="P234" s="58"/>
      <c r="Q234" s="58"/>
      <c r="R234" s="58"/>
      <c r="S234" s="58"/>
      <c r="T234" s="58"/>
      <c r="U234" s="58"/>
      <c r="V234" s="58"/>
      <c r="W234" s="58"/>
      <c r="X234" s="58"/>
      <c r="Y234" s="58"/>
      <c r="Z234" s="58"/>
    </row>
    <row r="235">
      <c r="A235" s="59"/>
      <c r="B235" s="59"/>
      <c r="C235" s="62"/>
      <c r="D235" s="91"/>
      <c r="E235" s="62"/>
      <c r="F235" s="59"/>
      <c r="G235" s="59"/>
      <c r="H235" s="58"/>
      <c r="I235" s="58"/>
      <c r="J235" s="58"/>
      <c r="K235" s="58"/>
      <c r="L235" s="58"/>
      <c r="M235" s="58"/>
      <c r="N235" s="58"/>
      <c r="O235" s="58"/>
      <c r="P235" s="58"/>
      <c r="Q235" s="58"/>
      <c r="R235" s="58"/>
      <c r="S235" s="58"/>
      <c r="T235" s="58"/>
      <c r="U235" s="58"/>
      <c r="V235" s="58"/>
      <c r="W235" s="58"/>
      <c r="X235" s="58"/>
      <c r="Y235" s="58"/>
      <c r="Z235" s="58"/>
    </row>
    <row r="236">
      <c r="A236" s="59"/>
      <c r="B236" s="59"/>
      <c r="C236" s="62"/>
      <c r="D236" s="91"/>
      <c r="E236" s="62"/>
      <c r="F236" s="59"/>
      <c r="G236" s="59"/>
      <c r="H236" s="58"/>
      <c r="I236" s="58"/>
      <c r="J236" s="58"/>
      <c r="K236" s="58"/>
      <c r="L236" s="58"/>
      <c r="M236" s="58"/>
      <c r="N236" s="58"/>
      <c r="O236" s="58"/>
      <c r="P236" s="58"/>
      <c r="Q236" s="58"/>
      <c r="R236" s="58"/>
      <c r="S236" s="58"/>
      <c r="T236" s="58"/>
      <c r="U236" s="58"/>
      <c r="V236" s="58"/>
      <c r="W236" s="58"/>
      <c r="X236" s="58"/>
      <c r="Y236" s="58"/>
      <c r="Z236" s="58"/>
    </row>
    <row r="237">
      <c r="A237" s="59"/>
      <c r="B237" s="59"/>
      <c r="C237" s="62"/>
      <c r="D237" s="91"/>
      <c r="E237" s="62"/>
      <c r="F237" s="59"/>
      <c r="G237" s="59"/>
      <c r="H237" s="58"/>
      <c r="I237" s="58"/>
      <c r="J237" s="58"/>
      <c r="K237" s="58"/>
      <c r="L237" s="58"/>
      <c r="M237" s="58"/>
      <c r="N237" s="58"/>
      <c r="O237" s="58"/>
      <c r="P237" s="58"/>
      <c r="Q237" s="58"/>
      <c r="R237" s="58"/>
      <c r="S237" s="58"/>
      <c r="T237" s="58"/>
      <c r="U237" s="58"/>
      <c r="V237" s="58"/>
      <c r="W237" s="58"/>
      <c r="X237" s="58"/>
      <c r="Y237" s="58"/>
      <c r="Z237" s="58"/>
    </row>
    <row r="238">
      <c r="A238" s="59"/>
      <c r="B238" s="59"/>
      <c r="C238" s="62"/>
      <c r="D238" s="91"/>
      <c r="E238" s="62"/>
      <c r="F238" s="59"/>
      <c r="G238" s="59"/>
      <c r="H238" s="58"/>
      <c r="I238" s="58"/>
      <c r="J238" s="58"/>
      <c r="K238" s="58"/>
      <c r="L238" s="58"/>
      <c r="M238" s="58"/>
      <c r="N238" s="58"/>
      <c r="O238" s="58"/>
      <c r="P238" s="58"/>
      <c r="Q238" s="58"/>
      <c r="R238" s="58"/>
      <c r="S238" s="58"/>
      <c r="T238" s="58"/>
      <c r="U238" s="58"/>
      <c r="V238" s="58"/>
      <c r="W238" s="58"/>
      <c r="X238" s="58"/>
      <c r="Y238" s="58"/>
      <c r="Z238" s="58"/>
    </row>
    <row r="239">
      <c r="A239" s="59"/>
      <c r="B239" s="59"/>
      <c r="C239" s="62"/>
      <c r="D239" s="91"/>
      <c r="E239" s="62"/>
      <c r="F239" s="59"/>
      <c r="G239" s="59"/>
      <c r="H239" s="58"/>
      <c r="I239" s="58"/>
      <c r="J239" s="58"/>
      <c r="K239" s="58"/>
      <c r="L239" s="58"/>
      <c r="M239" s="58"/>
      <c r="N239" s="58"/>
      <c r="O239" s="58"/>
      <c r="P239" s="58"/>
      <c r="Q239" s="58"/>
      <c r="R239" s="58"/>
      <c r="S239" s="58"/>
      <c r="T239" s="58"/>
      <c r="U239" s="58"/>
      <c r="V239" s="58"/>
      <c r="W239" s="58"/>
      <c r="X239" s="58"/>
      <c r="Y239" s="58"/>
      <c r="Z239" s="58"/>
    </row>
    <row r="240">
      <c r="A240" s="59"/>
      <c r="B240" s="59"/>
      <c r="C240" s="62"/>
      <c r="D240" s="91"/>
      <c r="E240" s="62"/>
      <c r="F240" s="59"/>
      <c r="G240" s="59"/>
      <c r="H240" s="58"/>
      <c r="I240" s="58"/>
      <c r="J240" s="58"/>
      <c r="K240" s="58"/>
      <c r="L240" s="58"/>
      <c r="M240" s="58"/>
      <c r="N240" s="58"/>
      <c r="O240" s="58"/>
      <c r="P240" s="58"/>
      <c r="Q240" s="58"/>
      <c r="R240" s="58"/>
      <c r="S240" s="58"/>
      <c r="T240" s="58"/>
      <c r="U240" s="58"/>
      <c r="V240" s="58"/>
      <c r="W240" s="58"/>
      <c r="X240" s="58"/>
      <c r="Y240" s="58"/>
      <c r="Z240" s="58"/>
    </row>
    <row r="241">
      <c r="A241" s="59"/>
      <c r="B241" s="59"/>
      <c r="C241" s="62"/>
      <c r="D241" s="91"/>
      <c r="E241" s="62"/>
      <c r="F241" s="59"/>
      <c r="G241" s="59"/>
      <c r="H241" s="58"/>
      <c r="I241" s="58"/>
      <c r="J241" s="58"/>
      <c r="K241" s="58"/>
      <c r="L241" s="58"/>
      <c r="M241" s="58"/>
      <c r="N241" s="58"/>
      <c r="O241" s="58"/>
      <c r="P241" s="58"/>
      <c r="Q241" s="58"/>
      <c r="R241" s="58"/>
      <c r="S241" s="58"/>
      <c r="T241" s="58"/>
      <c r="U241" s="58"/>
      <c r="V241" s="58"/>
      <c r="W241" s="58"/>
      <c r="X241" s="58"/>
      <c r="Y241" s="58"/>
      <c r="Z241" s="58"/>
    </row>
    <row r="242">
      <c r="A242" s="59"/>
      <c r="B242" s="59"/>
      <c r="C242" s="62"/>
      <c r="D242" s="91"/>
      <c r="E242" s="62"/>
      <c r="F242" s="59"/>
      <c r="G242" s="59"/>
      <c r="H242" s="58"/>
      <c r="I242" s="58"/>
      <c r="J242" s="58"/>
      <c r="K242" s="58"/>
      <c r="L242" s="58"/>
      <c r="M242" s="58"/>
      <c r="N242" s="58"/>
      <c r="O242" s="58"/>
      <c r="P242" s="58"/>
      <c r="Q242" s="58"/>
      <c r="R242" s="58"/>
      <c r="S242" s="58"/>
      <c r="T242" s="58"/>
      <c r="U242" s="58"/>
      <c r="V242" s="58"/>
      <c r="W242" s="58"/>
      <c r="X242" s="58"/>
      <c r="Y242" s="58"/>
      <c r="Z242" s="58"/>
    </row>
    <row r="243">
      <c r="A243" s="59"/>
      <c r="B243" s="59"/>
      <c r="C243" s="62"/>
      <c r="D243" s="91"/>
      <c r="E243" s="62"/>
      <c r="F243" s="59"/>
      <c r="G243" s="59"/>
      <c r="H243" s="58"/>
      <c r="I243" s="58"/>
      <c r="J243" s="58"/>
      <c r="K243" s="58"/>
      <c r="L243" s="58"/>
      <c r="M243" s="58"/>
      <c r="N243" s="58"/>
      <c r="O243" s="58"/>
      <c r="P243" s="58"/>
      <c r="Q243" s="58"/>
      <c r="R243" s="58"/>
      <c r="S243" s="58"/>
      <c r="T243" s="58"/>
      <c r="U243" s="58"/>
      <c r="V243" s="58"/>
      <c r="W243" s="58"/>
      <c r="X243" s="58"/>
      <c r="Y243" s="58"/>
      <c r="Z243" s="58"/>
    </row>
    <row r="244">
      <c r="A244" s="59"/>
      <c r="B244" s="59"/>
      <c r="C244" s="62"/>
      <c r="D244" s="91"/>
      <c r="E244" s="62"/>
      <c r="F244" s="59"/>
      <c r="G244" s="59"/>
      <c r="H244" s="58"/>
      <c r="I244" s="58"/>
      <c r="J244" s="58"/>
      <c r="K244" s="58"/>
      <c r="L244" s="58"/>
      <c r="M244" s="58"/>
      <c r="N244" s="58"/>
      <c r="O244" s="58"/>
      <c r="P244" s="58"/>
      <c r="Q244" s="58"/>
      <c r="R244" s="58"/>
      <c r="S244" s="58"/>
      <c r="T244" s="58"/>
      <c r="U244" s="58"/>
      <c r="V244" s="58"/>
      <c r="W244" s="58"/>
      <c r="X244" s="58"/>
      <c r="Y244" s="58"/>
      <c r="Z244" s="58"/>
    </row>
    <row r="245">
      <c r="A245" s="59"/>
      <c r="B245" s="59"/>
      <c r="C245" s="62"/>
      <c r="D245" s="91"/>
      <c r="E245" s="62"/>
      <c r="F245" s="59"/>
      <c r="G245" s="59"/>
      <c r="H245" s="58"/>
      <c r="I245" s="58"/>
      <c r="J245" s="58"/>
      <c r="K245" s="58"/>
      <c r="L245" s="58"/>
      <c r="M245" s="58"/>
      <c r="N245" s="58"/>
      <c r="O245" s="58"/>
      <c r="P245" s="58"/>
      <c r="Q245" s="58"/>
      <c r="R245" s="58"/>
      <c r="S245" s="58"/>
      <c r="T245" s="58"/>
      <c r="U245" s="58"/>
      <c r="V245" s="58"/>
      <c r="W245" s="58"/>
      <c r="X245" s="58"/>
      <c r="Y245" s="58"/>
      <c r="Z245" s="58"/>
    </row>
    <row r="246">
      <c r="A246" s="59"/>
      <c r="B246" s="59"/>
      <c r="C246" s="62"/>
      <c r="D246" s="91"/>
      <c r="E246" s="62"/>
      <c r="F246" s="59"/>
      <c r="G246" s="59"/>
      <c r="H246" s="58"/>
      <c r="I246" s="58"/>
      <c r="J246" s="58"/>
      <c r="K246" s="58"/>
      <c r="L246" s="58"/>
      <c r="M246" s="58"/>
      <c r="N246" s="58"/>
      <c r="O246" s="58"/>
      <c r="P246" s="58"/>
      <c r="Q246" s="58"/>
      <c r="R246" s="58"/>
      <c r="S246" s="58"/>
      <c r="T246" s="58"/>
      <c r="U246" s="58"/>
      <c r="V246" s="58"/>
      <c r="W246" s="58"/>
      <c r="X246" s="58"/>
      <c r="Y246" s="58"/>
      <c r="Z246" s="58"/>
    </row>
    <row r="247">
      <c r="A247" s="59"/>
      <c r="B247" s="59"/>
      <c r="C247" s="62"/>
      <c r="D247" s="91"/>
      <c r="E247" s="62"/>
      <c r="F247" s="59"/>
      <c r="G247" s="59"/>
      <c r="H247" s="58"/>
      <c r="I247" s="58"/>
      <c r="J247" s="58"/>
      <c r="K247" s="58"/>
      <c r="L247" s="58"/>
      <c r="M247" s="58"/>
      <c r="N247" s="58"/>
      <c r="O247" s="58"/>
      <c r="P247" s="58"/>
      <c r="Q247" s="58"/>
      <c r="R247" s="58"/>
      <c r="S247" s="58"/>
      <c r="T247" s="58"/>
      <c r="U247" s="58"/>
      <c r="V247" s="58"/>
      <c r="W247" s="58"/>
      <c r="X247" s="58"/>
      <c r="Y247" s="58"/>
      <c r="Z247" s="58"/>
    </row>
    <row r="248">
      <c r="A248" s="59"/>
      <c r="B248" s="59"/>
      <c r="C248" s="62"/>
      <c r="D248" s="91"/>
      <c r="E248" s="62"/>
      <c r="F248" s="59"/>
      <c r="G248" s="59"/>
      <c r="H248" s="58"/>
      <c r="I248" s="58"/>
      <c r="J248" s="58"/>
      <c r="K248" s="58"/>
      <c r="L248" s="58"/>
      <c r="M248" s="58"/>
      <c r="N248" s="58"/>
      <c r="O248" s="58"/>
      <c r="P248" s="58"/>
      <c r="Q248" s="58"/>
      <c r="R248" s="58"/>
      <c r="S248" s="58"/>
      <c r="T248" s="58"/>
      <c r="U248" s="58"/>
      <c r="V248" s="58"/>
      <c r="W248" s="58"/>
      <c r="X248" s="58"/>
      <c r="Y248" s="58"/>
      <c r="Z248" s="58"/>
    </row>
    <row r="249">
      <c r="A249" s="59"/>
      <c r="B249" s="59"/>
      <c r="C249" s="62"/>
      <c r="D249" s="91"/>
      <c r="E249" s="62"/>
      <c r="F249" s="59"/>
      <c r="G249" s="59"/>
      <c r="H249" s="58"/>
      <c r="I249" s="58"/>
      <c r="J249" s="58"/>
      <c r="K249" s="58"/>
      <c r="L249" s="58"/>
      <c r="M249" s="58"/>
      <c r="N249" s="58"/>
      <c r="O249" s="58"/>
      <c r="P249" s="58"/>
      <c r="Q249" s="58"/>
      <c r="R249" s="58"/>
      <c r="S249" s="58"/>
      <c r="T249" s="58"/>
      <c r="U249" s="58"/>
      <c r="V249" s="58"/>
      <c r="W249" s="58"/>
      <c r="X249" s="58"/>
      <c r="Y249" s="58"/>
      <c r="Z249" s="58"/>
    </row>
    <row r="250">
      <c r="A250" s="59"/>
      <c r="B250" s="59"/>
      <c r="C250" s="62"/>
      <c r="D250" s="91"/>
      <c r="E250" s="62"/>
      <c r="F250" s="59"/>
      <c r="G250" s="59"/>
      <c r="H250" s="58"/>
      <c r="I250" s="58"/>
      <c r="J250" s="58"/>
      <c r="K250" s="58"/>
      <c r="L250" s="58"/>
      <c r="M250" s="58"/>
      <c r="N250" s="58"/>
      <c r="O250" s="58"/>
      <c r="P250" s="58"/>
      <c r="Q250" s="58"/>
      <c r="R250" s="58"/>
      <c r="S250" s="58"/>
      <c r="T250" s="58"/>
      <c r="U250" s="58"/>
      <c r="V250" s="58"/>
      <c r="W250" s="58"/>
      <c r="X250" s="58"/>
      <c r="Y250" s="58"/>
      <c r="Z250" s="58"/>
    </row>
    <row r="251">
      <c r="A251" s="59"/>
      <c r="B251" s="59"/>
      <c r="C251" s="62"/>
      <c r="D251" s="91"/>
      <c r="E251" s="62"/>
      <c r="F251" s="59"/>
      <c r="G251" s="59"/>
      <c r="H251" s="58"/>
      <c r="I251" s="58"/>
      <c r="J251" s="58"/>
      <c r="K251" s="58"/>
      <c r="L251" s="58"/>
      <c r="M251" s="58"/>
      <c r="N251" s="58"/>
      <c r="O251" s="58"/>
      <c r="P251" s="58"/>
      <c r="Q251" s="58"/>
      <c r="R251" s="58"/>
      <c r="S251" s="58"/>
      <c r="T251" s="58"/>
      <c r="U251" s="58"/>
      <c r="V251" s="58"/>
      <c r="W251" s="58"/>
      <c r="X251" s="58"/>
      <c r="Y251" s="58"/>
      <c r="Z251" s="58"/>
    </row>
    <row r="252">
      <c r="A252" s="59"/>
      <c r="B252" s="59"/>
      <c r="C252" s="62"/>
      <c r="D252" s="91"/>
      <c r="E252" s="62"/>
      <c r="F252" s="59"/>
      <c r="G252" s="59"/>
      <c r="H252" s="58"/>
      <c r="I252" s="58"/>
      <c r="J252" s="58"/>
      <c r="K252" s="58"/>
      <c r="L252" s="58"/>
      <c r="M252" s="58"/>
      <c r="N252" s="58"/>
      <c r="O252" s="58"/>
      <c r="P252" s="58"/>
      <c r="Q252" s="58"/>
      <c r="R252" s="58"/>
      <c r="S252" s="58"/>
      <c r="T252" s="58"/>
      <c r="U252" s="58"/>
      <c r="V252" s="58"/>
      <c r="W252" s="58"/>
      <c r="X252" s="58"/>
      <c r="Y252" s="58"/>
      <c r="Z252" s="58"/>
    </row>
    <row r="253">
      <c r="A253" s="59"/>
      <c r="B253" s="59"/>
      <c r="C253" s="62"/>
      <c r="D253" s="91"/>
      <c r="E253" s="62"/>
      <c r="F253" s="59"/>
      <c r="G253" s="59"/>
      <c r="H253" s="58"/>
      <c r="I253" s="58"/>
      <c r="J253" s="58"/>
      <c r="K253" s="58"/>
      <c r="L253" s="58"/>
      <c r="M253" s="58"/>
      <c r="N253" s="58"/>
      <c r="O253" s="58"/>
      <c r="P253" s="58"/>
      <c r="Q253" s="58"/>
      <c r="R253" s="58"/>
      <c r="S253" s="58"/>
      <c r="T253" s="58"/>
      <c r="U253" s="58"/>
      <c r="V253" s="58"/>
      <c r="W253" s="58"/>
      <c r="X253" s="58"/>
      <c r="Y253" s="58"/>
      <c r="Z253" s="58"/>
    </row>
    <row r="254">
      <c r="A254" s="59"/>
      <c r="B254" s="59"/>
      <c r="C254" s="62"/>
      <c r="D254" s="91"/>
      <c r="E254" s="62"/>
      <c r="F254" s="59"/>
      <c r="G254" s="59"/>
      <c r="H254" s="58"/>
      <c r="I254" s="58"/>
      <c r="J254" s="58"/>
      <c r="K254" s="58"/>
      <c r="L254" s="58"/>
      <c r="M254" s="58"/>
      <c r="N254" s="58"/>
      <c r="O254" s="58"/>
      <c r="P254" s="58"/>
      <c r="Q254" s="58"/>
      <c r="R254" s="58"/>
      <c r="S254" s="58"/>
      <c r="T254" s="58"/>
      <c r="U254" s="58"/>
      <c r="V254" s="58"/>
      <c r="W254" s="58"/>
      <c r="X254" s="58"/>
      <c r="Y254" s="58"/>
      <c r="Z254" s="58"/>
    </row>
    <row r="255">
      <c r="A255" s="59"/>
      <c r="B255" s="59"/>
      <c r="C255" s="62"/>
      <c r="D255" s="91"/>
      <c r="E255" s="62"/>
      <c r="F255" s="59"/>
      <c r="G255" s="59"/>
      <c r="H255" s="58"/>
      <c r="I255" s="58"/>
      <c r="J255" s="58"/>
      <c r="K255" s="58"/>
      <c r="L255" s="58"/>
      <c r="M255" s="58"/>
      <c r="N255" s="58"/>
      <c r="O255" s="58"/>
      <c r="P255" s="58"/>
      <c r="Q255" s="58"/>
      <c r="R255" s="58"/>
      <c r="S255" s="58"/>
      <c r="T255" s="58"/>
      <c r="U255" s="58"/>
      <c r="V255" s="58"/>
      <c r="W255" s="58"/>
      <c r="X255" s="58"/>
      <c r="Y255" s="58"/>
      <c r="Z255" s="58"/>
    </row>
    <row r="256">
      <c r="A256" s="59"/>
      <c r="B256" s="59"/>
      <c r="C256" s="62"/>
      <c r="D256" s="91"/>
      <c r="E256" s="62"/>
      <c r="F256" s="59"/>
      <c r="G256" s="59"/>
      <c r="H256" s="58"/>
      <c r="I256" s="58"/>
      <c r="J256" s="58"/>
      <c r="K256" s="58"/>
      <c r="L256" s="58"/>
      <c r="M256" s="58"/>
      <c r="N256" s="58"/>
      <c r="O256" s="58"/>
      <c r="P256" s="58"/>
      <c r="Q256" s="58"/>
      <c r="R256" s="58"/>
      <c r="S256" s="58"/>
      <c r="T256" s="58"/>
      <c r="U256" s="58"/>
      <c r="V256" s="58"/>
      <c r="W256" s="58"/>
      <c r="X256" s="58"/>
      <c r="Y256" s="58"/>
      <c r="Z256" s="58"/>
    </row>
    <row r="257">
      <c r="A257" s="59"/>
      <c r="B257" s="59"/>
      <c r="C257" s="62"/>
      <c r="D257" s="91"/>
      <c r="E257" s="62"/>
      <c r="F257" s="59"/>
      <c r="G257" s="59"/>
      <c r="H257" s="58"/>
      <c r="I257" s="58"/>
      <c r="J257" s="58"/>
      <c r="K257" s="58"/>
      <c r="L257" s="58"/>
      <c r="M257" s="58"/>
      <c r="N257" s="58"/>
      <c r="O257" s="58"/>
      <c r="P257" s="58"/>
      <c r="Q257" s="58"/>
      <c r="R257" s="58"/>
      <c r="S257" s="58"/>
      <c r="T257" s="58"/>
      <c r="U257" s="58"/>
      <c r="V257" s="58"/>
      <c r="W257" s="58"/>
      <c r="X257" s="58"/>
      <c r="Y257" s="58"/>
      <c r="Z257" s="58"/>
    </row>
    <row r="258">
      <c r="A258" s="59"/>
      <c r="B258" s="59"/>
      <c r="C258" s="62"/>
      <c r="D258" s="91"/>
      <c r="E258" s="62"/>
      <c r="F258" s="59"/>
      <c r="G258" s="59"/>
      <c r="H258" s="58"/>
      <c r="I258" s="58"/>
      <c r="J258" s="58"/>
      <c r="K258" s="58"/>
      <c r="L258" s="58"/>
      <c r="M258" s="58"/>
      <c r="N258" s="58"/>
      <c r="O258" s="58"/>
      <c r="P258" s="58"/>
      <c r="Q258" s="58"/>
      <c r="R258" s="58"/>
      <c r="S258" s="58"/>
      <c r="T258" s="58"/>
      <c r="U258" s="58"/>
      <c r="V258" s="58"/>
      <c r="W258" s="58"/>
      <c r="X258" s="58"/>
      <c r="Y258" s="58"/>
      <c r="Z258" s="58"/>
    </row>
    <row r="259">
      <c r="A259" s="59"/>
      <c r="B259" s="59"/>
      <c r="C259" s="62"/>
      <c r="D259" s="91"/>
      <c r="E259" s="62"/>
      <c r="F259" s="59"/>
      <c r="G259" s="59"/>
      <c r="H259" s="58"/>
      <c r="I259" s="58"/>
      <c r="J259" s="58"/>
      <c r="K259" s="58"/>
      <c r="L259" s="58"/>
      <c r="M259" s="58"/>
      <c r="N259" s="58"/>
      <c r="O259" s="58"/>
      <c r="P259" s="58"/>
      <c r="Q259" s="58"/>
      <c r="R259" s="58"/>
      <c r="S259" s="58"/>
      <c r="T259" s="58"/>
      <c r="U259" s="58"/>
      <c r="V259" s="58"/>
      <c r="W259" s="58"/>
      <c r="X259" s="58"/>
      <c r="Y259" s="58"/>
      <c r="Z259" s="58"/>
    </row>
    <row r="260">
      <c r="A260" s="59"/>
      <c r="B260" s="59"/>
      <c r="C260" s="62"/>
      <c r="D260" s="91"/>
      <c r="E260" s="62"/>
      <c r="F260" s="59"/>
      <c r="G260" s="59"/>
      <c r="H260" s="58"/>
      <c r="I260" s="58"/>
      <c r="J260" s="58"/>
      <c r="K260" s="58"/>
      <c r="L260" s="58"/>
      <c r="M260" s="58"/>
      <c r="N260" s="58"/>
      <c r="O260" s="58"/>
      <c r="P260" s="58"/>
      <c r="Q260" s="58"/>
      <c r="R260" s="58"/>
      <c r="S260" s="58"/>
      <c r="T260" s="58"/>
      <c r="U260" s="58"/>
      <c r="V260" s="58"/>
      <c r="W260" s="58"/>
      <c r="X260" s="58"/>
      <c r="Y260" s="58"/>
      <c r="Z260" s="58"/>
    </row>
    <row r="261">
      <c r="A261" s="59"/>
      <c r="B261" s="59"/>
      <c r="C261" s="62"/>
      <c r="D261" s="91"/>
      <c r="E261" s="62"/>
      <c r="F261" s="59"/>
      <c r="G261" s="59"/>
      <c r="H261" s="58"/>
      <c r="I261" s="58"/>
      <c r="J261" s="58"/>
      <c r="K261" s="58"/>
      <c r="L261" s="58"/>
      <c r="M261" s="58"/>
      <c r="N261" s="58"/>
      <c r="O261" s="58"/>
      <c r="P261" s="58"/>
      <c r="Q261" s="58"/>
      <c r="R261" s="58"/>
      <c r="S261" s="58"/>
      <c r="T261" s="58"/>
      <c r="U261" s="58"/>
      <c r="V261" s="58"/>
      <c r="W261" s="58"/>
      <c r="X261" s="58"/>
      <c r="Y261" s="58"/>
      <c r="Z261" s="58"/>
    </row>
    <row r="262">
      <c r="A262" s="59"/>
      <c r="B262" s="59"/>
      <c r="C262" s="62"/>
      <c r="D262" s="91"/>
      <c r="E262" s="62"/>
      <c r="F262" s="59"/>
      <c r="G262" s="59"/>
      <c r="H262" s="58"/>
      <c r="I262" s="58"/>
      <c r="J262" s="58"/>
      <c r="K262" s="58"/>
      <c r="L262" s="58"/>
      <c r="M262" s="58"/>
      <c r="N262" s="58"/>
      <c r="O262" s="58"/>
      <c r="P262" s="58"/>
      <c r="Q262" s="58"/>
      <c r="R262" s="58"/>
      <c r="S262" s="58"/>
      <c r="T262" s="58"/>
      <c r="U262" s="58"/>
      <c r="V262" s="58"/>
      <c r="W262" s="58"/>
      <c r="X262" s="58"/>
      <c r="Y262" s="58"/>
      <c r="Z262" s="58"/>
    </row>
    <row r="263">
      <c r="A263" s="59"/>
      <c r="B263" s="59"/>
      <c r="C263" s="62"/>
      <c r="D263" s="91"/>
      <c r="E263" s="62"/>
      <c r="F263" s="59"/>
      <c r="G263" s="59"/>
      <c r="H263" s="58"/>
      <c r="I263" s="58"/>
      <c r="J263" s="58"/>
      <c r="K263" s="58"/>
      <c r="L263" s="58"/>
      <c r="M263" s="58"/>
      <c r="N263" s="58"/>
      <c r="O263" s="58"/>
      <c r="P263" s="58"/>
      <c r="Q263" s="58"/>
      <c r="R263" s="58"/>
      <c r="S263" s="58"/>
      <c r="T263" s="58"/>
      <c r="U263" s="58"/>
      <c r="V263" s="58"/>
      <c r="W263" s="58"/>
      <c r="X263" s="58"/>
      <c r="Y263" s="58"/>
      <c r="Z263" s="58"/>
    </row>
    <row r="264">
      <c r="A264" s="59"/>
      <c r="B264" s="59"/>
      <c r="C264" s="62"/>
      <c r="D264" s="91"/>
      <c r="E264" s="62"/>
      <c r="F264" s="59"/>
      <c r="G264" s="59"/>
      <c r="H264" s="58"/>
      <c r="I264" s="58"/>
      <c r="J264" s="58"/>
      <c r="K264" s="58"/>
      <c r="L264" s="58"/>
      <c r="M264" s="58"/>
      <c r="N264" s="58"/>
      <c r="O264" s="58"/>
      <c r="P264" s="58"/>
      <c r="Q264" s="58"/>
      <c r="R264" s="58"/>
      <c r="S264" s="58"/>
      <c r="T264" s="58"/>
      <c r="U264" s="58"/>
      <c r="V264" s="58"/>
      <c r="W264" s="58"/>
      <c r="X264" s="58"/>
      <c r="Y264" s="58"/>
      <c r="Z264" s="58"/>
    </row>
    <row r="265">
      <c r="A265" s="59"/>
      <c r="B265" s="59"/>
      <c r="C265" s="62"/>
      <c r="D265" s="91"/>
      <c r="E265" s="62"/>
      <c r="F265" s="59"/>
      <c r="G265" s="59"/>
      <c r="H265" s="58"/>
      <c r="I265" s="58"/>
      <c r="J265" s="58"/>
      <c r="K265" s="58"/>
      <c r="L265" s="58"/>
      <c r="M265" s="58"/>
      <c r="N265" s="58"/>
      <c r="O265" s="58"/>
      <c r="P265" s="58"/>
      <c r="Q265" s="58"/>
      <c r="R265" s="58"/>
      <c r="S265" s="58"/>
      <c r="T265" s="58"/>
      <c r="U265" s="58"/>
      <c r="V265" s="58"/>
      <c r="W265" s="58"/>
      <c r="X265" s="58"/>
      <c r="Y265" s="58"/>
      <c r="Z265" s="58"/>
    </row>
    <row r="266">
      <c r="A266" s="59"/>
      <c r="B266" s="59"/>
      <c r="C266" s="62"/>
      <c r="D266" s="91"/>
      <c r="E266" s="62"/>
      <c r="F266" s="59"/>
      <c r="G266" s="59"/>
      <c r="H266" s="58"/>
      <c r="I266" s="58"/>
      <c r="J266" s="58"/>
      <c r="K266" s="58"/>
      <c r="L266" s="58"/>
      <c r="M266" s="58"/>
      <c r="N266" s="58"/>
      <c r="O266" s="58"/>
      <c r="P266" s="58"/>
      <c r="Q266" s="58"/>
      <c r="R266" s="58"/>
      <c r="S266" s="58"/>
      <c r="T266" s="58"/>
      <c r="U266" s="58"/>
      <c r="V266" s="58"/>
      <c r="W266" s="58"/>
      <c r="X266" s="58"/>
      <c r="Y266" s="58"/>
      <c r="Z266" s="58"/>
    </row>
    <row r="267">
      <c r="A267" s="59"/>
      <c r="B267" s="59"/>
      <c r="C267" s="62"/>
      <c r="D267" s="91"/>
      <c r="E267" s="62"/>
      <c r="F267" s="59"/>
      <c r="G267" s="59"/>
      <c r="H267" s="58"/>
      <c r="I267" s="58"/>
      <c r="J267" s="58"/>
      <c r="K267" s="58"/>
      <c r="L267" s="58"/>
      <c r="M267" s="58"/>
      <c r="N267" s="58"/>
      <c r="O267" s="58"/>
      <c r="P267" s="58"/>
      <c r="Q267" s="58"/>
      <c r="R267" s="58"/>
      <c r="S267" s="58"/>
      <c r="T267" s="58"/>
      <c r="U267" s="58"/>
      <c r="V267" s="58"/>
      <c r="W267" s="58"/>
      <c r="X267" s="58"/>
      <c r="Y267" s="58"/>
      <c r="Z267" s="58"/>
    </row>
    <row r="268">
      <c r="A268" s="59"/>
      <c r="B268" s="59"/>
      <c r="C268" s="62"/>
      <c r="D268" s="91"/>
      <c r="E268" s="62"/>
      <c r="F268" s="59"/>
      <c r="G268" s="59"/>
      <c r="H268" s="58"/>
      <c r="I268" s="58"/>
      <c r="J268" s="58"/>
      <c r="K268" s="58"/>
      <c r="L268" s="58"/>
      <c r="M268" s="58"/>
      <c r="N268" s="58"/>
      <c r="O268" s="58"/>
      <c r="P268" s="58"/>
      <c r="Q268" s="58"/>
      <c r="R268" s="58"/>
      <c r="S268" s="58"/>
      <c r="T268" s="58"/>
      <c r="U268" s="58"/>
      <c r="V268" s="58"/>
      <c r="W268" s="58"/>
      <c r="X268" s="58"/>
      <c r="Y268" s="58"/>
      <c r="Z268" s="58"/>
    </row>
    <row r="269">
      <c r="A269" s="59"/>
      <c r="B269" s="59"/>
      <c r="C269" s="62"/>
      <c r="D269" s="91"/>
      <c r="E269" s="62"/>
      <c r="F269" s="59"/>
      <c r="G269" s="59"/>
      <c r="H269" s="58"/>
      <c r="I269" s="58"/>
      <c r="J269" s="58"/>
      <c r="K269" s="58"/>
      <c r="L269" s="58"/>
      <c r="M269" s="58"/>
      <c r="N269" s="58"/>
      <c r="O269" s="58"/>
      <c r="P269" s="58"/>
      <c r="Q269" s="58"/>
      <c r="R269" s="58"/>
      <c r="S269" s="58"/>
      <c r="T269" s="58"/>
      <c r="U269" s="58"/>
      <c r="V269" s="58"/>
      <c r="W269" s="58"/>
      <c r="X269" s="58"/>
      <c r="Y269" s="58"/>
      <c r="Z269" s="58"/>
    </row>
    <row r="270">
      <c r="A270" s="59"/>
      <c r="B270" s="59"/>
      <c r="C270" s="62"/>
      <c r="D270" s="91"/>
      <c r="E270" s="62"/>
      <c r="F270" s="59"/>
      <c r="G270" s="59"/>
      <c r="H270" s="58"/>
      <c r="I270" s="58"/>
      <c r="J270" s="58"/>
      <c r="K270" s="58"/>
      <c r="L270" s="58"/>
      <c r="M270" s="58"/>
      <c r="N270" s="58"/>
      <c r="O270" s="58"/>
      <c r="P270" s="58"/>
      <c r="Q270" s="58"/>
      <c r="R270" s="58"/>
      <c r="S270" s="58"/>
      <c r="T270" s="58"/>
      <c r="U270" s="58"/>
      <c r="V270" s="58"/>
      <c r="W270" s="58"/>
      <c r="X270" s="58"/>
      <c r="Y270" s="58"/>
      <c r="Z270" s="58"/>
    </row>
    <row r="271">
      <c r="A271" s="59"/>
      <c r="B271" s="59"/>
      <c r="C271" s="62"/>
      <c r="D271" s="91"/>
      <c r="E271" s="62"/>
      <c r="F271" s="59"/>
      <c r="G271" s="59"/>
      <c r="H271" s="58"/>
      <c r="I271" s="58"/>
      <c r="J271" s="58"/>
      <c r="K271" s="58"/>
      <c r="L271" s="58"/>
      <c r="M271" s="58"/>
      <c r="N271" s="58"/>
      <c r="O271" s="58"/>
      <c r="P271" s="58"/>
      <c r="Q271" s="58"/>
      <c r="R271" s="58"/>
      <c r="S271" s="58"/>
      <c r="T271" s="58"/>
      <c r="U271" s="58"/>
      <c r="V271" s="58"/>
      <c r="W271" s="58"/>
      <c r="X271" s="58"/>
      <c r="Y271" s="58"/>
      <c r="Z271" s="58"/>
    </row>
    <row r="272">
      <c r="A272" s="59"/>
      <c r="B272" s="59"/>
      <c r="C272" s="62"/>
      <c r="D272" s="91"/>
      <c r="E272" s="62"/>
      <c r="F272" s="59"/>
      <c r="G272" s="59"/>
      <c r="H272" s="58"/>
      <c r="I272" s="58"/>
      <c r="J272" s="58"/>
      <c r="K272" s="58"/>
      <c r="L272" s="58"/>
      <c r="M272" s="58"/>
      <c r="N272" s="58"/>
      <c r="O272" s="58"/>
      <c r="P272" s="58"/>
      <c r="Q272" s="58"/>
      <c r="R272" s="58"/>
      <c r="S272" s="58"/>
      <c r="T272" s="58"/>
      <c r="U272" s="58"/>
      <c r="V272" s="58"/>
      <c r="W272" s="58"/>
      <c r="X272" s="58"/>
      <c r="Y272" s="58"/>
      <c r="Z272" s="58"/>
    </row>
    <row r="273">
      <c r="A273" s="59"/>
      <c r="B273" s="59"/>
      <c r="C273" s="62"/>
      <c r="D273" s="91"/>
      <c r="E273" s="62"/>
      <c r="F273" s="59"/>
      <c r="G273" s="59"/>
      <c r="H273" s="58"/>
      <c r="I273" s="58"/>
      <c r="J273" s="58"/>
      <c r="K273" s="58"/>
      <c r="L273" s="58"/>
      <c r="M273" s="58"/>
      <c r="N273" s="58"/>
      <c r="O273" s="58"/>
      <c r="P273" s="58"/>
      <c r="Q273" s="58"/>
      <c r="R273" s="58"/>
      <c r="S273" s="58"/>
      <c r="T273" s="58"/>
      <c r="U273" s="58"/>
      <c r="V273" s="58"/>
      <c r="W273" s="58"/>
      <c r="X273" s="58"/>
      <c r="Y273" s="58"/>
      <c r="Z273" s="58"/>
    </row>
    <row r="274">
      <c r="A274" s="59"/>
      <c r="B274" s="59"/>
      <c r="C274" s="62"/>
      <c r="D274" s="91"/>
      <c r="E274" s="62"/>
      <c r="F274" s="59"/>
      <c r="G274" s="59"/>
      <c r="H274" s="58"/>
      <c r="I274" s="58"/>
      <c r="J274" s="58"/>
      <c r="K274" s="58"/>
      <c r="L274" s="58"/>
      <c r="M274" s="58"/>
      <c r="N274" s="58"/>
      <c r="O274" s="58"/>
      <c r="P274" s="58"/>
      <c r="Q274" s="58"/>
      <c r="R274" s="58"/>
      <c r="S274" s="58"/>
      <c r="T274" s="58"/>
      <c r="U274" s="58"/>
      <c r="V274" s="58"/>
      <c r="W274" s="58"/>
      <c r="X274" s="58"/>
      <c r="Y274" s="58"/>
      <c r="Z274" s="58"/>
    </row>
    <row r="275">
      <c r="A275" s="59"/>
      <c r="B275" s="59"/>
      <c r="C275" s="62"/>
      <c r="D275" s="91"/>
      <c r="E275" s="62"/>
      <c r="F275" s="59"/>
      <c r="G275" s="59"/>
      <c r="H275" s="58"/>
      <c r="I275" s="58"/>
      <c r="J275" s="58"/>
      <c r="K275" s="58"/>
      <c r="L275" s="58"/>
      <c r="M275" s="58"/>
      <c r="N275" s="58"/>
      <c r="O275" s="58"/>
      <c r="P275" s="58"/>
      <c r="Q275" s="58"/>
      <c r="R275" s="58"/>
      <c r="S275" s="58"/>
      <c r="T275" s="58"/>
      <c r="U275" s="58"/>
      <c r="V275" s="58"/>
      <c r="W275" s="58"/>
      <c r="X275" s="58"/>
      <c r="Y275" s="58"/>
      <c r="Z275" s="58"/>
    </row>
    <row r="276">
      <c r="A276" s="59"/>
      <c r="B276" s="59"/>
      <c r="C276" s="62"/>
      <c r="D276" s="91"/>
      <c r="E276" s="62"/>
      <c r="F276" s="59"/>
      <c r="G276" s="59"/>
      <c r="H276" s="58"/>
      <c r="I276" s="58"/>
      <c r="J276" s="58"/>
      <c r="K276" s="58"/>
      <c r="L276" s="58"/>
      <c r="M276" s="58"/>
      <c r="N276" s="58"/>
      <c r="O276" s="58"/>
      <c r="P276" s="58"/>
      <c r="Q276" s="58"/>
      <c r="R276" s="58"/>
      <c r="S276" s="58"/>
      <c r="T276" s="58"/>
      <c r="U276" s="58"/>
      <c r="V276" s="58"/>
      <c r="W276" s="58"/>
      <c r="X276" s="58"/>
      <c r="Y276" s="58"/>
      <c r="Z276" s="58"/>
    </row>
    <row r="277">
      <c r="A277" s="59"/>
      <c r="B277" s="59"/>
      <c r="C277" s="62"/>
      <c r="D277" s="91"/>
      <c r="E277" s="62"/>
      <c r="F277" s="59"/>
      <c r="G277" s="59"/>
      <c r="H277" s="58"/>
      <c r="I277" s="58"/>
      <c r="J277" s="58"/>
      <c r="K277" s="58"/>
      <c r="L277" s="58"/>
      <c r="M277" s="58"/>
      <c r="N277" s="58"/>
      <c r="O277" s="58"/>
      <c r="P277" s="58"/>
      <c r="Q277" s="58"/>
      <c r="R277" s="58"/>
      <c r="S277" s="58"/>
      <c r="T277" s="58"/>
      <c r="U277" s="58"/>
      <c r="V277" s="58"/>
      <c r="W277" s="58"/>
      <c r="X277" s="58"/>
      <c r="Y277" s="58"/>
      <c r="Z277" s="58"/>
    </row>
    <row r="278">
      <c r="A278" s="59"/>
      <c r="B278" s="59"/>
      <c r="C278" s="62"/>
      <c r="D278" s="91"/>
      <c r="E278" s="62"/>
      <c r="F278" s="59"/>
      <c r="G278" s="59"/>
      <c r="H278" s="58"/>
      <c r="I278" s="58"/>
      <c r="J278" s="58"/>
      <c r="K278" s="58"/>
      <c r="L278" s="58"/>
      <c r="M278" s="58"/>
      <c r="N278" s="58"/>
      <c r="O278" s="58"/>
      <c r="P278" s="58"/>
      <c r="Q278" s="58"/>
      <c r="R278" s="58"/>
      <c r="S278" s="58"/>
      <c r="T278" s="58"/>
      <c r="U278" s="58"/>
      <c r="V278" s="58"/>
      <c r="W278" s="58"/>
      <c r="X278" s="58"/>
      <c r="Y278" s="58"/>
      <c r="Z278" s="58"/>
    </row>
    <row r="279">
      <c r="A279" s="59"/>
      <c r="B279" s="59"/>
      <c r="C279" s="62"/>
      <c r="D279" s="91"/>
      <c r="E279" s="62"/>
      <c r="F279" s="59"/>
      <c r="G279" s="59"/>
      <c r="H279" s="58"/>
      <c r="I279" s="58"/>
      <c r="J279" s="58"/>
      <c r="K279" s="58"/>
      <c r="L279" s="58"/>
      <c r="M279" s="58"/>
      <c r="N279" s="58"/>
      <c r="O279" s="58"/>
      <c r="P279" s="58"/>
      <c r="Q279" s="58"/>
      <c r="R279" s="58"/>
      <c r="S279" s="58"/>
      <c r="T279" s="58"/>
      <c r="U279" s="58"/>
      <c r="V279" s="58"/>
      <c r="W279" s="58"/>
      <c r="X279" s="58"/>
      <c r="Y279" s="58"/>
      <c r="Z279" s="58"/>
    </row>
    <row r="280">
      <c r="A280" s="59"/>
      <c r="B280" s="59"/>
      <c r="C280" s="62"/>
      <c r="D280" s="91"/>
      <c r="E280" s="62"/>
      <c r="F280" s="59"/>
      <c r="G280" s="59"/>
      <c r="H280" s="58"/>
      <c r="I280" s="58"/>
      <c r="J280" s="58"/>
      <c r="K280" s="58"/>
      <c r="L280" s="58"/>
      <c r="M280" s="58"/>
      <c r="N280" s="58"/>
      <c r="O280" s="58"/>
      <c r="P280" s="58"/>
      <c r="Q280" s="58"/>
      <c r="R280" s="58"/>
      <c r="S280" s="58"/>
      <c r="T280" s="58"/>
      <c r="U280" s="58"/>
      <c r="V280" s="58"/>
      <c r="W280" s="58"/>
      <c r="X280" s="58"/>
      <c r="Y280" s="58"/>
      <c r="Z280" s="58"/>
    </row>
    <row r="281">
      <c r="A281" s="59"/>
      <c r="B281" s="59"/>
      <c r="C281" s="62"/>
      <c r="D281" s="91"/>
      <c r="E281" s="62"/>
      <c r="F281" s="59"/>
      <c r="G281" s="59"/>
      <c r="H281" s="58"/>
      <c r="I281" s="58"/>
      <c r="J281" s="58"/>
      <c r="K281" s="58"/>
      <c r="L281" s="58"/>
      <c r="M281" s="58"/>
      <c r="N281" s="58"/>
      <c r="O281" s="58"/>
      <c r="P281" s="58"/>
      <c r="Q281" s="58"/>
      <c r="R281" s="58"/>
      <c r="S281" s="58"/>
      <c r="T281" s="58"/>
      <c r="U281" s="58"/>
      <c r="V281" s="58"/>
      <c r="W281" s="58"/>
      <c r="X281" s="58"/>
      <c r="Y281" s="58"/>
      <c r="Z281" s="58"/>
    </row>
    <row r="282">
      <c r="A282" s="59"/>
      <c r="B282" s="59"/>
      <c r="C282" s="62"/>
      <c r="D282" s="91"/>
      <c r="E282" s="62"/>
      <c r="F282" s="59"/>
      <c r="G282" s="59"/>
      <c r="H282" s="58"/>
      <c r="I282" s="58"/>
      <c r="J282" s="58"/>
      <c r="K282" s="58"/>
      <c r="L282" s="58"/>
      <c r="M282" s="58"/>
      <c r="N282" s="58"/>
      <c r="O282" s="58"/>
      <c r="P282" s="58"/>
      <c r="Q282" s="58"/>
      <c r="R282" s="58"/>
      <c r="S282" s="58"/>
      <c r="T282" s="58"/>
      <c r="U282" s="58"/>
      <c r="V282" s="58"/>
      <c r="W282" s="58"/>
      <c r="X282" s="58"/>
      <c r="Y282" s="58"/>
      <c r="Z282" s="58"/>
    </row>
    <row r="283">
      <c r="A283" s="59"/>
      <c r="B283" s="59"/>
      <c r="C283" s="62"/>
      <c r="D283" s="91"/>
      <c r="E283" s="62"/>
      <c r="F283" s="59"/>
      <c r="G283" s="59"/>
      <c r="H283" s="58"/>
      <c r="I283" s="58"/>
      <c r="J283" s="58"/>
      <c r="K283" s="58"/>
      <c r="L283" s="58"/>
      <c r="M283" s="58"/>
      <c r="N283" s="58"/>
      <c r="O283" s="58"/>
      <c r="P283" s="58"/>
      <c r="Q283" s="58"/>
      <c r="R283" s="58"/>
      <c r="S283" s="58"/>
      <c r="T283" s="58"/>
      <c r="U283" s="58"/>
      <c r="V283" s="58"/>
      <c r="W283" s="58"/>
      <c r="X283" s="58"/>
      <c r="Y283" s="58"/>
      <c r="Z283" s="58"/>
    </row>
    <row r="284">
      <c r="A284" s="59"/>
      <c r="B284" s="59"/>
      <c r="C284" s="62"/>
      <c r="D284" s="91"/>
      <c r="E284" s="62"/>
      <c r="F284" s="59"/>
      <c r="G284" s="59"/>
      <c r="H284" s="58"/>
      <c r="I284" s="58"/>
      <c r="J284" s="58"/>
      <c r="K284" s="58"/>
      <c r="L284" s="58"/>
      <c r="M284" s="58"/>
      <c r="N284" s="58"/>
      <c r="O284" s="58"/>
      <c r="P284" s="58"/>
      <c r="Q284" s="58"/>
      <c r="R284" s="58"/>
      <c r="S284" s="58"/>
      <c r="T284" s="58"/>
      <c r="U284" s="58"/>
      <c r="V284" s="58"/>
      <c r="W284" s="58"/>
      <c r="X284" s="58"/>
      <c r="Y284" s="58"/>
      <c r="Z284" s="58"/>
    </row>
    <row r="285">
      <c r="A285" s="59"/>
      <c r="B285" s="59"/>
      <c r="C285" s="62"/>
      <c r="D285" s="91"/>
      <c r="E285" s="62"/>
      <c r="F285" s="59"/>
      <c r="G285" s="59"/>
      <c r="H285" s="58"/>
      <c r="I285" s="58"/>
      <c r="J285" s="58"/>
      <c r="K285" s="58"/>
      <c r="L285" s="58"/>
      <c r="M285" s="58"/>
      <c r="N285" s="58"/>
      <c r="O285" s="58"/>
      <c r="P285" s="58"/>
      <c r="Q285" s="58"/>
      <c r="R285" s="58"/>
      <c r="S285" s="58"/>
      <c r="T285" s="58"/>
      <c r="U285" s="58"/>
      <c r="V285" s="58"/>
      <c r="W285" s="58"/>
      <c r="X285" s="58"/>
      <c r="Y285" s="58"/>
      <c r="Z285" s="58"/>
    </row>
    <row r="286">
      <c r="A286" s="59"/>
      <c r="B286" s="59"/>
      <c r="C286" s="62"/>
      <c r="D286" s="91"/>
      <c r="E286" s="62"/>
      <c r="F286" s="59"/>
      <c r="G286" s="59"/>
      <c r="H286" s="58"/>
      <c r="I286" s="58"/>
      <c r="J286" s="58"/>
      <c r="K286" s="58"/>
      <c r="L286" s="58"/>
      <c r="M286" s="58"/>
      <c r="N286" s="58"/>
      <c r="O286" s="58"/>
      <c r="P286" s="58"/>
      <c r="Q286" s="58"/>
      <c r="R286" s="58"/>
      <c r="S286" s="58"/>
      <c r="T286" s="58"/>
      <c r="U286" s="58"/>
      <c r="V286" s="58"/>
      <c r="W286" s="58"/>
      <c r="X286" s="58"/>
      <c r="Y286" s="58"/>
      <c r="Z286" s="58"/>
    </row>
    <row r="287">
      <c r="A287" s="59"/>
      <c r="B287" s="59"/>
      <c r="C287" s="62"/>
      <c r="D287" s="91"/>
      <c r="E287" s="62"/>
      <c r="F287" s="59"/>
      <c r="G287" s="59"/>
      <c r="H287" s="58"/>
      <c r="I287" s="58"/>
      <c r="J287" s="58"/>
      <c r="K287" s="58"/>
      <c r="L287" s="58"/>
      <c r="M287" s="58"/>
      <c r="N287" s="58"/>
      <c r="O287" s="58"/>
      <c r="P287" s="58"/>
      <c r="Q287" s="58"/>
      <c r="R287" s="58"/>
      <c r="S287" s="58"/>
      <c r="T287" s="58"/>
      <c r="U287" s="58"/>
      <c r="V287" s="58"/>
      <c r="W287" s="58"/>
      <c r="X287" s="58"/>
      <c r="Y287" s="58"/>
      <c r="Z287" s="58"/>
    </row>
    <row r="288">
      <c r="A288" s="59"/>
      <c r="B288" s="59"/>
      <c r="C288" s="62"/>
      <c r="D288" s="91"/>
      <c r="E288" s="62"/>
      <c r="F288" s="59"/>
      <c r="G288" s="59"/>
      <c r="H288" s="58"/>
      <c r="I288" s="58"/>
      <c r="J288" s="58"/>
      <c r="K288" s="58"/>
      <c r="L288" s="58"/>
      <c r="M288" s="58"/>
      <c r="N288" s="58"/>
      <c r="O288" s="58"/>
      <c r="P288" s="58"/>
      <c r="Q288" s="58"/>
      <c r="R288" s="58"/>
      <c r="S288" s="58"/>
      <c r="T288" s="58"/>
      <c r="U288" s="58"/>
      <c r="V288" s="58"/>
      <c r="W288" s="58"/>
      <c r="X288" s="58"/>
      <c r="Y288" s="58"/>
      <c r="Z288" s="58"/>
    </row>
    <row r="289">
      <c r="A289" s="59"/>
      <c r="B289" s="59"/>
      <c r="C289" s="62"/>
      <c r="D289" s="91"/>
      <c r="E289" s="62"/>
      <c r="F289" s="59"/>
      <c r="G289" s="59"/>
      <c r="H289" s="58"/>
      <c r="I289" s="58"/>
      <c r="J289" s="58"/>
      <c r="K289" s="58"/>
      <c r="L289" s="58"/>
      <c r="M289" s="58"/>
      <c r="N289" s="58"/>
      <c r="O289" s="58"/>
      <c r="P289" s="58"/>
      <c r="Q289" s="58"/>
      <c r="R289" s="58"/>
      <c r="S289" s="58"/>
      <c r="T289" s="58"/>
      <c r="U289" s="58"/>
      <c r="V289" s="58"/>
      <c r="W289" s="58"/>
      <c r="X289" s="58"/>
      <c r="Y289" s="58"/>
      <c r="Z289" s="58"/>
    </row>
    <row r="290">
      <c r="A290" s="59"/>
      <c r="B290" s="59"/>
      <c r="C290" s="62"/>
      <c r="D290" s="91"/>
      <c r="E290" s="62"/>
      <c r="F290" s="59"/>
      <c r="G290" s="59"/>
      <c r="H290" s="58"/>
      <c r="I290" s="58"/>
      <c r="J290" s="58"/>
      <c r="K290" s="58"/>
      <c r="L290" s="58"/>
      <c r="M290" s="58"/>
      <c r="N290" s="58"/>
      <c r="O290" s="58"/>
      <c r="P290" s="58"/>
      <c r="Q290" s="58"/>
      <c r="R290" s="58"/>
      <c r="S290" s="58"/>
      <c r="T290" s="58"/>
      <c r="U290" s="58"/>
      <c r="V290" s="58"/>
      <c r="W290" s="58"/>
      <c r="X290" s="58"/>
      <c r="Y290" s="58"/>
      <c r="Z290" s="58"/>
    </row>
    <row r="291">
      <c r="A291" s="59"/>
      <c r="B291" s="59"/>
      <c r="C291" s="62"/>
      <c r="D291" s="91"/>
      <c r="E291" s="62"/>
      <c r="F291" s="59"/>
      <c r="G291" s="59"/>
      <c r="H291" s="58"/>
      <c r="I291" s="58"/>
      <c r="J291" s="58"/>
      <c r="K291" s="58"/>
      <c r="L291" s="58"/>
      <c r="M291" s="58"/>
      <c r="N291" s="58"/>
      <c r="O291" s="58"/>
      <c r="P291" s="58"/>
      <c r="Q291" s="58"/>
      <c r="R291" s="58"/>
      <c r="S291" s="58"/>
      <c r="T291" s="58"/>
      <c r="U291" s="58"/>
      <c r="V291" s="58"/>
      <c r="W291" s="58"/>
      <c r="X291" s="58"/>
      <c r="Y291" s="58"/>
      <c r="Z291" s="58"/>
    </row>
    <row r="292">
      <c r="A292" s="59"/>
      <c r="B292" s="59"/>
      <c r="C292" s="62"/>
      <c r="D292" s="91"/>
      <c r="E292" s="62"/>
      <c r="F292" s="59"/>
      <c r="G292" s="59"/>
      <c r="H292" s="58"/>
      <c r="I292" s="58"/>
      <c r="J292" s="58"/>
      <c r="K292" s="58"/>
      <c r="L292" s="58"/>
      <c r="M292" s="58"/>
      <c r="N292" s="58"/>
      <c r="O292" s="58"/>
      <c r="P292" s="58"/>
      <c r="Q292" s="58"/>
      <c r="R292" s="58"/>
      <c r="S292" s="58"/>
      <c r="T292" s="58"/>
      <c r="U292" s="58"/>
      <c r="V292" s="58"/>
      <c r="W292" s="58"/>
      <c r="X292" s="58"/>
      <c r="Y292" s="58"/>
      <c r="Z292" s="58"/>
    </row>
    <row r="293">
      <c r="A293" s="59"/>
      <c r="B293" s="59"/>
      <c r="C293" s="62"/>
      <c r="D293" s="91"/>
      <c r="E293" s="62"/>
      <c r="F293" s="59"/>
      <c r="G293" s="59"/>
      <c r="H293" s="58"/>
      <c r="I293" s="58"/>
      <c r="J293" s="58"/>
      <c r="K293" s="58"/>
      <c r="L293" s="58"/>
      <c r="M293" s="58"/>
      <c r="N293" s="58"/>
      <c r="O293" s="58"/>
      <c r="P293" s="58"/>
      <c r="Q293" s="58"/>
      <c r="R293" s="58"/>
      <c r="S293" s="58"/>
      <c r="T293" s="58"/>
      <c r="U293" s="58"/>
      <c r="V293" s="58"/>
      <c r="W293" s="58"/>
      <c r="X293" s="58"/>
      <c r="Y293" s="58"/>
      <c r="Z293" s="58"/>
    </row>
    <row r="294">
      <c r="A294" s="59"/>
      <c r="B294" s="59"/>
      <c r="C294" s="62"/>
      <c r="D294" s="91"/>
      <c r="E294" s="62"/>
      <c r="F294" s="59"/>
      <c r="G294" s="59"/>
      <c r="H294" s="58"/>
      <c r="I294" s="58"/>
      <c r="J294" s="58"/>
      <c r="K294" s="58"/>
      <c r="L294" s="58"/>
      <c r="M294" s="58"/>
      <c r="N294" s="58"/>
      <c r="O294" s="58"/>
      <c r="P294" s="58"/>
      <c r="Q294" s="58"/>
      <c r="R294" s="58"/>
      <c r="S294" s="58"/>
      <c r="T294" s="58"/>
      <c r="U294" s="58"/>
      <c r="V294" s="58"/>
      <c r="W294" s="58"/>
      <c r="X294" s="58"/>
      <c r="Y294" s="58"/>
      <c r="Z294" s="58"/>
    </row>
    <row r="295">
      <c r="A295" s="59"/>
      <c r="B295" s="59"/>
      <c r="C295" s="62"/>
      <c r="D295" s="91"/>
      <c r="E295" s="62"/>
      <c r="F295" s="59"/>
      <c r="G295" s="59"/>
      <c r="H295" s="58"/>
      <c r="I295" s="58"/>
      <c r="J295" s="58"/>
      <c r="K295" s="58"/>
      <c r="L295" s="58"/>
      <c r="M295" s="58"/>
      <c r="N295" s="58"/>
      <c r="O295" s="58"/>
      <c r="P295" s="58"/>
      <c r="Q295" s="58"/>
      <c r="R295" s="58"/>
      <c r="S295" s="58"/>
      <c r="T295" s="58"/>
      <c r="U295" s="58"/>
      <c r="V295" s="58"/>
      <c r="W295" s="58"/>
      <c r="X295" s="58"/>
      <c r="Y295" s="58"/>
      <c r="Z295" s="58"/>
    </row>
    <row r="296">
      <c r="A296" s="59"/>
      <c r="B296" s="59"/>
      <c r="C296" s="62"/>
      <c r="D296" s="91"/>
      <c r="E296" s="62"/>
      <c r="F296" s="59"/>
      <c r="G296" s="59"/>
      <c r="H296" s="58"/>
      <c r="I296" s="58"/>
      <c r="J296" s="58"/>
      <c r="K296" s="58"/>
      <c r="L296" s="58"/>
      <c r="M296" s="58"/>
      <c r="N296" s="58"/>
      <c r="O296" s="58"/>
      <c r="P296" s="58"/>
      <c r="Q296" s="58"/>
      <c r="R296" s="58"/>
      <c r="S296" s="58"/>
      <c r="T296" s="58"/>
      <c r="U296" s="58"/>
      <c r="V296" s="58"/>
      <c r="W296" s="58"/>
      <c r="X296" s="58"/>
      <c r="Y296" s="58"/>
      <c r="Z296" s="58"/>
    </row>
    <row r="297">
      <c r="A297" s="59"/>
      <c r="B297" s="59"/>
      <c r="C297" s="62"/>
      <c r="D297" s="91"/>
      <c r="E297" s="62"/>
      <c r="F297" s="59"/>
      <c r="G297" s="59"/>
      <c r="H297" s="58"/>
      <c r="I297" s="58"/>
      <c r="J297" s="58"/>
      <c r="K297" s="58"/>
      <c r="L297" s="58"/>
      <c r="M297" s="58"/>
      <c r="N297" s="58"/>
      <c r="O297" s="58"/>
      <c r="P297" s="58"/>
      <c r="Q297" s="58"/>
      <c r="R297" s="58"/>
      <c r="S297" s="58"/>
      <c r="T297" s="58"/>
      <c r="U297" s="58"/>
      <c r="V297" s="58"/>
      <c r="W297" s="58"/>
      <c r="X297" s="58"/>
      <c r="Y297" s="58"/>
      <c r="Z297" s="58"/>
    </row>
    <row r="298">
      <c r="A298" s="59"/>
      <c r="B298" s="59"/>
      <c r="C298" s="62"/>
      <c r="D298" s="91"/>
      <c r="E298" s="62"/>
      <c r="F298" s="59"/>
      <c r="G298" s="59"/>
      <c r="H298" s="58"/>
      <c r="I298" s="58"/>
      <c r="J298" s="58"/>
      <c r="K298" s="58"/>
      <c r="L298" s="58"/>
      <c r="M298" s="58"/>
      <c r="N298" s="58"/>
      <c r="O298" s="58"/>
      <c r="P298" s="58"/>
      <c r="Q298" s="58"/>
      <c r="R298" s="58"/>
      <c r="S298" s="58"/>
      <c r="T298" s="58"/>
      <c r="U298" s="58"/>
      <c r="V298" s="58"/>
      <c r="W298" s="58"/>
      <c r="X298" s="58"/>
      <c r="Y298" s="58"/>
      <c r="Z298" s="58"/>
    </row>
    <row r="299">
      <c r="A299" s="59"/>
      <c r="B299" s="59"/>
      <c r="C299" s="62"/>
      <c r="D299" s="91"/>
      <c r="E299" s="62"/>
      <c r="F299" s="59"/>
      <c r="G299" s="59"/>
      <c r="H299" s="58"/>
      <c r="I299" s="58"/>
      <c r="J299" s="58"/>
      <c r="K299" s="58"/>
      <c r="L299" s="58"/>
      <c r="M299" s="58"/>
      <c r="N299" s="58"/>
      <c r="O299" s="58"/>
      <c r="P299" s="58"/>
      <c r="Q299" s="58"/>
      <c r="R299" s="58"/>
      <c r="S299" s="58"/>
      <c r="T299" s="58"/>
      <c r="U299" s="58"/>
      <c r="V299" s="58"/>
      <c r="W299" s="58"/>
      <c r="X299" s="58"/>
      <c r="Y299" s="58"/>
      <c r="Z299" s="58"/>
    </row>
    <row r="300">
      <c r="A300" s="59"/>
      <c r="B300" s="59"/>
      <c r="C300" s="62"/>
      <c r="D300" s="91"/>
      <c r="E300" s="62"/>
      <c r="F300" s="59"/>
      <c r="G300" s="59"/>
      <c r="H300" s="58"/>
      <c r="I300" s="58"/>
      <c r="J300" s="58"/>
      <c r="K300" s="58"/>
      <c r="L300" s="58"/>
      <c r="M300" s="58"/>
      <c r="N300" s="58"/>
      <c r="O300" s="58"/>
      <c r="P300" s="58"/>
      <c r="Q300" s="58"/>
      <c r="R300" s="58"/>
      <c r="S300" s="58"/>
      <c r="T300" s="58"/>
      <c r="U300" s="58"/>
      <c r="V300" s="58"/>
      <c r="W300" s="58"/>
      <c r="X300" s="58"/>
      <c r="Y300" s="58"/>
      <c r="Z300" s="58"/>
    </row>
    <row r="301">
      <c r="A301" s="59"/>
      <c r="B301" s="59"/>
      <c r="C301" s="62"/>
      <c r="D301" s="91"/>
      <c r="E301" s="62"/>
      <c r="F301" s="59"/>
      <c r="G301" s="59"/>
      <c r="H301" s="58"/>
      <c r="I301" s="58"/>
      <c r="J301" s="58"/>
      <c r="K301" s="58"/>
      <c r="L301" s="58"/>
      <c r="M301" s="58"/>
      <c r="N301" s="58"/>
      <c r="O301" s="58"/>
      <c r="P301" s="58"/>
      <c r="Q301" s="58"/>
      <c r="R301" s="58"/>
      <c r="S301" s="58"/>
      <c r="T301" s="58"/>
      <c r="U301" s="58"/>
      <c r="V301" s="58"/>
      <c r="W301" s="58"/>
      <c r="X301" s="58"/>
      <c r="Y301" s="58"/>
      <c r="Z301" s="58"/>
    </row>
    <row r="302">
      <c r="A302" s="59"/>
      <c r="B302" s="59"/>
      <c r="C302" s="62"/>
      <c r="D302" s="91"/>
      <c r="E302" s="62"/>
      <c r="F302" s="59"/>
      <c r="G302" s="59"/>
      <c r="H302" s="58"/>
      <c r="I302" s="58"/>
      <c r="J302" s="58"/>
      <c r="K302" s="58"/>
      <c r="L302" s="58"/>
      <c r="M302" s="58"/>
      <c r="N302" s="58"/>
      <c r="O302" s="58"/>
      <c r="P302" s="58"/>
      <c r="Q302" s="58"/>
      <c r="R302" s="58"/>
      <c r="S302" s="58"/>
      <c r="T302" s="58"/>
      <c r="U302" s="58"/>
      <c r="V302" s="58"/>
      <c r="W302" s="58"/>
      <c r="X302" s="58"/>
      <c r="Y302" s="58"/>
      <c r="Z302" s="58"/>
    </row>
    <row r="303">
      <c r="A303" s="59"/>
      <c r="B303" s="59"/>
      <c r="C303" s="62"/>
      <c r="D303" s="91"/>
      <c r="E303" s="62"/>
      <c r="F303" s="59"/>
      <c r="G303" s="59"/>
      <c r="H303" s="58"/>
      <c r="I303" s="58"/>
      <c r="J303" s="58"/>
      <c r="K303" s="58"/>
      <c r="L303" s="58"/>
      <c r="M303" s="58"/>
      <c r="N303" s="58"/>
      <c r="O303" s="58"/>
      <c r="P303" s="58"/>
      <c r="Q303" s="58"/>
      <c r="R303" s="58"/>
      <c r="S303" s="58"/>
      <c r="T303" s="58"/>
      <c r="U303" s="58"/>
      <c r="V303" s="58"/>
      <c r="W303" s="58"/>
      <c r="X303" s="58"/>
      <c r="Y303" s="58"/>
      <c r="Z303" s="58"/>
    </row>
    <row r="304">
      <c r="A304" s="59"/>
      <c r="B304" s="59"/>
      <c r="C304" s="62"/>
      <c r="D304" s="91"/>
      <c r="E304" s="62"/>
      <c r="F304" s="59"/>
      <c r="G304" s="59"/>
      <c r="H304" s="58"/>
      <c r="I304" s="58"/>
      <c r="J304" s="58"/>
      <c r="K304" s="58"/>
      <c r="L304" s="58"/>
      <c r="M304" s="58"/>
      <c r="N304" s="58"/>
      <c r="O304" s="58"/>
      <c r="P304" s="58"/>
      <c r="Q304" s="58"/>
      <c r="R304" s="58"/>
      <c r="S304" s="58"/>
      <c r="T304" s="58"/>
      <c r="U304" s="58"/>
      <c r="V304" s="58"/>
      <c r="W304" s="58"/>
      <c r="X304" s="58"/>
      <c r="Y304" s="58"/>
      <c r="Z304" s="58"/>
    </row>
    <row r="305">
      <c r="A305" s="59"/>
      <c r="B305" s="59"/>
      <c r="C305" s="62"/>
      <c r="D305" s="91"/>
      <c r="E305" s="62"/>
      <c r="F305" s="59"/>
      <c r="G305" s="59"/>
      <c r="H305" s="58"/>
      <c r="I305" s="58"/>
      <c r="J305" s="58"/>
      <c r="K305" s="58"/>
      <c r="L305" s="58"/>
      <c r="M305" s="58"/>
      <c r="N305" s="58"/>
      <c r="O305" s="58"/>
      <c r="P305" s="58"/>
      <c r="Q305" s="58"/>
      <c r="R305" s="58"/>
      <c r="S305" s="58"/>
      <c r="T305" s="58"/>
      <c r="U305" s="58"/>
      <c r="V305" s="58"/>
      <c r="W305" s="58"/>
      <c r="X305" s="58"/>
      <c r="Y305" s="58"/>
      <c r="Z305" s="58"/>
    </row>
    <row r="306">
      <c r="A306" s="59"/>
      <c r="B306" s="59"/>
      <c r="C306" s="62"/>
      <c r="D306" s="91"/>
      <c r="E306" s="62"/>
      <c r="F306" s="59"/>
      <c r="G306" s="59"/>
      <c r="H306" s="58"/>
      <c r="I306" s="58"/>
      <c r="J306" s="58"/>
      <c r="K306" s="58"/>
      <c r="L306" s="58"/>
      <c r="M306" s="58"/>
      <c r="N306" s="58"/>
      <c r="O306" s="58"/>
      <c r="P306" s="58"/>
      <c r="Q306" s="58"/>
      <c r="R306" s="58"/>
      <c r="S306" s="58"/>
      <c r="T306" s="58"/>
      <c r="U306" s="58"/>
      <c r="V306" s="58"/>
      <c r="W306" s="58"/>
      <c r="X306" s="58"/>
      <c r="Y306" s="58"/>
      <c r="Z306" s="58"/>
    </row>
    <row r="307">
      <c r="A307" s="59"/>
      <c r="B307" s="59"/>
      <c r="C307" s="62"/>
      <c r="D307" s="91"/>
      <c r="E307" s="62"/>
      <c r="F307" s="59"/>
      <c r="G307" s="59"/>
      <c r="H307" s="58"/>
      <c r="I307" s="58"/>
      <c r="J307" s="58"/>
      <c r="K307" s="58"/>
      <c r="L307" s="58"/>
      <c r="M307" s="58"/>
      <c r="N307" s="58"/>
      <c r="O307" s="58"/>
      <c r="P307" s="58"/>
      <c r="Q307" s="58"/>
      <c r="R307" s="58"/>
      <c r="S307" s="58"/>
      <c r="T307" s="58"/>
      <c r="U307" s="58"/>
      <c r="V307" s="58"/>
      <c r="W307" s="58"/>
      <c r="X307" s="58"/>
      <c r="Y307" s="58"/>
      <c r="Z307" s="58"/>
    </row>
    <row r="308">
      <c r="A308" s="59"/>
      <c r="B308" s="59"/>
      <c r="C308" s="62"/>
      <c r="D308" s="91"/>
      <c r="E308" s="62"/>
      <c r="F308" s="59"/>
      <c r="G308" s="59"/>
      <c r="H308" s="58"/>
      <c r="I308" s="58"/>
      <c r="J308" s="58"/>
      <c r="K308" s="58"/>
      <c r="L308" s="58"/>
      <c r="M308" s="58"/>
      <c r="N308" s="58"/>
      <c r="O308" s="58"/>
      <c r="P308" s="58"/>
      <c r="Q308" s="58"/>
      <c r="R308" s="58"/>
      <c r="S308" s="58"/>
      <c r="T308" s="58"/>
      <c r="U308" s="58"/>
      <c r="V308" s="58"/>
      <c r="W308" s="58"/>
      <c r="X308" s="58"/>
      <c r="Y308" s="58"/>
      <c r="Z308" s="58"/>
    </row>
    <row r="309">
      <c r="A309" s="59"/>
      <c r="B309" s="59"/>
      <c r="C309" s="62"/>
      <c r="D309" s="91"/>
      <c r="E309" s="62"/>
      <c r="F309" s="59"/>
      <c r="G309" s="59"/>
      <c r="H309" s="58"/>
      <c r="I309" s="58"/>
      <c r="J309" s="58"/>
      <c r="K309" s="58"/>
      <c r="L309" s="58"/>
      <c r="M309" s="58"/>
      <c r="N309" s="58"/>
      <c r="O309" s="58"/>
      <c r="P309" s="58"/>
      <c r="Q309" s="58"/>
      <c r="R309" s="58"/>
      <c r="S309" s="58"/>
      <c r="T309" s="58"/>
      <c r="U309" s="58"/>
      <c r="V309" s="58"/>
      <c r="W309" s="58"/>
      <c r="X309" s="58"/>
      <c r="Y309" s="58"/>
      <c r="Z309" s="58"/>
    </row>
    <row r="310">
      <c r="A310" s="59"/>
      <c r="B310" s="59"/>
      <c r="C310" s="62"/>
      <c r="D310" s="91"/>
      <c r="E310" s="62"/>
      <c r="F310" s="59"/>
      <c r="G310" s="59"/>
      <c r="H310" s="58"/>
      <c r="I310" s="58"/>
      <c r="J310" s="58"/>
      <c r="K310" s="58"/>
      <c r="L310" s="58"/>
      <c r="M310" s="58"/>
      <c r="N310" s="58"/>
      <c r="O310" s="58"/>
      <c r="P310" s="58"/>
      <c r="Q310" s="58"/>
      <c r="R310" s="58"/>
      <c r="S310" s="58"/>
      <c r="T310" s="58"/>
      <c r="U310" s="58"/>
      <c r="V310" s="58"/>
      <c r="W310" s="58"/>
      <c r="X310" s="58"/>
      <c r="Y310" s="58"/>
      <c r="Z310" s="58"/>
    </row>
    <row r="311">
      <c r="A311" s="59"/>
      <c r="B311" s="59"/>
      <c r="C311" s="62"/>
      <c r="D311" s="91"/>
      <c r="E311" s="62"/>
      <c r="F311" s="59"/>
      <c r="G311" s="59"/>
      <c r="H311" s="58"/>
      <c r="I311" s="58"/>
      <c r="J311" s="58"/>
      <c r="K311" s="58"/>
      <c r="L311" s="58"/>
      <c r="M311" s="58"/>
      <c r="N311" s="58"/>
      <c r="O311" s="58"/>
      <c r="P311" s="58"/>
      <c r="Q311" s="58"/>
      <c r="R311" s="58"/>
      <c r="S311" s="58"/>
      <c r="T311" s="58"/>
      <c r="U311" s="58"/>
      <c r="V311" s="58"/>
      <c r="W311" s="58"/>
      <c r="X311" s="58"/>
      <c r="Y311" s="58"/>
      <c r="Z311" s="58"/>
    </row>
    <row r="312">
      <c r="A312" s="59"/>
      <c r="B312" s="59"/>
      <c r="C312" s="62"/>
      <c r="D312" s="91"/>
      <c r="E312" s="62"/>
      <c r="F312" s="59"/>
      <c r="G312" s="59"/>
      <c r="H312" s="58"/>
      <c r="I312" s="58"/>
      <c r="J312" s="58"/>
      <c r="K312" s="58"/>
      <c r="L312" s="58"/>
      <c r="M312" s="58"/>
      <c r="N312" s="58"/>
      <c r="O312" s="58"/>
      <c r="P312" s="58"/>
      <c r="Q312" s="58"/>
      <c r="R312" s="58"/>
      <c r="S312" s="58"/>
      <c r="T312" s="58"/>
      <c r="U312" s="58"/>
      <c r="V312" s="58"/>
      <c r="W312" s="58"/>
      <c r="X312" s="58"/>
      <c r="Y312" s="58"/>
      <c r="Z312" s="58"/>
    </row>
    <row r="313">
      <c r="A313" s="59"/>
      <c r="B313" s="59"/>
      <c r="C313" s="62"/>
      <c r="D313" s="91"/>
      <c r="E313" s="62"/>
      <c r="F313" s="59"/>
      <c r="G313" s="59"/>
      <c r="H313" s="58"/>
      <c r="I313" s="58"/>
      <c r="J313" s="58"/>
      <c r="K313" s="58"/>
      <c r="L313" s="58"/>
      <c r="M313" s="58"/>
      <c r="N313" s="58"/>
      <c r="O313" s="58"/>
      <c r="P313" s="58"/>
      <c r="Q313" s="58"/>
      <c r="R313" s="58"/>
      <c r="S313" s="58"/>
      <c r="T313" s="58"/>
      <c r="U313" s="58"/>
      <c r="V313" s="58"/>
      <c r="W313" s="58"/>
      <c r="X313" s="58"/>
      <c r="Y313" s="58"/>
      <c r="Z313" s="58"/>
    </row>
    <row r="314">
      <c r="A314" s="59"/>
      <c r="B314" s="59"/>
      <c r="C314" s="62"/>
      <c r="D314" s="91"/>
      <c r="E314" s="62"/>
      <c r="F314" s="59"/>
      <c r="G314" s="59"/>
      <c r="H314" s="58"/>
      <c r="I314" s="58"/>
      <c r="J314" s="58"/>
      <c r="K314" s="58"/>
      <c r="L314" s="58"/>
      <c r="M314" s="58"/>
      <c r="N314" s="58"/>
      <c r="O314" s="58"/>
      <c r="P314" s="58"/>
      <c r="Q314" s="58"/>
      <c r="R314" s="58"/>
      <c r="S314" s="58"/>
      <c r="T314" s="58"/>
      <c r="U314" s="58"/>
      <c r="V314" s="58"/>
      <c r="W314" s="58"/>
      <c r="X314" s="58"/>
      <c r="Y314" s="58"/>
      <c r="Z314" s="58"/>
    </row>
    <row r="315">
      <c r="A315" s="59"/>
      <c r="B315" s="59"/>
      <c r="C315" s="62"/>
      <c r="D315" s="91"/>
      <c r="E315" s="62"/>
      <c r="F315" s="59"/>
      <c r="G315" s="59"/>
      <c r="H315" s="58"/>
      <c r="I315" s="58"/>
      <c r="J315" s="58"/>
      <c r="K315" s="58"/>
      <c r="L315" s="58"/>
      <c r="M315" s="58"/>
      <c r="N315" s="58"/>
      <c r="O315" s="58"/>
      <c r="P315" s="58"/>
      <c r="Q315" s="58"/>
      <c r="R315" s="58"/>
      <c r="S315" s="58"/>
      <c r="T315" s="58"/>
      <c r="U315" s="58"/>
      <c r="V315" s="58"/>
      <c r="W315" s="58"/>
      <c r="X315" s="58"/>
      <c r="Y315" s="58"/>
      <c r="Z315" s="58"/>
    </row>
    <row r="316">
      <c r="A316" s="59"/>
      <c r="B316" s="59"/>
      <c r="C316" s="62"/>
      <c r="D316" s="91"/>
      <c r="E316" s="62"/>
      <c r="F316" s="59"/>
      <c r="G316" s="59"/>
      <c r="H316" s="58"/>
      <c r="I316" s="58"/>
      <c r="J316" s="58"/>
      <c r="K316" s="58"/>
      <c r="L316" s="58"/>
      <c r="M316" s="58"/>
      <c r="N316" s="58"/>
      <c r="O316" s="58"/>
      <c r="P316" s="58"/>
      <c r="Q316" s="58"/>
      <c r="R316" s="58"/>
      <c r="S316" s="58"/>
      <c r="T316" s="58"/>
      <c r="U316" s="58"/>
      <c r="V316" s="58"/>
      <c r="W316" s="58"/>
      <c r="X316" s="58"/>
      <c r="Y316" s="58"/>
      <c r="Z316" s="58"/>
    </row>
    <row r="317">
      <c r="A317" s="59"/>
      <c r="B317" s="59"/>
      <c r="C317" s="62"/>
      <c r="D317" s="91"/>
      <c r="E317" s="62"/>
      <c r="F317" s="59"/>
      <c r="G317" s="59"/>
      <c r="H317" s="58"/>
      <c r="I317" s="58"/>
      <c r="J317" s="58"/>
      <c r="K317" s="58"/>
      <c r="L317" s="58"/>
      <c r="M317" s="58"/>
      <c r="N317" s="58"/>
      <c r="O317" s="58"/>
      <c r="P317" s="58"/>
      <c r="Q317" s="58"/>
      <c r="R317" s="58"/>
      <c r="S317" s="58"/>
      <c r="T317" s="58"/>
      <c r="U317" s="58"/>
      <c r="V317" s="58"/>
      <c r="W317" s="58"/>
      <c r="X317" s="58"/>
      <c r="Y317" s="58"/>
      <c r="Z317" s="58"/>
    </row>
    <row r="318">
      <c r="A318" s="59"/>
      <c r="B318" s="59"/>
      <c r="C318" s="62"/>
      <c r="D318" s="91"/>
      <c r="E318" s="62"/>
      <c r="F318" s="59"/>
      <c r="G318" s="59"/>
      <c r="H318" s="58"/>
      <c r="I318" s="58"/>
      <c r="J318" s="58"/>
      <c r="K318" s="58"/>
      <c r="L318" s="58"/>
      <c r="M318" s="58"/>
      <c r="N318" s="58"/>
      <c r="O318" s="58"/>
      <c r="P318" s="58"/>
      <c r="Q318" s="58"/>
      <c r="R318" s="58"/>
      <c r="S318" s="58"/>
      <c r="T318" s="58"/>
      <c r="U318" s="58"/>
      <c r="V318" s="58"/>
      <c r="W318" s="58"/>
      <c r="X318" s="58"/>
      <c r="Y318" s="58"/>
      <c r="Z318" s="58"/>
    </row>
    <row r="319">
      <c r="A319" s="59"/>
      <c r="B319" s="59"/>
      <c r="C319" s="62"/>
      <c r="D319" s="91"/>
      <c r="E319" s="62"/>
      <c r="F319" s="59"/>
      <c r="G319" s="59"/>
      <c r="H319" s="58"/>
      <c r="I319" s="58"/>
      <c r="J319" s="58"/>
      <c r="K319" s="58"/>
      <c r="L319" s="58"/>
      <c r="M319" s="58"/>
      <c r="N319" s="58"/>
      <c r="O319" s="58"/>
      <c r="P319" s="58"/>
      <c r="Q319" s="58"/>
      <c r="R319" s="58"/>
      <c r="S319" s="58"/>
      <c r="T319" s="58"/>
      <c r="U319" s="58"/>
      <c r="V319" s="58"/>
      <c r="W319" s="58"/>
      <c r="X319" s="58"/>
      <c r="Y319" s="58"/>
      <c r="Z319" s="58"/>
    </row>
    <row r="320">
      <c r="A320" s="59"/>
      <c r="B320" s="59"/>
      <c r="C320" s="62"/>
      <c r="D320" s="91"/>
      <c r="E320" s="62"/>
      <c r="F320" s="59"/>
      <c r="G320" s="59"/>
      <c r="H320" s="58"/>
      <c r="I320" s="58"/>
      <c r="J320" s="58"/>
      <c r="K320" s="58"/>
      <c r="L320" s="58"/>
      <c r="M320" s="58"/>
      <c r="N320" s="58"/>
      <c r="O320" s="58"/>
      <c r="P320" s="58"/>
      <c r="Q320" s="58"/>
      <c r="R320" s="58"/>
      <c r="S320" s="58"/>
      <c r="T320" s="58"/>
      <c r="U320" s="58"/>
      <c r="V320" s="58"/>
      <c r="W320" s="58"/>
      <c r="X320" s="58"/>
      <c r="Y320" s="58"/>
      <c r="Z320" s="58"/>
    </row>
    <row r="321">
      <c r="A321" s="59"/>
      <c r="B321" s="59"/>
      <c r="C321" s="62"/>
      <c r="D321" s="91"/>
      <c r="E321" s="62"/>
      <c r="F321" s="59"/>
      <c r="G321" s="59"/>
      <c r="H321" s="58"/>
      <c r="I321" s="58"/>
      <c r="J321" s="58"/>
      <c r="K321" s="58"/>
      <c r="L321" s="58"/>
      <c r="M321" s="58"/>
      <c r="N321" s="58"/>
      <c r="O321" s="58"/>
      <c r="P321" s="58"/>
      <c r="Q321" s="58"/>
      <c r="R321" s="58"/>
      <c r="S321" s="58"/>
      <c r="T321" s="58"/>
      <c r="U321" s="58"/>
      <c r="V321" s="58"/>
      <c r="W321" s="58"/>
      <c r="X321" s="58"/>
      <c r="Y321" s="58"/>
      <c r="Z321" s="58"/>
    </row>
    <row r="322">
      <c r="A322" s="59"/>
      <c r="B322" s="59"/>
      <c r="C322" s="62"/>
      <c r="D322" s="91"/>
      <c r="E322" s="62"/>
      <c r="F322" s="59"/>
      <c r="G322" s="59"/>
      <c r="H322" s="58"/>
      <c r="I322" s="58"/>
      <c r="J322" s="58"/>
      <c r="K322" s="58"/>
      <c r="L322" s="58"/>
      <c r="M322" s="58"/>
      <c r="N322" s="58"/>
      <c r="O322" s="58"/>
      <c r="P322" s="58"/>
      <c r="Q322" s="58"/>
      <c r="R322" s="58"/>
      <c r="S322" s="58"/>
      <c r="T322" s="58"/>
      <c r="U322" s="58"/>
      <c r="V322" s="58"/>
      <c r="W322" s="58"/>
      <c r="X322" s="58"/>
      <c r="Y322" s="58"/>
      <c r="Z322" s="58"/>
    </row>
    <row r="323">
      <c r="A323" s="59"/>
      <c r="B323" s="59"/>
      <c r="C323" s="62"/>
      <c r="D323" s="91"/>
      <c r="E323" s="62"/>
      <c r="F323" s="59"/>
      <c r="G323" s="59"/>
      <c r="H323" s="58"/>
      <c r="I323" s="58"/>
      <c r="J323" s="58"/>
      <c r="K323" s="58"/>
      <c r="L323" s="58"/>
      <c r="M323" s="58"/>
      <c r="N323" s="58"/>
      <c r="O323" s="58"/>
      <c r="P323" s="58"/>
      <c r="Q323" s="58"/>
      <c r="R323" s="58"/>
      <c r="S323" s="58"/>
      <c r="T323" s="58"/>
      <c r="U323" s="58"/>
      <c r="V323" s="58"/>
      <c r="W323" s="58"/>
      <c r="X323" s="58"/>
      <c r="Y323" s="58"/>
      <c r="Z323" s="58"/>
    </row>
    <row r="324">
      <c r="A324" s="59"/>
      <c r="B324" s="59"/>
      <c r="C324" s="62"/>
      <c r="D324" s="91"/>
      <c r="E324" s="62"/>
      <c r="F324" s="59"/>
      <c r="G324" s="59"/>
      <c r="H324" s="58"/>
      <c r="I324" s="58"/>
      <c r="J324" s="58"/>
      <c r="K324" s="58"/>
      <c r="L324" s="58"/>
      <c r="M324" s="58"/>
      <c r="N324" s="58"/>
      <c r="O324" s="58"/>
      <c r="P324" s="58"/>
      <c r="Q324" s="58"/>
      <c r="R324" s="58"/>
      <c r="S324" s="58"/>
      <c r="T324" s="58"/>
      <c r="U324" s="58"/>
      <c r="V324" s="58"/>
      <c r="W324" s="58"/>
      <c r="X324" s="58"/>
      <c r="Y324" s="58"/>
      <c r="Z324" s="58"/>
    </row>
    <row r="325">
      <c r="A325" s="59"/>
      <c r="B325" s="59"/>
      <c r="C325" s="62"/>
      <c r="D325" s="91"/>
      <c r="E325" s="62"/>
      <c r="F325" s="59"/>
      <c r="G325" s="59"/>
      <c r="H325" s="58"/>
      <c r="I325" s="58"/>
      <c r="J325" s="58"/>
      <c r="K325" s="58"/>
      <c r="L325" s="58"/>
      <c r="M325" s="58"/>
      <c r="N325" s="58"/>
      <c r="O325" s="58"/>
      <c r="P325" s="58"/>
      <c r="Q325" s="58"/>
      <c r="R325" s="58"/>
      <c r="S325" s="58"/>
      <c r="T325" s="58"/>
      <c r="U325" s="58"/>
      <c r="V325" s="58"/>
      <c r="W325" s="58"/>
      <c r="X325" s="58"/>
      <c r="Y325" s="58"/>
      <c r="Z325" s="58"/>
    </row>
    <row r="326">
      <c r="A326" s="59"/>
      <c r="B326" s="59"/>
      <c r="C326" s="62"/>
      <c r="D326" s="91"/>
      <c r="E326" s="62"/>
      <c r="F326" s="59"/>
      <c r="G326" s="59"/>
      <c r="H326" s="58"/>
      <c r="I326" s="58"/>
      <c r="J326" s="58"/>
      <c r="K326" s="58"/>
      <c r="L326" s="58"/>
      <c r="M326" s="58"/>
      <c r="N326" s="58"/>
      <c r="O326" s="58"/>
      <c r="P326" s="58"/>
      <c r="Q326" s="58"/>
      <c r="R326" s="58"/>
      <c r="S326" s="58"/>
      <c r="T326" s="58"/>
      <c r="U326" s="58"/>
      <c r="V326" s="58"/>
      <c r="W326" s="58"/>
      <c r="X326" s="58"/>
      <c r="Y326" s="58"/>
      <c r="Z326" s="58"/>
    </row>
    <row r="327">
      <c r="A327" s="59"/>
      <c r="B327" s="59"/>
      <c r="C327" s="62"/>
      <c r="D327" s="91"/>
      <c r="E327" s="62"/>
      <c r="F327" s="59"/>
      <c r="G327" s="59"/>
      <c r="H327" s="58"/>
      <c r="I327" s="58"/>
      <c r="J327" s="58"/>
      <c r="K327" s="58"/>
      <c r="L327" s="58"/>
      <c r="M327" s="58"/>
      <c r="N327" s="58"/>
      <c r="O327" s="58"/>
      <c r="P327" s="58"/>
      <c r="Q327" s="58"/>
      <c r="R327" s="58"/>
      <c r="S327" s="58"/>
      <c r="T327" s="58"/>
      <c r="U327" s="58"/>
      <c r="V327" s="58"/>
      <c r="W327" s="58"/>
      <c r="X327" s="58"/>
      <c r="Y327" s="58"/>
      <c r="Z327" s="58"/>
    </row>
    <row r="328">
      <c r="A328" s="59"/>
      <c r="B328" s="59"/>
      <c r="C328" s="62"/>
      <c r="D328" s="91"/>
      <c r="E328" s="62"/>
      <c r="F328" s="59"/>
      <c r="G328" s="59"/>
      <c r="H328" s="58"/>
      <c r="I328" s="58"/>
      <c r="J328" s="58"/>
      <c r="K328" s="58"/>
      <c r="L328" s="58"/>
      <c r="M328" s="58"/>
      <c r="N328" s="58"/>
      <c r="O328" s="58"/>
      <c r="P328" s="58"/>
      <c r="Q328" s="58"/>
      <c r="R328" s="58"/>
      <c r="S328" s="58"/>
      <c r="T328" s="58"/>
      <c r="U328" s="58"/>
      <c r="V328" s="58"/>
      <c r="W328" s="58"/>
      <c r="X328" s="58"/>
      <c r="Y328" s="58"/>
      <c r="Z328" s="58"/>
    </row>
    <row r="329">
      <c r="A329" s="59"/>
      <c r="B329" s="59"/>
      <c r="C329" s="62"/>
      <c r="D329" s="91"/>
      <c r="E329" s="62"/>
      <c r="F329" s="59"/>
      <c r="G329" s="59"/>
      <c r="H329" s="58"/>
      <c r="I329" s="58"/>
      <c r="J329" s="58"/>
      <c r="K329" s="58"/>
      <c r="L329" s="58"/>
      <c r="M329" s="58"/>
      <c r="N329" s="58"/>
      <c r="O329" s="58"/>
      <c r="P329" s="58"/>
      <c r="Q329" s="58"/>
      <c r="R329" s="58"/>
      <c r="S329" s="58"/>
      <c r="T329" s="58"/>
      <c r="U329" s="58"/>
      <c r="V329" s="58"/>
      <c r="W329" s="58"/>
      <c r="X329" s="58"/>
      <c r="Y329" s="58"/>
      <c r="Z329" s="58"/>
    </row>
    <row r="330">
      <c r="A330" s="59"/>
      <c r="B330" s="59"/>
      <c r="C330" s="62"/>
      <c r="D330" s="91"/>
      <c r="E330" s="62"/>
      <c r="F330" s="59"/>
      <c r="G330" s="59"/>
      <c r="H330" s="58"/>
      <c r="I330" s="58"/>
      <c r="J330" s="58"/>
      <c r="K330" s="58"/>
      <c r="L330" s="58"/>
      <c r="M330" s="58"/>
      <c r="N330" s="58"/>
      <c r="O330" s="58"/>
      <c r="P330" s="58"/>
      <c r="Q330" s="58"/>
      <c r="R330" s="58"/>
      <c r="S330" s="58"/>
      <c r="T330" s="58"/>
      <c r="U330" s="58"/>
      <c r="V330" s="58"/>
      <c r="W330" s="58"/>
      <c r="X330" s="58"/>
      <c r="Y330" s="58"/>
      <c r="Z330" s="58"/>
    </row>
    <row r="331">
      <c r="A331" s="59"/>
      <c r="B331" s="59"/>
      <c r="C331" s="62"/>
      <c r="D331" s="91"/>
      <c r="E331" s="62"/>
      <c r="F331" s="59"/>
      <c r="G331" s="59"/>
      <c r="H331" s="58"/>
      <c r="I331" s="58"/>
      <c r="J331" s="58"/>
      <c r="K331" s="58"/>
      <c r="L331" s="58"/>
      <c r="M331" s="58"/>
      <c r="N331" s="58"/>
      <c r="O331" s="58"/>
      <c r="P331" s="58"/>
      <c r="Q331" s="58"/>
      <c r="R331" s="58"/>
      <c r="S331" s="58"/>
      <c r="T331" s="58"/>
      <c r="U331" s="58"/>
      <c r="V331" s="58"/>
      <c r="W331" s="58"/>
      <c r="X331" s="58"/>
      <c r="Y331" s="58"/>
      <c r="Z331" s="58"/>
    </row>
    <row r="332">
      <c r="A332" s="59"/>
      <c r="B332" s="59"/>
      <c r="C332" s="62"/>
      <c r="D332" s="91"/>
      <c r="E332" s="62"/>
      <c r="F332" s="59"/>
      <c r="G332" s="59"/>
      <c r="H332" s="58"/>
      <c r="I332" s="58"/>
      <c r="J332" s="58"/>
      <c r="K332" s="58"/>
      <c r="L332" s="58"/>
      <c r="M332" s="58"/>
      <c r="N332" s="58"/>
      <c r="O332" s="58"/>
      <c r="P332" s="58"/>
      <c r="Q332" s="58"/>
      <c r="R332" s="58"/>
      <c r="S332" s="58"/>
      <c r="T332" s="58"/>
      <c r="U332" s="58"/>
      <c r="V332" s="58"/>
      <c r="W332" s="58"/>
      <c r="X332" s="58"/>
      <c r="Y332" s="58"/>
      <c r="Z332" s="58"/>
    </row>
    <row r="333">
      <c r="A333" s="59"/>
      <c r="B333" s="59"/>
      <c r="C333" s="62"/>
      <c r="D333" s="91"/>
      <c r="E333" s="62"/>
      <c r="F333" s="59"/>
      <c r="G333" s="59"/>
      <c r="H333" s="58"/>
      <c r="I333" s="58"/>
      <c r="J333" s="58"/>
      <c r="K333" s="58"/>
      <c r="L333" s="58"/>
      <c r="M333" s="58"/>
      <c r="N333" s="58"/>
      <c r="O333" s="58"/>
      <c r="P333" s="58"/>
      <c r="Q333" s="58"/>
      <c r="R333" s="58"/>
      <c r="S333" s="58"/>
      <c r="T333" s="58"/>
      <c r="U333" s="58"/>
      <c r="V333" s="58"/>
      <c r="W333" s="58"/>
      <c r="X333" s="58"/>
      <c r="Y333" s="58"/>
      <c r="Z333" s="58"/>
    </row>
    <row r="334">
      <c r="A334" s="59"/>
      <c r="B334" s="59"/>
      <c r="C334" s="62"/>
      <c r="D334" s="91"/>
      <c r="E334" s="62"/>
      <c r="F334" s="59"/>
      <c r="G334" s="59"/>
      <c r="H334" s="58"/>
      <c r="I334" s="58"/>
      <c r="J334" s="58"/>
      <c r="K334" s="58"/>
      <c r="L334" s="58"/>
      <c r="M334" s="58"/>
      <c r="N334" s="58"/>
      <c r="O334" s="58"/>
      <c r="P334" s="58"/>
      <c r="Q334" s="58"/>
      <c r="R334" s="58"/>
      <c r="S334" s="58"/>
      <c r="T334" s="58"/>
      <c r="U334" s="58"/>
      <c r="V334" s="58"/>
      <c r="W334" s="58"/>
      <c r="X334" s="58"/>
      <c r="Y334" s="58"/>
      <c r="Z334" s="58"/>
    </row>
    <row r="335">
      <c r="A335" s="59"/>
      <c r="B335" s="59"/>
      <c r="C335" s="62"/>
      <c r="D335" s="91"/>
      <c r="E335" s="62"/>
      <c r="F335" s="59"/>
      <c r="G335" s="59"/>
      <c r="H335" s="58"/>
      <c r="I335" s="58"/>
      <c r="J335" s="58"/>
      <c r="K335" s="58"/>
      <c r="L335" s="58"/>
      <c r="M335" s="58"/>
      <c r="N335" s="58"/>
      <c r="O335" s="58"/>
      <c r="P335" s="58"/>
      <c r="Q335" s="58"/>
      <c r="R335" s="58"/>
      <c r="S335" s="58"/>
      <c r="T335" s="58"/>
      <c r="U335" s="58"/>
      <c r="V335" s="58"/>
      <c r="W335" s="58"/>
      <c r="X335" s="58"/>
      <c r="Y335" s="58"/>
      <c r="Z335" s="58"/>
    </row>
    <row r="336">
      <c r="A336" s="59"/>
      <c r="B336" s="59"/>
      <c r="C336" s="62"/>
      <c r="D336" s="91"/>
      <c r="E336" s="62"/>
      <c r="F336" s="59"/>
      <c r="G336" s="59"/>
      <c r="H336" s="58"/>
      <c r="I336" s="58"/>
      <c r="J336" s="58"/>
      <c r="K336" s="58"/>
      <c r="L336" s="58"/>
      <c r="M336" s="58"/>
      <c r="N336" s="58"/>
      <c r="O336" s="58"/>
      <c r="P336" s="58"/>
      <c r="Q336" s="58"/>
      <c r="R336" s="58"/>
      <c r="S336" s="58"/>
      <c r="T336" s="58"/>
      <c r="U336" s="58"/>
      <c r="V336" s="58"/>
      <c r="W336" s="58"/>
      <c r="X336" s="58"/>
      <c r="Y336" s="58"/>
      <c r="Z336" s="58"/>
    </row>
    <row r="337">
      <c r="A337" s="59"/>
      <c r="B337" s="59"/>
      <c r="C337" s="62"/>
      <c r="D337" s="91"/>
      <c r="E337" s="62"/>
      <c r="F337" s="59"/>
      <c r="G337" s="59"/>
      <c r="H337" s="58"/>
      <c r="I337" s="58"/>
      <c r="J337" s="58"/>
      <c r="K337" s="58"/>
      <c r="L337" s="58"/>
      <c r="M337" s="58"/>
      <c r="N337" s="58"/>
      <c r="O337" s="58"/>
      <c r="P337" s="58"/>
      <c r="Q337" s="58"/>
      <c r="R337" s="58"/>
      <c r="S337" s="58"/>
      <c r="T337" s="58"/>
      <c r="U337" s="58"/>
      <c r="V337" s="58"/>
      <c r="W337" s="58"/>
      <c r="X337" s="58"/>
      <c r="Y337" s="58"/>
      <c r="Z337" s="58"/>
    </row>
    <row r="338">
      <c r="A338" s="59"/>
      <c r="B338" s="59"/>
      <c r="C338" s="62"/>
      <c r="D338" s="91"/>
      <c r="E338" s="62"/>
      <c r="F338" s="59"/>
      <c r="G338" s="59"/>
      <c r="H338" s="58"/>
      <c r="I338" s="58"/>
      <c r="J338" s="58"/>
      <c r="K338" s="58"/>
      <c r="L338" s="58"/>
      <c r="M338" s="58"/>
      <c r="N338" s="58"/>
      <c r="O338" s="58"/>
      <c r="P338" s="58"/>
      <c r="Q338" s="58"/>
      <c r="R338" s="58"/>
      <c r="S338" s="58"/>
      <c r="T338" s="58"/>
      <c r="U338" s="58"/>
      <c r="V338" s="58"/>
      <c r="W338" s="58"/>
      <c r="X338" s="58"/>
      <c r="Y338" s="58"/>
      <c r="Z338" s="58"/>
    </row>
    <row r="339">
      <c r="A339" s="59"/>
      <c r="B339" s="59"/>
      <c r="C339" s="62"/>
      <c r="D339" s="91"/>
      <c r="E339" s="62"/>
      <c r="F339" s="59"/>
      <c r="G339" s="59"/>
      <c r="H339" s="58"/>
      <c r="I339" s="58"/>
      <c r="J339" s="58"/>
      <c r="K339" s="58"/>
      <c r="L339" s="58"/>
      <c r="M339" s="58"/>
      <c r="N339" s="58"/>
      <c r="O339" s="58"/>
      <c r="P339" s="58"/>
      <c r="Q339" s="58"/>
      <c r="R339" s="58"/>
      <c r="S339" s="58"/>
      <c r="T339" s="58"/>
      <c r="U339" s="58"/>
      <c r="V339" s="58"/>
      <c r="W339" s="58"/>
      <c r="X339" s="58"/>
      <c r="Y339" s="58"/>
      <c r="Z339" s="58"/>
    </row>
    <row r="340">
      <c r="A340" s="59"/>
      <c r="B340" s="59"/>
      <c r="C340" s="62"/>
      <c r="D340" s="91"/>
      <c r="E340" s="62"/>
      <c r="F340" s="59"/>
      <c r="G340" s="59"/>
      <c r="H340" s="58"/>
      <c r="I340" s="58"/>
      <c r="J340" s="58"/>
      <c r="K340" s="58"/>
      <c r="L340" s="58"/>
      <c r="M340" s="58"/>
      <c r="N340" s="58"/>
      <c r="O340" s="58"/>
      <c r="P340" s="58"/>
      <c r="Q340" s="58"/>
      <c r="R340" s="58"/>
      <c r="S340" s="58"/>
      <c r="T340" s="58"/>
      <c r="U340" s="58"/>
      <c r="V340" s="58"/>
      <c r="W340" s="58"/>
      <c r="X340" s="58"/>
      <c r="Y340" s="58"/>
      <c r="Z340" s="58"/>
    </row>
    <row r="341">
      <c r="A341" s="59"/>
      <c r="B341" s="59"/>
      <c r="C341" s="62"/>
      <c r="D341" s="91"/>
      <c r="E341" s="62"/>
      <c r="F341" s="59"/>
      <c r="G341" s="59"/>
      <c r="H341" s="58"/>
      <c r="I341" s="58"/>
      <c r="J341" s="58"/>
      <c r="K341" s="58"/>
      <c r="L341" s="58"/>
      <c r="M341" s="58"/>
      <c r="N341" s="58"/>
      <c r="O341" s="58"/>
      <c r="P341" s="58"/>
      <c r="Q341" s="58"/>
      <c r="R341" s="58"/>
      <c r="S341" s="58"/>
      <c r="T341" s="58"/>
      <c r="U341" s="58"/>
      <c r="V341" s="58"/>
      <c r="W341" s="58"/>
      <c r="X341" s="58"/>
      <c r="Y341" s="58"/>
      <c r="Z341" s="58"/>
    </row>
    <row r="342">
      <c r="A342" s="59"/>
      <c r="B342" s="59"/>
      <c r="C342" s="62"/>
      <c r="D342" s="91"/>
      <c r="E342" s="62"/>
      <c r="F342" s="59"/>
      <c r="G342" s="59"/>
      <c r="H342" s="58"/>
      <c r="I342" s="58"/>
      <c r="J342" s="58"/>
      <c r="K342" s="58"/>
      <c r="L342" s="58"/>
      <c r="M342" s="58"/>
      <c r="N342" s="58"/>
      <c r="O342" s="58"/>
      <c r="P342" s="58"/>
      <c r="Q342" s="58"/>
      <c r="R342" s="58"/>
      <c r="S342" s="58"/>
      <c r="T342" s="58"/>
      <c r="U342" s="58"/>
      <c r="V342" s="58"/>
      <c r="W342" s="58"/>
      <c r="X342" s="58"/>
      <c r="Y342" s="58"/>
      <c r="Z342" s="58"/>
    </row>
    <row r="343">
      <c r="A343" s="59"/>
      <c r="B343" s="59"/>
      <c r="C343" s="62"/>
      <c r="D343" s="91"/>
      <c r="E343" s="62"/>
      <c r="F343" s="59"/>
      <c r="G343" s="59"/>
      <c r="H343" s="58"/>
      <c r="I343" s="58"/>
      <c r="J343" s="58"/>
      <c r="K343" s="58"/>
      <c r="L343" s="58"/>
      <c r="M343" s="58"/>
      <c r="N343" s="58"/>
      <c r="O343" s="58"/>
      <c r="P343" s="58"/>
      <c r="Q343" s="58"/>
      <c r="R343" s="58"/>
      <c r="S343" s="58"/>
      <c r="T343" s="58"/>
      <c r="U343" s="58"/>
      <c r="V343" s="58"/>
      <c r="W343" s="58"/>
      <c r="X343" s="58"/>
      <c r="Y343" s="58"/>
      <c r="Z343" s="58"/>
    </row>
    <row r="344">
      <c r="A344" s="59"/>
      <c r="B344" s="59"/>
      <c r="C344" s="62"/>
      <c r="D344" s="91"/>
      <c r="E344" s="62"/>
      <c r="F344" s="59"/>
      <c r="G344" s="59"/>
      <c r="H344" s="58"/>
      <c r="I344" s="58"/>
      <c r="J344" s="58"/>
      <c r="K344" s="58"/>
      <c r="L344" s="58"/>
      <c r="M344" s="58"/>
      <c r="N344" s="58"/>
      <c r="O344" s="58"/>
      <c r="P344" s="58"/>
      <c r="Q344" s="58"/>
      <c r="R344" s="58"/>
      <c r="S344" s="58"/>
      <c r="T344" s="58"/>
      <c r="U344" s="58"/>
      <c r="V344" s="58"/>
      <c r="W344" s="58"/>
      <c r="X344" s="58"/>
      <c r="Y344" s="58"/>
      <c r="Z344" s="58"/>
    </row>
    <row r="345">
      <c r="A345" s="59"/>
      <c r="B345" s="59"/>
      <c r="C345" s="62"/>
      <c r="D345" s="91"/>
      <c r="E345" s="62"/>
      <c r="F345" s="59"/>
      <c r="G345" s="59"/>
      <c r="H345" s="58"/>
      <c r="I345" s="58"/>
      <c r="J345" s="58"/>
      <c r="K345" s="58"/>
      <c r="L345" s="58"/>
      <c r="M345" s="58"/>
      <c r="N345" s="58"/>
      <c r="O345" s="58"/>
      <c r="P345" s="58"/>
      <c r="Q345" s="58"/>
      <c r="R345" s="58"/>
      <c r="S345" s="58"/>
      <c r="T345" s="58"/>
      <c r="U345" s="58"/>
      <c r="V345" s="58"/>
      <c r="W345" s="58"/>
      <c r="X345" s="58"/>
      <c r="Y345" s="58"/>
      <c r="Z345" s="58"/>
    </row>
    <row r="346">
      <c r="A346" s="59"/>
      <c r="B346" s="59"/>
      <c r="C346" s="62"/>
      <c r="D346" s="91"/>
      <c r="E346" s="62"/>
      <c r="F346" s="59"/>
      <c r="G346" s="59"/>
      <c r="H346" s="58"/>
      <c r="I346" s="58"/>
      <c r="J346" s="58"/>
      <c r="K346" s="58"/>
      <c r="L346" s="58"/>
      <c r="M346" s="58"/>
      <c r="N346" s="58"/>
      <c r="O346" s="58"/>
      <c r="P346" s="58"/>
      <c r="Q346" s="58"/>
      <c r="R346" s="58"/>
      <c r="S346" s="58"/>
      <c r="T346" s="58"/>
      <c r="U346" s="58"/>
      <c r="V346" s="58"/>
      <c r="W346" s="58"/>
      <c r="X346" s="58"/>
      <c r="Y346" s="58"/>
      <c r="Z346" s="58"/>
    </row>
    <row r="347">
      <c r="A347" s="59"/>
      <c r="B347" s="59"/>
      <c r="C347" s="62"/>
      <c r="D347" s="91"/>
      <c r="E347" s="62"/>
      <c r="F347" s="59"/>
      <c r="G347" s="59"/>
      <c r="H347" s="58"/>
      <c r="I347" s="58"/>
      <c r="J347" s="58"/>
      <c r="K347" s="58"/>
      <c r="L347" s="58"/>
      <c r="M347" s="58"/>
      <c r="N347" s="58"/>
      <c r="O347" s="58"/>
      <c r="P347" s="58"/>
      <c r="Q347" s="58"/>
      <c r="R347" s="58"/>
      <c r="S347" s="58"/>
      <c r="T347" s="58"/>
      <c r="U347" s="58"/>
      <c r="V347" s="58"/>
      <c r="W347" s="58"/>
      <c r="X347" s="58"/>
      <c r="Y347" s="58"/>
      <c r="Z347" s="58"/>
    </row>
    <row r="348">
      <c r="A348" s="59"/>
      <c r="B348" s="59"/>
      <c r="C348" s="62"/>
      <c r="D348" s="91"/>
      <c r="E348" s="62"/>
      <c r="F348" s="59"/>
      <c r="G348" s="59"/>
      <c r="H348" s="58"/>
      <c r="I348" s="58"/>
      <c r="J348" s="58"/>
      <c r="K348" s="58"/>
      <c r="L348" s="58"/>
      <c r="M348" s="58"/>
      <c r="N348" s="58"/>
      <c r="O348" s="58"/>
      <c r="P348" s="58"/>
      <c r="Q348" s="58"/>
      <c r="R348" s="58"/>
      <c r="S348" s="58"/>
      <c r="T348" s="58"/>
      <c r="U348" s="58"/>
      <c r="V348" s="58"/>
      <c r="W348" s="58"/>
      <c r="X348" s="58"/>
      <c r="Y348" s="58"/>
      <c r="Z348" s="58"/>
    </row>
    <row r="349">
      <c r="A349" s="59"/>
      <c r="B349" s="59"/>
      <c r="C349" s="62"/>
      <c r="D349" s="91"/>
      <c r="E349" s="62"/>
      <c r="F349" s="59"/>
      <c r="G349" s="59"/>
      <c r="H349" s="58"/>
      <c r="I349" s="58"/>
      <c r="J349" s="58"/>
      <c r="K349" s="58"/>
      <c r="L349" s="58"/>
      <c r="M349" s="58"/>
      <c r="N349" s="58"/>
      <c r="O349" s="58"/>
      <c r="P349" s="58"/>
      <c r="Q349" s="58"/>
      <c r="R349" s="58"/>
      <c r="S349" s="58"/>
      <c r="T349" s="58"/>
      <c r="U349" s="58"/>
      <c r="V349" s="58"/>
      <c r="W349" s="58"/>
      <c r="X349" s="58"/>
      <c r="Y349" s="58"/>
      <c r="Z349" s="58"/>
    </row>
    <row r="350">
      <c r="A350" s="59"/>
      <c r="B350" s="59"/>
      <c r="C350" s="62"/>
      <c r="D350" s="91"/>
      <c r="E350" s="62"/>
      <c r="F350" s="59"/>
      <c r="G350" s="59"/>
      <c r="H350" s="58"/>
      <c r="I350" s="58"/>
      <c r="J350" s="58"/>
      <c r="K350" s="58"/>
      <c r="L350" s="58"/>
      <c r="M350" s="58"/>
      <c r="N350" s="58"/>
      <c r="O350" s="58"/>
      <c r="P350" s="58"/>
      <c r="Q350" s="58"/>
      <c r="R350" s="58"/>
      <c r="S350" s="58"/>
      <c r="T350" s="58"/>
      <c r="U350" s="58"/>
      <c r="V350" s="58"/>
      <c r="W350" s="58"/>
      <c r="X350" s="58"/>
      <c r="Y350" s="58"/>
      <c r="Z350" s="58"/>
    </row>
    <row r="351">
      <c r="A351" s="59"/>
      <c r="B351" s="59"/>
      <c r="C351" s="62"/>
      <c r="D351" s="91"/>
      <c r="E351" s="62"/>
      <c r="F351" s="59"/>
      <c r="G351" s="59"/>
      <c r="H351" s="58"/>
      <c r="I351" s="58"/>
      <c r="J351" s="58"/>
      <c r="K351" s="58"/>
      <c r="L351" s="58"/>
      <c r="M351" s="58"/>
      <c r="N351" s="58"/>
      <c r="O351" s="58"/>
      <c r="P351" s="58"/>
      <c r="Q351" s="58"/>
      <c r="R351" s="58"/>
      <c r="S351" s="58"/>
      <c r="T351" s="58"/>
      <c r="U351" s="58"/>
      <c r="V351" s="58"/>
      <c r="W351" s="58"/>
      <c r="X351" s="58"/>
      <c r="Y351" s="58"/>
      <c r="Z351" s="58"/>
    </row>
    <row r="352">
      <c r="A352" s="59"/>
      <c r="B352" s="59"/>
      <c r="C352" s="62"/>
      <c r="D352" s="91"/>
      <c r="E352" s="62"/>
      <c r="F352" s="59"/>
      <c r="G352" s="59"/>
      <c r="H352" s="58"/>
      <c r="I352" s="58"/>
      <c r="J352" s="58"/>
      <c r="K352" s="58"/>
      <c r="L352" s="58"/>
      <c r="M352" s="58"/>
      <c r="N352" s="58"/>
      <c r="O352" s="58"/>
      <c r="P352" s="58"/>
      <c r="Q352" s="58"/>
      <c r="R352" s="58"/>
      <c r="S352" s="58"/>
      <c r="T352" s="58"/>
      <c r="U352" s="58"/>
      <c r="V352" s="58"/>
      <c r="W352" s="58"/>
      <c r="X352" s="58"/>
      <c r="Y352" s="58"/>
      <c r="Z352" s="58"/>
    </row>
    <row r="353">
      <c r="A353" s="59"/>
      <c r="B353" s="59"/>
      <c r="C353" s="62"/>
      <c r="D353" s="91"/>
      <c r="E353" s="62"/>
      <c r="F353" s="59"/>
      <c r="G353" s="59"/>
      <c r="H353" s="58"/>
      <c r="I353" s="58"/>
      <c r="J353" s="58"/>
      <c r="K353" s="58"/>
      <c r="L353" s="58"/>
      <c r="M353" s="58"/>
      <c r="N353" s="58"/>
      <c r="O353" s="58"/>
      <c r="P353" s="58"/>
      <c r="Q353" s="58"/>
      <c r="R353" s="58"/>
      <c r="S353" s="58"/>
      <c r="T353" s="58"/>
      <c r="U353" s="58"/>
      <c r="V353" s="58"/>
      <c r="W353" s="58"/>
      <c r="X353" s="58"/>
      <c r="Y353" s="58"/>
      <c r="Z353" s="58"/>
    </row>
    <row r="354">
      <c r="A354" s="59"/>
      <c r="B354" s="59"/>
      <c r="C354" s="62"/>
      <c r="D354" s="91"/>
      <c r="E354" s="62"/>
      <c r="F354" s="59"/>
      <c r="G354" s="59"/>
      <c r="H354" s="58"/>
      <c r="I354" s="58"/>
      <c r="J354" s="58"/>
      <c r="K354" s="58"/>
      <c r="L354" s="58"/>
      <c r="M354" s="58"/>
      <c r="N354" s="58"/>
      <c r="O354" s="58"/>
      <c r="P354" s="58"/>
      <c r="Q354" s="58"/>
      <c r="R354" s="58"/>
      <c r="S354" s="58"/>
      <c r="T354" s="58"/>
      <c r="U354" s="58"/>
      <c r="V354" s="58"/>
      <c r="W354" s="58"/>
      <c r="X354" s="58"/>
      <c r="Y354" s="58"/>
      <c r="Z354" s="58"/>
    </row>
    <row r="355">
      <c r="A355" s="59"/>
      <c r="B355" s="59"/>
      <c r="C355" s="62"/>
      <c r="D355" s="91"/>
      <c r="E355" s="62"/>
      <c r="F355" s="59"/>
      <c r="G355" s="59"/>
      <c r="H355" s="58"/>
      <c r="I355" s="58"/>
      <c r="J355" s="58"/>
      <c r="K355" s="58"/>
      <c r="L355" s="58"/>
      <c r="M355" s="58"/>
      <c r="N355" s="58"/>
      <c r="O355" s="58"/>
      <c r="P355" s="58"/>
      <c r="Q355" s="58"/>
      <c r="R355" s="58"/>
      <c r="S355" s="58"/>
      <c r="T355" s="58"/>
      <c r="U355" s="58"/>
      <c r="V355" s="58"/>
      <c r="W355" s="58"/>
      <c r="X355" s="58"/>
      <c r="Y355" s="58"/>
      <c r="Z355" s="58"/>
    </row>
    <row r="356">
      <c r="A356" s="59"/>
      <c r="B356" s="59"/>
      <c r="C356" s="62"/>
      <c r="D356" s="91"/>
      <c r="E356" s="62"/>
      <c r="F356" s="59"/>
      <c r="G356" s="59"/>
      <c r="H356" s="58"/>
      <c r="I356" s="58"/>
      <c r="J356" s="58"/>
      <c r="K356" s="58"/>
      <c r="L356" s="58"/>
      <c r="M356" s="58"/>
      <c r="N356" s="58"/>
      <c r="O356" s="58"/>
      <c r="P356" s="58"/>
      <c r="Q356" s="58"/>
      <c r="R356" s="58"/>
      <c r="S356" s="58"/>
      <c r="T356" s="58"/>
      <c r="U356" s="58"/>
      <c r="V356" s="58"/>
      <c r="W356" s="58"/>
      <c r="X356" s="58"/>
      <c r="Y356" s="58"/>
      <c r="Z356" s="58"/>
    </row>
    <row r="357">
      <c r="A357" s="59"/>
      <c r="B357" s="59"/>
      <c r="C357" s="62"/>
      <c r="D357" s="91"/>
      <c r="E357" s="62"/>
      <c r="F357" s="59"/>
      <c r="G357" s="59"/>
      <c r="H357" s="58"/>
      <c r="I357" s="58"/>
      <c r="J357" s="58"/>
      <c r="K357" s="58"/>
      <c r="L357" s="58"/>
      <c r="M357" s="58"/>
      <c r="N357" s="58"/>
      <c r="O357" s="58"/>
      <c r="P357" s="58"/>
      <c r="Q357" s="58"/>
      <c r="R357" s="58"/>
      <c r="S357" s="58"/>
      <c r="T357" s="58"/>
      <c r="U357" s="58"/>
      <c r="V357" s="58"/>
      <c r="W357" s="58"/>
      <c r="X357" s="58"/>
      <c r="Y357" s="58"/>
      <c r="Z357" s="58"/>
    </row>
    <row r="358">
      <c r="A358" s="59"/>
      <c r="B358" s="59"/>
      <c r="C358" s="62"/>
      <c r="D358" s="91"/>
      <c r="E358" s="62"/>
      <c r="F358" s="59"/>
      <c r="G358" s="59"/>
      <c r="H358" s="58"/>
      <c r="I358" s="58"/>
      <c r="J358" s="58"/>
      <c r="K358" s="58"/>
      <c r="L358" s="58"/>
      <c r="M358" s="58"/>
      <c r="N358" s="58"/>
      <c r="O358" s="58"/>
      <c r="P358" s="58"/>
      <c r="Q358" s="58"/>
      <c r="R358" s="58"/>
      <c r="S358" s="58"/>
      <c r="T358" s="58"/>
      <c r="U358" s="58"/>
      <c r="V358" s="58"/>
      <c r="W358" s="58"/>
      <c r="X358" s="58"/>
      <c r="Y358" s="58"/>
      <c r="Z358" s="58"/>
    </row>
    <row r="359">
      <c r="A359" s="59"/>
      <c r="B359" s="59"/>
      <c r="C359" s="62"/>
      <c r="D359" s="91"/>
      <c r="E359" s="62"/>
      <c r="F359" s="59"/>
      <c r="G359" s="59"/>
      <c r="H359" s="58"/>
      <c r="I359" s="58"/>
      <c r="J359" s="58"/>
      <c r="K359" s="58"/>
      <c r="L359" s="58"/>
      <c r="M359" s="58"/>
      <c r="N359" s="58"/>
      <c r="O359" s="58"/>
      <c r="P359" s="58"/>
      <c r="Q359" s="58"/>
      <c r="R359" s="58"/>
      <c r="S359" s="58"/>
      <c r="T359" s="58"/>
      <c r="U359" s="58"/>
      <c r="V359" s="58"/>
      <c r="W359" s="58"/>
      <c r="X359" s="58"/>
      <c r="Y359" s="58"/>
      <c r="Z359" s="58"/>
    </row>
    <row r="360">
      <c r="A360" s="59"/>
      <c r="B360" s="59"/>
      <c r="C360" s="62"/>
      <c r="D360" s="91"/>
      <c r="E360" s="62"/>
      <c r="F360" s="59"/>
      <c r="G360" s="59"/>
      <c r="H360" s="58"/>
      <c r="I360" s="58"/>
      <c r="J360" s="58"/>
      <c r="K360" s="58"/>
      <c r="L360" s="58"/>
      <c r="M360" s="58"/>
      <c r="N360" s="58"/>
      <c r="O360" s="58"/>
      <c r="P360" s="58"/>
      <c r="Q360" s="58"/>
      <c r="R360" s="58"/>
      <c r="S360" s="58"/>
      <c r="T360" s="58"/>
      <c r="U360" s="58"/>
      <c r="V360" s="58"/>
      <c r="W360" s="58"/>
      <c r="X360" s="58"/>
      <c r="Y360" s="58"/>
      <c r="Z360" s="58"/>
    </row>
    <row r="361">
      <c r="A361" s="59"/>
      <c r="B361" s="59"/>
      <c r="C361" s="62"/>
      <c r="D361" s="91"/>
      <c r="E361" s="62"/>
      <c r="F361" s="59"/>
      <c r="G361" s="59"/>
      <c r="H361" s="58"/>
      <c r="I361" s="58"/>
      <c r="J361" s="58"/>
      <c r="K361" s="58"/>
      <c r="L361" s="58"/>
      <c r="M361" s="58"/>
      <c r="N361" s="58"/>
      <c r="O361" s="58"/>
      <c r="P361" s="58"/>
      <c r="Q361" s="58"/>
      <c r="R361" s="58"/>
      <c r="S361" s="58"/>
      <c r="T361" s="58"/>
      <c r="U361" s="58"/>
      <c r="V361" s="58"/>
      <c r="W361" s="58"/>
      <c r="X361" s="58"/>
      <c r="Y361" s="58"/>
      <c r="Z361" s="58"/>
    </row>
    <row r="362">
      <c r="A362" s="59"/>
      <c r="B362" s="59"/>
      <c r="C362" s="62"/>
      <c r="D362" s="91"/>
      <c r="E362" s="62"/>
      <c r="F362" s="59"/>
      <c r="G362" s="59"/>
      <c r="H362" s="58"/>
      <c r="I362" s="58"/>
      <c r="J362" s="58"/>
      <c r="K362" s="58"/>
      <c r="L362" s="58"/>
      <c r="M362" s="58"/>
      <c r="N362" s="58"/>
      <c r="O362" s="58"/>
      <c r="P362" s="58"/>
      <c r="Q362" s="58"/>
      <c r="R362" s="58"/>
      <c r="S362" s="58"/>
      <c r="T362" s="58"/>
      <c r="U362" s="58"/>
      <c r="V362" s="58"/>
      <c r="W362" s="58"/>
      <c r="X362" s="58"/>
      <c r="Y362" s="58"/>
      <c r="Z362" s="58"/>
    </row>
    <row r="363">
      <c r="A363" s="59"/>
      <c r="B363" s="59"/>
      <c r="C363" s="62"/>
      <c r="D363" s="91"/>
      <c r="E363" s="62"/>
      <c r="F363" s="59"/>
      <c r="G363" s="59"/>
      <c r="H363" s="58"/>
      <c r="I363" s="58"/>
      <c r="J363" s="58"/>
      <c r="K363" s="58"/>
      <c r="L363" s="58"/>
      <c r="M363" s="58"/>
      <c r="N363" s="58"/>
      <c r="O363" s="58"/>
      <c r="P363" s="58"/>
      <c r="Q363" s="58"/>
      <c r="R363" s="58"/>
      <c r="S363" s="58"/>
      <c r="T363" s="58"/>
      <c r="U363" s="58"/>
      <c r="V363" s="58"/>
      <c r="W363" s="58"/>
      <c r="X363" s="58"/>
      <c r="Y363" s="58"/>
      <c r="Z363" s="58"/>
    </row>
    <row r="364">
      <c r="A364" s="59"/>
      <c r="B364" s="59"/>
      <c r="C364" s="62"/>
      <c r="D364" s="91"/>
      <c r="E364" s="62"/>
      <c r="F364" s="59"/>
      <c r="G364" s="59"/>
      <c r="H364" s="58"/>
      <c r="I364" s="58"/>
      <c r="J364" s="58"/>
      <c r="K364" s="58"/>
      <c r="L364" s="58"/>
      <c r="M364" s="58"/>
      <c r="N364" s="58"/>
      <c r="O364" s="58"/>
      <c r="P364" s="58"/>
      <c r="Q364" s="58"/>
      <c r="R364" s="58"/>
      <c r="S364" s="58"/>
      <c r="T364" s="58"/>
      <c r="U364" s="58"/>
      <c r="V364" s="58"/>
      <c r="W364" s="58"/>
      <c r="X364" s="58"/>
      <c r="Y364" s="58"/>
      <c r="Z364" s="58"/>
    </row>
    <row r="365">
      <c r="A365" s="59"/>
      <c r="B365" s="59"/>
      <c r="C365" s="62"/>
      <c r="D365" s="91"/>
      <c r="E365" s="62"/>
      <c r="F365" s="59"/>
      <c r="G365" s="59"/>
      <c r="H365" s="58"/>
      <c r="I365" s="58"/>
      <c r="J365" s="58"/>
      <c r="K365" s="58"/>
      <c r="L365" s="58"/>
      <c r="M365" s="58"/>
      <c r="N365" s="58"/>
      <c r="O365" s="58"/>
      <c r="P365" s="58"/>
      <c r="Q365" s="58"/>
      <c r="R365" s="58"/>
      <c r="S365" s="58"/>
      <c r="T365" s="58"/>
      <c r="U365" s="58"/>
      <c r="V365" s="58"/>
      <c r="W365" s="58"/>
      <c r="X365" s="58"/>
      <c r="Y365" s="58"/>
      <c r="Z365" s="58"/>
    </row>
    <row r="366">
      <c r="A366" s="59"/>
      <c r="B366" s="59"/>
      <c r="C366" s="62"/>
      <c r="D366" s="91"/>
      <c r="E366" s="62"/>
      <c r="F366" s="59"/>
      <c r="G366" s="59"/>
      <c r="H366" s="58"/>
      <c r="I366" s="58"/>
      <c r="J366" s="58"/>
      <c r="K366" s="58"/>
      <c r="L366" s="58"/>
      <c r="M366" s="58"/>
      <c r="N366" s="58"/>
      <c r="O366" s="58"/>
      <c r="P366" s="58"/>
      <c r="Q366" s="58"/>
      <c r="R366" s="58"/>
      <c r="S366" s="58"/>
      <c r="T366" s="58"/>
      <c r="U366" s="58"/>
      <c r="V366" s="58"/>
      <c r="W366" s="58"/>
      <c r="X366" s="58"/>
      <c r="Y366" s="58"/>
      <c r="Z366" s="58"/>
    </row>
    <row r="367">
      <c r="A367" s="59"/>
      <c r="B367" s="59"/>
      <c r="C367" s="62"/>
      <c r="D367" s="91"/>
      <c r="E367" s="62"/>
      <c r="F367" s="59"/>
      <c r="G367" s="59"/>
      <c r="H367" s="58"/>
      <c r="I367" s="58"/>
      <c r="J367" s="58"/>
      <c r="K367" s="58"/>
      <c r="L367" s="58"/>
      <c r="M367" s="58"/>
      <c r="N367" s="58"/>
      <c r="O367" s="58"/>
      <c r="P367" s="58"/>
      <c r="Q367" s="58"/>
      <c r="R367" s="58"/>
      <c r="S367" s="58"/>
      <c r="T367" s="58"/>
      <c r="U367" s="58"/>
      <c r="V367" s="58"/>
      <c r="W367" s="58"/>
      <c r="X367" s="58"/>
      <c r="Y367" s="58"/>
      <c r="Z367" s="58"/>
    </row>
    <row r="368">
      <c r="A368" s="59"/>
      <c r="B368" s="59"/>
      <c r="C368" s="62"/>
      <c r="D368" s="91"/>
      <c r="E368" s="62"/>
      <c r="F368" s="59"/>
      <c r="G368" s="59"/>
      <c r="H368" s="58"/>
      <c r="I368" s="58"/>
      <c r="J368" s="58"/>
      <c r="K368" s="58"/>
      <c r="L368" s="58"/>
      <c r="M368" s="58"/>
      <c r="N368" s="58"/>
      <c r="O368" s="58"/>
      <c r="P368" s="58"/>
      <c r="Q368" s="58"/>
      <c r="R368" s="58"/>
      <c r="S368" s="58"/>
      <c r="T368" s="58"/>
      <c r="U368" s="58"/>
      <c r="V368" s="58"/>
      <c r="W368" s="58"/>
      <c r="X368" s="58"/>
      <c r="Y368" s="58"/>
      <c r="Z368" s="58"/>
    </row>
    <row r="369">
      <c r="A369" s="59"/>
      <c r="B369" s="59"/>
      <c r="C369" s="62"/>
      <c r="D369" s="91"/>
      <c r="E369" s="62"/>
      <c r="F369" s="59"/>
      <c r="G369" s="59"/>
      <c r="H369" s="58"/>
      <c r="I369" s="58"/>
      <c r="J369" s="58"/>
      <c r="K369" s="58"/>
      <c r="L369" s="58"/>
      <c r="M369" s="58"/>
      <c r="N369" s="58"/>
      <c r="O369" s="58"/>
      <c r="P369" s="58"/>
      <c r="Q369" s="58"/>
      <c r="R369" s="58"/>
      <c r="S369" s="58"/>
      <c r="T369" s="58"/>
      <c r="U369" s="58"/>
      <c r="V369" s="58"/>
      <c r="W369" s="58"/>
      <c r="X369" s="58"/>
      <c r="Y369" s="58"/>
      <c r="Z369" s="58"/>
    </row>
    <row r="370">
      <c r="A370" s="59"/>
      <c r="B370" s="59"/>
      <c r="C370" s="62"/>
      <c r="D370" s="91"/>
      <c r="E370" s="62"/>
      <c r="F370" s="59"/>
      <c r="G370" s="59"/>
      <c r="H370" s="58"/>
      <c r="I370" s="58"/>
      <c r="J370" s="58"/>
      <c r="K370" s="58"/>
      <c r="L370" s="58"/>
      <c r="M370" s="58"/>
      <c r="N370" s="58"/>
      <c r="O370" s="58"/>
      <c r="P370" s="58"/>
      <c r="Q370" s="58"/>
      <c r="R370" s="58"/>
      <c r="S370" s="58"/>
      <c r="T370" s="58"/>
      <c r="U370" s="58"/>
      <c r="V370" s="58"/>
      <c r="W370" s="58"/>
      <c r="X370" s="58"/>
      <c r="Y370" s="58"/>
      <c r="Z370" s="58"/>
    </row>
    <row r="371">
      <c r="A371" s="59"/>
      <c r="B371" s="59"/>
      <c r="C371" s="62"/>
      <c r="D371" s="91"/>
      <c r="E371" s="62"/>
      <c r="F371" s="59"/>
      <c r="G371" s="59"/>
      <c r="H371" s="58"/>
      <c r="I371" s="58"/>
      <c r="J371" s="58"/>
      <c r="K371" s="58"/>
      <c r="L371" s="58"/>
      <c r="M371" s="58"/>
      <c r="N371" s="58"/>
      <c r="O371" s="58"/>
      <c r="P371" s="58"/>
      <c r="Q371" s="58"/>
      <c r="R371" s="58"/>
      <c r="S371" s="58"/>
      <c r="T371" s="58"/>
      <c r="U371" s="58"/>
      <c r="V371" s="58"/>
      <c r="W371" s="58"/>
      <c r="X371" s="58"/>
      <c r="Y371" s="58"/>
      <c r="Z371" s="58"/>
    </row>
    <row r="372">
      <c r="A372" s="59"/>
      <c r="B372" s="59"/>
      <c r="C372" s="62"/>
      <c r="D372" s="91"/>
      <c r="E372" s="62"/>
      <c r="F372" s="59"/>
      <c r="G372" s="59"/>
      <c r="H372" s="58"/>
      <c r="I372" s="58"/>
      <c r="J372" s="58"/>
      <c r="K372" s="58"/>
      <c r="L372" s="58"/>
      <c r="M372" s="58"/>
      <c r="N372" s="58"/>
      <c r="O372" s="58"/>
      <c r="P372" s="58"/>
      <c r="Q372" s="58"/>
      <c r="R372" s="58"/>
      <c r="S372" s="58"/>
      <c r="T372" s="58"/>
      <c r="U372" s="58"/>
      <c r="V372" s="58"/>
      <c r="W372" s="58"/>
      <c r="X372" s="58"/>
      <c r="Y372" s="58"/>
      <c r="Z372" s="58"/>
    </row>
    <row r="373">
      <c r="A373" s="59"/>
      <c r="B373" s="59"/>
      <c r="C373" s="62"/>
      <c r="D373" s="91"/>
      <c r="E373" s="62"/>
      <c r="F373" s="59"/>
      <c r="G373" s="59"/>
      <c r="H373" s="58"/>
      <c r="I373" s="58"/>
      <c r="J373" s="58"/>
      <c r="K373" s="58"/>
      <c r="L373" s="58"/>
      <c r="M373" s="58"/>
      <c r="N373" s="58"/>
      <c r="O373" s="58"/>
      <c r="P373" s="58"/>
      <c r="Q373" s="58"/>
      <c r="R373" s="58"/>
      <c r="S373" s="58"/>
      <c r="T373" s="58"/>
      <c r="U373" s="58"/>
      <c r="V373" s="58"/>
      <c r="W373" s="58"/>
      <c r="X373" s="58"/>
      <c r="Y373" s="58"/>
      <c r="Z373" s="58"/>
    </row>
    <row r="374">
      <c r="A374" s="59"/>
      <c r="B374" s="59"/>
      <c r="C374" s="62"/>
      <c r="D374" s="91"/>
      <c r="E374" s="62"/>
      <c r="F374" s="59"/>
      <c r="G374" s="59"/>
      <c r="H374" s="58"/>
      <c r="I374" s="58"/>
      <c r="J374" s="58"/>
      <c r="K374" s="58"/>
      <c r="L374" s="58"/>
      <c r="M374" s="58"/>
      <c r="N374" s="58"/>
      <c r="O374" s="58"/>
      <c r="P374" s="58"/>
      <c r="Q374" s="58"/>
      <c r="R374" s="58"/>
      <c r="S374" s="58"/>
      <c r="T374" s="58"/>
      <c r="U374" s="58"/>
      <c r="V374" s="58"/>
      <c r="W374" s="58"/>
      <c r="X374" s="58"/>
      <c r="Y374" s="58"/>
      <c r="Z374" s="58"/>
    </row>
    <row r="375">
      <c r="A375" s="59"/>
      <c r="B375" s="59"/>
      <c r="C375" s="62"/>
      <c r="D375" s="91"/>
      <c r="E375" s="62"/>
      <c r="F375" s="59"/>
      <c r="G375" s="59"/>
      <c r="H375" s="58"/>
      <c r="I375" s="58"/>
      <c r="J375" s="58"/>
      <c r="K375" s="58"/>
      <c r="L375" s="58"/>
      <c r="M375" s="58"/>
      <c r="N375" s="58"/>
      <c r="O375" s="58"/>
      <c r="P375" s="58"/>
      <c r="Q375" s="58"/>
      <c r="R375" s="58"/>
      <c r="S375" s="58"/>
      <c r="T375" s="58"/>
      <c r="U375" s="58"/>
      <c r="V375" s="58"/>
      <c r="W375" s="58"/>
      <c r="X375" s="58"/>
      <c r="Y375" s="58"/>
      <c r="Z375" s="58"/>
    </row>
    <row r="376">
      <c r="A376" s="59"/>
      <c r="B376" s="59"/>
      <c r="C376" s="62"/>
      <c r="D376" s="91"/>
      <c r="E376" s="62"/>
      <c r="F376" s="59"/>
      <c r="G376" s="59"/>
      <c r="H376" s="58"/>
      <c r="I376" s="58"/>
      <c r="J376" s="58"/>
      <c r="K376" s="58"/>
      <c r="L376" s="58"/>
      <c r="M376" s="58"/>
      <c r="N376" s="58"/>
      <c r="O376" s="58"/>
      <c r="P376" s="58"/>
      <c r="Q376" s="58"/>
      <c r="R376" s="58"/>
      <c r="S376" s="58"/>
      <c r="T376" s="58"/>
      <c r="U376" s="58"/>
      <c r="V376" s="58"/>
      <c r="W376" s="58"/>
      <c r="X376" s="58"/>
      <c r="Y376" s="58"/>
      <c r="Z376" s="58"/>
    </row>
    <row r="377">
      <c r="A377" s="59"/>
      <c r="B377" s="59"/>
      <c r="C377" s="62"/>
      <c r="D377" s="91"/>
      <c r="E377" s="62"/>
      <c r="F377" s="59"/>
      <c r="G377" s="59"/>
      <c r="H377" s="58"/>
      <c r="I377" s="58"/>
      <c r="J377" s="58"/>
      <c r="K377" s="58"/>
      <c r="L377" s="58"/>
      <c r="M377" s="58"/>
      <c r="N377" s="58"/>
      <c r="O377" s="58"/>
      <c r="P377" s="58"/>
      <c r="Q377" s="58"/>
      <c r="R377" s="58"/>
      <c r="S377" s="58"/>
      <c r="T377" s="58"/>
      <c r="U377" s="58"/>
      <c r="V377" s="58"/>
      <c r="W377" s="58"/>
      <c r="X377" s="58"/>
      <c r="Y377" s="58"/>
      <c r="Z377" s="58"/>
    </row>
    <row r="378">
      <c r="A378" s="59"/>
      <c r="B378" s="59"/>
      <c r="C378" s="62"/>
      <c r="D378" s="91"/>
      <c r="E378" s="62"/>
      <c r="F378" s="59"/>
      <c r="G378" s="59"/>
      <c r="H378" s="58"/>
      <c r="I378" s="58"/>
      <c r="J378" s="58"/>
      <c r="K378" s="58"/>
      <c r="L378" s="58"/>
      <c r="M378" s="58"/>
      <c r="N378" s="58"/>
      <c r="O378" s="58"/>
      <c r="P378" s="58"/>
      <c r="Q378" s="58"/>
      <c r="R378" s="58"/>
      <c r="S378" s="58"/>
      <c r="T378" s="58"/>
      <c r="U378" s="58"/>
      <c r="V378" s="58"/>
      <c r="W378" s="58"/>
      <c r="X378" s="58"/>
      <c r="Y378" s="58"/>
      <c r="Z378" s="58"/>
    </row>
    <row r="379">
      <c r="A379" s="59"/>
      <c r="B379" s="59"/>
      <c r="C379" s="62"/>
      <c r="D379" s="91"/>
      <c r="E379" s="62"/>
      <c r="F379" s="59"/>
      <c r="G379" s="59"/>
      <c r="H379" s="58"/>
      <c r="I379" s="58"/>
      <c r="J379" s="58"/>
      <c r="K379" s="58"/>
      <c r="L379" s="58"/>
      <c r="M379" s="58"/>
      <c r="N379" s="58"/>
      <c r="O379" s="58"/>
      <c r="P379" s="58"/>
      <c r="Q379" s="58"/>
      <c r="R379" s="58"/>
      <c r="S379" s="58"/>
      <c r="T379" s="58"/>
      <c r="U379" s="58"/>
      <c r="V379" s="58"/>
      <c r="W379" s="58"/>
      <c r="X379" s="58"/>
      <c r="Y379" s="58"/>
      <c r="Z379" s="58"/>
    </row>
    <row r="380">
      <c r="A380" s="59"/>
      <c r="B380" s="59"/>
      <c r="C380" s="62"/>
      <c r="D380" s="91"/>
      <c r="E380" s="62"/>
      <c r="F380" s="59"/>
      <c r="G380" s="59"/>
      <c r="H380" s="58"/>
      <c r="I380" s="58"/>
      <c r="J380" s="58"/>
      <c r="K380" s="58"/>
      <c r="L380" s="58"/>
      <c r="M380" s="58"/>
      <c r="N380" s="58"/>
      <c r="O380" s="58"/>
      <c r="P380" s="58"/>
      <c r="Q380" s="58"/>
      <c r="R380" s="58"/>
      <c r="S380" s="58"/>
      <c r="T380" s="58"/>
      <c r="U380" s="58"/>
      <c r="V380" s="58"/>
      <c r="W380" s="58"/>
      <c r="X380" s="58"/>
      <c r="Y380" s="58"/>
      <c r="Z380" s="58"/>
    </row>
    <row r="381">
      <c r="A381" s="59"/>
      <c r="B381" s="59"/>
      <c r="C381" s="62"/>
      <c r="D381" s="91"/>
      <c r="E381" s="62"/>
      <c r="F381" s="59"/>
      <c r="G381" s="59"/>
      <c r="H381" s="58"/>
      <c r="I381" s="58"/>
      <c r="J381" s="58"/>
      <c r="K381" s="58"/>
      <c r="L381" s="58"/>
      <c r="M381" s="58"/>
      <c r="N381" s="58"/>
      <c r="O381" s="58"/>
      <c r="P381" s="58"/>
      <c r="Q381" s="58"/>
      <c r="R381" s="58"/>
      <c r="S381" s="58"/>
      <c r="T381" s="58"/>
      <c r="U381" s="58"/>
      <c r="V381" s="58"/>
      <c r="W381" s="58"/>
      <c r="X381" s="58"/>
      <c r="Y381" s="58"/>
      <c r="Z381" s="58"/>
    </row>
    <row r="382">
      <c r="A382" s="59"/>
      <c r="B382" s="59"/>
      <c r="C382" s="62"/>
      <c r="D382" s="91"/>
      <c r="E382" s="62"/>
      <c r="F382" s="59"/>
      <c r="G382" s="59"/>
      <c r="H382" s="58"/>
      <c r="I382" s="58"/>
      <c r="J382" s="58"/>
      <c r="K382" s="58"/>
      <c r="L382" s="58"/>
      <c r="M382" s="58"/>
      <c r="N382" s="58"/>
      <c r="O382" s="58"/>
      <c r="P382" s="58"/>
      <c r="Q382" s="58"/>
      <c r="R382" s="58"/>
      <c r="S382" s="58"/>
      <c r="T382" s="58"/>
      <c r="U382" s="58"/>
      <c r="V382" s="58"/>
      <c r="W382" s="58"/>
      <c r="X382" s="58"/>
      <c r="Y382" s="58"/>
      <c r="Z382" s="58"/>
    </row>
    <row r="383">
      <c r="A383" s="59"/>
      <c r="B383" s="59"/>
      <c r="C383" s="62"/>
      <c r="D383" s="91"/>
      <c r="E383" s="62"/>
      <c r="F383" s="59"/>
      <c r="G383" s="59"/>
      <c r="H383" s="58"/>
      <c r="I383" s="58"/>
      <c r="J383" s="58"/>
      <c r="K383" s="58"/>
      <c r="L383" s="58"/>
      <c r="M383" s="58"/>
      <c r="N383" s="58"/>
      <c r="O383" s="58"/>
      <c r="P383" s="58"/>
      <c r="Q383" s="58"/>
      <c r="R383" s="58"/>
      <c r="S383" s="58"/>
      <c r="T383" s="58"/>
      <c r="U383" s="58"/>
      <c r="V383" s="58"/>
      <c r="W383" s="58"/>
      <c r="X383" s="58"/>
      <c r="Y383" s="58"/>
      <c r="Z383" s="58"/>
    </row>
    <row r="384">
      <c r="A384" s="59"/>
      <c r="B384" s="59"/>
      <c r="C384" s="62"/>
      <c r="D384" s="91"/>
      <c r="E384" s="62"/>
      <c r="F384" s="59"/>
      <c r="G384" s="59"/>
      <c r="H384" s="58"/>
      <c r="I384" s="58"/>
      <c r="J384" s="58"/>
      <c r="K384" s="58"/>
      <c r="L384" s="58"/>
      <c r="M384" s="58"/>
      <c r="N384" s="58"/>
      <c r="O384" s="58"/>
      <c r="P384" s="58"/>
      <c r="Q384" s="58"/>
      <c r="R384" s="58"/>
      <c r="S384" s="58"/>
      <c r="T384" s="58"/>
      <c r="U384" s="58"/>
      <c r="V384" s="58"/>
      <c r="W384" s="58"/>
      <c r="X384" s="58"/>
      <c r="Y384" s="58"/>
      <c r="Z384" s="58"/>
    </row>
    <row r="385">
      <c r="A385" s="59"/>
      <c r="B385" s="59"/>
      <c r="C385" s="62"/>
      <c r="D385" s="91"/>
      <c r="E385" s="62"/>
      <c r="F385" s="59"/>
      <c r="G385" s="59"/>
      <c r="H385" s="58"/>
      <c r="I385" s="58"/>
      <c r="J385" s="58"/>
      <c r="K385" s="58"/>
      <c r="L385" s="58"/>
      <c r="M385" s="58"/>
      <c r="N385" s="58"/>
      <c r="O385" s="58"/>
      <c r="P385" s="58"/>
      <c r="Q385" s="58"/>
      <c r="R385" s="58"/>
      <c r="S385" s="58"/>
      <c r="T385" s="58"/>
      <c r="U385" s="58"/>
      <c r="V385" s="58"/>
      <c r="W385" s="58"/>
      <c r="X385" s="58"/>
      <c r="Y385" s="58"/>
      <c r="Z385" s="58"/>
    </row>
    <row r="386">
      <c r="A386" s="59"/>
      <c r="B386" s="59"/>
      <c r="C386" s="62"/>
      <c r="D386" s="91"/>
      <c r="E386" s="62"/>
      <c r="F386" s="59"/>
      <c r="G386" s="59"/>
      <c r="H386" s="58"/>
      <c r="I386" s="58"/>
      <c r="J386" s="58"/>
      <c r="K386" s="58"/>
      <c r="L386" s="58"/>
      <c r="M386" s="58"/>
      <c r="N386" s="58"/>
      <c r="O386" s="58"/>
      <c r="P386" s="58"/>
      <c r="Q386" s="58"/>
      <c r="R386" s="58"/>
      <c r="S386" s="58"/>
      <c r="T386" s="58"/>
      <c r="U386" s="58"/>
      <c r="V386" s="58"/>
      <c r="W386" s="58"/>
      <c r="X386" s="58"/>
      <c r="Y386" s="58"/>
      <c r="Z386" s="58"/>
    </row>
    <row r="387">
      <c r="A387" s="59"/>
      <c r="B387" s="59"/>
      <c r="C387" s="62"/>
      <c r="D387" s="91"/>
      <c r="E387" s="62"/>
      <c r="F387" s="59"/>
      <c r="G387" s="59"/>
      <c r="H387" s="58"/>
      <c r="I387" s="58"/>
      <c r="J387" s="58"/>
      <c r="K387" s="58"/>
      <c r="L387" s="58"/>
      <c r="M387" s="58"/>
      <c r="N387" s="58"/>
      <c r="O387" s="58"/>
      <c r="P387" s="58"/>
      <c r="Q387" s="58"/>
      <c r="R387" s="58"/>
      <c r="S387" s="58"/>
      <c r="T387" s="58"/>
      <c r="U387" s="58"/>
      <c r="V387" s="58"/>
      <c r="W387" s="58"/>
      <c r="X387" s="58"/>
      <c r="Y387" s="58"/>
      <c r="Z387" s="58"/>
    </row>
    <row r="388">
      <c r="A388" s="59"/>
      <c r="B388" s="59"/>
      <c r="C388" s="62"/>
      <c r="D388" s="91"/>
      <c r="E388" s="62"/>
      <c r="F388" s="59"/>
      <c r="G388" s="59"/>
      <c r="H388" s="58"/>
      <c r="I388" s="58"/>
      <c r="J388" s="58"/>
      <c r="K388" s="58"/>
      <c r="L388" s="58"/>
      <c r="M388" s="58"/>
      <c r="N388" s="58"/>
      <c r="O388" s="58"/>
      <c r="P388" s="58"/>
      <c r="Q388" s="58"/>
      <c r="R388" s="58"/>
      <c r="S388" s="58"/>
      <c r="T388" s="58"/>
      <c r="U388" s="58"/>
      <c r="V388" s="58"/>
      <c r="W388" s="58"/>
      <c r="X388" s="58"/>
      <c r="Y388" s="58"/>
      <c r="Z388" s="58"/>
    </row>
    <row r="389">
      <c r="A389" s="59"/>
      <c r="B389" s="59"/>
      <c r="C389" s="62"/>
      <c r="D389" s="91"/>
      <c r="E389" s="62"/>
      <c r="F389" s="59"/>
      <c r="G389" s="59"/>
      <c r="H389" s="58"/>
      <c r="I389" s="58"/>
      <c r="J389" s="58"/>
      <c r="K389" s="58"/>
      <c r="L389" s="58"/>
      <c r="M389" s="58"/>
      <c r="N389" s="58"/>
      <c r="O389" s="58"/>
      <c r="P389" s="58"/>
      <c r="Q389" s="58"/>
      <c r="R389" s="58"/>
      <c r="S389" s="58"/>
      <c r="T389" s="58"/>
      <c r="U389" s="58"/>
      <c r="V389" s="58"/>
      <c r="W389" s="58"/>
      <c r="X389" s="58"/>
      <c r="Y389" s="58"/>
      <c r="Z389" s="58"/>
    </row>
    <row r="390">
      <c r="A390" s="59"/>
      <c r="B390" s="59"/>
      <c r="C390" s="62"/>
      <c r="D390" s="91"/>
      <c r="E390" s="62"/>
      <c r="F390" s="59"/>
      <c r="G390" s="59"/>
      <c r="H390" s="58"/>
      <c r="I390" s="58"/>
      <c r="J390" s="58"/>
      <c r="K390" s="58"/>
      <c r="L390" s="58"/>
      <c r="M390" s="58"/>
      <c r="N390" s="58"/>
      <c r="O390" s="58"/>
      <c r="P390" s="58"/>
      <c r="Q390" s="58"/>
      <c r="R390" s="58"/>
      <c r="S390" s="58"/>
      <c r="T390" s="58"/>
      <c r="U390" s="58"/>
      <c r="V390" s="58"/>
      <c r="W390" s="58"/>
      <c r="X390" s="58"/>
      <c r="Y390" s="58"/>
      <c r="Z390" s="58"/>
    </row>
    <row r="391">
      <c r="A391" s="59"/>
      <c r="B391" s="59"/>
      <c r="C391" s="62"/>
      <c r="D391" s="91"/>
      <c r="E391" s="62"/>
      <c r="F391" s="59"/>
      <c r="G391" s="59"/>
      <c r="H391" s="58"/>
      <c r="I391" s="58"/>
      <c r="J391" s="58"/>
      <c r="K391" s="58"/>
      <c r="L391" s="58"/>
      <c r="M391" s="58"/>
      <c r="N391" s="58"/>
      <c r="O391" s="58"/>
      <c r="P391" s="58"/>
      <c r="Q391" s="58"/>
      <c r="R391" s="58"/>
      <c r="S391" s="58"/>
      <c r="T391" s="58"/>
      <c r="U391" s="58"/>
      <c r="V391" s="58"/>
      <c r="W391" s="58"/>
      <c r="X391" s="58"/>
      <c r="Y391" s="58"/>
      <c r="Z391" s="58"/>
    </row>
    <row r="392">
      <c r="A392" s="59"/>
      <c r="B392" s="59"/>
      <c r="C392" s="62"/>
      <c r="D392" s="91"/>
      <c r="E392" s="62"/>
      <c r="F392" s="59"/>
      <c r="G392" s="59"/>
      <c r="H392" s="58"/>
      <c r="I392" s="58"/>
      <c r="J392" s="58"/>
      <c r="K392" s="58"/>
      <c r="L392" s="58"/>
      <c r="M392" s="58"/>
      <c r="N392" s="58"/>
      <c r="O392" s="58"/>
      <c r="P392" s="58"/>
      <c r="Q392" s="58"/>
      <c r="R392" s="58"/>
      <c r="S392" s="58"/>
      <c r="T392" s="58"/>
      <c r="U392" s="58"/>
      <c r="V392" s="58"/>
      <c r="W392" s="58"/>
      <c r="X392" s="58"/>
      <c r="Y392" s="58"/>
      <c r="Z392" s="58"/>
    </row>
    <row r="393">
      <c r="A393" s="59"/>
      <c r="B393" s="59"/>
      <c r="C393" s="62"/>
      <c r="D393" s="91"/>
      <c r="E393" s="62"/>
      <c r="F393" s="59"/>
      <c r="G393" s="59"/>
      <c r="H393" s="58"/>
      <c r="I393" s="58"/>
      <c r="J393" s="58"/>
      <c r="K393" s="58"/>
      <c r="L393" s="58"/>
      <c r="M393" s="58"/>
      <c r="N393" s="58"/>
      <c r="O393" s="58"/>
      <c r="P393" s="58"/>
      <c r="Q393" s="58"/>
      <c r="R393" s="58"/>
      <c r="S393" s="58"/>
      <c r="T393" s="58"/>
      <c r="U393" s="58"/>
      <c r="V393" s="58"/>
      <c r="W393" s="58"/>
      <c r="X393" s="58"/>
      <c r="Y393" s="58"/>
      <c r="Z393" s="58"/>
    </row>
    <row r="394">
      <c r="A394" s="59"/>
      <c r="B394" s="59"/>
      <c r="C394" s="62"/>
      <c r="D394" s="91"/>
      <c r="E394" s="62"/>
      <c r="F394" s="59"/>
      <c r="G394" s="59"/>
      <c r="H394" s="58"/>
      <c r="I394" s="58"/>
      <c r="J394" s="58"/>
      <c r="K394" s="58"/>
      <c r="L394" s="58"/>
      <c r="M394" s="58"/>
      <c r="N394" s="58"/>
      <c r="O394" s="58"/>
      <c r="P394" s="58"/>
      <c r="Q394" s="58"/>
      <c r="R394" s="58"/>
      <c r="S394" s="58"/>
      <c r="T394" s="58"/>
      <c r="U394" s="58"/>
      <c r="V394" s="58"/>
      <c r="W394" s="58"/>
      <c r="X394" s="58"/>
      <c r="Y394" s="58"/>
      <c r="Z394" s="58"/>
    </row>
    <row r="395">
      <c r="A395" s="59"/>
      <c r="B395" s="59"/>
      <c r="C395" s="62"/>
      <c r="D395" s="91"/>
      <c r="E395" s="62"/>
      <c r="F395" s="59"/>
      <c r="G395" s="59"/>
      <c r="H395" s="58"/>
      <c r="I395" s="58"/>
      <c r="J395" s="58"/>
      <c r="K395" s="58"/>
      <c r="L395" s="58"/>
      <c r="M395" s="58"/>
      <c r="N395" s="58"/>
      <c r="O395" s="58"/>
      <c r="P395" s="58"/>
      <c r="Q395" s="58"/>
      <c r="R395" s="58"/>
      <c r="S395" s="58"/>
      <c r="T395" s="58"/>
      <c r="U395" s="58"/>
      <c r="V395" s="58"/>
      <c r="W395" s="58"/>
      <c r="X395" s="58"/>
      <c r="Y395" s="58"/>
      <c r="Z395" s="58"/>
    </row>
    <row r="396">
      <c r="A396" s="59"/>
      <c r="B396" s="59"/>
      <c r="C396" s="62"/>
      <c r="D396" s="91"/>
      <c r="E396" s="62"/>
      <c r="F396" s="59"/>
      <c r="G396" s="59"/>
      <c r="H396" s="58"/>
      <c r="I396" s="58"/>
      <c r="J396" s="58"/>
      <c r="K396" s="58"/>
      <c r="L396" s="58"/>
      <c r="M396" s="58"/>
      <c r="N396" s="58"/>
      <c r="O396" s="58"/>
      <c r="P396" s="58"/>
      <c r="Q396" s="58"/>
      <c r="R396" s="58"/>
      <c r="S396" s="58"/>
      <c r="T396" s="58"/>
      <c r="U396" s="58"/>
      <c r="V396" s="58"/>
      <c r="W396" s="58"/>
      <c r="X396" s="58"/>
      <c r="Y396" s="58"/>
      <c r="Z396" s="58"/>
    </row>
    <row r="397">
      <c r="A397" s="59"/>
      <c r="B397" s="59"/>
      <c r="C397" s="62"/>
      <c r="D397" s="91"/>
      <c r="E397" s="62"/>
      <c r="F397" s="59"/>
      <c r="G397" s="59"/>
      <c r="H397" s="58"/>
      <c r="I397" s="58"/>
      <c r="J397" s="58"/>
      <c r="K397" s="58"/>
      <c r="L397" s="58"/>
      <c r="M397" s="58"/>
      <c r="N397" s="58"/>
      <c r="O397" s="58"/>
      <c r="P397" s="58"/>
      <c r="Q397" s="58"/>
      <c r="R397" s="58"/>
      <c r="S397" s="58"/>
      <c r="T397" s="58"/>
      <c r="U397" s="58"/>
      <c r="V397" s="58"/>
      <c r="W397" s="58"/>
      <c r="X397" s="58"/>
      <c r="Y397" s="58"/>
      <c r="Z397" s="58"/>
    </row>
    <row r="398">
      <c r="A398" s="59"/>
      <c r="B398" s="59"/>
      <c r="C398" s="62"/>
      <c r="D398" s="91"/>
      <c r="E398" s="62"/>
      <c r="F398" s="59"/>
      <c r="G398" s="59"/>
      <c r="H398" s="58"/>
      <c r="I398" s="58"/>
      <c r="J398" s="58"/>
      <c r="K398" s="58"/>
      <c r="L398" s="58"/>
      <c r="M398" s="58"/>
      <c r="N398" s="58"/>
      <c r="O398" s="58"/>
      <c r="P398" s="58"/>
      <c r="Q398" s="58"/>
      <c r="R398" s="58"/>
      <c r="S398" s="58"/>
      <c r="T398" s="58"/>
      <c r="U398" s="58"/>
      <c r="V398" s="58"/>
      <c r="W398" s="58"/>
      <c r="X398" s="58"/>
      <c r="Y398" s="58"/>
      <c r="Z398" s="58"/>
    </row>
    <row r="399">
      <c r="A399" s="59"/>
      <c r="B399" s="59"/>
      <c r="C399" s="62"/>
      <c r="D399" s="91"/>
      <c r="E399" s="62"/>
      <c r="F399" s="59"/>
      <c r="G399" s="59"/>
      <c r="H399" s="58"/>
      <c r="I399" s="58"/>
      <c r="J399" s="58"/>
      <c r="K399" s="58"/>
      <c r="L399" s="58"/>
      <c r="M399" s="58"/>
      <c r="N399" s="58"/>
      <c r="O399" s="58"/>
      <c r="P399" s="58"/>
      <c r="Q399" s="58"/>
      <c r="R399" s="58"/>
      <c r="S399" s="58"/>
      <c r="T399" s="58"/>
      <c r="U399" s="58"/>
      <c r="V399" s="58"/>
      <c r="W399" s="58"/>
      <c r="X399" s="58"/>
      <c r="Y399" s="58"/>
      <c r="Z399" s="58"/>
    </row>
    <row r="400">
      <c r="A400" s="59"/>
      <c r="B400" s="59"/>
      <c r="C400" s="62"/>
      <c r="D400" s="91"/>
      <c r="E400" s="62"/>
      <c r="F400" s="59"/>
      <c r="G400" s="59"/>
      <c r="H400" s="58"/>
      <c r="I400" s="58"/>
      <c r="J400" s="58"/>
      <c r="K400" s="58"/>
      <c r="L400" s="58"/>
      <c r="M400" s="58"/>
      <c r="N400" s="58"/>
      <c r="O400" s="58"/>
      <c r="P400" s="58"/>
      <c r="Q400" s="58"/>
      <c r="R400" s="58"/>
      <c r="S400" s="58"/>
      <c r="T400" s="58"/>
      <c r="U400" s="58"/>
      <c r="V400" s="58"/>
      <c r="W400" s="58"/>
      <c r="X400" s="58"/>
      <c r="Y400" s="58"/>
      <c r="Z400" s="58"/>
    </row>
    <row r="401">
      <c r="A401" s="59"/>
      <c r="B401" s="59"/>
      <c r="C401" s="62"/>
      <c r="D401" s="91"/>
      <c r="E401" s="62"/>
      <c r="F401" s="59"/>
      <c r="G401" s="59"/>
      <c r="H401" s="58"/>
      <c r="I401" s="58"/>
      <c r="J401" s="58"/>
      <c r="K401" s="58"/>
      <c r="L401" s="58"/>
      <c r="M401" s="58"/>
      <c r="N401" s="58"/>
      <c r="O401" s="58"/>
      <c r="P401" s="58"/>
      <c r="Q401" s="58"/>
      <c r="R401" s="58"/>
      <c r="S401" s="58"/>
      <c r="T401" s="58"/>
      <c r="U401" s="58"/>
      <c r="V401" s="58"/>
      <c r="W401" s="58"/>
      <c r="X401" s="58"/>
      <c r="Y401" s="58"/>
      <c r="Z401" s="58"/>
    </row>
    <row r="402">
      <c r="A402" s="59"/>
      <c r="B402" s="59"/>
      <c r="C402" s="62"/>
      <c r="D402" s="91"/>
      <c r="E402" s="62"/>
      <c r="F402" s="59"/>
      <c r="G402" s="59"/>
      <c r="H402" s="58"/>
      <c r="I402" s="58"/>
      <c r="J402" s="58"/>
      <c r="K402" s="58"/>
      <c r="L402" s="58"/>
      <c r="M402" s="58"/>
      <c r="N402" s="58"/>
      <c r="O402" s="58"/>
      <c r="P402" s="58"/>
      <c r="Q402" s="58"/>
      <c r="R402" s="58"/>
      <c r="S402" s="58"/>
      <c r="T402" s="58"/>
      <c r="U402" s="58"/>
      <c r="V402" s="58"/>
      <c r="W402" s="58"/>
      <c r="X402" s="58"/>
      <c r="Y402" s="58"/>
      <c r="Z402" s="58"/>
    </row>
    <row r="403">
      <c r="A403" s="59"/>
      <c r="B403" s="59"/>
      <c r="C403" s="62"/>
      <c r="D403" s="91"/>
      <c r="E403" s="62"/>
      <c r="F403" s="59"/>
      <c r="G403" s="59"/>
      <c r="H403" s="58"/>
      <c r="I403" s="58"/>
      <c r="J403" s="58"/>
      <c r="K403" s="58"/>
      <c r="L403" s="58"/>
      <c r="M403" s="58"/>
      <c r="N403" s="58"/>
      <c r="O403" s="58"/>
      <c r="P403" s="58"/>
      <c r="Q403" s="58"/>
      <c r="R403" s="58"/>
      <c r="S403" s="58"/>
      <c r="T403" s="58"/>
      <c r="U403" s="58"/>
      <c r="V403" s="58"/>
      <c r="W403" s="58"/>
      <c r="X403" s="58"/>
      <c r="Y403" s="58"/>
      <c r="Z403" s="58"/>
    </row>
    <row r="404">
      <c r="A404" s="59"/>
      <c r="B404" s="59"/>
      <c r="C404" s="62"/>
      <c r="D404" s="91"/>
      <c r="E404" s="62"/>
      <c r="F404" s="59"/>
      <c r="G404" s="59"/>
      <c r="H404" s="58"/>
      <c r="I404" s="58"/>
      <c r="J404" s="58"/>
      <c r="K404" s="58"/>
      <c r="L404" s="58"/>
      <c r="M404" s="58"/>
      <c r="N404" s="58"/>
      <c r="O404" s="58"/>
      <c r="P404" s="58"/>
      <c r="Q404" s="58"/>
      <c r="R404" s="58"/>
      <c r="S404" s="58"/>
      <c r="T404" s="58"/>
      <c r="U404" s="58"/>
      <c r="V404" s="58"/>
      <c r="W404" s="58"/>
      <c r="X404" s="58"/>
      <c r="Y404" s="58"/>
      <c r="Z404" s="58"/>
    </row>
    <row r="405">
      <c r="A405" s="59"/>
      <c r="B405" s="59"/>
      <c r="C405" s="62"/>
      <c r="D405" s="91"/>
      <c r="E405" s="62"/>
      <c r="F405" s="59"/>
      <c r="G405" s="59"/>
      <c r="H405" s="58"/>
      <c r="I405" s="58"/>
      <c r="J405" s="58"/>
      <c r="K405" s="58"/>
      <c r="L405" s="58"/>
      <c r="M405" s="58"/>
      <c r="N405" s="58"/>
      <c r="O405" s="58"/>
      <c r="P405" s="58"/>
      <c r="Q405" s="58"/>
      <c r="R405" s="58"/>
      <c r="S405" s="58"/>
      <c r="T405" s="58"/>
      <c r="U405" s="58"/>
      <c r="V405" s="58"/>
      <c r="W405" s="58"/>
      <c r="X405" s="58"/>
      <c r="Y405" s="58"/>
      <c r="Z405" s="58"/>
    </row>
    <row r="406">
      <c r="A406" s="59"/>
      <c r="B406" s="59"/>
      <c r="C406" s="62"/>
      <c r="D406" s="91"/>
      <c r="E406" s="62"/>
      <c r="F406" s="59"/>
      <c r="G406" s="59"/>
      <c r="H406" s="58"/>
      <c r="I406" s="58"/>
      <c r="J406" s="58"/>
      <c r="K406" s="58"/>
      <c r="L406" s="58"/>
      <c r="M406" s="58"/>
      <c r="N406" s="58"/>
      <c r="O406" s="58"/>
      <c r="P406" s="58"/>
      <c r="Q406" s="58"/>
      <c r="R406" s="58"/>
      <c r="S406" s="58"/>
      <c r="T406" s="58"/>
      <c r="U406" s="58"/>
      <c r="V406" s="58"/>
      <c r="W406" s="58"/>
      <c r="X406" s="58"/>
      <c r="Y406" s="58"/>
      <c r="Z406" s="58"/>
    </row>
    <row r="407">
      <c r="A407" s="59"/>
      <c r="B407" s="59"/>
      <c r="C407" s="62"/>
      <c r="D407" s="91"/>
      <c r="E407" s="62"/>
      <c r="F407" s="59"/>
      <c r="G407" s="59"/>
      <c r="H407" s="58"/>
      <c r="I407" s="58"/>
      <c r="J407" s="58"/>
      <c r="K407" s="58"/>
      <c r="L407" s="58"/>
      <c r="M407" s="58"/>
      <c r="N407" s="58"/>
      <c r="O407" s="58"/>
      <c r="P407" s="58"/>
      <c r="Q407" s="58"/>
      <c r="R407" s="58"/>
      <c r="S407" s="58"/>
      <c r="T407" s="58"/>
      <c r="U407" s="58"/>
      <c r="V407" s="58"/>
      <c r="W407" s="58"/>
      <c r="X407" s="58"/>
      <c r="Y407" s="58"/>
      <c r="Z407" s="58"/>
    </row>
    <row r="408">
      <c r="A408" s="59"/>
      <c r="B408" s="59"/>
      <c r="C408" s="62"/>
      <c r="D408" s="91"/>
      <c r="E408" s="62"/>
      <c r="F408" s="59"/>
      <c r="G408" s="59"/>
      <c r="H408" s="58"/>
      <c r="I408" s="58"/>
      <c r="J408" s="58"/>
      <c r="K408" s="58"/>
      <c r="L408" s="58"/>
      <c r="M408" s="58"/>
      <c r="N408" s="58"/>
      <c r="O408" s="58"/>
      <c r="P408" s="58"/>
      <c r="Q408" s="58"/>
      <c r="R408" s="58"/>
      <c r="S408" s="58"/>
      <c r="T408" s="58"/>
      <c r="U408" s="58"/>
      <c r="V408" s="58"/>
      <c r="W408" s="58"/>
      <c r="X408" s="58"/>
      <c r="Y408" s="58"/>
      <c r="Z408" s="58"/>
    </row>
    <row r="409">
      <c r="A409" s="59"/>
      <c r="B409" s="59"/>
      <c r="C409" s="62"/>
      <c r="D409" s="91"/>
      <c r="E409" s="62"/>
      <c r="F409" s="59"/>
      <c r="G409" s="59"/>
      <c r="H409" s="58"/>
      <c r="I409" s="58"/>
      <c r="J409" s="58"/>
      <c r="K409" s="58"/>
      <c r="L409" s="58"/>
      <c r="M409" s="58"/>
      <c r="N409" s="58"/>
      <c r="O409" s="58"/>
      <c r="P409" s="58"/>
      <c r="Q409" s="58"/>
      <c r="R409" s="58"/>
      <c r="S409" s="58"/>
      <c r="T409" s="58"/>
      <c r="U409" s="58"/>
      <c r="V409" s="58"/>
      <c r="W409" s="58"/>
      <c r="X409" s="58"/>
      <c r="Y409" s="58"/>
      <c r="Z409" s="58"/>
    </row>
    <row r="410">
      <c r="A410" s="59"/>
      <c r="B410" s="59"/>
      <c r="C410" s="62"/>
      <c r="D410" s="91"/>
      <c r="E410" s="62"/>
      <c r="F410" s="59"/>
      <c r="G410" s="59"/>
      <c r="H410" s="58"/>
      <c r="I410" s="58"/>
      <c r="J410" s="58"/>
      <c r="K410" s="58"/>
      <c r="L410" s="58"/>
      <c r="M410" s="58"/>
      <c r="N410" s="58"/>
      <c r="O410" s="58"/>
      <c r="P410" s="58"/>
      <c r="Q410" s="58"/>
      <c r="R410" s="58"/>
      <c r="S410" s="58"/>
      <c r="T410" s="58"/>
      <c r="U410" s="58"/>
      <c r="V410" s="58"/>
      <c r="W410" s="58"/>
      <c r="X410" s="58"/>
      <c r="Y410" s="58"/>
      <c r="Z410" s="58"/>
    </row>
    <row r="411">
      <c r="A411" s="59"/>
      <c r="B411" s="59"/>
      <c r="C411" s="62"/>
      <c r="D411" s="91"/>
      <c r="E411" s="62"/>
      <c r="F411" s="59"/>
      <c r="G411" s="59"/>
      <c r="H411" s="58"/>
      <c r="I411" s="58"/>
      <c r="J411" s="58"/>
      <c r="K411" s="58"/>
      <c r="L411" s="58"/>
      <c r="M411" s="58"/>
      <c r="N411" s="58"/>
      <c r="O411" s="58"/>
      <c r="P411" s="58"/>
      <c r="Q411" s="58"/>
      <c r="R411" s="58"/>
      <c r="S411" s="58"/>
      <c r="T411" s="58"/>
      <c r="U411" s="58"/>
      <c r="V411" s="58"/>
      <c r="W411" s="58"/>
      <c r="X411" s="58"/>
      <c r="Y411" s="58"/>
      <c r="Z411" s="58"/>
    </row>
    <row r="412">
      <c r="A412" s="59"/>
      <c r="B412" s="59"/>
      <c r="C412" s="62"/>
      <c r="D412" s="91"/>
      <c r="E412" s="62"/>
      <c r="F412" s="59"/>
      <c r="G412" s="59"/>
      <c r="H412" s="58"/>
      <c r="I412" s="58"/>
      <c r="J412" s="58"/>
      <c r="K412" s="58"/>
      <c r="L412" s="58"/>
      <c r="M412" s="58"/>
      <c r="N412" s="58"/>
      <c r="O412" s="58"/>
      <c r="P412" s="58"/>
      <c r="Q412" s="58"/>
      <c r="R412" s="58"/>
      <c r="S412" s="58"/>
      <c r="T412" s="58"/>
      <c r="U412" s="58"/>
      <c r="V412" s="58"/>
      <c r="W412" s="58"/>
      <c r="X412" s="58"/>
      <c r="Y412" s="58"/>
      <c r="Z412" s="58"/>
    </row>
    <row r="413">
      <c r="A413" s="59"/>
      <c r="B413" s="59"/>
      <c r="C413" s="62"/>
      <c r="D413" s="91"/>
      <c r="E413" s="62"/>
      <c r="F413" s="59"/>
      <c r="G413" s="59"/>
      <c r="H413" s="58"/>
      <c r="I413" s="58"/>
      <c r="J413" s="58"/>
      <c r="K413" s="58"/>
      <c r="L413" s="58"/>
      <c r="M413" s="58"/>
      <c r="N413" s="58"/>
      <c r="O413" s="58"/>
      <c r="P413" s="58"/>
      <c r="Q413" s="58"/>
      <c r="R413" s="58"/>
      <c r="S413" s="58"/>
      <c r="T413" s="58"/>
      <c r="U413" s="58"/>
      <c r="V413" s="58"/>
      <c r="W413" s="58"/>
      <c r="X413" s="58"/>
      <c r="Y413" s="58"/>
      <c r="Z413" s="58"/>
    </row>
    <row r="414">
      <c r="A414" s="59"/>
      <c r="B414" s="59"/>
      <c r="C414" s="62"/>
      <c r="D414" s="91"/>
      <c r="E414" s="62"/>
      <c r="F414" s="59"/>
      <c r="G414" s="59"/>
      <c r="H414" s="58"/>
      <c r="I414" s="58"/>
      <c r="J414" s="58"/>
      <c r="K414" s="58"/>
      <c r="L414" s="58"/>
      <c r="M414" s="58"/>
      <c r="N414" s="58"/>
      <c r="O414" s="58"/>
      <c r="P414" s="58"/>
      <c r="Q414" s="58"/>
      <c r="R414" s="58"/>
      <c r="S414" s="58"/>
      <c r="T414" s="58"/>
      <c r="U414" s="58"/>
      <c r="V414" s="58"/>
      <c r="W414" s="58"/>
      <c r="X414" s="58"/>
      <c r="Y414" s="58"/>
      <c r="Z414" s="58"/>
    </row>
    <row r="415">
      <c r="A415" s="59"/>
      <c r="B415" s="59"/>
      <c r="C415" s="62"/>
      <c r="D415" s="91"/>
      <c r="E415" s="62"/>
      <c r="F415" s="59"/>
      <c r="G415" s="59"/>
      <c r="H415" s="58"/>
      <c r="I415" s="58"/>
      <c r="J415" s="58"/>
      <c r="K415" s="58"/>
      <c r="L415" s="58"/>
      <c r="M415" s="58"/>
      <c r="N415" s="58"/>
      <c r="O415" s="58"/>
      <c r="P415" s="58"/>
      <c r="Q415" s="58"/>
      <c r="R415" s="58"/>
      <c r="S415" s="58"/>
      <c r="T415" s="58"/>
      <c r="U415" s="58"/>
      <c r="V415" s="58"/>
      <c r="W415" s="58"/>
      <c r="X415" s="58"/>
      <c r="Y415" s="58"/>
      <c r="Z415" s="58"/>
    </row>
    <row r="416">
      <c r="A416" s="59"/>
      <c r="B416" s="59"/>
      <c r="C416" s="62"/>
      <c r="D416" s="91"/>
      <c r="E416" s="62"/>
      <c r="F416" s="59"/>
      <c r="G416" s="59"/>
      <c r="H416" s="58"/>
      <c r="I416" s="58"/>
      <c r="J416" s="58"/>
      <c r="K416" s="58"/>
      <c r="L416" s="58"/>
      <c r="M416" s="58"/>
      <c r="N416" s="58"/>
      <c r="O416" s="58"/>
      <c r="P416" s="58"/>
      <c r="Q416" s="58"/>
      <c r="R416" s="58"/>
      <c r="S416" s="58"/>
      <c r="T416" s="58"/>
      <c r="U416" s="58"/>
      <c r="V416" s="58"/>
      <c r="W416" s="58"/>
      <c r="X416" s="58"/>
      <c r="Y416" s="58"/>
      <c r="Z416" s="58"/>
    </row>
    <row r="417">
      <c r="A417" s="59"/>
      <c r="B417" s="59"/>
      <c r="C417" s="62"/>
      <c r="D417" s="91"/>
      <c r="E417" s="62"/>
      <c r="F417" s="59"/>
      <c r="G417" s="59"/>
      <c r="H417" s="58"/>
      <c r="I417" s="58"/>
      <c r="J417" s="58"/>
      <c r="K417" s="58"/>
      <c r="L417" s="58"/>
      <c r="M417" s="58"/>
      <c r="N417" s="58"/>
      <c r="O417" s="58"/>
      <c r="P417" s="58"/>
      <c r="Q417" s="58"/>
      <c r="R417" s="58"/>
      <c r="S417" s="58"/>
      <c r="T417" s="58"/>
      <c r="U417" s="58"/>
      <c r="V417" s="58"/>
      <c r="W417" s="58"/>
      <c r="X417" s="58"/>
      <c r="Y417" s="58"/>
      <c r="Z417" s="58"/>
    </row>
    <row r="418">
      <c r="A418" s="59"/>
      <c r="B418" s="59"/>
      <c r="C418" s="62"/>
      <c r="D418" s="91"/>
      <c r="E418" s="62"/>
      <c r="F418" s="59"/>
      <c r="G418" s="59"/>
      <c r="H418" s="58"/>
      <c r="I418" s="58"/>
      <c r="J418" s="58"/>
      <c r="K418" s="58"/>
      <c r="L418" s="58"/>
      <c r="M418" s="58"/>
      <c r="N418" s="58"/>
      <c r="O418" s="58"/>
      <c r="P418" s="58"/>
      <c r="Q418" s="58"/>
      <c r="R418" s="58"/>
      <c r="S418" s="58"/>
      <c r="T418" s="58"/>
      <c r="U418" s="58"/>
      <c r="V418" s="58"/>
      <c r="W418" s="58"/>
      <c r="X418" s="58"/>
      <c r="Y418" s="58"/>
      <c r="Z418" s="58"/>
    </row>
    <row r="419">
      <c r="A419" s="59"/>
      <c r="B419" s="59"/>
      <c r="C419" s="62"/>
      <c r="D419" s="91"/>
      <c r="E419" s="62"/>
      <c r="F419" s="59"/>
      <c r="G419" s="59"/>
      <c r="H419" s="58"/>
      <c r="I419" s="58"/>
      <c r="J419" s="58"/>
      <c r="K419" s="58"/>
      <c r="L419" s="58"/>
      <c r="M419" s="58"/>
      <c r="N419" s="58"/>
      <c r="O419" s="58"/>
      <c r="P419" s="58"/>
      <c r="Q419" s="58"/>
      <c r="R419" s="58"/>
      <c r="S419" s="58"/>
      <c r="T419" s="58"/>
      <c r="U419" s="58"/>
      <c r="V419" s="58"/>
      <c r="W419" s="58"/>
      <c r="X419" s="58"/>
      <c r="Y419" s="58"/>
      <c r="Z419" s="58"/>
    </row>
    <row r="420">
      <c r="A420" s="59"/>
      <c r="B420" s="59"/>
      <c r="C420" s="62"/>
      <c r="D420" s="91"/>
      <c r="E420" s="62"/>
      <c r="F420" s="59"/>
      <c r="G420" s="59"/>
      <c r="H420" s="58"/>
      <c r="I420" s="58"/>
      <c r="J420" s="58"/>
      <c r="K420" s="58"/>
      <c r="L420" s="58"/>
      <c r="M420" s="58"/>
      <c r="N420" s="58"/>
      <c r="O420" s="58"/>
      <c r="P420" s="58"/>
      <c r="Q420" s="58"/>
      <c r="R420" s="58"/>
      <c r="S420" s="58"/>
      <c r="T420" s="58"/>
      <c r="U420" s="58"/>
      <c r="V420" s="58"/>
      <c r="W420" s="58"/>
      <c r="X420" s="58"/>
      <c r="Y420" s="58"/>
      <c r="Z420" s="58"/>
    </row>
    <row r="421">
      <c r="A421" s="59"/>
      <c r="B421" s="59"/>
      <c r="C421" s="62"/>
      <c r="D421" s="91"/>
      <c r="E421" s="62"/>
      <c r="F421" s="59"/>
      <c r="G421" s="59"/>
      <c r="H421" s="58"/>
      <c r="I421" s="58"/>
      <c r="J421" s="58"/>
      <c r="K421" s="58"/>
      <c r="L421" s="58"/>
      <c r="M421" s="58"/>
      <c r="N421" s="58"/>
      <c r="O421" s="58"/>
      <c r="P421" s="58"/>
      <c r="Q421" s="58"/>
      <c r="R421" s="58"/>
      <c r="S421" s="58"/>
      <c r="T421" s="58"/>
      <c r="U421" s="58"/>
      <c r="V421" s="58"/>
      <c r="W421" s="58"/>
      <c r="X421" s="58"/>
      <c r="Y421" s="58"/>
      <c r="Z421" s="58"/>
    </row>
    <row r="422">
      <c r="A422" s="59"/>
      <c r="B422" s="59"/>
      <c r="C422" s="62"/>
      <c r="D422" s="91"/>
      <c r="E422" s="62"/>
      <c r="F422" s="59"/>
      <c r="G422" s="59"/>
      <c r="H422" s="58"/>
      <c r="I422" s="58"/>
      <c r="J422" s="58"/>
      <c r="K422" s="58"/>
      <c r="L422" s="58"/>
      <c r="M422" s="58"/>
      <c r="N422" s="58"/>
      <c r="O422" s="58"/>
      <c r="P422" s="58"/>
      <c r="Q422" s="58"/>
      <c r="R422" s="58"/>
      <c r="S422" s="58"/>
      <c r="T422" s="58"/>
      <c r="U422" s="58"/>
      <c r="V422" s="58"/>
      <c r="W422" s="58"/>
      <c r="X422" s="58"/>
      <c r="Y422" s="58"/>
      <c r="Z422" s="58"/>
    </row>
    <row r="423">
      <c r="A423" s="59"/>
      <c r="B423" s="59"/>
      <c r="C423" s="62"/>
      <c r="D423" s="91"/>
      <c r="E423" s="62"/>
      <c r="F423" s="59"/>
      <c r="G423" s="59"/>
      <c r="H423" s="58"/>
      <c r="I423" s="58"/>
      <c r="J423" s="58"/>
      <c r="K423" s="58"/>
      <c r="L423" s="58"/>
      <c r="M423" s="58"/>
      <c r="N423" s="58"/>
      <c r="O423" s="58"/>
      <c r="P423" s="58"/>
      <c r="Q423" s="58"/>
      <c r="R423" s="58"/>
      <c r="S423" s="58"/>
      <c r="T423" s="58"/>
      <c r="U423" s="58"/>
      <c r="V423" s="58"/>
      <c r="W423" s="58"/>
      <c r="X423" s="58"/>
      <c r="Y423" s="58"/>
      <c r="Z423" s="58"/>
    </row>
    <row r="424">
      <c r="A424" s="59"/>
      <c r="B424" s="59"/>
      <c r="C424" s="62"/>
      <c r="D424" s="91"/>
      <c r="E424" s="62"/>
      <c r="F424" s="59"/>
      <c r="G424" s="59"/>
      <c r="H424" s="58"/>
      <c r="I424" s="58"/>
      <c r="J424" s="58"/>
      <c r="K424" s="58"/>
      <c r="L424" s="58"/>
      <c r="M424" s="58"/>
      <c r="N424" s="58"/>
      <c r="O424" s="58"/>
      <c r="P424" s="58"/>
      <c r="Q424" s="58"/>
      <c r="R424" s="58"/>
      <c r="S424" s="58"/>
      <c r="T424" s="58"/>
      <c r="U424" s="58"/>
      <c r="V424" s="58"/>
      <c r="W424" s="58"/>
      <c r="X424" s="58"/>
      <c r="Y424" s="58"/>
      <c r="Z424" s="58"/>
    </row>
    <row r="425">
      <c r="A425" s="59"/>
      <c r="B425" s="59"/>
      <c r="C425" s="62"/>
      <c r="D425" s="91"/>
      <c r="E425" s="62"/>
      <c r="F425" s="59"/>
      <c r="G425" s="59"/>
      <c r="H425" s="58"/>
      <c r="I425" s="58"/>
      <c r="J425" s="58"/>
      <c r="K425" s="58"/>
      <c r="L425" s="58"/>
      <c r="M425" s="58"/>
      <c r="N425" s="58"/>
      <c r="O425" s="58"/>
      <c r="P425" s="58"/>
      <c r="Q425" s="58"/>
      <c r="R425" s="58"/>
      <c r="S425" s="58"/>
      <c r="T425" s="58"/>
      <c r="U425" s="58"/>
      <c r="V425" s="58"/>
      <c r="W425" s="58"/>
      <c r="X425" s="58"/>
      <c r="Y425" s="58"/>
      <c r="Z425" s="58"/>
    </row>
    <row r="426">
      <c r="A426" s="59"/>
      <c r="B426" s="59"/>
      <c r="C426" s="62"/>
      <c r="D426" s="91"/>
      <c r="E426" s="62"/>
      <c r="F426" s="59"/>
      <c r="G426" s="59"/>
      <c r="H426" s="58"/>
      <c r="I426" s="58"/>
      <c r="J426" s="58"/>
      <c r="K426" s="58"/>
      <c r="L426" s="58"/>
      <c r="M426" s="58"/>
      <c r="N426" s="58"/>
      <c r="O426" s="58"/>
      <c r="P426" s="58"/>
      <c r="Q426" s="58"/>
      <c r="R426" s="58"/>
      <c r="S426" s="58"/>
      <c r="T426" s="58"/>
      <c r="U426" s="58"/>
      <c r="V426" s="58"/>
      <c r="W426" s="58"/>
      <c r="X426" s="58"/>
      <c r="Y426" s="58"/>
      <c r="Z426" s="58"/>
    </row>
    <row r="427">
      <c r="A427" s="59"/>
      <c r="B427" s="59"/>
      <c r="C427" s="62"/>
      <c r="D427" s="91"/>
      <c r="E427" s="62"/>
      <c r="F427" s="59"/>
      <c r="G427" s="59"/>
      <c r="H427" s="58"/>
      <c r="I427" s="58"/>
      <c r="J427" s="58"/>
      <c r="K427" s="58"/>
      <c r="L427" s="58"/>
      <c r="M427" s="58"/>
      <c r="N427" s="58"/>
      <c r="O427" s="58"/>
      <c r="P427" s="58"/>
      <c r="Q427" s="58"/>
      <c r="R427" s="58"/>
      <c r="S427" s="58"/>
      <c r="T427" s="58"/>
      <c r="U427" s="58"/>
      <c r="V427" s="58"/>
      <c r="W427" s="58"/>
      <c r="X427" s="58"/>
      <c r="Y427" s="58"/>
      <c r="Z427" s="58"/>
    </row>
    <row r="428">
      <c r="A428" s="59"/>
      <c r="B428" s="59"/>
      <c r="C428" s="62"/>
      <c r="D428" s="91"/>
      <c r="E428" s="62"/>
      <c r="F428" s="59"/>
      <c r="G428" s="59"/>
      <c r="H428" s="58"/>
      <c r="I428" s="58"/>
      <c r="J428" s="58"/>
      <c r="K428" s="58"/>
      <c r="L428" s="58"/>
      <c r="M428" s="58"/>
      <c r="N428" s="58"/>
      <c r="O428" s="58"/>
      <c r="P428" s="58"/>
      <c r="Q428" s="58"/>
      <c r="R428" s="58"/>
      <c r="S428" s="58"/>
      <c r="T428" s="58"/>
      <c r="U428" s="58"/>
      <c r="V428" s="58"/>
      <c r="W428" s="58"/>
      <c r="X428" s="58"/>
      <c r="Y428" s="58"/>
      <c r="Z428" s="58"/>
    </row>
    <row r="429">
      <c r="A429" s="59"/>
      <c r="B429" s="59"/>
      <c r="C429" s="62"/>
      <c r="D429" s="91"/>
      <c r="E429" s="62"/>
      <c r="F429" s="59"/>
      <c r="G429" s="59"/>
      <c r="H429" s="58"/>
      <c r="I429" s="58"/>
      <c r="J429" s="58"/>
      <c r="K429" s="58"/>
      <c r="L429" s="58"/>
      <c r="M429" s="58"/>
      <c r="N429" s="58"/>
      <c r="O429" s="58"/>
      <c r="P429" s="58"/>
      <c r="Q429" s="58"/>
      <c r="R429" s="58"/>
      <c r="S429" s="58"/>
      <c r="T429" s="58"/>
      <c r="U429" s="58"/>
      <c r="V429" s="58"/>
      <c r="W429" s="58"/>
      <c r="X429" s="58"/>
      <c r="Y429" s="58"/>
      <c r="Z429" s="58"/>
    </row>
    <row r="430">
      <c r="A430" s="59"/>
      <c r="B430" s="59"/>
      <c r="C430" s="62"/>
      <c r="D430" s="91"/>
      <c r="E430" s="62"/>
      <c r="F430" s="59"/>
      <c r="G430" s="59"/>
      <c r="H430" s="58"/>
      <c r="I430" s="58"/>
      <c r="J430" s="58"/>
      <c r="K430" s="58"/>
      <c r="L430" s="58"/>
      <c r="M430" s="58"/>
      <c r="N430" s="58"/>
      <c r="O430" s="58"/>
      <c r="P430" s="58"/>
      <c r="Q430" s="58"/>
      <c r="R430" s="58"/>
      <c r="S430" s="58"/>
      <c r="T430" s="58"/>
      <c r="U430" s="58"/>
      <c r="V430" s="58"/>
      <c r="W430" s="58"/>
      <c r="X430" s="58"/>
      <c r="Y430" s="58"/>
      <c r="Z430" s="58"/>
    </row>
    <row r="431">
      <c r="A431" s="59"/>
      <c r="B431" s="59"/>
      <c r="C431" s="62"/>
      <c r="D431" s="91"/>
      <c r="E431" s="62"/>
      <c r="F431" s="59"/>
      <c r="G431" s="59"/>
      <c r="H431" s="58"/>
      <c r="I431" s="58"/>
      <c r="J431" s="58"/>
      <c r="K431" s="58"/>
      <c r="L431" s="58"/>
      <c r="M431" s="58"/>
      <c r="N431" s="58"/>
      <c r="O431" s="58"/>
      <c r="P431" s="58"/>
      <c r="Q431" s="58"/>
      <c r="R431" s="58"/>
      <c r="S431" s="58"/>
      <c r="T431" s="58"/>
      <c r="U431" s="58"/>
      <c r="V431" s="58"/>
      <c r="W431" s="58"/>
      <c r="X431" s="58"/>
      <c r="Y431" s="58"/>
      <c r="Z431" s="58"/>
    </row>
    <row r="432">
      <c r="A432" s="59"/>
      <c r="B432" s="59"/>
      <c r="C432" s="62"/>
      <c r="D432" s="91"/>
      <c r="E432" s="62"/>
      <c r="F432" s="59"/>
      <c r="G432" s="59"/>
      <c r="H432" s="58"/>
      <c r="I432" s="58"/>
      <c r="J432" s="58"/>
      <c r="K432" s="58"/>
      <c r="L432" s="58"/>
      <c r="M432" s="58"/>
      <c r="N432" s="58"/>
      <c r="O432" s="58"/>
      <c r="P432" s="58"/>
      <c r="Q432" s="58"/>
      <c r="R432" s="58"/>
      <c r="S432" s="58"/>
      <c r="T432" s="58"/>
      <c r="U432" s="58"/>
      <c r="V432" s="58"/>
      <c r="W432" s="58"/>
      <c r="X432" s="58"/>
      <c r="Y432" s="58"/>
      <c r="Z432" s="58"/>
    </row>
    <row r="433">
      <c r="A433" s="59"/>
      <c r="B433" s="59"/>
      <c r="C433" s="62"/>
      <c r="D433" s="91"/>
      <c r="E433" s="62"/>
      <c r="F433" s="59"/>
      <c r="G433" s="59"/>
      <c r="H433" s="58"/>
      <c r="I433" s="58"/>
      <c r="J433" s="58"/>
      <c r="K433" s="58"/>
      <c r="L433" s="58"/>
      <c r="M433" s="58"/>
      <c r="N433" s="58"/>
      <c r="O433" s="58"/>
      <c r="P433" s="58"/>
      <c r="Q433" s="58"/>
      <c r="R433" s="58"/>
      <c r="S433" s="58"/>
      <c r="T433" s="58"/>
      <c r="U433" s="58"/>
      <c r="V433" s="58"/>
      <c r="W433" s="58"/>
      <c r="X433" s="58"/>
      <c r="Y433" s="58"/>
      <c r="Z433" s="58"/>
    </row>
    <row r="434">
      <c r="A434" s="59"/>
      <c r="B434" s="59"/>
      <c r="C434" s="62"/>
      <c r="D434" s="91"/>
      <c r="E434" s="62"/>
      <c r="F434" s="59"/>
      <c r="G434" s="59"/>
      <c r="H434" s="58"/>
      <c r="I434" s="58"/>
      <c r="J434" s="58"/>
      <c r="K434" s="58"/>
      <c r="L434" s="58"/>
      <c r="M434" s="58"/>
      <c r="N434" s="58"/>
      <c r="O434" s="58"/>
      <c r="P434" s="58"/>
      <c r="Q434" s="58"/>
      <c r="R434" s="58"/>
      <c r="S434" s="58"/>
      <c r="T434" s="58"/>
      <c r="U434" s="58"/>
      <c r="V434" s="58"/>
      <c r="W434" s="58"/>
      <c r="X434" s="58"/>
      <c r="Y434" s="58"/>
      <c r="Z434" s="58"/>
    </row>
    <row r="435">
      <c r="A435" s="59"/>
      <c r="B435" s="59"/>
      <c r="C435" s="62"/>
      <c r="D435" s="91"/>
      <c r="E435" s="62"/>
      <c r="F435" s="59"/>
      <c r="G435" s="59"/>
      <c r="H435" s="58"/>
      <c r="I435" s="58"/>
      <c r="J435" s="58"/>
      <c r="K435" s="58"/>
      <c r="L435" s="58"/>
      <c r="M435" s="58"/>
      <c r="N435" s="58"/>
      <c r="O435" s="58"/>
      <c r="P435" s="58"/>
      <c r="Q435" s="58"/>
      <c r="R435" s="58"/>
      <c r="S435" s="58"/>
      <c r="T435" s="58"/>
      <c r="U435" s="58"/>
      <c r="V435" s="58"/>
      <c r="W435" s="58"/>
      <c r="X435" s="58"/>
      <c r="Y435" s="58"/>
      <c r="Z435" s="58"/>
    </row>
    <row r="436">
      <c r="A436" s="59"/>
      <c r="B436" s="59"/>
      <c r="C436" s="62"/>
      <c r="D436" s="91"/>
      <c r="E436" s="62"/>
      <c r="F436" s="59"/>
      <c r="G436" s="59"/>
      <c r="H436" s="58"/>
      <c r="I436" s="58"/>
      <c r="J436" s="58"/>
      <c r="K436" s="58"/>
      <c r="L436" s="58"/>
      <c r="M436" s="58"/>
      <c r="N436" s="58"/>
      <c r="O436" s="58"/>
      <c r="P436" s="58"/>
      <c r="Q436" s="58"/>
      <c r="R436" s="58"/>
      <c r="S436" s="58"/>
      <c r="T436" s="58"/>
      <c r="U436" s="58"/>
      <c r="V436" s="58"/>
      <c r="W436" s="58"/>
      <c r="X436" s="58"/>
      <c r="Y436" s="58"/>
      <c r="Z436" s="58"/>
    </row>
    <row r="437">
      <c r="A437" s="59"/>
      <c r="B437" s="59"/>
      <c r="C437" s="62"/>
      <c r="D437" s="91"/>
      <c r="E437" s="62"/>
      <c r="F437" s="59"/>
      <c r="G437" s="59"/>
      <c r="H437" s="58"/>
      <c r="I437" s="58"/>
      <c r="J437" s="58"/>
      <c r="K437" s="58"/>
      <c r="L437" s="58"/>
      <c r="M437" s="58"/>
      <c r="N437" s="58"/>
      <c r="O437" s="58"/>
      <c r="P437" s="58"/>
      <c r="Q437" s="58"/>
      <c r="R437" s="58"/>
      <c r="S437" s="58"/>
      <c r="T437" s="58"/>
      <c r="U437" s="58"/>
      <c r="V437" s="58"/>
      <c r="W437" s="58"/>
      <c r="X437" s="58"/>
      <c r="Y437" s="58"/>
      <c r="Z437" s="58"/>
    </row>
    <row r="438">
      <c r="A438" s="59"/>
      <c r="B438" s="59"/>
      <c r="C438" s="62"/>
      <c r="D438" s="91"/>
      <c r="E438" s="62"/>
      <c r="F438" s="59"/>
      <c r="G438" s="59"/>
      <c r="H438" s="58"/>
      <c r="I438" s="58"/>
      <c r="J438" s="58"/>
      <c r="K438" s="58"/>
      <c r="L438" s="58"/>
      <c r="M438" s="58"/>
      <c r="N438" s="58"/>
      <c r="O438" s="58"/>
      <c r="P438" s="58"/>
      <c r="Q438" s="58"/>
      <c r="R438" s="58"/>
      <c r="S438" s="58"/>
      <c r="T438" s="58"/>
      <c r="U438" s="58"/>
      <c r="V438" s="58"/>
      <c r="W438" s="58"/>
      <c r="X438" s="58"/>
      <c r="Y438" s="58"/>
      <c r="Z438" s="58"/>
    </row>
    <row r="439">
      <c r="A439" s="59"/>
      <c r="B439" s="59"/>
      <c r="C439" s="62"/>
      <c r="D439" s="91"/>
      <c r="E439" s="62"/>
      <c r="F439" s="59"/>
      <c r="G439" s="59"/>
      <c r="H439" s="58"/>
      <c r="I439" s="58"/>
      <c r="J439" s="58"/>
      <c r="K439" s="58"/>
      <c r="L439" s="58"/>
      <c r="M439" s="58"/>
      <c r="N439" s="58"/>
      <c r="O439" s="58"/>
      <c r="P439" s="58"/>
      <c r="Q439" s="58"/>
      <c r="R439" s="58"/>
      <c r="S439" s="58"/>
      <c r="T439" s="58"/>
      <c r="U439" s="58"/>
      <c r="V439" s="58"/>
      <c r="W439" s="58"/>
      <c r="X439" s="58"/>
      <c r="Y439" s="58"/>
      <c r="Z439" s="58"/>
    </row>
    <row r="440">
      <c r="A440" s="59"/>
      <c r="B440" s="59"/>
      <c r="C440" s="62"/>
      <c r="D440" s="91"/>
      <c r="E440" s="62"/>
      <c r="F440" s="59"/>
      <c r="G440" s="59"/>
      <c r="H440" s="58"/>
      <c r="I440" s="58"/>
      <c r="J440" s="58"/>
      <c r="K440" s="58"/>
      <c r="L440" s="58"/>
      <c r="M440" s="58"/>
      <c r="N440" s="58"/>
      <c r="O440" s="58"/>
      <c r="P440" s="58"/>
      <c r="Q440" s="58"/>
      <c r="R440" s="58"/>
      <c r="S440" s="58"/>
      <c r="T440" s="58"/>
      <c r="U440" s="58"/>
      <c r="V440" s="58"/>
      <c r="W440" s="58"/>
      <c r="X440" s="58"/>
      <c r="Y440" s="58"/>
      <c r="Z440" s="58"/>
    </row>
    <row r="441">
      <c r="A441" s="59"/>
      <c r="B441" s="59"/>
      <c r="C441" s="62"/>
      <c r="D441" s="91"/>
      <c r="E441" s="62"/>
      <c r="F441" s="59"/>
      <c r="G441" s="59"/>
      <c r="H441" s="58"/>
      <c r="I441" s="58"/>
      <c r="J441" s="58"/>
      <c r="K441" s="58"/>
      <c r="L441" s="58"/>
      <c r="M441" s="58"/>
      <c r="N441" s="58"/>
      <c r="O441" s="58"/>
      <c r="P441" s="58"/>
      <c r="Q441" s="58"/>
      <c r="R441" s="58"/>
      <c r="S441" s="58"/>
      <c r="T441" s="58"/>
      <c r="U441" s="58"/>
      <c r="V441" s="58"/>
      <c r="W441" s="58"/>
      <c r="X441" s="58"/>
      <c r="Y441" s="58"/>
      <c r="Z441" s="58"/>
    </row>
    <row r="442">
      <c r="A442" s="59"/>
      <c r="B442" s="59"/>
      <c r="C442" s="62"/>
      <c r="D442" s="91"/>
      <c r="E442" s="62"/>
      <c r="F442" s="59"/>
      <c r="G442" s="59"/>
      <c r="H442" s="58"/>
      <c r="I442" s="58"/>
      <c r="J442" s="58"/>
      <c r="K442" s="58"/>
      <c r="L442" s="58"/>
      <c r="M442" s="58"/>
      <c r="N442" s="58"/>
      <c r="O442" s="58"/>
      <c r="P442" s="58"/>
      <c r="Q442" s="58"/>
      <c r="R442" s="58"/>
      <c r="S442" s="58"/>
      <c r="T442" s="58"/>
      <c r="U442" s="58"/>
      <c r="V442" s="58"/>
      <c r="W442" s="58"/>
      <c r="X442" s="58"/>
      <c r="Y442" s="58"/>
      <c r="Z442" s="58"/>
    </row>
    <row r="443">
      <c r="A443" s="59"/>
      <c r="B443" s="59"/>
      <c r="C443" s="62"/>
      <c r="D443" s="91"/>
      <c r="E443" s="62"/>
      <c r="F443" s="59"/>
      <c r="G443" s="59"/>
      <c r="H443" s="58"/>
      <c r="I443" s="58"/>
      <c r="J443" s="58"/>
      <c r="K443" s="58"/>
      <c r="L443" s="58"/>
      <c r="M443" s="58"/>
      <c r="N443" s="58"/>
      <c r="O443" s="58"/>
      <c r="P443" s="58"/>
      <c r="Q443" s="58"/>
      <c r="R443" s="58"/>
      <c r="S443" s="58"/>
      <c r="T443" s="58"/>
      <c r="U443" s="58"/>
      <c r="V443" s="58"/>
      <c r="W443" s="58"/>
      <c r="X443" s="58"/>
      <c r="Y443" s="58"/>
      <c r="Z443" s="58"/>
    </row>
    <row r="444">
      <c r="A444" s="59"/>
      <c r="B444" s="59"/>
      <c r="C444" s="62"/>
      <c r="D444" s="91"/>
      <c r="E444" s="62"/>
      <c r="F444" s="59"/>
      <c r="G444" s="59"/>
      <c r="H444" s="58"/>
      <c r="I444" s="58"/>
      <c r="J444" s="58"/>
      <c r="K444" s="58"/>
      <c r="L444" s="58"/>
      <c r="M444" s="58"/>
      <c r="N444" s="58"/>
      <c r="O444" s="58"/>
      <c r="P444" s="58"/>
      <c r="Q444" s="58"/>
      <c r="R444" s="58"/>
      <c r="S444" s="58"/>
      <c r="T444" s="58"/>
      <c r="U444" s="58"/>
      <c r="V444" s="58"/>
      <c r="W444" s="58"/>
      <c r="X444" s="58"/>
      <c r="Y444" s="58"/>
      <c r="Z444" s="58"/>
    </row>
    <row r="445">
      <c r="A445" s="59"/>
      <c r="B445" s="59"/>
      <c r="C445" s="62"/>
      <c r="D445" s="91"/>
      <c r="E445" s="62"/>
      <c r="F445" s="59"/>
      <c r="G445" s="59"/>
      <c r="H445" s="58"/>
      <c r="I445" s="58"/>
      <c r="J445" s="58"/>
      <c r="K445" s="58"/>
      <c r="L445" s="58"/>
      <c r="M445" s="58"/>
      <c r="N445" s="58"/>
      <c r="O445" s="58"/>
      <c r="P445" s="58"/>
      <c r="Q445" s="58"/>
      <c r="R445" s="58"/>
      <c r="S445" s="58"/>
      <c r="T445" s="58"/>
      <c r="U445" s="58"/>
      <c r="V445" s="58"/>
      <c r="W445" s="58"/>
      <c r="X445" s="58"/>
      <c r="Y445" s="58"/>
      <c r="Z445" s="58"/>
    </row>
    <row r="446">
      <c r="A446" s="59"/>
      <c r="B446" s="59"/>
      <c r="C446" s="62"/>
      <c r="D446" s="91"/>
      <c r="E446" s="62"/>
      <c r="F446" s="59"/>
      <c r="G446" s="59"/>
      <c r="H446" s="58"/>
      <c r="I446" s="58"/>
      <c r="J446" s="58"/>
      <c r="K446" s="58"/>
      <c r="L446" s="58"/>
      <c r="M446" s="58"/>
      <c r="N446" s="58"/>
      <c r="O446" s="58"/>
      <c r="P446" s="58"/>
      <c r="Q446" s="58"/>
      <c r="R446" s="58"/>
      <c r="S446" s="58"/>
      <c r="T446" s="58"/>
      <c r="U446" s="58"/>
      <c r="V446" s="58"/>
      <c r="W446" s="58"/>
      <c r="X446" s="58"/>
      <c r="Y446" s="58"/>
      <c r="Z446" s="58"/>
    </row>
    <row r="447">
      <c r="A447" s="59"/>
      <c r="B447" s="59"/>
      <c r="C447" s="62"/>
      <c r="D447" s="91"/>
      <c r="E447" s="62"/>
      <c r="F447" s="59"/>
      <c r="G447" s="59"/>
      <c r="H447" s="58"/>
      <c r="I447" s="58"/>
      <c r="J447" s="58"/>
      <c r="K447" s="58"/>
      <c r="L447" s="58"/>
      <c r="M447" s="58"/>
      <c r="N447" s="58"/>
      <c r="O447" s="58"/>
      <c r="P447" s="58"/>
      <c r="Q447" s="58"/>
      <c r="R447" s="58"/>
      <c r="S447" s="58"/>
      <c r="T447" s="58"/>
      <c r="U447" s="58"/>
      <c r="V447" s="58"/>
      <c r="W447" s="58"/>
      <c r="X447" s="58"/>
      <c r="Y447" s="58"/>
      <c r="Z447" s="58"/>
    </row>
    <row r="448">
      <c r="A448" s="59"/>
      <c r="B448" s="59"/>
      <c r="C448" s="62"/>
      <c r="D448" s="91"/>
      <c r="E448" s="62"/>
      <c r="F448" s="59"/>
      <c r="G448" s="59"/>
      <c r="H448" s="58"/>
      <c r="I448" s="58"/>
      <c r="J448" s="58"/>
      <c r="K448" s="58"/>
      <c r="L448" s="58"/>
      <c r="M448" s="58"/>
      <c r="N448" s="58"/>
      <c r="O448" s="58"/>
      <c r="P448" s="58"/>
      <c r="Q448" s="58"/>
      <c r="R448" s="58"/>
      <c r="S448" s="58"/>
      <c r="T448" s="58"/>
      <c r="U448" s="58"/>
      <c r="V448" s="58"/>
      <c r="W448" s="58"/>
      <c r="X448" s="58"/>
      <c r="Y448" s="58"/>
      <c r="Z448" s="58"/>
    </row>
    <row r="449">
      <c r="A449" s="59"/>
      <c r="B449" s="59"/>
      <c r="C449" s="62"/>
      <c r="D449" s="91"/>
      <c r="E449" s="62"/>
      <c r="F449" s="59"/>
      <c r="G449" s="59"/>
      <c r="H449" s="58"/>
      <c r="I449" s="58"/>
      <c r="J449" s="58"/>
      <c r="K449" s="58"/>
      <c r="L449" s="58"/>
      <c r="M449" s="58"/>
      <c r="N449" s="58"/>
      <c r="O449" s="58"/>
      <c r="P449" s="58"/>
      <c r="Q449" s="58"/>
      <c r="R449" s="58"/>
      <c r="S449" s="58"/>
      <c r="T449" s="58"/>
      <c r="U449" s="58"/>
      <c r="V449" s="58"/>
      <c r="W449" s="58"/>
      <c r="X449" s="58"/>
      <c r="Y449" s="58"/>
      <c r="Z449" s="58"/>
    </row>
    <row r="450">
      <c r="A450" s="59"/>
      <c r="B450" s="59"/>
      <c r="C450" s="62"/>
      <c r="D450" s="91"/>
      <c r="E450" s="62"/>
      <c r="F450" s="59"/>
      <c r="G450" s="59"/>
      <c r="H450" s="58"/>
      <c r="I450" s="58"/>
      <c r="J450" s="58"/>
      <c r="K450" s="58"/>
      <c r="L450" s="58"/>
      <c r="M450" s="58"/>
      <c r="N450" s="58"/>
      <c r="O450" s="58"/>
      <c r="P450" s="58"/>
      <c r="Q450" s="58"/>
      <c r="R450" s="58"/>
      <c r="S450" s="58"/>
      <c r="T450" s="58"/>
      <c r="U450" s="58"/>
      <c r="V450" s="58"/>
      <c r="W450" s="58"/>
      <c r="X450" s="58"/>
      <c r="Y450" s="58"/>
      <c r="Z450" s="58"/>
    </row>
    <row r="451">
      <c r="A451" s="59"/>
      <c r="B451" s="59"/>
      <c r="C451" s="62"/>
      <c r="D451" s="91"/>
      <c r="E451" s="62"/>
      <c r="F451" s="59"/>
      <c r="G451" s="59"/>
      <c r="H451" s="58"/>
      <c r="I451" s="58"/>
      <c r="J451" s="58"/>
      <c r="K451" s="58"/>
      <c r="L451" s="58"/>
      <c r="M451" s="58"/>
      <c r="N451" s="58"/>
      <c r="O451" s="58"/>
      <c r="P451" s="58"/>
      <c r="Q451" s="58"/>
      <c r="R451" s="58"/>
      <c r="S451" s="58"/>
      <c r="T451" s="58"/>
      <c r="U451" s="58"/>
      <c r="V451" s="58"/>
      <c r="W451" s="58"/>
      <c r="X451" s="58"/>
      <c r="Y451" s="58"/>
      <c r="Z451" s="58"/>
    </row>
    <row r="452">
      <c r="A452" s="59"/>
      <c r="B452" s="59"/>
      <c r="C452" s="62"/>
      <c r="D452" s="91"/>
      <c r="E452" s="62"/>
      <c r="F452" s="59"/>
      <c r="G452" s="59"/>
      <c r="H452" s="58"/>
      <c r="I452" s="58"/>
      <c r="J452" s="58"/>
      <c r="K452" s="58"/>
      <c r="L452" s="58"/>
      <c r="M452" s="58"/>
      <c r="N452" s="58"/>
      <c r="O452" s="58"/>
      <c r="P452" s="58"/>
      <c r="Q452" s="58"/>
      <c r="R452" s="58"/>
      <c r="S452" s="58"/>
      <c r="T452" s="58"/>
      <c r="U452" s="58"/>
      <c r="V452" s="58"/>
      <c r="W452" s="58"/>
      <c r="X452" s="58"/>
      <c r="Y452" s="58"/>
      <c r="Z452" s="58"/>
    </row>
    <row r="453">
      <c r="A453" s="59"/>
      <c r="B453" s="59"/>
      <c r="C453" s="62"/>
      <c r="D453" s="91"/>
      <c r="E453" s="62"/>
      <c r="F453" s="59"/>
      <c r="G453" s="59"/>
      <c r="H453" s="58"/>
      <c r="I453" s="58"/>
      <c r="J453" s="58"/>
      <c r="K453" s="58"/>
      <c r="L453" s="58"/>
      <c r="M453" s="58"/>
      <c r="N453" s="58"/>
      <c r="O453" s="58"/>
      <c r="P453" s="58"/>
      <c r="Q453" s="58"/>
      <c r="R453" s="58"/>
      <c r="S453" s="58"/>
      <c r="T453" s="58"/>
      <c r="U453" s="58"/>
      <c r="V453" s="58"/>
      <c r="W453" s="58"/>
      <c r="X453" s="58"/>
      <c r="Y453" s="58"/>
      <c r="Z453" s="58"/>
    </row>
    <row r="454">
      <c r="A454" s="59"/>
      <c r="B454" s="59"/>
      <c r="C454" s="62"/>
      <c r="D454" s="91"/>
      <c r="E454" s="62"/>
      <c r="F454" s="59"/>
      <c r="G454" s="59"/>
      <c r="H454" s="58"/>
      <c r="I454" s="58"/>
      <c r="J454" s="58"/>
      <c r="K454" s="58"/>
      <c r="L454" s="58"/>
      <c r="M454" s="58"/>
      <c r="N454" s="58"/>
      <c r="O454" s="58"/>
      <c r="P454" s="58"/>
      <c r="Q454" s="58"/>
      <c r="R454" s="58"/>
      <c r="S454" s="58"/>
      <c r="T454" s="58"/>
      <c r="U454" s="58"/>
      <c r="V454" s="58"/>
      <c r="W454" s="58"/>
      <c r="X454" s="58"/>
      <c r="Y454" s="58"/>
      <c r="Z454" s="58"/>
    </row>
    <row r="455">
      <c r="A455" s="59"/>
      <c r="B455" s="59"/>
      <c r="C455" s="62"/>
      <c r="D455" s="91"/>
      <c r="E455" s="62"/>
      <c r="F455" s="59"/>
      <c r="G455" s="59"/>
      <c r="H455" s="58"/>
      <c r="I455" s="58"/>
      <c r="J455" s="58"/>
      <c r="K455" s="58"/>
      <c r="L455" s="58"/>
      <c r="M455" s="58"/>
      <c r="N455" s="58"/>
      <c r="O455" s="58"/>
      <c r="P455" s="58"/>
      <c r="Q455" s="58"/>
      <c r="R455" s="58"/>
      <c r="S455" s="58"/>
      <c r="T455" s="58"/>
      <c r="U455" s="58"/>
      <c r="V455" s="58"/>
      <c r="W455" s="58"/>
      <c r="X455" s="58"/>
      <c r="Y455" s="58"/>
      <c r="Z455" s="58"/>
    </row>
    <row r="456">
      <c r="A456" s="59"/>
      <c r="B456" s="59"/>
      <c r="C456" s="62"/>
      <c r="D456" s="91"/>
      <c r="E456" s="62"/>
      <c r="F456" s="59"/>
      <c r="G456" s="59"/>
      <c r="H456" s="58"/>
      <c r="I456" s="58"/>
      <c r="J456" s="58"/>
      <c r="K456" s="58"/>
      <c r="L456" s="58"/>
      <c r="M456" s="58"/>
      <c r="N456" s="58"/>
      <c r="O456" s="58"/>
      <c r="P456" s="58"/>
      <c r="Q456" s="58"/>
      <c r="R456" s="58"/>
      <c r="S456" s="58"/>
      <c r="T456" s="58"/>
      <c r="U456" s="58"/>
      <c r="V456" s="58"/>
      <c r="W456" s="58"/>
      <c r="X456" s="58"/>
      <c r="Y456" s="58"/>
      <c r="Z456" s="58"/>
    </row>
    <row r="457">
      <c r="A457" s="59"/>
      <c r="B457" s="59"/>
      <c r="C457" s="62"/>
      <c r="D457" s="91"/>
      <c r="E457" s="62"/>
      <c r="F457" s="59"/>
      <c r="G457" s="59"/>
      <c r="H457" s="58"/>
      <c r="I457" s="58"/>
      <c r="J457" s="58"/>
      <c r="K457" s="58"/>
      <c r="L457" s="58"/>
      <c r="M457" s="58"/>
      <c r="N457" s="58"/>
      <c r="O457" s="58"/>
      <c r="P457" s="58"/>
      <c r="Q457" s="58"/>
      <c r="R457" s="58"/>
      <c r="S457" s="58"/>
      <c r="T457" s="58"/>
      <c r="U457" s="58"/>
      <c r="V457" s="58"/>
      <c r="W457" s="58"/>
      <c r="X457" s="58"/>
      <c r="Y457" s="58"/>
      <c r="Z457" s="58"/>
    </row>
    <row r="458">
      <c r="A458" s="59"/>
      <c r="B458" s="59"/>
      <c r="C458" s="62"/>
      <c r="D458" s="91"/>
      <c r="E458" s="62"/>
      <c r="F458" s="59"/>
      <c r="G458" s="59"/>
      <c r="H458" s="58"/>
      <c r="I458" s="58"/>
      <c r="J458" s="58"/>
      <c r="K458" s="58"/>
      <c r="L458" s="58"/>
      <c r="M458" s="58"/>
      <c r="N458" s="58"/>
      <c r="O458" s="58"/>
      <c r="P458" s="58"/>
      <c r="Q458" s="58"/>
      <c r="R458" s="58"/>
      <c r="S458" s="58"/>
      <c r="T458" s="58"/>
      <c r="U458" s="58"/>
      <c r="V458" s="58"/>
      <c r="W458" s="58"/>
      <c r="X458" s="58"/>
      <c r="Y458" s="58"/>
      <c r="Z458" s="58"/>
    </row>
    <row r="459">
      <c r="A459" s="59"/>
      <c r="B459" s="59"/>
      <c r="C459" s="62"/>
      <c r="D459" s="91"/>
      <c r="E459" s="62"/>
      <c r="F459" s="59"/>
      <c r="G459" s="59"/>
      <c r="H459" s="58"/>
      <c r="I459" s="58"/>
      <c r="J459" s="58"/>
      <c r="K459" s="58"/>
      <c r="L459" s="58"/>
      <c r="M459" s="58"/>
      <c r="N459" s="58"/>
      <c r="O459" s="58"/>
      <c r="P459" s="58"/>
      <c r="Q459" s="58"/>
      <c r="R459" s="58"/>
      <c r="S459" s="58"/>
      <c r="T459" s="58"/>
      <c r="U459" s="58"/>
      <c r="V459" s="58"/>
      <c r="W459" s="58"/>
      <c r="X459" s="58"/>
      <c r="Y459" s="58"/>
      <c r="Z459" s="58"/>
    </row>
    <row r="460">
      <c r="A460" s="59"/>
      <c r="B460" s="59"/>
      <c r="C460" s="62"/>
      <c r="D460" s="91"/>
      <c r="E460" s="62"/>
      <c r="F460" s="59"/>
      <c r="G460" s="59"/>
      <c r="H460" s="58"/>
      <c r="I460" s="58"/>
      <c r="J460" s="58"/>
      <c r="K460" s="58"/>
      <c r="L460" s="58"/>
      <c r="M460" s="58"/>
      <c r="N460" s="58"/>
      <c r="O460" s="58"/>
      <c r="P460" s="58"/>
      <c r="Q460" s="58"/>
      <c r="R460" s="58"/>
      <c r="S460" s="58"/>
      <c r="T460" s="58"/>
      <c r="U460" s="58"/>
      <c r="V460" s="58"/>
      <c r="W460" s="58"/>
      <c r="X460" s="58"/>
      <c r="Y460" s="58"/>
      <c r="Z460" s="58"/>
    </row>
    <row r="461">
      <c r="A461" s="59"/>
      <c r="B461" s="59"/>
      <c r="C461" s="62"/>
      <c r="D461" s="91"/>
      <c r="E461" s="62"/>
      <c r="F461" s="59"/>
      <c r="G461" s="59"/>
      <c r="H461" s="58"/>
      <c r="I461" s="58"/>
      <c r="J461" s="58"/>
      <c r="K461" s="58"/>
      <c r="L461" s="58"/>
      <c r="M461" s="58"/>
      <c r="N461" s="58"/>
      <c r="O461" s="58"/>
      <c r="P461" s="58"/>
      <c r="Q461" s="58"/>
      <c r="R461" s="58"/>
      <c r="S461" s="58"/>
      <c r="T461" s="58"/>
      <c r="U461" s="58"/>
      <c r="V461" s="58"/>
      <c r="W461" s="58"/>
      <c r="X461" s="58"/>
      <c r="Y461" s="58"/>
      <c r="Z461" s="58"/>
    </row>
    <row r="462">
      <c r="A462" s="59"/>
      <c r="B462" s="59"/>
      <c r="C462" s="62"/>
      <c r="D462" s="91"/>
      <c r="E462" s="62"/>
      <c r="F462" s="59"/>
      <c r="G462" s="59"/>
      <c r="H462" s="58"/>
      <c r="I462" s="58"/>
      <c r="J462" s="58"/>
      <c r="K462" s="58"/>
      <c r="L462" s="58"/>
      <c r="M462" s="58"/>
      <c r="N462" s="58"/>
      <c r="O462" s="58"/>
      <c r="P462" s="58"/>
      <c r="Q462" s="58"/>
      <c r="R462" s="58"/>
      <c r="S462" s="58"/>
      <c r="T462" s="58"/>
      <c r="U462" s="58"/>
      <c r="V462" s="58"/>
      <c r="W462" s="58"/>
      <c r="X462" s="58"/>
      <c r="Y462" s="58"/>
      <c r="Z462" s="58"/>
    </row>
    <row r="463">
      <c r="A463" s="59"/>
      <c r="B463" s="59"/>
      <c r="C463" s="62"/>
      <c r="D463" s="91"/>
      <c r="E463" s="62"/>
      <c r="F463" s="59"/>
      <c r="G463" s="59"/>
      <c r="H463" s="58"/>
      <c r="I463" s="58"/>
      <c r="J463" s="58"/>
      <c r="K463" s="58"/>
      <c r="L463" s="58"/>
      <c r="M463" s="58"/>
      <c r="N463" s="58"/>
      <c r="O463" s="58"/>
      <c r="P463" s="58"/>
      <c r="Q463" s="58"/>
      <c r="R463" s="58"/>
      <c r="S463" s="58"/>
      <c r="T463" s="58"/>
      <c r="U463" s="58"/>
      <c r="V463" s="58"/>
      <c r="W463" s="58"/>
      <c r="X463" s="58"/>
      <c r="Y463" s="58"/>
      <c r="Z463" s="58"/>
    </row>
    <row r="464">
      <c r="A464" s="59"/>
      <c r="B464" s="59"/>
      <c r="C464" s="62"/>
      <c r="D464" s="91"/>
      <c r="E464" s="62"/>
      <c r="F464" s="59"/>
      <c r="G464" s="59"/>
      <c r="H464" s="58"/>
      <c r="I464" s="58"/>
      <c r="J464" s="58"/>
      <c r="K464" s="58"/>
      <c r="L464" s="58"/>
      <c r="M464" s="58"/>
      <c r="N464" s="58"/>
      <c r="O464" s="58"/>
      <c r="P464" s="58"/>
      <c r="Q464" s="58"/>
      <c r="R464" s="58"/>
      <c r="S464" s="58"/>
      <c r="T464" s="58"/>
      <c r="U464" s="58"/>
      <c r="V464" s="58"/>
      <c r="W464" s="58"/>
      <c r="X464" s="58"/>
      <c r="Y464" s="58"/>
      <c r="Z464" s="58"/>
    </row>
    <row r="465">
      <c r="A465" s="59"/>
      <c r="B465" s="59"/>
      <c r="C465" s="62"/>
      <c r="D465" s="91"/>
      <c r="E465" s="62"/>
      <c r="F465" s="59"/>
      <c r="G465" s="59"/>
      <c r="H465" s="58"/>
      <c r="I465" s="58"/>
      <c r="J465" s="58"/>
      <c r="K465" s="58"/>
      <c r="L465" s="58"/>
      <c r="M465" s="58"/>
      <c r="N465" s="58"/>
      <c r="O465" s="58"/>
      <c r="P465" s="58"/>
      <c r="Q465" s="58"/>
      <c r="R465" s="58"/>
      <c r="S465" s="58"/>
      <c r="T465" s="58"/>
      <c r="U465" s="58"/>
      <c r="V465" s="58"/>
      <c r="W465" s="58"/>
      <c r="X465" s="58"/>
      <c r="Y465" s="58"/>
      <c r="Z465" s="58"/>
    </row>
    <row r="466">
      <c r="A466" s="59"/>
      <c r="B466" s="59"/>
      <c r="C466" s="62"/>
      <c r="D466" s="91"/>
      <c r="E466" s="62"/>
      <c r="F466" s="59"/>
      <c r="G466" s="59"/>
      <c r="H466" s="58"/>
      <c r="I466" s="58"/>
      <c r="J466" s="58"/>
      <c r="K466" s="58"/>
      <c r="L466" s="58"/>
      <c r="M466" s="58"/>
      <c r="N466" s="58"/>
      <c r="O466" s="58"/>
      <c r="P466" s="58"/>
      <c r="Q466" s="58"/>
      <c r="R466" s="58"/>
      <c r="S466" s="58"/>
      <c r="T466" s="58"/>
      <c r="U466" s="58"/>
      <c r="V466" s="58"/>
      <c r="W466" s="58"/>
      <c r="X466" s="58"/>
      <c r="Y466" s="58"/>
      <c r="Z466" s="58"/>
    </row>
    <row r="467">
      <c r="A467" s="59"/>
      <c r="B467" s="59"/>
      <c r="C467" s="62"/>
      <c r="D467" s="91"/>
      <c r="E467" s="62"/>
      <c r="F467" s="59"/>
      <c r="G467" s="59"/>
      <c r="H467" s="58"/>
      <c r="I467" s="58"/>
      <c r="J467" s="58"/>
      <c r="K467" s="58"/>
      <c r="L467" s="58"/>
      <c r="M467" s="58"/>
      <c r="N467" s="58"/>
      <c r="O467" s="58"/>
      <c r="P467" s="58"/>
      <c r="Q467" s="58"/>
      <c r="R467" s="58"/>
      <c r="S467" s="58"/>
      <c r="T467" s="58"/>
      <c r="U467" s="58"/>
      <c r="V467" s="58"/>
      <c r="W467" s="58"/>
      <c r="X467" s="58"/>
      <c r="Y467" s="58"/>
      <c r="Z467" s="58"/>
    </row>
    <row r="468">
      <c r="A468" s="59"/>
      <c r="B468" s="59"/>
      <c r="C468" s="62"/>
      <c r="D468" s="91"/>
      <c r="E468" s="62"/>
      <c r="F468" s="59"/>
      <c r="G468" s="59"/>
      <c r="H468" s="58"/>
      <c r="I468" s="58"/>
      <c r="J468" s="58"/>
      <c r="K468" s="58"/>
      <c r="L468" s="58"/>
      <c r="M468" s="58"/>
      <c r="N468" s="58"/>
      <c r="O468" s="58"/>
      <c r="P468" s="58"/>
      <c r="Q468" s="58"/>
      <c r="R468" s="58"/>
      <c r="S468" s="58"/>
      <c r="T468" s="58"/>
      <c r="U468" s="58"/>
      <c r="V468" s="58"/>
      <c r="W468" s="58"/>
      <c r="X468" s="58"/>
      <c r="Y468" s="58"/>
      <c r="Z468" s="58"/>
    </row>
    <row r="469">
      <c r="A469" s="59"/>
      <c r="B469" s="59"/>
      <c r="C469" s="62"/>
      <c r="D469" s="91"/>
      <c r="E469" s="62"/>
      <c r="F469" s="59"/>
      <c r="G469" s="59"/>
      <c r="H469" s="58"/>
      <c r="I469" s="58"/>
      <c r="J469" s="58"/>
      <c r="K469" s="58"/>
      <c r="L469" s="58"/>
      <c r="M469" s="58"/>
      <c r="N469" s="58"/>
      <c r="O469" s="58"/>
      <c r="P469" s="58"/>
      <c r="Q469" s="58"/>
      <c r="R469" s="58"/>
      <c r="S469" s="58"/>
      <c r="T469" s="58"/>
      <c r="U469" s="58"/>
      <c r="V469" s="58"/>
      <c r="W469" s="58"/>
      <c r="X469" s="58"/>
      <c r="Y469" s="58"/>
      <c r="Z469" s="58"/>
    </row>
    <row r="470">
      <c r="A470" s="59"/>
      <c r="B470" s="59"/>
      <c r="C470" s="62"/>
      <c r="D470" s="91"/>
      <c r="E470" s="62"/>
      <c r="F470" s="59"/>
      <c r="G470" s="59"/>
      <c r="H470" s="58"/>
      <c r="I470" s="58"/>
      <c r="J470" s="58"/>
      <c r="K470" s="58"/>
      <c r="L470" s="58"/>
      <c r="M470" s="58"/>
      <c r="N470" s="58"/>
      <c r="O470" s="58"/>
      <c r="P470" s="58"/>
      <c r="Q470" s="58"/>
      <c r="R470" s="58"/>
      <c r="S470" s="58"/>
      <c r="T470" s="58"/>
      <c r="U470" s="58"/>
      <c r="V470" s="58"/>
      <c r="W470" s="58"/>
      <c r="X470" s="58"/>
      <c r="Y470" s="58"/>
      <c r="Z470" s="58"/>
    </row>
    <row r="471">
      <c r="A471" s="59"/>
      <c r="B471" s="59"/>
      <c r="C471" s="62"/>
      <c r="D471" s="91"/>
      <c r="E471" s="62"/>
      <c r="F471" s="59"/>
      <c r="G471" s="59"/>
      <c r="H471" s="58"/>
      <c r="I471" s="58"/>
      <c r="J471" s="58"/>
      <c r="K471" s="58"/>
      <c r="L471" s="58"/>
      <c r="M471" s="58"/>
      <c r="N471" s="58"/>
      <c r="O471" s="58"/>
      <c r="P471" s="58"/>
      <c r="Q471" s="58"/>
      <c r="R471" s="58"/>
      <c r="S471" s="58"/>
      <c r="T471" s="58"/>
      <c r="U471" s="58"/>
      <c r="V471" s="58"/>
      <c r="W471" s="58"/>
      <c r="X471" s="58"/>
      <c r="Y471" s="58"/>
      <c r="Z471" s="58"/>
    </row>
    <row r="472">
      <c r="A472" s="59"/>
      <c r="B472" s="59"/>
      <c r="C472" s="62"/>
      <c r="D472" s="91"/>
      <c r="E472" s="62"/>
      <c r="F472" s="59"/>
      <c r="G472" s="59"/>
      <c r="H472" s="58"/>
      <c r="I472" s="58"/>
      <c r="J472" s="58"/>
      <c r="K472" s="58"/>
      <c r="L472" s="58"/>
      <c r="M472" s="58"/>
      <c r="N472" s="58"/>
      <c r="O472" s="58"/>
      <c r="P472" s="58"/>
      <c r="Q472" s="58"/>
      <c r="R472" s="58"/>
      <c r="S472" s="58"/>
      <c r="T472" s="58"/>
      <c r="U472" s="58"/>
      <c r="V472" s="58"/>
      <c r="W472" s="58"/>
      <c r="X472" s="58"/>
      <c r="Y472" s="58"/>
      <c r="Z472" s="58"/>
    </row>
    <row r="473">
      <c r="A473" s="59"/>
      <c r="B473" s="59"/>
      <c r="C473" s="62"/>
      <c r="D473" s="91"/>
      <c r="E473" s="62"/>
      <c r="F473" s="59"/>
      <c r="G473" s="59"/>
      <c r="H473" s="58"/>
      <c r="I473" s="58"/>
      <c r="J473" s="58"/>
      <c r="K473" s="58"/>
      <c r="L473" s="58"/>
      <c r="M473" s="58"/>
      <c r="N473" s="58"/>
      <c r="O473" s="58"/>
      <c r="P473" s="58"/>
      <c r="Q473" s="58"/>
      <c r="R473" s="58"/>
      <c r="S473" s="58"/>
      <c r="T473" s="58"/>
      <c r="U473" s="58"/>
      <c r="V473" s="58"/>
      <c r="W473" s="58"/>
      <c r="X473" s="58"/>
      <c r="Y473" s="58"/>
      <c r="Z473" s="58"/>
    </row>
    <row r="474">
      <c r="A474" s="59"/>
      <c r="B474" s="59"/>
      <c r="C474" s="62"/>
      <c r="D474" s="91"/>
      <c r="E474" s="62"/>
      <c r="F474" s="59"/>
      <c r="G474" s="59"/>
      <c r="H474" s="58"/>
      <c r="I474" s="58"/>
      <c r="J474" s="58"/>
      <c r="K474" s="58"/>
      <c r="L474" s="58"/>
      <c r="M474" s="58"/>
      <c r="N474" s="58"/>
      <c r="O474" s="58"/>
      <c r="P474" s="58"/>
      <c r="Q474" s="58"/>
      <c r="R474" s="58"/>
      <c r="S474" s="58"/>
      <c r="T474" s="58"/>
      <c r="U474" s="58"/>
      <c r="V474" s="58"/>
      <c r="W474" s="58"/>
      <c r="X474" s="58"/>
      <c r="Y474" s="58"/>
      <c r="Z474" s="58"/>
    </row>
    <row r="475">
      <c r="A475" s="59"/>
      <c r="B475" s="59"/>
      <c r="C475" s="62"/>
      <c r="D475" s="91"/>
      <c r="E475" s="62"/>
      <c r="F475" s="59"/>
      <c r="G475" s="59"/>
      <c r="H475" s="58"/>
      <c r="I475" s="58"/>
      <c r="J475" s="58"/>
      <c r="K475" s="58"/>
      <c r="L475" s="58"/>
      <c r="M475" s="58"/>
      <c r="N475" s="58"/>
      <c r="O475" s="58"/>
      <c r="P475" s="58"/>
      <c r="Q475" s="58"/>
      <c r="R475" s="58"/>
      <c r="S475" s="58"/>
      <c r="T475" s="58"/>
      <c r="U475" s="58"/>
      <c r="V475" s="58"/>
      <c r="W475" s="58"/>
      <c r="X475" s="58"/>
      <c r="Y475" s="58"/>
      <c r="Z475" s="58"/>
    </row>
    <row r="476">
      <c r="A476" s="59"/>
      <c r="B476" s="59"/>
      <c r="C476" s="62"/>
      <c r="D476" s="91"/>
      <c r="E476" s="62"/>
      <c r="F476" s="59"/>
      <c r="G476" s="59"/>
      <c r="H476" s="58"/>
      <c r="I476" s="58"/>
      <c r="J476" s="58"/>
      <c r="K476" s="58"/>
      <c r="L476" s="58"/>
      <c r="M476" s="58"/>
      <c r="N476" s="58"/>
      <c r="O476" s="58"/>
      <c r="P476" s="58"/>
      <c r="Q476" s="58"/>
      <c r="R476" s="58"/>
      <c r="S476" s="58"/>
      <c r="T476" s="58"/>
      <c r="U476" s="58"/>
      <c r="V476" s="58"/>
      <c r="W476" s="58"/>
      <c r="X476" s="58"/>
      <c r="Y476" s="58"/>
      <c r="Z476" s="58"/>
    </row>
    <row r="477">
      <c r="A477" s="59"/>
      <c r="B477" s="59"/>
      <c r="C477" s="62"/>
      <c r="D477" s="91"/>
      <c r="E477" s="62"/>
      <c r="F477" s="59"/>
      <c r="G477" s="59"/>
      <c r="H477" s="58"/>
      <c r="I477" s="58"/>
      <c r="J477" s="58"/>
      <c r="K477" s="58"/>
      <c r="L477" s="58"/>
      <c r="M477" s="58"/>
      <c r="N477" s="58"/>
      <c r="O477" s="58"/>
      <c r="P477" s="58"/>
      <c r="Q477" s="58"/>
      <c r="R477" s="58"/>
      <c r="S477" s="58"/>
      <c r="T477" s="58"/>
      <c r="U477" s="58"/>
      <c r="V477" s="58"/>
      <c r="W477" s="58"/>
      <c r="X477" s="58"/>
      <c r="Y477" s="58"/>
      <c r="Z477" s="58"/>
    </row>
    <row r="478">
      <c r="A478" s="59"/>
      <c r="B478" s="59"/>
      <c r="C478" s="62"/>
      <c r="D478" s="91"/>
      <c r="E478" s="62"/>
      <c r="F478" s="59"/>
      <c r="G478" s="59"/>
      <c r="H478" s="58"/>
      <c r="I478" s="58"/>
      <c r="J478" s="58"/>
      <c r="K478" s="58"/>
      <c r="L478" s="58"/>
      <c r="M478" s="58"/>
      <c r="N478" s="58"/>
      <c r="O478" s="58"/>
      <c r="P478" s="58"/>
      <c r="Q478" s="58"/>
      <c r="R478" s="58"/>
      <c r="S478" s="58"/>
      <c r="T478" s="58"/>
      <c r="U478" s="58"/>
      <c r="V478" s="58"/>
      <c r="W478" s="58"/>
      <c r="X478" s="58"/>
      <c r="Y478" s="58"/>
      <c r="Z478" s="58"/>
    </row>
    <row r="479">
      <c r="A479" s="59"/>
      <c r="B479" s="59"/>
      <c r="C479" s="62"/>
      <c r="D479" s="91"/>
      <c r="E479" s="62"/>
      <c r="F479" s="59"/>
      <c r="G479" s="59"/>
      <c r="H479" s="58"/>
      <c r="I479" s="58"/>
      <c r="J479" s="58"/>
      <c r="K479" s="58"/>
      <c r="L479" s="58"/>
      <c r="M479" s="58"/>
      <c r="N479" s="58"/>
      <c r="O479" s="58"/>
      <c r="P479" s="58"/>
      <c r="Q479" s="58"/>
      <c r="R479" s="58"/>
      <c r="S479" s="58"/>
      <c r="T479" s="58"/>
      <c r="U479" s="58"/>
      <c r="V479" s="58"/>
      <c r="W479" s="58"/>
      <c r="X479" s="58"/>
      <c r="Y479" s="58"/>
      <c r="Z479" s="58"/>
    </row>
    <row r="480">
      <c r="A480" s="59"/>
      <c r="B480" s="59"/>
      <c r="C480" s="62"/>
      <c r="D480" s="91"/>
      <c r="E480" s="62"/>
      <c r="F480" s="59"/>
      <c r="G480" s="59"/>
      <c r="H480" s="58"/>
      <c r="I480" s="58"/>
      <c r="J480" s="58"/>
      <c r="K480" s="58"/>
      <c r="L480" s="58"/>
      <c r="M480" s="58"/>
      <c r="N480" s="58"/>
      <c r="O480" s="58"/>
      <c r="P480" s="58"/>
      <c r="Q480" s="58"/>
      <c r="R480" s="58"/>
      <c r="S480" s="58"/>
      <c r="T480" s="58"/>
      <c r="U480" s="58"/>
      <c r="V480" s="58"/>
      <c r="W480" s="58"/>
      <c r="X480" s="58"/>
      <c r="Y480" s="58"/>
      <c r="Z480" s="58"/>
    </row>
    <row r="481">
      <c r="A481" s="59"/>
      <c r="B481" s="59"/>
      <c r="C481" s="62"/>
      <c r="D481" s="91"/>
      <c r="E481" s="62"/>
      <c r="F481" s="59"/>
      <c r="G481" s="59"/>
      <c r="H481" s="58"/>
      <c r="I481" s="58"/>
      <c r="J481" s="58"/>
      <c r="K481" s="58"/>
      <c r="L481" s="58"/>
      <c r="M481" s="58"/>
      <c r="N481" s="58"/>
      <c r="O481" s="58"/>
      <c r="P481" s="58"/>
      <c r="Q481" s="58"/>
      <c r="R481" s="58"/>
      <c r="S481" s="58"/>
      <c r="T481" s="58"/>
      <c r="U481" s="58"/>
      <c r="V481" s="58"/>
      <c r="W481" s="58"/>
      <c r="X481" s="58"/>
      <c r="Y481" s="58"/>
      <c r="Z481" s="58"/>
    </row>
    <row r="482">
      <c r="A482" s="59"/>
      <c r="B482" s="59"/>
      <c r="C482" s="62"/>
      <c r="D482" s="91"/>
      <c r="E482" s="62"/>
      <c r="F482" s="59"/>
      <c r="G482" s="59"/>
      <c r="H482" s="58"/>
      <c r="I482" s="58"/>
      <c r="J482" s="58"/>
      <c r="K482" s="58"/>
      <c r="L482" s="58"/>
      <c r="M482" s="58"/>
      <c r="N482" s="58"/>
      <c r="O482" s="58"/>
      <c r="P482" s="58"/>
      <c r="Q482" s="58"/>
      <c r="R482" s="58"/>
      <c r="S482" s="58"/>
      <c r="T482" s="58"/>
      <c r="U482" s="58"/>
      <c r="V482" s="58"/>
      <c r="W482" s="58"/>
      <c r="X482" s="58"/>
      <c r="Y482" s="58"/>
      <c r="Z482" s="58"/>
    </row>
    <row r="483">
      <c r="A483" s="59"/>
      <c r="B483" s="59"/>
      <c r="C483" s="62"/>
      <c r="D483" s="91"/>
      <c r="E483" s="62"/>
      <c r="F483" s="59"/>
      <c r="G483" s="59"/>
      <c r="H483" s="58"/>
      <c r="I483" s="58"/>
      <c r="J483" s="58"/>
      <c r="K483" s="58"/>
      <c r="L483" s="58"/>
      <c r="M483" s="58"/>
      <c r="N483" s="58"/>
      <c r="O483" s="58"/>
      <c r="P483" s="58"/>
      <c r="Q483" s="58"/>
      <c r="R483" s="58"/>
      <c r="S483" s="58"/>
      <c r="T483" s="58"/>
      <c r="U483" s="58"/>
      <c r="V483" s="58"/>
      <c r="W483" s="58"/>
      <c r="X483" s="58"/>
      <c r="Y483" s="58"/>
      <c r="Z483" s="58"/>
    </row>
    <row r="484">
      <c r="A484" s="59"/>
      <c r="B484" s="59"/>
      <c r="C484" s="62"/>
      <c r="D484" s="91"/>
      <c r="E484" s="62"/>
      <c r="F484" s="59"/>
      <c r="G484" s="59"/>
      <c r="H484" s="58"/>
      <c r="I484" s="58"/>
      <c r="J484" s="58"/>
      <c r="K484" s="58"/>
      <c r="L484" s="58"/>
      <c r="M484" s="58"/>
      <c r="N484" s="58"/>
      <c r="O484" s="58"/>
      <c r="P484" s="58"/>
      <c r="Q484" s="58"/>
      <c r="R484" s="58"/>
      <c r="S484" s="58"/>
      <c r="T484" s="58"/>
      <c r="U484" s="58"/>
      <c r="V484" s="58"/>
      <c r="W484" s="58"/>
      <c r="X484" s="58"/>
      <c r="Y484" s="58"/>
      <c r="Z484" s="58"/>
    </row>
    <row r="485">
      <c r="A485" s="59"/>
      <c r="B485" s="59"/>
      <c r="C485" s="62"/>
      <c r="D485" s="91"/>
      <c r="E485" s="62"/>
      <c r="F485" s="59"/>
      <c r="G485" s="59"/>
      <c r="H485" s="58"/>
      <c r="I485" s="58"/>
      <c r="J485" s="58"/>
      <c r="K485" s="58"/>
      <c r="L485" s="58"/>
      <c r="M485" s="58"/>
      <c r="N485" s="58"/>
      <c r="O485" s="58"/>
      <c r="P485" s="58"/>
      <c r="Q485" s="58"/>
      <c r="R485" s="58"/>
      <c r="S485" s="58"/>
      <c r="T485" s="58"/>
      <c r="U485" s="58"/>
      <c r="V485" s="58"/>
      <c r="W485" s="58"/>
      <c r="X485" s="58"/>
      <c r="Y485" s="58"/>
      <c r="Z485" s="58"/>
    </row>
    <row r="486">
      <c r="A486" s="59"/>
      <c r="B486" s="59"/>
      <c r="C486" s="62"/>
      <c r="D486" s="91"/>
      <c r="E486" s="62"/>
      <c r="F486" s="59"/>
      <c r="G486" s="59"/>
      <c r="H486" s="58"/>
      <c r="I486" s="58"/>
      <c r="J486" s="58"/>
      <c r="K486" s="58"/>
      <c r="L486" s="58"/>
      <c r="M486" s="58"/>
      <c r="N486" s="58"/>
      <c r="O486" s="58"/>
      <c r="P486" s="58"/>
      <c r="Q486" s="58"/>
      <c r="R486" s="58"/>
      <c r="S486" s="58"/>
      <c r="T486" s="58"/>
      <c r="U486" s="58"/>
      <c r="V486" s="58"/>
      <c r="W486" s="58"/>
      <c r="X486" s="58"/>
      <c r="Y486" s="58"/>
      <c r="Z486" s="58"/>
    </row>
    <row r="487">
      <c r="A487" s="59"/>
      <c r="B487" s="59"/>
      <c r="C487" s="62"/>
      <c r="D487" s="91"/>
      <c r="E487" s="62"/>
      <c r="F487" s="59"/>
      <c r="G487" s="59"/>
      <c r="H487" s="58"/>
      <c r="I487" s="58"/>
      <c r="J487" s="58"/>
      <c r="K487" s="58"/>
      <c r="L487" s="58"/>
      <c r="M487" s="58"/>
      <c r="N487" s="58"/>
      <c r="O487" s="58"/>
      <c r="P487" s="58"/>
      <c r="Q487" s="58"/>
      <c r="R487" s="58"/>
      <c r="S487" s="58"/>
      <c r="T487" s="58"/>
      <c r="U487" s="58"/>
      <c r="V487" s="58"/>
      <c r="W487" s="58"/>
      <c r="X487" s="58"/>
      <c r="Y487" s="58"/>
      <c r="Z487" s="58"/>
    </row>
    <row r="488">
      <c r="A488" s="59"/>
      <c r="B488" s="59"/>
      <c r="C488" s="62"/>
      <c r="D488" s="91"/>
      <c r="E488" s="62"/>
      <c r="F488" s="59"/>
      <c r="G488" s="59"/>
      <c r="H488" s="58"/>
      <c r="I488" s="58"/>
      <c r="J488" s="58"/>
      <c r="K488" s="58"/>
      <c r="L488" s="58"/>
      <c r="M488" s="58"/>
      <c r="N488" s="58"/>
      <c r="O488" s="58"/>
      <c r="P488" s="58"/>
      <c r="Q488" s="58"/>
      <c r="R488" s="58"/>
      <c r="S488" s="58"/>
      <c r="T488" s="58"/>
      <c r="U488" s="58"/>
      <c r="V488" s="58"/>
      <c r="W488" s="58"/>
      <c r="X488" s="58"/>
      <c r="Y488" s="58"/>
      <c r="Z488" s="58"/>
    </row>
    <row r="489">
      <c r="A489" s="59"/>
      <c r="B489" s="59"/>
      <c r="C489" s="62"/>
      <c r="D489" s="91"/>
      <c r="E489" s="62"/>
      <c r="F489" s="59"/>
      <c r="G489" s="59"/>
      <c r="H489" s="58"/>
      <c r="I489" s="58"/>
      <c r="J489" s="58"/>
      <c r="K489" s="58"/>
      <c r="L489" s="58"/>
      <c r="M489" s="58"/>
      <c r="N489" s="58"/>
      <c r="O489" s="58"/>
      <c r="P489" s="58"/>
      <c r="Q489" s="58"/>
      <c r="R489" s="58"/>
      <c r="S489" s="58"/>
      <c r="T489" s="58"/>
      <c r="U489" s="58"/>
      <c r="V489" s="58"/>
      <c r="W489" s="58"/>
      <c r="X489" s="58"/>
      <c r="Y489" s="58"/>
      <c r="Z489" s="58"/>
    </row>
    <row r="490">
      <c r="A490" s="59"/>
      <c r="B490" s="59"/>
      <c r="C490" s="62"/>
      <c r="D490" s="91"/>
      <c r="E490" s="62"/>
      <c r="F490" s="59"/>
      <c r="G490" s="59"/>
      <c r="H490" s="58"/>
      <c r="I490" s="58"/>
      <c r="J490" s="58"/>
      <c r="K490" s="58"/>
      <c r="L490" s="58"/>
      <c r="M490" s="58"/>
      <c r="N490" s="58"/>
      <c r="O490" s="58"/>
      <c r="P490" s="58"/>
      <c r="Q490" s="58"/>
      <c r="R490" s="58"/>
      <c r="S490" s="58"/>
      <c r="T490" s="58"/>
      <c r="U490" s="58"/>
      <c r="V490" s="58"/>
      <c r="W490" s="58"/>
      <c r="X490" s="58"/>
      <c r="Y490" s="58"/>
      <c r="Z490" s="58"/>
    </row>
    <row r="491">
      <c r="A491" s="59"/>
      <c r="B491" s="59"/>
      <c r="C491" s="62"/>
      <c r="D491" s="91"/>
      <c r="E491" s="62"/>
      <c r="F491" s="59"/>
      <c r="G491" s="59"/>
      <c r="H491" s="58"/>
      <c r="I491" s="58"/>
      <c r="J491" s="58"/>
      <c r="K491" s="58"/>
      <c r="L491" s="58"/>
      <c r="M491" s="58"/>
      <c r="N491" s="58"/>
      <c r="O491" s="58"/>
      <c r="P491" s="58"/>
      <c r="Q491" s="58"/>
      <c r="R491" s="58"/>
      <c r="S491" s="58"/>
      <c r="T491" s="58"/>
      <c r="U491" s="58"/>
      <c r="V491" s="58"/>
      <c r="W491" s="58"/>
      <c r="X491" s="58"/>
      <c r="Y491" s="58"/>
      <c r="Z491" s="58"/>
    </row>
    <row r="492">
      <c r="A492" s="59"/>
      <c r="B492" s="59"/>
      <c r="C492" s="62"/>
      <c r="D492" s="91"/>
      <c r="E492" s="62"/>
      <c r="F492" s="59"/>
      <c r="G492" s="59"/>
      <c r="H492" s="58"/>
      <c r="I492" s="58"/>
      <c r="J492" s="58"/>
      <c r="K492" s="58"/>
      <c r="L492" s="58"/>
      <c r="M492" s="58"/>
      <c r="N492" s="58"/>
      <c r="O492" s="58"/>
      <c r="P492" s="58"/>
      <c r="Q492" s="58"/>
      <c r="R492" s="58"/>
      <c r="S492" s="58"/>
      <c r="T492" s="58"/>
      <c r="U492" s="58"/>
      <c r="V492" s="58"/>
      <c r="W492" s="58"/>
      <c r="X492" s="58"/>
      <c r="Y492" s="58"/>
      <c r="Z492" s="58"/>
    </row>
    <row r="493">
      <c r="A493" s="59"/>
      <c r="B493" s="59"/>
      <c r="C493" s="62"/>
      <c r="D493" s="91"/>
      <c r="E493" s="62"/>
      <c r="F493" s="59"/>
      <c r="G493" s="59"/>
      <c r="H493" s="58"/>
      <c r="I493" s="58"/>
      <c r="J493" s="58"/>
      <c r="K493" s="58"/>
      <c r="L493" s="58"/>
      <c r="M493" s="58"/>
      <c r="N493" s="58"/>
      <c r="O493" s="58"/>
      <c r="P493" s="58"/>
      <c r="Q493" s="58"/>
      <c r="R493" s="58"/>
      <c r="S493" s="58"/>
      <c r="T493" s="58"/>
      <c r="U493" s="58"/>
      <c r="V493" s="58"/>
      <c r="W493" s="58"/>
      <c r="X493" s="58"/>
      <c r="Y493" s="58"/>
      <c r="Z493" s="58"/>
    </row>
    <row r="494">
      <c r="A494" s="59"/>
      <c r="B494" s="59"/>
      <c r="C494" s="62"/>
      <c r="D494" s="91"/>
      <c r="E494" s="62"/>
      <c r="F494" s="59"/>
      <c r="G494" s="59"/>
      <c r="H494" s="58"/>
      <c r="I494" s="58"/>
      <c r="J494" s="58"/>
      <c r="K494" s="58"/>
      <c r="L494" s="58"/>
      <c r="M494" s="58"/>
      <c r="N494" s="58"/>
      <c r="O494" s="58"/>
      <c r="P494" s="58"/>
      <c r="Q494" s="58"/>
      <c r="R494" s="58"/>
      <c r="S494" s="58"/>
      <c r="T494" s="58"/>
      <c r="U494" s="58"/>
      <c r="V494" s="58"/>
      <c r="W494" s="58"/>
      <c r="X494" s="58"/>
      <c r="Y494" s="58"/>
      <c r="Z494" s="58"/>
    </row>
    <row r="495">
      <c r="A495" s="59"/>
      <c r="B495" s="59"/>
      <c r="C495" s="62"/>
      <c r="D495" s="91"/>
      <c r="E495" s="62"/>
      <c r="F495" s="59"/>
      <c r="G495" s="59"/>
      <c r="H495" s="58"/>
      <c r="I495" s="58"/>
      <c r="J495" s="58"/>
      <c r="K495" s="58"/>
      <c r="L495" s="58"/>
      <c r="M495" s="58"/>
      <c r="N495" s="58"/>
      <c r="O495" s="58"/>
      <c r="P495" s="58"/>
      <c r="Q495" s="58"/>
      <c r="R495" s="58"/>
      <c r="S495" s="58"/>
      <c r="T495" s="58"/>
      <c r="U495" s="58"/>
      <c r="V495" s="58"/>
      <c r="W495" s="58"/>
      <c r="X495" s="58"/>
      <c r="Y495" s="58"/>
      <c r="Z495" s="58"/>
    </row>
    <row r="496">
      <c r="A496" s="59"/>
      <c r="B496" s="59"/>
      <c r="C496" s="62"/>
      <c r="D496" s="91"/>
      <c r="E496" s="62"/>
      <c r="F496" s="59"/>
      <c r="G496" s="59"/>
      <c r="H496" s="58"/>
      <c r="I496" s="58"/>
      <c r="J496" s="58"/>
      <c r="K496" s="58"/>
      <c r="L496" s="58"/>
      <c r="M496" s="58"/>
      <c r="N496" s="58"/>
      <c r="O496" s="58"/>
      <c r="P496" s="58"/>
      <c r="Q496" s="58"/>
      <c r="R496" s="58"/>
      <c r="S496" s="58"/>
      <c r="T496" s="58"/>
      <c r="U496" s="58"/>
      <c r="V496" s="58"/>
      <c r="W496" s="58"/>
      <c r="X496" s="58"/>
      <c r="Y496" s="58"/>
      <c r="Z496" s="58"/>
    </row>
    <row r="497">
      <c r="A497" s="59"/>
      <c r="B497" s="59"/>
      <c r="C497" s="62"/>
      <c r="D497" s="91"/>
      <c r="E497" s="62"/>
      <c r="F497" s="59"/>
      <c r="G497" s="59"/>
      <c r="H497" s="58"/>
      <c r="I497" s="58"/>
      <c r="J497" s="58"/>
      <c r="K497" s="58"/>
      <c r="L497" s="58"/>
      <c r="M497" s="58"/>
      <c r="N497" s="58"/>
      <c r="O497" s="58"/>
      <c r="P497" s="58"/>
      <c r="Q497" s="58"/>
      <c r="R497" s="58"/>
      <c r="S497" s="58"/>
      <c r="T497" s="58"/>
      <c r="U497" s="58"/>
      <c r="V497" s="58"/>
      <c r="W497" s="58"/>
      <c r="X497" s="58"/>
      <c r="Y497" s="58"/>
      <c r="Z497" s="58"/>
    </row>
    <row r="498">
      <c r="A498" s="59"/>
      <c r="B498" s="59"/>
      <c r="C498" s="62"/>
      <c r="D498" s="91"/>
      <c r="E498" s="62"/>
      <c r="F498" s="59"/>
      <c r="G498" s="59"/>
      <c r="H498" s="58"/>
      <c r="I498" s="58"/>
      <c r="J498" s="58"/>
      <c r="K498" s="58"/>
      <c r="L498" s="58"/>
      <c r="M498" s="58"/>
      <c r="N498" s="58"/>
      <c r="O498" s="58"/>
      <c r="P498" s="58"/>
      <c r="Q498" s="58"/>
      <c r="R498" s="58"/>
      <c r="S498" s="58"/>
      <c r="T498" s="58"/>
      <c r="U498" s="58"/>
      <c r="V498" s="58"/>
      <c r="W498" s="58"/>
      <c r="X498" s="58"/>
      <c r="Y498" s="58"/>
      <c r="Z498" s="58"/>
    </row>
    <row r="499">
      <c r="A499" s="59"/>
      <c r="B499" s="59"/>
      <c r="C499" s="62"/>
      <c r="D499" s="91"/>
      <c r="E499" s="62"/>
      <c r="F499" s="59"/>
      <c r="G499" s="59"/>
      <c r="H499" s="58"/>
      <c r="I499" s="58"/>
      <c r="J499" s="58"/>
      <c r="K499" s="58"/>
      <c r="L499" s="58"/>
      <c r="M499" s="58"/>
      <c r="N499" s="58"/>
      <c r="O499" s="58"/>
      <c r="P499" s="58"/>
      <c r="Q499" s="58"/>
      <c r="R499" s="58"/>
      <c r="S499" s="58"/>
      <c r="T499" s="58"/>
      <c r="U499" s="58"/>
      <c r="V499" s="58"/>
      <c r="W499" s="58"/>
      <c r="X499" s="58"/>
      <c r="Y499" s="58"/>
      <c r="Z499" s="58"/>
    </row>
    <row r="500">
      <c r="A500" s="59"/>
      <c r="B500" s="59"/>
      <c r="C500" s="62"/>
      <c r="D500" s="91"/>
      <c r="E500" s="62"/>
      <c r="F500" s="59"/>
      <c r="G500" s="59"/>
      <c r="H500" s="58"/>
      <c r="I500" s="58"/>
      <c r="J500" s="58"/>
      <c r="K500" s="58"/>
      <c r="L500" s="58"/>
      <c r="M500" s="58"/>
      <c r="N500" s="58"/>
      <c r="O500" s="58"/>
      <c r="P500" s="58"/>
      <c r="Q500" s="58"/>
      <c r="R500" s="58"/>
      <c r="S500" s="58"/>
      <c r="T500" s="58"/>
      <c r="U500" s="58"/>
      <c r="V500" s="58"/>
      <c r="W500" s="58"/>
      <c r="X500" s="58"/>
      <c r="Y500" s="58"/>
      <c r="Z500" s="58"/>
    </row>
    <row r="501">
      <c r="A501" s="59"/>
      <c r="B501" s="59"/>
      <c r="C501" s="62"/>
      <c r="D501" s="91"/>
      <c r="E501" s="62"/>
      <c r="F501" s="59"/>
      <c r="G501" s="59"/>
      <c r="H501" s="58"/>
      <c r="I501" s="58"/>
      <c r="J501" s="58"/>
      <c r="K501" s="58"/>
      <c r="L501" s="58"/>
      <c r="M501" s="58"/>
      <c r="N501" s="58"/>
      <c r="O501" s="58"/>
      <c r="P501" s="58"/>
      <c r="Q501" s="58"/>
      <c r="R501" s="58"/>
      <c r="S501" s="58"/>
      <c r="T501" s="58"/>
      <c r="U501" s="58"/>
      <c r="V501" s="58"/>
      <c r="W501" s="58"/>
      <c r="X501" s="58"/>
      <c r="Y501" s="58"/>
      <c r="Z501" s="58"/>
    </row>
    <row r="502">
      <c r="A502" s="59"/>
      <c r="B502" s="59"/>
      <c r="C502" s="62"/>
      <c r="D502" s="91"/>
      <c r="E502" s="62"/>
      <c r="F502" s="59"/>
      <c r="G502" s="59"/>
      <c r="H502" s="58"/>
      <c r="I502" s="58"/>
      <c r="J502" s="58"/>
      <c r="K502" s="58"/>
      <c r="L502" s="58"/>
      <c r="M502" s="58"/>
      <c r="N502" s="58"/>
      <c r="O502" s="58"/>
      <c r="P502" s="58"/>
      <c r="Q502" s="58"/>
      <c r="R502" s="58"/>
      <c r="S502" s="58"/>
      <c r="T502" s="58"/>
      <c r="U502" s="58"/>
      <c r="V502" s="58"/>
      <c r="W502" s="58"/>
      <c r="X502" s="58"/>
      <c r="Y502" s="58"/>
      <c r="Z502" s="58"/>
    </row>
    <row r="503">
      <c r="A503" s="59"/>
      <c r="B503" s="59"/>
      <c r="C503" s="62"/>
      <c r="D503" s="91"/>
      <c r="E503" s="62"/>
      <c r="F503" s="59"/>
      <c r="G503" s="59"/>
      <c r="H503" s="58"/>
      <c r="I503" s="58"/>
      <c r="J503" s="58"/>
      <c r="K503" s="58"/>
      <c r="L503" s="58"/>
      <c r="M503" s="58"/>
      <c r="N503" s="58"/>
      <c r="O503" s="58"/>
      <c r="P503" s="58"/>
      <c r="Q503" s="58"/>
      <c r="R503" s="58"/>
      <c r="S503" s="58"/>
      <c r="T503" s="58"/>
      <c r="U503" s="58"/>
      <c r="V503" s="58"/>
      <c r="W503" s="58"/>
      <c r="X503" s="58"/>
      <c r="Y503" s="58"/>
      <c r="Z503" s="58"/>
    </row>
    <row r="504">
      <c r="A504" s="59"/>
      <c r="B504" s="59"/>
      <c r="C504" s="62"/>
      <c r="D504" s="91"/>
      <c r="E504" s="62"/>
      <c r="F504" s="59"/>
      <c r="G504" s="59"/>
      <c r="H504" s="58"/>
      <c r="I504" s="58"/>
      <c r="J504" s="58"/>
      <c r="K504" s="58"/>
      <c r="L504" s="58"/>
      <c r="M504" s="58"/>
      <c r="N504" s="58"/>
      <c r="O504" s="58"/>
      <c r="P504" s="58"/>
      <c r="Q504" s="58"/>
      <c r="R504" s="58"/>
      <c r="S504" s="58"/>
      <c r="T504" s="58"/>
      <c r="U504" s="58"/>
      <c r="V504" s="58"/>
      <c r="W504" s="58"/>
      <c r="X504" s="58"/>
      <c r="Y504" s="58"/>
      <c r="Z504" s="58"/>
    </row>
    <row r="505">
      <c r="A505" s="59"/>
      <c r="B505" s="59"/>
      <c r="C505" s="62"/>
      <c r="D505" s="91"/>
      <c r="E505" s="62"/>
      <c r="F505" s="59"/>
      <c r="G505" s="59"/>
      <c r="H505" s="58"/>
      <c r="I505" s="58"/>
      <c r="J505" s="58"/>
      <c r="K505" s="58"/>
      <c r="L505" s="58"/>
      <c r="M505" s="58"/>
      <c r="N505" s="58"/>
      <c r="O505" s="58"/>
      <c r="P505" s="58"/>
      <c r="Q505" s="58"/>
      <c r="R505" s="58"/>
      <c r="S505" s="58"/>
      <c r="T505" s="58"/>
      <c r="U505" s="58"/>
      <c r="V505" s="58"/>
      <c r="W505" s="58"/>
      <c r="X505" s="58"/>
      <c r="Y505" s="58"/>
      <c r="Z505" s="58"/>
    </row>
    <row r="506">
      <c r="A506" s="59"/>
      <c r="B506" s="59"/>
      <c r="C506" s="62"/>
      <c r="D506" s="91"/>
      <c r="E506" s="62"/>
      <c r="F506" s="59"/>
      <c r="G506" s="59"/>
      <c r="H506" s="58"/>
      <c r="I506" s="58"/>
      <c r="J506" s="58"/>
      <c r="K506" s="58"/>
      <c r="L506" s="58"/>
      <c r="M506" s="58"/>
      <c r="N506" s="58"/>
      <c r="O506" s="58"/>
      <c r="P506" s="58"/>
      <c r="Q506" s="58"/>
      <c r="R506" s="58"/>
      <c r="S506" s="58"/>
      <c r="T506" s="58"/>
      <c r="U506" s="58"/>
      <c r="V506" s="58"/>
      <c r="W506" s="58"/>
      <c r="X506" s="58"/>
      <c r="Y506" s="58"/>
      <c r="Z506" s="58"/>
    </row>
    <row r="507">
      <c r="A507" s="59"/>
      <c r="B507" s="59"/>
      <c r="C507" s="62"/>
      <c r="D507" s="91"/>
      <c r="E507" s="62"/>
      <c r="F507" s="59"/>
      <c r="G507" s="59"/>
      <c r="H507" s="58"/>
      <c r="I507" s="58"/>
      <c r="J507" s="58"/>
      <c r="K507" s="58"/>
      <c r="L507" s="58"/>
      <c r="M507" s="58"/>
      <c r="N507" s="58"/>
      <c r="O507" s="58"/>
      <c r="P507" s="58"/>
      <c r="Q507" s="58"/>
      <c r="R507" s="58"/>
      <c r="S507" s="58"/>
      <c r="T507" s="58"/>
      <c r="U507" s="58"/>
      <c r="V507" s="58"/>
      <c r="W507" s="58"/>
      <c r="X507" s="58"/>
      <c r="Y507" s="58"/>
      <c r="Z507" s="58"/>
    </row>
    <row r="508">
      <c r="A508" s="59"/>
      <c r="B508" s="59"/>
      <c r="C508" s="62"/>
      <c r="D508" s="91"/>
      <c r="E508" s="62"/>
      <c r="F508" s="59"/>
      <c r="G508" s="59"/>
      <c r="H508" s="58"/>
      <c r="I508" s="58"/>
      <c r="J508" s="58"/>
      <c r="K508" s="58"/>
      <c r="L508" s="58"/>
      <c r="M508" s="58"/>
      <c r="N508" s="58"/>
      <c r="O508" s="58"/>
      <c r="P508" s="58"/>
      <c r="Q508" s="58"/>
      <c r="R508" s="58"/>
      <c r="S508" s="58"/>
      <c r="T508" s="58"/>
      <c r="U508" s="58"/>
      <c r="V508" s="58"/>
      <c r="W508" s="58"/>
      <c r="X508" s="58"/>
      <c r="Y508" s="58"/>
      <c r="Z508" s="58"/>
    </row>
    <row r="509">
      <c r="A509" s="59"/>
      <c r="B509" s="59"/>
      <c r="C509" s="62"/>
      <c r="D509" s="91"/>
      <c r="E509" s="62"/>
      <c r="F509" s="59"/>
      <c r="G509" s="59"/>
      <c r="H509" s="58"/>
      <c r="I509" s="58"/>
      <c r="J509" s="58"/>
      <c r="K509" s="58"/>
      <c r="L509" s="58"/>
      <c r="M509" s="58"/>
      <c r="N509" s="58"/>
      <c r="O509" s="58"/>
      <c r="P509" s="58"/>
      <c r="Q509" s="58"/>
      <c r="R509" s="58"/>
      <c r="S509" s="58"/>
      <c r="T509" s="58"/>
      <c r="U509" s="58"/>
      <c r="V509" s="58"/>
      <c r="W509" s="58"/>
      <c r="X509" s="58"/>
      <c r="Y509" s="58"/>
      <c r="Z509" s="58"/>
    </row>
    <row r="510">
      <c r="A510" s="59"/>
      <c r="B510" s="59"/>
      <c r="C510" s="62"/>
      <c r="D510" s="91"/>
      <c r="E510" s="62"/>
      <c r="F510" s="59"/>
      <c r="G510" s="59"/>
      <c r="H510" s="58"/>
      <c r="I510" s="58"/>
      <c r="J510" s="58"/>
      <c r="K510" s="58"/>
      <c r="L510" s="58"/>
      <c r="M510" s="58"/>
      <c r="N510" s="58"/>
      <c r="O510" s="58"/>
      <c r="P510" s="58"/>
      <c r="Q510" s="58"/>
      <c r="R510" s="58"/>
      <c r="S510" s="58"/>
      <c r="T510" s="58"/>
      <c r="U510" s="58"/>
      <c r="V510" s="58"/>
      <c r="W510" s="58"/>
      <c r="X510" s="58"/>
      <c r="Y510" s="58"/>
      <c r="Z510" s="58"/>
    </row>
    <row r="511">
      <c r="A511" s="59"/>
      <c r="B511" s="59"/>
      <c r="C511" s="62"/>
      <c r="D511" s="91"/>
      <c r="E511" s="62"/>
      <c r="F511" s="59"/>
      <c r="G511" s="59"/>
      <c r="H511" s="58"/>
      <c r="I511" s="58"/>
      <c r="J511" s="58"/>
      <c r="K511" s="58"/>
      <c r="L511" s="58"/>
      <c r="M511" s="58"/>
      <c r="N511" s="58"/>
      <c r="O511" s="58"/>
      <c r="P511" s="58"/>
      <c r="Q511" s="58"/>
      <c r="R511" s="58"/>
      <c r="S511" s="58"/>
      <c r="T511" s="58"/>
      <c r="U511" s="58"/>
      <c r="V511" s="58"/>
      <c r="W511" s="58"/>
      <c r="X511" s="58"/>
      <c r="Y511" s="58"/>
      <c r="Z511" s="58"/>
    </row>
    <row r="512">
      <c r="A512" s="59"/>
      <c r="B512" s="59"/>
      <c r="C512" s="62"/>
      <c r="D512" s="91"/>
      <c r="E512" s="62"/>
      <c r="F512" s="59"/>
      <c r="G512" s="59"/>
      <c r="H512" s="58"/>
      <c r="I512" s="58"/>
      <c r="J512" s="58"/>
      <c r="K512" s="58"/>
      <c r="L512" s="58"/>
      <c r="M512" s="58"/>
      <c r="N512" s="58"/>
      <c r="O512" s="58"/>
      <c r="P512" s="58"/>
      <c r="Q512" s="58"/>
      <c r="R512" s="58"/>
      <c r="S512" s="58"/>
      <c r="T512" s="58"/>
      <c r="U512" s="58"/>
      <c r="V512" s="58"/>
      <c r="W512" s="58"/>
      <c r="X512" s="58"/>
      <c r="Y512" s="58"/>
      <c r="Z512" s="58"/>
    </row>
    <row r="513">
      <c r="A513" s="59"/>
      <c r="B513" s="59"/>
      <c r="C513" s="62"/>
      <c r="D513" s="91"/>
      <c r="E513" s="62"/>
      <c r="F513" s="59"/>
      <c r="G513" s="59"/>
      <c r="H513" s="58"/>
      <c r="I513" s="58"/>
      <c r="J513" s="58"/>
      <c r="K513" s="58"/>
      <c r="L513" s="58"/>
      <c r="M513" s="58"/>
      <c r="N513" s="58"/>
      <c r="O513" s="58"/>
      <c r="P513" s="58"/>
      <c r="Q513" s="58"/>
      <c r="R513" s="58"/>
      <c r="S513" s="58"/>
      <c r="T513" s="58"/>
      <c r="U513" s="58"/>
      <c r="V513" s="58"/>
      <c r="W513" s="58"/>
      <c r="X513" s="58"/>
      <c r="Y513" s="58"/>
      <c r="Z513" s="58"/>
    </row>
    <row r="514">
      <c r="A514" s="59"/>
      <c r="B514" s="59"/>
      <c r="C514" s="62"/>
      <c r="D514" s="91"/>
      <c r="E514" s="62"/>
      <c r="F514" s="59"/>
      <c r="G514" s="59"/>
      <c r="H514" s="58"/>
      <c r="I514" s="58"/>
      <c r="J514" s="58"/>
      <c r="K514" s="58"/>
      <c r="L514" s="58"/>
      <c r="M514" s="58"/>
      <c r="N514" s="58"/>
      <c r="O514" s="58"/>
      <c r="P514" s="58"/>
      <c r="Q514" s="58"/>
      <c r="R514" s="58"/>
      <c r="S514" s="58"/>
      <c r="T514" s="58"/>
      <c r="U514" s="58"/>
      <c r="V514" s="58"/>
      <c r="W514" s="58"/>
      <c r="X514" s="58"/>
      <c r="Y514" s="58"/>
      <c r="Z514" s="58"/>
    </row>
    <row r="515">
      <c r="A515" s="59"/>
      <c r="B515" s="59"/>
      <c r="C515" s="62"/>
      <c r="D515" s="91"/>
      <c r="E515" s="62"/>
      <c r="F515" s="59"/>
      <c r="G515" s="59"/>
      <c r="H515" s="58"/>
      <c r="I515" s="58"/>
      <c r="J515" s="58"/>
      <c r="K515" s="58"/>
      <c r="L515" s="58"/>
      <c r="M515" s="58"/>
      <c r="N515" s="58"/>
      <c r="O515" s="58"/>
      <c r="P515" s="58"/>
      <c r="Q515" s="58"/>
      <c r="R515" s="58"/>
      <c r="S515" s="58"/>
      <c r="T515" s="58"/>
      <c r="U515" s="58"/>
      <c r="V515" s="58"/>
      <c r="W515" s="58"/>
      <c r="X515" s="58"/>
      <c r="Y515" s="58"/>
      <c r="Z515" s="58"/>
    </row>
    <row r="516">
      <c r="A516" s="59"/>
      <c r="B516" s="59"/>
      <c r="C516" s="62"/>
      <c r="D516" s="91"/>
      <c r="E516" s="62"/>
      <c r="F516" s="59"/>
      <c r="G516" s="59"/>
      <c r="H516" s="58"/>
      <c r="I516" s="58"/>
      <c r="J516" s="58"/>
      <c r="K516" s="58"/>
      <c r="L516" s="58"/>
      <c r="M516" s="58"/>
      <c r="N516" s="58"/>
      <c r="O516" s="58"/>
      <c r="P516" s="58"/>
      <c r="Q516" s="58"/>
      <c r="R516" s="58"/>
      <c r="S516" s="58"/>
      <c r="T516" s="58"/>
      <c r="U516" s="58"/>
      <c r="V516" s="58"/>
      <c r="W516" s="58"/>
      <c r="X516" s="58"/>
      <c r="Y516" s="58"/>
      <c r="Z516" s="58"/>
    </row>
    <row r="517">
      <c r="A517" s="59"/>
      <c r="B517" s="59"/>
      <c r="C517" s="62"/>
      <c r="D517" s="91"/>
      <c r="E517" s="62"/>
      <c r="F517" s="59"/>
      <c r="G517" s="59"/>
      <c r="H517" s="58"/>
      <c r="I517" s="58"/>
      <c r="J517" s="58"/>
      <c r="K517" s="58"/>
      <c r="L517" s="58"/>
      <c r="M517" s="58"/>
      <c r="N517" s="58"/>
      <c r="O517" s="58"/>
      <c r="P517" s="58"/>
      <c r="Q517" s="58"/>
      <c r="R517" s="58"/>
      <c r="S517" s="58"/>
      <c r="T517" s="58"/>
      <c r="U517" s="58"/>
      <c r="V517" s="58"/>
      <c r="W517" s="58"/>
      <c r="X517" s="58"/>
      <c r="Y517" s="58"/>
      <c r="Z517" s="58"/>
    </row>
    <row r="518">
      <c r="A518" s="59"/>
      <c r="B518" s="59"/>
      <c r="C518" s="62"/>
      <c r="D518" s="91"/>
      <c r="E518" s="62"/>
      <c r="F518" s="59"/>
      <c r="G518" s="59"/>
      <c r="H518" s="58"/>
      <c r="I518" s="58"/>
      <c r="J518" s="58"/>
      <c r="K518" s="58"/>
      <c r="L518" s="58"/>
      <c r="M518" s="58"/>
      <c r="N518" s="58"/>
      <c r="O518" s="58"/>
      <c r="P518" s="58"/>
      <c r="Q518" s="58"/>
      <c r="R518" s="58"/>
      <c r="S518" s="58"/>
      <c r="T518" s="58"/>
      <c r="U518" s="58"/>
      <c r="V518" s="58"/>
      <c r="W518" s="58"/>
      <c r="X518" s="58"/>
      <c r="Y518" s="58"/>
      <c r="Z518" s="58"/>
    </row>
    <row r="519">
      <c r="A519" s="59"/>
      <c r="B519" s="59"/>
      <c r="C519" s="62"/>
      <c r="D519" s="91"/>
      <c r="E519" s="62"/>
      <c r="F519" s="59"/>
      <c r="G519" s="59"/>
      <c r="H519" s="58"/>
      <c r="I519" s="58"/>
      <c r="J519" s="58"/>
      <c r="K519" s="58"/>
      <c r="L519" s="58"/>
      <c r="M519" s="58"/>
      <c r="N519" s="58"/>
      <c r="O519" s="58"/>
      <c r="P519" s="58"/>
      <c r="Q519" s="58"/>
      <c r="R519" s="58"/>
      <c r="S519" s="58"/>
      <c r="T519" s="58"/>
      <c r="U519" s="58"/>
      <c r="V519" s="58"/>
      <c r="W519" s="58"/>
      <c r="X519" s="58"/>
      <c r="Y519" s="58"/>
      <c r="Z519" s="58"/>
    </row>
    <row r="520">
      <c r="A520" s="59"/>
      <c r="B520" s="59"/>
      <c r="C520" s="62"/>
      <c r="D520" s="91"/>
      <c r="E520" s="62"/>
      <c r="F520" s="59"/>
      <c r="G520" s="59"/>
      <c r="H520" s="58"/>
      <c r="I520" s="58"/>
      <c r="J520" s="58"/>
      <c r="K520" s="58"/>
      <c r="L520" s="58"/>
      <c r="M520" s="58"/>
      <c r="N520" s="58"/>
      <c r="O520" s="58"/>
      <c r="P520" s="58"/>
      <c r="Q520" s="58"/>
      <c r="R520" s="58"/>
      <c r="S520" s="58"/>
      <c r="T520" s="58"/>
      <c r="U520" s="58"/>
      <c r="V520" s="58"/>
      <c r="W520" s="58"/>
      <c r="X520" s="58"/>
      <c r="Y520" s="58"/>
      <c r="Z520" s="58"/>
    </row>
    <row r="521">
      <c r="A521" s="59"/>
      <c r="B521" s="59"/>
      <c r="C521" s="62"/>
      <c r="D521" s="91"/>
      <c r="E521" s="62"/>
      <c r="F521" s="59"/>
      <c r="G521" s="59"/>
      <c r="H521" s="58"/>
      <c r="I521" s="58"/>
      <c r="J521" s="58"/>
      <c r="K521" s="58"/>
      <c r="L521" s="58"/>
      <c r="M521" s="58"/>
      <c r="N521" s="58"/>
      <c r="O521" s="58"/>
      <c r="P521" s="58"/>
      <c r="Q521" s="58"/>
      <c r="R521" s="58"/>
      <c r="S521" s="58"/>
      <c r="T521" s="58"/>
      <c r="U521" s="58"/>
      <c r="V521" s="58"/>
      <c r="W521" s="58"/>
      <c r="X521" s="58"/>
      <c r="Y521" s="58"/>
      <c r="Z521" s="58"/>
    </row>
    <row r="522">
      <c r="A522" s="59"/>
      <c r="B522" s="59"/>
      <c r="C522" s="62"/>
      <c r="D522" s="91"/>
      <c r="E522" s="62"/>
      <c r="F522" s="59"/>
      <c r="G522" s="59"/>
      <c r="H522" s="58"/>
      <c r="I522" s="58"/>
      <c r="J522" s="58"/>
      <c r="K522" s="58"/>
      <c r="L522" s="58"/>
      <c r="M522" s="58"/>
      <c r="N522" s="58"/>
      <c r="O522" s="58"/>
      <c r="P522" s="58"/>
      <c r="Q522" s="58"/>
      <c r="R522" s="58"/>
      <c r="S522" s="58"/>
      <c r="T522" s="58"/>
      <c r="U522" s="58"/>
      <c r="V522" s="58"/>
      <c r="W522" s="58"/>
      <c r="X522" s="58"/>
      <c r="Y522" s="58"/>
      <c r="Z522" s="58"/>
    </row>
    <row r="523">
      <c r="A523" s="59"/>
      <c r="B523" s="59"/>
      <c r="C523" s="62"/>
      <c r="D523" s="91"/>
      <c r="E523" s="62"/>
      <c r="F523" s="59"/>
      <c r="G523" s="59"/>
      <c r="H523" s="58"/>
      <c r="I523" s="58"/>
      <c r="J523" s="58"/>
      <c r="K523" s="58"/>
      <c r="L523" s="58"/>
      <c r="M523" s="58"/>
      <c r="N523" s="58"/>
      <c r="O523" s="58"/>
      <c r="P523" s="58"/>
      <c r="Q523" s="58"/>
      <c r="R523" s="58"/>
      <c r="S523" s="58"/>
      <c r="T523" s="58"/>
      <c r="U523" s="58"/>
      <c r="V523" s="58"/>
      <c r="W523" s="58"/>
      <c r="X523" s="58"/>
      <c r="Y523" s="58"/>
      <c r="Z523" s="58"/>
    </row>
    <row r="524">
      <c r="A524" s="59"/>
      <c r="B524" s="59"/>
      <c r="C524" s="62"/>
      <c r="D524" s="91"/>
      <c r="E524" s="62"/>
      <c r="F524" s="59"/>
      <c r="G524" s="59"/>
      <c r="H524" s="58"/>
      <c r="I524" s="58"/>
      <c r="J524" s="58"/>
      <c r="K524" s="58"/>
      <c r="L524" s="58"/>
      <c r="M524" s="58"/>
      <c r="N524" s="58"/>
      <c r="O524" s="58"/>
      <c r="P524" s="58"/>
      <c r="Q524" s="58"/>
      <c r="R524" s="58"/>
      <c r="S524" s="58"/>
      <c r="T524" s="58"/>
      <c r="U524" s="58"/>
      <c r="V524" s="58"/>
      <c r="W524" s="58"/>
      <c r="X524" s="58"/>
      <c r="Y524" s="58"/>
      <c r="Z524" s="58"/>
    </row>
    <row r="525">
      <c r="A525" s="59"/>
      <c r="B525" s="59"/>
      <c r="C525" s="62"/>
      <c r="D525" s="91"/>
      <c r="E525" s="62"/>
      <c r="F525" s="59"/>
      <c r="G525" s="59"/>
      <c r="H525" s="58"/>
      <c r="I525" s="58"/>
      <c r="J525" s="58"/>
      <c r="K525" s="58"/>
      <c r="L525" s="58"/>
      <c r="M525" s="58"/>
      <c r="N525" s="58"/>
      <c r="O525" s="58"/>
      <c r="P525" s="58"/>
      <c r="Q525" s="58"/>
      <c r="R525" s="58"/>
      <c r="S525" s="58"/>
      <c r="T525" s="58"/>
      <c r="U525" s="58"/>
      <c r="V525" s="58"/>
      <c r="W525" s="58"/>
      <c r="X525" s="58"/>
      <c r="Y525" s="58"/>
      <c r="Z525" s="58"/>
    </row>
    <row r="526">
      <c r="A526" s="59"/>
      <c r="B526" s="59"/>
      <c r="C526" s="62"/>
      <c r="D526" s="91"/>
      <c r="E526" s="62"/>
      <c r="F526" s="59"/>
      <c r="G526" s="59"/>
      <c r="H526" s="58"/>
      <c r="I526" s="58"/>
      <c r="J526" s="58"/>
      <c r="K526" s="58"/>
      <c r="L526" s="58"/>
      <c r="M526" s="58"/>
      <c r="N526" s="58"/>
      <c r="O526" s="58"/>
      <c r="P526" s="58"/>
      <c r="Q526" s="58"/>
      <c r="R526" s="58"/>
      <c r="S526" s="58"/>
      <c r="T526" s="58"/>
      <c r="U526" s="58"/>
      <c r="V526" s="58"/>
      <c r="W526" s="58"/>
      <c r="X526" s="58"/>
      <c r="Y526" s="58"/>
      <c r="Z526" s="58"/>
    </row>
    <row r="527">
      <c r="A527" s="59"/>
      <c r="B527" s="59"/>
      <c r="C527" s="62"/>
      <c r="D527" s="91"/>
      <c r="E527" s="62"/>
      <c r="F527" s="59"/>
      <c r="G527" s="59"/>
      <c r="H527" s="58"/>
      <c r="I527" s="58"/>
      <c r="J527" s="58"/>
      <c r="K527" s="58"/>
      <c r="L527" s="58"/>
      <c r="M527" s="58"/>
      <c r="N527" s="58"/>
      <c r="O527" s="58"/>
      <c r="P527" s="58"/>
      <c r="Q527" s="58"/>
      <c r="R527" s="58"/>
      <c r="S527" s="58"/>
      <c r="T527" s="58"/>
      <c r="U527" s="58"/>
      <c r="V527" s="58"/>
      <c r="W527" s="58"/>
      <c r="X527" s="58"/>
      <c r="Y527" s="58"/>
      <c r="Z527" s="58"/>
    </row>
    <row r="528">
      <c r="A528" s="59"/>
      <c r="B528" s="59"/>
      <c r="C528" s="62"/>
      <c r="D528" s="91"/>
      <c r="E528" s="62"/>
      <c r="F528" s="59"/>
      <c r="G528" s="59"/>
      <c r="H528" s="58"/>
      <c r="I528" s="58"/>
      <c r="J528" s="58"/>
      <c r="K528" s="58"/>
      <c r="L528" s="58"/>
      <c r="M528" s="58"/>
      <c r="N528" s="58"/>
      <c r="O528" s="58"/>
      <c r="P528" s="58"/>
      <c r="Q528" s="58"/>
      <c r="R528" s="58"/>
      <c r="S528" s="58"/>
      <c r="T528" s="58"/>
      <c r="U528" s="58"/>
      <c r="V528" s="58"/>
      <c r="W528" s="58"/>
      <c r="X528" s="58"/>
      <c r="Y528" s="58"/>
      <c r="Z528" s="58"/>
    </row>
    <row r="529">
      <c r="A529" s="59"/>
      <c r="B529" s="59"/>
      <c r="C529" s="62"/>
      <c r="D529" s="91"/>
      <c r="E529" s="62"/>
      <c r="F529" s="59"/>
      <c r="G529" s="59"/>
      <c r="H529" s="58"/>
      <c r="I529" s="58"/>
      <c r="J529" s="58"/>
      <c r="K529" s="58"/>
      <c r="L529" s="58"/>
      <c r="M529" s="58"/>
      <c r="N529" s="58"/>
      <c r="O529" s="58"/>
      <c r="P529" s="58"/>
      <c r="Q529" s="58"/>
      <c r="R529" s="58"/>
      <c r="S529" s="58"/>
      <c r="T529" s="58"/>
      <c r="U529" s="58"/>
      <c r="V529" s="58"/>
      <c r="W529" s="58"/>
      <c r="X529" s="58"/>
      <c r="Y529" s="58"/>
      <c r="Z529" s="58"/>
    </row>
    <row r="530">
      <c r="A530" s="59"/>
      <c r="B530" s="59"/>
      <c r="C530" s="62"/>
      <c r="D530" s="91"/>
      <c r="E530" s="62"/>
      <c r="F530" s="59"/>
      <c r="G530" s="59"/>
      <c r="H530" s="58"/>
      <c r="I530" s="58"/>
      <c r="J530" s="58"/>
      <c r="K530" s="58"/>
      <c r="L530" s="58"/>
      <c r="M530" s="58"/>
      <c r="N530" s="58"/>
      <c r="O530" s="58"/>
      <c r="P530" s="58"/>
      <c r="Q530" s="58"/>
      <c r="R530" s="58"/>
      <c r="S530" s="58"/>
      <c r="T530" s="58"/>
      <c r="U530" s="58"/>
      <c r="V530" s="58"/>
      <c r="W530" s="58"/>
      <c r="X530" s="58"/>
      <c r="Y530" s="58"/>
      <c r="Z530" s="58"/>
    </row>
    <row r="531">
      <c r="A531" s="59"/>
      <c r="B531" s="59"/>
      <c r="C531" s="62"/>
      <c r="D531" s="91"/>
      <c r="E531" s="62"/>
      <c r="F531" s="59"/>
      <c r="G531" s="59"/>
      <c r="H531" s="58"/>
      <c r="I531" s="58"/>
      <c r="J531" s="58"/>
      <c r="K531" s="58"/>
      <c r="L531" s="58"/>
      <c r="M531" s="58"/>
      <c r="N531" s="58"/>
      <c r="O531" s="58"/>
      <c r="P531" s="58"/>
      <c r="Q531" s="58"/>
      <c r="R531" s="58"/>
      <c r="S531" s="58"/>
      <c r="T531" s="58"/>
      <c r="U531" s="58"/>
      <c r="V531" s="58"/>
      <c r="W531" s="58"/>
      <c r="X531" s="58"/>
      <c r="Y531" s="58"/>
      <c r="Z531" s="58"/>
    </row>
    <row r="532">
      <c r="A532" s="59"/>
      <c r="B532" s="59"/>
      <c r="C532" s="62"/>
      <c r="D532" s="91"/>
      <c r="E532" s="62"/>
      <c r="F532" s="59"/>
      <c r="G532" s="59"/>
      <c r="H532" s="58"/>
      <c r="I532" s="58"/>
      <c r="J532" s="58"/>
      <c r="K532" s="58"/>
      <c r="L532" s="58"/>
      <c r="M532" s="58"/>
      <c r="N532" s="58"/>
      <c r="O532" s="58"/>
      <c r="P532" s="58"/>
      <c r="Q532" s="58"/>
      <c r="R532" s="58"/>
      <c r="S532" s="58"/>
      <c r="T532" s="58"/>
      <c r="U532" s="58"/>
      <c r="V532" s="58"/>
      <c r="W532" s="58"/>
      <c r="X532" s="58"/>
      <c r="Y532" s="58"/>
      <c r="Z532" s="58"/>
    </row>
    <row r="533">
      <c r="A533" s="59"/>
      <c r="B533" s="59"/>
      <c r="C533" s="62"/>
      <c r="D533" s="91"/>
      <c r="E533" s="62"/>
      <c r="F533" s="59"/>
      <c r="G533" s="59"/>
      <c r="H533" s="58"/>
      <c r="I533" s="58"/>
      <c r="J533" s="58"/>
      <c r="K533" s="58"/>
      <c r="L533" s="58"/>
      <c r="M533" s="58"/>
      <c r="N533" s="58"/>
      <c r="O533" s="58"/>
      <c r="P533" s="58"/>
      <c r="Q533" s="58"/>
      <c r="R533" s="58"/>
      <c r="S533" s="58"/>
      <c r="T533" s="58"/>
      <c r="U533" s="58"/>
      <c r="V533" s="58"/>
      <c r="W533" s="58"/>
      <c r="X533" s="58"/>
      <c r="Y533" s="58"/>
      <c r="Z533" s="58"/>
    </row>
    <row r="534">
      <c r="A534" s="59"/>
      <c r="B534" s="59"/>
      <c r="C534" s="62"/>
      <c r="D534" s="91"/>
      <c r="E534" s="62"/>
      <c r="F534" s="59"/>
      <c r="G534" s="59"/>
      <c r="H534" s="58"/>
      <c r="I534" s="58"/>
      <c r="J534" s="58"/>
      <c r="K534" s="58"/>
      <c r="L534" s="58"/>
      <c r="M534" s="58"/>
      <c r="N534" s="58"/>
      <c r="O534" s="58"/>
      <c r="P534" s="58"/>
      <c r="Q534" s="58"/>
      <c r="R534" s="58"/>
      <c r="S534" s="58"/>
      <c r="T534" s="58"/>
      <c r="U534" s="58"/>
      <c r="V534" s="58"/>
      <c r="W534" s="58"/>
      <c r="X534" s="58"/>
      <c r="Y534" s="58"/>
      <c r="Z534" s="58"/>
    </row>
    <row r="535">
      <c r="A535" s="59"/>
      <c r="B535" s="59"/>
      <c r="C535" s="62"/>
      <c r="D535" s="91"/>
      <c r="E535" s="62"/>
      <c r="F535" s="59"/>
      <c r="G535" s="59"/>
      <c r="H535" s="58"/>
      <c r="I535" s="58"/>
      <c r="J535" s="58"/>
      <c r="K535" s="58"/>
      <c r="L535" s="58"/>
      <c r="M535" s="58"/>
      <c r="N535" s="58"/>
      <c r="O535" s="58"/>
      <c r="P535" s="58"/>
      <c r="Q535" s="58"/>
      <c r="R535" s="58"/>
      <c r="S535" s="58"/>
      <c r="T535" s="58"/>
      <c r="U535" s="58"/>
      <c r="V535" s="58"/>
      <c r="W535" s="58"/>
      <c r="X535" s="58"/>
      <c r="Y535" s="58"/>
      <c r="Z535" s="58"/>
    </row>
    <row r="536">
      <c r="A536" s="59"/>
      <c r="B536" s="59"/>
      <c r="C536" s="62"/>
      <c r="D536" s="91"/>
      <c r="E536" s="62"/>
      <c r="F536" s="59"/>
      <c r="G536" s="59"/>
      <c r="H536" s="58"/>
      <c r="I536" s="58"/>
      <c r="J536" s="58"/>
      <c r="K536" s="58"/>
      <c r="L536" s="58"/>
      <c r="M536" s="58"/>
      <c r="N536" s="58"/>
      <c r="O536" s="58"/>
      <c r="P536" s="58"/>
      <c r="Q536" s="58"/>
      <c r="R536" s="58"/>
      <c r="S536" s="58"/>
      <c r="T536" s="58"/>
      <c r="U536" s="58"/>
      <c r="V536" s="58"/>
      <c r="W536" s="58"/>
      <c r="X536" s="58"/>
      <c r="Y536" s="58"/>
      <c r="Z536" s="58"/>
    </row>
    <row r="537">
      <c r="A537" s="59"/>
      <c r="B537" s="59"/>
      <c r="C537" s="62"/>
      <c r="D537" s="91"/>
      <c r="E537" s="62"/>
      <c r="F537" s="59"/>
      <c r="G537" s="59"/>
      <c r="H537" s="58"/>
      <c r="I537" s="58"/>
      <c r="J537" s="58"/>
      <c r="K537" s="58"/>
      <c r="L537" s="58"/>
      <c r="M537" s="58"/>
      <c r="N537" s="58"/>
      <c r="O537" s="58"/>
      <c r="P537" s="58"/>
      <c r="Q537" s="58"/>
      <c r="R537" s="58"/>
      <c r="S537" s="58"/>
      <c r="T537" s="58"/>
      <c r="U537" s="58"/>
      <c r="V537" s="58"/>
      <c r="W537" s="58"/>
      <c r="X537" s="58"/>
      <c r="Y537" s="58"/>
      <c r="Z537" s="58"/>
    </row>
    <row r="538">
      <c r="A538" s="59"/>
      <c r="B538" s="59"/>
      <c r="C538" s="62"/>
      <c r="D538" s="91"/>
      <c r="E538" s="62"/>
      <c r="F538" s="59"/>
      <c r="G538" s="59"/>
      <c r="H538" s="58"/>
      <c r="I538" s="58"/>
      <c r="J538" s="58"/>
      <c r="K538" s="58"/>
      <c r="L538" s="58"/>
      <c r="M538" s="58"/>
      <c r="N538" s="58"/>
      <c r="O538" s="58"/>
      <c r="P538" s="58"/>
      <c r="Q538" s="58"/>
      <c r="R538" s="58"/>
      <c r="S538" s="58"/>
      <c r="T538" s="58"/>
      <c r="U538" s="58"/>
      <c r="V538" s="58"/>
      <c r="W538" s="58"/>
      <c r="X538" s="58"/>
      <c r="Y538" s="58"/>
      <c r="Z538" s="58"/>
    </row>
    <row r="539">
      <c r="A539" s="59"/>
      <c r="B539" s="59"/>
      <c r="C539" s="62"/>
      <c r="D539" s="91"/>
      <c r="E539" s="62"/>
      <c r="F539" s="59"/>
      <c r="G539" s="59"/>
      <c r="H539" s="58"/>
      <c r="I539" s="58"/>
      <c r="J539" s="58"/>
      <c r="K539" s="58"/>
      <c r="L539" s="58"/>
      <c r="M539" s="58"/>
      <c r="N539" s="58"/>
      <c r="O539" s="58"/>
      <c r="P539" s="58"/>
      <c r="Q539" s="58"/>
      <c r="R539" s="58"/>
      <c r="S539" s="58"/>
      <c r="T539" s="58"/>
      <c r="U539" s="58"/>
      <c r="V539" s="58"/>
      <c r="W539" s="58"/>
      <c r="X539" s="58"/>
      <c r="Y539" s="58"/>
      <c r="Z539" s="58"/>
    </row>
    <row r="540">
      <c r="A540" s="59"/>
      <c r="B540" s="59"/>
      <c r="C540" s="62"/>
      <c r="D540" s="91"/>
      <c r="E540" s="62"/>
      <c r="F540" s="59"/>
      <c r="G540" s="59"/>
      <c r="H540" s="58"/>
      <c r="I540" s="58"/>
      <c r="J540" s="58"/>
      <c r="K540" s="58"/>
      <c r="L540" s="58"/>
      <c r="M540" s="58"/>
      <c r="N540" s="58"/>
      <c r="O540" s="58"/>
      <c r="P540" s="58"/>
      <c r="Q540" s="58"/>
      <c r="R540" s="58"/>
      <c r="S540" s="58"/>
      <c r="T540" s="58"/>
      <c r="U540" s="58"/>
      <c r="V540" s="58"/>
      <c r="W540" s="58"/>
      <c r="X540" s="58"/>
      <c r="Y540" s="58"/>
      <c r="Z540" s="58"/>
    </row>
    <row r="541">
      <c r="A541" s="59"/>
      <c r="B541" s="59"/>
      <c r="C541" s="62"/>
      <c r="D541" s="91"/>
      <c r="E541" s="62"/>
      <c r="F541" s="59"/>
      <c r="G541" s="59"/>
      <c r="H541" s="58"/>
      <c r="I541" s="58"/>
      <c r="J541" s="58"/>
      <c r="K541" s="58"/>
      <c r="L541" s="58"/>
      <c r="M541" s="58"/>
      <c r="N541" s="58"/>
      <c r="O541" s="58"/>
      <c r="P541" s="58"/>
      <c r="Q541" s="58"/>
      <c r="R541" s="58"/>
      <c r="S541" s="58"/>
      <c r="T541" s="58"/>
      <c r="U541" s="58"/>
      <c r="V541" s="58"/>
      <c r="W541" s="58"/>
      <c r="X541" s="58"/>
      <c r="Y541" s="58"/>
      <c r="Z541" s="58"/>
    </row>
    <row r="542">
      <c r="A542" s="59"/>
      <c r="B542" s="59"/>
      <c r="C542" s="62"/>
      <c r="D542" s="91"/>
      <c r="E542" s="62"/>
      <c r="F542" s="59"/>
      <c r="G542" s="59"/>
      <c r="H542" s="58"/>
      <c r="I542" s="58"/>
      <c r="J542" s="58"/>
      <c r="K542" s="58"/>
      <c r="L542" s="58"/>
      <c r="M542" s="58"/>
      <c r="N542" s="58"/>
      <c r="O542" s="58"/>
      <c r="P542" s="58"/>
      <c r="Q542" s="58"/>
      <c r="R542" s="58"/>
      <c r="S542" s="58"/>
      <c r="T542" s="58"/>
      <c r="U542" s="58"/>
      <c r="V542" s="58"/>
      <c r="W542" s="58"/>
      <c r="X542" s="58"/>
      <c r="Y542" s="58"/>
      <c r="Z542" s="58"/>
    </row>
    <row r="543">
      <c r="A543" s="59"/>
      <c r="B543" s="59"/>
      <c r="C543" s="62"/>
      <c r="D543" s="91"/>
      <c r="E543" s="62"/>
      <c r="F543" s="59"/>
      <c r="G543" s="59"/>
      <c r="H543" s="58"/>
      <c r="I543" s="58"/>
      <c r="J543" s="58"/>
      <c r="K543" s="58"/>
      <c r="L543" s="58"/>
      <c r="M543" s="58"/>
      <c r="N543" s="58"/>
      <c r="O543" s="58"/>
      <c r="P543" s="58"/>
      <c r="Q543" s="58"/>
      <c r="R543" s="58"/>
      <c r="S543" s="58"/>
      <c r="T543" s="58"/>
      <c r="U543" s="58"/>
      <c r="V543" s="58"/>
      <c r="W543" s="58"/>
      <c r="X543" s="58"/>
      <c r="Y543" s="58"/>
      <c r="Z543" s="58"/>
    </row>
    <row r="544">
      <c r="A544" s="59"/>
      <c r="B544" s="59"/>
      <c r="C544" s="62"/>
      <c r="D544" s="91"/>
      <c r="E544" s="62"/>
      <c r="F544" s="59"/>
      <c r="G544" s="59"/>
      <c r="H544" s="58"/>
      <c r="I544" s="58"/>
      <c r="J544" s="58"/>
      <c r="K544" s="58"/>
      <c r="L544" s="58"/>
      <c r="M544" s="58"/>
      <c r="N544" s="58"/>
      <c r="O544" s="58"/>
      <c r="P544" s="58"/>
      <c r="Q544" s="58"/>
      <c r="R544" s="58"/>
      <c r="S544" s="58"/>
      <c r="T544" s="58"/>
      <c r="U544" s="58"/>
      <c r="V544" s="58"/>
      <c r="W544" s="58"/>
      <c r="X544" s="58"/>
      <c r="Y544" s="58"/>
      <c r="Z544" s="58"/>
    </row>
    <row r="545">
      <c r="A545" s="59"/>
      <c r="B545" s="59"/>
      <c r="C545" s="62"/>
      <c r="D545" s="91"/>
      <c r="E545" s="62"/>
      <c r="F545" s="59"/>
      <c r="G545" s="59"/>
      <c r="H545" s="58"/>
      <c r="I545" s="58"/>
      <c r="J545" s="58"/>
      <c r="K545" s="58"/>
      <c r="L545" s="58"/>
      <c r="M545" s="58"/>
      <c r="N545" s="58"/>
      <c r="O545" s="58"/>
      <c r="P545" s="58"/>
      <c r="Q545" s="58"/>
      <c r="R545" s="58"/>
      <c r="S545" s="58"/>
      <c r="T545" s="58"/>
      <c r="U545" s="58"/>
      <c r="V545" s="58"/>
      <c r="W545" s="58"/>
      <c r="X545" s="58"/>
      <c r="Y545" s="58"/>
      <c r="Z545" s="58"/>
    </row>
    <row r="546">
      <c r="A546" s="59"/>
      <c r="B546" s="59"/>
      <c r="C546" s="62"/>
      <c r="D546" s="91"/>
      <c r="E546" s="62"/>
      <c r="F546" s="59"/>
      <c r="G546" s="59"/>
      <c r="H546" s="58"/>
      <c r="I546" s="58"/>
      <c r="J546" s="58"/>
      <c r="K546" s="58"/>
      <c r="L546" s="58"/>
      <c r="M546" s="58"/>
      <c r="N546" s="58"/>
      <c r="O546" s="58"/>
      <c r="P546" s="58"/>
      <c r="Q546" s="58"/>
      <c r="R546" s="58"/>
      <c r="S546" s="58"/>
      <c r="T546" s="58"/>
      <c r="U546" s="58"/>
      <c r="V546" s="58"/>
      <c r="W546" s="58"/>
      <c r="X546" s="58"/>
      <c r="Y546" s="58"/>
      <c r="Z546" s="58"/>
    </row>
    <row r="547">
      <c r="A547" s="59"/>
      <c r="B547" s="59"/>
      <c r="C547" s="62"/>
      <c r="D547" s="91"/>
      <c r="E547" s="62"/>
      <c r="F547" s="59"/>
      <c r="G547" s="59"/>
      <c r="H547" s="58"/>
      <c r="I547" s="58"/>
      <c r="J547" s="58"/>
      <c r="K547" s="58"/>
      <c r="L547" s="58"/>
      <c r="M547" s="58"/>
      <c r="N547" s="58"/>
      <c r="O547" s="58"/>
      <c r="P547" s="58"/>
      <c r="Q547" s="58"/>
      <c r="R547" s="58"/>
      <c r="S547" s="58"/>
      <c r="T547" s="58"/>
      <c r="U547" s="58"/>
      <c r="V547" s="58"/>
      <c r="W547" s="58"/>
      <c r="X547" s="58"/>
      <c r="Y547" s="58"/>
      <c r="Z547" s="58"/>
    </row>
    <row r="548">
      <c r="A548" s="59"/>
      <c r="B548" s="59"/>
      <c r="C548" s="62"/>
      <c r="D548" s="91"/>
      <c r="E548" s="62"/>
      <c r="F548" s="59"/>
      <c r="G548" s="59"/>
      <c r="H548" s="58"/>
      <c r="I548" s="58"/>
      <c r="J548" s="58"/>
      <c r="K548" s="58"/>
      <c r="L548" s="58"/>
      <c r="M548" s="58"/>
      <c r="N548" s="58"/>
      <c r="O548" s="58"/>
      <c r="P548" s="58"/>
      <c r="Q548" s="58"/>
      <c r="R548" s="58"/>
      <c r="S548" s="58"/>
      <c r="T548" s="58"/>
      <c r="U548" s="58"/>
      <c r="V548" s="58"/>
      <c r="W548" s="58"/>
      <c r="X548" s="58"/>
      <c r="Y548" s="58"/>
      <c r="Z548" s="58"/>
    </row>
    <row r="549">
      <c r="A549" s="59"/>
      <c r="B549" s="59"/>
      <c r="C549" s="62"/>
      <c r="D549" s="91"/>
      <c r="E549" s="62"/>
      <c r="F549" s="59"/>
      <c r="G549" s="59"/>
      <c r="H549" s="58"/>
      <c r="I549" s="58"/>
      <c r="J549" s="58"/>
      <c r="K549" s="58"/>
      <c r="L549" s="58"/>
      <c r="M549" s="58"/>
      <c r="N549" s="58"/>
      <c r="O549" s="58"/>
      <c r="P549" s="58"/>
      <c r="Q549" s="58"/>
      <c r="R549" s="58"/>
      <c r="S549" s="58"/>
      <c r="T549" s="58"/>
      <c r="U549" s="58"/>
      <c r="V549" s="58"/>
      <c r="W549" s="58"/>
      <c r="X549" s="58"/>
      <c r="Y549" s="58"/>
      <c r="Z549" s="58"/>
    </row>
    <row r="550">
      <c r="A550" s="59"/>
      <c r="B550" s="59"/>
      <c r="C550" s="62"/>
      <c r="D550" s="91"/>
      <c r="E550" s="62"/>
      <c r="F550" s="59"/>
      <c r="G550" s="59"/>
      <c r="H550" s="58"/>
      <c r="I550" s="58"/>
      <c r="J550" s="58"/>
      <c r="K550" s="58"/>
      <c r="L550" s="58"/>
      <c r="M550" s="58"/>
      <c r="N550" s="58"/>
      <c r="O550" s="58"/>
      <c r="P550" s="58"/>
      <c r="Q550" s="58"/>
      <c r="R550" s="58"/>
      <c r="S550" s="58"/>
      <c r="T550" s="58"/>
      <c r="U550" s="58"/>
      <c r="V550" s="58"/>
      <c r="W550" s="58"/>
      <c r="X550" s="58"/>
      <c r="Y550" s="58"/>
      <c r="Z550" s="58"/>
    </row>
    <row r="551">
      <c r="A551" s="59"/>
      <c r="B551" s="59"/>
      <c r="C551" s="62"/>
      <c r="D551" s="91"/>
      <c r="E551" s="62"/>
      <c r="F551" s="59"/>
      <c r="G551" s="59"/>
      <c r="H551" s="58"/>
      <c r="I551" s="58"/>
      <c r="J551" s="58"/>
      <c r="K551" s="58"/>
      <c r="L551" s="58"/>
      <c r="M551" s="58"/>
      <c r="N551" s="58"/>
      <c r="O551" s="58"/>
      <c r="P551" s="58"/>
      <c r="Q551" s="58"/>
      <c r="R551" s="58"/>
      <c r="S551" s="58"/>
      <c r="T551" s="58"/>
      <c r="U551" s="58"/>
      <c r="V551" s="58"/>
      <c r="W551" s="58"/>
      <c r="X551" s="58"/>
      <c r="Y551" s="58"/>
      <c r="Z551" s="58"/>
    </row>
    <row r="552">
      <c r="A552" s="59"/>
      <c r="B552" s="59"/>
      <c r="C552" s="62"/>
      <c r="D552" s="91"/>
      <c r="E552" s="62"/>
      <c r="F552" s="59"/>
      <c r="G552" s="59"/>
      <c r="H552" s="58"/>
      <c r="I552" s="58"/>
      <c r="J552" s="58"/>
      <c r="K552" s="58"/>
      <c r="L552" s="58"/>
      <c r="M552" s="58"/>
      <c r="N552" s="58"/>
      <c r="O552" s="58"/>
      <c r="P552" s="58"/>
      <c r="Q552" s="58"/>
      <c r="R552" s="58"/>
      <c r="S552" s="58"/>
      <c r="T552" s="58"/>
      <c r="U552" s="58"/>
      <c r="V552" s="58"/>
      <c r="W552" s="58"/>
      <c r="X552" s="58"/>
      <c r="Y552" s="58"/>
      <c r="Z552" s="58"/>
    </row>
    <row r="553">
      <c r="A553" s="59"/>
      <c r="B553" s="59"/>
      <c r="C553" s="62"/>
      <c r="D553" s="91"/>
      <c r="E553" s="62"/>
      <c r="F553" s="59"/>
      <c r="G553" s="59"/>
      <c r="H553" s="58"/>
      <c r="I553" s="58"/>
      <c r="J553" s="58"/>
      <c r="K553" s="58"/>
      <c r="L553" s="58"/>
      <c r="M553" s="58"/>
      <c r="N553" s="58"/>
      <c r="O553" s="58"/>
      <c r="P553" s="58"/>
      <c r="Q553" s="58"/>
      <c r="R553" s="58"/>
      <c r="S553" s="58"/>
      <c r="T553" s="58"/>
      <c r="U553" s="58"/>
      <c r="V553" s="58"/>
      <c r="W553" s="58"/>
      <c r="X553" s="58"/>
      <c r="Y553" s="58"/>
      <c r="Z553" s="58"/>
    </row>
    <row r="554">
      <c r="A554" s="59"/>
      <c r="B554" s="59"/>
      <c r="C554" s="62"/>
      <c r="D554" s="91"/>
      <c r="E554" s="62"/>
      <c r="F554" s="59"/>
      <c r="G554" s="59"/>
      <c r="H554" s="58"/>
      <c r="I554" s="58"/>
      <c r="J554" s="58"/>
      <c r="K554" s="58"/>
      <c r="L554" s="58"/>
      <c r="M554" s="58"/>
      <c r="N554" s="58"/>
      <c r="O554" s="58"/>
      <c r="P554" s="58"/>
      <c r="Q554" s="58"/>
      <c r="R554" s="58"/>
      <c r="S554" s="58"/>
      <c r="T554" s="58"/>
      <c r="U554" s="58"/>
      <c r="V554" s="58"/>
      <c r="W554" s="58"/>
      <c r="X554" s="58"/>
      <c r="Y554" s="58"/>
      <c r="Z554" s="58"/>
    </row>
    <row r="555">
      <c r="A555" s="59"/>
      <c r="B555" s="59"/>
      <c r="C555" s="62"/>
      <c r="D555" s="91"/>
      <c r="E555" s="62"/>
      <c r="F555" s="59"/>
      <c r="G555" s="59"/>
      <c r="H555" s="58"/>
      <c r="I555" s="58"/>
      <c r="J555" s="58"/>
      <c r="K555" s="58"/>
      <c r="L555" s="58"/>
      <c r="M555" s="58"/>
      <c r="N555" s="58"/>
      <c r="O555" s="58"/>
      <c r="P555" s="58"/>
      <c r="Q555" s="58"/>
      <c r="R555" s="58"/>
      <c r="S555" s="58"/>
      <c r="T555" s="58"/>
      <c r="U555" s="58"/>
      <c r="V555" s="58"/>
      <c r="W555" s="58"/>
      <c r="X555" s="58"/>
      <c r="Y555" s="58"/>
      <c r="Z555" s="58"/>
    </row>
    <row r="556">
      <c r="A556" s="59"/>
      <c r="B556" s="59"/>
      <c r="C556" s="62"/>
      <c r="D556" s="91"/>
      <c r="E556" s="62"/>
      <c r="F556" s="59"/>
      <c r="G556" s="59"/>
      <c r="H556" s="58"/>
      <c r="I556" s="58"/>
      <c r="J556" s="58"/>
      <c r="K556" s="58"/>
      <c r="L556" s="58"/>
      <c r="M556" s="58"/>
      <c r="N556" s="58"/>
      <c r="O556" s="58"/>
      <c r="P556" s="58"/>
      <c r="Q556" s="58"/>
      <c r="R556" s="58"/>
      <c r="S556" s="58"/>
      <c r="T556" s="58"/>
      <c r="U556" s="58"/>
      <c r="V556" s="58"/>
      <c r="W556" s="58"/>
      <c r="X556" s="58"/>
      <c r="Y556" s="58"/>
      <c r="Z556" s="58"/>
    </row>
    <row r="557">
      <c r="A557" s="59"/>
      <c r="B557" s="59"/>
      <c r="C557" s="62"/>
      <c r="D557" s="91"/>
      <c r="E557" s="62"/>
      <c r="F557" s="59"/>
      <c r="G557" s="59"/>
      <c r="H557" s="58"/>
      <c r="I557" s="58"/>
      <c r="J557" s="58"/>
      <c r="K557" s="58"/>
      <c r="L557" s="58"/>
      <c r="M557" s="58"/>
      <c r="N557" s="58"/>
      <c r="O557" s="58"/>
      <c r="P557" s="58"/>
      <c r="Q557" s="58"/>
      <c r="R557" s="58"/>
      <c r="S557" s="58"/>
      <c r="T557" s="58"/>
      <c r="U557" s="58"/>
      <c r="V557" s="58"/>
      <c r="W557" s="58"/>
      <c r="X557" s="58"/>
      <c r="Y557" s="58"/>
      <c r="Z557" s="58"/>
    </row>
    <row r="558">
      <c r="A558" s="59"/>
      <c r="B558" s="59"/>
      <c r="C558" s="62"/>
      <c r="D558" s="91"/>
      <c r="E558" s="62"/>
      <c r="F558" s="59"/>
      <c r="G558" s="59"/>
      <c r="H558" s="58"/>
      <c r="I558" s="58"/>
      <c r="J558" s="58"/>
      <c r="K558" s="58"/>
      <c r="L558" s="58"/>
      <c r="M558" s="58"/>
      <c r="N558" s="58"/>
      <c r="O558" s="58"/>
      <c r="P558" s="58"/>
      <c r="Q558" s="58"/>
      <c r="R558" s="58"/>
      <c r="S558" s="58"/>
      <c r="T558" s="58"/>
      <c r="U558" s="58"/>
      <c r="V558" s="58"/>
      <c r="W558" s="58"/>
      <c r="X558" s="58"/>
      <c r="Y558" s="58"/>
      <c r="Z558" s="58"/>
    </row>
    <row r="559">
      <c r="A559" s="59"/>
      <c r="B559" s="59"/>
      <c r="C559" s="62"/>
      <c r="D559" s="91"/>
      <c r="E559" s="62"/>
      <c r="F559" s="59"/>
      <c r="G559" s="59"/>
      <c r="H559" s="58"/>
      <c r="I559" s="58"/>
      <c r="J559" s="58"/>
      <c r="K559" s="58"/>
      <c r="L559" s="58"/>
      <c r="M559" s="58"/>
      <c r="N559" s="58"/>
      <c r="O559" s="58"/>
      <c r="P559" s="58"/>
      <c r="Q559" s="58"/>
      <c r="R559" s="58"/>
      <c r="S559" s="58"/>
      <c r="T559" s="58"/>
      <c r="U559" s="58"/>
      <c r="V559" s="58"/>
      <c r="W559" s="58"/>
      <c r="X559" s="58"/>
      <c r="Y559" s="58"/>
      <c r="Z559" s="58"/>
    </row>
    <row r="560">
      <c r="A560" s="59"/>
      <c r="B560" s="59"/>
      <c r="C560" s="62"/>
      <c r="D560" s="91"/>
      <c r="E560" s="62"/>
      <c r="F560" s="59"/>
      <c r="G560" s="59"/>
      <c r="H560" s="58"/>
      <c r="I560" s="58"/>
      <c r="J560" s="58"/>
      <c r="K560" s="58"/>
      <c r="L560" s="58"/>
      <c r="M560" s="58"/>
      <c r="N560" s="58"/>
      <c r="O560" s="58"/>
      <c r="P560" s="58"/>
      <c r="Q560" s="58"/>
      <c r="R560" s="58"/>
      <c r="S560" s="58"/>
      <c r="T560" s="58"/>
      <c r="U560" s="58"/>
      <c r="V560" s="58"/>
      <c r="W560" s="58"/>
      <c r="X560" s="58"/>
      <c r="Y560" s="58"/>
      <c r="Z560" s="58"/>
    </row>
    <row r="561">
      <c r="A561" s="59"/>
      <c r="B561" s="59"/>
      <c r="C561" s="62"/>
      <c r="D561" s="91"/>
      <c r="E561" s="62"/>
      <c r="F561" s="59"/>
      <c r="G561" s="59"/>
      <c r="H561" s="58"/>
      <c r="I561" s="58"/>
      <c r="J561" s="58"/>
      <c r="K561" s="58"/>
      <c r="L561" s="58"/>
      <c r="M561" s="58"/>
      <c r="N561" s="58"/>
      <c r="O561" s="58"/>
      <c r="P561" s="58"/>
      <c r="Q561" s="58"/>
      <c r="R561" s="58"/>
      <c r="S561" s="58"/>
      <c r="T561" s="58"/>
      <c r="U561" s="58"/>
      <c r="V561" s="58"/>
      <c r="W561" s="58"/>
      <c r="X561" s="58"/>
      <c r="Y561" s="58"/>
      <c r="Z561" s="58"/>
    </row>
    <row r="562">
      <c r="A562" s="59"/>
      <c r="B562" s="59"/>
      <c r="C562" s="62"/>
      <c r="D562" s="91"/>
      <c r="E562" s="62"/>
      <c r="F562" s="59"/>
      <c r="G562" s="59"/>
      <c r="H562" s="58"/>
      <c r="I562" s="58"/>
      <c r="J562" s="58"/>
      <c r="K562" s="58"/>
      <c r="L562" s="58"/>
      <c r="M562" s="58"/>
      <c r="N562" s="58"/>
      <c r="O562" s="58"/>
      <c r="P562" s="58"/>
      <c r="Q562" s="58"/>
      <c r="R562" s="58"/>
      <c r="S562" s="58"/>
      <c r="T562" s="58"/>
      <c r="U562" s="58"/>
      <c r="V562" s="58"/>
      <c r="W562" s="58"/>
      <c r="X562" s="58"/>
      <c r="Y562" s="58"/>
      <c r="Z562" s="58"/>
    </row>
    <row r="563">
      <c r="A563" s="59"/>
      <c r="B563" s="59"/>
      <c r="C563" s="62"/>
      <c r="D563" s="91"/>
      <c r="E563" s="62"/>
      <c r="F563" s="59"/>
      <c r="G563" s="59"/>
      <c r="H563" s="58"/>
      <c r="I563" s="58"/>
      <c r="J563" s="58"/>
      <c r="K563" s="58"/>
      <c r="L563" s="58"/>
      <c r="M563" s="58"/>
      <c r="N563" s="58"/>
      <c r="O563" s="58"/>
      <c r="P563" s="58"/>
      <c r="Q563" s="58"/>
      <c r="R563" s="58"/>
      <c r="S563" s="58"/>
      <c r="T563" s="58"/>
      <c r="U563" s="58"/>
      <c r="V563" s="58"/>
      <c r="W563" s="58"/>
      <c r="X563" s="58"/>
      <c r="Y563" s="58"/>
      <c r="Z563" s="58"/>
    </row>
    <row r="564">
      <c r="A564" s="59"/>
      <c r="B564" s="59"/>
      <c r="C564" s="62"/>
      <c r="D564" s="91"/>
      <c r="E564" s="62"/>
      <c r="F564" s="59"/>
      <c r="G564" s="59"/>
      <c r="H564" s="58"/>
      <c r="I564" s="58"/>
      <c r="J564" s="58"/>
      <c r="K564" s="58"/>
      <c r="L564" s="58"/>
      <c r="M564" s="58"/>
      <c r="N564" s="58"/>
      <c r="O564" s="58"/>
      <c r="P564" s="58"/>
      <c r="Q564" s="58"/>
      <c r="R564" s="58"/>
      <c r="S564" s="58"/>
      <c r="T564" s="58"/>
      <c r="U564" s="58"/>
      <c r="V564" s="58"/>
      <c r="W564" s="58"/>
      <c r="X564" s="58"/>
      <c r="Y564" s="58"/>
      <c r="Z564" s="58"/>
    </row>
    <row r="565">
      <c r="A565" s="59"/>
      <c r="B565" s="59"/>
      <c r="C565" s="62"/>
      <c r="D565" s="91"/>
      <c r="E565" s="62"/>
      <c r="F565" s="59"/>
      <c r="G565" s="59"/>
      <c r="H565" s="58"/>
      <c r="I565" s="58"/>
      <c r="J565" s="58"/>
      <c r="K565" s="58"/>
      <c r="L565" s="58"/>
      <c r="M565" s="58"/>
      <c r="N565" s="58"/>
      <c r="O565" s="58"/>
      <c r="P565" s="58"/>
      <c r="Q565" s="58"/>
      <c r="R565" s="58"/>
      <c r="S565" s="58"/>
      <c r="T565" s="58"/>
      <c r="U565" s="58"/>
      <c r="V565" s="58"/>
      <c r="W565" s="58"/>
      <c r="X565" s="58"/>
      <c r="Y565" s="58"/>
      <c r="Z565" s="58"/>
    </row>
    <row r="566">
      <c r="A566" s="59"/>
      <c r="B566" s="59"/>
      <c r="C566" s="62"/>
      <c r="D566" s="91"/>
      <c r="E566" s="62"/>
      <c r="F566" s="59"/>
      <c r="G566" s="59"/>
      <c r="H566" s="58"/>
      <c r="I566" s="58"/>
      <c r="J566" s="58"/>
      <c r="K566" s="58"/>
      <c r="L566" s="58"/>
      <c r="M566" s="58"/>
      <c r="N566" s="58"/>
      <c r="O566" s="58"/>
      <c r="P566" s="58"/>
      <c r="Q566" s="58"/>
      <c r="R566" s="58"/>
      <c r="S566" s="58"/>
      <c r="T566" s="58"/>
      <c r="U566" s="58"/>
      <c r="V566" s="58"/>
      <c r="W566" s="58"/>
      <c r="X566" s="58"/>
      <c r="Y566" s="58"/>
      <c r="Z566" s="58"/>
    </row>
    <row r="567">
      <c r="A567" s="59"/>
      <c r="B567" s="59"/>
      <c r="C567" s="62"/>
      <c r="D567" s="91"/>
      <c r="E567" s="62"/>
      <c r="F567" s="59"/>
      <c r="G567" s="59"/>
      <c r="H567" s="58"/>
      <c r="I567" s="58"/>
      <c r="J567" s="58"/>
      <c r="K567" s="58"/>
      <c r="L567" s="58"/>
      <c r="M567" s="58"/>
      <c r="N567" s="58"/>
      <c r="O567" s="58"/>
      <c r="P567" s="58"/>
      <c r="Q567" s="58"/>
      <c r="R567" s="58"/>
      <c r="S567" s="58"/>
      <c r="T567" s="58"/>
      <c r="U567" s="58"/>
      <c r="V567" s="58"/>
      <c r="W567" s="58"/>
      <c r="X567" s="58"/>
      <c r="Y567" s="58"/>
      <c r="Z567" s="58"/>
    </row>
    <row r="568">
      <c r="A568" s="59"/>
      <c r="B568" s="59"/>
      <c r="C568" s="62"/>
      <c r="D568" s="91"/>
      <c r="E568" s="62"/>
      <c r="F568" s="59"/>
      <c r="G568" s="59"/>
      <c r="H568" s="58"/>
      <c r="I568" s="58"/>
      <c r="J568" s="58"/>
      <c r="K568" s="58"/>
      <c r="L568" s="58"/>
      <c r="M568" s="58"/>
      <c r="N568" s="58"/>
      <c r="O568" s="58"/>
      <c r="P568" s="58"/>
      <c r="Q568" s="58"/>
      <c r="R568" s="58"/>
      <c r="S568" s="58"/>
      <c r="T568" s="58"/>
      <c r="U568" s="58"/>
      <c r="V568" s="58"/>
      <c r="W568" s="58"/>
      <c r="X568" s="58"/>
      <c r="Y568" s="58"/>
      <c r="Z568" s="58"/>
    </row>
    <row r="569">
      <c r="A569" s="59"/>
      <c r="B569" s="59"/>
      <c r="C569" s="62"/>
      <c r="D569" s="91"/>
      <c r="E569" s="62"/>
      <c r="F569" s="59"/>
      <c r="G569" s="59"/>
      <c r="H569" s="58"/>
      <c r="I569" s="58"/>
      <c r="J569" s="58"/>
      <c r="K569" s="58"/>
      <c r="L569" s="58"/>
      <c r="M569" s="58"/>
      <c r="N569" s="58"/>
      <c r="O569" s="58"/>
      <c r="P569" s="58"/>
      <c r="Q569" s="58"/>
      <c r="R569" s="58"/>
      <c r="S569" s="58"/>
      <c r="T569" s="58"/>
      <c r="U569" s="58"/>
      <c r="V569" s="58"/>
      <c r="W569" s="58"/>
      <c r="X569" s="58"/>
      <c r="Y569" s="58"/>
      <c r="Z569" s="58"/>
    </row>
    <row r="570">
      <c r="A570" s="59"/>
      <c r="B570" s="59"/>
      <c r="C570" s="62"/>
      <c r="D570" s="91"/>
      <c r="E570" s="62"/>
      <c r="F570" s="59"/>
      <c r="G570" s="59"/>
      <c r="H570" s="58"/>
      <c r="I570" s="58"/>
      <c r="J570" s="58"/>
      <c r="K570" s="58"/>
      <c r="L570" s="58"/>
      <c r="M570" s="58"/>
      <c r="N570" s="58"/>
      <c r="O570" s="58"/>
      <c r="P570" s="58"/>
      <c r="Q570" s="58"/>
      <c r="R570" s="58"/>
      <c r="S570" s="58"/>
      <c r="T570" s="58"/>
      <c r="U570" s="58"/>
      <c r="V570" s="58"/>
      <c r="W570" s="58"/>
      <c r="X570" s="58"/>
      <c r="Y570" s="58"/>
      <c r="Z570" s="58"/>
    </row>
    <row r="571">
      <c r="A571" s="59"/>
      <c r="B571" s="59"/>
      <c r="C571" s="62"/>
      <c r="D571" s="91"/>
      <c r="E571" s="62"/>
      <c r="F571" s="59"/>
      <c r="G571" s="59"/>
      <c r="H571" s="58"/>
      <c r="I571" s="58"/>
      <c r="J571" s="58"/>
      <c r="K571" s="58"/>
      <c r="L571" s="58"/>
      <c r="M571" s="58"/>
      <c r="N571" s="58"/>
      <c r="O571" s="58"/>
      <c r="P571" s="58"/>
      <c r="Q571" s="58"/>
      <c r="R571" s="58"/>
      <c r="S571" s="58"/>
      <c r="T571" s="58"/>
      <c r="U571" s="58"/>
      <c r="V571" s="58"/>
      <c r="W571" s="58"/>
      <c r="X571" s="58"/>
      <c r="Y571" s="58"/>
      <c r="Z571" s="58"/>
    </row>
    <row r="572">
      <c r="A572" s="59"/>
      <c r="B572" s="59"/>
      <c r="C572" s="62"/>
      <c r="D572" s="91"/>
      <c r="E572" s="62"/>
      <c r="F572" s="59"/>
      <c r="G572" s="59"/>
      <c r="H572" s="58"/>
      <c r="I572" s="58"/>
      <c r="J572" s="58"/>
      <c r="K572" s="58"/>
      <c r="L572" s="58"/>
      <c r="M572" s="58"/>
      <c r="N572" s="58"/>
      <c r="O572" s="58"/>
      <c r="P572" s="58"/>
      <c r="Q572" s="58"/>
      <c r="R572" s="58"/>
      <c r="S572" s="58"/>
      <c r="T572" s="58"/>
      <c r="U572" s="58"/>
      <c r="V572" s="58"/>
      <c r="W572" s="58"/>
      <c r="X572" s="58"/>
      <c r="Y572" s="58"/>
      <c r="Z572" s="58"/>
    </row>
    <row r="573">
      <c r="A573" s="59"/>
      <c r="B573" s="59"/>
      <c r="C573" s="62"/>
      <c r="D573" s="91"/>
      <c r="E573" s="62"/>
      <c r="F573" s="59"/>
      <c r="G573" s="59"/>
      <c r="H573" s="58"/>
      <c r="I573" s="58"/>
      <c r="J573" s="58"/>
      <c r="K573" s="58"/>
      <c r="L573" s="58"/>
      <c r="M573" s="58"/>
      <c r="N573" s="58"/>
      <c r="O573" s="58"/>
      <c r="P573" s="58"/>
      <c r="Q573" s="58"/>
      <c r="R573" s="58"/>
      <c r="S573" s="58"/>
      <c r="T573" s="58"/>
      <c r="U573" s="58"/>
      <c r="V573" s="58"/>
      <c r="W573" s="58"/>
      <c r="X573" s="58"/>
      <c r="Y573" s="58"/>
      <c r="Z573" s="58"/>
    </row>
    <row r="574">
      <c r="A574" s="59"/>
      <c r="B574" s="59"/>
      <c r="C574" s="62"/>
      <c r="D574" s="91"/>
      <c r="E574" s="62"/>
      <c r="F574" s="59"/>
      <c r="G574" s="59"/>
      <c r="H574" s="58"/>
      <c r="I574" s="58"/>
      <c r="J574" s="58"/>
      <c r="K574" s="58"/>
      <c r="L574" s="58"/>
      <c r="M574" s="58"/>
      <c r="N574" s="58"/>
      <c r="O574" s="58"/>
      <c r="P574" s="58"/>
      <c r="Q574" s="58"/>
      <c r="R574" s="58"/>
      <c r="S574" s="58"/>
      <c r="T574" s="58"/>
      <c r="U574" s="58"/>
      <c r="V574" s="58"/>
      <c r="W574" s="58"/>
      <c r="X574" s="58"/>
      <c r="Y574" s="58"/>
      <c r="Z574" s="58"/>
    </row>
    <row r="575">
      <c r="A575" s="59"/>
      <c r="B575" s="59"/>
      <c r="C575" s="62"/>
      <c r="D575" s="91"/>
      <c r="E575" s="62"/>
      <c r="F575" s="59"/>
      <c r="G575" s="59"/>
      <c r="H575" s="58"/>
      <c r="I575" s="58"/>
      <c r="J575" s="58"/>
      <c r="K575" s="58"/>
      <c r="L575" s="58"/>
      <c r="M575" s="58"/>
      <c r="N575" s="58"/>
      <c r="O575" s="58"/>
      <c r="P575" s="58"/>
      <c r="Q575" s="58"/>
      <c r="R575" s="58"/>
      <c r="S575" s="58"/>
      <c r="T575" s="58"/>
      <c r="U575" s="58"/>
      <c r="V575" s="58"/>
      <c r="W575" s="58"/>
      <c r="X575" s="58"/>
      <c r="Y575" s="58"/>
      <c r="Z575" s="58"/>
    </row>
    <row r="576">
      <c r="A576" s="59"/>
      <c r="B576" s="59"/>
      <c r="C576" s="62"/>
      <c r="D576" s="91"/>
      <c r="E576" s="62"/>
      <c r="F576" s="59"/>
      <c r="G576" s="59"/>
      <c r="H576" s="58"/>
      <c r="I576" s="58"/>
      <c r="J576" s="58"/>
      <c r="K576" s="58"/>
      <c r="L576" s="58"/>
      <c r="M576" s="58"/>
      <c r="N576" s="58"/>
      <c r="O576" s="58"/>
      <c r="P576" s="58"/>
      <c r="Q576" s="58"/>
      <c r="R576" s="58"/>
      <c r="S576" s="58"/>
      <c r="T576" s="58"/>
      <c r="U576" s="58"/>
      <c r="V576" s="58"/>
      <c r="W576" s="58"/>
      <c r="X576" s="58"/>
      <c r="Y576" s="58"/>
      <c r="Z576" s="58"/>
    </row>
    <row r="577">
      <c r="A577" s="59"/>
      <c r="B577" s="59"/>
      <c r="C577" s="62"/>
      <c r="D577" s="91"/>
      <c r="E577" s="62"/>
      <c r="F577" s="59"/>
      <c r="G577" s="59"/>
      <c r="H577" s="58"/>
      <c r="I577" s="58"/>
      <c r="J577" s="58"/>
      <c r="K577" s="58"/>
      <c r="L577" s="58"/>
      <c r="M577" s="58"/>
      <c r="N577" s="58"/>
      <c r="O577" s="58"/>
      <c r="P577" s="58"/>
      <c r="Q577" s="58"/>
      <c r="R577" s="58"/>
      <c r="S577" s="58"/>
      <c r="T577" s="58"/>
      <c r="U577" s="58"/>
      <c r="V577" s="58"/>
      <c r="W577" s="58"/>
      <c r="X577" s="58"/>
      <c r="Y577" s="58"/>
      <c r="Z577" s="58"/>
    </row>
    <row r="578">
      <c r="A578" s="59"/>
      <c r="B578" s="59"/>
      <c r="C578" s="62"/>
      <c r="D578" s="91"/>
      <c r="E578" s="62"/>
      <c r="F578" s="59"/>
      <c r="G578" s="59"/>
      <c r="H578" s="58"/>
      <c r="I578" s="58"/>
      <c r="J578" s="58"/>
      <c r="K578" s="58"/>
      <c r="L578" s="58"/>
      <c r="M578" s="58"/>
      <c r="N578" s="58"/>
      <c r="O578" s="58"/>
      <c r="P578" s="58"/>
      <c r="Q578" s="58"/>
      <c r="R578" s="58"/>
      <c r="S578" s="58"/>
      <c r="T578" s="58"/>
      <c r="U578" s="58"/>
      <c r="V578" s="58"/>
      <c r="W578" s="58"/>
      <c r="X578" s="58"/>
      <c r="Y578" s="58"/>
      <c r="Z578" s="58"/>
    </row>
    <row r="579">
      <c r="A579" s="59"/>
      <c r="B579" s="59"/>
      <c r="C579" s="62"/>
      <c r="D579" s="91"/>
      <c r="E579" s="62"/>
      <c r="F579" s="59"/>
      <c r="G579" s="59"/>
      <c r="H579" s="58"/>
      <c r="I579" s="58"/>
      <c r="J579" s="58"/>
      <c r="K579" s="58"/>
      <c r="L579" s="58"/>
      <c r="M579" s="58"/>
      <c r="N579" s="58"/>
      <c r="O579" s="58"/>
      <c r="P579" s="58"/>
      <c r="Q579" s="58"/>
      <c r="R579" s="58"/>
      <c r="S579" s="58"/>
      <c r="T579" s="58"/>
      <c r="U579" s="58"/>
      <c r="V579" s="58"/>
      <c r="W579" s="58"/>
      <c r="X579" s="58"/>
      <c r="Y579" s="58"/>
      <c r="Z579" s="58"/>
    </row>
    <row r="580">
      <c r="A580" s="59"/>
      <c r="B580" s="59"/>
      <c r="C580" s="62"/>
      <c r="D580" s="91"/>
      <c r="E580" s="62"/>
      <c r="F580" s="59"/>
      <c r="G580" s="59"/>
      <c r="H580" s="58"/>
      <c r="I580" s="58"/>
      <c r="J580" s="58"/>
      <c r="K580" s="58"/>
      <c r="L580" s="58"/>
      <c r="M580" s="58"/>
      <c r="N580" s="58"/>
      <c r="O580" s="58"/>
      <c r="P580" s="58"/>
      <c r="Q580" s="58"/>
      <c r="R580" s="58"/>
      <c r="S580" s="58"/>
      <c r="T580" s="58"/>
      <c r="U580" s="58"/>
      <c r="V580" s="58"/>
      <c r="W580" s="58"/>
      <c r="X580" s="58"/>
      <c r="Y580" s="58"/>
      <c r="Z580" s="58"/>
    </row>
    <row r="581">
      <c r="A581" s="59"/>
      <c r="B581" s="59"/>
      <c r="C581" s="62"/>
      <c r="D581" s="91"/>
      <c r="E581" s="62"/>
      <c r="F581" s="59"/>
      <c r="G581" s="59"/>
      <c r="H581" s="58"/>
      <c r="I581" s="58"/>
      <c r="J581" s="58"/>
      <c r="K581" s="58"/>
      <c r="L581" s="58"/>
      <c r="M581" s="58"/>
      <c r="N581" s="58"/>
      <c r="O581" s="58"/>
      <c r="P581" s="58"/>
      <c r="Q581" s="58"/>
      <c r="R581" s="58"/>
      <c r="S581" s="58"/>
      <c r="T581" s="58"/>
      <c r="U581" s="58"/>
      <c r="V581" s="58"/>
      <c r="W581" s="58"/>
      <c r="X581" s="58"/>
      <c r="Y581" s="58"/>
      <c r="Z581" s="58"/>
    </row>
    <row r="582">
      <c r="A582" s="59"/>
      <c r="B582" s="59"/>
      <c r="C582" s="62"/>
      <c r="D582" s="91"/>
      <c r="E582" s="62"/>
      <c r="F582" s="59"/>
      <c r="G582" s="59"/>
      <c r="H582" s="58"/>
      <c r="I582" s="58"/>
      <c r="J582" s="58"/>
      <c r="K582" s="58"/>
      <c r="L582" s="58"/>
      <c r="M582" s="58"/>
      <c r="N582" s="58"/>
      <c r="O582" s="58"/>
      <c r="P582" s="58"/>
      <c r="Q582" s="58"/>
      <c r="R582" s="58"/>
      <c r="S582" s="58"/>
      <c r="T582" s="58"/>
      <c r="U582" s="58"/>
      <c r="V582" s="58"/>
      <c r="W582" s="58"/>
      <c r="X582" s="58"/>
      <c r="Y582" s="58"/>
      <c r="Z582" s="58"/>
    </row>
    <row r="583">
      <c r="A583" s="59"/>
      <c r="B583" s="59"/>
      <c r="C583" s="62"/>
      <c r="D583" s="91"/>
      <c r="E583" s="62"/>
      <c r="F583" s="59"/>
      <c r="G583" s="59"/>
      <c r="H583" s="58"/>
      <c r="I583" s="58"/>
      <c r="J583" s="58"/>
      <c r="K583" s="58"/>
      <c r="L583" s="58"/>
      <c r="M583" s="58"/>
      <c r="N583" s="58"/>
      <c r="O583" s="58"/>
      <c r="P583" s="58"/>
      <c r="Q583" s="58"/>
      <c r="R583" s="58"/>
      <c r="S583" s="58"/>
      <c r="T583" s="58"/>
      <c r="U583" s="58"/>
      <c r="V583" s="58"/>
      <c r="W583" s="58"/>
      <c r="X583" s="58"/>
      <c r="Y583" s="58"/>
      <c r="Z583" s="58"/>
    </row>
    <row r="584">
      <c r="A584" s="59"/>
      <c r="B584" s="59"/>
      <c r="C584" s="62"/>
      <c r="D584" s="91"/>
      <c r="E584" s="62"/>
      <c r="F584" s="59"/>
      <c r="G584" s="59"/>
      <c r="H584" s="58"/>
      <c r="I584" s="58"/>
      <c r="J584" s="58"/>
      <c r="K584" s="58"/>
      <c r="L584" s="58"/>
      <c r="M584" s="58"/>
      <c r="N584" s="58"/>
      <c r="O584" s="58"/>
      <c r="P584" s="58"/>
      <c r="Q584" s="58"/>
      <c r="R584" s="58"/>
      <c r="S584" s="58"/>
      <c r="T584" s="58"/>
      <c r="U584" s="58"/>
      <c r="V584" s="58"/>
      <c r="W584" s="58"/>
      <c r="X584" s="58"/>
      <c r="Y584" s="58"/>
      <c r="Z584" s="58"/>
    </row>
    <row r="585">
      <c r="A585" s="59"/>
      <c r="B585" s="59"/>
      <c r="C585" s="62"/>
      <c r="D585" s="91"/>
      <c r="E585" s="62"/>
      <c r="F585" s="59"/>
      <c r="G585" s="59"/>
      <c r="H585" s="58"/>
      <c r="I585" s="58"/>
      <c r="J585" s="58"/>
      <c r="K585" s="58"/>
      <c r="L585" s="58"/>
      <c r="M585" s="58"/>
      <c r="N585" s="58"/>
      <c r="O585" s="58"/>
      <c r="P585" s="58"/>
      <c r="Q585" s="58"/>
      <c r="R585" s="58"/>
      <c r="S585" s="58"/>
      <c r="T585" s="58"/>
      <c r="U585" s="58"/>
      <c r="V585" s="58"/>
      <c r="W585" s="58"/>
      <c r="X585" s="58"/>
      <c r="Y585" s="58"/>
      <c r="Z585" s="58"/>
    </row>
    <row r="586">
      <c r="A586" s="59"/>
      <c r="B586" s="59"/>
      <c r="C586" s="62"/>
      <c r="D586" s="91"/>
      <c r="E586" s="62"/>
      <c r="F586" s="59"/>
      <c r="G586" s="59"/>
      <c r="H586" s="58"/>
      <c r="I586" s="58"/>
      <c r="J586" s="58"/>
      <c r="K586" s="58"/>
      <c r="L586" s="58"/>
      <c r="M586" s="58"/>
      <c r="N586" s="58"/>
      <c r="O586" s="58"/>
      <c r="P586" s="58"/>
      <c r="Q586" s="58"/>
      <c r="R586" s="58"/>
      <c r="S586" s="58"/>
      <c r="T586" s="58"/>
      <c r="U586" s="58"/>
      <c r="V586" s="58"/>
      <c r="W586" s="58"/>
      <c r="X586" s="58"/>
      <c r="Y586" s="58"/>
      <c r="Z586" s="58"/>
    </row>
    <row r="587">
      <c r="A587" s="59"/>
      <c r="B587" s="59"/>
      <c r="C587" s="62"/>
      <c r="D587" s="91"/>
      <c r="E587" s="62"/>
      <c r="F587" s="59"/>
      <c r="G587" s="59"/>
      <c r="H587" s="58"/>
      <c r="I587" s="58"/>
      <c r="J587" s="58"/>
      <c r="K587" s="58"/>
      <c r="L587" s="58"/>
      <c r="M587" s="58"/>
      <c r="N587" s="58"/>
      <c r="O587" s="58"/>
      <c r="P587" s="58"/>
      <c r="Q587" s="58"/>
      <c r="R587" s="58"/>
      <c r="S587" s="58"/>
      <c r="T587" s="58"/>
      <c r="U587" s="58"/>
      <c r="V587" s="58"/>
      <c r="W587" s="58"/>
      <c r="X587" s="58"/>
      <c r="Y587" s="58"/>
      <c r="Z587" s="58"/>
    </row>
    <row r="588">
      <c r="A588" s="59"/>
      <c r="B588" s="59"/>
      <c r="C588" s="62"/>
      <c r="D588" s="91"/>
      <c r="E588" s="62"/>
      <c r="F588" s="59"/>
      <c r="G588" s="59"/>
      <c r="H588" s="58"/>
      <c r="I588" s="58"/>
      <c r="J588" s="58"/>
      <c r="K588" s="58"/>
      <c r="L588" s="58"/>
      <c r="M588" s="58"/>
      <c r="N588" s="58"/>
      <c r="O588" s="58"/>
      <c r="P588" s="58"/>
      <c r="Q588" s="58"/>
      <c r="R588" s="58"/>
      <c r="S588" s="58"/>
      <c r="T588" s="58"/>
      <c r="U588" s="58"/>
      <c r="V588" s="58"/>
      <c r="W588" s="58"/>
      <c r="X588" s="58"/>
      <c r="Y588" s="58"/>
      <c r="Z588" s="58"/>
    </row>
    <row r="589">
      <c r="A589" s="59"/>
      <c r="B589" s="59"/>
      <c r="C589" s="62"/>
      <c r="D589" s="91"/>
      <c r="E589" s="62"/>
      <c r="F589" s="59"/>
      <c r="G589" s="59"/>
      <c r="H589" s="58"/>
      <c r="I589" s="58"/>
      <c r="J589" s="58"/>
      <c r="K589" s="58"/>
      <c r="L589" s="58"/>
      <c r="M589" s="58"/>
      <c r="N589" s="58"/>
      <c r="O589" s="58"/>
      <c r="P589" s="58"/>
      <c r="Q589" s="58"/>
      <c r="R589" s="58"/>
      <c r="S589" s="58"/>
      <c r="T589" s="58"/>
      <c r="U589" s="58"/>
      <c r="V589" s="58"/>
      <c r="W589" s="58"/>
      <c r="X589" s="58"/>
      <c r="Y589" s="58"/>
      <c r="Z589" s="58"/>
    </row>
    <row r="590">
      <c r="A590" s="59"/>
      <c r="B590" s="59"/>
      <c r="C590" s="62"/>
      <c r="D590" s="91"/>
      <c r="E590" s="62"/>
      <c r="F590" s="59"/>
      <c r="G590" s="59"/>
      <c r="H590" s="58"/>
      <c r="I590" s="58"/>
      <c r="J590" s="58"/>
      <c r="K590" s="58"/>
      <c r="L590" s="58"/>
      <c r="M590" s="58"/>
      <c r="N590" s="58"/>
      <c r="O590" s="58"/>
      <c r="P590" s="58"/>
      <c r="Q590" s="58"/>
      <c r="R590" s="58"/>
      <c r="S590" s="58"/>
      <c r="T590" s="58"/>
      <c r="U590" s="58"/>
      <c r="V590" s="58"/>
      <c r="W590" s="58"/>
      <c r="X590" s="58"/>
      <c r="Y590" s="58"/>
      <c r="Z590" s="58"/>
    </row>
    <row r="591">
      <c r="A591" s="59"/>
      <c r="B591" s="59"/>
      <c r="C591" s="62"/>
      <c r="D591" s="91"/>
      <c r="E591" s="62"/>
      <c r="F591" s="59"/>
      <c r="G591" s="59"/>
      <c r="H591" s="58"/>
      <c r="I591" s="58"/>
      <c r="J591" s="58"/>
      <c r="K591" s="58"/>
      <c r="L591" s="58"/>
      <c r="M591" s="58"/>
      <c r="N591" s="58"/>
      <c r="O591" s="58"/>
      <c r="P591" s="58"/>
      <c r="Q591" s="58"/>
      <c r="R591" s="58"/>
      <c r="S591" s="58"/>
      <c r="T591" s="58"/>
      <c r="U591" s="58"/>
      <c r="V591" s="58"/>
      <c r="W591" s="58"/>
      <c r="X591" s="58"/>
      <c r="Y591" s="58"/>
      <c r="Z591" s="58"/>
    </row>
    <row r="592">
      <c r="A592" s="59"/>
      <c r="B592" s="59"/>
      <c r="C592" s="62"/>
      <c r="D592" s="91"/>
      <c r="E592" s="62"/>
      <c r="F592" s="59"/>
      <c r="G592" s="59"/>
      <c r="H592" s="58"/>
      <c r="I592" s="58"/>
      <c r="J592" s="58"/>
      <c r="K592" s="58"/>
      <c r="L592" s="58"/>
      <c r="M592" s="58"/>
      <c r="N592" s="58"/>
      <c r="O592" s="58"/>
      <c r="P592" s="58"/>
      <c r="Q592" s="58"/>
      <c r="R592" s="58"/>
      <c r="S592" s="58"/>
      <c r="T592" s="58"/>
      <c r="U592" s="58"/>
      <c r="V592" s="58"/>
      <c r="W592" s="58"/>
      <c r="X592" s="58"/>
      <c r="Y592" s="58"/>
      <c r="Z592" s="58"/>
    </row>
    <row r="593">
      <c r="A593" s="59"/>
      <c r="B593" s="59"/>
      <c r="C593" s="62"/>
      <c r="D593" s="91"/>
      <c r="E593" s="62"/>
      <c r="F593" s="59"/>
      <c r="G593" s="59"/>
      <c r="H593" s="58"/>
      <c r="I593" s="58"/>
      <c r="J593" s="58"/>
      <c r="K593" s="58"/>
      <c r="L593" s="58"/>
      <c r="M593" s="58"/>
      <c r="N593" s="58"/>
      <c r="O593" s="58"/>
      <c r="P593" s="58"/>
      <c r="Q593" s="58"/>
      <c r="R593" s="58"/>
      <c r="S593" s="58"/>
      <c r="T593" s="58"/>
      <c r="U593" s="58"/>
      <c r="V593" s="58"/>
      <c r="W593" s="58"/>
      <c r="X593" s="58"/>
      <c r="Y593" s="58"/>
      <c r="Z593" s="58"/>
    </row>
    <row r="594">
      <c r="A594" s="59"/>
      <c r="B594" s="59"/>
      <c r="C594" s="62"/>
      <c r="D594" s="91"/>
      <c r="E594" s="62"/>
      <c r="F594" s="59"/>
      <c r="G594" s="59"/>
      <c r="H594" s="58"/>
      <c r="I594" s="58"/>
      <c r="J594" s="58"/>
      <c r="K594" s="58"/>
      <c r="L594" s="58"/>
      <c r="M594" s="58"/>
      <c r="N594" s="58"/>
      <c r="O594" s="58"/>
      <c r="P594" s="58"/>
      <c r="Q594" s="58"/>
      <c r="R594" s="58"/>
      <c r="S594" s="58"/>
      <c r="T594" s="58"/>
      <c r="U594" s="58"/>
      <c r="V594" s="58"/>
      <c r="W594" s="58"/>
      <c r="X594" s="58"/>
      <c r="Y594" s="58"/>
      <c r="Z594" s="58"/>
    </row>
    <row r="595">
      <c r="A595" s="59"/>
      <c r="B595" s="59"/>
      <c r="C595" s="62"/>
      <c r="D595" s="91"/>
      <c r="E595" s="62"/>
      <c r="F595" s="59"/>
      <c r="G595" s="59"/>
      <c r="H595" s="58"/>
      <c r="I595" s="58"/>
      <c r="J595" s="58"/>
      <c r="K595" s="58"/>
      <c r="L595" s="58"/>
      <c r="M595" s="58"/>
      <c r="N595" s="58"/>
      <c r="O595" s="58"/>
      <c r="P595" s="58"/>
      <c r="Q595" s="58"/>
      <c r="R595" s="58"/>
      <c r="S595" s="58"/>
      <c r="T595" s="58"/>
      <c r="U595" s="58"/>
      <c r="V595" s="58"/>
      <c r="W595" s="58"/>
      <c r="X595" s="58"/>
      <c r="Y595" s="58"/>
      <c r="Z595" s="58"/>
    </row>
    <row r="596">
      <c r="A596" s="59"/>
      <c r="B596" s="59"/>
      <c r="C596" s="62"/>
      <c r="D596" s="91"/>
      <c r="E596" s="62"/>
      <c r="F596" s="59"/>
      <c r="G596" s="59"/>
      <c r="H596" s="58"/>
      <c r="I596" s="58"/>
      <c r="J596" s="58"/>
      <c r="K596" s="58"/>
      <c r="L596" s="58"/>
      <c r="M596" s="58"/>
      <c r="N596" s="58"/>
      <c r="O596" s="58"/>
      <c r="P596" s="58"/>
      <c r="Q596" s="58"/>
      <c r="R596" s="58"/>
      <c r="S596" s="58"/>
      <c r="T596" s="58"/>
      <c r="U596" s="58"/>
      <c r="V596" s="58"/>
      <c r="W596" s="58"/>
      <c r="X596" s="58"/>
      <c r="Y596" s="58"/>
      <c r="Z596" s="58"/>
    </row>
    <row r="597">
      <c r="A597" s="59"/>
      <c r="B597" s="59"/>
      <c r="C597" s="62"/>
      <c r="D597" s="91"/>
      <c r="E597" s="62"/>
      <c r="F597" s="59"/>
      <c r="G597" s="59"/>
      <c r="H597" s="58"/>
      <c r="I597" s="58"/>
      <c r="J597" s="58"/>
      <c r="K597" s="58"/>
      <c r="L597" s="58"/>
      <c r="M597" s="58"/>
      <c r="N597" s="58"/>
      <c r="O597" s="58"/>
      <c r="P597" s="58"/>
      <c r="Q597" s="58"/>
      <c r="R597" s="58"/>
      <c r="S597" s="58"/>
      <c r="T597" s="58"/>
      <c r="U597" s="58"/>
      <c r="V597" s="58"/>
      <c r="W597" s="58"/>
      <c r="X597" s="58"/>
      <c r="Y597" s="58"/>
      <c r="Z597" s="58"/>
    </row>
    <row r="598">
      <c r="A598" s="59"/>
      <c r="B598" s="59"/>
      <c r="C598" s="62"/>
      <c r="D598" s="91"/>
      <c r="E598" s="62"/>
      <c r="F598" s="59"/>
      <c r="G598" s="59"/>
      <c r="H598" s="58"/>
      <c r="I598" s="58"/>
      <c r="J598" s="58"/>
      <c r="K598" s="58"/>
      <c r="L598" s="58"/>
      <c r="M598" s="58"/>
      <c r="N598" s="58"/>
      <c r="O598" s="58"/>
      <c r="P598" s="58"/>
      <c r="Q598" s="58"/>
      <c r="R598" s="58"/>
      <c r="S598" s="58"/>
      <c r="T598" s="58"/>
      <c r="U598" s="58"/>
      <c r="V598" s="58"/>
      <c r="W598" s="58"/>
      <c r="X598" s="58"/>
      <c r="Y598" s="58"/>
      <c r="Z598" s="58"/>
    </row>
    <row r="599">
      <c r="A599" s="59"/>
      <c r="B599" s="59"/>
      <c r="C599" s="62"/>
      <c r="D599" s="91"/>
      <c r="E599" s="62"/>
      <c r="F599" s="59"/>
      <c r="G599" s="59"/>
      <c r="H599" s="58"/>
      <c r="I599" s="58"/>
      <c r="J599" s="58"/>
      <c r="K599" s="58"/>
      <c r="L599" s="58"/>
      <c r="M599" s="58"/>
      <c r="N599" s="58"/>
      <c r="O599" s="58"/>
      <c r="P599" s="58"/>
      <c r="Q599" s="58"/>
      <c r="R599" s="58"/>
      <c r="S599" s="58"/>
      <c r="T599" s="58"/>
      <c r="U599" s="58"/>
      <c r="V599" s="58"/>
      <c r="W599" s="58"/>
      <c r="X599" s="58"/>
      <c r="Y599" s="58"/>
      <c r="Z599" s="58"/>
    </row>
    <row r="600">
      <c r="A600" s="59"/>
      <c r="B600" s="59"/>
      <c r="C600" s="62"/>
      <c r="D600" s="91"/>
      <c r="E600" s="62"/>
      <c r="F600" s="59"/>
      <c r="G600" s="59"/>
      <c r="H600" s="58"/>
      <c r="I600" s="58"/>
      <c r="J600" s="58"/>
      <c r="K600" s="58"/>
      <c r="L600" s="58"/>
      <c r="M600" s="58"/>
      <c r="N600" s="58"/>
      <c r="O600" s="58"/>
      <c r="P600" s="58"/>
      <c r="Q600" s="58"/>
      <c r="R600" s="58"/>
      <c r="S600" s="58"/>
      <c r="T600" s="58"/>
      <c r="U600" s="58"/>
      <c r="V600" s="58"/>
      <c r="W600" s="58"/>
      <c r="X600" s="58"/>
      <c r="Y600" s="58"/>
      <c r="Z600" s="58"/>
    </row>
    <row r="601">
      <c r="A601" s="59"/>
      <c r="B601" s="59"/>
      <c r="C601" s="62"/>
      <c r="D601" s="91"/>
      <c r="E601" s="62"/>
      <c r="F601" s="59"/>
      <c r="G601" s="59"/>
      <c r="H601" s="58"/>
      <c r="I601" s="58"/>
      <c r="J601" s="58"/>
      <c r="K601" s="58"/>
      <c r="L601" s="58"/>
      <c r="M601" s="58"/>
      <c r="N601" s="58"/>
      <c r="O601" s="58"/>
      <c r="P601" s="58"/>
      <c r="Q601" s="58"/>
      <c r="R601" s="58"/>
      <c r="S601" s="58"/>
      <c r="T601" s="58"/>
      <c r="U601" s="58"/>
      <c r="V601" s="58"/>
      <c r="W601" s="58"/>
      <c r="X601" s="58"/>
      <c r="Y601" s="58"/>
      <c r="Z601" s="58"/>
    </row>
    <row r="602">
      <c r="A602" s="59"/>
      <c r="B602" s="59"/>
      <c r="C602" s="62"/>
      <c r="D602" s="91"/>
      <c r="E602" s="62"/>
      <c r="F602" s="59"/>
      <c r="G602" s="59"/>
      <c r="H602" s="58"/>
      <c r="I602" s="58"/>
      <c r="J602" s="58"/>
      <c r="K602" s="58"/>
      <c r="L602" s="58"/>
      <c r="M602" s="58"/>
      <c r="N602" s="58"/>
      <c r="O602" s="58"/>
      <c r="P602" s="58"/>
      <c r="Q602" s="58"/>
      <c r="R602" s="58"/>
      <c r="S602" s="58"/>
      <c r="T602" s="58"/>
      <c r="U602" s="58"/>
      <c r="V602" s="58"/>
      <c r="W602" s="58"/>
      <c r="X602" s="58"/>
      <c r="Y602" s="58"/>
      <c r="Z602" s="58"/>
    </row>
    <row r="603">
      <c r="A603" s="59"/>
      <c r="B603" s="59"/>
      <c r="C603" s="62"/>
      <c r="D603" s="91"/>
      <c r="E603" s="62"/>
      <c r="F603" s="59"/>
      <c r="G603" s="59"/>
      <c r="H603" s="58"/>
      <c r="I603" s="58"/>
      <c r="J603" s="58"/>
      <c r="K603" s="58"/>
      <c r="L603" s="58"/>
      <c r="M603" s="58"/>
      <c r="N603" s="58"/>
      <c r="O603" s="58"/>
      <c r="P603" s="58"/>
      <c r="Q603" s="58"/>
      <c r="R603" s="58"/>
      <c r="S603" s="58"/>
      <c r="T603" s="58"/>
      <c r="U603" s="58"/>
      <c r="V603" s="58"/>
      <c r="W603" s="58"/>
      <c r="X603" s="58"/>
      <c r="Y603" s="58"/>
      <c r="Z603" s="58"/>
    </row>
    <row r="604">
      <c r="A604" s="59"/>
      <c r="B604" s="59"/>
      <c r="C604" s="62"/>
      <c r="D604" s="91"/>
      <c r="E604" s="62"/>
      <c r="F604" s="59"/>
      <c r="G604" s="59"/>
      <c r="H604" s="58"/>
      <c r="I604" s="58"/>
      <c r="J604" s="58"/>
      <c r="K604" s="58"/>
      <c r="L604" s="58"/>
      <c r="M604" s="58"/>
      <c r="N604" s="58"/>
      <c r="O604" s="58"/>
      <c r="P604" s="58"/>
      <c r="Q604" s="58"/>
      <c r="R604" s="58"/>
      <c r="S604" s="58"/>
      <c r="T604" s="58"/>
      <c r="U604" s="58"/>
      <c r="V604" s="58"/>
      <c r="W604" s="58"/>
      <c r="X604" s="58"/>
      <c r="Y604" s="58"/>
      <c r="Z604" s="58"/>
    </row>
    <row r="605">
      <c r="A605" s="59"/>
      <c r="B605" s="59"/>
      <c r="C605" s="62"/>
      <c r="D605" s="91"/>
      <c r="E605" s="62"/>
      <c r="F605" s="59"/>
      <c r="G605" s="59"/>
      <c r="H605" s="58"/>
      <c r="I605" s="58"/>
      <c r="J605" s="58"/>
      <c r="K605" s="58"/>
      <c r="L605" s="58"/>
      <c r="M605" s="58"/>
      <c r="N605" s="58"/>
      <c r="O605" s="58"/>
      <c r="P605" s="58"/>
      <c r="Q605" s="58"/>
      <c r="R605" s="58"/>
      <c r="S605" s="58"/>
      <c r="T605" s="58"/>
      <c r="U605" s="58"/>
      <c r="V605" s="58"/>
      <c r="W605" s="58"/>
      <c r="X605" s="58"/>
      <c r="Y605" s="58"/>
      <c r="Z605" s="58"/>
    </row>
    <row r="606">
      <c r="A606" s="59"/>
      <c r="B606" s="59"/>
      <c r="C606" s="62"/>
      <c r="D606" s="91"/>
      <c r="E606" s="62"/>
      <c r="F606" s="59"/>
      <c r="G606" s="59"/>
      <c r="H606" s="58"/>
      <c r="I606" s="58"/>
      <c r="J606" s="58"/>
      <c r="K606" s="58"/>
      <c r="L606" s="58"/>
      <c r="M606" s="58"/>
      <c r="N606" s="58"/>
      <c r="O606" s="58"/>
      <c r="P606" s="58"/>
      <c r="Q606" s="58"/>
      <c r="R606" s="58"/>
      <c r="S606" s="58"/>
      <c r="T606" s="58"/>
      <c r="U606" s="58"/>
      <c r="V606" s="58"/>
      <c r="W606" s="58"/>
      <c r="X606" s="58"/>
      <c r="Y606" s="58"/>
      <c r="Z606" s="58"/>
    </row>
    <row r="607">
      <c r="A607" s="59"/>
      <c r="B607" s="59"/>
      <c r="C607" s="62"/>
      <c r="D607" s="91"/>
      <c r="E607" s="62"/>
      <c r="F607" s="59"/>
      <c r="G607" s="59"/>
      <c r="H607" s="58"/>
      <c r="I607" s="58"/>
      <c r="J607" s="58"/>
      <c r="K607" s="58"/>
      <c r="L607" s="58"/>
      <c r="M607" s="58"/>
      <c r="N607" s="58"/>
      <c r="O607" s="58"/>
      <c r="P607" s="58"/>
      <c r="Q607" s="58"/>
      <c r="R607" s="58"/>
      <c r="S607" s="58"/>
      <c r="T607" s="58"/>
      <c r="U607" s="58"/>
      <c r="V607" s="58"/>
      <c r="W607" s="58"/>
      <c r="X607" s="58"/>
      <c r="Y607" s="58"/>
      <c r="Z607" s="58"/>
    </row>
    <row r="608">
      <c r="A608" s="59"/>
      <c r="B608" s="59"/>
      <c r="C608" s="62"/>
      <c r="D608" s="91"/>
      <c r="E608" s="62"/>
      <c r="F608" s="59"/>
      <c r="G608" s="59"/>
      <c r="H608" s="58"/>
      <c r="I608" s="58"/>
      <c r="J608" s="58"/>
      <c r="K608" s="58"/>
      <c r="L608" s="58"/>
      <c r="M608" s="58"/>
      <c r="N608" s="58"/>
      <c r="O608" s="58"/>
      <c r="P608" s="58"/>
      <c r="Q608" s="58"/>
      <c r="R608" s="58"/>
      <c r="S608" s="58"/>
      <c r="T608" s="58"/>
      <c r="U608" s="58"/>
      <c r="V608" s="58"/>
      <c r="W608" s="58"/>
      <c r="X608" s="58"/>
      <c r="Y608" s="58"/>
      <c r="Z608" s="58"/>
    </row>
    <row r="609">
      <c r="A609" s="59"/>
      <c r="B609" s="59"/>
      <c r="C609" s="62"/>
      <c r="D609" s="91"/>
      <c r="E609" s="62"/>
      <c r="F609" s="59"/>
      <c r="G609" s="59"/>
      <c r="H609" s="58"/>
      <c r="I609" s="58"/>
      <c r="J609" s="58"/>
      <c r="K609" s="58"/>
      <c r="L609" s="58"/>
      <c r="M609" s="58"/>
      <c r="N609" s="58"/>
      <c r="O609" s="58"/>
      <c r="P609" s="58"/>
      <c r="Q609" s="58"/>
      <c r="R609" s="58"/>
      <c r="S609" s="58"/>
      <c r="T609" s="58"/>
      <c r="U609" s="58"/>
      <c r="V609" s="58"/>
      <c r="W609" s="58"/>
      <c r="X609" s="58"/>
      <c r="Y609" s="58"/>
      <c r="Z609" s="58"/>
    </row>
    <row r="610">
      <c r="A610" s="59"/>
      <c r="B610" s="59"/>
      <c r="C610" s="62"/>
      <c r="D610" s="91"/>
      <c r="E610" s="62"/>
      <c r="F610" s="59"/>
      <c r="G610" s="59"/>
      <c r="H610" s="58"/>
      <c r="I610" s="58"/>
      <c r="J610" s="58"/>
      <c r="K610" s="58"/>
      <c r="L610" s="58"/>
      <c r="M610" s="58"/>
      <c r="N610" s="58"/>
      <c r="O610" s="58"/>
      <c r="P610" s="58"/>
      <c r="Q610" s="58"/>
      <c r="R610" s="58"/>
      <c r="S610" s="58"/>
      <c r="T610" s="58"/>
      <c r="U610" s="58"/>
      <c r="V610" s="58"/>
      <c r="W610" s="58"/>
      <c r="X610" s="58"/>
      <c r="Y610" s="58"/>
      <c r="Z610" s="58"/>
    </row>
    <row r="611">
      <c r="A611" s="59"/>
      <c r="B611" s="59"/>
      <c r="C611" s="62"/>
      <c r="D611" s="91"/>
      <c r="E611" s="62"/>
      <c r="F611" s="59"/>
      <c r="G611" s="59"/>
      <c r="H611" s="58"/>
      <c r="I611" s="58"/>
      <c r="J611" s="58"/>
      <c r="K611" s="58"/>
      <c r="L611" s="58"/>
      <c r="M611" s="58"/>
      <c r="N611" s="58"/>
      <c r="O611" s="58"/>
      <c r="P611" s="58"/>
      <c r="Q611" s="58"/>
      <c r="R611" s="58"/>
      <c r="S611" s="58"/>
      <c r="T611" s="58"/>
      <c r="U611" s="58"/>
      <c r="V611" s="58"/>
      <c r="W611" s="58"/>
      <c r="X611" s="58"/>
      <c r="Y611" s="58"/>
      <c r="Z611" s="58"/>
    </row>
    <row r="612">
      <c r="A612" s="59"/>
      <c r="B612" s="59"/>
      <c r="C612" s="62"/>
      <c r="D612" s="91"/>
      <c r="E612" s="62"/>
      <c r="F612" s="59"/>
      <c r="G612" s="59"/>
      <c r="H612" s="58"/>
      <c r="I612" s="58"/>
      <c r="J612" s="58"/>
      <c r="K612" s="58"/>
      <c r="L612" s="58"/>
      <c r="M612" s="58"/>
      <c r="N612" s="58"/>
      <c r="O612" s="58"/>
      <c r="P612" s="58"/>
      <c r="Q612" s="58"/>
      <c r="R612" s="58"/>
      <c r="S612" s="58"/>
      <c r="T612" s="58"/>
      <c r="U612" s="58"/>
      <c r="V612" s="58"/>
      <c r="W612" s="58"/>
      <c r="X612" s="58"/>
      <c r="Y612" s="58"/>
      <c r="Z612" s="58"/>
    </row>
    <row r="613">
      <c r="A613" s="59"/>
      <c r="B613" s="59"/>
      <c r="C613" s="62"/>
      <c r="D613" s="91"/>
      <c r="E613" s="62"/>
      <c r="F613" s="59"/>
      <c r="G613" s="59"/>
      <c r="H613" s="58"/>
      <c r="I613" s="58"/>
      <c r="J613" s="58"/>
      <c r="K613" s="58"/>
      <c r="L613" s="58"/>
      <c r="M613" s="58"/>
      <c r="N613" s="58"/>
      <c r="O613" s="58"/>
      <c r="P613" s="58"/>
      <c r="Q613" s="58"/>
      <c r="R613" s="58"/>
      <c r="S613" s="58"/>
      <c r="T613" s="58"/>
      <c r="U613" s="58"/>
      <c r="V613" s="58"/>
      <c r="W613" s="58"/>
      <c r="X613" s="58"/>
      <c r="Y613" s="58"/>
      <c r="Z613" s="58"/>
    </row>
    <row r="614">
      <c r="A614" s="59"/>
      <c r="B614" s="59"/>
      <c r="C614" s="62"/>
      <c r="D614" s="91"/>
      <c r="E614" s="62"/>
      <c r="F614" s="59"/>
      <c r="G614" s="59"/>
      <c r="H614" s="58"/>
      <c r="I614" s="58"/>
      <c r="J614" s="58"/>
      <c r="K614" s="58"/>
      <c r="L614" s="58"/>
      <c r="M614" s="58"/>
      <c r="N614" s="58"/>
      <c r="O614" s="58"/>
      <c r="P614" s="58"/>
      <c r="Q614" s="58"/>
      <c r="R614" s="58"/>
      <c r="S614" s="58"/>
      <c r="T614" s="58"/>
      <c r="U614" s="58"/>
      <c r="V614" s="58"/>
      <c r="W614" s="58"/>
      <c r="X614" s="58"/>
      <c r="Y614" s="58"/>
      <c r="Z614" s="58"/>
    </row>
    <row r="615">
      <c r="A615" s="59"/>
      <c r="B615" s="59"/>
      <c r="C615" s="62"/>
      <c r="D615" s="91"/>
      <c r="E615" s="62"/>
      <c r="F615" s="59"/>
      <c r="G615" s="59"/>
      <c r="H615" s="58"/>
      <c r="I615" s="58"/>
      <c r="J615" s="58"/>
      <c r="K615" s="58"/>
      <c r="L615" s="58"/>
      <c r="M615" s="58"/>
      <c r="N615" s="58"/>
      <c r="O615" s="58"/>
      <c r="P615" s="58"/>
      <c r="Q615" s="58"/>
      <c r="R615" s="58"/>
      <c r="S615" s="58"/>
      <c r="T615" s="58"/>
      <c r="U615" s="58"/>
      <c r="V615" s="58"/>
      <c r="W615" s="58"/>
      <c r="X615" s="58"/>
      <c r="Y615" s="58"/>
      <c r="Z615" s="58"/>
    </row>
    <row r="616">
      <c r="A616" s="59"/>
      <c r="B616" s="59"/>
      <c r="C616" s="62"/>
      <c r="D616" s="91"/>
      <c r="E616" s="62"/>
      <c r="F616" s="59"/>
      <c r="G616" s="59"/>
      <c r="H616" s="58"/>
      <c r="I616" s="58"/>
      <c r="J616" s="58"/>
      <c r="K616" s="58"/>
      <c r="L616" s="58"/>
      <c r="M616" s="58"/>
      <c r="N616" s="58"/>
      <c r="O616" s="58"/>
      <c r="P616" s="58"/>
      <c r="Q616" s="58"/>
      <c r="R616" s="58"/>
      <c r="S616" s="58"/>
      <c r="T616" s="58"/>
      <c r="U616" s="58"/>
      <c r="V616" s="58"/>
      <c r="W616" s="58"/>
      <c r="X616" s="58"/>
      <c r="Y616" s="58"/>
      <c r="Z616" s="58"/>
    </row>
    <row r="617">
      <c r="A617" s="59"/>
      <c r="B617" s="59"/>
      <c r="C617" s="62"/>
      <c r="D617" s="91"/>
      <c r="E617" s="62"/>
      <c r="F617" s="59"/>
      <c r="G617" s="59"/>
      <c r="H617" s="58"/>
      <c r="I617" s="58"/>
      <c r="J617" s="58"/>
      <c r="K617" s="58"/>
      <c r="L617" s="58"/>
      <c r="M617" s="58"/>
      <c r="N617" s="58"/>
      <c r="O617" s="58"/>
      <c r="P617" s="58"/>
      <c r="Q617" s="58"/>
      <c r="R617" s="58"/>
      <c r="S617" s="58"/>
      <c r="T617" s="58"/>
      <c r="U617" s="58"/>
      <c r="V617" s="58"/>
      <c r="W617" s="58"/>
      <c r="X617" s="58"/>
      <c r="Y617" s="58"/>
      <c r="Z617" s="58"/>
    </row>
    <row r="618">
      <c r="A618" s="59"/>
      <c r="B618" s="59"/>
      <c r="C618" s="62"/>
      <c r="D618" s="91"/>
      <c r="E618" s="62"/>
      <c r="F618" s="59"/>
      <c r="G618" s="59"/>
      <c r="H618" s="58"/>
      <c r="I618" s="58"/>
      <c r="J618" s="58"/>
      <c r="K618" s="58"/>
      <c r="L618" s="58"/>
      <c r="M618" s="58"/>
      <c r="N618" s="58"/>
      <c r="O618" s="58"/>
      <c r="P618" s="58"/>
      <c r="Q618" s="58"/>
      <c r="R618" s="58"/>
      <c r="S618" s="58"/>
      <c r="T618" s="58"/>
      <c r="U618" s="58"/>
      <c r="V618" s="58"/>
      <c r="W618" s="58"/>
      <c r="X618" s="58"/>
      <c r="Y618" s="58"/>
      <c r="Z618" s="58"/>
    </row>
    <row r="619">
      <c r="A619" s="59"/>
      <c r="B619" s="59"/>
      <c r="C619" s="62"/>
      <c r="D619" s="91"/>
      <c r="E619" s="62"/>
      <c r="F619" s="59"/>
      <c r="G619" s="59"/>
      <c r="H619" s="58"/>
      <c r="I619" s="58"/>
      <c r="J619" s="58"/>
      <c r="K619" s="58"/>
      <c r="L619" s="58"/>
      <c r="M619" s="58"/>
      <c r="N619" s="58"/>
      <c r="O619" s="58"/>
      <c r="P619" s="58"/>
      <c r="Q619" s="58"/>
      <c r="R619" s="58"/>
      <c r="S619" s="58"/>
      <c r="T619" s="58"/>
      <c r="U619" s="58"/>
      <c r="V619" s="58"/>
      <c r="W619" s="58"/>
      <c r="X619" s="58"/>
      <c r="Y619" s="58"/>
      <c r="Z619" s="58"/>
    </row>
    <row r="620">
      <c r="A620" s="59"/>
      <c r="B620" s="59"/>
      <c r="C620" s="62"/>
      <c r="D620" s="91"/>
      <c r="E620" s="62"/>
      <c r="F620" s="59"/>
      <c r="G620" s="59"/>
      <c r="H620" s="58"/>
      <c r="I620" s="58"/>
      <c r="J620" s="58"/>
      <c r="K620" s="58"/>
      <c r="L620" s="58"/>
      <c r="M620" s="58"/>
      <c r="N620" s="58"/>
      <c r="O620" s="58"/>
      <c r="P620" s="58"/>
      <c r="Q620" s="58"/>
      <c r="R620" s="58"/>
      <c r="S620" s="58"/>
      <c r="T620" s="58"/>
      <c r="U620" s="58"/>
      <c r="V620" s="58"/>
      <c r="W620" s="58"/>
      <c r="X620" s="58"/>
      <c r="Y620" s="58"/>
      <c r="Z620" s="58"/>
    </row>
    <row r="621">
      <c r="A621" s="59"/>
      <c r="B621" s="59"/>
      <c r="C621" s="62"/>
      <c r="D621" s="91"/>
      <c r="E621" s="62"/>
      <c r="F621" s="59"/>
      <c r="G621" s="59"/>
      <c r="H621" s="58"/>
      <c r="I621" s="58"/>
      <c r="J621" s="58"/>
      <c r="K621" s="58"/>
      <c r="L621" s="58"/>
      <c r="M621" s="58"/>
      <c r="N621" s="58"/>
      <c r="O621" s="58"/>
      <c r="P621" s="58"/>
      <c r="Q621" s="58"/>
      <c r="R621" s="58"/>
      <c r="S621" s="58"/>
      <c r="T621" s="58"/>
      <c r="U621" s="58"/>
      <c r="V621" s="58"/>
      <c r="W621" s="58"/>
      <c r="X621" s="58"/>
      <c r="Y621" s="58"/>
      <c r="Z621" s="58"/>
    </row>
    <row r="622">
      <c r="A622" s="59"/>
      <c r="B622" s="59"/>
      <c r="C622" s="62"/>
      <c r="D622" s="91"/>
      <c r="E622" s="62"/>
      <c r="F622" s="59"/>
      <c r="G622" s="59"/>
      <c r="H622" s="58"/>
      <c r="I622" s="58"/>
      <c r="J622" s="58"/>
      <c r="K622" s="58"/>
      <c r="L622" s="58"/>
      <c r="M622" s="58"/>
      <c r="N622" s="58"/>
      <c r="O622" s="58"/>
      <c r="P622" s="58"/>
      <c r="Q622" s="58"/>
      <c r="R622" s="58"/>
      <c r="S622" s="58"/>
      <c r="T622" s="58"/>
      <c r="U622" s="58"/>
      <c r="V622" s="58"/>
      <c r="W622" s="58"/>
      <c r="X622" s="58"/>
      <c r="Y622" s="58"/>
      <c r="Z622" s="58"/>
    </row>
    <row r="623">
      <c r="A623" s="59"/>
      <c r="B623" s="59"/>
      <c r="C623" s="62"/>
      <c r="D623" s="91"/>
      <c r="E623" s="62"/>
      <c r="F623" s="59"/>
      <c r="G623" s="59"/>
      <c r="H623" s="58"/>
      <c r="I623" s="58"/>
      <c r="J623" s="58"/>
      <c r="K623" s="58"/>
      <c r="L623" s="58"/>
      <c r="M623" s="58"/>
      <c r="N623" s="58"/>
      <c r="O623" s="58"/>
      <c r="P623" s="58"/>
      <c r="Q623" s="58"/>
      <c r="R623" s="58"/>
      <c r="S623" s="58"/>
      <c r="T623" s="58"/>
      <c r="U623" s="58"/>
      <c r="V623" s="58"/>
      <c r="W623" s="58"/>
      <c r="X623" s="58"/>
      <c r="Y623" s="58"/>
      <c r="Z623" s="58"/>
    </row>
    <row r="624">
      <c r="A624" s="59"/>
      <c r="B624" s="59"/>
      <c r="C624" s="62"/>
      <c r="D624" s="91"/>
      <c r="E624" s="62"/>
      <c r="F624" s="59"/>
      <c r="G624" s="59"/>
      <c r="H624" s="58"/>
      <c r="I624" s="58"/>
      <c r="J624" s="58"/>
      <c r="K624" s="58"/>
      <c r="L624" s="58"/>
      <c r="M624" s="58"/>
      <c r="N624" s="58"/>
      <c r="O624" s="58"/>
      <c r="P624" s="58"/>
      <c r="Q624" s="58"/>
      <c r="R624" s="58"/>
      <c r="S624" s="58"/>
      <c r="T624" s="58"/>
      <c r="U624" s="58"/>
      <c r="V624" s="58"/>
      <c r="W624" s="58"/>
      <c r="X624" s="58"/>
      <c r="Y624" s="58"/>
      <c r="Z624" s="58"/>
    </row>
    <row r="625">
      <c r="A625" s="59"/>
      <c r="B625" s="59"/>
      <c r="C625" s="62"/>
      <c r="D625" s="91"/>
      <c r="E625" s="62"/>
      <c r="F625" s="59"/>
      <c r="G625" s="59"/>
      <c r="H625" s="58"/>
      <c r="I625" s="58"/>
      <c r="J625" s="58"/>
      <c r="K625" s="58"/>
      <c r="L625" s="58"/>
      <c r="M625" s="58"/>
      <c r="N625" s="58"/>
      <c r="O625" s="58"/>
      <c r="P625" s="58"/>
      <c r="Q625" s="58"/>
      <c r="R625" s="58"/>
      <c r="S625" s="58"/>
      <c r="T625" s="58"/>
      <c r="U625" s="58"/>
      <c r="V625" s="58"/>
      <c r="W625" s="58"/>
      <c r="X625" s="58"/>
      <c r="Y625" s="58"/>
      <c r="Z625" s="58"/>
    </row>
    <row r="626">
      <c r="A626" s="59"/>
      <c r="B626" s="59"/>
      <c r="C626" s="62"/>
      <c r="D626" s="91"/>
      <c r="E626" s="62"/>
      <c r="F626" s="59"/>
      <c r="G626" s="59"/>
      <c r="H626" s="58"/>
      <c r="I626" s="58"/>
      <c r="J626" s="58"/>
      <c r="K626" s="58"/>
      <c r="L626" s="58"/>
      <c r="M626" s="58"/>
      <c r="N626" s="58"/>
      <c r="O626" s="58"/>
      <c r="P626" s="58"/>
      <c r="Q626" s="58"/>
      <c r="R626" s="58"/>
      <c r="S626" s="58"/>
      <c r="T626" s="58"/>
      <c r="U626" s="58"/>
      <c r="V626" s="58"/>
      <c r="W626" s="58"/>
      <c r="X626" s="58"/>
      <c r="Y626" s="58"/>
      <c r="Z626" s="58"/>
    </row>
    <row r="627">
      <c r="A627" s="59"/>
      <c r="B627" s="59"/>
      <c r="C627" s="62"/>
      <c r="D627" s="91"/>
      <c r="E627" s="62"/>
      <c r="F627" s="59"/>
      <c r="G627" s="59"/>
      <c r="H627" s="58"/>
      <c r="I627" s="58"/>
      <c r="J627" s="58"/>
      <c r="K627" s="58"/>
      <c r="L627" s="58"/>
      <c r="M627" s="58"/>
      <c r="N627" s="58"/>
      <c r="O627" s="58"/>
      <c r="P627" s="58"/>
      <c r="Q627" s="58"/>
      <c r="R627" s="58"/>
      <c r="S627" s="58"/>
      <c r="T627" s="58"/>
      <c r="U627" s="58"/>
      <c r="V627" s="58"/>
      <c r="W627" s="58"/>
      <c r="X627" s="58"/>
      <c r="Y627" s="58"/>
      <c r="Z627" s="58"/>
    </row>
    <row r="628">
      <c r="A628" s="59"/>
      <c r="B628" s="59"/>
      <c r="C628" s="62"/>
      <c r="D628" s="91"/>
      <c r="E628" s="62"/>
      <c r="F628" s="59"/>
      <c r="G628" s="59"/>
      <c r="H628" s="58"/>
      <c r="I628" s="58"/>
      <c r="J628" s="58"/>
      <c r="K628" s="58"/>
      <c r="L628" s="58"/>
      <c r="M628" s="58"/>
      <c r="N628" s="58"/>
      <c r="O628" s="58"/>
      <c r="P628" s="58"/>
      <c r="Q628" s="58"/>
      <c r="R628" s="58"/>
      <c r="S628" s="58"/>
      <c r="T628" s="58"/>
      <c r="U628" s="58"/>
      <c r="V628" s="58"/>
      <c r="W628" s="58"/>
      <c r="X628" s="58"/>
      <c r="Y628" s="58"/>
      <c r="Z628" s="58"/>
    </row>
    <row r="629">
      <c r="A629" s="59"/>
      <c r="B629" s="59"/>
      <c r="C629" s="62"/>
      <c r="D629" s="91"/>
      <c r="E629" s="62"/>
      <c r="F629" s="59"/>
      <c r="G629" s="59"/>
      <c r="H629" s="58"/>
      <c r="I629" s="58"/>
      <c r="J629" s="58"/>
      <c r="K629" s="58"/>
      <c r="L629" s="58"/>
      <c r="M629" s="58"/>
      <c r="N629" s="58"/>
      <c r="O629" s="58"/>
      <c r="P629" s="58"/>
      <c r="Q629" s="58"/>
      <c r="R629" s="58"/>
      <c r="S629" s="58"/>
      <c r="T629" s="58"/>
      <c r="U629" s="58"/>
      <c r="V629" s="58"/>
      <c r="W629" s="58"/>
      <c r="X629" s="58"/>
      <c r="Y629" s="58"/>
      <c r="Z629" s="58"/>
    </row>
    <row r="630">
      <c r="A630" s="59"/>
      <c r="B630" s="59"/>
      <c r="C630" s="62"/>
      <c r="D630" s="91"/>
      <c r="E630" s="62"/>
      <c r="F630" s="59"/>
      <c r="G630" s="59"/>
      <c r="H630" s="58"/>
      <c r="I630" s="58"/>
      <c r="J630" s="58"/>
      <c r="K630" s="58"/>
      <c r="L630" s="58"/>
      <c r="M630" s="58"/>
      <c r="N630" s="58"/>
      <c r="O630" s="58"/>
      <c r="P630" s="58"/>
      <c r="Q630" s="58"/>
      <c r="R630" s="58"/>
      <c r="S630" s="58"/>
      <c r="T630" s="58"/>
      <c r="U630" s="58"/>
      <c r="V630" s="58"/>
      <c r="W630" s="58"/>
      <c r="X630" s="58"/>
      <c r="Y630" s="58"/>
      <c r="Z630" s="58"/>
    </row>
    <row r="631">
      <c r="A631" s="59"/>
      <c r="B631" s="59"/>
      <c r="C631" s="62"/>
      <c r="D631" s="91"/>
      <c r="E631" s="62"/>
      <c r="F631" s="59"/>
      <c r="G631" s="59"/>
      <c r="H631" s="58"/>
      <c r="I631" s="58"/>
      <c r="J631" s="58"/>
      <c r="K631" s="58"/>
      <c r="L631" s="58"/>
      <c r="M631" s="58"/>
      <c r="N631" s="58"/>
      <c r="O631" s="58"/>
      <c r="P631" s="58"/>
      <c r="Q631" s="58"/>
      <c r="R631" s="58"/>
      <c r="S631" s="58"/>
      <c r="T631" s="58"/>
      <c r="U631" s="58"/>
      <c r="V631" s="58"/>
      <c r="W631" s="58"/>
      <c r="X631" s="58"/>
      <c r="Y631" s="58"/>
      <c r="Z631" s="58"/>
    </row>
    <row r="632">
      <c r="A632" s="59"/>
      <c r="B632" s="59"/>
      <c r="C632" s="62"/>
      <c r="D632" s="91"/>
      <c r="E632" s="62"/>
      <c r="F632" s="59"/>
      <c r="G632" s="59"/>
      <c r="H632" s="58"/>
      <c r="I632" s="58"/>
      <c r="J632" s="58"/>
      <c r="K632" s="58"/>
      <c r="L632" s="58"/>
      <c r="M632" s="58"/>
      <c r="N632" s="58"/>
      <c r="O632" s="58"/>
      <c r="P632" s="58"/>
      <c r="Q632" s="58"/>
      <c r="R632" s="58"/>
      <c r="S632" s="58"/>
      <c r="T632" s="58"/>
      <c r="U632" s="58"/>
      <c r="V632" s="58"/>
      <c r="W632" s="58"/>
      <c r="X632" s="58"/>
      <c r="Y632" s="58"/>
      <c r="Z632" s="58"/>
    </row>
    <row r="633">
      <c r="A633" s="59"/>
      <c r="B633" s="59"/>
      <c r="C633" s="62"/>
      <c r="D633" s="91"/>
      <c r="E633" s="62"/>
      <c r="F633" s="59"/>
      <c r="G633" s="59"/>
      <c r="H633" s="58"/>
      <c r="I633" s="58"/>
      <c r="J633" s="58"/>
      <c r="K633" s="58"/>
      <c r="L633" s="58"/>
      <c r="M633" s="58"/>
      <c r="N633" s="58"/>
      <c r="O633" s="58"/>
      <c r="P633" s="58"/>
      <c r="Q633" s="58"/>
      <c r="R633" s="58"/>
      <c r="S633" s="58"/>
      <c r="T633" s="58"/>
      <c r="U633" s="58"/>
      <c r="V633" s="58"/>
      <c r="W633" s="58"/>
      <c r="X633" s="58"/>
      <c r="Y633" s="58"/>
      <c r="Z633" s="58"/>
    </row>
    <row r="634">
      <c r="A634" s="59"/>
      <c r="B634" s="59"/>
      <c r="C634" s="62"/>
      <c r="D634" s="91"/>
      <c r="E634" s="62"/>
      <c r="F634" s="59"/>
      <c r="G634" s="59"/>
      <c r="H634" s="58"/>
      <c r="I634" s="58"/>
      <c r="J634" s="58"/>
      <c r="K634" s="58"/>
      <c r="L634" s="58"/>
      <c r="M634" s="58"/>
      <c r="N634" s="58"/>
      <c r="O634" s="58"/>
      <c r="P634" s="58"/>
      <c r="Q634" s="58"/>
      <c r="R634" s="58"/>
      <c r="S634" s="58"/>
      <c r="T634" s="58"/>
      <c r="U634" s="58"/>
      <c r="V634" s="58"/>
      <c r="W634" s="58"/>
      <c r="X634" s="58"/>
      <c r="Y634" s="58"/>
      <c r="Z634" s="58"/>
    </row>
    <row r="635">
      <c r="A635" s="59"/>
      <c r="B635" s="59"/>
      <c r="C635" s="62"/>
      <c r="D635" s="91"/>
      <c r="E635" s="62"/>
      <c r="F635" s="59"/>
      <c r="G635" s="59"/>
      <c r="H635" s="58"/>
      <c r="I635" s="58"/>
      <c r="J635" s="58"/>
      <c r="K635" s="58"/>
      <c r="L635" s="58"/>
      <c r="M635" s="58"/>
      <c r="N635" s="58"/>
      <c r="O635" s="58"/>
      <c r="P635" s="58"/>
      <c r="Q635" s="58"/>
      <c r="R635" s="58"/>
      <c r="S635" s="58"/>
      <c r="T635" s="58"/>
      <c r="U635" s="58"/>
      <c r="V635" s="58"/>
      <c r="W635" s="58"/>
      <c r="X635" s="58"/>
      <c r="Y635" s="58"/>
      <c r="Z635" s="58"/>
    </row>
    <row r="636">
      <c r="A636" s="59"/>
      <c r="B636" s="59"/>
      <c r="C636" s="62"/>
      <c r="D636" s="91"/>
      <c r="E636" s="62"/>
      <c r="F636" s="59"/>
      <c r="G636" s="59"/>
      <c r="H636" s="58"/>
      <c r="I636" s="58"/>
      <c r="J636" s="58"/>
      <c r="K636" s="58"/>
      <c r="L636" s="58"/>
      <c r="M636" s="58"/>
      <c r="N636" s="58"/>
      <c r="O636" s="58"/>
      <c r="P636" s="58"/>
      <c r="Q636" s="58"/>
      <c r="R636" s="58"/>
      <c r="S636" s="58"/>
      <c r="T636" s="58"/>
      <c r="U636" s="58"/>
      <c r="V636" s="58"/>
      <c r="W636" s="58"/>
      <c r="X636" s="58"/>
      <c r="Y636" s="58"/>
      <c r="Z636" s="58"/>
    </row>
    <row r="637">
      <c r="A637" s="59"/>
      <c r="B637" s="59"/>
      <c r="C637" s="62"/>
      <c r="D637" s="91"/>
      <c r="E637" s="62"/>
      <c r="F637" s="59"/>
      <c r="G637" s="59"/>
      <c r="H637" s="58"/>
      <c r="I637" s="58"/>
      <c r="J637" s="58"/>
      <c r="K637" s="58"/>
      <c r="L637" s="58"/>
      <c r="M637" s="58"/>
      <c r="N637" s="58"/>
      <c r="O637" s="58"/>
      <c r="P637" s="58"/>
      <c r="Q637" s="58"/>
      <c r="R637" s="58"/>
      <c r="S637" s="58"/>
      <c r="T637" s="58"/>
      <c r="U637" s="58"/>
      <c r="V637" s="58"/>
      <c r="W637" s="58"/>
      <c r="X637" s="58"/>
      <c r="Y637" s="58"/>
      <c r="Z637" s="58"/>
    </row>
    <row r="638">
      <c r="A638" s="59"/>
      <c r="B638" s="59"/>
      <c r="C638" s="62"/>
      <c r="D638" s="91"/>
      <c r="E638" s="62"/>
      <c r="F638" s="59"/>
      <c r="G638" s="59"/>
      <c r="H638" s="58"/>
      <c r="I638" s="58"/>
      <c r="J638" s="58"/>
      <c r="K638" s="58"/>
      <c r="L638" s="58"/>
      <c r="M638" s="58"/>
      <c r="N638" s="58"/>
      <c r="O638" s="58"/>
      <c r="P638" s="58"/>
      <c r="Q638" s="58"/>
      <c r="R638" s="58"/>
      <c r="S638" s="58"/>
      <c r="T638" s="58"/>
      <c r="U638" s="58"/>
      <c r="V638" s="58"/>
      <c r="W638" s="58"/>
      <c r="X638" s="58"/>
      <c r="Y638" s="58"/>
      <c r="Z638" s="58"/>
    </row>
    <row r="639">
      <c r="A639" s="59"/>
      <c r="B639" s="59"/>
      <c r="C639" s="62"/>
      <c r="D639" s="91"/>
      <c r="E639" s="62"/>
      <c r="F639" s="59"/>
      <c r="G639" s="59"/>
      <c r="H639" s="58"/>
      <c r="I639" s="58"/>
      <c r="J639" s="58"/>
      <c r="K639" s="58"/>
      <c r="L639" s="58"/>
      <c r="M639" s="58"/>
      <c r="N639" s="58"/>
      <c r="O639" s="58"/>
      <c r="P639" s="58"/>
      <c r="Q639" s="58"/>
      <c r="R639" s="58"/>
      <c r="S639" s="58"/>
      <c r="T639" s="58"/>
      <c r="U639" s="58"/>
      <c r="V639" s="58"/>
      <c r="W639" s="58"/>
      <c r="X639" s="58"/>
      <c r="Y639" s="58"/>
      <c r="Z639" s="58"/>
    </row>
    <row r="640">
      <c r="A640" s="59"/>
      <c r="B640" s="59"/>
      <c r="C640" s="62"/>
      <c r="D640" s="91"/>
      <c r="E640" s="62"/>
      <c r="F640" s="59"/>
      <c r="G640" s="59"/>
      <c r="H640" s="58"/>
      <c r="I640" s="58"/>
      <c r="J640" s="58"/>
      <c r="K640" s="58"/>
      <c r="L640" s="58"/>
      <c r="M640" s="58"/>
      <c r="N640" s="58"/>
      <c r="O640" s="58"/>
      <c r="P640" s="58"/>
      <c r="Q640" s="58"/>
      <c r="R640" s="58"/>
      <c r="S640" s="58"/>
      <c r="T640" s="58"/>
      <c r="U640" s="58"/>
      <c r="V640" s="58"/>
      <c r="W640" s="58"/>
      <c r="X640" s="58"/>
      <c r="Y640" s="58"/>
      <c r="Z640" s="58"/>
    </row>
    <row r="641">
      <c r="A641" s="59"/>
      <c r="B641" s="59"/>
      <c r="C641" s="62"/>
      <c r="D641" s="91"/>
      <c r="E641" s="62"/>
      <c r="F641" s="59"/>
      <c r="G641" s="59"/>
      <c r="H641" s="58"/>
      <c r="I641" s="58"/>
      <c r="J641" s="58"/>
      <c r="K641" s="58"/>
      <c r="L641" s="58"/>
      <c r="M641" s="58"/>
      <c r="N641" s="58"/>
      <c r="O641" s="58"/>
      <c r="P641" s="58"/>
      <c r="Q641" s="58"/>
      <c r="R641" s="58"/>
      <c r="S641" s="58"/>
      <c r="T641" s="58"/>
      <c r="U641" s="58"/>
      <c r="V641" s="58"/>
      <c r="W641" s="58"/>
      <c r="X641" s="58"/>
      <c r="Y641" s="58"/>
      <c r="Z641" s="58"/>
    </row>
    <row r="642">
      <c r="A642" s="59"/>
      <c r="B642" s="59"/>
      <c r="C642" s="62"/>
      <c r="D642" s="91"/>
      <c r="E642" s="62"/>
      <c r="F642" s="59"/>
      <c r="G642" s="59"/>
      <c r="H642" s="58"/>
      <c r="I642" s="58"/>
      <c r="J642" s="58"/>
      <c r="K642" s="58"/>
      <c r="L642" s="58"/>
      <c r="M642" s="58"/>
      <c r="N642" s="58"/>
      <c r="O642" s="58"/>
      <c r="P642" s="58"/>
      <c r="Q642" s="58"/>
      <c r="R642" s="58"/>
      <c r="S642" s="58"/>
      <c r="T642" s="58"/>
      <c r="U642" s="58"/>
      <c r="V642" s="58"/>
      <c r="W642" s="58"/>
      <c r="X642" s="58"/>
      <c r="Y642" s="58"/>
      <c r="Z642" s="58"/>
    </row>
    <row r="643">
      <c r="A643" s="59"/>
      <c r="B643" s="59"/>
      <c r="C643" s="62"/>
      <c r="D643" s="91"/>
      <c r="E643" s="62"/>
      <c r="F643" s="59"/>
      <c r="G643" s="59"/>
      <c r="H643" s="58"/>
      <c r="I643" s="58"/>
      <c r="J643" s="58"/>
      <c r="K643" s="58"/>
      <c r="L643" s="58"/>
      <c r="M643" s="58"/>
      <c r="N643" s="58"/>
      <c r="O643" s="58"/>
      <c r="P643" s="58"/>
      <c r="Q643" s="58"/>
      <c r="R643" s="58"/>
      <c r="S643" s="58"/>
      <c r="T643" s="58"/>
      <c r="U643" s="58"/>
      <c r="V643" s="58"/>
      <c r="W643" s="58"/>
      <c r="X643" s="58"/>
      <c r="Y643" s="58"/>
      <c r="Z643" s="58"/>
    </row>
    <row r="644">
      <c r="A644" s="59"/>
      <c r="B644" s="59"/>
      <c r="C644" s="62"/>
      <c r="D644" s="91"/>
      <c r="E644" s="62"/>
      <c r="F644" s="59"/>
      <c r="G644" s="59"/>
      <c r="H644" s="58"/>
      <c r="I644" s="58"/>
      <c r="J644" s="58"/>
      <c r="K644" s="58"/>
      <c r="L644" s="58"/>
      <c r="M644" s="58"/>
      <c r="N644" s="58"/>
      <c r="O644" s="58"/>
      <c r="P644" s="58"/>
      <c r="Q644" s="58"/>
      <c r="R644" s="58"/>
      <c r="S644" s="58"/>
      <c r="T644" s="58"/>
      <c r="U644" s="58"/>
      <c r="V644" s="58"/>
      <c r="W644" s="58"/>
      <c r="X644" s="58"/>
      <c r="Y644" s="58"/>
      <c r="Z644" s="58"/>
    </row>
    <row r="645">
      <c r="A645" s="59"/>
      <c r="B645" s="59"/>
      <c r="C645" s="62"/>
      <c r="D645" s="91"/>
      <c r="E645" s="62"/>
      <c r="F645" s="59"/>
      <c r="G645" s="59"/>
      <c r="H645" s="58"/>
      <c r="I645" s="58"/>
      <c r="J645" s="58"/>
      <c r="K645" s="58"/>
      <c r="L645" s="58"/>
      <c r="M645" s="58"/>
      <c r="N645" s="58"/>
      <c r="O645" s="58"/>
      <c r="P645" s="58"/>
      <c r="Q645" s="58"/>
      <c r="R645" s="58"/>
      <c r="S645" s="58"/>
      <c r="T645" s="58"/>
      <c r="U645" s="58"/>
      <c r="V645" s="58"/>
      <c r="W645" s="58"/>
      <c r="X645" s="58"/>
      <c r="Y645" s="58"/>
      <c r="Z645" s="58"/>
    </row>
    <row r="646">
      <c r="A646" s="59"/>
      <c r="B646" s="59"/>
      <c r="C646" s="62"/>
      <c r="D646" s="91"/>
      <c r="E646" s="62"/>
      <c r="F646" s="59"/>
      <c r="G646" s="59"/>
      <c r="H646" s="58"/>
      <c r="I646" s="58"/>
      <c r="J646" s="58"/>
      <c r="K646" s="58"/>
      <c r="L646" s="58"/>
      <c r="M646" s="58"/>
      <c r="N646" s="58"/>
      <c r="O646" s="58"/>
      <c r="P646" s="58"/>
      <c r="Q646" s="58"/>
      <c r="R646" s="58"/>
      <c r="S646" s="58"/>
      <c r="T646" s="58"/>
      <c r="U646" s="58"/>
      <c r="V646" s="58"/>
      <c r="W646" s="58"/>
      <c r="X646" s="58"/>
      <c r="Y646" s="58"/>
      <c r="Z646" s="58"/>
    </row>
    <row r="647">
      <c r="A647" s="59"/>
      <c r="B647" s="59"/>
      <c r="C647" s="62"/>
      <c r="D647" s="91"/>
      <c r="E647" s="62"/>
      <c r="F647" s="59"/>
      <c r="G647" s="59"/>
      <c r="H647" s="58"/>
      <c r="I647" s="58"/>
      <c r="J647" s="58"/>
      <c r="K647" s="58"/>
      <c r="L647" s="58"/>
      <c r="M647" s="58"/>
      <c r="N647" s="58"/>
      <c r="O647" s="58"/>
      <c r="P647" s="58"/>
      <c r="Q647" s="58"/>
      <c r="R647" s="58"/>
      <c r="S647" s="58"/>
      <c r="T647" s="58"/>
      <c r="U647" s="58"/>
      <c r="V647" s="58"/>
      <c r="W647" s="58"/>
      <c r="X647" s="58"/>
      <c r="Y647" s="58"/>
      <c r="Z647" s="58"/>
    </row>
    <row r="648">
      <c r="A648" s="59"/>
      <c r="B648" s="59"/>
      <c r="C648" s="62"/>
      <c r="D648" s="91"/>
      <c r="E648" s="62"/>
      <c r="F648" s="59"/>
      <c r="G648" s="59"/>
      <c r="H648" s="58"/>
      <c r="I648" s="58"/>
      <c r="J648" s="58"/>
      <c r="K648" s="58"/>
      <c r="L648" s="58"/>
      <c r="M648" s="58"/>
      <c r="N648" s="58"/>
      <c r="O648" s="58"/>
      <c r="P648" s="58"/>
      <c r="Q648" s="58"/>
      <c r="R648" s="58"/>
      <c r="S648" s="58"/>
      <c r="T648" s="58"/>
      <c r="U648" s="58"/>
      <c r="V648" s="58"/>
      <c r="W648" s="58"/>
      <c r="X648" s="58"/>
      <c r="Y648" s="58"/>
      <c r="Z648" s="58"/>
    </row>
    <row r="649">
      <c r="A649" s="59"/>
      <c r="B649" s="59"/>
      <c r="C649" s="62"/>
      <c r="D649" s="91"/>
      <c r="E649" s="62"/>
      <c r="F649" s="59"/>
      <c r="G649" s="59"/>
      <c r="H649" s="58"/>
      <c r="I649" s="58"/>
      <c r="J649" s="58"/>
      <c r="K649" s="58"/>
      <c r="L649" s="58"/>
      <c r="M649" s="58"/>
      <c r="N649" s="58"/>
      <c r="O649" s="58"/>
      <c r="P649" s="58"/>
      <c r="Q649" s="58"/>
      <c r="R649" s="58"/>
      <c r="S649" s="58"/>
      <c r="T649" s="58"/>
      <c r="U649" s="58"/>
      <c r="V649" s="58"/>
      <c r="W649" s="58"/>
      <c r="X649" s="58"/>
      <c r="Y649" s="58"/>
      <c r="Z649" s="58"/>
    </row>
    <row r="650">
      <c r="A650" s="59"/>
      <c r="B650" s="59"/>
      <c r="C650" s="62"/>
      <c r="D650" s="91"/>
      <c r="E650" s="62"/>
      <c r="F650" s="59"/>
      <c r="G650" s="59"/>
      <c r="H650" s="58"/>
      <c r="I650" s="58"/>
      <c r="J650" s="58"/>
      <c r="K650" s="58"/>
      <c r="L650" s="58"/>
      <c r="M650" s="58"/>
      <c r="N650" s="58"/>
      <c r="O650" s="58"/>
      <c r="P650" s="58"/>
      <c r="Q650" s="58"/>
      <c r="R650" s="58"/>
      <c r="S650" s="58"/>
      <c r="T650" s="58"/>
      <c r="U650" s="58"/>
      <c r="V650" s="58"/>
      <c r="W650" s="58"/>
      <c r="X650" s="58"/>
      <c r="Y650" s="58"/>
      <c r="Z650" s="58"/>
    </row>
    <row r="651">
      <c r="A651" s="59"/>
      <c r="B651" s="59"/>
      <c r="C651" s="62"/>
      <c r="D651" s="91"/>
      <c r="E651" s="62"/>
      <c r="F651" s="59"/>
      <c r="G651" s="59"/>
      <c r="H651" s="58"/>
      <c r="I651" s="58"/>
      <c r="J651" s="58"/>
      <c r="K651" s="58"/>
      <c r="L651" s="58"/>
      <c r="M651" s="58"/>
      <c r="N651" s="58"/>
      <c r="O651" s="58"/>
      <c r="P651" s="58"/>
      <c r="Q651" s="58"/>
      <c r="R651" s="58"/>
      <c r="S651" s="58"/>
      <c r="T651" s="58"/>
      <c r="U651" s="58"/>
      <c r="V651" s="58"/>
      <c r="W651" s="58"/>
      <c r="X651" s="58"/>
      <c r="Y651" s="58"/>
      <c r="Z651" s="58"/>
    </row>
    <row r="652">
      <c r="A652" s="59"/>
      <c r="B652" s="59"/>
      <c r="C652" s="62"/>
      <c r="D652" s="91"/>
      <c r="E652" s="62"/>
      <c r="F652" s="59"/>
      <c r="G652" s="59"/>
      <c r="H652" s="58"/>
      <c r="I652" s="58"/>
      <c r="J652" s="58"/>
      <c r="K652" s="58"/>
      <c r="L652" s="58"/>
      <c r="M652" s="58"/>
      <c r="N652" s="58"/>
      <c r="O652" s="58"/>
      <c r="P652" s="58"/>
      <c r="Q652" s="58"/>
      <c r="R652" s="58"/>
      <c r="S652" s="58"/>
      <c r="T652" s="58"/>
      <c r="U652" s="58"/>
      <c r="V652" s="58"/>
      <c r="W652" s="58"/>
      <c r="X652" s="58"/>
      <c r="Y652" s="58"/>
      <c r="Z652" s="58"/>
    </row>
    <row r="653">
      <c r="A653" s="59"/>
      <c r="B653" s="59"/>
      <c r="C653" s="62"/>
      <c r="D653" s="91"/>
      <c r="E653" s="62"/>
      <c r="F653" s="59"/>
      <c r="G653" s="59"/>
      <c r="H653" s="58"/>
      <c r="I653" s="58"/>
      <c r="J653" s="58"/>
      <c r="K653" s="58"/>
      <c r="L653" s="58"/>
      <c r="M653" s="58"/>
      <c r="N653" s="58"/>
      <c r="O653" s="58"/>
      <c r="P653" s="58"/>
      <c r="Q653" s="58"/>
      <c r="R653" s="58"/>
      <c r="S653" s="58"/>
      <c r="T653" s="58"/>
      <c r="U653" s="58"/>
      <c r="V653" s="58"/>
      <c r="W653" s="58"/>
      <c r="X653" s="58"/>
      <c r="Y653" s="58"/>
      <c r="Z653" s="58"/>
    </row>
    <row r="654">
      <c r="A654" s="59"/>
      <c r="B654" s="59"/>
      <c r="C654" s="62"/>
      <c r="D654" s="91"/>
      <c r="E654" s="62"/>
      <c r="F654" s="59"/>
      <c r="G654" s="59"/>
      <c r="H654" s="58"/>
      <c r="I654" s="58"/>
      <c r="J654" s="58"/>
      <c r="K654" s="58"/>
      <c r="L654" s="58"/>
      <c r="M654" s="58"/>
      <c r="N654" s="58"/>
      <c r="O654" s="58"/>
      <c r="P654" s="58"/>
      <c r="Q654" s="58"/>
      <c r="R654" s="58"/>
      <c r="S654" s="58"/>
      <c r="T654" s="58"/>
      <c r="U654" s="58"/>
      <c r="V654" s="58"/>
      <c r="W654" s="58"/>
      <c r="X654" s="58"/>
      <c r="Y654" s="58"/>
      <c r="Z654" s="58"/>
    </row>
    <row r="655">
      <c r="A655" s="59"/>
      <c r="B655" s="59"/>
      <c r="C655" s="62"/>
      <c r="D655" s="91"/>
      <c r="E655" s="62"/>
      <c r="F655" s="59"/>
      <c r="G655" s="59"/>
      <c r="H655" s="58"/>
      <c r="I655" s="58"/>
      <c r="J655" s="58"/>
      <c r="K655" s="58"/>
      <c r="L655" s="58"/>
      <c r="M655" s="58"/>
      <c r="N655" s="58"/>
      <c r="O655" s="58"/>
      <c r="P655" s="58"/>
      <c r="Q655" s="58"/>
      <c r="R655" s="58"/>
      <c r="S655" s="58"/>
      <c r="T655" s="58"/>
      <c r="U655" s="58"/>
      <c r="V655" s="58"/>
      <c r="W655" s="58"/>
      <c r="X655" s="58"/>
      <c r="Y655" s="58"/>
      <c r="Z655" s="58"/>
    </row>
    <row r="656">
      <c r="A656" s="59"/>
      <c r="B656" s="59"/>
      <c r="C656" s="62"/>
      <c r="D656" s="91"/>
      <c r="E656" s="62"/>
      <c r="F656" s="59"/>
      <c r="G656" s="59"/>
      <c r="H656" s="58"/>
      <c r="I656" s="58"/>
      <c r="J656" s="58"/>
      <c r="K656" s="58"/>
      <c r="L656" s="58"/>
      <c r="M656" s="58"/>
      <c r="N656" s="58"/>
      <c r="O656" s="58"/>
      <c r="P656" s="58"/>
      <c r="Q656" s="58"/>
      <c r="R656" s="58"/>
      <c r="S656" s="58"/>
      <c r="T656" s="58"/>
      <c r="U656" s="58"/>
      <c r="V656" s="58"/>
      <c r="W656" s="58"/>
      <c r="X656" s="58"/>
      <c r="Y656" s="58"/>
      <c r="Z656" s="58"/>
    </row>
    <row r="657">
      <c r="A657" s="59"/>
      <c r="B657" s="59"/>
      <c r="C657" s="62"/>
      <c r="D657" s="91"/>
      <c r="E657" s="62"/>
      <c r="F657" s="59"/>
      <c r="G657" s="59"/>
      <c r="H657" s="58"/>
      <c r="I657" s="58"/>
      <c r="J657" s="58"/>
      <c r="K657" s="58"/>
      <c r="L657" s="58"/>
      <c r="M657" s="58"/>
      <c r="N657" s="58"/>
      <c r="O657" s="58"/>
      <c r="P657" s="58"/>
      <c r="Q657" s="58"/>
      <c r="R657" s="58"/>
      <c r="S657" s="58"/>
      <c r="T657" s="58"/>
      <c r="U657" s="58"/>
      <c r="V657" s="58"/>
      <c r="W657" s="58"/>
      <c r="X657" s="58"/>
      <c r="Y657" s="58"/>
      <c r="Z657" s="58"/>
    </row>
    <row r="658">
      <c r="A658" s="59"/>
      <c r="B658" s="59"/>
      <c r="C658" s="62"/>
      <c r="D658" s="91"/>
      <c r="E658" s="62"/>
      <c r="F658" s="59"/>
      <c r="G658" s="59"/>
      <c r="H658" s="58"/>
      <c r="I658" s="58"/>
      <c r="J658" s="58"/>
      <c r="K658" s="58"/>
      <c r="L658" s="58"/>
      <c r="M658" s="58"/>
      <c r="N658" s="58"/>
      <c r="O658" s="58"/>
      <c r="P658" s="58"/>
      <c r="Q658" s="58"/>
      <c r="R658" s="58"/>
      <c r="S658" s="58"/>
      <c r="T658" s="58"/>
      <c r="U658" s="58"/>
      <c r="V658" s="58"/>
      <c r="W658" s="58"/>
      <c r="X658" s="58"/>
      <c r="Y658" s="58"/>
      <c r="Z658" s="58"/>
    </row>
    <row r="659">
      <c r="A659" s="59"/>
      <c r="B659" s="59"/>
      <c r="C659" s="62"/>
      <c r="D659" s="91"/>
      <c r="E659" s="62"/>
      <c r="F659" s="59"/>
      <c r="G659" s="59"/>
      <c r="H659" s="58"/>
      <c r="I659" s="58"/>
      <c r="J659" s="58"/>
      <c r="K659" s="58"/>
      <c r="L659" s="58"/>
      <c r="M659" s="58"/>
      <c r="N659" s="58"/>
      <c r="O659" s="58"/>
      <c r="P659" s="58"/>
      <c r="Q659" s="58"/>
      <c r="R659" s="58"/>
      <c r="S659" s="58"/>
      <c r="T659" s="58"/>
      <c r="U659" s="58"/>
      <c r="V659" s="58"/>
      <c r="W659" s="58"/>
      <c r="X659" s="58"/>
      <c r="Y659" s="58"/>
      <c r="Z659" s="58"/>
    </row>
    <row r="660">
      <c r="A660" s="59"/>
      <c r="B660" s="59"/>
      <c r="C660" s="62"/>
      <c r="D660" s="91"/>
      <c r="E660" s="62"/>
      <c r="F660" s="59"/>
      <c r="G660" s="59"/>
      <c r="H660" s="58"/>
      <c r="I660" s="58"/>
      <c r="J660" s="58"/>
      <c r="K660" s="58"/>
      <c r="L660" s="58"/>
      <c r="M660" s="58"/>
      <c r="N660" s="58"/>
      <c r="O660" s="58"/>
      <c r="P660" s="58"/>
      <c r="Q660" s="58"/>
      <c r="R660" s="58"/>
      <c r="S660" s="58"/>
      <c r="T660" s="58"/>
      <c r="U660" s="58"/>
      <c r="V660" s="58"/>
      <c r="W660" s="58"/>
      <c r="X660" s="58"/>
      <c r="Y660" s="58"/>
      <c r="Z660" s="58"/>
    </row>
    <row r="661">
      <c r="A661" s="59"/>
      <c r="B661" s="59"/>
      <c r="C661" s="62"/>
      <c r="D661" s="91"/>
      <c r="E661" s="62"/>
      <c r="F661" s="59"/>
      <c r="G661" s="59"/>
      <c r="H661" s="58"/>
      <c r="I661" s="58"/>
      <c r="J661" s="58"/>
      <c r="K661" s="58"/>
      <c r="L661" s="58"/>
      <c r="M661" s="58"/>
      <c r="N661" s="58"/>
      <c r="O661" s="58"/>
      <c r="P661" s="58"/>
      <c r="Q661" s="58"/>
      <c r="R661" s="58"/>
      <c r="S661" s="58"/>
      <c r="T661" s="58"/>
      <c r="U661" s="58"/>
      <c r="V661" s="58"/>
      <c r="W661" s="58"/>
      <c r="X661" s="58"/>
      <c r="Y661" s="58"/>
      <c r="Z661" s="58"/>
    </row>
    <row r="662">
      <c r="A662" s="59"/>
      <c r="B662" s="59"/>
      <c r="C662" s="62"/>
      <c r="D662" s="91"/>
      <c r="E662" s="62"/>
      <c r="F662" s="59"/>
      <c r="G662" s="59"/>
      <c r="H662" s="58"/>
      <c r="I662" s="58"/>
      <c r="J662" s="58"/>
      <c r="K662" s="58"/>
      <c r="L662" s="58"/>
      <c r="M662" s="58"/>
      <c r="N662" s="58"/>
      <c r="O662" s="58"/>
      <c r="P662" s="58"/>
      <c r="Q662" s="58"/>
      <c r="R662" s="58"/>
      <c r="S662" s="58"/>
      <c r="T662" s="58"/>
      <c r="U662" s="58"/>
      <c r="V662" s="58"/>
      <c r="W662" s="58"/>
      <c r="X662" s="58"/>
      <c r="Y662" s="58"/>
      <c r="Z662" s="58"/>
    </row>
    <row r="663">
      <c r="A663" s="59"/>
      <c r="B663" s="59"/>
      <c r="C663" s="62"/>
      <c r="D663" s="91"/>
      <c r="E663" s="62"/>
      <c r="F663" s="59"/>
      <c r="G663" s="59"/>
      <c r="H663" s="58"/>
      <c r="I663" s="58"/>
      <c r="J663" s="58"/>
      <c r="K663" s="58"/>
      <c r="L663" s="58"/>
      <c r="M663" s="58"/>
      <c r="N663" s="58"/>
      <c r="O663" s="58"/>
      <c r="P663" s="58"/>
      <c r="Q663" s="58"/>
      <c r="R663" s="58"/>
      <c r="S663" s="58"/>
      <c r="T663" s="58"/>
      <c r="U663" s="58"/>
      <c r="V663" s="58"/>
      <c r="W663" s="58"/>
      <c r="X663" s="58"/>
      <c r="Y663" s="58"/>
      <c r="Z663" s="58"/>
    </row>
    <row r="664">
      <c r="A664" s="59"/>
      <c r="B664" s="59"/>
      <c r="C664" s="62"/>
      <c r="D664" s="91"/>
      <c r="E664" s="62"/>
      <c r="F664" s="59"/>
      <c r="G664" s="59"/>
      <c r="H664" s="58"/>
      <c r="I664" s="58"/>
      <c r="J664" s="58"/>
      <c r="K664" s="58"/>
      <c r="L664" s="58"/>
      <c r="M664" s="58"/>
      <c r="N664" s="58"/>
      <c r="O664" s="58"/>
      <c r="P664" s="58"/>
      <c r="Q664" s="58"/>
      <c r="R664" s="58"/>
      <c r="S664" s="58"/>
      <c r="T664" s="58"/>
      <c r="U664" s="58"/>
      <c r="V664" s="58"/>
      <c r="W664" s="58"/>
      <c r="X664" s="58"/>
      <c r="Y664" s="58"/>
      <c r="Z664" s="58"/>
    </row>
    <row r="665">
      <c r="A665" s="59"/>
      <c r="B665" s="59"/>
      <c r="C665" s="62"/>
      <c r="D665" s="91"/>
      <c r="E665" s="62"/>
      <c r="F665" s="59"/>
      <c r="G665" s="59"/>
      <c r="H665" s="58"/>
      <c r="I665" s="58"/>
      <c r="J665" s="58"/>
      <c r="K665" s="58"/>
      <c r="L665" s="58"/>
      <c r="M665" s="58"/>
      <c r="N665" s="58"/>
      <c r="O665" s="58"/>
      <c r="P665" s="58"/>
      <c r="Q665" s="58"/>
      <c r="R665" s="58"/>
      <c r="S665" s="58"/>
      <c r="T665" s="58"/>
      <c r="U665" s="58"/>
      <c r="V665" s="58"/>
      <c r="W665" s="58"/>
      <c r="X665" s="58"/>
      <c r="Y665" s="58"/>
      <c r="Z665" s="58"/>
    </row>
    <row r="666">
      <c r="A666" s="59"/>
      <c r="B666" s="59"/>
      <c r="C666" s="62"/>
      <c r="D666" s="91"/>
      <c r="E666" s="62"/>
      <c r="F666" s="59"/>
      <c r="G666" s="59"/>
      <c r="H666" s="58"/>
      <c r="I666" s="58"/>
      <c r="J666" s="58"/>
      <c r="K666" s="58"/>
      <c r="L666" s="58"/>
      <c r="M666" s="58"/>
      <c r="N666" s="58"/>
      <c r="O666" s="58"/>
      <c r="P666" s="58"/>
      <c r="Q666" s="58"/>
      <c r="R666" s="58"/>
      <c r="S666" s="58"/>
      <c r="T666" s="58"/>
      <c r="U666" s="58"/>
      <c r="V666" s="58"/>
      <c r="W666" s="58"/>
      <c r="X666" s="58"/>
      <c r="Y666" s="58"/>
      <c r="Z666" s="58"/>
    </row>
    <row r="667">
      <c r="A667" s="59"/>
      <c r="B667" s="59"/>
      <c r="C667" s="62"/>
      <c r="D667" s="91"/>
      <c r="E667" s="62"/>
      <c r="F667" s="59"/>
      <c r="G667" s="59"/>
      <c r="H667" s="58"/>
      <c r="I667" s="58"/>
      <c r="J667" s="58"/>
      <c r="K667" s="58"/>
      <c r="L667" s="58"/>
      <c r="M667" s="58"/>
      <c r="N667" s="58"/>
      <c r="O667" s="58"/>
      <c r="P667" s="58"/>
      <c r="Q667" s="58"/>
      <c r="R667" s="58"/>
      <c r="S667" s="58"/>
      <c r="T667" s="58"/>
      <c r="U667" s="58"/>
      <c r="V667" s="58"/>
      <c r="W667" s="58"/>
      <c r="X667" s="58"/>
      <c r="Y667" s="58"/>
      <c r="Z667" s="58"/>
    </row>
    <row r="668">
      <c r="A668" s="59"/>
      <c r="B668" s="59"/>
      <c r="C668" s="62"/>
      <c r="D668" s="91"/>
      <c r="E668" s="62"/>
      <c r="F668" s="59"/>
      <c r="G668" s="59"/>
      <c r="H668" s="58"/>
      <c r="I668" s="58"/>
      <c r="J668" s="58"/>
      <c r="K668" s="58"/>
      <c r="L668" s="58"/>
      <c r="M668" s="58"/>
      <c r="N668" s="58"/>
      <c r="O668" s="58"/>
      <c r="P668" s="58"/>
      <c r="Q668" s="58"/>
      <c r="R668" s="58"/>
      <c r="S668" s="58"/>
      <c r="T668" s="58"/>
      <c r="U668" s="58"/>
      <c r="V668" s="58"/>
      <c r="W668" s="58"/>
      <c r="X668" s="58"/>
      <c r="Y668" s="58"/>
      <c r="Z668" s="58"/>
    </row>
    <row r="669">
      <c r="A669" s="59"/>
      <c r="B669" s="59"/>
      <c r="C669" s="62"/>
      <c r="D669" s="91"/>
      <c r="E669" s="62"/>
      <c r="F669" s="59"/>
      <c r="G669" s="59"/>
      <c r="H669" s="58"/>
      <c r="I669" s="58"/>
      <c r="J669" s="58"/>
      <c r="K669" s="58"/>
      <c r="L669" s="58"/>
      <c r="M669" s="58"/>
      <c r="N669" s="58"/>
      <c r="O669" s="58"/>
      <c r="P669" s="58"/>
      <c r="Q669" s="58"/>
      <c r="R669" s="58"/>
      <c r="S669" s="58"/>
      <c r="T669" s="58"/>
      <c r="U669" s="58"/>
      <c r="V669" s="58"/>
      <c r="W669" s="58"/>
      <c r="X669" s="58"/>
      <c r="Y669" s="58"/>
      <c r="Z669" s="58"/>
    </row>
    <row r="670">
      <c r="A670" s="59"/>
      <c r="B670" s="59"/>
      <c r="C670" s="62"/>
      <c r="D670" s="91"/>
      <c r="E670" s="62"/>
      <c r="F670" s="59"/>
      <c r="G670" s="59"/>
      <c r="H670" s="58"/>
      <c r="I670" s="58"/>
      <c r="J670" s="58"/>
      <c r="K670" s="58"/>
      <c r="L670" s="58"/>
      <c r="M670" s="58"/>
      <c r="N670" s="58"/>
      <c r="O670" s="58"/>
      <c r="P670" s="58"/>
      <c r="Q670" s="58"/>
      <c r="R670" s="58"/>
      <c r="S670" s="58"/>
      <c r="T670" s="58"/>
      <c r="U670" s="58"/>
      <c r="V670" s="58"/>
      <c r="W670" s="58"/>
      <c r="X670" s="58"/>
      <c r="Y670" s="58"/>
      <c r="Z670" s="58"/>
    </row>
    <row r="671">
      <c r="A671" s="59"/>
      <c r="B671" s="59"/>
      <c r="C671" s="62"/>
      <c r="D671" s="91"/>
      <c r="E671" s="62"/>
      <c r="F671" s="59"/>
      <c r="G671" s="59"/>
      <c r="H671" s="58"/>
      <c r="I671" s="58"/>
      <c r="J671" s="58"/>
      <c r="K671" s="58"/>
      <c r="L671" s="58"/>
      <c r="M671" s="58"/>
      <c r="N671" s="58"/>
      <c r="O671" s="58"/>
      <c r="P671" s="58"/>
      <c r="Q671" s="58"/>
      <c r="R671" s="58"/>
      <c r="S671" s="58"/>
      <c r="T671" s="58"/>
      <c r="U671" s="58"/>
      <c r="V671" s="58"/>
      <c r="W671" s="58"/>
      <c r="X671" s="58"/>
      <c r="Y671" s="58"/>
      <c r="Z671" s="58"/>
    </row>
    <row r="672">
      <c r="A672" s="59"/>
      <c r="B672" s="59"/>
      <c r="C672" s="62"/>
      <c r="D672" s="91"/>
      <c r="E672" s="62"/>
      <c r="F672" s="59"/>
      <c r="G672" s="59"/>
      <c r="H672" s="58"/>
      <c r="I672" s="58"/>
      <c r="J672" s="58"/>
      <c r="K672" s="58"/>
      <c r="L672" s="58"/>
      <c r="M672" s="58"/>
      <c r="N672" s="58"/>
      <c r="O672" s="58"/>
      <c r="P672" s="58"/>
      <c r="Q672" s="58"/>
      <c r="R672" s="58"/>
      <c r="S672" s="58"/>
      <c r="T672" s="58"/>
      <c r="U672" s="58"/>
      <c r="V672" s="58"/>
      <c r="W672" s="58"/>
      <c r="X672" s="58"/>
      <c r="Y672" s="58"/>
      <c r="Z672" s="58"/>
    </row>
    <row r="673">
      <c r="A673" s="59"/>
      <c r="B673" s="59"/>
      <c r="C673" s="62"/>
      <c r="D673" s="91"/>
      <c r="E673" s="62"/>
      <c r="F673" s="59"/>
      <c r="G673" s="59"/>
      <c r="H673" s="58"/>
      <c r="I673" s="58"/>
      <c r="J673" s="58"/>
      <c r="K673" s="58"/>
      <c r="L673" s="58"/>
      <c r="M673" s="58"/>
      <c r="N673" s="58"/>
      <c r="O673" s="58"/>
      <c r="P673" s="58"/>
      <c r="Q673" s="58"/>
      <c r="R673" s="58"/>
      <c r="S673" s="58"/>
      <c r="T673" s="58"/>
      <c r="U673" s="58"/>
      <c r="V673" s="58"/>
      <c r="W673" s="58"/>
      <c r="X673" s="58"/>
      <c r="Y673" s="58"/>
      <c r="Z673" s="58"/>
    </row>
    <row r="674">
      <c r="A674" s="59"/>
      <c r="B674" s="59"/>
      <c r="C674" s="62"/>
      <c r="D674" s="91"/>
      <c r="E674" s="62"/>
      <c r="F674" s="59"/>
      <c r="G674" s="59"/>
      <c r="H674" s="58"/>
      <c r="I674" s="58"/>
      <c r="J674" s="58"/>
      <c r="K674" s="58"/>
      <c r="L674" s="58"/>
      <c r="M674" s="58"/>
      <c r="N674" s="58"/>
      <c r="O674" s="58"/>
      <c r="P674" s="58"/>
      <c r="Q674" s="58"/>
      <c r="R674" s="58"/>
      <c r="S674" s="58"/>
      <c r="T674" s="58"/>
      <c r="U674" s="58"/>
      <c r="V674" s="58"/>
      <c r="W674" s="58"/>
      <c r="X674" s="58"/>
      <c r="Y674" s="58"/>
      <c r="Z674" s="58"/>
    </row>
    <row r="675">
      <c r="A675" s="59"/>
      <c r="B675" s="59"/>
      <c r="C675" s="62"/>
      <c r="D675" s="91"/>
      <c r="E675" s="62"/>
      <c r="F675" s="59"/>
      <c r="G675" s="59"/>
      <c r="H675" s="58"/>
      <c r="I675" s="58"/>
      <c r="J675" s="58"/>
      <c r="K675" s="58"/>
      <c r="L675" s="58"/>
      <c r="M675" s="58"/>
      <c r="N675" s="58"/>
      <c r="O675" s="58"/>
      <c r="P675" s="58"/>
      <c r="Q675" s="58"/>
      <c r="R675" s="58"/>
      <c r="S675" s="58"/>
      <c r="T675" s="58"/>
      <c r="U675" s="58"/>
      <c r="V675" s="58"/>
      <c r="W675" s="58"/>
      <c r="X675" s="58"/>
      <c r="Y675" s="58"/>
      <c r="Z675" s="58"/>
    </row>
    <row r="676">
      <c r="A676" s="59"/>
      <c r="B676" s="59"/>
      <c r="C676" s="62"/>
      <c r="D676" s="91"/>
      <c r="E676" s="62"/>
      <c r="F676" s="59"/>
      <c r="G676" s="59"/>
      <c r="H676" s="58"/>
      <c r="I676" s="58"/>
      <c r="J676" s="58"/>
      <c r="K676" s="58"/>
      <c r="L676" s="58"/>
      <c r="M676" s="58"/>
      <c r="N676" s="58"/>
      <c r="O676" s="58"/>
      <c r="P676" s="58"/>
      <c r="Q676" s="58"/>
      <c r="R676" s="58"/>
      <c r="S676" s="58"/>
      <c r="T676" s="58"/>
      <c r="U676" s="58"/>
      <c r="V676" s="58"/>
      <c r="W676" s="58"/>
      <c r="X676" s="58"/>
      <c r="Y676" s="58"/>
      <c r="Z676" s="58"/>
    </row>
    <row r="677">
      <c r="A677" s="59"/>
      <c r="B677" s="59"/>
      <c r="C677" s="62"/>
      <c r="D677" s="91"/>
      <c r="E677" s="62"/>
      <c r="F677" s="59"/>
      <c r="G677" s="59"/>
      <c r="H677" s="58"/>
      <c r="I677" s="58"/>
      <c r="J677" s="58"/>
      <c r="K677" s="58"/>
      <c r="L677" s="58"/>
      <c r="M677" s="58"/>
      <c r="N677" s="58"/>
      <c r="O677" s="58"/>
      <c r="P677" s="58"/>
      <c r="Q677" s="58"/>
      <c r="R677" s="58"/>
      <c r="S677" s="58"/>
      <c r="T677" s="58"/>
      <c r="U677" s="58"/>
      <c r="V677" s="58"/>
      <c r="W677" s="58"/>
      <c r="X677" s="58"/>
      <c r="Y677" s="58"/>
      <c r="Z677" s="58"/>
    </row>
    <row r="678">
      <c r="A678" s="59"/>
      <c r="B678" s="59"/>
      <c r="C678" s="62"/>
      <c r="D678" s="91"/>
      <c r="E678" s="62"/>
      <c r="F678" s="59"/>
      <c r="G678" s="59"/>
      <c r="H678" s="58"/>
      <c r="I678" s="58"/>
      <c r="J678" s="58"/>
      <c r="K678" s="58"/>
      <c r="L678" s="58"/>
      <c r="M678" s="58"/>
      <c r="N678" s="58"/>
      <c r="O678" s="58"/>
      <c r="P678" s="58"/>
      <c r="Q678" s="58"/>
      <c r="R678" s="58"/>
      <c r="S678" s="58"/>
      <c r="T678" s="58"/>
      <c r="U678" s="58"/>
      <c r="V678" s="58"/>
      <c r="W678" s="58"/>
      <c r="X678" s="58"/>
      <c r="Y678" s="58"/>
      <c r="Z678" s="58"/>
    </row>
    <row r="679">
      <c r="A679" s="59"/>
      <c r="B679" s="59"/>
      <c r="C679" s="62"/>
      <c r="D679" s="91"/>
      <c r="E679" s="62"/>
      <c r="F679" s="59"/>
      <c r="G679" s="59"/>
      <c r="H679" s="58"/>
      <c r="I679" s="58"/>
      <c r="J679" s="58"/>
      <c r="K679" s="58"/>
      <c r="L679" s="58"/>
      <c r="M679" s="58"/>
      <c r="N679" s="58"/>
      <c r="O679" s="58"/>
      <c r="P679" s="58"/>
      <c r="Q679" s="58"/>
      <c r="R679" s="58"/>
      <c r="S679" s="58"/>
      <c r="T679" s="58"/>
      <c r="U679" s="58"/>
      <c r="V679" s="58"/>
      <c r="W679" s="58"/>
      <c r="X679" s="58"/>
      <c r="Y679" s="58"/>
      <c r="Z679" s="58"/>
    </row>
    <row r="680">
      <c r="A680" s="59"/>
      <c r="B680" s="59"/>
      <c r="C680" s="62"/>
      <c r="D680" s="91"/>
      <c r="E680" s="62"/>
      <c r="F680" s="59"/>
      <c r="G680" s="59"/>
      <c r="H680" s="58"/>
      <c r="I680" s="58"/>
      <c r="J680" s="58"/>
      <c r="K680" s="58"/>
      <c r="L680" s="58"/>
      <c r="M680" s="58"/>
      <c r="N680" s="58"/>
      <c r="O680" s="58"/>
      <c r="P680" s="58"/>
      <c r="Q680" s="58"/>
      <c r="R680" s="58"/>
      <c r="S680" s="58"/>
      <c r="T680" s="58"/>
      <c r="U680" s="58"/>
      <c r="V680" s="58"/>
      <c r="W680" s="58"/>
      <c r="X680" s="58"/>
      <c r="Y680" s="58"/>
      <c r="Z680" s="58"/>
    </row>
    <row r="681">
      <c r="A681" s="59"/>
      <c r="B681" s="59"/>
      <c r="C681" s="62"/>
      <c r="D681" s="91"/>
      <c r="E681" s="62"/>
      <c r="F681" s="59"/>
      <c r="G681" s="59"/>
      <c r="H681" s="58"/>
      <c r="I681" s="58"/>
      <c r="J681" s="58"/>
      <c r="K681" s="58"/>
      <c r="L681" s="58"/>
      <c r="M681" s="58"/>
      <c r="N681" s="58"/>
      <c r="O681" s="58"/>
      <c r="P681" s="58"/>
      <c r="Q681" s="58"/>
      <c r="R681" s="58"/>
      <c r="S681" s="58"/>
      <c r="T681" s="58"/>
      <c r="U681" s="58"/>
      <c r="V681" s="58"/>
      <c r="W681" s="58"/>
      <c r="X681" s="58"/>
      <c r="Y681" s="58"/>
      <c r="Z681" s="58"/>
    </row>
    <row r="682">
      <c r="A682" s="59"/>
      <c r="B682" s="59"/>
      <c r="C682" s="62"/>
      <c r="D682" s="91"/>
      <c r="E682" s="62"/>
      <c r="F682" s="59"/>
      <c r="G682" s="59"/>
      <c r="H682" s="58"/>
      <c r="I682" s="58"/>
      <c r="J682" s="58"/>
      <c r="K682" s="58"/>
      <c r="L682" s="58"/>
      <c r="M682" s="58"/>
      <c r="N682" s="58"/>
      <c r="O682" s="58"/>
      <c r="P682" s="58"/>
      <c r="Q682" s="58"/>
      <c r="R682" s="58"/>
      <c r="S682" s="58"/>
      <c r="T682" s="58"/>
      <c r="U682" s="58"/>
      <c r="V682" s="58"/>
      <c r="W682" s="58"/>
      <c r="X682" s="58"/>
      <c r="Y682" s="58"/>
      <c r="Z682" s="58"/>
    </row>
    <row r="683">
      <c r="A683" s="59"/>
      <c r="B683" s="59"/>
      <c r="C683" s="62"/>
      <c r="D683" s="91"/>
      <c r="E683" s="62"/>
      <c r="F683" s="59"/>
      <c r="G683" s="59"/>
      <c r="H683" s="58"/>
      <c r="I683" s="58"/>
      <c r="J683" s="58"/>
      <c r="K683" s="58"/>
      <c r="L683" s="58"/>
      <c r="M683" s="58"/>
      <c r="N683" s="58"/>
      <c r="O683" s="58"/>
      <c r="P683" s="58"/>
      <c r="Q683" s="58"/>
      <c r="R683" s="58"/>
      <c r="S683" s="58"/>
      <c r="T683" s="58"/>
      <c r="U683" s="58"/>
      <c r="V683" s="58"/>
      <c r="W683" s="58"/>
      <c r="X683" s="58"/>
      <c r="Y683" s="58"/>
      <c r="Z683" s="58"/>
    </row>
    <row r="684">
      <c r="A684" s="59"/>
      <c r="B684" s="59"/>
      <c r="C684" s="62"/>
      <c r="D684" s="91"/>
      <c r="E684" s="62"/>
      <c r="F684" s="59"/>
      <c r="G684" s="59"/>
      <c r="H684" s="58"/>
      <c r="I684" s="58"/>
      <c r="J684" s="58"/>
      <c r="K684" s="58"/>
      <c r="L684" s="58"/>
      <c r="M684" s="58"/>
      <c r="N684" s="58"/>
      <c r="O684" s="58"/>
      <c r="P684" s="58"/>
      <c r="Q684" s="58"/>
      <c r="R684" s="58"/>
      <c r="S684" s="58"/>
      <c r="T684" s="58"/>
      <c r="U684" s="58"/>
      <c r="V684" s="58"/>
      <c r="W684" s="58"/>
      <c r="X684" s="58"/>
      <c r="Y684" s="58"/>
      <c r="Z684" s="58"/>
    </row>
    <row r="685">
      <c r="A685" s="59"/>
      <c r="B685" s="59"/>
      <c r="C685" s="62"/>
      <c r="D685" s="91"/>
      <c r="E685" s="62"/>
      <c r="F685" s="59"/>
      <c r="G685" s="59"/>
      <c r="H685" s="58"/>
      <c r="I685" s="58"/>
      <c r="J685" s="58"/>
      <c r="K685" s="58"/>
      <c r="L685" s="58"/>
      <c r="M685" s="58"/>
      <c r="N685" s="58"/>
      <c r="O685" s="58"/>
      <c r="P685" s="58"/>
      <c r="Q685" s="58"/>
      <c r="R685" s="58"/>
      <c r="S685" s="58"/>
      <c r="T685" s="58"/>
      <c r="U685" s="58"/>
      <c r="V685" s="58"/>
      <c r="W685" s="58"/>
      <c r="X685" s="58"/>
      <c r="Y685" s="58"/>
      <c r="Z685" s="58"/>
    </row>
    <row r="686">
      <c r="A686" s="59"/>
      <c r="B686" s="59"/>
      <c r="C686" s="62"/>
      <c r="D686" s="91"/>
      <c r="E686" s="62"/>
      <c r="F686" s="59"/>
      <c r="G686" s="59"/>
      <c r="H686" s="58"/>
      <c r="I686" s="58"/>
      <c r="J686" s="58"/>
      <c r="K686" s="58"/>
      <c r="L686" s="58"/>
      <c r="M686" s="58"/>
      <c r="N686" s="58"/>
      <c r="O686" s="58"/>
      <c r="P686" s="58"/>
      <c r="Q686" s="58"/>
      <c r="R686" s="58"/>
      <c r="S686" s="58"/>
      <c r="T686" s="58"/>
      <c r="U686" s="58"/>
      <c r="V686" s="58"/>
      <c r="W686" s="58"/>
      <c r="X686" s="58"/>
      <c r="Y686" s="58"/>
      <c r="Z686" s="58"/>
    </row>
    <row r="687">
      <c r="A687" s="59"/>
      <c r="B687" s="59"/>
      <c r="C687" s="62"/>
      <c r="D687" s="91"/>
      <c r="E687" s="62"/>
      <c r="F687" s="59"/>
      <c r="G687" s="59"/>
      <c r="H687" s="58"/>
      <c r="I687" s="58"/>
      <c r="J687" s="58"/>
      <c r="K687" s="58"/>
      <c r="L687" s="58"/>
      <c r="M687" s="58"/>
      <c r="N687" s="58"/>
      <c r="O687" s="58"/>
      <c r="P687" s="58"/>
      <c r="Q687" s="58"/>
      <c r="R687" s="58"/>
      <c r="S687" s="58"/>
      <c r="T687" s="58"/>
      <c r="U687" s="58"/>
      <c r="V687" s="58"/>
      <c r="W687" s="58"/>
      <c r="X687" s="58"/>
      <c r="Y687" s="58"/>
      <c r="Z687" s="58"/>
    </row>
    <row r="688">
      <c r="A688" s="59"/>
      <c r="B688" s="59"/>
      <c r="C688" s="62"/>
      <c r="D688" s="91"/>
      <c r="E688" s="62"/>
      <c r="F688" s="59"/>
      <c r="G688" s="59"/>
      <c r="H688" s="58"/>
      <c r="I688" s="58"/>
      <c r="J688" s="58"/>
      <c r="K688" s="58"/>
      <c r="L688" s="58"/>
      <c r="M688" s="58"/>
      <c r="N688" s="58"/>
      <c r="O688" s="58"/>
      <c r="P688" s="58"/>
      <c r="Q688" s="58"/>
      <c r="R688" s="58"/>
      <c r="S688" s="58"/>
      <c r="T688" s="58"/>
      <c r="U688" s="58"/>
      <c r="V688" s="58"/>
      <c r="W688" s="58"/>
      <c r="X688" s="58"/>
      <c r="Y688" s="58"/>
      <c r="Z688" s="58"/>
    </row>
    <row r="689">
      <c r="A689" s="59"/>
      <c r="B689" s="59"/>
      <c r="C689" s="62"/>
      <c r="D689" s="91"/>
      <c r="E689" s="62"/>
      <c r="F689" s="59"/>
      <c r="G689" s="59"/>
      <c r="H689" s="58"/>
      <c r="I689" s="58"/>
      <c r="J689" s="58"/>
      <c r="K689" s="58"/>
      <c r="L689" s="58"/>
      <c r="M689" s="58"/>
      <c r="N689" s="58"/>
      <c r="O689" s="58"/>
      <c r="P689" s="58"/>
      <c r="Q689" s="58"/>
      <c r="R689" s="58"/>
      <c r="S689" s="58"/>
      <c r="T689" s="58"/>
      <c r="U689" s="58"/>
      <c r="V689" s="58"/>
      <c r="W689" s="58"/>
      <c r="X689" s="58"/>
      <c r="Y689" s="58"/>
      <c r="Z689" s="58"/>
    </row>
    <row r="690">
      <c r="A690" s="59"/>
      <c r="B690" s="59"/>
      <c r="C690" s="62"/>
      <c r="D690" s="91"/>
      <c r="E690" s="62"/>
      <c r="F690" s="59"/>
      <c r="G690" s="59"/>
      <c r="H690" s="58"/>
      <c r="I690" s="58"/>
      <c r="J690" s="58"/>
      <c r="K690" s="58"/>
      <c r="L690" s="58"/>
      <c r="M690" s="58"/>
      <c r="N690" s="58"/>
      <c r="O690" s="58"/>
      <c r="P690" s="58"/>
      <c r="Q690" s="58"/>
      <c r="R690" s="58"/>
      <c r="S690" s="58"/>
      <c r="T690" s="58"/>
      <c r="U690" s="58"/>
      <c r="V690" s="58"/>
      <c r="W690" s="58"/>
      <c r="X690" s="58"/>
      <c r="Y690" s="58"/>
      <c r="Z690" s="58"/>
    </row>
    <row r="691">
      <c r="A691" s="59"/>
      <c r="B691" s="59"/>
      <c r="C691" s="62"/>
      <c r="D691" s="91"/>
      <c r="E691" s="62"/>
      <c r="F691" s="59"/>
      <c r="G691" s="59"/>
      <c r="H691" s="58"/>
      <c r="I691" s="58"/>
      <c r="J691" s="58"/>
      <c r="K691" s="58"/>
      <c r="L691" s="58"/>
      <c r="M691" s="58"/>
      <c r="N691" s="58"/>
      <c r="O691" s="58"/>
      <c r="P691" s="58"/>
      <c r="Q691" s="58"/>
      <c r="R691" s="58"/>
      <c r="S691" s="58"/>
      <c r="T691" s="58"/>
      <c r="U691" s="58"/>
      <c r="V691" s="58"/>
      <c r="W691" s="58"/>
      <c r="X691" s="58"/>
      <c r="Y691" s="58"/>
      <c r="Z691" s="58"/>
    </row>
    <row r="692">
      <c r="A692" s="59"/>
      <c r="B692" s="59"/>
      <c r="C692" s="62"/>
      <c r="D692" s="91"/>
      <c r="E692" s="62"/>
      <c r="F692" s="59"/>
      <c r="G692" s="59"/>
      <c r="H692" s="58"/>
      <c r="I692" s="58"/>
      <c r="J692" s="58"/>
      <c r="K692" s="58"/>
      <c r="L692" s="58"/>
      <c r="M692" s="58"/>
      <c r="N692" s="58"/>
      <c r="O692" s="58"/>
      <c r="P692" s="58"/>
      <c r="Q692" s="58"/>
      <c r="R692" s="58"/>
      <c r="S692" s="58"/>
      <c r="T692" s="58"/>
      <c r="U692" s="58"/>
      <c r="V692" s="58"/>
      <c r="W692" s="58"/>
      <c r="X692" s="58"/>
      <c r="Y692" s="58"/>
      <c r="Z692" s="58"/>
    </row>
    <row r="693">
      <c r="A693" s="59"/>
      <c r="B693" s="59"/>
      <c r="C693" s="62"/>
      <c r="D693" s="91"/>
      <c r="E693" s="62"/>
      <c r="F693" s="59"/>
      <c r="G693" s="59"/>
      <c r="H693" s="58"/>
      <c r="I693" s="58"/>
      <c r="J693" s="58"/>
      <c r="K693" s="58"/>
      <c r="L693" s="58"/>
      <c r="M693" s="58"/>
      <c r="N693" s="58"/>
      <c r="O693" s="58"/>
      <c r="P693" s="58"/>
      <c r="Q693" s="58"/>
      <c r="R693" s="58"/>
      <c r="S693" s="58"/>
      <c r="T693" s="58"/>
      <c r="U693" s="58"/>
      <c r="V693" s="58"/>
      <c r="W693" s="58"/>
      <c r="X693" s="58"/>
      <c r="Y693" s="58"/>
      <c r="Z693" s="58"/>
    </row>
    <row r="694">
      <c r="A694" s="59"/>
      <c r="B694" s="59"/>
      <c r="C694" s="62"/>
      <c r="D694" s="91"/>
      <c r="E694" s="62"/>
      <c r="F694" s="59"/>
      <c r="G694" s="59"/>
      <c r="H694" s="58"/>
      <c r="I694" s="58"/>
      <c r="J694" s="58"/>
      <c r="K694" s="58"/>
      <c r="L694" s="58"/>
      <c r="M694" s="58"/>
      <c r="N694" s="58"/>
      <c r="O694" s="58"/>
      <c r="P694" s="58"/>
      <c r="Q694" s="58"/>
      <c r="R694" s="58"/>
      <c r="S694" s="58"/>
      <c r="T694" s="58"/>
      <c r="U694" s="58"/>
      <c r="V694" s="58"/>
      <c r="W694" s="58"/>
      <c r="X694" s="58"/>
      <c r="Y694" s="58"/>
      <c r="Z694" s="58"/>
    </row>
    <row r="695">
      <c r="A695" s="59"/>
      <c r="B695" s="59"/>
      <c r="C695" s="62"/>
      <c r="D695" s="91"/>
      <c r="E695" s="62"/>
      <c r="F695" s="59"/>
      <c r="G695" s="59"/>
      <c r="H695" s="58"/>
      <c r="I695" s="58"/>
      <c r="J695" s="58"/>
      <c r="K695" s="58"/>
      <c r="L695" s="58"/>
      <c r="M695" s="58"/>
      <c r="N695" s="58"/>
      <c r="O695" s="58"/>
      <c r="P695" s="58"/>
      <c r="Q695" s="58"/>
      <c r="R695" s="58"/>
      <c r="S695" s="58"/>
      <c r="T695" s="58"/>
      <c r="U695" s="58"/>
      <c r="V695" s="58"/>
      <c r="W695" s="58"/>
      <c r="X695" s="58"/>
      <c r="Y695" s="58"/>
      <c r="Z695" s="58"/>
    </row>
    <row r="696">
      <c r="A696" s="59"/>
      <c r="B696" s="59"/>
      <c r="C696" s="62"/>
      <c r="D696" s="91"/>
      <c r="E696" s="62"/>
      <c r="F696" s="59"/>
      <c r="G696" s="59"/>
      <c r="H696" s="58"/>
      <c r="I696" s="58"/>
      <c r="J696" s="58"/>
      <c r="K696" s="58"/>
      <c r="L696" s="58"/>
      <c r="M696" s="58"/>
      <c r="N696" s="58"/>
      <c r="O696" s="58"/>
      <c r="P696" s="58"/>
      <c r="Q696" s="58"/>
      <c r="R696" s="58"/>
      <c r="S696" s="58"/>
      <c r="T696" s="58"/>
      <c r="U696" s="58"/>
      <c r="V696" s="58"/>
      <c r="W696" s="58"/>
      <c r="X696" s="58"/>
      <c r="Y696" s="58"/>
      <c r="Z696" s="58"/>
    </row>
    <row r="697">
      <c r="A697" s="59"/>
      <c r="B697" s="59"/>
      <c r="C697" s="62"/>
      <c r="D697" s="91"/>
      <c r="E697" s="62"/>
      <c r="F697" s="59"/>
      <c r="G697" s="59"/>
      <c r="H697" s="58"/>
      <c r="I697" s="58"/>
      <c r="J697" s="58"/>
      <c r="K697" s="58"/>
      <c r="L697" s="58"/>
      <c r="M697" s="58"/>
      <c r="N697" s="58"/>
      <c r="O697" s="58"/>
      <c r="P697" s="58"/>
      <c r="Q697" s="58"/>
      <c r="R697" s="58"/>
      <c r="S697" s="58"/>
      <c r="T697" s="58"/>
      <c r="U697" s="58"/>
      <c r="V697" s="58"/>
      <c r="W697" s="58"/>
      <c r="X697" s="58"/>
      <c r="Y697" s="58"/>
      <c r="Z697" s="58"/>
    </row>
    <row r="698">
      <c r="A698" s="59"/>
      <c r="B698" s="59"/>
      <c r="C698" s="62"/>
      <c r="D698" s="91"/>
      <c r="E698" s="62"/>
      <c r="F698" s="59"/>
      <c r="G698" s="59"/>
      <c r="H698" s="58"/>
      <c r="I698" s="58"/>
      <c r="J698" s="58"/>
      <c r="K698" s="58"/>
      <c r="L698" s="58"/>
      <c r="M698" s="58"/>
      <c r="N698" s="58"/>
      <c r="O698" s="58"/>
      <c r="P698" s="58"/>
      <c r="Q698" s="58"/>
      <c r="R698" s="58"/>
      <c r="S698" s="58"/>
      <c r="T698" s="58"/>
      <c r="U698" s="58"/>
      <c r="V698" s="58"/>
      <c r="W698" s="58"/>
      <c r="X698" s="58"/>
      <c r="Y698" s="58"/>
      <c r="Z698" s="58"/>
    </row>
    <row r="699">
      <c r="A699" s="59"/>
      <c r="B699" s="59"/>
      <c r="C699" s="62"/>
      <c r="D699" s="91"/>
      <c r="E699" s="62"/>
      <c r="F699" s="59"/>
      <c r="G699" s="59"/>
      <c r="H699" s="58"/>
      <c r="I699" s="58"/>
      <c r="J699" s="58"/>
      <c r="K699" s="58"/>
      <c r="L699" s="58"/>
      <c r="M699" s="58"/>
      <c r="N699" s="58"/>
      <c r="O699" s="58"/>
      <c r="P699" s="58"/>
      <c r="Q699" s="58"/>
      <c r="R699" s="58"/>
      <c r="S699" s="58"/>
      <c r="T699" s="58"/>
      <c r="U699" s="58"/>
      <c r="V699" s="58"/>
      <c r="W699" s="58"/>
      <c r="X699" s="58"/>
      <c r="Y699" s="58"/>
      <c r="Z699" s="58"/>
    </row>
    <row r="700">
      <c r="A700" s="59"/>
      <c r="B700" s="59"/>
      <c r="C700" s="62"/>
      <c r="D700" s="91"/>
      <c r="E700" s="62"/>
      <c r="F700" s="59"/>
      <c r="G700" s="59"/>
      <c r="H700" s="58"/>
      <c r="I700" s="58"/>
      <c r="J700" s="58"/>
      <c r="K700" s="58"/>
      <c r="L700" s="58"/>
      <c r="M700" s="58"/>
      <c r="N700" s="58"/>
      <c r="O700" s="58"/>
      <c r="P700" s="58"/>
      <c r="Q700" s="58"/>
      <c r="R700" s="58"/>
      <c r="S700" s="58"/>
      <c r="T700" s="58"/>
      <c r="U700" s="58"/>
      <c r="V700" s="58"/>
      <c r="W700" s="58"/>
      <c r="X700" s="58"/>
      <c r="Y700" s="58"/>
      <c r="Z700" s="58"/>
    </row>
    <row r="701">
      <c r="A701" s="59"/>
      <c r="B701" s="59"/>
      <c r="C701" s="62"/>
      <c r="D701" s="91"/>
      <c r="E701" s="62"/>
      <c r="F701" s="59"/>
      <c r="G701" s="59"/>
      <c r="H701" s="58"/>
      <c r="I701" s="58"/>
      <c r="J701" s="58"/>
      <c r="K701" s="58"/>
      <c r="L701" s="58"/>
      <c r="M701" s="58"/>
      <c r="N701" s="58"/>
      <c r="O701" s="58"/>
      <c r="P701" s="58"/>
      <c r="Q701" s="58"/>
      <c r="R701" s="58"/>
      <c r="S701" s="58"/>
      <c r="T701" s="58"/>
      <c r="U701" s="58"/>
      <c r="V701" s="58"/>
      <c r="W701" s="58"/>
      <c r="X701" s="58"/>
      <c r="Y701" s="58"/>
      <c r="Z701" s="58"/>
    </row>
    <row r="702">
      <c r="A702" s="59"/>
      <c r="B702" s="59"/>
      <c r="C702" s="62"/>
      <c r="D702" s="91"/>
      <c r="E702" s="62"/>
      <c r="F702" s="59"/>
      <c r="G702" s="59"/>
      <c r="H702" s="58"/>
      <c r="I702" s="58"/>
      <c r="J702" s="58"/>
      <c r="K702" s="58"/>
      <c r="L702" s="58"/>
      <c r="M702" s="58"/>
      <c r="N702" s="58"/>
      <c r="O702" s="58"/>
      <c r="P702" s="58"/>
      <c r="Q702" s="58"/>
      <c r="R702" s="58"/>
      <c r="S702" s="58"/>
      <c r="T702" s="58"/>
      <c r="U702" s="58"/>
      <c r="V702" s="58"/>
      <c r="W702" s="58"/>
      <c r="X702" s="58"/>
      <c r="Y702" s="58"/>
      <c r="Z702" s="58"/>
    </row>
    <row r="703">
      <c r="A703" s="59"/>
      <c r="B703" s="59"/>
      <c r="C703" s="62"/>
      <c r="D703" s="91"/>
      <c r="E703" s="62"/>
      <c r="F703" s="59"/>
      <c r="G703" s="59"/>
      <c r="H703" s="58"/>
      <c r="I703" s="58"/>
      <c r="J703" s="58"/>
      <c r="K703" s="58"/>
      <c r="L703" s="58"/>
      <c r="M703" s="58"/>
      <c r="N703" s="58"/>
      <c r="O703" s="58"/>
      <c r="P703" s="58"/>
      <c r="Q703" s="58"/>
      <c r="R703" s="58"/>
      <c r="S703" s="58"/>
      <c r="T703" s="58"/>
      <c r="U703" s="58"/>
      <c r="V703" s="58"/>
      <c r="W703" s="58"/>
      <c r="X703" s="58"/>
      <c r="Y703" s="58"/>
      <c r="Z703" s="58"/>
    </row>
    <row r="704">
      <c r="A704" s="59"/>
      <c r="B704" s="59"/>
      <c r="C704" s="62"/>
      <c r="D704" s="91"/>
      <c r="E704" s="62"/>
      <c r="F704" s="59"/>
      <c r="G704" s="59"/>
      <c r="H704" s="58"/>
      <c r="I704" s="58"/>
      <c r="J704" s="58"/>
      <c r="K704" s="58"/>
      <c r="L704" s="58"/>
      <c r="M704" s="58"/>
      <c r="N704" s="58"/>
      <c r="O704" s="58"/>
      <c r="P704" s="58"/>
      <c r="Q704" s="58"/>
      <c r="R704" s="58"/>
      <c r="S704" s="58"/>
      <c r="T704" s="58"/>
      <c r="U704" s="58"/>
      <c r="V704" s="58"/>
      <c r="W704" s="58"/>
      <c r="X704" s="58"/>
      <c r="Y704" s="58"/>
      <c r="Z704" s="58"/>
    </row>
    <row r="705">
      <c r="A705" s="59"/>
      <c r="B705" s="59"/>
      <c r="C705" s="62"/>
      <c r="D705" s="91"/>
      <c r="E705" s="62"/>
      <c r="F705" s="59"/>
      <c r="G705" s="59"/>
      <c r="H705" s="58"/>
      <c r="I705" s="58"/>
      <c r="J705" s="58"/>
      <c r="K705" s="58"/>
      <c r="L705" s="58"/>
      <c r="M705" s="58"/>
      <c r="N705" s="58"/>
      <c r="O705" s="58"/>
      <c r="P705" s="58"/>
      <c r="Q705" s="58"/>
      <c r="R705" s="58"/>
      <c r="S705" s="58"/>
      <c r="T705" s="58"/>
      <c r="U705" s="58"/>
      <c r="V705" s="58"/>
      <c r="W705" s="58"/>
      <c r="X705" s="58"/>
      <c r="Y705" s="58"/>
      <c r="Z705" s="58"/>
    </row>
    <row r="706">
      <c r="A706" s="59"/>
      <c r="B706" s="59"/>
      <c r="C706" s="62"/>
      <c r="D706" s="91"/>
      <c r="E706" s="62"/>
      <c r="F706" s="59"/>
      <c r="G706" s="59"/>
      <c r="H706" s="58"/>
      <c r="I706" s="58"/>
      <c r="J706" s="58"/>
      <c r="K706" s="58"/>
      <c r="L706" s="58"/>
      <c r="M706" s="58"/>
      <c r="N706" s="58"/>
      <c r="O706" s="58"/>
      <c r="P706" s="58"/>
      <c r="Q706" s="58"/>
      <c r="R706" s="58"/>
      <c r="S706" s="58"/>
      <c r="T706" s="58"/>
      <c r="U706" s="58"/>
      <c r="V706" s="58"/>
      <c r="W706" s="58"/>
      <c r="X706" s="58"/>
      <c r="Y706" s="58"/>
      <c r="Z706" s="58"/>
    </row>
    <row r="707">
      <c r="A707" s="59"/>
      <c r="B707" s="59"/>
      <c r="C707" s="62"/>
      <c r="D707" s="91"/>
      <c r="E707" s="62"/>
      <c r="F707" s="59"/>
      <c r="G707" s="59"/>
      <c r="H707" s="58"/>
      <c r="I707" s="58"/>
      <c r="J707" s="58"/>
      <c r="K707" s="58"/>
      <c r="L707" s="58"/>
      <c r="M707" s="58"/>
      <c r="N707" s="58"/>
      <c r="O707" s="58"/>
      <c r="P707" s="58"/>
      <c r="Q707" s="58"/>
      <c r="R707" s="58"/>
      <c r="S707" s="58"/>
      <c r="T707" s="58"/>
      <c r="U707" s="58"/>
      <c r="V707" s="58"/>
      <c r="W707" s="58"/>
      <c r="X707" s="58"/>
      <c r="Y707" s="58"/>
      <c r="Z707" s="58"/>
    </row>
    <row r="708">
      <c r="A708" s="59"/>
      <c r="B708" s="59"/>
      <c r="C708" s="62"/>
      <c r="D708" s="91"/>
      <c r="E708" s="62"/>
      <c r="F708" s="59"/>
      <c r="G708" s="59"/>
      <c r="H708" s="58"/>
      <c r="I708" s="58"/>
      <c r="J708" s="58"/>
      <c r="K708" s="58"/>
      <c r="L708" s="58"/>
      <c r="M708" s="58"/>
      <c r="N708" s="58"/>
      <c r="O708" s="58"/>
      <c r="P708" s="58"/>
      <c r="Q708" s="58"/>
      <c r="R708" s="58"/>
      <c r="S708" s="58"/>
      <c r="T708" s="58"/>
      <c r="U708" s="58"/>
      <c r="V708" s="58"/>
      <c r="W708" s="58"/>
      <c r="X708" s="58"/>
      <c r="Y708" s="58"/>
      <c r="Z708" s="58"/>
    </row>
    <row r="709">
      <c r="A709" s="59"/>
      <c r="B709" s="59"/>
      <c r="C709" s="62"/>
      <c r="D709" s="91"/>
      <c r="E709" s="62"/>
      <c r="F709" s="59"/>
      <c r="G709" s="59"/>
      <c r="H709" s="58"/>
      <c r="I709" s="58"/>
      <c r="J709" s="58"/>
      <c r="K709" s="58"/>
      <c r="L709" s="58"/>
      <c r="M709" s="58"/>
      <c r="N709" s="58"/>
      <c r="O709" s="58"/>
      <c r="P709" s="58"/>
      <c r="Q709" s="58"/>
      <c r="R709" s="58"/>
      <c r="S709" s="58"/>
      <c r="T709" s="58"/>
      <c r="U709" s="58"/>
      <c r="V709" s="58"/>
      <c r="W709" s="58"/>
      <c r="X709" s="58"/>
      <c r="Y709" s="58"/>
      <c r="Z709" s="58"/>
    </row>
    <row r="710">
      <c r="A710" s="59"/>
      <c r="B710" s="59"/>
      <c r="C710" s="62"/>
      <c r="D710" s="91"/>
      <c r="E710" s="62"/>
      <c r="F710" s="59"/>
      <c r="G710" s="59"/>
      <c r="H710" s="58"/>
      <c r="I710" s="58"/>
      <c r="J710" s="58"/>
      <c r="K710" s="58"/>
      <c r="L710" s="58"/>
      <c r="M710" s="58"/>
      <c r="N710" s="58"/>
      <c r="O710" s="58"/>
      <c r="P710" s="58"/>
      <c r="Q710" s="58"/>
      <c r="R710" s="58"/>
      <c r="S710" s="58"/>
      <c r="T710" s="58"/>
      <c r="U710" s="58"/>
      <c r="V710" s="58"/>
      <c r="W710" s="58"/>
      <c r="X710" s="58"/>
      <c r="Y710" s="58"/>
      <c r="Z710" s="58"/>
    </row>
    <row r="711">
      <c r="A711" s="59"/>
      <c r="B711" s="59"/>
      <c r="C711" s="62"/>
      <c r="D711" s="91"/>
      <c r="E711" s="62"/>
      <c r="F711" s="59"/>
      <c r="G711" s="59"/>
      <c r="H711" s="58"/>
      <c r="I711" s="58"/>
      <c r="J711" s="58"/>
      <c r="K711" s="58"/>
      <c r="L711" s="58"/>
      <c r="M711" s="58"/>
      <c r="N711" s="58"/>
      <c r="O711" s="58"/>
      <c r="P711" s="58"/>
      <c r="Q711" s="58"/>
      <c r="R711" s="58"/>
      <c r="S711" s="58"/>
      <c r="T711" s="58"/>
      <c r="U711" s="58"/>
      <c r="V711" s="58"/>
      <c r="W711" s="58"/>
      <c r="X711" s="58"/>
      <c r="Y711" s="58"/>
      <c r="Z711" s="58"/>
    </row>
    <row r="712">
      <c r="A712" s="59"/>
      <c r="B712" s="59"/>
      <c r="C712" s="62"/>
      <c r="D712" s="91"/>
      <c r="E712" s="62"/>
      <c r="F712" s="59"/>
      <c r="G712" s="59"/>
      <c r="H712" s="58"/>
      <c r="I712" s="58"/>
      <c r="J712" s="58"/>
      <c r="K712" s="58"/>
      <c r="L712" s="58"/>
      <c r="M712" s="58"/>
      <c r="N712" s="58"/>
      <c r="O712" s="58"/>
      <c r="P712" s="58"/>
      <c r="Q712" s="58"/>
      <c r="R712" s="58"/>
      <c r="S712" s="58"/>
      <c r="T712" s="58"/>
      <c r="U712" s="58"/>
      <c r="V712" s="58"/>
      <c r="W712" s="58"/>
      <c r="X712" s="58"/>
      <c r="Y712" s="58"/>
      <c r="Z712" s="58"/>
    </row>
    <row r="713">
      <c r="A713" s="59"/>
      <c r="B713" s="59"/>
      <c r="C713" s="62"/>
      <c r="D713" s="91"/>
      <c r="E713" s="62"/>
      <c r="F713" s="59"/>
      <c r="G713" s="59"/>
      <c r="H713" s="58"/>
      <c r="I713" s="58"/>
      <c r="J713" s="58"/>
      <c r="K713" s="58"/>
      <c r="L713" s="58"/>
      <c r="M713" s="58"/>
      <c r="N713" s="58"/>
      <c r="O713" s="58"/>
      <c r="P713" s="58"/>
      <c r="Q713" s="58"/>
      <c r="R713" s="58"/>
      <c r="S713" s="58"/>
      <c r="T713" s="58"/>
      <c r="U713" s="58"/>
      <c r="V713" s="58"/>
      <c r="W713" s="58"/>
      <c r="X713" s="58"/>
      <c r="Y713" s="58"/>
      <c r="Z713" s="58"/>
    </row>
    <row r="714">
      <c r="A714" s="59"/>
      <c r="B714" s="59"/>
      <c r="C714" s="62"/>
      <c r="D714" s="91"/>
      <c r="E714" s="62"/>
      <c r="F714" s="59"/>
      <c r="G714" s="59"/>
      <c r="H714" s="58"/>
      <c r="I714" s="58"/>
      <c r="J714" s="58"/>
      <c r="K714" s="58"/>
      <c r="L714" s="58"/>
      <c r="M714" s="58"/>
      <c r="N714" s="58"/>
      <c r="O714" s="58"/>
      <c r="P714" s="58"/>
      <c r="Q714" s="58"/>
      <c r="R714" s="58"/>
      <c r="S714" s="58"/>
      <c r="T714" s="58"/>
      <c r="U714" s="58"/>
      <c r="V714" s="58"/>
      <c r="W714" s="58"/>
      <c r="X714" s="58"/>
      <c r="Y714" s="58"/>
      <c r="Z714" s="58"/>
    </row>
    <row r="715">
      <c r="A715" s="59"/>
      <c r="B715" s="59"/>
      <c r="C715" s="62"/>
      <c r="D715" s="91"/>
      <c r="E715" s="62"/>
      <c r="F715" s="59"/>
      <c r="G715" s="59"/>
      <c r="H715" s="58"/>
      <c r="I715" s="58"/>
      <c r="J715" s="58"/>
      <c r="K715" s="58"/>
      <c r="L715" s="58"/>
      <c r="M715" s="58"/>
      <c r="N715" s="58"/>
      <c r="O715" s="58"/>
      <c r="P715" s="58"/>
      <c r="Q715" s="58"/>
      <c r="R715" s="58"/>
      <c r="S715" s="58"/>
      <c r="T715" s="58"/>
      <c r="U715" s="58"/>
      <c r="V715" s="58"/>
      <c r="W715" s="58"/>
      <c r="X715" s="58"/>
      <c r="Y715" s="58"/>
      <c r="Z715" s="58"/>
    </row>
    <row r="716">
      <c r="A716" s="59"/>
      <c r="B716" s="59"/>
      <c r="C716" s="62"/>
      <c r="D716" s="91"/>
      <c r="E716" s="62"/>
      <c r="F716" s="59"/>
      <c r="G716" s="59"/>
      <c r="H716" s="58"/>
      <c r="I716" s="58"/>
      <c r="J716" s="58"/>
      <c r="K716" s="58"/>
      <c r="L716" s="58"/>
      <c r="M716" s="58"/>
      <c r="N716" s="58"/>
      <c r="O716" s="58"/>
      <c r="P716" s="58"/>
      <c r="Q716" s="58"/>
      <c r="R716" s="58"/>
      <c r="S716" s="58"/>
      <c r="T716" s="58"/>
      <c r="U716" s="58"/>
      <c r="V716" s="58"/>
      <c r="W716" s="58"/>
      <c r="X716" s="58"/>
      <c r="Y716" s="58"/>
      <c r="Z716" s="58"/>
    </row>
    <row r="717">
      <c r="A717" s="59"/>
      <c r="B717" s="59"/>
      <c r="C717" s="62"/>
      <c r="D717" s="91"/>
      <c r="E717" s="62"/>
      <c r="F717" s="59"/>
      <c r="G717" s="59"/>
      <c r="H717" s="58"/>
      <c r="I717" s="58"/>
      <c r="J717" s="58"/>
      <c r="K717" s="58"/>
      <c r="L717" s="58"/>
      <c r="M717" s="58"/>
      <c r="N717" s="58"/>
      <c r="O717" s="58"/>
      <c r="P717" s="58"/>
      <c r="Q717" s="58"/>
      <c r="R717" s="58"/>
      <c r="S717" s="58"/>
      <c r="T717" s="58"/>
      <c r="U717" s="58"/>
      <c r="V717" s="58"/>
      <c r="W717" s="58"/>
      <c r="X717" s="58"/>
      <c r="Y717" s="58"/>
      <c r="Z717" s="58"/>
    </row>
    <row r="718">
      <c r="A718" s="59"/>
      <c r="B718" s="59"/>
      <c r="C718" s="62"/>
      <c r="D718" s="91"/>
      <c r="E718" s="62"/>
      <c r="F718" s="59"/>
      <c r="G718" s="59"/>
      <c r="H718" s="58"/>
      <c r="I718" s="58"/>
      <c r="J718" s="58"/>
      <c r="K718" s="58"/>
      <c r="L718" s="58"/>
      <c r="M718" s="58"/>
      <c r="N718" s="58"/>
      <c r="O718" s="58"/>
      <c r="P718" s="58"/>
      <c r="Q718" s="58"/>
      <c r="R718" s="58"/>
      <c r="S718" s="58"/>
      <c r="T718" s="58"/>
      <c r="U718" s="58"/>
      <c r="V718" s="58"/>
      <c r="W718" s="58"/>
      <c r="X718" s="58"/>
      <c r="Y718" s="58"/>
      <c r="Z718" s="58"/>
    </row>
    <row r="719">
      <c r="A719" s="59"/>
      <c r="B719" s="59"/>
      <c r="C719" s="62"/>
      <c r="D719" s="91"/>
      <c r="E719" s="62"/>
      <c r="F719" s="59"/>
      <c r="G719" s="59"/>
      <c r="H719" s="58"/>
      <c r="I719" s="58"/>
      <c r="J719" s="58"/>
      <c r="K719" s="58"/>
      <c r="L719" s="58"/>
      <c r="M719" s="58"/>
      <c r="N719" s="58"/>
      <c r="O719" s="58"/>
      <c r="P719" s="58"/>
      <c r="Q719" s="58"/>
      <c r="R719" s="58"/>
      <c r="S719" s="58"/>
      <c r="T719" s="58"/>
      <c r="U719" s="58"/>
      <c r="V719" s="58"/>
      <c r="W719" s="58"/>
      <c r="X719" s="58"/>
      <c r="Y719" s="58"/>
      <c r="Z719" s="58"/>
    </row>
    <row r="720">
      <c r="A720" s="59"/>
      <c r="B720" s="59"/>
      <c r="C720" s="62"/>
      <c r="D720" s="91"/>
      <c r="E720" s="62"/>
      <c r="F720" s="59"/>
      <c r="G720" s="59"/>
      <c r="H720" s="58"/>
      <c r="I720" s="58"/>
      <c r="J720" s="58"/>
      <c r="K720" s="58"/>
      <c r="L720" s="58"/>
      <c r="M720" s="58"/>
      <c r="N720" s="58"/>
      <c r="O720" s="58"/>
      <c r="P720" s="58"/>
      <c r="Q720" s="58"/>
      <c r="R720" s="58"/>
      <c r="S720" s="58"/>
      <c r="T720" s="58"/>
      <c r="U720" s="58"/>
      <c r="V720" s="58"/>
      <c r="W720" s="58"/>
      <c r="X720" s="58"/>
      <c r="Y720" s="58"/>
      <c r="Z720" s="58"/>
    </row>
    <row r="721">
      <c r="A721" s="59"/>
      <c r="B721" s="59"/>
      <c r="C721" s="62"/>
      <c r="D721" s="91"/>
      <c r="E721" s="62"/>
      <c r="F721" s="59"/>
      <c r="G721" s="59"/>
      <c r="H721" s="58"/>
      <c r="I721" s="58"/>
      <c r="J721" s="58"/>
      <c r="K721" s="58"/>
      <c r="L721" s="58"/>
      <c r="M721" s="58"/>
      <c r="N721" s="58"/>
      <c r="O721" s="58"/>
      <c r="P721" s="58"/>
      <c r="Q721" s="58"/>
      <c r="R721" s="58"/>
      <c r="S721" s="58"/>
      <c r="T721" s="58"/>
      <c r="U721" s="58"/>
      <c r="V721" s="58"/>
      <c r="W721" s="58"/>
      <c r="X721" s="58"/>
      <c r="Y721" s="58"/>
      <c r="Z721" s="58"/>
    </row>
    <row r="722">
      <c r="A722" s="59"/>
      <c r="B722" s="59"/>
      <c r="C722" s="62"/>
      <c r="D722" s="91"/>
      <c r="E722" s="62"/>
      <c r="F722" s="59"/>
      <c r="G722" s="59"/>
      <c r="H722" s="58"/>
      <c r="I722" s="58"/>
      <c r="J722" s="58"/>
      <c r="K722" s="58"/>
      <c r="L722" s="58"/>
      <c r="M722" s="58"/>
      <c r="N722" s="58"/>
      <c r="O722" s="58"/>
      <c r="P722" s="58"/>
      <c r="Q722" s="58"/>
      <c r="R722" s="58"/>
      <c r="S722" s="58"/>
      <c r="T722" s="58"/>
      <c r="U722" s="58"/>
      <c r="V722" s="58"/>
      <c r="W722" s="58"/>
      <c r="X722" s="58"/>
      <c r="Y722" s="58"/>
      <c r="Z722" s="58"/>
    </row>
    <row r="723">
      <c r="A723" s="59"/>
      <c r="B723" s="59"/>
      <c r="C723" s="62"/>
      <c r="D723" s="91"/>
      <c r="E723" s="62"/>
      <c r="F723" s="59"/>
      <c r="G723" s="59"/>
      <c r="H723" s="58"/>
      <c r="I723" s="58"/>
      <c r="J723" s="58"/>
      <c r="K723" s="58"/>
      <c r="L723" s="58"/>
      <c r="M723" s="58"/>
      <c r="N723" s="58"/>
      <c r="O723" s="58"/>
      <c r="P723" s="58"/>
      <c r="Q723" s="58"/>
      <c r="R723" s="58"/>
      <c r="S723" s="58"/>
      <c r="T723" s="58"/>
      <c r="U723" s="58"/>
      <c r="V723" s="58"/>
      <c r="W723" s="58"/>
      <c r="X723" s="58"/>
      <c r="Y723" s="58"/>
      <c r="Z723" s="58"/>
    </row>
    <row r="724">
      <c r="A724" s="59"/>
      <c r="B724" s="59"/>
      <c r="C724" s="62"/>
      <c r="D724" s="91"/>
      <c r="E724" s="62"/>
      <c r="F724" s="59"/>
      <c r="G724" s="59"/>
      <c r="H724" s="58"/>
      <c r="I724" s="58"/>
      <c r="J724" s="58"/>
      <c r="K724" s="58"/>
      <c r="L724" s="58"/>
      <c r="M724" s="58"/>
      <c r="N724" s="58"/>
      <c r="O724" s="58"/>
      <c r="P724" s="58"/>
      <c r="Q724" s="58"/>
      <c r="R724" s="58"/>
      <c r="S724" s="58"/>
      <c r="T724" s="58"/>
      <c r="U724" s="58"/>
      <c r="V724" s="58"/>
      <c r="W724" s="58"/>
      <c r="X724" s="58"/>
      <c r="Y724" s="58"/>
      <c r="Z724" s="58"/>
    </row>
    <row r="725">
      <c r="A725" s="59"/>
      <c r="B725" s="59"/>
      <c r="C725" s="62"/>
      <c r="D725" s="91"/>
      <c r="E725" s="62"/>
      <c r="F725" s="59"/>
      <c r="G725" s="59"/>
      <c r="H725" s="58"/>
      <c r="I725" s="58"/>
      <c r="J725" s="58"/>
      <c r="K725" s="58"/>
      <c r="L725" s="58"/>
      <c r="M725" s="58"/>
      <c r="N725" s="58"/>
      <c r="O725" s="58"/>
      <c r="P725" s="58"/>
      <c r="Q725" s="58"/>
      <c r="R725" s="58"/>
      <c r="S725" s="58"/>
      <c r="T725" s="58"/>
      <c r="U725" s="58"/>
      <c r="V725" s="58"/>
      <c r="W725" s="58"/>
      <c r="X725" s="58"/>
      <c r="Y725" s="58"/>
      <c r="Z725" s="58"/>
    </row>
    <row r="726">
      <c r="A726" s="59"/>
      <c r="B726" s="59"/>
      <c r="C726" s="62"/>
      <c r="D726" s="91"/>
      <c r="E726" s="62"/>
      <c r="F726" s="59"/>
      <c r="G726" s="59"/>
      <c r="H726" s="58"/>
      <c r="I726" s="58"/>
      <c r="J726" s="58"/>
      <c r="K726" s="58"/>
      <c r="L726" s="58"/>
      <c r="M726" s="58"/>
      <c r="N726" s="58"/>
      <c r="O726" s="58"/>
      <c r="P726" s="58"/>
      <c r="Q726" s="58"/>
      <c r="R726" s="58"/>
      <c r="S726" s="58"/>
      <c r="T726" s="58"/>
      <c r="U726" s="58"/>
      <c r="V726" s="58"/>
      <c r="W726" s="58"/>
      <c r="X726" s="58"/>
      <c r="Y726" s="58"/>
      <c r="Z726" s="58"/>
    </row>
    <row r="727">
      <c r="A727" s="59"/>
      <c r="B727" s="59"/>
      <c r="C727" s="62"/>
      <c r="D727" s="91"/>
      <c r="E727" s="62"/>
      <c r="F727" s="59"/>
      <c r="G727" s="59"/>
      <c r="H727" s="58"/>
      <c r="I727" s="58"/>
      <c r="J727" s="58"/>
      <c r="K727" s="58"/>
      <c r="L727" s="58"/>
      <c r="M727" s="58"/>
      <c r="N727" s="58"/>
      <c r="O727" s="58"/>
      <c r="P727" s="58"/>
      <c r="Q727" s="58"/>
      <c r="R727" s="58"/>
      <c r="S727" s="58"/>
      <c r="T727" s="58"/>
      <c r="U727" s="58"/>
      <c r="V727" s="58"/>
      <c r="W727" s="58"/>
      <c r="X727" s="58"/>
      <c r="Y727" s="58"/>
      <c r="Z727" s="58"/>
    </row>
    <row r="728">
      <c r="A728" s="59"/>
      <c r="B728" s="59"/>
      <c r="C728" s="62"/>
      <c r="D728" s="91"/>
      <c r="E728" s="62"/>
      <c r="F728" s="59"/>
      <c r="G728" s="59"/>
      <c r="H728" s="58"/>
      <c r="I728" s="58"/>
      <c r="J728" s="58"/>
      <c r="K728" s="58"/>
      <c r="L728" s="58"/>
      <c r="M728" s="58"/>
      <c r="N728" s="58"/>
      <c r="O728" s="58"/>
      <c r="P728" s="58"/>
      <c r="Q728" s="58"/>
      <c r="R728" s="58"/>
      <c r="S728" s="58"/>
      <c r="T728" s="58"/>
      <c r="U728" s="58"/>
      <c r="V728" s="58"/>
      <c r="W728" s="58"/>
      <c r="X728" s="58"/>
      <c r="Y728" s="58"/>
      <c r="Z728" s="58"/>
    </row>
    <row r="729">
      <c r="A729" s="59"/>
      <c r="B729" s="59"/>
      <c r="C729" s="62"/>
      <c r="D729" s="91"/>
      <c r="E729" s="62"/>
      <c r="F729" s="59"/>
      <c r="G729" s="59"/>
      <c r="H729" s="58"/>
      <c r="I729" s="58"/>
      <c r="J729" s="58"/>
      <c r="K729" s="58"/>
      <c r="L729" s="58"/>
      <c r="M729" s="58"/>
      <c r="N729" s="58"/>
      <c r="O729" s="58"/>
      <c r="P729" s="58"/>
      <c r="Q729" s="58"/>
      <c r="R729" s="58"/>
      <c r="S729" s="58"/>
      <c r="T729" s="58"/>
      <c r="U729" s="58"/>
      <c r="V729" s="58"/>
      <c r="W729" s="58"/>
      <c r="X729" s="58"/>
      <c r="Y729" s="58"/>
      <c r="Z729" s="58"/>
    </row>
    <row r="730">
      <c r="A730" s="59"/>
      <c r="B730" s="59"/>
      <c r="C730" s="62"/>
      <c r="D730" s="91"/>
      <c r="E730" s="62"/>
      <c r="F730" s="59"/>
      <c r="G730" s="59"/>
      <c r="H730" s="58"/>
      <c r="I730" s="58"/>
      <c r="J730" s="58"/>
      <c r="K730" s="58"/>
      <c r="L730" s="58"/>
      <c r="M730" s="58"/>
      <c r="N730" s="58"/>
      <c r="O730" s="58"/>
      <c r="P730" s="58"/>
      <c r="Q730" s="58"/>
      <c r="R730" s="58"/>
      <c r="S730" s="58"/>
      <c r="T730" s="58"/>
      <c r="U730" s="58"/>
      <c r="V730" s="58"/>
      <c r="W730" s="58"/>
      <c r="X730" s="58"/>
      <c r="Y730" s="58"/>
      <c r="Z730" s="58"/>
    </row>
    <row r="731">
      <c r="A731" s="59"/>
      <c r="B731" s="59"/>
      <c r="C731" s="62"/>
      <c r="D731" s="91"/>
      <c r="E731" s="62"/>
      <c r="F731" s="59"/>
      <c r="G731" s="59"/>
      <c r="H731" s="58"/>
      <c r="I731" s="58"/>
      <c r="J731" s="58"/>
      <c r="K731" s="58"/>
      <c r="L731" s="58"/>
      <c r="M731" s="58"/>
      <c r="N731" s="58"/>
      <c r="O731" s="58"/>
      <c r="P731" s="58"/>
      <c r="Q731" s="58"/>
      <c r="R731" s="58"/>
      <c r="S731" s="58"/>
      <c r="T731" s="58"/>
      <c r="U731" s="58"/>
      <c r="V731" s="58"/>
      <c r="W731" s="58"/>
      <c r="X731" s="58"/>
      <c r="Y731" s="58"/>
      <c r="Z731" s="58"/>
    </row>
    <row r="732">
      <c r="A732" s="59"/>
      <c r="B732" s="59"/>
      <c r="C732" s="62"/>
      <c r="D732" s="91"/>
      <c r="E732" s="62"/>
      <c r="F732" s="59"/>
      <c r="G732" s="59"/>
      <c r="H732" s="58"/>
      <c r="I732" s="58"/>
      <c r="J732" s="58"/>
      <c r="K732" s="58"/>
      <c r="L732" s="58"/>
      <c r="M732" s="58"/>
      <c r="N732" s="58"/>
      <c r="O732" s="58"/>
      <c r="P732" s="58"/>
      <c r="Q732" s="58"/>
      <c r="R732" s="58"/>
      <c r="S732" s="58"/>
      <c r="T732" s="58"/>
      <c r="U732" s="58"/>
      <c r="V732" s="58"/>
      <c r="W732" s="58"/>
      <c r="X732" s="58"/>
      <c r="Y732" s="58"/>
      <c r="Z732" s="58"/>
    </row>
    <row r="733">
      <c r="A733" s="59"/>
      <c r="B733" s="59"/>
      <c r="C733" s="62"/>
      <c r="D733" s="91"/>
      <c r="E733" s="62"/>
      <c r="F733" s="59"/>
      <c r="G733" s="59"/>
      <c r="H733" s="58"/>
      <c r="I733" s="58"/>
      <c r="J733" s="58"/>
      <c r="K733" s="58"/>
      <c r="L733" s="58"/>
      <c r="M733" s="58"/>
      <c r="N733" s="58"/>
      <c r="O733" s="58"/>
      <c r="P733" s="58"/>
      <c r="Q733" s="58"/>
      <c r="R733" s="58"/>
      <c r="S733" s="58"/>
      <c r="T733" s="58"/>
      <c r="U733" s="58"/>
      <c r="V733" s="58"/>
      <c r="W733" s="58"/>
      <c r="X733" s="58"/>
      <c r="Y733" s="58"/>
      <c r="Z733" s="58"/>
    </row>
    <row r="734">
      <c r="A734" s="59"/>
      <c r="B734" s="59"/>
      <c r="C734" s="62"/>
      <c r="D734" s="91"/>
      <c r="E734" s="62"/>
      <c r="F734" s="59"/>
      <c r="G734" s="59"/>
      <c r="H734" s="58"/>
      <c r="I734" s="58"/>
      <c r="J734" s="58"/>
      <c r="K734" s="58"/>
      <c r="L734" s="58"/>
      <c r="M734" s="58"/>
      <c r="N734" s="58"/>
      <c r="O734" s="58"/>
      <c r="P734" s="58"/>
      <c r="Q734" s="58"/>
      <c r="R734" s="58"/>
      <c r="S734" s="58"/>
      <c r="T734" s="58"/>
      <c r="U734" s="58"/>
      <c r="V734" s="58"/>
      <c r="W734" s="58"/>
      <c r="X734" s="58"/>
      <c r="Y734" s="58"/>
      <c r="Z734" s="58"/>
    </row>
    <row r="735">
      <c r="A735" s="59"/>
      <c r="B735" s="59"/>
      <c r="C735" s="62"/>
      <c r="D735" s="91"/>
      <c r="E735" s="62"/>
      <c r="F735" s="59"/>
      <c r="G735" s="59"/>
      <c r="H735" s="58"/>
      <c r="I735" s="58"/>
      <c r="J735" s="58"/>
      <c r="K735" s="58"/>
      <c r="L735" s="58"/>
      <c r="M735" s="58"/>
      <c r="N735" s="58"/>
      <c r="O735" s="58"/>
      <c r="P735" s="58"/>
      <c r="Q735" s="58"/>
      <c r="R735" s="58"/>
      <c r="S735" s="58"/>
      <c r="T735" s="58"/>
      <c r="U735" s="58"/>
      <c r="V735" s="58"/>
      <c r="W735" s="58"/>
      <c r="X735" s="58"/>
      <c r="Y735" s="58"/>
      <c r="Z735" s="58"/>
    </row>
    <row r="736">
      <c r="A736" s="59"/>
      <c r="B736" s="59"/>
      <c r="C736" s="62"/>
      <c r="D736" s="91"/>
      <c r="E736" s="62"/>
      <c r="F736" s="59"/>
      <c r="G736" s="59"/>
      <c r="H736" s="58"/>
      <c r="I736" s="58"/>
      <c r="J736" s="58"/>
      <c r="K736" s="58"/>
      <c r="L736" s="58"/>
      <c r="M736" s="58"/>
      <c r="N736" s="58"/>
      <c r="O736" s="58"/>
      <c r="P736" s="58"/>
      <c r="Q736" s="58"/>
      <c r="R736" s="58"/>
      <c r="S736" s="58"/>
      <c r="T736" s="58"/>
      <c r="U736" s="58"/>
      <c r="V736" s="58"/>
      <c r="W736" s="58"/>
      <c r="X736" s="58"/>
      <c r="Y736" s="58"/>
      <c r="Z736" s="58"/>
    </row>
    <row r="737">
      <c r="A737" s="59"/>
      <c r="B737" s="59"/>
      <c r="C737" s="62"/>
      <c r="D737" s="91"/>
      <c r="E737" s="62"/>
      <c r="F737" s="59"/>
      <c r="G737" s="59"/>
      <c r="H737" s="58"/>
      <c r="I737" s="58"/>
      <c r="J737" s="58"/>
      <c r="K737" s="58"/>
      <c r="L737" s="58"/>
      <c r="M737" s="58"/>
      <c r="N737" s="58"/>
      <c r="O737" s="58"/>
      <c r="P737" s="58"/>
      <c r="Q737" s="58"/>
      <c r="R737" s="58"/>
      <c r="S737" s="58"/>
      <c r="T737" s="58"/>
      <c r="U737" s="58"/>
      <c r="V737" s="58"/>
      <c r="W737" s="58"/>
      <c r="X737" s="58"/>
      <c r="Y737" s="58"/>
      <c r="Z737" s="58"/>
    </row>
    <row r="738">
      <c r="A738" s="59"/>
      <c r="B738" s="59"/>
      <c r="C738" s="62"/>
      <c r="D738" s="91"/>
      <c r="E738" s="62"/>
      <c r="F738" s="59"/>
      <c r="G738" s="59"/>
      <c r="H738" s="58"/>
      <c r="I738" s="58"/>
      <c r="J738" s="58"/>
      <c r="K738" s="58"/>
      <c r="L738" s="58"/>
      <c r="M738" s="58"/>
      <c r="N738" s="58"/>
      <c r="O738" s="58"/>
      <c r="P738" s="58"/>
      <c r="Q738" s="58"/>
      <c r="R738" s="58"/>
      <c r="S738" s="58"/>
      <c r="T738" s="58"/>
      <c r="U738" s="58"/>
      <c r="V738" s="58"/>
      <c r="W738" s="58"/>
      <c r="X738" s="58"/>
      <c r="Y738" s="58"/>
      <c r="Z738" s="58"/>
    </row>
    <row r="739">
      <c r="A739" s="59"/>
      <c r="B739" s="59"/>
      <c r="C739" s="62"/>
      <c r="D739" s="91"/>
      <c r="E739" s="62"/>
      <c r="F739" s="59"/>
      <c r="G739" s="59"/>
      <c r="H739" s="58"/>
      <c r="I739" s="58"/>
      <c r="J739" s="58"/>
      <c r="K739" s="58"/>
      <c r="L739" s="58"/>
      <c r="M739" s="58"/>
      <c r="N739" s="58"/>
      <c r="O739" s="58"/>
      <c r="P739" s="58"/>
      <c r="Q739" s="58"/>
      <c r="R739" s="58"/>
      <c r="S739" s="58"/>
      <c r="T739" s="58"/>
      <c r="U739" s="58"/>
      <c r="V739" s="58"/>
      <c r="W739" s="58"/>
      <c r="X739" s="58"/>
      <c r="Y739" s="58"/>
      <c r="Z739" s="58"/>
    </row>
    <row r="740">
      <c r="A740" s="59"/>
      <c r="B740" s="59"/>
      <c r="C740" s="62"/>
      <c r="D740" s="91"/>
      <c r="E740" s="62"/>
      <c r="F740" s="59"/>
      <c r="G740" s="59"/>
      <c r="H740" s="58"/>
      <c r="I740" s="58"/>
      <c r="J740" s="58"/>
      <c r="K740" s="58"/>
      <c r="L740" s="58"/>
      <c r="M740" s="58"/>
      <c r="N740" s="58"/>
      <c r="O740" s="58"/>
      <c r="P740" s="58"/>
      <c r="Q740" s="58"/>
      <c r="R740" s="58"/>
      <c r="S740" s="58"/>
      <c r="T740" s="58"/>
      <c r="U740" s="58"/>
      <c r="V740" s="58"/>
      <c r="W740" s="58"/>
      <c r="X740" s="58"/>
      <c r="Y740" s="58"/>
      <c r="Z740" s="58"/>
    </row>
    <row r="741">
      <c r="A741" s="59"/>
      <c r="B741" s="59"/>
      <c r="C741" s="62"/>
      <c r="D741" s="91"/>
      <c r="E741" s="62"/>
      <c r="F741" s="59"/>
      <c r="G741" s="59"/>
      <c r="H741" s="58"/>
      <c r="I741" s="58"/>
      <c r="J741" s="58"/>
      <c r="K741" s="58"/>
      <c r="L741" s="58"/>
      <c r="M741" s="58"/>
      <c r="N741" s="58"/>
      <c r="O741" s="58"/>
      <c r="P741" s="58"/>
      <c r="Q741" s="58"/>
      <c r="R741" s="58"/>
      <c r="S741" s="58"/>
      <c r="T741" s="58"/>
      <c r="U741" s="58"/>
      <c r="V741" s="58"/>
      <c r="W741" s="58"/>
      <c r="X741" s="58"/>
      <c r="Y741" s="58"/>
      <c r="Z741" s="58"/>
    </row>
    <row r="742">
      <c r="A742" s="59"/>
      <c r="B742" s="59"/>
      <c r="C742" s="62"/>
      <c r="D742" s="91"/>
      <c r="E742" s="62"/>
      <c r="F742" s="59"/>
      <c r="G742" s="59"/>
      <c r="H742" s="58"/>
      <c r="I742" s="58"/>
      <c r="J742" s="58"/>
      <c r="K742" s="58"/>
      <c r="L742" s="58"/>
      <c r="M742" s="58"/>
      <c r="N742" s="58"/>
      <c r="O742" s="58"/>
      <c r="P742" s="58"/>
      <c r="Q742" s="58"/>
      <c r="R742" s="58"/>
      <c r="S742" s="58"/>
      <c r="T742" s="58"/>
      <c r="U742" s="58"/>
      <c r="V742" s="58"/>
      <c r="W742" s="58"/>
      <c r="X742" s="58"/>
      <c r="Y742" s="58"/>
      <c r="Z742" s="58"/>
    </row>
    <row r="743">
      <c r="A743" s="59"/>
      <c r="B743" s="59"/>
      <c r="C743" s="62"/>
      <c r="D743" s="91"/>
      <c r="E743" s="62"/>
      <c r="F743" s="59"/>
      <c r="G743" s="59"/>
      <c r="H743" s="58"/>
      <c r="I743" s="58"/>
      <c r="J743" s="58"/>
      <c r="K743" s="58"/>
      <c r="L743" s="58"/>
      <c r="M743" s="58"/>
      <c r="N743" s="58"/>
      <c r="O743" s="58"/>
      <c r="P743" s="58"/>
      <c r="Q743" s="58"/>
      <c r="R743" s="58"/>
      <c r="S743" s="58"/>
      <c r="T743" s="58"/>
      <c r="U743" s="58"/>
      <c r="V743" s="58"/>
      <c r="W743" s="58"/>
      <c r="X743" s="58"/>
      <c r="Y743" s="58"/>
      <c r="Z743" s="58"/>
    </row>
    <row r="744">
      <c r="A744" s="59"/>
      <c r="B744" s="59"/>
      <c r="C744" s="62"/>
      <c r="D744" s="91"/>
      <c r="E744" s="62"/>
      <c r="F744" s="59"/>
      <c r="G744" s="59"/>
      <c r="H744" s="58"/>
      <c r="I744" s="58"/>
      <c r="J744" s="58"/>
      <c r="K744" s="58"/>
      <c r="L744" s="58"/>
      <c r="M744" s="58"/>
      <c r="N744" s="58"/>
      <c r="O744" s="58"/>
      <c r="P744" s="58"/>
      <c r="Q744" s="58"/>
      <c r="R744" s="58"/>
      <c r="S744" s="58"/>
      <c r="T744" s="58"/>
      <c r="U744" s="58"/>
      <c r="V744" s="58"/>
      <c r="W744" s="58"/>
      <c r="X744" s="58"/>
      <c r="Y744" s="58"/>
      <c r="Z744" s="58"/>
    </row>
    <row r="745">
      <c r="A745" s="59"/>
      <c r="B745" s="59"/>
      <c r="C745" s="62"/>
      <c r="D745" s="91"/>
      <c r="E745" s="62"/>
      <c r="F745" s="59"/>
      <c r="G745" s="59"/>
      <c r="H745" s="58"/>
      <c r="I745" s="58"/>
      <c r="J745" s="58"/>
      <c r="K745" s="58"/>
      <c r="L745" s="58"/>
      <c r="M745" s="58"/>
      <c r="N745" s="58"/>
      <c r="O745" s="58"/>
      <c r="P745" s="58"/>
      <c r="Q745" s="58"/>
      <c r="R745" s="58"/>
      <c r="S745" s="58"/>
      <c r="T745" s="58"/>
      <c r="U745" s="58"/>
      <c r="V745" s="58"/>
      <c r="W745" s="58"/>
      <c r="X745" s="58"/>
      <c r="Y745" s="58"/>
      <c r="Z745" s="58"/>
    </row>
    <row r="746">
      <c r="A746" s="59"/>
      <c r="B746" s="59"/>
      <c r="C746" s="62"/>
      <c r="D746" s="91"/>
      <c r="E746" s="62"/>
      <c r="F746" s="59"/>
      <c r="G746" s="59"/>
      <c r="H746" s="58"/>
      <c r="I746" s="58"/>
      <c r="J746" s="58"/>
      <c r="K746" s="58"/>
      <c r="L746" s="58"/>
      <c r="M746" s="58"/>
      <c r="N746" s="58"/>
      <c r="O746" s="58"/>
      <c r="P746" s="58"/>
      <c r="Q746" s="58"/>
      <c r="R746" s="58"/>
      <c r="S746" s="58"/>
      <c r="T746" s="58"/>
      <c r="U746" s="58"/>
      <c r="V746" s="58"/>
      <c r="W746" s="58"/>
      <c r="X746" s="58"/>
      <c r="Y746" s="58"/>
      <c r="Z746" s="58"/>
    </row>
    <row r="747">
      <c r="A747" s="59"/>
      <c r="B747" s="59"/>
      <c r="C747" s="62"/>
      <c r="D747" s="91"/>
      <c r="E747" s="62"/>
      <c r="F747" s="59"/>
      <c r="G747" s="59"/>
      <c r="H747" s="58"/>
      <c r="I747" s="58"/>
      <c r="J747" s="58"/>
      <c r="K747" s="58"/>
      <c r="L747" s="58"/>
      <c r="M747" s="58"/>
      <c r="N747" s="58"/>
      <c r="O747" s="58"/>
      <c r="P747" s="58"/>
      <c r="Q747" s="58"/>
      <c r="R747" s="58"/>
      <c r="S747" s="58"/>
      <c r="T747" s="58"/>
      <c r="U747" s="58"/>
      <c r="V747" s="58"/>
      <c r="W747" s="58"/>
      <c r="X747" s="58"/>
      <c r="Y747" s="58"/>
      <c r="Z747" s="58"/>
    </row>
    <row r="748">
      <c r="A748" s="59"/>
      <c r="B748" s="59"/>
      <c r="C748" s="62"/>
      <c r="D748" s="91"/>
      <c r="E748" s="62"/>
      <c r="F748" s="59"/>
      <c r="G748" s="59"/>
      <c r="H748" s="58"/>
      <c r="I748" s="58"/>
      <c r="J748" s="58"/>
      <c r="K748" s="58"/>
      <c r="L748" s="58"/>
      <c r="M748" s="58"/>
      <c r="N748" s="58"/>
      <c r="O748" s="58"/>
      <c r="P748" s="58"/>
      <c r="Q748" s="58"/>
      <c r="R748" s="58"/>
      <c r="S748" s="58"/>
      <c r="T748" s="58"/>
      <c r="U748" s="58"/>
      <c r="V748" s="58"/>
      <c r="W748" s="58"/>
      <c r="X748" s="58"/>
      <c r="Y748" s="58"/>
      <c r="Z748" s="58"/>
    </row>
    <row r="749">
      <c r="A749" s="59"/>
      <c r="B749" s="59"/>
      <c r="C749" s="62"/>
      <c r="D749" s="91"/>
      <c r="E749" s="62"/>
      <c r="F749" s="59"/>
      <c r="G749" s="59"/>
      <c r="H749" s="58"/>
      <c r="I749" s="58"/>
      <c r="J749" s="58"/>
      <c r="K749" s="58"/>
      <c r="L749" s="58"/>
      <c r="M749" s="58"/>
      <c r="N749" s="58"/>
      <c r="O749" s="58"/>
      <c r="P749" s="58"/>
      <c r="Q749" s="58"/>
      <c r="R749" s="58"/>
      <c r="S749" s="58"/>
      <c r="T749" s="58"/>
      <c r="U749" s="58"/>
      <c r="V749" s="58"/>
      <c r="W749" s="58"/>
      <c r="X749" s="58"/>
      <c r="Y749" s="58"/>
      <c r="Z749" s="58"/>
    </row>
    <row r="750">
      <c r="A750" s="59"/>
      <c r="B750" s="59"/>
      <c r="C750" s="62"/>
      <c r="D750" s="91"/>
      <c r="E750" s="62"/>
      <c r="F750" s="59"/>
      <c r="G750" s="59"/>
      <c r="H750" s="58"/>
      <c r="I750" s="58"/>
      <c r="J750" s="58"/>
      <c r="K750" s="58"/>
      <c r="L750" s="58"/>
      <c r="M750" s="58"/>
      <c r="N750" s="58"/>
      <c r="O750" s="58"/>
      <c r="P750" s="58"/>
      <c r="Q750" s="58"/>
      <c r="R750" s="58"/>
      <c r="S750" s="58"/>
      <c r="T750" s="58"/>
      <c r="U750" s="58"/>
      <c r="V750" s="58"/>
      <c r="W750" s="58"/>
      <c r="X750" s="58"/>
      <c r="Y750" s="58"/>
      <c r="Z750" s="58"/>
    </row>
    <row r="751">
      <c r="A751" s="59"/>
      <c r="B751" s="59"/>
      <c r="C751" s="62"/>
      <c r="D751" s="91"/>
      <c r="E751" s="62"/>
      <c r="F751" s="59"/>
      <c r="G751" s="59"/>
      <c r="H751" s="58"/>
      <c r="I751" s="58"/>
      <c r="J751" s="58"/>
      <c r="K751" s="58"/>
      <c r="L751" s="58"/>
      <c r="M751" s="58"/>
      <c r="N751" s="58"/>
      <c r="O751" s="58"/>
      <c r="P751" s="58"/>
      <c r="Q751" s="58"/>
      <c r="R751" s="58"/>
      <c r="S751" s="58"/>
      <c r="T751" s="58"/>
      <c r="U751" s="58"/>
      <c r="V751" s="58"/>
      <c r="W751" s="58"/>
      <c r="X751" s="58"/>
      <c r="Y751" s="58"/>
      <c r="Z751" s="58"/>
    </row>
    <row r="752">
      <c r="A752" s="59"/>
      <c r="B752" s="59"/>
      <c r="C752" s="62"/>
      <c r="D752" s="91"/>
      <c r="E752" s="62"/>
      <c r="F752" s="59"/>
      <c r="G752" s="59"/>
      <c r="H752" s="58"/>
      <c r="I752" s="58"/>
      <c r="J752" s="58"/>
      <c r="K752" s="58"/>
      <c r="L752" s="58"/>
      <c r="M752" s="58"/>
      <c r="N752" s="58"/>
      <c r="O752" s="58"/>
      <c r="P752" s="58"/>
      <c r="Q752" s="58"/>
      <c r="R752" s="58"/>
      <c r="S752" s="58"/>
      <c r="T752" s="58"/>
      <c r="U752" s="58"/>
      <c r="V752" s="58"/>
      <c r="W752" s="58"/>
      <c r="X752" s="58"/>
      <c r="Y752" s="58"/>
      <c r="Z752" s="58"/>
    </row>
    <row r="753">
      <c r="A753" s="59"/>
      <c r="B753" s="59"/>
      <c r="C753" s="62"/>
      <c r="D753" s="91"/>
      <c r="E753" s="62"/>
      <c r="F753" s="59"/>
      <c r="G753" s="59"/>
      <c r="H753" s="58"/>
      <c r="I753" s="58"/>
      <c r="J753" s="58"/>
      <c r="K753" s="58"/>
      <c r="L753" s="58"/>
      <c r="M753" s="58"/>
      <c r="N753" s="58"/>
      <c r="O753" s="58"/>
      <c r="P753" s="58"/>
      <c r="Q753" s="58"/>
      <c r="R753" s="58"/>
      <c r="S753" s="58"/>
      <c r="T753" s="58"/>
      <c r="U753" s="58"/>
      <c r="V753" s="58"/>
      <c r="W753" s="58"/>
      <c r="X753" s="58"/>
      <c r="Y753" s="58"/>
      <c r="Z753" s="58"/>
    </row>
    <row r="754">
      <c r="A754" s="59"/>
      <c r="B754" s="59"/>
      <c r="C754" s="62"/>
      <c r="D754" s="91"/>
      <c r="E754" s="62"/>
      <c r="F754" s="59"/>
      <c r="G754" s="59"/>
      <c r="H754" s="58"/>
      <c r="I754" s="58"/>
      <c r="J754" s="58"/>
      <c r="K754" s="58"/>
      <c r="L754" s="58"/>
      <c r="M754" s="58"/>
      <c r="N754" s="58"/>
      <c r="O754" s="58"/>
      <c r="P754" s="58"/>
      <c r="Q754" s="58"/>
      <c r="R754" s="58"/>
      <c r="S754" s="58"/>
      <c r="T754" s="58"/>
      <c r="U754" s="58"/>
      <c r="V754" s="58"/>
      <c r="W754" s="58"/>
      <c r="X754" s="58"/>
      <c r="Y754" s="58"/>
      <c r="Z754" s="58"/>
    </row>
    <row r="755">
      <c r="A755" s="59"/>
      <c r="B755" s="59"/>
      <c r="C755" s="62"/>
      <c r="D755" s="91"/>
      <c r="E755" s="62"/>
      <c r="F755" s="59"/>
      <c r="G755" s="59"/>
      <c r="H755" s="58"/>
      <c r="I755" s="58"/>
      <c r="J755" s="58"/>
      <c r="K755" s="58"/>
      <c r="L755" s="58"/>
      <c r="M755" s="58"/>
      <c r="N755" s="58"/>
      <c r="O755" s="58"/>
      <c r="P755" s="58"/>
      <c r="Q755" s="58"/>
      <c r="R755" s="58"/>
      <c r="S755" s="58"/>
      <c r="T755" s="58"/>
      <c r="U755" s="58"/>
      <c r="V755" s="58"/>
      <c r="W755" s="58"/>
      <c r="X755" s="58"/>
      <c r="Y755" s="58"/>
      <c r="Z755" s="58"/>
    </row>
    <row r="756">
      <c r="A756" s="59"/>
      <c r="B756" s="59"/>
      <c r="C756" s="62"/>
      <c r="D756" s="91"/>
      <c r="E756" s="62"/>
      <c r="F756" s="59"/>
      <c r="G756" s="59"/>
      <c r="H756" s="58"/>
      <c r="I756" s="58"/>
      <c r="J756" s="58"/>
      <c r="K756" s="58"/>
      <c r="L756" s="58"/>
      <c r="M756" s="58"/>
      <c r="N756" s="58"/>
      <c r="O756" s="58"/>
      <c r="P756" s="58"/>
      <c r="Q756" s="58"/>
      <c r="R756" s="58"/>
      <c r="S756" s="58"/>
      <c r="T756" s="58"/>
      <c r="U756" s="58"/>
      <c r="V756" s="58"/>
      <c r="W756" s="58"/>
      <c r="X756" s="58"/>
      <c r="Y756" s="58"/>
      <c r="Z756" s="58"/>
    </row>
    <row r="757">
      <c r="A757" s="59"/>
      <c r="B757" s="59"/>
      <c r="C757" s="62"/>
      <c r="D757" s="91"/>
      <c r="E757" s="62"/>
      <c r="F757" s="59"/>
      <c r="G757" s="59"/>
      <c r="H757" s="58"/>
      <c r="I757" s="58"/>
      <c r="J757" s="58"/>
      <c r="K757" s="58"/>
      <c r="L757" s="58"/>
      <c r="M757" s="58"/>
      <c r="N757" s="58"/>
      <c r="O757" s="58"/>
      <c r="P757" s="58"/>
      <c r="Q757" s="58"/>
      <c r="R757" s="58"/>
      <c r="S757" s="58"/>
      <c r="T757" s="58"/>
      <c r="U757" s="58"/>
      <c r="V757" s="58"/>
      <c r="W757" s="58"/>
      <c r="X757" s="58"/>
      <c r="Y757" s="58"/>
      <c r="Z757" s="58"/>
    </row>
    <row r="758">
      <c r="A758" s="59"/>
      <c r="B758" s="59"/>
      <c r="C758" s="62"/>
      <c r="D758" s="91"/>
      <c r="E758" s="62"/>
      <c r="F758" s="59"/>
      <c r="G758" s="59"/>
      <c r="H758" s="58"/>
      <c r="I758" s="58"/>
      <c r="J758" s="58"/>
      <c r="K758" s="58"/>
      <c r="L758" s="58"/>
      <c r="M758" s="58"/>
      <c r="N758" s="58"/>
      <c r="O758" s="58"/>
      <c r="P758" s="58"/>
      <c r="Q758" s="58"/>
      <c r="R758" s="58"/>
      <c r="S758" s="58"/>
      <c r="T758" s="58"/>
      <c r="U758" s="58"/>
      <c r="V758" s="58"/>
      <c r="W758" s="58"/>
      <c r="X758" s="58"/>
      <c r="Y758" s="58"/>
      <c r="Z758" s="58"/>
    </row>
    <row r="759">
      <c r="A759" s="59"/>
      <c r="B759" s="59"/>
      <c r="C759" s="62"/>
      <c r="D759" s="91"/>
      <c r="E759" s="62"/>
      <c r="F759" s="59"/>
      <c r="G759" s="59"/>
      <c r="H759" s="58"/>
      <c r="I759" s="58"/>
      <c r="J759" s="58"/>
      <c r="K759" s="58"/>
      <c r="L759" s="58"/>
      <c r="M759" s="58"/>
      <c r="N759" s="58"/>
      <c r="O759" s="58"/>
      <c r="P759" s="58"/>
      <c r="Q759" s="58"/>
      <c r="R759" s="58"/>
      <c r="S759" s="58"/>
      <c r="T759" s="58"/>
      <c r="U759" s="58"/>
      <c r="V759" s="58"/>
      <c r="W759" s="58"/>
      <c r="X759" s="58"/>
      <c r="Y759" s="58"/>
      <c r="Z759" s="58"/>
    </row>
    <row r="760">
      <c r="A760" s="59"/>
      <c r="B760" s="59"/>
      <c r="C760" s="62"/>
      <c r="D760" s="91"/>
      <c r="E760" s="62"/>
      <c r="F760" s="59"/>
      <c r="G760" s="59"/>
      <c r="H760" s="58"/>
      <c r="I760" s="58"/>
      <c r="J760" s="58"/>
      <c r="K760" s="58"/>
      <c r="L760" s="58"/>
      <c r="M760" s="58"/>
      <c r="N760" s="58"/>
      <c r="O760" s="58"/>
      <c r="P760" s="58"/>
      <c r="Q760" s="58"/>
      <c r="R760" s="58"/>
      <c r="S760" s="58"/>
      <c r="T760" s="58"/>
      <c r="U760" s="58"/>
      <c r="V760" s="58"/>
      <c r="W760" s="58"/>
      <c r="X760" s="58"/>
      <c r="Y760" s="58"/>
      <c r="Z760" s="58"/>
    </row>
    <row r="761">
      <c r="A761" s="59"/>
      <c r="B761" s="59"/>
      <c r="C761" s="62"/>
      <c r="D761" s="91"/>
      <c r="E761" s="62"/>
      <c r="F761" s="59"/>
      <c r="G761" s="59"/>
      <c r="H761" s="58"/>
      <c r="I761" s="58"/>
      <c r="J761" s="58"/>
      <c r="K761" s="58"/>
      <c r="L761" s="58"/>
      <c r="M761" s="58"/>
      <c r="N761" s="58"/>
      <c r="O761" s="58"/>
      <c r="P761" s="58"/>
      <c r="Q761" s="58"/>
      <c r="R761" s="58"/>
      <c r="S761" s="58"/>
      <c r="T761" s="58"/>
      <c r="U761" s="58"/>
      <c r="V761" s="58"/>
      <c r="W761" s="58"/>
      <c r="X761" s="58"/>
      <c r="Y761" s="58"/>
      <c r="Z761" s="58"/>
    </row>
    <row r="762">
      <c r="A762" s="59"/>
      <c r="B762" s="59"/>
      <c r="C762" s="62"/>
      <c r="D762" s="91"/>
      <c r="E762" s="62"/>
      <c r="F762" s="59"/>
      <c r="G762" s="59"/>
      <c r="H762" s="58"/>
      <c r="I762" s="58"/>
      <c r="J762" s="58"/>
      <c r="K762" s="58"/>
      <c r="L762" s="58"/>
      <c r="M762" s="58"/>
      <c r="N762" s="58"/>
      <c r="O762" s="58"/>
      <c r="P762" s="58"/>
      <c r="Q762" s="58"/>
      <c r="R762" s="58"/>
      <c r="S762" s="58"/>
      <c r="T762" s="58"/>
      <c r="U762" s="58"/>
      <c r="V762" s="58"/>
      <c r="W762" s="58"/>
      <c r="X762" s="58"/>
      <c r="Y762" s="58"/>
      <c r="Z762" s="58"/>
    </row>
    <row r="763">
      <c r="A763" s="59"/>
      <c r="B763" s="59"/>
      <c r="C763" s="62"/>
      <c r="D763" s="91"/>
      <c r="E763" s="62"/>
      <c r="F763" s="59"/>
      <c r="G763" s="59"/>
      <c r="H763" s="58"/>
      <c r="I763" s="58"/>
      <c r="J763" s="58"/>
      <c r="K763" s="58"/>
      <c r="L763" s="58"/>
      <c r="M763" s="58"/>
      <c r="N763" s="58"/>
      <c r="O763" s="58"/>
      <c r="P763" s="58"/>
      <c r="Q763" s="58"/>
      <c r="R763" s="58"/>
      <c r="S763" s="58"/>
      <c r="T763" s="58"/>
      <c r="U763" s="58"/>
      <c r="V763" s="58"/>
      <c r="W763" s="58"/>
      <c r="X763" s="58"/>
      <c r="Y763" s="58"/>
      <c r="Z763" s="58"/>
    </row>
    <row r="764">
      <c r="A764" s="59"/>
      <c r="B764" s="59"/>
      <c r="C764" s="62"/>
      <c r="D764" s="91"/>
      <c r="E764" s="62"/>
      <c r="F764" s="59"/>
      <c r="G764" s="59"/>
      <c r="H764" s="58"/>
      <c r="I764" s="58"/>
      <c r="J764" s="58"/>
      <c r="K764" s="58"/>
      <c r="L764" s="58"/>
      <c r="M764" s="58"/>
      <c r="N764" s="58"/>
      <c r="O764" s="58"/>
      <c r="P764" s="58"/>
      <c r="Q764" s="58"/>
      <c r="R764" s="58"/>
      <c r="S764" s="58"/>
      <c r="T764" s="58"/>
      <c r="U764" s="58"/>
      <c r="V764" s="58"/>
      <c r="W764" s="58"/>
      <c r="X764" s="58"/>
      <c r="Y764" s="58"/>
      <c r="Z764" s="58"/>
    </row>
    <row r="765">
      <c r="A765" s="59"/>
      <c r="B765" s="59"/>
      <c r="C765" s="62"/>
      <c r="D765" s="91"/>
      <c r="E765" s="62"/>
      <c r="F765" s="59"/>
      <c r="G765" s="59"/>
      <c r="H765" s="58"/>
      <c r="I765" s="58"/>
      <c r="J765" s="58"/>
      <c r="K765" s="58"/>
      <c r="L765" s="58"/>
      <c r="M765" s="58"/>
      <c r="N765" s="58"/>
      <c r="O765" s="58"/>
      <c r="P765" s="58"/>
      <c r="Q765" s="58"/>
      <c r="R765" s="58"/>
      <c r="S765" s="58"/>
      <c r="T765" s="58"/>
      <c r="U765" s="58"/>
      <c r="V765" s="58"/>
      <c r="W765" s="58"/>
      <c r="X765" s="58"/>
      <c r="Y765" s="58"/>
      <c r="Z765" s="58"/>
    </row>
    <row r="766">
      <c r="A766" s="59"/>
      <c r="B766" s="59"/>
      <c r="C766" s="62"/>
      <c r="D766" s="91"/>
      <c r="E766" s="62"/>
      <c r="F766" s="59"/>
      <c r="G766" s="59"/>
      <c r="H766" s="58"/>
      <c r="I766" s="58"/>
      <c r="J766" s="58"/>
      <c r="K766" s="58"/>
      <c r="L766" s="58"/>
      <c r="M766" s="58"/>
      <c r="N766" s="58"/>
      <c r="O766" s="58"/>
      <c r="P766" s="58"/>
      <c r="Q766" s="58"/>
      <c r="R766" s="58"/>
      <c r="S766" s="58"/>
      <c r="T766" s="58"/>
      <c r="U766" s="58"/>
      <c r="V766" s="58"/>
      <c r="W766" s="58"/>
      <c r="X766" s="58"/>
      <c r="Y766" s="58"/>
      <c r="Z766" s="58"/>
    </row>
    <row r="767">
      <c r="A767" s="59"/>
      <c r="B767" s="59"/>
      <c r="C767" s="62"/>
      <c r="D767" s="91"/>
      <c r="E767" s="62"/>
      <c r="F767" s="59"/>
      <c r="G767" s="59"/>
      <c r="H767" s="58"/>
      <c r="I767" s="58"/>
      <c r="J767" s="58"/>
      <c r="K767" s="58"/>
      <c r="L767" s="58"/>
      <c r="M767" s="58"/>
      <c r="N767" s="58"/>
      <c r="O767" s="58"/>
      <c r="P767" s="58"/>
      <c r="Q767" s="58"/>
      <c r="R767" s="58"/>
      <c r="S767" s="58"/>
      <c r="T767" s="58"/>
      <c r="U767" s="58"/>
      <c r="V767" s="58"/>
      <c r="W767" s="58"/>
      <c r="X767" s="58"/>
      <c r="Y767" s="58"/>
      <c r="Z767" s="58"/>
    </row>
    <row r="768">
      <c r="A768" s="59"/>
      <c r="B768" s="59"/>
      <c r="C768" s="62"/>
      <c r="D768" s="91"/>
      <c r="E768" s="62"/>
      <c r="F768" s="59"/>
      <c r="G768" s="59"/>
      <c r="H768" s="58"/>
      <c r="I768" s="58"/>
      <c r="J768" s="58"/>
      <c r="K768" s="58"/>
      <c r="L768" s="58"/>
      <c r="M768" s="58"/>
      <c r="N768" s="58"/>
      <c r="O768" s="58"/>
      <c r="P768" s="58"/>
      <c r="Q768" s="58"/>
      <c r="R768" s="58"/>
      <c r="S768" s="58"/>
      <c r="T768" s="58"/>
      <c r="U768" s="58"/>
      <c r="V768" s="58"/>
      <c r="W768" s="58"/>
      <c r="X768" s="58"/>
      <c r="Y768" s="58"/>
      <c r="Z768" s="58"/>
    </row>
    <row r="769">
      <c r="A769" s="59"/>
      <c r="B769" s="59"/>
      <c r="C769" s="62"/>
      <c r="D769" s="91"/>
      <c r="E769" s="62"/>
      <c r="F769" s="59"/>
      <c r="G769" s="59"/>
      <c r="H769" s="58"/>
      <c r="I769" s="58"/>
      <c r="J769" s="58"/>
      <c r="K769" s="58"/>
      <c r="L769" s="58"/>
      <c r="M769" s="58"/>
      <c r="N769" s="58"/>
      <c r="O769" s="58"/>
      <c r="P769" s="58"/>
      <c r="Q769" s="58"/>
      <c r="R769" s="58"/>
      <c r="S769" s="58"/>
      <c r="T769" s="58"/>
      <c r="U769" s="58"/>
      <c r="V769" s="58"/>
      <c r="W769" s="58"/>
      <c r="X769" s="58"/>
      <c r="Y769" s="58"/>
      <c r="Z769" s="58"/>
    </row>
    <row r="770">
      <c r="A770" s="59"/>
      <c r="B770" s="59"/>
      <c r="C770" s="62"/>
      <c r="D770" s="91"/>
      <c r="E770" s="62"/>
      <c r="F770" s="59"/>
      <c r="G770" s="59"/>
      <c r="H770" s="58"/>
      <c r="I770" s="58"/>
      <c r="J770" s="58"/>
      <c r="K770" s="58"/>
      <c r="L770" s="58"/>
      <c r="M770" s="58"/>
      <c r="N770" s="58"/>
      <c r="O770" s="58"/>
      <c r="P770" s="58"/>
      <c r="Q770" s="58"/>
      <c r="R770" s="58"/>
      <c r="S770" s="58"/>
      <c r="T770" s="58"/>
      <c r="U770" s="58"/>
      <c r="V770" s="58"/>
      <c r="W770" s="58"/>
      <c r="X770" s="58"/>
      <c r="Y770" s="58"/>
      <c r="Z770" s="58"/>
    </row>
    <row r="771">
      <c r="A771" s="59"/>
      <c r="B771" s="59"/>
      <c r="C771" s="62"/>
      <c r="D771" s="91"/>
      <c r="E771" s="62"/>
      <c r="F771" s="59"/>
      <c r="G771" s="59"/>
      <c r="H771" s="58"/>
      <c r="I771" s="58"/>
      <c r="J771" s="58"/>
      <c r="K771" s="58"/>
      <c r="L771" s="58"/>
      <c r="M771" s="58"/>
      <c r="N771" s="58"/>
      <c r="O771" s="58"/>
      <c r="P771" s="58"/>
      <c r="Q771" s="58"/>
      <c r="R771" s="58"/>
      <c r="S771" s="58"/>
      <c r="T771" s="58"/>
      <c r="U771" s="58"/>
      <c r="V771" s="58"/>
      <c r="W771" s="58"/>
      <c r="X771" s="58"/>
      <c r="Y771" s="58"/>
      <c r="Z771" s="58"/>
    </row>
    <row r="772">
      <c r="A772" s="59"/>
      <c r="B772" s="59"/>
      <c r="C772" s="62"/>
      <c r="D772" s="91"/>
      <c r="E772" s="62"/>
      <c r="F772" s="59"/>
      <c r="G772" s="59"/>
      <c r="H772" s="58"/>
      <c r="I772" s="58"/>
      <c r="J772" s="58"/>
      <c r="K772" s="58"/>
      <c r="L772" s="58"/>
      <c r="M772" s="58"/>
      <c r="N772" s="58"/>
      <c r="O772" s="58"/>
      <c r="P772" s="58"/>
      <c r="Q772" s="58"/>
      <c r="R772" s="58"/>
      <c r="S772" s="58"/>
      <c r="T772" s="58"/>
      <c r="U772" s="58"/>
      <c r="V772" s="58"/>
      <c r="W772" s="58"/>
      <c r="X772" s="58"/>
      <c r="Y772" s="58"/>
      <c r="Z772" s="58"/>
    </row>
    <row r="773">
      <c r="A773" s="59"/>
      <c r="B773" s="59"/>
      <c r="C773" s="62"/>
      <c r="D773" s="91"/>
      <c r="E773" s="62"/>
      <c r="F773" s="59"/>
      <c r="G773" s="59"/>
      <c r="H773" s="58"/>
      <c r="I773" s="58"/>
      <c r="J773" s="58"/>
      <c r="K773" s="58"/>
      <c r="L773" s="58"/>
      <c r="M773" s="58"/>
      <c r="N773" s="58"/>
      <c r="O773" s="58"/>
      <c r="P773" s="58"/>
      <c r="Q773" s="58"/>
      <c r="R773" s="58"/>
      <c r="S773" s="58"/>
      <c r="T773" s="58"/>
      <c r="U773" s="58"/>
      <c r="V773" s="58"/>
      <c r="W773" s="58"/>
      <c r="X773" s="58"/>
      <c r="Y773" s="58"/>
      <c r="Z773" s="58"/>
    </row>
    <row r="774">
      <c r="A774" s="59"/>
      <c r="B774" s="59"/>
      <c r="C774" s="62"/>
      <c r="D774" s="91"/>
      <c r="E774" s="62"/>
      <c r="F774" s="59"/>
      <c r="G774" s="59"/>
      <c r="H774" s="58"/>
      <c r="I774" s="58"/>
      <c r="J774" s="58"/>
      <c r="K774" s="58"/>
      <c r="L774" s="58"/>
      <c r="M774" s="58"/>
      <c r="N774" s="58"/>
      <c r="O774" s="58"/>
      <c r="P774" s="58"/>
      <c r="Q774" s="58"/>
      <c r="R774" s="58"/>
      <c r="S774" s="58"/>
      <c r="T774" s="58"/>
      <c r="U774" s="58"/>
      <c r="V774" s="58"/>
      <c r="W774" s="58"/>
      <c r="X774" s="58"/>
      <c r="Y774" s="58"/>
      <c r="Z774" s="58"/>
    </row>
    <row r="775">
      <c r="A775" s="59"/>
      <c r="B775" s="59"/>
      <c r="C775" s="62"/>
      <c r="D775" s="91"/>
      <c r="E775" s="62"/>
      <c r="F775" s="59"/>
      <c r="G775" s="59"/>
      <c r="H775" s="58"/>
      <c r="I775" s="58"/>
      <c r="J775" s="58"/>
      <c r="K775" s="58"/>
      <c r="L775" s="58"/>
      <c r="M775" s="58"/>
      <c r="N775" s="58"/>
      <c r="O775" s="58"/>
      <c r="P775" s="58"/>
      <c r="Q775" s="58"/>
      <c r="R775" s="58"/>
      <c r="S775" s="58"/>
      <c r="T775" s="58"/>
      <c r="U775" s="58"/>
      <c r="V775" s="58"/>
      <c r="W775" s="58"/>
      <c r="X775" s="58"/>
      <c r="Y775" s="58"/>
      <c r="Z775" s="58"/>
    </row>
    <row r="776">
      <c r="A776" s="59"/>
      <c r="B776" s="59"/>
      <c r="C776" s="62"/>
      <c r="D776" s="91"/>
      <c r="E776" s="62"/>
      <c r="F776" s="59"/>
      <c r="G776" s="59"/>
      <c r="H776" s="58"/>
      <c r="I776" s="58"/>
      <c r="J776" s="58"/>
      <c r="K776" s="58"/>
      <c r="L776" s="58"/>
      <c r="M776" s="58"/>
      <c r="N776" s="58"/>
      <c r="O776" s="58"/>
      <c r="P776" s="58"/>
      <c r="Q776" s="58"/>
      <c r="R776" s="58"/>
      <c r="S776" s="58"/>
      <c r="T776" s="58"/>
      <c r="U776" s="58"/>
      <c r="V776" s="58"/>
      <c r="W776" s="58"/>
      <c r="X776" s="58"/>
      <c r="Y776" s="58"/>
      <c r="Z776" s="58"/>
    </row>
    <row r="777">
      <c r="A777" s="59"/>
      <c r="B777" s="59"/>
      <c r="C777" s="62"/>
      <c r="D777" s="91"/>
      <c r="E777" s="62"/>
      <c r="F777" s="59"/>
      <c r="G777" s="59"/>
      <c r="H777" s="58"/>
      <c r="I777" s="58"/>
      <c r="J777" s="58"/>
      <c r="K777" s="58"/>
      <c r="L777" s="58"/>
      <c r="M777" s="58"/>
      <c r="N777" s="58"/>
      <c r="O777" s="58"/>
      <c r="P777" s="58"/>
      <c r="Q777" s="58"/>
      <c r="R777" s="58"/>
      <c r="S777" s="58"/>
      <c r="T777" s="58"/>
      <c r="U777" s="58"/>
      <c r="V777" s="58"/>
      <c r="W777" s="58"/>
      <c r="X777" s="58"/>
      <c r="Y777" s="58"/>
      <c r="Z777" s="58"/>
    </row>
    <row r="778">
      <c r="A778" s="59"/>
      <c r="B778" s="59"/>
      <c r="C778" s="62"/>
      <c r="D778" s="91"/>
      <c r="E778" s="62"/>
      <c r="F778" s="59"/>
      <c r="G778" s="59"/>
      <c r="H778" s="58"/>
      <c r="I778" s="58"/>
      <c r="J778" s="58"/>
      <c r="K778" s="58"/>
      <c r="L778" s="58"/>
      <c r="M778" s="58"/>
      <c r="N778" s="58"/>
      <c r="O778" s="58"/>
      <c r="P778" s="58"/>
      <c r="Q778" s="58"/>
      <c r="R778" s="58"/>
      <c r="S778" s="58"/>
      <c r="T778" s="58"/>
      <c r="U778" s="58"/>
      <c r="V778" s="58"/>
      <c r="W778" s="58"/>
      <c r="X778" s="58"/>
      <c r="Y778" s="58"/>
      <c r="Z778" s="58"/>
    </row>
    <row r="779">
      <c r="A779" s="59"/>
      <c r="B779" s="59"/>
      <c r="C779" s="62"/>
      <c r="D779" s="91"/>
      <c r="E779" s="62"/>
      <c r="F779" s="59"/>
      <c r="G779" s="59"/>
      <c r="H779" s="58"/>
      <c r="I779" s="58"/>
      <c r="J779" s="58"/>
      <c r="K779" s="58"/>
      <c r="L779" s="58"/>
      <c r="M779" s="58"/>
      <c r="N779" s="58"/>
      <c r="O779" s="58"/>
      <c r="P779" s="58"/>
      <c r="Q779" s="58"/>
      <c r="R779" s="58"/>
      <c r="S779" s="58"/>
      <c r="T779" s="58"/>
      <c r="U779" s="58"/>
      <c r="V779" s="58"/>
      <c r="W779" s="58"/>
      <c r="X779" s="58"/>
      <c r="Y779" s="58"/>
      <c r="Z779" s="58"/>
    </row>
    <row r="780">
      <c r="A780" s="59"/>
      <c r="B780" s="59"/>
      <c r="C780" s="62"/>
      <c r="D780" s="91"/>
      <c r="E780" s="62"/>
      <c r="F780" s="59"/>
      <c r="G780" s="59"/>
      <c r="H780" s="58"/>
      <c r="I780" s="58"/>
      <c r="J780" s="58"/>
      <c r="K780" s="58"/>
      <c r="L780" s="58"/>
      <c r="M780" s="58"/>
      <c r="N780" s="58"/>
      <c r="O780" s="58"/>
      <c r="P780" s="58"/>
      <c r="Q780" s="58"/>
      <c r="R780" s="58"/>
      <c r="S780" s="58"/>
      <c r="T780" s="58"/>
      <c r="U780" s="58"/>
      <c r="V780" s="58"/>
      <c r="W780" s="58"/>
      <c r="X780" s="58"/>
      <c r="Y780" s="58"/>
      <c r="Z780" s="58"/>
    </row>
    <row r="781">
      <c r="A781" s="59"/>
      <c r="B781" s="59"/>
      <c r="C781" s="62"/>
      <c r="D781" s="91"/>
      <c r="E781" s="62"/>
      <c r="F781" s="59"/>
      <c r="G781" s="59"/>
      <c r="H781" s="58"/>
      <c r="I781" s="58"/>
      <c r="J781" s="58"/>
      <c r="K781" s="58"/>
      <c r="L781" s="58"/>
      <c r="M781" s="58"/>
      <c r="N781" s="58"/>
      <c r="O781" s="58"/>
      <c r="P781" s="58"/>
      <c r="Q781" s="58"/>
      <c r="R781" s="58"/>
      <c r="S781" s="58"/>
      <c r="T781" s="58"/>
      <c r="U781" s="58"/>
      <c r="V781" s="58"/>
      <c r="W781" s="58"/>
      <c r="X781" s="58"/>
      <c r="Y781" s="58"/>
      <c r="Z781" s="58"/>
    </row>
    <row r="782">
      <c r="A782" s="59"/>
      <c r="B782" s="59"/>
      <c r="C782" s="62"/>
      <c r="D782" s="91"/>
      <c r="E782" s="62"/>
      <c r="F782" s="59"/>
      <c r="G782" s="59"/>
      <c r="H782" s="58"/>
      <c r="I782" s="58"/>
      <c r="J782" s="58"/>
      <c r="K782" s="58"/>
      <c r="L782" s="58"/>
      <c r="M782" s="58"/>
      <c r="N782" s="58"/>
      <c r="O782" s="58"/>
      <c r="P782" s="58"/>
      <c r="Q782" s="58"/>
      <c r="R782" s="58"/>
      <c r="S782" s="58"/>
      <c r="T782" s="58"/>
      <c r="U782" s="58"/>
      <c r="V782" s="58"/>
      <c r="W782" s="58"/>
      <c r="X782" s="58"/>
      <c r="Y782" s="58"/>
      <c r="Z782" s="58"/>
    </row>
    <row r="783">
      <c r="A783" s="59"/>
      <c r="B783" s="59"/>
      <c r="C783" s="62"/>
      <c r="D783" s="91"/>
      <c r="E783" s="62"/>
      <c r="F783" s="59"/>
      <c r="G783" s="59"/>
      <c r="H783" s="58"/>
      <c r="I783" s="58"/>
      <c r="J783" s="58"/>
      <c r="K783" s="58"/>
      <c r="L783" s="58"/>
      <c r="M783" s="58"/>
      <c r="N783" s="58"/>
      <c r="O783" s="58"/>
      <c r="P783" s="58"/>
      <c r="Q783" s="58"/>
      <c r="R783" s="58"/>
      <c r="S783" s="58"/>
      <c r="T783" s="58"/>
      <c r="U783" s="58"/>
      <c r="V783" s="58"/>
      <c r="W783" s="58"/>
      <c r="X783" s="58"/>
      <c r="Y783" s="58"/>
      <c r="Z783" s="58"/>
    </row>
    <row r="784">
      <c r="A784" s="59"/>
      <c r="B784" s="59"/>
      <c r="C784" s="62"/>
      <c r="D784" s="91"/>
      <c r="E784" s="62"/>
      <c r="F784" s="59"/>
      <c r="G784" s="59"/>
      <c r="H784" s="58"/>
      <c r="I784" s="58"/>
      <c r="J784" s="58"/>
      <c r="K784" s="58"/>
      <c r="L784" s="58"/>
      <c r="M784" s="58"/>
      <c r="N784" s="58"/>
      <c r="O784" s="58"/>
      <c r="P784" s="58"/>
      <c r="Q784" s="58"/>
      <c r="R784" s="58"/>
      <c r="S784" s="58"/>
      <c r="T784" s="58"/>
      <c r="U784" s="58"/>
      <c r="V784" s="58"/>
      <c r="W784" s="58"/>
      <c r="X784" s="58"/>
      <c r="Y784" s="58"/>
      <c r="Z784" s="58"/>
    </row>
    <row r="785">
      <c r="A785" s="59"/>
      <c r="B785" s="59"/>
      <c r="C785" s="62"/>
      <c r="D785" s="91"/>
      <c r="E785" s="62"/>
      <c r="F785" s="59"/>
      <c r="G785" s="59"/>
      <c r="H785" s="58"/>
      <c r="I785" s="58"/>
      <c r="J785" s="58"/>
      <c r="K785" s="58"/>
      <c r="L785" s="58"/>
      <c r="M785" s="58"/>
      <c r="N785" s="58"/>
      <c r="O785" s="58"/>
      <c r="P785" s="58"/>
      <c r="Q785" s="58"/>
      <c r="R785" s="58"/>
      <c r="S785" s="58"/>
      <c r="T785" s="58"/>
      <c r="U785" s="58"/>
      <c r="V785" s="58"/>
      <c r="W785" s="58"/>
      <c r="X785" s="58"/>
      <c r="Y785" s="58"/>
      <c r="Z785" s="58"/>
    </row>
    <row r="786">
      <c r="A786" s="59"/>
      <c r="B786" s="59"/>
      <c r="C786" s="62"/>
      <c r="D786" s="91"/>
      <c r="E786" s="62"/>
      <c r="F786" s="59"/>
      <c r="G786" s="59"/>
      <c r="H786" s="58"/>
      <c r="I786" s="58"/>
      <c r="J786" s="58"/>
      <c r="K786" s="58"/>
      <c r="L786" s="58"/>
      <c r="M786" s="58"/>
      <c r="N786" s="58"/>
      <c r="O786" s="58"/>
      <c r="P786" s="58"/>
      <c r="Q786" s="58"/>
      <c r="R786" s="58"/>
      <c r="S786" s="58"/>
      <c r="T786" s="58"/>
      <c r="U786" s="58"/>
      <c r="V786" s="58"/>
      <c r="W786" s="58"/>
      <c r="X786" s="58"/>
      <c r="Y786" s="58"/>
      <c r="Z786" s="58"/>
    </row>
    <row r="787">
      <c r="A787" s="59"/>
      <c r="B787" s="59"/>
      <c r="C787" s="62"/>
      <c r="D787" s="91"/>
      <c r="E787" s="62"/>
      <c r="F787" s="59"/>
      <c r="G787" s="59"/>
      <c r="H787" s="58"/>
      <c r="I787" s="58"/>
      <c r="J787" s="58"/>
      <c r="K787" s="58"/>
      <c r="L787" s="58"/>
      <c r="M787" s="58"/>
      <c r="N787" s="58"/>
      <c r="O787" s="58"/>
      <c r="P787" s="58"/>
      <c r="Q787" s="58"/>
      <c r="R787" s="58"/>
      <c r="S787" s="58"/>
      <c r="T787" s="58"/>
      <c r="U787" s="58"/>
      <c r="V787" s="58"/>
      <c r="W787" s="58"/>
      <c r="X787" s="58"/>
      <c r="Y787" s="58"/>
      <c r="Z787" s="58"/>
    </row>
    <row r="788">
      <c r="A788" s="59"/>
      <c r="B788" s="59"/>
      <c r="C788" s="62"/>
      <c r="D788" s="91"/>
      <c r="E788" s="62"/>
      <c r="F788" s="59"/>
      <c r="G788" s="59"/>
      <c r="H788" s="58"/>
      <c r="I788" s="58"/>
      <c r="J788" s="58"/>
      <c r="K788" s="58"/>
      <c r="L788" s="58"/>
      <c r="M788" s="58"/>
      <c r="N788" s="58"/>
      <c r="O788" s="58"/>
      <c r="P788" s="58"/>
      <c r="Q788" s="58"/>
      <c r="R788" s="58"/>
      <c r="S788" s="58"/>
      <c r="T788" s="58"/>
      <c r="U788" s="58"/>
      <c r="V788" s="58"/>
      <c r="W788" s="58"/>
      <c r="X788" s="58"/>
      <c r="Y788" s="58"/>
      <c r="Z788" s="58"/>
    </row>
    <row r="789">
      <c r="A789" s="59"/>
      <c r="B789" s="59"/>
      <c r="C789" s="62"/>
      <c r="D789" s="91"/>
      <c r="E789" s="62"/>
      <c r="F789" s="59"/>
      <c r="G789" s="59"/>
      <c r="H789" s="58"/>
      <c r="I789" s="58"/>
      <c r="J789" s="58"/>
      <c r="K789" s="58"/>
      <c r="L789" s="58"/>
      <c r="M789" s="58"/>
      <c r="N789" s="58"/>
      <c r="O789" s="58"/>
      <c r="P789" s="58"/>
      <c r="Q789" s="58"/>
      <c r="R789" s="58"/>
      <c r="S789" s="58"/>
      <c r="T789" s="58"/>
      <c r="U789" s="58"/>
      <c r="V789" s="58"/>
      <c r="W789" s="58"/>
      <c r="X789" s="58"/>
      <c r="Y789" s="58"/>
      <c r="Z789" s="58"/>
    </row>
    <row r="790">
      <c r="A790" s="59"/>
      <c r="B790" s="59"/>
      <c r="C790" s="62"/>
      <c r="D790" s="91"/>
      <c r="E790" s="62"/>
      <c r="F790" s="59"/>
      <c r="G790" s="59"/>
      <c r="H790" s="58"/>
      <c r="I790" s="58"/>
      <c r="J790" s="58"/>
      <c r="K790" s="58"/>
      <c r="L790" s="58"/>
      <c r="M790" s="58"/>
      <c r="N790" s="58"/>
      <c r="O790" s="58"/>
      <c r="P790" s="58"/>
      <c r="Q790" s="58"/>
      <c r="R790" s="58"/>
      <c r="S790" s="58"/>
      <c r="T790" s="58"/>
      <c r="U790" s="58"/>
      <c r="V790" s="58"/>
      <c r="W790" s="58"/>
      <c r="X790" s="58"/>
      <c r="Y790" s="58"/>
      <c r="Z790" s="58"/>
    </row>
    <row r="791">
      <c r="A791" s="59"/>
      <c r="B791" s="59"/>
      <c r="C791" s="62"/>
      <c r="D791" s="91"/>
      <c r="E791" s="62"/>
      <c r="F791" s="59"/>
      <c r="G791" s="59"/>
      <c r="H791" s="58"/>
      <c r="I791" s="58"/>
      <c r="J791" s="58"/>
      <c r="K791" s="58"/>
      <c r="L791" s="58"/>
      <c r="M791" s="58"/>
      <c r="N791" s="58"/>
      <c r="O791" s="58"/>
      <c r="P791" s="58"/>
      <c r="Q791" s="58"/>
      <c r="R791" s="58"/>
      <c r="S791" s="58"/>
      <c r="T791" s="58"/>
      <c r="U791" s="58"/>
      <c r="V791" s="58"/>
      <c r="W791" s="58"/>
      <c r="X791" s="58"/>
      <c r="Y791" s="58"/>
      <c r="Z791" s="58"/>
    </row>
    <row r="792">
      <c r="A792" s="59"/>
      <c r="B792" s="59"/>
      <c r="C792" s="62"/>
      <c r="D792" s="91"/>
      <c r="E792" s="62"/>
      <c r="F792" s="59"/>
      <c r="G792" s="59"/>
      <c r="H792" s="58"/>
      <c r="I792" s="58"/>
      <c r="J792" s="58"/>
      <c r="K792" s="58"/>
      <c r="L792" s="58"/>
      <c r="M792" s="58"/>
      <c r="N792" s="58"/>
      <c r="O792" s="58"/>
      <c r="P792" s="58"/>
      <c r="Q792" s="58"/>
      <c r="R792" s="58"/>
      <c r="S792" s="58"/>
      <c r="T792" s="58"/>
      <c r="U792" s="58"/>
      <c r="V792" s="58"/>
      <c r="W792" s="58"/>
      <c r="X792" s="58"/>
      <c r="Y792" s="58"/>
      <c r="Z792" s="58"/>
    </row>
    <row r="793">
      <c r="A793" s="59"/>
      <c r="B793" s="59"/>
      <c r="C793" s="62"/>
      <c r="D793" s="91"/>
      <c r="E793" s="62"/>
      <c r="F793" s="59"/>
      <c r="G793" s="59"/>
      <c r="H793" s="58"/>
      <c r="I793" s="58"/>
      <c r="J793" s="58"/>
      <c r="K793" s="58"/>
      <c r="L793" s="58"/>
      <c r="M793" s="58"/>
      <c r="N793" s="58"/>
      <c r="O793" s="58"/>
      <c r="P793" s="58"/>
      <c r="Q793" s="58"/>
      <c r="R793" s="58"/>
      <c r="S793" s="58"/>
      <c r="T793" s="58"/>
      <c r="U793" s="58"/>
      <c r="V793" s="58"/>
      <c r="W793" s="58"/>
      <c r="X793" s="58"/>
      <c r="Y793" s="58"/>
      <c r="Z793" s="58"/>
    </row>
    <row r="794">
      <c r="A794" s="59"/>
      <c r="B794" s="59"/>
      <c r="C794" s="62"/>
      <c r="D794" s="91"/>
      <c r="E794" s="62"/>
      <c r="F794" s="59"/>
      <c r="G794" s="59"/>
      <c r="H794" s="58"/>
      <c r="I794" s="58"/>
      <c r="J794" s="58"/>
      <c r="K794" s="58"/>
      <c r="L794" s="58"/>
      <c r="M794" s="58"/>
      <c r="N794" s="58"/>
      <c r="O794" s="58"/>
      <c r="P794" s="58"/>
      <c r="Q794" s="58"/>
      <c r="R794" s="58"/>
      <c r="S794" s="58"/>
      <c r="T794" s="58"/>
      <c r="U794" s="58"/>
      <c r="V794" s="58"/>
      <c r="W794" s="58"/>
      <c r="X794" s="58"/>
      <c r="Y794" s="58"/>
      <c r="Z794" s="58"/>
    </row>
    <row r="795">
      <c r="A795" s="59"/>
      <c r="B795" s="59"/>
      <c r="C795" s="62"/>
      <c r="D795" s="91"/>
      <c r="E795" s="62"/>
      <c r="F795" s="59"/>
      <c r="G795" s="59"/>
      <c r="H795" s="58"/>
      <c r="I795" s="58"/>
      <c r="J795" s="58"/>
      <c r="K795" s="58"/>
      <c r="L795" s="58"/>
      <c r="M795" s="58"/>
      <c r="N795" s="58"/>
      <c r="O795" s="58"/>
      <c r="P795" s="58"/>
      <c r="Q795" s="58"/>
      <c r="R795" s="58"/>
      <c r="S795" s="58"/>
      <c r="T795" s="58"/>
      <c r="U795" s="58"/>
      <c r="V795" s="58"/>
      <c r="W795" s="58"/>
      <c r="X795" s="58"/>
      <c r="Y795" s="58"/>
      <c r="Z795" s="58"/>
    </row>
    <row r="796">
      <c r="A796" s="59"/>
      <c r="B796" s="59"/>
      <c r="C796" s="62"/>
      <c r="D796" s="91"/>
      <c r="E796" s="62"/>
      <c r="F796" s="59"/>
      <c r="G796" s="59"/>
      <c r="H796" s="58"/>
      <c r="I796" s="58"/>
      <c r="J796" s="58"/>
      <c r="K796" s="58"/>
      <c r="L796" s="58"/>
      <c r="M796" s="58"/>
      <c r="N796" s="58"/>
      <c r="O796" s="58"/>
      <c r="P796" s="58"/>
      <c r="Q796" s="58"/>
      <c r="R796" s="58"/>
      <c r="S796" s="58"/>
      <c r="T796" s="58"/>
      <c r="U796" s="58"/>
      <c r="V796" s="58"/>
      <c r="W796" s="58"/>
      <c r="X796" s="58"/>
      <c r="Y796" s="58"/>
      <c r="Z796" s="58"/>
    </row>
    <row r="797">
      <c r="A797" s="59"/>
      <c r="B797" s="59"/>
      <c r="C797" s="62"/>
      <c r="D797" s="91"/>
      <c r="E797" s="62"/>
      <c r="F797" s="59"/>
      <c r="G797" s="59"/>
      <c r="H797" s="58"/>
      <c r="I797" s="58"/>
      <c r="J797" s="58"/>
      <c r="K797" s="58"/>
      <c r="L797" s="58"/>
      <c r="M797" s="58"/>
      <c r="N797" s="58"/>
      <c r="O797" s="58"/>
      <c r="P797" s="58"/>
      <c r="Q797" s="58"/>
      <c r="R797" s="58"/>
      <c r="S797" s="58"/>
      <c r="T797" s="58"/>
      <c r="U797" s="58"/>
      <c r="V797" s="58"/>
      <c r="W797" s="58"/>
      <c r="X797" s="58"/>
      <c r="Y797" s="58"/>
      <c r="Z797" s="58"/>
    </row>
    <row r="798">
      <c r="A798" s="59"/>
      <c r="B798" s="59"/>
      <c r="C798" s="62"/>
      <c r="D798" s="91"/>
      <c r="E798" s="62"/>
      <c r="F798" s="59"/>
      <c r="G798" s="59"/>
      <c r="H798" s="58"/>
      <c r="I798" s="58"/>
      <c r="J798" s="58"/>
      <c r="K798" s="58"/>
      <c r="L798" s="58"/>
      <c r="M798" s="58"/>
      <c r="N798" s="58"/>
      <c r="O798" s="58"/>
      <c r="P798" s="58"/>
      <c r="Q798" s="58"/>
      <c r="R798" s="58"/>
      <c r="S798" s="58"/>
      <c r="T798" s="58"/>
      <c r="U798" s="58"/>
      <c r="V798" s="58"/>
      <c r="W798" s="58"/>
      <c r="X798" s="58"/>
      <c r="Y798" s="58"/>
      <c r="Z798" s="58"/>
    </row>
    <row r="799">
      <c r="A799" s="59"/>
      <c r="B799" s="59"/>
      <c r="C799" s="62"/>
      <c r="D799" s="91"/>
      <c r="E799" s="62"/>
      <c r="F799" s="59"/>
      <c r="G799" s="59"/>
      <c r="H799" s="58"/>
      <c r="I799" s="58"/>
      <c r="J799" s="58"/>
      <c r="K799" s="58"/>
      <c r="L799" s="58"/>
      <c r="M799" s="58"/>
      <c r="N799" s="58"/>
      <c r="O799" s="58"/>
      <c r="P799" s="58"/>
      <c r="Q799" s="58"/>
      <c r="R799" s="58"/>
      <c r="S799" s="58"/>
      <c r="T799" s="58"/>
      <c r="U799" s="58"/>
      <c r="V799" s="58"/>
      <c r="W799" s="58"/>
      <c r="X799" s="58"/>
      <c r="Y799" s="58"/>
      <c r="Z799" s="58"/>
    </row>
    <row r="800">
      <c r="A800" s="59"/>
      <c r="B800" s="59"/>
      <c r="C800" s="62"/>
      <c r="D800" s="91"/>
      <c r="E800" s="62"/>
      <c r="F800" s="59"/>
      <c r="G800" s="59"/>
      <c r="H800" s="58"/>
      <c r="I800" s="58"/>
      <c r="J800" s="58"/>
      <c r="K800" s="58"/>
      <c r="L800" s="58"/>
      <c r="M800" s="58"/>
      <c r="N800" s="58"/>
      <c r="O800" s="58"/>
      <c r="P800" s="58"/>
      <c r="Q800" s="58"/>
      <c r="R800" s="58"/>
      <c r="S800" s="58"/>
      <c r="T800" s="58"/>
      <c r="U800" s="58"/>
      <c r="V800" s="58"/>
      <c r="W800" s="58"/>
      <c r="X800" s="58"/>
      <c r="Y800" s="58"/>
      <c r="Z800" s="58"/>
    </row>
    <row r="801">
      <c r="A801" s="59"/>
      <c r="B801" s="59"/>
      <c r="C801" s="62"/>
      <c r="D801" s="91"/>
      <c r="E801" s="62"/>
      <c r="F801" s="59"/>
      <c r="G801" s="59"/>
      <c r="H801" s="58"/>
      <c r="I801" s="58"/>
      <c r="J801" s="58"/>
      <c r="K801" s="58"/>
      <c r="L801" s="58"/>
      <c r="M801" s="58"/>
      <c r="N801" s="58"/>
      <c r="O801" s="58"/>
      <c r="P801" s="58"/>
      <c r="Q801" s="58"/>
      <c r="R801" s="58"/>
      <c r="S801" s="58"/>
      <c r="T801" s="58"/>
      <c r="U801" s="58"/>
      <c r="V801" s="58"/>
      <c r="W801" s="58"/>
      <c r="X801" s="58"/>
      <c r="Y801" s="58"/>
      <c r="Z801" s="58"/>
    </row>
    <row r="802">
      <c r="A802" s="59"/>
      <c r="B802" s="59"/>
      <c r="C802" s="62"/>
      <c r="D802" s="91"/>
      <c r="E802" s="62"/>
      <c r="F802" s="59"/>
      <c r="G802" s="59"/>
      <c r="H802" s="58"/>
      <c r="I802" s="58"/>
      <c r="J802" s="58"/>
      <c r="K802" s="58"/>
      <c r="L802" s="58"/>
      <c r="M802" s="58"/>
      <c r="N802" s="58"/>
      <c r="O802" s="58"/>
      <c r="P802" s="58"/>
      <c r="Q802" s="58"/>
      <c r="R802" s="58"/>
      <c r="S802" s="58"/>
      <c r="T802" s="58"/>
      <c r="U802" s="58"/>
      <c r="V802" s="58"/>
      <c r="W802" s="58"/>
      <c r="X802" s="58"/>
      <c r="Y802" s="58"/>
      <c r="Z802" s="58"/>
    </row>
    <row r="803">
      <c r="A803" s="59"/>
      <c r="B803" s="59"/>
      <c r="C803" s="62"/>
      <c r="D803" s="91"/>
      <c r="E803" s="62"/>
      <c r="F803" s="59"/>
      <c r="G803" s="59"/>
      <c r="H803" s="58"/>
      <c r="I803" s="58"/>
      <c r="J803" s="58"/>
      <c r="K803" s="58"/>
      <c r="L803" s="58"/>
      <c r="M803" s="58"/>
      <c r="N803" s="58"/>
      <c r="O803" s="58"/>
      <c r="P803" s="58"/>
      <c r="Q803" s="58"/>
      <c r="R803" s="58"/>
      <c r="S803" s="58"/>
      <c r="T803" s="58"/>
      <c r="U803" s="58"/>
      <c r="V803" s="58"/>
      <c r="W803" s="58"/>
      <c r="X803" s="58"/>
      <c r="Y803" s="58"/>
      <c r="Z803" s="58"/>
    </row>
    <row r="804">
      <c r="A804" s="59"/>
      <c r="B804" s="59"/>
      <c r="C804" s="62"/>
      <c r="D804" s="91"/>
      <c r="E804" s="62"/>
      <c r="F804" s="59"/>
      <c r="G804" s="59"/>
      <c r="H804" s="58"/>
      <c r="I804" s="58"/>
      <c r="J804" s="58"/>
      <c r="K804" s="58"/>
      <c r="L804" s="58"/>
      <c r="M804" s="58"/>
      <c r="N804" s="58"/>
      <c r="O804" s="58"/>
      <c r="P804" s="58"/>
      <c r="Q804" s="58"/>
      <c r="R804" s="58"/>
      <c r="S804" s="58"/>
      <c r="T804" s="58"/>
      <c r="U804" s="58"/>
      <c r="V804" s="58"/>
      <c r="W804" s="58"/>
      <c r="X804" s="58"/>
      <c r="Y804" s="58"/>
      <c r="Z804" s="58"/>
    </row>
    <row r="805">
      <c r="A805" s="59"/>
      <c r="B805" s="59"/>
      <c r="C805" s="62"/>
      <c r="D805" s="91"/>
      <c r="E805" s="62"/>
      <c r="F805" s="59"/>
      <c r="G805" s="59"/>
      <c r="H805" s="58"/>
      <c r="I805" s="58"/>
      <c r="J805" s="58"/>
      <c r="K805" s="58"/>
      <c r="L805" s="58"/>
      <c r="M805" s="58"/>
      <c r="N805" s="58"/>
      <c r="O805" s="58"/>
      <c r="P805" s="58"/>
      <c r="Q805" s="58"/>
      <c r="R805" s="58"/>
      <c r="S805" s="58"/>
      <c r="T805" s="58"/>
      <c r="U805" s="58"/>
      <c r="V805" s="58"/>
      <c r="W805" s="58"/>
      <c r="X805" s="58"/>
      <c r="Y805" s="58"/>
      <c r="Z805" s="58"/>
    </row>
    <row r="806">
      <c r="A806" s="59"/>
      <c r="B806" s="59"/>
      <c r="C806" s="62"/>
      <c r="D806" s="91"/>
      <c r="E806" s="62"/>
      <c r="F806" s="59"/>
      <c r="G806" s="59"/>
      <c r="H806" s="58"/>
      <c r="I806" s="58"/>
      <c r="J806" s="58"/>
      <c r="K806" s="58"/>
      <c r="L806" s="58"/>
      <c r="M806" s="58"/>
      <c r="N806" s="58"/>
      <c r="O806" s="58"/>
      <c r="P806" s="58"/>
      <c r="Q806" s="58"/>
      <c r="R806" s="58"/>
      <c r="S806" s="58"/>
      <c r="T806" s="58"/>
      <c r="U806" s="58"/>
      <c r="V806" s="58"/>
      <c r="W806" s="58"/>
      <c r="X806" s="58"/>
      <c r="Y806" s="58"/>
      <c r="Z806" s="58"/>
    </row>
    <row r="807">
      <c r="A807" s="59"/>
      <c r="B807" s="59"/>
      <c r="C807" s="62"/>
      <c r="D807" s="91"/>
      <c r="E807" s="62"/>
      <c r="F807" s="59"/>
      <c r="G807" s="59"/>
      <c r="H807" s="58"/>
      <c r="I807" s="58"/>
      <c r="J807" s="58"/>
      <c r="K807" s="58"/>
      <c r="L807" s="58"/>
      <c r="M807" s="58"/>
      <c r="N807" s="58"/>
      <c r="O807" s="58"/>
      <c r="P807" s="58"/>
      <c r="Q807" s="58"/>
      <c r="R807" s="58"/>
      <c r="S807" s="58"/>
      <c r="T807" s="58"/>
      <c r="U807" s="58"/>
      <c r="V807" s="58"/>
      <c r="W807" s="58"/>
      <c r="X807" s="58"/>
      <c r="Y807" s="58"/>
      <c r="Z807" s="58"/>
    </row>
    <row r="808">
      <c r="A808" s="59"/>
      <c r="B808" s="59"/>
      <c r="C808" s="62"/>
      <c r="D808" s="91"/>
      <c r="E808" s="62"/>
      <c r="F808" s="59"/>
      <c r="G808" s="59"/>
      <c r="H808" s="58"/>
      <c r="I808" s="58"/>
      <c r="J808" s="58"/>
      <c r="K808" s="58"/>
      <c r="L808" s="58"/>
      <c r="M808" s="58"/>
      <c r="N808" s="58"/>
      <c r="O808" s="58"/>
      <c r="P808" s="58"/>
      <c r="Q808" s="58"/>
      <c r="R808" s="58"/>
      <c r="S808" s="58"/>
      <c r="T808" s="58"/>
      <c r="U808" s="58"/>
      <c r="V808" s="58"/>
      <c r="W808" s="58"/>
      <c r="X808" s="58"/>
      <c r="Y808" s="58"/>
      <c r="Z808" s="58"/>
    </row>
    <row r="809">
      <c r="A809" s="59"/>
      <c r="B809" s="59"/>
      <c r="C809" s="62"/>
      <c r="D809" s="91"/>
      <c r="E809" s="62"/>
      <c r="F809" s="59"/>
      <c r="G809" s="59"/>
      <c r="H809" s="58"/>
      <c r="I809" s="58"/>
      <c r="J809" s="58"/>
      <c r="K809" s="58"/>
      <c r="L809" s="58"/>
      <c r="M809" s="58"/>
      <c r="N809" s="58"/>
      <c r="O809" s="58"/>
      <c r="P809" s="58"/>
      <c r="Q809" s="58"/>
      <c r="R809" s="58"/>
      <c r="S809" s="58"/>
      <c r="T809" s="58"/>
      <c r="U809" s="58"/>
      <c r="V809" s="58"/>
      <c r="W809" s="58"/>
      <c r="X809" s="58"/>
      <c r="Y809" s="58"/>
      <c r="Z809" s="58"/>
    </row>
    <row r="810">
      <c r="A810" s="59"/>
      <c r="B810" s="59"/>
      <c r="C810" s="62"/>
      <c r="D810" s="91"/>
      <c r="E810" s="62"/>
      <c r="F810" s="59"/>
      <c r="G810" s="59"/>
      <c r="H810" s="58"/>
      <c r="I810" s="58"/>
      <c r="J810" s="58"/>
      <c r="K810" s="58"/>
      <c r="L810" s="58"/>
      <c r="M810" s="58"/>
      <c r="N810" s="58"/>
      <c r="O810" s="58"/>
      <c r="P810" s="58"/>
      <c r="Q810" s="58"/>
      <c r="R810" s="58"/>
      <c r="S810" s="58"/>
      <c r="T810" s="58"/>
      <c r="U810" s="58"/>
      <c r="V810" s="58"/>
      <c r="W810" s="58"/>
      <c r="X810" s="58"/>
      <c r="Y810" s="58"/>
      <c r="Z810" s="58"/>
    </row>
    <row r="811">
      <c r="A811" s="59"/>
      <c r="B811" s="59"/>
      <c r="C811" s="62"/>
      <c r="D811" s="91"/>
      <c r="E811" s="62"/>
      <c r="F811" s="59"/>
      <c r="G811" s="59"/>
      <c r="H811" s="58"/>
      <c r="I811" s="58"/>
      <c r="J811" s="58"/>
      <c r="K811" s="58"/>
      <c r="L811" s="58"/>
      <c r="M811" s="58"/>
      <c r="N811" s="58"/>
      <c r="O811" s="58"/>
      <c r="P811" s="58"/>
      <c r="Q811" s="58"/>
      <c r="R811" s="58"/>
      <c r="S811" s="58"/>
      <c r="T811" s="58"/>
      <c r="U811" s="58"/>
      <c r="V811" s="58"/>
      <c r="W811" s="58"/>
      <c r="X811" s="58"/>
      <c r="Y811" s="58"/>
      <c r="Z811" s="58"/>
    </row>
    <row r="812">
      <c r="A812" s="59"/>
      <c r="B812" s="59"/>
      <c r="C812" s="62"/>
      <c r="D812" s="91"/>
      <c r="E812" s="62"/>
      <c r="F812" s="59"/>
      <c r="G812" s="59"/>
      <c r="H812" s="58"/>
      <c r="I812" s="58"/>
      <c r="J812" s="58"/>
      <c r="K812" s="58"/>
      <c r="L812" s="58"/>
      <c r="M812" s="58"/>
      <c r="N812" s="58"/>
      <c r="O812" s="58"/>
      <c r="P812" s="58"/>
      <c r="Q812" s="58"/>
      <c r="R812" s="58"/>
      <c r="S812" s="58"/>
      <c r="T812" s="58"/>
      <c r="U812" s="58"/>
      <c r="V812" s="58"/>
      <c r="W812" s="58"/>
      <c r="X812" s="58"/>
      <c r="Y812" s="58"/>
      <c r="Z812" s="58"/>
    </row>
    <row r="813">
      <c r="A813" s="59"/>
      <c r="B813" s="59"/>
      <c r="C813" s="62"/>
      <c r="D813" s="91"/>
      <c r="E813" s="62"/>
      <c r="F813" s="59"/>
      <c r="G813" s="59"/>
      <c r="H813" s="58"/>
      <c r="I813" s="58"/>
      <c r="J813" s="58"/>
      <c r="K813" s="58"/>
      <c r="L813" s="58"/>
      <c r="M813" s="58"/>
      <c r="N813" s="58"/>
      <c r="O813" s="58"/>
      <c r="P813" s="58"/>
      <c r="Q813" s="58"/>
      <c r="R813" s="58"/>
      <c r="S813" s="58"/>
      <c r="T813" s="58"/>
      <c r="U813" s="58"/>
      <c r="V813" s="58"/>
      <c r="W813" s="58"/>
      <c r="X813" s="58"/>
      <c r="Y813" s="58"/>
      <c r="Z813" s="58"/>
    </row>
    <row r="814">
      <c r="A814" s="59"/>
      <c r="B814" s="59"/>
      <c r="C814" s="62"/>
      <c r="D814" s="91"/>
      <c r="E814" s="62"/>
      <c r="F814" s="59"/>
      <c r="G814" s="59"/>
      <c r="H814" s="58"/>
      <c r="I814" s="58"/>
      <c r="J814" s="58"/>
      <c r="K814" s="58"/>
      <c r="L814" s="58"/>
      <c r="M814" s="58"/>
      <c r="N814" s="58"/>
      <c r="O814" s="58"/>
      <c r="P814" s="58"/>
      <c r="Q814" s="58"/>
      <c r="R814" s="58"/>
      <c r="S814" s="58"/>
      <c r="T814" s="58"/>
      <c r="U814" s="58"/>
      <c r="V814" s="58"/>
      <c r="W814" s="58"/>
      <c r="X814" s="58"/>
      <c r="Y814" s="58"/>
      <c r="Z814" s="58"/>
    </row>
    <row r="815">
      <c r="A815" s="59"/>
      <c r="B815" s="59"/>
      <c r="C815" s="62"/>
      <c r="D815" s="91"/>
      <c r="E815" s="62"/>
      <c r="F815" s="59"/>
      <c r="G815" s="59"/>
      <c r="H815" s="58"/>
      <c r="I815" s="58"/>
      <c r="J815" s="58"/>
      <c r="K815" s="58"/>
      <c r="L815" s="58"/>
      <c r="M815" s="58"/>
      <c r="N815" s="58"/>
      <c r="O815" s="58"/>
      <c r="P815" s="58"/>
      <c r="Q815" s="58"/>
      <c r="R815" s="58"/>
      <c r="S815" s="58"/>
      <c r="T815" s="58"/>
      <c r="U815" s="58"/>
      <c r="V815" s="58"/>
      <c r="W815" s="58"/>
      <c r="X815" s="58"/>
      <c r="Y815" s="58"/>
      <c r="Z815" s="58"/>
    </row>
    <row r="816">
      <c r="A816" s="59"/>
      <c r="B816" s="59"/>
      <c r="C816" s="62"/>
      <c r="D816" s="91"/>
      <c r="E816" s="62"/>
      <c r="F816" s="59"/>
      <c r="G816" s="59"/>
      <c r="H816" s="58"/>
      <c r="I816" s="58"/>
      <c r="J816" s="58"/>
      <c r="K816" s="58"/>
      <c r="L816" s="58"/>
      <c r="M816" s="58"/>
      <c r="N816" s="58"/>
      <c r="O816" s="58"/>
      <c r="P816" s="58"/>
      <c r="Q816" s="58"/>
      <c r="R816" s="58"/>
      <c r="S816" s="58"/>
      <c r="T816" s="58"/>
      <c r="U816" s="58"/>
      <c r="V816" s="58"/>
      <c r="W816" s="58"/>
      <c r="X816" s="58"/>
      <c r="Y816" s="58"/>
      <c r="Z816" s="58"/>
    </row>
    <row r="817">
      <c r="A817" s="59"/>
      <c r="B817" s="59"/>
      <c r="C817" s="62"/>
      <c r="D817" s="91"/>
      <c r="E817" s="62"/>
      <c r="F817" s="59"/>
      <c r="G817" s="59"/>
      <c r="H817" s="58"/>
      <c r="I817" s="58"/>
      <c r="J817" s="58"/>
      <c r="K817" s="58"/>
      <c r="L817" s="58"/>
      <c r="M817" s="58"/>
      <c r="N817" s="58"/>
      <c r="O817" s="58"/>
      <c r="P817" s="58"/>
      <c r="Q817" s="58"/>
      <c r="R817" s="58"/>
      <c r="S817" s="58"/>
      <c r="T817" s="58"/>
      <c r="U817" s="58"/>
      <c r="V817" s="58"/>
      <c r="W817" s="58"/>
      <c r="X817" s="58"/>
      <c r="Y817" s="58"/>
      <c r="Z817" s="58"/>
    </row>
    <row r="818">
      <c r="A818" s="59"/>
      <c r="B818" s="59"/>
      <c r="C818" s="62"/>
      <c r="D818" s="91"/>
      <c r="E818" s="62"/>
      <c r="F818" s="59"/>
      <c r="G818" s="59"/>
      <c r="H818" s="58"/>
      <c r="I818" s="58"/>
      <c r="J818" s="58"/>
      <c r="K818" s="58"/>
      <c r="L818" s="58"/>
      <c r="M818" s="58"/>
      <c r="N818" s="58"/>
      <c r="O818" s="58"/>
      <c r="P818" s="58"/>
      <c r="Q818" s="58"/>
      <c r="R818" s="58"/>
      <c r="S818" s="58"/>
      <c r="T818" s="58"/>
      <c r="U818" s="58"/>
      <c r="V818" s="58"/>
      <c r="W818" s="58"/>
      <c r="X818" s="58"/>
      <c r="Y818" s="58"/>
      <c r="Z818" s="58"/>
    </row>
    <row r="819">
      <c r="A819" s="59"/>
      <c r="B819" s="59"/>
      <c r="C819" s="62"/>
      <c r="D819" s="91"/>
      <c r="E819" s="62"/>
      <c r="F819" s="59"/>
      <c r="G819" s="59"/>
      <c r="H819" s="58"/>
      <c r="I819" s="58"/>
      <c r="J819" s="58"/>
      <c r="K819" s="58"/>
      <c r="L819" s="58"/>
      <c r="M819" s="58"/>
      <c r="N819" s="58"/>
      <c r="O819" s="58"/>
      <c r="P819" s="58"/>
      <c r="Q819" s="58"/>
      <c r="R819" s="58"/>
      <c r="S819" s="58"/>
      <c r="T819" s="58"/>
      <c r="U819" s="58"/>
      <c r="V819" s="58"/>
      <c r="W819" s="58"/>
      <c r="X819" s="58"/>
      <c r="Y819" s="58"/>
      <c r="Z819" s="58"/>
    </row>
    <row r="820">
      <c r="A820" s="59"/>
      <c r="B820" s="59"/>
      <c r="C820" s="62"/>
      <c r="D820" s="91"/>
      <c r="E820" s="62"/>
      <c r="F820" s="59"/>
      <c r="G820" s="59"/>
      <c r="H820" s="58"/>
      <c r="I820" s="58"/>
      <c r="J820" s="58"/>
      <c r="K820" s="58"/>
      <c r="L820" s="58"/>
      <c r="M820" s="58"/>
      <c r="N820" s="58"/>
      <c r="O820" s="58"/>
      <c r="P820" s="58"/>
      <c r="Q820" s="58"/>
      <c r="R820" s="58"/>
      <c r="S820" s="58"/>
      <c r="T820" s="58"/>
      <c r="U820" s="58"/>
      <c r="V820" s="58"/>
      <c r="W820" s="58"/>
      <c r="X820" s="58"/>
      <c r="Y820" s="58"/>
      <c r="Z820" s="58"/>
    </row>
    <row r="821">
      <c r="A821" s="59"/>
      <c r="B821" s="59"/>
      <c r="C821" s="62"/>
      <c r="D821" s="91"/>
      <c r="E821" s="62"/>
      <c r="F821" s="59"/>
      <c r="G821" s="59"/>
      <c r="H821" s="58"/>
      <c r="I821" s="58"/>
      <c r="J821" s="58"/>
      <c r="K821" s="58"/>
      <c r="L821" s="58"/>
      <c r="M821" s="58"/>
      <c r="N821" s="58"/>
      <c r="O821" s="58"/>
      <c r="P821" s="58"/>
      <c r="Q821" s="58"/>
      <c r="R821" s="58"/>
      <c r="S821" s="58"/>
      <c r="T821" s="58"/>
      <c r="U821" s="58"/>
      <c r="V821" s="58"/>
      <c r="W821" s="58"/>
      <c r="X821" s="58"/>
      <c r="Y821" s="58"/>
      <c r="Z821" s="58"/>
    </row>
    <row r="822">
      <c r="A822" s="59"/>
      <c r="B822" s="59"/>
      <c r="C822" s="62"/>
      <c r="D822" s="91"/>
      <c r="E822" s="62"/>
      <c r="F822" s="59"/>
      <c r="G822" s="59"/>
      <c r="H822" s="58"/>
      <c r="I822" s="58"/>
      <c r="J822" s="58"/>
      <c r="K822" s="58"/>
      <c r="L822" s="58"/>
      <c r="M822" s="58"/>
      <c r="N822" s="58"/>
      <c r="O822" s="58"/>
      <c r="P822" s="58"/>
      <c r="Q822" s="58"/>
      <c r="R822" s="58"/>
      <c r="S822" s="58"/>
      <c r="T822" s="58"/>
      <c r="U822" s="58"/>
      <c r="V822" s="58"/>
      <c r="W822" s="58"/>
      <c r="X822" s="58"/>
      <c r="Y822" s="58"/>
      <c r="Z822" s="58"/>
    </row>
    <row r="823">
      <c r="A823" s="59"/>
      <c r="B823" s="59"/>
      <c r="C823" s="62"/>
      <c r="D823" s="91"/>
      <c r="E823" s="62"/>
      <c r="F823" s="59"/>
      <c r="G823" s="59"/>
      <c r="H823" s="58"/>
      <c r="I823" s="58"/>
      <c r="J823" s="58"/>
      <c r="K823" s="58"/>
      <c r="L823" s="58"/>
      <c r="M823" s="58"/>
      <c r="N823" s="58"/>
      <c r="O823" s="58"/>
      <c r="P823" s="58"/>
      <c r="Q823" s="58"/>
      <c r="R823" s="58"/>
      <c r="S823" s="58"/>
      <c r="T823" s="58"/>
      <c r="U823" s="58"/>
      <c r="V823" s="58"/>
      <c r="W823" s="58"/>
      <c r="X823" s="58"/>
      <c r="Y823" s="58"/>
      <c r="Z823" s="58"/>
    </row>
    <row r="824">
      <c r="A824" s="59"/>
      <c r="B824" s="59"/>
      <c r="C824" s="62"/>
      <c r="D824" s="91"/>
      <c r="E824" s="62"/>
      <c r="F824" s="59"/>
      <c r="G824" s="59"/>
      <c r="H824" s="58"/>
      <c r="I824" s="58"/>
      <c r="J824" s="58"/>
      <c r="K824" s="58"/>
      <c r="L824" s="58"/>
      <c r="M824" s="58"/>
      <c r="N824" s="58"/>
      <c r="O824" s="58"/>
      <c r="P824" s="58"/>
      <c r="Q824" s="58"/>
      <c r="R824" s="58"/>
      <c r="S824" s="58"/>
      <c r="T824" s="58"/>
      <c r="U824" s="58"/>
      <c r="V824" s="58"/>
      <c r="W824" s="58"/>
      <c r="X824" s="58"/>
      <c r="Y824" s="58"/>
      <c r="Z824" s="58"/>
    </row>
    <row r="825">
      <c r="A825" s="59"/>
      <c r="B825" s="59"/>
      <c r="C825" s="62"/>
      <c r="D825" s="91"/>
      <c r="E825" s="62"/>
      <c r="F825" s="59"/>
      <c r="G825" s="59"/>
      <c r="H825" s="58"/>
      <c r="I825" s="58"/>
      <c r="J825" s="58"/>
      <c r="K825" s="58"/>
      <c r="L825" s="58"/>
      <c r="M825" s="58"/>
      <c r="N825" s="58"/>
      <c r="O825" s="58"/>
      <c r="P825" s="58"/>
      <c r="Q825" s="58"/>
      <c r="R825" s="58"/>
      <c r="S825" s="58"/>
      <c r="T825" s="58"/>
      <c r="U825" s="58"/>
      <c r="V825" s="58"/>
      <c r="W825" s="58"/>
      <c r="X825" s="58"/>
      <c r="Y825" s="58"/>
      <c r="Z825" s="58"/>
    </row>
    <row r="826">
      <c r="A826" s="59"/>
      <c r="B826" s="59"/>
      <c r="C826" s="62"/>
      <c r="D826" s="91"/>
      <c r="E826" s="62"/>
      <c r="F826" s="59"/>
      <c r="G826" s="59"/>
      <c r="H826" s="58"/>
      <c r="I826" s="58"/>
      <c r="J826" s="58"/>
      <c r="K826" s="58"/>
      <c r="L826" s="58"/>
      <c r="M826" s="58"/>
      <c r="N826" s="58"/>
      <c r="O826" s="58"/>
      <c r="P826" s="58"/>
      <c r="Q826" s="58"/>
      <c r="R826" s="58"/>
      <c r="S826" s="58"/>
      <c r="T826" s="58"/>
      <c r="U826" s="58"/>
      <c r="V826" s="58"/>
      <c r="W826" s="58"/>
      <c r="X826" s="58"/>
      <c r="Y826" s="58"/>
      <c r="Z826" s="58"/>
    </row>
    <row r="827">
      <c r="A827" s="59"/>
      <c r="B827" s="59"/>
      <c r="C827" s="62"/>
      <c r="D827" s="91"/>
      <c r="E827" s="62"/>
      <c r="F827" s="59"/>
      <c r="G827" s="59"/>
      <c r="H827" s="58"/>
      <c r="I827" s="58"/>
      <c r="J827" s="58"/>
      <c r="K827" s="58"/>
      <c r="L827" s="58"/>
      <c r="M827" s="58"/>
      <c r="N827" s="58"/>
      <c r="O827" s="58"/>
      <c r="P827" s="58"/>
      <c r="Q827" s="58"/>
      <c r="R827" s="58"/>
      <c r="S827" s="58"/>
      <c r="T827" s="58"/>
      <c r="U827" s="58"/>
      <c r="V827" s="58"/>
      <c r="W827" s="58"/>
      <c r="X827" s="58"/>
      <c r="Y827" s="58"/>
      <c r="Z827" s="58"/>
    </row>
    <row r="828">
      <c r="A828" s="59"/>
      <c r="B828" s="59"/>
      <c r="C828" s="62"/>
      <c r="D828" s="91"/>
      <c r="E828" s="62"/>
      <c r="F828" s="59"/>
      <c r="G828" s="59"/>
      <c r="H828" s="58"/>
      <c r="I828" s="58"/>
      <c r="J828" s="58"/>
      <c r="K828" s="58"/>
      <c r="L828" s="58"/>
      <c r="M828" s="58"/>
      <c r="N828" s="58"/>
      <c r="O828" s="58"/>
      <c r="P828" s="58"/>
      <c r="Q828" s="58"/>
      <c r="R828" s="58"/>
      <c r="S828" s="58"/>
      <c r="T828" s="58"/>
      <c r="U828" s="58"/>
      <c r="V828" s="58"/>
      <c r="W828" s="58"/>
      <c r="X828" s="58"/>
      <c r="Y828" s="58"/>
      <c r="Z828" s="58"/>
    </row>
    <row r="829">
      <c r="A829" s="59"/>
      <c r="B829" s="59"/>
      <c r="C829" s="62"/>
      <c r="D829" s="91"/>
      <c r="E829" s="62"/>
      <c r="F829" s="59"/>
      <c r="G829" s="59"/>
      <c r="H829" s="58"/>
      <c r="I829" s="58"/>
      <c r="J829" s="58"/>
      <c r="K829" s="58"/>
      <c r="L829" s="58"/>
      <c r="M829" s="58"/>
      <c r="N829" s="58"/>
      <c r="O829" s="58"/>
      <c r="P829" s="58"/>
      <c r="Q829" s="58"/>
      <c r="R829" s="58"/>
      <c r="S829" s="58"/>
      <c r="T829" s="58"/>
      <c r="U829" s="58"/>
      <c r="V829" s="58"/>
      <c r="W829" s="58"/>
      <c r="X829" s="58"/>
      <c r="Y829" s="58"/>
      <c r="Z829" s="58"/>
    </row>
    <row r="830">
      <c r="A830" s="59"/>
      <c r="B830" s="59"/>
      <c r="C830" s="62"/>
      <c r="D830" s="91"/>
      <c r="E830" s="62"/>
      <c r="F830" s="59"/>
      <c r="G830" s="59"/>
      <c r="H830" s="58"/>
      <c r="I830" s="58"/>
      <c r="J830" s="58"/>
      <c r="K830" s="58"/>
      <c r="L830" s="58"/>
      <c r="M830" s="58"/>
      <c r="N830" s="58"/>
      <c r="O830" s="58"/>
      <c r="P830" s="58"/>
      <c r="Q830" s="58"/>
      <c r="R830" s="58"/>
      <c r="S830" s="58"/>
      <c r="T830" s="58"/>
      <c r="U830" s="58"/>
      <c r="V830" s="58"/>
      <c r="W830" s="58"/>
      <c r="X830" s="58"/>
      <c r="Y830" s="58"/>
      <c r="Z830" s="58"/>
    </row>
    <row r="831">
      <c r="A831" s="59"/>
      <c r="B831" s="59"/>
      <c r="C831" s="62"/>
      <c r="D831" s="91"/>
      <c r="E831" s="62"/>
      <c r="F831" s="59"/>
      <c r="G831" s="59"/>
      <c r="H831" s="58"/>
      <c r="I831" s="58"/>
      <c r="J831" s="58"/>
      <c r="K831" s="58"/>
      <c r="L831" s="58"/>
      <c r="M831" s="58"/>
      <c r="N831" s="58"/>
      <c r="O831" s="58"/>
      <c r="P831" s="58"/>
      <c r="Q831" s="58"/>
      <c r="R831" s="58"/>
      <c r="S831" s="58"/>
      <c r="T831" s="58"/>
      <c r="U831" s="58"/>
      <c r="V831" s="58"/>
      <c r="W831" s="58"/>
      <c r="X831" s="58"/>
      <c r="Y831" s="58"/>
      <c r="Z831" s="58"/>
    </row>
    <row r="832">
      <c r="A832" s="59"/>
      <c r="B832" s="59"/>
      <c r="C832" s="62"/>
      <c r="D832" s="91"/>
      <c r="E832" s="62"/>
      <c r="F832" s="59"/>
      <c r="G832" s="59"/>
      <c r="H832" s="58"/>
      <c r="I832" s="58"/>
      <c r="J832" s="58"/>
      <c r="K832" s="58"/>
      <c r="L832" s="58"/>
      <c r="M832" s="58"/>
      <c r="N832" s="58"/>
      <c r="O832" s="58"/>
      <c r="P832" s="58"/>
      <c r="Q832" s="58"/>
      <c r="R832" s="58"/>
      <c r="S832" s="58"/>
      <c r="T832" s="58"/>
      <c r="U832" s="58"/>
      <c r="V832" s="58"/>
      <c r="W832" s="58"/>
      <c r="X832" s="58"/>
      <c r="Y832" s="58"/>
      <c r="Z832" s="58"/>
    </row>
    <row r="833">
      <c r="A833" s="59"/>
      <c r="B833" s="59"/>
      <c r="C833" s="62"/>
      <c r="D833" s="91"/>
      <c r="E833" s="62"/>
      <c r="F833" s="59"/>
      <c r="G833" s="59"/>
      <c r="H833" s="58"/>
      <c r="I833" s="58"/>
      <c r="J833" s="58"/>
      <c r="K833" s="58"/>
      <c r="L833" s="58"/>
      <c r="M833" s="58"/>
      <c r="N833" s="58"/>
      <c r="O833" s="58"/>
      <c r="P833" s="58"/>
      <c r="Q833" s="58"/>
      <c r="R833" s="58"/>
      <c r="S833" s="58"/>
      <c r="T833" s="58"/>
      <c r="U833" s="58"/>
      <c r="V833" s="58"/>
      <c r="W833" s="58"/>
      <c r="X833" s="58"/>
      <c r="Y833" s="58"/>
      <c r="Z833" s="58"/>
    </row>
    <row r="834">
      <c r="A834" s="59"/>
      <c r="B834" s="59"/>
      <c r="C834" s="62"/>
      <c r="D834" s="91"/>
      <c r="E834" s="62"/>
      <c r="F834" s="59"/>
      <c r="G834" s="59"/>
      <c r="H834" s="58"/>
      <c r="I834" s="58"/>
      <c r="J834" s="58"/>
      <c r="K834" s="58"/>
      <c r="L834" s="58"/>
      <c r="M834" s="58"/>
      <c r="N834" s="58"/>
      <c r="O834" s="58"/>
      <c r="P834" s="58"/>
      <c r="Q834" s="58"/>
      <c r="R834" s="58"/>
      <c r="S834" s="58"/>
      <c r="T834" s="58"/>
      <c r="U834" s="58"/>
      <c r="V834" s="58"/>
      <c r="W834" s="58"/>
      <c r="X834" s="58"/>
      <c r="Y834" s="58"/>
      <c r="Z834" s="58"/>
    </row>
    <row r="835">
      <c r="A835" s="59"/>
      <c r="B835" s="59"/>
      <c r="C835" s="62"/>
      <c r="D835" s="91"/>
      <c r="E835" s="62"/>
      <c r="F835" s="59"/>
      <c r="G835" s="59"/>
      <c r="H835" s="58"/>
      <c r="I835" s="58"/>
      <c r="J835" s="58"/>
      <c r="K835" s="58"/>
      <c r="L835" s="58"/>
      <c r="M835" s="58"/>
      <c r="N835" s="58"/>
      <c r="O835" s="58"/>
      <c r="P835" s="58"/>
      <c r="Q835" s="58"/>
      <c r="R835" s="58"/>
      <c r="S835" s="58"/>
      <c r="T835" s="58"/>
      <c r="U835" s="58"/>
      <c r="V835" s="58"/>
      <c r="W835" s="58"/>
      <c r="X835" s="58"/>
      <c r="Y835" s="58"/>
      <c r="Z835" s="58"/>
    </row>
    <row r="836">
      <c r="A836" s="59"/>
      <c r="B836" s="59"/>
      <c r="C836" s="62"/>
      <c r="D836" s="91"/>
      <c r="E836" s="62"/>
      <c r="F836" s="59"/>
      <c r="G836" s="59"/>
      <c r="H836" s="58"/>
      <c r="I836" s="58"/>
      <c r="J836" s="58"/>
      <c r="K836" s="58"/>
      <c r="L836" s="58"/>
      <c r="M836" s="58"/>
      <c r="N836" s="58"/>
      <c r="O836" s="58"/>
      <c r="P836" s="58"/>
      <c r="Q836" s="58"/>
      <c r="R836" s="58"/>
      <c r="S836" s="58"/>
      <c r="T836" s="58"/>
      <c r="U836" s="58"/>
      <c r="V836" s="58"/>
      <c r="W836" s="58"/>
      <c r="X836" s="58"/>
      <c r="Y836" s="58"/>
      <c r="Z836" s="58"/>
    </row>
    <row r="837">
      <c r="A837" s="59"/>
      <c r="B837" s="59"/>
      <c r="C837" s="62"/>
      <c r="D837" s="91"/>
      <c r="E837" s="62"/>
      <c r="F837" s="59"/>
      <c r="G837" s="59"/>
      <c r="H837" s="58"/>
      <c r="I837" s="58"/>
      <c r="J837" s="58"/>
      <c r="K837" s="58"/>
      <c r="L837" s="58"/>
      <c r="M837" s="58"/>
      <c r="N837" s="58"/>
      <c r="O837" s="58"/>
      <c r="P837" s="58"/>
      <c r="Q837" s="58"/>
      <c r="R837" s="58"/>
      <c r="S837" s="58"/>
      <c r="T837" s="58"/>
      <c r="U837" s="58"/>
      <c r="V837" s="58"/>
      <c r="W837" s="58"/>
      <c r="X837" s="58"/>
      <c r="Y837" s="58"/>
      <c r="Z837" s="58"/>
    </row>
    <row r="838">
      <c r="A838" s="59"/>
      <c r="B838" s="59"/>
      <c r="C838" s="62"/>
      <c r="D838" s="91"/>
      <c r="E838" s="62"/>
      <c r="F838" s="59"/>
      <c r="G838" s="59"/>
      <c r="H838" s="58"/>
      <c r="I838" s="58"/>
      <c r="J838" s="58"/>
      <c r="K838" s="58"/>
      <c r="L838" s="58"/>
      <c r="M838" s="58"/>
      <c r="N838" s="58"/>
      <c r="O838" s="58"/>
      <c r="P838" s="58"/>
      <c r="Q838" s="58"/>
      <c r="R838" s="58"/>
      <c r="S838" s="58"/>
      <c r="T838" s="58"/>
      <c r="U838" s="58"/>
      <c r="V838" s="58"/>
      <c r="W838" s="58"/>
      <c r="X838" s="58"/>
      <c r="Y838" s="58"/>
      <c r="Z838" s="58"/>
    </row>
    <row r="839">
      <c r="A839" s="59"/>
      <c r="B839" s="59"/>
      <c r="C839" s="62"/>
      <c r="D839" s="91"/>
      <c r="E839" s="62"/>
      <c r="F839" s="59"/>
      <c r="G839" s="59"/>
      <c r="H839" s="58"/>
      <c r="I839" s="58"/>
      <c r="J839" s="58"/>
      <c r="K839" s="58"/>
      <c r="L839" s="58"/>
      <c r="M839" s="58"/>
      <c r="N839" s="58"/>
      <c r="O839" s="58"/>
      <c r="P839" s="58"/>
      <c r="Q839" s="58"/>
      <c r="R839" s="58"/>
      <c r="S839" s="58"/>
      <c r="T839" s="58"/>
      <c r="U839" s="58"/>
      <c r="V839" s="58"/>
      <c r="W839" s="58"/>
      <c r="X839" s="58"/>
      <c r="Y839" s="58"/>
      <c r="Z839" s="58"/>
    </row>
    <row r="840">
      <c r="A840" s="59"/>
      <c r="B840" s="59"/>
      <c r="C840" s="62"/>
      <c r="D840" s="91"/>
      <c r="E840" s="62"/>
      <c r="F840" s="59"/>
      <c r="G840" s="59"/>
      <c r="H840" s="58"/>
      <c r="I840" s="58"/>
      <c r="J840" s="58"/>
      <c r="K840" s="58"/>
      <c r="L840" s="58"/>
      <c r="M840" s="58"/>
      <c r="N840" s="58"/>
      <c r="O840" s="58"/>
      <c r="P840" s="58"/>
      <c r="Q840" s="58"/>
      <c r="R840" s="58"/>
      <c r="S840" s="58"/>
      <c r="T840" s="58"/>
      <c r="U840" s="58"/>
      <c r="V840" s="58"/>
      <c r="W840" s="58"/>
      <c r="X840" s="58"/>
      <c r="Y840" s="58"/>
      <c r="Z840" s="58"/>
    </row>
    <row r="841">
      <c r="A841" s="59"/>
      <c r="B841" s="59"/>
      <c r="C841" s="62"/>
      <c r="D841" s="91"/>
      <c r="E841" s="62"/>
      <c r="F841" s="59"/>
      <c r="G841" s="59"/>
      <c r="H841" s="58"/>
      <c r="I841" s="58"/>
      <c r="J841" s="58"/>
      <c r="K841" s="58"/>
      <c r="L841" s="58"/>
      <c r="M841" s="58"/>
      <c r="N841" s="58"/>
      <c r="O841" s="58"/>
      <c r="P841" s="58"/>
      <c r="Q841" s="58"/>
      <c r="R841" s="58"/>
      <c r="S841" s="58"/>
      <c r="T841" s="58"/>
      <c r="U841" s="58"/>
      <c r="V841" s="58"/>
      <c r="W841" s="58"/>
      <c r="X841" s="58"/>
      <c r="Y841" s="58"/>
      <c r="Z841" s="58"/>
    </row>
    <row r="842">
      <c r="A842" s="59"/>
      <c r="B842" s="59"/>
      <c r="C842" s="62"/>
      <c r="D842" s="91"/>
      <c r="E842" s="62"/>
      <c r="F842" s="59"/>
      <c r="G842" s="59"/>
      <c r="H842" s="58"/>
      <c r="I842" s="58"/>
      <c r="J842" s="58"/>
      <c r="K842" s="58"/>
      <c r="L842" s="58"/>
      <c r="M842" s="58"/>
      <c r="N842" s="58"/>
      <c r="O842" s="58"/>
      <c r="P842" s="58"/>
      <c r="Q842" s="58"/>
      <c r="R842" s="58"/>
      <c r="S842" s="58"/>
      <c r="T842" s="58"/>
      <c r="U842" s="58"/>
      <c r="V842" s="58"/>
      <c r="W842" s="58"/>
      <c r="X842" s="58"/>
      <c r="Y842" s="58"/>
      <c r="Z842" s="58"/>
    </row>
    <row r="843">
      <c r="A843" s="59"/>
      <c r="B843" s="59"/>
      <c r="C843" s="62"/>
      <c r="D843" s="91"/>
      <c r="E843" s="62"/>
      <c r="F843" s="59"/>
      <c r="G843" s="59"/>
      <c r="H843" s="58"/>
      <c r="I843" s="58"/>
      <c r="J843" s="58"/>
      <c r="K843" s="58"/>
      <c r="L843" s="58"/>
      <c r="M843" s="58"/>
      <c r="N843" s="58"/>
      <c r="O843" s="58"/>
      <c r="P843" s="58"/>
      <c r="Q843" s="58"/>
      <c r="R843" s="58"/>
      <c r="S843" s="58"/>
      <c r="T843" s="58"/>
      <c r="U843" s="58"/>
      <c r="V843" s="58"/>
      <c r="W843" s="58"/>
      <c r="X843" s="58"/>
      <c r="Y843" s="58"/>
      <c r="Z843" s="58"/>
    </row>
    <row r="844">
      <c r="A844" s="59"/>
      <c r="B844" s="59"/>
      <c r="C844" s="62"/>
      <c r="D844" s="91"/>
      <c r="E844" s="62"/>
      <c r="F844" s="59"/>
      <c r="G844" s="59"/>
      <c r="H844" s="58"/>
      <c r="I844" s="58"/>
      <c r="J844" s="58"/>
      <c r="K844" s="58"/>
      <c r="L844" s="58"/>
      <c r="M844" s="58"/>
      <c r="N844" s="58"/>
      <c r="O844" s="58"/>
      <c r="P844" s="58"/>
      <c r="Q844" s="58"/>
      <c r="R844" s="58"/>
      <c r="S844" s="58"/>
      <c r="T844" s="58"/>
      <c r="U844" s="58"/>
      <c r="V844" s="58"/>
      <c r="W844" s="58"/>
      <c r="X844" s="58"/>
      <c r="Y844" s="58"/>
      <c r="Z844" s="58"/>
    </row>
    <row r="845">
      <c r="A845" s="59"/>
      <c r="B845" s="59"/>
      <c r="C845" s="62"/>
      <c r="D845" s="91"/>
      <c r="E845" s="62"/>
      <c r="F845" s="59"/>
      <c r="G845" s="59"/>
      <c r="H845" s="58"/>
      <c r="I845" s="58"/>
      <c r="J845" s="58"/>
      <c r="K845" s="58"/>
      <c r="L845" s="58"/>
      <c r="M845" s="58"/>
      <c r="N845" s="58"/>
      <c r="O845" s="58"/>
      <c r="P845" s="58"/>
      <c r="Q845" s="58"/>
      <c r="R845" s="58"/>
      <c r="S845" s="58"/>
      <c r="T845" s="58"/>
      <c r="U845" s="58"/>
      <c r="V845" s="58"/>
      <c r="W845" s="58"/>
      <c r="X845" s="58"/>
      <c r="Y845" s="58"/>
      <c r="Z845" s="58"/>
    </row>
    <row r="846">
      <c r="A846" s="59"/>
      <c r="B846" s="59"/>
      <c r="C846" s="62"/>
      <c r="D846" s="91"/>
      <c r="E846" s="62"/>
      <c r="F846" s="59"/>
      <c r="G846" s="59"/>
      <c r="H846" s="58"/>
      <c r="I846" s="58"/>
      <c r="J846" s="58"/>
      <c r="K846" s="58"/>
      <c r="L846" s="58"/>
      <c r="M846" s="58"/>
      <c r="N846" s="58"/>
      <c r="O846" s="58"/>
      <c r="P846" s="58"/>
      <c r="Q846" s="58"/>
      <c r="R846" s="58"/>
      <c r="S846" s="58"/>
      <c r="T846" s="58"/>
      <c r="U846" s="58"/>
      <c r="V846" s="58"/>
      <c r="W846" s="58"/>
      <c r="X846" s="58"/>
      <c r="Y846" s="58"/>
      <c r="Z846" s="58"/>
    </row>
    <row r="847">
      <c r="A847" s="59"/>
      <c r="B847" s="59"/>
      <c r="C847" s="62"/>
      <c r="D847" s="91"/>
      <c r="E847" s="62"/>
      <c r="F847" s="59"/>
      <c r="G847" s="59"/>
      <c r="H847" s="58"/>
      <c r="I847" s="58"/>
      <c r="J847" s="58"/>
      <c r="K847" s="58"/>
      <c r="L847" s="58"/>
      <c r="M847" s="58"/>
      <c r="N847" s="58"/>
      <c r="O847" s="58"/>
      <c r="P847" s="58"/>
      <c r="Q847" s="58"/>
      <c r="R847" s="58"/>
      <c r="S847" s="58"/>
      <c r="T847" s="58"/>
      <c r="U847" s="58"/>
      <c r="V847" s="58"/>
      <c r="W847" s="58"/>
      <c r="X847" s="58"/>
      <c r="Y847" s="58"/>
      <c r="Z847" s="58"/>
    </row>
    <row r="848">
      <c r="A848" s="59"/>
      <c r="B848" s="59"/>
      <c r="C848" s="62"/>
      <c r="D848" s="91"/>
      <c r="E848" s="62"/>
      <c r="F848" s="59"/>
      <c r="G848" s="59"/>
      <c r="H848" s="58"/>
      <c r="I848" s="58"/>
      <c r="J848" s="58"/>
      <c r="K848" s="58"/>
      <c r="L848" s="58"/>
      <c r="M848" s="58"/>
      <c r="N848" s="58"/>
      <c r="O848" s="58"/>
      <c r="P848" s="58"/>
      <c r="Q848" s="58"/>
      <c r="R848" s="58"/>
      <c r="S848" s="58"/>
      <c r="T848" s="58"/>
      <c r="U848" s="58"/>
      <c r="V848" s="58"/>
      <c r="W848" s="58"/>
      <c r="X848" s="58"/>
      <c r="Y848" s="58"/>
      <c r="Z848" s="58"/>
    </row>
    <row r="849">
      <c r="A849" s="59"/>
      <c r="B849" s="59"/>
      <c r="C849" s="62"/>
      <c r="D849" s="91"/>
      <c r="E849" s="62"/>
      <c r="F849" s="59"/>
      <c r="G849" s="59"/>
      <c r="H849" s="58"/>
      <c r="I849" s="58"/>
      <c r="J849" s="58"/>
      <c r="K849" s="58"/>
      <c r="L849" s="58"/>
      <c r="M849" s="58"/>
      <c r="N849" s="58"/>
      <c r="O849" s="58"/>
      <c r="P849" s="58"/>
      <c r="Q849" s="58"/>
      <c r="R849" s="58"/>
      <c r="S849" s="58"/>
      <c r="T849" s="58"/>
      <c r="U849" s="58"/>
      <c r="V849" s="58"/>
      <c r="W849" s="58"/>
      <c r="X849" s="58"/>
      <c r="Y849" s="58"/>
      <c r="Z849" s="58"/>
    </row>
    <row r="850">
      <c r="A850" s="59"/>
      <c r="B850" s="59"/>
      <c r="C850" s="62"/>
      <c r="D850" s="91"/>
      <c r="E850" s="62"/>
      <c r="F850" s="59"/>
      <c r="G850" s="59"/>
      <c r="H850" s="58"/>
      <c r="I850" s="58"/>
      <c r="J850" s="58"/>
      <c r="K850" s="58"/>
      <c r="L850" s="58"/>
      <c r="M850" s="58"/>
      <c r="N850" s="58"/>
      <c r="O850" s="58"/>
      <c r="P850" s="58"/>
      <c r="Q850" s="58"/>
      <c r="R850" s="58"/>
      <c r="S850" s="58"/>
      <c r="T850" s="58"/>
      <c r="U850" s="58"/>
      <c r="V850" s="58"/>
      <c r="W850" s="58"/>
      <c r="X850" s="58"/>
      <c r="Y850" s="58"/>
      <c r="Z850" s="58"/>
    </row>
    <row r="851">
      <c r="A851" s="59"/>
      <c r="B851" s="59"/>
      <c r="C851" s="62"/>
      <c r="D851" s="91"/>
      <c r="E851" s="62"/>
      <c r="F851" s="59"/>
      <c r="G851" s="59"/>
      <c r="H851" s="58"/>
      <c r="I851" s="58"/>
      <c r="J851" s="58"/>
      <c r="K851" s="58"/>
      <c r="L851" s="58"/>
      <c r="M851" s="58"/>
      <c r="N851" s="58"/>
      <c r="O851" s="58"/>
      <c r="P851" s="58"/>
      <c r="Q851" s="58"/>
      <c r="R851" s="58"/>
      <c r="S851" s="58"/>
      <c r="T851" s="58"/>
      <c r="U851" s="58"/>
      <c r="V851" s="58"/>
      <c r="W851" s="58"/>
      <c r="X851" s="58"/>
      <c r="Y851" s="58"/>
      <c r="Z851" s="58"/>
    </row>
    <row r="852">
      <c r="A852" s="59"/>
      <c r="B852" s="59"/>
      <c r="C852" s="62"/>
      <c r="D852" s="91"/>
      <c r="E852" s="62"/>
      <c r="F852" s="59"/>
      <c r="G852" s="59"/>
      <c r="H852" s="58"/>
      <c r="I852" s="58"/>
      <c r="J852" s="58"/>
      <c r="K852" s="58"/>
      <c r="L852" s="58"/>
      <c r="M852" s="58"/>
      <c r="N852" s="58"/>
      <c r="O852" s="58"/>
      <c r="P852" s="58"/>
      <c r="Q852" s="58"/>
      <c r="R852" s="58"/>
      <c r="S852" s="58"/>
      <c r="T852" s="58"/>
      <c r="U852" s="58"/>
      <c r="V852" s="58"/>
      <c r="W852" s="58"/>
      <c r="X852" s="58"/>
      <c r="Y852" s="58"/>
      <c r="Z852" s="58"/>
    </row>
    <row r="853">
      <c r="A853" s="59"/>
      <c r="B853" s="59"/>
      <c r="C853" s="62"/>
      <c r="D853" s="91"/>
      <c r="E853" s="62"/>
      <c r="F853" s="59"/>
      <c r="G853" s="59"/>
      <c r="H853" s="58"/>
      <c r="I853" s="58"/>
      <c r="J853" s="58"/>
      <c r="K853" s="58"/>
      <c r="L853" s="58"/>
      <c r="M853" s="58"/>
      <c r="N853" s="58"/>
      <c r="O853" s="58"/>
      <c r="P853" s="58"/>
      <c r="Q853" s="58"/>
      <c r="R853" s="58"/>
      <c r="S853" s="58"/>
      <c r="T853" s="58"/>
      <c r="U853" s="58"/>
      <c r="V853" s="58"/>
      <c r="W853" s="58"/>
      <c r="X853" s="58"/>
      <c r="Y853" s="58"/>
      <c r="Z853" s="58"/>
    </row>
    <row r="854">
      <c r="A854" s="59"/>
      <c r="B854" s="59"/>
      <c r="C854" s="62"/>
      <c r="D854" s="91"/>
      <c r="E854" s="62"/>
      <c r="F854" s="59"/>
      <c r="G854" s="59"/>
      <c r="H854" s="58"/>
      <c r="I854" s="58"/>
      <c r="J854" s="58"/>
      <c r="K854" s="58"/>
      <c r="L854" s="58"/>
      <c r="M854" s="58"/>
      <c r="N854" s="58"/>
      <c r="O854" s="58"/>
      <c r="P854" s="58"/>
      <c r="Q854" s="58"/>
      <c r="R854" s="58"/>
      <c r="S854" s="58"/>
      <c r="T854" s="58"/>
      <c r="U854" s="58"/>
      <c r="V854" s="58"/>
      <c r="W854" s="58"/>
      <c r="X854" s="58"/>
      <c r="Y854" s="58"/>
      <c r="Z854" s="58"/>
    </row>
    <row r="855">
      <c r="A855" s="59"/>
      <c r="B855" s="59"/>
      <c r="C855" s="62"/>
      <c r="D855" s="91"/>
      <c r="E855" s="62"/>
      <c r="F855" s="59"/>
      <c r="G855" s="59"/>
      <c r="H855" s="58"/>
      <c r="I855" s="58"/>
      <c r="J855" s="58"/>
      <c r="K855" s="58"/>
      <c r="L855" s="58"/>
      <c r="M855" s="58"/>
      <c r="N855" s="58"/>
      <c r="O855" s="58"/>
      <c r="P855" s="58"/>
      <c r="Q855" s="58"/>
      <c r="R855" s="58"/>
      <c r="S855" s="58"/>
      <c r="T855" s="58"/>
      <c r="U855" s="58"/>
      <c r="V855" s="58"/>
      <c r="W855" s="58"/>
      <c r="X855" s="58"/>
      <c r="Y855" s="58"/>
      <c r="Z855" s="58"/>
    </row>
    <row r="856">
      <c r="A856" s="59"/>
      <c r="B856" s="59"/>
      <c r="C856" s="62"/>
      <c r="D856" s="91"/>
      <c r="E856" s="62"/>
      <c r="F856" s="59"/>
      <c r="G856" s="59"/>
      <c r="H856" s="58"/>
      <c r="I856" s="58"/>
      <c r="J856" s="58"/>
      <c r="K856" s="58"/>
      <c r="L856" s="58"/>
      <c r="M856" s="58"/>
      <c r="N856" s="58"/>
      <c r="O856" s="58"/>
      <c r="P856" s="58"/>
      <c r="Q856" s="58"/>
      <c r="R856" s="58"/>
      <c r="S856" s="58"/>
      <c r="T856" s="58"/>
      <c r="U856" s="58"/>
      <c r="V856" s="58"/>
      <c r="W856" s="58"/>
      <c r="X856" s="58"/>
      <c r="Y856" s="58"/>
      <c r="Z856" s="58"/>
    </row>
    <row r="857">
      <c r="A857" s="59"/>
      <c r="B857" s="59"/>
      <c r="C857" s="62"/>
      <c r="D857" s="91"/>
      <c r="E857" s="62"/>
      <c r="F857" s="59"/>
      <c r="G857" s="59"/>
      <c r="H857" s="58"/>
      <c r="I857" s="58"/>
      <c r="J857" s="58"/>
      <c r="K857" s="58"/>
      <c r="L857" s="58"/>
      <c r="M857" s="58"/>
      <c r="N857" s="58"/>
      <c r="O857" s="58"/>
      <c r="P857" s="58"/>
      <c r="Q857" s="58"/>
      <c r="R857" s="58"/>
      <c r="S857" s="58"/>
      <c r="T857" s="58"/>
      <c r="U857" s="58"/>
      <c r="V857" s="58"/>
      <c r="W857" s="58"/>
      <c r="X857" s="58"/>
      <c r="Y857" s="58"/>
      <c r="Z857" s="58"/>
    </row>
    <row r="858">
      <c r="A858" s="59"/>
      <c r="B858" s="59"/>
      <c r="C858" s="62"/>
      <c r="D858" s="91"/>
      <c r="E858" s="62"/>
      <c r="F858" s="59"/>
      <c r="G858" s="59"/>
      <c r="H858" s="58"/>
      <c r="I858" s="58"/>
      <c r="J858" s="58"/>
      <c r="K858" s="58"/>
      <c r="L858" s="58"/>
      <c r="M858" s="58"/>
      <c r="N858" s="58"/>
      <c r="O858" s="58"/>
      <c r="P858" s="58"/>
      <c r="Q858" s="58"/>
      <c r="R858" s="58"/>
      <c r="S858" s="58"/>
      <c r="T858" s="58"/>
      <c r="U858" s="58"/>
      <c r="V858" s="58"/>
      <c r="W858" s="58"/>
      <c r="X858" s="58"/>
      <c r="Y858" s="58"/>
      <c r="Z858" s="58"/>
    </row>
    <row r="859">
      <c r="A859" s="59"/>
      <c r="B859" s="59"/>
      <c r="C859" s="62"/>
      <c r="D859" s="91"/>
      <c r="E859" s="62"/>
      <c r="F859" s="59"/>
      <c r="G859" s="59"/>
      <c r="H859" s="58"/>
      <c r="I859" s="58"/>
      <c r="J859" s="58"/>
      <c r="K859" s="58"/>
      <c r="L859" s="58"/>
      <c r="M859" s="58"/>
      <c r="N859" s="58"/>
      <c r="O859" s="58"/>
      <c r="P859" s="58"/>
      <c r="Q859" s="58"/>
      <c r="R859" s="58"/>
      <c r="S859" s="58"/>
      <c r="T859" s="58"/>
      <c r="U859" s="58"/>
      <c r="V859" s="58"/>
      <c r="W859" s="58"/>
      <c r="X859" s="58"/>
      <c r="Y859" s="58"/>
      <c r="Z859" s="58"/>
    </row>
    <row r="860">
      <c r="A860" s="59"/>
      <c r="B860" s="59"/>
      <c r="C860" s="62"/>
      <c r="D860" s="91"/>
      <c r="E860" s="62"/>
      <c r="F860" s="59"/>
      <c r="G860" s="59"/>
      <c r="H860" s="58"/>
      <c r="I860" s="58"/>
      <c r="J860" s="58"/>
      <c r="K860" s="58"/>
      <c r="L860" s="58"/>
      <c r="M860" s="58"/>
      <c r="N860" s="58"/>
      <c r="O860" s="58"/>
      <c r="P860" s="58"/>
      <c r="Q860" s="58"/>
      <c r="R860" s="58"/>
      <c r="S860" s="58"/>
      <c r="T860" s="58"/>
      <c r="U860" s="58"/>
      <c r="V860" s="58"/>
      <c r="W860" s="58"/>
      <c r="X860" s="58"/>
      <c r="Y860" s="58"/>
      <c r="Z860" s="58"/>
    </row>
    <row r="861">
      <c r="A861" s="59"/>
      <c r="B861" s="59"/>
      <c r="C861" s="62"/>
      <c r="D861" s="91"/>
      <c r="E861" s="62"/>
      <c r="F861" s="59"/>
      <c r="G861" s="59"/>
      <c r="H861" s="58"/>
      <c r="I861" s="58"/>
      <c r="J861" s="58"/>
      <c r="K861" s="58"/>
      <c r="L861" s="58"/>
      <c r="M861" s="58"/>
      <c r="N861" s="58"/>
      <c r="O861" s="58"/>
      <c r="P861" s="58"/>
      <c r="Q861" s="58"/>
      <c r="R861" s="58"/>
      <c r="S861" s="58"/>
      <c r="T861" s="58"/>
      <c r="U861" s="58"/>
      <c r="V861" s="58"/>
      <c r="W861" s="58"/>
      <c r="X861" s="58"/>
      <c r="Y861" s="58"/>
      <c r="Z861" s="58"/>
    </row>
    <row r="862">
      <c r="A862" s="59"/>
      <c r="B862" s="59"/>
      <c r="C862" s="62"/>
      <c r="D862" s="91"/>
      <c r="E862" s="62"/>
      <c r="F862" s="59"/>
      <c r="G862" s="59"/>
      <c r="H862" s="58"/>
      <c r="I862" s="58"/>
      <c r="J862" s="58"/>
      <c r="K862" s="58"/>
      <c r="L862" s="58"/>
      <c r="M862" s="58"/>
      <c r="N862" s="58"/>
      <c r="O862" s="58"/>
      <c r="P862" s="58"/>
      <c r="Q862" s="58"/>
      <c r="R862" s="58"/>
      <c r="S862" s="58"/>
      <c r="T862" s="58"/>
      <c r="U862" s="58"/>
      <c r="V862" s="58"/>
      <c r="W862" s="58"/>
      <c r="X862" s="58"/>
      <c r="Y862" s="58"/>
      <c r="Z862" s="58"/>
    </row>
    <row r="863">
      <c r="A863" s="59"/>
      <c r="B863" s="59"/>
      <c r="C863" s="62"/>
      <c r="D863" s="91"/>
      <c r="E863" s="62"/>
      <c r="F863" s="59"/>
      <c r="G863" s="59"/>
      <c r="H863" s="58"/>
      <c r="I863" s="58"/>
      <c r="J863" s="58"/>
      <c r="K863" s="58"/>
      <c r="L863" s="58"/>
      <c r="M863" s="58"/>
      <c r="N863" s="58"/>
      <c r="O863" s="58"/>
      <c r="P863" s="58"/>
      <c r="Q863" s="58"/>
      <c r="R863" s="58"/>
      <c r="S863" s="58"/>
      <c r="T863" s="58"/>
      <c r="U863" s="58"/>
      <c r="V863" s="58"/>
      <c r="W863" s="58"/>
      <c r="X863" s="58"/>
      <c r="Y863" s="58"/>
      <c r="Z863" s="58"/>
    </row>
    <row r="864">
      <c r="A864" s="59"/>
      <c r="B864" s="59"/>
      <c r="C864" s="62"/>
      <c r="D864" s="91"/>
      <c r="E864" s="62"/>
      <c r="F864" s="59"/>
      <c r="G864" s="59"/>
      <c r="H864" s="58"/>
      <c r="I864" s="58"/>
      <c r="J864" s="58"/>
      <c r="K864" s="58"/>
      <c r="L864" s="58"/>
      <c r="M864" s="58"/>
      <c r="N864" s="58"/>
      <c r="O864" s="58"/>
      <c r="P864" s="58"/>
      <c r="Q864" s="58"/>
      <c r="R864" s="58"/>
      <c r="S864" s="58"/>
      <c r="T864" s="58"/>
      <c r="U864" s="58"/>
      <c r="V864" s="58"/>
      <c r="W864" s="58"/>
      <c r="X864" s="58"/>
      <c r="Y864" s="58"/>
      <c r="Z864" s="58"/>
    </row>
    <row r="865">
      <c r="A865" s="59"/>
      <c r="B865" s="59"/>
      <c r="C865" s="62"/>
      <c r="D865" s="91"/>
      <c r="E865" s="62"/>
      <c r="F865" s="59"/>
      <c r="G865" s="59"/>
      <c r="H865" s="58"/>
      <c r="I865" s="58"/>
      <c r="J865" s="58"/>
      <c r="K865" s="58"/>
      <c r="L865" s="58"/>
      <c r="M865" s="58"/>
      <c r="N865" s="58"/>
      <c r="O865" s="58"/>
      <c r="P865" s="58"/>
      <c r="Q865" s="58"/>
      <c r="R865" s="58"/>
      <c r="S865" s="58"/>
      <c r="T865" s="58"/>
      <c r="U865" s="58"/>
      <c r="V865" s="58"/>
      <c r="W865" s="58"/>
      <c r="X865" s="58"/>
      <c r="Y865" s="58"/>
      <c r="Z865" s="58"/>
    </row>
    <row r="866">
      <c r="A866" s="59"/>
      <c r="B866" s="59"/>
      <c r="C866" s="62"/>
      <c r="D866" s="91"/>
      <c r="E866" s="62"/>
      <c r="F866" s="59"/>
      <c r="G866" s="59"/>
      <c r="H866" s="58"/>
      <c r="I866" s="58"/>
      <c r="J866" s="58"/>
      <c r="K866" s="58"/>
      <c r="L866" s="58"/>
      <c r="M866" s="58"/>
      <c r="N866" s="58"/>
      <c r="O866" s="58"/>
      <c r="P866" s="58"/>
      <c r="Q866" s="58"/>
      <c r="R866" s="58"/>
      <c r="S866" s="58"/>
      <c r="T866" s="58"/>
      <c r="U866" s="58"/>
      <c r="V866" s="58"/>
      <c r="W866" s="58"/>
      <c r="X866" s="58"/>
      <c r="Y866" s="58"/>
      <c r="Z866" s="58"/>
    </row>
    <row r="867">
      <c r="A867" s="59"/>
      <c r="B867" s="59"/>
      <c r="C867" s="62"/>
      <c r="D867" s="91"/>
      <c r="E867" s="62"/>
      <c r="F867" s="59"/>
      <c r="G867" s="59"/>
      <c r="H867" s="58"/>
      <c r="I867" s="58"/>
      <c r="J867" s="58"/>
      <c r="K867" s="58"/>
      <c r="L867" s="58"/>
      <c r="M867" s="58"/>
      <c r="N867" s="58"/>
      <c r="O867" s="58"/>
      <c r="P867" s="58"/>
      <c r="Q867" s="58"/>
      <c r="R867" s="58"/>
      <c r="S867" s="58"/>
      <c r="T867" s="58"/>
      <c r="U867" s="58"/>
      <c r="V867" s="58"/>
      <c r="W867" s="58"/>
      <c r="X867" s="58"/>
      <c r="Y867" s="58"/>
      <c r="Z867" s="58"/>
    </row>
    <row r="868">
      <c r="A868" s="59"/>
      <c r="B868" s="59"/>
      <c r="C868" s="62"/>
      <c r="D868" s="91"/>
      <c r="E868" s="62"/>
      <c r="F868" s="59"/>
      <c r="G868" s="59"/>
      <c r="H868" s="58"/>
      <c r="I868" s="58"/>
      <c r="J868" s="58"/>
      <c r="K868" s="58"/>
      <c r="L868" s="58"/>
      <c r="M868" s="58"/>
      <c r="N868" s="58"/>
      <c r="O868" s="58"/>
      <c r="P868" s="58"/>
      <c r="Q868" s="58"/>
      <c r="R868" s="58"/>
      <c r="S868" s="58"/>
      <c r="T868" s="58"/>
      <c r="U868" s="58"/>
      <c r="V868" s="58"/>
      <c r="W868" s="58"/>
      <c r="X868" s="58"/>
      <c r="Y868" s="58"/>
      <c r="Z868" s="58"/>
    </row>
    <row r="869">
      <c r="A869" s="59"/>
      <c r="B869" s="59"/>
      <c r="C869" s="62"/>
      <c r="D869" s="91"/>
      <c r="E869" s="62"/>
      <c r="F869" s="59"/>
      <c r="G869" s="59"/>
      <c r="H869" s="58"/>
      <c r="I869" s="58"/>
      <c r="J869" s="58"/>
      <c r="K869" s="58"/>
      <c r="L869" s="58"/>
      <c r="M869" s="58"/>
      <c r="N869" s="58"/>
      <c r="O869" s="58"/>
      <c r="P869" s="58"/>
      <c r="Q869" s="58"/>
      <c r="R869" s="58"/>
      <c r="S869" s="58"/>
      <c r="T869" s="58"/>
      <c r="U869" s="58"/>
      <c r="V869" s="58"/>
      <c r="W869" s="58"/>
      <c r="X869" s="58"/>
      <c r="Y869" s="58"/>
      <c r="Z869" s="58"/>
    </row>
    <row r="870">
      <c r="A870" s="59"/>
      <c r="B870" s="59"/>
      <c r="C870" s="62"/>
      <c r="D870" s="91"/>
      <c r="E870" s="62"/>
      <c r="F870" s="59"/>
      <c r="G870" s="59"/>
      <c r="H870" s="58"/>
      <c r="I870" s="58"/>
      <c r="J870" s="58"/>
      <c r="K870" s="58"/>
      <c r="L870" s="58"/>
      <c r="M870" s="58"/>
      <c r="N870" s="58"/>
      <c r="O870" s="58"/>
      <c r="P870" s="58"/>
      <c r="Q870" s="58"/>
      <c r="R870" s="58"/>
      <c r="S870" s="58"/>
      <c r="T870" s="58"/>
      <c r="U870" s="58"/>
      <c r="V870" s="58"/>
      <c r="W870" s="58"/>
      <c r="X870" s="58"/>
      <c r="Y870" s="58"/>
      <c r="Z870" s="58"/>
    </row>
    <row r="871">
      <c r="A871" s="59"/>
      <c r="B871" s="59"/>
      <c r="C871" s="62"/>
      <c r="D871" s="91"/>
      <c r="E871" s="62"/>
      <c r="F871" s="59"/>
      <c r="G871" s="59"/>
      <c r="H871" s="58"/>
      <c r="I871" s="58"/>
      <c r="J871" s="58"/>
      <c r="K871" s="58"/>
      <c r="L871" s="58"/>
      <c r="M871" s="58"/>
      <c r="N871" s="58"/>
      <c r="O871" s="58"/>
      <c r="P871" s="58"/>
      <c r="Q871" s="58"/>
      <c r="R871" s="58"/>
      <c r="S871" s="58"/>
      <c r="T871" s="58"/>
      <c r="U871" s="58"/>
      <c r="V871" s="58"/>
      <c r="W871" s="58"/>
      <c r="X871" s="58"/>
      <c r="Y871" s="58"/>
      <c r="Z871" s="58"/>
    </row>
    <row r="872">
      <c r="A872" s="59"/>
      <c r="B872" s="59"/>
      <c r="C872" s="62"/>
      <c r="D872" s="91"/>
      <c r="E872" s="62"/>
      <c r="F872" s="59"/>
      <c r="G872" s="59"/>
      <c r="H872" s="58"/>
      <c r="I872" s="58"/>
      <c r="J872" s="58"/>
      <c r="K872" s="58"/>
      <c r="L872" s="58"/>
      <c r="M872" s="58"/>
      <c r="N872" s="58"/>
      <c r="O872" s="58"/>
      <c r="P872" s="58"/>
      <c r="Q872" s="58"/>
      <c r="R872" s="58"/>
      <c r="S872" s="58"/>
      <c r="T872" s="58"/>
      <c r="U872" s="58"/>
      <c r="V872" s="58"/>
      <c r="W872" s="58"/>
      <c r="X872" s="58"/>
      <c r="Y872" s="58"/>
      <c r="Z872" s="58"/>
    </row>
    <row r="873">
      <c r="A873" s="59"/>
      <c r="B873" s="59"/>
      <c r="C873" s="62"/>
      <c r="D873" s="91"/>
      <c r="E873" s="62"/>
      <c r="F873" s="59"/>
      <c r="G873" s="59"/>
      <c r="H873" s="58"/>
      <c r="I873" s="58"/>
      <c r="J873" s="58"/>
      <c r="K873" s="58"/>
      <c r="L873" s="58"/>
      <c r="M873" s="58"/>
      <c r="N873" s="58"/>
      <c r="O873" s="58"/>
      <c r="P873" s="58"/>
      <c r="Q873" s="58"/>
      <c r="R873" s="58"/>
      <c r="S873" s="58"/>
      <c r="T873" s="58"/>
      <c r="U873" s="58"/>
      <c r="V873" s="58"/>
      <c r="W873" s="58"/>
      <c r="X873" s="58"/>
      <c r="Y873" s="58"/>
      <c r="Z873" s="58"/>
    </row>
    <row r="874">
      <c r="A874" s="59"/>
      <c r="B874" s="59"/>
      <c r="C874" s="62"/>
      <c r="D874" s="91"/>
      <c r="E874" s="62"/>
      <c r="F874" s="59"/>
      <c r="G874" s="59"/>
      <c r="H874" s="58"/>
      <c r="I874" s="58"/>
      <c r="J874" s="58"/>
      <c r="K874" s="58"/>
      <c r="L874" s="58"/>
      <c r="M874" s="58"/>
      <c r="N874" s="58"/>
      <c r="O874" s="58"/>
      <c r="P874" s="58"/>
      <c r="Q874" s="58"/>
      <c r="R874" s="58"/>
      <c r="S874" s="58"/>
      <c r="T874" s="58"/>
      <c r="U874" s="58"/>
      <c r="V874" s="58"/>
      <c r="W874" s="58"/>
      <c r="X874" s="58"/>
      <c r="Y874" s="58"/>
      <c r="Z874" s="58"/>
    </row>
    <row r="875">
      <c r="A875" s="59"/>
      <c r="B875" s="59"/>
      <c r="C875" s="62"/>
      <c r="D875" s="91"/>
      <c r="E875" s="62"/>
      <c r="F875" s="59"/>
      <c r="G875" s="59"/>
      <c r="H875" s="58"/>
      <c r="I875" s="58"/>
      <c r="J875" s="58"/>
      <c r="K875" s="58"/>
      <c r="L875" s="58"/>
      <c r="M875" s="58"/>
      <c r="N875" s="58"/>
      <c r="O875" s="58"/>
      <c r="P875" s="58"/>
      <c r="Q875" s="58"/>
      <c r="R875" s="58"/>
      <c r="S875" s="58"/>
      <c r="T875" s="58"/>
      <c r="U875" s="58"/>
      <c r="V875" s="58"/>
      <c r="W875" s="58"/>
      <c r="X875" s="58"/>
      <c r="Y875" s="58"/>
      <c r="Z875" s="58"/>
    </row>
    <row r="876">
      <c r="A876" s="59"/>
      <c r="B876" s="59"/>
      <c r="C876" s="62"/>
      <c r="D876" s="91"/>
      <c r="E876" s="62"/>
      <c r="F876" s="59"/>
      <c r="G876" s="59"/>
      <c r="H876" s="58"/>
      <c r="I876" s="58"/>
      <c r="J876" s="58"/>
      <c r="K876" s="58"/>
      <c r="L876" s="58"/>
      <c r="M876" s="58"/>
      <c r="N876" s="58"/>
      <c r="O876" s="58"/>
      <c r="P876" s="58"/>
      <c r="Q876" s="58"/>
      <c r="R876" s="58"/>
      <c r="S876" s="58"/>
      <c r="T876" s="58"/>
      <c r="U876" s="58"/>
      <c r="V876" s="58"/>
      <c r="W876" s="58"/>
      <c r="X876" s="58"/>
      <c r="Y876" s="58"/>
      <c r="Z876" s="58"/>
    </row>
    <row r="877">
      <c r="A877" s="59"/>
      <c r="B877" s="59"/>
      <c r="C877" s="62"/>
      <c r="D877" s="91"/>
      <c r="E877" s="62"/>
      <c r="F877" s="59"/>
      <c r="G877" s="59"/>
      <c r="H877" s="58"/>
      <c r="I877" s="58"/>
      <c r="J877" s="58"/>
      <c r="K877" s="58"/>
      <c r="L877" s="58"/>
      <c r="M877" s="58"/>
      <c r="N877" s="58"/>
      <c r="O877" s="58"/>
      <c r="P877" s="58"/>
      <c r="Q877" s="58"/>
      <c r="R877" s="58"/>
      <c r="S877" s="58"/>
      <c r="T877" s="58"/>
      <c r="U877" s="58"/>
      <c r="V877" s="58"/>
      <c r="W877" s="58"/>
      <c r="X877" s="58"/>
      <c r="Y877" s="58"/>
      <c r="Z877" s="58"/>
    </row>
    <row r="878">
      <c r="A878" s="59"/>
      <c r="B878" s="59"/>
      <c r="C878" s="62"/>
      <c r="D878" s="91"/>
      <c r="E878" s="62"/>
      <c r="F878" s="59"/>
      <c r="G878" s="59"/>
      <c r="H878" s="58"/>
      <c r="I878" s="58"/>
      <c r="J878" s="58"/>
      <c r="K878" s="58"/>
      <c r="L878" s="58"/>
      <c r="M878" s="58"/>
      <c r="N878" s="58"/>
      <c r="O878" s="58"/>
      <c r="P878" s="58"/>
      <c r="Q878" s="58"/>
      <c r="R878" s="58"/>
      <c r="S878" s="58"/>
      <c r="T878" s="58"/>
      <c r="U878" s="58"/>
      <c r="V878" s="58"/>
      <c r="W878" s="58"/>
      <c r="X878" s="58"/>
      <c r="Y878" s="58"/>
      <c r="Z878" s="58"/>
    </row>
    <row r="879">
      <c r="A879" s="59"/>
      <c r="B879" s="59"/>
      <c r="C879" s="62"/>
      <c r="D879" s="91"/>
      <c r="E879" s="62"/>
      <c r="F879" s="59"/>
      <c r="G879" s="59"/>
      <c r="H879" s="58"/>
      <c r="I879" s="58"/>
      <c r="J879" s="58"/>
      <c r="K879" s="58"/>
      <c r="L879" s="58"/>
      <c r="M879" s="58"/>
      <c r="N879" s="58"/>
      <c r="O879" s="58"/>
      <c r="P879" s="58"/>
      <c r="Q879" s="58"/>
      <c r="R879" s="58"/>
      <c r="S879" s="58"/>
      <c r="T879" s="58"/>
      <c r="U879" s="58"/>
      <c r="V879" s="58"/>
      <c r="W879" s="58"/>
      <c r="X879" s="58"/>
      <c r="Y879" s="58"/>
      <c r="Z879" s="58"/>
    </row>
    <row r="880">
      <c r="A880" s="59"/>
      <c r="B880" s="59"/>
      <c r="C880" s="62"/>
      <c r="D880" s="91"/>
      <c r="E880" s="62"/>
      <c r="F880" s="59"/>
      <c r="G880" s="59"/>
      <c r="H880" s="58"/>
      <c r="I880" s="58"/>
      <c r="J880" s="58"/>
      <c r="K880" s="58"/>
      <c r="L880" s="58"/>
      <c r="M880" s="58"/>
      <c r="N880" s="58"/>
      <c r="O880" s="58"/>
      <c r="P880" s="58"/>
      <c r="Q880" s="58"/>
      <c r="R880" s="58"/>
      <c r="S880" s="58"/>
      <c r="T880" s="58"/>
      <c r="U880" s="58"/>
      <c r="V880" s="58"/>
      <c r="W880" s="58"/>
      <c r="X880" s="58"/>
      <c r="Y880" s="58"/>
      <c r="Z880" s="58"/>
    </row>
    <row r="881">
      <c r="A881" s="59"/>
      <c r="B881" s="59"/>
      <c r="C881" s="62"/>
      <c r="D881" s="91"/>
      <c r="E881" s="62"/>
      <c r="F881" s="59"/>
      <c r="G881" s="59"/>
      <c r="H881" s="58"/>
      <c r="I881" s="58"/>
      <c r="J881" s="58"/>
      <c r="K881" s="58"/>
      <c r="L881" s="58"/>
      <c r="M881" s="58"/>
      <c r="N881" s="58"/>
      <c r="O881" s="58"/>
      <c r="P881" s="58"/>
      <c r="Q881" s="58"/>
      <c r="R881" s="58"/>
      <c r="S881" s="58"/>
      <c r="T881" s="58"/>
      <c r="U881" s="58"/>
      <c r="V881" s="58"/>
      <c r="W881" s="58"/>
      <c r="X881" s="58"/>
      <c r="Y881" s="58"/>
      <c r="Z881" s="58"/>
    </row>
    <row r="882">
      <c r="A882" s="59"/>
      <c r="B882" s="59"/>
      <c r="C882" s="62"/>
      <c r="D882" s="91"/>
      <c r="E882" s="62"/>
      <c r="F882" s="59"/>
      <c r="G882" s="59"/>
      <c r="H882" s="58"/>
      <c r="I882" s="58"/>
      <c r="J882" s="58"/>
      <c r="K882" s="58"/>
      <c r="L882" s="58"/>
      <c r="M882" s="58"/>
      <c r="N882" s="58"/>
      <c r="O882" s="58"/>
      <c r="P882" s="58"/>
      <c r="Q882" s="58"/>
      <c r="R882" s="58"/>
      <c r="S882" s="58"/>
      <c r="T882" s="58"/>
      <c r="U882" s="58"/>
      <c r="V882" s="58"/>
      <c r="W882" s="58"/>
      <c r="X882" s="58"/>
      <c r="Y882" s="58"/>
      <c r="Z882" s="58"/>
    </row>
    <row r="883">
      <c r="A883" s="59"/>
      <c r="B883" s="59"/>
      <c r="C883" s="62"/>
      <c r="D883" s="91"/>
      <c r="E883" s="62"/>
      <c r="F883" s="59"/>
      <c r="G883" s="59"/>
      <c r="H883" s="58"/>
      <c r="I883" s="58"/>
      <c r="J883" s="58"/>
      <c r="K883" s="58"/>
      <c r="L883" s="58"/>
      <c r="M883" s="58"/>
      <c r="N883" s="58"/>
      <c r="O883" s="58"/>
      <c r="P883" s="58"/>
      <c r="Q883" s="58"/>
      <c r="R883" s="58"/>
      <c r="S883" s="58"/>
      <c r="T883" s="58"/>
      <c r="U883" s="58"/>
      <c r="V883" s="58"/>
      <c r="W883" s="58"/>
      <c r="X883" s="58"/>
      <c r="Y883" s="58"/>
      <c r="Z883" s="58"/>
    </row>
    <row r="884">
      <c r="A884" s="59"/>
      <c r="B884" s="59"/>
      <c r="C884" s="62"/>
      <c r="D884" s="91"/>
      <c r="E884" s="62"/>
      <c r="F884" s="59"/>
      <c r="G884" s="59"/>
      <c r="H884" s="58"/>
      <c r="I884" s="58"/>
      <c r="J884" s="58"/>
      <c r="K884" s="58"/>
      <c r="L884" s="58"/>
      <c r="M884" s="58"/>
      <c r="N884" s="58"/>
      <c r="O884" s="58"/>
      <c r="P884" s="58"/>
      <c r="Q884" s="58"/>
      <c r="R884" s="58"/>
      <c r="S884" s="58"/>
      <c r="T884" s="58"/>
      <c r="U884" s="58"/>
      <c r="V884" s="58"/>
      <c r="W884" s="58"/>
      <c r="X884" s="58"/>
      <c r="Y884" s="58"/>
      <c r="Z884" s="58"/>
    </row>
    <row r="885">
      <c r="A885" s="59"/>
      <c r="B885" s="59"/>
      <c r="C885" s="62"/>
      <c r="D885" s="91"/>
      <c r="E885" s="62"/>
      <c r="F885" s="59"/>
      <c r="G885" s="59"/>
      <c r="H885" s="58"/>
      <c r="I885" s="58"/>
      <c r="J885" s="58"/>
      <c r="K885" s="58"/>
      <c r="L885" s="58"/>
      <c r="M885" s="58"/>
      <c r="N885" s="58"/>
      <c r="O885" s="58"/>
      <c r="P885" s="58"/>
      <c r="Q885" s="58"/>
      <c r="R885" s="58"/>
      <c r="S885" s="58"/>
      <c r="T885" s="58"/>
      <c r="U885" s="58"/>
      <c r="V885" s="58"/>
      <c r="W885" s="58"/>
      <c r="X885" s="58"/>
      <c r="Y885" s="58"/>
      <c r="Z885" s="58"/>
    </row>
    <row r="886">
      <c r="A886" s="59"/>
      <c r="B886" s="59"/>
      <c r="C886" s="62"/>
      <c r="D886" s="91"/>
      <c r="E886" s="62"/>
      <c r="F886" s="59"/>
      <c r="G886" s="59"/>
      <c r="H886" s="58"/>
      <c r="I886" s="58"/>
      <c r="J886" s="58"/>
      <c r="K886" s="58"/>
      <c r="L886" s="58"/>
      <c r="M886" s="58"/>
      <c r="N886" s="58"/>
      <c r="O886" s="58"/>
      <c r="P886" s="58"/>
      <c r="Q886" s="58"/>
      <c r="R886" s="58"/>
      <c r="S886" s="58"/>
      <c r="T886" s="58"/>
      <c r="U886" s="58"/>
      <c r="V886" s="58"/>
      <c r="W886" s="58"/>
      <c r="X886" s="58"/>
      <c r="Y886" s="58"/>
      <c r="Z886" s="58"/>
    </row>
    <row r="887">
      <c r="A887" s="59"/>
      <c r="B887" s="59"/>
      <c r="C887" s="62"/>
      <c r="D887" s="91"/>
      <c r="E887" s="62"/>
      <c r="F887" s="59"/>
      <c r="G887" s="59"/>
      <c r="H887" s="58"/>
      <c r="I887" s="58"/>
      <c r="J887" s="58"/>
      <c r="K887" s="58"/>
      <c r="L887" s="58"/>
      <c r="M887" s="58"/>
      <c r="N887" s="58"/>
      <c r="O887" s="58"/>
      <c r="P887" s="58"/>
      <c r="Q887" s="58"/>
      <c r="R887" s="58"/>
      <c r="S887" s="58"/>
      <c r="T887" s="58"/>
      <c r="U887" s="58"/>
      <c r="V887" s="58"/>
      <c r="W887" s="58"/>
      <c r="X887" s="58"/>
      <c r="Y887" s="58"/>
      <c r="Z887" s="58"/>
    </row>
    <row r="888">
      <c r="A888" s="59"/>
      <c r="B888" s="59"/>
      <c r="C888" s="62"/>
      <c r="D888" s="91"/>
      <c r="E888" s="62"/>
      <c r="F888" s="59"/>
      <c r="G888" s="59"/>
      <c r="H888" s="58"/>
      <c r="I888" s="58"/>
      <c r="J888" s="58"/>
      <c r="K888" s="58"/>
      <c r="L888" s="58"/>
      <c r="M888" s="58"/>
      <c r="N888" s="58"/>
      <c r="O888" s="58"/>
      <c r="P888" s="58"/>
      <c r="Q888" s="58"/>
      <c r="R888" s="58"/>
      <c r="S888" s="58"/>
      <c r="T888" s="58"/>
      <c r="U888" s="58"/>
      <c r="V888" s="58"/>
      <c r="W888" s="58"/>
      <c r="X888" s="58"/>
      <c r="Y888" s="58"/>
      <c r="Z888" s="58"/>
    </row>
    <row r="889">
      <c r="A889" s="59"/>
      <c r="B889" s="59"/>
      <c r="C889" s="62"/>
      <c r="D889" s="91"/>
      <c r="E889" s="62"/>
      <c r="F889" s="59"/>
      <c r="G889" s="59"/>
      <c r="H889" s="58"/>
      <c r="I889" s="58"/>
      <c r="J889" s="58"/>
      <c r="K889" s="58"/>
      <c r="L889" s="58"/>
      <c r="M889" s="58"/>
      <c r="N889" s="58"/>
      <c r="O889" s="58"/>
      <c r="P889" s="58"/>
      <c r="Q889" s="58"/>
      <c r="R889" s="58"/>
      <c r="S889" s="58"/>
      <c r="T889" s="58"/>
      <c r="U889" s="58"/>
      <c r="V889" s="58"/>
      <c r="W889" s="58"/>
      <c r="X889" s="58"/>
      <c r="Y889" s="58"/>
      <c r="Z889" s="58"/>
    </row>
    <row r="890">
      <c r="A890" s="59"/>
      <c r="B890" s="59"/>
      <c r="C890" s="62"/>
      <c r="D890" s="91"/>
      <c r="E890" s="62"/>
      <c r="F890" s="59"/>
      <c r="G890" s="59"/>
      <c r="H890" s="58"/>
      <c r="I890" s="58"/>
      <c r="J890" s="58"/>
      <c r="K890" s="58"/>
      <c r="L890" s="58"/>
      <c r="M890" s="58"/>
      <c r="N890" s="58"/>
      <c r="O890" s="58"/>
      <c r="P890" s="58"/>
      <c r="Q890" s="58"/>
      <c r="R890" s="58"/>
      <c r="S890" s="58"/>
      <c r="T890" s="58"/>
      <c r="U890" s="58"/>
      <c r="V890" s="58"/>
      <c r="W890" s="58"/>
      <c r="X890" s="58"/>
      <c r="Y890" s="58"/>
      <c r="Z890" s="58"/>
    </row>
    <row r="891">
      <c r="A891" s="59"/>
      <c r="B891" s="59"/>
      <c r="C891" s="62"/>
      <c r="D891" s="91"/>
      <c r="E891" s="62"/>
      <c r="F891" s="59"/>
      <c r="G891" s="59"/>
      <c r="H891" s="58"/>
      <c r="I891" s="58"/>
      <c r="J891" s="58"/>
      <c r="K891" s="58"/>
      <c r="L891" s="58"/>
      <c r="M891" s="58"/>
      <c r="N891" s="58"/>
      <c r="O891" s="58"/>
      <c r="P891" s="58"/>
      <c r="Q891" s="58"/>
      <c r="R891" s="58"/>
      <c r="S891" s="58"/>
      <c r="T891" s="58"/>
      <c r="U891" s="58"/>
      <c r="V891" s="58"/>
      <c r="W891" s="58"/>
      <c r="X891" s="58"/>
      <c r="Y891" s="58"/>
      <c r="Z891" s="58"/>
    </row>
    <row r="892">
      <c r="A892" s="59"/>
      <c r="B892" s="59"/>
      <c r="C892" s="62"/>
      <c r="D892" s="91"/>
      <c r="E892" s="62"/>
      <c r="F892" s="59"/>
      <c r="G892" s="59"/>
      <c r="H892" s="58"/>
      <c r="I892" s="58"/>
      <c r="J892" s="58"/>
      <c r="K892" s="58"/>
      <c r="L892" s="58"/>
      <c r="M892" s="58"/>
      <c r="N892" s="58"/>
      <c r="O892" s="58"/>
      <c r="P892" s="58"/>
      <c r="Q892" s="58"/>
      <c r="R892" s="58"/>
      <c r="S892" s="58"/>
      <c r="T892" s="58"/>
      <c r="U892" s="58"/>
      <c r="V892" s="58"/>
      <c r="W892" s="58"/>
      <c r="X892" s="58"/>
      <c r="Y892" s="58"/>
      <c r="Z892" s="58"/>
    </row>
    <row r="893">
      <c r="A893" s="59"/>
      <c r="B893" s="59"/>
      <c r="C893" s="62"/>
      <c r="D893" s="91"/>
      <c r="E893" s="62"/>
      <c r="F893" s="59"/>
      <c r="G893" s="59"/>
      <c r="H893" s="58"/>
      <c r="I893" s="58"/>
      <c r="J893" s="58"/>
      <c r="K893" s="58"/>
      <c r="L893" s="58"/>
      <c r="M893" s="58"/>
      <c r="N893" s="58"/>
      <c r="O893" s="58"/>
      <c r="P893" s="58"/>
      <c r="Q893" s="58"/>
      <c r="R893" s="58"/>
      <c r="S893" s="58"/>
      <c r="T893" s="58"/>
      <c r="U893" s="58"/>
      <c r="V893" s="58"/>
      <c r="W893" s="58"/>
      <c r="X893" s="58"/>
      <c r="Y893" s="58"/>
      <c r="Z893" s="58"/>
    </row>
    <row r="894">
      <c r="A894" s="59"/>
      <c r="B894" s="59"/>
      <c r="C894" s="62"/>
      <c r="D894" s="91"/>
      <c r="E894" s="62"/>
      <c r="F894" s="59"/>
      <c r="G894" s="59"/>
      <c r="H894" s="58"/>
      <c r="I894" s="58"/>
      <c r="J894" s="58"/>
      <c r="K894" s="58"/>
      <c r="L894" s="58"/>
      <c r="M894" s="58"/>
      <c r="N894" s="58"/>
      <c r="O894" s="58"/>
      <c r="P894" s="58"/>
      <c r="Q894" s="58"/>
      <c r="R894" s="58"/>
      <c r="S894" s="58"/>
      <c r="T894" s="58"/>
      <c r="U894" s="58"/>
      <c r="V894" s="58"/>
      <c r="W894" s="58"/>
      <c r="X894" s="58"/>
      <c r="Y894" s="58"/>
      <c r="Z894" s="58"/>
    </row>
    <row r="895">
      <c r="A895" s="59"/>
      <c r="B895" s="59"/>
      <c r="C895" s="62"/>
      <c r="D895" s="91"/>
      <c r="E895" s="62"/>
      <c r="F895" s="59"/>
      <c r="G895" s="59"/>
      <c r="H895" s="58"/>
      <c r="I895" s="58"/>
      <c r="J895" s="58"/>
      <c r="K895" s="58"/>
      <c r="L895" s="58"/>
      <c r="M895" s="58"/>
      <c r="N895" s="58"/>
      <c r="O895" s="58"/>
      <c r="P895" s="58"/>
      <c r="Q895" s="58"/>
      <c r="R895" s="58"/>
      <c r="S895" s="58"/>
      <c r="T895" s="58"/>
      <c r="U895" s="58"/>
      <c r="V895" s="58"/>
      <c r="W895" s="58"/>
      <c r="X895" s="58"/>
      <c r="Y895" s="58"/>
      <c r="Z895" s="58"/>
    </row>
    <row r="896">
      <c r="A896" s="59"/>
      <c r="B896" s="59"/>
      <c r="C896" s="62"/>
      <c r="D896" s="91"/>
      <c r="E896" s="62"/>
      <c r="F896" s="59"/>
      <c r="G896" s="59"/>
      <c r="H896" s="58"/>
      <c r="I896" s="58"/>
      <c r="J896" s="58"/>
      <c r="K896" s="58"/>
      <c r="L896" s="58"/>
      <c r="M896" s="58"/>
      <c r="N896" s="58"/>
      <c r="O896" s="58"/>
      <c r="P896" s="58"/>
      <c r="Q896" s="58"/>
      <c r="R896" s="58"/>
      <c r="S896" s="58"/>
      <c r="T896" s="58"/>
      <c r="U896" s="58"/>
      <c r="V896" s="58"/>
      <c r="W896" s="58"/>
      <c r="X896" s="58"/>
      <c r="Y896" s="58"/>
      <c r="Z896" s="58"/>
    </row>
    <row r="897">
      <c r="A897" s="59"/>
      <c r="B897" s="59"/>
      <c r="C897" s="62"/>
      <c r="D897" s="91"/>
      <c r="E897" s="62"/>
      <c r="F897" s="59"/>
      <c r="G897" s="59"/>
      <c r="H897" s="58"/>
      <c r="I897" s="58"/>
      <c r="J897" s="58"/>
      <c r="K897" s="58"/>
      <c r="L897" s="58"/>
      <c r="M897" s="58"/>
      <c r="N897" s="58"/>
      <c r="O897" s="58"/>
      <c r="P897" s="58"/>
      <c r="Q897" s="58"/>
      <c r="R897" s="58"/>
      <c r="S897" s="58"/>
      <c r="T897" s="58"/>
      <c r="U897" s="58"/>
      <c r="V897" s="58"/>
      <c r="W897" s="58"/>
      <c r="X897" s="58"/>
      <c r="Y897" s="58"/>
      <c r="Z897" s="58"/>
    </row>
    <row r="898">
      <c r="A898" s="59"/>
      <c r="B898" s="59"/>
      <c r="C898" s="62"/>
      <c r="D898" s="91"/>
      <c r="E898" s="62"/>
      <c r="F898" s="59"/>
      <c r="G898" s="59"/>
      <c r="H898" s="58"/>
      <c r="I898" s="58"/>
      <c r="J898" s="58"/>
      <c r="K898" s="58"/>
      <c r="L898" s="58"/>
      <c r="M898" s="58"/>
      <c r="N898" s="58"/>
      <c r="O898" s="58"/>
      <c r="P898" s="58"/>
      <c r="Q898" s="58"/>
      <c r="R898" s="58"/>
      <c r="S898" s="58"/>
      <c r="T898" s="58"/>
      <c r="U898" s="58"/>
      <c r="V898" s="58"/>
      <c r="W898" s="58"/>
      <c r="X898" s="58"/>
      <c r="Y898" s="58"/>
      <c r="Z898" s="58"/>
    </row>
    <row r="899">
      <c r="A899" s="59"/>
      <c r="B899" s="59"/>
      <c r="C899" s="62"/>
      <c r="D899" s="91"/>
      <c r="E899" s="62"/>
      <c r="F899" s="59"/>
      <c r="G899" s="59"/>
      <c r="H899" s="58"/>
      <c r="I899" s="58"/>
      <c r="J899" s="58"/>
      <c r="K899" s="58"/>
      <c r="L899" s="58"/>
      <c r="M899" s="58"/>
      <c r="N899" s="58"/>
      <c r="O899" s="58"/>
      <c r="P899" s="58"/>
      <c r="Q899" s="58"/>
      <c r="R899" s="58"/>
      <c r="S899" s="58"/>
      <c r="T899" s="58"/>
      <c r="U899" s="58"/>
      <c r="V899" s="58"/>
      <c r="W899" s="58"/>
      <c r="X899" s="58"/>
      <c r="Y899" s="58"/>
      <c r="Z899" s="58"/>
    </row>
    <row r="900">
      <c r="A900" s="59"/>
      <c r="B900" s="59"/>
      <c r="C900" s="62"/>
      <c r="D900" s="91"/>
      <c r="E900" s="62"/>
      <c r="F900" s="59"/>
      <c r="G900" s="59"/>
      <c r="H900" s="58"/>
      <c r="I900" s="58"/>
      <c r="J900" s="58"/>
      <c r="K900" s="58"/>
      <c r="L900" s="58"/>
      <c r="M900" s="58"/>
      <c r="N900" s="58"/>
      <c r="O900" s="58"/>
      <c r="P900" s="58"/>
      <c r="Q900" s="58"/>
      <c r="R900" s="58"/>
      <c r="S900" s="58"/>
      <c r="T900" s="58"/>
      <c r="U900" s="58"/>
      <c r="V900" s="58"/>
      <c r="W900" s="58"/>
      <c r="X900" s="58"/>
      <c r="Y900" s="58"/>
      <c r="Z900" s="58"/>
    </row>
    <row r="901">
      <c r="A901" s="59"/>
      <c r="B901" s="59"/>
      <c r="C901" s="62"/>
      <c r="D901" s="91"/>
      <c r="E901" s="62"/>
      <c r="F901" s="59"/>
      <c r="G901" s="59"/>
      <c r="H901" s="58"/>
      <c r="I901" s="58"/>
      <c r="J901" s="58"/>
      <c r="K901" s="58"/>
      <c r="L901" s="58"/>
      <c r="M901" s="58"/>
      <c r="N901" s="58"/>
      <c r="O901" s="58"/>
      <c r="P901" s="58"/>
      <c r="Q901" s="58"/>
      <c r="R901" s="58"/>
      <c r="S901" s="58"/>
      <c r="T901" s="58"/>
      <c r="U901" s="58"/>
      <c r="V901" s="58"/>
      <c r="W901" s="58"/>
      <c r="X901" s="58"/>
      <c r="Y901" s="58"/>
      <c r="Z901" s="58"/>
    </row>
    <row r="902">
      <c r="A902" s="59"/>
      <c r="B902" s="59"/>
      <c r="C902" s="62"/>
      <c r="D902" s="91"/>
      <c r="E902" s="62"/>
      <c r="F902" s="59"/>
      <c r="G902" s="59"/>
      <c r="H902" s="58"/>
      <c r="I902" s="58"/>
      <c r="J902" s="58"/>
      <c r="K902" s="58"/>
      <c r="L902" s="58"/>
      <c r="M902" s="58"/>
      <c r="N902" s="58"/>
      <c r="O902" s="58"/>
      <c r="P902" s="58"/>
      <c r="Q902" s="58"/>
      <c r="R902" s="58"/>
      <c r="S902" s="58"/>
      <c r="T902" s="58"/>
      <c r="U902" s="58"/>
      <c r="V902" s="58"/>
      <c r="W902" s="58"/>
      <c r="X902" s="58"/>
      <c r="Y902" s="58"/>
      <c r="Z902" s="58"/>
    </row>
    <row r="903">
      <c r="A903" s="59"/>
      <c r="B903" s="59"/>
      <c r="C903" s="62"/>
      <c r="D903" s="91"/>
      <c r="E903" s="62"/>
      <c r="F903" s="59"/>
      <c r="G903" s="59"/>
      <c r="H903" s="58"/>
      <c r="I903" s="58"/>
      <c r="J903" s="58"/>
      <c r="K903" s="58"/>
      <c r="L903" s="58"/>
      <c r="M903" s="58"/>
      <c r="N903" s="58"/>
      <c r="O903" s="58"/>
      <c r="P903" s="58"/>
      <c r="Q903" s="58"/>
      <c r="R903" s="58"/>
      <c r="S903" s="58"/>
      <c r="T903" s="58"/>
      <c r="U903" s="58"/>
      <c r="V903" s="58"/>
      <c r="W903" s="58"/>
      <c r="X903" s="58"/>
      <c r="Y903" s="58"/>
      <c r="Z903" s="58"/>
    </row>
    <row r="904">
      <c r="A904" s="59"/>
      <c r="B904" s="59"/>
      <c r="C904" s="62"/>
      <c r="D904" s="91"/>
      <c r="E904" s="62"/>
      <c r="F904" s="59"/>
      <c r="G904" s="59"/>
      <c r="H904" s="58"/>
      <c r="I904" s="58"/>
      <c r="J904" s="58"/>
      <c r="K904" s="58"/>
      <c r="L904" s="58"/>
      <c r="M904" s="58"/>
      <c r="N904" s="58"/>
      <c r="O904" s="58"/>
      <c r="P904" s="58"/>
      <c r="Q904" s="58"/>
      <c r="R904" s="58"/>
      <c r="S904" s="58"/>
      <c r="T904" s="58"/>
      <c r="U904" s="58"/>
      <c r="V904" s="58"/>
      <c r="W904" s="58"/>
      <c r="X904" s="58"/>
      <c r="Y904" s="58"/>
      <c r="Z904" s="58"/>
    </row>
    <row r="905">
      <c r="A905" s="59"/>
      <c r="B905" s="59"/>
      <c r="C905" s="62"/>
      <c r="D905" s="91"/>
      <c r="E905" s="62"/>
      <c r="F905" s="59"/>
      <c r="G905" s="59"/>
      <c r="H905" s="58"/>
      <c r="I905" s="58"/>
      <c r="J905" s="58"/>
      <c r="K905" s="58"/>
      <c r="L905" s="58"/>
      <c r="M905" s="58"/>
      <c r="N905" s="58"/>
      <c r="O905" s="58"/>
      <c r="P905" s="58"/>
      <c r="Q905" s="58"/>
      <c r="R905" s="58"/>
      <c r="S905" s="58"/>
      <c r="T905" s="58"/>
      <c r="U905" s="58"/>
      <c r="V905" s="58"/>
      <c r="W905" s="58"/>
      <c r="X905" s="58"/>
      <c r="Y905" s="58"/>
      <c r="Z905" s="58"/>
    </row>
    <row r="906">
      <c r="A906" s="59"/>
      <c r="B906" s="59"/>
      <c r="C906" s="62"/>
      <c r="D906" s="91"/>
      <c r="E906" s="62"/>
      <c r="F906" s="59"/>
      <c r="G906" s="59"/>
      <c r="H906" s="58"/>
      <c r="I906" s="58"/>
      <c r="J906" s="58"/>
      <c r="K906" s="58"/>
      <c r="L906" s="58"/>
      <c r="M906" s="58"/>
      <c r="N906" s="58"/>
      <c r="O906" s="58"/>
      <c r="P906" s="58"/>
      <c r="Q906" s="58"/>
      <c r="R906" s="58"/>
      <c r="S906" s="58"/>
      <c r="T906" s="58"/>
      <c r="U906" s="58"/>
      <c r="V906" s="58"/>
      <c r="W906" s="58"/>
      <c r="X906" s="58"/>
      <c r="Y906" s="58"/>
      <c r="Z906" s="58"/>
    </row>
    <row r="907">
      <c r="A907" s="59"/>
      <c r="B907" s="59"/>
      <c r="C907" s="62"/>
      <c r="D907" s="91"/>
      <c r="E907" s="62"/>
      <c r="F907" s="59"/>
      <c r="G907" s="59"/>
      <c r="H907" s="58"/>
      <c r="I907" s="58"/>
      <c r="J907" s="58"/>
      <c r="K907" s="58"/>
      <c r="L907" s="58"/>
      <c r="M907" s="58"/>
      <c r="N907" s="58"/>
      <c r="O907" s="58"/>
      <c r="P907" s="58"/>
      <c r="Q907" s="58"/>
      <c r="R907" s="58"/>
      <c r="S907" s="58"/>
      <c r="T907" s="58"/>
      <c r="U907" s="58"/>
      <c r="V907" s="58"/>
      <c r="W907" s="58"/>
      <c r="X907" s="58"/>
      <c r="Y907" s="58"/>
      <c r="Z907" s="58"/>
    </row>
    <row r="908">
      <c r="A908" s="59"/>
      <c r="B908" s="59"/>
      <c r="C908" s="62"/>
      <c r="D908" s="91"/>
      <c r="E908" s="62"/>
      <c r="F908" s="59"/>
      <c r="G908" s="59"/>
      <c r="H908" s="58"/>
      <c r="I908" s="58"/>
      <c r="J908" s="58"/>
      <c r="K908" s="58"/>
      <c r="L908" s="58"/>
      <c r="M908" s="58"/>
      <c r="N908" s="58"/>
      <c r="O908" s="58"/>
      <c r="P908" s="58"/>
      <c r="Q908" s="58"/>
      <c r="R908" s="58"/>
      <c r="S908" s="58"/>
      <c r="T908" s="58"/>
      <c r="U908" s="58"/>
      <c r="V908" s="58"/>
      <c r="W908" s="58"/>
      <c r="X908" s="58"/>
      <c r="Y908" s="58"/>
      <c r="Z908" s="58"/>
    </row>
    <row r="909">
      <c r="A909" s="59"/>
      <c r="B909" s="59"/>
      <c r="C909" s="62"/>
      <c r="D909" s="91"/>
      <c r="E909" s="62"/>
      <c r="F909" s="59"/>
      <c r="G909" s="59"/>
      <c r="H909" s="58"/>
      <c r="I909" s="58"/>
      <c r="J909" s="58"/>
      <c r="K909" s="58"/>
      <c r="L909" s="58"/>
      <c r="M909" s="58"/>
      <c r="N909" s="58"/>
      <c r="O909" s="58"/>
      <c r="P909" s="58"/>
      <c r="Q909" s="58"/>
      <c r="R909" s="58"/>
      <c r="S909" s="58"/>
      <c r="T909" s="58"/>
      <c r="U909" s="58"/>
      <c r="V909" s="58"/>
      <c r="W909" s="58"/>
      <c r="X909" s="58"/>
      <c r="Y909" s="58"/>
      <c r="Z909" s="58"/>
    </row>
    <row r="910">
      <c r="A910" s="59"/>
      <c r="B910" s="59"/>
      <c r="C910" s="62"/>
      <c r="D910" s="91"/>
      <c r="E910" s="62"/>
      <c r="F910" s="59"/>
      <c r="G910" s="59"/>
      <c r="H910" s="58"/>
      <c r="I910" s="58"/>
      <c r="J910" s="58"/>
      <c r="K910" s="58"/>
      <c r="L910" s="58"/>
      <c r="M910" s="58"/>
      <c r="N910" s="58"/>
      <c r="O910" s="58"/>
      <c r="P910" s="58"/>
      <c r="Q910" s="58"/>
      <c r="R910" s="58"/>
      <c r="S910" s="58"/>
      <c r="T910" s="58"/>
      <c r="U910" s="58"/>
      <c r="V910" s="58"/>
      <c r="W910" s="58"/>
      <c r="X910" s="58"/>
      <c r="Y910" s="58"/>
      <c r="Z910" s="58"/>
    </row>
    <row r="911">
      <c r="A911" s="59"/>
      <c r="B911" s="59"/>
      <c r="C911" s="62"/>
      <c r="D911" s="91"/>
      <c r="E911" s="62"/>
      <c r="F911" s="59"/>
      <c r="G911" s="59"/>
      <c r="H911" s="58"/>
      <c r="I911" s="58"/>
      <c r="J911" s="58"/>
      <c r="K911" s="58"/>
      <c r="L911" s="58"/>
      <c r="M911" s="58"/>
      <c r="N911" s="58"/>
      <c r="O911" s="58"/>
      <c r="P911" s="58"/>
      <c r="Q911" s="58"/>
      <c r="R911" s="58"/>
      <c r="S911" s="58"/>
      <c r="T911" s="58"/>
      <c r="U911" s="58"/>
      <c r="V911" s="58"/>
      <c r="W911" s="58"/>
      <c r="X911" s="58"/>
      <c r="Y911" s="58"/>
      <c r="Z911" s="58"/>
    </row>
    <row r="912">
      <c r="A912" s="59"/>
      <c r="B912" s="59"/>
      <c r="C912" s="62"/>
      <c r="D912" s="91"/>
      <c r="E912" s="62"/>
      <c r="F912" s="59"/>
      <c r="G912" s="59"/>
      <c r="H912" s="58"/>
      <c r="I912" s="58"/>
      <c r="J912" s="58"/>
      <c r="K912" s="58"/>
      <c r="L912" s="58"/>
      <c r="M912" s="58"/>
      <c r="N912" s="58"/>
      <c r="O912" s="58"/>
      <c r="P912" s="58"/>
      <c r="Q912" s="58"/>
      <c r="R912" s="58"/>
      <c r="S912" s="58"/>
      <c r="T912" s="58"/>
      <c r="U912" s="58"/>
      <c r="V912" s="58"/>
      <c r="W912" s="58"/>
      <c r="X912" s="58"/>
      <c r="Y912" s="58"/>
      <c r="Z912" s="58"/>
    </row>
    <row r="913">
      <c r="A913" s="59"/>
      <c r="B913" s="59"/>
      <c r="C913" s="62"/>
      <c r="D913" s="91"/>
      <c r="E913" s="62"/>
      <c r="F913" s="59"/>
      <c r="G913" s="59"/>
      <c r="H913" s="58"/>
      <c r="I913" s="58"/>
      <c r="J913" s="58"/>
      <c r="K913" s="58"/>
      <c r="L913" s="58"/>
      <c r="M913" s="58"/>
      <c r="N913" s="58"/>
      <c r="O913" s="58"/>
      <c r="P913" s="58"/>
      <c r="Q913" s="58"/>
      <c r="R913" s="58"/>
      <c r="S913" s="58"/>
      <c r="T913" s="58"/>
      <c r="U913" s="58"/>
      <c r="V913" s="58"/>
      <c r="W913" s="58"/>
      <c r="X913" s="58"/>
      <c r="Y913" s="58"/>
      <c r="Z913" s="58"/>
    </row>
    <row r="914">
      <c r="A914" s="59"/>
      <c r="B914" s="59"/>
      <c r="C914" s="62"/>
      <c r="D914" s="91"/>
      <c r="E914" s="62"/>
      <c r="F914" s="59"/>
      <c r="G914" s="59"/>
      <c r="H914" s="58"/>
      <c r="I914" s="58"/>
      <c r="J914" s="58"/>
      <c r="K914" s="58"/>
      <c r="L914" s="58"/>
      <c r="M914" s="58"/>
      <c r="N914" s="58"/>
      <c r="O914" s="58"/>
      <c r="P914" s="58"/>
      <c r="Q914" s="58"/>
      <c r="R914" s="58"/>
      <c r="S914" s="58"/>
      <c r="T914" s="58"/>
      <c r="U914" s="58"/>
      <c r="V914" s="58"/>
      <c r="W914" s="58"/>
      <c r="X914" s="58"/>
      <c r="Y914" s="58"/>
      <c r="Z914" s="58"/>
    </row>
    <row r="915">
      <c r="A915" s="59"/>
      <c r="B915" s="59"/>
      <c r="C915" s="62"/>
      <c r="D915" s="91"/>
      <c r="E915" s="62"/>
      <c r="F915" s="59"/>
      <c r="G915" s="59"/>
      <c r="H915" s="58"/>
      <c r="I915" s="58"/>
      <c r="J915" s="58"/>
      <c r="K915" s="58"/>
      <c r="L915" s="58"/>
      <c r="M915" s="58"/>
      <c r="N915" s="58"/>
      <c r="O915" s="58"/>
      <c r="P915" s="58"/>
      <c r="Q915" s="58"/>
      <c r="R915" s="58"/>
      <c r="S915" s="58"/>
      <c r="T915" s="58"/>
      <c r="U915" s="58"/>
      <c r="V915" s="58"/>
      <c r="W915" s="58"/>
      <c r="X915" s="58"/>
      <c r="Y915" s="58"/>
      <c r="Z915" s="58"/>
    </row>
    <row r="916">
      <c r="A916" s="59"/>
      <c r="B916" s="59"/>
      <c r="C916" s="62"/>
      <c r="D916" s="91"/>
      <c r="E916" s="62"/>
      <c r="F916" s="59"/>
      <c r="G916" s="59"/>
      <c r="H916" s="58"/>
      <c r="I916" s="58"/>
      <c r="J916" s="58"/>
      <c r="K916" s="58"/>
      <c r="L916" s="58"/>
      <c r="M916" s="58"/>
      <c r="N916" s="58"/>
      <c r="O916" s="58"/>
      <c r="P916" s="58"/>
      <c r="Q916" s="58"/>
      <c r="R916" s="58"/>
      <c r="S916" s="58"/>
      <c r="T916" s="58"/>
      <c r="U916" s="58"/>
      <c r="V916" s="58"/>
      <c r="W916" s="58"/>
      <c r="X916" s="58"/>
      <c r="Y916" s="58"/>
      <c r="Z916" s="58"/>
    </row>
    <row r="917">
      <c r="A917" s="59"/>
      <c r="B917" s="59"/>
      <c r="C917" s="62"/>
      <c r="D917" s="91"/>
      <c r="E917" s="62"/>
      <c r="F917" s="59"/>
      <c r="G917" s="59"/>
      <c r="H917" s="58"/>
      <c r="I917" s="58"/>
      <c r="J917" s="58"/>
      <c r="K917" s="58"/>
      <c r="L917" s="58"/>
      <c r="M917" s="58"/>
      <c r="N917" s="58"/>
      <c r="O917" s="58"/>
      <c r="P917" s="58"/>
      <c r="Q917" s="58"/>
      <c r="R917" s="58"/>
      <c r="S917" s="58"/>
      <c r="T917" s="58"/>
      <c r="U917" s="58"/>
      <c r="V917" s="58"/>
      <c r="W917" s="58"/>
      <c r="X917" s="58"/>
      <c r="Y917" s="58"/>
      <c r="Z917" s="58"/>
    </row>
    <row r="918">
      <c r="A918" s="59"/>
      <c r="B918" s="59"/>
      <c r="C918" s="62"/>
      <c r="D918" s="91"/>
      <c r="E918" s="62"/>
      <c r="F918" s="59"/>
      <c r="G918" s="59"/>
      <c r="H918" s="58"/>
      <c r="I918" s="58"/>
      <c r="J918" s="58"/>
      <c r="K918" s="58"/>
      <c r="L918" s="58"/>
      <c r="M918" s="58"/>
      <c r="N918" s="58"/>
      <c r="O918" s="58"/>
      <c r="P918" s="58"/>
      <c r="Q918" s="58"/>
      <c r="R918" s="58"/>
      <c r="S918" s="58"/>
      <c r="T918" s="58"/>
      <c r="U918" s="58"/>
      <c r="V918" s="58"/>
      <c r="W918" s="58"/>
      <c r="X918" s="58"/>
      <c r="Y918" s="58"/>
      <c r="Z918" s="58"/>
    </row>
    <row r="919">
      <c r="A919" s="59"/>
      <c r="B919" s="59"/>
      <c r="C919" s="62"/>
      <c r="D919" s="91"/>
      <c r="E919" s="62"/>
      <c r="F919" s="59"/>
      <c r="G919" s="59"/>
      <c r="H919" s="58"/>
      <c r="I919" s="58"/>
      <c r="J919" s="58"/>
      <c r="K919" s="58"/>
      <c r="L919" s="58"/>
      <c r="M919" s="58"/>
      <c r="N919" s="58"/>
      <c r="O919" s="58"/>
      <c r="P919" s="58"/>
      <c r="Q919" s="58"/>
      <c r="R919" s="58"/>
      <c r="S919" s="58"/>
      <c r="T919" s="58"/>
      <c r="U919" s="58"/>
      <c r="V919" s="58"/>
      <c r="W919" s="58"/>
      <c r="X919" s="58"/>
      <c r="Y919" s="58"/>
      <c r="Z919" s="58"/>
    </row>
    <row r="920">
      <c r="A920" s="59"/>
      <c r="B920" s="59"/>
      <c r="C920" s="62"/>
      <c r="D920" s="91"/>
      <c r="E920" s="62"/>
      <c r="F920" s="59"/>
      <c r="G920" s="59"/>
      <c r="H920" s="58"/>
      <c r="I920" s="58"/>
      <c r="J920" s="58"/>
      <c r="K920" s="58"/>
      <c r="L920" s="58"/>
      <c r="M920" s="58"/>
      <c r="N920" s="58"/>
      <c r="O920" s="58"/>
      <c r="P920" s="58"/>
      <c r="Q920" s="58"/>
      <c r="R920" s="58"/>
      <c r="S920" s="58"/>
      <c r="T920" s="58"/>
      <c r="U920" s="58"/>
      <c r="V920" s="58"/>
      <c r="W920" s="58"/>
      <c r="X920" s="58"/>
      <c r="Y920" s="58"/>
      <c r="Z920" s="58"/>
    </row>
    <row r="921">
      <c r="A921" s="59"/>
      <c r="B921" s="59"/>
      <c r="C921" s="62"/>
      <c r="D921" s="91"/>
      <c r="E921" s="62"/>
      <c r="F921" s="59"/>
      <c r="G921" s="59"/>
      <c r="H921" s="58"/>
      <c r="I921" s="58"/>
      <c r="J921" s="58"/>
      <c r="K921" s="58"/>
      <c r="L921" s="58"/>
      <c r="M921" s="58"/>
      <c r="N921" s="58"/>
      <c r="O921" s="58"/>
      <c r="P921" s="58"/>
      <c r="Q921" s="58"/>
      <c r="R921" s="58"/>
      <c r="S921" s="58"/>
      <c r="T921" s="58"/>
      <c r="U921" s="58"/>
      <c r="V921" s="58"/>
      <c r="W921" s="58"/>
      <c r="X921" s="58"/>
      <c r="Y921" s="58"/>
      <c r="Z921" s="58"/>
    </row>
    <row r="922">
      <c r="A922" s="59"/>
      <c r="B922" s="59"/>
      <c r="C922" s="62"/>
      <c r="D922" s="91"/>
      <c r="E922" s="62"/>
      <c r="F922" s="59"/>
      <c r="G922" s="59"/>
      <c r="H922" s="58"/>
      <c r="I922" s="58"/>
      <c r="J922" s="58"/>
      <c r="K922" s="58"/>
      <c r="L922" s="58"/>
      <c r="M922" s="58"/>
      <c r="N922" s="58"/>
      <c r="O922" s="58"/>
      <c r="P922" s="58"/>
      <c r="Q922" s="58"/>
      <c r="R922" s="58"/>
      <c r="S922" s="58"/>
      <c r="T922" s="58"/>
      <c r="U922" s="58"/>
      <c r="V922" s="58"/>
      <c r="W922" s="58"/>
      <c r="X922" s="58"/>
      <c r="Y922" s="58"/>
      <c r="Z922" s="58"/>
    </row>
    <row r="923">
      <c r="A923" s="59"/>
      <c r="B923" s="59"/>
      <c r="C923" s="62"/>
      <c r="D923" s="91"/>
      <c r="E923" s="62"/>
      <c r="F923" s="59"/>
      <c r="G923" s="59"/>
      <c r="H923" s="58"/>
      <c r="I923" s="58"/>
      <c r="J923" s="58"/>
      <c r="K923" s="58"/>
      <c r="L923" s="58"/>
      <c r="M923" s="58"/>
      <c r="N923" s="58"/>
      <c r="O923" s="58"/>
      <c r="P923" s="58"/>
      <c r="Q923" s="58"/>
      <c r="R923" s="58"/>
      <c r="S923" s="58"/>
      <c r="T923" s="58"/>
      <c r="U923" s="58"/>
      <c r="V923" s="58"/>
      <c r="W923" s="58"/>
      <c r="X923" s="58"/>
      <c r="Y923" s="58"/>
      <c r="Z923" s="58"/>
    </row>
    <row r="924">
      <c r="A924" s="59"/>
      <c r="B924" s="59"/>
      <c r="C924" s="62"/>
      <c r="D924" s="91"/>
      <c r="E924" s="62"/>
      <c r="F924" s="59"/>
      <c r="G924" s="59"/>
      <c r="H924" s="58"/>
      <c r="I924" s="58"/>
      <c r="J924" s="58"/>
      <c r="K924" s="58"/>
      <c r="L924" s="58"/>
      <c r="M924" s="58"/>
      <c r="N924" s="58"/>
      <c r="O924" s="58"/>
      <c r="P924" s="58"/>
      <c r="Q924" s="58"/>
      <c r="R924" s="58"/>
      <c r="S924" s="58"/>
      <c r="T924" s="58"/>
      <c r="U924" s="58"/>
      <c r="V924" s="58"/>
      <c r="W924" s="58"/>
      <c r="X924" s="58"/>
      <c r="Y924" s="58"/>
      <c r="Z924" s="58"/>
    </row>
    <row r="925">
      <c r="A925" s="59"/>
      <c r="B925" s="59"/>
      <c r="C925" s="62"/>
      <c r="D925" s="91"/>
      <c r="E925" s="62"/>
      <c r="F925" s="59"/>
      <c r="G925" s="59"/>
      <c r="H925" s="58"/>
      <c r="I925" s="58"/>
      <c r="J925" s="58"/>
      <c r="K925" s="58"/>
      <c r="L925" s="58"/>
      <c r="M925" s="58"/>
      <c r="N925" s="58"/>
      <c r="O925" s="58"/>
      <c r="P925" s="58"/>
      <c r="Q925" s="58"/>
      <c r="R925" s="58"/>
      <c r="S925" s="58"/>
      <c r="T925" s="58"/>
      <c r="U925" s="58"/>
      <c r="V925" s="58"/>
      <c r="W925" s="58"/>
      <c r="X925" s="58"/>
      <c r="Y925" s="58"/>
      <c r="Z925" s="58"/>
    </row>
    <row r="926">
      <c r="A926" s="59"/>
      <c r="B926" s="59"/>
      <c r="C926" s="62"/>
      <c r="D926" s="91"/>
      <c r="E926" s="62"/>
      <c r="F926" s="59"/>
      <c r="G926" s="59"/>
      <c r="H926" s="58"/>
      <c r="I926" s="58"/>
      <c r="J926" s="58"/>
      <c r="K926" s="58"/>
      <c r="L926" s="58"/>
      <c r="M926" s="58"/>
      <c r="N926" s="58"/>
      <c r="O926" s="58"/>
      <c r="P926" s="58"/>
      <c r="Q926" s="58"/>
      <c r="R926" s="58"/>
      <c r="S926" s="58"/>
      <c r="T926" s="58"/>
      <c r="U926" s="58"/>
      <c r="V926" s="58"/>
      <c r="W926" s="58"/>
      <c r="X926" s="58"/>
      <c r="Y926" s="58"/>
      <c r="Z926" s="58"/>
    </row>
    <row r="927">
      <c r="A927" s="59"/>
      <c r="B927" s="59"/>
      <c r="C927" s="62"/>
      <c r="D927" s="91"/>
      <c r="E927" s="62"/>
      <c r="F927" s="59"/>
      <c r="G927" s="59"/>
      <c r="H927" s="58"/>
      <c r="I927" s="58"/>
      <c r="J927" s="58"/>
      <c r="K927" s="58"/>
      <c r="L927" s="58"/>
      <c r="M927" s="58"/>
      <c r="N927" s="58"/>
      <c r="O927" s="58"/>
      <c r="P927" s="58"/>
      <c r="Q927" s="58"/>
      <c r="R927" s="58"/>
      <c r="S927" s="58"/>
      <c r="T927" s="58"/>
      <c r="U927" s="58"/>
      <c r="V927" s="58"/>
      <c r="W927" s="58"/>
      <c r="X927" s="58"/>
      <c r="Y927" s="58"/>
      <c r="Z927" s="58"/>
    </row>
    <row r="928">
      <c r="A928" s="59"/>
      <c r="B928" s="59"/>
      <c r="C928" s="62"/>
      <c r="D928" s="91"/>
      <c r="E928" s="62"/>
      <c r="F928" s="59"/>
      <c r="G928" s="59"/>
      <c r="H928" s="58"/>
      <c r="I928" s="58"/>
      <c r="J928" s="58"/>
      <c r="K928" s="58"/>
      <c r="L928" s="58"/>
      <c r="M928" s="58"/>
      <c r="N928" s="58"/>
      <c r="O928" s="58"/>
      <c r="P928" s="58"/>
      <c r="Q928" s="58"/>
      <c r="R928" s="58"/>
      <c r="S928" s="58"/>
      <c r="T928" s="58"/>
      <c r="U928" s="58"/>
      <c r="V928" s="58"/>
      <c r="W928" s="58"/>
      <c r="X928" s="58"/>
      <c r="Y928" s="58"/>
      <c r="Z928" s="58"/>
    </row>
    <row r="929">
      <c r="A929" s="59"/>
      <c r="B929" s="59"/>
      <c r="C929" s="62"/>
      <c r="D929" s="91"/>
      <c r="E929" s="62"/>
      <c r="F929" s="59"/>
      <c r="G929" s="59"/>
      <c r="H929" s="58"/>
      <c r="I929" s="58"/>
      <c r="J929" s="58"/>
      <c r="K929" s="58"/>
      <c r="L929" s="58"/>
      <c r="M929" s="58"/>
      <c r="N929" s="58"/>
      <c r="O929" s="58"/>
      <c r="P929" s="58"/>
      <c r="Q929" s="58"/>
      <c r="R929" s="58"/>
      <c r="S929" s="58"/>
      <c r="T929" s="58"/>
      <c r="U929" s="58"/>
      <c r="V929" s="58"/>
      <c r="W929" s="58"/>
      <c r="X929" s="58"/>
      <c r="Y929" s="58"/>
      <c r="Z929" s="58"/>
    </row>
    <row r="930">
      <c r="A930" s="59"/>
      <c r="B930" s="59"/>
      <c r="C930" s="62"/>
      <c r="D930" s="91"/>
      <c r="E930" s="62"/>
      <c r="F930" s="59"/>
      <c r="G930" s="59"/>
      <c r="H930" s="58"/>
      <c r="I930" s="58"/>
      <c r="J930" s="58"/>
      <c r="K930" s="58"/>
      <c r="L930" s="58"/>
      <c r="M930" s="58"/>
      <c r="N930" s="58"/>
      <c r="O930" s="58"/>
      <c r="P930" s="58"/>
      <c r="Q930" s="58"/>
      <c r="R930" s="58"/>
      <c r="S930" s="58"/>
      <c r="T930" s="58"/>
      <c r="U930" s="58"/>
      <c r="V930" s="58"/>
      <c r="W930" s="58"/>
      <c r="X930" s="58"/>
      <c r="Y930" s="58"/>
      <c r="Z930" s="58"/>
    </row>
    <row r="931">
      <c r="A931" s="59"/>
      <c r="B931" s="59"/>
      <c r="C931" s="62"/>
      <c r="D931" s="91"/>
      <c r="E931" s="62"/>
      <c r="F931" s="59"/>
      <c r="G931" s="59"/>
      <c r="H931" s="58"/>
      <c r="I931" s="58"/>
      <c r="J931" s="58"/>
      <c r="K931" s="58"/>
      <c r="L931" s="58"/>
      <c r="M931" s="58"/>
      <c r="N931" s="58"/>
      <c r="O931" s="58"/>
      <c r="P931" s="58"/>
      <c r="Q931" s="58"/>
      <c r="R931" s="58"/>
      <c r="S931" s="58"/>
      <c r="T931" s="58"/>
      <c r="U931" s="58"/>
      <c r="V931" s="58"/>
      <c r="W931" s="58"/>
      <c r="X931" s="58"/>
      <c r="Y931" s="58"/>
      <c r="Z931" s="58"/>
    </row>
    <row r="932">
      <c r="A932" s="59"/>
      <c r="B932" s="59"/>
      <c r="C932" s="62"/>
      <c r="D932" s="91"/>
      <c r="E932" s="62"/>
      <c r="F932" s="59"/>
      <c r="G932" s="59"/>
      <c r="H932" s="58"/>
      <c r="I932" s="58"/>
      <c r="J932" s="58"/>
      <c r="K932" s="58"/>
      <c r="L932" s="58"/>
      <c r="M932" s="58"/>
      <c r="N932" s="58"/>
      <c r="O932" s="58"/>
      <c r="P932" s="58"/>
      <c r="Q932" s="58"/>
      <c r="R932" s="58"/>
      <c r="S932" s="58"/>
      <c r="T932" s="58"/>
      <c r="U932" s="58"/>
      <c r="V932" s="58"/>
      <c r="W932" s="58"/>
      <c r="X932" s="58"/>
      <c r="Y932" s="58"/>
      <c r="Z932" s="58"/>
    </row>
    <row r="933">
      <c r="A933" s="59"/>
      <c r="B933" s="59"/>
      <c r="C933" s="62"/>
      <c r="D933" s="91"/>
      <c r="E933" s="62"/>
      <c r="F933" s="59"/>
      <c r="G933" s="59"/>
      <c r="H933" s="58"/>
      <c r="I933" s="58"/>
      <c r="J933" s="58"/>
      <c r="K933" s="58"/>
      <c r="L933" s="58"/>
      <c r="M933" s="58"/>
      <c r="N933" s="58"/>
      <c r="O933" s="58"/>
      <c r="P933" s="58"/>
      <c r="Q933" s="58"/>
      <c r="R933" s="58"/>
      <c r="S933" s="58"/>
      <c r="T933" s="58"/>
      <c r="U933" s="58"/>
      <c r="V933" s="58"/>
      <c r="W933" s="58"/>
      <c r="X933" s="58"/>
      <c r="Y933" s="58"/>
      <c r="Z933" s="58"/>
    </row>
    <row r="934">
      <c r="A934" s="59"/>
      <c r="B934" s="59"/>
      <c r="C934" s="62"/>
      <c r="D934" s="91"/>
      <c r="E934" s="62"/>
      <c r="F934" s="59"/>
      <c r="G934" s="59"/>
      <c r="H934" s="58"/>
      <c r="I934" s="58"/>
      <c r="J934" s="58"/>
      <c r="K934" s="58"/>
      <c r="L934" s="58"/>
      <c r="M934" s="58"/>
      <c r="N934" s="58"/>
      <c r="O934" s="58"/>
      <c r="P934" s="58"/>
      <c r="Q934" s="58"/>
      <c r="R934" s="58"/>
      <c r="S934" s="58"/>
      <c r="T934" s="58"/>
      <c r="U934" s="58"/>
      <c r="V934" s="58"/>
      <c r="W934" s="58"/>
      <c r="X934" s="58"/>
      <c r="Y934" s="58"/>
      <c r="Z934" s="58"/>
    </row>
    <row r="935">
      <c r="A935" s="59"/>
      <c r="B935" s="59"/>
      <c r="C935" s="62"/>
      <c r="D935" s="91"/>
      <c r="E935" s="62"/>
      <c r="F935" s="59"/>
      <c r="G935" s="59"/>
      <c r="H935" s="58"/>
      <c r="I935" s="58"/>
      <c r="J935" s="58"/>
      <c r="K935" s="58"/>
      <c r="L935" s="58"/>
      <c r="M935" s="58"/>
      <c r="N935" s="58"/>
      <c r="O935" s="58"/>
      <c r="P935" s="58"/>
      <c r="Q935" s="58"/>
      <c r="R935" s="58"/>
      <c r="S935" s="58"/>
      <c r="T935" s="58"/>
      <c r="U935" s="58"/>
      <c r="V935" s="58"/>
      <c r="W935" s="58"/>
      <c r="X935" s="58"/>
      <c r="Y935" s="58"/>
      <c r="Z935" s="58"/>
    </row>
    <row r="936">
      <c r="A936" s="59"/>
      <c r="B936" s="59"/>
      <c r="C936" s="62"/>
      <c r="D936" s="91"/>
      <c r="E936" s="62"/>
      <c r="F936" s="59"/>
      <c r="G936" s="59"/>
      <c r="H936" s="58"/>
      <c r="I936" s="58"/>
      <c r="J936" s="58"/>
      <c r="K936" s="58"/>
      <c r="L936" s="58"/>
      <c r="M936" s="58"/>
      <c r="N936" s="58"/>
      <c r="O936" s="58"/>
      <c r="P936" s="58"/>
      <c r="Q936" s="58"/>
      <c r="R936" s="58"/>
      <c r="S936" s="58"/>
      <c r="T936" s="58"/>
      <c r="U936" s="58"/>
      <c r="V936" s="58"/>
      <c r="W936" s="58"/>
      <c r="X936" s="58"/>
      <c r="Y936" s="58"/>
      <c r="Z936" s="58"/>
    </row>
    <row r="937">
      <c r="A937" s="59"/>
      <c r="B937" s="59"/>
      <c r="C937" s="62"/>
      <c r="D937" s="91"/>
      <c r="E937" s="62"/>
      <c r="F937" s="59"/>
      <c r="G937" s="59"/>
      <c r="H937" s="58"/>
      <c r="I937" s="58"/>
      <c r="J937" s="58"/>
      <c r="K937" s="58"/>
      <c r="L937" s="58"/>
      <c r="M937" s="58"/>
      <c r="N937" s="58"/>
      <c r="O937" s="58"/>
      <c r="P937" s="58"/>
      <c r="Q937" s="58"/>
      <c r="R937" s="58"/>
      <c r="S937" s="58"/>
      <c r="T937" s="58"/>
      <c r="U937" s="58"/>
      <c r="V937" s="58"/>
      <c r="W937" s="58"/>
      <c r="X937" s="58"/>
      <c r="Y937" s="58"/>
      <c r="Z937" s="58"/>
    </row>
    <row r="938">
      <c r="A938" s="59"/>
      <c r="B938" s="59"/>
      <c r="C938" s="62"/>
      <c r="D938" s="91"/>
      <c r="E938" s="62"/>
      <c r="F938" s="59"/>
      <c r="G938" s="59"/>
      <c r="H938" s="58"/>
      <c r="I938" s="58"/>
      <c r="J938" s="58"/>
      <c r="K938" s="58"/>
      <c r="L938" s="58"/>
      <c r="M938" s="58"/>
      <c r="N938" s="58"/>
      <c r="O938" s="58"/>
      <c r="P938" s="58"/>
      <c r="Q938" s="58"/>
      <c r="R938" s="58"/>
      <c r="S938" s="58"/>
      <c r="T938" s="58"/>
      <c r="U938" s="58"/>
      <c r="V938" s="58"/>
      <c r="W938" s="58"/>
      <c r="X938" s="58"/>
      <c r="Y938" s="58"/>
      <c r="Z938" s="58"/>
    </row>
    <row r="939">
      <c r="A939" s="59"/>
      <c r="B939" s="59"/>
      <c r="C939" s="62"/>
      <c r="D939" s="91"/>
      <c r="E939" s="62"/>
      <c r="F939" s="59"/>
      <c r="G939" s="59"/>
      <c r="H939" s="58"/>
      <c r="I939" s="58"/>
      <c r="J939" s="58"/>
      <c r="K939" s="58"/>
      <c r="L939" s="58"/>
      <c r="M939" s="58"/>
      <c r="N939" s="58"/>
      <c r="O939" s="58"/>
      <c r="P939" s="58"/>
      <c r="Q939" s="58"/>
      <c r="R939" s="58"/>
      <c r="S939" s="58"/>
      <c r="T939" s="58"/>
      <c r="U939" s="58"/>
      <c r="V939" s="58"/>
      <c r="W939" s="58"/>
      <c r="X939" s="58"/>
      <c r="Y939" s="58"/>
      <c r="Z939" s="58"/>
    </row>
    <row r="940">
      <c r="A940" s="59"/>
      <c r="B940" s="59"/>
      <c r="C940" s="62"/>
      <c r="D940" s="91"/>
      <c r="E940" s="62"/>
      <c r="F940" s="59"/>
      <c r="G940" s="59"/>
      <c r="H940" s="58"/>
      <c r="I940" s="58"/>
      <c r="J940" s="58"/>
      <c r="K940" s="58"/>
      <c r="L940" s="58"/>
      <c r="M940" s="58"/>
      <c r="N940" s="58"/>
      <c r="O940" s="58"/>
      <c r="P940" s="58"/>
      <c r="Q940" s="58"/>
      <c r="R940" s="58"/>
      <c r="S940" s="58"/>
      <c r="T940" s="58"/>
      <c r="U940" s="58"/>
      <c r="V940" s="58"/>
      <c r="W940" s="58"/>
      <c r="X940" s="58"/>
      <c r="Y940" s="58"/>
      <c r="Z940" s="58"/>
    </row>
    <row r="941">
      <c r="A941" s="59"/>
      <c r="B941" s="59"/>
      <c r="C941" s="62"/>
      <c r="D941" s="91"/>
      <c r="E941" s="62"/>
      <c r="F941" s="59"/>
      <c r="G941" s="59"/>
      <c r="H941" s="58"/>
      <c r="I941" s="58"/>
      <c r="J941" s="58"/>
      <c r="K941" s="58"/>
      <c r="L941" s="58"/>
      <c r="M941" s="58"/>
      <c r="N941" s="58"/>
      <c r="O941" s="58"/>
      <c r="P941" s="58"/>
      <c r="Q941" s="58"/>
      <c r="R941" s="58"/>
      <c r="S941" s="58"/>
      <c r="T941" s="58"/>
      <c r="U941" s="58"/>
      <c r="V941" s="58"/>
      <c r="W941" s="58"/>
      <c r="X941" s="58"/>
      <c r="Y941" s="58"/>
      <c r="Z941" s="58"/>
    </row>
    <row r="942">
      <c r="A942" s="59"/>
      <c r="B942" s="59"/>
      <c r="C942" s="62"/>
      <c r="D942" s="91"/>
      <c r="E942" s="62"/>
      <c r="F942" s="59"/>
      <c r="G942" s="59"/>
      <c r="H942" s="58"/>
      <c r="I942" s="58"/>
      <c r="J942" s="58"/>
      <c r="K942" s="58"/>
      <c r="L942" s="58"/>
      <c r="M942" s="58"/>
      <c r="N942" s="58"/>
      <c r="O942" s="58"/>
      <c r="P942" s="58"/>
      <c r="Q942" s="58"/>
      <c r="R942" s="58"/>
      <c r="S942" s="58"/>
      <c r="T942" s="58"/>
      <c r="U942" s="58"/>
      <c r="V942" s="58"/>
      <c r="W942" s="58"/>
      <c r="X942" s="58"/>
      <c r="Y942" s="58"/>
      <c r="Z942" s="58"/>
    </row>
    <row r="943">
      <c r="A943" s="59"/>
      <c r="B943" s="59"/>
      <c r="C943" s="62"/>
      <c r="D943" s="91"/>
      <c r="E943" s="62"/>
      <c r="F943" s="59"/>
      <c r="G943" s="59"/>
      <c r="H943" s="58"/>
      <c r="I943" s="58"/>
      <c r="J943" s="58"/>
      <c r="K943" s="58"/>
      <c r="L943" s="58"/>
      <c r="M943" s="58"/>
      <c r="N943" s="58"/>
      <c r="O943" s="58"/>
      <c r="P943" s="58"/>
      <c r="Q943" s="58"/>
      <c r="R943" s="58"/>
      <c r="S943" s="58"/>
      <c r="T943" s="58"/>
      <c r="U943" s="58"/>
      <c r="V943" s="58"/>
      <c r="W943" s="58"/>
      <c r="X943" s="58"/>
      <c r="Y943" s="58"/>
      <c r="Z943" s="58"/>
    </row>
    <row r="944">
      <c r="A944" s="59"/>
      <c r="B944" s="59"/>
      <c r="C944" s="62"/>
      <c r="D944" s="91"/>
      <c r="E944" s="62"/>
      <c r="F944" s="59"/>
      <c r="G944" s="59"/>
      <c r="H944" s="58"/>
      <c r="I944" s="58"/>
      <c r="J944" s="58"/>
      <c r="K944" s="58"/>
      <c r="L944" s="58"/>
      <c r="M944" s="58"/>
      <c r="N944" s="58"/>
      <c r="O944" s="58"/>
      <c r="P944" s="58"/>
      <c r="Q944" s="58"/>
      <c r="R944" s="58"/>
      <c r="S944" s="58"/>
      <c r="T944" s="58"/>
      <c r="U944" s="58"/>
      <c r="V944" s="58"/>
      <c r="W944" s="58"/>
      <c r="X944" s="58"/>
      <c r="Y944" s="58"/>
      <c r="Z944" s="58"/>
    </row>
    <row r="945">
      <c r="A945" s="59"/>
      <c r="B945" s="59"/>
      <c r="C945" s="62"/>
      <c r="D945" s="91"/>
      <c r="E945" s="62"/>
      <c r="F945" s="59"/>
      <c r="G945" s="59"/>
      <c r="H945" s="58"/>
      <c r="I945" s="58"/>
      <c r="J945" s="58"/>
      <c r="K945" s="58"/>
      <c r="L945" s="58"/>
      <c r="M945" s="58"/>
      <c r="N945" s="58"/>
      <c r="O945" s="58"/>
      <c r="P945" s="58"/>
      <c r="Q945" s="58"/>
      <c r="R945" s="58"/>
      <c r="S945" s="58"/>
      <c r="T945" s="58"/>
      <c r="U945" s="58"/>
      <c r="V945" s="58"/>
      <c r="W945" s="58"/>
      <c r="X945" s="58"/>
      <c r="Y945" s="58"/>
      <c r="Z945" s="58"/>
    </row>
    <row r="946">
      <c r="A946" s="59"/>
      <c r="B946" s="59"/>
      <c r="C946" s="62"/>
      <c r="D946" s="91"/>
      <c r="E946" s="62"/>
      <c r="F946" s="59"/>
      <c r="G946" s="59"/>
      <c r="H946" s="58"/>
      <c r="I946" s="58"/>
      <c r="J946" s="58"/>
      <c r="K946" s="58"/>
      <c r="L946" s="58"/>
      <c r="M946" s="58"/>
      <c r="N946" s="58"/>
      <c r="O946" s="58"/>
      <c r="P946" s="58"/>
      <c r="Q946" s="58"/>
      <c r="R946" s="58"/>
      <c r="S946" s="58"/>
      <c r="T946" s="58"/>
      <c r="U946" s="58"/>
      <c r="V946" s="58"/>
      <c r="W946" s="58"/>
      <c r="X946" s="58"/>
      <c r="Y946" s="58"/>
      <c r="Z946" s="58"/>
    </row>
    <row r="947">
      <c r="A947" s="59"/>
      <c r="B947" s="59"/>
      <c r="C947" s="62"/>
      <c r="D947" s="91"/>
      <c r="E947" s="62"/>
      <c r="F947" s="59"/>
      <c r="G947" s="59"/>
      <c r="H947" s="58"/>
      <c r="I947" s="58"/>
      <c r="J947" s="58"/>
      <c r="K947" s="58"/>
      <c r="L947" s="58"/>
      <c r="M947" s="58"/>
      <c r="N947" s="58"/>
      <c r="O947" s="58"/>
      <c r="P947" s="58"/>
      <c r="Q947" s="58"/>
      <c r="R947" s="58"/>
      <c r="S947" s="58"/>
      <c r="T947" s="58"/>
      <c r="U947" s="58"/>
      <c r="V947" s="58"/>
      <c r="W947" s="58"/>
      <c r="X947" s="58"/>
      <c r="Y947" s="58"/>
      <c r="Z947" s="58"/>
    </row>
    <row r="948">
      <c r="A948" s="59"/>
      <c r="B948" s="59"/>
      <c r="C948" s="62"/>
      <c r="D948" s="91"/>
      <c r="E948" s="62"/>
      <c r="F948" s="59"/>
      <c r="G948" s="59"/>
      <c r="H948" s="58"/>
      <c r="I948" s="58"/>
      <c r="J948" s="58"/>
      <c r="K948" s="58"/>
      <c r="L948" s="58"/>
      <c r="M948" s="58"/>
      <c r="N948" s="58"/>
      <c r="O948" s="58"/>
      <c r="P948" s="58"/>
      <c r="Q948" s="58"/>
      <c r="R948" s="58"/>
      <c r="S948" s="58"/>
      <c r="T948" s="58"/>
      <c r="U948" s="58"/>
      <c r="V948" s="58"/>
      <c r="W948" s="58"/>
      <c r="X948" s="58"/>
      <c r="Y948" s="58"/>
      <c r="Z948" s="58"/>
    </row>
    <row r="949">
      <c r="A949" s="59"/>
      <c r="B949" s="59"/>
      <c r="C949" s="62"/>
      <c r="D949" s="91"/>
      <c r="E949" s="62"/>
      <c r="F949" s="59"/>
      <c r="G949" s="59"/>
      <c r="H949" s="58"/>
      <c r="I949" s="58"/>
      <c r="J949" s="58"/>
      <c r="K949" s="58"/>
      <c r="L949" s="58"/>
      <c r="M949" s="58"/>
      <c r="N949" s="58"/>
      <c r="O949" s="58"/>
      <c r="P949" s="58"/>
      <c r="Q949" s="58"/>
      <c r="R949" s="58"/>
      <c r="S949" s="58"/>
      <c r="T949" s="58"/>
      <c r="U949" s="58"/>
      <c r="V949" s="58"/>
      <c r="W949" s="58"/>
      <c r="X949" s="58"/>
      <c r="Y949" s="58"/>
      <c r="Z949" s="58"/>
    </row>
    <row r="950">
      <c r="A950" s="59"/>
      <c r="B950" s="59"/>
      <c r="C950" s="62"/>
      <c r="D950" s="91"/>
      <c r="E950" s="62"/>
      <c r="F950" s="59"/>
      <c r="G950" s="59"/>
      <c r="H950" s="58"/>
      <c r="I950" s="58"/>
      <c r="J950" s="58"/>
      <c r="K950" s="58"/>
      <c r="L950" s="58"/>
      <c r="M950" s="58"/>
      <c r="N950" s="58"/>
      <c r="O950" s="58"/>
      <c r="P950" s="58"/>
      <c r="Q950" s="58"/>
      <c r="R950" s="58"/>
      <c r="S950" s="58"/>
      <c r="T950" s="58"/>
      <c r="U950" s="58"/>
      <c r="V950" s="58"/>
      <c r="W950" s="58"/>
      <c r="X950" s="58"/>
      <c r="Y950" s="58"/>
      <c r="Z950" s="58"/>
    </row>
    <row r="951">
      <c r="A951" s="59"/>
      <c r="B951" s="59"/>
      <c r="C951" s="62"/>
      <c r="D951" s="91"/>
      <c r="E951" s="62"/>
      <c r="F951" s="59"/>
      <c r="G951" s="59"/>
      <c r="H951" s="58"/>
      <c r="I951" s="58"/>
      <c r="J951" s="58"/>
      <c r="K951" s="58"/>
      <c r="L951" s="58"/>
      <c r="M951" s="58"/>
      <c r="N951" s="58"/>
      <c r="O951" s="58"/>
      <c r="P951" s="58"/>
      <c r="Q951" s="58"/>
      <c r="R951" s="58"/>
      <c r="S951" s="58"/>
      <c r="T951" s="58"/>
      <c r="U951" s="58"/>
      <c r="V951" s="58"/>
      <c r="W951" s="58"/>
      <c r="X951" s="58"/>
      <c r="Y951" s="58"/>
      <c r="Z951" s="58"/>
    </row>
    <row r="952">
      <c r="A952" s="59"/>
      <c r="B952" s="59"/>
      <c r="C952" s="62"/>
      <c r="D952" s="91"/>
      <c r="E952" s="62"/>
      <c r="F952" s="59"/>
      <c r="G952" s="59"/>
      <c r="H952" s="58"/>
      <c r="I952" s="58"/>
      <c r="J952" s="58"/>
      <c r="K952" s="58"/>
      <c r="L952" s="58"/>
      <c r="M952" s="58"/>
      <c r="N952" s="58"/>
      <c r="O952" s="58"/>
      <c r="P952" s="58"/>
      <c r="Q952" s="58"/>
      <c r="R952" s="58"/>
      <c r="S952" s="58"/>
      <c r="T952" s="58"/>
      <c r="U952" s="58"/>
      <c r="V952" s="58"/>
      <c r="W952" s="58"/>
      <c r="X952" s="58"/>
      <c r="Y952" s="58"/>
      <c r="Z952" s="58"/>
    </row>
    <row r="953">
      <c r="A953" s="59"/>
      <c r="B953" s="59"/>
      <c r="C953" s="62"/>
      <c r="D953" s="91"/>
      <c r="E953" s="62"/>
      <c r="F953" s="59"/>
      <c r="G953" s="59"/>
      <c r="H953" s="58"/>
      <c r="I953" s="58"/>
      <c r="J953" s="58"/>
      <c r="K953" s="58"/>
      <c r="L953" s="58"/>
      <c r="M953" s="58"/>
      <c r="N953" s="58"/>
      <c r="O953" s="58"/>
      <c r="P953" s="58"/>
      <c r="Q953" s="58"/>
      <c r="R953" s="58"/>
      <c r="S953" s="58"/>
      <c r="T953" s="58"/>
      <c r="U953" s="58"/>
      <c r="V953" s="58"/>
      <c r="W953" s="58"/>
      <c r="X953" s="58"/>
      <c r="Y953" s="58"/>
      <c r="Z953" s="58"/>
    </row>
    <row r="954">
      <c r="A954" s="59"/>
      <c r="B954" s="59"/>
      <c r="C954" s="62"/>
      <c r="D954" s="91"/>
      <c r="E954" s="62"/>
      <c r="F954" s="59"/>
      <c r="G954" s="59"/>
      <c r="H954" s="58"/>
      <c r="I954" s="58"/>
      <c r="J954" s="58"/>
      <c r="K954" s="58"/>
      <c r="L954" s="58"/>
      <c r="M954" s="58"/>
      <c r="N954" s="58"/>
      <c r="O954" s="58"/>
      <c r="P954" s="58"/>
      <c r="Q954" s="58"/>
      <c r="R954" s="58"/>
      <c r="S954" s="58"/>
      <c r="T954" s="58"/>
      <c r="U954" s="58"/>
      <c r="V954" s="58"/>
      <c r="W954" s="58"/>
      <c r="X954" s="58"/>
      <c r="Y954" s="58"/>
      <c r="Z954" s="58"/>
    </row>
    <row r="955">
      <c r="A955" s="59"/>
      <c r="B955" s="59"/>
      <c r="C955" s="62"/>
      <c r="D955" s="91"/>
      <c r="E955" s="62"/>
      <c r="F955" s="59"/>
      <c r="G955" s="59"/>
      <c r="H955" s="58"/>
      <c r="I955" s="58"/>
      <c r="J955" s="58"/>
      <c r="K955" s="58"/>
      <c r="L955" s="58"/>
      <c r="M955" s="58"/>
      <c r="N955" s="58"/>
      <c r="O955" s="58"/>
      <c r="P955" s="58"/>
      <c r="Q955" s="58"/>
      <c r="R955" s="58"/>
      <c r="S955" s="58"/>
      <c r="T955" s="58"/>
      <c r="U955" s="58"/>
      <c r="V955" s="58"/>
      <c r="W955" s="58"/>
      <c r="X955" s="58"/>
      <c r="Y955" s="58"/>
      <c r="Z955" s="58"/>
    </row>
    <row r="956">
      <c r="A956" s="59"/>
      <c r="B956" s="59"/>
      <c r="C956" s="62"/>
      <c r="D956" s="91"/>
      <c r="E956" s="62"/>
      <c r="F956" s="59"/>
      <c r="G956" s="59"/>
      <c r="H956" s="58"/>
      <c r="I956" s="58"/>
      <c r="J956" s="58"/>
      <c r="K956" s="58"/>
      <c r="L956" s="58"/>
      <c r="M956" s="58"/>
      <c r="N956" s="58"/>
      <c r="O956" s="58"/>
      <c r="P956" s="58"/>
      <c r="Q956" s="58"/>
      <c r="R956" s="58"/>
      <c r="S956" s="58"/>
      <c r="T956" s="58"/>
      <c r="U956" s="58"/>
      <c r="V956" s="58"/>
      <c r="W956" s="58"/>
      <c r="X956" s="58"/>
      <c r="Y956" s="58"/>
      <c r="Z956" s="58"/>
    </row>
    <row r="957">
      <c r="A957" s="59"/>
      <c r="B957" s="59"/>
      <c r="C957" s="62"/>
      <c r="D957" s="91"/>
      <c r="E957" s="62"/>
      <c r="F957" s="59"/>
      <c r="G957" s="59"/>
      <c r="H957" s="58"/>
      <c r="I957" s="58"/>
      <c r="J957" s="58"/>
      <c r="K957" s="58"/>
      <c r="L957" s="58"/>
      <c r="M957" s="58"/>
      <c r="N957" s="58"/>
      <c r="O957" s="58"/>
      <c r="P957" s="58"/>
      <c r="Q957" s="58"/>
      <c r="R957" s="58"/>
      <c r="S957" s="58"/>
      <c r="T957" s="58"/>
      <c r="U957" s="58"/>
      <c r="V957" s="58"/>
      <c r="W957" s="58"/>
      <c r="X957" s="58"/>
      <c r="Y957" s="58"/>
      <c r="Z957" s="58"/>
    </row>
    <row r="958">
      <c r="A958" s="59"/>
      <c r="B958" s="59"/>
      <c r="C958" s="62"/>
      <c r="D958" s="91"/>
      <c r="E958" s="62"/>
      <c r="F958" s="59"/>
      <c r="G958" s="59"/>
      <c r="H958" s="58"/>
      <c r="I958" s="58"/>
      <c r="J958" s="58"/>
      <c r="K958" s="58"/>
      <c r="L958" s="58"/>
      <c r="M958" s="58"/>
      <c r="N958" s="58"/>
      <c r="O958" s="58"/>
      <c r="P958" s="58"/>
      <c r="Q958" s="58"/>
      <c r="R958" s="58"/>
      <c r="S958" s="58"/>
      <c r="T958" s="58"/>
      <c r="U958" s="58"/>
      <c r="V958" s="58"/>
      <c r="W958" s="58"/>
      <c r="X958" s="58"/>
      <c r="Y958" s="58"/>
      <c r="Z958" s="58"/>
    </row>
    <row r="959">
      <c r="A959" s="59"/>
      <c r="B959" s="59"/>
      <c r="C959" s="62"/>
      <c r="D959" s="91"/>
      <c r="E959" s="62"/>
      <c r="F959" s="59"/>
      <c r="G959" s="59"/>
      <c r="H959" s="58"/>
      <c r="I959" s="58"/>
      <c r="J959" s="58"/>
      <c r="K959" s="58"/>
      <c r="L959" s="58"/>
      <c r="M959" s="58"/>
      <c r="N959" s="58"/>
      <c r="O959" s="58"/>
      <c r="P959" s="58"/>
      <c r="Q959" s="58"/>
      <c r="R959" s="58"/>
      <c r="S959" s="58"/>
      <c r="T959" s="58"/>
      <c r="U959" s="58"/>
      <c r="V959" s="58"/>
      <c r="W959" s="58"/>
      <c r="X959" s="58"/>
      <c r="Y959" s="58"/>
      <c r="Z959" s="58"/>
    </row>
    <row r="960">
      <c r="A960" s="59"/>
      <c r="B960" s="59"/>
      <c r="C960" s="62"/>
      <c r="D960" s="91"/>
      <c r="E960" s="62"/>
      <c r="F960" s="59"/>
      <c r="G960" s="59"/>
      <c r="H960" s="58"/>
      <c r="I960" s="58"/>
      <c r="J960" s="58"/>
      <c r="K960" s="58"/>
      <c r="L960" s="58"/>
      <c r="M960" s="58"/>
      <c r="N960" s="58"/>
      <c r="O960" s="58"/>
      <c r="P960" s="58"/>
      <c r="Q960" s="58"/>
      <c r="R960" s="58"/>
      <c r="S960" s="58"/>
      <c r="T960" s="58"/>
      <c r="U960" s="58"/>
      <c r="V960" s="58"/>
      <c r="W960" s="58"/>
      <c r="X960" s="58"/>
      <c r="Y960" s="58"/>
      <c r="Z960" s="58"/>
    </row>
    <row r="961">
      <c r="A961" s="59"/>
      <c r="B961" s="59"/>
      <c r="C961" s="62"/>
      <c r="D961" s="91"/>
      <c r="E961" s="62"/>
      <c r="F961" s="59"/>
      <c r="G961" s="59"/>
      <c r="H961" s="58"/>
      <c r="I961" s="58"/>
      <c r="J961" s="58"/>
      <c r="K961" s="58"/>
      <c r="L961" s="58"/>
      <c r="M961" s="58"/>
      <c r="N961" s="58"/>
      <c r="O961" s="58"/>
      <c r="P961" s="58"/>
      <c r="Q961" s="58"/>
      <c r="R961" s="58"/>
      <c r="S961" s="58"/>
      <c r="T961" s="58"/>
      <c r="U961" s="58"/>
      <c r="V961" s="58"/>
      <c r="W961" s="58"/>
      <c r="X961" s="58"/>
      <c r="Y961" s="58"/>
      <c r="Z961" s="58"/>
    </row>
    <row r="962">
      <c r="A962" s="59"/>
      <c r="B962" s="59"/>
      <c r="C962" s="62"/>
      <c r="D962" s="91"/>
      <c r="E962" s="62"/>
      <c r="F962" s="59"/>
      <c r="G962" s="59"/>
      <c r="H962" s="58"/>
      <c r="I962" s="58"/>
      <c r="J962" s="58"/>
      <c r="K962" s="58"/>
      <c r="L962" s="58"/>
      <c r="M962" s="58"/>
      <c r="N962" s="58"/>
      <c r="O962" s="58"/>
      <c r="P962" s="58"/>
      <c r="Q962" s="58"/>
      <c r="R962" s="58"/>
      <c r="S962" s="58"/>
      <c r="T962" s="58"/>
      <c r="U962" s="58"/>
      <c r="V962" s="58"/>
      <c r="W962" s="58"/>
      <c r="X962" s="58"/>
      <c r="Y962" s="58"/>
      <c r="Z962" s="58"/>
    </row>
    <row r="963">
      <c r="A963" s="59"/>
      <c r="B963" s="59"/>
      <c r="C963" s="62"/>
      <c r="D963" s="91"/>
      <c r="E963" s="62"/>
      <c r="F963" s="59"/>
      <c r="G963" s="59"/>
      <c r="H963" s="58"/>
      <c r="I963" s="58"/>
      <c r="J963" s="58"/>
      <c r="K963" s="58"/>
      <c r="L963" s="58"/>
      <c r="M963" s="58"/>
      <c r="N963" s="58"/>
      <c r="O963" s="58"/>
      <c r="P963" s="58"/>
      <c r="Q963" s="58"/>
      <c r="R963" s="58"/>
      <c r="S963" s="58"/>
      <c r="T963" s="58"/>
      <c r="U963" s="58"/>
      <c r="V963" s="58"/>
      <c r="W963" s="58"/>
      <c r="X963" s="58"/>
      <c r="Y963" s="58"/>
      <c r="Z963" s="58"/>
    </row>
    <row r="964">
      <c r="A964" s="59"/>
      <c r="B964" s="59"/>
      <c r="C964" s="62"/>
      <c r="D964" s="91"/>
      <c r="E964" s="62"/>
      <c r="F964" s="59"/>
      <c r="G964" s="59"/>
      <c r="H964" s="58"/>
      <c r="I964" s="58"/>
      <c r="J964" s="58"/>
      <c r="K964" s="58"/>
      <c r="L964" s="58"/>
      <c r="M964" s="58"/>
      <c r="N964" s="58"/>
      <c r="O964" s="58"/>
      <c r="P964" s="58"/>
      <c r="Q964" s="58"/>
      <c r="R964" s="58"/>
      <c r="S964" s="58"/>
      <c r="T964" s="58"/>
      <c r="U964" s="58"/>
      <c r="V964" s="58"/>
      <c r="W964" s="58"/>
      <c r="X964" s="58"/>
      <c r="Y964" s="58"/>
      <c r="Z964" s="58"/>
    </row>
    <row r="965">
      <c r="A965" s="59"/>
      <c r="B965" s="59"/>
      <c r="C965" s="62"/>
      <c r="D965" s="91"/>
      <c r="E965" s="62"/>
      <c r="F965" s="59"/>
      <c r="G965" s="59"/>
      <c r="H965" s="58"/>
      <c r="I965" s="58"/>
      <c r="J965" s="58"/>
      <c r="K965" s="58"/>
      <c r="L965" s="58"/>
      <c r="M965" s="58"/>
      <c r="N965" s="58"/>
      <c r="O965" s="58"/>
      <c r="P965" s="58"/>
      <c r="Q965" s="58"/>
      <c r="R965" s="58"/>
      <c r="S965" s="58"/>
      <c r="T965" s="58"/>
      <c r="U965" s="58"/>
      <c r="V965" s="58"/>
      <c r="W965" s="58"/>
      <c r="X965" s="58"/>
      <c r="Y965" s="58"/>
      <c r="Z965" s="58"/>
    </row>
    <row r="966">
      <c r="A966" s="59"/>
      <c r="B966" s="59"/>
      <c r="C966" s="62"/>
      <c r="D966" s="91"/>
      <c r="E966" s="62"/>
      <c r="F966" s="59"/>
      <c r="G966" s="59"/>
      <c r="H966" s="58"/>
      <c r="I966" s="58"/>
      <c r="J966" s="58"/>
      <c r="K966" s="58"/>
      <c r="L966" s="58"/>
      <c r="M966" s="58"/>
      <c r="N966" s="58"/>
      <c r="O966" s="58"/>
      <c r="P966" s="58"/>
      <c r="Q966" s="58"/>
      <c r="R966" s="58"/>
      <c r="S966" s="58"/>
      <c r="T966" s="58"/>
      <c r="U966" s="58"/>
      <c r="V966" s="58"/>
      <c r="W966" s="58"/>
      <c r="X966" s="58"/>
      <c r="Y966" s="58"/>
      <c r="Z966" s="58"/>
    </row>
    <row r="967">
      <c r="A967" s="59"/>
      <c r="B967" s="59"/>
      <c r="C967" s="62"/>
      <c r="D967" s="91"/>
      <c r="E967" s="62"/>
      <c r="F967" s="59"/>
      <c r="G967" s="59"/>
      <c r="H967" s="58"/>
      <c r="I967" s="58"/>
      <c r="J967" s="58"/>
      <c r="K967" s="58"/>
      <c r="L967" s="58"/>
      <c r="M967" s="58"/>
      <c r="N967" s="58"/>
      <c r="O967" s="58"/>
      <c r="P967" s="58"/>
      <c r="Q967" s="58"/>
      <c r="R967" s="58"/>
      <c r="S967" s="58"/>
      <c r="T967" s="58"/>
      <c r="U967" s="58"/>
      <c r="V967" s="58"/>
      <c r="W967" s="58"/>
      <c r="X967" s="58"/>
      <c r="Y967" s="58"/>
      <c r="Z967" s="58"/>
    </row>
    <row r="968">
      <c r="A968" s="59"/>
      <c r="B968" s="59"/>
      <c r="C968" s="62"/>
      <c r="D968" s="91"/>
      <c r="E968" s="62"/>
      <c r="F968" s="59"/>
      <c r="G968" s="59"/>
      <c r="H968" s="58"/>
      <c r="I968" s="58"/>
      <c r="J968" s="58"/>
      <c r="K968" s="58"/>
      <c r="L968" s="58"/>
      <c r="M968" s="58"/>
      <c r="N968" s="58"/>
      <c r="O968" s="58"/>
      <c r="P968" s="58"/>
      <c r="Q968" s="58"/>
      <c r="R968" s="58"/>
      <c r="S968" s="58"/>
      <c r="T968" s="58"/>
      <c r="U968" s="58"/>
      <c r="V968" s="58"/>
      <c r="W968" s="58"/>
      <c r="X968" s="58"/>
      <c r="Y968" s="58"/>
      <c r="Z968" s="58"/>
    </row>
    <row r="969">
      <c r="A969" s="59"/>
      <c r="B969" s="59"/>
      <c r="C969" s="62"/>
      <c r="D969" s="91"/>
      <c r="E969" s="62"/>
      <c r="F969" s="59"/>
      <c r="G969" s="59"/>
      <c r="H969" s="58"/>
      <c r="I969" s="58"/>
      <c r="J969" s="58"/>
      <c r="K969" s="58"/>
      <c r="L969" s="58"/>
      <c r="M969" s="58"/>
      <c r="N969" s="58"/>
      <c r="O969" s="58"/>
      <c r="P969" s="58"/>
      <c r="Q969" s="58"/>
      <c r="R969" s="58"/>
      <c r="S969" s="58"/>
      <c r="T969" s="58"/>
      <c r="U969" s="58"/>
      <c r="V969" s="58"/>
      <c r="W969" s="58"/>
      <c r="X969" s="58"/>
      <c r="Y969" s="58"/>
      <c r="Z969" s="58"/>
    </row>
    <row r="970">
      <c r="A970" s="59"/>
      <c r="B970" s="59"/>
      <c r="C970" s="62"/>
      <c r="D970" s="91"/>
      <c r="E970" s="62"/>
      <c r="F970" s="59"/>
      <c r="G970" s="59"/>
      <c r="H970" s="58"/>
      <c r="I970" s="58"/>
      <c r="J970" s="58"/>
      <c r="K970" s="58"/>
      <c r="L970" s="58"/>
      <c r="M970" s="58"/>
      <c r="N970" s="58"/>
      <c r="O970" s="58"/>
      <c r="P970" s="58"/>
      <c r="Q970" s="58"/>
      <c r="R970" s="58"/>
      <c r="S970" s="58"/>
      <c r="T970" s="58"/>
      <c r="U970" s="58"/>
      <c r="V970" s="58"/>
      <c r="W970" s="58"/>
      <c r="X970" s="58"/>
      <c r="Y970" s="58"/>
      <c r="Z970" s="58"/>
    </row>
    <row r="971">
      <c r="A971" s="59"/>
      <c r="B971" s="59"/>
      <c r="C971" s="62"/>
      <c r="D971" s="91"/>
      <c r="E971" s="62"/>
      <c r="F971" s="59"/>
      <c r="G971" s="59"/>
      <c r="H971" s="58"/>
      <c r="I971" s="58"/>
      <c r="J971" s="58"/>
      <c r="K971" s="58"/>
      <c r="L971" s="58"/>
      <c r="M971" s="58"/>
      <c r="N971" s="58"/>
      <c r="O971" s="58"/>
      <c r="P971" s="58"/>
      <c r="Q971" s="58"/>
      <c r="R971" s="58"/>
      <c r="S971" s="58"/>
      <c r="T971" s="58"/>
      <c r="U971" s="58"/>
      <c r="V971" s="58"/>
      <c r="W971" s="58"/>
      <c r="X971" s="58"/>
      <c r="Y971" s="58"/>
      <c r="Z971" s="58"/>
    </row>
    <row r="972">
      <c r="A972" s="59"/>
      <c r="B972" s="59"/>
      <c r="C972" s="62"/>
      <c r="D972" s="91"/>
      <c r="E972" s="62"/>
      <c r="F972" s="59"/>
      <c r="G972" s="59"/>
      <c r="H972" s="58"/>
      <c r="I972" s="58"/>
      <c r="J972" s="58"/>
      <c r="K972" s="58"/>
      <c r="L972" s="58"/>
      <c r="M972" s="58"/>
      <c r="N972" s="58"/>
      <c r="O972" s="58"/>
      <c r="P972" s="58"/>
      <c r="Q972" s="58"/>
      <c r="R972" s="58"/>
      <c r="S972" s="58"/>
      <c r="T972" s="58"/>
      <c r="U972" s="58"/>
      <c r="V972" s="58"/>
      <c r="W972" s="58"/>
      <c r="X972" s="58"/>
      <c r="Y972" s="58"/>
      <c r="Z972" s="58"/>
    </row>
    <row r="973">
      <c r="A973" s="59"/>
      <c r="B973" s="59"/>
      <c r="C973" s="62"/>
      <c r="D973" s="91"/>
      <c r="E973" s="62"/>
      <c r="F973" s="59"/>
      <c r="G973" s="59"/>
      <c r="H973" s="58"/>
      <c r="I973" s="58"/>
      <c r="J973" s="58"/>
      <c r="K973" s="58"/>
      <c r="L973" s="58"/>
      <c r="M973" s="58"/>
      <c r="N973" s="58"/>
      <c r="O973" s="58"/>
      <c r="P973" s="58"/>
      <c r="Q973" s="58"/>
      <c r="R973" s="58"/>
      <c r="S973" s="58"/>
      <c r="T973" s="58"/>
      <c r="U973" s="58"/>
      <c r="V973" s="58"/>
      <c r="W973" s="58"/>
      <c r="X973" s="58"/>
      <c r="Y973" s="58"/>
      <c r="Z973" s="58"/>
    </row>
    <row r="974">
      <c r="A974" s="59"/>
      <c r="B974" s="59"/>
      <c r="C974" s="62"/>
      <c r="D974" s="91"/>
      <c r="E974" s="62"/>
      <c r="F974" s="59"/>
      <c r="G974" s="59"/>
      <c r="H974" s="58"/>
      <c r="I974" s="58"/>
      <c r="J974" s="58"/>
      <c r="K974" s="58"/>
      <c r="L974" s="58"/>
      <c r="M974" s="58"/>
      <c r="N974" s="58"/>
      <c r="O974" s="58"/>
      <c r="P974" s="58"/>
      <c r="Q974" s="58"/>
      <c r="R974" s="58"/>
      <c r="S974" s="58"/>
      <c r="T974" s="58"/>
      <c r="U974" s="58"/>
      <c r="V974" s="58"/>
      <c r="W974" s="58"/>
      <c r="X974" s="58"/>
      <c r="Y974" s="58"/>
      <c r="Z974" s="58"/>
    </row>
    <row r="975">
      <c r="A975" s="59"/>
      <c r="B975" s="59"/>
      <c r="C975" s="62"/>
      <c r="D975" s="91"/>
      <c r="E975" s="62"/>
      <c r="F975" s="59"/>
      <c r="G975" s="59"/>
      <c r="H975" s="58"/>
      <c r="I975" s="58"/>
      <c r="J975" s="58"/>
      <c r="K975" s="58"/>
      <c r="L975" s="58"/>
      <c r="M975" s="58"/>
      <c r="N975" s="58"/>
      <c r="O975" s="58"/>
      <c r="P975" s="58"/>
      <c r="Q975" s="58"/>
      <c r="R975" s="58"/>
      <c r="S975" s="58"/>
      <c r="T975" s="58"/>
      <c r="U975" s="58"/>
      <c r="V975" s="58"/>
      <c r="W975" s="58"/>
      <c r="X975" s="58"/>
      <c r="Y975" s="58"/>
      <c r="Z975" s="58"/>
    </row>
    <row r="976">
      <c r="A976" s="59"/>
      <c r="B976" s="59"/>
      <c r="C976" s="62"/>
      <c r="D976" s="91"/>
      <c r="E976" s="62"/>
      <c r="F976" s="59"/>
      <c r="G976" s="59"/>
      <c r="H976" s="58"/>
      <c r="I976" s="58"/>
      <c r="J976" s="58"/>
      <c r="K976" s="58"/>
      <c r="L976" s="58"/>
      <c r="M976" s="58"/>
      <c r="N976" s="58"/>
      <c r="O976" s="58"/>
      <c r="P976" s="58"/>
      <c r="Q976" s="58"/>
      <c r="R976" s="58"/>
      <c r="S976" s="58"/>
      <c r="T976" s="58"/>
      <c r="U976" s="58"/>
      <c r="V976" s="58"/>
      <c r="W976" s="58"/>
      <c r="X976" s="58"/>
      <c r="Y976" s="58"/>
      <c r="Z976" s="58"/>
    </row>
    <row r="977">
      <c r="A977" s="59"/>
      <c r="B977" s="59"/>
      <c r="C977" s="62"/>
      <c r="D977" s="91"/>
      <c r="E977" s="62"/>
      <c r="F977" s="59"/>
      <c r="G977" s="59"/>
      <c r="H977" s="58"/>
      <c r="I977" s="58"/>
      <c r="J977" s="58"/>
      <c r="K977" s="58"/>
      <c r="L977" s="58"/>
      <c r="M977" s="58"/>
      <c r="N977" s="58"/>
      <c r="O977" s="58"/>
      <c r="P977" s="58"/>
      <c r="Q977" s="58"/>
      <c r="R977" s="58"/>
      <c r="S977" s="58"/>
      <c r="T977" s="58"/>
      <c r="U977" s="58"/>
      <c r="V977" s="58"/>
      <c r="W977" s="58"/>
      <c r="X977" s="58"/>
      <c r="Y977" s="58"/>
      <c r="Z977" s="58"/>
    </row>
    <row r="978">
      <c r="A978" s="59"/>
      <c r="B978" s="59"/>
      <c r="C978" s="62"/>
      <c r="D978" s="91"/>
      <c r="E978" s="62"/>
      <c r="F978" s="59"/>
      <c r="G978" s="59"/>
      <c r="H978" s="58"/>
      <c r="I978" s="58"/>
      <c r="J978" s="58"/>
      <c r="K978" s="58"/>
      <c r="L978" s="58"/>
      <c r="M978" s="58"/>
      <c r="N978" s="58"/>
      <c r="O978" s="58"/>
      <c r="P978" s="58"/>
      <c r="Q978" s="58"/>
      <c r="R978" s="58"/>
      <c r="S978" s="58"/>
      <c r="T978" s="58"/>
      <c r="U978" s="58"/>
      <c r="V978" s="58"/>
      <c r="W978" s="58"/>
      <c r="X978" s="58"/>
      <c r="Y978" s="58"/>
      <c r="Z978" s="58"/>
    </row>
    <row r="979">
      <c r="A979" s="59"/>
      <c r="B979" s="59"/>
      <c r="C979" s="62"/>
      <c r="D979" s="91"/>
      <c r="E979" s="62"/>
      <c r="F979" s="59"/>
      <c r="G979" s="59"/>
      <c r="H979" s="58"/>
      <c r="I979" s="58"/>
      <c r="J979" s="58"/>
      <c r="K979" s="58"/>
      <c r="L979" s="58"/>
      <c r="M979" s="58"/>
      <c r="N979" s="58"/>
      <c r="O979" s="58"/>
      <c r="P979" s="58"/>
      <c r="Q979" s="58"/>
      <c r="R979" s="58"/>
      <c r="S979" s="58"/>
      <c r="T979" s="58"/>
      <c r="U979" s="58"/>
      <c r="V979" s="58"/>
      <c r="W979" s="58"/>
      <c r="X979" s="58"/>
      <c r="Y979" s="58"/>
      <c r="Z979" s="58"/>
    </row>
    <row r="980">
      <c r="A980" s="59"/>
      <c r="B980" s="59"/>
      <c r="C980" s="62"/>
      <c r="D980" s="91"/>
      <c r="E980" s="62"/>
      <c r="F980" s="59"/>
      <c r="G980" s="59"/>
      <c r="H980" s="58"/>
      <c r="I980" s="58"/>
      <c r="J980" s="58"/>
      <c r="K980" s="58"/>
      <c r="L980" s="58"/>
      <c r="M980" s="58"/>
      <c r="N980" s="58"/>
      <c r="O980" s="58"/>
      <c r="P980" s="58"/>
      <c r="Q980" s="58"/>
      <c r="R980" s="58"/>
      <c r="S980" s="58"/>
      <c r="T980" s="58"/>
      <c r="U980" s="58"/>
      <c r="V980" s="58"/>
      <c r="W980" s="58"/>
      <c r="X980" s="58"/>
      <c r="Y980" s="58"/>
      <c r="Z980" s="58"/>
    </row>
    <row r="981">
      <c r="A981" s="59"/>
      <c r="B981" s="59"/>
      <c r="C981" s="62"/>
      <c r="D981" s="91"/>
      <c r="E981" s="62"/>
      <c r="F981" s="59"/>
      <c r="G981" s="59"/>
      <c r="H981" s="58"/>
      <c r="I981" s="58"/>
      <c r="J981" s="58"/>
      <c r="K981" s="58"/>
      <c r="L981" s="58"/>
      <c r="M981" s="58"/>
      <c r="N981" s="58"/>
      <c r="O981" s="58"/>
      <c r="P981" s="58"/>
      <c r="Q981" s="58"/>
      <c r="R981" s="58"/>
      <c r="S981" s="58"/>
      <c r="T981" s="58"/>
      <c r="U981" s="58"/>
      <c r="V981" s="58"/>
      <c r="W981" s="58"/>
      <c r="X981" s="58"/>
      <c r="Y981" s="58"/>
      <c r="Z981" s="58"/>
    </row>
    <row r="982">
      <c r="A982" s="59"/>
      <c r="B982" s="59"/>
      <c r="C982" s="62"/>
      <c r="D982" s="91"/>
      <c r="E982" s="62"/>
      <c r="F982" s="59"/>
      <c r="G982" s="59"/>
      <c r="H982" s="58"/>
      <c r="I982" s="58"/>
      <c r="J982" s="58"/>
      <c r="K982" s="58"/>
      <c r="L982" s="58"/>
      <c r="M982" s="58"/>
      <c r="N982" s="58"/>
      <c r="O982" s="58"/>
      <c r="P982" s="58"/>
      <c r="Q982" s="58"/>
      <c r="R982" s="58"/>
      <c r="S982" s="58"/>
      <c r="T982" s="58"/>
      <c r="U982" s="58"/>
      <c r="V982" s="58"/>
      <c r="W982" s="58"/>
      <c r="X982" s="58"/>
      <c r="Y982" s="58"/>
      <c r="Z982" s="58"/>
    </row>
    <row r="983">
      <c r="A983" s="59"/>
      <c r="B983" s="59"/>
      <c r="C983" s="62"/>
      <c r="D983" s="91"/>
      <c r="E983" s="62"/>
      <c r="F983" s="59"/>
      <c r="G983" s="59"/>
      <c r="H983" s="58"/>
      <c r="I983" s="58"/>
      <c r="J983" s="58"/>
      <c r="K983" s="58"/>
      <c r="L983" s="58"/>
      <c r="M983" s="58"/>
      <c r="N983" s="58"/>
      <c r="O983" s="58"/>
      <c r="P983" s="58"/>
      <c r="Q983" s="58"/>
      <c r="R983" s="58"/>
      <c r="S983" s="58"/>
      <c r="T983" s="58"/>
      <c r="U983" s="58"/>
      <c r="V983" s="58"/>
      <c r="W983" s="58"/>
      <c r="X983" s="58"/>
      <c r="Y983" s="58"/>
      <c r="Z983" s="58"/>
    </row>
    <row r="984">
      <c r="A984" s="59"/>
      <c r="B984" s="59"/>
      <c r="C984" s="62"/>
      <c r="D984" s="91"/>
      <c r="E984" s="62"/>
      <c r="F984" s="59"/>
      <c r="G984" s="59"/>
      <c r="H984" s="58"/>
      <c r="I984" s="58"/>
      <c r="J984" s="58"/>
      <c r="K984" s="58"/>
      <c r="L984" s="58"/>
      <c r="M984" s="58"/>
      <c r="N984" s="58"/>
      <c r="O984" s="58"/>
      <c r="P984" s="58"/>
      <c r="Q984" s="58"/>
      <c r="R984" s="58"/>
      <c r="S984" s="58"/>
      <c r="T984" s="58"/>
      <c r="U984" s="58"/>
      <c r="V984" s="58"/>
      <c r="W984" s="58"/>
      <c r="X984" s="58"/>
      <c r="Y984" s="58"/>
      <c r="Z984" s="58"/>
    </row>
    <row r="985">
      <c r="A985" s="59"/>
      <c r="B985" s="59"/>
      <c r="C985" s="62"/>
      <c r="D985" s="91"/>
      <c r="E985" s="62"/>
      <c r="F985" s="59"/>
      <c r="G985" s="59"/>
      <c r="H985" s="58"/>
      <c r="I985" s="58"/>
      <c r="J985" s="58"/>
      <c r="K985" s="58"/>
      <c r="L985" s="58"/>
      <c r="M985" s="58"/>
      <c r="N985" s="58"/>
      <c r="O985" s="58"/>
      <c r="P985" s="58"/>
      <c r="Q985" s="58"/>
      <c r="R985" s="58"/>
      <c r="S985" s="58"/>
      <c r="T985" s="58"/>
      <c r="U985" s="58"/>
      <c r="V985" s="58"/>
      <c r="W985" s="58"/>
      <c r="X985" s="58"/>
      <c r="Y985" s="58"/>
      <c r="Z985" s="58"/>
    </row>
    <row r="986">
      <c r="A986" s="59"/>
      <c r="B986" s="59"/>
      <c r="C986" s="62"/>
      <c r="D986" s="91"/>
      <c r="E986" s="62"/>
      <c r="F986" s="59"/>
      <c r="G986" s="59"/>
      <c r="H986" s="58"/>
      <c r="I986" s="58"/>
      <c r="J986" s="58"/>
      <c r="K986" s="58"/>
      <c r="L986" s="58"/>
      <c r="M986" s="58"/>
      <c r="N986" s="58"/>
      <c r="O986" s="58"/>
      <c r="P986" s="58"/>
      <c r="Q986" s="58"/>
      <c r="R986" s="58"/>
      <c r="S986" s="58"/>
      <c r="T986" s="58"/>
      <c r="U986" s="58"/>
      <c r="V986" s="58"/>
      <c r="W986" s="58"/>
      <c r="X986" s="58"/>
      <c r="Y986" s="58"/>
      <c r="Z986" s="58"/>
    </row>
    <row r="987">
      <c r="A987" s="59"/>
      <c r="B987" s="59"/>
      <c r="C987" s="62"/>
      <c r="D987" s="91"/>
      <c r="E987" s="62"/>
      <c r="F987" s="59"/>
      <c r="G987" s="59"/>
      <c r="H987" s="58"/>
      <c r="I987" s="58"/>
      <c r="J987" s="58"/>
      <c r="K987" s="58"/>
      <c r="L987" s="58"/>
      <c r="M987" s="58"/>
      <c r="N987" s="58"/>
      <c r="O987" s="58"/>
      <c r="P987" s="58"/>
      <c r="Q987" s="58"/>
      <c r="R987" s="58"/>
      <c r="S987" s="58"/>
      <c r="T987" s="58"/>
      <c r="U987" s="58"/>
      <c r="V987" s="58"/>
      <c r="W987" s="58"/>
      <c r="X987" s="58"/>
      <c r="Y987" s="58"/>
      <c r="Z987" s="58"/>
    </row>
    <row r="988">
      <c r="A988" s="59"/>
      <c r="B988" s="59"/>
      <c r="C988" s="62"/>
      <c r="D988" s="91"/>
      <c r="E988" s="62"/>
      <c r="F988" s="59"/>
      <c r="G988" s="59"/>
      <c r="H988" s="58"/>
      <c r="I988" s="58"/>
      <c r="J988" s="58"/>
      <c r="K988" s="58"/>
      <c r="L988" s="58"/>
      <c r="M988" s="58"/>
      <c r="N988" s="58"/>
      <c r="O988" s="58"/>
      <c r="P988" s="58"/>
      <c r="Q988" s="58"/>
      <c r="R988" s="58"/>
      <c r="S988" s="58"/>
      <c r="T988" s="58"/>
      <c r="U988" s="58"/>
      <c r="V988" s="58"/>
      <c r="W988" s="58"/>
      <c r="X988" s="58"/>
      <c r="Y988" s="58"/>
      <c r="Z988" s="58"/>
    </row>
    <row r="989">
      <c r="A989" s="59"/>
      <c r="B989" s="59"/>
      <c r="C989" s="62"/>
      <c r="D989" s="91"/>
      <c r="E989" s="62"/>
      <c r="F989" s="59"/>
      <c r="G989" s="59"/>
      <c r="H989" s="58"/>
      <c r="I989" s="58"/>
      <c r="J989" s="58"/>
      <c r="K989" s="58"/>
      <c r="L989" s="58"/>
      <c r="M989" s="58"/>
      <c r="N989" s="58"/>
      <c r="O989" s="58"/>
      <c r="P989" s="58"/>
      <c r="Q989" s="58"/>
      <c r="R989" s="58"/>
      <c r="S989" s="58"/>
      <c r="T989" s="58"/>
      <c r="U989" s="58"/>
      <c r="V989" s="58"/>
      <c r="W989" s="58"/>
      <c r="X989" s="58"/>
      <c r="Y989" s="58"/>
      <c r="Z989" s="58"/>
    </row>
    <row r="990">
      <c r="A990" s="59"/>
      <c r="B990" s="59"/>
      <c r="C990" s="62"/>
      <c r="D990" s="91"/>
      <c r="E990" s="62"/>
      <c r="F990" s="59"/>
      <c r="G990" s="59"/>
      <c r="H990" s="58"/>
      <c r="I990" s="58"/>
      <c r="J990" s="58"/>
      <c r="K990" s="58"/>
      <c r="L990" s="58"/>
      <c r="M990" s="58"/>
      <c r="N990" s="58"/>
      <c r="O990" s="58"/>
      <c r="P990" s="58"/>
      <c r="Q990" s="58"/>
      <c r="R990" s="58"/>
      <c r="S990" s="58"/>
      <c r="T990" s="58"/>
      <c r="U990" s="58"/>
      <c r="V990" s="58"/>
      <c r="W990" s="58"/>
      <c r="X990" s="58"/>
      <c r="Y990" s="58"/>
      <c r="Z990" s="58"/>
    </row>
    <row r="991">
      <c r="A991" s="59"/>
      <c r="B991" s="59"/>
      <c r="C991" s="62"/>
      <c r="D991" s="91"/>
      <c r="E991" s="62"/>
      <c r="F991" s="59"/>
      <c r="G991" s="59"/>
      <c r="H991" s="58"/>
      <c r="I991" s="58"/>
      <c r="J991" s="58"/>
      <c r="K991" s="58"/>
      <c r="L991" s="58"/>
      <c r="M991" s="58"/>
      <c r="N991" s="58"/>
      <c r="O991" s="58"/>
      <c r="P991" s="58"/>
      <c r="Q991" s="58"/>
      <c r="R991" s="58"/>
      <c r="S991" s="58"/>
      <c r="T991" s="58"/>
      <c r="U991" s="58"/>
      <c r="V991" s="58"/>
      <c r="W991" s="58"/>
      <c r="X991" s="58"/>
      <c r="Y991" s="58"/>
      <c r="Z991" s="58"/>
    </row>
    <row r="992">
      <c r="A992" s="59"/>
      <c r="B992" s="59"/>
      <c r="C992" s="62"/>
      <c r="D992" s="91"/>
      <c r="E992" s="62"/>
      <c r="F992" s="59"/>
      <c r="G992" s="59"/>
      <c r="H992" s="58"/>
      <c r="I992" s="58"/>
      <c r="J992" s="58"/>
      <c r="K992" s="58"/>
      <c r="L992" s="58"/>
      <c r="M992" s="58"/>
      <c r="N992" s="58"/>
      <c r="O992" s="58"/>
      <c r="P992" s="58"/>
      <c r="Q992" s="58"/>
      <c r="R992" s="58"/>
      <c r="S992" s="58"/>
      <c r="T992" s="58"/>
      <c r="U992" s="58"/>
      <c r="V992" s="58"/>
      <c r="W992" s="58"/>
      <c r="X992" s="58"/>
      <c r="Y992" s="58"/>
      <c r="Z992" s="58"/>
    </row>
    <row r="993">
      <c r="A993" s="59"/>
      <c r="B993" s="59"/>
      <c r="C993" s="62"/>
      <c r="D993" s="91"/>
      <c r="E993" s="62"/>
      <c r="F993" s="59"/>
      <c r="G993" s="59"/>
      <c r="H993" s="58"/>
      <c r="I993" s="58"/>
      <c r="J993" s="58"/>
      <c r="K993" s="58"/>
      <c r="L993" s="58"/>
      <c r="M993" s="58"/>
      <c r="N993" s="58"/>
      <c r="O993" s="58"/>
      <c r="P993" s="58"/>
      <c r="Q993" s="58"/>
      <c r="R993" s="58"/>
      <c r="S993" s="58"/>
      <c r="T993" s="58"/>
      <c r="U993" s="58"/>
      <c r="V993" s="58"/>
      <c r="W993" s="58"/>
      <c r="X993" s="58"/>
      <c r="Y993" s="58"/>
      <c r="Z993" s="58"/>
    </row>
    <row r="994">
      <c r="A994" s="59"/>
      <c r="B994" s="59"/>
      <c r="C994" s="62"/>
      <c r="D994" s="91"/>
      <c r="E994" s="62"/>
      <c r="F994" s="59"/>
      <c r="G994" s="59"/>
      <c r="H994" s="58"/>
      <c r="I994" s="58"/>
      <c r="J994" s="58"/>
      <c r="K994" s="58"/>
      <c r="L994" s="58"/>
      <c r="M994" s="58"/>
      <c r="N994" s="58"/>
      <c r="O994" s="58"/>
      <c r="P994" s="58"/>
      <c r="Q994" s="58"/>
      <c r="R994" s="58"/>
      <c r="S994" s="58"/>
      <c r="T994" s="58"/>
      <c r="U994" s="58"/>
      <c r="V994" s="58"/>
      <c r="W994" s="58"/>
      <c r="X994" s="58"/>
      <c r="Y994" s="58"/>
      <c r="Z994" s="58"/>
    </row>
    <row r="995">
      <c r="A995" s="59"/>
      <c r="B995" s="59"/>
      <c r="C995" s="62"/>
      <c r="D995" s="91"/>
      <c r="E995" s="62"/>
      <c r="F995" s="59"/>
      <c r="G995" s="59"/>
      <c r="H995" s="58"/>
      <c r="I995" s="58"/>
      <c r="J995" s="58"/>
      <c r="K995" s="58"/>
      <c r="L995" s="58"/>
      <c r="M995" s="58"/>
      <c r="N995" s="58"/>
      <c r="O995" s="58"/>
      <c r="P995" s="58"/>
      <c r="Q995" s="58"/>
      <c r="R995" s="58"/>
      <c r="S995" s="58"/>
      <c r="T995" s="58"/>
      <c r="U995" s="58"/>
      <c r="V995" s="58"/>
      <c r="W995" s="58"/>
      <c r="X995" s="58"/>
      <c r="Y995" s="58"/>
      <c r="Z995" s="58"/>
    </row>
    <row r="996">
      <c r="A996" s="59"/>
      <c r="B996" s="59"/>
      <c r="C996" s="62"/>
      <c r="D996" s="91"/>
      <c r="E996" s="62"/>
      <c r="F996" s="59"/>
      <c r="G996" s="59"/>
      <c r="H996" s="58"/>
      <c r="I996" s="58"/>
      <c r="J996" s="58"/>
      <c r="K996" s="58"/>
      <c r="L996" s="58"/>
      <c r="M996" s="58"/>
      <c r="N996" s="58"/>
      <c r="O996" s="58"/>
      <c r="P996" s="58"/>
      <c r="Q996" s="58"/>
      <c r="R996" s="58"/>
      <c r="S996" s="58"/>
      <c r="T996" s="58"/>
      <c r="U996" s="58"/>
      <c r="V996" s="58"/>
      <c r="W996" s="58"/>
      <c r="X996" s="58"/>
      <c r="Y996" s="58"/>
      <c r="Z996" s="58"/>
    </row>
    <row r="997">
      <c r="A997" s="59"/>
      <c r="B997" s="59"/>
      <c r="C997" s="62"/>
      <c r="D997" s="91"/>
      <c r="E997" s="62"/>
      <c r="F997" s="59"/>
      <c r="G997" s="59"/>
      <c r="H997" s="58"/>
      <c r="I997" s="58"/>
      <c r="J997" s="58"/>
      <c r="K997" s="58"/>
      <c r="L997" s="58"/>
      <c r="M997" s="58"/>
      <c r="N997" s="58"/>
      <c r="O997" s="58"/>
      <c r="P997" s="58"/>
      <c r="Q997" s="58"/>
      <c r="R997" s="58"/>
      <c r="S997" s="58"/>
      <c r="T997" s="58"/>
      <c r="U997" s="58"/>
      <c r="V997" s="58"/>
      <c r="W997" s="58"/>
      <c r="X997" s="58"/>
      <c r="Y997" s="58"/>
      <c r="Z997" s="58"/>
    </row>
    <row r="998">
      <c r="A998" s="59"/>
      <c r="B998" s="59"/>
      <c r="C998" s="62"/>
      <c r="D998" s="91"/>
      <c r="E998" s="62"/>
      <c r="F998" s="59"/>
      <c r="G998" s="59"/>
      <c r="H998" s="58"/>
      <c r="I998" s="58"/>
      <c r="J998" s="58"/>
      <c r="K998" s="58"/>
      <c r="L998" s="58"/>
      <c r="M998" s="58"/>
      <c r="N998" s="58"/>
      <c r="O998" s="58"/>
      <c r="P998" s="58"/>
      <c r="Q998" s="58"/>
      <c r="R998" s="58"/>
      <c r="S998" s="58"/>
      <c r="T998" s="58"/>
      <c r="U998" s="58"/>
      <c r="V998" s="58"/>
      <c r="W998" s="58"/>
      <c r="X998" s="58"/>
      <c r="Y998" s="58"/>
      <c r="Z998" s="58"/>
    </row>
    <row r="999">
      <c r="A999" s="59"/>
      <c r="B999" s="59"/>
      <c r="C999" s="62"/>
      <c r="D999" s="91"/>
      <c r="E999" s="62"/>
      <c r="F999" s="59"/>
      <c r="G999" s="59"/>
      <c r="H999" s="58"/>
      <c r="I999" s="58"/>
      <c r="J999" s="58"/>
      <c r="K999" s="58"/>
      <c r="L999" s="58"/>
      <c r="M999" s="58"/>
      <c r="N999" s="58"/>
      <c r="O999" s="58"/>
      <c r="P999" s="58"/>
      <c r="Q999" s="58"/>
      <c r="R999" s="58"/>
      <c r="S999" s="58"/>
      <c r="T999" s="58"/>
      <c r="U999" s="58"/>
      <c r="V999" s="58"/>
      <c r="W999" s="58"/>
      <c r="X999" s="58"/>
      <c r="Y999" s="58"/>
      <c r="Z999" s="58"/>
    </row>
    <row r="1000">
      <c r="A1000" s="59"/>
      <c r="B1000" s="59"/>
      <c r="C1000" s="62"/>
      <c r="D1000" s="91"/>
      <c r="E1000" s="62"/>
      <c r="F1000" s="59"/>
      <c r="G1000" s="59"/>
      <c r="H1000" s="58"/>
      <c r="I1000" s="58"/>
      <c r="J1000" s="58"/>
      <c r="K1000" s="58"/>
      <c r="L1000" s="58"/>
      <c r="M1000" s="58"/>
      <c r="N1000" s="58"/>
      <c r="O1000" s="58"/>
      <c r="P1000" s="58"/>
      <c r="Q1000" s="58"/>
      <c r="R1000" s="58"/>
      <c r="S1000" s="58"/>
      <c r="T1000" s="58"/>
      <c r="U1000" s="58"/>
      <c r="V1000" s="58"/>
      <c r="W1000" s="58"/>
      <c r="X1000" s="58"/>
      <c r="Y1000" s="58"/>
      <c r="Z1000" s="58"/>
    </row>
  </sheetData>
  <dataValidations>
    <dataValidation type="list" allowBlank="1" showErrorMessage="1" sqref="E2:E1000">
      <formula1>"Activo,Inactivo"</formula1>
    </dataValidation>
  </dataValidation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3" max="3" width="21.86"/>
    <col customWidth="1" min="5" max="5" width="23.43"/>
    <col customWidth="1" min="7" max="7" width="19.43"/>
    <col customWidth="1" min="9" max="9" width="17.86"/>
  </cols>
  <sheetData>
    <row r="1">
      <c r="A1" s="63" t="s">
        <v>267</v>
      </c>
      <c r="B1" s="63" t="s">
        <v>268</v>
      </c>
      <c r="C1" s="64" t="s">
        <v>227</v>
      </c>
      <c r="D1" s="63" t="s">
        <v>186</v>
      </c>
      <c r="E1" s="64" t="s">
        <v>187</v>
      </c>
      <c r="F1" s="63" t="s">
        <v>269</v>
      </c>
      <c r="G1" s="63" t="s">
        <v>270</v>
      </c>
      <c r="H1" s="64" t="s">
        <v>164</v>
      </c>
      <c r="I1" s="63" t="s">
        <v>271</v>
      </c>
    </row>
    <row r="2">
      <c r="A2" s="65"/>
      <c r="B2" s="65"/>
      <c r="C2" s="66" t="s">
        <v>243</v>
      </c>
      <c r="D2" s="65"/>
      <c r="E2" s="66" t="s">
        <v>192</v>
      </c>
      <c r="F2" s="65"/>
      <c r="G2" s="65"/>
      <c r="H2" s="66" t="s">
        <v>168</v>
      </c>
      <c r="I2" s="65"/>
      <c r="J2" s="92"/>
    </row>
    <row r="3">
      <c r="A3" s="65"/>
      <c r="B3" s="65"/>
      <c r="C3" s="66" t="s">
        <v>243</v>
      </c>
      <c r="D3" s="65"/>
      <c r="E3" s="66" t="s">
        <v>198</v>
      </c>
      <c r="F3" s="65"/>
      <c r="G3" s="65"/>
      <c r="H3" s="66" t="s">
        <v>168</v>
      </c>
      <c r="I3" s="65"/>
      <c r="J3" s="92"/>
    </row>
    <row r="4">
      <c r="A4" s="65"/>
      <c r="B4" s="65"/>
      <c r="C4" s="66" t="s">
        <v>231</v>
      </c>
      <c r="D4" s="65"/>
      <c r="E4" s="66" t="s">
        <v>198</v>
      </c>
      <c r="F4" s="65"/>
      <c r="G4" s="65"/>
      <c r="H4" s="66" t="s">
        <v>168</v>
      </c>
      <c r="I4" s="65"/>
    </row>
    <row r="5">
      <c r="A5" s="65"/>
      <c r="B5" s="65"/>
      <c r="C5" s="66" t="s">
        <v>239</v>
      </c>
      <c r="D5" s="65"/>
      <c r="E5" s="66" t="s">
        <v>199</v>
      </c>
      <c r="F5" s="65"/>
      <c r="G5" s="65"/>
      <c r="H5" s="66" t="s">
        <v>168</v>
      </c>
      <c r="I5" s="65"/>
    </row>
    <row r="6">
      <c r="A6" s="65"/>
      <c r="B6" s="65"/>
      <c r="C6" s="66" t="s">
        <v>241</v>
      </c>
      <c r="D6" s="65"/>
      <c r="E6" s="66" t="s">
        <v>199</v>
      </c>
      <c r="F6" s="65"/>
      <c r="G6" s="65"/>
      <c r="H6" s="66" t="s">
        <v>168</v>
      </c>
      <c r="I6" s="65"/>
    </row>
    <row r="7">
      <c r="A7" s="65"/>
      <c r="B7" s="65"/>
      <c r="C7" s="66" t="s">
        <v>255</v>
      </c>
      <c r="D7" s="65"/>
      <c r="E7" s="66" t="s">
        <v>199</v>
      </c>
      <c r="F7" s="65"/>
      <c r="G7" s="65"/>
      <c r="H7" s="66" t="s">
        <v>168</v>
      </c>
      <c r="I7" s="65"/>
    </row>
    <row r="8">
      <c r="A8" s="65"/>
      <c r="B8" s="65"/>
      <c r="C8" s="66" t="s">
        <v>237</v>
      </c>
      <c r="D8" s="65"/>
      <c r="E8" s="66" t="s">
        <v>199</v>
      </c>
      <c r="F8" s="65"/>
      <c r="G8" s="65"/>
      <c r="H8" s="66" t="s">
        <v>168</v>
      </c>
      <c r="I8" s="65"/>
    </row>
    <row r="9">
      <c r="A9" s="65"/>
      <c r="B9" s="65"/>
      <c r="C9" s="66" t="s">
        <v>235</v>
      </c>
      <c r="D9" s="65"/>
      <c r="E9" s="66" t="s">
        <v>199</v>
      </c>
      <c r="F9" s="65"/>
      <c r="G9" s="65"/>
      <c r="H9" s="66" t="s">
        <v>168</v>
      </c>
      <c r="I9" s="65"/>
    </row>
    <row r="10">
      <c r="A10" s="65"/>
      <c r="B10" s="65"/>
      <c r="C10" s="66" t="s">
        <v>247</v>
      </c>
      <c r="D10" s="65"/>
      <c r="E10" s="66" t="s">
        <v>199</v>
      </c>
      <c r="F10" s="65"/>
      <c r="G10" s="65"/>
      <c r="H10" s="66" t="s">
        <v>168</v>
      </c>
      <c r="I10" s="65"/>
    </row>
    <row r="11">
      <c r="A11" s="65"/>
      <c r="B11" s="65"/>
      <c r="C11" s="66" t="s">
        <v>245</v>
      </c>
      <c r="D11" s="65"/>
      <c r="E11" s="66" t="s">
        <v>199</v>
      </c>
      <c r="F11" s="65"/>
      <c r="G11" s="65"/>
      <c r="H11" s="66" t="s">
        <v>168</v>
      </c>
      <c r="I11" s="65"/>
    </row>
    <row r="12">
      <c r="A12" s="65"/>
      <c r="B12" s="65"/>
      <c r="C12" s="66" t="s">
        <v>229</v>
      </c>
      <c r="D12" s="65"/>
      <c r="E12" s="66" t="s">
        <v>199</v>
      </c>
      <c r="F12" s="65"/>
      <c r="G12" s="65"/>
      <c r="H12" s="66" t="s">
        <v>168</v>
      </c>
      <c r="I12" s="65"/>
    </row>
    <row r="13">
      <c r="A13" s="65"/>
      <c r="B13" s="65"/>
      <c r="C13" s="66" t="s">
        <v>233</v>
      </c>
      <c r="D13" s="65"/>
      <c r="E13" s="66" t="s">
        <v>199</v>
      </c>
      <c r="F13" s="65"/>
      <c r="G13" s="65"/>
      <c r="H13" s="66" t="s">
        <v>168</v>
      </c>
      <c r="I13" s="65"/>
    </row>
    <row r="14">
      <c r="A14" s="65"/>
      <c r="B14" s="65"/>
      <c r="C14" s="66" t="s">
        <v>251</v>
      </c>
      <c r="D14" s="65"/>
      <c r="E14" s="66" t="s">
        <v>199</v>
      </c>
      <c r="F14" s="65"/>
      <c r="G14" s="65"/>
      <c r="H14" s="66" t="s">
        <v>168</v>
      </c>
      <c r="I14" s="65"/>
    </row>
    <row r="15">
      <c r="A15" s="65"/>
      <c r="B15" s="65"/>
      <c r="C15" s="66" t="s">
        <v>253</v>
      </c>
      <c r="D15" s="65"/>
      <c r="E15" s="66" t="s">
        <v>199</v>
      </c>
      <c r="F15" s="65"/>
      <c r="G15" s="65"/>
      <c r="H15" s="66" t="s">
        <v>168</v>
      </c>
      <c r="I15" s="65"/>
    </row>
    <row r="16">
      <c r="A16" s="65"/>
      <c r="B16" s="65"/>
      <c r="C16" s="66" t="s">
        <v>249</v>
      </c>
      <c r="D16" s="65"/>
      <c r="E16" s="66" t="s">
        <v>199</v>
      </c>
      <c r="F16" s="65"/>
      <c r="G16" s="65"/>
      <c r="H16" s="66" t="s">
        <v>168</v>
      </c>
      <c r="I16" s="65"/>
    </row>
    <row r="17">
      <c r="A17" s="65"/>
      <c r="B17" s="65"/>
      <c r="C17" s="67"/>
      <c r="D17" s="65"/>
      <c r="E17" s="67"/>
      <c r="F17" s="65"/>
      <c r="G17" s="65"/>
      <c r="H17" s="67"/>
      <c r="I17" s="65"/>
    </row>
    <row r="18">
      <c r="A18" s="65"/>
      <c r="B18" s="65"/>
      <c r="C18" s="67"/>
      <c r="D18" s="65"/>
      <c r="E18" s="67"/>
      <c r="F18" s="65"/>
      <c r="G18" s="65"/>
      <c r="H18" s="67"/>
      <c r="I18" s="65"/>
    </row>
    <row r="19">
      <c r="A19" s="65"/>
      <c r="B19" s="65"/>
      <c r="C19" s="67"/>
      <c r="D19" s="65"/>
      <c r="E19" s="67"/>
      <c r="F19" s="65"/>
      <c r="G19" s="65"/>
      <c r="H19" s="67"/>
      <c r="I19" s="65"/>
    </row>
    <row r="20">
      <c r="A20" s="65"/>
      <c r="B20" s="65"/>
      <c r="C20" s="67"/>
      <c r="D20" s="65"/>
      <c r="E20" s="67"/>
      <c r="F20" s="65"/>
      <c r="G20" s="65"/>
      <c r="H20" s="67"/>
      <c r="I20" s="65"/>
    </row>
    <row r="21">
      <c r="A21" s="65"/>
      <c r="B21" s="65"/>
      <c r="C21" s="67"/>
      <c r="D21" s="65"/>
      <c r="E21" s="67"/>
      <c r="F21" s="65"/>
      <c r="G21" s="65"/>
      <c r="H21" s="67"/>
      <c r="I21" s="65"/>
    </row>
    <row r="22">
      <c r="A22" s="65"/>
      <c r="B22" s="65"/>
      <c r="C22" s="67"/>
      <c r="D22" s="65"/>
      <c r="E22" s="67"/>
      <c r="F22" s="65"/>
      <c r="G22" s="65"/>
      <c r="H22" s="67"/>
      <c r="I22" s="65"/>
    </row>
    <row r="23">
      <c r="A23" s="65"/>
      <c r="B23" s="65"/>
      <c r="C23" s="67"/>
      <c r="D23" s="65"/>
      <c r="E23" s="67"/>
      <c r="F23" s="65"/>
      <c r="G23" s="65"/>
      <c r="H23" s="67"/>
      <c r="I23" s="65"/>
    </row>
    <row r="24">
      <c r="A24" s="65"/>
      <c r="B24" s="65"/>
      <c r="C24" s="67"/>
      <c r="D24" s="65"/>
      <c r="E24" s="67"/>
      <c r="F24" s="65"/>
      <c r="G24" s="65"/>
      <c r="H24" s="67"/>
      <c r="I24" s="65"/>
    </row>
    <row r="25">
      <c r="A25" s="65"/>
      <c r="B25" s="65"/>
      <c r="C25" s="67"/>
      <c r="D25" s="65"/>
      <c r="E25" s="67"/>
      <c r="F25" s="65"/>
      <c r="G25" s="65"/>
      <c r="H25" s="67"/>
      <c r="I25" s="65"/>
    </row>
    <row r="26">
      <c r="A26" s="65"/>
      <c r="B26" s="65"/>
      <c r="C26" s="67"/>
      <c r="D26" s="65"/>
      <c r="E26" s="67"/>
      <c r="F26" s="65"/>
      <c r="G26" s="65"/>
      <c r="H26" s="67"/>
      <c r="I26" s="65"/>
    </row>
    <row r="27">
      <c r="A27" s="65"/>
      <c r="B27" s="65"/>
      <c r="C27" s="67"/>
      <c r="D27" s="65"/>
      <c r="E27" s="67"/>
      <c r="F27" s="65"/>
      <c r="G27" s="65"/>
      <c r="H27" s="67"/>
      <c r="I27" s="65"/>
    </row>
    <row r="28">
      <c r="A28" s="65"/>
      <c r="B28" s="65"/>
      <c r="C28" s="67"/>
      <c r="D28" s="65"/>
      <c r="E28" s="67"/>
      <c r="F28" s="65"/>
      <c r="G28" s="65"/>
      <c r="H28" s="67"/>
      <c r="I28" s="65"/>
    </row>
    <row r="29">
      <c r="A29" s="65"/>
      <c r="B29" s="65"/>
      <c r="C29" s="67"/>
      <c r="D29" s="65"/>
      <c r="E29" s="67"/>
      <c r="F29" s="65"/>
      <c r="G29" s="65"/>
      <c r="H29" s="67"/>
      <c r="I29" s="65"/>
    </row>
    <row r="30">
      <c r="A30" s="65"/>
      <c r="B30" s="65"/>
      <c r="C30" s="67"/>
      <c r="D30" s="65"/>
      <c r="E30" s="67"/>
      <c r="F30" s="65"/>
      <c r="G30" s="65"/>
      <c r="H30" s="67"/>
      <c r="I30" s="65"/>
    </row>
    <row r="31">
      <c r="A31" s="65"/>
      <c r="B31" s="65"/>
      <c r="C31" s="67"/>
      <c r="D31" s="65"/>
      <c r="E31" s="67"/>
      <c r="F31" s="65"/>
      <c r="G31" s="65"/>
      <c r="H31" s="67"/>
      <c r="I31" s="65"/>
    </row>
    <row r="32">
      <c r="A32" s="65"/>
      <c r="B32" s="65"/>
      <c r="C32" s="67"/>
      <c r="D32" s="65"/>
      <c r="E32" s="67"/>
      <c r="F32" s="65"/>
      <c r="G32" s="65"/>
      <c r="H32" s="67"/>
      <c r="I32" s="65"/>
    </row>
    <row r="33">
      <c r="A33" s="65"/>
      <c r="B33" s="65"/>
      <c r="C33" s="67"/>
      <c r="D33" s="65"/>
      <c r="E33" s="67"/>
      <c r="F33" s="65"/>
      <c r="G33" s="65"/>
      <c r="H33" s="67"/>
      <c r="I33" s="65"/>
    </row>
    <row r="34">
      <c r="A34" s="65"/>
      <c r="B34" s="65"/>
      <c r="C34" s="67"/>
      <c r="D34" s="65"/>
      <c r="E34" s="67"/>
      <c r="F34" s="65"/>
      <c r="G34" s="65"/>
      <c r="H34" s="67"/>
      <c r="I34" s="65"/>
    </row>
    <row r="35">
      <c r="A35" s="65"/>
      <c r="B35" s="65"/>
      <c r="C35" s="67"/>
      <c r="D35" s="65"/>
      <c r="E35" s="67"/>
      <c r="F35" s="65"/>
      <c r="G35" s="65"/>
      <c r="H35" s="67"/>
      <c r="I35" s="65"/>
    </row>
    <row r="36">
      <c r="A36" s="65"/>
      <c r="B36" s="65"/>
      <c r="C36" s="67"/>
      <c r="D36" s="65"/>
      <c r="E36" s="67"/>
      <c r="F36" s="65"/>
      <c r="G36" s="65"/>
      <c r="H36" s="67"/>
      <c r="I36" s="65"/>
    </row>
    <row r="37">
      <c r="A37" s="65"/>
      <c r="B37" s="65"/>
      <c r="C37" s="67"/>
      <c r="D37" s="65"/>
      <c r="E37" s="67"/>
      <c r="F37" s="65"/>
      <c r="G37" s="65"/>
      <c r="H37" s="67"/>
      <c r="I37" s="65"/>
    </row>
    <row r="38">
      <c r="A38" s="65"/>
      <c r="B38" s="65"/>
      <c r="C38" s="67"/>
      <c r="D38" s="65"/>
      <c r="E38" s="67"/>
      <c r="F38" s="65"/>
      <c r="G38" s="65"/>
      <c r="H38" s="67"/>
      <c r="I38" s="65"/>
    </row>
    <row r="39">
      <c r="A39" s="65"/>
      <c r="B39" s="65"/>
      <c r="C39" s="67"/>
      <c r="D39" s="65"/>
      <c r="E39" s="67"/>
      <c r="F39" s="65"/>
      <c r="G39" s="65"/>
      <c r="H39" s="67"/>
      <c r="I39" s="65"/>
    </row>
    <row r="40">
      <c r="A40" s="65"/>
      <c r="B40" s="65"/>
      <c r="C40" s="67"/>
      <c r="D40" s="65"/>
      <c r="E40" s="67"/>
      <c r="F40" s="65"/>
      <c r="G40" s="65"/>
      <c r="H40" s="67"/>
      <c r="I40" s="65"/>
    </row>
    <row r="41">
      <c r="A41" s="65"/>
      <c r="B41" s="65"/>
      <c r="C41" s="67"/>
      <c r="D41" s="65"/>
      <c r="E41" s="67"/>
      <c r="F41" s="65"/>
      <c r="G41" s="65"/>
      <c r="H41" s="67"/>
      <c r="I41" s="65"/>
    </row>
    <row r="42">
      <c r="A42" s="65"/>
      <c r="B42" s="65"/>
      <c r="C42" s="67"/>
      <c r="D42" s="65"/>
      <c r="E42" s="67"/>
      <c r="F42" s="65"/>
      <c r="G42" s="65"/>
      <c r="H42" s="67"/>
      <c r="I42" s="65"/>
    </row>
    <row r="43">
      <c r="A43" s="65"/>
      <c r="B43" s="65"/>
      <c r="C43" s="67"/>
      <c r="D43" s="65"/>
      <c r="E43" s="67"/>
      <c r="F43" s="65"/>
      <c r="G43" s="65"/>
      <c r="H43" s="67"/>
      <c r="I43" s="65"/>
    </row>
    <row r="44">
      <c r="A44" s="65"/>
      <c r="B44" s="65"/>
      <c r="C44" s="67"/>
      <c r="D44" s="65"/>
      <c r="E44" s="67"/>
      <c r="F44" s="65"/>
      <c r="G44" s="65"/>
      <c r="H44" s="67"/>
      <c r="I44" s="65"/>
    </row>
    <row r="45">
      <c r="A45" s="65"/>
      <c r="B45" s="65"/>
      <c r="C45" s="67"/>
      <c r="D45" s="65"/>
      <c r="E45" s="67"/>
      <c r="F45" s="65"/>
      <c r="G45" s="65"/>
      <c r="H45" s="67"/>
      <c r="I45" s="65"/>
    </row>
    <row r="46">
      <c r="A46" s="65"/>
      <c r="B46" s="65"/>
      <c r="C46" s="67"/>
      <c r="D46" s="65"/>
      <c r="E46" s="67"/>
      <c r="F46" s="65"/>
      <c r="G46" s="65"/>
      <c r="H46" s="67"/>
      <c r="I46" s="65"/>
    </row>
    <row r="47">
      <c r="A47" s="65"/>
      <c r="B47" s="65"/>
      <c r="C47" s="67"/>
      <c r="D47" s="65"/>
      <c r="E47" s="67"/>
      <c r="F47" s="65"/>
      <c r="G47" s="65"/>
      <c r="H47" s="67"/>
      <c r="I47" s="65"/>
    </row>
    <row r="48">
      <c r="A48" s="65"/>
      <c r="B48" s="65"/>
      <c r="C48" s="67"/>
      <c r="D48" s="65"/>
      <c r="E48" s="67"/>
      <c r="F48" s="65"/>
      <c r="G48" s="65"/>
      <c r="H48" s="67"/>
      <c r="I48" s="65"/>
    </row>
    <row r="49">
      <c r="A49" s="65"/>
      <c r="B49" s="65"/>
      <c r="C49" s="67"/>
      <c r="D49" s="65"/>
      <c r="E49" s="67"/>
      <c r="F49" s="65"/>
      <c r="G49" s="65"/>
      <c r="H49" s="67"/>
      <c r="I49" s="65"/>
    </row>
    <row r="50">
      <c r="A50" s="65"/>
      <c r="B50" s="65"/>
      <c r="C50" s="67"/>
      <c r="D50" s="65"/>
      <c r="E50" s="67"/>
      <c r="F50" s="65"/>
      <c r="G50" s="65"/>
      <c r="H50" s="67"/>
      <c r="I50" s="65"/>
    </row>
    <row r="51">
      <c r="A51" s="65"/>
      <c r="B51" s="65"/>
      <c r="C51" s="67"/>
      <c r="D51" s="65"/>
      <c r="E51" s="67"/>
      <c r="F51" s="65"/>
      <c r="G51" s="65"/>
      <c r="H51" s="67"/>
      <c r="I51" s="65"/>
    </row>
    <row r="52">
      <c r="A52" s="65"/>
      <c r="B52" s="65"/>
      <c r="C52" s="67"/>
      <c r="D52" s="65"/>
      <c r="E52" s="67"/>
      <c r="F52" s="65"/>
      <c r="G52" s="65"/>
      <c r="H52" s="67"/>
      <c r="I52" s="65"/>
    </row>
    <row r="53">
      <c r="A53" s="65"/>
      <c r="B53" s="65"/>
      <c r="C53" s="67"/>
      <c r="D53" s="65"/>
      <c r="E53" s="67"/>
      <c r="F53" s="65"/>
      <c r="G53" s="65"/>
      <c r="H53" s="67"/>
      <c r="I53" s="65"/>
    </row>
    <row r="54">
      <c r="A54" s="65"/>
      <c r="B54" s="65"/>
      <c r="C54" s="67"/>
      <c r="D54" s="65"/>
      <c r="E54" s="67"/>
      <c r="F54" s="65"/>
      <c r="G54" s="65"/>
      <c r="H54" s="67"/>
      <c r="I54" s="65"/>
    </row>
    <row r="55">
      <c r="A55" s="65"/>
      <c r="B55" s="65"/>
      <c r="C55" s="67"/>
      <c r="D55" s="65"/>
      <c r="E55" s="67"/>
      <c r="F55" s="65"/>
      <c r="G55" s="65"/>
      <c r="H55" s="67"/>
      <c r="I55" s="65"/>
    </row>
    <row r="56">
      <c r="A56" s="65"/>
      <c r="B56" s="65"/>
      <c r="C56" s="67"/>
      <c r="D56" s="65"/>
      <c r="E56" s="67"/>
      <c r="F56" s="65"/>
      <c r="G56" s="65"/>
      <c r="H56" s="67"/>
      <c r="I56" s="65"/>
    </row>
    <row r="57">
      <c r="A57" s="65"/>
      <c r="B57" s="65"/>
      <c r="C57" s="67"/>
      <c r="D57" s="65"/>
      <c r="E57" s="67"/>
      <c r="F57" s="65"/>
      <c r="G57" s="65"/>
      <c r="H57" s="67"/>
      <c r="I57" s="65"/>
    </row>
    <row r="58">
      <c r="A58" s="65"/>
      <c r="B58" s="65"/>
      <c r="C58" s="67"/>
      <c r="D58" s="65"/>
      <c r="E58" s="67"/>
      <c r="F58" s="65"/>
      <c r="G58" s="65"/>
      <c r="H58" s="67"/>
      <c r="I58" s="65"/>
    </row>
    <row r="59">
      <c r="A59" s="65"/>
      <c r="B59" s="65"/>
      <c r="C59" s="67"/>
      <c r="D59" s="65"/>
      <c r="E59" s="67"/>
      <c r="F59" s="65"/>
      <c r="G59" s="65"/>
      <c r="H59" s="67"/>
      <c r="I59" s="65"/>
    </row>
    <row r="60">
      <c r="A60" s="65"/>
      <c r="B60" s="65"/>
      <c r="C60" s="67"/>
      <c r="D60" s="65"/>
      <c r="E60" s="67"/>
      <c r="F60" s="65"/>
      <c r="G60" s="65"/>
      <c r="H60" s="67"/>
      <c r="I60" s="65"/>
    </row>
    <row r="61">
      <c r="A61" s="65"/>
      <c r="B61" s="65"/>
      <c r="C61" s="67"/>
      <c r="D61" s="65"/>
      <c r="E61" s="67"/>
      <c r="F61" s="65"/>
      <c r="G61" s="65"/>
      <c r="H61" s="67"/>
      <c r="I61" s="65"/>
    </row>
    <row r="62">
      <c r="A62" s="65"/>
      <c r="B62" s="65"/>
      <c r="C62" s="67"/>
      <c r="D62" s="65"/>
      <c r="E62" s="67"/>
      <c r="F62" s="65"/>
      <c r="G62" s="65"/>
      <c r="H62" s="67"/>
      <c r="I62" s="65"/>
    </row>
    <row r="63">
      <c r="A63" s="65"/>
      <c r="B63" s="65"/>
      <c r="C63" s="67"/>
      <c r="D63" s="65"/>
      <c r="E63" s="67"/>
      <c r="F63" s="65"/>
      <c r="G63" s="65"/>
      <c r="H63" s="67"/>
      <c r="I63" s="65"/>
    </row>
    <row r="64">
      <c r="A64" s="65"/>
      <c r="B64" s="65"/>
      <c r="C64" s="67"/>
      <c r="D64" s="65"/>
      <c r="E64" s="67"/>
      <c r="F64" s="65"/>
      <c r="G64" s="65"/>
      <c r="H64" s="67"/>
      <c r="I64" s="65"/>
    </row>
    <row r="65">
      <c r="A65" s="65"/>
      <c r="B65" s="65"/>
      <c r="C65" s="67"/>
      <c r="D65" s="65"/>
      <c r="E65" s="67"/>
      <c r="F65" s="65"/>
      <c r="G65" s="65"/>
      <c r="H65" s="67"/>
      <c r="I65" s="65"/>
    </row>
    <row r="66">
      <c r="A66" s="65"/>
      <c r="B66" s="65"/>
      <c r="C66" s="67"/>
      <c r="D66" s="65"/>
      <c r="E66" s="67"/>
      <c r="F66" s="65"/>
      <c r="G66" s="65"/>
      <c r="H66" s="67"/>
      <c r="I66" s="65"/>
    </row>
    <row r="67">
      <c r="A67" s="65"/>
      <c r="B67" s="65"/>
      <c r="C67" s="67"/>
      <c r="D67" s="65"/>
      <c r="E67" s="67"/>
      <c r="F67" s="65"/>
      <c r="G67" s="65"/>
      <c r="H67" s="67"/>
      <c r="I67" s="65"/>
    </row>
    <row r="68">
      <c r="A68" s="65"/>
      <c r="B68" s="65"/>
      <c r="C68" s="67"/>
      <c r="D68" s="65"/>
      <c r="E68" s="67"/>
      <c r="F68" s="65"/>
      <c r="G68" s="65"/>
      <c r="H68" s="67"/>
      <c r="I68" s="65"/>
    </row>
    <row r="69">
      <c r="A69" s="65"/>
      <c r="B69" s="65"/>
      <c r="C69" s="67"/>
      <c r="D69" s="65"/>
      <c r="E69" s="67"/>
      <c r="F69" s="65"/>
      <c r="G69" s="65"/>
      <c r="H69" s="67"/>
      <c r="I69" s="65"/>
    </row>
    <row r="70">
      <c r="A70" s="65"/>
      <c r="B70" s="65"/>
      <c r="C70" s="67"/>
      <c r="D70" s="65"/>
      <c r="E70" s="67"/>
      <c r="F70" s="65"/>
      <c r="G70" s="65"/>
      <c r="H70" s="67"/>
      <c r="I70" s="65"/>
    </row>
    <row r="71">
      <c r="A71" s="65"/>
      <c r="B71" s="65"/>
      <c r="C71" s="67"/>
      <c r="D71" s="65"/>
      <c r="E71" s="67"/>
      <c r="F71" s="65"/>
      <c r="G71" s="65"/>
      <c r="H71" s="67"/>
      <c r="I71" s="65"/>
    </row>
    <row r="72">
      <c r="A72" s="65"/>
      <c r="B72" s="65"/>
      <c r="C72" s="67"/>
      <c r="D72" s="65"/>
      <c r="E72" s="67"/>
      <c r="F72" s="65"/>
      <c r="G72" s="65"/>
      <c r="H72" s="67"/>
      <c r="I72" s="65"/>
    </row>
    <row r="73">
      <c r="A73" s="65"/>
      <c r="B73" s="65"/>
      <c r="C73" s="67"/>
      <c r="D73" s="65"/>
      <c r="E73" s="67"/>
      <c r="F73" s="65"/>
      <c r="G73" s="65"/>
      <c r="H73" s="67"/>
      <c r="I73" s="65"/>
    </row>
    <row r="74">
      <c r="A74" s="65"/>
      <c r="B74" s="65"/>
      <c r="C74" s="67"/>
      <c r="D74" s="65"/>
      <c r="E74" s="67"/>
      <c r="F74" s="65"/>
      <c r="G74" s="65"/>
      <c r="H74" s="67"/>
      <c r="I74" s="65"/>
    </row>
    <row r="75">
      <c r="A75" s="65"/>
      <c r="B75" s="65"/>
      <c r="C75" s="67"/>
      <c r="D75" s="65"/>
      <c r="E75" s="67"/>
      <c r="F75" s="65"/>
      <c r="G75" s="65"/>
      <c r="H75" s="67"/>
      <c r="I75" s="65"/>
    </row>
    <row r="76">
      <c r="A76" s="65"/>
      <c r="B76" s="65"/>
      <c r="C76" s="67"/>
      <c r="D76" s="65"/>
      <c r="E76" s="67"/>
      <c r="F76" s="65"/>
      <c r="G76" s="65"/>
      <c r="H76" s="67"/>
      <c r="I76" s="65"/>
    </row>
    <row r="77">
      <c r="A77" s="65"/>
      <c r="B77" s="65"/>
      <c r="C77" s="67"/>
      <c r="D77" s="65"/>
      <c r="E77" s="67"/>
      <c r="F77" s="65"/>
      <c r="G77" s="65"/>
      <c r="H77" s="67"/>
      <c r="I77" s="65"/>
    </row>
    <row r="78">
      <c r="A78" s="65"/>
      <c r="B78" s="65"/>
      <c r="C78" s="67"/>
      <c r="D78" s="65"/>
      <c r="E78" s="67"/>
      <c r="F78" s="65"/>
      <c r="G78" s="65"/>
      <c r="H78" s="67"/>
      <c r="I78" s="65"/>
    </row>
    <row r="79">
      <c r="A79" s="65"/>
      <c r="B79" s="65"/>
      <c r="C79" s="67"/>
      <c r="D79" s="65"/>
      <c r="E79" s="67"/>
      <c r="F79" s="65"/>
      <c r="G79" s="65"/>
      <c r="H79" s="67"/>
      <c r="I79" s="65"/>
    </row>
    <row r="80">
      <c r="A80" s="65"/>
      <c r="B80" s="65"/>
      <c r="C80" s="67"/>
      <c r="D80" s="65"/>
      <c r="E80" s="67"/>
      <c r="F80" s="65"/>
      <c r="G80" s="65"/>
      <c r="H80" s="67"/>
      <c r="I80" s="65"/>
    </row>
    <row r="81">
      <c r="A81" s="65"/>
      <c r="B81" s="65"/>
      <c r="C81" s="67"/>
      <c r="D81" s="65"/>
      <c r="E81" s="67"/>
      <c r="F81" s="65"/>
      <c r="G81" s="65"/>
      <c r="H81" s="67"/>
      <c r="I81" s="65"/>
    </row>
    <row r="82">
      <c r="A82" s="65"/>
      <c r="B82" s="65"/>
      <c r="C82" s="67"/>
      <c r="D82" s="65"/>
      <c r="E82" s="67"/>
      <c r="F82" s="65"/>
      <c r="G82" s="65"/>
      <c r="H82" s="67"/>
      <c r="I82" s="65"/>
    </row>
    <row r="83">
      <c r="A83" s="65"/>
      <c r="B83" s="65"/>
      <c r="C83" s="67"/>
      <c r="D83" s="65"/>
      <c r="E83" s="67"/>
      <c r="F83" s="65"/>
      <c r="G83" s="65"/>
      <c r="H83" s="67"/>
      <c r="I83" s="65"/>
    </row>
    <row r="84">
      <c r="A84" s="65"/>
      <c r="B84" s="65"/>
      <c r="C84" s="67"/>
      <c r="D84" s="65"/>
      <c r="E84" s="67"/>
      <c r="F84" s="65"/>
      <c r="G84" s="65"/>
      <c r="H84" s="67"/>
      <c r="I84" s="65"/>
    </row>
    <row r="85">
      <c r="A85" s="65"/>
      <c r="B85" s="65"/>
      <c r="C85" s="67"/>
      <c r="D85" s="65"/>
      <c r="E85" s="67"/>
      <c r="F85" s="65"/>
      <c r="G85" s="65"/>
      <c r="H85" s="67"/>
      <c r="I85" s="65"/>
    </row>
    <row r="86">
      <c r="A86" s="65"/>
      <c r="B86" s="65"/>
      <c r="C86" s="67"/>
      <c r="D86" s="65"/>
      <c r="E86" s="67"/>
      <c r="F86" s="65"/>
      <c r="G86" s="65"/>
      <c r="H86" s="67"/>
      <c r="I86" s="65"/>
    </row>
    <row r="87">
      <c r="A87" s="65"/>
      <c r="B87" s="65"/>
      <c r="C87" s="67"/>
      <c r="D87" s="65"/>
      <c r="E87" s="67"/>
      <c r="F87" s="65"/>
      <c r="G87" s="65"/>
      <c r="H87" s="67"/>
      <c r="I87" s="65"/>
    </row>
    <row r="88">
      <c r="A88" s="65"/>
      <c r="B88" s="65"/>
      <c r="C88" s="67"/>
      <c r="D88" s="65"/>
      <c r="E88" s="67"/>
      <c r="F88" s="65"/>
      <c r="G88" s="65"/>
      <c r="H88" s="67"/>
      <c r="I88" s="65"/>
    </row>
    <row r="89">
      <c r="A89" s="65"/>
      <c r="B89" s="65"/>
      <c r="C89" s="67"/>
      <c r="D89" s="65"/>
      <c r="E89" s="67"/>
      <c r="F89" s="65"/>
      <c r="G89" s="65"/>
      <c r="H89" s="67"/>
      <c r="I89" s="65"/>
    </row>
    <row r="90">
      <c r="A90" s="65"/>
      <c r="B90" s="65"/>
      <c r="C90" s="67"/>
      <c r="D90" s="65"/>
      <c r="E90" s="67"/>
      <c r="F90" s="65"/>
      <c r="G90" s="65"/>
      <c r="H90" s="67"/>
      <c r="I90" s="65"/>
    </row>
    <row r="91">
      <c r="A91" s="65"/>
      <c r="B91" s="65"/>
      <c r="C91" s="67"/>
      <c r="D91" s="65"/>
      <c r="E91" s="67"/>
      <c r="F91" s="65"/>
      <c r="G91" s="65"/>
      <c r="H91" s="67"/>
      <c r="I91" s="65"/>
    </row>
    <row r="92">
      <c r="A92" s="65"/>
      <c r="B92" s="65"/>
      <c r="C92" s="67"/>
      <c r="D92" s="65"/>
      <c r="E92" s="67"/>
      <c r="F92" s="65"/>
      <c r="G92" s="65"/>
      <c r="H92" s="67"/>
      <c r="I92" s="65"/>
    </row>
    <row r="93">
      <c r="A93" s="65"/>
      <c r="B93" s="65"/>
      <c r="C93" s="67"/>
      <c r="D93" s="65"/>
      <c r="E93" s="67"/>
      <c r="F93" s="65"/>
      <c r="G93" s="65"/>
      <c r="H93" s="67"/>
      <c r="I93" s="65"/>
    </row>
    <row r="94">
      <c r="A94" s="65"/>
      <c r="B94" s="65"/>
      <c r="C94" s="67"/>
      <c r="D94" s="65"/>
      <c r="E94" s="67"/>
      <c r="F94" s="65"/>
      <c r="G94" s="65"/>
      <c r="H94" s="67"/>
      <c r="I94" s="65"/>
    </row>
    <row r="95">
      <c r="A95" s="65"/>
      <c r="B95" s="65"/>
      <c r="C95" s="67"/>
      <c r="D95" s="65"/>
      <c r="E95" s="67"/>
      <c r="F95" s="65"/>
      <c r="G95" s="65"/>
      <c r="H95" s="67"/>
      <c r="I95" s="65"/>
    </row>
    <row r="96">
      <c r="A96" s="65"/>
      <c r="B96" s="65"/>
      <c r="C96" s="67"/>
      <c r="D96" s="65"/>
      <c r="E96" s="67"/>
      <c r="F96" s="65"/>
      <c r="G96" s="65"/>
      <c r="H96" s="67"/>
      <c r="I96" s="65"/>
    </row>
    <row r="97">
      <c r="A97" s="65"/>
      <c r="B97" s="65"/>
      <c r="C97" s="67"/>
      <c r="D97" s="65"/>
      <c r="E97" s="67"/>
      <c r="F97" s="65"/>
      <c r="G97" s="65"/>
      <c r="H97" s="67"/>
      <c r="I97" s="65"/>
    </row>
    <row r="98">
      <c r="A98" s="65"/>
      <c r="B98" s="65"/>
      <c r="C98" s="67"/>
      <c r="D98" s="65"/>
      <c r="E98" s="67"/>
      <c r="F98" s="65"/>
      <c r="G98" s="65"/>
      <c r="H98" s="67"/>
      <c r="I98" s="65"/>
    </row>
    <row r="99">
      <c r="A99" s="65"/>
      <c r="B99" s="65"/>
      <c r="C99" s="67"/>
      <c r="D99" s="65"/>
      <c r="E99" s="67"/>
      <c r="F99" s="65"/>
      <c r="G99" s="65"/>
      <c r="H99" s="67"/>
      <c r="I99" s="65"/>
    </row>
    <row r="100">
      <c r="A100" s="65"/>
      <c r="B100" s="65"/>
      <c r="C100" s="67"/>
      <c r="D100" s="65"/>
      <c r="E100" s="67"/>
      <c r="F100" s="65"/>
      <c r="G100" s="65"/>
      <c r="H100" s="67"/>
      <c r="I100" s="65"/>
    </row>
    <row r="101">
      <c r="A101" s="65"/>
      <c r="B101" s="65"/>
      <c r="C101" s="67"/>
      <c r="D101" s="65"/>
      <c r="E101" s="67"/>
      <c r="F101" s="65"/>
      <c r="G101" s="65"/>
      <c r="H101" s="67"/>
      <c r="I101" s="65"/>
    </row>
    <row r="102">
      <c r="A102" s="65"/>
      <c r="B102" s="65"/>
      <c r="C102" s="67"/>
      <c r="D102" s="65"/>
      <c r="E102" s="67"/>
      <c r="F102" s="65"/>
      <c r="G102" s="65"/>
      <c r="H102" s="67"/>
      <c r="I102" s="65"/>
    </row>
    <row r="103">
      <c r="A103" s="65"/>
      <c r="B103" s="65"/>
      <c r="C103" s="67"/>
      <c r="D103" s="65"/>
      <c r="E103" s="67"/>
      <c r="F103" s="65"/>
      <c r="G103" s="65"/>
      <c r="H103" s="67"/>
      <c r="I103" s="65"/>
    </row>
    <row r="104">
      <c r="A104" s="65"/>
      <c r="B104" s="65"/>
      <c r="C104" s="67"/>
      <c r="D104" s="65"/>
      <c r="E104" s="67"/>
      <c r="F104" s="65"/>
      <c r="G104" s="65"/>
      <c r="H104" s="67"/>
      <c r="I104" s="65"/>
    </row>
    <row r="105">
      <c r="A105" s="65"/>
      <c r="B105" s="65"/>
      <c r="C105" s="67"/>
      <c r="D105" s="65"/>
      <c r="E105" s="67"/>
      <c r="F105" s="65"/>
      <c r="G105" s="65"/>
      <c r="H105" s="67"/>
      <c r="I105" s="65"/>
    </row>
    <row r="106">
      <c r="A106" s="65"/>
      <c r="B106" s="65"/>
      <c r="C106" s="67"/>
      <c r="D106" s="65"/>
      <c r="E106" s="67"/>
      <c r="F106" s="65"/>
      <c r="G106" s="65"/>
      <c r="H106" s="67"/>
      <c r="I106" s="65"/>
    </row>
    <row r="107">
      <c r="A107" s="65"/>
      <c r="B107" s="65"/>
      <c r="C107" s="67"/>
      <c r="D107" s="65"/>
      <c r="E107" s="67"/>
      <c r="F107" s="65"/>
      <c r="G107" s="65"/>
      <c r="H107" s="67"/>
      <c r="I107" s="65"/>
    </row>
    <row r="108">
      <c r="A108" s="65"/>
      <c r="B108" s="65"/>
      <c r="C108" s="67"/>
      <c r="D108" s="65"/>
      <c r="E108" s="67"/>
      <c r="F108" s="65"/>
      <c r="G108" s="65"/>
      <c r="H108" s="67"/>
      <c r="I108" s="65"/>
    </row>
    <row r="109">
      <c r="A109" s="65"/>
      <c r="B109" s="65"/>
      <c r="C109" s="67"/>
      <c r="D109" s="65"/>
      <c r="E109" s="67"/>
      <c r="F109" s="65"/>
      <c r="G109" s="65"/>
      <c r="H109" s="67"/>
      <c r="I109" s="65"/>
    </row>
    <row r="110">
      <c r="A110" s="65"/>
      <c r="B110" s="65"/>
      <c r="C110" s="67"/>
      <c r="D110" s="65"/>
      <c r="E110" s="67"/>
      <c r="F110" s="65"/>
      <c r="G110" s="65"/>
      <c r="H110" s="67"/>
      <c r="I110" s="65"/>
    </row>
    <row r="111">
      <c r="A111" s="65"/>
      <c r="B111" s="65"/>
      <c r="C111" s="67"/>
      <c r="D111" s="65"/>
      <c r="E111" s="67"/>
      <c r="F111" s="65"/>
      <c r="G111" s="65"/>
      <c r="H111" s="67"/>
      <c r="I111" s="65"/>
    </row>
    <row r="112">
      <c r="A112" s="65"/>
      <c r="B112" s="65"/>
      <c r="C112" s="67"/>
      <c r="D112" s="65"/>
      <c r="E112" s="67"/>
      <c r="F112" s="65"/>
      <c r="G112" s="65"/>
      <c r="H112" s="67"/>
      <c r="I112" s="65"/>
    </row>
    <row r="113">
      <c r="A113" s="65"/>
      <c r="B113" s="65"/>
      <c r="C113" s="67"/>
      <c r="D113" s="65"/>
      <c r="E113" s="67"/>
      <c r="F113" s="65"/>
      <c r="G113" s="65"/>
      <c r="H113" s="67"/>
      <c r="I113" s="65"/>
    </row>
    <row r="114">
      <c r="A114" s="65"/>
      <c r="B114" s="65"/>
      <c r="C114" s="67"/>
      <c r="D114" s="65"/>
      <c r="E114" s="67"/>
      <c r="F114" s="65"/>
      <c r="G114" s="65"/>
      <c r="H114" s="67"/>
      <c r="I114" s="65"/>
    </row>
    <row r="115">
      <c r="A115" s="65"/>
      <c r="B115" s="65"/>
      <c r="C115" s="67"/>
      <c r="D115" s="65"/>
      <c r="E115" s="67"/>
      <c r="F115" s="65"/>
      <c r="G115" s="65"/>
      <c r="H115" s="67"/>
      <c r="I115" s="65"/>
    </row>
    <row r="116">
      <c r="A116" s="65"/>
      <c r="B116" s="65"/>
      <c r="C116" s="67"/>
      <c r="D116" s="65"/>
      <c r="E116" s="67"/>
      <c r="F116" s="65"/>
      <c r="G116" s="65"/>
      <c r="H116" s="67"/>
      <c r="I116" s="65"/>
    </row>
    <row r="117">
      <c r="A117" s="65"/>
      <c r="B117" s="65"/>
      <c r="C117" s="67"/>
      <c r="D117" s="65"/>
      <c r="E117" s="67"/>
      <c r="F117" s="65"/>
      <c r="G117" s="65"/>
      <c r="H117" s="67"/>
      <c r="I117" s="65"/>
    </row>
    <row r="118">
      <c r="A118" s="65"/>
      <c r="B118" s="65"/>
      <c r="C118" s="67"/>
      <c r="D118" s="65"/>
      <c r="E118" s="67"/>
      <c r="F118" s="65"/>
      <c r="G118" s="65"/>
      <c r="H118" s="67"/>
      <c r="I118" s="65"/>
    </row>
    <row r="119">
      <c r="A119" s="65"/>
      <c r="B119" s="65"/>
      <c r="C119" s="67"/>
      <c r="D119" s="65"/>
      <c r="E119" s="67"/>
      <c r="F119" s="65"/>
      <c r="G119" s="65"/>
      <c r="H119" s="67"/>
      <c r="I119" s="65"/>
    </row>
    <row r="120">
      <c r="A120" s="65"/>
      <c r="B120" s="65"/>
      <c r="C120" s="67"/>
      <c r="D120" s="65"/>
      <c r="E120" s="67"/>
      <c r="F120" s="65"/>
      <c r="G120" s="65"/>
      <c r="H120" s="67"/>
      <c r="I120" s="65"/>
    </row>
    <row r="121">
      <c r="A121" s="65"/>
      <c r="B121" s="65"/>
      <c r="C121" s="67"/>
      <c r="D121" s="65"/>
      <c r="E121" s="67"/>
      <c r="F121" s="65"/>
      <c r="G121" s="65"/>
      <c r="H121" s="67"/>
      <c r="I121" s="65"/>
    </row>
    <row r="122">
      <c r="A122" s="65"/>
      <c r="B122" s="65"/>
      <c r="C122" s="67"/>
      <c r="D122" s="65"/>
      <c r="E122" s="67"/>
      <c r="F122" s="65"/>
      <c r="G122" s="65"/>
      <c r="H122" s="67"/>
      <c r="I122" s="65"/>
    </row>
    <row r="123">
      <c r="A123" s="65"/>
      <c r="B123" s="65"/>
      <c r="C123" s="67"/>
      <c r="D123" s="65"/>
      <c r="E123" s="67"/>
      <c r="F123" s="65"/>
      <c r="G123" s="65"/>
      <c r="H123" s="67"/>
      <c r="I123" s="65"/>
    </row>
    <row r="124">
      <c r="A124" s="65"/>
      <c r="B124" s="65"/>
      <c r="C124" s="67"/>
      <c r="D124" s="65"/>
      <c r="E124" s="67"/>
      <c r="F124" s="65"/>
      <c r="G124" s="65"/>
      <c r="H124" s="67"/>
      <c r="I124" s="65"/>
    </row>
    <row r="125">
      <c r="A125" s="65"/>
      <c r="B125" s="65"/>
      <c r="C125" s="67"/>
      <c r="D125" s="65"/>
      <c r="E125" s="67"/>
      <c r="F125" s="65"/>
      <c r="G125" s="65"/>
      <c r="H125" s="67"/>
      <c r="I125" s="65"/>
    </row>
    <row r="126">
      <c r="A126" s="65"/>
      <c r="B126" s="65"/>
      <c r="C126" s="67"/>
      <c r="D126" s="65"/>
      <c r="E126" s="67"/>
      <c r="F126" s="65"/>
      <c r="G126" s="65"/>
      <c r="H126" s="67"/>
      <c r="I126" s="65"/>
    </row>
    <row r="127">
      <c r="A127" s="65"/>
      <c r="B127" s="65"/>
      <c r="C127" s="67"/>
      <c r="D127" s="65"/>
      <c r="E127" s="67"/>
      <c r="F127" s="65"/>
      <c r="G127" s="65"/>
      <c r="H127" s="67"/>
      <c r="I127" s="65"/>
    </row>
    <row r="128">
      <c r="A128" s="65"/>
      <c r="B128" s="65"/>
      <c r="C128" s="67"/>
      <c r="D128" s="65"/>
      <c r="E128" s="67"/>
      <c r="F128" s="65"/>
      <c r="G128" s="65"/>
      <c r="H128" s="67"/>
      <c r="I128" s="65"/>
    </row>
    <row r="129">
      <c r="A129" s="65"/>
      <c r="B129" s="65"/>
      <c r="C129" s="67"/>
      <c r="D129" s="65"/>
      <c r="E129" s="67"/>
      <c r="F129" s="65"/>
      <c r="G129" s="65"/>
      <c r="H129" s="67"/>
      <c r="I129" s="65"/>
    </row>
    <row r="130">
      <c r="A130" s="65"/>
      <c r="B130" s="65"/>
      <c r="C130" s="67"/>
      <c r="D130" s="65"/>
      <c r="E130" s="67"/>
      <c r="F130" s="65"/>
      <c r="G130" s="65"/>
      <c r="H130" s="67"/>
      <c r="I130" s="65"/>
    </row>
    <row r="131">
      <c r="A131" s="65"/>
      <c r="B131" s="65"/>
      <c r="C131" s="67"/>
      <c r="D131" s="65"/>
      <c r="E131" s="67"/>
      <c r="F131" s="65"/>
      <c r="G131" s="65"/>
      <c r="H131" s="67"/>
      <c r="I131" s="65"/>
    </row>
    <row r="132">
      <c r="A132" s="65"/>
      <c r="B132" s="65"/>
      <c r="C132" s="67"/>
      <c r="D132" s="65"/>
      <c r="E132" s="67"/>
      <c r="F132" s="65"/>
      <c r="G132" s="65"/>
      <c r="H132" s="67"/>
      <c r="I132" s="65"/>
    </row>
    <row r="133">
      <c r="A133" s="65"/>
      <c r="B133" s="65"/>
      <c r="C133" s="67"/>
      <c r="D133" s="65"/>
      <c r="E133" s="67"/>
      <c r="F133" s="65"/>
      <c r="G133" s="65"/>
      <c r="H133" s="67"/>
      <c r="I133" s="65"/>
    </row>
    <row r="134">
      <c r="A134" s="65"/>
      <c r="B134" s="65"/>
      <c r="C134" s="67"/>
      <c r="D134" s="65"/>
      <c r="E134" s="67"/>
      <c r="F134" s="65"/>
      <c r="G134" s="65"/>
      <c r="H134" s="67"/>
      <c r="I134" s="65"/>
    </row>
    <row r="135">
      <c r="A135" s="65"/>
      <c r="B135" s="65"/>
      <c r="C135" s="67"/>
      <c r="D135" s="65"/>
      <c r="E135" s="67"/>
      <c r="F135" s="65"/>
      <c r="G135" s="65"/>
      <c r="H135" s="67"/>
      <c r="I135" s="65"/>
    </row>
    <row r="136">
      <c r="A136" s="65"/>
      <c r="B136" s="65"/>
      <c r="C136" s="67"/>
      <c r="D136" s="65"/>
      <c r="E136" s="67"/>
      <c r="F136" s="65"/>
      <c r="G136" s="65"/>
      <c r="H136" s="67"/>
      <c r="I136" s="65"/>
    </row>
    <row r="137">
      <c r="A137" s="65"/>
      <c r="B137" s="65"/>
      <c r="C137" s="67"/>
      <c r="D137" s="65"/>
      <c r="E137" s="67"/>
      <c r="F137" s="65"/>
      <c r="G137" s="65"/>
      <c r="H137" s="67"/>
      <c r="I137" s="65"/>
    </row>
    <row r="138">
      <c r="A138" s="65"/>
      <c r="B138" s="65"/>
      <c r="C138" s="67"/>
      <c r="D138" s="65"/>
      <c r="E138" s="67"/>
      <c r="F138" s="65"/>
      <c r="G138" s="65"/>
      <c r="H138" s="67"/>
      <c r="I138" s="65"/>
    </row>
    <row r="139">
      <c r="A139" s="65"/>
      <c r="B139" s="65"/>
      <c r="C139" s="67"/>
      <c r="D139" s="65"/>
      <c r="E139" s="67"/>
      <c r="F139" s="65"/>
      <c r="G139" s="65"/>
      <c r="H139" s="67"/>
      <c r="I139" s="65"/>
    </row>
    <row r="140">
      <c r="A140" s="65"/>
      <c r="B140" s="65"/>
      <c r="C140" s="67"/>
      <c r="D140" s="65"/>
      <c r="E140" s="67"/>
      <c r="F140" s="65"/>
      <c r="G140" s="65"/>
      <c r="H140" s="67"/>
      <c r="I140" s="65"/>
    </row>
    <row r="141">
      <c r="A141" s="65"/>
      <c r="B141" s="65"/>
      <c r="C141" s="67"/>
      <c r="D141" s="65"/>
      <c r="E141" s="67"/>
      <c r="F141" s="65"/>
      <c r="G141" s="65"/>
      <c r="H141" s="67"/>
      <c r="I141" s="65"/>
    </row>
    <row r="142">
      <c r="A142" s="65"/>
      <c r="B142" s="65"/>
      <c r="C142" s="67"/>
      <c r="D142" s="65"/>
      <c r="E142" s="67"/>
      <c r="F142" s="65"/>
      <c r="G142" s="65"/>
      <c r="H142" s="67"/>
      <c r="I142" s="65"/>
    </row>
    <row r="143">
      <c r="A143" s="65"/>
      <c r="B143" s="65"/>
      <c r="C143" s="67"/>
      <c r="D143" s="65"/>
      <c r="E143" s="67"/>
      <c r="F143" s="65"/>
      <c r="G143" s="65"/>
      <c r="H143" s="67"/>
      <c r="I143" s="65"/>
    </row>
    <row r="144">
      <c r="A144" s="65"/>
      <c r="B144" s="65"/>
      <c r="C144" s="67"/>
      <c r="D144" s="65"/>
      <c r="E144" s="67"/>
      <c r="F144" s="65"/>
      <c r="G144" s="65"/>
      <c r="H144" s="67"/>
      <c r="I144" s="65"/>
    </row>
    <row r="145">
      <c r="A145" s="65"/>
      <c r="B145" s="65"/>
      <c r="C145" s="67"/>
      <c r="D145" s="65"/>
      <c r="E145" s="67"/>
      <c r="F145" s="65"/>
      <c r="G145" s="65"/>
      <c r="H145" s="67"/>
      <c r="I145" s="65"/>
    </row>
    <row r="146">
      <c r="A146" s="65"/>
      <c r="B146" s="65"/>
      <c r="C146" s="67"/>
      <c r="D146" s="65"/>
      <c r="E146" s="67"/>
      <c r="F146" s="65"/>
      <c r="G146" s="65"/>
      <c r="H146" s="67"/>
      <c r="I146" s="65"/>
    </row>
    <row r="147">
      <c r="A147" s="65"/>
      <c r="B147" s="65"/>
      <c r="C147" s="67"/>
      <c r="D147" s="65"/>
      <c r="E147" s="67"/>
      <c r="F147" s="65"/>
      <c r="G147" s="65"/>
      <c r="H147" s="67"/>
      <c r="I147" s="65"/>
    </row>
    <row r="148">
      <c r="A148" s="65"/>
      <c r="B148" s="65"/>
      <c r="C148" s="67"/>
      <c r="D148" s="65"/>
      <c r="E148" s="67"/>
      <c r="F148" s="65"/>
      <c r="G148" s="65"/>
      <c r="H148" s="67"/>
      <c r="I148" s="65"/>
    </row>
    <row r="149">
      <c r="A149" s="65"/>
      <c r="B149" s="65"/>
      <c r="C149" s="67"/>
      <c r="D149" s="65"/>
      <c r="E149" s="67"/>
      <c r="F149" s="65"/>
      <c r="G149" s="65"/>
      <c r="H149" s="67"/>
      <c r="I149" s="65"/>
    </row>
    <row r="150">
      <c r="A150" s="65"/>
      <c r="B150" s="65"/>
      <c r="C150" s="67"/>
      <c r="D150" s="65"/>
      <c r="E150" s="67"/>
      <c r="F150" s="65"/>
      <c r="G150" s="65"/>
      <c r="H150" s="67"/>
      <c r="I150" s="65"/>
    </row>
    <row r="151">
      <c r="A151" s="65"/>
      <c r="B151" s="65"/>
      <c r="C151" s="67"/>
      <c r="D151" s="65"/>
      <c r="E151" s="67"/>
      <c r="F151" s="65"/>
      <c r="G151" s="65"/>
      <c r="H151" s="67"/>
      <c r="I151" s="65"/>
    </row>
    <row r="152">
      <c r="A152" s="65"/>
      <c r="B152" s="65"/>
      <c r="C152" s="67"/>
      <c r="D152" s="65"/>
      <c r="E152" s="67"/>
      <c r="F152" s="65"/>
      <c r="G152" s="65"/>
      <c r="H152" s="67"/>
      <c r="I152" s="65"/>
    </row>
    <row r="153">
      <c r="A153" s="65"/>
      <c r="B153" s="65"/>
      <c r="C153" s="67"/>
      <c r="D153" s="65"/>
      <c r="E153" s="67"/>
      <c r="F153" s="65"/>
      <c r="G153" s="65"/>
      <c r="H153" s="67"/>
      <c r="I153" s="65"/>
    </row>
    <row r="154">
      <c r="A154" s="65"/>
      <c r="B154" s="65"/>
      <c r="C154" s="67"/>
      <c r="D154" s="65"/>
      <c r="E154" s="67"/>
      <c r="F154" s="65"/>
      <c r="G154" s="65"/>
      <c r="H154" s="67"/>
      <c r="I154" s="65"/>
    </row>
    <row r="155">
      <c r="A155" s="65"/>
      <c r="B155" s="65"/>
      <c r="C155" s="67"/>
      <c r="D155" s="65"/>
      <c r="E155" s="67"/>
      <c r="F155" s="65"/>
      <c r="G155" s="65"/>
      <c r="H155" s="67"/>
      <c r="I155" s="65"/>
    </row>
    <row r="156">
      <c r="A156" s="65"/>
      <c r="B156" s="65"/>
      <c r="C156" s="67"/>
      <c r="D156" s="65"/>
      <c r="E156" s="67"/>
      <c r="F156" s="65"/>
      <c r="G156" s="65"/>
      <c r="H156" s="67"/>
      <c r="I156" s="65"/>
    </row>
    <row r="157">
      <c r="A157" s="65"/>
      <c r="B157" s="65"/>
      <c r="C157" s="67"/>
      <c r="D157" s="65"/>
      <c r="E157" s="67"/>
      <c r="F157" s="65"/>
      <c r="G157" s="65"/>
      <c r="H157" s="67"/>
      <c r="I157" s="65"/>
    </row>
    <row r="158">
      <c r="A158" s="65"/>
      <c r="B158" s="65"/>
      <c r="C158" s="67"/>
      <c r="D158" s="65"/>
      <c r="E158" s="67"/>
      <c r="F158" s="65"/>
      <c r="G158" s="65"/>
      <c r="H158" s="67"/>
      <c r="I158" s="65"/>
    </row>
    <row r="159">
      <c r="A159" s="65"/>
      <c r="B159" s="65"/>
      <c r="C159" s="67"/>
      <c r="D159" s="65"/>
      <c r="E159" s="67"/>
      <c r="F159" s="65"/>
      <c r="G159" s="65"/>
      <c r="H159" s="67"/>
      <c r="I159" s="65"/>
    </row>
    <row r="160">
      <c r="A160" s="65"/>
      <c r="B160" s="65"/>
      <c r="C160" s="67"/>
      <c r="D160" s="65"/>
      <c r="E160" s="67"/>
      <c r="F160" s="65"/>
      <c r="G160" s="65"/>
      <c r="H160" s="67"/>
      <c r="I160" s="65"/>
    </row>
    <row r="161">
      <c r="A161" s="65"/>
      <c r="B161" s="65"/>
      <c r="C161" s="67"/>
      <c r="D161" s="65"/>
      <c r="E161" s="67"/>
      <c r="F161" s="65"/>
      <c r="G161" s="65"/>
      <c r="H161" s="67"/>
      <c r="I161" s="65"/>
    </row>
    <row r="162">
      <c r="A162" s="65"/>
      <c r="B162" s="65"/>
      <c r="C162" s="67"/>
      <c r="D162" s="65"/>
      <c r="E162" s="67"/>
      <c r="F162" s="65"/>
      <c r="G162" s="65"/>
      <c r="H162" s="67"/>
      <c r="I162" s="65"/>
    </row>
    <row r="163">
      <c r="A163" s="65"/>
      <c r="B163" s="65"/>
      <c r="C163" s="67"/>
      <c r="D163" s="65"/>
      <c r="E163" s="67"/>
      <c r="F163" s="65"/>
      <c r="G163" s="65"/>
      <c r="H163" s="67"/>
      <c r="I163" s="65"/>
    </row>
    <row r="164">
      <c r="A164" s="65"/>
      <c r="B164" s="65"/>
      <c r="C164" s="67"/>
      <c r="D164" s="65"/>
      <c r="E164" s="67"/>
      <c r="F164" s="65"/>
      <c r="G164" s="65"/>
      <c r="H164" s="67"/>
      <c r="I164" s="65"/>
    </row>
    <row r="165">
      <c r="A165" s="65"/>
      <c r="B165" s="65"/>
      <c r="C165" s="67"/>
      <c r="D165" s="65"/>
      <c r="E165" s="67"/>
      <c r="F165" s="65"/>
      <c r="G165" s="65"/>
      <c r="H165" s="67"/>
      <c r="I165" s="65"/>
    </row>
    <row r="166">
      <c r="A166" s="65"/>
      <c r="B166" s="65"/>
      <c r="C166" s="67"/>
      <c r="D166" s="65"/>
      <c r="E166" s="67"/>
      <c r="F166" s="65"/>
      <c r="G166" s="65"/>
      <c r="H166" s="67"/>
      <c r="I166" s="65"/>
    </row>
    <row r="167">
      <c r="A167" s="65"/>
      <c r="B167" s="65"/>
      <c r="C167" s="67"/>
      <c r="D167" s="65"/>
      <c r="E167" s="67"/>
      <c r="F167" s="65"/>
      <c r="G167" s="65"/>
      <c r="H167" s="67"/>
      <c r="I167" s="65"/>
    </row>
    <row r="168">
      <c r="A168" s="65"/>
      <c r="B168" s="65"/>
      <c r="C168" s="67"/>
      <c r="D168" s="65"/>
      <c r="E168" s="67"/>
      <c r="F168" s="65"/>
      <c r="G168" s="65"/>
      <c r="H168" s="67"/>
      <c r="I168" s="65"/>
    </row>
    <row r="169">
      <c r="A169" s="65"/>
      <c r="B169" s="65"/>
      <c r="C169" s="67"/>
      <c r="D169" s="65"/>
      <c r="E169" s="67"/>
      <c r="F169" s="65"/>
      <c r="G169" s="65"/>
      <c r="H169" s="67"/>
      <c r="I169" s="65"/>
    </row>
    <row r="170">
      <c r="A170" s="65"/>
      <c r="B170" s="65"/>
      <c r="C170" s="67"/>
      <c r="D170" s="65"/>
      <c r="E170" s="67"/>
      <c r="F170" s="65"/>
      <c r="G170" s="65"/>
      <c r="H170" s="67"/>
      <c r="I170" s="65"/>
    </row>
    <row r="171">
      <c r="A171" s="65"/>
      <c r="B171" s="65"/>
      <c r="C171" s="67"/>
      <c r="D171" s="65"/>
      <c r="E171" s="67"/>
      <c r="F171" s="65"/>
      <c r="G171" s="65"/>
      <c r="H171" s="67"/>
      <c r="I171" s="65"/>
    </row>
    <row r="172">
      <c r="A172" s="65"/>
      <c r="B172" s="65"/>
      <c r="C172" s="67"/>
      <c r="D172" s="65"/>
      <c r="E172" s="67"/>
      <c r="F172" s="65"/>
      <c r="G172" s="65"/>
      <c r="H172" s="67"/>
      <c r="I172" s="65"/>
    </row>
    <row r="173">
      <c r="A173" s="65"/>
      <c r="B173" s="65"/>
      <c r="C173" s="67"/>
      <c r="D173" s="65"/>
      <c r="E173" s="67"/>
      <c r="F173" s="65"/>
      <c r="G173" s="65"/>
      <c r="H173" s="67"/>
      <c r="I173" s="65"/>
    </row>
    <row r="174">
      <c r="A174" s="65"/>
      <c r="B174" s="65"/>
      <c r="C174" s="67"/>
      <c r="D174" s="65"/>
      <c r="E174" s="67"/>
      <c r="F174" s="65"/>
      <c r="G174" s="65"/>
      <c r="H174" s="67"/>
      <c r="I174" s="65"/>
    </row>
    <row r="175">
      <c r="A175" s="65"/>
      <c r="B175" s="65"/>
      <c r="C175" s="67"/>
      <c r="D175" s="65"/>
      <c r="E175" s="67"/>
      <c r="F175" s="65"/>
      <c r="G175" s="65"/>
      <c r="H175" s="67"/>
      <c r="I175" s="65"/>
    </row>
    <row r="176">
      <c r="A176" s="65"/>
      <c r="B176" s="65"/>
      <c r="C176" s="67"/>
      <c r="D176" s="65"/>
      <c r="E176" s="67"/>
      <c r="F176" s="65"/>
      <c r="G176" s="65"/>
      <c r="H176" s="67"/>
      <c r="I176" s="65"/>
    </row>
    <row r="177">
      <c r="A177" s="65"/>
      <c r="B177" s="65"/>
      <c r="C177" s="67"/>
      <c r="D177" s="65"/>
      <c r="E177" s="67"/>
      <c r="F177" s="65"/>
      <c r="G177" s="65"/>
      <c r="H177" s="67"/>
      <c r="I177" s="65"/>
    </row>
    <row r="178">
      <c r="A178" s="65"/>
      <c r="B178" s="65"/>
      <c r="C178" s="67"/>
      <c r="D178" s="65"/>
      <c r="E178" s="67"/>
      <c r="F178" s="65"/>
      <c r="G178" s="65"/>
      <c r="H178" s="67"/>
      <c r="I178" s="65"/>
    </row>
    <row r="179">
      <c r="A179" s="65"/>
      <c r="B179" s="65"/>
      <c r="C179" s="67"/>
      <c r="D179" s="65"/>
      <c r="E179" s="67"/>
      <c r="F179" s="65"/>
      <c r="G179" s="65"/>
      <c r="H179" s="67"/>
      <c r="I179" s="65"/>
    </row>
    <row r="180">
      <c r="A180" s="65"/>
      <c r="B180" s="65"/>
      <c r="C180" s="67"/>
      <c r="D180" s="65"/>
      <c r="E180" s="67"/>
      <c r="F180" s="65"/>
      <c r="G180" s="65"/>
      <c r="H180" s="67"/>
      <c r="I180" s="65"/>
    </row>
    <row r="181">
      <c r="A181" s="65"/>
      <c r="B181" s="65"/>
      <c r="C181" s="67"/>
      <c r="D181" s="65"/>
      <c r="E181" s="67"/>
      <c r="F181" s="65"/>
      <c r="G181" s="65"/>
      <c r="H181" s="67"/>
      <c r="I181" s="65"/>
    </row>
    <row r="182">
      <c r="A182" s="65"/>
      <c r="B182" s="65"/>
      <c r="C182" s="67"/>
      <c r="D182" s="65"/>
      <c r="E182" s="67"/>
      <c r="F182" s="65"/>
      <c r="G182" s="65"/>
      <c r="H182" s="67"/>
      <c r="I182" s="65"/>
    </row>
    <row r="183">
      <c r="A183" s="65"/>
      <c r="B183" s="65"/>
      <c r="C183" s="67"/>
      <c r="D183" s="65"/>
      <c r="E183" s="67"/>
      <c r="F183" s="65"/>
      <c r="G183" s="65"/>
      <c r="H183" s="67"/>
      <c r="I183" s="65"/>
    </row>
    <row r="184">
      <c r="A184" s="65"/>
      <c r="B184" s="65"/>
      <c r="C184" s="67"/>
      <c r="D184" s="65"/>
      <c r="E184" s="67"/>
      <c r="F184" s="65"/>
      <c r="G184" s="65"/>
      <c r="H184" s="67"/>
      <c r="I184" s="65"/>
    </row>
    <row r="185">
      <c r="A185" s="65"/>
      <c r="B185" s="65"/>
      <c r="C185" s="67"/>
      <c r="D185" s="65"/>
      <c r="E185" s="67"/>
      <c r="F185" s="65"/>
      <c r="G185" s="65"/>
      <c r="H185" s="67"/>
      <c r="I185" s="65"/>
    </row>
    <row r="186">
      <c r="A186" s="65"/>
      <c r="B186" s="65"/>
      <c r="C186" s="67"/>
      <c r="D186" s="65"/>
      <c r="E186" s="67"/>
      <c r="F186" s="65"/>
      <c r="G186" s="65"/>
      <c r="H186" s="67"/>
      <c r="I186" s="65"/>
    </row>
    <row r="187">
      <c r="A187" s="65"/>
      <c r="B187" s="65"/>
      <c r="C187" s="67"/>
      <c r="D187" s="65"/>
      <c r="E187" s="67"/>
      <c r="F187" s="65"/>
      <c r="G187" s="65"/>
      <c r="H187" s="67"/>
      <c r="I187" s="65"/>
    </row>
    <row r="188">
      <c r="A188" s="65"/>
      <c r="B188" s="65"/>
      <c r="C188" s="67"/>
      <c r="D188" s="65"/>
      <c r="E188" s="67"/>
      <c r="F188" s="65"/>
      <c r="G188" s="65"/>
      <c r="H188" s="67"/>
      <c r="I188" s="65"/>
    </row>
    <row r="189">
      <c r="A189" s="65"/>
      <c r="B189" s="65"/>
      <c r="C189" s="67"/>
      <c r="D189" s="65"/>
      <c r="E189" s="67"/>
      <c r="F189" s="65"/>
      <c r="G189" s="65"/>
      <c r="H189" s="67"/>
      <c r="I189" s="65"/>
    </row>
    <row r="190">
      <c r="A190" s="65"/>
      <c r="B190" s="65"/>
      <c r="C190" s="67"/>
      <c r="D190" s="65"/>
      <c r="E190" s="67"/>
      <c r="F190" s="65"/>
      <c r="G190" s="65"/>
      <c r="H190" s="67"/>
      <c r="I190" s="65"/>
    </row>
    <row r="191">
      <c r="A191" s="65"/>
      <c r="B191" s="65"/>
      <c r="C191" s="67"/>
      <c r="D191" s="65"/>
      <c r="E191" s="67"/>
      <c r="F191" s="65"/>
      <c r="G191" s="65"/>
      <c r="H191" s="67"/>
      <c r="I191" s="65"/>
    </row>
    <row r="192">
      <c r="A192" s="65"/>
      <c r="B192" s="65"/>
      <c r="C192" s="67"/>
      <c r="D192" s="65"/>
      <c r="E192" s="67"/>
      <c r="F192" s="65"/>
      <c r="G192" s="65"/>
      <c r="H192" s="67"/>
      <c r="I192" s="65"/>
    </row>
    <row r="193">
      <c r="A193" s="65"/>
      <c r="B193" s="65"/>
      <c r="C193" s="67"/>
      <c r="D193" s="65"/>
      <c r="E193" s="67"/>
      <c r="F193" s="65"/>
      <c r="G193" s="65"/>
      <c r="H193" s="67"/>
      <c r="I193" s="65"/>
    </row>
    <row r="194">
      <c r="A194" s="65"/>
      <c r="B194" s="65"/>
      <c r="C194" s="67"/>
      <c r="D194" s="65"/>
      <c r="E194" s="67"/>
      <c r="F194" s="65"/>
      <c r="G194" s="65"/>
      <c r="H194" s="67"/>
      <c r="I194" s="65"/>
    </row>
    <row r="195">
      <c r="A195" s="65"/>
      <c r="B195" s="65"/>
      <c r="C195" s="67"/>
      <c r="D195" s="65"/>
      <c r="E195" s="67"/>
      <c r="F195" s="65"/>
      <c r="G195" s="65"/>
      <c r="H195" s="67"/>
      <c r="I195" s="65"/>
    </row>
    <row r="196">
      <c r="A196" s="65"/>
      <c r="B196" s="65"/>
      <c r="C196" s="67"/>
      <c r="D196" s="65"/>
      <c r="E196" s="67"/>
      <c r="F196" s="65"/>
      <c r="G196" s="65"/>
      <c r="H196" s="67"/>
      <c r="I196" s="65"/>
    </row>
    <row r="197">
      <c r="A197" s="65"/>
      <c r="B197" s="65"/>
      <c r="C197" s="67"/>
      <c r="D197" s="65"/>
      <c r="E197" s="67"/>
      <c r="F197" s="65"/>
      <c r="G197" s="65"/>
      <c r="H197" s="67"/>
      <c r="I197" s="65"/>
    </row>
    <row r="198">
      <c r="A198" s="65"/>
      <c r="B198" s="65"/>
      <c r="C198" s="67"/>
      <c r="D198" s="65"/>
      <c r="E198" s="67"/>
      <c r="F198" s="65"/>
      <c r="G198" s="65"/>
      <c r="H198" s="67"/>
      <c r="I198" s="65"/>
    </row>
    <row r="199">
      <c r="A199" s="65"/>
      <c r="B199" s="65"/>
      <c r="C199" s="67"/>
      <c r="D199" s="65"/>
      <c r="E199" s="67"/>
      <c r="F199" s="65"/>
      <c r="G199" s="65"/>
      <c r="H199" s="67"/>
      <c r="I199" s="65"/>
    </row>
    <row r="200">
      <c r="A200" s="65"/>
      <c r="B200" s="65"/>
      <c r="C200" s="67"/>
      <c r="D200" s="65"/>
      <c r="E200" s="67"/>
      <c r="F200" s="65"/>
      <c r="G200" s="65"/>
      <c r="H200" s="67"/>
      <c r="I200" s="65"/>
    </row>
    <row r="201">
      <c r="A201" s="65"/>
      <c r="B201" s="65"/>
      <c r="C201" s="67"/>
      <c r="D201" s="65"/>
      <c r="E201" s="67"/>
      <c r="F201" s="65"/>
      <c r="G201" s="65"/>
      <c r="H201" s="67"/>
      <c r="I201" s="65"/>
    </row>
    <row r="202">
      <c r="A202" s="65"/>
      <c r="B202" s="65"/>
      <c r="C202" s="67"/>
      <c r="D202" s="65"/>
      <c r="E202" s="67"/>
      <c r="F202" s="65"/>
      <c r="G202" s="65"/>
      <c r="H202" s="67"/>
      <c r="I202" s="65"/>
    </row>
    <row r="203">
      <c r="A203" s="65"/>
      <c r="B203" s="65"/>
      <c r="C203" s="67"/>
      <c r="D203" s="65"/>
      <c r="E203" s="67"/>
      <c r="F203" s="65"/>
      <c r="G203" s="65"/>
      <c r="H203" s="67"/>
      <c r="I203" s="65"/>
    </row>
    <row r="204">
      <c r="A204" s="65"/>
      <c r="B204" s="65"/>
      <c r="C204" s="67"/>
      <c r="D204" s="65"/>
      <c r="E204" s="67"/>
      <c r="F204" s="65"/>
      <c r="G204" s="65"/>
      <c r="H204" s="67"/>
      <c r="I204" s="65"/>
    </row>
    <row r="205">
      <c r="A205" s="65"/>
      <c r="B205" s="65"/>
      <c r="C205" s="67"/>
      <c r="D205" s="65"/>
      <c r="E205" s="67"/>
      <c r="F205" s="65"/>
      <c r="G205" s="65"/>
      <c r="H205" s="67"/>
      <c r="I205" s="65"/>
    </row>
    <row r="206">
      <c r="A206" s="65"/>
      <c r="B206" s="65"/>
      <c r="C206" s="67"/>
      <c r="D206" s="65"/>
      <c r="E206" s="67"/>
      <c r="F206" s="65"/>
      <c r="G206" s="65"/>
      <c r="H206" s="67"/>
      <c r="I206" s="65"/>
    </row>
    <row r="207">
      <c r="A207" s="65"/>
      <c r="B207" s="65"/>
      <c r="C207" s="67"/>
      <c r="D207" s="65"/>
      <c r="E207" s="67"/>
      <c r="F207" s="65"/>
      <c r="G207" s="65"/>
      <c r="H207" s="67"/>
      <c r="I207" s="65"/>
    </row>
    <row r="208">
      <c r="A208" s="65"/>
      <c r="B208" s="65"/>
      <c r="C208" s="67"/>
      <c r="D208" s="65"/>
      <c r="E208" s="67"/>
      <c r="F208" s="65"/>
      <c r="G208" s="65"/>
      <c r="H208" s="67"/>
      <c r="I208" s="65"/>
    </row>
    <row r="209">
      <c r="A209" s="65"/>
      <c r="B209" s="65"/>
      <c r="C209" s="67"/>
      <c r="D209" s="65"/>
      <c r="E209" s="67"/>
      <c r="F209" s="65"/>
      <c r="G209" s="65"/>
      <c r="H209" s="67"/>
      <c r="I209" s="65"/>
    </row>
    <row r="210">
      <c r="A210" s="65"/>
      <c r="B210" s="65"/>
      <c r="C210" s="67"/>
      <c r="D210" s="65"/>
      <c r="E210" s="67"/>
      <c r="F210" s="65"/>
      <c r="G210" s="65"/>
      <c r="H210" s="67"/>
      <c r="I210" s="65"/>
    </row>
    <row r="211">
      <c r="A211" s="65"/>
      <c r="B211" s="65"/>
      <c r="C211" s="67"/>
      <c r="D211" s="65"/>
      <c r="E211" s="67"/>
      <c r="F211" s="65"/>
      <c r="G211" s="65"/>
      <c r="H211" s="67"/>
      <c r="I211" s="65"/>
    </row>
    <row r="212">
      <c r="A212" s="65"/>
      <c r="B212" s="65"/>
      <c r="C212" s="67"/>
      <c r="D212" s="65"/>
      <c r="E212" s="67"/>
      <c r="F212" s="65"/>
      <c r="G212" s="65"/>
      <c r="H212" s="67"/>
      <c r="I212" s="65"/>
    </row>
    <row r="213">
      <c r="A213" s="65"/>
      <c r="B213" s="65"/>
      <c r="C213" s="67"/>
      <c r="D213" s="65"/>
      <c r="E213" s="67"/>
      <c r="F213" s="65"/>
      <c r="G213" s="65"/>
      <c r="H213" s="67"/>
      <c r="I213" s="65"/>
    </row>
    <row r="214">
      <c r="A214" s="65"/>
      <c r="B214" s="65"/>
      <c r="C214" s="67"/>
      <c r="D214" s="65"/>
      <c r="E214" s="67"/>
      <c r="F214" s="65"/>
      <c r="G214" s="65"/>
      <c r="H214" s="67"/>
      <c r="I214" s="65"/>
    </row>
    <row r="215">
      <c r="A215" s="65"/>
      <c r="B215" s="65"/>
      <c r="C215" s="67"/>
      <c r="D215" s="65"/>
      <c r="E215" s="67"/>
      <c r="F215" s="65"/>
      <c r="G215" s="65"/>
      <c r="H215" s="67"/>
      <c r="I215" s="65"/>
    </row>
    <row r="216">
      <c r="A216" s="65"/>
      <c r="B216" s="65"/>
      <c r="C216" s="67"/>
      <c r="D216" s="65"/>
      <c r="E216" s="67"/>
      <c r="F216" s="65"/>
      <c r="G216" s="65"/>
      <c r="H216" s="67"/>
      <c r="I216" s="65"/>
    </row>
    <row r="217">
      <c r="A217" s="65"/>
      <c r="B217" s="65"/>
      <c r="C217" s="67"/>
      <c r="D217" s="65"/>
      <c r="E217" s="67"/>
      <c r="F217" s="65"/>
      <c r="G217" s="65"/>
      <c r="H217" s="67"/>
      <c r="I217" s="65"/>
    </row>
    <row r="218">
      <c r="A218" s="65"/>
      <c r="B218" s="65"/>
      <c r="C218" s="67"/>
      <c r="D218" s="65"/>
      <c r="E218" s="67"/>
      <c r="F218" s="65"/>
      <c r="G218" s="65"/>
      <c r="H218" s="67"/>
      <c r="I218" s="65"/>
    </row>
    <row r="219">
      <c r="A219" s="65"/>
      <c r="B219" s="65"/>
      <c r="C219" s="67"/>
      <c r="D219" s="65"/>
      <c r="E219" s="67"/>
      <c r="F219" s="65"/>
      <c r="G219" s="65"/>
      <c r="H219" s="67"/>
      <c r="I219" s="65"/>
    </row>
    <row r="220">
      <c r="A220" s="65"/>
      <c r="B220" s="65"/>
      <c r="C220" s="67"/>
      <c r="D220" s="65"/>
      <c r="E220" s="67"/>
      <c r="F220" s="65"/>
      <c r="G220" s="65"/>
      <c r="H220" s="67"/>
      <c r="I220" s="65"/>
    </row>
    <row r="221">
      <c r="A221" s="65"/>
      <c r="B221" s="65"/>
      <c r="C221" s="67"/>
      <c r="D221" s="65"/>
      <c r="E221" s="67"/>
      <c r="F221" s="65"/>
      <c r="G221" s="65"/>
      <c r="H221" s="67"/>
      <c r="I221" s="65"/>
    </row>
    <row r="222">
      <c r="A222" s="65"/>
      <c r="B222" s="65"/>
      <c r="C222" s="67"/>
      <c r="D222" s="65"/>
      <c r="E222" s="67"/>
      <c r="F222" s="65"/>
      <c r="G222" s="65"/>
      <c r="H222" s="67"/>
      <c r="I222" s="65"/>
    </row>
    <row r="223">
      <c r="A223" s="65"/>
      <c r="B223" s="65"/>
      <c r="C223" s="67"/>
      <c r="D223" s="65"/>
      <c r="E223" s="67"/>
      <c r="F223" s="65"/>
      <c r="G223" s="65"/>
      <c r="H223" s="67"/>
      <c r="I223" s="65"/>
    </row>
    <row r="224">
      <c r="A224" s="65"/>
      <c r="B224" s="65"/>
      <c r="C224" s="67"/>
      <c r="D224" s="65"/>
      <c r="E224" s="67"/>
      <c r="F224" s="65"/>
      <c r="G224" s="65"/>
      <c r="H224" s="67"/>
      <c r="I224" s="65"/>
    </row>
    <row r="225">
      <c r="A225" s="65"/>
      <c r="B225" s="65"/>
      <c r="C225" s="67"/>
      <c r="D225" s="65"/>
      <c r="E225" s="67"/>
      <c r="F225" s="65"/>
      <c r="G225" s="65"/>
      <c r="H225" s="67"/>
      <c r="I225" s="65"/>
    </row>
    <row r="226">
      <c r="A226" s="65"/>
      <c r="B226" s="65"/>
      <c r="C226" s="67"/>
      <c r="D226" s="65"/>
      <c r="E226" s="67"/>
      <c r="F226" s="65"/>
      <c r="G226" s="65"/>
      <c r="H226" s="67"/>
      <c r="I226" s="65"/>
    </row>
    <row r="227">
      <c r="A227" s="65"/>
      <c r="B227" s="65"/>
      <c r="C227" s="67"/>
      <c r="D227" s="65"/>
      <c r="E227" s="67"/>
      <c r="F227" s="65"/>
      <c r="G227" s="65"/>
      <c r="H227" s="67"/>
      <c r="I227" s="65"/>
    </row>
    <row r="228">
      <c r="A228" s="65"/>
      <c r="B228" s="65"/>
      <c r="C228" s="67"/>
      <c r="D228" s="65"/>
      <c r="E228" s="67"/>
      <c r="F228" s="65"/>
      <c r="G228" s="65"/>
      <c r="H228" s="67"/>
      <c r="I228" s="65"/>
    </row>
    <row r="229">
      <c r="A229" s="65"/>
      <c r="B229" s="65"/>
      <c r="C229" s="67"/>
      <c r="D229" s="65"/>
      <c r="E229" s="67"/>
      <c r="F229" s="65"/>
      <c r="G229" s="65"/>
      <c r="H229" s="67"/>
      <c r="I229" s="65"/>
    </row>
    <row r="230">
      <c r="A230" s="65"/>
      <c r="B230" s="65"/>
      <c r="C230" s="67"/>
      <c r="D230" s="65"/>
      <c r="E230" s="67"/>
      <c r="F230" s="65"/>
      <c r="G230" s="65"/>
      <c r="H230" s="67"/>
      <c r="I230" s="65"/>
    </row>
    <row r="231">
      <c r="A231" s="65"/>
      <c r="B231" s="65"/>
      <c r="C231" s="67"/>
      <c r="D231" s="65"/>
      <c r="E231" s="67"/>
      <c r="F231" s="65"/>
      <c r="G231" s="65"/>
      <c r="H231" s="67"/>
      <c r="I231" s="65"/>
    </row>
    <row r="232">
      <c r="A232" s="65"/>
      <c r="B232" s="65"/>
      <c r="C232" s="67"/>
      <c r="D232" s="65"/>
      <c r="E232" s="67"/>
      <c r="F232" s="65"/>
      <c r="G232" s="65"/>
      <c r="H232" s="67"/>
      <c r="I232" s="65"/>
    </row>
    <row r="233">
      <c r="A233" s="65"/>
      <c r="B233" s="65"/>
      <c r="C233" s="67"/>
      <c r="D233" s="65"/>
      <c r="E233" s="67"/>
      <c r="F233" s="65"/>
      <c r="G233" s="65"/>
      <c r="H233" s="67"/>
      <c r="I233" s="65"/>
    </row>
    <row r="234">
      <c r="A234" s="65"/>
      <c r="B234" s="65"/>
      <c r="C234" s="67"/>
      <c r="D234" s="65"/>
      <c r="E234" s="67"/>
      <c r="F234" s="65"/>
      <c r="G234" s="65"/>
      <c r="H234" s="67"/>
      <c r="I234" s="65"/>
    </row>
    <row r="235">
      <c r="A235" s="65"/>
      <c r="B235" s="65"/>
      <c r="C235" s="67"/>
      <c r="D235" s="65"/>
      <c r="E235" s="67"/>
      <c r="F235" s="65"/>
      <c r="G235" s="65"/>
      <c r="H235" s="67"/>
      <c r="I235" s="65"/>
    </row>
    <row r="236">
      <c r="A236" s="65"/>
      <c r="B236" s="65"/>
      <c r="C236" s="67"/>
      <c r="D236" s="65"/>
      <c r="E236" s="67"/>
      <c r="F236" s="65"/>
      <c r="G236" s="65"/>
      <c r="H236" s="67"/>
      <c r="I236" s="65"/>
    </row>
    <row r="237">
      <c r="A237" s="65"/>
      <c r="B237" s="65"/>
      <c r="C237" s="67"/>
      <c r="D237" s="65"/>
      <c r="E237" s="67"/>
      <c r="F237" s="65"/>
      <c r="G237" s="65"/>
      <c r="H237" s="67"/>
      <c r="I237" s="65"/>
    </row>
    <row r="238">
      <c r="A238" s="65"/>
      <c r="B238" s="65"/>
      <c r="C238" s="67"/>
      <c r="D238" s="65"/>
      <c r="E238" s="67"/>
      <c r="F238" s="65"/>
      <c r="G238" s="65"/>
      <c r="H238" s="67"/>
      <c r="I238" s="65"/>
    </row>
    <row r="239">
      <c r="A239" s="65"/>
      <c r="B239" s="65"/>
      <c r="C239" s="67"/>
      <c r="D239" s="65"/>
      <c r="E239" s="67"/>
      <c r="F239" s="65"/>
      <c r="G239" s="65"/>
      <c r="H239" s="67"/>
      <c r="I239" s="65"/>
    </row>
    <row r="240">
      <c r="A240" s="65"/>
      <c r="B240" s="65"/>
      <c r="C240" s="67"/>
      <c r="D240" s="65"/>
      <c r="E240" s="67"/>
      <c r="F240" s="65"/>
      <c r="G240" s="65"/>
      <c r="H240" s="67"/>
      <c r="I240" s="65"/>
    </row>
    <row r="241">
      <c r="A241" s="65"/>
      <c r="B241" s="65"/>
      <c r="C241" s="67"/>
      <c r="D241" s="65"/>
      <c r="E241" s="67"/>
      <c r="F241" s="65"/>
      <c r="G241" s="65"/>
      <c r="H241" s="67"/>
      <c r="I241" s="65"/>
    </row>
    <row r="242">
      <c r="A242" s="65"/>
      <c r="B242" s="65"/>
      <c r="C242" s="67"/>
      <c r="D242" s="65"/>
      <c r="E242" s="67"/>
      <c r="F242" s="65"/>
      <c r="G242" s="65"/>
      <c r="H242" s="67"/>
      <c r="I242" s="65"/>
    </row>
    <row r="243">
      <c r="A243" s="65"/>
      <c r="B243" s="65"/>
      <c r="C243" s="67"/>
      <c r="D243" s="65"/>
      <c r="E243" s="67"/>
      <c r="F243" s="65"/>
      <c r="G243" s="65"/>
      <c r="H243" s="67"/>
      <c r="I243" s="65"/>
    </row>
    <row r="244">
      <c r="A244" s="65"/>
      <c r="B244" s="65"/>
      <c r="C244" s="67"/>
      <c r="D244" s="65"/>
      <c r="E244" s="67"/>
      <c r="F244" s="65"/>
      <c r="G244" s="65"/>
      <c r="H244" s="67"/>
      <c r="I244" s="65"/>
    </row>
    <row r="245">
      <c r="A245" s="65"/>
      <c r="B245" s="65"/>
      <c r="C245" s="67"/>
      <c r="D245" s="65"/>
      <c r="E245" s="67"/>
      <c r="F245" s="65"/>
      <c r="G245" s="65"/>
      <c r="H245" s="67"/>
      <c r="I245" s="65"/>
    </row>
    <row r="246">
      <c r="A246" s="65"/>
      <c r="B246" s="65"/>
      <c r="C246" s="67"/>
      <c r="D246" s="65"/>
      <c r="E246" s="67"/>
      <c r="F246" s="65"/>
      <c r="G246" s="65"/>
      <c r="H246" s="67"/>
      <c r="I246" s="65"/>
    </row>
    <row r="247">
      <c r="A247" s="65"/>
      <c r="B247" s="65"/>
      <c r="C247" s="67"/>
      <c r="D247" s="65"/>
      <c r="E247" s="67"/>
      <c r="F247" s="65"/>
      <c r="G247" s="65"/>
      <c r="H247" s="67"/>
      <c r="I247" s="65"/>
    </row>
    <row r="248">
      <c r="A248" s="65"/>
      <c r="B248" s="65"/>
      <c r="C248" s="67"/>
      <c r="D248" s="65"/>
      <c r="E248" s="67"/>
      <c r="F248" s="65"/>
      <c r="G248" s="65"/>
      <c r="H248" s="67"/>
      <c r="I248" s="65"/>
    </row>
    <row r="249">
      <c r="A249" s="65"/>
      <c r="B249" s="65"/>
      <c r="C249" s="67"/>
      <c r="D249" s="65"/>
      <c r="E249" s="67"/>
      <c r="F249" s="65"/>
      <c r="G249" s="65"/>
      <c r="H249" s="67"/>
      <c r="I249" s="65"/>
    </row>
    <row r="250">
      <c r="A250" s="65"/>
      <c r="B250" s="65"/>
      <c r="C250" s="67"/>
      <c r="D250" s="65"/>
      <c r="E250" s="67"/>
      <c r="F250" s="65"/>
      <c r="G250" s="65"/>
      <c r="H250" s="67"/>
      <c r="I250" s="65"/>
    </row>
    <row r="251">
      <c r="A251" s="65"/>
      <c r="B251" s="65"/>
      <c r="C251" s="67"/>
      <c r="D251" s="65"/>
      <c r="E251" s="67"/>
      <c r="F251" s="65"/>
      <c r="G251" s="65"/>
      <c r="H251" s="67"/>
      <c r="I251" s="65"/>
    </row>
    <row r="252">
      <c r="A252" s="65"/>
      <c r="B252" s="65"/>
      <c r="C252" s="67"/>
      <c r="D252" s="65"/>
      <c r="E252" s="67"/>
      <c r="F252" s="65"/>
      <c r="G252" s="65"/>
      <c r="H252" s="67"/>
      <c r="I252" s="65"/>
    </row>
    <row r="253">
      <c r="A253" s="65"/>
      <c r="B253" s="65"/>
      <c r="C253" s="67"/>
      <c r="D253" s="65"/>
      <c r="E253" s="67"/>
      <c r="F253" s="65"/>
      <c r="G253" s="65"/>
      <c r="H253" s="67"/>
      <c r="I253" s="65"/>
    </row>
    <row r="254">
      <c r="A254" s="65"/>
      <c r="B254" s="65"/>
      <c r="C254" s="67"/>
      <c r="D254" s="65"/>
      <c r="E254" s="67"/>
      <c r="F254" s="65"/>
      <c r="G254" s="65"/>
      <c r="H254" s="67"/>
      <c r="I254" s="65"/>
    </row>
    <row r="255">
      <c r="A255" s="65"/>
      <c r="B255" s="65"/>
      <c r="C255" s="67"/>
      <c r="D255" s="65"/>
      <c r="E255" s="67"/>
      <c r="F255" s="65"/>
      <c r="G255" s="65"/>
      <c r="H255" s="67"/>
      <c r="I255" s="65"/>
    </row>
    <row r="256">
      <c r="A256" s="65"/>
      <c r="B256" s="65"/>
      <c r="C256" s="67"/>
      <c r="D256" s="65"/>
      <c r="E256" s="67"/>
      <c r="F256" s="65"/>
      <c r="G256" s="65"/>
      <c r="H256" s="67"/>
      <c r="I256" s="65"/>
    </row>
    <row r="257">
      <c r="A257" s="65"/>
      <c r="B257" s="65"/>
      <c r="C257" s="67"/>
      <c r="D257" s="65"/>
      <c r="E257" s="67"/>
      <c r="F257" s="65"/>
      <c r="G257" s="65"/>
      <c r="H257" s="67"/>
      <c r="I257" s="65"/>
    </row>
    <row r="258">
      <c r="A258" s="65"/>
      <c r="B258" s="65"/>
      <c r="C258" s="67"/>
      <c r="D258" s="65"/>
      <c r="E258" s="67"/>
      <c r="F258" s="65"/>
      <c r="G258" s="65"/>
      <c r="H258" s="67"/>
      <c r="I258" s="65"/>
    </row>
    <row r="259">
      <c r="A259" s="65"/>
      <c r="B259" s="65"/>
      <c r="C259" s="67"/>
      <c r="D259" s="65"/>
      <c r="E259" s="67"/>
      <c r="F259" s="65"/>
      <c r="G259" s="65"/>
      <c r="H259" s="67"/>
      <c r="I259" s="65"/>
    </row>
    <row r="260">
      <c r="A260" s="65"/>
      <c r="B260" s="65"/>
      <c r="C260" s="67"/>
      <c r="D260" s="65"/>
      <c r="E260" s="67"/>
      <c r="F260" s="65"/>
      <c r="G260" s="65"/>
      <c r="H260" s="67"/>
      <c r="I260" s="65"/>
    </row>
    <row r="261">
      <c r="A261" s="65"/>
      <c r="B261" s="65"/>
      <c r="C261" s="67"/>
      <c r="D261" s="65"/>
      <c r="E261" s="67"/>
      <c r="F261" s="65"/>
      <c r="G261" s="65"/>
      <c r="H261" s="67"/>
      <c r="I261" s="65"/>
    </row>
    <row r="262">
      <c r="A262" s="65"/>
      <c r="B262" s="65"/>
      <c r="C262" s="67"/>
      <c r="D262" s="65"/>
      <c r="E262" s="67"/>
      <c r="F262" s="65"/>
      <c r="G262" s="65"/>
      <c r="H262" s="67"/>
      <c r="I262" s="65"/>
    </row>
    <row r="263">
      <c r="A263" s="65"/>
      <c r="B263" s="65"/>
      <c r="C263" s="67"/>
      <c r="D263" s="65"/>
      <c r="E263" s="67"/>
      <c r="F263" s="65"/>
      <c r="G263" s="65"/>
      <c r="H263" s="67"/>
      <c r="I263" s="65"/>
    </row>
    <row r="264">
      <c r="A264" s="65"/>
      <c r="B264" s="65"/>
      <c r="C264" s="67"/>
      <c r="D264" s="65"/>
      <c r="E264" s="67"/>
      <c r="F264" s="65"/>
      <c r="G264" s="65"/>
      <c r="H264" s="67"/>
      <c r="I264" s="65"/>
    </row>
    <row r="265">
      <c r="A265" s="65"/>
      <c r="B265" s="65"/>
      <c r="C265" s="67"/>
      <c r="D265" s="65"/>
      <c r="E265" s="67"/>
      <c r="F265" s="65"/>
      <c r="G265" s="65"/>
      <c r="H265" s="67"/>
      <c r="I265" s="65"/>
    </row>
    <row r="266">
      <c r="A266" s="65"/>
      <c r="B266" s="65"/>
      <c r="C266" s="67"/>
      <c r="D266" s="65"/>
      <c r="E266" s="67"/>
      <c r="F266" s="65"/>
      <c r="G266" s="65"/>
      <c r="H266" s="67"/>
      <c r="I266" s="65"/>
    </row>
    <row r="267">
      <c r="A267" s="65"/>
      <c r="B267" s="65"/>
      <c r="C267" s="67"/>
      <c r="D267" s="65"/>
      <c r="E267" s="67"/>
      <c r="F267" s="65"/>
      <c r="G267" s="65"/>
      <c r="H267" s="67"/>
      <c r="I267" s="65"/>
    </row>
    <row r="268">
      <c r="A268" s="65"/>
      <c r="B268" s="65"/>
      <c r="C268" s="67"/>
      <c r="D268" s="65"/>
      <c r="E268" s="67"/>
      <c r="F268" s="65"/>
      <c r="G268" s="65"/>
      <c r="H268" s="67"/>
      <c r="I268" s="65"/>
    </row>
    <row r="269">
      <c r="A269" s="65"/>
      <c r="B269" s="65"/>
      <c r="C269" s="67"/>
      <c r="D269" s="65"/>
      <c r="E269" s="67"/>
      <c r="F269" s="65"/>
      <c r="G269" s="65"/>
      <c r="H269" s="67"/>
      <c r="I269" s="65"/>
    </row>
    <row r="270">
      <c r="A270" s="65"/>
      <c r="B270" s="65"/>
      <c r="C270" s="67"/>
      <c r="D270" s="65"/>
      <c r="E270" s="67"/>
      <c r="F270" s="65"/>
      <c r="G270" s="65"/>
      <c r="H270" s="67"/>
      <c r="I270" s="65"/>
    </row>
    <row r="271">
      <c r="A271" s="65"/>
      <c r="B271" s="65"/>
      <c r="C271" s="67"/>
      <c r="D271" s="65"/>
      <c r="E271" s="67"/>
      <c r="F271" s="65"/>
      <c r="G271" s="65"/>
      <c r="H271" s="67"/>
      <c r="I271" s="65"/>
    </row>
    <row r="272">
      <c r="A272" s="65"/>
      <c r="B272" s="65"/>
      <c r="C272" s="67"/>
      <c r="D272" s="65"/>
      <c r="E272" s="67"/>
      <c r="F272" s="65"/>
      <c r="G272" s="65"/>
      <c r="H272" s="67"/>
      <c r="I272" s="65"/>
    </row>
    <row r="273">
      <c r="A273" s="65"/>
      <c r="B273" s="65"/>
      <c r="C273" s="67"/>
      <c r="D273" s="65"/>
      <c r="E273" s="67"/>
      <c r="F273" s="65"/>
      <c r="G273" s="65"/>
      <c r="H273" s="67"/>
      <c r="I273" s="65"/>
    </row>
    <row r="274">
      <c r="A274" s="65"/>
      <c r="B274" s="65"/>
      <c r="C274" s="67"/>
      <c r="D274" s="65"/>
      <c r="E274" s="67"/>
      <c r="F274" s="65"/>
      <c r="G274" s="65"/>
      <c r="H274" s="67"/>
      <c r="I274" s="65"/>
    </row>
    <row r="275">
      <c r="A275" s="65"/>
      <c r="B275" s="65"/>
      <c r="C275" s="67"/>
      <c r="D275" s="65"/>
      <c r="E275" s="67"/>
      <c r="F275" s="65"/>
      <c r="G275" s="65"/>
      <c r="H275" s="67"/>
      <c r="I275" s="65"/>
    </row>
    <row r="276">
      <c r="A276" s="65"/>
      <c r="B276" s="65"/>
      <c r="C276" s="67"/>
      <c r="D276" s="65"/>
      <c r="E276" s="67"/>
      <c r="F276" s="65"/>
      <c r="G276" s="65"/>
      <c r="H276" s="67"/>
      <c r="I276" s="65"/>
    </row>
    <row r="277">
      <c r="A277" s="65"/>
      <c r="B277" s="65"/>
      <c r="C277" s="67"/>
      <c r="D277" s="65"/>
      <c r="E277" s="67"/>
      <c r="F277" s="65"/>
      <c r="G277" s="65"/>
      <c r="H277" s="67"/>
      <c r="I277" s="65"/>
    </row>
    <row r="278">
      <c r="A278" s="65"/>
      <c r="B278" s="65"/>
      <c r="C278" s="67"/>
      <c r="D278" s="65"/>
      <c r="E278" s="67"/>
      <c r="F278" s="65"/>
      <c r="G278" s="65"/>
      <c r="H278" s="67"/>
      <c r="I278" s="65"/>
    </row>
    <row r="279">
      <c r="A279" s="65"/>
      <c r="B279" s="65"/>
      <c r="C279" s="67"/>
      <c r="D279" s="65"/>
      <c r="E279" s="67"/>
      <c r="F279" s="65"/>
      <c r="G279" s="65"/>
      <c r="H279" s="67"/>
      <c r="I279" s="65"/>
    </row>
    <row r="280">
      <c r="A280" s="65"/>
      <c r="B280" s="65"/>
      <c r="C280" s="67"/>
      <c r="D280" s="65"/>
      <c r="E280" s="67"/>
      <c r="F280" s="65"/>
      <c r="G280" s="65"/>
      <c r="H280" s="67"/>
      <c r="I280" s="65"/>
    </row>
    <row r="281">
      <c r="A281" s="65"/>
      <c r="B281" s="65"/>
      <c r="C281" s="67"/>
      <c r="D281" s="65"/>
      <c r="E281" s="67"/>
      <c r="F281" s="65"/>
      <c r="G281" s="65"/>
      <c r="H281" s="67"/>
      <c r="I281" s="65"/>
    </row>
    <row r="282">
      <c r="A282" s="65"/>
      <c r="B282" s="65"/>
      <c r="C282" s="67"/>
      <c r="D282" s="65"/>
      <c r="E282" s="67"/>
      <c r="F282" s="65"/>
      <c r="G282" s="65"/>
      <c r="H282" s="67"/>
      <c r="I282" s="65"/>
    </row>
    <row r="283">
      <c r="A283" s="65"/>
      <c r="B283" s="65"/>
      <c r="C283" s="67"/>
      <c r="D283" s="65"/>
      <c r="E283" s="67"/>
      <c r="F283" s="65"/>
      <c r="G283" s="65"/>
      <c r="H283" s="67"/>
      <c r="I283" s="65"/>
    </row>
    <row r="284">
      <c r="A284" s="65"/>
      <c r="B284" s="65"/>
      <c r="C284" s="67"/>
      <c r="D284" s="65"/>
      <c r="E284" s="67"/>
      <c r="F284" s="65"/>
      <c r="G284" s="65"/>
      <c r="H284" s="67"/>
      <c r="I284" s="65"/>
    </row>
    <row r="285">
      <c r="A285" s="65"/>
      <c r="B285" s="65"/>
      <c r="C285" s="67"/>
      <c r="D285" s="65"/>
      <c r="E285" s="67"/>
      <c r="F285" s="65"/>
      <c r="G285" s="65"/>
      <c r="H285" s="67"/>
      <c r="I285" s="65"/>
    </row>
    <row r="286">
      <c r="A286" s="65"/>
      <c r="B286" s="65"/>
      <c r="C286" s="67"/>
      <c r="D286" s="65"/>
      <c r="E286" s="67"/>
      <c r="F286" s="65"/>
      <c r="G286" s="65"/>
      <c r="H286" s="67"/>
      <c r="I286" s="65"/>
    </row>
    <row r="287">
      <c r="A287" s="65"/>
      <c r="B287" s="65"/>
      <c r="C287" s="67"/>
      <c r="D287" s="65"/>
      <c r="E287" s="67"/>
      <c r="F287" s="65"/>
      <c r="G287" s="65"/>
      <c r="H287" s="67"/>
      <c r="I287" s="65"/>
    </row>
    <row r="288">
      <c r="A288" s="65"/>
      <c r="B288" s="65"/>
      <c r="C288" s="67"/>
      <c r="D288" s="65"/>
      <c r="E288" s="67"/>
      <c r="F288" s="65"/>
      <c r="G288" s="65"/>
      <c r="H288" s="67"/>
      <c r="I288" s="65"/>
    </row>
    <row r="289">
      <c r="A289" s="65"/>
      <c r="B289" s="65"/>
      <c r="C289" s="67"/>
      <c r="D289" s="65"/>
      <c r="E289" s="67"/>
      <c r="F289" s="65"/>
      <c r="G289" s="65"/>
      <c r="H289" s="67"/>
      <c r="I289" s="65"/>
    </row>
    <row r="290">
      <c r="A290" s="65"/>
      <c r="B290" s="65"/>
      <c r="C290" s="67"/>
      <c r="D290" s="65"/>
      <c r="E290" s="67"/>
      <c r="F290" s="65"/>
      <c r="G290" s="65"/>
      <c r="H290" s="67"/>
      <c r="I290" s="65"/>
    </row>
    <row r="291">
      <c r="A291" s="65"/>
      <c r="B291" s="65"/>
      <c r="C291" s="67"/>
      <c r="D291" s="65"/>
      <c r="E291" s="67"/>
      <c r="F291" s="65"/>
      <c r="G291" s="65"/>
      <c r="H291" s="67"/>
      <c r="I291" s="65"/>
    </row>
    <row r="292">
      <c r="A292" s="65"/>
      <c r="B292" s="65"/>
      <c r="C292" s="67"/>
      <c r="D292" s="65"/>
      <c r="E292" s="67"/>
      <c r="F292" s="65"/>
      <c r="G292" s="65"/>
      <c r="H292" s="67"/>
      <c r="I292" s="65"/>
    </row>
    <row r="293">
      <c r="A293" s="65"/>
      <c r="B293" s="65"/>
      <c r="C293" s="67"/>
      <c r="D293" s="65"/>
      <c r="E293" s="67"/>
      <c r="F293" s="65"/>
      <c r="G293" s="65"/>
      <c r="H293" s="67"/>
      <c r="I293" s="65"/>
    </row>
    <row r="294">
      <c r="A294" s="65"/>
      <c r="B294" s="65"/>
      <c r="C294" s="67"/>
      <c r="D294" s="65"/>
      <c r="E294" s="67"/>
      <c r="F294" s="65"/>
      <c r="G294" s="65"/>
      <c r="H294" s="67"/>
      <c r="I294" s="65"/>
    </row>
    <row r="295">
      <c r="A295" s="65"/>
      <c r="B295" s="65"/>
      <c r="C295" s="67"/>
      <c r="D295" s="65"/>
      <c r="E295" s="67"/>
      <c r="F295" s="65"/>
      <c r="G295" s="65"/>
      <c r="H295" s="67"/>
      <c r="I295" s="65"/>
    </row>
    <row r="296">
      <c r="A296" s="65"/>
      <c r="B296" s="65"/>
      <c r="C296" s="67"/>
      <c r="D296" s="65"/>
      <c r="E296" s="67"/>
      <c r="F296" s="65"/>
      <c r="G296" s="65"/>
      <c r="H296" s="67"/>
      <c r="I296" s="65"/>
    </row>
    <row r="297">
      <c r="A297" s="65"/>
      <c r="B297" s="65"/>
      <c r="C297" s="67"/>
      <c r="D297" s="65"/>
      <c r="E297" s="67"/>
      <c r="F297" s="65"/>
      <c r="G297" s="65"/>
      <c r="H297" s="67"/>
      <c r="I297" s="65"/>
    </row>
    <row r="298">
      <c r="A298" s="65"/>
      <c r="B298" s="65"/>
      <c r="C298" s="67"/>
      <c r="D298" s="65"/>
      <c r="E298" s="67"/>
      <c r="F298" s="65"/>
      <c r="G298" s="65"/>
      <c r="H298" s="67"/>
      <c r="I298" s="65"/>
    </row>
    <row r="299">
      <c r="A299" s="65"/>
      <c r="B299" s="65"/>
      <c r="C299" s="67"/>
      <c r="D299" s="65"/>
      <c r="E299" s="67"/>
      <c r="F299" s="65"/>
      <c r="G299" s="65"/>
      <c r="H299" s="67"/>
      <c r="I299" s="65"/>
    </row>
    <row r="300">
      <c r="A300" s="65"/>
      <c r="B300" s="65"/>
      <c r="C300" s="67"/>
      <c r="D300" s="65"/>
      <c r="E300" s="67"/>
      <c r="F300" s="65"/>
      <c r="G300" s="65"/>
      <c r="H300" s="67"/>
      <c r="I300" s="65"/>
    </row>
    <row r="301">
      <c r="A301" s="65"/>
      <c r="B301" s="65"/>
      <c r="C301" s="67"/>
      <c r="D301" s="65"/>
      <c r="E301" s="67"/>
      <c r="F301" s="65"/>
      <c r="G301" s="65"/>
      <c r="H301" s="67"/>
      <c r="I301" s="65"/>
    </row>
    <row r="302">
      <c r="A302" s="65"/>
      <c r="B302" s="65"/>
      <c r="C302" s="67"/>
      <c r="D302" s="65"/>
      <c r="E302" s="67"/>
      <c r="F302" s="65"/>
      <c r="G302" s="65"/>
      <c r="H302" s="67"/>
      <c r="I302" s="65"/>
    </row>
    <row r="303">
      <c r="A303" s="65"/>
      <c r="B303" s="65"/>
      <c r="C303" s="67"/>
      <c r="D303" s="65"/>
      <c r="E303" s="67"/>
      <c r="F303" s="65"/>
      <c r="G303" s="65"/>
      <c r="H303" s="67"/>
      <c r="I303" s="65"/>
    </row>
    <row r="304">
      <c r="A304" s="65"/>
      <c r="B304" s="65"/>
      <c r="C304" s="67"/>
      <c r="D304" s="65"/>
      <c r="E304" s="67"/>
      <c r="F304" s="65"/>
      <c r="G304" s="65"/>
      <c r="H304" s="67"/>
      <c r="I304" s="65"/>
    </row>
    <row r="305">
      <c r="A305" s="65"/>
      <c r="B305" s="65"/>
      <c r="C305" s="67"/>
      <c r="D305" s="65"/>
      <c r="E305" s="67"/>
      <c r="F305" s="65"/>
      <c r="G305" s="65"/>
      <c r="H305" s="67"/>
      <c r="I305" s="65"/>
    </row>
    <row r="306">
      <c r="A306" s="65"/>
      <c r="B306" s="65"/>
      <c r="C306" s="67"/>
      <c r="D306" s="65"/>
      <c r="E306" s="67"/>
      <c r="F306" s="65"/>
      <c r="G306" s="65"/>
      <c r="H306" s="67"/>
      <c r="I306" s="65"/>
    </row>
    <row r="307">
      <c r="A307" s="65"/>
      <c r="B307" s="65"/>
      <c r="C307" s="67"/>
      <c r="D307" s="65"/>
      <c r="E307" s="67"/>
      <c r="F307" s="65"/>
      <c r="G307" s="65"/>
      <c r="H307" s="67"/>
      <c r="I307" s="65"/>
    </row>
    <row r="308">
      <c r="A308" s="65"/>
      <c r="B308" s="65"/>
      <c r="C308" s="67"/>
      <c r="D308" s="65"/>
      <c r="E308" s="67"/>
      <c r="F308" s="65"/>
      <c r="G308" s="65"/>
      <c r="H308" s="67"/>
      <c r="I308" s="65"/>
    </row>
    <row r="309">
      <c r="A309" s="65"/>
      <c r="B309" s="65"/>
      <c r="C309" s="67"/>
      <c r="D309" s="65"/>
      <c r="E309" s="67"/>
      <c r="F309" s="65"/>
      <c r="G309" s="65"/>
      <c r="H309" s="67"/>
      <c r="I309" s="65"/>
    </row>
    <row r="310">
      <c r="A310" s="65"/>
      <c r="B310" s="65"/>
      <c r="C310" s="67"/>
      <c r="D310" s="65"/>
      <c r="E310" s="67"/>
      <c r="F310" s="65"/>
      <c r="G310" s="65"/>
      <c r="H310" s="67"/>
      <c r="I310" s="65"/>
    </row>
    <row r="311">
      <c r="A311" s="65"/>
      <c r="B311" s="65"/>
      <c r="C311" s="67"/>
      <c r="D311" s="65"/>
      <c r="E311" s="67"/>
      <c r="F311" s="65"/>
      <c r="G311" s="65"/>
      <c r="H311" s="67"/>
      <c r="I311" s="65"/>
    </row>
    <row r="312">
      <c r="A312" s="65"/>
      <c r="B312" s="65"/>
      <c r="C312" s="67"/>
      <c r="D312" s="65"/>
      <c r="E312" s="67"/>
      <c r="F312" s="65"/>
      <c r="G312" s="65"/>
      <c r="H312" s="67"/>
      <c r="I312" s="65"/>
    </row>
    <row r="313">
      <c r="A313" s="65"/>
      <c r="B313" s="65"/>
      <c r="C313" s="67"/>
      <c r="D313" s="65"/>
      <c r="E313" s="67"/>
      <c r="F313" s="65"/>
      <c r="G313" s="65"/>
      <c r="H313" s="67"/>
      <c r="I313" s="65"/>
    </row>
    <row r="314">
      <c r="A314" s="65"/>
      <c r="B314" s="65"/>
      <c r="C314" s="67"/>
      <c r="D314" s="65"/>
      <c r="E314" s="67"/>
      <c r="F314" s="65"/>
      <c r="G314" s="65"/>
      <c r="H314" s="67"/>
      <c r="I314" s="65"/>
    </row>
    <row r="315">
      <c r="A315" s="65"/>
      <c r="B315" s="65"/>
      <c r="C315" s="67"/>
      <c r="D315" s="65"/>
      <c r="E315" s="67"/>
      <c r="F315" s="65"/>
      <c r="G315" s="65"/>
      <c r="H315" s="67"/>
      <c r="I315" s="65"/>
    </row>
    <row r="316">
      <c r="A316" s="65"/>
      <c r="B316" s="65"/>
      <c r="C316" s="67"/>
      <c r="D316" s="65"/>
      <c r="E316" s="67"/>
      <c r="F316" s="65"/>
      <c r="G316" s="65"/>
      <c r="H316" s="67"/>
      <c r="I316" s="65"/>
    </row>
    <row r="317">
      <c r="A317" s="65"/>
      <c r="B317" s="65"/>
      <c r="C317" s="67"/>
      <c r="D317" s="65"/>
      <c r="E317" s="67"/>
      <c r="F317" s="65"/>
      <c r="G317" s="65"/>
      <c r="H317" s="67"/>
      <c r="I317" s="65"/>
    </row>
    <row r="318">
      <c r="A318" s="65"/>
      <c r="B318" s="65"/>
      <c r="C318" s="67"/>
      <c r="D318" s="65"/>
      <c r="E318" s="67"/>
      <c r="F318" s="65"/>
      <c r="G318" s="65"/>
      <c r="H318" s="67"/>
      <c r="I318" s="65"/>
    </row>
    <row r="319">
      <c r="A319" s="65"/>
      <c r="B319" s="65"/>
      <c r="C319" s="67"/>
      <c r="D319" s="65"/>
      <c r="E319" s="67"/>
      <c r="F319" s="65"/>
      <c r="G319" s="65"/>
      <c r="H319" s="67"/>
      <c r="I319" s="65"/>
    </row>
    <row r="320">
      <c r="A320" s="65"/>
      <c r="B320" s="65"/>
      <c r="C320" s="67"/>
      <c r="D320" s="65"/>
      <c r="E320" s="67"/>
      <c r="F320" s="65"/>
      <c r="G320" s="65"/>
      <c r="H320" s="67"/>
      <c r="I320" s="65"/>
    </row>
    <row r="321">
      <c r="A321" s="65"/>
      <c r="B321" s="65"/>
      <c r="C321" s="67"/>
      <c r="D321" s="65"/>
      <c r="E321" s="67"/>
      <c r="F321" s="65"/>
      <c r="G321" s="65"/>
      <c r="H321" s="67"/>
      <c r="I321" s="65"/>
    </row>
    <row r="322">
      <c r="A322" s="65"/>
      <c r="B322" s="65"/>
      <c r="C322" s="67"/>
      <c r="D322" s="65"/>
      <c r="E322" s="67"/>
      <c r="F322" s="65"/>
      <c r="G322" s="65"/>
      <c r="H322" s="67"/>
      <c r="I322" s="65"/>
    </row>
    <row r="323">
      <c r="A323" s="65"/>
      <c r="B323" s="65"/>
      <c r="C323" s="67"/>
      <c r="D323" s="65"/>
      <c r="E323" s="67"/>
      <c r="F323" s="65"/>
      <c r="G323" s="65"/>
      <c r="H323" s="67"/>
      <c r="I323" s="65"/>
    </row>
    <row r="324">
      <c r="A324" s="65"/>
      <c r="B324" s="65"/>
      <c r="C324" s="67"/>
      <c r="D324" s="65"/>
      <c r="E324" s="67"/>
      <c r="F324" s="65"/>
      <c r="G324" s="65"/>
      <c r="H324" s="67"/>
      <c r="I324" s="65"/>
    </row>
    <row r="325">
      <c r="A325" s="65"/>
      <c r="B325" s="65"/>
      <c r="C325" s="67"/>
      <c r="D325" s="65"/>
      <c r="E325" s="67"/>
      <c r="F325" s="65"/>
      <c r="G325" s="65"/>
      <c r="H325" s="67"/>
      <c r="I325" s="65"/>
    </row>
    <row r="326">
      <c r="A326" s="65"/>
      <c r="B326" s="65"/>
      <c r="C326" s="67"/>
      <c r="D326" s="65"/>
      <c r="E326" s="67"/>
      <c r="F326" s="65"/>
      <c r="G326" s="65"/>
      <c r="H326" s="67"/>
      <c r="I326" s="65"/>
    </row>
    <row r="327">
      <c r="A327" s="65"/>
      <c r="B327" s="65"/>
      <c r="C327" s="67"/>
      <c r="D327" s="65"/>
      <c r="E327" s="67"/>
      <c r="F327" s="65"/>
      <c r="G327" s="65"/>
      <c r="H327" s="67"/>
      <c r="I327" s="65"/>
    </row>
    <row r="328">
      <c r="A328" s="65"/>
      <c r="B328" s="65"/>
      <c r="C328" s="67"/>
      <c r="D328" s="65"/>
      <c r="E328" s="67"/>
      <c r="F328" s="65"/>
      <c r="G328" s="65"/>
      <c r="H328" s="67"/>
      <c r="I328" s="65"/>
    </row>
    <row r="329">
      <c r="A329" s="65"/>
      <c r="B329" s="65"/>
      <c r="C329" s="67"/>
      <c r="D329" s="65"/>
      <c r="E329" s="67"/>
      <c r="F329" s="65"/>
      <c r="G329" s="65"/>
      <c r="H329" s="67"/>
      <c r="I329" s="65"/>
    </row>
    <row r="330">
      <c r="A330" s="65"/>
      <c r="B330" s="65"/>
      <c r="C330" s="67"/>
      <c r="D330" s="65"/>
      <c r="E330" s="67"/>
      <c r="F330" s="65"/>
      <c r="G330" s="65"/>
      <c r="H330" s="67"/>
      <c r="I330" s="65"/>
    </row>
    <row r="331">
      <c r="A331" s="65"/>
      <c r="B331" s="65"/>
      <c r="C331" s="67"/>
      <c r="D331" s="65"/>
      <c r="E331" s="67"/>
      <c r="F331" s="65"/>
      <c r="G331" s="65"/>
      <c r="H331" s="67"/>
      <c r="I331" s="65"/>
    </row>
    <row r="332">
      <c r="A332" s="65"/>
      <c r="B332" s="65"/>
      <c r="C332" s="67"/>
      <c r="D332" s="65"/>
      <c r="E332" s="67"/>
      <c r="F332" s="65"/>
      <c r="G332" s="65"/>
      <c r="H332" s="67"/>
      <c r="I332" s="65"/>
    </row>
    <row r="333">
      <c r="A333" s="65"/>
      <c r="B333" s="65"/>
      <c r="C333" s="67"/>
      <c r="D333" s="65"/>
      <c r="E333" s="67"/>
      <c r="F333" s="65"/>
      <c r="G333" s="65"/>
      <c r="H333" s="67"/>
      <c r="I333" s="65"/>
    </row>
    <row r="334">
      <c r="A334" s="65"/>
      <c r="B334" s="65"/>
      <c r="C334" s="67"/>
      <c r="D334" s="65"/>
      <c r="E334" s="67"/>
      <c r="F334" s="65"/>
      <c r="G334" s="65"/>
      <c r="H334" s="67"/>
      <c r="I334" s="65"/>
    </row>
    <row r="335">
      <c r="A335" s="65"/>
      <c r="B335" s="65"/>
      <c r="C335" s="67"/>
      <c r="D335" s="65"/>
      <c r="E335" s="67"/>
      <c r="F335" s="65"/>
      <c r="G335" s="65"/>
      <c r="H335" s="67"/>
      <c r="I335" s="65"/>
    </row>
    <row r="336">
      <c r="A336" s="65"/>
      <c r="B336" s="65"/>
      <c r="C336" s="67"/>
      <c r="D336" s="65"/>
      <c r="E336" s="67"/>
      <c r="F336" s="65"/>
      <c r="G336" s="65"/>
      <c r="H336" s="67"/>
      <c r="I336" s="65"/>
    </row>
    <row r="337">
      <c r="A337" s="65"/>
      <c r="B337" s="65"/>
      <c r="C337" s="67"/>
      <c r="D337" s="65"/>
      <c r="E337" s="67"/>
      <c r="F337" s="65"/>
      <c r="G337" s="65"/>
      <c r="H337" s="67"/>
      <c r="I337" s="65"/>
    </row>
    <row r="338">
      <c r="A338" s="65"/>
      <c r="B338" s="65"/>
      <c r="C338" s="67"/>
      <c r="D338" s="65"/>
      <c r="E338" s="67"/>
      <c r="F338" s="65"/>
      <c r="G338" s="65"/>
      <c r="H338" s="67"/>
      <c r="I338" s="65"/>
    </row>
    <row r="339">
      <c r="A339" s="65"/>
      <c r="B339" s="65"/>
      <c r="C339" s="67"/>
      <c r="D339" s="65"/>
      <c r="E339" s="67"/>
      <c r="F339" s="65"/>
      <c r="G339" s="65"/>
      <c r="H339" s="67"/>
      <c r="I339" s="65"/>
    </row>
    <row r="340">
      <c r="A340" s="65"/>
      <c r="B340" s="65"/>
      <c r="C340" s="67"/>
      <c r="D340" s="65"/>
      <c r="E340" s="67"/>
      <c r="F340" s="65"/>
      <c r="G340" s="65"/>
      <c r="H340" s="67"/>
      <c r="I340" s="65"/>
    </row>
    <row r="341">
      <c r="A341" s="65"/>
      <c r="B341" s="65"/>
      <c r="C341" s="67"/>
      <c r="D341" s="65"/>
      <c r="E341" s="67"/>
      <c r="F341" s="65"/>
      <c r="G341" s="65"/>
      <c r="H341" s="67"/>
      <c r="I341" s="65"/>
    </row>
    <row r="342">
      <c r="A342" s="65"/>
      <c r="B342" s="65"/>
      <c r="C342" s="67"/>
      <c r="D342" s="65"/>
      <c r="E342" s="67"/>
      <c r="F342" s="65"/>
      <c r="G342" s="65"/>
      <c r="H342" s="67"/>
      <c r="I342" s="65"/>
    </row>
    <row r="343">
      <c r="A343" s="65"/>
      <c r="B343" s="65"/>
      <c r="C343" s="67"/>
      <c r="D343" s="65"/>
      <c r="E343" s="67"/>
      <c r="F343" s="65"/>
      <c r="G343" s="65"/>
      <c r="H343" s="67"/>
      <c r="I343" s="65"/>
    </row>
    <row r="344">
      <c r="A344" s="65"/>
      <c r="B344" s="65"/>
      <c r="C344" s="67"/>
      <c r="D344" s="65"/>
      <c r="E344" s="67"/>
      <c r="F344" s="65"/>
      <c r="G344" s="65"/>
      <c r="H344" s="67"/>
      <c r="I344" s="65"/>
    </row>
    <row r="345">
      <c r="A345" s="65"/>
      <c r="B345" s="65"/>
      <c r="C345" s="67"/>
      <c r="D345" s="65"/>
      <c r="E345" s="67"/>
      <c r="F345" s="65"/>
      <c r="G345" s="65"/>
      <c r="H345" s="67"/>
      <c r="I345" s="65"/>
    </row>
    <row r="346">
      <c r="A346" s="65"/>
      <c r="B346" s="65"/>
      <c r="C346" s="67"/>
      <c r="D346" s="65"/>
      <c r="E346" s="67"/>
      <c r="F346" s="65"/>
      <c r="G346" s="65"/>
      <c r="H346" s="67"/>
      <c r="I346" s="65"/>
    </row>
    <row r="347">
      <c r="A347" s="65"/>
      <c r="B347" s="65"/>
      <c r="C347" s="67"/>
      <c r="D347" s="65"/>
      <c r="E347" s="67"/>
      <c r="F347" s="65"/>
      <c r="G347" s="65"/>
      <c r="H347" s="67"/>
      <c r="I347" s="65"/>
    </row>
    <row r="348">
      <c r="A348" s="65"/>
      <c r="B348" s="65"/>
      <c r="C348" s="67"/>
      <c r="D348" s="65"/>
      <c r="E348" s="67"/>
      <c r="F348" s="65"/>
      <c r="G348" s="65"/>
      <c r="H348" s="67"/>
      <c r="I348" s="65"/>
    </row>
    <row r="349">
      <c r="A349" s="65"/>
      <c r="B349" s="65"/>
      <c r="C349" s="67"/>
      <c r="D349" s="65"/>
      <c r="E349" s="67"/>
      <c r="F349" s="65"/>
      <c r="G349" s="65"/>
      <c r="H349" s="67"/>
      <c r="I349" s="65"/>
    </row>
    <row r="350">
      <c r="A350" s="65"/>
      <c r="B350" s="65"/>
      <c r="C350" s="67"/>
      <c r="D350" s="65"/>
      <c r="E350" s="67"/>
      <c r="F350" s="65"/>
      <c r="G350" s="65"/>
      <c r="H350" s="67"/>
      <c r="I350" s="65"/>
    </row>
    <row r="351">
      <c r="A351" s="65"/>
      <c r="B351" s="65"/>
      <c r="C351" s="67"/>
      <c r="D351" s="65"/>
      <c r="E351" s="67"/>
      <c r="F351" s="65"/>
      <c r="G351" s="65"/>
      <c r="H351" s="67"/>
      <c r="I351" s="65"/>
    </row>
    <row r="352">
      <c r="A352" s="65"/>
      <c r="B352" s="65"/>
      <c r="C352" s="67"/>
      <c r="D352" s="65"/>
      <c r="E352" s="67"/>
      <c r="F352" s="65"/>
      <c r="G352" s="65"/>
      <c r="H352" s="67"/>
      <c r="I352" s="65"/>
    </row>
    <row r="353">
      <c r="A353" s="65"/>
      <c r="B353" s="65"/>
      <c r="C353" s="67"/>
      <c r="D353" s="65"/>
      <c r="E353" s="67"/>
      <c r="F353" s="65"/>
      <c r="G353" s="65"/>
      <c r="H353" s="67"/>
      <c r="I353" s="65"/>
    </row>
    <row r="354">
      <c r="A354" s="65"/>
      <c r="B354" s="65"/>
      <c r="C354" s="67"/>
      <c r="D354" s="65"/>
      <c r="E354" s="67"/>
      <c r="F354" s="65"/>
      <c r="G354" s="65"/>
      <c r="H354" s="67"/>
      <c r="I354" s="65"/>
    </row>
    <row r="355">
      <c r="A355" s="65"/>
      <c r="B355" s="65"/>
      <c r="C355" s="67"/>
      <c r="D355" s="65"/>
      <c r="E355" s="67"/>
      <c r="F355" s="65"/>
      <c r="G355" s="65"/>
      <c r="H355" s="67"/>
      <c r="I355" s="65"/>
    </row>
    <row r="356">
      <c r="A356" s="65"/>
      <c r="B356" s="65"/>
      <c r="C356" s="67"/>
      <c r="D356" s="65"/>
      <c r="E356" s="67"/>
      <c r="F356" s="65"/>
      <c r="G356" s="65"/>
      <c r="H356" s="67"/>
      <c r="I356" s="65"/>
    </row>
    <row r="357">
      <c r="A357" s="65"/>
      <c r="B357" s="65"/>
      <c r="C357" s="67"/>
      <c r="D357" s="65"/>
      <c r="E357" s="67"/>
      <c r="F357" s="65"/>
      <c r="G357" s="65"/>
      <c r="H357" s="67"/>
      <c r="I357" s="65"/>
    </row>
    <row r="358">
      <c r="A358" s="65"/>
      <c r="B358" s="65"/>
      <c r="C358" s="67"/>
      <c r="D358" s="65"/>
      <c r="E358" s="67"/>
      <c r="F358" s="65"/>
      <c r="G358" s="65"/>
      <c r="H358" s="67"/>
      <c r="I358" s="65"/>
    </row>
    <row r="359">
      <c r="A359" s="65"/>
      <c r="B359" s="65"/>
      <c r="C359" s="67"/>
      <c r="D359" s="65"/>
      <c r="E359" s="67"/>
      <c r="F359" s="65"/>
      <c r="G359" s="65"/>
      <c r="H359" s="67"/>
      <c r="I359" s="65"/>
    </row>
    <row r="360">
      <c r="A360" s="65"/>
      <c r="B360" s="65"/>
      <c r="C360" s="67"/>
      <c r="D360" s="65"/>
      <c r="E360" s="67"/>
      <c r="F360" s="65"/>
      <c r="G360" s="65"/>
      <c r="H360" s="67"/>
      <c r="I360" s="65"/>
    </row>
    <row r="361">
      <c r="A361" s="65"/>
      <c r="B361" s="65"/>
      <c r="C361" s="67"/>
      <c r="D361" s="65"/>
      <c r="E361" s="67"/>
      <c r="F361" s="65"/>
      <c r="G361" s="65"/>
      <c r="H361" s="67"/>
      <c r="I361" s="65"/>
    </row>
    <row r="362">
      <c r="A362" s="65"/>
      <c r="B362" s="65"/>
      <c r="C362" s="67"/>
      <c r="D362" s="65"/>
      <c r="E362" s="67"/>
      <c r="F362" s="65"/>
      <c r="G362" s="65"/>
      <c r="H362" s="67"/>
      <c r="I362" s="65"/>
    </row>
    <row r="363">
      <c r="A363" s="65"/>
      <c r="B363" s="65"/>
      <c r="C363" s="67"/>
      <c r="D363" s="65"/>
      <c r="E363" s="67"/>
      <c r="F363" s="65"/>
      <c r="G363" s="65"/>
      <c r="H363" s="67"/>
      <c r="I363" s="65"/>
    </row>
    <row r="364">
      <c r="A364" s="65"/>
      <c r="B364" s="65"/>
      <c r="C364" s="67"/>
      <c r="D364" s="65"/>
      <c r="E364" s="67"/>
      <c r="F364" s="65"/>
      <c r="G364" s="65"/>
      <c r="H364" s="67"/>
      <c r="I364" s="65"/>
    </row>
    <row r="365">
      <c r="A365" s="65"/>
      <c r="B365" s="65"/>
      <c r="C365" s="67"/>
      <c r="D365" s="65"/>
      <c r="E365" s="67"/>
      <c r="F365" s="65"/>
      <c r="G365" s="65"/>
      <c r="H365" s="67"/>
      <c r="I365" s="65"/>
    </row>
    <row r="366">
      <c r="A366" s="65"/>
      <c r="B366" s="65"/>
      <c r="C366" s="67"/>
      <c r="D366" s="65"/>
      <c r="E366" s="67"/>
      <c r="F366" s="65"/>
      <c r="G366" s="65"/>
      <c r="H366" s="67"/>
      <c r="I366" s="65"/>
    </row>
    <row r="367">
      <c r="A367" s="65"/>
      <c r="B367" s="65"/>
      <c r="C367" s="67"/>
      <c r="D367" s="65"/>
      <c r="E367" s="67"/>
      <c r="F367" s="65"/>
      <c r="G367" s="65"/>
      <c r="H367" s="67"/>
      <c r="I367" s="65"/>
    </row>
    <row r="368">
      <c r="A368" s="65"/>
      <c r="B368" s="65"/>
      <c r="C368" s="67"/>
      <c r="D368" s="65"/>
      <c r="E368" s="67"/>
      <c r="F368" s="65"/>
      <c r="G368" s="65"/>
      <c r="H368" s="67"/>
      <c r="I368" s="65"/>
    </row>
    <row r="369">
      <c r="A369" s="65"/>
      <c r="B369" s="65"/>
      <c r="C369" s="67"/>
      <c r="D369" s="65"/>
      <c r="E369" s="67"/>
      <c r="F369" s="65"/>
      <c r="G369" s="65"/>
      <c r="H369" s="67"/>
      <c r="I369" s="65"/>
    </row>
    <row r="370">
      <c r="A370" s="65"/>
      <c r="B370" s="65"/>
      <c r="C370" s="67"/>
      <c r="D370" s="65"/>
      <c r="E370" s="67"/>
      <c r="F370" s="65"/>
      <c r="G370" s="65"/>
      <c r="H370" s="67"/>
      <c r="I370" s="65"/>
    </row>
    <row r="371">
      <c r="A371" s="65"/>
      <c r="B371" s="65"/>
      <c r="C371" s="67"/>
      <c r="D371" s="65"/>
      <c r="E371" s="67"/>
      <c r="F371" s="65"/>
      <c r="G371" s="65"/>
      <c r="H371" s="67"/>
      <c r="I371" s="65"/>
    </row>
    <row r="372">
      <c r="A372" s="65"/>
      <c r="B372" s="65"/>
      <c r="C372" s="67"/>
      <c r="D372" s="65"/>
      <c r="E372" s="67"/>
      <c r="F372" s="65"/>
      <c r="G372" s="65"/>
      <c r="H372" s="67"/>
      <c r="I372" s="65"/>
    </row>
    <row r="373">
      <c r="A373" s="65"/>
      <c r="B373" s="65"/>
      <c r="C373" s="67"/>
      <c r="D373" s="65"/>
      <c r="E373" s="67"/>
      <c r="F373" s="65"/>
      <c r="G373" s="65"/>
      <c r="H373" s="67"/>
      <c r="I373" s="65"/>
    </row>
    <row r="374">
      <c r="A374" s="65"/>
      <c r="B374" s="65"/>
      <c r="C374" s="67"/>
      <c r="D374" s="65"/>
      <c r="E374" s="67"/>
      <c r="F374" s="65"/>
      <c r="G374" s="65"/>
      <c r="H374" s="67"/>
      <c r="I374" s="65"/>
    </row>
    <row r="375">
      <c r="A375" s="65"/>
      <c r="B375" s="65"/>
      <c r="C375" s="67"/>
      <c r="D375" s="65"/>
      <c r="E375" s="67"/>
      <c r="F375" s="65"/>
      <c r="G375" s="65"/>
      <c r="H375" s="67"/>
      <c r="I375" s="65"/>
    </row>
    <row r="376">
      <c r="A376" s="65"/>
      <c r="B376" s="65"/>
      <c r="C376" s="67"/>
      <c r="D376" s="65"/>
      <c r="E376" s="67"/>
      <c r="F376" s="65"/>
      <c r="G376" s="65"/>
      <c r="H376" s="67"/>
      <c r="I376" s="65"/>
    </row>
    <row r="377">
      <c r="A377" s="65"/>
      <c r="B377" s="65"/>
      <c r="C377" s="67"/>
      <c r="D377" s="65"/>
      <c r="E377" s="67"/>
      <c r="F377" s="65"/>
      <c r="G377" s="65"/>
      <c r="H377" s="67"/>
      <c r="I377" s="65"/>
    </row>
    <row r="378">
      <c r="A378" s="65"/>
      <c r="B378" s="65"/>
      <c r="C378" s="67"/>
      <c r="D378" s="65"/>
      <c r="E378" s="67"/>
      <c r="F378" s="65"/>
      <c r="G378" s="65"/>
      <c r="H378" s="67"/>
      <c r="I378" s="65"/>
    </row>
    <row r="379">
      <c r="A379" s="65"/>
      <c r="B379" s="65"/>
      <c r="C379" s="67"/>
      <c r="D379" s="65"/>
      <c r="E379" s="67"/>
      <c r="F379" s="65"/>
      <c r="G379" s="65"/>
      <c r="H379" s="67"/>
      <c r="I379" s="65"/>
    </row>
    <row r="380">
      <c r="A380" s="65"/>
      <c r="B380" s="65"/>
      <c r="C380" s="67"/>
      <c r="D380" s="65"/>
      <c r="E380" s="67"/>
      <c r="F380" s="65"/>
      <c r="G380" s="65"/>
      <c r="H380" s="67"/>
      <c r="I380" s="65"/>
    </row>
    <row r="381">
      <c r="A381" s="65"/>
      <c r="B381" s="65"/>
      <c r="C381" s="67"/>
      <c r="D381" s="65"/>
      <c r="E381" s="67"/>
      <c r="F381" s="65"/>
      <c r="G381" s="65"/>
      <c r="H381" s="67"/>
      <c r="I381" s="65"/>
    </row>
    <row r="382">
      <c r="A382" s="65"/>
      <c r="B382" s="65"/>
      <c r="C382" s="67"/>
      <c r="D382" s="65"/>
      <c r="E382" s="67"/>
      <c r="F382" s="65"/>
      <c r="G382" s="65"/>
      <c r="H382" s="67"/>
      <c r="I382" s="65"/>
    </row>
    <row r="383">
      <c r="A383" s="65"/>
      <c r="B383" s="65"/>
      <c r="C383" s="67"/>
      <c r="D383" s="65"/>
      <c r="E383" s="67"/>
      <c r="F383" s="65"/>
      <c r="G383" s="65"/>
      <c r="H383" s="67"/>
      <c r="I383" s="65"/>
    </row>
    <row r="384">
      <c r="A384" s="65"/>
      <c r="B384" s="65"/>
      <c r="C384" s="67"/>
      <c r="D384" s="65"/>
      <c r="E384" s="67"/>
      <c r="F384" s="65"/>
      <c r="G384" s="65"/>
      <c r="H384" s="67"/>
      <c r="I384" s="65"/>
    </row>
    <row r="385">
      <c r="A385" s="65"/>
      <c r="B385" s="65"/>
      <c r="C385" s="67"/>
      <c r="D385" s="65"/>
      <c r="E385" s="67"/>
      <c r="F385" s="65"/>
      <c r="G385" s="65"/>
      <c r="H385" s="67"/>
      <c r="I385" s="65"/>
    </row>
    <row r="386">
      <c r="A386" s="65"/>
      <c r="B386" s="65"/>
      <c r="C386" s="67"/>
      <c r="D386" s="65"/>
      <c r="E386" s="67"/>
      <c r="F386" s="65"/>
      <c r="G386" s="65"/>
      <c r="H386" s="67"/>
      <c r="I386" s="65"/>
    </row>
    <row r="387">
      <c r="A387" s="65"/>
      <c r="B387" s="65"/>
      <c r="C387" s="67"/>
      <c r="D387" s="65"/>
      <c r="E387" s="67"/>
      <c r="F387" s="65"/>
      <c r="G387" s="65"/>
      <c r="H387" s="67"/>
      <c r="I387" s="65"/>
    </row>
    <row r="388">
      <c r="A388" s="65"/>
      <c r="B388" s="65"/>
      <c r="C388" s="67"/>
      <c r="D388" s="65"/>
      <c r="E388" s="67"/>
      <c r="F388" s="65"/>
      <c r="G388" s="65"/>
      <c r="H388" s="67"/>
      <c r="I388" s="65"/>
    </row>
    <row r="389">
      <c r="A389" s="65"/>
      <c r="B389" s="65"/>
      <c r="C389" s="67"/>
      <c r="D389" s="65"/>
      <c r="E389" s="67"/>
      <c r="F389" s="65"/>
      <c r="G389" s="65"/>
      <c r="H389" s="67"/>
      <c r="I389" s="65"/>
    </row>
    <row r="390">
      <c r="A390" s="65"/>
      <c r="B390" s="65"/>
      <c r="C390" s="67"/>
      <c r="D390" s="65"/>
      <c r="E390" s="67"/>
      <c r="F390" s="65"/>
      <c r="G390" s="65"/>
      <c r="H390" s="67"/>
      <c r="I390" s="65"/>
    </row>
    <row r="391">
      <c r="A391" s="65"/>
      <c r="B391" s="65"/>
      <c r="C391" s="67"/>
      <c r="D391" s="65"/>
      <c r="E391" s="67"/>
      <c r="F391" s="65"/>
      <c r="G391" s="65"/>
      <c r="H391" s="67"/>
      <c r="I391" s="65"/>
    </row>
    <row r="392">
      <c r="A392" s="65"/>
      <c r="B392" s="65"/>
      <c r="C392" s="67"/>
      <c r="D392" s="65"/>
      <c r="E392" s="67"/>
      <c r="F392" s="65"/>
      <c r="G392" s="65"/>
      <c r="H392" s="67"/>
      <c r="I392" s="65"/>
    </row>
    <row r="393">
      <c r="A393" s="65"/>
      <c r="B393" s="65"/>
      <c r="C393" s="67"/>
      <c r="D393" s="65"/>
      <c r="E393" s="67"/>
      <c r="F393" s="65"/>
      <c r="G393" s="65"/>
      <c r="H393" s="67"/>
      <c r="I393" s="65"/>
    </row>
    <row r="394">
      <c r="A394" s="65"/>
      <c r="B394" s="65"/>
      <c r="C394" s="67"/>
      <c r="D394" s="65"/>
      <c r="E394" s="67"/>
      <c r="F394" s="65"/>
      <c r="G394" s="65"/>
      <c r="H394" s="67"/>
      <c r="I394" s="65"/>
    </row>
    <row r="395">
      <c r="A395" s="65"/>
      <c r="B395" s="65"/>
      <c r="C395" s="67"/>
      <c r="D395" s="65"/>
      <c r="E395" s="67"/>
      <c r="F395" s="65"/>
      <c r="G395" s="65"/>
      <c r="H395" s="67"/>
      <c r="I395" s="65"/>
    </row>
    <row r="396">
      <c r="A396" s="65"/>
      <c r="B396" s="65"/>
      <c r="C396" s="67"/>
      <c r="D396" s="65"/>
      <c r="E396" s="67"/>
      <c r="F396" s="65"/>
      <c r="G396" s="65"/>
      <c r="H396" s="67"/>
      <c r="I396" s="65"/>
    </row>
    <row r="397">
      <c r="A397" s="65"/>
      <c r="B397" s="65"/>
      <c r="C397" s="67"/>
      <c r="D397" s="65"/>
      <c r="E397" s="67"/>
      <c r="F397" s="65"/>
      <c r="G397" s="65"/>
      <c r="H397" s="67"/>
      <c r="I397" s="65"/>
    </row>
    <row r="398">
      <c r="A398" s="65"/>
      <c r="B398" s="65"/>
      <c r="C398" s="67"/>
      <c r="D398" s="65"/>
      <c r="E398" s="67"/>
      <c r="F398" s="65"/>
      <c r="G398" s="65"/>
      <c r="H398" s="67"/>
      <c r="I398" s="65"/>
    </row>
    <row r="399">
      <c r="A399" s="65"/>
      <c r="B399" s="65"/>
      <c r="C399" s="67"/>
      <c r="D399" s="65"/>
      <c r="E399" s="67"/>
      <c r="F399" s="65"/>
      <c r="G399" s="65"/>
      <c r="H399" s="67"/>
      <c r="I399" s="65"/>
    </row>
    <row r="400">
      <c r="A400" s="65"/>
      <c r="B400" s="65"/>
      <c r="C400" s="67"/>
      <c r="D400" s="65"/>
      <c r="E400" s="67"/>
      <c r="F400" s="65"/>
      <c r="G400" s="65"/>
      <c r="H400" s="67"/>
      <c r="I400" s="65"/>
    </row>
    <row r="401">
      <c r="A401" s="65"/>
      <c r="B401" s="65"/>
      <c r="C401" s="67"/>
      <c r="D401" s="65"/>
      <c r="E401" s="67"/>
      <c r="F401" s="65"/>
      <c r="G401" s="65"/>
      <c r="H401" s="67"/>
      <c r="I401" s="65"/>
    </row>
    <row r="402">
      <c r="A402" s="65"/>
      <c r="B402" s="65"/>
      <c r="C402" s="67"/>
      <c r="D402" s="65"/>
      <c r="E402" s="67"/>
      <c r="F402" s="65"/>
      <c r="G402" s="65"/>
      <c r="H402" s="67"/>
      <c r="I402" s="65"/>
    </row>
    <row r="403">
      <c r="A403" s="65"/>
      <c r="B403" s="65"/>
      <c r="C403" s="67"/>
      <c r="D403" s="65"/>
      <c r="E403" s="67"/>
      <c r="F403" s="65"/>
      <c r="G403" s="65"/>
      <c r="H403" s="67"/>
      <c r="I403" s="65"/>
    </row>
    <row r="404">
      <c r="A404" s="65"/>
      <c r="B404" s="65"/>
      <c r="C404" s="67"/>
      <c r="D404" s="65"/>
      <c r="E404" s="67"/>
      <c r="F404" s="65"/>
      <c r="G404" s="65"/>
      <c r="H404" s="67"/>
      <c r="I404" s="65"/>
    </row>
    <row r="405">
      <c r="A405" s="65"/>
      <c r="B405" s="65"/>
      <c r="C405" s="67"/>
      <c r="D405" s="65"/>
      <c r="E405" s="67"/>
      <c r="F405" s="65"/>
      <c r="G405" s="65"/>
      <c r="H405" s="67"/>
      <c r="I405" s="65"/>
    </row>
    <row r="406">
      <c r="A406" s="65"/>
      <c r="B406" s="65"/>
      <c r="C406" s="67"/>
      <c r="D406" s="65"/>
      <c r="E406" s="67"/>
      <c r="F406" s="65"/>
      <c r="G406" s="65"/>
      <c r="H406" s="67"/>
      <c r="I406" s="65"/>
    </row>
    <row r="407">
      <c r="A407" s="65"/>
      <c r="B407" s="65"/>
      <c r="C407" s="67"/>
      <c r="D407" s="65"/>
      <c r="E407" s="67"/>
      <c r="F407" s="65"/>
      <c r="G407" s="65"/>
      <c r="H407" s="67"/>
      <c r="I407" s="65"/>
    </row>
    <row r="408">
      <c r="A408" s="65"/>
      <c r="B408" s="65"/>
      <c r="C408" s="67"/>
      <c r="D408" s="65"/>
      <c r="E408" s="67"/>
      <c r="F408" s="65"/>
      <c r="G408" s="65"/>
      <c r="H408" s="67"/>
      <c r="I408" s="65"/>
    </row>
    <row r="409">
      <c r="A409" s="65"/>
      <c r="B409" s="65"/>
      <c r="C409" s="67"/>
      <c r="D409" s="65"/>
      <c r="E409" s="67"/>
      <c r="F409" s="65"/>
      <c r="G409" s="65"/>
      <c r="H409" s="67"/>
      <c r="I409" s="65"/>
    </row>
    <row r="410">
      <c r="A410" s="65"/>
      <c r="B410" s="65"/>
      <c r="C410" s="67"/>
      <c r="D410" s="65"/>
      <c r="E410" s="67"/>
      <c r="F410" s="65"/>
      <c r="G410" s="65"/>
      <c r="H410" s="67"/>
      <c r="I410" s="65"/>
    </row>
    <row r="411">
      <c r="A411" s="65"/>
      <c r="B411" s="65"/>
      <c r="C411" s="67"/>
      <c r="D411" s="65"/>
      <c r="E411" s="67"/>
      <c r="F411" s="65"/>
      <c r="G411" s="65"/>
      <c r="H411" s="67"/>
      <c r="I411" s="65"/>
    </row>
    <row r="412">
      <c r="A412" s="65"/>
      <c r="B412" s="65"/>
      <c r="C412" s="67"/>
      <c r="D412" s="65"/>
      <c r="E412" s="67"/>
      <c r="F412" s="65"/>
      <c r="G412" s="65"/>
      <c r="H412" s="67"/>
      <c r="I412" s="65"/>
    </row>
    <row r="413">
      <c r="A413" s="65"/>
      <c r="B413" s="65"/>
      <c r="C413" s="67"/>
      <c r="D413" s="65"/>
      <c r="E413" s="67"/>
      <c r="F413" s="65"/>
      <c r="G413" s="65"/>
      <c r="H413" s="67"/>
      <c r="I413" s="65"/>
    </row>
    <row r="414">
      <c r="A414" s="65"/>
      <c r="B414" s="65"/>
      <c r="C414" s="67"/>
      <c r="D414" s="65"/>
      <c r="E414" s="67"/>
      <c r="F414" s="65"/>
      <c r="G414" s="65"/>
      <c r="H414" s="67"/>
      <c r="I414" s="65"/>
    </row>
    <row r="415">
      <c r="A415" s="65"/>
      <c r="B415" s="65"/>
      <c r="C415" s="67"/>
      <c r="D415" s="65"/>
      <c r="E415" s="67"/>
      <c r="F415" s="65"/>
      <c r="G415" s="65"/>
      <c r="H415" s="67"/>
      <c r="I415" s="65"/>
    </row>
    <row r="416">
      <c r="A416" s="65"/>
      <c r="B416" s="65"/>
      <c r="C416" s="67"/>
      <c r="D416" s="65"/>
      <c r="E416" s="67"/>
      <c r="F416" s="65"/>
      <c r="G416" s="65"/>
      <c r="H416" s="67"/>
      <c r="I416" s="65"/>
    </row>
    <row r="417">
      <c r="A417" s="65"/>
      <c r="B417" s="65"/>
      <c r="C417" s="67"/>
      <c r="D417" s="65"/>
      <c r="E417" s="67"/>
      <c r="F417" s="65"/>
      <c r="G417" s="65"/>
      <c r="H417" s="67"/>
      <c r="I417" s="65"/>
    </row>
    <row r="418">
      <c r="A418" s="65"/>
      <c r="B418" s="65"/>
      <c r="C418" s="67"/>
      <c r="D418" s="65"/>
      <c r="E418" s="67"/>
      <c r="F418" s="65"/>
      <c r="G418" s="65"/>
      <c r="H418" s="67"/>
      <c r="I418" s="65"/>
    </row>
    <row r="419">
      <c r="A419" s="65"/>
      <c r="B419" s="65"/>
      <c r="C419" s="67"/>
      <c r="D419" s="65"/>
      <c r="E419" s="67"/>
      <c r="F419" s="65"/>
      <c r="G419" s="65"/>
      <c r="H419" s="67"/>
      <c r="I419" s="65"/>
    </row>
    <row r="420">
      <c r="A420" s="65"/>
      <c r="B420" s="65"/>
      <c r="C420" s="67"/>
      <c r="D420" s="65"/>
      <c r="E420" s="67"/>
      <c r="F420" s="65"/>
      <c r="G420" s="65"/>
      <c r="H420" s="67"/>
      <c r="I420" s="65"/>
    </row>
    <row r="421">
      <c r="A421" s="65"/>
      <c r="B421" s="65"/>
      <c r="C421" s="67"/>
      <c r="D421" s="65"/>
      <c r="E421" s="67"/>
      <c r="F421" s="65"/>
      <c r="G421" s="65"/>
      <c r="H421" s="67"/>
      <c r="I421" s="65"/>
    </row>
    <row r="422">
      <c r="A422" s="65"/>
      <c r="B422" s="65"/>
      <c r="C422" s="67"/>
      <c r="D422" s="65"/>
      <c r="E422" s="67"/>
      <c r="F422" s="65"/>
      <c r="G422" s="65"/>
      <c r="H422" s="67"/>
      <c r="I422" s="65"/>
    </row>
    <row r="423">
      <c r="A423" s="65"/>
      <c r="B423" s="65"/>
      <c r="C423" s="67"/>
      <c r="D423" s="65"/>
      <c r="E423" s="67"/>
      <c r="F423" s="65"/>
      <c r="G423" s="65"/>
      <c r="H423" s="67"/>
      <c r="I423" s="65"/>
    </row>
    <row r="424">
      <c r="A424" s="65"/>
      <c r="B424" s="65"/>
      <c r="C424" s="67"/>
      <c r="D424" s="65"/>
      <c r="E424" s="67"/>
      <c r="F424" s="65"/>
      <c r="G424" s="65"/>
      <c r="H424" s="67"/>
      <c r="I424" s="65"/>
    </row>
    <row r="425">
      <c r="A425" s="65"/>
      <c r="B425" s="65"/>
      <c r="C425" s="67"/>
      <c r="D425" s="65"/>
      <c r="E425" s="67"/>
      <c r="F425" s="65"/>
      <c r="G425" s="65"/>
      <c r="H425" s="67"/>
      <c r="I425" s="65"/>
    </row>
    <row r="426">
      <c r="A426" s="65"/>
      <c r="B426" s="65"/>
      <c r="C426" s="67"/>
      <c r="D426" s="65"/>
      <c r="E426" s="67"/>
      <c r="F426" s="65"/>
      <c r="G426" s="65"/>
      <c r="H426" s="67"/>
      <c r="I426" s="65"/>
    </row>
    <row r="427">
      <c r="A427" s="65"/>
      <c r="B427" s="65"/>
      <c r="C427" s="67"/>
      <c r="D427" s="65"/>
      <c r="E427" s="67"/>
      <c r="F427" s="65"/>
      <c r="G427" s="65"/>
      <c r="H427" s="67"/>
      <c r="I427" s="65"/>
    </row>
    <row r="428">
      <c r="A428" s="65"/>
      <c r="B428" s="65"/>
      <c r="C428" s="67"/>
      <c r="D428" s="65"/>
      <c r="E428" s="67"/>
      <c r="F428" s="65"/>
      <c r="G428" s="65"/>
      <c r="H428" s="67"/>
      <c r="I428" s="65"/>
    </row>
    <row r="429">
      <c r="A429" s="65"/>
      <c r="B429" s="65"/>
      <c r="C429" s="67"/>
      <c r="D429" s="65"/>
      <c r="E429" s="67"/>
      <c r="F429" s="65"/>
      <c r="G429" s="65"/>
      <c r="H429" s="67"/>
      <c r="I429" s="65"/>
    </row>
    <row r="430">
      <c r="A430" s="65"/>
      <c r="B430" s="65"/>
      <c r="C430" s="67"/>
      <c r="D430" s="65"/>
      <c r="E430" s="67"/>
      <c r="F430" s="65"/>
      <c r="G430" s="65"/>
      <c r="H430" s="67"/>
      <c r="I430" s="65"/>
    </row>
    <row r="431">
      <c r="A431" s="65"/>
      <c r="B431" s="65"/>
      <c r="C431" s="67"/>
      <c r="D431" s="65"/>
      <c r="E431" s="67"/>
      <c r="F431" s="65"/>
      <c r="G431" s="65"/>
      <c r="H431" s="67"/>
      <c r="I431" s="65"/>
    </row>
    <row r="432">
      <c r="A432" s="65"/>
      <c r="B432" s="65"/>
      <c r="C432" s="67"/>
      <c r="D432" s="65"/>
      <c r="E432" s="67"/>
      <c r="F432" s="65"/>
      <c r="G432" s="65"/>
      <c r="H432" s="67"/>
      <c r="I432" s="65"/>
    </row>
    <row r="433">
      <c r="A433" s="65"/>
      <c r="B433" s="65"/>
      <c r="C433" s="67"/>
      <c r="D433" s="65"/>
      <c r="E433" s="67"/>
      <c r="F433" s="65"/>
      <c r="G433" s="65"/>
      <c r="H433" s="67"/>
      <c r="I433" s="65"/>
    </row>
    <row r="434">
      <c r="A434" s="65"/>
      <c r="B434" s="65"/>
      <c r="C434" s="67"/>
      <c r="D434" s="65"/>
      <c r="E434" s="67"/>
      <c r="F434" s="65"/>
      <c r="G434" s="65"/>
      <c r="H434" s="67"/>
      <c r="I434" s="65"/>
    </row>
    <row r="435">
      <c r="A435" s="65"/>
      <c r="B435" s="65"/>
      <c r="C435" s="67"/>
      <c r="D435" s="65"/>
      <c r="E435" s="67"/>
      <c r="F435" s="65"/>
      <c r="G435" s="65"/>
      <c r="H435" s="67"/>
      <c r="I435" s="65"/>
    </row>
    <row r="436">
      <c r="A436" s="65"/>
      <c r="B436" s="65"/>
      <c r="C436" s="67"/>
      <c r="D436" s="65"/>
      <c r="E436" s="67"/>
      <c r="F436" s="65"/>
      <c r="G436" s="65"/>
      <c r="H436" s="67"/>
      <c r="I436" s="65"/>
    </row>
    <row r="437">
      <c r="A437" s="65"/>
      <c r="B437" s="65"/>
      <c r="C437" s="67"/>
      <c r="D437" s="65"/>
      <c r="E437" s="67"/>
      <c r="F437" s="65"/>
      <c r="G437" s="65"/>
      <c r="H437" s="67"/>
      <c r="I437" s="65"/>
    </row>
    <row r="438">
      <c r="A438" s="65"/>
      <c r="B438" s="65"/>
      <c r="C438" s="67"/>
      <c r="D438" s="65"/>
      <c r="E438" s="67"/>
      <c r="F438" s="65"/>
      <c r="G438" s="65"/>
      <c r="H438" s="67"/>
      <c r="I438" s="65"/>
    </row>
    <row r="439">
      <c r="A439" s="65"/>
      <c r="B439" s="65"/>
      <c r="C439" s="67"/>
      <c r="D439" s="65"/>
      <c r="E439" s="67"/>
      <c r="F439" s="65"/>
      <c r="G439" s="65"/>
      <c r="H439" s="67"/>
      <c r="I439" s="65"/>
    </row>
    <row r="440">
      <c r="A440" s="65"/>
      <c r="B440" s="65"/>
      <c r="C440" s="67"/>
      <c r="D440" s="65"/>
      <c r="E440" s="67"/>
      <c r="F440" s="65"/>
      <c r="G440" s="65"/>
      <c r="H440" s="67"/>
      <c r="I440" s="65"/>
    </row>
    <row r="441">
      <c r="A441" s="65"/>
      <c r="B441" s="65"/>
      <c r="C441" s="67"/>
      <c r="D441" s="65"/>
      <c r="E441" s="67"/>
      <c r="F441" s="65"/>
      <c r="G441" s="65"/>
      <c r="H441" s="67"/>
      <c r="I441" s="65"/>
    </row>
    <row r="442">
      <c r="A442" s="65"/>
      <c r="B442" s="65"/>
      <c r="C442" s="67"/>
      <c r="D442" s="65"/>
      <c r="E442" s="67"/>
      <c r="F442" s="65"/>
      <c r="G442" s="65"/>
      <c r="H442" s="67"/>
      <c r="I442" s="65"/>
    </row>
    <row r="443">
      <c r="A443" s="65"/>
      <c r="B443" s="65"/>
      <c r="C443" s="67"/>
      <c r="D443" s="65"/>
      <c r="E443" s="67"/>
      <c r="F443" s="65"/>
      <c r="G443" s="65"/>
      <c r="H443" s="67"/>
      <c r="I443" s="65"/>
    </row>
    <row r="444">
      <c r="A444" s="65"/>
      <c r="B444" s="65"/>
      <c r="C444" s="67"/>
      <c r="D444" s="65"/>
      <c r="E444" s="67"/>
      <c r="F444" s="65"/>
      <c r="G444" s="65"/>
      <c r="H444" s="67"/>
      <c r="I444" s="65"/>
    </row>
    <row r="445">
      <c r="A445" s="65"/>
      <c r="B445" s="65"/>
      <c r="C445" s="67"/>
      <c r="D445" s="65"/>
      <c r="E445" s="67"/>
      <c r="F445" s="65"/>
      <c r="G445" s="65"/>
      <c r="H445" s="67"/>
      <c r="I445" s="65"/>
    </row>
    <row r="446">
      <c r="A446" s="65"/>
      <c r="B446" s="65"/>
      <c r="C446" s="67"/>
      <c r="D446" s="65"/>
      <c r="E446" s="67"/>
      <c r="F446" s="65"/>
      <c r="G446" s="65"/>
      <c r="H446" s="67"/>
      <c r="I446" s="65"/>
    </row>
    <row r="447">
      <c r="A447" s="65"/>
      <c r="B447" s="65"/>
      <c r="C447" s="67"/>
      <c r="D447" s="65"/>
      <c r="E447" s="67"/>
      <c r="F447" s="65"/>
      <c r="G447" s="65"/>
      <c r="H447" s="67"/>
      <c r="I447" s="65"/>
    </row>
    <row r="448">
      <c r="A448" s="65"/>
      <c r="B448" s="65"/>
      <c r="C448" s="67"/>
      <c r="D448" s="65"/>
      <c r="E448" s="67"/>
      <c r="F448" s="65"/>
      <c r="G448" s="65"/>
      <c r="H448" s="67"/>
      <c r="I448" s="65"/>
    </row>
    <row r="449">
      <c r="A449" s="65"/>
      <c r="B449" s="65"/>
      <c r="C449" s="67"/>
      <c r="D449" s="65"/>
      <c r="E449" s="67"/>
      <c r="F449" s="65"/>
      <c r="G449" s="65"/>
      <c r="H449" s="67"/>
      <c r="I449" s="65"/>
    </row>
    <row r="450">
      <c r="A450" s="65"/>
      <c r="B450" s="65"/>
      <c r="C450" s="67"/>
      <c r="D450" s="65"/>
      <c r="E450" s="67"/>
      <c r="F450" s="65"/>
      <c r="G450" s="65"/>
      <c r="H450" s="67"/>
      <c r="I450" s="65"/>
    </row>
    <row r="451">
      <c r="A451" s="65"/>
      <c r="B451" s="65"/>
      <c r="C451" s="67"/>
      <c r="D451" s="65"/>
      <c r="E451" s="67"/>
      <c r="F451" s="65"/>
      <c r="G451" s="65"/>
      <c r="H451" s="67"/>
      <c r="I451" s="65"/>
    </row>
    <row r="452">
      <c r="A452" s="65"/>
      <c r="B452" s="65"/>
      <c r="C452" s="67"/>
      <c r="D452" s="65"/>
      <c r="E452" s="67"/>
      <c r="F452" s="65"/>
      <c r="G452" s="65"/>
      <c r="H452" s="67"/>
      <c r="I452" s="65"/>
    </row>
    <row r="453">
      <c r="A453" s="65"/>
      <c r="B453" s="65"/>
      <c r="C453" s="67"/>
      <c r="D453" s="65"/>
      <c r="E453" s="67"/>
      <c r="F453" s="65"/>
      <c r="G453" s="65"/>
      <c r="H453" s="67"/>
      <c r="I453" s="65"/>
    </row>
    <row r="454">
      <c r="A454" s="65"/>
      <c r="B454" s="65"/>
      <c r="C454" s="67"/>
      <c r="D454" s="65"/>
      <c r="E454" s="67"/>
      <c r="F454" s="65"/>
      <c r="G454" s="65"/>
      <c r="H454" s="67"/>
      <c r="I454" s="65"/>
    </row>
    <row r="455">
      <c r="A455" s="65"/>
      <c r="B455" s="65"/>
      <c r="C455" s="67"/>
      <c r="D455" s="65"/>
      <c r="E455" s="67"/>
      <c r="F455" s="65"/>
      <c r="G455" s="65"/>
      <c r="H455" s="67"/>
      <c r="I455" s="65"/>
    </row>
    <row r="456">
      <c r="A456" s="65"/>
      <c r="B456" s="65"/>
      <c r="C456" s="67"/>
      <c r="D456" s="65"/>
      <c r="E456" s="67"/>
      <c r="F456" s="65"/>
      <c r="G456" s="65"/>
      <c r="H456" s="67"/>
      <c r="I456" s="65"/>
    </row>
    <row r="457">
      <c r="A457" s="65"/>
      <c r="B457" s="65"/>
      <c r="C457" s="67"/>
      <c r="D457" s="65"/>
      <c r="E457" s="67"/>
      <c r="F457" s="65"/>
      <c r="G457" s="65"/>
      <c r="H457" s="67"/>
      <c r="I457" s="65"/>
    </row>
    <row r="458">
      <c r="A458" s="65"/>
      <c r="B458" s="65"/>
      <c r="C458" s="67"/>
      <c r="D458" s="65"/>
      <c r="E458" s="67"/>
      <c r="F458" s="65"/>
      <c r="G458" s="65"/>
      <c r="H458" s="67"/>
      <c r="I458" s="65"/>
    </row>
    <row r="459">
      <c r="A459" s="65"/>
      <c r="B459" s="65"/>
      <c r="C459" s="67"/>
      <c r="D459" s="65"/>
      <c r="E459" s="67"/>
      <c r="F459" s="65"/>
      <c r="G459" s="65"/>
      <c r="H459" s="67"/>
      <c r="I459" s="65"/>
    </row>
    <row r="460">
      <c r="A460" s="65"/>
      <c r="B460" s="65"/>
      <c r="C460" s="67"/>
      <c r="D460" s="65"/>
      <c r="E460" s="67"/>
      <c r="F460" s="65"/>
      <c r="G460" s="65"/>
      <c r="H460" s="67"/>
      <c r="I460" s="65"/>
    </row>
    <row r="461">
      <c r="A461" s="65"/>
      <c r="B461" s="65"/>
      <c r="C461" s="67"/>
      <c r="D461" s="65"/>
      <c r="E461" s="67"/>
      <c r="F461" s="65"/>
      <c r="G461" s="65"/>
      <c r="H461" s="67"/>
      <c r="I461" s="65"/>
    </row>
    <row r="462">
      <c r="A462" s="65"/>
      <c r="B462" s="65"/>
      <c r="C462" s="67"/>
      <c r="D462" s="65"/>
      <c r="E462" s="67"/>
      <c r="F462" s="65"/>
      <c r="G462" s="65"/>
      <c r="H462" s="67"/>
      <c r="I462" s="65"/>
    </row>
    <row r="463">
      <c r="A463" s="65"/>
      <c r="B463" s="65"/>
      <c r="C463" s="67"/>
      <c r="D463" s="65"/>
      <c r="E463" s="67"/>
      <c r="F463" s="65"/>
      <c r="G463" s="65"/>
      <c r="H463" s="67"/>
      <c r="I463" s="65"/>
    </row>
    <row r="464">
      <c r="A464" s="65"/>
      <c r="B464" s="65"/>
      <c r="C464" s="67"/>
      <c r="D464" s="65"/>
      <c r="E464" s="67"/>
      <c r="F464" s="65"/>
      <c r="G464" s="65"/>
      <c r="H464" s="67"/>
      <c r="I464" s="65"/>
    </row>
    <row r="465">
      <c r="A465" s="65"/>
      <c r="B465" s="65"/>
      <c r="C465" s="67"/>
      <c r="D465" s="65"/>
      <c r="E465" s="67"/>
      <c r="F465" s="65"/>
      <c r="G465" s="65"/>
      <c r="H465" s="67"/>
      <c r="I465" s="65"/>
    </row>
    <row r="466">
      <c r="A466" s="65"/>
      <c r="B466" s="65"/>
      <c r="C466" s="67"/>
      <c r="D466" s="65"/>
      <c r="E466" s="67"/>
      <c r="F466" s="65"/>
      <c r="G466" s="65"/>
      <c r="H466" s="67"/>
      <c r="I466" s="65"/>
    </row>
    <row r="467">
      <c r="A467" s="65"/>
      <c r="B467" s="65"/>
      <c r="C467" s="67"/>
      <c r="D467" s="65"/>
      <c r="E467" s="67"/>
      <c r="F467" s="65"/>
      <c r="G467" s="65"/>
      <c r="H467" s="67"/>
      <c r="I467" s="65"/>
    </row>
    <row r="468">
      <c r="A468" s="65"/>
      <c r="B468" s="65"/>
      <c r="C468" s="67"/>
      <c r="D468" s="65"/>
      <c r="E468" s="67"/>
      <c r="F468" s="65"/>
      <c r="G468" s="65"/>
      <c r="H468" s="67"/>
      <c r="I468" s="65"/>
    </row>
    <row r="469">
      <c r="A469" s="65"/>
      <c r="B469" s="65"/>
      <c r="C469" s="67"/>
      <c r="D469" s="65"/>
      <c r="E469" s="67"/>
      <c r="F469" s="65"/>
      <c r="G469" s="65"/>
      <c r="H469" s="67"/>
      <c r="I469" s="65"/>
    </row>
    <row r="470">
      <c r="A470" s="65"/>
      <c r="B470" s="65"/>
      <c r="C470" s="67"/>
      <c r="D470" s="65"/>
      <c r="E470" s="67"/>
      <c r="F470" s="65"/>
      <c r="G470" s="65"/>
      <c r="H470" s="67"/>
      <c r="I470" s="65"/>
    </row>
    <row r="471">
      <c r="A471" s="65"/>
      <c r="B471" s="65"/>
      <c r="C471" s="67"/>
      <c r="D471" s="65"/>
      <c r="E471" s="67"/>
      <c r="F471" s="65"/>
      <c r="G471" s="65"/>
      <c r="H471" s="67"/>
      <c r="I471" s="65"/>
    </row>
    <row r="472">
      <c r="A472" s="65"/>
      <c r="B472" s="65"/>
      <c r="C472" s="67"/>
      <c r="D472" s="65"/>
      <c r="E472" s="67"/>
      <c r="F472" s="65"/>
      <c r="G472" s="65"/>
      <c r="H472" s="67"/>
      <c r="I472" s="65"/>
    </row>
    <row r="473">
      <c r="A473" s="65"/>
      <c r="B473" s="65"/>
      <c r="C473" s="67"/>
      <c r="D473" s="65"/>
      <c r="E473" s="67"/>
      <c r="F473" s="65"/>
      <c r="G473" s="65"/>
      <c r="H473" s="67"/>
      <c r="I473" s="65"/>
    </row>
    <row r="474">
      <c r="A474" s="65"/>
      <c r="B474" s="65"/>
      <c r="C474" s="67"/>
      <c r="D474" s="65"/>
      <c r="E474" s="67"/>
      <c r="F474" s="65"/>
      <c r="G474" s="65"/>
      <c r="H474" s="67"/>
      <c r="I474" s="65"/>
    </row>
    <row r="475">
      <c r="A475" s="65"/>
      <c r="B475" s="65"/>
      <c r="C475" s="67"/>
      <c r="D475" s="65"/>
      <c r="E475" s="67"/>
      <c r="F475" s="65"/>
      <c r="G475" s="65"/>
      <c r="H475" s="67"/>
      <c r="I475" s="65"/>
    </row>
    <row r="476">
      <c r="A476" s="65"/>
      <c r="B476" s="65"/>
      <c r="C476" s="67"/>
      <c r="D476" s="65"/>
      <c r="E476" s="67"/>
      <c r="F476" s="65"/>
      <c r="G476" s="65"/>
      <c r="H476" s="67"/>
      <c r="I476" s="65"/>
    </row>
    <row r="477">
      <c r="A477" s="65"/>
      <c r="B477" s="65"/>
      <c r="C477" s="67"/>
      <c r="D477" s="65"/>
      <c r="E477" s="67"/>
      <c r="F477" s="65"/>
      <c r="G477" s="65"/>
      <c r="H477" s="67"/>
      <c r="I477" s="65"/>
    </row>
    <row r="478">
      <c r="A478" s="65"/>
      <c r="B478" s="65"/>
      <c r="C478" s="67"/>
      <c r="D478" s="65"/>
      <c r="E478" s="67"/>
      <c r="F478" s="65"/>
      <c r="G478" s="65"/>
      <c r="H478" s="67"/>
      <c r="I478" s="65"/>
    </row>
    <row r="479">
      <c r="A479" s="65"/>
      <c r="B479" s="65"/>
      <c r="C479" s="67"/>
      <c r="D479" s="65"/>
      <c r="E479" s="67"/>
      <c r="F479" s="65"/>
      <c r="G479" s="65"/>
      <c r="H479" s="67"/>
      <c r="I479" s="65"/>
    </row>
    <row r="480">
      <c r="A480" s="65"/>
      <c r="B480" s="65"/>
      <c r="C480" s="67"/>
      <c r="D480" s="65"/>
      <c r="E480" s="67"/>
      <c r="F480" s="65"/>
      <c r="G480" s="65"/>
      <c r="H480" s="67"/>
      <c r="I480" s="65"/>
    </row>
    <row r="481">
      <c r="A481" s="65"/>
      <c r="B481" s="65"/>
      <c r="C481" s="67"/>
      <c r="D481" s="65"/>
      <c r="E481" s="67"/>
      <c r="F481" s="65"/>
      <c r="G481" s="65"/>
      <c r="H481" s="67"/>
      <c r="I481" s="65"/>
    </row>
    <row r="482">
      <c r="A482" s="65"/>
      <c r="B482" s="65"/>
      <c r="C482" s="67"/>
      <c r="D482" s="65"/>
      <c r="E482" s="67"/>
      <c r="F482" s="65"/>
      <c r="G482" s="65"/>
      <c r="H482" s="67"/>
      <c r="I482" s="65"/>
    </row>
    <row r="483">
      <c r="A483" s="65"/>
      <c r="B483" s="65"/>
      <c r="C483" s="67"/>
      <c r="D483" s="65"/>
      <c r="E483" s="67"/>
      <c r="F483" s="65"/>
      <c r="G483" s="65"/>
      <c r="H483" s="67"/>
      <c r="I483" s="65"/>
    </row>
    <row r="484">
      <c r="A484" s="65"/>
      <c r="B484" s="65"/>
      <c r="C484" s="67"/>
      <c r="D484" s="65"/>
      <c r="E484" s="67"/>
      <c r="F484" s="65"/>
      <c r="G484" s="65"/>
      <c r="H484" s="67"/>
      <c r="I484" s="65"/>
    </row>
    <row r="485">
      <c r="A485" s="65"/>
      <c r="B485" s="65"/>
      <c r="C485" s="67"/>
      <c r="D485" s="65"/>
      <c r="E485" s="67"/>
      <c r="F485" s="65"/>
      <c r="G485" s="65"/>
      <c r="H485" s="67"/>
      <c r="I485" s="65"/>
    </row>
    <row r="486">
      <c r="A486" s="65"/>
      <c r="B486" s="65"/>
      <c r="C486" s="67"/>
      <c r="D486" s="65"/>
      <c r="E486" s="67"/>
      <c r="F486" s="65"/>
      <c r="G486" s="65"/>
      <c r="H486" s="67"/>
      <c r="I486" s="65"/>
    </row>
    <row r="487">
      <c r="A487" s="65"/>
      <c r="B487" s="65"/>
      <c r="C487" s="67"/>
      <c r="D487" s="65"/>
      <c r="E487" s="67"/>
      <c r="F487" s="65"/>
      <c r="G487" s="65"/>
      <c r="H487" s="67"/>
      <c r="I487" s="65"/>
    </row>
    <row r="488">
      <c r="A488" s="65"/>
      <c r="B488" s="65"/>
      <c r="C488" s="67"/>
      <c r="D488" s="65"/>
      <c r="E488" s="67"/>
      <c r="F488" s="65"/>
      <c r="G488" s="65"/>
      <c r="H488" s="67"/>
      <c r="I488" s="65"/>
    </row>
    <row r="489">
      <c r="A489" s="65"/>
      <c r="B489" s="65"/>
      <c r="C489" s="67"/>
      <c r="D489" s="65"/>
      <c r="E489" s="67"/>
      <c r="F489" s="65"/>
      <c r="G489" s="65"/>
      <c r="H489" s="67"/>
      <c r="I489" s="65"/>
    </row>
    <row r="490">
      <c r="A490" s="65"/>
      <c r="B490" s="65"/>
      <c r="C490" s="67"/>
      <c r="D490" s="65"/>
      <c r="E490" s="67"/>
      <c r="F490" s="65"/>
      <c r="G490" s="65"/>
      <c r="H490" s="67"/>
      <c r="I490" s="65"/>
    </row>
    <row r="491">
      <c r="A491" s="65"/>
      <c r="B491" s="65"/>
      <c r="C491" s="67"/>
      <c r="D491" s="65"/>
      <c r="E491" s="67"/>
      <c r="F491" s="65"/>
      <c r="G491" s="65"/>
      <c r="H491" s="67"/>
      <c r="I491" s="65"/>
    </row>
    <row r="492">
      <c r="A492" s="65"/>
      <c r="B492" s="65"/>
      <c r="C492" s="67"/>
      <c r="D492" s="65"/>
      <c r="E492" s="67"/>
      <c r="F492" s="65"/>
      <c r="G492" s="65"/>
      <c r="H492" s="67"/>
      <c r="I492" s="65"/>
    </row>
    <row r="493">
      <c r="A493" s="65"/>
      <c r="B493" s="65"/>
      <c r="C493" s="67"/>
      <c r="D493" s="65"/>
      <c r="E493" s="67"/>
      <c r="F493" s="65"/>
      <c r="G493" s="65"/>
      <c r="H493" s="67"/>
      <c r="I493" s="65"/>
    </row>
    <row r="494">
      <c r="A494" s="65"/>
      <c r="B494" s="65"/>
      <c r="C494" s="67"/>
      <c r="D494" s="65"/>
      <c r="E494" s="67"/>
      <c r="F494" s="65"/>
      <c r="G494" s="65"/>
      <c r="H494" s="67"/>
      <c r="I494" s="65"/>
    </row>
    <row r="495">
      <c r="A495" s="65"/>
      <c r="B495" s="65"/>
      <c r="C495" s="67"/>
      <c r="D495" s="65"/>
      <c r="E495" s="67"/>
      <c r="F495" s="65"/>
      <c r="G495" s="65"/>
      <c r="H495" s="67"/>
      <c r="I495" s="65"/>
    </row>
    <row r="496">
      <c r="A496" s="65"/>
      <c r="B496" s="65"/>
      <c r="C496" s="67"/>
      <c r="D496" s="65"/>
      <c r="E496" s="67"/>
      <c r="F496" s="65"/>
      <c r="G496" s="65"/>
      <c r="H496" s="67"/>
      <c r="I496" s="65"/>
    </row>
    <row r="497">
      <c r="A497" s="65"/>
      <c r="B497" s="65"/>
      <c r="C497" s="67"/>
      <c r="D497" s="65"/>
      <c r="E497" s="67"/>
      <c r="F497" s="65"/>
      <c r="G497" s="65"/>
      <c r="H497" s="67"/>
      <c r="I497" s="65"/>
    </row>
    <row r="498">
      <c r="A498" s="65"/>
      <c r="B498" s="65"/>
      <c r="C498" s="67"/>
      <c r="D498" s="65"/>
      <c r="E498" s="67"/>
      <c r="F498" s="65"/>
      <c r="G498" s="65"/>
      <c r="H498" s="67"/>
      <c r="I498" s="65"/>
    </row>
    <row r="499">
      <c r="A499" s="65"/>
      <c r="B499" s="65"/>
      <c r="C499" s="67"/>
      <c r="D499" s="65"/>
      <c r="E499" s="67"/>
      <c r="F499" s="65"/>
      <c r="G499" s="65"/>
      <c r="H499" s="67"/>
      <c r="I499" s="65"/>
    </row>
    <row r="500">
      <c r="A500" s="65"/>
      <c r="B500" s="65"/>
      <c r="C500" s="67"/>
      <c r="D500" s="65"/>
      <c r="E500" s="67"/>
      <c r="F500" s="65"/>
      <c r="G500" s="65"/>
      <c r="H500" s="67"/>
      <c r="I500" s="65"/>
    </row>
    <row r="501">
      <c r="A501" s="65"/>
      <c r="B501" s="65"/>
      <c r="C501" s="67"/>
      <c r="D501" s="65"/>
      <c r="E501" s="67"/>
      <c r="F501" s="65"/>
      <c r="G501" s="65"/>
      <c r="H501" s="67"/>
      <c r="I501" s="65"/>
    </row>
    <row r="502">
      <c r="A502" s="65"/>
      <c r="B502" s="65"/>
      <c r="C502" s="67"/>
      <c r="D502" s="65"/>
      <c r="E502" s="67"/>
      <c r="F502" s="65"/>
      <c r="G502" s="65"/>
      <c r="H502" s="67"/>
      <c r="I502" s="65"/>
    </row>
    <row r="503">
      <c r="A503" s="65"/>
      <c r="B503" s="65"/>
      <c r="C503" s="67"/>
      <c r="D503" s="65"/>
      <c r="E503" s="67"/>
      <c r="F503" s="65"/>
      <c r="G503" s="65"/>
      <c r="H503" s="67"/>
      <c r="I503" s="65"/>
    </row>
    <row r="504">
      <c r="A504" s="65"/>
      <c r="B504" s="65"/>
      <c r="C504" s="67"/>
      <c r="D504" s="65"/>
      <c r="E504" s="67"/>
      <c r="F504" s="65"/>
      <c r="G504" s="65"/>
      <c r="H504" s="67"/>
      <c r="I504" s="65"/>
    </row>
    <row r="505">
      <c r="A505" s="65"/>
      <c r="B505" s="65"/>
      <c r="C505" s="67"/>
      <c r="D505" s="65"/>
      <c r="E505" s="67"/>
      <c r="F505" s="65"/>
      <c r="G505" s="65"/>
      <c r="H505" s="67"/>
      <c r="I505" s="65"/>
    </row>
    <row r="506">
      <c r="A506" s="65"/>
      <c r="B506" s="65"/>
      <c r="C506" s="67"/>
      <c r="D506" s="65"/>
      <c r="E506" s="67"/>
      <c r="F506" s="65"/>
      <c r="G506" s="65"/>
      <c r="H506" s="67"/>
      <c r="I506" s="65"/>
    </row>
    <row r="507">
      <c r="A507" s="65"/>
      <c r="B507" s="65"/>
      <c r="C507" s="67"/>
      <c r="D507" s="65"/>
      <c r="E507" s="67"/>
      <c r="F507" s="65"/>
      <c r="G507" s="65"/>
      <c r="H507" s="67"/>
      <c r="I507" s="65"/>
    </row>
    <row r="508">
      <c r="A508" s="65"/>
      <c r="B508" s="65"/>
      <c r="C508" s="67"/>
      <c r="D508" s="65"/>
      <c r="E508" s="67"/>
      <c r="F508" s="65"/>
      <c r="G508" s="65"/>
      <c r="H508" s="67"/>
      <c r="I508" s="65"/>
    </row>
    <row r="509">
      <c r="A509" s="65"/>
      <c r="B509" s="65"/>
      <c r="C509" s="67"/>
      <c r="D509" s="65"/>
      <c r="E509" s="67"/>
      <c r="F509" s="65"/>
      <c r="G509" s="65"/>
      <c r="H509" s="67"/>
      <c r="I509" s="65"/>
    </row>
    <row r="510">
      <c r="A510" s="65"/>
      <c r="B510" s="65"/>
      <c r="C510" s="67"/>
      <c r="D510" s="65"/>
      <c r="E510" s="67"/>
      <c r="F510" s="65"/>
      <c r="G510" s="65"/>
      <c r="H510" s="67"/>
      <c r="I510" s="65"/>
    </row>
    <row r="511">
      <c r="A511" s="65"/>
      <c r="B511" s="65"/>
      <c r="C511" s="67"/>
      <c r="D511" s="65"/>
      <c r="E511" s="67"/>
      <c r="F511" s="65"/>
      <c r="G511" s="65"/>
      <c r="H511" s="67"/>
      <c r="I511" s="65"/>
    </row>
    <row r="512">
      <c r="A512" s="65"/>
      <c r="B512" s="65"/>
      <c r="C512" s="67"/>
      <c r="D512" s="65"/>
      <c r="E512" s="67"/>
      <c r="F512" s="65"/>
      <c r="G512" s="65"/>
      <c r="H512" s="67"/>
      <c r="I512" s="65"/>
    </row>
    <row r="513">
      <c r="A513" s="65"/>
      <c r="B513" s="65"/>
      <c r="C513" s="67"/>
      <c r="D513" s="65"/>
      <c r="E513" s="67"/>
      <c r="F513" s="65"/>
      <c r="G513" s="65"/>
      <c r="H513" s="67"/>
      <c r="I513" s="65"/>
    </row>
    <row r="514">
      <c r="A514" s="65"/>
      <c r="B514" s="65"/>
      <c r="C514" s="67"/>
      <c r="D514" s="65"/>
      <c r="E514" s="67"/>
      <c r="F514" s="65"/>
      <c r="G514" s="65"/>
      <c r="H514" s="67"/>
      <c r="I514" s="65"/>
    </row>
    <row r="515">
      <c r="A515" s="65"/>
      <c r="B515" s="65"/>
      <c r="C515" s="67"/>
      <c r="D515" s="65"/>
      <c r="E515" s="67"/>
      <c r="F515" s="65"/>
      <c r="G515" s="65"/>
      <c r="H515" s="67"/>
      <c r="I515" s="65"/>
    </row>
    <row r="516">
      <c r="A516" s="65"/>
      <c r="B516" s="65"/>
      <c r="C516" s="67"/>
      <c r="D516" s="65"/>
      <c r="E516" s="67"/>
      <c r="F516" s="65"/>
      <c r="G516" s="65"/>
      <c r="H516" s="67"/>
      <c r="I516" s="65"/>
    </row>
    <row r="517">
      <c r="A517" s="65"/>
      <c r="B517" s="65"/>
      <c r="C517" s="67"/>
      <c r="D517" s="65"/>
      <c r="E517" s="67"/>
      <c r="F517" s="65"/>
      <c r="G517" s="65"/>
      <c r="H517" s="67"/>
      <c r="I517" s="65"/>
    </row>
    <row r="518">
      <c r="A518" s="65"/>
      <c r="B518" s="65"/>
      <c r="C518" s="67"/>
      <c r="D518" s="65"/>
      <c r="E518" s="67"/>
      <c r="F518" s="65"/>
      <c r="G518" s="65"/>
      <c r="H518" s="67"/>
      <c r="I518" s="65"/>
    </row>
    <row r="519">
      <c r="A519" s="65"/>
      <c r="B519" s="65"/>
      <c r="C519" s="67"/>
      <c r="D519" s="65"/>
      <c r="E519" s="67"/>
      <c r="F519" s="65"/>
      <c r="G519" s="65"/>
      <c r="H519" s="67"/>
      <c r="I519" s="65"/>
    </row>
    <row r="520">
      <c r="A520" s="65"/>
      <c r="B520" s="65"/>
      <c r="C520" s="67"/>
      <c r="D520" s="65"/>
      <c r="E520" s="67"/>
      <c r="F520" s="65"/>
      <c r="G520" s="65"/>
      <c r="H520" s="67"/>
      <c r="I520" s="65"/>
    </row>
    <row r="521">
      <c r="A521" s="65"/>
      <c r="B521" s="65"/>
      <c r="C521" s="67"/>
      <c r="D521" s="65"/>
      <c r="E521" s="67"/>
      <c r="F521" s="65"/>
      <c r="G521" s="65"/>
      <c r="H521" s="67"/>
      <c r="I521" s="65"/>
    </row>
    <row r="522">
      <c r="A522" s="65"/>
      <c r="B522" s="65"/>
      <c r="C522" s="67"/>
      <c r="D522" s="65"/>
      <c r="E522" s="67"/>
      <c r="F522" s="65"/>
      <c r="G522" s="65"/>
      <c r="H522" s="67"/>
      <c r="I522" s="65"/>
    </row>
    <row r="523">
      <c r="A523" s="65"/>
      <c r="B523" s="65"/>
      <c r="C523" s="67"/>
      <c r="D523" s="65"/>
      <c r="E523" s="67"/>
      <c r="F523" s="65"/>
      <c r="G523" s="65"/>
      <c r="H523" s="67"/>
      <c r="I523" s="65"/>
    </row>
    <row r="524">
      <c r="A524" s="65"/>
      <c r="B524" s="65"/>
      <c r="C524" s="67"/>
      <c r="D524" s="65"/>
      <c r="E524" s="67"/>
      <c r="F524" s="65"/>
      <c r="G524" s="65"/>
      <c r="H524" s="67"/>
      <c r="I524" s="65"/>
    </row>
    <row r="525">
      <c r="A525" s="65"/>
      <c r="B525" s="65"/>
      <c r="C525" s="67"/>
      <c r="D525" s="65"/>
      <c r="E525" s="67"/>
      <c r="F525" s="65"/>
      <c r="G525" s="65"/>
      <c r="H525" s="67"/>
      <c r="I525" s="65"/>
    </row>
    <row r="526">
      <c r="A526" s="65"/>
      <c r="B526" s="65"/>
      <c r="C526" s="67"/>
      <c r="D526" s="65"/>
      <c r="E526" s="67"/>
      <c r="F526" s="65"/>
      <c r="G526" s="65"/>
      <c r="H526" s="67"/>
      <c r="I526" s="65"/>
    </row>
    <row r="527">
      <c r="A527" s="65"/>
      <c r="B527" s="65"/>
      <c r="C527" s="67"/>
      <c r="D527" s="65"/>
      <c r="E527" s="67"/>
      <c r="F527" s="65"/>
      <c r="G527" s="65"/>
      <c r="H527" s="67"/>
      <c r="I527" s="65"/>
    </row>
    <row r="528">
      <c r="A528" s="65"/>
      <c r="B528" s="65"/>
      <c r="C528" s="67"/>
      <c r="D528" s="65"/>
      <c r="E528" s="67"/>
      <c r="F528" s="65"/>
      <c r="G528" s="65"/>
      <c r="H528" s="67"/>
      <c r="I528" s="65"/>
    </row>
    <row r="529">
      <c r="A529" s="65"/>
      <c r="B529" s="65"/>
      <c r="C529" s="67"/>
      <c r="D529" s="65"/>
      <c r="E529" s="67"/>
      <c r="F529" s="65"/>
      <c r="G529" s="65"/>
      <c r="H529" s="67"/>
      <c r="I529" s="65"/>
    </row>
    <row r="530">
      <c r="A530" s="65"/>
      <c r="B530" s="65"/>
      <c r="C530" s="67"/>
      <c r="D530" s="65"/>
      <c r="E530" s="67"/>
      <c r="F530" s="65"/>
      <c r="G530" s="65"/>
      <c r="H530" s="67"/>
      <c r="I530" s="65"/>
    </row>
    <row r="531">
      <c r="A531" s="65"/>
      <c r="B531" s="65"/>
      <c r="C531" s="67"/>
      <c r="D531" s="65"/>
      <c r="E531" s="67"/>
      <c r="F531" s="65"/>
      <c r="G531" s="65"/>
      <c r="H531" s="67"/>
      <c r="I531" s="65"/>
    </row>
    <row r="532">
      <c r="A532" s="65"/>
      <c r="B532" s="65"/>
      <c r="C532" s="67"/>
      <c r="D532" s="65"/>
      <c r="E532" s="67"/>
      <c r="F532" s="65"/>
      <c r="G532" s="65"/>
      <c r="H532" s="67"/>
      <c r="I532" s="65"/>
    </row>
    <row r="533">
      <c r="A533" s="65"/>
      <c r="B533" s="65"/>
      <c r="C533" s="67"/>
      <c r="D533" s="65"/>
      <c r="E533" s="67"/>
      <c r="F533" s="65"/>
      <c r="G533" s="65"/>
      <c r="H533" s="67"/>
      <c r="I533" s="65"/>
    </row>
    <row r="534">
      <c r="A534" s="65"/>
      <c r="B534" s="65"/>
      <c r="C534" s="67"/>
      <c r="D534" s="65"/>
      <c r="E534" s="67"/>
      <c r="F534" s="65"/>
      <c r="G534" s="65"/>
      <c r="H534" s="67"/>
      <c r="I534" s="65"/>
    </row>
    <row r="535">
      <c r="A535" s="65"/>
      <c r="B535" s="65"/>
      <c r="C535" s="67"/>
      <c r="D535" s="65"/>
      <c r="E535" s="67"/>
      <c r="F535" s="65"/>
      <c r="G535" s="65"/>
      <c r="H535" s="67"/>
      <c r="I535" s="65"/>
    </row>
    <row r="536">
      <c r="A536" s="65"/>
      <c r="B536" s="65"/>
      <c r="C536" s="67"/>
      <c r="D536" s="65"/>
      <c r="E536" s="67"/>
      <c r="F536" s="65"/>
      <c r="G536" s="65"/>
      <c r="H536" s="67"/>
      <c r="I536" s="65"/>
    </row>
    <row r="537">
      <c r="A537" s="65"/>
      <c r="B537" s="65"/>
      <c r="C537" s="67"/>
      <c r="D537" s="65"/>
      <c r="E537" s="67"/>
      <c r="F537" s="65"/>
      <c r="G537" s="65"/>
      <c r="H537" s="67"/>
      <c r="I537" s="65"/>
    </row>
    <row r="538">
      <c r="A538" s="65"/>
      <c r="B538" s="65"/>
      <c r="C538" s="67"/>
      <c r="D538" s="65"/>
      <c r="E538" s="67"/>
      <c r="F538" s="65"/>
      <c r="G538" s="65"/>
      <c r="H538" s="67"/>
      <c r="I538" s="65"/>
    </row>
    <row r="539">
      <c r="A539" s="65"/>
      <c r="B539" s="65"/>
      <c r="C539" s="67"/>
      <c r="D539" s="65"/>
      <c r="E539" s="67"/>
      <c r="F539" s="65"/>
      <c r="G539" s="65"/>
      <c r="H539" s="67"/>
      <c r="I539" s="65"/>
    </row>
    <row r="540">
      <c r="A540" s="65"/>
      <c r="B540" s="65"/>
      <c r="C540" s="67"/>
      <c r="D540" s="65"/>
      <c r="E540" s="67"/>
      <c r="F540" s="65"/>
      <c r="G540" s="65"/>
      <c r="H540" s="67"/>
      <c r="I540" s="65"/>
    </row>
    <row r="541">
      <c r="A541" s="65"/>
      <c r="B541" s="65"/>
      <c r="C541" s="67"/>
      <c r="D541" s="65"/>
      <c r="E541" s="67"/>
      <c r="F541" s="65"/>
      <c r="G541" s="65"/>
      <c r="H541" s="67"/>
      <c r="I541" s="65"/>
    </row>
    <row r="542">
      <c r="A542" s="65"/>
      <c r="B542" s="65"/>
      <c r="C542" s="67"/>
      <c r="D542" s="65"/>
      <c r="E542" s="67"/>
      <c r="F542" s="65"/>
      <c r="G542" s="65"/>
      <c r="H542" s="67"/>
      <c r="I542" s="65"/>
    </row>
    <row r="543">
      <c r="A543" s="65"/>
      <c r="B543" s="65"/>
      <c r="C543" s="67"/>
      <c r="D543" s="65"/>
      <c r="E543" s="67"/>
      <c r="F543" s="65"/>
      <c r="G543" s="65"/>
      <c r="H543" s="67"/>
      <c r="I543" s="65"/>
    </row>
    <row r="544">
      <c r="A544" s="65"/>
      <c r="B544" s="65"/>
      <c r="C544" s="67"/>
      <c r="D544" s="65"/>
      <c r="E544" s="67"/>
      <c r="F544" s="65"/>
      <c r="G544" s="65"/>
      <c r="H544" s="67"/>
      <c r="I544" s="65"/>
    </row>
    <row r="545">
      <c r="A545" s="65"/>
      <c r="B545" s="65"/>
      <c r="C545" s="67"/>
      <c r="D545" s="65"/>
      <c r="E545" s="67"/>
      <c r="F545" s="65"/>
      <c r="G545" s="65"/>
      <c r="H545" s="67"/>
      <c r="I545" s="65"/>
    </row>
    <row r="546">
      <c r="A546" s="65"/>
      <c r="B546" s="65"/>
      <c r="C546" s="67"/>
      <c r="D546" s="65"/>
      <c r="E546" s="67"/>
      <c r="F546" s="65"/>
      <c r="G546" s="65"/>
      <c r="H546" s="67"/>
      <c r="I546" s="65"/>
    </row>
    <row r="547">
      <c r="A547" s="65"/>
      <c r="B547" s="65"/>
      <c r="C547" s="67"/>
      <c r="D547" s="65"/>
      <c r="E547" s="67"/>
      <c r="F547" s="65"/>
      <c r="G547" s="65"/>
      <c r="H547" s="67"/>
      <c r="I547" s="65"/>
    </row>
    <row r="548">
      <c r="A548" s="65"/>
      <c r="B548" s="65"/>
      <c r="C548" s="67"/>
      <c r="D548" s="65"/>
      <c r="E548" s="67"/>
      <c r="F548" s="65"/>
      <c r="G548" s="65"/>
      <c r="H548" s="67"/>
      <c r="I548" s="65"/>
    </row>
    <row r="549">
      <c r="A549" s="65"/>
      <c r="B549" s="65"/>
      <c r="C549" s="67"/>
      <c r="D549" s="65"/>
      <c r="E549" s="67"/>
      <c r="F549" s="65"/>
      <c r="G549" s="65"/>
      <c r="H549" s="67"/>
      <c r="I549" s="65"/>
    </row>
    <row r="550">
      <c r="A550" s="65"/>
      <c r="B550" s="65"/>
      <c r="C550" s="67"/>
      <c r="D550" s="65"/>
      <c r="E550" s="67"/>
      <c r="F550" s="65"/>
      <c r="G550" s="65"/>
      <c r="H550" s="67"/>
      <c r="I550" s="65"/>
    </row>
    <row r="551">
      <c r="A551" s="65"/>
      <c r="B551" s="65"/>
      <c r="C551" s="67"/>
      <c r="D551" s="65"/>
      <c r="E551" s="67"/>
      <c r="F551" s="65"/>
      <c r="G551" s="65"/>
      <c r="H551" s="67"/>
      <c r="I551" s="65"/>
    </row>
    <row r="552">
      <c r="A552" s="65"/>
      <c r="B552" s="65"/>
      <c r="C552" s="67"/>
      <c r="D552" s="65"/>
      <c r="E552" s="67"/>
      <c r="F552" s="65"/>
      <c r="G552" s="65"/>
      <c r="H552" s="67"/>
      <c r="I552" s="65"/>
    </row>
    <row r="553">
      <c r="A553" s="65"/>
      <c r="B553" s="65"/>
      <c r="C553" s="67"/>
      <c r="D553" s="65"/>
      <c r="E553" s="67"/>
      <c r="F553" s="65"/>
      <c r="G553" s="65"/>
      <c r="H553" s="67"/>
      <c r="I553" s="65"/>
    </row>
    <row r="554">
      <c r="A554" s="65"/>
      <c r="B554" s="65"/>
      <c r="C554" s="67"/>
      <c r="D554" s="65"/>
      <c r="E554" s="67"/>
      <c r="F554" s="65"/>
      <c r="G554" s="65"/>
      <c r="H554" s="67"/>
      <c r="I554" s="65"/>
    </row>
    <row r="555">
      <c r="A555" s="65"/>
      <c r="B555" s="65"/>
      <c r="C555" s="67"/>
      <c r="D555" s="65"/>
      <c r="E555" s="67"/>
      <c r="F555" s="65"/>
      <c r="G555" s="65"/>
      <c r="H555" s="67"/>
      <c r="I555" s="65"/>
    </row>
    <row r="556">
      <c r="A556" s="65"/>
      <c r="B556" s="65"/>
      <c r="C556" s="67"/>
      <c r="D556" s="65"/>
      <c r="E556" s="67"/>
      <c r="F556" s="65"/>
      <c r="G556" s="65"/>
      <c r="H556" s="67"/>
      <c r="I556" s="65"/>
    </row>
    <row r="557">
      <c r="A557" s="65"/>
      <c r="B557" s="65"/>
      <c r="C557" s="67"/>
      <c r="D557" s="65"/>
      <c r="E557" s="67"/>
      <c r="F557" s="65"/>
      <c r="G557" s="65"/>
      <c r="H557" s="67"/>
      <c r="I557" s="65"/>
    </row>
    <row r="558">
      <c r="A558" s="65"/>
      <c r="B558" s="65"/>
      <c r="C558" s="67"/>
      <c r="D558" s="65"/>
      <c r="E558" s="67"/>
      <c r="F558" s="65"/>
      <c r="G558" s="65"/>
      <c r="H558" s="67"/>
      <c r="I558" s="65"/>
    </row>
    <row r="559">
      <c r="A559" s="65"/>
      <c r="B559" s="65"/>
      <c r="C559" s="67"/>
      <c r="D559" s="65"/>
      <c r="E559" s="67"/>
      <c r="F559" s="65"/>
      <c r="G559" s="65"/>
      <c r="H559" s="67"/>
      <c r="I559" s="65"/>
    </row>
    <row r="560">
      <c r="A560" s="65"/>
      <c r="B560" s="65"/>
      <c r="C560" s="67"/>
      <c r="D560" s="65"/>
      <c r="E560" s="67"/>
      <c r="F560" s="65"/>
      <c r="G560" s="65"/>
      <c r="H560" s="67"/>
      <c r="I560" s="65"/>
    </row>
    <row r="561">
      <c r="A561" s="65"/>
      <c r="B561" s="65"/>
      <c r="C561" s="67"/>
      <c r="D561" s="65"/>
      <c r="E561" s="67"/>
      <c r="F561" s="65"/>
      <c r="G561" s="65"/>
      <c r="H561" s="67"/>
      <c r="I561" s="65"/>
    </row>
    <row r="562">
      <c r="A562" s="65"/>
      <c r="B562" s="65"/>
      <c r="C562" s="67"/>
      <c r="D562" s="65"/>
      <c r="E562" s="67"/>
      <c r="F562" s="65"/>
      <c r="G562" s="65"/>
      <c r="H562" s="67"/>
      <c r="I562" s="65"/>
    </row>
    <row r="563">
      <c r="A563" s="65"/>
      <c r="B563" s="65"/>
      <c r="C563" s="67"/>
      <c r="D563" s="65"/>
      <c r="E563" s="67"/>
      <c r="F563" s="65"/>
      <c r="G563" s="65"/>
      <c r="H563" s="67"/>
      <c r="I563" s="65"/>
    </row>
    <row r="564">
      <c r="A564" s="65"/>
      <c r="B564" s="65"/>
      <c r="C564" s="67"/>
      <c r="D564" s="65"/>
      <c r="E564" s="67"/>
      <c r="F564" s="65"/>
      <c r="G564" s="65"/>
      <c r="H564" s="67"/>
      <c r="I564" s="65"/>
    </row>
    <row r="565">
      <c r="A565" s="65"/>
      <c r="B565" s="65"/>
      <c r="C565" s="67"/>
      <c r="D565" s="65"/>
      <c r="E565" s="67"/>
      <c r="F565" s="65"/>
      <c r="G565" s="65"/>
      <c r="H565" s="67"/>
      <c r="I565" s="65"/>
    </row>
    <row r="566">
      <c r="A566" s="65"/>
      <c r="B566" s="65"/>
      <c r="C566" s="67"/>
      <c r="D566" s="65"/>
      <c r="E566" s="67"/>
      <c r="F566" s="65"/>
      <c r="G566" s="65"/>
      <c r="H566" s="67"/>
      <c r="I566" s="65"/>
    </row>
    <row r="567">
      <c r="A567" s="65"/>
      <c r="B567" s="65"/>
      <c r="C567" s="67"/>
      <c r="D567" s="65"/>
      <c r="E567" s="67"/>
      <c r="F567" s="65"/>
      <c r="G567" s="65"/>
      <c r="H567" s="67"/>
      <c r="I567" s="65"/>
    </row>
    <row r="568">
      <c r="A568" s="65"/>
      <c r="B568" s="65"/>
      <c r="C568" s="67"/>
      <c r="D568" s="65"/>
      <c r="E568" s="67"/>
      <c r="F568" s="65"/>
      <c r="G568" s="65"/>
      <c r="H568" s="67"/>
      <c r="I568" s="65"/>
    </row>
    <row r="569">
      <c r="A569" s="65"/>
      <c r="B569" s="65"/>
      <c r="C569" s="67"/>
      <c r="D569" s="65"/>
      <c r="E569" s="67"/>
      <c r="F569" s="65"/>
      <c r="G569" s="65"/>
      <c r="H569" s="67"/>
      <c r="I569" s="65"/>
    </row>
    <row r="570">
      <c r="A570" s="65"/>
      <c r="B570" s="65"/>
      <c r="C570" s="67"/>
      <c r="D570" s="65"/>
      <c r="E570" s="67"/>
      <c r="F570" s="65"/>
      <c r="G570" s="65"/>
      <c r="H570" s="67"/>
      <c r="I570" s="65"/>
    </row>
    <row r="571">
      <c r="A571" s="65"/>
      <c r="B571" s="65"/>
      <c r="C571" s="67"/>
      <c r="D571" s="65"/>
      <c r="E571" s="67"/>
      <c r="F571" s="65"/>
      <c r="G571" s="65"/>
      <c r="H571" s="67"/>
      <c r="I571" s="65"/>
    </row>
    <row r="572">
      <c r="A572" s="65"/>
      <c r="B572" s="65"/>
      <c r="C572" s="67"/>
      <c r="D572" s="65"/>
      <c r="E572" s="67"/>
      <c r="F572" s="65"/>
      <c r="G572" s="65"/>
      <c r="H572" s="67"/>
      <c r="I572" s="65"/>
    </row>
    <row r="573">
      <c r="A573" s="65"/>
      <c r="B573" s="65"/>
      <c r="C573" s="67"/>
      <c r="D573" s="65"/>
      <c r="E573" s="67"/>
      <c r="F573" s="65"/>
      <c r="G573" s="65"/>
      <c r="H573" s="67"/>
      <c r="I573" s="65"/>
    </row>
    <row r="574">
      <c r="A574" s="65"/>
      <c r="B574" s="65"/>
      <c r="C574" s="67"/>
      <c r="D574" s="65"/>
      <c r="E574" s="67"/>
      <c r="F574" s="65"/>
      <c r="G574" s="65"/>
      <c r="H574" s="67"/>
      <c r="I574" s="65"/>
    </row>
    <row r="575">
      <c r="A575" s="65"/>
      <c r="B575" s="65"/>
      <c r="C575" s="67"/>
      <c r="D575" s="65"/>
      <c r="E575" s="67"/>
      <c r="F575" s="65"/>
      <c r="G575" s="65"/>
      <c r="H575" s="67"/>
      <c r="I575" s="65"/>
    </row>
    <row r="576">
      <c r="A576" s="65"/>
      <c r="B576" s="65"/>
      <c r="C576" s="67"/>
      <c r="D576" s="65"/>
      <c r="E576" s="67"/>
      <c r="F576" s="65"/>
      <c r="G576" s="65"/>
      <c r="H576" s="67"/>
      <c r="I576" s="65"/>
    </row>
    <row r="577">
      <c r="A577" s="65"/>
      <c r="B577" s="65"/>
      <c r="C577" s="67"/>
      <c r="D577" s="65"/>
      <c r="E577" s="67"/>
      <c r="F577" s="65"/>
      <c r="G577" s="65"/>
      <c r="H577" s="67"/>
      <c r="I577" s="65"/>
    </row>
    <row r="578">
      <c r="A578" s="65"/>
      <c r="B578" s="65"/>
      <c r="C578" s="67"/>
      <c r="D578" s="65"/>
      <c r="E578" s="67"/>
      <c r="F578" s="65"/>
      <c r="G578" s="65"/>
      <c r="H578" s="67"/>
      <c r="I578" s="65"/>
    </row>
    <row r="579">
      <c r="A579" s="65"/>
      <c r="B579" s="65"/>
      <c r="C579" s="67"/>
      <c r="D579" s="65"/>
      <c r="E579" s="67"/>
      <c r="F579" s="65"/>
      <c r="G579" s="65"/>
      <c r="H579" s="67"/>
      <c r="I579" s="65"/>
    </row>
    <row r="580">
      <c r="A580" s="65"/>
      <c r="B580" s="65"/>
      <c r="C580" s="67"/>
      <c r="D580" s="65"/>
      <c r="E580" s="67"/>
      <c r="F580" s="65"/>
      <c r="G580" s="65"/>
      <c r="H580" s="67"/>
      <c r="I580" s="65"/>
    </row>
    <row r="581">
      <c r="A581" s="65"/>
      <c r="B581" s="65"/>
      <c r="C581" s="67"/>
      <c r="D581" s="65"/>
      <c r="E581" s="67"/>
      <c r="F581" s="65"/>
      <c r="G581" s="65"/>
      <c r="H581" s="67"/>
      <c r="I581" s="65"/>
    </row>
    <row r="582">
      <c r="A582" s="65"/>
      <c r="B582" s="65"/>
      <c r="C582" s="67"/>
      <c r="D582" s="65"/>
      <c r="E582" s="67"/>
      <c r="F582" s="65"/>
      <c r="G582" s="65"/>
      <c r="H582" s="67"/>
      <c r="I582" s="65"/>
    </row>
    <row r="583">
      <c r="A583" s="65"/>
      <c r="B583" s="65"/>
      <c r="C583" s="67"/>
      <c r="D583" s="65"/>
      <c r="E583" s="67"/>
      <c r="F583" s="65"/>
      <c r="G583" s="65"/>
      <c r="H583" s="67"/>
      <c r="I583" s="65"/>
    </row>
    <row r="584">
      <c r="A584" s="65"/>
      <c r="B584" s="65"/>
      <c r="C584" s="67"/>
      <c r="D584" s="65"/>
      <c r="E584" s="67"/>
      <c r="F584" s="65"/>
      <c r="G584" s="65"/>
      <c r="H584" s="67"/>
      <c r="I584" s="65"/>
    </row>
    <row r="585">
      <c r="A585" s="65"/>
      <c r="B585" s="65"/>
      <c r="C585" s="67"/>
      <c r="D585" s="65"/>
      <c r="E585" s="67"/>
      <c r="F585" s="65"/>
      <c r="G585" s="65"/>
      <c r="H585" s="67"/>
      <c r="I585" s="65"/>
    </row>
    <row r="586">
      <c r="A586" s="65"/>
      <c r="B586" s="65"/>
      <c r="C586" s="67"/>
      <c r="D586" s="65"/>
      <c r="E586" s="67"/>
      <c r="F586" s="65"/>
      <c r="G586" s="65"/>
      <c r="H586" s="67"/>
      <c r="I586" s="65"/>
    </row>
    <row r="587">
      <c r="A587" s="65"/>
      <c r="B587" s="65"/>
      <c r="C587" s="67"/>
      <c r="D587" s="65"/>
      <c r="E587" s="67"/>
      <c r="F587" s="65"/>
      <c r="G587" s="65"/>
      <c r="H587" s="67"/>
      <c r="I587" s="65"/>
    </row>
    <row r="588">
      <c r="A588" s="65"/>
      <c r="B588" s="65"/>
      <c r="C588" s="67"/>
      <c r="D588" s="65"/>
      <c r="E588" s="67"/>
      <c r="F588" s="65"/>
      <c r="G588" s="65"/>
      <c r="H588" s="67"/>
      <c r="I588" s="65"/>
    </row>
    <row r="589">
      <c r="A589" s="65"/>
      <c r="B589" s="65"/>
      <c r="C589" s="67"/>
      <c r="D589" s="65"/>
      <c r="E589" s="67"/>
      <c r="F589" s="65"/>
      <c r="G589" s="65"/>
      <c r="H589" s="67"/>
      <c r="I589" s="65"/>
    </row>
    <row r="590">
      <c r="A590" s="65"/>
      <c r="B590" s="65"/>
      <c r="C590" s="67"/>
      <c r="D590" s="65"/>
      <c r="E590" s="67"/>
      <c r="F590" s="65"/>
      <c r="G590" s="65"/>
      <c r="H590" s="67"/>
      <c r="I590" s="65"/>
    </row>
    <row r="591">
      <c r="A591" s="65"/>
      <c r="B591" s="65"/>
      <c r="C591" s="67"/>
      <c r="D591" s="65"/>
      <c r="E591" s="67"/>
      <c r="F591" s="65"/>
      <c r="G591" s="65"/>
      <c r="H591" s="67"/>
      <c r="I591" s="65"/>
    </row>
    <row r="592">
      <c r="A592" s="65"/>
      <c r="B592" s="65"/>
      <c r="C592" s="67"/>
      <c r="D592" s="65"/>
      <c r="E592" s="67"/>
      <c r="F592" s="65"/>
      <c r="G592" s="65"/>
      <c r="H592" s="67"/>
      <c r="I592" s="65"/>
    </row>
    <row r="593">
      <c r="A593" s="65"/>
      <c r="B593" s="65"/>
      <c r="C593" s="67"/>
      <c r="D593" s="65"/>
      <c r="E593" s="67"/>
      <c r="F593" s="65"/>
      <c r="G593" s="65"/>
      <c r="H593" s="67"/>
      <c r="I593" s="65"/>
    </row>
    <row r="594">
      <c r="A594" s="65"/>
      <c r="B594" s="65"/>
      <c r="C594" s="67"/>
      <c r="D594" s="65"/>
      <c r="E594" s="67"/>
      <c r="F594" s="65"/>
      <c r="G594" s="65"/>
      <c r="H594" s="67"/>
      <c r="I594" s="65"/>
    </row>
    <row r="595">
      <c r="A595" s="65"/>
      <c r="B595" s="65"/>
      <c r="C595" s="67"/>
      <c r="D595" s="65"/>
      <c r="E595" s="67"/>
      <c r="F595" s="65"/>
      <c r="G595" s="65"/>
      <c r="H595" s="67"/>
      <c r="I595" s="65"/>
    </row>
    <row r="596">
      <c r="A596" s="65"/>
      <c r="B596" s="65"/>
      <c r="C596" s="67"/>
      <c r="D596" s="65"/>
      <c r="E596" s="67"/>
      <c r="F596" s="65"/>
      <c r="G596" s="65"/>
      <c r="H596" s="67"/>
      <c r="I596" s="65"/>
    </row>
    <row r="597">
      <c r="A597" s="65"/>
      <c r="B597" s="65"/>
      <c r="C597" s="67"/>
      <c r="D597" s="65"/>
      <c r="E597" s="67"/>
      <c r="F597" s="65"/>
      <c r="G597" s="65"/>
      <c r="H597" s="67"/>
      <c r="I597" s="65"/>
    </row>
    <row r="598">
      <c r="A598" s="65"/>
      <c r="B598" s="65"/>
      <c r="C598" s="67"/>
      <c r="D598" s="65"/>
      <c r="E598" s="67"/>
      <c r="F598" s="65"/>
      <c r="G598" s="65"/>
      <c r="H598" s="67"/>
      <c r="I598" s="65"/>
    </row>
    <row r="599">
      <c r="A599" s="65"/>
      <c r="B599" s="65"/>
      <c r="C599" s="67"/>
      <c r="D599" s="65"/>
      <c r="E599" s="67"/>
      <c r="F599" s="65"/>
      <c r="G599" s="65"/>
      <c r="H599" s="67"/>
      <c r="I599" s="65"/>
    </row>
    <row r="600">
      <c r="A600" s="65"/>
      <c r="B600" s="65"/>
      <c r="C600" s="67"/>
      <c r="D600" s="65"/>
      <c r="E600" s="67"/>
      <c r="F600" s="65"/>
      <c r="G600" s="65"/>
      <c r="H600" s="67"/>
      <c r="I600" s="65"/>
    </row>
    <row r="601">
      <c r="A601" s="65"/>
      <c r="B601" s="65"/>
      <c r="C601" s="67"/>
      <c r="D601" s="65"/>
      <c r="E601" s="67"/>
      <c r="F601" s="65"/>
      <c r="G601" s="65"/>
      <c r="H601" s="67"/>
      <c r="I601" s="65"/>
    </row>
    <row r="602">
      <c r="A602" s="65"/>
      <c r="B602" s="65"/>
      <c r="C602" s="67"/>
      <c r="D602" s="65"/>
      <c r="E602" s="67"/>
      <c r="F602" s="65"/>
      <c r="G602" s="65"/>
      <c r="H602" s="67"/>
      <c r="I602" s="65"/>
    </row>
    <row r="603">
      <c r="A603" s="65"/>
      <c r="B603" s="65"/>
      <c r="C603" s="67"/>
      <c r="D603" s="65"/>
      <c r="E603" s="67"/>
      <c r="F603" s="65"/>
      <c r="G603" s="65"/>
      <c r="H603" s="67"/>
      <c r="I603" s="65"/>
    </row>
    <row r="604">
      <c r="A604" s="65"/>
      <c r="B604" s="65"/>
      <c r="C604" s="67"/>
      <c r="D604" s="65"/>
      <c r="E604" s="67"/>
      <c r="F604" s="65"/>
      <c r="G604" s="65"/>
      <c r="H604" s="67"/>
      <c r="I604" s="65"/>
    </row>
    <row r="605">
      <c r="A605" s="65"/>
      <c r="B605" s="65"/>
      <c r="C605" s="67"/>
      <c r="D605" s="65"/>
      <c r="E605" s="67"/>
      <c r="F605" s="65"/>
      <c r="G605" s="65"/>
      <c r="H605" s="67"/>
      <c r="I605" s="65"/>
    </row>
    <row r="606">
      <c r="A606" s="65"/>
      <c r="B606" s="65"/>
      <c r="C606" s="67"/>
      <c r="D606" s="65"/>
      <c r="E606" s="67"/>
      <c r="F606" s="65"/>
      <c r="G606" s="65"/>
      <c r="H606" s="67"/>
      <c r="I606" s="65"/>
    </row>
    <row r="607">
      <c r="A607" s="65"/>
      <c r="B607" s="65"/>
      <c r="C607" s="67"/>
      <c r="D607" s="65"/>
      <c r="E607" s="67"/>
      <c r="F607" s="65"/>
      <c r="G607" s="65"/>
      <c r="H607" s="67"/>
      <c r="I607" s="65"/>
    </row>
    <row r="608">
      <c r="A608" s="65"/>
      <c r="B608" s="65"/>
      <c r="C608" s="67"/>
      <c r="D608" s="65"/>
      <c r="E608" s="67"/>
      <c r="F608" s="65"/>
      <c r="G608" s="65"/>
      <c r="H608" s="67"/>
      <c r="I608" s="65"/>
    </row>
    <row r="609">
      <c r="A609" s="65"/>
      <c r="B609" s="65"/>
      <c r="C609" s="67"/>
      <c r="D609" s="65"/>
      <c r="E609" s="67"/>
      <c r="F609" s="65"/>
      <c r="G609" s="65"/>
      <c r="H609" s="67"/>
      <c r="I609" s="65"/>
    </row>
    <row r="610">
      <c r="A610" s="65"/>
      <c r="B610" s="65"/>
      <c r="C610" s="67"/>
      <c r="D610" s="65"/>
      <c r="E610" s="67"/>
      <c r="F610" s="65"/>
      <c r="G610" s="65"/>
      <c r="H610" s="67"/>
      <c r="I610" s="65"/>
    </row>
    <row r="611">
      <c r="A611" s="65"/>
      <c r="B611" s="65"/>
      <c r="C611" s="67"/>
      <c r="D611" s="65"/>
      <c r="E611" s="67"/>
      <c r="F611" s="65"/>
      <c r="G611" s="65"/>
      <c r="H611" s="67"/>
      <c r="I611" s="65"/>
    </row>
    <row r="612">
      <c r="A612" s="65"/>
      <c r="B612" s="65"/>
      <c r="C612" s="67"/>
      <c r="D612" s="65"/>
      <c r="E612" s="67"/>
      <c r="F612" s="65"/>
      <c r="G612" s="65"/>
      <c r="H612" s="67"/>
      <c r="I612" s="65"/>
    </row>
    <row r="613">
      <c r="A613" s="65"/>
      <c r="B613" s="65"/>
      <c r="C613" s="67"/>
      <c r="D613" s="65"/>
      <c r="E613" s="67"/>
      <c r="F613" s="65"/>
      <c r="G613" s="65"/>
      <c r="H613" s="67"/>
      <c r="I613" s="65"/>
    </row>
    <row r="614">
      <c r="A614" s="65"/>
      <c r="B614" s="65"/>
      <c r="C614" s="67"/>
      <c r="D614" s="65"/>
      <c r="E614" s="67"/>
      <c r="F614" s="65"/>
      <c r="G614" s="65"/>
      <c r="H614" s="67"/>
      <c r="I614" s="65"/>
    </row>
    <row r="615">
      <c r="A615" s="65"/>
      <c r="B615" s="65"/>
      <c r="C615" s="67"/>
      <c r="D615" s="65"/>
      <c r="E615" s="67"/>
      <c r="F615" s="65"/>
      <c r="G615" s="65"/>
      <c r="H615" s="67"/>
      <c r="I615" s="65"/>
    </row>
    <row r="616">
      <c r="A616" s="65"/>
      <c r="B616" s="65"/>
      <c r="C616" s="67"/>
      <c r="D616" s="65"/>
      <c r="E616" s="67"/>
      <c r="F616" s="65"/>
      <c r="G616" s="65"/>
      <c r="H616" s="67"/>
      <c r="I616" s="65"/>
    </row>
    <row r="617">
      <c r="A617" s="65"/>
      <c r="B617" s="65"/>
      <c r="C617" s="67"/>
      <c r="D617" s="65"/>
      <c r="E617" s="67"/>
      <c r="F617" s="65"/>
      <c r="G617" s="65"/>
      <c r="H617" s="67"/>
      <c r="I617" s="65"/>
    </row>
    <row r="618">
      <c r="A618" s="65"/>
      <c r="B618" s="65"/>
      <c r="C618" s="67"/>
      <c r="D618" s="65"/>
      <c r="E618" s="67"/>
      <c r="F618" s="65"/>
      <c r="G618" s="65"/>
      <c r="H618" s="67"/>
      <c r="I618" s="65"/>
    </row>
    <row r="619">
      <c r="A619" s="65"/>
      <c r="B619" s="65"/>
      <c r="C619" s="67"/>
      <c r="D619" s="65"/>
      <c r="E619" s="67"/>
      <c r="F619" s="65"/>
      <c r="G619" s="65"/>
      <c r="H619" s="67"/>
      <c r="I619" s="65"/>
    </row>
    <row r="620">
      <c r="A620" s="65"/>
      <c r="B620" s="65"/>
      <c r="C620" s="67"/>
      <c r="D620" s="65"/>
      <c r="E620" s="67"/>
      <c r="F620" s="65"/>
      <c r="G620" s="65"/>
      <c r="H620" s="67"/>
      <c r="I620" s="65"/>
    </row>
    <row r="621">
      <c r="A621" s="65"/>
      <c r="B621" s="65"/>
      <c r="C621" s="67"/>
      <c r="D621" s="65"/>
      <c r="E621" s="67"/>
      <c r="F621" s="65"/>
      <c r="G621" s="65"/>
      <c r="H621" s="67"/>
      <c r="I621" s="65"/>
    </row>
    <row r="622">
      <c r="A622" s="65"/>
      <c r="B622" s="65"/>
      <c r="C622" s="67"/>
      <c r="D622" s="65"/>
      <c r="E622" s="67"/>
      <c r="F622" s="65"/>
      <c r="G622" s="65"/>
      <c r="H622" s="67"/>
      <c r="I622" s="65"/>
    </row>
    <row r="623">
      <c r="A623" s="65"/>
      <c r="B623" s="65"/>
      <c r="C623" s="67"/>
      <c r="D623" s="65"/>
      <c r="E623" s="67"/>
      <c r="F623" s="65"/>
      <c r="G623" s="65"/>
      <c r="H623" s="67"/>
      <c r="I623" s="65"/>
    </row>
    <row r="624">
      <c r="A624" s="65"/>
      <c r="B624" s="65"/>
      <c r="C624" s="67"/>
      <c r="D624" s="65"/>
      <c r="E624" s="67"/>
      <c r="F624" s="65"/>
      <c r="G624" s="65"/>
      <c r="H624" s="67"/>
      <c r="I624" s="65"/>
    </row>
    <row r="625">
      <c r="A625" s="65"/>
      <c r="B625" s="65"/>
      <c r="C625" s="67"/>
      <c r="D625" s="65"/>
      <c r="E625" s="67"/>
      <c r="F625" s="65"/>
      <c r="G625" s="65"/>
      <c r="H625" s="67"/>
      <c r="I625" s="65"/>
    </row>
    <row r="626">
      <c r="A626" s="65"/>
      <c r="B626" s="65"/>
      <c r="C626" s="67"/>
      <c r="D626" s="65"/>
      <c r="E626" s="67"/>
      <c r="F626" s="65"/>
      <c r="G626" s="65"/>
      <c r="H626" s="67"/>
      <c r="I626" s="65"/>
    </row>
    <row r="627">
      <c r="A627" s="65"/>
      <c r="B627" s="65"/>
      <c r="C627" s="67"/>
      <c r="D627" s="65"/>
      <c r="E627" s="67"/>
      <c r="F627" s="65"/>
      <c r="G627" s="65"/>
      <c r="H627" s="67"/>
      <c r="I627" s="65"/>
    </row>
    <row r="628">
      <c r="A628" s="65"/>
      <c r="B628" s="65"/>
      <c r="C628" s="67"/>
      <c r="D628" s="65"/>
      <c r="E628" s="67"/>
      <c r="F628" s="65"/>
      <c r="G628" s="65"/>
      <c r="H628" s="67"/>
      <c r="I628" s="65"/>
    </row>
    <row r="629">
      <c r="A629" s="65"/>
      <c r="B629" s="65"/>
      <c r="C629" s="67"/>
      <c r="D629" s="65"/>
      <c r="E629" s="67"/>
      <c r="F629" s="65"/>
      <c r="G629" s="65"/>
      <c r="H629" s="67"/>
      <c r="I629" s="65"/>
    </row>
    <row r="630">
      <c r="A630" s="65"/>
      <c r="B630" s="65"/>
      <c r="C630" s="67"/>
      <c r="D630" s="65"/>
      <c r="E630" s="67"/>
      <c r="F630" s="65"/>
      <c r="G630" s="65"/>
      <c r="H630" s="67"/>
      <c r="I630" s="65"/>
    </row>
    <row r="631">
      <c r="A631" s="65"/>
      <c r="B631" s="65"/>
      <c r="C631" s="67"/>
      <c r="D631" s="65"/>
      <c r="E631" s="67"/>
      <c r="F631" s="65"/>
      <c r="G631" s="65"/>
      <c r="H631" s="67"/>
      <c r="I631" s="65"/>
    </row>
    <row r="632">
      <c r="A632" s="65"/>
      <c r="B632" s="65"/>
      <c r="C632" s="67"/>
      <c r="D632" s="65"/>
      <c r="E632" s="67"/>
      <c r="F632" s="65"/>
      <c r="G632" s="65"/>
      <c r="H632" s="67"/>
      <c r="I632" s="65"/>
    </row>
    <row r="633">
      <c r="A633" s="65"/>
      <c r="B633" s="65"/>
      <c r="C633" s="67"/>
      <c r="D633" s="65"/>
      <c r="E633" s="67"/>
      <c r="F633" s="65"/>
      <c r="G633" s="65"/>
      <c r="H633" s="67"/>
      <c r="I633" s="65"/>
    </row>
    <row r="634">
      <c r="A634" s="65"/>
      <c r="B634" s="65"/>
      <c r="C634" s="67"/>
      <c r="D634" s="65"/>
      <c r="E634" s="67"/>
      <c r="F634" s="65"/>
      <c r="G634" s="65"/>
      <c r="H634" s="67"/>
      <c r="I634" s="65"/>
    </row>
    <row r="635">
      <c r="A635" s="65"/>
      <c r="B635" s="65"/>
      <c r="C635" s="67"/>
      <c r="D635" s="65"/>
      <c r="E635" s="67"/>
      <c r="F635" s="65"/>
      <c r="G635" s="65"/>
      <c r="H635" s="67"/>
      <c r="I635" s="65"/>
    </row>
    <row r="636">
      <c r="A636" s="65"/>
      <c r="B636" s="65"/>
      <c r="C636" s="67"/>
      <c r="D636" s="65"/>
      <c r="E636" s="67"/>
      <c r="F636" s="65"/>
      <c r="G636" s="65"/>
      <c r="H636" s="67"/>
      <c r="I636" s="65"/>
    </row>
    <row r="637">
      <c r="A637" s="65"/>
      <c r="B637" s="65"/>
      <c r="C637" s="67"/>
      <c r="D637" s="65"/>
      <c r="E637" s="67"/>
      <c r="F637" s="65"/>
      <c r="G637" s="65"/>
      <c r="H637" s="67"/>
      <c r="I637" s="65"/>
    </row>
    <row r="638">
      <c r="A638" s="65"/>
      <c r="B638" s="65"/>
      <c r="C638" s="67"/>
      <c r="D638" s="65"/>
      <c r="E638" s="67"/>
      <c r="F638" s="65"/>
      <c r="G638" s="65"/>
      <c r="H638" s="67"/>
      <c r="I638" s="65"/>
    </row>
    <row r="639">
      <c r="A639" s="65"/>
      <c r="B639" s="65"/>
      <c r="C639" s="67"/>
      <c r="D639" s="65"/>
      <c r="E639" s="67"/>
      <c r="F639" s="65"/>
      <c r="G639" s="65"/>
      <c r="H639" s="67"/>
      <c r="I639" s="65"/>
    </row>
    <row r="640">
      <c r="A640" s="65"/>
      <c r="B640" s="65"/>
      <c r="C640" s="67"/>
      <c r="D640" s="65"/>
      <c r="E640" s="67"/>
      <c r="F640" s="65"/>
      <c r="G640" s="65"/>
      <c r="H640" s="67"/>
      <c r="I640" s="65"/>
    </row>
    <row r="641">
      <c r="A641" s="65"/>
      <c r="B641" s="65"/>
      <c r="C641" s="67"/>
      <c r="D641" s="65"/>
      <c r="E641" s="67"/>
      <c r="F641" s="65"/>
      <c r="G641" s="65"/>
      <c r="H641" s="67"/>
      <c r="I641" s="65"/>
    </row>
    <row r="642">
      <c r="A642" s="65"/>
      <c r="B642" s="65"/>
      <c r="C642" s="67"/>
      <c r="D642" s="65"/>
      <c r="E642" s="67"/>
      <c r="F642" s="65"/>
      <c r="G642" s="65"/>
      <c r="H642" s="67"/>
      <c r="I642" s="65"/>
    </row>
    <row r="643">
      <c r="A643" s="65"/>
      <c r="B643" s="65"/>
      <c r="C643" s="67"/>
      <c r="D643" s="65"/>
      <c r="E643" s="67"/>
      <c r="F643" s="65"/>
      <c r="G643" s="65"/>
      <c r="H643" s="67"/>
      <c r="I643" s="65"/>
    </row>
    <row r="644">
      <c r="A644" s="65"/>
      <c r="B644" s="65"/>
      <c r="C644" s="67"/>
      <c r="D644" s="65"/>
      <c r="E644" s="67"/>
      <c r="F644" s="65"/>
      <c r="G644" s="65"/>
      <c r="H644" s="67"/>
      <c r="I644" s="65"/>
    </row>
    <row r="645">
      <c r="A645" s="65"/>
      <c r="B645" s="65"/>
      <c r="C645" s="67"/>
      <c r="D645" s="65"/>
      <c r="E645" s="67"/>
      <c r="F645" s="65"/>
      <c r="G645" s="65"/>
      <c r="H645" s="67"/>
      <c r="I645" s="65"/>
    </row>
    <row r="646">
      <c r="A646" s="65"/>
      <c r="B646" s="65"/>
      <c r="C646" s="67"/>
      <c r="D646" s="65"/>
      <c r="E646" s="67"/>
      <c r="F646" s="65"/>
      <c r="G646" s="65"/>
      <c r="H646" s="67"/>
      <c r="I646" s="65"/>
    </row>
    <row r="647">
      <c r="A647" s="65"/>
      <c r="B647" s="65"/>
      <c r="C647" s="67"/>
      <c r="D647" s="65"/>
      <c r="E647" s="67"/>
      <c r="F647" s="65"/>
      <c r="G647" s="65"/>
      <c r="H647" s="67"/>
      <c r="I647" s="65"/>
    </row>
    <row r="648">
      <c r="A648" s="65"/>
      <c r="B648" s="65"/>
      <c r="C648" s="67"/>
      <c r="D648" s="65"/>
      <c r="E648" s="67"/>
      <c r="F648" s="65"/>
      <c r="G648" s="65"/>
      <c r="H648" s="67"/>
      <c r="I648" s="65"/>
    </row>
    <row r="649">
      <c r="A649" s="65"/>
      <c r="B649" s="65"/>
      <c r="C649" s="67"/>
      <c r="D649" s="65"/>
      <c r="E649" s="67"/>
      <c r="F649" s="65"/>
      <c r="G649" s="65"/>
      <c r="H649" s="67"/>
      <c r="I649" s="65"/>
    </row>
    <row r="650">
      <c r="A650" s="65"/>
      <c r="B650" s="65"/>
      <c r="C650" s="67"/>
      <c r="D650" s="65"/>
      <c r="E650" s="67"/>
      <c r="F650" s="65"/>
      <c r="G650" s="65"/>
      <c r="H650" s="67"/>
      <c r="I650" s="65"/>
    </row>
    <row r="651">
      <c r="A651" s="65"/>
      <c r="B651" s="65"/>
      <c r="C651" s="67"/>
      <c r="D651" s="65"/>
      <c r="E651" s="67"/>
      <c r="F651" s="65"/>
      <c r="G651" s="65"/>
      <c r="H651" s="67"/>
      <c r="I651" s="65"/>
    </row>
    <row r="652">
      <c r="A652" s="65"/>
      <c r="B652" s="65"/>
      <c r="C652" s="67"/>
      <c r="D652" s="65"/>
      <c r="E652" s="67"/>
      <c r="F652" s="65"/>
      <c r="G652" s="65"/>
      <c r="H652" s="67"/>
      <c r="I652" s="65"/>
    </row>
    <row r="653">
      <c r="A653" s="65"/>
      <c r="B653" s="65"/>
      <c r="C653" s="67"/>
      <c r="D653" s="65"/>
      <c r="E653" s="67"/>
      <c r="F653" s="65"/>
      <c r="G653" s="65"/>
      <c r="H653" s="67"/>
      <c r="I653" s="65"/>
    </row>
    <row r="654">
      <c r="A654" s="65"/>
      <c r="B654" s="65"/>
      <c r="C654" s="67"/>
      <c r="D654" s="65"/>
      <c r="E654" s="67"/>
      <c r="F654" s="65"/>
      <c r="G654" s="65"/>
      <c r="H654" s="67"/>
      <c r="I654" s="65"/>
    </row>
    <row r="655">
      <c r="A655" s="65"/>
      <c r="B655" s="65"/>
      <c r="C655" s="67"/>
      <c r="D655" s="65"/>
      <c r="E655" s="67"/>
      <c r="F655" s="65"/>
      <c r="G655" s="65"/>
      <c r="H655" s="67"/>
      <c r="I655" s="65"/>
    </row>
    <row r="656">
      <c r="A656" s="65"/>
      <c r="B656" s="65"/>
      <c r="C656" s="67"/>
      <c r="D656" s="65"/>
      <c r="E656" s="67"/>
      <c r="F656" s="65"/>
      <c r="G656" s="65"/>
      <c r="H656" s="67"/>
      <c r="I656" s="65"/>
    </row>
    <row r="657">
      <c r="A657" s="65"/>
      <c r="B657" s="65"/>
      <c r="C657" s="67"/>
      <c r="D657" s="65"/>
      <c r="E657" s="67"/>
      <c r="F657" s="65"/>
      <c r="G657" s="65"/>
      <c r="H657" s="67"/>
      <c r="I657" s="65"/>
    </row>
    <row r="658">
      <c r="A658" s="65"/>
      <c r="B658" s="65"/>
      <c r="C658" s="67"/>
      <c r="D658" s="65"/>
      <c r="E658" s="67"/>
      <c r="F658" s="65"/>
      <c r="G658" s="65"/>
      <c r="H658" s="67"/>
      <c r="I658" s="65"/>
    </row>
    <row r="659">
      <c r="A659" s="65"/>
      <c r="B659" s="65"/>
      <c r="C659" s="67"/>
      <c r="D659" s="65"/>
      <c r="E659" s="67"/>
      <c r="F659" s="65"/>
      <c r="G659" s="65"/>
      <c r="H659" s="67"/>
      <c r="I659" s="65"/>
    </row>
    <row r="660">
      <c r="A660" s="65"/>
      <c r="B660" s="65"/>
      <c r="C660" s="67"/>
      <c r="D660" s="65"/>
      <c r="E660" s="67"/>
      <c r="F660" s="65"/>
      <c r="G660" s="65"/>
      <c r="H660" s="67"/>
      <c r="I660" s="65"/>
    </row>
    <row r="661">
      <c r="A661" s="65"/>
      <c r="B661" s="65"/>
      <c r="C661" s="67"/>
      <c r="D661" s="65"/>
      <c r="E661" s="67"/>
      <c r="F661" s="65"/>
      <c r="G661" s="65"/>
      <c r="H661" s="67"/>
      <c r="I661" s="65"/>
    </row>
    <row r="662">
      <c r="A662" s="65"/>
      <c r="B662" s="65"/>
      <c r="C662" s="67"/>
      <c r="D662" s="65"/>
      <c r="E662" s="67"/>
      <c r="F662" s="65"/>
      <c r="G662" s="65"/>
      <c r="H662" s="67"/>
      <c r="I662" s="65"/>
    </row>
    <row r="663">
      <c r="A663" s="65"/>
      <c r="B663" s="65"/>
      <c r="C663" s="67"/>
      <c r="D663" s="65"/>
      <c r="E663" s="67"/>
      <c r="F663" s="65"/>
      <c r="G663" s="65"/>
      <c r="H663" s="67"/>
      <c r="I663" s="65"/>
    </row>
    <row r="664">
      <c r="A664" s="65"/>
      <c r="B664" s="65"/>
      <c r="C664" s="67"/>
      <c r="D664" s="65"/>
      <c r="E664" s="67"/>
      <c r="F664" s="65"/>
      <c r="G664" s="65"/>
      <c r="H664" s="67"/>
      <c r="I664" s="65"/>
    </row>
    <row r="665">
      <c r="A665" s="65"/>
      <c r="B665" s="65"/>
      <c r="C665" s="67"/>
      <c r="D665" s="65"/>
      <c r="E665" s="67"/>
      <c r="F665" s="65"/>
      <c r="G665" s="65"/>
      <c r="H665" s="67"/>
      <c r="I665" s="65"/>
    </row>
    <row r="666">
      <c r="A666" s="65"/>
      <c r="B666" s="65"/>
      <c r="C666" s="67"/>
      <c r="D666" s="65"/>
      <c r="E666" s="67"/>
      <c r="F666" s="65"/>
      <c r="G666" s="65"/>
      <c r="H666" s="67"/>
      <c r="I666" s="65"/>
    </row>
    <row r="667">
      <c r="A667" s="65"/>
      <c r="B667" s="65"/>
      <c r="C667" s="67"/>
      <c r="D667" s="65"/>
      <c r="E667" s="67"/>
      <c r="F667" s="65"/>
      <c r="G667" s="65"/>
      <c r="H667" s="67"/>
      <c r="I667" s="65"/>
    </row>
    <row r="668">
      <c r="A668" s="65"/>
      <c r="B668" s="65"/>
      <c r="C668" s="67"/>
      <c r="D668" s="65"/>
      <c r="E668" s="67"/>
      <c r="F668" s="65"/>
      <c r="G668" s="65"/>
      <c r="H668" s="67"/>
      <c r="I668" s="65"/>
    </row>
    <row r="669">
      <c r="A669" s="65"/>
      <c r="B669" s="65"/>
      <c r="C669" s="67"/>
      <c r="D669" s="65"/>
      <c r="E669" s="67"/>
      <c r="F669" s="65"/>
      <c r="G669" s="65"/>
      <c r="H669" s="67"/>
      <c r="I669" s="65"/>
    </row>
    <row r="670">
      <c r="A670" s="65"/>
      <c r="B670" s="65"/>
      <c r="C670" s="67"/>
      <c r="D670" s="65"/>
      <c r="E670" s="67"/>
      <c r="F670" s="65"/>
      <c r="G670" s="65"/>
      <c r="H670" s="67"/>
      <c r="I670" s="65"/>
    </row>
    <row r="671">
      <c r="A671" s="65"/>
      <c r="B671" s="65"/>
      <c r="C671" s="67"/>
      <c r="D671" s="65"/>
      <c r="E671" s="67"/>
      <c r="F671" s="65"/>
      <c r="G671" s="65"/>
      <c r="H671" s="67"/>
      <c r="I671" s="65"/>
    </row>
    <row r="672">
      <c r="A672" s="65"/>
      <c r="B672" s="65"/>
      <c r="C672" s="67"/>
      <c r="D672" s="65"/>
      <c r="E672" s="67"/>
      <c r="F672" s="65"/>
      <c r="G672" s="65"/>
      <c r="H672" s="67"/>
      <c r="I672" s="65"/>
    </row>
    <row r="673">
      <c r="A673" s="65"/>
      <c r="B673" s="65"/>
      <c r="C673" s="67"/>
      <c r="D673" s="65"/>
      <c r="E673" s="67"/>
      <c r="F673" s="65"/>
      <c r="G673" s="65"/>
      <c r="H673" s="67"/>
      <c r="I673" s="65"/>
    </row>
    <row r="674">
      <c r="A674" s="65"/>
      <c r="B674" s="65"/>
      <c r="C674" s="67"/>
      <c r="D674" s="65"/>
      <c r="E674" s="67"/>
      <c r="F674" s="65"/>
      <c r="G674" s="65"/>
      <c r="H674" s="67"/>
      <c r="I674" s="65"/>
    </row>
    <row r="675">
      <c r="A675" s="65"/>
      <c r="B675" s="65"/>
      <c r="C675" s="67"/>
      <c r="D675" s="65"/>
      <c r="E675" s="67"/>
      <c r="F675" s="65"/>
      <c r="G675" s="65"/>
      <c r="H675" s="67"/>
      <c r="I675" s="65"/>
    </row>
    <row r="676">
      <c r="A676" s="65"/>
      <c r="B676" s="65"/>
      <c r="C676" s="67"/>
      <c r="D676" s="65"/>
      <c r="E676" s="67"/>
      <c r="F676" s="65"/>
      <c r="G676" s="65"/>
      <c r="H676" s="67"/>
      <c r="I676" s="65"/>
    </row>
    <row r="677">
      <c r="A677" s="65"/>
      <c r="B677" s="65"/>
      <c r="C677" s="67"/>
      <c r="D677" s="65"/>
      <c r="E677" s="67"/>
      <c r="F677" s="65"/>
      <c r="G677" s="65"/>
      <c r="H677" s="67"/>
      <c r="I677" s="65"/>
    </row>
    <row r="678">
      <c r="A678" s="65"/>
      <c r="B678" s="65"/>
      <c r="C678" s="67"/>
      <c r="D678" s="65"/>
      <c r="E678" s="67"/>
      <c r="F678" s="65"/>
      <c r="G678" s="65"/>
      <c r="H678" s="67"/>
      <c r="I678" s="65"/>
    </row>
    <row r="679">
      <c r="A679" s="65"/>
      <c r="B679" s="65"/>
      <c r="C679" s="67"/>
      <c r="D679" s="65"/>
      <c r="E679" s="67"/>
      <c r="F679" s="65"/>
      <c r="G679" s="65"/>
      <c r="H679" s="67"/>
      <c r="I679" s="65"/>
    </row>
    <row r="680">
      <c r="A680" s="65"/>
      <c r="B680" s="65"/>
      <c r="C680" s="67"/>
      <c r="D680" s="65"/>
      <c r="E680" s="67"/>
      <c r="F680" s="65"/>
      <c r="G680" s="65"/>
      <c r="H680" s="67"/>
      <c r="I680" s="65"/>
    </row>
    <row r="681">
      <c r="A681" s="65"/>
      <c r="B681" s="65"/>
      <c r="C681" s="67"/>
      <c r="D681" s="65"/>
      <c r="E681" s="67"/>
      <c r="F681" s="65"/>
      <c r="G681" s="65"/>
      <c r="H681" s="67"/>
      <c r="I681" s="65"/>
    </row>
    <row r="682">
      <c r="A682" s="65"/>
      <c r="B682" s="65"/>
      <c r="C682" s="67"/>
      <c r="D682" s="65"/>
      <c r="E682" s="67"/>
      <c r="F682" s="65"/>
      <c r="G682" s="65"/>
      <c r="H682" s="67"/>
      <c r="I682" s="65"/>
    </row>
    <row r="683">
      <c r="A683" s="65"/>
      <c r="B683" s="65"/>
      <c r="C683" s="67"/>
      <c r="D683" s="65"/>
      <c r="E683" s="67"/>
      <c r="F683" s="65"/>
      <c r="G683" s="65"/>
      <c r="H683" s="67"/>
      <c r="I683" s="65"/>
    </row>
    <row r="684">
      <c r="A684" s="65"/>
      <c r="B684" s="65"/>
      <c r="C684" s="67"/>
      <c r="D684" s="65"/>
      <c r="E684" s="67"/>
      <c r="F684" s="65"/>
      <c r="G684" s="65"/>
      <c r="H684" s="67"/>
      <c r="I684" s="65"/>
    </row>
    <row r="685">
      <c r="A685" s="65"/>
      <c r="B685" s="65"/>
      <c r="C685" s="67"/>
      <c r="D685" s="65"/>
      <c r="E685" s="67"/>
      <c r="F685" s="65"/>
      <c r="G685" s="65"/>
      <c r="H685" s="67"/>
      <c r="I685" s="65"/>
    </row>
    <row r="686">
      <c r="A686" s="65"/>
      <c r="B686" s="65"/>
      <c r="C686" s="67"/>
      <c r="D686" s="65"/>
      <c r="E686" s="67"/>
      <c r="F686" s="65"/>
      <c r="G686" s="65"/>
      <c r="H686" s="67"/>
      <c r="I686" s="65"/>
    </row>
    <row r="687">
      <c r="A687" s="65"/>
      <c r="B687" s="65"/>
      <c r="C687" s="67"/>
      <c r="D687" s="65"/>
      <c r="E687" s="67"/>
      <c r="F687" s="65"/>
      <c r="G687" s="65"/>
      <c r="H687" s="67"/>
      <c r="I687" s="65"/>
    </row>
    <row r="688">
      <c r="A688" s="65"/>
      <c r="B688" s="65"/>
      <c r="C688" s="67"/>
      <c r="D688" s="65"/>
      <c r="E688" s="67"/>
      <c r="F688" s="65"/>
      <c r="G688" s="65"/>
      <c r="H688" s="67"/>
      <c r="I688" s="65"/>
    </row>
    <row r="689">
      <c r="A689" s="65"/>
      <c r="B689" s="65"/>
      <c r="C689" s="67"/>
      <c r="D689" s="65"/>
      <c r="E689" s="67"/>
      <c r="F689" s="65"/>
      <c r="G689" s="65"/>
      <c r="H689" s="67"/>
      <c r="I689" s="65"/>
    </row>
    <row r="690">
      <c r="A690" s="65"/>
      <c r="B690" s="65"/>
      <c r="C690" s="67"/>
      <c r="D690" s="65"/>
      <c r="E690" s="67"/>
      <c r="F690" s="65"/>
      <c r="G690" s="65"/>
      <c r="H690" s="67"/>
      <c r="I690" s="65"/>
    </row>
    <row r="691">
      <c r="A691" s="65"/>
      <c r="B691" s="65"/>
      <c r="C691" s="67"/>
      <c r="D691" s="65"/>
      <c r="E691" s="67"/>
      <c r="F691" s="65"/>
      <c r="G691" s="65"/>
      <c r="H691" s="67"/>
      <c r="I691" s="65"/>
    </row>
    <row r="692">
      <c r="A692" s="65"/>
      <c r="B692" s="65"/>
      <c r="C692" s="67"/>
      <c r="D692" s="65"/>
      <c r="E692" s="67"/>
      <c r="F692" s="65"/>
      <c r="G692" s="65"/>
      <c r="H692" s="67"/>
      <c r="I692" s="65"/>
    </row>
    <row r="693">
      <c r="A693" s="65"/>
      <c r="B693" s="65"/>
      <c r="C693" s="67"/>
      <c r="D693" s="65"/>
      <c r="E693" s="67"/>
      <c r="F693" s="65"/>
      <c r="G693" s="65"/>
      <c r="H693" s="67"/>
      <c r="I693" s="65"/>
    </row>
    <row r="694">
      <c r="A694" s="65"/>
      <c r="B694" s="65"/>
      <c r="C694" s="67"/>
      <c r="D694" s="65"/>
      <c r="E694" s="67"/>
      <c r="F694" s="65"/>
      <c r="G694" s="65"/>
      <c r="H694" s="67"/>
      <c r="I694" s="65"/>
    </row>
    <row r="695">
      <c r="A695" s="65"/>
      <c r="B695" s="65"/>
      <c r="C695" s="67"/>
      <c r="D695" s="65"/>
      <c r="E695" s="67"/>
      <c r="F695" s="65"/>
      <c r="G695" s="65"/>
      <c r="H695" s="67"/>
      <c r="I695" s="65"/>
    </row>
    <row r="696">
      <c r="A696" s="65"/>
      <c r="B696" s="65"/>
      <c r="C696" s="67"/>
      <c r="D696" s="65"/>
      <c r="E696" s="67"/>
      <c r="F696" s="65"/>
      <c r="G696" s="65"/>
      <c r="H696" s="67"/>
      <c r="I696" s="65"/>
    </row>
    <row r="697">
      <c r="A697" s="65"/>
      <c r="B697" s="65"/>
      <c r="C697" s="67"/>
      <c r="D697" s="65"/>
      <c r="E697" s="67"/>
      <c r="F697" s="65"/>
      <c r="G697" s="65"/>
      <c r="H697" s="67"/>
      <c r="I697" s="65"/>
    </row>
    <row r="698">
      <c r="A698" s="65"/>
      <c r="B698" s="65"/>
      <c r="C698" s="67"/>
      <c r="D698" s="65"/>
      <c r="E698" s="67"/>
      <c r="F698" s="65"/>
      <c r="G698" s="65"/>
      <c r="H698" s="67"/>
      <c r="I698" s="65"/>
    </row>
    <row r="699">
      <c r="A699" s="65"/>
      <c r="B699" s="65"/>
      <c r="C699" s="67"/>
      <c r="D699" s="65"/>
      <c r="E699" s="67"/>
      <c r="F699" s="65"/>
      <c r="G699" s="65"/>
      <c r="H699" s="67"/>
      <c r="I699" s="65"/>
    </row>
    <row r="700">
      <c r="A700" s="65"/>
      <c r="B700" s="65"/>
      <c r="C700" s="67"/>
      <c r="D700" s="65"/>
      <c r="E700" s="67"/>
      <c r="F700" s="65"/>
      <c r="G700" s="65"/>
      <c r="H700" s="67"/>
      <c r="I700" s="65"/>
    </row>
    <row r="701">
      <c r="A701" s="65"/>
      <c r="B701" s="65"/>
      <c r="C701" s="67"/>
      <c r="D701" s="65"/>
      <c r="E701" s="67"/>
      <c r="F701" s="65"/>
      <c r="G701" s="65"/>
      <c r="H701" s="67"/>
      <c r="I701" s="65"/>
    </row>
    <row r="702">
      <c r="A702" s="65"/>
      <c r="B702" s="65"/>
      <c r="C702" s="67"/>
      <c r="D702" s="65"/>
      <c r="E702" s="67"/>
      <c r="F702" s="65"/>
      <c r="G702" s="65"/>
      <c r="H702" s="67"/>
      <c r="I702" s="65"/>
    </row>
    <row r="703">
      <c r="A703" s="65"/>
      <c r="B703" s="65"/>
      <c r="C703" s="67"/>
      <c r="D703" s="65"/>
      <c r="E703" s="67"/>
      <c r="F703" s="65"/>
      <c r="G703" s="65"/>
      <c r="H703" s="67"/>
      <c r="I703" s="65"/>
    </row>
    <row r="704">
      <c r="A704" s="65"/>
      <c r="B704" s="65"/>
      <c r="C704" s="67"/>
      <c r="D704" s="65"/>
      <c r="E704" s="67"/>
      <c r="F704" s="65"/>
      <c r="G704" s="65"/>
      <c r="H704" s="67"/>
      <c r="I704" s="65"/>
    </row>
    <row r="705">
      <c r="A705" s="65"/>
      <c r="B705" s="65"/>
      <c r="C705" s="67"/>
      <c r="D705" s="65"/>
      <c r="E705" s="67"/>
      <c r="F705" s="65"/>
      <c r="G705" s="65"/>
      <c r="H705" s="67"/>
      <c r="I705" s="65"/>
    </row>
    <row r="706">
      <c r="A706" s="65"/>
      <c r="B706" s="65"/>
      <c r="C706" s="67"/>
      <c r="D706" s="65"/>
      <c r="E706" s="67"/>
      <c r="F706" s="65"/>
      <c r="G706" s="65"/>
      <c r="H706" s="67"/>
      <c r="I706" s="65"/>
    </row>
    <row r="707">
      <c r="A707" s="65"/>
      <c r="B707" s="65"/>
      <c r="C707" s="67"/>
      <c r="D707" s="65"/>
      <c r="E707" s="67"/>
      <c r="F707" s="65"/>
      <c r="G707" s="65"/>
      <c r="H707" s="67"/>
      <c r="I707" s="65"/>
    </row>
    <row r="708">
      <c r="A708" s="65"/>
      <c r="B708" s="65"/>
      <c r="C708" s="67"/>
      <c r="D708" s="65"/>
      <c r="E708" s="67"/>
      <c r="F708" s="65"/>
      <c r="G708" s="65"/>
      <c r="H708" s="67"/>
      <c r="I708" s="65"/>
    </row>
    <row r="709">
      <c r="A709" s="65"/>
      <c r="B709" s="65"/>
      <c r="C709" s="67"/>
      <c r="D709" s="65"/>
      <c r="E709" s="67"/>
      <c r="F709" s="65"/>
      <c r="G709" s="65"/>
      <c r="H709" s="67"/>
      <c r="I709" s="65"/>
    </row>
    <row r="710">
      <c r="A710" s="65"/>
      <c r="B710" s="65"/>
      <c r="C710" s="67"/>
      <c r="D710" s="65"/>
      <c r="E710" s="67"/>
      <c r="F710" s="65"/>
      <c r="G710" s="65"/>
      <c r="H710" s="67"/>
      <c r="I710" s="65"/>
    </row>
    <row r="711">
      <c r="A711" s="65"/>
      <c r="B711" s="65"/>
      <c r="C711" s="67"/>
      <c r="D711" s="65"/>
      <c r="E711" s="67"/>
      <c r="F711" s="65"/>
      <c r="G711" s="65"/>
      <c r="H711" s="67"/>
      <c r="I711" s="65"/>
    </row>
    <row r="712">
      <c r="A712" s="65"/>
      <c r="B712" s="65"/>
      <c r="C712" s="67"/>
      <c r="D712" s="65"/>
      <c r="E712" s="67"/>
      <c r="F712" s="65"/>
      <c r="G712" s="65"/>
      <c r="H712" s="67"/>
      <c r="I712" s="65"/>
    </row>
    <row r="713">
      <c r="A713" s="65"/>
      <c r="B713" s="65"/>
      <c r="C713" s="67"/>
      <c r="D713" s="65"/>
      <c r="E713" s="67"/>
      <c r="F713" s="65"/>
      <c r="G713" s="65"/>
      <c r="H713" s="67"/>
      <c r="I713" s="65"/>
    </row>
    <row r="714">
      <c r="A714" s="65"/>
      <c r="B714" s="65"/>
      <c r="C714" s="67"/>
      <c r="D714" s="65"/>
      <c r="E714" s="67"/>
      <c r="F714" s="65"/>
      <c r="G714" s="65"/>
      <c r="H714" s="67"/>
      <c r="I714" s="65"/>
    </row>
    <row r="715">
      <c r="A715" s="65"/>
      <c r="B715" s="65"/>
      <c r="C715" s="67"/>
      <c r="D715" s="65"/>
      <c r="E715" s="67"/>
      <c r="F715" s="65"/>
      <c r="G715" s="65"/>
      <c r="H715" s="67"/>
      <c r="I715" s="65"/>
    </row>
    <row r="716">
      <c r="A716" s="65"/>
      <c r="B716" s="65"/>
      <c r="C716" s="67"/>
      <c r="D716" s="65"/>
      <c r="E716" s="67"/>
      <c r="F716" s="65"/>
      <c r="G716" s="65"/>
      <c r="H716" s="67"/>
      <c r="I716" s="65"/>
    </row>
    <row r="717">
      <c r="A717" s="65"/>
      <c r="B717" s="65"/>
      <c r="C717" s="67"/>
      <c r="D717" s="65"/>
      <c r="E717" s="67"/>
      <c r="F717" s="65"/>
      <c r="G717" s="65"/>
      <c r="H717" s="67"/>
      <c r="I717" s="65"/>
    </row>
    <row r="718">
      <c r="A718" s="65"/>
      <c r="B718" s="65"/>
      <c r="C718" s="67"/>
      <c r="D718" s="65"/>
      <c r="E718" s="67"/>
      <c r="F718" s="65"/>
      <c r="G718" s="65"/>
      <c r="H718" s="67"/>
      <c r="I718" s="65"/>
    </row>
    <row r="719">
      <c r="A719" s="65"/>
      <c r="B719" s="65"/>
      <c r="C719" s="67"/>
      <c r="D719" s="65"/>
      <c r="E719" s="67"/>
      <c r="F719" s="65"/>
      <c r="G719" s="65"/>
      <c r="H719" s="67"/>
      <c r="I719" s="65"/>
    </row>
    <row r="720">
      <c r="A720" s="65"/>
      <c r="B720" s="65"/>
      <c r="C720" s="67"/>
      <c r="D720" s="65"/>
      <c r="E720" s="67"/>
      <c r="F720" s="65"/>
      <c r="G720" s="65"/>
      <c r="H720" s="67"/>
      <c r="I720" s="65"/>
    </row>
    <row r="721">
      <c r="A721" s="65"/>
      <c r="B721" s="65"/>
      <c r="C721" s="67"/>
      <c r="D721" s="65"/>
      <c r="E721" s="67"/>
      <c r="F721" s="65"/>
      <c r="G721" s="65"/>
      <c r="H721" s="67"/>
      <c r="I721" s="65"/>
    </row>
    <row r="722">
      <c r="A722" s="65"/>
      <c r="B722" s="65"/>
      <c r="C722" s="67"/>
      <c r="D722" s="65"/>
      <c r="E722" s="67"/>
      <c r="F722" s="65"/>
      <c r="G722" s="65"/>
      <c r="H722" s="67"/>
      <c r="I722" s="65"/>
    </row>
    <row r="723">
      <c r="A723" s="65"/>
      <c r="B723" s="65"/>
      <c r="C723" s="67"/>
      <c r="D723" s="65"/>
      <c r="E723" s="67"/>
      <c r="F723" s="65"/>
      <c r="G723" s="65"/>
      <c r="H723" s="67"/>
      <c r="I723" s="65"/>
    </row>
    <row r="724">
      <c r="A724" s="65"/>
      <c r="B724" s="65"/>
      <c r="C724" s="67"/>
      <c r="D724" s="65"/>
      <c r="E724" s="67"/>
      <c r="F724" s="65"/>
      <c r="G724" s="65"/>
      <c r="H724" s="67"/>
      <c r="I724" s="65"/>
    </row>
    <row r="725">
      <c r="A725" s="65"/>
      <c r="B725" s="65"/>
      <c r="C725" s="67"/>
      <c r="D725" s="65"/>
      <c r="E725" s="67"/>
      <c r="F725" s="65"/>
      <c r="G725" s="65"/>
      <c r="H725" s="67"/>
      <c r="I725" s="65"/>
    </row>
    <row r="726">
      <c r="A726" s="65"/>
      <c r="B726" s="65"/>
      <c r="C726" s="67"/>
      <c r="D726" s="65"/>
      <c r="E726" s="67"/>
      <c r="F726" s="65"/>
      <c r="G726" s="65"/>
      <c r="H726" s="67"/>
      <c r="I726" s="65"/>
    </row>
    <row r="727">
      <c r="A727" s="65"/>
      <c r="B727" s="65"/>
      <c r="C727" s="67"/>
      <c r="D727" s="65"/>
      <c r="E727" s="67"/>
      <c r="F727" s="65"/>
      <c r="G727" s="65"/>
      <c r="H727" s="67"/>
      <c r="I727" s="65"/>
    </row>
    <row r="728">
      <c r="A728" s="65"/>
      <c r="B728" s="65"/>
      <c r="C728" s="67"/>
      <c r="D728" s="65"/>
      <c r="E728" s="67"/>
      <c r="F728" s="65"/>
      <c r="G728" s="65"/>
      <c r="H728" s="67"/>
      <c r="I728" s="65"/>
    </row>
    <row r="729">
      <c r="A729" s="65"/>
      <c r="B729" s="65"/>
      <c r="C729" s="67"/>
      <c r="D729" s="65"/>
      <c r="E729" s="67"/>
      <c r="F729" s="65"/>
      <c r="G729" s="65"/>
      <c r="H729" s="67"/>
      <c r="I729" s="65"/>
    </row>
    <row r="730">
      <c r="A730" s="65"/>
      <c r="B730" s="65"/>
      <c r="C730" s="67"/>
      <c r="D730" s="65"/>
      <c r="E730" s="67"/>
      <c r="F730" s="65"/>
      <c r="G730" s="65"/>
      <c r="H730" s="67"/>
      <c r="I730" s="65"/>
    </row>
    <row r="731">
      <c r="A731" s="65"/>
      <c r="B731" s="65"/>
      <c r="C731" s="67"/>
      <c r="D731" s="65"/>
      <c r="E731" s="67"/>
      <c r="F731" s="65"/>
      <c r="G731" s="65"/>
      <c r="H731" s="67"/>
      <c r="I731" s="65"/>
    </row>
    <row r="732">
      <c r="A732" s="65"/>
      <c r="B732" s="65"/>
      <c r="C732" s="67"/>
      <c r="D732" s="65"/>
      <c r="E732" s="67"/>
      <c r="F732" s="65"/>
      <c r="G732" s="65"/>
      <c r="H732" s="67"/>
      <c r="I732" s="65"/>
    </row>
    <row r="733">
      <c r="A733" s="65"/>
      <c r="B733" s="65"/>
      <c r="C733" s="67"/>
      <c r="D733" s="65"/>
      <c r="E733" s="67"/>
      <c r="F733" s="65"/>
      <c r="G733" s="65"/>
      <c r="H733" s="67"/>
      <c r="I733" s="65"/>
    </row>
    <row r="734">
      <c r="A734" s="65"/>
      <c r="B734" s="65"/>
      <c r="C734" s="67"/>
      <c r="D734" s="65"/>
      <c r="E734" s="67"/>
      <c r="F734" s="65"/>
      <c r="G734" s="65"/>
      <c r="H734" s="67"/>
      <c r="I734" s="65"/>
    </row>
    <row r="735">
      <c r="A735" s="65"/>
      <c r="B735" s="65"/>
      <c r="C735" s="67"/>
      <c r="D735" s="65"/>
      <c r="E735" s="67"/>
      <c r="F735" s="65"/>
      <c r="G735" s="65"/>
      <c r="H735" s="67"/>
      <c r="I735" s="65"/>
    </row>
    <row r="736">
      <c r="A736" s="65"/>
      <c r="B736" s="65"/>
      <c r="C736" s="67"/>
      <c r="D736" s="65"/>
      <c r="E736" s="67"/>
      <c r="F736" s="65"/>
      <c r="G736" s="65"/>
      <c r="H736" s="67"/>
      <c r="I736" s="65"/>
    </row>
    <row r="737">
      <c r="A737" s="65"/>
      <c r="B737" s="65"/>
      <c r="C737" s="67"/>
      <c r="D737" s="65"/>
      <c r="E737" s="67"/>
      <c r="F737" s="65"/>
      <c r="G737" s="65"/>
      <c r="H737" s="67"/>
      <c r="I737" s="65"/>
    </row>
    <row r="738">
      <c r="A738" s="65"/>
      <c r="B738" s="65"/>
      <c r="C738" s="67"/>
      <c r="D738" s="65"/>
      <c r="E738" s="67"/>
      <c r="F738" s="65"/>
      <c r="G738" s="65"/>
      <c r="H738" s="67"/>
      <c r="I738" s="65"/>
    </row>
    <row r="739">
      <c r="A739" s="65"/>
      <c r="B739" s="65"/>
      <c r="C739" s="67"/>
      <c r="D739" s="65"/>
      <c r="E739" s="67"/>
      <c r="F739" s="65"/>
      <c r="G739" s="65"/>
      <c r="H739" s="67"/>
      <c r="I739" s="65"/>
    </row>
    <row r="740">
      <c r="A740" s="65"/>
      <c r="B740" s="65"/>
      <c r="C740" s="67"/>
      <c r="D740" s="65"/>
      <c r="E740" s="67"/>
      <c r="F740" s="65"/>
      <c r="G740" s="65"/>
      <c r="H740" s="67"/>
      <c r="I740" s="65"/>
    </row>
    <row r="741">
      <c r="A741" s="65"/>
      <c r="B741" s="65"/>
      <c r="C741" s="67"/>
      <c r="D741" s="65"/>
      <c r="E741" s="67"/>
      <c r="F741" s="65"/>
      <c r="G741" s="65"/>
      <c r="H741" s="67"/>
      <c r="I741" s="65"/>
    </row>
    <row r="742">
      <c r="A742" s="65"/>
      <c r="B742" s="65"/>
      <c r="C742" s="67"/>
      <c r="D742" s="65"/>
      <c r="E742" s="67"/>
      <c r="F742" s="65"/>
      <c r="G742" s="65"/>
      <c r="H742" s="67"/>
      <c r="I742" s="65"/>
    </row>
    <row r="743">
      <c r="A743" s="65"/>
      <c r="B743" s="65"/>
      <c r="C743" s="67"/>
      <c r="D743" s="65"/>
      <c r="E743" s="67"/>
      <c r="F743" s="65"/>
      <c r="G743" s="65"/>
      <c r="H743" s="67"/>
      <c r="I743" s="65"/>
    </row>
    <row r="744">
      <c r="A744" s="65"/>
      <c r="B744" s="65"/>
      <c r="C744" s="67"/>
      <c r="D744" s="65"/>
      <c r="E744" s="67"/>
      <c r="F744" s="65"/>
      <c r="G744" s="65"/>
      <c r="H744" s="67"/>
      <c r="I744" s="65"/>
    </row>
    <row r="745">
      <c r="A745" s="65"/>
      <c r="B745" s="65"/>
      <c r="C745" s="67"/>
      <c r="D745" s="65"/>
      <c r="E745" s="67"/>
      <c r="F745" s="65"/>
      <c r="G745" s="65"/>
      <c r="H745" s="67"/>
      <c r="I745" s="65"/>
    </row>
    <row r="746">
      <c r="A746" s="65"/>
      <c r="B746" s="65"/>
      <c r="C746" s="67"/>
      <c r="D746" s="65"/>
      <c r="E746" s="67"/>
      <c r="F746" s="65"/>
      <c r="G746" s="65"/>
      <c r="H746" s="67"/>
      <c r="I746" s="65"/>
    </row>
    <row r="747">
      <c r="A747" s="65"/>
      <c r="B747" s="65"/>
      <c r="C747" s="67"/>
      <c r="D747" s="65"/>
      <c r="E747" s="67"/>
      <c r="F747" s="65"/>
      <c r="G747" s="65"/>
      <c r="H747" s="67"/>
      <c r="I747" s="65"/>
    </row>
    <row r="748">
      <c r="A748" s="65"/>
      <c r="B748" s="65"/>
      <c r="C748" s="67"/>
      <c r="D748" s="65"/>
      <c r="E748" s="67"/>
      <c r="F748" s="65"/>
      <c r="G748" s="65"/>
      <c r="H748" s="67"/>
      <c r="I748" s="65"/>
    </row>
    <row r="749">
      <c r="A749" s="65"/>
      <c r="B749" s="65"/>
      <c r="C749" s="67"/>
      <c r="D749" s="65"/>
      <c r="E749" s="67"/>
      <c r="F749" s="65"/>
      <c r="G749" s="65"/>
      <c r="H749" s="67"/>
      <c r="I749" s="65"/>
    </row>
    <row r="750">
      <c r="A750" s="65"/>
      <c r="B750" s="65"/>
      <c r="C750" s="67"/>
      <c r="D750" s="65"/>
      <c r="E750" s="67"/>
      <c r="F750" s="65"/>
      <c r="G750" s="65"/>
      <c r="H750" s="67"/>
      <c r="I750" s="65"/>
    </row>
    <row r="751">
      <c r="A751" s="65"/>
      <c r="B751" s="65"/>
      <c r="C751" s="67"/>
      <c r="D751" s="65"/>
      <c r="E751" s="67"/>
      <c r="F751" s="65"/>
      <c r="G751" s="65"/>
      <c r="H751" s="67"/>
      <c r="I751" s="65"/>
    </row>
    <row r="752">
      <c r="A752" s="65"/>
      <c r="B752" s="65"/>
      <c r="C752" s="67"/>
      <c r="D752" s="65"/>
      <c r="E752" s="67"/>
      <c r="F752" s="65"/>
      <c r="G752" s="65"/>
      <c r="H752" s="67"/>
      <c r="I752" s="65"/>
    </row>
    <row r="753">
      <c r="A753" s="65"/>
      <c r="B753" s="65"/>
      <c r="C753" s="67"/>
      <c r="D753" s="65"/>
      <c r="E753" s="67"/>
      <c r="F753" s="65"/>
      <c r="G753" s="65"/>
      <c r="H753" s="67"/>
      <c r="I753" s="65"/>
    </row>
    <row r="754">
      <c r="A754" s="65"/>
      <c r="B754" s="65"/>
      <c r="C754" s="67"/>
      <c r="D754" s="65"/>
      <c r="E754" s="67"/>
      <c r="F754" s="65"/>
      <c r="G754" s="65"/>
      <c r="H754" s="67"/>
      <c r="I754" s="65"/>
    </row>
    <row r="755">
      <c r="A755" s="65"/>
      <c r="B755" s="65"/>
      <c r="C755" s="67"/>
      <c r="D755" s="65"/>
      <c r="E755" s="67"/>
      <c r="F755" s="65"/>
      <c r="G755" s="65"/>
      <c r="H755" s="67"/>
      <c r="I755" s="65"/>
    </row>
    <row r="756">
      <c r="A756" s="65"/>
      <c r="B756" s="65"/>
      <c r="C756" s="67"/>
      <c r="D756" s="65"/>
      <c r="E756" s="67"/>
      <c r="F756" s="65"/>
      <c r="G756" s="65"/>
      <c r="H756" s="67"/>
      <c r="I756" s="65"/>
    </row>
    <row r="757">
      <c r="A757" s="65"/>
      <c r="B757" s="65"/>
      <c r="C757" s="67"/>
      <c r="D757" s="65"/>
      <c r="E757" s="67"/>
      <c r="F757" s="65"/>
      <c r="G757" s="65"/>
      <c r="H757" s="67"/>
      <c r="I757" s="65"/>
    </row>
    <row r="758">
      <c r="A758" s="65"/>
      <c r="B758" s="65"/>
      <c r="C758" s="67"/>
      <c r="D758" s="65"/>
      <c r="E758" s="67"/>
      <c r="F758" s="65"/>
      <c r="G758" s="65"/>
      <c r="H758" s="67"/>
      <c r="I758" s="65"/>
    </row>
    <row r="759">
      <c r="A759" s="65"/>
      <c r="B759" s="65"/>
      <c r="C759" s="67"/>
      <c r="D759" s="65"/>
      <c r="E759" s="67"/>
      <c r="F759" s="65"/>
      <c r="G759" s="65"/>
      <c r="H759" s="67"/>
      <c r="I759" s="65"/>
    </row>
    <row r="760">
      <c r="A760" s="65"/>
      <c r="B760" s="65"/>
      <c r="C760" s="67"/>
      <c r="D760" s="65"/>
      <c r="E760" s="67"/>
      <c r="F760" s="65"/>
      <c r="G760" s="65"/>
      <c r="H760" s="67"/>
      <c r="I760" s="65"/>
    </row>
    <row r="761">
      <c r="A761" s="65"/>
      <c r="B761" s="65"/>
      <c r="C761" s="67"/>
      <c r="D761" s="65"/>
      <c r="E761" s="67"/>
      <c r="F761" s="65"/>
      <c r="G761" s="65"/>
      <c r="H761" s="67"/>
      <c r="I761" s="65"/>
    </row>
    <row r="762">
      <c r="A762" s="65"/>
      <c r="B762" s="65"/>
      <c r="C762" s="67"/>
      <c r="D762" s="65"/>
      <c r="E762" s="67"/>
      <c r="F762" s="65"/>
      <c r="G762" s="65"/>
      <c r="H762" s="67"/>
      <c r="I762" s="65"/>
    </row>
    <row r="763">
      <c r="A763" s="65"/>
      <c r="B763" s="65"/>
      <c r="C763" s="67"/>
      <c r="D763" s="65"/>
      <c r="E763" s="67"/>
      <c r="F763" s="65"/>
      <c r="G763" s="65"/>
      <c r="H763" s="67"/>
      <c r="I763" s="65"/>
    </row>
    <row r="764">
      <c r="A764" s="65"/>
      <c r="B764" s="65"/>
      <c r="C764" s="67"/>
      <c r="D764" s="65"/>
      <c r="E764" s="67"/>
      <c r="F764" s="65"/>
      <c r="G764" s="65"/>
      <c r="H764" s="67"/>
      <c r="I764" s="65"/>
    </row>
    <row r="765">
      <c r="A765" s="65"/>
      <c r="B765" s="65"/>
      <c r="C765" s="67"/>
      <c r="D765" s="65"/>
      <c r="E765" s="67"/>
      <c r="F765" s="65"/>
      <c r="G765" s="65"/>
      <c r="H765" s="67"/>
      <c r="I765" s="65"/>
    </row>
    <row r="766">
      <c r="A766" s="65"/>
      <c r="B766" s="65"/>
      <c r="C766" s="67"/>
      <c r="D766" s="65"/>
      <c r="E766" s="67"/>
      <c r="F766" s="65"/>
      <c r="G766" s="65"/>
      <c r="H766" s="67"/>
      <c r="I766" s="65"/>
    </row>
    <row r="767">
      <c r="A767" s="65"/>
      <c r="B767" s="65"/>
      <c r="C767" s="67"/>
      <c r="D767" s="65"/>
      <c r="E767" s="67"/>
      <c r="F767" s="65"/>
      <c r="G767" s="65"/>
      <c r="H767" s="67"/>
      <c r="I767" s="65"/>
    </row>
    <row r="768">
      <c r="A768" s="65"/>
      <c r="B768" s="65"/>
      <c r="C768" s="67"/>
      <c r="D768" s="65"/>
      <c r="E768" s="67"/>
      <c r="F768" s="65"/>
      <c r="G768" s="65"/>
      <c r="H768" s="67"/>
      <c r="I768" s="65"/>
    </row>
    <row r="769">
      <c r="A769" s="65"/>
      <c r="B769" s="65"/>
      <c r="C769" s="67"/>
      <c r="D769" s="65"/>
      <c r="E769" s="67"/>
      <c r="F769" s="65"/>
      <c r="G769" s="65"/>
      <c r="H769" s="67"/>
      <c r="I769" s="65"/>
    </row>
    <row r="770">
      <c r="A770" s="65"/>
      <c r="B770" s="65"/>
      <c r="C770" s="67"/>
      <c r="D770" s="65"/>
      <c r="E770" s="67"/>
      <c r="F770" s="65"/>
      <c r="G770" s="65"/>
      <c r="H770" s="67"/>
      <c r="I770" s="65"/>
    </row>
    <row r="771">
      <c r="A771" s="65"/>
      <c r="B771" s="65"/>
      <c r="C771" s="67"/>
      <c r="D771" s="65"/>
      <c r="E771" s="67"/>
      <c r="F771" s="65"/>
      <c r="G771" s="65"/>
      <c r="H771" s="67"/>
      <c r="I771" s="65"/>
    </row>
    <row r="772">
      <c r="A772" s="65"/>
      <c r="B772" s="65"/>
      <c r="C772" s="67"/>
      <c r="D772" s="65"/>
      <c r="E772" s="67"/>
      <c r="F772" s="65"/>
      <c r="G772" s="65"/>
      <c r="H772" s="67"/>
      <c r="I772" s="65"/>
    </row>
    <row r="773">
      <c r="A773" s="65"/>
      <c r="B773" s="65"/>
      <c r="C773" s="67"/>
      <c r="D773" s="65"/>
      <c r="E773" s="67"/>
      <c r="F773" s="65"/>
      <c r="G773" s="65"/>
      <c r="H773" s="67"/>
      <c r="I773" s="65"/>
    </row>
    <row r="774">
      <c r="A774" s="65"/>
      <c r="B774" s="65"/>
      <c r="C774" s="67"/>
      <c r="D774" s="65"/>
      <c r="E774" s="67"/>
      <c r="F774" s="65"/>
      <c r="G774" s="65"/>
      <c r="H774" s="67"/>
      <c r="I774" s="65"/>
    </row>
    <row r="775">
      <c r="A775" s="65"/>
      <c r="B775" s="65"/>
      <c r="C775" s="67"/>
      <c r="D775" s="65"/>
      <c r="E775" s="67"/>
      <c r="F775" s="65"/>
      <c r="G775" s="65"/>
      <c r="H775" s="67"/>
      <c r="I775" s="65"/>
    </row>
    <row r="776">
      <c r="A776" s="65"/>
      <c r="B776" s="65"/>
      <c r="C776" s="67"/>
      <c r="D776" s="65"/>
      <c r="E776" s="67"/>
      <c r="F776" s="65"/>
      <c r="G776" s="65"/>
      <c r="H776" s="67"/>
      <c r="I776" s="65"/>
    </row>
    <row r="777">
      <c r="A777" s="65"/>
      <c r="B777" s="65"/>
      <c r="C777" s="67"/>
      <c r="D777" s="65"/>
      <c r="E777" s="67"/>
      <c r="F777" s="65"/>
      <c r="G777" s="65"/>
      <c r="H777" s="67"/>
      <c r="I777" s="65"/>
    </row>
    <row r="778">
      <c r="A778" s="65"/>
      <c r="B778" s="65"/>
      <c r="C778" s="67"/>
      <c r="D778" s="65"/>
      <c r="E778" s="67"/>
      <c r="F778" s="65"/>
      <c r="G778" s="65"/>
      <c r="H778" s="67"/>
      <c r="I778" s="65"/>
    </row>
    <row r="779">
      <c r="A779" s="65"/>
      <c r="B779" s="65"/>
      <c r="C779" s="67"/>
      <c r="D779" s="65"/>
      <c r="E779" s="67"/>
      <c r="F779" s="65"/>
      <c r="G779" s="65"/>
      <c r="H779" s="67"/>
      <c r="I779" s="65"/>
    </row>
    <row r="780">
      <c r="A780" s="65"/>
      <c r="B780" s="65"/>
      <c r="C780" s="67"/>
      <c r="D780" s="65"/>
      <c r="E780" s="67"/>
      <c r="F780" s="65"/>
      <c r="G780" s="65"/>
      <c r="H780" s="67"/>
      <c r="I780" s="65"/>
    </row>
    <row r="781">
      <c r="A781" s="65"/>
      <c r="B781" s="65"/>
      <c r="C781" s="67"/>
      <c r="D781" s="65"/>
      <c r="E781" s="67"/>
      <c r="F781" s="65"/>
      <c r="G781" s="65"/>
      <c r="H781" s="67"/>
      <c r="I781" s="65"/>
    </row>
    <row r="782">
      <c r="A782" s="65"/>
      <c r="B782" s="65"/>
      <c r="C782" s="67"/>
      <c r="D782" s="65"/>
      <c r="E782" s="67"/>
      <c r="F782" s="65"/>
      <c r="G782" s="65"/>
      <c r="H782" s="67"/>
      <c r="I782" s="65"/>
    </row>
    <row r="783">
      <c r="A783" s="65"/>
      <c r="B783" s="65"/>
      <c r="C783" s="67"/>
      <c r="D783" s="65"/>
      <c r="E783" s="67"/>
      <c r="F783" s="65"/>
      <c r="G783" s="65"/>
      <c r="H783" s="67"/>
      <c r="I783" s="65"/>
    </row>
    <row r="784">
      <c r="A784" s="65"/>
      <c r="B784" s="65"/>
      <c r="C784" s="67"/>
      <c r="D784" s="65"/>
      <c r="E784" s="67"/>
      <c r="F784" s="65"/>
      <c r="G784" s="65"/>
      <c r="H784" s="67"/>
      <c r="I784" s="65"/>
    </row>
    <row r="785">
      <c r="A785" s="65"/>
      <c r="B785" s="65"/>
      <c r="C785" s="67"/>
      <c r="D785" s="65"/>
      <c r="E785" s="67"/>
      <c r="F785" s="65"/>
      <c r="G785" s="65"/>
      <c r="H785" s="67"/>
      <c r="I785" s="65"/>
    </row>
    <row r="786">
      <c r="A786" s="65"/>
      <c r="B786" s="65"/>
      <c r="C786" s="67"/>
      <c r="D786" s="65"/>
      <c r="E786" s="67"/>
      <c r="F786" s="65"/>
      <c r="G786" s="65"/>
      <c r="H786" s="67"/>
      <c r="I786" s="65"/>
    </row>
    <row r="787">
      <c r="A787" s="65"/>
      <c r="B787" s="65"/>
      <c r="C787" s="67"/>
      <c r="D787" s="65"/>
      <c r="E787" s="67"/>
      <c r="F787" s="65"/>
      <c r="G787" s="65"/>
      <c r="H787" s="67"/>
      <c r="I787" s="65"/>
    </row>
    <row r="788">
      <c r="A788" s="65"/>
      <c r="B788" s="65"/>
      <c r="C788" s="67"/>
      <c r="D788" s="65"/>
      <c r="E788" s="67"/>
      <c r="F788" s="65"/>
      <c r="G788" s="65"/>
      <c r="H788" s="67"/>
      <c r="I788" s="65"/>
    </row>
    <row r="789">
      <c r="A789" s="65"/>
      <c r="B789" s="65"/>
      <c r="C789" s="67"/>
      <c r="D789" s="65"/>
      <c r="E789" s="67"/>
      <c r="F789" s="65"/>
      <c r="G789" s="65"/>
      <c r="H789" s="67"/>
      <c r="I789" s="65"/>
    </row>
    <row r="790">
      <c r="A790" s="65"/>
      <c r="B790" s="65"/>
      <c r="C790" s="67"/>
      <c r="D790" s="65"/>
      <c r="E790" s="67"/>
      <c r="F790" s="65"/>
      <c r="G790" s="65"/>
      <c r="H790" s="67"/>
      <c r="I790" s="65"/>
    </row>
    <row r="791">
      <c r="A791" s="65"/>
      <c r="B791" s="65"/>
      <c r="C791" s="67"/>
      <c r="D791" s="65"/>
      <c r="E791" s="67"/>
      <c r="F791" s="65"/>
      <c r="G791" s="65"/>
      <c r="H791" s="67"/>
      <c r="I791" s="65"/>
    </row>
    <row r="792">
      <c r="A792" s="65"/>
      <c r="B792" s="65"/>
      <c r="C792" s="67"/>
      <c r="D792" s="65"/>
      <c r="E792" s="67"/>
      <c r="F792" s="65"/>
      <c r="G792" s="65"/>
      <c r="H792" s="67"/>
      <c r="I792" s="65"/>
    </row>
    <row r="793">
      <c r="A793" s="65"/>
      <c r="B793" s="65"/>
      <c r="C793" s="67"/>
      <c r="D793" s="65"/>
      <c r="E793" s="67"/>
      <c r="F793" s="65"/>
      <c r="G793" s="65"/>
      <c r="H793" s="67"/>
      <c r="I793" s="65"/>
    </row>
    <row r="794">
      <c r="A794" s="65"/>
      <c r="B794" s="65"/>
      <c r="C794" s="67"/>
      <c r="D794" s="65"/>
      <c r="E794" s="67"/>
      <c r="F794" s="65"/>
      <c r="G794" s="65"/>
      <c r="H794" s="67"/>
      <c r="I794" s="65"/>
    </row>
    <row r="795">
      <c r="A795" s="65"/>
      <c r="B795" s="65"/>
      <c r="C795" s="67"/>
      <c r="D795" s="65"/>
      <c r="E795" s="67"/>
      <c r="F795" s="65"/>
      <c r="G795" s="65"/>
      <c r="H795" s="67"/>
      <c r="I795" s="65"/>
    </row>
    <row r="796">
      <c r="A796" s="65"/>
      <c r="B796" s="65"/>
      <c r="C796" s="67"/>
      <c r="D796" s="65"/>
      <c r="E796" s="67"/>
      <c r="F796" s="65"/>
      <c r="G796" s="65"/>
      <c r="H796" s="67"/>
      <c r="I796" s="65"/>
    </row>
    <row r="797">
      <c r="A797" s="65"/>
      <c r="B797" s="65"/>
      <c r="C797" s="67"/>
      <c r="D797" s="65"/>
      <c r="E797" s="67"/>
      <c r="F797" s="65"/>
      <c r="G797" s="65"/>
      <c r="H797" s="67"/>
      <c r="I797" s="65"/>
    </row>
    <row r="798">
      <c r="A798" s="65"/>
      <c r="B798" s="65"/>
      <c r="C798" s="67"/>
      <c r="D798" s="65"/>
      <c r="E798" s="67"/>
      <c r="F798" s="65"/>
      <c r="G798" s="65"/>
      <c r="H798" s="67"/>
      <c r="I798" s="65"/>
    </row>
    <row r="799">
      <c r="A799" s="65"/>
      <c r="B799" s="65"/>
      <c r="C799" s="67"/>
      <c r="D799" s="65"/>
      <c r="E799" s="67"/>
      <c r="F799" s="65"/>
      <c r="G799" s="65"/>
      <c r="H799" s="67"/>
      <c r="I799" s="65"/>
    </row>
    <row r="800">
      <c r="A800" s="65"/>
      <c r="B800" s="65"/>
      <c r="C800" s="67"/>
      <c r="D800" s="65"/>
      <c r="E800" s="67"/>
      <c r="F800" s="65"/>
      <c r="G800" s="65"/>
      <c r="H800" s="67"/>
      <c r="I800" s="65"/>
    </row>
    <row r="801">
      <c r="A801" s="65"/>
      <c r="B801" s="65"/>
      <c r="C801" s="67"/>
      <c r="D801" s="65"/>
      <c r="E801" s="67"/>
      <c r="F801" s="65"/>
      <c r="G801" s="65"/>
      <c r="H801" s="67"/>
      <c r="I801" s="65"/>
    </row>
    <row r="802">
      <c r="A802" s="65"/>
      <c r="B802" s="65"/>
      <c r="C802" s="67"/>
      <c r="D802" s="65"/>
      <c r="E802" s="67"/>
      <c r="F802" s="65"/>
      <c r="G802" s="65"/>
      <c r="H802" s="67"/>
      <c r="I802" s="65"/>
    </row>
    <row r="803">
      <c r="A803" s="65"/>
      <c r="B803" s="65"/>
      <c r="C803" s="67"/>
      <c r="D803" s="65"/>
      <c r="E803" s="67"/>
      <c r="F803" s="65"/>
      <c r="G803" s="65"/>
      <c r="H803" s="67"/>
      <c r="I803" s="65"/>
    </row>
    <row r="804">
      <c r="A804" s="65"/>
      <c r="B804" s="65"/>
      <c r="C804" s="67"/>
      <c r="D804" s="65"/>
      <c r="E804" s="67"/>
      <c r="F804" s="65"/>
      <c r="G804" s="65"/>
      <c r="H804" s="67"/>
      <c r="I804" s="65"/>
    </row>
    <row r="805">
      <c r="A805" s="65"/>
      <c r="B805" s="65"/>
      <c r="C805" s="67"/>
      <c r="D805" s="65"/>
      <c r="E805" s="67"/>
      <c r="F805" s="65"/>
      <c r="G805" s="65"/>
      <c r="H805" s="67"/>
      <c r="I805" s="65"/>
    </row>
    <row r="806">
      <c r="A806" s="65"/>
      <c r="B806" s="65"/>
      <c r="C806" s="67"/>
      <c r="D806" s="65"/>
      <c r="E806" s="67"/>
      <c r="F806" s="65"/>
      <c r="G806" s="65"/>
      <c r="H806" s="67"/>
      <c r="I806" s="65"/>
    </row>
    <row r="807">
      <c r="A807" s="65"/>
      <c r="B807" s="65"/>
      <c r="C807" s="67"/>
      <c r="D807" s="65"/>
      <c r="E807" s="67"/>
      <c r="F807" s="65"/>
      <c r="G807" s="65"/>
      <c r="H807" s="67"/>
      <c r="I807" s="65"/>
    </row>
    <row r="808">
      <c r="A808" s="65"/>
      <c r="B808" s="65"/>
      <c r="C808" s="67"/>
      <c r="D808" s="65"/>
      <c r="E808" s="67"/>
      <c r="F808" s="65"/>
      <c r="G808" s="65"/>
      <c r="H808" s="67"/>
      <c r="I808" s="65"/>
    </row>
    <row r="809">
      <c r="A809" s="65"/>
      <c r="B809" s="65"/>
      <c r="C809" s="67"/>
      <c r="D809" s="65"/>
      <c r="E809" s="67"/>
      <c r="F809" s="65"/>
      <c r="G809" s="65"/>
      <c r="H809" s="67"/>
      <c r="I809" s="65"/>
    </row>
    <row r="810">
      <c r="A810" s="65"/>
      <c r="B810" s="65"/>
      <c r="C810" s="67"/>
      <c r="D810" s="65"/>
      <c r="E810" s="67"/>
      <c r="F810" s="65"/>
      <c r="G810" s="65"/>
      <c r="H810" s="67"/>
      <c r="I810" s="65"/>
    </row>
    <row r="811">
      <c r="A811" s="65"/>
      <c r="B811" s="65"/>
      <c r="C811" s="67"/>
      <c r="D811" s="65"/>
      <c r="E811" s="67"/>
      <c r="F811" s="65"/>
      <c r="G811" s="65"/>
      <c r="H811" s="67"/>
      <c r="I811" s="65"/>
    </row>
    <row r="812">
      <c r="A812" s="65"/>
      <c r="B812" s="65"/>
      <c r="C812" s="67"/>
      <c r="D812" s="65"/>
      <c r="E812" s="67"/>
      <c r="F812" s="65"/>
      <c r="G812" s="65"/>
      <c r="H812" s="67"/>
      <c r="I812" s="65"/>
    </row>
    <row r="813">
      <c r="A813" s="65"/>
      <c r="B813" s="65"/>
      <c r="C813" s="67"/>
      <c r="D813" s="65"/>
      <c r="E813" s="67"/>
      <c r="F813" s="65"/>
      <c r="G813" s="65"/>
      <c r="H813" s="67"/>
      <c r="I813" s="65"/>
    </row>
    <row r="814">
      <c r="A814" s="65"/>
      <c r="B814" s="65"/>
      <c r="C814" s="67"/>
      <c r="D814" s="65"/>
      <c r="E814" s="67"/>
      <c r="F814" s="65"/>
      <c r="G814" s="65"/>
      <c r="H814" s="67"/>
      <c r="I814" s="65"/>
    </row>
    <row r="815">
      <c r="A815" s="65"/>
      <c r="B815" s="65"/>
      <c r="C815" s="67"/>
      <c r="D815" s="65"/>
      <c r="E815" s="67"/>
      <c r="F815" s="65"/>
      <c r="G815" s="65"/>
      <c r="H815" s="67"/>
      <c r="I815" s="65"/>
    </row>
    <row r="816">
      <c r="A816" s="65"/>
      <c r="B816" s="65"/>
      <c r="C816" s="67"/>
      <c r="D816" s="65"/>
      <c r="E816" s="67"/>
      <c r="F816" s="65"/>
      <c r="G816" s="65"/>
      <c r="H816" s="67"/>
      <c r="I816" s="65"/>
    </row>
    <row r="817">
      <c r="A817" s="65"/>
      <c r="B817" s="65"/>
      <c r="C817" s="67"/>
      <c r="D817" s="65"/>
      <c r="E817" s="67"/>
      <c r="F817" s="65"/>
      <c r="G817" s="65"/>
      <c r="H817" s="67"/>
      <c r="I817" s="65"/>
    </row>
    <row r="818">
      <c r="A818" s="65"/>
      <c r="B818" s="65"/>
      <c r="C818" s="67"/>
      <c r="D818" s="65"/>
      <c r="E818" s="67"/>
      <c r="F818" s="65"/>
      <c r="G818" s="65"/>
      <c r="H818" s="67"/>
      <c r="I818" s="65"/>
    </row>
    <row r="819">
      <c r="A819" s="65"/>
      <c r="B819" s="65"/>
      <c r="C819" s="67"/>
      <c r="D819" s="65"/>
      <c r="E819" s="67"/>
      <c r="F819" s="65"/>
      <c r="G819" s="65"/>
      <c r="H819" s="67"/>
      <c r="I819" s="65"/>
    </row>
    <row r="820">
      <c r="A820" s="65"/>
      <c r="B820" s="65"/>
      <c r="C820" s="67"/>
      <c r="D820" s="65"/>
      <c r="E820" s="67"/>
      <c r="F820" s="65"/>
      <c r="G820" s="65"/>
      <c r="H820" s="67"/>
      <c r="I820" s="65"/>
    </row>
    <row r="821">
      <c r="A821" s="65"/>
      <c r="B821" s="65"/>
      <c r="C821" s="67"/>
      <c r="D821" s="65"/>
      <c r="E821" s="67"/>
      <c r="F821" s="65"/>
      <c r="G821" s="65"/>
      <c r="H821" s="67"/>
      <c r="I821" s="65"/>
    </row>
    <row r="822">
      <c r="A822" s="65"/>
      <c r="B822" s="65"/>
      <c r="C822" s="67"/>
      <c r="D822" s="65"/>
      <c r="E822" s="67"/>
      <c r="F822" s="65"/>
      <c r="G822" s="65"/>
      <c r="H822" s="67"/>
      <c r="I822" s="65"/>
    </row>
    <row r="823">
      <c r="A823" s="65"/>
      <c r="B823" s="65"/>
      <c r="C823" s="67"/>
      <c r="D823" s="65"/>
      <c r="E823" s="67"/>
      <c r="F823" s="65"/>
      <c r="G823" s="65"/>
      <c r="H823" s="67"/>
      <c r="I823" s="65"/>
    </row>
    <row r="824">
      <c r="A824" s="65"/>
      <c r="B824" s="65"/>
      <c r="C824" s="67"/>
      <c r="D824" s="65"/>
      <c r="E824" s="67"/>
      <c r="F824" s="65"/>
      <c r="G824" s="65"/>
      <c r="H824" s="67"/>
      <c r="I824" s="65"/>
    </row>
    <row r="825">
      <c r="A825" s="65"/>
      <c r="B825" s="65"/>
      <c r="C825" s="67"/>
      <c r="D825" s="65"/>
      <c r="E825" s="67"/>
      <c r="F825" s="65"/>
      <c r="G825" s="65"/>
      <c r="H825" s="67"/>
      <c r="I825" s="65"/>
    </row>
    <row r="826">
      <c r="A826" s="65"/>
      <c r="B826" s="65"/>
      <c r="C826" s="67"/>
      <c r="D826" s="65"/>
      <c r="E826" s="67"/>
      <c r="F826" s="65"/>
      <c r="G826" s="65"/>
      <c r="H826" s="67"/>
      <c r="I826" s="65"/>
    </row>
    <row r="827">
      <c r="A827" s="65"/>
      <c r="B827" s="65"/>
      <c r="C827" s="67"/>
      <c r="D827" s="65"/>
      <c r="E827" s="67"/>
      <c r="F827" s="65"/>
      <c r="G827" s="65"/>
      <c r="H827" s="67"/>
      <c r="I827" s="65"/>
    </row>
    <row r="828">
      <c r="A828" s="65"/>
      <c r="B828" s="65"/>
      <c r="C828" s="67"/>
      <c r="D828" s="65"/>
      <c r="E828" s="67"/>
      <c r="F828" s="65"/>
      <c r="G828" s="65"/>
      <c r="H828" s="67"/>
      <c r="I828" s="65"/>
    </row>
    <row r="829">
      <c r="A829" s="65"/>
      <c r="B829" s="65"/>
      <c r="C829" s="67"/>
      <c r="D829" s="65"/>
      <c r="E829" s="67"/>
      <c r="F829" s="65"/>
      <c r="G829" s="65"/>
      <c r="H829" s="67"/>
      <c r="I829" s="65"/>
    </row>
    <row r="830">
      <c r="A830" s="65"/>
      <c r="B830" s="65"/>
      <c r="C830" s="67"/>
      <c r="D830" s="65"/>
      <c r="E830" s="67"/>
      <c r="F830" s="65"/>
      <c r="G830" s="65"/>
      <c r="H830" s="67"/>
      <c r="I830" s="65"/>
    </row>
    <row r="831">
      <c r="A831" s="65"/>
      <c r="B831" s="65"/>
      <c r="C831" s="67"/>
      <c r="D831" s="65"/>
      <c r="E831" s="67"/>
      <c r="F831" s="65"/>
      <c r="G831" s="65"/>
      <c r="H831" s="67"/>
      <c r="I831" s="65"/>
    </row>
    <row r="832">
      <c r="A832" s="65"/>
      <c r="B832" s="65"/>
      <c r="C832" s="67"/>
      <c r="D832" s="65"/>
      <c r="E832" s="67"/>
      <c r="F832" s="65"/>
      <c r="G832" s="65"/>
      <c r="H832" s="67"/>
      <c r="I832" s="65"/>
    </row>
    <row r="833">
      <c r="A833" s="65"/>
      <c r="B833" s="65"/>
      <c r="C833" s="67"/>
      <c r="D833" s="65"/>
      <c r="E833" s="67"/>
      <c r="F833" s="65"/>
      <c r="G833" s="65"/>
      <c r="H833" s="67"/>
      <c r="I833" s="65"/>
    </row>
    <row r="834">
      <c r="A834" s="65"/>
      <c r="B834" s="65"/>
      <c r="C834" s="67"/>
      <c r="D834" s="65"/>
      <c r="E834" s="67"/>
      <c r="F834" s="65"/>
      <c r="G834" s="65"/>
      <c r="H834" s="67"/>
      <c r="I834" s="65"/>
    </row>
    <row r="835">
      <c r="A835" s="65"/>
      <c r="B835" s="65"/>
      <c r="C835" s="67"/>
      <c r="D835" s="65"/>
      <c r="E835" s="67"/>
      <c r="F835" s="65"/>
      <c r="G835" s="65"/>
      <c r="H835" s="67"/>
      <c r="I835" s="65"/>
    </row>
    <row r="836">
      <c r="A836" s="65"/>
      <c r="B836" s="65"/>
      <c r="C836" s="67"/>
      <c r="D836" s="65"/>
      <c r="E836" s="67"/>
      <c r="F836" s="65"/>
      <c r="G836" s="65"/>
      <c r="H836" s="67"/>
      <c r="I836" s="65"/>
    </row>
    <row r="837">
      <c r="A837" s="65"/>
      <c r="B837" s="65"/>
      <c r="C837" s="67"/>
      <c r="D837" s="65"/>
      <c r="E837" s="67"/>
      <c r="F837" s="65"/>
      <c r="G837" s="65"/>
      <c r="H837" s="67"/>
      <c r="I837" s="65"/>
    </row>
    <row r="838">
      <c r="A838" s="65"/>
      <c r="B838" s="65"/>
      <c r="C838" s="67"/>
      <c r="D838" s="65"/>
      <c r="E838" s="67"/>
      <c r="F838" s="65"/>
      <c r="G838" s="65"/>
      <c r="H838" s="67"/>
      <c r="I838" s="65"/>
    </row>
    <row r="839">
      <c r="A839" s="65"/>
      <c r="B839" s="65"/>
      <c r="C839" s="67"/>
      <c r="D839" s="65"/>
      <c r="E839" s="67"/>
      <c r="F839" s="65"/>
      <c r="G839" s="65"/>
      <c r="H839" s="67"/>
      <c r="I839" s="65"/>
    </row>
    <row r="840">
      <c r="A840" s="65"/>
      <c r="B840" s="65"/>
      <c r="C840" s="67"/>
      <c r="D840" s="65"/>
      <c r="E840" s="67"/>
      <c r="F840" s="65"/>
      <c r="G840" s="65"/>
      <c r="H840" s="67"/>
      <c r="I840" s="65"/>
    </row>
    <row r="841">
      <c r="A841" s="65"/>
      <c r="B841" s="65"/>
      <c r="C841" s="67"/>
      <c r="D841" s="65"/>
      <c r="E841" s="67"/>
      <c r="F841" s="65"/>
      <c r="G841" s="65"/>
      <c r="H841" s="67"/>
      <c r="I841" s="65"/>
    </row>
    <row r="842">
      <c r="A842" s="65"/>
      <c r="B842" s="65"/>
      <c r="C842" s="67"/>
      <c r="D842" s="65"/>
      <c r="E842" s="67"/>
      <c r="F842" s="65"/>
      <c r="G842" s="65"/>
      <c r="H842" s="67"/>
      <c r="I842" s="65"/>
    </row>
    <row r="843">
      <c r="A843" s="65"/>
      <c r="B843" s="65"/>
      <c r="C843" s="67"/>
      <c r="D843" s="65"/>
      <c r="E843" s="67"/>
      <c r="F843" s="65"/>
      <c r="G843" s="65"/>
      <c r="H843" s="67"/>
      <c r="I843" s="65"/>
    </row>
    <row r="844">
      <c r="A844" s="65"/>
      <c r="B844" s="65"/>
      <c r="C844" s="67"/>
      <c r="D844" s="65"/>
      <c r="E844" s="67"/>
      <c r="F844" s="65"/>
      <c r="G844" s="65"/>
      <c r="H844" s="67"/>
      <c r="I844" s="65"/>
    </row>
    <row r="845">
      <c r="A845" s="65"/>
      <c r="B845" s="65"/>
      <c r="C845" s="67"/>
      <c r="D845" s="65"/>
      <c r="E845" s="67"/>
      <c r="F845" s="65"/>
      <c r="G845" s="65"/>
      <c r="H845" s="67"/>
      <c r="I845" s="65"/>
    </row>
    <row r="846">
      <c r="A846" s="65"/>
      <c r="B846" s="65"/>
      <c r="C846" s="67"/>
      <c r="D846" s="65"/>
      <c r="E846" s="67"/>
      <c r="F846" s="65"/>
      <c r="G846" s="65"/>
      <c r="H846" s="67"/>
      <c r="I846" s="65"/>
    </row>
    <row r="847">
      <c r="A847" s="65"/>
      <c r="B847" s="65"/>
      <c r="C847" s="67"/>
      <c r="D847" s="65"/>
      <c r="E847" s="67"/>
      <c r="F847" s="65"/>
      <c r="G847" s="65"/>
      <c r="H847" s="67"/>
      <c r="I847" s="65"/>
    </row>
    <row r="848">
      <c r="A848" s="65"/>
      <c r="B848" s="65"/>
      <c r="C848" s="67"/>
      <c r="D848" s="65"/>
      <c r="E848" s="67"/>
      <c r="F848" s="65"/>
      <c r="G848" s="65"/>
      <c r="H848" s="67"/>
      <c r="I848" s="65"/>
    </row>
    <row r="849">
      <c r="A849" s="65"/>
      <c r="B849" s="65"/>
      <c r="C849" s="67"/>
      <c r="D849" s="65"/>
      <c r="E849" s="67"/>
      <c r="F849" s="65"/>
      <c r="G849" s="65"/>
      <c r="H849" s="67"/>
      <c r="I849" s="65"/>
    </row>
    <row r="850">
      <c r="A850" s="65"/>
      <c r="B850" s="65"/>
      <c r="C850" s="67"/>
      <c r="D850" s="65"/>
      <c r="E850" s="67"/>
      <c r="F850" s="65"/>
      <c r="G850" s="65"/>
      <c r="H850" s="67"/>
      <c r="I850" s="65"/>
    </row>
    <row r="851">
      <c r="A851" s="65"/>
      <c r="B851" s="65"/>
      <c r="C851" s="67"/>
      <c r="D851" s="65"/>
      <c r="E851" s="67"/>
      <c r="F851" s="65"/>
      <c r="G851" s="65"/>
      <c r="H851" s="67"/>
      <c r="I851" s="65"/>
    </row>
    <row r="852">
      <c r="A852" s="65"/>
      <c r="B852" s="65"/>
      <c r="C852" s="67"/>
      <c r="D852" s="65"/>
      <c r="E852" s="67"/>
      <c r="F852" s="65"/>
      <c r="G852" s="65"/>
      <c r="H852" s="67"/>
      <c r="I852" s="65"/>
    </row>
    <row r="853">
      <c r="A853" s="65"/>
      <c r="B853" s="65"/>
      <c r="C853" s="67"/>
      <c r="D853" s="65"/>
      <c r="E853" s="67"/>
      <c r="F853" s="65"/>
      <c r="G853" s="65"/>
      <c r="H853" s="67"/>
      <c r="I853" s="65"/>
    </row>
    <row r="854">
      <c r="A854" s="65"/>
      <c r="B854" s="65"/>
      <c r="C854" s="67"/>
      <c r="D854" s="65"/>
      <c r="E854" s="67"/>
      <c r="F854" s="65"/>
      <c r="G854" s="65"/>
      <c r="H854" s="67"/>
      <c r="I854" s="65"/>
    </row>
    <row r="855">
      <c r="A855" s="65"/>
      <c r="B855" s="65"/>
      <c r="C855" s="67"/>
      <c r="D855" s="65"/>
      <c r="E855" s="67"/>
      <c r="F855" s="65"/>
      <c r="G855" s="65"/>
      <c r="H855" s="67"/>
      <c r="I855" s="65"/>
    </row>
    <row r="856">
      <c r="A856" s="65"/>
      <c r="B856" s="65"/>
      <c r="C856" s="67"/>
      <c r="D856" s="65"/>
      <c r="E856" s="67"/>
      <c r="F856" s="65"/>
      <c r="G856" s="65"/>
      <c r="H856" s="67"/>
      <c r="I856" s="65"/>
    </row>
    <row r="857">
      <c r="A857" s="65"/>
      <c r="B857" s="65"/>
      <c r="C857" s="67"/>
      <c r="D857" s="65"/>
      <c r="E857" s="67"/>
      <c r="F857" s="65"/>
      <c r="G857" s="65"/>
      <c r="H857" s="67"/>
      <c r="I857" s="65"/>
    </row>
    <row r="858">
      <c r="A858" s="65"/>
      <c r="B858" s="65"/>
      <c r="C858" s="67"/>
      <c r="D858" s="65"/>
      <c r="E858" s="67"/>
      <c r="F858" s="65"/>
      <c r="G858" s="65"/>
      <c r="H858" s="67"/>
      <c r="I858" s="65"/>
    </row>
    <row r="859">
      <c r="A859" s="65"/>
      <c r="B859" s="65"/>
      <c r="C859" s="67"/>
      <c r="D859" s="65"/>
      <c r="E859" s="67"/>
      <c r="F859" s="65"/>
      <c r="G859" s="65"/>
      <c r="H859" s="67"/>
      <c r="I859" s="65"/>
    </row>
    <row r="860">
      <c r="A860" s="65"/>
      <c r="B860" s="65"/>
      <c r="C860" s="67"/>
      <c r="D860" s="65"/>
      <c r="E860" s="67"/>
      <c r="F860" s="65"/>
      <c r="G860" s="65"/>
      <c r="H860" s="67"/>
      <c r="I860" s="65"/>
    </row>
    <row r="861">
      <c r="A861" s="65"/>
      <c r="B861" s="65"/>
      <c r="C861" s="67"/>
      <c r="D861" s="65"/>
      <c r="E861" s="67"/>
      <c r="F861" s="65"/>
      <c r="G861" s="65"/>
      <c r="H861" s="67"/>
      <c r="I861" s="65"/>
    </row>
    <row r="862">
      <c r="A862" s="65"/>
      <c r="B862" s="65"/>
      <c r="C862" s="67"/>
      <c r="D862" s="65"/>
      <c r="E862" s="67"/>
      <c r="F862" s="65"/>
      <c r="G862" s="65"/>
      <c r="H862" s="67"/>
      <c r="I862" s="65"/>
    </row>
    <row r="863">
      <c r="A863" s="65"/>
      <c r="B863" s="65"/>
      <c r="C863" s="67"/>
      <c r="D863" s="65"/>
      <c r="E863" s="67"/>
      <c r="F863" s="65"/>
      <c r="G863" s="65"/>
      <c r="H863" s="67"/>
      <c r="I863" s="65"/>
    </row>
    <row r="864">
      <c r="A864" s="65"/>
      <c r="B864" s="65"/>
      <c r="C864" s="67"/>
      <c r="D864" s="65"/>
      <c r="E864" s="67"/>
      <c r="F864" s="65"/>
      <c r="G864" s="65"/>
      <c r="H864" s="67"/>
      <c r="I864" s="65"/>
    </row>
    <row r="865">
      <c r="A865" s="65"/>
      <c r="B865" s="65"/>
      <c r="C865" s="67"/>
      <c r="D865" s="65"/>
      <c r="E865" s="67"/>
      <c r="F865" s="65"/>
      <c r="G865" s="65"/>
      <c r="H865" s="67"/>
      <c r="I865" s="65"/>
    </row>
    <row r="866">
      <c r="A866" s="65"/>
      <c r="B866" s="65"/>
      <c r="C866" s="67"/>
      <c r="D866" s="65"/>
      <c r="E866" s="67"/>
      <c r="F866" s="65"/>
      <c r="G866" s="65"/>
      <c r="H866" s="67"/>
      <c r="I866" s="65"/>
    </row>
    <row r="867">
      <c r="A867" s="65"/>
      <c r="B867" s="65"/>
      <c r="C867" s="67"/>
      <c r="D867" s="65"/>
      <c r="E867" s="67"/>
      <c r="F867" s="65"/>
      <c r="G867" s="65"/>
      <c r="H867" s="67"/>
      <c r="I867" s="65"/>
    </row>
    <row r="868">
      <c r="A868" s="65"/>
      <c r="B868" s="65"/>
      <c r="C868" s="67"/>
      <c r="D868" s="65"/>
      <c r="E868" s="67"/>
      <c r="F868" s="65"/>
      <c r="G868" s="65"/>
      <c r="H868" s="67"/>
      <c r="I868" s="65"/>
    </row>
    <row r="869">
      <c r="A869" s="65"/>
      <c r="B869" s="65"/>
      <c r="C869" s="67"/>
      <c r="D869" s="65"/>
      <c r="E869" s="67"/>
      <c r="F869" s="65"/>
      <c r="G869" s="65"/>
      <c r="H869" s="67"/>
      <c r="I869" s="65"/>
    </row>
    <row r="870">
      <c r="A870" s="65"/>
      <c r="B870" s="65"/>
      <c r="C870" s="67"/>
      <c r="D870" s="65"/>
      <c r="E870" s="67"/>
      <c r="F870" s="65"/>
      <c r="G870" s="65"/>
      <c r="H870" s="67"/>
      <c r="I870" s="65"/>
    </row>
    <row r="871">
      <c r="A871" s="65"/>
      <c r="B871" s="65"/>
      <c r="C871" s="67"/>
      <c r="D871" s="65"/>
      <c r="E871" s="67"/>
      <c r="F871" s="65"/>
      <c r="G871" s="65"/>
      <c r="H871" s="67"/>
      <c r="I871" s="65"/>
    </row>
    <row r="872">
      <c r="A872" s="65"/>
      <c r="B872" s="65"/>
      <c r="C872" s="67"/>
      <c r="D872" s="65"/>
      <c r="E872" s="67"/>
      <c r="F872" s="65"/>
      <c r="G872" s="65"/>
      <c r="H872" s="67"/>
      <c r="I872" s="65"/>
    </row>
    <row r="873">
      <c r="A873" s="65"/>
      <c r="B873" s="65"/>
      <c r="C873" s="67"/>
      <c r="D873" s="65"/>
      <c r="E873" s="67"/>
      <c r="F873" s="65"/>
      <c r="G873" s="65"/>
      <c r="H873" s="67"/>
      <c r="I873" s="65"/>
    </row>
    <row r="874">
      <c r="A874" s="65"/>
      <c r="B874" s="65"/>
      <c r="C874" s="67"/>
      <c r="D874" s="65"/>
      <c r="E874" s="67"/>
      <c r="F874" s="65"/>
      <c r="G874" s="65"/>
      <c r="H874" s="67"/>
      <c r="I874" s="65"/>
    </row>
    <row r="875">
      <c r="A875" s="65"/>
      <c r="B875" s="65"/>
      <c r="C875" s="67"/>
      <c r="D875" s="65"/>
      <c r="E875" s="67"/>
      <c r="F875" s="65"/>
      <c r="G875" s="65"/>
      <c r="H875" s="67"/>
      <c r="I875" s="65"/>
    </row>
    <row r="876">
      <c r="A876" s="65"/>
      <c r="B876" s="65"/>
      <c r="C876" s="67"/>
      <c r="D876" s="65"/>
      <c r="E876" s="67"/>
      <c r="F876" s="65"/>
      <c r="G876" s="65"/>
      <c r="H876" s="67"/>
      <c r="I876" s="65"/>
    </row>
    <row r="877">
      <c r="A877" s="65"/>
      <c r="B877" s="65"/>
      <c r="C877" s="67"/>
      <c r="D877" s="65"/>
      <c r="E877" s="67"/>
      <c r="F877" s="65"/>
      <c r="G877" s="65"/>
      <c r="H877" s="67"/>
      <c r="I877" s="65"/>
    </row>
    <row r="878">
      <c r="A878" s="65"/>
      <c r="B878" s="65"/>
      <c r="C878" s="67"/>
      <c r="D878" s="65"/>
      <c r="E878" s="67"/>
      <c r="F878" s="65"/>
      <c r="G878" s="65"/>
      <c r="H878" s="67"/>
      <c r="I878" s="65"/>
    </row>
    <row r="879">
      <c r="A879" s="65"/>
      <c r="B879" s="65"/>
      <c r="C879" s="67"/>
      <c r="D879" s="65"/>
      <c r="E879" s="67"/>
      <c r="F879" s="65"/>
      <c r="G879" s="65"/>
      <c r="H879" s="67"/>
      <c r="I879" s="65"/>
    </row>
    <row r="880">
      <c r="A880" s="65"/>
      <c r="B880" s="65"/>
      <c r="C880" s="67"/>
      <c r="D880" s="65"/>
      <c r="E880" s="67"/>
      <c r="F880" s="65"/>
      <c r="G880" s="65"/>
      <c r="H880" s="67"/>
      <c r="I880" s="65"/>
    </row>
    <row r="881">
      <c r="A881" s="65"/>
      <c r="B881" s="65"/>
      <c r="C881" s="67"/>
      <c r="D881" s="65"/>
      <c r="E881" s="67"/>
      <c r="F881" s="65"/>
      <c r="G881" s="65"/>
      <c r="H881" s="67"/>
      <c r="I881" s="65"/>
    </row>
    <row r="882">
      <c r="A882" s="65"/>
      <c r="B882" s="65"/>
      <c r="C882" s="67"/>
      <c r="D882" s="65"/>
      <c r="E882" s="67"/>
      <c r="F882" s="65"/>
      <c r="G882" s="65"/>
      <c r="H882" s="67"/>
      <c r="I882" s="65"/>
    </row>
    <row r="883">
      <c r="A883" s="65"/>
      <c r="B883" s="65"/>
      <c r="C883" s="67"/>
      <c r="D883" s="65"/>
      <c r="E883" s="67"/>
      <c r="F883" s="65"/>
      <c r="G883" s="65"/>
      <c r="H883" s="67"/>
      <c r="I883" s="65"/>
    </row>
    <row r="884">
      <c r="A884" s="65"/>
      <c r="B884" s="65"/>
      <c r="C884" s="67"/>
      <c r="D884" s="65"/>
      <c r="E884" s="67"/>
      <c r="F884" s="65"/>
      <c r="G884" s="65"/>
      <c r="H884" s="67"/>
      <c r="I884" s="65"/>
    </row>
    <row r="885">
      <c r="A885" s="65"/>
      <c r="B885" s="65"/>
      <c r="C885" s="67"/>
      <c r="D885" s="65"/>
      <c r="E885" s="67"/>
      <c r="F885" s="65"/>
      <c r="G885" s="65"/>
      <c r="H885" s="67"/>
      <c r="I885" s="65"/>
    </row>
    <row r="886">
      <c r="A886" s="65"/>
      <c r="B886" s="65"/>
      <c r="C886" s="67"/>
      <c r="D886" s="65"/>
      <c r="E886" s="67"/>
      <c r="F886" s="65"/>
      <c r="G886" s="65"/>
      <c r="H886" s="67"/>
      <c r="I886" s="65"/>
    </row>
    <row r="887">
      <c r="A887" s="65"/>
      <c r="B887" s="65"/>
      <c r="C887" s="67"/>
      <c r="D887" s="65"/>
      <c r="E887" s="67"/>
      <c r="F887" s="65"/>
      <c r="G887" s="65"/>
      <c r="H887" s="67"/>
      <c r="I887" s="65"/>
    </row>
    <row r="888">
      <c r="A888" s="65"/>
      <c r="B888" s="65"/>
      <c r="C888" s="67"/>
      <c r="D888" s="65"/>
      <c r="E888" s="67"/>
      <c r="F888" s="65"/>
      <c r="G888" s="65"/>
      <c r="H888" s="67"/>
      <c r="I888" s="65"/>
    </row>
    <row r="889">
      <c r="A889" s="65"/>
      <c r="B889" s="65"/>
      <c r="C889" s="67"/>
      <c r="D889" s="65"/>
      <c r="E889" s="67"/>
      <c r="F889" s="65"/>
      <c r="G889" s="65"/>
      <c r="H889" s="67"/>
      <c r="I889" s="65"/>
    </row>
    <row r="890">
      <c r="A890" s="65"/>
      <c r="B890" s="65"/>
      <c r="C890" s="67"/>
      <c r="D890" s="65"/>
      <c r="E890" s="67"/>
      <c r="F890" s="65"/>
      <c r="G890" s="65"/>
      <c r="H890" s="67"/>
      <c r="I890" s="65"/>
    </row>
    <row r="891">
      <c r="A891" s="65"/>
      <c r="B891" s="65"/>
      <c r="C891" s="67"/>
      <c r="D891" s="65"/>
      <c r="E891" s="67"/>
      <c r="F891" s="65"/>
      <c r="G891" s="65"/>
      <c r="H891" s="67"/>
      <c r="I891" s="65"/>
    </row>
    <row r="892">
      <c r="A892" s="65"/>
      <c r="B892" s="65"/>
      <c r="C892" s="67"/>
      <c r="D892" s="65"/>
      <c r="E892" s="67"/>
      <c r="F892" s="65"/>
      <c r="G892" s="65"/>
      <c r="H892" s="67"/>
      <c r="I892" s="65"/>
    </row>
    <row r="893">
      <c r="A893" s="65"/>
      <c r="B893" s="65"/>
      <c r="C893" s="67"/>
      <c r="D893" s="65"/>
      <c r="E893" s="67"/>
      <c r="F893" s="65"/>
      <c r="G893" s="65"/>
      <c r="H893" s="67"/>
      <c r="I893" s="65"/>
    </row>
    <row r="894">
      <c r="A894" s="65"/>
      <c r="B894" s="65"/>
      <c r="C894" s="67"/>
      <c r="D894" s="65"/>
      <c r="E894" s="67"/>
      <c r="F894" s="65"/>
      <c r="G894" s="65"/>
      <c r="H894" s="67"/>
      <c r="I894" s="65"/>
    </row>
    <row r="895">
      <c r="A895" s="65"/>
      <c r="B895" s="65"/>
      <c r="C895" s="67"/>
      <c r="D895" s="65"/>
      <c r="E895" s="67"/>
      <c r="F895" s="65"/>
      <c r="G895" s="65"/>
      <c r="H895" s="67"/>
      <c r="I895" s="65"/>
    </row>
    <row r="896">
      <c r="A896" s="65"/>
      <c r="B896" s="65"/>
      <c r="C896" s="67"/>
      <c r="D896" s="65"/>
      <c r="E896" s="67"/>
      <c r="F896" s="65"/>
      <c r="G896" s="65"/>
      <c r="H896" s="67"/>
      <c r="I896" s="65"/>
    </row>
    <row r="897">
      <c r="A897" s="65"/>
      <c r="B897" s="65"/>
      <c r="C897" s="67"/>
      <c r="D897" s="65"/>
      <c r="E897" s="67"/>
      <c r="F897" s="65"/>
      <c r="G897" s="65"/>
      <c r="H897" s="67"/>
      <c r="I897" s="65"/>
    </row>
    <row r="898">
      <c r="A898" s="65"/>
      <c r="B898" s="65"/>
      <c r="C898" s="67"/>
      <c r="D898" s="65"/>
      <c r="E898" s="67"/>
      <c r="F898" s="65"/>
      <c r="G898" s="65"/>
      <c r="H898" s="67"/>
      <c r="I898" s="65"/>
    </row>
    <row r="899">
      <c r="A899" s="65"/>
      <c r="B899" s="65"/>
      <c r="C899" s="67"/>
      <c r="D899" s="65"/>
      <c r="E899" s="67"/>
      <c r="F899" s="65"/>
      <c r="G899" s="65"/>
      <c r="H899" s="67"/>
      <c r="I899" s="65"/>
    </row>
    <row r="900">
      <c r="A900" s="65"/>
      <c r="B900" s="65"/>
      <c r="C900" s="67"/>
      <c r="D900" s="65"/>
      <c r="E900" s="67"/>
      <c r="F900" s="65"/>
      <c r="G900" s="65"/>
      <c r="H900" s="67"/>
      <c r="I900" s="65"/>
    </row>
    <row r="901">
      <c r="A901" s="65"/>
      <c r="B901" s="65"/>
      <c r="C901" s="67"/>
      <c r="D901" s="65"/>
      <c r="E901" s="67"/>
      <c r="F901" s="65"/>
      <c r="G901" s="65"/>
      <c r="H901" s="67"/>
      <c r="I901" s="65"/>
    </row>
    <row r="902">
      <c r="A902" s="65"/>
      <c r="B902" s="65"/>
      <c r="C902" s="67"/>
      <c r="D902" s="65"/>
      <c r="E902" s="67"/>
      <c r="F902" s="65"/>
      <c r="G902" s="65"/>
      <c r="H902" s="67"/>
      <c r="I902" s="65"/>
    </row>
    <row r="903">
      <c r="A903" s="65"/>
      <c r="B903" s="65"/>
      <c r="C903" s="67"/>
      <c r="D903" s="65"/>
      <c r="E903" s="67"/>
      <c r="F903" s="65"/>
      <c r="G903" s="65"/>
      <c r="H903" s="67"/>
      <c r="I903" s="65"/>
    </row>
    <row r="904">
      <c r="A904" s="65"/>
      <c r="B904" s="65"/>
      <c r="C904" s="67"/>
      <c r="D904" s="65"/>
      <c r="E904" s="67"/>
      <c r="F904" s="65"/>
      <c r="G904" s="65"/>
      <c r="H904" s="67"/>
      <c r="I904" s="65"/>
    </row>
    <row r="905">
      <c r="A905" s="65"/>
      <c r="B905" s="65"/>
      <c r="C905" s="67"/>
      <c r="D905" s="65"/>
      <c r="E905" s="67"/>
      <c r="F905" s="65"/>
      <c r="G905" s="65"/>
      <c r="H905" s="67"/>
      <c r="I905" s="65"/>
    </row>
    <row r="906">
      <c r="A906" s="65"/>
      <c r="B906" s="65"/>
      <c r="C906" s="67"/>
      <c r="D906" s="65"/>
      <c r="E906" s="67"/>
      <c r="F906" s="65"/>
      <c r="G906" s="65"/>
      <c r="H906" s="67"/>
      <c r="I906" s="65"/>
    </row>
    <row r="907">
      <c r="A907" s="65"/>
      <c r="B907" s="65"/>
      <c r="C907" s="67"/>
      <c r="D907" s="65"/>
      <c r="E907" s="67"/>
      <c r="F907" s="65"/>
      <c r="G907" s="65"/>
      <c r="H907" s="67"/>
      <c r="I907" s="65"/>
    </row>
    <row r="908">
      <c r="A908" s="65"/>
      <c r="B908" s="65"/>
      <c r="C908" s="67"/>
      <c r="D908" s="65"/>
      <c r="E908" s="67"/>
      <c r="F908" s="65"/>
      <c r="G908" s="65"/>
      <c r="H908" s="67"/>
      <c r="I908" s="65"/>
    </row>
    <row r="909">
      <c r="A909" s="65"/>
      <c r="B909" s="65"/>
      <c r="C909" s="67"/>
      <c r="D909" s="65"/>
      <c r="E909" s="67"/>
      <c r="F909" s="65"/>
      <c r="G909" s="65"/>
      <c r="H909" s="67"/>
      <c r="I909" s="65"/>
    </row>
    <row r="910">
      <c r="A910" s="65"/>
      <c r="B910" s="65"/>
      <c r="C910" s="67"/>
      <c r="D910" s="65"/>
      <c r="E910" s="67"/>
      <c r="F910" s="65"/>
      <c r="G910" s="65"/>
      <c r="H910" s="67"/>
      <c r="I910" s="65"/>
    </row>
    <row r="911">
      <c r="A911" s="65"/>
      <c r="B911" s="65"/>
      <c r="C911" s="67"/>
      <c r="D911" s="65"/>
      <c r="E911" s="67"/>
      <c r="F911" s="65"/>
      <c r="G911" s="65"/>
      <c r="H911" s="67"/>
      <c r="I911" s="65"/>
    </row>
    <row r="912">
      <c r="A912" s="65"/>
      <c r="B912" s="65"/>
      <c r="C912" s="67"/>
      <c r="D912" s="65"/>
      <c r="E912" s="67"/>
      <c r="F912" s="65"/>
      <c r="G912" s="65"/>
      <c r="H912" s="67"/>
      <c r="I912" s="65"/>
    </row>
    <row r="913">
      <c r="A913" s="65"/>
      <c r="B913" s="65"/>
      <c r="C913" s="67"/>
      <c r="D913" s="65"/>
      <c r="E913" s="67"/>
      <c r="F913" s="65"/>
      <c r="G913" s="65"/>
      <c r="H913" s="67"/>
      <c r="I913" s="65"/>
    </row>
    <row r="914">
      <c r="A914" s="65"/>
      <c r="B914" s="65"/>
      <c r="C914" s="67"/>
      <c r="D914" s="65"/>
      <c r="E914" s="67"/>
      <c r="F914" s="65"/>
      <c r="G914" s="65"/>
      <c r="H914" s="67"/>
      <c r="I914" s="65"/>
    </row>
    <row r="915">
      <c r="A915" s="65"/>
      <c r="B915" s="65"/>
      <c r="C915" s="67"/>
      <c r="D915" s="65"/>
      <c r="E915" s="67"/>
      <c r="F915" s="65"/>
      <c r="G915" s="65"/>
      <c r="H915" s="67"/>
      <c r="I915" s="65"/>
    </row>
    <row r="916">
      <c r="A916" s="65"/>
      <c r="B916" s="65"/>
      <c r="C916" s="67"/>
      <c r="D916" s="65"/>
      <c r="E916" s="67"/>
      <c r="F916" s="65"/>
      <c r="G916" s="65"/>
      <c r="H916" s="67"/>
      <c r="I916" s="65"/>
    </row>
    <row r="917">
      <c r="A917" s="65"/>
      <c r="B917" s="65"/>
      <c r="C917" s="67"/>
      <c r="D917" s="65"/>
      <c r="E917" s="67"/>
      <c r="F917" s="65"/>
      <c r="G917" s="65"/>
      <c r="H917" s="67"/>
      <c r="I917" s="65"/>
    </row>
    <row r="918">
      <c r="A918" s="65"/>
      <c r="B918" s="65"/>
      <c r="C918" s="67"/>
      <c r="D918" s="65"/>
      <c r="E918" s="67"/>
      <c r="F918" s="65"/>
      <c r="G918" s="65"/>
      <c r="H918" s="67"/>
      <c r="I918" s="65"/>
    </row>
    <row r="919">
      <c r="A919" s="65"/>
      <c r="B919" s="65"/>
      <c r="C919" s="67"/>
      <c r="D919" s="65"/>
      <c r="E919" s="67"/>
      <c r="F919" s="65"/>
      <c r="G919" s="65"/>
      <c r="H919" s="67"/>
      <c r="I919" s="65"/>
    </row>
    <row r="920">
      <c r="A920" s="65"/>
      <c r="B920" s="65"/>
      <c r="C920" s="67"/>
      <c r="D920" s="65"/>
      <c r="E920" s="67"/>
      <c r="F920" s="65"/>
      <c r="G920" s="65"/>
      <c r="H920" s="67"/>
      <c r="I920" s="65"/>
    </row>
    <row r="921">
      <c r="A921" s="65"/>
      <c r="B921" s="65"/>
      <c r="C921" s="67"/>
      <c r="D921" s="65"/>
      <c r="E921" s="67"/>
      <c r="F921" s="65"/>
      <c r="G921" s="65"/>
      <c r="H921" s="67"/>
      <c r="I921" s="65"/>
    </row>
    <row r="922">
      <c r="A922" s="65"/>
      <c r="B922" s="65"/>
      <c r="C922" s="67"/>
      <c r="D922" s="65"/>
      <c r="E922" s="67"/>
      <c r="F922" s="65"/>
      <c r="G922" s="65"/>
      <c r="H922" s="67"/>
      <c r="I922" s="65"/>
    </row>
    <row r="923">
      <c r="A923" s="65"/>
      <c r="B923" s="65"/>
      <c r="C923" s="67"/>
      <c r="D923" s="65"/>
      <c r="E923" s="67"/>
      <c r="F923" s="65"/>
      <c r="G923" s="65"/>
      <c r="H923" s="67"/>
      <c r="I923" s="65"/>
    </row>
    <row r="924">
      <c r="A924" s="65"/>
      <c r="B924" s="65"/>
      <c r="C924" s="67"/>
      <c r="D924" s="65"/>
      <c r="E924" s="67"/>
      <c r="F924" s="65"/>
      <c r="G924" s="65"/>
      <c r="H924" s="67"/>
      <c r="I924" s="65"/>
    </row>
    <row r="925">
      <c r="A925" s="65"/>
      <c r="B925" s="65"/>
      <c r="C925" s="67"/>
      <c r="D925" s="65"/>
      <c r="E925" s="67"/>
      <c r="F925" s="65"/>
      <c r="G925" s="65"/>
      <c r="H925" s="67"/>
      <c r="I925" s="65"/>
    </row>
    <row r="926">
      <c r="A926" s="65"/>
      <c r="B926" s="65"/>
      <c r="C926" s="67"/>
      <c r="D926" s="65"/>
      <c r="E926" s="67"/>
      <c r="F926" s="65"/>
      <c r="G926" s="65"/>
      <c r="H926" s="67"/>
      <c r="I926" s="65"/>
    </row>
    <row r="927">
      <c r="A927" s="65"/>
      <c r="B927" s="65"/>
      <c r="C927" s="67"/>
      <c r="D927" s="65"/>
      <c r="E927" s="67"/>
      <c r="F927" s="65"/>
      <c r="G927" s="65"/>
      <c r="H927" s="67"/>
      <c r="I927" s="65"/>
    </row>
    <row r="928">
      <c r="A928" s="65"/>
      <c r="B928" s="65"/>
      <c r="C928" s="67"/>
      <c r="D928" s="65"/>
      <c r="E928" s="67"/>
      <c r="F928" s="65"/>
      <c r="G928" s="65"/>
      <c r="H928" s="67"/>
      <c r="I928" s="65"/>
    </row>
    <row r="929">
      <c r="A929" s="65"/>
      <c r="B929" s="65"/>
      <c r="C929" s="67"/>
      <c r="D929" s="65"/>
      <c r="E929" s="67"/>
      <c r="F929" s="65"/>
      <c r="G929" s="65"/>
      <c r="H929" s="67"/>
      <c r="I929" s="65"/>
    </row>
    <row r="930">
      <c r="A930" s="65"/>
      <c r="B930" s="65"/>
      <c r="C930" s="67"/>
      <c r="D930" s="65"/>
      <c r="E930" s="67"/>
      <c r="F930" s="65"/>
      <c r="G930" s="65"/>
      <c r="H930" s="67"/>
      <c r="I930" s="65"/>
    </row>
    <row r="931">
      <c r="A931" s="65"/>
      <c r="B931" s="65"/>
      <c r="C931" s="67"/>
      <c r="D931" s="65"/>
      <c r="E931" s="67"/>
      <c r="F931" s="65"/>
      <c r="G931" s="65"/>
      <c r="H931" s="67"/>
      <c r="I931" s="65"/>
    </row>
    <row r="932">
      <c r="A932" s="65"/>
      <c r="B932" s="65"/>
      <c r="C932" s="67"/>
      <c r="D932" s="65"/>
      <c r="E932" s="67"/>
      <c r="F932" s="65"/>
      <c r="G932" s="65"/>
      <c r="H932" s="67"/>
      <c r="I932" s="65"/>
    </row>
    <row r="933">
      <c r="A933" s="65"/>
      <c r="B933" s="65"/>
      <c r="C933" s="67"/>
      <c r="D933" s="65"/>
      <c r="E933" s="67"/>
      <c r="F933" s="65"/>
      <c r="G933" s="65"/>
      <c r="H933" s="67"/>
      <c r="I933" s="65"/>
    </row>
    <row r="934">
      <c r="A934" s="65"/>
      <c r="B934" s="65"/>
      <c r="C934" s="67"/>
      <c r="D934" s="65"/>
      <c r="E934" s="67"/>
      <c r="F934" s="65"/>
      <c r="G934" s="65"/>
      <c r="H934" s="67"/>
      <c r="I934" s="65"/>
    </row>
    <row r="935">
      <c r="A935" s="65"/>
      <c r="B935" s="65"/>
      <c r="C935" s="67"/>
      <c r="D935" s="65"/>
      <c r="E935" s="67"/>
      <c r="F935" s="65"/>
      <c r="G935" s="65"/>
      <c r="H935" s="67"/>
      <c r="I935" s="65"/>
    </row>
    <row r="936">
      <c r="A936" s="65"/>
      <c r="B936" s="65"/>
      <c r="C936" s="67"/>
      <c r="D936" s="65"/>
      <c r="E936" s="67"/>
      <c r="F936" s="65"/>
      <c r="G936" s="65"/>
      <c r="H936" s="67"/>
      <c r="I936" s="65"/>
    </row>
    <row r="937">
      <c r="A937" s="65"/>
      <c r="B937" s="65"/>
      <c r="C937" s="67"/>
      <c r="D937" s="65"/>
      <c r="E937" s="67"/>
      <c r="F937" s="65"/>
      <c r="G937" s="65"/>
      <c r="H937" s="67"/>
      <c r="I937" s="65"/>
    </row>
    <row r="938">
      <c r="A938" s="65"/>
      <c r="B938" s="65"/>
      <c r="C938" s="67"/>
      <c r="D938" s="65"/>
      <c r="E938" s="67"/>
      <c r="F938" s="65"/>
      <c r="G938" s="65"/>
      <c r="H938" s="67"/>
      <c r="I938" s="65"/>
    </row>
    <row r="939">
      <c r="A939" s="65"/>
      <c r="B939" s="65"/>
      <c r="C939" s="67"/>
      <c r="D939" s="65"/>
      <c r="E939" s="67"/>
      <c r="F939" s="65"/>
      <c r="G939" s="65"/>
      <c r="H939" s="67"/>
      <c r="I939" s="65"/>
    </row>
    <row r="940">
      <c r="A940" s="65"/>
      <c r="B940" s="65"/>
      <c r="C940" s="67"/>
      <c r="D940" s="65"/>
      <c r="E940" s="67"/>
      <c r="F940" s="65"/>
      <c r="G940" s="65"/>
      <c r="H940" s="67"/>
      <c r="I940" s="65"/>
    </row>
    <row r="941">
      <c r="A941" s="65"/>
      <c r="B941" s="65"/>
      <c r="C941" s="67"/>
      <c r="D941" s="65"/>
      <c r="E941" s="67"/>
      <c r="F941" s="65"/>
      <c r="G941" s="65"/>
      <c r="H941" s="67"/>
      <c r="I941" s="65"/>
    </row>
    <row r="942">
      <c r="A942" s="65"/>
      <c r="B942" s="65"/>
      <c r="C942" s="67"/>
      <c r="D942" s="65"/>
      <c r="E942" s="67"/>
      <c r="F942" s="65"/>
      <c r="G942" s="65"/>
      <c r="H942" s="67"/>
      <c r="I942" s="65"/>
    </row>
    <row r="943">
      <c r="A943" s="65"/>
      <c r="B943" s="65"/>
      <c r="C943" s="67"/>
      <c r="D943" s="65"/>
      <c r="E943" s="67"/>
      <c r="F943" s="65"/>
      <c r="G943" s="65"/>
      <c r="H943" s="67"/>
      <c r="I943" s="65"/>
    </row>
    <row r="944">
      <c r="A944" s="65"/>
      <c r="B944" s="65"/>
      <c r="C944" s="67"/>
      <c r="D944" s="65"/>
      <c r="E944" s="67"/>
      <c r="F944" s="65"/>
      <c r="G944" s="65"/>
      <c r="H944" s="67"/>
      <c r="I944" s="65"/>
    </row>
    <row r="945">
      <c r="A945" s="65"/>
      <c r="B945" s="65"/>
      <c r="C945" s="67"/>
      <c r="D945" s="65"/>
      <c r="E945" s="67"/>
      <c r="F945" s="65"/>
      <c r="G945" s="65"/>
      <c r="H945" s="67"/>
      <c r="I945" s="65"/>
    </row>
    <row r="946">
      <c r="A946" s="65"/>
      <c r="B946" s="65"/>
      <c r="C946" s="67"/>
      <c r="D946" s="65"/>
      <c r="E946" s="67"/>
      <c r="F946" s="65"/>
      <c r="G946" s="65"/>
      <c r="H946" s="67"/>
      <c r="I946" s="65"/>
    </row>
    <row r="947">
      <c r="A947" s="65"/>
      <c r="B947" s="65"/>
      <c r="C947" s="67"/>
      <c r="D947" s="65"/>
      <c r="E947" s="67"/>
      <c r="F947" s="65"/>
      <c r="G947" s="65"/>
      <c r="H947" s="67"/>
      <c r="I947" s="65"/>
    </row>
    <row r="948">
      <c r="A948" s="65"/>
      <c r="B948" s="65"/>
      <c r="C948" s="67"/>
      <c r="D948" s="65"/>
      <c r="E948" s="67"/>
      <c r="F948" s="65"/>
      <c r="G948" s="65"/>
      <c r="H948" s="67"/>
      <c r="I948" s="65"/>
    </row>
    <row r="949">
      <c r="A949" s="65"/>
      <c r="B949" s="65"/>
      <c r="C949" s="67"/>
      <c r="D949" s="65"/>
      <c r="E949" s="67"/>
      <c r="F949" s="65"/>
      <c r="G949" s="65"/>
      <c r="H949" s="67"/>
      <c r="I949" s="65"/>
    </row>
    <row r="950">
      <c r="A950" s="65"/>
      <c r="B950" s="65"/>
      <c r="C950" s="67"/>
      <c r="D950" s="65"/>
      <c r="E950" s="67"/>
      <c r="F950" s="65"/>
      <c r="G950" s="65"/>
      <c r="H950" s="67"/>
      <c r="I950" s="65"/>
    </row>
    <row r="951">
      <c r="A951" s="65"/>
      <c r="B951" s="65"/>
      <c r="C951" s="67"/>
      <c r="D951" s="65"/>
      <c r="E951" s="67"/>
      <c r="F951" s="65"/>
      <c r="G951" s="65"/>
      <c r="H951" s="67"/>
      <c r="I951" s="65"/>
    </row>
    <row r="952">
      <c r="A952" s="65"/>
      <c r="B952" s="65"/>
      <c r="C952" s="67"/>
      <c r="D952" s="65"/>
      <c r="E952" s="67"/>
      <c r="F952" s="65"/>
      <c r="G952" s="65"/>
      <c r="H952" s="67"/>
      <c r="I952" s="65"/>
    </row>
    <row r="953">
      <c r="A953" s="65"/>
      <c r="B953" s="65"/>
      <c r="C953" s="67"/>
      <c r="D953" s="65"/>
      <c r="E953" s="67"/>
      <c r="F953" s="65"/>
      <c r="G953" s="65"/>
      <c r="H953" s="67"/>
      <c r="I953" s="65"/>
    </row>
    <row r="954">
      <c r="A954" s="65"/>
      <c r="B954" s="65"/>
      <c r="C954" s="67"/>
      <c r="D954" s="65"/>
      <c r="E954" s="67"/>
      <c r="F954" s="65"/>
      <c r="G954" s="65"/>
      <c r="H954" s="67"/>
      <c r="I954" s="65"/>
    </row>
    <row r="955">
      <c r="A955" s="65"/>
      <c r="B955" s="65"/>
      <c r="C955" s="67"/>
      <c r="D955" s="65"/>
      <c r="E955" s="67"/>
      <c r="F955" s="65"/>
      <c r="G955" s="65"/>
      <c r="H955" s="67"/>
      <c r="I955" s="65"/>
    </row>
    <row r="956">
      <c r="A956" s="65"/>
      <c r="B956" s="65"/>
      <c r="C956" s="67"/>
      <c r="D956" s="65"/>
      <c r="E956" s="67"/>
      <c r="F956" s="65"/>
      <c r="G956" s="65"/>
      <c r="H956" s="67"/>
      <c r="I956" s="65"/>
    </row>
    <row r="957">
      <c r="A957" s="65"/>
      <c r="B957" s="65"/>
      <c r="C957" s="67"/>
      <c r="D957" s="65"/>
      <c r="E957" s="67"/>
      <c r="F957" s="65"/>
      <c r="G957" s="65"/>
      <c r="H957" s="67"/>
      <c r="I957" s="65"/>
    </row>
    <row r="958">
      <c r="A958" s="65"/>
      <c r="B958" s="65"/>
      <c r="C958" s="67"/>
      <c r="D958" s="65"/>
      <c r="E958" s="67"/>
      <c r="F958" s="65"/>
      <c r="G958" s="65"/>
      <c r="H958" s="67"/>
      <c r="I958" s="65"/>
    </row>
    <row r="959">
      <c r="A959" s="65"/>
      <c r="B959" s="65"/>
      <c r="C959" s="67"/>
      <c r="D959" s="65"/>
      <c r="E959" s="67"/>
      <c r="F959" s="65"/>
      <c r="G959" s="65"/>
      <c r="H959" s="67"/>
      <c r="I959" s="65"/>
    </row>
    <row r="960">
      <c r="A960" s="65"/>
      <c r="B960" s="65"/>
      <c r="C960" s="67"/>
      <c r="D960" s="65"/>
      <c r="E960" s="67"/>
      <c r="F960" s="65"/>
      <c r="G960" s="65"/>
      <c r="H960" s="67"/>
      <c r="I960" s="65"/>
    </row>
    <row r="961">
      <c r="A961" s="65"/>
      <c r="B961" s="65"/>
      <c r="C961" s="67"/>
      <c r="D961" s="65"/>
      <c r="E961" s="67"/>
      <c r="F961" s="65"/>
      <c r="G961" s="65"/>
      <c r="H961" s="67"/>
      <c r="I961" s="65"/>
    </row>
    <row r="962">
      <c r="A962" s="65"/>
      <c r="B962" s="65"/>
      <c r="C962" s="67"/>
      <c r="D962" s="65"/>
      <c r="E962" s="67"/>
      <c r="F962" s="65"/>
      <c r="G962" s="65"/>
      <c r="H962" s="67"/>
      <c r="I962" s="65"/>
    </row>
    <row r="963">
      <c r="A963" s="65"/>
      <c r="B963" s="65"/>
      <c r="C963" s="67"/>
      <c r="D963" s="65"/>
      <c r="E963" s="67"/>
      <c r="F963" s="65"/>
      <c r="G963" s="65"/>
      <c r="H963" s="67"/>
      <c r="I963" s="65"/>
    </row>
    <row r="964">
      <c r="A964" s="65"/>
      <c r="B964" s="65"/>
      <c r="C964" s="67"/>
      <c r="D964" s="65"/>
      <c r="E964" s="67"/>
      <c r="F964" s="65"/>
      <c r="G964" s="65"/>
      <c r="H964" s="67"/>
      <c r="I964" s="65"/>
    </row>
    <row r="965">
      <c r="A965" s="65"/>
      <c r="B965" s="65"/>
      <c r="C965" s="67"/>
      <c r="D965" s="65"/>
      <c r="E965" s="67"/>
      <c r="F965" s="65"/>
      <c r="G965" s="65"/>
      <c r="H965" s="67"/>
      <c r="I965" s="65"/>
    </row>
    <row r="966">
      <c r="A966" s="65"/>
      <c r="B966" s="65"/>
      <c r="C966" s="67"/>
      <c r="D966" s="65"/>
      <c r="E966" s="67"/>
      <c r="F966" s="65"/>
      <c r="G966" s="65"/>
      <c r="H966" s="67"/>
      <c r="I966" s="65"/>
    </row>
    <row r="967">
      <c r="A967" s="65"/>
      <c r="B967" s="65"/>
      <c r="C967" s="67"/>
      <c r="D967" s="65"/>
      <c r="E967" s="67"/>
      <c r="F967" s="65"/>
      <c r="G967" s="65"/>
      <c r="H967" s="67"/>
      <c r="I967" s="65"/>
    </row>
    <row r="968">
      <c r="A968" s="65"/>
      <c r="B968" s="65"/>
      <c r="C968" s="67"/>
      <c r="D968" s="65"/>
      <c r="E968" s="67"/>
      <c r="F968" s="65"/>
      <c r="G968" s="65"/>
      <c r="H968" s="67"/>
      <c r="I968" s="65"/>
    </row>
    <row r="969">
      <c r="A969" s="65"/>
      <c r="B969" s="65"/>
      <c r="C969" s="67"/>
      <c r="D969" s="65"/>
      <c r="E969" s="67"/>
      <c r="F969" s="65"/>
      <c r="G969" s="65"/>
      <c r="H969" s="67"/>
      <c r="I969" s="65"/>
    </row>
    <row r="970">
      <c r="A970" s="65"/>
      <c r="B970" s="65"/>
      <c r="C970" s="67"/>
      <c r="D970" s="65"/>
      <c r="E970" s="67"/>
      <c r="F970" s="65"/>
      <c r="G970" s="65"/>
      <c r="H970" s="67"/>
      <c r="I970" s="65"/>
    </row>
    <row r="971">
      <c r="A971" s="65"/>
      <c r="B971" s="65"/>
      <c r="C971" s="67"/>
      <c r="D971" s="65"/>
      <c r="E971" s="67"/>
      <c r="F971" s="65"/>
      <c r="G971" s="65"/>
      <c r="H971" s="67"/>
      <c r="I971" s="65"/>
    </row>
    <row r="972">
      <c r="A972" s="65"/>
      <c r="B972" s="65"/>
      <c r="C972" s="67"/>
      <c r="D972" s="65"/>
      <c r="E972" s="67"/>
      <c r="F972" s="65"/>
      <c r="G972" s="65"/>
      <c r="H972" s="67"/>
      <c r="I972" s="65"/>
    </row>
    <row r="973">
      <c r="A973" s="65"/>
      <c r="B973" s="65"/>
      <c r="C973" s="67"/>
      <c r="D973" s="65"/>
      <c r="E973" s="67"/>
      <c r="F973" s="65"/>
      <c r="G973" s="65"/>
      <c r="H973" s="67"/>
      <c r="I973" s="65"/>
    </row>
    <row r="974">
      <c r="A974" s="65"/>
      <c r="B974" s="65"/>
      <c r="C974" s="67"/>
      <c r="D974" s="65"/>
      <c r="E974" s="67"/>
      <c r="F974" s="65"/>
      <c r="G974" s="65"/>
      <c r="H974" s="67"/>
      <c r="I974" s="65"/>
    </row>
    <row r="975">
      <c r="A975" s="65"/>
      <c r="B975" s="65"/>
      <c r="C975" s="67"/>
      <c r="D975" s="65"/>
      <c r="E975" s="67"/>
      <c r="F975" s="65"/>
      <c r="G975" s="65"/>
      <c r="H975" s="67"/>
      <c r="I975" s="65"/>
    </row>
    <row r="976">
      <c r="A976" s="65"/>
      <c r="B976" s="65"/>
      <c r="C976" s="67"/>
      <c r="D976" s="65"/>
      <c r="E976" s="67"/>
      <c r="F976" s="65"/>
      <c r="G976" s="65"/>
      <c r="H976" s="67"/>
      <c r="I976" s="65"/>
    </row>
    <row r="977">
      <c r="A977" s="65"/>
      <c r="B977" s="65"/>
      <c r="C977" s="67"/>
      <c r="D977" s="65"/>
      <c r="E977" s="67"/>
      <c r="F977" s="65"/>
      <c r="G977" s="65"/>
      <c r="H977" s="67"/>
      <c r="I977" s="65"/>
    </row>
    <row r="978">
      <c r="A978" s="65"/>
      <c r="B978" s="65"/>
      <c r="C978" s="67"/>
      <c r="D978" s="65"/>
      <c r="E978" s="67"/>
      <c r="F978" s="65"/>
      <c r="G978" s="65"/>
      <c r="H978" s="67"/>
      <c r="I978" s="65"/>
    </row>
    <row r="979">
      <c r="A979" s="65"/>
      <c r="B979" s="65"/>
      <c r="C979" s="67"/>
      <c r="D979" s="65"/>
      <c r="E979" s="67"/>
      <c r="F979" s="65"/>
      <c r="G979" s="65"/>
      <c r="H979" s="67"/>
      <c r="I979" s="65"/>
    </row>
    <row r="980">
      <c r="A980" s="65"/>
      <c r="B980" s="65"/>
      <c r="C980" s="67"/>
      <c r="D980" s="65"/>
      <c r="E980" s="67"/>
      <c r="F980" s="65"/>
      <c r="G980" s="65"/>
      <c r="H980" s="67"/>
      <c r="I980" s="65"/>
    </row>
    <row r="981">
      <c r="A981" s="65"/>
      <c r="B981" s="65"/>
      <c r="C981" s="67"/>
      <c r="D981" s="65"/>
      <c r="E981" s="67"/>
      <c r="F981" s="65"/>
      <c r="G981" s="65"/>
      <c r="H981" s="67"/>
      <c r="I981" s="65"/>
    </row>
    <row r="982">
      <c r="A982" s="65"/>
      <c r="B982" s="65"/>
      <c r="C982" s="67"/>
      <c r="D982" s="65"/>
      <c r="E982" s="67"/>
      <c r="F982" s="65"/>
      <c r="G982" s="65"/>
      <c r="H982" s="67"/>
      <c r="I982" s="65"/>
    </row>
    <row r="983">
      <c r="A983" s="65"/>
      <c r="B983" s="65"/>
      <c r="C983" s="67"/>
      <c r="D983" s="65"/>
      <c r="E983" s="67"/>
      <c r="F983" s="65"/>
      <c r="G983" s="65"/>
      <c r="H983" s="67"/>
      <c r="I983" s="65"/>
    </row>
    <row r="984">
      <c r="A984" s="65"/>
      <c r="B984" s="65"/>
      <c r="C984" s="67"/>
      <c r="D984" s="65"/>
      <c r="E984" s="67"/>
      <c r="F984" s="65"/>
      <c r="G984" s="65"/>
      <c r="H984" s="67"/>
      <c r="I984" s="65"/>
    </row>
    <row r="985">
      <c r="A985" s="65"/>
      <c r="B985" s="65"/>
      <c r="C985" s="67"/>
      <c r="D985" s="65"/>
      <c r="E985" s="67"/>
      <c r="F985" s="65"/>
      <c r="G985" s="65"/>
      <c r="H985" s="67"/>
      <c r="I985" s="65"/>
    </row>
    <row r="986">
      <c r="A986" s="65"/>
      <c r="B986" s="65"/>
      <c r="C986" s="67"/>
      <c r="D986" s="65"/>
      <c r="E986" s="67"/>
      <c r="F986" s="65"/>
      <c r="G986" s="65"/>
      <c r="H986" s="67"/>
      <c r="I986" s="65"/>
    </row>
    <row r="987">
      <c r="A987" s="65"/>
      <c r="B987" s="65"/>
      <c r="C987" s="67"/>
      <c r="D987" s="65"/>
      <c r="E987" s="67"/>
      <c r="F987" s="65"/>
      <c r="G987" s="65"/>
      <c r="H987" s="67"/>
      <c r="I987" s="65"/>
    </row>
    <row r="988">
      <c r="A988" s="65"/>
      <c r="B988" s="65"/>
      <c r="C988" s="67"/>
      <c r="D988" s="65"/>
      <c r="E988" s="67"/>
      <c r="F988" s="65"/>
      <c r="G988" s="65"/>
      <c r="H988" s="67"/>
      <c r="I988" s="65"/>
    </row>
    <row r="989">
      <c r="A989" s="65"/>
      <c r="B989" s="65"/>
      <c r="C989" s="67"/>
      <c r="D989" s="65"/>
      <c r="E989" s="67"/>
      <c r="F989" s="65"/>
      <c r="G989" s="65"/>
      <c r="H989" s="67"/>
      <c r="I989" s="65"/>
    </row>
    <row r="990">
      <c r="A990" s="65"/>
      <c r="B990" s="65"/>
      <c r="C990" s="67"/>
      <c r="D990" s="65"/>
      <c r="E990" s="67"/>
      <c r="F990" s="65"/>
      <c r="G990" s="65"/>
      <c r="H990" s="67"/>
      <c r="I990" s="65"/>
    </row>
    <row r="991">
      <c r="A991" s="65"/>
      <c r="B991" s="65"/>
      <c r="C991" s="67"/>
      <c r="D991" s="65"/>
      <c r="E991" s="67"/>
      <c r="F991" s="65"/>
      <c r="G991" s="65"/>
      <c r="H991" s="67"/>
      <c r="I991" s="65"/>
    </row>
    <row r="992">
      <c r="A992" s="65"/>
      <c r="B992" s="65"/>
      <c r="C992" s="67"/>
      <c r="D992" s="65"/>
      <c r="E992" s="67"/>
      <c r="F992" s="65"/>
      <c r="G992" s="65"/>
      <c r="H992" s="67"/>
      <c r="I992" s="65"/>
    </row>
    <row r="993">
      <c r="A993" s="65"/>
      <c r="B993" s="65"/>
      <c r="C993" s="67"/>
      <c r="D993" s="65"/>
      <c r="E993" s="67"/>
      <c r="F993" s="65"/>
      <c r="G993" s="65"/>
      <c r="H993" s="67"/>
      <c r="I993" s="65"/>
    </row>
    <row r="994">
      <c r="A994" s="65"/>
      <c r="B994" s="65"/>
      <c r="C994" s="67"/>
      <c r="D994" s="65"/>
      <c r="E994" s="67"/>
      <c r="F994" s="65"/>
      <c r="G994" s="65"/>
      <c r="H994" s="67"/>
      <c r="I994" s="65"/>
    </row>
    <row r="995">
      <c r="A995" s="65"/>
      <c r="B995" s="65"/>
      <c r="C995" s="67"/>
      <c r="D995" s="65"/>
      <c r="E995" s="67"/>
      <c r="F995" s="65"/>
      <c r="G995" s="65"/>
      <c r="H995" s="67"/>
      <c r="I995" s="65"/>
    </row>
    <row r="996">
      <c r="A996" s="65"/>
      <c r="B996" s="65"/>
      <c r="C996" s="67"/>
      <c r="D996" s="65"/>
      <c r="E996" s="67"/>
      <c r="F996" s="65"/>
      <c r="G996" s="65"/>
      <c r="H996" s="67"/>
      <c r="I996" s="65"/>
    </row>
  </sheetData>
  <dataValidations>
    <dataValidation type="list" allowBlank="1" showErrorMessage="1" sqref="H2:H996">
      <formula1>"Activo,Inactivo"</formula1>
    </dataValidation>
    <dataValidation type="list" allowBlank="1" showErrorMessage="1" sqref="E2:E996">
      <formula1>'R'!$C$2:$C$1000</formula1>
    </dataValidation>
    <dataValidation type="list" allowBlank="1" showErrorMessage="1" sqref="C2:C996">
      <formula1>U!$A$2:$A$995</formula1>
    </dataValidation>
  </dataValidations>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9DAF8"/>
    <outlinePr summaryBelow="0" summaryRight="0"/>
  </sheetPr>
  <sheetViews>
    <sheetView showGridLines="0" workbookViewId="0"/>
  </sheetViews>
  <sheetFormatPr customHeight="1" defaultColWidth="14.43" defaultRowHeight="15.0"/>
  <cols>
    <col customWidth="1" min="1" max="1" width="4.57"/>
    <col customWidth="1" min="2" max="2" width="6.86"/>
    <col customWidth="1" min="3" max="3" width="20.0"/>
    <col customWidth="1" min="4" max="5" width="12.14"/>
    <col customWidth="1" min="6" max="6" width="15.43"/>
    <col customWidth="1" min="7" max="7" width="11.71"/>
    <col customWidth="1" min="8" max="8" width="11.57"/>
    <col customWidth="1" min="9" max="9" width="10.43"/>
    <col customWidth="1" min="10" max="10" width="27.71"/>
    <col customWidth="1" min="11" max="11" width="38.57"/>
    <col customWidth="1" min="12" max="12" width="23.71"/>
    <col customWidth="1" min="13" max="13" width="28.43"/>
    <col customWidth="1" min="14" max="14" width="17.86"/>
    <col customWidth="1" min="15" max="15" width="23.0"/>
    <col customWidth="1" min="16" max="16" width="12.14"/>
    <col customWidth="1" min="17" max="17" width="14.29"/>
    <col customWidth="1" min="18" max="18" width="16.0"/>
    <col customWidth="1" min="19" max="21" width="9.43"/>
    <col customWidth="1" min="22" max="22" width="15.0"/>
    <col customWidth="1" min="23" max="23" width="8.0"/>
  </cols>
  <sheetData>
    <row r="1">
      <c r="A1" s="93" t="s">
        <v>272</v>
      </c>
      <c r="B1" s="93" t="s">
        <v>208</v>
      </c>
      <c r="C1" s="94" t="s">
        <v>209</v>
      </c>
      <c r="D1" s="95" t="s">
        <v>273</v>
      </c>
      <c r="E1" s="96" t="s">
        <v>274</v>
      </c>
      <c r="F1" s="95" t="s">
        <v>275</v>
      </c>
      <c r="G1" s="97" t="s">
        <v>276</v>
      </c>
      <c r="H1" s="97" t="s">
        <v>277</v>
      </c>
      <c r="I1" s="93" t="s">
        <v>278</v>
      </c>
      <c r="J1" s="77" t="s">
        <v>218</v>
      </c>
      <c r="K1" s="95" t="s">
        <v>279</v>
      </c>
      <c r="L1" s="98" t="s">
        <v>280</v>
      </c>
      <c r="M1" s="99" t="s">
        <v>281</v>
      </c>
      <c r="N1" s="98" t="s">
        <v>282</v>
      </c>
      <c r="O1" s="99" t="s">
        <v>283</v>
      </c>
      <c r="P1" s="95" t="s">
        <v>164</v>
      </c>
      <c r="Q1" s="93" t="s">
        <v>190</v>
      </c>
      <c r="R1" s="93" t="s">
        <v>191</v>
      </c>
      <c r="S1" s="93" t="s">
        <v>210</v>
      </c>
      <c r="T1" s="93" t="s">
        <v>284</v>
      </c>
      <c r="U1" s="93" t="s">
        <v>285</v>
      </c>
      <c r="V1" s="93" t="s">
        <v>286</v>
      </c>
      <c r="W1" s="100"/>
      <c r="X1" s="100"/>
      <c r="Y1" s="100"/>
      <c r="Z1" s="100"/>
      <c r="AA1" s="100"/>
      <c r="AB1" s="100"/>
      <c r="AC1" s="100"/>
      <c r="AD1" s="100"/>
      <c r="AE1" s="100"/>
      <c r="AF1" s="100"/>
    </row>
    <row r="2">
      <c r="A2" s="101"/>
      <c r="B2" s="101"/>
      <c r="C2" s="102" t="s">
        <v>214</v>
      </c>
      <c r="D2" s="103" t="s">
        <v>287</v>
      </c>
      <c r="E2" s="104">
        <v>44469.0</v>
      </c>
      <c r="F2" s="102" t="s">
        <v>288</v>
      </c>
      <c r="G2" s="105">
        <v>2021.0</v>
      </c>
      <c r="H2" s="105">
        <v>2030.0</v>
      </c>
      <c r="I2" s="106"/>
      <c r="J2" s="102" t="s">
        <v>225</v>
      </c>
      <c r="K2" s="82" t="s">
        <v>289</v>
      </c>
      <c r="L2" s="106"/>
      <c r="M2" s="102" t="s">
        <v>290</v>
      </c>
      <c r="N2" s="106"/>
      <c r="O2" s="102" t="s">
        <v>291</v>
      </c>
      <c r="P2" s="102" t="s">
        <v>168</v>
      </c>
      <c r="Q2" s="101"/>
      <c r="R2" s="101"/>
      <c r="S2" s="101"/>
      <c r="T2" s="101"/>
      <c r="U2" s="101"/>
      <c r="V2" s="101"/>
      <c r="W2" s="92"/>
      <c r="X2" s="107"/>
      <c r="Y2" s="107"/>
      <c r="Z2" s="107"/>
      <c r="AA2" s="107"/>
      <c r="AB2" s="107"/>
      <c r="AC2" s="107"/>
      <c r="AD2" s="107"/>
      <c r="AE2" s="107"/>
      <c r="AF2" s="107"/>
    </row>
    <row r="3">
      <c r="A3" s="101"/>
      <c r="B3" s="101"/>
      <c r="C3" s="102"/>
      <c r="D3" s="108"/>
      <c r="E3" s="109"/>
      <c r="F3" s="110"/>
      <c r="G3" s="105"/>
      <c r="H3" s="105"/>
      <c r="I3" s="101"/>
      <c r="J3" s="110"/>
      <c r="K3" s="110"/>
      <c r="L3" s="101"/>
      <c r="M3" s="110"/>
      <c r="N3" s="101"/>
      <c r="O3" s="110"/>
      <c r="P3" s="110"/>
      <c r="Q3" s="101"/>
      <c r="R3" s="101"/>
      <c r="S3" s="101"/>
      <c r="T3" s="101"/>
      <c r="U3" s="101"/>
      <c r="V3" s="101"/>
      <c r="W3" s="107"/>
      <c r="X3" s="107"/>
      <c r="Y3" s="107"/>
      <c r="Z3" s="107"/>
      <c r="AA3" s="107"/>
      <c r="AB3" s="107"/>
      <c r="AC3" s="107"/>
      <c r="AD3" s="107"/>
      <c r="AE3" s="107"/>
      <c r="AF3" s="107"/>
    </row>
    <row r="4">
      <c r="A4" s="101"/>
      <c r="B4" s="101"/>
      <c r="C4" s="102"/>
      <c r="D4" s="108"/>
      <c r="E4" s="109"/>
      <c r="F4" s="110"/>
      <c r="G4" s="105"/>
      <c r="H4" s="105"/>
      <c r="I4" s="101"/>
      <c r="J4" s="110"/>
      <c r="K4" s="110"/>
      <c r="L4" s="101"/>
      <c r="M4" s="110"/>
      <c r="N4" s="101"/>
      <c r="O4" s="110"/>
      <c r="P4" s="110"/>
      <c r="Q4" s="101"/>
      <c r="R4" s="101"/>
      <c r="S4" s="101"/>
      <c r="T4" s="101"/>
      <c r="U4" s="101"/>
      <c r="V4" s="101"/>
      <c r="W4" s="107"/>
      <c r="X4" s="107"/>
      <c r="Y4" s="107"/>
      <c r="Z4" s="107"/>
      <c r="AA4" s="107"/>
      <c r="AB4" s="107"/>
      <c r="AC4" s="107"/>
      <c r="AD4" s="107"/>
      <c r="AE4" s="107"/>
      <c r="AF4" s="107"/>
    </row>
    <row r="5">
      <c r="A5" s="101"/>
      <c r="B5" s="101"/>
      <c r="C5" s="102"/>
      <c r="D5" s="108"/>
      <c r="E5" s="109"/>
      <c r="F5" s="110"/>
      <c r="G5" s="105"/>
      <c r="H5" s="105"/>
      <c r="I5" s="101"/>
      <c r="J5" s="110"/>
      <c r="K5" s="110"/>
      <c r="L5" s="101"/>
      <c r="M5" s="110"/>
      <c r="N5" s="101"/>
      <c r="O5" s="110"/>
      <c r="P5" s="110"/>
      <c r="Q5" s="101"/>
      <c r="R5" s="101"/>
      <c r="S5" s="101"/>
      <c r="T5" s="101"/>
      <c r="U5" s="101"/>
      <c r="V5" s="101"/>
      <c r="W5" s="107"/>
      <c r="X5" s="107"/>
      <c r="Y5" s="107"/>
      <c r="Z5" s="107"/>
      <c r="AA5" s="107"/>
      <c r="AB5" s="107"/>
      <c r="AC5" s="107"/>
      <c r="AD5" s="107"/>
      <c r="AE5" s="107"/>
      <c r="AF5" s="107"/>
    </row>
    <row r="6">
      <c r="A6" s="101"/>
      <c r="B6" s="101"/>
      <c r="C6" s="102"/>
      <c r="D6" s="108"/>
      <c r="E6" s="109"/>
      <c r="F6" s="110"/>
      <c r="G6" s="105"/>
      <c r="H6" s="105"/>
      <c r="I6" s="101"/>
      <c r="J6" s="110"/>
      <c r="K6" s="110"/>
      <c r="L6" s="101"/>
      <c r="M6" s="110"/>
      <c r="N6" s="101"/>
      <c r="O6" s="110"/>
      <c r="P6" s="110"/>
      <c r="Q6" s="101"/>
      <c r="R6" s="101"/>
      <c r="S6" s="101"/>
      <c r="T6" s="101"/>
      <c r="U6" s="101"/>
      <c r="V6" s="101"/>
      <c r="W6" s="107"/>
      <c r="X6" s="107"/>
      <c r="Y6" s="107"/>
      <c r="Z6" s="107"/>
      <c r="AA6" s="107"/>
      <c r="AB6" s="107"/>
      <c r="AC6" s="107"/>
      <c r="AD6" s="107"/>
      <c r="AE6" s="107"/>
      <c r="AF6" s="107"/>
    </row>
    <row r="7">
      <c r="A7" s="101"/>
      <c r="B7" s="101"/>
      <c r="C7" s="102"/>
      <c r="D7" s="108"/>
      <c r="E7" s="109"/>
      <c r="F7" s="110"/>
      <c r="G7" s="105"/>
      <c r="H7" s="105"/>
      <c r="I7" s="101"/>
      <c r="J7" s="110"/>
      <c r="K7" s="110"/>
      <c r="L7" s="101"/>
      <c r="M7" s="110"/>
      <c r="N7" s="101"/>
      <c r="O7" s="110"/>
      <c r="P7" s="110"/>
      <c r="Q7" s="101"/>
      <c r="R7" s="101"/>
      <c r="S7" s="101"/>
      <c r="T7" s="101"/>
      <c r="U7" s="101"/>
      <c r="V7" s="101"/>
      <c r="W7" s="107"/>
      <c r="X7" s="107"/>
      <c r="Y7" s="107"/>
      <c r="Z7" s="107"/>
      <c r="AA7" s="107"/>
      <c r="AB7" s="107"/>
      <c r="AC7" s="107"/>
      <c r="AD7" s="107"/>
      <c r="AE7" s="107"/>
      <c r="AF7" s="107"/>
    </row>
    <row r="8">
      <c r="A8" s="101"/>
      <c r="B8" s="101"/>
      <c r="C8" s="102"/>
      <c r="D8" s="108"/>
      <c r="E8" s="109"/>
      <c r="F8" s="110"/>
      <c r="G8" s="105"/>
      <c r="H8" s="105"/>
      <c r="I8" s="101"/>
      <c r="J8" s="110"/>
      <c r="K8" s="110"/>
      <c r="L8" s="101"/>
      <c r="M8" s="110"/>
      <c r="N8" s="101"/>
      <c r="O8" s="110"/>
      <c r="P8" s="110"/>
      <c r="Q8" s="101"/>
      <c r="R8" s="101"/>
      <c r="S8" s="101"/>
      <c r="T8" s="101"/>
      <c r="U8" s="101"/>
      <c r="V8" s="101"/>
      <c r="W8" s="107"/>
      <c r="X8" s="107"/>
      <c r="Y8" s="107"/>
      <c r="Z8" s="107"/>
      <c r="AA8" s="107"/>
      <c r="AB8" s="107"/>
      <c r="AC8" s="107"/>
      <c r="AD8" s="107"/>
      <c r="AE8" s="107"/>
      <c r="AF8" s="107"/>
    </row>
    <row r="9">
      <c r="A9" s="101"/>
      <c r="B9" s="101"/>
      <c r="C9" s="102"/>
      <c r="D9" s="108"/>
      <c r="E9" s="109"/>
      <c r="F9" s="110"/>
      <c r="G9" s="105"/>
      <c r="H9" s="105"/>
      <c r="I9" s="101"/>
      <c r="J9" s="110"/>
      <c r="K9" s="110"/>
      <c r="L9" s="101"/>
      <c r="M9" s="110"/>
      <c r="N9" s="101"/>
      <c r="O9" s="110"/>
      <c r="P9" s="110"/>
      <c r="Q9" s="101"/>
      <c r="R9" s="101"/>
      <c r="S9" s="101"/>
      <c r="T9" s="101"/>
      <c r="U9" s="101"/>
      <c r="V9" s="101"/>
      <c r="W9" s="107"/>
      <c r="X9" s="107"/>
      <c r="Y9" s="107"/>
      <c r="Z9" s="107"/>
      <c r="AA9" s="107"/>
      <c r="AB9" s="107"/>
      <c r="AC9" s="107"/>
      <c r="AD9" s="107"/>
      <c r="AE9" s="107"/>
      <c r="AF9" s="107"/>
    </row>
    <row r="10">
      <c r="A10" s="101"/>
      <c r="B10" s="101"/>
      <c r="C10" s="102"/>
      <c r="D10" s="108"/>
      <c r="E10" s="109"/>
      <c r="F10" s="110"/>
      <c r="G10" s="105"/>
      <c r="H10" s="105"/>
      <c r="I10" s="101"/>
      <c r="J10" s="110"/>
      <c r="K10" s="110"/>
      <c r="L10" s="101"/>
      <c r="M10" s="110"/>
      <c r="N10" s="101"/>
      <c r="O10" s="110"/>
      <c r="P10" s="110"/>
      <c r="Q10" s="101"/>
      <c r="R10" s="101"/>
      <c r="S10" s="101"/>
      <c r="T10" s="101"/>
      <c r="U10" s="101"/>
      <c r="V10" s="101"/>
      <c r="W10" s="107"/>
      <c r="X10" s="107"/>
      <c r="Y10" s="107"/>
      <c r="Z10" s="107"/>
      <c r="AA10" s="107"/>
      <c r="AB10" s="107"/>
      <c r="AC10" s="107"/>
      <c r="AD10" s="107"/>
      <c r="AE10" s="107"/>
      <c r="AF10" s="107"/>
    </row>
    <row r="11">
      <c r="A11" s="101"/>
      <c r="B11" s="101"/>
      <c r="C11" s="102"/>
      <c r="D11" s="108"/>
      <c r="E11" s="109"/>
      <c r="F11" s="110"/>
      <c r="G11" s="105"/>
      <c r="H11" s="105"/>
      <c r="I11" s="101"/>
      <c r="J11" s="110"/>
      <c r="K11" s="110"/>
      <c r="L11" s="101"/>
      <c r="M11" s="110"/>
      <c r="N11" s="101"/>
      <c r="O11" s="110"/>
      <c r="P11" s="110"/>
      <c r="Q11" s="101"/>
      <c r="R11" s="101"/>
      <c r="S11" s="101"/>
      <c r="T11" s="101"/>
      <c r="U11" s="101"/>
      <c r="V11" s="101"/>
      <c r="W11" s="107"/>
      <c r="X11" s="107"/>
      <c r="Y11" s="107"/>
      <c r="Z11" s="107"/>
      <c r="AA11" s="107"/>
      <c r="AB11" s="107"/>
      <c r="AC11" s="107"/>
      <c r="AD11" s="107"/>
      <c r="AE11" s="107"/>
      <c r="AF11" s="107"/>
    </row>
    <row r="12">
      <c r="A12" s="101"/>
      <c r="B12" s="101"/>
      <c r="C12" s="102"/>
      <c r="D12" s="108"/>
      <c r="E12" s="109"/>
      <c r="F12" s="110"/>
      <c r="G12" s="105"/>
      <c r="H12" s="105"/>
      <c r="I12" s="101"/>
      <c r="J12" s="110"/>
      <c r="K12" s="110"/>
      <c r="L12" s="101"/>
      <c r="M12" s="110"/>
      <c r="N12" s="101"/>
      <c r="O12" s="110"/>
      <c r="P12" s="110"/>
      <c r="Q12" s="101"/>
      <c r="R12" s="101"/>
      <c r="S12" s="101"/>
      <c r="T12" s="101"/>
      <c r="U12" s="101"/>
      <c r="V12" s="101"/>
      <c r="W12" s="107"/>
      <c r="X12" s="107"/>
      <c r="Y12" s="107"/>
      <c r="Z12" s="107"/>
      <c r="AA12" s="107"/>
      <c r="AB12" s="107"/>
      <c r="AC12" s="107"/>
      <c r="AD12" s="107"/>
      <c r="AE12" s="107"/>
      <c r="AF12" s="107"/>
    </row>
    <row r="13">
      <c r="A13" s="101"/>
      <c r="B13" s="101"/>
      <c r="C13" s="102"/>
      <c r="D13" s="108"/>
      <c r="E13" s="109"/>
      <c r="F13" s="110"/>
      <c r="G13" s="105"/>
      <c r="H13" s="105"/>
      <c r="I13" s="101"/>
      <c r="J13" s="110"/>
      <c r="K13" s="110"/>
      <c r="L13" s="101"/>
      <c r="M13" s="110"/>
      <c r="N13" s="101"/>
      <c r="O13" s="110"/>
      <c r="P13" s="110"/>
      <c r="Q13" s="101"/>
      <c r="R13" s="101"/>
      <c r="S13" s="101"/>
      <c r="T13" s="101"/>
      <c r="U13" s="101"/>
      <c r="V13" s="101"/>
      <c r="W13" s="107"/>
      <c r="X13" s="107"/>
      <c r="Y13" s="107"/>
      <c r="Z13" s="107"/>
      <c r="AA13" s="107"/>
      <c r="AB13" s="107"/>
      <c r="AC13" s="107"/>
      <c r="AD13" s="107"/>
      <c r="AE13" s="107"/>
      <c r="AF13" s="107"/>
    </row>
    <row r="14">
      <c r="A14" s="101"/>
      <c r="B14" s="101"/>
      <c r="C14" s="102"/>
      <c r="D14" s="108"/>
      <c r="E14" s="109"/>
      <c r="F14" s="110"/>
      <c r="G14" s="105"/>
      <c r="H14" s="105"/>
      <c r="I14" s="101"/>
      <c r="J14" s="110"/>
      <c r="K14" s="110"/>
      <c r="L14" s="101"/>
      <c r="M14" s="110"/>
      <c r="N14" s="101"/>
      <c r="O14" s="110"/>
      <c r="P14" s="110"/>
      <c r="Q14" s="101"/>
      <c r="R14" s="101"/>
      <c r="S14" s="101"/>
      <c r="T14" s="101"/>
      <c r="U14" s="101"/>
      <c r="V14" s="101"/>
      <c r="W14" s="107"/>
      <c r="X14" s="107"/>
      <c r="Y14" s="107"/>
      <c r="Z14" s="107"/>
      <c r="AA14" s="107"/>
      <c r="AB14" s="107"/>
      <c r="AC14" s="107"/>
      <c r="AD14" s="107"/>
      <c r="AE14" s="107"/>
      <c r="AF14" s="107"/>
    </row>
    <row r="15">
      <c r="A15" s="101"/>
      <c r="B15" s="101"/>
      <c r="C15" s="102"/>
      <c r="D15" s="108"/>
      <c r="E15" s="109"/>
      <c r="F15" s="110"/>
      <c r="G15" s="105"/>
      <c r="H15" s="105"/>
      <c r="I15" s="101"/>
      <c r="J15" s="110"/>
      <c r="K15" s="110"/>
      <c r="L15" s="101"/>
      <c r="M15" s="110"/>
      <c r="N15" s="101"/>
      <c r="O15" s="110"/>
      <c r="P15" s="110"/>
      <c r="Q15" s="101"/>
      <c r="R15" s="101"/>
      <c r="S15" s="101"/>
      <c r="T15" s="101"/>
      <c r="U15" s="101"/>
      <c r="V15" s="101"/>
      <c r="W15" s="107"/>
      <c r="X15" s="107"/>
      <c r="Y15" s="107"/>
      <c r="Z15" s="107"/>
      <c r="AA15" s="107"/>
      <c r="AB15" s="107"/>
      <c r="AC15" s="107"/>
      <c r="AD15" s="107"/>
      <c r="AE15" s="107"/>
      <c r="AF15" s="107"/>
    </row>
    <row r="16">
      <c r="A16" s="101"/>
      <c r="B16" s="101"/>
      <c r="C16" s="102"/>
      <c r="D16" s="108"/>
      <c r="E16" s="109"/>
      <c r="F16" s="110"/>
      <c r="G16" s="105"/>
      <c r="H16" s="105"/>
      <c r="I16" s="101"/>
      <c r="J16" s="110"/>
      <c r="K16" s="110"/>
      <c r="L16" s="101"/>
      <c r="M16" s="110"/>
      <c r="N16" s="101"/>
      <c r="O16" s="110"/>
      <c r="P16" s="110"/>
      <c r="Q16" s="101"/>
      <c r="R16" s="101"/>
      <c r="S16" s="101"/>
      <c r="T16" s="101"/>
      <c r="U16" s="101"/>
      <c r="V16" s="101"/>
      <c r="W16" s="107"/>
      <c r="X16" s="107"/>
      <c r="Y16" s="107"/>
      <c r="Z16" s="107"/>
      <c r="AA16" s="107"/>
      <c r="AB16" s="107"/>
      <c r="AC16" s="107"/>
      <c r="AD16" s="107"/>
      <c r="AE16" s="107"/>
      <c r="AF16" s="107"/>
    </row>
    <row r="17">
      <c r="A17" s="101"/>
      <c r="B17" s="101"/>
      <c r="C17" s="102"/>
      <c r="D17" s="108"/>
      <c r="E17" s="109"/>
      <c r="F17" s="110"/>
      <c r="G17" s="105"/>
      <c r="H17" s="105"/>
      <c r="I17" s="101"/>
      <c r="J17" s="110"/>
      <c r="K17" s="110"/>
      <c r="L17" s="101"/>
      <c r="M17" s="110"/>
      <c r="N17" s="101"/>
      <c r="O17" s="110"/>
      <c r="P17" s="110"/>
      <c r="Q17" s="101"/>
      <c r="R17" s="101"/>
      <c r="S17" s="101"/>
      <c r="T17" s="101"/>
      <c r="U17" s="101"/>
      <c r="V17" s="101"/>
      <c r="W17" s="107"/>
      <c r="X17" s="107"/>
      <c r="Y17" s="107"/>
      <c r="Z17" s="107"/>
      <c r="AA17" s="107"/>
      <c r="AB17" s="107"/>
      <c r="AC17" s="107"/>
      <c r="AD17" s="107"/>
      <c r="AE17" s="107"/>
      <c r="AF17" s="107"/>
    </row>
    <row r="18">
      <c r="A18" s="101"/>
      <c r="B18" s="101"/>
      <c r="C18" s="102"/>
      <c r="D18" s="108"/>
      <c r="E18" s="109"/>
      <c r="F18" s="110"/>
      <c r="G18" s="105"/>
      <c r="H18" s="105"/>
      <c r="I18" s="101"/>
      <c r="J18" s="110"/>
      <c r="K18" s="110"/>
      <c r="L18" s="101"/>
      <c r="M18" s="110"/>
      <c r="N18" s="101"/>
      <c r="O18" s="110"/>
      <c r="P18" s="110"/>
      <c r="Q18" s="101"/>
      <c r="R18" s="101"/>
      <c r="S18" s="101"/>
      <c r="T18" s="101"/>
      <c r="U18" s="101"/>
      <c r="V18" s="101"/>
      <c r="W18" s="107"/>
      <c r="X18" s="107"/>
      <c r="Y18" s="107"/>
      <c r="Z18" s="107"/>
      <c r="AA18" s="107"/>
      <c r="AB18" s="107"/>
      <c r="AC18" s="107"/>
      <c r="AD18" s="107"/>
      <c r="AE18" s="107"/>
      <c r="AF18" s="107"/>
    </row>
    <row r="19">
      <c r="A19" s="101"/>
      <c r="B19" s="101"/>
      <c r="C19" s="102"/>
      <c r="D19" s="108"/>
      <c r="E19" s="109"/>
      <c r="F19" s="110"/>
      <c r="G19" s="105"/>
      <c r="H19" s="105"/>
      <c r="I19" s="101"/>
      <c r="J19" s="110"/>
      <c r="K19" s="110"/>
      <c r="L19" s="101"/>
      <c r="M19" s="110"/>
      <c r="N19" s="101"/>
      <c r="O19" s="110"/>
      <c r="P19" s="110"/>
      <c r="Q19" s="101"/>
      <c r="R19" s="101"/>
      <c r="S19" s="101"/>
      <c r="T19" s="101"/>
      <c r="U19" s="101"/>
      <c r="V19" s="101"/>
      <c r="W19" s="107"/>
      <c r="X19" s="107"/>
      <c r="Y19" s="107"/>
      <c r="Z19" s="107"/>
      <c r="AA19" s="107"/>
      <c r="AB19" s="107"/>
      <c r="AC19" s="107"/>
      <c r="AD19" s="107"/>
      <c r="AE19" s="107"/>
      <c r="AF19" s="107"/>
    </row>
    <row r="20">
      <c r="A20" s="101"/>
      <c r="B20" s="101"/>
      <c r="C20" s="102"/>
      <c r="D20" s="108"/>
      <c r="E20" s="109"/>
      <c r="F20" s="110"/>
      <c r="G20" s="105"/>
      <c r="H20" s="105"/>
      <c r="I20" s="101"/>
      <c r="J20" s="110"/>
      <c r="K20" s="110"/>
      <c r="L20" s="101"/>
      <c r="M20" s="110"/>
      <c r="N20" s="101"/>
      <c r="O20" s="110"/>
      <c r="P20" s="110"/>
      <c r="Q20" s="101"/>
      <c r="R20" s="101"/>
      <c r="S20" s="101"/>
      <c r="T20" s="101"/>
      <c r="U20" s="101"/>
      <c r="V20" s="101"/>
      <c r="W20" s="107"/>
      <c r="X20" s="107"/>
      <c r="Y20" s="107"/>
      <c r="Z20" s="107"/>
      <c r="AA20" s="107"/>
      <c r="AB20" s="107"/>
      <c r="AC20" s="107"/>
      <c r="AD20" s="107"/>
      <c r="AE20" s="107"/>
      <c r="AF20" s="107"/>
    </row>
    <row r="21">
      <c r="A21" s="101"/>
      <c r="B21" s="101"/>
      <c r="C21" s="102"/>
      <c r="D21" s="108"/>
      <c r="E21" s="109"/>
      <c r="F21" s="110"/>
      <c r="G21" s="105"/>
      <c r="H21" s="105"/>
      <c r="I21" s="101"/>
      <c r="J21" s="110"/>
      <c r="K21" s="110"/>
      <c r="L21" s="101"/>
      <c r="M21" s="110"/>
      <c r="N21" s="101"/>
      <c r="O21" s="110"/>
      <c r="P21" s="110"/>
      <c r="Q21" s="101"/>
      <c r="R21" s="101"/>
      <c r="S21" s="101"/>
      <c r="T21" s="101"/>
      <c r="U21" s="101"/>
      <c r="V21" s="101"/>
      <c r="W21" s="107"/>
      <c r="X21" s="107"/>
      <c r="Y21" s="107"/>
      <c r="Z21" s="107"/>
      <c r="AA21" s="107"/>
      <c r="AB21" s="107"/>
      <c r="AC21" s="107"/>
      <c r="AD21" s="107"/>
      <c r="AE21" s="107"/>
      <c r="AF21" s="107"/>
    </row>
    <row r="22">
      <c r="A22" s="101"/>
      <c r="B22" s="101"/>
      <c r="C22" s="102"/>
      <c r="D22" s="108"/>
      <c r="E22" s="109"/>
      <c r="F22" s="110"/>
      <c r="G22" s="105"/>
      <c r="H22" s="105"/>
      <c r="I22" s="101"/>
      <c r="J22" s="110"/>
      <c r="K22" s="110"/>
      <c r="L22" s="101"/>
      <c r="M22" s="110"/>
      <c r="N22" s="101"/>
      <c r="O22" s="110"/>
      <c r="P22" s="110"/>
      <c r="Q22" s="101"/>
      <c r="R22" s="101"/>
      <c r="S22" s="101"/>
      <c r="T22" s="101"/>
      <c r="U22" s="101"/>
      <c r="V22" s="101"/>
      <c r="W22" s="107"/>
      <c r="X22" s="107"/>
      <c r="Y22" s="107"/>
      <c r="Z22" s="107"/>
      <c r="AA22" s="107"/>
      <c r="AB22" s="107"/>
      <c r="AC22" s="107"/>
      <c r="AD22" s="107"/>
      <c r="AE22" s="107"/>
      <c r="AF22" s="107"/>
    </row>
    <row r="23">
      <c r="A23" s="101"/>
      <c r="B23" s="101"/>
      <c r="C23" s="102"/>
      <c r="D23" s="108"/>
      <c r="E23" s="109"/>
      <c r="F23" s="110"/>
      <c r="G23" s="105"/>
      <c r="H23" s="105"/>
      <c r="I23" s="101"/>
      <c r="J23" s="110"/>
      <c r="K23" s="110"/>
      <c r="L23" s="101"/>
      <c r="M23" s="110"/>
      <c r="N23" s="101"/>
      <c r="O23" s="110"/>
      <c r="P23" s="110"/>
      <c r="Q23" s="101"/>
      <c r="R23" s="101"/>
      <c r="S23" s="101"/>
      <c r="T23" s="101"/>
      <c r="U23" s="101"/>
      <c r="V23" s="101"/>
      <c r="W23" s="107"/>
      <c r="X23" s="107"/>
      <c r="Y23" s="107"/>
      <c r="Z23" s="107"/>
      <c r="AA23" s="107"/>
      <c r="AB23" s="107"/>
      <c r="AC23" s="107"/>
      <c r="AD23" s="107"/>
      <c r="AE23" s="107"/>
      <c r="AF23" s="107"/>
    </row>
    <row r="24">
      <c r="A24" s="101"/>
      <c r="B24" s="101"/>
      <c r="C24" s="102"/>
      <c r="D24" s="108"/>
      <c r="E24" s="109"/>
      <c r="F24" s="110"/>
      <c r="G24" s="105"/>
      <c r="H24" s="105"/>
      <c r="I24" s="101"/>
      <c r="J24" s="110"/>
      <c r="K24" s="110"/>
      <c r="L24" s="101"/>
      <c r="M24" s="110"/>
      <c r="N24" s="101"/>
      <c r="O24" s="110"/>
      <c r="P24" s="110"/>
      <c r="Q24" s="101"/>
      <c r="R24" s="101"/>
      <c r="S24" s="101"/>
      <c r="T24" s="101"/>
      <c r="U24" s="101"/>
      <c r="V24" s="101"/>
      <c r="W24" s="107"/>
      <c r="X24" s="107"/>
      <c r="Y24" s="107"/>
      <c r="Z24" s="107"/>
      <c r="AA24" s="107"/>
      <c r="AB24" s="107"/>
      <c r="AC24" s="107"/>
      <c r="AD24" s="107"/>
      <c r="AE24" s="107"/>
      <c r="AF24" s="107"/>
    </row>
    <row r="25">
      <c r="A25" s="101"/>
      <c r="B25" s="101"/>
      <c r="C25" s="102"/>
      <c r="D25" s="108"/>
      <c r="E25" s="109"/>
      <c r="F25" s="110"/>
      <c r="G25" s="105"/>
      <c r="H25" s="105"/>
      <c r="I25" s="101"/>
      <c r="J25" s="110"/>
      <c r="K25" s="110"/>
      <c r="L25" s="101"/>
      <c r="M25" s="110"/>
      <c r="N25" s="101"/>
      <c r="O25" s="110"/>
      <c r="P25" s="110"/>
      <c r="Q25" s="101"/>
      <c r="R25" s="101"/>
      <c r="S25" s="101"/>
      <c r="T25" s="101"/>
      <c r="U25" s="101"/>
      <c r="V25" s="101"/>
      <c r="W25" s="107"/>
      <c r="X25" s="107"/>
      <c r="Y25" s="107"/>
      <c r="Z25" s="107"/>
      <c r="AA25" s="107"/>
      <c r="AB25" s="107"/>
      <c r="AC25" s="107"/>
      <c r="AD25" s="107"/>
      <c r="AE25" s="107"/>
      <c r="AF25" s="107"/>
    </row>
    <row r="26">
      <c r="A26" s="101"/>
      <c r="B26" s="101"/>
      <c r="C26" s="102"/>
      <c r="D26" s="108"/>
      <c r="E26" s="109"/>
      <c r="F26" s="110"/>
      <c r="G26" s="105"/>
      <c r="H26" s="105"/>
      <c r="I26" s="101"/>
      <c r="J26" s="110"/>
      <c r="K26" s="110"/>
      <c r="L26" s="101"/>
      <c r="M26" s="110"/>
      <c r="N26" s="101"/>
      <c r="O26" s="110"/>
      <c r="P26" s="110"/>
      <c r="Q26" s="101"/>
      <c r="R26" s="101"/>
      <c r="S26" s="101"/>
      <c r="T26" s="101"/>
      <c r="U26" s="101"/>
      <c r="V26" s="101"/>
      <c r="W26" s="107"/>
      <c r="X26" s="107"/>
      <c r="Y26" s="107"/>
      <c r="Z26" s="107"/>
      <c r="AA26" s="107"/>
      <c r="AB26" s="107"/>
      <c r="AC26" s="107"/>
      <c r="AD26" s="107"/>
      <c r="AE26" s="107"/>
      <c r="AF26" s="107"/>
    </row>
    <row r="27">
      <c r="A27" s="101"/>
      <c r="B27" s="101"/>
      <c r="C27" s="102"/>
      <c r="D27" s="108"/>
      <c r="E27" s="109"/>
      <c r="F27" s="110"/>
      <c r="G27" s="105"/>
      <c r="H27" s="105"/>
      <c r="I27" s="101"/>
      <c r="J27" s="110"/>
      <c r="K27" s="110"/>
      <c r="L27" s="101"/>
      <c r="M27" s="110"/>
      <c r="N27" s="101"/>
      <c r="O27" s="110"/>
      <c r="P27" s="110"/>
      <c r="Q27" s="101"/>
      <c r="R27" s="101"/>
      <c r="S27" s="101"/>
      <c r="T27" s="101"/>
      <c r="U27" s="101"/>
      <c r="V27" s="101"/>
      <c r="W27" s="107"/>
      <c r="X27" s="107"/>
      <c r="Y27" s="107"/>
      <c r="Z27" s="107"/>
      <c r="AA27" s="107"/>
      <c r="AB27" s="107"/>
      <c r="AC27" s="107"/>
      <c r="AD27" s="107"/>
      <c r="AE27" s="107"/>
      <c r="AF27" s="107"/>
    </row>
    <row r="28">
      <c r="A28" s="101"/>
      <c r="B28" s="101"/>
      <c r="C28" s="102"/>
      <c r="D28" s="108"/>
      <c r="E28" s="109"/>
      <c r="F28" s="110"/>
      <c r="G28" s="105"/>
      <c r="H28" s="105"/>
      <c r="I28" s="101"/>
      <c r="J28" s="110"/>
      <c r="K28" s="110"/>
      <c r="L28" s="101"/>
      <c r="M28" s="110"/>
      <c r="N28" s="101"/>
      <c r="O28" s="110"/>
      <c r="P28" s="110"/>
      <c r="Q28" s="101"/>
      <c r="R28" s="101"/>
      <c r="S28" s="101"/>
      <c r="T28" s="101"/>
      <c r="U28" s="101"/>
      <c r="V28" s="101"/>
      <c r="W28" s="107"/>
      <c r="X28" s="107"/>
      <c r="Y28" s="107"/>
      <c r="Z28" s="107"/>
      <c r="AA28" s="107"/>
      <c r="AB28" s="107"/>
      <c r="AC28" s="107"/>
      <c r="AD28" s="107"/>
      <c r="AE28" s="107"/>
      <c r="AF28" s="107"/>
    </row>
    <row r="29">
      <c r="A29" s="101"/>
      <c r="B29" s="101"/>
      <c r="C29" s="102"/>
      <c r="D29" s="108"/>
      <c r="E29" s="109"/>
      <c r="F29" s="110"/>
      <c r="G29" s="105"/>
      <c r="H29" s="105"/>
      <c r="I29" s="101"/>
      <c r="J29" s="110"/>
      <c r="K29" s="110"/>
      <c r="L29" s="101"/>
      <c r="M29" s="110"/>
      <c r="N29" s="101"/>
      <c r="O29" s="110"/>
      <c r="P29" s="110"/>
      <c r="Q29" s="101"/>
      <c r="R29" s="101"/>
      <c r="S29" s="101"/>
      <c r="T29" s="101"/>
      <c r="U29" s="101"/>
      <c r="V29" s="101"/>
      <c r="W29" s="107"/>
      <c r="X29" s="107"/>
      <c r="Y29" s="107"/>
      <c r="Z29" s="107"/>
      <c r="AA29" s="107"/>
      <c r="AB29" s="107"/>
      <c r="AC29" s="107"/>
      <c r="AD29" s="107"/>
      <c r="AE29" s="107"/>
      <c r="AF29" s="107"/>
    </row>
    <row r="30">
      <c r="A30" s="101"/>
      <c r="B30" s="101"/>
      <c r="C30" s="102"/>
      <c r="D30" s="108"/>
      <c r="E30" s="109"/>
      <c r="F30" s="110"/>
      <c r="G30" s="105"/>
      <c r="H30" s="105"/>
      <c r="I30" s="101"/>
      <c r="J30" s="110"/>
      <c r="K30" s="110"/>
      <c r="L30" s="101"/>
      <c r="M30" s="110"/>
      <c r="N30" s="101"/>
      <c r="O30" s="110"/>
      <c r="P30" s="110"/>
      <c r="Q30" s="101"/>
      <c r="R30" s="101"/>
      <c r="S30" s="101"/>
      <c r="T30" s="101"/>
      <c r="U30" s="101"/>
      <c r="V30" s="101"/>
      <c r="W30" s="107"/>
      <c r="X30" s="107"/>
      <c r="Y30" s="107"/>
      <c r="Z30" s="107"/>
      <c r="AA30" s="107"/>
      <c r="AB30" s="107"/>
      <c r="AC30" s="107"/>
      <c r="AD30" s="107"/>
      <c r="AE30" s="107"/>
      <c r="AF30" s="107"/>
    </row>
    <row r="31">
      <c r="A31" s="101"/>
      <c r="B31" s="101"/>
      <c r="C31" s="102"/>
      <c r="D31" s="108"/>
      <c r="E31" s="109"/>
      <c r="F31" s="110"/>
      <c r="G31" s="105"/>
      <c r="H31" s="105"/>
      <c r="I31" s="101"/>
      <c r="J31" s="110"/>
      <c r="K31" s="110"/>
      <c r="L31" s="101"/>
      <c r="M31" s="110"/>
      <c r="N31" s="101"/>
      <c r="O31" s="110"/>
      <c r="P31" s="110"/>
      <c r="Q31" s="101"/>
      <c r="R31" s="101"/>
      <c r="S31" s="101"/>
      <c r="T31" s="101"/>
      <c r="U31" s="101"/>
      <c r="V31" s="101"/>
      <c r="W31" s="107"/>
      <c r="X31" s="107"/>
      <c r="Y31" s="107"/>
      <c r="Z31" s="107"/>
      <c r="AA31" s="107"/>
      <c r="AB31" s="107"/>
      <c r="AC31" s="107"/>
      <c r="AD31" s="107"/>
      <c r="AE31" s="107"/>
      <c r="AF31" s="107"/>
    </row>
    <row r="32">
      <c r="A32" s="101"/>
      <c r="B32" s="101"/>
      <c r="C32" s="102"/>
      <c r="D32" s="108"/>
      <c r="E32" s="109"/>
      <c r="F32" s="110"/>
      <c r="G32" s="105"/>
      <c r="H32" s="105"/>
      <c r="I32" s="101"/>
      <c r="J32" s="110"/>
      <c r="K32" s="110"/>
      <c r="L32" s="101"/>
      <c r="M32" s="110"/>
      <c r="N32" s="101"/>
      <c r="O32" s="110"/>
      <c r="P32" s="110"/>
      <c r="Q32" s="101"/>
      <c r="R32" s="101"/>
      <c r="S32" s="101"/>
      <c r="T32" s="101"/>
      <c r="U32" s="101"/>
      <c r="V32" s="101"/>
      <c r="W32" s="107"/>
      <c r="X32" s="107"/>
      <c r="Y32" s="107"/>
      <c r="Z32" s="107"/>
      <c r="AA32" s="107"/>
      <c r="AB32" s="107"/>
      <c r="AC32" s="107"/>
      <c r="AD32" s="107"/>
      <c r="AE32" s="107"/>
      <c r="AF32" s="107"/>
    </row>
    <row r="33">
      <c r="A33" s="101"/>
      <c r="B33" s="101"/>
      <c r="C33" s="102"/>
      <c r="D33" s="108"/>
      <c r="E33" s="109"/>
      <c r="F33" s="110"/>
      <c r="G33" s="105"/>
      <c r="H33" s="105"/>
      <c r="I33" s="101"/>
      <c r="J33" s="110"/>
      <c r="K33" s="110"/>
      <c r="L33" s="101"/>
      <c r="M33" s="110"/>
      <c r="N33" s="101"/>
      <c r="O33" s="110"/>
      <c r="P33" s="110"/>
      <c r="Q33" s="101"/>
      <c r="R33" s="101"/>
      <c r="S33" s="101"/>
      <c r="T33" s="101"/>
      <c r="U33" s="101"/>
      <c r="V33" s="101"/>
      <c r="W33" s="107"/>
      <c r="X33" s="107"/>
      <c r="Y33" s="107"/>
      <c r="Z33" s="107"/>
      <c r="AA33" s="107"/>
      <c r="AB33" s="107"/>
      <c r="AC33" s="107"/>
      <c r="AD33" s="107"/>
      <c r="AE33" s="107"/>
      <c r="AF33" s="107"/>
    </row>
    <row r="34">
      <c r="A34" s="101"/>
      <c r="B34" s="101"/>
      <c r="C34" s="102"/>
      <c r="D34" s="108"/>
      <c r="E34" s="109"/>
      <c r="F34" s="110"/>
      <c r="G34" s="105"/>
      <c r="H34" s="105"/>
      <c r="I34" s="101"/>
      <c r="J34" s="110"/>
      <c r="K34" s="110"/>
      <c r="L34" s="101"/>
      <c r="M34" s="110"/>
      <c r="N34" s="101"/>
      <c r="O34" s="110"/>
      <c r="P34" s="110"/>
      <c r="Q34" s="101"/>
      <c r="R34" s="101"/>
      <c r="S34" s="101"/>
      <c r="T34" s="101"/>
      <c r="U34" s="101"/>
      <c r="V34" s="101"/>
      <c r="W34" s="107"/>
      <c r="X34" s="107"/>
      <c r="Y34" s="107"/>
      <c r="Z34" s="107"/>
      <c r="AA34" s="107"/>
      <c r="AB34" s="107"/>
      <c r="AC34" s="107"/>
      <c r="AD34" s="107"/>
      <c r="AE34" s="107"/>
      <c r="AF34" s="107"/>
    </row>
    <row r="35">
      <c r="A35" s="101"/>
      <c r="B35" s="101"/>
      <c r="C35" s="102"/>
      <c r="D35" s="108"/>
      <c r="E35" s="109"/>
      <c r="F35" s="110"/>
      <c r="G35" s="105"/>
      <c r="H35" s="105"/>
      <c r="I35" s="101"/>
      <c r="J35" s="110"/>
      <c r="K35" s="110"/>
      <c r="L35" s="101"/>
      <c r="M35" s="110"/>
      <c r="N35" s="101"/>
      <c r="O35" s="110"/>
      <c r="P35" s="110"/>
      <c r="Q35" s="101"/>
      <c r="R35" s="101"/>
      <c r="S35" s="101"/>
      <c r="T35" s="101"/>
      <c r="U35" s="101"/>
      <c r="V35" s="101"/>
      <c r="W35" s="107"/>
      <c r="X35" s="107"/>
      <c r="Y35" s="107"/>
      <c r="Z35" s="107"/>
      <c r="AA35" s="107"/>
      <c r="AB35" s="107"/>
      <c r="AC35" s="107"/>
      <c r="AD35" s="107"/>
      <c r="AE35" s="107"/>
      <c r="AF35" s="107"/>
    </row>
    <row r="36">
      <c r="A36" s="101"/>
      <c r="B36" s="101"/>
      <c r="C36" s="102"/>
      <c r="D36" s="108"/>
      <c r="E36" s="109"/>
      <c r="F36" s="110"/>
      <c r="G36" s="105"/>
      <c r="H36" s="105"/>
      <c r="I36" s="101"/>
      <c r="J36" s="110"/>
      <c r="K36" s="110"/>
      <c r="L36" s="101"/>
      <c r="M36" s="110"/>
      <c r="N36" s="101"/>
      <c r="O36" s="110"/>
      <c r="P36" s="110"/>
      <c r="Q36" s="101"/>
      <c r="R36" s="101"/>
      <c r="S36" s="101"/>
      <c r="T36" s="101"/>
      <c r="U36" s="101"/>
      <c r="V36" s="101"/>
      <c r="W36" s="107"/>
      <c r="X36" s="107"/>
      <c r="Y36" s="107"/>
      <c r="Z36" s="107"/>
      <c r="AA36" s="107"/>
      <c r="AB36" s="107"/>
      <c r="AC36" s="107"/>
      <c r="AD36" s="107"/>
      <c r="AE36" s="107"/>
      <c r="AF36" s="107"/>
    </row>
    <row r="37">
      <c r="A37" s="101"/>
      <c r="B37" s="101"/>
      <c r="C37" s="102"/>
      <c r="D37" s="108"/>
      <c r="E37" s="109"/>
      <c r="F37" s="110"/>
      <c r="G37" s="105"/>
      <c r="H37" s="105"/>
      <c r="I37" s="101"/>
      <c r="J37" s="110"/>
      <c r="K37" s="110"/>
      <c r="L37" s="101"/>
      <c r="M37" s="110"/>
      <c r="N37" s="101"/>
      <c r="O37" s="110"/>
      <c r="P37" s="110"/>
      <c r="Q37" s="101"/>
      <c r="R37" s="101"/>
      <c r="S37" s="101"/>
      <c r="T37" s="101"/>
      <c r="U37" s="101"/>
      <c r="V37" s="101"/>
      <c r="W37" s="107"/>
      <c r="X37" s="107"/>
      <c r="Y37" s="107"/>
      <c r="Z37" s="107"/>
      <c r="AA37" s="107"/>
      <c r="AB37" s="107"/>
      <c r="AC37" s="107"/>
      <c r="AD37" s="107"/>
      <c r="AE37" s="107"/>
      <c r="AF37" s="107"/>
    </row>
    <row r="38">
      <c r="A38" s="101"/>
      <c r="B38" s="101"/>
      <c r="C38" s="102"/>
      <c r="D38" s="108"/>
      <c r="E38" s="109"/>
      <c r="F38" s="110"/>
      <c r="G38" s="105"/>
      <c r="H38" s="105"/>
      <c r="I38" s="101"/>
      <c r="J38" s="110"/>
      <c r="K38" s="110"/>
      <c r="L38" s="101"/>
      <c r="M38" s="110"/>
      <c r="N38" s="101"/>
      <c r="O38" s="110"/>
      <c r="P38" s="110"/>
      <c r="Q38" s="101"/>
      <c r="R38" s="101"/>
      <c r="S38" s="101"/>
      <c r="T38" s="101"/>
      <c r="U38" s="101"/>
      <c r="V38" s="101"/>
      <c r="W38" s="107"/>
      <c r="X38" s="107"/>
      <c r="Y38" s="107"/>
      <c r="Z38" s="107"/>
      <c r="AA38" s="107"/>
      <c r="AB38" s="107"/>
      <c r="AC38" s="107"/>
      <c r="AD38" s="107"/>
      <c r="AE38" s="107"/>
      <c r="AF38" s="107"/>
    </row>
    <row r="39">
      <c r="A39" s="101"/>
      <c r="B39" s="101"/>
      <c r="C39" s="102"/>
      <c r="D39" s="108"/>
      <c r="E39" s="109"/>
      <c r="F39" s="110"/>
      <c r="G39" s="105"/>
      <c r="H39" s="105"/>
      <c r="I39" s="101"/>
      <c r="J39" s="110"/>
      <c r="K39" s="110"/>
      <c r="L39" s="101"/>
      <c r="M39" s="110"/>
      <c r="N39" s="101"/>
      <c r="O39" s="110"/>
      <c r="P39" s="110"/>
      <c r="Q39" s="101"/>
      <c r="R39" s="101"/>
      <c r="S39" s="101"/>
      <c r="T39" s="101"/>
      <c r="U39" s="101"/>
      <c r="V39" s="101"/>
      <c r="W39" s="107"/>
      <c r="X39" s="107"/>
      <c r="Y39" s="107"/>
      <c r="Z39" s="107"/>
      <c r="AA39" s="107"/>
      <c r="AB39" s="107"/>
      <c r="AC39" s="107"/>
      <c r="AD39" s="107"/>
      <c r="AE39" s="107"/>
      <c r="AF39" s="107"/>
    </row>
    <row r="40">
      <c r="A40" s="101"/>
      <c r="B40" s="101"/>
      <c r="C40" s="102"/>
      <c r="D40" s="108"/>
      <c r="E40" s="109"/>
      <c r="F40" s="110"/>
      <c r="G40" s="105"/>
      <c r="H40" s="105"/>
      <c r="I40" s="101"/>
      <c r="J40" s="110"/>
      <c r="K40" s="110"/>
      <c r="L40" s="101"/>
      <c r="M40" s="110"/>
      <c r="N40" s="101"/>
      <c r="O40" s="110"/>
      <c r="P40" s="110"/>
      <c r="Q40" s="101"/>
      <c r="R40" s="101"/>
      <c r="S40" s="101"/>
      <c r="T40" s="101"/>
      <c r="U40" s="101"/>
      <c r="V40" s="101"/>
      <c r="W40" s="107"/>
      <c r="X40" s="107"/>
      <c r="Y40" s="107"/>
      <c r="Z40" s="107"/>
      <c r="AA40" s="107"/>
      <c r="AB40" s="107"/>
      <c r="AC40" s="107"/>
      <c r="AD40" s="107"/>
      <c r="AE40" s="107"/>
      <c r="AF40" s="107"/>
    </row>
    <row r="41">
      <c r="A41" s="101"/>
      <c r="B41" s="101"/>
      <c r="C41" s="102"/>
      <c r="D41" s="108"/>
      <c r="E41" s="109"/>
      <c r="F41" s="110"/>
      <c r="G41" s="105"/>
      <c r="H41" s="105"/>
      <c r="I41" s="101"/>
      <c r="J41" s="110"/>
      <c r="K41" s="110"/>
      <c r="L41" s="101"/>
      <c r="M41" s="110"/>
      <c r="N41" s="101"/>
      <c r="O41" s="110"/>
      <c r="P41" s="110"/>
      <c r="Q41" s="101"/>
      <c r="R41" s="101"/>
      <c r="S41" s="101"/>
      <c r="T41" s="101"/>
      <c r="U41" s="101"/>
      <c r="V41" s="101"/>
      <c r="W41" s="107"/>
      <c r="X41" s="107"/>
      <c r="Y41" s="107"/>
      <c r="Z41" s="107"/>
      <c r="AA41" s="107"/>
      <c r="AB41" s="107"/>
      <c r="AC41" s="107"/>
      <c r="AD41" s="107"/>
      <c r="AE41" s="107"/>
      <c r="AF41" s="107"/>
    </row>
    <row r="42">
      <c r="A42" s="101"/>
      <c r="B42" s="101"/>
      <c r="C42" s="102"/>
      <c r="D42" s="108"/>
      <c r="E42" s="109"/>
      <c r="F42" s="110"/>
      <c r="G42" s="105"/>
      <c r="H42" s="105"/>
      <c r="I42" s="101"/>
      <c r="J42" s="110"/>
      <c r="K42" s="110"/>
      <c r="L42" s="101"/>
      <c r="M42" s="110"/>
      <c r="N42" s="101"/>
      <c r="O42" s="110"/>
      <c r="P42" s="110"/>
      <c r="Q42" s="101"/>
      <c r="R42" s="101"/>
      <c r="S42" s="101"/>
      <c r="T42" s="101"/>
      <c r="U42" s="101"/>
      <c r="V42" s="101"/>
      <c r="W42" s="107"/>
      <c r="X42" s="107"/>
      <c r="Y42" s="107"/>
      <c r="Z42" s="107"/>
      <c r="AA42" s="107"/>
      <c r="AB42" s="107"/>
      <c r="AC42" s="107"/>
      <c r="AD42" s="107"/>
      <c r="AE42" s="107"/>
      <c r="AF42" s="107"/>
    </row>
    <row r="43">
      <c r="A43" s="101"/>
      <c r="B43" s="101"/>
      <c r="C43" s="102"/>
      <c r="D43" s="108"/>
      <c r="E43" s="109"/>
      <c r="F43" s="110"/>
      <c r="G43" s="105"/>
      <c r="H43" s="105"/>
      <c r="I43" s="101"/>
      <c r="J43" s="110"/>
      <c r="K43" s="110"/>
      <c r="L43" s="101"/>
      <c r="M43" s="110"/>
      <c r="N43" s="101"/>
      <c r="O43" s="110"/>
      <c r="P43" s="110"/>
      <c r="Q43" s="101"/>
      <c r="R43" s="101"/>
      <c r="S43" s="101"/>
      <c r="T43" s="101"/>
      <c r="U43" s="101"/>
      <c r="V43" s="101"/>
      <c r="W43" s="107"/>
      <c r="X43" s="107"/>
      <c r="Y43" s="107"/>
      <c r="Z43" s="107"/>
      <c r="AA43" s="107"/>
      <c r="AB43" s="107"/>
      <c r="AC43" s="107"/>
      <c r="AD43" s="107"/>
      <c r="AE43" s="107"/>
      <c r="AF43" s="107"/>
    </row>
    <row r="44">
      <c r="A44" s="101"/>
      <c r="B44" s="101"/>
      <c r="C44" s="102"/>
      <c r="D44" s="108"/>
      <c r="E44" s="109"/>
      <c r="F44" s="110"/>
      <c r="G44" s="105"/>
      <c r="H44" s="105"/>
      <c r="I44" s="101"/>
      <c r="J44" s="110"/>
      <c r="K44" s="110"/>
      <c r="L44" s="101"/>
      <c r="M44" s="110"/>
      <c r="N44" s="101"/>
      <c r="O44" s="110"/>
      <c r="P44" s="110"/>
      <c r="Q44" s="101"/>
      <c r="R44" s="101"/>
      <c r="S44" s="101"/>
      <c r="T44" s="101"/>
      <c r="U44" s="101"/>
      <c r="V44" s="101"/>
      <c r="W44" s="107"/>
      <c r="X44" s="107"/>
      <c r="Y44" s="107"/>
      <c r="Z44" s="107"/>
      <c r="AA44" s="107"/>
      <c r="AB44" s="107"/>
      <c r="AC44" s="107"/>
      <c r="AD44" s="107"/>
      <c r="AE44" s="107"/>
      <c r="AF44" s="107"/>
    </row>
    <row r="45">
      <c r="A45" s="101"/>
      <c r="B45" s="101"/>
      <c r="C45" s="102"/>
      <c r="D45" s="108"/>
      <c r="E45" s="109"/>
      <c r="F45" s="110"/>
      <c r="G45" s="105"/>
      <c r="H45" s="105"/>
      <c r="I45" s="101"/>
      <c r="J45" s="110"/>
      <c r="K45" s="110"/>
      <c r="L45" s="101"/>
      <c r="M45" s="110"/>
      <c r="N45" s="101"/>
      <c r="O45" s="110"/>
      <c r="P45" s="110"/>
      <c r="Q45" s="101"/>
      <c r="R45" s="101"/>
      <c r="S45" s="101"/>
      <c r="T45" s="101"/>
      <c r="U45" s="101"/>
      <c r="V45" s="101"/>
      <c r="W45" s="107"/>
      <c r="X45" s="107"/>
      <c r="Y45" s="107"/>
      <c r="Z45" s="107"/>
      <c r="AA45" s="107"/>
      <c r="AB45" s="107"/>
      <c r="AC45" s="107"/>
      <c r="AD45" s="107"/>
      <c r="AE45" s="107"/>
      <c r="AF45" s="107"/>
    </row>
    <row r="46">
      <c r="A46" s="101"/>
      <c r="B46" s="101"/>
      <c r="C46" s="102"/>
      <c r="D46" s="108"/>
      <c r="E46" s="109"/>
      <c r="F46" s="110"/>
      <c r="G46" s="105"/>
      <c r="H46" s="105"/>
      <c r="I46" s="101"/>
      <c r="J46" s="110"/>
      <c r="K46" s="110"/>
      <c r="L46" s="101"/>
      <c r="M46" s="110"/>
      <c r="N46" s="101"/>
      <c r="O46" s="110"/>
      <c r="P46" s="110"/>
      <c r="Q46" s="101"/>
      <c r="R46" s="101"/>
      <c r="S46" s="101"/>
      <c r="T46" s="101"/>
      <c r="U46" s="101"/>
      <c r="V46" s="101"/>
      <c r="W46" s="107"/>
      <c r="X46" s="107"/>
      <c r="Y46" s="107"/>
      <c r="Z46" s="107"/>
      <c r="AA46" s="107"/>
      <c r="AB46" s="107"/>
      <c r="AC46" s="107"/>
      <c r="AD46" s="107"/>
      <c r="AE46" s="107"/>
      <c r="AF46" s="107"/>
    </row>
    <row r="47">
      <c r="A47" s="101"/>
      <c r="B47" s="101"/>
      <c r="C47" s="102"/>
      <c r="D47" s="108"/>
      <c r="E47" s="109"/>
      <c r="F47" s="110"/>
      <c r="G47" s="105"/>
      <c r="H47" s="105"/>
      <c r="I47" s="101"/>
      <c r="J47" s="110"/>
      <c r="K47" s="110"/>
      <c r="L47" s="101"/>
      <c r="M47" s="110"/>
      <c r="N47" s="101"/>
      <c r="O47" s="110"/>
      <c r="P47" s="110"/>
      <c r="Q47" s="101"/>
      <c r="R47" s="101"/>
      <c r="S47" s="101"/>
      <c r="T47" s="101"/>
      <c r="U47" s="101"/>
      <c r="V47" s="101"/>
      <c r="W47" s="107"/>
      <c r="X47" s="107"/>
      <c r="Y47" s="107"/>
      <c r="Z47" s="107"/>
      <c r="AA47" s="107"/>
      <c r="AB47" s="107"/>
      <c r="AC47" s="107"/>
      <c r="AD47" s="107"/>
      <c r="AE47" s="107"/>
      <c r="AF47" s="107"/>
    </row>
    <row r="48">
      <c r="A48" s="101"/>
      <c r="B48" s="101"/>
      <c r="C48" s="102"/>
      <c r="D48" s="108"/>
      <c r="E48" s="109"/>
      <c r="F48" s="110"/>
      <c r="G48" s="105"/>
      <c r="H48" s="105"/>
      <c r="I48" s="101"/>
      <c r="J48" s="110"/>
      <c r="K48" s="110"/>
      <c r="L48" s="101"/>
      <c r="M48" s="110"/>
      <c r="N48" s="101"/>
      <c r="O48" s="110"/>
      <c r="P48" s="110"/>
      <c r="Q48" s="101"/>
      <c r="R48" s="101"/>
      <c r="S48" s="101"/>
      <c r="T48" s="101"/>
      <c r="U48" s="101"/>
      <c r="V48" s="101"/>
      <c r="W48" s="107"/>
      <c r="X48" s="107"/>
      <c r="Y48" s="107"/>
      <c r="Z48" s="107"/>
      <c r="AA48" s="107"/>
      <c r="AB48" s="107"/>
      <c r="AC48" s="107"/>
      <c r="AD48" s="107"/>
      <c r="AE48" s="107"/>
      <c r="AF48" s="107"/>
    </row>
    <row r="49">
      <c r="A49" s="101"/>
      <c r="B49" s="101"/>
      <c r="C49" s="102"/>
      <c r="D49" s="108"/>
      <c r="E49" s="109"/>
      <c r="F49" s="110"/>
      <c r="G49" s="105"/>
      <c r="H49" s="105"/>
      <c r="I49" s="101"/>
      <c r="J49" s="110"/>
      <c r="K49" s="110"/>
      <c r="L49" s="101"/>
      <c r="M49" s="110"/>
      <c r="N49" s="101"/>
      <c r="O49" s="110"/>
      <c r="P49" s="110"/>
      <c r="Q49" s="101"/>
      <c r="R49" s="101"/>
      <c r="S49" s="101"/>
      <c r="T49" s="101"/>
      <c r="U49" s="101"/>
      <c r="V49" s="101"/>
      <c r="W49" s="107"/>
      <c r="X49" s="107"/>
      <c r="Y49" s="107"/>
      <c r="Z49" s="107"/>
      <c r="AA49" s="107"/>
      <c r="AB49" s="107"/>
      <c r="AC49" s="107"/>
      <c r="AD49" s="107"/>
      <c r="AE49" s="107"/>
      <c r="AF49" s="107"/>
    </row>
    <row r="50">
      <c r="A50" s="101"/>
      <c r="B50" s="101"/>
      <c r="C50" s="102"/>
      <c r="D50" s="108"/>
      <c r="E50" s="109"/>
      <c r="F50" s="110"/>
      <c r="G50" s="105"/>
      <c r="H50" s="105"/>
      <c r="I50" s="101"/>
      <c r="J50" s="110"/>
      <c r="K50" s="110"/>
      <c r="L50" s="101"/>
      <c r="M50" s="110"/>
      <c r="N50" s="101"/>
      <c r="O50" s="110"/>
      <c r="P50" s="110"/>
      <c r="Q50" s="101"/>
      <c r="R50" s="101"/>
      <c r="S50" s="101"/>
      <c r="T50" s="101"/>
      <c r="U50" s="101"/>
      <c r="V50" s="101"/>
      <c r="W50" s="107"/>
      <c r="X50" s="107"/>
      <c r="Y50" s="107"/>
      <c r="Z50" s="107"/>
      <c r="AA50" s="107"/>
      <c r="AB50" s="107"/>
      <c r="AC50" s="107"/>
      <c r="AD50" s="107"/>
      <c r="AE50" s="107"/>
      <c r="AF50" s="107"/>
    </row>
    <row r="51">
      <c r="A51" s="101"/>
      <c r="B51" s="101"/>
      <c r="C51" s="102"/>
      <c r="D51" s="108"/>
      <c r="E51" s="109"/>
      <c r="F51" s="110"/>
      <c r="G51" s="105"/>
      <c r="H51" s="105"/>
      <c r="I51" s="101"/>
      <c r="J51" s="110"/>
      <c r="K51" s="110"/>
      <c r="L51" s="101"/>
      <c r="M51" s="110"/>
      <c r="N51" s="101"/>
      <c r="O51" s="110"/>
      <c r="P51" s="110"/>
      <c r="Q51" s="101"/>
      <c r="R51" s="101"/>
      <c r="S51" s="101"/>
      <c r="T51" s="101"/>
      <c r="U51" s="101"/>
      <c r="V51" s="101"/>
      <c r="W51" s="107"/>
      <c r="X51" s="107"/>
      <c r="Y51" s="107"/>
      <c r="Z51" s="107"/>
      <c r="AA51" s="107"/>
      <c r="AB51" s="107"/>
      <c r="AC51" s="107"/>
      <c r="AD51" s="107"/>
      <c r="AE51" s="107"/>
      <c r="AF51" s="107"/>
    </row>
    <row r="52">
      <c r="A52" s="101"/>
      <c r="B52" s="101"/>
      <c r="C52" s="102"/>
      <c r="D52" s="108"/>
      <c r="E52" s="109"/>
      <c r="F52" s="110"/>
      <c r="G52" s="105"/>
      <c r="H52" s="105"/>
      <c r="I52" s="101"/>
      <c r="J52" s="110"/>
      <c r="K52" s="110"/>
      <c r="L52" s="101"/>
      <c r="M52" s="110"/>
      <c r="N52" s="101"/>
      <c r="O52" s="110"/>
      <c r="P52" s="110"/>
      <c r="Q52" s="101"/>
      <c r="R52" s="101"/>
      <c r="S52" s="101"/>
      <c r="T52" s="101"/>
      <c r="U52" s="101"/>
      <c r="V52" s="101"/>
      <c r="W52" s="107"/>
      <c r="X52" s="107"/>
      <c r="Y52" s="107"/>
      <c r="Z52" s="107"/>
      <c r="AA52" s="107"/>
      <c r="AB52" s="107"/>
      <c r="AC52" s="107"/>
      <c r="AD52" s="107"/>
      <c r="AE52" s="107"/>
      <c r="AF52" s="107"/>
    </row>
    <row r="53">
      <c r="A53" s="101"/>
      <c r="B53" s="101"/>
      <c r="C53" s="102"/>
      <c r="D53" s="108"/>
      <c r="E53" s="109"/>
      <c r="F53" s="110"/>
      <c r="G53" s="105"/>
      <c r="H53" s="105"/>
      <c r="I53" s="101"/>
      <c r="J53" s="110"/>
      <c r="K53" s="110"/>
      <c r="L53" s="101"/>
      <c r="M53" s="110"/>
      <c r="N53" s="101"/>
      <c r="O53" s="110"/>
      <c r="P53" s="110"/>
      <c r="Q53" s="101"/>
      <c r="R53" s="101"/>
      <c r="S53" s="101"/>
      <c r="T53" s="101"/>
      <c r="U53" s="101"/>
      <c r="V53" s="101"/>
      <c r="W53" s="107"/>
      <c r="X53" s="107"/>
      <c r="Y53" s="107"/>
      <c r="Z53" s="107"/>
      <c r="AA53" s="107"/>
      <c r="AB53" s="107"/>
      <c r="AC53" s="107"/>
      <c r="AD53" s="107"/>
      <c r="AE53" s="107"/>
      <c r="AF53" s="107"/>
    </row>
    <row r="54">
      <c r="A54" s="101"/>
      <c r="B54" s="101"/>
      <c r="C54" s="102"/>
      <c r="D54" s="108"/>
      <c r="E54" s="109"/>
      <c r="F54" s="110"/>
      <c r="G54" s="105"/>
      <c r="H54" s="105"/>
      <c r="I54" s="101"/>
      <c r="J54" s="110"/>
      <c r="K54" s="110"/>
      <c r="L54" s="101"/>
      <c r="M54" s="110"/>
      <c r="N54" s="101"/>
      <c r="O54" s="110"/>
      <c r="P54" s="110"/>
      <c r="Q54" s="101"/>
      <c r="R54" s="101"/>
      <c r="S54" s="101"/>
      <c r="T54" s="101"/>
      <c r="U54" s="101"/>
      <c r="V54" s="101"/>
      <c r="W54" s="107"/>
      <c r="X54" s="107"/>
      <c r="Y54" s="107"/>
      <c r="Z54" s="107"/>
      <c r="AA54" s="107"/>
      <c r="AB54" s="107"/>
      <c r="AC54" s="107"/>
      <c r="AD54" s="107"/>
      <c r="AE54" s="107"/>
      <c r="AF54" s="107"/>
    </row>
    <row r="55">
      <c r="A55" s="101"/>
      <c r="B55" s="101"/>
      <c r="C55" s="102"/>
      <c r="D55" s="108"/>
      <c r="E55" s="109"/>
      <c r="F55" s="110"/>
      <c r="G55" s="105"/>
      <c r="H55" s="105"/>
      <c r="I55" s="101"/>
      <c r="J55" s="110"/>
      <c r="K55" s="110"/>
      <c r="L55" s="101"/>
      <c r="M55" s="110"/>
      <c r="N55" s="101"/>
      <c r="O55" s="110"/>
      <c r="P55" s="110"/>
      <c r="Q55" s="101"/>
      <c r="R55" s="101"/>
      <c r="S55" s="101"/>
      <c r="T55" s="101"/>
      <c r="U55" s="101"/>
      <c r="V55" s="101"/>
      <c r="W55" s="107"/>
      <c r="X55" s="107"/>
      <c r="Y55" s="107"/>
      <c r="Z55" s="107"/>
      <c r="AA55" s="107"/>
      <c r="AB55" s="107"/>
      <c r="AC55" s="107"/>
      <c r="AD55" s="107"/>
      <c r="AE55" s="107"/>
      <c r="AF55" s="107"/>
    </row>
    <row r="56">
      <c r="A56" s="101"/>
      <c r="B56" s="101"/>
      <c r="C56" s="102"/>
      <c r="D56" s="108"/>
      <c r="E56" s="109"/>
      <c r="F56" s="110"/>
      <c r="G56" s="105"/>
      <c r="H56" s="105"/>
      <c r="I56" s="101"/>
      <c r="J56" s="110"/>
      <c r="K56" s="110"/>
      <c r="L56" s="101"/>
      <c r="M56" s="110"/>
      <c r="N56" s="101"/>
      <c r="O56" s="110"/>
      <c r="P56" s="110"/>
      <c r="Q56" s="101"/>
      <c r="R56" s="101"/>
      <c r="S56" s="101"/>
      <c r="T56" s="101"/>
      <c r="U56" s="101"/>
      <c r="V56" s="101"/>
      <c r="W56" s="107"/>
      <c r="X56" s="107"/>
      <c r="Y56" s="107"/>
      <c r="Z56" s="107"/>
      <c r="AA56" s="107"/>
      <c r="AB56" s="107"/>
      <c r="AC56" s="107"/>
      <c r="AD56" s="107"/>
      <c r="AE56" s="107"/>
      <c r="AF56" s="107"/>
    </row>
    <row r="57">
      <c r="A57" s="101"/>
      <c r="B57" s="101"/>
      <c r="C57" s="102"/>
      <c r="D57" s="108"/>
      <c r="E57" s="109"/>
      <c r="F57" s="110"/>
      <c r="G57" s="105"/>
      <c r="H57" s="105"/>
      <c r="I57" s="101"/>
      <c r="J57" s="110"/>
      <c r="K57" s="110"/>
      <c r="L57" s="101"/>
      <c r="M57" s="110"/>
      <c r="N57" s="101"/>
      <c r="O57" s="110"/>
      <c r="P57" s="110"/>
      <c r="Q57" s="101"/>
      <c r="R57" s="101"/>
      <c r="S57" s="101"/>
      <c r="T57" s="101"/>
      <c r="U57" s="101"/>
      <c r="V57" s="101"/>
      <c r="W57" s="107"/>
      <c r="X57" s="107"/>
      <c r="Y57" s="107"/>
      <c r="Z57" s="107"/>
      <c r="AA57" s="107"/>
      <c r="AB57" s="107"/>
      <c r="AC57" s="107"/>
      <c r="AD57" s="107"/>
      <c r="AE57" s="107"/>
      <c r="AF57" s="107"/>
    </row>
    <row r="58">
      <c r="A58" s="101"/>
      <c r="B58" s="101"/>
      <c r="C58" s="102"/>
      <c r="D58" s="108"/>
      <c r="E58" s="109"/>
      <c r="F58" s="110"/>
      <c r="G58" s="105"/>
      <c r="H58" s="105"/>
      <c r="I58" s="101"/>
      <c r="J58" s="110"/>
      <c r="K58" s="110"/>
      <c r="L58" s="101"/>
      <c r="M58" s="110"/>
      <c r="N58" s="101"/>
      <c r="O58" s="110"/>
      <c r="P58" s="110"/>
      <c r="Q58" s="101"/>
      <c r="R58" s="101"/>
      <c r="S58" s="101"/>
      <c r="T58" s="101"/>
      <c r="U58" s="101"/>
      <c r="V58" s="101"/>
      <c r="W58" s="107"/>
      <c r="X58" s="107"/>
      <c r="Y58" s="107"/>
      <c r="Z58" s="107"/>
      <c r="AA58" s="107"/>
      <c r="AB58" s="107"/>
      <c r="AC58" s="107"/>
      <c r="AD58" s="107"/>
      <c r="AE58" s="107"/>
      <c r="AF58" s="107"/>
    </row>
    <row r="59">
      <c r="A59" s="101"/>
      <c r="B59" s="101"/>
      <c r="C59" s="102"/>
      <c r="D59" s="108"/>
      <c r="E59" s="109"/>
      <c r="F59" s="110"/>
      <c r="G59" s="105"/>
      <c r="H59" s="105"/>
      <c r="I59" s="101"/>
      <c r="J59" s="110"/>
      <c r="K59" s="110"/>
      <c r="L59" s="101"/>
      <c r="M59" s="110"/>
      <c r="N59" s="101"/>
      <c r="O59" s="110"/>
      <c r="P59" s="110"/>
      <c r="Q59" s="101"/>
      <c r="R59" s="101"/>
      <c r="S59" s="101"/>
      <c r="T59" s="101"/>
      <c r="U59" s="101"/>
      <c r="V59" s="101"/>
      <c r="W59" s="107"/>
      <c r="X59" s="107"/>
      <c r="Y59" s="107"/>
      <c r="Z59" s="107"/>
      <c r="AA59" s="107"/>
      <c r="AB59" s="107"/>
      <c r="AC59" s="107"/>
      <c r="AD59" s="107"/>
      <c r="AE59" s="107"/>
      <c r="AF59" s="107"/>
    </row>
    <row r="60">
      <c r="A60" s="101"/>
      <c r="B60" s="101"/>
      <c r="C60" s="102"/>
      <c r="D60" s="108"/>
      <c r="E60" s="109"/>
      <c r="F60" s="110"/>
      <c r="G60" s="105"/>
      <c r="H60" s="105"/>
      <c r="I60" s="101"/>
      <c r="J60" s="110"/>
      <c r="K60" s="110"/>
      <c r="L60" s="101"/>
      <c r="M60" s="110"/>
      <c r="N60" s="101"/>
      <c r="O60" s="110"/>
      <c r="P60" s="110"/>
      <c r="Q60" s="101"/>
      <c r="R60" s="101"/>
      <c r="S60" s="101"/>
      <c r="T60" s="101"/>
      <c r="U60" s="101"/>
      <c r="V60" s="101"/>
      <c r="W60" s="107"/>
      <c r="X60" s="107"/>
      <c r="Y60" s="107"/>
      <c r="Z60" s="107"/>
      <c r="AA60" s="107"/>
      <c r="AB60" s="107"/>
      <c r="AC60" s="107"/>
      <c r="AD60" s="107"/>
      <c r="AE60" s="107"/>
      <c r="AF60" s="107"/>
    </row>
    <row r="61">
      <c r="A61" s="101"/>
      <c r="B61" s="101"/>
      <c r="C61" s="102"/>
      <c r="D61" s="108"/>
      <c r="E61" s="109"/>
      <c r="F61" s="110"/>
      <c r="G61" s="105"/>
      <c r="H61" s="105"/>
      <c r="I61" s="101"/>
      <c r="J61" s="110"/>
      <c r="K61" s="110"/>
      <c r="L61" s="101"/>
      <c r="M61" s="110"/>
      <c r="N61" s="101"/>
      <c r="O61" s="110"/>
      <c r="P61" s="110"/>
      <c r="Q61" s="101"/>
      <c r="R61" s="101"/>
      <c r="S61" s="101"/>
      <c r="T61" s="101"/>
      <c r="U61" s="101"/>
      <c r="V61" s="101"/>
      <c r="W61" s="107"/>
      <c r="X61" s="107"/>
      <c r="Y61" s="107"/>
      <c r="Z61" s="107"/>
      <c r="AA61" s="107"/>
      <c r="AB61" s="107"/>
      <c r="AC61" s="107"/>
      <c r="AD61" s="107"/>
      <c r="AE61" s="107"/>
      <c r="AF61" s="107"/>
    </row>
    <row r="62">
      <c r="A62" s="101"/>
      <c r="B62" s="101"/>
      <c r="C62" s="102"/>
      <c r="D62" s="108"/>
      <c r="E62" s="109"/>
      <c r="F62" s="110"/>
      <c r="G62" s="105"/>
      <c r="H62" s="105"/>
      <c r="I62" s="101"/>
      <c r="J62" s="110"/>
      <c r="K62" s="110"/>
      <c r="L62" s="101"/>
      <c r="M62" s="110"/>
      <c r="N62" s="101"/>
      <c r="O62" s="110"/>
      <c r="P62" s="110"/>
      <c r="Q62" s="101"/>
      <c r="R62" s="101"/>
      <c r="S62" s="101"/>
      <c r="T62" s="101"/>
      <c r="U62" s="101"/>
      <c r="V62" s="101"/>
      <c r="W62" s="107"/>
      <c r="X62" s="107"/>
      <c r="Y62" s="107"/>
      <c r="Z62" s="107"/>
      <c r="AA62" s="107"/>
      <c r="AB62" s="107"/>
      <c r="AC62" s="107"/>
      <c r="AD62" s="107"/>
      <c r="AE62" s="107"/>
      <c r="AF62" s="107"/>
    </row>
    <row r="63">
      <c r="A63" s="101"/>
      <c r="B63" s="101"/>
      <c r="C63" s="102"/>
      <c r="D63" s="108"/>
      <c r="E63" s="109"/>
      <c r="F63" s="110"/>
      <c r="G63" s="105"/>
      <c r="H63" s="105"/>
      <c r="I63" s="101"/>
      <c r="J63" s="110"/>
      <c r="K63" s="110"/>
      <c r="L63" s="101"/>
      <c r="M63" s="110"/>
      <c r="N63" s="101"/>
      <c r="O63" s="110"/>
      <c r="P63" s="110"/>
      <c r="Q63" s="101"/>
      <c r="R63" s="101"/>
      <c r="S63" s="101"/>
      <c r="T63" s="101"/>
      <c r="U63" s="101"/>
      <c r="V63" s="101"/>
      <c r="W63" s="107"/>
      <c r="X63" s="107"/>
      <c r="Y63" s="107"/>
      <c r="Z63" s="107"/>
      <c r="AA63" s="107"/>
      <c r="AB63" s="107"/>
      <c r="AC63" s="107"/>
      <c r="AD63" s="107"/>
      <c r="AE63" s="107"/>
      <c r="AF63" s="107"/>
    </row>
    <row r="64">
      <c r="A64" s="101"/>
      <c r="B64" s="101"/>
      <c r="C64" s="102"/>
      <c r="D64" s="108"/>
      <c r="E64" s="109"/>
      <c r="F64" s="110"/>
      <c r="G64" s="105"/>
      <c r="H64" s="105"/>
      <c r="I64" s="101"/>
      <c r="J64" s="110"/>
      <c r="K64" s="110"/>
      <c r="L64" s="101"/>
      <c r="M64" s="110"/>
      <c r="N64" s="101"/>
      <c r="O64" s="110"/>
      <c r="P64" s="110"/>
      <c r="Q64" s="101"/>
      <c r="R64" s="101"/>
      <c r="S64" s="101"/>
      <c r="T64" s="101"/>
      <c r="U64" s="101"/>
      <c r="V64" s="101"/>
      <c r="W64" s="107"/>
      <c r="X64" s="107"/>
      <c r="Y64" s="107"/>
      <c r="Z64" s="107"/>
      <c r="AA64" s="107"/>
      <c r="AB64" s="107"/>
      <c r="AC64" s="107"/>
      <c r="AD64" s="107"/>
      <c r="AE64" s="107"/>
      <c r="AF64" s="107"/>
    </row>
    <row r="65">
      <c r="A65" s="101"/>
      <c r="B65" s="101"/>
      <c r="C65" s="102"/>
      <c r="D65" s="108"/>
      <c r="E65" s="109"/>
      <c r="F65" s="110"/>
      <c r="G65" s="105"/>
      <c r="H65" s="105"/>
      <c r="I65" s="101"/>
      <c r="J65" s="110"/>
      <c r="K65" s="110"/>
      <c r="L65" s="101"/>
      <c r="M65" s="110"/>
      <c r="N65" s="101"/>
      <c r="O65" s="110"/>
      <c r="P65" s="110"/>
      <c r="Q65" s="101"/>
      <c r="R65" s="101"/>
      <c r="S65" s="101"/>
      <c r="T65" s="101"/>
      <c r="U65" s="101"/>
      <c r="V65" s="101"/>
      <c r="W65" s="107"/>
      <c r="X65" s="107"/>
      <c r="Y65" s="107"/>
      <c r="Z65" s="107"/>
      <c r="AA65" s="107"/>
      <c r="AB65" s="107"/>
      <c r="AC65" s="107"/>
      <c r="AD65" s="107"/>
      <c r="AE65" s="107"/>
      <c r="AF65" s="107"/>
    </row>
    <row r="66">
      <c r="A66" s="101"/>
      <c r="B66" s="101"/>
      <c r="C66" s="102"/>
      <c r="D66" s="108"/>
      <c r="E66" s="109"/>
      <c r="F66" s="110"/>
      <c r="G66" s="105"/>
      <c r="H66" s="105"/>
      <c r="I66" s="101"/>
      <c r="J66" s="110"/>
      <c r="K66" s="110"/>
      <c r="L66" s="101"/>
      <c r="M66" s="110"/>
      <c r="N66" s="101"/>
      <c r="O66" s="110"/>
      <c r="P66" s="110"/>
      <c r="Q66" s="101"/>
      <c r="R66" s="101"/>
      <c r="S66" s="101"/>
      <c r="T66" s="101"/>
      <c r="U66" s="101"/>
      <c r="V66" s="101"/>
      <c r="W66" s="107"/>
      <c r="X66" s="107"/>
      <c r="Y66" s="107"/>
      <c r="Z66" s="107"/>
      <c r="AA66" s="107"/>
      <c r="AB66" s="107"/>
      <c r="AC66" s="107"/>
      <c r="AD66" s="107"/>
      <c r="AE66" s="107"/>
      <c r="AF66" s="107"/>
    </row>
    <row r="67">
      <c r="A67" s="101"/>
      <c r="B67" s="101"/>
      <c r="C67" s="102"/>
      <c r="D67" s="108"/>
      <c r="E67" s="109"/>
      <c r="F67" s="110"/>
      <c r="G67" s="105"/>
      <c r="H67" s="105"/>
      <c r="I67" s="101"/>
      <c r="J67" s="110"/>
      <c r="K67" s="110"/>
      <c r="L67" s="101"/>
      <c r="M67" s="110"/>
      <c r="N67" s="101"/>
      <c r="O67" s="110"/>
      <c r="P67" s="110"/>
      <c r="Q67" s="101"/>
      <c r="R67" s="101"/>
      <c r="S67" s="101"/>
      <c r="T67" s="101"/>
      <c r="U67" s="101"/>
      <c r="V67" s="101"/>
      <c r="W67" s="107"/>
      <c r="X67" s="107"/>
      <c r="Y67" s="107"/>
      <c r="Z67" s="107"/>
      <c r="AA67" s="107"/>
      <c r="AB67" s="107"/>
      <c r="AC67" s="107"/>
      <c r="AD67" s="107"/>
      <c r="AE67" s="107"/>
      <c r="AF67" s="107"/>
    </row>
    <row r="68">
      <c r="A68" s="101"/>
      <c r="B68" s="101"/>
      <c r="C68" s="102"/>
      <c r="D68" s="108"/>
      <c r="E68" s="109"/>
      <c r="F68" s="110"/>
      <c r="G68" s="105"/>
      <c r="H68" s="105"/>
      <c r="I68" s="101"/>
      <c r="J68" s="110"/>
      <c r="K68" s="110"/>
      <c r="L68" s="101"/>
      <c r="M68" s="110"/>
      <c r="N68" s="101"/>
      <c r="O68" s="110"/>
      <c r="P68" s="110"/>
      <c r="Q68" s="101"/>
      <c r="R68" s="101"/>
      <c r="S68" s="101"/>
      <c r="T68" s="101"/>
      <c r="U68" s="101"/>
      <c r="V68" s="101"/>
      <c r="W68" s="107"/>
      <c r="X68" s="107"/>
      <c r="Y68" s="107"/>
      <c r="Z68" s="107"/>
      <c r="AA68" s="107"/>
      <c r="AB68" s="107"/>
      <c r="AC68" s="107"/>
      <c r="AD68" s="107"/>
      <c r="AE68" s="107"/>
      <c r="AF68" s="107"/>
    </row>
    <row r="69">
      <c r="A69" s="101"/>
      <c r="B69" s="101"/>
      <c r="C69" s="102"/>
      <c r="D69" s="108"/>
      <c r="E69" s="109"/>
      <c r="F69" s="110"/>
      <c r="G69" s="105"/>
      <c r="H69" s="105"/>
      <c r="I69" s="101"/>
      <c r="J69" s="110"/>
      <c r="K69" s="110"/>
      <c r="L69" s="101"/>
      <c r="M69" s="110"/>
      <c r="N69" s="101"/>
      <c r="O69" s="110"/>
      <c r="P69" s="110"/>
      <c r="Q69" s="101"/>
      <c r="R69" s="101"/>
      <c r="S69" s="101"/>
      <c r="T69" s="101"/>
      <c r="U69" s="101"/>
      <c r="V69" s="101"/>
      <c r="W69" s="107"/>
      <c r="X69" s="107"/>
      <c r="Y69" s="107"/>
      <c r="Z69" s="107"/>
      <c r="AA69" s="107"/>
      <c r="AB69" s="107"/>
      <c r="AC69" s="107"/>
      <c r="AD69" s="107"/>
      <c r="AE69" s="107"/>
      <c r="AF69" s="107"/>
    </row>
    <row r="70">
      <c r="A70" s="101"/>
      <c r="B70" s="101"/>
      <c r="C70" s="102"/>
      <c r="D70" s="108"/>
      <c r="E70" s="109"/>
      <c r="F70" s="110"/>
      <c r="G70" s="105"/>
      <c r="H70" s="105"/>
      <c r="I70" s="101"/>
      <c r="J70" s="110"/>
      <c r="K70" s="110"/>
      <c r="L70" s="101"/>
      <c r="M70" s="110"/>
      <c r="N70" s="101"/>
      <c r="O70" s="110"/>
      <c r="P70" s="110"/>
      <c r="Q70" s="101"/>
      <c r="R70" s="101"/>
      <c r="S70" s="101"/>
      <c r="T70" s="101"/>
      <c r="U70" s="101"/>
      <c r="V70" s="101"/>
      <c r="W70" s="107"/>
      <c r="X70" s="107"/>
      <c r="Y70" s="107"/>
      <c r="Z70" s="107"/>
      <c r="AA70" s="107"/>
      <c r="AB70" s="107"/>
      <c r="AC70" s="107"/>
      <c r="AD70" s="107"/>
      <c r="AE70" s="107"/>
      <c r="AF70" s="107"/>
    </row>
    <row r="71">
      <c r="A71" s="101"/>
      <c r="B71" s="101"/>
      <c r="C71" s="102"/>
      <c r="D71" s="108"/>
      <c r="E71" s="109"/>
      <c r="F71" s="110"/>
      <c r="G71" s="105"/>
      <c r="H71" s="105"/>
      <c r="I71" s="101"/>
      <c r="J71" s="110"/>
      <c r="K71" s="110"/>
      <c r="L71" s="101"/>
      <c r="M71" s="110"/>
      <c r="N71" s="101"/>
      <c r="O71" s="110"/>
      <c r="P71" s="110"/>
      <c r="Q71" s="101"/>
      <c r="R71" s="101"/>
      <c r="S71" s="101"/>
      <c r="T71" s="101"/>
      <c r="U71" s="101"/>
      <c r="V71" s="101"/>
      <c r="W71" s="107"/>
      <c r="X71" s="107"/>
      <c r="Y71" s="107"/>
      <c r="Z71" s="107"/>
      <c r="AA71" s="107"/>
      <c r="AB71" s="107"/>
      <c r="AC71" s="107"/>
      <c r="AD71" s="107"/>
      <c r="AE71" s="107"/>
      <c r="AF71" s="107"/>
    </row>
    <row r="72">
      <c r="A72" s="101"/>
      <c r="B72" s="101"/>
      <c r="C72" s="102"/>
      <c r="D72" s="108"/>
      <c r="E72" s="109"/>
      <c r="F72" s="110"/>
      <c r="G72" s="105"/>
      <c r="H72" s="105"/>
      <c r="I72" s="101"/>
      <c r="J72" s="110"/>
      <c r="K72" s="110"/>
      <c r="L72" s="101"/>
      <c r="M72" s="110"/>
      <c r="N72" s="101"/>
      <c r="O72" s="110"/>
      <c r="P72" s="110"/>
      <c r="Q72" s="101"/>
      <c r="R72" s="101"/>
      <c r="S72" s="101"/>
      <c r="T72" s="101"/>
      <c r="U72" s="101"/>
      <c r="V72" s="101"/>
      <c r="W72" s="107"/>
      <c r="X72" s="107"/>
      <c r="Y72" s="107"/>
      <c r="Z72" s="107"/>
      <c r="AA72" s="107"/>
      <c r="AB72" s="107"/>
      <c r="AC72" s="107"/>
      <c r="AD72" s="107"/>
      <c r="AE72" s="107"/>
      <c r="AF72" s="107"/>
    </row>
    <row r="73">
      <c r="A73" s="101"/>
      <c r="B73" s="101"/>
      <c r="C73" s="102"/>
      <c r="D73" s="108"/>
      <c r="E73" s="109"/>
      <c r="F73" s="110"/>
      <c r="G73" s="105"/>
      <c r="H73" s="105"/>
      <c r="I73" s="101"/>
      <c r="J73" s="110"/>
      <c r="K73" s="110"/>
      <c r="L73" s="101"/>
      <c r="M73" s="110"/>
      <c r="N73" s="101"/>
      <c r="O73" s="110"/>
      <c r="P73" s="110"/>
      <c r="Q73" s="101"/>
      <c r="R73" s="101"/>
      <c r="S73" s="101"/>
      <c r="T73" s="101"/>
      <c r="U73" s="101"/>
      <c r="V73" s="101"/>
      <c r="W73" s="107"/>
      <c r="X73" s="107"/>
      <c r="Y73" s="107"/>
      <c r="Z73" s="107"/>
      <c r="AA73" s="107"/>
      <c r="AB73" s="107"/>
      <c r="AC73" s="107"/>
      <c r="AD73" s="107"/>
      <c r="AE73" s="107"/>
      <c r="AF73" s="107"/>
    </row>
    <row r="74">
      <c r="A74" s="101"/>
      <c r="B74" s="101"/>
      <c r="C74" s="102"/>
      <c r="D74" s="108"/>
      <c r="E74" s="109"/>
      <c r="F74" s="110"/>
      <c r="G74" s="105"/>
      <c r="H74" s="105"/>
      <c r="I74" s="101"/>
      <c r="J74" s="110"/>
      <c r="K74" s="110"/>
      <c r="L74" s="101"/>
      <c r="M74" s="110"/>
      <c r="N74" s="101"/>
      <c r="O74" s="110"/>
      <c r="P74" s="110"/>
      <c r="Q74" s="101"/>
      <c r="R74" s="101"/>
      <c r="S74" s="101"/>
      <c r="T74" s="101"/>
      <c r="U74" s="101"/>
      <c r="V74" s="101"/>
      <c r="W74" s="107"/>
      <c r="X74" s="107"/>
      <c r="Y74" s="107"/>
      <c r="Z74" s="107"/>
      <c r="AA74" s="107"/>
      <c r="AB74" s="107"/>
      <c r="AC74" s="107"/>
      <c r="AD74" s="107"/>
      <c r="AE74" s="107"/>
      <c r="AF74" s="107"/>
    </row>
    <row r="75">
      <c r="A75" s="101"/>
      <c r="B75" s="101"/>
      <c r="C75" s="102"/>
      <c r="D75" s="108"/>
      <c r="E75" s="109"/>
      <c r="F75" s="110"/>
      <c r="G75" s="105"/>
      <c r="H75" s="105"/>
      <c r="I75" s="101"/>
      <c r="J75" s="110"/>
      <c r="K75" s="110"/>
      <c r="L75" s="101"/>
      <c r="M75" s="110"/>
      <c r="N75" s="101"/>
      <c r="O75" s="110"/>
      <c r="P75" s="110"/>
      <c r="Q75" s="101"/>
      <c r="R75" s="101"/>
      <c r="S75" s="101"/>
      <c r="T75" s="101"/>
      <c r="U75" s="101"/>
      <c r="V75" s="101"/>
      <c r="W75" s="107"/>
      <c r="X75" s="107"/>
      <c r="Y75" s="107"/>
      <c r="Z75" s="107"/>
      <c r="AA75" s="107"/>
      <c r="AB75" s="107"/>
      <c r="AC75" s="107"/>
      <c r="AD75" s="107"/>
      <c r="AE75" s="107"/>
      <c r="AF75" s="107"/>
    </row>
    <row r="76">
      <c r="A76" s="101"/>
      <c r="B76" s="101"/>
      <c r="C76" s="102"/>
      <c r="D76" s="108"/>
      <c r="E76" s="109"/>
      <c r="F76" s="110"/>
      <c r="G76" s="105"/>
      <c r="H76" s="105"/>
      <c r="I76" s="101"/>
      <c r="J76" s="110"/>
      <c r="K76" s="110"/>
      <c r="L76" s="101"/>
      <c r="M76" s="110"/>
      <c r="N76" s="101"/>
      <c r="O76" s="110"/>
      <c r="P76" s="110"/>
      <c r="Q76" s="101"/>
      <c r="R76" s="101"/>
      <c r="S76" s="101"/>
      <c r="T76" s="101"/>
      <c r="U76" s="101"/>
      <c r="V76" s="101"/>
      <c r="W76" s="107"/>
      <c r="X76" s="107"/>
      <c r="Y76" s="107"/>
      <c r="Z76" s="107"/>
      <c r="AA76" s="107"/>
      <c r="AB76" s="107"/>
      <c r="AC76" s="107"/>
      <c r="AD76" s="107"/>
      <c r="AE76" s="107"/>
      <c r="AF76" s="107"/>
    </row>
    <row r="77">
      <c r="A77" s="101"/>
      <c r="B77" s="101"/>
      <c r="C77" s="102"/>
      <c r="D77" s="108"/>
      <c r="E77" s="109"/>
      <c r="F77" s="110"/>
      <c r="G77" s="105"/>
      <c r="H77" s="105"/>
      <c r="I77" s="101"/>
      <c r="J77" s="110"/>
      <c r="K77" s="110"/>
      <c r="L77" s="101"/>
      <c r="M77" s="110"/>
      <c r="N77" s="101"/>
      <c r="O77" s="110"/>
      <c r="P77" s="110"/>
      <c r="Q77" s="101"/>
      <c r="R77" s="101"/>
      <c r="S77" s="101"/>
      <c r="T77" s="101"/>
      <c r="U77" s="101"/>
      <c r="V77" s="101"/>
      <c r="W77" s="107"/>
      <c r="X77" s="107"/>
      <c r="Y77" s="107"/>
      <c r="Z77" s="107"/>
      <c r="AA77" s="107"/>
      <c r="AB77" s="107"/>
      <c r="AC77" s="107"/>
      <c r="AD77" s="107"/>
      <c r="AE77" s="107"/>
      <c r="AF77" s="107"/>
    </row>
    <row r="78">
      <c r="A78" s="101"/>
      <c r="B78" s="101"/>
      <c r="C78" s="102"/>
      <c r="D78" s="108"/>
      <c r="E78" s="109"/>
      <c r="F78" s="110"/>
      <c r="G78" s="105"/>
      <c r="H78" s="105"/>
      <c r="I78" s="101"/>
      <c r="J78" s="110"/>
      <c r="K78" s="110"/>
      <c r="L78" s="101"/>
      <c r="M78" s="110"/>
      <c r="N78" s="101"/>
      <c r="O78" s="110"/>
      <c r="P78" s="110"/>
      <c r="Q78" s="101"/>
      <c r="R78" s="101"/>
      <c r="S78" s="101"/>
      <c r="T78" s="101"/>
      <c r="U78" s="101"/>
      <c r="V78" s="101"/>
      <c r="W78" s="107"/>
      <c r="X78" s="107"/>
      <c r="Y78" s="107"/>
      <c r="Z78" s="107"/>
      <c r="AA78" s="107"/>
      <c r="AB78" s="107"/>
      <c r="AC78" s="107"/>
      <c r="AD78" s="107"/>
      <c r="AE78" s="107"/>
      <c r="AF78" s="107"/>
    </row>
    <row r="79">
      <c r="A79" s="101"/>
      <c r="B79" s="101"/>
      <c r="C79" s="102"/>
      <c r="D79" s="108"/>
      <c r="E79" s="109"/>
      <c r="F79" s="110"/>
      <c r="G79" s="105"/>
      <c r="H79" s="105"/>
      <c r="I79" s="101"/>
      <c r="J79" s="110"/>
      <c r="K79" s="110"/>
      <c r="L79" s="101"/>
      <c r="M79" s="110"/>
      <c r="N79" s="101"/>
      <c r="O79" s="110"/>
      <c r="P79" s="110"/>
      <c r="Q79" s="101"/>
      <c r="R79" s="101"/>
      <c r="S79" s="101"/>
      <c r="T79" s="101"/>
      <c r="U79" s="101"/>
      <c r="V79" s="101"/>
      <c r="W79" s="107"/>
      <c r="X79" s="107"/>
      <c r="Y79" s="107"/>
      <c r="Z79" s="107"/>
      <c r="AA79" s="107"/>
      <c r="AB79" s="107"/>
      <c r="AC79" s="107"/>
      <c r="AD79" s="107"/>
      <c r="AE79" s="107"/>
      <c r="AF79" s="107"/>
    </row>
    <row r="80">
      <c r="A80" s="101"/>
      <c r="B80" s="101"/>
      <c r="C80" s="102"/>
      <c r="D80" s="108"/>
      <c r="E80" s="109"/>
      <c r="F80" s="110"/>
      <c r="G80" s="105"/>
      <c r="H80" s="105"/>
      <c r="I80" s="101"/>
      <c r="J80" s="110"/>
      <c r="K80" s="110"/>
      <c r="L80" s="101"/>
      <c r="M80" s="110"/>
      <c r="N80" s="101"/>
      <c r="O80" s="110"/>
      <c r="P80" s="110"/>
      <c r="Q80" s="101"/>
      <c r="R80" s="101"/>
      <c r="S80" s="101"/>
      <c r="T80" s="101"/>
      <c r="U80" s="101"/>
      <c r="V80" s="101"/>
      <c r="W80" s="107"/>
      <c r="X80" s="107"/>
      <c r="Y80" s="107"/>
      <c r="Z80" s="107"/>
      <c r="AA80" s="107"/>
      <c r="AB80" s="107"/>
      <c r="AC80" s="107"/>
      <c r="AD80" s="107"/>
      <c r="AE80" s="107"/>
      <c r="AF80" s="107"/>
    </row>
    <row r="81">
      <c r="A81" s="101"/>
      <c r="B81" s="101"/>
      <c r="C81" s="102"/>
      <c r="D81" s="108"/>
      <c r="E81" s="109"/>
      <c r="F81" s="110"/>
      <c r="G81" s="105"/>
      <c r="H81" s="105"/>
      <c r="I81" s="101"/>
      <c r="J81" s="110"/>
      <c r="K81" s="110"/>
      <c r="L81" s="101"/>
      <c r="M81" s="110"/>
      <c r="N81" s="101"/>
      <c r="O81" s="110"/>
      <c r="P81" s="110"/>
      <c r="Q81" s="101"/>
      <c r="R81" s="101"/>
      <c r="S81" s="101"/>
      <c r="T81" s="101"/>
      <c r="U81" s="101"/>
      <c r="V81" s="101"/>
      <c r="W81" s="107"/>
      <c r="X81" s="107"/>
      <c r="Y81" s="107"/>
      <c r="Z81" s="107"/>
      <c r="AA81" s="107"/>
      <c r="AB81" s="107"/>
      <c r="AC81" s="107"/>
      <c r="AD81" s="107"/>
      <c r="AE81" s="107"/>
      <c r="AF81" s="107"/>
    </row>
    <row r="82">
      <c r="A82" s="101"/>
      <c r="B82" s="101"/>
      <c r="C82" s="102"/>
      <c r="D82" s="108"/>
      <c r="E82" s="109"/>
      <c r="F82" s="110"/>
      <c r="G82" s="105"/>
      <c r="H82" s="105"/>
      <c r="I82" s="101"/>
      <c r="J82" s="110"/>
      <c r="K82" s="110"/>
      <c r="L82" s="101"/>
      <c r="M82" s="110"/>
      <c r="N82" s="101"/>
      <c r="O82" s="110"/>
      <c r="P82" s="110"/>
      <c r="Q82" s="101"/>
      <c r="R82" s="101"/>
      <c r="S82" s="101"/>
      <c r="T82" s="101"/>
      <c r="U82" s="101"/>
      <c r="V82" s="101"/>
      <c r="W82" s="107"/>
      <c r="X82" s="107"/>
      <c r="Y82" s="107"/>
      <c r="Z82" s="107"/>
      <c r="AA82" s="107"/>
      <c r="AB82" s="107"/>
      <c r="AC82" s="107"/>
      <c r="AD82" s="107"/>
      <c r="AE82" s="107"/>
      <c r="AF82" s="107"/>
    </row>
    <row r="83">
      <c r="A83" s="101"/>
      <c r="B83" s="101"/>
      <c r="C83" s="102"/>
      <c r="D83" s="108"/>
      <c r="E83" s="109"/>
      <c r="F83" s="110"/>
      <c r="G83" s="105"/>
      <c r="H83" s="105"/>
      <c r="I83" s="101"/>
      <c r="J83" s="110"/>
      <c r="K83" s="110"/>
      <c r="L83" s="101"/>
      <c r="M83" s="110"/>
      <c r="N83" s="101"/>
      <c r="O83" s="110"/>
      <c r="P83" s="110"/>
      <c r="Q83" s="101"/>
      <c r="R83" s="101"/>
      <c r="S83" s="101"/>
      <c r="T83" s="101"/>
      <c r="U83" s="101"/>
      <c r="V83" s="101"/>
      <c r="W83" s="107"/>
      <c r="X83" s="107"/>
      <c r="Y83" s="107"/>
      <c r="Z83" s="107"/>
      <c r="AA83" s="107"/>
      <c r="AB83" s="107"/>
      <c r="AC83" s="107"/>
      <c r="AD83" s="107"/>
      <c r="AE83" s="107"/>
      <c r="AF83" s="107"/>
    </row>
    <row r="84">
      <c r="A84" s="101"/>
      <c r="B84" s="101"/>
      <c r="C84" s="102"/>
      <c r="D84" s="108"/>
      <c r="E84" s="109"/>
      <c r="F84" s="110"/>
      <c r="G84" s="105"/>
      <c r="H84" s="105"/>
      <c r="I84" s="101"/>
      <c r="J84" s="110"/>
      <c r="K84" s="110"/>
      <c r="L84" s="101"/>
      <c r="M84" s="110"/>
      <c r="N84" s="101"/>
      <c r="O84" s="110"/>
      <c r="P84" s="110"/>
      <c r="Q84" s="101"/>
      <c r="R84" s="101"/>
      <c r="S84" s="101"/>
      <c r="T84" s="101"/>
      <c r="U84" s="101"/>
      <c r="V84" s="101"/>
      <c r="W84" s="107"/>
      <c r="X84" s="107"/>
      <c r="Y84" s="107"/>
      <c r="Z84" s="107"/>
      <c r="AA84" s="107"/>
      <c r="AB84" s="107"/>
      <c r="AC84" s="107"/>
      <c r="AD84" s="107"/>
      <c r="AE84" s="107"/>
      <c r="AF84" s="107"/>
    </row>
    <row r="85">
      <c r="A85" s="101"/>
      <c r="B85" s="101"/>
      <c r="C85" s="102"/>
      <c r="D85" s="108"/>
      <c r="E85" s="109"/>
      <c r="F85" s="110"/>
      <c r="G85" s="105"/>
      <c r="H85" s="105"/>
      <c r="I85" s="101"/>
      <c r="J85" s="110"/>
      <c r="K85" s="110"/>
      <c r="L85" s="101"/>
      <c r="M85" s="110"/>
      <c r="N85" s="101"/>
      <c r="O85" s="110"/>
      <c r="P85" s="110"/>
      <c r="Q85" s="101"/>
      <c r="R85" s="101"/>
      <c r="S85" s="101"/>
      <c r="T85" s="101"/>
      <c r="U85" s="101"/>
      <c r="V85" s="101"/>
      <c r="W85" s="107"/>
      <c r="X85" s="107"/>
      <c r="Y85" s="107"/>
      <c r="Z85" s="107"/>
      <c r="AA85" s="107"/>
      <c r="AB85" s="107"/>
      <c r="AC85" s="107"/>
      <c r="AD85" s="107"/>
      <c r="AE85" s="107"/>
      <c r="AF85" s="107"/>
    </row>
    <row r="86">
      <c r="A86" s="101"/>
      <c r="B86" s="101"/>
      <c r="C86" s="102"/>
      <c r="D86" s="108"/>
      <c r="E86" s="109"/>
      <c r="F86" s="110"/>
      <c r="G86" s="105"/>
      <c r="H86" s="105"/>
      <c r="I86" s="101"/>
      <c r="J86" s="110"/>
      <c r="K86" s="110"/>
      <c r="L86" s="101"/>
      <c r="M86" s="110"/>
      <c r="N86" s="101"/>
      <c r="O86" s="110"/>
      <c r="P86" s="110"/>
      <c r="Q86" s="101"/>
      <c r="R86" s="101"/>
      <c r="S86" s="101"/>
      <c r="T86" s="101"/>
      <c r="U86" s="101"/>
      <c r="V86" s="101"/>
      <c r="W86" s="107"/>
      <c r="X86" s="107"/>
      <c r="Y86" s="107"/>
      <c r="Z86" s="107"/>
      <c r="AA86" s="107"/>
      <c r="AB86" s="107"/>
      <c r="AC86" s="107"/>
      <c r="AD86" s="107"/>
      <c r="AE86" s="107"/>
      <c r="AF86" s="107"/>
    </row>
    <row r="87">
      <c r="A87" s="101"/>
      <c r="B87" s="101"/>
      <c r="C87" s="102"/>
      <c r="D87" s="108"/>
      <c r="E87" s="109"/>
      <c r="F87" s="110"/>
      <c r="G87" s="105"/>
      <c r="H87" s="105"/>
      <c r="I87" s="101"/>
      <c r="J87" s="110"/>
      <c r="K87" s="110"/>
      <c r="L87" s="101"/>
      <c r="M87" s="110"/>
      <c r="N87" s="101"/>
      <c r="O87" s="110"/>
      <c r="P87" s="110"/>
      <c r="Q87" s="101"/>
      <c r="R87" s="101"/>
      <c r="S87" s="101"/>
      <c r="T87" s="101"/>
      <c r="U87" s="101"/>
      <c r="V87" s="101"/>
      <c r="W87" s="107"/>
      <c r="X87" s="107"/>
      <c r="Y87" s="107"/>
      <c r="Z87" s="107"/>
      <c r="AA87" s="107"/>
      <c r="AB87" s="107"/>
      <c r="AC87" s="107"/>
      <c r="AD87" s="107"/>
      <c r="AE87" s="107"/>
      <c r="AF87" s="107"/>
    </row>
    <row r="88">
      <c r="A88" s="101"/>
      <c r="B88" s="101"/>
      <c r="C88" s="102"/>
      <c r="D88" s="108"/>
      <c r="E88" s="109"/>
      <c r="F88" s="110"/>
      <c r="G88" s="105"/>
      <c r="H88" s="105"/>
      <c r="I88" s="101"/>
      <c r="J88" s="110"/>
      <c r="K88" s="110"/>
      <c r="L88" s="101"/>
      <c r="M88" s="110"/>
      <c r="N88" s="101"/>
      <c r="O88" s="110"/>
      <c r="P88" s="110"/>
      <c r="Q88" s="101"/>
      <c r="R88" s="101"/>
      <c r="S88" s="101"/>
      <c r="T88" s="101"/>
      <c r="U88" s="101"/>
      <c r="V88" s="101"/>
      <c r="W88" s="107"/>
      <c r="X88" s="107"/>
      <c r="Y88" s="107"/>
      <c r="Z88" s="107"/>
      <c r="AA88" s="107"/>
      <c r="AB88" s="107"/>
      <c r="AC88" s="107"/>
      <c r="AD88" s="107"/>
      <c r="AE88" s="107"/>
      <c r="AF88" s="107"/>
    </row>
    <row r="89">
      <c r="A89" s="101"/>
      <c r="B89" s="101"/>
      <c r="C89" s="102"/>
      <c r="D89" s="108"/>
      <c r="E89" s="109"/>
      <c r="F89" s="110"/>
      <c r="G89" s="105"/>
      <c r="H89" s="105"/>
      <c r="I89" s="101"/>
      <c r="J89" s="110"/>
      <c r="K89" s="110"/>
      <c r="L89" s="101"/>
      <c r="M89" s="110"/>
      <c r="N89" s="101"/>
      <c r="O89" s="110"/>
      <c r="P89" s="110"/>
      <c r="Q89" s="101"/>
      <c r="R89" s="101"/>
      <c r="S89" s="101"/>
      <c r="T89" s="101"/>
      <c r="U89" s="101"/>
      <c r="V89" s="101"/>
      <c r="W89" s="107"/>
      <c r="X89" s="107"/>
      <c r="Y89" s="107"/>
      <c r="Z89" s="107"/>
      <c r="AA89" s="107"/>
      <c r="AB89" s="107"/>
      <c r="AC89" s="107"/>
      <c r="AD89" s="107"/>
      <c r="AE89" s="107"/>
      <c r="AF89" s="107"/>
    </row>
    <row r="90">
      <c r="A90" s="101"/>
      <c r="B90" s="101"/>
      <c r="C90" s="102"/>
      <c r="D90" s="108"/>
      <c r="E90" s="109"/>
      <c r="F90" s="110"/>
      <c r="G90" s="105"/>
      <c r="H90" s="105"/>
      <c r="I90" s="101"/>
      <c r="J90" s="110"/>
      <c r="K90" s="110"/>
      <c r="L90" s="101"/>
      <c r="M90" s="110"/>
      <c r="N90" s="101"/>
      <c r="O90" s="110"/>
      <c r="P90" s="110"/>
      <c r="Q90" s="101"/>
      <c r="R90" s="101"/>
      <c r="S90" s="101"/>
      <c r="T90" s="101"/>
      <c r="U90" s="101"/>
      <c r="V90" s="101"/>
      <c r="W90" s="107"/>
      <c r="X90" s="107"/>
      <c r="Y90" s="107"/>
      <c r="Z90" s="107"/>
      <c r="AA90" s="107"/>
      <c r="AB90" s="107"/>
      <c r="AC90" s="107"/>
      <c r="AD90" s="107"/>
      <c r="AE90" s="107"/>
      <c r="AF90" s="107"/>
    </row>
    <row r="91">
      <c r="A91" s="101"/>
      <c r="B91" s="101"/>
      <c r="C91" s="102"/>
      <c r="D91" s="108"/>
      <c r="E91" s="109"/>
      <c r="F91" s="110"/>
      <c r="G91" s="105"/>
      <c r="H91" s="105"/>
      <c r="I91" s="101"/>
      <c r="J91" s="110"/>
      <c r="K91" s="110"/>
      <c r="L91" s="101"/>
      <c r="M91" s="110"/>
      <c r="N91" s="101"/>
      <c r="O91" s="110"/>
      <c r="P91" s="110"/>
      <c r="Q91" s="101"/>
      <c r="R91" s="101"/>
      <c r="S91" s="101"/>
      <c r="T91" s="101"/>
      <c r="U91" s="101"/>
      <c r="V91" s="101"/>
      <c r="W91" s="107"/>
      <c r="X91" s="107"/>
      <c r="Y91" s="107"/>
      <c r="Z91" s="107"/>
      <c r="AA91" s="107"/>
      <c r="AB91" s="107"/>
      <c r="AC91" s="107"/>
      <c r="AD91" s="107"/>
      <c r="AE91" s="107"/>
      <c r="AF91" s="107"/>
    </row>
    <row r="92">
      <c r="A92" s="101"/>
      <c r="B92" s="101"/>
      <c r="C92" s="102"/>
      <c r="D92" s="108"/>
      <c r="E92" s="109"/>
      <c r="F92" s="110"/>
      <c r="G92" s="105"/>
      <c r="H92" s="105"/>
      <c r="I92" s="101"/>
      <c r="J92" s="110"/>
      <c r="K92" s="110"/>
      <c r="L92" s="101"/>
      <c r="M92" s="110"/>
      <c r="N92" s="101"/>
      <c r="O92" s="110"/>
      <c r="P92" s="110"/>
      <c r="Q92" s="101"/>
      <c r="R92" s="101"/>
      <c r="S92" s="101"/>
      <c r="T92" s="101"/>
      <c r="U92" s="101"/>
      <c r="V92" s="101"/>
      <c r="W92" s="107"/>
      <c r="X92" s="107"/>
      <c r="Y92" s="107"/>
      <c r="Z92" s="107"/>
      <c r="AA92" s="107"/>
      <c r="AB92" s="107"/>
      <c r="AC92" s="107"/>
      <c r="AD92" s="107"/>
      <c r="AE92" s="107"/>
      <c r="AF92" s="107"/>
    </row>
    <row r="93">
      <c r="A93" s="101"/>
      <c r="B93" s="101"/>
      <c r="C93" s="102"/>
      <c r="D93" s="108"/>
      <c r="E93" s="109"/>
      <c r="F93" s="110"/>
      <c r="G93" s="105"/>
      <c r="H93" s="105"/>
      <c r="I93" s="101"/>
      <c r="J93" s="110"/>
      <c r="K93" s="110"/>
      <c r="L93" s="101"/>
      <c r="M93" s="110"/>
      <c r="N93" s="101"/>
      <c r="O93" s="110"/>
      <c r="P93" s="110"/>
      <c r="Q93" s="101"/>
      <c r="R93" s="101"/>
      <c r="S93" s="101"/>
      <c r="T93" s="101"/>
      <c r="U93" s="101"/>
      <c r="V93" s="101"/>
      <c r="W93" s="107"/>
      <c r="X93" s="107"/>
      <c r="Y93" s="107"/>
      <c r="Z93" s="107"/>
      <c r="AA93" s="107"/>
      <c r="AB93" s="107"/>
      <c r="AC93" s="107"/>
      <c r="AD93" s="107"/>
      <c r="AE93" s="107"/>
      <c r="AF93" s="107"/>
    </row>
    <row r="94">
      <c r="A94" s="101"/>
      <c r="B94" s="101"/>
      <c r="C94" s="102"/>
      <c r="D94" s="108"/>
      <c r="E94" s="109"/>
      <c r="F94" s="110"/>
      <c r="G94" s="105"/>
      <c r="H94" s="105"/>
      <c r="I94" s="101"/>
      <c r="J94" s="110"/>
      <c r="K94" s="110"/>
      <c r="L94" s="101"/>
      <c r="M94" s="110"/>
      <c r="N94" s="101"/>
      <c r="O94" s="110"/>
      <c r="P94" s="110"/>
      <c r="Q94" s="101"/>
      <c r="R94" s="101"/>
      <c r="S94" s="101"/>
      <c r="T94" s="101"/>
      <c r="U94" s="101"/>
      <c r="V94" s="101"/>
      <c r="W94" s="107"/>
      <c r="X94" s="107"/>
      <c r="Y94" s="107"/>
      <c r="Z94" s="107"/>
      <c r="AA94" s="107"/>
      <c r="AB94" s="107"/>
      <c r="AC94" s="107"/>
      <c r="AD94" s="107"/>
      <c r="AE94" s="107"/>
      <c r="AF94" s="107"/>
    </row>
    <row r="95">
      <c r="A95" s="101"/>
      <c r="B95" s="101"/>
      <c r="C95" s="102"/>
      <c r="D95" s="108"/>
      <c r="E95" s="109"/>
      <c r="F95" s="110"/>
      <c r="G95" s="105"/>
      <c r="H95" s="105"/>
      <c r="I95" s="101"/>
      <c r="J95" s="110"/>
      <c r="K95" s="110"/>
      <c r="L95" s="101"/>
      <c r="M95" s="110"/>
      <c r="N95" s="101"/>
      <c r="O95" s="110"/>
      <c r="P95" s="110"/>
      <c r="Q95" s="101"/>
      <c r="R95" s="101"/>
      <c r="S95" s="101"/>
      <c r="T95" s="101"/>
      <c r="U95" s="101"/>
      <c r="V95" s="101"/>
      <c r="W95" s="107"/>
      <c r="X95" s="107"/>
      <c r="Y95" s="107"/>
      <c r="Z95" s="107"/>
      <c r="AA95" s="107"/>
      <c r="AB95" s="107"/>
      <c r="AC95" s="107"/>
      <c r="AD95" s="107"/>
      <c r="AE95" s="107"/>
      <c r="AF95" s="107"/>
    </row>
    <row r="96">
      <c r="A96" s="101"/>
      <c r="B96" s="101"/>
      <c r="C96" s="102"/>
      <c r="D96" s="108"/>
      <c r="E96" s="109"/>
      <c r="F96" s="110"/>
      <c r="G96" s="105"/>
      <c r="H96" s="105"/>
      <c r="I96" s="101"/>
      <c r="J96" s="110"/>
      <c r="K96" s="110"/>
      <c r="L96" s="101"/>
      <c r="M96" s="110"/>
      <c r="N96" s="101"/>
      <c r="O96" s="110"/>
      <c r="P96" s="110"/>
      <c r="Q96" s="101"/>
      <c r="R96" s="101"/>
      <c r="S96" s="101"/>
      <c r="T96" s="101"/>
      <c r="U96" s="101"/>
      <c r="V96" s="101"/>
      <c r="W96" s="107"/>
      <c r="X96" s="107"/>
      <c r="Y96" s="107"/>
      <c r="Z96" s="107"/>
      <c r="AA96" s="107"/>
      <c r="AB96" s="107"/>
      <c r="AC96" s="107"/>
      <c r="AD96" s="107"/>
      <c r="AE96" s="107"/>
      <c r="AF96" s="107"/>
    </row>
    <row r="97">
      <c r="A97" s="101"/>
      <c r="B97" s="101"/>
      <c r="C97" s="102"/>
      <c r="D97" s="108"/>
      <c r="E97" s="109"/>
      <c r="F97" s="110"/>
      <c r="G97" s="105"/>
      <c r="H97" s="105"/>
      <c r="I97" s="101"/>
      <c r="J97" s="110"/>
      <c r="K97" s="110"/>
      <c r="L97" s="101"/>
      <c r="M97" s="110"/>
      <c r="N97" s="101"/>
      <c r="O97" s="110"/>
      <c r="P97" s="110"/>
      <c r="Q97" s="101"/>
      <c r="R97" s="101"/>
      <c r="S97" s="101"/>
      <c r="T97" s="101"/>
      <c r="U97" s="101"/>
      <c r="V97" s="101"/>
      <c r="W97" s="107"/>
      <c r="X97" s="107"/>
      <c r="Y97" s="107"/>
      <c r="Z97" s="107"/>
      <c r="AA97" s="107"/>
      <c r="AB97" s="107"/>
      <c r="AC97" s="107"/>
      <c r="AD97" s="107"/>
      <c r="AE97" s="107"/>
      <c r="AF97" s="107"/>
    </row>
    <row r="98">
      <c r="A98" s="101"/>
      <c r="B98" s="101"/>
      <c r="C98" s="102"/>
      <c r="D98" s="108"/>
      <c r="E98" s="109"/>
      <c r="F98" s="110"/>
      <c r="G98" s="105"/>
      <c r="H98" s="105"/>
      <c r="I98" s="101"/>
      <c r="J98" s="110"/>
      <c r="K98" s="110"/>
      <c r="L98" s="101"/>
      <c r="M98" s="110"/>
      <c r="N98" s="101"/>
      <c r="O98" s="110"/>
      <c r="P98" s="110"/>
      <c r="Q98" s="101"/>
      <c r="R98" s="101"/>
      <c r="S98" s="101"/>
      <c r="T98" s="101"/>
      <c r="U98" s="101"/>
      <c r="V98" s="101"/>
      <c r="W98" s="107"/>
      <c r="X98" s="107"/>
      <c r="Y98" s="107"/>
      <c r="Z98" s="107"/>
      <c r="AA98" s="107"/>
      <c r="AB98" s="107"/>
      <c r="AC98" s="107"/>
      <c r="AD98" s="107"/>
      <c r="AE98" s="107"/>
      <c r="AF98" s="107"/>
    </row>
    <row r="99">
      <c r="A99" s="101"/>
      <c r="B99" s="101"/>
      <c r="C99" s="102"/>
      <c r="D99" s="108"/>
      <c r="E99" s="109"/>
      <c r="F99" s="110"/>
      <c r="G99" s="105"/>
      <c r="H99" s="105"/>
      <c r="I99" s="101"/>
      <c r="J99" s="110"/>
      <c r="K99" s="110"/>
      <c r="L99" s="101"/>
      <c r="M99" s="110"/>
      <c r="N99" s="101"/>
      <c r="O99" s="110"/>
      <c r="P99" s="110"/>
      <c r="Q99" s="101"/>
      <c r="R99" s="101"/>
      <c r="S99" s="101"/>
      <c r="T99" s="101"/>
      <c r="U99" s="101"/>
      <c r="V99" s="101"/>
      <c r="W99" s="107"/>
      <c r="X99" s="107"/>
      <c r="Y99" s="107"/>
      <c r="Z99" s="107"/>
      <c r="AA99" s="107"/>
      <c r="AB99" s="107"/>
      <c r="AC99" s="107"/>
      <c r="AD99" s="107"/>
      <c r="AE99" s="107"/>
      <c r="AF99" s="107"/>
    </row>
    <row r="100">
      <c r="A100" s="101"/>
      <c r="B100" s="101"/>
      <c r="C100" s="102"/>
      <c r="D100" s="108"/>
      <c r="E100" s="109"/>
      <c r="F100" s="110"/>
      <c r="G100" s="105"/>
      <c r="H100" s="105"/>
      <c r="I100" s="101"/>
      <c r="J100" s="110"/>
      <c r="K100" s="110"/>
      <c r="L100" s="101"/>
      <c r="M100" s="110"/>
      <c r="N100" s="101"/>
      <c r="O100" s="110"/>
      <c r="P100" s="110"/>
      <c r="Q100" s="101"/>
      <c r="R100" s="101"/>
      <c r="S100" s="101"/>
      <c r="T100" s="101"/>
      <c r="U100" s="101"/>
      <c r="V100" s="101"/>
      <c r="W100" s="107"/>
      <c r="X100" s="107"/>
      <c r="Y100" s="107"/>
      <c r="Z100" s="107"/>
      <c r="AA100" s="107"/>
      <c r="AB100" s="107"/>
      <c r="AC100" s="107"/>
      <c r="AD100" s="107"/>
      <c r="AE100" s="107"/>
      <c r="AF100" s="107"/>
    </row>
    <row r="101">
      <c r="A101" s="101"/>
      <c r="B101" s="101"/>
      <c r="C101" s="102"/>
      <c r="D101" s="108"/>
      <c r="E101" s="109"/>
      <c r="F101" s="110"/>
      <c r="G101" s="105"/>
      <c r="H101" s="105"/>
      <c r="I101" s="101"/>
      <c r="J101" s="110"/>
      <c r="K101" s="110"/>
      <c r="L101" s="101"/>
      <c r="M101" s="110"/>
      <c r="N101" s="101"/>
      <c r="O101" s="110"/>
      <c r="P101" s="110"/>
      <c r="Q101" s="101"/>
      <c r="R101" s="101"/>
      <c r="S101" s="101"/>
      <c r="T101" s="101"/>
      <c r="U101" s="101"/>
      <c r="V101" s="101"/>
      <c r="W101" s="111"/>
      <c r="X101" s="111"/>
      <c r="Y101" s="111"/>
      <c r="Z101" s="111"/>
      <c r="AA101" s="111"/>
      <c r="AB101" s="111"/>
      <c r="AC101" s="111"/>
      <c r="AD101" s="111"/>
      <c r="AE101" s="111"/>
      <c r="AF101" s="111"/>
    </row>
    <row r="102">
      <c r="A102" s="101"/>
      <c r="B102" s="101"/>
      <c r="C102" s="102"/>
      <c r="D102" s="108"/>
      <c r="E102" s="109"/>
      <c r="F102" s="110"/>
      <c r="G102" s="105"/>
      <c r="H102" s="105"/>
      <c r="I102" s="101"/>
      <c r="J102" s="110"/>
      <c r="K102" s="110"/>
      <c r="L102" s="101"/>
      <c r="M102" s="110"/>
      <c r="N102" s="101"/>
      <c r="O102" s="110"/>
      <c r="P102" s="110"/>
      <c r="Q102" s="101"/>
      <c r="R102" s="101"/>
      <c r="S102" s="101"/>
      <c r="T102" s="101"/>
      <c r="U102" s="101"/>
      <c r="V102" s="101"/>
      <c r="W102" s="111"/>
      <c r="X102" s="111"/>
      <c r="Y102" s="111"/>
      <c r="Z102" s="111"/>
      <c r="AA102" s="111"/>
      <c r="AB102" s="111"/>
      <c r="AC102" s="111"/>
      <c r="AD102" s="111"/>
      <c r="AE102" s="111"/>
      <c r="AF102" s="111"/>
    </row>
    <row r="103">
      <c r="A103" s="101"/>
      <c r="B103" s="101"/>
      <c r="C103" s="102"/>
      <c r="D103" s="108"/>
      <c r="E103" s="109"/>
      <c r="F103" s="110"/>
      <c r="G103" s="105"/>
      <c r="H103" s="105"/>
      <c r="I103" s="101"/>
      <c r="J103" s="110"/>
      <c r="K103" s="110"/>
      <c r="L103" s="101"/>
      <c r="M103" s="110"/>
      <c r="N103" s="101"/>
      <c r="O103" s="110"/>
      <c r="P103" s="110"/>
      <c r="Q103" s="101"/>
      <c r="R103" s="101"/>
      <c r="S103" s="101"/>
      <c r="T103" s="101"/>
      <c r="U103" s="101"/>
      <c r="V103" s="101"/>
      <c r="W103" s="111"/>
      <c r="X103" s="111"/>
      <c r="Y103" s="111"/>
      <c r="Z103" s="111"/>
      <c r="AA103" s="111"/>
      <c r="AB103" s="111"/>
      <c r="AC103" s="111"/>
      <c r="AD103" s="111"/>
      <c r="AE103" s="111"/>
      <c r="AF103" s="111"/>
    </row>
    <row r="104">
      <c r="A104" s="101"/>
      <c r="B104" s="101"/>
      <c r="C104" s="102"/>
      <c r="D104" s="108"/>
      <c r="E104" s="109"/>
      <c r="F104" s="110"/>
      <c r="G104" s="105"/>
      <c r="H104" s="105"/>
      <c r="I104" s="101"/>
      <c r="J104" s="110"/>
      <c r="K104" s="110"/>
      <c r="L104" s="101"/>
      <c r="M104" s="110"/>
      <c r="N104" s="101"/>
      <c r="O104" s="110"/>
      <c r="P104" s="110"/>
      <c r="Q104" s="101"/>
      <c r="R104" s="101"/>
      <c r="S104" s="101"/>
      <c r="T104" s="101"/>
      <c r="U104" s="101"/>
      <c r="V104" s="101"/>
      <c r="W104" s="111"/>
      <c r="X104" s="111"/>
      <c r="Y104" s="111"/>
      <c r="Z104" s="111"/>
      <c r="AA104" s="111"/>
      <c r="AB104" s="111"/>
      <c r="AC104" s="111"/>
      <c r="AD104" s="111"/>
      <c r="AE104" s="111"/>
      <c r="AF104" s="111"/>
    </row>
    <row r="105">
      <c r="A105" s="101"/>
      <c r="B105" s="101"/>
      <c r="C105" s="102"/>
      <c r="D105" s="108"/>
      <c r="E105" s="109"/>
      <c r="F105" s="110"/>
      <c r="G105" s="105"/>
      <c r="H105" s="105"/>
      <c r="I105" s="101"/>
      <c r="J105" s="110"/>
      <c r="K105" s="110"/>
      <c r="L105" s="101"/>
      <c r="M105" s="110"/>
      <c r="N105" s="101"/>
      <c r="O105" s="110"/>
      <c r="P105" s="110"/>
      <c r="Q105" s="101"/>
      <c r="R105" s="101"/>
      <c r="S105" s="101"/>
      <c r="T105" s="101"/>
      <c r="U105" s="101"/>
      <c r="V105" s="101"/>
      <c r="W105" s="111"/>
      <c r="X105" s="111"/>
      <c r="Y105" s="111"/>
      <c r="Z105" s="111"/>
      <c r="AA105" s="111"/>
      <c r="AB105" s="111"/>
      <c r="AC105" s="111"/>
      <c r="AD105" s="111"/>
      <c r="AE105" s="111"/>
      <c r="AF105" s="111"/>
    </row>
    <row r="106">
      <c r="A106" s="101"/>
      <c r="B106" s="101"/>
      <c r="C106" s="102"/>
      <c r="D106" s="108"/>
      <c r="E106" s="109"/>
      <c r="F106" s="110"/>
      <c r="G106" s="105"/>
      <c r="H106" s="105"/>
      <c r="I106" s="101"/>
      <c r="J106" s="110"/>
      <c r="K106" s="110"/>
      <c r="L106" s="101"/>
      <c r="M106" s="110"/>
      <c r="N106" s="101"/>
      <c r="O106" s="110"/>
      <c r="P106" s="110"/>
      <c r="Q106" s="101"/>
      <c r="R106" s="101"/>
      <c r="S106" s="101"/>
      <c r="T106" s="101"/>
      <c r="U106" s="101"/>
      <c r="V106" s="101"/>
      <c r="W106" s="111"/>
      <c r="X106" s="111"/>
      <c r="Y106" s="111"/>
      <c r="Z106" s="111"/>
      <c r="AA106" s="111"/>
      <c r="AB106" s="111"/>
      <c r="AC106" s="111"/>
      <c r="AD106" s="111"/>
      <c r="AE106" s="111"/>
      <c r="AF106" s="111"/>
    </row>
    <row r="107">
      <c r="A107" s="101"/>
      <c r="B107" s="101"/>
      <c r="C107" s="102"/>
      <c r="D107" s="108"/>
      <c r="E107" s="109"/>
      <c r="F107" s="110"/>
      <c r="G107" s="105"/>
      <c r="H107" s="105"/>
      <c r="I107" s="101"/>
      <c r="J107" s="110"/>
      <c r="K107" s="110"/>
      <c r="L107" s="101"/>
      <c r="M107" s="110"/>
      <c r="N107" s="101"/>
      <c r="O107" s="110"/>
      <c r="P107" s="110"/>
      <c r="Q107" s="101"/>
      <c r="R107" s="101"/>
      <c r="S107" s="101"/>
      <c r="T107" s="101"/>
      <c r="U107" s="101"/>
      <c r="V107" s="101"/>
      <c r="W107" s="111"/>
      <c r="X107" s="111"/>
      <c r="Y107" s="111"/>
      <c r="Z107" s="111"/>
      <c r="AA107" s="111"/>
      <c r="AB107" s="111"/>
      <c r="AC107" s="111"/>
      <c r="AD107" s="111"/>
      <c r="AE107" s="111"/>
      <c r="AF107" s="111"/>
    </row>
    <row r="108">
      <c r="A108" s="101"/>
      <c r="B108" s="101"/>
      <c r="C108" s="102"/>
      <c r="D108" s="108"/>
      <c r="E108" s="109"/>
      <c r="F108" s="110"/>
      <c r="G108" s="105"/>
      <c r="H108" s="105"/>
      <c r="I108" s="101"/>
      <c r="J108" s="110"/>
      <c r="K108" s="110"/>
      <c r="L108" s="101"/>
      <c r="M108" s="110"/>
      <c r="N108" s="101"/>
      <c r="O108" s="110"/>
      <c r="P108" s="110"/>
      <c r="Q108" s="101"/>
      <c r="R108" s="101"/>
      <c r="S108" s="101"/>
      <c r="T108" s="101"/>
      <c r="U108" s="101"/>
      <c r="V108" s="101"/>
      <c r="W108" s="111"/>
      <c r="X108" s="111"/>
      <c r="Y108" s="111"/>
      <c r="Z108" s="111"/>
      <c r="AA108" s="111"/>
      <c r="AB108" s="111"/>
      <c r="AC108" s="111"/>
      <c r="AD108" s="111"/>
      <c r="AE108" s="111"/>
      <c r="AF108" s="111"/>
    </row>
    <row r="109">
      <c r="A109" s="101"/>
      <c r="B109" s="101"/>
      <c r="C109" s="102"/>
      <c r="D109" s="108"/>
      <c r="E109" s="109"/>
      <c r="F109" s="110"/>
      <c r="G109" s="105"/>
      <c r="H109" s="105"/>
      <c r="I109" s="101"/>
      <c r="J109" s="110"/>
      <c r="K109" s="110"/>
      <c r="L109" s="101"/>
      <c r="M109" s="110"/>
      <c r="N109" s="101"/>
      <c r="O109" s="110"/>
      <c r="P109" s="110"/>
      <c r="Q109" s="101"/>
      <c r="R109" s="101"/>
      <c r="S109" s="101"/>
      <c r="T109" s="101"/>
      <c r="U109" s="101"/>
      <c r="V109" s="101"/>
      <c r="W109" s="111"/>
      <c r="X109" s="111"/>
      <c r="Y109" s="111"/>
      <c r="Z109" s="111"/>
      <c r="AA109" s="111"/>
      <c r="AB109" s="111"/>
      <c r="AC109" s="111"/>
      <c r="AD109" s="111"/>
      <c r="AE109" s="111"/>
      <c r="AF109" s="111"/>
    </row>
    <row r="110">
      <c r="A110" s="101"/>
      <c r="B110" s="101"/>
      <c r="C110" s="102"/>
      <c r="D110" s="108"/>
      <c r="E110" s="109"/>
      <c r="F110" s="110"/>
      <c r="G110" s="105"/>
      <c r="H110" s="105"/>
      <c r="I110" s="101"/>
      <c r="J110" s="110"/>
      <c r="K110" s="110"/>
      <c r="L110" s="101"/>
      <c r="M110" s="110"/>
      <c r="N110" s="101"/>
      <c r="O110" s="110"/>
      <c r="P110" s="110"/>
      <c r="Q110" s="101"/>
      <c r="R110" s="101"/>
      <c r="S110" s="101"/>
      <c r="T110" s="101"/>
      <c r="U110" s="101"/>
      <c r="V110" s="101"/>
      <c r="W110" s="111"/>
      <c r="X110" s="111"/>
      <c r="Y110" s="111"/>
      <c r="Z110" s="111"/>
      <c r="AA110" s="111"/>
      <c r="AB110" s="111"/>
      <c r="AC110" s="111"/>
      <c r="AD110" s="111"/>
      <c r="AE110" s="111"/>
      <c r="AF110" s="111"/>
    </row>
    <row r="111">
      <c r="A111" s="101"/>
      <c r="B111" s="101"/>
      <c r="C111" s="102"/>
      <c r="D111" s="108"/>
      <c r="E111" s="109"/>
      <c r="F111" s="110"/>
      <c r="G111" s="105"/>
      <c r="H111" s="105"/>
      <c r="I111" s="101"/>
      <c r="J111" s="110"/>
      <c r="K111" s="110"/>
      <c r="L111" s="101"/>
      <c r="M111" s="110"/>
      <c r="N111" s="101"/>
      <c r="O111" s="110"/>
      <c r="P111" s="110"/>
      <c r="Q111" s="101"/>
      <c r="R111" s="101"/>
      <c r="S111" s="101"/>
      <c r="T111" s="101"/>
      <c r="U111" s="101"/>
      <c r="V111" s="101"/>
      <c r="W111" s="111"/>
      <c r="X111" s="111"/>
      <c r="Y111" s="111"/>
      <c r="Z111" s="111"/>
      <c r="AA111" s="111"/>
      <c r="AB111" s="111"/>
      <c r="AC111" s="111"/>
      <c r="AD111" s="111"/>
      <c r="AE111" s="111"/>
      <c r="AF111" s="111"/>
    </row>
    <row r="112">
      <c r="A112" s="101"/>
      <c r="B112" s="101"/>
      <c r="C112" s="102"/>
      <c r="D112" s="108"/>
      <c r="E112" s="109"/>
      <c r="F112" s="110"/>
      <c r="G112" s="105"/>
      <c r="H112" s="105"/>
      <c r="I112" s="101"/>
      <c r="J112" s="110"/>
      <c r="K112" s="110"/>
      <c r="L112" s="101"/>
      <c r="M112" s="110"/>
      <c r="N112" s="101"/>
      <c r="O112" s="110"/>
      <c r="P112" s="110"/>
      <c r="Q112" s="101"/>
      <c r="R112" s="101"/>
      <c r="S112" s="101"/>
      <c r="T112" s="101"/>
      <c r="U112" s="101"/>
      <c r="V112" s="101"/>
      <c r="W112" s="111"/>
      <c r="X112" s="111"/>
      <c r="Y112" s="111"/>
      <c r="Z112" s="111"/>
      <c r="AA112" s="111"/>
      <c r="AB112" s="111"/>
      <c r="AC112" s="111"/>
      <c r="AD112" s="111"/>
      <c r="AE112" s="111"/>
      <c r="AF112" s="111"/>
    </row>
    <row r="113">
      <c r="A113" s="101"/>
      <c r="B113" s="101"/>
      <c r="C113" s="102"/>
      <c r="D113" s="108"/>
      <c r="E113" s="109"/>
      <c r="F113" s="110"/>
      <c r="G113" s="105"/>
      <c r="H113" s="105"/>
      <c r="I113" s="101"/>
      <c r="J113" s="110"/>
      <c r="K113" s="110"/>
      <c r="L113" s="101"/>
      <c r="M113" s="110"/>
      <c r="N113" s="101"/>
      <c r="O113" s="110"/>
      <c r="P113" s="110"/>
      <c r="Q113" s="101"/>
      <c r="R113" s="101"/>
      <c r="S113" s="101"/>
      <c r="T113" s="101"/>
      <c r="U113" s="101"/>
      <c r="V113" s="101"/>
      <c r="W113" s="111"/>
      <c r="X113" s="111"/>
      <c r="Y113" s="111"/>
      <c r="Z113" s="111"/>
      <c r="AA113" s="111"/>
      <c r="AB113" s="111"/>
      <c r="AC113" s="111"/>
      <c r="AD113" s="111"/>
      <c r="AE113" s="111"/>
      <c r="AF113" s="111"/>
    </row>
    <row r="114">
      <c r="A114" s="101"/>
      <c r="B114" s="101"/>
      <c r="C114" s="102"/>
      <c r="D114" s="108"/>
      <c r="E114" s="109"/>
      <c r="F114" s="110"/>
      <c r="G114" s="105"/>
      <c r="H114" s="105"/>
      <c r="I114" s="101"/>
      <c r="J114" s="110"/>
      <c r="K114" s="110"/>
      <c r="L114" s="101"/>
      <c r="M114" s="110"/>
      <c r="N114" s="101"/>
      <c r="O114" s="110"/>
      <c r="P114" s="110"/>
      <c r="Q114" s="101"/>
      <c r="R114" s="101"/>
      <c r="S114" s="101"/>
      <c r="T114" s="101"/>
      <c r="U114" s="101"/>
      <c r="V114" s="101"/>
      <c r="W114" s="111"/>
      <c r="X114" s="111"/>
      <c r="Y114" s="111"/>
      <c r="Z114" s="111"/>
      <c r="AA114" s="111"/>
      <c r="AB114" s="111"/>
      <c r="AC114" s="111"/>
      <c r="AD114" s="111"/>
      <c r="AE114" s="111"/>
      <c r="AF114" s="111"/>
    </row>
    <row r="115">
      <c r="A115" s="101"/>
      <c r="B115" s="101"/>
      <c r="C115" s="102"/>
      <c r="D115" s="108"/>
      <c r="E115" s="109"/>
      <c r="F115" s="110"/>
      <c r="G115" s="105"/>
      <c r="H115" s="105"/>
      <c r="I115" s="101"/>
      <c r="J115" s="110"/>
      <c r="K115" s="110"/>
      <c r="L115" s="101"/>
      <c r="M115" s="110"/>
      <c r="N115" s="101"/>
      <c r="O115" s="110"/>
      <c r="P115" s="110"/>
      <c r="Q115" s="101"/>
      <c r="R115" s="101"/>
      <c r="S115" s="101"/>
      <c r="T115" s="101"/>
      <c r="U115" s="101"/>
      <c r="V115" s="101"/>
      <c r="W115" s="111"/>
      <c r="X115" s="111"/>
      <c r="Y115" s="111"/>
      <c r="Z115" s="111"/>
      <c r="AA115" s="111"/>
      <c r="AB115" s="111"/>
      <c r="AC115" s="111"/>
      <c r="AD115" s="111"/>
      <c r="AE115" s="111"/>
      <c r="AF115" s="111"/>
    </row>
    <row r="116">
      <c r="A116" s="101"/>
      <c r="B116" s="101"/>
      <c r="C116" s="102"/>
      <c r="D116" s="108"/>
      <c r="E116" s="109"/>
      <c r="F116" s="110"/>
      <c r="G116" s="105"/>
      <c r="H116" s="105"/>
      <c r="I116" s="101"/>
      <c r="J116" s="110"/>
      <c r="K116" s="110"/>
      <c r="L116" s="101"/>
      <c r="M116" s="110"/>
      <c r="N116" s="101"/>
      <c r="O116" s="110"/>
      <c r="P116" s="110"/>
      <c r="Q116" s="101"/>
      <c r="R116" s="101"/>
      <c r="S116" s="101"/>
      <c r="T116" s="101"/>
      <c r="U116" s="101"/>
      <c r="V116" s="101"/>
      <c r="W116" s="111"/>
      <c r="X116" s="111"/>
      <c r="Y116" s="111"/>
      <c r="Z116" s="111"/>
      <c r="AA116" s="111"/>
      <c r="AB116" s="111"/>
      <c r="AC116" s="111"/>
      <c r="AD116" s="111"/>
      <c r="AE116" s="111"/>
      <c r="AF116" s="111"/>
    </row>
    <row r="117">
      <c r="A117" s="101"/>
      <c r="B117" s="101"/>
      <c r="C117" s="102"/>
      <c r="D117" s="108"/>
      <c r="E117" s="109"/>
      <c r="F117" s="110"/>
      <c r="G117" s="105"/>
      <c r="H117" s="105"/>
      <c r="I117" s="101"/>
      <c r="J117" s="110"/>
      <c r="K117" s="110"/>
      <c r="L117" s="101"/>
      <c r="M117" s="110"/>
      <c r="N117" s="101"/>
      <c r="O117" s="110"/>
      <c r="P117" s="110"/>
      <c r="Q117" s="101"/>
      <c r="R117" s="101"/>
      <c r="S117" s="101"/>
      <c r="T117" s="101"/>
      <c r="U117" s="101"/>
      <c r="V117" s="101"/>
      <c r="W117" s="111"/>
      <c r="X117" s="111"/>
      <c r="Y117" s="111"/>
      <c r="Z117" s="111"/>
      <c r="AA117" s="111"/>
      <c r="AB117" s="111"/>
      <c r="AC117" s="111"/>
      <c r="AD117" s="111"/>
      <c r="AE117" s="111"/>
      <c r="AF117" s="111"/>
    </row>
    <row r="118">
      <c r="A118" s="101"/>
      <c r="B118" s="101"/>
      <c r="C118" s="102"/>
      <c r="D118" s="108"/>
      <c r="E118" s="109"/>
      <c r="F118" s="110"/>
      <c r="G118" s="105"/>
      <c r="H118" s="105"/>
      <c r="I118" s="101"/>
      <c r="J118" s="110"/>
      <c r="K118" s="110"/>
      <c r="L118" s="101"/>
      <c r="M118" s="110"/>
      <c r="N118" s="101"/>
      <c r="O118" s="110"/>
      <c r="P118" s="110"/>
      <c r="Q118" s="101"/>
      <c r="R118" s="101"/>
      <c r="S118" s="101"/>
      <c r="T118" s="101"/>
      <c r="U118" s="101"/>
      <c r="V118" s="101"/>
      <c r="W118" s="111"/>
      <c r="X118" s="111"/>
      <c r="Y118" s="111"/>
      <c r="Z118" s="111"/>
      <c r="AA118" s="111"/>
      <c r="AB118" s="111"/>
      <c r="AC118" s="111"/>
      <c r="AD118" s="111"/>
      <c r="AE118" s="111"/>
      <c r="AF118" s="111"/>
    </row>
    <row r="119">
      <c r="A119" s="101"/>
      <c r="B119" s="101"/>
      <c r="C119" s="102"/>
      <c r="D119" s="108"/>
      <c r="E119" s="109"/>
      <c r="F119" s="110"/>
      <c r="G119" s="105"/>
      <c r="H119" s="105"/>
      <c r="I119" s="101"/>
      <c r="J119" s="110"/>
      <c r="K119" s="110"/>
      <c r="L119" s="101"/>
      <c r="M119" s="110"/>
      <c r="N119" s="101"/>
      <c r="O119" s="110"/>
      <c r="P119" s="110"/>
      <c r="Q119" s="101"/>
      <c r="R119" s="101"/>
      <c r="S119" s="101"/>
      <c r="T119" s="101"/>
      <c r="U119" s="101"/>
      <c r="V119" s="101"/>
      <c r="W119" s="111"/>
      <c r="X119" s="111"/>
      <c r="Y119" s="111"/>
      <c r="Z119" s="111"/>
      <c r="AA119" s="111"/>
      <c r="AB119" s="111"/>
      <c r="AC119" s="111"/>
      <c r="AD119" s="111"/>
      <c r="AE119" s="111"/>
      <c r="AF119" s="111"/>
    </row>
    <row r="120">
      <c r="A120" s="101"/>
      <c r="B120" s="101"/>
      <c r="C120" s="102"/>
      <c r="D120" s="108"/>
      <c r="E120" s="109"/>
      <c r="F120" s="110"/>
      <c r="G120" s="105"/>
      <c r="H120" s="105"/>
      <c r="I120" s="101"/>
      <c r="J120" s="110"/>
      <c r="K120" s="110"/>
      <c r="L120" s="101"/>
      <c r="M120" s="110"/>
      <c r="N120" s="101"/>
      <c r="O120" s="110"/>
      <c r="P120" s="110"/>
      <c r="Q120" s="101"/>
      <c r="R120" s="101"/>
      <c r="S120" s="101"/>
      <c r="T120" s="101"/>
      <c r="U120" s="101"/>
      <c r="V120" s="101"/>
      <c r="W120" s="111"/>
      <c r="X120" s="111"/>
      <c r="Y120" s="111"/>
      <c r="Z120" s="111"/>
      <c r="AA120" s="111"/>
      <c r="AB120" s="111"/>
      <c r="AC120" s="111"/>
      <c r="AD120" s="111"/>
      <c r="AE120" s="111"/>
      <c r="AF120" s="111"/>
    </row>
    <row r="121">
      <c r="A121" s="101"/>
      <c r="B121" s="101"/>
      <c r="C121" s="102"/>
      <c r="D121" s="108"/>
      <c r="E121" s="109"/>
      <c r="F121" s="110"/>
      <c r="G121" s="105"/>
      <c r="H121" s="105"/>
      <c r="I121" s="101"/>
      <c r="J121" s="110"/>
      <c r="K121" s="110"/>
      <c r="L121" s="101"/>
      <c r="M121" s="110"/>
      <c r="N121" s="101"/>
      <c r="O121" s="110"/>
      <c r="P121" s="110"/>
      <c r="Q121" s="101"/>
      <c r="R121" s="101"/>
      <c r="S121" s="101"/>
      <c r="T121" s="101"/>
      <c r="U121" s="101"/>
      <c r="V121" s="101"/>
      <c r="W121" s="111"/>
      <c r="X121" s="111"/>
      <c r="Y121" s="111"/>
      <c r="Z121" s="111"/>
      <c r="AA121" s="111"/>
      <c r="AB121" s="111"/>
      <c r="AC121" s="111"/>
      <c r="AD121" s="111"/>
      <c r="AE121" s="111"/>
      <c r="AF121" s="111"/>
    </row>
    <row r="122">
      <c r="A122" s="101"/>
      <c r="B122" s="101"/>
      <c r="C122" s="102"/>
      <c r="D122" s="108"/>
      <c r="E122" s="109"/>
      <c r="F122" s="110"/>
      <c r="G122" s="105"/>
      <c r="H122" s="105"/>
      <c r="I122" s="101"/>
      <c r="J122" s="110"/>
      <c r="K122" s="110"/>
      <c r="L122" s="101"/>
      <c r="M122" s="110"/>
      <c r="N122" s="101"/>
      <c r="O122" s="110"/>
      <c r="P122" s="110"/>
      <c r="Q122" s="101"/>
      <c r="R122" s="101"/>
      <c r="S122" s="101"/>
      <c r="T122" s="101"/>
      <c r="U122" s="101"/>
      <c r="V122" s="101"/>
      <c r="W122" s="111"/>
      <c r="X122" s="111"/>
      <c r="Y122" s="111"/>
      <c r="Z122" s="111"/>
      <c r="AA122" s="111"/>
      <c r="AB122" s="111"/>
      <c r="AC122" s="111"/>
      <c r="AD122" s="111"/>
      <c r="AE122" s="111"/>
      <c r="AF122" s="111"/>
    </row>
    <row r="123">
      <c r="A123" s="101"/>
      <c r="B123" s="101"/>
      <c r="C123" s="102"/>
      <c r="D123" s="108"/>
      <c r="E123" s="109"/>
      <c r="F123" s="110"/>
      <c r="G123" s="105"/>
      <c r="H123" s="105"/>
      <c r="I123" s="101"/>
      <c r="J123" s="110"/>
      <c r="K123" s="110"/>
      <c r="L123" s="101"/>
      <c r="M123" s="110"/>
      <c r="N123" s="101"/>
      <c r="O123" s="110"/>
      <c r="P123" s="110"/>
      <c r="Q123" s="101"/>
      <c r="R123" s="101"/>
      <c r="S123" s="101"/>
      <c r="T123" s="101"/>
      <c r="U123" s="101"/>
      <c r="V123" s="101"/>
      <c r="W123" s="111"/>
      <c r="X123" s="111"/>
      <c r="Y123" s="111"/>
      <c r="Z123" s="111"/>
      <c r="AA123" s="111"/>
      <c r="AB123" s="111"/>
      <c r="AC123" s="111"/>
      <c r="AD123" s="111"/>
      <c r="AE123" s="111"/>
      <c r="AF123" s="111"/>
    </row>
    <row r="124">
      <c r="A124" s="101"/>
      <c r="B124" s="101"/>
      <c r="C124" s="102"/>
      <c r="D124" s="108"/>
      <c r="E124" s="109"/>
      <c r="F124" s="110"/>
      <c r="G124" s="105"/>
      <c r="H124" s="105"/>
      <c r="I124" s="101"/>
      <c r="J124" s="110"/>
      <c r="K124" s="110"/>
      <c r="L124" s="101"/>
      <c r="M124" s="110"/>
      <c r="N124" s="101"/>
      <c r="O124" s="110"/>
      <c r="P124" s="110"/>
      <c r="Q124" s="101"/>
      <c r="R124" s="101"/>
      <c r="S124" s="101"/>
      <c r="T124" s="101"/>
      <c r="U124" s="101"/>
      <c r="V124" s="101"/>
      <c r="W124" s="111"/>
      <c r="X124" s="111"/>
      <c r="Y124" s="111"/>
      <c r="Z124" s="111"/>
      <c r="AA124" s="111"/>
      <c r="AB124" s="111"/>
      <c r="AC124" s="111"/>
      <c r="AD124" s="111"/>
      <c r="AE124" s="111"/>
      <c r="AF124" s="111"/>
    </row>
    <row r="125">
      <c r="A125" s="101"/>
      <c r="B125" s="101"/>
      <c r="C125" s="102"/>
      <c r="D125" s="108"/>
      <c r="E125" s="109"/>
      <c r="F125" s="110"/>
      <c r="G125" s="105"/>
      <c r="H125" s="105"/>
      <c r="I125" s="101"/>
      <c r="J125" s="110"/>
      <c r="K125" s="110"/>
      <c r="L125" s="101"/>
      <c r="M125" s="110"/>
      <c r="N125" s="101"/>
      <c r="O125" s="110"/>
      <c r="P125" s="110"/>
      <c r="Q125" s="101"/>
      <c r="R125" s="101"/>
      <c r="S125" s="101"/>
      <c r="T125" s="101"/>
      <c r="U125" s="101"/>
      <c r="V125" s="101"/>
      <c r="W125" s="111"/>
      <c r="X125" s="111"/>
      <c r="Y125" s="111"/>
      <c r="Z125" s="111"/>
      <c r="AA125" s="111"/>
      <c r="AB125" s="111"/>
      <c r="AC125" s="111"/>
      <c r="AD125" s="111"/>
      <c r="AE125" s="111"/>
      <c r="AF125" s="111"/>
    </row>
    <row r="126">
      <c r="A126" s="101"/>
      <c r="B126" s="101"/>
      <c r="C126" s="102"/>
      <c r="D126" s="108"/>
      <c r="E126" s="109"/>
      <c r="F126" s="110"/>
      <c r="G126" s="105"/>
      <c r="H126" s="105"/>
      <c r="I126" s="101"/>
      <c r="J126" s="110"/>
      <c r="K126" s="110"/>
      <c r="L126" s="101"/>
      <c r="M126" s="110"/>
      <c r="N126" s="101"/>
      <c r="O126" s="110"/>
      <c r="P126" s="110"/>
      <c r="Q126" s="101"/>
      <c r="R126" s="101"/>
      <c r="S126" s="101"/>
      <c r="T126" s="101"/>
      <c r="U126" s="101"/>
      <c r="V126" s="101"/>
      <c r="W126" s="111"/>
      <c r="X126" s="111"/>
      <c r="Y126" s="111"/>
      <c r="Z126" s="111"/>
      <c r="AA126" s="111"/>
      <c r="AB126" s="111"/>
      <c r="AC126" s="111"/>
      <c r="AD126" s="111"/>
      <c r="AE126" s="111"/>
      <c r="AF126" s="111"/>
    </row>
    <row r="127">
      <c r="A127" s="101"/>
      <c r="B127" s="101"/>
      <c r="C127" s="102"/>
      <c r="D127" s="108"/>
      <c r="E127" s="109"/>
      <c r="F127" s="110"/>
      <c r="G127" s="105"/>
      <c r="H127" s="105"/>
      <c r="I127" s="101"/>
      <c r="J127" s="110"/>
      <c r="K127" s="110"/>
      <c r="L127" s="101"/>
      <c r="M127" s="110"/>
      <c r="N127" s="101"/>
      <c r="O127" s="110"/>
      <c r="P127" s="110"/>
      <c r="Q127" s="101"/>
      <c r="R127" s="101"/>
      <c r="S127" s="101"/>
      <c r="T127" s="101"/>
      <c r="U127" s="101"/>
      <c r="V127" s="101"/>
      <c r="W127" s="111"/>
      <c r="X127" s="111"/>
      <c r="Y127" s="111"/>
      <c r="Z127" s="111"/>
      <c r="AA127" s="111"/>
      <c r="AB127" s="111"/>
      <c r="AC127" s="111"/>
      <c r="AD127" s="111"/>
      <c r="AE127" s="111"/>
      <c r="AF127" s="111"/>
    </row>
    <row r="128">
      <c r="A128" s="101"/>
      <c r="B128" s="101"/>
      <c r="C128" s="102"/>
      <c r="D128" s="108"/>
      <c r="E128" s="109"/>
      <c r="F128" s="110"/>
      <c r="G128" s="105"/>
      <c r="H128" s="105"/>
      <c r="I128" s="101"/>
      <c r="J128" s="110"/>
      <c r="K128" s="110"/>
      <c r="L128" s="101"/>
      <c r="M128" s="110"/>
      <c r="N128" s="101"/>
      <c r="O128" s="110"/>
      <c r="P128" s="110"/>
      <c r="Q128" s="101"/>
      <c r="R128" s="101"/>
      <c r="S128" s="101"/>
      <c r="T128" s="101"/>
      <c r="U128" s="101"/>
      <c r="V128" s="101"/>
      <c r="W128" s="111"/>
      <c r="X128" s="111"/>
      <c r="Y128" s="111"/>
      <c r="Z128" s="111"/>
      <c r="AA128" s="111"/>
      <c r="AB128" s="111"/>
      <c r="AC128" s="111"/>
      <c r="AD128" s="111"/>
      <c r="AE128" s="111"/>
      <c r="AF128" s="111"/>
    </row>
    <row r="129">
      <c r="A129" s="101"/>
      <c r="B129" s="101"/>
      <c r="C129" s="102"/>
      <c r="D129" s="108"/>
      <c r="E129" s="109"/>
      <c r="F129" s="110"/>
      <c r="G129" s="105"/>
      <c r="H129" s="105"/>
      <c r="I129" s="101"/>
      <c r="J129" s="110"/>
      <c r="K129" s="110"/>
      <c r="L129" s="101"/>
      <c r="M129" s="110"/>
      <c r="N129" s="101"/>
      <c r="O129" s="110"/>
      <c r="P129" s="110"/>
      <c r="Q129" s="101"/>
      <c r="R129" s="101"/>
      <c r="S129" s="101"/>
      <c r="T129" s="101"/>
      <c r="U129" s="101"/>
      <c r="V129" s="101"/>
      <c r="W129" s="111"/>
      <c r="X129" s="111"/>
      <c r="Y129" s="111"/>
      <c r="Z129" s="111"/>
      <c r="AA129" s="111"/>
      <c r="AB129" s="111"/>
      <c r="AC129" s="111"/>
      <c r="AD129" s="111"/>
      <c r="AE129" s="111"/>
      <c r="AF129" s="111"/>
    </row>
    <row r="130">
      <c r="A130" s="101"/>
      <c r="B130" s="101"/>
      <c r="C130" s="102"/>
      <c r="D130" s="108"/>
      <c r="E130" s="109"/>
      <c r="F130" s="110"/>
      <c r="G130" s="105"/>
      <c r="H130" s="105"/>
      <c r="I130" s="101"/>
      <c r="J130" s="110"/>
      <c r="K130" s="110"/>
      <c r="L130" s="101"/>
      <c r="M130" s="110"/>
      <c r="N130" s="101"/>
      <c r="O130" s="110"/>
      <c r="P130" s="110"/>
      <c r="Q130" s="101"/>
      <c r="R130" s="101"/>
      <c r="S130" s="101"/>
      <c r="T130" s="101"/>
      <c r="U130" s="101"/>
      <c r="V130" s="101"/>
      <c r="W130" s="111"/>
      <c r="X130" s="111"/>
      <c r="Y130" s="111"/>
      <c r="Z130" s="111"/>
      <c r="AA130" s="111"/>
      <c r="AB130" s="111"/>
      <c r="AC130" s="111"/>
      <c r="AD130" s="111"/>
      <c r="AE130" s="111"/>
      <c r="AF130" s="111"/>
    </row>
    <row r="131">
      <c r="A131" s="101"/>
      <c r="B131" s="101"/>
      <c r="C131" s="102"/>
      <c r="D131" s="108"/>
      <c r="E131" s="109"/>
      <c r="F131" s="110"/>
      <c r="G131" s="105"/>
      <c r="H131" s="105"/>
      <c r="I131" s="101"/>
      <c r="J131" s="110"/>
      <c r="K131" s="110"/>
      <c r="L131" s="101"/>
      <c r="M131" s="110"/>
      <c r="N131" s="101"/>
      <c r="O131" s="110"/>
      <c r="P131" s="110"/>
      <c r="Q131" s="101"/>
      <c r="R131" s="101"/>
      <c r="S131" s="101"/>
      <c r="T131" s="101"/>
      <c r="U131" s="101"/>
      <c r="V131" s="101"/>
      <c r="W131" s="111"/>
      <c r="X131" s="111"/>
      <c r="Y131" s="111"/>
      <c r="Z131" s="111"/>
      <c r="AA131" s="111"/>
      <c r="AB131" s="111"/>
      <c r="AC131" s="111"/>
      <c r="AD131" s="111"/>
      <c r="AE131" s="111"/>
      <c r="AF131" s="111"/>
    </row>
    <row r="132">
      <c r="A132" s="101"/>
      <c r="B132" s="101"/>
      <c r="C132" s="102"/>
      <c r="D132" s="108"/>
      <c r="E132" s="109"/>
      <c r="F132" s="110"/>
      <c r="G132" s="105"/>
      <c r="H132" s="105"/>
      <c r="I132" s="101"/>
      <c r="J132" s="110"/>
      <c r="K132" s="110"/>
      <c r="L132" s="101"/>
      <c r="M132" s="110"/>
      <c r="N132" s="101"/>
      <c r="O132" s="110"/>
      <c r="P132" s="110"/>
      <c r="Q132" s="101"/>
      <c r="R132" s="101"/>
      <c r="S132" s="101"/>
      <c r="T132" s="101"/>
      <c r="U132" s="101"/>
      <c r="V132" s="101"/>
      <c r="W132" s="111"/>
      <c r="X132" s="111"/>
      <c r="Y132" s="111"/>
      <c r="Z132" s="111"/>
      <c r="AA132" s="111"/>
      <c r="AB132" s="111"/>
      <c r="AC132" s="111"/>
      <c r="AD132" s="111"/>
      <c r="AE132" s="111"/>
      <c r="AF132" s="111"/>
    </row>
    <row r="133">
      <c r="A133" s="101"/>
      <c r="B133" s="101"/>
      <c r="C133" s="102"/>
      <c r="D133" s="108"/>
      <c r="E133" s="109"/>
      <c r="F133" s="110"/>
      <c r="G133" s="105"/>
      <c r="H133" s="105"/>
      <c r="I133" s="101"/>
      <c r="J133" s="110"/>
      <c r="K133" s="110"/>
      <c r="L133" s="101"/>
      <c r="M133" s="110"/>
      <c r="N133" s="101"/>
      <c r="O133" s="110"/>
      <c r="P133" s="110"/>
      <c r="Q133" s="101"/>
      <c r="R133" s="101"/>
      <c r="S133" s="101"/>
      <c r="T133" s="101"/>
      <c r="U133" s="101"/>
      <c r="V133" s="101"/>
      <c r="W133" s="111"/>
      <c r="X133" s="111"/>
      <c r="Y133" s="111"/>
      <c r="Z133" s="111"/>
      <c r="AA133" s="111"/>
      <c r="AB133" s="111"/>
      <c r="AC133" s="111"/>
      <c r="AD133" s="111"/>
      <c r="AE133" s="111"/>
      <c r="AF133" s="111"/>
    </row>
    <row r="134">
      <c r="A134" s="101"/>
      <c r="B134" s="101"/>
      <c r="C134" s="102"/>
      <c r="D134" s="108"/>
      <c r="E134" s="109"/>
      <c r="F134" s="110"/>
      <c r="G134" s="105"/>
      <c r="H134" s="105"/>
      <c r="I134" s="101"/>
      <c r="J134" s="110"/>
      <c r="K134" s="110"/>
      <c r="L134" s="101"/>
      <c r="M134" s="110"/>
      <c r="N134" s="101"/>
      <c r="O134" s="110"/>
      <c r="P134" s="110"/>
      <c r="Q134" s="101"/>
      <c r="R134" s="101"/>
      <c r="S134" s="101"/>
      <c r="T134" s="101"/>
      <c r="U134" s="101"/>
      <c r="V134" s="101"/>
      <c r="W134" s="111"/>
      <c r="X134" s="111"/>
      <c r="Y134" s="111"/>
      <c r="Z134" s="111"/>
      <c r="AA134" s="111"/>
      <c r="AB134" s="111"/>
      <c r="AC134" s="111"/>
      <c r="AD134" s="111"/>
      <c r="AE134" s="111"/>
      <c r="AF134" s="111"/>
    </row>
    <row r="135">
      <c r="A135" s="101"/>
      <c r="B135" s="101"/>
      <c r="C135" s="102"/>
      <c r="D135" s="108"/>
      <c r="E135" s="109"/>
      <c r="F135" s="110"/>
      <c r="G135" s="105"/>
      <c r="H135" s="105"/>
      <c r="I135" s="101"/>
      <c r="J135" s="110"/>
      <c r="K135" s="110"/>
      <c r="L135" s="101"/>
      <c r="M135" s="110"/>
      <c r="N135" s="101"/>
      <c r="O135" s="110"/>
      <c r="P135" s="110"/>
      <c r="Q135" s="101"/>
      <c r="R135" s="101"/>
      <c r="S135" s="101"/>
      <c r="T135" s="101"/>
      <c r="U135" s="101"/>
      <c r="V135" s="101"/>
      <c r="W135" s="111"/>
      <c r="X135" s="111"/>
      <c r="Y135" s="111"/>
      <c r="Z135" s="111"/>
      <c r="AA135" s="111"/>
      <c r="AB135" s="111"/>
      <c r="AC135" s="111"/>
      <c r="AD135" s="111"/>
      <c r="AE135" s="111"/>
      <c r="AF135" s="111"/>
    </row>
    <row r="136">
      <c r="A136" s="101"/>
      <c r="B136" s="101"/>
      <c r="C136" s="102"/>
      <c r="D136" s="108"/>
      <c r="E136" s="109"/>
      <c r="F136" s="110"/>
      <c r="G136" s="105"/>
      <c r="H136" s="105"/>
      <c r="I136" s="101"/>
      <c r="J136" s="110"/>
      <c r="K136" s="110"/>
      <c r="L136" s="101"/>
      <c r="M136" s="110"/>
      <c r="N136" s="101"/>
      <c r="O136" s="110"/>
      <c r="P136" s="110"/>
      <c r="Q136" s="101"/>
      <c r="R136" s="101"/>
      <c r="S136" s="101"/>
      <c r="T136" s="101"/>
      <c r="U136" s="101"/>
      <c r="V136" s="101"/>
      <c r="W136" s="111"/>
      <c r="X136" s="111"/>
      <c r="Y136" s="111"/>
      <c r="Z136" s="111"/>
      <c r="AA136" s="111"/>
      <c r="AB136" s="111"/>
      <c r="AC136" s="111"/>
      <c r="AD136" s="111"/>
      <c r="AE136" s="111"/>
      <c r="AF136" s="111"/>
    </row>
    <row r="137">
      <c r="A137" s="101"/>
      <c r="B137" s="101"/>
      <c r="C137" s="102"/>
      <c r="D137" s="108"/>
      <c r="E137" s="109"/>
      <c r="F137" s="110"/>
      <c r="G137" s="105"/>
      <c r="H137" s="105"/>
      <c r="I137" s="101"/>
      <c r="J137" s="110"/>
      <c r="K137" s="110"/>
      <c r="L137" s="101"/>
      <c r="M137" s="110"/>
      <c r="N137" s="101"/>
      <c r="O137" s="110"/>
      <c r="P137" s="110"/>
      <c r="Q137" s="101"/>
      <c r="R137" s="101"/>
      <c r="S137" s="101"/>
      <c r="T137" s="101"/>
      <c r="U137" s="101"/>
      <c r="V137" s="101"/>
      <c r="W137" s="111"/>
      <c r="X137" s="111"/>
      <c r="Y137" s="111"/>
      <c r="Z137" s="111"/>
      <c r="AA137" s="111"/>
      <c r="AB137" s="111"/>
      <c r="AC137" s="111"/>
      <c r="AD137" s="111"/>
      <c r="AE137" s="111"/>
      <c r="AF137" s="111"/>
    </row>
    <row r="138">
      <c r="A138" s="101"/>
      <c r="B138" s="101"/>
      <c r="C138" s="102"/>
      <c r="D138" s="108"/>
      <c r="E138" s="109"/>
      <c r="F138" s="110"/>
      <c r="G138" s="105"/>
      <c r="H138" s="105"/>
      <c r="I138" s="101"/>
      <c r="J138" s="110"/>
      <c r="K138" s="110"/>
      <c r="L138" s="101"/>
      <c r="M138" s="110"/>
      <c r="N138" s="101"/>
      <c r="O138" s="110"/>
      <c r="P138" s="110"/>
      <c r="Q138" s="101"/>
      <c r="R138" s="101"/>
      <c r="S138" s="101"/>
      <c r="T138" s="101"/>
      <c r="U138" s="101"/>
      <c r="V138" s="101"/>
      <c r="W138" s="111"/>
      <c r="X138" s="111"/>
      <c r="Y138" s="111"/>
      <c r="Z138" s="111"/>
      <c r="AA138" s="111"/>
      <c r="AB138" s="111"/>
      <c r="AC138" s="111"/>
      <c r="AD138" s="111"/>
      <c r="AE138" s="111"/>
      <c r="AF138" s="111"/>
    </row>
    <row r="139">
      <c r="A139" s="101"/>
      <c r="B139" s="101"/>
      <c r="C139" s="102"/>
      <c r="D139" s="108"/>
      <c r="E139" s="109"/>
      <c r="F139" s="110"/>
      <c r="G139" s="105"/>
      <c r="H139" s="105"/>
      <c r="I139" s="101"/>
      <c r="J139" s="110"/>
      <c r="K139" s="110"/>
      <c r="L139" s="101"/>
      <c r="M139" s="110"/>
      <c r="N139" s="101"/>
      <c r="O139" s="110"/>
      <c r="P139" s="110"/>
      <c r="Q139" s="101"/>
      <c r="R139" s="101"/>
      <c r="S139" s="101"/>
      <c r="T139" s="101"/>
      <c r="U139" s="101"/>
      <c r="V139" s="101"/>
      <c r="W139" s="111"/>
      <c r="X139" s="111"/>
      <c r="Y139" s="111"/>
      <c r="Z139" s="111"/>
      <c r="AA139" s="111"/>
      <c r="AB139" s="111"/>
      <c r="AC139" s="111"/>
      <c r="AD139" s="111"/>
      <c r="AE139" s="111"/>
      <c r="AF139" s="111"/>
    </row>
    <row r="140">
      <c r="A140" s="101"/>
      <c r="B140" s="101"/>
      <c r="C140" s="102"/>
      <c r="D140" s="108"/>
      <c r="E140" s="109"/>
      <c r="F140" s="110"/>
      <c r="G140" s="105"/>
      <c r="H140" s="105"/>
      <c r="I140" s="101"/>
      <c r="J140" s="110"/>
      <c r="K140" s="110"/>
      <c r="L140" s="101"/>
      <c r="M140" s="110"/>
      <c r="N140" s="101"/>
      <c r="O140" s="110"/>
      <c r="P140" s="110"/>
      <c r="Q140" s="101"/>
      <c r="R140" s="101"/>
      <c r="S140" s="101"/>
      <c r="T140" s="101"/>
      <c r="U140" s="101"/>
      <c r="V140" s="101"/>
      <c r="W140" s="111"/>
      <c r="X140" s="111"/>
      <c r="Y140" s="111"/>
      <c r="Z140" s="111"/>
      <c r="AA140" s="111"/>
      <c r="AB140" s="111"/>
      <c r="AC140" s="111"/>
      <c r="AD140" s="111"/>
      <c r="AE140" s="111"/>
      <c r="AF140" s="111"/>
    </row>
    <row r="141">
      <c r="A141" s="101"/>
      <c r="B141" s="101"/>
      <c r="C141" s="102"/>
      <c r="D141" s="108"/>
      <c r="E141" s="109"/>
      <c r="F141" s="110"/>
      <c r="G141" s="105"/>
      <c r="H141" s="105"/>
      <c r="I141" s="101"/>
      <c r="J141" s="110"/>
      <c r="K141" s="110"/>
      <c r="L141" s="101"/>
      <c r="M141" s="110"/>
      <c r="N141" s="101"/>
      <c r="O141" s="110"/>
      <c r="P141" s="110"/>
      <c r="Q141" s="101"/>
      <c r="R141" s="101"/>
      <c r="S141" s="101"/>
      <c r="T141" s="101"/>
      <c r="U141" s="101"/>
      <c r="V141" s="101"/>
      <c r="W141" s="111"/>
      <c r="X141" s="111"/>
      <c r="Y141" s="111"/>
      <c r="Z141" s="111"/>
      <c r="AA141" s="111"/>
      <c r="AB141" s="111"/>
      <c r="AC141" s="111"/>
      <c r="AD141" s="111"/>
      <c r="AE141" s="111"/>
      <c r="AF141" s="111"/>
    </row>
    <row r="142">
      <c r="A142" s="101"/>
      <c r="B142" s="101"/>
      <c r="C142" s="102"/>
      <c r="D142" s="108"/>
      <c r="E142" s="109"/>
      <c r="F142" s="110"/>
      <c r="G142" s="105"/>
      <c r="H142" s="105"/>
      <c r="I142" s="101"/>
      <c r="J142" s="110"/>
      <c r="K142" s="110"/>
      <c r="L142" s="101"/>
      <c r="M142" s="110"/>
      <c r="N142" s="101"/>
      <c r="O142" s="110"/>
      <c r="P142" s="110"/>
      <c r="Q142" s="101"/>
      <c r="R142" s="101"/>
      <c r="S142" s="101"/>
      <c r="T142" s="101"/>
      <c r="U142" s="101"/>
      <c r="V142" s="101"/>
      <c r="W142" s="111"/>
      <c r="X142" s="111"/>
      <c r="Y142" s="111"/>
      <c r="Z142" s="111"/>
      <c r="AA142" s="111"/>
      <c r="AB142" s="111"/>
      <c r="AC142" s="111"/>
      <c r="AD142" s="111"/>
      <c r="AE142" s="111"/>
      <c r="AF142" s="111"/>
    </row>
    <row r="143">
      <c r="A143" s="101"/>
      <c r="B143" s="101"/>
      <c r="C143" s="102"/>
      <c r="D143" s="108"/>
      <c r="E143" s="109"/>
      <c r="F143" s="110"/>
      <c r="G143" s="105"/>
      <c r="H143" s="105"/>
      <c r="I143" s="101"/>
      <c r="J143" s="110"/>
      <c r="K143" s="110"/>
      <c r="L143" s="101"/>
      <c r="M143" s="110"/>
      <c r="N143" s="101"/>
      <c r="O143" s="110"/>
      <c r="P143" s="110"/>
      <c r="Q143" s="101"/>
      <c r="R143" s="101"/>
      <c r="S143" s="101"/>
      <c r="T143" s="101"/>
      <c r="U143" s="101"/>
      <c r="V143" s="101"/>
      <c r="W143" s="111"/>
      <c r="X143" s="111"/>
      <c r="Y143" s="111"/>
      <c r="Z143" s="111"/>
      <c r="AA143" s="111"/>
      <c r="AB143" s="111"/>
      <c r="AC143" s="111"/>
      <c r="AD143" s="111"/>
      <c r="AE143" s="111"/>
      <c r="AF143" s="111"/>
    </row>
    <row r="144">
      <c r="A144" s="101"/>
      <c r="B144" s="101"/>
      <c r="C144" s="102"/>
      <c r="D144" s="108"/>
      <c r="E144" s="109"/>
      <c r="F144" s="110"/>
      <c r="G144" s="105"/>
      <c r="H144" s="105"/>
      <c r="I144" s="101"/>
      <c r="J144" s="110"/>
      <c r="K144" s="110"/>
      <c r="L144" s="101"/>
      <c r="M144" s="110"/>
      <c r="N144" s="101"/>
      <c r="O144" s="110"/>
      <c r="P144" s="110"/>
      <c r="Q144" s="101"/>
      <c r="R144" s="101"/>
      <c r="S144" s="101"/>
      <c r="T144" s="101"/>
      <c r="U144" s="101"/>
      <c r="V144" s="101"/>
      <c r="W144" s="111"/>
      <c r="X144" s="111"/>
      <c r="Y144" s="111"/>
      <c r="Z144" s="111"/>
      <c r="AA144" s="111"/>
      <c r="AB144" s="111"/>
      <c r="AC144" s="111"/>
      <c r="AD144" s="111"/>
      <c r="AE144" s="111"/>
      <c r="AF144" s="111"/>
    </row>
    <row r="145">
      <c r="A145" s="101"/>
      <c r="B145" s="101"/>
      <c r="C145" s="102"/>
      <c r="D145" s="108"/>
      <c r="E145" s="109"/>
      <c r="F145" s="110"/>
      <c r="G145" s="105"/>
      <c r="H145" s="105"/>
      <c r="I145" s="101"/>
      <c r="J145" s="110"/>
      <c r="K145" s="110"/>
      <c r="L145" s="101"/>
      <c r="M145" s="110"/>
      <c r="N145" s="101"/>
      <c r="O145" s="110"/>
      <c r="P145" s="110"/>
      <c r="Q145" s="101"/>
      <c r="R145" s="101"/>
      <c r="S145" s="101"/>
      <c r="T145" s="101"/>
      <c r="U145" s="101"/>
      <c r="V145" s="101"/>
      <c r="W145" s="111"/>
      <c r="X145" s="111"/>
      <c r="Y145" s="111"/>
      <c r="Z145" s="111"/>
      <c r="AA145" s="111"/>
      <c r="AB145" s="111"/>
      <c r="AC145" s="111"/>
      <c r="AD145" s="111"/>
      <c r="AE145" s="111"/>
      <c r="AF145" s="111"/>
    </row>
    <row r="146">
      <c r="A146" s="101"/>
      <c r="B146" s="101"/>
      <c r="C146" s="102"/>
      <c r="D146" s="108"/>
      <c r="E146" s="109"/>
      <c r="F146" s="110"/>
      <c r="G146" s="105"/>
      <c r="H146" s="105"/>
      <c r="I146" s="101"/>
      <c r="J146" s="110"/>
      <c r="K146" s="110"/>
      <c r="L146" s="101"/>
      <c r="M146" s="110"/>
      <c r="N146" s="101"/>
      <c r="O146" s="110"/>
      <c r="P146" s="110"/>
      <c r="Q146" s="101"/>
      <c r="R146" s="101"/>
      <c r="S146" s="101"/>
      <c r="T146" s="101"/>
      <c r="U146" s="101"/>
      <c r="V146" s="101"/>
      <c r="W146" s="111"/>
      <c r="X146" s="111"/>
      <c r="Y146" s="111"/>
      <c r="Z146" s="111"/>
      <c r="AA146" s="111"/>
      <c r="AB146" s="111"/>
      <c r="AC146" s="111"/>
      <c r="AD146" s="111"/>
      <c r="AE146" s="111"/>
      <c r="AF146" s="111"/>
    </row>
    <row r="147">
      <c r="A147" s="101"/>
      <c r="B147" s="101"/>
      <c r="C147" s="102"/>
      <c r="D147" s="108"/>
      <c r="E147" s="109"/>
      <c r="F147" s="110"/>
      <c r="G147" s="105"/>
      <c r="H147" s="105"/>
      <c r="I147" s="101"/>
      <c r="J147" s="110"/>
      <c r="K147" s="110"/>
      <c r="L147" s="101"/>
      <c r="M147" s="110"/>
      <c r="N147" s="101"/>
      <c r="O147" s="110"/>
      <c r="P147" s="110"/>
      <c r="Q147" s="101"/>
      <c r="R147" s="101"/>
      <c r="S147" s="101"/>
      <c r="T147" s="101"/>
      <c r="U147" s="101"/>
      <c r="V147" s="101"/>
      <c r="W147" s="111"/>
      <c r="X147" s="111"/>
      <c r="Y147" s="111"/>
      <c r="Z147" s="111"/>
      <c r="AA147" s="111"/>
      <c r="AB147" s="111"/>
      <c r="AC147" s="111"/>
      <c r="AD147" s="111"/>
      <c r="AE147" s="111"/>
      <c r="AF147" s="111"/>
    </row>
    <row r="148">
      <c r="A148" s="101"/>
      <c r="B148" s="101"/>
      <c r="C148" s="102"/>
      <c r="D148" s="108"/>
      <c r="E148" s="109"/>
      <c r="F148" s="110"/>
      <c r="G148" s="105"/>
      <c r="H148" s="105"/>
      <c r="I148" s="101"/>
      <c r="J148" s="110"/>
      <c r="K148" s="110"/>
      <c r="L148" s="101"/>
      <c r="M148" s="110"/>
      <c r="N148" s="101"/>
      <c r="O148" s="110"/>
      <c r="P148" s="110"/>
      <c r="Q148" s="101"/>
      <c r="R148" s="101"/>
      <c r="S148" s="101"/>
      <c r="T148" s="101"/>
      <c r="U148" s="101"/>
      <c r="V148" s="101"/>
      <c r="W148" s="111"/>
      <c r="X148" s="111"/>
      <c r="Y148" s="111"/>
      <c r="Z148" s="111"/>
      <c r="AA148" s="111"/>
      <c r="AB148" s="111"/>
      <c r="AC148" s="111"/>
      <c r="AD148" s="111"/>
      <c r="AE148" s="111"/>
      <c r="AF148" s="111"/>
    </row>
    <row r="149">
      <c r="A149" s="101"/>
      <c r="B149" s="101"/>
      <c r="C149" s="102"/>
      <c r="D149" s="108"/>
      <c r="E149" s="109"/>
      <c r="F149" s="110"/>
      <c r="G149" s="105"/>
      <c r="H149" s="105"/>
      <c r="I149" s="101"/>
      <c r="J149" s="110"/>
      <c r="K149" s="110"/>
      <c r="L149" s="101"/>
      <c r="M149" s="110"/>
      <c r="N149" s="101"/>
      <c r="O149" s="110"/>
      <c r="P149" s="110"/>
      <c r="Q149" s="101"/>
      <c r="R149" s="101"/>
      <c r="S149" s="101"/>
      <c r="T149" s="101"/>
      <c r="U149" s="101"/>
      <c r="V149" s="101"/>
      <c r="W149" s="111"/>
      <c r="X149" s="111"/>
      <c r="Y149" s="111"/>
      <c r="Z149" s="111"/>
      <c r="AA149" s="111"/>
      <c r="AB149" s="111"/>
      <c r="AC149" s="111"/>
      <c r="AD149" s="111"/>
      <c r="AE149" s="111"/>
      <c r="AF149" s="111"/>
    </row>
    <row r="150">
      <c r="A150" s="101"/>
      <c r="B150" s="101"/>
      <c r="C150" s="102"/>
      <c r="D150" s="108"/>
      <c r="E150" s="109"/>
      <c r="F150" s="110"/>
      <c r="G150" s="105"/>
      <c r="H150" s="105"/>
      <c r="I150" s="101"/>
      <c r="J150" s="110"/>
      <c r="K150" s="110"/>
      <c r="L150" s="101"/>
      <c r="M150" s="110"/>
      <c r="N150" s="101"/>
      <c r="O150" s="110"/>
      <c r="P150" s="110"/>
      <c r="Q150" s="101"/>
      <c r="R150" s="101"/>
      <c r="S150" s="101"/>
      <c r="T150" s="101"/>
      <c r="U150" s="101"/>
      <c r="V150" s="101"/>
      <c r="W150" s="111"/>
      <c r="X150" s="111"/>
      <c r="Y150" s="111"/>
      <c r="Z150" s="111"/>
      <c r="AA150" s="111"/>
      <c r="AB150" s="111"/>
      <c r="AC150" s="111"/>
      <c r="AD150" s="111"/>
      <c r="AE150" s="111"/>
      <c r="AF150" s="111"/>
    </row>
    <row r="151">
      <c r="A151" s="101"/>
      <c r="B151" s="101"/>
      <c r="C151" s="102"/>
      <c r="D151" s="108"/>
      <c r="E151" s="109"/>
      <c r="F151" s="110"/>
      <c r="G151" s="105"/>
      <c r="H151" s="105"/>
      <c r="I151" s="101"/>
      <c r="J151" s="110"/>
      <c r="K151" s="110"/>
      <c r="L151" s="101"/>
      <c r="M151" s="110"/>
      <c r="N151" s="101"/>
      <c r="O151" s="110"/>
      <c r="P151" s="110"/>
      <c r="Q151" s="101"/>
      <c r="R151" s="101"/>
      <c r="S151" s="101"/>
      <c r="T151" s="101"/>
      <c r="U151" s="101"/>
      <c r="V151" s="101"/>
      <c r="W151" s="111"/>
      <c r="X151" s="111"/>
      <c r="Y151" s="111"/>
      <c r="Z151" s="111"/>
      <c r="AA151" s="111"/>
      <c r="AB151" s="111"/>
      <c r="AC151" s="111"/>
      <c r="AD151" s="111"/>
      <c r="AE151" s="111"/>
      <c r="AF151" s="111"/>
    </row>
    <row r="152">
      <c r="A152" s="101"/>
      <c r="B152" s="101"/>
      <c r="C152" s="102"/>
      <c r="D152" s="108"/>
      <c r="E152" s="109"/>
      <c r="F152" s="110"/>
      <c r="G152" s="105"/>
      <c r="H152" s="105"/>
      <c r="I152" s="101"/>
      <c r="J152" s="110"/>
      <c r="K152" s="110"/>
      <c r="L152" s="101"/>
      <c r="M152" s="110"/>
      <c r="N152" s="101"/>
      <c r="O152" s="110"/>
      <c r="P152" s="110"/>
      <c r="Q152" s="101"/>
      <c r="R152" s="101"/>
      <c r="S152" s="101"/>
      <c r="T152" s="101"/>
      <c r="U152" s="101"/>
      <c r="V152" s="101"/>
      <c r="W152" s="111"/>
      <c r="X152" s="111"/>
      <c r="Y152" s="111"/>
      <c r="Z152" s="111"/>
      <c r="AA152" s="111"/>
      <c r="AB152" s="111"/>
      <c r="AC152" s="111"/>
      <c r="AD152" s="111"/>
      <c r="AE152" s="111"/>
      <c r="AF152" s="111"/>
    </row>
    <row r="153">
      <c r="A153" s="101"/>
      <c r="B153" s="101"/>
      <c r="C153" s="102"/>
      <c r="D153" s="108"/>
      <c r="E153" s="109"/>
      <c r="F153" s="110"/>
      <c r="G153" s="105"/>
      <c r="H153" s="105"/>
      <c r="I153" s="101"/>
      <c r="J153" s="110"/>
      <c r="K153" s="110"/>
      <c r="L153" s="101"/>
      <c r="M153" s="110"/>
      <c r="N153" s="101"/>
      <c r="O153" s="110"/>
      <c r="P153" s="110"/>
      <c r="Q153" s="101"/>
      <c r="R153" s="101"/>
      <c r="S153" s="101"/>
      <c r="T153" s="101"/>
      <c r="U153" s="101"/>
      <c r="V153" s="101"/>
      <c r="W153" s="111"/>
      <c r="X153" s="111"/>
      <c r="Y153" s="111"/>
      <c r="Z153" s="111"/>
      <c r="AA153" s="111"/>
      <c r="AB153" s="111"/>
      <c r="AC153" s="111"/>
      <c r="AD153" s="111"/>
      <c r="AE153" s="111"/>
      <c r="AF153" s="111"/>
    </row>
    <row r="154">
      <c r="A154" s="101"/>
      <c r="B154" s="101"/>
      <c r="C154" s="102"/>
      <c r="D154" s="108"/>
      <c r="E154" s="109"/>
      <c r="F154" s="110"/>
      <c r="G154" s="105"/>
      <c r="H154" s="105"/>
      <c r="I154" s="101"/>
      <c r="J154" s="110"/>
      <c r="K154" s="110"/>
      <c r="L154" s="101"/>
      <c r="M154" s="110"/>
      <c r="N154" s="101"/>
      <c r="O154" s="110"/>
      <c r="P154" s="110"/>
      <c r="Q154" s="101"/>
      <c r="R154" s="101"/>
      <c r="S154" s="101"/>
      <c r="T154" s="101"/>
      <c r="U154" s="101"/>
      <c r="V154" s="101"/>
      <c r="W154" s="111"/>
      <c r="X154" s="111"/>
      <c r="Y154" s="111"/>
      <c r="Z154" s="111"/>
      <c r="AA154" s="111"/>
      <c r="AB154" s="111"/>
      <c r="AC154" s="111"/>
      <c r="AD154" s="111"/>
      <c r="AE154" s="111"/>
      <c r="AF154" s="111"/>
    </row>
    <row r="155">
      <c r="A155" s="101"/>
      <c r="B155" s="101"/>
      <c r="C155" s="102"/>
      <c r="D155" s="108"/>
      <c r="E155" s="109"/>
      <c r="F155" s="110"/>
      <c r="G155" s="105"/>
      <c r="H155" s="105"/>
      <c r="I155" s="101"/>
      <c r="J155" s="110"/>
      <c r="K155" s="110"/>
      <c r="L155" s="101"/>
      <c r="M155" s="110"/>
      <c r="N155" s="101"/>
      <c r="O155" s="110"/>
      <c r="P155" s="110"/>
      <c r="Q155" s="101"/>
      <c r="R155" s="101"/>
      <c r="S155" s="101"/>
      <c r="T155" s="101"/>
      <c r="U155" s="101"/>
      <c r="V155" s="101"/>
      <c r="W155" s="111"/>
      <c r="X155" s="111"/>
      <c r="Y155" s="111"/>
      <c r="Z155" s="111"/>
      <c r="AA155" s="111"/>
      <c r="AB155" s="111"/>
      <c r="AC155" s="111"/>
      <c r="AD155" s="111"/>
      <c r="AE155" s="111"/>
      <c r="AF155" s="111"/>
    </row>
    <row r="156">
      <c r="A156" s="101"/>
      <c r="B156" s="101"/>
      <c r="C156" s="102"/>
      <c r="D156" s="108"/>
      <c r="E156" s="109"/>
      <c r="F156" s="110"/>
      <c r="G156" s="105"/>
      <c r="H156" s="105"/>
      <c r="I156" s="101"/>
      <c r="J156" s="110"/>
      <c r="K156" s="110"/>
      <c r="L156" s="101"/>
      <c r="M156" s="110"/>
      <c r="N156" s="101"/>
      <c r="O156" s="110"/>
      <c r="P156" s="110"/>
      <c r="Q156" s="101"/>
      <c r="R156" s="101"/>
      <c r="S156" s="101"/>
      <c r="T156" s="101"/>
      <c r="U156" s="101"/>
      <c r="V156" s="101"/>
      <c r="W156" s="111"/>
      <c r="X156" s="111"/>
      <c r="Y156" s="111"/>
      <c r="Z156" s="111"/>
      <c r="AA156" s="111"/>
      <c r="AB156" s="111"/>
      <c r="AC156" s="111"/>
      <c r="AD156" s="111"/>
      <c r="AE156" s="111"/>
      <c r="AF156" s="111"/>
    </row>
    <row r="157">
      <c r="A157" s="101"/>
      <c r="B157" s="101"/>
      <c r="C157" s="102"/>
      <c r="D157" s="108"/>
      <c r="E157" s="109"/>
      <c r="F157" s="110"/>
      <c r="G157" s="105"/>
      <c r="H157" s="105"/>
      <c r="I157" s="101"/>
      <c r="J157" s="110"/>
      <c r="K157" s="110"/>
      <c r="L157" s="101"/>
      <c r="M157" s="110"/>
      <c r="N157" s="101"/>
      <c r="O157" s="110"/>
      <c r="P157" s="110"/>
      <c r="Q157" s="101"/>
      <c r="R157" s="101"/>
      <c r="S157" s="101"/>
      <c r="T157" s="101"/>
      <c r="U157" s="101"/>
      <c r="V157" s="101"/>
      <c r="W157" s="111"/>
      <c r="X157" s="111"/>
      <c r="Y157" s="111"/>
      <c r="Z157" s="111"/>
      <c r="AA157" s="111"/>
      <c r="AB157" s="111"/>
      <c r="AC157" s="111"/>
      <c r="AD157" s="111"/>
      <c r="AE157" s="111"/>
      <c r="AF157" s="111"/>
    </row>
    <row r="158">
      <c r="A158" s="101"/>
      <c r="B158" s="101"/>
      <c r="C158" s="102"/>
      <c r="D158" s="108"/>
      <c r="E158" s="109"/>
      <c r="F158" s="110"/>
      <c r="G158" s="105"/>
      <c r="H158" s="105"/>
      <c r="I158" s="101"/>
      <c r="J158" s="110"/>
      <c r="K158" s="110"/>
      <c r="L158" s="101"/>
      <c r="M158" s="110"/>
      <c r="N158" s="101"/>
      <c r="O158" s="110"/>
      <c r="P158" s="110"/>
      <c r="Q158" s="101"/>
      <c r="R158" s="101"/>
      <c r="S158" s="101"/>
      <c r="T158" s="101"/>
      <c r="U158" s="101"/>
      <c r="V158" s="101"/>
      <c r="W158" s="111"/>
      <c r="X158" s="111"/>
      <c r="Y158" s="111"/>
      <c r="Z158" s="111"/>
      <c r="AA158" s="111"/>
      <c r="AB158" s="111"/>
      <c r="AC158" s="111"/>
      <c r="AD158" s="111"/>
      <c r="AE158" s="111"/>
      <c r="AF158" s="111"/>
    </row>
    <row r="159">
      <c r="A159" s="101"/>
      <c r="B159" s="101"/>
      <c r="C159" s="102"/>
      <c r="D159" s="108"/>
      <c r="E159" s="109"/>
      <c r="F159" s="110"/>
      <c r="G159" s="105"/>
      <c r="H159" s="105"/>
      <c r="I159" s="101"/>
      <c r="J159" s="110"/>
      <c r="K159" s="110"/>
      <c r="L159" s="101"/>
      <c r="M159" s="110"/>
      <c r="N159" s="101"/>
      <c r="O159" s="110"/>
      <c r="P159" s="110"/>
      <c r="Q159" s="101"/>
      <c r="R159" s="101"/>
      <c r="S159" s="101"/>
      <c r="T159" s="101"/>
      <c r="U159" s="101"/>
      <c r="V159" s="101"/>
      <c r="W159" s="111"/>
      <c r="X159" s="111"/>
      <c r="Y159" s="111"/>
      <c r="Z159" s="111"/>
      <c r="AA159" s="111"/>
      <c r="AB159" s="111"/>
      <c r="AC159" s="111"/>
      <c r="AD159" s="111"/>
      <c r="AE159" s="111"/>
      <c r="AF159" s="111"/>
    </row>
    <row r="160">
      <c r="A160" s="101"/>
      <c r="B160" s="101"/>
      <c r="C160" s="102"/>
      <c r="D160" s="108"/>
      <c r="E160" s="109"/>
      <c r="F160" s="110"/>
      <c r="G160" s="105"/>
      <c r="H160" s="105"/>
      <c r="I160" s="101"/>
      <c r="J160" s="110"/>
      <c r="K160" s="110"/>
      <c r="L160" s="101"/>
      <c r="M160" s="110"/>
      <c r="N160" s="101"/>
      <c r="O160" s="110"/>
      <c r="P160" s="110"/>
      <c r="Q160" s="101"/>
      <c r="R160" s="101"/>
      <c r="S160" s="101"/>
      <c r="T160" s="101"/>
      <c r="U160" s="101"/>
      <c r="V160" s="101"/>
      <c r="W160" s="111"/>
      <c r="X160" s="111"/>
      <c r="Y160" s="111"/>
      <c r="Z160" s="111"/>
      <c r="AA160" s="111"/>
      <c r="AB160" s="111"/>
      <c r="AC160" s="111"/>
      <c r="AD160" s="111"/>
      <c r="AE160" s="111"/>
      <c r="AF160" s="111"/>
    </row>
    <row r="161">
      <c r="A161" s="101"/>
      <c r="B161" s="101"/>
      <c r="C161" s="102"/>
      <c r="D161" s="108"/>
      <c r="E161" s="109"/>
      <c r="F161" s="110"/>
      <c r="G161" s="105"/>
      <c r="H161" s="105"/>
      <c r="I161" s="101"/>
      <c r="J161" s="110"/>
      <c r="K161" s="110"/>
      <c r="L161" s="101"/>
      <c r="M161" s="110"/>
      <c r="N161" s="101"/>
      <c r="O161" s="110"/>
      <c r="P161" s="110"/>
      <c r="Q161" s="101"/>
      <c r="R161" s="101"/>
      <c r="S161" s="101"/>
      <c r="T161" s="101"/>
      <c r="U161" s="101"/>
      <c r="V161" s="101"/>
      <c r="W161" s="111"/>
      <c r="X161" s="111"/>
      <c r="Y161" s="111"/>
      <c r="Z161" s="111"/>
      <c r="AA161" s="111"/>
      <c r="AB161" s="111"/>
      <c r="AC161" s="111"/>
      <c r="AD161" s="111"/>
      <c r="AE161" s="111"/>
      <c r="AF161" s="111"/>
    </row>
    <row r="162">
      <c r="A162" s="101"/>
      <c r="B162" s="101"/>
      <c r="C162" s="102"/>
      <c r="D162" s="108"/>
      <c r="E162" s="109"/>
      <c r="F162" s="110"/>
      <c r="G162" s="105"/>
      <c r="H162" s="105"/>
      <c r="I162" s="101"/>
      <c r="J162" s="110"/>
      <c r="K162" s="110"/>
      <c r="L162" s="101"/>
      <c r="M162" s="110"/>
      <c r="N162" s="101"/>
      <c r="O162" s="110"/>
      <c r="P162" s="110"/>
      <c r="Q162" s="101"/>
      <c r="R162" s="101"/>
      <c r="S162" s="101"/>
      <c r="T162" s="101"/>
      <c r="U162" s="101"/>
      <c r="V162" s="101"/>
      <c r="W162" s="111"/>
      <c r="X162" s="111"/>
      <c r="Y162" s="111"/>
      <c r="Z162" s="111"/>
      <c r="AA162" s="111"/>
      <c r="AB162" s="111"/>
      <c r="AC162" s="111"/>
      <c r="AD162" s="111"/>
      <c r="AE162" s="111"/>
      <c r="AF162" s="111"/>
    </row>
    <row r="163">
      <c r="A163" s="101"/>
      <c r="B163" s="101"/>
      <c r="C163" s="102"/>
      <c r="D163" s="108"/>
      <c r="E163" s="109"/>
      <c r="F163" s="110"/>
      <c r="G163" s="105"/>
      <c r="H163" s="105"/>
      <c r="I163" s="101"/>
      <c r="J163" s="110"/>
      <c r="K163" s="110"/>
      <c r="L163" s="101"/>
      <c r="M163" s="110"/>
      <c r="N163" s="101"/>
      <c r="O163" s="110"/>
      <c r="P163" s="110"/>
      <c r="Q163" s="101"/>
      <c r="R163" s="101"/>
      <c r="S163" s="101"/>
      <c r="T163" s="101"/>
      <c r="U163" s="101"/>
      <c r="V163" s="101"/>
      <c r="W163" s="111"/>
      <c r="X163" s="111"/>
      <c r="Y163" s="111"/>
      <c r="Z163" s="111"/>
      <c r="AA163" s="111"/>
      <c r="AB163" s="111"/>
      <c r="AC163" s="111"/>
      <c r="AD163" s="111"/>
      <c r="AE163" s="111"/>
      <c r="AF163" s="111"/>
    </row>
    <row r="164">
      <c r="A164" s="101"/>
      <c r="B164" s="101"/>
      <c r="C164" s="102"/>
      <c r="D164" s="108"/>
      <c r="E164" s="109"/>
      <c r="F164" s="110"/>
      <c r="G164" s="105"/>
      <c r="H164" s="105"/>
      <c r="I164" s="101"/>
      <c r="J164" s="110"/>
      <c r="K164" s="110"/>
      <c r="L164" s="101"/>
      <c r="M164" s="110"/>
      <c r="N164" s="101"/>
      <c r="O164" s="110"/>
      <c r="P164" s="110"/>
      <c r="Q164" s="101"/>
      <c r="R164" s="101"/>
      <c r="S164" s="101"/>
      <c r="T164" s="101"/>
      <c r="U164" s="101"/>
      <c r="V164" s="101"/>
      <c r="W164" s="111"/>
      <c r="X164" s="111"/>
      <c r="Y164" s="111"/>
      <c r="Z164" s="111"/>
      <c r="AA164" s="111"/>
      <c r="AB164" s="111"/>
      <c r="AC164" s="111"/>
      <c r="AD164" s="111"/>
      <c r="AE164" s="111"/>
      <c r="AF164" s="111"/>
    </row>
    <row r="165">
      <c r="A165" s="101"/>
      <c r="B165" s="101"/>
      <c r="C165" s="102"/>
      <c r="D165" s="108"/>
      <c r="E165" s="109"/>
      <c r="F165" s="110"/>
      <c r="G165" s="105"/>
      <c r="H165" s="105"/>
      <c r="I165" s="101"/>
      <c r="J165" s="110"/>
      <c r="K165" s="110"/>
      <c r="L165" s="101"/>
      <c r="M165" s="110"/>
      <c r="N165" s="101"/>
      <c r="O165" s="110"/>
      <c r="P165" s="110"/>
      <c r="Q165" s="101"/>
      <c r="R165" s="101"/>
      <c r="S165" s="101"/>
      <c r="T165" s="101"/>
      <c r="U165" s="101"/>
      <c r="V165" s="101"/>
      <c r="W165" s="111"/>
      <c r="X165" s="111"/>
      <c r="Y165" s="111"/>
      <c r="Z165" s="111"/>
      <c r="AA165" s="111"/>
      <c r="AB165" s="111"/>
      <c r="AC165" s="111"/>
      <c r="AD165" s="111"/>
      <c r="AE165" s="111"/>
      <c r="AF165" s="111"/>
    </row>
    <row r="166">
      <c r="A166" s="101"/>
      <c r="B166" s="101"/>
      <c r="C166" s="102"/>
      <c r="D166" s="108"/>
      <c r="E166" s="109"/>
      <c r="F166" s="110"/>
      <c r="G166" s="105"/>
      <c r="H166" s="105"/>
      <c r="I166" s="101"/>
      <c r="J166" s="110"/>
      <c r="K166" s="110"/>
      <c r="L166" s="101"/>
      <c r="M166" s="110"/>
      <c r="N166" s="101"/>
      <c r="O166" s="110"/>
      <c r="P166" s="110"/>
      <c r="Q166" s="101"/>
      <c r="R166" s="101"/>
      <c r="S166" s="101"/>
      <c r="T166" s="101"/>
      <c r="U166" s="101"/>
      <c r="V166" s="101"/>
      <c r="W166" s="111"/>
      <c r="X166" s="111"/>
      <c r="Y166" s="111"/>
      <c r="Z166" s="111"/>
      <c r="AA166" s="111"/>
      <c r="AB166" s="111"/>
      <c r="AC166" s="111"/>
      <c r="AD166" s="111"/>
      <c r="AE166" s="111"/>
      <c r="AF166" s="111"/>
    </row>
    <row r="167">
      <c r="A167" s="101"/>
      <c r="B167" s="101"/>
      <c r="C167" s="102"/>
      <c r="D167" s="108"/>
      <c r="E167" s="109"/>
      <c r="F167" s="110"/>
      <c r="G167" s="105"/>
      <c r="H167" s="105"/>
      <c r="I167" s="101"/>
      <c r="J167" s="110"/>
      <c r="K167" s="110"/>
      <c r="L167" s="101"/>
      <c r="M167" s="110"/>
      <c r="N167" s="101"/>
      <c r="O167" s="110"/>
      <c r="P167" s="110"/>
      <c r="Q167" s="101"/>
      <c r="R167" s="101"/>
      <c r="S167" s="101"/>
      <c r="T167" s="101"/>
      <c r="U167" s="101"/>
      <c r="V167" s="101"/>
      <c r="W167" s="111"/>
      <c r="X167" s="111"/>
      <c r="Y167" s="111"/>
      <c r="Z167" s="111"/>
      <c r="AA167" s="111"/>
      <c r="AB167" s="111"/>
      <c r="AC167" s="111"/>
      <c r="AD167" s="111"/>
      <c r="AE167" s="111"/>
      <c r="AF167" s="111"/>
    </row>
    <row r="168">
      <c r="A168" s="101"/>
      <c r="B168" s="101"/>
      <c r="C168" s="102"/>
      <c r="D168" s="108"/>
      <c r="E168" s="109"/>
      <c r="F168" s="110"/>
      <c r="G168" s="105"/>
      <c r="H168" s="105"/>
      <c r="I168" s="101"/>
      <c r="J168" s="110"/>
      <c r="K168" s="110"/>
      <c r="L168" s="101"/>
      <c r="M168" s="110"/>
      <c r="N168" s="101"/>
      <c r="O168" s="110"/>
      <c r="P168" s="110"/>
      <c r="Q168" s="101"/>
      <c r="R168" s="101"/>
      <c r="S168" s="101"/>
      <c r="T168" s="101"/>
      <c r="U168" s="101"/>
      <c r="V168" s="101"/>
      <c r="W168" s="111"/>
      <c r="X168" s="111"/>
      <c r="Y168" s="111"/>
      <c r="Z168" s="111"/>
      <c r="AA168" s="111"/>
      <c r="AB168" s="111"/>
      <c r="AC168" s="111"/>
      <c r="AD168" s="111"/>
      <c r="AE168" s="111"/>
      <c r="AF168" s="111"/>
    </row>
    <row r="169">
      <c r="A169" s="101"/>
      <c r="B169" s="101"/>
      <c r="C169" s="102"/>
      <c r="D169" s="108"/>
      <c r="E169" s="109"/>
      <c r="F169" s="110"/>
      <c r="G169" s="105"/>
      <c r="H169" s="105"/>
      <c r="I169" s="101"/>
      <c r="J169" s="110"/>
      <c r="K169" s="110"/>
      <c r="L169" s="101"/>
      <c r="M169" s="110"/>
      <c r="N169" s="101"/>
      <c r="O169" s="110"/>
      <c r="P169" s="110"/>
      <c r="Q169" s="101"/>
      <c r="R169" s="101"/>
      <c r="S169" s="101"/>
      <c r="T169" s="101"/>
      <c r="U169" s="101"/>
      <c r="V169" s="101"/>
      <c r="W169" s="111"/>
      <c r="X169" s="111"/>
      <c r="Y169" s="111"/>
      <c r="Z169" s="111"/>
      <c r="AA169" s="111"/>
      <c r="AB169" s="111"/>
      <c r="AC169" s="111"/>
      <c r="AD169" s="111"/>
      <c r="AE169" s="111"/>
      <c r="AF169" s="111"/>
    </row>
    <row r="170">
      <c r="A170" s="101"/>
      <c r="B170" s="101"/>
      <c r="C170" s="102"/>
      <c r="D170" s="108"/>
      <c r="E170" s="109"/>
      <c r="F170" s="110"/>
      <c r="G170" s="105"/>
      <c r="H170" s="105"/>
      <c r="I170" s="101"/>
      <c r="J170" s="110"/>
      <c r="K170" s="110"/>
      <c r="L170" s="101"/>
      <c r="M170" s="110"/>
      <c r="N170" s="101"/>
      <c r="O170" s="110"/>
      <c r="P170" s="110"/>
      <c r="Q170" s="101"/>
      <c r="R170" s="101"/>
      <c r="S170" s="101"/>
      <c r="T170" s="101"/>
      <c r="U170" s="101"/>
      <c r="V170" s="101"/>
      <c r="W170" s="111"/>
      <c r="X170" s="111"/>
      <c r="Y170" s="111"/>
      <c r="Z170" s="111"/>
      <c r="AA170" s="111"/>
      <c r="AB170" s="111"/>
      <c r="AC170" s="111"/>
      <c r="AD170" s="111"/>
      <c r="AE170" s="111"/>
      <c r="AF170" s="111"/>
    </row>
    <row r="171">
      <c r="A171" s="101"/>
      <c r="B171" s="101"/>
      <c r="C171" s="102"/>
      <c r="D171" s="108"/>
      <c r="E171" s="109"/>
      <c r="F171" s="110"/>
      <c r="G171" s="105"/>
      <c r="H171" s="105"/>
      <c r="I171" s="101"/>
      <c r="J171" s="110"/>
      <c r="K171" s="110"/>
      <c r="L171" s="101"/>
      <c r="M171" s="110"/>
      <c r="N171" s="101"/>
      <c r="O171" s="110"/>
      <c r="P171" s="110"/>
      <c r="Q171" s="101"/>
      <c r="R171" s="101"/>
      <c r="S171" s="101"/>
      <c r="T171" s="101"/>
      <c r="U171" s="101"/>
      <c r="V171" s="101"/>
      <c r="W171" s="111"/>
      <c r="X171" s="111"/>
      <c r="Y171" s="111"/>
      <c r="Z171" s="111"/>
      <c r="AA171" s="111"/>
      <c r="AB171" s="111"/>
      <c r="AC171" s="111"/>
      <c r="AD171" s="111"/>
      <c r="AE171" s="111"/>
      <c r="AF171" s="111"/>
    </row>
    <row r="172">
      <c r="A172" s="101"/>
      <c r="B172" s="101"/>
      <c r="C172" s="102"/>
      <c r="D172" s="108"/>
      <c r="E172" s="109"/>
      <c r="F172" s="110"/>
      <c r="G172" s="105"/>
      <c r="H172" s="105"/>
      <c r="I172" s="101"/>
      <c r="J172" s="110"/>
      <c r="K172" s="110"/>
      <c r="L172" s="101"/>
      <c r="M172" s="110"/>
      <c r="N172" s="101"/>
      <c r="O172" s="110"/>
      <c r="P172" s="110"/>
      <c r="Q172" s="101"/>
      <c r="R172" s="101"/>
      <c r="S172" s="101"/>
      <c r="T172" s="101"/>
      <c r="U172" s="101"/>
      <c r="V172" s="101"/>
      <c r="W172" s="111"/>
      <c r="X172" s="111"/>
      <c r="Y172" s="111"/>
      <c r="Z172" s="111"/>
      <c r="AA172" s="111"/>
      <c r="AB172" s="111"/>
      <c r="AC172" s="111"/>
      <c r="AD172" s="111"/>
      <c r="AE172" s="111"/>
      <c r="AF172" s="111"/>
    </row>
    <row r="173">
      <c r="A173" s="101"/>
      <c r="B173" s="101"/>
      <c r="C173" s="102"/>
      <c r="D173" s="108"/>
      <c r="E173" s="109"/>
      <c r="F173" s="110"/>
      <c r="G173" s="105"/>
      <c r="H173" s="105"/>
      <c r="I173" s="101"/>
      <c r="J173" s="110"/>
      <c r="K173" s="110"/>
      <c r="L173" s="101"/>
      <c r="M173" s="110"/>
      <c r="N173" s="101"/>
      <c r="O173" s="110"/>
      <c r="P173" s="110"/>
      <c r="Q173" s="101"/>
      <c r="R173" s="101"/>
      <c r="S173" s="101"/>
      <c r="T173" s="101"/>
      <c r="U173" s="101"/>
      <c r="V173" s="101"/>
      <c r="W173" s="111"/>
      <c r="X173" s="111"/>
      <c r="Y173" s="111"/>
      <c r="Z173" s="111"/>
      <c r="AA173" s="111"/>
      <c r="AB173" s="111"/>
      <c r="AC173" s="111"/>
      <c r="AD173" s="111"/>
      <c r="AE173" s="111"/>
      <c r="AF173" s="111"/>
    </row>
    <row r="174">
      <c r="A174" s="101"/>
      <c r="B174" s="101"/>
      <c r="C174" s="102"/>
      <c r="D174" s="108"/>
      <c r="E174" s="109"/>
      <c r="F174" s="110"/>
      <c r="G174" s="105"/>
      <c r="H174" s="105"/>
      <c r="I174" s="101"/>
      <c r="J174" s="110"/>
      <c r="K174" s="110"/>
      <c r="L174" s="101"/>
      <c r="M174" s="110"/>
      <c r="N174" s="101"/>
      <c r="O174" s="110"/>
      <c r="P174" s="110"/>
      <c r="Q174" s="101"/>
      <c r="R174" s="101"/>
      <c r="S174" s="101"/>
      <c r="T174" s="101"/>
      <c r="U174" s="101"/>
      <c r="V174" s="101"/>
      <c r="W174" s="111"/>
      <c r="X174" s="111"/>
      <c r="Y174" s="111"/>
      <c r="Z174" s="111"/>
      <c r="AA174" s="111"/>
      <c r="AB174" s="111"/>
      <c r="AC174" s="111"/>
      <c r="AD174" s="111"/>
      <c r="AE174" s="111"/>
      <c r="AF174" s="111"/>
    </row>
    <row r="175">
      <c r="A175" s="101"/>
      <c r="B175" s="101"/>
      <c r="C175" s="102"/>
      <c r="D175" s="108"/>
      <c r="E175" s="109"/>
      <c r="F175" s="110"/>
      <c r="G175" s="105"/>
      <c r="H175" s="105"/>
      <c r="I175" s="101"/>
      <c r="J175" s="110"/>
      <c r="K175" s="110"/>
      <c r="L175" s="101"/>
      <c r="M175" s="110"/>
      <c r="N175" s="101"/>
      <c r="O175" s="110"/>
      <c r="P175" s="110"/>
      <c r="Q175" s="101"/>
      <c r="R175" s="101"/>
      <c r="S175" s="101"/>
      <c r="T175" s="101"/>
      <c r="U175" s="101"/>
      <c r="V175" s="101"/>
      <c r="W175" s="111"/>
      <c r="X175" s="111"/>
      <c r="Y175" s="111"/>
      <c r="Z175" s="111"/>
      <c r="AA175" s="111"/>
      <c r="AB175" s="111"/>
      <c r="AC175" s="111"/>
      <c r="AD175" s="111"/>
      <c r="AE175" s="111"/>
      <c r="AF175" s="111"/>
    </row>
    <row r="176">
      <c r="A176" s="101"/>
      <c r="B176" s="101"/>
      <c r="C176" s="102"/>
      <c r="D176" s="108"/>
      <c r="E176" s="109"/>
      <c r="F176" s="110"/>
      <c r="G176" s="105"/>
      <c r="H176" s="105"/>
      <c r="I176" s="101"/>
      <c r="J176" s="110"/>
      <c r="K176" s="110"/>
      <c r="L176" s="101"/>
      <c r="M176" s="110"/>
      <c r="N176" s="101"/>
      <c r="O176" s="110"/>
      <c r="P176" s="110"/>
      <c r="Q176" s="101"/>
      <c r="R176" s="101"/>
      <c r="S176" s="101"/>
      <c r="T176" s="101"/>
      <c r="U176" s="101"/>
      <c r="V176" s="101"/>
      <c r="W176" s="111"/>
      <c r="X176" s="111"/>
      <c r="Y176" s="111"/>
      <c r="Z176" s="111"/>
      <c r="AA176" s="111"/>
      <c r="AB176" s="111"/>
      <c r="AC176" s="111"/>
      <c r="AD176" s="111"/>
      <c r="AE176" s="111"/>
      <c r="AF176" s="111"/>
    </row>
    <row r="177">
      <c r="A177" s="101"/>
      <c r="B177" s="101"/>
      <c r="C177" s="102"/>
      <c r="D177" s="108"/>
      <c r="E177" s="109"/>
      <c r="F177" s="110"/>
      <c r="G177" s="105"/>
      <c r="H177" s="105"/>
      <c r="I177" s="101"/>
      <c r="J177" s="110"/>
      <c r="K177" s="110"/>
      <c r="L177" s="101"/>
      <c r="M177" s="110"/>
      <c r="N177" s="101"/>
      <c r="O177" s="110"/>
      <c r="P177" s="110"/>
      <c r="Q177" s="101"/>
      <c r="R177" s="101"/>
      <c r="S177" s="101"/>
      <c r="T177" s="101"/>
      <c r="U177" s="101"/>
      <c r="V177" s="101"/>
      <c r="W177" s="111"/>
      <c r="X177" s="111"/>
      <c r="Y177" s="111"/>
      <c r="Z177" s="111"/>
      <c r="AA177" s="111"/>
      <c r="AB177" s="111"/>
      <c r="AC177" s="111"/>
      <c r="AD177" s="111"/>
      <c r="AE177" s="111"/>
      <c r="AF177" s="111"/>
    </row>
    <row r="178">
      <c r="A178" s="101"/>
      <c r="B178" s="101"/>
      <c r="C178" s="102"/>
      <c r="D178" s="108"/>
      <c r="E178" s="109"/>
      <c r="F178" s="110"/>
      <c r="G178" s="105"/>
      <c r="H178" s="105"/>
      <c r="I178" s="101"/>
      <c r="J178" s="110"/>
      <c r="K178" s="110"/>
      <c r="L178" s="101"/>
      <c r="M178" s="110"/>
      <c r="N178" s="101"/>
      <c r="O178" s="110"/>
      <c r="P178" s="110"/>
      <c r="Q178" s="101"/>
      <c r="R178" s="101"/>
      <c r="S178" s="101"/>
      <c r="T178" s="101"/>
      <c r="U178" s="101"/>
      <c r="V178" s="101"/>
      <c r="W178" s="111"/>
      <c r="X178" s="111"/>
      <c r="Y178" s="111"/>
      <c r="Z178" s="111"/>
      <c r="AA178" s="111"/>
      <c r="AB178" s="111"/>
      <c r="AC178" s="111"/>
      <c r="AD178" s="111"/>
      <c r="AE178" s="111"/>
      <c r="AF178" s="111"/>
    </row>
    <row r="179">
      <c r="A179" s="101"/>
      <c r="B179" s="101"/>
      <c r="C179" s="102"/>
      <c r="D179" s="108"/>
      <c r="E179" s="109"/>
      <c r="F179" s="110"/>
      <c r="G179" s="105"/>
      <c r="H179" s="105"/>
      <c r="I179" s="101"/>
      <c r="J179" s="110"/>
      <c r="K179" s="110"/>
      <c r="L179" s="101"/>
      <c r="M179" s="110"/>
      <c r="N179" s="101"/>
      <c r="O179" s="110"/>
      <c r="P179" s="110"/>
      <c r="Q179" s="101"/>
      <c r="R179" s="101"/>
      <c r="S179" s="101"/>
      <c r="T179" s="101"/>
      <c r="U179" s="101"/>
      <c r="V179" s="101"/>
      <c r="W179" s="111"/>
      <c r="X179" s="111"/>
      <c r="Y179" s="111"/>
      <c r="Z179" s="111"/>
      <c r="AA179" s="111"/>
      <c r="AB179" s="111"/>
      <c r="AC179" s="111"/>
      <c r="AD179" s="111"/>
      <c r="AE179" s="111"/>
      <c r="AF179" s="111"/>
    </row>
    <row r="180">
      <c r="A180" s="101"/>
      <c r="B180" s="101"/>
      <c r="C180" s="102"/>
      <c r="D180" s="108"/>
      <c r="E180" s="109"/>
      <c r="F180" s="110"/>
      <c r="G180" s="105"/>
      <c r="H180" s="105"/>
      <c r="I180" s="101"/>
      <c r="J180" s="110"/>
      <c r="K180" s="110"/>
      <c r="L180" s="101"/>
      <c r="M180" s="110"/>
      <c r="N180" s="101"/>
      <c r="O180" s="110"/>
      <c r="P180" s="110"/>
      <c r="Q180" s="101"/>
      <c r="R180" s="101"/>
      <c r="S180" s="101"/>
      <c r="T180" s="101"/>
      <c r="U180" s="101"/>
      <c r="V180" s="101"/>
      <c r="W180" s="111"/>
      <c r="X180" s="111"/>
      <c r="Y180" s="111"/>
      <c r="Z180" s="111"/>
      <c r="AA180" s="111"/>
      <c r="AB180" s="111"/>
      <c r="AC180" s="111"/>
      <c r="AD180" s="111"/>
      <c r="AE180" s="111"/>
      <c r="AF180" s="111"/>
    </row>
    <row r="181">
      <c r="A181" s="101"/>
      <c r="B181" s="101"/>
      <c r="C181" s="102"/>
      <c r="D181" s="108"/>
      <c r="E181" s="109"/>
      <c r="F181" s="110"/>
      <c r="G181" s="105"/>
      <c r="H181" s="105"/>
      <c r="I181" s="101"/>
      <c r="J181" s="110"/>
      <c r="K181" s="110"/>
      <c r="L181" s="101"/>
      <c r="M181" s="110"/>
      <c r="N181" s="101"/>
      <c r="O181" s="110"/>
      <c r="P181" s="110"/>
      <c r="Q181" s="101"/>
      <c r="R181" s="101"/>
      <c r="S181" s="101"/>
      <c r="T181" s="101"/>
      <c r="U181" s="101"/>
      <c r="V181" s="101"/>
      <c r="W181" s="111"/>
      <c r="X181" s="111"/>
      <c r="Y181" s="111"/>
      <c r="Z181" s="111"/>
      <c r="AA181" s="111"/>
      <c r="AB181" s="111"/>
      <c r="AC181" s="111"/>
      <c r="AD181" s="111"/>
      <c r="AE181" s="111"/>
      <c r="AF181" s="111"/>
    </row>
    <row r="182">
      <c r="A182" s="101"/>
      <c r="B182" s="101"/>
      <c r="C182" s="102"/>
      <c r="D182" s="108"/>
      <c r="E182" s="109"/>
      <c r="F182" s="110"/>
      <c r="G182" s="105"/>
      <c r="H182" s="105"/>
      <c r="I182" s="101"/>
      <c r="J182" s="110"/>
      <c r="K182" s="110"/>
      <c r="L182" s="101"/>
      <c r="M182" s="110"/>
      <c r="N182" s="101"/>
      <c r="O182" s="110"/>
      <c r="P182" s="110"/>
      <c r="Q182" s="101"/>
      <c r="R182" s="101"/>
      <c r="S182" s="101"/>
      <c r="T182" s="101"/>
      <c r="U182" s="101"/>
      <c r="V182" s="101"/>
      <c r="W182" s="111"/>
      <c r="X182" s="111"/>
      <c r="Y182" s="111"/>
      <c r="Z182" s="111"/>
      <c r="AA182" s="111"/>
      <c r="AB182" s="111"/>
      <c r="AC182" s="111"/>
      <c r="AD182" s="111"/>
      <c r="AE182" s="111"/>
      <c r="AF182" s="111"/>
    </row>
    <row r="183">
      <c r="A183" s="101"/>
      <c r="B183" s="101"/>
      <c r="C183" s="102"/>
      <c r="D183" s="108"/>
      <c r="E183" s="109"/>
      <c r="F183" s="110"/>
      <c r="G183" s="105"/>
      <c r="H183" s="105"/>
      <c r="I183" s="101"/>
      <c r="J183" s="110"/>
      <c r="K183" s="110"/>
      <c r="L183" s="101"/>
      <c r="M183" s="110"/>
      <c r="N183" s="101"/>
      <c r="O183" s="110"/>
      <c r="P183" s="110"/>
      <c r="Q183" s="101"/>
      <c r="R183" s="101"/>
      <c r="S183" s="101"/>
      <c r="T183" s="101"/>
      <c r="U183" s="101"/>
      <c r="V183" s="101"/>
      <c r="W183" s="111"/>
      <c r="X183" s="111"/>
      <c r="Y183" s="111"/>
      <c r="Z183" s="111"/>
      <c r="AA183" s="111"/>
      <c r="AB183" s="111"/>
      <c r="AC183" s="111"/>
      <c r="AD183" s="111"/>
      <c r="AE183" s="111"/>
      <c r="AF183" s="111"/>
    </row>
    <row r="184">
      <c r="A184" s="101"/>
      <c r="B184" s="101"/>
      <c r="C184" s="102"/>
      <c r="D184" s="108"/>
      <c r="E184" s="109"/>
      <c r="F184" s="110"/>
      <c r="G184" s="105"/>
      <c r="H184" s="105"/>
      <c r="I184" s="101"/>
      <c r="J184" s="110"/>
      <c r="K184" s="110"/>
      <c r="L184" s="101"/>
      <c r="M184" s="110"/>
      <c r="N184" s="101"/>
      <c r="O184" s="110"/>
      <c r="P184" s="110"/>
      <c r="Q184" s="101"/>
      <c r="R184" s="101"/>
      <c r="S184" s="101"/>
      <c r="T184" s="101"/>
      <c r="U184" s="101"/>
      <c r="V184" s="101"/>
      <c r="W184" s="111"/>
      <c r="X184" s="111"/>
      <c r="Y184" s="111"/>
      <c r="Z184" s="111"/>
      <c r="AA184" s="111"/>
      <c r="AB184" s="111"/>
      <c r="AC184" s="111"/>
      <c r="AD184" s="111"/>
      <c r="AE184" s="111"/>
      <c r="AF184" s="111"/>
    </row>
    <row r="185">
      <c r="A185" s="101"/>
      <c r="B185" s="101"/>
      <c r="C185" s="102"/>
      <c r="D185" s="108"/>
      <c r="E185" s="109"/>
      <c r="F185" s="110"/>
      <c r="G185" s="105"/>
      <c r="H185" s="105"/>
      <c r="I185" s="101"/>
      <c r="J185" s="110"/>
      <c r="K185" s="110"/>
      <c r="L185" s="101"/>
      <c r="M185" s="110"/>
      <c r="N185" s="101"/>
      <c r="O185" s="110"/>
      <c r="P185" s="110"/>
      <c r="Q185" s="101"/>
      <c r="R185" s="101"/>
      <c r="S185" s="101"/>
      <c r="T185" s="101"/>
      <c r="U185" s="101"/>
      <c r="V185" s="101"/>
      <c r="W185" s="111"/>
      <c r="X185" s="111"/>
      <c r="Y185" s="111"/>
      <c r="Z185" s="111"/>
      <c r="AA185" s="111"/>
      <c r="AB185" s="111"/>
      <c r="AC185" s="111"/>
      <c r="AD185" s="111"/>
      <c r="AE185" s="111"/>
      <c r="AF185" s="111"/>
    </row>
    <row r="186">
      <c r="A186" s="101"/>
      <c r="B186" s="101"/>
      <c r="C186" s="102"/>
      <c r="D186" s="108"/>
      <c r="E186" s="109"/>
      <c r="F186" s="110"/>
      <c r="G186" s="105"/>
      <c r="H186" s="105"/>
      <c r="I186" s="101"/>
      <c r="J186" s="110"/>
      <c r="K186" s="110"/>
      <c r="L186" s="101"/>
      <c r="M186" s="110"/>
      <c r="N186" s="101"/>
      <c r="O186" s="110"/>
      <c r="P186" s="110"/>
      <c r="Q186" s="101"/>
      <c r="R186" s="101"/>
      <c r="S186" s="101"/>
      <c r="T186" s="101"/>
      <c r="U186" s="101"/>
      <c r="V186" s="101"/>
      <c r="W186" s="111"/>
      <c r="X186" s="111"/>
      <c r="Y186" s="111"/>
      <c r="Z186" s="111"/>
      <c r="AA186" s="111"/>
      <c r="AB186" s="111"/>
      <c r="AC186" s="111"/>
      <c r="AD186" s="111"/>
      <c r="AE186" s="111"/>
      <c r="AF186" s="111"/>
    </row>
    <row r="187">
      <c r="A187" s="101"/>
      <c r="B187" s="101"/>
      <c r="C187" s="102"/>
      <c r="D187" s="108"/>
      <c r="E187" s="109"/>
      <c r="F187" s="110"/>
      <c r="G187" s="105"/>
      <c r="H187" s="105"/>
      <c r="I187" s="101"/>
      <c r="J187" s="110"/>
      <c r="K187" s="110"/>
      <c r="L187" s="101"/>
      <c r="M187" s="110"/>
      <c r="N187" s="101"/>
      <c r="O187" s="110"/>
      <c r="P187" s="110"/>
      <c r="Q187" s="101"/>
      <c r="R187" s="101"/>
      <c r="S187" s="101"/>
      <c r="T187" s="101"/>
      <c r="U187" s="101"/>
      <c r="V187" s="101"/>
      <c r="W187" s="111"/>
      <c r="X187" s="111"/>
      <c r="Y187" s="111"/>
      <c r="Z187" s="111"/>
      <c r="AA187" s="111"/>
      <c r="AB187" s="111"/>
      <c r="AC187" s="111"/>
      <c r="AD187" s="111"/>
      <c r="AE187" s="111"/>
      <c r="AF187" s="111"/>
    </row>
    <row r="188">
      <c r="A188" s="101"/>
      <c r="B188" s="101"/>
      <c r="C188" s="102"/>
      <c r="D188" s="108"/>
      <c r="E188" s="109"/>
      <c r="F188" s="110"/>
      <c r="G188" s="105"/>
      <c r="H188" s="105"/>
      <c r="I188" s="101"/>
      <c r="J188" s="110"/>
      <c r="K188" s="110"/>
      <c r="L188" s="101"/>
      <c r="M188" s="110"/>
      <c r="N188" s="101"/>
      <c r="O188" s="110"/>
      <c r="P188" s="110"/>
      <c r="Q188" s="101"/>
      <c r="R188" s="101"/>
      <c r="S188" s="101"/>
      <c r="T188" s="101"/>
      <c r="U188" s="101"/>
      <c r="V188" s="101"/>
      <c r="W188" s="111"/>
      <c r="X188" s="111"/>
      <c r="Y188" s="111"/>
      <c r="Z188" s="111"/>
      <c r="AA188" s="111"/>
      <c r="AB188" s="111"/>
      <c r="AC188" s="111"/>
      <c r="AD188" s="111"/>
      <c r="AE188" s="111"/>
      <c r="AF188" s="111"/>
    </row>
    <row r="189">
      <c r="A189" s="101"/>
      <c r="B189" s="101"/>
      <c r="C189" s="102"/>
      <c r="D189" s="108"/>
      <c r="E189" s="109"/>
      <c r="F189" s="110"/>
      <c r="G189" s="105"/>
      <c r="H189" s="105"/>
      <c r="I189" s="101"/>
      <c r="J189" s="110"/>
      <c r="K189" s="110"/>
      <c r="L189" s="101"/>
      <c r="M189" s="110"/>
      <c r="N189" s="101"/>
      <c r="O189" s="110"/>
      <c r="P189" s="110"/>
      <c r="Q189" s="101"/>
      <c r="R189" s="101"/>
      <c r="S189" s="101"/>
      <c r="T189" s="101"/>
      <c r="U189" s="101"/>
      <c r="V189" s="101"/>
      <c r="W189" s="111"/>
      <c r="X189" s="111"/>
      <c r="Y189" s="111"/>
      <c r="Z189" s="111"/>
      <c r="AA189" s="111"/>
      <c r="AB189" s="111"/>
      <c r="AC189" s="111"/>
      <c r="AD189" s="111"/>
      <c r="AE189" s="111"/>
      <c r="AF189" s="111"/>
    </row>
    <row r="190">
      <c r="A190" s="101"/>
      <c r="B190" s="101"/>
      <c r="C190" s="102"/>
      <c r="D190" s="108"/>
      <c r="E190" s="109"/>
      <c r="F190" s="110"/>
      <c r="G190" s="105"/>
      <c r="H190" s="105"/>
      <c r="I190" s="101"/>
      <c r="J190" s="110"/>
      <c r="K190" s="110"/>
      <c r="L190" s="101"/>
      <c r="M190" s="110"/>
      <c r="N190" s="101"/>
      <c r="O190" s="110"/>
      <c r="P190" s="110"/>
      <c r="Q190" s="101"/>
      <c r="R190" s="101"/>
      <c r="S190" s="101"/>
      <c r="T190" s="101"/>
      <c r="U190" s="101"/>
      <c r="V190" s="101"/>
      <c r="W190" s="111"/>
      <c r="X190" s="111"/>
      <c r="Y190" s="111"/>
      <c r="Z190" s="111"/>
      <c r="AA190" s="111"/>
      <c r="AB190" s="111"/>
      <c r="AC190" s="111"/>
      <c r="AD190" s="111"/>
      <c r="AE190" s="111"/>
      <c r="AF190" s="111"/>
    </row>
    <row r="191">
      <c r="A191" s="101"/>
      <c r="B191" s="101"/>
      <c r="C191" s="102"/>
      <c r="D191" s="108"/>
      <c r="E191" s="109"/>
      <c r="F191" s="110"/>
      <c r="G191" s="105"/>
      <c r="H191" s="105"/>
      <c r="I191" s="101"/>
      <c r="J191" s="110"/>
      <c r="K191" s="110"/>
      <c r="L191" s="101"/>
      <c r="M191" s="110"/>
      <c r="N191" s="101"/>
      <c r="O191" s="110"/>
      <c r="P191" s="110"/>
      <c r="Q191" s="101"/>
      <c r="R191" s="101"/>
      <c r="S191" s="101"/>
      <c r="T191" s="101"/>
      <c r="U191" s="101"/>
      <c r="V191" s="101"/>
      <c r="W191" s="111"/>
      <c r="X191" s="111"/>
      <c r="Y191" s="111"/>
      <c r="Z191" s="111"/>
      <c r="AA191" s="111"/>
      <c r="AB191" s="111"/>
      <c r="AC191" s="111"/>
      <c r="AD191" s="111"/>
      <c r="AE191" s="111"/>
      <c r="AF191" s="111"/>
    </row>
    <row r="192">
      <c r="A192" s="101"/>
      <c r="B192" s="101"/>
      <c r="C192" s="102"/>
      <c r="D192" s="108"/>
      <c r="E192" s="109"/>
      <c r="F192" s="110"/>
      <c r="G192" s="105"/>
      <c r="H192" s="105"/>
      <c r="I192" s="101"/>
      <c r="J192" s="110"/>
      <c r="K192" s="110"/>
      <c r="L192" s="101"/>
      <c r="M192" s="110"/>
      <c r="N192" s="101"/>
      <c r="O192" s="110"/>
      <c r="P192" s="110"/>
      <c r="Q192" s="101"/>
      <c r="R192" s="101"/>
      <c r="S192" s="101"/>
      <c r="T192" s="101"/>
      <c r="U192" s="101"/>
      <c r="V192" s="101"/>
      <c r="W192" s="111"/>
      <c r="X192" s="111"/>
      <c r="Y192" s="111"/>
      <c r="Z192" s="111"/>
      <c r="AA192" s="111"/>
      <c r="AB192" s="111"/>
      <c r="AC192" s="111"/>
      <c r="AD192" s="111"/>
      <c r="AE192" s="111"/>
      <c r="AF192" s="111"/>
    </row>
    <row r="193">
      <c r="A193" s="101"/>
      <c r="B193" s="101"/>
      <c r="C193" s="102"/>
      <c r="D193" s="108"/>
      <c r="E193" s="109"/>
      <c r="F193" s="110"/>
      <c r="G193" s="105"/>
      <c r="H193" s="105"/>
      <c r="I193" s="101"/>
      <c r="J193" s="110"/>
      <c r="K193" s="110"/>
      <c r="L193" s="101"/>
      <c r="M193" s="110"/>
      <c r="N193" s="101"/>
      <c r="O193" s="110"/>
      <c r="P193" s="110"/>
      <c r="Q193" s="101"/>
      <c r="R193" s="101"/>
      <c r="S193" s="101"/>
      <c r="T193" s="101"/>
      <c r="U193" s="101"/>
      <c r="V193" s="101"/>
      <c r="W193" s="111"/>
      <c r="X193" s="111"/>
      <c r="Y193" s="111"/>
      <c r="Z193" s="111"/>
      <c r="AA193" s="111"/>
      <c r="AB193" s="111"/>
      <c r="AC193" s="111"/>
      <c r="AD193" s="111"/>
      <c r="AE193" s="111"/>
      <c r="AF193" s="111"/>
    </row>
    <row r="194">
      <c r="A194" s="101"/>
      <c r="B194" s="101"/>
      <c r="C194" s="102"/>
      <c r="D194" s="108"/>
      <c r="E194" s="109"/>
      <c r="F194" s="110"/>
      <c r="G194" s="105"/>
      <c r="H194" s="105"/>
      <c r="I194" s="101"/>
      <c r="J194" s="110"/>
      <c r="K194" s="110"/>
      <c r="L194" s="101"/>
      <c r="M194" s="110"/>
      <c r="N194" s="101"/>
      <c r="O194" s="110"/>
      <c r="P194" s="110"/>
      <c r="Q194" s="101"/>
      <c r="R194" s="101"/>
      <c r="S194" s="101"/>
      <c r="T194" s="101"/>
      <c r="U194" s="101"/>
      <c r="V194" s="101"/>
      <c r="W194" s="111"/>
      <c r="X194" s="111"/>
      <c r="Y194" s="111"/>
      <c r="Z194" s="111"/>
      <c r="AA194" s="111"/>
      <c r="AB194" s="111"/>
      <c r="AC194" s="111"/>
      <c r="AD194" s="111"/>
      <c r="AE194" s="111"/>
      <c r="AF194" s="111"/>
    </row>
    <row r="195">
      <c r="A195" s="101"/>
      <c r="B195" s="101"/>
      <c r="C195" s="102"/>
      <c r="D195" s="108"/>
      <c r="E195" s="109"/>
      <c r="F195" s="110"/>
      <c r="G195" s="105"/>
      <c r="H195" s="105"/>
      <c r="I195" s="101"/>
      <c r="J195" s="110"/>
      <c r="K195" s="110"/>
      <c r="L195" s="101"/>
      <c r="M195" s="110"/>
      <c r="N195" s="101"/>
      <c r="O195" s="110"/>
      <c r="P195" s="110"/>
      <c r="Q195" s="101"/>
      <c r="R195" s="101"/>
      <c r="S195" s="101"/>
      <c r="T195" s="101"/>
      <c r="U195" s="101"/>
      <c r="V195" s="101"/>
      <c r="W195" s="111"/>
      <c r="X195" s="111"/>
      <c r="Y195" s="111"/>
      <c r="Z195" s="111"/>
      <c r="AA195" s="111"/>
      <c r="AB195" s="111"/>
      <c r="AC195" s="111"/>
      <c r="AD195" s="111"/>
      <c r="AE195" s="111"/>
      <c r="AF195" s="111"/>
    </row>
    <row r="196">
      <c r="A196" s="101"/>
      <c r="B196" s="101"/>
      <c r="C196" s="102"/>
      <c r="D196" s="108"/>
      <c r="E196" s="109"/>
      <c r="F196" s="110"/>
      <c r="G196" s="105"/>
      <c r="H196" s="105"/>
      <c r="I196" s="101"/>
      <c r="J196" s="110"/>
      <c r="K196" s="110"/>
      <c r="L196" s="101"/>
      <c r="M196" s="110"/>
      <c r="N196" s="101"/>
      <c r="O196" s="110"/>
      <c r="P196" s="110"/>
      <c r="Q196" s="101"/>
      <c r="R196" s="101"/>
      <c r="S196" s="101"/>
      <c r="T196" s="101"/>
      <c r="U196" s="101"/>
      <c r="V196" s="101"/>
      <c r="W196" s="111"/>
      <c r="X196" s="111"/>
      <c r="Y196" s="111"/>
      <c r="Z196" s="111"/>
      <c r="AA196" s="111"/>
      <c r="AB196" s="111"/>
      <c r="AC196" s="111"/>
      <c r="AD196" s="111"/>
      <c r="AE196" s="111"/>
      <c r="AF196" s="111"/>
    </row>
    <row r="197">
      <c r="A197" s="101"/>
      <c r="B197" s="101"/>
      <c r="C197" s="102"/>
      <c r="D197" s="108"/>
      <c r="E197" s="109"/>
      <c r="F197" s="110"/>
      <c r="G197" s="105"/>
      <c r="H197" s="105"/>
      <c r="I197" s="101"/>
      <c r="J197" s="110"/>
      <c r="K197" s="110"/>
      <c r="L197" s="101"/>
      <c r="M197" s="110"/>
      <c r="N197" s="101"/>
      <c r="O197" s="110"/>
      <c r="P197" s="110"/>
      <c r="Q197" s="101"/>
      <c r="R197" s="101"/>
      <c r="S197" s="101"/>
      <c r="T197" s="101"/>
      <c r="U197" s="101"/>
      <c r="V197" s="101"/>
      <c r="W197" s="111"/>
      <c r="X197" s="111"/>
      <c r="Y197" s="111"/>
      <c r="Z197" s="111"/>
      <c r="AA197" s="111"/>
      <c r="AB197" s="111"/>
      <c r="AC197" s="111"/>
      <c r="AD197" s="111"/>
      <c r="AE197" s="111"/>
      <c r="AF197" s="111"/>
    </row>
    <row r="198">
      <c r="A198" s="101"/>
      <c r="B198" s="101"/>
      <c r="C198" s="102"/>
      <c r="D198" s="108"/>
      <c r="E198" s="109"/>
      <c r="F198" s="110"/>
      <c r="G198" s="105"/>
      <c r="H198" s="105"/>
      <c r="I198" s="101"/>
      <c r="J198" s="110"/>
      <c r="K198" s="110"/>
      <c r="L198" s="101"/>
      <c r="M198" s="110"/>
      <c r="N198" s="101"/>
      <c r="O198" s="110"/>
      <c r="P198" s="110"/>
      <c r="Q198" s="101"/>
      <c r="R198" s="101"/>
      <c r="S198" s="101"/>
      <c r="T198" s="101"/>
      <c r="U198" s="101"/>
      <c r="V198" s="101"/>
      <c r="W198" s="111"/>
      <c r="X198" s="111"/>
      <c r="Y198" s="111"/>
      <c r="Z198" s="111"/>
      <c r="AA198" s="111"/>
      <c r="AB198" s="111"/>
      <c r="AC198" s="111"/>
      <c r="AD198" s="111"/>
      <c r="AE198" s="111"/>
      <c r="AF198" s="111"/>
    </row>
    <row r="199">
      <c r="A199" s="101"/>
      <c r="B199" s="101"/>
      <c r="C199" s="102"/>
      <c r="D199" s="108"/>
      <c r="E199" s="109"/>
      <c r="F199" s="110"/>
      <c r="G199" s="105"/>
      <c r="H199" s="105"/>
      <c r="I199" s="101"/>
      <c r="J199" s="110"/>
      <c r="K199" s="110"/>
      <c r="L199" s="101"/>
      <c r="M199" s="110"/>
      <c r="N199" s="101"/>
      <c r="O199" s="110"/>
      <c r="P199" s="110"/>
      <c r="Q199" s="101"/>
      <c r="R199" s="101"/>
      <c r="S199" s="101"/>
      <c r="T199" s="101"/>
      <c r="U199" s="101"/>
      <c r="V199" s="101"/>
      <c r="W199" s="111"/>
      <c r="X199" s="111"/>
      <c r="Y199" s="111"/>
      <c r="Z199" s="111"/>
      <c r="AA199" s="111"/>
      <c r="AB199" s="111"/>
      <c r="AC199" s="111"/>
      <c r="AD199" s="111"/>
      <c r="AE199" s="111"/>
      <c r="AF199" s="111"/>
    </row>
    <row r="200">
      <c r="A200" s="101"/>
      <c r="B200" s="101"/>
      <c r="C200" s="102"/>
      <c r="D200" s="108"/>
      <c r="E200" s="109"/>
      <c r="F200" s="110"/>
      <c r="G200" s="105"/>
      <c r="H200" s="105"/>
      <c r="I200" s="101"/>
      <c r="J200" s="110"/>
      <c r="K200" s="110"/>
      <c r="L200" s="101"/>
      <c r="M200" s="110"/>
      <c r="N200" s="101"/>
      <c r="O200" s="110"/>
      <c r="P200" s="110"/>
      <c r="Q200" s="101"/>
      <c r="R200" s="101"/>
      <c r="S200" s="101"/>
      <c r="T200" s="101"/>
      <c r="U200" s="101"/>
      <c r="V200" s="101"/>
      <c r="W200" s="111"/>
      <c r="X200" s="111"/>
      <c r="Y200" s="111"/>
      <c r="Z200" s="111"/>
      <c r="AA200" s="111"/>
      <c r="AB200" s="111"/>
      <c r="AC200" s="111"/>
      <c r="AD200" s="111"/>
      <c r="AE200" s="111"/>
      <c r="AF200" s="111"/>
    </row>
    <row r="201">
      <c r="A201" s="101"/>
      <c r="B201" s="101"/>
      <c r="C201" s="102"/>
      <c r="D201" s="108"/>
      <c r="E201" s="109"/>
      <c r="F201" s="110"/>
      <c r="G201" s="105"/>
      <c r="H201" s="105"/>
      <c r="I201" s="101"/>
      <c r="J201" s="110"/>
      <c r="K201" s="110"/>
      <c r="L201" s="101"/>
      <c r="M201" s="110"/>
      <c r="N201" s="101"/>
      <c r="O201" s="110"/>
      <c r="P201" s="110"/>
      <c r="Q201" s="101"/>
      <c r="R201" s="101"/>
      <c r="S201" s="101"/>
      <c r="T201" s="101"/>
      <c r="U201" s="101"/>
      <c r="V201" s="101"/>
      <c r="W201" s="111"/>
      <c r="X201" s="111"/>
      <c r="Y201" s="111"/>
      <c r="Z201" s="111"/>
      <c r="AA201" s="111"/>
      <c r="AB201" s="111"/>
      <c r="AC201" s="111"/>
      <c r="AD201" s="111"/>
      <c r="AE201" s="111"/>
      <c r="AF201" s="111"/>
    </row>
    <row r="202">
      <c r="A202" s="101"/>
      <c r="B202" s="101"/>
      <c r="C202" s="102"/>
      <c r="D202" s="108"/>
      <c r="E202" s="109"/>
      <c r="F202" s="110"/>
      <c r="G202" s="105"/>
      <c r="H202" s="105"/>
      <c r="I202" s="101"/>
      <c r="J202" s="110"/>
      <c r="K202" s="110"/>
      <c r="L202" s="101"/>
      <c r="M202" s="110"/>
      <c r="N202" s="101"/>
      <c r="O202" s="110"/>
      <c r="P202" s="110"/>
      <c r="Q202" s="101"/>
      <c r="R202" s="101"/>
      <c r="S202" s="101"/>
      <c r="T202" s="101"/>
      <c r="U202" s="101"/>
      <c r="V202" s="101"/>
      <c r="W202" s="111"/>
      <c r="X202" s="111"/>
      <c r="Y202" s="111"/>
      <c r="Z202" s="111"/>
      <c r="AA202" s="111"/>
      <c r="AB202" s="111"/>
      <c r="AC202" s="111"/>
      <c r="AD202" s="111"/>
      <c r="AE202" s="111"/>
      <c r="AF202" s="111"/>
    </row>
    <row r="203">
      <c r="A203" s="101"/>
      <c r="B203" s="101"/>
      <c r="C203" s="102"/>
      <c r="D203" s="108"/>
      <c r="E203" s="109"/>
      <c r="F203" s="110"/>
      <c r="G203" s="105"/>
      <c r="H203" s="105"/>
      <c r="I203" s="101"/>
      <c r="J203" s="110"/>
      <c r="K203" s="110"/>
      <c r="L203" s="101"/>
      <c r="M203" s="110"/>
      <c r="N203" s="101"/>
      <c r="O203" s="110"/>
      <c r="P203" s="110"/>
      <c r="Q203" s="101"/>
      <c r="R203" s="101"/>
      <c r="S203" s="101"/>
      <c r="T203" s="101"/>
      <c r="U203" s="101"/>
      <c r="V203" s="101"/>
      <c r="W203" s="111"/>
      <c r="X203" s="111"/>
      <c r="Y203" s="111"/>
      <c r="Z203" s="111"/>
      <c r="AA203" s="111"/>
      <c r="AB203" s="111"/>
      <c r="AC203" s="111"/>
      <c r="AD203" s="111"/>
      <c r="AE203" s="111"/>
      <c r="AF203" s="111"/>
    </row>
    <row r="204">
      <c r="A204" s="101"/>
      <c r="B204" s="101"/>
      <c r="C204" s="102"/>
      <c r="D204" s="108"/>
      <c r="E204" s="109"/>
      <c r="F204" s="110"/>
      <c r="G204" s="105"/>
      <c r="H204" s="105"/>
      <c r="I204" s="101"/>
      <c r="J204" s="110"/>
      <c r="K204" s="110"/>
      <c r="L204" s="101"/>
      <c r="M204" s="110"/>
      <c r="N204" s="101"/>
      <c r="O204" s="110"/>
      <c r="P204" s="110"/>
      <c r="Q204" s="101"/>
      <c r="R204" s="101"/>
      <c r="S204" s="101"/>
      <c r="T204" s="101"/>
      <c r="U204" s="101"/>
      <c r="V204" s="101"/>
      <c r="W204" s="111"/>
      <c r="X204" s="111"/>
      <c r="Y204" s="111"/>
      <c r="Z204" s="111"/>
      <c r="AA204" s="111"/>
      <c r="AB204" s="111"/>
      <c r="AC204" s="111"/>
      <c r="AD204" s="111"/>
      <c r="AE204" s="111"/>
      <c r="AF204" s="111"/>
    </row>
    <row r="205">
      <c r="A205" s="101"/>
      <c r="B205" s="101"/>
      <c r="C205" s="102"/>
      <c r="D205" s="108"/>
      <c r="E205" s="109"/>
      <c r="F205" s="110"/>
      <c r="G205" s="105"/>
      <c r="H205" s="105"/>
      <c r="I205" s="101"/>
      <c r="J205" s="110"/>
      <c r="K205" s="110"/>
      <c r="L205" s="101"/>
      <c r="M205" s="110"/>
      <c r="N205" s="101"/>
      <c r="O205" s="110"/>
      <c r="P205" s="110"/>
      <c r="Q205" s="101"/>
      <c r="R205" s="101"/>
      <c r="S205" s="101"/>
      <c r="T205" s="101"/>
      <c r="U205" s="101"/>
      <c r="V205" s="101"/>
      <c r="W205" s="111"/>
      <c r="X205" s="111"/>
      <c r="Y205" s="111"/>
      <c r="Z205" s="111"/>
      <c r="AA205" s="111"/>
      <c r="AB205" s="111"/>
      <c r="AC205" s="111"/>
      <c r="AD205" s="111"/>
      <c r="AE205" s="111"/>
      <c r="AF205" s="111"/>
    </row>
    <row r="206">
      <c r="A206" s="101"/>
      <c r="B206" s="101"/>
      <c r="C206" s="102"/>
      <c r="D206" s="108"/>
      <c r="E206" s="109"/>
      <c r="F206" s="110"/>
      <c r="G206" s="105"/>
      <c r="H206" s="105"/>
      <c r="I206" s="101"/>
      <c r="J206" s="110"/>
      <c r="K206" s="110"/>
      <c r="L206" s="101"/>
      <c r="M206" s="110"/>
      <c r="N206" s="101"/>
      <c r="O206" s="110"/>
      <c r="P206" s="110"/>
      <c r="Q206" s="101"/>
      <c r="R206" s="101"/>
      <c r="S206" s="101"/>
      <c r="T206" s="101"/>
      <c r="U206" s="101"/>
      <c r="V206" s="101"/>
      <c r="W206" s="111"/>
      <c r="X206" s="111"/>
      <c r="Y206" s="111"/>
      <c r="Z206" s="111"/>
      <c r="AA206" s="111"/>
      <c r="AB206" s="111"/>
      <c r="AC206" s="111"/>
      <c r="AD206" s="111"/>
      <c r="AE206" s="111"/>
      <c r="AF206" s="111"/>
    </row>
    <row r="207">
      <c r="A207" s="101"/>
      <c r="B207" s="101"/>
      <c r="C207" s="102"/>
      <c r="D207" s="108"/>
      <c r="E207" s="109"/>
      <c r="F207" s="110"/>
      <c r="G207" s="105"/>
      <c r="H207" s="105"/>
      <c r="I207" s="101"/>
      <c r="J207" s="110"/>
      <c r="K207" s="110"/>
      <c r="L207" s="101"/>
      <c r="M207" s="110"/>
      <c r="N207" s="101"/>
      <c r="O207" s="110"/>
      <c r="P207" s="110"/>
      <c r="Q207" s="101"/>
      <c r="R207" s="101"/>
      <c r="S207" s="101"/>
      <c r="T207" s="101"/>
      <c r="U207" s="101"/>
      <c r="V207" s="101"/>
      <c r="W207" s="111"/>
      <c r="X207" s="111"/>
      <c r="Y207" s="111"/>
      <c r="Z207" s="111"/>
      <c r="AA207" s="111"/>
      <c r="AB207" s="111"/>
      <c r="AC207" s="111"/>
      <c r="AD207" s="111"/>
      <c r="AE207" s="111"/>
      <c r="AF207" s="111"/>
    </row>
    <row r="208">
      <c r="A208" s="101"/>
      <c r="B208" s="101"/>
      <c r="C208" s="102"/>
      <c r="D208" s="108"/>
      <c r="E208" s="109"/>
      <c r="F208" s="110"/>
      <c r="G208" s="105"/>
      <c r="H208" s="105"/>
      <c r="I208" s="101"/>
      <c r="J208" s="110"/>
      <c r="K208" s="110"/>
      <c r="L208" s="101"/>
      <c r="M208" s="110"/>
      <c r="N208" s="101"/>
      <c r="O208" s="110"/>
      <c r="P208" s="110"/>
      <c r="Q208" s="101"/>
      <c r="R208" s="101"/>
      <c r="S208" s="101"/>
      <c r="T208" s="101"/>
      <c r="U208" s="101"/>
      <c r="V208" s="101"/>
      <c r="W208" s="111"/>
      <c r="X208" s="111"/>
      <c r="Y208" s="111"/>
      <c r="Z208" s="111"/>
      <c r="AA208" s="111"/>
      <c r="AB208" s="111"/>
      <c r="AC208" s="111"/>
      <c r="AD208" s="111"/>
      <c r="AE208" s="111"/>
      <c r="AF208" s="111"/>
    </row>
    <row r="209">
      <c r="A209" s="101"/>
      <c r="B209" s="101"/>
      <c r="C209" s="102"/>
      <c r="D209" s="108"/>
      <c r="E209" s="109"/>
      <c r="F209" s="110"/>
      <c r="G209" s="105"/>
      <c r="H209" s="105"/>
      <c r="I209" s="101"/>
      <c r="J209" s="110"/>
      <c r="K209" s="110"/>
      <c r="L209" s="101"/>
      <c r="M209" s="110"/>
      <c r="N209" s="101"/>
      <c r="O209" s="110"/>
      <c r="P209" s="110"/>
      <c r="Q209" s="101"/>
      <c r="R209" s="101"/>
      <c r="S209" s="101"/>
      <c r="T209" s="101"/>
      <c r="U209" s="101"/>
      <c r="V209" s="101"/>
      <c r="W209" s="111"/>
      <c r="X209" s="111"/>
      <c r="Y209" s="111"/>
      <c r="Z209" s="111"/>
      <c r="AA209" s="111"/>
      <c r="AB209" s="111"/>
      <c r="AC209" s="111"/>
      <c r="AD209" s="111"/>
      <c r="AE209" s="111"/>
      <c r="AF209" s="111"/>
    </row>
    <row r="210">
      <c r="A210" s="101"/>
      <c r="B210" s="101"/>
      <c r="C210" s="102"/>
      <c r="D210" s="108"/>
      <c r="E210" s="109"/>
      <c r="F210" s="110"/>
      <c r="G210" s="105"/>
      <c r="H210" s="105"/>
      <c r="I210" s="101"/>
      <c r="J210" s="110"/>
      <c r="K210" s="110"/>
      <c r="L210" s="101"/>
      <c r="M210" s="110"/>
      <c r="N210" s="101"/>
      <c r="O210" s="110"/>
      <c r="P210" s="110"/>
      <c r="Q210" s="101"/>
      <c r="R210" s="101"/>
      <c r="S210" s="101"/>
      <c r="T210" s="101"/>
      <c r="U210" s="101"/>
      <c r="V210" s="101"/>
      <c r="W210" s="111"/>
      <c r="X210" s="111"/>
      <c r="Y210" s="111"/>
      <c r="Z210" s="111"/>
      <c r="AA210" s="111"/>
      <c r="AB210" s="111"/>
      <c r="AC210" s="111"/>
      <c r="AD210" s="111"/>
      <c r="AE210" s="111"/>
      <c r="AF210" s="111"/>
    </row>
    <row r="211">
      <c r="A211" s="101"/>
      <c r="B211" s="101"/>
      <c r="C211" s="102"/>
      <c r="D211" s="108"/>
      <c r="E211" s="109"/>
      <c r="F211" s="110"/>
      <c r="G211" s="105"/>
      <c r="H211" s="105"/>
      <c r="I211" s="101"/>
      <c r="J211" s="110"/>
      <c r="K211" s="110"/>
      <c r="L211" s="101"/>
      <c r="M211" s="110"/>
      <c r="N211" s="101"/>
      <c r="O211" s="110"/>
      <c r="P211" s="110"/>
      <c r="Q211" s="101"/>
      <c r="R211" s="101"/>
      <c r="S211" s="101"/>
      <c r="T211" s="101"/>
      <c r="U211" s="101"/>
      <c r="V211" s="101"/>
      <c r="W211" s="111"/>
      <c r="X211" s="111"/>
      <c r="Y211" s="111"/>
      <c r="Z211" s="111"/>
      <c r="AA211" s="111"/>
      <c r="AB211" s="111"/>
      <c r="AC211" s="111"/>
      <c r="AD211" s="111"/>
      <c r="AE211" s="111"/>
      <c r="AF211" s="111"/>
    </row>
    <row r="212">
      <c r="A212" s="101"/>
      <c r="B212" s="101"/>
      <c r="C212" s="102"/>
      <c r="D212" s="108"/>
      <c r="E212" s="109"/>
      <c r="F212" s="110"/>
      <c r="G212" s="105"/>
      <c r="H212" s="105"/>
      <c r="I212" s="101"/>
      <c r="J212" s="110"/>
      <c r="K212" s="110"/>
      <c r="L212" s="101"/>
      <c r="M212" s="110"/>
      <c r="N212" s="101"/>
      <c r="O212" s="110"/>
      <c r="P212" s="110"/>
      <c r="Q212" s="101"/>
      <c r="R212" s="101"/>
      <c r="S212" s="101"/>
      <c r="T212" s="101"/>
      <c r="U212" s="101"/>
      <c r="V212" s="101"/>
      <c r="W212" s="111"/>
      <c r="X212" s="111"/>
      <c r="Y212" s="111"/>
      <c r="Z212" s="111"/>
      <c r="AA212" s="111"/>
      <c r="AB212" s="111"/>
      <c r="AC212" s="111"/>
      <c r="AD212" s="111"/>
      <c r="AE212" s="111"/>
      <c r="AF212" s="111"/>
    </row>
    <row r="213">
      <c r="A213" s="101"/>
      <c r="B213" s="101"/>
      <c r="C213" s="102"/>
      <c r="D213" s="108"/>
      <c r="E213" s="109"/>
      <c r="F213" s="110"/>
      <c r="G213" s="105"/>
      <c r="H213" s="105"/>
      <c r="I213" s="101"/>
      <c r="J213" s="110"/>
      <c r="K213" s="110"/>
      <c r="L213" s="101"/>
      <c r="M213" s="110"/>
      <c r="N213" s="101"/>
      <c r="O213" s="110"/>
      <c r="P213" s="110"/>
      <c r="Q213" s="101"/>
      <c r="R213" s="101"/>
      <c r="S213" s="101"/>
      <c r="T213" s="101"/>
      <c r="U213" s="101"/>
      <c r="V213" s="101"/>
      <c r="W213" s="111"/>
      <c r="X213" s="111"/>
      <c r="Y213" s="111"/>
      <c r="Z213" s="111"/>
      <c r="AA213" s="111"/>
      <c r="AB213" s="111"/>
      <c r="AC213" s="111"/>
      <c r="AD213" s="111"/>
      <c r="AE213" s="111"/>
      <c r="AF213" s="111"/>
    </row>
    <row r="214">
      <c r="A214" s="101"/>
      <c r="B214" s="101"/>
      <c r="C214" s="102"/>
      <c r="D214" s="108"/>
      <c r="E214" s="109"/>
      <c r="F214" s="110"/>
      <c r="G214" s="105"/>
      <c r="H214" s="105"/>
      <c r="I214" s="101"/>
      <c r="J214" s="110"/>
      <c r="K214" s="110"/>
      <c r="L214" s="101"/>
      <c r="M214" s="110"/>
      <c r="N214" s="101"/>
      <c r="O214" s="110"/>
      <c r="P214" s="110"/>
      <c r="Q214" s="101"/>
      <c r="R214" s="101"/>
      <c r="S214" s="101"/>
      <c r="T214" s="101"/>
      <c r="U214" s="101"/>
      <c r="V214" s="101"/>
      <c r="W214" s="111"/>
      <c r="X214" s="111"/>
      <c r="Y214" s="111"/>
      <c r="Z214" s="111"/>
      <c r="AA214" s="111"/>
      <c r="AB214" s="111"/>
      <c r="AC214" s="111"/>
      <c r="AD214" s="111"/>
      <c r="AE214" s="111"/>
      <c r="AF214" s="111"/>
    </row>
    <row r="215">
      <c r="A215" s="101"/>
      <c r="B215" s="101"/>
      <c r="C215" s="102"/>
      <c r="D215" s="108"/>
      <c r="E215" s="109"/>
      <c r="F215" s="110"/>
      <c r="G215" s="105"/>
      <c r="H215" s="105"/>
      <c r="I215" s="101"/>
      <c r="J215" s="110"/>
      <c r="K215" s="110"/>
      <c r="L215" s="101"/>
      <c r="M215" s="110"/>
      <c r="N215" s="101"/>
      <c r="O215" s="110"/>
      <c r="P215" s="110"/>
      <c r="Q215" s="101"/>
      <c r="R215" s="101"/>
      <c r="S215" s="101"/>
      <c r="T215" s="101"/>
      <c r="U215" s="101"/>
      <c r="V215" s="101"/>
      <c r="W215" s="111"/>
      <c r="X215" s="111"/>
      <c r="Y215" s="111"/>
      <c r="Z215" s="111"/>
      <c r="AA215" s="111"/>
      <c r="AB215" s="111"/>
      <c r="AC215" s="111"/>
      <c r="AD215" s="111"/>
      <c r="AE215" s="111"/>
      <c r="AF215" s="111"/>
    </row>
    <row r="216">
      <c r="A216" s="101"/>
      <c r="B216" s="101"/>
      <c r="C216" s="102"/>
      <c r="D216" s="108"/>
      <c r="E216" s="109"/>
      <c r="F216" s="110"/>
      <c r="G216" s="105"/>
      <c r="H216" s="105"/>
      <c r="I216" s="101"/>
      <c r="J216" s="110"/>
      <c r="K216" s="110"/>
      <c r="L216" s="101"/>
      <c r="M216" s="110"/>
      <c r="N216" s="101"/>
      <c r="O216" s="110"/>
      <c r="P216" s="110"/>
      <c r="Q216" s="101"/>
      <c r="R216" s="101"/>
      <c r="S216" s="101"/>
      <c r="T216" s="101"/>
      <c r="U216" s="101"/>
      <c r="V216" s="101"/>
      <c r="W216" s="111"/>
      <c r="X216" s="111"/>
      <c r="Y216" s="111"/>
      <c r="Z216" s="111"/>
      <c r="AA216" s="111"/>
      <c r="AB216" s="111"/>
      <c r="AC216" s="111"/>
      <c r="AD216" s="111"/>
      <c r="AE216" s="111"/>
      <c r="AF216" s="111"/>
    </row>
    <row r="217">
      <c r="A217" s="101"/>
      <c r="B217" s="101"/>
      <c r="C217" s="102"/>
      <c r="D217" s="108"/>
      <c r="E217" s="109"/>
      <c r="F217" s="110"/>
      <c r="G217" s="105"/>
      <c r="H217" s="105"/>
      <c r="I217" s="101"/>
      <c r="J217" s="110"/>
      <c r="K217" s="110"/>
      <c r="L217" s="101"/>
      <c r="M217" s="110"/>
      <c r="N217" s="101"/>
      <c r="O217" s="110"/>
      <c r="P217" s="110"/>
      <c r="Q217" s="101"/>
      <c r="R217" s="101"/>
      <c r="S217" s="101"/>
      <c r="T217" s="101"/>
      <c r="U217" s="101"/>
      <c r="V217" s="101"/>
      <c r="W217" s="111"/>
      <c r="X217" s="111"/>
      <c r="Y217" s="111"/>
      <c r="Z217" s="111"/>
      <c r="AA217" s="111"/>
      <c r="AB217" s="111"/>
      <c r="AC217" s="111"/>
      <c r="AD217" s="111"/>
      <c r="AE217" s="111"/>
      <c r="AF217" s="111"/>
    </row>
    <row r="218">
      <c r="A218" s="101"/>
      <c r="B218" s="101"/>
      <c r="C218" s="102"/>
      <c r="D218" s="108"/>
      <c r="E218" s="109"/>
      <c r="F218" s="110"/>
      <c r="G218" s="105"/>
      <c r="H218" s="105"/>
      <c r="I218" s="101"/>
      <c r="J218" s="110"/>
      <c r="K218" s="110"/>
      <c r="L218" s="101"/>
      <c r="M218" s="110"/>
      <c r="N218" s="101"/>
      <c r="O218" s="110"/>
      <c r="P218" s="110"/>
      <c r="Q218" s="101"/>
      <c r="R218" s="101"/>
      <c r="S218" s="101"/>
      <c r="T218" s="101"/>
      <c r="U218" s="101"/>
      <c r="V218" s="101"/>
      <c r="W218" s="111"/>
      <c r="X218" s="111"/>
      <c r="Y218" s="111"/>
      <c r="Z218" s="111"/>
      <c r="AA218" s="111"/>
      <c r="AB218" s="111"/>
      <c r="AC218" s="111"/>
      <c r="AD218" s="111"/>
      <c r="AE218" s="111"/>
      <c r="AF218" s="111"/>
    </row>
    <row r="219">
      <c r="A219" s="101"/>
      <c r="B219" s="101"/>
      <c r="C219" s="102"/>
      <c r="D219" s="108"/>
      <c r="E219" s="109"/>
      <c r="F219" s="110"/>
      <c r="G219" s="105"/>
      <c r="H219" s="105"/>
      <c r="I219" s="101"/>
      <c r="J219" s="110"/>
      <c r="K219" s="110"/>
      <c r="L219" s="101"/>
      <c r="M219" s="110"/>
      <c r="N219" s="101"/>
      <c r="O219" s="110"/>
      <c r="P219" s="110"/>
      <c r="Q219" s="101"/>
      <c r="R219" s="101"/>
      <c r="S219" s="101"/>
      <c r="T219" s="101"/>
      <c r="U219" s="101"/>
      <c r="V219" s="101"/>
      <c r="W219" s="111"/>
      <c r="X219" s="111"/>
      <c r="Y219" s="111"/>
      <c r="Z219" s="111"/>
      <c r="AA219" s="111"/>
      <c r="AB219" s="111"/>
      <c r="AC219" s="111"/>
      <c r="AD219" s="111"/>
      <c r="AE219" s="111"/>
      <c r="AF219" s="111"/>
    </row>
    <row r="220">
      <c r="A220" s="101"/>
      <c r="B220" s="101"/>
      <c r="C220" s="102"/>
      <c r="D220" s="108"/>
      <c r="E220" s="109"/>
      <c r="F220" s="110"/>
      <c r="G220" s="105"/>
      <c r="H220" s="105"/>
      <c r="I220" s="101"/>
      <c r="J220" s="110"/>
      <c r="K220" s="110"/>
      <c r="L220" s="101"/>
      <c r="M220" s="110"/>
      <c r="N220" s="101"/>
      <c r="O220" s="110"/>
      <c r="P220" s="110"/>
      <c r="Q220" s="101"/>
      <c r="R220" s="101"/>
      <c r="S220" s="101"/>
      <c r="T220" s="101"/>
      <c r="U220" s="101"/>
      <c r="V220" s="101"/>
      <c r="W220" s="111"/>
      <c r="X220" s="111"/>
      <c r="Y220" s="111"/>
      <c r="Z220" s="111"/>
      <c r="AA220" s="111"/>
      <c r="AB220" s="111"/>
      <c r="AC220" s="111"/>
      <c r="AD220" s="111"/>
      <c r="AE220" s="111"/>
      <c r="AF220" s="111"/>
    </row>
    <row r="221">
      <c r="A221" s="101"/>
      <c r="B221" s="101"/>
      <c r="C221" s="102"/>
      <c r="D221" s="108"/>
      <c r="E221" s="109"/>
      <c r="F221" s="110"/>
      <c r="G221" s="105"/>
      <c r="H221" s="105"/>
      <c r="I221" s="101"/>
      <c r="J221" s="110"/>
      <c r="K221" s="110"/>
      <c r="L221" s="101"/>
      <c r="M221" s="110"/>
      <c r="N221" s="101"/>
      <c r="O221" s="110"/>
      <c r="P221" s="110"/>
      <c r="Q221" s="101"/>
      <c r="R221" s="101"/>
      <c r="S221" s="101"/>
      <c r="T221" s="101"/>
      <c r="U221" s="101"/>
      <c r="V221" s="101"/>
      <c r="W221" s="111"/>
      <c r="X221" s="111"/>
      <c r="Y221" s="111"/>
      <c r="Z221" s="111"/>
      <c r="AA221" s="111"/>
      <c r="AB221" s="111"/>
      <c r="AC221" s="111"/>
      <c r="AD221" s="111"/>
      <c r="AE221" s="111"/>
      <c r="AF221" s="111"/>
    </row>
    <row r="222">
      <c r="A222" s="101"/>
      <c r="B222" s="101"/>
      <c r="C222" s="102"/>
      <c r="D222" s="108"/>
      <c r="E222" s="109"/>
      <c r="F222" s="110"/>
      <c r="G222" s="105"/>
      <c r="H222" s="105"/>
      <c r="I222" s="101"/>
      <c r="J222" s="110"/>
      <c r="K222" s="110"/>
      <c r="L222" s="101"/>
      <c r="M222" s="110"/>
      <c r="N222" s="101"/>
      <c r="O222" s="110"/>
      <c r="P222" s="110"/>
      <c r="Q222" s="101"/>
      <c r="R222" s="101"/>
      <c r="S222" s="101"/>
      <c r="T222" s="101"/>
      <c r="U222" s="101"/>
      <c r="V222" s="101"/>
      <c r="W222" s="111"/>
      <c r="X222" s="111"/>
      <c r="Y222" s="111"/>
      <c r="Z222" s="111"/>
      <c r="AA222" s="111"/>
      <c r="AB222" s="111"/>
      <c r="AC222" s="111"/>
      <c r="AD222" s="111"/>
      <c r="AE222" s="111"/>
      <c r="AF222" s="111"/>
    </row>
    <row r="223">
      <c r="A223" s="101"/>
      <c r="B223" s="101"/>
      <c r="C223" s="102"/>
      <c r="D223" s="108"/>
      <c r="E223" s="109"/>
      <c r="F223" s="110"/>
      <c r="G223" s="105"/>
      <c r="H223" s="105"/>
      <c r="I223" s="101"/>
      <c r="J223" s="110"/>
      <c r="K223" s="110"/>
      <c r="L223" s="101"/>
      <c r="M223" s="110"/>
      <c r="N223" s="101"/>
      <c r="O223" s="110"/>
      <c r="P223" s="110"/>
      <c r="Q223" s="101"/>
      <c r="R223" s="101"/>
      <c r="S223" s="101"/>
      <c r="T223" s="101"/>
      <c r="U223" s="101"/>
      <c r="V223" s="101"/>
      <c r="W223" s="111"/>
      <c r="X223" s="111"/>
      <c r="Y223" s="111"/>
      <c r="Z223" s="111"/>
      <c r="AA223" s="111"/>
      <c r="AB223" s="111"/>
      <c r="AC223" s="111"/>
      <c r="AD223" s="111"/>
      <c r="AE223" s="111"/>
      <c r="AF223" s="111"/>
    </row>
    <row r="224">
      <c r="A224" s="101"/>
      <c r="B224" s="101"/>
      <c r="C224" s="102"/>
      <c r="D224" s="108"/>
      <c r="E224" s="109"/>
      <c r="F224" s="110"/>
      <c r="G224" s="105"/>
      <c r="H224" s="105"/>
      <c r="I224" s="101"/>
      <c r="J224" s="110"/>
      <c r="K224" s="110"/>
      <c r="L224" s="101"/>
      <c r="M224" s="110"/>
      <c r="N224" s="101"/>
      <c r="O224" s="110"/>
      <c r="P224" s="110"/>
      <c r="Q224" s="101"/>
      <c r="R224" s="101"/>
      <c r="S224" s="101"/>
      <c r="T224" s="101"/>
      <c r="U224" s="101"/>
      <c r="V224" s="101"/>
      <c r="W224" s="111"/>
      <c r="X224" s="111"/>
      <c r="Y224" s="111"/>
      <c r="Z224" s="111"/>
      <c r="AA224" s="111"/>
      <c r="AB224" s="111"/>
      <c r="AC224" s="111"/>
      <c r="AD224" s="111"/>
      <c r="AE224" s="111"/>
      <c r="AF224" s="111"/>
    </row>
    <row r="225">
      <c r="A225" s="101"/>
      <c r="B225" s="101"/>
      <c r="C225" s="102"/>
      <c r="D225" s="108"/>
      <c r="E225" s="109"/>
      <c r="F225" s="110"/>
      <c r="G225" s="105"/>
      <c r="H225" s="105"/>
      <c r="I225" s="101"/>
      <c r="J225" s="110"/>
      <c r="K225" s="110"/>
      <c r="L225" s="101"/>
      <c r="M225" s="110"/>
      <c r="N225" s="101"/>
      <c r="O225" s="110"/>
      <c r="P225" s="110"/>
      <c r="Q225" s="101"/>
      <c r="R225" s="101"/>
      <c r="S225" s="101"/>
      <c r="T225" s="101"/>
      <c r="U225" s="101"/>
      <c r="V225" s="101"/>
      <c r="W225" s="111"/>
      <c r="X225" s="111"/>
      <c r="Y225" s="111"/>
      <c r="Z225" s="111"/>
      <c r="AA225" s="111"/>
      <c r="AB225" s="111"/>
      <c r="AC225" s="111"/>
      <c r="AD225" s="111"/>
      <c r="AE225" s="111"/>
      <c r="AF225" s="111"/>
    </row>
    <row r="226">
      <c r="A226" s="101"/>
      <c r="B226" s="101"/>
      <c r="C226" s="102"/>
      <c r="D226" s="108"/>
      <c r="E226" s="109"/>
      <c r="F226" s="110"/>
      <c r="G226" s="105"/>
      <c r="H226" s="105"/>
      <c r="I226" s="101"/>
      <c r="J226" s="110"/>
      <c r="K226" s="110"/>
      <c r="L226" s="101"/>
      <c r="M226" s="110"/>
      <c r="N226" s="101"/>
      <c r="O226" s="110"/>
      <c r="P226" s="110"/>
      <c r="Q226" s="101"/>
      <c r="R226" s="101"/>
      <c r="S226" s="101"/>
      <c r="T226" s="101"/>
      <c r="U226" s="101"/>
      <c r="V226" s="101"/>
      <c r="W226" s="111"/>
      <c r="X226" s="111"/>
      <c r="Y226" s="111"/>
      <c r="Z226" s="111"/>
      <c r="AA226" s="111"/>
      <c r="AB226" s="111"/>
      <c r="AC226" s="111"/>
      <c r="AD226" s="111"/>
      <c r="AE226" s="111"/>
      <c r="AF226" s="111"/>
    </row>
    <row r="227">
      <c r="A227" s="101"/>
      <c r="B227" s="101"/>
      <c r="C227" s="102"/>
      <c r="D227" s="108"/>
      <c r="E227" s="109"/>
      <c r="F227" s="110"/>
      <c r="G227" s="105"/>
      <c r="H227" s="105"/>
      <c r="I227" s="101"/>
      <c r="J227" s="110"/>
      <c r="K227" s="110"/>
      <c r="L227" s="101"/>
      <c r="M227" s="110"/>
      <c r="N227" s="101"/>
      <c r="O227" s="110"/>
      <c r="P227" s="110"/>
      <c r="Q227" s="101"/>
      <c r="R227" s="101"/>
      <c r="S227" s="101"/>
      <c r="T227" s="101"/>
      <c r="U227" s="101"/>
      <c r="V227" s="101"/>
      <c r="W227" s="111"/>
      <c r="X227" s="111"/>
      <c r="Y227" s="111"/>
      <c r="Z227" s="111"/>
      <c r="AA227" s="111"/>
      <c r="AB227" s="111"/>
      <c r="AC227" s="111"/>
      <c r="AD227" s="111"/>
      <c r="AE227" s="111"/>
      <c r="AF227" s="111"/>
    </row>
    <row r="228">
      <c r="A228" s="101"/>
      <c r="B228" s="101"/>
      <c r="C228" s="102"/>
      <c r="D228" s="108"/>
      <c r="E228" s="109"/>
      <c r="F228" s="110"/>
      <c r="G228" s="105"/>
      <c r="H228" s="105"/>
      <c r="I228" s="101"/>
      <c r="J228" s="110"/>
      <c r="K228" s="110"/>
      <c r="L228" s="101"/>
      <c r="M228" s="110"/>
      <c r="N228" s="101"/>
      <c r="O228" s="110"/>
      <c r="P228" s="110"/>
      <c r="Q228" s="101"/>
      <c r="R228" s="101"/>
      <c r="S228" s="101"/>
      <c r="T228" s="101"/>
      <c r="U228" s="101"/>
      <c r="V228" s="101"/>
      <c r="W228" s="111"/>
      <c r="X228" s="111"/>
      <c r="Y228" s="111"/>
      <c r="Z228" s="111"/>
      <c r="AA228" s="111"/>
      <c r="AB228" s="111"/>
      <c r="AC228" s="111"/>
      <c r="AD228" s="111"/>
      <c r="AE228" s="111"/>
      <c r="AF228" s="111"/>
    </row>
    <row r="229">
      <c r="A229" s="101"/>
      <c r="B229" s="101"/>
      <c r="C229" s="102"/>
      <c r="D229" s="108"/>
      <c r="E229" s="109"/>
      <c r="F229" s="110"/>
      <c r="G229" s="105"/>
      <c r="H229" s="105"/>
      <c r="I229" s="101"/>
      <c r="J229" s="110"/>
      <c r="K229" s="110"/>
      <c r="L229" s="101"/>
      <c r="M229" s="110"/>
      <c r="N229" s="101"/>
      <c r="O229" s="110"/>
      <c r="P229" s="110"/>
      <c r="Q229" s="101"/>
      <c r="R229" s="101"/>
      <c r="S229" s="101"/>
      <c r="T229" s="101"/>
      <c r="U229" s="101"/>
      <c r="V229" s="101"/>
      <c r="W229" s="111"/>
      <c r="X229" s="111"/>
      <c r="Y229" s="111"/>
      <c r="Z229" s="111"/>
      <c r="AA229" s="111"/>
      <c r="AB229" s="111"/>
      <c r="AC229" s="111"/>
      <c r="AD229" s="111"/>
      <c r="AE229" s="111"/>
      <c r="AF229" s="111"/>
    </row>
    <row r="230">
      <c r="A230" s="101"/>
      <c r="B230" s="101"/>
      <c r="C230" s="102"/>
      <c r="D230" s="108"/>
      <c r="E230" s="109"/>
      <c r="F230" s="110"/>
      <c r="G230" s="105"/>
      <c r="H230" s="105"/>
      <c r="I230" s="101"/>
      <c r="J230" s="110"/>
      <c r="K230" s="110"/>
      <c r="L230" s="101"/>
      <c r="M230" s="110"/>
      <c r="N230" s="101"/>
      <c r="O230" s="110"/>
      <c r="P230" s="110"/>
      <c r="Q230" s="101"/>
      <c r="R230" s="101"/>
      <c r="S230" s="101"/>
      <c r="T230" s="101"/>
      <c r="U230" s="101"/>
      <c r="V230" s="101"/>
      <c r="W230" s="111"/>
      <c r="X230" s="111"/>
      <c r="Y230" s="111"/>
      <c r="Z230" s="111"/>
      <c r="AA230" s="111"/>
      <c r="AB230" s="111"/>
      <c r="AC230" s="111"/>
      <c r="AD230" s="111"/>
      <c r="AE230" s="111"/>
      <c r="AF230" s="111"/>
    </row>
    <row r="231">
      <c r="A231" s="101"/>
      <c r="B231" s="101"/>
      <c r="C231" s="102"/>
      <c r="D231" s="108"/>
      <c r="E231" s="109"/>
      <c r="F231" s="110"/>
      <c r="G231" s="105"/>
      <c r="H231" s="105"/>
      <c r="I231" s="101"/>
      <c r="J231" s="110"/>
      <c r="K231" s="110"/>
      <c r="L231" s="101"/>
      <c r="M231" s="110"/>
      <c r="N231" s="101"/>
      <c r="O231" s="110"/>
      <c r="P231" s="110"/>
      <c r="Q231" s="101"/>
      <c r="R231" s="101"/>
      <c r="S231" s="101"/>
      <c r="T231" s="101"/>
      <c r="U231" s="101"/>
      <c r="V231" s="101"/>
      <c r="W231" s="111"/>
      <c r="X231" s="111"/>
      <c r="Y231" s="111"/>
      <c r="Z231" s="111"/>
      <c r="AA231" s="111"/>
      <c r="AB231" s="111"/>
      <c r="AC231" s="111"/>
      <c r="AD231" s="111"/>
      <c r="AE231" s="111"/>
      <c r="AF231" s="111"/>
    </row>
    <row r="232">
      <c r="A232" s="101"/>
      <c r="B232" s="101"/>
      <c r="C232" s="102"/>
      <c r="D232" s="108"/>
      <c r="E232" s="109"/>
      <c r="F232" s="110"/>
      <c r="G232" s="105"/>
      <c r="H232" s="105"/>
      <c r="I232" s="101"/>
      <c r="J232" s="110"/>
      <c r="K232" s="110"/>
      <c r="L232" s="101"/>
      <c r="M232" s="110"/>
      <c r="N232" s="101"/>
      <c r="O232" s="110"/>
      <c r="P232" s="110"/>
      <c r="Q232" s="101"/>
      <c r="R232" s="101"/>
      <c r="S232" s="101"/>
      <c r="T232" s="101"/>
      <c r="U232" s="101"/>
      <c r="V232" s="101"/>
      <c r="W232" s="111"/>
      <c r="X232" s="111"/>
      <c r="Y232" s="111"/>
      <c r="Z232" s="111"/>
      <c r="AA232" s="111"/>
      <c r="AB232" s="111"/>
      <c r="AC232" s="111"/>
      <c r="AD232" s="111"/>
      <c r="AE232" s="111"/>
      <c r="AF232" s="111"/>
    </row>
    <row r="233">
      <c r="A233" s="101"/>
      <c r="B233" s="101"/>
      <c r="C233" s="102"/>
      <c r="D233" s="108"/>
      <c r="E233" s="109"/>
      <c r="F233" s="110"/>
      <c r="G233" s="105"/>
      <c r="H233" s="105"/>
      <c r="I233" s="101"/>
      <c r="J233" s="110"/>
      <c r="K233" s="110"/>
      <c r="L233" s="101"/>
      <c r="M233" s="110"/>
      <c r="N233" s="101"/>
      <c r="O233" s="110"/>
      <c r="P233" s="110"/>
      <c r="Q233" s="101"/>
      <c r="R233" s="101"/>
      <c r="S233" s="101"/>
      <c r="T233" s="101"/>
      <c r="U233" s="101"/>
      <c r="V233" s="101"/>
      <c r="W233" s="111"/>
      <c r="X233" s="111"/>
      <c r="Y233" s="111"/>
      <c r="Z233" s="111"/>
      <c r="AA233" s="111"/>
      <c r="AB233" s="111"/>
      <c r="AC233" s="111"/>
      <c r="AD233" s="111"/>
      <c r="AE233" s="111"/>
      <c r="AF233" s="111"/>
    </row>
    <row r="234">
      <c r="A234" s="101"/>
      <c r="B234" s="101"/>
      <c r="C234" s="102"/>
      <c r="D234" s="108"/>
      <c r="E234" s="109"/>
      <c r="F234" s="110"/>
      <c r="G234" s="105"/>
      <c r="H234" s="105"/>
      <c r="I234" s="101"/>
      <c r="J234" s="110"/>
      <c r="K234" s="110"/>
      <c r="L234" s="101"/>
      <c r="M234" s="110"/>
      <c r="N234" s="101"/>
      <c r="O234" s="110"/>
      <c r="P234" s="110"/>
      <c r="Q234" s="101"/>
      <c r="R234" s="101"/>
      <c r="S234" s="101"/>
      <c r="T234" s="101"/>
      <c r="U234" s="101"/>
      <c r="V234" s="101"/>
      <c r="W234" s="111"/>
      <c r="X234" s="111"/>
      <c r="Y234" s="111"/>
      <c r="Z234" s="111"/>
      <c r="AA234" s="111"/>
      <c r="AB234" s="111"/>
      <c r="AC234" s="111"/>
      <c r="AD234" s="111"/>
      <c r="AE234" s="111"/>
      <c r="AF234" s="111"/>
    </row>
    <row r="235">
      <c r="A235" s="101"/>
      <c r="B235" s="101"/>
      <c r="C235" s="102"/>
      <c r="D235" s="108"/>
      <c r="E235" s="109"/>
      <c r="F235" s="110"/>
      <c r="G235" s="105"/>
      <c r="H235" s="105"/>
      <c r="I235" s="101"/>
      <c r="J235" s="110"/>
      <c r="K235" s="110"/>
      <c r="L235" s="101"/>
      <c r="M235" s="110"/>
      <c r="N235" s="101"/>
      <c r="O235" s="110"/>
      <c r="P235" s="110"/>
      <c r="Q235" s="101"/>
      <c r="R235" s="101"/>
      <c r="S235" s="101"/>
      <c r="T235" s="101"/>
      <c r="U235" s="101"/>
      <c r="V235" s="101"/>
      <c r="W235" s="111"/>
      <c r="X235" s="111"/>
      <c r="Y235" s="111"/>
      <c r="Z235" s="111"/>
      <c r="AA235" s="111"/>
      <c r="AB235" s="111"/>
      <c r="AC235" s="111"/>
      <c r="AD235" s="111"/>
      <c r="AE235" s="111"/>
      <c r="AF235" s="111"/>
    </row>
    <row r="236">
      <c r="A236" s="101"/>
      <c r="B236" s="101"/>
      <c r="C236" s="102"/>
      <c r="D236" s="108"/>
      <c r="E236" s="109"/>
      <c r="F236" s="110"/>
      <c r="G236" s="105"/>
      <c r="H236" s="105"/>
      <c r="I236" s="101"/>
      <c r="J236" s="110"/>
      <c r="K236" s="110"/>
      <c r="L236" s="101"/>
      <c r="M236" s="110"/>
      <c r="N236" s="101"/>
      <c r="O236" s="110"/>
      <c r="P236" s="110"/>
      <c r="Q236" s="101"/>
      <c r="R236" s="101"/>
      <c r="S236" s="101"/>
      <c r="T236" s="101"/>
      <c r="U236" s="101"/>
      <c r="V236" s="101"/>
      <c r="W236" s="111"/>
      <c r="X236" s="111"/>
      <c r="Y236" s="111"/>
      <c r="Z236" s="111"/>
      <c r="AA236" s="111"/>
      <c r="AB236" s="111"/>
      <c r="AC236" s="111"/>
      <c r="AD236" s="111"/>
      <c r="AE236" s="111"/>
      <c r="AF236" s="111"/>
    </row>
    <row r="237">
      <c r="A237" s="101"/>
      <c r="B237" s="101"/>
      <c r="C237" s="102"/>
      <c r="D237" s="108"/>
      <c r="E237" s="109"/>
      <c r="F237" s="110"/>
      <c r="G237" s="105"/>
      <c r="H237" s="105"/>
      <c r="I237" s="101"/>
      <c r="J237" s="110"/>
      <c r="K237" s="110"/>
      <c r="L237" s="101"/>
      <c r="M237" s="110"/>
      <c r="N237" s="101"/>
      <c r="O237" s="110"/>
      <c r="P237" s="110"/>
      <c r="Q237" s="101"/>
      <c r="R237" s="101"/>
      <c r="S237" s="101"/>
      <c r="T237" s="101"/>
      <c r="U237" s="101"/>
      <c r="V237" s="101"/>
      <c r="W237" s="111"/>
      <c r="X237" s="111"/>
      <c r="Y237" s="111"/>
      <c r="Z237" s="111"/>
      <c r="AA237" s="111"/>
      <c r="AB237" s="111"/>
      <c r="AC237" s="111"/>
      <c r="AD237" s="111"/>
      <c r="AE237" s="111"/>
      <c r="AF237" s="111"/>
    </row>
    <row r="238">
      <c r="A238" s="101"/>
      <c r="B238" s="101"/>
      <c r="C238" s="102"/>
      <c r="D238" s="108"/>
      <c r="E238" s="109"/>
      <c r="F238" s="110"/>
      <c r="G238" s="105"/>
      <c r="H238" s="105"/>
      <c r="I238" s="101"/>
      <c r="J238" s="110"/>
      <c r="K238" s="110"/>
      <c r="L238" s="101"/>
      <c r="M238" s="110"/>
      <c r="N238" s="101"/>
      <c r="O238" s="110"/>
      <c r="P238" s="110"/>
      <c r="Q238" s="101"/>
      <c r="R238" s="101"/>
      <c r="S238" s="101"/>
      <c r="T238" s="101"/>
      <c r="U238" s="101"/>
      <c r="V238" s="101"/>
      <c r="W238" s="111"/>
      <c r="X238" s="111"/>
      <c r="Y238" s="111"/>
      <c r="Z238" s="111"/>
      <c r="AA238" s="111"/>
      <c r="AB238" s="111"/>
      <c r="AC238" s="111"/>
      <c r="AD238" s="111"/>
      <c r="AE238" s="111"/>
      <c r="AF238" s="111"/>
    </row>
    <row r="239">
      <c r="A239" s="101"/>
      <c r="B239" s="101"/>
      <c r="C239" s="102"/>
      <c r="D239" s="108"/>
      <c r="E239" s="109"/>
      <c r="F239" s="110"/>
      <c r="G239" s="105"/>
      <c r="H239" s="105"/>
      <c r="I239" s="101"/>
      <c r="J239" s="110"/>
      <c r="K239" s="110"/>
      <c r="L239" s="101"/>
      <c r="M239" s="110"/>
      <c r="N239" s="101"/>
      <c r="O239" s="110"/>
      <c r="P239" s="110"/>
      <c r="Q239" s="101"/>
      <c r="R239" s="101"/>
      <c r="S239" s="101"/>
      <c r="T239" s="101"/>
      <c r="U239" s="101"/>
      <c r="V239" s="101"/>
      <c r="W239" s="111"/>
      <c r="X239" s="111"/>
      <c r="Y239" s="111"/>
      <c r="Z239" s="111"/>
      <c r="AA239" s="111"/>
      <c r="AB239" s="111"/>
      <c r="AC239" s="111"/>
      <c r="AD239" s="111"/>
      <c r="AE239" s="111"/>
      <c r="AF239" s="111"/>
    </row>
    <row r="240">
      <c r="A240" s="101"/>
      <c r="B240" s="101"/>
      <c r="C240" s="102"/>
      <c r="D240" s="108"/>
      <c r="E240" s="109"/>
      <c r="F240" s="110"/>
      <c r="G240" s="105"/>
      <c r="H240" s="105"/>
      <c r="I240" s="101"/>
      <c r="J240" s="110"/>
      <c r="K240" s="110"/>
      <c r="L240" s="101"/>
      <c r="M240" s="110"/>
      <c r="N240" s="101"/>
      <c r="O240" s="110"/>
      <c r="P240" s="110"/>
      <c r="Q240" s="101"/>
      <c r="R240" s="101"/>
      <c r="S240" s="101"/>
      <c r="T240" s="101"/>
      <c r="U240" s="101"/>
      <c r="V240" s="101"/>
      <c r="W240" s="111"/>
      <c r="X240" s="111"/>
      <c r="Y240" s="111"/>
      <c r="Z240" s="111"/>
      <c r="AA240" s="111"/>
      <c r="AB240" s="111"/>
      <c r="AC240" s="111"/>
      <c r="AD240" s="111"/>
      <c r="AE240" s="111"/>
      <c r="AF240" s="111"/>
    </row>
    <row r="241">
      <c r="A241" s="101"/>
      <c r="B241" s="101"/>
      <c r="C241" s="102"/>
      <c r="D241" s="108"/>
      <c r="E241" s="109"/>
      <c r="F241" s="110"/>
      <c r="G241" s="105"/>
      <c r="H241" s="105"/>
      <c r="I241" s="101"/>
      <c r="J241" s="110"/>
      <c r="K241" s="110"/>
      <c r="L241" s="101"/>
      <c r="M241" s="110"/>
      <c r="N241" s="101"/>
      <c r="O241" s="110"/>
      <c r="P241" s="110"/>
      <c r="Q241" s="101"/>
      <c r="R241" s="101"/>
      <c r="S241" s="101"/>
      <c r="T241" s="101"/>
      <c r="U241" s="101"/>
      <c r="V241" s="101"/>
      <c r="W241" s="111"/>
      <c r="X241" s="111"/>
      <c r="Y241" s="111"/>
      <c r="Z241" s="111"/>
      <c r="AA241" s="111"/>
      <c r="AB241" s="111"/>
      <c r="AC241" s="111"/>
      <c r="AD241" s="111"/>
      <c r="AE241" s="111"/>
      <c r="AF241" s="111"/>
    </row>
    <row r="242">
      <c r="A242" s="101"/>
      <c r="B242" s="101"/>
      <c r="C242" s="102"/>
      <c r="D242" s="108"/>
      <c r="E242" s="109"/>
      <c r="F242" s="110"/>
      <c r="G242" s="105"/>
      <c r="H242" s="105"/>
      <c r="I242" s="101"/>
      <c r="J242" s="110"/>
      <c r="K242" s="110"/>
      <c r="L242" s="101"/>
      <c r="M242" s="110"/>
      <c r="N242" s="101"/>
      <c r="O242" s="110"/>
      <c r="P242" s="110"/>
      <c r="Q242" s="101"/>
      <c r="R242" s="101"/>
      <c r="S242" s="101"/>
      <c r="T242" s="101"/>
      <c r="U242" s="101"/>
      <c r="V242" s="101"/>
      <c r="W242" s="111"/>
      <c r="X242" s="111"/>
      <c r="Y242" s="111"/>
      <c r="Z242" s="111"/>
      <c r="AA242" s="111"/>
      <c r="AB242" s="111"/>
      <c r="AC242" s="111"/>
      <c r="AD242" s="111"/>
      <c r="AE242" s="111"/>
      <c r="AF242" s="111"/>
    </row>
    <row r="243">
      <c r="A243" s="101"/>
      <c r="B243" s="101"/>
      <c r="C243" s="102"/>
      <c r="D243" s="108"/>
      <c r="E243" s="109"/>
      <c r="F243" s="110"/>
      <c r="G243" s="105"/>
      <c r="H243" s="105"/>
      <c r="I243" s="101"/>
      <c r="J243" s="110"/>
      <c r="K243" s="110"/>
      <c r="L243" s="101"/>
      <c r="M243" s="110"/>
      <c r="N243" s="101"/>
      <c r="O243" s="110"/>
      <c r="P243" s="110"/>
      <c r="Q243" s="101"/>
      <c r="R243" s="101"/>
      <c r="S243" s="101"/>
      <c r="T243" s="101"/>
      <c r="U243" s="101"/>
      <c r="V243" s="101"/>
      <c r="W243" s="111"/>
      <c r="X243" s="111"/>
      <c r="Y243" s="111"/>
      <c r="Z243" s="111"/>
      <c r="AA243" s="111"/>
      <c r="AB243" s="111"/>
      <c r="AC243" s="111"/>
      <c r="AD243" s="111"/>
      <c r="AE243" s="111"/>
      <c r="AF243" s="111"/>
    </row>
    <row r="244">
      <c r="A244" s="101"/>
      <c r="B244" s="101"/>
      <c r="C244" s="102"/>
      <c r="D244" s="108"/>
      <c r="E244" s="109"/>
      <c r="F244" s="110"/>
      <c r="G244" s="105"/>
      <c r="H244" s="105"/>
      <c r="I244" s="101"/>
      <c r="J244" s="110"/>
      <c r="K244" s="110"/>
      <c r="L244" s="101"/>
      <c r="M244" s="110"/>
      <c r="N244" s="101"/>
      <c r="O244" s="110"/>
      <c r="P244" s="110"/>
      <c r="Q244" s="101"/>
      <c r="R244" s="101"/>
      <c r="S244" s="101"/>
      <c r="T244" s="101"/>
      <c r="U244" s="101"/>
      <c r="V244" s="101"/>
      <c r="W244" s="111"/>
      <c r="X244" s="111"/>
      <c r="Y244" s="111"/>
      <c r="Z244" s="111"/>
      <c r="AA244" s="111"/>
      <c r="AB244" s="111"/>
      <c r="AC244" s="111"/>
      <c r="AD244" s="111"/>
      <c r="AE244" s="111"/>
      <c r="AF244" s="111"/>
    </row>
    <row r="245">
      <c r="A245" s="101"/>
      <c r="B245" s="101"/>
      <c r="C245" s="102"/>
      <c r="D245" s="108"/>
      <c r="E245" s="109"/>
      <c r="F245" s="110"/>
      <c r="G245" s="105"/>
      <c r="H245" s="105"/>
      <c r="I245" s="101"/>
      <c r="J245" s="110"/>
      <c r="K245" s="110"/>
      <c r="L245" s="101"/>
      <c r="M245" s="110"/>
      <c r="N245" s="101"/>
      <c r="O245" s="110"/>
      <c r="P245" s="110"/>
      <c r="Q245" s="101"/>
      <c r="R245" s="101"/>
      <c r="S245" s="101"/>
      <c r="T245" s="101"/>
      <c r="U245" s="101"/>
      <c r="V245" s="101"/>
      <c r="W245" s="111"/>
      <c r="X245" s="111"/>
      <c r="Y245" s="111"/>
      <c r="Z245" s="111"/>
      <c r="AA245" s="111"/>
      <c r="AB245" s="111"/>
      <c r="AC245" s="111"/>
      <c r="AD245" s="111"/>
      <c r="AE245" s="111"/>
      <c r="AF245" s="111"/>
    </row>
    <row r="246">
      <c r="A246" s="101"/>
      <c r="B246" s="101"/>
      <c r="C246" s="102"/>
      <c r="D246" s="108"/>
      <c r="E246" s="109"/>
      <c r="F246" s="110"/>
      <c r="G246" s="105"/>
      <c r="H246" s="105"/>
      <c r="I246" s="101"/>
      <c r="J246" s="110"/>
      <c r="K246" s="110"/>
      <c r="L246" s="101"/>
      <c r="M246" s="110"/>
      <c r="N246" s="101"/>
      <c r="O246" s="110"/>
      <c r="P246" s="110"/>
      <c r="Q246" s="101"/>
      <c r="R246" s="101"/>
      <c r="S246" s="101"/>
      <c r="T246" s="101"/>
      <c r="U246" s="101"/>
      <c r="V246" s="101"/>
      <c r="W246" s="111"/>
      <c r="X246" s="111"/>
      <c r="Y246" s="111"/>
      <c r="Z246" s="111"/>
      <c r="AA246" s="111"/>
      <c r="AB246" s="111"/>
      <c r="AC246" s="111"/>
      <c r="AD246" s="111"/>
      <c r="AE246" s="111"/>
      <c r="AF246" s="111"/>
    </row>
    <row r="247">
      <c r="A247" s="101"/>
      <c r="B247" s="101"/>
      <c r="C247" s="102"/>
      <c r="D247" s="108"/>
      <c r="E247" s="109"/>
      <c r="F247" s="110"/>
      <c r="G247" s="105"/>
      <c r="H247" s="105"/>
      <c r="I247" s="101"/>
      <c r="J247" s="110"/>
      <c r="K247" s="110"/>
      <c r="L247" s="101"/>
      <c r="M247" s="110"/>
      <c r="N247" s="101"/>
      <c r="O247" s="110"/>
      <c r="P247" s="110"/>
      <c r="Q247" s="101"/>
      <c r="R247" s="101"/>
      <c r="S247" s="101"/>
      <c r="T247" s="101"/>
      <c r="U247" s="101"/>
      <c r="V247" s="101"/>
      <c r="W247" s="111"/>
      <c r="X247" s="111"/>
      <c r="Y247" s="111"/>
      <c r="Z247" s="111"/>
      <c r="AA247" s="111"/>
      <c r="AB247" s="111"/>
      <c r="AC247" s="111"/>
      <c r="AD247" s="111"/>
      <c r="AE247" s="111"/>
      <c r="AF247" s="111"/>
    </row>
    <row r="248">
      <c r="A248" s="101"/>
      <c r="B248" s="101"/>
      <c r="C248" s="102"/>
      <c r="D248" s="108"/>
      <c r="E248" s="109"/>
      <c r="F248" s="110"/>
      <c r="G248" s="105"/>
      <c r="H248" s="105"/>
      <c r="I248" s="101"/>
      <c r="J248" s="110"/>
      <c r="K248" s="110"/>
      <c r="L248" s="101"/>
      <c r="M248" s="110"/>
      <c r="N248" s="101"/>
      <c r="O248" s="110"/>
      <c r="P248" s="110"/>
      <c r="Q248" s="101"/>
      <c r="R248" s="101"/>
      <c r="S248" s="101"/>
      <c r="T248" s="101"/>
      <c r="U248" s="101"/>
      <c r="V248" s="101"/>
      <c r="W248" s="111"/>
      <c r="X248" s="111"/>
      <c r="Y248" s="111"/>
      <c r="Z248" s="111"/>
      <c r="AA248" s="111"/>
      <c r="AB248" s="111"/>
      <c r="AC248" s="111"/>
      <c r="AD248" s="111"/>
      <c r="AE248" s="111"/>
      <c r="AF248" s="111"/>
    </row>
    <row r="249">
      <c r="A249" s="101"/>
      <c r="B249" s="101"/>
      <c r="C249" s="102"/>
      <c r="D249" s="108"/>
      <c r="E249" s="109"/>
      <c r="F249" s="110"/>
      <c r="G249" s="105"/>
      <c r="H249" s="105"/>
      <c r="I249" s="101"/>
      <c r="J249" s="110"/>
      <c r="K249" s="110"/>
      <c r="L249" s="101"/>
      <c r="M249" s="110"/>
      <c r="N249" s="101"/>
      <c r="O249" s="110"/>
      <c r="P249" s="110"/>
      <c r="Q249" s="101"/>
      <c r="R249" s="101"/>
      <c r="S249" s="101"/>
      <c r="T249" s="101"/>
      <c r="U249" s="101"/>
      <c r="V249" s="101"/>
      <c r="W249" s="111"/>
      <c r="X249" s="111"/>
      <c r="Y249" s="111"/>
      <c r="Z249" s="111"/>
      <c r="AA249" s="111"/>
      <c r="AB249" s="111"/>
      <c r="AC249" s="111"/>
      <c r="AD249" s="111"/>
      <c r="AE249" s="111"/>
      <c r="AF249" s="111"/>
    </row>
    <row r="250">
      <c r="A250" s="101"/>
      <c r="B250" s="101"/>
      <c r="C250" s="102"/>
      <c r="D250" s="108"/>
      <c r="E250" s="109"/>
      <c r="F250" s="110"/>
      <c r="G250" s="105"/>
      <c r="H250" s="105"/>
      <c r="I250" s="101"/>
      <c r="J250" s="110"/>
      <c r="K250" s="110"/>
      <c r="L250" s="101"/>
      <c r="M250" s="110"/>
      <c r="N250" s="101"/>
      <c r="O250" s="110"/>
      <c r="P250" s="110"/>
      <c r="Q250" s="101"/>
      <c r="R250" s="101"/>
      <c r="S250" s="101"/>
      <c r="T250" s="101"/>
      <c r="U250" s="101"/>
      <c r="V250" s="101"/>
      <c r="W250" s="111"/>
      <c r="X250" s="111"/>
      <c r="Y250" s="111"/>
      <c r="Z250" s="111"/>
      <c r="AA250" s="111"/>
      <c r="AB250" s="111"/>
      <c r="AC250" s="111"/>
      <c r="AD250" s="111"/>
      <c r="AE250" s="111"/>
      <c r="AF250" s="111"/>
    </row>
    <row r="251">
      <c r="A251" s="101"/>
      <c r="B251" s="101"/>
      <c r="C251" s="102"/>
      <c r="D251" s="108"/>
      <c r="E251" s="109"/>
      <c r="F251" s="110"/>
      <c r="G251" s="105"/>
      <c r="H251" s="105"/>
      <c r="I251" s="101"/>
      <c r="J251" s="110"/>
      <c r="K251" s="110"/>
      <c r="L251" s="101"/>
      <c r="M251" s="110"/>
      <c r="N251" s="101"/>
      <c r="O251" s="110"/>
      <c r="P251" s="110"/>
      <c r="Q251" s="101"/>
      <c r="R251" s="101"/>
      <c r="S251" s="101"/>
      <c r="T251" s="101"/>
      <c r="U251" s="101"/>
      <c r="V251" s="101"/>
      <c r="W251" s="111"/>
      <c r="X251" s="111"/>
      <c r="Y251" s="111"/>
      <c r="Z251" s="111"/>
      <c r="AA251" s="111"/>
      <c r="AB251" s="111"/>
      <c r="AC251" s="111"/>
      <c r="AD251" s="111"/>
      <c r="AE251" s="111"/>
      <c r="AF251" s="111"/>
    </row>
    <row r="252">
      <c r="A252" s="101"/>
      <c r="B252" s="101"/>
      <c r="C252" s="102"/>
      <c r="D252" s="108"/>
      <c r="E252" s="109"/>
      <c r="F252" s="110"/>
      <c r="G252" s="105"/>
      <c r="H252" s="105"/>
      <c r="I252" s="101"/>
      <c r="J252" s="110"/>
      <c r="K252" s="110"/>
      <c r="L252" s="101"/>
      <c r="M252" s="110"/>
      <c r="N252" s="101"/>
      <c r="O252" s="110"/>
      <c r="P252" s="110"/>
      <c r="Q252" s="101"/>
      <c r="R252" s="101"/>
      <c r="S252" s="101"/>
      <c r="T252" s="101"/>
      <c r="U252" s="101"/>
      <c r="V252" s="101"/>
      <c r="W252" s="111"/>
      <c r="X252" s="111"/>
      <c r="Y252" s="111"/>
      <c r="Z252" s="111"/>
      <c r="AA252" s="111"/>
      <c r="AB252" s="111"/>
      <c r="AC252" s="111"/>
      <c r="AD252" s="111"/>
      <c r="AE252" s="111"/>
      <c r="AF252" s="111"/>
    </row>
    <row r="253">
      <c r="A253" s="101"/>
      <c r="B253" s="101"/>
      <c r="C253" s="102"/>
      <c r="D253" s="108"/>
      <c r="E253" s="109"/>
      <c r="F253" s="110"/>
      <c r="G253" s="105"/>
      <c r="H253" s="105"/>
      <c r="I253" s="101"/>
      <c r="J253" s="110"/>
      <c r="K253" s="110"/>
      <c r="L253" s="101"/>
      <c r="M253" s="110"/>
      <c r="N253" s="101"/>
      <c r="O253" s="110"/>
      <c r="P253" s="110"/>
      <c r="Q253" s="101"/>
      <c r="R253" s="101"/>
      <c r="S253" s="101"/>
      <c r="T253" s="101"/>
      <c r="U253" s="101"/>
      <c r="V253" s="101"/>
      <c r="W253" s="111"/>
      <c r="X253" s="111"/>
      <c r="Y253" s="111"/>
      <c r="Z253" s="111"/>
      <c r="AA253" s="111"/>
      <c r="AB253" s="111"/>
      <c r="AC253" s="111"/>
      <c r="AD253" s="111"/>
      <c r="AE253" s="111"/>
      <c r="AF253" s="111"/>
    </row>
    <row r="254">
      <c r="A254" s="101"/>
      <c r="B254" s="101"/>
      <c r="C254" s="102"/>
      <c r="D254" s="108"/>
      <c r="E254" s="109"/>
      <c r="F254" s="110"/>
      <c r="G254" s="105"/>
      <c r="H254" s="105"/>
      <c r="I254" s="101"/>
      <c r="J254" s="110"/>
      <c r="K254" s="110"/>
      <c r="L254" s="101"/>
      <c r="M254" s="110"/>
      <c r="N254" s="101"/>
      <c r="O254" s="110"/>
      <c r="P254" s="110"/>
      <c r="Q254" s="101"/>
      <c r="R254" s="101"/>
      <c r="S254" s="101"/>
      <c r="T254" s="101"/>
      <c r="U254" s="101"/>
      <c r="V254" s="101"/>
      <c r="W254" s="111"/>
      <c r="X254" s="111"/>
      <c r="Y254" s="111"/>
      <c r="Z254" s="111"/>
      <c r="AA254" s="111"/>
      <c r="AB254" s="111"/>
      <c r="AC254" s="111"/>
      <c r="AD254" s="111"/>
      <c r="AE254" s="111"/>
      <c r="AF254" s="111"/>
    </row>
    <row r="255">
      <c r="A255" s="101"/>
      <c r="B255" s="101"/>
      <c r="C255" s="102"/>
      <c r="D255" s="108"/>
      <c r="E255" s="109"/>
      <c r="F255" s="110"/>
      <c r="G255" s="105"/>
      <c r="H255" s="105"/>
      <c r="I255" s="101"/>
      <c r="J255" s="110"/>
      <c r="K255" s="110"/>
      <c r="L255" s="101"/>
      <c r="M255" s="110"/>
      <c r="N255" s="101"/>
      <c r="O255" s="110"/>
      <c r="P255" s="110"/>
      <c r="Q255" s="101"/>
      <c r="R255" s="101"/>
      <c r="S255" s="101"/>
      <c r="T255" s="101"/>
      <c r="U255" s="101"/>
      <c r="V255" s="101"/>
      <c r="W255" s="111"/>
      <c r="X255" s="111"/>
      <c r="Y255" s="111"/>
      <c r="Z255" s="111"/>
      <c r="AA255" s="111"/>
      <c r="AB255" s="111"/>
      <c r="AC255" s="111"/>
      <c r="AD255" s="111"/>
      <c r="AE255" s="111"/>
      <c r="AF255" s="111"/>
    </row>
    <row r="256">
      <c r="A256" s="101"/>
      <c r="B256" s="101"/>
      <c r="C256" s="102"/>
      <c r="D256" s="108"/>
      <c r="E256" s="109"/>
      <c r="F256" s="110"/>
      <c r="G256" s="105"/>
      <c r="H256" s="105"/>
      <c r="I256" s="101"/>
      <c r="J256" s="110"/>
      <c r="K256" s="110"/>
      <c r="L256" s="101"/>
      <c r="M256" s="110"/>
      <c r="N256" s="101"/>
      <c r="O256" s="110"/>
      <c r="P256" s="110"/>
      <c r="Q256" s="101"/>
      <c r="R256" s="101"/>
      <c r="S256" s="101"/>
      <c r="T256" s="101"/>
      <c r="U256" s="101"/>
      <c r="V256" s="101"/>
      <c r="W256" s="111"/>
      <c r="X256" s="111"/>
      <c r="Y256" s="111"/>
      <c r="Z256" s="111"/>
      <c r="AA256" s="111"/>
      <c r="AB256" s="111"/>
      <c r="AC256" s="111"/>
      <c r="AD256" s="111"/>
      <c r="AE256" s="111"/>
      <c r="AF256" s="111"/>
    </row>
    <row r="257">
      <c r="A257" s="101"/>
      <c r="B257" s="101"/>
      <c r="C257" s="102"/>
      <c r="D257" s="108"/>
      <c r="E257" s="109"/>
      <c r="F257" s="110"/>
      <c r="G257" s="105"/>
      <c r="H257" s="105"/>
      <c r="I257" s="101"/>
      <c r="J257" s="110"/>
      <c r="K257" s="110"/>
      <c r="L257" s="101"/>
      <c r="M257" s="110"/>
      <c r="N257" s="101"/>
      <c r="O257" s="110"/>
      <c r="P257" s="110"/>
      <c r="Q257" s="101"/>
      <c r="R257" s="101"/>
      <c r="S257" s="101"/>
      <c r="T257" s="101"/>
      <c r="U257" s="101"/>
      <c r="V257" s="101"/>
      <c r="W257" s="111"/>
      <c r="X257" s="111"/>
      <c r="Y257" s="111"/>
      <c r="Z257" s="111"/>
      <c r="AA257" s="111"/>
      <c r="AB257" s="111"/>
      <c r="AC257" s="111"/>
      <c r="AD257" s="111"/>
      <c r="AE257" s="111"/>
      <c r="AF257" s="111"/>
    </row>
    <row r="258">
      <c r="A258" s="101"/>
      <c r="B258" s="101"/>
      <c r="C258" s="102"/>
      <c r="D258" s="108"/>
      <c r="E258" s="109"/>
      <c r="F258" s="110"/>
      <c r="G258" s="105"/>
      <c r="H258" s="105"/>
      <c r="I258" s="101"/>
      <c r="J258" s="110"/>
      <c r="K258" s="110"/>
      <c r="L258" s="101"/>
      <c r="M258" s="110"/>
      <c r="N258" s="101"/>
      <c r="O258" s="110"/>
      <c r="P258" s="110"/>
      <c r="Q258" s="101"/>
      <c r="R258" s="101"/>
      <c r="S258" s="101"/>
      <c r="T258" s="101"/>
      <c r="U258" s="101"/>
      <c r="V258" s="101"/>
      <c r="W258" s="111"/>
      <c r="X258" s="111"/>
      <c r="Y258" s="111"/>
      <c r="Z258" s="111"/>
      <c r="AA258" s="111"/>
      <c r="AB258" s="111"/>
      <c r="AC258" s="111"/>
      <c r="AD258" s="111"/>
      <c r="AE258" s="111"/>
      <c r="AF258" s="111"/>
    </row>
    <row r="259">
      <c r="A259" s="101"/>
      <c r="B259" s="101"/>
      <c r="C259" s="102"/>
      <c r="D259" s="108"/>
      <c r="E259" s="109"/>
      <c r="F259" s="110"/>
      <c r="G259" s="105"/>
      <c r="H259" s="105"/>
      <c r="I259" s="101"/>
      <c r="J259" s="110"/>
      <c r="K259" s="110"/>
      <c r="L259" s="101"/>
      <c r="M259" s="110"/>
      <c r="N259" s="101"/>
      <c r="O259" s="110"/>
      <c r="P259" s="110"/>
      <c r="Q259" s="101"/>
      <c r="R259" s="101"/>
      <c r="S259" s="101"/>
      <c r="T259" s="101"/>
      <c r="U259" s="101"/>
      <c r="V259" s="101"/>
      <c r="W259" s="111"/>
      <c r="X259" s="111"/>
      <c r="Y259" s="111"/>
      <c r="Z259" s="111"/>
      <c r="AA259" s="111"/>
      <c r="AB259" s="111"/>
      <c r="AC259" s="111"/>
      <c r="AD259" s="111"/>
      <c r="AE259" s="111"/>
      <c r="AF259" s="111"/>
    </row>
    <row r="260">
      <c r="A260" s="101"/>
      <c r="B260" s="101"/>
      <c r="C260" s="102"/>
      <c r="D260" s="108"/>
      <c r="E260" s="109"/>
      <c r="F260" s="110"/>
      <c r="G260" s="105"/>
      <c r="H260" s="105"/>
      <c r="I260" s="101"/>
      <c r="J260" s="110"/>
      <c r="K260" s="110"/>
      <c r="L260" s="101"/>
      <c r="M260" s="110"/>
      <c r="N260" s="101"/>
      <c r="O260" s="110"/>
      <c r="P260" s="110"/>
      <c r="Q260" s="101"/>
      <c r="R260" s="101"/>
      <c r="S260" s="101"/>
      <c r="T260" s="101"/>
      <c r="U260" s="101"/>
      <c r="V260" s="101"/>
      <c r="W260" s="111"/>
      <c r="X260" s="111"/>
      <c r="Y260" s="111"/>
      <c r="Z260" s="111"/>
      <c r="AA260" s="111"/>
      <c r="AB260" s="111"/>
      <c r="AC260" s="111"/>
      <c r="AD260" s="111"/>
      <c r="AE260" s="111"/>
      <c r="AF260" s="111"/>
    </row>
    <row r="261">
      <c r="A261" s="101"/>
      <c r="B261" s="101"/>
      <c r="C261" s="102"/>
      <c r="D261" s="108"/>
      <c r="E261" s="109"/>
      <c r="F261" s="110"/>
      <c r="G261" s="105"/>
      <c r="H261" s="105"/>
      <c r="I261" s="101"/>
      <c r="J261" s="110"/>
      <c r="K261" s="110"/>
      <c r="L261" s="101"/>
      <c r="M261" s="110"/>
      <c r="N261" s="101"/>
      <c r="O261" s="110"/>
      <c r="P261" s="110"/>
      <c r="Q261" s="101"/>
      <c r="R261" s="101"/>
      <c r="S261" s="101"/>
      <c r="T261" s="101"/>
      <c r="U261" s="101"/>
      <c r="V261" s="101"/>
      <c r="W261" s="111"/>
      <c r="X261" s="111"/>
      <c r="Y261" s="111"/>
      <c r="Z261" s="111"/>
      <c r="AA261" s="111"/>
      <c r="AB261" s="111"/>
      <c r="AC261" s="111"/>
      <c r="AD261" s="111"/>
      <c r="AE261" s="111"/>
      <c r="AF261" s="111"/>
    </row>
    <row r="262">
      <c r="A262" s="101"/>
      <c r="B262" s="101"/>
      <c r="C262" s="102"/>
      <c r="D262" s="108"/>
      <c r="E262" s="109"/>
      <c r="F262" s="110"/>
      <c r="G262" s="105"/>
      <c r="H262" s="105"/>
      <c r="I262" s="101"/>
      <c r="J262" s="110"/>
      <c r="K262" s="110"/>
      <c r="L262" s="101"/>
      <c r="M262" s="110"/>
      <c r="N262" s="101"/>
      <c r="O262" s="110"/>
      <c r="P262" s="110"/>
      <c r="Q262" s="101"/>
      <c r="R262" s="101"/>
      <c r="S262" s="101"/>
      <c r="T262" s="101"/>
      <c r="U262" s="101"/>
      <c r="V262" s="101"/>
      <c r="W262" s="111"/>
      <c r="X262" s="111"/>
      <c r="Y262" s="111"/>
      <c r="Z262" s="111"/>
      <c r="AA262" s="111"/>
      <c r="AB262" s="111"/>
      <c r="AC262" s="111"/>
      <c r="AD262" s="111"/>
      <c r="AE262" s="111"/>
      <c r="AF262" s="111"/>
    </row>
    <row r="263">
      <c r="A263" s="101"/>
      <c r="B263" s="101"/>
      <c r="C263" s="102"/>
      <c r="D263" s="108"/>
      <c r="E263" s="109"/>
      <c r="F263" s="110"/>
      <c r="G263" s="105"/>
      <c r="H263" s="105"/>
      <c r="I263" s="101"/>
      <c r="J263" s="110"/>
      <c r="K263" s="110"/>
      <c r="L263" s="101"/>
      <c r="M263" s="110"/>
      <c r="N263" s="101"/>
      <c r="O263" s="110"/>
      <c r="P263" s="110"/>
      <c r="Q263" s="101"/>
      <c r="R263" s="101"/>
      <c r="S263" s="101"/>
      <c r="T263" s="101"/>
      <c r="U263" s="101"/>
      <c r="V263" s="101"/>
      <c r="W263" s="111"/>
      <c r="X263" s="111"/>
      <c r="Y263" s="111"/>
      <c r="Z263" s="111"/>
      <c r="AA263" s="111"/>
      <c r="AB263" s="111"/>
      <c r="AC263" s="111"/>
      <c r="AD263" s="111"/>
      <c r="AE263" s="111"/>
      <c r="AF263" s="111"/>
    </row>
    <row r="264">
      <c r="A264" s="101"/>
      <c r="B264" s="101"/>
      <c r="C264" s="102"/>
      <c r="D264" s="108"/>
      <c r="E264" s="109"/>
      <c r="F264" s="110"/>
      <c r="G264" s="105"/>
      <c r="H264" s="105"/>
      <c r="I264" s="101"/>
      <c r="J264" s="110"/>
      <c r="K264" s="110"/>
      <c r="L264" s="101"/>
      <c r="M264" s="110"/>
      <c r="N264" s="101"/>
      <c r="O264" s="110"/>
      <c r="P264" s="110"/>
      <c r="Q264" s="101"/>
      <c r="R264" s="101"/>
      <c r="S264" s="101"/>
      <c r="T264" s="101"/>
      <c r="U264" s="101"/>
      <c r="V264" s="101"/>
      <c r="W264" s="111"/>
      <c r="X264" s="111"/>
      <c r="Y264" s="111"/>
      <c r="Z264" s="111"/>
      <c r="AA264" s="111"/>
      <c r="AB264" s="111"/>
      <c r="AC264" s="111"/>
      <c r="AD264" s="111"/>
      <c r="AE264" s="111"/>
      <c r="AF264" s="111"/>
    </row>
    <row r="265">
      <c r="A265" s="101"/>
      <c r="B265" s="101"/>
      <c r="C265" s="102"/>
      <c r="D265" s="108"/>
      <c r="E265" s="109"/>
      <c r="F265" s="110"/>
      <c r="G265" s="105"/>
      <c r="H265" s="105"/>
      <c r="I265" s="101"/>
      <c r="J265" s="110"/>
      <c r="K265" s="110"/>
      <c r="L265" s="101"/>
      <c r="M265" s="110"/>
      <c r="N265" s="101"/>
      <c r="O265" s="110"/>
      <c r="P265" s="110"/>
      <c r="Q265" s="101"/>
      <c r="R265" s="101"/>
      <c r="S265" s="101"/>
      <c r="T265" s="101"/>
      <c r="U265" s="101"/>
      <c r="V265" s="101"/>
      <c r="W265" s="111"/>
      <c r="X265" s="111"/>
      <c r="Y265" s="111"/>
      <c r="Z265" s="111"/>
      <c r="AA265" s="111"/>
      <c r="AB265" s="111"/>
      <c r="AC265" s="111"/>
      <c r="AD265" s="111"/>
      <c r="AE265" s="111"/>
      <c r="AF265" s="111"/>
    </row>
    <row r="266">
      <c r="A266" s="101"/>
      <c r="B266" s="101"/>
      <c r="C266" s="102"/>
      <c r="D266" s="108"/>
      <c r="E266" s="109"/>
      <c r="F266" s="110"/>
      <c r="G266" s="105"/>
      <c r="H266" s="105"/>
      <c r="I266" s="101"/>
      <c r="J266" s="110"/>
      <c r="K266" s="110"/>
      <c r="L266" s="101"/>
      <c r="M266" s="110"/>
      <c r="N266" s="101"/>
      <c r="O266" s="110"/>
      <c r="P266" s="110"/>
      <c r="Q266" s="101"/>
      <c r="R266" s="101"/>
      <c r="S266" s="101"/>
      <c r="T266" s="101"/>
      <c r="U266" s="101"/>
      <c r="V266" s="101"/>
      <c r="W266" s="111"/>
      <c r="X266" s="111"/>
      <c r="Y266" s="111"/>
      <c r="Z266" s="111"/>
      <c r="AA266" s="111"/>
      <c r="AB266" s="111"/>
      <c r="AC266" s="111"/>
      <c r="AD266" s="111"/>
      <c r="AE266" s="111"/>
      <c r="AF266" s="111"/>
    </row>
    <row r="267">
      <c r="A267" s="101"/>
      <c r="B267" s="101"/>
      <c r="C267" s="102"/>
      <c r="D267" s="108"/>
      <c r="E267" s="109"/>
      <c r="F267" s="110"/>
      <c r="G267" s="105"/>
      <c r="H267" s="105"/>
      <c r="I267" s="101"/>
      <c r="J267" s="110"/>
      <c r="K267" s="110"/>
      <c r="L267" s="101"/>
      <c r="M267" s="110"/>
      <c r="N267" s="101"/>
      <c r="O267" s="110"/>
      <c r="P267" s="110"/>
      <c r="Q267" s="101"/>
      <c r="R267" s="101"/>
      <c r="S267" s="101"/>
      <c r="T267" s="101"/>
      <c r="U267" s="101"/>
      <c r="V267" s="101"/>
      <c r="W267" s="111"/>
      <c r="X267" s="111"/>
      <c r="Y267" s="111"/>
      <c r="Z267" s="111"/>
      <c r="AA267" s="111"/>
      <c r="AB267" s="111"/>
      <c r="AC267" s="111"/>
      <c r="AD267" s="111"/>
      <c r="AE267" s="111"/>
      <c r="AF267" s="111"/>
    </row>
    <row r="268">
      <c r="A268" s="101"/>
      <c r="B268" s="101"/>
      <c r="C268" s="102"/>
      <c r="D268" s="108"/>
      <c r="E268" s="109"/>
      <c r="F268" s="110"/>
      <c r="G268" s="105"/>
      <c r="H268" s="105"/>
      <c r="I268" s="101"/>
      <c r="J268" s="110"/>
      <c r="K268" s="110"/>
      <c r="L268" s="101"/>
      <c r="M268" s="110"/>
      <c r="N268" s="101"/>
      <c r="O268" s="110"/>
      <c r="P268" s="110"/>
      <c r="Q268" s="101"/>
      <c r="R268" s="101"/>
      <c r="S268" s="101"/>
      <c r="T268" s="101"/>
      <c r="U268" s="101"/>
      <c r="V268" s="101"/>
      <c r="W268" s="111"/>
      <c r="X268" s="111"/>
      <c r="Y268" s="111"/>
      <c r="Z268" s="111"/>
      <c r="AA268" s="111"/>
      <c r="AB268" s="111"/>
      <c r="AC268" s="111"/>
      <c r="AD268" s="111"/>
      <c r="AE268" s="111"/>
      <c r="AF268" s="111"/>
    </row>
    <row r="269">
      <c r="A269" s="101"/>
      <c r="B269" s="101"/>
      <c r="C269" s="102"/>
      <c r="D269" s="108"/>
      <c r="E269" s="109"/>
      <c r="F269" s="110"/>
      <c r="G269" s="105"/>
      <c r="H269" s="105"/>
      <c r="I269" s="101"/>
      <c r="J269" s="110"/>
      <c r="K269" s="110"/>
      <c r="L269" s="101"/>
      <c r="M269" s="110"/>
      <c r="N269" s="101"/>
      <c r="O269" s="110"/>
      <c r="P269" s="110"/>
      <c r="Q269" s="101"/>
      <c r="R269" s="101"/>
      <c r="S269" s="101"/>
      <c r="T269" s="101"/>
      <c r="U269" s="101"/>
      <c r="V269" s="101"/>
      <c r="W269" s="111"/>
      <c r="X269" s="111"/>
      <c r="Y269" s="111"/>
      <c r="Z269" s="111"/>
      <c r="AA269" s="111"/>
      <c r="AB269" s="111"/>
      <c r="AC269" s="111"/>
      <c r="AD269" s="111"/>
      <c r="AE269" s="111"/>
      <c r="AF269" s="111"/>
    </row>
    <row r="270">
      <c r="A270" s="101"/>
      <c r="B270" s="101"/>
      <c r="C270" s="102"/>
      <c r="D270" s="108"/>
      <c r="E270" s="109"/>
      <c r="F270" s="110"/>
      <c r="G270" s="105"/>
      <c r="H270" s="105"/>
      <c r="I270" s="101"/>
      <c r="J270" s="110"/>
      <c r="K270" s="110"/>
      <c r="L270" s="101"/>
      <c r="M270" s="110"/>
      <c r="N270" s="101"/>
      <c r="O270" s="110"/>
      <c r="P270" s="110"/>
      <c r="Q270" s="101"/>
      <c r="R270" s="101"/>
      <c r="S270" s="101"/>
      <c r="T270" s="101"/>
      <c r="U270" s="101"/>
      <c r="V270" s="101"/>
      <c r="W270" s="111"/>
      <c r="X270" s="111"/>
      <c r="Y270" s="111"/>
      <c r="Z270" s="111"/>
      <c r="AA270" s="111"/>
      <c r="AB270" s="111"/>
      <c r="AC270" s="111"/>
      <c r="AD270" s="111"/>
      <c r="AE270" s="111"/>
      <c r="AF270" s="111"/>
    </row>
    <row r="271">
      <c r="A271" s="101"/>
      <c r="B271" s="101"/>
      <c r="C271" s="102"/>
      <c r="D271" s="108"/>
      <c r="E271" s="109"/>
      <c r="F271" s="110"/>
      <c r="G271" s="105"/>
      <c r="H271" s="105"/>
      <c r="I271" s="101"/>
      <c r="J271" s="110"/>
      <c r="K271" s="110"/>
      <c r="L271" s="101"/>
      <c r="M271" s="110"/>
      <c r="N271" s="101"/>
      <c r="O271" s="110"/>
      <c r="P271" s="110"/>
      <c r="Q271" s="101"/>
      <c r="R271" s="101"/>
      <c r="S271" s="101"/>
      <c r="T271" s="101"/>
      <c r="U271" s="101"/>
      <c r="V271" s="101"/>
      <c r="W271" s="111"/>
      <c r="X271" s="111"/>
      <c r="Y271" s="111"/>
      <c r="Z271" s="111"/>
      <c r="AA271" s="111"/>
      <c r="AB271" s="111"/>
      <c r="AC271" s="111"/>
      <c r="AD271" s="111"/>
      <c r="AE271" s="111"/>
      <c r="AF271" s="111"/>
    </row>
    <row r="272">
      <c r="A272" s="101"/>
      <c r="B272" s="101"/>
      <c r="C272" s="102"/>
      <c r="D272" s="108"/>
      <c r="E272" s="109"/>
      <c r="F272" s="110"/>
      <c r="G272" s="105"/>
      <c r="H272" s="105"/>
      <c r="I272" s="101"/>
      <c r="J272" s="110"/>
      <c r="K272" s="110"/>
      <c r="L272" s="101"/>
      <c r="M272" s="110"/>
      <c r="N272" s="101"/>
      <c r="O272" s="110"/>
      <c r="P272" s="110"/>
      <c r="Q272" s="101"/>
      <c r="R272" s="101"/>
      <c r="S272" s="101"/>
      <c r="T272" s="101"/>
      <c r="U272" s="101"/>
      <c r="V272" s="101"/>
      <c r="W272" s="111"/>
      <c r="X272" s="111"/>
      <c r="Y272" s="111"/>
      <c r="Z272" s="111"/>
      <c r="AA272" s="111"/>
      <c r="AB272" s="111"/>
      <c r="AC272" s="111"/>
      <c r="AD272" s="111"/>
      <c r="AE272" s="111"/>
      <c r="AF272" s="111"/>
    </row>
    <row r="273">
      <c r="A273" s="101"/>
      <c r="B273" s="101"/>
      <c r="C273" s="102"/>
      <c r="D273" s="108"/>
      <c r="E273" s="109"/>
      <c r="F273" s="110"/>
      <c r="G273" s="105"/>
      <c r="H273" s="105"/>
      <c r="I273" s="101"/>
      <c r="J273" s="110"/>
      <c r="K273" s="110"/>
      <c r="L273" s="101"/>
      <c r="M273" s="110"/>
      <c r="N273" s="101"/>
      <c r="O273" s="110"/>
      <c r="P273" s="110"/>
      <c r="Q273" s="101"/>
      <c r="R273" s="101"/>
      <c r="S273" s="101"/>
      <c r="T273" s="101"/>
      <c r="U273" s="101"/>
      <c r="V273" s="101"/>
      <c r="W273" s="111"/>
      <c r="X273" s="111"/>
      <c r="Y273" s="111"/>
      <c r="Z273" s="111"/>
      <c r="AA273" s="111"/>
      <c r="AB273" s="111"/>
      <c r="AC273" s="111"/>
      <c r="AD273" s="111"/>
      <c r="AE273" s="111"/>
      <c r="AF273" s="111"/>
    </row>
    <row r="274">
      <c r="A274" s="101"/>
      <c r="B274" s="101"/>
      <c r="C274" s="102"/>
      <c r="D274" s="108"/>
      <c r="E274" s="109"/>
      <c r="F274" s="110"/>
      <c r="G274" s="105"/>
      <c r="H274" s="105"/>
      <c r="I274" s="101"/>
      <c r="J274" s="110"/>
      <c r="K274" s="110"/>
      <c r="L274" s="101"/>
      <c r="M274" s="110"/>
      <c r="N274" s="101"/>
      <c r="O274" s="110"/>
      <c r="P274" s="110"/>
      <c r="Q274" s="101"/>
      <c r="R274" s="101"/>
      <c r="S274" s="101"/>
      <c r="T274" s="101"/>
      <c r="U274" s="101"/>
      <c r="V274" s="101"/>
      <c r="W274" s="111"/>
      <c r="X274" s="111"/>
      <c r="Y274" s="111"/>
      <c r="Z274" s="111"/>
      <c r="AA274" s="111"/>
      <c r="AB274" s="111"/>
      <c r="AC274" s="111"/>
      <c r="AD274" s="111"/>
      <c r="AE274" s="111"/>
      <c r="AF274" s="111"/>
    </row>
    <row r="275">
      <c r="A275" s="101"/>
      <c r="B275" s="101"/>
      <c r="C275" s="102"/>
      <c r="D275" s="108"/>
      <c r="E275" s="109"/>
      <c r="F275" s="110"/>
      <c r="G275" s="105"/>
      <c r="H275" s="105"/>
      <c r="I275" s="101"/>
      <c r="J275" s="110"/>
      <c r="K275" s="110"/>
      <c r="L275" s="101"/>
      <c r="M275" s="110"/>
      <c r="N275" s="101"/>
      <c r="O275" s="110"/>
      <c r="P275" s="110"/>
      <c r="Q275" s="101"/>
      <c r="R275" s="101"/>
      <c r="S275" s="101"/>
      <c r="T275" s="101"/>
      <c r="U275" s="101"/>
      <c r="V275" s="101"/>
      <c r="W275" s="111"/>
      <c r="X275" s="111"/>
      <c r="Y275" s="111"/>
      <c r="Z275" s="111"/>
      <c r="AA275" s="111"/>
      <c r="AB275" s="111"/>
      <c r="AC275" s="111"/>
      <c r="AD275" s="111"/>
      <c r="AE275" s="111"/>
      <c r="AF275" s="111"/>
    </row>
    <row r="276">
      <c r="A276" s="101"/>
      <c r="B276" s="101"/>
      <c r="C276" s="102"/>
      <c r="D276" s="108"/>
      <c r="E276" s="109"/>
      <c r="F276" s="110"/>
      <c r="G276" s="105"/>
      <c r="H276" s="105"/>
      <c r="I276" s="101"/>
      <c r="J276" s="110"/>
      <c r="K276" s="110"/>
      <c r="L276" s="101"/>
      <c r="M276" s="110"/>
      <c r="N276" s="101"/>
      <c r="O276" s="110"/>
      <c r="P276" s="110"/>
      <c r="Q276" s="101"/>
      <c r="R276" s="101"/>
      <c r="S276" s="101"/>
      <c r="T276" s="101"/>
      <c r="U276" s="101"/>
      <c r="V276" s="101"/>
      <c r="W276" s="111"/>
      <c r="X276" s="111"/>
      <c r="Y276" s="111"/>
      <c r="Z276" s="111"/>
      <c r="AA276" s="111"/>
      <c r="AB276" s="111"/>
      <c r="AC276" s="111"/>
      <c r="AD276" s="111"/>
      <c r="AE276" s="111"/>
      <c r="AF276" s="111"/>
    </row>
    <row r="277">
      <c r="A277" s="101"/>
      <c r="B277" s="101"/>
      <c r="C277" s="102"/>
      <c r="D277" s="108"/>
      <c r="E277" s="109"/>
      <c r="F277" s="110"/>
      <c r="G277" s="105"/>
      <c r="H277" s="105"/>
      <c r="I277" s="101"/>
      <c r="J277" s="110"/>
      <c r="K277" s="110"/>
      <c r="L277" s="101"/>
      <c r="M277" s="110"/>
      <c r="N277" s="101"/>
      <c r="O277" s="110"/>
      <c r="P277" s="110"/>
      <c r="Q277" s="101"/>
      <c r="R277" s="101"/>
      <c r="S277" s="101"/>
      <c r="T277" s="101"/>
      <c r="U277" s="101"/>
      <c r="V277" s="101"/>
      <c r="W277" s="111"/>
      <c r="X277" s="111"/>
      <c r="Y277" s="111"/>
      <c r="Z277" s="111"/>
      <c r="AA277" s="111"/>
      <c r="AB277" s="111"/>
      <c r="AC277" s="111"/>
      <c r="AD277" s="111"/>
      <c r="AE277" s="111"/>
      <c r="AF277" s="111"/>
    </row>
    <row r="278">
      <c r="A278" s="101"/>
      <c r="B278" s="101"/>
      <c r="C278" s="102"/>
      <c r="D278" s="108"/>
      <c r="E278" s="109"/>
      <c r="F278" s="110"/>
      <c r="G278" s="105"/>
      <c r="H278" s="105"/>
      <c r="I278" s="101"/>
      <c r="J278" s="110"/>
      <c r="K278" s="110"/>
      <c r="L278" s="101"/>
      <c r="M278" s="110"/>
      <c r="N278" s="101"/>
      <c r="O278" s="110"/>
      <c r="P278" s="110"/>
      <c r="Q278" s="101"/>
      <c r="R278" s="101"/>
      <c r="S278" s="101"/>
      <c r="T278" s="101"/>
      <c r="U278" s="101"/>
      <c r="V278" s="101"/>
      <c r="W278" s="111"/>
      <c r="X278" s="111"/>
      <c r="Y278" s="111"/>
      <c r="Z278" s="111"/>
      <c r="AA278" s="111"/>
      <c r="AB278" s="111"/>
      <c r="AC278" s="111"/>
      <c r="AD278" s="111"/>
      <c r="AE278" s="111"/>
      <c r="AF278" s="111"/>
    </row>
    <row r="279">
      <c r="A279" s="101"/>
      <c r="B279" s="101"/>
      <c r="C279" s="102"/>
      <c r="D279" s="108"/>
      <c r="E279" s="109"/>
      <c r="F279" s="110"/>
      <c r="G279" s="105"/>
      <c r="H279" s="105"/>
      <c r="I279" s="101"/>
      <c r="J279" s="110"/>
      <c r="K279" s="110"/>
      <c r="L279" s="101"/>
      <c r="M279" s="110"/>
      <c r="N279" s="101"/>
      <c r="O279" s="110"/>
      <c r="P279" s="110"/>
      <c r="Q279" s="101"/>
      <c r="R279" s="101"/>
      <c r="S279" s="101"/>
      <c r="T279" s="101"/>
      <c r="U279" s="101"/>
      <c r="V279" s="101"/>
      <c r="W279" s="111"/>
      <c r="X279" s="111"/>
      <c r="Y279" s="111"/>
      <c r="Z279" s="111"/>
      <c r="AA279" s="111"/>
      <c r="AB279" s="111"/>
      <c r="AC279" s="111"/>
      <c r="AD279" s="111"/>
      <c r="AE279" s="111"/>
      <c r="AF279" s="111"/>
    </row>
    <row r="280">
      <c r="A280" s="101"/>
      <c r="B280" s="101"/>
      <c r="C280" s="102"/>
      <c r="D280" s="108"/>
      <c r="E280" s="109"/>
      <c r="F280" s="110"/>
      <c r="G280" s="105"/>
      <c r="H280" s="105"/>
      <c r="I280" s="101"/>
      <c r="J280" s="110"/>
      <c r="K280" s="110"/>
      <c r="L280" s="101"/>
      <c r="M280" s="110"/>
      <c r="N280" s="101"/>
      <c r="O280" s="110"/>
      <c r="P280" s="110"/>
      <c r="Q280" s="101"/>
      <c r="R280" s="101"/>
      <c r="S280" s="101"/>
      <c r="T280" s="101"/>
      <c r="U280" s="101"/>
      <c r="V280" s="101"/>
      <c r="W280" s="111"/>
      <c r="X280" s="111"/>
      <c r="Y280" s="111"/>
      <c r="Z280" s="111"/>
      <c r="AA280" s="111"/>
      <c r="AB280" s="111"/>
      <c r="AC280" s="111"/>
      <c r="AD280" s="111"/>
      <c r="AE280" s="111"/>
      <c r="AF280" s="111"/>
    </row>
    <row r="281">
      <c r="A281" s="101"/>
      <c r="B281" s="101"/>
      <c r="C281" s="102"/>
      <c r="D281" s="108"/>
      <c r="E281" s="109"/>
      <c r="F281" s="110"/>
      <c r="G281" s="105"/>
      <c r="H281" s="105"/>
      <c r="I281" s="101"/>
      <c r="J281" s="110"/>
      <c r="K281" s="110"/>
      <c r="L281" s="101"/>
      <c r="M281" s="110"/>
      <c r="N281" s="101"/>
      <c r="O281" s="110"/>
      <c r="P281" s="110"/>
      <c r="Q281" s="101"/>
      <c r="R281" s="101"/>
      <c r="S281" s="101"/>
      <c r="T281" s="101"/>
      <c r="U281" s="101"/>
      <c r="V281" s="101"/>
      <c r="W281" s="111"/>
      <c r="X281" s="111"/>
      <c r="Y281" s="111"/>
      <c r="Z281" s="111"/>
      <c r="AA281" s="111"/>
      <c r="AB281" s="111"/>
      <c r="AC281" s="111"/>
      <c r="AD281" s="111"/>
      <c r="AE281" s="111"/>
      <c r="AF281" s="111"/>
    </row>
    <row r="282">
      <c r="A282" s="101"/>
      <c r="B282" s="101"/>
      <c r="C282" s="102"/>
      <c r="D282" s="108"/>
      <c r="E282" s="109"/>
      <c r="F282" s="110"/>
      <c r="G282" s="105"/>
      <c r="H282" s="105"/>
      <c r="I282" s="101"/>
      <c r="J282" s="110"/>
      <c r="K282" s="110"/>
      <c r="L282" s="101"/>
      <c r="M282" s="110"/>
      <c r="N282" s="101"/>
      <c r="O282" s="110"/>
      <c r="P282" s="110"/>
      <c r="Q282" s="101"/>
      <c r="R282" s="101"/>
      <c r="S282" s="101"/>
      <c r="T282" s="101"/>
      <c r="U282" s="101"/>
      <c r="V282" s="101"/>
      <c r="W282" s="111"/>
      <c r="X282" s="111"/>
      <c r="Y282" s="111"/>
      <c r="Z282" s="111"/>
      <c r="AA282" s="111"/>
      <c r="AB282" s="111"/>
      <c r="AC282" s="111"/>
      <c r="AD282" s="111"/>
      <c r="AE282" s="111"/>
      <c r="AF282" s="111"/>
    </row>
    <row r="283">
      <c r="A283" s="101"/>
      <c r="B283" s="101"/>
      <c r="C283" s="102"/>
      <c r="D283" s="108"/>
      <c r="E283" s="109"/>
      <c r="F283" s="110"/>
      <c r="G283" s="105"/>
      <c r="H283" s="105"/>
      <c r="I283" s="101"/>
      <c r="J283" s="110"/>
      <c r="K283" s="110"/>
      <c r="L283" s="101"/>
      <c r="M283" s="110"/>
      <c r="N283" s="101"/>
      <c r="O283" s="110"/>
      <c r="P283" s="110"/>
      <c r="Q283" s="101"/>
      <c r="R283" s="101"/>
      <c r="S283" s="101"/>
      <c r="T283" s="101"/>
      <c r="U283" s="101"/>
      <c r="V283" s="101"/>
      <c r="W283" s="111"/>
      <c r="X283" s="111"/>
      <c r="Y283" s="111"/>
      <c r="Z283" s="111"/>
      <c r="AA283" s="111"/>
      <c r="AB283" s="111"/>
      <c r="AC283" s="111"/>
      <c r="AD283" s="111"/>
      <c r="AE283" s="111"/>
      <c r="AF283" s="111"/>
    </row>
    <row r="284">
      <c r="A284" s="101"/>
      <c r="B284" s="101"/>
      <c r="C284" s="102"/>
      <c r="D284" s="108"/>
      <c r="E284" s="109"/>
      <c r="F284" s="110"/>
      <c r="G284" s="105"/>
      <c r="H284" s="105"/>
      <c r="I284" s="101"/>
      <c r="J284" s="110"/>
      <c r="K284" s="110"/>
      <c r="L284" s="101"/>
      <c r="M284" s="110"/>
      <c r="N284" s="101"/>
      <c r="O284" s="110"/>
      <c r="P284" s="110"/>
      <c r="Q284" s="101"/>
      <c r="R284" s="101"/>
      <c r="S284" s="101"/>
      <c r="T284" s="101"/>
      <c r="U284" s="101"/>
      <c r="V284" s="101"/>
      <c r="W284" s="111"/>
      <c r="X284" s="111"/>
      <c r="Y284" s="111"/>
      <c r="Z284" s="111"/>
      <c r="AA284" s="111"/>
      <c r="AB284" s="111"/>
      <c r="AC284" s="111"/>
      <c r="AD284" s="111"/>
      <c r="AE284" s="111"/>
      <c r="AF284" s="111"/>
    </row>
    <row r="285">
      <c r="A285" s="101"/>
      <c r="B285" s="101"/>
      <c r="C285" s="102"/>
      <c r="D285" s="108"/>
      <c r="E285" s="109"/>
      <c r="F285" s="110"/>
      <c r="G285" s="105"/>
      <c r="H285" s="105"/>
      <c r="I285" s="101"/>
      <c r="J285" s="110"/>
      <c r="K285" s="110"/>
      <c r="L285" s="101"/>
      <c r="M285" s="110"/>
      <c r="N285" s="101"/>
      <c r="O285" s="110"/>
      <c r="P285" s="110"/>
      <c r="Q285" s="101"/>
      <c r="R285" s="101"/>
      <c r="S285" s="101"/>
      <c r="T285" s="101"/>
      <c r="U285" s="101"/>
      <c r="V285" s="101"/>
      <c r="W285" s="111"/>
      <c r="X285" s="111"/>
      <c r="Y285" s="111"/>
      <c r="Z285" s="111"/>
      <c r="AA285" s="111"/>
      <c r="AB285" s="111"/>
      <c r="AC285" s="111"/>
      <c r="AD285" s="111"/>
      <c r="AE285" s="111"/>
      <c r="AF285" s="111"/>
    </row>
    <row r="286">
      <c r="A286" s="101"/>
      <c r="B286" s="101"/>
      <c r="C286" s="102"/>
      <c r="D286" s="108"/>
      <c r="E286" s="109"/>
      <c r="F286" s="110"/>
      <c r="G286" s="105"/>
      <c r="H286" s="105"/>
      <c r="I286" s="101"/>
      <c r="J286" s="110"/>
      <c r="K286" s="110"/>
      <c r="L286" s="101"/>
      <c r="M286" s="110"/>
      <c r="N286" s="101"/>
      <c r="O286" s="110"/>
      <c r="P286" s="110"/>
      <c r="Q286" s="101"/>
      <c r="R286" s="101"/>
      <c r="S286" s="101"/>
      <c r="T286" s="101"/>
      <c r="U286" s="101"/>
      <c r="V286" s="101"/>
      <c r="W286" s="111"/>
      <c r="X286" s="111"/>
      <c r="Y286" s="111"/>
      <c r="Z286" s="111"/>
      <c r="AA286" s="111"/>
      <c r="AB286" s="111"/>
      <c r="AC286" s="111"/>
      <c r="AD286" s="111"/>
      <c r="AE286" s="111"/>
      <c r="AF286" s="111"/>
    </row>
    <row r="287">
      <c r="A287" s="101"/>
      <c r="B287" s="101"/>
      <c r="C287" s="102"/>
      <c r="D287" s="108"/>
      <c r="E287" s="109"/>
      <c r="F287" s="110"/>
      <c r="G287" s="105"/>
      <c r="H287" s="105"/>
      <c r="I287" s="101"/>
      <c r="J287" s="110"/>
      <c r="K287" s="110"/>
      <c r="L287" s="101"/>
      <c r="M287" s="110"/>
      <c r="N287" s="101"/>
      <c r="O287" s="110"/>
      <c r="P287" s="110"/>
      <c r="Q287" s="101"/>
      <c r="R287" s="101"/>
      <c r="S287" s="101"/>
      <c r="T287" s="101"/>
      <c r="U287" s="101"/>
      <c r="V287" s="101"/>
      <c r="W287" s="111"/>
      <c r="X287" s="111"/>
      <c r="Y287" s="111"/>
      <c r="Z287" s="111"/>
      <c r="AA287" s="111"/>
      <c r="AB287" s="111"/>
      <c r="AC287" s="111"/>
      <c r="AD287" s="111"/>
      <c r="AE287" s="111"/>
      <c r="AF287" s="111"/>
    </row>
    <row r="288">
      <c r="A288" s="101"/>
      <c r="B288" s="101"/>
      <c r="C288" s="102"/>
      <c r="D288" s="108"/>
      <c r="E288" s="109"/>
      <c r="F288" s="110"/>
      <c r="G288" s="105"/>
      <c r="H288" s="105"/>
      <c r="I288" s="101"/>
      <c r="J288" s="110"/>
      <c r="K288" s="110"/>
      <c r="L288" s="101"/>
      <c r="M288" s="110"/>
      <c r="N288" s="101"/>
      <c r="O288" s="110"/>
      <c r="P288" s="110"/>
      <c r="Q288" s="101"/>
      <c r="R288" s="101"/>
      <c r="S288" s="101"/>
      <c r="T288" s="101"/>
      <c r="U288" s="101"/>
      <c r="V288" s="101"/>
      <c r="W288" s="111"/>
      <c r="X288" s="111"/>
      <c r="Y288" s="111"/>
      <c r="Z288" s="111"/>
      <c r="AA288" s="111"/>
      <c r="AB288" s="111"/>
      <c r="AC288" s="111"/>
      <c r="AD288" s="111"/>
      <c r="AE288" s="111"/>
      <c r="AF288" s="111"/>
    </row>
    <row r="289">
      <c r="A289" s="101"/>
      <c r="B289" s="101"/>
      <c r="C289" s="102"/>
      <c r="D289" s="108"/>
      <c r="E289" s="109"/>
      <c r="F289" s="110"/>
      <c r="G289" s="105"/>
      <c r="H289" s="105"/>
      <c r="I289" s="101"/>
      <c r="J289" s="110"/>
      <c r="K289" s="110"/>
      <c r="L289" s="101"/>
      <c r="M289" s="110"/>
      <c r="N289" s="101"/>
      <c r="O289" s="110"/>
      <c r="P289" s="110"/>
      <c r="Q289" s="101"/>
      <c r="R289" s="101"/>
      <c r="S289" s="101"/>
      <c r="T289" s="101"/>
      <c r="U289" s="101"/>
      <c r="V289" s="101"/>
      <c r="W289" s="111"/>
      <c r="X289" s="111"/>
      <c r="Y289" s="111"/>
      <c r="Z289" s="111"/>
      <c r="AA289" s="111"/>
      <c r="AB289" s="111"/>
      <c r="AC289" s="111"/>
      <c r="AD289" s="111"/>
      <c r="AE289" s="111"/>
      <c r="AF289" s="111"/>
    </row>
    <row r="290">
      <c r="A290" s="101"/>
      <c r="B290" s="101"/>
      <c r="C290" s="102"/>
      <c r="D290" s="108"/>
      <c r="E290" s="109"/>
      <c r="F290" s="110"/>
      <c r="G290" s="105"/>
      <c r="H290" s="105"/>
      <c r="I290" s="101"/>
      <c r="J290" s="110"/>
      <c r="K290" s="110"/>
      <c r="L290" s="101"/>
      <c r="M290" s="110"/>
      <c r="N290" s="101"/>
      <c r="O290" s="110"/>
      <c r="P290" s="110"/>
      <c r="Q290" s="101"/>
      <c r="R290" s="101"/>
      <c r="S290" s="101"/>
      <c r="T290" s="101"/>
      <c r="U290" s="101"/>
      <c r="V290" s="101"/>
      <c r="W290" s="111"/>
      <c r="X290" s="111"/>
      <c r="Y290" s="111"/>
      <c r="Z290" s="111"/>
      <c r="AA290" s="111"/>
      <c r="AB290" s="111"/>
      <c r="AC290" s="111"/>
      <c r="AD290" s="111"/>
      <c r="AE290" s="111"/>
      <c r="AF290" s="111"/>
    </row>
    <row r="291">
      <c r="A291" s="101"/>
      <c r="B291" s="101"/>
      <c r="C291" s="102"/>
      <c r="D291" s="108"/>
      <c r="E291" s="109"/>
      <c r="F291" s="110"/>
      <c r="G291" s="105"/>
      <c r="H291" s="105"/>
      <c r="I291" s="101"/>
      <c r="J291" s="110"/>
      <c r="K291" s="110"/>
      <c r="L291" s="101"/>
      <c r="M291" s="110"/>
      <c r="N291" s="101"/>
      <c r="O291" s="110"/>
      <c r="P291" s="110"/>
      <c r="Q291" s="101"/>
      <c r="R291" s="101"/>
      <c r="S291" s="101"/>
      <c r="T291" s="101"/>
      <c r="U291" s="101"/>
      <c r="V291" s="101"/>
      <c r="W291" s="111"/>
      <c r="X291" s="111"/>
      <c r="Y291" s="111"/>
      <c r="Z291" s="111"/>
      <c r="AA291" s="111"/>
      <c r="AB291" s="111"/>
      <c r="AC291" s="111"/>
      <c r="AD291" s="111"/>
      <c r="AE291" s="111"/>
      <c r="AF291" s="111"/>
    </row>
    <row r="292">
      <c r="A292" s="101"/>
      <c r="B292" s="101"/>
      <c r="C292" s="102"/>
      <c r="D292" s="108"/>
      <c r="E292" s="109"/>
      <c r="F292" s="110"/>
      <c r="G292" s="105"/>
      <c r="H292" s="105"/>
      <c r="I292" s="101"/>
      <c r="J292" s="110"/>
      <c r="K292" s="110"/>
      <c r="L292" s="101"/>
      <c r="M292" s="110"/>
      <c r="N292" s="101"/>
      <c r="O292" s="110"/>
      <c r="P292" s="110"/>
      <c r="Q292" s="101"/>
      <c r="R292" s="101"/>
      <c r="S292" s="101"/>
      <c r="T292" s="101"/>
      <c r="U292" s="101"/>
      <c r="V292" s="101"/>
      <c r="W292" s="111"/>
      <c r="X292" s="111"/>
      <c r="Y292" s="111"/>
      <c r="Z292" s="111"/>
      <c r="AA292" s="111"/>
      <c r="AB292" s="111"/>
      <c r="AC292" s="111"/>
      <c r="AD292" s="111"/>
      <c r="AE292" s="111"/>
      <c r="AF292" s="111"/>
    </row>
    <row r="293">
      <c r="A293" s="101"/>
      <c r="B293" s="101"/>
      <c r="C293" s="102"/>
      <c r="D293" s="108"/>
      <c r="E293" s="109"/>
      <c r="F293" s="110"/>
      <c r="G293" s="105"/>
      <c r="H293" s="105"/>
      <c r="I293" s="101"/>
      <c r="J293" s="110"/>
      <c r="K293" s="110"/>
      <c r="L293" s="101"/>
      <c r="M293" s="110"/>
      <c r="N293" s="101"/>
      <c r="O293" s="110"/>
      <c r="P293" s="110"/>
      <c r="Q293" s="101"/>
      <c r="R293" s="101"/>
      <c r="S293" s="101"/>
      <c r="T293" s="101"/>
      <c r="U293" s="101"/>
      <c r="V293" s="101"/>
      <c r="W293" s="111"/>
      <c r="X293" s="111"/>
      <c r="Y293" s="111"/>
      <c r="Z293" s="111"/>
      <c r="AA293" s="111"/>
      <c r="AB293" s="111"/>
      <c r="AC293" s="111"/>
      <c r="AD293" s="111"/>
      <c r="AE293" s="111"/>
      <c r="AF293" s="111"/>
    </row>
    <row r="294">
      <c r="A294" s="101"/>
      <c r="B294" s="101"/>
      <c r="C294" s="102"/>
      <c r="D294" s="108"/>
      <c r="E294" s="109"/>
      <c r="F294" s="110"/>
      <c r="G294" s="105"/>
      <c r="H294" s="105"/>
      <c r="I294" s="101"/>
      <c r="J294" s="110"/>
      <c r="K294" s="110"/>
      <c r="L294" s="101"/>
      <c r="M294" s="110"/>
      <c r="N294" s="101"/>
      <c r="O294" s="110"/>
      <c r="P294" s="110"/>
      <c r="Q294" s="101"/>
      <c r="R294" s="101"/>
      <c r="S294" s="101"/>
      <c r="T294" s="101"/>
      <c r="U294" s="101"/>
      <c r="V294" s="101"/>
      <c r="W294" s="111"/>
      <c r="X294" s="111"/>
      <c r="Y294" s="111"/>
      <c r="Z294" s="111"/>
      <c r="AA294" s="111"/>
      <c r="AB294" s="111"/>
      <c r="AC294" s="111"/>
      <c r="AD294" s="111"/>
      <c r="AE294" s="111"/>
      <c r="AF294" s="111"/>
    </row>
    <row r="295">
      <c r="A295" s="101"/>
      <c r="B295" s="101"/>
      <c r="C295" s="102"/>
      <c r="D295" s="108"/>
      <c r="E295" s="109"/>
      <c r="F295" s="110"/>
      <c r="G295" s="105"/>
      <c r="H295" s="105"/>
      <c r="I295" s="101"/>
      <c r="J295" s="110"/>
      <c r="K295" s="110"/>
      <c r="L295" s="101"/>
      <c r="M295" s="110"/>
      <c r="N295" s="101"/>
      <c r="O295" s="110"/>
      <c r="P295" s="110"/>
      <c r="Q295" s="101"/>
      <c r="R295" s="101"/>
      <c r="S295" s="101"/>
      <c r="T295" s="101"/>
      <c r="U295" s="101"/>
      <c r="V295" s="101"/>
      <c r="W295" s="111"/>
      <c r="X295" s="111"/>
      <c r="Y295" s="111"/>
      <c r="Z295" s="111"/>
      <c r="AA295" s="111"/>
      <c r="AB295" s="111"/>
      <c r="AC295" s="111"/>
      <c r="AD295" s="111"/>
      <c r="AE295" s="111"/>
      <c r="AF295" s="111"/>
    </row>
    <row r="296">
      <c r="A296" s="101"/>
      <c r="B296" s="101"/>
      <c r="C296" s="102"/>
      <c r="D296" s="108"/>
      <c r="E296" s="109"/>
      <c r="F296" s="110"/>
      <c r="G296" s="105"/>
      <c r="H296" s="105"/>
      <c r="I296" s="101"/>
      <c r="J296" s="110"/>
      <c r="K296" s="110"/>
      <c r="L296" s="101"/>
      <c r="M296" s="110"/>
      <c r="N296" s="101"/>
      <c r="O296" s="110"/>
      <c r="P296" s="110"/>
      <c r="Q296" s="101"/>
      <c r="R296" s="101"/>
      <c r="S296" s="101"/>
      <c r="T296" s="101"/>
      <c r="U296" s="101"/>
      <c r="V296" s="101"/>
      <c r="W296" s="111"/>
      <c r="X296" s="111"/>
      <c r="Y296" s="111"/>
      <c r="Z296" s="111"/>
      <c r="AA296" s="111"/>
      <c r="AB296" s="111"/>
      <c r="AC296" s="111"/>
      <c r="AD296" s="111"/>
      <c r="AE296" s="111"/>
      <c r="AF296" s="111"/>
    </row>
    <row r="297">
      <c r="A297" s="101"/>
      <c r="B297" s="101"/>
      <c r="C297" s="102"/>
      <c r="D297" s="108"/>
      <c r="E297" s="109"/>
      <c r="F297" s="110"/>
      <c r="G297" s="105"/>
      <c r="H297" s="105"/>
      <c r="I297" s="101"/>
      <c r="J297" s="110"/>
      <c r="K297" s="110"/>
      <c r="L297" s="101"/>
      <c r="M297" s="110"/>
      <c r="N297" s="101"/>
      <c r="O297" s="110"/>
      <c r="P297" s="110"/>
      <c r="Q297" s="101"/>
      <c r="R297" s="101"/>
      <c r="S297" s="101"/>
      <c r="T297" s="101"/>
      <c r="U297" s="101"/>
      <c r="V297" s="101"/>
      <c r="W297" s="111"/>
      <c r="X297" s="111"/>
      <c r="Y297" s="111"/>
      <c r="Z297" s="111"/>
      <c r="AA297" s="111"/>
      <c r="AB297" s="111"/>
      <c r="AC297" s="111"/>
      <c r="AD297" s="111"/>
      <c r="AE297" s="111"/>
      <c r="AF297" s="111"/>
    </row>
    <row r="298">
      <c r="A298" s="101"/>
      <c r="B298" s="101"/>
      <c r="C298" s="102"/>
      <c r="D298" s="108"/>
      <c r="E298" s="109"/>
      <c r="F298" s="110"/>
      <c r="G298" s="105"/>
      <c r="H298" s="105"/>
      <c r="I298" s="101"/>
      <c r="J298" s="110"/>
      <c r="K298" s="110"/>
      <c r="L298" s="101"/>
      <c r="M298" s="110"/>
      <c r="N298" s="101"/>
      <c r="O298" s="110"/>
      <c r="P298" s="110"/>
      <c r="Q298" s="101"/>
      <c r="R298" s="101"/>
      <c r="S298" s="101"/>
      <c r="T298" s="101"/>
      <c r="U298" s="101"/>
      <c r="V298" s="101"/>
      <c r="W298" s="111"/>
      <c r="X298" s="111"/>
      <c r="Y298" s="111"/>
      <c r="Z298" s="111"/>
      <c r="AA298" s="111"/>
      <c r="AB298" s="111"/>
      <c r="AC298" s="111"/>
      <c r="AD298" s="111"/>
      <c r="AE298" s="111"/>
      <c r="AF298" s="111"/>
    </row>
    <row r="299">
      <c r="A299" s="101"/>
      <c r="B299" s="101"/>
      <c r="C299" s="102"/>
      <c r="D299" s="108"/>
      <c r="E299" s="109"/>
      <c r="F299" s="110"/>
      <c r="G299" s="105"/>
      <c r="H299" s="105"/>
      <c r="I299" s="101"/>
      <c r="J299" s="110"/>
      <c r="K299" s="110"/>
      <c r="L299" s="101"/>
      <c r="M299" s="110"/>
      <c r="N299" s="101"/>
      <c r="O299" s="110"/>
      <c r="P299" s="110"/>
      <c r="Q299" s="101"/>
      <c r="R299" s="101"/>
      <c r="S299" s="101"/>
      <c r="T299" s="101"/>
      <c r="U299" s="101"/>
      <c r="V299" s="101"/>
      <c r="W299" s="111"/>
      <c r="X299" s="111"/>
      <c r="Y299" s="111"/>
      <c r="Z299" s="111"/>
      <c r="AA299" s="111"/>
      <c r="AB299" s="111"/>
      <c r="AC299" s="111"/>
      <c r="AD299" s="111"/>
      <c r="AE299" s="111"/>
      <c r="AF299" s="111"/>
    </row>
    <row r="300">
      <c r="A300" s="101"/>
      <c r="B300" s="101"/>
      <c r="C300" s="102"/>
      <c r="D300" s="108"/>
      <c r="E300" s="109"/>
      <c r="F300" s="110"/>
      <c r="G300" s="105"/>
      <c r="H300" s="105"/>
      <c r="I300" s="101"/>
      <c r="J300" s="110"/>
      <c r="K300" s="110"/>
      <c r="L300" s="101"/>
      <c r="M300" s="110"/>
      <c r="N300" s="101"/>
      <c r="O300" s="110"/>
      <c r="P300" s="110"/>
      <c r="Q300" s="101"/>
      <c r="R300" s="101"/>
      <c r="S300" s="101"/>
      <c r="T300" s="101"/>
      <c r="U300" s="101"/>
      <c r="V300" s="101"/>
      <c r="W300" s="111"/>
      <c r="X300" s="111"/>
      <c r="Y300" s="111"/>
      <c r="Z300" s="111"/>
      <c r="AA300" s="111"/>
      <c r="AB300" s="111"/>
      <c r="AC300" s="111"/>
      <c r="AD300" s="111"/>
      <c r="AE300" s="111"/>
      <c r="AF300" s="111"/>
    </row>
    <row r="301">
      <c r="A301" s="101"/>
      <c r="B301" s="101"/>
      <c r="C301" s="102"/>
      <c r="D301" s="108"/>
      <c r="E301" s="109"/>
      <c r="F301" s="110"/>
      <c r="G301" s="105"/>
      <c r="H301" s="105"/>
      <c r="I301" s="101"/>
      <c r="J301" s="110"/>
      <c r="K301" s="110"/>
      <c r="L301" s="101"/>
      <c r="M301" s="110"/>
      <c r="N301" s="101"/>
      <c r="O301" s="110"/>
      <c r="P301" s="110"/>
      <c r="Q301" s="101"/>
      <c r="R301" s="101"/>
      <c r="S301" s="101"/>
      <c r="T301" s="101"/>
      <c r="U301" s="101"/>
      <c r="V301" s="101"/>
      <c r="W301" s="111"/>
      <c r="X301" s="111"/>
      <c r="Y301" s="111"/>
      <c r="Z301" s="111"/>
      <c r="AA301" s="111"/>
      <c r="AB301" s="111"/>
      <c r="AC301" s="111"/>
      <c r="AD301" s="111"/>
      <c r="AE301" s="111"/>
      <c r="AF301" s="111"/>
    </row>
    <row r="302">
      <c r="A302" s="101"/>
      <c r="B302" s="101"/>
      <c r="C302" s="102"/>
      <c r="D302" s="108"/>
      <c r="E302" s="109"/>
      <c r="F302" s="110"/>
      <c r="G302" s="105"/>
      <c r="H302" s="105"/>
      <c r="I302" s="101"/>
      <c r="J302" s="110"/>
      <c r="K302" s="110"/>
      <c r="L302" s="101"/>
      <c r="M302" s="110"/>
      <c r="N302" s="101"/>
      <c r="O302" s="110"/>
      <c r="P302" s="110"/>
      <c r="Q302" s="101"/>
      <c r="R302" s="101"/>
      <c r="S302" s="101"/>
      <c r="T302" s="101"/>
      <c r="U302" s="101"/>
      <c r="V302" s="101"/>
      <c r="W302" s="111"/>
      <c r="X302" s="111"/>
      <c r="Y302" s="111"/>
      <c r="Z302" s="111"/>
      <c r="AA302" s="111"/>
      <c r="AB302" s="111"/>
      <c r="AC302" s="111"/>
      <c r="AD302" s="111"/>
      <c r="AE302" s="111"/>
      <c r="AF302" s="111"/>
    </row>
    <row r="303">
      <c r="A303" s="101"/>
      <c r="B303" s="101"/>
      <c r="C303" s="102"/>
      <c r="D303" s="108"/>
      <c r="E303" s="109"/>
      <c r="F303" s="110"/>
      <c r="G303" s="105"/>
      <c r="H303" s="105"/>
      <c r="I303" s="101"/>
      <c r="J303" s="110"/>
      <c r="K303" s="110"/>
      <c r="L303" s="101"/>
      <c r="M303" s="110"/>
      <c r="N303" s="101"/>
      <c r="O303" s="110"/>
      <c r="P303" s="110"/>
      <c r="Q303" s="101"/>
      <c r="R303" s="101"/>
      <c r="S303" s="101"/>
      <c r="T303" s="101"/>
      <c r="U303" s="101"/>
      <c r="V303" s="101"/>
      <c r="W303" s="111"/>
      <c r="X303" s="111"/>
      <c r="Y303" s="111"/>
      <c r="Z303" s="111"/>
      <c r="AA303" s="111"/>
      <c r="AB303" s="111"/>
      <c r="AC303" s="111"/>
      <c r="AD303" s="111"/>
      <c r="AE303" s="111"/>
      <c r="AF303" s="111"/>
    </row>
    <row r="304">
      <c r="A304" s="101"/>
      <c r="B304" s="101"/>
      <c r="C304" s="102"/>
      <c r="D304" s="108"/>
      <c r="E304" s="109"/>
      <c r="F304" s="110"/>
      <c r="G304" s="105"/>
      <c r="H304" s="105"/>
      <c r="I304" s="101"/>
      <c r="J304" s="110"/>
      <c r="K304" s="110"/>
      <c r="L304" s="101"/>
      <c r="M304" s="110"/>
      <c r="N304" s="101"/>
      <c r="O304" s="110"/>
      <c r="P304" s="110"/>
      <c r="Q304" s="101"/>
      <c r="R304" s="101"/>
      <c r="S304" s="101"/>
      <c r="T304" s="101"/>
      <c r="U304" s="101"/>
      <c r="V304" s="101"/>
      <c r="W304" s="111"/>
      <c r="X304" s="111"/>
      <c r="Y304" s="111"/>
      <c r="Z304" s="111"/>
      <c r="AA304" s="111"/>
      <c r="AB304" s="111"/>
      <c r="AC304" s="111"/>
      <c r="AD304" s="111"/>
      <c r="AE304" s="111"/>
      <c r="AF304" s="111"/>
    </row>
    <row r="305">
      <c r="A305" s="101"/>
      <c r="B305" s="101"/>
      <c r="C305" s="102"/>
      <c r="D305" s="108"/>
      <c r="E305" s="109"/>
      <c r="F305" s="110"/>
      <c r="G305" s="105"/>
      <c r="H305" s="105"/>
      <c r="I305" s="101"/>
      <c r="J305" s="110"/>
      <c r="K305" s="110"/>
      <c r="L305" s="101"/>
      <c r="M305" s="110"/>
      <c r="N305" s="101"/>
      <c r="O305" s="110"/>
      <c r="P305" s="110"/>
      <c r="Q305" s="101"/>
      <c r="R305" s="101"/>
      <c r="S305" s="101"/>
      <c r="T305" s="101"/>
      <c r="U305" s="101"/>
      <c r="V305" s="101"/>
      <c r="W305" s="111"/>
      <c r="X305" s="111"/>
      <c r="Y305" s="111"/>
      <c r="Z305" s="111"/>
      <c r="AA305" s="111"/>
      <c r="AB305" s="111"/>
      <c r="AC305" s="111"/>
      <c r="AD305" s="111"/>
      <c r="AE305" s="111"/>
      <c r="AF305" s="111"/>
    </row>
    <row r="306">
      <c r="A306" s="101"/>
      <c r="B306" s="101"/>
      <c r="C306" s="102"/>
      <c r="D306" s="108"/>
      <c r="E306" s="109"/>
      <c r="F306" s="110"/>
      <c r="G306" s="105"/>
      <c r="H306" s="105"/>
      <c r="I306" s="101"/>
      <c r="J306" s="110"/>
      <c r="K306" s="110"/>
      <c r="L306" s="101"/>
      <c r="M306" s="110"/>
      <c r="N306" s="101"/>
      <c r="O306" s="110"/>
      <c r="P306" s="110"/>
      <c r="Q306" s="101"/>
      <c r="R306" s="101"/>
      <c r="S306" s="101"/>
      <c r="T306" s="101"/>
      <c r="U306" s="101"/>
      <c r="V306" s="101"/>
      <c r="W306" s="111"/>
      <c r="X306" s="111"/>
      <c r="Y306" s="111"/>
      <c r="Z306" s="111"/>
      <c r="AA306" s="111"/>
      <c r="AB306" s="111"/>
      <c r="AC306" s="111"/>
      <c r="AD306" s="111"/>
      <c r="AE306" s="111"/>
      <c r="AF306" s="111"/>
    </row>
    <row r="307">
      <c r="A307" s="101"/>
      <c r="B307" s="101"/>
      <c r="C307" s="102"/>
      <c r="D307" s="108"/>
      <c r="E307" s="109"/>
      <c r="F307" s="110"/>
      <c r="G307" s="105"/>
      <c r="H307" s="105"/>
      <c r="I307" s="101"/>
      <c r="J307" s="110"/>
      <c r="K307" s="110"/>
      <c r="L307" s="101"/>
      <c r="M307" s="110"/>
      <c r="N307" s="101"/>
      <c r="O307" s="110"/>
      <c r="P307" s="110"/>
      <c r="Q307" s="101"/>
      <c r="R307" s="101"/>
      <c r="S307" s="101"/>
      <c r="T307" s="101"/>
      <c r="U307" s="101"/>
      <c r="V307" s="101"/>
      <c r="W307" s="111"/>
      <c r="X307" s="111"/>
      <c r="Y307" s="111"/>
      <c r="Z307" s="111"/>
      <c r="AA307" s="111"/>
      <c r="AB307" s="111"/>
      <c r="AC307" s="111"/>
      <c r="AD307" s="111"/>
      <c r="AE307" s="111"/>
      <c r="AF307" s="111"/>
    </row>
    <row r="308">
      <c r="A308" s="101"/>
      <c r="B308" s="101"/>
      <c r="C308" s="102"/>
      <c r="D308" s="108"/>
      <c r="E308" s="109"/>
      <c r="F308" s="110"/>
      <c r="G308" s="105"/>
      <c r="H308" s="105"/>
      <c r="I308" s="101"/>
      <c r="J308" s="110"/>
      <c r="K308" s="110"/>
      <c r="L308" s="101"/>
      <c r="M308" s="110"/>
      <c r="N308" s="101"/>
      <c r="O308" s="110"/>
      <c r="P308" s="110"/>
      <c r="Q308" s="101"/>
      <c r="R308" s="101"/>
      <c r="S308" s="101"/>
      <c r="T308" s="101"/>
      <c r="U308" s="101"/>
      <c r="V308" s="101"/>
      <c r="W308" s="111"/>
      <c r="X308" s="111"/>
      <c r="Y308" s="111"/>
      <c r="Z308" s="111"/>
      <c r="AA308" s="111"/>
      <c r="AB308" s="111"/>
      <c r="AC308" s="111"/>
      <c r="AD308" s="111"/>
      <c r="AE308" s="111"/>
      <c r="AF308" s="111"/>
    </row>
    <row r="309">
      <c r="A309" s="101"/>
      <c r="B309" s="101"/>
      <c r="C309" s="102"/>
      <c r="D309" s="108"/>
      <c r="E309" s="109"/>
      <c r="F309" s="110"/>
      <c r="G309" s="105"/>
      <c r="H309" s="105"/>
      <c r="I309" s="101"/>
      <c r="J309" s="110"/>
      <c r="K309" s="110"/>
      <c r="L309" s="101"/>
      <c r="M309" s="110"/>
      <c r="N309" s="101"/>
      <c r="O309" s="110"/>
      <c r="P309" s="110"/>
      <c r="Q309" s="101"/>
      <c r="R309" s="101"/>
      <c r="S309" s="101"/>
      <c r="T309" s="101"/>
      <c r="U309" s="101"/>
      <c r="V309" s="101"/>
      <c r="W309" s="111"/>
      <c r="X309" s="111"/>
      <c r="Y309" s="111"/>
      <c r="Z309" s="111"/>
      <c r="AA309" s="111"/>
      <c r="AB309" s="111"/>
      <c r="AC309" s="111"/>
      <c r="AD309" s="111"/>
      <c r="AE309" s="111"/>
      <c r="AF309" s="111"/>
    </row>
    <row r="310">
      <c r="A310" s="101"/>
      <c r="B310" s="101"/>
      <c r="C310" s="102"/>
      <c r="D310" s="108"/>
      <c r="E310" s="109"/>
      <c r="F310" s="110"/>
      <c r="G310" s="105"/>
      <c r="H310" s="105"/>
      <c r="I310" s="101"/>
      <c r="J310" s="110"/>
      <c r="K310" s="110"/>
      <c r="L310" s="101"/>
      <c r="M310" s="110"/>
      <c r="N310" s="101"/>
      <c r="O310" s="110"/>
      <c r="P310" s="110"/>
      <c r="Q310" s="101"/>
      <c r="R310" s="101"/>
      <c r="S310" s="101"/>
      <c r="T310" s="101"/>
      <c r="U310" s="101"/>
      <c r="V310" s="101"/>
      <c r="W310" s="111"/>
      <c r="X310" s="111"/>
      <c r="Y310" s="111"/>
      <c r="Z310" s="111"/>
      <c r="AA310" s="111"/>
      <c r="AB310" s="111"/>
      <c r="AC310" s="111"/>
      <c r="AD310" s="111"/>
      <c r="AE310" s="111"/>
      <c r="AF310" s="111"/>
    </row>
    <row r="311">
      <c r="A311" s="101"/>
      <c r="B311" s="101"/>
      <c r="C311" s="102"/>
      <c r="D311" s="108"/>
      <c r="E311" s="109"/>
      <c r="F311" s="110"/>
      <c r="G311" s="105"/>
      <c r="H311" s="105"/>
      <c r="I311" s="101"/>
      <c r="J311" s="110"/>
      <c r="K311" s="110"/>
      <c r="L311" s="101"/>
      <c r="M311" s="110"/>
      <c r="N311" s="101"/>
      <c r="O311" s="110"/>
      <c r="P311" s="110"/>
      <c r="Q311" s="101"/>
      <c r="R311" s="101"/>
      <c r="S311" s="101"/>
      <c r="T311" s="101"/>
      <c r="U311" s="101"/>
      <c r="V311" s="101"/>
      <c r="W311" s="111"/>
      <c r="X311" s="111"/>
      <c r="Y311" s="111"/>
      <c r="Z311" s="111"/>
      <c r="AA311" s="111"/>
      <c r="AB311" s="111"/>
      <c r="AC311" s="111"/>
      <c r="AD311" s="111"/>
      <c r="AE311" s="111"/>
      <c r="AF311" s="111"/>
    </row>
    <row r="312">
      <c r="A312" s="101"/>
      <c r="B312" s="101"/>
      <c r="C312" s="102"/>
      <c r="D312" s="108"/>
      <c r="E312" s="109"/>
      <c r="F312" s="110"/>
      <c r="G312" s="105"/>
      <c r="H312" s="105"/>
      <c r="I312" s="101"/>
      <c r="J312" s="110"/>
      <c r="K312" s="110"/>
      <c r="L312" s="101"/>
      <c r="M312" s="110"/>
      <c r="N312" s="101"/>
      <c r="O312" s="110"/>
      <c r="P312" s="110"/>
      <c r="Q312" s="101"/>
      <c r="R312" s="101"/>
      <c r="S312" s="101"/>
      <c r="T312" s="101"/>
      <c r="U312" s="101"/>
      <c r="V312" s="101"/>
      <c r="W312" s="111"/>
      <c r="X312" s="111"/>
      <c r="Y312" s="111"/>
      <c r="Z312" s="111"/>
      <c r="AA312" s="111"/>
      <c r="AB312" s="111"/>
      <c r="AC312" s="111"/>
      <c r="AD312" s="111"/>
      <c r="AE312" s="111"/>
      <c r="AF312" s="111"/>
    </row>
    <row r="313">
      <c r="A313" s="101"/>
      <c r="B313" s="101"/>
      <c r="C313" s="102"/>
      <c r="D313" s="108"/>
      <c r="E313" s="109"/>
      <c r="F313" s="110"/>
      <c r="G313" s="105"/>
      <c r="H313" s="105"/>
      <c r="I313" s="101"/>
      <c r="J313" s="110"/>
      <c r="K313" s="110"/>
      <c r="L313" s="101"/>
      <c r="M313" s="110"/>
      <c r="N313" s="101"/>
      <c r="O313" s="110"/>
      <c r="P313" s="110"/>
      <c r="Q313" s="101"/>
      <c r="R313" s="101"/>
      <c r="S313" s="101"/>
      <c r="T313" s="101"/>
      <c r="U313" s="101"/>
      <c r="V313" s="101"/>
      <c r="W313" s="111"/>
      <c r="X313" s="111"/>
      <c r="Y313" s="111"/>
      <c r="Z313" s="111"/>
      <c r="AA313" s="111"/>
      <c r="AB313" s="111"/>
      <c r="AC313" s="111"/>
      <c r="AD313" s="111"/>
      <c r="AE313" s="111"/>
      <c r="AF313" s="111"/>
    </row>
    <row r="314">
      <c r="A314" s="101"/>
      <c r="B314" s="101"/>
      <c r="C314" s="102"/>
      <c r="D314" s="108"/>
      <c r="E314" s="109"/>
      <c r="F314" s="110"/>
      <c r="G314" s="105"/>
      <c r="H314" s="105"/>
      <c r="I314" s="101"/>
      <c r="J314" s="110"/>
      <c r="K314" s="110"/>
      <c r="L314" s="101"/>
      <c r="M314" s="110"/>
      <c r="N314" s="101"/>
      <c r="O314" s="110"/>
      <c r="P314" s="110"/>
      <c r="Q314" s="101"/>
      <c r="R314" s="101"/>
      <c r="S314" s="101"/>
      <c r="T314" s="101"/>
      <c r="U314" s="101"/>
      <c r="V314" s="101"/>
      <c r="W314" s="111"/>
      <c r="X314" s="111"/>
      <c r="Y314" s="111"/>
      <c r="Z314" s="111"/>
      <c r="AA314" s="111"/>
      <c r="AB314" s="111"/>
      <c r="AC314" s="111"/>
      <c r="AD314" s="111"/>
      <c r="AE314" s="111"/>
      <c r="AF314" s="111"/>
    </row>
    <row r="315">
      <c r="A315" s="101"/>
      <c r="B315" s="101"/>
      <c r="C315" s="102"/>
      <c r="D315" s="108"/>
      <c r="E315" s="109"/>
      <c r="F315" s="110"/>
      <c r="G315" s="105"/>
      <c r="H315" s="105"/>
      <c r="I315" s="101"/>
      <c r="J315" s="110"/>
      <c r="K315" s="110"/>
      <c r="L315" s="101"/>
      <c r="M315" s="110"/>
      <c r="N315" s="101"/>
      <c r="O315" s="110"/>
      <c r="P315" s="110"/>
      <c r="Q315" s="101"/>
      <c r="R315" s="101"/>
      <c r="S315" s="101"/>
      <c r="T315" s="101"/>
      <c r="U315" s="101"/>
      <c r="V315" s="101"/>
      <c r="W315" s="111"/>
      <c r="X315" s="111"/>
      <c r="Y315" s="111"/>
      <c r="Z315" s="111"/>
      <c r="AA315" s="111"/>
      <c r="AB315" s="111"/>
      <c r="AC315" s="111"/>
      <c r="AD315" s="111"/>
      <c r="AE315" s="111"/>
      <c r="AF315" s="111"/>
    </row>
    <row r="316">
      <c r="A316" s="101"/>
      <c r="B316" s="101"/>
      <c r="C316" s="102"/>
      <c r="D316" s="108"/>
      <c r="E316" s="109"/>
      <c r="F316" s="110"/>
      <c r="G316" s="105"/>
      <c r="H316" s="105"/>
      <c r="I316" s="101"/>
      <c r="J316" s="110"/>
      <c r="K316" s="110"/>
      <c r="L316" s="101"/>
      <c r="M316" s="110"/>
      <c r="N316" s="101"/>
      <c r="O316" s="110"/>
      <c r="P316" s="110"/>
      <c r="Q316" s="101"/>
      <c r="R316" s="101"/>
      <c r="S316" s="101"/>
      <c r="T316" s="101"/>
      <c r="U316" s="101"/>
      <c r="V316" s="101"/>
      <c r="W316" s="111"/>
      <c r="X316" s="111"/>
      <c r="Y316" s="111"/>
      <c r="Z316" s="111"/>
      <c r="AA316" s="111"/>
      <c r="AB316" s="111"/>
      <c r="AC316" s="111"/>
      <c r="AD316" s="111"/>
      <c r="AE316" s="111"/>
      <c r="AF316" s="111"/>
    </row>
    <row r="317">
      <c r="A317" s="101"/>
      <c r="B317" s="101"/>
      <c r="C317" s="102"/>
      <c r="D317" s="108"/>
      <c r="E317" s="109"/>
      <c r="F317" s="110"/>
      <c r="G317" s="105"/>
      <c r="H317" s="105"/>
      <c r="I317" s="101"/>
      <c r="J317" s="110"/>
      <c r="K317" s="110"/>
      <c r="L317" s="101"/>
      <c r="M317" s="110"/>
      <c r="N317" s="101"/>
      <c r="O317" s="110"/>
      <c r="P317" s="110"/>
      <c r="Q317" s="101"/>
      <c r="R317" s="101"/>
      <c r="S317" s="101"/>
      <c r="T317" s="101"/>
      <c r="U317" s="101"/>
      <c r="V317" s="101"/>
      <c r="W317" s="111"/>
      <c r="X317" s="111"/>
      <c r="Y317" s="111"/>
      <c r="Z317" s="111"/>
      <c r="AA317" s="111"/>
      <c r="AB317" s="111"/>
      <c r="AC317" s="111"/>
      <c r="AD317" s="111"/>
      <c r="AE317" s="111"/>
      <c r="AF317" s="111"/>
    </row>
    <row r="318">
      <c r="A318" s="101"/>
      <c r="B318" s="101"/>
      <c r="C318" s="102"/>
      <c r="D318" s="108"/>
      <c r="E318" s="109"/>
      <c r="F318" s="110"/>
      <c r="G318" s="105"/>
      <c r="H318" s="105"/>
      <c r="I318" s="101"/>
      <c r="J318" s="110"/>
      <c r="K318" s="110"/>
      <c r="L318" s="101"/>
      <c r="M318" s="110"/>
      <c r="N318" s="101"/>
      <c r="O318" s="110"/>
      <c r="P318" s="110"/>
      <c r="Q318" s="101"/>
      <c r="R318" s="101"/>
      <c r="S318" s="101"/>
      <c r="T318" s="101"/>
      <c r="U318" s="101"/>
      <c r="V318" s="101"/>
      <c r="W318" s="111"/>
      <c r="X318" s="111"/>
      <c r="Y318" s="111"/>
      <c r="Z318" s="111"/>
      <c r="AA318" s="111"/>
      <c r="AB318" s="111"/>
      <c r="AC318" s="111"/>
      <c r="AD318" s="111"/>
      <c r="AE318" s="111"/>
      <c r="AF318" s="111"/>
    </row>
    <row r="319">
      <c r="A319" s="101"/>
      <c r="B319" s="101"/>
      <c r="C319" s="102"/>
      <c r="D319" s="108"/>
      <c r="E319" s="109"/>
      <c r="F319" s="110"/>
      <c r="G319" s="105"/>
      <c r="H319" s="105"/>
      <c r="I319" s="101"/>
      <c r="J319" s="110"/>
      <c r="K319" s="110"/>
      <c r="L319" s="101"/>
      <c r="M319" s="110"/>
      <c r="N319" s="101"/>
      <c r="O319" s="110"/>
      <c r="P319" s="110"/>
      <c r="Q319" s="101"/>
      <c r="R319" s="101"/>
      <c r="S319" s="101"/>
      <c r="T319" s="101"/>
      <c r="U319" s="101"/>
      <c r="V319" s="101"/>
      <c r="W319" s="111"/>
      <c r="X319" s="111"/>
      <c r="Y319" s="111"/>
      <c r="Z319" s="111"/>
      <c r="AA319" s="111"/>
      <c r="AB319" s="111"/>
      <c r="AC319" s="111"/>
      <c r="AD319" s="111"/>
      <c r="AE319" s="111"/>
      <c r="AF319" s="111"/>
    </row>
    <row r="320">
      <c r="A320" s="101"/>
      <c r="B320" s="101"/>
      <c r="C320" s="102"/>
      <c r="D320" s="108"/>
      <c r="E320" s="109"/>
      <c r="F320" s="110"/>
      <c r="G320" s="105"/>
      <c r="H320" s="105"/>
      <c r="I320" s="101"/>
      <c r="J320" s="110"/>
      <c r="K320" s="110"/>
      <c r="L320" s="101"/>
      <c r="M320" s="110"/>
      <c r="N320" s="101"/>
      <c r="O320" s="110"/>
      <c r="P320" s="110"/>
      <c r="Q320" s="101"/>
      <c r="R320" s="101"/>
      <c r="S320" s="101"/>
      <c r="T320" s="101"/>
      <c r="U320" s="101"/>
      <c r="V320" s="101"/>
      <c r="W320" s="111"/>
      <c r="X320" s="111"/>
      <c r="Y320" s="111"/>
      <c r="Z320" s="111"/>
      <c r="AA320" s="111"/>
      <c r="AB320" s="111"/>
      <c r="AC320" s="111"/>
      <c r="AD320" s="111"/>
      <c r="AE320" s="111"/>
      <c r="AF320" s="111"/>
    </row>
    <row r="321">
      <c r="A321" s="101"/>
      <c r="B321" s="101"/>
      <c r="C321" s="102"/>
      <c r="D321" s="108"/>
      <c r="E321" s="109"/>
      <c r="F321" s="110"/>
      <c r="G321" s="105"/>
      <c r="H321" s="105"/>
      <c r="I321" s="101"/>
      <c r="J321" s="110"/>
      <c r="K321" s="110"/>
      <c r="L321" s="101"/>
      <c r="M321" s="110"/>
      <c r="N321" s="101"/>
      <c r="O321" s="110"/>
      <c r="P321" s="110"/>
      <c r="Q321" s="101"/>
      <c r="R321" s="101"/>
      <c r="S321" s="101"/>
      <c r="T321" s="101"/>
      <c r="U321" s="101"/>
      <c r="V321" s="101"/>
      <c r="W321" s="111"/>
      <c r="X321" s="111"/>
      <c r="Y321" s="111"/>
      <c r="Z321" s="111"/>
      <c r="AA321" s="111"/>
      <c r="AB321" s="111"/>
      <c r="AC321" s="111"/>
      <c r="AD321" s="111"/>
      <c r="AE321" s="111"/>
      <c r="AF321" s="111"/>
    </row>
    <row r="322">
      <c r="A322" s="101"/>
      <c r="B322" s="101"/>
      <c r="C322" s="102"/>
      <c r="D322" s="108"/>
      <c r="E322" s="109"/>
      <c r="F322" s="110"/>
      <c r="G322" s="105"/>
      <c r="H322" s="105"/>
      <c r="I322" s="101"/>
      <c r="J322" s="110"/>
      <c r="K322" s="110"/>
      <c r="L322" s="101"/>
      <c r="M322" s="110"/>
      <c r="N322" s="101"/>
      <c r="O322" s="110"/>
      <c r="P322" s="110"/>
      <c r="Q322" s="101"/>
      <c r="R322" s="101"/>
      <c r="S322" s="101"/>
      <c r="T322" s="101"/>
      <c r="U322" s="101"/>
      <c r="V322" s="101"/>
      <c r="W322" s="111"/>
      <c r="X322" s="111"/>
      <c r="Y322" s="111"/>
      <c r="Z322" s="111"/>
      <c r="AA322" s="111"/>
      <c r="AB322" s="111"/>
      <c r="AC322" s="111"/>
      <c r="AD322" s="111"/>
      <c r="AE322" s="111"/>
      <c r="AF322" s="111"/>
    </row>
    <row r="323">
      <c r="A323" s="101"/>
      <c r="B323" s="101"/>
      <c r="C323" s="102"/>
      <c r="D323" s="108"/>
      <c r="E323" s="109"/>
      <c r="F323" s="110"/>
      <c r="G323" s="105"/>
      <c r="H323" s="105"/>
      <c r="I323" s="101"/>
      <c r="J323" s="110"/>
      <c r="K323" s="110"/>
      <c r="L323" s="101"/>
      <c r="M323" s="110"/>
      <c r="N323" s="101"/>
      <c r="O323" s="110"/>
      <c r="P323" s="110"/>
      <c r="Q323" s="101"/>
      <c r="R323" s="101"/>
      <c r="S323" s="101"/>
      <c r="T323" s="101"/>
      <c r="U323" s="101"/>
      <c r="V323" s="101"/>
      <c r="W323" s="111"/>
      <c r="X323" s="111"/>
      <c r="Y323" s="111"/>
      <c r="Z323" s="111"/>
      <c r="AA323" s="111"/>
      <c r="AB323" s="111"/>
      <c r="AC323" s="111"/>
      <c r="AD323" s="111"/>
      <c r="AE323" s="111"/>
      <c r="AF323" s="111"/>
    </row>
    <row r="324">
      <c r="A324" s="101"/>
      <c r="B324" s="101"/>
      <c r="C324" s="102"/>
      <c r="D324" s="108"/>
      <c r="E324" s="109"/>
      <c r="F324" s="110"/>
      <c r="G324" s="105"/>
      <c r="H324" s="105"/>
      <c r="I324" s="101"/>
      <c r="J324" s="110"/>
      <c r="K324" s="110"/>
      <c r="L324" s="101"/>
      <c r="M324" s="110"/>
      <c r="N324" s="101"/>
      <c r="O324" s="110"/>
      <c r="P324" s="110"/>
      <c r="Q324" s="101"/>
      <c r="R324" s="101"/>
      <c r="S324" s="101"/>
      <c r="T324" s="101"/>
      <c r="U324" s="101"/>
      <c r="V324" s="101"/>
      <c r="W324" s="111"/>
      <c r="X324" s="111"/>
      <c r="Y324" s="111"/>
      <c r="Z324" s="111"/>
      <c r="AA324" s="111"/>
      <c r="AB324" s="111"/>
      <c r="AC324" s="111"/>
      <c r="AD324" s="111"/>
      <c r="AE324" s="111"/>
      <c r="AF324" s="111"/>
    </row>
    <row r="325">
      <c r="A325" s="101"/>
      <c r="B325" s="101"/>
      <c r="C325" s="102"/>
      <c r="D325" s="108"/>
      <c r="E325" s="109"/>
      <c r="F325" s="110"/>
      <c r="G325" s="105"/>
      <c r="H325" s="105"/>
      <c r="I325" s="101"/>
      <c r="J325" s="110"/>
      <c r="K325" s="110"/>
      <c r="L325" s="101"/>
      <c r="M325" s="110"/>
      <c r="N325" s="101"/>
      <c r="O325" s="110"/>
      <c r="P325" s="110"/>
      <c r="Q325" s="101"/>
      <c r="R325" s="101"/>
      <c r="S325" s="101"/>
      <c r="T325" s="101"/>
      <c r="U325" s="101"/>
      <c r="V325" s="101"/>
      <c r="W325" s="111"/>
      <c r="X325" s="111"/>
      <c r="Y325" s="111"/>
      <c r="Z325" s="111"/>
      <c r="AA325" s="111"/>
      <c r="AB325" s="111"/>
      <c r="AC325" s="111"/>
      <c r="AD325" s="111"/>
      <c r="AE325" s="111"/>
      <c r="AF325" s="111"/>
    </row>
    <row r="326">
      <c r="A326" s="101"/>
      <c r="B326" s="101"/>
      <c r="C326" s="102"/>
      <c r="D326" s="108"/>
      <c r="E326" s="109"/>
      <c r="F326" s="110"/>
      <c r="G326" s="105"/>
      <c r="H326" s="105"/>
      <c r="I326" s="101"/>
      <c r="J326" s="110"/>
      <c r="K326" s="110"/>
      <c r="L326" s="101"/>
      <c r="M326" s="110"/>
      <c r="N326" s="101"/>
      <c r="O326" s="110"/>
      <c r="P326" s="110"/>
      <c r="Q326" s="101"/>
      <c r="R326" s="101"/>
      <c r="S326" s="101"/>
      <c r="T326" s="101"/>
      <c r="U326" s="101"/>
      <c r="V326" s="101"/>
      <c r="W326" s="111"/>
      <c r="X326" s="111"/>
      <c r="Y326" s="111"/>
      <c r="Z326" s="111"/>
      <c r="AA326" s="111"/>
      <c r="AB326" s="111"/>
      <c r="AC326" s="111"/>
      <c r="AD326" s="111"/>
      <c r="AE326" s="111"/>
      <c r="AF326" s="111"/>
    </row>
    <row r="327">
      <c r="A327" s="101"/>
      <c r="B327" s="101"/>
      <c r="C327" s="102"/>
      <c r="D327" s="108"/>
      <c r="E327" s="109"/>
      <c r="F327" s="110"/>
      <c r="G327" s="105"/>
      <c r="H327" s="105"/>
      <c r="I327" s="101"/>
      <c r="J327" s="110"/>
      <c r="K327" s="110"/>
      <c r="L327" s="101"/>
      <c r="M327" s="110"/>
      <c r="N327" s="101"/>
      <c r="O327" s="110"/>
      <c r="P327" s="110"/>
      <c r="Q327" s="101"/>
      <c r="R327" s="101"/>
      <c r="S327" s="101"/>
      <c r="T327" s="101"/>
      <c r="U327" s="101"/>
      <c r="V327" s="101"/>
      <c r="W327" s="111"/>
      <c r="X327" s="111"/>
      <c r="Y327" s="111"/>
      <c r="Z327" s="111"/>
      <c r="AA327" s="111"/>
      <c r="AB327" s="111"/>
      <c r="AC327" s="111"/>
      <c r="AD327" s="111"/>
      <c r="AE327" s="111"/>
      <c r="AF327" s="111"/>
    </row>
    <row r="328">
      <c r="A328" s="101"/>
      <c r="B328" s="101"/>
      <c r="C328" s="102"/>
      <c r="D328" s="108"/>
      <c r="E328" s="109"/>
      <c r="F328" s="110"/>
      <c r="G328" s="105"/>
      <c r="H328" s="105"/>
      <c r="I328" s="101"/>
      <c r="J328" s="110"/>
      <c r="K328" s="110"/>
      <c r="L328" s="101"/>
      <c r="M328" s="110"/>
      <c r="N328" s="101"/>
      <c r="O328" s="110"/>
      <c r="P328" s="110"/>
      <c r="Q328" s="101"/>
      <c r="R328" s="101"/>
      <c r="S328" s="101"/>
      <c r="T328" s="101"/>
      <c r="U328" s="101"/>
      <c r="V328" s="101"/>
      <c r="W328" s="111"/>
      <c r="X328" s="111"/>
      <c r="Y328" s="111"/>
      <c r="Z328" s="111"/>
      <c r="AA328" s="111"/>
      <c r="AB328" s="111"/>
      <c r="AC328" s="111"/>
      <c r="AD328" s="111"/>
      <c r="AE328" s="111"/>
      <c r="AF328" s="111"/>
    </row>
    <row r="329">
      <c r="A329" s="101"/>
      <c r="B329" s="101"/>
      <c r="C329" s="102"/>
      <c r="D329" s="108"/>
      <c r="E329" s="109"/>
      <c r="F329" s="110"/>
      <c r="G329" s="105"/>
      <c r="H329" s="105"/>
      <c r="I329" s="101"/>
      <c r="J329" s="110"/>
      <c r="K329" s="110"/>
      <c r="L329" s="101"/>
      <c r="M329" s="110"/>
      <c r="N329" s="101"/>
      <c r="O329" s="110"/>
      <c r="P329" s="110"/>
      <c r="Q329" s="101"/>
      <c r="R329" s="101"/>
      <c r="S329" s="101"/>
      <c r="T329" s="101"/>
      <c r="U329" s="101"/>
      <c r="V329" s="101"/>
      <c r="W329" s="111"/>
      <c r="X329" s="111"/>
      <c r="Y329" s="111"/>
      <c r="Z329" s="111"/>
      <c r="AA329" s="111"/>
      <c r="AB329" s="111"/>
      <c r="AC329" s="111"/>
      <c r="AD329" s="111"/>
      <c r="AE329" s="111"/>
      <c r="AF329" s="111"/>
    </row>
    <row r="330">
      <c r="A330" s="101"/>
      <c r="B330" s="101"/>
      <c r="C330" s="102"/>
      <c r="D330" s="108"/>
      <c r="E330" s="109"/>
      <c r="F330" s="110"/>
      <c r="G330" s="105"/>
      <c r="H330" s="105"/>
      <c r="I330" s="101"/>
      <c r="J330" s="110"/>
      <c r="K330" s="110"/>
      <c r="L330" s="101"/>
      <c r="M330" s="110"/>
      <c r="N330" s="101"/>
      <c r="O330" s="110"/>
      <c r="P330" s="110"/>
      <c r="Q330" s="101"/>
      <c r="R330" s="101"/>
      <c r="S330" s="101"/>
      <c r="T330" s="101"/>
      <c r="U330" s="101"/>
      <c r="V330" s="101"/>
      <c r="W330" s="111"/>
      <c r="X330" s="111"/>
      <c r="Y330" s="111"/>
      <c r="Z330" s="111"/>
      <c r="AA330" s="111"/>
      <c r="AB330" s="111"/>
      <c r="AC330" s="111"/>
      <c r="AD330" s="111"/>
      <c r="AE330" s="111"/>
      <c r="AF330" s="111"/>
    </row>
    <row r="331">
      <c r="A331" s="101"/>
      <c r="B331" s="101"/>
      <c r="C331" s="102"/>
      <c r="D331" s="108"/>
      <c r="E331" s="109"/>
      <c r="F331" s="110"/>
      <c r="G331" s="105"/>
      <c r="H331" s="105"/>
      <c r="I331" s="101"/>
      <c r="J331" s="110"/>
      <c r="K331" s="110"/>
      <c r="L331" s="101"/>
      <c r="M331" s="110"/>
      <c r="N331" s="101"/>
      <c r="O331" s="110"/>
      <c r="P331" s="110"/>
      <c r="Q331" s="101"/>
      <c r="R331" s="101"/>
      <c r="S331" s="101"/>
      <c r="T331" s="101"/>
      <c r="U331" s="101"/>
      <c r="V331" s="101"/>
      <c r="W331" s="111"/>
      <c r="X331" s="111"/>
      <c r="Y331" s="111"/>
      <c r="Z331" s="111"/>
      <c r="AA331" s="111"/>
      <c r="AB331" s="111"/>
      <c r="AC331" s="111"/>
      <c r="AD331" s="111"/>
      <c r="AE331" s="111"/>
      <c r="AF331" s="111"/>
    </row>
    <row r="332">
      <c r="A332" s="101"/>
      <c r="B332" s="101"/>
      <c r="C332" s="102"/>
      <c r="D332" s="108"/>
      <c r="E332" s="109"/>
      <c r="F332" s="110"/>
      <c r="G332" s="105"/>
      <c r="H332" s="105"/>
      <c r="I332" s="101"/>
      <c r="J332" s="110"/>
      <c r="K332" s="110"/>
      <c r="L332" s="101"/>
      <c r="M332" s="110"/>
      <c r="N332" s="101"/>
      <c r="O332" s="110"/>
      <c r="P332" s="110"/>
      <c r="Q332" s="101"/>
      <c r="R332" s="101"/>
      <c r="S332" s="101"/>
      <c r="T332" s="101"/>
      <c r="U332" s="101"/>
      <c r="V332" s="101"/>
      <c r="W332" s="111"/>
      <c r="X332" s="111"/>
      <c r="Y332" s="111"/>
      <c r="Z332" s="111"/>
      <c r="AA332" s="111"/>
      <c r="AB332" s="111"/>
      <c r="AC332" s="111"/>
      <c r="AD332" s="111"/>
      <c r="AE332" s="111"/>
      <c r="AF332" s="111"/>
    </row>
    <row r="333">
      <c r="A333" s="101"/>
      <c r="B333" s="101"/>
      <c r="C333" s="102"/>
      <c r="D333" s="108"/>
      <c r="E333" s="109"/>
      <c r="F333" s="110"/>
      <c r="G333" s="105"/>
      <c r="H333" s="105"/>
      <c r="I333" s="101"/>
      <c r="J333" s="110"/>
      <c r="K333" s="110"/>
      <c r="L333" s="101"/>
      <c r="M333" s="110"/>
      <c r="N333" s="101"/>
      <c r="O333" s="110"/>
      <c r="P333" s="110"/>
      <c r="Q333" s="101"/>
      <c r="R333" s="101"/>
      <c r="S333" s="101"/>
      <c r="T333" s="101"/>
      <c r="U333" s="101"/>
      <c r="V333" s="101"/>
      <c r="W333" s="111"/>
      <c r="X333" s="111"/>
      <c r="Y333" s="111"/>
      <c r="Z333" s="111"/>
      <c r="AA333" s="111"/>
      <c r="AB333" s="111"/>
      <c r="AC333" s="111"/>
      <c r="AD333" s="111"/>
      <c r="AE333" s="111"/>
      <c r="AF333" s="111"/>
    </row>
    <row r="334">
      <c r="A334" s="101"/>
      <c r="B334" s="101"/>
      <c r="C334" s="102"/>
      <c r="D334" s="108"/>
      <c r="E334" s="109"/>
      <c r="F334" s="110"/>
      <c r="G334" s="105"/>
      <c r="H334" s="105"/>
      <c r="I334" s="101"/>
      <c r="J334" s="110"/>
      <c r="K334" s="110"/>
      <c r="L334" s="101"/>
      <c r="M334" s="110"/>
      <c r="N334" s="101"/>
      <c r="O334" s="110"/>
      <c r="P334" s="110"/>
      <c r="Q334" s="101"/>
      <c r="R334" s="101"/>
      <c r="S334" s="101"/>
      <c r="T334" s="101"/>
      <c r="U334" s="101"/>
      <c r="V334" s="101"/>
      <c r="W334" s="111"/>
      <c r="X334" s="111"/>
      <c r="Y334" s="111"/>
      <c r="Z334" s="111"/>
      <c r="AA334" s="111"/>
      <c r="AB334" s="111"/>
      <c r="AC334" s="111"/>
      <c r="AD334" s="111"/>
      <c r="AE334" s="111"/>
      <c r="AF334" s="111"/>
    </row>
    <row r="335">
      <c r="A335" s="101"/>
      <c r="B335" s="101"/>
      <c r="C335" s="102"/>
      <c r="D335" s="108"/>
      <c r="E335" s="109"/>
      <c r="F335" s="110"/>
      <c r="G335" s="105"/>
      <c r="H335" s="105"/>
      <c r="I335" s="101"/>
      <c r="J335" s="110"/>
      <c r="K335" s="110"/>
      <c r="L335" s="101"/>
      <c r="M335" s="110"/>
      <c r="N335" s="101"/>
      <c r="O335" s="110"/>
      <c r="P335" s="110"/>
      <c r="Q335" s="101"/>
      <c r="R335" s="101"/>
      <c r="S335" s="101"/>
      <c r="T335" s="101"/>
      <c r="U335" s="101"/>
      <c r="V335" s="101"/>
      <c r="W335" s="111"/>
      <c r="X335" s="111"/>
      <c r="Y335" s="111"/>
      <c r="Z335" s="111"/>
      <c r="AA335" s="111"/>
      <c r="AB335" s="111"/>
      <c r="AC335" s="111"/>
      <c r="AD335" s="111"/>
      <c r="AE335" s="111"/>
      <c r="AF335" s="111"/>
    </row>
    <row r="336">
      <c r="A336" s="101"/>
      <c r="B336" s="101"/>
      <c r="C336" s="102"/>
      <c r="D336" s="108"/>
      <c r="E336" s="109"/>
      <c r="F336" s="110"/>
      <c r="G336" s="105"/>
      <c r="H336" s="105"/>
      <c r="I336" s="101"/>
      <c r="J336" s="110"/>
      <c r="K336" s="110"/>
      <c r="L336" s="101"/>
      <c r="M336" s="110"/>
      <c r="N336" s="101"/>
      <c r="O336" s="110"/>
      <c r="P336" s="110"/>
      <c r="Q336" s="101"/>
      <c r="R336" s="101"/>
      <c r="S336" s="101"/>
      <c r="T336" s="101"/>
      <c r="U336" s="101"/>
      <c r="V336" s="101"/>
      <c r="W336" s="111"/>
      <c r="X336" s="111"/>
      <c r="Y336" s="111"/>
      <c r="Z336" s="111"/>
      <c r="AA336" s="111"/>
      <c r="AB336" s="111"/>
      <c r="AC336" s="111"/>
      <c r="AD336" s="111"/>
      <c r="AE336" s="111"/>
      <c r="AF336" s="111"/>
    </row>
    <row r="337">
      <c r="A337" s="101"/>
      <c r="B337" s="101"/>
      <c r="C337" s="102"/>
      <c r="D337" s="108"/>
      <c r="E337" s="109"/>
      <c r="F337" s="110"/>
      <c r="G337" s="105"/>
      <c r="H337" s="105"/>
      <c r="I337" s="101"/>
      <c r="J337" s="110"/>
      <c r="K337" s="110"/>
      <c r="L337" s="101"/>
      <c r="M337" s="110"/>
      <c r="N337" s="101"/>
      <c r="O337" s="110"/>
      <c r="P337" s="110"/>
      <c r="Q337" s="101"/>
      <c r="R337" s="101"/>
      <c r="S337" s="101"/>
      <c r="T337" s="101"/>
      <c r="U337" s="101"/>
      <c r="V337" s="101"/>
      <c r="W337" s="111"/>
      <c r="X337" s="111"/>
      <c r="Y337" s="111"/>
      <c r="Z337" s="111"/>
      <c r="AA337" s="111"/>
      <c r="AB337" s="111"/>
      <c r="AC337" s="111"/>
      <c r="AD337" s="111"/>
      <c r="AE337" s="111"/>
      <c r="AF337" s="111"/>
    </row>
    <row r="338">
      <c r="A338" s="101"/>
      <c r="B338" s="101"/>
      <c r="C338" s="102"/>
      <c r="D338" s="108"/>
      <c r="E338" s="109"/>
      <c r="F338" s="110"/>
      <c r="G338" s="105"/>
      <c r="H338" s="105"/>
      <c r="I338" s="101"/>
      <c r="J338" s="110"/>
      <c r="K338" s="110"/>
      <c r="L338" s="101"/>
      <c r="M338" s="110"/>
      <c r="N338" s="101"/>
      <c r="O338" s="110"/>
      <c r="P338" s="110"/>
      <c r="Q338" s="101"/>
      <c r="R338" s="101"/>
      <c r="S338" s="101"/>
      <c r="T338" s="101"/>
      <c r="U338" s="101"/>
      <c r="V338" s="101"/>
      <c r="W338" s="111"/>
      <c r="X338" s="111"/>
      <c r="Y338" s="111"/>
      <c r="Z338" s="111"/>
      <c r="AA338" s="111"/>
      <c r="AB338" s="111"/>
      <c r="AC338" s="111"/>
      <c r="AD338" s="111"/>
      <c r="AE338" s="111"/>
      <c r="AF338" s="111"/>
    </row>
    <row r="339">
      <c r="A339" s="101"/>
      <c r="B339" s="101"/>
      <c r="C339" s="102"/>
      <c r="D339" s="108"/>
      <c r="E339" s="109"/>
      <c r="F339" s="110"/>
      <c r="G339" s="105"/>
      <c r="H339" s="105"/>
      <c r="I339" s="101"/>
      <c r="J339" s="110"/>
      <c r="K339" s="110"/>
      <c r="L339" s="101"/>
      <c r="M339" s="110"/>
      <c r="N339" s="101"/>
      <c r="O339" s="110"/>
      <c r="P339" s="110"/>
      <c r="Q339" s="101"/>
      <c r="R339" s="101"/>
      <c r="S339" s="101"/>
      <c r="T339" s="101"/>
      <c r="U339" s="101"/>
      <c r="V339" s="101"/>
      <c r="W339" s="111"/>
      <c r="X339" s="111"/>
      <c r="Y339" s="111"/>
      <c r="Z339" s="111"/>
      <c r="AA339" s="111"/>
      <c r="AB339" s="111"/>
      <c r="AC339" s="111"/>
      <c r="AD339" s="111"/>
      <c r="AE339" s="111"/>
      <c r="AF339" s="111"/>
    </row>
    <row r="340">
      <c r="A340" s="101"/>
      <c r="B340" s="101"/>
      <c r="C340" s="102"/>
      <c r="D340" s="108"/>
      <c r="E340" s="109"/>
      <c r="F340" s="110"/>
      <c r="G340" s="105"/>
      <c r="H340" s="105"/>
      <c r="I340" s="101"/>
      <c r="J340" s="110"/>
      <c r="K340" s="110"/>
      <c r="L340" s="101"/>
      <c r="M340" s="110"/>
      <c r="N340" s="101"/>
      <c r="O340" s="110"/>
      <c r="P340" s="110"/>
      <c r="Q340" s="101"/>
      <c r="R340" s="101"/>
      <c r="S340" s="101"/>
      <c r="T340" s="101"/>
      <c r="U340" s="101"/>
      <c r="V340" s="101"/>
      <c r="W340" s="111"/>
      <c r="X340" s="111"/>
      <c r="Y340" s="111"/>
      <c r="Z340" s="111"/>
      <c r="AA340" s="111"/>
      <c r="AB340" s="111"/>
      <c r="AC340" s="111"/>
      <c r="AD340" s="111"/>
      <c r="AE340" s="111"/>
      <c r="AF340" s="111"/>
    </row>
    <row r="341">
      <c r="A341" s="101"/>
      <c r="B341" s="101"/>
      <c r="C341" s="102"/>
      <c r="D341" s="108"/>
      <c r="E341" s="109"/>
      <c r="F341" s="110"/>
      <c r="G341" s="105"/>
      <c r="H341" s="105"/>
      <c r="I341" s="101"/>
      <c r="J341" s="110"/>
      <c r="K341" s="110"/>
      <c r="L341" s="101"/>
      <c r="M341" s="110"/>
      <c r="N341" s="101"/>
      <c r="O341" s="110"/>
      <c r="P341" s="110"/>
      <c r="Q341" s="101"/>
      <c r="R341" s="101"/>
      <c r="S341" s="101"/>
      <c r="T341" s="101"/>
      <c r="U341" s="101"/>
      <c r="V341" s="101"/>
      <c r="W341" s="111"/>
      <c r="X341" s="111"/>
      <c r="Y341" s="111"/>
      <c r="Z341" s="111"/>
      <c r="AA341" s="111"/>
      <c r="AB341" s="111"/>
      <c r="AC341" s="111"/>
      <c r="AD341" s="111"/>
      <c r="AE341" s="111"/>
      <c r="AF341" s="111"/>
    </row>
    <row r="342">
      <c r="A342" s="101"/>
      <c r="B342" s="101"/>
      <c r="C342" s="102"/>
      <c r="D342" s="108"/>
      <c r="E342" s="109"/>
      <c r="F342" s="110"/>
      <c r="G342" s="105"/>
      <c r="H342" s="105"/>
      <c r="I342" s="101"/>
      <c r="J342" s="110"/>
      <c r="K342" s="110"/>
      <c r="L342" s="101"/>
      <c r="M342" s="110"/>
      <c r="N342" s="101"/>
      <c r="O342" s="110"/>
      <c r="P342" s="110"/>
      <c r="Q342" s="101"/>
      <c r="R342" s="101"/>
      <c r="S342" s="101"/>
      <c r="T342" s="101"/>
      <c r="U342" s="101"/>
      <c r="V342" s="101"/>
      <c r="W342" s="111"/>
      <c r="X342" s="111"/>
      <c r="Y342" s="111"/>
      <c r="Z342" s="111"/>
      <c r="AA342" s="111"/>
      <c r="AB342" s="111"/>
      <c r="AC342" s="111"/>
      <c r="AD342" s="111"/>
      <c r="AE342" s="111"/>
      <c r="AF342" s="111"/>
    </row>
    <row r="343">
      <c r="A343" s="101"/>
      <c r="B343" s="101"/>
      <c r="C343" s="102"/>
      <c r="D343" s="108"/>
      <c r="E343" s="109"/>
      <c r="F343" s="110"/>
      <c r="G343" s="105"/>
      <c r="H343" s="105"/>
      <c r="I343" s="101"/>
      <c r="J343" s="110"/>
      <c r="K343" s="110"/>
      <c r="L343" s="101"/>
      <c r="M343" s="110"/>
      <c r="N343" s="101"/>
      <c r="O343" s="110"/>
      <c r="P343" s="110"/>
      <c r="Q343" s="101"/>
      <c r="R343" s="101"/>
      <c r="S343" s="101"/>
      <c r="T343" s="101"/>
      <c r="U343" s="101"/>
      <c r="V343" s="101"/>
      <c r="W343" s="111"/>
      <c r="X343" s="111"/>
      <c r="Y343" s="111"/>
      <c r="Z343" s="111"/>
      <c r="AA343" s="111"/>
      <c r="AB343" s="111"/>
      <c r="AC343" s="111"/>
      <c r="AD343" s="111"/>
      <c r="AE343" s="111"/>
      <c r="AF343" s="111"/>
    </row>
    <row r="344">
      <c r="A344" s="101"/>
      <c r="B344" s="101"/>
      <c r="C344" s="102"/>
      <c r="D344" s="108"/>
      <c r="E344" s="109"/>
      <c r="F344" s="110"/>
      <c r="G344" s="105"/>
      <c r="H344" s="105"/>
      <c r="I344" s="101"/>
      <c r="J344" s="110"/>
      <c r="K344" s="110"/>
      <c r="L344" s="101"/>
      <c r="M344" s="110"/>
      <c r="N344" s="101"/>
      <c r="O344" s="110"/>
      <c r="P344" s="110"/>
      <c r="Q344" s="101"/>
      <c r="R344" s="101"/>
      <c r="S344" s="101"/>
      <c r="T344" s="101"/>
      <c r="U344" s="101"/>
      <c r="V344" s="101"/>
      <c r="W344" s="111"/>
      <c r="X344" s="111"/>
      <c r="Y344" s="111"/>
      <c r="Z344" s="111"/>
      <c r="AA344" s="111"/>
      <c r="AB344" s="111"/>
      <c r="AC344" s="111"/>
      <c r="AD344" s="111"/>
      <c r="AE344" s="111"/>
      <c r="AF344" s="111"/>
    </row>
    <row r="345">
      <c r="A345" s="101"/>
      <c r="B345" s="101"/>
      <c r="C345" s="102"/>
      <c r="D345" s="108"/>
      <c r="E345" s="109"/>
      <c r="F345" s="110"/>
      <c r="G345" s="105"/>
      <c r="H345" s="105"/>
      <c r="I345" s="101"/>
      <c r="J345" s="110"/>
      <c r="K345" s="110"/>
      <c r="L345" s="101"/>
      <c r="M345" s="110"/>
      <c r="N345" s="101"/>
      <c r="O345" s="110"/>
      <c r="P345" s="110"/>
      <c r="Q345" s="101"/>
      <c r="R345" s="101"/>
      <c r="S345" s="101"/>
      <c r="T345" s="101"/>
      <c r="U345" s="101"/>
      <c r="V345" s="101"/>
      <c r="W345" s="111"/>
      <c r="X345" s="111"/>
      <c r="Y345" s="111"/>
      <c r="Z345" s="111"/>
      <c r="AA345" s="111"/>
      <c r="AB345" s="111"/>
      <c r="AC345" s="111"/>
      <c r="AD345" s="111"/>
      <c r="AE345" s="111"/>
      <c r="AF345" s="111"/>
    </row>
    <row r="346">
      <c r="A346" s="101"/>
      <c r="B346" s="101"/>
      <c r="C346" s="102"/>
      <c r="D346" s="108"/>
      <c r="E346" s="109"/>
      <c r="F346" s="110"/>
      <c r="G346" s="105"/>
      <c r="H346" s="105"/>
      <c r="I346" s="101"/>
      <c r="J346" s="110"/>
      <c r="K346" s="110"/>
      <c r="L346" s="101"/>
      <c r="M346" s="110"/>
      <c r="N346" s="101"/>
      <c r="O346" s="110"/>
      <c r="P346" s="110"/>
      <c r="Q346" s="101"/>
      <c r="R346" s="101"/>
      <c r="S346" s="101"/>
      <c r="T346" s="101"/>
      <c r="U346" s="101"/>
      <c r="V346" s="101"/>
      <c r="W346" s="111"/>
      <c r="X346" s="111"/>
      <c r="Y346" s="111"/>
      <c r="Z346" s="111"/>
      <c r="AA346" s="111"/>
      <c r="AB346" s="111"/>
      <c r="AC346" s="111"/>
      <c r="AD346" s="111"/>
      <c r="AE346" s="111"/>
      <c r="AF346" s="111"/>
    </row>
    <row r="347">
      <c r="A347" s="101"/>
      <c r="B347" s="101"/>
      <c r="C347" s="102"/>
      <c r="D347" s="108"/>
      <c r="E347" s="109"/>
      <c r="F347" s="110"/>
      <c r="G347" s="105"/>
      <c r="H347" s="105"/>
      <c r="I347" s="101"/>
      <c r="J347" s="110"/>
      <c r="K347" s="110"/>
      <c r="L347" s="101"/>
      <c r="M347" s="110"/>
      <c r="N347" s="101"/>
      <c r="O347" s="110"/>
      <c r="P347" s="110"/>
      <c r="Q347" s="101"/>
      <c r="R347" s="101"/>
      <c r="S347" s="101"/>
      <c r="T347" s="101"/>
      <c r="U347" s="101"/>
      <c r="V347" s="101"/>
      <c r="W347" s="111"/>
      <c r="X347" s="111"/>
      <c r="Y347" s="111"/>
      <c r="Z347" s="111"/>
      <c r="AA347" s="111"/>
      <c r="AB347" s="111"/>
      <c r="AC347" s="111"/>
      <c r="AD347" s="111"/>
      <c r="AE347" s="111"/>
      <c r="AF347" s="111"/>
    </row>
    <row r="348">
      <c r="A348" s="101"/>
      <c r="B348" s="101"/>
      <c r="C348" s="102"/>
      <c r="D348" s="108"/>
      <c r="E348" s="109"/>
      <c r="F348" s="110"/>
      <c r="G348" s="105"/>
      <c r="H348" s="105"/>
      <c r="I348" s="101"/>
      <c r="J348" s="110"/>
      <c r="K348" s="110"/>
      <c r="L348" s="101"/>
      <c r="M348" s="110"/>
      <c r="N348" s="101"/>
      <c r="O348" s="110"/>
      <c r="P348" s="110"/>
      <c r="Q348" s="101"/>
      <c r="R348" s="101"/>
      <c r="S348" s="101"/>
      <c r="T348" s="101"/>
      <c r="U348" s="101"/>
      <c r="V348" s="101"/>
      <c r="W348" s="111"/>
      <c r="X348" s="111"/>
      <c r="Y348" s="111"/>
      <c r="Z348" s="111"/>
      <c r="AA348" s="111"/>
      <c r="AB348" s="111"/>
      <c r="AC348" s="111"/>
      <c r="AD348" s="111"/>
      <c r="AE348" s="111"/>
      <c r="AF348" s="111"/>
    </row>
    <row r="349">
      <c r="A349" s="101"/>
      <c r="B349" s="101"/>
      <c r="C349" s="102"/>
      <c r="D349" s="108"/>
      <c r="E349" s="109"/>
      <c r="F349" s="110"/>
      <c r="G349" s="105"/>
      <c r="H349" s="105"/>
      <c r="I349" s="101"/>
      <c r="J349" s="110"/>
      <c r="K349" s="110"/>
      <c r="L349" s="101"/>
      <c r="M349" s="110"/>
      <c r="N349" s="101"/>
      <c r="O349" s="110"/>
      <c r="P349" s="110"/>
      <c r="Q349" s="101"/>
      <c r="R349" s="101"/>
      <c r="S349" s="101"/>
      <c r="T349" s="101"/>
      <c r="U349" s="101"/>
      <c r="V349" s="101"/>
      <c r="W349" s="111"/>
      <c r="X349" s="111"/>
      <c r="Y349" s="111"/>
      <c r="Z349" s="111"/>
      <c r="AA349" s="111"/>
      <c r="AB349" s="111"/>
      <c r="AC349" s="111"/>
      <c r="AD349" s="111"/>
      <c r="AE349" s="111"/>
      <c r="AF349" s="111"/>
    </row>
    <row r="350">
      <c r="A350" s="101"/>
      <c r="B350" s="101"/>
      <c r="C350" s="102"/>
      <c r="D350" s="108"/>
      <c r="E350" s="109"/>
      <c r="F350" s="110"/>
      <c r="G350" s="105"/>
      <c r="H350" s="105"/>
      <c r="I350" s="101"/>
      <c r="J350" s="110"/>
      <c r="K350" s="110"/>
      <c r="L350" s="101"/>
      <c r="M350" s="110"/>
      <c r="N350" s="101"/>
      <c r="O350" s="110"/>
      <c r="P350" s="110"/>
      <c r="Q350" s="101"/>
      <c r="R350" s="101"/>
      <c r="S350" s="101"/>
      <c r="T350" s="101"/>
      <c r="U350" s="101"/>
      <c r="V350" s="101"/>
      <c r="W350" s="111"/>
      <c r="X350" s="111"/>
      <c r="Y350" s="111"/>
      <c r="Z350" s="111"/>
      <c r="AA350" s="111"/>
      <c r="AB350" s="111"/>
      <c r="AC350" s="111"/>
      <c r="AD350" s="111"/>
      <c r="AE350" s="111"/>
      <c r="AF350" s="111"/>
    </row>
    <row r="351">
      <c r="A351" s="101"/>
      <c r="B351" s="101"/>
      <c r="C351" s="102"/>
      <c r="D351" s="108"/>
      <c r="E351" s="109"/>
      <c r="F351" s="110"/>
      <c r="G351" s="105"/>
      <c r="H351" s="105"/>
      <c r="I351" s="101"/>
      <c r="J351" s="110"/>
      <c r="K351" s="110"/>
      <c r="L351" s="101"/>
      <c r="M351" s="110"/>
      <c r="N351" s="101"/>
      <c r="O351" s="110"/>
      <c r="P351" s="110"/>
      <c r="Q351" s="101"/>
      <c r="R351" s="101"/>
      <c r="S351" s="101"/>
      <c r="T351" s="101"/>
      <c r="U351" s="101"/>
      <c r="V351" s="101"/>
      <c r="W351" s="111"/>
      <c r="X351" s="111"/>
      <c r="Y351" s="111"/>
      <c r="Z351" s="111"/>
      <c r="AA351" s="111"/>
      <c r="AB351" s="111"/>
      <c r="AC351" s="111"/>
      <c r="AD351" s="111"/>
      <c r="AE351" s="111"/>
      <c r="AF351" s="111"/>
    </row>
    <row r="352">
      <c r="A352" s="101"/>
      <c r="B352" s="101"/>
      <c r="C352" s="102"/>
      <c r="D352" s="108"/>
      <c r="E352" s="109"/>
      <c r="F352" s="110"/>
      <c r="G352" s="105"/>
      <c r="H352" s="105"/>
      <c r="I352" s="101"/>
      <c r="J352" s="110"/>
      <c r="K352" s="110"/>
      <c r="L352" s="101"/>
      <c r="M352" s="110"/>
      <c r="N352" s="101"/>
      <c r="O352" s="110"/>
      <c r="P352" s="110"/>
      <c r="Q352" s="101"/>
      <c r="R352" s="101"/>
      <c r="S352" s="101"/>
      <c r="T352" s="101"/>
      <c r="U352" s="101"/>
      <c r="V352" s="101"/>
      <c r="W352" s="111"/>
      <c r="X352" s="111"/>
      <c r="Y352" s="111"/>
      <c r="Z352" s="111"/>
      <c r="AA352" s="111"/>
      <c r="AB352" s="111"/>
      <c r="AC352" s="111"/>
      <c r="AD352" s="111"/>
      <c r="AE352" s="111"/>
      <c r="AF352" s="111"/>
    </row>
    <row r="353">
      <c r="A353" s="101"/>
      <c r="B353" s="101"/>
      <c r="C353" s="102"/>
      <c r="D353" s="108"/>
      <c r="E353" s="109"/>
      <c r="F353" s="110"/>
      <c r="G353" s="105"/>
      <c r="H353" s="105"/>
      <c r="I353" s="101"/>
      <c r="J353" s="110"/>
      <c r="K353" s="110"/>
      <c r="L353" s="101"/>
      <c r="M353" s="110"/>
      <c r="N353" s="101"/>
      <c r="O353" s="110"/>
      <c r="P353" s="110"/>
      <c r="Q353" s="101"/>
      <c r="R353" s="101"/>
      <c r="S353" s="101"/>
      <c r="T353" s="101"/>
      <c r="U353" s="101"/>
      <c r="V353" s="101"/>
      <c r="W353" s="111"/>
      <c r="X353" s="111"/>
      <c r="Y353" s="111"/>
      <c r="Z353" s="111"/>
      <c r="AA353" s="111"/>
      <c r="AB353" s="111"/>
      <c r="AC353" s="111"/>
      <c r="AD353" s="111"/>
      <c r="AE353" s="111"/>
      <c r="AF353" s="111"/>
    </row>
    <row r="354">
      <c r="A354" s="101"/>
      <c r="B354" s="101"/>
      <c r="C354" s="102"/>
      <c r="D354" s="108"/>
      <c r="E354" s="109"/>
      <c r="F354" s="110"/>
      <c r="G354" s="105"/>
      <c r="H354" s="105"/>
      <c r="I354" s="101"/>
      <c r="J354" s="110"/>
      <c r="K354" s="110"/>
      <c r="L354" s="101"/>
      <c r="M354" s="110"/>
      <c r="N354" s="101"/>
      <c r="O354" s="110"/>
      <c r="P354" s="110"/>
      <c r="Q354" s="101"/>
      <c r="R354" s="101"/>
      <c r="S354" s="101"/>
      <c r="T354" s="101"/>
      <c r="U354" s="101"/>
      <c r="V354" s="101"/>
      <c r="W354" s="111"/>
      <c r="X354" s="111"/>
      <c r="Y354" s="111"/>
      <c r="Z354" s="111"/>
      <c r="AA354" s="111"/>
      <c r="AB354" s="111"/>
      <c r="AC354" s="111"/>
      <c r="AD354" s="111"/>
      <c r="AE354" s="111"/>
      <c r="AF354" s="111"/>
    </row>
    <row r="355">
      <c r="A355" s="101"/>
      <c r="B355" s="101"/>
      <c r="C355" s="102"/>
      <c r="D355" s="108"/>
      <c r="E355" s="109"/>
      <c r="F355" s="110"/>
      <c r="G355" s="105"/>
      <c r="H355" s="105"/>
      <c r="I355" s="101"/>
      <c r="J355" s="110"/>
      <c r="K355" s="110"/>
      <c r="L355" s="101"/>
      <c r="M355" s="110"/>
      <c r="N355" s="101"/>
      <c r="O355" s="110"/>
      <c r="P355" s="110"/>
      <c r="Q355" s="101"/>
      <c r="R355" s="101"/>
      <c r="S355" s="101"/>
      <c r="T355" s="101"/>
      <c r="U355" s="101"/>
      <c r="V355" s="101"/>
      <c r="W355" s="111"/>
      <c r="X355" s="111"/>
      <c r="Y355" s="111"/>
      <c r="Z355" s="111"/>
      <c r="AA355" s="111"/>
      <c r="AB355" s="111"/>
      <c r="AC355" s="111"/>
      <c r="AD355" s="111"/>
      <c r="AE355" s="111"/>
      <c r="AF355" s="111"/>
    </row>
    <row r="356">
      <c r="A356" s="101"/>
      <c r="B356" s="101"/>
      <c r="C356" s="102"/>
      <c r="D356" s="108"/>
      <c r="E356" s="109"/>
      <c r="F356" s="110"/>
      <c r="G356" s="105"/>
      <c r="H356" s="105"/>
      <c r="I356" s="101"/>
      <c r="J356" s="110"/>
      <c r="K356" s="110"/>
      <c r="L356" s="101"/>
      <c r="M356" s="110"/>
      <c r="N356" s="101"/>
      <c r="O356" s="110"/>
      <c r="P356" s="110"/>
      <c r="Q356" s="101"/>
      <c r="R356" s="101"/>
      <c r="S356" s="101"/>
      <c r="T356" s="101"/>
      <c r="U356" s="101"/>
      <c r="V356" s="101"/>
      <c r="W356" s="111"/>
      <c r="X356" s="111"/>
      <c r="Y356" s="111"/>
      <c r="Z356" s="111"/>
      <c r="AA356" s="111"/>
      <c r="AB356" s="111"/>
      <c r="AC356" s="111"/>
      <c r="AD356" s="111"/>
      <c r="AE356" s="111"/>
      <c r="AF356" s="111"/>
    </row>
    <row r="357">
      <c r="A357" s="101"/>
      <c r="B357" s="101"/>
      <c r="C357" s="102"/>
      <c r="D357" s="108"/>
      <c r="E357" s="109"/>
      <c r="F357" s="110"/>
      <c r="G357" s="105"/>
      <c r="H357" s="105"/>
      <c r="I357" s="101"/>
      <c r="J357" s="110"/>
      <c r="K357" s="110"/>
      <c r="L357" s="101"/>
      <c r="M357" s="110"/>
      <c r="N357" s="101"/>
      <c r="O357" s="110"/>
      <c r="P357" s="110"/>
      <c r="Q357" s="101"/>
      <c r="R357" s="101"/>
      <c r="S357" s="101"/>
      <c r="T357" s="101"/>
      <c r="U357" s="101"/>
      <c r="V357" s="101"/>
      <c r="W357" s="111"/>
      <c r="X357" s="111"/>
      <c r="Y357" s="111"/>
      <c r="Z357" s="111"/>
      <c r="AA357" s="111"/>
      <c r="AB357" s="111"/>
      <c r="AC357" s="111"/>
      <c r="AD357" s="111"/>
      <c r="AE357" s="111"/>
      <c r="AF357" s="111"/>
    </row>
    <row r="358">
      <c r="A358" s="101"/>
      <c r="B358" s="101"/>
      <c r="C358" s="102"/>
      <c r="D358" s="108"/>
      <c r="E358" s="109"/>
      <c r="F358" s="110"/>
      <c r="G358" s="105"/>
      <c r="H358" s="105"/>
      <c r="I358" s="101"/>
      <c r="J358" s="110"/>
      <c r="K358" s="110"/>
      <c r="L358" s="101"/>
      <c r="M358" s="110"/>
      <c r="N358" s="101"/>
      <c r="O358" s="110"/>
      <c r="P358" s="110"/>
      <c r="Q358" s="101"/>
      <c r="R358" s="101"/>
      <c r="S358" s="101"/>
      <c r="T358" s="101"/>
      <c r="U358" s="101"/>
      <c r="V358" s="101"/>
      <c r="W358" s="111"/>
      <c r="X358" s="111"/>
      <c r="Y358" s="111"/>
      <c r="Z358" s="111"/>
      <c r="AA358" s="111"/>
      <c r="AB358" s="111"/>
      <c r="AC358" s="111"/>
      <c r="AD358" s="111"/>
      <c r="AE358" s="111"/>
      <c r="AF358" s="111"/>
    </row>
    <row r="359">
      <c r="A359" s="101"/>
      <c r="B359" s="101"/>
      <c r="C359" s="102"/>
      <c r="D359" s="108"/>
      <c r="E359" s="109"/>
      <c r="F359" s="110"/>
      <c r="G359" s="105"/>
      <c r="H359" s="105"/>
      <c r="I359" s="101"/>
      <c r="J359" s="110"/>
      <c r="K359" s="110"/>
      <c r="L359" s="101"/>
      <c r="M359" s="110"/>
      <c r="N359" s="101"/>
      <c r="O359" s="110"/>
      <c r="P359" s="110"/>
      <c r="Q359" s="101"/>
      <c r="R359" s="101"/>
      <c r="S359" s="101"/>
      <c r="T359" s="101"/>
      <c r="U359" s="101"/>
      <c r="V359" s="101"/>
      <c r="W359" s="111"/>
      <c r="X359" s="111"/>
      <c r="Y359" s="111"/>
      <c r="Z359" s="111"/>
      <c r="AA359" s="111"/>
      <c r="AB359" s="111"/>
      <c r="AC359" s="111"/>
      <c r="AD359" s="111"/>
      <c r="AE359" s="111"/>
      <c r="AF359" s="111"/>
    </row>
    <row r="360">
      <c r="A360" s="101"/>
      <c r="B360" s="101"/>
      <c r="C360" s="102"/>
      <c r="D360" s="108"/>
      <c r="E360" s="109"/>
      <c r="F360" s="110"/>
      <c r="G360" s="105"/>
      <c r="H360" s="105"/>
      <c r="I360" s="101"/>
      <c r="J360" s="110"/>
      <c r="K360" s="110"/>
      <c r="L360" s="101"/>
      <c r="M360" s="110"/>
      <c r="N360" s="101"/>
      <c r="O360" s="110"/>
      <c r="P360" s="110"/>
      <c r="Q360" s="101"/>
      <c r="R360" s="101"/>
      <c r="S360" s="101"/>
      <c r="T360" s="101"/>
      <c r="U360" s="101"/>
      <c r="V360" s="101"/>
      <c r="W360" s="111"/>
      <c r="X360" s="111"/>
      <c r="Y360" s="111"/>
      <c r="Z360" s="111"/>
      <c r="AA360" s="111"/>
      <c r="AB360" s="111"/>
      <c r="AC360" s="111"/>
      <c r="AD360" s="111"/>
      <c r="AE360" s="111"/>
      <c r="AF360" s="111"/>
    </row>
    <row r="361">
      <c r="A361" s="101"/>
      <c r="B361" s="101"/>
      <c r="C361" s="102"/>
      <c r="D361" s="108"/>
      <c r="E361" s="109"/>
      <c r="F361" s="110"/>
      <c r="G361" s="105"/>
      <c r="H361" s="105"/>
      <c r="I361" s="101"/>
      <c r="J361" s="110"/>
      <c r="K361" s="110"/>
      <c r="L361" s="101"/>
      <c r="M361" s="110"/>
      <c r="N361" s="101"/>
      <c r="O361" s="110"/>
      <c r="P361" s="110"/>
      <c r="Q361" s="101"/>
      <c r="R361" s="101"/>
      <c r="S361" s="101"/>
      <c r="T361" s="101"/>
      <c r="U361" s="101"/>
      <c r="V361" s="101"/>
      <c r="W361" s="111"/>
      <c r="X361" s="111"/>
      <c r="Y361" s="111"/>
      <c r="Z361" s="111"/>
      <c r="AA361" s="111"/>
      <c r="AB361" s="111"/>
      <c r="AC361" s="111"/>
      <c r="AD361" s="111"/>
      <c r="AE361" s="111"/>
      <c r="AF361" s="111"/>
    </row>
    <row r="362">
      <c r="A362" s="101"/>
      <c r="B362" s="101"/>
      <c r="C362" s="102"/>
      <c r="D362" s="108"/>
      <c r="E362" s="109"/>
      <c r="F362" s="110"/>
      <c r="G362" s="105"/>
      <c r="H362" s="105"/>
      <c r="I362" s="101"/>
      <c r="J362" s="110"/>
      <c r="K362" s="110"/>
      <c r="L362" s="101"/>
      <c r="M362" s="110"/>
      <c r="N362" s="101"/>
      <c r="O362" s="110"/>
      <c r="P362" s="110"/>
      <c r="Q362" s="101"/>
      <c r="R362" s="101"/>
      <c r="S362" s="101"/>
      <c r="T362" s="101"/>
      <c r="U362" s="101"/>
      <c r="V362" s="101"/>
      <c r="W362" s="111"/>
      <c r="X362" s="111"/>
      <c r="Y362" s="111"/>
      <c r="Z362" s="111"/>
      <c r="AA362" s="111"/>
      <c r="AB362" s="111"/>
      <c r="AC362" s="111"/>
      <c r="AD362" s="111"/>
      <c r="AE362" s="111"/>
      <c r="AF362" s="111"/>
    </row>
    <row r="363">
      <c r="A363" s="101"/>
      <c r="B363" s="101"/>
      <c r="C363" s="102"/>
      <c r="D363" s="108"/>
      <c r="E363" s="109"/>
      <c r="F363" s="110"/>
      <c r="G363" s="105"/>
      <c r="H363" s="105"/>
      <c r="I363" s="101"/>
      <c r="J363" s="110"/>
      <c r="K363" s="110"/>
      <c r="L363" s="101"/>
      <c r="M363" s="110"/>
      <c r="N363" s="101"/>
      <c r="O363" s="110"/>
      <c r="P363" s="110"/>
      <c r="Q363" s="101"/>
      <c r="R363" s="101"/>
      <c r="S363" s="101"/>
      <c r="T363" s="101"/>
      <c r="U363" s="101"/>
      <c r="V363" s="101"/>
      <c r="W363" s="111"/>
      <c r="X363" s="111"/>
      <c r="Y363" s="111"/>
      <c r="Z363" s="111"/>
      <c r="AA363" s="111"/>
      <c r="AB363" s="111"/>
      <c r="AC363" s="111"/>
      <c r="AD363" s="111"/>
      <c r="AE363" s="111"/>
      <c r="AF363" s="111"/>
    </row>
    <row r="364">
      <c r="A364" s="101"/>
      <c r="B364" s="101"/>
      <c r="C364" s="102"/>
      <c r="D364" s="108"/>
      <c r="E364" s="109"/>
      <c r="F364" s="110"/>
      <c r="G364" s="105"/>
      <c r="H364" s="105"/>
      <c r="I364" s="101"/>
      <c r="J364" s="110"/>
      <c r="K364" s="110"/>
      <c r="L364" s="101"/>
      <c r="M364" s="110"/>
      <c r="N364" s="101"/>
      <c r="O364" s="110"/>
      <c r="P364" s="110"/>
      <c r="Q364" s="101"/>
      <c r="R364" s="101"/>
      <c r="S364" s="101"/>
      <c r="T364" s="101"/>
      <c r="U364" s="101"/>
      <c r="V364" s="101"/>
      <c r="W364" s="111"/>
      <c r="X364" s="111"/>
      <c r="Y364" s="111"/>
      <c r="Z364" s="111"/>
      <c r="AA364" s="111"/>
      <c r="AB364" s="111"/>
      <c r="AC364" s="111"/>
      <c r="AD364" s="111"/>
      <c r="AE364" s="111"/>
      <c r="AF364" s="111"/>
    </row>
    <row r="365">
      <c r="A365" s="101"/>
      <c r="B365" s="101"/>
      <c r="C365" s="102"/>
      <c r="D365" s="108"/>
      <c r="E365" s="109"/>
      <c r="F365" s="110"/>
      <c r="G365" s="105"/>
      <c r="H365" s="105"/>
      <c r="I365" s="101"/>
      <c r="J365" s="110"/>
      <c r="K365" s="110"/>
      <c r="L365" s="101"/>
      <c r="M365" s="110"/>
      <c r="N365" s="101"/>
      <c r="O365" s="110"/>
      <c r="P365" s="110"/>
      <c r="Q365" s="101"/>
      <c r="R365" s="101"/>
      <c r="S365" s="101"/>
      <c r="T365" s="101"/>
      <c r="U365" s="101"/>
      <c r="V365" s="101"/>
      <c r="W365" s="111"/>
      <c r="X365" s="111"/>
      <c r="Y365" s="111"/>
      <c r="Z365" s="111"/>
      <c r="AA365" s="111"/>
      <c r="AB365" s="111"/>
      <c r="AC365" s="111"/>
      <c r="AD365" s="111"/>
      <c r="AE365" s="111"/>
      <c r="AF365" s="111"/>
    </row>
    <row r="366">
      <c r="A366" s="101"/>
      <c r="B366" s="101"/>
      <c r="C366" s="102"/>
      <c r="D366" s="108"/>
      <c r="E366" s="109"/>
      <c r="F366" s="110"/>
      <c r="G366" s="105"/>
      <c r="H366" s="105"/>
      <c r="I366" s="101"/>
      <c r="J366" s="110"/>
      <c r="K366" s="110"/>
      <c r="L366" s="101"/>
      <c r="M366" s="110"/>
      <c r="N366" s="101"/>
      <c r="O366" s="110"/>
      <c r="P366" s="110"/>
      <c r="Q366" s="101"/>
      <c r="R366" s="101"/>
      <c r="S366" s="101"/>
      <c r="T366" s="101"/>
      <c r="U366" s="101"/>
      <c r="V366" s="101"/>
      <c r="W366" s="111"/>
      <c r="X366" s="111"/>
      <c r="Y366" s="111"/>
      <c r="Z366" s="111"/>
      <c r="AA366" s="111"/>
      <c r="AB366" s="111"/>
      <c r="AC366" s="111"/>
      <c r="AD366" s="111"/>
      <c r="AE366" s="111"/>
      <c r="AF366" s="111"/>
    </row>
    <row r="367">
      <c r="A367" s="101"/>
      <c r="B367" s="101"/>
      <c r="C367" s="102"/>
      <c r="D367" s="108"/>
      <c r="E367" s="109"/>
      <c r="F367" s="110"/>
      <c r="G367" s="105"/>
      <c r="H367" s="105"/>
      <c r="I367" s="101"/>
      <c r="J367" s="110"/>
      <c r="K367" s="110"/>
      <c r="L367" s="101"/>
      <c r="M367" s="110"/>
      <c r="N367" s="101"/>
      <c r="O367" s="110"/>
      <c r="P367" s="110"/>
      <c r="Q367" s="101"/>
      <c r="R367" s="101"/>
      <c r="S367" s="101"/>
      <c r="T367" s="101"/>
      <c r="U367" s="101"/>
      <c r="V367" s="101"/>
      <c r="W367" s="111"/>
      <c r="X367" s="111"/>
      <c r="Y367" s="111"/>
      <c r="Z367" s="111"/>
      <c r="AA367" s="111"/>
      <c r="AB367" s="111"/>
      <c r="AC367" s="111"/>
      <c r="AD367" s="111"/>
      <c r="AE367" s="111"/>
      <c r="AF367" s="111"/>
    </row>
    <row r="368">
      <c r="A368" s="101"/>
      <c r="B368" s="101"/>
      <c r="C368" s="102"/>
      <c r="D368" s="108"/>
      <c r="E368" s="109"/>
      <c r="F368" s="110"/>
      <c r="G368" s="105"/>
      <c r="H368" s="105"/>
      <c r="I368" s="101"/>
      <c r="J368" s="110"/>
      <c r="K368" s="110"/>
      <c r="L368" s="101"/>
      <c r="M368" s="110"/>
      <c r="N368" s="101"/>
      <c r="O368" s="110"/>
      <c r="P368" s="110"/>
      <c r="Q368" s="101"/>
      <c r="R368" s="101"/>
      <c r="S368" s="101"/>
      <c r="T368" s="101"/>
      <c r="U368" s="101"/>
      <c r="V368" s="101"/>
      <c r="W368" s="111"/>
      <c r="X368" s="111"/>
      <c r="Y368" s="111"/>
      <c r="Z368" s="111"/>
      <c r="AA368" s="111"/>
      <c r="AB368" s="111"/>
      <c r="AC368" s="111"/>
      <c r="AD368" s="111"/>
      <c r="AE368" s="111"/>
      <c r="AF368" s="111"/>
    </row>
    <row r="369">
      <c r="A369" s="101"/>
      <c r="B369" s="101"/>
      <c r="C369" s="102"/>
      <c r="D369" s="108"/>
      <c r="E369" s="109"/>
      <c r="F369" s="110"/>
      <c r="G369" s="105"/>
      <c r="H369" s="105"/>
      <c r="I369" s="101"/>
      <c r="J369" s="110"/>
      <c r="K369" s="110"/>
      <c r="L369" s="101"/>
      <c r="M369" s="110"/>
      <c r="N369" s="101"/>
      <c r="O369" s="110"/>
      <c r="P369" s="110"/>
      <c r="Q369" s="101"/>
      <c r="R369" s="101"/>
      <c r="S369" s="101"/>
      <c r="T369" s="101"/>
      <c r="U369" s="101"/>
      <c r="V369" s="101"/>
      <c r="W369" s="111"/>
      <c r="X369" s="111"/>
      <c r="Y369" s="111"/>
      <c r="Z369" s="111"/>
      <c r="AA369" s="111"/>
      <c r="AB369" s="111"/>
      <c r="AC369" s="111"/>
      <c r="AD369" s="111"/>
      <c r="AE369" s="111"/>
      <c r="AF369" s="111"/>
    </row>
    <row r="370">
      <c r="A370" s="101"/>
      <c r="B370" s="101"/>
      <c r="C370" s="102"/>
      <c r="D370" s="108"/>
      <c r="E370" s="109"/>
      <c r="F370" s="110"/>
      <c r="G370" s="105"/>
      <c r="H370" s="105"/>
      <c r="I370" s="101"/>
      <c r="J370" s="110"/>
      <c r="K370" s="110"/>
      <c r="L370" s="101"/>
      <c r="M370" s="110"/>
      <c r="N370" s="101"/>
      <c r="O370" s="110"/>
      <c r="P370" s="110"/>
      <c r="Q370" s="101"/>
      <c r="R370" s="101"/>
      <c r="S370" s="101"/>
      <c r="T370" s="101"/>
      <c r="U370" s="101"/>
      <c r="V370" s="101"/>
      <c r="W370" s="111"/>
      <c r="X370" s="111"/>
      <c r="Y370" s="111"/>
      <c r="Z370" s="111"/>
      <c r="AA370" s="111"/>
      <c r="AB370" s="111"/>
      <c r="AC370" s="111"/>
      <c r="AD370" s="111"/>
      <c r="AE370" s="111"/>
      <c r="AF370" s="111"/>
    </row>
    <row r="371">
      <c r="A371" s="101"/>
      <c r="B371" s="101"/>
      <c r="C371" s="102"/>
      <c r="D371" s="108"/>
      <c r="E371" s="109"/>
      <c r="F371" s="110"/>
      <c r="G371" s="105"/>
      <c r="H371" s="105"/>
      <c r="I371" s="101"/>
      <c r="J371" s="110"/>
      <c r="K371" s="110"/>
      <c r="L371" s="101"/>
      <c r="M371" s="110"/>
      <c r="N371" s="101"/>
      <c r="O371" s="110"/>
      <c r="P371" s="110"/>
      <c r="Q371" s="101"/>
      <c r="R371" s="101"/>
      <c r="S371" s="101"/>
      <c r="T371" s="101"/>
      <c r="U371" s="101"/>
      <c r="V371" s="101"/>
      <c r="W371" s="111"/>
      <c r="X371" s="111"/>
      <c r="Y371" s="111"/>
      <c r="Z371" s="111"/>
      <c r="AA371" s="111"/>
      <c r="AB371" s="111"/>
      <c r="AC371" s="111"/>
      <c r="AD371" s="111"/>
      <c r="AE371" s="111"/>
      <c r="AF371" s="111"/>
    </row>
    <row r="372">
      <c r="A372" s="101"/>
      <c r="B372" s="101"/>
      <c r="C372" s="102"/>
      <c r="D372" s="108"/>
      <c r="E372" s="109"/>
      <c r="F372" s="110"/>
      <c r="G372" s="105"/>
      <c r="H372" s="105"/>
      <c r="I372" s="101"/>
      <c r="J372" s="110"/>
      <c r="K372" s="110"/>
      <c r="L372" s="101"/>
      <c r="M372" s="110"/>
      <c r="N372" s="101"/>
      <c r="O372" s="110"/>
      <c r="P372" s="110"/>
      <c r="Q372" s="101"/>
      <c r="R372" s="101"/>
      <c r="S372" s="101"/>
      <c r="T372" s="101"/>
      <c r="U372" s="101"/>
      <c r="V372" s="101"/>
      <c r="W372" s="111"/>
      <c r="X372" s="111"/>
      <c r="Y372" s="111"/>
      <c r="Z372" s="111"/>
      <c r="AA372" s="111"/>
      <c r="AB372" s="111"/>
      <c r="AC372" s="111"/>
      <c r="AD372" s="111"/>
      <c r="AE372" s="111"/>
      <c r="AF372" s="111"/>
    </row>
    <row r="373">
      <c r="A373" s="101"/>
      <c r="B373" s="101"/>
      <c r="C373" s="102"/>
      <c r="D373" s="108"/>
      <c r="E373" s="109"/>
      <c r="F373" s="110"/>
      <c r="G373" s="105"/>
      <c r="H373" s="105"/>
      <c r="I373" s="101"/>
      <c r="J373" s="110"/>
      <c r="K373" s="110"/>
      <c r="L373" s="101"/>
      <c r="M373" s="110"/>
      <c r="N373" s="101"/>
      <c r="O373" s="110"/>
      <c r="P373" s="110"/>
      <c r="Q373" s="101"/>
      <c r="R373" s="101"/>
      <c r="S373" s="101"/>
      <c r="T373" s="101"/>
      <c r="U373" s="101"/>
      <c r="V373" s="101"/>
      <c r="W373" s="111"/>
      <c r="X373" s="111"/>
      <c r="Y373" s="111"/>
      <c r="Z373" s="111"/>
      <c r="AA373" s="111"/>
      <c r="AB373" s="111"/>
      <c r="AC373" s="111"/>
      <c r="AD373" s="111"/>
      <c r="AE373" s="111"/>
      <c r="AF373" s="111"/>
    </row>
    <row r="374">
      <c r="A374" s="101"/>
      <c r="B374" s="101"/>
      <c r="C374" s="102"/>
      <c r="D374" s="108"/>
      <c r="E374" s="109"/>
      <c r="F374" s="110"/>
      <c r="G374" s="105"/>
      <c r="H374" s="105"/>
      <c r="I374" s="101"/>
      <c r="J374" s="110"/>
      <c r="K374" s="110"/>
      <c r="L374" s="101"/>
      <c r="M374" s="110"/>
      <c r="N374" s="101"/>
      <c r="O374" s="110"/>
      <c r="P374" s="110"/>
      <c r="Q374" s="101"/>
      <c r="R374" s="101"/>
      <c r="S374" s="101"/>
      <c r="T374" s="101"/>
      <c r="U374" s="101"/>
      <c r="V374" s="101"/>
      <c r="W374" s="111"/>
      <c r="X374" s="111"/>
      <c r="Y374" s="111"/>
      <c r="Z374" s="111"/>
      <c r="AA374" s="111"/>
      <c r="AB374" s="111"/>
      <c r="AC374" s="111"/>
      <c r="AD374" s="111"/>
      <c r="AE374" s="111"/>
      <c r="AF374" s="111"/>
    </row>
    <row r="375">
      <c r="A375" s="101"/>
      <c r="B375" s="101"/>
      <c r="C375" s="102"/>
      <c r="D375" s="108"/>
      <c r="E375" s="109"/>
      <c r="F375" s="110"/>
      <c r="G375" s="105"/>
      <c r="H375" s="105"/>
      <c r="I375" s="101"/>
      <c r="J375" s="110"/>
      <c r="K375" s="110"/>
      <c r="L375" s="101"/>
      <c r="M375" s="110"/>
      <c r="N375" s="101"/>
      <c r="O375" s="110"/>
      <c r="P375" s="110"/>
      <c r="Q375" s="101"/>
      <c r="R375" s="101"/>
      <c r="S375" s="101"/>
      <c r="T375" s="101"/>
      <c r="U375" s="101"/>
      <c r="V375" s="101"/>
      <c r="W375" s="111"/>
      <c r="X375" s="111"/>
      <c r="Y375" s="111"/>
      <c r="Z375" s="111"/>
      <c r="AA375" s="111"/>
      <c r="AB375" s="111"/>
      <c r="AC375" s="111"/>
      <c r="AD375" s="111"/>
      <c r="AE375" s="111"/>
      <c r="AF375" s="111"/>
    </row>
    <row r="376">
      <c r="A376" s="101"/>
      <c r="B376" s="101"/>
      <c r="C376" s="102"/>
      <c r="D376" s="108"/>
      <c r="E376" s="109"/>
      <c r="F376" s="110"/>
      <c r="G376" s="105"/>
      <c r="H376" s="105"/>
      <c r="I376" s="101"/>
      <c r="J376" s="110"/>
      <c r="K376" s="110"/>
      <c r="L376" s="101"/>
      <c r="M376" s="110"/>
      <c r="N376" s="101"/>
      <c r="O376" s="110"/>
      <c r="P376" s="110"/>
      <c r="Q376" s="101"/>
      <c r="R376" s="101"/>
      <c r="S376" s="101"/>
      <c r="T376" s="101"/>
      <c r="U376" s="101"/>
      <c r="V376" s="101"/>
      <c r="W376" s="111"/>
      <c r="X376" s="111"/>
      <c r="Y376" s="111"/>
      <c r="Z376" s="111"/>
      <c r="AA376" s="111"/>
      <c r="AB376" s="111"/>
      <c r="AC376" s="111"/>
      <c r="AD376" s="111"/>
      <c r="AE376" s="111"/>
      <c r="AF376" s="111"/>
    </row>
    <row r="377">
      <c r="A377" s="101"/>
      <c r="B377" s="101"/>
      <c r="C377" s="102"/>
      <c r="D377" s="108"/>
      <c r="E377" s="109"/>
      <c r="F377" s="110"/>
      <c r="G377" s="105"/>
      <c r="H377" s="105"/>
      <c r="I377" s="101"/>
      <c r="J377" s="110"/>
      <c r="K377" s="110"/>
      <c r="L377" s="101"/>
      <c r="M377" s="110"/>
      <c r="N377" s="101"/>
      <c r="O377" s="110"/>
      <c r="P377" s="110"/>
      <c r="Q377" s="101"/>
      <c r="R377" s="101"/>
      <c r="S377" s="101"/>
      <c r="T377" s="101"/>
      <c r="U377" s="101"/>
      <c r="V377" s="101"/>
      <c r="W377" s="111"/>
      <c r="X377" s="111"/>
      <c r="Y377" s="111"/>
      <c r="Z377" s="111"/>
      <c r="AA377" s="111"/>
      <c r="AB377" s="111"/>
      <c r="AC377" s="111"/>
      <c r="AD377" s="111"/>
      <c r="AE377" s="111"/>
      <c r="AF377" s="111"/>
    </row>
    <row r="378">
      <c r="A378" s="101"/>
      <c r="B378" s="101"/>
      <c r="C378" s="102"/>
      <c r="D378" s="108"/>
      <c r="E378" s="109"/>
      <c r="F378" s="110"/>
      <c r="G378" s="105"/>
      <c r="H378" s="105"/>
      <c r="I378" s="101"/>
      <c r="J378" s="110"/>
      <c r="K378" s="110"/>
      <c r="L378" s="101"/>
      <c r="M378" s="110"/>
      <c r="N378" s="101"/>
      <c r="O378" s="110"/>
      <c r="P378" s="110"/>
      <c r="Q378" s="101"/>
      <c r="R378" s="101"/>
      <c r="S378" s="101"/>
      <c r="T378" s="101"/>
      <c r="U378" s="101"/>
      <c r="V378" s="101"/>
      <c r="W378" s="111"/>
      <c r="X378" s="111"/>
      <c r="Y378" s="111"/>
      <c r="Z378" s="111"/>
      <c r="AA378" s="111"/>
      <c r="AB378" s="111"/>
      <c r="AC378" s="111"/>
      <c r="AD378" s="111"/>
      <c r="AE378" s="111"/>
      <c r="AF378" s="111"/>
    </row>
    <row r="379">
      <c r="A379" s="101"/>
      <c r="B379" s="101"/>
      <c r="C379" s="102"/>
      <c r="D379" s="108"/>
      <c r="E379" s="109"/>
      <c r="F379" s="110"/>
      <c r="G379" s="105"/>
      <c r="H379" s="105"/>
      <c r="I379" s="101"/>
      <c r="J379" s="110"/>
      <c r="K379" s="110"/>
      <c r="L379" s="101"/>
      <c r="M379" s="110"/>
      <c r="N379" s="101"/>
      <c r="O379" s="110"/>
      <c r="P379" s="110"/>
      <c r="Q379" s="101"/>
      <c r="R379" s="101"/>
      <c r="S379" s="101"/>
      <c r="T379" s="101"/>
      <c r="U379" s="101"/>
      <c r="V379" s="101"/>
      <c r="W379" s="111"/>
      <c r="X379" s="111"/>
      <c r="Y379" s="111"/>
      <c r="Z379" s="111"/>
      <c r="AA379" s="111"/>
      <c r="AB379" s="111"/>
      <c r="AC379" s="111"/>
      <c r="AD379" s="111"/>
      <c r="AE379" s="111"/>
      <c r="AF379" s="111"/>
    </row>
    <row r="380">
      <c r="A380" s="101"/>
      <c r="B380" s="101"/>
      <c r="C380" s="102"/>
      <c r="D380" s="108"/>
      <c r="E380" s="109"/>
      <c r="F380" s="110"/>
      <c r="G380" s="105"/>
      <c r="H380" s="105"/>
      <c r="I380" s="101"/>
      <c r="J380" s="110"/>
      <c r="K380" s="110"/>
      <c r="L380" s="101"/>
      <c r="M380" s="110"/>
      <c r="N380" s="101"/>
      <c r="O380" s="110"/>
      <c r="P380" s="110"/>
      <c r="Q380" s="101"/>
      <c r="R380" s="101"/>
      <c r="S380" s="101"/>
      <c r="T380" s="101"/>
      <c r="U380" s="101"/>
      <c r="V380" s="101"/>
      <c r="W380" s="111"/>
      <c r="X380" s="111"/>
      <c r="Y380" s="111"/>
      <c r="Z380" s="111"/>
      <c r="AA380" s="111"/>
      <c r="AB380" s="111"/>
      <c r="AC380" s="111"/>
      <c r="AD380" s="111"/>
      <c r="AE380" s="111"/>
      <c r="AF380" s="111"/>
    </row>
    <row r="381">
      <c r="A381" s="101"/>
      <c r="B381" s="101"/>
      <c r="C381" s="102"/>
      <c r="D381" s="108"/>
      <c r="E381" s="109"/>
      <c r="F381" s="110"/>
      <c r="G381" s="105"/>
      <c r="H381" s="105"/>
      <c r="I381" s="101"/>
      <c r="J381" s="110"/>
      <c r="K381" s="110"/>
      <c r="L381" s="101"/>
      <c r="M381" s="110"/>
      <c r="N381" s="101"/>
      <c r="O381" s="110"/>
      <c r="P381" s="110"/>
      <c r="Q381" s="101"/>
      <c r="R381" s="101"/>
      <c r="S381" s="101"/>
      <c r="T381" s="101"/>
      <c r="U381" s="101"/>
      <c r="V381" s="101"/>
      <c r="W381" s="111"/>
      <c r="X381" s="111"/>
      <c r="Y381" s="111"/>
      <c r="Z381" s="111"/>
      <c r="AA381" s="111"/>
      <c r="AB381" s="111"/>
      <c r="AC381" s="111"/>
      <c r="AD381" s="111"/>
      <c r="AE381" s="111"/>
      <c r="AF381" s="111"/>
    </row>
    <row r="382">
      <c r="A382" s="101"/>
      <c r="B382" s="101"/>
      <c r="C382" s="102"/>
      <c r="D382" s="108"/>
      <c r="E382" s="109"/>
      <c r="F382" s="110"/>
      <c r="G382" s="105"/>
      <c r="H382" s="105"/>
      <c r="I382" s="101"/>
      <c r="J382" s="110"/>
      <c r="K382" s="110"/>
      <c r="L382" s="101"/>
      <c r="M382" s="110"/>
      <c r="N382" s="101"/>
      <c r="O382" s="110"/>
      <c r="P382" s="110"/>
      <c r="Q382" s="101"/>
      <c r="R382" s="101"/>
      <c r="S382" s="101"/>
      <c r="T382" s="101"/>
      <c r="U382" s="101"/>
      <c r="V382" s="101"/>
      <c r="W382" s="111"/>
      <c r="X382" s="111"/>
      <c r="Y382" s="111"/>
      <c r="Z382" s="111"/>
      <c r="AA382" s="111"/>
      <c r="AB382" s="111"/>
      <c r="AC382" s="111"/>
      <c r="AD382" s="111"/>
      <c r="AE382" s="111"/>
      <c r="AF382" s="111"/>
    </row>
    <row r="383">
      <c r="A383" s="101"/>
      <c r="B383" s="101"/>
      <c r="C383" s="102"/>
      <c r="D383" s="108"/>
      <c r="E383" s="109"/>
      <c r="F383" s="110"/>
      <c r="G383" s="105"/>
      <c r="H383" s="105"/>
      <c r="I383" s="101"/>
      <c r="J383" s="110"/>
      <c r="K383" s="110"/>
      <c r="L383" s="101"/>
      <c r="M383" s="110"/>
      <c r="N383" s="101"/>
      <c r="O383" s="110"/>
      <c r="P383" s="110"/>
      <c r="Q383" s="101"/>
      <c r="R383" s="101"/>
      <c r="S383" s="101"/>
      <c r="T383" s="101"/>
      <c r="U383" s="101"/>
      <c r="V383" s="101"/>
      <c r="W383" s="111"/>
      <c r="X383" s="111"/>
      <c r="Y383" s="111"/>
      <c r="Z383" s="111"/>
      <c r="AA383" s="111"/>
      <c r="AB383" s="111"/>
      <c r="AC383" s="111"/>
      <c r="AD383" s="111"/>
      <c r="AE383" s="111"/>
      <c r="AF383" s="111"/>
    </row>
    <row r="384">
      <c r="A384" s="101"/>
      <c r="B384" s="101"/>
      <c r="C384" s="102"/>
      <c r="D384" s="108"/>
      <c r="E384" s="109"/>
      <c r="F384" s="110"/>
      <c r="G384" s="105"/>
      <c r="H384" s="105"/>
      <c r="I384" s="101"/>
      <c r="J384" s="110"/>
      <c r="K384" s="110"/>
      <c r="L384" s="101"/>
      <c r="M384" s="110"/>
      <c r="N384" s="101"/>
      <c r="O384" s="110"/>
      <c r="P384" s="110"/>
      <c r="Q384" s="101"/>
      <c r="R384" s="101"/>
      <c r="S384" s="101"/>
      <c r="T384" s="101"/>
      <c r="U384" s="101"/>
      <c r="V384" s="101"/>
      <c r="W384" s="111"/>
      <c r="X384" s="111"/>
      <c r="Y384" s="111"/>
      <c r="Z384" s="111"/>
      <c r="AA384" s="111"/>
      <c r="AB384" s="111"/>
      <c r="AC384" s="111"/>
      <c r="AD384" s="111"/>
      <c r="AE384" s="111"/>
      <c r="AF384" s="111"/>
    </row>
    <row r="385">
      <c r="A385" s="101"/>
      <c r="B385" s="101"/>
      <c r="C385" s="102"/>
      <c r="D385" s="108"/>
      <c r="E385" s="109"/>
      <c r="F385" s="110"/>
      <c r="G385" s="105"/>
      <c r="H385" s="105"/>
      <c r="I385" s="101"/>
      <c r="J385" s="110"/>
      <c r="K385" s="110"/>
      <c r="L385" s="101"/>
      <c r="M385" s="110"/>
      <c r="N385" s="101"/>
      <c r="O385" s="110"/>
      <c r="P385" s="110"/>
      <c r="Q385" s="101"/>
      <c r="R385" s="101"/>
      <c r="S385" s="101"/>
      <c r="T385" s="101"/>
      <c r="U385" s="101"/>
      <c r="V385" s="101"/>
      <c r="W385" s="111"/>
      <c r="X385" s="111"/>
      <c r="Y385" s="111"/>
      <c r="Z385" s="111"/>
      <c r="AA385" s="111"/>
      <c r="AB385" s="111"/>
      <c r="AC385" s="111"/>
      <c r="AD385" s="111"/>
      <c r="AE385" s="111"/>
      <c r="AF385" s="111"/>
    </row>
    <row r="386">
      <c r="A386" s="101"/>
      <c r="B386" s="101"/>
      <c r="C386" s="102"/>
      <c r="D386" s="108"/>
      <c r="E386" s="109"/>
      <c r="F386" s="110"/>
      <c r="G386" s="105"/>
      <c r="H386" s="105"/>
      <c r="I386" s="101"/>
      <c r="J386" s="110"/>
      <c r="K386" s="110"/>
      <c r="L386" s="101"/>
      <c r="M386" s="110"/>
      <c r="N386" s="101"/>
      <c r="O386" s="110"/>
      <c r="P386" s="110"/>
      <c r="Q386" s="101"/>
      <c r="R386" s="101"/>
      <c r="S386" s="101"/>
      <c r="T386" s="101"/>
      <c r="U386" s="101"/>
      <c r="V386" s="101"/>
      <c r="W386" s="111"/>
      <c r="X386" s="111"/>
      <c r="Y386" s="111"/>
      <c r="Z386" s="111"/>
      <c r="AA386" s="111"/>
      <c r="AB386" s="111"/>
      <c r="AC386" s="111"/>
      <c r="AD386" s="111"/>
      <c r="AE386" s="111"/>
      <c r="AF386" s="111"/>
    </row>
    <row r="387">
      <c r="A387" s="101"/>
      <c r="B387" s="101"/>
      <c r="C387" s="102"/>
      <c r="D387" s="108"/>
      <c r="E387" s="109"/>
      <c r="F387" s="110"/>
      <c r="G387" s="105"/>
      <c r="H387" s="105"/>
      <c r="I387" s="101"/>
      <c r="J387" s="110"/>
      <c r="K387" s="110"/>
      <c r="L387" s="101"/>
      <c r="M387" s="110"/>
      <c r="N387" s="101"/>
      <c r="O387" s="110"/>
      <c r="P387" s="110"/>
      <c r="Q387" s="101"/>
      <c r="R387" s="101"/>
      <c r="S387" s="101"/>
      <c r="T387" s="101"/>
      <c r="U387" s="101"/>
      <c r="V387" s="101"/>
      <c r="W387" s="111"/>
      <c r="X387" s="111"/>
      <c r="Y387" s="111"/>
      <c r="Z387" s="111"/>
      <c r="AA387" s="111"/>
      <c r="AB387" s="111"/>
      <c r="AC387" s="111"/>
      <c r="AD387" s="111"/>
      <c r="AE387" s="111"/>
      <c r="AF387" s="111"/>
    </row>
    <row r="388">
      <c r="A388" s="101"/>
      <c r="B388" s="101"/>
      <c r="C388" s="102"/>
      <c r="D388" s="108"/>
      <c r="E388" s="109"/>
      <c r="F388" s="110"/>
      <c r="G388" s="105"/>
      <c r="H388" s="105"/>
      <c r="I388" s="101"/>
      <c r="J388" s="110"/>
      <c r="K388" s="110"/>
      <c r="L388" s="101"/>
      <c r="M388" s="110"/>
      <c r="N388" s="101"/>
      <c r="O388" s="110"/>
      <c r="P388" s="110"/>
      <c r="Q388" s="101"/>
      <c r="R388" s="101"/>
      <c r="S388" s="101"/>
      <c r="T388" s="101"/>
      <c r="U388" s="101"/>
      <c r="V388" s="101"/>
      <c r="W388" s="111"/>
      <c r="X388" s="111"/>
      <c r="Y388" s="111"/>
      <c r="Z388" s="111"/>
      <c r="AA388" s="111"/>
      <c r="AB388" s="111"/>
      <c r="AC388" s="111"/>
      <c r="AD388" s="111"/>
      <c r="AE388" s="111"/>
      <c r="AF388" s="111"/>
    </row>
    <row r="389">
      <c r="A389" s="101"/>
      <c r="B389" s="101"/>
      <c r="C389" s="102"/>
      <c r="D389" s="108"/>
      <c r="E389" s="109"/>
      <c r="F389" s="110"/>
      <c r="G389" s="105"/>
      <c r="H389" s="105"/>
      <c r="I389" s="101"/>
      <c r="J389" s="110"/>
      <c r="K389" s="110"/>
      <c r="L389" s="101"/>
      <c r="M389" s="110"/>
      <c r="N389" s="101"/>
      <c r="O389" s="110"/>
      <c r="P389" s="110"/>
      <c r="Q389" s="101"/>
      <c r="R389" s="101"/>
      <c r="S389" s="101"/>
      <c r="T389" s="101"/>
      <c r="U389" s="101"/>
      <c r="V389" s="101"/>
      <c r="W389" s="111"/>
      <c r="X389" s="111"/>
      <c r="Y389" s="111"/>
      <c r="Z389" s="111"/>
      <c r="AA389" s="111"/>
      <c r="AB389" s="111"/>
      <c r="AC389" s="111"/>
      <c r="AD389" s="111"/>
      <c r="AE389" s="111"/>
      <c r="AF389" s="111"/>
    </row>
    <row r="390">
      <c r="A390" s="101"/>
      <c r="B390" s="101"/>
      <c r="C390" s="102"/>
      <c r="D390" s="108"/>
      <c r="E390" s="109"/>
      <c r="F390" s="110"/>
      <c r="G390" s="105"/>
      <c r="H390" s="105"/>
      <c r="I390" s="101"/>
      <c r="J390" s="110"/>
      <c r="K390" s="110"/>
      <c r="L390" s="101"/>
      <c r="M390" s="110"/>
      <c r="N390" s="101"/>
      <c r="O390" s="110"/>
      <c r="P390" s="110"/>
      <c r="Q390" s="101"/>
      <c r="R390" s="101"/>
      <c r="S390" s="101"/>
      <c r="T390" s="101"/>
      <c r="U390" s="101"/>
      <c r="V390" s="101"/>
      <c r="W390" s="111"/>
      <c r="X390" s="111"/>
      <c r="Y390" s="111"/>
      <c r="Z390" s="111"/>
      <c r="AA390" s="111"/>
      <c r="AB390" s="111"/>
      <c r="AC390" s="111"/>
      <c r="AD390" s="111"/>
      <c r="AE390" s="111"/>
      <c r="AF390" s="111"/>
    </row>
    <row r="391">
      <c r="A391" s="101"/>
      <c r="B391" s="101"/>
      <c r="C391" s="102"/>
      <c r="D391" s="108"/>
      <c r="E391" s="109"/>
      <c r="F391" s="110"/>
      <c r="G391" s="105"/>
      <c r="H391" s="105"/>
      <c r="I391" s="101"/>
      <c r="J391" s="110"/>
      <c r="K391" s="110"/>
      <c r="L391" s="101"/>
      <c r="M391" s="110"/>
      <c r="N391" s="101"/>
      <c r="O391" s="110"/>
      <c r="P391" s="110"/>
      <c r="Q391" s="101"/>
      <c r="R391" s="101"/>
      <c r="S391" s="101"/>
      <c r="T391" s="101"/>
      <c r="U391" s="101"/>
      <c r="V391" s="101"/>
      <c r="W391" s="111"/>
      <c r="X391" s="111"/>
      <c r="Y391" s="111"/>
      <c r="Z391" s="111"/>
      <c r="AA391" s="111"/>
      <c r="AB391" s="111"/>
      <c r="AC391" s="111"/>
      <c r="AD391" s="111"/>
      <c r="AE391" s="111"/>
      <c r="AF391" s="111"/>
    </row>
    <row r="392">
      <c r="A392" s="101"/>
      <c r="B392" s="101"/>
      <c r="C392" s="102"/>
      <c r="D392" s="108"/>
      <c r="E392" s="109"/>
      <c r="F392" s="110"/>
      <c r="G392" s="105"/>
      <c r="H392" s="105"/>
      <c r="I392" s="101"/>
      <c r="J392" s="110"/>
      <c r="K392" s="110"/>
      <c r="L392" s="101"/>
      <c r="M392" s="110"/>
      <c r="N392" s="101"/>
      <c r="O392" s="110"/>
      <c r="P392" s="110"/>
      <c r="Q392" s="101"/>
      <c r="R392" s="101"/>
      <c r="S392" s="101"/>
      <c r="T392" s="101"/>
      <c r="U392" s="101"/>
      <c r="V392" s="101"/>
      <c r="W392" s="111"/>
      <c r="X392" s="111"/>
      <c r="Y392" s="111"/>
      <c r="Z392" s="111"/>
      <c r="AA392" s="111"/>
      <c r="AB392" s="111"/>
      <c r="AC392" s="111"/>
      <c r="AD392" s="111"/>
      <c r="AE392" s="111"/>
      <c r="AF392" s="111"/>
    </row>
    <row r="393">
      <c r="A393" s="101"/>
      <c r="B393" s="101"/>
      <c r="C393" s="102"/>
      <c r="D393" s="108"/>
      <c r="E393" s="109"/>
      <c r="F393" s="110"/>
      <c r="G393" s="105"/>
      <c r="H393" s="105"/>
      <c r="I393" s="101"/>
      <c r="J393" s="110"/>
      <c r="K393" s="110"/>
      <c r="L393" s="101"/>
      <c r="M393" s="110"/>
      <c r="N393" s="101"/>
      <c r="O393" s="110"/>
      <c r="P393" s="110"/>
      <c r="Q393" s="101"/>
      <c r="R393" s="101"/>
      <c r="S393" s="101"/>
      <c r="T393" s="101"/>
      <c r="U393" s="101"/>
      <c r="V393" s="101"/>
      <c r="W393" s="111"/>
      <c r="X393" s="111"/>
      <c r="Y393" s="111"/>
      <c r="Z393" s="111"/>
      <c r="AA393" s="111"/>
      <c r="AB393" s="111"/>
      <c r="AC393" s="111"/>
      <c r="AD393" s="111"/>
      <c r="AE393" s="111"/>
      <c r="AF393" s="111"/>
    </row>
    <row r="394">
      <c r="A394" s="101"/>
      <c r="B394" s="101"/>
      <c r="C394" s="102"/>
      <c r="D394" s="108"/>
      <c r="E394" s="109"/>
      <c r="F394" s="110"/>
      <c r="G394" s="105"/>
      <c r="H394" s="105"/>
      <c r="I394" s="101"/>
      <c r="J394" s="110"/>
      <c r="K394" s="110"/>
      <c r="L394" s="101"/>
      <c r="M394" s="110"/>
      <c r="N394" s="101"/>
      <c r="O394" s="110"/>
      <c r="P394" s="110"/>
      <c r="Q394" s="101"/>
      <c r="R394" s="101"/>
      <c r="S394" s="101"/>
      <c r="T394" s="101"/>
      <c r="U394" s="101"/>
      <c r="V394" s="101"/>
      <c r="W394" s="111"/>
      <c r="X394" s="111"/>
      <c r="Y394" s="111"/>
      <c r="Z394" s="111"/>
      <c r="AA394" s="111"/>
      <c r="AB394" s="111"/>
      <c r="AC394" s="111"/>
      <c r="AD394" s="111"/>
      <c r="AE394" s="111"/>
      <c r="AF394" s="111"/>
    </row>
    <row r="395">
      <c r="A395" s="101"/>
      <c r="B395" s="101"/>
      <c r="C395" s="102"/>
      <c r="D395" s="108"/>
      <c r="E395" s="109"/>
      <c r="F395" s="110"/>
      <c r="G395" s="105"/>
      <c r="H395" s="105"/>
      <c r="I395" s="101"/>
      <c r="J395" s="110"/>
      <c r="K395" s="110"/>
      <c r="L395" s="101"/>
      <c r="M395" s="110"/>
      <c r="N395" s="101"/>
      <c r="O395" s="110"/>
      <c r="P395" s="110"/>
      <c r="Q395" s="101"/>
      <c r="R395" s="101"/>
      <c r="S395" s="101"/>
      <c r="T395" s="101"/>
      <c r="U395" s="101"/>
      <c r="V395" s="101"/>
      <c r="W395" s="111"/>
      <c r="X395" s="111"/>
      <c r="Y395" s="111"/>
      <c r="Z395" s="111"/>
      <c r="AA395" s="111"/>
      <c r="AB395" s="111"/>
      <c r="AC395" s="111"/>
      <c r="AD395" s="111"/>
      <c r="AE395" s="111"/>
      <c r="AF395" s="111"/>
    </row>
    <row r="396">
      <c r="A396" s="101"/>
      <c r="B396" s="101"/>
      <c r="C396" s="102"/>
      <c r="D396" s="108"/>
      <c r="E396" s="109"/>
      <c r="F396" s="110"/>
      <c r="G396" s="105"/>
      <c r="H396" s="105"/>
      <c r="I396" s="101"/>
      <c r="J396" s="110"/>
      <c r="K396" s="110"/>
      <c r="L396" s="101"/>
      <c r="M396" s="110"/>
      <c r="N396" s="101"/>
      <c r="O396" s="110"/>
      <c r="P396" s="110"/>
      <c r="Q396" s="101"/>
      <c r="R396" s="101"/>
      <c r="S396" s="101"/>
      <c r="T396" s="101"/>
      <c r="U396" s="101"/>
      <c r="V396" s="101"/>
      <c r="W396" s="111"/>
      <c r="X396" s="111"/>
      <c r="Y396" s="111"/>
      <c r="Z396" s="111"/>
      <c r="AA396" s="111"/>
      <c r="AB396" s="111"/>
      <c r="AC396" s="111"/>
      <c r="AD396" s="111"/>
      <c r="AE396" s="111"/>
      <c r="AF396" s="111"/>
    </row>
    <row r="397">
      <c r="A397" s="101"/>
      <c r="B397" s="101"/>
      <c r="C397" s="102"/>
      <c r="D397" s="108"/>
      <c r="E397" s="109"/>
      <c r="F397" s="110"/>
      <c r="G397" s="105"/>
      <c r="H397" s="105"/>
      <c r="I397" s="101"/>
      <c r="J397" s="110"/>
      <c r="K397" s="110"/>
      <c r="L397" s="101"/>
      <c r="M397" s="110"/>
      <c r="N397" s="101"/>
      <c r="O397" s="110"/>
      <c r="P397" s="110"/>
      <c r="Q397" s="101"/>
      <c r="R397" s="101"/>
      <c r="S397" s="101"/>
      <c r="T397" s="101"/>
      <c r="U397" s="101"/>
      <c r="V397" s="101"/>
      <c r="W397" s="111"/>
      <c r="X397" s="111"/>
      <c r="Y397" s="111"/>
      <c r="Z397" s="111"/>
      <c r="AA397" s="111"/>
      <c r="AB397" s="111"/>
      <c r="AC397" s="111"/>
      <c r="AD397" s="111"/>
      <c r="AE397" s="111"/>
      <c r="AF397" s="111"/>
    </row>
    <row r="398">
      <c r="A398" s="101"/>
      <c r="B398" s="101"/>
      <c r="C398" s="102"/>
      <c r="D398" s="108"/>
      <c r="E398" s="109"/>
      <c r="F398" s="110"/>
      <c r="G398" s="105"/>
      <c r="H398" s="105"/>
      <c r="I398" s="101"/>
      <c r="J398" s="110"/>
      <c r="K398" s="110"/>
      <c r="L398" s="101"/>
      <c r="M398" s="110"/>
      <c r="N398" s="101"/>
      <c r="O398" s="110"/>
      <c r="P398" s="110"/>
      <c r="Q398" s="101"/>
      <c r="R398" s="101"/>
      <c r="S398" s="101"/>
      <c r="T398" s="101"/>
      <c r="U398" s="101"/>
      <c r="V398" s="101"/>
      <c r="W398" s="111"/>
      <c r="X398" s="111"/>
      <c r="Y398" s="111"/>
      <c r="Z398" s="111"/>
      <c r="AA398" s="111"/>
      <c r="AB398" s="111"/>
      <c r="AC398" s="111"/>
      <c r="AD398" s="111"/>
      <c r="AE398" s="111"/>
      <c r="AF398" s="111"/>
    </row>
    <row r="399">
      <c r="A399" s="101"/>
      <c r="B399" s="101"/>
      <c r="C399" s="102"/>
      <c r="D399" s="108"/>
      <c r="E399" s="109"/>
      <c r="F399" s="110"/>
      <c r="G399" s="105"/>
      <c r="H399" s="105"/>
      <c r="I399" s="101"/>
      <c r="J399" s="110"/>
      <c r="K399" s="110"/>
      <c r="L399" s="101"/>
      <c r="M399" s="110"/>
      <c r="N399" s="101"/>
      <c r="O399" s="110"/>
      <c r="P399" s="110"/>
      <c r="Q399" s="101"/>
      <c r="R399" s="101"/>
      <c r="S399" s="101"/>
      <c r="T399" s="101"/>
      <c r="U399" s="101"/>
      <c r="V399" s="101"/>
      <c r="W399" s="111"/>
      <c r="X399" s="111"/>
      <c r="Y399" s="111"/>
      <c r="Z399" s="111"/>
      <c r="AA399" s="111"/>
      <c r="AB399" s="111"/>
      <c r="AC399" s="111"/>
      <c r="AD399" s="111"/>
      <c r="AE399" s="111"/>
      <c r="AF399" s="111"/>
    </row>
    <row r="400">
      <c r="A400" s="101"/>
      <c r="B400" s="101"/>
      <c r="C400" s="102"/>
      <c r="D400" s="108"/>
      <c r="E400" s="109"/>
      <c r="F400" s="110"/>
      <c r="G400" s="105"/>
      <c r="H400" s="105"/>
      <c r="I400" s="101"/>
      <c r="J400" s="110"/>
      <c r="K400" s="110"/>
      <c r="L400" s="101"/>
      <c r="M400" s="110"/>
      <c r="N400" s="101"/>
      <c r="O400" s="110"/>
      <c r="P400" s="110"/>
      <c r="Q400" s="101"/>
      <c r="R400" s="101"/>
      <c r="S400" s="101"/>
      <c r="T400" s="101"/>
      <c r="U400" s="101"/>
      <c r="V400" s="101"/>
      <c r="W400" s="111"/>
      <c r="X400" s="111"/>
      <c r="Y400" s="111"/>
      <c r="Z400" s="111"/>
      <c r="AA400" s="111"/>
      <c r="AB400" s="111"/>
      <c r="AC400" s="111"/>
      <c r="AD400" s="111"/>
      <c r="AE400" s="111"/>
      <c r="AF400" s="111"/>
    </row>
    <row r="401">
      <c r="A401" s="101"/>
      <c r="B401" s="101"/>
      <c r="C401" s="102"/>
      <c r="D401" s="108"/>
      <c r="E401" s="109"/>
      <c r="F401" s="110"/>
      <c r="G401" s="105"/>
      <c r="H401" s="105"/>
      <c r="I401" s="101"/>
      <c r="J401" s="110"/>
      <c r="K401" s="110"/>
      <c r="L401" s="101"/>
      <c r="M401" s="110"/>
      <c r="N401" s="101"/>
      <c r="O401" s="110"/>
      <c r="P401" s="110"/>
      <c r="Q401" s="101"/>
      <c r="R401" s="101"/>
      <c r="S401" s="101"/>
      <c r="T401" s="101"/>
      <c r="U401" s="101"/>
      <c r="V401" s="101"/>
      <c r="W401" s="111"/>
      <c r="X401" s="111"/>
      <c r="Y401" s="111"/>
      <c r="Z401" s="111"/>
      <c r="AA401" s="111"/>
      <c r="AB401" s="111"/>
      <c r="AC401" s="111"/>
      <c r="AD401" s="111"/>
      <c r="AE401" s="111"/>
      <c r="AF401" s="111"/>
    </row>
    <row r="402">
      <c r="A402" s="101"/>
      <c r="B402" s="101"/>
      <c r="C402" s="102"/>
      <c r="D402" s="108"/>
      <c r="E402" s="109"/>
      <c r="F402" s="110"/>
      <c r="G402" s="105"/>
      <c r="H402" s="105"/>
      <c r="I402" s="101"/>
      <c r="J402" s="110"/>
      <c r="K402" s="110"/>
      <c r="L402" s="101"/>
      <c r="M402" s="110"/>
      <c r="N402" s="101"/>
      <c r="O402" s="110"/>
      <c r="P402" s="110"/>
      <c r="Q402" s="101"/>
      <c r="R402" s="101"/>
      <c r="S402" s="101"/>
      <c r="T402" s="101"/>
      <c r="U402" s="101"/>
      <c r="V402" s="101"/>
      <c r="W402" s="111"/>
      <c r="X402" s="111"/>
      <c r="Y402" s="111"/>
      <c r="Z402" s="111"/>
      <c r="AA402" s="111"/>
      <c r="AB402" s="111"/>
      <c r="AC402" s="111"/>
      <c r="AD402" s="111"/>
      <c r="AE402" s="111"/>
      <c r="AF402" s="111"/>
    </row>
    <row r="403">
      <c r="A403" s="101"/>
      <c r="B403" s="101"/>
      <c r="C403" s="102"/>
      <c r="D403" s="108"/>
      <c r="E403" s="109"/>
      <c r="F403" s="110"/>
      <c r="G403" s="105"/>
      <c r="H403" s="105"/>
      <c r="I403" s="101"/>
      <c r="J403" s="110"/>
      <c r="K403" s="110"/>
      <c r="L403" s="101"/>
      <c r="M403" s="110"/>
      <c r="N403" s="101"/>
      <c r="O403" s="110"/>
      <c r="P403" s="110"/>
      <c r="Q403" s="101"/>
      <c r="R403" s="101"/>
      <c r="S403" s="101"/>
      <c r="T403" s="101"/>
      <c r="U403" s="101"/>
      <c r="V403" s="101"/>
      <c r="W403" s="111"/>
      <c r="X403" s="111"/>
      <c r="Y403" s="111"/>
      <c r="Z403" s="111"/>
      <c r="AA403" s="111"/>
      <c r="AB403" s="111"/>
      <c r="AC403" s="111"/>
      <c r="AD403" s="111"/>
      <c r="AE403" s="111"/>
      <c r="AF403" s="111"/>
    </row>
    <row r="404">
      <c r="A404" s="101"/>
      <c r="B404" s="101"/>
      <c r="C404" s="102"/>
      <c r="D404" s="108"/>
      <c r="E404" s="109"/>
      <c r="F404" s="110"/>
      <c r="G404" s="105"/>
      <c r="H404" s="105"/>
      <c r="I404" s="101"/>
      <c r="J404" s="110"/>
      <c r="K404" s="110"/>
      <c r="L404" s="101"/>
      <c r="M404" s="110"/>
      <c r="N404" s="101"/>
      <c r="O404" s="110"/>
      <c r="P404" s="110"/>
      <c r="Q404" s="101"/>
      <c r="R404" s="101"/>
      <c r="S404" s="101"/>
      <c r="T404" s="101"/>
      <c r="U404" s="101"/>
      <c r="V404" s="101"/>
      <c r="W404" s="111"/>
      <c r="X404" s="111"/>
      <c r="Y404" s="111"/>
      <c r="Z404" s="111"/>
      <c r="AA404" s="111"/>
      <c r="AB404" s="111"/>
      <c r="AC404" s="111"/>
      <c r="AD404" s="111"/>
      <c r="AE404" s="111"/>
      <c r="AF404" s="111"/>
    </row>
    <row r="405">
      <c r="A405" s="101"/>
      <c r="B405" s="101"/>
      <c r="C405" s="102"/>
      <c r="D405" s="108"/>
      <c r="E405" s="109"/>
      <c r="F405" s="110"/>
      <c r="G405" s="105"/>
      <c r="H405" s="105"/>
      <c r="I405" s="101"/>
      <c r="J405" s="110"/>
      <c r="K405" s="110"/>
      <c r="L405" s="101"/>
      <c r="M405" s="110"/>
      <c r="N405" s="101"/>
      <c r="O405" s="110"/>
      <c r="P405" s="110"/>
      <c r="Q405" s="101"/>
      <c r="R405" s="101"/>
      <c r="S405" s="101"/>
      <c r="T405" s="101"/>
      <c r="U405" s="101"/>
      <c r="V405" s="101"/>
      <c r="W405" s="111"/>
      <c r="X405" s="111"/>
      <c r="Y405" s="111"/>
      <c r="Z405" s="111"/>
      <c r="AA405" s="111"/>
      <c r="AB405" s="111"/>
      <c r="AC405" s="111"/>
      <c r="AD405" s="111"/>
      <c r="AE405" s="111"/>
      <c r="AF405" s="111"/>
    </row>
    <row r="406">
      <c r="A406" s="101"/>
      <c r="B406" s="101"/>
      <c r="C406" s="102"/>
      <c r="D406" s="108"/>
      <c r="E406" s="109"/>
      <c r="F406" s="110"/>
      <c r="G406" s="105"/>
      <c r="H406" s="105"/>
      <c r="I406" s="101"/>
      <c r="J406" s="110"/>
      <c r="K406" s="110"/>
      <c r="L406" s="101"/>
      <c r="M406" s="110"/>
      <c r="N406" s="101"/>
      <c r="O406" s="110"/>
      <c r="P406" s="110"/>
      <c r="Q406" s="101"/>
      <c r="R406" s="101"/>
      <c r="S406" s="101"/>
      <c r="T406" s="101"/>
      <c r="U406" s="101"/>
      <c r="V406" s="101"/>
      <c r="W406" s="111"/>
      <c r="X406" s="111"/>
      <c r="Y406" s="111"/>
      <c r="Z406" s="111"/>
      <c r="AA406" s="111"/>
      <c r="AB406" s="111"/>
      <c r="AC406" s="111"/>
      <c r="AD406" s="111"/>
      <c r="AE406" s="111"/>
      <c r="AF406" s="111"/>
    </row>
    <row r="407">
      <c r="A407" s="101"/>
      <c r="B407" s="101"/>
      <c r="C407" s="102"/>
      <c r="D407" s="108"/>
      <c r="E407" s="109"/>
      <c r="F407" s="110"/>
      <c r="G407" s="105"/>
      <c r="H407" s="105"/>
      <c r="I407" s="101"/>
      <c r="J407" s="110"/>
      <c r="K407" s="110"/>
      <c r="L407" s="101"/>
      <c r="M407" s="110"/>
      <c r="N407" s="101"/>
      <c r="O407" s="110"/>
      <c r="P407" s="110"/>
      <c r="Q407" s="101"/>
      <c r="R407" s="101"/>
      <c r="S407" s="101"/>
      <c r="T407" s="101"/>
      <c r="U407" s="101"/>
      <c r="V407" s="101"/>
      <c r="W407" s="111"/>
      <c r="X407" s="111"/>
      <c r="Y407" s="111"/>
      <c r="Z407" s="111"/>
      <c r="AA407" s="111"/>
      <c r="AB407" s="111"/>
      <c r="AC407" s="111"/>
      <c r="AD407" s="111"/>
      <c r="AE407" s="111"/>
      <c r="AF407" s="111"/>
    </row>
    <row r="408">
      <c r="A408" s="101"/>
      <c r="B408" s="101"/>
      <c r="C408" s="102"/>
      <c r="D408" s="108"/>
      <c r="E408" s="109"/>
      <c r="F408" s="110"/>
      <c r="G408" s="105"/>
      <c r="H408" s="105"/>
      <c r="I408" s="101"/>
      <c r="J408" s="110"/>
      <c r="K408" s="110"/>
      <c r="L408" s="101"/>
      <c r="M408" s="110"/>
      <c r="N408" s="101"/>
      <c r="O408" s="110"/>
      <c r="P408" s="110"/>
      <c r="Q408" s="101"/>
      <c r="R408" s="101"/>
      <c r="S408" s="101"/>
      <c r="T408" s="101"/>
      <c r="U408" s="101"/>
      <c r="V408" s="101"/>
      <c r="W408" s="111"/>
      <c r="X408" s="111"/>
      <c r="Y408" s="111"/>
      <c r="Z408" s="111"/>
      <c r="AA408" s="111"/>
      <c r="AB408" s="111"/>
      <c r="AC408" s="111"/>
      <c r="AD408" s="111"/>
      <c r="AE408" s="111"/>
      <c r="AF408" s="111"/>
    </row>
    <row r="409">
      <c r="A409" s="101"/>
      <c r="B409" s="101"/>
      <c r="C409" s="102"/>
      <c r="D409" s="108"/>
      <c r="E409" s="109"/>
      <c r="F409" s="110"/>
      <c r="G409" s="105"/>
      <c r="H409" s="105"/>
      <c r="I409" s="101"/>
      <c r="J409" s="110"/>
      <c r="K409" s="110"/>
      <c r="L409" s="101"/>
      <c r="M409" s="110"/>
      <c r="N409" s="101"/>
      <c r="O409" s="110"/>
      <c r="P409" s="110"/>
      <c r="Q409" s="101"/>
      <c r="R409" s="101"/>
      <c r="S409" s="101"/>
      <c r="T409" s="101"/>
      <c r="U409" s="101"/>
      <c r="V409" s="101"/>
      <c r="W409" s="111"/>
      <c r="X409" s="111"/>
      <c r="Y409" s="111"/>
      <c r="Z409" s="111"/>
      <c r="AA409" s="111"/>
      <c r="AB409" s="111"/>
      <c r="AC409" s="111"/>
      <c r="AD409" s="111"/>
      <c r="AE409" s="111"/>
      <c r="AF409" s="111"/>
    </row>
    <row r="410">
      <c r="A410" s="101"/>
      <c r="B410" s="101"/>
      <c r="C410" s="102"/>
      <c r="D410" s="108"/>
      <c r="E410" s="109"/>
      <c r="F410" s="110"/>
      <c r="G410" s="105"/>
      <c r="H410" s="105"/>
      <c r="I410" s="101"/>
      <c r="J410" s="110"/>
      <c r="K410" s="110"/>
      <c r="L410" s="101"/>
      <c r="M410" s="110"/>
      <c r="N410" s="101"/>
      <c r="O410" s="110"/>
      <c r="P410" s="110"/>
      <c r="Q410" s="101"/>
      <c r="R410" s="101"/>
      <c r="S410" s="101"/>
      <c r="T410" s="101"/>
      <c r="U410" s="101"/>
      <c r="V410" s="101"/>
      <c r="W410" s="111"/>
      <c r="X410" s="111"/>
      <c r="Y410" s="111"/>
      <c r="Z410" s="111"/>
      <c r="AA410" s="111"/>
      <c r="AB410" s="111"/>
      <c r="AC410" s="111"/>
      <c r="AD410" s="111"/>
      <c r="AE410" s="111"/>
      <c r="AF410" s="111"/>
    </row>
    <row r="411">
      <c r="A411" s="101"/>
      <c r="B411" s="101"/>
      <c r="C411" s="102"/>
      <c r="D411" s="108"/>
      <c r="E411" s="109"/>
      <c r="F411" s="110"/>
      <c r="G411" s="105"/>
      <c r="H411" s="105"/>
      <c r="I411" s="101"/>
      <c r="J411" s="110"/>
      <c r="K411" s="110"/>
      <c r="L411" s="101"/>
      <c r="M411" s="110"/>
      <c r="N411" s="101"/>
      <c r="O411" s="110"/>
      <c r="P411" s="110"/>
      <c r="Q411" s="101"/>
      <c r="R411" s="101"/>
      <c r="S411" s="101"/>
      <c r="T411" s="101"/>
      <c r="U411" s="101"/>
      <c r="V411" s="101"/>
      <c r="W411" s="111"/>
      <c r="X411" s="111"/>
      <c r="Y411" s="111"/>
      <c r="Z411" s="111"/>
      <c r="AA411" s="111"/>
      <c r="AB411" s="111"/>
      <c r="AC411" s="111"/>
      <c r="AD411" s="111"/>
      <c r="AE411" s="111"/>
      <c r="AF411" s="111"/>
    </row>
    <row r="412">
      <c r="A412" s="101"/>
      <c r="B412" s="101"/>
      <c r="C412" s="102"/>
      <c r="D412" s="108"/>
      <c r="E412" s="109"/>
      <c r="F412" s="110"/>
      <c r="G412" s="105"/>
      <c r="H412" s="105"/>
      <c r="I412" s="101"/>
      <c r="J412" s="110"/>
      <c r="K412" s="110"/>
      <c r="L412" s="101"/>
      <c r="M412" s="110"/>
      <c r="N412" s="101"/>
      <c r="O412" s="110"/>
      <c r="P412" s="110"/>
      <c r="Q412" s="101"/>
      <c r="R412" s="101"/>
      <c r="S412" s="101"/>
      <c r="T412" s="101"/>
      <c r="U412" s="101"/>
      <c r="V412" s="101"/>
      <c r="W412" s="111"/>
      <c r="X412" s="111"/>
      <c r="Y412" s="111"/>
      <c r="Z412" s="111"/>
      <c r="AA412" s="111"/>
      <c r="AB412" s="111"/>
      <c r="AC412" s="111"/>
      <c r="AD412" s="111"/>
      <c r="AE412" s="111"/>
      <c r="AF412" s="111"/>
    </row>
    <row r="413">
      <c r="A413" s="101"/>
      <c r="B413" s="101"/>
      <c r="C413" s="102"/>
      <c r="D413" s="108"/>
      <c r="E413" s="109"/>
      <c r="F413" s="110"/>
      <c r="G413" s="105"/>
      <c r="H413" s="105"/>
      <c r="I413" s="101"/>
      <c r="J413" s="110"/>
      <c r="K413" s="110"/>
      <c r="L413" s="101"/>
      <c r="M413" s="110"/>
      <c r="N413" s="101"/>
      <c r="O413" s="110"/>
      <c r="P413" s="110"/>
      <c r="Q413" s="101"/>
      <c r="R413" s="101"/>
      <c r="S413" s="101"/>
      <c r="T413" s="101"/>
      <c r="U413" s="101"/>
      <c r="V413" s="101"/>
      <c r="W413" s="111"/>
      <c r="X413" s="111"/>
      <c r="Y413" s="111"/>
      <c r="Z413" s="111"/>
      <c r="AA413" s="111"/>
      <c r="AB413" s="111"/>
      <c r="AC413" s="111"/>
      <c r="AD413" s="111"/>
      <c r="AE413" s="111"/>
      <c r="AF413" s="111"/>
    </row>
    <row r="414">
      <c r="A414" s="101"/>
      <c r="B414" s="101"/>
      <c r="C414" s="102"/>
      <c r="D414" s="108"/>
      <c r="E414" s="109"/>
      <c r="F414" s="110"/>
      <c r="G414" s="105"/>
      <c r="H414" s="105"/>
      <c r="I414" s="101"/>
      <c r="J414" s="110"/>
      <c r="K414" s="110"/>
      <c r="L414" s="101"/>
      <c r="M414" s="110"/>
      <c r="N414" s="101"/>
      <c r="O414" s="110"/>
      <c r="P414" s="110"/>
      <c r="Q414" s="101"/>
      <c r="R414" s="101"/>
      <c r="S414" s="101"/>
      <c r="T414" s="101"/>
      <c r="U414" s="101"/>
      <c r="V414" s="101"/>
      <c r="W414" s="111"/>
      <c r="X414" s="111"/>
      <c r="Y414" s="111"/>
      <c r="Z414" s="111"/>
      <c r="AA414" s="111"/>
      <c r="AB414" s="111"/>
      <c r="AC414" s="111"/>
      <c r="AD414" s="111"/>
      <c r="AE414" s="111"/>
      <c r="AF414" s="111"/>
    </row>
    <row r="415">
      <c r="A415" s="101"/>
      <c r="B415" s="101"/>
      <c r="C415" s="102"/>
      <c r="D415" s="108"/>
      <c r="E415" s="109"/>
      <c r="F415" s="110"/>
      <c r="G415" s="105"/>
      <c r="H415" s="105"/>
      <c r="I415" s="101"/>
      <c r="J415" s="110"/>
      <c r="K415" s="110"/>
      <c r="L415" s="101"/>
      <c r="M415" s="110"/>
      <c r="N415" s="101"/>
      <c r="O415" s="110"/>
      <c r="P415" s="110"/>
      <c r="Q415" s="101"/>
      <c r="R415" s="101"/>
      <c r="S415" s="101"/>
      <c r="T415" s="101"/>
      <c r="U415" s="101"/>
      <c r="V415" s="101"/>
      <c r="W415" s="111"/>
      <c r="X415" s="111"/>
      <c r="Y415" s="111"/>
      <c r="Z415" s="111"/>
      <c r="AA415" s="111"/>
      <c r="AB415" s="111"/>
      <c r="AC415" s="111"/>
      <c r="AD415" s="111"/>
      <c r="AE415" s="111"/>
      <c r="AF415" s="111"/>
    </row>
    <row r="416">
      <c r="A416" s="101"/>
      <c r="B416" s="101"/>
      <c r="C416" s="102"/>
      <c r="D416" s="108"/>
      <c r="E416" s="109"/>
      <c r="F416" s="110"/>
      <c r="G416" s="105"/>
      <c r="H416" s="105"/>
      <c r="I416" s="101"/>
      <c r="J416" s="110"/>
      <c r="K416" s="110"/>
      <c r="L416" s="101"/>
      <c r="M416" s="110"/>
      <c r="N416" s="101"/>
      <c r="O416" s="110"/>
      <c r="P416" s="110"/>
      <c r="Q416" s="101"/>
      <c r="R416" s="101"/>
      <c r="S416" s="101"/>
      <c r="T416" s="101"/>
      <c r="U416" s="101"/>
      <c r="V416" s="101"/>
      <c r="W416" s="111"/>
      <c r="X416" s="111"/>
      <c r="Y416" s="111"/>
      <c r="Z416" s="111"/>
      <c r="AA416" s="111"/>
      <c r="AB416" s="111"/>
      <c r="AC416" s="111"/>
      <c r="AD416" s="111"/>
      <c r="AE416" s="111"/>
      <c r="AF416" s="111"/>
    </row>
    <row r="417">
      <c r="A417" s="101"/>
      <c r="B417" s="101"/>
      <c r="C417" s="102"/>
      <c r="D417" s="108"/>
      <c r="E417" s="109"/>
      <c r="F417" s="110"/>
      <c r="G417" s="105"/>
      <c r="H417" s="105"/>
      <c r="I417" s="101"/>
      <c r="J417" s="110"/>
      <c r="K417" s="110"/>
      <c r="L417" s="101"/>
      <c r="M417" s="110"/>
      <c r="N417" s="101"/>
      <c r="O417" s="110"/>
      <c r="P417" s="110"/>
      <c r="Q417" s="101"/>
      <c r="R417" s="101"/>
      <c r="S417" s="101"/>
      <c r="T417" s="101"/>
      <c r="U417" s="101"/>
      <c r="V417" s="101"/>
      <c r="W417" s="111"/>
      <c r="X417" s="111"/>
      <c r="Y417" s="111"/>
      <c r="Z417" s="111"/>
      <c r="AA417" s="111"/>
      <c r="AB417" s="111"/>
      <c r="AC417" s="111"/>
      <c r="AD417" s="111"/>
      <c r="AE417" s="111"/>
      <c r="AF417" s="111"/>
    </row>
    <row r="418">
      <c r="A418" s="101"/>
      <c r="B418" s="101"/>
      <c r="C418" s="102"/>
      <c r="D418" s="108"/>
      <c r="E418" s="109"/>
      <c r="F418" s="110"/>
      <c r="G418" s="105"/>
      <c r="H418" s="105"/>
      <c r="I418" s="101"/>
      <c r="J418" s="110"/>
      <c r="K418" s="110"/>
      <c r="L418" s="101"/>
      <c r="M418" s="110"/>
      <c r="N418" s="101"/>
      <c r="O418" s="110"/>
      <c r="P418" s="110"/>
      <c r="Q418" s="101"/>
      <c r="R418" s="101"/>
      <c r="S418" s="101"/>
      <c r="T418" s="101"/>
      <c r="U418" s="101"/>
      <c r="V418" s="101"/>
      <c r="W418" s="111"/>
      <c r="X418" s="111"/>
      <c r="Y418" s="111"/>
      <c r="Z418" s="111"/>
      <c r="AA418" s="111"/>
      <c r="AB418" s="111"/>
      <c r="AC418" s="111"/>
      <c r="AD418" s="111"/>
      <c r="AE418" s="111"/>
      <c r="AF418" s="111"/>
    </row>
    <row r="419">
      <c r="A419" s="101"/>
      <c r="B419" s="101"/>
      <c r="C419" s="102"/>
      <c r="D419" s="108"/>
      <c r="E419" s="109"/>
      <c r="F419" s="110"/>
      <c r="G419" s="105"/>
      <c r="H419" s="105"/>
      <c r="I419" s="101"/>
      <c r="J419" s="110"/>
      <c r="K419" s="110"/>
      <c r="L419" s="101"/>
      <c r="M419" s="110"/>
      <c r="N419" s="101"/>
      <c r="O419" s="110"/>
      <c r="P419" s="110"/>
      <c r="Q419" s="101"/>
      <c r="R419" s="101"/>
      <c r="S419" s="101"/>
      <c r="T419" s="101"/>
      <c r="U419" s="101"/>
      <c r="V419" s="101"/>
      <c r="W419" s="111"/>
      <c r="X419" s="111"/>
      <c r="Y419" s="111"/>
      <c r="Z419" s="111"/>
      <c r="AA419" s="111"/>
      <c r="AB419" s="111"/>
      <c r="AC419" s="111"/>
      <c r="AD419" s="111"/>
      <c r="AE419" s="111"/>
      <c r="AF419" s="111"/>
    </row>
    <row r="420">
      <c r="A420" s="101"/>
      <c r="B420" s="101"/>
      <c r="C420" s="102"/>
      <c r="D420" s="108"/>
      <c r="E420" s="109"/>
      <c r="F420" s="110"/>
      <c r="G420" s="105"/>
      <c r="H420" s="105"/>
      <c r="I420" s="101"/>
      <c r="J420" s="110"/>
      <c r="K420" s="110"/>
      <c r="L420" s="101"/>
      <c r="M420" s="110"/>
      <c r="N420" s="101"/>
      <c r="O420" s="110"/>
      <c r="P420" s="110"/>
      <c r="Q420" s="101"/>
      <c r="R420" s="101"/>
      <c r="S420" s="101"/>
      <c r="T420" s="101"/>
      <c r="U420" s="101"/>
      <c r="V420" s="101"/>
      <c r="W420" s="111"/>
      <c r="X420" s="111"/>
      <c r="Y420" s="111"/>
      <c r="Z420" s="111"/>
      <c r="AA420" s="111"/>
      <c r="AB420" s="111"/>
      <c r="AC420" s="111"/>
      <c r="AD420" s="111"/>
      <c r="AE420" s="111"/>
      <c r="AF420" s="111"/>
    </row>
    <row r="421">
      <c r="A421" s="101"/>
      <c r="B421" s="101"/>
      <c r="C421" s="102"/>
      <c r="D421" s="108"/>
      <c r="E421" s="109"/>
      <c r="F421" s="110"/>
      <c r="G421" s="105"/>
      <c r="H421" s="105"/>
      <c r="I421" s="101"/>
      <c r="J421" s="110"/>
      <c r="K421" s="110"/>
      <c r="L421" s="101"/>
      <c r="M421" s="110"/>
      <c r="N421" s="101"/>
      <c r="O421" s="110"/>
      <c r="P421" s="110"/>
      <c r="Q421" s="101"/>
      <c r="R421" s="101"/>
      <c r="S421" s="101"/>
      <c r="T421" s="101"/>
      <c r="U421" s="101"/>
      <c r="V421" s="101"/>
      <c r="W421" s="111"/>
      <c r="X421" s="111"/>
      <c r="Y421" s="111"/>
      <c r="Z421" s="111"/>
      <c r="AA421" s="111"/>
      <c r="AB421" s="111"/>
      <c r="AC421" s="111"/>
      <c r="AD421" s="111"/>
      <c r="AE421" s="111"/>
      <c r="AF421" s="111"/>
    </row>
    <row r="422">
      <c r="A422" s="101"/>
      <c r="B422" s="101"/>
      <c r="C422" s="102"/>
      <c r="D422" s="108"/>
      <c r="E422" s="109"/>
      <c r="F422" s="110"/>
      <c r="G422" s="105"/>
      <c r="H422" s="105"/>
      <c r="I422" s="101"/>
      <c r="J422" s="110"/>
      <c r="K422" s="110"/>
      <c r="L422" s="101"/>
      <c r="M422" s="110"/>
      <c r="N422" s="101"/>
      <c r="O422" s="110"/>
      <c r="P422" s="110"/>
      <c r="Q422" s="101"/>
      <c r="R422" s="101"/>
      <c r="S422" s="101"/>
      <c r="T422" s="101"/>
      <c r="U422" s="101"/>
      <c r="V422" s="101"/>
      <c r="W422" s="111"/>
      <c r="X422" s="111"/>
      <c r="Y422" s="111"/>
      <c r="Z422" s="111"/>
      <c r="AA422" s="111"/>
      <c r="AB422" s="111"/>
      <c r="AC422" s="111"/>
      <c r="AD422" s="111"/>
      <c r="AE422" s="111"/>
      <c r="AF422" s="111"/>
    </row>
    <row r="423">
      <c r="A423" s="101"/>
      <c r="B423" s="101"/>
      <c r="C423" s="102"/>
      <c r="D423" s="108"/>
      <c r="E423" s="109"/>
      <c r="F423" s="110"/>
      <c r="G423" s="105"/>
      <c r="H423" s="105"/>
      <c r="I423" s="101"/>
      <c r="J423" s="110"/>
      <c r="K423" s="110"/>
      <c r="L423" s="101"/>
      <c r="M423" s="110"/>
      <c r="N423" s="101"/>
      <c r="O423" s="110"/>
      <c r="P423" s="110"/>
      <c r="Q423" s="101"/>
      <c r="R423" s="101"/>
      <c r="S423" s="101"/>
      <c r="T423" s="101"/>
      <c r="U423" s="101"/>
      <c r="V423" s="101"/>
      <c r="W423" s="111"/>
      <c r="X423" s="111"/>
      <c r="Y423" s="111"/>
      <c r="Z423" s="111"/>
      <c r="AA423" s="111"/>
      <c r="AB423" s="111"/>
      <c r="AC423" s="111"/>
      <c r="AD423" s="111"/>
      <c r="AE423" s="111"/>
      <c r="AF423" s="111"/>
    </row>
    <row r="424">
      <c r="A424" s="101"/>
      <c r="B424" s="101"/>
      <c r="C424" s="102"/>
      <c r="D424" s="108"/>
      <c r="E424" s="109"/>
      <c r="F424" s="110"/>
      <c r="G424" s="105"/>
      <c r="H424" s="105"/>
      <c r="I424" s="101"/>
      <c r="J424" s="110"/>
      <c r="K424" s="110"/>
      <c r="L424" s="101"/>
      <c r="M424" s="110"/>
      <c r="N424" s="101"/>
      <c r="O424" s="110"/>
      <c r="P424" s="110"/>
      <c r="Q424" s="101"/>
      <c r="R424" s="101"/>
      <c r="S424" s="101"/>
      <c r="T424" s="101"/>
      <c r="U424" s="101"/>
      <c r="V424" s="101"/>
      <c r="W424" s="111"/>
      <c r="X424" s="111"/>
      <c r="Y424" s="111"/>
      <c r="Z424" s="111"/>
      <c r="AA424" s="111"/>
      <c r="AB424" s="111"/>
      <c r="AC424" s="111"/>
      <c r="AD424" s="111"/>
      <c r="AE424" s="111"/>
      <c r="AF424" s="111"/>
    </row>
    <row r="425">
      <c r="A425" s="101"/>
      <c r="B425" s="101"/>
      <c r="C425" s="102"/>
      <c r="D425" s="108"/>
      <c r="E425" s="109"/>
      <c r="F425" s="110"/>
      <c r="G425" s="105"/>
      <c r="H425" s="105"/>
      <c r="I425" s="101"/>
      <c r="J425" s="110"/>
      <c r="K425" s="110"/>
      <c r="L425" s="101"/>
      <c r="M425" s="110"/>
      <c r="N425" s="101"/>
      <c r="O425" s="110"/>
      <c r="P425" s="110"/>
      <c r="Q425" s="101"/>
      <c r="R425" s="101"/>
      <c r="S425" s="101"/>
      <c r="T425" s="101"/>
      <c r="U425" s="101"/>
      <c r="V425" s="101"/>
      <c r="W425" s="111"/>
      <c r="X425" s="111"/>
      <c r="Y425" s="111"/>
      <c r="Z425" s="111"/>
      <c r="AA425" s="111"/>
      <c r="AB425" s="111"/>
      <c r="AC425" s="111"/>
      <c r="AD425" s="111"/>
      <c r="AE425" s="111"/>
      <c r="AF425" s="111"/>
    </row>
    <row r="426">
      <c r="A426" s="101"/>
      <c r="B426" s="101"/>
      <c r="C426" s="102"/>
      <c r="D426" s="108"/>
      <c r="E426" s="109"/>
      <c r="F426" s="110"/>
      <c r="G426" s="105"/>
      <c r="H426" s="105"/>
      <c r="I426" s="101"/>
      <c r="J426" s="110"/>
      <c r="K426" s="110"/>
      <c r="L426" s="101"/>
      <c r="M426" s="110"/>
      <c r="N426" s="101"/>
      <c r="O426" s="110"/>
      <c r="P426" s="110"/>
      <c r="Q426" s="101"/>
      <c r="R426" s="101"/>
      <c r="S426" s="101"/>
      <c r="T426" s="101"/>
      <c r="U426" s="101"/>
      <c r="V426" s="101"/>
      <c r="W426" s="111"/>
      <c r="X426" s="111"/>
      <c r="Y426" s="111"/>
      <c r="Z426" s="111"/>
      <c r="AA426" s="111"/>
      <c r="AB426" s="111"/>
      <c r="AC426" s="111"/>
      <c r="AD426" s="111"/>
      <c r="AE426" s="111"/>
      <c r="AF426" s="111"/>
    </row>
    <row r="427">
      <c r="A427" s="101"/>
      <c r="B427" s="101"/>
      <c r="C427" s="102"/>
      <c r="D427" s="108"/>
      <c r="E427" s="109"/>
      <c r="F427" s="110"/>
      <c r="G427" s="105"/>
      <c r="H427" s="105"/>
      <c r="I427" s="101"/>
      <c r="J427" s="110"/>
      <c r="K427" s="110"/>
      <c r="L427" s="101"/>
      <c r="M427" s="110"/>
      <c r="N427" s="101"/>
      <c r="O427" s="110"/>
      <c r="P427" s="110"/>
      <c r="Q427" s="101"/>
      <c r="R427" s="101"/>
      <c r="S427" s="101"/>
      <c r="T427" s="101"/>
      <c r="U427" s="101"/>
      <c r="V427" s="101"/>
      <c r="W427" s="111"/>
      <c r="X427" s="111"/>
      <c r="Y427" s="111"/>
      <c r="Z427" s="111"/>
      <c r="AA427" s="111"/>
      <c r="AB427" s="111"/>
      <c r="AC427" s="111"/>
      <c r="AD427" s="111"/>
      <c r="AE427" s="111"/>
      <c r="AF427" s="111"/>
    </row>
    <row r="428">
      <c r="A428" s="101"/>
      <c r="B428" s="101"/>
      <c r="C428" s="102"/>
      <c r="D428" s="108"/>
      <c r="E428" s="109"/>
      <c r="F428" s="110"/>
      <c r="G428" s="105"/>
      <c r="H428" s="105"/>
      <c r="I428" s="101"/>
      <c r="J428" s="110"/>
      <c r="K428" s="110"/>
      <c r="L428" s="101"/>
      <c r="M428" s="110"/>
      <c r="N428" s="101"/>
      <c r="O428" s="110"/>
      <c r="P428" s="110"/>
      <c r="Q428" s="101"/>
      <c r="R428" s="101"/>
      <c r="S428" s="101"/>
      <c r="T428" s="101"/>
      <c r="U428" s="101"/>
      <c r="V428" s="101"/>
      <c r="W428" s="111"/>
      <c r="X428" s="111"/>
      <c r="Y428" s="111"/>
      <c r="Z428" s="111"/>
      <c r="AA428" s="111"/>
      <c r="AB428" s="111"/>
      <c r="AC428" s="111"/>
      <c r="AD428" s="111"/>
      <c r="AE428" s="111"/>
      <c r="AF428" s="111"/>
    </row>
    <row r="429">
      <c r="A429" s="101"/>
      <c r="B429" s="101"/>
      <c r="C429" s="102"/>
      <c r="D429" s="108"/>
      <c r="E429" s="109"/>
      <c r="F429" s="110"/>
      <c r="G429" s="105"/>
      <c r="H429" s="105"/>
      <c r="I429" s="101"/>
      <c r="J429" s="110"/>
      <c r="K429" s="110"/>
      <c r="L429" s="101"/>
      <c r="M429" s="110"/>
      <c r="N429" s="101"/>
      <c r="O429" s="110"/>
      <c r="P429" s="110"/>
      <c r="Q429" s="101"/>
      <c r="R429" s="101"/>
      <c r="S429" s="101"/>
      <c r="T429" s="101"/>
      <c r="U429" s="101"/>
      <c r="V429" s="101"/>
      <c r="W429" s="111"/>
      <c r="X429" s="111"/>
      <c r="Y429" s="111"/>
      <c r="Z429" s="111"/>
      <c r="AA429" s="111"/>
      <c r="AB429" s="111"/>
      <c r="AC429" s="111"/>
      <c r="AD429" s="111"/>
      <c r="AE429" s="111"/>
      <c r="AF429" s="111"/>
    </row>
    <row r="430">
      <c r="A430" s="101"/>
      <c r="B430" s="101"/>
      <c r="C430" s="102"/>
      <c r="D430" s="108"/>
      <c r="E430" s="109"/>
      <c r="F430" s="110"/>
      <c r="G430" s="105"/>
      <c r="H430" s="105"/>
      <c r="I430" s="101"/>
      <c r="J430" s="110"/>
      <c r="K430" s="110"/>
      <c r="L430" s="101"/>
      <c r="M430" s="110"/>
      <c r="N430" s="101"/>
      <c r="O430" s="110"/>
      <c r="P430" s="110"/>
      <c r="Q430" s="101"/>
      <c r="R430" s="101"/>
      <c r="S430" s="101"/>
      <c r="T430" s="101"/>
      <c r="U430" s="101"/>
      <c r="V430" s="101"/>
      <c r="W430" s="111"/>
      <c r="X430" s="111"/>
      <c r="Y430" s="111"/>
      <c r="Z430" s="111"/>
      <c r="AA430" s="111"/>
      <c r="AB430" s="111"/>
      <c r="AC430" s="111"/>
      <c r="AD430" s="111"/>
      <c r="AE430" s="111"/>
      <c r="AF430" s="111"/>
    </row>
    <row r="431">
      <c r="A431" s="101"/>
      <c r="B431" s="101"/>
      <c r="C431" s="102"/>
      <c r="D431" s="108"/>
      <c r="E431" s="109"/>
      <c r="F431" s="110"/>
      <c r="G431" s="105"/>
      <c r="H431" s="105"/>
      <c r="I431" s="101"/>
      <c r="J431" s="110"/>
      <c r="K431" s="110"/>
      <c r="L431" s="101"/>
      <c r="M431" s="110"/>
      <c r="N431" s="101"/>
      <c r="O431" s="110"/>
      <c r="P431" s="110"/>
      <c r="Q431" s="101"/>
      <c r="R431" s="101"/>
      <c r="S431" s="101"/>
      <c r="T431" s="101"/>
      <c r="U431" s="101"/>
      <c r="V431" s="101"/>
      <c r="W431" s="111"/>
      <c r="X431" s="111"/>
      <c r="Y431" s="111"/>
      <c r="Z431" s="111"/>
      <c r="AA431" s="111"/>
      <c r="AB431" s="111"/>
      <c r="AC431" s="111"/>
      <c r="AD431" s="111"/>
      <c r="AE431" s="111"/>
      <c r="AF431" s="111"/>
    </row>
    <row r="432">
      <c r="A432" s="101"/>
      <c r="B432" s="101"/>
      <c r="C432" s="102"/>
      <c r="D432" s="108"/>
      <c r="E432" s="109"/>
      <c r="F432" s="110"/>
      <c r="G432" s="105"/>
      <c r="H432" s="105"/>
      <c r="I432" s="101"/>
      <c r="J432" s="110"/>
      <c r="K432" s="110"/>
      <c r="L432" s="101"/>
      <c r="M432" s="110"/>
      <c r="N432" s="101"/>
      <c r="O432" s="110"/>
      <c r="P432" s="110"/>
      <c r="Q432" s="101"/>
      <c r="R432" s="101"/>
      <c r="S432" s="101"/>
      <c r="T432" s="101"/>
      <c r="U432" s="101"/>
      <c r="V432" s="101"/>
      <c r="W432" s="111"/>
      <c r="X432" s="111"/>
      <c r="Y432" s="111"/>
      <c r="Z432" s="111"/>
      <c r="AA432" s="111"/>
      <c r="AB432" s="111"/>
      <c r="AC432" s="111"/>
      <c r="AD432" s="111"/>
      <c r="AE432" s="111"/>
      <c r="AF432" s="111"/>
    </row>
    <row r="433">
      <c r="A433" s="101"/>
      <c r="B433" s="101"/>
      <c r="C433" s="102"/>
      <c r="D433" s="108"/>
      <c r="E433" s="109"/>
      <c r="F433" s="110"/>
      <c r="G433" s="105"/>
      <c r="H433" s="105"/>
      <c r="I433" s="101"/>
      <c r="J433" s="110"/>
      <c r="K433" s="110"/>
      <c r="L433" s="101"/>
      <c r="M433" s="110"/>
      <c r="N433" s="101"/>
      <c r="O433" s="110"/>
      <c r="P433" s="110"/>
      <c r="Q433" s="101"/>
      <c r="R433" s="101"/>
      <c r="S433" s="101"/>
      <c r="T433" s="101"/>
      <c r="U433" s="101"/>
      <c r="V433" s="101"/>
      <c r="W433" s="111"/>
      <c r="X433" s="111"/>
      <c r="Y433" s="111"/>
      <c r="Z433" s="111"/>
      <c r="AA433" s="111"/>
      <c r="AB433" s="111"/>
      <c r="AC433" s="111"/>
      <c r="AD433" s="111"/>
      <c r="AE433" s="111"/>
      <c r="AF433" s="111"/>
    </row>
    <row r="434">
      <c r="A434" s="101"/>
      <c r="B434" s="101"/>
      <c r="C434" s="102"/>
      <c r="D434" s="108"/>
      <c r="E434" s="109"/>
      <c r="F434" s="110"/>
      <c r="G434" s="105"/>
      <c r="H434" s="105"/>
      <c r="I434" s="101"/>
      <c r="J434" s="110"/>
      <c r="K434" s="110"/>
      <c r="L434" s="101"/>
      <c r="M434" s="110"/>
      <c r="N434" s="101"/>
      <c r="O434" s="110"/>
      <c r="P434" s="110"/>
      <c r="Q434" s="101"/>
      <c r="R434" s="101"/>
      <c r="S434" s="101"/>
      <c r="T434" s="101"/>
      <c r="U434" s="101"/>
      <c r="V434" s="101"/>
      <c r="W434" s="111"/>
      <c r="X434" s="111"/>
      <c r="Y434" s="111"/>
      <c r="Z434" s="111"/>
      <c r="AA434" s="111"/>
      <c r="AB434" s="111"/>
      <c r="AC434" s="111"/>
      <c r="AD434" s="111"/>
      <c r="AE434" s="111"/>
      <c r="AF434" s="111"/>
    </row>
    <row r="435">
      <c r="A435" s="101"/>
      <c r="B435" s="101"/>
      <c r="C435" s="102"/>
      <c r="D435" s="108"/>
      <c r="E435" s="109"/>
      <c r="F435" s="110"/>
      <c r="G435" s="105"/>
      <c r="H435" s="105"/>
      <c r="I435" s="101"/>
      <c r="J435" s="110"/>
      <c r="K435" s="110"/>
      <c r="L435" s="101"/>
      <c r="M435" s="110"/>
      <c r="N435" s="101"/>
      <c r="O435" s="110"/>
      <c r="P435" s="110"/>
      <c r="Q435" s="101"/>
      <c r="R435" s="101"/>
      <c r="S435" s="101"/>
      <c r="T435" s="101"/>
      <c r="U435" s="101"/>
      <c r="V435" s="101"/>
      <c r="W435" s="111"/>
      <c r="X435" s="111"/>
      <c r="Y435" s="111"/>
      <c r="Z435" s="111"/>
      <c r="AA435" s="111"/>
      <c r="AB435" s="111"/>
      <c r="AC435" s="111"/>
      <c r="AD435" s="111"/>
      <c r="AE435" s="111"/>
      <c r="AF435" s="111"/>
    </row>
    <row r="436">
      <c r="A436" s="101"/>
      <c r="B436" s="101"/>
      <c r="C436" s="102"/>
      <c r="D436" s="108"/>
      <c r="E436" s="109"/>
      <c r="F436" s="110"/>
      <c r="G436" s="105"/>
      <c r="H436" s="105"/>
      <c r="I436" s="101"/>
      <c r="J436" s="110"/>
      <c r="K436" s="110"/>
      <c r="L436" s="101"/>
      <c r="M436" s="110"/>
      <c r="N436" s="101"/>
      <c r="O436" s="110"/>
      <c r="P436" s="110"/>
      <c r="Q436" s="101"/>
      <c r="R436" s="101"/>
      <c r="S436" s="101"/>
      <c r="T436" s="101"/>
      <c r="U436" s="101"/>
      <c r="V436" s="101"/>
      <c r="W436" s="111"/>
      <c r="X436" s="111"/>
      <c r="Y436" s="111"/>
      <c r="Z436" s="111"/>
      <c r="AA436" s="111"/>
      <c r="AB436" s="111"/>
      <c r="AC436" s="111"/>
      <c r="AD436" s="111"/>
      <c r="AE436" s="111"/>
      <c r="AF436" s="111"/>
    </row>
    <row r="437">
      <c r="A437" s="101"/>
      <c r="B437" s="101"/>
      <c r="C437" s="102"/>
      <c r="D437" s="108"/>
      <c r="E437" s="109"/>
      <c r="F437" s="110"/>
      <c r="G437" s="105"/>
      <c r="H437" s="105"/>
      <c r="I437" s="101"/>
      <c r="J437" s="110"/>
      <c r="K437" s="110"/>
      <c r="L437" s="101"/>
      <c r="M437" s="110"/>
      <c r="N437" s="101"/>
      <c r="O437" s="110"/>
      <c r="P437" s="110"/>
      <c r="Q437" s="101"/>
      <c r="R437" s="101"/>
      <c r="S437" s="101"/>
      <c r="T437" s="101"/>
      <c r="U437" s="101"/>
      <c r="V437" s="101"/>
      <c r="W437" s="111"/>
      <c r="X437" s="111"/>
      <c r="Y437" s="111"/>
      <c r="Z437" s="111"/>
      <c r="AA437" s="111"/>
      <c r="AB437" s="111"/>
      <c r="AC437" s="111"/>
      <c r="AD437" s="111"/>
      <c r="AE437" s="111"/>
      <c r="AF437" s="111"/>
    </row>
    <row r="438">
      <c r="A438" s="101"/>
      <c r="B438" s="101"/>
      <c r="C438" s="102"/>
      <c r="D438" s="108"/>
      <c r="E438" s="109"/>
      <c r="F438" s="110"/>
      <c r="G438" s="105"/>
      <c r="H438" s="105"/>
      <c r="I438" s="101"/>
      <c r="J438" s="110"/>
      <c r="K438" s="110"/>
      <c r="L438" s="101"/>
      <c r="M438" s="110"/>
      <c r="N438" s="101"/>
      <c r="O438" s="110"/>
      <c r="P438" s="110"/>
      <c r="Q438" s="101"/>
      <c r="R438" s="101"/>
      <c r="S438" s="101"/>
      <c r="T438" s="101"/>
      <c r="U438" s="101"/>
      <c r="V438" s="101"/>
      <c r="W438" s="111"/>
      <c r="X438" s="111"/>
      <c r="Y438" s="111"/>
      <c r="Z438" s="111"/>
      <c r="AA438" s="111"/>
      <c r="AB438" s="111"/>
      <c r="AC438" s="111"/>
      <c r="AD438" s="111"/>
      <c r="AE438" s="111"/>
      <c r="AF438" s="111"/>
    </row>
    <row r="439">
      <c r="A439" s="101"/>
      <c r="B439" s="101"/>
      <c r="C439" s="102"/>
      <c r="D439" s="108"/>
      <c r="E439" s="109"/>
      <c r="F439" s="110"/>
      <c r="G439" s="105"/>
      <c r="H439" s="105"/>
      <c r="I439" s="101"/>
      <c r="J439" s="110"/>
      <c r="K439" s="110"/>
      <c r="L439" s="101"/>
      <c r="M439" s="110"/>
      <c r="N439" s="101"/>
      <c r="O439" s="110"/>
      <c r="P439" s="110"/>
      <c r="Q439" s="101"/>
      <c r="R439" s="101"/>
      <c r="S439" s="101"/>
      <c r="T439" s="101"/>
      <c r="U439" s="101"/>
      <c r="V439" s="101"/>
      <c r="W439" s="111"/>
      <c r="X439" s="111"/>
      <c r="Y439" s="111"/>
      <c r="Z439" s="111"/>
      <c r="AA439" s="111"/>
      <c r="AB439" s="111"/>
      <c r="AC439" s="111"/>
      <c r="AD439" s="111"/>
      <c r="AE439" s="111"/>
      <c r="AF439" s="111"/>
    </row>
    <row r="440">
      <c r="A440" s="101"/>
      <c r="B440" s="101"/>
      <c r="C440" s="102"/>
      <c r="D440" s="108"/>
      <c r="E440" s="109"/>
      <c r="F440" s="110"/>
      <c r="G440" s="105"/>
      <c r="H440" s="105"/>
      <c r="I440" s="101"/>
      <c r="J440" s="110"/>
      <c r="K440" s="110"/>
      <c r="L440" s="101"/>
      <c r="M440" s="110"/>
      <c r="N440" s="101"/>
      <c r="O440" s="110"/>
      <c r="P440" s="110"/>
      <c r="Q440" s="101"/>
      <c r="R440" s="101"/>
      <c r="S440" s="101"/>
      <c r="T440" s="101"/>
      <c r="U440" s="101"/>
      <c r="V440" s="101"/>
      <c r="W440" s="111"/>
      <c r="X440" s="111"/>
      <c r="Y440" s="111"/>
      <c r="Z440" s="111"/>
      <c r="AA440" s="111"/>
      <c r="AB440" s="111"/>
      <c r="AC440" s="111"/>
      <c r="AD440" s="111"/>
      <c r="AE440" s="111"/>
      <c r="AF440" s="111"/>
    </row>
    <row r="441">
      <c r="A441" s="101"/>
      <c r="B441" s="101"/>
      <c r="C441" s="102"/>
      <c r="D441" s="108"/>
      <c r="E441" s="109"/>
      <c r="F441" s="110"/>
      <c r="G441" s="105"/>
      <c r="H441" s="105"/>
      <c r="I441" s="101"/>
      <c r="J441" s="110"/>
      <c r="K441" s="110"/>
      <c r="L441" s="101"/>
      <c r="M441" s="110"/>
      <c r="N441" s="101"/>
      <c r="O441" s="110"/>
      <c r="P441" s="110"/>
      <c r="Q441" s="101"/>
      <c r="R441" s="101"/>
      <c r="S441" s="101"/>
      <c r="T441" s="101"/>
      <c r="U441" s="101"/>
      <c r="V441" s="101"/>
      <c r="W441" s="111"/>
      <c r="X441" s="111"/>
      <c r="Y441" s="111"/>
      <c r="Z441" s="111"/>
      <c r="AA441" s="111"/>
      <c r="AB441" s="111"/>
      <c r="AC441" s="111"/>
      <c r="AD441" s="111"/>
      <c r="AE441" s="111"/>
      <c r="AF441" s="111"/>
    </row>
    <row r="442">
      <c r="A442" s="101"/>
      <c r="B442" s="101"/>
      <c r="C442" s="102"/>
      <c r="D442" s="108"/>
      <c r="E442" s="109"/>
      <c r="F442" s="110"/>
      <c r="G442" s="105"/>
      <c r="H442" s="105"/>
      <c r="I442" s="101"/>
      <c r="J442" s="110"/>
      <c r="K442" s="110"/>
      <c r="L442" s="101"/>
      <c r="M442" s="110"/>
      <c r="N442" s="101"/>
      <c r="O442" s="110"/>
      <c r="P442" s="110"/>
      <c r="Q442" s="101"/>
      <c r="R442" s="101"/>
      <c r="S442" s="101"/>
      <c r="T442" s="101"/>
      <c r="U442" s="101"/>
      <c r="V442" s="101"/>
      <c r="W442" s="111"/>
      <c r="X442" s="111"/>
      <c r="Y442" s="111"/>
      <c r="Z442" s="111"/>
      <c r="AA442" s="111"/>
      <c r="AB442" s="111"/>
      <c r="AC442" s="111"/>
      <c r="AD442" s="111"/>
      <c r="AE442" s="111"/>
      <c r="AF442" s="111"/>
    </row>
    <row r="443">
      <c r="A443" s="101"/>
      <c r="B443" s="101"/>
      <c r="C443" s="102"/>
      <c r="D443" s="108"/>
      <c r="E443" s="109"/>
      <c r="F443" s="110"/>
      <c r="G443" s="105"/>
      <c r="H443" s="105"/>
      <c r="I443" s="101"/>
      <c r="J443" s="110"/>
      <c r="K443" s="110"/>
      <c r="L443" s="101"/>
      <c r="M443" s="110"/>
      <c r="N443" s="101"/>
      <c r="O443" s="110"/>
      <c r="P443" s="110"/>
      <c r="Q443" s="101"/>
      <c r="R443" s="101"/>
      <c r="S443" s="101"/>
      <c r="T443" s="101"/>
      <c r="U443" s="101"/>
      <c r="V443" s="101"/>
      <c r="W443" s="111"/>
      <c r="X443" s="111"/>
      <c r="Y443" s="111"/>
      <c r="Z443" s="111"/>
      <c r="AA443" s="111"/>
      <c r="AB443" s="111"/>
      <c r="AC443" s="111"/>
      <c r="AD443" s="111"/>
      <c r="AE443" s="111"/>
      <c r="AF443" s="111"/>
    </row>
    <row r="444">
      <c r="A444" s="101"/>
      <c r="B444" s="101"/>
      <c r="C444" s="102"/>
      <c r="D444" s="108"/>
      <c r="E444" s="109"/>
      <c r="F444" s="110"/>
      <c r="G444" s="105"/>
      <c r="H444" s="105"/>
      <c r="I444" s="101"/>
      <c r="J444" s="110"/>
      <c r="K444" s="110"/>
      <c r="L444" s="101"/>
      <c r="M444" s="110"/>
      <c r="N444" s="101"/>
      <c r="O444" s="110"/>
      <c r="P444" s="110"/>
      <c r="Q444" s="101"/>
      <c r="R444" s="101"/>
      <c r="S444" s="101"/>
      <c r="T444" s="101"/>
      <c r="U444" s="101"/>
      <c r="V444" s="101"/>
      <c r="W444" s="111"/>
      <c r="X444" s="111"/>
      <c r="Y444" s="111"/>
      <c r="Z444" s="111"/>
      <c r="AA444" s="111"/>
      <c r="AB444" s="111"/>
      <c r="AC444" s="111"/>
      <c r="AD444" s="111"/>
      <c r="AE444" s="111"/>
      <c r="AF444" s="111"/>
    </row>
    <row r="445">
      <c r="A445" s="101"/>
      <c r="B445" s="101"/>
      <c r="C445" s="102"/>
      <c r="D445" s="108"/>
      <c r="E445" s="109"/>
      <c r="F445" s="110"/>
      <c r="G445" s="105"/>
      <c r="H445" s="105"/>
      <c r="I445" s="101"/>
      <c r="J445" s="110"/>
      <c r="K445" s="110"/>
      <c r="L445" s="101"/>
      <c r="M445" s="110"/>
      <c r="N445" s="101"/>
      <c r="O445" s="110"/>
      <c r="P445" s="110"/>
      <c r="Q445" s="101"/>
      <c r="R445" s="101"/>
      <c r="S445" s="101"/>
      <c r="T445" s="101"/>
      <c r="U445" s="101"/>
      <c r="V445" s="101"/>
      <c r="W445" s="111"/>
      <c r="X445" s="111"/>
      <c r="Y445" s="111"/>
      <c r="Z445" s="111"/>
      <c r="AA445" s="111"/>
      <c r="AB445" s="111"/>
      <c r="AC445" s="111"/>
      <c r="AD445" s="111"/>
      <c r="AE445" s="111"/>
      <c r="AF445" s="111"/>
    </row>
    <row r="446">
      <c r="A446" s="101"/>
      <c r="B446" s="101"/>
      <c r="C446" s="102"/>
      <c r="D446" s="108"/>
      <c r="E446" s="109"/>
      <c r="F446" s="110"/>
      <c r="G446" s="105"/>
      <c r="H446" s="105"/>
      <c r="I446" s="101"/>
      <c r="J446" s="110"/>
      <c r="K446" s="110"/>
      <c r="L446" s="101"/>
      <c r="M446" s="110"/>
      <c r="N446" s="101"/>
      <c r="O446" s="110"/>
      <c r="P446" s="110"/>
      <c r="Q446" s="101"/>
      <c r="R446" s="101"/>
      <c r="S446" s="101"/>
      <c r="T446" s="101"/>
      <c r="U446" s="101"/>
      <c r="V446" s="101"/>
      <c r="W446" s="111"/>
      <c r="X446" s="111"/>
      <c r="Y446" s="111"/>
      <c r="Z446" s="111"/>
      <c r="AA446" s="111"/>
      <c r="AB446" s="111"/>
      <c r="AC446" s="111"/>
      <c r="AD446" s="111"/>
      <c r="AE446" s="111"/>
      <c r="AF446" s="111"/>
    </row>
    <row r="447">
      <c r="A447" s="101"/>
      <c r="B447" s="101"/>
      <c r="C447" s="102"/>
      <c r="D447" s="108"/>
      <c r="E447" s="109"/>
      <c r="F447" s="110"/>
      <c r="G447" s="105"/>
      <c r="H447" s="105"/>
      <c r="I447" s="101"/>
      <c r="J447" s="110"/>
      <c r="K447" s="110"/>
      <c r="L447" s="101"/>
      <c r="M447" s="110"/>
      <c r="N447" s="101"/>
      <c r="O447" s="110"/>
      <c r="P447" s="110"/>
      <c r="Q447" s="101"/>
      <c r="R447" s="101"/>
      <c r="S447" s="101"/>
      <c r="T447" s="101"/>
      <c r="U447" s="101"/>
      <c r="V447" s="101"/>
      <c r="W447" s="111"/>
      <c r="X447" s="111"/>
      <c r="Y447" s="111"/>
      <c r="Z447" s="111"/>
      <c r="AA447" s="111"/>
      <c r="AB447" s="111"/>
      <c r="AC447" s="111"/>
      <c r="AD447" s="111"/>
      <c r="AE447" s="111"/>
      <c r="AF447" s="111"/>
    </row>
    <row r="448">
      <c r="A448" s="101"/>
      <c r="B448" s="101"/>
      <c r="C448" s="102"/>
      <c r="D448" s="108"/>
      <c r="E448" s="109"/>
      <c r="F448" s="110"/>
      <c r="G448" s="105"/>
      <c r="H448" s="105"/>
      <c r="I448" s="101"/>
      <c r="J448" s="110"/>
      <c r="K448" s="110"/>
      <c r="L448" s="101"/>
      <c r="M448" s="110"/>
      <c r="N448" s="101"/>
      <c r="O448" s="110"/>
      <c r="P448" s="110"/>
      <c r="Q448" s="101"/>
      <c r="R448" s="101"/>
      <c r="S448" s="101"/>
      <c r="T448" s="101"/>
      <c r="U448" s="101"/>
      <c r="V448" s="101"/>
      <c r="W448" s="111"/>
      <c r="X448" s="111"/>
      <c r="Y448" s="111"/>
      <c r="Z448" s="111"/>
      <c r="AA448" s="111"/>
      <c r="AB448" s="111"/>
      <c r="AC448" s="111"/>
      <c r="AD448" s="111"/>
      <c r="AE448" s="111"/>
      <c r="AF448" s="111"/>
    </row>
    <row r="449">
      <c r="A449" s="101"/>
      <c r="B449" s="101"/>
      <c r="C449" s="102"/>
      <c r="D449" s="108"/>
      <c r="E449" s="109"/>
      <c r="F449" s="110"/>
      <c r="G449" s="105"/>
      <c r="H449" s="105"/>
      <c r="I449" s="101"/>
      <c r="J449" s="110"/>
      <c r="K449" s="110"/>
      <c r="L449" s="101"/>
      <c r="M449" s="110"/>
      <c r="N449" s="101"/>
      <c r="O449" s="110"/>
      <c r="P449" s="110"/>
      <c r="Q449" s="101"/>
      <c r="R449" s="101"/>
      <c r="S449" s="101"/>
      <c r="T449" s="101"/>
      <c r="U449" s="101"/>
      <c r="V449" s="101"/>
      <c r="W449" s="111"/>
      <c r="X449" s="111"/>
      <c r="Y449" s="111"/>
      <c r="Z449" s="111"/>
      <c r="AA449" s="111"/>
      <c r="AB449" s="111"/>
      <c r="AC449" s="111"/>
      <c r="AD449" s="111"/>
      <c r="AE449" s="111"/>
      <c r="AF449" s="111"/>
    </row>
    <row r="450">
      <c r="A450" s="101"/>
      <c r="B450" s="101"/>
      <c r="C450" s="102"/>
      <c r="D450" s="108"/>
      <c r="E450" s="109"/>
      <c r="F450" s="110"/>
      <c r="G450" s="105"/>
      <c r="H450" s="105"/>
      <c r="I450" s="101"/>
      <c r="J450" s="110"/>
      <c r="K450" s="110"/>
      <c r="L450" s="101"/>
      <c r="M450" s="110"/>
      <c r="N450" s="101"/>
      <c r="O450" s="110"/>
      <c r="P450" s="110"/>
      <c r="Q450" s="101"/>
      <c r="R450" s="101"/>
      <c r="S450" s="101"/>
      <c r="T450" s="101"/>
      <c r="U450" s="101"/>
      <c r="V450" s="101"/>
      <c r="W450" s="111"/>
      <c r="X450" s="111"/>
      <c r="Y450" s="111"/>
      <c r="Z450" s="111"/>
      <c r="AA450" s="111"/>
      <c r="AB450" s="111"/>
      <c r="AC450" s="111"/>
      <c r="AD450" s="111"/>
      <c r="AE450" s="111"/>
      <c r="AF450" s="111"/>
    </row>
    <row r="451">
      <c r="A451" s="101"/>
      <c r="B451" s="101"/>
      <c r="C451" s="102"/>
      <c r="D451" s="108"/>
      <c r="E451" s="109"/>
      <c r="F451" s="110"/>
      <c r="G451" s="105"/>
      <c r="H451" s="105"/>
      <c r="I451" s="101"/>
      <c r="J451" s="110"/>
      <c r="K451" s="110"/>
      <c r="L451" s="101"/>
      <c r="M451" s="110"/>
      <c r="N451" s="101"/>
      <c r="O451" s="110"/>
      <c r="P451" s="110"/>
      <c r="Q451" s="101"/>
      <c r="R451" s="101"/>
      <c r="S451" s="101"/>
      <c r="T451" s="101"/>
      <c r="U451" s="101"/>
      <c r="V451" s="101"/>
      <c r="W451" s="111"/>
      <c r="X451" s="111"/>
      <c r="Y451" s="111"/>
      <c r="Z451" s="111"/>
      <c r="AA451" s="111"/>
      <c r="AB451" s="111"/>
      <c r="AC451" s="111"/>
      <c r="AD451" s="111"/>
      <c r="AE451" s="111"/>
      <c r="AF451" s="111"/>
    </row>
    <row r="452">
      <c r="A452" s="101"/>
      <c r="B452" s="101"/>
      <c r="C452" s="102"/>
      <c r="D452" s="108"/>
      <c r="E452" s="109"/>
      <c r="F452" s="110"/>
      <c r="G452" s="105"/>
      <c r="H452" s="105"/>
      <c r="I452" s="101"/>
      <c r="J452" s="110"/>
      <c r="K452" s="110"/>
      <c r="L452" s="101"/>
      <c r="M452" s="110"/>
      <c r="N452" s="101"/>
      <c r="O452" s="110"/>
      <c r="P452" s="110"/>
      <c r="Q452" s="101"/>
      <c r="R452" s="101"/>
      <c r="S452" s="101"/>
      <c r="T452" s="101"/>
      <c r="U452" s="101"/>
      <c r="V452" s="101"/>
      <c r="W452" s="111"/>
      <c r="X452" s="111"/>
      <c r="Y452" s="111"/>
      <c r="Z452" s="111"/>
      <c r="AA452" s="111"/>
      <c r="AB452" s="111"/>
      <c r="AC452" s="111"/>
      <c r="AD452" s="111"/>
      <c r="AE452" s="111"/>
      <c r="AF452" s="111"/>
    </row>
    <row r="453">
      <c r="A453" s="101"/>
      <c r="B453" s="101"/>
      <c r="C453" s="102"/>
      <c r="D453" s="108"/>
      <c r="E453" s="109"/>
      <c r="F453" s="110"/>
      <c r="G453" s="105"/>
      <c r="H453" s="105"/>
      <c r="I453" s="101"/>
      <c r="J453" s="110"/>
      <c r="K453" s="110"/>
      <c r="L453" s="101"/>
      <c r="M453" s="110"/>
      <c r="N453" s="101"/>
      <c r="O453" s="110"/>
      <c r="P453" s="110"/>
      <c r="Q453" s="101"/>
      <c r="R453" s="101"/>
      <c r="S453" s="101"/>
      <c r="T453" s="101"/>
      <c r="U453" s="101"/>
      <c r="V453" s="101"/>
      <c r="W453" s="111"/>
      <c r="X453" s="111"/>
      <c r="Y453" s="111"/>
      <c r="Z453" s="111"/>
      <c r="AA453" s="111"/>
      <c r="AB453" s="111"/>
      <c r="AC453" s="111"/>
      <c r="AD453" s="111"/>
      <c r="AE453" s="111"/>
      <c r="AF453" s="111"/>
    </row>
    <row r="454">
      <c r="A454" s="101"/>
      <c r="B454" s="101"/>
      <c r="C454" s="102"/>
      <c r="D454" s="108"/>
      <c r="E454" s="109"/>
      <c r="F454" s="110"/>
      <c r="G454" s="105"/>
      <c r="H454" s="105"/>
      <c r="I454" s="101"/>
      <c r="J454" s="110"/>
      <c r="K454" s="110"/>
      <c r="L454" s="101"/>
      <c r="M454" s="110"/>
      <c r="N454" s="101"/>
      <c r="O454" s="110"/>
      <c r="P454" s="110"/>
      <c r="Q454" s="101"/>
      <c r="R454" s="101"/>
      <c r="S454" s="101"/>
      <c r="T454" s="101"/>
      <c r="U454" s="101"/>
      <c r="V454" s="101"/>
      <c r="W454" s="111"/>
      <c r="X454" s="111"/>
      <c r="Y454" s="111"/>
      <c r="Z454" s="111"/>
      <c r="AA454" s="111"/>
      <c r="AB454" s="111"/>
      <c r="AC454" s="111"/>
      <c r="AD454" s="111"/>
      <c r="AE454" s="111"/>
      <c r="AF454" s="111"/>
    </row>
    <row r="455">
      <c r="A455" s="101"/>
      <c r="B455" s="101"/>
      <c r="C455" s="102"/>
      <c r="D455" s="108"/>
      <c r="E455" s="109"/>
      <c r="F455" s="110"/>
      <c r="G455" s="105"/>
      <c r="H455" s="105"/>
      <c r="I455" s="101"/>
      <c r="J455" s="110"/>
      <c r="K455" s="110"/>
      <c r="L455" s="101"/>
      <c r="M455" s="110"/>
      <c r="N455" s="101"/>
      <c r="O455" s="110"/>
      <c r="P455" s="110"/>
      <c r="Q455" s="101"/>
      <c r="R455" s="101"/>
      <c r="S455" s="101"/>
      <c r="T455" s="101"/>
      <c r="U455" s="101"/>
      <c r="V455" s="101"/>
      <c r="W455" s="111"/>
      <c r="X455" s="111"/>
      <c r="Y455" s="111"/>
      <c r="Z455" s="111"/>
      <c r="AA455" s="111"/>
      <c r="AB455" s="111"/>
      <c r="AC455" s="111"/>
      <c r="AD455" s="111"/>
      <c r="AE455" s="111"/>
      <c r="AF455" s="111"/>
    </row>
    <row r="456">
      <c r="A456" s="101"/>
      <c r="B456" s="101"/>
      <c r="C456" s="102"/>
      <c r="D456" s="108"/>
      <c r="E456" s="109"/>
      <c r="F456" s="110"/>
      <c r="G456" s="105"/>
      <c r="H456" s="105"/>
      <c r="I456" s="101"/>
      <c r="J456" s="110"/>
      <c r="K456" s="110"/>
      <c r="L456" s="101"/>
      <c r="M456" s="110"/>
      <c r="N456" s="101"/>
      <c r="O456" s="110"/>
      <c r="P456" s="110"/>
      <c r="Q456" s="101"/>
      <c r="R456" s="101"/>
      <c r="S456" s="101"/>
      <c r="T456" s="101"/>
      <c r="U456" s="101"/>
      <c r="V456" s="101"/>
      <c r="W456" s="111"/>
      <c r="X456" s="111"/>
      <c r="Y456" s="111"/>
      <c r="Z456" s="111"/>
      <c r="AA456" s="111"/>
      <c r="AB456" s="111"/>
      <c r="AC456" s="111"/>
      <c r="AD456" s="111"/>
      <c r="AE456" s="111"/>
      <c r="AF456" s="111"/>
    </row>
    <row r="457">
      <c r="A457" s="101"/>
      <c r="B457" s="101"/>
      <c r="C457" s="102"/>
      <c r="D457" s="108"/>
      <c r="E457" s="109"/>
      <c r="F457" s="110"/>
      <c r="G457" s="105"/>
      <c r="H457" s="105"/>
      <c r="I457" s="101"/>
      <c r="J457" s="110"/>
      <c r="K457" s="110"/>
      <c r="L457" s="101"/>
      <c r="M457" s="110"/>
      <c r="N457" s="101"/>
      <c r="O457" s="110"/>
      <c r="P457" s="110"/>
      <c r="Q457" s="101"/>
      <c r="R457" s="101"/>
      <c r="S457" s="101"/>
      <c r="T457" s="101"/>
      <c r="U457" s="101"/>
      <c r="V457" s="101"/>
      <c r="W457" s="111"/>
      <c r="X457" s="111"/>
      <c r="Y457" s="111"/>
      <c r="Z457" s="111"/>
      <c r="AA457" s="111"/>
      <c r="AB457" s="111"/>
      <c r="AC457" s="111"/>
      <c r="AD457" s="111"/>
      <c r="AE457" s="111"/>
      <c r="AF457" s="111"/>
    </row>
    <row r="458">
      <c r="A458" s="101"/>
      <c r="B458" s="101"/>
      <c r="C458" s="102"/>
      <c r="D458" s="108"/>
      <c r="E458" s="109"/>
      <c r="F458" s="110"/>
      <c r="G458" s="105"/>
      <c r="H458" s="105"/>
      <c r="I458" s="101"/>
      <c r="J458" s="110"/>
      <c r="K458" s="110"/>
      <c r="L458" s="101"/>
      <c r="M458" s="110"/>
      <c r="N458" s="101"/>
      <c r="O458" s="110"/>
      <c r="P458" s="110"/>
      <c r="Q458" s="101"/>
      <c r="R458" s="101"/>
      <c r="S458" s="101"/>
      <c r="T458" s="101"/>
      <c r="U458" s="101"/>
      <c r="V458" s="101"/>
      <c r="W458" s="111"/>
      <c r="X458" s="111"/>
      <c r="Y458" s="111"/>
      <c r="Z458" s="111"/>
      <c r="AA458" s="111"/>
      <c r="AB458" s="111"/>
      <c r="AC458" s="111"/>
      <c r="AD458" s="111"/>
      <c r="AE458" s="111"/>
      <c r="AF458" s="111"/>
    </row>
    <row r="459">
      <c r="A459" s="101"/>
      <c r="B459" s="101"/>
      <c r="C459" s="102"/>
      <c r="D459" s="108"/>
      <c r="E459" s="109"/>
      <c r="F459" s="110"/>
      <c r="G459" s="105"/>
      <c r="H459" s="105"/>
      <c r="I459" s="101"/>
      <c r="J459" s="110"/>
      <c r="K459" s="110"/>
      <c r="L459" s="101"/>
      <c r="M459" s="110"/>
      <c r="N459" s="101"/>
      <c r="O459" s="110"/>
      <c r="P459" s="110"/>
      <c r="Q459" s="101"/>
      <c r="R459" s="101"/>
      <c r="S459" s="101"/>
      <c r="T459" s="101"/>
      <c r="U459" s="101"/>
      <c r="V459" s="101"/>
      <c r="W459" s="111"/>
      <c r="X459" s="111"/>
      <c r="Y459" s="111"/>
      <c r="Z459" s="111"/>
      <c r="AA459" s="111"/>
      <c r="AB459" s="111"/>
      <c r="AC459" s="111"/>
      <c r="AD459" s="111"/>
      <c r="AE459" s="111"/>
      <c r="AF459" s="111"/>
    </row>
    <row r="460">
      <c r="A460" s="101"/>
      <c r="B460" s="101"/>
      <c r="C460" s="102"/>
      <c r="D460" s="108"/>
      <c r="E460" s="109"/>
      <c r="F460" s="110"/>
      <c r="G460" s="105"/>
      <c r="H460" s="105"/>
      <c r="I460" s="101"/>
      <c r="J460" s="110"/>
      <c r="K460" s="110"/>
      <c r="L460" s="101"/>
      <c r="M460" s="110"/>
      <c r="N460" s="101"/>
      <c r="O460" s="110"/>
      <c r="P460" s="110"/>
      <c r="Q460" s="101"/>
      <c r="R460" s="101"/>
      <c r="S460" s="101"/>
      <c r="T460" s="101"/>
      <c r="U460" s="101"/>
      <c r="V460" s="101"/>
      <c r="W460" s="111"/>
      <c r="X460" s="111"/>
      <c r="Y460" s="111"/>
      <c r="Z460" s="111"/>
      <c r="AA460" s="111"/>
      <c r="AB460" s="111"/>
      <c r="AC460" s="111"/>
      <c r="AD460" s="111"/>
      <c r="AE460" s="111"/>
      <c r="AF460" s="111"/>
    </row>
    <row r="461">
      <c r="A461" s="101"/>
      <c r="B461" s="101"/>
      <c r="C461" s="102"/>
      <c r="D461" s="108"/>
      <c r="E461" s="109"/>
      <c r="F461" s="110"/>
      <c r="G461" s="105"/>
      <c r="H461" s="105"/>
      <c r="I461" s="101"/>
      <c r="J461" s="110"/>
      <c r="K461" s="110"/>
      <c r="L461" s="101"/>
      <c r="M461" s="110"/>
      <c r="N461" s="101"/>
      <c r="O461" s="110"/>
      <c r="P461" s="110"/>
      <c r="Q461" s="101"/>
      <c r="R461" s="101"/>
      <c r="S461" s="101"/>
      <c r="T461" s="101"/>
      <c r="U461" s="101"/>
      <c r="V461" s="101"/>
      <c r="W461" s="111"/>
      <c r="X461" s="111"/>
      <c r="Y461" s="111"/>
      <c r="Z461" s="111"/>
      <c r="AA461" s="111"/>
      <c r="AB461" s="111"/>
      <c r="AC461" s="111"/>
      <c r="AD461" s="111"/>
      <c r="AE461" s="111"/>
      <c r="AF461" s="111"/>
    </row>
    <row r="462">
      <c r="A462" s="101"/>
      <c r="B462" s="101"/>
      <c r="C462" s="102"/>
      <c r="D462" s="108"/>
      <c r="E462" s="109"/>
      <c r="F462" s="110"/>
      <c r="G462" s="105"/>
      <c r="H462" s="105"/>
      <c r="I462" s="101"/>
      <c r="J462" s="110"/>
      <c r="K462" s="110"/>
      <c r="L462" s="101"/>
      <c r="M462" s="110"/>
      <c r="N462" s="101"/>
      <c r="O462" s="110"/>
      <c r="P462" s="110"/>
      <c r="Q462" s="101"/>
      <c r="R462" s="101"/>
      <c r="S462" s="101"/>
      <c r="T462" s="101"/>
      <c r="U462" s="101"/>
      <c r="V462" s="101"/>
      <c r="W462" s="111"/>
      <c r="X462" s="111"/>
      <c r="Y462" s="111"/>
      <c r="Z462" s="111"/>
      <c r="AA462" s="111"/>
      <c r="AB462" s="111"/>
      <c r="AC462" s="111"/>
      <c r="AD462" s="111"/>
      <c r="AE462" s="111"/>
      <c r="AF462" s="111"/>
    </row>
    <row r="463">
      <c r="A463" s="101"/>
      <c r="B463" s="101"/>
      <c r="C463" s="102"/>
      <c r="D463" s="108"/>
      <c r="E463" s="109"/>
      <c r="F463" s="110"/>
      <c r="G463" s="105"/>
      <c r="H463" s="105"/>
      <c r="I463" s="101"/>
      <c r="J463" s="110"/>
      <c r="K463" s="110"/>
      <c r="L463" s="101"/>
      <c r="M463" s="110"/>
      <c r="N463" s="101"/>
      <c r="O463" s="110"/>
      <c r="P463" s="110"/>
      <c r="Q463" s="101"/>
      <c r="R463" s="101"/>
      <c r="S463" s="101"/>
      <c r="T463" s="101"/>
      <c r="U463" s="101"/>
      <c r="V463" s="101"/>
      <c r="W463" s="111"/>
      <c r="X463" s="111"/>
      <c r="Y463" s="111"/>
      <c r="Z463" s="111"/>
      <c r="AA463" s="111"/>
      <c r="AB463" s="111"/>
      <c r="AC463" s="111"/>
      <c r="AD463" s="111"/>
      <c r="AE463" s="111"/>
      <c r="AF463" s="111"/>
    </row>
    <row r="464">
      <c r="A464" s="101"/>
      <c r="B464" s="101"/>
      <c r="C464" s="102"/>
      <c r="D464" s="108"/>
      <c r="E464" s="109"/>
      <c r="F464" s="110"/>
      <c r="G464" s="105"/>
      <c r="H464" s="105"/>
      <c r="I464" s="101"/>
      <c r="J464" s="110"/>
      <c r="K464" s="110"/>
      <c r="L464" s="101"/>
      <c r="M464" s="110"/>
      <c r="N464" s="101"/>
      <c r="O464" s="110"/>
      <c r="P464" s="110"/>
      <c r="Q464" s="101"/>
      <c r="R464" s="101"/>
      <c r="S464" s="101"/>
      <c r="T464" s="101"/>
      <c r="U464" s="101"/>
      <c r="V464" s="101"/>
      <c r="W464" s="111"/>
      <c r="X464" s="111"/>
      <c r="Y464" s="111"/>
      <c r="Z464" s="111"/>
      <c r="AA464" s="111"/>
      <c r="AB464" s="111"/>
      <c r="AC464" s="111"/>
      <c r="AD464" s="111"/>
      <c r="AE464" s="111"/>
      <c r="AF464" s="111"/>
    </row>
    <row r="465">
      <c r="A465" s="101"/>
      <c r="B465" s="101"/>
      <c r="C465" s="102"/>
      <c r="D465" s="108"/>
      <c r="E465" s="109"/>
      <c r="F465" s="110"/>
      <c r="G465" s="105"/>
      <c r="H465" s="105"/>
      <c r="I465" s="101"/>
      <c r="J465" s="110"/>
      <c r="K465" s="110"/>
      <c r="L465" s="101"/>
      <c r="M465" s="110"/>
      <c r="N465" s="101"/>
      <c r="O465" s="110"/>
      <c r="P465" s="110"/>
      <c r="Q465" s="101"/>
      <c r="R465" s="101"/>
      <c r="S465" s="101"/>
      <c r="T465" s="101"/>
      <c r="U465" s="101"/>
      <c r="V465" s="101"/>
      <c r="W465" s="111"/>
      <c r="X465" s="111"/>
      <c r="Y465" s="111"/>
      <c r="Z465" s="111"/>
      <c r="AA465" s="111"/>
      <c r="AB465" s="111"/>
      <c r="AC465" s="111"/>
      <c r="AD465" s="111"/>
      <c r="AE465" s="111"/>
      <c r="AF465" s="111"/>
    </row>
    <row r="466">
      <c r="A466" s="101"/>
      <c r="B466" s="101"/>
      <c r="C466" s="102"/>
      <c r="D466" s="108"/>
      <c r="E466" s="109"/>
      <c r="F466" s="110"/>
      <c r="G466" s="105"/>
      <c r="H466" s="105"/>
      <c r="I466" s="101"/>
      <c r="J466" s="110"/>
      <c r="K466" s="110"/>
      <c r="L466" s="101"/>
      <c r="M466" s="110"/>
      <c r="N466" s="101"/>
      <c r="O466" s="110"/>
      <c r="P466" s="110"/>
      <c r="Q466" s="101"/>
      <c r="R466" s="101"/>
      <c r="S466" s="101"/>
      <c r="T466" s="101"/>
      <c r="U466" s="101"/>
      <c r="V466" s="101"/>
      <c r="W466" s="111"/>
      <c r="X466" s="111"/>
      <c r="Y466" s="111"/>
      <c r="Z466" s="111"/>
      <c r="AA466" s="111"/>
      <c r="AB466" s="111"/>
      <c r="AC466" s="111"/>
      <c r="AD466" s="111"/>
      <c r="AE466" s="111"/>
      <c r="AF466" s="111"/>
    </row>
    <row r="467">
      <c r="A467" s="101"/>
      <c r="B467" s="101"/>
      <c r="C467" s="102"/>
      <c r="D467" s="108"/>
      <c r="E467" s="109"/>
      <c r="F467" s="110"/>
      <c r="G467" s="105"/>
      <c r="H467" s="105"/>
      <c r="I467" s="101"/>
      <c r="J467" s="110"/>
      <c r="K467" s="110"/>
      <c r="L467" s="101"/>
      <c r="M467" s="110"/>
      <c r="N467" s="101"/>
      <c r="O467" s="110"/>
      <c r="P467" s="110"/>
      <c r="Q467" s="101"/>
      <c r="R467" s="101"/>
      <c r="S467" s="101"/>
      <c r="T467" s="101"/>
      <c r="U467" s="101"/>
      <c r="V467" s="101"/>
      <c r="W467" s="111"/>
      <c r="X467" s="111"/>
      <c r="Y467" s="111"/>
      <c r="Z467" s="111"/>
      <c r="AA467" s="111"/>
      <c r="AB467" s="111"/>
      <c r="AC467" s="111"/>
      <c r="AD467" s="111"/>
      <c r="AE467" s="111"/>
      <c r="AF467" s="111"/>
    </row>
    <row r="468">
      <c r="A468" s="101"/>
      <c r="B468" s="101"/>
      <c r="C468" s="102"/>
      <c r="D468" s="108"/>
      <c r="E468" s="109"/>
      <c r="F468" s="110"/>
      <c r="G468" s="105"/>
      <c r="H468" s="105"/>
      <c r="I468" s="101"/>
      <c r="J468" s="110"/>
      <c r="K468" s="110"/>
      <c r="L468" s="101"/>
      <c r="M468" s="110"/>
      <c r="N468" s="101"/>
      <c r="O468" s="110"/>
      <c r="P468" s="110"/>
      <c r="Q468" s="101"/>
      <c r="R468" s="101"/>
      <c r="S468" s="101"/>
      <c r="T468" s="101"/>
      <c r="U468" s="101"/>
      <c r="V468" s="101"/>
      <c r="W468" s="111"/>
      <c r="X468" s="111"/>
      <c r="Y468" s="111"/>
      <c r="Z468" s="111"/>
      <c r="AA468" s="111"/>
      <c r="AB468" s="111"/>
      <c r="AC468" s="111"/>
      <c r="AD468" s="111"/>
      <c r="AE468" s="111"/>
      <c r="AF468" s="111"/>
    </row>
    <row r="469">
      <c r="A469" s="101"/>
      <c r="B469" s="101"/>
      <c r="C469" s="102"/>
      <c r="D469" s="108"/>
      <c r="E469" s="109"/>
      <c r="F469" s="110"/>
      <c r="G469" s="105"/>
      <c r="H469" s="105"/>
      <c r="I469" s="101"/>
      <c r="J469" s="110"/>
      <c r="K469" s="110"/>
      <c r="L469" s="101"/>
      <c r="M469" s="110"/>
      <c r="N469" s="101"/>
      <c r="O469" s="110"/>
      <c r="P469" s="110"/>
      <c r="Q469" s="101"/>
      <c r="R469" s="101"/>
      <c r="S469" s="101"/>
      <c r="T469" s="101"/>
      <c r="U469" s="101"/>
      <c r="V469" s="101"/>
      <c r="W469" s="111"/>
      <c r="X469" s="111"/>
      <c r="Y469" s="111"/>
      <c r="Z469" s="111"/>
      <c r="AA469" s="111"/>
      <c r="AB469" s="111"/>
      <c r="AC469" s="111"/>
      <c r="AD469" s="111"/>
      <c r="AE469" s="111"/>
      <c r="AF469" s="111"/>
    </row>
    <row r="470">
      <c r="A470" s="101"/>
      <c r="B470" s="101"/>
      <c r="C470" s="102"/>
      <c r="D470" s="108"/>
      <c r="E470" s="109"/>
      <c r="F470" s="110"/>
      <c r="G470" s="105"/>
      <c r="H470" s="105"/>
      <c r="I470" s="101"/>
      <c r="J470" s="110"/>
      <c r="K470" s="110"/>
      <c r="L470" s="101"/>
      <c r="M470" s="110"/>
      <c r="N470" s="101"/>
      <c r="O470" s="110"/>
      <c r="P470" s="110"/>
      <c r="Q470" s="101"/>
      <c r="R470" s="101"/>
      <c r="S470" s="101"/>
      <c r="T470" s="101"/>
      <c r="U470" s="101"/>
      <c r="V470" s="101"/>
      <c r="W470" s="111"/>
      <c r="X470" s="111"/>
      <c r="Y470" s="111"/>
      <c r="Z470" s="111"/>
      <c r="AA470" s="111"/>
      <c r="AB470" s="111"/>
      <c r="AC470" s="111"/>
      <c r="AD470" s="111"/>
      <c r="AE470" s="111"/>
      <c r="AF470" s="111"/>
    </row>
    <row r="471">
      <c r="A471" s="101"/>
      <c r="B471" s="101"/>
      <c r="C471" s="102"/>
      <c r="D471" s="108"/>
      <c r="E471" s="109"/>
      <c r="F471" s="110"/>
      <c r="G471" s="105"/>
      <c r="H471" s="105"/>
      <c r="I471" s="101"/>
      <c r="J471" s="110"/>
      <c r="K471" s="110"/>
      <c r="L471" s="101"/>
      <c r="M471" s="110"/>
      <c r="N471" s="101"/>
      <c r="O471" s="110"/>
      <c r="P471" s="110"/>
      <c r="Q471" s="101"/>
      <c r="R471" s="101"/>
      <c r="S471" s="101"/>
      <c r="T471" s="101"/>
      <c r="U471" s="101"/>
      <c r="V471" s="101"/>
      <c r="W471" s="111"/>
      <c r="X471" s="111"/>
      <c r="Y471" s="111"/>
      <c r="Z471" s="111"/>
      <c r="AA471" s="111"/>
      <c r="AB471" s="111"/>
      <c r="AC471" s="111"/>
      <c r="AD471" s="111"/>
      <c r="AE471" s="111"/>
      <c r="AF471" s="111"/>
    </row>
    <row r="472">
      <c r="A472" s="101"/>
      <c r="B472" s="101"/>
      <c r="C472" s="102"/>
      <c r="D472" s="108"/>
      <c r="E472" s="109"/>
      <c r="F472" s="110"/>
      <c r="G472" s="105"/>
      <c r="H472" s="105"/>
      <c r="I472" s="101"/>
      <c r="J472" s="110"/>
      <c r="K472" s="110"/>
      <c r="L472" s="101"/>
      <c r="M472" s="110"/>
      <c r="N472" s="101"/>
      <c r="O472" s="110"/>
      <c r="P472" s="110"/>
      <c r="Q472" s="101"/>
      <c r="R472" s="101"/>
      <c r="S472" s="101"/>
      <c r="T472" s="101"/>
      <c r="U472" s="101"/>
      <c r="V472" s="101"/>
      <c r="W472" s="111"/>
      <c r="X472" s="111"/>
      <c r="Y472" s="111"/>
      <c r="Z472" s="111"/>
      <c r="AA472" s="111"/>
      <c r="AB472" s="111"/>
      <c r="AC472" s="111"/>
      <c r="AD472" s="111"/>
      <c r="AE472" s="111"/>
      <c r="AF472" s="111"/>
    </row>
    <row r="473">
      <c r="A473" s="101"/>
      <c r="B473" s="101"/>
      <c r="C473" s="102"/>
      <c r="D473" s="108"/>
      <c r="E473" s="109"/>
      <c r="F473" s="110"/>
      <c r="G473" s="105"/>
      <c r="H473" s="105"/>
      <c r="I473" s="101"/>
      <c r="J473" s="110"/>
      <c r="K473" s="110"/>
      <c r="L473" s="101"/>
      <c r="M473" s="110"/>
      <c r="N473" s="101"/>
      <c r="O473" s="110"/>
      <c r="P473" s="110"/>
      <c r="Q473" s="101"/>
      <c r="R473" s="101"/>
      <c r="S473" s="101"/>
      <c r="T473" s="101"/>
      <c r="U473" s="101"/>
      <c r="V473" s="101"/>
      <c r="W473" s="111"/>
      <c r="X473" s="111"/>
      <c r="Y473" s="111"/>
      <c r="Z473" s="111"/>
      <c r="AA473" s="111"/>
      <c r="AB473" s="111"/>
      <c r="AC473" s="111"/>
      <c r="AD473" s="111"/>
      <c r="AE473" s="111"/>
      <c r="AF473" s="111"/>
    </row>
    <row r="474">
      <c r="A474" s="101"/>
      <c r="B474" s="101"/>
      <c r="C474" s="102"/>
      <c r="D474" s="108"/>
      <c r="E474" s="109"/>
      <c r="F474" s="110"/>
      <c r="G474" s="105"/>
      <c r="H474" s="105"/>
      <c r="I474" s="101"/>
      <c r="J474" s="110"/>
      <c r="K474" s="110"/>
      <c r="L474" s="101"/>
      <c r="M474" s="110"/>
      <c r="N474" s="101"/>
      <c r="O474" s="110"/>
      <c r="P474" s="110"/>
      <c r="Q474" s="101"/>
      <c r="R474" s="101"/>
      <c r="S474" s="101"/>
      <c r="T474" s="101"/>
      <c r="U474" s="101"/>
      <c r="V474" s="101"/>
      <c r="W474" s="111"/>
      <c r="X474" s="111"/>
      <c r="Y474" s="111"/>
      <c r="Z474" s="111"/>
      <c r="AA474" s="111"/>
      <c r="AB474" s="111"/>
      <c r="AC474" s="111"/>
      <c r="AD474" s="111"/>
      <c r="AE474" s="111"/>
      <c r="AF474" s="111"/>
    </row>
    <row r="475">
      <c r="A475" s="101"/>
      <c r="B475" s="101"/>
      <c r="C475" s="102"/>
      <c r="D475" s="108"/>
      <c r="E475" s="109"/>
      <c r="F475" s="110"/>
      <c r="G475" s="105"/>
      <c r="H475" s="105"/>
      <c r="I475" s="101"/>
      <c r="J475" s="110"/>
      <c r="K475" s="110"/>
      <c r="L475" s="101"/>
      <c r="M475" s="110"/>
      <c r="N475" s="101"/>
      <c r="O475" s="110"/>
      <c r="P475" s="110"/>
      <c r="Q475" s="101"/>
      <c r="R475" s="101"/>
      <c r="S475" s="101"/>
      <c r="T475" s="101"/>
      <c r="U475" s="101"/>
      <c r="V475" s="101"/>
      <c r="W475" s="111"/>
      <c r="X475" s="111"/>
      <c r="Y475" s="111"/>
      <c r="Z475" s="111"/>
      <c r="AA475" s="111"/>
      <c r="AB475" s="111"/>
      <c r="AC475" s="111"/>
      <c r="AD475" s="111"/>
      <c r="AE475" s="111"/>
      <c r="AF475" s="111"/>
    </row>
    <row r="476">
      <c r="A476" s="101"/>
      <c r="B476" s="101"/>
      <c r="C476" s="102"/>
      <c r="D476" s="108"/>
      <c r="E476" s="109"/>
      <c r="F476" s="110"/>
      <c r="G476" s="105"/>
      <c r="H476" s="105"/>
      <c r="I476" s="101"/>
      <c r="J476" s="110"/>
      <c r="K476" s="110"/>
      <c r="L476" s="101"/>
      <c r="M476" s="110"/>
      <c r="N476" s="101"/>
      <c r="O476" s="110"/>
      <c r="P476" s="110"/>
      <c r="Q476" s="101"/>
      <c r="R476" s="101"/>
      <c r="S476" s="101"/>
      <c r="T476" s="101"/>
      <c r="U476" s="101"/>
      <c r="V476" s="101"/>
      <c r="W476" s="111"/>
      <c r="X476" s="111"/>
      <c r="Y476" s="111"/>
      <c r="Z476" s="111"/>
      <c r="AA476" s="111"/>
      <c r="AB476" s="111"/>
      <c r="AC476" s="111"/>
      <c r="AD476" s="111"/>
      <c r="AE476" s="111"/>
      <c r="AF476" s="111"/>
    </row>
    <row r="477">
      <c r="A477" s="101"/>
      <c r="B477" s="101"/>
      <c r="C477" s="102"/>
      <c r="D477" s="108"/>
      <c r="E477" s="109"/>
      <c r="F477" s="110"/>
      <c r="G477" s="105"/>
      <c r="H477" s="105"/>
      <c r="I477" s="101"/>
      <c r="J477" s="110"/>
      <c r="K477" s="110"/>
      <c r="L477" s="101"/>
      <c r="M477" s="110"/>
      <c r="N477" s="101"/>
      <c r="O477" s="110"/>
      <c r="P477" s="110"/>
      <c r="Q477" s="101"/>
      <c r="R477" s="101"/>
      <c r="S477" s="101"/>
      <c r="T477" s="101"/>
      <c r="U477" s="101"/>
      <c r="V477" s="101"/>
      <c r="W477" s="111"/>
      <c r="X477" s="111"/>
      <c r="Y477" s="111"/>
      <c r="Z477" s="111"/>
      <c r="AA477" s="111"/>
      <c r="AB477" s="111"/>
      <c r="AC477" s="111"/>
      <c r="AD477" s="111"/>
      <c r="AE477" s="111"/>
      <c r="AF477" s="111"/>
    </row>
    <row r="478">
      <c r="A478" s="101"/>
      <c r="B478" s="101"/>
      <c r="C478" s="102"/>
      <c r="D478" s="108"/>
      <c r="E478" s="109"/>
      <c r="F478" s="110"/>
      <c r="G478" s="105"/>
      <c r="H478" s="105"/>
      <c r="I478" s="101"/>
      <c r="J478" s="110"/>
      <c r="K478" s="110"/>
      <c r="L478" s="101"/>
      <c r="M478" s="110"/>
      <c r="N478" s="101"/>
      <c r="O478" s="110"/>
      <c r="P478" s="110"/>
      <c r="Q478" s="101"/>
      <c r="R478" s="101"/>
      <c r="S478" s="101"/>
      <c r="T478" s="101"/>
      <c r="U478" s="101"/>
      <c r="V478" s="101"/>
      <c r="W478" s="111"/>
      <c r="X478" s="111"/>
      <c r="Y478" s="111"/>
      <c r="Z478" s="111"/>
      <c r="AA478" s="111"/>
      <c r="AB478" s="111"/>
      <c r="AC478" s="111"/>
      <c r="AD478" s="111"/>
      <c r="AE478" s="111"/>
      <c r="AF478" s="111"/>
    </row>
    <row r="479">
      <c r="A479" s="101"/>
      <c r="B479" s="101"/>
      <c r="C479" s="102"/>
      <c r="D479" s="108"/>
      <c r="E479" s="109"/>
      <c r="F479" s="110"/>
      <c r="G479" s="105"/>
      <c r="H479" s="105"/>
      <c r="I479" s="101"/>
      <c r="J479" s="110"/>
      <c r="K479" s="110"/>
      <c r="L479" s="101"/>
      <c r="M479" s="110"/>
      <c r="N479" s="101"/>
      <c r="O479" s="110"/>
      <c r="P479" s="110"/>
      <c r="Q479" s="101"/>
      <c r="R479" s="101"/>
      <c r="S479" s="101"/>
      <c r="T479" s="101"/>
      <c r="U479" s="101"/>
      <c r="V479" s="101"/>
      <c r="W479" s="111"/>
      <c r="X479" s="111"/>
      <c r="Y479" s="111"/>
      <c r="Z479" s="111"/>
      <c r="AA479" s="111"/>
      <c r="AB479" s="111"/>
      <c r="AC479" s="111"/>
      <c r="AD479" s="111"/>
      <c r="AE479" s="111"/>
      <c r="AF479" s="111"/>
    </row>
    <row r="480">
      <c r="A480" s="101"/>
      <c r="B480" s="101"/>
      <c r="C480" s="102"/>
      <c r="D480" s="108"/>
      <c r="E480" s="109"/>
      <c r="F480" s="110"/>
      <c r="G480" s="105"/>
      <c r="H480" s="105"/>
      <c r="I480" s="101"/>
      <c r="J480" s="110"/>
      <c r="K480" s="110"/>
      <c r="L480" s="101"/>
      <c r="M480" s="110"/>
      <c r="N480" s="101"/>
      <c r="O480" s="110"/>
      <c r="P480" s="110"/>
      <c r="Q480" s="101"/>
      <c r="R480" s="101"/>
      <c r="S480" s="101"/>
      <c r="T480" s="101"/>
      <c r="U480" s="101"/>
      <c r="V480" s="101"/>
      <c r="W480" s="111"/>
      <c r="X480" s="111"/>
      <c r="Y480" s="111"/>
      <c r="Z480" s="111"/>
      <c r="AA480" s="111"/>
      <c r="AB480" s="111"/>
      <c r="AC480" s="111"/>
      <c r="AD480" s="111"/>
      <c r="AE480" s="111"/>
      <c r="AF480" s="111"/>
    </row>
    <row r="481">
      <c r="A481" s="101"/>
      <c r="B481" s="101"/>
      <c r="C481" s="102"/>
      <c r="D481" s="108"/>
      <c r="E481" s="109"/>
      <c r="F481" s="110"/>
      <c r="G481" s="105"/>
      <c r="H481" s="105"/>
      <c r="I481" s="101"/>
      <c r="J481" s="110"/>
      <c r="K481" s="110"/>
      <c r="L481" s="101"/>
      <c r="M481" s="110"/>
      <c r="N481" s="101"/>
      <c r="O481" s="110"/>
      <c r="P481" s="110"/>
      <c r="Q481" s="101"/>
      <c r="R481" s="101"/>
      <c r="S481" s="101"/>
      <c r="T481" s="101"/>
      <c r="U481" s="101"/>
      <c r="V481" s="101"/>
      <c r="W481" s="111"/>
      <c r="X481" s="111"/>
      <c r="Y481" s="111"/>
      <c r="Z481" s="111"/>
      <c r="AA481" s="111"/>
      <c r="AB481" s="111"/>
      <c r="AC481" s="111"/>
      <c r="AD481" s="111"/>
      <c r="AE481" s="111"/>
      <c r="AF481" s="111"/>
    </row>
    <row r="482">
      <c r="A482" s="101"/>
      <c r="B482" s="101"/>
      <c r="C482" s="102"/>
      <c r="D482" s="108"/>
      <c r="E482" s="109"/>
      <c r="F482" s="110"/>
      <c r="G482" s="105"/>
      <c r="H482" s="105"/>
      <c r="I482" s="101"/>
      <c r="J482" s="110"/>
      <c r="K482" s="110"/>
      <c r="L482" s="101"/>
      <c r="M482" s="110"/>
      <c r="N482" s="101"/>
      <c r="O482" s="110"/>
      <c r="P482" s="110"/>
      <c r="Q482" s="101"/>
      <c r="R482" s="101"/>
      <c r="S482" s="101"/>
      <c r="T482" s="101"/>
      <c r="U482" s="101"/>
      <c r="V482" s="101"/>
      <c r="W482" s="111"/>
      <c r="X482" s="111"/>
      <c r="Y482" s="111"/>
      <c r="Z482" s="111"/>
      <c r="AA482" s="111"/>
      <c r="AB482" s="111"/>
      <c r="AC482" s="111"/>
      <c r="AD482" s="111"/>
      <c r="AE482" s="111"/>
      <c r="AF482" s="111"/>
    </row>
    <row r="483">
      <c r="A483" s="101"/>
      <c r="B483" s="101"/>
      <c r="C483" s="102"/>
      <c r="D483" s="108"/>
      <c r="E483" s="109"/>
      <c r="F483" s="110"/>
      <c r="G483" s="105"/>
      <c r="H483" s="105"/>
      <c r="I483" s="101"/>
      <c r="J483" s="110"/>
      <c r="K483" s="110"/>
      <c r="L483" s="101"/>
      <c r="M483" s="110"/>
      <c r="N483" s="101"/>
      <c r="O483" s="110"/>
      <c r="P483" s="110"/>
      <c r="Q483" s="101"/>
      <c r="R483" s="101"/>
      <c r="S483" s="101"/>
      <c r="T483" s="101"/>
      <c r="U483" s="101"/>
      <c r="V483" s="101"/>
      <c r="W483" s="111"/>
      <c r="X483" s="111"/>
      <c r="Y483" s="111"/>
      <c r="Z483" s="111"/>
      <c r="AA483" s="111"/>
      <c r="AB483" s="111"/>
      <c r="AC483" s="111"/>
      <c r="AD483" s="111"/>
      <c r="AE483" s="111"/>
      <c r="AF483" s="111"/>
    </row>
    <row r="484">
      <c r="A484" s="101"/>
      <c r="B484" s="101"/>
      <c r="C484" s="102"/>
      <c r="D484" s="108"/>
      <c r="E484" s="109"/>
      <c r="F484" s="110"/>
      <c r="G484" s="105"/>
      <c r="H484" s="105"/>
      <c r="I484" s="101"/>
      <c r="J484" s="110"/>
      <c r="K484" s="110"/>
      <c r="L484" s="101"/>
      <c r="M484" s="110"/>
      <c r="N484" s="101"/>
      <c r="O484" s="110"/>
      <c r="P484" s="110"/>
      <c r="Q484" s="101"/>
      <c r="R484" s="101"/>
      <c r="S484" s="101"/>
      <c r="T484" s="101"/>
      <c r="U484" s="101"/>
      <c r="V484" s="101"/>
      <c r="W484" s="111"/>
      <c r="X484" s="111"/>
      <c r="Y484" s="111"/>
      <c r="Z484" s="111"/>
      <c r="AA484" s="111"/>
      <c r="AB484" s="111"/>
      <c r="AC484" s="111"/>
      <c r="AD484" s="111"/>
      <c r="AE484" s="111"/>
      <c r="AF484" s="111"/>
    </row>
    <row r="485">
      <c r="A485" s="101"/>
      <c r="B485" s="101"/>
      <c r="C485" s="102"/>
      <c r="D485" s="108"/>
      <c r="E485" s="109"/>
      <c r="F485" s="110"/>
      <c r="G485" s="105"/>
      <c r="H485" s="105"/>
      <c r="I485" s="101"/>
      <c r="J485" s="110"/>
      <c r="K485" s="110"/>
      <c r="L485" s="101"/>
      <c r="M485" s="110"/>
      <c r="N485" s="101"/>
      <c r="O485" s="110"/>
      <c r="P485" s="110"/>
      <c r="Q485" s="101"/>
      <c r="R485" s="101"/>
      <c r="S485" s="101"/>
      <c r="T485" s="101"/>
      <c r="U485" s="101"/>
      <c r="V485" s="101"/>
      <c r="W485" s="111"/>
      <c r="X485" s="111"/>
      <c r="Y485" s="111"/>
      <c r="Z485" s="111"/>
      <c r="AA485" s="111"/>
      <c r="AB485" s="111"/>
      <c r="AC485" s="111"/>
      <c r="AD485" s="111"/>
      <c r="AE485" s="111"/>
      <c r="AF485" s="111"/>
    </row>
    <row r="486">
      <c r="A486" s="101"/>
      <c r="B486" s="101"/>
      <c r="C486" s="102"/>
      <c r="D486" s="108"/>
      <c r="E486" s="109"/>
      <c r="F486" s="110"/>
      <c r="G486" s="105"/>
      <c r="H486" s="105"/>
      <c r="I486" s="101"/>
      <c r="J486" s="110"/>
      <c r="K486" s="110"/>
      <c r="L486" s="101"/>
      <c r="M486" s="110"/>
      <c r="N486" s="101"/>
      <c r="O486" s="110"/>
      <c r="P486" s="110"/>
      <c r="Q486" s="101"/>
      <c r="R486" s="101"/>
      <c r="S486" s="101"/>
      <c r="T486" s="101"/>
      <c r="U486" s="101"/>
      <c r="V486" s="101"/>
      <c r="W486" s="111"/>
      <c r="X486" s="111"/>
      <c r="Y486" s="111"/>
      <c r="Z486" s="111"/>
      <c r="AA486" s="111"/>
      <c r="AB486" s="111"/>
      <c r="AC486" s="111"/>
      <c r="AD486" s="111"/>
      <c r="AE486" s="111"/>
      <c r="AF486" s="111"/>
    </row>
    <row r="487">
      <c r="A487" s="101"/>
      <c r="B487" s="101"/>
      <c r="C487" s="102"/>
      <c r="D487" s="108"/>
      <c r="E487" s="109"/>
      <c r="F487" s="110"/>
      <c r="G487" s="105"/>
      <c r="H487" s="105"/>
      <c r="I487" s="101"/>
      <c r="J487" s="110"/>
      <c r="K487" s="110"/>
      <c r="L487" s="101"/>
      <c r="M487" s="110"/>
      <c r="N487" s="101"/>
      <c r="O487" s="110"/>
      <c r="P487" s="110"/>
      <c r="Q487" s="101"/>
      <c r="R487" s="101"/>
      <c r="S487" s="101"/>
      <c r="T487" s="101"/>
      <c r="U487" s="101"/>
      <c r="V487" s="101"/>
      <c r="W487" s="111"/>
      <c r="X487" s="111"/>
      <c r="Y487" s="111"/>
      <c r="Z487" s="111"/>
      <c r="AA487" s="111"/>
      <c r="AB487" s="111"/>
      <c r="AC487" s="111"/>
      <c r="AD487" s="111"/>
      <c r="AE487" s="111"/>
      <c r="AF487" s="111"/>
    </row>
    <row r="488">
      <c r="A488" s="101"/>
      <c r="B488" s="101"/>
      <c r="C488" s="102"/>
      <c r="D488" s="108"/>
      <c r="E488" s="109"/>
      <c r="F488" s="110"/>
      <c r="G488" s="105"/>
      <c r="H488" s="105"/>
      <c r="I488" s="101"/>
      <c r="J488" s="110"/>
      <c r="K488" s="110"/>
      <c r="L488" s="101"/>
      <c r="M488" s="110"/>
      <c r="N488" s="101"/>
      <c r="O488" s="110"/>
      <c r="P488" s="110"/>
      <c r="Q488" s="101"/>
      <c r="R488" s="101"/>
      <c r="S488" s="101"/>
      <c r="T488" s="101"/>
      <c r="U488" s="101"/>
      <c r="V488" s="101"/>
      <c r="W488" s="111"/>
      <c r="X488" s="111"/>
      <c r="Y488" s="111"/>
      <c r="Z488" s="111"/>
      <c r="AA488" s="111"/>
      <c r="AB488" s="111"/>
      <c r="AC488" s="111"/>
      <c r="AD488" s="111"/>
      <c r="AE488" s="111"/>
      <c r="AF488" s="111"/>
    </row>
    <row r="489">
      <c r="A489" s="101"/>
      <c r="B489" s="101"/>
      <c r="C489" s="102"/>
      <c r="D489" s="108"/>
      <c r="E489" s="109"/>
      <c r="F489" s="110"/>
      <c r="G489" s="105"/>
      <c r="H489" s="105"/>
      <c r="I489" s="101"/>
      <c r="J489" s="110"/>
      <c r="K489" s="110"/>
      <c r="L489" s="101"/>
      <c r="M489" s="110"/>
      <c r="N489" s="101"/>
      <c r="O489" s="110"/>
      <c r="P489" s="110"/>
      <c r="Q489" s="101"/>
      <c r="R489" s="101"/>
      <c r="S489" s="101"/>
      <c r="T489" s="101"/>
      <c r="U489" s="101"/>
      <c r="V489" s="101"/>
      <c r="W489" s="111"/>
      <c r="X489" s="111"/>
      <c r="Y489" s="111"/>
      <c r="Z489" s="111"/>
      <c r="AA489" s="111"/>
      <c r="AB489" s="111"/>
      <c r="AC489" s="111"/>
      <c r="AD489" s="111"/>
      <c r="AE489" s="111"/>
      <c r="AF489" s="111"/>
    </row>
    <row r="490">
      <c r="A490" s="101"/>
      <c r="B490" s="101"/>
      <c r="C490" s="102"/>
      <c r="D490" s="108"/>
      <c r="E490" s="109"/>
      <c r="F490" s="110"/>
      <c r="G490" s="105"/>
      <c r="H490" s="105"/>
      <c r="I490" s="101"/>
      <c r="J490" s="110"/>
      <c r="K490" s="110"/>
      <c r="L490" s="101"/>
      <c r="M490" s="110"/>
      <c r="N490" s="101"/>
      <c r="O490" s="110"/>
      <c r="P490" s="110"/>
      <c r="Q490" s="101"/>
      <c r="R490" s="101"/>
      <c r="S490" s="101"/>
      <c r="T490" s="101"/>
      <c r="U490" s="101"/>
      <c r="V490" s="101"/>
      <c r="W490" s="111"/>
      <c r="X490" s="111"/>
      <c r="Y490" s="111"/>
      <c r="Z490" s="111"/>
      <c r="AA490" s="111"/>
      <c r="AB490" s="111"/>
      <c r="AC490" s="111"/>
      <c r="AD490" s="111"/>
      <c r="AE490" s="111"/>
      <c r="AF490" s="111"/>
    </row>
    <row r="491">
      <c r="A491" s="101"/>
      <c r="B491" s="101"/>
      <c r="C491" s="102"/>
      <c r="D491" s="108"/>
      <c r="E491" s="109"/>
      <c r="F491" s="110"/>
      <c r="G491" s="105"/>
      <c r="H491" s="105"/>
      <c r="I491" s="101"/>
      <c r="J491" s="110"/>
      <c r="K491" s="110"/>
      <c r="L491" s="101"/>
      <c r="M491" s="110"/>
      <c r="N491" s="101"/>
      <c r="O491" s="110"/>
      <c r="P491" s="110"/>
      <c r="Q491" s="101"/>
      <c r="R491" s="101"/>
      <c r="S491" s="101"/>
      <c r="T491" s="101"/>
      <c r="U491" s="101"/>
      <c r="V491" s="101"/>
      <c r="W491" s="111"/>
      <c r="X491" s="111"/>
      <c r="Y491" s="111"/>
      <c r="Z491" s="111"/>
      <c r="AA491" s="111"/>
      <c r="AB491" s="111"/>
      <c r="AC491" s="111"/>
      <c r="AD491" s="111"/>
      <c r="AE491" s="111"/>
      <c r="AF491" s="111"/>
    </row>
    <row r="492">
      <c r="A492" s="101"/>
      <c r="B492" s="101"/>
      <c r="C492" s="102"/>
      <c r="D492" s="108"/>
      <c r="E492" s="109"/>
      <c r="F492" s="110"/>
      <c r="G492" s="105"/>
      <c r="H492" s="105"/>
      <c r="I492" s="101"/>
      <c r="J492" s="110"/>
      <c r="K492" s="110"/>
      <c r="L492" s="101"/>
      <c r="M492" s="110"/>
      <c r="N492" s="101"/>
      <c r="O492" s="110"/>
      <c r="P492" s="110"/>
      <c r="Q492" s="101"/>
      <c r="R492" s="101"/>
      <c r="S492" s="101"/>
      <c r="T492" s="101"/>
      <c r="U492" s="101"/>
      <c r="V492" s="101"/>
      <c r="W492" s="111"/>
      <c r="X492" s="111"/>
      <c r="Y492" s="111"/>
      <c r="Z492" s="111"/>
      <c r="AA492" s="111"/>
      <c r="AB492" s="111"/>
      <c r="AC492" s="111"/>
      <c r="AD492" s="111"/>
      <c r="AE492" s="111"/>
      <c r="AF492" s="111"/>
    </row>
    <row r="493">
      <c r="A493" s="101"/>
      <c r="B493" s="101"/>
      <c r="C493" s="102"/>
      <c r="D493" s="108"/>
      <c r="E493" s="109"/>
      <c r="F493" s="110"/>
      <c r="G493" s="105"/>
      <c r="H493" s="105"/>
      <c r="I493" s="101"/>
      <c r="J493" s="110"/>
      <c r="K493" s="110"/>
      <c r="L493" s="101"/>
      <c r="M493" s="110"/>
      <c r="N493" s="101"/>
      <c r="O493" s="110"/>
      <c r="P493" s="110"/>
      <c r="Q493" s="101"/>
      <c r="R493" s="101"/>
      <c r="S493" s="101"/>
      <c r="T493" s="101"/>
      <c r="U493" s="101"/>
      <c r="V493" s="101"/>
      <c r="W493" s="111"/>
      <c r="X493" s="111"/>
      <c r="Y493" s="111"/>
      <c r="Z493" s="111"/>
      <c r="AA493" s="111"/>
      <c r="AB493" s="111"/>
      <c r="AC493" s="111"/>
      <c r="AD493" s="111"/>
      <c r="AE493" s="111"/>
      <c r="AF493" s="111"/>
    </row>
    <row r="494">
      <c r="A494" s="101"/>
      <c r="B494" s="101"/>
      <c r="C494" s="102"/>
      <c r="D494" s="108"/>
      <c r="E494" s="109"/>
      <c r="F494" s="110"/>
      <c r="G494" s="105"/>
      <c r="H494" s="105"/>
      <c r="I494" s="101"/>
      <c r="J494" s="110"/>
      <c r="K494" s="110"/>
      <c r="L494" s="101"/>
      <c r="M494" s="110"/>
      <c r="N494" s="101"/>
      <c r="O494" s="110"/>
      <c r="P494" s="110"/>
      <c r="Q494" s="101"/>
      <c r="R494" s="101"/>
      <c r="S494" s="101"/>
      <c r="T494" s="101"/>
      <c r="U494" s="101"/>
      <c r="V494" s="101"/>
      <c r="W494" s="111"/>
      <c r="X494" s="111"/>
      <c r="Y494" s="111"/>
      <c r="Z494" s="111"/>
      <c r="AA494" s="111"/>
      <c r="AB494" s="111"/>
      <c r="AC494" s="111"/>
      <c r="AD494" s="111"/>
      <c r="AE494" s="111"/>
      <c r="AF494" s="111"/>
    </row>
    <row r="495">
      <c r="A495" s="101"/>
      <c r="B495" s="101"/>
      <c r="C495" s="102"/>
      <c r="D495" s="108"/>
      <c r="E495" s="109"/>
      <c r="F495" s="110"/>
      <c r="G495" s="105"/>
      <c r="H495" s="105"/>
      <c r="I495" s="101"/>
      <c r="J495" s="110"/>
      <c r="K495" s="110"/>
      <c r="L495" s="101"/>
      <c r="M495" s="110"/>
      <c r="N495" s="101"/>
      <c r="O495" s="110"/>
      <c r="P495" s="110"/>
      <c r="Q495" s="101"/>
      <c r="R495" s="101"/>
      <c r="S495" s="101"/>
      <c r="T495" s="101"/>
      <c r="U495" s="101"/>
      <c r="V495" s="101"/>
      <c r="W495" s="111"/>
      <c r="X495" s="111"/>
      <c r="Y495" s="111"/>
      <c r="Z495" s="111"/>
      <c r="AA495" s="111"/>
      <c r="AB495" s="111"/>
      <c r="AC495" s="111"/>
      <c r="AD495" s="111"/>
      <c r="AE495" s="111"/>
      <c r="AF495" s="111"/>
    </row>
    <row r="496">
      <c r="A496" s="101"/>
      <c r="B496" s="101"/>
      <c r="C496" s="102"/>
      <c r="D496" s="108"/>
      <c r="E496" s="109"/>
      <c r="F496" s="110"/>
      <c r="G496" s="105"/>
      <c r="H496" s="105"/>
      <c r="I496" s="101"/>
      <c r="J496" s="110"/>
      <c r="K496" s="110"/>
      <c r="L496" s="101"/>
      <c r="M496" s="110"/>
      <c r="N496" s="101"/>
      <c r="O496" s="110"/>
      <c r="P496" s="110"/>
      <c r="Q496" s="101"/>
      <c r="R496" s="101"/>
      <c r="S496" s="101"/>
      <c r="T496" s="101"/>
      <c r="U496" s="101"/>
      <c r="V496" s="101"/>
      <c r="W496" s="111"/>
      <c r="X496" s="111"/>
      <c r="Y496" s="111"/>
      <c r="Z496" s="111"/>
      <c r="AA496" s="111"/>
      <c r="AB496" s="111"/>
      <c r="AC496" s="111"/>
      <c r="AD496" s="111"/>
      <c r="AE496" s="111"/>
      <c r="AF496" s="111"/>
    </row>
    <row r="497">
      <c r="A497" s="101"/>
      <c r="B497" s="101"/>
      <c r="C497" s="102"/>
      <c r="D497" s="108"/>
      <c r="E497" s="109"/>
      <c r="F497" s="110"/>
      <c r="G497" s="105"/>
      <c r="H497" s="105"/>
      <c r="I497" s="101"/>
      <c r="J497" s="110"/>
      <c r="K497" s="110"/>
      <c r="L497" s="101"/>
      <c r="M497" s="110"/>
      <c r="N497" s="101"/>
      <c r="O497" s="110"/>
      <c r="P497" s="110"/>
      <c r="Q497" s="101"/>
      <c r="R497" s="101"/>
      <c r="S497" s="101"/>
      <c r="T497" s="101"/>
      <c r="U497" s="101"/>
      <c r="V497" s="101"/>
      <c r="W497" s="111"/>
      <c r="X497" s="111"/>
      <c r="Y497" s="111"/>
      <c r="Z497" s="111"/>
      <c r="AA497" s="111"/>
      <c r="AB497" s="111"/>
      <c r="AC497" s="111"/>
      <c r="AD497" s="111"/>
      <c r="AE497" s="111"/>
      <c r="AF497" s="111"/>
    </row>
    <row r="498">
      <c r="A498" s="101"/>
      <c r="B498" s="101"/>
      <c r="C498" s="102"/>
      <c r="D498" s="108"/>
      <c r="E498" s="109"/>
      <c r="F498" s="110"/>
      <c r="G498" s="105"/>
      <c r="H498" s="105"/>
      <c r="I498" s="101"/>
      <c r="J498" s="110"/>
      <c r="K498" s="110"/>
      <c r="L498" s="101"/>
      <c r="M498" s="110"/>
      <c r="N498" s="101"/>
      <c r="O498" s="110"/>
      <c r="P498" s="110"/>
      <c r="Q498" s="101"/>
      <c r="R498" s="101"/>
      <c r="S498" s="101"/>
      <c r="T498" s="101"/>
      <c r="U498" s="101"/>
      <c r="V498" s="101"/>
      <c r="W498" s="111"/>
      <c r="X498" s="111"/>
      <c r="Y498" s="111"/>
      <c r="Z498" s="111"/>
      <c r="AA498" s="111"/>
      <c r="AB498" s="111"/>
      <c r="AC498" s="111"/>
      <c r="AD498" s="111"/>
      <c r="AE498" s="111"/>
      <c r="AF498" s="111"/>
    </row>
    <row r="499">
      <c r="A499" s="101"/>
      <c r="B499" s="101"/>
      <c r="C499" s="102"/>
      <c r="D499" s="108"/>
      <c r="E499" s="109"/>
      <c r="F499" s="110"/>
      <c r="G499" s="105"/>
      <c r="H499" s="105"/>
      <c r="I499" s="101"/>
      <c r="J499" s="110"/>
      <c r="K499" s="110"/>
      <c r="L499" s="101"/>
      <c r="M499" s="110"/>
      <c r="N499" s="101"/>
      <c r="O499" s="110"/>
      <c r="P499" s="110"/>
      <c r="Q499" s="101"/>
      <c r="R499" s="101"/>
      <c r="S499" s="101"/>
      <c r="T499" s="101"/>
      <c r="U499" s="101"/>
      <c r="V499" s="101"/>
      <c r="W499" s="111"/>
      <c r="X499" s="111"/>
      <c r="Y499" s="111"/>
      <c r="Z499" s="111"/>
      <c r="AA499" s="111"/>
      <c r="AB499" s="111"/>
      <c r="AC499" s="111"/>
      <c r="AD499" s="111"/>
      <c r="AE499" s="111"/>
      <c r="AF499" s="111"/>
    </row>
    <row r="500">
      <c r="A500" s="101"/>
      <c r="B500" s="101"/>
      <c r="C500" s="102"/>
      <c r="D500" s="108"/>
      <c r="E500" s="109"/>
      <c r="F500" s="110"/>
      <c r="G500" s="105"/>
      <c r="H500" s="105"/>
      <c r="I500" s="101"/>
      <c r="J500" s="110"/>
      <c r="K500" s="110"/>
      <c r="L500" s="101"/>
      <c r="M500" s="110"/>
      <c r="N500" s="101"/>
      <c r="O500" s="110"/>
      <c r="P500" s="110"/>
      <c r="Q500" s="101"/>
      <c r="R500" s="101"/>
      <c r="S500" s="101"/>
      <c r="T500" s="101"/>
      <c r="U500" s="101"/>
      <c r="V500" s="101"/>
      <c r="W500" s="111"/>
      <c r="X500" s="111"/>
      <c r="Y500" s="111"/>
      <c r="Z500" s="111"/>
      <c r="AA500" s="111"/>
      <c r="AB500" s="111"/>
      <c r="AC500" s="111"/>
      <c r="AD500" s="111"/>
      <c r="AE500" s="111"/>
      <c r="AF500" s="111"/>
    </row>
    <row r="501">
      <c r="A501" s="101"/>
      <c r="B501" s="101"/>
      <c r="C501" s="102"/>
      <c r="D501" s="108"/>
      <c r="E501" s="109"/>
      <c r="F501" s="110"/>
      <c r="G501" s="105"/>
      <c r="H501" s="105"/>
      <c r="I501" s="101"/>
      <c r="J501" s="110"/>
      <c r="K501" s="110"/>
      <c r="L501" s="101"/>
      <c r="M501" s="110"/>
      <c r="N501" s="101"/>
      <c r="O501" s="110"/>
      <c r="P501" s="110"/>
      <c r="Q501" s="101"/>
      <c r="R501" s="101"/>
      <c r="S501" s="101"/>
      <c r="T501" s="101"/>
      <c r="U501" s="101"/>
      <c r="V501" s="101"/>
      <c r="W501" s="111"/>
      <c r="X501" s="111"/>
      <c r="Y501" s="111"/>
      <c r="Z501" s="111"/>
      <c r="AA501" s="111"/>
      <c r="AB501" s="111"/>
      <c r="AC501" s="111"/>
      <c r="AD501" s="111"/>
      <c r="AE501" s="111"/>
      <c r="AF501" s="111"/>
    </row>
    <row r="502">
      <c r="A502" s="101"/>
      <c r="B502" s="101"/>
      <c r="C502" s="102"/>
      <c r="D502" s="108"/>
      <c r="E502" s="109"/>
      <c r="F502" s="110"/>
      <c r="G502" s="105"/>
      <c r="H502" s="105"/>
      <c r="I502" s="101"/>
      <c r="J502" s="110"/>
      <c r="K502" s="110"/>
      <c r="L502" s="101"/>
      <c r="M502" s="110"/>
      <c r="N502" s="101"/>
      <c r="O502" s="110"/>
      <c r="P502" s="110"/>
      <c r="Q502" s="101"/>
      <c r="R502" s="101"/>
      <c r="S502" s="101"/>
      <c r="T502" s="101"/>
      <c r="U502" s="101"/>
      <c r="V502" s="101"/>
      <c r="W502" s="111"/>
      <c r="X502" s="111"/>
      <c r="Y502" s="111"/>
      <c r="Z502" s="111"/>
      <c r="AA502" s="111"/>
      <c r="AB502" s="111"/>
      <c r="AC502" s="111"/>
      <c r="AD502" s="111"/>
      <c r="AE502" s="111"/>
      <c r="AF502" s="111"/>
    </row>
    <row r="503">
      <c r="A503" s="101"/>
      <c r="B503" s="101"/>
      <c r="C503" s="102"/>
      <c r="D503" s="108"/>
      <c r="E503" s="109"/>
      <c r="F503" s="110"/>
      <c r="G503" s="105"/>
      <c r="H503" s="105"/>
      <c r="I503" s="101"/>
      <c r="J503" s="110"/>
      <c r="K503" s="110"/>
      <c r="L503" s="101"/>
      <c r="M503" s="110"/>
      <c r="N503" s="101"/>
      <c r="O503" s="110"/>
      <c r="P503" s="110"/>
      <c r="Q503" s="101"/>
      <c r="R503" s="101"/>
      <c r="S503" s="101"/>
      <c r="T503" s="101"/>
      <c r="U503" s="101"/>
      <c r="V503" s="101"/>
      <c r="W503" s="111"/>
      <c r="X503" s="111"/>
      <c r="Y503" s="111"/>
      <c r="Z503" s="111"/>
      <c r="AA503" s="111"/>
      <c r="AB503" s="111"/>
      <c r="AC503" s="111"/>
      <c r="AD503" s="111"/>
      <c r="AE503" s="111"/>
      <c r="AF503" s="111"/>
    </row>
    <row r="504">
      <c r="A504" s="101"/>
      <c r="B504" s="101"/>
      <c r="C504" s="102"/>
      <c r="D504" s="108"/>
      <c r="E504" s="109"/>
      <c r="F504" s="110"/>
      <c r="G504" s="105"/>
      <c r="H504" s="105"/>
      <c r="I504" s="101"/>
      <c r="J504" s="110"/>
      <c r="K504" s="110"/>
      <c r="L504" s="101"/>
      <c r="M504" s="110"/>
      <c r="N504" s="101"/>
      <c r="O504" s="110"/>
      <c r="P504" s="110"/>
      <c r="Q504" s="101"/>
      <c r="R504" s="101"/>
      <c r="S504" s="101"/>
      <c r="T504" s="101"/>
      <c r="U504" s="101"/>
      <c r="V504" s="101"/>
      <c r="W504" s="111"/>
      <c r="X504" s="111"/>
      <c r="Y504" s="111"/>
      <c r="Z504" s="111"/>
      <c r="AA504" s="111"/>
      <c r="AB504" s="111"/>
      <c r="AC504" s="111"/>
      <c r="AD504" s="111"/>
      <c r="AE504" s="111"/>
      <c r="AF504" s="111"/>
    </row>
    <row r="505">
      <c r="A505" s="101"/>
      <c r="B505" s="101"/>
      <c r="C505" s="102"/>
      <c r="D505" s="108"/>
      <c r="E505" s="109"/>
      <c r="F505" s="110"/>
      <c r="G505" s="105"/>
      <c r="H505" s="105"/>
      <c r="I505" s="101"/>
      <c r="J505" s="110"/>
      <c r="K505" s="110"/>
      <c r="L505" s="101"/>
      <c r="M505" s="110"/>
      <c r="N505" s="101"/>
      <c r="O505" s="110"/>
      <c r="P505" s="110"/>
      <c r="Q505" s="101"/>
      <c r="R505" s="101"/>
      <c r="S505" s="101"/>
      <c r="T505" s="101"/>
      <c r="U505" s="101"/>
      <c r="V505" s="101"/>
      <c r="W505" s="111"/>
      <c r="X505" s="111"/>
      <c r="Y505" s="111"/>
      <c r="Z505" s="111"/>
      <c r="AA505" s="111"/>
      <c r="AB505" s="111"/>
      <c r="AC505" s="111"/>
      <c r="AD505" s="111"/>
      <c r="AE505" s="111"/>
      <c r="AF505" s="111"/>
    </row>
    <row r="506">
      <c r="A506" s="101"/>
      <c r="B506" s="101"/>
      <c r="C506" s="102"/>
      <c r="D506" s="108"/>
      <c r="E506" s="109"/>
      <c r="F506" s="110"/>
      <c r="G506" s="105"/>
      <c r="H506" s="105"/>
      <c r="I506" s="101"/>
      <c r="J506" s="110"/>
      <c r="K506" s="110"/>
      <c r="L506" s="101"/>
      <c r="M506" s="110"/>
      <c r="N506" s="101"/>
      <c r="O506" s="110"/>
      <c r="P506" s="110"/>
      <c r="Q506" s="101"/>
      <c r="R506" s="101"/>
      <c r="S506" s="101"/>
      <c r="T506" s="101"/>
      <c r="U506" s="101"/>
      <c r="V506" s="101"/>
      <c r="W506" s="111"/>
      <c r="X506" s="111"/>
      <c r="Y506" s="111"/>
      <c r="Z506" s="111"/>
      <c r="AA506" s="111"/>
      <c r="AB506" s="111"/>
      <c r="AC506" s="111"/>
      <c r="AD506" s="111"/>
      <c r="AE506" s="111"/>
      <c r="AF506" s="111"/>
    </row>
    <row r="507">
      <c r="A507" s="101"/>
      <c r="B507" s="101"/>
      <c r="C507" s="102"/>
      <c r="D507" s="108"/>
      <c r="E507" s="109"/>
      <c r="F507" s="110"/>
      <c r="G507" s="105"/>
      <c r="H507" s="105"/>
      <c r="I507" s="101"/>
      <c r="J507" s="110"/>
      <c r="K507" s="110"/>
      <c r="L507" s="101"/>
      <c r="M507" s="110"/>
      <c r="N507" s="101"/>
      <c r="O507" s="110"/>
      <c r="P507" s="110"/>
      <c r="Q507" s="101"/>
      <c r="R507" s="101"/>
      <c r="S507" s="101"/>
      <c r="T507" s="101"/>
      <c r="U507" s="101"/>
      <c r="V507" s="101"/>
      <c r="W507" s="111"/>
      <c r="X507" s="111"/>
      <c r="Y507" s="111"/>
      <c r="Z507" s="111"/>
      <c r="AA507" s="111"/>
      <c r="AB507" s="111"/>
      <c r="AC507" s="111"/>
      <c r="AD507" s="111"/>
      <c r="AE507" s="111"/>
      <c r="AF507" s="111"/>
    </row>
    <row r="508">
      <c r="A508" s="101"/>
      <c r="B508" s="101"/>
      <c r="C508" s="102"/>
      <c r="D508" s="108"/>
      <c r="E508" s="109"/>
      <c r="F508" s="110"/>
      <c r="G508" s="105"/>
      <c r="H508" s="105"/>
      <c r="I508" s="101"/>
      <c r="J508" s="110"/>
      <c r="K508" s="110"/>
      <c r="L508" s="101"/>
      <c r="M508" s="110"/>
      <c r="N508" s="101"/>
      <c r="O508" s="110"/>
      <c r="P508" s="110"/>
      <c r="Q508" s="101"/>
      <c r="R508" s="101"/>
      <c r="S508" s="101"/>
      <c r="T508" s="101"/>
      <c r="U508" s="101"/>
      <c r="V508" s="101"/>
      <c r="W508" s="111"/>
      <c r="X508" s="111"/>
      <c r="Y508" s="111"/>
      <c r="Z508" s="111"/>
      <c r="AA508" s="111"/>
      <c r="AB508" s="111"/>
      <c r="AC508" s="111"/>
      <c r="AD508" s="111"/>
      <c r="AE508" s="111"/>
      <c r="AF508" s="111"/>
    </row>
    <row r="509">
      <c r="A509" s="101"/>
      <c r="B509" s="101"/>
      <c r="C509" s="102"/>
      <c r="D509" s="108"/>
      <c r="E509" s="109"/>
      <c r="F509" s="110"/>
      <c r="G509" s="105"/>
      <c r="H509" s="105"/>
      <c r="I509" s="101"/>
      <c r="J509" s="110"/>
      <c r="K509" s="110"/>
      <c r="L509" s="101"/>
      <c r="M509" s="110"/>
      <c r="N509" s="101"/>
      <c r="O509" s="110"/>
      <c r="P509" s="110"/>
      <c r="Q509" s="101"/>
      <c r="R509" s="101"/>
      <c r="S509" s="101"/>
      <c r="T509" s="101"/>
      <c r="U509" s="101"/>
      <c r="V509" s="101"/>
      <c r="W509" s="111"/>
      <c r="X509" s="111"/>
      <c r="Y509" s="111"/>
      <c r="Z509" s="111"/>
      <c r="AA509" s="111"/>
      <c r="AB509" s="111"/>
      <c r="AC509" s="111"/>
      <c r="AD509" s="111"/>
      <c r="AE509" s="111"/>
      <c r="AF509" s="111"/>
    </row>
    <row r="510">
      <c r="A510" s="101"/>
      <c r="B510" s="101"/>
      <c r="C510" s="102"/>
      <c r="D510" s="108"/>
      <c r="E510" s="109"/>
      <c r="F510" s="110"/>
      <c r="G510" s="105"/>
      <c r="H510" s="105"/>
      <c r="I510" s="101"/>
      <c r="J510" s="110"/>
      <c r="K510" s="110"/>
      <c r="L510" s="101"/>
      <c r="M510" s="110"/>
      <c r="N510" s="101"/>
      <c r="O510" s="110"/>
      <c r="P510" s="110"/>
      <c r="Q510" s="101"/>
      <c r="R510" s="101"/>
      <c r="S510" s="101"/>
      <c r="T510" s="101"/>
      <c r="U510" s="101"/>
      <c r="V510" s="101"/>
      <c r="W510" s="111"/>
      <c r="X510" s="111"/>
      <c r="Y510" s="111"/>
      <c r="Z510" s="111"/>
      <c r="AA510" s="111"/>
      <c r="AB510" s="111"/>
      <c r="AC510" s="111"/>
      <c r="AD510" s="111"/>
      <c r="AE510" s="111"/>
      <c r="AF510" s="111"/>
    </row>
    <row r="511">
      <c r="A511" s="101"/>
      <c r="B511" s="101"/>
      <c r="C511" s="102"/>
      <c r="D511" s="108"/>
      <c r="E511" s="109"/>
      <c r="F511" s="110"/>
      <c r="G511" s="105"/>
      <c r="H511" s="105"/>
      <c r="I511" s="101"/>
      <c r="J511" s="110"/>
      <c r="K511" s="110"/>
      <c r="L511" s="101"/>
      <c r="M511" s="110"/>
      <c r="N511" s="101"/>
      <c r="O511" s="110"/>
      <c r="P511" s="110"/>
      <c r="Q511" s="101"/>
      <c r="R511" s="101"/>
      <c r="S511" s="101"/>
      <c r="T511" s="101"/>
      <c r="U511" s="101"/>
      <c r="V511" s="101"/>
      <c r="W511" s="111"/>
      <c r="X511" s="111"/>
      <c r="Y511" s="111"/>
      <c r="Z511" s="111"/>
      <c r="AA511" s="111"/>
      <c r="AB511" s="111"/>
      <c r="AC511" s="111"/>
      <c r="AD511" s="111"/>
      <c r="AE511" s="111"/>
      <c r="AF511" s="111"/>
    </row>
    <row r="512">
      <c r="A512" s="101"/>
      <c r="B512" s="101"/>
      <c r="C512" s="102"/>
      <c r="D512" s="108"/>
      <c r="E512" s="109"/>
      <c r="F512" s="110"/>
      <c r="G512" s="105"/>
      <c r="H512" s="105"/>
      <c r="I512" s="101"/>
      <c r="J512" s="110"/>
      <c r="K512" s="110"/>
      <c r="L512" s="101"/>
      <c r="M512" s="110"/>
      <c r="N512" s="101"/>
      <c r="O512" s="110"/>
      <c r="P512" s="110"/>
      <c r="Q512" s="101"/>
      <c r="R512" s="101"/>
      <c r="S512" s="101"/>
      <c r="T512" s="101"/>
      <c r="U512" s="101"/>
      <c r="V512" s="101"/>
      <c r="W512" s="111"/>
      <c r="X512" s="111"/>
      <c r="Y512" s="111"/>
      <c r="Z512" s="111"/>
      <c r="AA512" s="111"/>
      <c r="AB512" s="111"/>
      <c r="AC512" s="111"/>
      <c r="AD512" s="111"/>
      <c r="AE512" s="111"/>
      <c r="AF512" s="111"/>
    </row>
    <row r="513">
      <c r="A513" s="101"/>
      <c r="B513" s="101"/>
      <c r="C513" s="102"/>
      <c r="D513" s="108"/>
      <c r="E513" s="109"/>
      <c r="F513" s="110"/>
      <c r="G513" s="105"/>
      <c r="H513" s="105"/>
      <c r="I513" s="101"/>
      <c r="J513" s="110"/>
      <c r="K513" s="110"/>
      <c r="L513" s="101"/>
      <c r="M513" s="110"/>
      <c r="N513" s="101"/>
      <c r="O513" s="110"/>
      <c r="P513" s="110"/>
      <c r="Q513" s="101"/>
      <c r="R513" s="101"/>
      <c r="S513" s="101"/>
      <c r="T513" s="101"/>
      <c r="U513" s="101"/>
      <c r="V513" s="101"/>
      <c r="W513" s="111"/>
      <c r="X513" s="111"/>
      <c r="Y513" s="111"/>
      <c r="Z513" s="111"/>
      <c r="AA513" s="111"/>
      <c r="AB513" s="111"/>
      <c r="AC513" s="111"/>
      <c r="AD513" s="111"/>
      <c r="AE513" s="111"/>
      <c r="AF513" s="111"/>
    </row>
    <row r="514">
      <c r="A514" s="101"/>
      <c r="B514" s="101"/>
      <c r="C514" s="102"/>
      <c r="D514" s="108"/>
      <c r="E514" s="109"/>
      <c r="F514" s="110"/>
      <c r="G514" s="105"/>
      <c r="H514" s="105"/>
      <c r="I514" s="101"/>
      <c r="J514" s="110"/>
      <c r="K514" s="110"/>
      <c r="L514" s="101"/>
      <c r="M514" s="110"/>
      <c r="N514" s="101"/>
      <c r="O514" s="110"/>
      <c r="P514" s="110"/>
      <c r="Q514" s="101"/>
      <c r="R514" s="101"/>
      <c r="S514" s="101"/>
      <c r="T514" s="101"/>
      <c r="U514" s="101"/>
      <c r="V514" s="101"/>
      <c r="W514" s="111"/>
      <c r="X514" s="111"/>
      <c r="Y514" s="111"/>
      <c r="Z514" s="111"/>
      <c r="AA514" s="111"/>
      <c r="AB514" s="111"/>
      <c r="AC514" s="111"/>
      <c r="AD514" s="111"/>
      <c r="AE514" s="111"/>
      <c r="AF514" s="111"/>
    </row>
    <row r="515">
      <c r="A515" s="101"/>
      <c r="B515" s="101"/>
      <c r="C515" s="102"/>
      <c r="D515" s="108"/>
      <c r="E515" s="109"/>
      <c r="F515" s="110"/>
      <c r="G515" s="105"/>
      <c r="H515" s="105"/>
      <c r="I515" s="101"/>
      <c r="J515" s="110"/>
      <c r="K515" s="110"/>
      <c r="L515" s="101"/>
      <c r="M515" s="110"/>
      <c r="N515" s="101"/>
      <c r="O515" s="110"/>
      <c r="P515" s="110"/>
      <c r="Q515" s="101"/>
      <c r="R515" s="101"/>
      <c r="S515" s="101"/>
      <c r="T515" s="101"/>
      <c r="U515" s="101"/>
      <c r="V515" s="101"/>
      <c r="W515" s="111"/>
      <c r="X515" s="111"/>
      <c r="Y515" s="111"/>
      <c r="Z515" s="111"/>
      <c r="AA515" s="111"/>
      <c r="AB515" s="111"/>
      <c r="AC515" s="111"/>
      <c r="AD515" s="111"/>
      <c r="AE515" s="111"/>
      <c r="AF515" s="111"/>
    </row>
    <row r="516">
      <c r="A516" s="101"/>
      <c r="B516" s="101"/>
      <c r="C516" s="102"/>
      <c r="D516" s="108"/>
      <c r="E516" s="109"/>
      <c r="F516" s="110"/>
      <c r="G516" s="105"/>
      <c r="H516" s="105"/>
      <c r="I516" s="101"/>
      <c r="J516" s="110"/>
      <c r="K516" s="110"/>
      <c r="L516" s="101"/>
      <c r="M516" s="110"/>
      <c r="N516" s="101"/>
      <c r="O516" s="110"/>
      <c r="P516" s="110"/>
      <c r="Q516" s="101"/>
      <c r="R516" s="101"/>
      <c r="S516" s="101"/>
      <c r="T516" s="101"/>
      <c r="U516" s="101"/>
      <c r="V516" s="101"/>
      <c r="W516" s="111"/>
      <c r="X516" s="111"/>
      <c r="Y516" s="111"/>
      <c r="Z516" s="111"/>
      <c r="AA516" s="111"/>
      <c r="AB516" s="111"/>
      <c r="AC516" s="111"/>
      <c r="AD516" s="111"/>
      <c r="AE516" s="111"/>
      <c r="AF516" s="111"/>
    </row>
    <row r="517">
      <c r="A517" s="101"/>
      <c r="B517" s="101"/>
      <c r="C517" s="102"/>
      <c r="D517" s="108"/>
      <c r="E517" s="109"/>
      <c r="F517" s="110"/>
      <c r="G517" s="105"/>
      <c r="H517" s="105"/>
      <c r="I517" s="101"/>
      <c r="J517" s="110"/>
      <c r="K517" s="110"/>
      <c r="L517" s="101"/>
      <c r="M517" s="110"/>
      <c r="N517" s="101"/>
      <c r="O517" s="110"/>
      <c r="P517" s="110"/>
      <c r="Q517" s="101"/>
      <c r="R517" s="101"/>
      <c r="S517" s="101"/>
      <c r="T517" s="101"/>
      <c r="U517" s="101"/>
      <c r="V517" s="101"/>
      <c r="W517" s="111"/>
      <c r="X517" s="111"/>
      <c r="Y517" s="111"/>
      <c r="Z517" s="111"/>
      <c r="AA517" s="111"/>
      <c r="AB517" s="111"/>
      <c r="AC517" s="111"/>
      <c r="AD517" s="111"/>
      <c r="AE517" s="111"/>
      <c r="AF517" s="111"/>
    </row>
    <row r="518">
      <c r="A518" s="101"/>
      <c r="B518" s="101"/>
      <c r="C518" s="102"/>
      <c r="D518" s="108"/>
      <c r="E518" s="109"/>
      <c r="F518" s="110"/>
      <c r="G518" s="105"/>
      <c r="H518" s="105"/>
      <c r="I518" s="101"/>
      <c r="J518" s="110"/>
      <c r="K518" s="110"/>
      <c r="L518" s="101"/>
      <c r="M518" s="110"/>
      <c r="N518" s="101"/>
      <c r="O518" s="110"/>
      <c r="P518" s="110"/>
      <c r="Q518" s="101"/>
      <c r="R518" s="101"/>
      <c r="S518" s="101"/>
      <c r="T518" s="101"/>
      <c r="U518" s="101"/>
      <c r="V518" s="101"/>
      <c r="W518" s="111"/>
      <c r="X518" s="111"/>
      <c r="Y518" s="111"/>
      <c r="Z518" s="111"/>
      <c r="AA518" s="111"/>
      <c r="AB518" s="111"/>
      <c r="AC518" s="111"/>
      <c r="AD518" s="111"/>
      <c r="AE518" s="111"/>
      <c r="AF518" s="111"/>
    </row>
    <row r="519">
      <c r="A519" s="101"/>
      <c r="B519" s="101"/>
      <c r="C519" s="102"/>
      <c r="D519" s="108"/>
      <c r="E519" s="109"/>
      <c r="F519" s="110"/>
      <c r="G519" s="105"/>
      <c r="H519" s="105"/>
      <c r="I519" s="101"/>
      <c r="J519" s="110"/>
      <c r="K519" s="110"/>
      <c r="L519" s="101"/>
      <c r="M519" s="110"/>
      <c r="N519" s="101"/>
      <c r="O519" s="110"/>
      <c r="P519" s="110"/>
      <c r="Q519" s="101"/>
      <c r="R519" s="101"/>
      <c r="S519" s="101"/>
      <c r="T519" s="101"/>
      <c r="U519" s="101"/>
      <c r="V519" s="101"/>
      <c r="W519" s="111"/>
      <c r="X519" s="111"/>
      <c r="Y519" s="111"/>
      <c r="Z519" s="111"/>
      <c r="AA519" s="111"/>
      <c r="AB519" s="111"/>
      <c r="AC519" s="111"/>
      <c r="AD519" s="111"/>
      <c r="AE519" s="111"/>
      <c r="AF519" s="111"/>
    </row>
    <row r="520">
      <c r="A520" s="101"/>
      <c r="B520" s="101"/>
      <c r="C520" s="102"/>
      <c r="D520" s="108"/>
      <c r="E520" s="109"/>
      <c r="F520" s="110"/>
      <c r="G520" s="105"/>
      <c r="H520" s="105"/>
      <c r="I520" s="101"/>
      <c r="J520" s="110"/>
      <c r="K520" s="110"/>
      <c r="L520" s="101"/>
      <c r="M520" s="110"/>
      <c r="N520" s="101"/>
      <c r="O520" s="110"/>
      <c r="P520" s="110"/>
      <c r="Q520" s="101"/>
      <c r="R520" s="101"/>
      <c r="S520" s="101"/>
      <c r="T520" s="101"/>
      <c r="U520" s="101"/>
      <c r="V520" s="101"/>
      <c r="W520" s="111"/>
      <c r="X520" s="111"/>
      <c r="Y520" s="111"/>
      <c r="Z520" s="111"/>
      <c r="AA520" s="111"/>
      <c r="AB520" s="111"/>
      <c r="AC520" s="111"/>
      <c r="AD520" s="111"/>
      <c r="AE520" s="111"/>
      <c r="AF520" s="111"/>
    </row>
    <row r="521">
      <c r="A521" s="101"/>
      <c r="B521" s="101"/>
      <c r="C521" s="102"/>
      <c r="D521" s="108"/>
      <c r="E521" s="109"/>
      <c r="F521" s="110"/>
      <c r="G521" s="105"/>
      <c r="H521" s="105"/>
      <c r="I521" s="101"/>
      <c r="J521" s="110"/>
      <c r="K521" s="110"/>
      <c r="L521" s="101"/>
      <c r="M521" s="110"/>
      <c r="N521" s="101"/>
      <c r="O521" s="110"/>
      <c r="P521" s="110"/>
      <c r="Q521" s="101"/>
      <c r="R521" s="101"/>
      <c r="S521" s="101"/>
      <c r="T521" s="101"/>
      <c r="U521" s="101"/>
      <c r="V521" s="101"/>
      <c r="W521" s="111"/>
      <c r="X521" s="111"/>
      <c r="Y521" s="111"/>
      <c r="Z521" s="111"/>
      <c r="AA521" s="111"/>
      <c r="AB521" s="111"/>
      <c r="AC521" s="111"/>
      <c r="AD521" s="111"/>
      <c r="AE521" s="111"/>
      <c r="AF521" s="111"/>
    </row>
    <row r="522">
      <c r="A522" s="101"/>
      <c r="B522" s="101"/>
      <c r="C522" s="102"/>
      <c r="D522" s="108"/>
      <c r="E522" s="109"/>
      <c r="F522" s="110"/>
      <c r="G522" s="105"/>
      <c r="H522" s="105"/>
      <c r="I522" s="101"/>
      <c r="J522" s="110"/>
      <c r="K522" s="110"/>
      <c r="L522" s="101"/>
      <c r="M522" s="110"/>
      <c r="N522" s="101"/>
      <c r="O522" s="110"/>
      <c r="P522" s="110"/>
      <c r="Q522" s="101"/>
      <c r="R522" s="101"/>
      <c r="S522" s="101"/>
      <c r="T522" s="101"/>
      <c r="U522" s="101"/>
      <c r="V522" s="101"/>
      <c r="W522" s="111"/>
      <c r="X522" s="111"/>
      <c r="Y522" s="111"/>
      <c r="Z522" s="111"/>
      <c r="AA522" s="111"/>
      <c r="AB522" s="111"/>
      <c r="AC522" s="111"/>
      <c r="AD522" s="111"/>
      <c r="AE522" s="111"/>
      <c r="AF522" s="111"/>
    </row>
    <row r="523">
      <c r="A523" s="101"/>
      <c r="B523" s="101"/>
      <c r="C523" s="102"/>
      <c r="D523" s="108"/>
      <c r="E523" s="109"/>
      <c r="F523" s="110"/>
      <c r="G523" s="105"/>
      <c r="H523" s="105"/>
      <c r="I523" s="101"/>
      <c r="J523" s="110"/>
      <c r="K523" s="110"/>
      <c r="L523" s="101"/>
      <c r="M523" s="110"/>
      <c r="N523" s="101"/>
      <c r="O523" s="110"/>
      <c r="P523" s="110"/>
      <c r="Q523" s="101"/>
      <c r="R523" s="101"/>
      <c r="S523" s="101"/>
      <c r="T523" s="101"/>
      <c r="U523" s="101"/>
      <c r="V523" s="101"/>
      <c r="W523" s="111"/>
      <c r="X523" s="111"/>
      <c r="Y523" s="111"/>
      <c r="Z523" s="111"/>
      <c r="AA523" s="111"/>
      <c r="AB523" s="111"/>
      <c r="AC523" s="111"/>
      <c r="AD523" s="111"/>
      <c r="AE523" s="111"/>
      <c r="AF523" s="111"/>
    </row>
    <row r="524">
      <c r="A524" s="101"/>
      <c r="B524" s="101"/>
      <c r="C524" s="102"/>
      <c r="D524" s="108"/>
      <c r="E524" s="109"/>
      <c r="F524" s="110"/>
      <c r="G524" s="105"/>
      <c r="H524" s="105"/>
      <c r="I524" s="101"/>
      <c r="J524" s="110"/>
      <c r="K524" s="110"/>
      <c r="L524" s="101"/>
      <c r="M524" s="110"/>
      <c r="N524" s="101"/>
      <c r="O524" s="110"/>
      <c r="P524" s="110"/>
      <c r="Q524" s="101"/>
      <c r="R524" s="101"/>
      <c r="S524" s="101"/>
      <c r="T524" s="101"/>
      <c r="U524" s="101"/>
      <c r="V524" s="101"/>
      <c r="W524" s="111"/>
      <c r="X524" s="111"/>
      <c r="Y524" s="111"/>
      <c r="Z524" s="111"/>
      <c r="AA524" s="111"/>
      <c r="AB524" s="111"/>
      <c r="AC524" s="111"/>
      <c r="AD524" s="111"/>
      <c r="AE524" s="111"/>
      <c r="AF524" s="111"/>
    </row>
    <row r="525">
      <c r="A525" s="101"/>
      <c r="B525" s="101"/>
      <c r="C525" s="102"/>
      <c r="D525" s="108"/>
      <c r="E525" s="109"/>
      <c r="F525" s="110"/>
      <c r="G525" s="105"/>
      <c r="H525" s="105"/>
      <c r="I525" s="101"/>
      <c r="J525" s="110"/>
      <c r="K525" s="110"/>
      <c r="L525" s="101"/>
      <c r="M525" s="110"/>
      <c r="N525" s="101"/>
      <c r="O525" s="110"/>
      <c r="P525" s="110"/>
      <c r="Q525" s="101"/>
      <c r="R525" s="101"/>
      <c r="S525" s="101"/>
      <c r="T525" s="101"/>
      <c r="U525" s="101"/>
      <c r="V525" s="101"/>
      <c r="W525" s="111"/>
      <c r="X525" s="111"/>
      <c r="Y525" s="111"/>
      <c r="Z525" s="111"/>
      <c r="AA525" s="111"/>
      <c r="AB525" s="111"/>
      <c r="AC525" s="111"/>
      <c r="AD525" s="111"/>
      <c r="AE525" s="111"/>
      <c r="AF525" s="111"/>
    </row>
    <row r="526">
      <c r="A526" s="101"/>
      <c r="B526" s="101"/>
      <c r="C526" s="102"/>
      <c r="D526" s="108"/>
      <c r="E526" s="109"/>
      <c r="F526" s="110"/>
      <c r="G526" s="105"/>
      <c r="H526" s="105"/>
      <c r="I526" s="101"/>
      <c r="J526" s="110"/>
      <c r="K526" s="110"/>
      <c r="L526" s="101"/>
      <c r="M526" s="110"/>
      <c r="N526" s="101"/>
      <c r="O526" s="110"/>
      <c r="P526" s="110"/>
      <c r="Q526" s="101"/>
      <c r="R526" s="101"/>
      <c r="S526" s="101"/>
      <c r="T526" s="101"/>
      <c r="U526" s="101"/>
      <c r="V526" s="101"/>
      <c r="W526" s="111"/>
      <c r="X526" s="111"/>
      <c r="Y526" s="111"/>
      <c r="Z526" s="111"/>
      <c r="AA526" s="111"/>
      <c r="AB526" s="111"/>
      <c r="AC526" s="111"/>
      <c r="AD526" s="111"/>
      <c r="AE526" s="111"/>
      <c r="AF526" s="111"/>
    </row>
    <row r="527">
      <c r="A527" s="101"/>
      <c r="B527" s="101"/>
      <c r="C527" s="102"/>
      <c r="D527" s="108"/>
      <c r="E527" s="109"/>
      <c r="F527" s="110"/>
      <c r="G527" s="105"/>
      <c r="H527" s="105"/>
      <c r="I527" s="101"/>
      <c r="J527" s="110"/>
      <c r="K527" s="110"/>
      <c r="L527" s="101"/>
      <c r="M527" s="110"/>
      <c r="N527" s="101"/>
      <c r="O527" s="110"/>
      <c r="P527" s="110"/>
      <c r="Q527" s="101"/>
      <c r="R527" s="101"/>
      <c r="S527" s="101"/>
      <c r="T527" s="101"/>
      <c r="U527" s="101"/>
      <c r="V527" s="101"/>
      <c r="W527" s="111"/>
      <c r="X527" s="111"/>
      <c r="Y527" s="111"/>
      <c r="Z527" s="111"/>
      <c r="AA527" s="111"/>
      <c r="AB527" s="111"/>
      <c r="AC527" s="111"/>
      <c r="AD527" s="111"/>
      <c r="AE527" s="111"/>
      <c r="AF527" s="111"/>
    </row>
    <row r="528">
      <c r="A528" s="101"/>
      <c r="B528" s="101"/>
      <c r="C528" s="102"/>
      <c r="D528" s="108"/>
      <c r="E528" s="109"/>
      <c r="F528" s="110"/>
      <c r="G528" s="105"/>
      <c r="H528" s="105"/>
      <c r="I528" s="101"/>
      <c r="J528" s="110"/>
      <c r="K528" s="110"/>
      <c r="L528" s="101"/>
      <c r="M528" s="110"/>
      <c r="N528" s="101"/>
      <c r="O528" s="110"/>
      <c r="P528" s="110"/>
      <c r="Q528" s="101"/>
      <c r="R528" s="101"/>
      <c r="S528" s="101"/>
      <c r="T528" s="101"/>
      <c r="U528" s="101"/>
      <c r="V528" s="101"/>
      <c r="W528" s="111"/>
      <c r="X528" s="111"/>
      <c r="Y528" s="111"/>
      <c r="Z528" s="111"/>
      <c r="AA528" s="111"/>
      <c r="AB528" s="111"/>
      <c r="AC528" s="111"/>
      <c r="AD528" s="111"/>
      <c r="AE528" s="111"/>
      <c r="AF528" s="111"/>
    </row>
    <row r="529">
      <c r="A529" s="101"/>
      <c r="B529" s="101"/>
      <c r="C529" s="102"/>
      <c r="D529" s="108"/>
      <c r="E529" s="109"/>
      <c r="F529" s="110"/>
      <c r="G529" s="105"/>
      <c r="H529" s="105"/>
      <c r="I529" s="101"/>
      <c r="J529" s="110"/>
      <c r="K529" s="110"/>
      <c r="L529" s="101"/>
      <c r="M529" s="110"/>
      <c r="N529" s="101"/>
      <c r="O529" s="110"/>
      <c r="P529" s="110"/>
      <c r="Q529" s="101"/>
      <c r="R529" s="101"/>
      <c r="S529" s="101"/>
      <c r="T529" s="101"/>
      <c r="U529" s="101"/>
      <c r="V529" s="101"/>
      <c r="W529" s="111"/>
      <c r="X529" s="111"/>
      <c r="Y529" s="111"/>
      <c r="Z529" s="111"/>
      <c r="AA529" s="111"/>
      <c r="AB529" s="111"/>
      <c r="AC529" s="111"/>
      <c r="AD529" s="111"/>
      <c r="AE529" s="111"/>
      <c r="AF529" s="111"/>
    </row>
    <row r="530">
      <c r="A530" s="101"/>
      <c r="B530" s="101"/>
      <c r="C530" s="102"/>
      <c r="D530" s="108"/>
      <c r="E530" s="109"/>
      <c r="F530" s="110"/>
      <c r="G530" s="105"/>
      <c r="H530" s="105"/>
      <c r="I530" s="101"/>
      <c r="J530" s="110"/>
      <c r="K530" s="110"/>
      <c r="L530" s="101"/>
      <c r="M530" s="110"/>
      <c r="N530" s="101"/>
      <c r="O530" s="110"/>
      <c r="P530" s="110"/>
      <c r="Q530" s="101"/>
      <c r="R530" s="101"/>
      <c r="S530" s="101"/>
      <c r="T530" s="101"/>
      <c r="U530" s="101"/>
      <c r="V530" s="101"/>
      <c r="W530" s="111"/>
      <c r="X530" s="111"/>
      <c r="Y530" s="111"/>
      <c r="Z530" s="111"/>
      <c r="AA530" s="111"/>
      <c r="AB530" s="111"/>
      <c r="AC530" s="111"/>
      <c r="AD530" s="111"/>
      <c r="AE530" s="111"/>
      <c r="AF530" s="111"/>
    </row>
    <row r="531">
      <c r="A531" s="101"/>
      <c r="B531" s="101"/>
      <c r="C531" s="102"/>
      <c r="D531" s="108"/>
      <c r="E531" s="109"/>
      <c r="F531" s="110"/>
      <c r="G531" s="105"/>
      <c r="H531" s="105"/>
      <c r="I531" s="101"/>
      <c r="J531" s="110"/>
      <c r="K531" s="110"/>
      <c r="L531" s="101"/>
      <c r="M531" s="110"/>
      <c r="N531" s="101"/>
      <c r="O531" s="110"/>
      <c r="P531" s="110"/>
      <c r="Q531" s="101"/>
      <c r="R531" s="101"/>
      <c r="S531" s="101"/>
      <c r="T531" s="101"/>
      <c r="U531" s="101"/>
      <c r="V531" s="101"/>
      <c r="W531" s="111"/>
      <c r="X531" s="111"/>
      <c r="Y531" s="111"/>
      <c r="Z531" s="111"/>
      <c r="AA531" s="111"/>
      <c r="AB531" s="111"/>
      <c r="AC531" s="111"/>
      <c r="AD531" s="111"/>
      <c r="AE531" s="111"/>
      <c r="AF531" s="111"/>
    </row>
    <row r="532">
      <c r="A532" s="101"/>
      <c r="B532" s="101"/>
      <c r="C532" s="102"/>
      <c r="D532" s="108"/>
      <c r="E532" s="109"/>
      <c r="F532" s="110"/>
      <c r="G532" s="105"/>
      <c r="H532" s="105"/>
      <c r="I532" s="101"/>
      <c r="J532" s="110"/>
      <c r="K532" s="110"/>
      <c r="L532" s="101"/>
      <c r="M532" s="110"/>
      <c r="N532" s="101"/>
      <c r="O532" s="110"/>
      <c r="P532" s="110"/>
      <c r="Q532" s="101"/>
      <c r="R532" s="101"/>
      <c r="S532" s="101"/>
      <c r="T532" s="101"/>
      <c r="U532" s="101"/>
      <c r="V532" s="101"/>
      <c r="W532" s="111"/>
      <c r="X532" s="111"/>
      <c r="Y532" s="111"/>
      <c r="Z532" s="111"/>
      <c r="AA532" s="111"/>
      <c r="AB532" s="111"/>
      <c r="AC532" s="111"/>
      <c r="AD532" s="111"/>
      <c r="AE532" s="111"/>
      <c r="AF532" s="111"/>
    </row>
    <row r="533">
      <c r="A533" s="101"/>
      <c r="B533" s="101"/>
      <c r="C533" s="102"/>
      <c r="D533" s="108"/>
      <c r="E533" s="109"/>
      <c r="F533" s="110"/>
      <c r="G533" s="105"/>
      <c r="H533" s="105"/>
      <c r="I533" s="101"/>
      <c r="J533" s="110"/>
      <c r="K533" s="110"/>
      <c r="L533" s="101"/>
      <c r="M533" s="110"/>
      <c r="N533" s="101"/>
      <c r="O533" s="110"/>
      <c r="P533" s="110"/>
      <c r="Q533" s="101"/>
      <c r="R533" s="101"/>
      <c r="S533" s="101"/>
      <c r="T533" s="101"/>
      <c r="U533" s="101"/>
      <c r="V533" s="101"/>
      <c r="W533" s="111"/>
      <c r="X533" s="111"/>
      <c r="Y533" s="111"/>
      <c r="Z533" s="111"/>
      <c r="AA533" s="111"/>
      <c r="AB533" s="111"/>
      <c r="AC533" s="111"/>
      <c r="AD533" s="111"/>
      <c r="AE533" s="111"/>
      <c r="AF533" s="111"/>
    </row>
    <row r="534">
      <c r="A534" s="101"/>
      <c r="B534" s="101"/>
      <c r="C534" s="102"/>
      <c r="D534" s="108"/>
      <c r="E534" s="109"/>
      <c r="F534" s="110"/>
      <c r="G534" s="105"/>
      <c r="H534" s="105"/>
      <c r="I534" s="101"/>
      <c r="J534" s="110"/>
      <c r="K534" s="110"/>
      <c r="L534" s="101"/>
      <c r="M534" s="110"/>
      <c r="N534" s="101"/>
      <c r="O534" s="110"/>
      <c r="P534" s="110"/>
      <c r="Q534" s="101"/>
      <c r="R534" s="101"/>
      <c r="S534" s="101"/>
      <c r="T534" s="101"/>
      <c r="U534" s="101"/>
      <c r="V534" s="101"/>
      <c r="W534" s="111"/>
      <c r="X534" s="111"/>
      <c r="Y534" s="111"/>
      <c r="Z534" s="111"/>
      <c r="AA534" s="111"/>
      <c r="AB534" s="111"/>
      <c r="AC534" s="111"/>
      <c r="AD534" s="111"/>
      <c r="AE534" s="111"/>
      <c r="AF534" s="111"/>
    </row>
    <row r="535">
      <c r="A535" s="101"/>
      <c r="B535" s="101"/>
      <c r="C535" s="102"/>
      <c r="D535" s="108"/>
      <c r="E535" s="109"/>
      <c r="F535" s="110"/>
      <c r="G535" s="105"/>
      <c r="H535" s="105"/>
      <c r="I535" s="101"/>
      <c r="J535" s="110"/>
      <c r="K535" s="110"/>
      <c r="L535" s="101"/>
      <c r="M535" s="110"/>
      <c r="N535" s="101"/>
      <c r="O535" s="110"/>
      <c r="P535" s="110"/>
      <c r="Q535" s="101"/>
      <c r="R535" s="101"/>
      <c r="S535" s="101"/>
      <c r="T535" s="101"/>
      <c r="U535" s="101"/>
      <c r="V535" s="101"/>
      <c r="W535" s="111"/>
      <c r="X535" s="111"/>
      <c r="Y535" s="111"/>
      <c r="Z535" s="111"/>
      <c r="AA535" s="111"/>
      <c r="AB535" s="111"/>
      <c r="AC535" s="111"/>
      <c r="AD535" s="111"/>
      <c r="AE535" s="111"/>
      <c r="AF535" s="111"/>
    </row>
    <row r="536">
      <c r="A536" s="101"/>
      <c r="B536" s="101"/>
      <c r="C536" s="102"/>
      <c r="D536" s="108"/>
      <c r="E536" s="109"/>
      <c r="F536" s="110"/>
      <c r="G536" s="105"/>
      <c r="H536" s="105"/>
      <c r="I536" s="101"/>
      <c r="J536" s="110"/>
      <c r="K536" s="110"/>
      <c r="L536" s="101"/>
      <c r="M536" s="110"/>
      <c r="N536" s="101"/>
      <c r="O536" s="110"/>
      <c r="P536" s="110"/>
      <c r="Q536" s="101"/>
      <c r="R536" s="101"/>
      <c r="S536" s="101"/>
      <c r="T536" s="101"/>
      <c r="U536" s="101"/>
      <c r="V536" s="101"/>
      <c r="W536" s="111"/>
      <c r="X536" s="111"/>
      <c r="Y536" s="111"/>
      <c r="Z536" s="111"/>
      <c r="AA536" s="111"/>
      <c r="AB536" s="111"/>
      <c r="AC536" s="111"/>
      <c r="AD536" s="111"/>
      <c r="AE536" s="111"/>
      <c r="AF536" s="111"/>
    </row>
    <row r="537">
      <c r="A537" s="101"/>
      <c r="B537" s="101"/>
      <c r="C537" s="102"/>
      <c r="D537" s="108"/>
      <c r="E537" s="109"/>
      <c r="F537" s="110"/>
      <c r="G537" s="105"/>
      <c r="H537" s="105"/>
      <c r="I537" s="101"/>
      <c r="J537" s="110"/>
      <c r="K537" s="110"/>
      <c r="L537" s="101"/>
      <c r="M537" s="110"/>
      <c r="N537" s="101"/>
      <c r="O537" s="110"/>
      <c r="P537" s="110"/>
      <c r="Q537" s="101"/>
      <c r="R537" s="101"/>
      <c r="S537" s="101"/>
      <c r="T537" s="101"/>
      <c r="U537" s="101"/>
      <c r="V537" s="101"/>
      <c r="W537" s="111"/>
      <c r="X537" s="111"/>
      <c r="Y537" s="111"/>
      <c r="Z537" s="111"/>
      <c r="AA537" s="111"/>
      <c r="AB537" s="111"/>
      <c r="AC537" s="111"/>
      <c r="AD537" s="111"/>
      <c r="AE537" s="111"/>
      <c r="AF537" s="111"/>
    </row>
    <row r="538">
      <c r="A538" s="101"/>
      <c r="B538" s="101"/>
      <c r="C538" s="102"/>
      <c r="D538" s="108"/>
      <c r="E538" s="109"/>
      <c r="F538" s="110"/>
      <c r="G538" s="105"/>
      <c r="H538" s="105"/>
      <c r="I538" s="101"/>
      <c r="J538" s="110"/>
      <c r="K538" s="110"/>
      <c r="L538" s="101"/>
      <c r="M538" s="110"/>
      <c r="N538" s="101"/>
      <c r="O538" s="110"/>
      <c r="P538" s="110"/>
      <c r="Q538" s="101"/>
      <c r="R538" s="101"/>
      <c r="S538" s="101"/>
      <c r="T538" s="101"/>
      <c r="U538" s="101"/>
      <c r="V538" s="101"/>
      <c r="W538" s="111"/>
      <c r="X538" s="111"/>
      <c r="Y538" s="111"/>
      <c r="Z538" s="111"/>
      <c r="AA538" s="111"/>
      <c r="AB538" s="111"/>
      <c r="AC538" s="111"/>
      <c r="AD538" s="111"/>
      <c r="AE538" s="111"/>
      <c r="AF538" s="111"/>
    </row>
    <row r="539">
      <c r="A539" s="101"/>
      <c r="B539" s="101"/>
      <c r="C539" s="102"/>
      <c r="D539" s="108"/>
      <c r="E539" s="109"/>
      <c r="F539" s="110"/>
      <c r="G539" s="105"/>
      <c r="H539" s="105"/>
      <c r="I539" s="101"/>
      <c r="J539" s="110"/>
      <c r="K539" s="110"/>
      <c r="L539" s="101"/>
      <c r="M539" s="110"/>
      <c r="N539" s="101"/>
      <c r="O539" s="110"/>
      <c r="P539" s="110"/>
      <c r="Q539" s="101"/>
      <c r="R539" s="101"/>
      <c r="S539" s="101"/>
      <c r="T539" s="101"/>
      <c r="U539" s="101"/>
      <c r="V539" s="101"/>
      <c r="W539" s="111"/>
      <c r="X539" s="111"/>
      <c r="Y539" s="111"/>
      <c r="Z539" s="111"/>
      <c r="AA539" s="111"/>
      <c r="AB539" s="111"/>
      <c r="AC539" s="111"/>
      <c r="AD539" s="111"/>
      <c r="AE539" s="111"/>
      <c r="AF539" s="111"/>
    </row>
    <row r="540">
      <c r="A540" s="101"/>
      <c r="B540" s="101"/>
      <c r="C540" s="102"/>
      <c r="D540" s="108"/>
      <c r="E540" s="109"/>
      <c r="F540" s="110"/>
      <c r="G540" s="105"/>
      <c r="H540" s="105"/>
      <c r="I540" s="101"/>
      <c r="J540" s="110"/>
      <c r="K540" s="110"/>
      <c r="L540" s="101"/>
      <c r="M540" s="110"/>
      <c r="N540" s="101"/>
      <c r="O540" s="110"/>
      <c r="P540" s="110"/>
      <c r="Q540" s="101"/>
      <c r="R540" s="101"/>
      <c r="S540" s="101"/>
      <c r="T540" s="101"/>
      <c r="U540" s="101"/>
      <c r="V540" s="101"/>
      <c r="W540" s="111"/>
      <c r="X540" s="111"/>
      <c r="Y540" s="111"/>
      <c r="Z540" s="111"/>
      <c r="AA540" s="111"/>
      <c r="AB540" s="111"/>
      <c r="AC540" s="111"/>
      <c r="AD540" s="111"/>
      <c r="AE540" s="111"/>
      <c r="AF540" s="111"/>
    </row>
    <row r="541">
      <c r="A541" s="101"/>
      <c r="B541" s="101"/>
      <c r="C541" s="102"/>
      <c r="D541" s="108"/>
      <c r="E541" s="109"/>
      <c r="F541" s="110"/>
      <c r="G541" s="105"/>
      <c r="H541" s="105"/>
      <c r="I541" s="101"/>
      <c r="J541" s="110"/>
      <c r="K541" s="110"/>
      <c r="L541" s="101"/>
      <c r="M541" s="110"/>
      <c r="N541" s="101"/>
      <c r="O541" s="110"/>
      <c r="P541" s="110"/>
      <c r="Q541" s="101"/>
      <c r="R541" s="101"/>
      <c r="S541" s="101"/>
      <c r="T541" s="101"/>
      <c r="U541" s="101"/>
      <c r="V541" s="101"/>
      <c r="W541" s="111"/>
      <c r="X541" s="111"/>
      <c r="Y541" s="111"/>
      <c r="Z541" s="111"/>
      <c r="AA541" s="111"/>
      <c r="AB541" s="111"/>
      <c r="AC541" s="111"/>
      <c r="AD541" s="111"/>
      <c r="AE541" s="111"/>
      <c r="AF541" s="111"/>
    </row>
    <row r="542">
      <c r="A542" s="101"/>
      <c r="B542" s="101"/>
      <c r="C542" s="102"/>
      <c r="D542" s="108"/>
      <c r="E542" s="109"/>
      <c r="F542" s="110"/>
      <c r="G542" s="105"/>
      <c r="H542" s="105"/>
      <c r="I542" s="101"/>
      <c r="J542" s="110"/>
      <c r="K542" s="110"/>
      <c r="L542" s="101"/>
      <c r="M542" s="110"/>
      <c r="N542" s="101"/>
      <c r="O542" s="110"/>
      <c r="P542" s="110"/>
      <c r="Q542" s="101"/>
      <c r="R542" s="101"/>
      <c r="S542" s="101"/>
      <c r="T542" s="101"/>
      <c r="U542" s="101"/>
      <c r="V542" s="101"/>
      <c r="W542" s="111"/>
      <c r="X542" s="111"/>
      <c r="Y542" s="111"/>
      <c r="Z542" s="111"/>
      <c r="AA542" s="111"/>
      <c r="AB542" s="111"/>
      <c r="AC542" s="111"/>
      <c r="AD542" s="111"/>
      <c r="AE542" s="111"/>
      <c r="AF542" s="111"/>
    </row>
    <row r="543">
      <c r="A543" s="101"/>
      <c r="B543" s="101"/>
      <c r="C543" s="102"/>
      <c r="D543" s="108"/>
      <c r="E543" s="109"/>
      <c r="F543" s="110"/>
      <c r="G543" s="105"/>
      <c r="H543" s="105"/>
      <c r="I543" s="101"/>
      <c r="J543" s="110"/>
      <c r="K543" s="110"/>
      <c r="L543" s="101"/>
      <c r="M543" s="110"/>
      <c r="N543" s="101"/>
      <c r="O543" s="110"/>
      <c r="P543" s="110"/>
      <c r="Q543" s="101"/>
      <c r="R543" s="101"/>
      <c r="S543" s="101"/>
      <c r="T543" s="101"/>
      <c r="U543" s="101"/>
      <c r="V543" s="101"/>
      <c r="W543" s="111"/>
      <c r="X543" s="111"/>
      <c r="Y543" s="111"/>
      <c r="Z543" s="111"/>
      <c r="AA543" s="111"/>
      <c r="AB543" s="111"/>
      <c r="AC543" s="111"/>
      <c r="AD543" s="111"/>
      <c r="AE543" s="111"/>
      <c r="AF543" s="111"/>
    </row>
    <row r="544">
      <c r="A544" s="101"/>
      <c r="B544" s="101"/>
      <c r="C544" s="102"/>
      <c r="D544" s="108"/>
      <c r="E544" s="109"/>
      <c r="F544" s="110"/>
      <c r="G544" s="105"/>
      <c r="H544" s="105"/>
      <c r="I544" s="101"/>
      <c r="J544" s="110"/>
      <c r="K544" s="110"/>
      <c r="L544" s="101"/>
      <c r="M544" s="110"/>
      <c r="N544" s="101"/>
      <c r="O544" s="110"/>
      <c r="P544" s="110"/>
      <c r="Q544" s="101"/>
      <c r="R544" s="101"/>
      <c r="S544" s="101"/>
      <c r="T544" s="101"/>
      <c r="U544" s="101"/>
      <c r="V544" s="101"/>
      <c r="W544" s="111"/>
      <c r="X544" s="111"/>
      <c r="Y544" s="111"/>
      <c r="Z544" s="111"/>
      <c r="AA544" s="111"/>
      <c r="AB544" s="111"/>
      <c r="AC544" s="111"/>
      <c r="AD544" s="111"/>
      <c r="AE544" s="111"/>
      <c r="AF544" s="111"/>
    </row>
    <row r="545">
      <c r="A545" s="101"/>
      <c r="B545" s="101"/>
      <c r="C545" s="102"/>
      <c r="D545" s="108"/>
      <c r="E545" s="109"/>
      <c r="F545" s="110"/>
      <c r="G545" s="105"/>
      <c r="H545" s="105"/>
      <c r="I545" s="101"/>
      <c r="J545" s="110"/>
      <c r="K545" s="110"/>
      <c r="L545" s="101"/>
      <c r="M545" s="110"/>
      <c r="N545" s="101"/>
      <c r="O545" s="110"/>
      <c r="P545" s="110"/>
      <c r="Q545" s="101"/>
      <c r="R545" s="101"/>
      <c r="S545" s="101"/>
      <c r="T545" s="101"/>
      <c r="U545" s="101"/>
      <c r="V545" s="101"/>
      <c r="W545" s="111"/>
      <c r="X545" s="111"/>
      <c r="Y545" s="111"/>
      <c r="Z545" s="111"/>
      <c r="AA545" s="111"/>
      <c r="AB545" s="111"/>
      <c r="AC545" s="111"/>
      <c r="AD545" s="111"/>
      <c r="AE545" s="111"/>
      <c r="AF545" s="111"/>
    </row>
    <row r="546">
      <c r="A546" s="101"/>
      <c r="B546" s="101"/>
      <c r="C546" s="102"/>
      <c r="D546" s="108"/>
      <c r="E546" s="109"/>
      <c r="F546" s="110"/>
      <c r="G546" s="105"/>
      <c r="H546" s="105"/>
      <c r="I546" s="101"/>
      <c r="J546" s="110"/>
      <c r="K546" s="110"/>
      <c r="L546" s="101"/>
      <c r="M546" s="110"/>
      <c r="N546" s="101"/>
      <c r="O546" s="110"/>
      <c r="P546" s="110"/>
      <c r="Q546" s="101"/>
      <c r="R546" s="101"/>
      <c r="S546" s="101"/>
      <c r="T546" s="101"/>
      <c r="U546" s="101"/>
      <c r="V546" s="101"/>
      <c r="W546" s="111"/>
      <c r="X546" s="111"/>
      <c r="Y546" s="111"/>
      <c r="Z546" s="111"/>
      <c r="AA546" s="111"/>
      <c r="AB546" s="111"/>
      <c r="AC546" s="111"/>
      <c r="AD546" s="111"/>
      <c r="AE546" s="111"/>
      <c r="AF546" s="111"/>
    </row>
    <row r="547">
      <c r="A547" s="101"/>
      <c r="B547" s="101"/>
      <c r="C547" s="102"/>
      <c r="D547" s="108"/>
      <c r="E547" s="109"/>
      <c r="F547" s="110"/>
      <c r="G547" s="105"/>
      <c r="H547" s="105"/>
      <c r="I547" s="101"/>
      <c r="J547" s="110"/>
      <c r="K547" s="110"/>
      <c r="L547" s="101"/>
      <c r="M547" s="110"/>
      <c r="N547" s="101"/>
      <c r="O547" s="110"/>
      <c r="P547" s="110"/>
      <c r="Q547" s="101"/>
      <c r="R547" s="101"/>
      <c r="S547" s="101"/>
      <c r="T547" s="101"/>
      <c r="U547" s="101"/>
      <c r="V547" s="101"/>
      <c r="W547" s="111"/>
      <c r="X547" s="111"/>
      <c r="Y547" s="111"/>
      <c r="Z547" s="111"/>
      <c r="AA547" s="111"/>
      <c r="AB547" s="111"/>
      <c r="AC547" s="111"/>
      <c r="AD547" s="111"/>
      <c r="AE547" s="111"/>
      <c r="AF547" s="111"/>
    </row>
    <row r="548">
      <c r="A548" s="101"/>
      <c r="B548" s="101"/>
      <c r="C548" s="102"/>
      <c r="D548" s="108"/>
      <c r="E548" s="109"/>
      <c r="F548" s="110"/>
      <c r="G548" s="105"/>
      <c r="H548" s="105"/>
      <c r="I548" s="101"/>
      <c r="J548" s="110"/>
      <c r="K548" s="110"/>
      <c r="L548" s="101"/>
      <c r="M548" s="110"/>
      <c r="N548" s="101"/>
      <c r="O548" s="110"/>
      <c r="P548" s="110"/>
      <c r="Q548" s="101"/>
      <c r="R548" s="101"/>
      <c r="S548" s="101"/>
      <c r="T548" s="101"/>
      <c r="U548" s="101"/>
      <c r="V548" s="101"/>
      <c r="W548" s="111"/>
      <c r="X548" s="111"/>
      <c r="Y548" s="111"/>
      <c r="Z548" s="111"/>
      <c r="AA548" s="111"/>
      <c r="AB548" s="111"/>
      <c r="AC548" s="111"/>
      <c r="AD548" s="111"/>
      <c r="AE548" s="111"/>
      <c r="AF548" s="111"/>
    </row>
    <row r="549">
      <c r="A549" s="101"/>
      <c r="B549" s="101"/>
      <c r="C549" s="102"/>
      <c r="D549" s="108"/>
      <c r="E549" s="109"/>
      <c r="F549" s="110"/>
      <c r="G549" s="105"/>
      <c r="H549" s="105"/>
      <c r="I549" s="101"/>
      <c r="J549" s="110"/>
      <c r="K549" s="110"/>
      <c r="L549" s="101"/>
      <c r="M549" s="110"/>
      <c r="N549" s="101"/>
      <c r="O549" s="110"/>
      <c r="P549" s="110"/>
      <c r="Q549" s="101"/>
      <c r="R549" s="101"/>
      <c r="S549" s="101"/>
      <c r="T549" s="101"/>
      <c r="U549" s="101"/>
      <c r="V549" s="101"/>
      <c r="W549" s="111"/>
      <c r="X549" s="111"/>
      <c r="Y549" s="111"/>
      <c r="Z549" s="111"/>
      <c r="AA549" s="111"/>
      <c r="AB549" s="111"/>
      <c r="AC549" s="111"/>
      <c r="AD549" s="111"/>
      <c r="AE549" s="111"/>
      <c r="AF549" s="111"/>
    </row>
    <row r="550">
      <c r="A550" s="101"/>
      <c r="B550" s="101"/>
      <c r="C550" s="102"/>
      <c r="D550" s="108"/>
      <c r="E550" s="109"/>
      <c r="F550" s="110"/>
      <c r="G550" s="105"/>
      <c r="H550" s="105"/>
      <c r="I550" s="101"/>
      <c r="J550" s="110"/>
      <c r="K550" s="110"/>
      <c r="L550" s="101"/>
      <c r="M550" s="110"/>
      <c r="N550" s="101"/>
      <c r="O550" s="110"/>
      <c r="P550" s="110"/>
      <c r="Q550" s="101"/>
      <c r="R550" s="101"/>
      <c r="S550" s="101"/>
      <c r="T550" s="101"/>
      <c r="U550" s="101"/>
      <c r="V550" s="101"/>
      <c r="W550" s="111"/>
      <c r="X550" s="111"/>
      <c r="Y550" s="111"/>
      <c r="Z550" s="111"/>
      <c r="AA550" s="111"/>
      <c r="AB550" s="111"/>
      <c r="AC550" s="111"/>
      <c r="AD550" s="111"/>
      <c r="AE550" s="111"/>
      <c r="AF550" s="111"/>
    </row>
    <row r="551">
      <c r="A551" s="101"/>
      <c r="B551" s="101"/>
      <c r="C551" s="102"/>
      <c r="D551" s="108"/>
      <c r="E551" s="109"/>
      <c r="F551" s="110"/>
      <c r="G551" s="105"/>
      <c r="H551" s="105"/>
      <c r="I551" s="101"/>
      <c r="J551" s="110"/>
      <c r="K551" s="110"/>
      <c r="L551" s="101"/>
      <c r="M551" s="110"/>
      <c r="N551" s="101"/>
      <c r="O551" s="110"/>
      <c r="P551" s="110"/>
      <c r="Q551" s="101"/>
      <c r="R551" s="101"/>
      <c r="S551" s="101"/>
      <c r="T551" s="101"/>
      <c r="U551" s="101"/>
      <c r="V551" s="101"/>
      <c r="W551" s="111"/>
      <c r="X551" s="111"/>
      <c r="Y551" s="111"/>
      <c r="Z551" s="111"/>
      <c r="AA551" s="111"/>
      <c r="AB551" s="111"/>
      <c r="AC551" s="111"/>
      <c r="AD551" s="111"/>
      <c r="AE551" s="111"/>
      <c r="AF551" s="111"/>
    </row>
    <row r="552">
      <c r="A552" s="101"/>
      <c r="B552" s="101"/>
      <c r="C552" s="102"/>
      <c r="D552" s="108"/>
      <c r="E552" s="109"/>
      <c r="F552" s="110"/>
      <c r="G552" s="105"/>
      <c r="H552" s="105"/>
      <c r="I552" s="101"/>
      <c r="J552" s="110"/>
      <c r="K552" s="110"/>
      <c r="L552" s="101"/>
      <c r="M552" s="110"/>
      <c r="N552" s="101"/>
      <c r="O552" s="110"/>
      <c r="P552" s="110"/>
      <c r="Q552" s="101"/>
      <c r="R552" s="101"/>
      <c r="S552" s="101"/>
      <c r="T552" s="101"/>
      <c r="U552" s="101"/>
      <c r="V552" s="101"/>
      <c r="W552" s="111"/>
      <c r="X552" s="111"/>
      <c r="Y552" s="111"/>
      <c r="Z552" s="111"/>
      <c r="AA552" s="111"/>
      <c r="AB552" s="111"/>
      <c r="AC552" s="111"/>
      <c r="AD552" s="111"/>
      <c r="AE552" s="111"/>
      <c r="AF552" s="111"/>
    </row>
    <row r="553">
      <c r="A553" s="101"/>
      <c r="B553" s="101"/>
      <c r="C553" s="102"/>
      <c r="D553" s="108"/>
      <c r="E553" s="109"/>
      <c r="F553" s="110"/>
      <c r="G553" s="105"/>
      <c r="H553" s="105"/>
      <c r="I553" s="101"/>
      <c r="J553" s="110"/>
      <c r="K553" s="110"/>
      <c r="L553" s="101"/>
      <c r="M553" s="110"/>
      <c r="N553" s="101"/>
      <c r="O553" s="110"/>
      <c r="P553" s="110"/>
      <c r="Q553" s="101"/>
      <c r="R553" s="101"/>
      <c r="S553" s="101"/>
      <c r="T553" s="101"/>
      <c r="U553" s="101"/>
      <c r="V553" s="101"/>
      <c r="W553" s="111"/>
      <c r="X553" s="111"/>
      <c r="Y553" s="111"/>
      <c r="Z553" s="111"/>
      <c r="AA553" s="111"/>
      <c r="AB553" s="111"/>
      <c r="AC553" s="111"/>
      <c r="AD553" s="111"/>
      <c r="AE553" s="111"/>
      <c r="AF553" s="111"/>
    </row>
    <row r="554">
      <c r="A554" s="101"/>
      <c r="B554" s="101"/>
      <c r="C554" s="102"/>
      <c r="D554" s="108"/>
      <c r="E554" s="109"/>
      <c r="F554" s="110"/>
      <c r="G554" s="105"/>
      <c r="H554" s="105"/>
      <c r="I554" s="101"/>
      <c r="J554" s="110"/>
      <c r="K554" s="110"/>
      <c r="L554" s="101"/>
      <c r="M554" s="110"/>
      <c r="N554" s="101"/>
      <c r="O554" s="110"/>
      <c r="P554" s="110"/>
      <c r="Q554" s="101"/>
      <c r="R554" s="101"/>
      <c r="S554" s="101"/>
      <c r="T554" s="101"/>
      <c r="U554" s="101"/>
      <c r="V554" s="101"/>
      <c r="W554" s="111"/>
      <c r="X554" s="111"/>
      <c r="Y554" s="111"/>
      <c r="Z554" s="111"/>
      <c r="AA554" s="111"/>
      <c r="AB554" s="111"/>
      <c r="AC554" s="111"/>
      <c r="AD554" s="111"/>
      <c r="AE554" s="111"/>
      <c r="AF554" s="111"/>
    </row>
    <row r="555">
      <c r="A555" s="101"/>
      <c r="B555" s="101"/>
      <c r="C555" s="102"/>
      <c r="D555" s="108"/>
      <c r="E555" s="109"/>
      <c r="F555" s="110"/>
      <c r="G555" s="105"/>
      <c r="H555" s="105"/>
      <c r="I555" s="101"/>
      <c r="J555" s="110"/>
      <c r="K555" s="110"/>
      <c r="L555" s="101"/>
      <c r="M555" s="110"/>
      <c r="N555" s="101"/>
      <c r="O555" s="110"/>
      <c r="P555" s="110"/>
      <c r="Q555" s="101"/>
      <c r="R555" s="101"/>
      <c r="S555" s="101"/>
      <c r="T555" s="101"/>
      <c r="U555" s="101"/>
      <c r="V555" s="101"/>
      <c r="W555" s="111"/>
      <c r="X555" s="111"/>
      <c r="Y555" s="111"/>
      <c r="Z555" s="111"/>
      <c r="AA555" s="111"/>
      <c r="AB555" s="111"/>
      <c r="AC555" s="111"/>
      <c r="AD555" s="111"/>
      <c r="AE555" s="111"/>
      <c r="AF555" s="111"/>
    </row>
    <row r="556">
      <c r="A556" s="101"/>
      <c r="B556" s="101"/>
      <c r="C556" s="102"/>
      <c r="D556" s="108"/>
      <c r="E556" s="109"/>
      <c r="F556" s="110"/>
      <c r="G556" s="105"/>
      <c r="H556" s="105"/>
      <c r="I556" s="101"/>
      <c r="J556" s="110"/>
      <c r="K556" s="110"/>
      <c r="L556" s="101"/>
      <c r="M556" s="110"/>
      <c r="N556" s="101"/>
      <c r="O556" s="110"/>
      <c r="P556" s="110"/>
      <c r="Q556" s="101"/>
      <c r="R556" s="101"/>
      <c r="S556" s="101"/>
      <c r="T556" s="101"/>
      <c r="U556" s="101"/>
      <c r="V556" s="101"/>
      <c r="W556" s="111"/>
      <c r="X556" s="111"/>
      <c r="Y556" s="111"/>
      <c r="Z556" s="111"/>
      <c r="AA556" s="111"/>
      <c r="AB556" s="111"/>
      <c r="AC556" s="111"/>
      <c r="AD556" s="111"/>
      <c r="AE556" s="111"/>
      <c r="AF556" s="111"/>
    </row>
    <row r="557">
      <c r="A557" s="101"/>
      <c r="B557" s="101"/>
      <c r="C557" s="102"/>
      <c r="D557" s="108"/>
      <c r="E557" s="109"/>
      <c r="F557" s="110"/>
      <c r="G557" s="105"/>
      <c r="H557" s="105"/>
      <c r="I557" s="101"/>
      <c r="J557" s="110"/>
      <c r="K557" s="110"/>
      <c r="L557" s="101"/>
      <c r="M557" s="110"/>
      <c r="N557" s="101"/>
      <c r="O557" s="110"/>
      <c r="P557" s="110"/>
      <c r="Q557" s="101"/>
      <c r="R557" s="101"/>
      <c r="S557" s="101"/>
      <c r="T557" s="101"/>
      <c r="U557" s="101"/>
      <c r="V557" s="101"/>
      <c r="W557" s="111"/>
      <c r="X557" s="111"/>
      <c r="Y557" s="111"/>
      <c r="Z557" s="111"/>
      <c r="AA557" s="111"/>
      <c r="AB557" s="111"/>
      <c r="AC557" s="111"/>
      <c r="AD557" s="111"/>
      <c r="AE557" s="111"/>
      <c r="AF557" s="111"/>
    </row>
    <row r="558">
      <c r="A558" s="101"/>
      <c r="B558" s="101"/>
      <c r="C558" s="102"/>
      <c r="D558" s="108"/>
      <c r="E558" s="109"/>
      <c r="F558" s="110"/>
      <c r="G558" s="105"/>
      <c r="H558" s="105"/>
      <c r="I558" s="101"/>
      <c r="J558" s="110"/>
      <c r="K558" s="110"/>
      <c r="L558" s="101"/>
      <c r="M558" s="110"/>
      <c r="N558" s="101"/>
      <c r="O558" s="110"/>
      <c r="P558" s="110"/>
      <c r="Q558" s="101"/>
      <c r="R558" s="101"/>
      <c r="S558" s="101"/>
      <c r="T558" s="101"/>
      <c r="U558" s="101"/>
      <c r="V558" s="101"/>
      <c r="W558" s="111"/>
      <c r="X558" s="111"/>
      <c r="Y558" s="111"/>
      <c r="Z558" s="111"/>
      <c r="AA558" s="111"/>
      <c r="AB558" s="111"/>
      <c r="AC558" s="111"/>
      <c r="AD558" s="111"/>
      <c r="AE558" s="111"/>
      <c r="AF558" s="111"/>
    </row>
    <row r="559">
      <c r="A559" s="101"/>
      <c r="B559" s="101"/>
      <c r="C559" s="102"/>
      <c r="D559" s="108"/>
      <c r="E559" s="109"/>
      <c r="F559" s="110"/>
      <c r="G559" s="105"/>
      <c r="H559" s="105"/>
      <c r="I559" s="101"/>
      <c r="J559" s="110"/>
      <c r="K559" s="110"/>
      <c r="L559" s="101"/>
      <c r="M559" s="110"/>
      <c r="N559" s="101"/>
      <c r="O559" s="110"/>
      <c r="P559" s="110"/>
      <c r="Q559" s="101"/>
      <c r="R559" s="101"/>
      <c r="S559" s="101"/>
      <c r="T559" s="101"/>
      <c r="U559" s="101"/>
      <c r="V559" s="101"/>
      <c r="W559" s="111"/>
      <c r="X559" s="111"/>
      <c r="Y559" s="111"/>
      <c r="Z559" s="111"/>
      <c r="AA559" s="111"/>
      <c r="AB559" s="111"/>
      <c r="AC559" s="111"/>
      <c r="AD559" s="111"/>
      <c r="AE559" s="111"/>
      <c r="AF559" s="111"/>
    </row>
    <row r="560">
      <c r="A560" s="101"/>
      <c r="B560" s="101"/>
      <c r="C560" s="102"/>
      <c r="D560" s="108"/>
      <c r="E560" s="109"/>
      <c r="F560" s="110"/>
      <c r="G560" s="105"/>
      <c r="H560" s="105"/>
      <c r="I560" s="101"/>
      <c r="J560" s="110"/>
      <c r="K560" s="110"/>
      <c r="L560" s="101"/>
      <c r="M560" s="110"/>
      <c r="N560" s="101"/>
      <c r="O560" s="110"/>
      <c r="P560" s="110"/>
      <c r="Q560" s="101"/>
      <c r="R560" s="101"/>
      <c r="S560" s="101"/>
      <c r="T560" s="101"/>
      <c r="U560" s="101"/>
      <c r="V560" s="101"/>
      <c r="W560" s="111"/>
      <c r="X560" s="111"/>
      <c r="Y560" s="111"/>
      <c r="Z560" s="111"/>
      <c r="AA560" s="111"/>
      <c r="AB560" s="111"/>
      <c r="AC560" s="111"/>
      <c r="AD560" s="111"/>
      <c r="AE560" s="111"/>
      <c r="AF560" s="111"/>
    </row>
    <row r="561">
      <c r="A561" s="101"/>
      <c r="B561" s="101"/>
      <c r="C561" s="102"/>
      <c r="D561" s="108"/>
      <c r="E561" s="109"/>
      <c r="F561" s="110"/>
      <c r="G561" s="105"/>
      <c r="H561" s="105"/>
      <c r="I561" s="101"/>
      <c r="J561" s="110"/>
      <c r="K561" s="110"/>
      <c r="L561" s="101"/>
      <c r="M561" s="110"/>
      <c r="N561" s="101"/>
      <c r="O561" s="110"/>
      <c r="P561" s="110"/>
      <c r="Q561" s="101"/>
      <c r="R561" s="101"/>
      <c r="S561" s="101"/>
      <c r="T561" s="101"/>
      <c r="U561" s="101"/>
      <c r="V561" s="101"/>
      <c r="W561" s="111"/>
      <c r="X561" s="111"/>
      <c r="Y561" s="111"/>
      <c r="Z561" s="111"/>
      <c r="AA561" s="111"/>
      <c r="AB561" s="111"/>
      <c r="AC561" s="111"/>
      <c r="AD561" s="111"/>
      <c r="AE561" s="111"/>
      <c r="AF561" s="111"/>
    </row>
    <row r="562">
      <c r="A562" s="101"/>
      <c r="B562" s="101"/>
      <c r="C562" s="102"/>
      <c r="D562" s="108"/>
      <c r="E562" s="109"/>
      <c r="F562" s="110"/>
      <c r="G562" s="105"/>
      <c r="H562" s="105"/>
      <c r="I562" s="101"/>
      <c r="J562" s="110"/>
      <c r="K562" s="110"/>
      <c r="L562" s="101"/>
      <c r="M562" s="110"/>
      <c r="N562" s="101"/>
      <c r="O562" s="110"/>
      <c r="P562" s="110"/>
      <c r="Q562" s="101"/>
      <c r="R562" s="101"/>
      <c r="S562" s="101"/>
      <c r="T562" s="101"/>
      <c r="U562" s="101"/>
      <c r="V562" s="101"/>
      <c r="W562" s="111"/>
      <c r="X562" s="111"/>
      <c r="Y562" s="111"/>
      <c r="Z562" s="111"/>
      <c r="AA562" s="111"/>
      <c r="AB562" s="111"/>
      <c r="AC562" s="111"/>
      <c r="AD562" s="111"/>
      <c r="AE562" s="111"/>
      <c r="AF562" s="111"/>
    </row>
    <row r="563">
      <c r="A563" s="101"/>
      <c r="B563" s="101"/>
      <c r="C563" s="102"/>
      <c r="D563" s="108"/>
      <c r="E563" s="109"/>
      <c r="F563" s="110"/>
      <c r="G563" s="105"/>
      <c r="H563" s="105"/>
      <c r="I563" s="101"/>
      <c r="J563" s="110"/>
      <c r="K563" s="110"/>
      <c r="L563" s="101"/>
      <c r="M563" s="110"/>
      <c r="N563" s="101"/>
      <c r="O563" s="110"/>
      <c r="P563" s="110"/>
      <c r="Q563" s="101"/>
      <c r="R563" s="101"/>
      <c r="S563" s="101"/>
      <c r="T563" s="101"/>
      <c r="U563" s="101"/>
      <c r="V563" s="101"/>
      <c r="W563" s="111"/>
      <c r="X563" s="111"/>
      <c r="Y563" s="111"/>
      <c r="Z563" s="111"/>
      <c r="AA563" s="111"/>
      <c r="AB563" s="111"/>
      <c r="AC563" s="111"/>
      <c r="AD563" s="111"/>
      <c r="AE563" s="111"/>
      <c r="AF563" s="111"/>
    </row>
    <row r="564">
      <c r="A564" s="101"/>
      <c r="B564" s="101"/>
      <c r="C564" s="102"/>
      <c r="D564" s="108"/>
      <c r="E564" s="109"/>
      <c r="F564" s="110"/>
      <c r="G564" s="105"/>
      <c r="H564" s="105"/>
      <c r="I564" s="101"/>
      <c r="J564" s="110"/>
      <c r="K564" s="110"/>
      <c r="L564" s="101"/>
      <c r="M564" s="110"/>
      <c r="N564" s="101"/>
      <c r="O564" s="110"/>
      <c r="P564" s="110"/>
      <c r="Q564" s="101"/>
      <c r="R564" s="101"/>
      <c r="S564" s="101"/>
      <c r="T564" s="101"/>
      <c r="U564" s="101"/>
      <c r="V564" s="101"/>
      <c r="W564" s="111"/>
      <c r="X564" s="111"/>
      <c r="Y564" s="111"/>
      <c r="Z564" s="111"/>
      <c r="AA564" s="111"/>
      <c r="AB564" s="111"/>
      <c r="AC564" s="111"/>
      <c r="AD564" s="111"/>
      <c r="AE564" s="111"/>
      <c r="AF564" s="111"/>
    </row>
    <row r="565">
      <c r="A565" s="101"/>
      <c r="B565" s="101"/>
      <c r="C565" s="102"/>
      <c r="D565" s="108"/>
      <c r="E565" s="109"/>
      <c r="F565" s="110"/>
      <c r="G565" s="105"/>
      <c r="H565" s="105"/>
      <c r="I565" s="101"/>
      <c r="J565" s="110"/>
      <c r="K565" s="110"/>
      <c r="L565" s="101"/>
      <c r="M565" s="110"/>
      <c r="N565" s="101"/>
      <c r="O565" s="110"/>
      <c r="P565" s="110"/>
      <c r="Q565" s="101"/>
      <c r="R565" s="101"/>
      <c r="S565" s="101"/>
      <c r="T565" s="101"/>
      <c r="U565" s="101"/>
      <c r="V565" s="101"/>
      <c r="W565" s="111"/>
      <c r="X565" s="111"/>
      <c r="Y565" s="111"/>
      <c r="Z565" s="111"/>
      <c r="AA565" s="111"/>
      <c r="AB565" s="111"/>
      <c r="AC565" s="111"/>
      <c r="AD565" s="111"/>
      <c r="AE565" s="111"/>
      <c r="AF565" s="111"/>
    </row>
    <row r="566">
      <c r="A566" s="101"/>
      <c r="B566" s="101"/>
      <c r="C566" s="102"/>
      <c r="D566" s="108"/>
      <c r="E566" s="109"/>
      <c r="F566" s="110"/>
      <c r="G566" s="105"/>
      <c r="H566" s="105"/>
      <c r="I566" s="101"/>
      <c r="J566" s="110"/>
      <c r="K566" s="110"/>
      <c r="L566" s="101"/>
      <c r="M566" s="110"/>
      <c r="N566" s="101"/>
      <c r="O566" s="110"/>
      <c r="P566" s="110"/>
      <c r="Q566" s="101"/>
      <c r="R566" s="101"/>
      <c r="S566" s="101"/>
      <c r="T566" s="101"/>
      <c r="U566" s="101"/>
      <c r="V566" s="101"/>
      <c r="W566" s="111"/>
      <c r="X566" s="111"/>
      <c r="Y566" s="111"/>
      <c r="Z566" s="111"/>
      <c r="AA566" s="111"/>
      <c r="AB566" s="111"/>
      <c r="AC566" s="111"/>
      <c r="AD566" s="111"/>
      <c r="AE566" s="111"/>
      <c r="AF566" s="111"/>
    </row>
    <row r="567">
      <c r="A567" s="101"/>
      <c r="B567" s="101"/>
      <c r="C567" s="102"/>
      <c r="D567" s="108"/>
      <c r="E567" s="109"/>
      <c r="F567" s="110"/>
      <c r="G567" s="105"/>
      <c r="H567" s="105"/>
      <c r="I567" s="101"/>
      <c r="J567" s="110"/>
      <c r="K567" s="110"/>
      <c r="L567" s="101"/>
      <c r="M567" s="110"/>
      <c r="N567" s="101"/>
      <c r="O567" s="110"/>
      <c r="P567" s="110"/>
      <c r="Q567" s="101"/>
      <c r="R567" s="101"/>
      <c r="S567" s="101"/>
      <c r="T567" s="101"/>
      <c r="U567" s="101"/>
      <c r="V567" s="101"/>
      <c r="W567" s="111"/>
      <c r="X567" s="111"/>
      <c r="Y567" s="111"/>
      <c r="Z567" s="111"/>
      <c r="AA567" s="111"/>
      <c r="AB567" s="111"/>
      <c r="AC567" s="111"/>
      <c r="AD567" s="111"/>
      <c r="AE567" s="111"/>
      <c r="AF567" s="111"/>
    </row>
    <row r="568">
      <c r="A568" s="101"/>
      <c r="B568" s="101"/>
      <c r="C568" s="102"/>
      <c r="D568" s="108"/>
      <c r="E568" s="109"/>
      <c r="F568" s="110"/>
      <c r="G568" s="105"/>
      <c r="H568" s="105"/>
      <c r="I568" s="101"/>
      <c r="J568" s="110"/>
      <c r="K568" s="110"/>
      <c r="L568" s="101"/>
      <c r="M568" s="110"/>
      <c r="N568" s="101"/>
      <c r="O568" s="110"/>
      <c r="P568" s="110"/>
      <c r="Q568" s="101"/>
      <c r="R568" s="101"/>
      <c r="S568" s="101"/>
      <c r="T568" s="101"/>
      <c r="U568" s="101"/>
      <c r="V568" s="101"/>
      <c r="W568" s="111"/>
      <c r="X568" s="111"/>
      <c r="Y568" s="111"/>
      <c r="Z568" s="111"/>
      <c r="AA568" s="111"/>
      <c r="AB568" s="111"/>
      <c r="AC568" s="111"/>
      <c r="AD568" s="111"/>
      <c r="AE568" s="111"/>
      <c r="AF568" s="111"/>
    </row>
    <row r="569">
      <c r="A569" s="101"/>
      <c r="B569" s="101"/>
      <c r="C569" s="102"/>
      <c r="D569" s="108"/>
      <c r="E569" s="109"/>
      <c r="F569" s="110"/>
      <c r="G569" s="105"/>
      <c r="H569" s="105"/>
      <c r="I569" s="101"/>
      <c r="J569" s="110"/>
      <c r="K569" s="110"/>
      <c r="L569" s="101"/>
      <c r="M569" s="110"/>
      <c r="N569" s="101"/>
      <c r="O569" s="110"/>
      <c r="P569" s="110"/>
      <c r="Q569" s="101"/>
      <c r="R569" s="101"/>
      <c r="S569" s="101"/>
      <c r="T569" s="101"/>
      <c r="U569" s="101"/>
      <c r="V569" s="101"/>
      <c r="W569" s="111"/>
      <c r="X569" s="111"/>
      <c r="Y569" s="111"/>
      <c r="Z569" s="111"/>
      <c r="AA569" s="111"/>
      <c r="AB569" s="111"/>
      <c r="AC569" s="111"/>
      <c r="AD569" s="111"/>
      <c r="AE569" s="111"/>
      <c r="AF569" s="111"/>
    </row>
    <row r="570">
      <c r="A570" s="101"/>
      <c r="B570" s="101"/>
      <c r="C570" s="102"/>
      <c r="D570" s="108"/>
      <c r="E570" s="109"/>
      <c r="F570" s="110"/>
      <c r="G570" s="105"/>
      <c r="H570" s="105"/>
      <c r="I570" s="101"/>
      <c r="J570" s="110"/>
      <c r="K570" s="110"/>
      <c r="L570" s="101"/>
      <c r="M570" s="110"/>
      <c r="N570" s="101"/>
      <c r="O570" s="110"/>
      <c r="P570" s="110"/>
      <c r="Q570" s="101"/>
      <c r="R570" s="101"/>
      <c r="S570" s="101"/>
      <c r="T570" s="101"/>
      <c r="U570" s="101"/>
      <c r="V570" s="101"/>
      <c r="W570" s="111"/>
      <c r="X570" s="111"/>
      <c r="Y570" s="111"/>
      <c r="Z570" s="111"/>
      <c r="AA570" s="111"/>
      <c r="AB570" s="111"/>
      <c r="AC570" s="111"/>
      <c r="AD570" s="111"/>
      <c r="AE570" s="111"/>
      <c r="AF570" s="111"/>
    </row>
    <row r="571">
      <c r="A571" s="101"/>
      <c r="B571" s="101"/>
      <c r="C571" s="102"/>
      <c r="D571" s="108"/>
      <c r="E571" s="109"/>
      <c r="F571" s="110"/>
      <c r="G571" s="105"/>
      <c r="H571" s="105"/>
      <c r="I571" s="101"/>
      <c r="J571" s="110"/>
      <c r="K571" s="110"/>
      <c r="L571" s="101"/>
      <c r="M571" s="110"/>
      <c r="N571" s="101"/>
      <c r="O571" s="110"/>
      <c r="P571" s="110"/>
      <c r="Q571" s="101"/>
      <c r="R571" s="101"/>
      <c r="S571" s="101"/>
      <c r="T571" s="101"/>
      <c r="U571" s="101"/>
      <c r="V571" s="101"/>
      <c r="W571" s="111"/>
      <c r="X571" s="111"/>
      <c r="Y571" s="111"/>
      <c r="Z571" s="111"/>
      <c r="AA571" s="111"/>
      <c r="AB571" s="111"/>
      <c r="AC571" s="111"/>
      <c r="AD571" s="111"/>
      <c r="AE571" s="111"/>
      <c r="AF571" s="111"/>
    </row>
    <row r="572">
      <c r="A572" s="101"/>
      <c r="B572" s="101"/>
      <c r="C572" s="102"/>
      <c r="D572" s="108"/>
      <c r="E572" s="109"/>
      <c r="F572" s="110"/>
      <c r="G572" s="105"/>
      <c r="H572" s="105"/>
      <c r="I572" s="101"/>
      <c r="J572" s="110"/>
      <c r="K572" s="110"/>
      <c r="L572" s="101"/>
      <c r="M572" s="110"/>
      <c r="N572" s="101"/>
      <c r="O572" s="110"/>
      <c r="P572" s="110"/>
      <c r="Q572" s="101"/>
      <c r="R572" s="101"/>
      <c r="S572" s="101"/>
      <c r="T572" s="101"/>
      <c r="U572" s="101"/>
      <c r="V572" s="101"/>
      <c r="W572" s="111"/>
      <c r="X572" s="111"/>
      <c r="Y572" s="111"/>
      <c r="Z572" s="111"/>
      <c r="AA572" s="111"/>
      <c r="AB572" s="111"/>
      <c r="AC572" s="111"/>
      <c r="AD572" s="111"/>
      <c r="AE572" s="111"/>
      <c r="AF572" s="111"/>
    </row>
    <row r="573">
      <c r="A573" s="101"/>
      <c r="B573" s="101"/>
      <c r="C573" s="102"/>
      <c r="D573" s="108"/>
      <c r="E573" s="109"/>
      <c r="F573" s="110"/>
      <c r="G573" s="105"/>
      <c r="H573" s="105"/>
      <c r="I573" s="101"/>
      <c r="J573" s="110"/>
      <c r="K573" s="110"/>
      <c r="L573" s="101"/>
      <c r="M573" s="110"/>
      <c r="N573" s="101"/>
      <c r="O573" s="110"/>
      <c r="P573" s="110"/>
      <c r="Q573" s="101"/>
      <c r="R573" s="101"/>
      <c r="S573" s="101"/>
      <c r="T573" s="101"/>
      <c r="U573" s="101"/>
      <c r="V573" s="101"/>
      <c r="W573" s="111"/>
      <c r="X573" s="111"/>
      <c r="Y573" s="111"/>
      <c r="Z573" s="111"/>
      <c r="AA573" s="111"/>
      <c r="AB573" s="111"/>
      <c r="AC573" s="111"/>
      <c r="AD573" s="111"/>
      <c r="AE573" s="111"/>
      <c r="AF573" s="111"/>
    </row>
    <row r="574">
      <c r="A574" s="101"/>
      <c r="B574" s="101"/>
      <c r="C574" s="102"/>
      <c r="D574" s="108"/>
      <c r="E574" s="109"/>
      <c r="F574" s="110"/>
      <c r="G574" s="105"/>
      <c r="H574" s="105"/>
      <c r="I574" s="101"/>
      <c r="J574" s="110"/>
      <c r="K574" s="110"/>
      <c r="L574" s="101"/>
      <c r="M574" s="110"/>
      <c r="N574" s="101"/>
      <c r="O574" s="110"/>
      <c r="P574" s="110"/>
      <c r="Q574" s="101"/>
      <c r="R574" s="101"/>
      <c r="S574" s="101"/>
      <c r="T574" s="101"/>
      <c r="U574" s="101"/>
      <c r="V574" s="101"/>
      <c r="W574" s="111"/>
      <c r="X574" s="111"/>
      <c r="Y574" s="111"/>
      <c r="Z574" s="111"/>
      <c r="AA574" s="111"/>
      <c r="AB574" s="111"/>
      <c r="AC574" s="111"/>
      <c r="AD574" s="111"/>
      <c r="AE574" s="111"/>
      <c r="AF574" s="111"/>
    </row>
    <row r="575">
      <c r="A575" s="101"/>
      <c r="B575" s="101"/>
      <c r="C575" s="102"/>
      <c r="D575" s="108"/>
      <c r="E575" s="109"/>
      <c r="F575" s="110"/>
      <c r="G575" s="105"/>
      <c r="H575" s="105"/>
      <c r="I575" s="101"/>
      <c r="J575" s="110"/>
      <c r="K575" s="110"/>
      <c r="L575" s="101"/>
      <c r="M575" s="110"/>
      <c r="N575" s="101"/>
      <c r="O575" s="110"/>
      <c r="P575" s="110"/>
      <c r="Q575" s="101"/>
      <c r="R575" s="101"/>
      <c r="S575" s="101"/>
      <c r="T575" s="101"/>
      <c r="U575" s="101"/>
      <c r="V575" s="101"/>
      <c r="W575" s="111"/>
      <c r="X575" s="111"/>
      <c r="Y575" s="111"/>
      <c r="Z575" s="111"/>
      <c r="AA575" s="111"/>
      <c r="AB575" s="111"/>
      <c r="AC575" s="111"/>
      <c r="AD575" s="111"/>
      <c r="AE575" s="111"/>
      <c r="AF575" s="111"/>
    </row>
    <row r="576">
      <c r="A576" s="101"/>
      <c r="B576" s="101"/>
      <c r="C576" s="102"/>
      <c r="D576" s="108"/>
      <c r="E576" s="109"/>
      <c r="F576" s="110"/>
      <c r="G576" s="105"/>
      <c r="H576" s="105"/>
      <c r="I576" s="101"/>
      <c r="J576" s="110"/>
      <c r="K576" s="110"/>
      <c r="L576" s="101"/>
      <c r="M576" s="110"/>
      <c r="N576" s="101"/>
      <c r="O576" s="110"/>
      <c r="P576" s="110"/>
      <c r="Q576" s="101"/>
      <c r="R576" s="101"/>
      <c r="S576" s="101"/>
      <c r="T576" s="101"/>
      <c r="U576" s="101"/>
      <c r="V576" s="101"/>
      <c r="W576" s="111"/>
      <c r="X576" s="111"/>
      <c r="Y576" s="111"/>
      <c r="Z576" s="111"/>
      <c r="AA576" s="111"/>
      <c r="AB576" s="111"/>
      <c r="AC576" s="111"/>
      <c r="AD576" s="111"/>
      <c r="AE576" s="111"/>
      <c r="AF576" s="111"/>
    </row>
    <row r="577">
      <c r="A577" s="101"/>
      <c r="B577" s="101"/>
      <c r="C577" s="102"/>
      <c r="D577" s="108"/>
      <c r="E577" s="109"/>
      <c r="F577" s="110"/>
      <c r="G577" s="105"/>
      <c r="H577" s="105"/>
      <c r="I577" s="101"/>
      <c r="J577" s="110"/>
      <c r="K577" s="110"/>
      <c r="L577" s="101"/>
      <c r="M577" s="110"/>
      <c r="N577" s="101"/>
      <c r="O577" s="110"/>
      <c r="P577" s="110"/>
      <c r="Q577" s="101"/>
      <c r="R577" s="101"/>
      <c r="S577" s="101"/>
      <c r="T577" s="101"/>
      <c r="U577" s="101"/>
      <c r="V577" s="101"/>
      <c r="W577" s="111"/>
      <c r="X577" s="111"/>
      <c r="Y577" s="111"/>
      <c r="Z577" s="111"/>
      <c r="AA577" s="111"/>
      <c r="AB577" s="111"/>
      <c r="AC577" s="111"/>
      <c r="AD577" s="111"/>
      <c r="AE577" s="111"/>
      <c r="AF577" s="111"/>
    </row>
    <row r="578">
      <c r="A578" s="101"/>
      <c r="B578" s="101"/>
      <c r="C578" s="102"/>
      <c r="D578" s="108"/>
      <c r="E578" s="109"/>
      <c r="F578" s="110"/>
      <c r="G578" s="105"/>
      <c r="H578" s="105"/>
      <c r="I578" s="101"/>
      <c r="J578" s="110"/>
      <c r="K578" s="110"/>
      <c r="L578" s="101"/>
      <c r="M578" s="110"/>
      <c r="N578" s="101"/>
      <c r="O578" s="110"/>
      <c r="P578" s="110"/>
      <c r="Q578" s="101"/>
      <c r="R578" s="101"/>
      <c r="S578" s="101"/>
      <c r="T578" s="101"/>
      <c r="U578" s="101"/>
      <c r="V578" s="101"/>
      <c r="W578" s="111"/>
      <c r="X578" s="111"/>
      <c r="Y578" s="111"/>
      <c r="Z578" s="111"/>
      <c r="AA578" s="111"/>
      <c r="AB578" s="111"/>
      <c r="AC578" s="111"/>
      <c r="AD578" s="111"/>
      <c r="AE578" s="111"/>
      <c r="AF578" s="111"/>
    </row>
    <row r="579">
      <c r="A579" s="101"/>
      <c r="B579" s="101"/>
      <c r="C579" s="102"/>
      <c r="D579" s="108"/>
      <c r="E579" s="109"/>
      <c r="F579" s="110"/>
      <c r="G579" s="105"/>
      <c r="H579" s="105"/>
      <c r="I579" s="101"/>
      <c r="J579" s="110"/>
      <c r="K579" s="110"/>
      <c r="L579" s="101"/>
      <c r="M579" s="110"/>
      <c r="N579" s="101"/>
      <c r="O579" s="110"/>
      <c r="P579" s="110"/>
      <c r="Q579" s="101"/>
      <c r="R579" s="101"/>
      <c r="S579" s="101"/>
      <c r="T579" s="101"/>
      <c r="U579" s="101"/>
      <c r="V579" s="101"/>
      <c r="W579" s="111"/>
      <c r="X579" s="111"/>
      <c r="Y579" s="111"/>
      <c r="Z579" s="111"/>
      <c r="AA579" s="111"/>
      <c r="AB579" s="111"/>
      <c r="AC579" s="111"/>
      <c r="AD579" s="111"/>
      <c r="AE579" s="111"/>
      <c r="AF579" s="111"/>
    </row>
    <row r="580">
      <c r="A580" s="101"/>
      <c r="B580" s="101"/>
      <c r="C580" s="102"/>
      <c r="D580" s="108"/>
      <c r="E580" s="109"/>
      <c r="F580" s="110"/>
      <c r="G580" s="105"/>
      <c r="H580" s="105"/>
      <c r="I580" s="101"/>
      <c r="J580" s="110"/>
      <c r="K580" s="110"/>
      <c r="L580" s="101"/>
      <c r="M580" s="110"/>
      <c r="N580" s="101"/>
      <c r="O580" s="110"/>
      <c r="P580" s="110"/>
      <c r="Q580" s="101"/>
      <c r="R580" s="101"/>
      <c r="S580" s="101"/>
      <c r="T580" s="101"/>
      <c r="U580" s="101"/>
      <c r="V580" s="101"/>
      <c r="W580" s="111"/>
      <c r="X580" s="111"/>
      <c r="Y580" s="111"/>
      <c r="Z580" s="111"/>
      <c r="AA580" s="111"/>
      <c r="AB580" s="111"/>
      <c r="AC580" s="111"/>
      <c r="AD580" s="111"/>
      <c r="AE580" s="111"/>
      <c r="AF580" s="111"/>
    </row>
    <row r="581">
      <c r="A581" s="101"/>
      <c r="B581" s="101"/>
      <c r="C581" s="102"/>
      <c r="D581" s="108"/>
      <c r="E581" s="109"/>
      <c r="F581" s="110"/>
      <c r="G581" s="105"/>
      <c r="H581" s="105"/>
      <c r="I581" s="101"/>
      <c r="J581" s="110"/>
      <c r="K581" s="110"/>
      <c r="L581" s="101"/>
      <c r="M581" s="110"/>
      <c r="N581" s="101"/>
      <c r="O581" s="110"/>
      <c r="P581" s="110"/>
      <c r="Q581" s="101"/>
      <c r="R581" s="101"/>
      <c r="S581" s="101"/>
      <c r="T581" s="101"/>
      <c r="U581" s="101"/>
      <c r="V581" s="101"/>
      <c r="W581" s="111"/>
      <c r="X581" s="111"/>
      <c r="Y581" s="111"/>
      <c r="Z581" s="111"/>
      <c r="AA581" s="111"/>
      <c r="AB581" s="111"/>
      <c r="AC581" s="111"/>
      <c r="AD581" s="111"/>
      <c r="AE581" s="111"/>
      <c r="AF581" s="111"/>
    </row>
    <row r="582">
      <c r="A582" s="101"/>
      <c r="B582" s="101"/>
      <c r="C582" s="102"/>
      <c r="D582" s="108"/>
      <c r="E582" s="109"/>
      <c r="F582" s="110"/>
      <c r="G582" s="105"/>
      <c r="H582" s="105"/>
      <c r="I582" s="101"/>
      <c r="J582" s="110"/>
      <c r="K582" s="110"/>
      <c r="L582" s="101"/>
      <c r="M582" s="110"/>
      <c r="N582" s="101"/>
      <c r="O582" s="110"/>
      <c r="P582" s="110"/>
      <c r="Q582" s="101"/>
      <c r="R582" s="101"/>
      <c r="S582" s="101"/>
      <c r="T582" s="101"/>
      <c r="U582" s="101"/>
      <c r="V582" s="101"/>
      <c r="W582" s="111"/>
      <c r="X582" s="111"/>
      <c r="Y582" s="111"/>
      <c r="Z582" s="111"/>
      <c r="AA582" s="111"/>
      <c r="AB582" s="111"/>
      <c r="AC582" s="111"/>
      <c r="AD582" s="111"/>
      <c r="AE582" s="111"/>
      <c r="AF582" s="111"/>
    </row>
    <row r="583">
      <c r="A583" s="101"/>
      <c r="B583" s="101"/>
      <c r="C583" s="102"/>
      <c r="D583" s="108"/>
      <c r="E583" s="109"/>
      <c r="F583" s="110"/>
      <c r="G583" s="105"/>
      <c r="H583" s="105"/>
      <c r="I583" s="101"/>
      <c r="J583" s="110"/>
      <c r="K583" s="110"/>
      <c r="L583" s="101"/>
      <c r="M583" s="110"/>
      <c r="N583" s="101"/>
      <c r="O583" s="110"/>
      <c r="P583" s="110"/>
      <c r="Q583" s="101"/>
      <c r="R583" s="101"/>
      <c r="S583" s="101"/>
      <c r="T583" s="101"/>
      <c r="U583" s="101"/>
      <c r="V583" s="101"/>
      <c r="W583" s="111"/>
      <c r="X583" s="111"/>
      <c r="Y583" s="111"/>
      <c r="Z583" s="111"/>
      <c r="AA583" s="111"/>
      <c r="AB583" s="111"/>
      <c r="AC583" s="111"/>
      <c r="AD583" s="111"/>
      <c r="AE583" s="111"/>
      <c r="AF583" s="111"/>
    </row>
    <row r="584">
      <c r="A584" s="101"/>
      <c r="B584" s="101"/>
      <c r="C584" s="102"/>
      <c r="D584" s="108"/>
      <c r="E584" s="109"/>
      <c r="F584" s="110"/>
      <c r="G584" s="105"/>
      <c r="H584" s="105"/>
      <c r="I584" s="101"/>
      <c r="J584" s="110"/>
      <c r="K584" s="110"/>
      <c r="L584" s="101"/>
      <c r="M584" s="110"/>
      <c r="N584" s="101"/>
      <c r="O584" s="110"/>
      <c r="P584" s="110"/>
      <c r="Q584" s="101"/>
      <c r="R584" s="101"/>
      <c r="S584" s="101"/>
      <c r="T584" s="101"/>
      <c r="U584" s="101"/>
      <c r="V584" s="101"/>
      <c r="W584" s="111"/>
      <c r="X584" s="111"/>
      <c r="Y584" s="111"/>
      <c r="Z584" s="111"/>
      <c r="AA584" s="111"/>
      <c r="AB584" s="111"/>
      <c r="AC584" s="111"/>
      <c r="AD584" s="111"/>
      <c r="AE584" s="111"/>
      <c r="AF584" s="111"/>
    </row>
    <row r="585">
      <c r="A585" s="101"/>
      <c r="B585" s="101"/>
      <c r="C585" s="102"/>
      <c r="D585" s="108"/>
      <c r="E585" s="109"/>
      <c r="F585" s="110"/>
      <c r="G585" s="105"/>
      <c r="H585" s="105"/>
      <c r="I585" s="101"/>
      <c r="J585" s="110"/>
      <c r="K585" s="110"/>
      <c r="L585" s="101"/>
      <c r="M585" s="110"/>
      <c r="N585" s="101"/>
      <c r="O585" s="110"/>
      <c r="P585" s="110"/>
      <c r="Q585" s="101"/>
      <c r="R585" s="101"/>
      <c r="S585" s="101"/>
      <c r="T585" s="101"/>
      <c r="U585" s="101"/>
      <c r="V585" s="101"/>
      <c r="W585" s="111"/>
      <c r="X585" s="111"/>
      <c r="Y585" s="111"/>
      <c r="Z585" s="111"/>
      <c r="AA585" s="111"/>
      <c r="AB585" s="111"/>
      <c r="AC585" s="111"/>
      <c r="AD585" s="111"/>
      <c r="AE585" s="111"/>
      <c r="AF585" s="111"/>
    </row>
    <row r="586">
      <c r="A586" s="101"/>
      <c r="B586" s="101"/>
      <c r="C586" s="102"/>
      <c r="D586" s="108"/>
      <c r="E586" s="109"/>
      <c r="F586" s="110"/>
      <c r="G586" s="105"/>
      <c r="H586" s="105"/>
      <c r="I586" s="101"/>
      <c r="J586" s="110"/>
      <c r="K586" s="110"/>
      <c r="L586" s="101"/>
      <c r="M586" s="110"/>
      <c r="N586" s="101"/>
      <c r="O586" s="110"/>
      <c r="P586" s="110"/>
      <c r="Q586" s="101"/>
      <c r="R586" s="101"/>
      <c r="S586" s="101"/>
      <c r="T586" s="101"/>
      <c r="U586" s="101"/>
      <c r="V586" s="101"/>
      <c r="W586" s="111"/>
      <c r="X586" s="111"/>
      <c r="Y586" s="111"/>
      <c r="Z586" s="111"/>
      <c r="AA586" s="111"/>
      <c r="AB586" s="111"/>
      <c r="AC586" s="111"/>
      <c r="AD586" s="111"/>
      <c r="AE586" s="111"/>
      <c r="AF586" s="111"/>
    </row>
    <row r="587">
      <c r="A587" s="101"/>
      <c r="B587" s="101"/>
      <c r="C587" s="102"/>
      <c r="D587" s="108"/>
      <c r="E587" s="109"/>
      <c r="F587" s="110"/>
      <c r="G587" s="105"/>
      <c r="H587" s="105"/>
      <c r="I587" s="101"/>
      <c r="J587" s="110"/>
      <c r="K587" s="110"/>
      <c r="L587" s="101"/>
      <c r="M587" s="110"/>
      <c r="N587" s="101"/>
      <c r="O587" s="110"/>
      <c r="P587" s="110"/>
      <c r="Q587" s="101"/>
      <c r="R587" s="101"/>
      <c r="S587" s="101"/>
      <c r="T587" s="101"/>
      <c r="U587" s="101"/>
      <c r="V587" s="101"/>
      <c r="W587" s="111"/>
      <c r="X587" s="111"/>
      <c r="Y587" s="111"/>
      <c r="Z587" s="111"/>
      <c r="AA587" s="111"/>
      <c r="AB587" s="111"/>
      <c r="AC587" s="111"/>
      <c r="AD587" s="111"/>
      <c r="AE587" s="111"/>
      <c r="AF587" s="111"/>
    </row>
    <row r="588">
      <c r="A588" s="101"/>
      <c r="B588" s="101"/>
      <c r="C588" s="102"/>
      <c r="D588" s="108"/>
      <c r="E588" s="109"/>
      <c r="F588" s="110"/>
      <c r="G588" s="105"/>
      <c r="H588" s="105"/>
      <c r="I588" s="101"/>
      <c r="J588" s="110"/>
      <c r="K588" s="110"/>
      <c r="L588" s="101"/>
      <c r="M588" s="110"/>
      <c r="N588" s="101"/>
      <c r="O588" s="110"/>
      <c r="P588" s="110"/>
      <c r="Q588" s="101"/>
      <c r="R588" s="101"/>
      <c r="S588" s="101"/>
      <c r="T588" s="101"/>
      <c r="U588" s="101"/>
      <c r="V588" s="101"/>
      <c r="W588" s="111"/>
      <c r="X588" s="111"/>
      <c r="Y588" s="111"/>
      <c r="Z588" s="111"/>
      <c r="AA588" s="111"/>
      <c r="AB588" s="111"/>
      <c r="AC588" s="111"/>
      <c r="AD588" s="111"/>
      <c r="AE588" s="111"/>
      <c r="AF588" s="111"/>
    </row>
    <row r="589">
      <c r="A589" s="101"/>
      <c r="B589" s="101"/>
      <c r="C589" s="102"/>
      <c r="D589" s="108"/>
      <c r="E589" s="109"/>
      <c r="F589" s="110"/>
      <c r="G589" s="105"/>
      <c r="H589" s="105"/>
      <c r="I589" s="101"/>
      <c r="J589" s="110"/>
      <c r="K589" s="110"/>
      <c r="L589" s="101"/>
      <c r="M589" s="110"/>
      <c r="N589" s="101"/>
      <c r="O589" s="110"/>
      <c r="P589" s="110"/>
      <c r="Q589" s="101"/>
      <c r="R589" s="101"/>
      <c r="S589" s="101"/>
      <c r="T589" s="101"/>
      <c r="U589" s="101"/>
      <c r="V589" s="101"/>
      <c r="W589" s="111"/>
      <c r="X589" s="111"/>
      <c r="Y589" s="111"/>
      <c r="Z589" s="111"/>
      <c r="AA589" s="111"/>
      <c r="AB589" s="111"/>
      <c r="AC589" s="111"/>
      <c r="AD589" s="111"/>
      <c r="AE589" s="111"/>
      <c r="AF589" s="111"/>
    </row>
    <row r="590">
      <c r="A590" s="101"/>
      <c r="B590" s="101"/>
      <c r="C590" s="102"/>
      <c r="D590" s="108"/>
      <c r="E590" s="109"/>
      <c r="F590" s="110"/>
      <c r="G590" s="105"/>
      <c r="H590" s="105"/>
      <c r="I590" s="101"/>
      <c r="J590" s="110"/>
      <c r="K590" s="110"/>
      <c r="L590" s="101"/>
      <c r="M590" s="110"/>
      <c r="N590" s="101"/>
      <c r="O590" s="110"/>
      <c r="P590" s="110"/>
      <c r="Q590" s="101"/>
      <c r="R590" s="101"/>
      <c r="S590" s="101"/>
      <c r="T590" s="101"/>
      <c r="U590" s="101"/>
      <c r="V590" s="101"/>
      <c r="W590" s="111"/>
      <c r="X590" s="111"/>
      <c r="Y590" s="111"/>
      <c r="Z590" s="111"/>
      <c r="AA590" s="111"/>
      <c r="AB590" s="111"/>
      <c r="AC590" s="111"/>
      <c r="AD590" s="111"/>
      <c r="AE590" s="111"/>
      <c r="AF590" s="111"/>
    </row>
    <row r="591">
      <c r="A591" s="101"/>
      <c r="B591" s="101"/>
      <c r="C591" s="102"/>
      <c r="D591" s="108"/>
      <c r="E591" s="109"/>
      <c r="F591" s="110"/>
      <c r="G591" s="105"/>
      <c r="H591" s="105"/>
      <c r="I591" s="101"/>
      <c r="J591" s="110"/>
      <c r="K591" s="110"/>
      <c r="L591" s="101"/>
      <c r="M591" s="110"/>
      <c r="N591" s="101"/>
      <c r="O591" s="110"/>
      <c r="P591" s="110"/>
      <c r="Q591" s="101"/>
      <c r="R591" s="101"/>
      <c r="S591" s="101"/>
      <c r="T591" s="101"/>
      <c r="U591" s="101"/>
      <c r="V591" s="101"/>
      <c r="W591" s="111"/>
      <c r="X591" s="111"/>
      <c r="Y591" s="111"/>
      <c r="Z591" s="111"/>
      <c r="AA591" s="111"/>
      <c r="AB591" s="111"/>
      <c r="AC591" s="111"/>
      <c r="AD591" s="111"/>
      <c r="AE591" s="111"/>
      <c r="AF591" s="111"/>
    </row>
    <row r="592">
      <c r="A592" s="101"/>
      <c r="B592" s="101"/>
      <c r="C592" s="102"/>
      <c r="D592" s="108"/>
      <c r="E592" s="109"/>
      <c r="F592" s="110"/>
      <c r="G592" s="105"/>
      <c r="H592" s="105"/>
      <c r="I592" s="101"/>
      <c r="J592" s="110"/>
      <c r="K592" s="110"/>
      <c r="L592" s="101"/>
      <c r="M592" s="110"/>
      <c r="N592" s="101"/>
      <c r="O592" s="110"/>
      <c r="P592" s="110"/>
      <c r="Q592" s="101"/>
      <c r="R592" s="101"/>
      <c r="S592" s="101"/>
      <c r="T592" s="101"/>
      <c r="U592" s="101"/>
      <c r="V592" s="101"/>
      <c r="W592" s="111"/>
      <c r="X592" s="111"/>
      <c r="Y592" s="111"/>
      <c r="Z592" s="111"/>
      <c r="AA592" s="111"/>
      <c r="AB592" s="111"/>
      <c r="AC592" s="111"/>
      <c r="AD592" s="111"/>
      <c r="AE592" s="111"/>
      <c r="AF592" s="111"/>
    </row>
    <row r="593">
      <c r="A593" s="101"/>
      <c r="B593" s="101"/>
      <c r="C593" s="102"/>
      <c r="D593" s="108"/>
      <c r="E593" s="109"/>
      <c r="F593" s="110"/>
      <c r="G593" s="105"/>
      <c r="H593" s="105"/>
      <c r="I593" s="101"/>
      <c r="J593" s="110"/>
      <c r="K593" s="110"/>
      <c r="L593" s="101"/>
      <c r="M593" s="110"/>
      <c r="N593" s="101"/>
      <c r="O593" s="110"/>
      <c r="P593" s="110"/>
      <c r="Q593" s="101"/>
      <c r="R593" s="101"/>
      <c r="S593" s="101"/>
      <c r="T593" s="101"/>
      <c r="U593" s="101"/>
      <c r="V593" s="101"/>
      <c r="W593" s="111"/>
      <c r="X593" s="111"/>
      <c r="Y593" s="111"/>
      <c r="Z593" s="111"/>
      <c r="AA593" s="111"/>
      <c r="AB593" s="111"/>
      <c r="AC593" s="111"/>
      <c r="AD593" s="111"/>
      <c r="AE593" s="111"/>
      <c r="AF593" s="111"/>
    </row>
    <row r="594">
      <c r="A594" s="101"/>
      <c r="B594" s="101"/>
      <c r="C594" s="102"/>
      <c r="D594" s="108"/>
      <c r="E594" s="109"/>
      <c r="F594" s="110"/>
      <c r="G594" s="105"/>
      <c r="H594" s="105"/>
      <c r="I594" s="101"/>
      <c r="J594" s="110"/>
      <c r="K594" s="110"/>
      <c r="L594" s="101"/>
      <c r="M594" s="110"/>
      <c r="N594" s="101"/>
      <c r="O594" s="110"/>
      <c r="P594" s="110"/>
      <c r="Q594" s="101"/>
      <c r="R594" s="101"/>
      <c r="S594" s="101"/>
      <c r="T594" s="101"/>
      <c r="U594" s="101"/>
      <c r="V594" s="101"/>
      <c r="W594" s="111"/>
      <c r="X594" s="111"/>
      <c r="Y594" s="111"/>
      <c r="Z594" s="111"/>
      <c r="AA594" s="111"/>
      <c r="AB594" s="111"/>
      <c r="AC594" s="111"/>
      <c r="AD594" s="111"/>
      <c r="AE594" s="111"/>
      <c r="AF594" s="111"/>
    </row>
    <row r="595">
      <c r="A595" s="101"/>
      <c r="B595" s="101"/>
      <c r="C595" s="102"/>
      <c r="D595" s="108"/>
      <c r="E595" s="109"/>
      <c r="F595" s="110"/>
      <c r="G595" s="105"/>
      <c r="H595" s="105"/>
      <c r="I595" s="101"/>
      <c r="J595" s="110"/>
      <c r="K595" s="110"/>
      <c r="L595" s="101"/>
      <c r="M595" s="110"/>
      <c r="N595" s="101"/>
      <c r="O595" s="110"/>
      <c r="P595" s="110"/>
      <c r="Q595" s="101"/>
      <c r="R595" s="101"/>
      <c r="S595" s="101"/>
      <c r="T595" s="101"/>
      <c r="U595" s="101"/>
      <c r="V595" s="101"/>
      <c r="W595" s="111"/>
      <c r="X595" s="111"/>
      <c r="Y595" s="111"/>
      <c r="Z595" s="111"/>
      <c r="AA595" s="111"/>
      <c r="AB595" s="111"/>
      <c r="AC595" s="111"/>
      <c r="AD595" s="111"/>
      <c r="AE595" s="111"/>
      <c r="AF595" s="111"/>
    </row>
    <row r="596">
      <c r="A596" s="101"/>
      <c r="B596" s="101"/>
      <c r="C596" s="102"/>
      <c r="D596" s="108"/>
      <c r="E596" s="109"/>
      <c r="F596" s="110"/>
      <c r="G596" s="105"/>
      <c r="H596" s="105"/>
      <c r="I596" s="101"/>
      <c r="J596" s="110"/>
      <c r="K596" s="110"/>
      <c r="L596" s="101"/>
      <c r="M596" s="110"/>
      <c r="N596" s="101"/>
      <c r="O596" s="110"/>
      <c r="P596" s="110"/>
      <c r="Q596" s="101"/>
      <c r="R596" s="101"/>
      <c r="S596" s="101"/>
      <c r="T596" s="101"/>
      <c r="U596" s="101"/>
      <c r="V596" s="101"/>
      <c r="W596" s="111"/>
      <c r="X596" s="111"/>
      <c r="Y596" s="111"/>
      <c r="Z596" s="111"/>
      <c r="AA596" s="111"/>
      <c r="AB596" s="111"/>
      <c r="AC596" s="111"/>
      <c r="AD596" s="111"/>
      <c r="AE596" s="111"/>
      <c r="AF596" s="111"/>
    </row>
    <row r="597">
      <c r="A597" s="101"/>
      <c r="B597" s="101"/>
      <c r="C597" s="102"/>
      <c r="D597" s="108"/>
      <c r="E597" s="109"/>
      <c r="F597" s="110"/>
      <c r="G597" s="105"/>
      <c r="H597" s="105"/>
      <c r="I597" s="101"/>
      <c r="J597" s="110"/>
      <c r="K597" s="110"/>
      <c r="L597" s="101"/>
      <c r="M597" s="110"/>
      <c r="N597" s="101"/>
      <c r="O597" s="110"/>
      <c r="P597" s="110"/>
      <c r="Q597" s="101"/>
      <c r="R597" s="101"/>
      <c r="S597" s="101"/>
      <c r="T597" s="101"/>
      <c r="U597" s="101"/>
      <c r="V597" s="101"/>
      <c r="W597" s="111"/>
      <c r="X597" s="111"/>
      <c r="Y597" s="111"/>
      <c r="Z597" s="111"/>
      <c r="AA597" s="111"/>
      <c r="AB597" s="111"/>
      <c r="AC597" s="111"/>
      <c r="AD597" s="111"/>
      <c r="AE597" s="111"/>
      <c r="AF597" s="111"/>
    </row>
    <row r="598">
      <c r="A598" s="101"/>
      <c r="B598" s="101"/>
      <c r="C598" s="102"/>
      <c r="D598" s="108"/>
      <c r="E598" s="109"/>
      <c r="F598" s="110"/>
      <c r="G598" s="105"/>
      <c r="H598" s="105"/>
      <c r="I598" s="101"/>
      <c r="J598" s="110"/>
      <c r="K598" s="110"/>
      <c r="L598" s="101"/>
      <c r="M598" s="110"/>
      <c r="N598" s="101"/>
      <c r="O598" s="110"/>
      <c r="P598" s="110"/>
      <c r="Q598" s="101"/>
      <c r="R598" s="101"/>
      <c r="S598" s="101"/>
      <c r="T598" s="101"/>
      <c r="U598" s="101"/>
      <c r="V598" s="101"/>
      <c r="W598" s="111"/>
      <c r="X598" s="111"/>
      <c r="Y598" s="111"/>
      <c r="Z598" s="111"/>
      <c r="AA598" s="111"/>
      <c r="AB598" s="111"/>
      <c r="AC598" s="111"/>
      <c r="AD598" s="111"/>
      <c r="AE598" s="111"/>
      <c r="AF598" s="111"/>
    </row>
    <row r="599">
      <c r="A599" s="101"/>
      <c r="B599" s="101"/>
      <c r="C599" s="102"/>
      <c r="D599" s="108"/>
      <c r="E599" s="109"/>
      <c r="F599" s="110"/>
      <c r="G599" s="105"/>
      <c r="H599" s="105"/>
      <c r="I599" s="101"/>
      <c r="J599" s="110"/>
      <c r="K599" s="110"/>
      <c r="L599" s="101"/>
      <c r="M599" s="110"/>
      <c r="N599" s="101"/>
      <c r="O599" s="110"/>
      <c r="P599" s="110"/>
      <c r="Q599" s="101"/>
      <c r="R599" s="101"/>
      <c r="S599" s="101"/>
      <c r="T599" s="101"/>
      <c r="U599" s="101"/>
      <c r="V599" s="101"/>
      <c r="W599" s="111"/>
      <c r="X599" s="111"/>
      <c r="Y599" s="111"/>
      <c r="Z599" s="111"/>
      <c r="AA599" s="111"/>
      <c r="AB599" s="111"/>
      <c r="AC599" s="111"/>
      <c r="AD599" s="111"/>
      <c r="AE599" s="111"/>
      <c r="AF599" s="111"/>
    </row>
    <row r="600">
      <c r="A600" s="101"/>
      <c r="B600" s="101"/>
      <c r="C600" s="102"/>
      <c r="D600" s="108"/>
      <c r="E600" s="109"/>
      <c r="F600" s="110"/>
      <c r="G600" s="105"/>
      <c r="H600" s="105"/>
      <c r="I600" s="101"/>
      <c r="J600" s="110"/>
      <c r="K600" s="110"/>
      <c r="L600" s="101"/>
      <c r="M600" s="110"/>
      <c r="N600" s="101"/>
      <c r="O600" s="110"/>
      <c r="P600" s="110"/>
      <c r="Q600" s="101"/>
      <c r="R600" s="101"/>
      <c r="S600" s="101"/>
      <c r="T600" s="101"/>
      <c r="U600" s="101"/>
      <c r="V600" s="101"/>
      <c r="W600" s="111"/>
      <c r="X600" s="111"/>
      <c r="Y600" s="111"/>
      <c r="Z600" s="111"/>
      <c r="AA600" s="111"/>
      <c r="AB600" s="111"/>
      <c r="AC600" s="111"/>
      <c r="AD600" s="111"/>
      <c r="AE600" s="111"/>
      <c r="AF600" s="111"/>
    </row>
    <row r="601">
      <c r="A601" s="101"/>
      <c r="B601" s="101"/>
      <c r="C601" s="102"/>
      <c r="D601" s="108"/>
      <c r="E601" s="109"/>
      <c r="F601" s="110"/>
      <c r="G601" s="105"/>
      <c r="H601" s="105"/>
      <c r="I601" s="101"/>
      <c r="J601" s="110"/>
      <c r="K601" s="110"/>
      <c r="L601" s="101"/>
      <c r="M601" s="110"/>
      <c r="N601" s="101"/>
      <c r="O601" s="110"/>
      <c r="P601" s="110"/>
      <c r="Q601" s="101"/>
      <c r="R601" s="101"/>
      <c r="S601" s="101"/>
      <c r="T601" s="101"/>
      <c r="U601" s="101"/>
      <c r="V601" s="101"/>
      <c r="W601" s="111"/>
      <c r="X601" s="111"/>
      <c r="Y601" s="111"/>
      <c r="Z601" s="111"/>
      <c r="AA601" s="111"/>
      <c r="AB601" s="111"/>
      <c r="AC601" s="111"/>
      <c r="AD601" s="111"/>
      <c r="AE601" s="111"/>
      <c r="AF601" s="111"/>
    </row>
    <row r="602">
      <c r="A602" s="101"/>
      <c r="B602" s="101"/>
      <c r="C602" s="102"/>
      <c r="D602" s="108"/>
      <c r="E602" s="109"/>
      <c r="F602" s="110"/>
      <c r="G602" s="105"/>
      <c r="H602" s="105"/>
      <c r="I602" s="101"/>
      <c r="J602" s="110"/>
      <c r="K602" s="110"/>
      <c r="L602" s="101"/>
      <c r="M602" s="110"/>
      <c r="N602" s="101"/>
      <c r="O602" s="110"/>
      <c r="P602" s="110"/>
      <c r="Q602" s="101"/>
      <c r="R602" s="101"/>
      <c r="S602" s="101"/>
      <c r="T602" s="101"/>
      <c r="U602" s="101"/>
      <c r="V602" s="101"/>
      <c r="W602" s="111"/>
      <c r="X602" s="111"/>
      <c r="Y602" s="111"/>
      <c r="Z602" s="111"/>
      <c r="AA602" s="111"/>
      <c r="AB602" s="111"/>
      <c r="AC602" s="111"/>
      <c r="AD602" s="111"/>
      <c r="AE602" s="111"/>
      <c r="AF602" s="111"/>
    </row>
    <row r="603">
      <c r="A603" s="101"/>
      <c r="B603" s="101"/>
      <c r="C603" s="102"/>
      <c r="D603" s="108"/>
      <c r="E603" s="109"/>
      <c r="F603" s="110"/>
      <c r="G603" s="105"/>
      <c r="H603" s="105"/>
      <c r="I603" s="101"/>
      <c r="J603" s="110"/>
      <c r="K603" s="110"/>
      <c r="L603" s="101"/>
      <c r="M603" s="110"/>
      <c r="N603" s="101"/>
      <c r="O603" s="110"/>
      <c r="P603" s="110"/>
      <c r="Q603" s="101"/>
      <c r="R603" s="101"/>
      <c r="S603" s="101"/>
      <c r="T603" s="101"/>
      <c r="U603" s="101"/>
      <c r="V603" s="101"/>
      <c r="W603" s="111"/>
      <c r="X603" s="111"/>
      <c r="Y603" s="111"/>
      <c r="Z603" s="111"/>
      <c r="AA603" s="111"/>
      <c r="AB603" s="111"/>
      <c r="AC603" s="111"/>
      <c r="AD603" s="111"/>
      <c r="AE603" s="111"/>
      <c r="AF603" s="111"/>
    </row>
    <row r="604">
      <c r="A604" s="101"/>
      <c r="B604" s="101"/>
      <c r="C604" s="102"/>
      <c r="D604" s="108"/>
      <c r="E604" s="109"/>
      <c r="F604" s="110"/>
      <c r="G604" s="105"/>
      <c r="H604" s="105"/>
      <c r="I604" s="101"/>
      <c r="J604" s="110"/>
      <c r="K604" s="110"/>
      <c r="L604" s="101"/>
      <c r="M604" s="110"/>
      <c r="N604" s="101"/>
      <c r="O604" s="110"/>
      <c r="P604" s="110"/>
      <c r="Q604" s="101"/>
      <c r="R604" s="101"/>
      <c r="S604" s="101"/>
      <c r="T604" s="101"/>
      <c r="U604" s="101"/>
      <c r="V604" s="101"/>
      <c r="W604" s="111"/>
      <c r="X604" s="111"/>
      <c r="Y604" s="111"/>
      <c r="Z604" s="111"/>
      <c r="AA604" s="111"/>
      <c r="AB604" s="111"/>
      <c r="AC604" s="111"/>
      <c r="AD604" s="111"/>
      <c r="AE604" s="111"/>
      <c r="AF604" s="111"/>
    </row>
    <row r="605">
      <c r="A605" s="101"/>
      <c r="B605" s="101"/>
      <c r="C605" s="102"/>
      <c r="D605" s="108"/>
      <c r="E605" s="109"/>
      <c r="F605" s="110"/>
      <c r="G605" s="105"/>
      <c r="H605" s="105"/>
      <c r="I605" s="101"/>
      <c r="J605" s="110"/>
      <c r="K605" s="110"/>
      <c r="L605" s="101"/>
      <c r="M605" s="110"/>
      <c r="N605" s="101"/>
      <c r="O605" s="110"/>
      <c r="P605" s="110"/>
      <c r="Q605" s="101"/>
      <c r="R605" s="101"/>
      <c r="S605" s="101"/>
      <c r="T605" s="101"/>
      <c r="U605" s="101"/>
      <c r="V605" s="101"/>
      <c r="W605" s="111"/>
      <c r="X605" s="111"/>
      <c r="Y605" s="111"/>
      <c r="Z605" s="111"/>
      <c r="AA605" s="111"/>
      <c r="AB605" s="111"/>
      <c r="AC605" s="111"/>
      <c r="AD605" s="111"/>
      <c r="AE605" s="111"/>
      <c r="AF605" s="111"/>
    </row>
    <row r="606">
      <c r="A606" s="101"/>
      <c r="B606" s="101"/>
      <c r="C606" s="102"/>
      <c r="D606" s="108"/>
      <c r="E606" s="109"/>
      <c r="F606" s="110"/>
      <c r="G606" s="105"/>
      <c r="H606" s="105"/>
      <c r="I606" s="101"/>
      <c r="J606" s="110"/>
      <c r="K606" s="110"/>
      <c r="L606" s="101"/>
      <c r="M606" s="110"/>
      <c r="N606" s="101"/>
      <c r="O606" s="110"/>
      <c r="P606" s="110"/>
      <c r="Q606" s="101"/>
      <c r="R606" s="101"/>
      <c r="S606" s="101"/>
      <c r="T606" s="101"/>
      <c r="U606" s="101"/>
      <c r="V606" s="101"/>
      <c r="W606" s="111"/>
      <c r="X606" s="111"/>
      <c r="Y606" s="111"/>
      <c r="Z606" s="111"/>
      <c r="AA606" s="111"/>
      <c r="AB606" s="111"/>
      <c r="AC606" s="111"/>
      <c r="AD606" s="111"/>
      <c r="AE606" s="111"/>
      <c r="AF606" s="111"/>
    </row>
    <row r="607">
      <c r="A607" s="101"/>
      <c r="B607" s="101"/>
      <c r="C607" s="102"/>
      <c r="D607" s="108"/>
      <c r="E607" s="109"/>
      <c r="F607" s="110"/>
      <c r="G607" s="105"/>
      <c r="H607" s="105"/>
      <c r="I607" s="101"/>
      <c r="J607" s="110"/>
      <c r="K607" s="110"/>
      <c r="L607" s="101"/>
      <c r="M607" s="110"/>
      <c r="N607" s="101"/>
      <c r="O607" s="110"/>
      <c r="P607" s="110"/>
      <c r="Q607" s="101"/>
      <c r="R607" s="101"/>
      <c r="S607" s="101"/>
      <c r="T607" s="101"/>
      <c r="U607" s="101"/>
      <c r="V607" s="101"/>
      <c r="W607" s="111"/>
      <c r="X607" s="111"/>
      <c r="Y607" s="111"/>
      <c r="Z607" s="111"/>
      <c r="AA607" s="111"/>
      <c r="AB607" s="111"/>
      <c r="AC607" s="111"/>
      <c r="AD607" s="111"/>
      <c r="AE607" s="111"/>
      <c r="AF607" s="111"/>
    </row>
    <row r="608">
      <c r="A608" s="101"/>
      <c r="B608" s="101"/>
      <c r="C608" s="102"/>
      <c r="D608" s="108"/>
      <c r="E608" s="109"/>
      <c r="F608" s="110"/>
      <c r="G608" s="105"/>
      <c r="H608" s="105"/>
      <c r="I608" s="101"/>
      <c r="J608" s="110"/>
      <c r="K608" s="110"/>
      <c r="L608" s="101"/>
      <c r="M608" s="110"/>
      <c r="N608" s="101"/>
      <c r="O608" s="110"/>
      <c r="P608" s="110"/>
      <c r="Q608" s="101"/>
      <c r="R608" s="101"/>
      <c r="S608" s="101"/>
      <c r="T608" s="101"/>
      <c r="U608" s="101"/>
      <c r="V608" s="101"/>
      <c r="W608" s="111"/>
      <c r="X608" s="111"/>
      <c r="Y608" s="111"/>
      <c r="Z608" s="111"/>
      <c r="AA608" s="111"/>
      <c r="AB608" s="111"/>
      <c r="AC608" s="111"/>
      <c r="AD608" s="111"/>
      <c r="AE608" s="111"/>
      <c r="AF608" s="111"/>
    </row>
    <row r="609">
      <c r="A609" s="101"/>
      <c r="B609" s="101"/>
      <c r="C609" s="102"/>
      <c r="D609" s="108"/>
      <c r="E609" s="109"/>
      <c r="F609" s="110"/>
      <c r="G609" s="105"/>
      <c r="H609" s="105"/>
      <c r="I609" s="101"/>
      <c r="J609" s="110"/>
      <c r="K609" s="110"/>
      <c r="L609" s="101"/>
      <c r="M609" s="110"/>
      <c r="N609" s="101"/>
      <c r="O609" s="110"/>
      <c r="P609" s="110"/>
      <c r="Q609" s="101"/>
      <c r="R609" s="101"/>
      <c r="S609" s="101"/>
      <c r="T609" s="101"/>
      <c r="U609" s="101"/>
      <c r="V609" s="101"/>
      <c r="W609" s="111"/>
      <c r="X609" s="111"/>
      <c r="Y609" s="111"/>
      <c r="Z609" s="111"/>
      <c r="AA609" s="111"/>
      <c r="AB609" s="111"/>
      <c r="AC609" s="111"/>
      <c r="AD609" s="111"/>
      <c r="AE609" s="111"/>
      <c r="AF609" s="111"/>
    </row>
    <row r="610">
      <c r="A610" s="101"/>
      <c r="B610" s="101"/>
      <c r="C610" s="102"/>
      <c r="D610" s="108"/>
      <c r="E610" s="109"/>
      <c r="F610" s="110"/>
      <c r="G610" s="105"/>
      <c r="H610" s="105"/>
      <c r="I610" s="101"/>
      <c r="J610" s="110"/>
      <c r="K610" s="110"/>
      <c r="L610" s="101"/>
      <c r="M610" s="110"/>
      <c r="N610" s="101"/>
      <c r="O610" s="110"/>
      <c r="P610" s="110"/>
      <c r="Q610" s="101"/>
      <c r="R610" s="101"/>
      <c r="S610" s="101"/>
      <c r="T610" s="101"/>
      <c r="U610" s="101"/>
      <c r="V610" s="101"/>
      <c r="W610" s="111"/>
      <c r="X610" s="111"/>
      <c r="Y610" s="111"/>
      <c r="Z610" s="111"/>
      <c r="AA610" s="111"/>
      <c r="AB610" s="111"/>
      <c r="AC610" s="111"/>
      <c r="AD610" s="111"/>
      <c r="AE610" s="111"/>
      <c r="AF610" s="111"/>
    </row>
    <row r="611">
      <c r="A611" s="101"/>
      <c r="B611" s="101"/>
      <c r="C611" s="102"/>
      <c r="D611" s="108"/>
      <c r="E611" s="109"/>
      <c r="F611" s="110"/>
      <c r="G611" s="105"/>
      <c r="H611" s="105"/>
      <c r="I611" s="101"/>
      <c r="J611" s="110"/>
      <c r="K611" s="110"/>
      <c r="L611" s="101"/>
      <c r="M611" s="110"/>
      <c r="N611" s="101"/>
      <c r="O611" s="110"/>
      <c r="P611" s="110"/>
      <c r="Q611" s="101"/>
      <c r="R611" s="101"/>
      <c r="S611" s="101"/>
      <c r="T611" s="101"/>
      <c r="U611" s="101"/>
      <c r="V611" s="101"/>
      <c r="W611" s="111"/>
      <c r="X611" s="111"/>
      <c r="Y611" s="111"/>
      <c r="Z611" s="111"/>
      <c r="AA611" s="111"/>
      <c r="AB611" s="111"/>
      <c r="AC611" s="111"/>
      <c r="AD611" s="111"/>
      <c r="AE611" s="111"/>
      <c r="AF611" s="111"/>
    </row>
    <row r="612">
      <c r="A612" s="101"/>
      <c r="B612" s="101"/>
      <c r="C612" s="102"/>
      <c r="D612" s="108"/>
      <c r="E612" s="109"/>
      <c r="F612" s="110"/>
      <c r="G612" s="105"/>
      <c r="H612" s="105"/>
      <c r="I612" s="101"/>
      <c r="J612" s="110"/>
      <c r="K612" s="110"/>
      <c r="L612" s="101"/>
      <c r="M612" s="110"/>
      <c r="N612" s="101"/>
      <c r="O612" s="110"/>
      <c r="P612" s="110"/>
      <c r="Q612" s="101"/>
      <c r="R612" s="101"/>
      <c r="S612" s="101"/>
      <c r="T612" s="101"/>
      <c r="U612" s="101"/>
      <c r="V612" s="101"/>
      <c r="W612" s="111"/>
      <c r="X612" s="111"/>
      <c r="Y612" s="111"/>
      <c r="Z612" s="111"/>
      <c r="AA612" s="111"/>
      <c r="AB612" s="111"/>
      <c r="AC612" s="111"/>
      <c r="AD612" s="111"/>
      <c r="AE612" s="111"/>
      <c r="AF612" s="111"/>
    </row>
    <row r="613">
      <c r="A613" s="101"/>
      <c r="B613" s="101"/>
      <c r="C613" s="102"/>
      <c r="D613" s="108"/>
      <c r="E613" s="109"/>
      <c r="F613" s="110"/>
      <c r="G613" s="105"/>
      <c r="H613" s="105"/>
      <c r="I613" s="101"/>
      <c r="J613" s="110"/>
      <c r="K613" s="110"/>
      <c r="L613" s="101"/>
      <c r="M613" s="110"/>
      <c r="N613" s="101"/>
      <c r="O613" s="110"/>
      <c r="P613" s="110"/>
      <c r="Q613" s="101"/>
      <c r="R613" s="101"/>
      <c r="S613" s="101"/>
      <c r="T613" s="101"/>
      <c r="U613" s="101"/>
      <c r="V613" s="101"/>
      <c r="W613" s="111"/>
      <c r="X613" s="111"/>
      <c r="Y613" s="111"/>
      <c r="Z613" s="111"/>
      <c r="AA613" s="111"/>
      <c r="AB613" s="111"/>
      <c r="AC613" s="111"/>
      <c r="AD613" s="111"/>
      <c r="AE613" s="111"/>
      <c r="AF613" s="111"/>
    </row>
    <row r="614">
      <c r="A614" s="101"/>
      <c r="B614" s="101"/>
      <c r="C614" s="102"/>
      <c r="D614" s="108"/>
      <c r="E614" s="109"/>
      <c r="F614" s="110"/>
      <c r="G614" s="105"/>
      <c r="H614" s="105"/>
      <c r="I614" s="101"/>
      <c r="J614" s="110"/>
      <c r="K614" s="110"/>
      <c r="L614" s="101"/>
      <c r="M614" s="110"/>
      <c r="N614" s="101"/>
      <c r="O614" s="110"/>
      <c r="P614" s="110"/>
      <c r="Q614" s="101"/>
      <c r="R614" s="101"/>
      <c r="S614" s="101"/>
      <c r="T614" s="101"/>
      <c r="U614" s="101"/>
      <c r="V614" s="101"/>
      <c r="W614" s="111"/>
      <c r="X614" s="111"/>
      <c r="Y614" s="111"/>
      <c r="Z614" s="111"/>
      <c r="AA614" s="111"/>
      <c r="AB614" s="111"/>
      <c r="AC614" s="111"/>
      <c r="AD614" s="111"/>
      <c r="AE614" s="111"/>
      <c r="AF614" s="111"/>
    </row>
    <row r="615">
      <c r="A615" s="101"/>
      <c r="B615" s="101"/>
      <c r="C615" s="102"/>
      <c r="D615" s="108"/>
      <c r="E615" s="109"/>
      <c r="F615" s="110"/>
      <c r="G615" s="105"/>
      <c r="H615" s="105"/>
      <c r="I615" s="101"/>
      <c r="J615" s="110"/>
      <c r="K615" s="110"/>
      <c r="L615" s="101"/>
      <c r="M615" s="110"/>
      <c r="N615" s="101"/>
      <c r="O615" s="110"/>
      <c r="P615" s="110"/>
      <c r="Q615" s="101"/>
      <c r="R615" s="101"/>
      <c r="S615" s="101"/>
      <c r="T615" s="101"/>
      <c r="U615" s="101"/>
      <c r="V615" s="101"/>
      <c r="W615" s="111"/>
      <c r="X615" s="111"/>
      <c r="Y615" s="111"/>
      <c r="Z615" s="111"/>
      <c r="AA615" s="111"/>
      <c r="AB615" s="111"/>
      <c r="AC615" s="111"/>
      <c r="AD615" s="111"/>
      <c r="AE615" s="111"/>
      <c r="AF615" s="111"/>
    </row>
    <row r="616">
      <c r="A616" s="101"/>
      <c r="B616" s="101"/>
      <c r="C616" s="102"/>
      <c r="D616" s="108"/>
      <c r="E616" s="109"/>
      <c r="F616" s="110"/>
      <c r="G616" s="105"/>
      <c r="H616" s="105"/>
      <c r="I616" s="101"/>
      <c r="J616" s="110"/>
      <c r="K616" s="110"/>
      <c r="L616" s="101"/>
      <c r="M616" s="110"/>
      <c r="N616" s="101"/>
      <c r="O616" s="110"/>
      <c r="P616" s="110"/>
      <c r="Q616" s="101"/>
      <c r="R616" s="101"/>
      <c r="S616" s="101"/>
      <c r="T616" s="101"/>
      <c r="U616" s="101"/>
      <c r="V616" s="101"/>
      <c r="W616" s="111"/>
      <c r="X616" s="111"/>
      <c r="Y616" s="111"/>
      <c r="Z616" s="111"/>
      <c r="AA616" s="111"/>
      <c r="AB616" s="111"/>
      <c r="AC616" s="111"/>
      <c r="AD616" s="111"/>
      <c r="AE616" s="111"/>
      <c r="AF616" s="111"/>
    </row>
    <row r="617">
      <c r="A617" s="101"/>
      <c r="B617" s="101"/>
      <c r="C617" s="102"/>
      <c r="D617" s="108"/>
      <c r="E617" s="109"/>
      <c r="F617" s="110"/>
      <c r="G617" s="105"/>
      <c r="H617" s="105"/>
      <c r="I617" s="101"/>
      <c r="J617" s="110"/>
      <c r="K617" s="110"/>
      <c r="L617" s="101"/>
      <c r="M617" s="110"/>
      <c r="N617" s="101"/>
      <c r="O617" s="110"/>
      <c r="P617" s="110"/>
      <c r="Q617" s="101"/>
      <c r="R617" s="101"/>
      <c r="S617" s="101"/>
      <c r="T617" s="101"/>
      <c r="U617" s="101"/>
      <c r="V617" s="101"/>
      <c r="W617" s="111"/>
      <c r="X617" s="111"/>
      <c r="Y617" s="111"/>
      <c r="Z617" s="111"/>
      <c r="AA617" s="111"/>
      <c r="AB617" s="111"/>
      <c r="AC617" s="111"/>
      <c r="AD617" s="111"/>
      <c r="AE617" s="111"/>
      <c r="AF617" s="111"/>
    </row>
    <row r="618">
      <c r="A618" s="101"/>
      <c r="B618" s="101"/>
      <c r="C618" s="102"/>
      <c r="D618" s="108"/>
      <c r="E618" s="109"/>
      <c r="F618" s="110"/>
      <c r="G618" s="105"/>
      <c r="H618" s="105"/>
      <c r="I618" s="101"/>
      <c r="J618" s="110"/>
      <c r="K618" s="110"/>
      <c r="L618" s="101"/>
      <c r="M618" s="110"/>
      <c r="N618" s="101"/>
      <c r="O618" s="110"/>
      <c r="P618" s="110"/>
      <c r="Q618" s="101"/>
      <c r="R618" s="101"/>
      <c r="S618" s="101"/>
      <c r="T618" s="101"/>
      <c r="U618" s="101"/>
      <c r="V618" s="101"/>
      <c r="W618" s="111"/>
      <c r="X618" s="111"/>
      <c r="Y618" s="111"/>
      <c r="Z618" s="111"/>
      <c r="AA618" s="111"/>
      <c r="AB618" s="111"/>
      <c r="AC618" s="111"/>
      <c r="AD618" s="111"/>
      <c r="AE618" s="111"/>
      <c r="AF618" s="111"/>
    </row>
    <row r="619">
      <c r="A619" s="101"/>
      <c r="B619" s="101"/>
      <c r="C619" s="102"/>
      <c r="D619" s="108"/>
      <c r="E619" s="109"/>
      <c r="F619" s="110"/>
      <c r="G619" s="105"/>
      <c r="H619" s="105"/>
      <c r="I619" s="101"/>
      <c r="J619" s="110"/>
      <c r="K619" s="110"/>
      <c r="L619" s="101"/>
      <c r="M619" s="110"/>
      <c r="N619" s="101"/>
      <c r="O619" s="110"/>
      <c r="P619" s="110"/>
      <c r="Q619" s="101"/>
      <c r="R619" s="101"/>
      <c r="S619" s="101"/>
      <c r="T619" s="101"/>
      <c r="U619" s="101"/>
      <c r="V619" s="101"/>
      <c r="W619" s="111"/>
      <c r="X619" s="111"/>
      <c r="Y619" s="111"/>
      <c r="Z619" s="111"/>
      <c r="AA619" s="111"/>
      <c r="AB619" s="111"/>
      <c r="AC619" s="111"/>
      <c r="AD619" s="111"/>
      <c r="AE619" s="111"/>
      <c r="AF619" s="111"/>
    </row>
    <row r="620">
      <c r="A620" s="101"/>
      <c r="B620" s="101"/>
      <c r="C620" s="102"/>
      <c r="D620" s="108"/>
      <c r="E620" s="109"/>
      <c r="F620" s="110"/>
      <c r="G620" s="105"/>
      <c r="H620" s="105"/>
      <c r="I620" s="101"/>
      <c r="J620" s="110"/>
      <c r="K620" s="110"/>
      <c r="L620" s="101"/>
      <c r="M620" s="110"/>
      <c r="N620" s="101"/>
      <c r="O620" s="110"/>
      <c r="P620" s="110"/>
      <c r="Q620" s="101"/>
      <c r="R620" s="101"/>
      <c r="S620" s="101"/>
      <c r="T620" s="101"/>
      <c r="U620" s="101"/>
      <c r="V620" s="101"/>
      <c r="W620" s="111"/>
      <c r="X620" s="111"/>
      <c r="Y620" s="111"/>
      <c r="Z620" s="111"/>
      <c r="AA620" s="111"/>
      <c r="AB620" s="111"/>
      <c r="AC620" s="111"/>
      <c r="AD620" s="111"/>
      <c r="AE620" s="111"/>
      <c r="AF620" s="111"/>
    </row>
    <row r="621">
      <c r="A621" s="101"/>
      <c r="B621" s="101"/>
      <c r="C621" s="102"/>
      <c r="D621" s="108"/>
      <c r="E621" s="109"/>
      <c r="F621" s="110"/>
      <c r="G621" s="105"/>
      <c r="H621" s="105"/>
      <c r="I621" s="101"/>
      <c r="J621" s="110"/>
      <c r="K621" s="110"/>
      <c r="L621" s="101"/>
      <c r="M621" s="110"/>
      <c r="N621" s="101"/>
      <c r="O621" s="110"/>
      <c r="P621" s="110"/>
      <c r="Q621" s="101"/>
      <c r="R621" s="101"/>
      <c r="S621" s="101"/>
      <c r="T621" s="101"/>
      <c r="U621" s="101"/>
      <c r="V621" s="101"/>
      <c r="W621" s="111"/>
      <c r="X621" s="111"/>
      <c r="Y621" s="111"/>
      <c r="Z621" s="111"/>
      <c r="AA621" s="111"/>
      <c r="AB621" s="111"/>
      <c r="AC621" s="111"/>
      <c r="AD621" s="111"/>
      <c r="AE621" s="111"/>
      <c r="AF621" s="111"/>
    </row>
    <row r="622">
      <c r="A622" s="101"/>
      <c r="B622" s="101"/>
      <c r="C622" s="102"/>
      <c r="D622" s="108"/>
      <c r="E622" s="109"/>
      <c r="F622" s="110"/>
      <c r="G622" s="105"/>
      <c r="H622" s="105"/>
      <c r="I622" s="101"/>
      <c r="J622" s="110"/>
      <c r="K622" s="110"/>
      <c r="L622" s="101"/>
      <c r="M622" s="110"/>
      <c r="N622" s="101"/>
      <c r="O622" s="110"/>
      <c r="P622" s="110"/>
      <c r="Q622" s="101"/>
      <c r="R622" s="101"/>
      <c r="S622" s="101"/>
      <c r="T622" s="101"/>
      <c r="U622" s="101"/>
      <c r="V622" s="101"/>
      <c r="W622" s="111"/>
      <c r="X622" s="111"/>
      <c r="Y622" s="111"/>
      <c r="Z622" s="111"/>
      <c r="AA622" s="111"/>
      <c r="AB622" s="111"/>
      <c r="AC622" s="111"/>
      <c r="AD622" s="111"/>
      <c r="AE622" s="111"/>
      <c r="AF622" s="111"/>
    </row>
    <row r="623">
      <c r="A623" s="101"/>
      <c r="B623" s="101"/>
      <c r="C623" s="102"/>
      <c r="D623" s="108"/>
      <c r="E623" s="109"/>
      <c r="F623" s="110"/>
      <c r="G623" s="105"/>
      <c r="H623" s="105"/>
      <c r="I623" s="101"/>
      <c r="J623" s="110"/>
      <c r="K623" s="110"/>
      <c r="L623" s="101"/>
      <c r="M623" s="110"/>
      <c r="N623" s="101"/>
      <c r="O623" s="110"/>
      <c r="P623" s="110"/>
      <c r="Q623" s="101"/>
      <c r="R623" s="101"/>
      <c r="S623" s="101"/>
      <c r="T623" s="101"/>
      <c r="U623" s="101"/>
      <c r="V623" s="101"/>
      <c r="W623" s="111"/>
      <c r="X623" s="111"/>
      <c r="Y623" s="111"/>
      <c r="Z623" s="111"/>
      <c r="AA623" s="111"/>
      <c r="AB623" s="111"/>
      <c r="AC623" s="111"/>
      <c r="AD623" s="111"/>
      <c r="AE623" s="111"/>
      <c r="AF623" s="111"/>
    </row>
    <row r="624">
      <c r="A624" s="101"/>
      <c r="B624" s="101"/>
      <c r="C624" s="102"/>
      <c r="D624" s="108"/>
      <c r="E624" s="109"/>
      <c r="F624" s="110"/>
      <c r="G624" s="105"/>
      <c r="H624" s="105"/>
      <c r="I624" s="101"/>
      <c r="J624" s="110"/>
      <c r="K624" s="110"/>
      <c r="L624" s="101"/>
      <c r="M624" s="110"/>
      <c r="N624" s="101"/>
      <c r="O624" s="110"/>
      <c r="P624" s="110"/>
      <c r="Q624" s="101"/>
      <c r="R624" s="101"/>
      <c r="S624" s="101"/>
      <c r="T624" s="101"/>
      <c r="U624" s="101"/>
      <c r="V624" s="101"/>
      <c r="W624" s="111"/>
      <c r="X624" s="111"/>
      <c r="Y624" s="111"/>
      <c r="Z624" s="111"/>
      <c r="AA624" s="111"/>
      <c r="AB624" s="111"/>
      <c r="AC624" s="111"/>
      <c r="AD624" s="111"/>
      <c r="AE624" s="111"/>
      <c r="AF624" s="111"/>
    </row>
    <row r="625">
      <c r="A625" s="101"/>
      <c r="B625" s="101"/>
      <c r="C625" s="102"/>
      <c r="D625" s="108"/>
      <c r="E625" s="109"/>
      <c r="F625" s="110"/>
      <c r="G625" s="105"/>
      <c r="H625" s="105"/>
      <c r="I625" s="101"/>
      <c r="J625" s="110"/>
      <c r="K625" s="110"/>
      <c r="L625" s="101"/>
      <c r="M625" s="110"/>
      <c r="N625" s="101"/>
      <c r="O625" s="110"/>
      <c r="P625" s="110"/>
      <c r="Q625" s="101"/>
      <c r="R625" s="101"/>
      <c r="S625" s="101"/>
      <c r="T625" s="101"/>
      <c r="U625" s="101"/>
      <c r="V625" s="101"/>
      <c r="W625" s="111"/>
      <c r="X625" s="111"/>
      <c r="Y625" s="111"/>
      <c r="Z625" s="111"/>
      <c r="AA625" s="111"/>
      <c r="AB625" s="111"/>
      <c r="AC625" s="111"/>
      <c r="AD625" s="111"/>
      <c r="AE625" s="111"/>
      <c r="AF625" s="111"/>
    </row>
    <row r="626">
      <c r="A626" s="101"/>
      <c r="B626" s="101"/>
      <c r="C626" s="102"/>
      <c r="D626" s="108"/>
      <c r="E626" s="109"/>
      <c r="F626" s="110"/>
      <c r="G626" s="105"/>
      <c r="H626" s="105"/>
      <c r="I626" s="101"/>
      <c r="J626" s="110"/>
      <c r="K626" s="110"/>
      <c r="L626" s="101"/>
      <c r="M626" s="110"/>
      <c r="N626" s="101"/>
      <c r="O626" s="110"/>
      <c r="P626" s="110"/>
      <c r="Q626" s="101"/>
      <c r="R626" s="101"/>
      <c r="S626" s="101"/>
      <c r="T626" s="101"/>
      <c r="U626" s="101"/>
      <c r="V626" s="101"/>
      <c r="W626" s="111"/>
      <c r="X626" s="111"/>
      <c r="Y626" s="111"/>
      <c r="Z626" s="111"/>
      <c r="AA626" s="111"/>
      <c r="AB626" s="111"/>
      <c r="AC626" s="111"/>
      <c r="AD626" s="111"/>
      <c r="AE626" s="111"/>
      <c r="AF626" s="111"/>
    </row>
    <row r="627">
      <c r="A627" s="101"/>
      <c r="B627" s="101"/>
      <c r="C627" s="102"/>
      <c r="D627" s="108"/>
      <c r="E627" s="109"/>
      <c r="F627" s="110"/>
      <c r="G627" s="105"/>
      <c r="H627" s="105"/>
      <c r="I627" s="101"/>
      <c r="J627" s="110"/>
      <c r="K627" s="110"/>
      <c r="L627" s="101"/>
      <c r="M627" s="110"/>
      <c r="N627" s="101"/>
      <c r="O627" s="110"/>
      <c r="P627" s="110"/>
      <c r="Q627" s="101"/>
      <c r="R627" s="101"/>
      <c r="S627" s="101"/>
      <c r="T627" s="101"/>
      <c r="U627" s="101"/>
      <c r="V627" s="101"/>
      <c r="W627" s="111"/>
      <c r="X627" s="111"/>
      <c r="Y627" s="111"/>
      <c r="Z627" s="111"/>
      <c r="AA627" s="111"/>
      <c r="AB627" s="111"/>
      <c r="AC627" s="111"/>
      <c r="AD627" s="111"/>
      <c r="AE627" s="111"/>
      <c r="AF627" s="111"/>
    </row>
    <row r="628">
      <c r="A628" s="101"/>
      <c r="B628" s="101"/>
      <c r="C628" s="102"/>
      <c r="D628" s="108"/>
      <c r="E628" s="109"/>
      <c r="F628" s="110"/>
      <c r="G628" s="105"/>
      <c r="H628" s="105"/>
      <c r="I628" s="101"/>
      <c r="J628" s="110"/>
      <c r="K628" s="110"/>
      <c r="L628" s="101"/>
      <c r="M628" s="110"/>
      <c r="N628" s="101"/>
      <c r="O628" s="110"/>
      <c r="P628" s="110"/>
      <c r="Q628" s="101"/>
      <c r="R628" s="101"/>
      <c r="S628" s="101"/>
      <c r="T628" s="101"/>
      <c r="U628" s="101"/>
      <c r="V628" s="101"/>
      <c r="W628" s="111"/>
      <c r="X628" s="111"/>
      <c r="Y628" s="111"/>
      <c r="Z628" s="111"/>
      <c r="AA628" s="111"/>
      <c r="AB628" s="111"/>
      <c r="AC628" s="111"/>
      <c r="AD628" s="111"/>
      <c r="AE628" s="111"/>
      <c r="AF628" s="111"/>
    </row>
    <row r="629">
      <c r="A629" s="101"/>
      <c r="B629" s="101"/>
      <c r="C629" s="102"/>
      <c r="D629" s="108"/>
      <c r="E629" s="109"/>
      <c r="F629" s="110"/>
      <c r="G629" s="105"/>
      <c r="H629" s="105"/>
      <c r="I629" s="101"/>
      <c r="J629" s="110"/>
      <c r="K629" s="110"/>
      <c r="L629" s="101"/>
      <c r="M629" s="110"/>
      <c r="N629" s="101"/>
      <c r="O629" s="110"/>
      <c r="P629" s="110"/>
      <c r="Q629" s="101"/>
      <c r="R629" s="101"/>
      <c r="S629" s="101"/>
      <c r="T629" s="101"/>
      <c r="U629" s="101"/>
      <c r="V629" s="101"/>
      <c r="W629" s="111"/>
      <c r="X629" s="111"/>
      <c r="Y629" s="111"/>
      <c r="Z629" s="111"/>
      <c r="AA629" s="111"/>
      <c r="AB629" s="111"/>
      <c r="AC629" s="111"/>
      <c r="AD629" s="111"/>
      <c r="AE629" s="111"/>
      <c r="AF629" s="111"/>
    </row>
    <row r="630">
      <c r="A630" s="101"/>
      <c r="B630" s="101"/>
      <c r="C630" s="102"/>
      <c r="D630" s="108"/>
      <c r="E630" s="109"/>
      <c r="F630" s="110"/>
      <c r="G630" s="105"/>
      <c r="H630" s="105"/>
      <c r="I630" s="101"/>
      <c r="J630" s="110"/>
      <c r="K630" s="110"/>
      <c r="L630" s="101"/>
      <c r="M630" s="110"/>
      <c r="N630" s="101"/>
      <c r="O630" s="110"/>
      <c r="P630" s="110"/>
      <c r="Q630" s="101"/>
      <c r="R630" s="101"/>
      <c r="S630" s="101"/>
      <c r="T630" s="101"/>
      <c r="U630" s="101"/>
      <c r="V630" s="101"/>
      <c r="W630" s="111"/>
      <c r="X630" s="111"/>
      <c r="Y630" s="111"/>
      <c r="Z630" s="111"/>
      <c r="AA630" s="111"/>
      <c r="AB630" s="111"/>
      <c r="AC630" s="111"/>
      <c r="AD630" s="111"/>
      <c r="AE630" s="111"/>
      <c r="AF630" s="111"/>
    </row>
    <row r="631">
      <c r="A631" s="101"/>
      <c r="B631" s="101"/>
      <c r="C631" s="102"/>
      <c r="D631" s="108"/>
      <c r="E631" s="109"/>
      <c r="F631" s="110"/>
      <c r="G631" s="105"/>
      <c r="H631" s="105"/>
      <c r="I631" s="101"/>
      <c r="J631" s="110"/>
      <c r="K631" s="110"/>
      <c r="L631" s="101"/>
      <c r="M631" s="110"/>
      <c r="N631" s="101"/>
      <c r="O631" s="110"/>
      <c r="P631" s="110"/>
      <c r="Q631" s="101"/>
      <c r="R631" s="101"/>
      <c r="S631" s="101"/>
      <c r="T631" s="101"/>
      <c r="U631" s="101"/>
      <c r="V631" s="101"/>
      <c r="W631" s="111"/>
      <c r="X631" s="111"/>
      <c r="Y631" s="111"/>
      <c r="Z631" s="111"/>
      <c r="AA631" s="111"/>
      <c r="AB631" s="111"/>
      <c r="AC631" s="111"/>
      <c r="AD631" s="111"/>
      <c r="AE631" s="111"/>
      <c r="AF631" s="111"/>
    </row>
    <row r="632">
      <c r="A632" s="101"/>
      <c r="B632" s="101"/>
      <c r="C632" s="102"/>
      <c r="D632" s="108"/>
      <c r="E632" s="109"/>
      <c r="F632" s="110"/>
      <c r="G632" s="105"/>
      <c r="H632" s="105"/>
      <c r="I632" s="101"/>
      <c r="J632" s="110"/>
      <c r="K632" s="110"/>
      <c r="L632" s="101"/>
      <c r="M632" s="110"/>
      <c r="N632" s="101"/>
      <c r="O632" s="110"/>
      <c r="P632" s="110"/>
      <c r="Q632" s="101"/>
      <c r="R632" s="101"/>
      <c r="S632" s="101"/>
      <c r="T632" s="101"/>
      <c r="U632" s="101"/>
      <c r="V632" s="101"/>
      <c r="W632" s="111"/>
      <c r="X632" s="111"/>
      <c r="Y632" s="111"/>
      <c r="Z632" s="111"/>
      <c r="AA632" s="111"/>
      <c r="AB632" s="111"/>
      <c r="AC632" s="111"/>
      <c r="AD632" s="111"/>
      <c r="AE632" s="111"/>
      <c r="AF632" s="111"/>
    </row>
    <row r="633">
      <c r="A633" s="101"/>
      <c r="B633" s="101"/>
      <c r="C633" s="102"/>
      <c r="D633" s="108"/>
      <c r="E633" s="109"/>
      <c r="F633" s="110"/>
      <c r="G633" s="105"/>
      <c r="H633" s="105"/>
      <c r="I633" s="101"/>
      <c r="J633" s="110"/>
      <c r="K633" s="110"/>
      <c r="L633" s="101"/>
      <c r="M633" s="110"/>
      <c r="N633" s="101"/>
      <c r="O633" s="110"/>
      <c r="P633" s="110"/>
      <c r="Q633" s="101"/>
      <c r="R633" s="101"/>
      <c r="S633" s="101"/>
      <c r="T633" s="101"/>
      <c r="U633" s="101"/>
      <c r="V633" s="101"/>
      <c r="W633" s="111"/>
      <c r="X633" s="111"/>
      <c r="Y633" s="111"/>
      <c r="Z633" s="111"/>
      <c r="AA633" s="111"/>
      <c r="AB633" s="111"/>
      <c r="AC633" s="111"/>
      <c r="AD633" s="111"/>
      <c r="AE633" s="111"/>
      <c r="AF633" s="111"/>
    </row>
    <row r="634">
      <c r="A634" s="101"/>
      <c r="B634" s="101"/>
      <c r="C634" s="102"/>
      <c r="D634" s="108"/>
      <c r="E634" s="109"/>
      <c r="F634" s="110"/>
      <c r="G634" s="105"/>
      <c r="H634" s="105"/>
      <c r="I634" s="101"/>
      <c r="J634" s="110"/>
      <c r="K634" s="110"/>
      <c r="L634" s="101"/>
      <c r="M634" s="110"/>
      <c r="N634" s="101"/>
      <c r="O634" s="110"/>
      <c r="P634" s="110"/>
      <c r="Q634" s="101"/>
      <c r="R634" s="101"/>
      <c r="S634" s="101"/>
      <c r="T634" s="101"/>
      <c r="U634" s="101"/>
      <c r="V634" s="101"/>
      <c r="W634" s="111"/>
      <c r="X634" s="111"/>
      <c r="Y634" s="111"/>
      <c r="Z634" s="111"/>
      <c r="AA634" s="111"/>
      <c r="AB634" s="111"/>
      <c r="AC634" s="111"/>
      <c r="AD634" s="111"/>
      <c r="AE634" s="111"/>
      <c r="AF634" s="111"/>
    </row>
    <row r="635">
      <c r="A635" s="101"/>
      <c r="B635" s="101"/>
      <c r="C635" s="102"/>
      <c r="D635" s="108"/>
      <c r="E635" s="109"/>
      <c r="F635" s="110"/>
      <c r="G635" s="105"/>
      <c r="H635" s="105"/>
      <c r="I635" s="101"/>
      <c r="J635" s="110"/>
      <c r="K635" s="110"/>
      <c r="L635" s="101"/>
      <c r="M635" s="110"/>
      <c r="N635" s="101"/>
      <c r="O635" s="110"/>
      <c r="P635" s="110"/>
      <c r="Q635" s="101"/>
      <c r="R635" s="101"/>
      <c r="S635" s="101"/>
      <c r="T635" s="101"/>
      <c r="U635" s="101"/>
      <c r="V635" s="101"/>
      <c r="W635" s="111"/>
      <c r="X635" s="111"/>
      <c r="Y635" s="111"/>
      <c r="Z635" s="111"/>
      <c r="AA635" s="111"/>
      <c r="AB635" s="111"/>
      <c r="AC635" s="111"/>
      <c r="AD635" s="111"/>
      <c r="AE635" s="111"/>
      <c r="AF635" s="111"/>
    </row>
    <row r="636">
      <c r="A636" s="101"/>
      <c r="B636" s="101"/>
      <c r="C636" s="102"/>
      <c r="D636" s="108"/>
      <c r="E636" s="109"/>
      <c r="F636" s="110"/>
      <c r="G636" s="105"/>
      <c r="H636" s="105"/>
      <c r="I636" s="101"/>
      <c r="J636" s="110"/>
      <c r="K636" s="110"/>
      <c r="L636" s="101"/>
      <c r="M636" s="110"/>
      <c r="N636" s="101"/>
      <c r="O636" s="110"/>
      <c r="P636" s="110"/>
      <c r="Q636" s="101"/>
      <c r="R636" s="101"/>
      <c r="S636" s="101"/>
      <c r="T636" s="101"/>
      <c r="U636" s="101"/>
      <c r="V636" s="101"/>
      <c r="W636" s="111"/>
      <c r="X636" s="111"/>
      <c r="Y636" s="111"/>
      <c r="Z636" s="111"/>
      <c r="AA636" s="111"/>
      <c r="AB636" s="111"/>
      <c r="AC636" s="111"/>
      <c r="AD636" s="111"/>
      <c r="AE636" s="111"/>
      <c r="AF636" s="111"/>
    </row>
    <row r="637">
      <c r="A637" s="101"/>
      <c r="B637" s="101"/>
      <c r="C637" s="102"/>
      <c r="D637" s="108"/>
      <c r="E637" s="109"/>
      <c r="F637" s="110"/>
      <c r="G637" s="105"/>
      <c r="H637" s="105"/>
      <c r="I637" s="101"/>
      <c r="J637" s="110"/>
      <c r="K637" s="110"/>
      <c r="L637" s="101"/>
      <c r="M637" s="110"/>
      <c r="N637" s="101"/>
      <c r="O637" s="110"/>
      <c r="P637" s="110"/>
      <c r="Q637" s="101"/>
      <c r="R637" s="101"/>
      <c r="S637" s="101"/>
      <c r="T637" s="101"/>
      <c r="U637" s="101"/>
      <c r="V637" s="101"/>
      <c r="W637" s="111"/>
      <c r="X637" s="111"/>
      <c r="Y637" s="111"/>
      <c r="Z637" s="111"/>
      <c r="AA637" s="111"/>
      <c r="AB637" s="111"/>
      <c r="AC637" s="111"/>
      <c r="AD637" s="111"/>
      <c r="AE637" s="111"/>
      <c r="AF637" s="111"/>
    </row>
    <row r="638">
      <c r="A638" s="101"/>
      <c r="B638" s="101"/>
      <c r="C638" s="102"/>
      <c r="D638" s="108"/>
      <c r="E638" s="109"/>
      <c r="F638" s="110"/>
      <c r="G638" s="105"/>
      <c r="H638" s="105"/>
      <c r="I638" s="101"/>
      <c r="J638" s="110"/>
      <c r="K638" s="110"/>
      <c r="L638" s="101"/>
      <c r="M638" s="110"/>
      <c r="N638" s="101"/>
      <c r="O638" s="110"/>
      <c r="P638" s="110"/>
      <c r="Q638" s="101"/>
      <c r="R638" s="101"/>
      <c r="S638" s="101"/>
      <c r="T638" s="101"/>
      <c r="U638" s="101"/>
      <c r="V638" s="101"/>
      <c r="W638" s="111"/>
      <c r="X638" s="111"/>
      <c r="Y638" s="111"/>
      <c r="Z638" s="111"/>
      <c r="AA638" s="111"/>
      <c r="AB638" s="111"/>
      <c r="AC638" s="111"/>
      <c r="AD638" s="111"/>
      <c r="AE638" s="111"/>
      <c r="AF638" s="111"/>
    </row>
    <row r="639">
      <c r="A639" s="101"/>
      <c r="B639" s="101"/>
      <c r="C639" s="102"/>
      <c r="D639" s="108"/>
      <c r="E639" s="109"/>
      <c r="F639" s="110"/>
      <c r="G639" s="105"/>
      <c r="H639" s="105"/>
      <c r="I639" s="101"/>
      <c r="J639" s="110"/>
      <c r="K639" s="110"/>
      <c r="L639" s="101"/>
      <c r="M639" s="110"/>
      <c r="N639" s="101"/>
      <c r="O639" s="110"/>
      <c r="P639" s="110"/>
      <c r="Q639" s="101"/>
      <c r="R639" s="101"/>
      <c r="S639" s="101"/>
      <c r="T639" s="101"/>
      <c r="U639" s="101"/>
      <c r="V639" s="101"/>
      <c r="W639" s="111"/>
      <c r="X639" s="111"/>
      <c r="Y639" s="111"/>
      <c r="Z639" s="111"/>
      <c r="AA639" s="111"/>
      <c r="AB639" s="111"/>
      <c r="AC639" s="111"/>
      <c r="AD639" s="111"/>
      <c r="AE639" s="111"/>
      <c r="AF639" s="111"/>
    </row>
    <row r="640">
      <c r="A640" s="101"/>
      <c r="B640" s="101"/>
      <c r="C640" s="102"/>
      <c r="D640" s="108"/>
      <c r="E640" s="109"/>
      <c r="F640" s="110"/>
      <c r="G640" s="105"/>
      <c r="H640" s="105"/>
      <c r="I640" s="101"/>
      <c r="J640" s="110"/>
      <c r="K640" s="110"/>
      <c r="L640" s="101"/>
      <c r="M640" s="110"/>
      <c r="N640" s="101"/>
      <c r="O640" s="110"/>
      <c r="P640" s="110"/>
      <c r="Q640" s="101"/>
      <c r="R640" s="101"/>
      <c r="S640" s="101"/>
      <c r="T640" s="101"/>
      <c r="U640" s="101"/>
      <c r="V640" s="101"/>
      <c r="W640" s="111"/>
      <c r="X640" s="111"/>
      <c r="Y640" s="111"/>
      <c r="Z640" s="111"/>
      <c r="AA640" s="111"/>
      <c r="AB640" s="111"/>
      <c r="AC640" s="111"/>
      <c r="AD640" s="111"/>
      <c r="AE640" s="111"/>
      <c r="AF640" s="111"/>
    </row>
    <row r="641">
      <c r="A641" s="101"/>
      <c r="B641" s="101"/>
      <c r="C641" s="102"/>
      <c r="D641" s="108"/>
      <c r="E641" s="109"/>
      <c r="F641" s="110"/>
      <c r="G641" s="105"/>
      <c r="H641" s="105"/>
      <c r="I641" s="101"/>
      <c r="J641" s="110"/>
      <c r="K641" s="110"/>
      <c r="L641" s="101"/>
      <c r="M641" s="110"/>
      <c r="N641" s="101"/>
      <c r="O641" s="110"/>
      <c r="P641" s="110"/>
      <c r="Q641" s="101"/>
      <c r="R641" s="101"/>
      <c r="S641" s="101"/>
      <c r="T641" s="101"/>
      <c r="U641" s="101"/>
      <c r="V641" s="101"/>
      <c r="W641" s="111"/>
      <c r="X641" s="111"/>
      <c r="Y641" s="111"/>
      <c r="Z641" s="111"/>
      <c r="AA641" s="111"/>
      <c r="AB641" s="111"/>
      <c r="AC641" s="111"/>
      <c r="AD641" s="111"/>
      <c r="AE641" s="111"/>
      <c r="AF641" s="111"/>
    </row>
    <row r="642">
      <c r="A642" s="101"/>
      <c r="B642" s="101"/>
      <c r="C642" s="102"/>
      <c r="D642" s="108"/>
      <c r="E642" s="109"/>
      <c r="F642" s="110"/>
      <c r="G642" s="105"/>
      <c r="H642" s="105"/>
      <c r="I642" s="101"/>
      <c r="J642" s="110"/>
      <c r="K642" s="110"/>
      <c r="L642" s="101"/>
      <c r="M642" s="110"/>
      <c r="N642" s="101"/>
      <c r="O642" s="110"/>
      <c r="P642" s="110"/>
      <c r="Q642" s="101"/>
      <c r="R642" s="101"/>
      <c r="S642" s="101"/>
      <c r="T642" s="101"/>
      <c r="U642" s="101"/>
      <c r="V642" s="101"/>
      <c r="W642" s="111"/>
      <c r="X642" s="111"/>
      <c r="Y642" s="111"/>
      <c r="Z642" s="111"/>
      <c r="AA642" s="111"/>
      <c r="AB642" s="111"/>
      <c r="AC642" s="111"/>
      <c r="AD642" s="111"/>
      <c r="AE642" s="111"/>
      <c r="AF642" s="111"/>
    </row>
    <row r="643">
      <c r="A643" s="101"/>
      <c r="B643" s="101"/>
      <c r="C643" s="102"/>
      <c r="D643" s="108"/>
      <c r="E643" s="109"/>
      <c r="F643" s="110"/>
      <c r="G643" s="105"/>
      <c r="H643" s="105"/>
      <c r="I643" s="101"/>
      <c r="J643" s="110"/>
      <c r="K643" s="110"/>
      <c r="L643" s="101"/>
      <c r="M643" s="110"/>
      <c r="N643" s="101"/>
      <c r="O643" s="110"/>
      <c r="P643" s="110"/>
      <c r="Q643" s="101"/>
      <c r="R643" s="101"/>
      <c r="S643" s="101"/>
      <c r="T643" s="101"/>
      <c r="U643" s="101"/>
      <c r="V643" s="101"/>
      <c r="W643" s="111"/>
      <c r="X643" s="111"/>
      <c r="Y643" s="111"/>
      <c r="Z643" s="111"/>
      <c r="AA643" s="111"/>
      <c r="AB643" s="111"/>
      <c r="AC643" s="111"/>
      <c r="AD643" s="111"/>
      <c r="AE643" s="111"/>
      <c r="AF643" s="111"/>
    </row>
    <row r="644">
      <c r="A644" s="101"/>
      <c r="B644" s="101"/>
      <c r="C644" s="102"/>
      <c r="D644" s="108"/>
      <c r="E644" s="109"/>
      <c r="F644" s="110"/>
      <c r="G644" s="105"/>
      <c r="H644" s="105"/>
      <c r="I644" s="101"/>
      <c r="J644" s="110"/>
      <c r="K644" s="110"/>
      <c r="L644" s="101"/>
      <c r="M644" s="110"/>
      <c r="N644" s="101"/>
      <c r="O644" s="110"/>
      <c r="P644" s="110"/>
      <c r="Q644" s="101"/>
      <c r="R644" s="101"/>
      <c r="S644" s="101"/>
      <c r="T644" s="101"/>
      <c r="U644" s="101"/>
      <c r="V644" s="101"/>
      <c r="W644" s="111"/>
      <c r="X644" s="111"/>
      <c r="Y644" s="111"/>
      <c r="Z644" s="111"/>
      <c r="AA644" s="111"/>
      <c r="AB644" s="111"/>
      <c r="AC644" s="111"/>
      <c r="AD644" s="111"/>
      <c r="AE644" s="111"/>
      <c r="AF644" s="111"/>
    </row>
    <row r="645">
      <c r="A645" s="101"/>
      <c r="B645" s="101"/>
      <c r="C645" s="102"/>
      <c r="D645" s="108"/>
      <c r="E645" s="109"/>
      <c r="F645" s="110"/>
      <c r="G645" s="105"/>
      <c r="H645" s="105"/>
      <c r="I645" s="101"/>
      <c r="J645" s="110"/>
      <c r="K645" s="110"/>
      <c r="L645" s="101"/>
      <c r="M645" s="110"/>
      <c r="N645" s="101"/>
      <c r="O645" s="110"/>
      <c r="P645" s="110"/>
      <c r="Q645" s="101"/>
      <c r="R645" s="101"/>
      <c r="S645" s="101"/>
      <c r="T645" s="101"/>
      <c r="U645" s="101"/>
      <c r="V645" s="101"/>
      <c r="W645" s="111"/>
      <c r="X645" s="111"/>
      <c r="Y645" s="111"/>
      <c r="Z645" s="111"/>
      <c r="AA645" s="111"/>
      <c r="AB645" s="111"/>
      <c r="AC645" s="111"/>
      <c r="AD645" s="111"/>
      <c r="AE645" s="111"/>
      <c r="AF645" s="111"/>
    </row>
    <row r="646">
      <c r="A646" s="101"/>
      <c r="B646" s="101"/>
      <c r="C646" s="102"/>
      <c r="D646" s="108"/>
      <c r="E646" s="109"/>
      <c r="F646" s="110"/>
      <c r="G646" s="105"/>
      <c r="H646" s="105"/>
      <c r="I646" s="101"/>
      <c r="J646" s="110"/>
      <c r="K646" s="110"/>
      <c r="L646" s="101"/>
      <c r="M646" s="110"/>
      <c r="N646" s="101"/>
      <c r="O646" s="110"/>
      <c r="P646" s="110"/>
      <c r="Q646" s="101"/>
      <c r="R646" s="101"/>
      <c r="S646" s="101"/>
      <c r="T646" s="101"/>
      <c r="U646" s="101"/>
      <c r="V646" s="101"/>
      <c r="W646" s="111"/>
      <c r="X646" s="111"/>
      <c r="Y646" s="111"/>
      <c r="Z646" s="111"/>
      <c r="AA646" s="111"/>
      <c r="AB646" s="111"/>
      <c r="AC646" s="111"/>
      <c r="AD646" s="111"/>
      <c r="AE646" s="111"/>
      <c r="AF646" s="111"/>
    </row>
    <row r="647">
      <c r="A647" s="101"/>
      <c r="B647" s="101"/>
      <c r="C647" s="102"/>
      <c r="D647" s="108"/>
      <c r="E647" s="109"/>
      <c r="F647" s="110"/>
      <c r="G647" s="105"/>
      <c r="H647" s="105"/>
      <c r="I647" s="101"/>
      <c r="J647" s="110"/>
      <c r="K647" s="110"/>
      <c r="L647" s="101"/>
      <c r="M647" s="110"/>
      <c r="N647" s="101"/>
      <c r="O647" s="110"/>
      <c r="P647" s="110"/>
      <c r="Q647" s="101"/>
      <c r="R647" s="101"/>
      <c r="S647" s="101"/>
      <c r="T647" s="101"/>
      <c r="U647" s="101"/>
      <c r="V647" s="101"/>
      <c r="W647" s="111"/>
      <c r="X647" s="111"/>
      <c r="Y647" s="111"/>
      <c r="Z647" s="111"/>
      <c r="AA647" s="111"/>
      <c r="AB647" s="111"/>
      <c r="AC647" s="111"/>
      <c r="AD647" s="111"/>
      <c r="AE647" s="111"/>
      <c r="AF647" s="111"/>
    </row>
    <row r="648">
      <c r="A648" s="101"/>
      <c r="B648" s="101"/>
      <c r="C648" s="102"/>
      <c r="D648" s="108"/>
      <c r="E648" s="109"/>
      <c r="F648" s="110"/>
      <c r="G648" s="105"/>
      <c r="H648" s="105"/>
      <c r="I648" s="101"/>
      <c r="J648" s="110"/>
      <c r="K648" s="110"/>
      <c r="L648" s="101"/>
      <c r="M648" s="110"/>
      <c r="N648" s="101"/>
      <c r="O648" s="110"/>
      <c r="P648" s="110"/>
      <c r="Q648" s="101"/>
      <c r="R648" s="101"/>
      <c r="S648" s="101"/>
      <c r="T648" s="101"/>
      <c r="U648" s="101"/>
      <c r="V648" s="101"/>
      <c r="W648" s="111"/>
      <c r="X648" s="111"/>
      <c r="Y648" s="111"/>
      <c r="Z648" s="111"/>
      <c r="AA648" s="111"/>
      <c r="AB648" s="111"/>
      <c r="AC648" s="111"/>
      <c r="AD648" s="111"/>
      <c r="AE648" s="111"/>
      <c r="AF648" s="111"/>
    </row>
    <row r="649">
      <c r="A649" s="101"/>
      <c r="B649" s="101"/>
      <c r="C649" s="102"/>
      <c r="D649" s="108"/>
      <c r="E649" s="109"/>
      <c r="F649" s="110"/>
      <c r="G649" s="105"/>
      <c r="H649" s="105"/>
      <c r="I649" s="101"/>
      <c r="J649" s="110"/>
      <c r="K649" s="110"/>
      <c r="L649" s="101"/>
      <c r="M649" s="110"/>
      <c r="N649" s="101"/>
      <c r="O649" s="110"/>
      <c r="P649" s="110"/>
      <c r="Q649" s="101"/>
      <c r="R649" s="101"/>
      <c r="S649" s="101"/>
      <c r="T649" s="101"/>
      <c r="U649" s="101"/>
      <c r="V649" s="101"/>
      <c r="W649" s="111"/>
      <c r="X649" s="111"/>
      <c r="Y649" s="111"/>
      <c r="Z649" s="111"/>
      <c r="AA649" s="111"/>
      <c r="AB649" s="111"/>
      <c r="AC649" s="111"/>
      <c r="AD649" s="111"/>
      <c r="AE649" s="111"/>
      <c r="AF649" s="111"/>
    </row>
    <row r="650">
      <c r="A650" s="101"/>
      <c r="B650" s="101"/>
      <c r="C650" s="102"/>
      <c r="D650" s="108"/>
      <c r="E650" s="109"/>
      <c r="F650" s="110"/>
      <c r="G650" s="105"/>
      <c r="H650" s="105"/>
      <c r="I650" s="101"/>
      <c r="J650" s="110"/>
      <c r="K650" s="110"/>
      <c r="L650" s="101"/>
      <c r="M650" s="110"/>
      <c r="N650" s="101"/>
      <c r="O650" s="110"/>
      <c r="P650" s="110"/>
      <c r="Q650" s="101"/>
      <c r="R650" s="101"/>
      <c r="S650" s="101"/>
      <c r="T650" s="101"/>
      <c r="U650" s="101"/>
      <c r="V650" s="101"/>
      <c r="W650" s="111"/>
      <c r="X650" s="111"/>
      <c r="Y650" s="111"/>
      <c r="Z650" s="111"/>
      <c r="AA650" s="111"/>
      <c r="AB650" s="111"/>
      <c r="AC650" s="111"/>
      <c r="AD650" s="111"/>
      <c r="AE650" s="111"/>
      <c r="AF650" s="111"/>
    </row>
    <row r="651">
      <c r="A651" s="101"/>
      <c r="B651" s="101"/>
      <c r="C651" s="102"/>
      <c r="D651" s="108"/>
      <c r="E651" s="109"/>
      <c r="F651" s="110"/>
      <c r="G651" s="105"/>
      <c r="H651" s="105"/>
      <c r="I651" s="101"/>
      <c r="J651" s="110"/>
      <c r="K651" s="110"/>
      <c r="L651" s="101"/>
      <c r="M651" s="110"/>
      <c r="N651" s="101"/>
      <c r="O651" s="110"/>
      <c r="P651" s="110"/>
      <c r="Q651" s="101"/>
      <c r="R651" s="101"/>
      <c r="S651" s="101"/>
      <c r="T651" s="101"/>
      <c r="U651" s="101"/>
      <c r="V651" s="101"/>
      <c r="W651" s="111"/>
      <c r="X651" s="111"/>
      <c r="Y651" s="111"/>
      <c r="Z651" s="111"/>
      <c r="AA651" s="111"/>
      <c r="AB651" s="111"/>
      <c r="AC651" s="111"/>
      <c r="AD651" s="111"/>
      <c r="AE651" s="111"/>
      <c r="AF651" s="111"/>
    </row>
    <row r="652">
      <c r="A652" s="101"/>
      <c r="B652" s="101"/>
      <c r="C652" s="102"/>
      <c r="D652" s="108"/>
      <c r="E652" s="109"/>
      <c r="F652" s="110"/>
      <c r="G652" s="105"/>
      <c r="H652" s="105"/>
      <c r="I652" s="101"/>
      <c r="J652" s="110"/>
      <c r="K652" s="110"/>
      <c r="L652" s="101"/>
      <c r="M652" s="110"/>
      <c r="N652" s="101"/>
      <c r="O652" s="110"/>
      <c r="P652" s="110"/>
      <c r="Q652" s="101"/>
      <c r="R652" s="101"/>
      <c r="S652" s="101"/>
      <c r="T652" s="101"/>
      <c r="U652" s="101"/>
      <c r="V652" s="101"/>
      <c r="W652" s="111"/>
      <c r="X652" s="111"/>
      <c r="Y652" s="111"/>
      <c r="Z652" s="111"/>
      <c r="AA652" s="111"/>
      <c r="AB652" s="111"/>
      <c r="AC652" s="111"/>
      <c r="AD652" s="111"/>
      <c r="AE652" s="111"/>
      <c r="AF652" s="111"/>
    </row>
    <row r="653">
      <c r="A653" s="101"/>
      <c r="B653" s="101"/>
      <c r="C653" s="102"/>
      <c r="D653" s="108"/>
      <c r="E653" s="109"/>
      <c r="F653" s="110"/>
      <c r="G653" s="105"/>
      <c r="H653" s="105"/>
      <c r="I653" s="101"/>
      <c r="J653" s="110"/>
      <c r="K653" s="110"/>
      <c r="L653" s="101"/>
      <c r="M653" s="110"/>
      <c r="N653" s="101"/>
      <c r="O653" s="110"/>
      <c r="P653" s="110"/>
      <c r="Q653" s="101"/>
      <c r="R653" s="101"/>
      <c r="S653" s="101"/>
      <c r="T653" s="101"/>
      <c r="U653" s="101"/>
      <c r="V653" s="101"/>
      <c r="W653" s="111"/>
      <c r="X653" s="111"/>
      <c r="Y653" s="111"/>
      <c r="Z653" s="111"/>
      <c r="AA653" s="111"/>
      <c r="AB653" s="111"/>
      <c r="AC653" s="111"/>
      <c r="AD653" s="111"/>
      <c r="AE653" s="111"/>
      <c r="AF653" s="111"/>
    </row>
    <row r="654">
      <c r="A654" s="101"/>
      <c r="B654" s="101"/>
      <c r="C654" s="102"/>
      <c r="D654" s="108"/>
      <c r="E654" s="109"/>
      <c r="F654" s="110"/>
      <c r="G654" s="105"/>
      <c r="H654" s="105"/>
      <c r="I654" s="101"/>
      <c r="J654" s="110"/>
      <c r="K654" s="110"/>
      <c r="L654" s="101"/>
      <c r="M654" s="110"/>
      <c r="N654" s="101"/>
      <c r="O654" s="110"/>
      <c r="P654" s="110"/>
      <c r="Q654" s="101"/>
      <c r="R654" s="101"/>
      <c r="S654" s="101"/>
      <c r="T654" s="101"/>
      <c r="U654" s="101"/>
      <c r="V654" s="101"/>
      <c r="W654" s="111"/>
      <c r="X654" s="111"/>
      <c r="Y654" s="111"/>
      <c r="Z654" s="111"/>
      <c r="AA654" s="111"/>
      <c r="AB654" s="111"/>
      <c r="AC654" s="111"/>
      <c r="AD654" s="111"/>
      <c r="AE654" s="111"/>
      <c r="AF654" s="111"/>
    </row>
    <row r="655">
      <c r="A655" s="101"/>
      <c r="B655" s="101"/>
      <c r="C655" s="102"/>
      <c r="D655" s="108"/>
      <c r="E655" s="109"/>
      <c r="F655" s="110"/>
      <c r="G655" s="105"/>
      <c r="H655" s="105"/>
      <c r="I655" s="101"/>
      <c r="J655" s="110"/>
      <c r="K655" s="110"/>
      <c r="L655" s="101"/>
      <c r="M655" s="110"/>
      <c r="N655" s="101"/>
      <c r="O655" s="110"/>
      <c r="P655" s="110"/>
      <c r="Q655" s="101"/>
      <c r="R655" s="101"/>
      <c r="S655" s="101"/>
      <c r="T655" s="101"/>
      <c r="U655" s="101"/>
      <c r="V655" s="101"/>
      <c r="W655" s="111"/>
      <c r="X655" s="111"/>
      <c r="Y655" s="111"/>
      <c r="Z655" s="111"/>
      <c r="AA655" s="111"/>
      <c r="AB655" s="111"/>
      <c r="AC655" s="111"/>
      <c r="AD655" s="111"/>
      <c r="AE655" s="111"/>
      <c r="AF655" s="111"/>
    </row>
    <row r="656">
      <c r="A656" s="101"/>
      <c r="B656" s="101"/>
      <c r="C656" s="102"/>
      <c r="D656" s="108"/>
      <c r="E656" s="109"/>
      <c r="F656" s="110"/>
      <c r="G656" s="105"/>
      <c r="H656" s="105"/>
      <c r="I656" s="101"/>
      <c r="J656" s="110"/>
      <c r="K656" s="110"/>
      <c r="L656" s="101"/>
      <c r="M656" s="110"/>
      <c r="N656" s="101"/>
      <c r="O656" s="110"/>
      <c r="P656" s="110"/>
      <c r="Q656" s="101"/>
      <c r="R656" s="101"/>
      <c r="S656" s="101"/>
      <c r="T656" s="101"/>
      <c r="U656" s="101"/>
      <c r="V656" s="101"/>
      <c r="W656" s="111"/>
      <c r="X656" s="111"/>
      <c r="Y656" s="111"/>
      <c r="Z656" s="111"/>
      <c r="AA656" s="111"/>
      <c r="AB656" s="111"/>
      <c r="AC656" s="111"/>
      <c r="AD656" s="111"/>
      <c r="AE656" s="111"/>
      <c r="AF656" s="111"/>
    </row>
    <row r="657">
      <c r="A657" s="101"/>
      <c r="B657" s="101"/>
      <c r="C657" s="102"/>
      <c r="D657" s="108"/>
      <c r="E657" s="109"/>
      <c r="F657" s="110"/>
      <c r="G657" s="105"/>
      <c r="H657" s="105"/>
      <c r="I657" s="101"/>
      <c r="J657" s="110"/>
      <c r="K657" s="110"/>
      <c r="L657" s="101"/>
      <c r="M657" s="110"/>
      <c r="N657" s="101"/>
      <c r="O657" s="110"/>
      <c r="P657" s="110"/>
      <c r="Q657" s="101"/>
      <c r="R657" s="101"/>
      <c r="S657" s="101"/>
      <c r="T657" s="101"/>
      <c r="U657" s="101"/>
      <c r="V657" s="101"/>
      <c r="W657" s="111"/>
      <c r="X657" s="111"/>
      <c r="Y657" s="111"/>
      <c r="Z657" s="111"/>
      <c r="AA657" s="111"/>
      <c r="AB657" s="111"/>
      <c r="AC657" s="111"/>
      <c r="AD657" s="111"/>
      <c r="AE657" s="111"/>
      <c r="AF657" s="111"/>
    </row>
    <row r="658">
      <c r="A658" s="101"/>
      <c r="B658" s="101"/>
      <c r="C658" s="102"/>
      <c r="D658" s="108"/>
      <c r="E658" s="109"/>
      <c r="F658" s="110"/>
      <c r="G658" s="105"/>
      <c r="H658" s="105"/>
      <c r="I658" s="101"/>
      <c r="J658" s="110"/>
      <c r="K658" s="110"/>
      <c r="L658" s="101"/>
      <c r="M658" s="110"/>
      <c r="N658" s="101"/>
      <c r="O658" s="110"/>
      <c r="P658" s="110"/>
      <c r="Q658" s="101"/>
      <c r="R658" s="101"/>
      <c r="S658" s="101"/>
      <c r="T658" s="101"/>
      <c r="U658" s="101"/>
      <c r="V658" s="101"/>
      <c r="W658" s="111"/>
      <c r="X658" s="111"/>
      <c r="Y658" s="111"/>
      <c r="Z658" s="111"/>
      <c r="AA658" s="111"/>
      <c r="AB658" s="111"/>
      <c r="AC658" s="111"/>
      <c r="AD658" s="111"/>
      <c r="AE658" s="111"/>
      <c r="AF658" s="111"/>
    </row>
    <row r="659">
      <c r="A659" s="101"/>
      <c r="B659" s="101"/>
      <c r="C659" s="102"/>
      <c r="D659" s="108"/>
      <c r="E659" s="109"/>
      <c r="F659" s="110"/>
      <c r="G659" s="105"/>
      <c r="H659" s="105"/>
      <c r="I659" s="101"/>
      <c r="J659" s="110"/>
      <c r="K659" s="110"/>
      <c r="L659" s="101"/>
      <c r="M659" s="110"/>
      <c r="N659" s="101"/>
      <c r="O659" s="110"/>
      <c r="P659" s="110"/>
      <c r="Q659" s="101"/>
      <c r="R659" s="101"/>
      <c r="S659" s="101"/>
      <c r="T659" s="101"/>
      <c r="U659" s="101"/>
      <c r="V659" s="101"/>
      <c r="W659" s="111"/>
      <c r="X659" s="111"/>
      <c r="Y659" s="111"/>
      <c r="Z659" s="111"/>
      <c r="AA659" s="111"/>
      <c r="AB659" s="111"/>
      <c r="AC659" s="111"/>
      <c r="AD659" s="111"/>
      <c r="AE659" s="111"/>
      <c r="AF659" s="111"/>
    </row>
    <row r="660">
      <c r="A660" s="101"/>
      <c r="B660" s="101"/>
      <c r="C660" s="102"/>
      <c r="D660" s="108"/>
      <c r="E660" s="109"/>
      <c r="F660" s="110"/>
      <c r="G660" s="105"/>
      <c r="H660" s="105"/>
      <c r="I660" s="101"/>
      <c r="J660" s="110"/>
      <c r="K660" s="110"/>
      <c r="L660" s="101"/>
      <c r="M660" s="110"/>
      <c r="N660" s="101"/>
      <c r="O660" s="110"/>
      <c r="P660" s="110"/>
      <c r="Q660" s="101"/>
      <c r="R660" s="101"/>
      <c r="S660" s="101"/>
      <c r="T660" s="101"/>
      <c r="U660" s="101"/>
      <c r="V660" s="101"/>
      <c r="W660" s="111"/>
      <c r="X660" s="111"/>
      <c r="Y660" s="111"/>
      <c r="Z660" s="111"/>
      <c r="AA660" s="111"/>
      <c r="AB660" s="111"/>
      <c r="AC660" s="111"/>
      <c r="AD660" s="111"/>
      <c r="AE660" s="111"/>
      <c r="AF660" s="111"/>
    </row>
    <row r="661">
      <c r="A661" s="101"/>
      <c r="B661" s="101"/>
      <c r="C661" s="102"/>
      <c r="D661" s="108"/>
      <c r="E661" s="109"/>
      <c r="F661" s="110"/>
      <c r="G661" s="105"/>
      <c r="H661" s="105"/>
      <c r="I661" s="101"/>
      <c r="J661" s="110"/>
      <c r="K661" s="110"/>
      <c r="L661" s="101"/>
      <c r="M661" s="110"/>
      <c r="N661" s="101"/>
      <c r="O661" s="110"/>
      <c r="P661" s="110"/>
      <c r="Q661" s="101"/>
      <c r="R661" s="101"/>
      <c r="S661" s="101"/>
      <c r="T661" s="101"/>
      <c r="U661" s="101"/>
      <c r="V661" s="101"/>
      <c r="W661" s="111"/>
      <c r="X661" s="111"/>
      <c r="Y661" s="111"/>
      <c r="Z661" s="111"/>
      <c r="AA661" s="111"/>
      <c r="AB661" s="111"/>
      <c r="AC661" s="111"/>
      <c r="AD661" s="111"/>
      <c r="AE661" s="111"/>
      <c r="AF661" s="111"/>
    </row>
    <row r="662">
      <c r="A662" s="101"/>
      <c r="B662" s="101"/>
      <c r="C662" s="102"/>
      <c r="D662" s="108"/>
      <c r="E662" s="109"/>
      <c r="F662" s="110"/>
      <c r="G662" s="105"/>
      <c r="H662" s="105"/>
      <c r="I662" s="101"/>
      <c r="J662" s="110"/>
      <c r="K662" s="110"/>
      <c r="L662" s="101"/>
      <c r="M662" s="110"/>
      <c r="N662" s="101"/>
      <c r="O662" s="110"/>
      <c r="P662" s="110"/>
      <c r="Q662" s="101"/>
      <c r="R662" s="101"/>
      <c r="S662" s="101"/>
      <c r="T662" s="101"/>
      <c r="U662" s="101"/>
      <c r="V662" s="101"/>
      <c r="W662" s="111"/>
      <c r="X662" s="111"/>
      <c r="Y662" s="111"/>
      <c r="Z662" s="111"/>
      <c r="AA662" s="111"/>
      <c r="AB662" s="111"/>
      <c r="AC662" s="111"/>
      <c r="AD662" s="111"/>
      <c r="AE662" s="111"/>
      <c r="AF662" s="111"/>
    </row>
    <row r="663">
      <c r="A663" s="101"/>
      <c r="B663" s="101"/>
      <c r="C663" s="102"/>
      <c r="D663" s="108"/>
      <c r="E663" s="109"/>
      <c r="F663" s="110"/>
      <c r="G663" s="105"/>
      <c r="H663" s="105"/>
      <c r="I663" s="101"/>
      <c r="J663" s="110"/>
      <c r="K663" s="110"/>
      <c r="L663" s="101"/>
      <c r="M663" s="110"/>
      <c r="N663" s="101"/>
      <c r="O663" s="110"/>
      <c r="P663" s="110"/>
      <c r="Q663" s="101"/>
      <c r="R663" s="101"/>
      <c r="S663" s="101"/>
      <c r="T663" s="101"/>
      <c r="U663" s="101"/>
      <c r="V663" s="101"/>
      <c r="W663" s="111"/>
      <c r="X663" s="111"/>
      <c r="Y663" s="111"/>
      <c r="Z663" s="111"/>
      <c r="AA663" s="111"/>
      <c r="AB663" s="111"/>
      <c r="AC663" s="111"/>
      <c r="AD663" s="111"/>
      <c r="AE663" s="111"/>
      <c r="AF663" s="111"/>
    </row>
    <row r="664">
      <c r="A664" s="101"/>
      <c r="B664" s="101"/>
      <c r="C664" s="102"/>
      <c r="D664" s="108"/>
      <c r="E664" s="109"/>
      <c r="F664" s="110"/>
      <c r="G664" s="105"/>
      <c r="H664" s="105"/>
      <c r="I664" s="101"/>
      <c r="J664" s="110"/>
      <c r="K664" s="110"/>
      <c r="L664" s="101"/>
      <c r="M664" s="110"/>
      <c r="N664" s="101"/>
      <c r="O664" s="110"/>
      <c r="P664" s="110"/>
      <c r="Q664" s="101"/>
      <c r="R664" s="101"/>
      <c r="S664" s="101"/>
      <c r="T664" s="101"/>
      <c r="U664" s="101"/>
      <c r="V664" s="101"/>
      <c r="W664" s="111"/>
      <c r="X664" s="111"/>
      <c r="Y664" s="111"/>
      <c r="Z664" s="111"/>
      <c r="AA664" s="111"/>
      <c r="AB664" s="111"/>
      <c r="AC664" s="111"/>
      <c r="AD664" s="111"/>
      <c r="AE664" s="111"/>
      <c r="AF664" s="111"/>
    </row>
    <row r="665">
      <c r="A665" s="101"/>
      <c r="B665" s="101"/>
      <c r="C665" s="102"/>
      <c r="D665" s="108"/>
      <c r="E665" s="109"/>
      <c r="F665" s="110"/>
      <c r="G665" s="105"/>
      <c r="H665" s="105"/>
      <c r="I665" s="101"/>
      <c r="J665" s="110"/>
      <c r="K665" s="110"/>
      <c r="L665" s="101"/>
      <c r="M665" s="110"/>
      <c r="N665" s="101"/>
      <c r="O665" s="110"/>
      <c r="P665" s="110"/>
      <c r="Q665" s="101"/>
      <c r="R665" s="101"/>
      <c r="S665" s="101"/>
      <c r="T665" s="101"/>
      <c r="U665" s="101"/>
      <c r="V665" s="101"/>
      <c r="W665" s="111"/>
      <c r="X665" s="111"/>
      <c r="Y665" s="111"/>
      <c r="Z665" s="111"/>
      <c r="AA665" s="111"/>
      <c r="AB665" s="111"/>
      <c r="AC665" s="111"/>
      <c r="AD665" s="111"/>
      <c r="AE665" s="111"/>
      <c r="AF665" s="111"/>
    </row>
    <row r="666">
      <c r="A666" s="101"/>
      <c r="B666" s="101"/>
      <c r="C666" s="102"/>
      <c r="D666" s="108"/>
      <c r="E666" s="109"/>
      <c r="F666" s="110"/>
      <c r="G666" s="105"/>
      <c r="H666" s="105"/>
      <c r="I666" s="101"/>
      <c r="J666" s="110"/>
      <c r="K666" s="110"/>
      <c r="L666" s="101"/>
      <c r="M666" s="110"/>
      <c r="N666" s="101"/>
      <c r="O666" s="110"/>
      <c r="P666" s="110"/>
      <c r="Q666" s="101"/>
      <c r="R666" s="101"/>
      <c r="S666" s="101"/>
      <c r="T666" s="101"/>
      <c r="U666" s="101"/>
      <c r="V666" s="101"/>
      <c r="W666" s="111"/>
      <c r="X666" s="111"/>
      <c r="Y666" s="111"/>
      <c r="Z666" s="111"/>
      <c r="AA666" s="111"/>
      <c r="AB666" s="111"/>
      <c r="AC666" s="111"/>
      <c r="AD666" s="111"/>
      <c r="AE666" s="111"/>
      <c r="AF666" s="111"/>
    </row>
    <row r="667">
      <c r="A667" s="101"/>
      <c r="B667" s="101"/>
      <c r="C667" s="102"/>
      <c r="D667" s="108"/>
      <c r="E667" s="109"/>
      <c r="F667" s="110"/>
      <c r="G667" s="105"/>
      <c r="H667" s="105"/>
      <c r="I667" s="101"/>
      <c r="J667" s="110"/>
      <c r="K667" s="110"/>
      <c r="L667" s="101"/>
      <c r="M667" s="110"/>
      <c r="N667" s="101"/>
      <c r="O667" s="110"/>
      <c r="P667" s="110"/>
      <c r="Q667" s="101"/>
      <c r="R667" s="101"/>
      <c r="S667" s="101"/>
      <c r="T667" s="101"/>
      <c r="U667" s="101"/>
      <c r="V667" s="101"/>
      <c r="W667" s="111"/>
      <c r="X667" s="111"/>
      <c r="Y667" s="111"/>
      <c r="Z667" s="111"/>
      <c r="AA667" s="111"/>
      <c r="AB667" s="111"/>
      <c r="AC667" s="111"/>
      <c r="AD667" s="111"/>
      <c r="AE667" s="111"/>
      <c r="AF667" s="111"/>
    </row>
    <row r="668">
      <c r="A668" s="101"/>
      <c r="B668" s="101"/>
      <c r="C668" s="102"/>
      <c r="D668" s="108"/>
      <c r="E668" s="109"/>
      <c r="F668" s="110"/>
      <c r="G668" s="105"/>
      <c r="H668" s="105"/>
      <c r="I668" s="101"/>
      <c r="J668" s="110"/>
      <c r="K668" s="110"/>
      <c r="L668" s="101"/>
      <c r="M668" s="110"/>
      <c r="N668" s="101"/>
      <c r="O668" s="110"/>
      <c r="P668" s="110"/>
      <c r="Q668" s="101"/>
      <c r="R668" s="101"/>
      <c r="S668" s="101"/>
      <c r="T668" s="101"/>
      <c r="U668" s="101"/>
      <c r="V668" s="101"/>
      <c r="W668" s="111"/>
      <c r="X668" s="111"/>
      <c r="Y668" s="111"/>
      <c r="Z668" s="111"/>
      <c r="AA668" s="111"/>
      <c r="AB668" s="111"/>
      <c r="AC668" s="111"/>
      <c r="AD668" s="111"/>
      <c r="AE668" s="111"/>
      <c r="AF668" s="111"/>
    </row>
    <row r="669">
      <c r="A669" s="101"/>
      <c r="B669" s="101"/>
      <c r="C669" s="102"/>
      <c r="D669" s="108"/>
      <c r="E669" s="109"/>
      <c r="F669" s="110"/>
      <c r="G669" s="105"/>
      <c r="H669" s="105"/>
      <c r="I669" s="101"/>
      <c r="J669" s="110"/>
      <c r="K669" s="110"/>
      <c r="L669" s="101"/>
      <c r="M669" s="110"/>
      <c r="N669" s="101"/>
      <c r="O669" s="110"/>
      <c r="P669" s="110"/>
      <c r="Q669" s="101"/>
      <c r="R669" s="101"/>
      <c r="S669" s="101"/>
      <c r="T669" s="101"/>
      <c r="U669" s="101"/>
      <c r="V669" s="101"/>
      <c r="W669" s="111"/>
      <c r="X669" s="111"/>
      <c r="Y669" s="111"/>
      <c r="Z669" s="111"/>
      <c r="AA669" s="111"/>
      <c r="AB669" s="111"/>
      <c r="AC669" s="111"/>
      <c r="AD669" s="111"/>
      <c r="AE669" s="111"/>
      <c r="AF669" s="111"/>
    </row>
    <row r="670">
      <c r="A670" s="101"/>
      <c r="B670" s="101"/>
      <c r="C670" s="102"/>
      <c r="D670" s="108"/>
      <c r="E670" s="109"/>
      <c r="F670" s="110"/>
      <c r="G670" s="105"/>
      <c r="H670" s="105"/>
      <c r="I670" s="101"/>
      <c r="J670" s="110"/>
      <c r="K670" s="110"/>
      <c r="L670" s="101"/>
      <c r="M670" s="110"/>
      <c r="N670" s="101"/>
      <c r="O670" s="110"/>
      <c r="P670" s="110"/>
      <c r="Q670" s="101"/>
      <c r="R670" s="101"/>
      <c r="S670" s="101"/>
      <c r="T670" s="101"/>
      <c r="U670" s="101"/>
      <c r="V670" s="101"/>
      <c r="W670" s="111"/>
      <c r="X670" s="111"/>
      <c r="Y670" s="111"/>
      <c r="Z670" s="111"/>
      <c r="AA670" s="111"/>
      <c r="AB670" s="111"/>
      <c r="AC670" s="111"/>
      <c r="AD670" s="111"/>
      <c r="AE670" s="111"/>
      <c r="AF670" s="111"/>
    </row>
    <row r="671">
      <c r="A671" s="101"/>
      <c r="B671" s="101"/>
      <c r="C671" s="102"/>
      <c r="D671" s="108"/>
      <c r="E671" s="109"/>
      <c r="F671" s="110"/>
      <c r="G671" s="105"/>
      <c r="H671" s="105"/>
      <c r="I671" s="101"/>
      <c r="J671" s="110"/>
      <c r="K671" s="110"/>
      <c r="L671" s="101"/>
      <c r="M671" s="110"/>
      <c r="N671" s="101"/>
      <c r="O671" s="110"/>
      <c r="P671" s="110"/>
      <c r="Q671" s="101"/>
      <c r="R671" s="101"/>
      <c r="S671" s="101"/>
      <c r="T671" s="101"/>
      <c r="U671" s="101"/>
      <c r="V671" s="101"/>
      <c r="W671" s="111"/>
      <c r="X671" s="111"/>
      <c r="Y671" s="111"/>
      <c r="Z671" s="111"/>
      <c r="AA671" s="111"/>
      <c r="AB671" s="111"/>
      <c r="AC671" s="111"/>
      <c r="AD671" s="111"/>
      <c r="AE671" s="111"/>
      <c r="AF671" s="111"/>
    </row>
    <row r="672">
      <c r="A672" s="101"/>
      <c r="B672" s="101"/>
      <c r="C672" s="102"/>
      <c r="D672" s="108"/>
      <c r="E672" s="109"/>
      <c r="F672" s="110"/>
      <c r="G672" s="105"/>
      <c r="H672" s="105"/>
      <c r="I672" s="101"/>
      <c r="J672" s="110"/>
      <c r="K672" s="110"/>
      <c r="L672" s="101"/>
      <c r="M672" s="110"/>
      <c r="N672" s="101"/>
      <c r="O672" s="110"/>
      <c r="P672" s="110"/>
      <c r="Q672" s="101"/>
      <c r="R672" s="101"/>
      <c r="S672" s="101"/>
      <c r="T672" s="101"/>
      <c r="U672" s="101"/>
      <c r="V672" s="101"/>
      <c r="W672" s="111"/>
      <c r="X672" s="111"/>
      <c r="Y672" s="111"/>
      <c r="Z672" s="111"/>
      <c r="AA672" s="111"/>
      <c r="AB672" s="111"/>
      <c r="AC672" s="111"/>
      <c r="AD672" s="111"/>
      <c r="AE672" s="111"/>
      <c r="AF672" s="111"/>
    </row>
    <row r="673">
      <c r="A673" s="101"/>
      <c r="B673" s="101"/>
      <c r="C673" s="102"/>
      <c r="D673" s="108"/>
      <c r="E673" s="109"/>
      <c r="F673" s="110"/>
      <c r="G673" s="105"/>
      <c r="H673" s="105"/>
      <c r="I673" s="101"/>
      <c r="J673" s="110"/>
      <c r="K673" s="110"/>
      <c r="L673" s="101"/>
      <c r="M673" s="110"/>
      <c r="N673" s="101"/>
      <c r="O673" s="110"/>
      <c r="P673" s="110"/>
      <c r="Q673" s="101"/>
      <c r="R673" s="101"/>
      <c r="S673" s="101"/>
      <c r="T673" s="101"/>
      <c r="U673" s="101"/>
      <c r="V673" s="101"/>
      <c r="W673" s="111"/>
      <c r="X673" s="111"/>
      <c r="Y673" s="111"/>
      <c r="Z673" s="111"/>
      <c r="AA673" s="111"/>
      <c r="AB673" s="111"/>
      <c r="AC673" s="111"/>
      <c r="AD673" s="111"/>
      <c r="AE673" s="111"/>
      <c r="AF673" s="111"/>
    </row>
    <row r="674">
      <c r="A674" s="101"/>
      <c r="B674" s="101"/>
      <c r="C674" s="102"/>
      <c r="D674" s="108"/>
      <c r="E674" s="109"/>
      <c r="F674" s="110"/>
      <c r="G674" s="105"/>
      <c r="H674" s="105"/>
      <c r="I674" s="101"/>
      <c r="J674" s="110"/>
      <c r="K674" s="110"/>
      <c r="L674" s="101"/>
      <c r="M674" s="110"/>
      <c r="N674" s="101"/>
      <c r="O674" s="110"/>
      <c r="P674" s="110"/>
      <c r="Q674" s="101"/>
      <c r="R674" s="101"/>
      <c r="S674" s="101"/>
      <c r="T674" s="101"/>
      <c r="U674" s="101"/>
      <c r="V674" s="101"/>
      <c r="W674" s="111"/>
      <c r="X674" s="111"/>
      <c r="Y674" s="111"/>
      <c r="Z674" s="111"/>
      <c r="AA674" s="111"/>
      <c r="AB674" s="111"/>
      <c r="AC674" s="111"/>
      <c r="AD674" s="111"/>
      <c r="AE674" s="111"/>
      <c r="AF674" s="111"/>
    </row>
    <row r="675">
      <c r="A675" s="101"/>
      <c r="B675" s="101"/>
      <c r="C675" s="102"/>
      <c r="D675" s="108"/>
      <c r="E675" s="109"/>
      <c r="F675" s="110"/>
      <c r="G675" s="105"/>
      <c r="H675" s="105"/>
      <c r="I675" s="101"/>
      <c r="J675" s="110"/>
      <c r="K675" s="110"/>
      <c r="L675" s="101"/>
      <c r="M675" s="110"/>
      <c r="N675" s="101"/>
      <c r="O675" s="110"/>
      <c r="P675" s="110"/>
      <c r="Q675" s="101"/>
      <c r="R675" s="101"/>
      <c r="S675" s="101"/>
      <c r="T675" s="101"/>
      <c r="U675" s="101"/>
      <c r="V675" s="101"/>
      <c r="W675" s="111"/>
      <c r="X675" s="111"/>
      <c r="Y675" s="111"/>
      <c r="Z675" s="111"/>
      <c r="AA675" s="111"/>
      <c r="AB675" s="111"/>
      <c r="AC675" s="111"/>
      <c r="AD675" s="111"/>
      <c r="AE675" s="111"/>
      <c r="AF675" s="111"/>
    </row>
    <row r="676">
      <c r="A676" s="101"/>
      <c r="B676" s="101"/>
      <c r="C676" s="102"/>
      <c r="D676" s="108"/>
      <c r="E676" s="109"/>
      <c r="F676" s="110"/>
      <c r="G676" s="105"/>
      <c r="H676" s="105"/>
      <c r="I676" s="101"/>
      <c r="J676" s="110"/>
      <c r="K676" s="110"/>
      <c r="L676" s="101"/>
      <c r="M676" s="110"/>
      <c r="N676" s="101"/>
      <c r="O676" s="110"/>
      <c r="P676" s="110"/>
      <c r="Q676" s="101"/>
      <c r="R676" s="101"/>
      <c r="S676" s="101"/>
      <c r="T676" s="101"/>
      <c r="U676" s="101"/>
      <c r="V676" s="101"/>
      <c r="W676" s="111"/>
      <c r="X676" s="111"/>
      <c r="Y676" s="111"/>
      <c r="Z676" s="111"/>
      <c r="AA676" s="111"/>
      <c r="AB676" s="111"/>
      <c r="AC676" s="111"/>
      <c r="AD676" s="111"/>
      <c r="AE676" s="111"/>
      <c r="AF676" s="111"/>
    </row>
    <row r="677">
      <c r="A677" s="101"/>
      <c r="B677" s="101"/>
      <c r="C677" s="102"/>
      <c r="D677" s="108"/>
      <c r="E677" s="109"/>
      <c r="F677" s="110"/>
      <c r="G677" s="105"/>
      <c r="H677" s="105"/>
      <c r="I677" s="101"/>
      <c r="J677" s="110"/>
      <c r="K677" s="110"/>
      <c r="L677" s="101"/>
      <c r="M677" s="110"/>
      <c r="N677" s="101"/>
      <c r="O677" s="110"/>
      <c r="P677" s="110"/>
      <c r="Q677" s="101"/>
      <c r="R677" s="101"/>
      <c r="S677" s="101"/>
      <c r="T677" s="101"/>
      <c r="U677" s="101"/>
      <c r="V677" s="101"/>
      <c r="W677" s="111"/>
      <c r="X677" s="111"/>
      <c r="Y677" s="111"/>
      <c r="Z677" s="111"/>
      <c r="AA677" s="111"/>
      <c r="AB677" s="111"/>
      <c r="AC677" s="111"/>
      <c r="AD677" s="111"/>
      <c r="AE677" s="111"/>
      <c r="AF677" s="111"/>
    </row>
    <row r="678">
      <c r="A678" s="101"/>
      <c r="B678" s="101"/>
      <c r="C678" s="102"/>
      <c r="D678" s="108"/>
      <c r="E678" s="109"/>
      <c r="F678" s="110"/>
      <c r="G678" s="105"/>
      <c r="H678" s="105"/>
      <c r="I678" s="101"/>
      <c r="J678" s="110"/>
      <c r="K678" s="110"/>
      <c r="L678" s="101"/>
      <c r="M678" s="110"/>
      <c r="N678" s="101"/>
      <c r="O678" s="110"/>
      <c r="P678" s="110"/>
      <c r="Q678" s="101"/>
      <c r="R678" s="101"/>
      <c r="S678" s="101"/>
      <c r="T678" s="101"/>
      <c r="U678" s="101"/>
      <c r="V678" s="101"/>
      <c r="W678" s="111"/>
      <c r="X678" s="111"/>
      <c r="Y678" s="111"/>
      <c r="Z678" s="111"/>
      <c r="AA678" s="111"/>
      <c r="AB678" s="111"/>
      <c r="AC678" s="111"/>
      <c r="AD678" s="111"/>
      <c r="AE678" s="111"/>
      <c r="AF678" s="111"/>
    </row>
    <row r="679">
      <c r="A679" s="101"/>
      <c r="B679" s="101"/>
      <c r="C679" s="102"/>
      <c r="D679" s="108"/>
      <c r="E679" s="109"/>
      <c r="F679" s="110"/>
      <c r="G679" s="105"/>
      <c r="H679" s="105"/>
      <c r="I679" s="101"/>
      <c r="J679" s="110"/>
      <c r="K679" s="110"/>
      <c r="L679" s="101"/>
      <c r="M679" s="110"/>
      <c r="N679" s="101"/>
      <c r="O679" s="110"/>
      <c r="P679" s="110"/>
      <c r="Q679" s="101"/>
      <c r="R679" s="101"/>
      <c r="S679" s="101"/>
      <c r="T679" s="101"/>
      <c r="U679" s="101"/>
      <c r="V679" s="101"/>
      <c r="W679" s="111"/>
      <c r="X679" s="111"/>
      <c r="Y679" s="111"/>
      <c r="Z679" s="111"/>
      <c r="AA679" s="111"/>
      <c r="AB679" s="111"/>
      <c r="AC679" s="111"/>
      <c r="AD679" s="111"/>
      <c r="AE679" s="111"/>
      <c r="AF679" s="111"/>
    </row>
    <row r="680">
      <c r="A680" s="101"/>
      <c r="B680" s="101"/>
      <c r="C680" s="102"/>
      <c r="D680" s="108"/>
      <c r="E680" s="109"/>
      <c r="F680" s="110"/>
      <c r="G680" s="105"/>
      <c r="H680" s="105"/>
      <c r="I680" s="101"/>
      <c r="J680" s="110"/>
      <c r="K680" s="110"/>
      <c r="L680" s="101"/>
      <c r="M680" s="110"/>
      <c r="N680" s="101"/>
      <c r="O680" s="110"/>
      <c r="P680" s="110"/>
      <c r="Q680" s="101"/>
      <c r="R680" s="101"/>
      <c r="S680" s="101"/>
      <c r="T680" s="101"/>
      <c r="U680" s="101"/>
      <c r="V680" s="101"/>
      <c r="W680" s="111"/>
      <c r="X680" s="111"/>
      <c r="Y680" s="111"/>
      <c r="Z680" s="111"/>
      <c r="AA680" s="111"/>
      <c r="AB680" s="111"/>
      <c r="AC680" s="111"/>
      <c r="AD680" s="111"/>
      <c r="AE680" s="111"/>
      <c r="AF680" s="111"/>
    </row>
    <row r="681">
      <c r="A681" s="101"/>
      <c r="B681" s="101"/>
      <c r="C681" s="102"/>
      <c r="D681" s="108"/>
      <c r="E681" s="109"/>
      <c r="F681" s="110"/>
      <c r="G681" s="105"/>
      <c r="H681" s="105"/>
      <c r="I681" s="101"/>
      <c r="J681" s="110"/>
      <c r="K681" s="110"/>
      <c r="L681" s="101"/>
      <c r="M681" s="110"/>
      <c r="N681" s="101"/>
      <c r="O681" s="110"/>
      <c r="P681" s="110"/>
      <c r="Q681" s="101"/>
      <c r="R681" s="101"/>
      <c r="S681" s="101"/>
      <c r="T681" s="101"/>
      <c r="U681" s="101"/>
      <c r="V681" s="101"/>
      <c r="W681" s="111"/>
      <c r="X681" s="111"/>
      <c r="Y681" s="111"/>
      <c r="Z681" s="111"/>
      <c r="AA681" s="111"/>
      <c r="AB681" s="111"/>
      <c r="AC681" s="111"/>
      <c r="AD681" s="111"/>
      <c r="AE681" s="111"/>
      <c r="AF681" s="111"/>
    </row>
    <row r="682">
      <c r="A682" s="101"/>
      <c r="B682" s="101"/>
      <c r="C682" s="102"/>
      <c r="D682" s="108"/>
      <c r="E682" s="109"/>
      <c r="F682" s="110"/>
      <c r="G682" s="105"/>
      <c r="H682" s="105"/>
      <c r="I682" s="101"/>
      <c r="J682" s="110"/>
      <c r="K682" s="110"/>
      <c r="L682" s="101"/>
      <c r="M682" s="110"/>
      <c r="N682" s="101"/>
      <c r="O682" s="110"/>
      <c r="P682" s="110"/>
      <c r="Q682" s="101"/>
      <c r="R682" s="101"/>
      <c r="S682" s="101"/>
      <c r="T682" s="101"/>
      <c r="U682" s="101"/>
      <c r="V682" s="101"/>
      <c r="W682" s="111"/>
      <c r="X682" s="111"/>
      <c r="Y682" s="111"/>
      <c r="Z682" s="111"/>
      <c r="AA682" s="111"/>
      <c r="AB682" s="111"/>
      <c r="AC682" s="111"/>
      <c r="AD682" s="111"/>
      <c r="AE682" s="111"/>
      <c r="AF682" s="111"/>
    </row>
    <row r="683">
      <c r="A683" s="101"/>
      <c r="B683" s="101"/>
      <c r="C683" s="102"/>
      <c r="D683" s="108"/>
      <c r="E683" s="109"/>
      <c r="F683" s="110"/>
      <c r="G683" s="105"/>
      <c r="H683" s="105"/>
      <c r="I683" s="101"/>
      <c r="J683" s="110"/>
      <c r="K683" s="110"/>
      <c r="L683" s="101"/>
      <c r="M683" s="110"/>
      <c r="N683" s="101"/>
      <c r="O683" s="110"/>
      <c r="P683" s="110"/>
      <c r="Q683" s="101"/>
      <c r="R683" s="101"/>
      <c r="S683" s="101"/>
      <c r="T683" s="101"/>
      <c r="U683" s="101"/>
      <c r="V683" s="101"/>
      <c r="W683" s="111"/>
      <c r="X683" s="111"/>
      <c r="Y683" s="111"/>
      <c r="Z683" s="111"/>
      <c r="AA683" s="111"/>
      <c r="AB683" s="111"/>
      <c r="AC683" s="111"/>
      <c r="AD683" s="111"/>
      <c r="AE683" s="111"/>
      <c r="AF683" s="111"/>
    </row>
    <row r="684">
      <c r="A684" s="101"/>
      <c r="B684" s="101"/>
      <c r="C684" s="102"/>
      <c r="D684" s="108"/>
      <c r="E684" s="109"/>
      <c r="F684" s="110"/>
      <c r="G684" s="105"/>
      <c r="H684" s="105"/>
      <c r="I684" s="101"/>
      <c r="J684" s="110"/>
      <c r="K684" s="110"/>
      <c r="L684" s="101"/>
      <c r="M684" s="110"/>
      <c r="N684" s="101"/>
      <c r="O684" s="110"/>
      <c r="P684" s="110"/>
      <c r="Q684" s="101"/>
      <c r="R684" s="101"/>
      <c r="S684" s="101"/>
      <c r="T684" s="101"/>
      <c r="U684" s="101"/>
      <c r="V684" s="101"/>
      <c r="W684" s="111"/>
      <c r="X684" s="111"/>
      <c r="Y684" s="111"/>
      <c r="Z684" s="111"/>
      <c r="AA684" s="111"/>
      <c r="AB684" s="111"/>
      <c r="AC684" s="111"/>
      <c r="AD684" s="111"/>
      <c r="AE684" s="111"/>
      <c r="AF684" s="111"/>
    </row>
    <row r="685">
      <c r="A685" s="101"/>
      <c r="B685" s="101"/>
      <c r="C685" s="102"/>
      <c r="D685" s="108"/>
      <c r="E685" s="109"/>
      <c r="F685" s="110"/>
      <c r="G685" s="105"/>
      <c r="H685" s="105"/>
      <c r="I685" s="101"/>
      <c r="J685" s="110"/>
      <c r="K685" s="110"/>
      <c r="L685" s="101"/>
      <c r="M685" s="110"/>
      <c r="N685" s="101"/>
      <c r="O685" s="110"/>
      <c r="P685" s="110"/>
      <c r="Q685" s="101"/>
      <c r="R685" s="101"/>
      <c r="S685" s="101"/>
      <c r="T685" s="101"/>
      <c r="U685" s="101"/>
      <c r="V685" s="101"/>
      <c r="W685" s="111"/>
      <c r="X685" s="111"/>
      <c r="Y685" s="111"/>
      <c r="Z685" s="111"/>
      <c r="AA685" s="111"/>
      <c r="AB685" s="111"/>
      <c r="AC685" s="111"/>
      <c r="AD685" s="111"/>
      <c r="AE685" s="111"/>
      <c r="AF685" s="111"/>
    </row>
    <row r="686">
      <c r="A686" s="101"/>
      <c r="B686" s="101"/>
      <c r="C686" s="102"/>
      <c r="D686" s="108"/>
      <c r="E686" s="109"/>
      <c r="F686" s="110"/>
      <c r="G686" s="105"/>
      <c r="H686" s="105"/>
      <c r="I686" s="101"/>
      <c r="J686" s="110"/>
      <c r="K686" s="110"/>
      <c r="L686" s="101"/>
      <c r="M686" s="110"/>
      <c r="N686" s="101"/>
      <c r="O686" s="110"/>
      <c r="P686" s="110"/>
      <c r="Q686" s="101"/>
      <c r="R686" s="101"/>
      <c r="S686" s="101"/>
      <c r="T686" s="101"/>
      <c r="U686" s="101"/>
      <c r="V686" s="101"/>
      <c r="W686" s="111"/>
      <c r="X686" s="111"/>
      <c r="Y686" s="111"/>
      <c r="Z686" s="111"/>
      <c r="AA686" s="111"/>
      <c r="AB686" s="111"/>
      <c r="AC686" s="111"/>
      <c r="AD686" s="111"/>
      <c r="AE686" s="111"/>
      <c r="AF686" s="111"/>
    </row>
    <row r="687">
      <c r="A687" s="101"/>
      <c r="B687" s="101"/>
      <c r="C687" s="102"/>
      <c r="D687" s="108"/>
      <c r="E687" s="109"/>
      <c r="F687" s="110"/>
      <c r="G687" s="105"/>
      <c r="H687" s="105"/>
      <c r="I687" s="101"/>
      <c r="J687" s="110"/>
      <c r="K687" s="110"/>
      <c r="L687" s="101"/>
      <c r="M687" s="110"/>
      <c r="N687" s="101"/>
      <c r="O687" s="110"/>
      <c r="P687" s="110"/>
      <c r="Q687" s="101"/>
      <c r="R687" s="101"/>
      <c r="S687" s="101"/>
      <c r="T687" s="101"/>
      <c r="U687" s="101"/>
      <c r="V687" s="101"/>
      <c r="W687" s="111"/>
      <c r="X687" s="111"/>
      <c r="Y687" s="111"/>
      <c r="Z687" s="111"/>
      <c r="AA687" s="111"/>
      <c r="AB687" s="111"/>
      <c r="AC687" s="111"/>
      <c r="AD687" s="111"/>
      <c r="AE687" s="111"/>
      <c r="AF687" s="111"/>
    </row>
    <row r="688">
      <c r="A688" s="101"/>
      <c r="B688" s="101"/>
      <c r="C688" s="102"/>
      <c r="D688" s="108"/>
      <c r="E688" s="109"/>
      <c r="F688" s="110"/>
      <c r="G688" s="105"/>
      <c r="H688" s="105"/>
      <c r="I688" s="101"/>
      <c r="J688" s="110"/>
      <c r="K688" s="110"/>
      <c r="L688" s="101"/>
      <c r="M688" s="110"/>
      <c r="N688" s="101"/>
      <c r="O688" s="110"/>
      <c r="P688" s="110"/>
      <c r="Q688" s="101"/>
      <c r="R688" s="101"/>
      <c r="S688" s="101"/>
      <c r="T688" s="101"/>
      <c r="U688" s="101"/>
      <c r="V688" s="101"/>
      <c r="W688" s="111"/>
      <c r="X688" s="111"/>
      <c r="Y688" s="111"/>
      <c r="Z688" s="111"/>
      <c r="AA688" s="111"/>
      <c r="AB688" s="111"/>
      <c r="AC688" s="111"/>
      <c r="AD688" s="111"/>
      <c r="AE688" s="111"/>
      <c r="AF688" s="111"/>
    </row>
    <row r="689">
      <c r="A689" s="101"/>
      <c r="B689" s="101"/>
      <c r="C689" s="102"/>
      <c r="D689" s="108"/>
      <c r="E689" s="109"/>
      <c r="F689" s="110"/>
      <c r="G689" s="105"/>
      <c r="H689" s="105"/>
      <c r="I689" s="101"/>
      <c r="J689" s="110"/>
      <c r="K689" s="110"/>
      <c r="L689" s="101"/>
      <c r="M689" s="110"/>
      <c r="N689" s="101"/>
      <c r="O689" s="110"/>
      <c r="P689" s="110"/>
      <c r="Q689" s="101"/>
      <c r="R689" s="101"/>
      <c r="S689" s="101"/>
      <c r="T689" s="101"/>
      <c r="U689" s="101"/>
      <c r="V689" s="101"/>
      <c r="W689" s="111"/>
      <c r="X689" s="111"/>
      <c r="Y689" s="111"/>
      <c r="Z689" s="111"/>
      <c r="AA689" s="111"/>
      <c r="AB689" s="111"/>
      <c r="AC689" s="111"/>
      <c r="AD689" s="111"/>
      <c r="AE689" s="111"/>
      <c r="AF689" s="111"/>
    </row>
    <row r="690">
      <c r="A690" s="101"/>
      <c r="B690" s="101"/>
      <c r="C690" s="102"/>
      <c r="D690" s="108"/>
      <c r="E690" s="109"/>
      <c r="F690" s="110"/>
      <c r="G690" s="105"/>
      <c r="H690" s="105"/>
      <c r="I690" s="101"/>
      <c r="J690" s="110"/>
      <c r="K690" s="110"/>
      <c r="L690" s="101"/>
      <c r="M690" s="110"/>
      <c r="N690" s="101"/>
      <c r="O690" s="110"/>
      <c r="P690" s="110"/>
      <c r="Q690" s="101"/>
      <c r="R690" s="101"/>
      <c r="S690" s="101"/>
      <c r="T690" s="101"/>
      <c r="U690" s="101"/>
      <c r="V690" s="101"/>
      <c r="W690" s="111"/>
      <c r="X690" s="111"/>
      <c r="Y690" s="111"/>
      <c r="Z690" s="111"/>
      <c r="AA690" s="111"/>
      <c r="AB690" s="111"/>
      <c r="AC690" s="111"/>
      <c r="AD690" s="111"/>
      <c r="AE690" s="111"/>
      <c r="AF690" s="111"/>
    </row>
    <row r="691">
      <c r="A691" s="101"/>
      <c r="B691" s="101"/>
      <c r="C691" s="102"/>
      <c r="D691" s="108"/>
      <c r="E691" s="109"/>
      <c r="F691" s="110"/>
      <c r="G691" s="105"/>
      <c r="H691" s="105"/>
      <c r="I691" s="101"/>
      <c r="J691" s="110"/>
      <c r="K691" s="110"/>
      <c r="L691" s="101"/>
      <c r="M691" s="110"/>
      <c r="N691" s="101"/>
      <c r="O691" s="110"/>
      <c r="P691" s="110"/>
      <c r="Q691" s="101"/>
      <c r="R691" s="101"/>
      <c r="S691" s="101"/>
      <c r="T691" s="101"/>
      <c r="U691" s="101"/>
      <c r="V691" s="101"/>
      <c r="W691" s="111"/>
      <c r="X691" s="111"/>
      <c r="Y691" s="111"/>
      <c r="Z691" s="111"/>
      <c r="AA691" s="111"/>
      <c r="AB691" s="111"/>
      <c r="AC691" s="111"/>
      <c r="AD691" s="111"/>
      <c r="AE691" s="111"/>
      <c r="AF691" s="111"/>
    </row>
    <row r="692">
      <c r="A692" s="101"/>
      <c r="B692" s="101"/>
      <c r="C692" s="102"/>
      <c r="D692" s="108"/>
      <c r="E692" s="109"/>
      <c r="F692" s="110"/>
      <c r="G692" s="105"/>
      <c r="H692" s="105"/>
      <c r="I692" s="101"/>
      <c r="J692" s="110"/>
      <c r="K692" s="110"/>
      <c r="L692" s="101"/>
      <c r="M692" s="110"/>
      <c r="N692" s="101"/>
      <c r="O692" s="110"/>
      <c r="P692" s="110"/>
      <c r="Q692" s="101"/>
      <c r="R692" s="101"/>
      <c r="S692" s="101"/>
      <c r="T692" s="101"/>
      <c r="U692" s="101"/>
      <c r="V692" s="101"/>
      <c r="W692" s="111"/>
      <c r="X692" s="111"/>
      <c r="Y692" s="111"/>
      <c r="Z692" s="111"/>
      <c r="AA692" s="111"/>
      <c r="AB692" s="111"/>
      <c r="AC692" s="111"/>
      <c r="AD692" s="111"/>
      <c r="AE692" s="111"/>
      <c r="AF692" s="111"/>
    </row>
    <row r="693">
      <c r="A693" s="101"/>
      <c r="B693" s="101"/>
      <c r="C693" s="102"/>
      <c r="D693" s="108"/>
      <c r="E693" s="109"/>
      <c r="F693" s="110"/>
      <c r="G693" s="105"/>
      <c r="H693" s="105"/>
      <c r="I693" s="101"/>
      <c r="J693" s="110"/>
      <c r="K693" s="110"/>
      <c r="L693" s="101"/>
      <c r="M693" s="110"/>
      <c r="N693" s="101"/>
      <c r="O693" s="110"/>
      <c r="P693" s="110"/>
      <c r="Q693" s="101"/>
      <c r="R693" s="101"/>
      <c r="S693" s="101"/>
      <c r="T693" s="101"/>
      <c r="U693" s="101"/>
      <c r="V693" s="101"/>
      <c r="W693" s="111"/>
      <c r="X693" s="111"/>
      <c r="Y693" s="111"/>
      <c r="Z693" s="111"/>
      <c r="AA693" s="111"/>
      <c r="AB693" s="111"/>
      <c r="AC693" s="111"/>
      <c r="AD693" s="111"/>
      <c r="AE693" s="111"/>
      <c r="AF693" s="111"/>
    </row>
    <row r="694">
      <c r="A694" s="101"/>
      <c r="B694" s="101"/>
      <c r="C694" s="102"/>
      <c r="D694" s="108"/>
      <c r="E694" s="109"/>
      <c r="F694" s="110"/>
      <c r="G694" s="105"/>
      <c r="H694" s="105"/>
      <c r="I694" s="101"/>
      <c r="J694" s="110"/>
      <c r="K694" s="110"/>
      <c r="L694" s="101"/>
      <c r="M694" s="110"/>
      <c r="N694" s="101"/>
      <c r="O694" s="110"/>
      <c r="P694" s="110"/>
      <c r="Q694" s="101"/>
      <c r="R694" s="101"/>
      <c r="S694" s="101"/>
      <c r="T694" s="101"/>
      <c r="U694" s="101"/>
      <c r="V694" s="101"/>
      <c r="W694" s="111"/>
      <c r="X694" s="111"/>
      <c r="Y694" s="111"/>
      <c r="Z694" s="111"/>
      <c r="AA694" s="111"/>
      <c r="AB694" s="111"/>
      <c r="AC694" s="111"/>
      <c r="AD694" s="111"/>
      <c r="AE694" s="111"/>
      <c r="AF694" s="111"/>
    </row>
    <row r="695">
      <c r="A695" s="101"/>
      <c r="B695" s="101"/>
      <c r="C695" s="102"/>
      <c r="D695" s="108"/>
      <c r="E695" s="109"/>
      <c r="F695" s="110"/>
      <c r="G695" s="105"/>
      <c r="H695" s="105"/>
      <c r="I695" s="101"/>
      <c r="J695" s="110"/>
      <c r="K695" s="110"/>
      <c r="L695" s="101"/>
      <c r="M695" s="110"/>
      <c r="N695" s="101"/>
      <c r="O695" s="110"/>
      <c r="P695" s="110"/>
      <c r="Q695" s="101"/>
      <c r="R695" s="101"/>
      <c r="S695" s="101"/>
      <c r="T695" s="101"/>
      <c r="U695" s="101"/>
      <c r="V695" s="101"/>
      <c r="W695" s="111"/>
      <c r="X695" s="111"/>
      <c r="Y695" s="111"/>
      <c r="Z695" s="111"/>
      <c r="AA695" s="111"/>
      <c r="AB695" s="111"/>
      <c r="AC695" s="111"/>
      <c r="AD695" s="111"/>
      <c r="AE695" s="111"/>
      <c r="AF695" s="111"/>
    </row>
    <row r="696">
      <c r="A696" s="101"/>
      <c r="B696" s="101"/>
      <c r="C696" s="102"/>
      <c r="D696" s="108"/>
      <c r="E696" s="109"/>
      <c r="F696" s="110"/>
      <c r="G696" s="105"/>
      <c r="H696" s="105"/>
      <c r="I696" s="101"/>
      <c r="J696" s="110"/>
      <c r="K696" s="110"/>
      <c r="L696" s="101"/>
      <c r="M696" s="110"/>
      <c r="N696" s="101"/>
      <c r="O696" s="110"/>
      <c r="P696" s="110"/>
      <c r="Q696" s="101"/>
      <c r="R696" s="101"/>
      <c r="S696" s="101"/>
      <c r="T696" s="101"/>
      <c r="U696" s="101"/>
      <c r="V696" s="101"/>
      <c r="W696" s="111"/>
      <c r="X696" s="111"/>
      <c r="Y696" s="111"/>
      <c r="Z696" s="111"/>
      <c r="AA696" s="111"/>
      <c r="AB696" s="111"/>
      <c r="AC696" s="111"/>
      <c r="AD696" s="111"/>
      <c r="AE696" s="111"/>
      <c r="AF696" s="111"/>
    </row>
    <row r="697">
      <c r="A697" s="101"/>
      <c r="B697" s="101"/>
      <c r="C697" s="102"/>
      <c r="D697" s="108"/>
      <c r="E697" s="109"/>
      <c r="F697" s="110"/>
      <c r="G697" s="105"/>
      <c r="H697" s="105"/>
      <c r="I697" s="101"/>
      <c r="J697" s="110"/>
      <c r="K697" s="110"/>
      <c r="L697" s="101"/>
      <c r="M697" s="110"/>
      <c r="N697" s="101"/>
      <c r="O697" s="110"/>
      <c r="P697" s="110"/>
      <c r="Q697" s="101"/>
      <c r="R697" s="101"/>
      <c r="S697" s="101"/>
      <c r="T697" s="101"/>
      <c r="U697" s="101"/>
      <c r="V697" s="101"/>
      <c r="W697" s="111"/>
      <c r="X697" s="111"/>
      <c r="Y697" s="111"/>
      <c r="Z697" s="111"/>
      <c r="AA697" s="111"/>
      <c r="AB697" s="111"/>
      <c r="AC697" s="111"/>
      <c r="AD697" s="111"/>
      <c r="AE697" s="111"/>
      <c r="AF697" s="111"/>
    </row>
    <row r="698">
      <c r="A698" s="101"/>
      <c r="B698" s="101"/>
      <c r="C698" s="102"/>
      <c r="D698" s="108"/>
      <c r="E698" s="109"/>
      <c r="F698" s="110"/>
      <c r="G698" s="105"/>
      <c r="H698" s="105"/>
      <c r="I698" s="101"/>
      <c r="J698" s="110"/>
      <c r="K698" s="110"/>
      <c r="L698" s="101"/>
      <c r="M698" s="110"/>
      <c r="N698" s="101"/>
      <c r="O698" s="110"/>
      <c r="P698" s="110"/>
      <c r="Q698" s="101"/>
      <c r="R698" s="101"/>
      <c r="S698" s="101"/>
      <c r="T698" s="101"/>
      <c r="U698" s="101"/>
      <c r="V698" s="101"/>
      <c r="W698" s="111"/>
      <c r="X698" s="111"/>
      <c r="Y698" s="111"/>
      <c r="Z698" s="111"/>
      <c r="AA698" s="111"/>
      <c r="AB698" s="111"/>
      <c r="AC698" s="111"/>
      <c r="AD698" s="111"/>
      <c r="AE698" s="111"/>
      <c r="AF698" s="111"/>
    </row>
    <row r="699">
      <c r="A699" s="101"/>
      <c r="B699" s="101"/>
      <c r="C699" s="102"/>
      <c r="D699" s="108"/>
      <c r="E699" s="109"/>
      <c r="F699" s="110"/>
      <c r="G699" s="105"/>
      <c r="H699" s="105"/>
      <c r="I699" s="101"/>
      <c r="J699" s="110"/>
      <c r="K699" s="110"/>
      <c r="L699" s="101"/>
      <c r="M699" s="110"/>
      <c r="N699" s="101"/>
      <c r="O699" s="110"/>
      <c r="P699" s="110"/>
      <c r="Q699" s="101"/>
      <c r="R699" s="101"/>
      <c r="S699" s="101"/>
      <c r="T699" s="101"/>
      <c r="U699" s="101"/>
      <c r="V699" s="101"/>
      <c r="W699" s="111"/>
      <c r="X699" s="111"/>
      <c r="Y699" s="111"/>
      <c r="Z699" s="111"/>
      <c r="AA699" s="111"/>
      <c r="AB699" s="111"/>
      <c r="AC699" s="111"/>
      <c r="AD699" s="111"/>
      <c r="AE699" s="111"/>
      <c r="AF699" s="111"/>
    </row>
    <row r="700">
      <c r="A700" s="101"/>
      <c r="B700" s="101"/>
      <c r="C700" s="102"/>
      <c r="D700" s="108"/>
      <c r="E700" s="109"/>
      <c r="F700" s="110"/>
      <c r="G700" s="105"/>
      <c r="H700" s="105"/>
      <c r="I700" s="101"/>
      <c r="J700" s="110"/>
      <c r="K700" s="110"/>
      <c r="L700" s="101"/>
      <c r="M700" s="110"/>
      <c r="N700" s="101"/>
      <c r="O700" s="110"/>
      <c r="P700" s="110"/>
      <c r="Q700" s="101"/>
      <c r="R700" s="101"/>
      <c r="S700" s="101"/>
      <c r="T700" s="101"/>
      <c r="U700" s="101"/>
      <c r="V700" s="101"/>
      <c r="W700" s="111"/>
      <c r="X700" s="111"/>
      <c r="Y700" s="111"/>
      <c r="Z700" s="111"/>
      <c r="AA700" s="111"/>
      <c r="AB700" s="111"/>
      <c r="AC700" s="111"/>
      <c r="AD700" s="111"/>
      <c r="AE700" s="111"/>
      <c r="AF700" s="111"/>
    </row>
    <row r="701">
      <c r="A701" s="101"/>
      <c r="B701" s="101"/>
      <c r="C701" s="102"/>
      <c r="D701" s="108"/>
      <c r="E701" s="109"/>
      <c r="F701" s="110"/>
      <c r="G701" s="105"/>
      <c r="H701" s="105"/>
      <c r="I701" s="101"/>
      <c r="J701" s="110"/>
      <c r="K701" s="110"/>
      <c r="L701" s="101"/>
      <c r="M701" s="110"/>
      <c r="N701" s="101"/>
      <c r="O701" s="110"/>
      <c r="P701" s="110"/>
      <c r="Q701" s="101"/>
      <c r="R701" s="101"/>
      <c r="S701" s="101"/>
      <c r="T701" s="101"/>
      <c r="U701" s="101"/>
      <c r="V701" s="101"/>
      <c r="W701" s="111"/>
      <c r="X701" s="111"/>
      <c r="Y701" s="111"/>
      <c r="Z701" s="111"/>
      <c r="AA701" s="111"/>
      <c r="AB701" s="111"/>
      <c r="AC701" s="111"/>
      <c r="AD701" s="111"/>
      <c r="AE701" s="111"/>
      <c r="AF701" s="111"/>
    </row>
    <row r="702">
      <c r="A702" s="101"/>
      <c r="B702" s="101"/>
      <c r="C702" s="102"/>
      <c r="D702" s="108"/>
      <c r="E702" s="109"/>
      <c r="F702" s="110"/>
      <c r="G702" s="105"/>
      <c r="H702" s="105"/>
      <c r="I702" s="101"/>
      <c r="J702" s="110"/>
      <c r="K702" s="110"/>
      <c r="L702" s="101"/>
      <c r="M702" s="110"/>
      <c r="N702" s="101"/>
      <c r="O702" s="110"/>
      <c r="P702" s="110"/>
      <c r="Q702" s="101"/>
      <c r="R702" s="101"/>
      <c r="S702" s="101"/>
      <c r="T702" s="101"/>
      <c r="U702" s="101"/>
      <c r="V702" s="101"/>
      <c r="W702" s="111"/>
      <c r="X702" s="111"/>
      <c r="Y702" s="111"/>
      <c r="Z702" s="111"/>
      <c r="AA702" s="111"/>
      <c r="AB702" s="111"/>
      <c r="AC702" s="111"/>
      <c r="AD702" s="111"/>
      <c r="AE702" s="111"/>
      <c r="AF702" s="111"/>
    </row>
    <row r="703">
      <c r="A703" s="101"/>
      <c r="B703" s="101"/>
      <c r="C703" s="102"/>
      <c r="D703" s="108"/>
      <c r="E703" s="109"/>
      <c r="F703" s="110"/>
      <c r="G703" s="105"/>
      <c r="H703" s="105"/>
      <c r="I703" s="101"/>
      <c r="J703" s="110"/>
      <c r="K703" s="110"/>
      <c r="L703" s="101"/>
      <c r="M703" s="110"/>
      <c r="N703" s="101"/>
      <c r="O703" s="110"/>
      <c r="P703" s="110"/>
      <c r="Q703" s="101"/>
      <c r="R703" s="101"/>
      <c r="S703" s="101"/>
      <c r="T703" s="101"/>
      <c r="U703" s="101"/>
      <c r="V703" s="101"/>
      <c r="W703" s="111"/>
      <c r="X703" s="111"/>
      <c r="Y703" s="111"/>
      <c r="Z703" s="111"/>
      <c r="AA703" s="111"/>
      <c r="AB703" s="111"/>
      <c r="AC703" s="111"/>
      <c r="AD703" s="111"/>
      <c r="AE703" s="111"/>
      <c r="AF703" s="111"/>
    </row>
    <row r="704">
      <c r="A704" s="101"/>
      <c r="B704" s="101"/>
      <c r="C704" s="102"/>
      <c r="D704" s="108"/>
      <c r="E704" s="109"/>
      <c r="F704" s="110"/>
      <c r="G704" s="105"/>
      <c r="H704" s="105"/>
      <c r="I704" s="101"/>
      <c r="J704" s="110"/>
      <c r="K704" s="110"/>
      <c r="L704" s="101"/>
      <c r="M704" s="110"/>
      <c r="N704" s="101"/>
      <c r="O704" s="110"/>
      <c r="P704" s="110"/>
      <c r="Q704" s="101"/>
      <c r="R704" s="101"/>
      <c r="S704" s="101"/>
      <c r="T704" s="101"/>
      <c r="U704" s="101"/>
      <c r="V704" s="101"/>
      <c r="W704" s="111"/>
      <c r="X704" s="111"/>
      <c r="Y704" s="111"/>
      <c r="Z704" s="111"/>
      <c r="AA704" s="111"/>
      <c r="AB704" s="111"/>
      <c r="AC704" s="111"/>
      <c r="AD704" s="111"/>
      <c r="AE704" s="111"/>
      <c r="AF704" s="111"/>
    </row>
    <row r="705">
      <c r="A705" s="101"/>
      <c r="B705" s="101"/>
      <c r="C705" s="102"/>
      <c r="D705" s="108"/>
      <c r="E705" s="109"/>
      <c r="F705" s="110"/>
      <c r="G705" s="105"/>
      <c r="H705" s="105"/>
      <c r="I705" s="101"/>
      <c r="J705" s="110"/>
      <c r="K705" s="110"/>
      <c r="L705" s="101"/>
      <c r="M705" s="110"/>
      <c r="N705" s="101"/>
      <c r="O705" s="110"/>
      <c r="P705" s="110"/>
      <c r="Q705" s="101"/>
      <c r="R705" s="101"/>
      <c r="S705" s="101"/>
      <c r="T705" s="101"/>
      <c r="U705" s="101"/>
      <c r="V705" s="101"/>
      <c r="W705" s="111"/>
      <c r="X705" s="111"/>
      <c r="Y705" s="111"/>
      <c r="Z705" s="111"/>
      <c r="AA705" s="111"/>
      <c r="AB705" s="111"/>
      <c r="AC705" s="111"/>
      <c r="AD705" s="111"/>
      <c r="AE705" s="111"/>
      <c r="AF705" s="111"/>
    </row>
    <row r="706">
      <c r="A706" s="101"/>
      <c r="B706" s="101"/>
      <c r="C706" s="102"/>
      <c r="D706" s="108"/>
      <c r="E706" s="109"/>
      <c r="F706" s="110"/>
      <c r="G706" s="105"/>
      <c r="H706" s="105"/>
      <c r="I706" s="101"/>
      <c r="J706" s="110"/>
      <c r="K706" s="110"/>
      <c r="L706" s="101"/>
      <c r="M706" s="110"/>
      <c r="N706" s="101"/>
      <c r="O706" s="110"/>
      <c r="P706" s="110"/>
      <c r="Q706" s="101"/>
      <c r="R706" s="101"/>
      <c r="S706" s="101"/>
      <c r="T706" s="101"/>
      <c r="U706" s="101"/>
      <c r="V706" s="101"/>
      <c r="W706" s="111"/>
      <c r="X706" s="111"/>
      <c r="Y706" s="111"/>
      <c r="Z706" s="111"/>
      <c r="AA706" s="111"/>
      <c r="AB706" s="111"/>
      <c r="AC706" s="111"/>
      <c r="AD706" s="111"/>
      <c r="AE706" s="111"/>
      <c r="AF706" s="111"/>
    </row>
    <row r="707">
      <c r="A707" s="101"/>
      <c r="B707" s="101"/>
      <c r="C707" s="102"/>
      <c r="D707" s="108"/>
      <c r="E707" s="109"/>
      <c r="F707" s="110"/>
      <c r="G707" s="105"/>
      <c r="H707" s="105"/>
      <c r="I707" s="101"/>
      <c r="J707" s="110"/>
      <c r="K707" s="110"/>
      <c r="L707" s="101"/>
      <c r="M707" s="110"/>
      <c r="N707" s="101"/>
      <c r="O707" s="110"/>
      <c r="P707" s="110"/>
      <c r="Q707" s="101"/>
      <c r="R707" s="101"/>
      <c r="S707" s="101"/>
      <c r="T707" s="101"/>
      <c r="U707" s="101"/>
      <c r="V707" s="101"/>
      <c r="W707" s="111"/>
      <c r="X707" s="111"/>
      <c r="Y707" s="111"/>
      <c r="Z707" s="111"/>
      <c r="AA707" s="111"/>
      <c r="AB707" s="111"/>
      <c r="AC707" s="111"/>
      <c r="AD707" s="111"/>
      <c r="AE707" s="111"/>
      <c r="AF707" s="111"/>
    </row>
    <row r="708">
      <c r="A708" s="101"/>
      <c r="B708" s="101"/>
      <c r="C708" s="102"/>
      <c r="D708" s="108"/>
      <c r="E708" s="109"/>
      <c r="F708" s="110"/>
      <c r="G708" s="105"/>
      <c r="H708" s="105"/>
      <c r="I708" s="101"/>
      <c r="J708" s="110"/>
      <c r="K708" s="110"/>
      <c r="L708" s="101"/>
      <c r="M708" s="110"/>
      <c r="N708" s="101"/>
      <c r="O708" s="110"/>
      <c r="P708" s="110"/>
      <c r="Q708" s="101"/>
      <c r="R708" s="101"/>
      <c r="S708" s="101"/>
      <c r="T708" s="101"/>
      <c r="U708" s="101"/>
      <c r="V708" s="101"/>
      <c r="W708" s="111"/>
      <c r="X708" s="111"/>
      <c r="Y708" s="111"/>
      <c r="Z708" s="111"/>
      <c r="AA708" s="111"/>
      <c r="AB708" s="111"/>
      <c r="AC708" s="111"/>
      <c r="AD708" s="111"/>
      <c r="AE708" s="111"/>
      <c r="AF708" s="111"/>
    </row>
    <row r="709">
      <c r="A709" s="101"/>
      <c r="B709" s="101"/>
      <c r="C709" s="102"/>
      <c r="D709" s="108"/>
      <c r="E709" s="109"/>
      <c r="F709" s="110"/>
      <c r="G709" s="105"/>
      <c r="H709" s="105"/>
      <c r="I709" s="101"/>
      <c r="J709" s="110"/>
      <c r="K709" s="110"/>
      <c r="L709" s="101"/>
      <c r="M709" s="110"/>
      <c r="N709" s="101"/>
      <c r="O709" s="110"/>
      <c r="P709" s="110"/>
      <c r="Q709" s="101"/>
      <c r="R709" s="101"/>
      <c r="S709" s="101"/>
      <c r="T709" s="101"/>
      <c r="U709" s="101"/>
      <c r="V709" s="101"/>
      <c r="W709" s="111"/>
      <c r="X709" s="111"/>
      <c r="Y709" s="111"/>
      <c r="Z709" s="111"/>
      <c r="AA709" s="111"/>
      <c r="AB709" s="111"/>
      <c r="AC709" s="111"/>
      <c r="AD709" s="111"/>
      <c r="AE709" s="111"/>
      <c r="AF709" s="111"/>
    </row>
    <row r="710">
      <c r="A710" s="101"/>
      <c r="B710" s="101"/>
      <c r="C710" s="102"/>
      <c r="D710" s="108"/>
      <c r="E710" s="109"/>
      <c r="F710" s="110"/>
      <c r="G710" s="105"/>
      <c r="H710" s="105"/>
      <c r="I710" s="101"/>
      <c r="J710" s="110"/>
      <c r="K710" s="110"/>
      <c r="L710" s="101"/>
      <c r="M710" s="110"/>
      <c r="N710" s="101"/>
      <c r="O710" s="110"/>
      <c r="P710" s="110"/>
      <c r="Q710" s="101"/>
      <c r="R710" s="101"/>
      <c r="S710" s="101"/>
      <c r="T710" s="101"/>
      <c r="U710" s="101"/>
      <c r="V710" s="101"/>
      <c r="W710" s="111"/>
      <c r="X710" s="111"/>
      <c r="Y710" s="111"/>
      <c r="Z710" s="111"/>
      <c r="AA710" s="111"/>
      <c r="AB710" s="111"/>
      <c r="AC710" s="111"/>
      <c r="AD710" s="111"/>
      <c r="AE710" s="111"/>
      <c r="AF710" s="111"/>
    </row>
    <row r="711">
      <c r="A711" s="101"/>
      <c r="B711" s="101"/>
      <c r="C711" s="102"/>
      <c r="D711" s="108"/>
      <c r="E711" s="109"/>
      <c r="F711" s="110"/>
      <c r="G711" s="105"/>
      <c r="H711" s="105"/>
      <c r="I711" s="101"/>
      <c r="J711" s="110"/>
      <c r="K711" s="110"/>
      <c r="L711" s="101"/>
      <c r="M711" s="110"/>
      <c r="N711" s="101"/>
      <c r="O711" s="110"/>
      <c r="P711" s="110"/>
      <c r="Q711" s="101"/>
      <c r="R711" s="101"/>
      <c r="S711" s="101"/>
      <c r="T711" s="101"/>
      <c r="U711" s="101"/>
      <c r="V711" s="101"/>
      <c r="W711" s="111"/>
      <c r="X711" s="111"/>
      <c r="Y711" s="111"/>
      <c r="Z711" s="111"/>
      <c r="AA711" s="111"/>
      <c r="AB711" s="111"/>
      <c r="AC711" s="111"/>
      <c r="AD711" s="111"/>
      <c r="AE711" s="111"/>
      <c r="AF711" s="111"/>
    </row>
    <row r="712">
      <c r="A712" s="101"/>
      <c r="B712" s="101"/>
      <c r="C712" s="102"/>
      <c r="D712" s="108"/>
      <c r="E712" s="109"/>
      <c r="F712" s="110"/>
      <c r="G712" s="105"/>
      <c r="H712" s="105"/>
      <c r="I712" s="101"/>
      <c r="J712" s="110"/>
      <c r="K712" s="110"/>
      <c r="L712" s="101"/>
      <c r="M712" s="110"/>
      <c r="N712" s="101"/>
      <c r="O712" s="110"/>
      <c r="P712" s="110"/>
      <c r="Q712" s="101"/>
      <c r="R712" s="101"/>
      <c r="S712" s="101"/>
      <c r="T712" s="101"/>
      <c r="U712" s="101"/>
      <c r="V712" s="101"/>
      <c r="W712" s="111"/>
      <c r="X712" s="111"/>
      <c r="Y712" s="111"/>
      <c r="Z712" s="111"/>
      <c r="AA712" s="111"/>
      <c r="AB712" s="111"/>
      <c r="AC712" s="111"/>
      <c r="AD712" s="111"/>
      <c r="AE712" s="111"/>
      <c r="AF712" s="111"/>
    </row>
    <row r="713">
      <c r="A713" s="101"/>
      <c r="B713" s="101"/>
      <c r="C713" s="102"/>
      <c r="D713" s="108"/>
      <c r="E713" s="109"/>
      <c r="F713" s="110"/>
      <c r="G713" s="105"/>
      <c r="H713" s="105"/>
      <c r="I713" s="101"/>
      <c r="J713" s="110"/>
      <c r="K713" s="110"/>
      <c r="L713" s="101"/>
      <c r="M713" s="110"/>
      <c r="N713" s="101"/>
      <c r="O713" s="110"/>
      <c r="P713" s="110"/>
      <c r="Q713" s="101"/>
      <c r="R713" s="101"/>
      <c r="S713" s="101"/>
      <c r="T713" s="101"/>
      <c r="U713" s="101"/>
      <c r="V713" s="101"/>
      <c r="W713" s="111"/>
      <c r="X713" s="111"/>
      <c r="Y713" s="111"/>
      <c r="Z713" s="111"/>
      <c r="AA713" s="111"/>
      <c r="AB713" s="111"/>
      <c r="AC713" s="111"/>
      <c r="AD713" s="111"/>
      <c r="AE713" s="111"/>
      <c r="AF713" s="111"/>
    </row>
    <row r="714">
      <c r="A714" s="101"/>
      <c r="B714" s="101"/>
      <c r="C714" s="102"/>
      <c r="D714" s="108"/>
      <c r="E714" s="109"/>
      <c r="F714" s="110"/>
      <c r="G714" s="105"/>
      <c r="H714" s="105"/>
      <c r="I714" s="101"/>
      <c r="J714" s="110"/>
      <c r="K714" s="110"/>
      <c r="L714" s="101"/>
      <c r="M714" s="110"/>
      <c r="N714" s="101"/>
      <c r="O714" s="110"/>
      <c r="P714" s="110"/>
      <c r="Q714" s="101"/>
      <c r="R714" s="101"/>
      <c r="S714" s="101"/>
      <c r="T714" s="101"/>
      <c r="U714" s="101"/>
      <c r="V714" s="101"/>
      <c r="W714" s="111"/>
      <c r="X714" s="111"/>
      <c r="Y714" s="111"/>
      <c r="Z714" s="111"/>
      <c r="AA714" s="111"/>
      <c r="AB714" s="111"/>
      <c r="AC714" s="111"/>
      <c r="AD714" s="111"/>
      <c r="AE714" s="111"/>
      <c r="AF714" s="111"/>
    </row>
    <row r="715">
      <c r="A715" s="101"/>
      <c r="B715" s="101"/>
      <c r="C715" s="102"/>
      <c r="D715" s="108"/>
      <c r="E715" s="109"/>
      <c r="F715" s="110"/>
      <c r="G715" s="105"/>
      <c r="H715" s="105"/>
      <c r="I715" s="101"/>
      <c r="J715" s="110"/>
      <c r="K715" s="110"/>
      <c r="L715" s="101"/>
      <c r="M715" s="110"/>
      <c r="N715" s="101"/>
      <c r="O715" s="110"/>
      <c r="P715" s="110"/>
      <c r="Q715" s="101"/>
      <c r="R715" s="101"/>
      <c r="S715" s="101"/>
      <c r="T715" s="101"/>
      <c r="U715" s="101"/>
      <c r="V715" s="101"/>
      <c r="W715" s="111"/>
      <c r="X715" s="111"/>
      <c r="Y715" s="111"/>
      <c r="Z715" s="111"/>
      <c r="AA715" s="111"/>
      <c r="AB715" s="111"/>
      <c r="AC715" s="111"/>
      <c r="AD715" s="111"/>
      <c r="AE715" s="111"/>
      <c r="AF715" s="111"/>
    </row>
    <row r="716">
      <c r="A716" s="101"/>
      <c r="B716" s="101"/>
      <c r="C716" s="102"/>
      <c r="D716" s="108"/>
      <c r="E716" s="109"/>
      <c r="F716" s="110"/>
      <c r="G716" s="105"/>
      <c r="H716" s="105"/>
      <c r="I716" s="101"/>
      <c r="J716" s="110"/>
      <c r="K716" s="110"/>
      <c r="L716" s="101"/>
      <c r="M716" s="110"/>
      <c r="N716" s="101"/>
      <c r="O716" s="110"/>
      <c r="P716" s="110"/>
      <c r="Q716" s="101"/>
      <c r="R716" s="101"/>
      <c r="S716" s="101"/>
      <c r="T716" s="101"/>
      <c r="U716" s="101"/>
      <c r="V716" s="101"/>
      <c r="W716" s="111"/>
      <c r="X716" s="111"/>
      <c r="Y716" s="111"/>
      <c r="Z716" s="111"/>
      <c r="AA716" s="111"/>
      <c r="AB716" s="111"/>
      <c r="AC716" s="111"/>
      <c r="AD716" s="111"/>
      <c r="AE716" s="111"/>
      <c r="AF716" s="111"/>
    </row>
    <row r="717">
      <c r="A717" s="101"/>
      <c r="B717" s="101"/>
      <c r="C717" s="102"/>
      <c r="D717" s="108"/>
      <c r="E717" s="109"/>
      <c r="F717" s="110"/>
      <c r="G717" s="105"/>
      <c r="H717" s="105"/>
      <c r="I717" s="101"/>
      <c r="J717" s="110"/>
      <c r="K717" s="110"/>
      <c r="L717" s="101"/>
      <c r="M717" s="110"/>
      <c r="N717" s="101"/>
      <c r="O717" s="110"/>
      <c r="P717" s="110"/>
      <c r="Q717" s="101"/>
      <c r="R717" s="101"/>
      <c r="S717" s="101"/>
      <c r="T717" s="101"/>
      <c r="U717" s="101"/>
      <c r="V717" s="101"/>
      <c r="W717" s="111"/>
      <c r="X717" s="111"/>
      <c r="Y717" s="111"/>
      <c r="Z717" s="111"/>
      <c r="AA717" s="111"/>
      <c r="AB717" s="111"/>
      <c r="AC717" s="111"/>
      <c r="AD717" s="111"/>
      <c r="AE717" s="111"/>
      <c r="AF717" s="111"/>
    </row>
    <row r="718">
      <c r="A718" s="101"/>
      <c r="B718" s="101"/>
      <c r="C718" s="102"/>
      <c r="D718" s="108"/>
      <c r="E718" s="109"/>
      <c r="F718" s="110"/>
      <c r="G718" s="105"/>
      <c r="H718" s="105"/>
      <c r="I718" s="101"/>
      <c r="J718" s="110"/>
      <c r="K718" s="110"/>
      <c r="L718" s="101"/>
      <c r="M718" s="110"/>
      <c r="N718" s="101"/>
      <c r="O718" s="110"/>
      <c r="P718" s="110"/>
      <c r="Q718" s="101"/>
      <c r="R718" s="101"/>
      <c r="S718" s="101"/>
      <c r="T718" s="101"/>
      <c r="U718" s="101"/>
      <c r="V718" s="101"/>
      <c r="W718" s="111"/>
      <c r="X718" s="111"/>
      <c r="Y718" s="111"/>
      <c r="Z718" s="111"/>
      <c r="AA718" s="111"/>
      <c r="AB718" s="111"/>
      <c r="AC718" s="111"/>
      <c r="AD718" s="111"/>
      <c r="AE718" s="111"/>
      <c r="AF718" s="111"/>
    </row>
    <row r="719">
      <c r="A719" s="101"/>
      <c r="B719" s="101"/>
      <c r="C719" s="102"/>
      <c r="D719" s="108"/>
      <c r="E719" s="109"/>
      <c r="F719" s="110"/>
      <c r="G719" s="105"/>
      <c r="H719" s="105"/>
      <c r="I719" s="101"/>
      <c r="J719" s="110"/>
      <c r="K719" s="110"/>
      <c r="L719" s="101"/>
      <c r="M719" s="110"/>
      <c r="N719" s="101"/>
      <c r="O719" s="110"/>
      <c r="P719" s="110"/>
      <c r="Q719" s="101"/>
      <c r="R719" s="101"/>
      <c r="S719" s="101"/>
      <c r="T719" s="101"/>
      <c r="U719" s="101"/>
      <c r="V719" s="101"/>
      <c r="W719" s="111"/>
      <c r="X719" s="111"/>
      <c r="Y719" s="111"/>
      <c r="Z719" s="111"/>
      <c r="AA719" s="111"/>
      <c r="AB719" s="111"/>
      <c r="AC719" s="111"/>
      <c r="AD719" s="111"/>
      <c r="AE719" s="111"/>
      <c r="AF719" s="111"/>
    </row>
    <row r="720">
      <c r="A720" s="101"/>
      <c r="B720" s="101"/>
      <c r="C720" s="102"/>
      <c r="D720" s="108"/>
      <c r="E720" s="109"/>
      <c r="F720" s="110"/>
      <c r="G720" s="105"/>
      <c r="H720" s="105"/>
      <c r="I720" s="101"/>
      <c r="J720" s="110"/>
      <c r="K720" s="110"/>
      <c r="L720" s="101"/>
      <c r="M720" s="110"/>
      <c r="N720" s="101"/>
      <c r="O720" s="110"/>
      <c r="P720" s="110"/>
      <c r="Q720" s="101"/>
      <c r="R720" s="101"/>
      <c r="S720" s="101"/>
      <c r="T720" s="101"/>
      <c r="U720" s="101"/>
      <c r="V720" s="101"/>
      <c r="W720" s="111"/>
      <c r="X720" s="111"/>
      <c r="Y720" s="111"/>
      <c r="Z720" s="111"/>
      <c r="AA720" s="111"/>
      <c r="AB720" s="111"/>
      <c r="AC720" s="111"/>
      <c r="AD720" s="111"/>
      <c r="AE720" s="111"/>
      <c r="AF720" s="111"/>
    </row>
    <row r="721">
      <c r="A721" s="101"/>
      <c r="B721" s="101"/>
      <c r="C721" s="102"/>
      <c r="D721" s="108"/>
      <c r="E721" s="109"/>
      <c r="F721" s="110"/>
      <c r="G721" s="105"/>
      <c r="H721" s="105"/>
      <c r="I721" s="101"/>
      <c r="J721" s="110"/>
      <c r="K721" s="110"/>
      <c r="L721" s="101"/>
      <c r="M721" s="110"/>
      <c r="N721" s="101"/>
      <c r="O721" s="110"/>
      <c r="P721" s="110"/>
      <c r="Q721" s="101"/>
      <c r="R721" s="101"/>
      <c r="S721" s="101"/>
      <c r="T721" s="101"/>
      <c r="U721" s="101"/>
      <c r="V721" s="101"/>
      <c r="W721" s="111"/>
      <c r="X721" s="111"/>
      <c r="Y721" s="111"/>
      <c r="Z721" s="111"/>
      <c r="AA721" s="111"/>
      <c r="AB721" s="111"/>
      <c r="AC721" s="111"/>
      <c r="AD721" s="111"/>
      <c r="AE721" s="111"/>
      <c r="AF721" s="111"/>
    </row>
    <row r="722">
      <c r="A722" s="101"/>
      <c r="B722" s="101"/>
      <c r="C722" s="102"/>
      <c r="D722" s="108"/>
      <c r="E722" s="109"/>
      <c r="F722" s="110"/>
      <c r="G722" s="105"/>
      <c r="H722" s="105"/>
      <c r="I722" s="101"/>
      <c r="J722" s="110"/>
      <c r="K722" s="110"/>
      <c r="L722" s="101"/>
      <c r="M722" s="110"/>
      <c r="N722" s="101"/>
      <c r="O722" s="110"/>
      <c r="P722" s="110"/>
      <c r="Q722" s="101"/>
      <c r="R722" s="101"/>
      <c r="S722" s="101"/>
      <c r="T722" s="101"/>
      <c r="U722" s="101"/>
      <c r="V722" s="101"/>
      <c r="W722" s="111"/>
      <c r="X722" s="111"/>
      <c r="Y722" s="111"/>
      <c r="Z722" s="111"/>
      <c r="AA722" s="111"/>
      <c r="AB722" s="111"/>
      <c r="AC722" s="111"/>
      <c r="AD722" s="111"/>
      <c r="AE722" s="111"/>
      <c r="AF722" s="111"/>
    </row>
    <row r="723">
      <c r="A723" s="101"/>
      <c r="B723" s="101"/>
      <c r="C723" s="102"/>
      <c r="D723" s="108"/>
      <c r="E723" s="109"/>
      <c r="F723" s="110"/>
      <c r="G723" s="105"/>
      <c r="H723" s="105"/>
      <c r="I723" s="101"/>
      <c r="J723" s="110"/>
      <c r="K723" s="110"/>
      <c r="L723" s="101"/>
      <c r="M723" s="110"/>
      <c r="N723" s="101"/>
      <c r="O723" s="110"/>
      <c r="P723" s="110"/>
      <c r="Q723" s="101"/>
      <c r="R723" s="101"/>
      <c r="S723" s="101"/>
      <c r="T723" s="101"/>
      <c r="U723" s="101"/>
      <c r="V723" s="101"/>
      <c r="W723" s="111"/>
      <c r="X723" s="111"/>
      <c r="Y723" s="111"/>
      <c r="Z723" s="111"/>
      <c r="AA723" s="111"/>
      <c r="AB723" s="111"/>
      <c r="AC723" s="111"/>
      <c r="AD723" s="111"/>
      <c r="AE723" s="111"/>
      <c r="AF723" s="111"/>
    </row>
    <row r="724">
      <c r="A724" s="101"/>
      <c r="B724" s="101"/>
      <c r="C724" s="102"/>
      <c r="D724" s="108"/>
      <c r="E724" s="109"/>
      <c r="F724" s="110"/>
      <c r="G724" s="105"/>
      <c r="H724" s="105"/>
      <c r="I724" s="101"/>
      <c r="J724" s="110"/>
      <c r="K724" s="110"/>
      <c r="L724" s="101"/>
      <c r="M724" s="110"/>
      <c r="N724" s="101"/>
      <c r="O724" s="110"/>
      <c r="P724" s="110"/>
      <c r="Q724" s="101"/>
      <c r="R724" s="101"/>
      <c r="S724" s="101"/>
      <c r="T724" s="101"/>
      <c r="U724" s="101"/>
      <c r="V724" s="101"/>
      <c r="W724" s="111"/>
      <c r="X724" s="111"/>
      <c r="Y724" s="111"/>
      <c r="Z724" s="111"/>
      <c r="AA724" s="111"/>
      <c r="AB724" s="111"/>
      <c r="AC724" s="111"/>
      <c r="AD724" s="111"/>
      <c r="AE724" s="111"/>
      <c r="AF724" s="111"/>
    </row>
    <row r="725">
      <c r="A725" s="101"/>
      <c r="B725" s="101"/>
      <c r="C725" s="102"/>
      <c r="D725" s="108"/>
      <c r="E725" s="109"/>
      <c r="F725" s="110"/>
      <c r="G725" s="105"/>
      <c r="H725" s="105"/>
      <c r="I725" s="101"/>
      <c r="J725" s="110"/>
      <c r="K725" s="110"/>
      <c r="L725" s="101"/>
      <c r="M725" s="110"/>
      <c r="N725" s="101"/>
      <c r="O725" s="110"/>
      <c r="P725" s="110"/>
      <c r="Q725" s="101"/>
      <c r="R725" s="101"/>
      <c r="S725" s="101"/>
      <c r="T725" s="101"/>
      <c r="U725" s="101"/>
      <c r="V725" s="101"/>
      <c r="W725" s="111"/>
      <c r="X725" s="111"/>
      <c r="Y725" s="111"/>
      <c r="Z725" s="111"/>
      <c r="AA725" s="111"/>
      <c r="AB725" s="111"/>
      <c r="AC725" s="111"/>
      <c r="AD725" s="111"/>
      <c r="AE725" s="111"/>
      <c r="AF725" s="111"/>
    </row>
    <row r="726">
      <c r="A726" s="101"/>
      <c r="B726" s="101"/>
      <c r="C726" s="102"/>
      <c r="D726" s="108"/>
      <c r="E726" s="109"/>
      <c r="F726" s="110"/>
      <c r="G726" s="105"/>
      <c r="H726" s="105"/>
      <c r="I726" s="101"/>
      <c r="J726" s="110"/>
      <c r="K726" s="110"/>
      <c r="L726" s="101"/>
      <c r="M726" s="110"/>
      <c r="N726" s="101"/>
      <c r="O726" s="110"/>
      <c r="P726" s="110"/>
      <c r="Q726" s="101"/>
      <c r="R726" s="101"/>
      <c r="S726" s="101"/>
      <c r="T726" s="101"/>
      <c r="U726" s="101"/>
      <c r="V726" s="101"/>
      <c r="W726" s="111"/>
      <c r="X726" s="111"/>
      <c r="Y726" s="111"/>
      <c r="Z726" s="111"/>
      <c r="AA726" s="111"/>
      <c r="AB726" s="111"/>
      <c r="AC726" s="111"/>
      <c r="AD726" s="111"/>
      <c r="AE726" s="111"/>
      <c r="AF726" s="111"/>
    </row>
    <row r="727">
      <c r="A727" s="101"/>
      <c r="B727" s="101"/>
      <c r="C727" s="102"/>
      <c r="D727" s="108"/>
      <c r="E727" s="109"/>
      <c r="F727" s="110"/>
      <c r="G727" s="105"/>
      <c r="H727" s="105"/>
      <c r="I727" s="101"/>
      <c r="J727" s="110"/>
      <c r="K727" s="110"/>
      <c r="L727" s="101"/>
      <c r="M727" s="110"/>
      <c r="N727" s="101"/>
      <c r="O727" s="110"/>
      <c r="P727" s="110"/>
      <c r="Q727" s="101"/>
      <c r="R727" s="101"/>
      <c r="S727" s="101"/>
      <c r="T727" s="101"/>
      <c r="U727" s="101"/>
      <c r="V727" s="101"/>
      <c r="W727" s="111"/>
      <c r="X727" s="111"/>
      <c r="Y727" s="111"/>
      <c r="Z727" s="111"/>
      <c r="AA727" s="111"/>
      <c r="AB727" s="111"/>
      <c r="AC727" s="111"/>
      <c r="AD727" s="111"/>
      <c r="AE727" s="111"/>
      <c r="AF727" s="111"/>
    </row>
    <row r="728">
      <c r="A728" s="101"/>
      <c r="B728" s="101"/>
      <c r="C728" s="102"/>
      <c r="D728" s="108"/>
      <c r="E728" s="109"/>
      <c r="F728" s="110"/>
      <c r="G728" s="105"/>
      <c r="H728" s="105"/>
      <c r="I728" s="101"/>
      <c r="J728" s="110"/>
      <c r="K728" s="110"/>
      <c r="L728" s="101"/>
      <c r="M728" s="110"/>
      <c r="N728" s="101"/>
      <c r="O728" s="110"/>
      <c r="P728" s="110"/>
      <c r="Q728" s="101"/>
      <c r="R728" s="101"/>
      <c r="S728" s="101"/>
      <c r="T728" s="101"/>
      <c r="U728" s="101"/>
      <c r="V728" s="101"/>
      <c r="W728" s="111"/>
      <c r="X728" s="111"/>
      <c r="Y728" s="111"/>
      <c r="Z728" s="111"/>
      <c r="AA728" s="111"/>
      <c r="AB728" s="111"/>
      <c r="AC728" s="111"/>
      <c r="AD728" s="111"/>
      <c r="AE728" s="111"/>
      <c r="AF728" s="111"/>
    </row>
    <row r="729">
      <c r="A729" s="101"/>
      <c r="B729" s="101"/>
      <c r="C729" s="102"/>
      <c r="D729" s="108"/>
      <c r="E729" s="109"/>
      <c r="F729" s="110"/>
      <c r="G729" s="105"/>
      <c r="H729" s="105"/>
      <c r="I729" s="101"/>
      <c r="J729" s="110"/>
      <c r="K729" s="110"/>
      <c r="L729" s="101"/>
      <c r="M729" s="110"/>
      <c r="N729" s="101"/>
      <c r="O729" s="110"/>
      <c r="P729" s="110"/>
      <c r="Q729" s="101"/>
      <c r="R729" s="101"/>
      <c r="S729" s="101"/>
      <c r="T729" s="101"/>
      <c r="U729" s="101"/>
      <c r="V729" s="101"/>
      <c r="W729" s="111"/>
      <c r="X729" s="111"/>
      <c r="Y729" s="111"/>
      <c r="Z729" s="111"/>
      <c r="AA729" s="111"/>
      <c r="AB729" s="111"/>
      <c r="AC729" s="111"/>
      <c r="AD729" s="111"/>
      <c r="AE729" s="111"/>
      <c r="AF729" s="111"/>
    </row>
    <row r="730">
      <c r="A730" s="101"/>
      <c r="B730" s="101"/>
      <c r="C730" s="102"/>
      <c r="D730" s="108"/>
      <c r="E730" s="109"/>
      <c r="F730" s="110"/>
      <c r="G730" s="105"/>
      <c r="H730" s="105"/>
      <c r="I730" s="101"/>
      <c r="J730" s="110"/>
      <c r="K730" s="110"/>
      <c r="L730" s="101"/>
      <c r="M730" s="110"/>
      <c r="N730" s="101"/>
      <c r="O730" s="110"/>
      <c r="P730" s="110"/>
      <c r="Q730" s="101"/>
      <c r="R730" s="101"/>
      <c r="S730" s="101"/>
      <c r="T730" s="101"/>
      <c r="U730" s="101"/>
      <c r="V730" s="101"/>
      <c r="W730" s="111"/>
      <c r="X730" s="111"/>
      <c r="Y730" s="111"/>
      <c r="Z730" s="111"/>
      <c r="AA730" s="111"/>
      <c r="AB730" s="111"/>
      <c r="AC730" s="111"/>
      <c r="AD730" s="111"/>
      <c r="AE730" s="111"/>
      <c r="AF730" s="111"/>
    </row>
    <row r="731">
      <c r="A731" s="101"/>
      <c r="B731" s="101"/>
      <c r="C731" s="102"/>
      <c r="D731" s="108"/>
      <c r="E731" s="109"/>
      <c r="F731" s="110"/>
      <c r="G731" s="105"/>
      <c r="H731" s="105"/>
      <c r="I731" s="101"/>
      <c r="J731" s="110"/>
      <c r="K731" s="110"/>
      <c r="L731" s="101"/>
      <c r="M731" s="110"/>
      <c r="N731" s="101"/>
      <c r="O731" s="110"/>
      <c r="P731" s="110"/>
      <c r="Q731" s="101"/>
      <c r="R731" s="101"/>
      <c r="S731" s="101"/>
      <c r="T731" s="101"/>
      <c r="U731" s="101"/>
      <c r="V731" s="101"/>
      <c r="W731" s="111"/>
      <c r="X731" s="111"/>
      <c r="Y731" s="111"/>
      <c r="Z731" s="111"/>
      <c r="AA731" s="111"/>
      <c r="AB731" s="111"/>
      <c r="AC731" s="111"/>
      <c r="AD731" s="111"/>
      <c r="AE731" s="111"/>
      <c r="AF731" s="111"/>
    </row>
    <row r="732">
      <c r="A732" s="101"/>
      <c r="B732" s="101"/>
      <c r="C732" s="102"/>
      <c r="D732" s="108"/>
      <c r="E732" s="109"/>
      <c r="F732" s="110"/>
      <c r="G732" s="105"/>
      <c r="H732" s="105"/>
      <c r="I732" s="101"/>
      <c r="J732" s="110"/>
      <c r="K732" s="110"/>
      <c r="L732" s="101"/>
      <c r="M732" s="110"/>
      <c r="N732" s="101"/>
      <c r="O732" s="110"/>
      <c r="P732" s="110"/>
      <c r="Q732" s="101"/>
      <c r="R732" s="101"/>
      <c r="S732" s="101"/>
      <c r="T732" s="101"/>
      <c r="U732" s="101"/>
      <c r="V732" s="101"/>
      <c r="W732" s="111"/>
      <c r="X732" s="111"/>
      <c r="Y732" s="111"/>
      <c r="Z732" s="111"/>
      <c r="AA732" s="111"/>
      <c r="AB732" s="111"/>
      <c r="AC732" s="111"/>
      <c r="AD732" s="111"/>
      <c r="AE732" s="111"/>
      <c r="AF732" s="111"/>
    </row>
    <row r="733">
      <c r="A733" s="101"/>
      <c r="B733" s="101"/>
      <c r="C733" s="102"/>
      <c r="D733" s="108"/>
      <c r="E733" s="109"/>
      <c r="F733" s="110"/>
      <c r="G733" s="105"/>
      <c r="H733" s="105"/>
      <c r="I733" s="101"/>
      <c r="J733" s="110"/>
      <c r="K733" s="110"/>
      <c r="L733" s="101"/>
      <c r="M733" s="110"/>
      <c r="N733" s="101"/>
      <c r="O733" s="110"/>
      <c r="P733" s="110"/>
      <c r="Q733" s="101"/>
      <c r="R733" s="101"/>
      <c r="S733" s="101"/>
      <c r="T733" s="101"/>
      <c r="U733" s="101"/>
      <c r="V733" s="101"/>
      <c r="W733" s="111"/>
      <c r="X733" s="111"/>
      <c r="Y733" s="111"/>
      <c r="Z733" s="111"/>
      <c r="AA733" s="111"/>
      <c r="AB733" s="111"/>
      <c r="AC733" s="111"/>
      <c r="AD733" s="111"/>
      <c r="AE733" s="111"/>
      <c r="AF733" s="111"/>
    </row>
    <row r="734">
      <c r="A734" s="101"/>
      <c r="B734" s="101"/>
      <c r="C734" s="102"/>
      <c r="D734" s="108"/>
      <c r="E734" s="109"/>
      <c r="F734" s="110"/>
      <c r="G734" s="105"/>
      <c r="H734" s="105"/>
      <c r="I734" s="101"/>
      <c r="J734" s="110"/>
      <c r="K734" s="110"/>
      <c r="L734" s="101"/>
      <c r="M734" s="110"/>
      <c r="N734" s="101"/>
      <c r="O734" s="110"/>
      <c r="P734" s="110"/>
      <c r="Q734" s="101"/>
      <c r="R734" s="101"/>
      <c r="S734" s="101"/>
      <c r="T734" s="101"/>
      <c r="U734" s="101"/>
      <c r="V734" s="101"/>
      <c r="W734" s="111"/>
      <c r="X734" s="111"/>
      <c r="Y734" s="111"/>
      <c r="Z734" s="111"/>
      <c r="AA734" s="111"/>
      <c r="AB734" s="111"/>
      <c r="AC734" s="111"/>
      <c r="AD734" s="111"/>
      <c r="AE734" s="111"/>
      <c r="AF734" s="111"/>
    </row>
    <row r="735">
      <c r="A735" s="101"/>
      <c r="B735" s="101"/>
      <c r="C735" s="102"/>
      <c r="D735" s="108"/>
      <c r="E735" s="109"/>
      <c r="F735" s="110"/>
      <c r="G735" s="105"/>
      <c r="H735" s="105"/>
      <c r="I735" s="101"/>
      <c r="J735" s="110"/>
      <c r="K735" s="110"/>
      <c r="L735" s="101"/>
      <c r="M735" s="110"/>
      <c r="N735" s="101"/>
      <c r="O735" s="110"/>
      <c r="P735" s="110"/>
      <c r="Q735" s="101"/>
      <c r="R735" s="101"/>
      <c r="S735" s="101"/>
      <c r="T735" s="101"/>
      <c r="U735" s="101"/>
      <c r="V735" s="101"/>
      <c r="W735" s="111"/>
      <c r="X735" s="111"/>
      <c r="Y735" s="111"/>
      <c r="Z735" s="111"/>
      <c r="AA735" s="111"/>
      <c r="AB735" s="111"/>
      <c r="AC735" s="111"/>
      <c r="AD735" s="111"/>
      <c r="AE735" s="111"/>
      <c r="AF735" s="111"/>
    </row>
    <row r="736">
      <c r="A736" s="101"/>
      <c r="B736" s="101"/>
      <c r="C736" s="102"/>
      <c r="D736" s="108"/>
      <c r="E736" s="109"/>
      <c r="F736" s="110"/>
      <c r="G736" s="105"/>
      <c r="H736" s="105"/>
      <c r="I736" s="101"/>
      <c r="J736" s="110"/>
      <c r="K736" s="110"/>
      <c r="L736" s="101"/>
      <c r="M736" s="110"/>
      <c r="N736" s="101"/>
      <c r="O736" s="110"/>
      <c r="P736" s="110"/>
      <c r="Q736" s="101"/>
      <c r="R736" s="101"/>
      <c r="S736" s="101"/>
      <c r="T736" s="101"/>
      <c r="U736" s="101"/>
      <c r="V736" s="101"/>
      <c r="W736" s="111"/>
      <c r="X736" s="111"/>
      <c r="Y736" s="111"/>
      <c r="Z736" s="111"/>
      <c r="AA736" s="111"/>
      <c r="AB736" s="111"/>
      <c r="AC736" s="111"/>
      <c r="AD736" s="111"/>
      <c r="AE736" s="111"/>
      <c r="AF736" s="111"/>
    </row>
    <row r="737">
      <c r="A737" s="101"/>
      <c r="B737" s="101"/>
      <c r="C737" s="102"/>
      <c r="D737" s="108"/>
      <c r="E737" s="109"/>
      <c r="F737" s="110"/>
      <c r="G737" s="105"/>
      <c r="H737" s="105"/>
      <c r="I737" s="101"/>
      <c r="J737" s="110"/>
      <c r="K737" s="110"/>
      <c r="L737" s="101"/>
      <c r="M737" s="110"/>
      <c r="N737" s="101"/>
      <c r="O737" s="110"/>
      <c r="P737" s="110"/>
      <c r="Q737" s="101"/>
      <c r="R737" s="101"/>
      <c r="S737" s="101"/>
      <c r="T737" s="101"/>
      <c r="U737" s="101"/>
      <c r="V737" s="101"/>
      <c r="W737" s="111"/>
      <c r="X737" s="111"/>
      <c r="Y737" s="111"/>
      <c r="Z737" s="111"/>
      <c r="AA737" s="111"/>
      <c r="AB737" s="111"/>
      <c r="AC737" s="111"/>
      <c r="AD737" s="111"/>
      <c r="AE737" s="111"/>
      <c r="AF737" s="111"/>
    </row>
    <row r="738">
      <c r="A738" s="101"/>
      <c r="B738" s="101"/>
      <c r="C738" s="102"/>
      <c r="D738" s="108"/>
      <c r="E738" s="109"/>
      <c r="F738" s="110"/>
      <c r="G738" s="105"/>
      <c r="H738" s="105"/>
      <c r="I738" s="101"/>
      <c r="J738" s="110"/>
      <c r="K738" s="110"/>
      <c r="L738" s="101"/>
      <c r="M738" s="110"/>
      <c r="N738" s="101"/>
      <c r="O738" s="110"/>
      <c r="P738" s="110"/>
      <c r="Q738" s="101"/>
      <c r="R738" s="101"/>
      <c r="S738" s="101"/>
      <c r="T738" s="101"/>
      <c r="U738" s="101"/>
      <c r="V738" s="101"/>
      <c r="W738" s="111"/>
      <c r="X738" s="111"/>
      <c r="Y738" s="111"/>
      <c r="Z738" s="111"/>
      <c r="AA738" s="111"/>
      <c r="AB738" s="111"/>
      <c r="AC738" s="111"/>
      <c r="AD738" s="111"/>
      <c r="AE738" s="111"/>
      <c r="AF738" s="111"/>
    </row>
    <row r="739">
      <c r="A739" s="101"/>
      <c r="B739" s="101"/>
      <c r="C739" s="102"/>
      <c r="D739" s="108"/>
      <c r="E739" s="109"/>
      <c r="F739" s="110"/>
      <c r="G739" s="105"/>
      <c r="H739" s="105"/>
      <c r="I739" s="101"/>
      <c r="J739" s="110"/>
      <c r="K739" s="110"/>
      <c r="L739" s="101"/>
      <c r="M739" s="110"/>
      <c r="N739" s="101"/>
      <c r="O739" s="110"/>
      <c r="P739" s="110"/>
      <c r="Q739" s="101"/>
      <c r="R739" s="101"/>
      <c r="S739" s="101"/>
      <c r="T739" s="101"/>
      <c r="U739" s="101"/>
      <c r="V739" s="101"/>
      <c r="W739" s="111"/>
      <c r="X739" s="111"/>
      <c r="Y739" s="111"/>
      <c r="Z739" s="111"/>
      <c r="AA739" s="111"/>
      <c r="AB739" s="111"/>
      <c r="AC739" s="111"/>
      <c r="AD739" s="111"/>
      <c r="AE739" s="111"/>
      <c r="AF739" s="111"/>
    </row>
    <row r="740">
      <c r="A740" s="101"/>
      <c r="B740" s="101"/>
      <c r="C740" s="102"/>
      <c r="D740" s="108"/>
      <c r="E740" s="109"/>
      <c r="F740" s="110"/>
      <c r="G740" s="105"/>
      <c r="H740" s="105"/>
      <c r="I740" s="101"/>
      <c r="J740" s="110"/>
      <c r="K740" s="110"/>
      <c r="L740" s="101"/>
      <c r="M740" s="110"/>
      <c r="N740" s="101"/>
      <c r="O740" s="110"/>
      <c r="P740" s="110"/>
      <c r="Q740" s="101"/>
      <c r="R740" s="101"/>
      <c r="S740" s="101"/>
      <c r="T740" s="101"/>
      <c r="U740" s="101"/>
      <c r="V740" s="101"/>
      <c r="W740" s="111"/>
      <c r="X740" s="111"/>
      <c r="Y740" s="111"/>
      <c r="Z740" s="111"/>
      <c r="AA740" s="111"/>
      <c r="AB740" s="111"/>
      <c r="AC740" s="111"/>
      <c r="AD740" s="111"/>
      <c r="AE740" s="111"/>
      <c r="AF740" s="111"/>
    </row>
    <row r="741">
      <c r="A741" s="101"/>
      <c r="B741" s="101"/>
      <c r="C741" s="102"/>
      <c r="D741" s="108"/>
      <c r="E741" s="109"/>
      <c r="F741" s="110"/>
      <c r="G741" s="105"/>
      <c r="H741" s="105"/>
      <c r="I741" s="101"/>
      <c r="J741" s="110"/>
      <c r="K741" s="110"/>
      <c r="L741" s="101"/>
      <c r="M741" s="110"/>
      <c r="N741" s="101"/>
      <c r="O741" s="110"/>
      <c r="P741" s="110"/>
      <c r="Q741" s="101"/>
      <c r="R741" s="101"/>
      <c r="S741" s="101"/>
      <c r="T741" s="101"/>
      <c r="U741" s="101"/>
      <c r="V741" s="101"/>
      <c r="W741" s="111"/>
      <c r="X741" s="111"/>
      <c r="Y741" s="111"/>
      <c r="Z741" s="111"/>
      <c r="AA741" s="111"/>
      <c r="AB741" s="111"/>
      <c r="AC741" s="111"/>
      <c r="AD741" s="111"/>
      <c r="AE741" s="111"/>
      <c r="AF741" s="111"/>
    </row>
    <row r="742">
      <c r="A742" s="101"/>
      <c r="B742" s="101"/>
      <c r="C742" s="102"/>
      <c r="D742" s="108"/>
      <c r="E742" s="109"/>
      <c r="F742" s="110"/>
      <c r="G742" s="105"/>
      <c r="H742" s="105"/>
      <c r="I742" s="101"/>
      <c r="J742" s="110"/>
      <c r="K742" s="110"/>
      <c r="L742" s="101"/>
      <c r="M742" s="110"/>
      <c r="N742" s="101"/>
      <c r="O742" s="110"/>
      <c r="P742" s="110"/>
      <c r="Q742" s="101"/>
      <c r="R742" s="101"/>
      <c r="S742" s="101"/>
      <c r="T742" s="101"/>
      <c r="U742" s="101"/>
      <c r="V742" s="101"/>
      <c r="W742" s="111"/>
      <c r="X742" s="111"/>
      <c r="Y742" s="111"/>
      <c r="Z742" s="111"/>
      <c r="AA742" s="111"/>
      <c r="AB742" s="111"/>
      <c r="AC742" s="111"/>
      <c r="AD742" s="111"/>
      <c r="AE742" s="111"/>
      <c r="AF742" s="111"/>
    </row>
    <row r="743">
      <c r="A743" s="101"/>
      <c r="B743" s="101"/>
      <c r="C743" s="102"/>
      <c r="D743" s="108"/>
      <c r="E743" s="109"/>
      <c r="F743" s="110"/>
      <c r="G743" s="105"/>
      <c r="H743" s="105"/>
      <c r="I743" s="101"/>
      <c r="J743" s="110"/>
      <c r="K743" s="110"/>
      <c r="L743" s="101"/>
      <c r="M743" s="110"/>
      <c r="N743" s="101"/>
      <c r="O743" s="110"/>
      <c r="P743" s="110"/>
      <c r="Q743" s="101"/>
      <c r="R743" s="101"/>
      <c r="S743" s="101"/>
      <c r="T743" s="101"/>
      <c r="U743" s="101"/>
      <c r="V743" s="101"/>
      <c r="W743" s="111"/>
      <c r="X743" s="111"/>
      <c r="Y743" s="111"/>
      <c r="Z743" s="111"/>
      <c r="AA743" s="111"/>
      <c r="AB743" s="111"/>
      <c r="AC743" s="111"/>
      <c r="AD743" s="111"/>
      <c r="AE743" s="111"/>
      <c r="AF743" s="111"/>
    </row>
    <row r="744">
      <c r="A744" s="101"/>
      <c r="B744" s="101"/>
      <c r="C744" s="102"/>
      <c r="D744" s="108"/>
      <c r="E744" s="109"/>
      <c r="F744" s="110"/>
      <c r="G744" s="105"/>
      <c r="H744" s="105"/>
      <c r="I744" s="101"/>
      <c r="J744" s="110"/>
      <c r="K744" s="110"/>
      <c r="L744" s="101"/>
      <c r="M744" s="110"/>
      <c r="N744" s="101"/>
      <c r="O744" s="110"/>
      <c r="P744" s="110"/>
      <c r="Q744" s="101"/>
      <c r="R744" s="101"/>
      <c r="S744" s="101"/>
      <c r="T744" s="101"/>
      <c r="U744" s="101"/>
      <c r="V744" s="101"/>
      <c r="W744" s="111"/>
      <c r="X744" s="111"/>
      <c r="Y744" s="111"/>
      <c r="Z744" s="111"/>
      <c r="AA744" s="111"/>
      <c r="AB744" s="111"/>
      <c r="AC744" s="111"/>
      <c r="AD744" s="111"/>
      <c r="AE744" s="111"/>
      <c r="AF744" s="111"/>
    </row>
    <row r="745">
      <c r="A745" s="101"/>
      <c r="B745" s="101"/>
      <c r="C745" s="102"/>
      <c r="D745" s="108"/>
      <c r="E745" s="109"/>
      <c r="F745" s="110"/>
      <c r="G745" s="105"/>
      <c r="H745" s="105"/>
      <c r="I745" s="101"/>
      <c r="J745" s="110"/>
      <c r="K745" s="110"/>
      <c r="L745" s="101"/>
      <c r="M745" s="110"/>
      <c r="N745" s="101"/>
      <c r="O745" s="110"/>
      <c r="P745" s="110"/>
      <c r="Q745" s="101"/>
      <c r="R745" s="101"/>
      <c r="S745" s="101"/>
      <c r="T745" s="101"/>
      <c r="U745" s="101"/>
      <c r="V745" s="101"/>
      <c r="W745" s="111"/>
      <c r="X745" s="111"/>
      <c r="Y745" s="111"/>
      <c r="Z745" s="111"/>
      <c r="AA745" s="111"/>
      <c r="AB745" s="111"/>
      <c r="AC745" s="111"/>
      <c r="AD745" s="111"/>
      <c r="AE745" s="111"/>
      <c r="AF745" s="111"/>
    </row>
    <row r="746">
      <c r="A746" s="101"/>
      <c r="B746" s="101"/>
      <c r="C746" s="102"/>
      <c r="D746" s="108"/>
      <c r="E746" s="109"/>
      <c r="F746" s="110"/>
      <c r="G746" s="105"/>
      <c r="H746" s="105"/>
      <c r="I746" s="101"/>
      <c r="J746" s="110"/>
      <c r="K746" s="110"/>
      <c r="L746" s="101"/>
      <c r="M746" s="110"/>
      <c r="N746" s="101"/>
      <c r="O746" s="110"/>
      <c r="P746" s="110"/>
      <c r="Q746" s="101"/>
      <c r="R746" s="101"/>
      <c r="S746" s="101"/>
      <c r="T746" s="101"/>
      <c r="U746" s="101"/>
      <c r="V746" s="101"/>
      <c r="W746" s="111"/>
      <c r="X746" s="111"/>
      <c r="Y746" s="111"/>
      <c r="Z746" s="111"/>
      <c r="AA746" s="111"/>
      <c r="AB746" s="111"/>
      <c r="AC746" s="111"/>
      <c r="AD746" s="111"/>
      <c r="AE746" s="111"/>
      <c r="AF746" s="111"/>
    </row>
    <row r="747">
      <c r="A747" s="101"/>
      <c r="B747" s="101"/>
      <c r="C747" s="102"/>
      <c r="D747" s="108"/>
      <c r="E747" s="109"/>
      <c r="F747" s="110"/>
      <c r="G747" s="105"/>
      <c r="H747" s="105"/>
      <c r="I747" s="101"/>
      <c r="J747" s="110"/>
      <c r="K747" s="110"/>
      <c r="L747" s="101"/>
      <c r="M747" s="110"/>
      <c r="N747" s="101"/>
      <c r="O747" s="110"/>
      <c r="P747" s="110"/>
      <c r="Q747" s="101"/>
      <c r="R747" s="101"/>
      <c r="S747" s="101"/>
      <c r="T747" s="101"/>
      <c r="U747" s="101"/>
      <c r="V747" s="101"/>
      <c r="W747" s="111"/>
      <c r="X747" s="111"/>
      <c r="Y747" s="111"/>
      <c r="Z747" s="111"/>
      <c r="AA747" s="111"/>
      <c r="AB747" s="111"/>
      <c r="AC747" s="111"/>
      <c r="AD747" s="111"/>
      <c r="AE747" s="111"/>
      <c r="AF747" s="111"/>
    </row>
    <row r="748">
      <c r="A748" s="101"/>
      <c r="B748" s="101"/>
      <c r="C748" s="102"/>
      <c r="D748" s="108"/>
      <c r="E748" s="109"/>
      <c r="F748" s="110"/>
      <c r="G748" s="105"/>
      <c r="H748" s="105"/>
      <c r="I748" s="101"/>
      <c r="J748" s="110"/>
      <c r="K748" s="110"/>
      <c r="L748" s="101"/>
      <c r="M748" s="110"/>
      <c r="N748" s="101"/>
      <c r="O748" s="110"/>
      <c r="P748" s="110"/>
      <c r="Q748" s="101"/>
      <c r="R748" s="101"/>
      <c r="S748" s="101"/>
      <c r="T748" s="101"/>
      <c r="U748" s="101"/>
      <c r="V748" s="101"/>
      <c r="W748" s="111"/>
      <c r="X748" s="111"/>
      <c r="Y748" s="111"/>
      <c r="Z748" s="111"/>
      <c r="AA748" s="111"/>
      <c r="AB748" s="111"/>
      <c r="AC748" s="111"/>
      <c r="AD748" s="111"/>
      <c r="AE748" s="111"/>
      <c r="AF748" s="111"/>
    </row>
    <row r="749">
      <c r="A749" s="101"/>
      <c r="B749" s="101"/>
      <c r="C749" s="102"/>
      <c r="D749" s="108"/>
      <c r="E749" s="109"/>
      <c r="F749" s="110"/>
      <c r="G749" s="105"/>
      <c r="H749" s="105"/>
      <c r="I749" s="101"/>
      <c r="J749" s="110"/>
      <c r="K749" s="110"/>
      <c r="L749" s="101"/>
      <c r="M749" s="110"/>
      <c r="N749" s="101"/>
      <c r="O749" s="110"/>
      <c r="P749" s="110"/>
      <c r="Q749" s="101"/>
      <c r="R749" s="101"/>
      <c r="S749" s="101"/>
      <c r="T749" s="101"/>
      <c r="U749" s="101"/>
      <c r="V749" s="101"/>
      <c r="W749" s="111"/>
      <c r="X749" s="111"/>
      <c r="Y749" s="111"/>
      <c r="Z749" s="111"/>
      <c r="AA749" s="111"/>
      <c r="AB749" s="111"/>
      <c r="AC749" s="111"/>
      <c r="AD749" s="111"/>
      <c r="AE749" s="111"/>
      <c r="AF749" s="111"/>
    </row>
    <row r="750">
      <c r="A750" s="101"/>
      <c r="B750" s="101"/>
      <c r="C750" s="102"/>
      <c r="D750" s="108"/>
      <c r="E750" s="109"/>
      <c r="F750" s="110"/>
      <c r="G750" s="105"/>
      <c r="H750" s="105"/>
      <c r="I750" s="101"/>
      <c r="J750" s="110"/>
      <c r="K750" s="110"/>
      <c r="L750" s="101"/>
      <c r="M750" s="110"/>
      <c r="N750" s="101"/>
      <c r="O750" s="110"/>
      <c r="P750" s="110"/>
      <c r="Q750" s="101"/>
      <c r="R750" s="101"/>
      <c r="S750" s="101"/>
      <c r="T750" s="101"/>
      <c r="U750" s="101"/>
      <c r="V750" s="101"/>
      <c r="W750" s="111"/>
      <c r="X750" s="111"/>
      <c r="Y750" s="111"/>
      <c r="Z750" s="111"/>
      <c r="AA750" s="111"/>
      <c r="AB750" s="111"/>
      <c r="AC750" s="111"/>
      <c r="AD750" s="111"/>
      <c r="AE750" s="111"/>
      <c r="AF750" s="111"/>
    </row>
    <row r="751">
      <c r="A751" s="101"/>
      <c r="B751" s="101"/>
      <c r="C751" s="102"/>
      <c r="D751" s="108"/>
      <c r="E751" s="109"/>
      <c r="F751" s="110"/>
      <c r="G751" s="105"/>
      <c r="H751" s="105"/>
      <c r="I751" s="101"/>
      <c r="J751" s="110"/>
      <c r="K751" s="110"/>
      <c r="L751" s="101"/>
      <c r="M751" s="110"/>
      <c r="N751" s="101"/>
      <c r="O751" s="110"/>
      <c r="P751" s="110"/>
      <c r="Q751" s="101"/>
      <c r="R751" s="101"/>
      <c r="S751" s="101"/>
      <c r="T751" s="101"/>
      <c r="U751" s="101"/>
      <c r="V751" s="101"/>
      <c r="W751" s="111"/>
      <c r="X751" s="111"/>
      <c r="Y751" s="111"/>
      <c r="Z751" s="111"/>
      <c r="AA751" s="111"/>
      <c r="AB751" s="111"/>
      <c r="AC751" s="111"/>
      <c r="AD751" s="111"/>
      <c r="AE751" s="111"/>
      <c r="AF751" s="111"/>
    </row>
    <row r="752">
      <c r="A752" s="101"/>
      <c r="B752" s="101"/>
      <c r="C752" s="102"/>
      <c r="D752" s="108"/>
      <c r="E752" s="109"/>
      <c r="F752" s="110"/>
      <c r="G752" s="105"/>
      <c r="H752" s="105"/>
      <c r="I752" s="101"/>
      <c r="J752" s="110"/>
      <c r="K752" s="110"/>
      <c r="L752" s="101"/>
      <c r="M752" s="110"/>
      <c r="N752" s="101"/>
      <c r="O752" s="110"/>
      <c r="P752" s="110"/>
      <c r="Q752" s="101"/>
      <c r="R752" s="101"/>
      <c r="S752" s="101"/>
      <c r="T752" s="101"/>
      <c r="U752" s="101"/>
      <c r="V752" s="101"/>
      <c r="W752" s="111"/>
      <c r="X752" s="111"/>
      <c r="Y752" s="111"/>
      <c r="Z752" s="111"/>
      <c r="AA752" s="111"/>
      <c r="AB752" s="111"/>
      <c r="AC752" s="111"/>
      <c r="AD752" s="111"/>
      <c r="AE752" s="111"/>
      <c r="AF752" s="111"/>
    </row>
    <row r="753">
      <c r="A753" s="101"/>
      <c r="B753" s="101"/>
      <c r="C753" s="102"/>
      <c r="D753" s="108"/>
      <c r="E753" s="109"/>
      <c r="F753" s="110"/>
      <c r="G753" s="105"/>
      <c r="H753" s="105"/>
      <c r="I753" s="101"/>
      <c r="J753" s="110"/>
      <c r="K753" s="110"/>
      <c r="L753" s="101"/>
      <c r="M753" s="110"/>
      <c r="N753" s="101"/>
      <c r="O753" s="110"/>
      <c r="P753" s="110"/>
      <c r="Q753" s="101"/>
      <c r="R753" s="101"/>
      <c r="S753" s="101"/>
      <c r="T753" s="101"/>
      <c r="U753" s="101"/>
      <c r="V753" s="101"/>
      <c r="W753" s="111"/>
      <c r="X753" s="111"/>
      <c r="Y753" s="111"/>
      <c r="Z753" s="111"/>
      <c r="AA753" s="111"/>
      <c r="AB753" s="111"/>
      <c r="AC753" s="111"/>
      <c r="AD753" s="111"/>
      <c r="AE753" s="111"/>
      <c r="AF753" s="111"/>
    </row>
    <row r="754">
      <c r="A754" s="101"/>
      <c r="B754" s="101"/>
      <c r="C754" s="102"/>
      <c r="D754" s="108"/>
      <c r="E754" s="109"/>
      <c r="F754" s="110"/>
      <c r="G754" s="105"/>
      <c r="H754" s="105"/>
      <c r="I754" s="101"/>
      <c r="J754" s="110"/>
      <c r="K754" s="110"/>
      <c r="L754" s="101"/>
      <c r="M754" s="110"/>
      <c r="N754" s="101"/>
      <c r="O754" s="110"/>
      <c r="P754" s="110"/>
      <c r="Q754" s="101"/>
      <c r="R754" s="101"/>
      <c r="S754" s="101"/>
      <c r="T754" s="101"/>
      <c r="U754" s="101"/>
      <c r="V754" s="101"/>
      <c r="W754" s="111"/>
      <c r="X754" s="111"/>
      <c r="Y754" s="111"/>
      <c r="Z754" s="111"/>
      <c r="AA754" s="111"/>
      <c r="AB754" s="111"/>
      <c r="AC754" s="111"/>
      <c r="AD754" s="111"/>
      <c r="AE754" s="111"/>
      <c r="AF754" s="111"/>
    </row>
    <row r="755">
      <c r="A755" s="101"/>
      <c r="B755" s="101"/>
      <c r="C755" s="102"/>
      <c r="D755" s="108"/>
      <c r="E755" s="109"/>
      <c r="F755" s="110"/>
      <c r="G755" s="105"/>
      <c r="H755" s="105"/>
      <c r="I755" s="101"/>
      <c r="J755" s="110"/>
      <c r="K755" s="110"/>
      <c r="L755" s="101"/>
      <c r="M755" s="110"/>
      <c r="N755" s="101"/>
      <c r="O755" s="110"/>
      <c r="P755" s="110"/>
      <c r="Q755" s="101"/>
      <c r="R755" s="101"/>
      <c r="S755" s="101"/>
      <c r="T755" s="101"/>
      <c r="U755" s="101"/>
      <c r="V755" s="101"/>
      <c r="W755" s="111"/>
      <c r="X755" s="111"/>
      <c r="Y755" s="111"/>
      <c r="Z755" s="111"/>
      <c r="AA755" s="111"/>
      <c r="AB755" s="111"/>
      <c r="AC755" s="111"/>
      <c r="AD755" s="111"/>
      <c r="AE755" s="111"/>
      <c r="AF755" s="111"/>
    </row>
    <row r="756">
      <c r="A756" s="101"/>
      <c r="B756" s="101"/>
      <c r="C756" s="102"/>
      <c r="D756" s="108"/>
      <c r="E756" s="109"/>
      <c r="F756" s="110"/>
      <c r="G756" s="105"/>
      <c r="H756" s="105"/>
      <c r="I756" s="101"/>
      <c r="J756" s="110"/>
      <c r="K756" s="110"/>
      <c r="L756" s="101"/>
      <c r="M756" s="110"/>
      <c r="N756" s="101"/>
      <c r="O756" s="110"/>
      <c r="P756" s="110"/>
      <c r="Q756" s="101"/>
      <c r="R756" s="101"/>
      <c r="S756" s="101"/>
      <c r="T756" s="101"/>
      <c r="U756" s="101"/>
      <c r="V756" s="101"/>
      <c r="W756" s="111"/>
      <c r="X756" s="111"/>
      <c r="Y756" s="111"/>
      <c r="Z756" s="111"/>
      <c r="AA756" s="111"/>
      <c r="AB756" s="111"/>
      <c r="AC756" s="111"/>
      <c r="AD756" s="111"/>
      <c r="AE756" s="111"/>
      <c r="AF756" s="111"/>
    </row>
    <row r="757">
      <c r="A757" s="101"/>
      <c r="B757" s="101"/>
      <c r="C757" s="102"/>
      <c r="D757" s="108"/>
      <c r="E757" s="109"/>
      <c r="F757" s="110"/>
      <c r="G757" s="105"/>
      <c r="H757" s="105"/>
      <c r="I757" s="101"/>
      <c r="J757" s="110"/>
      <c r="K757" s="110"/>
      <c r="L757" s="101"/>
      <c r="M757" s="110"/>
      <c r="N757" s="101"/>
      <c r="O757" s="110"/>
      <c r="P757" s="110"/>
      <c r="Q757" s="101"/>
      <c r="R757" s="101"/>
      <c r="S757" s="101"/>
      <c r="T757" s="101"/>
      <c r="U757" s="101"/>
      <c r="V757" s="101"/>
      <c r="W757" s="111"/>
      <c r="X757" s="111"/>
      <c r="Y757" s="111"/>
      <c r="Z757" s="111"/>
      <c r="AA757" s="111"/>
      <c r="AB757" s="111"/>
      <c r="AC757" s="111"/>
      <c r="AD757" s="111"/>
      <c r="AE757" s="111"/>
      <c r="AF757" s="111"/>
    </row>
    <row r="758">
      <c r="A758" s="101"/>
      <c r="B758" s="101"/>
      <c r="C758" s="102"/>
      <c r="D758" s="108"/>
      <c r="E758" s="109"/>
      <c r="F758" s="110"/>
      <c r="G758" s="105"/>
      <c r="H758" s="105"/>
      <c r="I758" s="101"/>
      <c r="J758" s="110"/>
      <c r="K758" s="110"/>
      <c r="L758" s="101"/>
      <c r="M758" s="110"/>
      <c r="N758" s="101"/>
      <c r="O758" s="110"/>
      <c r="P758" s="110"/>
      <c r="Q758" s="101"/>
      <c r="R758" s="101"/>
      <c r="S758" s="101"/>
      <c r="T758" s="101"/>
      <c r="U758" s="101"/>
      <c r="V758" s="101"/>
      <c r="W758" s="111"/>
      <c r="X758" s="111"/>
      <c r="Y758" s="111"/>
      <c r="Z758" s="111"/>
      <c r="AA758" s="111"/>
      <c r="AB758" s="111"/>
      <c r="AC758" s="111"/>
      <c r="AD758" s="111"/>
      <c r="AE758" s="111"/>
      <c r="AF758" s="111"/>
    </row>
    <row r="759">
      <c r="A759" s="101"/>
      <c r="B759" s="101"/>
      <c r="C759" s="102"/>
      <c r="D759" s="108"/>
      <c r="E759" s="109"/>
      <c r="F759" s="110"/>
      <c r="G759" s="105"/>
      <c r="H759" s="105"/>
      <c r="I759" s="101"/>
      <c r="J759" s="110"/>
      <c r="K759" s="110"/>
      <c r="L759" s="101"/>
      <c r="M759" s="110"/>
      <c r="N759" s="101"/>
      <c r="O759" s="110"/>
      <c r="P759" s="110"/>
      <c r="Q759" s="101"/>
      <c r="R759" s="101"/>
      <c r="S759" s="101"/>
      <c r="T759" s="101"/>
      <c r="U759" s="101"/>
      <c r="V759" s="101"/>
      <c r="W759" s="111"/>
      <c r="X759" s="111"/>
      <c r="Y759" s="111"/>
      <c r="Z759" s="111"/>
      <c r="AA759" s="111"/>
      <c r="AB759" s="111"/>
      <c r="AC759" s="111"/>
      <c r="AD759" s="111"/>
      <c r="AE759" s="111"/>
      <c r="AF759" s="111"/>
    </row>
    <row r="760">
      <c r="A760" s="101"/>
      <c r="B760" s="101"/>
      <c r="C760" s="102"/>
      <c r="D760" s="108"/>
      <c r="E760" s="109"/>
      <c r="F760" s="110"/>
      <c r="G760" s="105"/>
      <c r="H760" s="105"/>
      <c r="I760" s="101"/>
      <c r="J760" s="110"/>
      <c r="K760" s="110"/>
      <c r="L760" s="101"/>
      <c r="M760" s="110"/>
      <c r="N760" s="101"/>
      <c r="O760" s="110"/>
      <c r="P760" s="110"/>
      <c r="Q760" s="101"/>
      <c r="R760" s="101"/>
      <c r="S760" s="101"/>
      <c r="T760" s="101"/>
      <c r="U760" s="101"/>
      <c r="V760" s="101"/>
      <c r="W760" s="111"/>
      <c r="X760" s="111"/>
      <c r="Y760" s="111"/>
      <c r="Z760" s="111"/>
      <c r="AA760" s="111"/>
      <c r="AB760" s="111"/>
      <c r="AC760" s="111"/>
      <c r="AD760" s="111"/>
      <c r="AE760" s="111"/>
      <c r="AF760" s="111"/>
    </row>
    <row r="761">
      <c r="A761" s="101"/>
      <c r="B761" s="101"/>
      <c r="C761" s="102"/>
      <c r="D761" s="108"/>
      <c r="E761" s="109"/>
      <c r="F761" s="110"/>
      <c r="G761" s="105"/>
      <c r="H761" s="105"/>
      <c r="I761" s="101"/>
      <c r="J761" s="110"/>
      <c r="K761" s="110"/>
      <c r="L761" s="101"/>
      <c r="M761" s="110"/>
      <c r="N761" s="101"/>
      <c r="O761" s="110"/>
      <c r="P761" s="110"/>
      <c r="Q761" s="101"/>
      <c r="R761" s="101"/>
      <c r="S761" s="101"/>
      <c r="T761" s="101"/>
      <c r="U761" s="101"/>
      <c r="V761" s="101"/>
      <c r="W761" s="111"/>
      <c r="X761" s="111"/>
      <c r="Y761" s="111"/>
      <c r="Z761" s="111"/>
      <c r="AA761" s="111"/>
      <c r="AB761" s="111"/>
      <c r="AC761" s="111"/>
      <c r="AD761" s="111"/>
      <c r="AE761" s="111"/>
      <c r="AF761" s="111"/>
    </row>
    <row r="762">
      <c r="A762" s="101"/>
      <c r="B762" s="101"/>
      <c r="C762" s="102"/>
      <c r="D762" s="108"/>
      <c r="E762" s="109"/>
      <c r="F762" s="110"/>
      <c r="G762" s="105"/>
      <c r="H762" s="105"/>
      <c r="I762" s="101"/>
      <c r="J762" s="110"/>
      <c r="K762" s="110"/>
      <c r="L762" s="101"/>
      <c r="M762" s="110"/>
      <c r="N762" s="101"/>
      <c r="O762" s="110"/>
      <c r="P762" s="110"/>
      <c r="Q762" s="101"/>
      <c r="R762" s="101"/>
      <c r="S762" s="101"/>
      <c r="T762" s="101"/>
      <c r="U762" s="101"/>
      <c r="V762" s="101"/>
      <c r="W762" s="111"/>
      <c r="X762" s="111"/>
      <c r="Y762" s="111"/>
      <c r="Z762" s="111"/>
      <c r="AA762" s="111"/>
      <c r="AB762" s="111"/>
      <c r="AC762" s="111"/>
      <c r="AD762" s="111"/>
      <c r="AE762" s="111"/>
      <c r="AF762" s="111"/>
    </row>
    <row r="763">
      <c r="A763" s="101"/>
      <c r="B763" s="101"/>
      <c r="C763" s="102"/>
      <c r="D763" s="108"/>
      <c r="E763" s="109"/>
      <c r="F763" s="110"/>
      <c r="G763" s="105"/>
      <c r="H763" s="105"/>
      <c r="I763" s="101"/>
      <c r="J763" s="110"/>
      <c r="K763" s="110"/>
      <c r="L763" s="101"/>
      <c r="M763" s="110"/>
      <c r="N763" s="101"/>
      <c r="O763" s="110"/>
      <c r="P763" s="110"/>
      <c r="Q763" s="101"/>
      <c r="R763" s="101"/>
      <c r="S763" s="101"/>
      <c r="T763" s="101"/>
      <c r="U763" s="101"/>
      <c r="V763" s="101"/>
      <c r="W763" s="111"/>
      <c r="X763" s="111"/>
      <c r="Y763" s="111"/>
      <c r="Z763" s="111"/>
      <c r="AA763" s="111"/>
      <c r="AB763" s="111"/>
      <c r="AC763" s="111"/>
      <c r="AD763" s="111"/>
      <c r="AE763" s="111"/>
      <c r="AF763" s="111"/>
    </row>
    <row r="764">
      <c r="A764" s="101"/>
      <c r="B764" s="101"/>
      <c r="C764" s="102"/>
      <c r="D764" s="108"/>
      <c r="E764" s="109"/>
      <c r="F764" s="110"/>
      <c r="G764" s="105"/>
      <c r="H764" s="105"/>
      <c r="I764" s="101"/>
      <c r="J764" s="110"/>
      <c r="K764" s="110"/>
      <c r="L764" s="101"/>
      <c r="M764" s="110"/>
      <c r="N764" s="101"/>
      <c r="O764" s="110"/>
      <c r="P764" s="110"/>
      <c r="Q764" s="101"/>
      <c r="R764" s="101"/>
      <c r="S764" s="101"/>
      <c r="T764" s="101"/>
      <c r="U764" s="101"/>
      <c r="V764" s="101"/>
      <c r="W764" s="111"/>
      <c r="X764" s="111"/>
      <c r="Y764" s="111"/>
      <c r="Z764" s="111"/>
      <c r="AA764" s="111"/>
      <c r="AB764" s="111"/>
      <c r="AC764" s="111"/>
      <c r="AD764" s="111"/>
      <c r="AE764" s="111"/>
      <c r="AF764" s="111"/>
    </row>
    <row r="765">
      <c r="A765" s="101"/>
      <c r="B765" s="101"/>
      <c r="C765" s="102"/>
      <c r="D765" s="108"/>
      <c r="E765" s="109"/>
      <c r="F765" s="110"/>
      <c r="G765" s="105"/>
      <c r="H765" s="105"/>
      <c r="I765" s="101"/>
      <c r="J765" s="110"/>
      <c r="K765" s="110"/>
      <c r="L765" s="101"/>
      <c r="M765" s="110"/>
      <c r="N765" s="101"/>
      <c r="O765" s="110"/>
      <c r="P765" s="110"/>
      <c r="Q765" s="101"/>
      <c r="R765" s="101"/>
      <c r="S765" s="101"/>
      <c r="T765" s="101"/>
      <c r="U765" s="101"/>
      <c r="V765" s="101"/>
      <c r="W765" s="111"/>
      <c r="X765" s="111"/>
      <c r="Y765" s="111"/>
      <c r="Z765" s="111"/>
      <c r="AA765" s="111"/>
      <c r="AB765" s="111"/>
      <c r="AC765" s="111"/>
      <c r="AD765" s="111"/>
      <c r="AE765" s="111"/>
      <c r="AF765" s="111"/>
    </row>
    <row r="766">
      <c r="A766" s="101"/>
      <c r="B766" s="101"/>
      <c r="C766" s="102"/>
      <c r="D766" s="108"/>
      <c r="E766" s="109"/>
      <c r="F766" s="110"/>
      <c r="G766" s="105"/>
      <c r="H766" s="105"/>
      <c r="I766" s="101"/>
      <c r="J766" s="110"/>
      <c r="K766" s="110"/>
      <c r="L766" s="101"/>
      <c r="M766" s="110"/>
      <c r="N766" s="101"/>
      <c r="O766" s="110"/>
      <c r="P766" s="110"/>
      <c r="Q766" s="101"/>
      <c r="R766" s="101"/>
      <c r="S766" s="101"/>
      <c r="T766" s="101"/>
      <c r="U766" s="101"/>
      <c r="V766" s="101"/>
      <c r="W766" s="111"/>
      <c r="X766" s="111"/>
      <c r="Y766" s="111"/>
      <c r="Z766" s="111"/>
      <c r="AA766" s="111"/>
      <c r="AB766" s="111"/>
      <c r="AC766" s="111"/>
      <c r="AD766" s="111"/>
      <c r="AE766" s="111"/>
      <c r="AF766" s="111"/>
    </row>
    <row r="767">
      <c r="A767" s="101"/>
      <c r="B767" s="101"/>
      <c r="C767" s="102"/>
      <c r="D767" s="108"/>
      <c r="E767" s="109"/>
      <c r="F767" s="110"/>
      <c r="G767" s="105"/>
      <c r="H767" s="105"/>
      <c r="I767" s="101"/>
      <c r="J767" s="110"/>
      <c r="K767" s="110"/>
      <c r="L767" s="101"/>
      <c r="M767" s="110"/>
      <c r="N767" s="101"/>
      <c r="O767" s="110"/>
      <c r="P767" s="110"/>
      <c r="Q767" s="101"/>
      <c r="R767" s="101"/>
      <c r="S767" s="101"/>
      <c r="T767" s="101"/>
      <c r="U767" s="101"/>
      <c r="V767" s="101"/>
      <c r="W767" s="111"/>
      <c r="X767" s="111"/>
      <c r="Y767" s="111"/>
      <c r="Z767" s="111"/>
      <c r="AA767" s="111"/>
      <c r="AB767" s="111"/>
      <c r="AC767" s="111"/>
      <c r="AD767" s="111"/>
      <c r="AE767" s="111"/>
      <c r="AF767" s="111"/>
    </row>
    <row r="768">
      <c r="A768" s="101"/>
      <c r="B768" s="101"/>
      <c r="C768" s="102"/>
      <c r="D768" s="108"/>
      <c r="E768" s="109"/>
      <c r="F768" s="110"/>
      <c r="G768" s="105"/>
      <c r="H768" s="105"/>
      <c r="I768" s="101"/>
      <c r="J768" s="110"/>
      <c r="K768" s="110"/>
      <c r="L768" s="101"/>
      <c r="M768" s="110"/>
      <c r="N768" s="101"/>
      <c r="O768" s="110"/>
      <c r="P768" s="110"/>
      <c r="Q768" s="101"/>
      <c r="R768" s="101"/>
      <c r="S768" s="101"/>
      <c r="T768" s="101"/>
      <c r="U768" s="101"/>
      <c r="V768" s="101"/>
      <c r="W768" s="111"/>
      <c r="X768" s="111"/>
      <c r="Y768" s="111"/>
      <c r="Z768" s="111"/>
      <c r="AA768" s="111"/>
      <c r="AB768" s="111"/>
      <c r="AC768" s="111"/>
      <c r="AD768" s="111"/>
      <c r="AE768" s="111"/>
      <c r="AF768" s="111"/>
    </row>
    <row r="769">
      <c r="A769" s="101"/>
      <c r="B769" s="101"/>
      <c r="C769" s="102"/>
      <c r="D769" s="108"/>
      <c r="E769" s="109"/>
      <c r="F769" s="110"/>
      <c r="G769" s="105"/>
      <c r="H769" s="105"/>
      <c r="I769" s="101"/>
      <c r="J769" s="110"/>
      <c r="K769" s="110"/>
      <c r="L769" s="101"/>
      <c r="M769" s="110"/>
      <c r="N769" s="101"/>
      <c r="O769" s="110"/>
      <c r="P769" s="110"/>
      <c r="Q769" s="101"/>
      <c r="R769" s="101"/>
      <c r="S769" s="101"/>
      <c r="T769" s="101"/>
      <c r="U769" s="101"/>
      <c r="V769" s="101"/>
      <c r="W769" s="111"/>
      <c r="X769" s="111"/>
      <c r="Y769" s="111"/>
      <c r="Z769" s="111"/>
      <c r="AA769" s="111"/>
      <c r="AB769" s="111"/>
      <c r="AC769" s="111"/>
      <c r="AD769" s="111"/>
      <c r="AE769" s="111"/>
      <c r="AF769" s="111"/>
    </row>
    <row r="770">
      <c r="A770" s="101"/>
      <c r="B770" s="101"/>
      <c r="C770" s="102"/>
      <c r="D770" s="108"/>
      <c r="E770" s="109"/>
      <c r="F770" s="110"/>
      <c r="G770" s="105"/>
      <c r="H770" s="105"/>
      <c r="I770" s="101"/>
      <c r="J770" s="110"/>
      <c r="K770" s="110"/>
      <c r="L770" s="101"/>
      <c r="M770" s="110"/>
      <c r="N770" s="101"/>
      <c r="O770" s="110"/>
      <c r="P770" s="110"/>
      <c r="Q770" s="101"/>
      <c r="R770" s="101"/>
      <c r="S770" s="101"/>
      <c r="T770" s="101"/>
      <c r="U770" s="101"/>
      <c r="V770" s="101"/>
      <c r="W770" s="111"/>
      <c r="X770" s="111"/>
      <c r="Y770" s="111"/>
      <c r="Z770" s="111"/>
      <c r="AA770" s="111"/>
      <c r="AB770" s="111"/>
      <c r="AC770" s="111"/>
      <c r="AD770" s="111"/>
      <c r="AE770" s="111"/>
      <c r="AF770" s="111"/>
    </row>
    <row r="771">
      <c r="A771" s="101"/>
      <c r="B771" s="101"/>
      <c r="C771" s="102"/>
      <c r="D771" s="108"/>
      <c r="E771" s="109"/>
      <c r="F771" s="110"/>
      <c r="G771" s="105"/>
      <c r="H771" s="105"/>
      <c r="I771" s="101"/>
      <c r="J771" s="110"/>
      <c r="K771" s="110"/>
      <c r="L771" s="101"/>
      <c r="M771" s="110"/>
      <c r="N771" s="101"/>
      <c r="O771" s="110"/>
      <c r="P771" s="110"/>
      <c r="Q771" s="101"/>
      <c r="R771" s="101"/>
      <c r="S771" s="101"/>
      <c r="T771" s="101"/>
      <c r="U771" s="101"/>
      <c r="V771" s="101"/>
      <c r="W771" s="111"/>
      <c r="X771" s="111"/>
      <c r="Y771" s="111"/>
      <c r="Z771" s="111"/>
      <c r="AA771" s="111"/>
      <c r="AB771" s="111"/>
      <c r="AC771" s="111"/>
      <c r="AD771" s="111"/>
      <c r="AE771" s="111"/>
      <c r="AF771" s="111"/>
    </row>
    <row r="772">
      <c r="A772" s="101"/>
      <c r="B772" s="101"/>
      <c r="C772" s="102"/>
      <c r="D772" s="108"/>
      <c r="E772" s="109"/>
      <c r="F772" s="110"/>
      <c r="G772" s="105"/>
      <c r="H772" s="105"/>
      <c r="I772" s="101"/>
      <c r="J772" s="110"/>
      <c r="K772" s="110"/>
      <c r="L772" s="101"/>
      <c r="M772" s="110"/>
      <c r="N772" s="101"/>
      <c r="O772" s="110"/>
      <c r="P772" s="110"/>
      <c r="Q772" s="101"/>
      <c r="R772" s="101"/>
      <c r="S772" s="101"/>
      <c r="T772" s="101"/>
      <c r="U772" s="101"/>
      <c r="V772" s="101"/>
      <c r="W772" s="111"/>
      <c r="X772" s="111"/>
      <c r="Y772" s="111"/>
      <c r="Z772" s="111"/>
      <c r="AA772" s="111"/>
      <c r="AB772" s="111"/>
      <c r="AC772" s="111"/>
      <c r="AD772" s="111"/>
      <c r="AE772" s="111"/>
      <c r="AF772" s="111"/>
    </row>
    <row r="773">
      <c r="A773" s="101"/>
      <c r="B773" s="101"/>
      <c r="C773" s="102"/>
      <c r="D773" s="108"/>
      <c r="E773" s="109"/>
      <c r="F773" s="110"/>
      <c r="G773" s="105"/>
      <c r="H773" s="105"/>
      <c r="I773" s="101"/>
      <c r="J773" s="110"/>
      <c r="K773" s="110"/>
      <c r="L773" s="101"/>
      <c r="M773" s="110"/>
      <c r="N773" s="101"/>
      <c r="O773" s="110"/>
      <c r="P773" s="110"/>
      <c r="Q773" s="101"/>
      <c r="R773" s="101"/>
      <c r="S773" s="101"/>
      <c r="T773" s="101"/>
      <c r="U773" s="101"/>
      <c r="V773" s="101"/>
      <c r="W773" s="111"/>
      <c r="X773" s="111"/>
      <c r="Y773" s="111"/>
      <c r="Z773" s="111"/>
      <c r="AA773" s="111"/>
      <c r="AB773" s="111"/>
      <c r="AC773" s="111"/>
      <c r="AD773" s="111"/>
      <c r="AE773" s="111"/>
      <c r="AF773" s="111"/>
    </row>
    <row r="774">
      <c r="A774" s="101"/>
      <c r="B774" s="101"/>
      <c r="C774" s="102"/>
      <c r="D774" s="108"/>
      <c r="E774" s="109"/>
      <c r="F774" s="110"/>
      <c r="G774" s="105"/>
      <c r="H774" s="105"/>
      <c r="I774" s="101"/>
      <c r="J774" s="110"/>
      <c r="K774" s="110"/>
      <c r="L774" s="101"/>
      <c r="M774" s="110"/>
      <c r="N774" s="101"/>
      <c r="O774" s="110"/>
      <c r="P774" s="110"/>
      <c r="Q774" s="101"/>
      <c r="R774" s="101"/>
      <c r="S774" s="101"/>
      <c r="T774" s="101"/>
      <c r="U774" s="101"/>
      <c r="V774" s="101"/>
      <c r="W774" s="111"/>
      <c r="X774" s="111"/>
      <c r="Y774" s="111"/>
      <c r="Z774" s="111"/>
      <c r="AA774" s="111"/>
      <c r="AB774" s="111"/>
      <c r="AC774" s="111"/>
      <c r="AD774" s="111"/>
      <c r="AE774" s="111"/>
      <c r="AF774" s="111"/>
    </row>
    <row r="775">
      <c r="A775" s="101"/>
      <c r="B775" s="101"/>
      <c r="C775" s="102"/>
      <c r="D775" s="108"/>
      <c r="E775" s="109"/>
      <c r="F775" s="110"/>
      <c r="G775" s="105"/>
      <c r="H775" s="105"/>
      <c r="I775" s="101"/>
      <c r="J775" s="110"/>
      <c r="K775" s="110"/>
      <c r="L775" s="101"/>
      <c r="M775" s="110"/>
      <c r="N775" s="101"/>
      <c r="O775" s="110"/>
      <c r="P775" s="110"/>
      <c r="Q775" s="101"/>
      <c r="R775" s="101"/>
      <c r="S775" s="101"/>
      <c r="T775" s="101"/>
      <c r="U775" s="101"/>
      <c r="V775" s="101"/>
      <c r="W775" s="111"/>
      <c r="X775" s="111"/>
      <c r="Y775" s="111"/>
      <c r="Z775" s="111"/>
      <c r="AA775" s="111"/>
      <c r="AB775" s="111"/>
      <c r="AC775" s="111"/>
      <c r="AD775" s="111"/>
      <c r="AE775" s="111"/>
      <c r="AF775" s="111"/>
    </row>
    <row r="776">
      <c r="A776" s="101"/>
      <c r="B776" s="101"/>
      <c r="C776" s="102"/>
      <c r="D776" s="108"/>
      <c r="E776" s="109"/>
      <c r="F776" s="110"/>
      <c r="G776" s="105"/>
      <c r="H776" s="105"/>
      <c r="I776" s="101"/>
      <c r="J776" s="110"/>
      <c r="K776" s="110"/>
      <c r="L776" s="101"/>
      <c r="M776" s="110"/>
      <c r="N776" s="101"/>
      <c r="O776" s="110"/>
      <c r="P776" s="110"/>
      <c r="Q776" s="101"/>
      <c r="R776" s="101"/>
      <c r="S776" s="101"/>
      <c r="T776" s="101"/>
      <c r="U776" s="101"/>
      <c r="V776" s="101"/>
      <c r="W776" s="111"/>
      <c r="X776" s="111"/>
      <c r="Y776" s="111"/>
      <c r="Z776" s="111"/>
      <c r="AA776" s="111"/>
      <c r="AB776" s="111"/>
      <c r="AC776" s="111"/>
      <c r="AD776" s="111"/>
      <c r="AE776" s="111"/>
      <c r="AF776" s="111"/>
    </row>
    <row r="777">
      <c r="A777" s="101"/>
      <c r="B777" s="101"/>
      <c r="C777" s="102"/>
      <c r="D777" s="108"/>
      <c r="E777" s="109"/>
      <c r="F777" s="110"/>
      <c r="G777" s="105"/>
      <c r="H777" s="105"/>
      <c r="I777" s="101"/>
      <c r="J777" s="110"/>
      <c r="K777" s="110"/>
      <c r="L777" s="101"/>
      <c r="M777" s="110"/>
      <c r="N777" s="101"/>
      <c r="O777" s="110"/>
      <c r="P777" s="110"/>
      <c r="Q777" s="101"/>
      <c r="R777" s="101"/>
      <c r="S777" s="101"/>
      <c r="T777" s="101"/>
      <c r="U777" s="101"/>
      <c r="V777" s="101"/>
      <c r="W777" s="111"/>
      <c r="X777" s="111"/>
      <c r="Y777" s="111"/>
      <c r="Z777" s="111"/>
      <c r="AA777" s="111"/>
      <c r="AB777" s="111"/>
      <c r="AC777" s="111"/>
      <c r="AD777" s="111"/>
      <c r="AE777" s="111"/>
      <c r="AF777" s="111"/>
    </row>
    <row r="778">
      <c r="A778" s="101"/>
      <c r="B778" s="101"/>
      <c r="C778" s="102"/>
      <c r="D778" s="108"/>
      <c r="E778" s="109"/>
      <c r="F778" s="110"/>
      <c r="G778" s="105"/>
      <c r="H778" s="105"/>
      <c r="I778" s="101"/>
      <c r="J778" s="110"/>
      <c r="K778" s="110"/>
      <c r="L778" s="101"/>
      <c r="M778" s="110"/>
      <c r="N778" s="101"/>
      <c r="O778" s="110"/>
      <c r="P778" s="110"/>
      <c r="Q778" s="101"/>
      <c r="R778" s="101"/>
      <c r="S778" s="101"/>
      <c r="T778" s="101"/>
      <c r="U778" s="101"/>
      <c r="V778" s="101"/>
      <c r="W778" s="111"/>
      <c r="X778" s="111"/>
      <c r="Y778" s="111"/>
      <c r="Z778" s="111"/>
      <c r="AA778" s="111"/>
      <c r="AB778" s="111"/>
      <c r="AC778" s="111"/>
      <c r="AD778" s="111"/>
      <c r="AE778" s="111"/>
      <c r="AF778" s="111"/>
    </row>
    <row r="779">
      <c r="A779" s="101"/>
      <c r="B779" s="101"/>
      <c r="C779" s="102"/>
      <c r="D779" s="108"/>
      <c r="E779" s="109"/>
      <c r="F779" s="110"/>
      <c r="G779" s="105"/>
      <c r="H779" s="105"/>
      <c r="I779" s="101"/>
      <c r="J779" s="110"/>
      <c r="K779" s="110"/>
      <c r="L779" s="101"/>
      <c r="M779" s="110"/>
      <c r="N779" s="101"/>
      <c r="O779" s="110"/>
      <c r="P779" s="110"/>
      <c r="Q779" s="101"/>
      <c r="R779" s="101"/>
      <c r="S779" s="101"/>
      <c r="T779" s="101"/>
      <c r="U779" s="101"/>
      <c r="V779" s="101"/>
      <c r="W779" s="111"/>
      <c r="X779" s="111"/>
      <c r="Y779" s="111"/>
      <c r="Z779" s="111"/>
      <c r="AA779" s="111"/>
      <c r="AB779" s="111"/>
      <c r="AC779" s="111"/>
      <c r="AD779" s="111"/>
      <c r="AE779" s="111"/>
      <c r="AF779" s="111"/>
    </row>
    <row r="780">
      <c r="A780" s="101"/>
      <c r="B780" s="101"/>
      <c r="C780" s="102"/>
      <c r="D780" s="108"/>
      <c r="E780" s="109"/>
      <c r="F780" s="110"/>
      <c r="G780" s="105"/>
      <c r="H780" s="105"/>
      <c r="I780" s="101"/>
      <c r="J780" s="110"/>
      <c r="K780" s="110"/>
      <c r="L780" s="101"/>
      <c r="M780" s="110"/>
      <c r="N780" s="101"/>
      <c r="O780" s="110"/>
      <c r="P780" s="110"/>
      <c r="Q780" s="101"/>
      <c r="R780" s="101"/>
      <c r="S780" s="101"/>
      <c r="T780" s="101"/>
      <c r="U780" s="101"/>
      <c r="V780" s="101"/>
      <c r="W780" s="111"/>
      <c r="X780" s="111"/>
      <c r="Y780" s="111"/>
      <c r="Z780" s="111"/>
      <c r="AA780" s="111"/>
      <c r="AB780" s="111"/>
      <c r="AC780" s="111"/>
      <c r="AD780" s="111"/>
      <c r="AE780" s="111"/>
      <c r="AF780" s="111"/>
    </row>
    <row r="781">
      <c r="A781" s="101"/>
      <c r="B781" s="101"/>
      <c r="C781" s="102"/>
      <c r="D781" s="108"/>
      <c r="E781" s="109"/>
      <c r="F781" s="110"/>
      <c r="G781" s="105"/>
      <c r="H781" s="105"/>
      <c r="I781" s="101"/>
      <c r="J781" s="110"/>
      <c r="K781" s="110"/>
      <c r="L781" s="101"/>
      <c r="M781" s="110"/>
      <c r="N781" s="101"/>
      <c r="O781" s="110"/>
      <c r="P781" s="110"/>
      <c r="Q781" s="101"/>
      <c r="R781" s="101"/>
      <c r="S781" s="101"/>
      <c r="T781" s="101"/>
      <c r="U781" s="101"/>
      <c r="V781" s="101"/>
      <c r="W781" s="111"/>
      <c r="X781" s="111"/>
      <c r="Y781" s="111"/>
      <c r="Z781" s="111"/>
      <c r="AA781" s="111"/>
      <c r="AB781" s="111"/>
      <c r="AC781" s="111"/>
      <c r="AD781" s="111"/>
      <c r="AE781" s="111"/>
      <c r="AF781" s="111"/>
    </row>
    <row r="782">
      <c r="A782" s="101"/>
      <c r="B782" s="101"/>
      <c r="C782" s="102"/>
      <c r="D782" s="108"/>
      <c r="E782" s="109"/>
      <c r="F782" s="110"/>
      <c r="G782" s="105"/>
      <c r="H782" s="105"/>
      <c r="I782" s="101"/>
      <c r="J782" s="110"/>
      <c r="K782" s="110"/>
      <c r="L782" s="101"/>
      <c r="M782" s="110"/>
      <c r="N782" s="101"/>
      <c r="O782" s="110"/>
      <c r="P782" s="110"/>
      <c r="Q782" s="101"/>
      <c r="R782" s="101"/>
      <c r="S782" s="101"/>
      <c r="T782" s="101"/>
      <c r="U782" s="101"/>
      <c r="V782" s="101"/>
      <c r="W782" s="111"/>
      <c r="X782" s="111"/>
      <c r="Y782" s="111"/>
      <c r="Z782" s="111"/>
      <c r="AA782" s="111"/>
      <c r="AB782" s="111"/>
      <c r="AC782" s="111"/>
      <c r="AD782" s="111"/>
      <c r="AE782" s="111"/>
      <c r="AF782" s="111"/>
    </row>
    <row r="783">
      <c r="A783" s="101"/>
      <c r="B783" s="101"/>
      <c r="C783" s="102"/>
      <c r="D783" s="108"/>
      <c r="E783" s="109"/>
      <c r="F783" s="110"/>
      <c r="G783" s="105"/>
      <c r="H783" s="105"/>
      <c r="I783" s="101"/>
      <c r="J783" s="110"/>
      <c r="K783" s="110"/>
      <c r="L783" s="101"/>
      <c r="M783" s="110"/>
      <c r="N783" s="101"/>
      <c r="O783" s="110"/>
      <c r="P783" s="110"/>
      <c r="Q783" s="101"/>
      <c r="R783" s="101"/>
      <c r="S783" s="101"/>
      <c r="T783" s="101"/>
      <c r="U783" s="101"/>
      <c r="V783" s="101"/>
      <c r="W783" s="111"/>
      <c r="X783" s="111"/>
      <c r="Y783" s="111"/>
      <c r="Z783" s="111"/>
      <c r="AA783" s="111"/>
      <c r="AB783" s="111"/>
      <c r="AC783" s="111"/>
      <c r="AD783" s="111"/>
      <c r="AE783" s="111"/>
      <c r="AF783" s="111"/>
    </row>
    <row r="784">
      <c r="A784" s="101"/>
      <c r="B784" s="101"/>
      <c r="C784" s="102"/>
      <c r="D784" s="108"/>
      <c r="E784" s="109"/>
      <c r="F784" s="110"/>
      <c r="G784" s="105"/>
      <c r="H784" s="105"/>
      <c r="I784" s="101"/>
      <c r="J784" s="110"/>
      <c r="K784" s="110"/>
      <c r="L784" s="101"/>
      <c r="M784" s="110"/>
      <c r="N784" s="101"/>
      <c r="O784" s="110"/>
      <c r="P784" s="110"/>
      <c r="Q784" s="101"/>
      <c r="R784" s="101"/>
      <c r="S784" s="101"/>
      <c r="T784" s="101"/>
      <c r="U784" s="101"/>
      <c r="V784" s="101"/>
      <c r="W784" s="111"/>
      <c r="X784" s="111"/>
      <c r="Y784" s="111"/>
      <c r="Z784" s="111"/>
      <c r="AA784" s="111"/>
      <c r="AB784" s="111"/>
      <c r="AC784" s="111"/>
      <c r="AD784" s="111"/>
      <c r="AE784" s="111"/>
      <c r="AF784" s="111"/>
    </row>
    <row r="785">
      <c r="A785" s="101"/>
      <c r="B785" s="101"/>
      <c r="C785" s="102"/>
      <c r="D785" s="108"/>
      <c r="E785" s="109"/>
      <c r="F785" s="110"/>
      <c r="G785" s="105"/>
      <c r="H785" s="105"/>
      <c r="I785" s="101"/>
      <c r="J785" s="110"/>
      <c r="K785" s="110"/>
      <c r="L785" s="101"/>
      <c r="M785" s="110"/>
      <c r="N785" s="101"/>
      <c r="O785" s="110"/>
      <c r="P785" s="110"/>
      <c r="Q785" s="101"/>
      <c r="R785" s="101"/>
      <c r="S785" s="101"/>
      <c r="T785" s="101"/>
      <c r="U785" s="101"/>
      <c r="V785" s="101"/>
      <c r="W785" s="111"/>
      <c r="X785" s="111"/>
      <c r="Y785" s="111"/>
      <c r="Z785" s="111"/>
      <c r="AA785" s="111"/>
      <c r="AB785" s="111"/>
      <c r="AC785" s="111"/>
      <c r="AD785" s="111"/>
      <c r="AE785" s="111"/>
      <c r="AF785" s="111"/>
    </row>
    <row r="786">
      <c r="A786" s="101"/>
      <c r="B786" s="101"/>
      <c r="C786" s="102"/>
      <c r="D786" s="108"/>
      <c r="E786" s="109"/>
      <c r="F786" s="110"/>
      <c r="G786" s="105"/>
      <c r="H786" s="105"/>
      <c r="I786" s="101"/>
      <c r="J786" s="110"/>
      <c r="K786" s="110"/>
      <c r="L786" s="101"/>
      <c r="M786" s="110"/>
      <c r="N786" s="101"/>
      <c r="O786" s="110"/>
      <c r="P786" s="110"/>
      <c r="Q786" s="101"/>
      <c r="R786" s="101"/>
      <c r="S786" s="101"/>
      <c r="T786" s="101"/>
      <c r="U786" s="101"/>
      <c r="V786" s="101"/>
      <c r="W786" s="111"/>
      <c r="X786" s="111"/>
      <c r="Y786" s="111"/>
      <c r="Z786" s="111"/>
      <c r="AA786" s="111"/>
      <c r="AB786" s="111"/>
      <c r="AC786" s="111"/>
      <c r="AD786" s="111"/>
      <c r="AE786" s="111"/>
      <c r="AF786" s="111"/>
    </row>
    <row r="787">
      <c r="A787" s="101"/>
      <c r="B787" s="101"/>
      <c r="C787" s="102"/>
      <c r="D787" s="108"/>
      <c r="E787" s="109"/>
      <c r="F787" s="110"/>
      <c r="G787" s="105"/>
      <c r="H787" s="105"/>
      <c r="I787" s="101"/>
      <c r="J787" s="110"/>
      <c r="K787" s="110"/>
      <c r="L787" s="101"/>
      <c r="M787" s="110"/>
      <c r="N787" s="101"/>
      <c r="O787" s="110"/>
      <c r="P787" s="110"/>
      <c r="Q787" s="101"/>
      <c r="R787" s="101"/>
      <c r="S787" s="101"/>
      <c r="T787" s="101"/>
      <c r="U787" s="101"/>
      <c r="V787" s="101"/>
      <c r="W787" s="111"/>
      <c r="X787" s="111"/>
      <c r="Y787" s="111"/>
      <c r="Z787" s="111"/>
      <c r="AA787" s="111"/>
      <c r="AB787" s="111"/>
      <c r="AC787" s="111"/>
      <c r="AD787" s="111"/>
      <c r="AE787" s="111"/>
      <c r="AF787" s="111"/>
    </row>
    <row r="788">
      <c r="A788" s="101"/>
      <c r="B788" s="101"/>
      <c r="C788" s="102"/>
      <c r="D788" s="108"/>
      <c r="E788" s="109"/>
      <c r="F788" s="110"/>
      <c r="G788" s="105"/>
      <c r="H788" s="105"/>
      <c r="I788" s="101"/>
      <c r="J788" s="110"/>
      <c r="K788" s="110"/>
      <c r="L788" s="101"/>
      <c r="M788" s="110"/>
      <c r="N788" s="101"/>
      <c r="O788" s="110"/>
      <c r="P788" s="110"/>
      <c r="Q788" s="101"/>
      <c r="R788" s="101"/>
      <c r="S788" s="101"/>
      <c r="T788" s="101"/>
      <c r="U788" s="101"/>
      <c r="V788" s="101"/>
      <c r="W788" s="111"/>
      <c r="X788" s="111"/>
      <c r="Y788" s="111"/>
      <c r="Z788" s="111"/>
      <c r="AA788" s="111"/>
      <c r="AB788" s="111"/>
      <c r="AC788" s="111"/>
      <c r="AD788" s="111"/>
      <c r="AE788" s="111"/>
      <c r="AF788" s="111"/>
    </row>
    <row r="789">
      <c r="A789" s="101"/>
      <c r="B789" s="101"/>
      <c r="C789" s="102"/>
      <c r="D789" s="108"/>
      <c r="E789" s="109"/>
      <c r="F789" s="110"/>
      <c r="G789" s="105"/>
      <c r="H789" s="105"/>
      <c r="I789" s="101"/>
      <c r="J789" s="110"/>
      <c r="K789" s="110"/>
      <c r="L789" s="101"/>
      <c r="M789" s="110"/>
      <c r="N789" s="101"/>
      <c r="O789" s="110"/>
      <c r="P789" s="110"/>
      <c r="Q789" s="101"/>
      <c r="R789" s="101"/>
      <c r="S789" s="101"/>
      <c r="T789" s="101"/>
      <c r="U789" s="101"/>
      <c r="V789" s="101"/>
      <c r="W789" s="111"/>
      <c r="X789" s="111"/>
      <c r="Y789" s="111"/>
      <c r="Z789" s="111"/>
      <c r="AA789" s="111"/>
      <c r="AB789" s="111"/>
      <c r="AC789" s="111"/>
      <c r="AD789" s="111"/>
      <c r="AE789" s="111"/>
      <c r="AF789" s="111"/>
    </row>
    <row r="790">
      <c r="A790" s="101"/>
      <c r="B790" s="101"/>
      <c r="C790" s="102"/>
      <c r="D790" s="108"/>
      <c r="E790" s="109"/>
      <c r="F790" s="110"/>
      <c r="G790" s="105"/>
      <c r="H790" s="105"/>
      <c r="I790" s="101"/>
      <c r="J790" s="110"/>
      <c r="K790" s="110"/>
      <c r="L790" s="101"/>
      <c r="M790" s="110"/>
      <c r="N790" s="101"/>
      <c r="O790" s="110"/>
      <c r="P790" s="110"/>
      <c r="Q790" s="101"/>
      <c r="R790" s="101"/>
      <c r="S790" s="101"/>
      <c r="T790" s="101"/>
      <c r="U790" s="101"/>
      <c r="V790" s="101"/>
      <c r="W790" s="111"/>
      <c r="X790" s="111"/>
      <c r="Y790" s="111"/>
      <c r="Z790" s="111"/>
      <c r="AA790" s="111"/>
      <c r="AB790" s="111"/>
      <c r="AC790" s="111"/>
      <c r="AD790" s="111"/>
      <c r="AE790" s="111"/>
      <c r="AF790" s="111"/>
    </row>
    <row r="791">
      <c r="A791" s="101"/>
      <c r="B791" s="101"/>
      <c r="C791" s="102"/>
      <c r="D791" s="108"/>
      <c r="E791" s="109"/>
      <c r="F791" s="110"/>
      <c r="G791" s="105"/>
      <c r="H791" s="105"/>
      <c r="I791" s="101"/>
      <c r="J791" s="110"/>
      <c r="K791" s="110"/>
      <c r="L791" s="101"/>
      <c r="M791" s="110"/>
      <c r="N791" s="101"/>
      <c r="O791" s="110"/>
      <c r="P791" s="110"/>
      <c r="Q791" s="101"/>
      <c r="R791" s="101"/>
      <c r="S791" s="101"/>
      <c r="T791" s="101"/>
      <c r="U791" s="101"/>
      <c r="V791" s="101"/>
      <c r="W791" s="111"/>
      <c r="X791" s="111"/>
      <c r="Y791" s="111"/>
      <c r="Z791" s="111"/>
      <c r="AA791" s="111"/>
      <c r="AB791" s="111"/>
      <c r="AC791" s="111"/>
      <c r="AD791" s="111"/>
      <c r="AE791" s="111"/>
      <c r="AF791" s="111"/>
    </row>
    <row r="792">
      <c r="A792" s="101"/>
      <c r="B792" s="101"/>
      <c r="C792" s="102"/>
      <c r="D792" s="108"/>
      <c r="E792" s="109"/>
      <c r="F792" s="110"/>
      <c r="G792" s="105"/>
      <c r="H792" s="105"/>
      <c r="I792" s="101"/>
      <c r="J792" s="110"/>
      <c r="K792" s="110"/>
      <c r="L792" s="101"/>
      <c r="M792" s="110"/>
      <c r="N792" s="101"/>
      <c r="O792" s="110"/>
      <c r="P792" s="110"/>
      <c r="Q792" s="101"/>
      <c r="R792" s="101"/>
      <c r="S792" s="101"/>
      <c r="T792" s="101"/>
      <c r="U792" s="101"/>
      <c r="V792" s="101"/>
      <c r="W792" s="111"/>
      <c r="X792" s="111"/>
      <c r="Y792" s="111"/>
      <c r="Z792" s="111"/>
      <c r="AA792" s="111"/>
      <c r="AB792" s="111"/>
      <c r="AC792" s="111"/>
      <c r="AD792" s="111"/>
      <c r="AE792" s="111"/>
      <c r="AF792" s="111"/>
    </row>
    <row r="793">
      <c r="A793" s="101"/>
      <c r="B793" s="101"/>
      <c r="C793" s="102"/>
      <c r="D793" s="108"/>
      <c r="E793" s="109"/>
      <c r="F793" s="110"/>
      <c r="G793" s="105"/>
      <c r="H793" s="105"/>
      <c r="I793" s="101"/>
      <c r="J793" s="110"/>
      <c r="K793" s="110"/>
      <c r="L793" s="101"/>
      <c r="M793" s="110"/>
      <c r="N793" s="101"/>
      <c r="O793" s="110"/>
      <c r="P793" s="110"/>
      <c r="Q793" s="101"/>
      <c r="R793" s="101"/>
      <c r="S793" s="101"/>
      <c r="T793" s="101"/>
      <c r="U793" s="101"/>
      <c r="V793" s="101"/>
      <c r="W793" s="111"/>
      <c r="X793" s="111"/>
      <c r="Y793" s="111"/>
      <c r="Z793" s="111"/>
      <c r="AA793" s="111"/>
      <c r="AB793" s="111"/>
      <c r="AC793" s="111"/>
      <c r="AD793" s="111"/>
      <c r="AE793" s="111"/>
      <c r="AF793" s="111"/>
    </row>
    <row r="794">
      <c r="A794" s="101"/>
      <c r="B794" s="101"/>
      <c r="C794" s="102"/>
      <c r="D794" s="108"/>
      <c r="E794" s="109"/>
      <c r="F794" s="110"/>
      <c r="G794" s="105"/>
      <c r="H794" s="105"/>
      <c r="I794" s="101"/>
      <c r="J794" s="110"/>
      <c r="K794" s="110"/>
      <c r="L794" s="101"/>
      <c r="M794" s="110"/>
      <c r="N794" s="101"/>
      <c r="O794" s="110"/>
      <c r="P794" s="110"/>
      <c r="Q794" s="101"/>
      <c r="R794" s="101"/>
      <c r="S794" s="101"/>
      <c r="T794" s="101"/>
      <c r="U794" s="101"/>
      <c r="V794" s="101"/>
      <c r="W794" s="111"/>
      <c r="X794" s="111"/>
      <c r="Y794" s="111"/>
      <c r="Z794" s="111"/>
      <c r="AA794" s="111"/>
      <c r="AB794" s="111"/>
      <c r="AC794" s="111"/>
      <c r="AD794" s="111"/>
      <c r="AE794" s="111"/>
      <c r="AF794" s="111"/>
    </row>
    <row r="795">
      <c r="A795" s="101"/>
      <c r="B795" s="101"/>
      <c r="C795" s="102"/>
      <c r="D795" s="108"/>
      <c r="E795" s="109"/>
      <c r="F795" s="110"/>
      <c r="G795" s="105"/>
      <c r="H795" s="105"/>
      <c r="I795" s="101"/>
      <c r="J795" s="110"/>
      <c r="K795" s="110"/>
      <c r="L795" s="101"/>
      <c r="M795" s="110"/>
      <c r="N795" s="101"/>
      <c r="O795" s="110"/>
      <c r="P795" s="110"/>
      <c r="Q795" s="101"/>
      <c r="R795" s="101"/>
      <c r="S795" s="101"/>
      <c r="T795" s="101"/>
      <c r="U795" s="101"/>
      <c r="V795" s="101"/>
      <c r="W795" s="111"/>
      <c r="X795" s="111"/>
      <c r="Y795" s="111"/>
      <c r="Z795" s="111"/>
      <c r="AA795" s="111"/>
      <c r="AB795" s="111"/>
      <c r="AC795" s="111"/>
      <c r="AD795" s="111"/>
      <c r="AE795" s="111"/>
      <c r="AF795" s="111"/>
    </row>
    <row r="796">
      <c r="A796" s="101"/>
      <c r="B796" s="101"/>
      <c r="C796" s="102"/>
      <c r="D796" s="108"/>
      <c r="E796" s="109"/>
      <c r="F796" s="110"/>
      <c r="G796" s="105"/>
      <c r="H796" s="105"/>
      <c r="I796" s="101"/>
      <c r="J796" s="110"/>
      <c r="K796" s="110"/>
      <c r="L796" s="101"/>
      <c r="M796" s="110"/>
      <c r="N796" s="101"/>
      <c r="O796" s="110"/>
      <c r="P796" s="110"/>
      <c r="Q796" s="101"/>
      <c r="R796" s="101"/>
      <c r="S796" s="101"/>
      <c r="T796" s="101"/>
      <c r="U796" s="101"/>
      <c r="V796" s="101"/>
      <c r="W796" s="111"/>
      <c r="X796" s="111"/>
      <c r="Y796" s="111"/>
      <c r="Z796" s="111"/>
      <c r="AA796" s="111"/>
      <c r="AB796" s="111"/>
      <c r="AC796" s="111"/>
      <c r="AD796" s="111"/>
      <c r="AE796" s="111"/>
      <c r="AF796" s="111"/>
    </row>
    <row r="797">
      <c r="A797" s="101"/>
      <c r="B797" s="101"/>
      <c r="C797" s="102"/>
      <c r="D797" s="108"/>
      <c r="E797" s="109"/>
      <c r="F797" s="110"/>
      <c r="G797" s="105"/>
      <c r="H797" s="105"/>
      <c r="I797" s="101"/>
      <c r="J797" s="110"/>
      <c r="K797" s="110"/>
      <c r="L797" s="101"/>
      <c r="M797" s="110"/>
      <c r="N797" s="101"/>
      <c r="O797" s="110"/>
      <c r="P797" s="110"/>
      <c r="Q797" s="101"/>
      <c r="R797" s="101"/>
      <c r="S797" s="101"/>
      <c r="T797" s="101"/>
      <c r="U797" s="101"/>
      <c r="V797" s="101"/>
      <c r="W797" s="111"/>
      <c r="X797" s="111"/>
      <c r="Y797" s="111"/>
      <c r="Z797" s="111"/>
      <c r="AA797" s="111"/>
      <c r="AB797" s="111"/>
      <c r="AC797" s="111"/>
      <c r="AD797" s="111"/>
      <c r="AE797" s="111"/>
      <c r="AF797" s="111"/>
    </row>
    <row r="798">
      <c r="A798" s="101"/>
      <c r="B798" s="101"/>
      <c r="C798" s="102"/>
      <c r="D798" s="108"/>
      <c r="E798" s="109"/>
      <c r="F798" s="110"/>
      <c r="G798" s="105"/>
      <c r="H798" s="105"/>
      <c r="I798" s="101"/>
      <c r="J798" s="110"/>
      <c r="K798" s="110"/>
      <c r="L798" s="101"/>
      <c r="M798" s="110"/>
      <c r="N798" s="101"/>
      <c r="O798" s="110"/>
      <c r="P798" s="110"/>
      <c r="Q798" s="101"/>
      <c r="R798" s="101"/>
      <c r="S798" s="101"/>
      <c r="T798" s="101"/>
      <c r="U798" s="101"/>
      <c r="V798" s="101"/>
      <c r="W798" s="111"/>
      <c r="X798" s="111"/>
      <c r="Y798" s="111"/>
      <c r="Z798" s="111"/>
      <c r="AA798" s="111"/>
      <c r="AB798" s="111"/>
      <c r="AC798" s="111"/>
      <c r="AD798" s="111"/>
      <c r="AE798" s="111"/>
      <c r="AF798" s="111"/>
    </row>
    <row r="799">
      <c r="A799" s="101"/>
      <c r="B799" s="101"/>
      <c r="C799" s="102"/>
      <c r="D799" s="108"/>
      <c r="E799" s="109"/>
      <c r="F799" s="110"/>
      <c r="G799" s="105"/>
      <c r="H799" s="105"/>
      <c r="I799" s="101"/>
      <c r="J799" s="110"/>
      <c r="K799" s="110"/>
      <c r="L799" s="101"/>
      <c r="M799" s="110"/>
      <c r="N799" s="101"/>
      <c r="O799" s="110"/>
      <c r="P799" s="110"/>
      <c r="Q799" s="101"/>
      <c r="R799" s="101"/>
      <c r="S799" s="101"/>
      <c r="T799" s="101"/>
      <c r="U799" s="101"/>
      <c r="V799" s="101"/>
      <c r="W799" s="111"/>
      <c r="X799" s="111"/>
      <c r="Y799" s="111"/>
      <c r="Z799" s="111"/>
      <c r="AA799" s="111"/>
      <c r="AB799" s="111"/>
      <c r="AC799" s="111"/>
      <c r="AD799" s="111"/>
      <c r="AE799" s="111"/>
      <c r="AF799" s="111"/>
    </row>
    <row r="800">
      <c r="A800" s="101"/>
      <c r="B800" s="101"/>
      <c r="C800" s="102"/>
      <c r="D800" s="108"/>
      <c r="E800" s="109"/>
      <c r="F800" s="110"/>
      <c r="G800" s="105"/>
      <c r="H800" s="105"/>
      <c r="I800" s="101"/>
      <c r="J800" s="110"/>
      <c r="K800" s="110"/>
      <c r="L800" s="101"/>
      <c r="M800" s="110"/>
      <c r="N800" s="101"/>
      <c r="O800" s="110"/>
      <c r="P800" s="110"/>
      <c r="Q800" s="101"/>
      <c r="R800" s="101"/>
      <c r="S800" s="101"/>
      <c r="T800" s="101"/>
      <c r="U800" s="101"/>
      <c r="V800" s="101"/>
      <c r="W800" s="111"/>
      <c r="X800" s="111"/>
      <c r="Y800" s="111"/>
      <c r="Z800" s="111"/>
      <c r="AA800" s="111"/>
      <c r="AB800" s="111"/>
      <c r="AC800" s="111"/>
      <c r="AD800" s="111"/>
      <c r="AE800" s="111"/>
      <c r="AF800" s="111"/>
    </row>
    <row r="801">
      <c r="A801" s="101"/>
      <c r="B801" s="101"/>
      <c r="C801" s="102"/>
      <c r="D801" s="108"/>
      <c r="E801" s="109"/>
      <c r="F801" s="110"/>
      <c r="G801" s="105"/>
      <c r="H801" s="105"/>
      <c r="I801" s="101"/>
      <c r="J801" s="110"/>
      <c r="K801" s="110"/>
      <c r="L801" s="101"/>
      <c r="M801" s="110"/>
      <c r="N801" s="101"/>
      <c r="O801" s="110"/>
      <c r="P801" s="110"/>
      <c r="Q801" s="101"/>
      <c r="R801" s="101"/>
      <c r="S801" s="101"/>
      <c r="T801" s="101"/>
      <c r="U801" s="101"/>
      <c r="V801" s="101"/>
      <c r="W801" s="111"/>
      <c r="X801" s="111"/>
      <c r="Y801" s="111"/>
      <c r="Z801" s="111"/>
      <c r="AA801" s="111"/>
      <c r="AB801" s="111"/>
      <c r="AC801" s="111"/>
      <c r="AD801" s="111"/>
      <c r="AE801" s="111"/>
      <c r="AF801" s="111"/>
    </row>
    <row r="802">
      <c r="A802" s="101"/>
      <c r="B802" s="101"/>
      <c r="C802" s="102"/>
      <c r="D802" s="108"/>
      <c r="E802" s="109"/>
      <c r="F802" s="110"/>
      <c r="G802" s="105"/>
      <c r="H802" s="105"/>
      <c r="I802" s="101"/>
      <c r="J802" s="110"/>
      <c r="K802" s="110"/>
      <c r="L802" s="101"/>
      <c r="M802" s="110"/>
      <c r="N802" s="101"/>
      <c r="O802" s="110"/>
      <c r="P802" s="110"/>
      <c r="Q802" s="101"/>
      <c r="R802" s="101"/>
      <c r="S802" s="101"/>
      <c r="T802" s="101"/>
      <c r="U802" s="101"/>
      <c r="V802" s="101"/>
      <c r="W802" s="111"/>
      <c r="X802" s="111"/>
      <c r="Y802" s="111"/>
      <c r="Z802" s="111"/>
      <c r="AA802" s="111"/>
      <c r="AB802" s="111"/>
      <c r="AC802" s="111"/>
      <c r="AD802" s="111"/>
      <c r="AE802" s="111"/>
      <c r="AF802" s="111"/>
    </row>
    <row r="803">
      <c r="A803" s="101"/>
      <c r="B803" s="101"/>
      <c r="C803" s="102"/>
      <c r="D803" s="108"/>
      <c r="E803" s="109"/>
      <c r="F803" s="110"/>
      <c r="G803" s="105"/>
      <c r="H803" s="105"/>
      <c r="I803" s="101"/>
      <c r="J803" s="110"/>
      <c r="K803" s="110"/>
      <c r="L803" s="101"/>
      <c r="M803" s="110"/>
      <c r="N803" s="101"/>
      <c r="O803" s="110"/>
      <c r="P803" s="110"/>
      <c r="Q803" s="101"/>
      <c r="R803" s="101"/>
      <c r="S803" s="101"/>
      <c r="T803" s="101"/>
      <c r="U803" s="101"/>
      <c r="V803" s="101"/>
      <c r="W803" s="111"/>
      <c r="X803" s="111"/>
      <c r="Y803" s="111"/>
      <c r="Z803" s="111"/>
      <c r="AA803" s="111"/>
      <c r="AB803" s="111"/>
      <c r="AC803" s="111"/>
      <c r="AD803" s="111"/>
      <c r="AE803" s="111"/>
      <c r="AF803" s="111"/>
    </row>
    <row r="804">
      <c r="A804" s="101"/>
      <c r="B804" s="101"/>
      <c r="C804" s="102"/>
      <c r="D804" s="108"/>
      <c r="E804" s="109"/>
      <c r="F804" s="110"/>
      <c r="G804" s="105"/>
      <c r="H804" s="105"/>
      <c r="I804" s="101"/>
      <c r="J804" s="110"/>
      <c r="K804" s="110"/>
      <c r="L804" s="101"/>
      <c r="M804" s="110"/>
      <c r="N804" s="101"/>
      <c r="O804" s="110"/>
      <c r="P804" s="110"/>
      <c r="Q804" s="101"/>
      <c r="R804" s="101"/>
      <c r="S804" s="101"/>
      <c r="T804" s="101"/>
      <c r="U804" s="101"/>
      <c r="V804" s="101"/>
      <c r="W804" s="111"/>
      <c r="X804" s="111"/>
      <c r="Y804" s="111"/>
      <c r="Z804" s="111"/>
      <c r="AA804" s="111"/>
      <c r="AB804" s="111"/>
      <c r="AC804" s="111"/>
      <c r="AD804" s="111"/>
      <c r="AE804" s="111"/>
      <c r="AF804" s="111"/>
    </row>
    <row r="805">
      <c r="A805" s="101"/>
      <c r="B805" s="101"/>
      <c r="C805" s="102"/>
      <c r="D805" s="108"/>
      <c r="E805" s="109"/>
      <c r="F805" s="110"/>
      <c r="G805" s="105"/>
      <c r="H805" s="105"/>
      <c r="I805" s="101"/>
      <c r="J805" s="110"/>
      <c r="K805" s="110"/>
      <c r="L805" s="101"/>
      <c r="M805" s="110"/>
      <c r="N805" s="101"/>
      <c r="O805" s="110"/>
      <c r="P805" s="110"/>
      <c r="Q805" s="101"/>
      <c r="R805" s="101"/>
      <c r="S805" s="101"/>
      <c r="T805" s="101"/>
      <c r="U805" s="101"/>
      <c r="V805" s="101"/>
      <c r="W805" s="111"/>
      <c r="X805" s="111"/>
      <c r="Y805" s="111"/>
      <c r="Z805" s="111"/>
      <c r="AA805" s="111"/>
      <c r="AB805" s="111"/>
      <c r="AC805" s="111"/>
      <c r="AD805" s="111"/>
      <c r="AE805" s="111"/>
      <c r="AF805" s="111"/>
    </row>
    <row r="806">
      <c r="A806" s="101"/>
      <c r="B806" s="101"/>
      <c r="C806" s="102"/>
      <c r="D806" s="108"/>
      <c r="E806" s="109"/>
      <c r="F806" s="110"/>
      <c r="G806" s="105"/>
      <c r="H806" s="105"/>
      <c r="I806" s="101"/>
      <c r="J806" s="110"/>
      <c r="K806" s="110"/>
      <c r="L806" s="101"/>
      <c r="M806" s="110"/>
      <c r="N806" s="101"/>
      <c r="O806" s="110"/>
      <c r="P806" s="110"/>
      <c r="Q806" s="101"/>
      <c r="R806" s="101"/>
      <c r="S806" s="101"/>
      <c r="T806" s="101"/>
      <c r="U806" s="101"/>
      <c r="V806" s="101"/>
      <c r="W806" s="111"/>
      <c r="X806" s="111"/>
      <c r="Y806" s="111"/>
      <c r="Z806" s="111"/>
      <c r="AA806" s="111"/>
      <c r="AB806" s="111"/>
      <c r="AC806" s="111"/>
      <c r="AD806" s="111"/>
      <c r="AE806" s="111"/>
      <c r="AF806" s="111"/>
    </row>
    <row r="807">
      <c r="A807" s="101"/>
      <c r="B807" s="101"/>
      <c r="C807" s="102"/>
      <c r="D807" s="108"/>
      <c r="E807" s="109"/>
      <c r="F807" s="110"/>
      <c r="G807" s="105"/>
      <c r="H807" s="105"/>
      <c r="I807" s="101"/>
      <c r="J807" s="110"/>
      <c r="K807" s="110"/>
      <c r="L807" s="101"/>
      <c r="M807" s="110"/>
      <c r="N807" s="101"/>
      <c r="O807" s="110"/>
      <c r="P807" s="110"/>
      <c r="Q807" s="101"/>
      <c r="R807" s="101"/>
      <c r="S807" s="101"/>
      <c r="T807" s="101"/>
      <c r="U807" s="101"/>
      <c r="V807" s="101"/>
      <c r="W807" s="111"/>
      <c r="X807" s="111"/>
      <c r="Y807" s="111"/>
      <c r="Z807" s="111"/>
      <c r="AA807" s="111"/>
      <c r="AB807" s="111"/>
      <c r="AC807" s="111"/>
      <c r="AD807" s="111"/>
      <c r="AE807" s="111"/>
      <c r="AF807" s="111"/>
    </row>
    <row r="808">
      <c r="A808" s="101"/>
      <c r="B808" s="101"/>
      <c r="C808" s="102"/>
      <c r="D808" s="108"/>
      <c r="E808" s="109"/>
      <c r="F808" s="110"/>
      <c r="G808" s="105"/>
      <c r="H808" s="105"/>
      <c r="I808" s="101"/>
      <c r="J808" s="110"/>
      <c r="K808" s="110"/>
      <c r="L808" s="101"/>
      <c r="M808" s="110"/>
      <c r="N808" s="101"/>
      <c r="O808" s="110"/>
      <c r="P808" s="110"/>
      <c r="Q808" s="101"/>
      <c r="R808" s="101"/>
      <c r="S808" s="101"/>
      <c r="T808" s="101"/>
      <c r="U808" s="101"/>
      <c r="V808" s="101"/>
      <c r="W808" s="111"/>
      <c r="X808" s="111"/>
      <c r="Y808" s="111"/>
      <c r="Z808" s="111"/>
      <c r="AA808" s="111"/>
      <c r="AB808" s="111"/>
      <c r="AC808" s="111"/>
      <c r="AD808" s="111"/>
      <c r="AE808" s="111"/>
      <c r="AF808" s="111"/>
    </row>
    <row r="809">
      <c r="A809" s="101"/>
      <c r="B809" s="101"/>
      <c r="C809" s="102"/>
      <c r="D809" s="108"/>
      <c r="E809" s="109"/>
      <c r="F809" s="110"/>
      <c r="G809" s="105"/>
      <c r="H809" s="105"/>
      <c r="I809" s="101"/>
      <c r="J809" s="110"/>
      <c r="K809" s="110"/>
      <c r="L809" s="101"/>
      <c r="M809" s="110"/>
      <c r="N809" s="101"/>
      <c r="O809" s="110"/>
      <c r="P809" s="110"/>
      <c r="Q809" s="101"/>
      <c r="R809" s="101"/>
      <c r="S809" s="101"/>
      <c r="T809" s="101"/>
      <c r="U809" s="101"/>
      <c r="V809" s="101"/>
      <c r="W809" s="111"/>
      <c r="X809" s="111"/>
      <c r="Y809" s="111"/>
      <c r="Z809" s="111"/>
      <c r="AA809" s="111"/>
      <c r="AB809" s="111"/>
      <c r="AC809" s="111"/>
      <c r="AD809" s="111"/>
      <c r="AE809" s="111"/>
      <c r="AF809" s="111"/>
    </row>
    <row r="810">
      <c r="A810" s="101"/>
      <c r="B810" s="101"/>
      <c r="C810" s="102"/>
      <c r="D810" s="108"/>
      <c r="E810" s="109"/>
      <c r="F810" s="110"/>
      <c r="G810" s="105"/>
      <c r="H810" s="105"/>
      <c r="I810" s="101"/>
      <c r="J810" s="110"/>
      <c r="K810" s="110"/>
      <c r="L810" s="101"/>
      <c r="M810" s="110"/>
      <c r="N810" s="101"/>
      <c r="O810" s="110"/>
      <c r="P810" s="110"/>
      <c r="Q810" s="101"/>
      <c r="R810" s="101"/>
      <c r="S810" s="101"/>
      <c r="T810" s="101"/>
      <c r="U810" s="101"/>
      <c r="V810" s="101"/>
      <c r="W810" s="111"/>
      <c r="X810" s="111"/>
      <c r="Y810" s="111"/>
      <c r="Z810" s="111"/>
      <c r="AA810" s="111"/>
      <c r="AB810" s="111"/>
      <c r="AC810" s="111"/>
      <c r="AD810" s="111"/>
      <c r="AE810" s="111"/>
      <c r="AF810" s="111"/>
    </row>
    <row r="811">
      <c r="A811" s="101"/>
      <c r="B811" s="101"/>
      <c r="C811" s="102"/>
      <c r="D811" s="108"/>
      <c r="E811" s="109"/>
      <c r="F811" s="110"/>
      <c r="G811" s="105"/>
      <c r="H811" s="105"/>
      <c r="I811" s="101"/>
      <c r="J811" s="110"/>
      <c r="K811" s="110"/>
      <c r="L811" s="101"/>
      <c r="M811" s="110"/>
      <c r="N811" s="101"/>
      <c r="O811" s="110"/>
      <c r="P811" s="110"/>
      <c r="Q811" s="101"/>
      <c r="R811" s="101"/>
      <c r="S811" s="101"/>
      <c r="T811" s="101"/>
      <c r="U811" s="101"/>
      <c r="V811" s="101"/>
      <c r="W811" s="111"/>
      <c r="X811" s="111"/>
      <c r="Y811" s="111"/>
      <c r="Z811" s="111"/>
      <c r="AA811" s="111"/>
      <c r="AB811" s="111"/>
      <c r="AC811" s="111"/>
      <c r="AD811" s="111"/>
      <c r="AE811" s="111"/>
      <c r="AF811" s="111"/>
    </row>
    <row r="812">
      <c r="A812" s="101"/>
      <c r="B812" s="101"/>
      <c r="C812" s="102"/>
      <c r="D812" s="108"/>
      <c r="E812" s="109"/>
      <c r="F812" s="110"/>
      <c r="G812" s="105"/>
      <c r="H812" s="105"/>
      <c r="I812" s="101"/>
      <c r="J812" s="110"/>
      <c r="K812" s="110"/>
      <c r="L812" s="101"/>
      <c r="M812" s="110"/>
      <c r="N812" s="101"/>
      <c r="O812" s="110"/>
      <c r="P812" s="110"/>
      <c r="Q812" s="101"/>
      <c r="R812" s="101"/>
      <c r="S812" s="101"/>
      <c r="T812" s="101"/>
      <c r="U812" s="101"/>
      <c r="V812" s="101"/>
      <c r="W812" s="111"/>
      <c r="X812" s="111"/>
      <c r="Y812" s="111"/>
      <c r="Z812" s="111"/>
      <c r="AA812" s="111"/>
      <c r="AB812" s="111"/>
      <c r="AC812" s="111"/>
      <c r="AD812" s="111"/>
      <c r="AE812" s="111"/>
      <c r="AF812" s="111"/>
    </row>
    <row r="813">
      <c r="A813" s="101"/>
      <c r="B813" s="101"/>
      <c r="C813" s="102"/>
      <c r="D813" s="108"/>
      <c r="E813" s="109"/>
      <c r="F813" s="110"/>
      <c r="G813" s="105"/>
      <c r="H813" s="105"/>
      <c r="I813" s="101"/>
      <c r="J813" s="110"/>
      <c r="K813" s="110"/>
      <c r="L813" s="101"/>
      <c r="M813" s="110"/>
      <c r="N813" s="101"/>
      <c r="O813" s="110"/>
      <c r="P813" s="110"/>
      <c r="Q813" s="101"/>
      <c r="R813" s="101"/>
      <c r="S813" s="101"/>
      <c r="T813" s="101"/>
      <c r="U813" s="101"/>
      <c r="V813" s="101"/>
      <c r="W813" s="111"/>
      <c r="X813" s="111"/>
      <c r="Y813" s="111"/>
      <c r="Z813" s="111"/>
      <c r="AA813" s="111"/>
      <c r="AB813" s="111"/>
      <c r="AC813" s="111"/>
      <c r="AD813" s="111"/>
      <c r="AE813" s="111"/>
      <c r="AF813" s="111"/>
    </row>
    <row r="814">
      <c r="A814" s="101"/>
      <c r="B814" s="101"/>
      <c r="C814" s="102"/>
      <c r="D814" s="108"/>
      <c r="E814" s="109"/>
      <c r="F814" s="110"/>
      <c r="G814" s="105"/>
      <c r="H814" s="105"/>
      <c r="I814" s="101"/>
      <c r="J814" s="110"/>
      <c r="K814" s="110"/>
      <c r="L814" s="101"/>
      <c r="M814" s="110"/>
      <c r="N814" s="101"/>
      <c r="O814" s="110"/>
      <c r="P814" s="110"/>
      <c r="Q814" s="101"/>
      <c r="R814" s="101"/>
      <c r="S814" s="101"/>
      <c r="T814" s="101"/>
      <c r="U814" s="101"/>
      <c r="V814" s="101"/>
      <c r="W814" s="111"/>
      <c r="X814" s="111"/>
      <c r="Y814" s="111"/>
      <c r="Z814" s="111"/>
      <c r="AA814" s="111"/>
      <c r="AB814" s="111"/>
      <c r="AC814" s="111"/>
      <c r="AD814" s="111"/>
      <c r="AE814" s="111"/>
      <c r="AF814" s="111"/>
    </row>
    <row r="815">
      <c r="A815" s="101"/>
      <c r="B815" s="101"/>
      <c r="C815" s="102"/>
      <c r="D815" s="108"/>
      <c r="E815" s="109"/>
      <c r="F815" s="110"/>
      <c r="G815" s="105"/>
      <c r="H815" s="105"/>
      <c r="I815" s="101"/>
      <c r="J815" s="110"/>
      <c r="K815" s="110"/>
      <c r="L815" s="101"/>
      <c r="M815" s="110"/>
      <c r="N815" s="101"/>
      <c r="O815" s="110"/>
      <c r="P815" s="110"/>
      <c r="Q815" s="101"/>
      <c r="R815" s="101"/>
      <c r="S815" s="101"/>
      <c r="T815" s="101"/>
      <c r="U815" s="101"/>
      <c r="V815" s="101"/>
      <c r="W815" s="111"/>
      <c r="X815" s="111"/>
      <c r="Y815" s="111"/>
      <c r="Z815" s="111"/>
      <c r="AA815" s="111"/>
      <c r="AB815" s="111"/>
      <c r="AC815" s="111"/>
      <c r="AD815" s="111"/>
      <c r="AE815" s="111"/>
      <c r="AF815" s="111"/>
    </row>
    <row r="816">
      <c r="A816" s="101"/>
      <c r="B816" s="101"/>
      <c r="C816" s="102"/>
      <c r="D816" s="108"/>
      <c r="E816" s="109"/>
      <c r="F816" s="110"/>
      <c r="G816" s="105"/>
      <c r="H816" s="105"/>
      <c r="I816" s="101"/>
      <c r="J816" s="110"/>
      <c r="K816" s="110"/>
      <c r="L816" s="101"/>
      <c r="M816" s="110"/>
      <c r="N816" s="101"/>
      <c r="O816" s="110"/>
      <c r="P816" s="110"/>
      <c r="Q816" s="101"/>
      <c r="R816" s="101"/>
      <c r="S816" s="101"/>
      <c r="T816" s="101"/>
      <c r="U816" s="101"/>
      <c r="V816" s="101"/>
      <c r="W816" s="111"/>
      <c r="X816" s="111"/>
      <c r="Y816" s="111"/>
      <c r="Z816" s="111"/>
      <c r="AA816" s="111"/>
      <c r="AB816" s="111"/>
      <c r="AC816" s="111"/>
      <c r="AD816" s="111"/>
      <c r="AE816" s="111"/>
      <c r="AF816" s="111"/>
    </row>
    <row r="817">
      <c r="A817" s="101"/>
      <c r="B817" s="101"/>
      <c r="C817" s="102"/>
      <c r="D817" s="108"/>
      <c r="E817" s="109"/>
      <c r="F817" s="110"/>
      <c r="G817" s="105"/>
      <c r="H817" s="105"/>
      <c r="I817" s="101"/>
      <c r="J817" s="110"/>
      <c r="K817" s="110"/>
      <c r="L817" s="101"/>
      <c r="M817" s="110"/>
      <c r="N817" s="101"/>
      <c r="O817" s="110"/>
      <c r="P817" s="110"/>
      <c r="Q817" s="101"/>
      <c r="R817" s="101"/>
      <c r="S817" s="101"/>
      <c r="T817" s="101"/>
      <c r="U817" s="101"/>
      <c r="V817" s="101"/>
      <c r="W817" s="111"/>
      <c r="X817" s="111"/>
      <c r="Y817" s="111"/>
      <c r="Z817" s="111"/>
      <c r="AA817" s="111"/>
      <c r="AB817" s="111"/>
      <c r="AC817" s="111"/>
      <c r="AD817" s="111"/>
      <c r="AE817" s="111"/>
      <c r="AF817" s="111"/>
    </row>
    <row r="818">
      <c r="A818" s="101"/>
      <c r="B818" s="101"/>
      <c r="C818" s="102"/>
      <c r="D818" s="108"/>
      <c r="E818" s="109"/>
      <c r="F818" s="110"/>
      <c r="G818" s="105"/>
      <c r="H818" s="105"/>
      <c r="I818" s="101"/>
      <c r="J818" s="110"/>
      <c r="K818" s="110"/>
      <c r="L818" s="101"/>
      <c r="M818" s="110"/>
      <c r="N818" s="101"/>
      <c r="O818" s="110"/>
      <c r="P818" s="110"/>
      <c r="Q818" s="101"/>
      <c r="R818" s="101"/>
      <c r="S818" s="101"/>
      <c r="T818" s="101"/>
      <c r="U818" s="101"/>
      <c r="V818" s="101"/>
      <c r="W818" s="111"/>
      <c r="X818" s="111"/>
      <c r="Y818" s="111"/>
      <c r="Z818" s="111"/>
      <c r="AA818" s="111"/>
      <c r="AB818" s="111"/>
      <c r="AC818" s="111"/>
      <c r="AD818" s="111"/>
      <c r="AE818" s="111"/>
      <c r="AF818" s="111"/>
    </row>
    <row r="819">
      <c r="A819" s="101"/>
      <c r="B819" s="101"/>
      <c r="C819" s="102"/>
      <c r="D819" s="108"/>
      <c r="E819" s="109"/>
      <c r="F819" s="110"/>
      <c r="G819" s="105"/>
      <c r="H819" s="105"/>
      <c r="I819" s="101"/>
      <c r="J819" s="110"/>
      <c r="K819" s="110"/>
      <c r="L819" s="101"/>
      <c r="M819" s="110"/>
      <c r="N819" s="101"/>
      <c r="O819" s="110"/>
      <c r="P819" s="110"/>
      <c r="Q819" s="101"/>
      <c r="R819" s="101"/>
      <c r="S819" s="101"/>
      <c r="T819" s="101"/>
      <c r="U819" s="101"/>
      <c r="V819" s="101"/>
      <c r="W819" s="111"/>
      <c r="X819" s="111"/>
      <c r="Y819" s="111"/>
      <c r="Z819" s="111"/>
      <c r="AA819" s="111"/>
      <c r="AB819" s="111"/>
      <c r="AC819" s="111"/>
      <c r="AD819" s="111"/>
      <c r="AE819" s="111"/>
      <c r="AF819" s="111"/>
    </row>
    <row r="820">
      <c r="A820" s="101"/>
      <c r="B820" s="101"/>
      <c r="C820" s="102"/>
      <c r="D820" s="108"/>
      <c r="E820" s="109"/>
      <c r="F820" s="110"/>
      <c r="G820" s="105"/>
      <c r="H820" s="105"/>
      <c r="I820" s="101"/>
      <c r="J820" s="110"/>
      <c r="K820" s="110"/>
      <c r="L820" s="101"/>
      <c r="M820" s="110"/>
      <c r="N820" s="101"/>
      <c r="O820" s="110"/>
      <c r="P820" s="110"/>
      <c r="Q820" s="101"/>
      <c r="R820" s="101"/>
      <c r="S820" s="101"/>
      <c r="T820" s="101"/>
      <c r="U820" s="101"/>
      <c r="V820" s="101"/>
      <c r="W820" s="111"/>
      <c r="X820" s="111"/>
      <c r="Y820" s="111"/>
      <c r="Z820" s="111"/>
      <c r="AA820" s="111"/>
      <c r="AB820" s="111"/>
      <c r="AC820" s="111"/>
      <c r="AD820" s="111"/>
      <c r="AE820" s="111"/>
      <c r="AF820" s="111"/>
    </row>
    <row r="821">
      <c r="A821" s="101"/>
      <c r="B821" s="101"/>
      <c r="C821" s="102"/>
      <c r="D821" s="108"/>
      <c r="E821" s="109"/>
      <c r="F821" s="110"/>
      <c r="G821" s="105"/>
      <c r="H821" s="105"/>
      <c r="I821" s="101"/>
      <c r="J821" s="110"/>
      <c r="K821" s="110"/>
      <c r="L821" s="101"/>
      <c r="M821" s="110"/>
      <c r="N821" s="101"/>
      <c r="O821" s="110"/>
      <c r="P821" s="110"/>
      <c r="Q821" s="101"/>
      <c r="R821" s="101"/>
      <c r="S821" s="101"/>
      <c r="T821" s="101"/>
      <c r="U821" s="101"/>
      <c r="V821" s="101"/>
      <c r="W821" s="111"/>
      <c r="X821" s="111"/>
      <c r="Y821" s="111"/>
      <c r="Z821" s="111"/>
      <c r="AA821" s="111"/>
      <c r="AB821" s="111"/>
      <c r="AC821" s="111"/>
      <c r="AD821" s="111"/>
      <c r="AE821" s="111"/>
      <c r="AF821" s="111"/>
    </row>
    <row r="822">
      <c r="A822" s="101"/>
      <c r="B822" s="101"/>
      <c r="C822" s="102"/>
      <c r="D822" s="108"/>
      <c r="E822" s="109"/>
      <c r="F822" s="110"/>
      <c r="G822" s="105"/>
      <c r="H822" s="105"/>
      <c r="I822" s="101"/>
      <c r="J822" s="110"/>
      <c r="K822" s="110"/>
      <c r="L822" s="101"/>
      <c r="M822" s="110"/>
      <c r="N822" s="101"/>
      <c r="O822" s="110"/>
      <c r="P822" s="110"/>
      <c r="Q822" s="101"/>
      <c r="R822" s="101"/>
      <c r="S822" s="101"/>
      <c r="T822" s="101"/>
      <c r="U822" s="101"/>
      <c r="V822" s="101"/>
      <c r="W822" s="111"/>
      <c r="X822" s="111"/>
      <c r="Y822" s="111"/>
      <c r="Z822" s="111"/>
      <c r="AA822" s="111"/>
      <c r="AB822" s="111"/>
      <c r="AC822" s="111"/>
      <c r="AD822" s="111"/>
      <c r="AE822" s="111"/>
      <c r="AF822" s="111"/>
    </row>
    <row r="823">
      <c r="A823" s="101"/>
      <c r="B823" s="101"/>
      <c r="C823" s="102"/>
      <c r="D823" s="108"/>
      <c r="E823" s="109"/>
      <c r="F823" s="110"/>
      <c r="G823" s="105"/>
      <c r="H823" s="105"/>
      <c r="I823" s="101"/>
      <c r="J823" s="110"/>
      <c r="K823" s="110"/>
      <c r="L823" s="101"/>
      <c r="M823" s="110"/>
      <c r="N823" s="101"/>
      <c r="O823" s="110"/>
      <c r="P823" s="110"/>
      <c r="Q823" s="101"/>
      <c r="R823" s="101"/>
      <c r="S823" s="101"/>
      <c r="T823" s="101"/>
      <c r="U823" s="101"/>
      <c r="V823" s="101"/>
      <c r="W823" s="111"/>
      <c r="X823" s="111"/>
      <c r="Y823" s="111"/>
      <c r="Z823" s="111"/>
      <c r="AA823" s="111"/>
      <c r="AB823" s="111"/>
      <c r="AC823" s="111"/>
      <c r="AD823" s="111"/>
      <c r="AE823" s="111"/>
      <c r="AF823" s="111"/>
    </row>
    <row r="824">
      <c r="A824" s="101"/>
      <c r="B824" s="101"/>
      <c r="C824" s="102"/>
      <c r="D824" s="108"/>
      <c r="E824" s="109"/>
      <c r="F824" s="110"/>
      <c r="G824" s="105"/>
      <c r="H824" s="105"/>
      <c r="I824" s="101"/>
      <c r="J824" s="110"/>
      <c r="K824" s="110"/>
      <c r="L824" s="101"/>
      <c r="M824" s="110"/>
      <c r="N824" s="101"/>
      <c r="O824" s="110"/>
      <c r="P824" s="110"/>
      <c r="Q824" s="101"/>
      <c r="R824" s="101"/>
      <c r="S824" s="101"/>
      <c r="T824" s="101"/>
      <c r="U824" s="101"/>
      <c r="V824" s="101"/>
      <c r="W824" s="111"/>
      <c r="X824" s="111"/>
      <c r="Y824" s="111"/>
      <c r="Z824" s="111"/>
      <c r="AA824" s="111"/>
      <c r="AB824" s="111"/>
      <c r="AC824" s="111"/>
      <c r="AD824" s="111"/>
      <c r="AE824" s="111"/>
      <c r="AF824" s="111"/>
    </row>
    <row r="825">
      <c r="A825" s="101"/>
      <c r="B825" s="101"/>
      <c r="C825" s="102"/>
      <c r="D825" s="108"/>
      <c r="E825" s="109"/>
      <c r="F825" s="110"/>
      <c r="G825" s="105"/>
      <c r="H825" s="105"/>
      <c r="I825" s="101"/>
      <c r="J825" s="110"/>
      <c r="K825" s="110"/>
      <c r="L825" s="101"/>
      <c r="M825" s="110"/>
      <c r="N825" s="101"/>
      <c r="O825" s="110"/>
      <c r="P825" s="110"/>
      <c r="Q825" s="101"/>
      <c r="R825" s="101"/>
      <c r="S825" s="101"/>
      <c r="T825" s="101"/>
      <c r="U825" s="101"/>
      <c r="V825" s="101"/>
      <c r="W825" s="111"/>
      <c r="X825" s="111"/>
      <c r="Y825" s="111"/>
      <c r="Z825" s="111"/>
      <c r="AA825" s="111"/>
      <c r="AB825" s="111"/>
      <c r="AC825" s="111"/>
      <c r="AD825" s="111"/>
      <c r="AE825" s="111"/>
      <c r="AF825" s="111"/>
    </row>
    <row r="826">
      <c r="A826" s="101"/>
      <c r="B826" s="101"/>
      <c r="C826" s="102"/>
      <c r="D826" s="108"/>
      <c r="E826" s="109"/>
      <c r="F826" s="110"/>
      <c r="G826" s="105"/>
      <c r="H826" s="105"/>
      <c r="I826" s="101"/>
      <c r="J826" s="110"/>
      <c r="K826" s="110"/>
      <c r="L826" s="101"/>
      <c r="M826" s="110"/>
      <c r="N826" s="101"/>
      <c r="O826" s="110"/>
      <c r="P826" s="110"/>
      <c r="Q826" s="101"/>
      <c r="R826" s="101"/>
      <c r="S826" s="101"/>
      <c r="T826" s="101"/>
      <c r="U826" s="101"/>
      <c r="V826" s="101"/>
      <c r="W826" s="111"/>
      <c r="X826" s="111"/>
      <c r="Y826" s="111"/>
      <c r="Z826" s="111"/>
      <c r="AA826" s="111"/>
      <c r="AB826" s="111"/>
      <c r="AC826" s="111"/>
      <c r="AD826" s="111"/>
      <c r="AE826" s="111"/>
      <c r="AF826" s="111"/>
    </row>
    <row r="827">
      <c r="A827" s="101"/>
      <c r="B827" s="101"/>
      <c r="C827" s="102"/>
      <c r="D827" s="108"/>
      <c r="E827" s="109"/>
      <c r="F827" s="110"/>
      <c r="G827" s="105"/>
      <c r="H827" s="105"/>
      <c r="I827" s="101"/>
      <c r="J827" s="110"/>
      <c r="K827" s="110"/>
      <c r="L827" s="101"/>
      <c r="M827" s="110"/>
      <c r="N827" s="101"/>
      <c r="O827" s="110"/>
      <c r="P827" s="110"/>
      <c r="Q827" s="101"/>
      <c r="R827" s="101"/>
      <c r="S827" s="101"/>
      <c r="T827" s="101"/>
      <c r="U827" s="101"/>
      <c r="V827" s="101"/>
      <c r="W827" s="111"/>
      <c r="X827" s="111"/>
      <c r="Y827" s="111"/>
      <c r="Z827" s="111"/>
      <c r="AA827" s="111"/>
      <c r="AB827" s="111"/>
      <c r="AC827" s="111"/>
      <c r="AD827" s="111"/>
      <c r="AE827" s="111"/>
      <c r="AF827" s="111"/>
    </row>
    <row r="828">
      <c r="A828" s="101"/>
      <c r="B828" s="101"/>
      <c r="C828" s="102"/>
      <c r="D828" s="108"/>
      <c r="E828" s="109"/>
      <c r="F828" s="110"/>
      <c r="G828" s="105"/>
      <c r="H828" s="105"/>
      <c r="I828" s="101"/>
      <c r="J828" s="110"/>
      <c r="K828" s="110"/>
      <c r="L828" s="101"/>
      <c r="M828" s="110"/>
      <c r="N828" s="101"/>
      <c r="O828" s="110"/>
      <c r="P828" s="110"/>
      <c r="Q828" s="101"/>
      <c r="R828" s="101"/>
      <c r="S828" s="101"/>
      <c r="T828" s="101"/>
      <c r="U828" s="101"/>
      <c r="V828" s="101"/>
      <c r="W828" s="111"/>
      <c r="X828" s="111"/>
      <c r="Y828" s="111"/>
      <c r="Z828" s="111"/>
      <c r="AA828" s="111"/>
      <c r="AB828" s="111"/>
      <c r="AC828" s="111"/>
      <c r="AD828" s="111"/>
      <c r="AE828" s="111"/>
      <c r="AF828" s="111"/>
    </row>
    <row r="829">
      <c r="A829" s="101"/>
      <c r="B829" s="101"/>
      <c r="C829" s="102"/>
      <c r="D829" s="108"/>
      <c r="E829" s="109"/>
      <c r="F829" s="110"/>
      <c r="G829" s="105"/>
      <c r="H829" s="105"/>
      <c r="I829" s="101"/>
      <c r="J829" s="110"/>
      <c r="K829" s="110"/>
      <c r="L829" s="101"/>
      <c r="M829" s="110"/>
      <c r="N829" s="101"/>
      <c r="O829" s="110"/>
      <c r="P829" s="110"/>
      <c r="Q829" s="101"/>
      <c r="R829" s="101"/>
      <c r="S829" s="101"/>
      <c r="T829" s="101"/>
      <c r="U829" s="101"/>
      <c r="V829" s="101"/>
      <c r="W829" s="111"/>
      <c r="X829" s="111"/>
      <c r="Y829" s="111"/>
      <c r="Z829" s="111"/>
      <c r="AA829" s="111"/>
      <c r="AB829" s="111"/>
      <c r="AC829" s="111"/>
      <c r="AD829" s="111"/>
      <c r="AE829" s="111"/>
      <c r="AF829" s="111"/>
    </row>
    <row r="830">
      <c r="A830" s="101"/>
      <c r="B830" s="101"/>
      <c r="C830" s="102"/>
      <c r="D830" s="108"/>
      <c r="E830" s="109"/>
      <c r="F830" s="110"/>
      <c r="G830" s="105"/>
      <c r="H830" s="105"/>
      <c r="I830" s="101"/>
      <c r="J830" s="110"/>
      <c r="K830" s="110"/>
      <c r="L830" s="101"/>
      <c r="M830" s="110"/>
      <c r="N830" s="101"/>
      <c r="O830" s="110"/>
      <c r="P830" s="110"/>
      <c r="Q830" s="101"/>
      <c r="R830" s="101"/>
      <c r="S830" s="101"/>
      <c r="T830" s="101"/>
      <c r="U830" s="101"/>
      <c r="V830" s="101"/>
      <c r="W830" s="111"/>
      <c r="X830" s="111"/>
      <c r="Y830" s="111"/>
      <c r="Z830" s="111"/>
      <c r="AA830" s="111"/>
      <c r="AB830" s="111"/>
      <c r="AC830" s="111"/>
      <c r="AD830" s="111"/>
      <c r="AE830" s="111"/>
      <c r="AF830" s="111"/>
    </row>
    <row r="831">
      <c r="A831" s="101"/>
      <c r="B831" s="101"/>
      <c r="C831" s="102"/>
      <c r="D831" s="108"/>
      <c r="E831" s="109"/>
      <c r="F831" s="110"/>
      <c r="G831" s="105"/>
      <c r="H831" s="105"/>
      <c r="I831" s="101"/>
      <c r="J831" s="110"/>
      <c r="K831" s="110"/>
      <c r="L831" s="101"/>
      <c r="M831" s="110"/>
      <c r="N831" s="101"/>
      <c r="O831" s="110"/>
      <c r="P831" s="110"/>
      <c r="Q831" s="101"/>
      <c r="R831" s="101"/>
      <c r="S831" s="101"/>
      <c r="T831" s="101"/>
      <c r="U831" s="101"/>
      <c r="V831" s="101"/>
      <c r="W831" s="111"/>
      <c r="X831" s="111"/>
      <c r="Y831" s="111"/>
      <c r="Z831" s="111"/>
      <c r="AA831" s="111"/>
      <c r="AB831" s="111"/>
      <c r="AC831" s="111"/>
      <c r="AD831" s="111"/>
      <c r="AE831" s="111"/>
      <c r="AF831" s="111"/>
    </row>
    <row r="832">
      <c r="A832" s="101"/>
      <c r="B832" s="101"/>
      <c r="C832" s="102"/>
      <c r="D832" s="108"/>
      <c r="E832" s="109"/>
      <c r="F832" s="110"/>
      <c r="G832" s="105"/>
      <c r="H832" s="105"/>
      <c r="I832" s="101"/>
      <c r="J832" s="110"/>
      <c r="K832" s="110"/>
      <c r="L832" s="101"/>
      <c r="M832" s="110"/>
      <c r="N832" s="101"/>
      <c r="O832" s="110"/>
      <c r="P832" s="110"/>
      <c r="Q832" s="101"/>
      <c r="R832" s="101"/>
      <c r="S832" s="101"/>
      <c r="T832" s="101"/>
      <c r="U832" s="101"/>
      <c r="V832" s="101"/>
      <c r="W832" s="111"/>
      <c r="X832" s="111"/>
      <c r="Y832" s="111"/>
      <c r="Z832" s="111"/>
      <c r="AA832" s="111"/>
      <c r="AB832" s="111"/>
      <c r="AC832" s="111"/>
      <c r="AD832" s="111"/>
      <c r="AE832" s="111"/>
      <c r="AF832" s="111"/>
    </row>
    <row r="833">
      <c r="A833" s="101"/>
      <c r="B833" s="101"/>
      <c r="C833" s="102"/>
      <c r="D833" s="108"/>
      <c r="E833" s="109"/>
      <c r="F833" s="110"/>
      <c r="G833" s="105"/>
      <c r="H833" s="105"/>
      <c r="I833" s="101"/>
      <c r="J833" s="110"/>
      <c r="K833" s="110"/>
      <c r="L833" s="101"/>
      <c r="M833" s="110"/>
      <c r="N833" s="101"/>
      <c r="O833" s="110"/>
      <c r="P833" s="110"/>
      <c r="Q833" s="101"/>
      <c r="R833" s="101"/>
      <c r="S833" s="101"/>
      <c r="T833" s="101"/>
      <c r="U833" s="101"/>
      <c r="V833" s="101"/>
      <c r="W833" s="111"/>
      <c r="X833" s="111"/>
      <c r="Y833" s="111"/>
      <c r="Z833" s="111"/>
      <c r="AA833" s="111"/>
      <c r="AB833" s="111"/>
      <c r="AC833" s="111"/>
      <c r="AD833" s="111"/>
      <c r="AE833" s="111"/>
      <c r="AF833" s="111"/>
    </row>
    <row r="834">
      <c r="A834" s="101"/>
      <c r="B834" s="101"/>
      <c r="C834" s="102"/>
      <c r="D834" s="108"/>
      <c r="E834" s="109"/>
      <c r="F834" s="110"/>
      <c r="G834" s="105"/>
      <c r="H834" s="105"/>
      <c r="I834" s="101"/>
      <c r="J834" s="110"/>
      <c r="K834" s="110"/>
      <c r="L834" s="101"/>
      <c r="M834" s="110"/>
      <c r="N834" s="101"/>
      <c r="O834" s="110"/>
      <c r="P834" s="110"/>
      <c r="Q834" s="101"/>
      <c r="R834" s="101"/>
      <c r="S834" s="101"/>
      <c r="T834" s="101"/>
      <c r="U834" s="101"/>
      <c r="V834" s="101"/>
      <c r="W834" s="111"/>
      <c r="X834" s="111"/>
      <c r="Y834" s="111"/>
      <c r="Z834" s="111"/>
      <c r="AA834" s="111"/>
      <c r="AB834" s="111"/>
      <c r="AC834" s="111"/>
      <c r="AD834" s="111"/>
      <c r="AE834" s="111"/>
      <c r="AF834" s="111"/>
    </row>
    <row r="835">
      <c r="A835" s="101"/>
      <c r="B835" s="101"/>
      <c r="C835" s="102"/>
      <c r="D835" s="108"/>
      <c r="E835" s="109"/>
      <c r="F835" s="110"/>
      <c r="G835" s="105"/>
      <c r="H835" s="105"/>
      <c r="I835" s="101"/>
      <c r="J835" s="110"/>
      <c r="K835" s="110"/>
      <c r="L835" s="101"/>
      <c r="M835" s="110"/>
      <c r="N835" s="101"/>
      <c r="O835" s="110"/>
      <c r="P835" s="110"/>
      <c r="Q835" s="101"/>
      <c r="R835" s="101"/>
      <c r="S835" s="101"/>
      <c r="T835" s="101"/>
      <c r="U835" s="101"/>
      <c r="V835" s="101"/>
      <c r="W835" s="111"/>
      <c r="X835" s="111"/>
      <c r="Y835" s="111"/>
      <c r="Z835" s="111"/>
      <c r="AA835" s="111"/>
      <c r="AB835" s="111"/>
      <c r="AC835" s="111"/>
      <c r="AD835" s="111"/>
      <c r="AE835" s="111"/>
      <c r="AF835" s="111"/>
    </row>
    <row r="836">
      <c r="A836" s="101"/>
      <c r="B836" s="101"/>
      <c r="C836" s="102"/>
      <c r="D836" s="108"/>
      <c r="E836" s="109"/>
      <c r="F836" s="110"/>
      <c r="G836" s="105"/>
      <c r="H836" s="105"/>
      <c r="I836" s="101"/>
      <c r="J836" s="110"/>
      <c r="K836" s="110"/>
      <c r="L836" s="101"/>
      <c r="M836" s="110"/>
      <c r="N836" s="101"/>
      <c r="O836" s="110"/>
      <c r="P836" s="110"/>
      <c r="Q836" s="101"/>
      <c r="R836" s="101"/>
      <c r="S836" s="101"/>
      <c r="T836" s="101"/>
      <c r="U836" s="101"/>
      <c r="V836" s="101"/>
      <c r="W836" s="111"/>
      <c r="X836" s="111"/>
      <c r="Y836" s="111"/>
      <c r="Z836" s="111"/>
      <c r="AA836" s="111"/>
      <c r="AB836" s="111"/>
      <c r="AC836" s="111"/>
      <c r="AD836" s="111"/>
      <c r="AE836" s="111"/>
      <c r="AF836" s="111"/>
    </row>
    <row r="837">
      <c r="A837" s="101"/>
      <c r="B837" s="101"/>
      <c r="C837" s="102"/>
      <c r="D837" s="108"/>
      <c r="E837" s="109"/>
      <c r="F837" s="110"/>
      <c r="G837" s="105"/>
      <c r="H837" s="105"/>
      <c r="I837" s="101"/>
      <c r="J837" s="110"/>
      <c r="K837" s="110"/>
      <c r="L837" s="101"/>
      <c r="M837" s="110"/>
      <c r="N837" s="101"/>
      <c r="O837" s="110"/>
      <c r="P837" s="110"/>
      <c r="Q837" s="101"/>
      <c r="R837" s="101"/>
      <c r="S837" s="101"/>
      <c r="T837" s="101"/>
      <c r="U837" s="101"/>
      <c r="V837" s="101"/>
      <c r="W837" s="111"/>
      <c r="X837" s="111"/>
      <c r="Y837" s="111"/>
      <c r="Z837" s="111"/>
      <c r="AA837" s="111"/>
      <c r="AB837" s="111"/>
      <c r="AC837" s="111"/>
      <c r="AD837" s="111"/>
      <c r="AE837" s="111"/>
      <c r="AF837" s="111"/>
    </row>
    <row r="838">
      <c r="A838" s="101"/>
      <c r="B838" s="101"/>
      <c r="C838" s="102"/>
      <c r="D838" s="108"/>
      <c r="E838" s="109"/>
      <c r="F838" s="110"/>
      <c r="G838" s="105"/>
      <c r="H838" s="105"/>
      <c r="I838" s="101"/>
      <c r="J838" s="110"/>
      <c r="K838" s="110"/>
      <c r="L838" s="101"/>
      <c r="M838" s="110"/>
      <c r="N838" s="101"/>
      <c r="O838" s="110"/>
      <c r="P838" s="110"/>
      <c r="Q838" s="101"/>
      <c r="R838" s="101"/>
      <c r="S838" s="101"/>
      <c r="T838" s="101"/>
      <c r="U838" s="101"/>
      <c r="V838" s="101"/>
      <c r="W838" s="111"/>
      <c r="X838" s="111"/>
      <c r="Y838" s="111"/>
      <c r="Z838" s="111"/>
      <c r="AA838" s="111"/>
      <c r="AB838" s="111"/>
      <c r="AC838" s="111"/>
      <c r="AD838" s="111"/>
      <c r="AE838" s="111"/>
      <c r="AF838" s="111"/>
    </row>
    <row r="839">
      <c r="A839" s="101"/>
      <c r="B839" s="101"/>
      <c r="C839" s="102"/>
      <c r="D839" s="108"/>
      <c r="E839" s="109"/>
      <c r="F839" s="110"/>
      <c r="G839" s="105"/>
      <c r="H839" s="105"/>
      <c r="I839" s="101"/>
      <c r="J839" s="110"/>
      <c r="K839" s="110"/>
      <c r="L839" s="101"/>
      <c r="M839" s="110"/>
      <c r="N839" s="101"/>
      <c r="O839" s="110"/>
      <c r="P839" s="110"/>
      <c r="Q839" s="101"/>
      <c r="R839" s="101"/>
      <c r="S839" s="101"/>
      <c r="T839" s="101"/>
      <c r="U839" s="101"/>
      <c r="V839" s="101"/>
      <c r="W839" s="111"/>
      <c r="X839" s="111"/>
      <c r="Y839" s="111"/>
      <c r="Z839" s="111"/>
      <c r="AA839" s="111"/>
      <c r="AB839" s="111"/>
      <c r="AC839" s="111"/>
      <c r="AD839" s="111"/>
      <c r="AE839" s="111"/>
      <c r="AF839" s="111"/>
    </row>
    <row r="840">
      <c r="A840" s="101"/>
      <c r="B840" s="101"/>
      <c r="C840" s="102"/>
      <c r="D840" s="108"/>
      <c r="E840" s="109"/>
      <c r="F840" s="110"/>
      <c r="G840" s="105"/>
      <c r="H840" s="105"/>
      <c r="I840" s="101"/>
      <c r="J840" s="110"/>
      <c r="K840" s="110"/>
      <c r="L840" s="101"/>
      <c r="M840" s="110"/>
      <c r="N840" s="101"/>
      <c r="O840" s="110"/>
      <c r="P840" s="110"/>
      <c r="Q840" s="101"/>
      <c r="R840" s="101"/>
      <c r="S840" s="101"/>
      <c r="T840" s="101"/>
      <c r="U840" s="101"/>
      <c r="V840" s="101"/>
      <c r="W840" s="111"/>
      <c r="X840" s="111"/>
      <c r="Y840" s="111"/>
      <c r="Z840" s="111"/>
      <c r="AA840" s="111"/>
      <c r="AB840" s="111"/>
      <c r="AC840" s="111"/>
      <c r="AD840" s="111"/>
      <c r="AE840" s="111"/>
      <c r="AF840" s="111"/>
    </row>
    <row r="841">
      <c r="A841" s="101"/>
      <c r="B841" s="101"/>
      <c r="C841" s="102"/>
      <c r="D841" s="108"/>
      <c r="E841" s="109"/>
      <c r="F841" s="110"/>
      <c r="G841" s="105"/>
      <c r="H841" s="105"/>
      <c r="I841" s="101"/>
      <c r="J841" s="110"/>
      <c r="K841" s="110"/>
      <c r="L841" s="101"/>
      <c r="M841" s="110"/>
      <c r="N841" s="101"/>
      <c r="O841" s="110"/>
      <c r="P841" s="110"/>
      <c r="Q841" s="101"/>
      <c r="R841" s="101"/>
      <c r="S841" s="101"/>
      <c r="T841" s="101"/>
      <c r="U841" s="101"/>
      <c r="V841" s="101"/>
      <c r="W841" s="111"/>
      <c r="X841" s="111"/>
      <c r="Y841" s="111"/>
      <c r="Z841" s="111"/>
      <c r="AA841" s="111"/>
      <c r="AB841" s="111"/>
      <c r="AC841" s="111"/>
      <c r="AD841" s="111"/>
      <c r="AE841" s="111"/>
      <c r="AF841" s="111"/>
    </row>
    <row r="842">
      <c r="A842" s="101"/>
      <c r="B842" s="101"/>
      <c r="C842" s="102"/>
      <c r="D842" s="108"/>
      <c r="E842" s="109"/>
      <c r="F842" s="110"/>
      <c r="G842" s="105"/>
      <c r="H842" s="105"/>
      <c r="I842" s="101"/>
      <c r="J842" s="110"/>
      <c r="K842" s="110"/>
      <c r="L842" s="101"/>
      <c r="M842" s="110"/>
      <c r="N842" s="101"/>
      <c r="O842" s="110"/>
      <c r="P842" s="110"/>
      <c r="Q842" s="101"/>
      <c r="R842" s="101"/>
      <c r="S842" s="101"/>
      <c r="T842" s="101"/>
      <c r="U842" s="101"/>
      <c r="V842" s="101"/>
      <c r="W842" s="111"/>
      <c r="X842" s="111"/>
      <c r="Y842" s="111"/>
      <c r="Z842" s="111"/>
      <c r="AA842" s="111"/>
      <c r="AB842" s="111"/>
      <c r="AC842" s="111"/>
      <c r="AD842" s="111"/>
      <c r="AE842" s="111"/>
      <c r="AF842" s="111"/>
    </row>
    <row r="843">
      <c r="A843" s="101"/>
      <c r="B843" s="101"/>
      <c r="C843" s="102"/>
      <c r="D843" s="108"/>
      <c r="E843" s="109"/>
      <c r="F843" s="110"/>
      <c r="G843" s="105"/>
      <c r="H843" s="105"/>
      <c r="I843" s="101"/>
      <c r="J843" s="110"/>
      <c r="K843" s="110"/>
      <c r="L843" s="101"/>
      <c r="M843" s="110"/>
      <c r="N843" s="101"/>
      <c r="O843" s="110"/>
      <c r="P843" s="110"/>
      <c r="Q843" s="101"/>
      <c r="R843" s="101"/>
      <c r="S843" s="101"/>
      <c r="T843" s="101"/>
      <c r="U843" s="101"/>
      <c r="V843" s="101"/>
      <c r="W843" s="111"/>
      <c r="X843" s="111"/>
      <c r="Y843" s="111"/>
      <c r="Z843" s="111"/>
      <c r="AA843" s="111"/>
      <c r="AB843" s="111"/>
      <c r="AC843" s="111"/>
      <c r="AD843" s="111"/>
      <c r="AE843" s="111"/>
      <c r="AF843" s="111"/>
    </row>
    <row r="844">
      <c r="A844" s="101"/>
      <c r="B844" s="101"/>
      <c r="C844" s="102"/>
      <c r="D844" s="108"/>
      <c r="E844" s="109"/>
      <c r="F844" s="110"/>
      <c r="G844" s="105"/>
      <c r="H844" s="105"/>
      <c r="I844" s="101"/>
      <c r="J844" s="110"/>
      <c r="K844" s="110"/>
      <c r="L844" s="101"/>
      <c r="M844" s="110"/>
      <c r="N844" s="101"/>
      <c r="O844" s="110"/>
      <c r="P844" s="110"/>
      <c r="Q844" s="101"/>
      <c r="R844" s="101"/>
      <c r="S844" s="101"/>
      <c r="T844" s="101"/>
      <c r="U844" s="101"/>
      <c r="V844" s="101"/>
      <c r="W844" s="111"/>
      <c r="X844" s="111"/>
      <c r="Y844" s="111"/>
      <c r="Z844" s="111"/>
      <c r="AA844" s="111"/>
      <c r="AB844" s="111"/>
      <c r="AC844" s="111"/>
      <c r="AD844" s="111"/>
      <c r="AE844" s="111"/>
      <c r="AF844" s="111"/>
    </row>
    <row r="845">
      <c r="A845" s="101"/>
      <c r="B845" s="101"/>
      <c r="C845" s="102"/>
      <c r="D845" s="108"/>
      <c r="E845" s="109"/>
      <c r="F845" s="110"/>
      <c r="G845" s="105"/>
      <c r="H845" s="105"/>
      <c r="I845" s="101"/>
      <c r="J845" s="110"/>
      <c r="K845" s="110"/>
      <c r="L845" s="101"/>
      <c r="M845" s="110"/>
      <c r="N845" s="101"/>
      <c r="O845" s="110"/>
      <c r="P845" s="110"/>
      <c r="Q845" s="101"/>
      <c r="R845" s="101"/>
      <c r="S845" s="101"/>
      <c r="T845" s="101"/>
      <c r="U845" s="101"/>
      <c r="V845" s="101"/>
      <c r="W845" s="111"/>
      <c r="X845" s="111"/>
      <c r="Y845" s="111"/>
      <c r="Z845" s="111"/>
      <c r="AA845" s="111"/>
      <c r="AB845" s="111"/>
      <c r="AC845" s="111"/>
      <c r="AD845" s="111"/>
      <c r="AE845" s="111"/>
      <c r="AF845" s="111"/>
    </row>
    <row r="846">
      <c r="A846" s="101"/>
      <c r="B846" s="101"/>
      <c r="C846" s="102"/>
      <c r="D846" s="108"/>
      <c r="E846" s="109"/>
      <c r="F846" s="110"/>
      <c r="G846" s="105"/>
      <c r="H846" s="105"/>
      <c r="I846" s="101"/>
      <c r="J846" s="110"/>
      <c r="K846" s="110"/>
      <c r="L846" s="101"/>
      <c r="M846" s="110"/>
      <c r="N846" s="101"/>
      <c r="O846" s="110"/>
      <c r="P846" s="110"/>
      <c r="Q846" s="101"/>
      <c r="R846" s="101"/>
      <c r="S846" s="101"/>
      <c r="T846" s="101"/>
      <c r="U846" s="101"/>
      <c r="V846" s="101"/>
      <c r="W846" s="111"/>
      <c r="X846" s="111"/>
      <c r="Y846" s="111"/>
      <c r="Z846" s="111"/>
      <c r="AA846" s="111"/>
      <c r="AB846" s="111"/>
      <c r="AC846" s="111"/>
      <c r="AD846" s="111"/>
      <c r="AE846" s="111"/>
      <c r="AF846" s="111"/>
    </row>
    <row r="847">
      <c r="A847" s="101"/>
      <c r="B847" s="101"/>
      <c r="C847" s="102"/>
      <c r="D847" s="108"/>
      <c r="E847" s="109"/>
      <c r="F847" s="110"/>
      <c r="G847" s="105"/>
      <c r="H847" s="105"/>
      <c r="I847" s="101"/>
      <c r="J847" s="110"/>
      <c r="K847" s="110"/>
      <c r="L847" s="101"/>
      <c r="M847" s="110"/>
      <c r="N847" s="101"/>
      <c r="O847" s="110"/>
      <c r="P847" s="110"/>
      <c r="Q847" s="101"/>
      <c r="R847" s="101"/>
      <c r="S847" s="101"/>
      <c r="T847" s="101"/>
      <c r="U847" s="101"/>
      <c r="V847" s="101"/>
      <c r="W847" s="111"/>
      <c r="X847" s="111"/>
      <c r="Y847" s="111"/>
      <c r="Z847" s="111"/>
      <c r="AA847" s="111"/>
      <c r="AB847" s="111"/>
      <c r="AC847" s="111"/>
      <c r="AD847" s="111"/>
      <c r="AE847" s="111"/>
      <c r="AF847" s="111"/>
    </row>
    <row r="848">
      <c r="A848" s="101"/>
      <c r="B848" s="101"/>
      <c r="C848" s="102"/>
      <c r="D848" s="108"/>
      <c r="E848" s="109"/>
      <c r="F848" s="110"/>
      <c r="G848" s="105"/>
      <c r="H848" s="105"/>
      <c r="I848" s="101"/>
      <c r="J848" s="110"/>
      <c r="K848" s="110"/>
      <c r="L848" s="101"/>
      <c r="M848" s="110"/>
      <c r="N848" s="101"/>
      <c r="O848" s="110"/>
      <c r="P848" s="110"/>
      <c r="Q848" s="101"/>
      <c r="R848" s="101"/>
      <c r="S848" s="101"/>
      <c r="T848" s="101"/>
      <c r="U848" s="101"/>
      <c r="V848" s="101"/>
      <c r="W848" s="111"/>
      <c r="X848" s="111"/>
      <c r="Y848" s="111"/>
      <c r="Z848" s="111"/>
      <c r="AA848" s="111"/>
      <c r="AB848" s="111"/>
      <c r="AC848" s="111"/>
      <c r="AD848" s="111"/>
      <c r="AE848" s="111"/>
      <c r="AF848" s="111"/>
    </row>
    <row r="849">
      <c r="A849" s="101"/>
      <c r="B849" s="101"/>
      <c r="C849" s="102"/>
      <c r="D849" s="108"/>
      <c r="E849" s="109"/>
      <c r="F849" s="110"/>
      <c r="G849" s="105"/>
      <c r="H849" s="105"/>
      <c r="I849" s="101"/>
      <c r="J849" s="110"/>
      <c r="K849" s="110"/>
      <c r="L849" s="101"/>
      <c r="M849" s="110"/>
      <c r="N849" s="101"/>
      <c r="O849" s="110"/>
      <c r="P849" s="110"/>
      <c r="Q849" s="101"/>
      <c r="R849" s="101"/>
      <c r="S849" s="101"/>
      <c r="T849" s="101"/>
      <c r="U849" s="101"/>
      <c r="V849" s="101"/>
      <c r="W849" s="111"/>
      <c r="X849" s="111"/>
      <c r="Y849" s="111"/>
      <c r="Z849" s="111"/>
      <c r="AA849" s="111"/>
      <c r="AB849" s="111"/>
      <c r="AC849" s="111"/>
      <c r="AD849" s="111"/>
      <c r="AE849" s="111"/>
      <c r="AF849" s="111"/>
    </row>
    <row r="850">
      <c r="A850" s="101"/>
      <c r="B850" s="101"/>
      <c r="C850" s="102"/>
      <c r="D850" s="108"/>
      <c r="E850" s="109"/>
      <c r="F850" s="110"/>
      <c r="G850" s="105"/>
      <c r="H850" s="105"/>
      <c r="I850" s="101"/>
      <c r="J850" s="110"/>
      <c r="K850" s="110"/>
      <c r="L850" s="101"/>
      <c r="M850" s="110"/>
      <c r="N850" s="101"/>
      <c r="O850" s="110"/>
      <c r="P850" s="110"/>
      <c r="Q850" s="101"/>
      <c r="R850" s="101"/>
      <c r="S850" s="101"/>
      <c r="T850" s="101"/>
      <c r="U850" s="101"/>
      <c r="V850" s="101"/>
      <c r="W850" s="111"/>
      <c r="X850" s="111"/>
      <c r="Y850" s="111"/>
      <c r="Z850" s="111"/>
      <c r="AA850" s="111"/>
      <c r="AB850" s="111"/>
      <c r="AC850" s="111"/>
      <c r="AD850" s="111"/>
      <c r="AE850" s="111"/>
      <c r="AF850" s="111"/>
    </row>
    <row r="851">
      <c r="A851" s="101"/>
      <c r="B851" s="101"/>
      <c r="C851" s="102"/>
      <c r="D851" s="108"/>
      <c r="E851" s="109"/>
      <c r="F851" s="110"/>
      <c r="G851" s="105"/>
      <c r="H851" s="105"/>
      <c r="I851" s="101"/>
      <c r="J851" s="110"/>
      <c r="K851" s="110"/>
      <c r="L851" s="101"/>
      <c r="M851" s="110"/>
      <c r="N851" s="101"/>
      <c r="O851" s="110"/>
      <c r="P851" s="110"/>
      <c r="Q851" s="101"/>
      <c r="R851" s="101"/>
      <c r="S851" s="101"/>
      <c r="T851" s="101"/>
      <c r="U851" s="101"/>
      <c r="V851" s="101"/>
      <c r="W851" s="111"/>
      <c r="X851" s="111"/>
      <c r="Y851" s="111"/>
      <c r="Z851" s="111"/>
      <c r="AA851" s="111"/>
      <c r="AB851" s="111"/>
      <c r="AC851" s="111"/>
      <c r="AD851" s="111"/>
      <c r="AE851" s="111"/>
      <c r="AF851" s="111"/>
    </row>
    <row r="852">
      <c r="A852" s="101"/>
      <c r="B852" s="101"/>
      <c r="C852" s="102"/>
      <c r="D852" s="108"/>
      <c r="E852" s="109"/>
      <c r="F852" s="110"/>
      <c r="G852" s="105"/>
      <c r="H852" s="105"/>
      <c r="I852" s="101"/>
      <c r="J852" s="110"/>
      <c r="K852" s="110"/>
      <c r="L852" s="101"/>
      <c r="M852" s="110"/>
      <c r="N852" s="101"/>
      <c r="O852" s="110"/>
      <c r="P852" s="110"/>
      <c r="Q852" s="101"/>
      <c r="R852" s="101"/>
      <c r="S852" s="101"/>
      <c r="T852" s="101"/>
      <c r="U852" s="101"/>
      <c r="V852" s="101"/>
      <c r="W852" s="111"/>
      <c r="X852" s="111"/>
      <c r="Y852" s="111"/>
      <c r="Z852" s="111"/>
      <c r="AA852" s="111"/>
      <c r="AB852" s="111"/>
      <c r="AC852" s="111"/>
      <c r="AD852" s="111"/>
      <c r="AE852" s="111"/>
      <c r="AF852" s="111"/>
    </row>
    <row r="853">
      <c r="A853" s="101"/>
      <c r="B853" s="101"/>
      <c r="C853" s="102"/>
      <c r="D853" s="108"/>
      <c r="E853" s="109"/>
      <c r="F853" s="110"/>
      <c r="G853" s="105"/>
      <c r="H853" s="105"/>
      <c r="I853" s="101"/>
      <c r="J853" s="110"/>
      <c r="K853" s="110"/>
      <c r="L853" s="101"/>
      <c r="M853" s="110"/>
      <c r="N853" s="101"/>
      <c r="O853" s="110"/>
      <c r="P853" s="110"/>
      <c r="Q853" s="101"/>
      <c r="R853" s="101"/>
      <c r="S853" s="101"/>
      <c r="T853" s="101"/>
      <c r="U853" s="101"/>
      <c r="V853" s="101"/>
      <c r="W853" s="111"/>
      <c r="X853" s="111"/>
      <c r="Y853" s="111"/>
      <c r="Z853" s="111"/>
      <c r="AA853" s="111"/>
      <c r="AB853" s="111"/>
      <c r="AC853" s="111"/>
      <c r="AD853" s="111"/>
      <c r="AE853" s="111"/>
      <c r="AF853" s="111"/>
    </row>
    <row r="854">
      <c r="A854" s="101"/>
      <c r="B854" s="101"/>
      <c r="C854" s="102"/>
      <c r="D854" s="108"/>
      <c r="E854" s="109"/>
      <c r="F854" s="110"/>
      <c r="G854" s="105"/>
      <c r="H854" s="105"/>
      <c r="I854" s="101"/>
      <c r="J854" s="110"/>
      <c r="K854" s="110"/>
      <c r="L854" s="101"/>
      <c r="M854" s="110"/>
      <c r="N854" s="101"/>
      <c r="O854" s="110"/>
      <c r="P854" s="110"/>
      <c r="Q854" s="101"/>
      <c r="R854" s="101"/>
      <c r="S854" s="101"/>
      <c r="T854" s="101"/>
      <c r="U854" s="101"/>
      <c r="V854" s="101"/>
      <c r="W854" s="111"/>
      <c r="X854" s="111"/>
      <c r="Y854" s="111"/>
      <c r="Z854" s="111"/>
      <c r="AA854" s="111"/>
      <c r="AB854" s="111"/>
      <c r="AC854" s="111"/>
      <c r="AD854" s="111"/>
      <c r="AE854" s="111"/>
      <c r="AF854" s="111"/>
    </row>
    <row r="855">
      <c r="A855" s="101"/>
      <c r="B855" s="101"/>
      <c r="C855" s="102"/>
      <c r="D855" s="108"/>
      <c r="E855" s="109"/>
      <c r="F855" s="110"/>
      <c r="G855" s="105"/>
      <c r="H855" s="105"/>
      <c r="I855" s="101"/>
      <c r="J855" s="110"/>
      <c r="K855" s="110"/>
      <c r="L855" s="101"/>
      <c r="M855" s="110"/>
      <c r="N855" s="101"/>
      <c r="O855" s="110"/>
      <c r="P855" s="110"/>
      <c r="Q855" s="101"/>
      <c r="R855" s="101"/>
      <c r="S855" s="101"/>
      <c r="T855" s="101"/>
      <c r="U855" s="101"/>
      <c r="V855" s="101"/>
      <c r="W855" s="111"/>
      <c r="X855" s="111"/>
      <c r="Y855" s="111"/>
      <c r="Z855" s="111"/>
      <c r="AA855" s="111"/>
      <c r="AB855" s="111"/>
      <c r="AC855" s="111"/>
      <c r="AD855" s="111"/>
      <c r="AE855" s="111"/>
      <c r="AF855" s="111"/>
    </row>
    <row r="856">
      <c r="A856" s="101"/>
      <c r="B856" s="101"/>
      <c r="C856" s="102"/>
      <c r="D856" s="108"/>
      <c r="E856" s="109"/>
      <c r="F856" s="110"/>
      <c r="G856" s="105"/>
      <c r="H856" s="105"/>
      <c r="I856" s="101"/>
      <c r="J856" s="110"/>
      <c r="K856" s="110"/>
      <c r="L856" s="101"/>
      <c r="M856" s="110"/>
      <c r="N856" s="101"/>
      <c r="O856" s="110"/>
      <c r="P856" s="110"/>
      <c r="Q856" s="101"/>
      <c r="R856" s="101"/>
      <c r="S856" s="101"/>
      <c r="T856" s="101"/>
      <c r="U856" s="101"/>
      <c r="V856" s="101"/>
      <c r="W856" s="111"/>
      <c r="X856" s="111"/>
      <c r="Y856" s="111"/>
      <c r="Z856" s="111"/>
      <c r="AA856" s="111"/>
      <c r="AB856" s="111"/>
      <c r="AC856" s="111"/>
      <c r="AD856" s="111"/>
      <c r="AE856" s="111"/>
      <c r="AF856" s="111"/>
    </row>
    <row r="857">
      <c r="A857" s="101"/>
      <c r="B857" s="101"/>
      <c r="C857" s="102"/>
      <c r="D857" s="108"/>
      <c r="E857" s="109"/>
      <c r="F857" s="110"/>
      <c r="G857" s="105"/>
      <c r="H857" s="105"/>
      <c r="I857" s="101"/>
      <c r="J857" s="110"/>
      <c r="K857" s="110"/>
      <c r="L857" s="101"/>
      <c r="M857" s="110"/>
      <c r="N857" s="101"/>
      <c r="O857" s="110"/>
      <c r="P857" s="110"/>
      <c r="Q857" s="101"/>
      <c r="R857" s="101"/>
      <c r="S857" s="101"/>
      <c r="T857" s="101"/>
      <c r="U857" s="101"/>
      <c r="V857" s="101"/>
      <c r="W857" s="111"/>
      <c r="X857" s="111"/>
      <c r="Y857" s="111"/>
      <c r="Z857" s="111"/>
      <c r="AA857" s="111"/>
      <c r="AB857" s="111"/>
      <c r="AC857" s="111"/>
      <c r="AD857" s="111"/>
      <c r="AE857" s="111"/>
      <c r="AF857" s="111"/>
    </row>
    <row r="858">
      <c r="A858" s="101"/>
      <c r="B858" s="101"/>
      <c r="C858" s="102"/>
      <c r="D858" s="108"/>
      <c r="E858" s="109"/>
      <c r="F858" s="110"/>
      <c r="G858" s="105"/>
      <c r="H858" s="105"/>
      <c r="I858" s="101"/>
      <c r="J858" s="110"/>
      <c r="K858" s="110"/>
      <c r="L858" s="101"/>
      <c r="M858" s="110"/>
      <c r="N858" s="101"/>
      <c r="O858" s="110"/>
      <c r="P858" s="110"/>
      <c r="Q858" s="101"/>
      <c r="R858" s="101"/>
      <c r="S858" s="101"/>
      <c r="T858" s="101"/>
      <c r="U858" s="101"/>
      <c r="V858" s="101"/>
      <c r="W858" s="111"/>
      <c r="X858" s="111"/>
      <c r="Y858" s="111"/>
      <c r="Z858" s="111"/>
      <c r="AA858" s="111"/>
      <c r="AB858" s="111"/>
      <c r="AC858" s="111"/>
      <c r="AD858" s="111"/>
      <c r="AE858" s="111"/>
      <c r="AF858" s="111"/>
    </row>
    <row r="859">
      <c r="A859" s="101"/>
      <c r="B859" s="101"/>
      <c r="C859" s="102"/>
      <c r="D859" s="108"/>
      <c r="E859" s="109"/>
      <c r="F859" s="110"/>
      <c r="G859" s="105"/>
      <c r="H859" s="105"/>
      <c r="I859" s="101"/>
      <c r="J859" s="110"/>
      <c r="K859" s="110"/>
      <c r="L859" s="101"/>
      <c r="M859" s="110"/>
      <c r="N859" s="101"/>
      <c r="O859" s="110"/>
      <c r="P859" s="110"/>
      <c r="Q859" s="101"/>
      <c r="R859" s="101"/>
      <c r="S859" s="101"/>
      <c r="T859" s="101"/>
      <c r="U859" s="101"/>
      <c r="V859" s="101"/>
      <c r="W859" s="111"/>
      <c r="X859" s="111"/>
      <c r="Y859" s="111"/>
      <c r="Z859" s="111"/>
      <c r="AA859" s="111"/>
      <c r="AB859" s="111"/>
      <c r="AC859" s="111"/>
      <c r="AD859" s="111"/>
      <c r="AE859" s="111"/>
      <c r="AF859" s="111"/>
    </row>
    <row r="860">
      <c r="A860" s="101"/>
      <c r="B860" s="101"/>
      <c r="C860" s="102"/>
      <c r="D860" s="108"/>
      <c r="E860" s="109"/>
      <c r="F860" s="110"/>
      <c r="G860" s="105"/>
      <c r="H860" s="105"/>
      <c r="I860" s="101"/>
      <c r="J860" s="110"/>
      <c r="K860" s="110"/>
      <c r="L860" s="101"/>
      <c r="M860" s="110"/>
      <c r="N860" s="101"/>
      <c r="O860" s="110"/>
      <c r="P860" s="110"/>
      <c r="Q860" s="101"/>
      <c r="R860" s="101"/>
      <c r="S860" s="101"/>
      <c r="T860" s="101"/>
      <c r="U860" s="101"/>
      <c r="V860" s="101"/>
      <c r="W860" s="111"/>
      <c r="X860" s="111"/>
      <c r="Y860" s="111"/>
      <c r="Z860" s="111"/>
      <c r="AA860" s="111"/>
      <c r="AB860" s="111"/>
      <c r="AC860" s="111"/>
      <c r="AD860" s="111"/>
      <c r="AE860" s="111"/>
      <c r="AF860" s="111"/>
    </row>
    <row r="861">
      <c r="A861" s="101"/>
      <c r="B861" s="101"/>
      <c r="C861" s="102"/>
      <c r="D861" s="108"/>
      <c r="E861" s="109"/>
      <c r="F861" s="110"/>
      <c r="G861" s="105"/>
      <c r="H861" s="105"/>
      <c r="I861" s="101"/>
      <c r="J861" s="110"/>
      <c r="K861" s="110"/>
      <c r="L861" s="101"/>
      <c r="M861" s="110"/>
      <c r="N861" s="101"/>
      <c r="O861" s="110"/>
      <c r="P861" s="110"/>
      <c r="Q861" s="101"/>
      <c r="R861" s="101"/>
      <c r="S861" s="101"/>
      <c r="T861" s="101"/>
      <c r="U861" s="101"/>
      <c r="V861" s="101"/>
      <c r="W861" s="111"/>
      <c r="X861" s="111"/>
      <c r="Y861" s="111"/>
      <c r="Z861" s="111"/>
      <c r="AA861" s="111"/>
      <c r="AB861" s="111"/>
      <c r="AC861" s="111"/>
      <c r="AD861" s="111"/>
      <c r="AE861" s="111"/>
      <c r="AF861" s="111"/>
    </row>
    <row r="862">
      <c r="A862" s="101"/>
      <c r="B862" s="101"/>
      <c r="C862" s="102"/>
      <c r="D862" s="108"/>
      <c r="E862" s="109"/>
      <c r="F862" s="110"/>
      <c r="G862" s="105"/>
      <c r="H862" s="105"/>
      <c r="I862" s="101"/>
      <c r="J862" s="110"/>
      <c r="K862" s="110"/>
      <c r="L862" s="101"/>
      <c r="M862" s="110"/>
      <c r="N862" s="101"/>
      <c r="O862" s="110"/>
      <c r="P862" s="110"/>
      <c r="Q862" s="101"/>
      <c r="R862" s="101"/>
      <c r="S862" s="101"/>
      <c r="T862" s="101"/>
      <c r="U862" s="101"/>
      <c r="V862" s="101"/>
      <c r="W862" s="111"/>
      <c r="X862" s="111"/>
      <c r="Y862" s="111"/>
      <c r="Z862" s="111"/>
      <c r="AA862" s="111"/>
      <c r="AB862" s="111"/>
      <c r="AC862" s="111"/>
      <c r="AD862" s="111"/>
      <c r="AE862" s="111"/>
      <c r="AF862" s="111"/>
    </row>
    <row r="863">
      <c r="A863" s="101"/>
      <c r="B863" s="101"/>
      <c r="C863" s="102"/>
      <c r="D863" s="108"/>
      <c r="E863" s="109"/>
      <c r="F863" s="110"/>
      <c r="G863" s="105"/>
      <c r="H863" s="105"/>
      <c r="I863" s="101"/>
      <c r="J863" s="110"/>
      <c r="K863" s="110"/>
      <c r="L863" s="101"/>
      <c r="M863" s="110"/>
      <c r="N863" s="101"/>
      <c r="O863" s="110"/>
      <c r="P863" s="110"/>
      <c r="Q863" s="101"/>
      <c r="R863" s="101"/>
      <c r="S863" s="101"/>
      <c r="T863" s="101"/>
      <c r="U863" s="101"/>
      <c r="V863" s="101"/>
      <c r="W863" s="111"/>
      <c r="X863" s="111"/>
      <c r="Y863" s="111"/>
      <c r="Z863" s="111"/>
      <c r="AA863" s="111"/>
      <c r="AB863" s="111"/>
      <c r="AC863" s="111"/>
      <c r="AD863" s="111"/>
      <c r="AE863" s="111"/>
      <c r="AF863" s="111"/>
    </row>
    <row r="864">
      <c r="A864" s="101"/>
      <c r="B864" s="101"/>
      <c r="C864" s="102"/>
      <c r="D864" s="108"/>
      <c r="E864" s="109"/>
      <c r="F864" s="110"/>
      <c r="G864" s="105"/>
      <c r="H864" s="105"/>
      <c r="I864" s="101"/>
      <c r="J864" s="110"/>
      <c r="K864" s="110"/>
      <c r="L864" s="101"/>
      <c r="M864" s="110"/>
      <c r="N864" s="101"/>
      <c r="O864" s="110"/>
      <c r="P864" s="110"/>
      <c r="Q864" s="101"/>
      <c r="R864" s="101"/>
      <c r="S864" s="101"/>
      <c r="T864" s="101"/>
      <c r="U864" s="101"/>
      <c r="V864" s="101"/>
      <c r="W864" s="111"/>
      <c r="X864" s="111"/>
      <c r="Y864" s="111"/>
      <c r="Z864" s="111"/>
      <c r="AA864" s="111"/>
      <c r="AB864" s="111"/>
      <c r="AC864" s="111"/>
      <c r="AD864" s="111"/>
      <c r="AE864" s="111"/>
      <c r="AF864" s="111"/>
    </row>
    <row r="865">
      <c r="A865" s="101"/>
      <c r="B865" s="101"/>
      <c r="C865" s="102"/>
      <c r="D865" s="108"/>
      <c r="E865" s="109"/>
      <c r="F865" s="110"/>
      <c r="G865" s="105"/>
      <c r="H865" s="105"/>
      <c r="I865" s="101"/>
      <c r="J865" s="110"/>
      <c r="K865" s="110"/>
      <c r="L865" s="101"/>
      <c r="M865" s="110"/>
      <c r="N865" s="101"/>
      <c r="O865" s="110"/>
      <c r="P865" s="110"/>
      <c r="Q865" s="101"/>
      <c r="R865" s="101"/>
      <c r="S865" s="101"/>
      <c r="T865" s="101"/>
      <c r="U865" s="101"/>
      <c r="V865" s="101"/>
      <c r="W865" s="111"/>
      <c r="X865" s="111"/>
      <c r="Y865" s="111"/>
      <c r="Z865" s="111"/>
      <c r="AA865" s="111"/>
      <c r="AB865" s="111"/>
      <c r="AC865" s="111"/>
      <c r="AD865" s="111"/>
      <c r="AE865" s="111"/>
      <c r="AF865" s="111"/>
    </row>
    <row r="866">
      <c r="A866" s="101"/>
      <c r="B866" s="101"/>
      <c r="C866" s="102"/>
      <c r="D866" s="108"/>
      <c r="E866" s="109"/>
      <c r="F866" s="110"/>
      <c r="G866" s="105"/>
      <c r="H866" s="105"/>
      <c r="I866" s="101"/>
      <c r="J866" s="110"/>
      <c r="K866" s="110"/>
      <c r="L866" s="101"/>
      <c r="M866" s="110"/>
      <c r="N866" s="101"/>
      <c r="O866" s="110"/>
      <c r="P866" s="110"/>
      <c r="Q866" s="101"/>
      <c r="R866" s="101"/>
      <c r="S866" s="101"/>
      <c r="T866" s="101"/>
      <c r="U866" s="101"/>
      <c r="V866" s="101"/>
      <c r="W866" s="111"/>
      <c r="X866" s="111"/>
      <c r="Y866" s="111"/>
      <c r="Z866" s="111"/>
      <c r="AA866" s="111"/>
      <c r="AB866" s="111"/>
      <c r="AC866" s="111"/>
      <c r="AD866" s="111"/>
      <c r="AE866" s="111"/>
      <c r="AF866" s="111"/>
    </row>
    <row r="867">
      <c r="A867" s="101"/>
      <c r="B867" s="101"/>
      <c r="C867" s="102"/>
      <c r="D867" s="108"/>
      <c r="E867" s="109"/>
      <c r="F867" s="110"/>
      <c r="G867" s="105"/>
      <c r="H867" s="105"/>
      <c r="I867" s="101"/>
      <c r="J867" s="110"/>
      <c r="K867" s="110"/>
      <c r="L867" s="101"/>
      <c r="M867" s="110"/>
      <c r="N867" s="101"/>
      <c r="O867" s="110"/>
      <c r="P867" s="110"/>
      <c r="Q867" s="101"/>
      <c r="R867" s="101"/>
      <c r="S867" s="101"/>
      <c r="T867" s="101"/>
      <c r="U867" s="101"/>
      <c r="V867" s="101"/>
      <c r="W867" s="111"/>
      <c r="X867" s="111"/>
      <c r="Y867" s="111"/>
      <c r="Z867" s="111"/>
      <c r="AA867" s="111"/>
      <c r="AB867" s="111"/>
      <c r="AC867" s="111"/>
      <c r="AD867" s="111"/>
      <c r="AE867" s="111"/>
      <c r="AF867" s="111"/>
    </row>
    <row r="868">
      <c r="A868" s="101"/>
      <c r="B868" s="101"/>
      <c r="C868" s="102"/>
      <c r="D868" s="108"/>
      <c r="E868" s="109"/>
      <c r="F868" s="110"/>
      <c r="G868" s="105"/>
      <c r="H868" s="105"/>
      <c r="I868" s="101"/>
      <c r="J868" s="110"/>
      <c r="K868" s="110"/>
      <c r="L868" s="101"/>
      <c r="M868" s="110"/>
      <c r="N868" s="101"/>
      <c r="O868" s="110"/>
      <c r="P868" s="110"/>
      <c r="Q868" s="101"/>
      <c r="R868" s="101"/>
      <c r="S868" s="101"/>
      <c r="T868" s="101"/>
      <c r="U868" s="101"/>
      <c r="V868" s="101"/>
      <c r="W868" s="111"/>
      <c r="X868" s="111"/>
      <c r="Y868" s="111"/>
      <c r="Z868" s="111"/>
      <c r="AA868" s="111"/>
      <c r="AB868" s="111"/>
      <c r="AC868" s="111"/>
      <c r="AD868" s="111"/>
      <c r="AE868" s="111"/>
      <c r="AF868" s="111"/>
    </row>
    <row r="869">
      <c r="A869" s="101"/>
      <c r="B869" s="101"/>
      <c r="C869" s="102"/>
      <c r="D869" s="108"/>
      <c r="E869" s="109"/>
      <c r="F869" s="110"/>
      <c r="G869" s="105"/>
      <c r="H869" s="105"/>
      <c r="I869" s="101"/>
      <c r="J869" s="110"/>
      <c r="K869" s="110"/>
      <c r="L869" s="101"/>
      <c r="M869" s="110"/>
      <c r="N869" s="101"/>
      <c r="O869" s="110"/>
      <c r="P869" s="110"/>
      <c r="Q869" s="101"/>
      <c r="R869" s="101"/>
      <c r="S869" s="101"/>
      <c r="T869" s="101"/>
      <c r="U869" s="101"/>
      <c r="V869" s="101"/>
      <c r="W869" s="111"/>
      <c r="X869" s="111"/>
      <c r="Y869" s="111"/>
      <c r="Z869" s="111"/>
      <c r="AA869" s="111"/>
      <c r="AB869" s="111"/>
      <c r="AC869" s="111"/>
      <c r="AD869" s="111"/>
      <c r="AE869" s="111"/>
      <c r="AF869" s="111"/>
    </row>
    <row r="870">
      <c r="A870" s="101"/>
      <c r="B870" s="101"/>
      <c r="C870" s="102"/>
      <c r="D870" s="108"/>
      <c r="E870" s="109"/>
      <c r="F870" s="110"/>
      <c r="G870" s="105"/>
      <c r="H870" s="105"/>
      <c r="I870" s="101"/>
      <c r="J870" s="110"/>
      <c r="K870" s="110"/>
      <c r="L870" s="101"/>
      <c r="M870" s="110"/>
      <c r="N870" s="101"/>
      <c r="O870" s="110"/>
      <c r="P870" s="110"/>
      <c r="Q870" s="101"/>
      <c r="R870" s="101"/>
      <c r="S870" s="101"/>
      <c r="T870" s="101"/>
      <c r="U870" s="101"/>
      <c r="V870" s="101"/>
      <c r="W870" s="111"/>
      <c r="X870" s="111"/>
      <c r="Y870" s="111"/>
      <c r="Z870" s="111"/>
      <c r="AA870" s="111"/>
      <c r="AB870" s="111"/>
      <c r="AC870" s="111"/>
      <c r="AD870" s="111"/>
      <c r="AE870" s="111"/>
      <c r="AF870" s="111"/>
    </row>
    <row r="871">
      <c r="A871" s="101"/>
      <c r="B871" s="101"/>
      <c r="C871" s="102"/>
      <c r="D871" s="108"/>
      <c r="E871" s="109"/>
      <c r="F871" s="110"/>
      <c r="G871" s="105"/>
      <c r="H871" s="105"/>
      <c r="I871" s="101"/>
      <c r="J871" s="110"/>
      <c r="K871" s="110"/>
      <c r="L871" s="101"/>
      <c r="M871" s="110"/>
      <c r="N871" s="101"/>
      <c r="O871" s="110"/>
      <c r="P871" s="110"/>
      <c r="Q871" s="101"/>
      <c r="R871" s="101"/>
      <c r="S871" s="101"/>
      <c r="T871" s="101"/>
      <c r="U871" s="101"/>
      <c r="V871" s="101"/>
      <c r="W871" s="111"/>
      <c r="X871" s="111"/>
      <c r="Y871" s="111"/>
      <c r="Z871" s="111"/>
      <c r="AA871" s="111"/>
      <c r="AB871" s="111"/>
      <c r="AC871" s="111"/>
      <c r="AD871" s="111"/>
      <c r="AE871" s="111"/>
      <c r="AF871" s="111"/>
    </row>
    <row r="872">
      <c r="A872" s="101"/>
      <c r="B872" s="101"/>
      <c r="C872" s="102"/>
      <c r="D872" s="108"/>
      <c r="E872" s="109"/>
      <c r="F872" s="110"/>
      <c r="G872" s="105"/>
      <c r="H872" s="105"/>
      <c r="I872" s="101"/>
      <c r="J872" s="110"/>
      <c r="K872" s="110"/>
      <c r="L872" s="101"/>
      <c r="M872" s="110"/>
      <c r="N872" s="101"/>
      <c r="O872" s="110"/>
      <c r="P872" s="110"/>
      <c r="Q872" s="101"/>
      <c r="R872" s="101"/>
      <c r="S872" s="101"/>
      <c r="T872" s="101"/>
      <c r="U872" s="101"/>
      <c r="V872" s="101"/>
      <c r="W872" s="111"/>
      <c r="X872" s="111"/>
      <c r="Y872" s="111"/>
      <c r="Z872" s="111"/>
      <c r="AA872" s="111"/>
      <c r="AB872" s="111"/>
      <c r="AC872" s="111"/>
      <c r="AD872" s="111"/>
      <c r="AE872" s="111"/>
      <c r="AF872" s="111"/>
    </row>
    <row r="873">
      <c r="A873" s="101"/>
      <c r="B873" s="101"/>
      <c r="C873" s="102"/>
      <c r="D873" s="108"/>
      <c r="E873" s="109"/>
      <c r="F873" s="110"/>
      <c r="G873" s="105"/>
      <c r="H873" s="105"/>
      <c r="I873" s="101"/>
      <c r="J873" s="110"/>
      <c r="K873" s="110"/>
      <c r="L873" s="101"/>
      <c r="M873" s="110"/>
      <c r="N873" s="101"/>
      <c r="O873" s="110"/>
      <c r="P873" s="110"/>
      <c r="Q873" s="101"/>
      <c r="R873" s="101"/>
      <c r="S873" s="101"/>
      <c r="T873" s="101"/>
      <c r="U873" s="101"/>
      <c r="V873" s="101"/>
      <c r="W873" s="111"/>
      <c r="X873" s="111"/>
      <c r="Y873" s="111"/>
      <c r="Z873" s="111"/>
      <c r="AA873" s="111"/>
      <c r="AB873" s="111"/>
      <c r="AC873" s="111"/>
      <c r="AD873" s="111"/>
      <c r="AE873" s="111"/>
      <c r="AF873" s="111"/>
    </row>
    <row r="874">
      <c r="A874" s="101"/>
      <c r="B874" s="101"/>
      <c r="C874" s="102"/>
      <c r="D874" s="108"/>
      <c r="E874" s="109"/>
      <c r="F874" s="110"/>
      <c r="G874" s="105"/>
      <c r="H874" s="105"/>
      <c r="I874" s="101"/>
      <c r="J874" s="110"/>
      <c r="K874" s="110"/>
      <c r="L874" s="101"/>
      <c r="M874" s="110"/>
      <c r="N874" s="101"/>
      <c r="O874" s="110"/>
      <c r="P874" s="110"/>
      <c r="Q874" s="101"/>
      <c r="R874" s="101"/>
      <c r="S874" s="101"/>
      <c r="T874" s="101"/>
      <c r="U874" s="101"/>
      <c r="V874" s="101"/>
      <c r="W874" s="111"/>
      <c r="X874" s="111"/>
      <c r="Y874" s="111"/>
      <c r="Z874" s="111"/>
      <c r="AA874" s="111"/>
      <c r="AB874" s="111"/>
      <c r="AC874" s="111"/>
      <c r="AD874" s="111"/>
      <c r="AE874" s="111"/>
      <c r="AF874" s="111"/>
    </row>
    <row r="875">
      <c r="A875" s="101"/>
      <c r="B875" s="101"/>
      <c r="C875" s="102"/>
      <c r="D875" s="108"/>
      <c r="E875" s="109"/>
      <c r="F875" s="110"/>
      <c r="G875" s="105"/>
      <c r="H875" s="105"/>
      <c r="I875" s="101"/>
      <c r="J875" s="110"/>
      <c r="K875" s="110"/>
      <c r="L875" s="101"/>
      <c r="M875" s="110"/>
      <c r="N875" s="101"/>
      <c r="O875" s="110"/>
      <c r="P875" s="110"/>
      <c r="Q875" s="101"/>
      <c r="R875" s="101"/>
      <c r="S875" s="101"/>
      <c r="T875" s="101"/>
      <c r="U875" s="101"/>
      <c r="V875" s="101"/>
      <c r="W875" s="111"/>
      <c r="X875" s="111"/>
      <c r="Y875" s="111"/>
      <c r="Z875" s="111"/>
      <c r="AA875" s="111"/>
      <c r="AB875" s="111"/>
      <c r="AC875" s="111"/>
      <c r="AD875" s="111"/>
      <c r="AE875" s="111"/>
      <c r="AF875" s="111"/>
    </row>
    <row r="876">
      <c r="A876" s="101"/>
      <c r="B876" s="101"/>
      <c r="C876" s="102"/>
      <c r="D876" s="108"/>
      <c r="E876" s="109"/>
      <c r="F876" s="110"/>
      <c r="G876" s="105"/>
      <c r="H876" s="105"/>
      <c r="I876" s="101"/>
      <c r="J876" s="110"/>
      <c r="K876" s="110"/>
      <c r="L876" s="101"/>
      <c r="M876" s="110"/>
      <c r="N876" s="101"/>
      <c r="O876" s="110"/>
      <c r="P876" s="110"/>
      <c r="Q876" s="101"/>
      <c r="R876" s="101"/>
      <c r="S876" s="101"/>
      <c r="T876" s="101"/>
      <c r="U876" s="101"/>
      <c r="V876" s="101"/>
      <c r="W876" s="111"/>
      <c r="X876" s="111"/>
      <c r="Y876" s="111"/>
      <c r="Z876" s="111"/>
      <c r="AA876" s="111"/>
      <c r="AB876" s="111"/>
      <c r="AC876" s="111"/>
      <c r="AD876" s="111"/>
      <c r="AE876" s="111"/>
      <c r="AF876" s="111"/>
    </row>
    <row r="877">
      <c r="A877" s="101"/>
      <c r="B877" s="101"/>
      <c r="C877" s="102"/>
      <c r="D877" s="108"/>
      <c r="E877" s="109"/>
      <c r="F877" s="110"/>
      <c r="G877" s="105"/>
      <c r="H877" s="105"/>
      <c r="I877" s="101"/>
      <c r="J877" s="110"/>
      <c r="K877" s="110"/>
      <c r="L877" s="101"/>
      <c r="M877" s="110"/>
      <c r="N877" s="101"/>
      <c r="O877" s="110"/>
      <c r="P877" s="110"/>
      <c r="Q877" s="101"/>
      <c r="R877" s="101"/>
      <c r="S877" s="101"/>
      <c r="T877" s="101"/>
      <c r="U877" s="101"/>
      <c r="V877" s="101"/>
      <c r="W877" s="111"/>
      <c r="X877" s="111"/>
      <c r="Y877" s="111"/>
      <c r="Z877" s="111"/>
      <c r="AA877" s="111"/>
      <c r="AB877" s="111"/>
      <c r="AC877" s="111"/>
      <c r="AD877" s="111"/>
      <c r="AE877" s="111"/>
      <c r="AF877" s="111"/>
    </row>
    <row r="878">
      <c r="A878" s="101"/>
      <c r="B878" s="101"/>
      <c r="C878" s="102"/>
      <c r="D878" s="108"/>
      <c r="E878" s="109"/>
      <c r="F878" s="110"/>
      <c r="G878" s="105"/>
      <c r="H878" s="105"/>
      <c r="I878" s="101"/>
      <c r="J878" s="110"/>
      <c r="K878" s="110"/>
      <c r="L878" s="101"/>
      <c r="M878" s="110"/>
      <c r="N878" s="101"/>
      <c r="O878" s="110"/>
      <c r="P878" s="110"/>
      <c r="Q878" s="101"/>
      <c r="R878" s="101"/>
      <c r="S878" s="101"/>
      <c r="T878" s="101"/>
      <c r="U878" s="101"/>
      <c r="V878" s="101"/>
      <c r="W878" s="111"/>
      <c r="X878" s="111"/>
      <c r="Y878" s="111"/>
      <c r="Z878" s="111"/>
      <c r="AA878" s="111"/>
      <c r="AB878" s="111"/>
      <c r="AC878" s="111"/>
      <c r="AD878" s="111"/>
      <c r="AE878" s="111"/>
      <c r="AF878" s="111"/>
    </row>
    <row r="879">
      <c r="A879" s="101"/>
      <c r="B879" s="101"/>
      <c r="C879" s="102"/>
      <c r="D879" s="108"/>
      <c r="E879" s="109"/>
      <c r="F879" s="110"/>
      <c r="G879" s="105"/>
      <c r="H879" s="105"/>
      <c r="I879" s="101"/>
      <c r="J879" s="110"/>
      <c r="K879" s="110"/>
      <c r="L879" s="101"/>
      <c r="M879" s="110"/>
      <c r="N879" s="101"/>
      <c r="O879" s="110"/>
      <c r="P879" s="110"/>
      <c r="Q879" s="101"/>
      <c r="R879" s="101"/>
      <c r="S879" s="101"/>
      <c r="T879" s="101"/>
      <c r="U879" s="101"/>
      <c r="V879" s="101"/>
      <c r="W879" s="111"/>
      <c r="X879" s="111"/>
      <c r="Y879" s="111"/>
      <c r="Z879" s="111"/>
      <c r="AA879" s="111"/>
      <c r="AB879" s="111"/>
      <c r="AC879" s="111"/>
      <c r="AD879" s="111"/>
      <c r="AE879" s="111"/>
      <c r="AF879" s="111"/>
    </row>
    <row r="880">
      <c r="A880" s="101"/>
      <c r="B880" s="101"/>
      <c r="C880" s="102"/>
      <c r="D880" s="108"/>
      <c r="E880" s="109"/>
      <c r="F880" s="110"/>
      <c r="G880" s="105"/>
      <c r="H880" s="105"/>
      <c r="I880" s="101"/>
      <c r="J880" s="110"/>
      <c r="K880" s="110"/>
      <c r="L880" s="101"/>
      <c r="M880" s="110"/>
      <c r="N880" s="101"/>
      <c r="O880" s="110"/>
      <c r="P880" s="110"/>
      <c r="Q880" s="101"/>
      <c r="R880" s="101"/>
      <c r="S880" s="101"/>
      <c r="T880" s="101"/>
      <c r="U880" s="101"/>
      <c r="V880" s="101"/>
      <c r="W880" s="111"/>
      <c r="X880" s="111"/>
      <c r="Y880" s="111"/>
      <c r="Z880" s="111"/>
      <c r="AA880" s="111"/>
      <c r="AB880" s="111"/>
      <c r="AC880" s="111"/>
      <c r="AD880" s="111"/>
      <c r="AE880" s="111"/>
      <c r="AF880" s="111"/>
    </row>
    <row r="881">
      <c r="A881" s="101"/>
      <c r="B881" s="101"/>
      <c r="C881" s="102"/>
      <c r="D881" s="108"/>
      <c r="E881" s="109"/>
      <c r="F881" s="110"/>
      <c r="G881" s="105"/>
      <c r="H881" s="105"/>
      <c r="I881" s="101"/>
      <c r="J881" s="110"/>
      <c r="K881" s="110"/>
      <c r="L881" s="101"/>
      <c r="M881" s="110"/>
      <c r="N881" s="101"/>
      <c r="O881" s="110"/>
      <c r="P881" s="110"/>
      <c r="Q881" s="101"/>
      <c r="R881" s="101"/>
      <c r="S881" s="101"/>
      <c r="T881" s="101"/>
      <c r="U881" s="101"/>
      <c r="V881" s="101"/>
      <c r="W881" s="111"/>
      <c r="X881" s="111"/>
      <c r="Y881" s="111"/>
      <c r="Z881" s="111"/>
      <c r="AA881" s="111"/>
      <c r="AB881" s="111"/>
      <c r="AC881" s="111"/>
      <c r="AD881" s="111"/>
      <c r="AE881" s="111"/>
      <c r="AF881" s="111"/>
    </row>
    <row r="882">
      <c r="A882" s="101"/>
      <c r="B882" s="101"/>
      <c r="C882" s="102"/>
      <c r="D882" s="108"/>
      <c r="E882" s="109"/>
      <c r="F882" s="110"/>
      <c r="G882" s="105"/>
      <c r="H882" s="105"/>
      <c r="I882" s="101"/>
      <c r="J882" s="110"/>
      <c r="K882" s="110"/>
      <c r="L882" s="101"/>
      <c r="M882" s="110"/>
      <c r="N882" s="101"/>
      <c r="O882" s="110"/>
      <c r="P882" s="110"/>
      <c r="Q882" s="101"/>
      <c r="R882" s="101"/>
      <c r="S882" s="101"/>
      <c r="T882" s="101"/>
      <c r="U882" s="101"/>
      <c r="V882" s="101"/>
      <c r="W882" s="111"/>
      <c r="X882" s="111"/>
      <c r="Y882" s="111"/>
      <c r="Z882" s="111"/>
      <c r="AA882" s="111"/>
      <c r="AB882" s="111"/>
      <c r="AC882" s="111"/>
      <c r="AD882" s="111"/>
      <c r="AE882" s="111"/>
      <c r="AF882" s="111"/>
    </row>
    <row r="883">
      <c r="A883" s="101"/>
      <c r="B883" s="101"/>
      <c r="C883" s="102"/>
      <c r="D883" s="108"/>
      <c r="E883" s="109"/>
      <c r="F883" s="110"/>
      <c r="G883" s="105"/>
      <c r="H883" s="105"/>
      <c r="I883" s="101"/>
      <c r="J883" s="110"/>
      <c r="K883" s="110"/>
      <c r="L883" s="101"/>
      <c r="M883" s="110"/>
      <c r="N883" s="101"/>
      <c r="O883" s="110"/>
      <c r="P883" s="110"/>
      <c r="Q883" s="101"/>
      <c r="R883" s="101"/>
      <c r="S883" s="101"/>
      <c r="T883" s="101"/>
      <c r="U883" s="101"/>
      <c r="V883" s="101"/>
      <c r="W883" s="111"/>
      <c r="X883" s="111"/>
      <c r="Y883" s="111"/>
      <c r="Z883" s="111"/>
      <c r="AA883" s="111"/>
      <c r="AB883" s="111"/>
      <c r="AC883" s="111"/>
      <c r="AD883" s="111"/>
      <c r="AE883" s="111"/>
      <c r="AF883" s="111"/>
    </row>
    <row r="884">
      <c r="A884" s="101"/>
      <c r="B884" s="101"/>
      <c r="C884" s="102"/>
      <c r="D884" s="108"/>
      <c r="E884" s="109"/>
      <c r="F884" s="110"/>
      <c r="G884" s="105"/>
      <c r="H884" s="105"/>
      <c r="I884" s="101"/>
      <c r="J884" s="110"/>
      <c r="K884" s="110"/>
      <c r="L884" s="101"/>
      <c r="M884" s="110"/>
      <c r="N884" s="101"/>
      <c r="O884" s="110"/>
      <c r="P884" s="110"/>
      <c r="Q884" s="101"/>
      <c r="R884" s="101"/>
      <c r="S884" s="101"/>
      <c r="T884" s="101"/>
      <c r="U884" s="101"/>
      <c r="V884" s="101"/>
      <c r="W884" s="111"/>
      <c r="X884" s="111"/>
      <c r="Y884" s="111"/>
      <c r="Z884" s="111"/>
      <c r="AA884" s="111"/>
      <c r="AB884" s="111"/>
      <c r="AC884" s="111"/>
      <c r="AD884" s="111"/>
      <c r="AE884" s="111"/>
      <c r="AF884" s="111"/>
    </row>
    <row r="885">
      <c r="A885" s="101"/>
      <c r="B885" s="101"/>
      <c r="C885" s="102"/>
      <c r="D885" s="108"/>
      <c r="E885" s="109"/>
      <c r="F885" s="110"/>
      <c r="G885" s="105"/>
      <c r="H885" s="105"/>
      <c r="I885" s="101"/>
      <c r="J885" s="110"/>
      <c r="K885" s="110"/>
      <c r="L885" s="101"/>
      <c r="M885" s="110"/>
      <c r="N885" s="101"/>
      <c r="O885" s="110"/>
      <c r="P885" s="110"/>
      <c r="Q885" s="101"/>
      <c r="R885" s="101"/>
      <c r="S885" s="101"/>
      <c r="T885" s="101"/>
      <c r="U885" s="101"/>
      <c r="V885" s="101"/>
      <c r="W885" s="111"/>
      <c r="X885" s="111"/>
      <c r="Y885" s="111"/>
      <c r="Z885" s="111"/>
      <c r="AA885" s="111"/>
      <c r="AB885" s="111"/>
      <c r="AC885" s="111"/>
      <c r="AD885" s="111"/>
      <c r="AE885" s="111"/>
      <c r="AF885" s="111"/>
    </row>
    <row r="886">
      <c r="A886" s="101"/>
      <c r="B886" s="101"/>
      <c r="C886" s="102"/>
      <c r="D886" s="108"/>
      <c r="E886" s="109"/>
      <c r="F886" s="110"/>
      <c r="G886" s="105"/>
      <c r="H886" s="105"/>
      <c r="I886" s="101"/>
      <c r="J886" s="110"/>
      <c r="K886" s="110"/>
      <c r="L886" s="101"/>
      <c r="M886" s="110"/>
      <c r="N886" s="101"/>
      <c r="O886" s="110"/>
      <c r="P886" s="110"/>
      <c r="Q886" s="101"/>
      <c r="R886" s="101"/>
      <c r="S886" s="101"/>
      <c r="T886" s="101"/>
      <c r="U886" s="101"/>
      <c r="V886" s="101"/>
      <c r="W886" s="111"/>
      <c r="X886" s="111"/>
      <c r="Y886" s="111"/>
      <c r="Z886" s="111"/>
      <c r="AA886" s="111"/>
      <c r="AB886" s="111"/>
      <c r="AC886" s="111"/>
      <c r="AD886" s="111"/>
      <c r="AE886" s="111"/>
      <c r="AF886" s="111"/>
    </row>
    <row r="887">
      <c r="A887" s="101"/>
      <c r="B887" s="101"/>
      <c r="C887" s="102"/>
      <c r="D887" s="108"/>
      <c r="E887" s="109"/>
      <c r="F887" s="110"/>
      <c r="G887" s="105"/>
      <c r="H887" s="105"/>
      <c r="I887" s="101"/>
      <c r="J887" s="110"/>
      <c r="K887" s="110"/>
      <c r="L887" s="101"/>
      <c r="M887" s="110"/>
      <c r="N887" s="101"/>
      <c r="O887" s="110"/>
      <c r="P887" s="110"/>
      <c r="Q887" s="101"/>
      <c r="R887" s="101"/>
      <c r="S887" s="101"/>
      <c r="T887" s="101"/>
      <c r="U887" s="101"/>
      <c r="V887" s="101"/>
      <c r="W887" s="111"/>
      <c r="X887" s="111"/>
      <c r="Y887" s="111"/>
      <c r="Z887" s="111"/>
      <c r="AA887" s="111"/>
      <c r="AB887" s="111"/>
      <c r="AC887" s="111"/>
      <c r="AD887" s="111"/>
      <c r="AE887" s="111"/>
      <c r="AF887" s="111"/>
    </row>
    <row r="888">
      <c r="A888" s="101"/>
      <c r="B888" s="101"/>
      <c r="C888" s="102"/>
      <c r="D888" s="108"/>
      <c r="E888" s="109"/>
      <c r="F888" s="110"/>
      <c r="G888" s="105"/>
      <c r="H888" s="105"/>
      <c r="I888" s="101"/>
      <c r="J888" s="110"/>
      <c r="K888" s="110"/>
      <c r="L888" s="101"/>
      <c r="M888" s="110"/>
      <c r="N888" s="101"/>
      <c r="O888" s="110"/>
      <c r="P888" s="110"/>
      <c r="Q888" s="101"/>
      <c r="R888" s="101"/>
      <c r="S888" s="101"/>
      <c r="T888" s="101"/>
      <c r="U888" s="101"/>
      <c r="V888" s="101"/>
      <c r="W888" s="111"/>
      <c r="X888" s="111"/>
      <c r="Y888" s="111"/>
      <c r="Z888" s="111"/>
      <c r="AA888" s="111"/>
      <c r="AB888" s="111"/>
      <c r="AC888" s="111"/>
      <c r="AD888" s="111"/>
      <c r="AE888" s="111"/>
      <c r="AF888" s="111"/>
    </row>
    <row r="889">
      <c r="A889" s="101"/>
      <c r="B889" s="101"/>
      <c r="C889" s="102"/>
      <c r="D889" s="108"/>
      <c r="E889" s="109"/>
      <c r="F889" s="110"/>
      <c r="G889" s="105"/>
      <c r="H889" s="105"/>
      <c r="I889" s="101"/>
      <c r="J889" s="110"/>
      <c r="K889" s="110"/>
      <c r="L889" s="101"/>
      <c r="M889" s="110"/>
      <c r="N889" s="101"/>
      <c r="O889" s="110"/>
      <c r="P889" s="110"/>
      <c r="Q889" s="101"/>
      <c r="R889" s="101"/>
      <c r="S889" s="101"/>
      <c r="T889" s="101"/>
      <c r="U889" s="101"/>
      <c r="V889" s="101"/>
      <c r="W889" s="111"/>
      <c r="X889" s="111"/>
      <c r="Y889" s="111"/>
      <c r="Z889" s="111"/>
      <c r="AA889" s="111"/>
      <c r="AB889" s="111"/>
      <c r="AC889" s="111"/>
      <c r="AD889" s="111"/>
      <c r="AE889" s="111"/>
      <c r="AF889" s="111"/>
    </row>
    <row r="890">
      <c r="A890" s="101"/>
      <c r="B890" s="101"/>
      <c r="C890" s="102"/>
      <c r="D890" s="108"/>
      <c r="E890" s="109"/>
      <c r="F890" s="110"/>
      <c r="G890" s="105"/>
      <c r="H890" s="105"/>
      <c r="I890" s="101"/>
      <c r="J890" s="110"/>
      <c r="K890" s="110"/>
      <c r="L890" s="101"/>
      <c r="M890" s="110"/>
      <c r="N890" s="101"/>
      <c r="O890" s="110"/>
      <c r="P890" s="110"/>
      <c r="Q890" s="101"/>
      <c r="R890" s="101"/>
      <c r="S890" s="101"/>
      <c r="T890" s="101"/>
      <c r="U890" s="101"/>
      <c r="V890" s="101"/>
      <c r="W890" s="111"/>
      <c r="X890" s="111"/>
      <c r="Y890" s="111"/>
      <c r="Z890" s="111"/>
      <c r="AA890" s="111"/>
      <c r="AB890" s="111"/>
      <c r="AC890" s="111"/>
      <c r="AD890" s="111"/>
      <c r="AE890" s="111"/>
      <c r="AF890" s="111"/>
    </row>
    <row r="891">
      <c r="A891" s="101"/>
      <c r="B891" s="101"/>
      <c r="C891" s="102"/>
      <c r="D891" s="108"/>
      <c r="E891" s="109"/>
      <c r="F891" s="110"/>
      <c r="G891" s="105"/>
      <c r="H891" s="105"/>
      <c r="I891" s="101"/>
      <c r="J891" s="110"/>
      <c r="K891" s="110"/>
      <c r="L891" s="101"/>
      <c r="M891" s="110"/>
      <c r="N891" s="101"/>
      <c r="O891" s="110"/>
      <c r="P891" s="110"/>
      <c r="Q891" s="101"/>
      <c r="R891" s="101"/>
      <c r="S891" s="101"/>
      <c r="T891" s="101"/>
      <c r="U891" s="101"/>
      <c r="V891" s="101"/>
      <c r="W891" s="111"/>
      <c r="X891" s="111"/>
      <c r="Y891" s="111"/>
      <c r="Z891" s="111"/>
      <c r="AA891" s="111"/>
      <c r="AB891" s="111"/>
      <c r="AC891" s="111"/>
      <c r="AD891" s="111"/>
      <c r="AE891" s="111"/>
      <c r="AF891" s="111"/>
    </row>
    <row r="892">
      <c r="A892" s="101"/>
      <c r="B892" s="101"/>
      <c r="C892" s="102"/>
      <c r="D892" s="108"/>
      <c r="E892" s="109"/>
      <c r="F892" s="110"/>
      <c r="G892" s="105"/>
      <c r="H892" s="105"/>
      <c r="I892" s="101"/>
      <c r="J892" s="110"/>
      <c r="K892" s="110"/>
      <c r="L892" s="101"/>
      <c r="M892" s="110"/>
      <c r="N892" s="101"/>
      <c r="O892" s="110"/>
      <c r="P892" s="110"/>
      <c r="Q892" s="101"/>
      <c r="R892" s="101"/>
      <c r="S892" s="101"/>
      <c r="T892" s="101"/>
      <c r="U892" s="101"/>
      <c r="V892" s="101"/>
      <c r="W892" s="111"/>
      <c r="X892" s="111"/>
      <c r="Y892" s="111"/>
      <c r="Z892" s="111"/>
      <c r="AA892" s="111"/>
      <c r="AB892" s="111"/>
      <c r="AC892" s="111"/>
      <c r="AD892" s="111"/>
      <c r="AE892" s="111"/>
      <c r="AF892" s="111"/>
    </row>
    <row r="893">
      <c r="A893" s="101"/>
      <c r="B893" s="101"/>
      <c r="C893" s="102"/>
      <c r="D893" s="108"/>
      <c r="E893" s="109"/>
      <c r="F893" s="110"/>
      <c r="G893" s="105"/>
      <c r="H893" s="105"/>
      <c r="I893" s="101"/>
      <c r="J893" s="110"/>
      <c r="K893" s="110"/>
      <c r="L893" s="101"/>
      <c r="M893" s="110"/>
      <c r="N893" s="101"/>
      <c r="O893" s="110"/>
      <c r="P893" s="110"/>
      <c r="Q893" s="101"/>
      <c r="R893" s="101"/>
      <c r="S893" s="101"/>
      <c r="T893" s="101"/>
      <c r="U893" s="101"/>
      <c r="V893" s="101"/>
      <c r="W893" s="111"/>
      <c r="X893" s="111"/>
      <c r="Y893" s="111"/>
      <c r="Z893" s="111"/>
      <c r="AA893" s="111"/>
      <c r="AB893" s="111"/>
      <c r="AC893" s="111"/>
      <c r="AD893" s="111"/>
      <c r="AE893" s="111"/>
      <c r="AF893" s="111"/>
    </row>
    <row r="894">
      <c r="A894" s="101"/>
      <c r="B894" s="101"/>
      <c r="C894" s="102"/>
      <c r="D894" s="108"/>
      <c r="E894" s="109"/>
      <c r="F894" s="110"/>
      <c r="G894" s="105"/>
      <c r="H894" s="105"/>
      <c r="I894" s="101"/>
      <c r="J894" s="110"/>
      <c r="K894" s="110"/>
      <c r="L894" s="101"/>
      <c r="M894" s="110"/>
      <c r="N894" s="101"/>
      <c r="O894" s="110"/>
      <c r="P894" s="110"/>
      <c r="Q894" s="101"/>
      <c r="R894" s="101"/>
      <c r="S894" s="101"/>
      <c r="T894" s="101"/>
      <c r="U894" s="101"/>
      <c r="V894" s="101"/>
      <c r="W894" s="111"/>
      <c r="X894" s="111"/>
      <c r="Y894" s="111"/>
      <c r="Z894" s="111"/>
      <c r="AA894" s="111"/>
      <c r="AB894" s="111"/>
      <c r="AC894" s="111"/>
      <c r="AD894" s="111"/>
      <c r="AE894" s="111"/>
      <c r="AF894" s="111"/>
    </row>
    <row r="895">
      <c r="A895" s="101"/>
      <c r="B895" s="101"/>
      <c r="C895" s="102"/>
      <c r="D895" s="108"/>
      <c r="E895" s="109"/>
      <c r="F895" s="110"/>
      <c r="G895" s="105"/>
      <c r="H895" s="105"/>
      <c r="I895" s="101"/>
      <c r="J895" s="110"/>
      <c r="K895" s="110"/>
      <c r="L895" s="101"/>
      <c r="M895" s="110"/>
      <c r="N895" s="101"/>
      <c r="O895" s="110"/>
      <c r="P895" s="110"/>
      <c r="Q895" s="101"/>
      <c r="R895" s="101"/>
      <c r="S895" s="101"/>
      <c r="T895" s="101"/>
      <c r="U895" s="101"/>
      <c r="V895" s="101"/>
      <c r="W895" s="111"/>
      <c r="X895" s="111"/>
      <c r="Y895" s="111"/>
      <c r="Z895" s="111"/>
      <c r="AA895" s="111"/>
      <c r="AB895" s="111"/>
      <c r="AC895" s="111"/>
      <c r="AD895" s="111"/>
      <c r="AE895" s="111"/>
      <c r="AF895" s="111"/>
    </row>
    <row r="896">
      <c r="A896" s="101"/>
      <c r="B896" s="101"/>
      <c r="C896" s="102"/>
      <c r="D896" s="108"/>
      <c r="E896" s="109"/>
      <c r="F896" s="110"/>
      <c r="G896" s="105"/>
      <c r="H896" s="105"/>
      <c r="I896" s="101"/>
      <c r="J896" s="110"/>
      <c r="K896" s="110"/>
      <c r="L896" s="101"/>
      <c r="M896" s="110"/>
      <c r="N896" s="101"/>
      <c r="O896" s="110"/>
      <c r="P896" s="110"/>
      <c r="Q896" s="101"/>
      <c r="R896" s="101"/>
      <c r="S896" s="101"/>
      <c r="T896" s="101"/>
      <c r="U896" s="101"/>
      <c r="V896" s="101"/>
      <c r="W896" s="111"/>
      <c r="X896" s="111"/>
      <c r="Y896" s="111"/>
      <c r="Z896" s="111"/>
      <c r="AA896" s="111"/>
      <c r="AB896" s="111"/>
      <c r="AC896" s="111"/>
      <c r="AD896" s="111"/>
      <c r="AE896" s="111"/>
      <c r="AF896" s="111"/>
    </row>
    <row r="897">
      <c r="A897" s="101"/>
      <c r="B897" s="101"/>
      <c r="C897" s="102"/>
      <c r="D897" s="108"/>
      <c r="E897" s="109"/>
      <c r="F897" s="110"/>
      <c r="G897" s="105"/>
      <c r="H897" s="105"/>
      <c r="I897" s="101"/>
      <c r="J897" s="110"/>
      <c r="K897" s="110"/>
      <c r="L897" s="101"/>
      <c r="M897" s="110"/>
      <c r="N897" s="101"/>
      <c r="O897" s="110"/>
      <c r="P897" s="110"/>
      <c r="Q897" s="101"/>
      <c r="R897" s="101"/>
      <c r="S897" s="101"/>
      <c r="T897" s="101"/>
      <c r="U897" s="101"/>
      <c r="V897" s="101"/>
      <c r="W897" s="111"/>
      <c r="X897" s="111"/>
      <c r="Y897" s="111"/>
      <c r="Z897" s="111"/>
      <c r="AA897" s="111"/>
      <c r="AB897" s="111"/>
      <c r="AC897" s="111"/>
      <c r="AD897" s="111"/>
      <c r="AE897" s="111"/>
      <c r="AF897" s="111"/>
    </row>
    <row r="898">
      <c r="A898" s="101"/>
      <c r="B898" s="101"/>
      <c r="C898" s="102"/>
      <c r="D898" s="108"/>
      <c r="E898" s="109"/>
      <c r="F898" s="110"/>
      <c r="G898" s="105"/>
      <c r="H898" s="105"/>
      <c r="I898" s="101"/>
      <c r="J898" s="110"/>
      <c r="K898" s="110"/>
      <c r="L898" s="101"/>
      <c r="M898" s="110"/>
      <c r="N898" s="101"/>
      <c r="O898" s="110"/>
      <c r="P898" s="110"/>
      <c r="Q898" s="101"/>
      <c r="R898" s="101"/>
      <c r="S898" s="101"/>
      <c r="T898" s="101"/>
      <c r="U898" s="101"/>
      <c r="V898" s="101"/>
      <c r="W898" s="111"/>
      <c r="X898" s="111"/>
      <c r="Y898" s="111"/>
      <c r="Z898" s="111"/>
      <c r="AA898" s="111"/>
      <c r="AB898" s="111"/>
      <c r="AC898" s="111"/>
      <c r="AD898" s="111"/>
      <c r="AE898" s="111"/>
      <c r="AF898" s="111"/>
    </row>
    <row r="899">
      <c r="A899" s="101"/>
      <c r="B899" s="101"/>
      <c r="C899" s="102"/>
      <c r="D899" s="108"/>
      <c r="E899" s="109"/>
      <c r="F899" s="110"/>
      <c r="G899" s="105"/>
      <c r="H899" s="105"/>
      <c r="I899" s="101"/>
      <c r="J899" s="110"/>
      <c r="K899" s="110"/>
      <c r="L899" s="101"/>
      <c r="M899" s="110"/>
      <c r="N899" s="101"/>
      <c r="O899" s="110"/>
      <c r="P899" s="110"/>
      <c r="Q899" s="101"/>
      <c r="R899" s="101"/>
      <c r="S899" s="101"/>
      <c r="T899" s="101"/>
      <c r="U899" s="101"/>
      <c r="V899" s="101"/>
      <c r="W899" s="111"/>
      <c r="X899" s="111"/>
      <c r="Y899" s="111"/>
      <c r="Z899" s="111"/>
      <c r="AA899" s="111"/>
      <c r="AB899" s="111"/>
      <c r="AC899" s="111"/>
      <c r="AD899" s="111"/>
      <c r="AE899" s="111"/>
      <c r="AF899" s="111"/>
    </row>
    <row r="900">
      <c r="A900" s="101"/>
      <c r="B900" s="101"/>
      <c r="C900" s="102"/>
      <c r="D900" s="108"/>
      <c r="E900" s="109"/>
      <c r="F900" s="110"/>
      <c r="G900" s="105"/>
      <c r="H900" s="105"/>
      <c r="I900" s="101"/>
      <c r="J900" s="110"/>
      <c r="K900" s="110"/>
      <c r="L900" s="101"/>
      <c r="M900" s="110"/>
      <c r="N900" s="101"/>
      <c r="O900" s="110"/>
      <c r="P900" s="110"/>
      <c r="Q900" s="101"/>
      <c r="R900" s="101"/>
      <c r="S900" s="101"/>
      <c r="T900" s="101"/>
      <c r="U900" s="101"/>
      <c r="V900" s="101"/>
      <c r="W900" s="111"/>
      <c r="X900" s="111"/>
      <c r="Y900" s="111"/>
      <c r="Z900" s="111"/>
      <c r="AA900" s="111"/>
      <c r="AB900" s="111"/>
      <c r="AC900" s="111"/>
      <c r="AD900" s="111"/>
      <c r="AE900" s="111"/>
      <c r="AF900" s="111"/>
    </row>
    <row r="901">
      <c r="A901" s="101"/>
      <c r="B901" s="101"/>
      <c r="C901" s="102"/>
      <c r="D901" s="108"/>
      <c r="E901" s="109"/>
      <c r="F901" s="110"/>
      <c r="G901" s="105"/>
      <c r="H901" s="105"/>
      <c r="I901" s="101"/>
      <c r="J901" s="110"/>
      <c r="K901" s="110"/>
      <c r="L901" s="101"/>
      <c r="M901" s="110"/>
      <c r="N901" s="101"/>
      <c r="O901" s="110"/>
      <c r="P901" s="110"/>
      <c r="Q901" s="101"/>
      <c r="R901" s="101"/>
      <c r="S901" s="101"/>
      <c r="T901" s="101"/>
      <c r="U901" s="101"/>
      <c r="V901" s="101"/>
      <c r="W901" s="111"/>
      <c r="X901" s="111"/>
      <c r="Y901" s="111"/>
      <c r="Z901" s="111"/>
      <c r="AA901" s="111"/>
      <c r="AB901" s="111"/>
      <c r="AC901" s="111"/>
      <c r="AD901" s="111"/>
      <c r="AE901" s="111"/>
      <c r="AF901" s="111"/>
    </row>
    <row r="902">
      <c r="A902" s="101"/>
      <c r="B902" s="101"/>
      <c r="C902" s="102"/>
      <c r="D902" s="108"/>
      <c r="E902" s="109"/>
      <c r="F902" s="110"/>
      <c r="G902" s="105"/>
      <c r="H902" s="105"/>
      <c r="I902" s="101"/>
      <c r="J902" s="110"/>
      <c r="K902" s="110"/>
      <c r="L902" s="101"/>
      <c r="M902" s="110"/>
      <c r="N902" s="101"/>
      <c r="O902" s="110"/>
      <c r="P902" s="110"/>
      <c r="Q902" s="101"/>
      <c r="R902" s="101"/>
      <c r="S902" s="101"/>
      <c r="T902" s="101"/>
      <c r="U902" s="101"/>
      <c r="V902" s="101"/>
      <c r="W902" s="111"/>
      <c r="X902" s="111"/>
      <c r="Y902" s="111"/>
      <c r="Z902" s="111"/>
      <c r="AA902" s="111"/>
      <c r="AB902" s="111"/>
      <c r="AC902" s="111"/>
      <c r="AD902" s="111"/>
      <c r="AE902" s="111"/>
      <c r="AF902" s="111"/>
    </row>
    <row r="903">
      <c r="A903" s="101"/>
      <c r="B903" s="101"/>
      <c r="C903" s="102"/>
      <c r="D903" s="108"/>
      <c r="E903" s="109"/>
      <c r="F903" s="110"/>
      <c r="G903" s="105"/>
      <c r="H903" s="105"/>
      <c r="I903" s="101"/>
      <c r="J903" s="110"/>
      <c r="K903" s="110"/>
      <c r="L903" s="101"/>
      <c r="M903" s="110"/>
      <c r="N903" s="101"/>
      <c r="O903" s="110"/>
      <c r="P903" s="110"/>
      <c r="Q903" s="101"/>
      <c r="R903" s="101"/>
      <c r="S903" s="101"/>
      <c r="T903" s="101"/>
      <c r="U903" s="101"/>
      <c r="V903" s="101"/>
      <c r="W903" s="111"/>
      <c r="X903" s="111"/>
      <c r="Y903" s="111"/>
      <c r="Z903" s="111"/>
      <c r="AA903" s="111"/>
      <c r="AB903" s="111"/>
      <c r="AC903" s="111"/>
      <c r="AD903" s="111"/>
      <c r="AE903" s="111"/>
      <c r="AF903" s="111"/>
    </row>
    <row r="904">
      <c r="A904" s="101"/>
      <c r="B904" s="101"/>
      <c r="C904" s="102"/>
      <c r="D904" s="108"/>
      <c r="E904" s="109"/>
      <c r="F904" s="110"/>
      <c r="G904" s="105"/>
      <c r="H904" s="105"/>
      <c r="I904" s="101"/>
      <c r="J904" s="110"/>
      <c r="K904" s="110"/>
      <c r="L904" s="101"/>
      <c r="M904" s="110"/>
      <c r="N904" s="101"/>
      <c r="O904" s="110"/>
      <c r="P904" s="110"/>
      <c r="Q904" s="101"/>
      <c r="R904" s="101"/>
      <c r="S904" s="101"/>
      <c r="T904" s="101"/>
      <c r="U904" s="101"/>
      <c r="V904" s="101"/>
      <c r="W904" s="111"/>
      <c r="X904" s="111"/>
      <c r="Y904" s="111"/>
      <c r="Z904" s="111"/>
      <c r="AA904" s="111"/>
      <c r="AB904" s="111"/>
      <c r="AC904" s="111"/>
      <c r="AD904" s="111"/>
      <c r="AE904" s="111"/>
      <c r="AF904" s="111"/>
    </row>
    <row r="905">
      <c r="A905" s="101"/>
      <c r="B905" s="101"/>
      <c r="C905" s="102"/>
      <c r="D905" s="108"/>
      <c r="E905" s="109"/>
      <c r="F905" s="110"/>
      <c r="G905" s="105"/>
      <c r="H905" s="105"/>
      <c r="I905" s="101"/>
      <c r="J905" s="110"/>
      <c r="K905" s="110"/>
      <c r="L905" s="101"/>
      <c r="M905" s="110"/>
      <c r="N905" s="101"/>
      <c r="O905" s="110"/>
      <c r="P905" s="110"/>
      <c r="Q905" s="101"/>
      <c r="R905" s="101"/>
      <c r="S905" s="101"/>
      <c r="T905" s="101"/>
      <c r="U905" s="101"/>
      <c r="V905" s="101"/>
      <c r="W905" s="111"/>
      <c r="X905" s="111"/>
      <c r="Y905" s="111"/>
      <c r="Z905" s="111"/>
      <c r="AA905" s="111"/>
      <c r="AB905" s="111"/>
      <c r="AC905" s="111"/>
      <c r="AD905" s="111"/>
      <c r="AE905" s="111"/>
      <c r="AF905" s="111"/>
    </row>
    <row r="906">
      <c r="A906" s="101"/>
      <c r="B906" s="101"/>
      <c r="C906" s="102"/>
      <c r="D906" s="108"/>
      <c r="E906" s="109"/>
      <c r="F906" s="110"/>
      <c r="G906" s="105"/>
      <c r="H906" s="105"/>
      <c r="I906" s="101"/>
      <c r="J906" s="110"/>
      <c r="K906" s="110"/>
      <c r="L906" s="101"/>
      <c r="M906" s="110"/>
      <c r="N906" s="101"/>
      <c r="O906" s="110"/>
      <c r="P906" s="110"/>
      <c r="Q906" s="101"/>
      <c r="R906" s="101"/>
      <c r="S906" s="101"/>
      <c r="T906" s="101"/>
      <c r="U906" s="101"/>
      <c r="V906" s="101"/>
      <c r="W906" s="111"/>
      <c r="X906" s="111"/>
      <c r="Y906" s="111"/>
      <c r="Z906" s="111"/>
      <c r="AA906" s="111"/>
      <c r="AB906" s="111"/>
      <c r="AC906" s="111"/>
      <c r="AD906" s="111"/>
      <c r="AE906" s="111"/>
      <c r="AF906" s="111"/>
    </row>
    <row r="907">
      <c r="A907" s="101"/>
      <c r="B907" s="101"/>
      <c r="C907" s="102"/>
      <c r="D907" s="108"/>
      <c r="E907" s="109"/>
      <c r="F907" s="110"/>
      <c r="G907" s="105"/>
      <c r="H907" s="105"/>
      <c r="I907" s="101"/>
      <c r="J907" s="110"/>
      <c r="K907" s="110"/>
      <c r="L907" s="101"/>
      <c r="M907" s="110"/>
      <c r="N907" s="101"/>
      <c r="O907" s="110"/>
      <c r="P907" s="110"/>
      <c r="Q907" s="101"/>
      <c r="R907" s="101"/>
      <c r="S907" s="101"/>
      <c r="T907" s="101"/>
      <c r="U907" s="101"/>
      <c r="V907" s="101"/>
      <c r="W907" s="111"/>
      <c r="X907" s="111"/>
      <c r="Y907" s="111"/>
      <c r="Z907" s="111"/>
      <c r="AA907" s="111"/>
      <c r="AB907" s="111"/>
      <c r="AC907" s="111"/>
      <c r="AD907" s="111"/>
      <c r="AE907" s="111"/>
      <c r="AF907" s="111"/>
    </row>
    <row r="908">
      <c r="A908" s="101"/>
      <c r="B908" s="101"/>
      <c r="C908" s="102"/>
      <c r="D908" s="108"/>
      <c r="E908" s="109"/>
      <c r="F908" s="110"/>
      <c r="G908" s="105"/>
      <c r="H908" s="105"/>
      <c r="I908" s="101"/>
      <c r="J908" s="110"/>
      <c r="K908" s="110"/>
      <c r="L908" s="101"/>
      <c r="M908" s="110"/>
      <c r="N908" s="101"/>
      <c r="O908" s="110"/>
      <c r="P908" s="110"/>
      <c r="Q908" s="101"/>
      <c r="R908" s="101"/>
      <c r="S908" s="101"/>
      <c r="T908" s="101"/>
      <c r="U908" s="101"/>
      <c r="V908" s="101"/>
      <c r="W908" s="111"/>
      <c r="X908" s="111"/>
      <c r="Y908" s="111"/>
      <c r="Z908" s="111"/>
      <c r="AA908" s="111"/>
      <c r="AB908" s="111"/>
      <c r="AC908" s="111"/>
      <c r="AD908" s="111"/>
      <c r="AE908" s="111"/>
      <c r="AF908" s="111"/>
    </row>
    <row r="909">
      <c r="A909" s="101"/>
      <c r="B909" s="101"/>
      <c r="C909" s="102"/>
      <c r="D909" s="108"/>
      <c r="E909" s="109"/>
      <c r="F909" s="110"/>
      <c r="G909" s="105"/>
      <c r="H909" s="105"/>
      <c r="I909" s="101"/>
      <c r="J909" s="110"/>
      <c r="K909" s="110"/>
      <c r="L909" s="101"/>
      <c r="M909" s="110"/>
      <c r="N909" s="101"/>
      <c r="O909" s="110"/>
      <c r="P909" s="110"/>
      <c r="Q909" s="101"/>
      <c r="R909" s="101"/>
      <c r="S909" s="101"/>
      <c r="T909" s="101"/>
      <c r="U909" s="101"/>
      <c r="V909" s="101"/>
      <c r="W909" s="111"/>
      <c r="X909" s="111"/>
      <c r="Y909" s="111"/>
      <c r="Z909" s="111"/>
      <c r="AA909" s="111"/>
      <c r="AB909" s="111"/>
      <c r="AC909" s="111"/>
      <c r="AD909" s="111"/>
      <c r="AE909" s="111"/>
      <c r="AF909" s="111"/>
    </row>
    <row r="910">
      <c r="A910" s="101"/>
      <c r="B910" s="101"/>
      <c r="C910" s="102"/>
      <c r="D910" s="108"/>
      <c r="E910" s="109"/>
      <c r="F910" s="110"/>
      <c r="G910" s="105"/>
      <c r="H910" s="105"/>
      <c r="I910" s="101"/>
      <c r="J910" s="110"/>
      <c r="K910" s="110"/>
      <c r="L910" s="101"/>
      <c r="M910" s="110"/>
      <c r="N910" s="101"/>
      <c r="O910" s="110"/>
      <c r="P910" s="110"/>
      <c r="Q910" s="101"/>
      <c r="R910" s="101"/>
      <c r="S910" s="101"/>
      <c r="T910" s="101"/>
      <c r="U910" s="101"/>
      <c r="V910" s="101"/>
      <c r="W910" s="111"/>
      <c r="X910" s="111"/>
      <c r="Y910" s="111"/>
      <c r="Z910" s="111"/>
      <c r="AA910" s="111"/>
      <c r="AB910" s="111"/>
      <c r="AC910" s="111"/>
      <c r="AD910" s="111"/>
      <c r="AE910" s="111"/>
      <c r="AF910" s="111"/>
    </row>
    <row r="911">
      <c r="A911" s="101"/>
      <c r="B911" s="101"/>
      <c r="C911" s="102"/>
      <c r="D911" s="108"/>
      <c r="E911" s="109"/>
      <c r="F911" s="110"/>
      <c r="G911" s="105"/>
      <c r="H911" s="105"/>
      <c r="I911" s="101"/>
      <c r="J911" s="110"/>
      <c r="K911" s="110"/>
      <c r="L911" s="101"/>
      <c r="M911" s="110"/>
      <c r="N911" s="101"/>
      <c r="O911" s="110"/>
      <c r="P911" s="110"/>
      <c r="Q911" s="101"/>
      <c r="R911" s="101"/>
      <c r="S911" s="101"/>
      <c r="T911" s="101"/>
      <c r="U911" s="101"/>
      <c r="V911" s="101"/>
      <c r="W911" s="111"/>
      <c r="X911" s="111"/>
      <c r="Y911" s="111"/>
      <c r="Z911" s="111"/>
      <c r="AA911" s="111"/>
      <c r="AB911" s="111"/>
      <c r="AC911" s="111"/>
      <c r="AD911" s="111"/>
      <c r="AE911" s="111"/>
      <c r="AF911" s="111"/>
    </row>
    <row r="912">
      <c r="A912" s="101"/>
      <c r="B912" s="101"/>
      <c r="C912" s="102"/>
      <c r="D912" s="108"/>
      <c r="E912" s="109"/>
      <c r="F912" s="110"/>
      <c r="G912" s="105"/>
      <c r="H912" s="105"/>
      <c r="I912" s="101"/>
      <c r="J912" s="110"/>
      <c r="K912" s="110"/>
      <c r="L912" s="101"/>
      <c r="M912" s="110"/>
      <c r="N912" s="101"/>
      <c r="O912" s="110"/>
      <c r="P912" s="110"/>
      <c r="Q912" s="101"/>
      <c r="R912" s="101"/>
      <c r="S912" s="101"/>
      <c r="T912" s="101"/>
      <c r="U912" s="101"/>
      <c r="V912" s="101"/>
      <c r="W912" s="111"/>
      <c r="X912" s="111"/>
      <c r="Y912" s="111"/>
      <c r="Z912" s="111"/>
      <c r="AA912" s="111"/>
      <c r="AB912" s="111"/>
      <c r="AC912" s="111"/>
      <c r="AD912" s="111"/>
      <c r="AE912" s="111"/>
      <c r="AF912" s="111"/>
    </row>
    <row r="913">
      <c r="A913" s="101"/>
      <c r="B913" s="101"/>
      <c r="C913" s="102"/>
      <c r="D913" s="108"/>
      <c r="E913" s="109"/>
      <c r="F913" s="110"/>
      <c r="G913" s="105"/>
      <c r="H913" s="105"/>
      <c r="I913" s="101"/>
      <c r="J913" s="110"/>
      <c r="K913" s="110"/>
      <c r="L913" s="101"/>
      <c r="M913" s="110"/>
      <c r="N913" s="101"/>
      <c r="O913" s="110"/>
      <c r="P913" s="110"/>
      <c r="Q913" s="101"/>
      <c r="R913" s="101"/>
      <c r="S913" s="101"/>
      <c r="T913" s="101"/>
      <c r="U913" s="101"/>
      <c r="V913" s="101"/>
      <c r="W913" s="111"/>
      <c r="X913" s="111"/>
      <c r="Y913" s="111"/>
      <c r="Z913" s="111"/>
      <c r="AA913" s="111"/>
      <c r="AB913" s="111"/>
      <c r="AC913" s="111"/>
      <c r="AD913" s="111"/>
      <c r="AE913" s="111"/>
      <c r="AF913" s="111"/>
    </row>
    <row r="914">
      <c r="A914" s="101"/>
      <c r="B914" s="101"/>
      <c r="C914" s="102"/>
      <c r="D914" s="108"/>
      <c r="E914" s="109"/>
      <c r="F914" s="110"/>
      <c r="G914" s="105"/>
      <c r="H914" s="105"/>
      <c r="I914" s="101"/>
      <c r="J914" s="110"/>
      <c r="K914" s="110"/>
      <c r="L914" s="101"/>
      <c r="M914" s="110"/>
      <c r="N914" s="101"/>
      <c r="O914" s="110"/>
      <c r="P914" s="110"/>
      <c r="Q914" s="101"/>
      <c r="R914" s="101"/>
      <c r="S914" s="101"/>
      <c r="T914" s="101"/>
      <c r="U914" s="101"/>
      <c r="V914" s="101"/>
      <c r="W914" s="111"/>
      <c r="X914" s="111"/>
      <c r="Y914" s="111"/>
      <c r="Z914" s="111"/>
      <c r="AA914" s="111"/>
      <c r="AB914" s="111"/>
      <c r="AC914" s="111"/>
      <c r="AD914" s="111"/>
      <c r="AE914" s="111"/>
      <c r="AF914" s="111"/>
    </row>
    <row r="915">
      <c r="A915" s="101"/>
      <c r="B915" s="101"/>
      <c r="C915" s="102"/>
      <c r="D915" s="108"/>
      <c r="E915" s="109"/>
      <c r="F915" s="110"/>
      <c r="G915" s="105"/>
      <c r="H915" s="105"/>
      <c r="I915" s="101"/>
      <c r="J915" s="110"/>
      <c r="K915" s="110"/>
      <c r="L915" s="101"/>
      <c r="M915" s="110"/>
      <c r="N915" s="101"/>
      <c r="O915" s="110"/>
      <c r="P915" s="110"/>
      <c r="Q915" s="101"/>
      <c r="R915" s="101"/>
      <c r="S915" s="101"/>
      <c r="T915" s="101"/>
      <c r="U915" s="101"/>
      <c r="V915" s="101"/>
      <c r="W915" s="111"/>
      <c r="X915" s="111"/>
      <c r="Y915" s="111"/>
      <c r="Z915" s="111"/>
      <c r="AA915" s="111"/>
      <c r="AB915" s="111"/>
      <c r="AC915" s="111"/>
      <c r="AD915" s="111"/>
      <c r="AE915" s="111"/>
      <c r="AF915" s="111"/>
    </row>
    <row r="916">
      <c r="A916" s="101"/>
      <c r="B916" s="101"/>
      <c r="C916" s="102"/>
      <c r="D916" s="108"/>
      <c r="E916" s="109"/>
      <c r="F916" s="110"/>
      <c r="G916" s="105"/>
      <c r="H916" s="105"/>
      <c r="I916" s="101"/>
      <c r="J916" s="110"/>
      <c r="K916" s="110"/>
      <c r="L916" s="101"/>
      <c r="M916" s="110"/>
      <c r="N916" s="101"/>
      <c r="O916" s="110"/>
      <c r="P916" s="110"/>
      <c r="Q916" s="101"/>
      <c r="R916" s="101"/>
      <c r="S916" s="101"/>
      <c r="T916" s="101"/>
      <c r="U916" s="101"/>
      <c r="V916" s="101"/>
      <c r="W916" s="111"/>
      <c r="X916" s="111"/>
      <c r="Y916" s="111"/>
      <c r="Z916" s="111"/>
      <c r="AA916" s="111"/>
      <c r="AB916" s="111"/>
      <c r="AC916" s="111"/>
      <c r="AD916" s="111"/>
      <c r="AE916" s="111"/>
      <c r="AF916" s="111"/>
    </row>
    <row r="917">
      <c r="A917" s="101"/>
      <c r="B917" s="101"/>
      <c r="C917" s="102"/>
      <c r="D917" s="108"/>
      <c r="E917" s="109"/>
      <c r="F917" s="110"/>
      <c r="G917" s="105"/>
      <c r="H917" s="105"/>
      <c r="I917" s="101"/>
      <c r="J917" s="110"/>
      <c r="K917" s="110"/>
      <c r="L917" s="101"/>
      <c r="M917" s="110"/>
      <c r="N917" s="101"/>
      <c r="O917" s="110"/>
      <c r="P917" s="110"/>
      <c r="Q917" s="101"/>
      <c r="R917" s="101"/>
      <c r="S917" s="101"/>
      <c r="T917" s="101"/>
      <c r="U917" s="101"/>
      <c r="V917" s="101"/>
      <c r="W917" s="111"/>
      <c r="X917" s="111"/>
      <c r="Y917" s="111"/>
      <c r="Z917" s="111"/>
      <c r="AA917" s="111"/>
      <c r="AB917" s="111"/>
      <c r="AC917" s="111"/>
      <c r="AD917" s="111"/>
      <c r="AE917" s="111"/>
      <c r="AF917" s="111"/>
    </row>
    <row r="918">
      <c r="A918" s="101"/>
      <c r="B918" s="101"/>
      <c r="C918" s="102"/>
      <c r="D918" s="108"/>
      <c r="E918" s="109"/>
      <c r="F918" s="110"/>
      <c r="G918" s="105"/>
      <c r="H918" s="105"/>
      <c r="I918" s="101"/>
      <c r="J918" s="110"/>
      <c r="K918" s="110"/>
      <c r="L918" s="101"/>
      <c r="M918" s="110"/>
      <c r="N918" s="101"/>
      <c r="O918" s="110"/>
      <c r="P918" s="110"/>
      <c r="Q918" s="101"/>
      <c r="R918" s="101"/>
      <c r="S918" s="101"/>
      <c r="T918" s="101"/>
      <c r="U918" s="101"/>
      <c r="V918" s="101"/>
      <c r="W918" s="111"/>
      <c r="X918" s="111"/>
      <c r="Y918" s="111"/>
      <c r="Z918" s="111"/>
      <c r="AA918" s="111"/>
      <c r="AB918" s="111"/>
      <c r="AC918" s="111"/>
      <c r="AD918" s="111"/>
      <c r="AE918" s="111"/>
      <c r="AF918" s="111"/>
    </row>
    <row r="919">
      <c r="A919" s="101"/>
      <c r="B919" s="101"/>
      <c r="C919" s="102"/>
      <c r="D919" s="108"/>
      <c r="E919" s="109"/>
      <c r="F919" s="110"/>
      <c r="G919" s="105"/>
      <c r="H919" s="105"/>
      <c r="I919" s="101"/>
      <c r="J919" s="110"/>
      <c r="K919" s="110"/>
      <c r="L919" s="101"/>
      <c r="M919" s="110"/>
      <c r="N919" s="101"/>
      <c r="O919" s="110"/>
      <c r="P919" s="110"/>
      <c r="Q919" s="101"/>
      <c r="R919" s="101"/>
      <c r="S919" s="101"/>
      <c r="T919" s="101"/>
      <c r="U919" s="101"/>
      <c r="V919" s="101"/>
      <c r="W919" s="111"/>
      <c r="X919" s="111"/>
      <c r="Y919" s="111"/>
      <c r="Z919" s="111"/>
      <c r="AA919" s="111"/>
      <c r="AB919" s="111"/>
      <c r="AC919" s="111"/>
      <c r="AD919" s="111"/>
      <c r="AE919" s="111"/>
      <c r="AF919" s="111"/>
    </row>
    <row r="920">
      <c r="A920" s="101"/>
      <c r="B920" s="101"/>
      <c r="C920" s="102"/>
      <c r="D920" s="108"/>
      <c r="E920" s="109"/>
      <c r="F920" s="110"/>
      <c r="G920" s="105"/>
      <c r="H920" s="105"/>
      <c r="I920" s="101"/>
      <c r="J920" s="110"/>
      <c r="K920" s="110"/>
      <c r="L920" s="101"/>
      <c r="M920" s="110"/>
      <c r="N920" s="101"/>
      <c r="O920" s="110"/>
      <c r="P920" s="110"/>
      <c r="Q920" s="101"/>
      <c r="R920" s="101"/>
      <c r="S920" s="101"/>
      <c r="T920" s="101"/>
      <c r="U920" s="101"/>
      <c r="V920" s="101"/>
      <c r="W920" s="111"/>
      <c r="X920" s="111"/>
      <c r="Y920" s="111"/>
      <c r="Z920" s="111"/>
      <c r="AA920" s="111"/>
      <c r="AB920" s="111"/>
      <c r="AC920" s="111"/>
      <c r="AD920" s="111"/>
      <c r="AE920" s="111"/>
      <c r="AF920" s="111"/>
    </row>
    <row r="921">
      <c r="A921" s="101"/>
      <c r="B921" s="101"/>
      <c r="C921" s="102"/>
      <c r="D921" s="108"/>
      <c r="E921" s="109"/>
      <c r="F921" s="110"/>
      <c r="G921" s="105"/>
      <c r="H921" s="105"/>
      <c r="I921" s="101"/>
      <c r="J921" s="110"/>
      <c r="K921" s="110"/>
      <c r="L921" s="101"/>
      <c r="M921" s="110"/>
      <c r="N921" s="101"/>
      <c r="O921" s="110"/>
      <c r="P921" s="110"/>
      <c r="Q921" s="101"/>
      <c r="R921" s="101"/>
      <c r="S921" s="101"/>
      <c r="T921" s="101"/>
      <c r="U921" s="101"/>
      <c r="V921" s="101"/>
      <c r="W921" s="111"/>
      <c r="X921" s="111"/>
      <c r="Y921" s="111"/>
      <c r="Z921" s="111"/>
      <c r="AA921" s="111"/>
      <c r="AB921" s="111"/>
      <c r="AC921" s="111"/>
      <c r="AD921" s="111"/>
      <c r="AE921" s="111"/>
      <c r="AF921" s="111"/>
    </row>
    <row r="922">
      <c r="A922" s="101"/>
      <c r="B922" s="101"/>
      <c r="C922" s="102"/>
      <c r="D922" s="108"/>
      <c r="E922" s="109"/>
      <c r="F922" s="110"/>
      <c r="G922" s="105"/>
      <c r="H922" s="105"/>
      <c r="I922" s="101"/>
      <c r="J922" s="110"/>
      <c r="K922" s="110"/>
      <c r="L922" s="101"/>
      <c r="M922" s="110"/>
      <c r="N922" s="101"/>
      <c r="O922" s="110"/>
      <c r="P922" s="110"/>
      <c r="Q922" s="101"/>
      <c r="R922" s="101"/>
      <c r="S922" s="101"/>
      <c r="T922" s="101"/>
      <c r="U922" s="101"/>
      <c r="V922" s="101"/>
      <c r="W922" s="111"/>
      <c r="X922" s="111"/>
      <c r="Y922" s="111"/>
      <c r="Z922" s="111"/>
      <c r="AA922" s="111"/>
      <c r="AB922" s="111"/>
      <c r="AC922" s="111"/>
      <c r="AD922" s="111"/>
      <c r="AE922" s="111"/>
      <c r="AF922" s="111"/>
    </row>
    <row r="923">
      <c r="A923" s="101"/>
      <c r="B923" s="101"/>
      <c r="C923" s="102"/>
      <c r="D923" s="108"/>
      <c r="E923" s="109"/>
      <c r="F923" s="110"/>
      <c r="G923" s="105"/>
      <c r="H923" s="105"/>
      <c r="I923" s="101"/>
      <c r="J923" s="110"/>
      <c r="K923" s="110"/>
      <c r="L923" s="101"/>
      <c r="M923" s="110"/>
      <c r="N923" s="101"/>
      <c r="O923" s="110"/>
      <c r="P923" s="110"/>
      <c r="Q923" s="101"/>
      <c r="R923" s="101"/>
      <c r="S923" s="101"/>
      <c r="T923" s="101"/>
      <c r="U923" s="101"/>
      <c r="V923" s="101"/>
      <c r="W923" s="111"/>
      <c r="X923" s="111"/>
      <c r="Y923" s="111"/>
      <c r="Z923" s="111"/>
      <c r="AA923" s="111"/>
      <c r="AB923" s="111"/>
      <c r="AC923" s="111"/>
      <c r="AD923" s="111"/>
      <c r="AE923" s="111"/>
      <c r="AF923" s="111"/>
    </row>
    <row r="924">
      <c r="A924" s="101"/>
      <c r="B924" s="101"/>
      <c r="C924" s="102"/>
      <c r="D924" s="108"/>
      <c r="E924" s="109"/>
      <c r="F924" s="110"/>
      <c r="G924" s="105"/>
      <c r="H924" s="105"/>
      <c r="I924" s="101"/>
      <c r="J924" s="110"/>
      <c r="K924" s="110"/>
      <c r="L924" s="101"/>
      <c r="M924" s="110"/>
      <c r="N924" s="101"/>
      <c r="O924" s="110"/>
      <c r="P924" s="110"/>
      <c r="Q924" s="101"/>
      <c r="R924" s="101"/>
      <c r="S924" s="101"/>
      <c r="T924" s="101"/>
      <c r="U924" s="101"/>
      <c r="V924" s="101"/>
      <c r="W924" s="111"/>
      <c r="X924" s="111"/>
      <c r="Y924" s="111"/>
      <c r="Z924" s="111"/>
      <c r="AA924" s="111"/>
      <c r="AB924" s="111"/>
      <c r="AC924" s="111"/>
      <c r="AD924" s="111"/>
      <c r="AE924" s="111"/>
      <c r="AF924" s="111"/>
    </row>
    <row r="925">
      <c r="A925" s="101"/>
      <c r="B925" s="101"/>
      <c r="C925" s="102"/>
      <c r="D925" s="108"/>
      <c r="E925" s="109"/>
      <c r="F925" s="110"/>
      <c r="G925" s="105"/>
      <c r="H925" s="105"/>
      <c r="I925" s="101"/>
      <c r="J925" s="110"/>
      <c r="K925" s="110"/>
      <c r="L925" s="101"/>
      <c r="M925" s="110"/>
      <c r="N925" s="101"/>
      <c r="O925" s="110"/>
      <c r="P925" s="110"/>
      <c r="Q925" s="101"/>
      <c r="R925" s="101"/>
      <c r="S925" s="101"/>
      <c r="T925" s="101"/>
      <c r="U925" s="101"/>
      <c r="V925" s="101"/>
      <c r="W925" s="111"/>
      <c r="X925" s="111"/>
      <c r="Y925" s="111"/>
      <c r="Z925" s="111"/>
      <c r="AA925" s="111"/>
      <c r="AB925" s="111"/>
      <c r="AC925" s="111"/>
      <c r="AD925" s="111"/>
      <c r="AE925" s="111"/>
      <c r="AF925" s="111"/>
    </row>
    <row r="926">
      <c r="A926" s="101"/>
      <c r="B926" s="101"/>
      <c r="C926" s="102"/>
      <c r="D926" s="108"/>
      <c r="E926" s="109"/>
      <c r="F926" s="110"/>
      <c r="G926" s="105"/>
      <c r="H926" s="105"/>
      <c r="I926" s="101"/>
      <c r="J926" s="110"/>
      <c r="K926" s="110"/>
      <c r="L926" s="101"/>
      <c r="M926" s="110"/>
      <c r="N926" s="101"/>
      <c r="O926" s="110"/>
      <c r="P926" s="110"/>
      <c r="Q926" s="101"/>
      <c r="R926" s="101"/>
      <c r="S926" s="101"/>
      <c r="T926" s="101"/>
      <c r="U926" s="101"/>
      <c r="V926" s="101"/>
      <c r="W926" s="111"/>
      <c r="X926" s="111"/>
      <c r="Y926" s="111"/>
      <c r="Z926" s="111"/>
      <c r="AA926" s="111"/>
      <c r="AB926" s="111"/>
      <c r="AC926" s="111"/>
      <c r="AD926" s="111"/>
      <c r="AE926" s="111"/>
      <c r="AF926" s="111"/>
    </row>
    <row r="927">
      <c r="A927" s="101"/>
      <c r="B927" s="101"/>
      <c r="C927" s="102"/>
      <c r="D927" s="108"/>
      <c r="E927" s="109"/>
      <c r="F927" s="110"/>
      <c r="G927" s="105"/>
      <c r="H927" s="105"/>
      <c r="I927" s="101"/>
      <c r="J927" s="110"/>
      <c r="K927" s="110"/>
      <c r="L927" s="101"/>
      <c r="M927" s="110"/>
      <c r="N927" s="101"/>
      <c r="O927" s="110"/>
      <c r="P927" s="110"/>
      <c r="Q927" s="101"/>
      <c r="R927" s="101"/>
      <c r="S927" s="101"/>
      <c r="T927" s="101"/>
      <c r="U927" s="101"/>
      <c r="V927" s="101"/>
      <c r="W927" s="111"/>
      <c r="X927" s="111"/>
      <c r="Y927" s="111"/>
      <c r="Z927" s="111"/>
      <c r="AA927" s="111"/>
      <c r="AB927" s="111"/>
      <c r="AC927" s="111"/>
      <c r="AD927" s="111"/>
      <c r="AE927" s="111"/>
      <c r="AF927" s="111"/>
    </row>
    <row r="928">
      <c r="A928" s="101"/>
      <c r="B928" s="101"/>
      <c r="C928" s="102"/>
      <c r="D928" s="108"/>
      <c r="E928" s="109"/>
      <c r="F928" s="110"/>
      <c r="G928" s="105"/>
      <c r="H928" s="105"/>
      <c r="I928" s="101"/>
      <c r="J928" s="110"/>
      <c r="K928" s="110"/>
      <c r="L928" s="101"/>
      <c r="M928" s="110"/>
      <c r="N928" s="101"/>
      <c r="O928" s="110"/>
      <c r="P928" s="110"/>
      <c r="Q928" s="101"/>
      <c r="R928" s="101"/>
      <c r="S928" s="101"/>
      <c r="T928" s="101"/>
      <c r="U928" s="101"/>
      <c r="V928" s="101"/>
      <c r="W928" s="111"/>
      <c r="X928" s="111"/>
      <c r="Y928" s="111"/>
      <c r="Z928" s="111"/>
      <c r="AA928" s="111"/>
      <c r="AB928" s="111"/>
      <c r="AC928" s="111"/>
      <c r="AD928" s="111"/>
      <c r="AE928" s="111"/>
      <c r="AF928" s="111"/>
    </row>
    <row r="929">
      <c r="A929" s="101"/>
      <c r="B929" s="101"/>
      <c r="C929" s="102"/>
      <c r="D929" s="108"/>
      <c r="E929" s="109"/>
      <c r="F929" s="110"/>
      <c r="G929" s="105"/>
      <c r="H929" s="105"/>
      <c r="I929" s="101"/>
      <c r="J929" s="110"/>
      <c r="K929" s="110"/>
      <c r="L929" s="101"/>
      <c r="M929" s="110"/>
      <c r="N929" s="101"/>
      <c r="O929" s="110"/>
      <c r="P929" s="110"/>
      <c r="Q929" s="101"/>
      <c r="R929" s="101"/>
      <c r="S929" s="101"/>
      <c r="T929" s="101"/>
      <c r="U929" s="101"/>
      <c r="V929" s="101"/>
      <c r="W929" s="111"/>
      <c r="X929" s="111"/>
      <c r="Y929" s="111"/>
      <c r="Z929" s="111"/>
      <c r="AA929" s="111"/>
      <c r="AB929" s="111"/>
      <c r="AC929" s="111"/>
      <c r="AD929" s="111"/>
      <c r="AE929" s="111"/>
      <c r="AF929" s="111"/>
    </row>
    <row r="930">
      <c r="A930" s="101"/>
      <c r="B930" s="101"/>
      <c r="C930" s="102"/>
      <c r="D930" s="108"/>
      <c r="E930" s="109"/>
      <c r="F930" s="110"/>
      <c r="G930" s="105"/>
      <c r="H930" s="105"/>
      <c r="I930" s="101"/>
      <c r="J930" s="110"/>
      <c r="K930" s="110"/>
      <c r="L930" s="101"/>
      <c r="M930" s="110"/>
      <c r="N930" s="101"/>
      <c r="O930" s="110"/>
      <c r="P930" s="110"/>
      <c r="Q930" s="101"/>
      <c r="R930" s="101"/>
      <c r="S930" s="101"/>
      <c r="T930" s="101"/>
      <c r="U930" s="101"/>
      <c r="V930" s="101"/>
      <c r="W930" s="111"/>
      <c r="X930" s="111"/>
      <c r="Y930" s="111"/>
      <c r="Z930" s="111"/>
      <c r="AA930" s="111"/>
      <c r="AB930" s="111"/>
      <c r="AC930" s="111"/>
      <c r="AD930" s="111"/>
      <c r="AE930" s="111"/>
      <c r="AF930" s="111"/>
    </row>
    <row r="931">
      <c r="A931" s="101"/>
      <c r="B931" s="101"/>
      <c r="C931" s="102"/>
      <c r="D931" s="108"/>
      <c r="E931" s="109"/>
      <c r="F931" s="110"/>
      <c r="G931" s="105"/>
      <c r="H931" s="105"/>
      <c r="I931" s="101"/>
      <c r="J931" s="110"/>
      <c r="K931" s="110"/>
      <c r="L931" s="101"/>
      <c r="M931" s="110"/>
      <c r="N931" s="101"/>
      <c r="O931" s="110"/>
      <c r="P931" s="110"/>
      <c r="Q931" s="101"/>
      <c r="R931" s="101"/>
      <c r="S931" s="101"/>
      <c r="T931" s="101"/>
      <c r="U931" s="101"/>
      <c r="V931" s="101"/>
      <c r="W931" s="111"/>
      <c r="X931" s="111"/>
      <c r="Y931" s="111"/>
      <c r="Z931" s="111"/>
      <c r="AA931" s="111"/>
      <c r="AB931" s="111"/>
      <c r="AC931" s="111"/>
      <c r="AD931" s="111"/>
      <c r="AE931" s="111"/>
      <c r="AF931" s="111"/>
    </row>
    <row r="932">
      <c r="A932" s="101"/>
      <c r="B932" s="101"/>
      <c r="C932" s="102"/>
      <c r="D932" s="108"/>
      <c r="E932" s="109"/>
      <c r="F932" s="110"/>
      <c r="G932" s="105"/>
      <c r="H932" s="105"/>
      <c r="I932" s="101"/>
      <c r="J932" s="110"/>
      <c r="K932" s="110"/>
      <c r="L932" s="101"/>
      <c r="M932" s="110"/>
      <c r="N932" s="101"/>
      <c r="O932" s="110"/>
      <c r="P932" s="110"/>
      <c r="Q932" s="101"/>
      <c r="R932" s="101"/>
      <c r="S932" s="101"/>
      <c r="T932" s="101"/>
      <c r="U932" s="101"/>
      <c r="V932" s="101"/>
      <c r="W932" s="111"/>
      <c r="X932" s="111"/>
      <c r="Y932" s="111"/>
      <c r="Z932" s="111"/>
      <c r="AA932" s="111"/>
      <c r="AB932" s="111"/>
      <c r="AC932" s="111"/>
      <c r="AD932" s="111"/>
      <c r="AE932" s="111"/>
      <c r="AF932" s="111"/>
    </row>
    <row r="933">
      <c r="A933" s="101"/>
      <c r="B933" s="101"/>
      <c r="C933" s="102"/>
      <c r="D933" s="108"/>
      <c r="E933" s="109"/>
      <c r="F933" s="110"/>
      <c r="G933" s="105"/>
      <c r="H933" s="105"/>
      <c r="I933" s="101"/>
      <c r="J933" s="110"/>
      <c r="K933" s="110"/>
      <c r="L933" s="101"/>
      <c r="M933" s="110"/>
      <c r="N933" s="101"/>
      <c r="O933" s="110"/>
      <c r="P933" s="110"/>
      <c r="Q933" s="101"/>
      <c r="R933" s="101"/>
      <c r="S933" s="101"/>
      <c r="T933" s="101"/>
      <c r="U933" s="101"/>
      <c r="V933" s="101"/>
      <c r="W933" s="111"/>
      <c r="X933" s="111"/>
      <c r="Y933" s="111"/>
      <c r="Z933" s="111"/>
      <c r="AA933" s="111"/>
      <c r="AB933" s="111"/>
      <c r="AC933" s="111"/>
      <c r="AD933" s="111"/>
      <c r="AE933" s="111"/>
      <c r="AF933" s="111"/>
    </row>
    <row r="934">
      <c r="A934" s="101"/>
      <c r="B934" s="101"/>
      <c r="C934" s="102"/>
      <c r="D934" s="108"/>
      <c r="E934" s="109"/>
      <c r="F934" s="110"/>
      <c r="G934" s="105"/>
      <c r="H934" s="105"/>
      <c r="I934" s="101"/>
      <c r="J934" s="110"/>
      <c r="K934" s="110"/>
      <c r="L934" s="101"/>
      <c r="M934" s="110"/>
      <c r="N934" s="101"/>
      <c r="O934" s="110"/>
      <c r="P934" s="110"/>
      <c r="Q934" s="101"/>
      <c r="R934" s="101"/>
      <c r="S934" s="101"/>
      <c r="T934" s="101"/>
      <c r="U934" s="101"/>
      <c r="V934" s="101"/>
      <c r="W934" s="111"/>
      <c r="X934" s="111"/>
      <c r="Y934" s="111"/>
      <c r="Z934" s="111"/>
      <c r="AA934" s="111"/>
      <c r="AB934" s="111"/>
      <c r="AC934" s="111"/>
      <c r="AD934" s="111"/>
      <c r="AE934" s="111"/>
      <c r="AF934" s="111"/>
    </row>
    <row r="935">
      <c r="A935" s="101"/>
      <c r="B935" s="101"/>
      <c r="C935" s="102"/>
      <c r="D935" s="108"/>
      <c r="E935" s="109"/>
      <c r="F935" s="110"/>
      <c r="G935" s="105"/>
      <c r="H935" s="105"/>
      <c r="I935" s="101"/>
      <c r="J935" s="110"/>
      <c r="K935" s="110"/>
      <c r="L935" s="101"/>
      <c r="M935" s="110"/>
      <c r="N935" s="101"/>
      <c r="O935" s="110"/>
      <c r="P935" s="110"/>
      <c r="Q935" s="101"/>
      <c r="R935" s="101"/>
      <c r="S935" s="101"/>
      <c r="T935" s="101"/>
      <c r="U935" s="101"/>
      <c r="V935" s="101"/>
      <c r="W935" s="111"/>
      <c r="X935" s="111"/>
      <c r="Y935" s="111"/>
      <c r="Z935" s="111"/>
      <c r="AA935" s="111"/>
      <c r="AB935" s="111"/>
      <c r="AC935" s="111"/>
      <c r="AD935" s="111"/>
      <c r="AE935" s="111"/>
      <c r="AF935" s="111"/>
    </row>
    <row r="936">
      <c r="A936" s="101"/>
      <c r="B936" s="101"/>
      <c r="C936" s="102"/>
      <c r="D936" s="108"/>
      <c r="E936" s="109"/>
      <c r="F936" s="110"/>
      <c r="G936" s="105"/>
      <c r="H936" s="105"/>
      <c r="I936" s="101"/>
      <c r="J936" s="110"/>
      <c r="K936" s="110"/>
      <c r="L936" s="101"/>
      <c r="M936" s="110"/>
      <c r="N936" s="101"/>
      <c r="O936" s="110"/>
      <c r="P936" s="110"/>
      <c r="Q936" s="101"/>
      <c r="R936" s="101"/>
      <c r="S936" s="101"/>
      <c r="T936" s="101"/>
      <c r="U936" s="101"/>
      <c r="V936" s="101"/>
      <c r="W936" s="111"/>
      <c r="X936" s="111"/>
      <c r="Y936" s="111"/>
      <c r="Z936" s="111"/>
      <c r="AA936" s="111"/>
      <c r="AB936" s="111"/>
      <c r="AC936" s="111"/>
      <c r="AD936" s="111"/>
      <c r="AE936" s="111"/>
      <c r="AF936" s="111"/>
    </row>
    <row r="937">
      <c r="A937" s="101"/>
      <c r="B937" s="101"/>
      <c r="C937" s="102"/>
      <c r="D937" s="108"/>
      <c r="E937" s="109"/>
      <c r="F937" s="110"/>
      <c r="G937" s="105"/>
      <c r="H937" s="105"/>
      <c r="I937" s="101"/>
      <c r="J937" s="110"/>
      <c r="K937" s="110"/>
      <c r="L937" s="101"/>
      <c r="M937" s="110"/>
      <c r="N937" s="101"/>
      <c r="O937" s="110"/>
      <c r="P937" s="110"/>
      <c r="Q937" s="101"/>
      <c r="R937" s="101"/>
      <c r="S937" s="101"/>
      <c r="T937" s="101"/>
      <c r="U937" s="101"/>
      <c r="V937" s="101"/>
      <c r="W937" s="111"/>
      <c r="X937" s="111"/>
      <c r="Y937" s="111"/>
      <c r="Z937" s="111"/>
      <c r="AA937" s="111"/>
      <c r="AB937" s="111"/>
      <c r="AC937" s="111"/>
      <c r="AD937" s="111"/>
      <c r="AE937" s="111"/>
      <c r="AF937" s="111"/>
    </row>
    <row r="938">
      <c r="A938" s="101"/>
      <c r="B938" s="101"/>
      <c r="C938" s="102"/>
      <c r="D938" s="108"/>
      <c r="E938" s="109"/>
      <c r="F938" s="110"/>
      <c r="G938" s="105"/>
      <c r="H938" s="105"/>
      <c r="I938" s="101"/>
      <c r="J938" s="110"/>
      <c r="K938" s="110"/>
      <c r="L938" s="101"/>
      <c r="M938" s="110"/>
      <c r="N938" s="101"/>
      <c r="O938" s="110"/>
      <c r="P938" s="110"/>
      <c r="Q938" s="101"/>
      <c r="R938" s="101"/>
      <c r="S938" s="101"/>
      <c r="T938" s="101"/>
      <c r="U938" s="101"/>
      <c r="V938" s="101"/>
      <c r="W938" s="111"/>
      <c r="X938" s="111"/>
      <c r="Y938" s="111"/>
      <c r="Z938" s="111"/>
      <c r="AA938" s="111"/>
      <c r="AB938" s="111"/>
      <c r="AC938" s="111"/>
      <c r="AD938" s="111"/>
      <c r="AE938" s="111"/>
      <c r="AF938" s="111"/>
    </row>
    <row r="939">
      <c r="A939" s="101"/>
      <c r="B939" s="101"/>
      <c r="C939" s="102"/>
      <c r="D939" s="108"/>
      <c r="E939" s="109"/>
      <c r="F939" s="110"/>
      <c r="G939" s="105"/>
      <c r="H939" s="105"/>
      <c r="I939" s="101"/>
      <c r="J939" s="110"/>
      <c r="K939" s="110"/>
      <c r="L939" s="101"/>
      <c r="M939" s="110"/>
      <c r="N939" s="101"/>
      <c r="O939" s="110"/>
      <c r="P939" s="110"/>
      <c r="Q939" s="101"/>
      <c r="R939" s="101"/>
      <c r="S939" s="101"/>
      <c r="T939" s="101"/>
      <c r="U939" s="101"/>
      <c r="V939" s="101"/>
      <c r="W939" s="111"/>
      <c r="X939" s="111"/>
      <c r="Y939" s="111"/>
      <c r="Z939" s="111"/>
      <c r="AA939" s="111"/>
      <c r="AB939" s="111"/>
      <c r="AC939" s="111"/>
      <c r="AD939" s="111"/>
      <c r="AE939" s="111"/>
      <c r="AF939" s="111"/>
    </row>
    <row r="940">
      <c r="A940" s="101"/>
      <c r="B940" s="101"/>
      <c r="C940" s="102"/>
      <c r="D940" s="108"/>
      <c r="E940" s="109"/>
      <c r="F940" s="110"/>
      <c r="G940" s="105"/>
      <c r="H940" s="105"/>
      <c r="I940" s="101"/>
      <c r="J940" s="110"/>
      <c r="K940" s="110"/>
      <c r="L940" s="101"/>
      <c r="M940" s="110"/>
      <c r="N940" s="101"/>
      <c r="O940" s="110"/>
      <c r="P940" s="110"/>
      <c r="Q940" s="101"/>
      <c r="R940" s="101"/>
      <c r="S940" s="101"/>
      <c r="T940" s="101"/>
      <c r="U940" s="101"/>
      <c r="V940" s="101"/>
      <c r="W940" s="111"/>
      <c r="X940" s="111"/>
      <c r="Y940" s="111"/>
      <c r="Z940" s="111"/>
      <c r="AA940" s="111"/>
      <c r="AB940" s="111"/>
      <c r="AC940" s="111"/>
      <c r="AD940" s="111"/>
      <c r="AE940" s="111"/>
      <c r="AF940" s="111"/>
    </row>
    <row r="941">
      <c r="A941" s="101"/>
      <c r="B941" s="101"/>
      <c r="C941" s="102"/>
      <c r="D941" s="108"/>
      <c r="E941" s="109"/>
      <c r="F941" s="110"/>
      <c r="G941" s="105"/>
      <c r="H941" s="105"/>
      <c r="I941" s="101"/>
      <c r="J941" s="110"/>
      <c r="K941" s="110"/>
      <c r="L941" s="101"/>
      <c r="M941" s="110"/>
      <c r="N941" s="101"/>
      <c r="O941" s="110"/>
      <c r="P941" s="110"/>
      <c r="Q941" s="101"/>
      <c r="R941" s="101"/>
      <c r="S941" s="101"/>
      <c r="T941" s="101"/>
      <c r="U941" s="101"/>
      <c r="V941" s="101"/>
      <c r="W941" s="111"/>
      <c r="X941" s="111"/>
      <c r="Y941" s="111"/>
      <c r="Z941" s="111"/>
      <c r="AA941" s="111"/>
      <c r="AB941" s="111"/>
      <c r="AC941" s="111"/>
      <c r="AD941" s="111"/>
      <c r="AE941" s="111"/>
      <c r="AF941" s="111"/>
    </row>
    <row r="942">
      <c r="A942" s="101"/>
      <c r="B942" s="101"/>
      <c r="C942" s="102"/>
      <c r="D942" s="108"/>
      <c r="E942" s="109"/>
      <c r="F942" s="110"/>
      <c r="G942" s="105"/>
      <c r="H942" s="105"/>
      <c r="I942" s="101"/>
      <c r="J942" s="110"/>
      <c r="K942" s="110"/>
      <c r="L942" s="101"/>
      <c r="M942" s="110"/>
      <c r="N942" s="101"/>
      <c r="O942" s="110"/>
      <c r="P942" s="110"/>
      <c r="Q942" s="101"/>
      <c r="R942" s="101"/>
      <c r="S942" s="101"/>
      <c r="T942" s="101"/>
      <c r="U942" s="101"/>
      <c r="V942" s="101"/>
      <c r="W942" s="111"/>
      <c r="X942" s="111"/>
      <c r="Y942" s="111"/>
      <c r="Z942" s="111"/>
      <c r="AA942" s="111"/>
      <c r="AB942" s="111"/>
      <c r="AC942" s="111"/>
      <c r="AD942" s="111"/>
      <c r="AE942" s="111"/>
      <c r="AF942" s="111"/>
    </row>
    <row r="943">
      <c r="A943" s="101"/>
      <c r="B943" s="101"/>
      <c r="C943" s="102"/>
      <c r="D943" s="108"/>
      <c r="E943" s="109"/>
      <c r="F943" s="110"/>
      <c r="G943" s="105"/>
      <c r="H943" s="105"/>
      <c r="I943" s="101"/>
      <c r="J943" s="110"/>
      <c r="K943" s="110"/>
      <c r="L943" s="101"/>
      <c r="M943" s="110"/>
      <c r="N943" s="101"/>
      <c r="O943" s="110"/>
      <c r="P943" s="110"/>
      <c r="Q943" s="101"/>
      <c r="R943" s="101"/>
      <c r="S943" s="101"/>
      <c r="T943" s="101"/>
      <c r="U943" s="101"/>
      <c r="V943" s="101"/>
      <c r="W943" s="111"/>
      <c r="X943" s="111"/>
      <c r="Y943" s="111"/>
      <c r="Z943" s="111"/>
      <c r="AA943" s="111"/>
      <c r="AB943" s="111"/>
      <c r="AC943" s="111"/>
      <c r="AD943" s="111"/>
      <c r="AE943" s="111"/>
      <c r="AF943" s="111"/>
    </row>
    <row r="944">
      <c r="A944" s="101"/>
      <c r="B944" s="101"/>
      <c r="C944" s="102"/>
      <c r="D944" s="108"/>
      <c r="E944" s="109"/>
      <c r="F944" s="110"/>
      <c r="G944" s="105"/>
      <c r="H944" s="105"/>
      <c r="I944" s="101"/>
      <c r="J944" s="110"/>
      <c r="K944" s="110"/>
      <c r="L944" s="101"/>
      <c r="M944" s="110"/>
      <c r="N944" s="101"/>
      <c r="O944" s="110"/>
      <c r="P944" s="110"/>
      <c r="Q944" s="101"/>
      <c r="R944" s="101"/>
      <c r="S944" s="101"/>
      <c r="T944" s="101"/>
      <c r="U944" s="101"/>
      <c r="V944" s="101"/>
      <c r="W944" s="111"/>
      <c r="X944" s="111"/>
      <c r="Y944" s="111"/>
      <c r="Z944" s="111"/>
      <c r="AA944" s="111"/>
      <c r="AB944" s="111"/>
      <c r="AC944" s="111"/>
      <c r="AD944" s="111"/>
      <c r="AE944" s="111"/>
      <c r="AF944" s="111"/>
    </row>
    <row r="945">
      <c r="A945" s="101"/>
      <c r="B945" s="101"/>
      <c r="C945" s="102"/>
      <c r="D945" s="108"/>
      <c r="E945" s="109"/>
      <c r="F945" s="110"/>
      <c r="G945" s="105"/>
      <c r="H945" s="105"/>
      <c r="I945" s="101"/>
      <c r="J945" s="110"/>
      <c r="K945" s="110"/>
      <c r="L945" s="101"/>
      <c r="M945" s="110"/>
      <c r="N945" s="101"/>
      <c r="O945" s="110"/>
      <c r="P945" s="110"/>
      <c r="Q945" s="101"/>
      <c r="R945" s="101"/>
      <c r="S945" s="101"/>
      <c r="T945" s="101"/>
      <c r="U945" s="101"/>
      <c r="V945" s="101"/>
      <c r="W945" s="111"/>
      <c r="X945" s="111"/>
      <c r="Y945" s="111"/>
      <c r="Z945" s="111"/>
      <c r="AA945" s="111"/>
      <c r="AB945" s="111"/>
      <c r="AC945" s="111"/>
      <c r="AD945" s="111"/>
      <c r="AE945" s="111"/>
      <c r="AF945" s="111"/>
    </row>
    <row r="946">
      <c r="A946" s="101"/>
      <c r="B946" s="101"/>
      <c r="C946" s="102"/>
      <c r="D946" s="108"/>
      <c r="E946" s="109"/>
      <c r="F946" s="110"/>
      <c r="G946" s="105"/>
      <c r="H946" s="105"/>
      <c r="I946" s="101"/>
      <c r="J946" s="110"/>
      <c r="K946" s="110"/>
      <c r="L946" s="101"/>
      <c r="M946" s="110"/>
      <c r="N946" s="101"/>
      <c r="O946" s="110"/>
      <c r="P946" s="110"/>
      <c r="Q946" s="101"/>
      <c r="R946" s="101"/>
      <c r="S946" s="101"/>
      <c r="T946" s="101"/>
      <c r="U946" s="101"/>
      <c r="V946" s="101"/>
      <c r="W946" s="111"/>
      <c r="X946" s="111"/>
      <c r="Y946" s="111"/>
      <c r="Z946" s="111"/>
      <c r="AA946" s="111"/>
      <c r="AB946" s="111"/>
      <c r="AC946" s="111"/>
      <c r="AD946" s="111"/>
      <c r="AE946" s="111"/>
      <c r="AF946" s="111"/>
    </row>
    <row r="947">
      <c r="A947" s="101"/>
      <c r="B947" s="101"/>
      <c r="C947" s="102"/>
      <c r="D947" s="108"/>
      <c r="E947" s="109"/>
      <c r="F947" s="110"/>
      <c r="G947" s="105"/>
      <c r="H947" s="105"/>
      <c r="I947" s="101"/>
      <c r="J947" s="110"/>
      <c r="K947" s="110"/>
      <c r="L947" s="101"/>
      <c r="M947" s="110"/>
      <c r="N947" s="101"/>
      <c r="O947" s="110"/>
      <c r="P947" s="110"/>
      <c r="Q947" s="101"/>
      <c r="R947" s="101"/>
      <c r="S947" s="101"/>
      <c r="T947" s="101"/>
      <c r="U947" s="101"/>
      <c r="V947" s="101"/>
      <c r="W947" s="111"/>
      <c r="X947" s="111"/>
      <c r="Y947" s="111"/>
      <c r="Z947" s="111"/>
      <c r="AA947" s="111"/>
      <c r="AB947" s="111"/>
      <c r="AC947" s="111"/>
      <c r="AD947" s="111"/>
      <c r="AE947" s="111"/>
      <c r="AF947" s="111"/>
    </row>
    <row r="948">
      <c r="A948" s="101"/>
      <c r="B948" s="101"/>
      <c r="C948" s="102"/>
      <c r="D948" s="108"/>
      <c r="E948" s="109"/>
      <c r="F948" s="110"/>
      <c r="G948" s="105"/>
      <c r="H948" s="105"/>
      <c r="I948" s="101"/>
      <c r="J948" s="110"/>
      <c r="K948" s="110"/>
      <c r="L948" s="101"/>
      <c r="M948" s="110"/>
      <c r="N948" s="101"/>
      <c r="O948" s="110"/>
      <c r="P948" s="110"/>
      <c r="Q948" s="101"/>
      <c r="R948" s="101"/>
      <c r="S948" s="101"/>
      <c r="T948" s="101"/>
      <c r="U948" s="101"/>
      <c r="V948" s="101"/>
      <c r="W948" s="111"/>
      <c r="X948" s="111"/>
      <c r="Y948" s="111"/>
      <c r="Z948" s="111"/>
      <c r="AA948" s="111"/>
      <c r="AB948" s="111"/>
      <c r="AC948" s="111"/>
      <c r="AD948" s="111"/>
      <c r="AE948" s="111"/>
      <c r="AF948" s="111"/>
    </row>
    <row r="949">
      <c r="A949" s="101"/>
      <c r="B949" s="101"/>
      <c r="C949" s="102"/>
      <c r="D949" s="108"/>
      <c r="E949" s="109"/>
      <c r="F949" s="110"/>
      <c r="G949" s="105"/>
      <c r="H949" s="105"/>
      <c r="I949" s="101"/>
      <c r="J949" s="110"/>
      <c r="K949" s="110"/>
      <c r="L949" s="101"/>
      <c r="M949" s="110"/>
      <c r="N949" s="101"/>
      <c r="O949" s="110"/>
      <c r="P949" s="110"/>
      <c r="Q949" s="101"/>
      <c r="R949" s="101"/>
      <c r="S949" s="101"/>
      <c r="T949" s="101"/>
      <c r="U949" s="101"/>
      <c r="V949" s="101"/>
      <c r="W949" s="111"/>
      <c r="X949" s="111"/>
      <c r="Y949" s="111"/>
      <c r="Z949" s="111"/>
      <c r="AA949" s="111"/>
      <c r="AB949" s="111"/>
      <c r="AC949" s="111"/>
      <c r="AD949" s="111"/>
      <c r="AE949" s="111"/>
      <c r="AF949" s="111"/>
    </row>
    <row r="950">
      <c r="A950" s="101"/>
      <c r="B950" s="101"/>
      <c r="C950" s="102"/>
      <c r="D950" s="108"/>
      <c r="E950" s="109"/>
      <c r="F950" s="110"/>
      <c r="G950" s="105"/>
      <c r="H950" s="105"/>
      <c r="I950" s="101"/>
      <c r="J950" s="110"/>
      <c r="K950" s="110"/>
      <c r="L950" s="101"/>
      <c r="M950" s="110"/>
      <c r="N950" s="101"/>
      <c r="O950" s="110"/>
      <c r="P950" s="110"/>
      <c r="Q950" s="101"/>
      <c r="R950" s="101"/>
      <c r="S950" s="101"/>
      <c r="T950" s="101"/>
      <c r="U950" s="101"/>
      <c r="V950" s="101"/>
      <c r="W950" s="111"/>
      <c r="X950" s="111"/>
      <c r="Y950" s="111"/>
      <c r="Z950" s="111"/>
      <c r="AA950" s="111"/>
      <c r="AB950" s="111"/>
      <c r="AC950" s="111"/>
      <c r="AD950" s="111"/>
      <c r="AE950" s="111"/>
      <c r="AF950" s="111"/>
    </row>
    <row r="951">
      <c r="A951" s="101"/>
      <c r="B951" s="101"/>
      <c r="C951" s="102"/>
      <c r="D951" s="108"/>
      <c r="E951" s="109"/>
      <c r="F951" s="110"/>
      <c r="G951" s="105"/>
      <c r="H951" s="105"/>
      <c r="I951" s="101"/>
      <c r="J951" s="110"/>
      <c r="K951" s="110"/>
      <c r="L951" s="101"/>
      <c r="M951" s="110"/>
      <c r="N951" s="101"/>
      <c r="O951" s="110"/>
      <c r="P951" s="110"/>
      <c r="Q951" s="101"/>
      <c r="R951" s="101"/>
      <c r="S951" s="101"/>
      <c r="T951" s="101"/>
      <c r="U951" s="101"/>
      <c r="V951" s="101"/>
      <c r="W951" s="111"/>
      <c r="X951" s="111"/>
      <c r="Y951" s="111"/>
      <c r="Z951" s="111"/>
      <c r="AA951" s="111"/>
      <c r="AB951" s="111"/>
      <c r="AC951" s="111"/>
      <c r="AD951" s="111"/>
      <c r="AE951" s="111"/>
      <c r="AF951" s="111"/>
    </row>
    <row r="952">
      <c r="A952" s="101"/>
      <c r="B952" s="101"/>
      <c r="C952" s="102"/>
      <c r="D952" s="108"/>
      <c r="E952" s="109"/>
      <c r="F952" s="110"/>
      <c r="G952" s="105"/>
      <c r="H952" s="105"/>
      <c r="I952" s="101"/>
      <c r="J952" s="110"/>
      <c r="K952" s="110"/>
      <c r="L952" s="101"/>
      <c r="M952" s="110"/>
      <c r="N952" s="101"/>
      <c r="O952" s="110"/>
      <c r="P952" s="110"/>
      <c r="Q952" s="101"/>
      <c r="R952" s="101"/>
      <c r="S952" s="101"/>
      <c r="T952" s="101"/>
      <c r="U952" s="101"/>
      <c r="V952" s="101"/>
      <c r="W952" s="111"/>
      <c r="X952" s="111"/>
      <c r="Y952" s="111"/>
      <c r="Z952" s="111"/>
      <c r="AA952" s="111"/>
      <c r="AB952" s="111"/>
      <c r="AC952" s="111"/>
      <c r="AD952" s="111"/>
      <c r="AE952" s="111"/>
      <c r="AF952" s="111"/>
    </row>
    <row r="953">
      <c r="A953" s="101"/>
      <c r="B953" s="101"/>
      <c r="C953" s="102"/>
      <c r="D953" s="108"/>
      <c r="E953" s="109"/>
      <c r="F953" s="110"/>
      <c r="G953" s="105"/>
      <c r="H953" s="105"/>
      <c r="I953" s="101"/>
      <c r="J953" s="110"/>
      <c r="K953" s="110"/>
      <c r="L953" s="101"/>
      <c r="M953" s="110"/>
      <c r="N953" s="101"/>
      <c r="O953" s="110"/>
      <c r="P953" s="110"/>
      <c r="Q953" s="101"/>
      <c r="R953" s="101"/>
      <c r="S953" s="101"/>
      <c r="T953" s="101"/>
      <c r="U953" s="101"/>
      <c r="V953" s="101"/>
      <c r="W953" s="111"/>
      <c r="X953" s="111"/>
      <c r="Y953" s="111"/>
      <c r="Z953" s="111"/>
      <c r="AA953" s="111"/>
      <c r="AB953" s="111"/>
      <c r="AC953" s="111"/>
      <c r="AD953" s="111"/>
      <c r="AE953" s="111"/>
      <c r="AF953" s="111"/>
    </row>
    <row r="954">
      <c r="A954" s="101"/>
      <c r="B954" s="101"/>
      <c r="C954" s="102"/>
      <c r="D954" s="108"/>
      <c r="E954" s="109"/>
      <c r="F954" s="110"/>
      <c r="G954" s="105"/>
      <c r="H954" s="105"/>
      <c r="I954" s="101"/>
      <c r="J954" s="110"/>
      <c r="K954" s="110"/>
      <c r="L954" s="101"/>
      <c r="M954" s="110"/>
      <c r="N954" s="101"/>
      <c r="O954" s="110"/>
      <c r="P954" s="110"/>
      <c r="Q954" s="101"/>
      <c r="R954" s="101"/>
      <c r="S954" s="101"/>
      <c r="T954" s="101"/>
      <c r="U954" s="101"/>
      <c r="V954" s="101"/>
      <c r="W954" s="111"/>
      <c r="X954" s="111"/>
      <c r="Y954" s="111"/>
      <c r="Z954" s="111"/>
      <c r="AA954" s="111"/>
      <c r="AB954" s="111"/>
      <c r="AC954" s="111"/>
      <c r="AD954" s="111"/>
      <c r="AE954" s="111"/>
      <c r="AF954" s="111"/>
    </row>
    <row r="955">
      <c r="A955" s="101"/>
      <c r="B955" s="101"/>
      <c r="C955" s="102"/>
      <c r="D955" s="108"/>
      <c r="E955" s="109"/>
      <c r="F955" s="110"/>
      <c r="G955" s="105"/>
      <c r="H955" s="105"/>
      <c r="I955" s="101"/>
      <c r="J955" s="110"/>
      <c r="K955" s="110"/>
      <c r="L955" s="101"/>
      <c r="M955" s="110"/>
      <c r="N955" s="101"/>
      <c r="O955" s="110"/>
      <c r="P955" s="110"/>
      <c r="Q955" s="101"/>
      <c r="R955" s="101"/>
      <c r="S955" s="101"/>
      <c r="T955" s="101"/>
      <c r="U955" s="101"/>
      <c r="V955" s="101"/>
      <c r="W955" s="111"/>
      <c r="X955" s="111"/>
      <c r="Y955" s="111"/>
      <c r="Z955" s="111"/>
      <c r="AA955" s="111"/>
      <c r="AB955" s="111"/>
      <c r="AC955" s="111"/>
      <c r="AD955" s="111"/>
      <c r="AE955" s="111"/>
      <c r="AF955" s="111"/>
    </row>
    <row r="956">
      <c r="A956" s="101"/>
      <c r="B956" s="101"/>
      <c r="C956" s="102"/>
      <c r="D956" s="108"/>
      <c r="E956" s="109"/>
      <c r="F956" s="110"/>
      <c r="G956" s="105"/>
      <c r="H956" s="105"/>
      <c r="I956" s="101"/>
      <c r="J956" s="110"/>
      <c r="K956" s="110"/>
      <c r="L956" s="101"/>
      <c r="M956" s="110"/>
      <c r="N956" s="101"/>
      <c r="O956" s="110"/>
      <c r="P956" s="110"/>
      <c r="Q956" s="101"/>
      <c r="R956" s="101"/>
      <c r="S956" s="101"/>
      <c r="T956" s="101"/>
      <c r="U956" s="101"/>
      <c r="V956" s="101"/>
      <c r="W956" s="111"/>
      <c r="X956" s="111"/>
      <c r="Y956" s="111"/>
      <c r="Z956" s="111"/>
      <c r="AA956" s="111"/>
      <c r="AB956" s="111"/>
      <c r="AC956" s="111"/>
      <c r="AD956" s="111"/>
      <c r="AE956" s="111"/>
      <c r="AF956" s="111"/>
    </row>
    <row r="957">
      <c r="A957" s="101"/>
      <c r="B957" s="101"/>
      <c r="C957" s="102"/>
      <c r="D957" s="108"/>
      <c r="E957" s="109"/>
      <c r="F957" s="110"/>
      <c r="G957" s="105"/>
      <c r="H957" s="105"/>
      <c r="I957" s="101"/>
      <c r="J957" s="110"/>
      <c r="K957" s="110"/>
      <c r="L957" s="101"/>
      <c r="M957" s="110"/>
      <c r="N957" s="101"/>
      <c r="O957" s="110"/>
      <c r="P957" s="110"/>
      <c r="Q957" s="101"/>
      <c r="R957" s="101"/>
      <c r="S957" s="101"/>
      <c r="T957" s="101"/>
      <c r="U957" s="101"/>
      <c r="V957" s="101"/>
      <c r="W957" s="111"/>
      <c r="X957" s="111"/>
      <c r="Y957" s="111"/>
      <c r="Z957" s="111"/>
      <c r="AA957" s="111"/>
      <c r="AB957" s="111"/>
      <c r="AC957" s="111"/>
      <c r="AD957" s="111"/>
      <c r="AE957" s="111"/>
      <c r="AF957" s="111"/>
    </row>
    <row r="958">
      <c r="A958" s="101"/>
      <c r="B958" s="101"/>
      <c r="C958" s="102"/>
      <c r="D958" s="108"/>
      <c r="E958" s="109"/>
      <c r="F958" s="110"/>
      <c r="G958" s="105"/>
      <c r="H958" s="105"/>
      <c r="I958" s="101"/>
      <c r="J958" s="110"/>
      <c r="K958" s="110"/>
      <c r="L958" s="101"/>
      <c r="M958" s="110"/>
      <c r="N958" s="101"/>
      <c r="O958" s="110"/>
      <c r="P958" s="110"/>
      <c r="Q958" s="101"/>
      <c r="R958" s="101"/>
      <c r="S958" s="101"/>
      <c r="T958" s="101"/>
      <c r="U958" s="101"/>
      <c r="V958" s="101"/>
      <c r="W958" s="111"/>
      <c r="X958" s="111"/>
      <c r="Y958" s="111"/>
      <c r="Z958" s="111"/>
      <c r="AA958" s="111"/>
      <c r="AB958" s="111"/>
      <c r="AC958" s="111"/>
      <c r="AD958" s="111"/>
      <c r="AE958" s="111"/>
      <c r="AF958" s="111"/>
    </row>
    <row r="959">
      <c r="A959" s="101"/>
      <c r="B959" s="101"/>
      <c r="C959" s="102"/>
      <c r="D959" s="108"/>
      <c r="E959" s="109"/>
      <c r="F959" s="110"/>
      <c r="G959" s="105"/>
      <c r="H959" s="105"/>
      <c r="I959" s="101"/>
      <c r="J959" s="110"/>
      <c r="K959" s="110"/>
      <c r="L959" s="101"/>
      <c r="M959" s="110"/>
      <c r="N959" s="101"/>
      <c r="O959" s="110"/>
      <c r="P959" s="110"/>
      <c r="Q959" s="101"/>
      <c r="R959" s="101"/>
      <c r="S959" s="101"/>
      <c r="T959" s="101"/>
      <c r="U959" s="101"/>
      <c r="V959" s="101"/>
      <c r="W959" s="111"/>
      <c r="X959" s="111"/>
      <c r="Y959" s="111"/>
      <c r="Z959" s="111"/>
      <c r="AA959" s="111"/>
      <c r="AB959" s="111"/>
      <c r="AC959" s="111"/>
      <c r="AD959" s="111"/>
      <c r="AE959" s="111"/>
      <c r="AF959" s="111"/>
    </row>
    <row r="960">
      <c r="A960" s="101"/>
      <c r="B960" s="101"/>
      <c r="C960" s="102"/>
      <c r="D960" s="108"/>
      <c r="E960" s="109"/>
      <c r="F960" s="110"/>
      <c r="G960" s="105"/>
      <c r="H960" s="105"/>
      <c r="I960" s="101"/>
      <c r="J960" s="110"/>
      <c r="K960" s="110"/>
      <c r="L960" s="101"/>
      <c r="M960" s="110"/>
      <c r="N960" s="101"/>
      <c r="O960" s="110"/>
      <c r="P960" s="110"/>
      <c r="Q960" s="101"/>
      <c r="R960" s="101"/>
      <c r="S960" s="101"/>
      <c r="T960" s="101"/>
      <c r="U960" s="101"/>
      <c r="V960" s="101"/>
      <c r="W960" s="111"/>
      <c r="X960" s="111"/>
      <c r="Y960" s="111"/>
      <c r="Z960" s="111"/>
      <c r="AA960" s="111"/>
      <c r="AB960" s="111"/>
      <c r="AC960" s="111"/>
      <c r="AD960" s="111"/>
      <c r="AE960" s="111"/>
      <c r="AF960" s="111"/>
    </row>
    <row r="961">
      <c r="A961" s="101"/>
      <c r="B961" s="101"/>
      <c r="C961" s="102"/>
      <c r="D961" s="108"/>
      <c r="E961" s="109"/>
      <c r="F961" s="110"/>
      <c r="G961" s="105"/>
      <c r="H961" s="105"/>
      <c r="I961" s="101"/>
      <c r="J961" s="110"/>
      <c r="K961" s="110"/>
      <c r="L961" s="101"/>
      <c r="M961" s="110"/>
      <c r="N961" s="101"/>
      <c r="O961" s="110"/>
      <c r="P961" s="110"/>
      <c r="Q961" s="101"/>
      <c r="R961" s="101"/>
      <c r="S961" s="101"/>
      <c r="T961" s="101"/>
      <c r="U961" s="101"/>
      <c r="V961" s="101"/>
      <c r="W961" s="111"/>
      <c r="X961" s="111"/>
      <c r="Y961" s="111"/>
      <c r="Z961" s="111"/>
      <c r="AA961" s="111"/>
      <c r="AB961" s="111"/>
      <c r="AC961" s="111"/>
      <c r="AD961" s="111"/>
      <c r="AE961" s="111"/>
      <c r="AF961" s="111"/>
    </row>
    <row r="962">
      <c r="A962" s="101"/>
      <c r="B962" s="101"/>
      <c r="C962" s="102"/>
      <c r="D962" s="108"/>
      <c r="E962" s="109"/>
      <c r="F962" s="110"/>
      <c r="G962" s="105"/>
      <c r="H962" s="105"/>
      <c r="I962" s="101"/>
      <c r="J962" s="110"/>
      <c r="K962" s="110"/>
      <c r="L962" s="101"/>
      <c r="M962" s="110"/>
      <c r="N962" s="101"/>
      <c r="O962" s="110"/>
      <c r="P962" s="110"/>
      <c r="Q962" s="101"/>
      <c r="R962" s="101"/>
      <c r="S962" s="101"/>
      <c r="T962" s="101"/>
      <c r="U962" s="101"/>
      <c r="V962" s="101"/>
      <c r="W962" s="111"/>
      <c r="X962" s="111"/>
      <c r="Y962" s="111"/>
      <c r="Z962" s="111"/>
      <c r="AA962" s="111"/>
      <c r="AB962" s="111"/>
      <c r="AC962" s="111"/>
      <c r="AD962" s="111"/>
      <c r="AE962" s="111"/>
      <c r="AF962" s="111"/>
    </row>
    <row r="963">
      <c r="A963" s="101"/>
      <c r="B963" s="101"/>
      <c r="C963" s="102"/>
      <c r="D963" s="108"/>
      <c r="E963" s="109"/>
      <c r="F963" s="110"/>
      <c r="G963" s="105"/>
      <c r="H963" s="105"/>
      <c r="I963" s="101"/>
      <c r="J963" s="110"/>
      <c r="K963" s="110"/>
      <c r="L963" s="101"/>
      <c r="M963" s="110"/>
      <c r="N963" s="101"/>
      <c r="O963" s="110"/>
      <c r="P963" s="110"/>
      <c r="Q963" s="101"/>
      <c r="R963" s="101"/>
      <c r="S963" s="101"/>
      <c r="T963" s="101"/>
      <c r="U963" s="101"/>
      <c r="V963" s="101"/>
      <c r="W963" s="111"/>
      <c r="X963" s="111"/>
      <c r="Y963" s="111"/>
      <c r="Z963" s="111"/>
      <c r="AA963" s="111"/>
      <c r="AB963" s="111"/>
      <c r="AC963" s="111"/>
      <c r="AD963" s="111"/>
      <c r="AE963" s="111"/>
      <c r="AF963" s="111"/>
    </row>
    <row r="964">
      <c r="A964" s="101"/>
      <c r="B964" s="101"/>
      <c r="C964" s="102"/>
      <c r="D964" s="108"/>
      <c r="E964" s="109"/>
      <c r="F964" s="110"/>
      <c r="G964" s="105"/>
      <c r="H964" s="105"/>
      <c r="I964" s="101"/>
      <c r="J964" s="110"/>
      <c r="K964" s="110"/>
      <c r="L964" s="101"/>
      <c r="M964" s="110"/>
      <c r="N964" s="101"/>
      <c r="O964" s="110"/>
      <c r="P964" s="110"/>
      <c r="Q964" s="101"/>
      <c r="R964" s="101"/>
      <c r="S964" s="101"/>
      <c r="T964" s="101"/>
      <c r="U964" s="101"/>
      <c r="V964" s="101"/>
      <c r="W964" s="111"/>
      <c r="X964" s="111"/>
      <c r="Y964" s="111"/>
      <c r="Z964" s="111"/>
      <c r="AA964" s="111"/>
      <c r="AB964" s="111"/>
      <c r="AC964" s="111"/>
      <c r="AD964" s="111"/>
      <c r="AE964" s="111"/>
      <c r="AF964" s="111"/>
    </row>
    <row r="965">
      <c r="A965" s="101"/>
      <c r="B965" s="101"/>
      <c r="C965" s="102"/>
      <c r="D965" s="108"/>
      <c r="E965" s="109"/>
      <c r="F965" s="110"/>
      <c r="G965" s="105"/>
      <c r="H965" s="105"/>
      <c r="I965" s="101"/>
      <c r="J965" s="110"/>
      <c r="K965" s="110"/>
      <c r="L965" s="101"/>
      <c r="M965" s="110"/>
      <c r="N965" s="101"/>
      <c r="O965" s="110"/>
      <c r="P965" s="110"/>
      <c r="Q965" s="101"/>
      <c r="R965" s="101"/>
      <c r="S965" s="101"/>
      <c r="T965" s="101"/>
      <c r="U965" s="101"/>
      <c r="V965" s="101"/>
      <c r="W965" s="111"/>
      <c r="X965" s="111"/>
      <c r="Y965" s="111"/>
      <c r="Z965" s="111"/>
      <c r="AA965" s="111"/>
      <c r="AB965" s="111"/>
      <c r="AC965" s="111"/>
      <c r="AD965" s="111"/>
      <c r="AE965" s="111"/>
      <c r="AF965" s="111"/>
    </row>
    <row r="966">
      <c r="A966" s="101"/>
      <c r="B966" s="101"/>
      <c r="C966" s="102"/>
      <c r="D966" s="108"/>
      <c r="E966" s="109"/>
      <c r="F966" s="110"/>
      <c r="G966" s="105"/>
      <c r="H966" s="105"/>
      <c r="I966" s="101"/>
      <c r="J966" s="110"/>
      <c r="K966" s="110"/>
      <c r="L966" s="101"/>
      <c r="M966" s="110"/>
      <c r="N966" s="101"/>
      <c r="O966" s="110"/>
      <c r="P966" s="110"/>
      <c r="Q966" s="101"/>
      <c r="R966" s="101"/>
      <c r="S966" s="101"/>
      <c r="T966" s="101"/>
      <c r="U966" s="101"/>
      <c r="V966" s="101"/>
      <c r="W966" s="111"/>
      <c r="X966" s="111"/>
      <c r="Y966" s="111"/>
      <c r="Z966" s="111"/>
      <c r="AA966" s="111"/>
      <c r="AB966" s="111"/>
      <c r="AC966" s="111"/>
      <c r="AD966" s="111"/>
      <c r="AE966" s="111"/>
      <c r="AF966" s="111"/>
    </row>
    <row r="967">
      <c r="A967" s="101"/>
      <c r="B967" s="101"/>
      <c r="C967" s="102"/>
      <c r="D967" s="108"/>
      <c r="E967" s="109"/>
      <c r="F967" s="110"/>
      <c r="G967" s="105"/>
      <c r="H967" s="105"/>
      <c r="I967" s="101"/>
      <c r="J967" s="110"/>
      <c r="K967" s="110"/>
      <c r="L967" s="101"/>
      <c r="M967" s="110"/>
      <c r="N967" s="101"/>
      <c r="O967" s="110"/>
      <c r="P967" s="110"/>
      <c r="Q967" s="101"/>
      <c r="R967" s="101"/>
      <c r="S967" s="101"/>
      <c r="T967" s="101"/>
      <c r="U967" s="101"/>
      <c r="V967" s="101"/>
      <c r="W967" s="111"/>
      <c r="X967" s="111"/>
      <c r="Y967" s="111"/>
      <c r="Z967" s="111"/>
      <c r="AA967" s="111"/>
      <c r="AB967" s="111"/>
      <c r="AC967" s="111"/>
      <c r="AD967" s="111"/>
      <c r="AE967" s="111"/>
      <c r="AF967" s="111"/>
    </row>
    <row r="968">
      <c r="A968" s="101"/>
      <c r="B968" s="101"/>
      <c r="C968" s="102"/>
      <c r="D968" s="108"/>
      <c r="E968" s="109"/>
      <c r="F968" s="110"/>
      <c r="G968" s="105"/>
      <c r="H968" s="105"/>
      <c r="I968" s="101"/>
      <c r="J968" s="110"/>
      <c r="K968" s="110"/>
      <c r="L968" s="101"/>
      <c r="M968" s="110"/>
      <c r="N968" s="101"/>
      <c r="O968" s="110"/>
      <c r="P968" s="110"/>
      <c r="Q968" s="101"/>
      <c r="R968" s="101"/>
      <c r="S968" s="101"/>
      <c r="T968" s="101"/>
      <c r="U968" s="101"/>
      <c r="V968" s="101"/>
      <c r="W968" s="111"/>
      <c r="X968" s="111"/>
      <c r="Y968" s="111"/>
      <c r="Z968" s="111"/>
      <c r="AA968" s="111"/>
      <c r="AB968" s="111"/>
      <c r="AC968" s="111"/>
      <c r="AD968" s="111"/>
      <c r="AE968" s="111"/>
      <c r="AF968" s="111"/>
    </row>
    <row r="969">
      <c r="A969" s="101"/>
      <c r="B969" s="101"/>
      <c r="C969" s="102"/>
      <c r="D969" s="108"/>
      <c r="E969" s="109"/>
      <c r="F969" s="110"/>
      <c r="G969" s="105"/>
      <c r="H969" s="105"/>
      <c r="I969" s="101"/>
      <c r="J969" s="110"/>
      <c r="K969" s="110"/>
      <c r="L969" s="101"/>
      <c r="M969" s="110"/>
      <c r="N969" s="101"/>
      <c r="O969" s="110"/>
      <c r="P969" s="110"/>
      <c r="Q969" s="101"/>
      <c r="R969" s="101"/>
      <c r="S969" s="101"/>
      <c r="T969" s="101"/>
      <c r="U969" s="101"/>
      <c r="V969" s="101"/>
      <c r="W969" s="111"/>
      <c r="X969" s="111"/>
      <c r="Y969" s="111"/>
      <c r="Z969" s="111"/>
      <c r="AA969" s="111"/>
      <c r="AB969" s="111"/>
      <c r="AC969" s="111"/>
      <c r="AD969" s="111"/>
      <c r="AE969" s="111"/>
      <c r="AF969" s="111"/>
    </row>
    <row r="970">
      <c r="A970" s="101"/>
      <c r="B970" s="101"/>
      <c r="C970" s="102"/>
      <c r="D970" s="108"/>
      <c r="E970" s="109"/>
      <c r="F970" s="110"/>
      <c r="G970" s="105"/>
      <c r="H970" s="105"/>
      <c r="I970" s="101"/>
      <c r="J970" s="110"/>
      <c r="K970" s="110"/>
      <c r="L970" s="101"/>
      <c r="M970" s="110"/>
      <c r="N970" s="101"/>
      <c r="O970" s="110"/>
      <c r="P970" s="110"/>
      <c r="Q970" s="101"/>
      <c r="R970" s="101"/>
      <c r="S970" s="101"/>
      <c r="T970" s="101"/>
      <c r="U970" s="101"/>
      <c r="V970" s="101"/>
      <c r="W970" s="111"/>
      <c r="X970" s="111"/>
      <c r="Y970" s="111"/>
      <c r="Z970" s="111"/>
      <c r="AA970" s="111"/>
      <c r="AB970" s="111"/>
      <c r="AC970" s="111"/>
      <c r="AD970" s="111"/>
      <c r="AE970" s="111"/>
      <c r="AF970" s="111"/>
    </row>
    <row r="971">
      <c r="A971" s="101"/>
      <c r="B971" s="101"/>
      <c r="C971" s="102"/>
      <c r="D971" s="108"/>
      <c r="E971" s="109"/>
      <c r="F971" s="110"/>
      <c r="G971" s="105"/>
      <c r="H971" s="105"/>
      <c r="I971" s="101"/>
      <c r="J971" s="110"/>
      <c r="K971" s="110"/>
      <c r="L971" s="101"/>
      <c r="M971" s="110"/>
      <c r="N971" s="101"/>
      <c r="O971" s="110"/>
      <c r="P971" s="110"/>
      <c r="Q971" s="101"/>
      <c r="R971" s="101"/>
      <c r="S971" s="101"/>
      <c r="T971" s="101"/>
      <c r="U971" s="101"/>
      <c r="V971" s="101"/>
      <c r="W971" s="111"/>
      <c r="X971" s="111"/>
      <c r="Y971" s="111"/>
      <c r="Z971" s="111"/>
      <c r="AA971" s="111"/>
      <c r="AB971" s="111"/>
      <c r="AC971" s="111"/>
      <c r="AD971" s="111"/>
      <c r="AE971" s="111"/>
      <c r="AF971" s="111"/>
    </row>
    <row r="972">
      <c r="A972" s="101"/>
      <c r="B972" s="101"/>
      <c r="C972" s="102"/>
      <c r="D972" s="108"/>
      <c r="E972" s="109"/>
      <c r="F972" s="110"/>
      <c r="G972" s="105"/>
      <c r="H972" s="105"/>
      <c r="I972" s="101"/>
      <c r="J972" s="110"/>
      <c r="K972" s="110"/>
      <c r="L972" s="101"/>
      <c r="M972" s="110"/>
      <c r="N972" s="101"/>
      <c r="O972" s="110"/>
      <c r="P972" s="110"/>
      <c r="Q972" s="101"/>
      <c r="R972" s="101"/>
      <c r="S972" s="101"/>
      <c r="T972" s="101"/>
      <c r="U972" s="101"/>
      <c r="V972" s="101"/>
      <c r="W972" s="111"/>
      <c r="X972" s="111"/>
      <c r="Y972" s="111"/>
      <c r="Z972" s="111"/>
      <c r="AA972" s="111"/>
      <c r="AB972" s="111"/>
      <c r="AC972" s="111"/>
      <c r="AD972" s="111"/>
      <c r="AE972" s="111"/>
      <c r="AF972" s="111"/>
    </row>
    <row r="973">
      <c r="A973" s="101"/>
      <c r="B973" s="101"/>
      <c r="C973" s="102"/>
      <c r="D973" s="108"/>
      <c r="E973" s="109"/>
      <c r="F973" s="110"/>
      <c r="G973" s="105"/>
      <c r="H973" s="105"/>
      <c r="I973" s="101"/>
      <c r="J973" s="110"/>
      <c r="K973" s="110"/>
      <c r="L973" s="101"/>
      <c r="M973" s="110"/>
      <c r="N973" s="101"/>
      <c r="O973" s="110"/>
      <c r="P973" s="110"/>
      <c r="Q973" s="101"/>
      <c r="R973" s="101"/>
      <c r="S973" s="101"/>
      <c r="T973" s="101"/>
      <c r="U973" s="101"/>
      <c r="V973" s="101"/>
      <c r="W973" s="111"/>
      <c r="X973" s="111"/>
      <c r="Y973" s="111"/>
      <c r="Z973" s="111"/>
      <c r="AA973" s="111"/>
      <c r="AB973" s="111"/>
      <c r="AC973" s="111"/>
      <c r="AD973" s="111"/>
      <c r="AE973" s="111"/>
      <c r="AF973" s="111"/>
    </row>
    <row r="974">
      <c r="A974" s="101"/>
      <c r="B974" s="101"/>
      <c r="C974" s="102"/>
      <c r="D974" s="108"/>
      <c r="E974" s="109"/>
      <c r="F974" s="110"/>
      <c r="G974" s="105"/>
      <c r="H974" s="105"/>
      <c r="I974" s="101"/>
      <c r="J974" s="110"/>
      <c r="K974" s="110"/>
      <c r="L974" s="101"/>
      <c r="M974" s="110"/>
      <c r="N974" s="101"/>
      <c r="O974" s="110"/>
      <c r="P974" s="110"/>
      <c r="Q974" s="101"/>
      <c r="R974" s="101"/>
      <c r="S974" s="101"/>
      <c r="T974" s="101"/>
      <c r="U974" s="101"/>
      <c r="V974" s="101"/>
      <c r="W974" s="111"/>
      <c r="X974" s="111"/>
      <c r="Y974" s="111"/>
      <c r="Z974" s="111"/>
      <c r="AA974" s="111"/>
      <c r="AB974" s="111"/>
      <c r="AC974" s="111"/>
      <c r="AD974" s="111"/>
      <c r="AE974" s="111"/>
      <c r="AF974" s="111"/>
    </row>
    <row r="975">
      <c r="A975" s="101"/>
      <c r="B975" s="101"/>
      <c r="C975" s="102"/>
      <c r="D975" s="108"/>
      <c r="E975" s="109"/>
      <c r="F975" s="110"/>
      <c r="G975" s="105"/>
      <c r="H975" s="105"/>
      <c r="I975" s="101"/>
      <c r="J975" s="110"/>
      <c r="K975" s="110"/>
      <c r="L975" s="101"/>
      <c r="M975" s="110"/>
      <c r="N975" s="101"/>
      <c r="O975" s="110"/>
      <c r="P975" s="110"/>
      <c r="Q975" s="101"/>
      <c r="R975" s="101"/>
      <c r="S975" s="101"/>
      <c r="T975" s="101"/>
      <c r="U975" s="101"/>
      <c r="V975" s="101"/>
      <c r="W975" s="111"/>
      <c r="X975" s="111"/>
      <c r="Y975" s="111"/>
      <c r="Z975" s="111"/>
      <c r="AA975" s="111"/>
      <c r="AB975" s="111"/>
      <c r="AC975" s="111"/>
      <c r="AD975" s="111"/>
      <c r="AE975" s="111"/>
      <c r="AF975" s="111"/>
    </row>
    <row r="976">
      <c r="A976" s="101"/>
      <c r="B976" s="101"/>
      <c r="C976" s="102"/>
      <c r="D976" s="108"/>
      <c r="E976" s="109"/>
      <c r="F976" s="110"/>
      <c r="G976" s="105"/>
      <c r="H976" s="105"/>
      <c r="I976" s="101"/>
      <c r="J976" s="110"/>
      <c r="K976" s="110"/>
      <c r="L976" s="101"/>
      <c r="M976" s="110"/>
      <c r="N976" s="101"/>
      <c r="O976" s="110"/>
      <c r="P976" s="110"/>
      <c r="Q976" s="101"/>
      <c r="R976" s="101"/>
      <c r="S976" s="101"/>
      <c r="T976" s="101"/>
      <c r="U976" s="101"/>
      <c r="V976" s="101"/>
      <c r="W976" s="111"/>
      <c r="X976" s="111"/>
      <c r="Y976" s="111"/>
      <c r="Z976" s="111"/>
      <c r="AA976" s="111"/>
      <c r="AB976" s="111"/>
      <c r="AC976" s="111"/>
      <c r="AD976" s="111"/>
      <c r="AE976" s="111"/>
      <c r="AF976" s="111"/>
    </row>
    <row r="977">
      <c r="A977" s="101"/>
      <c r="B977" s="101"/>
      <c r="C977" s="102"/>
      <c r="D977" s="108"/>
      <c r="E977" s="109"/>
      <c r="F977" s="110"/>
      <c r="G977" s="105"/>
      <c r="H977" s="105"/>
      <c r="I977" s="101"/>
      <c r="J977" s="110"/>
      <c r="K977" s="110"/>
      <c r="L977" s="101"/>
      <c r="M977" s="110"/>
      <c r="N977" s="101"/>
      <c r="O977" s="110"/>
      <c r="P977" s="110"/>
      <c r="Q977" s="101"/>
      <c r="R977" s="101"/>
      <c r="S977" s="101"/>
      <c r="T977" s="101"/>
      <c r="U977" s="101"/>
      <c r="V977" s="101"/>
      <c r="W977" s="111"/>
      <c r="X977" s="111"/>
      <c r="Y977" s="111"/>
      <c r="Z977" s="111"/>
      <c r="AA977" s="111"/>
      <c r="AB977" s="111"/>
      <c r="AC977" s="111"/>
      <c r="AD977" s="111"/>
      <c r="AE977" s="111"/>
      <c r="AF977" s="111"/>
    </row>
    <row r="978">
      <c r="A978" s="101"/>
      <c r="B978" s="101"/>
      <c r="C978" s="102"/>
      <c r="D978" s="108"/>
      <c r="E978" s="109"/>
      <c r="F978" s="110"/>
      <c r="G978" s="105"/>
      <c r="H978" s="105"/>
      <c r="I978" s="101"/>
      <c r="J978" s="110"/>
      <c r="K978" s="110"/>
      <c r="L978" s="101"/>
      <c r="M978" s="110"/>
      <c r="N978" s="101"/>
      <c r="O978" s="110"/>
      <c r="P978" s="110"/>
      <c r="Q978" s="101"/>
      <c r="R978" s="101"/>
      <c r="S978" s="101"/>
      <c r="T978" s="101"/>
      <c r="U978" s="101"/>
      <c r="V978" s="101"/>
      <c r="W978" s="111"/>
      <c r="X978" s="111"/>
      <c r="Y978" s="111"/>
      <c r="Z978" s="111"/>
      <c r="AA978" s="111"/>
      <c r="AB978" s="111"/>
      <c r="AC978" s="111"/>
      <c r="AD978" s="111"/>
      <c r="AE978" s="111"/>
      <c r="AF978" s="111"/>
    </row>
    <row r="979">
      <c r="A979" s="101"/>
      <c r="B979" s="101"/>
      <c r="C979" s="102"/>
      <c r="D979" s="108"/>
      <c r="E979" s="109"/>
      <c r="F979" s="110"/>
      <c r="G979" s="105"/>
      <c r="H979" s="105"/>
      <c r="I979" s="101"/>
      <c r="J979" s="110"/>
      <c r="K979" s="110"/>
      <c r="L979" s="101"/>
      <c r="M979" s="110"/>
      <c r="N979" s="101"/>
      <c r="O979" s="110"/>
      <c r="P979" s="110"/>
      <c r="Q979" s="101"/>
      <c r="R979" s="101"/>
      <c r="S979" s="101"/>
      <c r="T979" s="101"/>
      <c r="U979" s="101"/>
      <c r="V979" s="101"/>
      <c r="W979" s="111"/>
      <c r="X979" s="111"/>
      <c r="Y979" s="111"/>
      <c r="Z979" s="111"/>
      <c r="AA979" s="111"/>
      <c r="AB979" s="111"/>
      <c r="AC979" s="111"/>
      <c r="AD979" s="111"/>
      <c r="AE979" s="111"/>
      <c r="AF979" s="111"/>
    </row>
    <row r="980">
      <c r="A980" s="101"/>
      <c r="B980" s="101"/>
      <c r="C980" s="102"/>
      <c r="D980" s="108"/>
      <c r="E980" s="109"/>
      <c r="F980" s="110"/>
      <c r="G980" s="105"/>
      <c r="H980" s="105"/>
      <c r="I980" s="101"/>
      <c r="J980" s="110"/>
      <c r="K980" s="110"/>
      <c r="L980" s="101"/>
      <c r="M980" s="110"/>
      <c r="N980" s="101"/>
      <c r="O980" s="110"/>
      <c r="P980" s="110"/>
      <c r="Q980" s="101"/>
      <c r="R980" s="101"/>
      <c r="S980" s="101"/>
      <c r="T980" s="101"/>
      <c r="U980" s="101"/>
      <c r="V980" s="101"/>
      <c r="W980" s="111"/>
      <c r="X980" s="111"/>
      <c r="Y980" s="111"/>
      <c r="Z980" s="111"/>
      <c r="AA980" s="111"/>
      <c r="AB980" s="111"/>
      <c r="AC980" s="111"/>
      <c r="AD980" s="111"/>
      <c r="AE980" s="111"/>
      <c r="AF980" s="111"/>
    </row>
    <row r="981">
      <c r="A981" s="101"/>
      <c r="B981" s="101"/>
      <c r="C981" s="102"/>
      <c r="D981" s="108"/>
      <c r="E981" s="109"/>
      <c r="F981" s="110"/>
      <c r="G981" s="105"/>
      <c r="H981" s="105"/>
      <c r="I981" s="101"/>
      <c r="J981" s="110"/>
      <c r="K981" s="110"/>
      <c r="L981" s="101"/>
      <c r="M981" s="110"/>
      <c r="N981" s="101"/>
      <c r="O981" s="110"/>
      <c r="P981" s="110"/>
      <c r="Q981" s="101"/>
      <c r="R981" s="101"/>
      <c r="S981" s="101"/>
      <c r="T981" s="101"/>
      <c r="U981" s="101"/>
      <c r="V981" s="101"/>
      <c r="W981" s="111"/>
      <c r="X981" s="111"/>
      <c r="Y981" s="111"/>
      <c r="Z981" s="111"/>
      <c r="AA981" s="111"/>
      <c r="AB981" s="111"/>
      <c r="AC981" s="111"/>
      <c r="AD981" s="111"/>
      <c r="AE981" s="111"/>
      <c r="AF981" s="111"/>
    </row>
    <row r="982">
      <c r="A982" s="101"/>
      <c r="B982" s="101"/>
      <c r="C982" s="102"/>
      <c r="D982" s="108"/>
      <c r="E982" s="109"/>
      <c r="F982" s="110"/>
      <c r="G982" s="105"/>
      <c r="H982" s="105"/>
      <c r="I982" s="101"/>
      <c r="J982" s="110"/>
      <c r="K982" s="110"/>
      <c r="L982" s="101"/>
      <c r="M982" s="110"/>
      <c r="N982" s="101"/>
      <c r="O982" s="110"/>
      <c r="P982" s="110"/>
      <c r="Q982" s="101"/>
      <c r="R982" s="101"/>
      <c r="S982" s="101"/>
      <c r="T982" s="101"/>
      <c r="U982" s="101"/>
      <c r="V982" s="101"/>
      <c r="W982" s="111"/>
      <c r="X982" s="111"/>
      <c r="Y982" s="111"/>
      <c r="Z982" s="111"/>
      <c r="AA982" s="111"/>
      <c r="AB982" s="111"/>
      <c r="AC982" s="111"/>
      <c r="AD982" s="111"/>
      <c r="AE982" s="111"/>
      <c r="AF982" s="111"/>
    </row>
    <row r="983">
      <c r="A983" s="101"/>
      <c r="B983" s="101"/>
      <c r="C983" s="102"/>
      <c r="D983" s="108"/>
      <c r="E983" s="109"/>
      <c r="F983" s="110"/>
      <c r="G983" s="105"/>
      <c r="H983" s="105"/>
      <c r="I983" s="101"/>
      <c r="J983" s="110"/>
      <c r="K983" s="110"/>
      <c r="L983" s="101"/>
      <c r="M983" s="110"/>
      <c r="N983" s="101"/>
      <c r="O983" s="110"/>
      <c r="P983" s="110"/>
      <c r="Q983" s="101"/>
      <c r="R983" s="101"/>
      <c r="S983" s="101"/>
      <c r="T983" s="101"/>
      <c r="U983" s="101"/>
      <c r="V983" s="101"/>
      <c r="W983" s="111"/>
      <c r="X983" s="111"/>
      <c r="Y983" s="111"/>
      <c r="Z983" s="111"/>
      <c r="AA983" s="111"/>
      <c r="AB983" s="111"/>
      <c r="AC983" s="111"/>
      <c r="AD983" s="111"/>
      <c r="AE983" s="111"/>
      <c r="AF983" s="111"/>
    </row>
    <row r="984">
      <c r="A984" s="101"/>
      <c r="B984" s="101"/>
      <c r="C984" s="102"/>
      <c r="D984" s="108"/>
      <c r="E984" s="109"/>
      <c r="F984" s="110"/>
      <c r="G984" s="105"/>
      <c r="H984" s="105"/>
      <c r="I984" s="101"/>
      <c r="J984" s="110"/>
      <c r="K984" s="110"/>
      <c r="L984" s="101"/>
      <c r="M984" s="110"/>
      <c r="N984" s="101"/>
      <c r="O984" s="110"/>
      <c r="P984" s="110"/>
      <c r="Q984" s="101"/>
      <c r="R984" s="101"/>
      <c r="S984" s="101"/>
      <c r="T984" s="101"/>
      <c r="U984" s="101"/>
      <c r="V984" s="101"/>
      <c r="W984" s="111"/>
      <c r="X984" s="111"/>
      <c r="Y984" s="111"/>
      <c r="Z984" s="111"/>
      <c r="AA984" s="111"/>
      <c r="AB984" s="111"/>
      <c r="AC984" s="111"/>
      <c r="AD984" s="111"/>
      <c r="AE984" s="111"/>
      <c r="AF984" s="111"/>
    </row>
    <row r="985">
      <c r="A985" s="101"/>
      <c r="B985" s="101"/>
      <c r="C985" s="102"/>
      <c r="D985" s="108"/>
      <c r="E985" s="109"/>
      <c r="F985" s="110"/>
      <c r="G985" s="105"/>
      <c r="H985" s="105"/>
      <c r="I985" s="101"/>
      <c r="J985" s="110"/>
      <c r="K985" s="110"/>
      <c r="L985" s="101"/>
      <c r="M985" s="110"/>
      <c r="N985" s="101"/>
      <c r="O985" s="110"/>
      <c r="P985" s="110"/>
      <c r="Q985" s="101"/>
      <c r="R985" s="101"/>
      <c r="S985" s="101"/>
      <c r="T985" s="101"/>
      <c r="U985" s="101"/>
      <c r="V985" s="101"/>
      <c r="W985" s="111"/>
      <c r="X985" s="111"/>
      <c r="Y985" s="111"/>
      <c r="Z985" s="111"/>
      <c r="AA985" s="111"/>
      <c r="AB985" s="111"/>
      <c r="AC985" s="111"/>
      <c r="AD985" s="111"/>
      <c r="AE985" s="111"/>
      <c r="AF985" s="111"/>
    </row>
    <row r="986">
      <c r="A986" s="101"/>
      <c r="B986" s="101"/>
      <c r="C986" s="102"/>
      <c r="D986" s="108"/>
      <c r="E986" s="109"/>
      <c r="F986" s="110"/>
      <c r="G986" s="105"/>
      <c r="H986" s="105"/>
      <c r="I986" s="101"/>
      <c r="J986" s="110"/>
      <c r="K986" s="110"/>
      <c r="L986" s="101"/>
      <c r="M986" s="110"/>
      <c r="N986" s="101"/>
      <c r="O986" s="110"/>
      <c r="P986" s="110"/>
      <c r="Q986" s="101"/>
      <c r="R986" s="101"/>
      <c r="S986" s="101"/>
      <c r="T986" s="101"/>
      <c r="U986" s="101"/>
      <c r="V986" s="101"/>
      <c r="W986" s="111"/>
      <c r="X986" s="111"/>
      <c r="Y986" s="111"/>
      <c r="Z986" s="111"/>
      <c r="AA986" s="111"/>
      <c r="AB986" s="111"/>
      <c r="AC986" s="111"/>
      <c r="AD986" s="111"/>
      <c r="AE986" s="111"/>
      <c r="AF986" s="111"/>
    </row>
    <row r="987">
      <c r="A987" s="101"/>
      <c r="B987" s="101"/>
      <c r="C987" s="102"/>
      <c r="D987" s="108"/>
      <c r="E987" s="109"/>
      <c r="F987" s="110"/>
      <c r="G987" s="105"/>
      <c r="H987" s="105"/>
      <c r="I987" s="101"/>
      <c r="J987" s="110"/>
      <c r="K987" s="110"/>
      <c r="L987" s="101"/>
      <c r="M987" s="110"/>
      <c r="N987" s="101"/>
      <c r="O987" s="110"/>
      <c r="P987" s="110"/>
      <c r="Q987" s="101"/>
      <c r="R987" s="101"/>
      <c r="S987" s="101"/>
      <c r="T987" s="101"/>
      <c r="U987" s="101"/>
      <c r="V987" s="101"/>
      <c r="W987" s="111"/>
      <c r="X987" s="111"/>
      <c r="Y987" s="111"/>
      <c r="Z987" s="111"/>
      <c r="AA987" s="111"/>
      <c r="AB987" s="111"/>
      <c r="AC987" s="111"/>
      <c r="AD987" s="111"/>
      <c r="AE987" s="111"/>
      <c r="AF987" s="111"/>
    </row>
    <row r="988">
      <c r="A988" s="101"/>
      <c r="B988" s="101"/>
      <c r="C988" s="102"/>
      <c r="D988" s="108"/>
      <c r="E988" s="109"/>
      <c r="F988" s="110"/>
      <c r="G988" s="105"/>
      <c r="H988" s="105"/>
      <c r="I988" s="101"/>
      <c r="J988" s="110"/>
      <c r="K988" s="110"/>
      <c r="L988" s="101"/>
      <c r="M988" s="110"/>
      <c r="N988" s="101"/>
      <c r="O988" s="110"/>
      <c r="P988" s="110"/>
      <c r="Q988" s="101"/>
      <c r="R988" s="101"/>
      <c r="S988" s="101"/>
      <c r="T988" s="101"/>
      <c r="U988" s="101"/>
      <c r="V988" s="101"/>
      <c r="W988" s="111"/>
      <c r="X988" s="111"/>
      <c r="Y988" s="111"/>
      <c r="Z988" s="111"/>
      <c r="AA988" s="111"/>
      <c r="AB988" s="111"/>
      <c r="AC988" s="111"/>
      <c r="AD988" s="111"/>
      <c r="AE988" s="111"/>
      <c r="AF988" s="111"/>
    </row>
    <row r="989">
      <c r="A989" s="101"/>
      <c r="B989" s="101"/>
      <c r="C989" s="102"/>
      <c r="D989" s="108"/>
      <c r="E989" s="109"/>
      <c r="F989" s="110"/>
      <c r="G989" s="105"/>
      <c r="H989" s="105"/>
      <c r="I989" s="101"/>
      <c r="J989" s="110"/>
      <c r="K989" s="110"/>
      <c r="L989" s="101"/>
      <c r="M989" s="110"/>
      <c r="N989" s="101"/>
      <c r="O989" s="110"/>
      <c r="P989" s="110"/>
      <c r="Q989" s="101"/>
      <c r="R989" s="101"/>
      <c r="S989" s="101"/>
      <c r="T989" s="101"/>
      <c r="U989" s="101"/>
      <c r="V989" s="101"/>
      <c r="W989" s="111"/>
      <c r="X989" s="111"/>
      <c r="Y989" s="111"/>
      <c r="Z989" s="111"/>
      <c r="AA989" s="111"/>
      <c r="AB989" s="111"/>
      <c r="AC989" s="111"/>
      <c r="AD989" s="111"/>
      <c r="AE989" s="111"/>
      <c r="AF989" s="111"/>
    </row>
    <row r="990">
      <c r="A990" s="101"/>
      <c r="B990" s="101"/>
      <c r="C990" s="102"/>
      <c r="D990" s="108"/>
      <c r="E990" s="109"/>
      <c r="F990" s="110"/>
      <c r="G990" s="105"/>
      <c r="H990" s="105"/>
      <c r="I990" s="101"/>
      <c r="J990" s="110"/>
      <c r="K990" s="110"/>
      <c r="L990" s="101"/>
      <c r="M990" s="110"/>
      <c r="N990" s="101"/>
      <c r="O990" s="110"/>
      <c r="P990" s="110"/>
      <c r="Q990" s="101"/>
      <c r="R990" s="101"/>
      <c r="S990" s="101"/>
      <c r="T990" s="101"/>
      <c r="U990" s="101"/>
      <c r="V990" s="101"/>
      <c r="W990" s="111"/>
      <c r="X990" s="111"/>
      <c r="Y990" s="111"/>
      <c r="Z990" s="111"/>
      <c r="AA990" s="111"/>
      <c r="AB990" s="111"/>
      <c r="AC990" s="111"/>
      <c r="AD990" s="111"/>
      <c r="AE990" s="111"/>
      <c r="AF990" s="111"/>
    </row>
    <row r="991">
      <c r="A991" s="101"/>
      <c r="B991" s="101"/>
      <c r="C991" s="102"/>
      <c r="D991" s="108"/>
      <c r="E991" s="109"/>
      <c r="F991" s="110"/>
      <c r="G991" s="105"/>
      <c r="H991" s="105"/>
      <c r="I991" s="101"/>
      <c r="J991" s="110"/>
      <c r="K991" s="110"/>
      <c r="L991" s="101"/>
      <c r="M991" s="110"/>
      <c r="N991" s="101"/>
      <c r="O991" s="110"/>
      <c r="P991" s="110"/>
      <c r="Q991" s="101"/>
      <c r="R991" s="101"/>
      <c r="S991" s="101"/>
      <c r="T991" s="101"/>
      <c r="U991" s="101"/>
      <c r="V991" s="101"/>
      <c r="W991" s="111"/>
      <c r="X991" s="111"/>
      <c r="Y991" s="111"/>
      <c r="Z991" s="111"/>
      <c r="AA991" s="111"/>
      <c r="AB991" s="111"/>
      <c r="AC991" s="111"/>
      <c r="AD991" s="111"/>
      <c r="AE991" s="111"/>
      <c r="AF991" s="111"/>
    </row>
    <row r="992">
      <c r="A992" s="101"/>
      <c r="B992" s="101"/>
      <c r="C992" s="102"/>
      <c r="D992" s="108"/>
      <c r="E992" s="109"/>
      <c r="F992" s="110"/>
      <c r="G992" s="105"/>
      <c r="H992" s="105"/>
      <c r="I992" s="101"/>
      <c r="J992" s="110"/>
      <c r="K992" s="110"/>
      <c r="L992" s="101"/>
      <c r="M992" s="110"/>
      <c r="N992" s="101"/>
      <c r="O992" s="110"/>
      <c r="P992" s="110"/>
      <c r="Q992" s="101"/>
      <c r="R992" s="101"/>
      <c r="S992" s="101"/>
      <c r="T992" s="101"/>
      <c r="U992" s="101"/>
      <c r="V992" s="101"/>
      <c r="W992" s="111"/>
      <c r="X992" s="111"/>
      <c r="Y992" s="111"/>
      <c r="Z992" s="111"/>
      <c r="AA992" s="111"/>
      <c r="AB992" s="111"/>
      <c r="AC992" s="111"/>
      <c r="AD992" s="111"/>
      <c r="AE992" s="111"/>
      <c r="AF992" s="111"/>
    </row>
    <row r="993">
      <c r="A993" s="101"/>
      <c r="B993" s="101"/>
      <c r="C993" s="102"/>
      <c r="D993" s="108"/>
      <c r="E993" s="109"/>
      <c r="F993" s="110"/>
      <c r="G993" s="105"/>
      <c r="H993" s="105"/>
      <c r="I993" s="101"/>
      <c r="J993" s="110"/>
      <c r="K993" s="110"/>
      <c r="L993" s="101"/>
      <c r="M993" s="110"/>
      <c r="N993" s="101"/>
      <c r="O993" s="110"/>
      <c r="P993" s="110"/>
      <c r="Q993" s="101"/>
      <c r="R993" s="101"/>
      <c r="S993" s="101"/>
      <c r="T993" s="101"/>
      <c r="U993" s="101"/>
      <c r="V993" s="101"/>
      <c r="W993" s="111"/>
      <c r="X993" s="111"/>
      <c r="Y993" s="111"/>
      <c r="Z993" s="111"/>
      <c r="AA993" s="111"/>
      <c r="AB993" s="111"/>
      <c r="AC993" s="111"/>
      <c r="AD993" s="111"/>
      <c r="AE993" s="111"/>
      <c r="AF993" s="111"/>
    </row>
    <row r="994">
      <c r="A994" s="101"/>
      <c r="B994" s="101"/>
      <c r="C994" s="102"/>
      <c r="D994" s="108"/>
      <c r="E994" s="109"/>
      <c r="F994" s="110"/>
      <c r="G994" s="105"/>
      <c r="H994" s="105"/>
      <c r="I994" s="101"/>
      <c r="J994" s="110"/>
      <c r="K994" s="110"/>
      <c r="L994" s="101"/>
      <c r="M994" s="110"/>
      <c r="N994" s="101"/>
      <c r="O994" s="110"/>
      <c r="P994" s="110"/>
      <c r="Q994" s="101"/>
      <c r="R994" s="101"/>
      <c r="S994" s="101"/>
      <c r="T994" s="101"/>
      <c r="U994" s="101"/>
      <c r="V994" s="101"/>
      <c r="W994" s="111"/>
      <c r="X994" s="111"/>
      <c r="Y994" s="111"/>
      <c r="Z994" s="111"/>
      <c r="AA994" s="111"/>
      <c r="AB994" s="111"/>
      <c r="AC994" s="111"/>
      <c r="AD994" s="111"/>
      <c r="AE994" s="111"/>
      <c r="AF994" s="111"/>
    </row>
    <row r="995">
      <c r="A995" s="101"/>
      <c r="B995" s="101"/>
      <c r="C995" s="102"/>
      <c r="D995" s="108"/>
      <c r="E995" s="109"/>
      <c r="F995" s="110"/>
      <c r="G995" s="105"/>
      <c r="H995" s="105"/>
      <c r="I995" s="101"/>
      <c r="J995" s="110"/>
      <c r="K995" s="110"/>
      <c r="L995" s="101"/>
      <c r="M995" s="110"/>
      <c r="N995" s="101"/>
      <c r="O995" s="110"/>
      <c r="P995" s="110"/>
      <c r="Q995" s="101"/>
      <c r="R995" s="101"/>
      <c r="S995" s="101"/>
      <c r="T995" s="101"/>
      <c r="U995" s="101"/>
      <c r="V995" s="101"/>
      <c r="W995" s="111"/>
      <c r="X995" s="111"/>
      <c r="Y995" s="111"/>
      <c r="Z995" s="111"/>
      <c r="AA995" s="111"/>
      <c r="AB995" s="111"/>
      <c r="AC995" s="111"/>
      <c r="AD995" s="111"/>
      <c r="AE995" s="111"/>
      <c r="AF995" s="111"/>
    </row>
    <row r="996">
      <c r="A996" s="101"/>
      <c r="B996" s="101"/>
      <c r="C996" s="102"/>
      <c r="D996" s="108"/>
      <c r="E996" s="109"/>
      <c r="F996" s="110"/>
      <c r="G996" s="105"/>
      <c r="H996" s="105"/>
      <c r="I996" s="101"/>
      <c r="J996" s="110"/>
      <c r="K996" s="110"/>
      <c r="L996" s="101"/>
      <c r="M996" s="110"/>
      <c r="N996" s="101"/>
      <c r="O996" s="110"/>
      <c r="P996" s="110"/>
      <c r="Q996" s="101"/>
      <c r="R996" s="101"/>
      <c r="S996" s="101"/>
      <c r="T996" s="101"/>
      <c r="U996" s="101"/>
      <c r="V996" s="101"/>
      <c r="W996" s="111"/>
      <c r="X996" s="111"/>
      <c r="Y996" s="111"/>
      <c r="Z996" s="111"/>
      <c r="AA996" s="111"/>
      <c r="AB996" s="111"/>
      <c r="AC996" s="111"/>
      <c r="AD996" s="111"/>
      <c r="AE996" s="111"/>
      <c r="AF996" s="111"/>
    </row>
    <row r="997">
      <c r="A997" s="101"/>
      <c r="B997" s="101"/>
      <c r="C997" s="102"/>
      <c r="D997" s="108"/>
      <c r="E997" s="109"/>
      <c r="F997" s="110"/>
      <c r="G997" s="105"/>
      <c r="H997" s="105"/>
      <c r="I997" s="101"/>
      <c r="J997" s="110"/>
      <c r="K997" s="110"/>
      <c r="L997" s="101"/>
      <c r="M997" s="110"/>
      <c r="N997" s="101"/>
      <c r="O997" s="110"/>
      <c r="P997" s="110"/>
      <c r="Q997" s="101"/>
      <c r="R997" s="101"/>
      <c r="S997" s="101"/>
      <c r="T997" s="101"/>
      <c r="U997" s="101"/>
      <c r="V997" s="101"/>
      <c r="W997" s="111"/>
      <c r="X997" s="111"/>
      <c r="Y997" s="111"/>
      <c r="Z997" s="111"/>
      <c r="AA997" s="111"/>
      <c r="AB997" s="111"/>
      <c r="AC997" s="111"/>
      <c r="AD997" s="111"/>
      <c r="AE997" s="111"/>
      <c r="AF997" s="111"/>
    </row>
    <row r="998">
      <c r="A998" s="101"/>
      <c r="B998" s="101"/>
      <c r="C998" s="102"/>
      <c r="D998" s="108"/>
      <c r="E998" s="109"/>
      <c r="F998" s="110"/>
      <c r="G998" s="105"/>
      <c r="H998" s="105"/>
      <c r="I998" s="101"/>
      <c r="J998" s="110"/>
      <c r="K998" s="110"/>
      <c r="L998" s="101"/>
      <c r="M998" s="110"/>
      <c r="N998" s="101"/>
      <c r="O998" s="110"/>
      <c r="P998" s="110"/>
      <c r="Q998" s="101"/>
      <c r="R998" s="101"/>
      <c r="S998" s="101"/>
      <c r="T998" s="101"/>
      <c r="U998" s="101"/>
      <c r="V998" s="101"/>
      <c r="W998" s="111"/>
      <c r="X998" s="111"/>
      <c r="Y998" s="111"/>
      <c r="Z998" s="111"/>
      <c r="AA998" s="111"/>
      <c r="AB998" s="111"/>
      <c r="AC998" s="111"/>
      <c r="AD998" s="111"/>
      <c r="AE998" s="111"/>
      <c r="AF998" s="111"/>
    </row>
    <row r="999">
      <c r="A999" s="101"/>
      <c r="B999" s="101"/>
      <c r="C999" s="102"/>
      <c r="D999" s="108"/>
      <c r="E999" s="109"/>
      <c r="F999" s="110"/>
      <c r="G999" s="105"/>
      <c r="H999" s="105"/>
      <c r="I999" s="101"/>
      <c r="J999" s="110"/>
      <c r="K999" s="110"/>
      <c r="L999" s="101"/>
      <c r="M999" s="110"/>
      <c r="N999" s="101"/>
      <c r="O999" s="110"/>
      <c r="P999" s="110"/>
      <c r="Q999" s="101"/>
      <c r="R999" s="101"/>
      <c r="S999" s="101"/>
      <c r="T999" s="101"/>
      <c r="U999" s="101"/>
      <c r="V999" s="101"/>
      <c r="W999" s="111"/>
      <c r="X999" s="111"/>
      <c r="Y999" s="111"/>
      <c r="Z999" s="111"/>
      <c r="AA999" s="111"/>
      <c r="AB999" s="111"/>
      <c r="AC999" s="111"/>
      <c r="AD999" s="111"/>
      <c r="AE999" s="111"/>
      <c r="AF999" s="111"/>
    </row>
    <row r="1000">
      <c r="A1000" s="101"/>
      <c r="B1000" s="101"/>
      <c r="C1000" s="102"/>
      <c r="D1000" s="108"/>
      <c r="E1000" s="109"/>
      <c r="F1000" s="110"/>
      <c r="G1000" s="105"/>
      <c r="H1000" s="105"/>
      <c r="I1000" s="101"/>
      <c r="J1000" s="110"/>
      <c r="K1000" s="110"/>
      <c r="L1000" s="101"/>
      <c r="M1000" s="110"/>
      <c r="N1000" s="101"/>
      <c r="O1000" s="110"/>
      <c r="P1000" s="110"/>
      <c r="Q1000" s="101"/>
      <c r="R1000" s="101"/>
      <c r="S1000" s="101"/>
      <c r="T1000" s="101"/>
      <c r="U1000" s="101"/>
      <c r="V1000" s="101"/>
      <c r="W1000" s="111"/>
      <c r="X1000" s="111"/>
      <c r="Y1000" s="111"/>
      <c r="Z1000" s="111"/>
      <c r="AA1000" s="111"/>
      <c r="AB1000" s="111"/>
      <c r="AC1000" s="111"/>
      <c r="AD1000" s="111"/>
      <c r="AE1000" s="111"/>
      <c r="AF1000" s="111"/>
    </row>
  </sheetData>
  <dataValidations>
    <dataValidation type="list" allowBlank="1" showErrorMessage="1" sqref="P2:P1000">
      <formula1>"Activo,Inactivo"</formula1>
    </dataValidation>
    <dataValidation type="list" allowBlank="1" showErrorMessage="1" sqref="B1000">
      <formula1>PP!$D$2:$D$1000</formula1>
    </dataValidation>
    <dataValidation type="list" allowBlank="1" showErrorMessage="1" sqref="C2:C1000">
      <formula1>TP!$B$1:$B$1000</formula1>
    </dataValidation>
    <dataValidation type="list" allowBlank="1" showErrorMessage="1" sqref="J2:J1000">
      <formula1>O!$B$2:$B$1000</formula1>
    </dataValidation>
    <dataValidation type="list" allowBlank="1" showErrorMessage="1" sqref="M2:M1000">
      <formula1>E!$C$4:$C$5</formula1>
    </dataValidation>
    <dataValidation type="list" allowBlank="1" showErrorMessage="1" sqref="G2:H1000">
      <formula1>Listas!$A$2:$A$31</formula1>
    </dataValidation>
    <dataValidation type="list" allowBlank="1" showErrorMessage="1" sqref="O2:O1000">
      <formula1>E!$C$2:$C$3</formula1>
    </dataValidation>
  </dataValidations>
  <drawing r:id="rId2"/>
  <legacyDrawing r:id="rId3"/>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9.14"/>
    <col customWidth="1" min="2" max="2" width="10.29"/>
    <col customWidth="1" min="3" max="3" width="23.57"/>
    <col customWidth="1" min="4" max="4" width="10.29"/>
    <col customWidth="1" min="5" max="5" width="21.86"/>
    <col customWidth="1" min="6" max="6" width="16.14"/>
    <col customWidth="1" min="7" max="7" width="19.43"/>
    <col customWidth="1" min="8" max="8" width="9.29"/>
    <col customWidth="1" min="9" max="9" width="17.86"/>
    <col customWidth="1" min="10" max="10" width="13.0"/>
    <col customWidth="1" min="11" max="11" width="8.0"/>
    <col customWidth="1" min="12" max="28" width="8.86"/>
  </cols>
  <sheetData>
    <row r="1" ht="14.25" customHeight="1">
      <c r="A1" s="112" t="s">
        <v>292</v>
      </c>
      <c r="B1" s="113" t="s">
        <v>272</v>
      </c>
      <c r="C1" s="86" t="s">
        <v>293</v>
      </c>
      <c r="D1" s="112" t="s">
        <v>268</v>
      </c>
      <c r="E1" s="86" t="s">
        <v>294</v>
      </c>
      <c r="F1" s="114" t="s">
        <v>269</v>
      </c>
      <c r="G1" s="114" t="s">
        <v>270</v>
      </c>
      <c r="H1" s="114" t="s">
        <v>164</v>
      </c>
      <c r="I1" s="112" t="s">
        <v>271</v>
      </c>
      <c r="J1" s="112" t="s">
        <v>295</v>
      </c>
      <c r="K1" s="47"/>
      <c r="L1" s="47"/>
      <c r="M1" s="47"/>
      <c r="N1" s="47"/>
      <c r="O1" s="47"/>
      <c r="P1" s="47"/>
      <c r="Q1" s="47"/>
      <c r="R1" s="47"/>
      <c r="S1" s="47"/>
      <c r="T1" s="47"/>
      <c r="U1" s="47"/>
      <c r="V1" s="47"/>
      <c r="W1" s="47"/>
      <c r="X1" s="47"/>
      <c r="Y1" s="47"/>
      <c r="Z1" s="47"/>
      <c r="AA1" s="47"/>
      <c r="AB1" s="47"/>
    </row>
    <row r="2" ht="14.25" customHeight="1">
      <c r="A2" s="79"/>
      <c r="B2" s="115"/>
      <c r="C2" s="82" t="s">
        <v>287</v>
      </c>
      <c r="D2" s="116"/>
      <c r="E2" s="117" t="s">
        <v>243</v>
      </c>
      <c r="F2" s="118">
        <v>45809.0</v>
      </c>
      <c r="G2" s="118">
        <v>46022.0</v>
      </c>
      <c r="H2" s="85" t="s">
        <v>168</v>
      </c>
      <c r="I2" s="79"/>
      <c r="J2" s="79"/>
      <c r="K2" s="92"/>
    </row>
    <row r="3" ht="14.25" customHeight="1">
      <c r="A3" s="79"/>
      <c r="B3" s="79"/>
      <c r="C3" s="82" t="s">
        <v>287</v>
      </c>
      <c r="D3" s="116"/>
      <c r="E3" s="117" t="s">
        <v>231</v>
      </c>
      <c r="F3" s="118">
        <v>45809.0</v>
      </c>
      <c r="G3" s="118">
        <v>46022.0</v>
      </c>
      <c r="H3" s="85" t="s">
        <v>168</v>
      </c>
      <c r="I3" s="79"/>
      <c r="J3" s="79"/>
    </row>
    <row r="4" ht="14.25" customHeight="1">
      <c r="A4" s="79"/>
      <c r="B4" s="79"/>
      <c r="C4" s="85"/>
      <c r="D4" s="116"/>
      <c r="E4" s="117"/>
      <c r="F4" s="119"/>
      <c r="G4" s="119"/>
      <c r="H4" s="85"/>
      <c r="I4" s="79"/>
      <c r="J4" s="79"/>
    </row>
    <row r="5" ht="14.25" customHeight="1">
      <c r="A5" s="79"/>
      <c r="B5" s="79"/>
      <c r="C5" s="85"/>
      <c r="D5" s="116"/>
      <c r="E5" s="117"/>
      <c r="F5" s="119"/>
      <c r="G5" s="119"/>
      <c r="H5" s="85"/>
      <c r="I5" s="79"/>
      <c r="J5" s="79"/>
    </row>
    <row r="6" ht="14.25" customHeight="1">
      <c r="A6" s="79"/>
      <c r="B6" s="79"/>
      <c r="C6" s="85"/>
      <c r="D6" s="116"/>
      <c r="E6" s="117"/>
      <c r="F6" s="119"/>
      <c r="G6" s="119"/>
      <c r="H6" s="85"/>
      <c r="I6" s="79"/>
      <c r="J6" s="79"/>
    </row>
    <row r="7" ht="14.25" customHeight="1">
      <c r="A7" s="79"/>
      <c r="B7" s="79"/>
      <c r="C7" s="85"/>
      <c r="D7" s="120"/>
      <c r="E7" s="121"/>
      <c r="F7" s="119"/>
      <c r="G7" s="119"/>
      <c r="H7" s="85"/>
      <c r="I7" s="79"/>
      <c r="J7" s="79"/>
    </row>
    <row r="8" ht="14.25" customHeight="1">
      <c r="A8" s="79"/>
      <c r="B8" s="79"/>
      <c r="C8" s="85"/>
      <c r="D8" s="120"/>
      <c r="E8" s="121"/>
      <c r="F8" s="119"/>
      <c r="G8" s="119"/>
      <c r="H8" s="85"/>
      <c r="I8" s="79"/>
      <c r="J8" s="79"/>
    </row>
    <row r="9" ht="14.25" customHeight="1">
      <c r="A9" s="79"/>
      <c r="B9" s="79"/>
      <c r="C9" s="85"/>
      <c r="D9" s="120"/>
      <c r="E9" s="121"/>
      <c r="F9" s="119"/>
      <c r="G9" s="119"/>
      <c r="H9" s="85"/>
      <c r="I9" s="79"/>
      <c r="J9" s="79"/>
    </row>
    <row r="10" ht="14.25" customHeight="1">
      <c r="A10" s="79"/>
      <c r="B10" s="79"/>
      <c r="C10" s="85"/>
      <c r="D10" s="120"/>
      <c r="E10" s="121"/>
      <c r="F10" s="119"/>
      <c r="G10" s="119"/>
      <c r="H10" s="85"/>
      <c r="I10" s="79"/>
      <c r="J10" s="79"/>
    </row>
    <row r="11" ht="14.25" customHeight="1">
      <c r="A11" s="79"/>
      <c r="B11" s="79"/>
      <c r="C11" s="85"/>
      <c r="D11" s="120"/>
      <c r="E11" s="121"/>
      <c r="F11" s="119"/>
      <c r="G11" s="119"/>
      <c r="H11" s="85"/>
      <c r="I11" s="79"/>
      <c r="J11" s="79"/>
    </row>
    <row r="12" ht="14.25" customHeight="1">
      <c r="A12" s="79"/>
      <c r="B12" s="79"/>
      <c r="C12" s="85"/>
      <c r="D12" s="120"/>
      <c r="E12" s="121"/>
      <c r="F12" s="119"/>
      <c r="G12" s="119"/>
      <c r="H12" s="85"/>
      <c r="I12" s="79"/>
      <c r="J12" s="79"/>
    </row>
    <row r="13" ht="14.25" customHeight="1">
      <c r="A13" s="79"/>
      <c r="B13" s="79"/>
      <c r="C13" s="85"/>
      <c r="D13" s="120"/>
      <c r="E13" s="121"/>
      <c r="F13" s="119"/>
      <c r="G13" s="119"/>
      <c r="H13" s="85"/>
      <c r="I13" s="79"/>
      <c r="J13" s="79"/>
    </row>
    <row r="14" ht="14.25" customHeight="1">
      <c r="A14" s="79"/>
      <c r="B14" s="79"/>
      <c r="C14" s="85"/>
      <c r="D14" s="120"/>
      <c r="E14" s="121"/>
      <c r="F14" s="119"/>
      <c r="G14" s="119"/>
      <c r="H14" s="85"/>
      <c r="I14" s="79"/>
      <c r="J14" s="79"/>
    </row>
    <row r="15" ht="14.25" customHeight="1">
      <c r="A15" s="79"/>
      <c r="B15" s="79"/>
      <c r="C15" s="85"/>
      <c r="D15" s="120"/>
      <c r="E15" s="121"/>
      <c r="F15" s="119"/>
      <c r="G15" s="119"/>
      <c r="H15" s="85"/>
      <c r="I15" s="79"/>
      <c r="J15" s="79"/>
    </row>
    <row r="16" ht="14.25" customHeight="1">
      <c r="A16" s="79"/>
      <c r="B16" s="79"/>
      <c r="C16" s="85"/>
      <c r="D16" s="120"/>
      <c r="E16" s="121"/>
      <c r="F16" s="119"/>
      <c r="G16" s="119"/>
      <c r="H16" s="85"/>
      <c r="I16" s="79"/>
      <c r="J16" s="79"/>
    </row>
    <row r="17" ht="14.25" customHeight="1">
      <c r="A17" s="79"/>
      <c r="B17" s="79"/>
      <c r="C17" s="85"/>
      <c r="D17" s="120"/>
      <c r="E17" s="121"/>
      <c r="F17" s="119"/>
      <c r="G17" s="119"/>
      <c r="H17" s="85"/>
      <c r="I17" s="79"/>
      <c r="J17" s="79"/>
    </row>
    <row r="18" ht="14.25" customHeight="1">
      <c r="A18" s="79"/>
      <c r="B18" s="79"/>
      <c r="C18" s="85"/>
      <c r="D18" s="120"/>
      <c r="E18" s="121"/>
      <c r="F18" s="119"/>
      <c r="G18" s="119"/>
      <c r="H18" s="85"/>
      <c r="I18" s="79"/>
      <c r="J18" s="79"/>
    </row>
    <row r="19" ht="14.25" customHeight="1">
      <c r="A19" s="79"/>
      <c r="B19" s="79"/>
      <c r="C19" s="85"/>
      <c r="D19" s="120"/>
      <c r="E19" s="121"/>
      <c r="F19" s="119"/>
      <c r="G19" s="119"/>
      <c r="H19" s="85"/>
      <c r="I19" s="79"/>
      <c r="J19" s="79"/>
    </row>
    <row r="20" ht="14.25" customHeight="1">
      <c r="A20" s="79"/>
      <c r="B20" s="79"/>
      <c r="C20" s="85"/>
      <c r="D20" s="120"/>
      <c r="E20" s="121"/>
      <c r="F20" s="119"/>
      <c r="G20" s="119"/>
      <c r="H20" s="85"/>
      <c r="I20" s="79"/>
      <c r="J20" s="79"/>
    </row>
    <row r="21" ht="14.25" customHeight="1">
      <c r="A21" s="79"/>
      <c r="B21" s="79"/>
      <c r="C21" s="85"/>
      <c r="D21" s="120"/>
      <c r="E21" s="121"/>
      <c r="F21" s="119"/>
      <c r="G21" s="119"/>
      <c r="H21" s="85"/>
      <c r="I21" s="79"/>
      <c r="J21" s="79"/>
    </row>
    <row r="22" ht="14.25" customHeight="1">
      <c r="A22" s="79"/>
      <c r="B22" s="79"/>
      <c r="C22" s="85"/>
      <c r="D22" s="120"/>
      <c r="E22" s="121"/>
      <c r="F22" s="119"/>
      <c r="G22" s="119"/>
      <c r="H22" s="85"/>
      <c r="I22" s="79"/>
      <c r="J22" s="79"/>
    </row>
    <row r="23" ht="14.25" customHeight="1">
      <c r="A23" s="79"/>
      <c r="B23" s="79"/>
      <c r="C23" s="85"/>
      <c r="D23" s="120"/>
      <c r="E23" s="121"/>
      <c r="F23" s="119"/>
      <c r="G23" s="119"/>
      <c r="H23" s="85"/>
      <c r="I23" s="79"/>
      <c r="J23" s="79"/>
    </row>
    <row r="24" ht="14.25" customHeight="1">
      <c r="A24" s="79"/>
      <c r="B24" s="79"/>
      <c r="C24" s="85"/>
      <c r="D24" s="120"/>
      <c r="E24" s="121"/>
      <c r="F24" s="119"/>
      <c r="G24" s="119"/>
      <c r="H24" s="85"/>
      <c r="I24" s="79"/>
      <c r="J24" s="79"/>
    </row>
    <row r="25" ht="14.25" customHeight="1">
      <c r="A25" s="79"/>
      <c r="B25" s="79"/>
      <c r="C25" s="85"/>
      <c r="D25" s="120"/>
      <c r="E25" s="121"/>
      <c r="F25" s="119"/>
      <c r="G25" s="119"/>
      <c r="H25" s="85"/>
      <c r="I25" s="79"/>
      <c r="J25" s="79"/>
    </row>
    <row r="26" ht="14.25" customHeight="1">
      <c r="A26" s="79"/>
      <c r="B26" s="79"/>
      <c r="C26" s="85"/>
      <c r="D26" s="120"/>
      <c r="E26" s="121"/>
      <c r="F26" s="119"/>
      <c r="G26" s="119"/>
      <c r="H26" s="85"/>
      <c r="I26" s="79"/>
      <c r="J26" s="79"/>
    </row>
    <row r="27" ht="14.25" customHeight="1">
      <c r="A27" s="79"/>
      <c r="B27" s="79"/>
      <c r="C27" s="85"/>
      <c r="D27" s="120"/>
      <c r="E27" s="121"/>
      <c r="F27" s="119"/>
      <c r="G27" s="119"/>
      <c r="H27" s="85"/>
      <c r="I27" s="79"/>
      <c r="J27" s="79"/>
    </row>
    <row r="28" ht="14.25" customHeight="1">
      <c r="A28" s="79"/>
      <c r="B28" s="79"/>
      <c r="C28" s="85"/>
      <c r="D28" s="120"/>
      <c r="E28" s="121"/>
      <c r="F28" s="119"/>
      <c r="G28" s="119"/>
      <c r="H28" s="85"/>
      <c r="I28" s="79"/>
      <c r="J28" s="79"/>
    </row>
    <row r="29" ht="14.25" customHeight="1">
      <c r="A29" s="79"/>
      <c r="B29" s="79"/>
      <c r="C29" s="85"/>
      <c r="D29" s="120"/>
      <c r="E29" s="121"/>
      <c r="F29" s="119"/>
      <c r="G29" s="119"/>
      <c r="H29" s="85"/>
      <c r="I29" s="79"/>
      <c r="J29" s="79"/>
    </row>
    <row r="30" ht="14.25" customHeight="1">
      <c r="A30" s="79"/>
      <c r="B30" s="79"/>
      <c r="C30" s="85"/>
      <c r="D30" s="120"/>
      <c r="E30" s="121"/>
      <c r="F30" s="119"/>
      <c r="G30" s="119"/>
      <c r="H30" s="85"/>
      <c r="I30" s="79"/>
      <c r="J30" s="79"/>
    </row>
    <row r="31" ht="14.25" customHeight="1">
      <c r="A31" s="79"/>
      <c r="B31" s="79"/>
      <c r="C31" s="85"/>
      <c r="D31" s="120"/>
      <c r="E31" s="121"/>
      <c r="F31" s="119"/>
      <c r="G31" s="119"/>
      <c r="H31" s="85"/>
      <c r="I31" s="79"/>
      <c r="J31" s="79"/>
    </row>
    <row r="32" ht="14.25" customHeight="1">
      <c r="A32" s="79"/>
      <c r="B32" s="79"/>
      <c r="C32" s="85"/>
      <c r="D32" s="120"/>
      <c r="E32" s="121"/>
      <c r="F32" s="119"/>
      <c r="G32" s="119"/>
      <c r="H32" s="85"/>
      <c r="I32" s="79"/>
      <c r="J32" s="79"/>
    </row>
    <row r="33" ht="14.25" customHeight="1">
      <c r="A33" s="79"/>
      <c r="B33" s="79"/>
      <c r="C33" s="85"/>
      <c r="D33" s="120"/>
      <c r="E33" s="121"/>
      <c r="F33" s="119"/>
      <c r="G33" s="119"/>
      <c r="H33" s="85"/>
      <c r="I33" s="79"/>
      <c r="J33" s="79"/>
    </row>
    <row r="34" ht="14.25" customHeight="1">
      <c r="A34" s="79"/>
      <c r="B34" s="79"/>
      <c r="C34" s="85"/>
      <c r="D34" s="120"/>
      <c r="E34" s="121"/>
      <c r="F34" s="119"/>
      <c r="G34" s="119"/>
      <c r="H34" s="85"/>
      <c r="I34" s="79"/>
      <c r="J34" s="79"/>
    </row>
    <row r="35" ht="14.25" customHeight="1">
      <c r="A35" s="79"/>
      <c r="B35" s="79"/>
      <c r="C35" s="85"/>
      <c r="D35" s="120"/>
      <c r="E35" s="121"/>
      <c r="F35" s="119"/>
      <c r="G35" s="119"/>
      <c r="H35" s="85"/>
      <c r="I35" s="79"/>
      <c r="J35" s="79"/>
    </row>
    <row r="36" ht="14.25" customHeight="1">
      <c r="A36" s="79"/>
      <c r="B36" s="79"/>
      <c r="C36" s="85"/>
      <c r="D36" s="120"/>
      <c r="E36" s="121"/>
      <c r="F36" s="119"/>
      <c r="G36" s="119"/>
      <c r="H36" s="85"/>
      <c r="I36" s="79"/>
      <c r="J36" s="79"/>
    </row>
    <row r="37" ht="14.25" customHeight="1">
      <c r="A37" s="79"/>
      <c r="B37" s="79"/>
      <c r="C37" s="85"/>
      <c r="D37" s="120"/>
      <c r="E37" s="121"/>
      <c r="F37" s="119"/>
      <c r="G37" s="119"/>
      <c r="H37" s="85"/>
      <c r="I37" s="79"/>
      <c r="J37" s="79"/>
    </row>
    <row r="38" ht="14.25" customHeight="1">
      <c r="A38" s="79"/>
      <c r="B38" s="79"/>
      <c r="C38" s="85"/>
      <c r="D38" s="120"/>
      <c r="E38" s="121"/>
      <c r="F38" s="119"/>
      <c r="G38" s="119"/>
      <c r="H38" s="85"/>
      <c r="I38" s="79"/>
      <c r="J38" s="79"/>
    </row>
    <row r="39" ht="14.25" customHeight="1">
      <c r="A39" s="79"/>
      <c r="B39" s="79"/>
      <c r="C39" s="85"/>
      <c r="D39" s="120"/>
      <c r="E39" s="121"/>
      <c r="F39" s="119"/>
      <c r="G39" s="119"/>
      <c r="H39" s="85"/>
      <c r="I39" s="79"/>
      <c r="J39" s="79"/>
    </row>
    <row r="40" ht="14.25" customHeight="1">
      <c r="A40" s="79"/>
      <c r="B40" s="79"/>
      <c r="C40" s="85"/>
      <c r="D40" s="120"/>
      <c r="E40" s="121"/>
      <c r="F40" s="119"/>
      <c r="G40" s="119"/>
      <c r="H40" s="85"/>
      <c r="I40" s="79"/>
      <c r="J40" s="79"/>
    </row>
    <row r="41" ht="14.25" customHeight="1">
      <c r="A41" s="79"/>
      <c r="B41" s="79"/>
      <c r="C41" s="85"/>
      <c r="D41" s="120"/>
      <c r="E41" s="121"/>
      <c r="F41" s="119"/>
      <c r="G41" s="119"/>
      <c r="H41" s="85"/>
      <c r="I41" s="79"/>
      <c r="J41" s="79"/>
    </row>
    <row r="42" ht="14.25" customHeight="1">
      <c r="A42" s="79"/>
      <c r="B42" s="79"/>
      <c r="C42" s="85"/>
      <c r="D42" s="120"/>
      <c r="E42" s="121"/>
      <c r="F42" s="119"/>
      <c r="G42" s="119"/>
      <c r="H42" s="85"/>
      <c r="I42" s="79"/>
      <c r="J42" s="79"/>
    </row>
    <row r="43" ht="14.25" customHeight="1">
      <c r="A43" s="79"/>
      <c r="B43" s="79"/>
      <c r="C43" s="85"/>
      <c r="D43" s="120"/>
      <c r="E43" s="121"/>
      <c r="F43" s="119"/>
      <c r="G43" s="119"/>
      <c r="H43" s="85"/>
      <c r="I43" s="79"/>
      <c r="J43" s="79"/>
    </row>
    <row r="44" ht="14.25" customHeight="1">
      <c r="A44" s="79"/>
      <c r="B44" s="79"/>
      <c r="C44" s="85"/>
      <c r="D44" s="120"/>
      <c r="E44" s="121"/>
      <c r="F44" s="119"/>
      <c r="G44" s="119"/>
      <c r="H44" s="85"/>
      <c r="I44" s="79"/>
      <c r="J44" s="79"/>
    </row>
    <row r="45" ht="14.25" customHeight="1">
      <c r="A45" s="79"/>
      <c r="B45" s="79"/>
      <c r="C45" s="85"/>
      <c r="D45" s="120"/>
      <c r="E45" s="121"/>
      <c r="F45" s="119"/>
      <c r="G45" s="119"/>
      <c r="H45" s="85"/>
      <c r="I45" s="79"/>
      <c r="J45" s="79"/>
    </row>
    <row r="46" ht="14.25" customHeight="1">
      <c r="A46" s="79"/>
      <c r="B46" s="79"/>
      <c r="C46" s="85"/>
      <c r="D46" s="120"/>
      <c r="E46" s="121"/>
      <c r="F46" s="119"/>
      <c r="G46" s="119"/>
      <c r="H46" s="85"/>
      <c r="I46" s="79"/>
      <c r="J46" s="79"/>
    </row>
    <row r="47" ht="14.25" customHeight="1">
      <c r="A47" s="79"/>
      <c r="B47" s="79"/>
      <c r="C47" s="85"/>
      <c r="D47" s="120"/>
      <c r="E47" s="121"/>
      <c r="F47" s="119"/>
      <c r="G47" s="119"/>
      <c r="H47" s="85"/>
      <c r="I47" s="79"/>
      <c r="J47" s="79"/>
    </row>
    <row r="48" ht="14.25" customHeight="1">
      <c r="A48" s="79"/>
      <c r="B48" s="79"/>
      <c r="C48" s="85"/>
      <c r="D48" s="120"/>
      <c r="E48" s="121"/>
      <c r="F48" s="119"/>
      <c r="G48" s="119"/>
      <c r="H48" s="85"/>
      <c r="I48" s="79"/>
      <c r="J48" s="79"/>
    </row>
    <row r="49" ht="14.25" customHeight="1">
      <c r="A49" s="79"/>
      <c r="B49" s="79"/>
      <c r="C49" s="85"/>
      <c r="D49" s="120"/>
      <c r="E49" s="121"/>
      <c r="F49" s="119"/>
      <c r="G49" s="119"/>
      <c r="H49" s="85"/>
      <c r="I49" s="79"/>
      <c r="J49" s="79"/>
    </row>
    <row r="50" ht="14.25" customHeight="1">
      <c r="A50" s="79"/>
      <c r="B50" s="79"/>
      <c r="C50" s="85"/>
      <c r="D50" s="120"/>
      <c r="E50" s="121"/>
      <c r="F50" s="119"/>
      <c r="G50" s="119"/>
      <c r="H50" s="85"/>
      <c r="I50" s="79"/>
      <c r="J50" s="79"/>
    </row>
    <row r="51" ht="14.25" customHeight="1">
      <c r="A51" s="79"/>
      <c r="B51" s="79"/>
      <c r="C51" s="85"/>
      <c r="D51" s="120"/>
      <c r="E51" s="121"/>
      <c r="F51" s="119"/>
      <c r="G51" s="119"/>
      <c r="H51" s="85"/>
      <c r="I51" s="79"/>
      <c r="J51" s="79"/>
    </row>
    <row r="52" ht="14.25" customHeight="1">
      <c r="A52" s="79"/>
      <c r="B52" s="79"/>
      <c r="C52" s="85"/>
      <c r="D52" s="120"/>
      <c r="E52" s="121"/>
      <c r="F52" s="119"/>
      <c r="G52" s="119"/>
      <c r="H52" s="85"/>
      <c r="I52" s="79"/>
      <c r="J52" s="79"/>
    </row>
    <row r="53" ht="14.25" customHeight="1">
      <c r="A53" s="79"/>
      <c r="B53" s="79"/>
      <c r="C53" s="85"/>
      <c r="D53" s="120"/>
      <c r="E53" s="121"/>
      <c r="F53" s="119"/>
      <c r="G53" s="119"/>
      <c r="H53" s="85"/>
      <c r="I53" s="79"/>
      <c r="J53" s="79"/>
    </row>
    <row r="54" ht="14.25" customHeight="1">
      <c r="A54" s="79"/>
      <c r="B54" s="79"/>
      <c r="C54" s="85"/>
      <c r="D54" s="120"/>
      <c r="E54" s="121"/>
      <c r="F54" s="119"/>
      <c r="G54" s="119"/>
      <c r="H54" s="85"/>
      <c r="I54" s="79"/>
      <c r="J54" s="79"/>
    </row>
    <row r="55" ht="14.25" customHeight="1">
      <c r="A55" s="79"/>
      <c r="B55" s="79"/>
      <c r="C55" s="85"/>
      <c r="D55" s="120"/>
      <c r="E55" s="121"/>
      <c r="F55" s="119"/>
      <c r="G55" s="119"/>
      <c r="H55" s="85"/>
      <c r="I55" s="79"/>
      <c r="J55" s="79"/>
    </row>
    <row r="56" ht="14.25" customHeight="1">
      <c r="A56" s="79"/>
      <c r="B56" s="79"/>
      <c r="C56" s="85"/>
      <c r="D56" s="120"/>
      <c r="E56" s="121"/>
      <c r="F56" s="119"/>
      <c r="G56" s="119"/>
      <c r="H56" s="85"/>
      <c r="I56" s="79"/>
      <c r="J56" s="79"/>
    </row>
    <row r="57" ht="14.25" customHeight="1">
      <c r="A57" s="79"/>
      <c r="B57" s="79"/>
      <c r="C57" s="85"/>
      <c r="D57" s="120"/>
      <c r="E57" s="121"/>
      <c r="F57" s="119"/>
      <c r="G57" s="119"/>
      <c r="H57" s="85"/>
      <c r="I57" s="79"/>
      <c r="J57" s="79"/>
    </row>
    <row r="58" ht="14.25" customHeight="1">
      <c r="A58" s="79"/>
      <c r="B58" s="79"/>
      <c r="C58" s="85"/>
      <c r="D58" s="120"/>
      <c r="E58" s="121"/>
      <c r="F58" s="119"/>
      <c r="G58" s="119"/>
      <c r="H58" s="85"/>
      <c r="I58" s="79"/>
      <c r="J58" s="79"/>
    </row>
    <row r="59" ht="14.25" customHeight="1">
      <c r="A59" s="79"/>
      <c r="B59" s="79"/>
      <c r="C59" s="85"/>
      <c r="D59" s="120"/>
      <c r="E59" s="121"/>
      <c r="F59" s="119"/>
      <c r="G59" s="119"/>
      <c r="H59" s="85"/>
      <c r="I59" s="79"/>
      <c r="J59" s="79"/>
    </row>
    <row r="60" ht="14.25" customHeight="1">
      <c r="A60" s="79"/>
      <c r="B60" s="79"/>
      <c r="C60" s="85"/>
      <c r="D60" s="120"/>
      <c r="E60" s="121"/>
      <c r="F60" s="119"/>
      <c r="G60" s="119"/>
      <c r="H60" s="85"/>
      <c r="I60" s="79"/>
      <c r="J60" s="79"/>
    </row>
    <row r="61" ht="14.25" customHeight="1">
      <c r="A61" s="79"/>
      <c r="B61" s="79"/>
      <c r="C61" s="85"/>
      <c r="D61" s="120"/>
      <c r="E61" s="121"/>
      <c r="F61" s="119"/>
      <c r="G61" s="119"/>
      <c r="H61" s="85"/>
      <c r="I61" s="79"/>
      <c r="J61" s="79"/>
    </row>
    <row r="62" ht="14.25" customHeight="1">
      <c r="A62" s="79"/>
      <c r="B62" s="79"/>
      <c r="C62" s="85"/>
      <c r="D62" s="120"/>
      <c r="E62" s="121"/>
      <c r="F62" s="119"/>
      <c r="G62" s="119"/>
      <c r="H62" s="85"/>
      <c r="I62" s="79"/>
      <c r="J62" s="79"/>
    </row>
    <row r="63" ht="14.25" customHeight="1">
      <c r="A63" s="79"/>
      <c r="B63" s="79"/>
      <c r="C63" s="85"/>
      <c r="D63" s="120"/>
      <c r="E63" s="121"/>
      <c r="F63" s="119"/>
      <c r="G63" s="119"/>
      <c r="H63" s="85"/>
      <c r="I63" s="79"/>
      <c r="J63" s="79"/>
    </row>
    <row r="64" ht="14.25" customHeight="1">
      <c r="A64" s="79"/>
      <c r="B64" s="79"/>
      <c r="C64" s="85"/>
      <c r="D64" s="120"/>
      <c r="E64" s="121"/>
      <c r="F64" s="119"/>
      <c r="G64" s="119"/>
      <c r="H64" s="85"/>
      <c r="I64" s="79"/>
      <c r="J64" s="79"/>
    </row>
    <row r="65" ht="14.25" customHeight="1">
      <c r="A65" s="79"/>
      <c r="B65" s="79"/>
      <c r="C65" s="85"/>
      <c r="D65" s="120"/>
      <c r="E65" s="121"/>
      <c r="F65" s="119"/>
      <c r="G65" s="119"/>
      <c r="H65" s="85"/>
      <c r="I65" s="79"/>
      <c r="J65" s="79"/>
    </row>
    <row r="66" ht="14.25" customHeight="1">
      <c r="A66" s="79"/>
      <c r="B66" s="79"/>
      <c r="C66" s="85"/>
      <c r="D66" s="120"/>
      <c r="E66" s="121"/>
      <c r="F66" s="119"/>
      <c r="G66" s="119"/>
      <c r="H66" s="85"/>
      <c r="I66" s="79"/>
      <c r="J66" s="79"/>
    </row>
    <row r="67" ht="14.25" customHeight="1">
      <c r="A67" s="79"/>
      <c r="B67" s="79"/>
      <c r="C67" s="85"/>
      <c r="D67" s="120"/>
      <c r="E67" s="121"/>
      <c r="F67" s="119"/>
      <c r="G67" s="119"/>
      <c r="H67" s="85"/>
      <c r="I67" s="79"/>
      <c r="J67" s="79"/>
    </row>
    <row r="68" ht="14.25" customHeight="1">
      <c r="A68" s="79"/>
      <c r="B68" s="79"/>
      <c r="C68" s="85"/>
      <c r="D68" s="120"/>
      <c r="E68" s="121"/>
      <c r="F68" s="119"/>
      <c r="G68" s="119"/>
      <c r="H68" s="85"/>
      <c r="I68" s="79"/>
      <c r="J68" s="79"/>
    </row>
    <row r="69" ht="14.25" customHeight="1">
      <c r="A69" s="79"/>
      <c r="B69" s="79"/>
      <c r="C69" s="85"/>
      <c r="D69" s="120"/>
      <c r="E69" s="121"/>
      <c r="F69" s="119"/>
      <c r="G69" s="119"/>
      <c r="H69" s="85"/>
      <c r="I69" s="79"/>
      <c r="J69" s="79"/>
    </row>
    <row r="70" ht="14.25" customHeight="1">
      <c r="A70" s="79"/>
      <c r="B70" s="79"/>
      <c r="C70" s="85"/>
      <c r="D70" s="120"/>
      <c r="E70" s="121"/>
      <c r="F70" s="119"/>
      <c r="G70" s="119"/>
      <c r="H70" s="85"/>
      <c r="I70" s="79"/>
      <c r="J70" s="79"/>
    </row>
    <row r="71" ht="14.25" customHeight="1">
      <c r="A71" s="79"/>
      <c r="B71" s="79"/>
      <c r="C71" s="85"/>
      <c r="D71" s="120"/>
      <c r="E71" s="121"/>
      <c r="F71" s="119"/>
      <c r="G71" s="119"/>
      <c r="H71" s="85"/>
      <c r="I71" s="79"/>
      <c r="J71" s="79"/>
    </row>
    <row r="72" ht="14.25" customHeight="1">
      <c r="A72" s="79"/>
      <c r="B72" s="79"/>
      <c r="C72" s="85"/>
      <c r="D72" s="120"/>
      <c r="E72" s="121"/>
      <c r="F72" s="119"/>
      <c r="G72" s="119"/>
      <c r="H72" s="85"/>
      <c r="I72" s="79"/>
      <c r="J72" s="79"/>
    </row>
    <row r="73" ht="14.25" customHeight="1">
      <c r="A73" s="79"/>
      <c r="B73" s="79"/>
      <c r="C73" s="85"/>
      <c r="D73" s="120"/>
      <c r="E73" s="121"/>
      <c r="F73" s="119"/>
      <c r="G73" s="119"/>
      <c r="H73" s="85"/>
      <c r="I73" s="79"/>
      <c r="J73" s="79"/>
    </row>
    <row r="74" ht="14.25" customHeight="1">
      <c r="A74" s="79"/>
      <c r="B74" s="79"/>
      <c r="C74" s="85"/>
      <c r="D74" s="120"/>
      <c r="E74" s="121"/>
      <c r="F74" s="119"/>
      <c r="G74" s="119"/>
      <c r="H74" s="85"/>
      <c r="I74" s="79"/>
      <c r="J74" s="79"/>
    </row>
    <row r="75" ht="14.25" customHeight="1">
      <c r="A75" s="79"/>
      <c r="B75" s="79"/>
      <c r="C75" s="85"/>
      <c r="D75" s="120"/>
      <c r="E75" s="121"/>
      <c r="F75" s="119"/>
      <c r="G75" s="119"/>
      <c r="H75" s="85"/>
      <c r="I75" s="79"/>
      <c r="J75" s="79"/>
    </row>
    <row r="76" ht="14.25" customHeight="1">
      <c r="A76" s="79"/>
      <c r="B76" s="79"/>
      <c r="C76" s="85"/>
      <c r="D76" s="120"/>
      <c r="E76" s="121"/>
      <c r="F76" s="119"/>
      <c r="G76" s="119"/>
      <c r="H76" s="85"/>
      <c r="I76" s="79"/>
      <c r="J76" s="79"/>
    </row>
    <row r="77" ht="14.25" customHeight="1">
      <c r="A77" s="79"/>
      <c r="B77" s="79"/>
      <c r="C77" s="85"/>
      <c r="D77" s="120"/>
      <c r="E77" s="121"/>
      <c r="F77" s="119"/>
      <c r="G77" s="119"/>
      <c r="H77" s="85"/>
      <c r="I77" s="79"/>
      <c r="J77" s="79"/>
    </row>
    <row r="78" ht="14.25" customHeight="1">
      <c r="A78" s="79"/>
      <c r="B78" s="79"/>
      <c r="C78" s="85"/>
      <c r="D78" s="120"/>
      <c r="E78" s="121"/>
      <c r="F78" s="119"/>
      <c r="G78" s="119"/>
      <c r="H78" s="85"/>
      <c r="I78" s="79"/>
      <c r="J78" s="79"/>
    </row>
    <row r="79" ht="14.25" customHeight="1">
      <c r="A79" s="79"/>
      <c r="B79" s="79"/>
      <c r="C79" s="85"/>
      <c r="D79" s="120"/>
      <c r="E79" s="121"/>
      <c r="F79" s="119"/>
      <c r="G79" s="119"/>
      <c r="H79" s="85"/>
      <c r="I79" s="79"/>
      <c r="J79" s="79"/>
    </row>
    <row r="80" ht="14.25" customHeight="1">
      <c r="A80" s="79"/>
      <c r="B80" s="79"/>
      <c r="C80" s="85"/>
      <c r="D80" s="120"/>
      <c r="E80" s="121"/>
      <c r="F80" s="119"/>
      <c r="G80" s="119"/>
      <c r="H80" s="85"/>
      <c r="I80" s="79"/>
      <c r="J80" s="79"/>
    </row>
    <row r="81" ht="14.25" customHeight="1">
      <c r="A81" s="79"/>
      <c r="B81" s="79"/>
      <c r="C81" s="85"/>
      <c r="D81" s="120"/>
      <c r="E81" s="121"/>
      <c r="F81" s="119"/>
      <c r="G81" s="119"/>
      <c r="H81" s="85"/>
      <c r="I81" s="79"/>
      <c r="J81" s="79"/>
    </row>
    <row r="82" ht="14.25" customHeight="1">
      <c r="A82" s="79"/>
      <c r="B82" s="79"/>
      <c r="C82" s="85"/>
      <c r="D82" s="120"/>
      <c r="E82" s="121"/>
      <c r="F82" s="119"/>
      <c r="G82" s="119"/>
      <c r="H82" s="85"/>
      <c r="I82" s="79"/>
      <c r="J82" s="79"/>
    </row>
    <row r="83" ht="14.25" customHeight="1">
      <c r="A83" s="79"/>
      <c r="B83" s="79"/>
      <c r="C83" s="85"/>
      <c r="D83" s="120"/>
      <c r="E83" s="121"/>
      <c r="F83" s="119"/>
      <c r="G83" s="119"/>
      <c r="H83" s="85"/>
      <c r="I83" s="79"/>
      <c r="J83" s="79"/>
    </row>
    <row r="84" ht="14.25" customHeight="1">
      <c r="A84" s="79"/>
      <c r="B84" s="79"/>
      <c r="C84" s="85"/>
      <c r="D84" s="120"/>
      <c r="E84" s="121"/>
      <c r="F84" s="119"/>
      <c r="G84" s="119"/>
      <c r="H84" s="85"/>
      <c r="I84" s="79"/>
      <c r="J84" s="79"/>
    </row>
    <row r="85" ht="14.25" customHeight="1">
      <c r="A85" s="79"/>
      <c r="B85" s="79"/>
      <c r="C85" s="85"/>
      <c r="D85" s="120"/>
      <c r="E85" s="121"/>
      <c r="F85" s="119"/>
      <c r="G85" s="119"/>
      <c r="H85" s="85"/>
      <c r="I85" s="79"/>
      <c r="J85" s="79"/>
    </row>
    <row r="86" ht="14.25" customHeight="1">
      <c r="A86" s="79"/>
      <c r="B86" s="79"/>
      <c r="C86" s="85"/>
      <c r="D86" s="120"/>
      <c r="E86" s="121"/>
      <c r="F86" s="119"/>
      <c r="G86" s="119"/>
      <c r="H86" s="85"/>
      <c r="I86" s="79"/>
      <c r="J86" s="79"/>
    </row>
    <row r="87" ht="14.25" customHeight="1">
      <c r="A87" s="79"/>
      <c r="B87" s="79"/>
      <c r="C87" s="85"/>
      <c r="D87" s="120"/>
      <c r="E87" s="121"/>
      <c r="F87" s="119"/>
      <c r="G87" s="119"/>
      <c r="H87" s="85"/>
      <c r="I87" s="79"/>
      <c r="J87" s="79"/>
    </row>
    <row r="88" ht="14.25" customHeight="1">
      <c r="A88" s="79"/>
      <c r="B88" s="79"/>
      <c r="C88" s="85"/>
      <c r="D88" s="120"/>
      <c r="E88" s="121"/>
      <c r="F88" s="119"/>
      <c r="G88" s="119"/>
      <c r="H88" s="85"/>
      <c r="I88" s="79"/>
      <c r="J88" s="79"/>
    </row>
    <row r="89" ht="14.25" customHeight="1">
      <c r="A89" s="79"/>
      <c r="B89" s="79"/>
      <c r="C89" s="85"/>
      <c r="D89" s="120"/>
      <c r="E89" s="121"/>
      <c r="F89" s="119"/>
      <c r="G89" s="119"/>
      <c r="H89" s="85"/>
      <c r="I89" s="79"/>
      <c r="J89" s="79"/>
    </row>
    <row r="90" ht="14.25" customHeight="1">
      <c r="A90" s="79"/>
      <c r="B90" s="79"/>
      <c r="C90" s="85"/>
      <c r="D90" s="120"/>
      <c r="E90" s="121"/>
      <c r="F90" s="119"/>
      <c r="G90" s="119"/>
      <c r="H90" s="85"/>
      <c r="I90" s="79"/>
      <c r="J90" s="79"/>
    </row>
    <row r="91" ht="14.25" customHeight="1">
      <c r="A91" s="79"/>
      <c r="B91" s="79"/>
      <c r="C91" s="85"/>
      <c r="D91" s="120"/>
      <c r="E91" s="121"/>
      <c r="F91" s="119"/>
      <c r="G91" s="119"/>
      <c r="H91" s="85"/>
      <c r="I91" s="79"/>
      <c r="J91" s="79"/>
    </row>
    <row r="92" ht="14.25" customHeight="1">
      <c r="A92" s="79"/>
      <c r="B92" s="79"/>
      <c r="C92" s="85"/>
      <c r="D92" s="120"/>
      <c r="E92" s="121"/>
      <c r="F92" s="119"/>
      <c r="G92" s="119"/>
      <c r="H92" s="85"/>
      <c r="I92" s="79"/>
      <c r="J92" s="79"/>
    </row>
    <row r="93" ht="14.25" customHeight="1">
      <c r="A93" s="79"/>
      <c r="B93" s="79"/>
      <c r="C93" s="85"/>
      <c r="D93" s="120"/>
      <c r="E93" s="121"/>
      <c r="F93" s="119"/>
      <c r="G93" s="119"/>
      <c r="H93" s="85"/>
      <c r="I93" s="79"/>
      <c r="J93" s="79"/>
    </row>
    <row r="94" ht="14.25" customHeight="1">
      <c r="A94" s="79"/>
      <c r="B94" s="79"/>
      <c r="C94" s="85"/>
      <c r="D94" s="120"/>
      <c r="E94" s="121"/>
      <c r="F94" s="119"/>
      <c r="G94" s="119"/>
      <c r="H94" s="85"/>
      <c r="I94" s="79"/>
      <c r="J94" s="79"/>
    </row>
    <row r="95" ht="14.25" customHeight="1">
      <c r="A95" s="79"/>
      <c r="B95" s="79"/>
      <c r="C95" s="85"/>
      <c r="D95" s="120"/>
      <c r="E95" s="121"/>
      <c r="F95" s="119"/>
      <c r="G95" s="119"/>
      <c r="H95" s="85"/>
      <c r="I95" s="79"/>
      <c r="J95" s="79"/>
    </row>
    <row r="96" ht="14.25" customHeight="1">
      <c r="A96" s="79"/>
      <c r="B96" s="79"/>
      <c r="C96" s="85"/>
      <c r="D96" s="120"/>
      <c r="E96" s="121"/>
      <c r="F96" s="119"/>
      <c r="G96" s="119"/>
      <c r="H96" s="85"/>
      <c r="I96" s="79"/>
      <c r="J96" s="79"/>
    </row>
    <row r="97" ht="14.25" customHeight="1">
      <c r="A97" s="79"/>
      <c r="B97" s="79"/>
      <c r="C97" s="85"/>
      <c r="D97" s="120"/>
      <c r="E97" s="121"/>
      <c r="F97" s="119"/>
      <c r="G97" s="119"/>
      <c r="H97" s="85"/>
      <c r="I97" s="79"/>
      <c r="J97" s="79"/>
    </row>
    <row r="98" ht="14.25" customHeight="1">
      <c r="A98" s="79"/>
      <c r="B98" s="79"/>
      <c r="C98" s="85"/>
      <c r="D98" s="120"/>
      <c r="E98" s="121"/>
      <c r="F98" s="119"/>
      <c r="G98" s="119"/>
      <c r="H98" s="85"/>
      <c r="I98" s="79"/>
      <c r="J98" s="79"/>
    </row>
    <row r="99" ht="14.25" customHeight="1">
      <c r="A99" s="79"/>
      <c r="B99" s="79"/>
      <c r="C99" s="85"/>
      <c r="D99" s="120"/>
      <c r="E99" s="121"/>
      <c r="F99" s="119"/>
      <c r="G99" s="119"/>
      <c r="H99" s="85"/>
      <c r="I99" s="79"/>
      <c r="J99" s="79"/>
    </row>
    <row r="100" ht="14.25" customHeight="1">
      <c r="A100" s="79"/>
      <c r="B100" s="79"/>
      <c r="C100" s="85"/>
      <c r="D100" s="120"/>
      <c r="E100" s="121"/>
      <c r="F100" s="119"/>
      <c r="G100" s="119"/>
      <c r="H100" s="85"/>
      <c r="I100" s="79"/>
      <c r="J100" s="79"/>
    </row>
    <row r="101" ht="14.25" customHeight="1">
      <c r="A101" s="79"/>
      <c r="B101" s="79"/>
      <c r="C101" s="85"/>
      <c r="D101" s="120"/>
      <c r="E101" s="121"/>
      <c r="F101" s="119"/>
      <c r="G101" s="119"/>
      <c r="H101" s="85"/>
      <c r="I101" s="79"/>
      <c r="J101" s="79"/>
    </row>
    <row r="102" ht="14.25" customHeight="1">
      <c r="A102" s="79"/>
      <c r="B102" s="79"/>
      <c r="C102" s="85"/>
      <c r="D102" s="120"/>
      <c r="E102" s="121"/>
      <c r="F102" s="119"/>
      <c r="G102" s="119"/>
      <c r="H102" s="85"/>
      <c r="I102" s="79"/>
      <c r="J102" s="79"/>
    </row>
    <row r="103" ht="14.25" customHeight="1">
      <c r="A103" s="79"/>
      <c r="B103" s="79"/>
      <c r="C103" s="85"/>
      <c r="D103" s="120"/>
      <c r="E103" s="121"/>
      <c r="F103" s="119"/>
      <c r="G103" s="119"/>
      <c r="H103" s="85"/>
      <c r="I103" s="79"/>
      <c r="J103" s="79"/>
    </row>
    <row r="104" ht="14.25" customHeight="1">
      <c r="A104" s="79"/>
      <c r="B104" s="79"/>
      <c r="C104" s="85"/>
      <c r="D104" s="120"/>
      <c r="E104" s="121"/>
      <c r="F104" s="119"/>
      <c r="G104" s="119"/>
      <c r="H104" s="85"/>
      <c r="I104" s="79"/>
      <c r="J104" s="79"/>
    </row>
    <row r="105" ht="14.25" customHeight="1">
      <c r="A105" s="79"/>
      <c r="B105" s="79"/>
      <c r="C105" s="85"/>
      <c r="D105" s="120"/>
      <c r="E105" s="121"/>
      <c r="F105" s="119"/>
      <c r="G105" s="119"/>
      <c r="H105" s="85"/>
      <c r="I105" s="79"/>
      <c r="J105" s="79"/>
    </row>
    <row r="106" ht="14.25" customHeight="1">
      <c r="A106" s="79"/>
      <c r="B106" s="79"/>
      <c r="C106" s="85"/>
      <c r="D106" s="120"/>
      <c r="E106" s="121"/>
      <c r="F106" s="119"/>
      <c r="G106" s="119"/>
      <c r="H106" s="85"/>
      <c r="I106" s="79"/>
      <c r="J106" s="79"/>
    </row>
    <row r="107" ht="14.25" customHeight="1">
      <c r="A107" s="79"/>
      <c r="B107" s="79"/>
      <c r="C107" s="85"/>
      <c r="D107" s="120"/>
      <c r="E107" s="121"/>
      <c r="F107" s="119"/>
      <c r="G107" s="119"/>
      <c r="H107" s="85"/>
      <c r="I107" s="79"/>
      <c r="J107" s="79"/>
    </row>
    <row r="108" ht="14.25" customHeight="1">
      <c r="A108" s="79"/>
      <c r="B108" s="79"/>
      <c r="C108" s="85"/>
      <c r="D108" s="120"/>
      <c r="E108" s="121"/>
      <c r="F108" s="119"/>
      <c r="G108" s="119"/>
      <c r="H108" s="85"/>
      <c r="I108" s="79"/>
      <c r="J108" s="79"/>
    </row>
    <row r="109" ht="14.25" customHeight="1">
      <c r="A109" s="79"/>
      <c r="B109" s="79"/>
      <c r="C109" s="85"/>
      <c r="D109" s="120"/>
      <c r="E109" s="121"/>
      <c r="F109" s="119"/>
      <c r="G109" s="119"/>
      <c r="H109" s="85"/>
      <c r="I109" s="79"/>
      <c r="J109" s="79"/>
    </row>
    <row r="110" ht="14.25" customHeight="1">
      <c r="A110" s="79"/>
      <c r="B110" s="79"/>
      <c r="C110" s="85"/>
      <c r="D110" s="120"/>
      <c r="E110" s="121"/>
      <c r="F110" s="119"/>
      <c r="G110" s="119"/>
      <c r="H110" s="85"/>
      <c r="I110" s="79"/>
      <c r="J110" s="79"/>
    </row>
    <row r="111" ht="14.25" customHeight="1">
      <c r="A111" s="79"/>
      <c r="B111" s="79"/>
      <c r="C111" s="85"/>
      <c r="D111" s="120"/>
      <c r="E111" s="121"/>
      <c r="F111" s="119"/>
      <c r="G111" s="119"/>
      <c r="H111" s="85"/>
      <c r="I111" s="79"/>
      <c r="J111" s="79"/>
    </row>
    <row r="112" ht="14.25" customHeight="1">
      <c r="A112" s="79"/>
      <c r="B112" s="79"/>
      <c r="C112" s="85"/>
      <c r="D112" s="120"/>
      <c r="E112" s="121"/>
      <c r="F112" s="119"/>
      <c r="G112" s="119"/>
      <c r="H112" s="85"/>
      <c r="I112" s="79"/>
      <c r="J112" s="79"/>
    </row>
    <row r="113" ht="14.25" customHeight="1">
      <c r="A113" s="79"/>
      <c r="B113" s="79"/>
      <c r="C113" s="85"/>
      <c r="D113" s="120"/>
      <c r="E113" s="121"/>
      <c r="F113" s="119"/>
      <c r="G113" s="119"/>
      <c r="H113" s="85"/>
      <c r="I113" s="79"/>
      <c r="J113" s="79"/>
    </row>
    <row r="114" ht="14.25" customHeight="1">
      <c r="A114" s="79"/>
      <c r="B114" s="79"/>
      <c r="C114" s="85"/>
      <c r="D114" s="120"/>
      <c r="E114" s="121"/>
      <c r="F114" s="119"/>
      <c r="G114" s="119"/>
      <c r="H114" s="85"/>
      <c r="I114" s="79"/>
      <c r="J114" s="79"/>
    </row>
    <row r="115" ht="14.25" customHeight="1">
      <c r="A115" s="79"/>
      <c r="B115" s="79"/>
      <c r="C115" s="85"/>
      <c r="D115" s="120"/>
      <c r="E115" s="121"/>
      <c r="F115" s="119"/>
      <c r="G115" s="119"/>
      <c r="H115" s="85"/>
      <c r="I115" s="79"/>
      <c r="J115" s="79"/>
    </row>
    <row r="116" ht="14.25" customHeight="1">
      <c r="A116" s="79"/>
      <c r="B116" s="79"/>
      <c r="C116" s="85"/>
      <c r="D116" s="120"/>
      <c r="E116" s="121"/>
      <c r="F116" s="119"/>
      <c r="G116" s="119"/>
      <c r="H116" s="85"/>
      <c r="I116" s="79"/>
      <c r="J116" s="79"/>
    </row>
    <row r="117" ht="14.25" customHeight="1">
      <c r="A117" s="79"/>
      <c r="B117" s="79"/>
      <c r="C117" s="85"/>
      <c r="D117" s="120"/>
      <c r="E117" s="121"/>
      <c r="F117" s="119"/>
      <c r="G117" s="119"/>
      <c r="H117" s="85"/>
      <c r="I117" s="79"/>
      <c r="J117" s="79"/>
    </row>
    <row r="118" ht="14.25" customHeight="1">
      <c r="A118" s="79"/>
      <c r="B118" s="79"/>
      <c r="C118" s="85"/>
      <c r="D118" s="120"/>
      <c r="E118" s="121"/>
      <c r="F118" s="119"/>
      <c r="G118" s="119"/>
      <c r="H118" s="85"/>
      <c r="I118" s="79"/>
      <c r="J118" s="79"/>
    </row>
    <row r="119" ht="14.25" customHeight="1">
      <c r="A119" s="79"/>
      <c r="B119" s="79"/>
      <c r="C119" s="85"/>
      <c r="D119" s="120"/>
      <c r="E119" s="121"/>
      <c r="F119" s="119"/>
      <c r="G119" s="119"/>
      <c r="H119" s="85"/>
      <c r="I119" s="79"/>
      <c r="J119" s="79"/>
    </row>
    <row r="120" ht="14.25" customHeight="1">
      <c r="A120" s="79"/>
      <c r="B120" s="79"/>
      <c r="C120" s="85"/>
      <c r="D120" s="120"/>
      <c r="E120" s="121"/>
      <c r="F120" s="119"/>
      <c r="G120" s="119"/>
      <c r="H120" s="85"/>
      <c r="I120" s="79"/>
      <c r="J120" s="79"/>
    </row>
    <row r="121" ht="14.25" customHeight="1">
      <c r="A121" s="79"/>
      <c r="B121" s="79"/>
      <c r="C121" s="85"/>
      <c r="D121" s="120"/>
      <c r="E121" s="121"/>
      <c r="F121" s="119"/>
      <c r="G121" s="119"/>
      <c r="H121" s="85"/>
      <c r="I121" s="79"/>
      <c r="J121" s="79"/>
    </row>
    <row r="122" ht="14.25" customHeight="1">
      <c r="A122" s="79"/>
      <c r="B122" s="79"/>
      <c r="C122" s="85"/>
      <c r="D122" s="120"/>
      <c r="E122" s="121"/>
      <c r="F122" s="119"/>
      <c r="G122" s="119"/>
      <c r="H122" s="85"/>
      <c r="I122" s="79"/>
      <c r="J122" s="79"/>
    </row>
    <row r="123" ht="14.25" customHeight="1">
      <c r="A123" s="79"/>
      <c r="B123" s="79"/>
      <c r="C123" s="85"/>
      <c r="D123" s="120"/>
      <c r="E123" s="121"/>
      <c r="F123" s="119"/>
      <c r="G123" s="119"/>
      <c r="H123" s="85"/>
      <c r="I123" s="79"/>
      <c r="J123" s="79"/>
    </row>
    <row r="124" ht="14.25" customHeight="1">
      <c r="A124" s="79"/>
      <c r="B124" s="79"/>
      <c r="C124" s="85"/>
      <c r="D124" s="120"/>
      <c r="E124" s="121"/>
      <c r="F124" s="119"/>
      <c r="G124" s="119"/>
      <c r="H124" s="85"/>
      <c r="I124" s="79"/>
      <c r="J124" s="79"/>
    </row>
    <row r="125" ht="14.25" customHeight="1">
      <c r="A125" s="79"/>
      <c r="B125" s="79"/>
      <c r="C125" s="85"/>
      <c r="D125" s="120"/>
      <c r="E125" s="121"/>
      <c r="F125" s="119"/>
      <c r="G125" s="119"/>
      <c r="H125" s="85"/>
      <c r="I125" s="79"/>
      <c r="J125" s="79"/>
    </row>
    <row r="126" ht="14.25" customHeight="1">
      <c r="A126" s="79"/>
      <c r="B126" s="79"/>
      <c r="C126" s="85"/>
      <c r="D126" s="120"/>
      <c r="E126" s="121"/>
      <c r="F126" s="119"/>
      <c r="G126" s="119"/>
      <c r="H126" s="85"/>
      <c r="I126" s="79"/>
      <c r="J126" s="79"/>
    </row>
    <row r="127" ht="14.25" customHeight="1">
      <c r="A127" s="79"/>
      <c r="B127" s="79"/>
      <c r="C127" s="85"/>
      <c r="D127" s="120"/>
      <c r="E127" s="121"/>
      <c r="F127" s="119"/>
      <c r="G127" s="119"/>
      <c r="H127" s="85"/>
      <c r="I127" s="79"/>
      <c r="J127" s="79"/>
    </row>
    <row r="128" ht="14.25" customHeight="1">
      <c r="A128" s="79"/>
      <c r="B128" s="79"/>
      <c r="C128" s="85"/>
      <c r="D128" s="120"/>
      <c r="E128" s="121"/>
      <c r="F128" s="119"/>
      <c r="G128" s="119"/>
      <c r="H128" s="85"/>
      <c r="I128" s="79"/>
      <c r="J128" s="79"/>
    </row>
    <row r="129" ht="14.25" customHeight="1">
      <c r="A129" s="79"/>
      <c r="B129" s="79"/>
      <c r="C129" s="85"/>
      <c r="D129" s="120"/>
      <c r="E129" s="121"/>
      <c r="F129" s="119"/>
      <c r="G129" s="119"/>
      <c r="H129" s="85"/>
      <c r="I129" s="79"/>
      <c r="J129" s="79"/>
    </row>
    <row r="130" ht="14.25" customHeight="1">
      <c r="A130" s="79"/>
      <c r="B130" s="79"/>
      <c r="C130" s="85"/>
      <c r="D130" s="120"/>
      <c r="E130" s="121"/>
      <c r="F130" s="119"/>
      <c r="G130" s="119"/>
      <c r="H130" s="85"/>
      <c r="I130" s="79"/>
      <c r="J130" s="79"/>
    </row>
    <row r="131" ht="14.25" customHeight="1">
      <c r="A131" s="79"/>
      <c r="B131" s="79"/>
      <c r="C131" s="85"/>
      <c r="D131" s="120"/>
      <c r="E131" s="121"/>
      <c r="F131" s="119"/>
      <c r="G131" s="119"/>
      <c r="H131" s="85"/>
      <c r="I131" s="79"/>
      <c r="J131" s="79"/>
    </row>
    <row r="132" ht="14.25" customHeight="1">
      <c r="A132" s="79"/>
      <c r="B132" s="79"/>
      <c r="C132" s="85"/>
      <c r="D132" s="120"/>
      <c r="E132" s="121"/>
      <c r="F132" s="119"/>
      <c r="G132" s="119"/>
      <c r="H132" s="85"/>
      <c r="I132" s="79"/>
      <c r="J132" s="79"/>
    </row>
    <row r="133" ht="14.25" customHeight="1">
      <c r="A133" s="79"/>
      <c r="B133" s="79"/>
      <c r="C133" s="85"/>
      <c r="D133" s="120"/>
      <c r="E133" s="121"/>
      <c r="F133" s="119"/>
      <c r="G133" s="119"/>
      <c r="H133" s="85"/>
      <c r="I133" s="79"/>
      <c r="J133" s="79"/>
    </row>
    <row r="134" ht="14.25" customHeight="1">
      <c r="A134" s="79"/>
      <c r="B134" s="79"/>
      <c r="C134" s="85"/>
      <c r="D134" s="120"/>
      <c r="E134" s="121"/>
      <c r="F134" s="119"/>
      <c r="G134" s="119"/>
      <c r="H134" s="85"/>
      <c r="I134" s="79"/>
      <c r="J134" s="79"/>
    </row>
    <row r="135" ht="14.25" customHeight="1">
      <c r="A135" s="79"/>
      <c r="B135" s="79"/>
      <c r="C135" s="85"/>
      <c r="D135" s="120"/>
      <c r="E135" s="121"/>
      <c r="F135" s="119"/>
      <c r="G135" s="119"/>
      <c r="H135" s="85"/>
      <c r="I135" s="79"/>
      <c r="J135" s="79"/>
    </row>
    <row r="136" ht="14.25" customHeight="1">
      <c r="A136" s="79"/>
      <c r="B136" s="79"/>
      <c r="C136" s="85"/>
      <c r="D136" s="120"/>
      <c r="E136" s="121"/>
      <c r="F136" s="119"/>
      <c r="G136" s="119"/>
      <c r="H136" s="85"/>
      <c r="I136" s="79"/>
      <c r="J136" s="79"/>
    </row>
    <row r="137" ht="14.25" customHeight="1">
      <c r="A137" s="79"/>
      <c r="B137" s="79"/>
      <c r="C137" s="85"/>
      <c r="D137" s="120"/>
      <c r="E137" s="121"/>
      <c r="F137" s="119"/>
      <c r="G137" s="119"/>
      <c r="H137" s="85"/>
      <c r="I137" s="79"/>
      <c r="J137" s="79"/>
    </row>
    <row r="138" ht="14.25" customHeight="1">
      <c r="A138" s="79"/>
      <c r="B138" s="79"/>
      <c r="C138" s="85"/>
      <c r="D138" s="120"/>
      <c r="E138" s="121"/>
      <c r="F138" s="119"/>
      <c r="G138" s="119"/>
      <c r="H138" s="85"/>
      <c r="I138" s="79"/>
      <c r="J138" s="79"/>
    </row>
    <row r="139" ht="14.25" customHeight="1">
      <c r="A139" s="79"/>
      <c r="B139" s="79"/>
      <c r="C139" s="85"/>
      <c r="D139" s="120"/>
      <c r="E139" s="121"/>
      <c r="F139" s="119"/>
      <c r="G139" s="119"/>
      <c r="H139" s="85"/>
      <c r="I139" s="79"/>
      <c r="J139" s="79"/>
    </row>
    <row r="140" ht="14.25" customHeight="1">
      <c r="A140" s="79"/>
      <c r="B140" s="79"/>
      <c r="C140" s="85"/>
      <c r="D140" s="120"/>
      <c r="E140" s="121"/>
      <c r="F140" s="119"/>
      <c r="G140" s="119"/>
      <c r="H140" s="85"/>
      <c r="I140" s="79"/>
      <c r="J140" s="79"/>
    </row>
    <row r="141" ht="14.25" customHeight="1">
      <c r="A141" s="79"/>
      <c r="B141" s="79"/>
      <c r="C141" s="85"/>
      <c r="D141" s="120"/>
      <c r="E141" s="121"/>
      <c r="F141" s="119"/>
      <c r="G141" s="119"/>
      <c r="H141" s="85"/>
      <c r="I141" s="79"/>
      <c r="J141" s="79"/>
    </row>
    <row r="142" ht="14.25" customHeight="1">
      <c r="A142" s="79"/>
      <c r="B142" s="79"/>
      <c r="C142" s="85"/>
      <c r="D142" s="120"/>
      <c r="E142" s="121"/>
      <c r="F142" s="119"/>
      <c r="G142" s="119"/>
      <c r="H142" s="85"/>
      <c r="I142" s="79"/>
      <c r="J142" s="79"/>
    </row>
    <row r="143" ht="14.25" customHeight="1">
      <c r="A143" s="79"/>
      <c r="B143" s="79"/>
      <c r="C143" s="85"/>
      <c r="D143" s="120"/>
      <c r="E143" s="121"/>
      <c r="F143" s="119"/>
      <c r="G143" s="119"/>
      <c r="H143" s="85"/>
      <c r="I143" s="79"/>
      <c r="J143" s="79"/>
    </row>
    <row r="144" ht="14.25" customHeight="1">
      <c r="A144" s="79"/>
      <c r="B144" s="79"/>
      <c r="C144" s="85"/>
      <c r="D144" s="120"/>
      <c r="E144" s="121"/>
      <c r="F144" s="119"/>
      <c r="G144" s="119"/>
      <c r="H144" s="85"/>
      <c r="I144" s="79"/>
      <c r="J144" s="79"/>
    </row>
    <row r="145" ht="14.25" customHeight="1">
      <c r="A145" s="79"/>
      <c r="B145" s="79"/>
      <c r="C145" s="85"/>
      <c r="D145" s="120"/>
      <c r="E145" s="121"/>
      <c r="F145" s="119"/>
      <c r="G145" s="119"/>
      <c r="H145" s="85"/>
      <c r="I145" s="79"/>
      <c r="J145" s="79"/>
    </row>
    <row r="146" ht="14.25" customHeight="1">
      <c r="A146" s="79"/>
      <c r="B146" s="79"/>
      <c r="C146" s="85"/>
      <c r="D146" s="120"/>
      <c r="E146" s="121"/>
      <c r="F146" s="119"/>
      <c r="G146" s="119"/>
      <c r="H146" s="85"/>
      <c r="I146" s="79"/>
      <c r="J146" s="79"/>
    </row>
    <row r="147" ht="14.25" customHeight="1">
      <c r="A147" s="79"/>
      <c r="B147" s="79"/>
      <c r="C147" s="85"/>
      <c r="D147" s="120"/>
      <c r="E147" s="121"/>
      <c r="F147" s="119"/>
      <c r="G147" s="119"/>
      <c r="H147" s="85"/>
      <c r="I147" s="79"/>
      <c r="J147" s="79"/>
    </row>
    <row r="148" ht="14.25" customHeight="1">
      <c r="A148" s="79"/>
      <c r="B148" s="79"/>
      <c r="C148" s="85"/>
      <c r="D148" s="120"/>
      <c r="E148" s="121"/>
      <c r="F148" s="119"/>
      <c r="G148" s="119"/>
      <c r="H148" s="85"/>
      <c r="I148" s="79"/>
      <c r="J148" s="79"/>
    </row>
    <row r="149" ht="14.25" customHeight="1">
      <c r="A149" s="79"/>
      <c r="B149" s="79"/>
      <c r="C149" s="85"/>
      <c r="D149" s="120"/>
      <c r="E149" s="121"/>
      <c r="F149" s="119"/>
      <c r="G149" s="119"/>
      <c r="H149" s="85"/>
      <c r="I149" s="79"/>
      <c r="J149" s="79"/>
    </row>
    <row r="150" ht="14.25" customHeight="1">
      <c r="A150" s="79"/>
      <c r="B150" s="79"/>
      <c r="C150" s="85"/>
      <c r="D150" s="120"/>
      <c r="E150" s="121"/>
      <c r="F150" s="119"/>
      <c r="G150" s="119"/>
      <c r="H150" s="85"/>
      <c r="I150" s="79"/>
      <c r="J150" s="79"/>
    </row>
    <row r="151" ht="14.25" customHeight="1">
      <c r="A151" s="79"/>
      <c r="B151" s="79"/>
      <c r="C151" s="85"/>
      <c r="D151" s="120"/>
      <c r="E151" s="121"/>
      <c r="F151" s="119"/>
      <c r="G151" s="119"/>
      <c r="H151" s="85"/>
      <c r="I151" s="79"/>
      <c r="J151" s="79"/>
    </row>
    <row r="152" ht="14.25" customHeight="1">
      <c r="A152" s="79"/>
      <c r="B152" s="79"/>
      <c r="C152" s="85"/>
      <c r="D152" s="120"/>
      <c r="E152" s="121"/>
      <c r="F152" s="119"/>
      <c r="G152" s="119"/>
      <c r="H152" s="85"/>
      <c r="I152" s="79"/>
      <c r="J152" s="79"/>
    </row>
    <row r="153" ht="14.25" customHeight="1">
      <c r="A153" s="79"/>
      <c r="B153" s="79"/>
      <c r="C153" s="85"/>
      <c r="D153" s="120"/>
      <c r="E153" s="121"/>
      <c r="F153" s="119"/>
      <c r="G153" s="119"/>
      <c r="H153" s="85"/>
      <c r="I153" s="79"/>
      <c r="J153" s="79"/>
    </row>
    <row r="154" ht="14.25" customHeight="1">
      <c r="A154" s="79"/>
      <c r="B154" s="79"/>
      <c r="C154" s="85"/>
      <c r="D154" s="120"/>
      <c r="E154" s="121"/>
      <c r="F154" s="119"/>
      <c r="G154" s="119"/>
      <c r="H154" s="85"/>
      <c r="I154" s="79"/>
      <c r="J154" s="79"/>
    </row>
    <row r="155" ht="14.25" customHeight="1">
      <c r="A155" s="79"/>
      <c r="B155" s="79"/>
      <c r="C155" s="85"/>
      <c r="D155" s="120"/>
      <c r="E155" s="121"/>
      <c r="F155" s="119"/>
      <c r="G155" s="119"/>
      <c r="H155" s="85"/>
      <c r="I155" s="79"/>
      <c r="J155" s="79"/>
    </row>
    <row r="156" ht="14.25" customHeight="1">
      <c r="A156" s="79"/>
      <c r="B156" s="79"/>
      <c r="C156" s="85"/>
      <c r="D156" s="120"/>
      <c r="E156" s="121"/>
      <c r="F156" s="119"/>
      <c r="G156" s="119"/>
      <c r="H156" s="85"/>
      <c r="I156" s="79"/>
      <c r="J156" s="79"/>
    </row>
    <row r="157" ht="14.25" customHeight="1">
      <c r="A157" s="79"/>
      <c r="B157" s="79"/>
      <c r="C157" s="85"/>
      <c r="D157" s="120"/>
      <c r="E157" s="121"/>
      <c r="F157" s="119"/>
      <c r="G157" s="119"/>
      <c r="H157" s="85"/>
      <c r="I157" s="79"/>
      <c r="J157" s="79"/>
    </row>
    <row r="158" ht="14.25" customHeight="1">
      <c r="A158" s="79"/>
      <c r="B158" s="79"/>
      <c r="C158" s="85"/>
      <c r="D158" s="120"/>
      <c r="E158" s="121"/>
      <c r="F158" s="119"/>
      <c r="G158" s="119"/>
      <c r="H158" s="85"/>
      <c r="I158" s="79"/>
      <c r="J158" s="79"/>
    </row>
    <row r="159" ht="14.25" customHeight="1">
      <c r="A159" s="79"/>
      <c r="B159" s="79"/>
      <c r="C159" s="85"/>
      <c r="D159" s="120"/>
      <c r="E159" s="121"/>
      <c r="F159" s="119"/>
      <c r="G159" s="119"/>
      <c r="H159" s="85"/>
      <c r="I159" s="79"/>
      <c r="J159" s="79"/>
    </row>
    <row r="160" ht="14.25" customHeight="1">
      <c r="A160" s="79"/>
      <c r="B160" s="79"/>
      <c r="C160" s="85"/>
      <c r="D160" s="120"/>
      <c r="E160" s="121"/>
      <c r="F160" s="119"/>
      <c r="G160" s="119"/>
      <c r="H160" s="85"/>
      <c r="I160" s="79"/>
      <c r="J160" s="79"/>
    </row>
    <row r="161" ht="14.25" customHeight="1">
      <c r="A161" s="79"/>
      <c r="B161" s="79"/>
      <c r="C161" s="85"/>
      <c r="D161" s="120"/>
      <c r="E161" s="121"/>
      <c r="F161" s="119"/>
      <c r="G161" s="119"/>
      <c r="H161" s="85"/>
      <c r="I161" s="79"/>
      <c r="J161" s="79"/>
    </row>
    <row r="162" ht="14.25" customHeight="1">
      <c r="A162" s="79"/>
      <c r="B162" s="79"/>
      <c r="C162" s="85"/>
      <c r="D162" s="120"/>
      <c r="E162" s="121"/>
      <c r="F162" s="119"/>
      <c r="G162" s="119"/>
      <c r="H162" s="85"/>
      <c r="I162" s="79"/>
      <c r="J162" s="79"/>
    </row>
    <row r="163" ht="14.25" customHeight="1">
      <c r="A163" s="79"/>
      <c r="B163" s="79"/>
      <c r="C163" s="85"/>
      <c r="D163" s="120"/>
      <c r="E163" s="121"/>
      <c r="F163" s="119"/>
      <c r="G163" s="119"/>
      <c r="H163" s="85"/>
      <c r="I163" s="79"/>
      <c r="J163" s="79"/>
    </row>
    <row r="164" ht="14.25" customHeight="1">
      <c r="A164" s="79"/>
      <c r="B164" s="79"/>
      <c r="C164" s="85"/>
      <c r="D164" s="120"/>
      <c r="E164" s="121"/>
      <c r="F164" s="119"/>
      <c r="G164" s="119"/>
      <c r="H164" s="85"/>
      <c r="I164" s="79"/>
      <c r="J164" s="79"/>
    </row>
    <row r="165" ht="14.25" customHeight="1">
      <c r="A165" s="79"/>
      <c r="B165" s="79"/>
      <c r="C165" s="85"/>
      <c r="D165" s="120"/>
      <c r="E165" s="121"/>
      <c r="F165" s="119"/>
      <c r="G165" s="119"/>
      <c r="H165" s="85"/>
      <c r="I165" s="79"/>
      <c r="J165" s="79"/>
    </row>
    <row r="166" ht="14.25" customHeight="1">
      <c r="A166" s="79"/>
      <c r="B166" s="79"/>
      <c r="C166" s="85"/>
      <c r="D166" s="120"/>
      <c r="E166" s="121"/>
      <c r="F166" s="119"/>
      <c r="G166" s="119"/>
      <c r="H166" s="85"/>
      <c r="I166" s="79"/>
      <c r="J166" s="79"/>
    </row>
    <row r="167" ht="14.25" customHeight="1">
      <c r="A167" s="79"/>
      <c r="B167" s="79"/>
      <c r="C167" s="85"/>
      <c r="D167" s="120"/>
      <c r="E167" s="121"/>
      <c r="F167" s="119"/>
      <c r="G167" s="119"/>
      <c r="H167" s="85"/>
      <c r="I167" s="79"/>
      <c r="J167" s="79"/>
    </row>
    <row r="168" ht="14.25" customHeight="1">
      <c r="A168" s="79"/>
      <c r="B168" s="79"/>
      <c r="C168" s="85"/>
      <c r="D168" s="120"/>
      <c r="E168" s="121"/>
      <c r="F168" s="119"/>
      <c r="G168" s="119"/>
      <c r="H168" s="85"/>
      <c r="I168" s="79"/>
      <c r="J168" s="79"/>
    </row>
    <row r="169" ht="14.25" customHeight="1">
      <c r="A169" s="79"/>
      <c r="B169" s="79"/>
      <c r="C169" s="85"/>
      <c r="D169" s="120"/>
      <c r="E169" s="121"/>
      <c r="F169" s="119"/>
      <c r="G169" s="119"/>
      <c r="H169" s="85"/>
      <c r="I169" s="79"/>
      <c r="J169" s="79"/>
    </row>
    <row r="170" ht="14.25" customHeight="1">
      <c r="A170" s="79"/>
      <c r="B170" s="79"/>
      <c r="C170" s="85"/>
      <c r="D170" s="120"/>
      <c r="E170" s="121"/>
      <c r="F170" s="119"/>
      <c r="G170" s="119"/>
      <c r="H170" s="85"/>
      <c r="I170" s="79"/>
      <c r="J170" s="79"/>
    </row>
    <row r="171" ht="14.25" customHeight="1">
      <c r="A171" s="79"/>
      <c r="B171" s="79"/>
      <c r="C171" s="85"/>
      <c r="D171" s="120"/>
      <c r="E171" s="121"/>
      <c r="F171" s="119"/>
      <c r="G171" s="119"/>
      <c r="H171" s="85"/>
      <c r="I171" s="79"/>
      <c r="J171" s="79"/>
    </row>
    <row r="172" ht="14.25" customHeight="1">
      <c r="A172" s="79"/>
      <c r="B172" s="79"/>
      <c r="C172" s="85"/>
      <c r="D172" s="120"/>
      <c r="E172" s="121"/>
      <c r="F172" s="119"/>
      <c r="G172" s="119"/>
      <c r="H172" s="85"/>
      <c r="I172" s="79"/>
      <c r="J172" s="79"/>
    </row>
    <row r="173" ht="14.25" customHeight="1">
      <c r="A173" s="79"/>
      <c r="B173" s="79"/>
      <c r="C173" s="85"/>
      <c r="D173" s="120"/>
      <c r="E173" s="121"/>
      <c r="F173" s="119"/>
      <c r="G173" s="119"/>
      <c r="H173" s="85"/>
      <c r="I173" s="79"/>
      <c r="J173" s="79"/>
    </row>
    <row r="174" ht="14.25" customHeight="1">
      <c r="A174" s="79"/>
      <c r="B174" s="79"/>
      <c r="C174" s="85"/>
      <c r="D174" s="120"/>
      <c r="E174" s="121"/>
      <c r="F174" s="119"/>
      <c r="G174" s="119"/>
      <c r="H174" s="85"/>
      <c r="I174" s="79"/>
      <c r="J174" s="79"/>
    </row>
    <row r="175" ht="14.25" customHeight="1">
      <c r="A175" s="79"/>
      <c r="B175" s="79"/>
      <c r="C175" s="85"/>
      <c r="D175" s="120"/>
      <c r="E175" s="121"/>
      <c r="F175" s="119"/>
      <c r="G175" s="119"/>
      <c r="H175" s="85"/>
      <c r="I175" s="79"/>
      <c r="J175" s="79"/>
    </row>
    <row r="176" ht="14.25" customHeight="1">
      <c r="A176" s="79"/>
      <c r="B176" s="79"/>
      <c r="C176" s="85"/>
      <c r="D176" s="120"/>
      <c r="E176" s="121"/>
      <c r="F176" s="119"/>
      <c r="G176" s="119"/>
      <c r="H176" s="85"/>
      <c r="I176" s="79"/>
      <c r="J176" s="79"/>
    </row>
    <row r="177" ht="14.25" customHeight="1">
      <c r="A177" s="79"/>
      <c r="B177" s="79"/>
      <c r="C177" s="85"/>
      <c r="D177" s="120"/>
      <c r="E177" s="121"/>
      <c r="F177" s="119"/>
      <c r="G177" s="119"/>
      <c r="H177" s="85"/>
      <c r="I177" s="79"/>
      <c r="J177" s="79"/>
    </row>
    <row r="178" ht="14.25" customHeight="1">
      <c r="A178" s="79"/>
      <c r="B178" s="79"/>
      <c r="C178" s="85"/>
      <c r="D178" s="120"/>
      <c r="E178" s="121"/>
      <c r="F178" s="119"/>
      <c r="G178" s="119"/>
      <c r="H178" s="85"/>
      <c r="I178" s="79"/>
      <c r="J178" s="79"/>
    </row>
    <row r="179" ht="14.25" customHeight="1">
      <c r="A179" s="79"/>
      <c r="B179" s="79"/>
      <c r="C179" s="85"/>
      <c r="D179" s="120"/>
      <c r="E179" s="121"/>
      <c r="F179" s="119"/>
      <c r="G179" s="119"/>
      <c r="H179" s="85"/>
      <c r="I179" s="79"/>
      <c r="J179" s="79"/>
    </row>
    <row r="180" ht="14.25" customHeight="1">
      <c r="A180" s="79"/>
      <c r="B180" s="79"/>
      <c r="C180" s="85"/>
      <c r="D180" s="120"/>
      <c r="E180" s="121"/>
      <c r="F180" s="119"/>
      <c r="G180" s="119"/>
      <c r="H180" s="85"/>
      <c r="I180" s="79"/>
      <c r="J180" s="79"/>
    </row>
    <row r="181" ht="14.25" customHeight="1">
      <c r="A181" s="79"/>
      <c r="B181" s="79"/>
      <c r="C181" s="85"/>
      <c r="D181" s="120"/>
      <c r="E181" s="121"/>
      <c r="F181" s="119"/>
      <c r="G181" s="119"/>
      <c r="H181" s="85"/>
      <c r="I181" s="79"/>
      <c r="J181" s="79"/>
    </row>
    <row r="182" ht="14.25" customHeight="1">
      <c r="A182" s="79"/>
      <c r="B182" s="79"/>
      <c r="C182" s="85"/>
      <c r="D182" s="120"/>
      <c r="E182" s="121"/>
      <c r="F182" s="119"/>
      <c r="G182" s="119"/>
      <c r="H182" s="85"/>
      <c r="I182" s="79"/>
      <c r="J182" s="79"/>
    </row>
    <row r="183" ht="14.25" customHeight="1">
      <c r="A183" s="79"/>
      <c r="B183" s="79"/>
      <c r="C183" s="85"/>
      <c r="D183" s="120"/>
      <c r="E183" s="121"/>
      <c r="F183" s="119"/>
      <c r="G183" s="119"/>
      <c r="H183" s="85"/>
      <c r="I183" s="79"/>
      <c r="J183" s="79"/>
    </row>
    <row r="184" ht="14.25" customHeight="1">
      <c r="A184" s="79"/>
      <c r="B184" s="79"/>
      <c r="C184" s="85"/>
      <c r="D184" s="120"/>
      <c r="E184" s="121"/>
      <c r="F184" s="119"/>
      <c r="G184" s="119"/>
      <c r="H184" s="85"/>
      <c r="I184" s="79"/>
      <c r="J184" s="79"/>
    </row>
    <row r="185" ht="14.25" customHeight="1">
      <c r="A185" s="79"/>
      <c r="B185" s="79"/>
      <c r="C185" s="85"/>
      <c r="D185" s="120"/>
      <c r="E185" s="121"/>
      <c r="F185" s="119"/>
      <c r="G185" s="119"/>
      <c r="H185" s="85"/>
      <c r="I185" s="79"/>
      <c r="J185" s="79"/>
    </row>
    <row r="186" ht="14.25" customHeight="1">
      <c r="A186" s="79"/>
      <c r="B186" s="79"/>
      <c r="C186" s="85"/>
      <c r="D186" s="120"/>
      <c r="E186" s="121"/>
      <c r="F186" s="119"/>
      <c r="G186" s="119"/>
      <c r="H186" s="85"/>
      <c r="I186" s="79"/>
      <c r="J186" s="79"/>
    </row>
    <row r="187" ht="14.25" customHeight="1">
      <c r="A187" s="79"/>
      <c r="B187" s="79"/>
      <c r="C187" s="85"/>
      <c r="D187" s="120"/>
      <c r="E187" s="121"/>
      <c r="F187" s="119"/>
      <c r="G187" s="119"/>
      <c r="H187" s="85"/>
      <c r="I187" s="79"/>
      <c r="J187" s="79"/>
    </row>
    <row r="188" ht="14.25" customHeight="1">
      <c r="A188" s="79"/>
      <c r="B188" s="79"/>
      <c r="C188" s="85"/>
      <c r="D188" s="120"/>
      <c r="E188" s="121"/>
      <c r="F188" s="119"/>
      <c r="G188" s="119"/>
      <c r="H188" s="85"/>
      <c r="I188" s="79"/>
      <c r="J188" s="79"/>
    </row>
    <row r="189" ht="14.25" customHeight="1">
      <c r="A189" s="79"/>
      <c r="B189" s="79"/>
      <c r="C189" s="85"/>
      <c r="D189" s="120"/>
      <c r="E189" s="121"/>
      <c r="F189" s="119"/>
      <c r="G189" s="119"/>
      <c r="H189" s="85"/>
      <c r="I189" s="79"/>
      <c r="J189" s="79"/>
    </row>
    <row r="190" ht="14.25" customHeight="1">
      <c r="A190" s="79"/>
      <c r="B190" s="79"/>
      <c r="C190" s="85"/>
      <c r="D190" s="120"/>
      <c r="E190" s="121"/>
      <c r="F190" s="119"/>
      <c r="G190" s="119"/>
      <c r="H190" s="85"/>
      <c r="I190" s="79"/>
      <c r="J190" s="79"/>
    </row>
    <row r="191" ht="14.25" customHeight="1">
      <c r="A191" s="79"/>
      <c r="B191" s="79"/>
      <c r="C191" s="85"/>
      <c r="D191" s="120"/>
      <c r="E191" s="121"/>
      <c r="F191" s="119"/>
      <c r="G191" s="119"/>
      <c r="H191" s="85"/>
      <c r="I191" s="79"/>
      <c r="J191" s="79"/>
    </row>
    <row r="192" ht="14.25" customHeight="1">
      <c r="A192" s="79"/>
      <c r="B192" s="79"/>
      <c r="C192" s="85"/>
      <c r="D192" s="120"/>
      <c r="E192" s="121"/>
      <c r="F192" s="119"/>
      <c r="G192" s="119"/>
      <c r="H192" s="85"/>
      <c r="I192" s="79"/>
      <c r="J192" s="79"/>
    </row>
    <row r="193" ht="14.25" customHeight="1">
      <c r="A193" s="79"/>
      <c r="B193" s="79"/>
      <c r="C193" s="85"/>
      <c r="D193" s="120"/>
      <c r="E193" s="121"/>
      <c r="F193" s="119"/>
      <c r="G193" s="119"/>
      <c r="H193" s="85"/>
      <c r="I193" s="79"/>
      <c r="J193" s="79"/>
    </row>
    <row r="194" ht="14.25" customHeight="1">
      <c r="A194" s="79"/>
      <c r="B194" s="79"/>
      <c r="C194" s="85"/>
      <c r="D194" s="120"/>
      <c r="E194" s="121"/>
      <c r="F194" s="119"/>
      <c r="G194" s="119"/>
      <c r="H194" s="85"/>
      <c r="I194" s="79"/>
      <c r="J194" s="79"/>
    </row>
    <row r="195" ht="14.25" customHeight="1">
      <c r="A195" s="79"/>
      <c r="B195" s="79"/>
      <c r="C195" s="85"/>
      <c r="D195" s="120"/>
      <c r="E195" s="121"/>
      <c r="F195" s="119"/>
      <c r="G195" s="119"/>
      <c r="H195" s="85"/>
      <c r="I195" s="79"/>
      <c r="J195" s="79"/>
    </row>
    <row r="196" ht="14.25" customHeight="1">
      <c r="A196" s="79"/>
      <c r="B196" s="79"/>
      <c r="C196" s="85"/>
      <c r="D196" s="120"/>
      <c r="E196" s="121"/>
      <c r="F196" s="119"/>
      <c r="G196" s="119"/>
      <c r="H196" s="85"/>
      <c r="I196" s="79"/>
      <c r="J196" s="79"/>
    </row>
    <row r="197" ht="14.25" customHeight="1">
      <c r="A197" s="79"/>
      <c r="B197" s="79"/>
      <c r="C197" s="85"/>
      <c r="D197" s="120"/>
      <c r="E197" s="121"/>
      <c r="F197" s="119"/>
      <c r="G197" s="119"/>
      <c r="H197" s="85"/>
      <c r="I197" s="79"/>
      <c r="J197" s="79"/>
    </row>
    <row r="198" ht="14.25" customHeight="1">
      <c r="A198" s="79"/>
      <c r="B198" s="79"/>
      <c r="C198" s="85"/>
      <c r="D198" s="120"/>
      <c r="E198" s="121"/>
      <c r="F198" s="119"/>
      <c r="G198" s="119"/>
      <c r="H198" s="85"/>
      <c r="I198" s="79"/>
      <c r="J198" s="79"/>
    </row>
    <row r="199" ht="14.25" customHeight="1">
      <c r="A199" s="79"/>
      <c r="B199" s="79"/>
      <c r="C199" s="85"/>
      <c r="D199" s="120"/>
      <c r="E199" s="121"/>
      <c r="F199" s="119"/>
      <c r="G199" s="119"/>
      <c r="H199" s="85"/>
      <c r="I199" s="79"/>
      <c r="J199" s="79"/>
    </row>
    <row r="200" ht="14.25" customHeight="1">
      <c r="A200" s="79"/>
      <c r="B200" s="79"/>
      <c r="C200" s="85"/>
      <c r="D200" s="120"/>
      <c r="E200" s="121"/>
      <c r="F200" s="119"/>
      <c r="G200" s="119"/>
      <c r="H200" s="85"/>
      <c r="I200" s="79"/>
      <c r="J200" s="79"/>
    </row>
    <row r="201" ht="14.25" customHeight="1">
      <c r="A201" s="79"/>
      <c r="B201" s="79"/>
      <c r="C201" s="85"/>
      <c r="D201" s="120"/>
      <c r="E201" s="121"/>
      <c r="F201" s="119"/>
      <c r="G201" s="119"/>
      <c r="H201" s="85"/>
      <c r="I201" s="79"/>
      <c r="J201" s="79"/>
    </row>
    <row r="202" ht="14.25" customHeight="1">
      <c r="A202" s="79"/>
      <c r="B202" s="79"/>
      <c r="C202" s="85"/>
      <c r="D202" s="120"/>
      <c r="E202" s="121"/>
      <c r="F202" s="119"/>
      <c r="G202" s="119"/>
      <c r="H202" s="85"/>
      <c r="I202" s="79"/>
      <c r="J202" s="79"/>
    </row>
    <row r="203" ht="14.25" customHeight="1">
      <c r="A203" s="79"/>
      <c r="B203" s="79"/>
      <c r="C203" s="85"/>
      <c r="D203" s="120"/>
      <c r="E203" s="121"/>
      <c r="F203" s="119"/>
      <c r="G203" s="119"/>
      <c r="H203" s="85"/>
      <c r="I203" s="79"/>
      <c r="J203" s="79"/>
    </row>
    <row r="204" ht="14.25" customHeight="1">
      <c r="A204" s="79"/>
      <c r="B204" s="79"/>
      <c r="C204" s="85"/>
      <c r="D204" s="120"/>
      <c r="E204" s="121"/>
      <c r="F204" s="119"/>
      <c r="G204" s="119"/>
      <c r="H204" s="85"/>
      <c r="I204" s="79"/>
      <c r="J204" s="79"/>
    </row>
    <row r="205" ht="14.25" customHeight="1">
      <c r="A205" s="79"/>
      <c r="B205" s="79"/>
      <c r="C205" s="85"/>
      <c r="D205" s="120"/>
      <c r="E205" s="121"/>
      <c r="F205" s="119"/>
      <c r="G205" s="119"/>
      <c r="H205" s="85"/>
      <c r="I205" s="79"/>
      <c r="J205" s="79"/>
    </row>
    <row r="206" ht="14.25" customHeight="1">
      <c r="A206" s="79"/>
      <c r="B206" s="79"/>
      <c r="C206" s="85"/>
      <c r="D206" s="120"/>
      <c r="E206" s="121"/>
      <c r="F206" s="119"/>
      <c r="G206" s="119"/>
      <c r="H206" s="85"/>
      <c r="I206" s="79"/>
      <c r="J206" s="79"/>
    </row>
    <row r="207" ht="14.25" customHeight="1">
      <c r="A207" s="79"/>
      <c r="B207" s="79"/>
      <c r="C207" s="85"/>
      <c r="D207" s="120"/>
      <c r="E207" s="121"/>
      <c r="F207" s="119"/>
      <c r="G207" s="119"/>
      <c r="H207" s="85"/>
      <c r="I207" s="79"/>
      <c r="J207" s="79"/>
    </row>
    <row r="208" ht="14.25" customHeight="1">
      <c r="A208" s="79"/>
      <c r="B208" s="79"/>
      <c r="C208" s="85"/>
      <c r="D208" s="120"/>
      <c r="E208" s="121"/>
      <c r="F208" s="119"/>
      <c r="G208" s="119"/>
      <c r="H208" s="85"/>
      <c r="I208" s="79"/>
      <c r="J208" s="79"/>
    </row>
    <row r="209" ht="14.25" customHeight="1">
      <c r="A209" s="79"/>
      <c r="B209" s="79"/>
      <c r="C209" s="85"/>
      <c r="D209" s="120"/>
      <c r="E209" s="121"/>
      <c r="F209" s="119"/>
      <c r="G209" s="119"/>
      <c r="H209" s="85"/>
      <c r="I209" s="79"/>
      <c r="J209" s="79"/>
    </row>
    <row r="210" ht="14.25" customHeight="1">
      <c r="A210" s="79"/>
      <c r="B210" s="79"/>
      <c r="C210" s="85"/>
      <c r="D210" s="120"/>
      <c r="E210" s="121"/>
      <c r="F210" s="119"/>
      <c r="G210" s="119"/>
      <c r="H210" s="85"/>
      <c r="I210" s="79"/>
      <c r="J210" s="79"/>
    </row>
    <row r="211" ht="14.25" customHeight="1">
      <c r="A211" s="79"/>
      <c r="B211" s="79"/>
      <c r="C211" s="85"/>
      <c r="D211" s="120"/>
      <c r="E211" s="121"/>
      <c r="F211" s="119"/>
      <c r="G211" s="119"/>
      <c r="H211" s="85"/>
      <c r="I211" s="79"/>
      <c r="J211" s="79"/>
    </row>
    <row r="212" ht="14.25" customHeight="1">
      <c r="A212" s="79"/>
      <c r="B212" s="79"/>
      <c r="C212" s="85"/>
      <c r="D212" s="120"/>
      <c r="E212" s="121"/>
      <c r="F212" s="119"/>
      <c r="G212" s="119"/>
      <c r="H212" s="85"/>
      <c r="I212" s="79"/>
      <c r="J212" s="79"/>
    </row>
    <row r="213" ht="14.25" customHeight="1">
      <c r="A213" s="79"/>
      <c r="B213" s="79"/>
      <c r="C213" s="85"/>
      <c r="D213" s="120"/>
      <c r="E213" s="121"/>
      <c r="F213" s="119"/>
      <c r="G213" s="119"/>
      <c r="H213" s="85"/>
      <c r="I213" s="79"/>
      <c r="J213" s="79"/>
    </row>
    <row r="214" ht="14.25" customHeight="1">
      <c r="A214" s="79"/>
      <c r="B214" s="79"/>
      <c r="C214" s="85"/>
      <c r="D214" s="120"/>
      <c r="E214" s="121"/>
      <c r="F214" s="119"/>
      <c r="G214" s="119"/>
      <c r="H214" s="85"/>
      <c r="I214" s="79"/>
      <c r="J214" s="79"/>
    </row>
    <row r="215" ht="14.25" customHeight="1">
      <c r="A215" s="79"/>
      <c r="B215" s="79"/>
      <c r="C215" s="85"/>
      <c r="D215" s="120"/>
      <c r="E215" s="121"/>
      <c r="F215" s="119"/>
      <c r="G215" s="119"/>
      <c r="H215" s="85"/>
      <c r="I215" s="79"/>
      <c r="J215" s="79"/>
    </row>
    <row r="216" ht="14.25" customHeight="1">
      <c r="A216" s="79"/>
      <c r="B216" s="79"/>
      <c r="C216" s="85"/>
      <c r="D216" s="120"/>
      <c r="E216" s="121"/>
      <c r="F216" s="119"/>
      <c r="G216" s="119"/>
      <c r="H216" s="85"/>
      <c r="I216" s="79"/>
      <c r="J216" s="79"/>
    </row>
    <row r="217" ht="14.25" customHeight="1">
      <c r="A217" s="79"/>
      <c r="B217" s="79"/>
      <c r="C217" s="85"/>
      <c r="D217" s="120"/>
      <c r="E217" s="121"/>
      <c r="F217" s="119"/>
      <c r="G217" s="119"/>
      <c r="H217" s="85"/>
      <c r="I217" s="79"/>
      <c r="J217" s="79"/>
    </row>
    <row r="218" ht="14.25" customHeight="1">
      <c r="A218" s="79"/>
      <c r="B218" s="79"/>
      <c r="C218" s="85"/>
      <c r="D218" s="120"/>
      <c r="E218" s="121"/>
      <c r="F218" s="119"/>
      <c r="G218" s="119"/>
      <c r="H218" s="85"/>
      <c r="I218" s="79"/>
      <c r="J218" s="79"/>
    </row>
    <row r="219" ht="14.25" customHeight="1">
      <c r="A219" s="79"/>
      <c r="B219" s="79"/>
      <c r="C219" s="85"/>
      <c r="D219" s="120"/>
      <c r="E219" s="121"/>
      <c r="F219" s="119"/>
      <c r="G219" s="119"/>
      <c r="H219" s="85"/>
      <c r="I219" s="79"/>
      <c r="J219" s="79"/>
    </row>
    <row r="220" ht="14.25" customHeight="1">
      <c r="A220" s="79"/>
      <c r="B220" s="79"/>
      <c r="C220" s="85"/>
      <c r="D220" s="120"/>
      <c r="E220" s="121"/>
      <c r="F220" s="119"/>
      <c r="G220" s="119"/>
      <c r="H220" s="85"/>
      <c r="I220" s="79"/>
      <c r="J220" s="79"/>
    </row>
    <row r="221" ht="14.25" customHeight="1">
      <c r="A221" s="79"/>
      <c r="B221" s="79"/>
      <c r="C221" s="85"/>
      <c r="D221" s="120"/>
      <c r="E221" s="121"/>
      <c r="F221" s="119"/>
      <c r="G221" s="119"/>
      <c r="H221" s="85"/>
      <c r="I221" s="79"/>
      <c r="J221" s="79"/>
    </row>
    <row r="222" ht="14.25" customHeight="1">
      <c r="A222" s="79"/>
      <c r="B222" s="79"/>
      <c r="C222" s="85"/>
      <c r="D222" s="120"/>
      <c r="E222" s="121"/>
      <c r="F222" s="119"/>
      <c r="G222" s="119"/>
      <c r="H222" s="85"/>
      <c r="I222" s="79"/>
      <c r="J222" s="79"/>
    </row>
    <row r="223" ht="14.25" customHeight="1">
      <c r="A223" s="79"/>
      <c r="B223" s="79"/>
      <c r="C223" s="85"/>
      <c r="D223" s="120"/>
      <c r="E223" s="121"/>
      <c r="F223" s="119"/>
      <c r="G223" s="119"/>
      <c r="H223" s="85"/>
      <c r="I223" s="79"/>
      <c r="J223" s="79"/>
    </row>
    <row r="224" ht="14.25" customHeight="1">
      <c r="A224" s="79"/>
      <c r="B224" s="79"/>
      <c r="C224" s="85"/>
      <c r="D224" s="120"/>
      <c r="E224" s="121"/>
      <c r="F224" s="119"/>
      <c r="G224" s="119"/>
      <c r="H224" s="85"/>
      <c r="I224" s="79"/>
      <c r="J224" s="79"/>
    </row>
    <row r="225" ht="14.25" customHeight="1">
      <c r="A225" s="79"/>
      <c r="B225" s="79"/>
      <c r="C225" s="85"/>
      <c r="D225" s="120"/>
      <c r="E225" s="121"/>
      <c r="F225" s="119"/>
      <c r="G225" s="119"/>
      <c r="H225" s="85"/>
      <c r="I225" s="79"/>
      <c r="J225" s="79"/>
    </row>
    <row r="226" ht="14.25" customHeight="1">
      <c r="A226" s="79"/>
      <c r="B226" s="79"/>
      <c r="C226" s="85"/>
      <c r="D226" s="120"/>
      <c r="E226" s="121"/>
      <c r="F226" s="119"/>
      <c r="G226" s="119"/>
      <c r="H226" s="85"/>
      <c r="I226" s="79"/>
      <c r="J226" s="79"/>
    </row>
    <row r="227" ht="14.25" customHeight="1">
      <c r="A227" s="79"/>
      <c r="B227" s="79"/>
      <c r="C227" s="85"/>
      <c r="D227" s="120"/>
      <c r="E227" s="121"/>
      <c r="F227" s="119"/>
      <c r="G227" s="119"/>
      <c r="H227" s="85"/>
      <c r="I227" s="79"/>
      <c r="J227" s="79"/>
    </row>
    <row r="228" ht="14.25" customHeight="1">
      <c r="A228" s="79"/>
      <c r="B228" s="79"/>
      <c r="C228" s="85"/>
      <c r="D228" s="120"/>
      <c r="E228" s="121"/>
      <c r="F228" s="119"/>
      <c r="G228" s="119"/>
      <c r="H228" s="85"/>
      <c r="I228" s="79"/>
      <c r="J228" s="79"/>
    </row>
    <row r="229" ht="14.25" customHeight="1">
      <c r="A229" s="79"/>
      <c r="B229" s="79"/>
      <c r="C229" s="85"/>
      <c r="D229" s="120"/>
      <c r="E229" s="121"/>
      <c r="F229" s="119"/>
      <c r="G229" s="119"/>
      <c r="H229" s="85"/>
      <c r="I229" s="79"/>
      <c r="J229" s="79"/>
    </row>
    <row r="230" ht="14.25" customHeight="1">
      <c r="A230" s="79"/>
      <c r="B230" s="79"/>
      <c r="C230" s="85"/>
      <c r="D230" s="120"/>
      <c r="E230" s="121"/>
      <c r="F230" s="119"/>
      <c r="G230" s="119"/>
      <c r="H230" s="85"/>
      <c r="I230" s="79"/>
      <c r="J230" s="79"/>
    </row>
    <row r="231" ht="14.25" customHeight="1">
      <c r="A231" s="79"/>
      <c r="B231" s="79"/>
      <c r="C231" s="85"/>
      <c r="D231" s="120"/>
      <c r="E231" s="121"/>
      <c r="F231" s="119"/>
      <c r="G231" s="119"/>
      <c r="H231" s="85"/>
      <c r="I231" s="79"/>
      <c r="J231" s="79"/>
    </row>
    <row r="232" ht="14.25" customHeight="1">
      <c r="A232" s="79"/>
      <c r="B232" s="79"/>
      <c r="C232" s="85"/>
      <c r="D232" s="120"/>
      <c r="E232" s="121"/>
      <c r="F232" s="119"/>
      <c r="G232" s="119"/>
      <c r="H232" s="85"/>
      <c r="I232" s="79"/>
      <c r="J232" s="79"/>
    </row>
    <row r="233" ht="14.25" customHeight="1">
      <c r="A233" s="79"/>
      <c r="B233" s="79"/>
      <c r="C233" s="85"/>
      <c r="D233" s="120"/>
      <c r="E233" s="121"/>
      <c r="F233" s="119"/>
      <c r="G233" s="119"/>
      <c r="H233" s="85"/>
      <c r="I233" s="79"/>
      <c r="J233" s="79"/>
    </row>
    <row r="234" ht="14.25" customHeight="1">
      <c r="A234" s="79"/>
      <c r="B234" s="79"/>
      <c r="C234" s="85"/>
      <c r="D234" s="120"/>
      <c r="E234" s="121"/>
      <c r="F234" s="119"/>
      <c r="G234" s="119"/>
      <c r="H234" s="85"/>
      <c r="I234" s="79"/>
      <c r="J234" s="79"/>
    </row>
    <row r="235" ht="14.25" customHeight="1">
      <c r="A235" s="79"/>
      <c r="B235" s="79"/>
      <c r="C235" s="85"/>
      <c r="D235" s="120"/>
      <c r="E235" s="121"/>
      <c r="F235" s="119"/>
      <c r="G235" s="119"/>
      <c r="H235" s="85"/>
      <c r="I235" s="79"/>
      <c r="J235" s="79"/>
    </row>
    <row r="236" ht="14.25" customHeight="1">
      <c r="A236" s="79"/>
      <c r="B236" s="79"/>
      <c r="C236" s="85"/>
      <c r="D236" s="120"/>
      <c r="E236" s="121"/>
      <c r="F236" s="119"/>
      <c r="G236" s="119"/>
      <c r="H236" s="85"/>
      <c r="I236" s="79"/>
      <c r="J236" s="79"/>
    </row>
    <row r="237" ht="14.25" customHeight="1">
      <c r="A237" s="79"/>
      <c r="B237" s="79"/>
      <c r="C237" s="85"/>
      <c r="D237" s="120"/>
      <c r="E237" s="121"/>
      <c r="F237" s="119"/>
      <c r="G237" s="119"/>
      <c r="H237" s="85"/>
      <c r="I237" s="79"/>
      <c r="J237" s="79"/>
    </row>
    <row r="238" ht="14.25" customHeight="1">
      <c r="A238" s="79"/>
      <c r="B238" s="79"/>
      <c r="C238" s="85"/>
      <c r="D238" s="120"/>
      <c r="E238" s="121"/>
      <c r="F238" s="119"/>
      <c r="G238" s="119"/>
      <c r="H238" s="85"/>
      <c r="I238" s="79"/>
      <c r="J238" s="79"/>
    </row>
    <row r="239" ht="14.25" customHeight="1">
      <c r="A239" s="79"/>
      <c r="B239" s="79"/>
      <c r="C239" s="85"/>
      <c r="D239" s="120"/>
      <c r="E239" s="121"/>
      <c r="F239" s="119"/>
      <c r="G239" s="119"/>
      <c r="H239" s="85"/>
      <c r="I239" s="79"/>
      <c r="J239" s="79"/>
    </row>
    <row r="240" ht="14.25" customHeight="1">
      <c r="A240" s="79"/>
      <c r="B240" s="79"/>
      <c r="C240" s="85"/>
      <c r="D240" s="120"/>
      <c r="E240" s="121"/>
      <c r="F240" s="119"/>
      <c r="G240" s="119"/>
      <c r="H240" s="85"/>
      <c r="I240" s="79"/>
      <c r="J240" s="79"/>
    </row>
    <row r="241" ht="14.25" customHeight="1">
      <c r="A241" s="79"/>
      <c r="B241" s="79"/>
      <c r="C241" s="85"/>
      <c r="D241" s="120"/>
      <c r="E241" s="121"/>
      <c r="F241" s="119"/>
      <c r="G241" s="119"/>
      <c r="H241" s="85"/>
      <c r="I241" s="79"/>
      <c r="J241" s="79"/>
    </row>
    <row r="242" ht="14.25" customHeight="1">
      <c r="A242" s="79"/>
      <c r="B242" s="79"/>
      <c r="C242" s="85"/>
      <c r="D242" s="120"/>
      <c r="E242" s="121"/>
      <c r="F242" s="119"/>
      <c r="G242" s="119"/>
      <c r="H242" s="85"/>
      <c r="I242" s="79"/>
      <c r="J242" s="79"/>
    </row>
    <row r="243" ht="14.25" customHeight="1">
      <c r="A243" s="79"/>
      <c r="B243" s="79"/>
      <c r="C243" s="85"/>
      <c r="D243" s="120"/>
      <c r="E243" s="121"/>
      <c r="F243" s="119"/>
      <c r="G243" s="119"/>
      <c r="H243" s="85"/>
      <c r="I243" s="79"/>
      <c r="J243" s="79"/>
    </row>
    <row r="244" ht="14.25" customHeight="1">
      <c r="A244" s="79"/>
      <c r="B244" s="79"/>
      <c r="C244" s="85"/>
      <c r="D244" s="120"/>
      <c r="E244" s="121"/>
      <c r="F244" s="119"/>
      <c r="G244" s="119"/>
      <c r="H244" s="85"/>
      <c r="I244" s="79"/>
      <c r="J244" s="79"/>
    </row>
    <row r="245" ht="14.25" customHeight="1">
      <c r="A245" s="79"/>
      <c r="B245" s="79"/>
      <c r="C245" s="85"/>
      <c r="D245" s="120"/>
      <c r="E245" s="121"/>
      <c r="F245" s="119"/>
      <c r="G245" s="119"/>
      <c r="H245" s="85"/>
      <c r="I245" s="79"/>
      <c r="J245" s="79"/>
    </row>
    <row r="246" ht="14.25" customHeight="1">
      <c r="A246" s="79"/>
      <c r="B246" s="79"/>
      <c r="C246" s="85"/>
      <c r="D246" s="120"/>
      <c r="E246" s="121"/>
      <c r="F246" s="119"/>
      <c r="G246" s="119"/>
      <c r="H246" s="85"/>
      <c r="I246" s="79"/>
      <c r="J246" s="79"/>
    </row>
    <row r="247" ht="14.25" customHeight="1">
      <c r="A247" s="79"/>
      <c r="B247" s="79"/>
      <c r="C247" s="85"/>
      <c r="D247" s="120"/>
      <c r="E247" s="121"/>
      <c r="F247" s="119"/>
      <c r="G247" s="119"/>
      <c r="H247" s="85"/>
      <c r="I247" s="79"/>
      <c r="J247" s="79"/>
    </row>
    <row r="248" ht="14.25" customHeight="1">
      <c r="A248" s="79"/>
      <c r="B248" s="79"/>
      <c r="C248" s="85"/>
      <c r="D248" s="120"/>
      <c r="E248" s="121"/>
      <c r="F248" s="119"/>
      <c r="G248" s="119"/>
      <c r="H248" s="85"/>
      <c r="I248" s="79"/>
      <c r="J248" s="79"/>
    </row>
    <row r="249" ht="14.25" customHeight="1">
      <c r="A249" s="79"/>
      <c r="B249" s="79"/>
      <c r="C249" s="85"/>
      <c r="D249" s="120"/>
      <c r="E249" s="121"/>
      <c r="F249" s="119"/>
      <c r="G249" s="119"/>
      <c r="H249" s="85"/>
      <c r="I249" s="79"/>
      <c r="J249" s="79"/>
    </row>
    <row r="250" ht="14.25" customHeight="1">
      <c r="A250" s="79"/>
      <c r="B250" s="79"/>
      <c r="C250" s="85"/>
      <c r="D250" s="120"/>
      <c r="E250" s="121"/>
      <c r="F250" s="119"/>
      <c r="G250" s="119"/>
      <c r="H250" s="85"/>
      <c r="I250" s="79"/>
      <c r="J250" s="79"/>
    </row>
    <row r="251" ht="14.25" customHeight="1">
      <c r="A251" s="79"/>
      <c r="B251" s="79"/>
      <c r="C251" s="85"/>
      <c r="D251" s="120"/>
      <c r="E251" s="121"/>
      <c r="F251" s="119"/>
      <c r="G251" s="119"/>
      <c r="H251" s="85"/>
      <c r="I251" s="79"/>
      <c r="J251" s="79"/>
    </row>
    <row r="252" ht="14.25" customHeight="1">
      <c r="A252" s="79"/>
      <c r="B252" s="79"/>
      <c r="C252" s="85"/>
      <c r="D252" s="120"/>
      <c r="E252" s="121"/>
      <c r="F252" s="119"/>
      <c r="G252" s="119"/>
      <c r="H252" s="85"/>
      <c r="I252" s="79"/>
      <c r="J252" s="79"/>
    </row>
    <row r="253" ht="14.25" customHeight="1">
      <c r="A253" s="79"/>
      <c r="B253" s="79"/>
      <c r="C253" s="85"/>
      <c r="D253" s="120"/>
      <c r="E253" s="121"/>
      <c r="F253" s="119"/>
      <c r="G253" s="119"/>
      <c r="H253" s="85"/>
      <c r="I253" s="79"/>
      <c r="J253" s="79"/>
    </row>
    <row r="254" ht="14.25" customHeight="1">
      <c r="A254" s="79"/>
      <c r="B254" s="79"/>
      <c r="C254" s="85"/>
      <c r="D254" s="120"/>
      <c r="E254" s="121"/>
      <c r="F254" s="119"/>
      <c r="G254" s="119"/>
      <c r="H254" s="85"/>
      <c r="I254" s="79"/>
      <c r="J254" s="79"/>
    </row>
    <row r="255" ht="14.25" customHeight="1">
      <c r="A255" s="79"/>
      <c r="B255" s="79"/>
      <c r="C255" s="85"/>
      <c r="D255" s="120"/>
      <c r="E255" s="121"/>
      <c r="F255" s="119"/>
      <c r="G255" s="119"/>
      <c r="H255" s="85"/>
      <c r="I255" s="79"/>
      <c r="J255" s="79"/>
    </row>
    <row r="256" ht="14.25" customHeight="1">
      <c r="A256" s="79"/>
      <c r="B256" s="79"/>
      <c r="C256" s="85"/>
      <c r="D256" s="120"/>
      <c r="E256" s="121"/>
      <c r="F256" s="119"/>
      <c r="G256" s="119"/>
      <c r="H256" s="85"/>
      <c r="I256" s="79"/>
      <c r="J256" s="79"/>
    </row>
    <row r="257" ht="14.25" customHeight="1">
      <c r="A257" s="79"/>
      <c r="B257" s="79"/>
      <c r="C257" s="85"/>
      <c r="D257" s="120"/>
      <c r="E257" s="121"/>
      <c r="F257" s="119"/>
      <c r="G257" s="119"/>
      <c r="H257" s="85"/>
      <c r="I257" s="79"/>
      <c r="J257" s="79"/>
    </row>
    <row r="258" ht="14.25" customHeight="1">
      <c r="A258" s="79"/>
      <c r="B258" s="79"/>
      <c r="C258" s="85"/>
      <c r="D258" s="120"/>
      <c r="E258" s="121"/>
      <c r="F258" s="119"/>
      <c r="G258" s="119"/>
      <c r="H258" s="85"/>
      <c r="I258" s="79"/>
      <c r="J258" s="79"/>
    </row>
    <row r="259" ht="14.25" customHeight="1">
      <c r="A259" s="79"/>
      <c r="B259" s="79"/>
      <c r="C259" s="85"/>
      <c r="D259" s="120"/>
      <c r="E259" s="121"/>
      <c r="F259" s="119"/>
      <c r="G259" s="119"/>
      <c r="H259" s="85"/>
      <c r="I259" s="79"/>
      <c r="J259" s="79"/>
    </row>
    <row r="260" ht="14.25" customHeight="1">
      <c r="A260" s="79"/>
      <c r="B260" s="79"/>
      <c r="C260" s="85"/>
      <c r="D260" s="120"/>
      <c r="E260" s="121"/>
      <c r="F260" s="119"/>
      <c r="G260" s="119"/>
      <c r="H260" s="85"/>
      <c r="I260" s="79"/>
      <c r="J260" s="79"/>
    </row>
    <row r="261" ht="14.25" customHeight="1">
      <c r="A261" s="79"/>
      <c r="B261" s="79"/>
      <c r="C261" s="85"/>
      <c r="D261" s="120"/>
      <c r="E261" s="121"/>
      <c r="F261" s="119"/>
      <c r="G261" s="119"/>
      <c r="H261" s="85"/>
      <c r="I261" s="79"/>
      <c r="J261" s="79"/>
    </row>
    <row r="262" ht="14.25" customHeight="1">
      <c r="A262" s="79"/>
      <c r="B262" s="79"/>
      <c r="C262" s="85"/>
      <c r="D262" s="120"/>
      <c r="E262" s="121"/>
      <c r="F262" s="119"/>
      <c r="G262" s="119"/>
      <c r="H262" s="85"/>
      <c r="I262" s="79"/>
      <c r="J262" s="79"/>
    </row>
    <row r="263" ht="14.25" customHeight="1">
      <c r="A263" s="79"/>
      <c r="B263" s="79"/>
      <c r="C263" s="85"/>
      <c r="D263" s="120"/>
      <c r="E263" s="121"/>
      <c r="F263" s="119"/>
      <c r="G263" s="119"/>
      <c r="H263" s="85"/>
      <c r="I263" s="79"/>
      <c r="J263" s="79"/>
    </row>
    <row r="264" ht="14.25" customHeight="1">
      <c r="A264" s="79"/>
      <c r="B264" s="79"/>
      <c r="C264" s="85"/>
      <c r="D264" s="120"/>
      <c r="E264" s="121"/>
      <c r="F264" s="119"/>
      <c r="G264" s="119"/>
      <c r="H264" s="85"/>
      <c r="I264" s="79"/>
      <c r="J264" s="79"/>
    </row>
    <row r="265" ht="14.25" customHeight="1">
      <c r="A265" s="79"/>
      <c r="B265" s="79"/>
      <c r="C265" s="85"/>
      <c r="D265" s="120"/>
      <c r="E265" s="121"/>
      <c r="F265" s="119"/>
      <c r="G265" s="119"/>
      <c r="H265" s="85"/>
      <c r="I265" s="79"/>
      <c r="J265" s="79"/>
    </row>
    <row r="266" ht="14.25" customHeight="1">
      <c r="A266" s="79"/>
      <c r="B266" s="79"/>
      <c r="C266" s="85"/>
      <c r="D266" s="120"/>
      <c r="E266" s="121"/>
      <c r="F266" s="119"/>
      <c r="G266" s="119"/>
      <c r="H266" s="85"/>
      <c r="I266" s="79"/>
      <c r="J266" s="79"/>
    </row>
    <row r="267" ht="14.25" customHeight="1">
      <c r="A267" s="79"/>
      <c r="B267" s="79"/>
      <c r="C267" s="85"/>
      <c r="D267" s="120"/>
      <c r="E267" s="121"/>
      <c r="F267" s="119"/>
      <c r="G267" s="119"/>
      <c r="H267" s="85"/>
      <c r="I267" s="79"/>
      <c r="J267" s="79"/>
    </row>
    <row r="268" ht="14.25" customHeight="1">
      <c r="A268" s="79"/>
      <c r="B268" s="79"/>
      <c r="C268" s="85"/>
      <c r="D268" s="120"/>
      <c r="E268" s="121"/>
      <c r="F268" s="119"/>
      <c r="G268" s="119"/>
      <c r="H268" s="85"/>
      <c r="I268" s="79"/>
      <c r="J268" s="79"/>
    </row>
    <row r="269" ht="14.25" customHeight="1">
      <c r="A269" s="79"/>
      <c r="B269" s="79"/>
      <c r="C269" s="85"/>
      <c r="D269" s="120"/>
      <c r="E269" s="121"/>
      <c r="F269" s="119"/>
      <c r="G269" s="119"/>
      <c r="H269" s="85"/>
      <c r="I269" s="79"/>
      <c r="J269" s="79"/>
    </row>
    <row r="270" ht="14.25" customHeight="1">
      <c r="A270" s="79"/>
      <c r="B270" s="79"/>
      <c r="C270" s="85"/>
      <c r="D270" s="120"/>
      <c r="E270" s="121"/>
      <c r="F270" s="119"/>
      <c r="G270" s="119"/>
      <c r="H270" s="85"/>
      <c r="I270" s="79"/>
      <c r="J270" s="79"/>
    </row>
    <row r="271" ht="14.25" customHeight="1">
      <c r="A271" s="79"/>
      <c r="B271" s="79"/>
      <c r="C271" s="85"/>
      <c r="D271" s="120"/>
      <c r="E271" s="121"/>
      <c r="F271" s="119"/>
      <c r="G271" s="119"/>
      <c r="H271" s="85"/>
      <c r="I271" s="79"/>
      <c r="J271" s="79"/>
    </row>
    <row r="272" ht="14.25" customHeight="1">
      <c r="A272" s="79"/>
      <c r="B272" s="79"/>
      <c r="C272" s="85"/>
      <c r="D272" s="120"/>
      <c r="E272" s="121"/>
      <c r="F272" s="119"/>
      <c r="G272" s="119"/>
      <c r="H272" s="85"/>
      <c r="I272" s="79"/>
      <c r="J272" s="79"/>
    </row>
    <row r="273" ht="14.25" customHeight="1">
      <c r="A273" s="79"/>
      <c r="B273" s="79"/>
      <c r="C273" s="85"/>
      <c r="D273" s="120"/>
      <c r="E273" s="121"/>
      <c r="F273" s="119"/>
      <c r="G273" s="119"/>
      <c r="H273" s="85"/>
      <c r="I273" s="79"/>
      <c r="J273" s="79"/>
    </row>
    <row r="274" ht="14.25" customHeight="1">
      <c r="A274" s="79"/>
      <c r="B274" s="79"/>
      <c r="C274" s="85"/>
      <c r="D274" s="120"/>
      <c r="E274" s="121"/>
      <c r="F274" s="119"/>
      <c r="G274" s="119"/>
      <c r="H274" s="85"/>
      <c r="I274" s="79"/>
      <c r="J274" s="79"/>
    </row>
    <row r="275" ht="14.25" customHeight="1">
      <c r="A275" s="79"/>
      <c r="B275" s="79"/>
      <c r="C275" s="85"/>
      <c r="D275" s="120"/>
      <c r="E275" s="121"/>
      <c r="F275" s="119"/>
      <c r="G275" s="119"/>
      <c r="H275" s="85"/>
      <c r="I275" s="79"/>
      <c r="J275" s="79"/>
    </row>
    <row r="276" ht="14.25" customHeight="1">
      <c r="A276" s="79"/>
      <c r="B276" s="79"/>
      <c r="C276" s="85"/>
      <c r="D276" s="120"/>
      <c r="E276" s="121"/>
      <c r="F276" s="119"/>
      <c r="G276" s="119"/>
      <c r="H276" s="85"/>
      <c r="I276" s="79"/>
      <c r="J276" s="79"/>
    </row>
    <row r="277" ht="14.25" customHeight="1">
      <c r="A277" s="79"/>
      <c r="B277" s="79"/>
      <c r="C277" s="85"/>
      <c r="D277" s="120"/>
      <c r="E277" s="121"/>
      <c r="F277" s="119"/>
      <c r="G277" s="119"/>
      <c r="H277" s="85"/>
      <c r="I277" s="79"/>
      <c r="J277" s="79"/>
    </row>
    <row r="278" ht="14.25" customHeight="1">
      <c r="A278" s="79"/>
      <c r="B278" s="79"/>
      <c r="C278" s="85"/>
      <c r="D278" s="120"/>
      <c r="E278" s="121"/>
      <c r="F278" s="119"/>
      <c r="G278" s="119"/>
      <c r="H278" s="85"/>
      <c r="I278" s="79"/>
      <c r="J278" s="79"/>
    </row>
    <row r="279" ht="14.25" customHeight="1">
      <c r="A279" s="79"/>
      <c r="B279" s="79"/>
      <c r="C279" s="85"/>
      <c r="D279" s="120"/>
      <c r="E279" s="121"/>
      <c r="F279" s="119"/>
      <c r="G279" s="119"/>
      <c r="H279" s="85"/>
      <c r="I279" s="79"/>
      <c r="J279" s="79"/>
    </row>
    <row r="280" ht="14.25" customHeight="1">
      <c r="A280" s="79"/>
      <c r="B280" s="79"/>
      <c r="C280" s="85"/>
      <c r="D280" s="120"/>
      <c r="E280" s="121"/>
      <c r="F280" s="119"/>
      <c r="G280" s="119"/>
      <c r="H280" s="85"/>
      <c r="I280" s="79"/>
      <c r="J280" s="79"/>
    </row>
    <row r="281" ht="14.25" customHeight="1">
      <c r="A281" s="79"/>
      <c r="B281" s="79"/>
      <c r="C281" s="85"/>
      <c r="D281" s="120"/>
      <c r="E281" s="121"/>
      <c r="F281" s="119"/>
      <c r="G281" s="119"/>
      <c r="H281" s="85"/>
      <c r="I281" s="79"/>
      <c r="J281" s="79"/>
    </row>
    <row r="282" ht="14.25" customHeight="1">
      <c r="A282" s="79"/>
      <c r="B282" s="79"/>
      <c r="C282" s="85"/>
      <c r="D282" s="120"/>
      <c r="E282" s="121"/>
      <c r="F282" s="119"/>
      <c r="G282" s="119"/>
      <c r="H282" s="85"/>
      <c r="I282" s="79"/>
      <c r="J282" s="79"/>
    </row>
    <row r="283" ht="14.25" customHeight="1">
      <c r="A283" s="79"/>
      <c r="B283" s="79"/>
      <c r="C283" s="85"/>
      <c r="D283" s="120"/>
      <c r="E283" s="121"/>
      <c r="F283" s="119"/>
      <c r="G283" s="119"/>
      <c r="H283" s="85"/>
      <c r="I283" s="79"/>
      <c r="J283" s="79"/>
    </row>
    <row r="284" ht="14.25" customHeight="1">
      <c r="A284" s="79"/>
      <c r="B284" s="79"/>
      <c r="C284" s="85"/>
      <c r="D284" s="120"/>
      <c r="E284" s="121"/>
      <c r="F284" s="119"/>
      <c r="G284" s="119"/>
      <c r="H284" s="85"/>
      <c r="I284" s="79"/>
      <c r="J284" s="79"/>
    </row>
    <row r="285" ht="14.25" customHeight="1">
      <c r="A285" s="79"/>
      <c r="B285" s="79"/>
      <c r="C285" s="85"/>
      <c r="D285" s="120"/>
      <c r="E285" s="121"/>
      <c r="F285" s="119"/>
      <c r="G285" s="119"/>
      <c r="H285" s="85"/>
      <c r="I285" s="79"/>
      <c r="J285" s="79"/>
    </row>
    <row r="286" ht="14.25" customHeight="1">
      <c r="A286" s="79"/>
      <c r="B286" s="79"/>
      <c r="C286" s="85"/>
      <c r="D286" s="120"/>
      <c r="E286" s="121"/>
      <c r="F286" s="119"/>
      <c r="G286" s="119"/>
      <c r="H286" s="85"/>
      <c r="I286" s="79"/>
      <c r="J286" s="79"/>
    </row>
    <row r="287" ht="14.25" customHeight="1">
      <c r="A287" s="79"/>
      <c r="B287" s="79"/>
      <c r="C287" s="85"/>
      <c r="D287" s="120"/>
      <c r="E287" s="121"/>
      <c r="F287" s="119"/>
      <c r="G287" s="119"/>
      <c r="H287" s="85"/>
      <c r="I287" s="79"/>
      <c r="J287" s="79"/>
    </row>
    <row r="288" ht="14.25" customHeight="1">
      <c r="A288" s="79"/>
      <c r="B288" s="79"/>
      <c r="C288" s="85"/>
      <c r="D288" s="120"/>
      <c r="E288" s="121"/>
      <c r="F288" s="119"/>
      <c r="G288" s="119"/>
      <c r="H288" s="85"/>
      <c r="I288" s="79"/>
      <c r="J288" s="79"/>
    </row>
    <row r="289" ht="14.25" customHeight="1">
      <c r="A289" s="79"/>
      <c r="B289" s="79"/>
      <c r="C289" s="85"/>
      <c r="D289" s="120"/>
      <c r="E289" s="121"/>
      <c r="F289" s="119"/>
      <c r="G289" s="119"/>
      <c r="H289" s="85"/>
      <c r="I289" s="79"/>
      <c r="J289" s="79"/>
    </row>
    <row r="290" ht="14.25" customHeight="1">
      <c r="A290" s="79"/>
      <c r="B290" s="79"/>
      <c r="C290" s="85"/>
      <c r="D290" s="120"/>
      <c r="E290" s="121"/>
      <c r="F290" s="119"/>
      <c r="G290" s="119"/>
      <c r="H290" s="85"/>
      <c r="I290" s="79"/>
      <c r="J290" s="79"/>
    </row>
    <row r="291" ht="14.25" customHeight="1">
      <c r="A291" s="79"/>
      <c r="B291" s="79"/>
      <c r="C291" s="85"/>
      <c r="D291" s="120"/>
      <c r="E291" s="121"/>
      <c r="F291" s="119"/>
      <c r="G291" s="119"/>
      <c r="H291" s="85"/>
      <c r="I291" s="79"/>
      <c r="J291" s="79"/>
    </row>
    <row r="292" ht="14.25" customHeight="1">
      <c r="A292" s="79"/>
      <c r="B292" s="79"/>
      <c r="C292" s="85"/>
      <c r="D292" s="120"/>
      <c r="E292" s="121"/>
      <c r="F292" s="119"/>
      <c r="G292" s="119"/>
      <c r="H292" s="85"/>
      <c r="I292" s="79"/>
      <c r="J292" s="79"/>
    </row>
    <row r="293" ht="14.25" customHeight="1">
      <c r="A293" s="79"/>
      <c r="B293" s="79"/>
      <c r="C293" s="85"/>
      <c r="D293" s="120"/>
      <c r="E293" s="121"/>
      <c r="F293" s="119"/>
      <c r="G293" s="119"/>
      <c r="H293" s="85"/>
      <c r="I293" s="79"/>
      <c r="J293" s="79"/>
    </row>
    <row r="294" ht="14.25" customHeight="1">
      <c r="A294" s="79"/>
      <c r="B294" s="79"/>
      <c r="C294" s="85"/>
      <c r="D294" s="120"/>
      <c r="E294" s="121"/>
      <c r="F294" s="119"/>
      <c r="G294" s="119"/>
      <c r="H294" s="85"/>
      <c r="I294" s="79"/>
      <c r="J294" s="79"/>
    </row>
    <row r="295" ht="14.25" customHeight="1">
      <c r="A295" s="79"/>
      <c r="B295" s="79"/>
      <c r="C295" s="85"/>
      <c r="D295" s="120"/>
      <c r="E295" s="121"/>
      <c r="F295" s="119"/>
      <c r="G295" s="119"/>
      <c r="H295" s="85"/>
      <c r="I295" s="79"/>
      <c r="J295" s="79"/>
    </row>
    <row r="296" ht="14.25" customHeight="1">
      <c r="A296" s="79"/>
      <c r="B296" s="79"/>
      <c r="C296" s="85"/>
      <c r="D296" s="120"/>
      <c r="E296" s="121"/>
      <c r="F296" s="119"/>
      <c r="G296" s="119"/>
      <c r="H296" s="85"/>
      <c r="I296" s="79"/>
      <c r="J296" s="79"/>
    </row>
    <row r="297" ht="14.25" customHeight="1">
      <c r="A297" s="79"/>
      <c r="B297" s="79"/>
      <c r="C297" s="85"/>
      <c r="D297" s="120"/>
      <c r="E297" s="121"/>
      <c r="F297" s="119"/>
      <c r="G297" s="119"/>
      <c r="H297" s="85"/>
      <c r="I297" s="79"/>
      <c r="J297" s="79"/>
    </row>
    <row r="298" ht="14.25" customHeight="1">
      <c r="A298" s="79"/>
      <c r="B298" s="79"/>
      <c r="C298" s="85"/>
      <c r="D298" s="120"/>
      <c r="E298" s="121"/>
      <c r="F298" s="119"/>
      <c r="G298" s="119"/>
      <c r="H298" s="85"/>
      <c r="I298" s="79"/>
      <c r="J298" s="79"/>
    </row>
    <row r="299" ht="14.25" customHeight="1">
      <c r="A299" s="79"/>
      <c r="B299" s="79"/>
      <c r="C299" s="85"/>
      <c r="D299" s="120"/>
      <c r="E299" s="121"/>
      <c r="F299" s="119"/>
      <c r="G299" s="119"/>
      <c r="H299" s="85"/>
      <c r="I299" s="79"/>
      <c r="J299" s="79"/>
    </row>
    <row r="300" ht="14.25" customHeight="1">
      <c r="A300" s="79"/>
      <c r="B300" s="79"/>
      <c r="C300" s="85"/>
      <c r="D300" s="120"/>
      <c r="E300" s="121"/>
      <c r="F300" s="119"/>
      <c r="G300" s="119"/>
      <c r="H300" s="85"/>
      <c r="I300" s="79"/>
      <c r="J300" s="79"/>
    </row>
    <row r="301" ht="14.25" customHeight="1">
      <c r="A301" s="79"/>
      <c r="B301" s="79"/>
      <c r="C301" s="85"/>
      <c r="D301" s="120"/>
      <c r="E301" s="121"/>
      <c r="F301" s="119"/>
      <c r="G301" s="119"/>
      <c r="H301" s="85"/>
      <c r="I301" s="79"/>
      <c r="J301" s="79"/>
    </row>
    <row r="302" ht="14.25" customHeight="1">
      <c r="A302" s="79"/>
      <c r="B302" s="79"/>
      <c r="C302" s="85"/>
      <c r="D302" s="120"/>
      <c r="E302" s="121"/>
      <c r="F302" s="119"/>
      <c r="G302" s="119"/>
      <c r="H302" s="85"/>
      <c r="I302" s="79"/>
      <c r="J302" s="79"/>
    </row>
    <row r="303" ht="14.25" customHeight="1">
      <c r="A303" s="79"/>
      <c r="B303" s="79"/>
      <c r="C303" s="85"/>
      <c r="D303" s="120"/>
      <c r="E303" s="121"/>
      <c r="F303" s="119"/>
      <c r="G303" s="119"/>
      <c r="H303" s="85"/>
      <c r="I303" s="79"/>
      <c r="J303" s="79"/>
    </row>
    <row r="304" ht="14.25" customHeight="1">
      <c r="A304" s="79"/>
      <c r="B304" s="79"/>
      <c r="C304" s="85"/>
      <c r="D304" s="120"/>
      <c r="E304" s="121"/>
      <c r="F304" s="119"/>
      <c r="G304" s="119"/>
      <c r="H304" s="85"/>
      <c r="I304" s="79"/>
      <c r="J304" s="79"/>
    </row>
    <row r="305" ht="14.25" customHeight="1">
      <c r="A305" s="79"/>
      <c r="B305" s="79"/>
      <c r="C305" s="85"/>
      <c r="D305" s="120"/>
      <c r="E305" s="121"/>
      <c r="F305" s="119"/>
      <c r="G305" s="119"/>
      <c r="H305" s="85"/>
      <c r="I305" s="79"/>
      <c r="J305" s="79"/>
    </row>
    <row r="306" ht="14.25" customHeight="1">
      <c r="A306" s="79"/>
      <c r="B306" s="79"/>
      <c r="C306" s="85"/>
      <c r="D306" s="120"/>
      <c r="E306" s="121"/>
      <c r="F306" s="119"/>
      <c r="G306" s="119"/>
      <c r="H306" s="85"/>
      <c r="I306" s="79"/>
      <c r="J306" s="79"/>
    </row>
    <row r="307" ht="14.25" customHeight="1">
      <c r="A307" s="79"/>
      <c r="B307" s="79"/>
      <c r="C307" s="85"/>
      <c r="D307" s="120"/>
      <c r="E307" s="121"/>
      <c r="F307" s="119"/>
      <c r="G307" s="119"/>
      <c r="H307" s="85"/>
      <c r="I307" s="79"/>
      <c r="J307" s="79"/>
    </row>
    <row r="308" ht="14.25" customHeight="1">
      <c r="A308" s="79"/>
      <c r="B308" s="79"/>
      <c r="C308" s="85"/>
      <c r="D308" s="120"/>
      <c r="E308" s="121"/>
      <c r="F308" s="119"/>
      <c r="G308" s="119"/>
      <c r="H308" s="85"/>
      <c r="I308" s="79"/>
      <c r="J308" s="79"/>
    </row>
    <row r="309" ht="14.25" customHeight="1">
      <c r="A309" s="79"/>
      <c r="B309" s="79"/>
      <c r="C309" s="85"/>
      <c r="D309" s="120"/>
      <c r="E309" s="121"/>
      <c r="F309" s="119"/>
      <c r="G309" s="119"/>
      <c r="H309" s="85"/>
      <c r="I309" s="79"/>
      <c r="J309" s="79"/>
    </row>
    <row r="310" ht="14.25" customHeight="1">
      <c r="A310" s="79"/>
      <c r="B310" s="79"/>
      <c r="C310" s="85"/>
      <c r="D310" s="120"/>
      <c r="E310" s="121"/>
      <c r="F310" s="119"/>
      <c r="G310" s="119"/>
      <c r="H310" s="85"/>
      <c r="I310" s="79"/>
      <c r="J310" s="79"/>
    </row>
    <row r="311" ht="14.25" customHeight="1">
      <c r="A311" s="79"/>
      <c r="B311" s="79"/>
      <c r="C311" s="85"/>
      <c r="D311" s="120"/>
      <c r="E311" s="121"/>
      <c r="F311" s="119"/>
      <c r="G311" s="119"/>
      <c r="H311" s="85"/>
      <c r="I311" s="79"/>
      <c r="J311" s="79"/>
    </row>
    <row r="312" ht="14.25" customHeight="1">
      <c r="A312" s="79"/>
      <c r="B312" s="79"/>
      <c r="C312" s="85"/>
      <c r="D312" s="120"/>
      <c r="E312" s="121"/>
      <c r="F312" s="119"/>
      <c r="G312" s="119"/>
      <c r="H312" s="85"/>
      <c r="I312" s="79"/>
      <c r="J312" s="79"/>
    </row>
    <row r="313" ht="14.25" customHeight="1">
      <c r="A313" s="79"/>
      <c r="B313" s="79"/>
      <c r="C313" s="85"/>
      <c r="D313" s="120"/>
      <c r="E313" s="121"/>
      <c r="F313" s="119"/>
      <c r="G313" s="119"/>
      <c r="H313" s="85"/>
      <c r="I313" s="79"/>
      <c r="J313" s="79"/>
    </row>
    <row r="314" ht="14.25" customHeight="1">
      <c r="A314" s="79"/>
      <c r="B314" s="79"/>
      <c r="C314" s="85"/>
      <c r="D314" s="120"/>
      <c r="E314" s="121"/>
      <c r="F314" s="119"/>
      <c r="G314" s="119"/>
      <c r="H314" s="85"/>
      <c r="I314" s="79"/>
      <c r="J314" s="79"/>
    </row>
    <row r="315" ht="14.25" customHeight="1">
      <c r="A315" s="79"/>
      <c r="B315" s="79"/>
      <c r="C315" s="85"/>
      <c r="D315" s="120"/>
      <c r="E315" s="121"/>
      <c r="F315" s="119"/>
      <c r="G315" s="119"/>
      <c r="H315" s="85"/>
      <c r="I315" s="79"/>
      <c r="J315" s="79"/>
    </row>
    <row r="316" ht="14.25" customHeight="1">
      <c r="A316" s="79"/>
      <c r="B316" s="79"/>
      <c r="C316" s="85"/>
      <c r="D316" s="120"/>
      <c r="E316" s="121"/>
      <c r="F316" s="119"/>
      <c r="G316" s="119"/>
      <c r="H316" s="85"/>
      <c r="I316" s="79"/>
      <c r="J316" s="79"/>
    </row>
    <row r="317" ht="14.25" customHeight="1">
      <c r="A317" s="79"/>
      <c r="B317" s="79"/>
      <c r="C317" s="85"/>
      <c r="D317" s="120"/>
      <c r="E317" s="121"/>
      <c r="F317" s="119"/>
      <c r="G317" s="119"/>
      <c r="H317" s="85"/>
      <c r="I317" s="79"/>
      <c r="J317" s="79"/>
    </row>
    <row r="318" ht="14.25" customHeight="1">
      <c r="A318" s="79"/>
      <c r="B318" s="79"/>
      <c r="C318" s="85"/>
      <c r="D318" s="120"/>
      <c r="E318" s="121"/>
      <c r="F318" s="119"/>
      <c r="G318" s="119"/>
      <c r="H318" s="85"/>
      <c r="I318" s="79"/>
      <c r="J318" s="79"/>
    </row>
    <row r="319" ht="14.25" customHeight="1">
      <c r="A319" s="79"/>
      <c r="B319" s="79"/>
      <c r="C319" s="85"/>
      <c r="D319" s="120"/>
      <c r="E319" s="121"/>
      <c r="F319" s="119"/>
      <c r="G319" s="119"/>
      <c r="H319" s="85"/>
      <c r="I319" s="79"/>
      <c r="J319" s="79"/>
    </row>
    <row r="320" ht="14.25" customHeight="1">
      <c r="A320" s="79"/>
      <c r="B320" s="79"/>
      <c r="C320" s="85"/>
      <c r="D320" s="120"/>
      <c r="E320" s="121"/>
      <c r="F320" s="119"/>
      <c r="G320" s="119"/>
      <c r="H320" s="85"/>
      <c r="I320" s="79"/>
      <c r="J320" s="79"/>
    </row>
    <row r="321" ht="14.25" customHeight="1">
      <c r="A321" s="79"/>
      <c r="B321" s="79"/>
      <c r="C321" s="85"/>
      <c r="D321" s="120"/>
      <c r="E321" s="121"/>
      <c r="F321" s="119"/>
      <c r="G321" s="119"/>
      <c r="H321" s="85"/>
      <c r="I321" s="79"/>
      <c r="J321" s="79"/>
    </row>
    <row r="322" ht="14.25" customHeight="1">
      <c r="A322" s="79"/>
      <c r="B322" s="79"/>
      <c r="C322" s="85"/>
      <c r="D322" s="120"/>
      <c r="E322" s="121"/>
      <c r="F322" s="119"/>
      <c r="G322" s="119"/>
      <c r="H322" s="85"/>
      <c r="I322" s="79"/>
      <c r="J322" s="79"/>
    </row>
    <row r="323" ht="14.25" customHeight="1">
      <c r="A323" s="79"/>
      <c r="B323" s="79"/>
      <c r="C323" s="85"/>
      <c r="D323" s="120"/>
      <c r="E323" s="121"/>
      <c r="F323" s="119"/>
      <c r="G323" s="119"/>
      <c r="H323" s="85"/>
      <c r="I323" s="79"/>
      <c r="J323" s="79"/>
    </row>
    <row r="324" ht="14.25" customHeight="1">
      <c r="A324" s="79"/>
      <c r="B324" s="79"/>
      <c r="C324" s="85"/>
      <c r="D324" s="120"/>
      <c r="E324" s="121"/>
      <c r="F324" s="119"/>
      <c r="G324" s="119"/>
      <c r="H324" s="85"/>
      <c r="I324" s="79"/>
      <c r="J324" s="79"/>
    </row>
    <row r="325" ht="14.25" customHeight="1">
      <c r="A325" s="79"/>
      <c r="B325" s="79"/>
      <c r="C325" s="85"/>
      <c r="D325" s="120"/>
      <c r="E325" s="121"/>
      <c r="F325" s="119"/>
      <c r="G325" s="119"/>
      <c r="H325" s="85"/>
      <c r="I325" s="79"/>
      <c r="J325" s="79"/>
    </row>
    <row r="326" ht="14.25" customHeight="1">
      <c r="A326" s="79"/>
      <c r="B326" s="79"/>
      <c r="C326" s="85"/>
      <c r="D326" s="120"/>
      <c r="E326" s="121"/>
      <c r="F326" s="119"/>
      <c r="G326" s="119"/>
      <c r="H326" s="85"/>
      <c r="I326" s="79"/>
      <c r="J326" s="79"/>
    </row>
    <row r="327" ht="14.25" customHeight="1">
      <c r="A327" s="79"/>
      <c r="B327" s="79"/>
      <c r="C327" s="85"/>
      <c r="D327" s="120"/>
      <c r="E327" s="121"/>
      <c r="F327" s="119"/>
      <c r="G327" s="119"/>
      <c r="H327" s="85"/>
      <c r="I327" s="79"/>
      <c r="J327" s="79"/>
    </row>
    <row r="328" ht="14.25" customHeight="1">
      <c r="A328" s="79"/>
      <c r="B328" s="79"/>
      <c r="C328" s="85"/>
      <c r="D328" s="120"/>
      <c r="E328" s="121"/>
      <c r="F328" s="119"/>
      <c r="G328" s="119"/>
      <c r="H328" s="85"/>
      <c r="I328" s="79"/>
      <c r="J328" s="79"/>
    </row>
    <row r="329" ht="14.25" customHeight="1">
      <c r="A329" s="79"/>
      <c r="B329" s="79"/>
      <c r="C329" s="85"/>
      <c r="D329" s="120"/>
      <c r="E329" s="121"/>
      <c r="F329" s="119"/>
      <c r="G329" s="119"/>
      <c r="H329" s="85"/>
      <c r="I329" s="79"/>
      <c r="J329" s="79"/>
    </row>
    <row r="330" ht="14.25" customHeight="1">
      <c r="A330" s="79"/>
      <c r="B330" s="79"/>
      <c r="C330" s="85"/>
      <c r="D330" s="120"/>
      <c r="E330" s="121"/>
      <c r="F330" s="119"/>
      <c r="G330" s="119"/>
      <c r="H330" s="85"/>
      <c r="I330" s="79"/>
      <c r="J330" s="79"/>
    </row>
    <row r="331" ht="14.25" customHeight="1">
      <c r="A331" s="79"/>
      <c r="B331" s="79"/>
      <c r="C331" s="85"/>
      <c r="D331" s="120"/>
      <c r="E331" s="121"/>
      <c r="F331" s="119"/>
      <c r="G331" s="119"/>
      <c r="H331" s="85"/>
      <c r="I331" s="79"/>
      <c r="J331" s="79"/>
    </row>
    <row r="332" ht="14.25" customHeight="1">
      <c r="A332" s="79"/>
      <c r="B332" s="79"/>
      <c r="C332" s="85"/>
      <c r="D332" s="120"/>
      <c r="E332" s="121"/>
      <c r="F332" s="119"/>
      <c r="G332" s="119"/>
      <c r="H332" s="85"/>
      <c r="I332" s="79"/>
      <c r="J332" s="79"/>
    </row>
    <row r="333" ht="14.25" customHeight="1">
      <c r="A333" s="79"/>
      <c r="B333" s="79"/>
      <c r="C333" s="85"/>
      <c r="D333" s="120"/>
      <c r="E333" s="121"/>
      <c r="F333" s="119"/>
      <c r="G333" s="119"/>
      <c r="H333" s="85"/>
      <c r="I333" s="79"/>
      <c r="J333" s="79"/>
    </row>
    <row r="334" ht="14.25" customHeight="1">
      <c r="A334" s="79"/>
      <c r="B334" s="79"/>
      <c r="C334" s="85"/>
      <c r="D334" s="120"/>
      <c r="E334" s="121"/>
      <c r="F334" s="119"/>
      <c r="G334" s="119"/>
      <c r="H334" s="85"/>
      <c r="I334" s="79"/>
      <c r="J334" s="79"/>
    </row>
    <row r="335" ht="14.25" customHeight="1">
      <c r="A335" s="79"/>
      <c r="B335" s="79"/>
      <c r="C335" s="85"/>
      <c r="D335" s="120"/>
      <c r="E335" s="121"/>
      <c r="F335" s="119"/>
      <c r="G335" s="119"/>
      <c r="H335" s="85"/>
      <c r="I335" s="79"/>
      <c r="J335" s="79"/>
    </row>
    <row r="336" ht="14.25" customHeight="1">
      <c r="A336" s="79"/>
      <c r="B336" s="79"/>
      <c r="C336" s="85"/>
      <c r="D336" s="120"/>
      <c r="E336" s="121"/>
      <c r="F336" s="119"/>
      <c r="G336" s="119"/>
      <c r="H336" s="85"/>
      <c r="I336" s="79"/>
      <c r="J336" s="79"/>
    </row>
    <row r="337" ht="14.25" customHeight="1">
      <c r="A337" s="79"/>
      <c r="B337" s="79"/>
      <c r="C337" s="85"/>
      <c r="D337" s="120"/>
      <c r="E337" s="121"/>
      <c r="F337" s="119"/>
      <c r="G337" s="119"/>
      <c r="H337" s="85"/>
      <c r="I337" s="79"/>
      <c r="J337" s="79"/>
    </row>
    <row r="338" ht="14.25" customHeight="1">
      <c r="A338" s="79"/>
      <c r="B338" s="79"/>
      <c r="C338" s="85"/>
      <c r="D338" s="120"/>
      <c r="E338" s="121"/>
      <c r="F338" s="119"/>
      <c r="G338" s="119"/>
      <c r="H338" s="85"/>
      <c r="I338" s="79"/>
      <c r="J338" s="79"/>
    </row>
    <row r="339" ht="14.25" customHeight="1">
      <c r="A339" s="79"/>
      <c r="B339" s="79"/>
      <c r="C339" s="85"/>
      <c r="D339" s="120"/>
      <c r="E339" s="121"/>
      <c r="F339" s="119"/>
      <c r="G339" s="119"/>
      <c r="H339" s="85"/>
      <c r="I339" s="79"/>
      <c r="J339" s="79"/>
    </row>
    <row r="340" ht="14.25" customHeight="1">
      <c r="A340" s="79"/>
      <c r="B340" s="79"/>
      <c r="C340" s="85"/>
      <c r="D340" s="120"/>
      <c r="E340" s="121"/>
      <c r="F340" s="119"/>
      <c r="G340" s="119"/>
      <c r="H340" s="85"/>
      <c r="I340" s="79"/>
      <c r="J340" s="79"/>
    </row>
    <row r="341" ht="14.25" customHeight="1">
      <c r="A341" s="79"/>
      <c r="B341" s="79"/>
      <c r="C341" s="85"/>
      <c r="D341" s="120"/>
      <c r="E341" s="121"/>
      <c r="F341" s="119"/>
      <c r="G341" s="119"/>
      <c r="H341" s="85"/>
      <c r="I341" s="79"/>
      <c r="J341" s="79"/>
    </row>
    <row r="342" ht="14.25" customHeight="1">
      <c r="A342" s="79"/>
      <c r="B342" s="79"/>
      <c r="C342" s="85"/>
      <c r="D342" s="120"/>
      <c r="E342" s="121"/>
      <c r="F342" s="119"/>
      <c r="G342" s="119"/>
      <c r="H342" s="85"/>
      <c r="I342" s="79"/>
      <c r="J342" s="79"/>
    </row>
    <row r="343" ht="14.25" customHeight="1">
      <c r="A343" s="79"/>
      <c r="B343" s="79"/>
      <c r="C343" s="85"/>
      <c r="D343" s="120"/>
      <c r="E343" s="121"/>
      <c r="F343" s="119"/>
      <c r="G343" s="119"/>
      <c r="H343" s="85"/>
      <c r="I343" s="79"/>
      <c r="J343" s="79"/>
    </row>
    <row r="344" ht="14.25" customHeight="1">
      <c r="A344" s="79"/>
      <c r="B344" s="79"/>
      <c r="C344" s="85"/>
      <c r="D344" s="120"/>
      <c r="E344" s="121"/>
      <c r="F344" s="119"/>
      <c r="G344" s="119"/>
      <c r="H344" s="85"/>
      <c r="I344" s="79"/>
      <c r="J344" s="79"/>
    </row>
    <row r="345" ht="14.25" customHeight="1">
      <c r="A345" s="79"/>
      <c r="B345" s="79"/>
      <c r="C345" s="85"/>
      <c r="D345" s="120"/>
      <c r="E345" s="121"/>
      <c r="F345" s="119"/>
      <c r="G345" s="119"/>
      <c r="H345" s="85"/>
      <c r="I345" s="79"/>
      <c r="J345" s="79"/>
    </row>
    <row r="346" ht="14.25" customHeight="1">
      <c r="A346" s="79"/>
      <c r="B346" s="79"/>
      <c r="C346" s="85"/>
      <c r="D346" s="120"/>
      <c r="E346" s="121"/>
      <c r="F346" s="119"/>
      <c r="G346" s="119"/>
      <c r="H346" s="85"/>
      <c r="I346" s="79"/>
      <c r="J346" s="79"/>
    </row>
    <row r="347" ht="14.25" customHeight="1">
      <c r="A347" s="79"/>
      <c r="B347" s="79"/>
      <c r="C347" s="85"/>
      <c r="D347" s="120"/>
      <c r="E347" s="121"/>
      <c r="F347" s="119"/>
      <c r="G347" s="119"/>
      <c r="H347" s="85"/>
      <c r="I347" s="79"/>
      <c r="J347" s="79"/>
    </row>
    <row r="348" ht="14.25" customHeight="1">
      <c r="A348" s="79"/>
      <c r="B348" s="79"/>
      <c r="C348" s="85"/>
      <c r="D348" s="120"/>
      <c r="E348" s="121"/>
      <c r="F348" s="119"/>
      <c r="G348" s="119"/>
      <c r="H348" s="85"/>
      <c r="I348" s="79"/>
      <c r="J348" s="79"/>
    </row>
    <row r="349" ht="14.25" customHeight="1">
      <c r="A349" s="79"/>
      <c r="B349" s="79"/>
      <c r="C349" s="85"/>
      <c r="D349" s="120"/>
      <c r="E349" s="121"/>
      <c r="F349" s="119"/>
      <c r="G349" s="119"/>
      <c r="H349" s="85"/>
      <c r="I349" s="79"/>
      <c r="J349" s="79"/>
    </row>
    <row r="350" ht="14.25" customHeight="1">
      <c r="A350" s="79"/>
      <c r="B350" s="79"/>
      <c r="C350" s="85"/>
      <c r="D350" s="120"/>
      <c r="E350" s="121"/>
      <c r="F350" s="119"/>
      <c r="G350" s="119"/>
      <c r="H350" s="85"/>
      <c r="I350" s="79"/>
      <c r="J350" s="79"/>
    </row>
    <row r="351" ht="14.25" customHeight="1">
      <c r="A351" s="79"/>
      <c r="B351" s="79"/>
      <c r="C351" s="85"/>
      <c r="D351" s="120"/>
      <c r="E351" s="121"/>
      <c r="F351" s="119"/>
      <c r="G351" s="119"/>
      <c r="H351" s="85"/>
      <c r="I351" s="79"/>
      <c r="J351" s="79"/>
    </row>
    <row r="352" ht="14.25" customHeight="1">
      <c r="A352" s="79"/>
      <c r="B352" s="79"/>
      <c r="C352" s="85"/>
      <c r="D352" s="120"/>
      <c r="E352" s="121"/>
      <c r="F352" s="119"/>
      <c r="G352" s="119"/>
      <c r="H352" s="85"/>
      <c r="I352" s="79"/>
      <c r="J352" s="79"/>
    </row>
    <row r="353" ht="14.25" customHeight="1">
      <c r="A353" s="79"/>
      <c r="B353" s="79"/>
      <c r="C353" s="85"/>
      <c r="D353" s="120"/>
      <c r="E353" s="121"/>
      <c r="F353" s="119"/>
      <c r="G353" s="119"/>
      <c r="H353" s="85"/>
      <c r="I353" s="79"/>
      <c r="J353" s="79"/>
    </row>
    <row r="354" ht="14.25" customHeight="1">
      <c r="A354" s="79"/>
      <c r="B354" s="79"/>
      <c r="C354" s="85"/>
      <c r="D354" s="120"/>
      <c r="E354" s="121"/>
      <c r="F354" s="119"/>
      <c r="G354" s="119"/>
      <c r="H354" s="85"/>
      <c r="I354" s="79"/>
      <c r="J354" s="79"/>
    </row>
    <row r="355" ht="14.25" customHeight="1">
      <c r="A355" s="79"/>
      <c r="B355" s="79"/>
      <c r="C355" s="85"/>
      <c r="D355" s="120"/>
      <c r="E355" s="121"/>
      <c r="F355" s="119"/>
      <c r="G355" s="119"/>
      <c r="H355" s="85"/>
      <c r="I355" s="79"/>
      <c r="J355" s="79"/>
    </row>
    <row r="356" ht="14.25" customHeight="1">
      <c r="A356" s="79"/>
      <c r="B356" s="79"/>
      <c r="C356" s="85"/>
      <c r="D356" s="120"/>
      <c r="E356" s="121"/>
      <c r="F356" s="119"/>
      <c r="G356" s="119"/>
      <c r="H356" s="85"/>
      <c r="I356" s="79"/>
      <c r="J356" s="79"/>
    </row>
    <row r="357" ht="14.25" customHeight="1">
      <c r="A357" s="79"/>
      <c r="B357" s="79"/>
      <c r="C357" s="85"/>
      <c r="D357" s="120"/>
      <c r="E357" s="121"/>
      <c r="F357" s="119"/>
      <c r="G357" s="119"/>
      <c r="H357" s="85"/>
      <c r="I357" s="79"/>
      <c r="J357" s="79"/>
    </row>
    <row r="358" ht="14.25" customHeight="1">
      <c r="A358" s="79"/>
      <c r="B358" s="79"/>
      <c r="C358" s="85"/>
      <c r="D358" s="120"/>
      <c r="E358" s="121"/>
      <c r="F358" s="119"/>
      <c r="G358" s="119"/>
      <c r="H358" s="85"/>
      <c r="I358" s="79"/>
      <c r="J358" s="79"/>
    </row>
    <row r="359" ht="14.25" customHeight="1">
      <c r="A359" s="79"/>
      <c r="B359" s="79"/>
      <c r="C359" s="85"/>
      <c r="D359" s="120"/>
      <c r="E359" s="121"/>
      <c r="F359" s="119"/>
      <c r="G359" s="119"/>
      <c r="H359" s="85"/>
      <c r="I359" s="79"/>
      <c r="J359" s="79"/>
    </row>
    <row r="360" ht="14.25" customHeight="1">
      <c r="A360" s="79"/>
      <c r="B360" s="79"/>
      <c r="C360" s="85"/>
      <c r="D360" s="120"/>
      <c r="E360" s="121"/>
      <c r="F360" s="119"/>
      <c r="G360" s="119"/>
      <c r="H360" s="85"/>
      <c r="I360" s="79"/>
      <c r="J360" s="79"/>
    </row>
    <row r="361" ht="14.25" customHeight="1">
      <c r="A361" s="79"/>
      <c r="B361" s="79"/>
      <c r="C361" s="85"/>
      <c r="D361" s="120"/>
      <c r="E361" s="121"/>
      <c r="F361" s="119"/>
      <c r="G361" s="119"/>
      <c r="H361" s="85"/>
      <c r="I361" s="79"/>
      <c r="J361" s="79"/>
    </row>
    <row r="362" ht="14.25" customHeight="1">
      <c r="A362" s="79"/>
      <c r="B362" s="79"/>
      <c r="C362" s="85"/>
      <c r="D362" s="120"/>
      <c r="E362" s="121"/>
      <c r="F362" s="119"/>
      <c r="G362" s="119"/>
      <c r="H362" s="85"/>
      <c r="I362" s="79"/>
      <c r="J362" s="79"/>
    </row>
    <row r="363" ht="14.25" customHeight="1">
      <c r="A363" s="79"/>
      <c r="B363" s="79"/>
      <c r="C363" s="85"/>
      <c r="D363" s="120"/>
      <c r="E363" s="121"/>
      <c r="F363" s="119"/>
      <c r="G363" s="119"/>
      <c r="H363" s="85"/>
      <c r="I363" s="79"/>
      <c r="J363" s="79"/>
    </row>
    <row r="364" ht="14.25" customHeight="1">
      <c r="A364" s="79"/>
      <c r="B364" s="79"/>
      <c r="C364" s="85"/>
      <c r="D364" s="120"/>
      <c r="E364" s="121"/>
      <c r="F364" s="119"/>
      <c r="G364" s="119"/>
      <c r="H364" s="85"/>
      <c r="I364" s="79"/>
      <c r="J364" s="79"/>
    </row>
    <row r="365" ht="14.25" customHeight="1">
      <c r="A365" s="79"/>
      <c r="B365" s="79"/>
      <c r="C365" s="85"/>
      <c r="D365" s="120"/>
      <c r="E365" s="121"/>
      <c r="F365" s="119"/>
      <c r="G365" s="119"/>
      <c r="H365" s="85"/>
      <c r="I365" s="79"/>
      <c r="J365" s="79"/>
    </row>
    <row r="366" ht="14.25" customHeight="1">
      <c r="A366" s="79"/>
      <c r="B366" s="79"/>
      <c r="C366" s="85"/>
      <c r="D366" s="120"/>
      <c r="E366" s="121"/>
      <c r="F366" s="119"/>
      <c r="G366" s="119"/>
      <c r="H366" s="85"/>
      <c r="I366" s="79"/>
      <c r="J366" s="79"/>
    </row>
    <row r="367" ht="14.25" customHeight="1">
      <c r="A367" s="79"/>
      <c r="B367" s="79"/>
      <c r="C367" s="85"/>
      <c r="D367" s="120"/>
      <c r="E367" s="121"/>
      <c r="F367" s="119"/>
      <c r="G367" s="119"/>
      <c r="H367" s="85"/>
      <c r="I367" s="79"/>
      <c r="J367" s="79"/>
    </row>
    <row r="368" ht="14.25" customHeight="1">
      <c r="A368" s="79"/>
      <c r="B368" s="79"/>
      <c r="C368" s="85"/>
      <c r="D368" s="120"/>
      <c r="E368" s="121"/>
      <c r="F368" s="119"/>
      <c r="G368" s="119"/>
      <c r="H368" s="85"/>
      <c r="I368" s="79"/>
      <c r="J368" s="79"/>
    </row>
    <row r="369" ht="14.25" customHeight="1">
      <c r="A369" s="79"/>
      <c r="B369" s="79"/>
      <c r="C369" s="85"/>
      <c r="D369" s="120"/>
      <c r="E369" s="121"/>
      <c r="F369" s="119"/>
      <c r="G369" s="119"/>
      <c r="H369" s="85"/>
      <c r="I369" s="79"/>
      <c r="J369" s="79"/>
    </row>
    <row r="370" ht="14.25" customHeight="1">
      <c r="A370" s="79"/>
      <c r="B370" s="79"/>
      <c r="C370" s="85"/>
      <c r="D370" s="120"/>
      <c r="E370" s="121"/>
      <c r="F370" s="119"/>
      <c r="G370" s="119"/>
      <c r="H370" s="85"/>
      <c r="I370" s="79"/>
      <c r="J370" s="79"/>
    </row>
    <row r="371" ht="14.25" customHeight="1">
      <c r="A371" s="79"/>
      <c r="B371" s="79"/>
      <c r="C371" s="85"/>
      <c r="D371" s="120"/>
      <c r="E371" s="121"/>
      <c r="F371" s="119"/>
      <c r="G371" s="119"/>
      <c r="H371" s="85"/>
      <c r="I371" s="79"/>
      <c r="J371" s="79"/>
    </row>
    <row r="372" ht="14.25" customHeight="1">
      <c r="A372" s="79"/>
      <c r="B372" s="79"/>
      <c r="C372" s="85"/>
      <c r="D372" s="120"/>
      <c r="E372" s="121"/>
      <c r="F372" s="119"/>
      <c r="G372" s="119"/>
      <c r="H372" s="85"/>
      <c r="I372" s="79"/>
      <c r="J372" s="79"/>
    </row>
    <row r="373" ht="14.25" customHeight="1">
      <c r="A373" s="79"/>
      <c r="B373" s="79"/>
      <c r="C373" s="85"/>
      <c r="D373" s="120"/>
      <c r="E373" s="121"/>
      <c r="F373" s="119"/>
      <c r="G373" s="119"/>
      <c r="H373" s="85"/>
      <c r="I373" s="79"/>
      <c r="J373" s="79"/>
    </row>
    <row r="374" ht="14.25" customHeight="1">
      <c r="A374" s="79"/>
      <c r="B374" s="79"/>
      <c r="C374" s="85"/>
      <c r="D374" s="120"/>
      <c r="E374" s="121"/>
      <c r="F374" s="119"/>
      <c r="G374" s="119"/>
      <c r="H374" s="85"/>
      <c r="I374" s="79"/>
      <c r="J374" s="79"/>
    </row>
    <row r="375" ht="14.25" customHeight="1">
      <c r="A375" s="79"/>
      <c r="B375" s="79"/>
      <c r="C375" s="85"/>
      <c r="D375" s="120"/>
      <c r="E375" s="121"/>
      <c r="F375" s="119"/>
      <c r="G375" s="119"/>
      <c r="H375" s="85"/>
      <c r="I375" s="79"/>
      <c r="J375" s="79"/>
    </row>
    <row r="376" ht="14.25" customHeight="1">
      <c r="A376" s="79"/>
      <c r="B376" s="79"/>
      <c r="C376" s="85"/>
      <c r="D376" s="120"/>
      <c r="E376" s="121"/>
      <c r="F376" s="119"/>
      <c r="G376" s="119"/>
      <c r="H376" s="85"/>
      <c r="I376" s="79"/>
      <c r="J376" s="79"/>
    </row>
    <row r="377" ht="14.25" customHeight="1">
      <c r="A377" s="79"/>
      <c r="B377" s="79"/>
      <c r="C377" s="85"/>
      <c r="D377" s="120"/>
      <c r="E377" s="121"/>
      <c r="F377" s="119"/>
      <c r="G377" s="119"/>
      <c r="H377" s="85"/>
      <c r="I377" s="79"/>
      <c r="J377" s="79"/>
    </row>
    <row r="378" ht="14.25" customHeight="1">
      <c r="A378" s="79"/>
      <c r="B378" s="79"/>
      <c r="C378" s="85"/>
      <c r="D378" s="120"/>
      <c r="E378" s="121"/>
      <c r="F378" s="119"/>
      <c r="G378" s="119"/>
      <c r="H378" s="85"/>
      <c r="I378" s="79"/>
      <c r="J378" s="79"/>
    </row>
    <row r="379" ht="14.25" customHeight="1">
      <c r="A379" s="79"/>
      <c r="B379" s="79"/>
      <c r="C379" s="85"/>
      <c r="D379" s="120"/>
      <c r="E379" s="121"/>
      <c r="F379" s="119"/>
      <c r="G379" s="119"/>
      <c r="H379" s="85"/>
      <c r="I379" s="79"/>
      <c r="J379" s="79"/>
    </row>
    <row r="380" ht="14.25" customHeight="1">
      <c r="A380" s="79"/>
      <c r="B380" s="79"/>
      <c r="C380" s="85"/>
      <c r="D380" s="120"/>
      <c r="E380" s="121"/>
      <c r="F380" s="119"/>
      <c r="G380" s="119"/>
      <c r="H380" s="85"/>
      <c r="I380" s="79"/>
      <c r="J380" s="79"/>
    </row>
    <row r="381" ht="14.25" customHeight="1">
      <c r="A381" s="79"/>
      <c r="B381" s="79"/>
      <c r="C381" s="85"/>
      <c r="D381" s="120"/>
      <c r="E381" s="121"/>
      <c r="F381" s="119"/>
      <c r="G381" s="119"/>
      <c r="H381" s="85"/>
      <c r="I381" s="79"/>
      <c r="J381" s="79"/>
    </row>
    <row r="382" ht="14.25" customHeight="1">
      <c r="A382" s="79"/>
      <c r="B382" s="79"/>
      <c r="C382" s="85"/>
      <c r="D382" s="120"/>
      <c r="E382" s="121"/>
      <c r="F382" s="119"/>
      <c r="G382" s="119"/>
      <c r="H382" s="85"/>
      <c r="I382" s="79"/>
      <c r="J382" s="79"/>
    </row>
    <row r="383" ht="14.25" customHeight="1">
      <c r="A383" s="79"/>
      <c r="B383" s="79"/>
      <c r="C383" s="85"/>
      <c r="D383" s="120"/>
      <c r="E383" s="121"/>
      <c r="F383" s="119"/>
      <c r="G383" s="119"/>
      <c r="H383" s="85"/>
      <c r="I383" s="79"/>
      <c r="J383" s="79"/>
    </row>
    <row r="384" ht="14.25" customHeight="1">
      <c r="A384" s="79"/>
      <c r="B384" s="79"/>
      <c r="C384" s="85"/>
      <c r="D384" s="120"/>
      <c r="E384" s="121"/>
      <c r="F384" s="119"/>
      <c r="G384" s="119"/>
      <c r="H384" s="85"/>
      <c r="I384" s="79"/>
      <c r="J384" s="79"/>
    </row>
    <row r="385" ht="14.25" customHeight="1">
      <c r="A385" s="79"/>
      <c r="B385" s="79"/>
      <c r="C385" s="85"/>
      <c r="D385" s="120"/>
      <c r="E385" s="121"/>
      <c r="F385" s="119"/>
      <c r="G385" s="119"/>
      <c r="H385" s="85"/>
      <c r="I385" s="79"/>
      <c r="J385" s="79"/>
    </row>
    <row r="386" ht="14.25" customHeight="1">
      <c r="A386" s="79"/>
      <c r="B386" s="79"/>
      <c r="C386" s="85"/>
      <c r="D386" s="120"/>
      <c r="E386" s="121"/>
      <c r="F386" s="119"/>
      <c r="G386" s="119"/>
      <c r="H386" s="85"/>
      <c r="I386" s="79"/>
      <c r="J386" s="79"/>
    </row>
    <row r="387" ht="14.25" customHeight="1">
      <c r="A387" s="79"/>
      <c r="B387" s="79"/>
      <c r="C387" s="85"/>
      <c r="D387" s="120"/>
      <c r="E387" s="121"/>
      <c r="F387" s="119"/>
      <c r="G387" s="119"/>
      <c r="H387" s="85"/>
      <c r="I387" s="79"/>
      <c r="J387" s="79"/>
    </row>
    <row r="388" ht="14.25" customHeight="1">
      <c r="A388" s="79"/>
      <c r="B388" s="79"/>
      <c r="C388" s="85"/>
      <c r="D388" s="120"/>
      <c r="E388" s="121"/>
      <c r="F388" s="119"/>
      <c r="G388" s="119"/>
      <c r="H388" s="85"/>
      <c r="I388" s="79"/>
      <c r="J388" s="79"/>
    </row>
    <row r="389" ht="14.25" customHeight="1">
      <c r="A389" s="79"/>
      <c r="B389" s="79"/>
      <c r="C389" s="85"/>
      <c r="D389" s="120"/>
      <c r="E389" s="121"/>
      <c r="F389" s="119"/>
      <c r="G389" s="119"/>
      <c r="H389" s="85"/>
      <c r="I389" s="79"/>
      <c r="J389" s="79"/>
    </row>
    <row r="390" ht="14.25" customHeight="1">
      <c r="A390" s="79"/>
      <c r="B390" s="79"/>
      <c r="C390" s="85"/>
      <c r="D390" s="120"/>
      <c r="E390" s="121"/>
      <c r="F390" s="119"/>
      <c r="G390" s="119"/>
      <c r="H390" s="85"/>
      <c r="I390" s="79"/>
      <c r="J390" s="79"/>
    </row>
    <row r="391" ht="14.25" customHeight="1">
      <c r="A391" s="79"/>
      <c r="B391" s="79"/>
      <c r="C391" s="85"/>
      <c r="D391" s="120"/>
      <c r="E391" s="121"/>
      <c r="F391" s="119"/>
      <c r="G391" s="119"/>
      <c r="H391" s="85"/>
      <c r="I391" s="79"/>
      <c r="J391" s="79"/>
    </row>
    <row r="392" ht="14.25" customHeight="1">
      <c r="A392" s="79"/>
      <c r="B392" s="79"/>
      <c r="C392" s="85"/>
      <c r="D392" s="120"/>
      <c r="E392" s="121"/>
      <c r="F392" s="119"/>
      <c r="G392" s="119"/>
      <c r="H392" s="85"/>
      <c r="I392" s="79"/>
      <c r="J392" s="79"/>
    </row>
    <row r="393" ht="14.25" customHeight="1">
      <c r="A393" s="79"/>
      <c r="B393" s="79"/>
      <c r="C393" s="85"/>
      <c r="D393" s="120"/>
      <c r="E393" s="121"/>
      <c r="F393" s="119"/>
      <c r="G393" s="119"/>
      <c r="H393" s="85"/>
      <c r="I393" s="79"/>
      <c r="J393" s="79"/>
    </row>
    <row r="394" ht="14.25" customHeight="1">
      <c r="A394" s="79"/>
      <c r="B394" s="79"/>
      <c r="C394" s="85"/>
      <c r="D394" s="120"/>
      <c r="E394" s="121"/>
      <c r="F394" s="119"/>
      <c r="G394" s="119"/>
      <c r="H394" s="85"/>
      <c r="I394" s="79"/>
      <c r="J394" s="79"/>
    </row>
    <row r="395" ht="14.25" customHeight="1">
      <c r="A395" s="79"/>
      <c r="B395" s="79"/>
      <c r="C395" s="85"/>
      <c r="D395" s="120"/>
      <c r="E395" s="121"/>
      <c r="F395" s="119"/>
      <c r="G395" s="119"/>
      <c r="H395" s="85"/>
      <c r="I395" s="79"/>
      <c r="J395" s="79"/>
    </row>
    <row r="396" ht="14.25" customHeight="1">
      <c r="A396" s="79"/>
      <c r="B396" s="79"/>
      <c r="C396" s="85"/>
      <c r="D396" s="120"/>
      <c r="E396" s="121"/>
      <c r="F396" s="119"/>
      <c r="G396" s="119"/>
      <c r="H396" s="85"/>
      <c r="I396" s="79"/>
      <c r="J396" s="79"/>
    </row>
    <row r="397" ht="14.25" customHeight="1">
      <c r="A397" s="79"/>
      <c r="B397" s="79"/>
      <c r="C397" s="85"/>
      <c r="D397" s="120"/>
      <c r="E397" s="121"/>
      <c r="F397" s="119"/>
      <c r="G397" s="119"/>
      <c r="H397" s="85"/>
      <c r="I397" s="79"/>
      <c r="J397" s="79"/>
    </row>
    <row r="398" ht="14.25" customHeight="1">
      <c r="A398" s="79"/>
      <c r="B398" s="79"/>
      <c r="C398" s="85"/>
      <c r="D398" s="120"/>
      <c r="E398" s="121"/>
      <c r="F398" s="119"/>
      <c r="G398" s="119"/>
      <c r="H398" s="85"/>
      <c r="I398" s="79"/>
      <c r="J398" s="79"/>
    </row>
    <row r="399" ht="14.25" customHeight="1">
      <c r="A399" s="79"/>
      <c r="B399" s="79"/>
      <c r="C399" s="85"/>
      <c r="D399" s="120"/>
      <c r="E399" s="121"/>
      <c r="F399" s="119"/>
      <c r="G399" s="119"/>
      <c r="H399" s="85"/>
      <c r="I399" s="79"/>
      <c r="J399" s="79"/>
    </row>
    <row r="400" ht="14.25" customHeight="1">
      <c r="A400" s="79"/>
      <c r="B400" s="79"/>
      <c r="C400" s="85"/>
      <c r="D400" s="120"/>
      <c r="E400" s="121"/>
      <c r="F400" s="119"/>
      <c r="G400" s="119"/>
      <c r="H400" s="85"/>
      <c r="I400" s="79"/>
      <c r="J400" s="79"/>
    </row>
    <row r="401" ht="14.25" customHeight="1">
      <c r="A401" s="79"/>
      <c r="B401" s="79"/>
      <c r="C401" s="85"/>
      <c r="D401" s="120"/>
      <c r="E401" s="121"/>
      <c r="F401" s="119"/>
      <c r="G401" s="119"/>
      <c r="H401" s="85"/>
      <c r="I401" s="79"/>
      <c r="J401" s="79"/>
    </row>
    <row r="402" ht="14.25" customHeight="1">
      <c r="A402" s="79"/>
      <c r="B402" s="79"/>
      <c r="C402" s="85"/>
      <c r="D402" s="120"/>
      <c r="E402" s="121"/>
      <c r="F402" s="119"/>
      <c r="G402" s="119"/>
      <c r="H402" s="85"/>
      <c r="I402" s="79"/>
      <c r="J402" s="79"/>
    </row>
    <row r="403" ht="14.25" customHeight="1">
      <c r="A403" s="79"/>
      <c r="B403" s="79"/>
      <c r="C403" s="85"/>
      <c r="D403" s="120"/>
      <c r="E403" s="121"/>
      <c r="F403" s="119"/>
      <c r="G403" s="119"/>
      <c r="H403" s="85"/>
      <c r="I403" s="79"/>
      <c r="J403" s="79"/>
    </row>
    <row r="404" ht="14.25" customHeight="1">
      <c r="A404" s="79"/>
      <c r="B404" s="79"/>
      <c r="C404" s="85"/>
      <c r="D404" s="120"/>
      <c r="E404" s="121"/>
      <c r="F404" s="119"/>
      <c r="G404" s="119"/>
      <c r="H404" s="85"/>
      <c r="I404" s="79"/>
      <c r="J404" s="79"/>
    </row>
    <row r="405" ht="14.25" customHeight="1">
      <c r="A405" s="79"/>
      <c r="B405" s="79"/>
      <c r="C405" s="85"/>
      <c r="D405" s="120"/>
      <c r="E405" s="121"/>
      <c r="F405" s="119"/>
      <c r="G405" s="119"/>
      <c r="H405" s="85"/>
      <c r="I405" s="79"/>
      <c r="J405" s="79"/>
    </row>
    <row r="406" ht="14.25" customHeight="1">
      <c r="A406" s="79"/>
      <c r="B406" s="79"/>
      <c r="C406" s="85"/>
      <c r="D406" s="120"/>
      <c r="E406" s="121"/>
      <c r="F406" s="119"/>
      <c r="G406" s="119"/>
      <c r="H406" s="85"/>
      <c r="I406" s="79"/>
      <c r="J406" s="79"/>
    </row>
    <row r="407" ht="14.25" customHeight="1">
      <c r="A407" s="79"/>
      <c r="B407" s="79"/>
      <c r="C407" s="85"/>
      <c r="D407" s="120"/>
      <c r="E407" s="121"/>
      <c r="F407" s="119"/>
      <c r="G407" s="119"/>
      <c r="H407" s="85"/>
      <c r="I407" s="79"/>
      <c r="J407" s="79"/>
    </row>
    <row r="408" ht="14.25" customHeight="1">
      <c r="A408" s="79"/>
      <c r="B408" s="79"/>
      <c r="C408" s="85"/>
      <c r="D408" s="120"/>
      <c r="E408" s="121"/>
      <c r="F408" s="119"/>
      <c r="G408" s="119"/>
      <c r="H408" s="85"/>
      <c r="I408" s="79"/>
      <c r="J408" s="79"/>
    </row>
    <row r="409" ht="14.25" customHeight="1">
      <c r="A409" s="79"/>
      <c r="B409" s="79"/>
      <c r="C409" s="85"/>
      <c r="D409" s="120"/>
      <c r="E409" s="121"/>
      <c r="F409" s="119"/>
      <c r="G409" s="119"/>
      <c r="H409" s="85"/>
      <c r="I409" s="79"/>
      <c r="J409" s="79"/>
    </row>
    <row r="410" ht="14.25" customHeight="1">
      <c r="A410" s="79"/>
      <c r="B410" s="79"/>
      <c r="C410" s="85"/>
      <c r="D410" s="120"/>
      <c r="E410" s="121"/>
      <c r="F410" s="119"/>
      <c r="G410" s="119"/>
      <c r="H410" s="85"/>
      <c r="I410" s="79"/>
      <c r="J410" s="79"/>
    </row>
    <row r="411" ht="14.25" customHeight="1">
      <c r="A411" s="79"/>
      <c r="B411" s="79"/>
      <c r="C411" s="85"/>
      <c r="D411" s="120"/>
      <c r="E411" s="121"/>
      <c r="F411" s="119"/>
      <c r="G411" s="119"/>
      <c r="H411" s="85"/>
      <c r="I411" s="79"/>
      <c r="J411" s="79"/>
    </row>
    <row r="412" ht="14.25" customHeight="1">
      <c r="A412" s="79"/>
      <c r="B412" s="79"/>
      <c r="C412" s="85"/>
      <c r="D412" s="120"/>
      <c r="E412" s="121"/>
      <c r="F412" s="119"/>
      <c r="G412" s="119"/>
      <c r="H412" s="85"/>
      <c r="I412" s="79"/>
      <c r="J412" s="79"/>
    </row>
    <row r="413" ht="14.25" customHeight="1">
      <c r="A413" s="79"/>
      <c r="B413" s="79"/>
      <c r="C413" s="85"/>
      <c r="D413" s="120"/>
      <c r="E413" s="121"/>
      <c r="F413" s="119"/>
      <c r="G413" s="119"/>
      <c r="H413" s="85"/>
      <c r="I413" s="79"/>
      <c r="J413" s="79"/>
    </row>
    <row r="414" ht="14.25" customHeight="1">
      <c r="A414" s="79"/>
      <c r="B414" s="79"/>
      <c r="C414" s="85"/>
      <c r="D414" s="120"/>
      <c r="E414" s="121"/>
      <c r="F414" s="119"/>
      <c r="G414" s="119"/>
      <c r="H414" s="85"/>
      <c r="I414" s="79"/>
      <c r="J414" s="79"/>
    </row>
    <row r="415" ht="14.25" customHeight="1">
      <c r="A415" s="79"/>
      <c r="B415" s="79"/>
      <c r="C415" s="85"/>
      <c r="D415" s="120"/>
      <c r="E415" s="121"/>
      <c r="F415" s="119"/>
      <c r="G415" s="119"/>
      <c r="H415" s="85"/>
      <c r="I415" s="79"/>
      <c r="J415" s="79"/>
    </row>
    <row r="416" ht="14.25" customHeight="1">
      <c r="A416" s="79"/>
      <c r="B416" s="79"/>
      <c r="C416" s="85"/>
      <c r="D416" s="120"/>
      <c r="E416" s="121"/>
      <c r="F416" s="119"/>
      <c r="G416" s="119"/>
      <c r="H416" s="85"/>
      <c r="I416" s="79"/>
      <c r="J416" s="79"/>
    </row>
    <row r="417" ht="14.25" customHeight="1">
      <c r="A417" s="79"/>
      <c r="B417" s="79"/>
      <c r="C417" s="85"/>
      <c r="D417" s="120"/>
      <c r="E417" s="121"/>
      <c r="F417" s="119"/>
      <c r="G417" s="119"/>
      <c r="H417" s="85"/>
      <c r="I417" s="79"/>
      <c r="J417" s="79"/>
    </row>
    <row r="418" ht="14.25" customHeight="1">
      <c r="A418" s="79"/>
      <c r="B418" s="79"/>
      <c r="C418" s="85"/>
      <c r="D418" s="120"/>
      <c r="E418" s="121"/>
      <c r="F418" s="119"/>
      <c r="G418" s="119"/>
      <c r="H418" s="85"/>
      <c r="I418" s="79"/>
      <c r="J418" s="79"/>
    </row>
    <row r="419" ht="14.25" customHeight="1">
      <c r="A419" s="79"/>
      <c r="B419" s="79"/>
      <c r="C419" s="85"/>
      <c r="D419" s="120"/>
      <c r="E419" s="121"/>
      <c r="F419" s="119"/>
      <c r="G419" s="119"/>
      <c r="H419" s="85"/>
      <c r="I419" s="79"/>
      <c r="J419" s="79"/>
    </row>
    <row r="420" ht="14.25" customHeight="1">
      <c r="A420" s="79"/>
      <c r="B420" s="79"/>
      <c r="C420" s="85"/>
      <c r="D420" s="120"/>
      <c r="E420" s="121"/>
      <c r="F420" s="119"/>
      <c r="G420" s="119"/>
      <c r="H420" s="85"/>
      <c r="I420" s="79"/>
      <c r="J420" s="79"/>
    </row>
    <row r="421" ht="14.25" customHeight="1">
      <c r="A421" s="79"/>
      <c r="B421" s="79"/>
      <c r="C421" s="85"/>
      <c r="D421" s="120"/>
      <c r="E421" s="121"/>
      <c r="F421" s="119"/>
      <c r="G421" s="119"/>
      <c r="H421" s="85"/>
      <c r="I421" s="79"/>
      <c r="J421" s="79"/>
    </row>
    <row r="422" ht="14.25" customHeight="1">
      <c r="A422" s="79"/>
      <c r="B422" s="79"/>
      <c r="C422" s="85"/>
      <c r="D422" s="120"/>
      <c r="E422" s="121"/>
      <c r="F422" s="119"/>
      <c r="G422" s="119"/>
      <c r="H422" s="85"/>
      <c r="I422" s="79"/>
      <c r="J422" s="79"/>
    </row>
    <row r="423" ht="14.25" customHeight="1">
      <c r="A423" s="79"/>
      <c r="B423" s="79"/>
      <c r="C423" s="85"/>
      <c r="D423" s="120"/>
      <c r="E423" s="121"/>
      <c r="F423" s="119"/>
      <c r="G423" s="119"/>
      <c r="H423" s="85"/>
      <c r="I423" s="79"/>
      <c r="J423" s="79"/>
    </row>
    <row r="424" ht="14.25" customHeight="1">
      <c r="A424" s="79"/>
      <c r="B424" s="79"/>
      <c r="C424" s="85"/>
      <c r="D424" s="120"/>
      <c r="E424" s="121"/>
      <c r="F424" s="119"/>
      <c r="G424" s="119"/>
      <c r="H424" s="85"/>
      <c r="I424" s="79"/>
      <c r="J424" s="79"/>
    </row>
    <row r="425" ht="14.25" customHeight="1">
      <c r="A425" s="79"/>
      <c r="B425" s="79"/>
      <c r="C425" s="85"/>
      <c r="D425" s="120"/>
      <c r="E425" s="121"/>
      <c r="F425" s="119"/>
      <c r="G425" s="119"/>
      <c r="H425" s="85"/>
      <c r="I425" s="79"/>
      <c r="J425" s="79"/>
    </row>
    <row r="426" ht="14.25" customHeight="1">
      <c r="A426" s="79"/>
      <c r="B426" s="79"/>
      <c r="C426" s="85"/>
      <c r="D426" s="120"/>
      <c r="E426" s="121"/>
      <c r="F426" s="119"/>
      <c r="G426" s="119"/>
      <c r="H426" s="85"/>
      <c r="I426" s="79"/>
      <c r="J426" s="79"/>
    </row>
    <row r="427" ht="14.25" customHeight="1">
      <c r="A427" s="79"/>
      <c r="B427" s="79"/>
      <c r="C427" s="85"/>
      <c r="D427" s="120"/>
      <c r="E427" s="121"/>
      <c r="F427" s="119"/>
      <c r="G427" s="119"/>
      <c r="H427" s="85"/>
      <c r="I427" s="79"/>
      <c r="J427" s="79"/>
    </row>
    <row r="428" ht="14.25" customHeight="1">
      <c r="A428" s="79"/>
      <c r="B428" s="79"/>
      <c r="C428" s="85"/>
      <c r="D428" s="120"/>
      <c r="E428" s="121"/>
      <c r="F428" s="119"/>
      <c r="G428" s="119"/>
      <c r="H428" s="85"/>
      <c r="I428" s="79"/>
      <c r="J428" s="79"/>
    </row>
    <row r="429" ht="14.25" customHeight="1">
      <c r="A429" s="79"/>
      <c r="B429" s="79"/>
      <c r="C429" s="85"/>
      <c r="D429" s="120"/>
      <c r="E429" s="121"/>
      <c r="F429" s="119"/>
      <c r="G429" s="119"/>
      <c r="H429" s="85"/>
      <c r="I429" s="79"/>
      <c r="J429" s="79"/>
    </row>
    <row r="430" ht="14.25" customHeight="1">
      <c r="A430" s="79"/>
      <c r="B430" s="79"/>
      <c r="C430" s="85"/>
      <c r="D430" s="120"/>
      <c r="E430" s="121"/>
      <c r="F430" s="119"/>
      <c r="G430" s="119"/>
      <c r="H430" s="85"/>
      <c r="I430" s="79"/>
      <c r="J430" s="79"/>
    </row>
    <row r="431" ht="14.25" customHeight="1">
      <c r="A431" s="79"/>
      <c r="B431" s="79"/>
      <c r="C431" s="85"/>
      <c r="D431" s="120"/>
      <c r="E431" s="121"/>
      <c r="F431" s="119"/>
      <c r="G431" s="119"/>
      <c r="H431" s="85"/>
      <c r="I431" s="79"/>
      <c r="J431" s="79"/>
    </row>
    <row r="432" ht="14.25" customHeight="1">
      <c r="A432" s="79"/>
      <c r="B432" s="79"/>
      <c r="C432" s="85"/>
      <c r="D432" s="120"/>
      <c r="E432" s="121"/>
      <c r="F432" s="119"/>
      <c r="G432" s="119"/>
      <c r="H432" s="85"/>
      <c r="I432" s="79"/>
      <c r="J432" s="79"/>
    </row>
    <row r="433" ht="14.25" customHeight="1">
      <c r="A433" s="79"/>
      <c r="B433" s="79"/>
      <c r="C433" s="85"/>
      <c r="D433" s="120"/>
      <c r="E433" s="121"/>
      <c r="F433" s="119"/>
      <c r="G433" s="119"/>
      <c r="H433" s="85"/>
      <c r="I433" s="79"/>
      <c r="J433" s="79"/>
    </row>
    <row r="434" ht="14.25" customHeight="1">
      <c r="A434" s="79"/>
      <c r="B434" s="79"/>
      <c r="C434" s="85"/>
      <c r="D434" s="120"/>
      <c r="E434" s="121"/>
      <c r="F434" s="119"/>
      <c r="G434" s="119"/>
      <c r="H434" s="85"/>
      <c r="I434" s="79"/>
      <c r="J434" s="79"/>
    </row>
    <row r="435" ht="14.25" customHeight="1">
      <c r="A435" s="79"/>
      <c r="B435" s="79"/>
      <c r="C435" s="85"/>
      <c r="D435" s="120"/>
      <c r="E435" s="121"/>
      <c r="F435" s="119"/>
      <c r="G435" s="119"/>
      <c r="H435" s="85"/>
      <c r="I435" s="79"/>
      <c r="J435" s="79"/>
    </row>
    <row r="436" ht="14.25" customHeight="1">
      <c r="A436" s="79"/>
      <c r="B436" s="79"/>
      <c r="C436" s="85"/>
      <c r="D436" s="120"/>
      <c r="E436" s="121"/>
      <c r="F436" s="119"/>
      <c r="G436" s="119"/>
      <c r="H436" s="85"/>
      <c r="I436" s="79"/>
      <c r="J436" s="79"/>
    </row>
    <row r="437" ht="14.25" customHeight="1">
      <c r="A437" s="79"/>
      <c r="B437" s="79"/>
      <c r="C437" s="85"/>
      <c r="D437" s="120"/>
      <c r="E437" s="121"/>
      <c r="F437" s="119"/>
      <c r="G437" s="119"/>
      <c r="H437" s="85"/>
      <c r="I437" s="79"/>
      <c r="J437" s="79"/>
    </row>
    <row r="438" ht="14.25" customHeight="1">
      <c r="A438" s="79"/>
      <c r="B438" s="79"/>
      <c r="C438" s="85"/>
      <c r="D438" s="120"/>
      <c r="E438" s="121"/>
      <c r="F438" s="119"/>
      <c r="G438" s="119"/>
      <c r="H438" s="85"/>
      <c r="I438" s="79"/>
      <c r="J438" s="79"/>
    </row>
    <row r="439" ht="14.25" customHeight="1">
      <c r="A439" s="79"/>
      <c r="B439" s="79"/>
      <c r="C439" s="85"/>
      <c r="D439" s="120"/>
      <c r="E439" s="121"/>
      <c r="F439" s="119"/>
      <c r="G439" s="119"/>
      <c r="H439" s="85"/>
      <c r="I439" s="79"/>
      <c r="J439" s="79"/>
    </row>
    <row r="440" ht="14.25" customHeight="1">
      <c r="A440" s="79"/>
      <c r="B440" s="79"/>
      <c r="C440" s="85"/>
      <c r="D440" s="120"/>
      <c r="E440" s="121"/>
      <c r="F440" s="119"/>
      <c r="G440" s="119"/>
      <c r="H440" s="85"/>
      <c r="I440" s="79"/>
      <c r="J440" s="79"/>
    </row>
    <row r="441" ht="14.25" customHeight="1">
      <c r="A441" s="79"/>
      <c r="B441" s="79"/>
      <c r="C441" s="85"/>
      <c r="D441" s="120"/>
      <c r="E441" s="121"/>
      <c r="F441" s="119"/>
      <c r="G441" s="119"/>
      <c r="H441" s="85"/>
      <c r="I441" s="79"/>
      <c r="J441" s="79"/>
    </row>
    <row r="442" ht="14.25" customHeight="1">
      <c r="A442" s="79"/>
      <c r="B442" s="79"/>
      <c r="C442" s="85"/>
      <c r="D442" s="120"/>
      <c r="E442" s="121"/>
      <c r="F442" s="119"/>
      <c r="G442" s="119"/>
      <c r="H442" s="85"/>
      <c r="I442" s="79"/>
      <c r="J442" s="79"/>
    </row>
    <row r="443" ht="14.25" customHeight="1">
      <c r="A443" s="79"/>
      <c r="B443" s="79"/>
      <c r="C443" s="85"/>
      <c r="D443" s="120"/>
      <c r="E443" s="121"/>
      <c r="F443" s="119"/>
      <c r="G443" s="119"/>
      <c r="H443" s="85"/>
      <c r="I443" s="79"/>
      <c r="J443" s="79"/>
    </row>
    <row r="444" ht="14.25" customHeight="1">
      <c r="A444" s="79"/>
      <c r="B444" s="79"/>
      <c r="C444" s="85"/>
      <c r="D444" s="120"/>
      <c r="E444" s="121"/>
      <c r="F444" s="119"/>
      <c r="G444" s="119"/>
      <c r="H444" s="85"/>
      <c r="I444" s="79"/>
      <c r="J444" s="79"/>
    </row>
    <row r="445" ht="14.25" customHeight="1">
      <c r="A445" s="79"/>
      <c r="B445" s="79"/>
      <c r="C445" s="85"/>
      <c r="D445" s="120"/>
      <c r="E445" s="121"/>
      <c r="F445" s="119"/>
      <c r="G445" s="119"/>
      <c r="H445" s="85"/>
      <c r="I445" s="79"/>
      <c r="J445" s="79"/>
    </row>
    <row r="446" ht="14.25" customHeight="1">
      <c r="A446" s="79"/>
      <c r="B446" s="79"/>
      <c r="C446" s="85"/>
      <c r="D446" s="120"/>
      <c r="E446" s="121"/>
      <c r="F446" s="119"/>
      <c r="G446" s="119"/>
      <c r="H446" s="85"/>
      <c r="I446" s="79"/>
      <c r="J446" s="79"/>
    </row>
    <row r="447" ht="14.25" customHeight="1">
      <c r="A447" s="79"/>
      <c r="B447" s="79"/>
      <c r="C447" s="85"/>
      <c r="D447" s="120"/>
      <c r="E447" s="121"/>
      <c r="F447" s="119"/>
      <c r="G447" s="119"/>
      <c r="H447" s="85"/>
      <c r="I447" s="79"/>
      <c r="J447" s="79"/>
    </row>
    <row r="448" ht="14.25" customHeight="1">
      <c r="A448" s="79"/>
      <c r="B448" s="79"/>
      <c r="C448" s="85"/>
      <c r="D448" s="120"/>
      <c r="E448" s="121"/>
      <c r="F448" s="119"/>
      <c r="G448" s="119"/>
      <c r="H448" s="85"/>
      <c r="I448" s="79"/>
      <c r="J448" s="79"/>
    </row>
    <row r="449" ht="14.25" customHeight="1">
      <c r="A449" s="79"/>
      <c r="B449" s="79"/>
      <c r="C449" s="85"/>
      <c r="D449" s="120"/>
      <c r="E449" s="121"/>
      <c r="F449" s="119"/>
      <c r="G449" s="119"/>
      <c r="H449" s="85"/>
      <c r="I449" s="79"/>
      <c r="J449" s="79"/>
    </row>
    <row r="450" ht="14.25" customHeight="1">
      <c r="A450" s="79"/>
      <c r="B450" s="79"/>
      <c r="C450" s="85"/>
      <c r="D450" s="120"/>
      <c r="E450" s="121"/>
      <c r="F450" s="119"/>
      <c r="G450" s="119"/>
      <c r="H450" s="85"/>
      <c r="I450" s="79"/>
      <c r="J450" s="79"/>
    </row>
    <row r="451" ht="14.25" customHeight="1">
      <c r="A451" s="79"/>
      <c r="B451" s="79"/>
      <c r="C451" s="85"/>
      <c r="D451" s="120"/>
      <c r="E451" s="121"/>
      <c r="F451" s="119"/>
      <c r="G451" s="119"/>
      <c r="H451" s="85"/>
      <c r="I451" s="79"/>
      <c r="J451" s="79"/>
    </row>
    <row r="452" ht="14.25" customHeight="1">
      <c r="A452" s="79"/>
      <c r="B452" s="79"/>
      <c r="C452" s="85"/>
      <c r="D452" s="120"/>
      <c r="E452" s="121"/>
      <c r="F452" s="119"/>
      <c r="G452" s="119"/>
      <c r="H452" s="85"/>
      <c r="I452" s="79"/>
      <c r="J452" s="79"/>
    </row>
    <row r="453" ht="14.25" customHeight="1">
      <c r="A453" s="79"/>
      <c r="B453" s="79"/>
      <c r="C453" s="85"/>
      <c r="D453" s="120"/>
      <c r="E453" s="121"/>
      <c r="F453" s="119"/>
      <c r="G453" s="119"/>
      <c r="H453" s="85"/>
      <c r="I453" s="79"/>
      <c r="J453" s="79"/>
    </row>
    <row r="454" ht="14.25" customHeight="1">
      <c r="A454" s="79"/>
      <c r="B454" s="79"/>
      <c r="C454" s="85"/>
      <c r="D454" s="120"/>
      <c r="E454" s="121"/>
      <c r="F454" s="119"/>
      <c r="G454" s="119"/>
      <c r="H454" s="85"/>
      <c r="I454" s="79"/>
      <c r="J454" s="79"/>
    </row>
    <row r="455" ht="14.25" customHeight="1">
      <c r="A455" s="79"/>
      <c r="B455" s="79"/>
      <c r="C455" s="85"/>
      <c r="D455" s="120"/>
      <c r="E455" s="121"/>
      <c r="F455" s="119"/>
      <c r="G455" s="119"/>
      <c r="H455" s="85"/>
      <c r="I455" s="79"/>
      <c r="J455" s="79"/>
    </row>
    <row r="456" ht="14.25" customHeight="1">
      <c r="A456" s="79"/>
      <c r="B456" s="79"/>
      <c r="C456" s="85"/>
      <c r="D456" s="120"/>
      <c r="E456" s="121"/>
      <c r="F456" s="119"/>
      <c r="G456" s="119"/>
      <c r="H456" s="85"/>
      <c r="I456" s="79"/>
      <c r="J456" s="79"/>
    </row>
    <row r="457" ht="14.25" customHeight="1">
      <c r="A457" s="79"/>
      <c r="B457" s="79"/>
      <c r="C457" s="85"/>
      <c r="D457" s="120"/>
      <c r="E457" s="121"/>
      <c r="F457" s="119"/>
      <c r="G457" s="119"/>
      <c r="H457" s="85"/>
      <c r="I457" s="79"/>
      <c r="J457" s="79"/>
    </row>
    <row r="458" ht="14.25" customHeight="1">
      <c r="A458" s="79"/>
      <c r="B458" s="79"/>
      <c r="C458" s="85"/>
      <c r="D458" s="120"/>
      <c r="E458" s="121"/>
      <c r="F458" s="119"/>
      <c r="G458" s="119"/>
      <c r="H458" s="85"/>
      <c r="I458" s="79"/>
      <c r="J458" s="79"/>
    </row>
    <row r="459" ht="14.25" customHeight="1">
      <c r="A459" s="79"/>
      <c r="B459" s="79"/>
      <c r="C459" s="85"/>
      <c r="D459" s="120"/>
      <c r="E459" s="121"/>
      <c r="F459" s="119"/>
      <c r="G459" s="119"/>
      <c r="H459" s="85"/>
      <c r="I459" s="79"/>
      <c r="J459" s="79"/>
    </row>
    <row r="460" ht="14.25" customHeight="1">
      <c r="A460" s="79"/>
      <c r="B460" s="79"/>
      <c r="C460" s="85"/>
      <c r="D460" s="120"/>
      <c r="E460" s="121"/>
      <c r="F460" s="119"/>
      <c r="G460" s="119"/>
      <c r="H460" s="85"/>
      <c r="I460" s="79"/>
      <c r="J460" s="79"/>
    </row>
    <row r="461" ht="14.25" customHeight="1">
      <c r="A461" s="79"/>
      <c r="B461" s="79"/>
      <c r="C461" s="85"/>
      <c r="D461" s="120"/>
      <c r="E461" s="121"/>
      <c r="F461" s="119"/>
      <c r="G461" s="119"/>
      <c r="H461" s="85"/>
      <c r="I461" s="79"/>
      <c r="J461" s="79"/>
    </row>
    <row r="462" ht="14.25" customHeight="1">
      <c r="A462" s="79"/>
      <c r="B462" s="79"/>
      <c r="C462" s="85"/>
      <c r="D462" s="120"/>
      <c r="E462" s="121"/>
      <c r="F462" s="119"/>
      <c r="G462" s="119"/>
      <c r="H462" s="85"/>
      <c r="I462" s="79"/>
      <c r="J462" s="79"/>
    </row>
    <row r="463" ht="14.25" customHeight="1">
      <c r="A463" s="79"/>
      <c r="B463" s="79"/>
      <c r="C463" s="85"/>
      <c r="D463" s="120"/>
      <c r="E463" s="121"/>
      <c r="F463" s="119"/>
      <c r="G463" s="119"/>
      <c r="H463" s="85"/>
      <c r="I463" s="79"/>
      <c r="J463" s="79"/>
    </row>
    <row r="464" ht="14.25" customHeight="1">
      <c r="A464" s="79"/>
      <c r="B464" s="79"/>
      <c r="C464" s="85"/>
      <c r="D464" s="120"/>
      <c r="E464" s="121"/>
      <c r="F464" s="119"/>
      <c r="G464" s="119"/>
      <c r="H464" s="85"/>
      <c r="I464" s="79"/>
      <c r="J464" s="79"/>
    </row>
    <row r="465" ht="14.25" customHeight="1">
      <c r="A465" s="79"/>
      <c r="B465" s="79"/>
      <c r="C465" s="85"/>
      <c r="D465" s="120"/>
      <c r="E465" s="121"/>
      <c r="F465" s="119"/>
      <c r="G465" s="119"/>
      <c r="H465" s="85"/>
      <c r="I465" s="79"/>
      <c r="J465" s="79"/>
    </row>
    <row r="466" ht="14.25" customHeight="1">
      <c r="A466" s="79"/>
      <c r="B466" s="79"/>
      <c r="C466" s="85"/>
      <c r="D466" s="120"/>
      <c r="E466" s="121"/>
      <c r="F466" s="119"/>
      <c r="G466" s="119"/>
      <c r="H466" s="85"/>
      <c r="I466" s="79"/>
      <c r="J466" s="79"/>
    </row>
    <row r="467" ht="14.25" customHeight="1">
      <c r="A467" s="79"/>
      <c r="B467" s="79"/>
      <c r="C467" s="85"/>
      <c r="D467" s="120"/>
      <c r="E467" s="121"/>
      <c r="F467" s="119"/>
      <c r="G467" s="119"/>
      <c r="H467" s="85"/>
      <c r="I467" s="79"/>
      <c r="J467" s="79"/>
    </row>
    <row r="468" ht="14.25" customHeight="1">
      <c r="A468" s="79"/>
      <c r="B468" s="79"/>
      <c r="C468" s="85"/>
      <c r="D468" s="120"/>
      <c r="E468" s="121"/>
      <c r="F468" s="119"/>
      <c r="G468" s="119"/>
      <c r="H468" s="85"/>
      <c r="I468" s="79"/>
      <c r="J468" s="79"/>
    </row>
    <row r="469" ht="14.25" customHeight="1">
      <c r="A469" s="79"/>
      <c r="B469" s="79"/>
      <c r="C469" s="85"/>
      <c r="D469" s="120"/>
      <c r="E469" s="121"/>
      <c r="F469" s="119"/>
      <c r="G469" s="119"/>
      <c r="H469" s="85"/>
      <c r="I469" s="79"/>
      <c r="J469" s="79"/>
    </row>
    <row r="470" ht="14.25" customHeight="1">
      <c r="A470" s="79"/>
      <c r="B470" s="79"/>
      <c r="C470" s="85"/>
      <c r="D470" s="120"/>
      <c r="E470" s="121"/>
      <c r="F470" s="119"/>
      <c r="G470" s="119"/>
      <c r="H470" s="85"/>
      <c r="I470" s="79"/>
      <c r="J470" s="79"/>
    </row>
    <row r="471" ht="14.25" customHeight="1">
      <c r="A471" s="79"/>
      <c r="B471" s="79"/>
      <c r="C471" s="85"/>
      <c r="D471" s="120"/>
      <c r="E471" s="121"/>
      <c r="F471" s="119"/>
      <c r="G471" s="119"/>
      <c r="H471" s="85"/>
      <c r="I471" s="79"/>
      <c r="J471" s="79"/>
    </row>
    <row r="472" ht="14.25" customHeight="1">
      <c r="A472" s="79"/>
      <c r="B472" s="79"/>
      <c r="C472" s="85"/>
      <c r="D472" s="120"/>
      <c r="E472" s="121"/>
      <c r="F472" s="119"/>
      <c r="G472" s="119"/>
      <c r="H472" s="85"/>
      <c r="I472" s="79"/>
      <c r="J472" s="79"/>
    </row>
    <row r="473" ht="14.25" customHeight="1">
      <c r="A473" s="79"/>
      <c r="B473" s="79"/>
      <c r="C473" s="85"/>
      <c r="D473" s="120"/>
      <c r="E473" s="121"/>
      <c r="F473" s="119"/>
      <c r="G473" s="119"/>
      <c r="H473" s="85"/>
      <c r="I473" s="79"/>
      <c r="J473" s="79"/>
    </row>
    <row r="474" ht="14.25" customHeight="1">
      <c r="A474" s="79"/>
      <c r="B474" s="79"/>
      <c r="C474" s="85"/>
      <c r="D474" s="120"/>
      <c r="E474" s="121"/>
      <c r="F474" s="119"/>
      <c r="G474" s="119"/>
      <c r="H474" s="85"/>
      <c r="I474" s="79"/>
      <c r="J474" s="79"/>
    </row>
    <row r="475" ht="14.25" customHeight="1">
      <c r="A475" s="79"/>
      <c r="B475" s="79"/>
      <c r="C475" s="85"/>
      <c r="D475" s="120"/>
      <c r="E475" s="121"/>
      <c r="F475" s="119"/>
      <c r="G475" s="119"/>
      <c r="H475" s="85"/>
      <c r="I475" s="79"/>
      <c r="J475" s="79"/>
    </row>
    <row r="476" ht="14.25" customHeight="1">
      <c r="A476" s="79"/>
      <c r="B476" s="79"/>
      <c r="C476" s="85"/>
      <c r="D476" s="120"/>
      <c r="E476" s="121"/>
      <c r="F476" s="119"/>
      <c r="G476" s="119"/>
      <c r="H476" s="85"/>
      <c r="I476" s="79"/>
      <c r="J476" s="79"/>
    </row>
    <row r="477" ht="14.25" customHeight="1">
      <c r="A477" s="79"/>
      <c r="B477" s="79"/>
      <c r="C477" s="85"/>
      <c r="D477" s="120"/>
      <c r="E477" s="121"/>
      <c r="F477" s="119"/>
      <c r="G477" s="119"/>
      <c r="H477" s="85"/>
      <c r="I477" s="79"/>
      <c r="J477" s="79"/>
    </row>
    <row r="478" ht="14.25" customHeight="1">
      <c r="A478" s="79"/>
      <c r="B478" s="79"/>
      <c r="C478" s="85"/>
      <c r="D478" s="120"/>
      <c r="E478" s="121"/>
      <c r="F478" s="119"/>
      <c r="G478" s="119"/>
      <c r="H478" s="85"/>
      <c r="I478" s="79"/>
      <c r="J478" s="79"/>
    </row>
    <row r="479" ht="14.25" customHeight="1">
      <c r="A479" s="79"/>
      <c r="B479" s="79"/>
      <c r="C479" s="85"/>
      <c r="D479" s="120"/>
      <c r="E479" s="121"/>
      <c r="F479" s="119"/>
      <c r="G479" s="119"/>
      <c r="H479" s="85"/>
      <c r="I479" s="79"/>
      <c r="J479" s="79"/>
    </row>
    <row r="480" ht="14.25" customHeight="1">
      <c r="A480" s="79"/>
      <c r="B480" s="79"/>
      <c r="C480" s="85"/>
      <c r="D480" s="120"/>
      <c r="E480" s="121"/>
      <c r="F480" s="119"/>
      <c r="G480" s="119"/>
      <c r="H480" s="85"/>
      <c r="I480" s="79"/>
      <c r="J480" s="79"/>
    </row>
    <row r="481" ht="14.25" customHeight="1">
      <c r="A481" s="79"/>
      <c r="B481" s="79"/>
      <c r="C481" s="85"/>
      <c r="D481" s="120"/>
      <c r="E481" s="121"/>
      <c r="F481" s="119"/>
      <c r="G481" s="119"/>
      <c r="H481" s="85"/>
      <c r="I481" s="79"/>
      <c r="J481" s="79"/>
    </row>
    <row r="482" ht="14.25" customHeight="1">
      <c r="A482" s="79"/>
      <c r="B482" s="79"/>
      <c r="C482" s="85"/>
      <c r="D482" s="120"/>
      <c r="E482" s="121"/>
      <c r="F482" s="119"/>
      <c r="G482" s="119"/>
      <c r="H482" s="85"/>
      <c r="I482" s="79"/>
      <c r="J482" s="79"/>
    </row>
    <row r="483" ht="14.25" customHeight="1">
      <c r="A483" s="79"/>
      <c r="B483" s="79"/>
      <c r="C483" s="85"/>
      <c r="D483" s="120"/>
      <c r="E483" s="121"/>
      <c r="F483" s="119"/>
      <c r="G483" s="119"/>
      <c r="H483" s="85"/>
      <c r="I483" s="79"/>
      <c r="J483" s="79"/>
    </row>
    <row r="484" ht="14.25" customHeight="1">
      <c r="A484" s="79"/>
      <c r="B484" s="79"/>
      <c r="C484" s="85"/>
      <c r="D484" s="120"/>
      <c r="E484" s="121"/>
      <c r="F484" s="119"/>
      <c r="G484" s="119"/>
      <c r="H484" s="85"/>
      <c r="I484" s="79"/>
      <c r="J484" s="79"/>
    </row>
    <row r="485" ht="14.25" customHeight="1">
      <c r="A485" s="79"/>
      <c r="B485" s="79"/>
      <c r="C485" s="85"/>
      <c r="D485" s="120"/>
      <c r="E485" s="121"/>
      <c r="F485" s="119"/>
      <c r="G485" s="119"/>
      <c r="H485" s="85"/>
      <c r="I485" s="79"/>
      <c r="J485" s="79"/>
    </row>
    <row r="486" ht="14.25" customHeight="1">
      <c r="A486" s="79"/>
      <c r="B486" s="79"/>
      <c r="C486" s="85"/>
      <c r="D486" s="120"/>
      <c r="E486" s="121"/>
      <c r="F486" s="119"/>
      <c r="G486" s="119"/>
      <c r="H486" s="85"/>
      <c r="I486" s="79"/>
      <c r="J486" s="79"/>
    </row>
    <row r="487" ht="14.25" customHeight="1">
      <c r="A487" s="79"/>
      <c r="B487" s="79"/>
      <c r="C487" s="85"/>
      <c r="D487" s="120"/>
      <c r="E487" s="121"/>
      <c r="F487" s="119"/>
      <c r="G487" s="119"/>
      <c r="H487" s="85"/>
      <c r="I487" s="79"/>
      <c r="J487" s="79"/>
    </row>
    <row r="488" ht="14.25" customHeight="1">
      <c r="A488" s="79"/>
      <c r="B488" s="79"/>
      <c r="C488" s="85"/>
      <c r="D488" s="120"/>
      <c r="E488" s="121"/>
      <c r="F488" s="119"/>
      <c r="G488" s="119"/>
      <c r="H488" s="85"/>
      <c r="I488" s="79"/>
      <c r="J488" s="79"/>
    </row>
    <row r="489" ht="14.25" customHeight="1">
      <c r="A489" s="79"/>
      <c r="B489" s="79"/>
      <c r="C489" s="85"/>
      <c r="D489" s="120"/>
      <c r="E489" s="121"/>
      <c r="F489" s="119"/>
      <c r="G489" s="119"/>
      <c r="H489" s="85"/>
      <c r="I489" s="79"/>
      <c r="J489" s="79"/>
    </row>
    <row r="490" ht="14.25" customHeight="1">
      <c r="A490" s="79"/>
      <c r="B490" s="79"/>
      <c r="C490" s="85"/>
      <c r="D490" s="120"/>
      <c r="E490" s="121"/>
      <c r="F490" s="119"/>
      <c r="G490" s="119"/>
      <c r="H490" s="85"/>
      <c r="I490" s="79"/>
      <c r="J490" s="79"/>
    </row>
    <row r="491" ht="14.25" customHeight="1">
      <c r="A491" s="79"/>
      <c r="B491" s="79"/>
      <c r="C491" s="85"/>
      <c r="D491" s="120"/>
      <c r="E491" s="121"/>
      <c r="F491" s="119"/>
      <c r="G491" s="119"/>
      <c r="H491" s="85"/>
      <c r="I491" s="79"/>
      <c r="J491" s="79"/>
    </row>
    <row r="492" ht="14.25" customHeight="1">
      <c r="A492" s="79"/>
      <c r="B492" s="79"/>
      <c r="C492" s="85"/>
      <c r="D492" s="120"/>
      <c r="E492" s="121"/>
      <c r="F492" s="119"/>
      <c r="G492" s="119"/>
      <c r="H492" s="85"/>
      <c r="I492" s="79"/>
      <c r="J492" s="79"/>
    </row>
    <row r="493" ht="14.25" customHeight="1">
      <c r="A493" s="79"/>
      <c r="B493" s="79"/>
      <c r="C493" s="85"/>
      <c r="D493" s="120"/>
      <c r="E493" s="121"/>
      <c r="F493" s="119"/>
      <c r="G493" s="119"/>
      <c r="H493" s="85"/>
      <c r="I493" s="79"/>
      <c r="J493" s="79"/>
    </row>
    <row r="494" ht="14.25" customHeight="1">
      <c r="A494" s="79"/>
      <c r="B494" s="79"/>
      <c r="C494" s="85"/>
      <c r="D494" s="120"/>
      <c r="E494" s="121"/>
      <c r="F494" s="119"/>
      <c r="G494" s="119"/>
      <c r="H494" s="85"/>
      <c r="I494" s="79"/>
      <c r="J494" s="79"/>
    </row>
    <row r="495" ht="14.25" customHeight="1">
      <c r="A495" s="79"/>
      <c r="B495" s="79"/>
      <c r="C495" s="85"/>
      <c r="D495" s="120"/>
      <c r="E495" s="121"/>
      <c r="F495" s="119"/>
      <c r="G495" s="119"/>
      <c r="H495" s="85"/>
      <c r="I495" s="79"/>
      <c r="J495" s="79"/>
    </row>
    <row r="496" ht="14.25" customHeight="1">
      <c r="A496" s="79"/>
      <c r="B496" s="79"/>
      <c r="C496" s="85"/>
      <c r="D496" s="120"/>
      <c r="E496" s="121"/>
      <c r="F496" s="119"/>
      <c r="G496" s="119"/>
      <c r="H496" s="85"/>
      <c r="I496" s="79"/>
      <c r="J496" s="79"/>
    </row>
    <row r="497" ht="14.25" customHeight="1">
      <c r="A497" s="79"/>
      <c r="B497" s="79"/>
      <c r="C497" s="85"/>
      <c r="D497" s="120"/>
      <c r="E497" s="121"/>
      <c r="F497" s="119"/>
      <c r="G497" s="119"/>
      <c r="H497" s="85"/>
      <c r="I497" s="79"/>
      <c r="J497" s="79"/>
    </row>
    <row r="498" ht="14.25" customHeight="1">
      <c r="A498" s="79"/>
      <c r="B498" s="79"/>
      <c r="C498" s="85"/>
      <c r="D498" s="120"/>
      <c r="E498" s="121"/>
      <c r="F498" s="119"/>
      <c r="G498" s="119"/>
      <c r="H498" s="85"/>
      <c r="I498" s="79"/>
      <c r="J498" s="79"/>
    </row>
    <row r="499" ht="14.25" customHeight="1">
      <c r="A499" s="79"/>
      <c r="B499" s="79"/>
      <c r="C499" s="85"/>
      <c r="D499" s="120"/>
      <c r="E499" s="121"/>
      <c r="F499" s="119"/>
      <c r="G499" s="119"/>
      <c r="H499" s="85"/>
      <c r="I499" s="79"/>
      <c r="J499" s="79"/>
    </row>
    <row r="500" ht="14.25" customHeight="1">
      <c r="A500" s="79"/>
      <c r="B500" s="79"/>
      <c r="C500" s="85"/>
      <c r="D500" s="120"/>
      <c r="E500" s="121"/>
      <c r="F500" s="119"/>
      <c r="G500" s="119"/>
      <c r="H500" s="85"/>
      <c r="I500" s="79"/>
      <c r="J500" s="79"/>
    </row>
    <row r="501" ht="14.25" customHeight="1">
      <c r="A501" s="79"/>
      <c r="B501" s="79"/>
      <c r="C501" s="85"/>
      <c r="D501" s="120"/>
      <c r="E501" s="121"/>
      <c r="F501" s="119"/>
      <c r="G501" s="119"/>
      <c r="H501" s="85"/>
      <c r="I501" s="79"/>
      <c r="J501" s="79"/>
    </row>
    <row r="502" ht="14.25" customHeight="1">
      <c r="A502" s="79"/>
      <c r="B502" s="79"/>
      <c r="C502" s="85"/>
      <c r="D502" s="120"/>
      <c r="E502" s="121"/>
      <c r="F502" s="119"/>
      <c r="G502" s="119"/>
      <c r="H502" s="85"/>
      <c r="I502" s="79"/>
      <c r="J502" s="79"/>
    </row>
    <row r="503" ht="14.25" customHeight="1">
      <c r="A503" s="79"/>
      <c r="B503" s="79"/>
      <c r="C503" s="85"/>
      <c r="D503" s="120"/>
      <c r="E503" s="121"/>
      <c r="F503" s="119"/>
      <c r="G503" s="119"/>
      <c r="H503" s="85"/>
      <c r="I503" s="79"/>
      <c r="J503" s="79"/>
    </row>
    <row r="504" ht="14.25" customHeight="1">
      <c r="A504" s="79"/>
      <c r="B504" s="79"/>
      <c r="C504" s="85"/>
      <c r="D504" s="120"/>
      <c r="E504" s="121"/>
      <c r="F504" s="119"/>
      <c r="G504" s="119"/>
      <c r="H504" s="85"/>
      <c r="I504" s="79"/>
      <c r="J504" s="79"/>
    </row>
    <row r="505" ht="14.25" customHeight="1">
      <c r="A505" s="79"/>
      <c r="B505" s="79"/>
      <c r="C505" s="85"/>
      <c r="D505" s="120"/>
      <c r="E505" s="121"/>
      <c r="F505" s="119"/>
      <c r="G505" s="119"/>
      <c r="H505" s="85"/>
      <c r="I505" s="79"/>
      <c r="J505" s="79"/>
    </row>
    <row r="506" ht="14.25" customHeight="1">
      <c r="A506" s="79"/>
      <c r="B506" s="79"/>
      <c r="C506" s="85"/>
      <c r="D506" s="120"/>
      <c r="E506" s="121"/>
      <c r="F506" s="119"/>
      <c r="G506" s="119"/>
      <c r="H506" s="85"/>
      <c r="I506" s="79"/>
      <c r="J506" s="79"/>
    </row>
    <row r="507" ht="14.25" customHeight="1">
      <c r="A507" s="79"/>
      <c r="B507" s="79"/>
      <c r="C507" s="85"/>
      <c r="D507" s="120"/>
      <c r="E507" s="121"/>
      <c r="F507" s="119"/>
      <c r="G507" s="119"/>
      <c r="H507" s="85"/>
      <c r="I507" s="79"/>
      <c r="J507" s="79"/>
    </row>
    <row r="508" ht="14.25" customHeight="1">
      <c r="A508" s="79"/>
      <c r="B508" s="79"/>
      <c r="C508" s="85"/>
      <c r="D508" s="120"/>
      <c r="E508" s="121"/>
      <c r="F508" s="119"/>
      <c r="G508" s="119"/>
      <c r="H508" s="85"/>
      <c r="I508" s="79"/>
      <c r="J508" s="79"/>
    </row>
    <row r="509" ht="14.25" customHeight="1">
      <c r="A509" s="79"/>
      <c r="B509" s="79"/>
      <c r="C509" s="85"/>
      <c r="D509" s="120"/>
      <c r="E509" s="121"/>
      <c r="F509" s="119"/>
      <c r="G509" s="119"/>
      <c r="H509" s="85"/>
      <c r="I509" s="79"/>
      <c r="J509" s="79"/>
    </row>
    <row r="510" ht="14.25" customHeight="1">
      <c r="A510" s="79"/>
      <c r="B510" s="79"/>
      <c r="C510" s="85"/>
      <c r="D510" s="120"/>
      <c r="E510" s="121"/>
      <c r="F510" s="119"/>
      <c r="G510" s="119"/>
      <c r="H510" s="85"/>
      <c r="I510" s="79"/>
      <c r="J510" s="79"/>
    </row>
    <row r="511" ht="14.25" customHeight="1">
      <c r="A511" s="79"/>
      <c r="B511" s="79"/>
      <c r="C511" s="85"/>
      <c r="D511" s="120"/>
      <c r="E511" s="121"/>
      <c r="F511" s="119"/>
      <c r="G511" s="119"/>
      <c r="H511" s="85"/>
      <c r="I511" s="79"/>
      <c r="J511" s="79"/>
    </row>
    <row r="512" ht="14.25" customHeight="1">
      <c r="A512" s="79"/>
      <c r="B512" s="79"/>
      <c r="C512" s="85"/>
      <c r="D512" s="120"/>
      <c r="E512" s="121"/>
      <c r="F512" s="119"/>
      <c r="G512" s="119"/>
      <c r="H512" s="85"/>
      <c r="I512" s="79"/>
      <c r="J512" s="79"/>
    </row>
    <row r="513" ht="14.25" customHeight="1">
      <c r="A513" s="79"/>
      <c r="B513" s="79"/>
      <c r="C513" s="85"/>
      <c r="D513" s="120"/>
      <c r="E513" s="121"/>
      <c r="F513" s="119"/>
      <c r="G513" s="119"/>
      <c r="H513" s="85"/>
      <c r="I513" s="79"/>
      <c r="J513" s="79"/>
    </row>
    <row r="514" ht="14.25" customHeight="1">
      <c r="A514" s="79"/>
      <c r="B514" s="79"/>
      <c r="C514" s="85"/>
      <c r="D514" s="120"/>
      <c r="E514" s="121"/>
      <c r="F514" s="119"/>
      <c r="G514" s="119"/>
      <c r="H514" s="85"/>
      <c r="I514" s="79"/>
      <c r="J514" s="79"/>
    </row>
    <row r="515" ht="14.25" customHeight="1">
      <c r="A515" s="79"/>
      <c r="B515" s="79"/>
      <c r="C515" s="85"/>
      <c r="D515" s="120"/>
      <c r="E515" s="121"/>
      <c r="F515" s="119"/>
      <c r="G515" s="119"/>
      <c r="H515" s="85"/>
      <c r="I515" s="79"/>
      <c r="J515" s="79"/>
    </row>
    <row r="516" ht="14.25" customHeight="1">
      <c r="A516" s="79"/>
      <c r="B516" s="79"/>
      <c r="C516" s="85"/>
      <c r="D516" s="120"/>
      <c r="E516" s="121"/>
      <c r="F516" s="119"/>
      <c r="G516" s="119"/>
      <c r="H516" s="85"/>
      <c r="I516" s="79"/>
      <c r="J516" s="79"/>
    </row>
    <row r="517" ht="14.25" customHeight="1">
      <c r="A517" s="79"/>
      <c r="B517" s="79"/>
      <c r="C517" s="85"/>
      <c r="D517" s="120"/>
      <c r="E517" s="121"/>
      <c r="F517" s="119"/>
      <c r="G517" s="119"/>
      <c r="H517" s="85"/>
      <c r="I517" s="79"/>
      <c r="J517" s="79"/>
    </row>
    <row r="518" ht="14.25" customHeight="1">
      <c r="A518" s="79"/>
      <c r="B518" s="79"/>
      <c r="C518" s="85"/>
      <c r="D518" s="120"/>
      <c r="E518" s="121"/>
      <c r="F518" s="119"/>
      <c r="G518" s="119"/>
      <c r="H518" s="85"/>
      <c r="I518" s="79"/>
      <c r="J518" s="79"/>
    </row>
    <row r="519" ht="14.25" customHeight="1">
      <c r="A519" s="79"/>
      <c r="B519" s="79"/>
      <c r="C519" s="85"/>
      <c r="D519" s="120"/>
      <c r="E519" s="121"/>
      <c r="F519" s="119"/>
      <c r="G519" s="119"/>
      <c r="H519" s="85"/>
      <c r="I519" s="79"/>
      <c r="J519" s="79"/>
    </row>
    <row r="520" ht="14.25" customHeight="1">
      <c r="A520" s="79"/>
      <c r="B520" s="79"/>
      <c r="C520" s="85"/>
      <c r="D520" s="120"/>
      <c r="E520" s="121"/>
      <c r="F520" s="119"/>
      <c r="G520" s="119"/>
      <c r="H520" s="85"/>
      <c r="I520" s="79"/>
      <c r="J520" s="79"/>
    </row>
    <row r="521" ht="14.25" customHeight="1">
      <c r="A521" s="79"/>
      <c r="B521" s="79"/>
      <c r="C521" s="85"/>
      <c r="D521" s="120"/>
      <c r="E521" s="121"/>
      <c r="F521" s="119"/>
      <c r="G521" s="119"/>
      <c r="H521" s="85"/>
      <c r="I521" s="79"/>
      <c r="J521" s="79"/>
    </row>
    <row r="522" ht="14.25" customHeight="1">
      <c r="A522" s="79"/>
      <c r="B522" s="79"/>
      <c r="C522" s="85"/>
      <c r="D522" s="120"/>
      <c r="E522" s="121"/>
      <c r="F522" s="119"/>
      <c r="G522" s="119"/>
      <c r="H522" s="85"/>
      <c r="I522" s="79"/>
      <c r="J522" s="79"/>
    </row>
    <row r="523" ht="14.25" customHeight="1">
      <c r="A523" s="79"/>
      <c r="B523" s="79"/>
      <c r="C523" s="85"/>
      <c r="D523" s="120"/>
      <c r="E523" s="121"/>
      <c r="F523" s="119"/>
      <c r="G523" s="119"/>
      <c r="H523" s="85"/>
      <c r="I523" s="79"/>
      <c r="J523" s="79"/>
    </row>
    <row r="524" ht="14.25" customHeight="1">
      <c r="A524" s="79"/>
      <c r="B524" s="79"/>
      <c r="C524" s="85"/>
      <c r="D524" s="120"/>
      <c r="E524" s="121"/>
      <c r="F524" s="119"/>
      <c r="G524" s="119"/>
      <c r="H524" s="85"/>
      <c r="I524" s="79"/>
      <c r="J524" s="79"/>
    </row>
    <row r="525" ht="14.25" customHeight="1">
      <c r="A525" s="79"/>
      <c r="B525" s="79"/>
      <c r="C525" s="85"/>
      <c r="D525" s="120"/>
      <c r="E525" s="121"/>
      <c r="F525" s="119"/>
      <c r="G525" s="119"/>
      <c r="H525" s="85"/>
      <c r="I525" s="79"/>
      <c r="J525" s="79"/>
    </row>
    <row r="526" ht="14.25" customHeight="1">
      <c r="A526" s="79"/>
      <c r="B526" s="79"/>
      <c r="C526" s="85"/>
      <c r="D526" s="120"/>
      <c r="E526" s="121"/>
      <c r="F526" s="119"/>
      <c r="G526" s="119"/>
      <c r="H526" s="85"/>
      <c r="I526" s="79"/>
      <c r="J526" s="79"/>
    </row>
    <row r="527" ht="14.25" customHeight="1">
      <c r="A527" s="79"/>
      <c r="B527" s="79"/>
      <c r="C527" s="85"/>
      <c r="D527" s="120"/>
      <c r="E527" s="121"/>
      <c r="F527" s="119"/>
      <c r="G527" s="119"/>
      <c r="H527" s="85"/>
      <c r="I527" s="79"/>
      <c r="J527" s="79"/>
    </row>
    <row r="528" ht="14.25" customHeight="1">
      <c r="A528" s="79"/>
      <c r="B528" s="79"/>
      <c r="C528" s="85"/>
      <c r="D528" s="120"/>
      <c r="E528" s="121"/>
      <c r="F528" s="119"/>
      <c r="G528" s="119"/>
      <c r="H528" s="85"/>
      <c r="I528" s="79"/>
      <c r="J528" s="79"/>
    </row>
    <row r="529" ht="14.25" customHeight="1">
      <c r="A529" s="79"/>
      <c r="B529" s="79"/>
      <c r="C529" s="85"/>
      <c r="D529" s="120"/>
      <c r="E529" s="121"/>
      <c r="F529" s="119"/>
      <c r="G529" s="119"/>
      <c r="H529" s="85"/>
      <c r="I529" s="79"/>
      <c r="J529" s="79"/>
    </row>
    <row r="530" ht="14.25" customHeight="1">
      <c r="A530" s="79"/>
      <c r="B530" s="79"/>
      <c r="C530" s="85"/>
      <c r="D530" s="120"/>
      <c r="E530" s="121"/>
      <c r="F530" s="119"/>
      <c r="G530" s="119"/>
      <c r="H530" s="85"/>
      <c r="I530" s="79"/>
      <c r="J530" s="79"/>
    </row>
    <row r="531" ht="14.25" customHeight="1">
      <c r="A531" s="79"/>
      <c r="B531" s="79"/>
      <c r="C531" s="85"/>
      <c r="D531" s="120"/>
      <c r="E531" s="121"/>
      <c r="F531" s="119"/>
      <c r="G531" s="119"/>
      <c r="H531" s="85"/>
      <c r="I531" s="79"/>
      <c r="J531" s="79"/>
    </row>
    <row r="532" ht="14.25" customHeight="1">
      <c r="A532" s="79"/>
      <c r="B532" s="79"/>
      <c r="C532" s="85"/>
      <c r="D532" s="120"/>
      <c r="E532" s="121"/>
      <c r="F532" s="119"/>
      <c r="G532" s="119"/>
      <c r="H532" s="85"/>
      <c r="I532" s="79"/>
      <c r="J532" s="79"/>
    </row>
    <row r="533" ht="14.25" customHeight="1">
      <c r="A533" s="79"/>
      <c r="B533" s="79"/>
      <c r="C533" s="85"/>
      <c r="D533" s="120"/>
      <c r="E533" s="121"/>
      <c r="F533" s="119"/>
      <c r="G533" s="119"/>
      <c r="H533" s="85"/>
      <c r="I533" s="79"/>
      <c r="J533" s="79"/>
    </row>
    <row r="534" ht="14.25" customHeight="1">
      <c r="A534" s="79"/>
      <c r="B534" s="79"/>
      <c r="C534" s="85"/>
      <c r="D534" s="120"/>
      <c r="E534" s="121"/>
      <c r="F534" s="119"/>
      <c r="G534" s="119"/>
      <c r="H534" s="85"/>
      <c r="I534" s="79"/>
      <c r="J534" s="79"/>
    </row>
    <row r="535" ht="14.25" customHeight="1">
      <c r="A535" s="79"/>
      <c r="B535" s="79"/>
      <c r="C535" s="85"/>
      <c r="D535" s="120"/>
      <c r="E535" s="121"/>
      <c r="F535" s="119"/>
      <c r="G535" s="119"/>
      <c r="H535" s="85"/>
      <c r="I535" s="79"/>
      <c r="J535" s="79"/>
    </row>
    <row r="536" ht="14.25" customHeight="1">
      <c r="A536" s="79"/>
      <c r="B536" s="79"/>
      <c r="C536" s="85"/>
      <c r="D536" s="120"/>
      <c r="E536" s="121"/>
      <c r="F536" s="119"/>
      <c r="G536" s="119"/>
      <c r="H536" s="85"/>
      <c r="I536" s="79"/>
      <c r="J536" s="79"/>
    </row>
    <row r="537" ht="14.25" customHeight="1">
      <c r="A537" s="79"/>
      <c r="B537" s="79"/>
      <c r="C537" s="85"/>
      <c r="D537" s="120"/>
      <c r="E537" s="121"/>
      <c r="F537" s="119"/>
      <c r="G537" s="119"/>
      <c r="H537" s="85"/>
      <c r="I537" s="79"/>
      <c r="J537" s="79"/>
    </row>
    <row r="538" ht="14.25" customHeight="1">
      <c r="A538" s="79"/>
      <c r="B538" s="79"/>
      <c r="C538" s="85"/>
      <c r="D538" s="120"/>
      <c r="E538" s="121"/>
      <c r="F538" s="119"/>
      <c r="G538" s="119"/>
      <c r="H538" s="85"/>
      <c r="I538" s="79"/>
      <c r="J538" s="79"/>
    </row>
    <row r="539" ht="14.25" customHeight="1">
      <c r="A539" s="79"/>
      <c r="B539" s="79"/>
      <c r="C539" s="85"/>
      <c r="D539" s="120"/>
      <c r="E539" s="121"/>
      <c r="F539" s="119"/>
      <c r="G539" s="119"/>
      <c r="H539" s="85"/>
      <c r="I539" s="79"/>
      <c r="J539" s="79"/>
    </row>
    <row r="540" ht="14.25" customHeight="1">
      <c r="A540" s="79"/>
      <c r="B540" s="79"/>
      <c r="C540" s="85"/>
      <c r="D540" s="120"/>
      <c r="E540" s="121"/>
      <c r="F540" s="119"/>
      <c r="G540" s="119"/>
      <c r="H540" s="85"/>
      <c r="I540" s="79"/>
      <c r="J540" s="79"/>
    </row>
    <row r="541" ht="14.25" customHeight="1">
      <c r="A541" s="79"/>
      <c r="B541" s="79"/>
      <c r="C541" s="85"/>
      <c r="D541" s="120"/>
      <c r="E541" s="121"/>
      <c r="F541" s="119"/>
      <c r="G541" s="119"/>
      <c r="H541" s="85"/>
      <c r="I541" s="79"/>
      <c r="J541" s="79"/>
    </row>
    <row r="542" ht="14.25" customHeight="1">
      <c r="A542" s="79"/>
      <c r="B542" s="79"/>
      <c r="C542" s="85"/>
      <c r="D542" s="120"/>
      <c r="E542" s="121"/>
      <c r="F542" s="119"/>
      <c r="G542" s="119"/>
      <c r="H542" s="85"/>
      <c r="I542" s="79"/>
      <c r="J542" s="79"/>
    </row>
    <row r="543" ht="14.25" customHeight="1">
      <c r="A543" s="79"/>
      <c r="B543" s="79"/>
      <c r="C543" s="85"/>
      <c r="D543" s="120"/>
      <c r="E543" s="121"/>
      <c r="F543" s="119"/>
      <c r="G543" s="119"/>
      <c r="H543" s="85"/>
      <c r="I543" s="79"/>
      <c r="J543" s="79"/>
    </row>
    <row r="544" ht="14.25" customHeight="1">
      <c r="A544" s="79"/>
      <c r="B544" s="79"/>
      <c r="C544" s="85"/>
      <c r="D544" s="120"/>
      <c r="E544" s="121"/>
      <c r="F544" s="119"/>
      <c r="G544" s="119"/>
      <c r="H544" s="85"/>
      <c r="I544" s="79"/>
      <c r="J544" s="79"/>
    </row>
    <row r="545" ht="14.25" customHeight="1">
      <c r="A545" s="79"/>
      <c r="B545" s="79"/>
      <c r="C545" s="85"/>
      <c r="D545" s="120"/>
      <c r="E545" s="121"/>
      <c r="F545" s="119"/>
      <c r="G545" s="119"/>
      <c r="H545" s="85"/>
      <c r="I545" s="79"/>
      <c r="J545" s="79"/>
    </row>
    <row r="546" ht="14.25" customHeight="1">
      <c r="A546" s="79"/>
      <c r="B546" s="79"/>
      <c r="C546" s="85"/>
      <c r="D546" s="120"/>
      <c r="E546" s="121"/>
      <c r="F546" s="119"/>
      <c r="G546" s="119"/>
      <c r="H546" s="85"/>
      <c r="I546" s="79"/>
      <c r="J546" s="79"/>
    </row>
    <row r="547" ht="14.25" customHeight="1">
      <c r="A547" s="79"/>
      <c r="B547" s="79"/>
      <c r="C547" s="85"/>
      <c r="D547" s="120"/>
      <c r="E547" s="121"/>
      <c r="F547" s="119"/>
      <c r="G547" s="119"/>
      <c r="H547" s="85"/>
      <c r="I547" s="79"/>
      <c r="J547" s="79"/>
    </row>
    <row r="548" ht="14.25" customHeight="1">
      <c r="A548" s="79"/>
      <c r="B548" s="79"/>
      <c r="C548" s="85"/>
      <c r="D548" s="120"/>
      <c r="E548" s="121"/>
      <c r="F548" s="119"/>
      <c r="G548" s="119"/>
      <c r="H548" s="85"/>
      <c r="I548" s="79"/>
      <c r="J548" s="79"/>
    </row>
    <row r="549" ht="14.25" customHeight="1">
      <c r="A549" s="79"/>
      <c r="B549" s="79"/>
      <c r="C549" s="85"/>
      <c r="D549" s="120"/>
      <c r="E549" s="121"/>
      <c r="F549" s="119"/>
      <c r="G549" s="119"/>
      <c r="H549" s="85"/>
      <c r="I549" s="79"/>
      <c r="J549" s="79"/>
    </row>
    <row r="550" ht="14.25" customHeight="1">
      <c r="A550" s="79"/>
      <c r="B550" s="79"/>
      <c r="C550" s="85"/>
      <c r="D550" s="120"/>
      <c r="E550" s="121"/>
      <c r="F550" s="119"/>
      <c r="G550" s="119"/>
      <c r="H550" s="85"/>
      <c r="I550" s="79"/>
      <c r="J550" s="79"/>
    </row>
    <row r="551" ht="14.25" customHeight="1">
      <c r="A551" s="79"/>
      <c r="B551" s="79"/>
      <c r="C551" s="85"/>
      <c r="D551" s="120"/>
      <c r="E551" s="121"/>
      <c r="F551" s="119"/>
      <c r="G551" s="119"/>
      <c r="H551" s="85"/>
      <c r="I551" s="79"/>
      <c r="J551" s="79"/>
    </row>
    <row r="552" ht="14.25" customHeight="1">
      <c r="A552" s="79"/>
      <c r="B552" s="79"/>
      <c r="C552" s="85"/>
      <c r="D552" s="120"/>
      <c r="E552" s="121"/>
      <c r="F552" s="119"/>
      <c r="G552" s="119"/>
      <c r="H552" s="85"/>
      <c r="I552" s="79"/>
      <c r="J552" s="79"/>
    </row>
    <row r="553" ht="14.25" customHeight="1">
      <c r="A553" s="79"/>
      <c r="B553" s="79"/>
      <c r="C553" s="85"/>
      <c r="D553" s="120"/>
      <c r="E553" s="121"/>
      <c r="F553" s="119"/>
      <c r="G553" s="119"/>
      <c r="H553" s="85"/>
      <c r="I553" s="79"/>
      <c r="J553" s="79"/>
    </row>
    <row r="554" ht="14.25" customHeight="1">
      <c r="A554" s="79"/>
      <c r="B554" s="79"/>
      <c r="C554" s="85"/>
      <c r="D554" s="120"/>
      <c r="E554" s="121"/>
      <c r="F554" s="119"/>
      <c r="G554" s="119"/>
      <c r="H554" s="85"/>
      <c r="I554" s="79"/>
      <c r="J554" s="79"/>
    </row>
    <row r="555" ht="14.25" customHeight="1">
      <c r="A555" s="79"/>
      <c r="B555" s="79"/>
      <c r="C555" s="85"/>
      <c r="D555" s="120"/>
      <c r="E555" s="121"/>
      <c r="F555" s="119"/>
      <c r="G555" s="119"/>
      <c r="H555" s="85"/>
      <c r="I555" s="79"/>
      <c r="J555" s="79"/>
    </row>
    <row r="556" ht="14.25" customHeight="1">
      <c r="A556" s="79"/>
      <c r="B556" s="79"/>
      <c r="C556" s="85"/>
      <c r="D556" s="120"/>
      <c r="E556" s="121"/>
      <c r="F556" s="119"/>
      <c r="G556" s="119"/>
      <c r="H556" s="85"/>
      <c r="I556" s="79"/>
      <c r="J556" s="79"/>
    </row>
    <row r="557" ht="14.25" customHeight="1">
      <c r="A557" s="79"/>
      <c r="B557" s="79"/>
      <c r="C557" s="85"/>
      <c r="D557" s="120"/>
      <c r="E557" s="121"/>
      <c r="F557" s="119"/>
      <c r="G557" s="119"/>
      <c r="H557" s="85"/>
      <c r="I557" s="79"/>
      <c r="J557" s="79"/>
    </row>
    <row r="558" ht="14.25" customHeight="1">
      <c r="A558" s="79"/>
      <c r="B558" s="79"/>
      <c r="C558" s="85"/>
      <c r="D558" s="120"/>
      <c r="E558" s="121"/>
      <c r="F558" s="119"/>
      <c r="G558" s="119"/>
      <c r="H558" s="85"/>
      <c r="I558" s="79"/>
      <c r="J558" s="79"/>
    </row>
    <row r="559" ht="14.25" customHeight="1">
      <c r="A559" s="79"/>
      <c r="B559" s="79"/>
      <c r="C559" s="85"/>
      <c r="D559" s="120"/>
      <c r="E559" s="121"/>
      <c r="F559" s="119"/>
      <c r="G559" s="119"/>
      <c r="H559" s="85"/>
      <c r="I559" s="79"/>
      <c r="J559" s="79"/>
    </row>
    <row r="560" ht="14.25" customHeight="1">
      <c r="A560" s="79"/>
      <c r="B560" s="79"/>
      <c r="C560" s="85"/>
      <c r="D560" s="120"/>
      <c r="E560" s="121"/>
      <c r="F560" s="119"/>
      <c r="G560" s="119"/>
      <c r="H560" s="85"/>
      <c r="I560" s="79"/>
      <c r="J560" s="79"/>
    </row>
    <row r="561" ht="14.25" customHeight="1">
      <c r="A561" s="79"/>
      <c r="B561" s="79"/>
      <c r="C561" s="85"/>
      <c r="D561" s="120"/>
      <c r="E561" s="121"/>
      <c r="F561" s="119"/>
      <c r="G561" s="119"/>
      <c r="H561" s="85"/>
      <c r="I561" s="79"/>
      <c r="J561" s="79"/>
    </row>
    <row r="562" ht="14.25" customHeight="1">
      <c r="A562" s="79"/>
      <c r="B562" s="79"/>
      <c r="C562" s="85"/>
      <c r="D562" s="120"/>
      <c r="E562" s="121"/>
      <c r="F562" s="119"/>
      <c r="G562" s="119"/>
      <c r="H562" s="85"/>
      <c r="I562" s="79"/>
      <c r="J562" s="79"/>
    </row>
    <row r="563" ht="14.25" customHeight="1">
      <c r="A563" s="79"/>
      <c r="B563" s="79"/>
      <c r="C563" s="85"/>
      <c r="D563" s="120"/>
      <c r="E563" s="121"/>
      <c r="F563" s="119"/>
      <c r="G563" s="119"/>
      <c r="H563" s="85"/>
      <c r="I563" s="79"/>
      <c r="J563" s="79"/>
    </row>
    <row r="564" ht="14.25" customHeight="1">
      <c r="A564" s="79"/>
      <c r="B564" s="79"/>
      <c r="C564" s="85"/>
      <c r="D564" s="120"/>
      <c r="E564" s="121"/>
      <c r="F564" s="119"/>
      <c r="G564" s="119"/>
      <c r="H564" s="85"/>
      <c r="I564" s="79"/>
      <c r="J564" s="79"/>
    </row>
    <row r="565" ht="14.25" customHeight="1">
      <c r="A565" s="79"/>
      <c r="B565" s="79"/>
      <c r="C565" s="85"/>
      <c r="D565" s="120"/>
      <c r="E565" s="121"/>
      <c r="F565" s="119"/>
      <c r="G565" s="119"/>
      <c r="H565" s="85"/>
      <c r="I565" s="79"/>
      <c r="J565" s="79"/>
    </row>
    <row r="566" ht="14.25" customHeight="1">
      <c r="A566" s="79"/>
      <c r="B566" s="79"/>
      <c r="C566" s="85"/>
      <c r="D566" s="120"/>
      <c r="E566" s="121"/>
      <c r="F566" s="119"/>
      <c r="G566" s="119"/>
      <c r="H566" s="85"/>
      <c r="I566" s="79"/>
      <c r="J566" s="79"/>
    </row>
    <row r="567" ht="14.25" customHeight="1">
      <c r="A567" s="79"/>
      <c r="B567" s="79"/>
      <c r="C567" s="85"/>
      <c r="D567" s="120"/>
      <c r="E567" s="121"/>
      <c r="F567" s="119"/>
      <c r="G567" s="119"/>
      <c r="H567" s="85"/>
      <c r="I567" s="79"/>
      <c r="J567" s="79"/>
    </row>
    <row r="568" ht="14.25" customHeight="1">
      <c r="A568" s="79"/>
      <c r="B568" s="79"/>
      <c r="C568" s="85"/>
      <c r="D568" s="120"/>
      <c r="E568" s="121"/>
      <c r="F568" s="119"/>
      <c r="G568" s="119"/>
      <c r="H568" s="85"/>
      <c r="I568" s="79"/>
      <c r="J568" s="79"/>
    </row>
    <row r="569" ht="14.25" customHeight="1">
      <c r="A569" s="79"/>
      <c r="B569" s="79"/>
      <c r="C569" s="85"/>
      <c r="D569" s="120"/>
      <c r="E569" s="121"/>
      <c r="F569" s="119"/>
      <c r="G569" s="119"/>
      <c r="H569" s="85"/>
      <c r="I569" s="79"/>
      <c r="J569" s="79"/>
    </row>
    <row r="570" ht="14.25" customHeight="1">
      <c r="A570" s="79"/>
      <c r="B570" s="79"/>
      <c r="C570" s="85"/>
      <c r="D570" s="120"/>
      <c r="E570" s="121"/>
      <c r="F570" s="119"/>
      <c r="G570" s="119"/>
      <c r="H570" s="85"/>
      <c r="I570" s="79"/>
      <c r="J570" s="79"/>
    </row>
    <row r="571" ht="14.25" customHeight="1">
      <c r="A571" s="79"/>
      <c r="B571" s="79"/>
      <c r="C571" s="85"/>
      <c r="D571" s="120"/>
      <c r="E571" s="121"/>
      <c r="F571" s="119"/>
      <c r="G571" s="119"/>
      <c r="H571" s="85"/>
      <c r="I571" s="79"/>
      <c r="J571" s="79"/>
    </row>
    <row r="572" ht="14.25" customHeight="1">
      <c r="A572" s="79"/>
      <c r="B572" s="79"/>
      <c r="C572" s="85"/>
      <c r="D572" s="120"/>
      <c r="E572" s="121"/>
      <c r="F572" s="119"/>
      <c r="G572" s="119"/>
      <c r="H572" s="85"/>
      <c r="I572" s="79"/>
      <c r="J572" s="79"/>
    </row>
    <row r="573" ht="14.25" customHeight="1">
      <c r="A573" s="79"/>
      <c r="B573" s="79"/>
      <c r="C573" s="85"/>
      <c r="D573" s="120"/>
      <c r="E573" s="121"/>
      <c r="F573" s="119"/>
      <c r="G573" s="119"/>
      <c r="H573" s="85"/>
      <c r="I573" s="79"/>
      <c r="J573" s="79"/>
    </row>
    <row r="574" ht="14.25" customHeight="1">
      <c r="A574" s="79"/>
      <c r="B574" s="79"/>
      <c r="C574" s="85"/>
      <c r="D574" s="120"/>
      <c r="E574" s="121"/>
      <c r="F574" s="119"/>
      <c r="G574" s="119"/>
      <c r="H574" s="85"/>
      <c r="I574" s="79"/>
      <c r="J574" s="79"/>
    </row>
    <row r="575" ht="14.25" customHeight="1">
      <c r="A575" s="79"/>
      <c r="B575" s="79"/>
      <c r="C575" s="85"/>
      <c r="D575" s="120"/>
      <c r="E575" s="121"/>
      <c r="F575" s="119"/>
      <c r="G575" s="119"/>
      <c r="H575" s="85"/>
      <c r="I575" s="79"/>
      <c r="J575" s="79"/>
    </row>
    <row r="576" ht="14.25" customHeight="1">
      <c r="A576" s="79"/>
      <c r="B576" s="79"/>
      <c r="C576" s="85"/>
      <c r="D576" s="120"/>
      <c r="E576" s="121"/>
      <c r="F576" s="119"/>
      <c r="G576" s="119"/>
      <c r="H576" s="85"/>
      <c r="I576" s="79"/>
      <c r="J576" s="79"/>
    </row>
    <row r="577" ht="14.25" customHeight="1">
      <c r="A577" s="79"/>
      <c r="B577" s="79"/>
      <c r="C577" s="85"/>
      <c r="D577" s="120"/>
      <c r="E577" s="121"/>
      <c r="F577" s="119"/>
      <c r="G577" s="119"/>
      <c r="H577" s="85"/>
      <c r="I577" s="79"/>
      <c r="J577" s="79"/>
    </row>
    <row r="578" ht="14.25" customHeight="1">
      <c r="A578" s="79"/>
      <c r="B578" s="79"/>
      <c r="C578" s="85"/>
      <c r="D578" s="120"/>
      <c r="E578" s="121"/>
      <c r="F578" s="119"/>
      <c r="G578" s="119"/>
      <c r="H578" s="85"/>
      <c r="I578" s="79"/>
      <c r="J578" s="79"/>
    </row>
    <row r="579" ht="14.25" customHeight="1">
      <c r="A579" s="79"/>
      <c r="B579" s="79"/>
      <c r="C579" s="85"/>
      <c r="D579" s="120"/>
      <c r="E579" s="121"/>
      <c r="F579" s="119"/>
      <c r="G579" s="119"/>
      <c r="H579" s="85"/>
      <c r="I579" s="79"/>
      <c r="J579" s="79"/>
    </row>
    <row r="580" ht="14.25" customHeight="1">
      <c r="A580" s="79"/>
      <c r="B580" s="79"/>
      <c r="C580" s="85"/>
      <c r="D580" s="120"/>
      <c r="E580" s="121"/>
      <c r="F580" s="119"/>
      <c r="G580" s="119"/>
      <c r="H580" s="85"/>
      <c r="I580" s="79"/>
      <c r="J580" s="79"/>
    </row>
    <row r="581" ht="14.25" customHeight="1">
      <c r="A581" s="79"/>
      <c r="B581" s="79"/>
      <c r="C581" s="85"/>
      <c r="D581" s="120"/>
      <c r="E581" s="121"/>
      <c r="F581" s="119"/>
      <c r="G581" s="119"/>
      <c r="H581" s="85"/>
      <c r="I581" s="79"/>
      <c r="J581" s="79"/>
    </row>
    <row r="582" ht="14.25" customHeight="1">
      <c r="A582" s="79"/>
      <c r="B582" s="79"/>
      <c r="C582" s="85"/>
      <c r="D582" s="120"/>
      <c r="E582" s="121"/>
      <c r="F582" s="119"/>
      <c r="G582" s="119"/>
      <c r="H582" s="85"/>
      <c r="I582" s="79"/>
      <c r="J582" s="79"/>
    </row>
    <row r="583" ht="14.25" customHeight="1">
      <c r="A583" s="79"/>
      <c r="B583" s="79"/>
      <c r="C583" s="85"/>
      <c r="D583" s="120"/>
      <c r="E583" s="121"/>
      <c r="F583" s="119"/>
      <c r="G583" s="119"/>
      <c r="H583" s="85"/>
      <c r="I583" s="79"/>
      <c r="J583" s="79"/>
    </row>
    <row r="584" ht="14.25" customHeight="1">
      <c r="A584" s="79"/>
      <c r="B584" s="79"/>
      <c r="C584" s="85"/>
      <c r="D584" s="120"/>
      <c r="E584" s="121"/>
      <c r="F584" s="119"/>
      <c r="G584" s="119"/>
      <c r="H584" s="85"/>
      <c r="I584" s="79"/>
      <c r="J584" s="79"/>
    </row>
    <row r="585" ht="14.25" customHeight="1">
      <c r="A585" s="79"/>
      <c r="B585" s="79"/>
      <c r="C585" s="85"/>
      <c r="D585" s="120"/>
      <c r="E585" s="121"/>
      <c r="F585" s="119"/>
      <c r="G585" s="119"/>
      <c r="H585" s="85"/>
      <c r="I585" s="79"/>
      <c r="J585" s="79"/>
    </row>
    <row r="586" ht="14.25" customHeight="1">
      <c r="A586" s="79"/>
      <c r="B586" s="79"/>
      <c r="C586" s="85"/>
      <c r="D586" s="120"/>
      <c r="E586" s="121"/>
      <c r="F586" s="119"/>
      <c r="G586" s="119"/>
      <c r="H586" s="85"/>
      <c r="I586" s="79"/>
      <c r="J586" s="79"/>
    </row>
    <row r="587" ht="14.25" customHeight="1">
      <c r="A587" s="79"/>
      <c r="B587" s="79"/>
      <c r="C587" s="85"/>
      <c r="D587" s="120"/>
      <c r="E587" s="121"/>
      <c r="F587" s="119"/>
      <c r="G587" s="119"/>
      <c r="H587" s="85"/>
      <c r="I587" s="79"/>
      <c r="J587" s="79"/>
    </row>
    <row r="588" ht="14.25" customHeight="1">
      <c r="A588" s="79"/>
      <c r="B588" s="79"/>
      <c r="C588" s="85"/>
      <c r="D588" s="120"/>
      <c r="E588" s="121"/>
      <c r="F588" s="119"/>
      <c r="G588" s="119"/>
      <c r="H588" s="85"/>
      <c r="I588" s="79"/>
      <c r="J588" s="79"/>
    </row>
    <row r="589" ht="14.25" customHeight="1">
      <c r="A589" s="79"/>
      <c r="B589" s="79"/>
      <c r="C589" s="85"/>
      <c r="D589" s="120"/>
      <c r="E589" s="121"/>
      <c r="F589" s="119"/>
      <c r="G589" s="119"/>
      <c r="H589" s="85"/>
      <c r="I589" s="79"/>
      <c r="J589" s="79"/>
    </row>
    <row r="590" ht="14.25" customHeight="1">
      <c r="A590" s="79"/>
      <c r="B590" s="79"/>
      <c r="C590" s="85"/>
      <c r="D590" s="120"/>
      <c r="E590" s="121"/>
      <c r="F590" s="119"/>
      <c r="G590" s="119"/>
      <c r="H590" s="85"/>
      <c r="I590" s="79"/>
      <c r="J590" s="79"/>
    </row>
    <row r="591" ht="14.25" customHeight="1">
      <c r="A591" s="79"/>
      <c r="B591" s="79"/>
      <c r="C591" s="85"/>
      <c r="D591" s="120"/>
      <c r="E591" s="121"/>
      <c r="F591" s="119"/>
      <c r="G591" s="119"/>
      <c r="H591" s="85"/>
      <c r="I591" s="79"/>
      <c r="J591" s="79"/>
    </row>
    <row r="592" ht="14.25" customHeight="1">
      <c r="A592" s="79"/>
      <c r="B592" s="79"/>
      <c r="C592" s="85"/>
      <c r="D592" s="120"/>
      <c r="E592" s="121"/>
      <c r="F592" s="119"/>
      <c r="G592" s="119"/>
      <c r="H592" s="85"/>
      <c r="I592" s="79"/>
      <c r="J592" s="79"/>
    </row>
    <row r="593" ht="14.25" customHeight="1">
      <c r="A593" s="79"/>
      <c r="B593" s="79"/>
      <c r="C593" s="85"/>
      <c r="D593" s="120"/>
      <c r="E593" s="121"/>
      <c r="F593" s="119"/>
      <c r="G593" s="119"/>
      <c r="H593" s="85"/>
      <c r="I593" s="79"/>
      <c r="J593" s="79"/>
    </row>
    <row r="594" ht="14.25" customHeight="1">
      <c r="A594" s="79"/>
      <c r="B594" s="79"/>
      <c r="C594" s="85"/>
      <c r="D594" s="120"/>
      <c r="E594" s="121"/>
      <c r="F594" s="119"/>
      <c r="G594" s="119"/>
      <c r="H594" s="85"/>
      <c r="I594" s="79"/>
      <c r="J594" s="79"/>
    </row>
    <row r="595" ht="14.25" customHeight="1">
      <c r="A595" s="79"/>
      <c r="B595" s="79"/>
      <c r="C595" s="85"/>
      <c r="D595" s="120"/>
      <c r="E595" s="121"/>
      <c r="F595" s="119"/>
      <c r="G595" s="119"/>
      <c r="H595" s="85"/>
      <c r="I595" s="79"/>
      <c r="J595" s="79"/>
    </row>
    <row r="596" ht="14.25" customHeight="1">
      <c r="A596" s="79"/>
      <c r="B596" s="79"/>
      <c r="C596" s="85"/>
      <c r="D596" s="120"/>
      <c r="E596" s="121"/>
      <c r="F596" s="119"/>
      <c r="G596" s="119"/>
      <c r="H596" s="85"/>
      <c r="I596" s="79"/>
      <c r="J596" s="79"/>
    </row>
    <row r="597" ht="14.25" customHeight="1">
      <c r="A597" s="79"/>
      <c r="B597" s="79"/>
      <c r="C597" s="85"/>
      <c r="D597" s="120"/>
      <c r="E597" s="121"/>
      <c r="F597" s="119"/>
      <c r="G597" s="119"/>
      <c r="H597" s="85"/>
      <c r="I597" s="79"/>
      <c r="J597" s="79"/>
    </row>
    <row r="598" ht="14.25" customHeight="1">
      <c r="A598" s="79"/>
      <c r="B598" s="79"/>
      <c r="C598" s="85"/>
      <c r="D598" s="120"/>
      <c r="E598" s="121"/>
      <c r="F598" s="119"/>
      <c r="G598" s="119"/>
      <c r="H598" s="85"/>
      <c r="I598" s="79"/>
      <c r="J598" s="79"/>
    </row>
    <row r="599" ht="14.25" customHeight="1">
      <c r="A599" s="79"/>
      <c r="B599" s="79"/>
      <c r="C599" s="85"/>
      <c r="D599" s="120"/>
      <c r="E599" s="121"/>
      <c r="F599" s="119"/>
      <c r="G599" s="119"/>
      <c r="H599" s="85"/>
      <c r="I599" s="79"/>
      <c r="J599" s="79"/>
    </row>
    <row r="600" ht="14.25" customHeight="1">
      <c r="A600" s="79"/>
      <c r="B600" s="79"/>
      <c r="C600" s="85"/>
      <c r="D600" s="120"/>
      <c r="E600" s="121"/>
      <c r="F600" s="119"/>
      <c r="G600" s="119"/>
      <c r="H600" s="85"/>
      <c r="I600" s="79"/>
      <c r="J600" s="79"/>
    </row>
    <row r="601" ht="14.25" customHeight="1">
      <c r="A601" s="79"/>
      <c r="B601" s="79"/>
      <c r="C601" s="85"/>
      <c r="D601" s="120"/>
      <c r="E601" s="121"/>
      <c r="F601" s="119"/>
      <c r="G601" s="119"/>
      <c r="H601" s="85"/>
      <c r="I601" s="79"/>
      <c r="J601" s="79"/>
    </row>
    <row r="602" ht="14.25" customHeight="1">
      <c r="A602" s="79"/>
      <c r="B602" s="79"/>
      <c r="C602" s="85"/>
      <c r="D602" s="120"/>
      <c r="E602" s="121"/>
      <c r="F602" s="119"/>
      <c r="G602" s="119"/>
      <c r="H602" s="85"/>
      <c r="I602" s="79"/>
      <c r="J602" s="79"/>
    </row>
    <row r="603" ht="14.25" customHeight="1">
      <c r="A603" s="79"/>
      <c r="B603" s="79"/>
      <c r="C603" s="85"/>
      <c r="D603" s="120"/>
      <c r="E603" s="121"/>
      <c r="F603" s="119"/>
      <c r="G603" s="119"/>
      <c r="H603" s="85"/>
      <c r="I603" s="79"/>
      <c r="J603" s="79"/>
    </row>
    <row r="604" ht="14.25" customHeight="1">
      <c r="A604" s="79"/>
      <c r="B604" s="79"/>
      <c r="C604" s="85"/>
      <c r="D604" s="120"/>
      <c r="E604" s="121"/>
      <c r="F604" s="119"/>
      <c r="G604" s="119"/>
      <c r="H604" s="85"/>
      <c r="I604" s="79"/>
      <c r="J604" s="79"/>
    </row>
    <row r="605" ht="14.25" customHeight="1">
      <c r="A605" s="79"/>
      <c r="B605" s="79"/>
      <c r="C605" s="85"/>
      <c r="D605" s="120"/>
      <c r="E605" s="121"/>
      <c r="F605" s="119"/>
      <c r="G605" s="119"/>
      <c r="H605" s="85"/>
      <c r="I605" s="79"/>
      <c r="J605" s="79"/>
    </row>
    <row r="606" ht="14.25" customHeight="1">
      <c r="A606" s="79"/>
      <c r="B606" s="79"/>
      <c r="C606" s="85"/>
      <c r="D606" s="120"/>
      <c r="E606" s="121"/>
      <c r="F606" s="119"/>
      <c r="G606" s="119"/>
      <c r="H606" s="85"/>
      <c r="I606" s="79"/>
      <c r="J606" s="79"/>
    </row>
    <row r="607" ht="14.25" customHeight="1">
      <c r="A607" s="79"/>
      <c r="B607" s="79"/>
      <c r="C607" s="85"/>
      <c r="D607" s="120"/>
      <c r="E607" s="121"/>
      <c r="F607" s="119"/>
      <c r="G607" s="119"/>
      <c r="H607" s="85"/>
      <c r="I607" s="79"/>
      <c r="J607" s="79"/>
    </row>
    <row r="608" ht="14.25" customHeight="1">
      <c r="A608" s="79"/>
      <c r="B608" s="79"/>
      <c r="C608" s="85"/>
      <c r="D608" s="120"/>
      <c r="E608" s="121"/>
      <c r="F608" s="119"/>
      <c r="G608" s="119"/>
      <c r="H608" s="85"/>
      <c r="I608" s="79"/>
      <c r="J608" s="79"/>
    </row>
    <row r="609" ht="14.25" customHeight="1">
      <c r="A609" s="79"/>
      <c r="B609" s="79"/>
      <c r="C609" s="85"/>
      <c r="D609" s="120"/>
      <c r="E609" s="121"/>
      <c r="F609" s="119"/>
      <c r="G609" s="119"/>
      <c r="H609" s="85"/>
      <c r="I609" s="79"/>
      <c r="J609" s="79"/>
    </row>
    <row r="610" ht="14.25" customHeight="1">
      <c r="A610" s="79"/>
      <c r="B610" s="79"/>
      <c r="C610" s="85"/>
      <c r="D610" s="120"/>
      <c r="E610" s="121"/>
      <c r="F610" s="119"/>
      <c r="G610" s="119"/>
      <c r="H610" s="85"/>
      <c r="I610" s="79"/>
      <c r="J610" s="79"/>
    </row>
    <row r="611" ht="14.25" customHeight="1">
      <c r="A611" s="79"/>
      <c r="B611" s="79"/>
      <c r="C611" s="85"/>
      <c r="D611" s="120"/>
      <c r="E611" s="121"/>
      <c r="F611" s="119"/>
      <c r="G611" s="119"/>
      <c r="H611" s="85"/>
      <c r="I611" s="79"/>
      <c r="J611" s="79"/>
    </row>
    <row r="612" ht="14.25" customHeight="1">
      <c r="A612" s="79"/>
      <c r="B612" s="79"/>
      <c r="C612" s="85"/>
      <c r="D612" s="120"/>
      <c r="E612" s="121"/>
      <c r="F612" s="119"/>
      <c r="G612" s="119"/>
      <c r="H612" s="85"/>
      <c r="I612" s="79"/>
      <c r="J612" s="79"/>
    </row>
    <row r="613" ht="14.25" customHeight="1">
      <c r="A613" s="79"/>
      <c r="B613" s="79"/>
      <c r="C613" s="85"/>
      <c r="D613" s="120"/>
      <c r="E613" s="121"/>
      <c r="F613" s="119"/>
      <c r="G613" s="119"/>
      <c r="H613" s="85"/>
      <c r="I613" s="79"/>
      <c r="J613" s="79"/>
    </row>
    <row r="614" ht="14.25" customHeight="1">
      <c r="A614" s="79"/>
      <c r="B614" s="79"/>
      <c r="C614" s="85"/>
      <c r="D614" s="120"/>
      <c r="E614" s="121"/>
      <c r="F614" s="119"/>
      <c r="G614" s="119"/>
      <c r="H614" s="85"/>
      <c r="I614" s="79"/>
      <c r="J614" s="79"/>
    </row>
    <row r="615" ht="14.25" customHeight="1">
      <c r="A615" s="79"/>
      <c r="B615" s="79"/>
      <c r="C615" s="85"/>
      <c r="D615" s="120"/>
      <c r="E615" s="121"/>
      <c r="F615" s="119"/>
      <c r="G615" s="119"/>
      <c r="H615" s="85"/>
      <c r="I615" s="79"/>
      <c r="J615" s="79"/>
    </row>
    <row r="616" ht="14.25" customHeight="1">
      <c r="A616" s="79"/>
      <c r="B616" s="79"/>
      <c r="C616" s="85"/>
      <c r="D616" s="120"/>
      <c r="E616" s="121"/>
      <c r="F616" s="119"/>
      <c r="G616" s="119"/>
      <c r="H616" s="85"/>
      <c r="I616" s="79"/>
      <c r="J616" s="79"/>
    </row>
    <row r="617" ht="14.25" customHeight="1">
      <c r="A617" s="79"/>
      <c r="B617" s="79"/>
      <c r="C617" s="85"/>
      <c r="D617" s="120"/>
      <c r="E617" s="121"/>
      <c r="F617" s="119"/>
      <c r="G617" s="119"/>
      <c r="H617" s="85"/>
      <c r="I617" s="79"/>
      <c r="J617" s="79"/>
    </row>
    <row r="618" ht="14.25" customHeight="1">
      <c r="A618" s="79"/>
      <c r="B618" s="79"/>
      <c r="C618" s="85"/>
      <c r="D618" s="120"/>
      <c r="E618" s="121"/>
      <c r="F618" s="119"/>
      <c r="G618" s="119"/>
      <c r="H618" s="85"/>
      <c r="I618" s="79"/>
      <c r="J618" s="79"/>
    </row>
    <row r="619" ht="14.25" customHeight="1">
      <c r="A619" s="79"/>
      <c r="B619" s="79"/>
      <c r="C619" s="85"/>
      <c r="D619" s="120"/>
      <c r="E619" s="121"/>
      <c r="F619" s="119"/>
      <c r="G619" s="119"/>
      <c r="H619" s="85"/>
      <c r="I619" s="79"/>
      <c r="J619" s="79"/>
    </row>
    <row r="620" ht="14.25" customHeight="1">
      <c r="A620" s="79"/>
      <c r="B620" s="79"/>
      <c r="C620" s="85"/>
      <c r="D620" s="120"/>
      <c r="E620" s="121"/>
      <c r="F620" s="119"/>
      <c r="G620" s="119"/>
      <c r="H620" s="85"/>
      <c r="I620" s="79"/>
      <c r="J620" s="79"/>
    </row>
    <row r="621" ht="14.25" customHeight="1">
      <c r="A621" s="79"/>
      <c r="B621" s="79"/>
      <c r="C621" s="85"/>
      <c r="D621" s="120"/>
      <c r="E621" s="121"/>
      <c r="F621" s="119"/>
      <c r="G621" s="119"/>
      <c r="H621" s="85"/>
      <c r="I621" s="79"/>
      <c r="J621" s="79"/>
    </row>
    <row r="622" ht="14.25" customHeight="1">
      <c r="A622" s="79"/>
      <c r="B622" s="79"/>
      <c r="C622" s="85"/>
      <c r="D622" s="120"/>
      <c r="E622" s="121"/>
      <c r="F622" s="119"/>
      <c r="G622" s="119"/>
      <c r="H622" s="85"/>
      <c r="I622" s="79"/>
      <c r="J622" s="79"/>
    </row>
    <row r="623" ht="14.25" customHeight="1">
      <c r="A623" s="79"/>
      <c r="B623" s="79"/>
      <c r="C623" s="85"/>
      <c r="D623" s="120"/>
      <c r="E623" s="121"/>
      <c r="F623" s="119"/>
      <c r="G623" s="119"/>
      <c r="H623" s="85"/>
      <c r="I623" s="79"/>
      <c r="J623" s="79"/>
    </row>
    <row r="624" ht="14.25" customHeight="1">
      <c r="A624" s="79"/>
      <c r="B624" s="79"/>
      <c r="C624" s="85"/>
      <c r="D624" s="120"/>
      <c r="E624" s="121"/>
      <c r="F624" s="119"/>
      <c r="G624" s="119"/>
      <c r="H624" s="85"/>
      <c r="I624" s="79"/>
      <c r="J624" s="79"/>
    </row>
    <row r="625" ht="14.25" customHeight="1">
      <c r="A625" s="79"/>
      <c r="B625" s="79"/>
      <c r="C625" s="85"/>
      <c r="D625" s="120"/>
      <c r="E625" s="121"/>
      <c r="F625" s="119"/>
      <c r="G625" s="119"/>
      <c r="H625" s="85"/>
      <c r="I625" s="79"/>
      <c r="J625" s="79"/>
    </row>
    <row r="626" ht="14.25" customHeight="1">
      <c r="A626" s="79"/>
      <c r="B626" s="79"/>
      <c r="C626" s="85"/>
      <c r="D626" s="120"/>
      <c r="E626" s="121"/>
      <c r="F626" s="119"/>
      <c r="G626" s="119"/>
      <c r="H626" s="85"/>
      <c r="I626" s="79"/>
      <c r="J626" s="79"/>
    </row>
    <row r="627" ht="14.25" customHeight="1">
      <c r="A627" s="79"/>
      <c r="B627" s="79"/>
      <c r="C627" s="85"/>
      <c r="D627" s="120"/>
      <c r="E627" s="121"/>
      <c r="F627" s="119"/>
      <c r="G627" s="119"/>
      <c r="H627" s="85"/>
      <c r="I627" s="79"/>
      <c r="J627" s="79"/>
    </row>
    <row r="628" ht="14.25" customHeight="1">
      <c r="A628" s="79"/>
      <c r="B628" s="79"/>
      <c r="C628" s="85"/>
      <c r="D628" s="120"/>
      <c r="E628" s="121"/>
      <c r="F628" s="119"/>
      <c r="G628" s="119"/>
      <c r="H628" s="85"/>
      <c r="I628" s="79"/>
      <c r="J628" s="79"/>
    </row>
    <row r="629" ht="14.25" customHeight="1">
      <c r="A629" s="79"/>
      <c r="B629" s="79"/>
      <c r="C629" s="85"/>
      <c r="D629" s="120"/>
      <c r="E629" s="121"/>
      <c r="F629" s="119"/>
      <c r="G629" s="119"/>
      <c r="H629" s="85"/>
      <c r="I629" s="79"/>
      <c r="J629" s="79"/>
    </row>
    <row r="630" ht="14.25" customHeight="1">
      <c r="A630" s="79"/>
      <c r="B630" s="79"/>
      <c r="C630" s="85"/>
      <c r="D630" s="120"/>
      <c r="E630" s="121"/>
      <c r="F630" s="119"/>
      <c r="G630" s="119"/>
      <c r="H630" s="85"/>
      <c r="I630" s="79"/>
      <c r="J630" s="79"/>
    </row>
    <row r="631" ht="14.25" customHeight="1">
      <c r="A631" s="79"/>
      <c r="B631" s="79"/>
      <c r="C631" s="85"/>
      <c r="D631" s="120"/>
      <c r="E631" s="121"/>
      <c r="F631" s="119"/>
      <c r="G631" s="119"/>
      <c r="H631" s="85"/>
      <c r="I631" s="79"/>
      <c r="J631" s="79"/>
    </row>
    <row r="632" ht="14.25" customHeight="1">
      <c r="A632" s="79"/>
      <c r="B632" s="79"/>
      <c r="C632" s="85"/>
      <c r="D632" s="120"/>
      <c r="E632" s="121"/>
      <c r="F632" s="119"/>
      <c r="G632" s="119"/>
      <c r="H632" s="85"/>
      <c r="I632" s="79"/>
      <c r="J632" s="79"/>
    </row>
    <row r="633" ht="14.25" customHeight="1">
      <c r="A633" s="79"/>
      <c r="B633" s="79"/>
      <c r="C633" s="85"/>
      <c r="D633" s="120"/>
      <c r="E633" s="121"/>
      <c r="F633" s="119"/>
      <c r="G633" s="119"/>
      <c r="H633" s="85"/>
      <c r="I633" s="79"/>
      <c r="J633" s="79"/>
    </row>
    <row r="634" ht="14.25" customHeight="1">
      <c r="A634" s="79"/>
      <c r="B634" s="79"/>
      <c r="C634" s="85"/>
      <c r="D634" s="120"/>
      <c r="E634" s="121"/>
      <c r="F634" s="119"/>
      <c r="G634" s="119"/>
      <c r="H634" s="85"/>
      <c r="I634" s="79"/>
      <c r="J634" s="79"/>
    </row>
    <row r="635" ht="14.25" customHeight="1">
      <c r="A635" s="79"/>
      <c r="B635" s="79"/>
      <c r="C635" s="85"/>
      <c r="D635" s="120"/>
      <c r="E635" s="121"/>
      <c r="F635" s="119"/>
      <c r="G635" s="119"/>
      <c r="H635" s="85"/>
      <c r="I635" s="79"/>
      <c r="J635" s="79"/>
    </row>
    <row r="636" ht="14.25" customHeight="1">
      <c r="A636" s="79"/>
      <c r="B636" s="79"/>
      <c r="C636" s="85"/>
      <c r="D636" s="120"/>
      <c r="E636" s="121"/>
      <c r="F636" s="119"/>
      <c r="G636" s="119"/>
      <c r="H636" s="85"/>
      <c r="I636" s="79"/>
      <c r="J636" s="79"/>
    </row>
    <row r="637" ht="14.25" customHeight="1">
      <c r="A637" s="79"/>
      <c r="B637" s="79"/>
      <c r="C637" s="85"/>
      <c r="D637" s="120"/>
      <c r="E637" s="121"/>
      <c r="F637" s="119"/>
      <c r="G637" s="119"/>
      <c r="H637" s="85"/>
      <c r="I637" s="79"/>
      <c r="J637" s="79"/>
    </row>
    <row r="638" ht="14.25" customHeight="1">
      <c r="A638" s="79"/>
      <c r="B638" s="79"/>
      <c r="C638" s="85"/>
      <c r="D638" s="120"/>
      <c r="E638" s="121"/>
      <c r="F638" s="119"/>
      <c r="G638" s="119"/>
      <c r="H638" s="85"/>
      <c r="I638" s="79"/>
      <c r="J638" s="79"/>
    </row>
    <row r="639" ht="14.25" customHeight="1">
      <c r="A639" s="79"/>
      <c r="B639" s="79"/>
      <c r="C639" s="85"/>
      <c r="D639" s="120"/>
      <c r="E639" s="121"/>
      <c r="F639" s="119"/>
      <c r="G639" s="119"/>
      <c r="H639" s="85"/>
      <c r="I639" s="79"/>
      <c r="J639" s="79"/>
    </row>
    <row r="640" ht="14.25" customHeight="1">
      <c r="A640" s="79"/>
      <c r="B640" s="79"/>
      <c r="C640" s="85"/>
      <c r="D640" s="120"/>
      <c r="E640" s="121"/>
      <c r="F640" s="119"/>
      <c r="G640" s="119"/>
      <c r="H640" s="85"/>
      <c r="I640" s="79"/>
      <c r="J640" s="79"/>
    </row>
    <row r="641" ht="14.25" customHeight="1">
      <c r="A641" s="79"/>
      <c r="B641" s="79"/>
      <c r="C641" s="85"/>
      <c r="D641" s="120"/>
      <c r="E641" s="121"/>
      <c r="F641" s="119"/>
      <c r="G641" s="119"/>
      <c r="H641" s="85"/>
      <c r="I641" s="79"/>
      <c r="J641" s="79"/>
    </row>
    <row r="642" ht="14.25" customHeight="1">
      <c r="A642" s="79"/>
      <c r="B642" s="79"/>
      <c r="C642" s="85"/>
      <c r="D642" s="120"/>
      <c r="E642" s="121"/>
      <c r="F642" s="119"/>
      <c r="G642" s="119"/>
      <c r="H642" s="85"/>
      <c r="I642" s="79"/>
      <c r="J642" s="79"/>
    </row>
    <row r="643" ht="14.25" customHeight="1">
      <c r="A643" s="79"/>
      <c r="B643" s="79"/>
      <c r="C643" s="85"/>
      <c r="D643" s="120"/>
      <c r="E643" s="121"/>
      <c r="F643" s="119"/>
      <c r="G643" s="119"/>
      <c r="H643" s="85"/>
      <c r="I643" s="79"/>
      <c r="J643" s="79"/>
    </row>
    <row r="644" ht="14.25" customHeight="1">
      <c r="A644" s="79"/>
      <c r="B644" s="79"/>
      <c r="C644" s="85"/>
      <c r="D644" s="120"/>
      <c r="E644" s="121"/>
      <c r="F644" s="119"/>
      <c r="G644" s="119"/>
      <c r="H644" s="85"/>
      <c r="I644" s="79"/>
      <c r="J644" s="79"/>
    </row>
    <row r="645" ht="14.25" customHeight="1">
      <c r="A645" s="79"/>
      <c r="B645" s="79"/>
      <c r="C645" s="85"/>
      <c r="D645" s="120"/>
      <c r="E645" s="121"/>
      <c r="F645" s="119"/>
      <c r="G645" s="119"/>
      <c r="H645" s="85"/>
      <c r="I645" s="79"/>
      <c r="J645" s="79"/>
    </row>
    <row r="646" ht="14.25" customHeight="1">
      <c r="A646" s="79"/>
      <c r="B646" s="79"/>
      <c r="C646" s="85"/>
      <c r="D646" s="120"/>
      <c r="E646" s="121"/>
      <c r="F646" s="119"/>
      <c r="G646" s="119"/>
      <c r="H646" s="85"/>
      <c r="I646" s="79"/>
      <c r="J646" s="79"/>
    </row>
    <row r="647" ht="14.25" customHeight="1">
      <c r="A647" s="79"/>
      <c r="B647" s="79"/>
      <c r="C647" s="85"/>
      <c r="D647" s="120"/>
      <c r="E647" s="121"/>
      <c r="F647" s="119"/>
      <c r="G647" s="119"/>
      <c r="H647" s="85"/>
      <c r="I647" s="79"/>
      <c r="J647" s="79"/>
    </row>
    <row r="648" ht="14.25" customHeight="1">
      <c r="A648" s="79"/>
      <c r="B648" s="79"/>
      <c r="C648" s="85"/>
      <c r="D648" s="120"/>
      <c r="E648" s="121"/>
      <c r="F648" s="119"/>
      <c r="G648" s="119"/>
      <c r="H648" s="85"/>
      <c r="I648" s="79"/>
      <c r="J648" s="79"/>
    </row>
    <row r="649" ht="14.25" customHeight="1">
      <c r="A649" s="79"/>
      <c r="B649" s="79"/>
      <c r="C649" s="85"/>
      <c r="D649" s="120"/>
      <c r="E649" s="121"/>
      <c r="F649" s="119"/>
      <c r="G649" s="119"/>
      <c r="H649" s="85"/>
      <c r="I649" s="79"/>
      <c r="J649" s="79"/>
    </row>
    <row r="650" ht="14.25" customHeight="1">
      <c r="A650" s="79"/>
      <c r="B650" s="79"/>
      <c r="C650" s="85"/>
      <c r="D650" s="120"/>
      <c r="E650" s="121"/>
      <c r="F650" s="119"/>
      <c r="G650" s="119"/>
      <c r="H650" s="85"/>
      <c r="I650" s="79"/>
      <c r="J650" s="79"/>
    </row>
    <row r="651" ht="14.25" customHeight="1">
      <c r="A651" s="79"/>
      <c r="B651" s="79"/>
      <c r="C651" s="85"/>
      <c r="D651" s="120"/>
      <c r="E651" s="121"/>
      <c r="F651" s="119"/>
      <c r="G651" s="119"/>
      <c r="H651" s="85"/>
      <c r="I651" s="79"/>
      <c r="J651" s="79"/>
    </row>
    <row r="652" ht="14.25" customHeight="1">
      <c r="A652" s="79"/>
      <c r="B652" s="79"/>
      <c r="C652" s="85"/>
      <c r="D652" s="120"/>
      <c r="E652" s="121"/>
      <c r="F652" s="119"/>
      <c r="G652" s="119"/>
      <c r="H652" s="85"/>
      <c r="I652" s="79"/>
      <c r="J652" s="79"/>
    </row>
    <row r="653" ht="14.25" customHeight="1">
      <c r="A653" s="79"/>
      <c r="B653" s="79"/>
      <c r="C653" s="85"/>
      <c r="D653" s="120"/>
      <c r="E653" s="121"/>
      <c r="F653" s="119"/>
      <c r="G653" s="119"/>
      <c r="H653" s="85"/>
      <c r="I653" s="79"/>
      <c r="J653" s="79"/>
    </row>
    <row r="654" ht="14.25" customHeight="1">
      <c r="A654" s="79"/>
      <c r="B654" s="79"/>
      <c r="C654" s="85"/>
      <c r="D654" s="120"/>
      <c r="E654" s="121"/>
      <c r="F654" s="119"/>
      <c r="G654" s="119"/>
      <c r="H654" s="85"/>
      <c r="I654" s="79"/>
      <c r="J654" s="79"/>
    </row>
    <row r="655" ht="14.25" customHeight="1">
      <c r="A655" s="79"/>
      <c r="B655" s="79"/>
      <c r="C655" s="85"/>
      <c r="D655" s="120"/>
      <c r="E655" s="121"/>
      <c r="F655" s="119"/>
      <c r="G655" s="119"/>
      <c r="H655" s="85"/>
      <c r="I655" s="79"/>
      <c r="J655" s="79"/>
    </row>
    <row r="656" ht="14.25" customHeight="1">
      <c r="A656" s="79"/>
      <c r="B656" s="79"/>
      <c r="C656" s="85"/>
      <c r="D656" s="120"/>
      <c r="E656" s="121"/>
      <c r="F656" s="119"/>
      <c r="G656" s="119"/>
      <c r="H656" s="85"/>
      <c r="I656" s="79"/>
      <c r="J656" s="79"/>
    </row>
    <row r="657" ht="14.25" customHeight="1">
      <c r="A657" s="79"/>
      <c r="B657" s="79"/>
      <c r="C657" s="85"/>
      <c r="D657" s="120"/>
      <c r="E657" s="121"/>
      <c r="F657" s="119"/>
      <c r="G657" s="119"/>
      <c r="H657" s="85"/>
      <c r="I657" s="79"/>
      <c r="J657" s="79"/>
    </row>
    <row r="658" ht="14.25" customHeight="1">
      <c r="A658" s="79"/>
      <c r="B658" s="79"/>
      <c r="C658" s="85"/>
      <c r="D658" s="120"/>
      <c r="E658" s="121"/>
      <c r="F658" s="119"/>
      <c r="G658" s="119"/>
      <c r="H658" s="85"/>
      <c r="I658" s="79"/>
      <c r="J658" s="79"/>
    </row>
    <row r="659" ht="14.25" customHeight="1">
      <c r="A659" s="79"/>
      <c r="B659" s="79"/>
      <c r="C659" s="85"/>
      <c r="D659" s="120"/>
      <c r="E659" s="121"/>
      <c r="F659" s="119"/>
      <c r="G659" s="119"/>
      <c r="H659" s="85"/>
      <c r="I659" s="79"/>
      <c r="J659" s="79"/>
    </row>
    <row r="660" ht="14.25" customHeight="1">
      <c r="A660" s="79"/>
      <c r="B660" s="79"/>
      <c r="C660" s="85"/>
      <c r="D660" s="120"/>
      <c r="E660" s="121"/>
      <c r="F660" s="119"/>
      <c r="G660" s="119"/>
      <c r="H660" s="85"/>
      <c r="I660" s="79"/>
      <c r="J660" s="79"/>
    </row>
    <row r="661" ht="14.25" customHeight="1">
      <c r="A661" s="79"/>
      <c r="B661" s="79"/>
      <c r="C661" s="85"/>
      <c r="D661" s="120"/>
      <c r="E661" s="121"/>
      <c r="F661" s="119"/>
      <c r="G661" s="119"/>
      <c r="H661" s="85"/>
      <c r="I661" s="79"/>
      <c r="J661" s="79"/>
    </row>
    <row r="662" ht="14.25" customHeight="1">
      <c r="A662" s="79"/>
      <c r="B662" s="79"/>
      <c r="C662" s="85"/>
      <c r="D662" s="120"/>
      <c r="E662" s="121"/>
      <c r="F662" s="119"/>
      <c r="G662" s="119"/>
      <c r="H662" s="85"/>
      <c r="I662" s="79"/>
      <c r="J662" s="79"/>
    </row>
    <row r="663" ht="14.25" customHeight="1">
      <c r="A663" s="79"/>
      <c r="B663" s="79"/>
      <c r="C663" s="85"/>
      <c r="D663" s="120"/>
      <c r="E663" s="121"/>
      <c r="F663" s="119"/>
      <c r="G663" s="119"/>
      <c r="H663" s="85"/>
      <c r="I663" s="79"/>
      <c r="J663" s="79"/>
    </row>
    <row r="664" ht="14.25" customHeight="1">
      <c r="A664" s="79"/>
      <c r="B664" s="79"/>
      <c r="C664" s="85"/>
      <c r="D664" s="120"/>
      <c r="E664" s="121"/>
      <c r="F664" s="119"/>
      <c r="G664" s="119"/>
      <c r="H664" s="85"/>
      <c r="I664" s="79"/>
      <c r="J664" s="79"/>
    </row>
    <row r="665" ht="14.25" customHeight="1">
      <c r="A665" s="79"/>
      <c r="B665" s="79"/>
      <c r="C665" s="85"/>
      <c r="D665" s="120"/>
      <c r="E665" s="121"/>
      <c r="F665" s="119"/>
      <c r="G665" s="119"/>
      <c r="H665" s="85"/>
      <c r="I665" s="79"/>
      <c r="J665" s="79"/>
    </row>
    <row r="666" ht="14.25" customHeight="1">
      <c r="A666" s="79"/>
      <c r="B666" s="79"/>
      <c r="C666" s="85"/>
      <c r="D666" s="120"/>
      <c r="E666" s="121"/>
      <c r="F666" s="119"/>
      <c r="G666" s="119"/>
      <c r="H666" s="85"/>
      <c r="I666" s="79"/>
      <c r="J666" s="79"/>
    </row>
    <row r="667" ht="14.25" customHeight="1">
      <c r="A667" s="79"/>
      <c r="B667" s="79"/>
      <c r="C667" s="85"/>
      <c r="D667" s="120"/>
      <c r="E667" s="121"/>
      <c r="F667" s="119"/>
      <c r="G667" s="119"/>
      <c r="H667" s="85"/>
      <c r="I667" s="79"/>
      <c r="J667" s="79"/>
    </row>
    <row r="668" ht="14.25" customHeight="1">
      <c r="A668" s="79"/>
      <c r="B668" s="79"/>
      <c r="C668" s="85"/>
      <c r="D668" s="120"/>
      <c r="E668" s="121"/>
      <c r="F668" s="119"/>
      <c r="G668" s="119"/>
      <c r="H668" s="85"/>
      <c r="I668" s="79"/>
      <c r="J668" s="79"/>
    </row>
    <row r="669" ht="14.25" customHeight="1">
      <c r="A669" s="79"/>
      <c r="B669" s="79"/>
      <c r="C669" s="85"/>
      <c r="D669" s="120"/>
      <c r="E669" s="121"/>
      <c r="F669" s="119"/>
      <c r="G669" s="119"/>
      <c r="H669" s="85"/>
      <c r="I669" s="79"/>
      <c r="J669" s="79"/>
    </row>
    <row r="670" ht="14.25" customHeight="1">
      <c r="A670" s="79"/>
      <c r="B670" s="79"/>
      <c r="C670" s="85"/>
      <c r="D670" s="120"/>
      <c r="E670" s="121"/>
      <c r="F670" s="119"/>
      <c r="G670" s="119"/>
      <c r="H670" s="85"/>
      <c r="I670" s="79"/>
      <c r="J670" s="79"/>
    </row>
    <row r="671" ht="14.25" customHeight="1">
      <c r="A671" s="79"/>
      <c r="B671" s="79"/>
      <c r="C671" s="85"/>
      <c r="D671" s="120"/>
      <c r="E671" s="121"/>
      <c r="F671" s="119"/>
      <c r="G671" s="119"/>
      <c r="H671" s="85"/>
      <c r="I671" s="79"/>
      <c r="J671" s="79"/>
    </row>
    <row r="672" ht="14.25" customHeight="1">
      <c r="A672" s="79"/>
      <c r="B672" s="79"/>
      <c r="C672" s="85"/>
      <c r="D672" s="120"/>
      <c r="E672" s="121"/>
      <c r="F672" s="119"/>
      <c r="G672" s="119"/>
      <c r="H672" s="85"/>
      <c r="I672" s="79"/>
      <c r="J672" s="79"/>
    </row>
    <row r="673" ht="14.25" customHeight="1">
      <c r="A673" s="79"/>
      <c r="B673" s="79"/>
      <c r="C673" s="85"/>
      <c r="D673" s="120"/>
      <c r="E673" s="121"/>
      <c r="F673" s="119"/>
      <c r="G673" s="119"/>
      <c r="H673" s="85"/>
      <c r="I673" s="79"/>
      <c r="J673" s="79"/>
    </row>
    <row r="674" ht="14.25" customHeight="1">
      <c r="A674" s="79"/>
      <c r="B674" s="79"/>
      <c r="C674" s="85"/>
      <c r="D674" s="120"/>
      <c r="E674" s="121"/>
      <c r="F674" s="119"/>
      <c r="G674" s="119"/>
      <c r="H674" s="85"/>
      <c r="I674" s="79"/>
      <c r="J674" s="79"/>
    </row>
    <row r="675" ht="14.25" customHeight="1">
      <c r="A675" s="79"/>
      <c r="B675" s="79"/>
      <c r="C675" s="85"/>
      <c r="D675" s="120"/>
      <c r="E675" s="121"/>
      <c r="F675" s="119"/>
      <c r="G675" s="119"/>
      <c r="H675" s="85"/>
      <c r="I675" s="79"/>
      <c r="J675" s="79"/>
    </row>
    <row r="676" ht="14.25" customHeight="1">
      <c r="A676" s="79"/>
      <c r="B676" s="79"/>
      <c r="C676" s="85"/>
      <c r="D676" s="120"/>
      <c r="E676" s="121"/>
      <c r="F676" s="119"/>
      <c r="G676" s="119"/>
      <c r="H676" s="85"/>
      <c r="I676" s="79"/>
      <c r="J676" s="79"/>
    </row>
    <row r="677" ht="14.25" customHeight="1">
      <c r="A677" s="79"/>
      <c r="B677" s="79"/>
      <c r="C677" s="85"/>
      <c r="D677" s="120"/>
      <c r="E677" s="121"/>
      <c r="F677" s="119"/>
      <c r="G677" s="119"/>
      <c r="H677" s="85"/>
      <c r="I677" s="79"/>
      <c r="J677" s="79"/>
    </row>
    <row r="678" ht="14.25" customHeight="1">
      <c r="A678" s="79"/>
      <c r="B678" s="79"/>
      <c r="C678" s="85"/>
      <c r="D678" s="120"/>
      <c r="E678" s="121"/>
      <c r="F678" s="119"/>
      <c r="G678" s="119"/>
      <c r="H678" s="85"/>
      <c r="I678" s="79"/>
      <c r="J678" s="79"/>
    </row>
    <row r="679" ht="14.25" customHeight="1">
      <c r="A679" s="79"/>
      <c r="B679" s="79"/>
      <c r="C679" s="85"/>
      <c r="D679" s="120"/>
      <c r="E679" s="121"/>
      <c r="F679" s="119"/>
      <c r="G679" s="119"/>
      <c r="H679" s="85"/>
      <c r="I679" s="79"/>
      <c r="J679" s="79"/>
    </row>
    <row r="680" ht="14.25" customHeight="1">
      <c r="A680" s="79"/>
      <c r="B680" s="79"/>
      <c r="C680" s="85"/>
      <c r="D680" s="120"/>
      <c r="E680" s="121"/>
      <c r="F680" s="119"/>
      <c r="G680" s="119"/>
      <c r="H680" s="85"/>
      <c r="I680" s="79"/>
      <c r="J680" s="79"/>
    </row>
    <row r="681" ht="14.25" customHeight="1">
      <c r="A681" s="79"/>
      <c r="B681" s="79"/>
      <c r="C681" s="85"/>
      <c r="D681" s="120"/>
      <c r="E681" s="121"/>
      <c r="F681" s="119"/>
      <c r="G681" s="119"/>
      <c r="H681" s="85"/>
      <c r="I681" s="79"/>
      <c r="J681" s="79"/>
    </row>
    <row r="682" ht="14.25" customHeight="1">
      <c r="A682" s="79"/>
      <c r="B682" s="79"/>
      <c r="C682" s="85"/>
      <c r="D682" s="120"/>
      <c r="E682" s="121"/>
      <c r="F682" s="119"/>
      <c r="G682" s="119"/>
      <c r="H682" s="85"/>
      <c r="I682" s="79"/>
      <c r="J682" s="79"/>
    </row>
    <row r="683" ht="14.25" customHeight="1">
      <c r="A683" s="79"/>
      <c r="B683" s="79"/>
      <c r="C683" s="85"/>
      <c r="D683" s="120"/>
      <c r="E683" s="121"/>
      <c r="F683" s="119"/>
      <c r="G683" s="119"/>
      <c r="H683" s="85"/>
      <c r="I683" s="79"/>
      <c r="J683" s="79"/>
    </row>
    <row r="684" ht="14.25" customHeight="1">
      <c r="A684" s="79"/>
      <c r="B684" s="79"/>
      <c r="C684" s="85"/>
      <c r="D684" s="120"/>
      <c r="E684" s="121"/>
      <c r="F684" s="119"/>
      <c r="G684" s="119"/>
      <c r="H684" s="85"/>
      <c r="I684" s="79"/>
      <c r="J684" s="79"/>
    </row>
    <row r="685" ht="14.25" customHeight="1">
      <c r="A685" s="79"/>
      <c r="B685" s="79"/>
      <c r="C685" s="85"/>
      <c r="D685" s="120"/>
      <c r="E685" s="121"/>
      <c r="F685" s="119"/>
      <c r="G685" s="119"/>
      <c r="H685" s="85"/>
      <c r="I685" s="79"/>
      <c r="J685" s="79"/>
    </row>
    <row r="686" ht="14.25" customHeight="1">
      <c r="A686" s="79"/>
      <c r="B686" s="79"/>
      <c r="C686" s="85"/>
      <c r="D686" s="120"/>
      <c r="E686" s="121"/>
      <c r="F686" s="119"/>
      <c r="G686" s="119"/>
      <c r="H686" s="85"/>
      <c r="I686" s="79"/>
      <c r="J686" s="79"/>
    </row>
    <row r="687" ht="14.25" customHeight="1">
      <c r="A687" s="79"/>
      <c r="B687" s="79"/>
      <c r="C687" s="85"/>
      <c r="D687" s="120"/>
      <c r="E687" s="121"/>
      <c r="F687" s="119"/>
      <c r="G687" s="119"/>
      <c r="H687" s="85"/>
      <c r="I687" s="79"/>
      <c r="J687" s="79"/>
    </row>
    <row r="688" ht="14.25" customHeight="1">
      <c r="A688" s="79"/>
      <c r="B688" s="79"/>
      <c r="C688" s="85"/>
      <c r="D688" s="120"/>
      <c r="E688" s="121"/>
      <c r="F688" s="119"/>
      <c r="G688" s="119"/>
      <c r="H688" s="85"/>
      <c r="I688" s="79"/>
      <c r="J688" s="79"/>
    </row>
    <row r="689" ht="14.25" customHeight="1">
      <c r="A689" s="79"/>
      <c r="B689" s="79"/>
      <c r="C689" s="85"/>
      <c r="D689" s="120"/>
      <c r="E689" s="121"/>
      <c r="F689" s="119"/>
      <c r="G689" s="119"/>
      <c r="H689" s="85"/>
      <c r="I689" s="79"/>
      <c r="J689" s="79"/>
    </row>
    <row r="690" ht="14.25" customHeight="1">
      <c r="A690" s="79"/>
      <c r="B690" s="79"/>
      <c r="C690" s="85"/>
      <c r="D690" s="120"/>
      <c r="E690" s="121"/>
      <c r="F690" s="119"/>
      <c r="G690" s="119"/>
      <c r="H690" s="85"/>
      <c r="I690" s="79"/>
      <c r="J690" s="79"/>
    </row>
    <row r="691" ht="14.25" customHeight="1">
      <c r="A691" s="79"/>
      <c r="B691" s="79"/>
      <c r="C691" s="85"/>
      <c r="D691" s="120"/>
      <c r="E691" s="121"/>
      <c r="F691" s="119"/>
      <c r="G691" s="119"/>
      <c r="H691" s="85"/>
      <c r="I691" s="79"/>
      <c r="J691" s="79"/>
    </row>
    <row r="692" ht="14.25" customHeight="1">
      <c r="A692" s="79"/>
      <c r="B692" s="79"/>
      <c r="C692" s="85"/>
      <c r="D692" s="120"/>
      <c r="E692" s="121"/>
      <c r="F692" s="119"/>
      <c r="G692" s="119"/>
      <c r="H692" s="85"/>
      <c r="I692" s="79"/>
      <c r="J692" s="79"/>
    </row>
    <row r="693" ht="14.25" customHeight="1">
      <c r="A693" s="79"/>
      <c r="B693" s="79"/>
      <c r="C693" s="85"/>
      <c r="D693" s="120"/>
      <c r="E693" s="121"/>
      <c r="F693" s="119"/>
      <c r="G693" s="119"/>
      <c r="H693" s="85"/>
      <c r="I693" s="79"/>
      <c r="J693" s="79"/>
    </row>
    <row r="694" ht="14.25" customHeight="1">
      <c r="A694" s="79"/>
      <c r="B694" s="79"/>
      <c r="C694" s="85"/>
      <c r="D694" s="120"/>
      <c r="E694" s="121"/>
      <c r="F694" s="119"/>
      <c r="G694" s="119"/>
      <c r="H694" s="85"/>
      <c r="I694" s="79"/>
      <c r="J694" s="79"/>
    </row>
    <row r="695" ht="14.25" customHeight="1">
      <c r="A695" s="79"/>
      <c r="B695" s="79"/>
      <c r="C695" s="85"/>
      <c r="D695" s="120"/>
      <c r="E695" s="121"/>
      <c r="F695" s="119"/>
      <c r="G695" s="119"/>
      <c r="H695" s="85"/>
      <c r="I695" s="79"/>
      <c r="J695" s="79"/>
    </row>
    <row r="696" ht="14.25" customHeight="1">
      <c r="A696" s="79"/>
      <c r="B696" s="79"/>
      <c r="C696" s="85"/>
      <c r="D696" s="120"/>
      <c r="E696" s="121"/>
      <c r="F696" s="119"/>
      <c r="G696" s="119"/>
      <c r="H696" s="85"/>
      <c r="I696" s="79"/>
      <c r="J696" s="79"/>
    </row>
    <row r="697" ht="14.25" customHeight="1">
      <c r="A697" s="79"/>
      <c r="B697" s="79"/>
      <c r="C697" s="85"/>
      <c r="D697" s="120"/>
      <c r="E697" s="121"/>
      <c r="F697" s="119"/>
      <c r="G697" s="119"/>
      <c r="H697" s="85"/>
      <c r="I697" s="79"/>
      <c r="J697" s="79"/>
    </row>
    <row r="698" ht="14.25" customHeight="1">
      <c r="A698" s="79"/>
      <c r="B698" s="79"/>
      <c r="C698" s="85"/>
      <c r="D698" s="120"/>
      <c r="E698" s="121"/>
      <c r="F698" s="119"/>
      <c r="G698" s="119"/>
      <c r="H698" s="85"/>
      <c r="I698" s="79"/>
      <c r="J698" s="79"/>
    </row>
    <row r="699" ht="14.25" customHeight="1">
      <c r="A699" s="79"/>
      <c r="B699" s="79"/>
      <c r="C699" s="85"/>
      <c r="D699" s="120"/>
      <c r="E699" s="121"/>
      <c r="F699" s="119"/>
      <c r="G699" s="119"/>
      <c r="H699" s="85"/>
      <c r="I699" s="79"/>
      <c r="J699" s="79"/>
    </row>
    <row r="700" ht="14.25" customHeight="1">
      <c r="A700" s="79"/>
      <c r="B700" s="79"/>
      <c r="C700" s="85"/>
      <c r="D700" s="120"/>
      <c r="E700" s="121"/>
      <c r="F700" s="119"/>
      <c r="G700" s="119"/>
      <c r="H700" s="85"/>
      <c r="I700" s="79"/>
      <c r="J700" s="79"/>
    </row>
    <row r="701" ht="14.25" customHeight="1">
      <c r="A701" s="79"/>
      <c r="B701" s="79"/>
      <c r="C701" s="85"/>
      <c r="D701" s="120"/>
      <c r="E701" s="121"/>
      <c r="F701" s="119"/>
      <c r="G701" s="119"/>
      <c r="H701" s="85"/>
      <c r="I701" s="79"/>
      <c r="J701" s="79"/>
    </row>
    <row r="702" ht="14.25" customHeight="1">
      <c r="A702" s="79"/>
      <c r="B702" s="79"/>
      <c r="C702" s="85"/>
      <c r="D702" s="120"/>
      <c r="E702" s="121"/>
      <c r="F702" s="119"/>
      <c r="G702" s="119"/>
      <c r="H702" s="85"/>
      <c r="I702" s="79"/>
      <c r="J702" s="79"/>
    </row>
    <row r="703" ht="14.25" customHeight="1">
      <c r="A703" s="79"/>
      <c r="B703" s="79"/>
      <c r="C703" s="85"/>
      <c r="D703" s="120"/>
      <c r="E703" s="121"/>
      <c r="F703" s="119"/>
      <c r="G703" s="119"/>
      <c r="H703" s="85"/>
      <c r="I703" s="79"/>
      <c r="J703" s="79"/>
    </row>
    <row r="704" ht="14.25" customHeight="1">
      <c r="A704" s="79"/>
      <c r="B704" s="79"/>
      <c r="C704" s="85"/>
      <c r="D704" s="120"/>
      <c r="E704" s="121"/>
      <c r="F704" s="119"/>
      <c r="G704" s="119"/>
      <c r="H704" s="85"/>
      <c r="I704" s="79"/>
      <c r="J704" s="79"/>
    </row>
    <row r="705" ht="14.25" customHeight="1">
      <c r="A705" s="79"/>
      <c r="B705" s="79"/>
      <c r="C705" s="85"/>
      <c r="D705" s="120"/>
      <c r="E705" s="121"/>
      <c r="F705" s="119"/>
      <c r="G705" s="119"/>
      <c r="H705" s="85"/>
      <c r="I705" s="79"/>
      <c r="J705" s="79"/>
    </row>
    <row r="706" ht="14.25" customHeight="1">
      <c r="A706" s="79"/>
      <c r="B706" s="79"/>
      <c r="C706" s="85"/>
      <c r="D706" s="120"/>
      <c r="E706" s="121"/>
      <c r="F706" s="119"/>
      <c r="G706" s="119"/>
      <c r="H706" s="85"/>
      <c r="I706" s="79"/>
      <c r="J706" s="79"/>
    </row>
    <row r="707" ht="14.25" customHeight="1">
      <c r="A707" s="79"/>
      <c r="B707" s="79"/>
      <c r="C707" s="85"/>
      <c r="D707" s="120"/>
      <c r="E707" s="121"/>
      <c r="F707" s="119"/>
      <c r="G707" s="119"/>
      <c r="H707" s="85"/>
      <c r="I707" s="79"/>
      <c r="J707" s="79"/>
    </row>
    <row r="708" ht="14.25" customHeight="1">
      <c r="A708" s="79"/>
      <c r="B708" s="79"/>
      <c r="C708" s="85"/>
      <c r="D708" s="120"/>
      <c r="E708" s="121"/>
      <c r="F708" s="119"/>
      <c r="G708" s="119"/>
      <c r="H708" s="85"/>
      <c r="I708" s="79"/>
      <c r="J708" s="79"/>
    </row>
    <row r="709" ht="14.25" customHeight="1">
      <c r="A709" s="79"/>
      <c r="B709" s="79"/>
      <c r="C709" s="85"/>
      <c r="D709" s="120"/>
      <c r="E709" s="121"/>
      <c r="F709" s="119"/>
      <c r="G709" s="119"/>
      <c r="H709" s="85"/>
      <c r="I709" s="79"/>
      <c r="J709" s="79"/>
    </row>
    <row r="710" ht="14.25" customHeight="1">
      <c r="A710" s="79"/>
      <c r="B710" s="79"/>
      <c r="C710" s="85"/>
      <c r="D710" s="120"/>
      <c r="E710" s="121"/>
      <c r="F710" s="119"/>
      <c r="G710" s="119"/>
      <c r="H710" s="85"/>
      <c r="I710" s="79"/>
      <c r="J710" s="79"/>
    </row>
    <row r="711" ht="14.25" customHeight="1">
      <c r="A711" s="79"/>
      <c r="B711" s="79"/>
      <c r="C711" s="85"/>
      <c r="D711" s="120"/>
      <c r="E711" s="121"/>
      <c r="F711" s="119"/>
      <c r="G711" s="119"/>
      <c r="H711" s="85"/>
      <c r="I711" s="79"/>
      <c r="J711" s="79"/>
    </row>
    <row r="712" ht="14.25" customHeight="1">
      <c r="A712" s="79"/>
      <c r="B712" s="79"/>
      <c r="C712" s="85"/>
      <c r="D712" s="120"/>
      <c r="E712" s="121"/>
      <c r="F712" s="119"/>
      <c r="G712" s="119"/>
      <c r="H712" s="85"/>
      <c r="I712" s="79"/>
      <c r="J712" s="79"/>
    </row>
    <row r="713" ht="14.25" customHeight="1">
      <c r="A713" s="79"/>
      <c r="B713" s="79"/>
      <c r="C713" s="85"/>
      <c r="D713" s="120"/>
      <c r="E713" s="121"/>
      <c r="F713" s="119"/>
      <c r="G713" s="119"/>
      <c r="H713" s="85"/>
      <c r="I713" s="79"/>
      <c r="J713" s="79"/>
    </row>
    <row r="714" ht="14.25" customHeight="1">
      <c r="A714" s="79"/>
      <c r="B714" s="79"/>
      <c r="C714" s="85"/>
      <c r="D714" s="120"/>
      <c r="E714" s="121"/>
      <c r="F714" s="119"/>
      <c r="G714" s="119"/>
      <c r="H714" s="85"/>
      <c r="I714" s="79"/>
      <c r="J714" s="79"/>
    </row>
    <row r="715" ht="14.25" customHeight="1">
      <c r="A715" s="79"/>
      <c r="B715" s="79"/>
      <c r="C715" s="85"/>
      <c r="D715" s="120"/>
      <c r="E715" s="121"/>
      <c r="F715" s="119"/>
      <c r="G715" s="119"/>
      <c r="H715" s="85"/>
      <c r="I715" s="79"/>
      <c r="J715" s="79"/>
    </row>
    <row r="716" ht="14.25" customHeight="1">
      <c r="A716" s="79"/>
      <c r="B716" s="79"/>
      <c r="C716" s="85"/>
      <c r="D716" s="120"/>
      <c r="E716" s="121"/>
      <c r="F716" s="119"/>
      <c r="G716" s="119"/>
      <c r="H716" s="85"/>
      <c r="I716" s="79"/>
      <c r="J716" s="79"/>
    </row>
    <row r="717" ht="14.25" customHeight="1">
      <c r="A717" s="79"/>
      <c r="B717" s="79"/>
      <c r="C717" s="85"/>
      <c r="D717" s="120"/>
      <c r="E717" s="121"/>
      <c r="F717" s="119"/>
      <c r="G717" s="119"/>
      <c r="H717" s="85"/>
      <c r="I717" s="79"/>
      <c r="J717" s="79"/>
    </row>
    <row r="718" ht="14.25" customHeight="1">
      <c r="A718" s="79"/>
      <c r="B718" s="79"/>
      <c r="C718" s="85"/>
      <c r="D718" s="120"/>
      <c r="E718" s="121"/>
      <c r="F718" s="119"/>
      <c r="G718" s="119"/>
      <c r="H718" s="85"/>
      <c r="I718" s="79"/>
      <c r="J718" s="79"/>
    </row>
    <row r="719" ht="14.25" customHeight="1">
      <c r="A719" s="79"/>
      <c r="B719" s="79"/>
      <c r="C719" s="85"/>
      <c r="D719" s="120"/>
      <c r="E719" s="121"/>
      <c r="F719" s="119"/>
      <c r="G719" s="119"/>
      <c r="H719" s="85"/>
      <c r="I719" s="79"/>
      <c r="J719" s="79"/>
    </row>
    <row r="720" ht="14.25" customHeight="1">
      <c r="A720" s="79"/>
      <c r="B720" s="79"/>
      <c r="C720" s="85"/>
      <c r="D720" s="120"/>
      <c r="E720" s="121"/>
      <c r="F720" s="119"/>
      <c r="G720" s="119"/>
      <c r="H720" s="85"/>
      <c r="I720" s="79"/>
      <c r="J720" s="79"/>
    </row>
    <row r="721" ht="14.25" customHeight="1">
      <c r="A721" s="79"/>
      <c r="B721" s="79"/>
      <c r="C721" s="85"/>
      <c r="D721" s="120"/>
      <c r="E721" s="121"/>
      <c r="F721" s="119"/>
      <c r="G721" s="119"/>
      <c r="H721" s="85"/>
      <c r="I721" s="79"/>
      <c r="J721" s="79"/>
    </row>
    <row r="722" ht="14.25" customHeight="1">
      <c r="A722" s="79"/>
      <c r="B722" s="79"/>
      <c r="C722" s="85"/>
      <c r="D722" s="120"/>
      <c r="E722" s="121"/>
      <c r="F722" s="119"/>
      <c r="G722" s="119"/>
      <c r="H722" s="85"/>
      <c r="I722" s="79"/>
      <c r="J722" s="79"/>
    </row>
    <row r="723" ht="14.25" customHeight="1">
      <c r="A723" s="79"/>
      <c r="B723" s="79"/>
      <c r="C723" s="85"/>
      <c r="D723" s="120"/>
      <c r="E723" s="121"/>
      <c r="F723" s="119"/>
      <c r="G723" s="119"/>
      <c r="H723" s="85"/>
      <c r="I723" s="79"/>
      <c r="J723" s="79"/>
    </row>
    <row r="724" ht="14.25" customHeight="1">
      <c r="A724" s="79"/>
      <c r="B724" s="79"/>
      <c r="C724" s="85"/>
      <c r="D724" s="120"/>
      <c r="E724" s="121"/>
      <c r="F724" s="119"/>
      <c r="G724" s="119"/>
      <c r="H724" s="85"/>
      <c r="I724" s="79"/>
      <c r="J724" s="79"/>
    </row>
    <row r="725" ht="14.25" customHeight="1">
      <c r="A725" s="79"/>
      <c r="B725" s="79"/>
      <c r="C725" s="85"/>
      <c r="D725" s="120"/>
      <c r="E725" s="121"/>
      <c r="F725" s="119"/>
      <c r="G725" s="119"/>
      <c r="H725" s="85"/>
      <c r="I725" s="79"/>
      <c r="J725" s="79"/>
    </row>
    <row r="726" ht="14.25" customHeight="1">
      <c r="A726" s="79"/>
      <c r="B726" s="79"/>
      <c r="C726" s="85"/>
      <c r="D726" s="120"/>
      <c r="E726" s="121"/>
      <c r="F726" s="119"/>
      <c r="G726" s="119"/>
      <c r="H726" s="85"/>
      <c r="I726" s="79"/>
      <c r="J726" s="79"/>
    </row>
    <row r="727" ht="14.25" customHeight="1">
      <c r="A727" s="79"/>
      <c r="B727" s="79"/>
      <c r="C727" s="85"/>
      <c r="D727" s="120"/>
      <c r="E727" s="121"/>
      <c r="F727" s="119"/>
      <c r="G727" s="119"/>
      <c r="H727" s="85"/>
      <c r="I727" s="79"/>
      <c r="J727" s="79"/>
    </row>
    <row r="728" ht="14.25" customHeight="1">
      <c r="A728" s="79"/>
      <c r="B728" s="79"/>
      <c r="C728" s="85"/>
      <c r="D728" s="120"/>
      <c r="E728" s="121"/>
      <c r="F728" s="119"/>
      <c r="G728" s="119"/>
      <c r="H728" s="85"/>
      <c r="I728" s="79"/>
      <c r="J728" s="79"/>
    </row>
    <row r="729" ht="14.25" customHeight="1">
      <c r="A729" s="79"/>
      <c r="B729" s="79"/>
      <c r="C729" s="85"/>
      <c r="D729" s="120"/>
      <c r="E729" s="121"/>
      <c r="F729" s="119"/>
      <c r="G729" s="119"/>
      <c r="H729" s="85"/>
      <c r="I729" s="79"/>
      <c r="J729" s="79"/>
    </row>
    <row r="730" ht="14.25" customHeight="1">
      <c r="A730" s="79"/>
      <c r="B730" s="79"/>
      <c r="C730" s="85"/>
      <c r="D730" s="120"/>
      <c r="E730" s="121"/>
      <c r="F730" s="119"/>
      <c r="G730" s="119"/>
      <c r="H730" s="85"/>
      <c r="I730" s="79"/>
      <c r="J730" s="79"/>
    </row>
    <row r="731" ht="14.25" customHeight="1">
      <c r="A731" s="79"/>
      <c r="B731" s="79"/>
      <c r="C731" s="85"/>
      <c r="D731" s="120"/>
      <c r="E731" s="121"/>
      <c r="F731" s="119"/>
      <c r="G731" s="119"/>
      <c r="H731" s="85"/>
      <c r="I731" s="79"/>
      <c r="J731" s="79"/>
    </row>
    <row r="732" ht="14.25" customHeight="1">
      <c r="A732" s="79"/>
      <c r="B732" s="79"/>
      <c r="C732" s="85"/>
      <c r="D732" s="120"/>
      <c r="E732" s="121"/>
      <c r="F732" s="119"/>
      <c r="G732" s="119"/>
      <c r="H732" s="85"/>
      <c r="I732" s="79"/>
      <c r="J732" s="79"/>
    </row>
    <row r="733" ht="14.25" customHeight="1">
      <c r="A733" s="79"/>
      <c r="B733" s="79"/>
      <c r="C733" s="85"/>
      <c r="D733" s="120"/>
      <c r="E733" s="121"/>
      <c r="F733" s="119"/>
      <c r="G733" s="119"/>
      <c r="H733" s="85"/>
      <c r="I733" s="79"/>
      <c r="J733" s="79"/>
    </row>
    <row r="734" ht="14.25" customHeight="1">
      <c r="A734" s="79"/>
      <c r="B734" s="79"/>
      <c r="C734" s="85"/>
      <c r="D734" s="120"/>
      <c r="E734" s="121"/>
      <c r="F734" s="119"/>
      <c r="G734" s="119"/>
      <c r="H734" s="85"/>
      <c r="I734" s="79"/>
      <c r="J734" s="79"/>
    </row>
    <row r="735" ht="14.25" customHeight="1">
      <c r="A735" s="79"/>
      <c r="B735" s="79"/>
      <c r="C735" s="85"/>
      <c r="D735" s="120"/>
      <c r="E735" s="121"/>
      <c r="F735" s="119"/>
      <c r="G735" s="119"/>
      <c r="H735" s="85"/>
      <c r="I735" s="79"/>
      <c r="J735" s="79"/>
    </row>
    <row r="736" ht="14.25" customHeight="1">
      <c r="A736" s="79"/>
      <c r="B736" s="79"/>
      <c r="C736" s="85"/>
      <c r="D736" s="120"/>
      <c r="E736" s="121"/>
      <c r="F736" s="119"/>
      <c r="G736" s="119"/>
      <c r="H736" s="85"/>
      <c r="I736" s="79"/>
      <c r="J736" s="79"/>
    </row>
    <row r="737" ht="14.25" customHeight="1">
      <c r="A737" s="79"/>
      <c r="B737" s="79"/>
      <c r="C737" s="85"/>
      <c r="D737" s="120"/>
      <c r="E737" s="121"/>
      <c r="F737" s="119"/>
      <c r="G737" s="119"/>
      <c r="H737" s="85"/>
      <c r="I737" s="79"/>
      <c r="J737" s="79"/>
    </row>
    <row r="738" ht="14.25" customHeight="1">
      <c r="A738" s="79"/>
      <c r="B738" s="79"/>
      <c r="C738" s="85"/>
      <c r="D738" s="120"/>
      <c r="E738" s="121"/>
      <c r="F738" s="119"/>
      <c r="G738" s="119"/>
      <c r="H738" s="85"/>
      <c r="I738" s="79"/>
      <c r="J738" s="79"/>
    </row>
    <row r="739" ht="14.25" customHeight="1">
      <c r="A739" s="79"/>
      <c r="B739" s="79"/>
      <c r="C739" s="85"/>
      <c r="D739" s="120"/>
      <c r="E739" s="121"/>
      <c r="F739" s="119"/>
      <c r="G739" s="119"/>
      <c r="H739" s="85"/>
      <c r="I739" s="79"/>
      <c r="J739" s="79"/>
    </row>
    <row r="740" ht="14.25" customHeight="1">
      <c r="A740" s="79"/>
      <c r="B740" s="79"/>
      <c r="C740" s="85"/>
      <c r="D740" s="120"/>
      <c r="E740" s="121"/>
      <c r="F740" s="119"/>
      <c r="G740" s="119"/>
      <c r="H740" s="85"/>
      <c r="I740" s="79"/>
      <c r="J740" s="79"/>
    </row>
    <row r="741" ht="14.25" customHeight="1">
      <c r="A741" s="79"/>
      <c r="B741" s="79"/>
      <c r="C741" s="85"/>
      <c r="D741" s="120"/>
      <c r="E741" s="121"/>
      <c r="F741" s="119"/>
      <c r="G741" s="119"/>
      <c r="H741" s="85"/>
      <c r="I741" s="79"/>
      <c r="J741" s="79"/>
    </row>
    <row r="742" ht="14.25" customHeight="1">
      <c r="A742" s="79"/>
      <c r="B742" s="79"/>
      <c r="C742" s="85"/>
      <c r="D742" s="120"/>
      <c r="E742" s="121"/>
      <c r="F742" s="119"/>
      <c r="G742" s="119"/>
      <c r="H742" s="85"/>
      <c r="I742" s="79"/>
      <c r="J742" s="79"/>
    </row>
    <row r="743" ht="14.25" customHeight="1">
      <c r="A743" s="79"/>
      <c r="B743" s="79"/>
      <c r="C743" s="85"/>
      <c r="D743" s="120"/>
      <c r="E743" s="121"/>
      <c r="F743" s="119"/>
      <c r="G743" s="119"/>
      <c r="H743" s="85"/>
      <c r="I743" s="79"/>
      <c r="J743" s="79"/>
    </row>
    <row r="744" ht="14.25" customHeight="1">
      <c r="A744" s="79"/>
      <c r="B744" s="79"/>
      <c r="C744" s="85"/>
      <c r="D744" s="120"/>
      <c r="E744" s="121"/>
      <c r="F744" s="119"/>
      <c r="G744" s="119"/>
      <c r="H744" s="85"/>
      <c r="I744" s="79"/>
      <c r="J744" s="79"/>
    </row>
    <row r="745" ht="14.25" customHeight="1">
      <c r="A745" s="79"/>
      <c r="B745" s="79"/>
      <c r="C745" s="85"/>
      <c r="D745" s="120"/>
      <c r="E745" s="121"/>
      <c r="F745" s="119"/>
      <c r="G745" s="119"/>
      <c r="H745" s="85"/>
      <c r="I745" s="79"/>
      <c r="J745" s="79"/>
    </row>
    <row r="746" ht="14.25" customHeight="1">
      <c r="A746" s="79"/>
      <c r="B746" s="79"/>
      <c r="C746" s="85"/>
      <c r="D746" s="120"/>
      <c r="E746" s="121"/>
      <c r="F746" s="119"/>
      <c r="G746" s="119"/>
      <c r="H746" s="85"/>
      <c r="I746" s="79"/>
      <c r="J746" s="79"/>
    </row>
    <row r="747" ht="14.25" customHeight="1">
      <c r="A747" s="79"/>
      <c r="B747" s="79"/>
      <c r="C747" s="85"/>
      <c r="D747" s="120"/>
      <c r="E747" s="121"/>
      <c r="F747" s="119"/>
      <c r="G747" s="119"/>
      <c r="H747" s="85"/>
      <c r="I747" s="79"/>
      <c r="J747" s="79"/>
    </row>
    <row r="748" ht="14.25" customHeight="1">
      <c r="A748" s="79"/>
      <c r="B748" s="79"/>
      <c r="C748" s="85"/>
      <c r="D748" s="120"/>
      <c r="E748" s="121"/>
      <c r="F748" s="119"/>
      <c r="G748" s="119"/>
      <c r="H748" s="85"/>
      <c r="I748" s="79"/>
      <c r="J748" s="79"/>
    </row>
    <row r="749" ht="14.25" customHeight="1">
      <c r="A749" s="79"/>
      <c r="B749" s="79"/>
      <c r="C749" s="85"/>
      <c r="D749" s="120"/>
      <c r="E749" s="121"/>
      <c r="F749" s="119"/>
      <c r="G749" s="119"/>
      <c r="H749" s="85"/>
      <c r="I749" s="79"/>
      <c r="J749" s="79"/>
    </row>
    <row r="750" ht="14.25" customHeight="1">
      <c r="A750" s="79"/>
      <c r="B750" s="79"/>
      <c r="C750" s="85"/>
      <c r="D750" s="120"/>
      <c r="E750" s="121"/>
      <c r="F750" s="119"/>
      <c r="G750" s="119"/>
      <c r="H750" s="85"/>
      <c r="I750" s="79"/>
      <c r="J750" s="79"/>
    </row>
    <row r="751" ht="14.25" customHeight="1">
      <c r="A751" s="79"/>
      <c r="B751" s="79"/>
      <c r="C751" s="85"/>
      <c r="D751" s="120"/>
      <c r="E751" s="121"/>
      <c r="F751" s="119"/>
      <c r="G751" s="119"/>
      <c r="H751" s="85"/>
      <c r="I751" s="79"/>
      <c r="J751" s="79"/>
    </row>
    <row r="752" ht="14.25" customHeight="1">
      <c r="A752" s="79"/>
      <c r="B752" s="79"/>
      <c r="C752" s="85"/>
      <c r="D752" s="120"/>
      <c r="E752" s="121"/>
      <c r="F752" s="119"/>
      <c r="G752" s="119"/>
      <c r="H752" s="85"/>
      <c r="I752" s="79"/>
      <c r="J752" s="79"/>
    </row>
    <row r="753" ht="14.25" customHeight="1">
      <c r="A753" s="79"/>
      <c r="B753" s="79"/>
      <c r="C753" s="85"/>
      <c r="D753" s="120"/>
      <c r="E753" s="121"/>
      <c r="F753" s="119"/>
      <c r="G753" s="119"/>
      <c r="H753" s="85"/>
      <c r="I753" s="79"/>
      <c r="J753" s="79"/>
    </row>
    <row r="754" ht="14.25" customHeight="1">
      <c r="A754" s="79"/>
      <c r="B754" s="79"/>
      <c r="C754" s="85"/>
      <c r="D754" s="120"/>
      <c r="E754" s="121"/>
      <c r="F754" s="119"/>
      <c r="G754" s="119"/>
      <c r="H754" s="85"/>
      <c r="I754" s="79"/>
      <c r="J754" s="79"/>
    </row>
    <row r="755" ht="14.25" customHeight="1">
      <c r="A755" s="79"/>
      <c r="B755" s="79"/>
      <c r="C755" s="85"/>
      <c r="D755" s="120"/>
      <c r="E755" s="121"/>
      <c r="F755" s="119"/>
      <c r="G755" s="119"/>
      <c r="H755" s="85"/>
      <c r="I755" s="79"/>
      <c r="J755" s="79"/>
    </row>
    <row r="756" ht="14.25" customHeight="1">
      <c r="A756" s="79"/>
      <c r="B756" s="79"/>
      <c r="C756" s="85"/>
      <c r="D756" s="120"/>
      <c r="E756" s="121"/>
      <c r="F756" s="119"/>
      <c r="G756" s="119"/>
      <c r="H756" s="85"/>
      <c r="I756" s="79"/>
      <c r="J756" s="79"/>
    </row>
    <row r="757" ht="14.25" customHeight="1">
      <c r="A757" s="79"/>
      <c r="B757" s="79"/>
      <c r="C757" s="85"/>
      <c r="D757" s="120"/>
      <c r="E757" s="121"/>
      <c r="F757" s="119"/>
      <c r="G757" s="119"/>
      <c r="H757" s="85"/>
      <c r="I757" s="79"/>
      <c r="J757" s="79"/>
    </row>
    <row r="758" ht="14.25" customHeight="1">
      <c r="A758" s="79"/>
      <c r="B758" s="79"/>
      <c r="C758" s="85"/>
      <c r="D758" s="120"/>
      <c r="E758" s="121"/>
      <c r="F758" s="119"/>
      <c r="G758" s="119"/>
      <c r="H758" s="85"/>
      <c r="I758" s="79"/>
      <c r="J758" s="79"/>
    </row>
    <row r="759" ht="14.25" customHeight="1">
      <c r="A759" s="79"/>
      <c r="B759" s="79"/>
      <c r="C759" s="85"/>
      <c r="D759" s="120"/>
      <c r="E759" s="121"/>
      <c r="F759" s="119"/>
      <c r="G759" s="119"/>
      <c r="H759" s="85"/>
      <c r="I759" s="79"/>
      <c r="J759" s="79"/>
    </row>
    <row r="760" ht="14.25" customHeight="1">
      <c r="A760" s="79"/>
      <c r="B760" s="79"/>
      <c r="C760" s="85"/>
      <c r="D760" s="120"/>
      <c r="E760" s="121"/>
      <c r="F760" s="119"/>
      <c r="G760" s="119"/>
      <c r="H760" s="85"/>
      <c r="I760" s="79"/>
      <c r="J760" s="79"/>
    </row>
    <row r="761" ht="14.25" customHeight="1">
      <c r="A761" s="79"/>
      <c r="B761" s="79"/>
      <c r="C761" s="85"/>
      <c r="D761" s="120"/>
      <c r="E761" s="121"/>
      <c r="F761" s="119"/>
      <c r="G761" s="119"/>
      <c r="H761" s="85"/>
      <c r="I761" s="79"/>
      <c r="J761" s="79"/>
    </row>
    <row r="762" ht="14.25" customHeight="1">
      <c r="A762" s="79"/>
      <c r="B762" s="79"/>
      <c r="C762" s="85"/>
      <c r="D762" s="120"/>
      <c r="E762" s="121"/>
      <c r="F762" s="119"/>
      <c r="G762" s="119"/>
      <c r="H762" s="85"/>
      <c r="I762" s="79"/>
      <c r="J762" s="79"/>
    </row>
    <row r="763" ht="14.25" customHeight="1">
      <c r="A763" s="79"/>
      <c r="B763" s="79"/>
      <c r="C763" s="85"/>
      <c r="D763" s="120"/>
      <c r="E763" s="121"/>
      <c r="F763" s="119"/>
      <c r="G763" s="119"/>
      <c r="H763" s="85"/>
      <c r="I763" s="79"/>
      <c r="J763" s="79"/>
    </row>
    <row r="764" ht="14.25" customHeight="1">
      <c r="A764" s="79"/>
      <c r="B764" s="79"/>
      <c r="C764" s="85"/>
      <c r="D764" s="120"/>
      <c r="E764" s="121"/>
      <c r="F764" s="119"/>
      <c r="G764" s="119"/>
      <c r="H764" s="85"/>
      <c r="I764" s="79"/>
      <c r="J764" s="79"/>
    </row>
    <row r="765" ht="14.25" customHeight="1">
      <c r="A765" s="79"/>
      <c r="B765" s="79"/>
      <c r="C765" s="85"/>
      <c r="D765" s="120"/>
      <c r="E765" s="121"/>
      <c r="F765" s="119"/>
      <c r="G765" s="119"/>
      <c r="H765" s="85"/>
      <c r="I765" s="79"/>
      <c r="J765" s="79"/>
    </row>
    <row r="766" ht="14.25" customHeight="1">
      <c r="A766" s="79"/>
      <c r="B766" s="79"/>
      <c r="C766" s="85"/>
      <c r="D766" s="120"/>
      <c r="E766" s="121"/>
      <c r="F766" s="119"/>
      <c r="G766" s="119"/>
      <c r="H766" s="85"/>
      <c r="I766" s="79"/>
      <c r="J766" s="79"/>
    </row>
    <row r="767" ht="14.25" customHeight="1">
      <c r="A767" s="79"/>
      <c r="B767" s="79"/>
      <c r="C767" s="85"/>
      <c r="D767" s="120"/>
      <c r="E767" s="121"/>
      <c r="F767" s="119"/>
      <c r="G767" s="119"/>
      <c r="H767" s="85"/>
      <c r="I767" s="79"/>
      <c r="J767" s="79"/>
    </row>
    <row r="768" ht="14.25" customHeight="1">
      <c r="A768" s="79"/>
      <c r="B768" s="79"/>
      <c r="C768" s="85"/>
      <c r="D768" s="120"/>
      <c r="E768" s="121"/>
      <c r="F768" s="119"/>
      <c r="G768" s="119"/>
      <c r="H768" s="85"/>
      <c r="I768" s="79"/>
      <c r="J768" s="79"/>
    </row>
    <row r="769" ht="14.25" customHeight="1">
      <c r="A769" s="79"/>
      <c r="B769" s="79"/>
      <c r="C769" s="85"/>
      <c r="D769" s="120"/>
      <c r="E769" s="121"/>
      <c r="F769" s="119"/>
      <c r="G769" s="119"/>
      <c r="H769" s="85"/>
      <c r="I769" s="79"/>
      <c r="J769" s="79"/>
    </row>
    <row r="770" ht="14.25" customHeight="1">
      <c r="A770" s="79"/>
      <c r="B770" s="79"/>
      <c r="C770" s="85"/>
      <c r="D770" s="120"/>
      <c r="E770" s="121"/>
      <c r="F770" s="119"/>
      <c r="G770" s="119"/>
      <c r="H770" s="85"/>
      <c r="I770" s="79"/>
      <c r="J770" s="79"/>
    </row>
    <row r="771" ht="14.25" customHeight="1">
      <c r="A771" s="79"/>
      <c r="B771" s="79"/>
      <c r="C771" s="85"/>
      <c r="D771" s="120"/>
      <c r="E771" s="121"/>
      <c r="F771" s="119"/>
      <c r="G771" s="119"/>
      <c r="H771" s="85"/>
      <c r="I771" s="79"/>
      <c r="J771" s="79"/>
    </row>
    <row r="772" ht="14.25" customHeight="1">
      <c r="A772" s="79"/>
      <c r="B772" s="79"/>
      <c r="C772" s="85"/>
      <c r="D772" s="120"/>
      <c r="E772" s="121"/>
      <c r="F772" s="119"/>
      <c r="G772" s="119"/>
      <c r="H772" s="85"/>
      <c r="I772" s="79"/>
      <c r="J772" s="79"/>
    </row>
    <row r="773" ht="14.25" customHeight="1">
      <c r="A773" s="79"/>
      <c r="B773" s="79"/>
      <c r="C773" s="85"/>
      <c r="D773" s="120"/>
      <c r="E773" s="121"/>
      <c r="F773" s="119"/>
      <c r="G773" s="119"/>
      <c r="H773" s="85"/>
      <c r="I773" s="79"/>
      <c r="J773" s="79"/>
    </row>
    <row r="774" ht="14.25" customHeight="1">
      <c r="A774" s="79"/>
      <c r="B774" s="79"/>
      <c r="C774" s="85"/>
      <c r="D774" s="120"/>
      <c r="E774" s="121"/>
      <c r="F774" s="119"/>
      <c r="G774" s="119"/>
      <c r="H774" s="85"/>
      <c r="I774" s="79"/>
      <c r="J774" s="79"/>
    </row>
    <row r="775" ht="14.25" customHeight="1">
      <c r="A775" s="79"/>
      <c r="B775" s="79"/>
      <c r="C775" s="85"/>
      <c r="D775" s="120"/>
      <c r="E775" s="121"/>
      <c r="F775" s="119"/>
      <c r="G775" s="119"/>
      <c r="H775" s="85"/>
      <c r="I775" s="79"/>
      <c r="J775" s="79"/>
    </row>
    <row r="776" ht="14.25" customHeight="1">
      <c r="A776" s="79"/>
      <c r="B776" s="79"/>
      <c r="C776" s="85"/>
      <c r="D776" s="120"/>
      <c r="E776" s="121"/>
      <c r="F776" s="119"/>
      <c r="G776" s="119"/>
      <c r="H776" s="85"/>
      <c r="I776" s="79"/>
      <c r="J776" s="79"/>
    </row>
    <row r="777" ht="14.25" customHeight="1">
      <c r="A777" s="79"/>
      <c r="B777" s="79"/>
      <c r="C777" s="85"/>
      <c r="D777" s="120"/>
      <c r="E777" s="121"/>
      <c r="F777" s="119"/>
      <c r="G777" s="119"/>
      <c r="H777" s="85"/>
      <c r="I777" s="79"/>
      <c r="J777" s="79"/>
    </row>
    <row r="778" ht="14.25" customHeight="1">
      <c r="A778" s="79"/>
      <c r="B778" s="79"/>
      <c r="C778" s="85"/>
      <c r="D778" s="120"/>
      <c r="E778" s="121"/>
      <c r="F778" s="119"/>
      <c r="G778" s="119"/>
      <c r="H778" s="85"/>
      <c r="I778" s="79"/>
      <c r="J778" s="79"/>
    </row>
    <row r="779" ht="14.25" customHeight="1">
      <c r="A779" s="79"/>
      <c r="B779" s="79"/>
      <c r="C779" s="85"/>
      <c r="D779" s="120"/>
      <c r="E779" s="121"/>
      <c r="F779" s="119"/>
      <c r="G779" s="119"/>
      <c r="H779" s="85"/>
      <c r="I779" s="79"/>
      <c r="J779" s="79"/>
    </row>
    <row r="780" ht="14.25" customHeight="1">
      <c r="A780" s="79"/>
      <c r="B780" s="79"/>
      <c r="C780" s="85"/>
      <c r="D780" s="120"/>
      <c r="E780" s="121"/>
      <c r="F780" s="119"/>
      <c r="G780" s="119"/>
      <c r="H780" s="85"/>
      <c r="I780" s="79"/>
      <c r="J780" s="79"/>
    </row>
    <row r="781" ht="14.25" customHeight="1">
      <c r="A781" s="79"/>
      <c r="B781" s="79"/>
      <c r="C781" s="85"/>
      <c r="D781" s="120"/>
      <c r="E781" s="121"/>
      <c r="F781" s="119"/>
      <c r="G781" s="119"/>
      <c r="H781" s="85"/>
      <c r="I781" s="79"/>
      <c r="J781" s="79"/>
    </row>
    <row r="782" ht="14.25" customHeight="1">
      <c r="A782" s="79"/>
      <c r="B782" s="79"/>
      <c r="C782" s="85"/>
      <c r="D782" s="120"/>
      <c r="E782" s="121"/>
      <c r="F782" s="119"/>
      <c r="G782" s="119"/>
      <c r="H782" s="85"/>
      <c r="I782" s="79"/>
      <c r="J782" s="79"/>
    </row>
    <row r="783" ht="14.25" customHeight="1">
      <c r="A783" s="79"/>
      <c r="B783" s="79"/>
      <c r="C783" s="85"/>
      <c r="D783" s="120"/>
      <c r="E783" s="121"/>
      <c r="F783" s="119"/>
      <c r="G783" s="119"/>
      <c r="H783" s="85"/>
      <c r="I783" s="79"/>
      <c r="J783" s="79"/>
    </row>
    <row r="784" ht="14.25" customHeight="1">
      <c r="A784" s="79"/>
      <c r="B784" s="79"/>
      <c r="C784" s="85"/>
      <c r="D784" s="120"/>
      <c r="E784" s="121"/>
      <c r="F784" s="119"/>
      <c r="G784" s="119"/>
      <c r="H784" s="85"/>
      <c r="I784" s="79"/>
      <c r="J784" s="79"/>
    </row>
    <row r="785" ht="14.25" customHeight="1">
      <c r="A785" s="79"/>
      <c r="B785" s="79"/>
      <c r="C785" s="85"/>
      <c r="D785" s="120"/>
      <c r="E785" s="121"/>
      <c r="F785" s="119"/>
      <c r="G785" s="119"/>
      <c r="H785" s="85"/>
      <c r="I785" s="79"/>
      <c r="J785" s="79"/>
    </row>
    <row r="786" ht="14.25" customHeight="1">
      <c r="A786" s="79"/>
      <c r="B786" s="79"/>
      <c r="C786" s="85"/>
      <c r="D786" s="120"/>
      <c r="E786" s="121"/>
      <c r="F786" s="119"/>
      <c r="G786" s="119"/>
      <c r="H786" s="85"/>
      <c r="I786" s="79"/>
      <c r="J786" s="79"/>
    </row>
    <row r="787" ht="14.25" customHeight="1">
      <c r="A787" s="79"/>
      <c r="B787" s="79"/>
      <c r="C787" s="85"/>
      <c r="D787" s="120"/>
      <c r="E787" s="121"/>
      <c r="F787" s="119"/>
      <c r="G787" s="119"/>
      <c r="H787" s="85"/>
      <c r="I787" s="79"/>
      <c r="J787" s="79"/>
    </row>
    <row r="788" ht="14.25" customHeight="1">
      <c r="A788" s="79"/>
      <c r="B788" s="79"/>
      <c r="C788" s="85"/>
      <c r="D788" s="120"/>
      <c r="E788" s="121"/>
      <c r="F788" s="119"/>
      <c r="G788" s="119"/>
      <c r="H788" s="85"/>
      <c r="I788" s="79"/>
      <c r="J788" s="79"/>
    </row>
    <row r="789" ht="14.25" customHeight="1">
      <c r="A789" s="79"/>
      <c r="B789" s="79"/>
      <c r="C789" s="85"/>
      <c r="D789" s="120"/>
      <c r="E789" s="121"/>
      <c r="F789" s="119"/>
      <c r="G789" s="119"/>
      <c r="H789" s="85"/>
      <c r="I789" s="79"/>
      <c r="J789" s="79"/>
    </row>
    <row r="790" ht="14.25" customHeight="1">
      <c r="A790" s="79"/>
      <c r="B790" s="79"/>
      <c r="C790" s="85"/>
      <c r="D790" s="120"/>
      <c r="E790" s="121"/>
      <c r="F790" s="119"/>
      <c r="G790" s="119"/>
      <c r="H790" s="85"/>
      <c r="I790" s="79"/>
      <c r="J790" s="79"/>
    </row>
    <row r="791" ht="14.25" customHeight="1">
      <c r="A791" s="79"/>
      <c r="B791" s="79"/>
      <c r="C791" s="85"/>
      <c r="D791" s="120"/>
      <c r="E791" s="121"/>
      <c r="F791" s="119"/>
      <c r="G791" s="119"/>
      <c r="H791" s="85"/>
      <c r="I791" s="79"/>
      <c r="J791" s="79"/>
    </row>
    <row r="792" ht="14.25" customHeight="1">
      <c r="A792" s="79"/>
      <c r="B792" s="79"/>
      <c r="C792" s="85"/>
      <c r="D792" s="120"/>
      <c r="E792" s="121"/>
      <c r="F792" s="119"/>
      <c r="G792" s="119"/>
      <c r="H792" s="85"/>
      <c r="I792" s="79"/>
      <c r="J792" s="79"/>
    </row>
    <row r="793" ht="14.25" customHeight="1">
      <c r="A793" s="79"/>
      <c r="B793" s="79"/>
      <c r="C793" s="85"/>
      <c r="D793" s="120"/>
      <c r="E793" s="121"/>
      <c r="F793" s="119"/>
      <c r="G793" s="119"/>
      <c r="H793" s="85"/>
      <c r="I793" s="79"/>
      <c r="J793" s="79"/>
    </row>
    <row r="794" ht="14.25" customHeight="1">
      <c r="A794" s="79"/>
      <c r="B794" s="79"/>
      <c r="C794" s="85"/>
      <c r="D794" s="120"/>
      <c r="E794" s="121"/>
      <c r="F794" s="119"/>
      <c r="G794" s="119"/>
      <c r="H794" s="85"/>
      <c r="I794" s="79"/>
      <c r="J794" s="79"/>
    </row>
    <row r="795" ht="14.25" customHeight="1">
      <c r="A795" s="79"/>
      <c r="B795" s="79"/>
      <c r="C795" s="85"/>
      <c r="D795" s="120"/>
      <c r="E795" s="121"/>
      <c r="F795" s="119"/>
      <c r="G795" s="119"/>
      <c r="H795" s="85"/>
      <c r="I795" s="79"/>
      <c r="J795" s="79"/>
    </row>
    <row r="796" ht="14.25" customHeight="1">
      <c r="A796" s="79"/>
      <c r="B796" s="79"/>
      <c r="C796" s="85"/>
      <c r="D796" s="120"/>
      <c r="E796" s="121"/>
      <c r="F796" s="119"/>
      <c r="G796" s="119"/>
      <c r="H796" s="85"/>
      <c r="I796" s="79"/>
      <c r="J796" s="79"/>
    </row>
    <row r="797" ht="14.25" customHeight="1">
      <c r="A797" s="79"/>
      <c r="B797" s="79"/>
      <c r="C797" s="85"/>
      <c r="D797" s="120"/>
      <c r="E797" s="121"/>
      <c r="F797" s="119"/>
      <c r="G797" s="119"/>
      <c r="H797" s="85"/>
      <c r="I797" s="79"/>
      <c r="J797" s="79"/>
    </row>
    <row r="798" ht="14.25" customHeight="1">
      <c r="A798" s="79"/>
      <c r="B798" s="79"/>
      <c r="C798" s="85"/>
      <c r="D798" s="120"/>
      <c r="E798" s="121"/>
      <c r="F798" s="119"/>
      <c r="G798" s="119"/>
      <c r="H798" s="85"/>
      <c r="I798" s="79"/>
      <c r="J798" s="79"/>
    </row>
    <row r="799" ht="14.25" customHeight="1">
      <c r="A799" s="79"/>
      <c r="B799" s="79"/>
      <c r="C799" s="85"/>
      <c r="D799" s="120"/>
      <c r="E799" s="121"/>
      <c r="F799" s="119"/>
      <c r="G799" s="119"/>
      <c r="H799" s="85"/>
      <c r="I799" s="79"/>
      <c r="J799" s="79"/>
    </row>
    <row r="800" ht="14.25" customHeight="1">
      <c r="A800" s="79"/>
      <c r="B800" s="79"/>
      <c r="C800" s="85"/>
      <c r="D800" s="120"/>
      <c r="E800" s="121"/>
      <c r="F800" s="119"/>
      <c r="G800" s="119"/>
      <c r="H800" s="85"/>
      <c r="I800" s="79"/>
      <c r="J800" s="79"/>
    </row>
    <row r="801" ht="14.25" customHeight="1">
      <c r="A801" s="79"/>
      <c r="B801" s="79"/>
      <c r="C801" s="85"/>
      <c r="D801" s="120"/>
      <c r="E801" s="121"/>
      <c r="F801" s="119"/>
      <c r="G801" s="119"/>
      <c r="H801" s="85"/>
      <c r="I801" s="79"/>
      <c r="J801" s="79"/>
    </row>
    <row r="802" ht="14.25" customHeight="1">
      <c r="A802" s="79"/>
      <c r="B802" s="79"/>
      <c r="C802" s="85"/>
      <c r="D802" s="120"/>
      <c r="E802" s="121"/>
      <c r="F802" s="119"/>
      <c r="G802" s="119"/>
      <c r="H802" s="85"/>
      <c r="I802" s="79"/>
      <c r="J802" s="79"/>
    </row>
    <row r="803" ht="14.25" customHeight="1">
      <c r="A803" s="79"/>
      <c r="B803" s="79"/>
      <c r="C803" s="85"/>
      <c r="D803" s="120"/>
      <c r="E803" s="121"/>
      <c r="F803" s="119"/>
      <c r="G803" s="119"/>
      <c r="H803" s="85"/>
      <c r="I803" s="79"/>
      <c r="J803" s="79"/>
    </row>
    <row r="804" ht="14.25" customHeight="1">
      <c r="A804" s="79"/>
      <c r="B804" s="79"/>
      <c r="C804" s="85"/>
      <c r="D804" s="120"/>
      <c r="E804" s="121"/>
      <c r="F804" s="119"/>
      <c r="G804" s="119"/>
      <c r="H804" s="85"/>
      <c r="I804" s="79"/>
      <c r="J804" s="79"/>
    </row>
    <row r="805" ht="14.25" customHeight="1">
      <c r="A805" s="79"/>
      <c r="B805" s="79"/>
      <c r="C805" s="85"/>
      <c r="D805" s="120"/>
      <c r="E805" s="121"/>
      <c r="F805" s="119"/>
      <c r="G805" s="119"/>
      <c r="H805" s="85"/>
      <c r="I805" s="79"/>
      <c r="J805" s="79"/>
    </row>
    <row r="806" ht="14.25" customHeight="1">
      <c r="A806" s="79"/>
      <c r="B806" s="79"/>
      <c r="C806" s="85"/>
      <c r="D806" s="120"/>
      <c r="E806" s="121"/>
      <c r="F806" s="119"/>
      <c r="G806" s="119"/>
      <c r="H806" s="85"/>
      <c r="I806" s="79"/>
      <c r="J806" s="79"/>
    </row>
    <row r="807" ht="14.25" customHeight="1">
      <c r="A807" s="79"/>
      <c r="B807" s="79"/>
      <c r="C807" s="85"/>
      <c r="D807" s="120"/>
      <c r="E807" s="121"/>
      <c r="F807" s="119"/>
      <c r="G807" s="119"/>
      <c r="H807" s="85"/>
      <c r="I807" s="79"/>
      <c r="J807" s="79"/>
    </row>
    <row r="808" ht="14.25" customHeight="1">
      <c r="A808" s="79"/>
      <c r="B808" s="79"/>
      <c r="C808" s="85"/>
      <c r="D808" s="120"/>
      <c r="E808" s="121"/>
      <c r="F808" s="119"/>
      <c r="G808" s="119"/>
      <c r="H808" s="85"/>
      <c r="I808" s="79"/>
      <c r="J808" s="79"/>
    </row>
    <row r="809" ht="14.25" customHeight="1">
      <c r="A809" s="79"/>
      <c r="B809" s="79"/>
      <c r="C809" s="85"/>
      <c r="D809" s="120"/>
      <c r="E809" s="121"/>
      <c r="F809" s="119"/>
      <c r="G809" s="119"/>
      <c r="H809" s="85"/>
      <c r="I809" s="79"/>
      <c r="J809" s="79"/>
    </row>
    <row r="810" ht="14.25" customHeight="1">
      <c r="A810" s="79"/>
      <c r="B810" s="79"/>
      <c r="C810" s="85"/>
      <c r="D810" s="120"/>
      <c r="E810" s="121"/>
      <c r="F810" s="119"/>
      <c r="G810" s="119"/>
      <c r="H810" s="85"/>
      <c r="I810" s="79"/>
      <c r="J810" s="79"/>
    </row>
    <row r="811" ht="14.25" customHeight="1">
      <c r="A811" s="79"/>
      <c r="B811" s="79"/>
      <c r="C811" s="85"/>
      <c r="D811" s="120"/>
      <c r="E811" s="121"/>
      <c r="F811" s="119"/>
      <c r="G811" s="119"/>
      <c r="H811" s="85"/>
      <c r="I811" s="79"/>
      <c r="J811" s="79"/>
    </row>
    <row r="812" ht="14.25" customHeight="1">
      <c r="A812" s="79"/>
      <c r="B812" s="79"/>
      <c r="C812" s="85"/>
      <c r="D812" s="120"/>
      <c r="E812" s="121"/>
      <c r="F812" s="119"/>
      <c r="G812" s="119"/>
      <c r="H812" s="85"/>
      <c r="I812" s="79"/>
      <c r="J812" s="79"/>
    </row>
    <row r="813" ht="14.25" customHeight="1">
      <c r="A813" s="79"/>
      <c r="B813" s="79"/>
      <c r="C813" s="85"/>
      <c r="D813" s="120"/>
      <c r="E813" s="121"/>
      <c r="F813" s="119"/>
      <c r="G813" s="119"/>
      <c r="H813" s="85"/>
      <c r="I813" s="79"/>
      <c r="J813" s="79"/>
    </row>
    <row r="814" ht="14.25" customHeight="1">
      <c r="A814" s="79"/>
      <c r="B814" s="79"/>
      <c r="C814" s="85"/>
      <c r="D814" s="120"/>
      <c r="E814" s="121"/>
      <c r="F814" s="119"/>
      <c r="G814" s="119"/>
      <c r="H814" s="85"/>
      <c r="I814" s="79"/>
      <c r="J814" s="79"/>
    </row>
    <row r="815" ht="14.25" customHeight="1">
      <c r="A815" s="79"/>
      <c r="B815" s="79"/>
      <c r="C815" s="85"/>
      <c r="D815" s="120"/>
      <c r="E815" s="121"/>
      <c r="F815" s="119"/>
      <c r="G815" s="119"/>
      <c r="H815" s="85"/>
      <c r="I815" s="79"/>
      <c r="J815" s="79"/>
    </row>
    <row r="816" ht="14.25" customHeight="1">
      <c r="A816" s="79"/>
      <c r="B816" s="79"/>
      <c r="C816" s="85"/>
      <c r="D816" s="120"/>
      <c r="E816" s="121"/>
      <c r="F816" s="119"/>
      <c r="G816" s="119"/>
      <c r="H816" s="85"/>
      <c r="I816" s="79"/>
      <c r="J816" s="79"/>
    </row>
    <row r="817" ht="14.25" customHeight="1">
      <c r="A817" s="79"/>
      <c r="B817" s="79"/>
      <c r="C817" s="85"/>
      <c r="D817" s="120"/>
      <c r="E817" s="121"/>
      <c r="F817" s="119"/>
      <c r="G817" s="119"/>
      <c r="H817" s="85"/>
      <c r="I817" s="79"/>
      <c r="J817" s="79"/>
    </row>
    <row r="818" ht="14.25" customHeight="1">
      <c r="A818" s="79"/>
      <c r="B818" s="79"/>
      <c r="C818" s="85"/>
      <c r="D818" s="120"/>
      <c r="E818" s="121"/>
      <c r="F818" s="119"/>
      <c r="G818" s="119"/>
      <c r="H818" s="85"/>
      <c r="I818" s="79"/>
      <c r="J818" s="79"/>
    </row>
    <row r="819" ht="14.25" customHeight="1">
      <c r="A819" s="79"/>
      <c r="B819" s="79"/>
      <c r="C819" s="85"/>
      <c r="D819" s="120"/>
      <c r="E819" s="121"/>
      <c r="F819" s="119"/>
      <c r="G819" s="119"/>
      <c r="H819" s="85"/>
      <c r="I819" s="79"/>
      <c r="J819" s="79"/>
    </row>
    <row r="820" ht="14.25" customHeight="1">
      <c r="A820" s="79"/>
      <c r="B820" s="79"/>
      <c r="C820" s="85"/>
      <c r="D820" s="120"/>
      <c r="E820" s="121"/>
      <c r="F820" s="119"/>
      <c r="G820" s="119"/>
      <c r="H820" s="85"/>
      <c r="I820" s="79"/>
      <c r="J820" s="79"/>
    </row>
    <row r="821" ht="14.25" customHeight="1">
      <c r="A821" s="79"/>
      <c r="B821" s="79"/>
      <c r="C821" s="85"/>
      <c r="D821" s="120"/>
      <c r="E821" s="121"/>
      <c r="F821" s="119"/>
      <c r="G821" s="119"/>
      <c r="H821" s="85"/>
      <c r="I821" s="79"/>
      <c r="J821" s="79"/>
    </row>
    <row r="822" ht="14.25" customHeight="1">
      <c r="A822" s="79"/>
      <c r="B822" s="79"/>
      <c r="C822" s="85"/>
      <c r="D822" s="120"/>
      <c r="E822" s="121"/>
      <c r="F822" s="119"/>
      <c r="G822" s="119"/>
      <c r="H822" s="85"/>
      <c r="I822" s="79"/>
      <c r="J822" s="79"/>
    </row>
    <row r="823" ht="14.25" customHeight="1">
      <c r="A823" s="79"/>
      <c r="B823" s="79"/>
      <c r="C823" s="85"/>
      <c r="D823" s="120"/>
      <c r="E823" s="121"/>
      <c r="F823" s="119"/>
      <c r="G823" s="119"/>
      <c r="H823" s="85"/>
      <c r="I823" s="79"/>
      <c r="J823" s="79"/>
    </row>
    <row r="824" ht="14.25" customHeight="1">
      <c r="A824" s="79"/>
      <c r="B824" s="79"/>
      <c r="C824" s="85"/>
      <c r="D824" s="120"/>
      <c r="E824" s="121"/>
      <c r="F824" s="119"/>
      <c r="G824" s="119"/>
      <c r="H824" s="85"/>
      <c r="I824" s="79"/>
      <c r="J824" s="79"/>
    </row>
    <row r="825" ht="14.25" customHeight="1">
      <c r="A825" s="79"/>
      <c r="B825" s="79"/>
      <c r="C825" s="85"/>
      <c r="D825" s="120"/>
      <c r="E825" s="121"/>
      <c r="F825" s="119"/>
      <c r="G825" s="119"/>
      <c r="H825" s="85"/>
      <c r="I825" s="79"/>
      <c r="J825" s="79"/>
    </row>
    <row r="826" ht="14.25" customHeight="1">
      <c r="A826" s="79"/>
      <c r="B826" s="79"/>
      <c r="C826" s="85"/>
      <c r="D826" s="120"/>
      <c r="E826" s="121"/>
      <c r="F826" s="119"/>
      <c r="G826" s="119"/>
      <c r="H826" s="85"/>
      <c r="I826" s="79"/>
      <c r="J826" s="79"/>
    </row>
    <row r="827" ht="14.25" customHeight="1">
      <c r="A827" s="79"/>
      <c r="B827" s="79"/>
      <c r="C827" s="85"/>
      <c r="D827" s="120"/>
      <c r="E827" s="121"/>
      <c r="F827" s="119"/>
      <c r="G827" s="119"/>
      <c r="H827" s="85"/>
      <c r="I827" s="79"/>
      <c r="J827" s="79"/>
    </row>
    <row r="828" ht="14.25" customHeight="1">
      <c r="A828" s="79"/>
      <c r="B828" s="79"/>
      <c r="C828" s="85"/>
      <c r="D828" s="120"/>
      <c r="E828" s="121"/>
      <c r="F828" s="119"/>
      <c r="G828" s="119"/>
      <c r="H828" s="85"/>
      <c r="I828" s="79"/>
      <c r="J828" s="79"/>
    </row>
    <row r="829" ht="14.25" customHeight="1">
      <c r="A829" s="79"/>
      <c r="B829" s="79"/>
      <c r="C829" s="85"/>
      <c r="D829" s="120"/>
      <c r="E829" s="121"/>
      <c r="F829" s="119"/>
      <c r="G829" s="119"/>
      <c r="H829" s="85"/>
      <c r="I829" s="79"/>
      <c r="J829" s="79"/>
    </row>
    <row r="830" ht="14.25" customHeight="1">
      <c r="A830" s="79"/>
      <c r="B830" s="79"/>
      <c r="C830" s="85"/>
      <c r="D830" s="120"/>
      <c r="E830" s="121"/>
      <c r="F830" s="119"/>
      <c r="G830" s="119"/>
      <c r="H830" s="85"/>
      <c r="I830" s="79"/>
      <c r="J830" s="79"/>
    </row>
    <row r="831" ht="14.25" customHeight="1">
      <c r="A831" s="79"/>
      <c r="B831" s="79"/>
      <c r="C831" s="85"/>
      <c r="D831" s="120"/>
      <c r="E831" s="121"/>
      <c r="F831" s="119"/>
      <c r="G831" s="119"/>
      <c r="H831" s="85"/>
      <c r="I831" s="79"/>
      <c r="J831" s="79"/>
    </row>
    <row r="832" ht="14.25" customHeight="1">
      <c r="A832" s="79"/>
      <c r="B832" s="79"/>
      <c r="C832" s="85"/>
      <c r="D832" s="120"/>
      <c r="E832" s="121"/>
      <c r="F832" s="119"/>
      <c r="G832" s="119"/>
      <c r="H832" s="85"/>
      <c r="I832" s="79"/>
      <c r="J832" s="79"/>
    </row>
    <row r="833" ht="14.25" customHeight="1">
      <c r="A833" s="79"/>
      <c r="B833" s="79"/>
      <c r="C833" s="85"/>
      <c r="D833" s="120"/>
      <c r="E833" s="121"/>
      <c r="F833" s="119"/>
      <c r="G833" s="119"/>
      <c r="H833" s="85"/>
      <c r="I833" s="79"/>
      <c r="J833" s="79"/>
    </row>
    <row r="834" ht="14.25" customHeight="1">
      <c r="A834" s="79"/>
      <c r="B834" s="79"/>
      <c r="C834" s="85"/>
      <c r="D834" s="120"/>
      <c r="E834" s="121"/>
      <c r="F834" s="119"/>
      <c r="G834" s="119"/>
      <c r="H834" s="85"/>
      <c r="I834" s="79"/>
      <c r="J834" s="79"/>
    </row>
    <row r="835" ht="14.25" customHeight="1">
      <c r="A835" s="79"/>
      <c r="B835" s="79"/>
      <c r="C835" s="85"/>
      <c r="D835" s="120"/>
      <c r="E835" s="121"/>
      <c r="F835" s="119"/>
      <c r="G835" s="119"/>
      <c r="H835" s="85"/>
      <c r="I835" s="79"/>
      <c r="J835" s="79"/>
    </row>
    <row r="836" ht="14.25" customHeight="1">
      <c r="A836" s="79"/>
      <c r="B836" s="79"/>
      <c r="C836" s="85"/>
      <c r="D836" s="120"/>
      <c r="E836" s="121"/>
      <c r="F836" s="119"/>
      <c r="G836" s="119"/>
      <c r="H836" s="85"/>
      <c r="I836" s="79"/>
      <c r="J836" s="79"/>
    </row>
    <row r="837" ht="14.25" customHeight="1">
      <c r="A837" s="79"/>
      <c r="B837" s="79"/>
      <c r="C837" s="85"/>
      <c r="D837" s="120"/>
      <c r="E837" s="121"/>
      <c r="F837" s="119"/>
      <c r="G837" s="119"/>
      <c r="H837" s="85"/>
      <c r="I837" s="79"/>
      <c r="J837" s="79"/>
    </row>
    <row r="838" ht="14.25" customHeight="1">
      <c r="A838" s="79"/>
      <c r="B838" s="79"/>
      <c r="C838" s="85"/>
      <c r="D838" s="120"/>
      <c r="E838" s="121"/>
      <c r="F838" s="119"/>
      <c r="G838" s="119"/>
      <c r="H838" s="85"/>
      <c r="I838" s="79"/>
      <c r="J838" s="79"/>
    </row>
    <row r="839" ht="14.25" customHeight="1">
      <c r="A839" s="79"/>
      <c r="B839" s="79"/>
      <c r="C839" s="85"/>
      <c r="D839" s="120"/>
      <c r="E839" s="121"/>
      <c r="F839" s="119"/>
      <c r="G839" s="119"/>
      <c r="H839" s="85"/>
      <c r="I839" s="79"/>
      <c r="J839" s="79"/>
    </row>
    <row r="840" ht="14.25" customHeight="1">
      <c r="A840" s="79"/>
      <c r="B840" s="79"/>
      <c r="C840" s="85"/>
      <c r="D840" s="120"/>
      <c r="E840" s="121"/>
      <c r="F840" s="119"/>
      <c r="G840" s="119"/>
      <c r="H840" s="85"/>
      <c r="I840" s="79"/>
      <c r="J840" s="79"/>
    </row>
    <row r="841" ht="14.25" customHeight="1">
      <c r="A841" s="79"/>
      <c r="B841" s="79"/>
      <c r="C841" s="85"/>
      <c r="D841" s="120"/>
      <c r="E841" s="121"/>
      <c r="F841" s="119"/>
      <c r="G841" s="119"/>
      <c r="H841" s="85"/>
      <c r="I841" s="79"/>
      <c r="J841" s="79"/>
    </row>
    <row r="842" ht="14.25" customHeight="1">
      <c r="A842" s="79"/>
      <c r="B842" s="79"/>
      <c r="C842" s="85"/>
      <c r="D842" s="120"/>
      <c r="E842" s="121"/>
      <c r="F842" s="119"/>
      <c r="G842" s="119"/>
      <c r="H842" s="85"/>
      <c r="I842" s="79"/>
      <c r="J842" s="79"/>
    </row>
    <row r="843" ht="14.25" customHeight="1">
      <c r="A843" s="79"/>
      <c r="B843" s="79"/>
      <c r="C843" s="85"/>
      <c r="D843" s="120"/>
      <c r="E843" s="121"/>
      <c r="F843" s="119"/>
      <c r="G843" s="119"/>
      <c r="H843" s="85"/>
      <c r="I843" s="79"/>
      <c r="J843" s="79"/>
    </row>
    <row r="844" ht="14.25" customHeight="1">
      <c r="A844" s="79"/>
      <c r="B844" s="79"/>
      <c r="C844" s="85"/>
      <c r="D844" s="120"/>
      <c r="E844" s="121"/>
      <c r="F844" s="119"/>
      <c r="G844" s="119"/>
      <c r="H844" s="85"/>
      <c r="I844" s="79"/>
      <c r="J844" s="79"/>
    </row>
    <row r="845" ht="14.25" customHeight="1">
      <c r="A845" s="79"/>
      <c r="B845" s="79"/>
      <c r="C845" s="85"/>
      <c r="D845" s="120"/>
      <c r="E845" s="121"/>
      <c r="F845" s="119"/>
      <c r="G845" s="119"/>
      <c r="H845" s="85"/>
      <c r="I845" s="79"/>
      <c r="J845" s="79"/>
    </row>
    <row r="846" ht="14.25" customHeight="1">
      <c r="A846" s="79"/>
      <c r="B846" s="79"/>
      <c r="C846" s="85"/>
      <c r="D846" s="120"/>
      <c r="E846" s="121"/>
      <c r="F846" s="119"/>
      <c r="G846" s="119"/>
      <c r="H846" s="85"/>
      <c r="I846" s="79"/>
      <c r="J846" s="79"/>
    </row>
    <row r="847" ht="14.25" customHeight="1">
      <c r="A847" s="79"/>
      <c r="B847" s="79"/>
      <c r="C847" s="85"/>
      <c r="D847" s="120"/>
      <c r="E847" s="121"/>
      <c r="F847" s="119"/>
      <c r="G847" s="119"/>
      <c r="H847" s="85"/>
      <c r="I847" s="79"/>
      <c r="J847" s="79"/>
    </row>
    <row r="848" ht="14.25" customHeight="1">
      <c r="A848" s="79"/>
      <c r="B848" s="79"/>
      <c r="C848" s="85"/>
      <c r="D848" s="120"/>
      <c r="E848" s="121"/>
      <c r="F848" s="119"/>
      <c r="G848" s="119"/>
      <c r="H848" s="85"/>
      <c r="I848" s="79"/>
      <c r="J848" s="79"/>
    </row>
    <row r="849" ht="14.25" customHeight="1">
      <c r="A849" s="79"/>
      <c r="B849" s="79"/>
      <c r="C849" s="85"/>
      <c r="D849" s="120"/>
      <c r="E849" s="121"/>
      <c r="F849" s="119"/>
      <c r="G849" s="119"/>
      <c r="H849" s="85"/>
      <c r="I849" s="79"/>
      <c r="J849" s="79"/>
    </row>
    <row r="850" ht="14.25" customHeight="1">
      <c r="A850" s="79"/>
      <c r="B850" s="79"/>
      <c r="C850" s="85"/>
      <c r="D850" s="120"/>
      <c r="E850" s="121"/>
      <c r="F850" s="119"/>
      <c r="G850" s="119"/>
      <c r="H850" s="85"/>
      <c r="I850" s="79"/>
      <c r="J850" s="79"/>
    </row>
    <row r="851" ht="14.25" customHeight="1">
      <c r="A851" s="79"/>
      <c r="B851" s="79"/>
      <c r="C851" s="85"/>
      <c r="D851" s="120"/>
      <c r="E851" s="121"/>
      <c r="F851" s="119"/>
      <c r="G851" s="119"/>
      <c r="H851" s="85"/>
      <c r="I851" s="79"/>
      <c r="J851" s="79"/>
    </row>
    <row r="852" ht="14.25" customHeight="1">
      <c r="A852" s="79"/>
      <c r="B852" s="79"/>
      <c r="C852" s="85"/>
      <c r="D852" s="120"/>
      <c r="E852" s="121"/>
      <c r="F852" s="119"/>
      <c r="G852" s="119"/>
      <c r="H852" s="85"/>
      <c r="I852" s="79"/>
      <c r="J852" s="79"/>
    </row>
    <row r="853" ht="14.25" customHeight="1">
      <c r="A853" s="79"/>
      <c r="B853" s="79"/>
      <c r="C853" s="85"/>
      <c r="D853" s="120"/>
      <c r="E853" s="121"/>
      <c r="F853" s="119"/>
      <c r="G853" s="119"/>
      <c r="H853" s="85"/>
      <c r="I853" s="79"/>
      <c r="J853" s="79"/>
    </row>
    <row r="854" ht="14.25" customHeight="1">
      <c r="A854" s="79"/>
      <c r="B854" s="79"/>
      <c r="C854" s="85"/>
      <c r="D854" s="120"/>
      <c r="E854" s="121"/>
      <c r="F854" s="119"/>
      <c r="G854" s="119"/>
      <c r="H854" s="85"/>
      <c r="I854" s="79"/>
      <c r="J854" s="79"/>
    </row>
    <row r="855" ht="14.25" customHeight="1">
      <c r="A855" s="79"/>
      <c r="B855" s="79"/>
      <c r="C855" s="85"/>
      <c r="D855" s="120"/>
      <c r="E855" s="121"/>
      <c r="F855" s="119"/>
      <c r="G855" s="119"/>
      <c r="H855" s="85"/>
      <c r="I855" s="79"/>
      <c r="J855" s="79"/>
    </row>
    <row r="856" ht="14.25" customHeight="1">
      <c r="A856" s="79"/>
      <c r="B856" s="79"/>
      <c r="C856" s="85"/>
      <c r="D856" s="120"/>
      <c r="E856" s="121"/>
      <c r="F856" s="119"/>
      <c r="G856" s="119"/>
      <c r="H856" s="85"/>
      <c r="I856" s="79"/>
      <c r="J856" s="79"/>
    </row>
    <row r="857" ht="14.25" customHeight="1">
      <c r="A857" s="79"/>
      <c r="B857" s="79"/>
      <c r="C857" s="85"/>
      <c r="D857" s="120"/>
      <c r="E857" s="121"/>
      <c r="F857" s="119"/>
      <c r="G857" s="119"/>
      <c r="H857" s="85"/>
      <c r="I857" s="79"/>
      <c r="J857" s="79"/>
    </row>
    <row r="858" ht="14.25" customHeight="1">
      <c r="A858" s="79"/>
      <c r="B858" s="79"/>
      <c r="C858" s="85"/>
      <c r="D858" s="120"/>
      <c r="E858" s="121"/>
      <c r="F858" s="119"/>
      <c r="G858" s="119"/>
      <c r="H858" s="85"/>
      <c r="I858" s="79"/>
      <c r="J858" s="79"/>
    </row>
    <row r="859" ht="14.25" customHeight="1">
      <c r="A859" s="79"/>
      <c r="B859" s="79"/>
      <c r="C859" s="85"/>
      <c r="D859" s="120"/>
      <c r="E859" s="121"/>
      <c r="F859" s="119"/>
      <c r="G859" s="119"/>
      <c r="H859" s="85"/>
      <c r="I859" s="79"/>
      <c r="J859" s="79"/>
    </row>
    <row r="860" ht="14.25" customHeight="1">
      <c r="A860" s="79"/>
      <c r="B860" s="79"/>
      <c r="C860" s="85"/>
      <c r="D860" s="120"/>
      <c r="E860" s="121"/>
      <c r="F860" s="119"/>
      <c r="G860" s="119"/>
      <c r="H860" s="85"/>
      <c r="I860" s="79"/>
      <c r="J860" s="79"/>
    </row>
    <row r="861" ht="14.25" customHeight="1">
      <c r="A861" s="79"/>
      <c r="B861" s="79"/>
      <c r="C861" s="85"/>
      <c r="D861" s="120"/>
      <c r="E861" s="121"/>
      <c r="F861" s="119"/>
      <c r="G861" s="119"/>
      <c r="H861" s="85"/>
      <c r="I861" s="79"/>
      <c r="J861" s="79"/>
    </row>
    <row r="862" ht="14.25" customHeight="1">
      <c r="A862" s="79"/>
      <c r="B862" s="79"/>
      <c r="C862" s="85"/>
      <c r="D862" s="120"/>
      <c r="E862" s="121"/>
      <c r="F862" s="119"/>
      <c r="G862" s="119"/>
      <c r="H862" s="85"/>
      <c r="I862" s="79"/>
      <c r="J862" s="79"/>
    </row>
    <row r="863" ht="14.25" customHeight="1">
      <c r="A863" s="79"/>
      <c r="B863" s="79"/>
      <c r="C863" s="85"/>
      <c r="D863" s="120"/>
      <c r="E863" s="121"/>
      <c r="F863" s="119"/>
      <c r="G863" s="119"/>
      <c r="H863" s="85"/>
      <c r="I863" s="79"/>
      <c r="J863" s="79"/>
    </row>
    <row r="864" ht="14.25" customHeight="1">
      <c r="A864" s="79"/>
      <c r="B864" s="79"/>
      <c r="C864" s="85"/>
      <c r="D864" s="120"/>
      <c r="E864" s="121"/>
      <c r="F864" s="119"/>
      <c r="G864" s="119"/>
      <c r="H864" s="85"/>
      <c r="I864" s="79"/>
      <c r="J864" s="79"/>
    </row>
    <row r="865" ht="14.25" customHeight="1">
      <c r="A865" s="79"/>
      <c r="B865" s="79"/>
      <c r="C865" s="85"/>
      <c r="D865" s="120"/>
      <c r="E865" s="121"/>
      <c r="F865" s="119"/>
      <c r="G865" s="119"/>
      <c r="H865" s="85"/>
      <c r="I865" s="79"/>
      <c r="J865" s="79"/>
    </row>
    <row r="866" ht="14.25" customHeight="1">
      <c r="A866" s="79"/>
      <c r="B866" s="79"/>
      <c r="C866" s="85"/>
      <c r="D866" s="120"/>
      <c r="E866" s="121"/>
      <c r="F866" s="119"/>
      <c r="G866" s="119"/>
      <c r="H866" s="85"/>
      <c r="I866" s="79"/>
      <c r="J866" s="79"/>
    </row>
    <row r="867" ht="14.25" customHeight="1">
      <c r="A867" s="79"/>
      <c r="B867" s="79"/>
      <c r="C867" s="85"/>
      <c r="D867" s="120"/>
      <c r="E867" s="121"/>
      <c r="F867" s="119"/>
      <c r="G867" s="119"/>
      <c r="H867" s="85"/>
      <c r="I867" s="79"/>
      <c r="J867" s="79"/>
    </row>
    <row r="868" ht="14.25" customHeight="1">
      <c r="A868" s="79"/>
      <c r="B868" s="79"/>
      <c r="C868" s="85"/>
      <c r="D868" s="120"/>
      <c r="E868" s="121"/>
      <c r="F868" s="119"/>
      <c r="G868" s="119"/>
      <c r="H868" s="85"/>
      <c r="I868" s="79"/>
      <c r="J868" s="79"/>
    </row>
    <row r="869" ht="14.25" customHeight="1">
      <c r="A869" s="79"/>
      <c r="B869" s="79"/>
      <c r="C869" s="85"/>
      <c r="D869" s="120"/>
      <c r="E869" s="121"/>
      <c r="F869" s="119"/>
      <c r="G869" s="119"/>
      <c r="H869" s="85"/>
      <c r="I869" s="79"/>
      <c r="J869" s="79"/>
    </row>
    <row r="870" ht="14.25" customHeight="1">
      <c r="A870" s="79"/>
      <c r="B870" s="79"/>
      <c r="C870" s="85"/>
      <c r="D870" s="120"/>
      <c r="E870" s="121"/>
      <c r="F870" s="119"/>
      <c r="G870" s="119"/>
      <c r="H870" s="85"/>
      <c r="I870" s="79"/>
      <c r="J870" s="79"/>
    </row>
    <row r="871" ht="14.25" customHeight="1">
      <c r="A871" s="79"/>
      <c r="B871" s="79"/>
      <c r="C871" s="85"/>
      <c r="D871" s="120"/>
      <c r="E871" s="121"/>
      <c r="F871" s="119"/>
      <c r="G871" s="119"/>
      <c r="H871" s="85"/>
      <c r="I871" s="79"/>
      <c r="J871" s="79"/>
    </row>
    <row r="872" ht="14.25" customHeight="1">
      <c r="A872" s="79"/>
      <c r="B872" s="79"/>
      <c r="C872" s="85"/>
      <c r="D872" s="120"/>
      <c r="E872" s="121"/>
      <c r="F872" s="119"/>
      <c r="G872" s="119"/>
      <c r="H872" s="85"/>
      <c r="I872" s="79"/>
      <c r="J872" s="79"/>
    </row>
    <row r="873" ht="14.25" customHeight="1">
      <c r="A873" s="79"/>
      <c r="B873" s="79"/>
      <c r="C873" s="85"/>
      <c r="D873" s="120"/>
      <c r="E873" s="121"/>
      <c r="F873" s="119"/>
      <c r="G873" s="119"/>
      <c r="H873" s="85"/>
      <c r="I873" s="79"/>
      <c r="J873" s="79"/>
    </row>
    <row r="874" ht="14.25" customHeight="1">
      <c r="A874" s="79"/>
      <c r="B874" s="79"/>
      <c r="C874" s="85"/>
      <c r="D874" s="120"/>
      <c r="E874" s="121"/>
      <c r="F874" s="119"/>
      <c r="G874" s="119"/>
      <c r="H874" s="85"/>
      <c r="I874" s="79"/>
      <c r="J874" s="79"/>
    </row>
    <row r="875" ht="14.25" customHeight="1">
      <c r="A875" s="79"/>
      <c r="B875" s="79"/>
      <c r="C875" s="85"/>
      <c r="D875" s="120"/>
      <c r="E875" s="121"/>
      <c r="F875" s="119"/>
      <c r="G875" s="119"/>
      <c r="H875" s="85"/>
      <c r="I875" s="79"/>
      <c r="J875" s="79"/>
    </row>
    <row r="876" ht="14.25" customHeight="1">
      <c r="A876" s="79"/>
      <c r="B876" s="79"/>
      <c r="C876" s="85"/>
      <c r="D876" s="120"/>
      <c r="E876" s="121"/>
      <c r="F876" s="119"/>
      <c r="G876" s="119"/>
      <c r="H876" s="85"/>
      <c r="I876" s="79"/>
      <c r="J876" s="79"/>
    </row>
    <row r="877" ht="14.25" customHeight="1">
      <c r="A877" s="79"/>
      <c r="B877" s="79"/>
      <c r="C877" s="85"/>
      <c r="D877" s="120"/>
      <c r="E877" s="121"/>
      <c r="F877" s="119"/>
      <c r="G877" s="119"/>
      <c r="H877" s="85"/>
      <c r="I877" s="79"/>
      <c r="J877" s="79"/>
    </row>
    <row r="878" ht="14.25" customHeight="1">
      <c r="A878" s="79"/>
      <c r="B878" s="79"/>
      <c r="C878" s="85"/>
      <c r="D878" s="120"/>
      <c r="E878" s="121"/>
      <c r="F878" s="119"/>
      <c r="G878" s="119"/>
      <c r="H878" s="85"/>
      <c r="I878" s="79"/>
      <c r="J878" s="79"/>
    </row>
    <row r="879" ht="14.25" customHeight="1">
      <c r="A879" s="79"/>
      <c r="B879" s="79"/>
      <c r="C879" s="85"/>
      <c r="D879" s="120"/>
      <c r="E879" s="121"/>
      <c r="F879" s="119"/>
      <c r="G879" s="119"/>
      <c r="H879" s="85"/>
      <c r="I879" s="79"/>
      <c r="J879" s="79"/>
    </row>
    <row r="880" ht="14.25" customHeight="1">
      <c r="A880" s="79"/>
      <c r="B880" s="79"/>
      <c r="C880" s="85"/>
      <c r="D880" s="120"/>
      <c r="E880" s="121"/>
      <c r="F880" s="119"/>
      <c r="G880" s="119"/>
      <c r="H880" s="85"/>
      <c r="I880" s="79"/>
      <c r="J880" s="79"/>
    </row>
    <row r="881" ht="14.25" customHeight="1">
      <c r="A881" s="79"/>
      <c r="B881" s="79"/>
      <c r="C881" s="85"/>
      <c r="D881" s="120"/>
      <c r="E881" s="121"/>
      <c r="F881" s="119"/>
      <c r="G881" s="119"/>
      <c r="H881" s="85"/>
      <c r="I881" s="79"/>
      <c r="J881" s="79"/>
    </row>
    <row r="882" ht="14.25" customHeight="1">
      <c r="A882" s="79"/>
      <c r="B882" s="79"/>
      <c r="C882" s="85"/>
      <c r="D882" s="120"/>
      <c r="E882" s="121"/>
      <c r="F882" s="119"/>
      <c r="G882" s="119"/>
      <c r="H882" s="85"/>
      <c r="I882" s="79"/>
      <c r="J882" s="79"/>
    </row>
    <row r="883" ht="14.25" customHeight="1">
      <c r="A883" s="79"/>
      <c r="B883" s="79"/>
      <c r="C883" s="85"/>
      <c r="D883" s="120"/>
      <c r="E883" s="121"/>
      <c r="F883" s="119"/>
      <c r="G883" s="119"/>
      <c r="H883" s="85"/>
      <c r="I883" s="79"/>
      <c r="J883" s="79"/>
    </row>
    <row r="884" ht="14.25" customHeight="1">
      <c r="A884" s="79"/>
      <c r="B884" s="79"/>
      <c r="C884" s="85"/>
      <c r="D884" s="120"/>
      <c r="E884" s="121"/>
      <c r="F884" s="119"/>
      <c r="G884" s="119"/>
      <c r="H884" s="85"/>
      <c r="I884" s="79"/>
      <c r="J884" s="79"/>
    </row>
    <row r="885" ht="14.25" customHeight="1">
      <c r="A885" s="79"/>
      <c r="B885" s="79"/>
      <c r="C885" s="85"/>
      <c r="D885" s="120"/>
      <c r="E885" s="121"/>
      <c r="F885" s="119"/>
      <c r="G885" s="119"/>
      <c r="H885" s="85"/>
      <c r="I885" s="79"/>
      <c r="J885" s="79"/>
    </row>
    <row r="886" ht="14.25" customHeight="1">
      <c r="A886" s="79"/>
      <c r="B886" s="79"/>
      <c r="C886" s="85"/>
      <c r="D886" s="120"/>
      <c r="E886" s="121"/>
      <c r="F886" s="119"/>
      <c r="G886" s="119"/>
      <c r="H886" s="85"/>
      <c r="I886" s="79"/>
      <c r="J886" s="79"/>
    </row>
    <row r="887" ht="14.25" customHeight="1">
      <c r="A887" s="79"/>
      <c r="B887" s="79"/>
      <c r="C887" s="85"/>
      <c r="D887" s="120"/>
      <c r="E887" s="121"/>
      <c r="F887" s="119"/>
      <c r="G887" s="119"/>
      <c r="H887" s="85"/>
      <c r="I887" s="79"/>
      <c r="J887" s="79"/>
    </row>
    <row r="888" ht="14.25" customHeight="1">
      <c r="A888" s="79"/>
      <c r="B888" s="79"/>
      <c r="C888" s="85"/>
      <c r="D888" s="120"/>
      <c r="E888" s="121"/>
      <c r="F888" s="119"/>
      <c r="G888" s="119"/>
      <c r="H888" s="85"/>
      <c r="I888" s="79"/>
      <c r="J888" s="79"/>
    </row>
    <row r="889" ht="14.25" customHeight="1">
      <c r="A889" s="79"/>
      <c r="B889" s="79"/>
      <c r="C889" s="85"/>
      <c r="D889" s="120"/>
      <c r="E889" s="121"/>
      <c r="F889" s="119"/>
      <c r="G889" s="119"/>
      <c r="H889" s="85"/>
      <c r="I889" s="79"/>
      <c r="J889" s="79"/>
    </row>
    <row r="890" ht="14.25" customHeight="1">
      <c r="A890" s="79"/>
      <c r="B890" s="79"/>
      <c r="C890" s="85"/>
      <c r="D890" s="120"/>
      <c r="E890" s="121"/>
      <c r="F890" s="119"/>
      <c r="G890" s="119"/>
      <c r="H890" s="85"/>
      <c r="I890" s="79"/>
      <c r="J890" s="79"/>
    </row>
    <row r="891" ht="14.25" customHeight="1">
      <c r="A891" s="79"/>
      <c r="B891" s="79"/>
      <c r="C891" s="85"/>
      <c r="D891" s="120"/>
      <c r="E891" s="121"/>
      <c r="F891" s="119"/>
      <c r="G891" s="119"/>
      <c r="H891" s="85"/>
      <c r="I891" s="79"/>
      <c r="J891" s="79"/>
    </row>
    <row r="892" ht="14.25" customHeight="1">
      <c r="A892" s="79"/>
      <c r="B892" s="79"/>
      <c r="C892" s="85"/>
      <c r="D892" s="120"/>
      <c r="E892" s="121"/>
      <c r="F892" s="119"/>
      <c r="G892" s="119"/>
      <c r="H892" s="85"/>
      <c r="I892" s="79"/>
      <c r="J892" s="79"/>
    </row>
    <row r="893" ht="14.25" customHeight="1">
      <c r="A893" s="79"/>
      <c r="B893" s="79"/>
      <c r="C893" s="85"/>
      <c r="D893" s="120"/>
      <c r="E893" s="121"/>
      <c r="F893" s="119"/>
      <c r="G893" s="119"/>
      <c r="H893" s="85"/>
      <c r="I893" s="79"/>
      <c r="J893" s="79"/>
    </row>
    <row r="894" ht="14.25" customHeight="1">
      <c r="A894" s="79"/>
      <c r="B894" s="79"/>
      <c r="C894" s="85"/>
      <c r="D894" s="120"/>
      <c r="E894" s="121"/>
      <c r="F894" s="119"/>
      <c r="G894" s="119"/>
      <c r="H894" s="85"/>
      <c r="I894" s="79"/>
      <c r="J894" s="79"/>
    </row>
    <row r="895" ht="14.25" customHeight="1">
      <c r="A895" s="79"/>
      <c r="B895" s="79"/>
      <c r="C895" s="85"/>
      <c r="D895" s="120"/>
      <c r="E895" s="121"/>
      <c r="F895" s="119"/>
      <c r="G895" s="119"/>
      <c r="H895" s="85"/>
      <c r="I895" s="79"/>
      <c r="J895" s="79"/>
    </row>
    <row r="896" ht="14.25" customHeight="1">
      <c r="A896" s="79"/>
      <c r="B896" s="79"/>
      <c r="C896" s="85"/>
      <c r="D896" s="120"/>
      <c r="E896" s="121"/>
      <c r="F896" s="119"/>
      <c r="G896" s="119"/>
      <c r="H896" s="85"/>
      <c r="I896" s="79"/>
      <c r="J896" s="79"/>
    </row>
    <row r="897" ht="14.25" customHeight="1">
      <c r="A897" s="79"/>
      <c r="B897" s="79"/>
      <c r="C897" s="85"/>
      <c r="D897" s="120"/>
      <c r="E897" s="121"/>
      <c r="F897" s="119"/>
      <c r="G897" s="119"/>
      <c r="H897" s="85"/>
      <c r="I897" s="79"/>
      <c r="J897" s="79"/>
    </row>
    <row r="898" ht="14.25" customHeight="1">
      <c r="A898" s="79"/>
      <c r="B898" s="79"/>
      <c r="C898" s="85"/>
      <c r="D898" s="120"/>
      <c r="E898" s="121"/>
      <c r="F898" s="119"/>
      <c r="G898" s="119"/>
      <c r="H898" s="85"/>
      <c r="I898" s="79"/>
      <c r="J898" s="79"/>
    </row>
    <row r="899" ht="14.25" customHeight="1">
      <c r="A899" s="79"/>
      <c r="B899" s="79"/>
      <c r="C899" s="85"/>
      <c r="D899" s="120"/>
      <c r="E899" s="121"/>
      <c r="F899" s="119"/>
      <c r="G899" s="119"/>
      <c r="H899" s="85"/>
      <c r="I899" s="79"/>
      <c r="J899" s="79"/>
    </row>
    <row r="900" ht="14.25" customHeight="1">
      <c r="A900" s="79"/>
      <c r="B900" s="79"/>
      <c r="C900" s="85"/>
      <c r="D900" s="120"/>
      <c r="E900" s="121"/>
      <c r="F900" s="119"/>
      <c r="G900" s="119"/>
      <c r="H900" s="85"/>
      <c r="I900" s="79"/>
      <c r="J900" s="79"/>
    </row>
    <row r="901" ht="14.25" customHeight="1">
      <c r="A901" s="79"/>
      <c r="B901" s="79"/>
      <c r="C901" s="85"/>
      <c r="D901" s="120"/>
      <c r="E901" s="121"/>
      <c r="F901" s="119"/>
      <c r="G901" s="119"/>
      <c r="H901" s="85"/>
      <c r="I901" s="79"/>
      <c r="J901" s="79"/>
    </row>
    <row r="902" ht="14.25" customHeight="1">
      <c r="A902" s="79"/>
      <c r="B902" s="79"/>
      <c r="C902" s="85"/>
      <c r="D902" s="120"/>
      <c r="E902" s="121"/>
      <c r="F902" s="119"/>
      <c r="G902" s="119"/>
      <c r="H902" s="85"/>
      <c r="I902" s="79"/>
      <c r="J902" s="79"/>
    </row>
    <row r="903" ht="14.25" customHeight="1">
      <c r="A903" s="79"/>
      <c r="B903" s="79"/>
      <c r="C903" s="85"/>
      <c r="D903" s="120"/>
      <c r="E903" s="121"/>
      <c r="F903" s="119"/>
      <c r="G903" s="119"/>
      <c r="H903" s="85"/>
      <c r="I903" s="79"/>
      <c r="J903" s="79"/>
    </row>
    <row r="904" ht="14.25" customHeight="1">
      <c r="A904" s="79"/>
      <c r="B904" s="79"/>
      <c r="C904" s="85"/>
      <c r="D904" s="120"/>
      <c r="E904" s="121"/>
      <c r="F904" s="119"/>
      <c r="G904" s="119"/>
      <c r="H904" s="85"/>
      <c r="I904" s="79"/>
      <c r="J904" s="79"/>
    </row>
    <row r="905" ht="14.25" customHeight="1">
      <c r="A905" s="79"/>
      <c r="B905" s="79"/>
      <c r="C905" s="85"/>
      <c r="D905" s="120"/>
      <c r="E905" s="121"/>
      <c r="F905" s="119"/>
      <c r="G905" s="119"/>
      <c r="H905" s="85"/>
      <c r="I905" s="79"/>
      <c r="J905" s="79"/>
    </row>
    <row r="906" ht="14.25" customHeight="1">
      <c r="A906" s="79"/>
      <c r="B906" s="79"/>
      <c r="C906" s="85"/>
      <c r="D906" s="120"/>
      <c r="E906" s="121"/>
      <c r="F906" s="119"/>
      <c r="G906" s="119"/>
      <c r="H906" s="85"/>
      <c r="I906" s="79"/>
      <c r="J906" s="79"/>
    </row>
    <row r="907" ht="14.25" customHeight="1">
      <c r="A907" s="79"/>
      <c r="B907" s="79"/>
      <c r="C907" s="85"/>
      <c r="D907" s="120"/>
      <c r="E907" s="121"/>
      <c r="F907" s="119"/>
      <c r="G907" s="119"/>
      <c r="H907" s="85"/>
      <c r="I907" s="79"/>
      <c r="J907" s="79"/>
    </row>
    <row r="908" ht="14.25" customHeight="1">
      <c r="A908" s="79"/>
      <c r="B908" s="79"/>
      <c r="C908" s="85"/>
      <c r="D908" s="120"/>
      <c r="E908" s="121"/>
      <c r="F908" s="119"/>
      <c r="G908" s="119"/>
      <c r="H908" s="85"/>
      <c r="I908" s="79"/>
      <c r="J908" s="79"/>
    </row>
    <row r="909" ht="14.25" customHeight="1">
      <c r="A909" s="79"/>
      <c r="B909" s="79"/>
      <c r="C909" s="85"/>
      <c r="D909" s="120"/>
      <c r="E909" s="121"/>
      <c r="F909" s="119"/>
      <c r="G909" s="119"/>
      <c r="H909" s="85"/>
      <c r="I909" s="79"/>
      <c r="J909" s="79"/>
    </row>
    <row r="910" ht="14.25" customHeight="1">
      <c r="A910" s="79"/>
      <c r="B910" s="79"/>
      <c r="C910" s="85"/>
      <c r="D910" s="120"/>
      <c r="E910" s="121"/>
      <c r="F910" s="119"/>
      <c r="G910" s="119"/>
      <c r="H910" s="85"/>
      <c r="I910" s="79"/>
      <c r="J910" s="79"/>
    </row>
    <row r="911" ht="14.25" customHeight="1">
      <c r="A911" s="79"/>
      <c r="B911" s="79"/>
      <c r="C911" s="85"/>
      <c r="D911" s="120"/>
      <c r="E911" s="121"/>
      <c r="F911" s="119"/>
      <c r="G911" s="119"/>
      <c r="H911" s="85"/>
      <c r="I911" s="79"/>
      <c r="J911" s="79"/>
    </row>
    <row r="912" ht="14.25" customHeight="1">
      <c r="A912" s="79"/>
      <c r="B912" s="79"/>
      <c r="C912" s="85"/>
      <c r="D912" s="120"/>
      <c r="E912" s="121"/>
      <c r="F912" s="119"/>
      <c r="G912" s="119"/>
      <c r="H912" s="85"/>
      <c r="I912" s="79"/>
      <c r="J912" s="79"/>
    </row>
    <row r="913" ht="14.25" customHeight="1">
      <c r="A913" s="79"/>
      <c r="B913" s="79"/>
      <c r="C913" s="85"/>
      <c r="D913" s="120"/>
      <c r="E913" s="121"/>
      <c r="F913" s="119"/>
      <c r="G913" s="119"/>
      <c r="H913" s="85"/>
      <c r="I913" s="79"/>
      <c r="J913" s="79"/>
    </row>
    <row r="914" ht="14.25" customHeight="1">
      <c r="A914" s="79"/>
      <c r="B914" s="79"/>
      <c r="C914" s="85"/>
      <c r="D914" s="120"/>
      <c r="E914" s="121"/>
      <c r="F914" s="119"/>
      <c r="G914" s="119"/>
      <c r="H914" s="85"/>
      <c r="I914" s="79"/>
      <c r="J914" s="79"/>
    </row>
    <row r="915" ht="14.25" customHeight="1">
      <c r="A915" s="79"/>
      <c r="B915" s="79"/>
      <c r="C915" s="85"/>
      <c r="D915" s="120"/>
      <c r="E915" s="121"/>
      <c r="F915" s="119"/>
      <c r="G915" s="119"/>
      <c r="H915" s="85"/>
      <c r="I915" s="79"/>
      <c r="J915" s="79"/>
    </row>
    <row r="916" ht="14.25" customHeight="1">
      <c r="A916" s="79"/>
      <c r="B916" s="79"/>
      <c r="C916" s="85"/>
      <c r="D916" s="120"/>
      <c r="E916" s="121"/>
      <c r="F916" s="119"/>
      <c r="G916" s="119"/>
      <c r="H916" s="85"/>
      <c r="I916" s="79"/>
      <c r="J916" s="79"/>
    </row>
    <row r="917" ht="14.25" customHeight="1">
      <c r="A917" s="79"/>
      <c r="B917" s="79"/>
      <c r="C917" s="85"/>
      <c r="D917" s="120"/>
      <c r="E917" s="121"/>
      <c r="F917" s="119"/>
      <c r="G917" s="119"/>
      <c r="H917" s="85"/>
      <c r="I917" s="79"/>
      <c r="J917" s="79"/>
    </row>
    <row r="918" ht="14.25" customHeight="1">
      <c r="A918" s="79"/>
      <c r="B918" s="79"/>
      <c r="C918" s="85"/>
      <c r="D918" s="120"/>
      <c r="E918" s="121"/>
      <c r="F918" s="119"/>
      <c r="G918" s="119"/>
      <c r="H918" s="85"/>
      <c r="I918" s="79"/>
      <c r="J918" s="79"/>
    </row>
    <row r="919" ht="14.25" customHeight="1">
      <c r="A919" s="79"/>
      <c r="B919" s="79"/>
      <c r="C919" s="85"/>
      <c r="D919" s="120"/>
      <c r="E919" s="121"/>
      <c r="F919" s="119"/>
      <c r="G919" s="119"/>
      <c r="H919" s="85"/>
      <c r="I919" s="79"/>
      <c r="J919" s="79"/>
    </row>
    <row r="920" ht="14.25" customHeight="1">
      <c r="A920" s="79"/>
      <c r="B920" s="79"/>
      <c r="C920" s="85"/>
      <c r="D920" s="120"/>
      <c r="E920" s="121"/>
      <c r="F920" s="119"/>
      <c r="G920" s="119"/>
      <c r="H920" s="85"/>
      <c r="I920" s="79"/>
      <c r="J920" s="79"/>
    </row>
    <row r="921" ht="14.25" customHeight="1">
      <c r="A921" s="79"/>
      <c r="B921" s="79"/>
      <c r="C921" s="85"/>
      <c r="D921" s="120"/>
      <c r="E921" s="121"/>
      <c r="F921" s="119"/>
      <c r="G921" s="119"/>
      <c r="H921" s="85"/>
      <c r="I921" s="79"/>
      <c r="J921" s="79"/>
    </row>
    <row r="922" ht="14.25" customHeight="1">
      <c r="A922" s="79"/>
      <c r="B922" s="79"/>
      <c r="C922" s="85"/>
      <c r="D922" s="120"/>
      <c r="E922" s="121"/>
      <c r="F922" s="119"/>
      <c r="G922" s="119"/>
      <c r="H922" s="85"/>
      <c r="I922" s="79"/>
      <c r="J922" s="79"/>
    </row>
    <row r="923" ht="14.25" customHeight="1">
      <c r="A923" s="79"/>
      <c r="B923" s="79"/>
      <c r="C923" s="85"/>
      <c r="D923" s="120"/>
      <c r="E923" s="121"/>
      <c r="F923" s="119"/>
      <c r="G923" s="119"/>
      <c r="H923" s="85"/>
      <c r="I923" s="79"/>
      <c r="J923" s="79"/>
    </row>
    <row r="924" ht="14.25" customHeight="1">
      <c r="A924" s="79"/>
      <c r="B924" s="79"/>
      <c r="C924" s="85"/>
      <c r="D924" s="120"/>
      <c r="E924" s="121"/>
      <c r="F924" s="119"/>
      <c r="G924" s="119"/>
      <c r="H924" s="85"/>
      <c r="I924" s="79"/>
      <c r="J924" s="79"/>
    </row>
    <row r="925" ht="14.25" customHeight="1">
      <c r="A925" s="79"/>
      <c r="B925" s="79"/>
      <c r="C925" s="85"/>
      <c r="D925" s="120"/>
      <c r="E925" s="121"/>
      <c r="F925" s="119"/>
      <c r="G925" s="119"/>
      <c r="H925" s="85"/>
      <c r="I925" s="79"/>
      <c r="J925" s="79"/>
    </row>
    <row r="926" ht="14.25" customHeight="1">
      <c r="A926" s="79"/>
      <c r="B926" s="79"/>
      <c r="C926" s="85"/>
      <c r="D926" s="120"/>
      <c r="E926" s="121"/>
      <c r="F926" s="119"/>
      <c r="G926" s="119"/>
      <c r="H926" s="85"/>
      <c r="I926" s="79"/>
      <c r="J926" s="79"/>
    </row>
    <row r="927" ht="14.25" customHeight="1">
      <c r="A927" s="79"/>
      <c r="B927" s="79"/>
      <c r="C927" s="85"/>
      <c r="D927" s="120"/>
      <c r="E927" s="121"/>
      <c r="F927" s="119"/>
      <c r="G927" s="119"/>
      <c r="H927" s="85"/>
      <c r="I927" s="79"/>
      <c r="J927" s="79"/>
    </row>
    <row r="928" ht="14.25" customHeight="1">
      <c r="A928" s="79"/>
      <c r="B928" s="79"/>
      <c r="C928" s="85"/>
      <c r="D928" s="120"/>
      <c r="E928" s="121"/>
      <c r="F928" s="119"/>
      <c r="G928" s="119"/>
      <c r="H928" s="85"/>
      <c r="I928" s="79"/>
      <c r="J928" s="79"/>
    </row>
    <row r="929" ht="14.25" customHeight="1">
      <c r="A929" s="79"/>
      <c r="B929" s="79"/>
      <c r="C929" s="85"/>
      <c r="D929" s="120"/>
      <c r="E929" s="121"/>
      <c r="F929" s="119"/>
      <c r="G929" s="119"/>
      <c r="H929" s="85"/>
      <c r="I929" s="79"/>
      <c r="J929" s="79"/>
    </row>
    <row r="930" ht="14.25" customHeight="1">
      <c r="A930" s="79"/>
      <c r="B930" s="79"/>
      <c r="C930" s="85"/>
      <c r="D930" s="120"/>
      <c r="E930" s="121"/>
      <c r="F930" s="119"/>
      <c r="G930" s="119"/>
      <c r="H930" s="85"/>
      <c r="I930" s="79"/>
      <c r="J930" s="79"/>
    </row>
    <row r="931" ht="14.25" customHeight="1">
      <c r="A931" s="79"/>
      <c r="B931" s="79"/>
      <c r="C931" s="85"/>
      <c r="D931" s="120"/>
      <c r="E931" s="121"/>
      <c r="F931" s="119"/>
      <c r="G931" s="119"/>
      <c r="H931" s="85"/>
      <c r="I931" s="79"/>
      <c r="J931" s="79"/>
    </row>
    <row r="932" ht="14.25" customHeight="1">
      <c r="A932" s="79"/>
      <c r="B932" s="79"/>
      <c r="C932" s="85"/>
      <c r="D932" s="120"/>
      <c r="E932" s="121"/>
      <c r="F932" s="119"/>
      <c r="G932" s="119"/>
      <c r="H932" s="85"/>
      <c r="I932" s="79"/>
      <c r="J932" s="79"/>
    </row>
    <row r="933" ht="14.25" customHeight="1">
      <c r="A933" s="79"/>
      <c r="B933" s="79"/>
      <c r="C933" s="85"/>
      <c r="D933" s="120"/>
      <c r="E933" s="121"/>
      <c r="F933" s="119"/>
      <c r="G933" s="119"/>
      <c r="H933" s="85"/>
      <c r="I933" s="79"/>
      <c r="J933" s="79"/>
    </row>
    <row r="934" ht="14.25" customHeight="1">
      <c r="A934" s="79"/>
      <c r="B934" s="79"/>
      <c r="C934" s="85"/>
      <c r="D934" s="120"/>
      <c r="E934" s="121"/>
      <c r="F934" s="119"/>
      <c r="G934" s="119"/>
      <c r="H934" s="85"/>
      <c r="I934" s="79"/>
      <c r="J934" s="79"/>
    </row>
    <row r="935" ht="14.25" customHeight="1">
      <c r="A935" s="79"/>
      <c r="B935" s="79"/>
      <c r="C935" s="85"/>
      <c r="D935" s="120"/>
      <c r="E935" s="121"/>
      <c r="F935" s="119"/>
      <c r="G935" s="119"/>
      <c r="H935" s="85"/>
      <c r="I935" s="79"/>
      <c r="J935" s="79"/>
    </row>
    <row r="936" ht="14.25" customHeight="1">
      <c r="A936" s="79"/>
      <c r="B936" s="79"/>
      <c r="C936" s="85"/>
      <c r="D936" s="120"/>
      <c r="E936" s="121"/>
      <c r="F936" s="119"/>
      <c r="G936" s="119"/>
      <c r="H936" s="85"/>
      <c r="I936" s="79"/>
      <c r="J936" s="79"/>
    </row>
    <row r="937" ht="14.25" customHeight="1">
      <c r="A937" s="79"/>
      <c r="B937" s="79"/>
      <c r="C937" s="85"/>
      <c r="D937" s="120"/>
      <c r="E937" s="121"/>
      <c r="F937" s="119"/>
      <c r="G937" s="119"/>
      <c r="H937" s="85"/>
      <c r="I937" s="79"/>
      <c r="J937" s="79"/>
    </row>
    <row r="938" ht="14.25" customHeight="1">
      <c r="A938" s="79"/>
      <c r="B938" s="79"/>
      <c r="C938" s="85"/>
      <c r="D938" s="120"/>
      <c r="E938" s="121"/>
      <c r="F938" s="119"/>
      <c r="G938" s="119"/>
      <c r="H938" s="85"/>
      <c r="I938" s="79"/>
      <c r="J938" s="79"/>
    </row>
    <row r="939" ht="14.25" customHeight="1">
      <c r="A939" s="79"/>
      <c r="B939" s="79"/>
      <c r="C939" s="85"/>
      <c r="D939" s="120"/>
      <c r="E939" s="121"/>
      <c r="F939" s="119"/>
      <c r="G939" s="119"/>
      <c r="H939" s="85"/>
      <c r="I939" s="79"/>
      <c r="J939" s="79"/>
    </row>
    <row r="940" ht="14.25" customHeight="1">
      <c r="A940" s="79"/>
      <c r="B940" s="79"/>
      <c r="C940" s="85"/>
      <c r="D940" s="120"/>
      <c r="E940" s="121"/>
      <c r="F940" s="119"/>
      <c r="G940" s="119"/>
      <c r="H940" s="85"/>
      <c r="I940" s="79"/>
      <c r="J940" s="79"/>
    </row>
    <row r="941" ht="14.25" customHeight="1">
      <c r="A941" s="79"/>
      <c r="B941" s="79"/>
      <c r="C941" s="85"/>
      <c r="D941" s="120"/>
      <c r="E941" s="121"/>
      <c r="F941" s="119"/>
      <c r="G941" s="119"/>
      <c r="H941" s="85"/>
      <c r="I941" s="79"/>
      <c r="J941" s="79"/>
    </row>
    <row r="942" ht="14.25" customHeight="1">
      <c r="A942" s="79"/>
      <c r="B942" s="79"/>
      <c r="C942" s="85"/>
      <c r="D942" s="120"/>
      <c r="E942" s="121"/>
      <c r="F942" s="119"/>
      <c r="G942" s="119"/>
      <c r="H942" s="85"/>
      <c r="I942" s="79"/>
      <c r="J942" s="79"/>
    </row>
    <row r="943" ht="14.25" customHeight="1">
      <c r="A943" s="79"/>
      <c r="B943" s="79"/>
      <c r="C943" s="85"/>
      <c r="D943" s="120"/>
      <c r="E943" s="121"/>
      <c r="F943" s="119"/>
      <c r="G943" s="119"/>
      <c r="H943" s="85"/>
      <c r="I943" s="79"/>
      <c r="J943" s="79"/>
    </row>
    <row r="944" ht="14.25" customHeight="1">
      <c r="A944" s="79"/>
      <c r="B944" s="79"/>
      <c r="C944" s="85"/>
      <c r="D944" s="120"/>
      <c r="E944" s="121"/>
      <c r="F944" s="119"/>
      <c r="G944" s="119"/>
      <c r="H944" s="85"/>
      <c r="I944" s="79"/>
      <c r="J944" s="79"/>
    </row>
    <row r="945" ht="14.25" customHeight="1">
      <c r="A945" s="79"/>
      <c r="B945" s="79"/>
      <c r="C945" s="85"/>
      <c r="D945" s="120"/>
      <c r="E945" s="121"/>
      <c r="F945" s="119"/>
      <c r="G945" s="119"/>
      <c r="H945" s="85"/>
      <c r="I945" s="79"/>
      <c r="J945" s="79"/>
    </row>
    <row r="946" ht="14.25" customHeight="1">
      <c r="A946" s="79"/>
      <c r="B946" s="79"/>
      <c r="C946" s="85"/>
      <c r="D946" s="120"/>
      <c r="E946" s="121"/>
      <c r="F946" s="119"/>
      <c r="G946" s="119"/>
      <c r="H946" s="85"/>
      <c r="I946" s="79"/>
      <c r="J946" s="79"/>
    </row>
    <row r="947" ht="14.25" customHeight="1">
      <c r="A947" s="79"/>
      <c r="B947" s="79"/>
      <c r="C947" s="85"/>
      <c r="D947" s="120"/>
      <c r="E947" s="121"/>
      <c r="F947" s="119"/>
      <c r="G947" s="119"/>
      <c r="H947" s="85"/>
      <c r="I947" s="79"/>
      <c r="J947" s="79"/>
    </row>
    <row r="948" ht="14.25" customHeight="1">
      <c r="A948" s="79"/>
      <c r="B948" s="79"/>
      <c r="C948" s="85"/>
      <c r="D948" s="120"/>
      <c r="E948" s="121"/>
      <c r="F948" s="119"/>
      <c r="G948" s="119"/>
      <c r="H948" s="85"/>
      <c r="I948" s="79"/>
      <c r="J948" s="79"/>
    </row>
    <row r="949" ht="14.25" customHeight="1">
      <c r="A949" s="79"/>
      <c r="B949" s="79"/>
      <c r="C949" s="85"/>
      <c r="D949" s="120"/>
      <c r="E949" s="121"/>
      <c r="F949" s="119"/>
      <c r="G949" s="119"/>
      <c r="H949" s="85"/>
      <c r="I949" s="79"/>
      <c r="J949" s="79"/>
    </row>
    <row r="950" ht="14.25" customHeight="1">
      <c r="A950" s="79"/>
      <c r="B950" s="79"/>
      <c r="C950" s="85"/>
      <c r="D950" s="120"/>
      <c r="E950" s="121"/>
      <c r="F950" s="119"/>
      <c r="G950" s="119"/>
      <c r="H950" s="85"/>
      <c r="I950" s="79"/>
      <c r="J950" s="79"/>
    </row>
    <row r="951" ht="14.25" customHeight="1">
      <c r="A951" s="79"/>
      <c r="B951" s="79"/>
      <c r="C951" s="85"/>
      <c r="D951" s="120"/>
      <c r="E951" s="121"/>
      <c r="F951" s="119"/>
      <c r="G951" s="119"/>
      <c r="H951" s="85"/>
      <c r="I951" s="79"/>
      <c r="J951" s="79"/>
    </row>
    <row r="952" ht="14.25" customHeight="1">
      <c r="A952" s="79"/>
      <c r="B952" s="79"/>
      <c r="C952" s="85"/>
      <c r="D952" s="120"/>
      <c r="E952" s="121"/>
      <c r="F952" s="119"/>
      <c r="G952" s="119"/>
      <c r="H952" s="85"/>
      <c r="I952" s="79"/>
      <c r="J952" s="79"/>
    </row>
    <row r="953" ht="14.25" customHeight="1">
      <c r="A953" s="79"/>
      <c r="B953" s="79"/>
      <c r="C953" s="85"/>
      <c r="D953" s="120"/>
      <c r="E953" s="121"/>
      <c r="F953" s="119"/>
      <c r="G953" s="119"/>
      <c r="H953" s="85"/>
      <c r="I953" s="79"/>
      <c r="J953" s="79"/>
    </row>
    <row r="954" ht="14.25" customHeight="1">
      <c r="A954" s="79"/>
      <c r="B954" s="79"/>
      <c r="C954" s="85"/>
      <c r="D954" s="120"/>
      <c r="E954" s="121"/>
      <c r="F954" s="119"/>
      <c r="G954" s="119"/>
      <c r="H954" s="85"/>
      <c r="I954" s="79"/>
      <c r="J954" s="79"/>
    </row>
    <row r="955" ht="14.25" customHeight="1">
      <c r="A955" s="79"/>
      <c r="B955" s="79"/>
      <c r="C955" s="85"/>
      <c r="D955" s="120"/>
      <c r="E955" s="121"/>
      <c r="F955" s="119"/>
      <c r="G955" s="119"/>
      <c r="H955" s="85"/>
      <c r="I955" s="79"/>
      <c r="J955" s="79"/>
    </row>
    <row r="956" ht="14.25" customHeight="1">
      <c r="A956" s="79"/>
      <c r="B956" s="79"/>
      <c r="C956" s="85"/>
      <c r="D956" s="120"/>
      <c r="E956" s="121"/>
      <c r="F956" s="119"/>
      <c r="G956" s="119"/>
      <c r="H956" s="85"/>
      <c r="I956" s="79"/>
      <c r="J956" s="79"/>
    </row>
    <row r="957" ht="14.25" customHeight="1">
      <c r="A957" s="79"/>
      <c r="B957" s="79"/>
      <c r="C957" s="85"/>
      <c r="D957" s="120"/>
      <c r="E957" s="121"/>
      <c r="F957" s="119"/>
      <c r="G957" s="119"/>
      <c r="H957" s="85"/>
      <c r="I957" s="79"/>
      <c r="J957" s="79"/>
    </row>
    <row r="958" ht="14.25" customHeight="1">
      <c r="A958" s="79"/>
      <c r="B958" s="79"/>
      <c r="C958" s="85"/>
      <c r="D958" s="120"/>
      <c r="E958" s="121"/>
      <c r="F958" s="119"/>
      <c r="G958" s="119"/>
      <c r="H958" s="85"/>
      <c r="I958" s="79"/>
      <c r="J958" s="79"/>
    </row>
    <row r="959" ht="14.25" customHeight="1">
      <c r="A959" s="79"/>
      <c r="B959" s="79"/>
      <c r="C959" s="85"/>
      <c r="D959" s="120"/>
      <c r="E959" s="121"/>
      <c r="F959" s="119"/>
      <c r="G959" s="119"/>
      <c r="H959" s="85"/>
      <c r="I959" s="79"/>
      <c r="J959" s="79"/>
    </row>
    <row r="960" ht="14.25" customHeight="1">
      <c r="A960" s="79"/>
      <c r="B960" s="79"/>
      <c r="C960" s="85"/>
      <c r="D960" s="120"/>
      <c r="E960" s="121"/>
      <c r="F960" s="119"/>
      <c r="G960" s="119"/>
      <c r="H960" s="85"/>
      <c r="I960" s="79"/>
      <c r="J960" s="79"/>
    </row>
    <row r="961" ht="14.25" customHeight="1">
      <c r="A961" s="79"/>
      <c r="B961" s="79"/>
      <c r="C961" s="85"/>
      <c r="D961" s="120"/>
      <c r="E961" s="121"/>
      <c r="F961" s="119"/>
      <c r="G961" s="119"/>
      <c r="H961" s="85"/>
      <c r="I961" s="79"/>
      <c r="J961" s="79"/>
    </row>
    <row r="962" ht="14.25" customHeight="1">
      <c r="A962" s="79"/>
      <c r="B962" s="79"/>
      <c r="C962" s="85"/>
      <c r="D962" s="120"/>
      <c r="E962" s="121"/>
      <c r="F962" s="119"/>
      <c r="G962" s="119"/>
      <c r="H962" s="85"/>
      <c r="I962" s="79"/>
      <c r="J962" s="79"/>
    </row>
    <row r="963" ht="14.25" customHeight="1">
      <c r="A963" s="79"/>
      <c r="B963" s="79"/>
      <c r="C963" s="85"/>
      <c r="D963" s="120"/>
      <c r="E963" s="121"/>
      <c r="F963" s="119"/>
      <c r="G963" s="119"/>
      <c r="H963" s="85"/>
      <c r="I963" s="79"/>
      <c r="J963" s="79"/>
    </row>
    <row r="964" ht="14.25" customHeight="1">
      <c r="A964" s="79"/>
      <c r="B964" s="79"/>
      <c r="C964" s="85"/>
      <c r="D964" s="120"/>
      <c r="E964" s="121"/>
      <c r="F964" s="119"/>
      <c r="G964" s="119"/>
      <c r="H964" s="85"/>
      <c r="I964" s="79"/>
      <c r="J964" s="79"/>
    </row>
    <row r="965" ht="14.25" customHeight="1">
      <c r="A965" s="79"/>
      <c r="B965" s="79"/>
      <c r="C965" s="85"/>
      <c r="D965" s="120"/>
      <c r="E965" s="121"/>
      <c r="F965" s="119"/>
      <c r="G965" s="119"/>
      <c r="H965" s="85"/>
      <c r="I965" s="79"/>
      <c r="J965" s="79"/>
    </row>
    <row r="966" ht="14.25" customHeight="1">
      <c r="A966" s="79"/>
      <c r="B966" s="79"/>
      <c r="C966" s="85"/>
      <c r="D966" s="120"/>
      <c r="E966" s="121"/>
      <c r="F966" s="119"/>
      <c r="G966" s="119"/>
      <c r="H966" s="85"/>
      <c r="I966" s="79"/>
      <c r="J966" s="79"/>
    </row>
    <row r="967" ht="14.25" customHeight="1">
      <c r="A967" s="79"/>
      <c r="B967" s="79"/>
      <c r="C967" s="85"/>
      <c r="D967" s="120"/>
      <c r="E967" s="121"/>
      <c r="F967" s="119"/>
      <c r="G967" s="119"/>
      <c r="H967" s="85"/>
      <c r="I967" s="79"/>
      <c r="J967" s="79"/>
    </row>
    <row r="968" ht="14.25" customHeight="1">
      <c r="A968" s="79"/>
      <c r="B968" s="79"/>
      <c r="C968" s="85"/>
      <c r="D968" s="120"/>
      <c r="E968" s="121"/>
      <c r="F968" s="119"/>
      <c r="G968" s="119"/>
      <c r="H968" s="85"/>
      <c r="I968" s="79"/>
      <c r="J968" s="79"/>
    </row>
    <row r="969" ht="14.25" customHeight="1">
      <c r="A969" s="79"/>
      <c r="B969" s="79"/>
      <c r="C969" s="85"/>
      <c r="D969" s="120"/>
      <c r="E969" s="121"/>
      <c r="F969" s="119"/>
      <c r="G969" s="119"/>
      <c r="H969" s="85"/>
      <c r="I969" s="79"/>
      <c r="J969" s="79"/>
    </row>
    <row r="970" ht="14.25" customHeight="1">
      <c r="A970" s="79"/>
      <c r="B970" s="79"/>
      <c r="C970" s="85"/>
      <c r="D970" s="120"/>
      <c r="E970" s="121"/>
      <c r="F970" s="119"/>
      <c r="G970" s="119"/>
      <c r="H970" s="85"/>
      <c r="I970" s="79"/>
      <c r="J970" s="79"/>
    </row>
    <row r="971" ht="14.25" customHeight="1">
      <c r="A971" s="79"/>
      <c r="B971" s="79"/>
      <c r="C971" s="85"/>
      <c r="D971" s="120"/>
      <c r="E971" s="121"/>
      <c r="F971" s="119"/>
      <c r="G971" s="119"/>
      <c r="H971" s="85"/>
      <c r="I971" s="79"/>
      <c r="J971" s="79"/>
    </row>
    <row r="972" ht="14.25" customHeight="1">
      <c r="A972" s="79"/>
      <c r="B972" s="79"/>
      <c r="C972" s="85"/>
      <c r="D972" s="120"/>
      <c r="E972" s="121"/>
      <c r="F972" s="119"/>
      <c r="G972" s="119"/>
      <c r="H972" s="85"/>
      <c r="I972" s="79"/>
      <c r="J972" s="79"/>
    </row>
    <row r="973" ht="14.25" customHeight="1">
      <c r="A973" s="79"/>
      <c r="B973" s="79"/>
      <c r="C973" s="85"/>
      <c r="D973" s="120"/>
      <c r="E973" s="121"/>
      <c r="F973" s="119"/>
      <c r="G973" s="119"/>
      <c r="H973" s="85"/>
      <c r="I973" s="79"/>
      <c r="J973" s="79"/>
    </row>
    <row r="974" ht="14.25" customHeight="1">
      <c r="A974" s="79"/>
      <c r="B974" s="79"/>
      <c r="C974" s="85"/>
      <c r="D974" s="120"/>
      <c r="E974" s="121"/>
      <c r="F974" s="119"/>
      <c r="G974" s="119"/>
      <c r="H974" s="85"/>
      <c r="I974" s="79"/>
      <c r="J974" s="79"/>
    </row>
    <row r="975" ht="14.25" customHeight="1">
      <c r="A975" s="79"/>
      <c r="B975" s="79"/>
      <c r="C975" s="85"/>
      <c r="D975" s="120"/>
      <c r="E975" s="121"/>
      <c r="F975" s="119"/>
      <c r="G975" s="119"/>
      <c r="H975" s="85"/>
      <c r="I975" s="79"/>
      <c r="J975" s="79"/>
    </row>
    <row r="976" ht="14.25" customHeight="1">
      <c r="A976" s="79"/>
      <c r="B976" s="79"/>
      <c r="C976" s="85"/>
      <c r="D976" s="120"/>
      <c r="E976" s="121"/>
      <c r="F976" s="119"/>
      <c r="G976" s="119"/>
      <c r="H976" s="85"/>
      <c r="I976" s="79"/>
      <c r="J976" s="79"/>
    </row>
    <row r="977" ht="14.25" customHeight="1">
      <c r="A977" s="79"/>
      <c r="B977" s="79"/>
      <c r="C977" s="85"/>
      <c r="D977" s="120"/>
      <c r="E977" s="121"/>
      <c r="F977" s="119"/>
      <c r="G977" s="119"/>
      <c r="H977" s="85"/>
      <c r="I977" s="79"/>
      <c r="J977" s="79"/>
    </row>
    <row r="978" ht="14.25" customHeight="1">
      <c r="A978" s="79"/>
      <c r="B978" s="79"/>
      <c r="C978" s="85"/>
      <c r="D978" s="120"/>
      <c r="E978" s="121"/>
      <c r="F978" s="119"/>
      <c r="G978" s="119"/>
      <c r="H978" s="85"/>
      <c r="I978" s="79"/>
      <c r="J978" s="79"/>
    </row>
    <row r="979" ht="14.25" customHeight="1">
      <c r="A979" s="79"/>
      <c r="B979" s="79"/>
      <c r="C979" s="85"/>
      <c r="D979" s="120"/>
      <c r="E979" s="121"/>
      <c r="F979" s="119"/>
      <c r="G979" s="119"/>
      <c r="H979" s="85"/>
      <c r="I979" s="79"/>
      <c r="J979" s="79"/>
    </row>
    <row r="980" ht="14.25" customHeight="1">
      <c r="A980" s="79"/>
      <c r="B980" s="79"/>
      <c r="C980" s="85"/>
      <c r="D980" s="120"/>
      <c r="E980" s="121"/>
      <c r="F980" s="119"/>
      <c r="G980" s="119"/>
      <c r="H980" s="85"/>
      <c r="I980" s="79"/>
      <c r="J980" s="79"/>
    </row>
    <row r="981" ht="14.25" customHeight="1">
      <c r="A981" s="79"/>
      <c r="B981" s="79"/>
      <c r="C981" s="85"/>
      <c r="D981" s="120"/>
      <c r="E981" s="121"/>
      <c r="F981" s="119"/>
      <c r="G981" s="119"/>
      <c r="H981" s="85"/>
      <c r="I981" s="79"/>
      <c r="J981" s="79"/>
    </row>
    <row r="982" ht="14.25" customHeight="1">
      <c r="A982" s="79"/>
      <c r="B982" s="79"/>
      <c r="C982" s="85"/>
      <c r="D982" s="120"/>
      <c r="E982" s="121"/>
      <c r="F982" s="119"/>
      <c r="G982" s="119"/>
      <c r="H982" s="85"/>
      <c r="I982" s="79"/>
      <c r="J982" s="79"/>
    </row>
    <row r="983" ht="14.25" customHeight="1">
      <c r="A983" s="79"/>
      <c r="B983" s="79"/>
      <c r="C983" s="85"/>
      <c r="D983" s="120"/>
      <c r="E983" s="121"/>
      <c r="F983" s="119"/>
      <c r="G983" s="119"/>
      <c r="H983" s="85"/>
      <c r="I983" s="79"/>
      <c r="J983" s="79"/>
    </row>
    <row r="984" ht="14.25" customHeight="1">
      <c r="A984" s="79"/>
      <c r="B984" s="79"/>
      <c r="C984" s="85"/>
      <c r="D984" s="120"/>
      <c r="E984" s="121"/>
      <c r="F984" s="119"/>
      <c r="G984" s="119"/>
      <c r="H984" s="85"/>
      <c r="I984" s="79"/>
      <c r="J984" s="79"/>
    </row>
    <row r="985" ht="14.25" customHeight="1">
      <c r="A985" s="79"/>
      <c r="B985" s="79"/>
      <c r="C985" s="85"/>
      <c r="D985" s="120"/>
      <c r="E985" s="121"/>
      <c r="F985" s="119"/>
      <c r="G985" s="119"/>
      <c r="H985" s="85"/>
      <c r="I985" s="79"/>
      <c r="J985" s="79"/>
    </row>
    <row r="986" ht="14.25" customHeight="1">
      <c r="A986" s="79"/>
      <c r="B986" s="79"/>
      <c r="C986" s="85"/>
      <c r="D986" s="120"/>
      <c r="E986" s="121"/>
      <c r="F986" s="119"/>
      <c r="G986" s="119"/>
      <c r="H986" s="85"/>
      <c r="I986" s="79"/>
      <c r="J986" s="79"/>
    </row>
    <row r="987" ht="14.25" customHeight="1">
      <c r="A987" s="79"/>
      <c r="B987" s="79"/>
      <c r="C987" s="85"/>
      <c r="D987" s="120"/>
      <c r="E987" s="121"/>
      <c r="F987" s="119"/>
      <c r="G987" s="119"/>
      <c r="H987" s="85"/>
      <c r="I987" s="79"/>
      <c r="J987" s="79"/>
    </row>
    <row r="988" ht="14.25" customHeight="1">
      <c r="A988" s="79"/>
      <c r="B988" s="79"/>
      <c r="C988" s="85"/>
      <c r="D988" s="120"/>
      <c r="E988" s="121"/>
      <c r="F988" s="119"/>
      <c r="G988" s="119"/>
      <c r="H988" s="85"/>
      <c r="I988" s="79"/>
      <c r="J988" s="79"/>
    </row>
    <row r="989" ht="14.25" customHeight="1">
      <c r="A989" s="79"/>
      <c r="B989" s="79"/>
      <c r="C989" s="85"/>
      <c r="D989" s="120"/>
      <c r="E989" s="121"/>
      <c r="F989" s="119"/>
      <c r="G989" s="119"/>
      <c r="H989" s="85"/>
      <c r="I989" s="79"/>
      <c r="J989" s="79"/>
    </row>
    <row r="990" ht="14.25" customHeight="1">
      <c r="A990" s="79"/>
      <c r="B990" s="79"/>
      <c r="C990" s="85"/>
      <c r="D990" s="120"/>
      <c r="E990" s="121"/>
      <c r="F990" s="119"/>
      <c r="G990" s="119"/>
      <c r="H990" s="85"/>
      <c r="I990" s="79"/>
      <c r="J990" s="79"/>
    </row>
    <row r="991" ht="14.25" customHeight="1">
      <c r="A991" s="79"/>
      <c r="B991" s="79"/>
      <c r="C991" s="85"/>
      <c r="D991" s="120"/>
      <c r="E991" s="121"/>
      <c r="F991" s="119"/>
      <c r="G991" s="119"/>
      <c r="H991" s="85"/>
      <c r="I991" s="79"/>
      <c r="J991" s="79"/>
    </row>
    <row r="992" ht="14.25" customHeight="1">
      <c r="A992" s="79"/>
      <c r="B992" s="79"/>
      <c r="C992" s="85"/>
      <c r="D992" s="120"/>
      <c r="E992" s="121"/>
      <c r="F992" s="119"/>
      <c r="G992" s="119"/>
      <c r="H992" s="85"/>
      <c r="I992" s="79"/>
      <c r="J992" s="79"/>
    </row>
    <row r="993" ht="14.25" customHeight="1">
      <c r="A993" s="79"/>
      <c r="B993" s="79"/>
      <c r="C993" s="85"/>
      <c r="D993" s="120"/>
      <c r="E993" s="121"/>
      <c r="F993" s="119"/>
      <c r="G993" s="119"/>
      <c r="H993" s="85"/>
      <c r="I993" s="79"/>
      <c r="J993" s="79"/>
    </row>
    <row r="994" ht="14.25" customHeight="1">
      <c r="A994" s="79"/>
      <c r="B994" s="79"/>
      <c r="C994" s="85"/>
      <c r="D994" s="120"/>
      <c r="E994" s="121"/>
      <c r="F994" s="119"/>
      <c r="G994" s="119"/>
      <c r="H994" s="85"/>
      <c r="I994" s="79"/>
      <c r="J994" s="79"/>
    </row>
    <row r="995" ht="14.25" customHeight="1">
      <c r="A995" s="79"/>
      <c r="B995" s="79"/>
      <c r="C995" s="85"/>
      <c r="D995" s="120"/>
      <c r="E995" s="121"/>
      <c r="F995" s="119"/>
      <c r="G995" s="119"/>
      <c r="H995" s="85"/>
      <c r="I995" s="79"/>
      <c r="J995" s="79"/>
    </row>
    <row r="996" ht="14.25" customHeight="1">
      <c r="A996" s="79"/>
      <c r="B996" s="79"/>
      <c r="C996" s="85"/>
      <c r="D996" s="120"/>
      <c r="E996" s="121"/>
      <c r="F996" s="119"/>
      <c r="G996" s="119"/>
      <c r="H996" s="85"/>
      <c r="I996" s="79"/>
      <c r="J996" s="79"/>
    </row>
    <row r="997" ht="14.25" customHeight="1">
      <c r="A997" s="79"/>
      <c r="B997" s="79"/>
      <c r="C997" s="85"/>
      <c r="D997" s="120"/>
      <c r="E997" s="121"/>
      <c r="F997" s="119"/>
      <c r="G997" s="119"/>
      <c r="H997" s="85"/>
      <c r="I997" s="79"/>
      <c r="J997" s="79"/>
    </row>
    <row r="998" ht="14.25" customHeight="1">
      <c r="A998" s="79"/>
      <c r="B998" s="79"/>
      <c r="C998" s="85"/>
      <c r="D998" s="120"/>
      <c r="E998" s="121"/>
      <c r="F998" s="119"/>
      <c r="G998" s="119"/>
      <c r="H998" s="85"/>
      <c r="I998" s="79"/>
      <c r="J998" s="79"/>
    </row>
    <row r="999" ht="14.25" customHeight="1">
      <c r="A999" s="79"/>
      <c r="B999" s="79"/>
      <c r="C999" s="85"/>
      <c r="D999" s="120"/>
      <c r="E999" s="121"/>
      <c r="F999" s="119"/>
      <c r="G999" s="119"/>
      <c r="H999" s="85"/>
      <c r="I999" s="79"/>
      <c r="J999" s="79"/>
    </row>
    <row r="1000" ht="14.25" customHeight="1">
      <c r="A1000" s="79"/>
      <c r="B1000" s="79"/>
      <c r="C1000" s="85"/>
      <c r="D1000" s="120"/>
      <c r="E1000" s="121"/>
      <c r="F1000" s="119"/>
      <c r="G1000" s="119"/>
      <c r="H1000" s="85"/>
      <c r="I1000" s="79"/>
      <c r="J1000" s="79"/>
    </row>
  </sheetData>
  <dataValidations>
    <dataValidation type="list" allowBlank="1" showErrorMessage="1" sqref="C2:C1000">
      <formula1>PP!$D$2:$D$1000</formula1>
    </dataValidation>
    <dataValidation type="list" allowBlank="1" showErrorMessage="1" sqref="H2:H1000">
      <formula1>"Activo,Inactivo"</formula1>
    </dataValidation>
    <dataValidation type="list" allowBlank="1" showErrorMessage="1" sqref="E2:E1000">
      <formula1>U!$A$2:$A$995</formula1>
    </dataValidation>
  </dataValidations>
  <printOptions/>
  <pageMargins bottom="0.75" footer="0.0" header="0.0" left="0.7" right="0.7" top="0.75"/>
  <pageSetup orientation="landscape"/>
  <drawing r:id="rId2"/>
  <legacyDrawing r:id="rId3"/>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0.43"/>
    <col customWidth="1" min="2" max="2" width="16.0"/>
    <col customWidth="1" min="3" max="3" width="23.57"/>
    <col customWidth="1" min="4" max="4" width="23.14"/>
    <col customWidth="1" min="5" max="5" width="36.29"/>
    <col customWidth="1" min="6" max="6" width="13.57"/>
    <col customWidth="1" min="7" max="7" width="16.0"/>
    <col customWidth="1" min="8" max="8" width="33.71"/>
    <col customWidth="1" min="9" max="28" width="8.86"/>
  </cols>
  <sheetData>
    <row r="1" ht="14.25" customHeight="1">
      <c r="A1" s="76" t="s">
        <v>296</v>
      </c>
      <c r="B1" s="122" t="s">
        <v>272</v>
      </c>
      <c r="C1" s="86" t="s">
        <v>293</v>
      </c>
      <c r="D1" s="76" t="s">
        <v>217</v>
      </c>
      <c r="E1" s="77" t="s">
        <v>218</v>
      </c>
      <c r="F1" s="76" t="s">
        <v>190</v>
      </c>
      <c r="G1" s="76" t="s">
        <v>191</v>
      </c>
    </row>
    <row r="2" ht="14.25" customHeight="1">
      <c r="A2" s="79"/>
      <c r="B2" s="115"/>
      <c r="C2" s="82" t="s">
        <v>287</v>
      </c>
      <c r="D2" s="115"/>
      <c r="E2" s="82" t="s">
        <v>222</v>
      </c>
      <c r="F2" s="79"/>
      <c r="G2" s="79"/>
    </row>
    <row r="3" ht="14.25" customHeight="1">
      <c r="A3" s="79"/>
      <c r="B3" s="115"/>
      <c r="C3" s="82" t="s">
        <v>287</v>
      </c>
      <c r="D3" s="115"/>
      <c r="E3" s="82" t="s">
        <v>224</v>
      </c>
      <c r="F3" s="79"/>
      <c r="G3" s="79"/>
    </row>
    <row r="4" ht="14.25" customHeight="1">
      <c r="A4" s="79"/>
      <c r="B4" s="79"/>
      <c r="C4" s="82" t="s">
        <v>287</v>
      </c>
      <c r="D4" s="79"/>
      <c r="E4" s="82" t="s">
        <v>219</v>
      </c>
      <c r="F4" s="79"/>
      <c r="G4" s="79"/>
    </row>
    <row r="5" ht="14.25" customHeight="1">
      <c r="A5" s="79"/>
      <c r="B5" s="79"/>
      <c r="C5" s="82" t="s">
        <v>287</v>
      </c>
      <c r="D5" s="79"/>
      <c r="E5" s="82" t="s">
        <v>221</v>
      </c>
      <c r="F5" s="79"/>
      <c r="G5" s="79"/>
    </row>
    <row r="6" ht="14.25" customHeight="1">
      <c r="A6" s="79"/>
      <c r="B6" s="79"/>
      <c r="C6" s="82" t="s">
        <v>287</v>
      </c>
      <c r="D6" s="79"/>
      <c r="E6" s="82" t="s">
        <v>223</v>
      </c>
      <c r="F6" s="79"/>
      <c r="G6" s="79"/>
    </row>
    <row r="7" ht="14.25" customHeight="1">
      <c r="A7" s="79"/>
      <c r="B7" s="79"/>
      <c r="C7" s="82" t="s">
        <v>287</v>
      </c>
      <c r="D7" s="79"/>
      <c r="E7" s="82" t="s">
        <v>226</v>
      </c>
      <c r="F7" s="79"/>
      <c r="G7" s="79"/>
    </row>
    <row r="8" ht="14.25" customHeight="1">
      <c r="A8" s="79"/>
      <c r="B8" s="79"/>
      <c r="C8" s="82"/>
      <c r="D8" s="79"/>
      <c r="E8" s="82"/>
      <c r="F8" s="79"/>
      <c r="G8" s="79"/>
    </row>
    <row r="9" ht="14.25" customHeight="1">
      <c r="A9" s="79"/>
      <c r="B9" s="79"/>
      <c r="C9" s="85"/>
      <c r="D9" s="79"/>
      <c r="E9" s="85"/>
      <c r="F9" s="79"/>
      <c r="G9" s="79"/>
    </row>
    <row r="10" ht="14.25" customHeight="1">
      <c r="A10" s="79"/>
      <c r="B10" s="79"/>
      <c r="C10" s="85"/>
      <c r="D10" s="79"/>
      <c r="E10" s="85"/>
      <c r="F10" s="79"/>
      <c r="G10" s="79"/>
    </row>
    <row r="11" ht="14.25" customHeight="1">
      <c r="A11" s="79"/>
      <c r="B11" s="79"/>
      <c r="C11" s="85"/>
      <c r="D11" s="79"/>
      <c r="E11" s="85"/>
      <c r="F11" s="79"/>
      <c r="G11" s="79"/>
    </row>
    <row r="12" ht="14.25" customHeight="1">
      <c r="A12" s="79"/>
      <c r="B12" s="79"/>
      <c r="C12" s="85"/>
      <c r="D12" s="79"/>
      <c r="E12" s="85"/>
      <c r="F12" s="79"/>
      <c r="G12" s="79"/>
    </row>
    <row r="13" ht="14.25" customHeight="1">
      <c r="A13" s="79"/>
      <c r="B13" s="79"/>
      <c r="C13" s="85"/>
      <c r="D13" s="79"/>
      <c r="E13" s="85"/>
      <c r="F13" s="79"/>
      <c r="G13" s="79"/>
    </row>
    <row r="14" ht="14.25" customHeight="1">
      <c r="A14" s="79"/>
      <c r="B14" s="79"/>
      <c r="C14" s="85"/>
      <c r="D14" s="79"/>
      <c r="E14" s="85"/>
      <c r="F14" s="79"/>
      <c r="G14" s="79"/>
    </row>
    <row r="15" ht="14.25" customHeight="1">
      <c r="A15" s="79"/>
      <c r="B15" s="79"/>
      <c r="C15" s="85"/>
      <c r="D15" s="79"/>
      <c r="E15" s="85"/>
      <c r="F15" s="79"/>
      <c r="G15" s="79"/>
    </row>
    <row r="16" ht="14.25" customHeight="1">
      <c r="A16" s="79"/>
      <c r="B16" s="79"/>
      <c r="C16" s="85"/>
      <c r="D16" s="79"/>
      <c r="E16" s="85"/>
      <c r="F16" s="79"/>
      <c r="G16" s="79"/>
    </row>
    <row r="17" ht="14.25" customHeight="1">
      <c r="A17" s="79"/>
      <c r="B17" s="79"/>
      <c r="C17" s="85"/>
      <c r="D17" s="79"/>
      <c r="E17" s="85"/>
      <c r="F17" s="79"/>
      <c r="G17" s="79"/>
    </row>
    <row r="18" ht="14.25" customHeight="1">
      <c r="A18" s="79"/>
      <c r="B18" s="79"/>
      <c r="C18" s="85"/>
      <c r="D18" s="79"/>
      <c r="E18" s="85"/>
      <c r="F18" s="79"/>
      <c r="G18" s="79"/>
    </row>
    <row r="19" ht="14.25" customHeight="1">
      <c r="A19" s="79"/>
      <c r="B19" s="79"/>
      <c r="C19" s="85"/>
      <c r="D19" s="79"/>
      <c r="E19" s="85"/>
      <c r="F19" s="79"/>
      <c r="G19" s="79"/>
    </row>
    <row r="20" ht="14.25" customHeight="1">
      <c r="A20" s="79"/>
      <c r="B20" s="79"/>
      <c r="C20" s="85"/>
      <c r="D20" s="79"/>
      <c r="E20" s="85"/>
      <c r="F20" s="79"/>
      <c r="G20" s="79"/>
    </row>
    <row r="21" ht="14.25" customHeight="1">
      <c r="A21" s="79"/>
      <c r="B21" s="79"/>
      <c r="C21" s="85"/>
      <c r="D21" s="79"/>
      <c r="E21" s="85"/>
      <c r="F21" s="79"/>
      <c r="G21" s="79"/>
    </row>
    <row r="22" ht="14.25" customHeight="1">
      <c r="A22" s="79"/>
      <c r="B22" s="79"/>
      <c r="C22" s="85"/>
      <c r="D22" s="79"/>
      <c r="E22" s="85"/>
      <c r="F22" s="79"/>
      <c r="G22" s="79"/>
    </row>
    <row r="23" ht="14.25" customHeight="1">
      <c r="A23" s="79"/>
      <c r="B23" s="79"/>
      <c r="C23" s="85"/>
      <c r="D23" s="79"/>
      <c r="E23" s="85"/>
      <c r="F23" s="79"/>
      <c r="G23" s="79"/>
    </row>
    <row r="24" ht="14.25" customHeight="1">
      <c r="A24" s="79"/>
      <c r="B24" s="79"/>
      <c r="C24" s="85"/>
      <c r="D24" s="79"/>
      <c r="E24" s="85"/>
      <c r="F24" s="79"/>
      <c r="G24" s="79"/>
    </row>
    <row r="25" ht="14.25" customHeight="1">
      <c r="A25" s="79"/>
      <c r="B25" s="79"/>
      <c r="C25" s="85"/>
      <c r="D25" s="79"/>
      <c r="E25" s="85"/>
      <c r="F25" s="79"/>
      <c r="G25" s="79"/>
    </row>
    <row r="26" ht="14.25" customHeight="1">
      <c r="A26" s="79"/>
      <c r="B26" s="79"/>
      <c r="C26" s="85"/>
      <c r="D26" s="79"/>
      <c r="E26" s="85"/>
      <c r="F26" s="79"/>
      <c r="G26" s="79"/>
    </row>
    <row r="27" ht="14.25" customHeight="1">
      <c r="A27" s="79"/>
      <c r="B27" s="79"/>
      <c r="C27" s="85"/>
      <c r="D27" s="79"/>
      <c r="E27" s="85"/>
      <c r="F27" s="79"/>
      <c r="G27" s="79"/>
    </row>
    <row r="28" ht="14.25" customHeight="1">
      <c r="A28" s="79"/>
      <c r="B28" s="79"/>
      <c r="C28" s="85"/>
      <c r="D28" s="79"/>
      <c r="E28" s="85"/>
      <c r="F28" s="79"/>
      <c r="G28" s="79"/>
    </row>
    <row r="29" ht="14.25" customHeight="1">
      <c r="A29" s="79"/>
      <c r="B29" s="79"/>
      <c r="C29" s="85"/>
      <c r="D29" s="79"/>
      <c r="E29" s="85"/>
      <c r="F29" s="79"/>
      <c r="G29" s="79"/>
    </row>
    <row r="30" ht="14.25" customHeight="1">
      <c r="A30" s="79"/>
      <c r="B30" s="79"/>
      <c r="C30" s="85"/>
      <c r="D30" s="79"/>
      <c r="E30" s="85"/>
      <c r="F30" s="79"/>
      <c r="G30" s="79"/>
    </row>
    <row r="31" ht="14.25" customHeight="1">
      <c r="A31" s="79"/>
      <c r="B31" s="79"/>
      <c r="C31" s="85"/>
      <c r="D31" s="79"/>
      <c r="E31" s="85"/>
      <c r="F31" s="79"/>
      <c r="G31" s="79"/>
    </row>
    <row r="32" ht="14.25" customHeight="1">
      <c r="A32" s="79"/>
      <c r="B32" s="79"/>
      <c r="C32" s="85"/>
      <c r="D32" s="79"/>
      <c r="E32" s="85"/>
      <c r="F32" s="79"/>
      <c r="G32" s="79"/>
    </row>
    <row r="33" ht="14.25" customHeight="1">
      <c r="A33" s="79"/>
      <c r="B33" s="79"/>
      <c r="C33" s="85"/>
      <c r="D33" s="79"/>
      <c r="E33" s="85"/>
      <c r="F33" s="79"/>
      <c r="G33" s="79"/>
    </row>
    <row r="34" ht="14.25" customHeight="1">
      <c r="A34" s="79"/>
      <c r="B34" s="79"/>
      <c r="C34" s="85"/>
      <c r="D34" s="79"/>
      <c r="E34" s="85"/>
      <c r="F34" s="79"/>
      <c r="G34" s="79"/>
    </row>
    <row r="35" ht="14.25" customHeight="1">
      <c r="A35" s="79"/>
      <c r="B35" s="79"/>
      <c r="C35" s="85"/>
      <c r="D35" s="79"/>
      <c r="E35" s="85"/>
      <c r="F35" s="79"/>
      <c r="G35" s="79"/>
    </row>
    <row r="36" ht="14.25" customHeight="1">
      <c r="A36" s="79"/>
      <c r="B36" s="79"/>
      <c r="C36" s="85"/>
      <c r="D36" s="79"/>
      <c r="E36" s="85"/>
      <c r="F36" s="79"/>
      <c r="G36" s="79"/>
    </row>
    <row r="37" ht="14.25" customHeight="1">
      <c r="A37" s="79"/>
      <c r="B37" s="79"/>
      <c r="C37" s="85"/>
      <c r="D37" s="79"/>
      <c r="E37" s="85"/>
      <c r="F37" s="79"/>
      <c r="G37" s="79"/>
    </row>
    <row r="38" ht="14.25" customHeight="1">
      <c r="A38" s="79"/>
      <c r="B38" s="79"/>
      <c r="C38" s="85"/>
      <c r="D38" s="79"/>
      <c r="E38" s="85"/>
      <c r="F38" s="79"/>
      <c r="G38" s="79"/>
    </row>
    <row r="39" ht="14.25" customHeight="1">
      <c r="A39" s="79"/>
      <c r="B39" s="79"/>
      <c r="C39" s="85"/>
      <c r="D39" s="79"/>
      <c r="E39" s="85"/>
      <c r="F39" s="79"/>
      <c r="G39" s="79"/>
    </row>
    <row r="40" ht="14.25" customHeight="1">
      <c r="A40" s="79"/>
      <c r="B40" s="79"/>
      <c r="C40" s="85"/>
      <c r="D40" s="79"/>
      <c r="E40" s="85"/>
      <c r="F40" s="79"/>
      <c r="G40" s="79"/>
    </row>
    <row r="41" ht="14.25" customHeight="1">
      <c r="A41" s="79"/>
      <c r="B41" s="79"/>
      <c r="C41" s="85"/>
      <c r="D41" s="79"/>
      <c r="E41" s="85"/>
      <c r="F41" s="79"/>
      <c r="G41" s="79"/>
    </row>
    <row r="42" ht="14.25" customHeight="1">
      <c r="A42" s="79"/>
      <c r="B42" s="79"/>
      <c r="C42" s="85"/>
      <c r="D42" s="79"/>
      <c r="E42" s="85"/>
      <c r="F42" s="79"/>
      <c r="G42" s="79"/>
    </row>
    <row r="43" ht="14.25" customHeight="1">
      <c r="A43" s="79"/>
      <c r="B43" s="79"/>
      <c r="C43" s="85"/>
      <c r="D43" s="79"/>
      <c r="E43" s="85"/>
      <c r="F43" s="79"/>
      <c r="G43" s="79"/>
    </row>
    <row r="44" ht="14.25" customHeight="1">
      <c r="A44" s="79"/>
      <c r="B44" s="79"/>
      <c r="C44" s="85"/>
      <c r="D44" s="79"/>
      <c r="E44" s="85"/>
      <c r="F44" s="79"/>
      <c r="G44" s="79"/>
    </row>
    <row r="45" ht="14.25" customHeight="1">
      <c r="A45" s="79"/>
      <c r="B45" s="79"/>
      <c r="C45" s="85"/>
      <c r="D45" s="79"/>
      <c r="E45" s="85"/>
      <c r="F45" s="79"/>
      <c r="G45" s="79"/>
    </row>
    <row r="46" ht="14.25" customHeight="1">
      <c r="A46" s="79"/>
      <c r="B46" s="79"/>
      <c r="C46" s="85"/>
      <c r="D46" s="79"/>
      <c r="E46" s="85"/>
      <c r="F46" s="79"/>
      <c r="G46" s="79"/>
    </row>
    <row r="47" ht="14.25" customHeight="1">
      <c r="A47" s="79"/>
      <c r="B47" s="79"/>
      <c r="C47" s="85"/>
      <c r="D47" s="79"/>
      <c r="E47" s="85"/>
      <c r="F47" s="79"/>
      <c r="G47" s="79"/>
    </row>
    <row r="48" ht="14.25" customHeight="1">
      <c r="A48" s="79"/>
      <c r="B48" s="79"/>
      <c r="C48" s="85"/>
      <c r="D48" s="79"/>
      <c r="E48" s="85"/>
      <c r="F48" s="79"/>
      <c r="G48" s="79"/>
    </row>
    <row r="49" ht="14.25" customHeight="1">
      <c r="A49" s="79"/>
      <c r="B49" s="79"/>
      <c r="C49" s="85"/>
      <c r="D49" s="79"/>
      <c r="E49" s="85"/>
      <c r="F49" s="79"/>
      <c r="G49" s="79"/>
    </row>
    <row r="50" ht="14.25" customHeight="1">
      <c r="A50" s="79"/>
      <c r="B50" s="79"/>
      <c r="C50" s="85"/>
      <c r="D50" s="79"/>
      <c r="E50" s="85"/>
      <c r="F50" s="79"/>
      <c r="G50" s="79"/>
    </row>
    <row r="51" ht="14.25" customHeight="1">
      <c r="A51" s="79"/>
      <c r="B51" s="79"/>
      <c r="C51" s="85"/>
      <c r="D51" s="79"/>
      <c r="E51" s="85"/>
      <c r="F51" s="79"/>
      <c r="G51" s="79"/>
    </row>
    <row r="52" ht="14.25" customHeight="1">
      <c r="A52" s="79"/>
      <c r="B52" s="79"/>
      <c r="C52" s="85"/>
      <c r="D52" s="79"/>
      <c r="E52" s="85"/>
      <c r="F52" s="79"/>
      <c r="G52" s="79"/>
    </row>
    <row r="53" ht="14.25" customHeight="1">
      <c r="A53" s="79"/>
      <c r="B53" s="79"/>
      <c r="C53" s="85"/>
      <c r="D53" s="79"/>
      <c r="E53" s="85"/>
      <c r="F53" s="79"/>
      <c r="G53" s="79"/>
    </row>
    <row r="54" ht="14.25" customHeight="1">
      <c r="A54" s="79"/>
      <c r="B54" s="79"/>
      <c r="C54" s="85"/>
      <c r="D54" s="79"/>
      <c r="E54" s="85"/>
      <c r="F54" s="79"/>
      <c r="G54" s="79"/>
    </row>
    <row r="55" ht="14.25" customHeight="1">
      <c r="A55" s="79"/>
      <c r="B55" s="79"/>
      <c r="C55" s="85"/>
      <c r="D55" s="79"/>
      <c r="E55" s="85"/>
      <c r="F55" s="79"/>
      <c r="G55" s="79"/>
    </row>
    <row r="56" ht="14.25" customHeight="1">
      <c r="A56" s="79"/>
      <c r="B56" s="79"/>
      <c r="C56" s="85"/>
      <c r="D56" s="79"/>
      <c r="E56" s="85"/>
      <c r="F56" s="79"/>
      <c r="G56" s="79"/>
    </row>
    <row r="57" ht="14.25" customHeight="1">
      <c r="A57" s="79"/>
      <c r="B57" s="79"/>
      <c r="C57" s="85"/>
      <c r="D57" s="79"/>
      <c r="E57" s="85"/>
      <c r="F57" s="79"/>
      <c r="G57" s="79"/>
    </row>
    <row r="58" ht="14.25" customHeight="1">
      <c r="A58" s="79"/>
      <c r="B58" s="79"/>
      <c r="C58" s="85"/>
      <c r="D58" s="79"/>
      <c r="E58" s="85"/>
      <c r="F58" s="79"/>
      <c r="G58" s="79"/>
    </row>
    <row r="59" ht="14.25" customHeight="1">
      <c r="A59" s="79"/>
      <c r="B59" s="79"/>
      <c r="C59" s="85"/>
      <c r="D59" s="79"/>
      <c r="E59" s="85"/>
      <c r="F59" s="79"/>
      <c r="G59" s="79"/>
    </row>
    <row r="60" ht="14.25" customHeight="1">
      <c r="A60" s="79"/>
      <c r="B60" s="79"/>
      <c r="C60" s="85"/>
      <c r="D60" s="79"/>
      <c r="E60" s="85"/>
      <c r="F60" s="79"/>
      <c r="G60" s="79"/>
    </row>
    <row r="61" ht="14.25" customHeight="1">
      <c r="A61" s="79"/>
      <c r="B61" s="79"/>
      <c r="C61" s="85"/>
      <c r="D61" s="79"/>
      <c r="E61" s="85"/>
      <c r="F61" s="79"/>
      <c r="G61" s="79"/>
    </row>
    <row r="62" ht="14.25" customHeight="1">
      <c r="A62" s="79"/>
      <c r="B62" s="79"/>
      <c r="C62" s="85"/>
      <c r="D62" s="79"/>
      <c r="E62" s="85"/>
      <c r="F62" s="79"/>
      <c r="G62" s="79"/>
    </row>
    <row r="63" ht="14.25" customHeight="1">
      <c r="A63" s="79"/>
      <c r="B63" s="79"/>
      <c r="C63" s="85"/>
      <c r="D63" s="79"/>
      <c r="E63" s="85"/>
      <c r="F63" s="79"/>
      <c r="G63" s="79"/>
    </row>
    <row r="64" ht="14.25" customHeight="1">
      <c r="A64" s="79"/>
      <c r="B64" s="79"/>
      <c r="C64" s="85"/>
      <c r="D64" s="79"/>
      <c r="E64" s="85"/>
      <c r="F64" s="79"/>
      <c r="G64" s="79"/>
    </row>
    <row r="65" ht="14.25" customHeight="1">
      <c r="A65" s="79"/>
      <c r="B65" s="79"/>
      <c r="C65" s="85"/>
      <c r="D65" s="79"/>
      <c r="E65" s="85"/>
      <c r="F65" s="79"/>
      <c r="G65" s="79"/>
    </row>
    <row r="66" ht="14.25" customHeight="1">
      <c r="A66" s="79"/>
      <c r="B66" s="79"/>
      <c r="C66" s="85"/>
      <c r="D66" s="79"/>
      <c r="E66" s="85"/>
      <c r="F66" s="79"/>
      <c r="G66" s="79"/>
    </row>
    <row r="67" ht="14.25" customHeight="1">
      <c r="A67" s="79"/>
      <c r="B67" s="79"/>
      <c r="C67" s="85"/>
      <c r="D67" s="79"/>
      <c r="E67" s="85"/>
      <c r="F67" s="79"/>
      <c r="G67" s="79"/>
    </row>
    <row r="68" ht="14.25" customHeight="1">
      <c r="A68" s="79"/>
      <c r="B68" s="79"/>
      <c r="C68" s="85"/>
      <c r="D68" s="79"/>
      <c r="E68" s="85"/>
      <c r="F68" s="79"/>
      <c r="G68" s="79"/>
    </row>
    <row r="69" ht="14.25" customHeight="1">
      <c r="A69" s="79"/>
      <c r="B69" s="79"/>
      <c r="C69" s="85"/>
      <c r="D69" s="79"/>
      <c r="E69" s="85"/>
      <c r="F69" s="79"/>
      <c r="G69" s="79"/>
    </row>
    <row r="70" ht="14.25" customHeight="1">
      <c r="A70" s="79"/>
      <c r="B70" s="79"/>
      <c r="C70" s="85"/>
      <c r="D70" s="79"/>
      <c r="E70" s="85"/>
      <c r="F70" s="79"/>
      <c r="G70" s="79"/>
    </row>
    <row r="71" ht="14.25" customHeight="1">
      <c r="A71" s="79"/>
      <c r="B71" s="79"/>
      <c r="C71" s="85"/>
      <c r="D71" s="79"/>
      <c r="E71" s="85"/>
      <c r="F71" s="79"/>
      <c r="G71" s="79"/>
    </row>
    <row r="72" ht="14.25" customHeight="1">
      <c r="A72" s="79"/>
      <c r="B72" s="79"/>
      <c r="C72" s="85"/>
      <c r="D72" s="79"/>
      <c r="E72" s="85"/>
      <c r="F72" s="79"/>
      <c r="G72" s="79"/>
    </row>
    <row r="73" ht="14.25" customHeight="1">
      <c r="A73" s="79"/>
      <c r="B73" s="79"/>
      <c r="C73" s="85"/>
      <c r="D73" s="79"/>
      <c r="E73" s="85"/>
      <c r="F73" s="79"/>
      <c r="G73" s="79"/>
    </row>
    <row r="74" ht="14.25" customHeight="1">
      <c r="A74" s="79"/>
      <c r="B74" s="79"/>
      <c r="C74" s="85"/>
      <c r="D74" s="79"/>
      <c r="E74" s="85"/>
      <c r="F74" s="79"/>
      <c r="G74" s="79"/>
    </row>
    <row r="75" ht="14.25" customHeight="1">
      <c r="A75" s="79"/>
      <c r="B75" s="79"/>
      <c r="C75" s="85"/>
      <c r="D75" s="79"/>
      <c r="E75" s="85"/>
      <c r="F75" s="79"/>
      <c r="G75" s="79"/>
    </row>
    <row r="76" ht="14.25" customHeight="1">
      <c r="A76" s="79"/>
      <c r="B76" s="79"/>
      <c r="C76" s="85"/>
      <c r="D76" s="79"/>
      <c r="E76" s="85"/>
      <c r="F76" s="79"/>
      <c r="G76" s="79"/>
    </row>
    <row r="77" ht="14.25" customHeight="1">
      <c r="A77" s="79"/>
      <c r="B77" s="79"/>
      <c r="C77" s="85"/>
      <c r="D77" s="79"/>
      <c r="E77" s="85"/>
      <c r="F77" s="79"/>
      <c r="G77" s="79"/>
    </row>
    <row r="78" ht="14.25" customHeight="1">
      <c r="A78" s="79"/>
      <c r="B78" s="79"/>
      <c r="C78" s="85"/>
      <c r="D78" s="79"/>
      <c r="E78" s="85"/>
      <c r="F78" s="79"/>
      <c r="G78" s="79"/>
    </row>
    <row r="79" ht="14.25" customHeight="1">
      <c r="A79" s="79"/>
      <c r="B79" s="79"/>
      <c r="C79" s="85"/>
      <c r="D79" s="79"/>
      <c r="E79" s="85"/>
      <c r="F79" s="79"/>
      <c r="G79" s="79"/>
    </row>
    <row r="80" ht="14.25" customHeight="1">
      <c r="A80" s="79"/>
      <c r="B80" s="79"/>
      <c r="C80" s="85"/>
      <c r="D80" s="79"/>
      <c r="E80" s="85"/>
      <c r="F80" s="79"/>
      <c r="G80" s="79"/>
    </row>
    <row r="81" ht="14.25" customHeight="1">
      <c r="A81" s="79"/>
      <c r="B81" s="79"/>
      <c r="C81" s="85"/>
      <c r="D81" s="79"/>
      <c r="E81" s="85"/>
      <c r="F81" s="79"/>
      <c r="G81" s="79"/>
    </row>
    <row r="82" ht="14.25" customHeight="1">
      <c r="A82" s="79"/>
      <c r="B82" s="79"/>
      <c r="C82" s="85"/>
      <c r="D82" s="79"/>
      <c r="E82" s="85"/>
      <c r="F82" s="79"/>
      <c r="G82" s="79"/>
    </row>
    <row r="83" ht="14.25" customHeight="1">
      <c r="A83" s="79"/>
      <c r="B83" s="79"/>
      <c r="C83" s="85"/>
      <c r="D83" s="79"/>
      <c r="E83" s="85"/>
      <c r="F83" s="79"/>
      <c r="G83" s="79"/>
    </row>
    <row r="84" ht="14.25" customHeight="1">
      <c r="A84" s="79"/>
      <c r="B84" s="79"/>
      <c r="C84" s="85"/>
      <c r="D84" s="79"/>
      <c r="E84" s="85"/>
      <c r="F84" s="79"/>
      <c r="G84" s="79"/>
    </row>
    <row r="85" ht="14.25" customHeight="1">
      <c r="A85" s="79"/>
      <c r="B85" s="79"/>
      <c r="C85" s="85"/>
      <c r="D85" s="79"/>
      <c r="E85" s="85"/>
      <c r="F85" s="79"/>
      <c r="G85" s="79"/>
    </row>
    <row r="86" ht="14.25" customHeight="1">
      <c r="A86" s="79"/>
      <c r="B86" s="79"/>
      <c r="C86" s="85"/>
      <c r="D86" s="79"/>
      <c r="E86" s="85"/>
      <c r="F86" s="79"/>
      <c r="G86" s="79"/>
    </row>
    <row r="87" ht="14.25" customHeight="1">
      <c r="A87" s="79"/>
      <c r="B87" s="79"/>
      <c r="C87" s="85"/>
      <c r="D87" s="79"/>
      <c r="E87" s="85"/>
      <c r="F87" s="79"/>
      <c r="G87" s="79"/>
    </row>
    <row r="88" ht="14.25" customHeight="1">
      <c r="A88" s="79"/>
      <c r="B88" s="79"/>
      <c r="C88" s="85"/>
      <c r="D88" s="79"/>
      <c r="E88" s="85"/>
      <c r="F88" s="79"/>
      <c r="G88" s="79"/>
    </row>
    <row r="89" ht="14.25" customHeight="1">
      <c r="A89" s="79"/>
      <c r="B89" s="79"/>
      <c r="C89" s="85"/>
      <c r="D89" s="79"/>
      <c r="E89" s="85"/>
      <c r="F89" s="79"/>
      <c r="G89" s="79"/>
    </row>
    <row r="90" ht="14.25" customHeight="1">
      <c r="A90" s="79"/>
      <c r="B90" s="79"/>
      <c r="C90" s="85"/>
      <c r="D90" s="79"/>
      <c r="E90" s="85"/>
      <c r="F90" s="79"/>
      <c r="G90" s="79"/>
    </row>
    <row r="91" ht="14.25" customHeight="1">
      <c r="A91" s="79"/>
      <c r="B91" s="79"/>
      <c r="C91" s="85"/>
      <c r="D91" s="79"/>
      <c r="E91" s="85"/>
      <c r="F91" s="79"/>
      <c r="G91" s="79"/>
    </row>
    <row r="92" ht="14.25" customHeight="1">
      <c r="A92" s="79"/>
      <c r="B92" s="79"/>
      <c r="C92" s="85"/>
      <c r="D92" s="79"/>
      <c r="E92" s="85"/>
      <c r="F92" s="79"/>
      <c r="G92" s="79"/>
    </row>
    <row r="93" ht="14.25" customHeight="1">
      <c r="A93" s="79"/>
      <c r="B93" s="79"/>
      <c r="C93" s="85"/>
      <c r="D93" s="79"/>
      <c r="E93" s="85"/>
      <c r="F93" s="79"/>
      <c r="G93" s="79"/>
    </row>
    <row r="94" ht="14.25" customHeight="1">
      <c r="A94" s="79"/>
      <c r="B94" s="79"/>
      <c r="C94" s="85"/>
      <c r="D94" s="79"/>
      <c r="E94" s="85"/>
      <c r="F94" s="79"/>
      <c r="G94" s="79"/>
    </row>
    <row r="95" ht="14.25" customHeight="1">
      <c r="A95" s="79"/>
      <c r="B95" s="79"/>
      <c r="C95" s="85"/>
      <c r="D95" s="79"/>
      <c r="E95" s="85"/>
      <c r="F95" s="79"/>
      <c r="G95" s="79"/>
    </row>
    <row r="96" ht="14.25" customHeight="1">
      <c r="A96" s="79"/>
      <c r="B96" s="79"/>
      <c r="C96" s="85"/>
      <c r="D96" s="79"/>
      <c r="E96" s="85"/>
      <c r="F96" s="79"/>
      <c r="G96" s="79"/>
    </row>
    <row r="97" ht="14.25" customHeight="1">
      <c r="A97" s="79"/>
      <c r="B97" s="79"/>
      <c r="C97" s="85"/>
      <c r="D97" s="79"/>
      <c r="E97" s="85"/>
      <c r="F97" s="79"/>
      <c r="G97" s="79"/>
    </row>
    <row r="98" ht="14.25" customHeight="1">
      <c r="A98" s="79"/>
      <c r="B98" s="79"/>
      <c r="C98" s="85"/>
      <c r="D98" s="79"/>
      <c r="E98" s="85"/>
      <c r="F98" s="79"/>
      <c r="G98" s="79"/>
    </row>
    <row r="99" ht="14.25" customHeight="1">
      <c r="A99" s="79"/>
      <c r="B99" s="79"/>
      <c r="C99" s="85"/>
      <c r="D99" s="79"/>
      <c r="E99" s="85"/>
      <c r="F99" s="79"/>
      <c r="G99" s="79"/>
    </row>
    <row r="100" ht="14.25" customHeight="1">
      <c r="A100" s="79"/>
      <c r="B100" s="79"/>
      <c r="C100" s="85"/>
      <c r="D100" s="79"/>
      <c r="E100" s="85"/>
      <c r="F100" s="79"/>
      <c r="G100" s="79"/>
    </row>
    <row r="101" ht="14.25" customHeight="1">
      <c r="A101" s="79"/>
      <c r="B101" s="79"/>
      <c r="C101" s="85"/>
      <c r="D101" s="79"/>
      <c r="E101" s="85"/>
      <c r="F101" s="79"/>
      <c r="G101" s="79"/>
    </row>
    <row r="102" ht="14.25" customHeight="1">
      <c r="A102" s="79"/>
      <c r="B102" s="79"/>
      <c r="C102" s="85"/>
      <c r="D102" s="79"/>
      <c r="E102" s="85"/>
      <c r="F102" s="79"/>
      <c r="G102" s="79"/>
    </row>
    <row r="103" ht="14.25" customHeight="1">
      <c r="A103" s="79"/>
      <c r="B103" s="79"/>
      <c r="C103" s="85"/>
      <c r="D103" s="79"/>
      <c r="E103" s="85"/>
      <c r="F103" s="79"/>
      <c r="G103" s="79"/>
    </row>
    <row r="104" ht="14.25" customHeight="1">
      <c r="A104" s="79"/>
      <c r="B104" s="79"/>
      <c r="C104" s="85"/>
      <c r="D104" s="79"/>
      <c r="E104" s="85"/>
      <c r="F104" s="79"/>
      <c r="G104" s="79"/>
    </row>
    <row r="105" ht="14.25" customHeight="1">
      <c r="A105" s="79"/>
      <c r="B105" s="79"/>
      <c r="C105" s="85"/>
      <c r="D105" s="79"/>
      <c r="E105" s="85"/>
      <c r="F105" s="79"/>
      <c r="G105" s="79"/>
    </row>
    <row r="106" ht="14.25" customHeight="1">
      <c r="A106" s="79"/>
      <c r="B106" s="79"/>
      <c r="C106" s="85"/>
      <c r="D106" s="79"/>
      <c r="E106" s="85"/>
      <c r="F106" s="79"/>
      <c r="G106" s="79"/>
    </row>
    <row r="107" ht="14.25" customHeight="1">
      <c r="A107" s="79"/>
      <c r="B107" s="79"/>
      <c r="C107" s="85"/>
      <c r="D107" s="79"/>
      <c r="E107" s="85"/>
      <c r="F107" s="79"/>
      <c r="G107" s="79"/>
    </row>
    <row r="108" ht="14.25" customHeight="1">
      <c r="A108" s="79"/>
      <c r="B108" s="79"/>
      <c r="C108" s="85"/>
      <c r="D108" s="79"/>
      <c r="E108" s="85"/>
      <c r="F108" s="79"/>
      <c r="G108" s="79"/>
    </row>
    <row r="109" ht="14.25" customHeight="1">
      <c r="A109" s="79"/>
      <c r="B109" s="79"/>
      <c r="C109" s="85"/>
      <c r="D109" s="79"/>
      <c r="E109" s="85"/>
      <c r="F109" s="79"/>
      <c r="G109" s="79"/>
    </row>
    <row r="110" ht="14.25" customHeight="1">
      <c r="A110" s="79"/>
      <c r="B110" s="79"/>
      <c r="C110" s="85"/>
      <c r="D110" s="79"/>
      <c r="E110" s="85"/>
      <c r="F110" s="79"/>
      <c r="G110" s="79"/>
    </row>
    <row r="111" ht="14.25" customHeight="1">
      <c r="A111" s="79"/>
      <c r="B111" s="79"/>
      <c r="C111" s="85"/>
      <c r="D111" s="79"/>
      <c r="E111" s="85"/>
      <c r="F111" s="79"/>
      <c r="G111" s="79"/>
    </row>
    <row r="112" ht="14.25" customHeight="1">
      <c r="A112" s="79"/>
      <c r="B112" s="79"/>
      <c r="C112" s="85"/>
      <c r="D112" s="79"/>
      <c r="E112" s="85"/>
      <c r="F112" s="79"/>
      <c r="G112" s="79"/>
    </row>
    <row r="113" ht="14.25" customHeight="1">
      <c r="A113" s="79"/>
      <c r="B113" s="79"/>
      <c r="C113" s="85"/>
      <c r="D113" s="79"/>
      <c r="E113" s="85"/>
      <c r="F113" s="79"/>
      <c r="G113" s="79"/>
    </row>
    <row r="114" ht="14.25" customHeight="1">
      <c r="A114" s="79"/>
      <c r="B114" s="79"/>
      <c r="C114" s="85"/>
      <c r="D114" s="79"/>
      <c r="E114" s="85"/>
      <c r="F114" s="79"/>
      <c r="G114" s="79"/>
    </row>
    <row r="115" ht="14.25" customHeight="1">
      <c r="A115" s="79"/>
      <c r="B115" s="79"/>
      <c r="C115" s="85"/>
      <c r="D115" s="79"/>
      <c r="E115" s="85"/>
      <c r="F115" s="79"/>
      <c r="G115" s="79"/>
    </row>
    <row r="116" ht="14.25" customHeight="1">
      <c r="A116" s="79"/>
      <c r="B116" s="79"/>
      <c r="C116" s="85"/>
      <c r="D116" s="79"/>
      <c r="E116" s="85"/>
      <c r="F116" s="79"/>
      <c r="G116" s="79"/>
    </row>
    <row r="117" ht="14.25" customHeight="1">
      <c r="A117" s="79"/>
      <c r="B117" s="79"/>
      <c r="C117" s="85"/>
      <c r="D117" s="79"/>
      <c r="E117" s="85"/>
      <c r="F117" s="79"/>
      <c r="G117" s="79"/>
    </row>
    <row r="118" ht="14.25" customHeight="1">
      <c r="A118" s="79"/>
      <c r="B118" s="79"/>
      <c r="C118" s="85"/>
      <c r="D118" s="79"/>
      <c r="E118" s="85"/>
      <c r="F118" s="79"/>
      <c r="G118" s="79"/>
    </row>
    <row r="119" ht="14.25" customHeight="1">
      <c r="A119" s="79"/>
      <c r="B119" s="79"/>
      <c r="C119" s="85"/>
      <c r="D119" s="79"/>
      <c r="E119" s="85"/>
      <c r="F119" s="79"/>
      <c r="G119" s="79"/>
    </row>
    <row r="120" ht="14.25" customHeight="1">
      <c r="A120" s="79"/>
      <c r="B120" s="79"/>
      <c r="C120" s="85"/>
      <c r="D120" s="79"/>
      <c r="E120" s="85"/>
      <c r="F120" s="79"/>
      <c r="G120" s="79"/>
    </row>
    <row r="121" ht="14.25" customHeight="1">
      <c r="A121" s="79"/>
      <c r="B121" s="79"/>
      <c r="C121" s="85"/>
      <c r="D121" s="79"/>
      <c r="E121" s="85"/>
      <c r="F121" s="79"/>
      <c r="G121" s="79"/>
    </row>
    <row r="122" ht="14.25" customHeight="1">
      <c r="A122" s="79"/>
      <c r="B122" s="79"/>
      <c r="C122" s="85"/>
      <c r="D122" s="79"/>
      <c r="E122" s="85"/>
      <c r="F122" s="79"/>
      <c r="G122" s="79"/>
    </row>
    <row r="123" ht="14.25" customHeight="1">
      <c r="A123" s="79"/>
      <c r="B123" s="79"/>
      <c r="C123" s="85"/>
      <c r="D123" s="79"/>
      <c r="E123" s="85"/>
      <c r="F123" s="79"/>
      <c r="G123" s="79"/>
    </row>
    <row r="124" ht="14.25" customHeight="1">
      <c r="A124" s="79"/>
      <c r="B124" s="79"/>
      <c r="C124" s="85"/>
      <c r="D124" s="79"/>
      <c r="E124" s="85"/>
      <c r="F124" s="79"/>
      <c r="G124" s="79"/>
    </row>
    <row r="125" ht="14.25" customHeight="1">
      <c r="A125" s="79"/>
      <c r="B125" s="79"/>
      <c r="C125" s="85"/>
      <c r="D125" s="79"/>
      <c r="E125" s="85"/>
      <c r="F125" s="79"/>
      <c r="G125" s="79"/>
    </row>
    <row r="126" ht="14.25" customHeight="1">
      <c r="A126" s="79"/>
      <c r="B126" s="79"/>
      <c r="C126" s="85"/>
      <c r="D126" s="79"/>
      <c r="E126" s="85"/>
      <c r="F126" s="79"/>
      <c r="G126" s="79"/>
    </row>
    <row r="127" ht="14.25" customHeight="1">
      <c r="A127" s="79"/>
      <c r="B127" s="79"/>
      <c r="C127" s="85"/>
      <c r="D127" s="79"/>
      <c r="E127" s="85"/>
      <c r="F127" s="79"/>
      <c r="G127" s="79"/>
    </row>
    <row r="128" ht="14.25" customHeight="1">
      <c r="A128" s="79"/>
      <c r="B128" s="79"/>
      <c r="C128" s="85"/>
      <c r="D128" s="79"/>
      <c r="E128" s="85"/>
      <c r="F128" s="79"/>
      <c r="G128" s="79"/>
    </row>
    <row r="129" ht="14.25" customHeight="1">
      <c r="A129" s="79"/>
      <c r="B129" s="79"/>
      <c r="C129" s="85"/>
      <c r="D129" s="79"/>
      <c r="E129" s="85"/>
      <c r="F129" s="79"/>
      <c r="G129" s="79"/>
    </row>
    <row r="130" ht="14.25" customHeight="1">
      <c r="A130" s="79"/>
      <c r="B130" s="79"/>
      <c r="C130" s="85"/>
      <c r="D130" s="79"/>
      <c r="E130" s="85"/>
      <c r="F130" s="79"/>
      <c r="G130" s="79"/>
    </row>
    <row r="131" ht="14.25" customHeight="1">
      <c r="A131" s="79"/>
      <c r="B131" s="79"/>
      <c r="C131" s="85"/>
      <c r="D131" s="79"/>
      <c r="E131" s="85"/>
      <c r="F131" s="79"/>
      <c r="G131" s="79"/>
    </row>
    <row r="132" ht="14.25" customHeight="1">
      <c r="A132" s="79"/>
      <c r="B132" s="79"/>
      <c r="C132" s="85"/>
      <c r="D132" s="79"/>
      <c r="E132" s="85"/>
      <c r="F132" s="79"/>
      <c r="G132" s="79"/>
    </row>
    <row r="133" ht="14.25" customHeight="1">
      <c r="A133" s="79"/>
      <c r="B133" s="79"/>
      <c r="C133" s="85"/>
      <c r="D133" s="79"/>
      <c r="E133" s="85"/>
      <c r="F133" s="79"/>
      <c r="G133" s="79"/>
    </row>
    <row r="134" ht="14.25" customHeight="1">
      <c r="A134" s="79"/>
      <c r="B134" s="79"/>
      <c r="C134" s="85"/>
      <c r="D134" s="79"/>
      <c r="E134" s="85"/>
      <c r="F134" s="79"/>
      <c r="G134" s="79"/>
    </row>
    <row r="135" ht="14.25" customHeight="1">
      <c r="A135" s="79"/>
      <c r="B135" s="79"/>
      <c r="C135" s="85"/>
      <c r="D135" s="79"/>
      <c r="E135" s="85"/>
      <c r="F135" s="79"/>
      <c r="G135" s="79"/>
    </row>
    <row r="136" ht="14.25" customHeight="1">
      <c r="A136" s="79"/>
      <c r="B136" s="79"/>
      <c r="C136" s="85"/>
      <c r="D136" s="79"/>
      <c r="E136" s="85"/>
      <c r="F136" s="79"/>
      <c r="G136" s="79"/>
    </row>
    <row r="137" ht="14.25" customHeight="1">
      <c r="A137" s="79"/>
      <c r="B137" s="79"/>
      <c r="C137" s="85"/>
      <c r="D137" s="79"/>
      <c r="E137" s="85"/>
      <c r="F137" s="79"/>
      <c r="G137" s="79"/>
    </row>
    <row r="138" ht="14.25" customHeight="1">
      <c r="A138" s="79"/>
      <c r="B138" s="79"/>
      <c r="C138" s="85"/>
      <c r="D138" s="79"/>
      <c r="E138" s="85"/>
      <c r="F138" s="79"/>
      <c r="G138" s="79"/>
    </row>
    <row r="139" ht="14.25" customHeight="1">
      <c r="A139" s="79"/>
      <c r="B139" s="79"/>
      <c r="C139" s="85"/>
      <c r="D139" s="79"/>
      <c r="E139" s="85"/>
      <c r="F139" s="79"/>
      <c r="G139" s="79"/>
    </row>
    <row r="140" ht="14.25" customHeight="1">
      <c r="A140" s="79"/>
      <c r="B140" s="79"/>
      <c r="C140" s="85"/>
      <c r="D140" s="79"/>
      <c r="E140" s="85"/>
      <c r="F140" s="79"/>
      <c r="G140" s="79"/>
    </row>
    <row r="141" ht="14.25" customHeight="1">
      <c r="A141" s="79"/>
      <c r="B141" s="79"/>
      <c r="C141" s="85"/>
      <c r="D141" s="79"/>
      <c r="E141" s="85"/>
      <c r="F141" s="79"/>
      <c r="G141" s="79"/>
    </row>
    <row r="142" ht="14.25" customHeight="1">
      <c r="A142" s="79"/>
      <c r="B142" s="79"/>
      <c r="C142" s="85"/>
      <c r="D142" s="79"/>
      <c r="E142" s="85"/>
      <c r="F142" s="79"/>
      <c r="G142" s="79"/>
    </row>
    <row r="143" ht="14.25" customHeight="1">
      <c r="A143" s="79"/>
      <c r="B143" s="79"/>
      <c r="C143" s="85"/>
      <c r="D143" s="79"/>
      <c r="E143" s="85"/>
      <c r="F143" s="79"/>
      <c r="G143" s="79"/>
    </row>
    <row r="144" ht="14.25" customHeight="1">
      <c r="A144" s="79"/>
      <c r="B144" s="79"/>
      <c r="C144" s="85"/>
      <c r="D144" s="79"/>
      <c r="E144" s="85"/>
      <c r="F144" s="79"/>
      <c r="G144" s="79"/>
    </row>
    <row r="145" ht="14.25" customHeight="1">
      <c r="A145" s="79"/>
      <c r="B145" s="79"/>
      <c r="C145" s="85"/>
      <c r="D145" s="79"/>
      <c r="E145" s="85"/>
      <c r="F145" s="79"/>
      <c r="G145" s="79"/>
    </row>
    <row r="146" ht="14.25" customHeight="1">
      <c r="A146" s="79"/>
      <c r="B146" s="79"/>
      <c r="C146" s="85"/>
      <c r="D146" s="79"/>
      <c r="E146" s="85"/>
      <c r="F146" s="79"/>
      <c r="G146" s="79"/>
    </row>
    <row r="147" ht="14.25" customHeight="1">
      <c r="A147" s="79"/>
      <c r="B147" s="79"/>
      <c r="C147" s="85"/>
      <c r="D147" s="79"/>
      <c r="E147" s="85"/>
      <c r="F147" s="79"/>
      <c r="G147" s="79"/>
    </row>
    <row r="148" ht="14.25" customHeight="1">
      <c r="A148" s="79"/>
      <c r="B148" s="79"/>
      <c r="C148" s="85"/>
      <c r="D148" s="79"/>
      <c r="E148" s="85"/>
      <c r="F148" s="79"/>
      <c r="G148" s="79"/>
    </row>
    <row r="149" ht="14.25" customHeight="1">
      <c r="A149" s="79"/>
      <c r="B149" s="79"/>
      <c r="C149" s="85"/>
      <c r="D149" s="79"/>
      <c r="E149" s="85"/>
      <c r="F149" s="79"/>
      <c r="G149" s="79"/>
    </row>
    <row r="150" ht="14.25" customHeight="1">
      <c r="A150" s="79"/>
      <c r="B150" s="79"/>
      <c r="C150" s="85"/>
      <c r="D150" s="79"/>
      <c r="E150" s="85"/>
      <c r="F150" s="79"/>
      <c r="G150" s="79"/>
    </row>
    <row r="151" ht="14.25" customHeight="1">
      <c r="A151" s="79"/>
      <c r="B151" s="79"/>
      <c r="C151" s="85"/>
      <c r="D151" s="79"/>
      <c r="E151" s="85"/>
      <c r="F151" s="79"/>
      <c r="G151" s="79"/>
    </row>
    <row r="152" ht="14.25" customHeight="1">
      <c r="A152" s="79"/>
      <c r="B152" s="79"/>
      <c r="C152" s="85"/>
      <c r="D152" s="79"/>
      <c r="E152" s="85"/>
      <c r="F152" s="79"/>
      <c r="G152" s="79"/>
    </row>
    <row r="153" ht="14.25" customHeight="1">
      <c r="A153" s="79"/>
      <c r="B153" s="79"/>
      <c r="C153" s="85"/>
      <c r="D153" s="79"/>
      <c r="E153" s="85"/>
      <c r="F153" s="79"/>
      <c r="G153" s="79"/>
    </row>
    <row r="154" ht="14.25" customHeight="1">
      <c r="A154" s="79"/>
      <c r="B154" s="79"/>
      <c r="C154" s="85"/>
      <c r="D154" s="79"/>
      <c r="E154" s="85"/>
      <c r="F154" s="79"/>
      <c r="G154" s="79"/>
    </row>
    <row r="155" ht="14.25" customHeight="1">
      <c r="A155" s="79"/>
      <c r="B155" s="79"/>
      <c r="C155" s="85"/>
      <c r="D155" s="79"/>
      <c r="E155" s="85"/>
      <c r="F155" s="79"/>
      <c r="G155" s="79"/>
    </row>
    <row r="156" ht="14.25" customHeight="1">
      <c r="A156" s="79"/>
      <c r="B156" s="79"/>
      <c r="C156" s="85"/>
      <c r="D156" s="79"/>
      <c r="E156" s="85"/>
      <c r="F156" s="79"/>
      <c r="G156" s="79"/>
    </row>
    <row r="157" ht="14.25" customHeight="1">
      <c r="A157" s="79"/>
      <c r="B157" s="79"/>
      <c r="C157" s="85"/>
      <c r="D157" s="79"/>
      <c r="E157" s="85"/>
      <c r="F157" s="79"/>
      <c r="G157" s="79"/>
    </row>
    <row r="158" ht="14.25" customHeight="1">
      <c r="A158" s="79"/>
      <c r="B158" s="79"/>
      <c r="C158" s="85"/>
      <c r="D158" s="79"/>
      <c r="E158" s="85"/>
      <c r="F158" s="79"/>
      <c r="G158" s="79"/>
    </row>
    <row r="159" ht="14.25" customHeight="1">
      <c r="A159" s="79"/>
      <c r="B159" s="79"/>
      <c r="C159" s="85"/>
      <c r="D159" s="79"/>
      <c r="E159" s="85"/>
      <c r="F159" s="79"/>
      <c r="G159" s="79"/>
    </row>
    <row r="160" ht="14.25" customHeight="1">
      <c r="A160" s="79"/>
      <c r="B160" s="79"/>
      <c r="C160" s="85"/>
      <c r="D160" s="79"/>
      <c r="E160" s="85"/>
      <c r="F160" s="79"/>
      <c r="G160" s="79"/>
    </row>
    <row r="161" ht="14.25" customHeight="1">
      <c r="A161" s="79"/>
      <c r="B161" s="79"/>
      <c r="C161" s="85"/>
      <c r="D161" s="79"/>
      <c r="E161" s="85"/>
      <c r="F161" s="79"/>
      <c r="G161" s="79"/>
    </row>
    <row r="162" ht="14.25" customHeight="1">
      <c r="A162" s="79"/>
      <c r="B162" s="79"/>
      <c r="C162" s="85"/>
      <c r="D162" s="79"/>
      <c r="E162" s="85"/>
      <c r="F162" s="79"/>
      <c r="G162" s="79"/>
    </row>
    <row r="163" ht="14.25" customHeight="1">
      <c r="A163" s="79"/>
      <c r="B163" s="79"/>
      <c r="C163" s="85"/>
      <c r="D163" s="79"/>
      <c r="E163" s="85"/>
      <c r="F163" s="79"/>
      <c r="G163" s="79"/>
    </row>
    <row r="164" ht="14.25" customHeight="1">
      <c r="A164" s="79"/>
      <c r="B164" s="79"/>
      <c r="C164" s="85"/>
      <c r="D164" s="79"/>
      <c r="E164" s="85"/>
      <c r="F164" s="79"/>
      <c r="G164" s="79"/>
    </row>
    <row r="165" ht="14.25" customHeight="1">
      <c r="A165" s="79"/>
      <c r="B165" s="79"/>
      <c r="C165" s="85"/>
      <c r="D165" s="79"/>
      <c r="E165" s="85"/>
      <c r="F165" s="79"/>
      <c r="G165" s="79"/>
    </row>
    <row r="166" ht="14.25" customHeight="1">
      <c r="A166" s="79"/>
      <c r="B166" s="79"/>
      <c r="C166" s="85"/>
      <c r="D166" s="79"/>
      <c r="E166" s="85"/>
      <c r="F166" s="79"/>
      <c r="G166" s="79"/>
    </row>
    <row r="167" ht="14.25" customHeight="1">
      <c r="A167" s="79"/>
      <c r="B167" s="79"/>
      <c r="C167" s="85"/>
      <c r="D167" s="79"/>
      <c r="E167" s="85"/>
      <c r="F167" s="79"/>
      <c r="G167" s="79"/>
    </row>
    <row r="168" ht="14.25" customHeight="1">
      <c r="A168" s="79"/>
      <c r="B168" s="79"/>
      <c r="C168" s="85"/>
      <c r="D168" s="79"/>
      <c r="E168" s="85"/>
      <c r="F168" s="79"/>
      <c r="G168" s="79"/>
    </row>
    <row r="169" ht="14.25" customHeight="1">
      <c r="A169" s="79"/>
      <c r="B169" s="79"/>
      <c r="C169" s="85"/>
      <c r="D169" s="79"/>
      <c r="E169" s="85"/>
      <c r="F169" s="79"/>
      <c r="G169" s="79"/>
    </row>
    <row r="170" ht="14.25" customHeight="1">
      <c r="A170" s="79"/>
      <c r="B170" s="79"/>
      <c r="C170" s="85"/>
      <c r="D170" s="79"/>
      <c r="E170" s="85"/>
      <c r="F170" s="79"/>
      <c r="G170" s="79"/>
    </row>
    <row r="171" ht="14.25" customHeight="1">
      <c r="A171" s="79"/>
      <c r="B171" s="79"/>
      <c r="C171" s="85"/>
      <c r="D171" s="79"/>
      <c r="E171" s="85"/>
      <c r="F171" s="79"/>
      <c r="G171" s="79"/>
    </row>
    <row r="172" ht="14.25" customHeight="1">
      <c r="A172" s="79"/>
      <c r="B172" s="79"/>
      <c r="C172" s="85"/>
      <c r="D172" s="79"/>
      <c r="E172" s="85"/>
      <c r="F172" s="79"/>
      <c r="G172" s="79"/>
    </row>
    <row r="173" ht="14.25" customHeight="1">
      <c r="A173" s="79"/>
      <c r="B173" s="79"/>
      <c r="C173" s="85"/>
      <c r="D173" s="79"/>
      <c r="E173" s="85"/>
      <c r="F173" s="79"/>
      <c r="G173" s="79"/>
    </row>
    <row r="174" ht="14.25" customHeight="1">
      <c r="A174" s="79"/>
      <c r="B174" s="79"/>
      <c r="C174" s="85"/>
      <c r="D174" s="79"/>
      <c r="E174" s="85"/>
      <c r="F174" s="79"/>
      <c r="G174" s="79"/>
    </row>
    <row r="175" ht="14.25" customHeight="1">
      <c r="A175" s="79"/>
      <c r="B175" s="79"/>
      <c r="C175" s="85"/>
      <c r="D175" s="79"/>
      <c r="E175" s="85"/>
      <c r="F175" s="79"/>
      <c r="G175" s="79"/>
    </row>
    <row r="176" ht="14.25" customHeight="1">
      <c r="A176" s="79"/>
      <c r="B176" s="79"/>
      <c r="C176" s="85"/>
      <c r="D176" s="79"/>
      <c r="E176" s="85"/>
      <c r="F176" s="79"/>
      <c r="G176" s="79"/>
    </row>
    <row r="177" ht="14.25" customHeight="1">
      <c r="A177" s="79"/>
      <c r="B177" s="79"/>
      <c r="C177" s="85"/>
      <c r="D177" s="79"/>
      <c r="E177" s="85"/>
      <c r="F177" s="79"/>
      <c r="G177" s="79"/>
    </row>
    <row r="178" ht="14.25" customHeight="1">
      <c r="A178" s="79"/>
      <c r="B178" s="79"/>
      <c r="C178" s="85"/>
      <c r="D178" s="79"/>
      <c r="E178" s="85"/>
      <c r="F178" s="79"/>
      <c r="G178" s="79"/>
    </row>
    <row r="179" ht="14.25" customHeight="1">
      <c r="A179" s="79"/>
      <c r="B179" s="79"/>
      <c r="C179" s="85"/>
      <c r="D179" s="79"/>
      <c r="E179" s="85"/>
      <c r="F179" s="79"/>
      <c r="G179" s="79"/>
    </row>
    <row r="180" ht="14.25" customHeight="1">
      <c r="A180" s="79"/>
      <c r="B180" s="79"/>
      <c r="C180" s="85"/>
      <c r="D180" s="79"/>
      <c r="E180" s="85"/>
      <c r="F180" s="79"/>
      <c r="G180" s="79"/>
    </row>
    <row r="181" ht="14.25" customHeight="1">
      <c r="A181" s="79"/>
      <c r="B181" s="79"/>
      <c r="C181" s="85"/>
      <c r="D181" s="79"/>
      <c r="E181" s="85"/>
      <c r="F181" s="79"/>
      <c r="G181" s="79"/>
    </row>
    <row r="182" ht="14.25" customHeight="1">
      <c r="A182" s="79"/>
      <c r="B182" s="79"/>
      <c r="C182" s="85"/>
      <c r="D182" s="79"/>
      <c r="E182" s="85"/>
      <c r="F182" s="79"/>
      <c r="G182" s="79"/>
    </row>
    <row r="183" ht="14.25" customHeight="1">
      <c r="A183" s="79"/>
      <c r="B183" s="79"/>
      <c r="C183" s="85"/>
      <c r="D183" s="79"/>
      <c r="E183" s="85"/>
      <c r="F183" s="79"/>
      <c r="G183" s="79"/>
    </row>
    <row r="184" ht="14.25" customHeight="1">
      <c r="A184" s="79"/>
      <c r="B184" s="79"/>
      <c r="C184" s="85"/>
      <c r="D184" s="79"/>
      <c r="E184" s="85"/>
      <c r="F184" s="79"/>
      <c r="G184" s="79"/>
    </row>
    <row r="185" ht="14.25" customHeight="1">
      <c r="A185" s="79"/>
      <c r="B185" s="79"/>
      <c r="C185" s="85"/>
      <c r="D185" s="79"/>
      <c r="E185" s="85"/>
      <c r="F185" s="79"/>
      <c r="G185" s="79"/>
    </row>
    <row r="186" ht="14.25" customHeight="1">
      <c r="A186" s="79"/>
      <c r="B186" s="79"/>
      <c r="C186" s="85"/>
      <c r="D186" s="79"/>
      <c r="E186" s="85"/>
      <c r="F186" s="79"/>
      <c r="G186" s="79"/>
    </row>
    <row r="187" ht="14.25" customHeight="1">
      <c r="A187" s="79"/>
      <c r="B187" s="79"/>
      <c r="C187" s="85"/>
      <c r="D187" s="79"/>
      <c r="E187" s="85"/>
      <c r="F187" s="79"/>
      <c r="G187" s="79"/>
    </row>
    <row r="188" ht="14.25" customHeight="1">
      <c r="A188" s="79"/>
      <c r="B188" s="79"/>
      <c r="C188" s="85"/>
      <c r="D188" s="79"/>
      <c r="E188" s="85"/>
      <c r="F188" s="79"/>
      <c r="G188" s="79"/>
    </row>
    <row r="189" ht="14.25" customHeight="1">
      <c r="A189" s="79"/>
      <c r="B189" s="79"/>
      <c r="C189" s="85"/>
      <c r="D189" s="79"/>
      <c r="E189" s="85"/>
      <c r="F189" s="79"/>
      <c r="G189" s="79"/>
    </row>
    <row r="190" ht="14.25" customHeight="1">
      <c r="A190" s="79"/>
      <c r="B190" s="79"/>
      <c r="C190" s="85"/>
      <c r="D190" s="79"/>
      <c r="E190" s="85"/>
      <c r="F190" s="79"/>
      <c r="G190" s="79"/>
    </row>
    <row r="191" ht="14.25" customHeight="1">
      <c r="A191" s="79"/>
      <c r="B191" s="79"/>
      <c r="C191" s="85"/>
      <c r="D191" s="79"/>
      <c r="E191" s="85"/>
      <c r="F191" s="79"/>
      <c r="G191" s="79"/>
    </row>
    <row r="192" ht="14.25" customHeight="1">
      <c r="A192" s="79"/>
      <c r="B192" s="79"/>
      <c r="C192" s="85"/>
      <c r="D192" s="79"/>
      <c r="E192" s="85"/>
      <c r="F192" s="79"/>
      <c r="G192" s="79"/>
    </row>
    <row r="193" ht="14.25" customHeight="1">
      <c r="A193" s="79"/>
      <c r="B193" s="79"/>
      <c r="C193" s="85"/>
      <c r="D193" s="79"/>
      <c r="E193" s="85"/>
      <c r="F193" s="79"/>
      <c r="G193" s="79"/>
    </row>
    <row r="194" ht="14.25" customHeight="1">
      <c r="A194" s="79"/>
      <c r="B194" s="79"/>
      <c r="C194" s="85"/>
      <c r="D194" s="79"/>
      <c r="E194" s="85"/>
      <c r="F194" s="79"/>
      <c r="G194" s="79"/>
    </row>
    <row r="195" ht="14.25" customHeight="1">
      <c r="A195" s="79"/>
      <c r="B195" s="79"/>
      <c r="C195" s="85"/>
      <c r="D195" s="79"/>
      <c r="E195" s="85"/>
      <c r="F195" s="79"/>
      <c r="G195" s="79"/>
    </row>
    <row r="196" ht="14.25" customHeight="1">
      <c r="A196" s="79"/>
      <c r="B196" s="79"/>
      <c r="C196" s="85"/>
      <c r="D196" s="79"/>
      <c r="E196" s="85"/>
      <c r="F196" s="79"/>
      <c r="G196" s="79"/>
    </row>
    <row r="197" ht="14.25" customHeight="1">
      <c r="A197" s="79"/>
      <c r="B197" s="79"/>
      <c r="C197" s="85"/>
      <c r="D197" s="79"/>
      <c r="E197" s="85"/>
      <c r="F197" s="79"/>
      <c r="G197" s="79"/>
    </row>
    <row r="198" ht="14.25" customHeight="1">
      <c r="A198" s="79"/>
      <c r="B198" s="79"/>
      <c r="C198" s="85"/>
      <c r="D198" s="79"/>
      <c r="E198" s="85"/>
      <c r="F198" s="79"/>
      <c r="G198" s="79"/>
    </row>
    <row r="199" ht="14.25" customHeight="1">
      <c r="A199" s="79"/>
      <c r="B199" s="79"/>
      <c r="C199" s="85"/>
      <c r="D199" s="79"/>
      <c r="E199" s="85"/>
      <c r="F199" s="79"/>
      <c r="G199" s="79"/>
    </row>
    <row r="200" ht="14.25" customHeight="1">
      <c r="A200" s="79"/>
      <c r="B200" s="79"/>
      <c r="C200" s="85"/>
      <c r="D200" s="79"/>
      <c r="E200" s="85"/>
      <c r="F200" s="79"/>
      <c r="G200" s="79"/>
    </row>
    <row r="201" ht="14.25" customHeight="1">
      <c r="A201" s="79"/>
      <c r="B201" s="79"/>
      <c r="C201" s="85"/>
      <c r="D201" s="79"/>
      <c r="E201" s="85"/>
      <c r="F201" s="79"/>
      <c r="G201" s="79"/>
    </row>
    <row r="202" ht="14.25" customHeight="1">
      <c r="A202" s="79"/>
      <c r="B202" s="79"/>
      <c r="C202" s="85"/>
      <c r="D202" s="79"/>
      <c r="E202" s="85"/>
      <c r="F202" s="79"/>
      <c r="G202" s="79"/>
    </row>
    <row r="203" ht="14.25" customHeight="1">
      <c r="A203" s="79"/>
      <c r="B203" s="79"/>
      <c r="C203" s="85"/>
      <c r="D203" s="79"/>
      <c r="E203" s="85"/>
      <c r="F203" s="79"/>
      <c r="G203" s="79"/>
    </row>
    <row r="204" ht="14.25" customHeight="1">
      <c r="A204" s="79"/>
      <c r="B204" s="79"/>
      <c r="C204" s="85"/>
      <c r="D204" s="79"/>
      <c r="E204" s="85"/>
      <c r="F204" s="79"/>
      <c r="G204" s="79"/>
    </row>
    <row r="205" ht="14.25" customHeight="1">
      <c r="A205" s="79"/>
      <c r="B205" s="79"/>
      <c r="C205" s="85"/>
      <c r="D205" s="79"/>
      <c r="E205" s="85"/>
      <c r="F205" s="79"/>
      <c r="G205" s="79"/>
    </row>
    <row r="206" ht="14.25" customHeight="1">
      <c r="A206" s="79"/>
      <c r="B206" s="79"/>
      <c r="C206" s="85"/>
      <c r="D206" s="79"/>
      <c r="E206" s="85"/>
      <c r="F206" s="79"/>
      <c r="G206" s="79"/>
    </row>
    <row r="207" ht="14.25" customHeight="1">
      <c r="A207" s="79"/>
      <c r="B207" s="79"/>
      <c r="C207" s="85"/>
      <c r="D207" s="79"/>
      <c r="E207" s="85"/>
      <c r="F207" s="79"/>
      <c r="G207" s="79"/>
    </row>
    <row r="208" ht="14.25" customHeight="1">
      <c r="A208" s="79"/>
      <c r="B208" s="79"/>
      <c r="C208" s="85"/>
      <c r="D208" s="79"/>
      <c r="E208" s="85"/>
      <c r="F208" s="79"/>
      <c r="G208" s="79"/>
    </row>
    <row r="209" ht="14.25" customHeight="1">
      <c r="A209" s="79"/>
      <c r="B209" s="79"/>
      <c r="C209" s="85"/>
      <c r="D209" s="79"/>
      <c r="E209" s="85"/>
      <c r="F209" s="79"/>
      <c r="G209" s="79"/>
    </row>
    <row r="210" ht="14.25" customHeight="1">
      <c r="A210" s="79"/>
      <c r="B210" s="79"/>
      <c r="C210" s="85"/>
      <c r="D210" s="79"/>
      <c r="E210" s="85"/>
      <c r="F210" s="79"/>
      <c r="G210" s="79"/>
    </row>
    <row r="211" ht="14.25" customHeight="1">
      <c r="A211" s="79"/>
      <c r="B211" s="79"/>
      <c r="C211" s="85"/>
      <c r="D211" s="79"/>
      <c r="E211" s="85"/>
      <c r="F211" s="79"/>
      <c r="G211" s="79"/>
    </row>
    <row r="212" ht="14.25" customHeight="1">
      <c r="A212" s="79"/>
      <c r="B212" s="79"/>
      <c r="C212" s="85"/>
      <c r="D212" s="79"/>
      <c r="E212" s="85"/>
      <c r="F212" s="79"/>
      <c r="G212" s="79"/>
    </row>
    <row r="213" ht="14.25" customHeight="1">
      <c r="A213" s="79"/>
      <c r="B213" s="79"/>
      <c r="C213" s="85"/>
      <c r="D213" s="79"/>
      <c r="E213" s="85"/>
      <c r="F213" s="79"/>
      <c r="G213" s="79"/>
    </row>
    <row r="214" ht="14.25" customHeight="1">
      <c r="A214" s="79"/>
      <c r="B214" s="79"/>
      <c r="C214" s="85"/>
      <c r="D214" s="79"/>
      <c r="E214" s="85"/>
      <c r="F214" s="79"/>
      <c r="G214" s="79"/>
    </row>
    <row r="215" ht="14.25" customHeight="1">
      <c r="A215" s="79"/>
      <c r="B215" s="79"/>
      <c r="C215" s="85"/>
      <c r="D215" s="79"/>
      <c r="E215" s="85"/>
      <c r="F215" s="79"/>
      <c r="G215" s="79"/>
    </row>
    <row r="216" ht="14.25" customHeight="1">
      <c r="A216" s="79"/>
      <c r="B216" s="79"/>
      <c r="C216" s="85"/>
      <c r="D216" s="79"/>
      <c r="E216" s="85"/>
      <c r="F216" s="79"/>
      <c r="G216" s="79"/>
    </row>
    <row r="217" ht="14.25" customHeight="1">
      <c r="A217" s="79"/>
      <c r="B217" s="79"/>
      <c r="C217" s="85"/>
      <c r="D217" s="79"/>
      <c r="E217" s="85"/>
      <c r="F217" s="79"/>
      <c r="G217" s="79"/>
    </row>
    <row r="218" ht="14.25" customHeight="1">
      <c r="A218" s="79"/>
      <c r="B218" s="79"/>
      <c r="C218" s="85"/>
      <c r="D218" s="79"/>
      <c r="E218" s="85"/>
      <c r="F218" s="79"/>
      <c r="G218" s="79"/>
    </row>
    <row r="219" ht="14.25" customHeight="1">
      <c r="A219" s="79"/>
      <c r="B219" s="79"/>
      <c r="C219" s="85"/>
      <c r="D219" s="79"/>
      <c r="E219" s="85"/>
      <c r="F219" s="79"/>
      <c r="G219" s="79"/>
    </row>
    <row r="220" ht="14.25" customHeight="1">
      <c r="A220" s="79"/>
      <c r="B220" s="79"/>
      <c r="C220" s="85"/>
      <c r="D220" s="79"/>
      <c r="E220" s="85"/>
      <c r="F220" s="79"/>
      <c r="G220" s="79"/>
    </row>
    <row r="221" ht="14.25" customHeight="1">
      <c r="A221" s="79"/>
      <c r="B221" s="79"/>
      <c r="C221" s="85"/>
      <c r="D221" s="79"/>
      <c r="E221" s="85"/>
      <c r="F221" s="79"/>
      <c r="G221" s="79"/>
    </row>
    <row r="222" ht="14.25" customHeight="1">
      <c r="A222" s="79"/>
      <c r="B222" s="79"/>
      <c r="C222" s="85"/>
      <c r="D222" s="79"/>
      <c r="E222" s="85"/>
      <c r="F222" s="79"/>
      <c r="G222" s="79"/>
    </row>
    <row r="223" ht="14.25" customHeight="1">
      <c r="A223" s="79"/>
      <c r="B223" s="79"/>
      <c r="C223" s="85"/>
      <c r="D223" s="79"/>
      <c r="E223" s="85"/>
      <c r="F223" s="79"/>
      <c r="G223" s="79"/>
    </row>
    <row r="224" ht="14.25" customHeight="1">
      <c r="A224" s="79"/>
      <c r="B224" s="79"/>
      <c r="C224" s="85"/>
      <c r="D224" s="79"/>
      <c r="E224" s="85"/>
      <c r="F224" s="79"/>
      <c r="G224" s="79"/>
    </row>
    <row r="225" ht="14.25" customHeight="1">
      <c r="A225" s="79"/>
      <c r="B225" s="79"/>
      <c r="C225" s="85"/>
      <c r="D225" s="79"/>
      <c r="E225" s="85"/>
      <c r="F225" s="79"/>
      <c r="G225" s="79"/>
    </row>
    <row r="226" ht="14.25" customHeight="1">
      <c r="A226" s="79"/>
      <c r="B226" s="79"/>
      <c r="C226" s="85"/>
      <c r="D226" s="79"/>
      <c r="E226" s="85"/>
      <c r="F226" s="79"/>
      <c r="G226" s="79"/>
    </row>
    <row r="227" ht="14.25" customHeight="1">
      <c r="A227" s="79"/>
      <c r="B227" s="79"/>
      <c r="C227" s="85"/>
      <c r="D227" s="79"/>
      <c r="E227" s="85"/>
      <c r="F227" s="79"/>
      <c r="G227" s="79"/>
    </row>
    <row r="228" ht="14.25" customHeight="1">
      <c r="A228" s="79"/>
      <c r="B228" s="79"/>
      <c r="C228" s="85"/>
      <c r="D228" s="79"/>
      <c r="E228" s="85"/>
      <c r="F228" s="79"/>
      <c r="G228" s="79"/>
    </row>
    <row r="229" ht="14.25" customHeight="1">
      <c r="A229" s="79"/>
      <c r="B229" s="79"/>
      <c r="C229" s="85"/>
      <c r="D229" s="79"/>
      <c r="E229" s="85"/>
      <c r="F229" s="79"/>
      <c r="G229" s="79"/>
    </row>
    <row r="230" ht="14.25" customHeight="1">
      <c r="A230" s="79"/>
      <c r="B230" s="79"/>
      <c r="C230" s="85"/>
      <c r="D230" s="79"/>
      <c r="E230" s="85"/>
      <c r="F230" s="79"/>
      <c r="G230" s="79"/>
    </row>
    <row r="231" ht="14.25" customHeight="1">
      <c r="A231" s="79"/>
      <c r="B231" s="79"/>
      <c r="C231" s="85"/>
      <c r="D231" s="79"/>
      <c r="E231" s="85"/>
      <c r="F231" s="79"/>
      <c r="G231" s="79"/>
    </row>
    <row r="232" ht="14.25" customHeight="1">
      <c r="A232" s="79"/>
      <c r="B232" s="79"/>
      <c r="C232" s="85"/>
      <c r="D232" s="79"/>
      <c r="E232" s="85"/>
      <c r="F232" s="79"/>
      <c r="G232" s="79"/>
    </row>
    <row r="233" ht="14.25" customHeight="1">
      <c r="A233" s="79"/>
      <c r="B233" s="79"/>
      <c r="C233" s="85"/>
      <c r="D233" s="79"/>
      <c r="E233" s="85"/>
      <c r="F233" s="79"/>
      <c r="G233" s="79"/>
    </row>
    <row r="234" ht="14.25" customHeight="1">
      <c r="A234" s="79"/>
      <c r="B234" s="79"/>
      <c r="C234" s="85"/>
      <c r="D234" s="79"/>
      <c r="E234" s="85"/>
      <c r="F234" s="79"/>
      <c r="G234" s="79"/>
    </row>
    <row r="235" ht="14.25" customHeight="1">
      <c r="A235" s="79"/>
      <c r="B235" s="79"/>
      <c r="C235" s="85"/>
      <c r="D235" s="79"/>
      <c r="E235" s="85"/>
      <c r="F235" s="79"/>
      <c r="G235" s="79"/>
    </row>
    <row r="236" ht="14.25" customHeight="1">
      <c r="A236" s="79"/>
      <c r="B236" s="79"/>
      <c r="C236" s="85"/>
      <c r="D236" s="79"/>
      <c r="E236" s="85"/>
      <c r="F236" s="79"/>
      <c r="G236" s="79"/>
    </row>
    <row r="237" ht="14.25" customHeight="1">
      <c r="A237" s="79"/>
      <c r="B237" s="79"/>
      <c r="C237" s="85"/>
      <c r="D237" s="79"/>
      <c r="E237" s="85"/>
      <c r="F237" s="79"/>
      <c r="G237" s="79"/>
    </row>
    <row r="238" ht="14.25" customHeight="1">
      <c r="A238" s="79"/>
      <c r="B238" s="79"/>
      <c r="C238" s="85"/>
      <c r="D238" s="79"/>
      <c r="E238" s="85"/>
      <c r="F238" s="79"/>
      <c r="G238" s="79"/>
    </row>
    <row r="239" ht="14.25" customHeight="1">
      <c r="A239" s="79"/>
      <c r="B239" s="79"/>
      <c r="C239" s="85"/>
      <c r="D239" s="79"/>
      <c r="E239" s="85"/>
      <c r="F239" s="79"/>
      <c r="G239" s="79"/>
    </row>
    <row r="240" ht="14.25" customHeight="1">
      <c r="A240" s="79"/>
      <c r="B240" s="79"/>
      <c r="C240" s="85"/>
      <c r="D240" s="79"/>
      <c r="E240" s="85"/>
      <c r="F240" s="79"/>
      <c r="G240" s="79"/>
    </row>
    <row r="241" ht="14.25" customHeight="1">
      <c r="A241" s="79"/>
      <c r="B241" s="79"/>
      <c r="C241" s="85"/>
      <c r="D241" s="79"/>
      <c r="E241" s="85"/>
      <c r="F241" s="79"/>
      <c r="G241" s="79"/>
    </row>
    <row r="242" ht="14.25" customHeight="1">
      <c r="A242" s="79"/>
      <c r="B242" s="79"/>
      <c r="C242" s="85"/>
      <c r="D242" s="79"/>
      <c r="E242" s="85"/>
      <c r="F242" s="79"/>
      <c r="G242" s="79"/>
    </row>
    <row r="243" ht="14.25" customHeight="1">
      <c r="A243" s="79"/>
      <c r="B243" s="79"/>
      <c r="C243" s="85"/>
      <c r="D243" s="79"/>
      <c r="E243" s="85"/>
      <c r="F243" s="79"/>
      <c r="G243" s="79"/>
    </row>
    <row r="244" ht="14.25" customHeight="1">
      <c r="A244" s="79"/>
      <c r="B244" s="79"/>
      <c r="C244" s="85"/>
      <c r="D244" s="79"/>
      <c r="E244" s="85"/>
      <c r="F244" s="79"/>
      <c r="G244" s="79"/>
    </row>
    <row r="245" ht="14.25" customHeight="1">
      <c r="A245" s="79"/>
      <c r="B245" s="79"/>
      <c r="C245" s="85"/>
      <c r="D245" s="79"/>
      <c r="E245" s="85"/>
      <c r="F245" s="79"/>
      <c r="G245" s="79"/>
    </row>
    <row r="246" ht="14.25" customHeight="1">
      <c r="A246" s="79"/>
      <c r="B246" s="79"/>
      <c r="C246" s="85"/>
      <c r="D246" s="79"/>
      <c r="E246" s="85"/>
      <c r="F246" s="79"/>
      <c r="G246" s="79"/>
    </row>
    <row r="247" ht="14.25" customHeight="1">
      <c r="A247" s="79"/>
      <c r="B247" s="79"/>
      <c r="C247" s="85"/>
      <c r="D247" s="79"/>
      <c r="E247" s="85"/>
      <c r="F247" s="79"/>
      <c r="G247" s="79"/>
    </row>
    <row r="248" ht="14.25" customHeight="1">
      <c r="A248" s="79"/>
      <c r="B248" s="79"/>
      <c r="C248" s="85"/>
      <c r="D248" s="79"/>
      <c r="E248" s="85"/>
      <c r="F248" s="79"/>
      <c r="G248" s="79"/>
    </row>
    <row r="249" ht="14.25" customHeight="1">
      <c r="A249" s="79"/>
      <c r="B249" s="79"/>
      <c r="C249" s="85"/>
      <c r="D249" s="79"/>
      <c r="E249" s="85"/>
      <c r="F249" s="79"/>
      <c r="G249" s="79"/>
    </row>
    <row r="250" ht="14.25" customHeight="1">
      <c r="A250" s="79"/>
      <c r="B250" s="79"/>
      <c r="C250" s="85"/>
      <c r="D250" s="79"/>
      <c r="E250" s="85"/>
      <c r="F250" s="79"/>
      <c r="G250" s="79"/>
    </row>
    <row r="251" ht="14.25" customHeight="1">
      <c r="A251" s="79"/>
      <c r="B251" s="79"/>
      <c r="C251" s="85"/>
      <c r="D251" s="79"/>
      <c r="E251" s="85"/>
      <c r="F251" s="79"/>
      <c r="G251" s="79"/>
    </row>
    <row r="252" ht="14.25" customHeight="1">
      <c r="A252" s="79"/>
      <c r="B252" s="79"/>
      <c r="C252" s="85"/>
      <c r="D252" s="79"/>
      <c r="E252" s="85"/>
      <c r="F252" s="79"/>
      <c r="G252" s="79"/>
    </row>
    <row r="253" ht="14.25" customHeight="1">
      <c r="A253" s="79"/>
      <c r="B253" s="79"/>
      <c r="C253" s="85"/>
      <c r="D253" s="79"/>
      <c r="E253" s="85"/>
      <c r="F253" s="79"/>
      <c r="G253" s="79"/>
    </row>
    <row r="254" ht="14.25" customHeight="1">
      <c r="A254" s="79"/>
      <c r="B254" s="79"/>
      <c r="C254" s="85"/>
      <c r="D254" s="79"/>
      <c r="E254" s="85"/>
      <c r="F254" s="79"/>
      <c r="G254" s="79"/>
    </row>
    <row r="255" ht="14.25" customHeight="1">
      <c r="A255" s="79"/>
      <c r="B255" s="79"/>
      <c r="C255" s="85"/>
      <c r="D255" s="79"/>
      <c r="E255" s="85"/>
      <c r="F255" s="79"/>
      <c r="G255" s="79"/>
    </row>
    <row r="256" ht="14.25" customHeight="1">
      <c r="A256" s="79"/>
      <c r="B256" s="79"/>
      <c r="C256" s="85"/>
      <c r="D256" s="79"/>
      <c r="E256" s="85"/>
      <c r="F256" s="79"/>
      <c r="G256" s="79"/>
    </row>
    <row r="257" ht="14.25" customHeight="1">
      <c r="A257" s="79"/>
      <c r="B257" s="79"/>
      <c r="C257" s="85"/>
      <c r="D257" s="79"/>
      <c r="E257" s="85"/>
      <c r="F257" s="79"/>
      <c r="G257" s="79"/>
    </row>
    <row r="258" ht="14.25" customHeight="1">
      <c r="A258" s="79"/>
      <c r="B258" s="79"/>
      <c r="C258" s="85"/>
      <c r="D258" s="79"/>
      <c r="E258" s="85"/>
      <c r="F258" s="79"/>
      <c r="G258" s="79"/>
    </row>
    <row r="259" ht="14.25" customHeight="1">
      <c r="A259" s="79"/>
      <c r="B259" s="79"/>
      <c r="C259" s="85"/>
      <c r="D259" s="79"/>
      <c r="E259" s="85"/>
      <c r="F259" s="79"/>
      <c r="G259" s="79"/>
    </row>
    <row r="260" ht="14.25" customHeight="1">
      <c r="A260" s="79"/>
      <c r="B260" s="79"/>
      <c r="C260" s="85"/>
      <c r="D260" s="79"/>
      <c r="E260" s="85"/>
      <c r="F260" s="79"/>
      <c r="G260" s="79"/>
    </row>
    <row r="261" ht="14.25" customHeight="1">
      <c r="A261" s="79"/>
      <c r="B261" s="79"/>
      <c r="C261" s="85"/>
      <c r="D261" s="79"/>
      <c r="E261" s="85"/>
      <c r="F261" s="79"/>
      <c r="G261" s="79"/>
    </row>
    <row r="262" ht="14.25" customHeight="1">
      <c r="A262" s="79"/>
      <c r="B262" s="79"/>
      <c r="C262" s="85"/>
      <c r="D262" s="79"/>
      <c r="E262" s="85"/>
      <c r="F262" s="79"/>
      <c r="G262" s="79"/>
    </row>
    <row r="263" ht="14.25" customHeight="1">
      <c r="A263" s="79"/>
      <c r="B263" s="79"/>
      <c r="C263" s="85"/>
      <c r="D263" s="79"/>
      <c r="E263" s="85"/>
      <c r="F263" s="79"/>
      <c r="G263" s="79"/>
    </row>
    <row r="264" ht="14.25" customHeight="1">
      <c r="A264" s="79"/>
      <c r="B264" s="79"/>
      <c r="C264" s="85"/>
      <c r="D264" s="79"/>
      <c r="E264" s="85"/>
      <c r="F264" s="79"/>
      <c r="G264" s="79"/>
    </row>
    <row r="265" ht="14.25" customHeight="1">
      <c r="A265" s="79"/>
      <c r="B265" s="79"/>
      <c r="C265" s="85"/>
      <c r="D265" s="79"/>
      <c r="E265" s="85"/>
      <c r="F265" s="79"/>
      <c r="G265" s="79"/>
    </row>
    <row r="266" ht="14.25" customHeight="1">
      <c r="A266" s="79"/>
      <c r="B266" s="79"/>
      <c r="C266" s="85"/>
      <c r="D266" s="79"/>
      <c r="E266" s="85"/>
      <c r="F266" s="79"/>
      <c r="G266" s="79"/>
    </row>
    <row r="267" ht="14.25" customHeight="1">
      <c r="A267" s="79"/>
      <c r="B267" s="79"/>
      <c r="C267" s="85"/>
      <c r="D267" s="79"/>
      <c r="E267" s="85"/>
      <c r="F267" s="79"/>
      <c r="G267" s="79"/>
    </row>
    <row r="268" ht="14.25" customHeight="1">
      <c r="A268" s="79"/>
      <c r="B268" s="79"/>
      <c r="C268" s="85"/>
      <c r="D268" s="79"/>
      <c r="E268" s="85"/>
      <c r="F268" s="79"/>
      <c r="G268" s="79"/>
    </row>
    <row r="269" ht="14.25" customHeight="1">
      <c r="A269" s="79"/>
      <c r="B269" s="79"/>
      <c r="C269" s="85"/>
      <c r="D269" s="79"/>
      <c r="E269" s="85"/>
      <c r="F269" s="79"/>
      <c r="G269" s="79"/>
    </row>
    <row r="270" ht="14.25" customHeight="1">
      <c r="A270" s="79"/>
      <c r="B270" s="79"/>
      <c r="C270" s="85"/>
      <c r="D270" s="79"/>
      <c r="E270" s="85"/>
      <c r="F270" s="79"/>
      <c r="G270" s="79"/>
    </row>
    <row r="271" ht="14.25" customHeight="1">
      <c r="A271" s="79"/>
      <c r="B271" s="79"/>
      <c r="C271" s="85"/>
      <c r="D271" s="79"/>
      <c r="E271" s="85"/>
      <c r="F271" s="79"/>
      <c r="G271" s="79"/>
    </row>
    <row r="272" ht="14.25" customHeight="1">
      <c r="A272" s="79"/>
      <c r="B272" s="79"/>
      <c r="C272" s="85"/>
      <c r="D272" s="79"/>
      <c r="E272" s="85"/>
      <c r="F272" s="79"/>
      <c r="G272" s="79"/>
    </row>
    <row r="273" ht="14.25" customHeight="1">
      <c r="A273" s="79"/>
      <c r="B273" s="79"/>
      <c r="C273" s="85"/>
      <c r="D273" s="79"/>
      <c r="E273" s="85"/>
      <c r="F273" s="79"/>
      <c r="G273" s="79"/>
    </row>
    <row r="274" ht="14.25" customHeight="1">
      <c r="A274" s="79"/>
      <c r="B274" s="79"/>
      <c r="C274" s="85"/>
      <c r="D274" s="79"/>
      <c r="E274" s="85"/>
      <c r="F274" s="79"/>
      <c r="G274" s="79"/>
    </row>
    <row r="275" ht="14.25" customHeight="1">
      <c r="A275" s="79"/>
      <c r="B275" s="79"/>
      <c r="C275" s="85"/>
      <c r="D275" s="79"/>
      <c r="E275" s="85"/>
      <c r="F275" s="79"/>
      <c r="G275" s="79"/>
    </row>
    <row r="276" ht="14.25" customHeight="1">
      <c r="A276" s="79"/>
      <c r="B276" s="79"/>
      <c r="C276" s="85"/>
      <c r="D276" s="79"/>
      <c r="E276" s="85"/>
      <c r="F276" s="79"/>
      <c r="G276" s="79"/>
    </row>
    <row r="277" ht="14.25" customHeight="1">
      <c r="A277" s="79"/>
      <c r="B277" s="79"/>
      <c r="C277" s="85"/>
      <c r="D277" s="79"/>
      <c r="E277" s="85"/>
      <c r="F277" s="79"/>
      <c r="G277" s="79"/>
    </row>
    <row r="278" ht="14.25" customHeight="1">
      <c r="A278" s="79"/>
      <c r="B278" s="79"/>
      <c r="C278" s="85"/>
      <c r="D278" s="79"/>
      <c r="E278" s="85"/>
      <c r="F278" s="79"/>
      <c r="G278" s="79"/>
    </row>
    <row r="279" ht="14.25" customHeight="1">
      <c r="A279" s="79"/>
      <c r="B279" s="79"/>
      <c r="C279" s="85"/>
      <c r="D279" s="79"/>
      <c r="E279" s="85"/>
      <c r="F279" s="79"/>
      <c r="G279" s="79"/>
    </row>
    <row r="280" ht="14.25" customHeight="1">
      <c r="A280" s="79"/>
      <c r="B280" s="79"/>
      <c r="C280" s="85"/>
      <c r="D280" s="79"/>
      <c r="E280" s="85"/>
      <c r="F280" s="79"/>
      <c r="G280" s="79"/>
    </row>
    <row r="281" ht="14.25" customHeight="1">
      <c r="A281" s="79"/>
      <c r="B281" s="79"/>
      <c r="C281" s="85"/>
      <c r="D281" s="79"/>
      <c r="E281" s="85"/>
      <c r="F281" s="79"/>
      <c r="G281" s="79"/>
    </row>
    <row r="282" ht="14.25" customHeight="1">
      <c r="A282" s="79"/>
      <c r="B282" s="79"/>
      <c r="C282" s="85"/>
      <c r="D282" s="79"/>
      <c r="E282" s="85"/>
      <c r="F282" s="79"/>
      <c r="G282" s="79"/>
    </row>
    <row r="283" ht="14.25" customHeight="1">
      <c r="A283" s="79"/>
      <c r="B283" s="79"/>
      <c r="C283" s="85"/>
      <c r="D283" s="79"/>
      <c r="E283" s="85"/>
      <c r="F283" s="79"/>
      <c r="G283" s="79"/>
    </row>
    <row r="284" ht="14.25" customHeight="1">
      <c r="A284" s="79"/>
      <c r="B284" s="79"/>
      <c r="C284" s="85"/>
      <c r="D284" s="79"/>
      <c r="E284" s="85"/>
      <c r="F284" s="79"/>
      <c r="G284" s="79"/>
    </row>
    <row r="285" ht="14.25" customHeight="1">
      <c r="A285" s="79"/>
      <c r="B285" s="79"/>
      <c r="C285" s="85"/>
      <c r="D285" s="79"/>
      <c r="E285" s="85"/>
      <c r="F285" s="79"/>
      <c r="G285" s="79"/>
    </row>
    <row r="286" ht="14.25" customHeight="1">
      <c r="A286" s="79"/>
      <c r="B286" s="79"/>
      <c r="C286" s="85"/>
      <c r="D286" s="79"/>
      <c r="E286" s="85"/>
      <c r="F286" s="79"/>
      <c r="G286" s="79"/>
    </row>
    <row r="287" ht="14.25" customHeight="1">
      <c r="A287" s="79"/>
      <c r="B287" s="79"/>
      <c r="C287" s="85"/>
      <c r="D287" s="79"/>
      <c r="E287" s="85"/>
      <c r="F287" s="79"/>
      <c r="G287" s="79"/>
    </row>
    <row r="288" ht="14.25" customHeight="1">
      <c r="A288" s="79"/>
      <c r="B288" s="79"/>
      <c r="C288" s="85"/>
      <c r="D288" s="79"/>
      <c r="E288" s="85"/>
      <c r="F288" s="79"/>
      <c r="G288" s="79"/>
    </row>
    <row r="289" ht="14.25" customHeight="1">
      <c r="A289" s="79"/>
      <c r="B289" s="79"/>
      <c r="C289" s="85"/>
      <c r="D289" s="79"/>
      <c r="E289" s="85"/>
      <c r="F289" s="79"/>
      <c r="G289" s="79"/>
    </row>
    <row r="290" ht="14.25" customHeight="1">
      <c r="A290" s="79"/>
      <c r="B290" s="79"/>
      <c r="C290" s="85"/>
      <c r="D290" s="79"/>
      <c r="E290" s="85"/>
      <c r="F290" s="79"/>
      <c r="G290" s="79"/>
    </row>
    <row r="291" ht="14.25" customHeight="1">
      <c r="A291" s="79"/>
      <c r="B291" s="79"/>
      <c r="C291" s="85"/>
      <c r="D291" s="79"/>
      <c r="E291" s="85"/>
      <c r="F291" s="79"/>
      <c r="G291" s="79"/>
    </row>
    <row r="292" ht="14.25" customHeight="1">
      <c r="A292" s="79"/>
      <c r="B292" s="79"/>
      <c r="C292" s="85"/>
      <c r="D292" s="79"/>
      <c r="E292" s="85"/>
      <c r="F292" s="79"/>
      <c r="G292" s="79"/>
    </row>
    <row r="293" ht="14.25" customHeight="1">
      <c r="A293" s="79"/>
      <c r="B293" s="79"/>
      <c r="C293" s="85"/>
      <c r="D293" s="79"/>
      <c r="E293" s="85"/>
      <c r="F293" s="79"/>
      <c r="G293" s="79"/>
    </row>
    <row r="294" ht="14.25" customHeight="1">
      <c r="A294" s="79"/>
      <c r="B294" s="79"/>
      <c r="C294" s="85"/>
      <c r="D294" s="79"/>
      <c r="E294" s="85"/>
      <c r="F294" s="79"/>
      <c r="G294" s="79"/>
    </row>
    <row r="295" ht="14.25" customHeight="1">
      <c r="A295" s="79"/>
      <c r="B295" s="79"/>
      <c r="C295" s="85"/>
      <c r="D295" s="79"/>
      <c r="E295" s="85"/>
      <c r="F295" s="79"/>
      <c r="G295" s="79"/>
    </row>
    <row r="296" ht="14.25" customHeight="1">
      <c r="A296" s="79"/>
      <c r="B296" s="79"/>
      <c r="C296" s="85"/>
      <c r="D296" s="79"/>
      <c r="E296" s="85"/>
      <c r="F296" s="79"/>
      <c r="G296" s="79"/>
    </row>
    <row r="297" ht="14.25" customHeight="1">
      <c r="A297" s="79"/>
      <c r="B297" s="79"/>
      <c r="C297" s="85"/>
      <c r="D297" s="79"/>
      <c r="E297" s="85"/>
      <c r="F297" s="79"/>
      <c r="G297" s="79"/>
    </row>
    <row r="298" ht="14.25" customHeight="1">
      <c r="A298" s="79"/>
      <c r="B298" s="79"/>
      <c r="C298" s="85"/>
      <c r="D298" s="79"/>
      <c r="E298" s="85"/>
      <c r="F298" s="79"/>
      <c r="G298" s="79"/>
    </row>
    <row r="299" ht="14.25" customHeight="1">
      <c r="A299" s="79"/>
      <c r="B299" s="79"/>
      <c r="C299" s="85"/>
      <c r="D299" s="79"/>
      <c r="E299" s="85"/>
      <c r="F299" s="79"/>
      <c r="G299" s="79"/>
    </row>
    <row r="300" ht="14.25" customHeight="1">
      <c r="A300" s="79"/>
      <c r="B300" s="79"/>
      <c r="C300" s="85"/>
      <c r="D300" s="79"/>
      <c r="E300" s="85"/>
      <c r="F300" s="79"/>
      <c r="G300" s="79"/>
    </row>
    <row r="301" ht="14.25" customHeight="1">
      <c r="A301" s="79"/>
      <c r="B301" s="79"/>
      <c r="C301" s="85"/>
      <c r="D301" s="79"/>
      <c r="E301" s="85"/>
      <c r="F301" s="79"/>
      <c r="G301" s="79"/>
    </row>
    <row r="302" ht="14.25" customHeight="1">
      <c r="A302" s="79"/>
      <c r="B302" s="79"/>
      <c r="C302" s="85"/>
      <c r="D302" s="79"/>
      <c r="E302" s="85"/>
      <c r="F302" s="79"/>
      <c r="G302" s="79"/>
    </row>
    <row r="303" ht="14.25" customHeight="1">
      <c r="A303" s="79"/>
      <c r="B303" s="79"/>
      <c r="C303" s="85"/>
      <c r="D303" s="79"/>
      <c r="E303" s="85"/>
      <c r="F303" s="79"/>
      <c r="G303" s="79"/>
    </row>
    <row r="304" ht="14.25" customHeight="1">
      <c r="A304" s="79"/>
      <c r="B304" s="79"/>
      <c r="C304" s="85"/>
      <c r="D304" s="79"/>
      <c r="E304" s="85"/>
      <c r="F304" s="79"/>
      <c r="G304" s="79"/>
    </row>
    <row r="305" ht="14.25" customHeight="1">
      <c r="A305" s="79"/>
      <c r="B305" s="79"/>
      <c r="C305" s="85"/>
      <c r="D305" s="79"/>
      <c r="E305" s="85"/>
      <c r="F305" s="79"/>
      <c r="G305" s="79"/>
    </row>
    <row r="306" ht="14.25" customHeight="1">
      <c r="A306" s="79"/>
      <c r="B306" s="79"/>
      <c r="C306" s="85"/>
      <c r="D306" s="79"/>
      <c r="E306" s="85"/>
      <c r="F306" s="79"/>
      <c r="G306" s="79"/>
    </row>
    <row r="307" ht="14.25" customHeight="1">
      <c r="A307" s="79"/>
      <c r="B307" s="79"/>
      <c r="C307" s="85"/>
      <c r="D307" s="79"/>
      <c r="E307" s="85"/>
      <c r="F307" s="79"/>
      <c r="G307" s="79"/>
    </row>
    <row r="308" ht="14.25" customHeight="1">
      <c r="A308" s="79"/>
      <c r="B308" s="79"/>
      <c r="C308" s="85"/>
      <c r="D308" s="79"/>
      <c r="E308" s="85"/>
      <c r="F308" s="79"/>
      <c r="G308" s="79"/>
    </row>
    <row r="309" ht="14.25" customHeight="1">
      <c r="A309" s="79"/>
      <c r="B309" s="79"/>
      <c r="C309" s="85"/>
      <c r="D309" s="79"/>
      <c r="E309" s="85"/>
      <c r="F309" s="79"/>
      <c r="G309" s="79"/>
    </row>
    <row r="310" ht="14.25" customHeight="1">
      <c r="A310" s="79"/>
      <c r="B310" s="79"/>
      <c r="C310" s="85"/>
      <c r="D310" s="79"/>
      <c r="E310" s="85"/>
      <c r="F310" s="79"/>
      <c r="G310" s="79"/>
    </row>
    <row r="311" ht="14.25" customHeight="1">
      <c r="A311" s="79"/>
      <c r="B311" s="79"/>
      <c r="C311" s="85"/>
      <c r="D311" s="79"/>
      <c r="E311" s="85"/>
      <c r="F311" s="79"/>
      <c r="G311" s="79"/>
    </row>
    <row r="312" ht="14.25" customHeight="1">
      <c r="A312" s="79"/>
      <c r="B312" s="79"/>
      <c r="C312" s="85"/>
      <c r="D312" s="79"/>
      <c r="E312" s="85"/>
      <c r="F312" s="79"/>
      <c r="G312" s="79"/>
    </row>
    <row r="313" ht="14.25" customHeight="1">
      <c r="A313" s="79"/>
      <c r="B313" s="79"/>
      <c r="C313" s="85"/>
      <c r="D313" s="79"/>
      <c r="E313" s="85"/>
      <c r="F313" s="79"/>
      <c r="G313" s="79"/>
    </row>
    <row r="314" ht="14.25" customHeight="1">
      <c r="A314" s="79"/>
      <c r="B314" s="79"/>
      <c r="C314" s="85"/>
      <c r="D314" s="79"/>
      <c r="E314" s="85"/>
      <c r="F314" s="79"/>
      <c r="G314" s="79"/>
    </row>
    <row r="315" ht="14.25" customHeight="1">
      <c r="A315" s="79"/>
      <c r="B315" s="79"/>
      <c r="C315" s="85"/>
      <c r="D315" s="79"/>
      <c r="E315" s="85"/>
      <c r="F315" s="79"/>
      <c r="G315" s="79"/>
    </row>
    <row r="316" ht="14.25" customHeight="1">
      <c r="A316" s="79"/>
      <c r="B316" s="79"/>
      <c r="C316" s="85"/>
      <c r="D316" s="79"/>
      <c r="E316" s="85"/>
      <c r="F316" s="79"/>
      <c r="G316" s="79"/>
    </row>
    <row r="317" ht="14.25" customHeight="1">
      <c r="A317" s="79"/>
      <c r="B317" s="79"/>
      <c r="C317" s="85"/>
      <c r="D317" s="79"/>
      <c r="E317" s="85"/>
      <c r="F317" s="79"/>
      <c r="G317" s="79"/>
    </row>
    <row r="318" ht="14.25" customHeight="1">
      <c r="A318" s="79"/>
      <c r="B318" s="79"/>
      <c r="C318" s="85"/>
      <c r="D318" s="79"/>
      <c r="E318" s="85"/>
      <c r="F318" s="79"/>
      <c r="G318" s="79"/>
    </row>
    <row r="319" ht="14.25" customHeight="1">
      <c r="A319" s="79"/>
      <c r="B319" s="79"/>
      <c r="C319" s="85"/>
      <c r="D319" s="79"/>
      <c r="E319" s="85"/>
      <c r="F319" s="79"/>
      <c r="G319" s="79"/>
    </row>
    <row r="320" ht="14.25" customHeight="1">
      <c r="A320" s="79"/>
      <c r="B320" s="79"/>
      <c r="C320" s="85"/>
      <c r="D320" s="79"/>
      <c r="E320" s="85"/>
      <c r="F320" s="79"/>
      <c r="G320" s="79"/>
    </row>
    <row r="321" ht="14.25" customHeight="1">
      <c r="A321" s="79"/>
      <c r="B321" s="79"/>
      <c r="C321" s="85"/>
      <c r="D321" s="79"/>
      <c r="E321" s="85"/>
      <c r="F321" s="79"/>
      <c r="G321" s="79"/>
    </row>
    <row r="322" ht="14.25" customHeight="1">
      <c r="A322" s="79"/>
      <c r="B322" s="79"/>
      <c r="C322" s="85"/>
      <c r="D322" s="79"/>
      <c r="E322" s="85"/>
      <c r="F322" s="79"/>
      <c r="G322" s="79"/>
    </row>
    <row r="323" ht="14.25" customHeight="1">
      <c r="A323" s="79"/>
      <c r="B323" s="79"/>
      <c r="C323" s="85"/>
      <c r="D323" s="79"/>
      <c r="E323" s="85"/>
      <c r="F323" s="79"/>
      <c r="G323" s="79"/>
    </row>
    <row r="324" ht="14.25" customHeight="1">
      <c r="A324" s="79"/>
      <c r="B324" s="79"/>
      <c r="C324" s="85"/>
      <c r="D324" s="79"/>
      <c r="E324" s="85"/>
      <c r="F324" s="79"/>
      <c r="G324" s="79"/>
    </row>
    <row r="325" ht="14.25" customHeight="1">
      <c r="A325" s="79"/>
      <c r="B325" s="79"/>
      <c r="C325" s="85"/>
      <c r="D325" s="79"/>
      <c r="E325" s="85"/>
      <c r="F325" s="79"/>
      <c r="G325" s="79"/>
    </row>
    <row r="326" ht="14.25" customHeight="1">
      <c r="A326" s="79"/>
      <c r="B326" s="79"/>
      <c r="C326" s="85"/>
      <c r="D326" s="79"/>
      <c r="E326" s="85"/>
      <c r="F326" s="79"/>
      <c r="G326" s="79"/>
    </row>
    <row r="327" ht="14.25" customHeight="1">
      <c r="A327" s="79"/>
      <c r="B327" s="79"/>
      <c r="C327" s="85"/>
      <c r="D327" s="79"/>
      <c r="E327" s="85"/>
      <c r="F327" s="79"/>
      <c r="G327" s="79"/>
    </row>
    <row r="328" ht="14.25" customHeight="1">
      <c r="A328" s="79"/>
      <c r="B328" s="79"/>
      <c r="C328" s="85"/>
      <c r="D328" s="79"/>
      <c r="E328" s="85"/>
      <c r="F328" s="79"/>
      <c r="G328" s="79"/>
    </row>
    <row r="329" ht="14.25" customHeight="1">
      <c r="A329" s="79"/>
      <c r="B329" s="79"/>
      <c r="C329" s="85"/>
      <c r="D329" s="79"/>
      <c r="E329" s="85"/>
      <c r="F329" s="79"/>
      <c r="G329" s="79"/>
    </row>
    <row r="330" ht="14.25" customHeight="1">
      <c r="A330" s="79"/>
      <c r="B330" s="79"/>
      <c r="C330" s="85"/>
      <c r="D330" s="79"/>
      <c r="E330" s="85"/>
      <c r="F330" s="79"/>
      <c r="G330" s="79"/>
    </row>
    <row r="331" ht="14.25" customHeight="1">
      <c r="A331" s="79"/>
      <c r="B331" s="79"/>
      <c r="C331" s="85"/>
      <c r="D331" s="79"/>
      <c r="E331" s="85"/>
      <c r="F331" s="79"/>
      <c r="G331" s="79"/>
    </row>
    <row r="332" ht="14.25" customHeight="1">
      <c r="A332" s="79"/>
      <c r="B332" s="79"/>
      <c r="C332" s="85"/>
      <c r="D332" s="79"/>
      <c r="E332" s="85"/>
      <c r="F332" s="79"/>
      <c r="G332" s="79"/>
    </row>
    <row r="333" ht="14.25" customHeight="1">
      <c r="A333" s="79"/>
      <c r="B333" s="79"/>
      <c r="C333" s="85"/>
      <c r="D333" s="79"/>
      <c r="E333" s="85"/>
      <c r="F333" s="79"/>
      <c r="G333" s="79"/>
    </row>
    <row r="334" ht="14.25" customHeight="1">
      <c r="A334" s="79"/>
      <c r="B334" s="79"/>
      <c r="C334" s="85"/>
      <c r="D334" s="79"/>
      <c r="E334" s="85"/>
      <c r="F334" s="79"/>
      <c r="G334" s="79"/>
    </row>
    <row r="335" ht="14.25" customHeight="1">
      <c r="A335" s="79"/>
      <c r="B335" s="79"/>
      <c r="C335" s="85"/>
      <c r="D335" s="79"/>
      <c r="E335" s="85"/>
      <c r="F335" s="79"/>
      <c r="G335" s="79"/>
    </row>
    <row r="336" ht="14.25" customHeight="1">
      <c r="A336" s="79"/>
      <c r="B336" s="79"/>
      <c r="C336" s="85"/>
      <c r="D336" s="79"/>
      <c r="E336" s="85"/>
      <c r="F336" s="79"/>
      <c r="G336" s="79"/>
    </row>
    <row r="337" ht="14.25" customHeight="1">
      <c r="A337" s="79"/>
      <c r="B337" s="79"/>
      <c r="C337" s="85"/>
      <c r="D337" s="79"/>
      <c r="E337" s="85"/>
      <c r="F337" s="79"/>
      <c r="G337" s="79"/>
    </row>
    <row r="338" ht="14.25" customHeight="1">
      <c r="A338" s="79"/>
      <c r="B338" s="79"/>
      <c r="C338" s="85"/>
      <c r="D338" s="79"/>
      <c r="E338" s="85"/>
      <c r="F338" s="79"/>
      <c r="G338" s="79"/>
    </row>
    <row r="339" ht="14.25" customHeight="1">
      <c r="A339" s="79"/>
      <c r="B339" s="79"/>
      <c r="C339" s="85"/>
      <c r="D339" s="79"/>
      <c r="E339" s="85"/>
      <c r="F339" s="79"/>
      <c r="G339" s="79"/>
    </row>
    <row r="340" ht="14.25" customHeight="1">
      <c r="A340" s="79"/>
      <c r="B340" s="79"/>
      <c r="C340" s="85"/>
      <c r="D340" s="79"/>
      <c r="E340" s="85"/>
      <c r="F340" s="79"/>
      <c r="G340" s="79"/>
    </row>
    <row r="341" ht="14.25" customHeight="1">
      <c r="A341" s="79"/>
      <c r="B341" s="79"/>
      <c r="C341" s="85"/>
      <c r="D341" s="79"/>
      <c r="E341" s="85"/>
      <c r="F341" s="79"/>
      <c r="G341" s="79"/>
    </row>
    <row r="342" ht="14.25" customHeight="1">
      <c r="A342" s="79"/>
      <c r="B342" s="79"/>
      <c r="C342" s="85"/>
      <c r="D342" s="79"/>
      <c r="E342" s="85"/>
      <c r="F342" s="79"/>
      <c r="G342" s="79"/>
    </row>
    <row r="343" ht="14.25" customHeight="1">
      <c r="A343" s="79"/>
      <c r="B343" s="79"/>
      <c r="C343" s="85"/>
      <c r="D343" s="79"/>
      <c r="E343" s="85"/>
      <c r="F343" s="79"/>
      <c r="G343" s="79"/>
    </row>
    <row r="344" ht="14.25" customHeight="1">
      <c r="A344" s="79"/>
      <c r="B344" s="79"/>
      <c r="C344" s="85"/>
      <c r="D344" s="79"/>
      <c r="E344" s="85"/>
      <c r="F344" s="79"/>
      <c r="G344" s="79"/>
    </row>
    <row r="345" ht="14.25" customHeight="1">
      <c r="A345" s="79"/>
      <c r="B345" s="79"/>
      <c r="C345" s="85"/>
      <c r="D345" s="79"/>
      <c r="E345" s="85"/>
      <c r="F345" s="79"/>
      <c r="G345" s="79"/>
    </row>
    <row r="346" ht="14.25" customHeight="1">
      <c r="A346" s="79"/>
      <c r="B346" s="79"/>
      <c r="C346" s="85"/>
      <c r="D346" s="79"/>
      <c r="E346" s="85"/>
      <c r="F346" s="79"/>
      <c r="G346" s="79"/>
    </row>
    <row r="347" ht="14.25" customHeight="1">
      <c r="A347" s="79"/>
      <c r="B347" s="79"/>
      <c r="C347" s="85"/>
      <c r="D347" s="79"/>
      <c r="E347" s="85"/>
      <c r="F347" s="79"/>
      <c r="G347" s="79"/>
    </row>
    <row r="348" ht="14.25" customHeight="1">
      <c r="A348" s="79"/>
      <c r="B348" s="79"/>
      <c r="C348" s="85"/>
      <c r="D348" s="79"/>
      <c r="E348" s="85"/>
      <c r="F348" s="79"/>
      <c r="G348" s="79"/>
    </row>
    <row r="349" ht="14.25" customHeight="1">
      <c r="A349" s="79"/>
      <c r="B349" s="79"/>
      <c r="C349" s="85"/>
      <c r="D349" s="79"/>
      <c r="E349" s="85"/>
      <c r="F349" s="79"/>
      <c r="G349" s="79"/>
    </row>
    <row r="350" ht="14.25" customHeight="1">
      <c r="A350" s="79"/>
      <c r="B350" s="79"/>
      <c r="C350" s="85"/>
      <c r="D350" s="79"/>
      <c r="E350" s="85"/>
      <c r="F350" s="79"/>
      <c r="G350" s="79"/>
    </row>
    <row r="351" ht="14.25" customHeight="1">
      <c r="A351" s="79"/>
      <c r="B351" s="79"/>
      <c r="C351" s="85"/>
      <c r="D351" s="79"/>
      <c r="E351" s="85"/>
      <c r="F351" s="79"/>
      <c r="G351" s="79"/>
    </row>
    <row r="352" ht="14.25" customHeight="1">
      <c r="A352" s="79"/>
      <c r="B352" s="79"/>
      <c r="C352" s="85"/>
      <c r="D352" s="79"/>
      <c r="E352" s="85"/>
      <c r="F352" s="79"/>
      <c r="G352" s="79"/>
    </row>
    <row r="353" ht="14.25" customHeight="1">
      <c r="A353" s="79"/>
      <c r="B353" s="79"/>
      <c r="C353" s="85"/>
      <c r="D353" s="79"/>
      <c r="E353" s="85"/>
      <c r="F353" s="79"/>
      <c r="G353" s="79"/>
    </row>
    <row r="354" ht="14.25" customHeight="1">
      <c r="A354" s="79"/>
      <c r="B354" s="79"/>
      <c r="C354" s="85"/>
      <c r="D354" s="79"/>
      <c r="E354" s="85"/>
      <c r="F354" s="79"/>
      <c r="G354" s="79"/>
    </row>
    <row r="355" ht="14.25" customHeight="1">
      <c r="A355" s="79"/>
      <c r="B355" s="79"/>
      <c r="C355" s="85"/>
      <c r="D355" s="79"/>
      <c r="E355" s="85"/>
      <c r="F355" s="79"/>
      <c r="G355" s="79"/>
    </row>
    <row r="356" ht="14.25" customHeight="1">
      <c r="A356" s="79"/>
      <c r="B356" s="79"/>
      <c r="C356" s="85"/>
      <c r="D356" s="79"/>
      <c r="E356" s="85"/>
      <c r="F356" s="79"/>
      <c r="G356" s="79"/>
    </row>
    <row r="357" ht="14.25" customHeight="1">
      <c r="A357" s="79"/>
      <c r="B357" s="79"/>
      <c r="C357" s="85"/>
      <c r="D357" s="79"/>
      <c r="E357" s="85"/>
      <c r="F357" s="79"/>
      <c r="G357" s="79"/>
    </row>
    <row r="358" ht="14.25" customHeight="1">
      <c r="A358" s="79"/>
      <c r="B358" s="79"/>
      <c r="C358" s="85"/>
      <c r="D358" s="79"/>
      <c r="E358" s="85"/>
      <c r="F358" s="79"/>
      <c r="G358" s="79"/>
    </row>
    <row r="359" ht="14.25" customHeight="1">
      <c r="A359" s="79"/>
      <c r="B359" s="79"/>
      <c r="C359" s="85"/>
      <c r="D359" s="79"/>
      <c r="E359" s="85"/>
      <c r="F359" s="79"/>
      <c r="G359" s="79"/>
    </row>
    <row r="360" ht="14.25" customHeight="1">
      <c r="A360" s="79"/>
      <c r="B360" s="79"/>
      <c r="C360" s="85"/>
      <c r="D360" s="79"/>
      <c r="E360" s="85"/>
      <c r="F360" s="79"/>
      <c r="G360" s="79"/>
    </row>
    <row r="361" ht="14.25" customHeight="1">
      <c r="A361" s="79"/>
      <c r="B361" s="79"/>
      <c r="C361" s="85"/>
      <c r="D361" s="79"/>
      <c r="E361" s="85"/>
      <c r="F361" s="79"/>
      <c r="G361" s="79"/>
    </row>
    <row r="362" ht="14.25" customHeight="1">
      <c r="A362" s="79"/>
      <c r="B362" s="79"/>
      <c r="C362" s="85"/>
      <c r="D362" s="79"/>
      <c r="E362" s="85"/>
      <c r="F362" s="79"/>
      <c r="G362" s="79"/>
    </row>
    <row r="363" ht="14.25" customHeight="1">
      <c r="A363" s="79"/>
      <c r="B363" s="79"/>
      <c r="C363" s="85"/>
      <c r="D363" s="79"/>
      <c r="E363" s="85"/>
      <c r="F363" s="79"/>
      <c r="G363" s="79"/>
    </row>
    <row r="364" ht="14.25" customHeight="1">
      <c r="A364" s="79"/>
      <c r="B364" s="79"/>
      <c r="C364" s="85"/>
      <c r="D364" s="79"/>
      <c r="E364" s="85"/>
      <c r="F364" s="79"/>
      <c r="G364" s="79"/>
    </row>
    <row r="365" ht="14.25" customHeight="1">
      <c r="A365" s="79"/>
      <c r="B365" s="79"/>
      <c r="C365" s="85"/>
      <c r="D365" s="79"/>
      <c r="E365" s="85"/>
      <c r="F365" s="79"/>
      <c r="G365" s="79"/>
    </row>
    <row r="366" ht="14.25" customHeight="1">
      <c r="A366" s="79"/>
      <c r="B366" s="79"/>
      <c r="C366" s="85"/>
      <c r="D366" s="79"/>
      <c r="E366" s="85"/>
      <c r="F366" s="79"/>
      <c r="G366" s="79"/>
    </row>
    <row r="367" ht="14.25" customHeight="1">
      <c r="A367" s="79"/>
      <c r="B367" s="79"/>
      <c r="C367" s="85"/>
      <c r="D367" s="79"/>
      <c r="E367" s="85"/>
      <c r="F367" s="79"/>
      <c r="G367" s="79"/>
    </row>
    <row r="368" ht="14.25" customHeight="1">
      <c r="A368" s="79"/>
      <c r="B368" s="79"/>
      <c r="C368" s="85"/>
      <c r="D368" s="79"/>
      <c r="E368" s="85"/>
      <c r="F368" s="79"/>
      <c r="G368" s="79"/>
    </row>
    <row r="369" ht="14.25" customHeight="1">
      <c r="A369" s="79"/>
      <c r="B369" s="79"/>
      <c r="C369" s="85"/>
      <c r="D369" s="79"/>
      <c r="E369" s="85"/>
      <c r="F369" s="79"/>
      <c r="G369" s="79"/>
    </row>
    <row r="370" ht="14.25" customHeight="1">
      <c r="A370" s="79"/>
      <c r="B370" s="79"/>
      <c r="C370" s="85"/>
      <c r="D370" s="79"/>
      <c r="E370" s="85"/>
      <c r="F370" s="79"/>
      <c r="G370" s="79"/>
    </row>
    <row r="371" ht="14.25" customHeight="1">
      <c r="A371" s="79"/>
      <c r="B371" s="79"/>
      <c r="C371" s="85"/>
      <c r="D371" s="79"/>
      <c r="E371" s="85"/>
      <c r="F371" s="79"/>
      <c r="G371" s="79"/>
    </row>
    <row r="372" ht="14.25" customHeight="1">
      <c r="A372" s="79"/>
      <c r="B372" s="79"/>
      <c r="C372" s="85"/>
      <c r="D372" s="79"/>
      <c r="E372" s="85"/>
      <c r="F372" s="79"/>
      <c r="G372" s="79"/>
    </row>
    <row r="373" ht="14.25" customHeight="1">
      <c r="A373" s="79"/>
      <c r="B373" s="79"/>
      <c r="C373" s="85"/>
      <c r="D373" s="79"/>
      <c r="E373" s="85"/>
      <c r="F373" s="79"/>
      <c r="G373" s="79"/>
    </row>
    <row r="374" ht="14.25" customHeight="1">
      <c r="A374" s="79"/>
      <c r="B374" s="79"/>
      <c r="C374" s="85"/>
      <c r="D374" s="79"/>
      <c r="E374" s="85"/>
      <c r="F374" s="79"/>
      <c r="G374" s="79"/>
    </row>
    <row r="375" ht="14.25" customHeight="1">
      <c r="A375" s="79"/>
      <c r="B375" s="79"/>
      <c r="C375" s="85"/>
      <c r="D375" s="79"/>
      <c r="E375" s="85"/>
      <c r="F375" s="79"/>
      <c r="G375" s="79"/>
    </row>
    <row r="376" ht="14.25" customHeight="1">
      <c r="A376" s="79"/>
      <c r="B376" s="79"/>
      <c r="C376" s="85"/>
      <c r="D376" s="79"/>
      <c r="E376" s="85"/>
      <c r="F376" s="79"/>
      <c r="G376" s="79"/>
    </row>
    <row r="377" ht="14.25" customHeight="1">
      <c r="A377" s="79"/>
      <c r="B377" s="79"/>
      <c r="C377" s="85"/>
      <c r="D377" s="79"/>
      <c r="E377" s="85"/>
      <c r="F377" s="79"/>
      <c r="G377" s="79"/>
    </row>
    <row r="378" ht="14.25" customHeight="1">
      <c r="A378" s="79"/>
      <c r="B378" s="79"/>
      <c r="C378" s="85"/>
      <c r="D378" s="79"/>
      <c r="E378" s="85"/>
      <c r="F378" s="79"/>
      <c r="G378" s="79"/>
    </row>
    <row r="379" ht="14.25" customHeight="1">
      <c r="A379" s="79"/>
      <c r="B379" s="79"/>
      <c r="C379" s="85"/>
      <c r="D379" s="79"/>
      <c r="E379" s="85"/>
      <c r="F379" s="79"/>
      <c r="G379" s="79"/>
    </row>
    <row r="380" ht="14.25" customHeight="1">
      <c r="A380" s="79"/>
      <c r="B380" s="79"/>
      <c r="C380" s="85"/>
      <c r="D380" s="79"/>
      <c r="E380" s="85"/>
      <c r="F380" s="79"/>
      <c r="G380" s="79"/>
    </row>
    <row r="381" ht="14.25" customHeight="1">
      <c r="A381" s="79"/>
      <c r="B381" s="79"/>
      <c r="C381" s="85"/>
      <c r="D381" s="79"/>
      <c r="E381" s="85"/>
      <c r="F381" s="79"/>
      <c r="G381" s="79"/>
    </row>
    <row r="382" ht="14.25" customHeight="1">
      <c r="A382" s="79"/>
      <c r="B382" s="79"/>
      <c r="C382" s="85"/>
      <c r="D382" s="79"/>
      <c r="E382" s="85"/>
      <c r="F382" s="79"/>
      <c r="G382" s="79"/>
    </row>
    <row r="383" ht="14.25" customHeight="1">
      <c r="A383" s="79"/>
      <c r="B383" s="79"/>
      <c r="C383" s="85"/>
      <c r="D383" s="79"/>
      <c r="E383" s="85"/>
      <c r="F383" s="79"/>
      <c r="G383" s="79"/>
    </row>
    <row r="384" ht="14.25" customHeight="1">
      <c r="A384" s="79"/>
      <c r="B384" s="79"/>
      <c r="C384" s="85"/>
      <c r="D384" s="79"/>
      <c r="E384" s="85"/>
      <c r="F384" s="79"/>
      <c r="G384" s="79"/>
    </row>
    <row r="385" ht="14.25" customHeight="1">
      <c r="A385" s="79"/>
      <c r="B385" s="79"/>
      <c r="C385" s="85"/>
      <c r="D385" s="79"/>
      <c r="E385" s="85"/>
      <c r="F385" s="79"/>
      <c r="G385" s="79"/>
    </row>
    <row r="386" ht="14.25" customHeight="1">
      <c r="A386" s="79"/>
      <c r="B386" s="79"/>
      <c r="C386" s="85"/>
      <c r="D386" s="79"/>
      <c r="E386" s="85"/>
      <c r="F386" s="79"/>
      <c r="G386" s="79"/>
    </row>
    <row r="387" ht="14.25" customHeight="1">
      <c r="A387" s="79"/>
      <c r="B387" s="79"/>
      <c r="C387" s="85"/>
      <c r="D387" s="79"/>
      <c r="E387" s="85"/>
      <c r="F387" s="79"/>
      <c r="G387" s="79"/>
    </row>
    <row r="388" ht="14.25" customHeight="1">
      <c r="A388" s="79"/>
      <c r="B388" s="79"/>
      <c r="C388" s="85"/>
      <c r="D388" s="79"/>
      <c r="E388" s="85"/>
      <c r="F388" s="79"/>
      <c r="G388" s="79"/>
    </row>
    <row r="389" ht="14.25" customHeight="1">
      <c r="A389" s="79"/>
      <c r="B389" s="79"/>
      <c r="C389" s="85"/>
      <c r="D389" s="79"/>
      <c r="E389" s="85"/>
      <c r="F389" s="79"/>
      <c r="G389" s="79"/>
    </row>
    <row r="390" ht="14.25" customHeight="1">
      <c r="A390" s="79"/>
      <c r="B390" s="79"/>
      <c r="C390" s="85"/>
      <c r="D390" s="79"/>
      <c r="E390" s="85"/>
      <c r="F390" s="79"/>
      <c r="G390" s="79"/>
    </row>
    <row r="391" ht="14.25" customHeight="1">
      <c r="A391" s="79"/>
      <c r="B391" s="79"/>
      <c r="C391" s="85"/>
      <c r="D391" s="79"/>
      <c r="E391" s="85"/>
      <c r="F391" s="79"/>
      <c r="G391" s="79"/>
    </row>
    <row r="392" ht="14.25" customHeight="1">
      <c r="A392" s="79"/>
      <c r="B392" s="79"/>
      <c r="C392" s="85"/>
      <c r="D392" s="79"/>
      <c r="E392" s="85"/>
      <c r="F392" s="79"/>
      <c r="G392" s="79"/>
    </row>
    <row r="393" ht="14.25" customHeight="1">
      <c r="A393" s="79"/>
      <c r="B393" s="79"/>
      <c r="C393" s="85"/>
      <c r="D393" s="79"/>
      <c r="E393" s="85"/>
      <c r="F393" s="79"/>
      <c r="G393" s="79"/>
    </row>
    <row r="394" ht="14.25" customHeight="1">
      <c r="A394" s="79"/>
      <c r="B394" s="79"/>
      <c r="C394" s="85"/>
      <c r="D394" s="79"/>
      <c r="E394" s="85"/>
      <c r="F394" s="79"/>
      <c r="G394" s="79"/>
    </row>
    <row r="395" ht="14.25" customHeight="1">
      <c r="A395" s="79"/>
      <c r="B395" s="79"/>
      <c r="C395" s="85"/>
      <c r="D395" s="79"/>
      <c r="E395" s="85"/>
      <c r="F395" s="79"/>
      <c r="G395" s="79"/>
    </row>
    <row r="396" ht="14.25" customHeight="1">
      <c r="A396" s="79"/>
      <c r="B396" s="79"/>
      <c r="C396" s="85"/>
      <c r="D396" s="79"/>
      <c r="E396" s="85"/>
      <c r="F396" s="79"/>
      <c r="G396" s="79"/>
    </row>
    <row r="397" ht="14.25" customHeight="1">
      <c r="A397" s="79"/>
      <c r="B397" s="79"/>
      <c r="C397" s="85"/>
      <c r="D397" s="79"/>
      <c r="E397" s="85"/>
      <c r="F397" s="79"/>
      <c r="G397" s="79"/>
    </row>
    <row r="398" ht="14.25" customHeight="1">
      <c r="A398" s="79"/>
      <c r="B398" s="79"/>
      <c r="C398" s="85"/>
      <c r="D398" s="79"/>
      <c r="E398" s="85"/>
      <c r="F398" s="79"/>
      <c r="G398" s="79"/>
    </row>
    <row r="399" ht="14.25" customHeight="1">
      <c r="A399" s="79"/>
      <c r="B399" s="79"/>
      <c r="C399" s="85"/>
      <c r="D399" s="79"/>
      <c r="E399" s="85"/>
      <c r="F399" s="79"/>
      <c r="G399" s="79"/>
    </row>
    <row r="400" ht="14.25" customHeight="1">
      <c r="A400" s="79"/>
      <c r="B400" s="79"/>
      <c r="C400" s="85"/>
      <c r="D400" s="79"/>
      <c r="E400" s="85"/>
      <c r="F400" s="79"/>
      <c r="G400" s="79"/>
    </row>
    <row r="401" ht="14.25" customHeight="1">
      <c r="A401" s="79"/>
      <c r="B401" s="79"/>
      <c r="C401" s="85"/>
      <c r="D401" s="79"/>
      <c r="E401" s="85"/>
      <c r="F401" s="79"/>
      <c r="G401" s="79"/>
    </row>
    <row r="402" ht="14.25" customHeight="1">
      <c r="A402" s="79"/>
      <c r="B402" s="79"/>
      <c r="C402" s="85"/>
      <c r="D402" s="79"/>
      <c r="E402" s="85"/>
      <c r="F402" s="79"/>
      <c r="G402" s="79"/>
    </row>
    <row r="403" ht="14.25" customHeight="1">
      <c r="A403" s="79"/>
      <c r="B403" s="79"/>
      <c r="C403" s="85"/>
      <c r="D403" s="79"/>
      <c r="E403" s="85"/>
      <c r="F403" s="79"/>
      <c r="G403" s="79"/>
    </row>
    <row r="404" ht="14.25" customHeight="1">
      <c r="A404" s="79"/>
      <c r="B404" s="79"/>
      <c r="C404" s="85"/>
      <c r="D404" s="79"/>
      <c r="E404" s="85"/>
      <c r="F404" s="79"/>
      <c r="G404" s="79"/>
    </row>
    <row r="405" ht="14.25" customHeight="1">
      <c r="A405" s="79"/>
      <c r="B405" s="79"/>
      <c r="C405" s="85"/>
      <c r="D405" s="79"/>
      <c r="E405" s="85"/>
      <c r="F405" s="79"/>
      <c r="G405" s="79"/>
    </row>
    <row r="406" ht="14.25" customHeight="1">
      <c r="A406" s="79"/>
      <c r="B406" s="79"/>
      <c r="C406" s="85"/>
      <c r="D406" s="79"/>
      <c r="E406" s="85"/>
      <c r="F406" s="79"/>
      <c r="G406" s="79"/>
    </row>
    <row r="407" ht="14.25" customHeight="1">
      <c r="A407" s="79"/>
      <c r="B407" s="79"/>
      <c r="C407" s="85"/>
      <c r="D407" s="79"/>
      <c r="E407" s="85"/>
      <c r="F407" s="79"/>
      <c r="G407" s="79"/>
    </row>
    <row r="408" ht="14.25" customHeight="1">
      <c r="A408" s="79"/>
      <c r="B408" s="79"/>
      <c r="C408" s="85"/>
      <c r="D408" s="79"/>
      <c r="E408" s="85"/>
      <c r="F408" s="79"/>
      <c r="G408" s="79"/>
    </row>
    <row r="409" ht="14.25" customHeight="1">
      <c r="A409" s="79"/>
      <c r="B409" s="79"/>
      <c r="C409" s="85"/>
      <c r="D409" s="79"/>
      <c r="E409" s="85"/>
      <c r="F409" s="79"/>
      <c r="G409" s="79"/>
    </row>
    <row r="410" ht="14.25" customHeight="1">
      <c r="A410" s="79"/>
      <c r="B410" s="79"/>
      <c r="C410" s="85"/>
      <c r="D410" s="79"/>
      <c r="E410" s="85"/>
      <c r="F410" s="79"/>
      <c r="G410" s="79"/>
    </row>
    <row r="411" ht="14.25" customHeight="1">
      <c r="A411" s="79"/>
      <c r="B411" s="79"/>
      <c r="C411" s="85"/>
      <c r="D411" s="79"/>
      <c r="E411" s="85"/>
      <c r="F411" s="79"/>
      <c r="G411" s="79"/>
    </row>
    <row r="412" ht="14.25" customHeight="1">
      <c r="A412" s="79"/>
      <c r="B412" s="79"/>
      <c r="C412" s="85"/>
      <c r="D412" s="79"/>
      <c r="E412" s="85"/>
      <c r="F412" s="79"/>
      <c r="G412" s="79"/>
    </row>
    <row r="413" ht="14.25" customHeight="1">
      <c r="A413" s="79"/>
      <c r="B413" s="79"/>
      <c r="C413" s="85"/>
      <c r="D413" s="79"/>
      <c r="E413" s="85"/>
      <c r="F413" s="79"/>
      <c r="G413" s="79"/>
    </row>
    <row r="414" ht="14.25" customHeight="1">
      <c r="A414" s="79"/>
      <c r="B414" s="79"/>
      <c r="C414" s="85"/>
      <c r="D414" s="79"/>
      <c r="E414" s="85"/>
      <c r="F414" s="79"/>
      <c r="G414" s="79"/>
    </row>
    <row r="415" ht="14.25" customHeight="1">
      <c r="A415" s="79"/>
      <c r="B415" s="79"/>
      <c r="C415" s="85"/>
      <c r="D415" s="79"/>
      <c r="E415" s="85"/>
      <c r="F415" s="79"/>
      <c r="G415" s="79"/>
    </row>
    <row r="416" ht="14.25" customHeight="1">
      <c r="A416" s="79"/>
      <c r="B416" s="79"/>
      <c r="C416" s="85"/>
      <c r="D416" s="79"/>
      <c r="E416" s="85"/>
      <c r="F416" s="79"/>
      <c r="G416" s="79"/>
    </row>
    <row r="417" ht="14.25" customHeight="1">
      <c r="A417" s="79"/>
      <c r="B417" s="79"/>
      <c r="C417" s="85"/>
      <c r="D417" s="79"/>
      <c r="E417" s="85"/>
      <c r="F417" s="79"/>
      <c r="G417" s="79"/>
    </row>
    <row r="418" ht="14.25" customHeight="1">
      <c r="A418" s="79"/>
      <c r="B418" s="79"/>
      <c r="C418" s="85"/>
      <c r="D418" s="79"/>
      <c r="E418" s="85"/>
      <c r="F418" s="79"/>
      <c r="G418" s="79"/>
    </row>
    <row r="419" ht="14.25" customHeight="1">
      <c r="A419" s="79"/>
      <c r="B419" s="79"/>
      <c r="C419" s="85"/>
      <c r="D419" s="79"/>
      <c r="E419" s="85"/>
      <c r="F419" s="79"/>
      <c r="G419" s="79"/>
    </row>
    <row r="420" ht="14.25" customHeight="1">
      <c r="A420" s="79"/>
      <c r="B420" s="79"/>
      <c r="C420" s="85"/>
      <c r="D420" s="79"/>
      <c r="E420" s="85"/>
      <c r="F420" s="79"/>
      <c r="G420" s="79"/>
    </row>
    <row r="421" ht="14.25" customHeight="1">
      <c r="A421" s="79"/>
      <c r="B421" s="79"/>
      <c r="C421" s="85"/>
      <c r="D421" s="79"/>
      <c r="E421" s="85"/>
      <c r="F421" s="79"/>
      <c r="G421" s="79"/>
    </row>
    <row r="422" ht="14.25" customHeight="1">
      <c r="A422" s="79"/>
      <c r="B422" s="79"/>
      <c r="C422" s="85"/>
      <c r="D422" s="79"/>
      <c r="E422" s="85"/>
      <c r="F422" s="79"/>
      <c r="G422" s="79"/>
    </row>
    <row r="423" ht="14.25" customHeight="1">
      <c r="A423" s="79"/>
      <c r="B423" s="79"/>
      <c r="C423" s="85"/>
      <c r="D423" s="79"/>
      <c r="E423" s="85"/>
      <c r="F423" s="79"/>
      <c r="G423" s="79"/>
    </row>
    <row r="424" ht="14.25" customHeight="1">
      <c r="A424" s="79"/>
      <c r="B424" s="79"/>
      <c r="C424" s="85"/>
      <c r="D424" s="79"/>
      <c r="E424" s="85"/>
      <c r="F424" s="79"/>
      <c r="G424" s="79"/>
    </row>
    <row r="425" ht="14.25" customHeight="1">
      <c r="A425" s="79"/>
      <c r="B425" s="79"/>
      <c r="C425" s="85"/>
      <c r="D425" s="79"/>
      <c r="E425" s="85"/>
      <c r="F425" s="79"/>
      <c r="G425" s="79"/>
    </row>
    <row r="426" ht="14.25" customHeight="1">
      <c r="A426" s="79"/>
      <c r="B426" s="79"/>
      <c r="C426" s="85"/>
      <c r="D426" s="79"/>
      <c r="E426" s="85"/>
      <c r="F426" s="79"/>
      <c r="G426" s="79"/>
    </row>
    <row r="427" ht="14.25" customHeight="1">
      <c r="A427" s="79"/>
      <c r="B427" s="79"/>
      <c r="C427" s="85"/>
      <c r="D427" s="79"/>
      <c r="E427" s="85"/>
      <c r="F427" s="79"/>
      <c r="G427" s="79"/>
    </row>
    <row r="428" ht="14.25" customHeight="1">
      <c r="A428" s="79"/>
      <c r="B428" s="79"/>
      <c r="C428" s="85"/>
      <c r="D428" s="79"/>
      <c r="E428" s="85"/>
      <c r="F428" s="79"/>
      <c r="G428" s="79"/>
    </row>
    <row r="429" ht="14.25" customHeight="1">
      <c r="A429" s="79"/>
      <c r="B429" s="79"/>
      <c r="C429" s="85"/>
      <c r="D429" s="79"/>
      <c r="E429" s="85"/>
      <c r="F429" s="79"/>
      <c r="G429" s="79"/>
    </row>
    <row r="430" ht="14.25" customHeight="1">
      <c r="A430" s="79"/>
      <c r="B430" s="79"/>
      <c r="C430" s="85"/>
      <c r="D430" s="79"/>
      <c r="E430" s="85"/>
      <c r="F430" s="79"/>
      <c r="G430" s="79"/>
    </row>
    <row r="431" ht="14.25" customHeight="1">
      <c r="A431" s="79"/>
      <c r="B431" s="79"/>
      <c r="C431" s="85"/>
      <c r="D431" s="79"/>
      <c r="E431" s="85"/>
      <c r="F431" s="79"/>
      <c r="G431" s="79"/>
    </row>
    <row r="432" ht="14.25" customHeight="1">
      <c r="A432" s="79"/>
      <c r="B432" s="79"/>
      <c r="C432" s="85"/>
      <c r="D432" s="79"/>
      <c r="E432" s="85"/>
      <c r="F432" s="79"/>
      <c r="G432" s="79"/>
    </row>
    <row r="433" ht="14.25" customHeight="1">
      <c r="A433" s="79"/>
      <c r="B433" s="79"/>
      <c r="C433" s="85"/>
      <c r="D433" s="79"/>
      <c r="E433" s="85"/>
      <c r="F433" s="79"/>
      <c r="G433" s="79"/>
    </row>
    <row r="434" ht="14.25" customHeight="1">
      <c r="A434" s="79"/>
      <c r="B434" s="79"/>
      <c r="C434" s="85"/>
      <c r="D434" s="79"/>
      <c r="E434" s="85"/>
      <c r="F434" s="79"/>
      <c r="G434" s="79"/>
    </row>
    <row r="435" ht="14.25" customHeight="1">
      <c r="A435" s="79"/>
      <c r="B435" s="79"/>
      <c r="C435" s="85"/>
      <c r="D435" s="79"/>
      <c r="E435" s="85"/>
      <c r="F435" s="79"/>
      <c r="G435" s="79"/>
    </row>
    <row r="436" ht="14.25" customHeight="1">
      <c r="A436" s="79"/>
      <c r="B436" s="79"/>
      <c r="C436" s="85"/>
      <c r="D436" s="79"/>
      <c r="E436" s="85"/>
      <c r="F436" s="79"/>
      <c r="G436" s="79"/>
    </row>
    <row r="437" ht="14.25" customHeight="1">
      <c r="A437" s="79"/>
      <c r="B437" s="79"/>
      <c r="C437" s="85"/>
      <c r="D437" s="79"/>
      <c r="E437" s="85"/>
      <c r="F437" s="79"/>
      <c r="G437" s="79"/>
    </row>
    <row r="438" ht="14.25" customHeight="1">
      <c r="A438" s="79"/>
      <c r="B438" s="79"/>
      <c r="C438" s="85"/>
      <c r="D438" s="79"/>
      <c r="E438" s="85"/>
      <c r="F438" s="79"/>
      <c r="G438" s="79"/>
    </row>
    <row r="439" ht="14.25" customHeight="1">
      <c r="A439" s="79"/>
      <c r="B439" s="79"/>
      <c r="C439" s="85"/>
      <c r="D439" s="79"/>
      <c r="E439" s="85"/>
      <c r="F439" s="79"/>
      <c r="G439" s="79"/>
    </row>
    <row r="440" ht="14.25" customHeight="1">
      <c r="A440" s="79"/>
      <c r="B440" s="79"/>
      <c r="C440" s="85"/>
      <c r="D440" s="79"/>
      <c r="E440" s="85"/>
      <c r="F440" s="79"/>
      <c r="G440" s="79"/>
    </row>
    <row r="441" ht="14.25" customHeight="1">
      <c r="A441" s="79"/>
      <c r="B441" s="79"/>
      <c r="C441" s="85"/>
      <c r="D441" s="79"/>
      <c r="E441" s="85"/>
      <c r="F441" s="79"/>
      <c r="G441" s="79"/>
    </row>
    <row r="442" ht="14.25" customHeight="1">
      <c r="A442" s="79"/>
      <c r="B442" s="79"/>
      <c r="C442" s="85"/>
      <c r="D442" s="79"/>
      <c r="E442" s="85"/>
      <c r="F442" s="79"/>
      <c r="G442" s="79"/>
    </row>
    <row r="443" ht="14.25" customHeight="1">
      <c r="A443" s="79"/>
      <c r="B443" s="79"/>
      <c r="C443" s="85"/>
      <c r="D443" s="79"/>
      <c r="E443" s="85"/>
      <c r="F443" s="79"/>
      <c r="G443" s="79"/>
    </row>
    <row r="444" ht="14.25" customHeight="1">
      <c r="A444" s="79"/>
      <c r="B444" s="79"/>
      <c r="C444" s="85"/>
      <c r="D444" s="79"/>
      <c r="E444" s="85"/>
      <c r="F444" s="79"/>
      <c r="G444" s="79"/>
    </row>
    <row r="445" ht="14.25" customHeight="1">
      <c r="A445" s="79"/>
      <c r="B445" s="79"/>
      <c r="C445" s="85"/>
      <c r="D445" s="79"/>
      <c r="E445" s="85"/>
      <c r="F445" s="79"/>
      <c r="G445" s="79"/>
    </row>
    <row r="446" ht="14.25" customHeight="1">
      <c r="A446" s="79"/>
      <c r="B446" s="79"/>
      <c r="C446" s="85"/>
      <c r="D446" s="79"/>
      <c r="E446" s="85"/>
      <c r="F446" s="79"/>
      <c r="G446" s="79"/>
    </row>
    <row r="447" ht="14.25" customHeight="1">
      <c r="A447" s="79"/>
      <c r="B447" s="79"/>
      <c r="C447" s="85"/>
      <c r="D447" s="79"/>
      <c r="E447" s="85"/>
      <c r="F447" s="79"/>
      <c r="G447" s="79"/>
    </row>
    <row r="448" ht="14.25" customHeight="1">
      <c r="A448" s="79"/>
      <c r="B448" s="79"/>
      <c r="C448" s="85"/>
      <c r="D448" s="79"/>
      <c r="E448" s="85"/>
      <c r="F448" s="79"/>
      <c r="G448" s="79"/>
    </row>
    <row r="449" ht="14.25" customHeight="1">
      <c r="A449" s="79"/>
      <c r="B449" s="79"/>
      <c r="C449" s="85"/>
      <c r="D449" s="79"/>
      <c r="E449" s="85"/>
      <c r="F449" s="79"/>
      <c r="G449" s="79"/>
    </row>
    <row r="450" ht="14.25" customHeight="1">
      <c r="A450" s="79"/>
      <c r="B450" s="79"/>
      <c r="C450" s="85"/>
      <c r="D450" s="79"/>
      <c r="E450" s="85"/>
      <c r="F450" s="79"/>
      <c r="G450" s="79"/>
    </row>
    <row r="451" ht="14.25" customHeight="1">
      <c r="A451" s="79"/>
      <c r="B451" s="79"/>
      <c r="C451" s="85"/>
      <c r="D451" s="79"/>
      <c r="E451" s="85"/>
      <c r="F451" s="79"/>
      <c r="G451" s="79"/>
    </row>
    <row r="452" ht="14.25" customHeight="1">
      <c r="A452" s="79"/>
      <c r="B452" s="79"/>
      <c r="C452" s="85"/>
      <c r="D452" s="79"/>
      <c r="E452" s="85"/>
      <c r="F452" s="79"/>
      <c r="G452" s="79"/>
    </row>
    <row r="453" ht="14.25" customHeight="1">
      <c r="A453" s="79"/>
      <c r="B453" s="79"/>
      <c r="C453" s="85"/>
      <c r="D453" s="79"/>
      <c r="E453" s="85"/>
      <c r="F453" s="79"/>
      <c r="G453" s="79"/>
    </row>
    <row r="454" ht="14.25" customHeight="1">
      <c r="A454" s="79"/>
      <c r="B454" s="79"/>
      <c r="C454" s="85"/>
      <c r="D454" s="79"/>
      <c r="E454" s="85"/>
      <c r="F454" s="79"/>
      <c r="G454" s="79"/>
    </row>
    <row r="455" ht="14.25" customHeight="1">
      <c r="A455" s="79"/>
      <c r="B455" s="79"/>
      <c r="C455" s="85"/>
      <c r="D455" s="79"/>
      <c r="E455" s="85"/>
      <c r="F455" s="79"/>
      <c r="G455" s="79"/>
    </row>
    <row r="456" ht="14.25" customHeight="1">
      <c r="A456" s="79"/>
      <c r="B456" s="79"/>
      <c r="C456" s="85"/>
      <c r="D456" s="79"/>
      <c r="E456" s="85"/>
      <c r="F456" s="79"/>
      <c r="G456" s="79"/>
    </row>
    <row r="457" ht="14.25" customHeight="1">
      <c r="A457" s="79"/>
      <c r="B457" s="79"/>
      <c r="C457" s="85"/>
      <c r="D457" s="79"/>
      <c r="E457" s="85"/>
      <c r="F457" s="79"/>
      <c r="G457" s="79"/>
    </row>
    <row r="458" ht="14.25" customHeight="1">
      <c r="A458" s="79"/>
      <c r="B458" s="79"/>
      <c r="C458" s="85"/>
      <c r="D458" s="79"/>
      <c r="E458" s="85"/>
      <c r="F458" s="79"/>
      <c r="G458" s="79"/>
    </row>
    <row r="459" ht="14.25" customHeight="1">
      <c r="A459" s="79"/>
      <c r="B459" s="79"/>
      <c r="C459" s="85"/>
      <c r="D459" s="79"/>
      <c r="E459" s="85"/>
      <c r="F459" s="79"/>
      <c r="G459" s="79"/>
    </row>
    <row r="460" ht="14.25" customHeight="1">
      <c r="A460" s="79"/>
      <c r="B460" s="79"/>
      <c r="C460" s="85"/>
      <c r="D460" s="79"/>
      <c r="E460" s="85"/>
      <c r="F460" s="79"/>
      <c r="G460" s="79"/>
    </row>
    <row r="461" ht="14.25" customHeight="1">
      <c r="A461" s="79"/>
      <c r="B461" s="79"/>
      <c r="C461" s="85"/>
      <c r="D461" s="79"/>
      <c r="E461" s="85"/>
      <c r="F461" s="79"/>
      <c r="G461" s="79"/>
    </row>
    <row r="462" ht="14.25" customHeight="1">
      <c r="A462" s="79"/>
      <c r="B462" s="79"/>
      <c r="C462" s="85"/>
      <c r="D462" s="79"/>
      <c r="E462" s="85"/>
      <c r="F462" s="79"/>
      <c r="G462" s="79"/>
    </row>
    <row r="463" ht="14.25" customHeight="1">
      <c r="A463" s="79"/>
      <c r="B463" s="79"/>
      <c r="C463" s="85"/>
      <c r="D463" s="79"/>
      <c r="E463" s="85"/>
      <c r="F463" s="79"/>
      <c r="G463" s="79"/>
    </row>
    <row r="464" ht="14.25" customHeight="1">
      <c r="A464" s="79"/>
      <c r="B464" s="79"/>
      <c r="C464" s="85"/>
      <c r="D464" s="79"/>
      <c r="E464" s="85"/>
      <c r="F464" s="79"/>
      <c r="G464" s="79"/>
    </row>
    <row r="465" ht="14.25" customHeight="1">
      <c r="A465" s="79"/>
      <c r="B465" s="79"/>
      <c r="C465" s="85"/>
      <c r="D465" s="79"/>
      <c r="E465" s="85"/>
      <c r="F465" s="79"/>
      <c r="G465" s="79"/>
    </row>
    <row r="466" ht="14.25" customHeight="1">
      <c r="A466" s="79"/>
      <c r="B466" s="79"/>
      <c r="C466" s="85"/>
      <c r="D466" s="79"/>
      <c r="E466" s="85"/>
      <c r="F466" s="79"/>
      <c r="G466" s="79"/>
    </row>
    <row r="467" ht="14.25" customHeight="1">
      <c r="A467" s="79"/>
      <c r="B467" s="79"/>
      <c r="C467" s="85"/>
      <c r="D467" s="79"/>
      <c r="E467" s="85"/>
      <c r="F467" s="79"/>
      <c r="G467" s="79"/>
    </row>
    <row r="468" ht="14.25" customHeight="1">
      <c r="A468" s="79"/>
      <c r="B468" s="79"/>
      <c r="C468" s="85"/>
      <c r="D468" s="79"/>
      <c r="E468" s="85"/>
      <c r="F468" s="79"/>
      <c r="G468" s="79"/>
    </row>
    <row r="469" ht="14.25" customHeight="1">
      <c r="A469" s="79"/>
      <c r="B469" s="79"/>
      <c r="C469" s="85"/>
      <c r="D469" s="79"/>
      <c r="E469" s="85"/>
      <c r="F469" s="79"/>
      <c r="G469" s="79"/>
    </row>
    <row r="470" ht="14.25" customHeight="1">
      <c r="A470" s="79"/>
      <c r="B470" s="79"/>
      <c r="C470" s="85"/>
      <c r="D470" s="79"/>
      <c r="E470" s="85"/>
      <c r="F470" s="79"/>
      <c r="G470" s="79"/>
    </row>
    <row r="471" ht="14.25" customHeight="1">
      <c r="A471" s="79"/>
      <c r="B471" s="79"/>
      <c r="C471" s="85"/>
      <c r="D471" s="79"/>
      <c r="E471" s="85"/>
      <c r="F471" s="79"/>
      <c r="G471" s="79"/>
    </row>
    <row r="472" ht="14.25" customHeight="1">
      <c r="A472" s="79"/>
      <c r="B472" s="79"/>
      <c r="C472" s="85"/>
      <c r="D472" s="79"/>
      <c r="E472" s="85"/>
      <c r="F472" s="79"/>
      <c r="G472" s="79"/>
    </row>
    <row r="473" ht="14.25" customHeight="1">
      <c r="A473" s="79"/>
      <c r="B473" s="79"/>
      <c r="C473" s="85"/>
      <c r="D473" s="79"/>
      <c r="E473" s="85"/>
      <c r="F473" s="79"/>
      <c r="G473" s="79"/>
    </row>
    <row r="474" ht="14.25" customHeight="1">
      <c r="A474" s="79"/>
      <c r="B474" s="79"/>
      <c r="C474" s="85"/>
      <c r="D474" s="79"/>
      <c r="E474" s="85"/>
      <c r="F474" s="79"/>
      <c r="G474" s="79"/>
    </row>
    <row r="475" ht="14.25" customHeight="1">
      <c r="A475" s="79"/>
      <c r="B475" s="79"/>
      <c r="C475" s="85"/>
      <c r="D475" s="79"/>
      <c r="E475" s="85"/>
      <c r="F475" s="79"/>
      <c r="G475" s="79"/>
    </row>
    <row r="476" ht="14.25" customHeight="1">
      <c r="A476" s="79"/>
      <c r="B476" s="79"/>
      <c r="C476" s="85"/>
      <c r="D476" s="79"/>
      <c r="E476" s="85"/>
      <c r="F476" s="79"/>
      <c r="G476" s="79"/>
    </row>
    <row r="477" ht="14.25" customHeight="1">
      <c r="A477" s="79"/>
      <c r="B477" s="79"/>
      <c r="C477" s="85"/>
      <c r="D477" s="79"/>
      <c r="E477" s="85"/>
      <c r="F477" s="79"/>
      <c r="G477" s="79"/>
    </row>
    <row r="478" ht="14.25" customHeight="1">
      <c r="A478" s="79"/>
      <c r="B478" s="79"/>
      <c r="C478" s="85"/>
      <c r="D478" s="79"/>
      <c r="E478" s="85"/>
      <c r="F478" s="79"/>
      <c r="G478" s="79"/>
    </row>
    <row r="479" ht="14.25" customHeight="1">
      <c r="A479" s="79"/>
      <c r="B479" s="79"/>
      <c r="C479" s="85"/>
      <c r="D479" s="79"/>
      <c r="E479" s="85"/>
      <c r="F479" s="79"/>
      <c r="G479" s="79"/>
    </row>
    <row r="480" ht="14.25" customHeight="1">
      <c r="A480" s="79"/>
      <c r="B480" s="79"/>
      <c r="C480" s="85"/>
      <c r="D480" s="79"/>
      <c r="E480" s="85"/>
      <c r="F480" s="79"/>
      <c r="G480" s="79"/>
    </row>
    <row r="481" ht="14.25" customHeight="1">
      <c r="A481" s="79"/>
      <c r="B481" s="79"/>
      <c r="C481" s="85"/>
      <c r="D481" s="79"/>
      <c r="E481" s="85"/>
      <c r="F481" s="79"/>
      <c r="G481" s="79"/>
    </row>
    <row r="482" ht="14.25" customHeight="1">
      <c r="A482" s="79"/>
      <c r="B482" s="79"/>
      <c r="C482" s="85"/>
      <c r="D482" s="79"/>
      <c r="E482" s="85"/>
      <c r="F482" s="79"/>
      <c r="G482" s="79"/>
    </row>
    <row r="483" ht="14.25" customHeight="1">
      <c r="A483" s="79"/>
      <c r="B483" s="79"/>
      <c r="C483" s="85"/>
      <c r="D483" s="79"/>
      <c r="E483" s="85"/>
      <c r="F483" s="79"/>
      <c r="G483" s="79"/>
    </row>
    <row r="484" ht="14.25" customHeight="1">
      <c r="A484" s="79"/>
      <c r="B484" s="79"/>
      <c r="C484" s="85"/>
      <c r="D484" s="79"/>
      <c r="E484" s="85"/>
      <c r="F484" s="79"/>
      <c r="G484" s="79"/>
    </row>
    <row r="485" ht="14.25" customHeight="1">
      <c r="A485" s="79"/>
      <c r="B485" s="79"/>
      <c r="C485" s="85"/>
      <c r="D485" s="79"/>
      <c r="E485" s="85"/>
      <c r="F485" s="79"/>
      <c r="G485" s="79"/>
    </row>
    <row r="486" ht="14.25" customHeight="1">
      <c r="A486" s="79"/>
      <c r="B486" s="79"/>
      <c r="C486" s="85"/>
      <c r="D486" s="79"/>
      <c r="E486" s="85"/>
      <c r="F486" s="79"/>
      <c r="G486" s="79"/>
    </row>
    <row r="487" ht="14.25" customHeight="1">
      <c r="A487" s="79"/>
      <c r="B487" s="79"/>
      <c r="C487" s="85"/>
      <c r="D487" s="79"/>
      <c r="E487" s="85"/>
      <c r="F487" s="79"/>
      <c r="G487" s="79"/>
    </row>
    <row r="488" ht="14.25" customHeight="1">
      <c r="A488" s="79"/>
      <c r="B488" s="79"/>
      <c r="C488" s="85"/>
      <c r="D488" s="79"/>
      <c r="E488" s="85"/>
      <c r="F488" s="79"/>
      <c r="G488" s="79"/>
    </row>
    <row r="489" ht="14.25" customHeight="1">
      <c r="A489" s="79"/>
      <c r="B489" s="79"/>
      <c r="C489" s="85"/>
      <c r="D489" s="79"/>
      <c r="E489" s="85"/>
      <c r="F489" s="79"/>
      <c r="G489" s="79"/>
    </row>
    <row r="490" ht="14.25" customHeight="1">
      <c r="A490" s="79"/>
      <c r="B490" s="79"/>
      <c r="C490" s="85"/>
      <c r="D490" s="79"/>
      <c r="E490" s="85"/>
      <c r="F490" s="79"/>
      <c r="G490" s="79"/>
    </row>
    <row r="491" ht="14.25" customHeight="1">
      <c r="A491" s="79"/>
      <c r="B491" s="79"/>
      <c r="C491" s="85"/>
      <c r="D491" s="79"/>
      <c r="E491" s="85"/>
      <c r="F491" s="79"/>
      <c r="G491" s="79"/>
    </row>
    <row r="492" ht="14.25" customHeight="1">
      <c r="A492" s="79"/>
      <c r="B492" s="79"/>
      <c r="C492" s="85"/>
      <c r="D492" s="79"/>
      <c r="E492" s="85"/>
      <c r="F492" s="79"/>
      <c r="G492" s="79"/>
    </row>
    <row r="493" ht="14.25" customHeight="1">
      <c r="A493" s="79"/>
      <c r="B493" s="79"/>
      <c r="C493" s="85"/>
      <c r="D493" s="79"/>
      <c r="E493" s="85"/>
      <c r="F493" s="79"/>
      <c r="G493" s="79"/>
    </row>
    <row r="494" ht="14.25" customHeight="1">
      <c r="A494" s="79"/>
      <c r="B494" s="79"/>
      <c r="C494" s="85"/>
      <c r="D494" s="79"/>
      <c r="E494" s="85"/>
      <c r="F494" s="79"/>
      <c r="G494" s="79"/>
    </row>
    <row r="495" ht="14.25" customHeight="1">
      <c r="A495" s="79"/>
      <c r="B495" s="79"/>
      <c r="C495" s="85"/>
      <c r="D495" s="79"/>
      <c r="E495" s="85"/>
      <c r="F495" s="79"/>
      <c r="G495" s="79"/>
    </row>
    <row r="496" ht="14.25" customHeight="1">
      <c r="A496" s="79"/>
      <c r="B496" s="79"/>
      <c r="C496" s="85"/>
      <c r="D496" s="79"/>
      <c r="E496" s="85"/>
      <c r="F496" s="79"/>
      <c r="G496" s="79"/>
    </row>
    <row r="497" ht="14.25" customHeight="1">
      <c r="A497" s="79"/>
      <c r="B497" s="79"/>
      <c r="C497" s="85"/>
      <c r="D497" s="79"/>
      <c r="E497" s="85"/>
      <c r="F497" s="79"/>
      <c r="G497" s="79"/>
    </row>
    <row r="498" ht="14.25" customHeight="1">
      <c r="A498" s="79"/>
      <c r="B498" s="79"/>
      <c r="C498" s="85"/>
      <c r="D498" s="79"/>
      <c r="E498" s="85"/>
      <c r="F498" s="79"/>
      <c r="G498" s="79"/>
    </row>
    <row r="499" ht="14.25" customHeight="1">
      <c r="A499" s="79"/>
      <c r="B499" s="79"/>
      <c r="C499" s="85"/>
      <c r="D499" s="79"/>
      <c r="E499" s="85"/>
      <c r="F499" s="79"/>
      <c r="G499" s="79"/>
    </row>
    <row r="500" ht="14.25" customHeight="1">
      <c r="A500" s="79"/>
      <c r="B500" s="79"/>
      <c r="C500" s="85"/>
      <c r="D500" s="79"/>
      <c r="E500" s="85"/>
      <c r="F500" s="79"/>
      <c r="G500" s="79"/>
    </row>
    <row r="501" ht="14.25" customHeight="1">
      <c r="A501" s="79"/>
      <c r="B501" s="79"/>
      <c r="C501" s="85"/>
      <c r="D501" s="79"/>
      <c r="E501" s="85"/>
      <c r="F501" s="79"/>
      <c r="G501" s="79"/>
    </row>
    <row r="502" ht="14.25" customHeight="1">
      <c r="A502" s="79"/>
      <c r="B502" s="79"/>
      <c r="C502" s="85"/>
      <c r="D502" s="79"/>
      <c r="E502" s="85"/>
      <c r="F502" s="79"/>
      <c r="G502" s="79"/>
    </row>
    <row r="503" ht="14.25" customHeight="1">
      <c r="A503" s="79"/>
      <c r="B503" s="79"/>
      <c r="C503" s="85"/>
      <c r="D503" s="79"/>
      <c r="E503" s="85"/>
      <c r="F503" s="79"/>
      <c r="G503" s="79"/>
    </row>
    <row r="504" ht="14.25" customHeight="1">
      <c r="A504" s="79"/>
      <c r="B504" s="79"/>
      <c r="C504" s="85"/>
      <c r="D504" s="79"/>
      <c r="E504" s="85"/>
      <c r="F504" s="79"/>
      <c r="G504" s="79"/>
    </row>
    <row r="505" ht="14.25" customHeight="1">
      <c r="A505" s="79"/>
      <c r="B505" s="79"/>
      <c r="C505" s="85"/>
      <c r="D505" s="79"/>
      <c r="E505" s="85"/>
      <c r="F505" s="79"/>
      <c r="G505" s="79"/>
    </row>
    <row r="506" ht="14.25" customHeight="1">
      <c r="A506" s="79"/>
      <c r="B506" s="79"/>
      <c r="C506" s="85"/>
      <c r="D506" s="79"/>
      <c r="E506" s="85"/>
      <c r="F506" s="79"/>
      <c r="G506" s="79"/>
    </row>
    <row r="507" ht="14.25" customHeight="1">
      <c r="A507" s="79"/>
      <c r="B507" s="79"/>
      <c r="C507" s="85"/>
      <c r="D507" s="79"/>
      <c r="E507" s="85"/>
      <c r="F507" s="79"/>
      <c r="G507" s="79"/>
    </row>
    <row r="508" ht="14.25" customHeight="1">
      <c r="A508" s="79"/>
      <c r="B508" s="79"/>
      <c r="C508" s="85"/>
      <c r="D508" s="79"/>
      <c r="E508" s="85"/>
      <c r="F508" s="79"/>
      <c r="G508" s="79"/>
    </row>
    <row r="509" ht="14.25" customHeight="1">
      <c r="A509" s="79"/>
      <c r="B509" s="79"/>
      <c r="C509" s="85"/>
      <c r="D509" s="79"/>
      <c r="E509" s="85"/>
      <c r="F509" s="79"/>
      <c r="G509" s="79"/>
    </row>
    <row r="510" ht="14.25" customHeight="1">
      <c r="A510" s="79"/>
      <c r="B510" s="79"/>
      <c r="C510" s="85"/>
      <c r="D510" s="79"/>
      <c r="E510" s="85"/>
      <c r="F510" s="79"/>
      <c r="G510" s="79"/>
    </row>
    <row r="511" ht="14.25" customHeight="1">
      <c r="A511" s="79"/>
      <c r="B511" s="79"/>
      <c r="C511" s="85"/>
      <c r="D511" s="79"/>
      <c r="E511" s="85"/>
      <c r="F511" s="79"/>
      <c r="G511" s="79"/>
    </row>
    <row r="512" ht="14.25" customHeight="1">
      <c r="A512" s="79"/>
      <c r="B512" s="79"/>
      <c r="C512" s="85"/>
      <c r="D512" s="79"/>
      <c r="E512" s="85"/>
      <c r="F512" s="79"/>
      <c r="G512" s="79"/>
    </row>
    <row r="513" ht="14.25" customHeight="1">
      <c r="A513" s="79"/>
      <c r="B513" s="79"/>
      <c r="C513" s="85"/>
      <c r="D513" s="79"/>
      <c r="E513" s="85"/>
      <c r="F513" s="79"/>
      <c r="G513" s="79"/>
    </row>
    <row r="514" ht="14.25" customHeight="1">
      <c r="A514" s="79"/>
      <c r="B514" s="79"/>
      <c r="C514" s="85"/>
      <c r="D514" s="79"/>
      <c r="E514" s="85"/>
      <c r="F514" s="79"/>
      <c r="G514" s="79"/>
    </row>
    <row r="515" ht="14.25" customHeight="1">
      <c r="A515" s="79"/>
      <c r="B515" s="79"/>
      <c r="C515" s="85"/>
      <c r="D515" s="79"/>
      <c r="E515" s="85"/>
      <c r="F515" s="79"/>
      <c r="G515" s="79"/>
    </row>
    <row r="516" ht="14.25" customHeight="1">
      <c r="A516" s="79"/>
      <c r="B516" s="79"/>
      <c r="C516" s="85"/>
      <c r="D516" s="79"/>
      <c r="E516" s="85"/>
      <c r="F516" s="79"/>
      <c r="G516" s="79"/>
    </row>
    <row r="517" ht="14.25" customHeight="1">
      <c r="A517" s="79"/>
      <c r="B517" s="79"/>
      <c r="C517" s="85"/>
      <c r="D517" s="79"/>
      <c r="E517" s="85"/>
      <c r="F517" s="79"/>
      <c r="G517" s="79"/>
    </row>
    <row r="518" ht="14.25" customHeight="1">
      <c r="A518" s="79"/>
      <c r="B518" s="79"/>
      <c r="C518" s="85"/>
      <c r="D518" s="79"/>
      <c r="E518" s="85"/>
      <c r="F518" s="79"/>
      <c r="G518" s="79"/>
    </row>
    <row r="519" ht="14.25" customHeight="1">
      <c r="A519" s="79"/>
      <c r="B519" s="79"/>
      <c r="C519" s="85"/>
      <c r="D519" s="79"/>
      <c r="E519" s="85"/>
      <c r="F519" s="79"/>
      <c r="G519" s="79"/>
    </row>
    <row r="520" ht="14.25" customHeight="1">
      <c r="A520" s="79"/>
      <c r="B520" s="79"/>
      <c r="C520" s="85"/>
      <c r="D520" s="79"/>
      <c r="E520" s="85"/>
      <c r="F520" s="79"/>
      <c r="G520" s="79"/>
    </row>
    <row r="521" ht="14.25" customHeight="1">
      <c r="A521" s="79"/>
      <c r="B521" s="79"/>
      <c r="C521" s="85"/>
      <c r="D521" s="79"/>
      <c r="E521" s="85"/>
      <c r="F521" s="79"/>
      <c r="G521" s="79"/>
    </row>
    <row r="522" ht="14.25" customHeight="1">
      <c r="A522" s="79"/>
      <c r="B522" s="79"/>
      <c r="C522" s="85"/>
      <c r="D522" s="79"/>
      <c r="E522" s="85"/>
      <c r="F522" s="79"/>
      <c r="G522" s="79"/>
    </row>
    <row r="523" ht="14.25" customHeight="1">
      <c r="A523" s="79"/>
      <c r="B523" s="79"/>
      <c r="C523" s="85"/>
      <c r="D523" s="79"/>
      <c r="E523" s="85"/>
      <c r="F523" s="79"/>
      <c r="G523" s="79"/>
    </row>
    <row r="524" ht="14.25" customHeight="1">
      <c r="A524" s="79"/>
      <c r="B524" s="79"/>
      <c r="C524" s="85"/>
      <c r="D524" s="79"/>
      <c r="E524" s="85"/>
      <c r="F524" s="79"/>
      <c r="G524" s="79"/>
    </row>
    <row r="525" ht="14.25" customHeight="1">
      <c r="A525" s="79"/>
      <c r="B525" s="79"/>
      <c r="C525" s="85"/>
      <c r="D525" s="79"/>
      <c r="E525" s="85"/>
      <c r="F525" s="79"/>
      <c r="G525" s="79"/>
    </row>
    <row r="526" ht="14.25" customHeight="1">
      <c r="A526" s="79"/>
      <c r="B526" s="79"/>
      <c r="C526" s="85"/>
      <c r="D526" s="79"/>
      <c r="E526" s="85"/>
      <c r="F526" s="79"/>
      <c r="G526" s="79"/>
    </row>
    <row r="527" ht="14.25" customHeight="1">
      <c r="A527" s="79"/>
      <c r="B527" s="79"/>
      <c r="C527" s="85"/>
      <c r="D527" s="79"/>
      <c r="E527" s="85"/>
      <c r="F527" s="79"/>
      <c r="G527" s="79"/>
    </row>
    <row r="528" ht="14.25" customHeight="1">
      <c r="A528" s="79"/>
      <c r="B528" s="79"/>
      <c r="C528" s="85"/>
      <c r="D528" s="79"/>
      <c r="E528" s="85"/>
      <c r="F528" s="79"/>
      <c r="G528" s="79"/>
    </row>
    <row r="529" ht="14.25" customHeight="1">
      <c r="A529" s="79"/>
      <c r="B529" s="79"/>
      <c r="C529" s="85"/>
      <c r="D529" s="79"/>
      <c r="E529" s="85"/>
      <c r="F529" s="79"/>
      <c r="G529" s="79"/>
    </row>
    <row r="530" ht="14.25" customHeight="1">
      <c r="A530" s="79"/>
      <c r="B530" s="79"/>
      <c r="C530" s="85"/>
      <c r="D530" s="79"/>
      <c r="E530" s="85"/>
      <c r="F530" s="79"/>
      <c r="G530" s="79"/>
    </row>
    <row r="531" ht="14.25" customHeight="1">
      <c r="A531" s="79"/>
      <c r="B531" s="79"/>
      <c r="C531" s="85"/>
      <c r="D531" s="79"/>
      <c r="E531" s="85"/>
      <c r="F531" s="79"/>
      <c r="G531" s="79"/>
    </row>
    <row r="532" ht="14.25" customHeight="1">
      <c r="A532" s="79"/>
      <c r="B532" s="79"/>
      <c r="C532" s="85"/>
      <c r="D532" s="79"/>
      <c r="E532" s="85"/>
      <c r="F532" s="79"/>
      <c r="G532" s="79"/>
    </row>
    <row r="533" ht="14.25" customHeight="1">
      <c r="A533" s="79"/>
      <c r="B533" s="79"/>
      <c r="C533" s="85"/>
      <c r="D533" s="79"/>
      <c r="E533" s="85"/>
      <c r="F533" s="79"/>
      <c r="G533" s="79"/>
    </row>
    <row r="534" ht="14.25" customHeight="1">
      <c r="A534" s="79"/>
      <c r="B534" s="79"/>
      <c r="C534" s="85"/>
      <c r="D534" s="79"/>
      <c r="E534" s="85"/>
      <c r="F534" s="79"/>
      <c r="G534" s="79"/>
    </row>
    <row r="535" ht="14.25" customHeight="1">
      <c r="A535" s="79"/>
      <c r="B535" s="79"/>
      <c r="C535" s="85"/>
      <c r="D535" s="79"/>
      <c r="E535" s="85"/>
      <c r="F535" s="79"/>
      <c r="G535" s="79"/>
    </row>
    <row r="536" ht="14.25" customHeight="1">
      <c r="A536" s="79"/>
      <c r="B536" s="79"/>
      <c r="C536" s="85"/>
      <c r="D536" s="79"/>
      <c r="E536" s="85"/>
      <c r="F536" s="79"/>
      <c r="G536" s="79"/>
    </row>
    <row r="537" ht="14.25" customHeight="1">
      <c r="A537" s="79"/>
      <c r="B537" s="79"/>
      <c r="C537" s="85"/>
      <c r="D537" s="79"/>
      <c r="E537" s="85"/>
      <c r="F537" s="79"/>
      <c r="G537" s="79"/>
    </row>
    <row r="538" ht="14.25" customHeight="1">
      <c r="A538" s="79"/>
      <c r="B538" s="79"/>
      <c r="C538" s="85"/>
      <c r="D538" s="79"/>
      <c r="E538" s="85"/>
      <c r="F538" s="79"/>
      <c r="G538" s="79"/>
    </row>
    <row r="539" ht="14.25" customHeight="1">
      <c r="A539" s="79"/>
      <c r="B539" s="79"/>
      <c r="C539" s="85"/>
      <c r="D539" s="79"/>
      <c r="E539" s="85"/>
      <c r="F539" s="79"/>
      <c r="G539" s="79"/>
    </row>
    <row r="540" ht="14.25" customHeight="1">
      <c r="A540" s="79"/>
      <c r="B540" s="79"/>
      <c r="C540" s="85"/>
      <c r="D540" s="79"/>
      <c r="E540" s="85"/>
      <c r="F540" s="79"/>
      <c r="G540" s="79"/>
    </row>
    <row r="541" ht="14.25" customHeight="1">
      <c r="A541" s="79"/>
      <c r="B541" s="79"/>
      <c r="C541" s="85"/>
      <c r="D541" s="79"/>
      <c r="E541" s="85"/>
      <c r="F541" s="79"/>
      <c r="G541" s="79"/>
    </row>
    <row r="542" ht="14.25" customHeight="1">
      <c r="A542" s="79"/>
      <c r="B542" s="79"/>
      <c r="C542" s="85"/>
      <c r="D542" s="79"/>
      <c r="E542" s="85"/>
      <c r="F542" s="79"/>
      <c r="G542" s="79"/>
    </row>
    <row r="543" ht="14.25" customHeight="1">
      <c r="A543" s="79"/>
      <c r="B543" s="79"/>
      <c r="C543" s="85"/>
      <c r="D543" s="79"/>
      <c r="E543" s="85"/>
      <c r="F543" s="79"/>
      <c r="G543" s="79"/>
    </row>
    <row r="544" ht="14.25" customHeight="1">
      <c r="A544" s="79"/>
      <c r="B544" s="79"/>
      <c r="C544" s="85"/>
      <c r="D544" s="79"/>
      <c r="E544" s="85"/>
      <c r="F544" s="79"/>
      <c r="G544" s="79"/>
    </row>
    <row r="545" ht="14.25" customHeight="1">
      <c r="A545" s="79"/>
      <c r="B545" s="79"/>
      <c r="C545" s="85"/>
      <c r="D545" s="79"/>
      <c r="E545" s="85"/>
      <c r="F545" s="79"/>
      <c r="G545" s="79"/>
    </row>
    <row r="546" ht="14.25" customHeight="1">
      <c r="A546" s="79"/>
      <c r="B546" s="79"/>
      <c r="C546" s="85"/>
      <c r="D546" s="79"/>
      <c r="E546" s="85"/>
      <c r="F546" s="79"/>
      <c r="G546" s="79"/>
    </row>
    <row r="547" ht="14.25" customHeight="1">
      <c r="A547" s="79"/>
      <c r="B547" s="79"/>
      <c r="C547" s="85"/>
      <c r="D547" s="79"/>
      <c r="E547" s="85"/>
      <c r="F547" s="79"/>
      <c r="G547" s="79"/>
    </row>
    <row r="548" ht="14.25" customHeight="1">
      <c r="A548" s="79"/>
      <c r="B548" s="79"/>
      <c r="C548" s="85"/>
      <c r="D548" s="79"/>
      <c r="E548" s="85"/>
      <c r="F548" s="79"/>
      <c r="G548" s="79"/>
    </row>
    <row r="549" ht="14.25" customHeight="1">
      <c r="A549" s="79"/>
      <c r="B549" s="79"/>
      <c r="C549" s="85"/>
      <c r="D549" s="79"/>
      <c r="E549" s="85"/>
      <c r="F549" s="79"/>
      <c r="G549" s="79"/>
    </row>
    <row r="550" ht="14.25" customHeight="1">
      <c r="A550" s="79"/>
      <c r="B550" s="79"/>
      <c r="C550" s="85"/>
      <c r="D550" s="79"/>
      <c r="E550" s="85"/>
      <c r="F550" s="79"/>
      <c r="G550" s="79"/>
    </row>
    <row r="551" ht="14.25" customHeight="1">
      <c r="A551" s="79"/>
      <c r="B551" s="79"/>
      <c r="C551" s="85"/>
      <c r="D551" s="79"/>
      <c r="E551" s="85"/>
      <c r="F551" s="79"/>
      <c r="G551" s="79"/>
    </row>
    <row r="552" ht="14.25" customHeight="1">
      <c r="A552" s="79"/>
      <c r="B552" s="79"/>
      <c r="C552" s="85"/>
      <c r="D552" s="79"/>
      <c r="E552" s="85"/>
      <c r="F552" s="79"/>
      <c r="G552" s="79"/>
    </row>
    <row r="553" ht="14.25" customHeight="1">
      <c r="A553" s="79"/>
      <c r="B553" s="79"/>
      <c r="C553" s="85"/>
      <c r="D553" s="79"/>
      <c r="E553" s="85"/>
      <c r="F553" s="79"/>
      <c r="G553" s="79"/>
    </row>
    <row r="554" ht="14.25" customHeight="1">
      <c r="A554" s="79"/>
      <c r="B554" s="79"/>
      <c r="C554" s="85"/>
      <c r="D554" s="79"/>
      <c r="E554" s="85"/>
      <c r="F554" s="79"/>
      <c r="G554" s="79"/>
    </row>
    <row r="555" ht="14.25" customHeight="1">
      <c r="A555" s="79"/>
      <c r="B555" s="79"/>
      <c r="C555" s="85"/>
      <c r="D555" s="79"/>
      <c r="E555" s="85"/>
      <c r="F555" s="79"/>
      <c r="G555" s="79"/>
    </row>
    <row r="556" ht="14.25" customHeight="1">
      <c r="A556" s="79"/>
      <c r="B556" s="79"/>
      <c r="C556" s="85"/>
      <c r="D556" s="79"/>
      <c r="E556" s="85"/>
      <c r="F556" s="79"/>
      <c r="G556" s="79"/>
    </row>
    <row r="557" ht="14.25" customHeight="1">
      <c r="A557" s="79"/>
      <c r="B557" s="79"/>
      <c r="C557" s="85"/>
      <c r="D557" s="79"/>
      <c r="E557" s="85"/>
      <c r="F557" s="79"/>
      <c r="G557" s="79"/>
    </row>
    <row r="558" ht="14.25" customHeight="1">
      <c r="A558" s="79"/>
      <c r="B558" s="79"/>
      <c r="C558" s="85"/>
      <c r="D558" s="79"/>
      <c r="E558" s="85"/>
      <c r="F558" s="79"/>
      <c r="G558" s="79"/>
    </row>
    <row r="559" ht="14.25" customHeight="1">
      <c r="A559" s="79"/>
      <c r="B559" s="79"/>
      <c r="C559" s="85"/>
      <c r="D559" s="79"/>
      <c r="E559" s="85"/>
      <c r="F559" s="79"/>
      <c r="G559" s="79"/>
    </row>
    <row r="560" ht="14.25" customHeight="1">
      <c r="A560" s="79"/>
      <c r="B560" s="79"/>
      <c r="C560" s="85"/>
      <c r="D560" s="79"/>
      <c r="E560" s="85"/>
      <c r="F560" s="79"/>
      <c r="G560" s="79"/>
    </row>
    <row r="561" ht="14.25" customHeight="1">
      <c r="A561" s="79"/>
      <c r="B561" s="79"/>
      <c r="C561" s="85"/>
      <c r="D561" s="79"/>
      <c r="E561" s="85"/>
      <c r="F561" s="79"/>
      <c r="G561" s="79"/>
    </row>
    <row r="562" ht="14.25" customHeight="1">
      <c r="A562" s="79"/>
      <c r="B562" s="79"/>
      <c r="C562" s="85"/>
      <c r="D562" s="79"/>
      <c r="E562" s="85"/>
      <c r="F562" s="79"/>
      <c r="G562" s="79"/>
    </row>
    <row r="563" ht="14.25" customHeight="1">
      <c r="A563" s="79"/>
      <c r="B563" s="79"/>
      <c r="C563" s="85"/>
      <c r="D563" s="79"/>
      <c r="E563" s="85"/>
      <c r="F563" s="79"/>
      <c r="G563" s="79"/>
    </row>
    <row r="564" ht="14.25" customHeight="1">
      <c r="A564" s="79"/>
      <c r="B564" s="79"/>
      <c r="C564" s="85"/>
      <c r="D564" s="79"/>
      <c r="E564" s="85"/>
      <c r="F564" s="79"/>
      <c r="G564" s="79"/>
    </row>
    <row r="565" ht="14.25" customHeight="1">
      <c r="A565" s="79"/>
      <c r="B565" s="79"/>
      <c r="C565" s="85"/>
      <c r="D565" s="79"/>
      <c r="E565" s="85"/>
      <c r="F565" s="79"/>
      <c r="G565" s="79"/>
    </row>
    <row r="566" ht="14.25" customHeight="1">
      <c r="A566" s="79"/>
      <c r="B566" s="79"/>
      <c r="C566" s="85"/>
      <c r="D566" s="79"/>
      <c r="E566" s="85"/>
      <c r="F566" s="79"/>
      <c r="G566" s="79"/>
    </row>
    <row r="567" ht="14.25" customHeight="1">
      <c r="A567" s="79"/>
      <c r="B567" s="79"/>
      <c r="C567" s="85"/>
      <c r="D567" s="79"/>
      <c r="E567" s="85"/>
      <c r="F567" s="79"/>
      <c r="G567" s="79"/>
    </row>
    <row r="568" ht="14.25" customHeight="1">
      <c r="A568" s="79"/>
      <c r="B568" s="79"/>
      <c r="C568" s="85"/>
      <c r="D568" s="79"/>
      <c r="E568" s="85"/>
      <c r="F568" s="79"/>
      <c r="G568" s="79"/>
    </row>
    <row r="569" ht="14.25" customHeight="1">
      <c r="A569" s="79"/>
      <c r="B569" s="79"/>
      <c r="C569" s="85"/>
      <c r="D569" s="79"/>
      <c r="E569" s="85"/>
      <c r="F569" s="79"/>
      <c r="G569" s="79"/>
    </row>
    <row r="570" ht="14.25" customHeight="1">
      <c r="A570" s="79"/>
      <c r="B570" s="79"/>
      <c r="C570" s="85"/>
      <c r="D570" s="79"/>
      <c r="E570" s="85"/>
      <c r="F570" s="79"/>
      <c r="G570" s="79"/>
    </row>
    <row r="571" ht="14.25" customHeight="1">
      <c r="A571" s="79"/>
      <c r="B571" s="79"/>
      <c r="C571" s="85"/>
      <c r="D571" s="79"/>
      <c r="E571" s="85"/>
      <c r="F571" s="79"/>
      <c r="G571" s="79"/>
    </row>
    <row r="572" ht="14.25" customHeight="1">
      <c r="A572" s="79"/>
      <c r="B572" s="79"/>
      <c r="C572" s="85"/>
      <c r="D572" s="79"/>
      <c r="E572" s="85"/>
      <c r="F572" s="79"/>
      <c r="G572" s="79"/>
    </row>
    <row r="573" ht="14.25" customHeight="1">
      <c r="A573" s="79"/>
      <c r="B573" s="79"/>
      <c r="C573" s="85"/>
      <c r="D573" s="79"/>
      <c r="E573" s="85"/>
      <c r="F573" s="79"/>
      <c r="G573" s="79"/>
    </row>
    <row r="574" ht="14.25" customHeight="1">
      <c r="A574" s="79"/>
      <c r="B574" s="79"/>
      <c r="C574" s="85"/>
      <c r="D574" s="79"/>
      <c r="E574" s="85"/>
      <c r="F574" s="79"/>
      <c r="G574" s="79"/>
    </row>
    <row r="575" ht="14.25" customHeight="1">
      <c r="A575" s="79"/>
      <c r="B575" s="79"/>
      <c r="C575" s="85"/>
      <c r="D575" s="79"/>
      <c r="E575" s="85"/>
      <c r="F575" s="79"/>
      <c r="G575" s="79"/>
    </row>
    <row r="576" ht="14.25" customHeight="1">
      <c r="A576" s="79"/>
      <c r="B576" s="79"/>
      <c r="C576" s="85"/>
      <c r="D576" s="79"/>
      <c r="E576" s="85"/>
      <c r="F576" s="79"/>
      <c r="G576" s="79"/>
    </row>
    <row r="577" ht="14.25" customHeight="1">
      <c r="A577" s="79"/>
      <c r="B577" s="79"/>
      <c r="C577" s="85"/>
      <c r="D577" s="79"/>
      <c r="E577" s="85"/>
      <c r="F577" s="79"/>
      <c r="G577" s="79"/>
    </row>
    <row r="578" ht="14.25" customHeight="1">
      <c r="A578" s="79"/>
      <c r="B578" s="79"/>
      <c r="C578" s="85"/>
      <c r="D578" s="79"/>
      <c r="E578" s="85"/>
      <c r="F578" s="79"/>
      <c r="G578" s="79"/>
    </row>
    <row r="579" ht="14.25" customHeight="1">
      <c r="A579" s="79"/>
      <c r="B579" s="79"/>
      <c r="C579" s="85"/>
      <c r="D579" s="79"/>
      <c r="E579" s="85"/>
      <c r="F579" s="79"/>
      <c r="G579" s="79"/>
    </row>
    <row r="580" ht="14.25" customHeight="1">
      <c r="A580" s="79"/>
      <c r="B580" s="79"/>
      <c r="C580" s="85"/>
      <c r="D580" s="79"/>
      <c r="E580" s="85"/>
      <c r="F580" s="79"/>
      <c r="G580" s="79"/>
    </row>
    <row r="581" ht="14.25" customHeight="1">
      <c r="A581" s="79"/>
      <c r="B581" s="79"/>
      <c r="C581" s="85"/>
      <c r="D581" s="79"/>
      <c r="E581" s="85"/>
      <c r="F581" s="79"/>
      <c r="G581" s="79"/>
    </row>
    <row r="582" ht="14.25" customHeight="1">
      <c r="A582" s="79"/>
      <c r="B582" s="79"/>
      <c r="C582" s="85"/>
      <c r="D582" s="79"/>
      <c r="E582" s="85"/>
      <c r="F582" s="79"/>
      <c r="G582" s="79"/>
    </row>
    <row r="583" ht="14.25" customHeight="1">
      <c r="A583" s="79"/>
      <c r="B583" s="79"/>
      <c r="C583" s="85"/>
      <c r="D583" s="79"/>
      <c r="E583" s="85"/>
      <c r="F583" s="79"/>
      <c r="G583" s="79"/>
    </row>
    <row r="584" ht="14.25" customHeight="1">
      <c r="A584" s="79"/>
      <c r="B584" s="79"/>
      <c r="C584" s="85"/>
      <c r="D584" s="79"/>
      <c r="E584" s="85"/>
      <c r="F584" s="79"/>
      <c r="G584" s="79"/>
    </row>
    <row r="585" ht="14.25" customHeight="1">
      <c r="A585" s="79"/>
      <c r="B585" s="79"/>
      <c r="C585" s="85"/>
      <c r="D585" s="79"/>
      <c r="E585" s="85"/>
      <c r="F585" s="79"/>
      <c r="G585" s="79"/>
    </row>
    <row r="586" ht="14.25" customHeight="1">
      <c r="A586" s="79"/>
      <c r="B586" s="79"/>
      <c r="C586" s="85"/>
      <c r="D586" s="79"/>
      <c r="E586" s="85"/>
      <c r="F586" s="79"/>
      <c r="G586" s="79"/>
    </row>
    <row r="587" ht="14.25" customHeight="1">
      <c r="A587" s="79"/>
      <c r="B587" s="79"/>
      <c r="C587" s="85"/>
      <c r="D587" s="79"/>
      <c r="E587" s="85"/>
      <c r="F587" s="79"/>
      <c r="G587" s="79"/>
    </row>
    <row r="588" ht="14.25" customHeight="1">
      <c r="A588" s="79"/>
      <c r="B588" s="79"/>
      <c r="C588" s="85"/>
      <c r="D588" s="79"/>
      <c r="E588" s="85"/>
      <c r="F588" s="79"/>
      <c r="G588" s="79"/>
    </row>
    <row r="589" ht="14.25" customHeight="1">
      <c r="A589" s="79"/>
      <c r="B589" s="79"/>
      <c r="C589" s="85"/>
      <c r="D589" s="79"/>
      <c r="E589" s="85"/>
      <c r="F589" s="79"/>
      <c r="G589" s="79"/>
    </row>
    <row r="590" ht="14.25" customHeight="1">
      <c r="A590" s="79"/>
      <c r="B590" s="79"/>
      <c r="C590" s="85"/>
      <c r="D590" s="79"/>
      <c r="E590" s="85"/>
      <c r="F590" s="79"/>
      <c r="G590" s="79"/>
    </row>
    <row r="591" ht="14.25" customHeight="1">
      <c r="A591" s="79"/>
      <c r="B591" s="79"/>
      <c r="C591" s="85"/>
      <c r="D591" s="79"/>
      <c r="E591" s="85"/>
      <c r="F591" s="79"/>
      <c r="G591" s="79"/>
    </row>
    <row r="592" ht="14.25" customHeight="1">
      <c r="A592" s="79"/>
      <c r="B592" s="79"/>
      <c r="C592" s="85"/>
      <c r="D592" s="79"/>
      <c r="E592" s="85"/>
      <c r="F592" s="79"/>
      <c r="G592" s="79"/>
    </row>
    <row r="593" ht="14.25" customHeight="1">
      <c r="A593" s="79"/>
      <c r="B593" s="79"/>
      <c r="C593" s="85"/>
      <c r="D593" s="79"/>
      <c r="E593" s="85"/>
      <c r="F593" s="79"/>
      <c r="G593" s="79"/>
    </row>
    <row r="594" ht="14.25" customHeight="1">
      <c r="A594" s="79"/>
      <c r="B594" s="79"/>
      <c r="C594" s="85"/>
      <c r="D594" s="79"/>
      <c r="E594" s="85"/>
      <c r="F594" s="79"/>
      <c r="G594" s="79"/>
    </row>
    <row r="595" ht="14.25" customHeight="1">
      <c r="A595" s="79"/>
      <c r="B595" s="79"/>
      <c r="C595" s="85"/>
      <c r="D595" s="79"/>
      <c r="E595" s="85"/>
      <c r="F595" s="79"/>
      <c r="G595" s="79"/>
    </row>
    <row r="596" ht="14.25" customHeight="1">
      <c r="A596" s="79"/>
      <c r="B596" s="79"/>
      <c r="C596" s="85"/>
      <c r="D596" s="79"/>
      <c r="E596" s="85"/>
      <c r="F596" s="79"/>
      <c r="G596" s="79"/>
    </row>
    <row r="597" ht="14.25" customHeight="1">
      <c r="A597" s="79"/>
      <c r="B597" s="79"/>
      <c r="C597" s="85"/>
      <c r="D597" s="79"/>
      <c r="E597" s="85"/>
      <c r="F597" s="79"/>
      <c r="G597" s="79"/>
    </row>
    <row r="598" ht="14.25" customHeight="1">
      <c r="A598" s="79"/>
      <c r="B598" s="79"/>
      <c r="C598" s="85"/>
      <c r="D598" s="79"/>
      <c r="E598" s="85"/>
      <c r="F598" s="79"/>
      <c r="G598" s="79"/>
    </row>
    <row r="599" ht="14.25" customHeight="1">
      <c r="A599" s="79"/>
      <c r="B599" s="79"/>
      <c r="C599" s="85"/>
      <c r="D599" s="79"/>
      <c r="E599" s="85"/>
      <c r="F599" s="79"/>
      <c r="G599" s="79"/>
    </row>
    <row r="600" ht="14.25" customHeight="1">
      <c r="A600" s="79"/>
      <c r="B600" s="79"/>
      <c r="C600" s="85"/>
      <c r="D600" s="79"/>
      <c r="E600" s="85"/>
      <c r="F600" s="79"/>
      <c r="G600" s="79"/>
    </row>
    <row r="601" ht="14.25" customHeight="1">
      <c r="A601" s="79"/>
      <c r="B601" s="79"/>
      <c r="C601" s="85"/>
      <c r="D601" s="79"/>
      <c r="E601" s="85"/>
      <c r="F601" s="79"/>
      <c r="G601" s="79"/>
    </row>
    <row r="602" ht="14.25" customHeight="1">
      <c r="A602" s="79"/>
      <c r="B602" s="79"/>
      <c r="C602" s="85"/>
      <c r="D602" s="79"/>
      <c r="E602" s="85"/>
      <c r="F602" s="79"/>
      <c r="G602" s="79"/>
    </row>
    <row r="603" ht="14.25" customHeight="1">
      <c r="A603" s="79"/>
      <c r="B603" s="79"/>
      <c r="C603" s="85"/>
      <c r="D603" s="79"/>
      <c r="E603" s="85"/>
      <c r="F603" s="79"/>
      <c r="G603" s="79"/>
    </row>
    <row r="604" ht="14.25" customHeight="1">
      <c r="A604" s="79"/>
      <c r="B604" s="79"/>
      <c r="C604" s="85"/>
      <c r="D604" s="79"/>
      <c r="E604" s="85"/>
      <c r="F604" s="79"/>
      <c r="G604" s="79"/>
    </row>
    <row r="605" ht="14.25" customHeight="1">
      <c r="A605" s="79"/>
      <c r="B605" s="79"/>
      <c r="C605" s="85"/>
      <c r="D605" s="79"/>
      <c r="E605" s="85"/>
      <c r="F605" s="79"/>
      <c r="G605" s="79"/>
    </row>
    <row r="606" ht="14.25" customHeight="1">
      <c r="A606" s="79"/>
      <c r="B606" s="79"/>
      <c r="C606" s="85"/>
      <c r="D606" s="79"/>
      <c r="E606" s="85"/>
      <c r="F606" s="79"/>
      <c r="G606" s="79"/>
    </row>
    <row r="607" ht="14.25" customHeight="1">
      <c r="A607" s="79"/>
      <c r="B607" s="79"/>
      <c r="C607" s="85"/>
      <c r="D607" s="79"/>
      <c r="E607" s="85"/>
      <c r="F607" s="79"/>
      <c r="G607" s="79"/>
    </row>
    <row r="608" ht="14.25" customHeight="1">
      <c r="A608" s="79"/>
      <c r="B608" s="79"/>
      <c r="C608" s="85"/>
      <c r="D608" s="79"/>
      <c r="E608" s="85"/>
      <c r="F608" s="79"/>
      <c r="G608" s="79"/>
    </row>
    <row r="609" ht="14.25" customHeight="1">
      <c r="A609" s="79"/>
      <c r="B609" s="79"/>
      <c r="C609" s="85"/>
      <c r="D609" s="79"/>
      <c r="E609" s="85"/>
      <c r="F609" s="79"/>
      <c r="G609" s="79"/>
    </row>
    <row r="610" ht="14.25" customHeight="1">
      <c r="A610" s="79"/>
      <c r="B610" s="79"/>
      <c r="C610" s="85"/>
      <c r="D610" s="79"/>
      <c r="E610" s="85"/>
      <c r="F610" s="79"/>
      <c r="G610" s="79"/>
    </row>
    <row r="611" ht="14.25" customHeight="1">
      <c r="A611" s="79"/>
      <c r="B611" s="79"/>
      <c r="C611" s="85"/>
      <c r="D611" s="79"/>
      <c r="E611" s="85"/>
      <c r="F611" s="79"/>
      <c r="G611" s="79"/>
    </row>
    <row r="612" ht="14.25" customHeight="1">
      <c r="A612" s="79"/>
      <c r="B612" s="79"/>
      <c r="C612" s="85"/>
      <c r="D612" s="79"/>
      <c r="E612" s="85"/>
      <c r="F612" s="79"/>
      <c r="G612" s="79"/>
    </row>
    <row r="613" ht="14.25" customHeight="1">
      <c r="A613" s="79"/>
      <c r="B613" s="79"/>
      <c r="C613" s="85"/>
      <c r="D613" s="79"/>
      <c r="E613" s="85"/>
      <c r="F613" s="79"/>
      <c r="G613" s="79"/>
    </row>
    <row r="614" ht="14.25" customHeight="1">
      <c r="A614" s="79"/>
      <c r="B614" s="79"/>
      <c r="C614" s="85"/>
      <c r="D614" s="79"/>
      <c r="E614" s="85"/>
      <c r="F614" s="79"/>
      <c r="G614" s="79"/>
    </row>
    <row r="615" ht="14.25" customHeight="1">
      <c r="A615" s="79"/>
      <c r="B615" s="79"/>
      <c r="C615" s="85"/>
      <c r="D615" s="79"/>
      <c r="E615" s="85"/>
      <c r="F615" s="79"/>
      <c r="G615" s="79"/>
    </row>
    <row r="616" ht="14.25" customHeight="1">
      <c r="A616" s="79"/>
      <c r="B616" s="79"/>
      <c r="C616" s="85"/>
      <c r="D616" s="79"/>
      <c r="E616" s="85"/>
      <c r="F616" s="79"/>
      <c r="G616" s="79"/>
    </row>
    <row r="617" ht="14.25" customHeight="1">
      <c r="A617" s="79"/>
      <c r="B617" s="79"/>
      <c r="C617" s="85"/>
      <c r="D617" s="79"/>
      <c r="E617" s="85"/>
      <c r="F617" s="79"/>
      <c r="G617" s="79"/>
    </row>
    <row r="618" ht="14.25" customHeight="1">
      <c r="A618" s="79"/>
      <c r="B618" s="79"/>
      <c r="C618" s="85"/>
      <c r="D618" s="79"/>
      <c r="E618" s="85"/>
      <c r="F618" s="79"/>
      <c r="G618" s="79"/>
    </row>
    <row r="619" ht="14.25" customHeight="1">
      <c r="A619" s="79"/>
      <c r="B619" s="79"/>
      <c r="C619" s="85"/>
      <c r="D619" s="79"/>
      <c r="E619" s="85"/>
      <c r="F619" s="79"/>
      <c r="G619" s="79"/>
    </row>
    <row r="620" ht="14.25" customHeight="1">
      <c r="A620" s="79"/>
      <c r="B620" s="79"/>
      <c r="C620" s="85"/>
      <c r="D620" s="79"/>
      <c r="E620" s="85"/>
      <c r="F620" s="79"/>
      <c r="G620" s="79"/>
    </row>
    <row r="621" ht="14.25" customHeight="1">
      <c r="A621" s="79"/>
      <c r="B621" s="79"/>
      <c r="C621" s="85"/>
      <c r="D621" s="79"/>
      <c r="E621" s="85"/>
      <c r="F621" s="79"/>
      <c r="G621" s="79"/>
    </row>
    <row r="622" ht="14.25" customHeight="1">
      <c r="A622" s="79"/>
      <c r="B622" s="79"/>
      <c r="C622" s="85"/>
      <c r="D622" s="79"/>
      <c r="E622" s="85"/>
      <c r="F622" s="79"/>
      <c r="G622" s="79"/>
    </row>
    <row r="623" ht="14.25" customHeight="1">
      <c r="A623" s="79"/>
      <c r="B623" s="79"/>
      <c r="C623" s="85"/>
      <c r="D623" s="79"/>
      <c r="E623" s="85"/>
      <c r="F623" s="79"/>
      <c r="G623" s="79"/>
    </row>
    <row r="624" ht="14.25" customHeight="1">
      <c r="A624" s="79"/>
      <c r="B624" s="79"/>
      <c r="C624" s="85"/>
      <c r="D624" s="79"/>
      <c r="E624" s="85"/>
      <c r="F624" s="79"/>
      <c r="G624" s="79"/>
    </row>
    <row r="625" ht="14.25" customHeight="1">
      <c r="A625" s="79"/>
      <c r="B625" s="79"/>
      <c r="C625" s="85"/>
      <c r="D625" s="79"/>
      <c r="E625" s="85"/>
      <c r="F625" s="79"/>
      <c r="G625" s="79"/>
    </row>
    <row r="626" ht="14.25" customHeight="1">
      <c r="A626" s="79"/>
      <c r="B626" s="79"/>
      <c r="C626" s="85"/>
      <c r="D626" s="79"/>
      <c r="E626" s="85"/>
      <c r="F626" s="79"/>
      <c r="G626" s="79"/>
    </row>
    <row r="627" ht="14.25" customHeight="1">
      <c r="A627" s="79"/>
      <c r="B627" s="79"/>
      <c r="C627" s="85"/>
      <c r="D627" s="79"/>
      <c r="E627" s="85"/>
      <c r="F627" s="79"/>
      <c r="G627" s="79"/>
    </row>
    <row r="628" ht="14.25" customHeight="1">
      <c r="A628" s="79"/>
      <c r="B628" s="79"/>
      <c r="C628" s="85"/>
      <c r="D628" s="79"/>
      <c r="E628" s="85"/>
      <c r="F628" s="79"/>
      <c r="G628" s="79"/>
    </row>
    <row r="629" ht="14.25" customHeight="1">
      <c r="A629" s="79"/>
      <c r="B629" s="79"/>
      <c r="C629" s="85"/>
      <c r="D629" s="79"/>
      <c r="E629" s="85"/>
      <c r="F629" s="79"/>
      <c r="G629" s="79"/>
    </row>
    <row r="630" ht="14.25" customHeight="1">
      <c r="A630" s="79"/>
      <c r="B630" s="79"/>
      <c r="C630" s="85"/>
      <c r="D630" s="79"/>
      <c r="E630" s="85"/>
      <c r="F630" s="79"/>
      <c r="G630" s="79"/>
    </row>
    <row r="631" ht="14.25" customHeight="1">
      <c r="A631" s="79"/>
      <c r="B631" s="79"/>
      <c r="C631" s="85"/>
      <c r="D631" s="79"/>
      <c r="E631" s="85"/>
      <c r="F631" s="79"/>
      <c r="G631" s="79"/>
    </row>
    <row r="632" ht="14.25" customHeight="1">
      <c r="A632" s="79"/>
      <c r="B632" s="79"/>
      <c r="C632" s="85"/>
      <c r="D632" s="79"/>
      <c r="E632" s="85"/>
      <c r="F632" s="79"/>
      <c r="G632" s="79"/>
    </row>
    <row r="633" ht="14.25" customHeight="1">
      <c r="A633" s="79"/>
      <c r="B633" s="79"/>
      <c r="C633" s="85"/>
      <c r="D633" s="79"/>
      <c r="E633" s="85"/>
      <c r="F633" s="79"/>
      <c r="G633" s="79"/>
    </row>
    <row r="634" ht="14.25" customHeight="1">
      <c r="A634" s="79"/>
      <c r="B634" s="79"/>
      <c r="C634" s="85"/>
      <c r="D634" s="79"/>
      <c r="E634" s="85"/>
      <c r="F634" s="79"/>
      <c r="G634" s="79"/>
    </row>
    <row r="635" ht="14.25" customHeight="1">
      <c r="A635" s="79"/>
      <c r="B635" s="79"/>
      <c r="C635" s="85"/>
      <c r="D635" s="79"/>
      <c r="E635" s="85"/>
      <c r="F635" s="79"/>
      <c r="G635" s="79"/>
    </row>
    <row r="636" ht="14.25" customHeight="1">
      <c r="A636" s="79"/>
      <c r="B636" s="79"/>
      <c r="C636" s="85"/>
      <c r="D636" s="79"/>
      <c r="E636" s="85"/>
      <c r="F636" s="79"/>
      <c r="G636" s="79"/>
    </row>
    <row r="637" ht="14.25" customHeight="1">
      <c r="A637" s="79"/>
      <c r="B637" s="79"/>
      <c r="C637" s="85"/>
      <c r="D637" s="79"/>
      <c r="E637" s="85"/>
      <c r="F637" s="79"/>
      <c r="G637" s="79"/>
    </row>
    <row r="638" ht="14.25" customHeight="1">
      <c r="A638" s="79"/>
      <c r="B638" s="79"/>
      <c r="C638" s="85"/>
      <c r="D638" s="79"/>
      <c r="E638" s="85"/>
      <c r="F638" s="79"/>
      <c r="G638" s="79"/>
    </row>
    <row r="639" ht="14.25" customHeight="1">
      <c r="A639" s="79"/>
      <c r="B639" s="79"/>
      <c r="C639" s="85"/>
      <c r="D639" s="79"/>
      <c r="E639" s="85"/>
      <c r="F639" s="79"/>
      <c r="G639" s="79"/>
    </row>
    <row r="640" ht="14.25" customHeight="1">
      <c r="A640" s="79"/>
      <c r="B640" s="79"/>
      <c r="C640" s="85"/>
      <c r="D640" s="79"/>
      <c r="E640" s="85"/>
      <c r="F640" s="79"/>
      <c r="G640" s="79"/>
    </row>
    <row r="641" ht="14.25" customHeight="1">
      <c r="A641" s="79"/>
      <c r="B641" s="79"/>
      <c r="C641" s="85"/>
      <c r="D641" s="79"/>
      <c r="E641" s="85"/>
      <c r="F641" s="79"/>
      <c r="G641" s="79"/>
    </row>
    <row r="642" ht="14.25" customHeight="1">
      <c r="A642" s="79"/>
      <c r="B642" s="79"/>
      <c r="C642" s="85"/>
      <c r="D642" s="79"/>
      <c r="E642" s="85"/>
      <c r="F642" s="79"/>
      <c r="G642" s="79"/>
    </row>
    <row r="643" ht="14.25" customHeight="1">
      <c r="A643" s="79"/>
      <c r="B643" s="79"/>
      <c r="C643" s="85"/>
      <c r="D643" s="79"/>
      <c r="E643" s="85"/>
      <c r="F643" s="79"/>
      <c r="G643" s="79"/>
    </row>
    <row r="644" ht="14.25" customHeight="1">
      <c r="A644" s="79"/>
      <c r="B644" s="79"/>
      <c r="C644" s="85"/>
      <c r="D644" s="79"/>
      <c r="E644" s="85"/>
      <c r="F644" s="79"/>
      <c r="G644" s="79"/>
    </row>
    <row r="645" ht="14.25" customHeight="1">
      <c r="A645" s="79"/>
      <c r="B645" s="79"/>
      <c r="C645" s="85"/>
      <c r="D645" s="79"/>
      <c r="E645" s="85"/>
      <c r="F645" s="79"/>
      <c r="G645" s="79"/>
    </row>
    <row r="646" ht="14.25" customHeight="1">
      <c r="A646" s="79"/>
      <c r="B646" s="79"/>
      <c r="C646" s="85"/>
      <c r="D646" s="79"/>
      <c r="E646" s="85"/>
      <c r="F646" s="79"/>
      <c r="G646" s="79"/>
    </row>
    <row r="647" ht="14.25" customHeight="1">
      <c r="A647" s="79"/>
      <c r="B647" s="79"/>
      <c r="C647" s="85"/>
      <c r="D647" s="79"/>
      <c r="E647" s="85"/>
      <c r="F647" s="79"/>
      <c r="G647" s="79"/>
    </row>
    <row r="648" ht="14.25" customHeight="1">
      <c r="A648" s="79"/>
      <c r="B648" s="79"/>
      <c r="C648" s="85"/>
      <c r="D648" s="79"/>
      <c r="E648" s="85"/>
      <c r="F648" s="79"/>
      <c r="G648" s="79"/>
    </row>
    <row r="649" ht="14.25" customHeight="1">
      <c r="A649" s="79"/>
      <c r="B649" s="79"/>
      <c r="C649" s="85"/>
      <c r="D649" s="79"/>
      <c r="E649" s="85"/>
      <c r="F649" s="79"/>
      <c r="G649" s="79"/>
    </row>
    <row r="650" ht="14.25" customHeight="1">
      <c r="A650" s="79"/>
      <c r="B650" s="79"/>
      <c r="C650" s="85"/>
      <c r="D650" s="79"/>
      <c r="E650" s="85"/>
      <c r="F650" s="79"/>
      <c r="G650" s="79"/>
    </row>
    <row r="651" ht="14.25" customHeight="1">
      <c r="A651" s="79"/>
      <c r="B651" s="79"/>
      <c r="C651" s="85"/>
      <c r="D651" s="79"/>
      <c r="E651" s="85"/>
      <c r="F651" s="79"/>
      <c r="G651" s="79"/>
    </row>
    <row r="652" ht="14.25" customHeight="1">
      <c r="A652" s="79"/>
      <c r="B652" s="79"/>
      <c r="C652" s="85"/>
      <c r="D652" s="79"/>
      <c r="E652" s="85"/>
      <c r="F652" s="79"/>
      <c r="G652" s="79"/>
    </row>
    <row r="653" ht="14.25" customHeight="1">
      <c r="A653" s="79"/>
      <c r="B653" s="79"/>
      <c r="C653" s="85"/>
      <c r="D653" s="79"/>
      <c r="E653" s="85"/>
      <c r="F653" s="79"/>
      <c r="G653" s="79"/>
    </row>
    <row r="654" ht="14.25" customHeight="1">
      <c r="A654" s="79"/>
      <c r="B654" s="79"/>
      <c r="C654" s="85"/>
      <c r="D654" s="79"/>
      <c r="E654" s="85"/>
      <c r="F654" s="79"/>
      <c r="G654" s="79"/>
    </row>
    <row r="655" ht="14.25" customHeight="1">
      <c r="A655" s="79"/>
      <c r="B655" s="79"/>
      <c r="C655" s="85"/>
      <c r="D655" s="79"/>
      <c r="E655" s="85"/>
      <c r="F655" s="79"/>
      <c r="G655" s="79"/>
    </row>
    <row r="656" ht="14.25" customHeight="1">
      <c r="A656" s="79"/>
      <c r="B656" s="79"/>
      <c r="C656" s="85"/>
      <c r="D656" s="79"/>
      <c r="E656" s="85"/>
      <c r="F656" s="79"/>
      <c r="G656" s="79"/>
    </row>
    <row r="657" ht="14.25" customHeight="1">
      <c r="A657" s="79"/>
      <c r="B657" s="79"/>
      <c r="C657" s="85"/>
      <c r="D657" s="79"/>
      <c r="E657" s="85"/>
      <c r="F657" s="79"/>
      <c r="G657" s="79"/>
    </row>
    <row r="658" ht="14.25" customHeight="1">
      <c r="A658" s="79"/>
      <c r="B658" s="79"/>
      <c r="C658" s="85"/>
      <c r="D658" s="79"/>
      <c r="E658" s="85"/>
      <c r="F658" s="79"/>
      <c r="G658" s="79"/>
    </row>
    <row r="659" ht="14.25" customHeight="1">
      <c r="A659" s="79"/>
      <c r="B659" s="79"/>
      <c r="C659" s="85"/>
      <c r="D659" s="79"/>
      <c r="E659" s="85"/>
      <c r="F659" s="79"/>
      <c r="G659" s="79"/>
    </row>
    <row r="660" ht="14.25" customHeight="1">
      <c r="A660" s="79"/>
      <c r="B660" s="79"/>
      <c r="C660" s="85"/>
      <c r="D660" s="79"/>
      <c r="E660" s="85"/>
      <c r="F660" s="79"/>
      <c r="G660" s="79"/>
    </row>
    <row r="661" ht="14.25" customHeight="1">
      <c r="A661" s="79"/>
      <c r="B661" s="79"/>
      <c r="C661" s="85"/>
      <c r="D661" s="79"/>
      <c r="E661" s="85"/>
      <c r="F661" s="79"/>
      <c r="G661" s="79"/>
    </row>
    <row r="662" ht="14.25" customHeight="1">
      <c r="A662" s="79"/>
      <c r="B662" s="79"/>
      <c r="C662" s="85"/>
      <c r="D662" s="79"/>
      <c r="E662" s="85"/>
      <c r="F662" s="79"/>
      <c r="G662" s="79"/>
    </row>
    <row r="663" ht="14.25" customHeight="1">
      <c r="A663" s="79"/>
      <c r="B663" s="79"/>
      <c r="C663" s="85"/>
      <c r="D663" s="79"/>
      <c r="E663" s="85"/>
      <c r="F663" s="79"/>
      <c r="G663" s="79"/>
    </row>
    <row r="664" ht="14.25" customHeight="1">
      <c r="A664" s="79"/>
      <c r="B664" s="79"/>
      <c r="C664" s="85"/>
      <c r="D664" s="79"/>
      <c r="E664" s="85"/>
      <c r="F664" s="79"/>
      <c r="G664" s="79"/>
    </row>
    <row r="665" ht="14.25" customHeight="1">
      <c r="A665" s="79"/>
      <c r="B665" s="79"/>
      <c r="C665" s="85"/>
      <c r="D665" s="79"/>
      <c r="E665" s="85"/>
      <c r="F665" s="79"/>
      <c r="G665" s="79"/>
    </row>
    <row r="666" ht="14.25" customHeight="1">
      <c r="A666" s="79"/>
      <c r="B666" s="79"/>
      <c r="C666" s="85"/>
      <c r="D666" s="79"/>
      <c r="E666" s="85"/>
      <c r="F666" s="79"/>
      <c r="G666" s="79"/>
    </row>
    <row r="667" ht="14.25" customHeight="1">
      <c r="A667" s="79"/>
      <c r="B667" s="79"/>
      <c r="C667" s="85"/>
      <c r="D667" s="79"/>
      <c r="E667" s="85"/>
      <c r="F667" s="79"/>
      <c r="G667" s="79"/>
    </row>
    <row r="668" ht="14.25" customHeight="1">
      <c r="A668" s="79"/>
      <c r="B668" s="79"/>
      <c r="C668" s="85"/>
      <c r="D668" s="79"/>
      <c r="E668" s="85"/>
      <c r="F668" s="79"/>
      <c r="G668" s="79"/>
    </row>
    <row r="669" ht="14.25" customHeight="1">
      <c r="A669" s="79"/>
      <c r="B669" s="79"/>
      <c r="C669" s="85"/>
      <c r="D669" s="79"/>
      <c r="E669" s="85"/>
      <c r="F669" s="79"/>
      <c r="G669" s="79"/>
    </row>
    <row r="670" ht="14.25" customHeight="1">
      <c r="A670" s="79"/>
      <c r="B670" s="79"/>
      <c r="C670" s="85"/>
      <c r="D670" s="79"/>
      <c r="E670" s="85"/>
      <c r="F670" s="79"/>
      <c r="G670" s="79"/>
    </row>
    <row r="671" ht="14.25" customHeight="1">
      <c r="A671" s="79"/>
      <c r="B671" s="79"/>
      <c r="C671" s="85"/>
      <c r="D671" s="79"/>
      <c r="E671" s="85"/>
      <c r="F671" s="79"/>
      <c r="G671" s="79"/>
    </row>
    <row r="672" ht="14.25" customHeight="1">
      <c r="A672" s="79"/>
      <c r="B672" s="79"/>
      <c r="C672" s="85"/>
      <c r="D672" s="79"/>
      <c r="E672" s="85"/>
      <c r="F672" s="79"/>
      <c r="G672" s="79"/>
    </row>
    <row r="673" ht="14.25" customHeight="1">
      <c r="A673" s="79"/>
      <c r="B673" s="79"/>
      <c r="C673" s="85"/>
      <c r="D673" s="79"/>
      <c r="E673" s="85"/>
      <c r="F673" s="79"/>
      <c r="G673" s="79"/>
    </row>
    <row r="674" ht="14.25" customHeight="1">
      <c r="A674" s="79"/>
      <c r="B674" s="79"/>
      <c r="C674" s="85"/>
      <c r="D674" s="79"/>
      <c r="E674" s="85"/>
      <c r="F674" s="79"/>
      <c r="G674" s="79"/>
    </row>
    <row r="675" ht="14.25" customHeight="1">
      <c r="A675" s="79"/>
      <c r="B675" s="79"/>
      <c r="C675" s="85"/>
      <c r="D675" s="79"/>
      <c r="E675" s="85"/>
      <c r="F675" s="79"/>
      <c r="G675" s="79"/>
    </row>
    <row r="676" ht="14.25" customHeight="1">
      <c r="A676" s="79"/>
      <c r="B676" s="79"/>
      <c r="C676" s="85"/>
      <c r="D676" s="79"/>
      <c r="E676" s="85"/>
      <c r="F676" s="79"/>
      <c r="G676" s="79"/>
    </row>
    <row r="677" ht="14.25" customHeight="1">
      <c r="A677" s="79"/>
      <c r="B677" s="79"/>
      <c r="C677" s="85"/>
      <c r="D677" s="79"/>
      <c r="E677" s="85"/>
      <c r="F677" s="79"/>
      <c r="G677" s="79"/>
    </row>
    <row r="678" ht="14.25" customHeight="1">
      <c r="A678" s="79"/>
      <c r="B678" s="79"/>
      <c r="C678" s="85"/>
      <c r="D678" s="79"/>
      <c r="E678" s="85"/>
      <c r="F678" s="79"/>
      <c r="G678" s="79"/>
    </row>
    <row r="679" ht="14.25" customHeight="1">
      <c r="A679" s="79"/>
      <c r="B679" s="79"/>
      <c r="C679" s="85"/>
      <c r="D679" s="79"/>
      <c r="E679" s="85"/>
      <c r="F679" s="79"/>
      <c r="G679" s="79"/>
    </row>
    <row r="680" ht="14.25" customHeight="1">
      <c r="A680" s="79"/>
      <c r="B680" s="79"/>
      <c r="C680" s="85"/>
      <c r="D680" s="79"/>
      <c r="E680" s="85"/>
      <c r="F680" s="79"/>
      <c r="G680" s="79"/>
    </row>
    <row r="681" ht="14.25" customHeight="1">
      <c r="A681" s="79"/>
      <c r="B681" s="79"/>
      <c r="C681" s="85"/>
      <c r="D681" s="79"/>
      <c r="E681" s="85"/>
      <c r="F681" s="79"/>
      <c r="G681" s="79"/>
    </row>
    <row r="682" ht="14.25" customHeight="1">
      <c r="A682" s="79"/>
      <c r="B682" s="79"/>
      <c r="C682" s="85"/>
      <c r="D682" s="79"/>
      <c r="E682" s="85"/>
      <c r="F682" s="79"/>
      <c r="G682" s="79"/>
    </row>
    <row r="683" ht="14.25" customHeight="1">
      <c r="A683" s="79"/>
      <c r="B683" s="79"/>
      <c r="C683" s="85"/>
      <c r="D683" s="79"/>
      <c r="E683" s="85"/>
      <c r="F683" s="79"/>
      <c r="G683" s="79"/>
    </row>
    <row r="684" ht="14.25" customHeight="1">
      <c r="A684" s="79"/>
      <c r="B684" s="79"/>
      <c r="C684" s="85"/>
      <c r="D684" s="79"/>
      <c r="E684" s="85"/>
      <c r="F684" s="79"/>
      <c r="G684" s="79"/>
    </row>
    <row r="685" ht="14.25" customHeight="1">
      <c r="A685" s="79"/>
      <c r="B685" s="79"/>
      <c r="C685" s="85"/>
      <c r="D685" s="79"/>
      <c r="E685" s="85"/>
      <c r="F685" s="79"/>
      <c r="G685" s="79"/>
    </row>
    <row r="686" ht="14.25" customHeight="1">
      <c r="A686" s="79"/>
      <c r="B686" s="79"/>
      <c r="C686" s="85"/>
      <c r="D686" s="79"/>
      <c r="E686" s="85"/>
      <c r="F686" s="79"/>
      <c r="G686" s="79"/>
    </row>
    <row r="687" ht="14.25" customHeight="1">
      <c r="A687" s="79"/>
      <c r="B687" s="79"/>
      <c r="C687" s="85"/>
      <c r="D687" s="79"/>
      <c r="E687" s="85"/>
      <c r="F687" s="79"/>
      <c r="G687" s="79"/>
    </row>
    <row r="688" ht="14.25" customHeight="1">
      <c r="A688" s="79"/>
      <c r="B688" s="79"/>
      <c r="C688" s="85"/>
      <c r="D688" s="79"/>
      <c r="E688" s="85"/>
      <c r="F688" s="79"/>
      <c r="G688" s="79"/>
    </row>
    <row r="689" ht="14.25" customHeight="1">
      <c r="A689" s="79"/>
      <c r="B689" s="79"/>
      <c r="C689" s="85"/>
      <c r="D689" s="79"/>
      <c r="E689" s="85"/>
      <c r="F689" s="79"/>
      <c r="G689" s="79"/>
    </row>
    <row r="690" ht="14.25" customHeight="1">
      <c r="A690" s="79"/>
      <c r="B690" s="79"/>
      <c r="C690" s="85"/>
      <c r="D690" s="79"/>
      <c r="E690" s="85"/>
      <c r="F690" s="79"/>
      <c r="G690" s="79"/>
    </row>
    <row r="691" ht="14.25" customHeight="1">
      <c r="A691" s="79"/>
      <c r="B691" s="79"/>
      <c r="C691" s="85"/>
      <c r="D691" s="79"/>
      <c r="E691" s="85"/>
      <c r="F691" s="79"/>
      <c r="G691" s="79"/>
    </row>
    <row r="692" ht="14.25" customHeight="1">
      <c r="A692" s="79"/>
      <c r="B692" s="79"/>
      <c r="C692" s="85"/>
      <c r="D692" s="79"/>
      <c r="E692" s="85"/>
      <c r="F692" s="79"/>
      <c r="G692" s="79"/>
    </row>
    <row r="693" ht="14.25" customHeight="1">
      <c r="A693" s="79"/>
      <c r="B693" s="79"/>
      <c r="C693" s="85"/>
      <c r="D693" s="79"/>
      <c r="E693" s="85"/>
      <c r="F693" s="79"/>
      <c r="G693" s="79"/>
    </row>
    <row r="694" ht="14.25" customHeight="1">
      <c r="A694" s="79"/>
      <c r="B694" s="79"/>
      <c r="C694" s="85"/>
      <c r="D694" s="79"/>
      <c r="E694" s="85"/>
      <c r="F694" s="79"/>
      <c r="G694" s="79"/>
    </row>
    <row r="695" ht="14.25" customHeight="1">
      <c r="A695" s="79"/>
      <c r="B695" s="79"/>
      <c r="C695" s="85"/>
      <c r="D695" s="79"/>
      <c r="E695" s="85"/>
      <c r="F695" s="79"/>
      <c r="G695" s="79"/>
    </row>
    <row r="696" ht="14.25" customHeight="1">
      <c r="A696" s="79"/>
      <c r="B696" s="79"/>
      <c r="C696" s="85"/>
      <c r="D696" s="79"/>
      <c r="E696" s="85"/>
      <c r="F696" s="79"/>
      <c r="G696" s="79"/>
    </row>
    <row r="697" ht="14.25" customHeight="1">
      <c r="A697" s="79"/>
      <c r="B697" s="79"/>
      <c r="C697" s="85"/>
      <c r="D697" s="79"/>
      <c r="E697" s="85"/>
      <c r="F697" s="79"/>
      <c r="G697" s="79"/>
    </row>
    <row r="698" ht="14.25" customHeight="1">
      <c r="A698" s="79"/>
      <c r="B698" s="79"/>
      <c r="C698" s="85"/>
      <c r="D698" s="79"/>
      <c r="E698" s="85"/>
      <c r="F698" s="79"/>
      <c r="G698" s="79"/>
    </row>
    <row r="699" ht="14.25" customHeight="1">
      <c r="A699" s="79"/>
      <c r="B699" s="79"/>
      <c r="C699" s="85"/>
      <c r="D699" s="79"/>
      <c r="E699" s="85"/>
      <c r="F699" s="79"/>
      <c r="G699" s="79"/>
    </row>
    <row r="700" ht="14.25" customHeight="1">
      <c r="A700" s="79"/>
      <c r="B700" s="79"/>
      <c r="C700" s="85"/>
      <c r="D700" s="79"/>
      <c r="E700" s="85"/>
      <c r="F700" s="79"/>
      <c r="G700" s="79"/>
    </row>
    <row r="701" ht="14.25" customHeight="1">
      <c r="A701" s="79"/>
      <c r="B701" s="79"/>
      <c r="C701" s="85"/>
      <c r="D701" s="79"/>
      <c r="E701" s="85"/>
      <c r="F701" s="79"/>
      <c r="G701" s="79"/>
    </row>
    <row r="702" ht="14.25" customHeight="1">
      <c r="A702" s="79"/>
      <c r="B702" s="79"/>
      <c r="C702" s="85"/>
      <c r="D702" s="79"/>
      <c r="E702" s="85"/>
      <c r="F702" s="79"/>
      <c r="G702" s="79"/>
    </row>
    <row r="703" ht="14.25" customHeight="1">
      <c r="A703" s="79"/>
      <c r="B703" s="79"/>
      <c r="C703" s="85"/>
      <c r="D703" s="79"/>
      <c r="E703" s="85"/>
      <c r="F703" s="79"/>
      <c r="G703" s="79"/>
    </row>
    <row r="704" ht="14.25" customHeight="1">
      <c r="A704" s="79"/>
      <c r="B704" s="79"/>
      <c r="C704" s="85"/>
      <c r="D704" s="79"/>
      <c r="E704" s="85"/>
      <c r="F704" s="79"/>
      <c r="G704" s="79"/>
    </row>
    <row r="705" ht="14.25" customHeight="1">
      <c r="A705" s="79"/>
      <c r="B705" s="79"/>
      <c r="C705" s="85"/>
      <c r="D705" s="79"/>
      <c r="E705" s="85"/>
      <c r="F705" s="79"/>
      <c r="G705" s="79"/>
    </row>
    <row r="706" ht="14.25" customHeight="1">
      <c r="A706" s="79"/>
      <c r="B706" s="79"/>
      <c r="C706" s="85"/>
      <c r="D706" s="79"/>
      <c r="E706" s="85"/>
      <c r="F706" s="79"/>
      <c r="G706" s="79"/>
    </row>
    <row r="707" ht="14.25" customHeight="1">
      <c r="A707" s="79"/>
      <c r="B707" s="79"/>
      <c r="C707" s="85"/>
      <c r="D707" s="79"/>
      <c r="E707" s="85"/>
      <c r="F707" s="79"/>
      <c r="G707" s="79"/>
    </row>
    <row r="708" ht="14.25" customHeight="1">
      <c r="A708" s="79"/>
      <c r="B708" s="79"/>
      <c r="C708" s="85"/>
      <c r="D708" s="79"/>
      <c r="E708" s="85"/>
      <c r="F708" s="79"/>
      <c r="G708" s="79"/>
    </row>
    <row r="709" ht="14.25" customHeight="1">
      <c r="A709" s="79"/>
      <c r="B709" s="79"/>
      <c r="C709" s="85"/>
      <c r="D709" s="79"/>
      <c r="E709" s="85"/>
      <c r="F709" s="79"/>
      <c r="G709" s="79"/>
    </row>
    <row r="710" ht="14.25" customHeight="1">
      <c r="A710" s="79"/>
      <c r="B710" s="79"/>
      <c r="C710" s="85"/>
      <c r="D710" s="79"/>
      <c r="E710" s="85"/>
      <c r="F710" s="79"/>
      <c r="G710" s="79"/>
    </row>
    <row r="711" ht="14.25" customHeight="1">
      <c r="A711" s="79"/>
      <c r="B711" s="79"/>
      <c r="C711" s="85"/>
      <c r="D711" s="79"/>
      <c r="E711" s="85"/>
      <c r="F711" s="79"/>
      <c r="G711" s="79"/>
    </row>
    <row r="712" ht="14.25" customHeight="1">
      <c r="A712" s="79"/>
      <c r="B712" s="79"/>
      <c r="C712" s="85"/>
      <c r="D712" s="79"/>
      <c r="E712" s="85"/>
      <c r="F712" s="79"/>
      <c r="G712" s="79"/>
    </row>
    <row r="713" ht="14.25" customHeight="1">
      <c r="A713" s="79"/>
      <c r="B713" s="79"/>
      <c r="C713" s="85"/>
      <c r="D713" s="79"/>
      <c r="E713" s="85"/>
      <c r="F713" s="79"/>
      <c r="G713" s="79"/>
    </row>
    <row r="714" ht="14.25" customHeight="1">
      <c r="A714" s="79"/>
      <c r="B714" s="79"/>
      <c r="C714" s="85"/>
      <c r="D714" s="79"/>
      <c r="E714" s="85"/>
      <c r="F714" s="79"/>
      <c r="G714" s="79"/>
    </row>
    <row r="715" ht="14.25" customHeight="1">
      <c r="A715" s="79"/>
      <c r="B715" s="79"/>
      <c r="C715" s="85"/>
      <c r="D715" s="79"/>
      <c r="E715" s="85"/>
      <c r="F715" s="79"/>
      <c r="G715" s="79"/>
    </row>
    <row r="716" ht="14.25" customHeight="1">
      <c r="A716" s="79"/>
      <c r="B716" s="79"/>
      <c r="C716" s="85"/>
      <c r="D716" s="79"/>
      <c r="E716" s="85"/>
      <c r="F716" s="79"/>
      <c r="G716" s="79"/>
    </row>
    <row r="717" ht="14.25" customHeight="1">
      <c r="A717" s="79"/>
      <c r="B717" s="79"/>
      <c r="C717" s="85"/>
      <c r="D717" s="79"/>
      <c r="E717" s="85"/>
      <c r="F717" s="79"/>
      <c r="G717" s="79"/>
    </row>
    <row r="718" ht="14.25" customHeight="1">
      <c r="A718" s="79"/>
      <c r="B718" s="79"/>
      <c r="C718" s="85"/>
      <c r="D718" s="79"/>
      <c r="E718" s="85"/>
      <c r="F718" s="79"/>
      <c r="G718" s="79"/>
    </row>
    <row r="719" ht="14.25" customHeight="1">
      <c r="A719" s="79"/>
      <c r="B719" s="79"/>
      <c r="C719" s="85"/>
      <c r="D719" s="79"/>
      <c r="E719" s="85"/>
      <c r="F719" s="79"/>
      <c r="G719" s="79"/>
    </row>
    <row r="720" ht="14.25" customHeight="1">
      <c r="A720" s="79"/>
      <c r="B720" s="79"/>
      <c r="C720" s="85"/>
      <c r="D720" s="79"/>
      <c r="E720" s="85"/>
      <c r="F720" s="79"/>
      <c r="G720" s="79"/>
    </row>
    <row r="721" ht="14.25" customHeight="1">
      <c r="A721" s="79"/>
      <c r="B721" s="79"/>
      <c r="C721" s="85"/>
      <c r="D721" s="79"/>
      <c r="E721" s="85"/>
      <c r="F721" s="79"/>
      <c r="G721" s="79"/>
    </row>
    <row r="722" ht="14.25" customHeight="1">
      <c r="A722" s="79"/>
      <c r="B722" s="79"/>
      <c r="C722" s="85"/>
      <c r="D722" s="79"/>
      <c r="E722" s="85"/>
      <c r="F722" s="79"/>
      <c r="G722" s="79"/>
    </row>
    <row r="723" ht="14.25" customHeight="1">
      <c r="A723" s="79"/>
      <c r="B723" s="79"/>
      <c r="C723" s="85"/>
      <c r="D723" s="79"/>
      <c r="E723" s="85"/>
      <c r="F723" s="79"/>
      <c r="G723" s="79"/>
    </row>
    <row r="724" ht="14.25" customHeight="1">
      <c r="A724" s="79"/>
      <c r="B724" s="79"/>
      <c r="C724" s="85"/>
      <c r="D724" s="79"/>
      <c r="E724" s="85"/>
      <c r="F724" s="79"/>
      <c r="G724" s="79"/>
    </row>
    <row r="725" ht="14.25" customHeight="1">
      <c r="A725" s="79"/>
      <c r="B725" s="79"/>
      <c r="C725" s="85"/>
      <c r="D725" s="79"/>
      <c r="E725" s="85"/>
      <c r="F725" s="79"/>
      <c r="G725" s="79"/>
    </row>
    <row r="726" ht="14.25" customHeight="1">
      <c r="A726" s="79"/>
      <c r="B726" s="79"/>
      <c r="C726" s="85"/>
      <c r="D726" s="79"/>
      <c r="E726" s="85"/>
      <c r="F726" s="79"/>
      <c r="G726" s="79"/>
    </row>
    <row r="727" ht="14.25" customHeight="1">
      <c r="A727" s="79"/>
      <c r="B727" s="79"/>
      <c r="C727" s="85"/>
      <c r="D727" s="79"/>
      <c r="E727" s="85"/>
      <c r="F727" s="79"/>
      <c r="G727" s="79"/>
    </row>
    <row r="728" ht="14.25" customHeight="1">
      <c r="A728" s="79"/>
      <c r="B728" s="79"/>
      <c r="C728" s="85"/>
      <c r="D728" s="79"/>
      <c r="E728" s="85"/>
      <c r="F728" s="79"/>
      <c r="G728" s="79"/>
    </row>
    <row r="729" ht="14.25" customHeight="1">
      <c r="A729" s="79"/>
      <c r="B729" s="79"/>
      <c r="C729" s="85"/>
      <c r="D729" s="79"/>
      <c r="E729" s="85"/>
      <c r="F729" s="79"/>
      <c r="G729" s="79"/>
    </row>
    <row r="730" ht="14.25" customHeight="1">
      <c r="A730" s="79"/>
      <c r="B730" s="79"/>
      <c r="C730" s="85"/>
      <c r="D730" s="79"/>
      <c r="E730" s="85"/>
      <c r="F730" s="79"/>
      <c r="G730" s="79"/>
    </row>
    <row r="731" ht="14.25" customHeight="1">
      <c r="A731" s="79"/>
      <c r="B731" s="79"/>
      <c r="C731" s="85"/>
      <c r="D731" s="79"/>
      <c r="E731" s="85"/>
      <c r="F731" s="79"/>
      <c r="G731" s="79"/>
    </row>
    <row r="732" ht="14.25" customHeight="1">
      <c r="A732" s="79"/>
      <c r="B732" s="79"/>
      <c r="C732" s="85"/>
      <c r="D732" s="79"/>
      <c r="E732" s="85"/>
      <c r="F732" s="79"/>
      <c r="G732" s="79"/>
    </row>
    <row r="733" ht="14.25" customHeight="1">
      <c r="A733" s="79"/>
      <c r="B733" s="79"/>
      <c r="C733" s="85"/>
      <c r="D733" s="79"/>
      <c r="E733" s="85"/>
      <c r="F733" s="79"/>
      <c r="G733" s="79"/>
    </row>
    <row r="734" ht="14.25" customHeight="1">
      <c r="A734" s="79"/>
      <c r="B734" s="79"/>
      <c r="C734" s="85"/>
      <c r="D734" s="79"/>
      <c r="E734" s="85"/>
      <c r="F734" s="79"/>
      <c r="G734" s="79"/>
    </row>
    <row r="735" ht="14.25" customHeight="1">
      <c r="A735" s="79"/>
      <c r="B735" s="79"/>
      <c r="C735" s="85"/>
      <c r="D735" s="79"/>
      <c r="E735" s="85"/>
      <c r="F735" s="79"/>
      <c r="G735" s="79"/>
    </row>
    <row r="736" ht="14.25" customHeight="1">
      <c r="A736" s="79"/>
      <c r="B736" s="79"/>
      <c r="C736" s="85"/>
      <c r="D736" s="79"/>
      <c r="E736" s="85"/>
      <c r="F736" s="79"/>
      <c r="G736" s="79"/>
    </row>
    <row r="737" ht="14.25" customHeight="1">
      <c r="A737" s="79"/>
      <c r="B737" s="79"/>
      <c r="C737" s="85"/>
      <c r="D737" s="79"/>
      <c r="E737" s="85"/>
      <c r="F737" s="79"/>
      <c r="G737" s="79"/>
    </row>
    <row r="738" ht="14.25" customHeight="1">
      <c r="A738" s="79"/>
      <c r="B738" s="79"/>
      <c r="C738" s="85"/>
      <c r="D738" s="79"/>
      <c r="E738" s="85"/>
      <c r="F738" s="79"/>
      <c r="G738" s="79"/>
    </row>
    <row r="739" ht="14.25" customHeight="1">
      <c r="A739" s="79"/>
      <c r="B739" s="79"/>
      <c r="C739" s="85"/>
      <c r="D739" s="79"/>
      <c r="E739" s="85"/>
      <c r="F739" s="79"/>
      <c r="G739" s="79"/>
    </row>
    <row r="740" ht="14.25" customHeight="1">
      <c r="A740" s="79"/>
      <c r="B740" s="79"/>
      <c r="C740" s="85"/>
      <c r="D740" s="79"/>
      <c r="E740" s="85"/>
      <c r="F740" s="79"/>
      <c r="G740" s="79"/>
    </row>
    <row r="741" ht="14.25" customHeight="1">
      <c r="A741" s="79"/>
      <c r="B741" s="79"/>
      <c r="C741" s="85"/>
      <c r="D741" s="79"/>
      <c r="E741" s="85"/>
      <c r="F741" s="79"/>
      <c r="G741" s="79"/>
    </row>
    <row r="742" ht="14.25" customHeight="1">
      <c r="A742" s="79"/>
      <c r="B742" s="79"/>
      <c r="C742" s="85"/>
      <c r="D742" s="79"/>
      <c r="E742" s="85"/>
      <c r="F742" s="79"/>
      <c r="G742" s="79"/>
    </row>
    <row r="743" ht="14.25" customHeight="1">
      <c r="A743" s="79"/>
      <c r="B743" s="79"/>
      <c r="C743" s="85"/>
      <c r="D743" s="79"/>
      <c r="E743" s="85"/>
      <c r="F743" s="79"/>
      <c r="G743" s="79"/>
    </row>
    <row r="744" ht="14.25" customHeight="1">
      <c r="A744" s="79"/>
      <c r="B744" s="79"/>
      <c r="C744" s="85"/>
      <c r="D744" s="79"/>
      <c r="E744" s="85"/>
      <c r="F744" s="79"/>
      <c r="G744" s="79"/>
    </row>
    <row r="745" ht="14.25" customHeight="1">
      <c r="A745" s="79"/>
      <c r="B745" s="79"/>
      <c r="C745" s="85"/>
      <c r="D745" s="79"/>
      <c r="E745" s="85"/>
      <c r="F745" s="79"/>
      <c r="G745" s="79"/>
    </row>
    <row r="746" ht="14.25" customHeight="1">
      <c r="A746" s="79"/>
      <c r="B746" s="79"/>
      <c r="C746" s="85"/>
      <c r="D746" s="79"/>
      <c r="E746" s="85"/>
      <c r="F746" s="79"/>
      <c r="G746" s="79"/>
    </row>
    <row r="747" ht="14.25" customHeight="1">
      <c r="A747" s="79"/>
      <c r="B747" s="79"/>
      <c r="C747" s="85"/>
      <c r="D747" s="79"/>
      <c r="E747" s="85"/>
      <c r="F747" s="79"/>
      <c r="G747" s="79"/>
    </row>
    <row r="748" ht="14.25" customHeight="1">
      <c r="A748" s="79"/>
      <c r="B748" s="79"/>
      <c r="C748" s="85"/>
      <c r="D748" s="79"/>
      <c r="E748" s="85"/>
      <c r="F748" s="79"/>
      <c r="G748" s="79"/>
    </row>
    <row r="749" ht="14.25" customHeight="1">
      <c r="A749" s="79"/>
      <c r="B749" s="79"/>
      <c r="C749" s="85"/>
      <c r="D749" s="79"/>
      <c r="E749" s="85"/>
      <c r="F749" s="79"/>
      <c r="G749" s="79"/>
    </row>
    <row r="750" ht="14.25" customHeight="1">
      <c r="A750" s="79"/>
      <c r="B750" s="79"/>
      <c r="C750" s="85"/>
      <c r="D750" s="79"/>
      <c r="E750" s="85"/>
      <c r="F750" s="79"/>
      <c r="G750" s="79"/>
    </row>
    <row r="751" ht="14.25" customHeight="1">
      <c r="A751" s="79"/>
      <c r="B751" s="79"/>
      <c r="C751" s="85"/>
      <c r="D751" s="79"/>
      <c r="E751" s="85"/>
      <c r="F751" s="79"/>
      <c r="G751" s="79"/>
    </row>
    <row r="752" ht="14.25" customHeight="1">
      <c r="A752" s="79"/>
      <c r="B752" s="79"/>
      <c r="C752" s="85"/>
      <c r="D752" s="79"/>
      <c r="E752" s="85"/>
      <c r="F752" s="79"/>
      <c r="G752" s="79"/>
    </row>
    <row r="753" ht="14.25" customHeight="1">
      <c r="A753" s="79"/>
      <c r="B753" s="79"/>
      <c r="C753" s="85"/>
      <c r="D753" s="79"/>
      <c r="E753" s="85"/>
      <c r="F753" s="79"/>
      <c r="G753" s="79"/>
    </row>
    <row r="754" ht="14.25" customHeight="1">
      <c r="A754" s="79"/>
      <c r="B754" s="79"/>
      <c r="C754" s="85"/>
      <c r="D754" s="79"/>
      <c r="E754" s="85"/>
      <c r="F754" s="79"/>
      <c r="G754" s="79"/>
    </row>
    <row r="755" ht="14.25" customHeight="1">
      <c r="A755" s="79"/>
      <c r="B755" s="79"/>
      <c r="C755" s="85"/>
      <c r="D755" s="79"/>
      <c r="E755" s="85"/>
      <c r="F755" s="79"/>
      <c r="G755" s="79"/>
    </row>
    <row r="756" ht="14.25" customHeight="1">
      <c r="A756" s="79"/>
      <c r="B756" s="79"/>
      <c r="C756" s="85"/>
      <c r="D756" s="79"/>
      <c r="E756" s="85"/>
      <c r="F756" s="79"/>
      <c r="G756" s="79"/>
    </row>
    <row r="757" ht="14.25" customHeight="1">
      <c r="A757" s="79"/>
      <c r="B757" s="79"/>
      <c r="C757" s="85"/>
      <c r="D757" s="79"/>
      <c r="E757" s="85"/>
      <c r="F757" s="79"/>
      <c r="G757" s="79"/>
    </row>
    <row r="758" ht="14.25" customHeight="1">
      <c r="A758" s="79"/>
      <c r="B758" s="79"/>
      <c r="C758" s="85"/>
      <c r="D758" s="79"/>
      <c r="E758" s="85"/>
      <c r="F758" s="79"/>
      <c r="G758" s="79"/>
    </row>
    <row r="759" ht="14.25" customHeight="1">
      <c r="A759" s="79"/>
      <c r="B759" s="79"/>
      <c r="C759" s="85"/>
      <c r="D759" s="79"/>
      <c r="E759" s="85"/>
      <c r="F759" s="79"/>
      <c r="G759" s="79"/>
    </row>
    <row r="760" ht="14.25" customHeight="1">
      <c r="A760" s="79"/>
      <c r="B760" s="79"/>
      <c r="C760" s="85"/>
      <c r="D760" s="79"/>
      <c r="E760" s="85"/>
      <c r="F760" s="79"/>
      <c r="G760" s="79"/>
    </row>
    <row r="761" ht="14.25" customHeight="1">
      <c r="A761" s="79"/>
      <c r="B761" s="79"/>
      <c r="C761" s="85"/>
      <c r="D761" s="79"/>
      <c r="E761" s="85"/>
      <c r="F761" s="79"/>
      <c r="G761" s="79"/>
    </row>
    <row r="762" ht="14.25" customHeight="1">
      <c r="A762" s="79"/>
      <c r="B762" s="79"/>
      <c r="C762" s="85"/>
      <c r="D762" s="79"/>
      <c r="E762" s="85"/>
      <c r="F762" s="79"/>
      <c r="G762" s="79"/>
    </row>
    <row r="763" ht="14.25" customHeight="1">
      <c r="A763" s="79"/>
      <c r="B763" s="79"/>
      <c r="C763" s="85"/>
      <c r="D763" s="79"/>
      <c r="E763" s="85"/>
      <c r="F763" s="79"/>
      <c r="G763" s="79"/>
    </row>
    <row r="764" ht="14.25" customHeight="1">
      <c r="A764" s="79"/>
      <c r="B764" s="79"/>
      <c r="C764" s="85"/>
      <c r="D764" s="79"/>
      <c r="E764" s="85"/>
      <c r="F764" s="79"/>
      <c r="G764" s="79"/>
    </row>
    <row r="765" ht="14.25" customHeight="1">
      <c r="A765" s="79"/>
      <c r="B765" s="79"/>
      <c r="C765" s="85"/>
      <c r="D765" s="79"/>
      <c r="E765" s="85"/>
      <c r="F765" s="79"/>
      <c r="G765" s="79"/>
    </row>
    <row r="766" ht="14.25" customHeight="1">
      <c r="A766" s="79"/>
      <c r="B766" s="79"/>
      <c r="C766" s="85"/>
      <c r="D766" s="79"/>
      <c r="E766" s="85"/>
      <c r="F766" s="79"/>
      <c r="G766" s="79"/>
    </row>
    <row r="767" ht="14.25" customHeight="1">
      <c r="A767" s="79"/>
      <c r="B767" s="79"/>
      <c r="C767" s="85"/>
      <c r="D767" s="79"/>
      <c r="E767" s="85"/>
      <c r="F767" s="79"/>
      <c r="G767" s="79"/>
    </row>
    <row r="768" ht="14.25" customHeight="1">
      <c r="A768" s="79"/>
      <c r="B768" s="79"/>
      <c r="C768" s="85"/>
      <c r="D768" s="79"/>
      <c r="E768" s="85"/>
      <c r="F768" s="79"/>
      <c r="G768" s="79"/>
    </row>
    <row r="769" ht="14.25" customHeight="1">
      <c r="A769" s="79"/>
      <c r="B769" s="79"/>
      <c r="C769" s="85"/>
      <c r="D769" s="79"/>
      <c r="E769" s="85"/>
      <c r="F769" s="79"/>
      <c r="G769" s="79"/>
    </row>
    <row r="770" ht="14.25" customHeight="1">
      <c r="A770" s="79"/>
      <c r="B770" s="79"/>
      <c r="C770" s="85"/>
      <c r="D770" s="79"/>
      <c r="E770" s="85"/>
      <c r="F770" s="79"/>
      <c r="G770" s="79"/>
    </row>
    <row r="771" ht="14.25" customHeight="1">
      <c r="A771" s="79"/>
      <c r="B771" s="79"/>
      <c r="C771" s="85"/>
      <c r="D771" s="79"/>
      <c r="E771" s="85"/>
      <c r="F771" s="79"/>
      <c r="G771" s="79"/>
    </row>
    <row r="772" ht="14.25" customHeight="1">
      <c r="A772" s="79"/>
      <c r="B772" s="79"/>
      <c r="C772" s="85"/>
      <c r="D772" s="79"/>
      <c r="E772" s="85"/>
      <c r="F772" s="79"/>
      <c r="G772" s="79"/>
    </row>
    <row r="773" ht="14.25" customHeight="1">
      <c r="A773" s="79"/>
      <c r="B773" s="79"/>
      <c r="C773" s="85"/>
      <c r="D773" s="79"/>
      <c r="E773" s="85"/>
      <c r="F773" s="79"/>
      <c r="G773" s="79"/>
    </row>
    <row r="774" ht="14.25" customHeight="1">
      <c r="A774" s="79"/>
      <c r="B774" s="79"/>
      <c r="C774" s="85"/>
      <c r="D774" s="79"/>
      <c r="E774" s="85"/>
      <c r="F774" s="79"/>
      <c r="G774" s="79"/>
    </row>
    <row r="775" ht="14.25" customHeight="1">
      <c r="A775" s="79"/>
      <c r="B775" s="79"/>
      <c r="C775" s="85"/>
      <c r="D775" s="79"/>
      <c r="E775" s="85"/>
      <c r="F775" s="79"/>
      <c r="G775" s="79"/>
    </row>
    <row r="776" ht="14.25" customHeight="1">
      <c r="A776" s="79"/>
      <c r="B776" s="79"/>
      <c r="C776" s="85"/>
      <c r="D776" s="79"/>
      <c r="E776" s="85"/>
      <c r="F776" s="79"/>
      <c r="G776" s="79"/>
    </row>
    <row r="777" ht="14.25" customHeight="1">
      <c r="A777" s="79"/>
      <c r="B777" s="79"/>
      <c r="C777" s="85"/>
      <c r="D777" s="79"/>
      <c r="E777" s="85"/>
      <c r="F777" s="79"/>
      <c r="G777" s="79"/>
    </row>
    <row r="778" ht="14.25" customHeight="1">
      <c r="A778" s="79"/>
      <c r="B778" s="79"/>
      <c r="C778" s="85"/>
      <c r="D778" s="79"/>
      <c r="E778" s="85"/>
      <c r="F778" s="79"/>
      <c r="G778" s="79"/>
    </row>
    <row r="779" ht="14.25" customHeight="1">
      <c r="A779" s="79"/>
      <c r="B779" s="79"/>
      <c r="C779" s="85"/>
      <c r="D779" s="79"/>
      <c r="E779" s="85"/>
      <c r="F779" s="79"/>
      <c r="G779" s="79"/>
    </row>
    <row r="780" ht="14.25" customHeight="1">
      <c r="A780" s="79"/>
      <c r="B780" s="79"/>
      <c r="C780" s="85"/>
      <c r="D780" s="79"/>
      <c r="E780" s="85"/>
      <c r="F780" s="79"/>
      <c r="G780" s="79"/>
    </row>
    <row r="781" ht="14.25" customHeight="1">
      <c r="A781" s="79"/>
      <c r="B781" s="79"/>
      <c r="C781" s="85"/>
      <c r="D781" s="79"/>
      <c r="E781" s="85"/>
      <c r="F781" s="79"/>
      <c r="G781" s="79"/>
    </row>
    <row r="782" ht="14.25" customHeight="1">
      <c r="A782" s="79"/>
      <c r="B782" s="79"/>
      <c r="C782" s="85"/>
      <c r="D782" s="79"/>
      <c r="E782" s="85"/>
      <c r="F782" s="79"/>
      <c r="G782" s="79"/>
    </row>
    <row r="783" ht="14.25" customHeight="1">
      <c r="A783" s="79"/>
      <c r="B783" s="79"/>
      <c r="C783" s="85"/>
      <c r="D783" s="79"/>
      <c r="E783" s="85"/>
      <c r="F783" s="79"/>
      <c r="G783" s="79"/>
    </row>
    <row r="784" ht="14.25" customHeight="1">
      <c r="A784" s="79"/>
      <c r="B784" s="79"/>
      <c r="C784" s="85"/>
      <c r="D784" s="79"/>
      <c r="E784" s="85"/>
      <c r="F784" s="79"/>
      <c r="G784" s="79"/>
    </row>
    <row r="785" ht="14.25" customHeight="1">
      <c r="A785" s="79"/>
      <c r="B785" s="79"/>
      <c r="C785" s="85"/>
      <c r="D785" s="79"/>
      <c r="E785" s="85"/>
      <c r="F785" s="79"/>
      <c r="G785" s="79"/>
    </row>
    <row r="786" ht="14.25" customHeight="1">
      <c r="A786" s="79"/>
      <c r="B786" s="79"/>
      <c r="C786" s="85"/>
      <c r="D786" s="79"/>
      <c r="E786" s="85"/>
      <c r="F786" s="79"/>
      <c r="G786" s="79"/>
    </row>
    <row r="787" ht="14.25" customHeight="1">
      <c r="A787" s="79"/>
      <c r="B787" s="79"/>
      <c r="C787" s="85"/>
      <c r="D787" s="79"/>
      <c r="E787" s="85"/>
      <c r="F787" s="79"/>
      <c r="G787" s="79"/>
    </row>
    <row r="788" ht="14.25" customHeight="1">
      <c r="A788" s="79"/>
      <c r="B788" s="79"/>
      <c r="C788" s="85"/>
      <c r="D788" s="79"/>
      <c r="E788" s="85"/>
      <c r="F788" s="79"/>
      <c r="G788" s="79"/>
    </row>
    <row r="789" ht="14.25" customHeight="1">
      <c r="A789" s="79"/>
      <c r="B789" s="79"/>
      <c r="C789" s="85"/>
      <c r="D789" s="79"/>
      <c r="E789" s="85"/>
      <c r="F789" s="79"/>
      <c r="G789" s="79"/>
    </row>
    <row r="790" ht="14.25" customHeight="1">
      <c r="A790" s="79"/>
      <c r="B790" s="79"/>
      <c r="C790" s="85"/>
      <c r="D790" s="79"/>
      <c r="E790" s="85"/>
      <c r="F790" s="79"/>
      <c r="G790" s="79"/>
    </row>
    <row r="791" ht="14.25" customHeight="1">
      <c r="A791" s="79"/>
      <c r="B791" s="79"/>
      <c r="C791" s="85"/>
      <c r="D791" s="79"/>
      <c r="E791" s="85"/>
      <c r="F791" s="79"/>
      <c r="G791" s="79"/>
    </row>
    <row r="792" ht="14.25" customHeight="1">
      <c r="A792" s="79"/>
      <c r="B792" s="79"/>
      <c r="C792" s="85"/>
      <c r="D792" s="79"/>
      <c r="E792" s="85"/>
      <c r="F792" s="79"/>
      <c r="G792" s="79"/>
    </row>
    <row r="793" ht="14.25" customHeight="1">
      <c r="A793" s="79"/>
      <c r="B793" s="79"/>
      <c r="C793" s="85"/>
      <c r="D793" s="79"/>
      <c r="E793" s="85"/>
      <c r="F793" s="79"/>
      <c r="G793" s="79"/>
    </row>
    <row r="794" ht="14.25" customHeight="1">
      <c r="A794" s="79"/>
      <c r="B794" s="79"/>
      <c r="C794" s="85"/>
      <c r="D794" s="79"/>
      <c r="E794" s="85"/>
      <c r="F794" s="79"/>
      <c r="G794" s="79"/>
    </row>
    <row r="795" ht="14.25" customHeight="1">
      <c r="A795" s="79"/>
      <c r="B795" s="79"/>
      <c r="C795" s="85"/>
      <c r="D795" s="79"/>
      <c r="E795" s="85"/>
      <c r="F795" s="79"/>
      <c r="G795" s="79"/>
    </row>
    <row r="796" ht="14.25" customHeight="1">
      <c r="A796" s="79"/>
      <c r="B796" s="79"/>
      <c r="C796" s="85"/>
      <c r="D796" s="79"/>
      <c r="E796" s="85"/>
      <c r="F796" s="79"/>
      <c r="G796" s="79"/>
    </row>
    <row r="797" ht="14.25" customHeight="1">
      <c r="A797" s="79"/>
      <c r="B797" s="79"/>
      <c r="C797" s="85"/>
      <c r="D797" s="79"/>
      <c r="E797" s="85"/>
      <c r="F797" s="79"/>
      <c r="G797" s="79"/>
    </row>
    <row r="798" ht="14.25" customHeight="1">
      <c r="A798" s="79"/>
      <c r="B798" s="79"/>
      <c r="C798" s="85"/>
      <c r="D798" s="79"/>
      <c r="E798" s="85"/>
      <c r="F798" s="79"/>
      <c r="G798" s="79"/>
    </row>
    <row r="799" ht="14.25" customHeight="1">
      <c r="A799" s="79"/>
      <c r="B799" s="79"/>
      <c r="C799" s="85"/>
      <c r="D799" s="79"/>
      <c r="E799" s="85"/>
      <c r="F799" s="79"/>
      <c r="G799" s="79"/>
    </row>
    <row r="800" ht="14.25" customHeight="1">
      <c r="A800" s="79"/>
      <c r="B800" s="79"/>
      <c r="C800" s="85"/>
      <c r="D800" s="79"/>
      <c r="E800" s="85"/>
      <c r="F800" s="79"/>
      <c r="G800" s="79"/>
    </row>
    <row r="801" ht="14.25" customHeight="1">
      <c r="A801" s="79"/>
      <c r="B801" s="79"/>
      <c r="C801" s="85"/>
      <c r="D801" s="79"/>
      <c r="E801" s="85"/>
      <c r="F801" s="79"/>
      <c r="G801" s="79"/>
    </row>
    <row r="802" ht="14.25" customHeight="1">
      <c r="A802" s="79"/>
      <c r="B802" s="79"/>
      <c r="C802" s="85"/>
      <c r="D802" s="79"/>
      <c r="E802" s="85"/>
      <c r="F802" s="79"/>
      <c r="G802" s="79"/>
    </row>
    <row r="803" ht="14.25" customHeight="1">
      <c r="A803" s="79"/>
      <c r="B803" s="79"/>
      <c r="C803" s="85"/>
      <c r="D803" s="79"/>
      <c r="E803" s="85"/>
      <c r="F803" s="79"/>
      <c r="G803" s="79"/>
    </row>
    <row r="804" ht="14.25" customHeight="1">
      <c r="A804" s="79"/>
      <c r="B804" s="79"/>
      <c r="C804" s="85"/>
      <c r="D804" s="79"/>
      <c r="E804" s="85"/>
      <c r="F804" s="79"/>
      <c r="G804" s="79"/>
    </row>
    <row r="805" ht="14.25" customHeight="1">
      <c r="A805" s="79"/>
      <c r="B805" s="79"/>
      <c r="C805" s="85"/>
      <c r="D805" s="79"/>
      <c r="E805" s="85"/>
      <c r="F805" s="79"/>
      <c r="G805" s="79"/>
    </row>
    <row r="806" ht="14.25" customHeight="1">
      <c r="A806" s="79"/>
      <c r="B806" s="79"/>
      <c r="C806" s="85"/>
      <c r="D806" s="79"/>
      <c r="E806" s="85"/>
      <c r="F806" s="79"/>
      <c r="G806" s="79"/>
    </row>
    <row r="807" ht="14.25" customHeight="1">
      <c r="A807" s="79"/>
      <c r="B807" s="79"/>
      <c r="C807" s="85"/>
      <c r="D807" s="79"/>
      <c r="E807" s="85"/>
      <c r="F807" s="79"/>
      <c r="G807" s="79"/>
    </row>
    <row r="808" ht="14.25" customHeight="1">
      <c r="A808" s="79"/>
      <c r="B808" s="79"/>
      <c r="C808" s="85"/>
      <c r="D808" s="79"/>
      <c r="E808" s="85"/>
      <c r="F808" s="79"/>
      <c r="G808" s="79"/>
    </row>
    <row r="809" ht="14.25" customHeight="1">
      <c r="A809" s="79"/>
      <c r="B809" s="79"/>
      <c r="C809" s="85"/>
      <c r="D809" s="79"/>
      <c r="E809" s="85"/>
      <c r="F809" s="79"/>
      <c r="G809" s="79"/>
    </row>
    <row r="810" ht="14.25" customHeight="1">
      <c r="A810" s="79"/>
      <c r="B810" s="79"/>
      <c r="C810" s="85"/>
      <c r="D810" s="79"/>
      <c r="E810" s="85"/>
      <c r="F810" s="79"/>
      <c r="G810" s="79"/>
    </row>
    <row r="811" ht="14.25" customHeight="1">
      <c r="A811" s="79"/>
      <c r="B811" s="79"/>
      <c r="C811" s="85"/>
      <c r="D811" s="79"/>
      <c r="E811" s="85"/>
      <c r="F811" s="79"/>
      <c r="G811" s="79"/>
    </row>
    <row r="812" ht="14.25" customHeight="1">
      <c r="A812" s="79"/>
      <c r="B812" s="79"/>
      <c r="C812" s="85"/>
      <c r="D812" s="79"/>
      <c r="E812" s="85"/>
      <c r="F812" s="79"/>
      <c r="G812" s="79"/>
    </row>
    <row r="813" ht="14.25" customHeight="1">
      <c r="A813" s="79"/>
      <c r="B813" s="79"/>
      <c r="C813" s="85"/>
      <c r="D813" s="79"/>
      <c r="E813" s="85"/>
      <c r="F813" s="79"/>
      <c r="G813" s="79"/>
    </row>
    <row r="814" ht="14.25" customHeight="1">
      <c r="A814" s="79"/>
      <c r="B814" s="79"/>
      <c r="C814" s="85"/>
      <c r="D814" s="79"/>
      <c r="E814" s="85"/>
      <c r="F814" s="79"/>
      <c r="G814" s="79"/>
    </row>
    <row r="815" ht="14.25" customHeight="1">
      <c r="A815" s="79"/>
      <c r="B815" s="79"/>
      <c r="C815" s="85"/>
      <c r="D815" s="79"/>
      <c r="E815" s="85"/>
      <c r="F815" s="79"/>
      <c r="G815" s="79"/>
    </row>
    <row r="816" ht="14.25" customHeight="1">
      <c r="A816" s="79"/>
      <c r="B816" s="79"/>
      <c r="C816" s="85"/>
      <c r="D816" s="79"/>
      <c r="E816" s="85"/>
      <c r="F816" s="79"/>
      <c r="G816" s="79"/>
    </row>
    <row r="817" ht="14.25" customHeight="1">
      <c r="A817" s="79"/>
      <c r="B817" s="79"/>
      <c r="C817" s="85"/>
      <c r="D817" s="79"/>
      <c r="E817" s="85"/>
      <c r="F817" s="79"/>
      <c r="G817" s="79"/>
    </row>
    <row r="818" ht="14.25" customHeight="1">
      <c r="A818" s="79"/>
      <c r="B818" s="79"/>
      <c r="C818" s="85"/>
      <c r="D818" s="79"/>
      <c r="E818" s="85"/>
      <c r="F818" s="79"/>
      <c r="G818" s="79"/>
    </row>
    <row r="819" ht="14.25" customHeight="1">
      <c r="A819" s="79"/>
      <c r="B819" s="79"/>
      <c r="C819" s="85"/>
      <c r="D819" s="79"/>
      <c r="E819" s="85"/>
      <c r="F819" s="79"/>
      <c r="G819" s="79"/>
    </row>
    <row r="820" ht="14.25" customHeight="1">
      <c r="A820" s="79"/>
      <c r="B820" s="79"/>
      <c r="C820" s="85"/>
      <c r="D820" s="79"/>
      <c r="E820" s="85"/>
      <c r="F820" s="79"/>
      <c r="G820" s="79"/>
    </row>
    <row r="821" ht="14.25" customHeight="1">
      <c r="A821" s="79"/>
      <c r="B821" s="79"/>
      <c r="C821" s="85"/>
      <c r="D821" s="79"/>
      <c r="E821" s="85"/>
      <c r="F821" s="79"/>
      <c r="G821" s="79"/>
    </row>
    <row r="822" ht="14.25" customHeight="1">
      <c r="A822" s="79"/>
      <c r="B822" s="79"/>
      <c r="C822" s="85"/>
      <c r="D822" s="79"/>
      <c r="E822" s="85"/>
      <c r="F822" s="79"/>
      <c r="G822" s="79"/>
    </row>
    <row r="823" ht="14.25" customHeight="1">
      <c r="A823" s="79"/>
      <c r="B823" s="79"/>
      <c r="C823" s="85"/>
      <c r="D823" s="79"/>
      <c r="E823" s="85"/>
      <c r="F823" s="79"/>
      <c r="G823" s="79"/>
    </row>
    <row r="824" ht="14.25" customHeight="1">
      <c r="A824" s="79"/>
      <c r="B824" s="79"/>
      <c r="C824" s="85"/>
      <c r="D824" s="79"/>
      <c r="E824" s="85"/>
      <c r="F824" s="79"/>
      <c r="G824" s="79"/>
    </row>
    <row r="825" ht="14.25" customHeight="1">
      <c r="A825" s="79"/>
      <c r="B825" s="79"/>
      <c r="C825" s="85"/>
      <c r="D825" s="79"/>
      <c r="E825" s="85"/>
      <c r="F825" s="79"/>
      <c r="G825" s="79"/>
    </row>
    <row r="826" ht="14.25" customHeight="1">
      <c r="A826" s="79"/>
      <c r="B826" s="79"/>
      <c r="C826" s="85"/>
      <c r="D826" s="79"/>
      <c r="E826" s="85"/>
      <c r="F826" s="79"/>
      <c r="G826" s="79"/>
    </row>
    <row r="827" ht="14.25" customHeight="1">
      <c r="A827" s="79"/>
      <c r="B827" s="79"/>
      <c r="C827" s="85"/>
      <c r="D827" s="79"/>
      <c r="E827" s="85"/>
      <c r="F827" s="79"/>
      <c r="G827" s="79"/>
    </row>
    <row r="828" ht="14.25" customHeight="1">
      <c r="A828" s="79"/>
      <c r="B828" s="79"/>
      <c r="C828" s="85"/>
      <c r="D828" s="79"/>
      <c r="E828" s="85"/>
      <c r="F828" s="79"/>
      <c r="G828" s="79"/>
    </row>
    <row r="829" ht="14.25" customHeight="1">
      <c r="A829" s="79"/>
      <c r="B829" s="79"/>
      <c r="C829" s="85"/>
      <c r="D829" s="79"/>
      <c r="E829" s="85"/>
      <c r="F829" s="79"/>
      <c r="G829" s="79"/>
    </row>
    <row r="830" ht="14.25" customHeight="1">
      <c r="A830" s="79"/>
      <c r="B830" s="79"/>
      <c r="C830" s="85"/>
      <c r="D830" s="79"/>
      <c r="E830" s="85"/>
      <c r="F830" s="79"/>
      <c r="G830" s="79"/>
    </row>
    <row r="831" ht="14.25" customHeight="1">
      <c r="A831" s="79"/>
      <c r="B831" s="79"/>
      <c r="C831" s="85"/>
      <c r="D831" s="79"/>
      <c r="E831" s="85"/>
      <c r="F831" s="79"/>
      <c r="G831" s="79"/>
    </row>
    <row r="832" ht="14.25" customHeight="1">
      <c r="A832" s="79"/>
      <c r="B832" s="79"/>
      <c r="C832" s="85"/>
      <c r="D832" s="79"/>
      <c r="E832" s="85"/>
      <c r="F832" s="79"/>
      <c r="G832" s="79"/>
    </row>
    <row r="833" ht="14.25" customHeight="1">
      <c r="A833" s="79"/>
      <c r="B833" s="79"/>
      <c r="C833" s="85"/>
      <c r="D833" s="79"/>
      <c r="E833" s="85"/>
      <c r="F833" s="79"/>
      <c r="G833" s="79"/>
    </row>
    <row r="834" ht="14.25" customHeight="1">
      <c r="A834" s="79"/>
      <c r="B834" s="79"/>
      <c r="C834" s="85"/>
      <c r="D834" s="79"/>
      <c r="E834" s="85"/>
      <c r="F834" s="79"/>
      <c r="G834" s="79"/>
    </row>
    <row r="835" ht="14.25" customHeight="1">
      <c r="A835" s="79"/>
      <c r="B835" s="79"/>
      <c r="C835" s="85"/>
      <c r="D835" s="79"/>
      <c r="E835" s="85"/>
      <c r="F835" s="79"/>
      <c r="G835" s="79"/>
    </row>
    <row r="836" ht="14.25" customHeight="1">
      <c r="A836" s="79"/>
      <c r="B836" s="79"/>
      <c r="C836" s="85"/>
      <c r="D836" s="79"/>
      <c r="E836" s="85"/>
      <c r="F836" s="79"/>
      <c r="G836" s="79"/>
    </row>
    <row r="837" ht="14.25" customHeight="1">
      <c r="A837" s="79"/>
      <c r="B837" s="79"/>
      <c r="C837" s="85"/>
      <c r="D837" s="79"/>
      <c r="E837" s="85"/>
      <c r="F837" s="79"/>
      <c r="G837" s="79"/>
    </row>
    <row r="838" ht="14.25" customHeight="1">
      <c r="A838" s="79"/>
      <c r="B838" s="79"/>
      <c r="C838" s="85"/>
      <c r="D838" s="79"/>
      <c r="E838" s="85"/>
      <c r="F838" s="79"/>
      <c r="G838" s="79"/>
    </row>
    <row r="839" ht="14.25" customHeight="1">
      <c r="A839" s="79"/>
      <c r="B839" s="79"/>
      <c r="C839" s="85"/>
      <c r="D839" s="79"/>
      <c r="E839" s="85"/>
      <c r="F839" s="79"/>
      <c r="G839" s="79"/>
    </row>
    <row r="840" ht="14.25" customHeight="1">
      <c r="A840" s="79"/>
      <c r="B840" s="79"/>
      <c r="C840" s="85"/>
      <c r="D840" s="79"/>
      <c r="E840" s="85"/>
      <c r="F840" s="79"/>
      <c r="G840" s="79"/>
    </row>
    <row r="841" ht="14.25" customHeight="1">
      <c r="A841" s="79"/>
      <c r="B841" s="79"/>
      <c r="C841" s="85"/>
      <c r="D841" s="79"/>
      <c r="E841" s="85"/>
      <c r="F841" s="79"/>
      <c r="G841" s="79"/>
    </row>
    <row r="842" ht="14.25" customHeight="1">
      <c r="A842" s="79"/>
      <c r="B842" s="79"/>
      <c r="C842" s="85"/>
      <c r="D842" s="79"/>
      <c r="E842" s="85"/>
      <c r="F842" s="79"/>
      <c r="G842" s="79"/>
    </row>
    <row r="843" ht="14.25" customHeight="1">
      <c r="A843" s="79"/>
      <c r="B843" s="79"/>
      <c r="C843" s="85"/>
      <c r="D843" s="79"/>
      <c r="E843" s="85"/>
      <c r="F843" s="79"/>
      <c r="G843" s="79"/>
    </row>
    <row r="844" ht="14.25" customHeight="1">
      <c r="A844" s="79"/>
      <c r="B844" s="79"/>
      <c r="C844" s="85"/>
      <c r="D844" s="79"/>
      <c r="E844" s="85"/>
      <c r="F844" s="79"/>
      <c r="G844" s="79"/>
    </row>
    <row r="845" ht="14.25" customHeight="1">
      <c r="A845" s="79"/>
      <c r="B845" s="79"/>
      <c r="C845" s="85"/>
      <c r="D845" s="79"/>
      <c r="E845" s="85"/>
      <c r="F845" s="79"/>
      <c r="G845" s="79"/>
    </row>
    <row r="846" ht="14.25" customHeight="1">
      <c r="A846" s="79"/>
      <c r="B846" s="79"/>
      <c r="C846" s="85"/>
      <c r="D846" s="79"/>
      <c r="E846" s="85"/>
      <c r="F846" s="79"/>
      <c r="G846" s="79"/>
    </row>
    <row r="847" ht="14.25" customHeight="1">
      <c r="A847" s="79"/>
      <c r="B847" s="79"/>
      <c r="C847" s="85"/>
      <c r="D847" s="79"/>
      <c r="E847" s="85"/>
      <c r="F847" s="79"/>
      <c r="G847" s="79"/>
    </row>
    <row r="848" ht="14.25" customHeight="1">
      <c r="A848" s="79"/>
      <c r="B848" s="79"/>
      <c r="C848" s="85"/>
      <c r="D848" s="79"/>
      <c r="E848" s="85"/>
      <c r="F848" s="79"/>
      <c r="G848" s="79"/>
    </row>
    <row r="849" ht="14.25" customHeight="1">
      <c r="A849" s="79"/>
      <c r="B849" s="79"/>
      <c r="C849" s="85"/>
      <c r="D849" s="79"/>
      <c r="E849" s="85"/>
      <c r="F849" s="79"/>
      <c r="G849" s="79"/>
    </row>
    <row r="850" ht="14.25" customHeight="1">
      <c r="A850" s="79"/>
      <c r="B850" s="79"/>
      <c r="C850" s="85"/>
      <c r="D850" s="79"/>
      <c r="E850" s="85"/>
      <c r="F850" s="79"/>
      <c r="G850" s="79"/>
    </row>
    <row r="851" ht="14.25" customHeight="1">
      <c r="A851" s="79"/>
      <c r="B851" s="79"/>
      <c r="C851" s="85"/>
      <c r="D851" s="79"/>
      <c r="E851" s="85"/>
      <c r="F851" s="79"/>
      <c r="G851" s="79"/>
    </row>
    <row r="852" ht="14.25" customHeight="1">
      <c r="A852" s="79"/>
      <c r="B852" s="79"/>
      <c r="C852" s="85"/>
      <c r="D852" s="79"/>
      <c r="E852" s="85"/>
      <c r="F852" s="79"/>
      <c r="G852" s="79"/>
    </row>
    <row r="853" ht="14.25" customHeight="1">
      <c r="A853" s="79"/>
      <c r="B853" s="79"/>
      <c r="C853" s="85"/>
      <c r="D853" s="79"/>
      <c r="E853" s="85"/>
      <c r="F853" s="79"/>
      <c r="G853" s="79"/>
    </row>
    <row r="854" ht="14.25" customHeight="1">
      <c r="A854" s="79"/>
      <c r="B854" s="79"/>
      <c r="C854" s="85"/>
      <c r="D854" s="79"/>
      <c r="E854" s="85"/>
      <c r="F854" s="79"/>
      <c r="G854" s="79"/>
    </row>
    <row r="855" ht="14.25" customHeight="1">
      <c r="A855" s="79"/>
      <c r="B855" s="79"/>
      <c r="C855" s="85"/>
      <c r="D855" s="79"/>
      <c r="E855" s="85"/>
      <c r="F855" s="79"/>
      <c r="G855" s="79"/>
    </row>
    <row r="856" ht="14.25" customHeight="1">
      <c r="A856" s="79"/>
      <c r="B856" s="79"/>
      <c r="C856" s="85"/>
      <c r="D856" s="79"/>
      <c r="E856" s="85"/>
      <c r="F856" s="79"/>
      <c r="G856" s="79"/>
    </row>
    <row r="857" ht="14.25" customHeight="1">
      <c r="A857" s="79"/>
      <c r="B857" s="79"/>
      <c r="C857" s="85"/>
      <c r="D857" s="79"/>
      <c r="E857" s="85"/>
      <c r="F857" s="79"/>
      <c r="G857" s="79"/>
    </row>
    <row r="858" ht="14.25" customHeight="1">
      <c r="A858" s="79"/>
      <c r="B858" s="79"/>
      <c r="C858" s="85"/>
      <c r="D858" s="79"/>
      <c r="E858" s="85"/>
      <c r="F858" s="79"/>
      <c r="G858" s="79"/>
    </row>
    <row r="859" ht="14.25" customHeight="1">
      <c r="A859" s="79"/>
      <c r="B859" s="79"/>
      <c r="C859" s="85"/>
      <c r="D859" s="79"/>
      <c r="E859" s="85"/>
      <c r="F859" s="79"/>
      <c r="G859" s="79"/>
    </row>
    <row r="860" ht="14.25" customHeight="1">
      <c r="A860" s="79"/>
      <c r="B860" s="79"/>
      <c r="C860" s="85"/>
      <c r="D860" s="79"/>
      <c r="E860" s="85"/>
      <c r="F860" s="79"/>
      <c r="G860" s="79"/>
    </row>
    <row r="861" ht="14.25" customHeight="1">
      <c r="A861" s="79"/>
      <c r="B861" s="79"/>
      <c r="C861" s="85"/>
      <c r="D861" s="79"/>
      <c r="E861" s="85"/>
      <c r="F861" s="79"/>
      <c r="G861" s="79"/>
    </row>
    <row r="862" ht="14.25" customHeight="1">
      <c r="A862" s="79"/>
      <c r="B862" s="79"/>
      <c r="C862" s="85"/>
      <c r="D862" s="79"/>
      <c r="E862" s="85"/>
      <c r="F862" s="79"/>
      <c r="G862" s="79"/>
    </row>
    <row r="863" ht="14.25" customHeight="1">
      <c r="A863" s="79"/>
      <c r="B863" s="79"/>
      <c r="C863" s="85"/>
      <c r="D863" s="79"/>
      <c r="E863" s="85"/>
      <c r="F863" s="79"/>
      <c r="G863" s="79"/>
    </row>
    <row r="864" ht="14.25" customHeight="1">
      <c r="A864" s="79"/>
      <c r="B864" s="79"/>
      <c r="C864" s="85"/>
      <c r="D864" s="79"/>
      <c r="E864" s="85"/>
      <c r="F864" s="79"/>
      <c r="G864" s="79"/>
    </row>
    <row r="865" ht="14.25" customHeight="1">
      <c r="A865" s="79"/>
      <c r="B865" s="79"/>
      <c r="C865" s="85"/>
      <c r="D865" s="79"/>
      <c r="E865" s="85"/>
      <c r="F865" s="79"/>
      <c r="G865" s="79"/>
    </row>
    <row r="866" ht="14.25" customHeight="1">
      <c r="A866" s="79"/>
      <c r="B866" s="79"/>
      <c r="C866" s="85"/>
      <c r="D866" s="79"/>
      <c r="E866" s="85"/>
      <c r="F866" s="79"/>
      <c r="G866" s="79"/>
    </row>
    <row r="867" ht="14.25" customHeight="1">
      <c r="A867" s="79"/>
      <c r="B867" s="79"/>
      <c r="C867" s="85"/>
      <c r="D867" s="79"/>
      <c r="E867" s="85"/>
      <c r="F867" s="79"/>
      <c r="G867" s="79"/>
    </row>
    <row r="868" ht="14.25" customHeight="1">
      <c r="A868" s="79"/>
      <c r="B868" s="79"/>
      <c r="C868" s="85"/>
      <c r="D868" s="79"/>
      <c r="E868" s="85"/>
      <c r="F868" s="79"/>
      <c r="G868" s="79"/>
    </row>
    <row r="869" ht="14.25" customHeight="1">
      <c r="A869" s="79"/>
      <c r="B869" s="79"/>
      <c r="C869" s="85"/>
      <c r="D869" s="79"/>
      <c r="E869" s="85"/>
      <c r="F869" s="79"/>
      <c r="G869" s="79"/>
    </row>
    <row r="870" ht="14.25" customHeight="1">
      <c r="A870" s="79"/>
      <c r="B870" s="79"/>
      <c r="C870" s="85"/>
      <c r="D870" s="79"/>
      <c r="E870" s="85"/>
      <c r="F870" s="79"/>
      <c r="G870" s="79"/>
    </row>
    <row r="871" ht="14.25" customHeight="1">
      <c r="A871" s="79"/>
      <c r="B871" s="79"/>
      <c r="C871" s="85"/>
      <c r="D871" s="79"/>
      <c r="E871" s="85"/>
      <c r="F871" s="79"/>
      <c r="G871" s="79"/>
    </row>
    <row r="872" ht="14.25" customHeight="1">
      <c r="A872" s="79"/>
      <c r="B872" s="79"/>
      <c r="C872" s="85"/>
      <c r="D872" s="79"/>
      <c r="E872" s="85"/>
      <c r="F872" s="79"/>
      <c r="G872" s="79"/>
    </row>
    <row r="873" ht="14.25" customHeight="1">
      <c r="A873" s="79"/>
      <c r="B873" s="79"/>
      <c r="C873" s="85"/>
      <c r="D873" s="79"/>
      <c r="E873" s="85"/>
      <c r="F873" s="79"/>
      <c r="G873" s="79"/>
    </row>
    <row r="874" ht="14.25" customHeight="1">
      <c r="A874" s="79"/>
      <c r="B874" s="79"/>
      <c r="C874" s="85"/>
      <c r="D874" s="79"/>
      <c r="E874" s="85"/>
      <c r="F874" s="79"/>
      <c r="G874" s="79"/>
    </row>
    <row r="875" ht="14.25" customHeight="1">
      <c r="A875" s="79"/>
      <c r="B875" s="79"/>
      <c r="C875" s="85"/>
      <c r="D875" s="79"/>
      <c r="E875" s="85"/>
      <c r="F875" s="79"/>
      <c r="G875" s="79"/>
    </row>
    <row r="876" ht="14.25" customHeight="1">
      <c r="A876" s="79"/>
      <c r="B876" s="79"/>
      <c r="C876" s="85"/>
      <c r="D876" s="79"/>
      <c r="E876" s="85"/>
      <c r="F876" s="79"/>
      <c r="G876" s="79"/>
    </row>
    <row r="877" ht="14.25" customHeight="1">
      <c r="A877" s="79"/>
      <c r="B877" s="79"/>
      <c r="C877" s="85"/>
      <c r="D877" s="79"/>
      <c r="E877" s="85"/>
      <c r="F877" s="79"/>
      <c r="G877" s="79"/>
    </row>
    <row r="878" ht="14.25" customHeight="1">
      <c r="A878" s="79"/>
      <c r="B878" s="79"/>
      <c r="C878" s="85"/>
      <c r="D878" s="79"/>
      <c r="E878" s="85"/>
      <c r="F878" s="79"/>
      <c r="G878" s="79"/>
    </row>
    <row r="879" ht="14.25" customHeight="1">
      <c r="A879" s="79"/>
      <c r="B879" s="79"/>
      <c r="C879" s="85"/>
      <c r="D879" s="79"/>
      <c r="E879" s="85"/>
      <c r="F879" s="79"/>
      <c r="G879" s="79"/>
    </row>
    <row r="880" ht="14.25" customHeight="1">
      <c r="A880" s="79"/>
      <c r="B880" s="79"/>
      <c r="C880" s="85"/>
      <c r="D880" s="79"/>
      <c r="E880" s="85"/>
      <c r="F880" s="79"/>
      <c r="G880" s="79"/>
    </row>
    <row r="881" ht="14.25" customHeight="1">
      <c r="A881" s="79"/>
      <c r="B881" s="79"/>
      <c r="C881" s="85"/>
      <c r="D881" s="79"/>
      <c r="E881" s="85"/>
      <c r="F881" s="79"/>
      <c r="G881" s="79"/>
    </row>
    <row r="882" ht="14.25" customHeight="1">
      <c r="A882" s="79"/>
      <c r="B882" s="79"/>
      <c r="C882" s="85"/>
      <c r="D882" s="79"/>
      <c r="E882" s="85"/>
      <c r="F882" s="79"/>
      <c r="G882" s="79"/>
    </row>
    <row r="883" ht="14.25" customHeight="1">
      <c r="A883" s="79"/>
      <c r="B883" s="79"/>
      <c r="C883" s="85"/>
      <c r="D883" s="79"/>
      <c r="E883" s="85"/>
      <c r="F883" s="79"/>
      <c r="G883" s="79"/>
    </row>
    <row r="884" ht="14.25" customHeight="1">
      <c r="A884" s="79"/>
      <c r="B884" s="79"/>
      <c r="C884" s="85"/>
      <c r="D884" s="79"/>
      <c r="E884" s="85"/>
      <c r="F884" s="79"/>
      <c r="G884" s="79"/>
    </row>
    <row r="885" ht="14.25" customHeight="1">
      <c r="A885" s="79"/>
      <c r="B885" s="79"/>
      <c r="C885" s="85"/>
      <c r="D885" s="79"/>
      <c r="E885" s="85"/>
      <c r="F885" s="79"/>
      <c r="G885" s="79"/>
    </row>
    <row r="886" ht="14.25" customHeight="1">
      <c r="A886" s="79"/>
      <c r="B886" s="79"/>
      <c r="C886" s="85"/>
      <c r="D886" s="79"/>
      <c r="E886" s="85"/>
      <c r="F886" s="79"/>
      <c r="G886" s="79"/>
    </row>
    <row r="887" ht="14.25" customHeight="1">
      <c r="A887" s="79"/>
      <c r="B887" s="79"/>
      <c r="C887" s="85"/>
      <c r="D887" s="79"/>
      <c r="E887" s="85"/>
      <c r="F887" s="79"/>
      <c r="G887" s="79"/>
    </row>
    <row r="888" ht="14.25" customHeight="1">
      <c r="A888" s="79"/>
      <c r="B888" s="79"/>
      <c r="C888" s="85"/>
      <c r="D888" s="79"/>
      <c r="E888" s="85"/>
      <c r="F888" s="79"/>
      <c r="G888" s="79"/>
    </row>
    <row r="889" ht="14.25" customHeight="1">
      <c r="A889" s="79"/>
      <c r="B889" s="79"/>
      <c r="C889" s="85"/>
      <c r="D889" s="79"/>
      <c r="E889" s="85"/>
      <c r="F889" s="79"/>
      <c r="G889" s="79"/>
    </row>
    <row r="890" ht="14.25" customHeight="1">
      <c r="A890" s="79"/>
      <c r="B890" s="79"/>
      <c r="C890" s="85"/>
      <c r="D890" s="79"/>
      <c r="E890" s="85"/>
      <c r="F890" s="79"/>
      <c r="G890" s="79"/>
    </row>
    <row r="891" ht="14.25" customHeight="1">
      <c r="A891" s="79"/>
      <c r="B891" s="79"/>
      <c r="C891" s="85"/>
      <c r="D891" s="79"/>
      <c r="E891" s="85"/>
      <c r="F891" s="79"/>
      <c r="G891" s="79"/>
    </row>
    <row r="892" ht="14.25" customHeight="1">
      <c r="A892" s="79"/>
      <c r="B892" s="79"/>
      <c r="C892" s="85"/>
      <c r="D892" s="79"/>
      <c r="E892" s="85"/>
      <c r="F892" s="79"/>
      <c r="G892" s="79"/>
    </row>
    <row r="893" ht="14.25" customHeight="1">
      <c r="A893" s="79"/>
      <c r="B893" s="79"/>
      <c r="C893" s="85"/>
      <c r="D893" s="79"/>
      <c r="E893" s="85"/>
      <c r="F893" s="79"/>
      <c r="G893" s="79"/>
    </row>
    <row r="894" ht="14.25" customHeight="1">
      <c r="A894" s="79"/>
      <c r="B894" s="79"/>
      <c r="C894" s="85"/>
      <c r="D894" s="79"/>
      <c r="E894" s="85"/>
      <c r="F894" s="79"/>
      <c r="G894" s="79"/>
    </row>
    <row r="895" ht="14.25" customHeight="1">
      <c r="A895" s="79"/>
      <c r="B895" s="79"/>
      <c r="C895" s="85"/>
      <c r="D895" s="79"/>
      <c r="E895" s="85"/>
      <c r="F895" s="79"/>
      <c r="G895" s="79"/>
    </row>
    <row r="896" ht="14.25" customHeight="1">
      <c r="A896" s="79"/>
      <c r="B896" s="79"/>
      <c r="C896" s="85"/>
      <c r="D896" s="79"/>
      <c r="E896" s="85"/>
      <c r="F896" s="79"/>
      <c r="G896" s="79"/>
    </row>
    <row r="897" ht="14.25" customHeight="1">
      <c r="A897" s="79"/>
      <c r="B897" s="79"/>
      <c r="C897" s="85"/>
      <c r="D897" s="79"/>
      <c r="E897" s="85"/>
      <c r="F897" s="79"/>
      <c r="G897" s="79"/>
    </row>
    <row r="898" ht="14.25" customHeight="1">
      <c r="A898" s="79"/>
      <c r="B898" s="79"/>
      <c r="C898" s="85"/>
      <c r="D898" s="79"/>
      <c r="E898" s="85"/>
      <c r="F898" s="79"/>
      <c r="G898" s="79"/>
    </row>
    <row r="899" ht="14.25" customHeight="1">
      <c r="A899" s="79"/>
      <c r="B899" s="79"/>
      <c r="C899" s="85"/>
      <c r="D899" s="79"/>
      <c r="E899" s="85"/>
      <c r="F899" s="79"/>
      <c r="G899" s="79"/>
    </row>
    <row r="900" ht="14.25" customHeight="1">
      <c r="A900" s="79"/>
      <c r="B900" s="79"/>
      <c r="C900" s="85"/>
      <c r="D900" s="79"/>
      <c r="E900" s="85"/>
      <c r="F900" s="79"/>
      <c r="G900" s="79"/>
    </row>
    <row r="901" ht="14.25" customHeight="1">
      <c r="A901" s="79"/>
      <c r="B901" s="79"/>
      <c r="C901" s="85"/>
      <c r="D901" s="79"/>
      <c r="E901" s="85"/>
      <c r="F901" s="79"/>
      <c r="G901" s="79"/>
    </row>
    <row r="902" ht="14.25" customHeight="1">
      <c r="A902" s="79"/>
      <c r="B902" s="79"/>
      <c r="C902" s="85"/>
      <c r="D902" s="79"/>
      <c r="E902" s="85"/>
      <c r="F902" s="79"/>
      <c r="G902" s="79"/>
    </row>
    <row r="903" ht="14.25" customHeight="1">
      <c r="A903" s="79"/>
      <c r="B903" s="79"/>
      <c r="C903" s="85"/>
      <c r="D903" s="79"/>
      <c r="E903" s="85"/>
      <c r="F903" s="79"/>
      <c r="G903" s="79"/>
    </row>
    <row r="904" ht="14.25" customHeight="1">
      <c r="A904" s="79"/>
      <c r="B904" s="79"/>
      <c r="C904" s="85"/>
      <c r="D904" s="79"/>
      <c r="E904" s="85"/>
      <c r="F904" s="79"/>
      <c r="G904" s="79"/>
    </row>
    <row r="905" ht="14.25" customHeight="1">
      <c r="A905" s="79"/>
      <c r="B905" s="79"/>
      <c r="C905" s="85"/>
      <c r="D905" s="79"/>
      <c r="E905" s="85"/>
      <c r="F905" s="79"/>
      <c r="G905" s="79"/>
    </row>
    <row r="906" ht="14.25" customHeight="1">
      <c r="A906" s="79"/>
      <c r="B906" s="79"/>
      <c r="C906" s="85"/>
      <c r="D906" s="79"/>
      <c r="E906" s="85"/>
      <c r="F906" s="79"/>
      <c r="G906" s="79"/>
    </row>
    <row r="907" ht="14.25" customHeight="1">
      <c r="A907" s="79"/>
      <c r="B907" s="79"/>
      <c r="C907" s="85"/>
      <c r="D907" s="79"/>
      <c r="E907" s="85"/>
      <c r="F907" s="79"/>
      <c r="G907" s="79"/>
    </row>
    <row r="908" ht="14.25" customHeight="1">
      <c r="A908" s="79"/>
      <c r="B908" s="79"/>
      <c r="C908" s="85"/>
      <c r="D908" s="79"/>
      <c r="E908" s="85"/>
      <c r="F908" s="79"/>
      <c r="G908" s="79"/>
    </row>
    <row r="909" ht="14.25" customHeight="1">
      <c r="A909" s="79"/>
      <c r="B909" s="79"/>
      <c r="C909" s="85"/>
      <c r="D909" s="79"/>
      <c r="E909" s="85"/>
      <c r="F909" s="79"/>
      <c r="G909" s="79"/>
    </row>
    <row r="910" ht="14.25" customHeight="1">
      <c r="A910" s="79"/>
      <c r="B910" s="79"/>
      <c r="C910" s="85"/>
      <c r="D910" s="79"/>
      <c r="E910" s="85"/>
      <c r="F910" s="79"/>
      <c r="G910" s="79"/>
    </row>
    <row r="911" ht="14.25" customHeight="1">
      <c r="A911" s="79"/>
      <c r="B911" s="79"/>
      <c r="C911" s="85"/>
      <c r="D911" s="79"/>
      <c r="E911" s="85"/>
      <c r="F911" s="79"/>
      <c r="G911" s="79"/>
    </row>
    <row r="912" ht="14.25" customHeight="1">
      <c r="A912" s="79"/>
      <c r="B912" s="79"/>
      <c r="C912" s="85"/>
      <c r="D912" s="79"/>
      <c r="E912" s="85"/>
      <c r="F912" s="79"/>
      <c r="G912" s="79"/>
    </row>
    <row r="913" ht="14.25" customHeight="1">
      <c r="A913" s="79"/>
      <c r="B913" s="79"/>
      <c r="C913" s="85"/>
      <c r="D913" s="79"/>
      <c r="E913" s="85"/>
      <c r="F913" s="79"/>
      <c r="G913" s="79"/>
    </row>
    <row r="914" ht="14.25" customHeight="1">
      <c r="A914" s="79"/>
      <c r="B914" s="79"/>
      <c r="C914" s="85"/>
      <c r="D914" s="79"/>
      <c r="E914" s="85"/>
      <c r="F914" s="79"/>
      <c r="G914" s="79"/>
    </row>
    <row r="915" ht="14.25" customHeight="1">
      <c r="A915" s="79"/>
      <c r="B915" s="79"/>
      <c r="C915" s="85"/>
      <c r="D915" s="79"/>
      <c r="E915" s="85"/>
      <c r="F915" s="79"/>
      <c r="G915" s="79"/>
    </row>
    <row r="916" ht="14.25" customHeight="1">
      <c r="A916" s="79"/>
      <c r="B916" s="79"/>
      <c r="C916" s="85"/>
      <c r="D916" s="79"/>
      <c r="E916" s="85"/>
      <c r="F916" s="79"/>
      <c r="G916" s="79"/>
    </row>
    <row r="917" ht="14.25" customHeight="1">
      <c r="A917" s="79"/>
      <c r="B917" s="79"/>
      <c r="C917" s="85"/>
      <c r="D917" s="79"/>
      <c r="E917" s="85"/>
      <c r="F917" s="79"/>
      <c r="G917" s="79"/>
    </row>
    <row r="918" ht="14.25" customHeight="1">
      <c r="A918" s="79"/>
      <c r="B918" s="79"/>
      <c r="C918" s="85"/>
      <c r="D918" s="79"/>
      <c r="E918" s="85"/>
      <c r="F918" s="79"/>
      <c r="G918" s="79"/>
    </row>
    <row r="919" ht="14.25" customHeight="1">
      <c r="A919" s="79"/>
      <c r="B919" s="79"/>
      <c r="C919" s="85"/>
      <c r="D919" s="79"/>
      <c r="E919" s="85"/>
      <c r="F919" s="79"/>
      <c r="G919" s="79"/>
    </row>
    <row r="920" ht="14.25" customHeight="1">
      <c r="A920" s="79"/>
      <c r="B920" s="79"/>
      <c r="C920" s="85"/>
      <c r="D920" s="79"/>
      <c r="E920" s="85"/>
      <c r="F920" s="79"/>
      <c r="G920" s="79"/>
    </row>
    <row r="921" ht="14.25" customHeight="1">
      <c r="A921" s="79"/>
      <c r="B921" s="79"/>
      <c r="C921" s="85"/>
      <c r="D921" s="79"/>
      <c r="E921" s="85"/>
      <c r="F921" s="79"/>
      <c r="G921" s="79"/>
    </row>
    <row r="922" ht="14.25" customHeight="1">
      <c r="A922" s="79"/>
      <c r="B922" s="79"/>
      <c r="C922" s="85"/>
      <c r="D922" s="79"/>
      <c r="E922" s="85"/>
      <c r="F922" s="79"/>
      <c r="G922" s="79"/>
    </row>
    <row r="923" ht="14.25" customHeight="1">
      <c r="A923" s="79"/>
      <c r="B923" s="79"/>
      <c r="C923" s="85"/>
      <c r="D923" s="79"/>
      <c r="E923" s="85"/>
      <c r="F923" s="79"/>
      <c r="G923" s="79"/>
    </row>
    <row r="924" ht="14.25" customHeight="1">
      <c r="A924" s="79"/>
      <c r="B924" s="79"/>
      <c r="C924" s="85"/>
      <c r="D924" s="79"/>
      <c r="E924" s="85"/>
      <c r="F924" s="79"/>
      <c r="G924" s="79"/>
    </row>
    <row r="925" ht="14.25" customHeight="1">
      <c r="A925" s="79"/>
      <c r="B925" s="79"/>
      <c r="C925" s="85"/>
      <c r="D925" s="79"/>
      <c r="E925" s="85"/>
      <c r="F925" s="79"/>
      <c r="G925" s="79"/>
    </row>
    <row r="926" ht="14.25" customHeight="1">
      <c r="A926" s="79"/>
      <c r="B926" s="79"/>
      <c r="C926" s="85"/>
      <c r="D926" s="79"/>
      <c r="E926" s="85"/>
      <c r="F926" s="79"/>
      <c r="G926" s="79"/>
    </row>
    <row r="927" ht="14.25" customHeight="1">
      <c r="A927" s="79"/>
      <c r="B927" s="79"/>
      <c r="C927" s="85"/>
      <c r="D927" s="79"/>
      <c r="E927" s="85"/>
      <c r="F927" s="79"/>
      <c r="G927" s="79"/>
    </row>
    <row r="928" ht="14.25" customHeight="1">
      <c r="A928" s="79"/>
      <c r="B928" s="79"/>
      <c r="C928" s="85"/>
      <c r="D928" s="79"/>
      <c r="E928" s="85"/>
      <c r="F928" s="79"/>
      <c r="G928" s="79"/>
    </row>
    <row r="929" ht="14.25" customHeight="1">
      <c r="A929" s="79"/>
      <c r="B929" s="79"/>
      <c r="C929" s="85"/>
      <c r="D929" s="79"/>
      <c r="E929" s="85"/>
      <c r="F929" s="79"/>
      <c r="G929" s="79"/>
    </row>
    <row r="930" ht="14.25" customHeight="1">
      <c r="A930" s="79"/>
      <c r="B930" s="79"/>
      <c r="C930" s="85"/>
      <c r="D930" s="79"/>
      <c r="E930" s="85"/>
      <c r="F930" s="79"/>
      <c r="G930" s="79"/>
    </row>
    <row r="931" ht="14.25" customHeight="1">
      <c r="A931" s="79"/>
      <c r="B931" s="79"/>
      <c r="C931" s="85"/>
      <c r="D931" s="79"/>
      <c r="E931" s="85"/>
      <c r="F931" s="79"/>
      <c r="G931" s="79"/>
    </row>
    <row r="932" ht="14.25" customHeight="1">
      <c r="A932" s="79"/>
      <c r="B932" s="79"/>
      <c r="C932" s="85"/>
      <c r="D932" s="79"/>
      <c r="E932" s="85"/>
      <c r="F932" s="79"/>
      <c r="G932" s="79"/>
    </row>
    <row r="933" ht="14.25" customHeight="1">
      <c r="A933" s="79"/>
      <c r="B933" s="79"/>
      <c r="C933" s="85"/>
      <c r="D933" s="79"/>
      <c r="E933" s="85"/>
      <c r="F933" s="79"/>
      <c r="G933" s="79"/>
    </row>
    <row r="934" ht="14.25" customHeight="1">
      <c r="A934" s="79"/>
      <c r="B934" s="79"/>
      <c r="C934" s="85"/>
      <c r="D934" s="79"/>
      <c r="E934" s="85"/>
      <c r="F934" s="79"/>
      <c r="G934" s="79"/>
    </row>
    <row r="935" ht="14.25" customHeight="1">
      <c r="A935" s="79"/>
      <c r="B935" s="79"/>
      <c r="C935" s="85"/>
      <c r="D935" s="79"/>
      <c r="E935" s="85"/>
      <c r="F935" s="79"/>
      <c r="G935" s="79"/>
    </row>
    <row r="936" ht="14.25" customHeight="1">
      <c r="A936" s="79"/>
      <c r="B936" s="79"/>
      <c r="C936" s="85"/>
      <c r="D936" s="79"/>
      <c r="E936" s="85"/>
      <c r="F936" s="79"/>
      <c r="G936" s="79"/>
    </row>
    <row r="937" ht="14.25" customHeight="1">
      <c r="A937" s="79"/>
      <c r="B937" s="79"/>
      <c r="C937" s="85"/>
      <c r="D937" s="79"/>
      <c r="E937" s="85"/>
      <c r="F937" s="79"/>
      <c r="G937" s="79"/>
    </row>
    <row r="938" ht="14.25" customHeight="1">
      <c r="A938" s="79"/>
      <c r="B938" s="79"/>
      <c r="C938" s="85"/>
      <c r="D938" s="79"/>
      <c r="E938" s="85"/>
      <c r="F938" s="79"/>
      <c r="G938" s="79"/>
    </row>
    <row r="939" ht="14.25" customHeight="1">
      <c r="A939" s="79"/>
      <c r="B939" s="79"/>
      <c r="C939" s="85"/>
      <c r="D939" s="79"/>
      <c r="E939" s="85"/>
      <c r="F939" s="79"/>
      <c r="G939" s="79"/>
    </row>
    <row r="940" ht="14.25" customHeight="1">
      <c r="A940" s="79"/>
      <c r="B940" s="79"/>
      <c r="C940" s="85"/>
      <c r="D940" s="79"/>
      <c r="E940" s="85"/>
      <c r="F940" s="79"/>
      <c r="G940" s="79"/>
    </row>
    <row r="941" ht="14.25" customHeight="1">
      <c r="A941" s="79"/>
      <c r="B941" s="79"/>
      <c r="C941" s="85"/>
      <c r="D941" s="79"/>
      <c r="E941" s="85"/>
      <c r="F941" s="79"/>
      <c r="G941" s="79"/>
    </row>
    <row r="942" ht="14.25" customHeight="1">
      <c r="A942" s="79"/>
      <c r="B942" s="79"/>
      <c r="C942" s="85"/>
      <c r="D942" s="79"/>
      <c r="E942" s="85"/>
      <c r="F942" s="79"/>
      <c r="G942" s="79"/>
    </row>
    <row r="943" ht="14.25" customHeight="1">
      <c r="A943" s="79"/>
      <c r="B943" s="79"/>
      <c r="C943" s="85"/>
      <c r="D943" s="79"/>
      <c r="E943" s="85"/>
      <c r="F943" s="79"/>
      <c r="G943" s="79"/>
    </row>
    <row r="944" ht="14.25" customHeight="1">
      <c r="A944" s="79"/>
      <c r="B944" s="79"/>
      <c r="C944" s="85"/>
      <c r="D944" s="79"/>
      <c r="E944" s="85"/>
      <c r="F944" s="79"/>
      <c r="G944" s="79"/>
    </row>
    <row r="945" ht="14.25" customHeight="1">
      <c r="A945" s="79"/>
      <c r="B945" s="79"/>
      <c r="C945" s="85"/>
      <c r="D945" s="79"/>
      <c r="E945" s="85"/>
      <c r="F945" s="79"/>
      <c r="G945" s="79"/>
    </row>
    <row r="946" ht="14.25" customHeight="1">
      <c r="A946" s="79"/>
      <c r="B946" s="79"/>
      <c r="C946" s="85"/>
      <c r="D946" s="79"/>
      <c r="E946" s="85"/>
      <c r="F946" s="79"/>
      <c r="G946" s="79"/>
    </row>
    <row r="947" ht="14.25" customHeight="1">
      <c r="A947" s="79"/>
      <c r="B947" s="79"/>
      <c r="C947" s="85"/>
      <c r="D947" s="79"/>
      <c r="E947" s="85"/>
      <c r="F947" s="79"/>
      <c r="G947" s="79"/>
    </row>
    <row r="948" ht="14.25" customHeight="1">
      <c r="A948" s="79"/>
      <c r="B948" s="79"/>
      <c r="C948" s="85"/>
      <c r="D948" s="79"/>
      <c r="E948" s="85"/>
      <c r="F948" s="79"/>
      <c r="G948" s="79"/>
    </row>
    <row r="949" ht="14.25" customHeight="1">
      <c r="A949" s="79"/>
      <c r="B949" s="79"/>
      <c r="C949" s="85"/>
      <c r="D949" s="79"/>
      <c r="E949" s="85"/>
      <c r="F949" s="79"/>
      <c r="G949" s="79"/>
    </row>
    <row r="950" ht="14.25" customHeight="1">
      <c r="A950" s="79"/>
      <c r="B950" s="79"/>
      <c r="C950" s="85"/>
      <c r="D950" s="79"/>
      <c r="E950" s="85"/>
      <c r="F950" s="79"/>
      <c r="G950" s="79"/>
    </row>
    <row r="951" ht="14.25" customHeight="1">
      <c r="A951" s="79"/>
      <c r="B951" s="79"/>
      <c r="C951" s="85"/>
      <c r="D951" s="79"/>
      <c r="E951" s="85"/>
      <c r="F951" s="79"/>
      <c r="G951" s="79"/>
    </row>
    <row r="952" ht="14.25" customHeight="1">
      <c r="A952" s="79"/>
      <c r="B952" s="79"/>
      <c r="C952" s="85"/>
      <c r="D952" s="79"/>
      <c r="E952" s="85"/>
      <c r="F952" s="79"/>
      <c r="G952" s="79"/>
    </row>
    <row r="953" ht="14.25" customHeight="1">
      <c r="A953" s="79"/>
      <c r="B953" s="79"/>
      <c r="C953" s="85"/>
      <c r="D953" s="79"/>
      <c r="E953" s="85"/>
      <c r="F953" s="79"/>
      <c r="G953" s="79"/>
    </row>
    <row r="954" ht="14.25" customHeight="1">
      <c r="A954" s="79"/>
      <c r="B954" s="79"/>
      <c r="C954" s="85"/>
      <c r="D954" s="79"/>
      <c r="E954" s="85"/>
      <c r="F954" s="79"/>
      <c r="G954" s="79"/>
    </row>
    <row r="955" ht="14.25" customHeight="1">
      <c r="A955" s="79"/>
      <c r="B955" s="79"/>
      <c r="C955" s="85"/>
      <c r="D955" s="79"/>
      <c r="E955" s="85"/>
      <c r="F955" s="79"/>
      <c r="G955" s="79"/>
    </row>
    <row r="956" ht="14.25" customHeight="1">
      <c r="A956" s="79"/>
      <c r="B956" s="79"/>
      <c r="C956" s="85"/>
      <c r="D956" s="79"/>
      <c r="E956" s="85"/>
      <c r="F956" s="79"/>
      <c r="G956" s="79"/>
    </row>
    <row r="957" ht="14.25" customHeight="1">
      <c r="A957" s="79"/>
      <c r="B957" s="79"/>
      <c r="C957" s="85"/>
      <c r="D957" s="79"/>
      <c r="E957" s="85"/>
      <c r="F957" s="79"/>
      <c r="G957" s="79"/>
    </row>
    <row r="958" ht="14.25" customHeight="1">
      <c r="A958" s="79"/>
      <c r="B958" s="79"/>
      <c r="C958" s="85"/>
      <c r="D958" s="79"/>
      <c r="E958" s="85"/>
      <c r="F958" s="79"/>
      <c r="G958" s="79"/>
    </row>
    <row r="959" ht="14.25" customHeight="1">
      <c r="A959" s="79"/>
      <c r="B959" s="79"/>
      <c r="C959" s="85"/>
      <c r="D959" s="79"/>
      <c r="E959" s="85"/>
      <c r="F959" s="79"/>
      <c r="G959" s="79"/>
    </row>
    <row r="960" ht="14.25" customHeight="1">
      <c r="A960" s="79"/>
      <c r="B960" s="79"/>
      <c r="C960" s="85"/>
      <c r="D960" s="79"/>
      <c r="E960" s="85"/>
      <c r="F960" s="79"/>
      <c r="G960" s="79"/>
    </row>
    <row r="961" ht="14.25" customHeight="1">
      <c r="A961" s="79"/>
      <c r="B961" s="79"/>
      <c r="C961" s="85"/>
      <c r="D961" s="79"/>
      <c r="E961" s="85"/>
      <c r="F961" s="79"/>
      <c r="G961" s="79"/>
    </row>
    <row r="962" ht="14.25" customHeight="1">
      <c r="A962" s="79"/>
      <c r="B962" s="79"/>
      <c r="C962" s="85"/>
      <c r="D962" s="79"/>
      <c r="E962" s="85"/>
      <c r="F962" s="79"/>
      <c r="G962" s="79"/>
    </row>
    <row r="963" ht="14.25" customHeight="1">
      <c r="A963" s="79"/>
      <c r="B963" s="79"/>
      <c r="C963" s="85"/>
      <c r="D963" s="79"/>
      <c r="E963" s="85"/>
      <c r="F963" s="79"/>
      <c r="G963" s="79"/>
    </row>
    <row r="964" ht="14.25" customHeight="1">
      <c r="A964" s="79"/>
      <c r="B964" s="79"/>
      <c r="C964" s="85"/>
      <c r="D964" s="79"/>
      <c r="E964" s="85"/>
      <c r="F964" s="79"/>
      <c r="G964" s="79"/>
    </row>
    <row r="965" ht="14.25" customHeight="1">
      <c r="A965" s="79"/>
      <c r="B965" s="79"/>
      <c r="C965" s="85"/>
      <c r="D965" s="79"/>
      <c r="E965" s="85"/>
      <c r="F965" s="79"/>
      <c r="G965" s="79"/>
    </row>
    <row r="966" ht="14.25" customHeight="1">
      <c r="A966" s="79"/>
      <c r="B966" s="79"/>
      <c r="C966" s="85"/>
      <c r="D966" s="79"/>
      <c r="E966" s="85"/>
      <c r="F966" s="79"/>
      <c r="G966" s="79"/>
    </row>
    <row r="967" ht="14.25" customHeight="1">
      <c r="A967" s="79"/>
      <c r="B967" s="79"/>
      <c r="C967" s="85"/>
      <c r="D967" s="79"/>
      <c r="E967" s="85"/>
      <c r="F967" s="79"/>
      <c r="G967" s="79"/>
    </row>
    <row r="968" ht="14.25" customHeight="1">
      <c r="A968" s="79"/>
      <c r="B968" s="79"/>
      <c r="C968" s="85"/>
      <c r="D968" s="79"/>
      <c r="E968" s="85"/>
      <c r="F968" s="79"/>
      <c r="G968" s="79"/>
    </row>
    <row r="969" ht="14.25" customHeight="1">
      <c r="A969" s="79"/>
      <c r="B969" s="79"/>
      <c r="C969" s="85"/>
      <c r="D969" s="79"/>
      <c r="E969" s="85"/>
      <c r="F969" s="79"/>
      <c r="G969" s="79"/>
    </row>
    <row r="970" ht="14.25" customHeight="1">
      <c r="A970" s="79"/>
      <c r="B970" s="79"/>
      <c r="C970" s="85"/>
      <c r="D970" s="79"/>
      <c r="E970" s="85"/>
      <c r="F970" s="79"/>
      <c r="G970" s="79"/>
    </row>
    <row r="971" ht="14.25" customHeight="1">
      <c r="A971" s="79"/>
      <c r="B971" s="79"/>
      <c r="C971" s="85"/>
      <c r="D971" s="79"/>
      <c r="E971" s="85"/>
      <c r="F971" s="79"/>
      <c r="G971" s="79"/>
    </row>
    <row r="972" ht="14.25" customHeight="1">
      <c r="A972" s="79"/>
      <c r="B972" s="79"/>
      <c r="C972" s="85"/>
      <c r="D972" s="79"/>
      <c r="E972" s="85"/>
      <c r="F972" s="79"/>
      <c r="G972" s="79"/>
    </row>
    <row r="973" ht="14.25" customHeight="1">
      <c r="A973" s="79"/>
      <c r="B973" s="79"/>
      <c r="C973" s="85"/>
      <c r="D973" s="79"/>
      <c r="E973" s="85"/>
      <c r="F973" s="79"/>
      <c r="G973" s="79"/>
    </row>
    <row r="974" ht="14.25" customHeight="1">
      <c r="A974" s="79"/>
      <c r="B974" s="79"/>
      <c r="C974" s="85"/>
      <c r="D974" s="79"/>
      <c r="E974" s="85"/>
      <c r="F974" s="79"/>
      <c r="G974" s="79"/>
    </row>
    <row r="975" ht="14.25" customHeight="1">
      <c r="A975" s="79"/>
      <c r="B975" s="79"/>
      <c r="C975" s="85"/>
      <c r="D975" s="79"/>
      <c r="E975" s="85"/>
      <c r="F975" s="79"/>
      <c r="G975" s="79"/>
    </row>
    <row r="976" ht="14.25" customHeight="1">
      <c r="A976" s="79"/>
      <c r="B976" s="79"/>
      <c r="C976" s="85"/>
      <c r="D976" s="79"/>
      <c r="E976" s="85"/>
      <c r="F976" s="79"/>
      <c r="G976" s="79"/>
    </row>
    <row r="977" ht="14.25" customHeight="1">
      <c r="A977" s="79"/>
      <c r="B977" s="79"/>
      <c r="C977" s="85"/>
      <c r="D977" s="79"/>
      <c r="E977" s="85"/>
      <c r="F977" s="79"/>
      <c r="G977" s="79"/>
    </row>
    <row r="978" ht="14.25" customHeight="1">
      <c r="A978" s="79"/>
      <c r="B978" s="79"/>
      <c r="C978" s="85"/>
      <c r="D978" s="79"/>
      <c r="E978" s="85"/>
      <c r="F978" s="79"/>
      <c r="G978" s="79"/>
    </row>
    <row r="979" ht="14.25" customHeight="1">
      <c r="A979" s="79"/>
      <c r="B979" s="79"/>
      <c r="C979" s="85"/>
      <c r="D979" s="79"/>
      <c r="E979" s="85"/>
      <c r="F979" s="79"/>
      <c r="G979" s="79"/>
    </row>
    <row r="980" ht="14.25" customHeight="1">
      <c r="A980" s="79"/>
      <c r="B980" s="79"/>
      <c r="C980" s="85"/>
      <c r="D980" s="79"/>
      <c r="E980" s="85"/>
      <c r="F980" s="79"/>
      <c r="G980" s="79"/>
    </row>
    <row r="981" ht="14.25" customHeight="1">
      <c r="A981" s="79"/>
      <c r="B981" s="79"/>
      <c r="C981" s="85"/>
      <c r="D981" s="79"/>
      <c r="E981" s="85"/>
      <c r="F981" s="79"/>
      <c r="G981" s="79"/>
    </row>
    <row r="982" ht="14.25" customHeight="1">
      <c r="A982" s="79"/>
      <c r="B982" s="79"/>
      <c r="C982" s="85"/>
      <c r="D982" s="79"/>
      <c r="E982" s="85"/>
      <c r="F982" s="79"/>
      <c r="G982" s="79"/>
    </row>
    <row r="983" ht="14.25" customHeight="1">
      <c r="A983" s="79"/>
      <c r="B983" s="79"/>
      <c r="C983" s="85"/>
      <c r="D983" s="79"/>
      <c r="E983" s="85"/>
      <c r="F983" s="79"/>
      <c r="G983" s="79"/>
    </row>
    <row r="984" ht="14.25" customHeight="1">
      <c r="A984" s="79"/>
      <c r="B984" s="79"/>
      <c r="C984" s="85"/>
      <c r="D984" s="79"/>
      <c r="E984" s="85"/>
      <c r="F984" s="79"/>
      <c r="G984" s="79"/>
    </row>
    <row r="985" ht="14.25" customHeight="1">
      <c r="A985" s="79"/>
      <c r="B985" s="79"/>
      <c r="C985" s="85"/>
      <c r="D985" s="79"/>
      <c r="E985" s="85"/>
      <c r="F985" s="79"/>
      <c r="G985" s="79"/>
    </row>
    <row r="986" ht="14.25" customHeight="1">
      <c r="A986" s="79"/>
      <c r="B986" s="79"/>
      <c r="C986" s="85"/>
      <c r="D986" s="79"/>
      <c r="E986" s="85"/>
      <c r="F986" s="79"/>
      <c r="G986" s="79"/>
    </row>
    <row r="987" ht="14.25" customHeight="1">
      <c r="A987" s="79"/>
      <c r="B987" s="79"/>
      <c r="C987" s="85"/>
      <c r="D987" s="79"/>
      <c r="E987" s="85"/>
      <c r="F987" s="79"/>
      <c r="G987" s="79"/>
    </row>
    <row r="988" ht="14.25" customHeight="1">
      <c r="A988" s="79"/>
      <c r="B988" s="79"/>
      <c r="C988" s="85"/>
      <c r="D988" s="79"/>
      <c r="E988" s="85"/>
      <c r="F988" s="79"/>
      <c r="G988" s="79"/>
    </row>
    <row r="989" ht="14.25" customHeight="1">
      <c r="A989" s="79"/>
      <c r="B989" s="79"/>
      <c r="C989" s="85"/>
      <c r="D989" s="79"/>
      <c r="E989" s="85"/>
      <c r="F989" s="79"/>
      <c r="G989" s="79"/>
    </row>
    <row r="990" ht="14.25" customHeight="1">
      <c r="A990" s="79"/>
      <c r="B990" s="79"/>
      <c r="C990" s="85"/>
      <c r="D990" s="79"/>
      <c r="E990" s="85"/>
      <c r="F990" s="79"/>
      <c r="G990" s="79"/>
    </row>
    <row r="991" ht="14.25" customHeight="1">
      <c r="A991" s="79"/>
      <c r="B991" s="79"/>
      <c r="C991" s="85"/>
      <c r="D991" s="79"/>
      <c r="E991" s="85"/>
      <c r="F991" s="79"/>
      <c r="G991" s="79"/>
    </row>
    <row r="992" ht="14.25" customHeight="1">
      <c r="A992" s="79"/>
      <c r="B992" s="79"/>
      <c r="C992" s="85"/>
      <c r="D992" s="79"/>
      <c r="E992" s="85"/>
      <c r="F992" s="79"/>
      <c r="G992" s="79"/>
    </row>
    <row r="993" ht="14.25" customHeight="1">
      <c r="A993" s="79"/>
      <c r="B993" s="79"/>
      <c r="C993" s="85"/>
      <c r="D993" s="79"/>
      <c r="E993" s="85"/>
      <c r="F993" s="79"/>
      <c r="G993" s="79"/>
    </row>
    <row r="994" ht="14.25" customHeight="1">
      <c r="A994" s="79"/>
      <c r="B994" s="79"/>
      <c r="C994" s="85"/>
      <c r="D994" s="79"/>
      <c r="E994" s="85"/>
      <c r="F994" s="79"/>
      <c r="G994" s="79"/>
    </row>
    <row r="995" ht="14.25" customHeight="1">
      <c r="A995" s="79"/>
      <c r="B995" s="79"/>
      <c r="C995" s="85"/>
      <c r="D995" s="79"/>
      <c r="E995" s="85"/>
      <c r="F995" s="79"/>
      <c r="G995" s="79"/>
    </row>
    <row r="996" ht="14.25" customHeight="1">
      <c r="A996" s="79"/>
      <c r="B996" s="79"/>
      <c r="C996" s="85"/>
      <c r="D996" s="79"/>
      <c r="E996" s="85"/>
      <c r="F996" s="79"/>
      <c r="G996" s="79"/>
    </row>
    <row r="997" ht="14.25" customHeight="1">
      <c r="A997" s="79"/>
      <c r="B997" s="79"/>
      <c r="C997" s="85"/>
      <c r="D997" s="79"/>
      <c r="E997" s="85"/>
      <c r="F997" s="79"/>
      <c r="G997" s="79"/>
    </row>
    <row r="998" ht="14.25" customHeight="1">
      <c r="A998" s="79"/>
      <c r="B998" s="79"/>
      <c r="C998" s="85"/>
      <c r="D998" s="79"/>
      <c r="E998" s="85"/>
      <c r="F998" s="79"/>
      <c r="G998" s="79"/>
    </row>
    <row r="999" ht="14.25" customHeight="1">
      <c r="A999" s="79"/>
      <c r="B999" s="79"/>
      <c r="C999" s="85"/>
      <c r="D999" s="79"/>
      <c r="E999" s="85"/>
      <c r="F999" s="79"/>
      <c r="G999" s="79"/>
    </row>
    <row r="1000" ht="14.25" customHeight="1">
      <c r="A1000" s="79"/>
      <c r="B1000" s="79"/>
      <c r="C1000" s="85"/>
      <c r="D1000" s="79"/>
      <c r="E1000" s="85"/>
      <c r="F1000" s="79"/>
      <c r="G1000" s="79"/>
    </row>
  </sheetData>
  <dataValidations>
    <dataValidation type="list" allowBlank="1" showErrorMessage="1" sqref="C2:C1000">
      <formula1>PP!$D$2:$D$1000</formula1>
    </dataValidation>
    <dataValidation type="list" allowBlank="1" showErrorMessage="1" sqref="E2:E1000">
      <formula1>O!$B$2:$B$1000</formula1>
    </dataValidation>
  </dataValidations>
  <printOptions/>
  <pageMargins bottom="0.75" footer="0.0" header="0.0" left="0.7" right="0.7" top="0.75"/>
  <pageSetup orientation="landscape"/>
  <drawing r:id="rId2"/>
  <legacyDrawing r:id="rId3"/>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1" max="1" width="5.43"/>
  </cols>
  <sheetData>
    <row r="1">
      <c r="A1" s="92" t="s">
        <v>297</v>
      </c>
    </row>
    <row r="2">
      <c r="A2" s="92">
        <v>2021.0</v>
      </c>
    </row>
    <row r="3">
      <c r="A3" s="92">
        <v>2022.0</v>
      </c>
    </row>
    <row r="4">
      <c r="A4" s="92">
        <v>2023.0</v>
      </c>
    </row>
    <row r="5">
      <c r="A5" s="92">
        <v>2024.0</v>
      </c>
    </row>
    <row r="6">
      <c r="A6" s="92">
        <v>2025.0</v>
      </c>
    </row>
    <row r="7">
      <c r="A7" s="92">
        <v>2026.0</v>
      </c>
    </row>
    <row r="8">
      <c r="A8" s="92">
        <v>2027.0</v>
      </c>
    </row>
    <row r="9">
      <c r="A9" s="92">
        <v>2028.0</v>
      </c>
    </row>
    <row r="10">
      <c r="A10" s="92">
        <v>2029.0</v>
      </c>
    </row>
    <row r="11">
      <c r="A11" s="92">
        <v>2030.0</v>
      </c>
    </row>
    <row r="12">
      <c r="A12" s="92">
        <v>2031.0</v>
      </c>
    </row>
    <row r="13">
      <c r="A13" s="92">
        <v>2032.0</v>
      </c>
    </row>
    <row r="14">
      <c r="A14" s="92">
        <v>2033.0</v>
      </c>
    </row>
    <row r="15">
      <c r="A15" s="92">
        <v>2034.0</v>
      </c>
    </row>
    <row r="16">
      <c r="A16" s="92">
        <v>2035.0</v>
      </c>
    </row>
    <row r="17">
      <c r="A17" s="92">
        <v>2036.0</v>
      </c>
    </row>
    <row r="18">
      <c r="A18" s="92">
        <v>2037.0</v>
      </c>
    </row>
    <row r="19">
      <c r="A19" s="92">
        <v>2038.0</v>
      </c>
    </row>
    <row r="20">
      <c r="A20" s="92">
        <v>2039.0</v>
      </c>
    </row>
    <row r="21">
      <c r="A21" s="92">
        <v>2040.0</v>
      </c>
    </row>
    <row r="22">
      <c r="A22" s="92">
        <v>2041.0</v>
      </c>
    </row>
    <row r="23">
      <c r="A23" s="92">
        <v>2042.0</v>
      </c>
    </row>
    <row r="24">
      <c r="A24" s="92">
        <v>2043.0</v>
      </c>
    </row>
    <row r="25">
      <c r="A25" s="92">
        <v>2044.0</v>
      </c>
    </row>
    <row r="26">
      <c r="A26" s="92">
        <v>2045.0</v>
      </c>
    </row>
    <row r="27">
      <c r="A27" s="92">
        <v>2046.0</v>
      </c>
    </row>
    <row r="28">
      <c r="A28" s="92">
        <v>2047.0</v>
      </c>
    </row>
    <row r="29">
      <c r="A29" s="92">
        <v>2048.0</v>
      </c>
    </row>
    <row r="30">
      <c r="A30" s="92">
        <v>2049.0</v>
      </c>
    </row>
    <row r="31">
      <c r="A31" s="92">
        <v>2050.0</v>
      </c>
    </row>
  </sheetData>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2.71"/>
    <col customWidth="1" min="2" max="2" width="9.29"/>
    <col customWidth="1" min="3" max="3" width="23.57"/>
    <col customWidth="1" min="4" max="4" width="45.71"/>
    <col customWidth="1" min="5" max="5" width="6.29"/>
    <col customWidth="1" min="6" max="7" width="14.29"/>
    <col customWidth="1" min="8" max="8" width="16.0"/>
    <col customWidth="1" min="9" max="9" width="8.0"/>
    <col customWidth="1" min="10" max="28" width="8.86"/>
  </cols>
  <sheetData>
    <row r="1" ht="14.25" customHeight="1">
      <c r="A1" s="123" t="s">
        <v>298</v>
      </c>
      <c r="B1" s="123" t="s">
        <v>272</v>
      </c>
      <c r="C1" s="124" t="s">
        <v>293</v>
      </c>
      <c r="D1" s="125" t="s">
        <v>299</v>
      </c>
      <c r="E1" s="126" t="s">
        <v>300</v>
      </c>
      <c r="F1" s="127" t="s">
        <v>164</v>
      </c>
      <c r="G1" s="123" t="s">
        <v>190</v>
      </c>
      <c r="H1" s="123" t="s">
        <v>191</v>
      </c>
      <c r="I1" s="128"/>
      <c r="J1" s="128"/>
      <c r="K1" s="128"/>
      <c r="L1" s="128"/>
      <c r="M1" s="128"/>
      <c r="N1" s="128"/>
      <c r="O1" s="128"/>
      <c r="P1" s="128"/>
      <c r="Q1" s="128"/>
      <c r="R1" s="128"/>
      <c r="S1" s="128"/>
      <c r="T1" s="128"/>
      <c r="U1" s="128"/>
      <c r="V1" s="128"/>
      <c r="W1" s="128"/>
      <c r="X1" s="128"/>
      <c r="Y1" s="128"/>
      <c r="Z1" s="128"/>
      <c r="AA1" s="128"/>
      <c r="AB1" s="128"/>
    </row>
    <row r="2" ht="14.25" customHeight="1">
      <c r="A2" s="129"/>
      <c r="B2" s="130"/>
      <c r="C2" s="131" t="s">
        <v>287</v>
      </c>
      <c r="D2" s="132" t="s">
        <v>301</v>
      </c>
      <c r="E2" s="133">
        <v>1.0</v>
      </c>
      <c r="F2" s="131" t="s">
        <v>168</v>
      </c>
      <c r="G2" s="129"/>
      <c r="H2" s="129"/>
      <c r="I2" s="134" t="s">
        <v>302</v>
      </c>
      <c r="J2" s="128"/>
      <c r="K2" s="128"/>
      <c r="L2" s="128"/>
      <c r="M2" s="128"/>
      <c r="N2" s="128"/>
      <c r="O2" s="128"/>
      <c r="P2" s="128"/>
      <c r="Q2" s="128"/>
      <c r="R2" s="128"/>
      <c r="S2" s="128"/>
      <c r="T2" s="128"/>
      <c r="U2" s="128"/>
      <c r="V2" s="128"/>
      <c r="W2" s="128"/>
      <c r="X2" s="128"/>
      <c r="Y2" s="128"/>
      <c r="Z2" s="128"/>
      <c r="AA2" s="128"/>
      <c r="AB2" s="128"/>
    </row>
    <row r="3" ht="14.25" customHeight="1">
      <c r="A3" s="129"/>
      <c r="B3" s="129"/>
      <c r="C3" s="131" t="s">
        <v>287</v>
      </c>
      <c r="D3" s="132" t="s">
        <v>303</v>
      </c>
      <c r="E3" s="135">
        <v>2.0</v>
      </c>
      <c r="F3" s="131" t="s">
        <v>168</v>
      </c>
      <c r="G3" s="129"/>
      <c r="H3" s="129"/>
      <c r="I3" s="128"/>
      <c r="J3" s="128"/>
      <c r="K3" s="128"/>
      <c r="L3" s="128"/>
      <c r="M3" s="128"/>
      <c r="N3" s="128"/>
      <c r="O3" s="128"/>
      <c r="P3" s="128"/>
      <c r="Q3" s="128"/>
      <c r="R3" s="128"/>
      <c r="S3" s="128"/>
      <c r="T3" s="128"/>
      <c r="U3" s="128"/>
      <c r="V3" s="128"/>
      <c r="W3" s="128"/>
      <c r="X3" s="128"/>
      <c r="Y3" s="128"/>
      <c r="Z3" s="128"/>
      <c r="AA3" s="128"/>
      <c r="AB3" s="128"/>
    </row>
    <row r="4" ht="14.25" customHeight="1">
      <c r="A4" s="129"/>
      <c r="B4" s="129"/>
      <c r="C4" s="131" t="s">
        <v>287</v>
      </c>
      <c r="D4" s="132" t="s">
        <v>304</v>
      </c>
      <c r="E4" s="136">
        <v>3.0</v>
      </c>
      <c r="F4" s="131" t="s">
        <v>168</v>
      </c>
      <c r="G4" s="129"/>
      <c r="H4" s="129"/>
      <c r="I4" s="128"/>
      <c r="J4" s="128"/>
      <c r="K4" s="128"/>
      <c r="L4" s="128"/>
      <c r="M4" s="128"/>
      <c r="N4" s="128"/>
      <c r="O4" s="128"/>
      <c r="P4" s="128"/>
      <c r="Q4" s="128"/>
      <c r="R4" s="128"/>
      <c r="S4" s="128"/>
      <c r="T4" s="128"/>
      <c r="U4" s="128"/>
      <c r="V4" s="128"/>
      <c r="W4" s="128"/>
      <c r="X4" s="128"/>
      <c r="Y4" s="128"/>
      <c r="Z4" s="128"/>
      <c r="AA4" s="128"/>
      <c r="AB4" s="128"/>
    </row>
    <row r="5" ht="14.25" customHeight="1">
      <c r="A5" s="129"/>
      <c r="B5" s="129"/>
      <c r="C5" s="131" t="s">
        <v>287</v>
      </c>
      <c r="D5" s="132" t="s">
        <v>305</v>
      </c>
      <c r="E5" s="136">
        <v>4.0</v>
      </c>
      <c r="F5" s="131" t="s">
        <v>168</v>
      </c>
      <c r="G5" s="129"/>
      <c r="H5" s="129"/>
      <c r="I5" s="128"/>
      <c r="J5" s="128"/>
      <c r="K5" s="128"/>
      <c r="L5" s="128"/>
      <c r="M5" s="128"/>
      <c r="N5" s="128"/>
      <c r="O5" s="128"/>
      <c r="P5" s="128"/>
      <c r="Q5" s="128"/>
      <c r="R5" s="128"/>
      <c r="S5" s="128"/>
      <c r="T5" s="128"/>
      <c r="U5" s="128"/>
      <c r="V5" s="128"/>
      <c r="W5" s="128"/>
      <c r="X5" s="128"/>
      <c r="Y5" s="128"/>
      <c r="Z5" s="128"/>
      <c r="AA5" s="128"/>
      <c r="AB5" s="128"/>
    </row>
    <row r="6" ht="14.25" customHeight="1">
      <c r="A6" s="129"/>
      <c r="B6" s="129"/>
      <c r="C6" s="131" t="s">
        <v>287</v>
      </c>
      <c r="D6" s="132" t="s">
        <v>306</v>
      </c>
      <c r="E6" s="136">
        <v>5.0</v>
      </c>
      <c r="F6" s="131" t="s">
        <v>168</v>
      </c>
      <c r="G6" s="129"/>
      <c r="H6" s="129"/>
      <c r="I6" s="128"/>
      <c r="J6" s="128"/>
      <c r="K6" s="128"/>
      <c r="L6" s="128"/>
      <c r="M6" s="128"/>
      <c r="N6" s="128"/>
      <c r="O6" s="128"/>
      <c r="P6" s="128"/>
      <c r="Q6" s="128"/>
      <c r="R6" s="128"/>
      <c r="S6" s="128"/>
      <c r="T6" s="128"/>
      <c r="U6" s="128"/>
      <c r="V6" s="128"/>
      <c r="W6" s="128"/>
      <c r="X6" s="128"/>
      <c r="Y6" s="128"/>
      <c r="Z6" s="128"/>
      <c r="AA6" s="128"/>
      <c r="AB6" s="128"/>
    </row>
    <row r="7" ht="14.25" customHeight="1">
      <c r="A7" s="129"/>
      <c r="B7" s="129"/>
      <c r="C7" s="137"/>
      <c r="D7" s="138"/>
      <c r="E7" s="139"/>
      <c r="F7" s="137"/>
      <c r="G7" s="129"/>
      <c r="H7" s="129"/>
      <c r="I7" s="128"/>
      <c r="J7" s="128"/>
      <c r="K7" s="128"/>
      <c r="L7" s="128"/>
      <c r="M7" s="128"/>
      <c r="N7" s="128"/>
      <c r="O7" s="128"/>
      <c r="P7" s="128"/>
      <c r="Q7" s="128"/>
      <c r="R7" s="128"/>
      <c r="S7" s="128"/>
      <c r="T7" s="128"/>
      <c r="U7" s="128"/>
      <c r="V7" s="128"/>
      <c r="W7" s="128"/>
      <c r="X7" s="128"/>
      <c r="Y7" s="128"/>
      <c r="Z7" s="128"/>
      <c r="AA7" s="128"/>
      <c r="AB7" s="128"/>
    </row>
    <row r="8" ht="14.25" customHeight="1">
      <c r="A8" s="129"/>
      <c r="B8" s="129"/>
      <c r="C8" s="137"/>
      <c r="D8" s="138"/>
      <c r="E8" s="139"/>
      <c r="F8" s="137"/>
      <c r="G8" s="129"/>
      <c r="H8" s="129"/>
      <c r="I8" s="128"/>
      <c r="J8" s="128"/>
      <c r="K8" s="128"/>
      <c r="L8" s="128"/>
      <c r="M8" s="128"/>
      <c r="N8" s="128"/>
      <c r="O8" s="128"/>
      <c r="P8" s="128"/>
      <c r="Q8" s="128"/>
      <c r="R8" s="128"/>
      <c r="S8" s="128"/>
      <c r="T8" s="128"/>
      <c r="U8" s="128"/>
      <c r="V8" s="128"/>
      <c r="W8" s="128"/>
      <c r="X8" s="128"/>
      <c r="Y8" s="128"/>
      <c r="Z8" s="128"/>
      <c r="AA8" s="128"/>
      <c r="AB8" s="128"/>
    </row>
    <row r="9" ht="14.25" customHeight="1">
      <c r="A9" s="129"/>
      <c r="B9" s="129"/>
      <c r="C9" s="137"/>
      <c r="D9" s="138"/>
      <c r="E9" s="139"/>
      <c r="F9" s="137"/>
      <c r="G9" s="129"/>
      <c r="H9" s="129"/>
      <c r="I9" s="128"/>
      <c r="J9" s="128"/>
      <c r="K9" s="128"/>
      <c r="L9" s="128"/>
      <c r="M9" s="128"/>
      <c r="N9" s="128"/>
      <c r="O9" s="128"/>
      <c r="P9" s="128"/>
      <c r="Q9" s="128"/>
      <c r="R9" s="128"/>
      <c r="S9" s="128"/>
      <c r="T9" s="128"/>
      <c r="U9" s="128"/>
      <c r="V9" s="128"/>
      <c r="W9" s="128"/>
      <c r="X9" s="128"/>
      <c r="Y9" s="128"/>
      <c r="Z9" s="128"/>
      <c r="AA9" s="128"/>
      <c r="AB9" s="128"/>
    </row>
    <row r="10" ht="14.25" customHeight="1">
      <c r="A10" s="129"/>
      <c r="B10" s="129"/>
      <c r="C10" s="137"/>
      <c r="D10" s="138"/>
      <c r="E10" s="139"/>
      <c r="F10" s="137"/>
      <c r="G10" s="129"/>
      <c r="H10" s="129"/>
      <c r="I10" s="128"/>
      <c r="J10" s="128"/>
      <c r="K10" s="128"/>
      <c r="L10" s="128"/>
      <c r="M10" s="128"/>
      <c r="N10" s="128"/>
      <c r="O10" s="128"/>
      <c r="P10" s="128"/>
      <c r="Q10" s="128"/>
      <c r="R10" s="128"/>
      <c r="S10" s="128"/>
      <c r="T10" s="128"/>
      <c r="U10" s="128"/>
      <c r="V10" s="128"/>
      <c r="W10" s="128"/>
      <c r="X10" s="128"/>
      <c r="Y10" s="128"/>
      <c r="Z10" s="128"/>
      <c r="AA10" s="128"/>
      <c r="AB10" s="128"/>
    </row>
    <row r="11" ht="14.25" customHeight="1">
      <c r="A11" s="129"/>
      <c r="B11" s="129"/>
      <c r="C11" s="137"/>
      <c r="D11" s="138"/>
      <c r="E11" s="139"/>
      <c r="F11" s="137"/>
      <c r="G11" s="129"/>
      <c r="H11" s="129"/>
      <c r="I11" s="128"/>
      <c r="J11" s="128"/>
      <c r="K11" s="128"/>
      <c r="L11" s="128"/>
      <c r="M11" s="128"/>
      <c r="N11" s="128"/>
      <c r="O11" s="128"/>
      <c r="P11" s="128"/>
      <c r="Q11" s="128"/>
      <c r="R11" s="128"/>
      <c r="S11" s="128"/>
      <c r="T11" s="128"/>
      <c r="U11" s="128"/>
      <c r="V11" s="128"/>
      <c r="W11" s="128"/>
      <c r="X11" s="128"/>
      <c r="Y11" s="128"/>
      <c r="Z11" s="128"/>
      <c r="AA11" s="128"/>
      <c r="AB11" s="128"/>
    </row>
    <row r="12" ht="14.25" customHeight="1">
      <c r="A12" s="129"/>
      <c r="B12" s="129"/>
      <c r="C12" s="137"/>
      <c r="D12" s="138"/>
      <c r="E12" s="139"/>
      <c r="F12" s="137"/>
      <c r="G12" s="129"/>
      <c r="H12" s="129"/>
      <c r="I12" s="128"/>
      <c r="J12" s="128"/>
      <c r="K12" s="128"/>
      <c r="L12" s="128"/>
      <c r="M12" s="128"/>
      <c r="N12" s="128"/>
      <c r="O12" s="128"/>
      <c r="P12" s="128"/>
      <c r="Q12" s="128"/>
      <c r="R12" s="128"/>
      <c r="S12" s="128"/>
      <c r="T12" s="128"/>
      <c r="U12" s="128"/>
      <c r="V12" s="128"/>
      <c r="W12" s="128"/>
      <c r="X12" s="128"/>
      <c r="Y12" s="128"/>
      <c r="Z12" s="128"/>
      <c r="AA12" s="128"/>
      <c r="AB12" s="128"/>
    </row>
    <row r="13" ht="14.25" customHeight="1">
      <c r="A13" s="129"/>
      <c r="B13" s="129"/>
      <c r="C13" s="137"/>
      <c r="D13" s="138"/>
      <c r="E13" s="139"/>
      <c r="F13" s="137"/>
      <c r="G13" s="129"/>
      <c r="H13" s="129"/>
      <c r="I13" s="128"/>
      <c r="J13" s="128"/>
      <c r="K13" s="128"/>
      <c r="L13" s="128"/>
      <c r="M13" s="128"/>
      <c r="N13" s="128"/>
      <c r="O13" s="128"/>
      <c r="P13" s="128"/>
      <c r="Q13" s="128"/>
      <c r="R13" s="128"/>
      <c r="S13" s="128"/>
      <c r="T13" s="128"/>
      <c r="U13" s="128"/>
      <c r="V13" s="128"/>
      <c r="W13" s="128"/>
      <c r="X13" s="128"/>
      <c r="Y13" s="128"/>
      <c r="Z13" s="128"/>
      <c r="AA13" s="128"/>
      <c r="AB13" s="128"/>
    </row>
    <row r="14" ht="14.25" customHeight="1">
      <c r="A14" s="129"/>
      <c r="B14" s="129"/>
      <c r="C14" s="137"/>
      <c r="D14" s="138"/>
      <c r="E14" s="139"/>
      <c r="F14" s="137"/>
      <c r="G14" s="129"/>
      <c r="H14" s="129"/>
      <c r="I14" s="128"/>
      <c r="J14" s="128"/>
      <c r="K14" s="128"/>
      <c r="L14" s="128"/>
      <c r="M14" s="128"/>
      <c r="N14" s="128"/>
      <c r="O14" s="128"/>
      <c r="P14" s="128"/>
      <c r="Q14" s="128"/>
      <c r="R14" s="128"/>
      <c r="S14" s="128"/>
      <c r="T14" s="128"/>
      <c r="U14" s="128"/>
      <c r="V14" s="128"/>
      <c r="W14" s="128"/>
      <c r="X14" s="128"/>
      <c r="Y14" s="128"/>
      <c r="Z14" s="128"/>
      <c r="AA14" s="128"/>
      <c r="AB14" s="128"/>
    </row>
    <row r="15" ht="14.25" customHeight="1">
      <c r="A15" s="129"/>
      <c r="B15" s="129"/>
      <c r="C15" s="137"/>
      <c r="D15" s="138"/>
      <c r="E15" s="139"/>
      <c r="F15" s="137"/>
      <c r="G15" s="129"/>
      <c r="H15" s="129"/>
      <c r="I15" s="128"/>
      <c r="J15" s="128"/>
      <c r="K15" s="128"/>
      <c r="L15" s="128"/>
      <c r="M15" s="128"/>
      <c r="N15" s="128"/>
      <c r="O15" s="128"/>
      <c r="P15" s="128"/>
      <c r="Q15" s="128"/>
      <c r="R15" s="128"/>
      <c r="S15" s="128"/>
      <c r="T15" s="128"/>
      <c r="U15" s="128"/>
      <c r="V15" s="128"/>
      <c r="W15" s="128"/>
      <c r="X15" s="128"/>
      <c r="Y15" s="128"/>
      <c r="Z15" s="128"/>
      <c r="AA15" s="128"/>
      <c r="AB15" s="128"/>
    </row>
    <row r="16" ht="14.25" customHeight="1">
      <c r="A16" s="129"/>
      <c r="B16" s="129"/>
      <c r="C16" s="137"/>
      <c r="D16" s="138"/>
      <c r="E16" s="139"/>
      <c r="F16" s="137"/>
      <c r="G16" s="129"/>
      <c r="H16" s="129"/>
      <c r="I16" s="128"/>
      <c r="J16" s="128"/>
      <c r="K16" s="128"/>
      <c r="L16" s="128"/>
      <c r="M16" s="128"/>
      <c r="N16" s="128"/>
      <c r="O16" s="128"/>
      <c r="P16" s="128"/>
      <c r="Q16" s="128"/>
      <c r="R16" s="128"/>
      <c r="S16" s="128"/>
      <c r="T16" s="128"/>
      <c r="U16" s="128"/>
      <c r="V16" s="128"/>
      <c r="W16" s="128"/>
      <c r="X16" s="128"/>
      <c r="Y16" s="128"/>
      <c r="Z16" s="128"/>
      <c r="AA16" s="128"/>
      <c r="AB16" s="128"/>
    </row>
    <row r="17" ht="14.25" customHeight="1">
      <c r="A17" s="129"/>
      <c r="B17" s="129"/>
      <c r="C17" s="137"/>
      <c r="D17" s="138"/>
      <c r="E17" s="139"/>
      <c r="F17" s="137"/>
      <c r="G17" s="129"/>
      <c r="H17" s="129"/>
      <c r="I17" s="128"/>
      <c r="J17" s="128"/>
      <c r="K17" s="128"/>
      <c r="L17" s="128"/>
      <c r="M17" s="128"/>
      <c r="N17" s="128"/>
      <c r="O17" s="128"/>
      <c r="P17" s="128"/>
      <c r="Q17" s="128"/>
      <c r="R17" s="128"/>
      <c r="S17" s="128"/>
      <c r="T17" s="128"/>
      <c r="U17" s="128"/>
      <c r="V17" s="128"/>
      <c r="W17" s="128"/>
      <c r="X17" s="128"/>
      <c r="Y17" s="128"/>
      <c r="Z17" s="128"/>
      <c r="AA17" s="128"/>
      <c r="AB17" s="128"/>
    </row>
    <row r="18" ht="14.25" customHeight="1">
      <c r="A18" s="129"/>
      <c r="B18" s="129"/>
      <c r="C18" s="137"/>
      <c r="D18" s="138"/>
      <c r="E18" s="139"/>
      <c r="F18" s="137"/>
      <c r="G18" s="129"/>
      <c r="H18" s="129"/>
      <c r="I18" s="128"/>
      <c r="J18" s="128"/>
      <c r="K18" s="128"/>
      <c r="L18" s="128"/>
      <c r="M18" s="128"/>
      <c r="N18" s="128"/>
      <c r="O18" s="128"/>
      <c r="P18" s="128"/>
      <c r="Q18" s="128"/>
      <c r="R18" s="128"/>
      <c r="S18" s="128"/>
      <c r="T18" s="128"/>
      <c r="U18" s="128"/>
      <c r="V18" s="128"/>
      <c r="W18" s="128"/>
      <c r="X18" s="128"/>
      <c r="Y18" s="128"/>
      <c r="Z18" s="128"/>
      <c r="AA18" s="128"/>
      <c r="AB18" s="128"/>
    </row>
    <row r="19" ht="14.25" customHeight="1">
      <c r="A19" s="129"/>
      <c r="B19" s="129"/>
      <c r="C19" s="137"/>
      <c r="D19" s="138"/>
      <c r="E19" s="139"/>
      <c r="F19" s="137"/>
      <c r="G19" s="129"/>
      <c r="H19" s="129"/>
      <c r="I19" s="128"/>
      <c r="J19" s="128"/>
      <c r="K19" s="128"/>
      <c r="L19" s="128"/>
      <c r="M19" s="128"/>
      <c r="N19" s="128"/>
      <c r="O19" s="128"/>
      <c r="P19" s="128"/>
      <c r="Q19" s="128"/>
      <c r="R19" s="128"/>
      <c r="S19" s="128"/>
      <c r="T19" s="128"/>
      <c r="U19" s="128"/>
      <c r="V19" s="128"/>
      <c r="W19" s="128"/>
      <c r="X19" s="128"/>
      <c r="Y19" s="128"/>
      <c r="Z19" s="128"/>
      <c r="AA19" s="128"/>
      <c r="AB19" s="128"/>
    </row>
    <row r="20" ht="14.25" customHeight="1">
      <c r="A20" s="129"/>
      <c r="B20" s="129"/>
      <c r="C20" s="137"/>
      <c r="D20" s="138"/>
      <c r="E20" s="139"/>
      <c r="F20" s="137"/>
      <c r="G20" s="129"/>
      <c r="H20" s="129"/>
      <c r="I20" s="128"/>
      <c r="J20" s="128"/>
      <c r="K20" s="128"/>
      <c r="L20" s="128"/>
      <c r="M20" s="128"/>
      <c r="N20" s="128"/>
      <c r="O20" s="128"/>
      <c r="P20" s="128"/>
      <c r="Q20" s="128"/>
      <c r="R20" s="128"/>
      <c r="S20" s="128"/>
      <c r="T20" s="128"/>
      <c r="U20" s="128"/>
      <c r="V20" s="128"/>
      <c r="W20" s="128"/>
      <c r="X20" s="128"/>
      <c r="Y20" s="128"/>
      <c r="Z20" s="128"/>
      <c r="AA20" s="128"/>
      <c r="AB20" s="128"/>
    </row>
    <row r="21" ht="14.25" customHeight="1">
      <c r="A21" s="129"/>
      <c r="B21" s="129"/>
      <c r="C21" s="137"/>
      <c r="D21" s="138"/>
      <c r="E21" s="139"/>
      <c r="F21" s="137"/>
      <c r="G21" s="129"/>
      <c r="H21" s="129"/>
      <c r="I21" s="128"/>
      <c r="J21" s="128"/>
      <c r="K21" s="128"/>
      <c r="L21" s="128"/>
      <c r="M21" s="128"/>
      <c r="N21" s="128"/>
      <c r="O21" s="128"/>
      <c r="P21" s="128"/>
      <c r="Q21" s="128"/>
      <c r="R21" s="128"/>
      <c r="S21" s="128"/>
      <c r="T21" s="128"/>
      <c r="U21" s="128"/>
      <c r="V21" s="128"/>
      <c r="W21" s="128"/>
      <c r="X21" s="128"/>
      <c r="Y21" s="128"/>
      <c r="Z21" s="128"/>
      <c r="AA21" s="128"/>
      <c r="AB21" s="128"/>
    </row>
    <row r="22" ht="14.25" customHeight="1">
      <c r="A22" s="129"/>
      <c r="B22" s="129"/>
      <c r="C22" s="137"/>
      <c r="D22" s="138"/>
      <c r="E22" s="139"/>
      <c r="F22" s="137"/>
      <c r="G22" s="129"/>
      <c r="H22" s="129"/>
      <c r="I22" s="128"/>
      <c r="J22" s="128"/>
      <c r="K22" s="128"/>
      <c r="L22" s="128"/>
      <c r="M22" s="128"/>
      <c r="N22" s="128"/>
      <c r="O22" s="128"/>
      <c r="P22" s="128"/>
      <c r="Q22" s="128"/>
      <c r="R22" s="128"/>
      <c r="S22" s="128"/>
      <c r="T22" s="128"/>
      <c r="U22" s="128"/>
      <c r="V22" s="128"/>
      <c r="W22" s="128"/>
      <c r="X22" s="128"/>
      <c r="Y22" s="128"/>
      <c r="Z22" s="128"/>
      <c r="AA22" s="128"/>
      <c r="AB22" s="128"/>
    </row>
    <row r="23" ht="14.25" customHeight="1">
      <c r="A23" s="129"/>
      <c r="B23" s="129"/>
      <c r="C23" s="137"/>
      <c r="D23" s="138"/>
      <c r="E23" s="139"/>
      <c r="F23" s="137"/>
      <c r="G23" s="129"/>
      <c r="H23" s="129"/>
      <c r="I23" s="128"/>
      <c r="J23" s="128"/>
      <c r="K23" s="128"/>
      <c r="L23" s="128"/>
      <c r="M23" s="128"/>
      <c r="N23" s="128"/>
      <c r="O23" s="128"/>
      <c r="P23" s="128"/>
      <c r="Q23" s="128"/>
      <c r="R23" s="128"/>
      <c r="S23" s="128"/>
      <c r="T23" s="128"/>
      <c r="U23" s="128"/>
      <c r="V23" s="128"/>
      <c r="W23" s="128"/>
      <c r="X23" s="128"/>
      <c r="Y23" s="128"/>
      <c r="Z23" s="128"/>
      <c r="AA23" s="128"/>
      <c r="AB23" s="128"/>
    </row>
    <row r="24" ht="14.25" customHeight="1">
      <c r="A24" s="129"/>
      <c r="B24" s="129"/>
      <c r="C24" s="137"/>
      <c r="D24" s="138"/>
      <c r="E24" s="139"/>
      <c r="F24" s="137"/>
      <c r="G24" s="129"/>
      <c r="H24" s="129"/>
      <c r="I24" s="128"/>
      <c r="J24" s="128"/>
      <c r="K24" s="128"/>
      <c r="L24" s="128"/>
      <c r="M24" s="128"/>
      <c r="N24" s="128"/>
      <c r="O24" s="128"/>
      <c r="P24" s="128"/>
      <c r="Q24" s="128"/>
      <c r="R24" s="128"/>
      <c r="S24" s="128"/>
      <c r="T24" s="128"/>
      <c r="U24" s="128"/>
      <c r="V24" s="128"/>
      <c r="W24" s="128"/>
      <c r="X24" s="128"/>
      <c r="Y24" s="128"/>
      <c r="Z24" s="128"/>
      <c r="AA24" s="128"/>
      <c r="AB24" s="128"/>
    </row>
    <row r="25" ht="14.25" customHeight="1">
      <c r="A25" s="129"/>
      <c r="B25" s="129"/>
      <c r="C25" s="137"/>
      <c r="D25" s="138"/>
      <c r="E25" s="139"/>
      <c r="F25" s="137"/>
      <c r="G25" s="129"/>
      <c r="H25" s="129"/>
      <c r="I25" s="128"/>
      <c r="J25" s="128"/>
      <c r="K25" s="128"/>
      <c r="L25" s="128"/>
      <c r="M25" s="128"/>
      <c r="N25" s="128"/>
      <c r="O25" s="128"/>
      <c r="P25" s="128"/>
      <c r="Q25" s="128"/>
      <c r="R25" s="128"/>
      <c r="S25" s="128"/>
      <c r="T25" s="128"/>
      <c r="U25" s="128"/>
      <c r="V25" s="128"/>
      <c r="W25" s="128"/>
      <c r="X25" s="128"/>
      <c r="Y25" s="128"/>
      <c r="Z25" s="128"/>
      <c r="AA25" s="128"/>
      <c r="AB25" s="128"/>
    </row>
    <row r="26" ht="14.25" customHeight="1">
      <c r="A26" s="129"/>
      <c r="B26" s="129"/>
      <c r="C26" s="137"/>
      <c r="D26" s="138"/>
      <c r="E26" s="139"/>
      <c r="F26" s="137"/>
      <c r="G26" s="129"/>
      <c r="H26" s="129"/>
      <c r="I26" s="128"/>
      <c r="J26" s="128"/>
      <c r="K26" s="128"/>
      <c r="L26" s="128"/>
      <c r="M26" s="128"/>
      <c r="N26" s="128"/>
      <c r="O26" s="128"/>
      <c r="P26" s="128"/>
      <c r="Q26" s="128"/>
      <c r="R26" s="128"/>
      <c r="S26" s="128"/>
      <c r="T26" s="128"/>
      <c r="U26" s="128"/>
      <c r="V26" s="128"/>
      <c r="W26" s="128"/>
      <c r="X26" s="128"/>
      <c r="Y26" s="128"/>
      <c r="Z26" s="128"/>
      <c r="AA26" s="128"/>
      <c r="AB26" s="128"/>
    </row>
    <row r="27" ht="14.25" customHeight="1">
      <c r="A27" s="129"/>
      <c r="B27" s="129"/>
      <c r="C27" s="137"/>
      <c r="D27" s="138"/>
      <c r="E27" s="139"/>
      <c r="F27" s="137"/>
      <c r="G27" s="129"/>
      <c r="H27" s="129"/>
      <c r="I27" s="128"/>
      <c r="J27" s="128"/>
      <c r="K27" s="128"/>
      <c r="L27" s="128"/>
      <c r="M27" s="128"/>
      <c r="N27" s="128"/>
      <c r="O27" s="128"/>
      <c r="P27" s="128"/>
      <c r="Q27" s="128"/>
      <c r="R27" s="128"/>
      <c r="S27" s="128"/>
      <c r="T27" s="128"/>
      <c r="U27" s="128"/>
      <c r="V27" s="128"/>
      <c r="W27" s="128"/>
      <c r="X27" s="128"/>
      <c r="Y27" s="128"/>
      <c r="Z27" s="128"/>
      <c r="AA27" s="128"/>
      <c r="AB27" s="128"/>
    </row>
    <row r="28" ht="14.25" customHeight="1">
      <c r="A28" s="129"/>
      <c r="B28" s="129"/>
      <c r="C28" s="137"/>
      <c r="D28" s="138"/>
      <c r="E28" s="139"/>
      <c r="F28" s="137"/>
      <c r="G28" s="129"/>
      <c r="H28" s="129"/>
      <c r="I28" s="128"/>
      <c r="J28" s="128"/>
      <c r="K28" s="128"/>
      <c r="L28" s="128"/>
      <c r="M28" s="128"/>
      <c r="N28" s="128"/>
      <c r="O28" s="128"/>
      <c r="P28" s="128"/>
      <c r="Q28" s="128"/>
      <c r="R28" s="128"/>
      <c r="S28" s="128"/>
      <c r="T28" s="128"/>
      <c r="U28" s="128"/>
      <c r="V28" s="128"/>
      <c r="W28" s="128"/>
      <c r="X28" s="128"/>
      <c r="Y28" s="128"/>
      <c r="Z28" s="128"/>
      <c r="AA28" s="128"/>
      <c r="AB28" s="128"/>
    </row>
    <row r="29" ht="14.25" customHeight="1">
      <c r="A29" s="129"/>
      <c r="B29" s="129"/>
      <c r="C29" s="137"/>
      <c r="D29" s="138"/>
      <c r="E29" s="139"/>
      <c r="F29" s="137"/>
      <c r="G29" s="129"/>
      <c r="H29" s="129"/>
      <c r="I29" s="128"/>
      <c r="J29" s="128"/>
      <c r="K29" s="128"/>
      <c r="L29" s="128"/>
      <c r="M29" s="128"/>
      <c r="N29" s="128"/>
      <c r="O29" s="128"/>
      <c r="P29" s="128"/>
      <c r="Q29" s="128"/>
      <c r="R29" s="128"/>
      <c r="S29" s="128"/>
      <c r="T29" s="128"/>
      <c r="U29" s="128"/>
      <c r="V29" s="128"/>
      <c r="W29" s="128"/>
      <c r="X29" s="128"/>
      <c r="Y29" s="128"/>
      <c r="Z29" s="128"/>
      <c r="AA29" s="128"/>
      <c r="AB29" s="128"/>
    </row>
    <row r="30" ht="14.25" customHeight="1">
      <c r="A30" s="129"/>
      <c r="B30" s="129"/>
      <c r="C30" s="137"/>
      <c r="D30" s="138"/>
      <c r="E30" s="139"/>
      <c r="F30" s="137"/>
      <c r="G30" s="129"/>
      <c r="H30" s="129"/>
      <c r="I30" s="128"/>
      <c r="J30" s="128"/>
      <c r="K30" s="128"/>
      <c r="L30" s="128"/>
      <c r="M30" s="128"/>
      <c r="N30" s="128"/>
      <c r="O30" s="128"/>
      <c r="P30" s="128"/>
      <c r="Q30" s="128"/>
      <c r="R30" s="128"/>
      <c r="S30" s="128"/>
      <c r="T30" s="128"/>
      <c r="U30" s="128"/>
      <c r="V30" s="128"/>
      <c r="W30" s="128"/>
      <c r="X30" s="128"/>
      <c r="Y30" s="128"/>
      <c r="Z30" s="128"/>
      <c r="AA30" s="128"/>
      <c r="AB30" s="128"/>
    </row>
    <row r="31" ht="14.25" customHeight="1">
      <c r="A31" s="129"/>
      <c r="B31" s="129"/>
      <c r="C31" s="137"/>
      <c r="D31" s="138"/>
      <c r="E31" s="139"/>
      <c r="F31" s="137"/>
      <c r="G31" s="129"/>
      <c r="H31" s="129"/>
      <c r="I31" s="128"/>
      <c r="J31" s="128"/>
      <c r="K31" s="128"/>
      <c r="L31" s="128"/>
      <c r="M31" s="128"/>
      <c r="N31" s="128"/>
      <c r="O31" s="128"/>
      <c r="P31" s="128"/>
      <c r="Q31" s="128"/>
      <c r="R31" s="128"/>
      <c r="S31" s="128"/>
      <c r="T31" s="128"/>
      <c r="U31" s="128"/>
      <c r="V31" s="128"/>
      <c r="W31" s="128"/>
      <c r="X31" s="128"/>
      <c r="Y31" s="128"/>
      <c r="Z31" s="128"/>
      <c r="AA31" s="128"/>
      <c r="AB31" s="128"/>
    </row>
    <row r="32" ht="14.25" customHeight="1">
      <c r="A32" s="129"/>
      <c r="B32" s="129"/>
      <c r="C32" s="137"/>
      <c r="D32" s="138"/>
      <c r="E32" s="139"/>
      <c r="F32" s="137"/>
      <c r="G32" s="129"/>
      <c r="H32" s="129"/>
      <c r="I32" s="128"/>
      <c r="J32" s="128"/>
      <c r="K32" s="128"/>
      <c r="L32" s="128"/>
      <c r="M32" s="128"/>
      <c r="N32" s="128"/>
      <c r="O32" s="128"/>
      <c r="P32" s="128"/>
      <c r="Q32" s="128"/>
      <c r="R32" s="128"/>
      <c r="S32" s="128"/>
      <c r="T32" s="128"/>
      <c r="U32" s="128"/>
      <c r="V32" s="128"/>
      <c r="W32" s="128"/>
      <c r="X32" s="128"/>
      <c r="Y32" s="128"/>
      <c r="Z32" s="128"/>
      <c r="AA32" s="128"/>
      <c r="AB32" s="128"/>
    </row>
    <row r="33" ht="14.25" customHeight="1">
      <c r="A33" s="129"/>
      <c r="B33" s="129"/>
      <c r="C33" s="137"/>
      <c r="D33" s="138"/>
      <c r="E33" s="139"/>
      <c r="F33" s="137"/>
      <c r="G33" s="129"/>
      <c r="H33" s="129"/>
      <c r="I33" s="128"/>
      <c r="J33" s="128"/>
      <c r="K33" s="128"/>
      <c r="L33" s="128"/>
      <c r="M33" s="128"/>
      <c r="N33" s="128"/>
      <c r="O33" s="128"/>
      <c r="P33" s="128"/>
      <c r="Q33" s="128"/>
      <c r="R33" s="128"/>
      <c r="S33" s="128"/>
      <c r="T33" s="128"/>
      <c r="U33" s="128"/>
      <c r="V33" s="128"/>
      <c r="W33" s="128"/>
      <c r="X33" s="128"/>
      <c r="Y33" s="128"/>
      <c r="Z33" s="128"/>
      <c r="AA33" s="128"/>
      <c r="AB33" s="128"/>
    </row>
    <row r="34" ht="14.25" customHeight="1">
      <c r="A34" s="129"/>
      <c r="B34" s="129"/>
      <c r="C34" s="137"/>
      <c r="D34" s="138"/>
      <c r="E34" s="139"/>
      <c r="F34" s="137"/>
      <c r="G34" s="129"/>
      <c r="H34" s="129"/>
      <c r="I34" s="128"/>
      <c r="J34" s="128"/>
      <c r="K34" s="128"/>
      <c r="L34" s="128"/>
      <c r="M34" s="128"/>
      <c r="N34" s="128"/>
      <c r="O34" s="128"/>
      <c r="P34" s="128"/>
      <c r="Q34" s="128"/>
      <c r="R34" s="128"/>
      <c r="S34" s="128"/>
      <c r="T34" s="128"/>
      <c r="U34" s="128"/>
      <c r="V34" s="128"/>
      <c r="W34" s="128"/>
      <c r="X34" s="128"/>
      <c r="Y34" s="128"/>
      <c r="Z34" s="128"/>
      <c r="AA34" s="128"/>
      <c r="AB34" s="128"/>
    </row>
    <row r="35" ht="14.25" customHeight="1">
      <c r="A35" s="129"/>
      <c r="B35" s="129"/>
      <c r="C35" s="137"/>
      <c r="D35" s="138"/>
      <c r="E35" s="139"/>
      <c r="F35" s="137"/>
      <c r="G35" s="129"/>
      <c r="H35" s="129"/>
      <c r="I35" s="128"/>
      <c r="J35" s="128"/>
      <c r="K35" s="128"/>
      <c r="L35" s="128"/>
      <c r="M35" s="128"/>
      <c r="N35" s="128"/>
      <c r="O35" s="128"/>
      <c r="P35" s="128"/>
      <c r="Q35" s="128"/>
      <c r="R35" s="128"/>
      <c r="S35" s="128"/>
      <c r="T35" s="128"/>
      <c r="U35" s="128"/>
      <c r="V35" s="128"/>
      <c r="W35" s="128"/>
      <c r="X35" s="128"/>
      <c r="Y35" s="128"/>
      <c r="Z35" s="128"/>
      <c r="AA35" s="128"/>
      <c r="AB35" s="128"/>
    </row>
    <row r="36" ht="14.25" customHeight="1">
      <c r="A36" s="129"/>
      <c r="B36" s="129"/>
      <c r="C36" s="137"/>
      <c r="D36" s="138"/>
      <c r="E36" s="139"/>
      <c r="F36" s="137"/>
      <c r="G36" s="129"/>
      <c r="H36" s="129"/>
      <c r="I36" s="128"/>
      <c r="J36" s="128"/>
      <c r="K36" s="128"/>
      <c r="L36" s="128"/>
      <c r="M36" s="128"/>
      <c r="N36" s="128"/>
      <c r="O36" s="128"/>
      <c r="P36" s="128"/>
      <c r="Q36" s="128"/>
      <c r="R36" s="128"/>
      <c r="S36" s="128"/>
      <c r="T36" s="128"/>
      <c r="U36" s="128"/>
      <c r="V36" s="128"/>
      <c r="W36" s="128"/>
      <c r="X36" s="128"/>
      <c r="Y36" s="128"/>
      <c r="Z36" s="128"/>
      <c r="AA36" s="128"/>
      <c r="AB36" s="128"/>
    </row>
    <row r="37" ht="14.25" customHeight="1">
      <c r="A37" s="129"/>
      <c r="B37" s="129"/>
      <c r="C37" s="137"/>
      <c r="D37" s="138"/>
      <c r="E37" s="139"/>
      <c r="F37" s="137"/>
      <c r="G37" s="129"/>
      <c r="H37" s="129"/>
      <c r="I37" s="128"/>
      <c r="J37" s="128"/>
      <c r="K37" s="128"/>
      <c r="L37" s="128"/>
      <c r="M37" s="128"/>
      <c r="N37" s="128"/>
      <c r="O37" s="128"/>
      <c r="P37" s="128"/>
      <c r="Q37" s="128"/>
      <c r="R37" s="128"/>
      <c r="S37" s="128"/>
      <c r="T37" s="128"/>
      <c r="U37" s="128"/>
      <c r="V37" s="128"/>
      <c r="W37" s="128"/>
      <c r="X37" s="128"/>
      <c r="Y37" s="128"/>
      <c r="Z37" s="128"/>
      <c r="AA37" s="128"/>
      <c r="AB37" s="128"/>
    </row>
    <row r="38" ht="14.25" customHeight="1">
      <c r="A38" s="129"/>
      <c r="B38" s="129"/>
      <c r="C38" s="137"/>
      <c r="D38" s="138"/>
      <c r="E38" s="139"/>
      <c r="F38" s="137"/>
      <c r="G38" s="129"/>
      <c r="H38" s="129"/>
      <c r="I38" s="128"/>
      <c r="J38" s="128"/>
      <c r="K38" s="128"/>
      <c r="L38" s="128"/>
      <c r="M38" s="128"/>
      <c r="N38" s="128"/>
      <c r="O38" s="128"/>
      <c r="P38" s="128"/>
      <c r="Q38" s="128"/>
      <c r="R38" s="128"/>
      <c r="S38" s="128"/>
      <c r="T38" s="128"/>
      <c r="U38" s="128"/>
      <c r="V38" s="128"/>
      <c r="W38" s="128"/>
      <c r="X38" s="128"/>
      <c r="Y38" s="128"/>
      <c r="Z38" s="128"/>
      <c r="AA38" s="128"/>
      <c r="AB38" s="128"/>
    </row>
    <row r="39" ht="14.25" customHeight="1">
      <c r="A39" s="129"/>
      <c r="B39" s="129"/>
      <c r="C39" s="137"/>
      <c r="D39" s="138"/>
      <c r="E39" s="139"/>
      <c r="F39" s="137"/>
      <c r="G39" s="129"/>
      <c r="H39" s="129"/>
      <c r="I39" s="128"/>
      <c r="J39" s="128"/>
      <c r="K39" s="128"/>
      <c r="L39" s="128"/>
      <c r="M39" s="128"/>
      <c r="N39" s="128"/>
      <c r="O39" s="128"/>
      <c r="P39" s="128"/>
      <c r="Q39" s="128"/>
      <c r="R39" s="128"/>
      <c r="S39" s="128"/>
      <c r="T39" s="128"/>
      <c r="U39" s="128"/>
      <c r="V39" s="128"/>
      <c r="W39" s="128"/>
      <c r="X39" s="128"/>
      <c r="Y39" s="128"/>
      <c r="Z39" s="128"/>
      <c r="AA39" s="128"/>
      <c r="AB39" s="128"/>
    </row>
    <row r="40" ht="14.25" customHeight="1">
      <c r="A40" s="129"/>
      <c r="B40" s="129"/>
      <c r="C40" s="137"/>
      <c r="D40" s="138"/>
      <c r="E40" s="139"/>
      <c r="F40" s="137"/>
      <c r="G40" s="129"/>
      <c r="H40" s="129"/>
      <c r="I40" s="128"/>
      <c r="J40" s="128"/>
      <c r="K40" s="128"/>
      <c r="L40" s="128"/>
      <c r="M40" s="128"/>
      <c r="N40" s="128"/>
      <c r="O40" s="128"/>
      <c r="P40" s="128"/>
      <c r="Q40" s="128"/>
      <c r="R40" s="128"/>
      <c r="S40" s="128"/>
      <c r="T40" s="128"/>
      <c r="U40" s="128"/>
      <c r="V40" s="128"/>
      <c r="W40" s="128"/>
      <c r="X40" s="128"/>
      <c r="Y40" s="128"/>
      <c r="Z40" s="128"/>
      <c r="AA40" s="128"/>
      <c r="AB40" s="128"/>
    </row>
    <row r="41" ht="14.25" customHeight="1">
      <c r="A41" s="129"/>
      <c r="B41" s="129"/>
      <c r="C41" s="137"/>
      <c r="D41" s="138"/>
      <c r="E41" s="139"/>
      <c r="F41" s="137"/>
      <c r="G41" s="129"/>
      <c r="H41" s="129"/>
      <c r="I41" s="128"/>
      <c r="J41" s="128"/>
      <c r="K41" s="128"/>
      <c r="L41" s="128"/>
      <c r="M41" s="128"/>
      <c r="N41" s="128"/>
      <c r="O41" s="128"/>
      <c r="P41" s="128"/>
      <c r="Q41" s="128"/>
      <c r="R41" s="128"/>
      <c r="S41" s="128"/>
      <c r="T41" s="128"/>
      <c r="U41" s="128"/>
      <c r="V41" s="128"/>
      <c r="W41" s="128"/>
      <c r="X41" s="128"/>
      <c r="Y41" s="128"/>
      <c r="Z41" s="128"/>
      <c r="AA41" s="128"/>
      <c r="AB41" s="128"/>
    </row>
    <row r="42" ht="14.25" customHeight="1">
      <c r="A42" s="129"/>
      <c r="B42" s="129"/>
      <c r="C42" s="137"/>
      <c r="D42" s="138"/>
      <c r="E42" s="139"/>
      <c r="F42" s="137"/>
      <c r="G42" s="129"/>
      <c r="H42" s="129"/>
      <c r="I42" s="128"/>
      <c r="J42" s="128"/>
      <c r="K42" s="128"/>
      <c r="L42" s="128"/>
      <c r="M42" s="128"/>
      <c r="N42" s="128"/>
      <c r="O42" s="128"/>
      <c r="P42" s="128"/>
      <c r="Q42" s="128"/>
      <c r="R42" s="128"/>
      <c r="S42" s="128"/>
      <c r="T42" s="128"/>
      <c r="U42" s="128"/>
      <c r="V42" s="128"/>
      <c r="W42" s="128"/>
      <c r="X42" s="128"/>
      <c r="Y42" s="128"/>
      <c r="Z42" s="128"/>
      <c r="AA42" s="128"/>
      <c r="AB42" s="128"/>
    </row>
    <row r="43" ht="14.25" customHeight="1">
      <c r="A43" s="129"/>
      <c r="B43" s="129"/>
      <c r="C43" s="137"/>
      <c r="D43" s="138"/>
      <c r="E43" s="139"/>
      <c r="F43" s="137"/>
      <c r="G43" s="129"/>
      <c r="H43" s="129"/>
      <c r="I43" s="128"/>
      <c r="J43" s="128"/>
      <c r="K43" s="128"/>
      <c r="L43" s="128"/>
      <c r="M43" s="128"/>
      <c r="N43" s="128"/>
      <c r="O43" s="128"/>
      <c r="P43" s="128"/>
      <c r="Q43" s="128"/>
      <c r="R43" s="128"/>
      <c r="S43" s="128"/>
      <c r="T43" s="128"/>
      <c r="U43" s="128"/>
      <c r="V43" s="128"/>
      <c r="W43" s="128"/>
      <c r="X43" s="128"/>
      <c r="Y43" s="128"/>
      <c r="Z43" s="128"/>
      <c r="AA43" s="128"/>
      <c r="AB43" s="128"/>
    </row>
    <row r="44" ht="14.25" customHeight="1">
      <c r="A44" s="129"/>
      <c r="B44" s="129"/>
      <c r="C44" s="137"/>
      <c r="D44" s="138"/>
      <c r="E44" s="139"/>
      <c r="F44" s="137"/>
      <c r="G44" s="129"/>
      <c r="H44" s="129"/>
      <c r="I44" s="128"/>
      <c r="J44" s="128"/>
      <c r="K44" s="128"/>
      <c r="L44" s="128"/>
      <c r="M44" s="128"/>
      <c r="N44" s="128"/>
      <c r="O44" s="128"/>
      <c r="P44" s="128"/>
      <c r="Q44" s="128"/>
      <c r="R44" s="128"/>
      <c r="S44" s="128"/>
      <c r="T44" s="128"/>
      <c r="U44" s="128"/>
      <c r="V44" s="128"/>
      <c r="W44" s="128"/>
      <c r="X44" s="128"/>
      <c r="Y44" s="128"/>
      <c r="Z44" s="128"/>
      <c r="AA44" s="128"/>
      <c r="AB44" s="128"/>
    </row>
    <row r="45" ht="14.25" customHeight="1">
      <c r="A45" s="129"/>
      <c r="B45" s="129"/>
      <c r="C45" s="137"/>
      <c r="D45" s="138"/>
      <c r="E45" s="139"/>
      <c r="F45" s="137"/>
      <c r="G45" s="129"/>
      <c r="H45" s="129"/>
      <c r="I45" s="128"/>
      <c r="J45" s="128"/>
      <c r="K45" s="128"/>
      <c r="L45" s="128"/>
      <c r="M45" s="128"/>
      <c r="N45" s="128"/>
      <c r="O45" s="128"/>
      <c r="P45" s="128"/>
      <c r="Q45" s="128"/>
      <c r="R45" s="128"/>
      <c r="S45" s="128"/>
      <c r="T45" s="128"/>
      <c r="U45" s="128"/>
      <c r="V45" s="128"/>
      <c r="W45" s="128"/>
      <c r="X45" s="128"/>
      <c r="Y45" s="128"/>
      <c r="Z45" s="128"/>
      <c r="AA45" s="128"/>
      <c r="AB45" s="128"/>
    </row>
    <row r="46" ht="14.25" customHeight="1">
      <c r="A46" s="129"/>
      <c r="B46" s="129"/>
      <c r="C46" s="137"/>
      <c r="D46" s="138"/>
      <c r="E46" s="139"/>
      <c r="F46" s="137"/>
      <c r="G46" s="129"/>
      <c r="H46" s="129"/>
      <c r="I46" s="128"/>
      <c r="J46" s="128"/>
      <c r="K46" s="128"/>
      <c r="L46" s="128"/>
      <c r="M46" s="128"/>
      <c r="N46" s="128"/>
      <c r="O46" s="128"/>
      <c r="P46" s="128"/>
      <c r="Q46" s="128"/>
      <c r="R46" s="128"/>
      <c r="S46" s="128"/>
      <c r="T46" s="128"/>
      <c r="U46" s="128"/>
      <c r="V46" s="128"/>
      <c r="W46" s="128"/>
      <c r="X46" s="128"/>
      <c r="Y46" s="128"/>
      <c r="Z46" s="128"/>
      <c r="AA46" s="128"/>
      <c r="AB46" s="128"/>
    </row>
    <row r="47" ht="14.25" customHeight="1">
      <c r="A47" s="129"/>
      <c r="B47" s="129"/>
      <c r="C47" s="137"/>
      <c r="D47" s="138"/>
      <c r="E47" s="139"/>
      <c r="F47" s="137"/>
      <c r="G47" s="129"/>
      <c r="H47" s="129"/>
      <c r="I47" s="128"/>
      <c r="J47" s="128"/>
      <c r="K47" s="128"/>
      <c r="L47" s="128"/>
      <c r="M47" s="128"/>
      <c r="N47" s="128"/>
      <c r="O47" s="128"/>
      <c r="P47" s="128"/>
      <c r="Q47" s="128"/>
      <c r="R47" s="128"/>
      <c r="S47" s="128"/>
      <c r="T47" s="128"/>
      <c r="U47" s="128"/>
      <c r="V47" s="128"/>
      <c r="W47" s="128"/>
      <c r="X47" s="128"/>
      <c r="Y47" s="128"/>
      <c r="Z47" s="128"/>
      <c r="AA47" s="128"/>
      <c r="AB47" s="128"/>
    </row>
    <row r="48" ht="14.25" customHeight="1">
      <c r="A48" s="129"/>
      <c r="B48" s="129"/>
      <c r="C48" s="137"/>
      <c r="D48" s="138"/>
      <c r="E48" s="139"/>
      <c r="F48" s="137"/>
      <c r="G48" s="129"/>
      <c r="H48" s="129"/>
      <c r="I48" s="128"/>
      <c r="J48" s="128"/>
      <c r="K48" s="128"/>
      <c r="L48" s="128"/>
      <c r="M48" s="128"/>
      <c r="N48" s="128"/>
      <c r="O48" s="128"/>
      <c r="P48" s="128"/>
      <c r="Q48" s="128"/>
      <c r="R48" s="128"/>
      <c r="S48" s="128"/>
      <c r="T48" s="128"/>
      <c r="U48" s="128"/>
      <c r="V48" s="128"/>
      <c r="W48" s="128"/>
      <c r="X48" s="128"/>
      <c r="Y48" s="128"/>
      <c r="Z48" s="128"/>
      <c r="AA48" s="128"/>
      <c r="AB48" s="128"/>
    </row>
    <row r="49" ht="14.25" customHeight="1">
      <c r="A49" s="129"/>
      <c r="B49" s="129"/>
      <c r="C49" s="137"/>
      <c r="D49" s="138"/>
      <c r="E49" s="139"/>
      <c r="F49" s="137"/>
      <c r="G49" s="129"/>
      <c r="H49" s="129"/>
      <c r="I49" s="128"/>
      <c r="J49" s="128"/>
      <c r="K49" s="128"/>
      <c r="L49" s="128"/>
      <c r="M49" s="128"/>
      <c r="N49" s="128"/>
      <c r="O49" s="128"/>
      <c r="P49" s="128"/>
      <c r="Q49" s="128"/>
      <c r="R49" s="128"/>
      <c r="S49" s="128"/>
      <c r="T49" s="128"/>
      <c r="U49" s="128"/>
      <c r="V49" s="128"/>
      <c r="W49" s="128"/>
      <c r="X49" s="128"/>
      <c r="Y49" s="128"/>
      <c r="Z49" s="128"/>
      <c r="AA49" s="128"/>
      <c r="AB49" s="128"/>
    </row>
    <row r="50" ht="14.25" customHeight="1">
      <c r="A50" s="129"/>
      <c r="B50" s="129"/>
      <c r="C50" s="137"/>
      <c r="D50" s="138"/>
      <c r="E50" s="139"/>
      <c r="F50" s="137"/>
      <c r="G50" s="129"/>
      <c r="H50" s="129"/>
      <c r="I50" s="128"/>
      <c r="J50" s="128"/>
      <c r="K50" s="128"/>
      <c r="L50" s="128"/>
      <c r="M50" s="128"/>
      <c r="N50" s="128"/>
      <c r="O50" s="128"/>
      <c r="P50" s="128"/>
      <c r="Q50" s="128"/>
      <c r="R50" s="128"/>
      <c r="S50" s="128"/>
      <c r="T50" s="128"/>
      <c r="U50" s="128"/>
      <c r="V50" s="128"/>
      <c r="W50" s="128"/>
      <c r="X50" s="128"/>
      <c r="Y50" s="128"/>
      <c r="Z50" s="128"/>
      <c r="AA50" s="128"/>
      <c r="AB50" s="128"/>
    </row>
    <row r="51" ht="14.25" customHeight="1">
      <c r="A51" s="129"/>
      <c r="B51" s="129"/>
      <c r="C51" s="137"/>
      <c r="D51" s="138"/>
      <c r="E51" s="139"/>
      <c r="F51" s="137"/>
      <c r="G51" s="129"/>
      <c r="H51" s="129"/>
      <c r="I51" s="128"/>
      <c r="J51" s="128"/>
      <c r="K51" s="128"/>
      <c r="L51" s="128"/>
      <c r="M51" s="128"/>
      <c r="N51" s="128"/>
      <c r="O51" s="128"/>
      <c r="P51" s="128"/>
      <c r="Q51" s="128"/>
      <c r="R51" s="128"/>
      <c r="S51" s="128"/>
      <c r="T51" s="128"/>
      <c r="U51" s="128"/>
      <c r="V51" s="128"/>
      <c r="W51" s="128"/>
      <c r="X51" s="128"/>
      <c r="Y51" s="128"/>
      <c r="Z51" s="128"/>
      <c r="AA51" s="128"/>
      <c r="AB51" s="128"/>
    </row>
    <row r="52" ht="14.25" customHeight="1">
      <c r="A52" s="129"/>
      <c r="B52" s="129"/>
      <c r="C52" s="137"/>
      <c r="D52" s="138"/>
      <c r="E52" s="139"/>
      <c r="F52" s="137"/>
      <c r="G52" s="129"/>
      <c r="H52" s="129"/>
      <c r="I52" s="128"/>
      <c r="J52" s="128"/>
      <c r="K52" s="128"/>
      <c r="L52" s="128"/>
      <c r="M52" s="128"/>
      <c r="N52" s="128"/>
      <c r="O52" s="128"/>
      <c r="P52" s="128"/>
      <c r="Q52" s="128"/>
      <c r="R52" s="128"/>
      <c r="S52" s="128"/>
      <c r="T52" s="128"/>
      <c r="U52" s="128"/>
      <c r="V52" s="128"/>
      <c r="W52" s="128"/>
      <c r="X52" s="128"/>
      <c r="Y52" s="128"/>
      <c r="Z52" s="128"/>
      <c r="AA52" s="128"/>
      <c r="AB52" s="128"/>
    </row>
    <row r="53" ht="14.25" customHeight="1">
      <c r="A53" s="129"/>
      <c r="B53" s="129"/>
      <c r="C53" s="137"/>
      <c r="D53" s="138"/>
      <c r="E53" s="139"/>
      <c r="F53" s="137"/>
      <c r="G53" s="129"/>
      <c r="H53" s="129"/>
      <c r="I53" s="128"/>
      <c r="J53" s="128"/>
      <c r="K53" s="128"/>
      <c r="L53" s="128"/>
      <c r="M53" s="128"/>
      <c r="N53" s="128"/>
      <c r="O53" s="128"/>
      <c r="P53" s="128"/>
      <c r="Q53" s="128"/>
      <c r="R53" s="128"/>
      <c r="S53" s="128"/>
      <c r="T53" s="128"/>
      <c r="U53" s="128"/>
      <c r="V53" s="128"/>
      <c r="W53" s="128"/>
      <c r="X53" s="128"/>
      <c r="Y53" s="128"/>
      <c r="Z53" s="128"/>
      <c r="AA53" s="128"/>
      <c r="AB53" s="128"/>
    </row>
    <row r="54" ht="14.25" customHeight="1">
      <c r="A54" s="129"/>
      <c r="B54" s="129"/>
      <c r="C54" s="137"/>
      <c r="D54" s="138"/>
      <c r="E54" s="139"/>
      <c r="F54" s="137"/>
      <c r="G54" s="129"/>
      <c r="H54" s="129"/>
      <c r="I54" s="128"/>
      <c r="J54" s="128"/>
      <c r="K54" s="128"/>
      <c r="L54" s="128"/>
      <c r="M54" s="128"/>
      <c r="N54" s="128"/>
      <c r="O54" s="128"/>
      <c r="P54" s="128"/>
      <c r="Q54" s="128"/>
      <c r="R54" s="128"/>
      <c r="S54" s="128"/>
      <c r="T54" s="128"/>
      <c r="U54" s="128"/>
      <c r="V54" s="128"/>
      <c r="W54" s="128"/>
      <c r="X54" s="128"/>
      <c r="Y54" s="128"/>
      <c r="Z54" s="128"/>
      <c r="AA54" s="128"/>
      <c r="AB54" s="128"/>
    </row>
    <row r="55" ht="14.25" customHeight="1">
      <c r="A55" s="129"/>
      <c r="B55" s="129"/>
      <c r="C55" s="137"/>
      <c r="D55" s="138"/>
      <c r="E55" s="139"/>
      <c r="F55" s="137"/>
      <c r="G55" s="129"/>
      <c r="H55" s="129"/>
      <c r="I55" s="128"/>
      <c r="J55" s="128"/>
      <c r="K55" s="128"/>
      <c r="L55" s="128"/>
      <c r="M55" s="128"/>
      <c r="N55" s="128"/>
      <c r="O55" s="128"/>
      <c r="P55" s="128"/>
      <c r="Q55" s="128"/>
      <c r="R55" s="128"/>
      <c r="S55" s="128"/>
      <c r="T55" s="128"/>
      <c r="U55" s="128"/>
      <c r="V55" s="128"/>
      <c r="W55" s="128"/>
      <c r="X55" s="128"/>
      <c r="Y55" s="128"/>
      <c r="Z55" s="128"/>
      <c r="AA55" s="128"/>
      <c r="AB55" s="128"/>
    </row>
    <row r="56" ht="14.25" customHeight="1">
      <c r="A56" s="129"/>
      <c r="B56" s="129"/>
      <c r="C56" s="137"/>
      <c r="D56" s="138"/>
      <c r="E56" s="139"/>
      <c r="F56" s="137"/>
      <c r="G56" s="129"/>
      <c r="H56" s="129"/>
      <c r="I56" s="128"/>
      <c r="J56" s="128"/>
      <c r="K56" s="128"/>
      <c r="L56" s="128"/>
      <c r="M56" s="128"/>
      <c r="N56" s="128"/>
      <c r="O56" s="128"/>
      <c r="P56" s="128"/>
      <c r="Q56" s="128"/>
      <c r="R56" s="128"/>
      <c r="S56" s="128"/>
      <c r="T56" s="128"/>
      <c r="U56" s="128"/>
      <c r="V56" s="128"/>
      <c r="W56" s="128"/>
      <c r="X56" s="128"/>
      <c r="Y56" s="128"/>
      <c r="Z56" s="128"/>
      <c r="AA56" s="128"/>
      <c r="AB56" s="128"/>
    </row>
    <row r="57" ht="14.25" customHeight="1">
      <c r="A57" s="129"/>
      <c r="B57" s="129"/>
      <c r="C57" s="137"/>
      <c r="D57" s="138"/>
      <c r="E57" s="139"/>
      <c r="F57" s="137"/>
      <c r="G57" s="129"/>
      <c r="H57" s="129"/>
      <c r="I57" s="128"/>
      <c r="J57" s="128"/>
      <c r="K57" s="128"/>
      <c r="L57" s="128"/>
      <c r="M57" s="128"/>
      <c r="N57" s="128"/>
      <c r="O57" s="128"/>
      <c r="P57" s="128"/>
      <c r="Q57" s="128"/>
      <c r="R57" s="128"/>
      <c r="S57" s="128"/>
      <c r="T57" s="128"/>
      <c r="U57" s="128"/>
      <c r="V57" s="128"/>
      <c r="W57" s="128"/>
      <c r="X57" s="128"/>
      <c r="Y57" s="128"/>
      <c r="Z57" s="128"/>
      <c r="AA57" s="128"/>
      <c r="AB57" s="128"/>
    </row>
    <row r="58" ht="14.25" customHeight="1">
      <c r="A58" s="129"/>
      <c r="B58" s="129"/>
      <c r="C58" s="137"/>
      <c r="D58" s="138"/>
      <c r="E58" s="139"/>
      <c r="F58" s="137"/>
      <c r="G58" s="129"/>
      <c r="H58" s="129"/>
      <c r="I58" s="128"/>
      <c r="J58" s="128"/>
      <c r="K58" s="128"/>
      <c r="L58" s="128"/>
      <c r="M58" s="128"/>
      <c r="N58" s="128"/>
      <c r="O58" s="128"/>
      <c r="P58" s="128"/>
      <c r="Q58" s="128"/>
      <c r="R58" s="128"/>
      <c r="S58" s="128"/>
      <c r="T58" s="128"/>
      <c r="U58" s="128"/>
      <c r="V58" s="128"/>
      <c r="W58" s="128"/>
      <c r="X58" s="128"/>
      <c r="Y58" s="128"/>
      <c r="Z58" s="128"/>
      <c r="AA58" s="128"/>
      <c r="AB58" s="128"/>
    </row>
    <row r="59" ht="14.25" customHeight="1">
      <c r="A59" s="129"/>
      <c r="B59" s="129"/>
      <c r="C59" s="137"/>
      <c r="D59" s="138"/>
      <c r="E59" s="139"/>
      <c r="F59" s="137"/>
      <c r="G59" s="129"/>
      <c r="H59" s="129"/>
      <c r="I59" s="128"/>
      <c r="J59" s="128"/>
      <c r="K59" s="128"/>
      <c r="L59" s="128"/>
      <c r="M59" s="128"/>
      <c r="N59" s="128"/>
      <c r="O59" s="128"/>
      <c r="P59" s="128"/>
      <c r="Q59" s="128"/>
      <c r="R59" s="128"/>
      <c r="S59" s="128"/>
      <c r="T59" s="128"/>
      <c r="U59" s="128"/>
      <c r="V59" s="128"/>
      <c r="W59" s="128"/>
      <c r="X59" s="128"/>
      <c r="Y59" s="128"/>
      <c r="Z59" s="128"/>
      <c r="AA59" s="128"/>
      <c r="AB59" s="128"/>
    </row>
    <row r="60" ht="14.25" customHeight="1">
      <c r="A60" s="129"/>
      <c r="B60" s="129"/>
      <c r="C60" s="137"/>
      <c r="D60" s="138"/>
      <c r="E60" s="139"/>
      <c r="F60" s="137"/>
      <c r="G60" s="129"/>
      <c r="H60" s="129"/>
      <c r="I60" s="128"/>
      <c r="J60" s="128"/>
      <c r="K60" s="128"/>
      <c r="L60" s="128"/>
      <c r="M60" s="128"/>
      <c r="N60" s="128"/>
      <c r="O60" s="128"/>
      <c r="P60" s="128"/>
      <c r="Q60" s="128"/>
      <c r="R60" s="128"/>
      <c r="S60" s="128"/>
      <c r="T60" s="128"/>
      <c r="U60" s="128"/>
      <c r="V60" s="128"/>
      <c r="W60" s="128"/>
      <c r="X60" s="128"/>
      <c r="Y60" s="128"/>
      <c r="Z60" s="128"/>
      <c r="AA60" s="128"/>
      <c r="AB60" s="128"/>
    </row>
    <row r="61" ht="14.25" customHeight="1">
      <c r="A61" s="129"/>
      <c r="B61" s="129"/>
      <c r="C61" s="137"/>
      <c r="D61" s="138"/>
      <c r="E61" s="139"/>
      <c r="F61" s="137"/>
      <c r="G61" s="129"/>
      <c r="H61" s="129"/>
      <c r="I61" s="128"/>
      <c r="J61" s="128"/>
      <c r="K61" s="128"/>
      <c r="L61" s="128"/>
      <c r="M61" s="128"/>
      <c r="N61" s="128"/>
      <c r="O61" s="128"/>
      <c r="P61" s="128"/>
      <c r="Q61" s="128"/>
      <c r="R61" s="128"/>
      <c r="S61" s="128"/>
      <c r="T61" s="128"/>
      <c r="U61" s="128"/>
      <c r="V61" s="128"/>
      <c r="W61" s="128"/>
      <c r="X61" s="128"/>
      <c r="Y61" s="128"/>
      <c r="Z61" s="128"/>
      <c r="AA61" s="128"/>
      <c r="AB61" s="128"/>
    </row>
    <row r="62" ht="14.25" customHeight="1">
      <c r="A62" s="129"/>
      <c r="B62" s="129"/>
      <c r="C62" s="137"/>
      <c r="D62" s="138"/>
      <c r="E62" s="139"/>
      <c r="F62" s="137"/>
      <c r="G62" s="129"/>
      <c r="H62" s="129"/>
      <c r="I62" s="128"/>
      <c r="J62" s="128"/>
      <c r="K62" s="128"/>
      <c r="L62" s="128"/>
      <c r="M62" s="128"/>
      <c r="N62" s="128"/>
      <c r="O62" s="128"/>
      <c r="P62" s="128"/>
      <c r="Q62" s="128"/>
      <c r="R62" s="128"/>
      <c r="S62" s="128"/>
      <c r="T62" s="128"/>
      <c r="U62" s="128"/>
      <c r="V62" s="128"/>
      <c r="W62" s="128"/>
      <c r="X62" s="128"/>
      <c r="Y62" s="128"/>
      <c r="Z62" s="128"/>
      <c r="AA62" s="128"/>
      <c r="AB62" s="128"/>
    </row>
    <row r="63" ht="14.25" customHeight="1">
      <c r="A63" s="129"/>
      <c r="B63" s="129"/>
      <c r="C63" s="137"/>
      <c r="D63" s="138"/>
      <c r="E63" s="139"/>
      <c r="F63" s="137"/>
      <c r="G63" s="129"/>
      <c r="H63" s="129"/>
      <c r="I63" s="128"/>
      <c r="J63" s="128"/>
      <c r="K63" s="128"/>
      <c r="L63" s="128"/>
      <c r="M63" s="128"/>
      <c r="N63" s="128"/>
      <c r="O63" s="128"/>
      <c r="P63" s="128"/>
      <c r="Q63" s="128"/>
      <c r="R63" s="128"/>
      <c r="S63" s="128"/>
      <c r="T63" s="128"/>
      <c r="U63" s="128"/>
      <c r="V63" s="128"/>
      <c r="W63" s="128"/>
      <c r="X63" s="128"/>
      <c r="Y63" s="128"/>
      <c r="Z63" s="128"/>
      <c r="AA63" s="128"/>
      <c r="AB63" s="128"/>
    </row>
    <row r="64" ht="14.25" customHeight="1">
      <c r="A64" s="129"/>
      <c r="B64" s="129"/>
      <c r="C64" s="137"/>
      <c r="D64" s="138"/>
      <c r="E64" s="139"/>
      <c r="F64" s="137"/>
      <c r="G64" s="129"/>
      <c r="H64" s="129"/>
      <c r="I64" s="128"/>
      <c r="J64" s="128"/>
      <c r="K64" s="128"/>
      <c r="L64" s="128"/>
      <c r="M64" s="128"/>
      <c r="N64" s="128"/>
      <c r="O64" s="128"/>
      <c r="P64" s="128"/>
      <c r="Q64" s="128"/>
      <c r="R64" s="128"/>
      <c r="S64" s="128"/>
      <c r="T64" s="128"/>
      <c r="U64" s="128"/>
      <c r="V64" s="128"/>
      <c r="W64" s="128"/>
      <c r="X64" s="128"/>
      <c r="Y64" s="128"/>
      <c r="Z64" s="128"/>
      <c r="AA64" s="128"/>
      <c r="AB64" s="128"/>
    </row>
    <row r="65" ht="14.25" customHeight="1">
      <c r="A65" s="129"/>
      <c r="B65" s="129"/>
      <c r="C65" s="137"/>
      <c r="D65" s="138"/>
      <c r="E65" s="139"/>
      <c r="F65" s="137"/>
      <c r="G65" s="129"/>
      <c r="H65" s="129"/>
      <c r="I65" s="128"/>
      <c r="J65" s="128"/>
      <c r="K65" s="128"/>
      <c r="L65" s="128"/>
      <c r="M65" s="128"/>
      <c r="N65" s="128"/>
      <c r="O65" s="128"/>
      <c r="P65" s="128"/>
      <c r="Q65" s="128"/>
      <c r="R65" s="128"/>
      <c r="S65" s="128"/>
      <c r="T65" s="128"/>
      <c r="U65" s="128"/>
      <c r="V65" s="128"/>
      <c r="W65" s="128"/>
      <c r="X65" s="128"/>
      <c r="Y65" s="128"/>
      <c r="Z65" s="128"/>
      <c r="AA65" s="128"/>
      <c r="AB65" s="128"/>
    </row>
    <row r="66" ht="14.25" customHeight="1">
      <c r="A66" s="129"/>
      <c r="B66" s="129"/>
      <c r="C66" s="137"/>
      <c r="D66" s="138"/>
      <c r="E66" s="139"/>
      <c r="F66" s="137"/>
      <c r="G66" s="129"/>
      <c r="H66" s="129"/>
      <c r="I66" s="128"/>
      <c r="J66" s="128"/>
      <c r="K66" s="128"/>
      <c r="L66" s="128"/>
      <c r="M66" s="128"/>
      <c r="N66" s="128"/>
      <c r="O66" s="128"/>
      <c r="P66" s="128"/>
      <c r="Q66" s="128"/>
      <c r="R66" s="128"/>
      <c r="S66" s="128"/>
      <c r="T66" s="128"/>
      <c r="U66" s="128"/>
      <c r="V66" s="128"/>
      <c r="W66" s="128"/>
      <c r="X66" s="128"/>
      <c r="Y66" s="128"/>
      <c r="Z66" s="128"/>
      <c r="AA66" s="128"/>
      <c r="AB66" s="128"/>
    </row>
    <row r="67" ht="14.25" customHeight="1">
      <c r="A67" s="129"/>
      <c r="B67" s="129"/>
      <c r="C67" s="137"/>
      <c r="D67" s="138"/>
      <c r="E67" s="139"/>
      <c r="F67" s="137"/>
      <c r="G67" s="129"/>
      <c r="H67" s="129"/>
      <c r="I67" s="128"/>
      <c r="J67" s="128"/>
      <c r="K67" s="128"/>
      <c r="L67" s="128"/>
      <c r="M67" s="128"/>
      <c r="N67" s="128"/>
      <c r="O67" s="128"/>
      <c r="P67" s="128"/>
      <c r="Q67" s="128"/>
      <c r="R67" s="128"/>
      <c r="S67" s="128"/>
      <c r="T67" s="128"/>
      <c r="U67" s="128"/>
      <c r="V67" s="128"/>
      <c r="W67" s="128"/>
      <c r="X67" s="128"/>
      <c r="Y67" s="128"/>
      <c r="Z67" s="128"/>
      <c r="AA67" s="128"/>
      <c r="AB67" s="128"/>
    </row>
    <row r="68" ht="14.25" customHeight="1">
      <c r="A68" s="129"/>
      <c r="B68" s="129"/>
      <c r="C68" s="137"/>
      <c r="D68" s="138"/>
      <c r="E68" s="139"/>
      <c r="F68" s="137"/>
      <c r="G68" s="129"/>
      <c r="H68" s="129"/>
      <c r="I68" s="128"/>
      <c r="J68" s="128"/>
      <c r="K68" s="128"/>
      <c r="L68" s="128"/>
      <c r="M68" s="128"/>
      <c r="N68" s="128"/>
      <c r="O68" s="128"/>
      <c r="P68" s="128"/>
      <c r="Q68" s="128"/>
      <c r="R68" s="128"/>
      <c r="S68" s="128"/>
      <c r="T68" s="128"/>
      <c r="U68" s="128"/>
      <c r="V68" s="128"/>
      <c r="W68" s="128"/>
      <c r="X68" s="128"/>
      <c r="Y68" s="128"/>
      <c r="Z68" s="128"/>
      <c r="AA68" s="128"/>
      <c r="AB68" s="128"/>
    </row>
    <row r="69" ht="14.25" customHeight="1">
      <c r="A69" s="129"/>
      <c r="B69" s="129"/>
      <c r="C69" s="137"/>
      <c r="D69" s="138"/>
      <c r="E69" s="139"/>
      <c r="F69" s="137"/>
      <c r="G69" s="129"/>
      <c r="H69" s="129"/>
      <c r="I69" s="128"/>
      <c r="J69" s="128"/>
      <c r="K69" s="128"/>
      <c r="L69" s="128"/>
      <c r="M69" s="128"/>
      <c r="N69" s="128"/>
      <c r="O69" s="128"/>
      <c r="P69" s="128"/>
      <c r="Q69" s="128"/>
      <c r="R69" s="128"/>
      <c r="S69" s="128"/>
      <c r="T69" s="128"/>
      <c r="U69" s="128"/>
      <c r="V69" s="128"/>
      <c r="W69" s="128"/>
      <c r="X69" s="128"/>
      <c r="Y69" s="128"/>
      <c r="Z69" s="128"/>
      <c r="AA69" s="128"/>
      <c r="AB69" s="128"/>
    </row>
    <row r="70" ht="14.25" customHeight="1">
      <c r="A70" s="129"/>
      <c r="B70" s="129"/>
      <c r="C70" s="137"/>
      <c r="D70" s="138"/>
      <c r="E70" s="139"/>
      <c r="F70" s="137"/>
      <c r="G70" s="129"/>
      <c r="H70" s="129"/>
      <c r="I70" s="128"/>
      <c r="J70" s="128"/>
      <c r="K70" s="128"/>
      <c r="L70" s="128"/>
      <c r="M70" s="128"/>
      <c r="N70" s="128"/>
      <c r="O70" s="128"/>
      <c r="P70" s="128"/>
      <c r="Q70" s="128"/>
      <c r="R70" s="128"/>
      <c r="S70" s="128"/>
      <c r="T70" s="128"/>
      <c r="U70" s="128"/>
      <c r="V70" s="128"/>
      <c r="W70" s="128"/>
      <c r="X70" s="128"/>
      <c r="Y70" s="128"/>
      <c r="Z70" s="128"/>
      <c r="AA70" s="128"/>
      <c r="AB70" s="128"/>
    </row>
    <row r="71" ht="14.25" customHeight="1">
      <c r="A71" s="129"/>
      <c r="B71" s="129"/>
      <c r="C71" s="137"/>
      <c r="D71" s="138"/>
      <c r="E71" s="139"/>
      <c r="F71" s="137"/>
      <c r="G71" s="129"/>
      <c r="H71" s="129"/>
      <c r="I71" s="128"/>
      <c r="J71" s="128"/>
      <c r="K71" s="128"/>
      <c r="L71" s="128"/>
      <c r="M71" s="128"/>
      <c r="N71" s="128"/>
      <c r="O71" s="128"/>
      <c r="P71" s="128"/>
      <c r="Q71" s="128"/>
      <c r="R71" s="128"/>
      <c r="S71" s="128"/>
      <c r="T71" s="128"/>
      <c r="U71" s="128"/>
      <c r="V71" s="128"/>
      <c r="W71" s="128"/>
      <c r="X71" s="128"/>
      <c r="Y71" s="128"/>
      <c r="Z71" s="128"/>
      <c r="AA71" s="128"/>
      <c r="AB71" s="128"/>
    </row>
    <row r="72" ht="14.25" customHeight="1">
      <c r="A72" s="129"/>
      <c r="B72" s="129"/>
      <c r="C72" s="137"/>
      <c r="D72" s="138"/>
      <c r="E72" s="139"/>
      <c r="F72" s="137"/>
      <c r="G72" s="129"/>
      <c r="H72" s="129"/>
      <c r="I72" s="128"/>
      <c r="J72" s="128"/>
      <c r="K72" s="128"/>
      <c r="L72" s="128"/>
      <c r="M72" s="128"/>
      <c r="N72" s="128"/>
      <c r="O72" s="128"/>
      <c r="P72" s="128"/>
      <c r="Q72" s="128"/>
      <c r="R72" s="128"/>
      <c r="S72" s="128"/>
      <c r="T72" s="128"/>
      <c r="U72" s="128"/>
      <c r="V72" s="128"/>
      <c r="W72" s="128"/>
      <c r="X72" s="128"/>
      <c r="Y72" s="128"/>
      <c r="Z72" s="128"/>
      <c r="AA72" s="128"/>
      <c r="AB72" s="128"/>
    </row>
    <row r="73" ht="14.25" customHeight="1">
      <c r="A73" s="129"/>
      <c r="B73" s="129"/>
      <c r="C73" s="137"/>
      <c r="D73" s="138"/>
      <c r="E73" s="139"/>
      <c r="F73" s="137"/>
      <c r="G73" s="129"/>
      <c r="H73" s="129"/>
      <c r="I73" s="128"/>
      <c r="J73" s="128"/>
      <c r="K73" s="128"/>
      <c r="L73" s="128"/>
      <c r="M73" s="128"/>
      <c r="N73" s="128"/>
      <c r="O73" s="128"/>
      <c r="P73" s="128"/>
      <c r="Q73" s="128"/>
      <c r="R73" s="128"/>
      <c r="S73" s="128"/>
      <c r="T73" s="128"/>
      <c r="U73" s="128"/>
      <c r="V73" s="128"/>
      <c r="W73" s="128"/>
      <c r="X73" s="128"/>
      <c r="Y73" s="128"/>
      <c r="Z73" s="128"/>
      <c r="AA73" s="128"/>
      <c r="AB73" s="128"/>
    </row>
    <row r="74" ht="14.25" customHeight="1">
      <c r="A74" s="129"/>
      <c r="B74" s="129"/>
      <c r="C74" s="137"/>
      <c r="D74" s="138"/>
      <c r="E74" s="139"/>
      <c r="F74" s="137"/>
      <c r="G74" s="129"/>
      <c r="H74" s="129"/>
      <c r="I74" s="128"/>
      <c r="J74" s="128"/>
      <c r="K74" s="128"/>
      <c r="L74" s="128"/>
      <c r="M74" s="128"/>
      <c r="N74" s="128"/>
      <c r="O74" s="128"/>
      <c r="P74" s="128"/>
      <c r="Q74" s="128"/>
      <c r="R74" s="128"/>
      <c r="S74" s="128"/>
      <c r="T74" s="128"/>
      <c r="U74" s="128"/>
      <c r="V74" s="128"/>
      <c r="W74" s="128"/>
      <c r="X74" s="128"/>
      <c r="Y74" s="128"/>
      <c r="Z74" s="128"/>
      <c r="AA74" s="128"/>
      <c r="AB74" s="128"/>
    </row>
    <row r="75" ht="14.25" customHeight="1">
      <c r="A75" s="129"/>
      <c r="B75" s="129"/>
      <c r="C75" s="137"/>
      <c r="D75" s="138"/>
      <c r="E75" s="139"/>
      <c r="F75" s="137"/>
      <c r="G75" s="129"/>
      <c r="H75" s="129"/>
      <c r="I75" s="128"/>
      <c r="J75" s="128"/>
      <c r="K75" s="128"/>
      <c r="L75" s="128"/>
      <c r="M75" s="128"/>
      <c r="N75" s="128"/>
      <c r="O75" s="128"/>
      <c r="P75" s="128"/>
      <c r="Q75" s="128"/>
      <c r="R75" s="128"/>
      <c r="S75" s="128"/>
      <c r="T75" s="128"/>
      <c r="U75" s="128"/>
      <c r="V75" s="128"/>
      <c r="W75" s="128"/>
      <c r="X75" s="128"/>
      <c r="Y75" s="128"/>
      <c r="Z75" s="128"/>
      <c r="AA75" s="128"/>
      <c r="AB75" s="128"/>
    </row>
    <row r="76" ht="14.25" customHeight="1">
      <c r="A76" s="129"/>
      <c r="B76" s="129"/>
      <c r="C76" s="137"/>
      <c r="D76" s="138"/>
      <c r="E76" s="139"/>
      <c r="F76" s="137"/>
      <c r="G76" s="129"/>
      <c r="H76" s="129"/>
      <c r="I76" s="128"/>
      <c r="J76" s="128"/>
      <c r="K76" s="128"/>
      <c r="L76" s="128"/>
      <c r="M76" s="128"/>
      <c r="N76" s="128"/>
      <c r="O76" s="128"/>
      <c r="P76" s="128"/>
      <c r="Q76" s="128"/>
      <c r="R76" s="128"/>
      <c r="S76" s="128"/>
      <c r="T76" s="128"/>
      <c r="U76" s="128"/>
      <c r="V76" s="128"/>
      <c r="W76" s="128"/>
      <c r="X76" s="128"/>
      <c r="Y76" s="128"/>
      <c r="Z76" s="128"/>
      <c r="AA76" s="128"/>
      <c r="AB76" s="128"/>
    </row>
    <row r="77" ht="14.25" customHeight="1">
      <c r="A77" s="129"/>
      <c r="B77" s="129"/>
      <c r="C77" s="137"/>
      <c r="D77" s="138"/>
      <c r="E77" s="139"/>
      <c r="F77" s="137"/>
      <c r="G77" s="129"/>
      <c r="H77" s="129"/>
      <c r="I77" s="128"/>
      <c r="J77" s="128"/>
      <c r="K77" s="128"/>
      <c r="L77" s="128"/>
      <c r="M77" s="128"/>
      <c r="N77" s="128"/>
      <c r="O77" s="128"/>
      <c r="P77" s="128"/>
      <c r="Q77" s="128"/>
      <c r="R77" s="128"/>
      <c r="S77" s="128"/>
      <c r="T77" s="128"/>
      <c r="U77" s="128"/>
      <c r="V77" s="128"/>
      <c r="W77" s="128"/>
      <c r="X77" s="128"/>
      <c r="Y77" s="128"/>
      <c r="Z77" s="128"/>
      <c r="AA77" s="128"/>
      <c r="AB77" s="128"/>
    </row>
    <row r="78" ht="14.25" customHeight="1">
      <c r="A78" s="129"/>
      <c r="B78" s="129"/>
      <c r="C78" s="137"/>
      <c r="D78" s="138"/>
      <c r="E78" s="139"/>
      <c r="F78" s="137"/>
      <c r="G78" s="129"/>
      <c r="H78" s="129"/>
      <c r="I78" s="128"/>
      <c r="J78" s="128"/>
      <c r="K78" s="128"/>
      <c r="L78" s="128"/>
      <c r="M78" s="128"/>
      <c r="N78" s="128"/>
      <c r="O78" s="128"/>
      <c r="P78" s="128"/>
      <c r="Q78" s="128"/>
      <c r="R78" s="128"/>
      <c r="S78" s="128"/>
      <c r="T78" s="128"/>
      <c r="U78" s="128"/>
      <c r="V78" s="128"/>
      <c r="W78" s="128"/>
      <c r="X78" s="128"/>
      <c r="Y78" s="128"/>
      <c r="Z78" s="128"/>
      <c r="AA78" s="128"/>
      <c r="AB78" s="128"/>
    </row>
    <row r="79" ht="14.25" customHeight="1">
      <c r="A79" s="129"/>
      <c r="B79" s="129"/>
      <c r="C79" s="137"/>
      <c r="D79" s="138"/>
      <c r="E79" s="139"/>
      <c r="F79" s="137"/>
      <c r="G79" s="129"/>
      <c r="H79" s="129"/>
      <c r="I79" s="128"/>
      <c r="J79" s="128"/>
      <c r="K79" s="128"/>
      <c r="L79" s="128"/>
      <c r="M79" s="128"/>
      <c r="N79" s="128"/>
      <c r="O79" s="128"/>
      <c r="P79" s="128"/>
      <c r="Q79" s="128"/>
      <c r="R79" s="128"/>
      <c r="S79" s="128"/>
      <c r="T79" s="128"/>
      <c r="U79" s="128"/>
      <c r="V79" s="128"/>
      <c r="W79" s="128"/>
      <c r="X79" s="128"/>
      <c r="Y79" s="128"/>
      <c r="Z79" s="128"/>
      <c r="AA79" s="128"/>
      <c r="AB79" s="128"/>
    </row>
    <row r="80" ht="14.25" customHeight="1">
      <c r="A80" s="129"/>
      <c r="B80" s="129"/>
      <c r="C80" s="137"/>
      <c r="D80" s="138"/>
      <c r="E80" s="139"/>
      <c r="F80" s="137"/>
      <c r="G80" s="129"/>
      <c r="H80" s="129"/>
      <c r="I80" s="128"/>
      <c r="J80" s="128"/>
      <c r="K80" s="128"/>
      <c r="L80" s="128"/>
      <c r="M80" s="128"/>
      <c r="N80" s="128"/>
      <c r="O80" s="128"/>
      <c r="P80" s="128"/>
      <c r="Q80" s="128"/>
      <c r="R80" s="128"/>
      <c r="S80" s="128"/>
      <c r="T80" s="128"/>
      <c r="U80" s="128"/>
      <c r="V80" s="128"/>
      <c r="W80" s="128"/>
      <c r="X80" s="128"/>
      <c r="Y80" s="128"/>
      <c r="Z80" s="128"/>
      <c r="AA80" s="128"/>
      <c r="AB80" s="128"/>
    </row>
    <row r="81" ht="14.25" customHeight="1">
      <c r="A81" s="129"/>
      <c r="B81" s="129"/>
      <c r="C81" s="137"/>
      <c r="D81" s="138"/>
      <c r="E81" s="139"/>
      <c r="F81" s="137"/>
      <c r="G81" s="129"/>
      <c r="H81" s="129"/>
      <c r="I81" s="128"/>
      <c r="J81" s="128"/>
      <c r="K81" s="128"/>
      <c r="L81" s="128"/>
      <c r="M81" s="128"/>
      <c r="N81" s="128"/>
      <c r="O81" s="128"/>
      <c r="P81" s="128"/>
      <c r="Q81" s="128"/>
      <c r="R81" s="128"/>
      <c r="S81" s="128"/>
      <c r="T81" s="128"/>
      <c r="U81" s="128"/>
      <c r="V81" s="128"/>
      <c r="W81" s="128"/>
      <c r="X81" s="128"/>
      <c r="Y81" s="128"/>
      <c r="Z81" s="128"/>
      <c r="AA81" s="128"/>
      <c r="AB81" s="128"/>
    </row>
    <row r="82" ht="14.25" customHeight="1">
      <c r="A82" s="129"/>
      <c r="B82" s="129"/>
      <c r="C82" s="137"/>
      <c r="D82" s="138"/>
      <c r="E82" s="139"/>
      <c r="F82" s="137"/>
      <c r="G82" s="129"/>
      <c r="H82" s="129"/>
      <c r="I82" s="128"/>
      <c r="J82" s="128"/>
      <c r="K82" s="128"/>
      <c r="L82" s="128"/>
      <c r="M82" s="128"/>
      <c r="N82" s="128"/>
      <c r="O82" s="128"/>
      <c r="P82" s="128"/>
      <c r="Q82" s="128"/>
      <c r="R82" s="128"/>
      <c r="S82" s="128"/>
      <c r="T82" s="128"/>
      <c r="U82" s="128"/>
      <c r="V82" s="128"/>
      <c r="W82" s="128"/>
      <c r="X82" s="128"/>
      <c r="Y82" s="128"/>
      <c r="Z82" s="128"/>
      <c r="AA82" s="128"/>
      <c r="AB82" s="128"/>
    </row>
    <row r="83" ht="14.25" customHeight="1">
      <c r="A83" s="129"/>
      <c r="B83" s="129"/>
      <c r="C83" s="137"/>
      <c r="D83" s="138"/>
      <c r="E83" s="139"/>
      <c r="F83" s="137"/>
      <c r="G83" s="129"/>
      <c r="H83" s="129"/>
      <c r="I83" s="128"/>
      <c r="J83" s="128"/>
      <c r="K83" s="128"/>
      <c r="L83" s="128"/>
      <c r="M83" s="128"/>
      <c r="N83" s="128"/>
      <c r="O83" s="128"/>
      <c r="P83" s="128"/>
      <c r="Q83" s="128"/>
      <c r="R83" s="128"/>
      <c r="S83" s="128"/>
      <c r="T83" s="128"/>
      <c r="U83" s="128"/>
      <c r="V83" s="128"/>
      <c r="W83" s="128"/>
      <c r="X83" s="128"/>
      <c r="Y83" s="128"/>
      <c r="Z83" s="128"/>
      <c r="AA83" s="128"/>
      <c r="AB83" s="128"/>
    </row>
    <row r="84" ht="14.25" customHeight="1">
      <c r="A84" s="129"/>
      <c r="B84" s="129"/>
      <c r="C84" s="137"/>
      <c r="D84" s="138"/>
      <c r="E84" s="139"/>
      <c r="F84" s="137"/>
      <c r="G84" s="129"/>
      <c r="H84" s="129"/>
      <c r="I84" s="128"/>
      <c r="J84" s="128"/>
      <c r="K84" s="128"/>
      <c r="L84" s="128"/>
      <c r="M84" s="128"/>
      <c r="N84" s="128"/>
      <c r="O84" s="128"/>
      <c r="P84" s="128"/>
      <c r="Q84" s="128"/>
      <c r="R84" s="128"/>
      <c r="S84" s="128"/>
      <c r="T84" s="128"/>
      <c r="U84" s="128"/>
      <c r="V84" s="128"/>
      <c r="W84" s="128"/>
      <c r="X84" s="128"/>
      <c r="Y84" s="128"/>
      <c r="Z84" s="128"/>
      <c r="AA84" s="128"/>
      <c r="AB84" s="128"/>
    </row>
    <row r="85" ht="14.25" customHeight="1">
      <c r="A85" s="129"/>
      <c r="B85" s="129"/>
      <c r="C85" s="137"/>
      <c r="D85" s="138"/>
      <c r="E85" s="139"/>
      <c r="F85" s="137"/>
      <c r="G85" s="129"/>
      <c r="H85" s="129"/>
      <c r="I85" s="128"/>
      <c r="J85" s="128"/>
      <c r="K85" s="128"/>
      <c r="L85" s="128"/>
      <c r="M85" s="128"/>
      <c r="N85" s="128"/>
      <c r="O85" s="128"/>
      <c r="P85" s="128"/>
      <c r="Q85" s="128"/>
      <c r="R85" s="128"/>
      <c r="S85" s="128"/>
      <c r="T85" s="128"/>
      <c r="U85" s="128"/>
      <c r="V85" s="128"/>
      <c r="W85" s="128"/>
      <c r="X85" s="128"/>
      <c r="Y85" s="128"/>
      <c r="Z85" s="128"/>
      <c r="AA85" s="128"/>
      <c r="AB85" s="128"/>
    </row>
    <row r="86" ht="14.25" customHeight="1">
      <c r="A86" s="129"/>
      <c r="B86" s="129"/>
      <c r="C86" s="137"/>
      <c r="D86" s="138"/>
      <c r="E86" s="139"/>
      <c r="F86" s="137"/>
      <c r="G86" s="129"/>
      <c r="H86" s="129"/>
      <c r="I86" s="128"/>
      <c r="J86" s="128"/>
      <c r="K86" s="128"/>
      <c r="L86" s="128"/>
      <c r="M86" s="128"/>
      <c r="N86" s="128"/>
      <c r="O86" s="128"/>
      <c r="P86" s="128"/>
      <c r="Q86" s="128"/>
      <c r="R86" s="128"/>
      <c r="S86" s="128"/>
      <c r="T86" s="128"/>
      <c r="U86" s="128"/>
      <c r="V86" s="128"/>
      <c r="W86" s="128"/>
      <c r="X86" s="128"/>
      <c r="Y86" s="128"/>
      <c r="Z86" s="128"/>
      <c r="AA86" s="128"/>
      <c r="AB86" s="128"/>
    </row>
    <row r="87" ht="14.25" customHeight="1">
      <c r="A87" s="129"/>
      <c r="B87" s="129"/>
      <c r="C87" s="137"/>
      <c r="D87" s="138"/>
      <c r="E87" s="139"/>
      <c r="F87" s="137"/>
      <c r="G87" s="129"/>
      <c r="H87" s="129"/>
      <c r="I87" s="128"/>
      <c r="J87" s="128"/>
      <c r="K87" s="128"/>
      <c r="L87" s="128"/>
      <c r="M87" s="128"/>
      <c r="N87" s="128"/>
      <c r="O87" s="128"/>
      <c r="P87" s="128"/>
      <c r="Q87" s="128"/>
      <c r="R87" s="128"/>
      <c r="S87" s="128"/>
      <c r="T87" s="128"/>
      <c r="U87" s="128"/>
      <c r="V87" s="128"/>
      <c r="W87" s="128"/>
      <c r="X87" s="128"/>
      <c r="Y87" s="128"/>
      <c r="Z87" s="128"/>
      <c r="AA87" s="128"/>
      <c r="AB87" s="128"/>
    </row>
    <row r="88" ht="14.25" customHeight="1">
      <c r="A88" s="129"/>
      <c r="B88" s="129"/>
      <c r="C88" s="137"/>
      <c r="D88" s="138"/>
      <c r="E88" s="139"/>
      <c r="F88" s="137"/>
      <c r="G88" s="129"/>
      <c r="H88" s="129"/>
      <c r="I88" s="128"/>
      <c r="J88" s="128"/>
      <c r="K88" s="128"/>
      <c r="L88" s="128"/>
      <c r="M88" s="128"/>
      <c r="N88" s="128"/>
      <c r="O88" s="128"/>
      <c r="P88" s="128"/>
      <c r="Q88" s="128"/>
      <c r="R88" s="128"/>
      <c r="S88" s="128"/>
      <c r="T88" s="128"/>
      <c r="U88" s="128"/>
      <c r="V88" s="128"/>
      <c r="W88" s="128"/>
      <c r="X88" s="128"/>
      <c r="Y88" s="128"/>
      <c r="Z88" s="128"/>
      <c r="AA88" s="128"/>
      <c r="AB88" s="128"/>
    </row>
    <row r="89" ht="14.25" customHeight="1">
      <c r="A89" s="129"/>
      <c r="B89" s="129"/>
      <c r="C89" s="137"/>
      <c r="D89" s="138"/>
      <c r="E89" s="139"/>
      <c r="F89" s="137"/>
      <c r="G89" s="129"/>
      <c r="H89" s="129"/>
      <c r="I89" s="128"/>
      <c r="J89" s="128"/>
      <c r="K89" s="128"/>
      <c r="L89" s="128"/>
      <c r="M89" s="128"/>
      <c r="N89" s="128"/>
      <c r="O89" s="128"/>
      <c r="P89" s="128"/>
      <c r="Q89" s="128"/>
      <c r="R89" s="128"/>
      <c r="S89" s="128"/>
      <c r="T89" s="128"/>
      <c r="U89" s="128"/>
      <c r="V89" s="128"/>
      <c r="W89" s="128"/>
      <c r="X89" s="128"/>
      <c r="Y89" s="128"/>
      <c r="Z89" s="128"/>
      <c r="AA89" s="128"/>
      <c r="AB89" s="128"/>
    </row>
    <row r="90" ht="14.25" customHeight="1">
      <c r="A90" s="129"/>
      <c r="B90" s="129"/>
      <c r="C90" s="137"/>
      <c r="D90" s="138"/>
      <c r="E90" s="139"/>
      <c r="F90" s="137"/>
      <c r="G90" s="129"/>
      <c r="H90" s="129"/>
      <c r="I90" s="128"/>
      <c r="J90" s="128"/>
      <c r="K90" s="128"/>
      <c r="L90" s="128"/>
      <c r="M90" s="128"/>
      <c r="N90" s="128"/>
      <c r="O90" s="128"/>
      <c r="P90" s="128"/>
      <c r="Q90" s="128"/>
      <c r="R90" s="128"/>
      <c r="S90" s="128"/>
      <c r="T90" s="128"/>
      <c r="U90" s="128"/>
      <c r="V90" s="128"/>
      <c r="W90" s="128"/>
      <c r="X90" s="128"/>
      <c r="Y90" s="128"/>
      <c r="Z90" s="128"/>
      <c r="AA90" s="128"/>
      <c r="AB90" s="128"/>
    </row>
    <row r="91" ht="14.25" customHeight="1">
      <c r="A91" s="129"/>
      <c r="B91" s="129"/>
      <c r="C91" s="137"/>
      <c r="D91" s="138"/>
      <c r="E91" s="139"/>
      <c r="F91" s="137"/>
      <c r="G91" s="129"/>
      <c r="H91" s="129"/>
      <c r="I91" s="128"/>
      <c r="J91" s="128"/>
      <c r="K91" s="128"/>
      <c r="L91" s="128"/>
      <c r="M91" s="128"/>
      <c r="N91" s="128"/>
      <c r="O91" s="128"/>
      <c r="P91" s="128"/>
      <c r="Q91" s="128"/>
      <c r="R91" s="128"/>
      <c r="S91" s="128"/>
      <c r="T91" s="128"/>
      <c r="U91" s="128"/>
      <c r="V91" s="128"/>
      <c r="W91" s="128"/>
      <c r="X91" s="128"/>
      <c r="Y91" s="128"/>
      <c r="Z91" s="128"/>
      <c r="AA91" s="128"/>
      <c r="AB91" s="128"/>
    </row>
    <row r="92" ht="14.25" customHeight="1">
      <c r="A92" s="129"/>
      <c r="B92" s="129"/>
      <c r="C92" s="137"/>
      <c r="D92" s="138"/>
      <c r="E92" s="139"/>
      <c r="F92" s="137"/>
      <c r="G92" s="129"/>
      <c r="H92" s="129"/>
      <c r="I92" s="128"/>
      <c r="J92" s="128"/>
      <c r="K92" s="128"/>
      <c r="L92" s="128"/>
      <c r="M92" s="128"/>
      <c r="N92" s="128"/>
      <c r="O92" s="128"/>
      <c r="P92" s="128"/>
      <c r="Q92" s="128"/>
      <c r="R92" s="128"/>
      <c r="S92" s="128"/>
      <c r="T92" s="128"/>
      <c r="U92" s="128"/>
      <c r="V92" s="128"/>
      <c r="W92" s="128"/>
      <c r="X92" s="128"/>
      <c r="Y92" s="128"/>
      <c r="Z92" s="128"/>
      <c r="AA92" s="128"/>
      <c r="AB92" s="128"/>
    </row>
    <row r="93" ht="14.25" customHeight="1">
      <c r="A93" s="129"/>
      <c r="B93" s="129"/>
      <c r="C93" s="137"/>
      <c r="D93" s="138"/>
      <c r="E93" s="139"/>
      <c r="F93" s="137"/>
      <c r="G93" s="129"/>
      <c r="H93" s="129"/>
      <c r="I93" s="128"/>
      <c r="J93" s="128"/>
      <c r="K93" s="128"/>
      <c r="L93" s="128"/>
      <c r="M93" s="128"/>
      <c r="N93" s="128"/>
      <c r="O93" s="128"/>
      <c r="P93" s="128"/>
      <c r="Q93" s="128"/>
      <c r="R93" s="128"/>
      <c r="S93" s="128"/>
      <c r="T93" s="128"/>
      <c r="U93" s="128"/>
      <c r="V93" s="128"/>
      <c r="W93" s="128"/>
      <c r="X93" s="128"/>
      <c r="Y93" s="128"/>
      <c r="Z93" s="128"/>
      <c r="AA93" s="128"/>
      <c r="AB93" s="128"/>
    </row>
    <row r="94" ht="14.25" customHeight="1">
      <c r="A94" s="129"/>
      <c r="B94" s="129"/>
      <c r="C94" s="137"/>
      <c r="D94" s="138"/>
      <c r="E94" s="139"/>
      <c r="F94" s="137"/>
      <c r="G94" s="129"/>
      <c r="H94" s="129"/>
      <c r="I94" s="128"/>
      <c r="J94" s="128"/>
      <c r="K94" s="128"/>
      <c r="L94" s="128"/>
      <c r="M94" s="128"/>
      <c r="N94" s="128"/>
      <c r="O94" s="128"/>
      <c r="P94" s="128"/>
      <c r="Q94" s="128"/>
      <c r="R94" s="128"/>
      <c r="S94" s="128"/>
      <c r="T94" s="128"/>
      <c r="U94" s="128"/>
      <c r="V94" s="128"/>
      <c r="W94" s="128"/>
      <c r="X94" s="128"/>
      <c r="Y94" s="128"/>
      <c r="Z94" s="128"/>
      <c r="AA94" s="128"/>
      <c r="AB94" s="128"/>
    </row>
    <row r="95" ht="14.25" customHeight="1">
      <c r="A95" s="129"/>
      <c r="B95" s="129"/>
      <c r="C95" s="137"/>
      <c r="D95" s="138"/>
      <c r="E95" s="139"/>
      <c r="F95" s="137"/>
      <c r="G95" s="129"/>
      <c r="H95" s="129"/>
      <c r="I95" s="128"/>
      <c r="J95" s="128"/>
      <c r="K95" s="128"/>
      <c r="L95" s="128"/>
      <c r="M95" s="128"/>
      <c r="N95" s="128"/>
      <c r="O95" s="128"/>
      <c r="P95" s="128"/>
      <c r="Q95" s="128"/>
      <c r="R95" s="128"/>
      <c r="S95" s="128"/>
      <c r="T95" s="128"/>
      <c r="U95" s="128"/>
      <c r="V95" s="128"/>
      <c r="W95" s="128"/>
      <c r="X95" s="128"/>
      <c r="Y95" s="128"/>
      <c r="Z95" s="128"/>
      <c r="AA95" s="128"/>
      <c r="AB95" s="128"/>
    </row>
    <row r="96" ht="14.25" customHeight="1">
      <c r="A96" s="129"/>
      <c r="B96" s="129"/>
      <c r="C96" s="137"/>
      <c r="D96" s="138"/>
      <c r="E96" s="139"/>
      <c r="F96" s="137"/>
      <c r="G96" s="129"/>
      <c r="H96" s="129"/>
      <c r="I96" s="128"/>
      <c r="J96" s="128"/>
      <c r="K96" s="128"/>
      <c r="L96" s="128"/>
      <c r="M96" s="128"/>
      <c r="N96" s="128"/>
      <c r="O96" s="128"/>
      <c r="P96" s="128"/>
      <c r="Q96" s="128"/>
      <c r="R96" s="128"/>
      <c r="S96" s="128"/>
      <c r="T96" s="128"/>
      <c r="U96" s="128"/>
      <c r="V96" s="128"/>
      <c r="W96" s="128"/>
      <c r="X96" s="128"/>
      <c r="Y96" s="128"/>
      <c r="Z96" s="128"/>
      <c r="AA96" s="128"/>
      <c r="AB96" s="128"/>
    </row>
    <row r="97" ht="14.25" customHeight="1">
      <c r="A97" s="129"/>
      <c r="B97" s="129"/>
      <c r="C97" s="137"/>
      <c r="D97" s="138"/>
      <c r="E97" s="139"/>
      <c r="F97" s="137"/>
      <c r="G97" s="129"/>
      <c r="H97" s="129"/>
      <c r="I97" s="128"/>
      <c r="J97" s="128"/>
      <c r="K97" s="128"/>
      <c r="L97" s="128"/>
      <c r="M97" s="128"/>
      <c r="N97" s="128"/>
      <c r="O97" s="128"/>
      <c r="P97" s="128"/>
      <c r="Q97" s="128"/>
      <c r="R97" s="128"/>
      <c r="S97" s="128"/>
      <c r="T97" s="128"/>
      <c r="U97" s="128"/>
      <c r="V97" s="128"/>
      <c r="W97" s="128"/>
      <c r="X97" s="128"/>
      <c r="Y97" s="128"/>
      <c r="Z97" s="128"/>
      <c r="AA97" s="128"/>
      <c r="AB97" s="128"/>
    </row>
    <row r="98" ht="14.25" customHeight="1">
      <c r="A98" s="129"/>
      <c r="B98" s="129"/>
      <c r="C98" s="137"/>
      <c r="D98" s="138"/>
      <c r="E98" s="139"/>
      <c r="F98" s="137"/>
      <c r="G98" s="129"/>
      <c r="H98" s="129"/>
      <c r="I98" s="128"/>
      <c r="J98" s="128"/>
      <c r="K98" s="128"/>
      <c r="L98" s="128"/>
      <c r="M98" s="128"/>
      <c r="N98" s="128"/>
      <c r="O98" s="128"/>
      <c r="P98" s="128"/>
      <c r="Q98" s="128"/>
      <c r="R98" s="128"/>
      <c r="S98" s="128"/>
      <c r="T98" s="128"/>
      <c r="U98" s="128"/>
      <c r="V98" s="128"/>
      <c r="W98" s="128"/>
      <c r="X98" s="128"/>
      <c r="Y98" s="128"/>
      <c r="Z98" s="128"/>
      <c r="AA98" s="128"/>
      <c r="AB98" s="128"/>
    </row>
    <row r="99" ht="14.25" customHeight="1">
      <c r="A99" s="129"/>
      <c r="B99" s="129"/>
      <c r="C99" s="137"/>
      <c r="D99" s="138"/>
      <c r="E99" s="139"/>
      <c r="F99" s="137"/>
      <c r="G99" s="129"/>
      <c r="H99" s="129"/>
      <c r="I99" s="128"/>
      <c r="J99" s="128"/>
      <c r="K99" s="128"/>
      <c r="L99" s="128"/>
      <c r="M99" s="128"/>
      <c r="N99" s="128"/>
      <c r="O99" s="128"/>
      <c r="P99" s="128"/>
      <c r="Q99" s="128"/>
      <c r="R99" s="128"/>
      <c r="S99" s="128"/>
      <c r="T99" s="128"/>
      <c r="U99" s="128"/>
      <c r="V99" s="128"/>
      <c r="W99" s="128"/>
      <c r="X99" s="128"/>
      <c r="Y99" s="128"/>
      <c r="Z99" s="128"/>
      <c r="AA99" s="128"/>
      <c r="AB99" s="128"/>
    </row>
    <row r="100" ht="14.25" customHeight="1">
      <c r="A100" s="129"/>
      <c r="B100" s="129"/>
      <c r="C100" s="137"/>
      <c r="D100" s="138"/>
      <c r="E100" s="139"/>
      <c r="F100" s="137"/>
      <c r="G100" s="129"/>
      <c r="H100" s="129"/>
      <c r="I100" s="128"/>
      <c r="J100" s="128"/>
      <c r="K100" s="128"/>
      <c r="L100" s="128"/>
      <c r="M100" s="128"/>
      <c r="N100" s="128"/>
      <c r="O100" s="128"/>
      <c r="P100" s="128"/>
      <c r="Q100" s="128"/>
      <c r="R100" s="128"/>
      <c r="S100" s="128"/>
      <c r="T100" s="128"/>
      <c r="U100" s="128"/>
      <c r="V100" s="128"/>
      <c r="W100" s="128"/>
      <c r="X100" s="128"/>
      <c r="Y100" s="128"/>
      <c r="Z100" s="128"/>
      <c r="AA100" s="128"/>
      <c r="AB100" s="128"/>
    </row>
    <row r="101" ht="14.25" customHeight="1">
      <c r="A101" s="129"/>
      <c r="B101" s="129"/>
      <c r="C101" s="137"/>
      <c r="D101" s="138"/>
      <c r="E101" s="139"/>
      <c r="F101" s="137"/>
      <c r="G101" s="129"/>
      <c r="H101" s="129"/>
      <c r="I101" s="128"/>
      <c r="J101" s="128"/>
      <c r="K101" s="128"/>
      <c r="L101" s="128"/>
      <c r="M101" s="128"/>
      <c r="N101" s="128"/>
      <c r="O101" s="128"/>
      <c r="P101" s="128"/>
      <c r="Q101" s="128"/>
      <c r="R101" s="128"/>
      <c r="S101" s="128"/>
      <c r="T101" s="128"/>
      <c r="U101" s="128"/>
      <c r="V101" s="128"/>
      <c r="W101" s="128"/>
      <c r="X101" s="128"/>
      <c r="Y101" s="128"/>
      <c r="Z101" s="128"/>
      <c r="AA101" s="128"/>
      <c r="AB101" s="128"/>
    </row>
    <row r="102" ht="14.25" customHeight="1">
      <c r="A102" s="129"/>
      <c r="B102" s="129"/>
      <c r="C102" s="137"/>
      <c r="D102" s="138"/>
      <c r="E102" s="139"/>
      <c r="F102" s="137"/>
      <c r="G102" s="129"/>
      <c r="H102" s="129"/>
      <c r="I102" s="128"/>
      <c r="J102" s="128"/>
      <c r="K102" s="128"/>
      <c r="L102" s="128"/>
      <c r="M102" s="128"/>
      <c r="N102" s="128"/>
      <c r="O102" s="128"/>
      <c r="P102" s="128"/>
      <c r="Q102" s="128"/>
      <c r="R102" s="128"/>
      <c r="S102" s="128"/>
      <c r="T102" s="128"/>
      <c r="U102" s="128"/>
      <c r="V102" s="128"/>
      <c r="W102" s="128"/>
      <c r="X102" s="128"/>
      <c r="Y102" s="128"/>
      <c r="Z102" s="128"/>
      <c r="AA102" s="128"/>
      <c r="AB102" s="128"/>
    </row>
    <row r="103" ht="14.25" customHeight="1">
      <c r="A103" s="129"/>
      <c r="B103" s="129"/>
      <c r="C103" s="137"/>
      <c r="D103" s="138"/>
      <c r="E103" s="139"/>
      <c r="F103" s="137"/>
      <c r="G103" s="129"/>
      <c r="H103" s="129"/>
      <c r="I103" s="128"/>
      <c r="J103" s="128"/>
      <c r="K103" s="128"/>
      <c r="L103" s="128"/>
      <c r="M103" s="128"/>
      <c r="N103" s="128"/>
      <c r="O103" s="128"/>
      <c r="P103" s="128"/>
      <c r="Q103" s="128"/>
      <c r="R103" s="128"/>
      <c r="S103" s="128"/>
      <c r="T103" s="128"/>
      <c r="U103" s="128"/>
      <c r="V103" s="128"/>
      <c r="W103" s="128"/>
      <c r="X103" s="128"/>
      <c r="Y103" s="128"/>
      <c r="Z103" s="128"/>
      <c r="AA103" s="128"/>
      <c r="AB103" s="128"/>
    </row>
    <row r="104" ht="14.25" customHeight="1">
      <c r="A104" s="129"/>
      <c r="B104" s="129"/>
      <c r="C104" s="137"/>
      <c r="D104" s="138"/>
      <c r="E104" s="139"/>
      <c r="F104" s="137"/>
      <c r="G104" s="129"/>
      <c r="H104" s="129"/>
      <c r="I104" s="128"/>
      <c r="J104" s="128"/>
      <c r="K104" s="128"/>
      <c r="L104" s="128"/>
      <c r="M104" s="128"/>
      <c r="N104" s="128"/>
      <c r="O104" s="128"/>
      <c r="P104" s="128"/>
      <c r="Q104" s="128"/>
      <c r="R104" s="128"/>
      <c r="S104" s="128"/>
      <c r="T104" s="128"/>
      <c r="U104" s="128"/>
      <c r="V104" s="128"/>
      <c r="W104" s="128"/>
      <c r="X104" s="128"/>
      <c r="Y104" s="128"/>
      <c r="Z104" s="128"/>
      <c r="AA104" s="128"/>
      <c r="AB104" s="128"/>
    </row>
    <row r="105" ht="14.25" customHeight="1">
      <c r="A105" s="129"/>
      <c r="B105" s="129"/>
      <c r="C105" s="137"/>
      <c r="D105" s="138"/>
      <c r="E105" s="139"/>
      <c r="F105" s="137"/>
      <c r="G105" s="129"/>
      <c r="H105" s="129"/>
      <c r="I105" s="128"/>
      <c r="J105" s="128"/>
      <c r="K105" s="128"/>
      <c r="L105" s="128"/>
      <c r="M105" s="128"/>
      <c r="N105" s="128"/>
      <c r="O105" s="128"/>
      <c r="P105" s="128"/>
      <c r="Q105" s="128"/>
      <c r="R105" s="128"/>
      <c r="S105" s="128"/>
      <c r="T105" s="128"/>
      <c r="U105" s="128"/>
      <c r="V105" s="128"/>
      <c r="W105" s="128"/>
      <c r="X105" s="128"/>
      <c r="Y105" s="128"/>
      <c r="Z105" s="128"/>
      <c r="AA105" s="128"/>
      <c r="AB105" s="128"/>
    </row>
    <row r="106" ht="14.25" customHeight="1">
      <c r="A106" s="129"/>
      <c r="B106" s="129"/>
      <c r="C106" s="137"/>
      <c r="D106" s="138"/>
      <c r="E106" s="139"/>
      <c r="F106" s="137"/>
      <c r="G106" s="129"/>
      <c r="H106" s="129"/>
      <c r="I106" s="128"/>
      <c r="J106" s="128"/>
      <c r="K106" s="128"/>
      <c r="L106" s="128"/>
      <c r="M106" s="128"/>
      <c r="N106" s="128"/>
      <c r="O106" s="128"/>
      <c r="P106" s="128"/>
      <c r="Q106" s="128"/>
      <c r="R106" s="128"/>
      <c r="S106" s="128"/>
      <c r="T106" s="128"/>
      <c r="U106" s="128"/>
      <c r="V106" s="128"/>
      <c r="W106" s="128"/>
      <c r="X106" s="128"/>
      <c r="Y106" s="128"/>
      <c r="Z106" s="128"/>
      <c r="AA106" s="128"/>
      <c r="AB106" s="128"/>
    </row>
    <row r="107" ht="14.25" customHeight="1">
      <c r="A107" s="129"/>
      <c r="B107" s="129"/>
      <c r="C107" s="137"/>
      <c r="D107" s="138"/>
      <c r="E107" s="139"/>
      <c r="F107" s="137"/>
      <c r="G107" s="129"/>
      <c r="H107" s="129"/>
      <c r="I107" s="128"/>
      <c r="J107" s="128"/>
      <c r="K107" s="128"/>
      <c r="L107" s="128"/>
      <c r="M107" s="128"/>
      <c r="N107" s="128"/>
      <c r="O107" s="128"/>
      <c r="P107" s="128"/>
      <c r="Q107" s="128"/>
      <c r="R107" s="128"/>
      <c r="S107" s="128"/>
      <c r="T107" s="128"/>
      <c r="U107" s="128"/>
      <c r="V107" s="128"/>
      <c r="W107" s="128"/>
      <c r="X107" s="128"/>
      <c r="Y107" s="128"/>
      <c r="Z107" s="128"/>
      <c r="AA107" s="128"/>
      <c r="AB107" s="128"/>
    </row>
    <row r="108" ht="14.25" customHeight="1">
      <c r="A108" s="129"/>
      <c r="B108" s="129"/>
      <c r="C108" s="137"/>
      <c r="D108" s="138"/>
      <c r="E108" s="139"/>
      <c r="F108" s="137"/>
      <c r="G108" s="129"/>
      <c r="H108" s="129"/>
      <c r="I108" s="128"/>
      <c r="J108" s="128"/>
      <c r="K108" s="128"/>
      <c r="L108" s="128"/>
      <c r="M108" s="128"/>
      <c r="N108" s="128"/>
      <c r="O108" s="128"/>
      <c r="P108" s="128"/>
      <c r="Q108" s="128"/>
      <c r="R108" s="128"/>
      <c r="S108" s="128"/>
      <c r="T108" s="128"/>
      <c r="U108" s="128"/>
      <c r="V108" s="128"/>
      <c r="W108" s="128"/>
      <c r="X108" s="128"/>
      <c r="Y108" s="128"/>
      <c r="Z108" s="128"/>
      <c r="AA108" s="128"/>
      <c r="AB108" s="128"/>
    </row>
    <row r="109" ht="14.25" customHeight="1">
      <c r="A109" s="129"/>
      <c r="B109" s="129"/>
      <c r="C109" s="137"/>
      <c r="D109" s="138"/>
      <c r="E109" s="139"/>
      <c r="F109" s="137"/>
      <c r="G109" s="129"/>
      <c r="H109" s="129"/>
      <c r="I109" s="128"/>
      <c r="J109" s="128"/>
      <c r="K109" s="128"/>
      <c r="L109" s="128"/>
      <c r="M109" s="128"/>
      <c r="N109" s="128"/>
      <c r="O109" s="128"/>
      <c r="P109" s="128"/>
      <c r="Q109" s="128"/>
      <c r="R109" s="128"/>
      <c r="S109" s="128"/>
      <c r="T109" s="128"/>
      <c r="U109" s="128"/>
      <c r="V109" s="128"/>
      <c r="W109" s="128"/>
      <c r="X109" s="128"/>
      <c r="Y109" s="128"/>
      <c r="Z109" s="128"/>
      <c r="AA109" s="128"/>
      <c r="AB109" s="128"/>
    </row>
    <row r="110" ht="14.25" customHeight="1">
      <c r="A110" s="129"/>
      <c r="B110" s="129"/>
      <c r="C110" s="137"/>
      <c r="D110" s="138"/>
      <c r="E110" s="139"/>
      <c r="F110" s="137"/>
      <c r="G110" s="129"/>
      <c r="H110" s="129"/>
      <c r="I110" s="128"/>
      <c r="J110" s="128"/>
      <c r="K110" s="128"/>
      <c r="L110" s="128"/>
      <c r="M110" s="128"/>
      <c r="N110" s="128"/>
      <c r="O110" s="128"/>
      <c r="P110" s="128"/>
      <c r="Q110" s="128"/>
      <c r="R110" s="128"/>
      <c r="S110" s="128"/>
      <c r="T110" s="128"/>
      <c r="U110" s="128"/>
      <c r="V110" s="128"/>
      <c r="W110" s="128"/>
      <c r="X110" s="128"/>
      <c r="Y110" s="128"/>
      <c r="Z110" s="128"/>
      <c r="AA110" s="128"/>
      <c r="AB110" s="128"/>
    </row>
    <row r="111" ht="14.25" customHeight="1">
      <c r="A111" s="129"/>
      <c r="B111" s="129"/>
      <c r="C111" s="137"/>
      <c r="D111" s="138"/>
      <c r="E111" s="139"/>
      <c r="F111" s="137"/>
      <c r="G111" s="129"/>
      <c r="H111" s="129"/>
      <c r="I111" s="128"/>
      <c r="J111" s="128"/>
      <c r="K111" s="128"/>
      <c r="L111" s="128"/>
      <c r="M111" s="128"/>
      <c r="N111" s="128"/>
      <c r="O111" s="128"/>
      <c r="P111" s="128"/>
      <c r="Q111" s="128"/>
      <c r="R111" s="128"/>
      <c r="S111" s="128"/>
      <c r="T111" s="128"/>
      <c r="U111" s="128"/>
      <c r="V111" s="128"/>
      <c r="W111" s="128"/>
      <c r="X111" s="128"/>
      <c r="Y111" s="128"/>
      <c r="Z111" s="128"/>
      <c r="AA111" s="128"/>
      <c r="AB111" s="128"/>
    </row>
    <row r="112" ht="14.25" customHeight="1">
      <c r="A112" s="129"/>
      <c r="B112" s="129"/>
      <c r="C112" s="137"/>
      <c r="D112" s="138"/>
      <c r="E112" s="139"/>
      <c r="F112" s="137"/>
      <c r="G112" s="129"/>
      <c r="H112" s="129"/>
      <c r="I112" s="128"/>
      <c r="J112" s="128"/>
      <c r="K112" s="128"/>
      <c r="L112" s="128"/>
      <c r="M112" s="128"/>
      <c r="N112" s="128"/>
      <c r="O112" s="128"/>
      <c r="P112" s="128"/>
      <c r="Q112" s="128"/>
      <c r="R112" s="128"/>
      <c r="S112" s="128"/>
      <c r="T112" s="128"/>
      <c r="U112" s="128"/>
      <c r="V112" s="128"/>
      <c r="W112" s="128"/>
      <c r="X112" s="128"/>
      <c r="Y112" s="128"/>
      <c r="Z112" s="128"/>
      <c r="AA112" s="128"/>
      <c r="AB112" s="128"/>
    </row>
    <row r="113" ht="14.25" customHeight="1">
      <c r="A113" s="129"/>
      <c r="B113" s="129"/>
      <c r="C113" s="137"/>
      <c r="D113" s="138"/>
      <c r="E113" s="139"/>
      <c r="F113" s="137"/>
      <c r="G113" s="129"/>
      <c r="H113" s="129"/>
      <c r="I113" s="128"/>
      <c r="J113" s="128"/>
      <c r="K113" s="128"/>
      <c r="L113" s="128"/>
      <c r="M113" s="128"/>
      <c r="N113" s="128"/>
      <c r="O113" s="128"/>
      <c r="P113" s="128"/>
      <c r="Q113" s="128"/>
      <c r="R113" s="128"/>
      <c r="S113" s="128"/>
      <c r="T113" s="128"/>
      <c r="U113" s="128"/>
      <c r="V113" s="128"/>
      <c r="W113" s="128"/>
      <c r="X113" s="128"/>
      <c r="Y113" s="128"/>
      <c r="Z113" s="128"/>
      <c r="AA113" s="128"/>
      <c r="AB113" s="128"/>
    </row>
    <row r="114" ht="14.25" customHeight="1">
      <c r="A114" s="129"/>
      <c r="B114" s="129"/>
      <c r="C114" s="137"/>
      <c r="D114" s="138"/>
      <c r="E114" s="139"/>
      <c r="F114" s="137"/>
      <c r="G114" s="129"/>
      <c r="H114" s="129"/>
      <c r="I114" s="128"/>
      <c r="J114" s="128"/>
      <c r="K114" s="128"/>
      <c r="L114" s="128"/>
      <c r="M114" s="128"/>
      <c r="N114" s="128"/>
      <c r="O114" s="128"/>
      <c r="P114" s="128"/>
      <c r="Q114" s="128"/>
      <c r="R114" s="128"/>
      <c r="S114" s="128"/>
      <c r="T114" s="128"/>
      <c r="U114" s="128"/>
      <c r="V114" s="128"/>
      <c r="W114" s="128"/>
      <c r="X114" s="128"/>
      <c r="Y114" s="128"/>
      <c r="Z114" s="128"/>
      <c r="AA114" s="128"/>
      <c r="AB114" s="128"/>
    </row>
    <row r="115" ht="14.25" customHeight="1">
      <c r="A115" s="129"/>
      <c r="B115" s="129"/>
      <c r="C115" s="137"/>
      <c r="D115" s="138"/>
      <c r="E115" s="139"/>
      <c r="F115" s="137"/>
      <c r="G115" s="129"/>
      <c r="H115" s="129"/>
      <c r="I115" s="128"/>
      <c r="J115" s="128"/>
      <c r="K115" s="128"/>
      <c r="L115" s="128"/>
      <c r="M115" s="128"/>
      <c r="N115" s="128"/>
      <c r="O115" s="128"/>
      <c r="P115" s="128"/>
      <c r="Q115" s="128"/>
      <c r="R115" s="128"/>
      <c r="S115" s="128"/>
      <c r="T115" s="128"/>
      <c r="U115" s="128"/>
      <c r="V115" s="128"/>
      <c r="W115" s="128"/>
      <c r="X115" s="128"/>
      <c r="Y115" s="128"/>
      <c r="Z115" s="128"/>
      <c r="AA115" s="128"/>
      <c r="AB115" s="128"/>
    </row>
    <row r="116" ht="14.25" customHeight="1">
      <c r="A116" s="129"/>
      <c r="B116" s="129"/>
      <c r="C116" s="137"/>
      <c r="D116" s="138"/>
      <c r="E116" s="139"/>
      <c r="F116" s="137"/>
      <c r="G116" s="129"/>
      <c r="H116" s="129"/>
      <c r="I116" s="128"/>
      <c r="J116" s="128"/>
      <c r="K116" s="128"/>
      <c r="L116" s="128"/>
      <c r="M116" s="128"/>
      <c r="N116" s="128"/>
      <c r="O116" s="128"/>
      <c r="P116" s="128"/>
      <c r="Q116" s="128"/>
      <c r="R116" s="128"/>
      <c r="S116" s="128"/>
      <c r="T116" s="128"/>
      <c r="U116" s="128"/>
      <c r="V116" s="128"/>
      <c r="W116" s="128"/>
      <c r="X116" s="128"/>
      <c r="Y116" s="128"/>
      <c r="Z116" s="128"/>
      <c r="AA116" s="128"/>
      <c r="AB116" s="128"/>
    </row>
    <row r="117" ht="14.25" customHeight="1">
      <c r="A117" s="129"/>
      <c r="B117" s="129"/>
      <c r="C117" s="137"/>
      <c r="D117" s="138"/>
      <c r="E117" s="139"/>
      <c r="F117" s="137"/>
      <c r="G117" s="129"/>
      <c r="H117" s="129"/>
      <c r="I117" s="128"/>
      <c r="J117" s="128"/>
      <c r="K117" s="128"/>
      <c r="L117" s="128"/>
      <c r="M117" s="128"/>
      <c r="N117" s="128"/>
      <c r="O117" s="128"/>
      <c r="P117" s="128"/>
      <c r="Q117" s="128"/>
      <c r="R117" s="128"/>
      <c r="S117" s="128"/>
      <c r="T117" s="128"/>
      <c r="U117" s="128"/>
      <c r="V117" s="128"/>
      <c r="W117" s="128"/>
      <c r="X117" s="128"/>
      <c r="Y117" s="128"/>
      <c r="Z117" s="128"/>
      <c r="AA117" s="128"/>
      <c r="AB117" s="128"/>
    </row>
    <row r="118" ht="14.25" customHeight="1">
      <c r="A118" s="129"/>
      <c r="B118" s="129"/>
      <c r="C118" s="137"/>
      <c r="D118" s="138"/>
      <c r="E118" s="139"/>
      <c r="F118" s="137"/>
      <c r="G118" s="129"/>
      <c r="H118" s="129"/>
      <c r="I118" s="128"/>
      <c r="J118" s="128"/>
      <c r="K118" s="128"/>
      <c r="L118" s="128"/>
      <c r="M118" s="128"/>
      <c r="N118" s="128"/>
      <c r="O118" s="128"/>
      <c r="P118" s="128"/>
      <c r="Q118" s="128"/>
      <c r="R118" s="128"/>
      <c r="S118" s="128"/>
      <c r="T118" s="128"/>
      <c r="U118" s="128"/>
      <c r="V118" s="128"/>
      <c r="W118" s="128"/>
      <c r="X118" s="128"/>
      <c r="Y118" s="128"/>
      <c r="Z118" s="128"/>
      <c r="AA118" s="128"/>
      <c r="AB118" s="128"/>
    </row>
    <row r="119" ht="14.25" customHeight="1">
      <c r="A119" s="129"/>
      <c r="B119" s="129"/>
      <c r="C119" s="137"/>
      <c r="D119" s="138"/>
      <c r="E119" s="139"/>
      <c r="F119" s="137"/>
      <c r="G119" s="129"/>
      <c r="H119" s="129"/>
      <c r="I119" s="128"/>
      <c r="J119" s="128"/>
      <c r="K119" s="128"/>
      <c r="L119" s="128"/>
      <c r="M119" s="128"/>
      <c r="N119" s="128"/>
      <c r="O119" s="128"/>
      <c r="P119" s="128"/>
      <c r="Q119" s="128"/>
      <c r="R119" s="128"/>
      <c r="S119" s="128"/>
      <c r="T119" s="128"/>
      <c r="U119" s="128"/>
      <c r="V119" s="128"/>
      <c r="W119" s="128"/>
      <c r="X119" s="128"/>
      <c r="Y119" s="128"/>
      <c r="Z119" s="128"/>
      <c r="AA119" s="128"/>
      <c r="AB119" s="128"/>
    </row>
    <row r="120" ht="14.25" customHeight="1">
      <c r="A120" s="129"/>
      <c r="B120" s="129"/>
      <c r="C120" s="137"/>
      <c r="D120" s="138"/>
      <c r="E120" s="139"/>
      <c r="F120" s="137"/>
      <c r="G120" s="129"/>
      <c r="H120" s="129"/>
      <c r="I120" s="128"/>
      <c r="J120" s="128"/>
      <c r="K120" s="128"/>
      <c r="L120" s="128"/>
      <c r="M120" s="128"/>
      <c r="N120" s="128"/>
      <c r="O120" s="128"/>
      <c r="P120" s="128"/>
      <c r="Q120" s="128"/>
      <c r="R120" s="128"/>
      <c r="S120" s="128"/>
      <c r="T120" s="128"/>
      <c r="U120" s="128"/>
      <c r="V120" s="128"/>
      <c r="W120" s="128"/>
      <c r="X120" s="128"/>
      <c r="Y120" s="128"/>
      <c r="Z120" s="128"/>
      <c r="AA120" s="128"/>
      <c r="AB120" s="128"/>
    </row>
    <row r="121" ht="14.25" customHeight="1">
      <c r="A121" s="129"/>
      <c r="B121" s="129"/>
      <c r="C121" s="137"/>
      <c r="D121" s="138"/>
      <c r="E121" s="139"/>
      <c r="F121" s="137"/>
      <c r="G121" s="129"/>
      <c r="H121" s="129"/>
      <c r="I121" s="128"/>
      <c r="J121" s="128"/>
      <c r="K121" s="128"/>
      <c r="L121" s="128"/>
      <c r="M121" s="128"/>
      <c r="N121" s="128"/>
      <c r="O121" s="128"/>
      <c r="P121" s="128"/>
      <c r="Q121" s="128"/>
      <c r="R121" s="128"/>
      <c r="S121" s="128"/>
      <c r="T121" s="128"/>
      <c r="U121" s="128"/>
      <c r="V121" s="128"/>
      <c r="W121" s="128"/>
      <c r="X121" s="128"/>
      <c r="Y121" s="128"/>
      <c r="Z121" s="128"/>
      <c r="AA121" s="128"/>
      <c r="AB121" s="128"/>
    </row>
    <row r="122" ht="14.25" customHeight="1">
      <c r="A122" s="129"/>
      <c r="B122" s="129"/>
      <c r="C122" s="137"/>
      <c r="D122" s="138"/>
      <c r="E122" s="139"/>
      <c r="F122" s="137"/>
      <c r="G122" s="129"/>
      <c r="H122" s="129"/>
      <c r="I122" s="128"/>
      <c r="J122" s="128"/>
      <c r="K122" s="128"/>
      <c r="L122" s="128"/>
      <c r="M122" s="128"/>
      <c r="N122" s="128"/>
      <c r="O122" s="128"/>
      <c r="P122" s="128"/>
      <c r="Q122" s="128"/>
      <c r="R122" s="128"/>
      <c r="S122" s="128"/>
      <c r="T122" s="128"/>
      <c r="U122" s="128"/>
      <c r="V122" s="128"/>
      <c r="W122" s="128"/>
      <c r="X122" s="128"/>
      <c r="Y122" s="128"/>
      <c r="Z122" s="128"/>
      <c r="AA122" s="128"/>
      <c r="AB122" s="128"/>
    </row>
    <row r="123" ht="14.25" customHeight="1">
      <c r="A123" s="129"/>
      <c r="B123" s="129"/>
      <c r="C123" s="137"/>
      <c r="D123" s="138"/>
      <c r="E123" s="139"/>
      <c r="F123" s="137"/>
      <c r="G123" s="129"/>
      <c r="H123" s="129"/>
      <c r="I123" s="128"/>
      <c r="J123" s="128"/>
      <c r="K123" s="128"/>
      <c r="L123" s="128"/>
      <c r="M123" s="128"/>
      <c r="N123" s="128"/>
      <c r="O123" s="128"/>
      <c r="P123" s="128"/>
      <c r="Q123" s="128"/>
      <c r="R123" s="128"/>
      <c r="S123" s="128"/>
      <c r="T123" s="128"/>
      <c r="U123" s="128"/>
      <c r="V123" s="128"/>
      <c r="W123" s="128"/>
      <c r="X123" s="128"/>
      <c r="Y123" s="128"/>
      <c r="Z123" s="128"/>
      <c r="AA123" s="128"/>
      <c r="AB123" s="128"/>
    </row>
    <row r="124" ht="14.25" customHeight="1">
      <c r="A124" s="129"/>
      <c r="B124" s="129"/>
      <c r="C124" s="137"/>
      <c r="D124" s="138"/>
      <c r="E124" s="139"/>
      <c r="F124" s="137"/>
      <c r="G124" s="129"/>
      <c r="H124" s="129"/>
      <c r="I124" s="128"/>
      <c r="J124" s="128"/>
      <c r="K124" s="128"/>
      <c r="L124" s="128"/>
      <c r="M124" s="128"/>
      <c r="N124" s="128"/>
      <c r="O124" s="128"/>
      <c r="P124" s="128"/>
      <c r="Q124" s="128"/>
      <c r="R124" s="128"/>
      <c r="S124" s="128"/>
      <c r="T124" s="128"/>
      <c r="U124" s="128"/>
      <c r="V124" s="128"/>
      <c r="W124" s="128"/>
      <c r="X124" s="128"/>
      <c r="Y124" s="128"/>
      <c r="Z124" s="128"/>
      <c r="AA124" s="128"/>
      <c r="AB124" s="128"/>
    </row>
    <row r="125" ht="14.25" customHeight="1">
      <c r="A125" s="129"/>
      <c r="B125" s="129"/>
      <c r="C125" s="137"/>
      <c r="D125" s="138"/>
      <c r="E125" s="139"/>
      <c r="F125" s="137"/>
      <c r="G125" s="129"/>
      <c r="H125" s="129"/>
      <c r="I125" s="128"/>
      <c r="J125" s="128"/>
      <c r="K125" s="128"/>
      <c r="L125" s="128"/>
      <c r="M125" s="128"/>
      <c r="N125" s="128"/>
      <c r="O125" s="128"/>
      <c r="P125" s="128"/>
      <c r="Q125" s="128"/>
      <c r="R125" s="128"/>
      <c r="S125" s="128"/>
      <c r="T125" s="128"/>
      <c r="U125" s="128"/>
      <c r="V125" s="128"/>
      <c r="W125" s="128"/>
      <c r="X125" s="128"/>
      <c r="Y125" s="128"/>
      <c r="Z125" s="128"/>
      <c r="AA125" s="128"/>
      <c r="AB125" s="128"/>
    </row>
    <row r="126" ht="14.25" customHeight="1">
      <c r="A126" s="129"/>
      <c r="B126" s="129"/>
      <c r="C126" s="137"/>
      <c r="D126" s="138"/>
      <c r="E126" s="139"/>
      <c r="F126" s="137"/>
      <c r="G126" s="129"/>
      <c r="H126" s="129"/>
      <c r="I126" s="128"/>
      <c r="J126" s="128"/>
      <c r="K126" s="128"/>
      <c r="L126" s="128"/>
      <c r="M126" s="128"/>
      <c r="N126" s="128"/>
      <c r="O126" s="128"/>
      <c r="P126" s="128"/>
      <c r="Q126" s="128"/>
      <c r="R126" s="128"/>
      <c r="S126" s="128"/>
      <c r="T126" s="128"/>
      <c r="U126" s="128"/>
      <c r="V126" s="128"/>
      <c r="W126" s="128"/>
      <c r="X126" s="128"/>
      <c r="Y126" s="128"/>
      <c r="Z126" s="128"/>
      <c r="AA126" s="128"/>
      <c r="AB126" s="128"/>
    </row>
    <row r="127" ht="14.25" customHeight="1">
      <c r="A127" s="129"/>
      <c r="B127" s="129"/>
      <c r="C127" s="137"/>
      <c r="D127" s="138"/>
      <c r="E127" s="139"/>
      <c r="F127" s="137"/>
      <c r="G127" s="129"/>
      <c r="H127" s="129"/>
      <c r="I127" s="128"/>
      <c r="J127" s="128"/>
      <c r="K127" s="128"/>
      <c r="L127" s="128"/>
      <c r="M127" s="128"/>
      <c r="N127" s="128"/>
      <c r="O127" s="128"/>
      <c r="P127" s="128"/>
      <c r="Q127" s="128"/>
      <c r="R127" s="128"/>
      <c r="S127" s="128"/>
      <c r="T127" s="128"/>
      <c r="U127" s="128"/>
      <c r="V127" s="128"/>
      <c r="W127" s="128"/>
      <c r="X127" s="128"/>
      <c r="Y127" s="128"/>
      <c r="Z127" s="128"/>
      <c r="AA127" s="128"/>
      <c r="AB127" s="128"/>
    </row>
    <row r="128" ht="14.25" customHeight="1">
      <c r="A128" s="129"/>
      <c r="B128" s="129"/>
      <c r="C128" s="137"/>
      <c r="D128" s="138"/>
      <c r="E128" s="139"/>
      <c r="F128" s="137"/>
      <c r="G128" s="129"/>
      <c r="H128" s="129"/>
      <c r="I128" s="128"/>
      <c r="J128" s="128"/>
      <c r="K128" s="128"/>
      <c r="L128" s="128"/>
      <c r="M128" s="128"/>
      <c r="N128" s="128"/>
      <c r="O128" s="128"/>
      <c r="P128" s="128"/>
      <c r="Q128" s="128"/>
      <c r="R128" s="128"/>
      <c r="S128" s="128"/>
      <c r="T128" s="128"/>
      <c r="U128" s="128"/>
      <c r="V128" s="128"/>
      <c r="W128" s="128"/>
      <c r="X128" s="128"/>
      <c r="Y128" s="128"/>
      <c r="Z128" s="128"/>
      <c r="AA128" s="128"/>
      <c r="AB128" s="128"/>
    </row>
    <row r="129" ht="14.25" customHeight="1">
      <c r="A129" s="129"/>
      <c r="B129" s="129"/>
      <c r="C129" s="137"/>
      <c r="D129" s="138"/>
      <c r="E129" s="139"/>
      <c r="F129" s="137"/>
      <c r="G129" s="129"/>
      <c r="H129" s="129"/>
      <c r="I129" s="128"/>
      <c r="J129" s="128"/>
      <c r="K129" s="128"/>
      <c r="L129" s="128"/>
      <c r="M129" s="128"/>
      <c r="N129" s="128"/>
      <c r="O129" s="128"/>
      <c r="P129" s="128"/>
      <c r="Q129" s="128"/>
      <c r="R129" s="128"/>
      <c r="S129" s="128"/>
      <c r="T129" s="128"/>
      <c r="U129" s="128"/>
      <c r="V129" s="128"/>
      <c r="W129" s="128"/>
      <c r="X129" s="128"/>
      <c r="Y129" s="128"/>
      <c r="Z129" s="128"/>
      <c r="AA129" s="128"/>
      <c r="AB129" s="128"/>
    </row>
    <row r="130" ht="14.25" customHeight="1">
      <c r="A130" s="129"/>
      <c r="B130" s="129"/>
      <c r="C130" s="137"/>
      <c r="D130" s="138"/>
      <c r="E130" s="139"/>
      <c r="F130" s="137"/>
      <c r="G130" s="129"/>
      <c r="H130" s="129"/>
      <c r="I130" s="128"/>
      <c r="J130" s="128"/>
      <c r="K130" s="128"/>
      <c r="L130" s="128"/>
      <c r="M130" s="128"/>
      <c r="N130" s="128"/>
      <c r="O130" s="128"/>
      <c r="P130" s="128"/>
      <c r="Q130" s="128"/>
      <c r="R130" s="128"/>
      <c r="S130" s="128"/>
      <c r="T130" s="128"/>
      <c r="U130" s="128"/>
      <c r="V130" s="128"/>
      <c r="W130" s="128"/>
      <c r="X130" s="128"/>
      <c r="Y130" s="128"/>
      <c r="Z130" s="128"/>
      <c r="AA130" s="128"/>
      <c r="AB130" s="128"/>
    </row>
    <row r="131" ht="14.25" customHeight="1">
      <c r="A131" s="129"/>
      <c r="B131" s="129"/>
      <c r="C131" s="137"/>
      <c r="D131" s="138"/>
      <c r="E131" s="139"/>
      <c r="F131" s="137"/>
      <c r="G131" s="129"/>
      <c r="H131" s="129"/>
      <c r="I131" s="128"/>
      <c r="J131" s="128"/>
      <c r="K131" s="128"/>
      <c r="L131" s="128"/>
      <c r="M131" s="128"/>
      <c r="N131" s="128"/>
      <c r="O131" s="128"/>
      <c r="P131" s="128"/>
      <c r="Q131" s="128"/>
      <c r="R131" s="128"/>
      <c r="S131" s="128"/>
      <c r="T131" s="128"/>
      <c r="U131" s="128"/>
      <c r="V131" s="128"/>
      <c r="W131" s="128"/>
      <c r="X131" s="128"/>
      <c r="Y131" s="128"/>
      <c r="Z131" s="128"/>
      <c r="AA131" s="128"/>
      <c r="AB131" s="128"/>
    </row>
    <row r="132" ht="14.25" customHeight="1">
      <c r="A132" s="129"/>
      <c r="B132" s="129"/>
      <c r="C132" s="137"/>
      <c r="D132" s="138"/>
      <c r="E132" s="139"/>
      <c r="F132" s="137"/>
      <c r="G132" s="129"/>
      <c r="H132" s="129"/>
      <c r="I132" s="128"/>
      <c r="J132" s="128"/>
      <c r="K132" s="128"/>
      <c r="L132" s="128"/>
      <c r="M132" s="128"/>
      <c r="N132" s="128"/>
      <c r="O132" s="128"/>
      <c r="P132" s="128"/>
      <c r="Q132" s="128"/>
      <c r="R132" s="128"/>
      <c r="S132" s="128"/>
      <c r="T132" s="128"/>
      <c r="U132" s="128"/>
      <c r="V132" s="128"/>
      <c r="W132" s="128"/>
      <c r="X132" s="128"/>
      <c r="Y132" s="128"/>
      <c r="Z132" s="128"/>
      <c r="AA132" s="128"/>
      <c r="AB132" s="128"/>
    </row>
    <row r="133" ht="14.25" customHeight="1">
      <c r="A133" s="129"/>
      <c r="B133" s="129"/>
      <c r="C133" s="137"/>
      <c r="D133" s="138"/>
      <c r="E133" s="139"/>
      <c r="F133" s="137"/>
      <c r="G133" s="129"/>
      <c r="H133" s="129"/>
      <c r="I133" s="128"/>
      <c r="J133" s="128"/>
      <c r="K133" s="128"/>
      <c r="L133" s="128"/>
      <c r="M133" s="128"/>
      <c r="N133" s="128"/>
      <c r="O133" s="128"/>
      <c r="P133" s="128"/>
      <c r="Q133" s="128"/>
      <c r="R133" s="128"/>
      <c r="S133" s="128"/>
      <c r="T133" s="128"/>
      <c r="U133" s="128"/>
      <c r="V133" s="128"/>
      <c r="W133" s="128"/>
      <c r="X133" s="128"/>
      <c r="Y133" s="128"/>
      <c r="Z133" s="128"/>
      <c r="AA133" s="128"/>
      <c r="AB133" s="128"/>
    </row>
    <row r="134" ht="14.25" customHeight="1">
      <c r="A134" s="129"/>
      <c r="B134" s="129"/>
      <c r="C134" s="137"/>
      <c r="D134" s="138"/>
      <c r="E134" s="139"/>
      <c r="F134" s="137"/>
      <c r="G134" s="129"/>
      <c r="H134" s="129"/>
      <c r="I134" s="128"/>
      <c r="J134" s="128"/>
      <c r="K134" s="128"/>
      <c r="L134" s="128"/>
      <c r="M134" s="128"/>
      <c r="N134" s="128"/>
      <c r="O134" s="128"/>
      <c r="P134" s="128"/>
      <c r="Q134" s="128"/>
      <c r="R134" s="128"/>
      <c r="S134" s="128"/>
      <c r="T134" s="128"/>
      <c r="U134" s="128"/>
      <c r="V134" s="128"/>
      <c r="W134" s="128"/>
      <c r="X134" s="128"/>
      <c r="Y134" s="128"/>
      <c r="Z134" s="128"/>
      <c r="AA134" s="128"/>
      <c r="AB134" s="128"/>
    </row>
    <row r="135" ht="14.25" customHeight="1">
      <c r="A135" s="129"/>
      <c r="B135" s="129"/>
      <c r="C135" s="137"/>
      <c r="D135" s="138"/>
      <c r="E135" s="139"/>
      <c r="F135" s="137"/>
      <c r="G135" s="129"/>
      <c r="H135" s="129"/>
      <c r="I135" s="128"/>
      <c r="J135" s="128"/>
      <c r="K135" s="128"/>
      <c r="L135" s="128"/>
      <c r="M135" s="128"/>
      <c r="N135" s="128"/>
      <c r="O135" s="128"/>
      <c r="P135" s="128"/>
      <c r="Q135" s="128"/>
      <c r="R135" s="128"/>
      <c r="S135" s="128"/>
      <c r="T135" s="128"/>
      <c r="U135" s="128"/>
      <c r="V135" s="128"/>
      <c r="W135" s="128"/>
      <c r="X135" s="128"/>
      <c r="Y135" s="128"/>
      <c r="Z135" s="128"/>
      <c r="AA135" s="128"/>
      <c r="AB135" s="128"/>
    </row>
    <row r="136" ht="14.25" customHeight="1">
      <c r="A136" s="129"/>
      <c r="B136" s="129"/>
      <c r="C136" s="137"/>
      <c r="D136" s="138"/>
      <c r="E136" s="139"/>
      <c r="F136" s="137"/>
      <c r="G136" s="129"/>
      <c r="H136" s="129"/>
      <c r="I136" s="128"/>
      <c r="J136" s="128"/>
      <c r="K136" s="128"/>
      <c r="L136" s="128"/>
      <c r="M136" s="128"/>
      <c r="N136" s="128"/>
      <c r="O136" s="128"/>
      <c r="P136" s="128"/>
      <c r="Q136" s="128"/>
      <c r="R136" s="128"/>
      <c r="S136" s="128"/>
      <c r="T136" s="128"/>
      <c r="U136" s="128"/>
      <c r="V136" s="128"/>
      <c r="W136" s="128"/>
      <c r="X136" s="128"/>
      <c r="Y136" s="128"/>
      <c r="Z136" s="128"/>
      <c r="AA136" s="128"/>
      <c r="AB136" s="128"/>
    </row>
    <row r="137" ht="14.25" customHeight="1">
      <c r="A137" s="129"/>
      <c r="B137" s="129"/>
      <c r="C137" s="137"/>
      <c r="D137" s="138"/>
      <c r="E137" s="139"/>
      <c r="F137" s="137"/>
      <c r="G137" s="129"/>
      <c r="H137" s="129"/>
      <c r="I137" s="128"/>
      <c r="J137" s="128"/>
      <c r="K137" s="128"/>
      <c r="L137" s="128"/>
      <c r="M137" s="128"/>
      <c r="N137" s="128"/>
      <c r="O137" s="128"/>
      <c r="P137" s="128"/>
      <c r="Q137" s="128"/>
      <c r="R137" s="128"/>
      <c r="S137" s="128"/>
      <c r="T137" s="128"/>
      <c r="U137" s="128"/>
      <c r="V137" s="128"/>
      <c r="W137" s="128"/>
      <c r="X137" s="128"/>
      <c r="Y137" s="128"/>
      <c r="Z137" s="128"/>
      <c r="AA137" s="128"/>
      <c r="AB137" s="128"/>
    </row>
    <row r="138" ht="14.25" customHeight="1">
      <c r="A138" s="129"/>
      <c r="B138" s="129"/>
      <c r="C138" s="137"/>
      <c r="D138" s="138"/>
      <c r="E138" s="139"/>
      <c r="F138" s="137"/>
      <c r="G138" s="129"/>
      <c r="H138" s="129"/>
      <c r="I138" s="128"/>
      <c r="J138" s="128"/>
      <c r="K138" s="128"/>
      <c r="L138" s="128"/>
      <c r="M138" s="128"/>
      <c r="N138" s="128"/>
      <c r="O138" s="128"/>
      <c r="P138" s="128"/>
      <c r="Q138" s="128"/>
      <c r="R138" s="128"/>
      <c r="S138" s="128"/>
      <c r="T138" s="128"/>
      <c r="U138" s="128"/>
      <c r="V138" s="128"/>
      <c r="W138" s="128"/>
      <c r="X138" s="128"/>
      <c r="Y138" s="128"/>
      <c r="Z138" s="128"/>
      <c r="AA138" s="128"/>
      <c r="AB138" s="128"/>
    </row>
    <row r="139" ht="14.25" customHeight="1">
      <c r="A139" s="129"/>
      <c r="B139" s="129"/>
      <c r="C139" s="137"/>
      <c r="D139" s="138"/>
      <c r="E139" s="139"/>
      <c r="F139" s="137"/>
      <c r="G139" s="129"/>
      <c r="H139" s="129"/>
      <c r="I139" s="128"/>
      <c r="J139" s="128"/>
      <c r="K139" s="128"/>
      <c r="L139" s="128"/>
      <c r="M139" s="128"/>
      <c r="N139" s="128"/>
      <c r="O139" s="128"/>
      <c r="P139" s="128"/>
      <c r="Q139" s="128"/>
      <c r="R139" s="128"/>
      <c r="S139" s="128"/>
      <c r="T139" s="128"/>
      <c r="U139" s="128"/>
      <c r="V139" s="128"/>
      <c r="W139" s="128"/>
      <c r="X139" s="128"/>
      <c r="Y139" s="128"/>
      <c r="Z139" s="128"/>
      <c r="AA139" s="128"/>
      <c r="AB139" s="128"/>
    </row>
    <row r="140" ht="14.25" customHeight="1">
      <c r="A140" s="129"/>
      <c r="B140" s="129"/>
      <c r="C140" s="137"/>
      <c r="D140" s="138"/>
      <c r="E140" s="139"/>
      <c r="F140" s="137"/>
      <c r="G140" s="129"/>
      <c r="H140" s="129"/>
      <c r="I140" s="128"/>
      <c r="J140" s="128"/>
      <c r="K140" s="128"/>
      <c r="L140" s="128"/>
      <c r="M140" s="128"/>
      <c r="N140" s="128"/>
      <c r="O140" s="128"/>
      <c r="P140" s="128"/>
      <c r="Q140" s="128"/>
      <c r="R140" s="128"/>
      <c r="S140" s="128"/>
      <c r="T140" s="128"/>
      <c r="U140" s="128"/>
      <c r="V140" s="128"/>
      <c r="W140" s="128"/>
      <c r="X140" s="128"/>
      <c r="Y140" s="128"/>
      <c r="Z140" s="128"/>
      <c r="AA140" s="128"/>
      <c r="AB140" s="128"/>
    </row>
    <row r="141" ht="14.25" customHeight="1">
      <c r="A141" s="129"/>
      <c r="B141" s="129"/>
      <c r="C141" s="137"/>
      <c r="D141" s="138"/>
      <c r="E141" s="139"/>
      <c r="F141" s="137"/>
      <c r="G141" s="129"/>
      <c r="H141" s="129"/>
      <c r="I141" s="128"/>
      <c r="J141" s="128"/>
      <c r="K141" s="128"/>
      <c r="L141" s="128"/>
      <c r="M141" s="128"/>
      <c r="N141" s="128"/>
      <c r="O141" s="128"/>
      <c r="P141" s="128"/>
      <c r="Q141" s="128"/>
      <c r="R141" s="128"/>
      <c r="S141" s="128"/>
      <c r="T141" s="128"/>
      <c r="U141" s="128"/>
      <c r="V141" s="128"/>
      <c r="W141" s="128"/>
      <c r="X141" s="128"/>
      <c r="Y141" s="128"/>
      <c r="Z141" s="128"/>
      <c r="AA141" s="128"/>
      <c r="AB141" s="128"/>
    </row>
    <row r="142" ht="14.25" customHeight="1">
      <c r="A142" s="129"/>
      <c r="B142" s="129"/>
      <c r="C142" s="137"/>
      <c r="D142" s="138"/>
      <c r="E142" s="139"/>
      <c r="F142" s="137"/>
      <c r="G142" s="129"/>
      <c r="H142" s="129"/>
      <c r="I142" s="128"/>
      <c r="J142" s="128"/>
      <c r="K142" s="128"/>
      <c r="L142" s="128"/>
      <c r="M142" s="128"/>
      <c r="N142" s="128"/>
      <c r="O142" s="128"/>
      <c r="P142" s="128"/>
      <c r="Q142" s="128"/>
      <c r="R142" s="128"/>
      <c r="S142" s="128"/>
      <c r="T142" s="128"/>
      <c r="U142" s="128"/>
      <c r="V142" s="128"/>
      <c r="W142" s="128"/>
      <c r="X142" s="128"/>
      <c r="Y142" s="128"/>
      <c r="Z142" s="128"/>
      <c r="AA142" s="128"/>
      <c r="AB142" s="128"/>
    </row>
    <row r="143" ht="14.25" customHeight="1">
      <c r="A143" s="129"/>
      <c r="B143" s="129"/>
      <c r="C143" s="137"/>
      <c r="D143" s="138"/>
      <c r="E143" s="139"/>
      <c r="F143" s="137"/>
      <c r="G143" s="129"/>
      <c r="H143" s="129"/>
      <c r="I143" s="128"/>
      <c r="J143" s="128"/>
      <c r="K143" s="128"/>
      <c r="L143" s="128"/>
      <c r="M143" s="128"/>
      <c r="N143" s="128"/>
      <c r="O143" s="128"/>
      <c r="P143" s="128"/>
      <c r="Q143" s="128"/>
      <c r="R143" s="128"/>
      <c r="S143" s="128"/>
      <c r="T143" s="128"/>
      <c r="U143" s="128"/>
      <c r="V143" s="128"/>
      <c r="W143" s="128"/>
      <c r="X143" s="128"/>
      <c r="Y143" s="128"/>
      <c r="Z143" s="128"/>
      <c r="AA143" s="128"/>
      <c r="AB143" s="128"/>
    </row>
    <row r="144" ht="14.25" customHeight="1">
      <c r="A144" s="129"/>
      <c r="B144" s="129"/>
      <c r="C144" s="137"/>
      <c r="D144" s="138"/>
      <c r="E144" s="139"/>
      <c r="F144" s="137"/>
      <c r="G144" s="129"/>
      <c r="H144" s="129"/>
      <c r="I144" s="128"/>
      <c r="J144" s="128"/>
      <c r="K144" s="128"/>
      <c r="L144" s="128"/>
      <c r="M144" s="128"/>
      <c r="N144" s="128"/>
      <c r="O144" s="128"/>
      <c r="P144" s="128"/>
      <c r="Q144" s="128"/>
      <c r="R144" s="128"/>
      <c r="S144" s="128"/>
      <c r="T144" s="128"/>
      <c r="U144" s="128"/>
      <c r="V144" s="128"/>
      <c r="W144" s="128"/>
      <c r="X144" s="128"/>
      <c r="Y144" s="128"/>
      <c r="Z144" s="128"/>
      <c r="AA144" s="128"/>
      <c r="AB144" s="128"/>
    </row>
    <row r="145" ht="14.25" customHeight="1">
      <c r="A145" s="129"/>
      <c r="B145" s="129"/>
      <c r="C145" s="137"/>
      <c r="D145" s="138"/>
      <c r="E145" s="139"/>
      <c r="F145" s="137"/>
      <c r="G145" s="129"/>
      <c r="H145" s="129"/>
      <c r="I145" s="128"/>
      <c r="J145" s="128"/>
      <c r="K145" s="128"/>
      <c r="L145" s="128"/>
      <c r="M145" s="128"/>
      <c r="N145" s="128"/>
      <c r="O145" s="128"/>
      <c r="P145" s="128"/>
      <c r="Q145" s="128"/>
      <c r="R145" s="128"/>
      <c r="S145" s="128"/>
      <c r="T145" s="128"/>
      <c r="U145" s="128"/>
      <c r="V145" s="128"/>
      <c r="W145" s="128"/>
      <c r="X145" s="128"/>
      <c r="Y145" s="128"/>
      <c r="Z145" s="128"/>
      <c r="AA145" s="128"/>
      <c r="AB145" s="128"/>
    </row>
    <row r="146" ht="14.25" customHeight="1">
      <c r="A146" s="129"/>
      <c r="B146" s="129"/>
      <c r="C146" s="137"/>
      <c r="D146" s="138"/>
      <c r="E146" s="139"/>
      <c r="F146" s="137"/>
      <c r="G146" s="129"/>
      <c r="H146" s="129"/>
      <c r="I146" s="128"/>
      <c r="J146" s="128"/>
      <c r="K146" s="128"/>
      <c r="L146" s="128"/>
      <c r="M146" s="128"/>
      <c r="N146" s="128"/>
      <c r="O146" s="128"/>
      <c r="P146" s="128"/>
      <c r="Q146" s="128"/>
      <c r="R146" s="128"/>
      <c r="S146" s="128"/>
      <c r="T146" s="128"/>
      <c r="U146" s="128"/>
      <c r="V146" s="128"/>
      <c r="W146" s="128"/>
      <c r="X146" s="128"/>
      <c r="Y146" s="128"/>
      <c r="Z146" s="128"/>
      <c r="AA146" s="128"/>
      <c r="AB146" s="128"/>
    </row>
    <row r="147" ht="14.25" customHeight="1">
      <c r="A147" s="129"/>
      <c r="B147" s="129"/>
      <c r="C147" s="137"/>
      <c r="D147" s="138"/>
      <c r="E147" s="139"/>
      <c r="F147" s="137"/>
      <c r="G147" s="129"/>
      <c r="H147" s="129"/>
      <c r="I147" s="128"/>
      <c r="J147" s="128"/>
      <c r="K147" s="128"/>
      <c r="L147" s="128"/>
      <c r="M147" s="128"/>
      <c r="N147" s="128"/>
      <c r="O147" s="128"/>
      <c r="P147" s="128"/>
      <c r="Q147" s="128"/>
      <c r="R147" s="128"/>
      <c r="S147" s="128"/>
      <c r="T147" s="128"/>
      <c r="U147" s="128"/>
      <c r="V147" s="128"/>
      <c r="W147" s="128"/>
      <c r="X147" s="128"/>
      <c r="Y147" s="128"/>
      <c r="Z147" s="128"/>
      <c r="AA147" s="128"/>
      <c r="AB147" s="128"/>
    </row>
    <row r="148" ht="14.25" customHeight="1">
      <c r="A148" s="129"/>
      <c r="B148" s="129"/>
      <c r="C148" s="137"/>
      <c r="D148" s="138"/>
      <c r="E148" s="139"/>
      <c r="F148" s="137"/>
      <c r="G148" s="129"/>
      <c r="H148" s="129"/>
      <c r="I148" s="128"/>
      <c r="J148" s="128"/>
      <c r="K148" s="128"/>
      <c r="L148" s="128"/>
      <c r="M148" s="128"/>
      <c r="N148" s="128"/>
      <c r="O148" s="128"/>
      <c r="P148" s="128"/>
      <c r="Q148" s="128"/>
      <c r="R148" s="128"/>
      <c r="S148" s="128"/>
      <c r="T148" s="128"/>
      <c r="U148" s="128"/>
      <c r="V148" s="128"/>
      <c r="W148" s="128"/>
      <c r="X148" s="128"/>
      <c r="Y148" s="128"/>
      <c r="Z148" s="128"/>
      <c r="AA148" s="128"/>
      <c r="AB148" s="128"/>
    </row>
    <row r="149" ht="14.25" customHeight="1">
      <c r="A149" s="129"/>
      <c r="B149" s="129"/>
      <c r="C149" s="137"/>
      <c r="D149" s="138"/>
      <c r="E149" s="139"/>
      <c r="F149" s="137"/>
      <c r="G149" s="129"/>
      <c r="H149" s="129"/>
      <c r="I149" s="128"/>
      <c r="J149" s="128"/>
      <c r="K149" s="128"/>
      <c r="L149" s="128"/>
      <c r="M149" s="128"/>
      <c r="N149" s="128"/>
      <c r="O149" s="128"/>
      <c r="P149" s="128"/>
      <c r="Q149" s="128"/>
      <c r="R149" s="128"/>
      <c r="S149" s="128"/>
      <c r="T149" s="128"/>
      <c r="U149" s="128"/>
      <c r="V149" s="128"/>
      <c r="W149" s="128"/>
      <c r="X149" s="128"/>
      <c r="Y149" s="128"/>
      <c r="Z149" s="128"/>
      <c r="AA149" s="128"/>
      <c r="AB149" s="128"/>
    </row>
    <row r="150" ht="14.25" customHeight="1">
      <c r="A150" s="129"/>
      <c r="B150" s="129"/>
      <c r="C150" s="137"/>
      <c r="D150" s="138"/>
      <c r="E150" s="139"/>
      <c r="F150" s="137"/>
      <c r="G150" s="129"/>
      <c r="H150" s="129"/>
      <c r="I150" s="128"/>
      <c r="J150" s="128"/>
      <c r="K150" s="128"/>
      <c r="L150" s="128"/>
      <c r="M150" s="128"/>
      <c r="N150" s="128"/>
      <c r="O150" s="128"/>
      <c r="P150" s="128"/>
      <c r="Q150" s="128"/>
      <c r="R150" s="128"/>
      <c r="S150" s="128"/>
      <c r="T150" s="128"/>
      <c r="U150" s="128"/>
      <c r="V150" s="128"/>
      <c r="W150" s="128"/>
      <c r="X150" s="128"/>
      <c r="Y150" s="128"/>
      <c r="Z150" s="128"/>
      <c r="AA150" s="128"/>
      <c r="AB150" s="128"/>
    </row>
    <row r="151" ht="14.25" customHeight="1">
      <c r="A151" s="129"/>
      <c r="B151" s="129"/>
      <c r="C151" s="137"/>
      <c r="D151" s="138"/>
      <c r="E151" s="139"/>
      <c r="F151" s="137"/>
      <c r="G151" s="129"/>
      <c r="H151" s="129"/>
      <c r="I151" s="128"/>
      <c r="J151" s="128"/>
      <c r="K151" s="128"/>
      <c r="L151" s="128"/>
      <c r="M151" s="128"/>
      <c r="N151" s="128"/>
      <c r="O151" s="128"/>
      <c r="P151" s="128"/>
      <c r="Q151" s="128"/>
      <c r="R151" s="128"/>
      <c r="S151" s="128"/>
      <c r="T151" s="128"/>
      <c r="U151" s="128"/>
      <c r="V151" s="128"/>
      <c r="W151" s="128"/>
      <c r="X151" s="128"/>
      <c r="Y151" s="128"/>
      <c r="Z151" s="128"/>
      <c r="AA151" s="128"/>
      <c r="AB151" s="128"/>
    </row>
    <row r="152" ht="14.25" customHeight="1">
      <c r="A152" s="129"/>
      <c r="B152" s="129"/>
      <c r="C152" s="137"/>
      <c r="D152" s="138"/>
      <c r="E152" s="139"/>
      <c r="F152" s="137"/>
      <c r="G152" s="129"/>
      <c r="H152" s="129"/>
      <c r="I152" s="128"/>
      <c r="J152" s="128"/>
      <c r="K152" s="128"/>
      <c r="L152" s="128"/>
      <c r="M152" s="128"/>
      <c r="N152" s="128"/>
      <c r="O152" s="128"/>
      <c r="P152" s="128"/>
      <c r="Q152" s="128"/>
      <c r="R152" s="128"/>
      <c r="S152" s="128"/>
      <c r="T152" s="128"/>
      <c r="U152" s="128"/>
      <c r="V152" s="128"/>
      <c r="W152" s="128"/>
      <c r="X152" s="128"/>
      <c r="Y152" s="128"/>
      <c r="Z152" s="128"/>
      <c r="AA152" s="128"/>
      <c r="AB152" s="128"/>
    </row>
    <row r="153" ht="14.25" customHeight="1">
      <c r="A153" s="129"/>
      <c r="B153" s="129"/>
      <c r="C153" s="137"/>
      <c r="D153" s="138"/>
      <c r="E153" s="139"/>
      <c r="F153" s="137"/>
      <c r="G153" s="129"/>
      <c r="H153" s="129"/>
      <c r="I153" s="128"/>
      <c r="J153" s="128"/>
      <c r="K153" s="128"/>
      <c r="L153" s="128"/>
      <c r="M153" s="128"/>
      <c r="N153" s="128"/>
      <c r="O153" s="128"/>
      <c r="P153" s="128"/>
      <c r="Q153" s="128"/>
      <c r="R153" s="128"/>
      <c r="S153" s="128"/>
      <c r="T153" s="128"/>
      <c r="U153" s="128"/>
      <c r="V153" s="128"/>
      <c r="W153" s="128"/>
      <c r="X153" s="128"/>
      <c r="Y153" s="128"/>
      <c r="Z153" s="128"/>
      <c r="AA153" s="128"/>
      <c r="AB153" s="128"/>
    </row>
    <row r="154" ht="14.25" customHeight="1">
      <c r="A154" s="129"/>
      <c r="B154" s="129"/>
      <c r="C154" s="137"/>
      <c r="D154" s="138"/>
      <c r="E154" s="139"/>
      <c r="F154" s="137"/>
      <c r="G154" s="129"/>
      <c r="H154" s="129"/>
      <c r="I154" s="128"/>
      <c r="J154" s="128"/>
      <c r="K154" s="128"/>
      <c r="L154" s="128"/>
      <c r="M154" s="128"/>
      <c r="N154" s="128"/>
      <c r="O154" s="128"/>
      <c r="P154" s="128"/>
      <c r="Q154" s="128"/>
      <c r="R154" s="128"/>
      <c r="S154" s="128"/>
      <c r="T154" s="128"/>
      <c r="U154" s="128"/>
      <c r="V154" s="128"/>
      <c r="W154" s="128"/>
      <c r="X154" s="128"/>
      <c r="Y154" s="128"/>
      <c r="Z154" s="128"/>
      <c r="AA154" s="128"/>
      <c r="AB154" s="128"/>
    </row>
    <row r="155" ht="14.25" customHeight="1">
      <c r="A155" s="129"/>
      <c r="B155" s="129"/>
      <c r="C155" s="137"/>
      <c r="D155" s="138"/>
      <c r="E155" s="139"/>
      <c r="F155" s="137"/>
      <c r="G155" s="129"/>
      <c r="H155" s="129"/>
      <c r="I155" s="128"/>
      <c r="J155" s="128"/>
      <c r="K155" s="128"/>
      <c r="L155" s="128"/>
      <c r="M155" s="128"/>
      <c r="N155" s="128"/>
      <c r="O155" s="128"/>
      <c r="P155" s="128"/>
      <c r="Q155" s="128"/>
      <c r="R155" s="128"/>
      <c r="S155" s="128"/>
      <c r="T155" s="128"/>
      <c r="U155" s="128"/>
      <c r="V155" s="128"/>
      <c r="W155" s="128"/>
      <c r="X155" s="128"/>
      <c r="Y155" s="128"/>
      <c r="Z155" s="128"/>
      <c r="AA155" s="128"/>
      <c r="AB155" s="128"/>
    </row>
    <row r="156" ht="14.25" customHeight="1">
      <c r="A156" s="129"/>
      <c r="B156" s="129"/>
      <c r="C156" s="137"/>
      <c r="D156" s="138"/>
      <c r="E156" s="139"/>
      <c r="F156" s="137"/>
      <c r="G156" s="129"/>
      <c r="H156" s="129"/>
      <c r="I156" s="128"/>
      <c r="J156" s="128"/>
      <c r="K156" s="128"/>
      <c r="L156" s="128"/>
      <c r="M156" s="128"/>
      <c r="N156" s="128"/>
      <c r="O156" s="128"/>
      <c r="P156" s="128"/>
      <c r="Q156" s="128"/>
      <c r="R156" s="128"/>
      <c r="S156" s="128"/>
      <c r="T156" s="128"/>
      <c r="U156" s="128"/>
      <c r="V156" s="128"/>
      <c r="W156" s="128"/>
      <c r="X156" s="128"/>
      <c r="Y156" s="128"/>
      <c r="Z156" s="128"/>
      <c r="AA156" s="128"/>
      <c r="AB156" s="128"/>
    </row>
    <row r="157" ht="14.25" customHeight="1">
      <c r="A157" s="129"/>
      <c r="B157" s="129"/>
      <c r="C157" s="137"/>
      <c r="D157" s="138"/>
      <c r="E157" s="139"/>
      <c r="F157" s="137"/>
      <c r="G157" s="129"/>
      <c r="H157" s="129"/>
      <c r="I157" s="128"/>
      <c r="J157" s="128"/>
      <c r="K157" s="128"/>
      <c r="L157" s="128"/>
      <c r="M157" s="128"/>
      <c r="N157" s="128"/>
      <c r="O157" s="128"/>
      <c r="P157" s="128"/>
      <c r="Q157" s="128"/>
      <c r="R157" s="128"/>
      <c r="S157" s="128"/>
      <c r="T157" s="128"/>
      <c r="U157" s="128"/>
      <c r="V157" s="128"/>
      <c r="W157" s="128"/>
      <c r="X157" s="128"/>
      <c r="Y157" s="128"/>
      <c r="Z157" s="128"/>
      <c r="AA157" s="128"/>
      <c r="AB157" s="128"/>
    </row>
    <row r="158" ht="14.25" customHeight="1">
      <c r="A158" s="129"/>
      <c r="B158" s="129"/>
      <c r="C158" s="137"/>
      <c r="D158" s="138"/>
      <c r="E158" s="139"/>
      <c r="F158" s="137"/>
      <c r="G158" s="129"/>
      <c r="H158" s="129"/>
      <c r="I158" s="128"/>
      <c r="J158" s="128"/>
      <c r="K158" s="128"/>
      <c r="L158" s="128"/>
      <c r="M158" s="128"/>
      <c r="N158" s="128"/>
      <c r="O158" s="128"/>
      <c r="P158" s="128"/>
      <c r="Q158" s="128"/>
      <c r="R158" s="128"/>
      <c r="S158" s="128"/>
      <c r="T158" s="128"/>
      <c r="U158" s="128"/>
      <c r="V158" s="128"/>
      <c r="W158" s="128"/>
      <c r="X158" s="128"/>
      <c r="Y158" s="128"/>
      <c r="Z158" s="128"/>
      <c r="AA158" s="128"/>
      <c r="AB158" s="128"/>
    </row>
    <row r="159" ht="14.25" customHeight="1">
      <c r="A159" s="129"/>
      <c r="B159" s="129"/>
      <c r="C159" s="137"/>
      <c r="D159" s="138"/>
      <c r="E159" s="139"/>
      <c r="F159" s="137"/>
      <c r="G159" s="129"/>
      <c r="H159" s="129"/>
      <c r="I159" s="128"/>
      <c r="J159" s="128"/>
      <c r="K159" s="128"/>
      <c r="L159" s="128"/>
      <c r="M159" s="128"/>
      <c r="N159" s="128"/>
      <c r="O159" s="128"/>
      <c r="P159" s="128"/>
      <c r="Q159" s="128"/>
      <c r="R159" s="128"/>
      <c r="S159" s="128"/>
      <c r="T159" s="128"/>
      <c r="U159" s="128"/>
      <c r="V159" s="128"/>
      <c r="W159" s="128"/>
      <c r="X159" s="128"/>
      <c r="Y159" s="128"/>
      <c r="Z159" s="128"/>
      <c r="AA159" s="128"/>
      <c r="AB159" s="128"/>
    </row>
    <row r="160" ht="14.25" customHeight="1">
      <c r="A160" s="129"/>
      <c r="B160" s="129"/>
      <c r="C160" s="137"/>
      <c r="D160" s="138"/>
      <c r="E160" s="139"/>
      <c r="F160" s="137"/>
      <c r="G160" s="129"/>
      <c r="H160" s="129"/>
      <c r="I160" s="128"/>
      <c r="J160" s="128"/>
      <c r="K160" s="128"/>
      <c r="L160" s="128"/>
      <c r="M160" s="128"/>
      <c r="N160" s="128"/>
      <c r="O160" s="128"/>
      <c r="P160" s="128"/>
      <c r="Q160" s="128"/>
      <c r="R160" s="128"/>
      <c r="S160" s="128"/>
      <c r="T160" s="128"/>
      <c r="U160" s="128"/>
      <c r="V160" s="128"/>
      <c r="W160" s="128"/>
      <c r="X160" s="128"/>
      <c r="Y160" s="128"/>
      <c r="Z160" s="128"/>
      <c r="AA160" s="128"/>
      <c r="AB160" s="128"/>
    </row>
    <row r="161" ht="14.25" customHeight="1">
      <c r="A161" s="129"/>
      <c r="B161" s="129"/>
      <c r="C161" s="137"/>
      <c r="D161" s="138"/>
      <c r="E161" s="139"/>
      <c r="F161" s="137"/>
      <c r="G161" s="129"/>
      <c r="H161" s="129"/>
      <c r="I161" s="128"/>
      <c r="J161" s="128"/>
      <c r="K161" s="128"/>
      <c r="L161" s="128"/>
      <c r="M161" s="128"/>
      <c r="N161" s="128"/>
      <c r="O161" s="128"/>
      <c r="P161" s="128"/>
      <c r="Q161" s="128"/>
      <c r="R161" s="128"/>
      <c r="S161" s="128"/>
      <c r="T161" s="128"/>
      <c r="U161" s="128"/>
      <c r="V161" s="128"/>
      <c r="W161" s="128"/>
      <c r="X161" s="128"/>
      <c r="Y161" s="128"/>
      <c r="Z161" s="128"/>
      <c r="AA161" s="128"/>
      <c r="AB161" s="128"/>
    </row>
    <row r="162" ht="14.25" customHeight="1">
      <c r="A162" s="129"/>
      <c r="B162" s="129"/>
      <c r="C162" s="137"/>
      <c r="D162" s="138"/>
      <c r="E162" s="139"/>
      <c r="F162" s="137"/>
      <c r="G162" s="129"/>
      <c r="H162" s="129"/>
      <c r="I162" s="128"/>
      <c r="J162" s="128"/>
      <c r="K162" s="128"/>
      <c r="L162" s="128"/>
      <c r="M162" s="128"/>
      <c r="N162" s="128"/>
      <c r="O162" s="128"/>
      <c r="P162" s="128"/>
      <c r="Q162" s="128"/>
      <c r="R162" s="128"/>
      <c r="S162" s="128"/>
      <c r="T162" s="128"/>
      <c r="U162" s="128"/>
      <c r="V162" s="128"/>
      <c r="W162" s="128"/>
      <c r="X162" s="128"/>
      <c r="Y162" s="128"/>
      <c r="Z162" s="128"/>
      <c r="AA162" s="128"/>
      <c r="AB162" s="128"/>
    </row>
    <row r="163" ht="14.25" customHeight="1">
      <c r="A163" s="129"/>
      <c r="B163" s="129"/>
      <c r="C163" s="137"/>
      <c r="D163" s="138"/>
      <c r="E163" s="139"/>
      <c r="F163" s="137"/>
      <c r="G163" s="129"/>
      <c r="H163" s="129"/>
      <c r="I163" s="128"/>
      <c r="J163" s="128"/>
      <c r="K163" s="128"/>
      <c r="L163" s="128"/>
      <c r="M163" s="128"/>
      <c r="N163" s="128"/>
      <c r="O163" s="128"/>
      <c r="P163" s="128"/>
      <c r="Q163" s="128"/>
      <c r="R163" s="128"/>
      <c r="S163" s="128"/>
      <c r="T163" s="128"/>
      <c r="U163" s="128"/>
      <c r="V163" s="128"/>
      <c r="W163" s="128"/>
      <c r="X163" s="128"/>
      <c r="Y163" s="128"/>
      <c r="Z163" s="128"/>
      <c r="AA163" s="128"/>
      <c r="AB163" s="128"/>
    </row>
    <row r="164" ht="14.25" customHeight="1">
      <c r="A164" s="129"/>
      <c r="B164" s="129"/>
      <c r="C164" s="137"/>
      <c r="D164" s="138"/>
      <c r="E164" s="139"/>
      <c r="F164" s="137"/>
      <c r="G164" s="129"/>
      <c r="H164" s="129"/>
      <c r="I164" s="128"/>
      <c r="J164" s="128"/>
      <c r="K164" s="128"/>
      <c r="L164" s="128"/>
      <c r="M164" s="128"/>
      <c r="N164" s="128"/>
      <c r="O164" s="128"/>
      <c r="P164" s="128"/>
      <c r="Q164" s="128"/>
      <c r="R164" s="128"/>
      <c r="S164" s="128"/>
      <c r="T164" s="128"/>
      <c r="U164" s="128"/>
      <c r="V164" s="128"/>
      <c r="W164" s="128"/>
      <c r="X164" s="128"/>
      <c r="Y164" s="128"/>
      <c r="Z164" s="128"/>
      <c r="AA164" s="128"/>
      <c r="AB164" s="128"/>
    </row>
    <row r="165" ht="14.25" customHeight="1">
      <c r="A165" s="129"/>
      <c r="B165" s="129"/>
      <c r="C165" s="137"/>
      <c r="D165" s="138"/>
      <c r="E165" s="139"/>
      <c r="F165" s="137"/>
      <c r="G165" s="129"/>
      <c r="H165" s="129"/>
      <c r="I165" s="128"/>
      <c r="J165" s="128"/>
      <c r="K165" s="128"/>
      <c r="L165" s="128"/>
      <c r="M165" s="128"/>
      <c r="N165" s="128"/>
      <c r="O165" s="128"/>
      <c r="P165" s="128"/>
      <c r="Q165" s="128"/>
      <c r="R165" s="128"/>
      <c r="S165" s="128"/>
      <c r="T165" s="128"/>
      <c r="U165" s="128"/>
      <c r="V165" s="128"/>
      <c r="W165" s="128"/>
      <c r="X165" s="128"/>
      <c r="Y165" s="128"/>
      <c r="Z165" s="128"/>
      <c r="AA165" s="128"/>
      <c r="AB165" s="128"/>
    </row>
    <row r="166" ht="14.25" customHeight="1">
      <c r="A166" s="129"/>
      <c r="B166" s="129"/>
      <c r="C166" s="137"/>
      <c r="D166" s="138"/>
      <c r="E166" s="139"/>
      <c r="F166" s="137"/>
      <c r="G166" s="129"/>
      <c r="H166" s="129"/>
      <c r="I166" s="128"/>
      <c r="J166" s="128"/>
      <c r="K166" s="128"/>
      <c r="L166" s="128"/>
      <c r="M166" s="128"/>
      <c r="N166" s="128"/>
      <c r="O166" s="128"/>
      <c r="P166" s="128"/>
      <c r="Q166" s="128"/>
      <c r="R166" s="128"/>
      <c r="S166" s="128"/>
      <c r="T166" s="128"/>
      <c r="U166" s="128"/>
      <c r="V166" s="128"/>
      <c r="W166" s="128"/>
      <c r="X166" s="128"/>
      <c r="Y166" s="128"/>
      <c r="Z166" s="128"/>
      <c r="AA166" s="128"/>
      <c r="AB166" s="128"/>
    </row>
    <row r="167" ht="14.25" customHeight="1">
      <c r="A167" s="129"/>
      <c r="B167" s="129"/>
      <c r="C167" s="137"/>
      <c r="D167" s="138"/>
      <c r="E167" s="139"/>
      <c r="F167" s="137"/>
      <c r="G167" s="129"/>
      <c r="H167" s="129"/>
      <c r="I167" s="128"/>
      <c r="J167" s="128"/>
      <c r="K167" s="128"/>
      <c r="L167" s="128"/>
      <c r="M167" s="128"/>
      <c r="N167" s="128"/>
      <c r="O167" s="128"/>
      <c r="P167" s="128"/>
      <c r="Q167" s="128"/>
      <c r="R167" s="128"/>
      <c r="S167" s="128"/>
      <c r="T167" s="128"/>
      <c r="U167" s="128"/>
      <c r="V167" s="128"/>
      <c r="W167" s="128"/>
      <c r="X167" s="128"/>
      <c r="Y167" s="128"/>
      <c r="Z167" s="128"/>
      <c r="AA167" s="128"/>
      <c r="AB167" s="128"/>
    </row>
    <row r="168" ht="14.25" customHeight="1">
      <c r="A168" s="129"/>
      <c r="B168" s="129"/>
      <c r="C168" s="137"/>
      <c r="D168" s="138"/>
      <c r="E168" s="139"/>
      <c r="F168" s="137"/>
      <c r="G168" s="129"/>
      <c r="H168" s="129"/>
      <c r="I168" s="128"/>
      <c r="J168" s="128"/>
      <c r="K168" s="128"/>
      <c r="L168" s="128"/>
      <c r="M168" s="128"/>
      <c r="N168" s="128"/>
      <c r="O168" s="128"/>
      <c r="P168" s="128"/>
      <c r="Q168" s="128"/>
      <c r="R168" s="128"/>
      <c r="S168" s="128"/>
      <c r="T168" s="128"/>
      <c r="U168" s="128"/>
      <c r="V168" s="128"/>
      <c r="W168" s="128"/>
      <c r="X168" s="128"/>
      <c r="Y168" s="128"/>
      <c r="Z168" s="128"/>
      <c r="AA168" s="128"/>
      <c r="AB168" s="128"/>
    </row>
    <row r="169" ht="14.25" customHeight="1">
      <c r="A169" s="129"/>
      <c r="B169" s="129"/>
      <c r="C169" s="137"/>
      <c r="D169" s="138"/>
      <c r="E169" s="139"/>
      <c r="F169" s="137"/>
      <c r="G169" s="129"/>
      <c r="H169" s="129"/>
      <c r="I169" s="128"/>
      <c r="J169" s="128"/>
      <c r="K169" s="128"/>
      <c r="L169" s="128"/>
      <c r="M169" s="128"/>
      <c r="N169" s="128"/>
      <c r="O169" s="128"/>
      <c r="P169" s="128"/>
      <c r="Q169" s="128"/>
      <c r="R169" s="128"/>
      <c r="S169" s="128"/>
      <c r="T169" s="128"/>
      <c r="U169" s="128"/>
      <c r="V169" s="128"/>
      <c r="W169" s="128"/>
      <c r="X169" s="128"/>
      <c r="Y169" s="128"/>
      <c r="Z169" s="128"/>
      <c r="AA169" s="128"/>
      <c r="AB169" s="128"/>
    </row>
    <row r="170" ht="14.25" customHeight="1">
      <c r="A170" s="129"/>
      <c r="B170" s="129"/>
      <c r="C170" s="137"/>
      <c r="D170" s="138"/>
      <c r="E170" s="139"/>
      <c r="F170" s="137"/>
      <c r="G170" s="129"/>
      <c r="H170" s="129"/>
      <c r="I170" s="128"/>
      <c r="J170" s="128"/>
      <c r="K170" s="128"/>
      <c r="L170" s="128"/>
      <c r="M170" s="128"/>
      <c r="N170" s="128"/>
      <c r="O170" s="128"/>
      <c r="P170" s="128"/>
      <c r="Q170" s="128"/>
      <c r="R170" s="128"/>
      <c r="S170" s="128"/>
      <c r="T170" s="128"/>
      <c r="U170" s="128"/>
      <c r="V170" s="128"/>
      <c r="W170" s="128"/>
      <c r="X170" s="128"/>
      <c r="Y170" s="128"/>
      <c r="Z170" s="128"/>
      <c r="AA170" s="128"/>
      <c r="AB170" s="128"/>
    </row>
    <row r="171" ht="14.25" customHeight="1">
      <c r="A171" s="129"/>
      <c r="B171" s="129"/>
      <c r="C171" s="137"/>
      <c r="D171" s="138"/>
      <c r="E171" s="139"/>
      <c r="F171" s="137"/>
      <c r="G171" s="129"/>
      <c r="H171" s="129"/>
      <c r="I171" s="128"/>
      <c r="J171" s="128"/>
      <c r="K171" s="128"/>
      <c r="L171" s="128"/>
      <c r="M171" s="128"/>
      <c r="N171" s="128"/>
      <c r="O171" s="128"/>
      <c r="P171" s="128"/>
      <c r="Q171" s="128"/>
      <c r="R171" s="128"/>
      <c r="S171" s="128"/>
      <c r="T171" s="128"/>
      <c r="U171" s="128"/>
      <c r="V171" s="128"/>
      <c r="W171" s="128"/>
      <c r="X171" s="128"/>
      <c r="Y171" s="128"/>
      <c r="Z171" s="128"/>
      <c r="AA171" s="128"/>
      <c r="AB171" s="128"/>
    </row>
    <row r="172" ht="14.25" customHeight="1">
      <c r="A172" s="129"/>
      <c r="B172" s="129"/>
      <c r="C172" s="137"/>
      <c r="D172" s="138"/>
      <c r="E172" s="139"/>
      <c r="F172" s="137"/>
      <c r="G172" s="129"/>
      <c r="H172" s="129"/>
      <c r="I172" s="128"/>
      <c r="J172" s="128"/>
      <c r="K172" s="128"/>
      <c r="L172" s="128"/>
      <c r="M172" s="128"/>
      <c r="N172" s="128"/>
      <c r="O172" s="128"/>
      <c r="P172" s="128"/>
      <c r="Q172" s="128"/>
      <c r="R172" s="128"/>
      <c r="S172" s="128"/>
      <c r="T172" s="128"/>
      <c r="U172" s="128"/>
      <c r="V172" s="128"/>
      <c r="W172" s="128"/>
      <c r="X172" s="128"/>
      <c r="Y172" s="128"/>
      <c r="Z172" s="128"/>
      <c r="AA172" s="128"/>
      <c r="AB172" s="128"/>
    </row>
    <row r="173" ht="14.25" customHeight="1">
      <c r="A173" s="129"/>
      <c r="B173" s="129"/>
      <c r="C173" s="137"/>
      <c r="D173" s="138"/>
      <c r="E173" s="139"/>
      <c r="F173" s="137"/>
      <c r="G173" s="129"/>
      <c r="H173" s="129"/>
      <c r="I173" s="128"/>
      <c r="J173" s="128"/>
      <c r="K173" s="128"/>
      <c r="L173" s="128"/>
      <c r="M173" s="128"/>
      <c r="N173" s="128"/>
      <c r="O173" s="128"/>
      <c r="P173" s="128"/>
      <c r="Q173" s="128"/>
      <c r="R173" s="128"/>
      <c r="S173" s="128"/>
      <c r="T173" s="128"/>
      <c r="U173" s="128"/>
      <c r="V173" s="128"/>
      <c r="W173" s="128"/>
      <c r="X173" s="128"/>
      <c r="Y173" s="128"/>
      <c r="Z173" s="128"/>
      <c r="AA173" s="128"/>
      <c r="AB173" s="128"/>
    </row>
    <row r="174" ht="14.25" customHeight="1">
      <c r="A174" s="129"/>
      <c r="B174" s="129"/>
      <c r="C174" s="137"/>
      <c r="D174" s="138"/>
      <c r="E174" s="139"/>
      <c r="F174" s="137"/>
      <c r="G174" s="129"/>
      <c r="H174" s="129"/>
      <c r="I174" s="128"/>
      <c r="J174" s="128"/>
      <c r="K174" s="128"/>
      <c r="L174" s="128"/>
      <c r="M174" s="128"/>
      <c r="N174" s="128"/>
      <c r="O174" s="128"/>
      <c r="P174" s="128"/>
      <c r="Q174" s="128"/>
      <c r="R174" s="128"/>
      <c r="S174" s="128"/>
      <c r="T174" s="128"/>
      <c r="U174" s="128"/>
      <c r="V174" s="128"/>
      <c r="W174" s="128"/>
      <c r="X174" s="128"/>
      <c r="Y174" s="128"/>
      <c r="Z174" s="128"/>
      <c r="AA174" s="128"/>
      <c r="AB174" s="128"/>
    </row>
    <row r="175" ht="14.25" customHeight="1">
      <c r="A175" s="129"/>
      <c r="B175" s="129"/>
      <c r="C175" s="137"/>
      <c r="D175" s="138"/>
      <c r="E175" s="139"/>
      <c r="F175" s="137"/>
      <c r="G175" s="129"/>
      <c r="H175" s="129"/>
      <c r="I175" s="128"/>
      <c r="J175" s="128"/>
      <c r="K175" s="128"/>
      <c r="L175" s="128"/>
      <c r="M175" s="128"/>
      <c r="N175" s="128"/>
      <c r="O175" s="128"/>
      <c r="P175" s="128"/>
      <c r="Q175" s="128"/>
      <c r="R175" s="128"/>
      <c r="S175" s="128"/>
      <c r="T175" s="128"/>
      <c r="U175" s="128"/>
      <c r="V175" s="128"/>
      <c r="W175" s="128"/>
      <c r="X175" s="128"/>
      <c r="Y175" s="128"/>
      <c r="Z175" s="128"/>
      <c r="AA175" s="128"/>
      <c r="AB175" s="128"/>
    </row>
    <row r="176" ht="14.25" customHeight="1">
      <c r="A176" s="129"/>
      <c r="B176" s="129"/>
      <c r="C176" s="137"/>
      <c r="D176" s="138"/>
      <c r="E176" s="139"/>
      <c r="F176" s="137"/>
      <c r="G176" s="129"/>
      <c r="H176" s="129"/>
      <c r="I176" s="128"/>
      <c r="J176" s="128"/>
      <c r="K176" s="128"/>
      <c r="L176" s="128"/>
      <c r="M176" s="128"/>
      <c r="N176" s="128"/>
      <c r="O176" s="128"/>
      <c r="P176" s="128"/>
      <c r="Q176" s="128"/>
      <c r="R176" s="128"/>
      <c r="S176" s="128"/>
      <c r="T176" s="128"/>
      <c r="U176" s="128"/>
      <c r="V176" s="128"/>
      <c r="W176" s="128"/>
      <c r="X176" s="128"/>
      <c r="Y176" s="128"/>
      <c r="Z176" s="128"/>
      <c r="AA176" s="128"/>
      <c r="AB176" s="128"/>
    </row>
    <row r="177" ht="14.25" customHeight="1">
      <c r="A177" s="129"/>
      <c r="B177" s="129"/>
      <c r="C177" s="137"/>
      <c r="D177" s="138"/>
      <c r="E177" s="139"/>
      <c r="F177" s="137"/>
      <c r="G177" s="129"/>
      <c r="H177" s="129"/>
      <c r="I177" s="128"/>
      <c r="J177" s="128"/>
      <c r="K177" s="128"/>
      <c r="L177" s="128"/>
      <c r="M177" s="128"/>
      <c r="N177" s="128"/>
      <c r="O177" s="128"/>
      <c r="P177" s="128"/>
      <c r="Q177" s="128"/>
      <c r="R177" s="128"/>
      <c r="S177" s="128"/>
      <c r="T177" s="128"/>
      <c r="U177" s="128"/>
      <c r="V177" s="128"/>
      <c r="W177" s="128"/>
      <c r="X177" s="128"/>
      <c r="Y177" s="128"/>
      <c r="Z177" s="128"/>
      <c r="AA177" s="128"/>
      <c r="AB177" s="128"/>
    </row>
    <row r="178" ht="14.25" customHeight="1">
      <c r="A178" s="129"/>
      <c r="B178" s="129"/>
      <c r="C178" s="137"/>
      <c r="D178" s="138"/>
      <c r="E178" s="139"/>
      <c r="F178" s="137"/>
      <c r="G178" s="129"/>
      <c r="H178" s="129"/>
      <c r="I178" s="128"/>
      <c r="J178" s="128"/>
      <c r="K178" s="128"/>
      <c r="L178" s="128"/>
      <c r="M178" s="128"/>
      <c r="N178" s="128"/>
      <c r="O178" s="128"/>
      <c r="P178" s="128"/>
      <c r="Q178" s="128"/>
      <c r="R178" s="128"/>
      <c r="S178" s="128"/>
      <c r="T178" s="128"/>
      <c r="U178" s="128"/>
      <c r="V178" s="128"/>
      <c r="W178" s="128"/>
      <c r="X178" s="128"/>
      <c r="Y178" s="128"/>
      <c r="Z178" s="128"/>
      <c r="AA178" s="128"/>
      <c r="AB178" s="128"/>
    </row>
    <row r="179" ht="14.25" customHeight="1">
      <c r="A179" s="129"/>
      <c r="B179" s="129"/>
      <c r="C179" s="137"/>
      <c r="D179" s="138"/>
      <c r="E179" s="139"/>
      <c r="F179" s="137"/>
      <c r="G179" s="129"/>
      <c r="H179" s="129"/>
      <c r="I179" s="128"/>
      <c r="J179" s="128"/>
      <c r="K179" s="128"/>
      <c r="L179" s="128"/>
      <c r="M179" s="128"/>
      <c r="N179" s="128"/>
      <c r="O179" s="128"/>
      <c r="P179" s="128"/>
      <c r="Q179" s="128"/>
      <c r="R179" s="128"/>
      <c r="S179" s="128"/>
      <c r="T179" s="128"/>
      <c r="U179" s="128"/>
      <c r="V179" s="128"/>
      <c r="W179" s="128"/>
      <c r="X179" s="128"/>
      <c r="Y179" s="128"/>
      <c r="Z179" s="128"/>
      <c r="AA179" s="128"/>
      <c r="AB179" s="128"/>
    </row>
    <row r="180" ht="14.25" customHeight="1">
      <c r="A180" s="129"/>
      <c r="B180" s="129"/>
      <c r="C180" s="137"/>
      <c r="D180" s="138"/>
      <c r="E180" s="139"/>
      <c r="F180" s="137"/>
      <c r="G180" s="129"/>
      <c r="H180" s="129"/>
      <c r="I180" s="128"/>
      <c r="J180" s="128"/>
      <c r="K180" s="128"/>
      <c r="L180" s="128"/>
      <c r="M180" s="128"/>
      <c r="N180" s="128"/>
      <c r="O180" s="128"/>
      <c r="P180" s="128"/>
      <c r="Q180" s="128"/>
      <c r="R180" s="128"/>
      <c r="S180" s="128"/>
      <c r="T180" s="128"/>
      <c r="U180" s="128"/>
      <c r="V180" s="128"/>
      <c r="W180" s="128"/>
      <c r="X180" s="128"/>
      <c r="Y180" s="128"/>
      <c r="Z180" s="128"/>
      <c r="AA180" s="128"/>
      <c r="AB180" s="128"/>
    </row>
    <row r="181" ht="14.25" customHeight="1">
      <c r="A181" s="129"/>
      <c r="B181" s="129"/>
      <c r="C181" s="137"/>
      <c r="D181" s="138"/>
      <c r="E181" s="139"/>
      <c r="F181" s="137"/>
      <c r="G181" s="129"/>
      <c r="H181" s="129"/>
      <c r="I181" s="128"/>
      <c r="J181" s="128"/>
      <c r="K181" s="128"/>
      <c r="L181" s="128"/>
      <c r="M181" s="128"/>
      <c r="N181" s="128"/>
      <c r="O181" s="128"/>
      <c r="P181" s="128"/>
      <c r="Q181" s="128"/>
      <c r="R181" s="128"/>
      <c r="S181" s="128"/>
      <c r="T181" s="128"/>
      <c r="U181" s="128"/>
      <c r="V181" s="128"/>
      <c r="W181" s="128"/>
      <c r="X181" s="128"/>
      <c r="Y181" s="128"/>
      <c r="Z181" s="128"/>
      <c r="AA181" s="128"/>
      <c r="AB181" s="128"/>
    </row>
    <row r="182" ht="14.25" customHeight="1">
      <c r="A182" s="129"/>
      <c r="B182" s="129"/>
      <c r="C182" s="137"/>
      <c r="D182" s="138"/>
      <c r="E182" s="139"/>
      <c r="F182" s="137"/>
      <c r="G182" s="129"/>
      <c r="H182" s="129"/>
      <c r="I182" s="128"/>
      <c r="J182" s="128"/>
      <c r="K182" s="128"/>
      <c r="L182" s="128"/>
      <c r="M182" s="128"/>
      <c r="N182" s="128"/>
      <c r="O182" s="128"/>
      <c r="P182" s="128"/>
      <c r="Q182" s="128"/>
      <c r="R182" s="128"/>
      <c r="S182" s="128"/>
      <c r="T182" s="128"/>
      <c r="U182" s="128"/>
      <c r="V182" s="128"/>
      <c r="W182" s="128"/>
      <c r="X182" s="128"/>
      <c r="Y182" s="128"/>
      <c r="Z182" s="128"/>
      <c r="AA182" s="128"/>
      <c r="AB182" s="128"/>
    </row>
    <row r="183" ht="14.25" customHeight="1">
      <c r="A183" s="129"/>
      <c r="B183" s="129"/>
      <c r="C183" s="137"/>
      <c r="D183" s="138"/>
      <c r="E183" s="139"/>
      <c r="F183" s="137"/>
      <c r="G183" s="129"/>
      <c r="H183" s="129"/>
      <c r="I183" s="128"/>
      <c r="J183" s="128"/>
      <c r="K183" s="128"/>
      <c r="L183" s="128"/>
      <c r="M183" s="128"/>
      <c r="N183" s="128"/>
      <c r="O183" s="128"/>
      <c r="P183" s="128"/>
      <c r="Q183" s="128"/>
      <c r="R183" s="128"/>
      <c r="S183" s="128"/>
      <c r="T183" s="128"/>
      <c r="U183" s="128"/>
      <c r="V183" s="128"/>
      <c r="W183" s="128"/>
      <c r="X183" s="128"/>
      <c r="Y183" s="128"/>
      <c r="Z183" s="128"/>
      <c r="AA183" s="128"/>
      <c r="AB183" s="128"/>
    </row>
    <row r="184" ht="14.25" customHeight="1">
      <c r="A184" s="129"/>
      <c r="B184" s="129"/>
      <c r="C184" s="137"/>
      <c r="D184" s="138"/>
      <c r="E184" s="139"/>
      <c r="F184" s="137"/>
      <c r="G184" s="129"/>
      <c r="H184" s="129"/>
      <c r="I184" s="128"/>
      <c r="J184" s="128"/>
      <c r="K184" s="128"/>
      <c r="L184" s="128"/>
      <c r="M184" s="128"/>
      <c r="N184" s="128"/>
      <c r="O184" s="128"/>
      <c r="P184" s="128"/>
      <c r="Q184" s="128"/>
      <c r="R184" s="128"/>
      <c r="S184" s="128"/>
      <c r="T184" s="128"/>
      <c r="U184" s="128"/>
      <c r="V184" s="128"/>
      <c r="W184" s="128"/>
      <c r="X184" s="128"/>
      <c r="Y184" s="128"/>
      <c r="Z184" s="128"/>
      <c r="AA184" s="128"/>
      <c r="AB184" s="128"/>
    </row>
    <row r="185" ht="14.25" customHeight="1">
      <c r="A185" s="129"/>
      <c r="B185" s="129"/>
      <c r="C185" s="137"/>
      <c r="D185" s="138"/>
      <c r="E185" s="139"/>
      <c r="F185" s="137"/>
      <c r="G185" s="129"/>
      <c r="H185" s="129"/>
      <c r="I185" s="128"/>
      <c r="J185" s="128"/>
      <c r="K185" s="128"/>
      <c r="L185" s="128"/>
      <c r="M185" s="128"/>
      <c r="N185" s="128"/>
      <c r="O185" s="128"/>
      <c r="P185" s="128"/>
      <c r="Q185" s="128"/>
      <c r="R185" s="128"/>
      <c r="S185" s="128"/>
      <c r="T185" s="128"/>
      <c r="U185" s="128"/>
      <c r="V185" s="128"/>
      <c r="W185" s="128"/>
      <c r="X185" s="128"/>
      <c r="Y185" s="128"/>
      <c r="Z185" s="128"/>
      <c r="AA185" s="128"/>
      <c r="AB185" s="128"/>
    </row>
    <row r="186" ht="14.25" customHeight="1">
      <c r="A186" s="129"/>
      <c r="B186" s="129"/>
      <c r="C186" s="137"/>
      <c r="D186" s="138"/>
      <c r="E186" s="139"/>
      <c r="F186" s="137"/>
      <c r="G186" s="129"/>
      <c r="H186" s="129"/>
      <c r="I186" s="128"/>
      <c r="J186" s="128"/>
      <c r="K186" s="128"/>
      <c r="L186" s="128"/>
      <c r="M186" s="128"/>
      <c r="N186" s="128"/>
      <c r="O186" s="128"/>
      <c r="P186" s="128"/>
      <c r="Q186" s="128"/>
      <c r="R186" s="128"/>
      <c r="S186" s="128"/>
      <c r="T186" s="128"/>
      <c r="U186" s="128"/>
      <c r="V186" s="128"/>
      <c r="W186" s="128"/>
      <c r="X186" s="128"/>
      <c r="Y186" s="128"/>
      <c r="Z186" s="128"/>
      <c r="AA186" s="128"/>
      <c r="AB186" s="128"/>
    </row>
    <row r="187" ht="14.25" customHeight="1">
      <c r="A187" s="129"/>
      <c r="B187" s="129"/>
      <c r="C187" s="137"/>
      <c r="D187" s="138"/>
      <c r="E187" s="139"/>
      <c r="F187" s="137"/>
      <c r="G187" s="129"/>
      <c r="H187" s="129"/>
      <c r="I187" s="128"/>
      <c r="J187" s="128"/>
      <c r="K187" s="128"/>
      <c r="L187" s="128"/>
      <c r="M187" s="128"/>
      <c r="N187" s="128"/>
      <c r="O187" s="128"/>
      <c r="P187" s="128"/>
      <c r="Q187" s="128"/>
      <c r="R187" s="128"/>
      <c r="S187" s="128"/>
      <c r="T187" s="128"/>
      <c r="U187" s="128"/>
      <c r="V187" s="128"/>
      <c r="W187" s="128"/>
      <c r="X187" s="128"/>
      <c r="Y187" s="128"/>
      <c r="Z187" s="128"/>
      <c r="AA187" s="128"/>
      <c r="AB187" s="128"/>
    </row>
    <row r="188" ht="14.25" customHeight="1">
      <c r="A188" s="129"/>
      <c r="B188" s="129"/>
      <c r="C188" s="137"/>
      <c r="D188" s="138"/>
      <c r="E188" s="139"/>
      <c r="F188" s="137"/>
      <c r="G188" s="129"/>
      <c r="H188" s="129"/>
      <c r="I188" s="128"/>
      <c r="J188" s="128"/>
      <c r="K188" s="128"/>
      <c r="L188" s="128"/>
      <c r="M188" s="128"/>
      <c r="N188" s="128"/>
      <c r="O188" s="128"/>
      <c r="P188" s="128"/>
      <c r="Q188" s="128"/>
      <c r="R188" s="128"/>
      <c r="S188" s="128"/>
      <c r="T188" s="128"/>
      <c r="U188" s="128"/>
      <c r="V188" s="128"/>
      <c r="W188" s="128"/>
      <c r="X188" s="128"/>
      <c r="Y188" s="128"/>
      <c r="Z188" s="128"/>
      <c r="AA188" s="128"/>
      <c r="AB188" s="128"/>
    </row>
    <row r="189" ht="14.25" customHeight="1">
      <c r="A189" s="129"/>
      <c r="B189" s="129"/>
      <c r="C189" s="137"/>
      <c r="D189" s="138"/>
      <c r="E189" s="139"/>
      <c r="F189" s="137"/>
      <c r="G189" s="129"/>
      <c r="H189" s="129"/>
      <c r="I189" s="128"/>
      <c r="J189" s="128"/>
      <c r="K189" s="128"/>
      <c r="L189" s="128"/>
      <c r="M189" s="128"/>
      <c r="N189" s="128"/>
      <c r="O189" s="128"/>
      <c r="P189" s="128"/>
      <c r="Q189" s="128"/>
      <c r="R189" s="128"/>
      <c r="S189" s="128"/>
      <c r="T189" s="128"/>
      <c r="U189" s="128"/>
      <c r="V189" s="128"/>
      <c r="W189" s="128"/>
      <c r="X189" s="128"/>
      <c r="Y189" s="128"/>
      <c r="Z189" s="128"/>
      <c r="AA189" s="128"/>
      <c r="AB189" s="128"/>
    </row>
    <row r="190" ht="14.25" customHeight="1">
      <c r="A190" s="129"/>
      <c r="B190" s="129"/>
      <c r="C190" s="137"/>
      <c r="D190" s="138"/>
      <c r="E190" s="139"/>
      <c r="F190" s="137"/>
      <c r="G190" s="129"/>
      <c r="H190" s="129"/>
      <c r="I190" s="128"/>
      <c r="J190" s="128"/>
      <c r="K190" s="128"/>
      <c r="L190" s="128"/>
      <c r="M190" s="128"/>
      <c r="N190" s="128"/>
      <c r="O190" s="128"/>
      <c r="P190" s="128"/>
      <c r="Q190" s="128"/>
      <c r="R190" s="128"/>
      <c r="S190" s="128"/>
      <c r="T190" s="128"/>
      <c r="U190" s="128"/>
      <c r="V190" s="128"/>
      <c r="W190" s="128"/>
      <c r="X190" s="128"/>
      <c r="Y190" s="128"/>
      <c r="Z190" s="128"/>
      <c r="AA190" s="128"/>
      <c r="AB190" s="128"/>
    </row>
    <row r="191" ht="14.25" customHeight="1">
      <c r="A191" s="129"/>
      <c r="B191" s="129"/>
      <c r="C191" s="137"/>
      <c r="D191" s="138"/>
      <c r="E191" s="139"/>
      <c r="F191" s="137"/>
      <c r="G191" s="129"/>
      <c r="H191" s="129"/>
      <c r="I191" s="128"/>
      <c r="J191" s="128"/>
      <c r="K191" s="128"/>
      <c r="L191" s="128"/>
      <c r="M191" s="128"/>
      <c r="N191" s="128"/>
      <c r="O191" s="128"/>
      <c r="P191" s="128"/>
      <c r="Q191" s="128"/>
      <c r="R191" s="128"/>
      <c r="S191" s="128"/>
      <c r="T191" s="128"/>
      <c r="U191" s="128"/>
      <c r="V191" s="128"/>
      <c r="W191" s="128"/>
      <c r="X191" s="128"/>
      <c r="Y191" s="128"/>
      <c r="Z191" s="128"/>
      <c r="AA191" s="128"/>
      <c r="AB191" s="128"/>
    </row>
    <row r="192" ht="14.25" customHeight="1">
      <c r="A192" s="129"/>
      <c r="B192" s="129"/>
      <c r="C192" s="137"/>
      <c r="D192" s="138"/>
      <c r="E192" s="139"/>
      <c r="F192" s="137"/>
      <c r="G192" s="129"/>
      <c r="H192" s="129"/>
      <c r="I192" s="128"/>
      <c r="J192" s="128"/>
      <c r="K192" s="128"/>
      <c r="L192" s="128"/>
      <c r="M192" s="128"/>
      <c r="N192" s="128"/>
      <c r="O192" s="128"/>
      <c r="P192" s="128"/>
      <c r="Q192" s="128"/>
      <c r="R192" s="128"/>
      <c r="S192" s="128"/>
      <c r="T192" s="128"/>
      <c r="U192" s="128"/>
      <c r="V192" s="128"/>
      <c r="W192" s="128"/>
      <c r="X192" s="128"/>
      <c r="Y192" s="128"/>
      <c r="Z192" s="128"/>
      <c r="AA192" s="128"/>
      <c r="AB192" s="128"/>
    </row>
    <row r="193" ht="14.25" customHeight="1">
      <c r="A193" s="129"/>
      <c r="B193" s="129"/>
      <c r="C193" s="137"/>
      <c r="D193" s="138"/>
      <c r="E193" s="139"/>
      <c r="F193" s="137"/>
      <c r="G193" s="129"/>
      <c r="H193" s="129"/>
      <c r="I193" s="128"/>
      <c r="J193" s="128"/>
      <c r="K193" s="128"/>
      <c r="L193" s="128"/>
      <c r="M193" s="128"/>
      <c r="N193" s="128"/>
      <c r="O193" s="128"/>
      <c r="P193" s="128"/>
      <c r="Q193" s="128"/>
      <c r="R193" s="128"/>
      <c r="S193" s="128"/>
      <c r="T193" s="128"/>
      <c r="U193" s="128"/>
      <c r="V193" s="128"/>
      <c r="W193" s="128"/>
      <c r="X193" s="128"/>
      <c r="Y193" s="128"/>
      <c r="Z193" s="128"/>
      <c r="AA193" s="128"/>
      <c r="AB193" s="128"/>
    </row>
    <row r="194" ht="14.25" customHeight="1">
      <c r="A194" s="129"/>
      <c r="B194" s="129"/>
      <c r="C194" s="137"/>
      <c r="D194" s="138"/>
      <c r="E194" s="139"/>
      <c r="F194" s="137"/>
      <c r="G194" s="129"/>
      <c r="H194" s="129"/>
      <c r="I194" s="128"/>
      <c r="J194" s="128"/>
      <c r="K194" s="128"/>
      <c r="L194" s="128"/>
      <c r="M194" s="128"/>
      <c r="N194" s="128"/>
      <c r="O194" s="128"/>
      <c r="P194" s="128"/>
      <c r="Q194" s="128"/>
      <c r="R194" s="128"/>
      <c r="S194" s="128"/>
      <c r="T194" s="128"/>
      <c r="U194" s="128"/>
      <c r="V194" s="128"/>
      <c r="W194" s="128"/>
      <c r="X194" s="128"/>
      <c r="Y194" s="128"/>
      <c r="Z194" s="128"/>
      <c r="AA194" s="128"/>
      <c r="AB194" s="128"/>
    </row>
    <row r="195" ht="14.25" customHeight="1">
      <c r="A195" s="129"/>
      <c r="B195" s="129"/>
      <c r="C195" s="137"/>
      <c r="D195" s="138"/>
      <c r="E195" s="139"/>
      <c r="F195" s="137"/>
      <c r="G195" s="129"/>
      <c r="H195" s="129"/>
      <c r="I195" s="128"/>
      <c r="J195" s="128"/>
      <c r="K195" s="128"/>
      <c r="L195" s="128"/>
      <c r="M195" s="128"/>
      <c r="N195" s="128"/>
      <c r="O195" s="128"/>
      <c r="P195" s="128"/>
      <c r="Q195" s="128"/>
      <c r="R195" s="128"/>
      <c r="S195" s="128"/>
      <c r="T195" s="128"/>
      <c r="U195" s="128"/>
      <c r="V195" s="128"/>
      <c r="W195" s="128"/>
      <c r="X195" s="128"/>
      <c r="Y195" s="128"/>
      <c r="Z195" s="128"/>
      <c r="AA195" s="128"/>
      <c r="AB195" s="128"/>
    </row>
    <row r="196" ht="14.25" customHeight="1">
      <c r="A196" s="129"/>
      <c r="B196" s="129"/>
      <c r="C196" s="137"/>
      <c r="D196" s="138"/>
      <c r="E196" s="139"/>
      <c r="F196" s="137"/>
      <c r="G196" s="129"/>
      <c r="H196" s="129"/>
      <c r="I196" s="128"/>
      <c r="J196" s="128"/>
      <c r="K196" s="128"/>
      <c r="L196" s="128"/>
      <c r="M196" s="128"/>
      <c r="N196" s="128"/>
      <c r="O196" s="128"/>
      <c r="P196" s="128"/>
      <c r="Q196" s="128"/>
      <c r="R196" s="128"/>
      <c r="S196" s="128"/>
      <c r="T196" s="128"/>
      <c r="U196" s="128"/>
      <c r="V196" s="128"/>
      <c r="W196" s="128"/>
      <c r="X196" s="128"/>
      <c r="Y196" s="128"/>
      <c r="Z196" s="128"/>
      <c r="AA196" s="128"/>
      <c r="AB196" s="128"/>
    </row>
    <row r="197" ht="14.25" customHeight="1">
      <c r="A197" s="129"/>
      <c r="B197" s="129"/>
      <c r="C197" s="137"/>
      <c r="D197" s="138"/>
      <c r="E197" s="139"/>
      <c r="F197" s="137"/>
      <c r="G197" s="129"/>
      <c r="H197" s="129"/>
      <c r="I197" s="128"/>
      <c r="J197" s="128"/>
      <c r="K197" s="128"/>
      <c r="L197" s="128"/>
      <c r="M197" s="128"/>
      <c r="N197" s="128"/>
      <c r="O197" s="128"/>
      <c r="P197" s="128"/>
      <c r="Q197" s="128"/>
      <c r="R197" s="128"/>
      <c r="S197" s="128"/>
      <c r="T197" s="128"/>
      <c r="U197" s="128"/>
      <c r="V197" s="128"/>
      <c r="W197" s="128"/>
      <c r="X197" s="128"/>
      <c r="Y197" s="128"/>
      <c r="Z197" s="128"/>
      <c r="AA197" s="128"/>
      <c r="AB197" s="128"/>
    </row>
    <row r="198" ht="14.25" customHeight="1">
      <c r="A198" s="129"/>
      <c r="B198" s="129"/>
      <c r="C198" s="137"/>
      <c r="D198" s="138"/>
      <c r="E198" s="139"/>
      <c r="F198" s="137"/>
      <c r="G198" s="129"/>
      <c r="H198" s="129"/>
      <c r="I198" s="128"/>
      <c r="J198" s="128"/>
      <c r="K198" s="128"/>
      <c r="L198" s="128"/>
      <c r="M198" s="128"/>
      <c r="N198" s="128"/>
      <c r="O198" s="128"/>
      <c r="P198" s="128"/>
      <c r="Q198" s="128"/>
      <c r="R198" s="128"/>
      <c r="S198" s="128"/>
      <c r="T198" s="128"/>
      <c r="U198" s="128"/>
      <c r="V198" s="128"/>
      <c r="W198" s="128"/>
      <c r="X198" s="128"/>
      <c r="Y198" s="128"/>
      <c r="Z198" s="128"/>
      <c r="AA198" s="128"/>
      <c r="AB198" s="128"/>
    </row>
    <row r="199" ht="14.25" customHeight="1">
      <c r="A199" s="129"/>
      <c r="B199" s="129"/>
      <c r="C199" s="137"/>
      <c r="D199" s="138"/>
      <c r="E199" s="139"/>
      <c r="F199" s="137"/>
      <c r="G199" s="129"/>
      <c r="H199" s="129"/>
      <c r="I199" s="128"/>
      <c r="J199" s="128"/>
      <c r="K199" s="128"/>
      <c r="L199" s="128"/>
      <c r="M199" s="128"/>
      <c r="N199" s="128"/>
      <c r="O199" s="128"/>
      <c r="P199" s="128"/>
      <c r="Q199" s="128"/>
      <c r="R199" s="128"/>
      <c r="S199" s="128"/>
      <c r="T199" s="128"/>
      <c r="U199" s="128"/>
      <c r="V199" s="128"/>
      <c r="W199" s="128"/>
      <c r="X199" s="128"/>
      <c r="Y199" s="128"/>
      <c r="Z199" s="128"/>
      <c r="AA199" s="128"/>
      <c r="AB199" s="128"/>
    </row>
    <row r="200" ht="14.25" customHeight="1">
      <c r="A200" s="129"/>
      <c r="B200" s="129"/>
      <c r="C200" s="137"/>
      <c r="D200" s="138"/>
      <c r="E200" s="139"/>
      <c r="F200" s="137"/>
      <c r="G200" s="129"/>
      <c r="H200" s="129"/>
      <c r="I200" s="128"/>
      <c r="J200" s="128"/>
      <c r="K200" s="128"/>
      <c r="L200" s="128"/>
      <c r="M200" s="128"/>
      <c r="N200" s="128"/>
      <c r="O200" s="128"/>
      <c r="P200" s="128"/>
      <c r="Q200" s="128"/>
      <c r="R200" s="128"/>
      <c r="S200" s="128"/>
      <c r="T200" s="128"/>
      <c r="U200" s="128"/>
      <c r="V200" s="128"/>
      <c r="W200" s="128"/>
      <c r="X200" s="128"/>
      <c r="Y200" s="128"/>
      <c r="Z200" s="128"/>
      <c r="AA200" s="128"/>
      <c r="AB200" s="128"/>
    </row>
    <row r="201" ht="14.25" customHeight="1">
      <c r="A201" s="129"/>
      <c r="B201" s="129"/>
      <c r="C201" s="137"/>
      <c r="D201" s="138"/>
      <c r="E201" s="139"/>
      <c r="F201" s="137"/>
      <c r="G201" s="129"/>
      <c r="H201" s="129"/>
      <c r="I201" s="128"/>
      <c r="J201" s="128"/>
      <c r="K201" s="128"/>
      <c r="L201" s="128"/>
      <c r="M201" s="128"/>
      <c r="N201" s="128"/>
      <c r="O201" s="128"/>
      <c r="P201" s="128"/>
      <c r="Q201" s="128"/>
      <c r="R201" s="128"/>
      <c r="S201" s="128"/>
      <c r="T201" s="128"/>
      <c r="U201" s="128"/>
      <c r="V201" s="128"/>
      <c r="W201" s="128"/>
      <c r="X201" s="128"/>
      <c r="Y201" s="128"/>
      <c r="Z201" s="128"/>
      <c r="AA201" s="128"/>
      <c r="AB201" s="128"/>
    </row>
    <row r="202" ht="14.25" customHeight="1">
      <c r="A202" s="129"/>
      <c r="B202" s="129"/>
      <c r="C202" s="137"/>
      <c r="D202" s="138"/>
      <c r="E202" s="139"/>
      <c r="F202" s="137"/>
      <c r="G202" s="129"/>
      <c r="H202" s="129"/>
      <c r="I202" s="128"/>
      <c r="J202" s="128"/>
      <c r="K202" s="128"/>
      <c r="L202" s="128"/>
      <c r="M202" s="128"/>
      <c r="N202" s="128"/>
      <c r="O202" s="128"/>
      <c r="P202" s="128"/>
      <c r="Q202" s="128"/>
      <c r="R202" s="128"/>
      <c r="S202" s="128"/>
      <c r="T202" s="128"/>
      <c r="U202" s="128"/>
      <c r="V202" s="128"/>
      <c r="W202" s="128"/>
      <c r="X202" s="128"/>
      <c r="Y202" s="128"/>
      <c r="Z202" s="128"/>
      <c r="AA202" s="128"/>
      <c r="AB202" s="128"/>
    </row>
    <row r="203" ht="14.25" customHeight="1">
      <c r="A203" s="129"/>
      <c r="B203" s="129"/>
      <c r="C203" s="137"/>
      <c r="D203" s="138"/>
      <c r="E203" s="139"/>
      <c r="F203" s="137"/>
      <c r="G203" s="129"/>
      <c r="H203" s="129"/>
      <c r="I203" s="128"/>
      <c r="J203" s="128"/>
      <c r="K203" s="128"/>
      <c r="L203" s="128"/>
      <c r="M203" s="128"/>
      <c r="N203" s="128"/>
      <c r="O203" s="128"/>
      <c r="P203" s="128"/>
      <c r="Q203" s="128"/>
      <c r="R203" s="128"/>
      <c r="S203" s="128"/>
      <c r="T203" s="128"/>
      <c r="U203" s="128"/>
      <c r="V203" s="128"/>
      <c r="W203" s="128"/>
      <c r="X203" s="128"/>
      <c r="Y203" s="128"/>
      <c r="Z203" s="128"/>
      <c r="AA203" s="128"/>
      <c r="AB203" s="128"/>
    </row>
    <row r="204" ht="14.25" customHeight="1">
      <c r="A204" s="129"/>
      <c r="B204" s="129"/>
      <c r="C204" s="137"/>
      <c r="D204" s="138"/>
      <c r="E204" s="139"/>
      <c r="F204" s="137"/>
      <c r="G204" s="129"/>
      <c r="H204" s="129"/>
      <c r="I204" s="128"/>
      <c r="J204" s="128"/>
      <c r="K204" s="128"/>
      <c r="L204" s="128"/>
      <c r="M204" s="128"/>
      <c r="N204" s="128"/>
      <c r="O204" s="128"/>
      <c r="P204" s="128"/>
      <c r="Q204" s="128"/>
      <c r="R204" s="128"/>
      <c r="S204" s="128"/>
      <c r="T204" s="128"/>
      <c r="U204" s="128"/>
      <c r="V204" s="128"/>
      <c r="W204" s="128"/>
      <c r="X204" s="128"/>
      <c r="Y204" s="128"/>
      <c r="Z204" s="128"/>
      <c r="AA204" s="128"/>
      <c r="AB204" s="128"/>
    </row>
    <row r="205" ht="14.25" customHeight="1">
      <c r="A205" s="129"/>
      <c r="B205" s="129"/>
      <c r="C205" s="137"/>
      <c r="D205" s="138"/>
      <c r="E205" s="139"/>
      <c r="F205" s="137"/>
      <c r="G205" s="129"/>
      <c r="H205" s="129"/>
      <c r="I205" s="128"/>
      <c r="J205" s="128"/>
      <c r="K205" s="128"/>
      <c r="L205" s="128"/>
      <c r="M205" s="128"/>
      <c r="N205" s="128"/>
      <c r="O205" s="128"/>
      <c r="P205" s="128"/>
      <c r="Q205" s="128"/>
      <c r="R205" s="128"/>
      <c r="S205" s="128"/>
      <c r="T205" s="128"/>
      <c r="U205" s="128"/>
      <c r="V205" s="128"/>
      <c r="W205" s="128"/>
      <c r="X205" s="128"/>
      <c r="Y205" s="128"/>
      <c r="Z205" s="128"/>
      <c r="AA205" s="128"/>
      <c r="AB205" s="128"/>
    </row>
    <row r="206" ht="14.25" customHeight="1">
      <c r="A206" s="129"/>
      <c r="B206" s="129"/>
      <c r="C206" s="137"/>
      <c r="D206" s="138"/>
      <c r="E206" s="139"/>
      <c r="F206" s="137"/>
      <c r="G206" s="129"/>
      <c r="H206" s="129"/>
      <c r="I206" s="128"/>
      <c r="J206" s="128"/>
      <c r="K206" s="128"/>
      <c r="L206" s="128"/>
      <c r="M206" s="128"/>
      <c r="N206" s="128"/>
      <c r="O206" s="128"/>
      <c r="P206" s="128"/>
      <c r="Q206" s="128"/>
      <c r="R206" s="128"/>
      <c r="S206" s="128"/>
      <c r="T206" s="128"/>
      <c r="U206" s="128"/>
      <c r="V206" s="128"/>
      <c r="W206" s="128"/>
      <c r="X206" s="128"/>
      <c r="Y206" s="128"/>
      <c r="Z206" s="128"/>
      <c r="AA206" s="128"/>
      <c r="AB206" s="128"/>
    </row>
    <row r="207" ht="14.25" customHeight="1">
      <c r="A207" s="129"/>
      <c r="B207" s="129"/>
      <c r="C207" s="137"/>
      <c r="D207" s="138"/>
      <c r="E207" s="139"/>
      <c r="F207" s="137"/>
      <c r="G207" s="129"/>
      <c r="H207" s="129"/>
      <c r="I207" s="128"/>
      <c r="J207" s="128"/>
      <c r="K207" s="128"/>
      <c r="L207" s="128"/>
      <c r="M207" s="128"/>
      <c r="N207" s="128"/>
      <c r="O207" s="128"/>
      <c r="P207" s="128"/>
      <c r="Q207" s="128"/>
      <c r="R207" s="128"/>
      <c r="S207" s="128"/>
      <c r="T207" s="128"/>
      <c r="U207" s="128"/>
      <c r="V207" s="128"/>
      <c r="W207" s="128"/>
      <c r="X207" s="128"/>
      <c r="Y207" s="128"/>
      <c r="Z207" s="128"/>
      <c r="AA207" s="128"/>
      <c r="AB207" s="128"/>
    </row>
    <row r="208" ht="14.25" customHeight="1">
      <c r="A208" s="129"/>
      <c r="B208" s="129"/>
      <c r="C208" s="137"/>
      <c r="D208" s="138"/>
      <c r="E208" s="139"/>
      <c r="F208" s="137"/>
      <c r="G208" s="129"/>
      <c r="H208" s="129"/>
      <c r="I208" s="128"/>
      <c r="J208" s="128"/>
      <c r="K208" s="128"/>
      <c r="L208" s="128"/>
      <c r="M208" s="128"/>
      <c r="N208" s="128"/>
      <c r="O208" s="128"/>
      <c r="P208" s="128"/>
      <c r="Q208" s="128"/>
      <c r="R208" s="128"/>
      <c r="S208" s="128"/>
      <c r="T208" s="128"/>
      <c r="U208" s="128"/>
      <c r="V208" s="128"/>
      <c r="W208" s="128"/>
      <c r="X208" s="128"/>
      <c r="Y208" s="128"/>
      <c r="Z208" s="128"/>
      <c r="AA208" s="128"/>
      <c r="AB208" s="128"/>
    </row>
    <row r="209" ht="14.25" customHeight="1">
      <c r="A209" s="129"/>
      <c r="B209" s="129"/>
      <c r="C209" s="137"/>
      <c r="D209" s="138"/>
      <c r="E209" s="139"/>
      <c r="F209" s="137"/>
      <c r="G209" s="129"/>
      <c r="H209" s="129"/>
      <c r="I209" s="128"/>
      <c r="J209" s="128"/>
      <c r="K209" s="128"/>
      <c r="L209" s="128"/>
      <c r="M209" s="128"/>
      <c r="N209" s="128"/>
      <c r="O209" s="128"/>
      <c r="P209" s="128"/>
      <c r="Q209" s="128"/>
      <c r="R209" s="128"/>
      <c r="S209" s="128"/>
      <c r="T209" s="128"/>
      <c r="U209" s="128"/>
      <c r="V209" s="128"/>
      <c r="W209" s="128"/>
      <c r="X209" s="128"/>
      <c r="Y209" s="128"/>
      <c r="Z209" s="128"/>
      <c r="AA209" s="128"/>
      <c r="AB209" s="128"/>
    </row>
    <row r="210" ht="14.25" customHeight="1">
      <c r="A210" s="129"/>
      <c r="B210" s="129"/>
      <c r="C210" s="137"/>
      <c r="D210" s="138"/>
      <c r="E210" s="139"/>
      <c r="F210" s="137"/>
      <c r="G210" s="129"/>
      <c r="H210" s="129"/>
      <c r="I210" s="128"/>
      <c r="J210" s="128"/>
      <c r="K210" s="128"/>
      <c r="L210" s="128"/>
      <c r="M210" s="128"/>
      <c r="N210" s="128"/>
      <c r="O210" s="128"/>
      <c r="P210" s="128"/>
      <c r="Q210" s="128"/>
      <c r="R210" s="128"/>
      <c r="S210" s="128"/>
      <c r="T210" s="128"/>
      <c r="U210" s="128"/>
      <c r="V210" s="128"/>
      <c r="W210" s="128"/>
      <c r="X210" s="128"/>
      <c r="Y210" s="128"/>
      <c r="Z210" s="128"/>
      <c r="AA210" s="128"/>
      <c r="AB210" s="128"/>
    </row>
    <row r="211" ht="14.25" customHeight="1">
      <c r="A211" s="129"/>
      <c r="B211" s="129"/>
      <c r="C211" s="137"/>
      <c r="D211" s="138"/>
      <c r="E211" s="139"/>
      <c r="F211" s="137"/>
      <c r="G211" s="129"/>
      <c r="H211" s="129"/>
      <c r="I211" s="128"/>
      <c r="J211" s="128"/>
      <c r="K211" s="128"/>
      <c r="L211" s="128"/>
      <c r="M211" s="128"/>
      <c r="N211" s="128"/>
      <c r="O211" s="128"/>
      <c r="P211" s="128"/>
      <c r="Q211" s="128"/>
      <c r="R211" s="128"/>
      <c r="S211" s="128"/>
      <c r="T211" s="128"/>
      <c r="U211" s="128"/>
      <c r="V211" s="128"/>
      <c r="W211" s="128"/>
      <c r="X211" s="128"/>
      <c r="Y211" s="128"/>
      <c r="Z211" s="128"/>
      <c r="AA211" s="128"/>
      <c r="AB211" s="128"/>
    </row>
    <row r="212" ht="14.25" customHeight="1">
      <c r="A212" s="129"/>
      <c r="B212" s="129"/>
      <c r="C212" s="137"/>
      <c r="D212" s="138"/>
      <c r="E212" s="139"/>
      <c r="F212" s="137"/>
      <c r="G212" s="129"/>
      <c r="H212" s="129"/>
      <c r="I212" s="128"/>
      <c r="J212" s="128"/>
      <c r="K212" s="128"/>
      <c r="L212" s="128"/>
      <c r="M212" s="128"/>
      <c r="N212" s="128"/>
      <c r="O212" s="128"/>
      <c r="P212" s="128"/>
      <c r="Q212" s="128"/>
      <c r="R212" s="128"/>
      <c r="S212" s="128"/>
      <c r="T212" s="128"/>
      <c r="U212" s="128"/>
      <c r="V212" s="128"/>
      <c r="W212" s="128"/>
      <c r="X212" s="128"/>
      <c r="Y212" s="128"/>
      <c r="Z212" s="128"/>
      <c r="AA212" s="128"/>
      <c r="AB212" s="128"/>
    </row>
    <row r="213" ht="14.25" customHeight="1">
      <c r="A213" s="129"/>
      <c r="B213" s="129"/>
      <c r="C213" s="137"/>
      <c r="D213" s="138"/>
      <c r="E213" s="139"/>
      <c r="F213" s="137"/>
      <c r="G213" s="129"/>
      <c r="H213" s="129"/>
      <c r="I213" s="128"/>
      <c r="J213" s="128"/>
      <c r="K213" s="128"/>
      <c r="L213" s="128"/>
      <c r="M213" s="128"/>
      <c r="N213" s="128"/>
      <c r="O213" s="128"/>
      <c r="P213" s="128"/>
      <c r="Q213" s="128"/>
      <c r="R213" s="128"/>
      <c r="S213" s="128"/>
      <c r="T213" s="128"/>
      <c r="U213" s="128"/>
      <c r="V213" s="128"/>
      <c r="W213" s="128"/>
      <c r="X213" s="128"/>
      <c r="Y213" s="128"/>
      <c r="Z213" s="128"/>
      <c r="AA213" s="128"/>
      <c r="AB213" s="128"/>
    </row>
    <row r="214" ht="14.25" customHeight="1">
      <c r="A214" s="129"/>
      <c r="B214" s="129"/>
      <c r="C214" s="137"/>
      <c r="D214" s="138"/>
      <c r="E214" s="139"/>
      <c r="F214" s="137"/>
      <c r="G214" s="129"/>
      <c r="H214" s="129"/>
      <c r="I214" s="128"/>
      <c r="J214" s="128"/>
      <c r="K214" s="128"/>
      <c r="L214" s="128"/>
      <c r="M214" s="128"/>
      <c r="N214" s="128"/>
      <c r="O214" s="128"/>
      <c r="P214" s="128"/>
      <c r="Q214" s="128"/>
      <c r="R214" s="128"/>
      <c r="S214" s="128"/>
      <c r="T214" s="128"/>
      <c r="U214" s="128"/>
      <c r="V214" s="128"/>
      <c r="W214" s="128"/>
      <c r="X214" s="128"/>
      <c r="Y214" s="128"/>
      <c r="Z214" s="128"/>
      <c r="AA214" s="128"/>
      <c r="AB214" s="128"/>
    </row>
    <row r="215" ht="14.25" customHeight="1">
      <c r="A215" s="129"/>
      <c r="B215" s="129"/>
      <c r="C215" s="137"/>
      <c r="D215" s="138"/>
      <c r="E215" s="139"/>
      <c r="F215" s="137"/>
      <c r="G215" s="129"/>
      <c r="H215" s="129"/>
      <c r="I215" s="128"/>
      <c r="J215" s="128"/>
      <c r="K215" s="128"/>
      <c r="L215" s="128"/>
      <c r="M215" s="128"/>
      <c r="N215" s="128"/>
      <c r="O215" s="128"/>
      <c r="P215" s="128"/>
      <c r="Q215" s="128"/>
      <c r="R215" s="128"/>
      <c r="S215" s="128"/>
      <c r="T215" s="128"/>
      <c r="U215" s="128"/>
      <c r="V215" s="128"/>
      <c r="W215" s="128"/>
      <c r="X215" s="128"/>
      <c r="Y215" s="128"/>
      <c r="Z215" s="128"/>
      <c r="AA215" s="128"/>
      <c r="AB215" s="128"/>
    </row>
    <row r="216" ht="14.25" customHeight="1">
      <c r="A216" s="129"/>
      <c r="B216" s="129"/>
      <c r="C216" s="137"/>
      <c r="D216" s="138"/>
      <c r="E216" s="139"/>
      <c r="F216" s="137"/>
      <c r="G216" s="129"/>
      <c r="H216" s="129"/>
      <c r="I216" s="128"/>
      <c r="J216" s="128"/>
      <c r="K216" s="128"/>
      <c r="L216" s="128"/>
      <c r="M216" s="128"/>
      <c r="N216" s="128"/>
      <c r="O216" s="128"/>
      <c r="P216" s="128"/>
      <c r="Q216" s="128"/>
      <c r="R216" s="128"/>
      <c r="S216" s="128"/>
      <c r="T216" s="128"/>
      <c r="U216" s="128"/>
      <c r="V216" s="128"/>
      <c r="W216" s="128"/>
      <c r="X216" s="128"/>
      <c r="Y216" s="128"/>
      <c r="Z216" s="128"/>
      <c r="AA216" s="128"/>
      <c r="AB216" s="128"/>
    </row>
    <row r="217" ht="14.25" customHeight="1">
      <c r="A217" s="129"/>
      <c r="B217" s="129"/>
      <c r="C217" s="137"/>
      <c r="D217" s="138"/>
      <c r="E217" s="139"/>
      <c r="F217" s="137"/>
      <c r="G217" s="129"/>
      <c r="H217" s="129"/>
      <c r="I217" s="128"/>
      <c r="J217" s="128"/>
      <c r="K217" s="128"/>
      <c r="L217" s="128"/>
      <c r="M217" s="128"/>
      <c r="N217" s="128"/>
      <c r="O217" s="128"/>
      <c r="P217" s="128"/>
      <c r="Q217" s="128"/>
      <c r="R217" s="128"/>
      <c r="S217" s="128"/>
      <c r="T217" s="128"/>
      <c r="U217" s="128"/>
      <c r="V217" s="128"/>
      <c r="W217" s="128"/>
      <c r="X217" s="128"/>
      <c r="Y217" s="128"/>
      <c r="Z217" s="128"/>
      <c r="AA217" s="128"/>
      <c r="AB217" s="128"/>
    </row>
    <row r="218" ht="14.25" customHeight="1">
      <c r="A218" s="129"/>
      <c r="B218" s="129"/>
      <c r="C218" s="137"/>
      <c r="D218" s="138"/>
      <c r="E218" s="139"/>
      <c r="F218" s="137"/>
      <c r="G218" s="129"/>
      <c r="H218" s="129"/>
      <c r="I218" s="128"/>
      <c r="J218" s="128"/>
      <c r="K218" s="128"/>
      <c r="L218" s="128"/>
      <c r="M218" s="128"/>
      <c r="N218" s="128"/>
      <c r="O218" s="128"/>
      <c r="P218" s="128"/>
      <c r="Q218" s="128"/>
      <c r="R218" s="128"/>
      <c r="S218" s="128"/>
      <c r="T218" s="128"/>
      <c r="U218" s="128"/>
      <c r="V218" s="128"/>
      <c r="W218" s="128"/>
      <c r="X218" s="128"/>
      <c r="Y218" s="128"/>
      <c r="Z218" s="128"/>
      <c r="AA218" s="128"/>
      <c r="AB218" s="128"/>
    </row>
    <row r="219" ht="14.25" customHeight="1">
      <c r="A219" s="129"/>
      <c r="B219" s="129"/>
      <c r="C219" s="137"/>
      <c r="D219" s="138"/>
      <c r="E219" s="139"/>
      <c r="F219" s="137"/>
      <c r="G219" s="129"/>
      <c r="H219" s="129"/>
      <c r="I219" s="128"/>
      <c r="J219" s="128"/>
      <c r="K219" s="128"/>
      <c r="L219" s="128"/>
      <c r="M219" s="128"/>
      <c r="N219" s="128"/>
      <c r="O219" s="128"/>
      <c r="P219" s="128"/>
      <c r="Q219" s="128"/>
      <c r="R219" s="128"/>
      <c r="S219" s="128"/>
      <c r="T219" s="128"/>
      <c r="U219" s="128"/>
      <c r="V219" s="128"/>
      <c r="W219" s="128"/>
      <c r="X219" s="128"/>
      <c r="Y219" s="128"/>
      <c r="Z219" s="128"/>
      <c r="AA219" s="128"/>
      <c r="AB219" s="128"/>
    </row>
    <row r="220" ht="14.25" customHeight="1">
      <c r="A220" s="129"/>
      <c r="B220" s="129"/>
      <c r="C220" s="137"/>
      <c r="D220" s="138"/>
      <c r="E220" s="139"/>
      <c r="F220" s="137"/>
      <c r="G220" s="129"/>
      <c r="H220" s="129"/>
      <c r="I220" s="128"/>
      <c r="J220" s="128"/>
      <c r="K220" s="128"/>
      <c r="L220" s="128"/>
      <c r="M220" s="128"/>
      <c r="N220" s="128"/>
      <c r="O220" s="128"/>
      <c r="P220" s="128"/>
      <c r="Q220" s="128"/>
      <c r="R220" s="128"/>
      <c r="S220" s="128"/>
      <c r="T220" s="128"/>
      <c r="U220" s="128"/>
      <c r="V220" s="128"/>
      <c r="W220" s="128"/>
      <c r="X220" s="128"/>
      <c r="Y220" s="128"/>
      <c r="Z220" s="128"/>
      <c r="AA220" s="128"/>
      <c r="AB220" s="128"/>
    </row>
    <row r="221" ht="14.25" customHeight="1">
      <c r="A221" s="129"/>
      <c r="B221" s="129"/>
      <c r="C221" s="137"/>
      <c r="D221" s="138"/>
      <c r="E221" s="139"/>
      <c r="F221" s="137"/>
      <c r="G221" s="129"/>
      <c r="H221" s="129"/>
      <c r="I221" s="128"/>
      <c r="J221" s="128"/>
      <c r="K221" s="128"/>
      <c r="L221" s="128"/>
      <c r="M221" s="128"/>
      <c r="N221" s="128"/>
      <c r="O221" s="128"/>
      <c r="P221" s="128"/>
      <c r="Q221" s="128"/>
      <c r="R221" s="128"/>
      <c r="S221" s="128"/>
      <c r="T221" s="128"/>
      <c r="U221" s="128"/>
      <c r="V221" s="128"/>
      <c r="W221" s="128"/>
      <c r="X221" s="128"/>
      <c r="Y221" s="128"/>
      <c r="Z221" s="128"/>
      <c r="AA221" s="128"/>
      <c r="AB221" s="128"/>
    </row>
    <row r="222" ht="14.25" customHeight="1">
      <c r="A222" s="129"/>
      <c r="B222" s="129"/>
      <c r="C222" s="137"/>
      <c r="D222" s="138"/>
      <c r="E222" s="139"/>
      <c r="F222" s="137"/>
      <c r="G222" s="129"/>
      <c r="H222" s="129"/>
      <c r="I222" s="128"/>
      <c r="J222" s="128"/>
      <c r="K222" s="128"/>
      <c r="L222" s="128"/>
      <c r="M222" s="128"/>
      <c r="N222" s="128"/>
      <c r="O222" s="128"/>
      <c r="P222" s="128"/>
      <c r="Q222" s="128"/>
      <c r="R222" s="128"/>
      <c r="S222" s="128"/>
      <c r="T222" s="128"/>
      <c r="U222" s="128"/>
      <c r="V222" s="128"/>
      <c r="W222" s="128"/>
      <c r="X222" s="128"/>
      <c r="Y222" s="128"/>
      <c r="Z222" s="128"/>
      <c r="AA222" s="128"/>
      <c r="AB222" s="128"/>
    </row>
    <row r="223" ht="14.25" customHeight="1">
      <c r="A223" s="129"/>
      <c r="B223" s="129"/>
      <c r="C223" s="137"/>
      <c r="D223" s="138"/>
      <c r="E223" s="139"/>
      <c r="F223" s="137"/>
      <c r="G223" s="129"/>
      <c r="H223" s="129"/>
      <c r="I223" s="128"/>
      <c r="J223" s="128"/>
      <c r="K223" s="128"/>
      <c r="L223" s="128"/>
      <c r="M223" s="128"/>
      <c r="N223" s="128"/>
      <c r="O223" s="128"/>
      <c r="P223" s="128"/>
      <c r="Q223" s="128"/>
      <c r="R223" s="128"/>
      <c r="S223" s="128"/>
      <c r="T223" s="128"/>
      <c r="U223" s="128"/>
      <c r="V223" s="128"/>
      <c r="W223" s="128"/>
      <c r="X223" s="128"/>
      <c r="Y223" s="128"/>
      <c r="Z223" s="128"/>
      <c r="AA223" s="128"/>
      <c r="AB223" s="128"/>
    </row>
    <row r="224" ht="14.25" customHeight="1">
      <c r="A224" s="129"/>
      <c r="B224" s="129"/>
      <c r="C224" s="137"/>
      <c r="D224" s="138"/>
      <c r="E224" s="139"/>
      <c r="F224" s="137"/>
      <c r="G224" s="129"/>
      <c r="H224" s="129"/>
      <c r="I224" s="128"/>
      <c r="J224" s="128"/>
      <c r="K224" s="128"/>
      <c r="L224" s="128"/>
      <c r="M224" s="128"/>
      <c r="N224" s="128"/>
      <c r="O224" s="128"/>
      <c r="P224" s="128"/>
      <c r="Q224" s="128"/>
      <c r="R224" s="128"/>
      <c r="S224" s="128"/>
      <c r="T224" s="128"/>
      <c r="U224" s="128"/>
      <c r="V224" s="128"/>
      <c r="W224" s="128"/>
      <c r="X224" s="128"/>
      <c r="Y224" s="128"/>
      <c r="Z224" s="128"/>
      <c r="AA224" s="128"/>
      <c r="AB224" s="128"/>
    </row>
    <row r="225" ht="14.25" customHeight="1">
      <c r="A225" s="129"/>
      <c r="B225" s="129"/>
      <c r="C225" s="137"/>
      <c r="D225" s="138"/>
      <c r="E225" s="139"/>
      <c r="F225" s="137"/>
      <c r="G225" s="129"/>
      <c r="H225" s="129"/>
      <c r="I225" s="128"/>
      <c r="J225" s="128"/>
      <c r="K225" s="128"/>
      <c r="L225" s="128"/>
      <c r="M225" s="128"/>
      <c r="N225" s="128"/>
      <c r="O225" s="128"/>
      <c r="P225" s="128"/>
      <c r="Q225" s="128"/>
      <c r="R225" s="128"/>
      <c r="S225" s="128"/>
      <c r="T225" s="128"/>
      <c r="U225" s="128"/>
      <c r="V225" s="128"/>
      <c r="W225" s="128"/>
      <c r="X225" s="128"/>
      <c r="Y225" s="128"/>
      <c r="Z225" s="128"/>
      <c r="AA225" s="128"/>
      <c r="AB225" s="128"/>
    </row>
    <row r="226" ht="14.25" customHeight="1">
      <c r="A226" s="129"/>
      <c r="B226" s="129"/>
      <c r="C226" s="137"/>
      <c r="D226" s="138"/>
      <c r="E226" s="139"/>
      <c r="F226" s="137"/>
      <c r="G226" s="129"/>
      <c r="H226" s="129"/>
      <c r="I226" s="128"/>
      <c r="J226" s="128"/>
      <c r="K226" s="128"/>
      <c r="L226" s="128"/>
      <c r="M226" s="128"/>
      <c r="N226" s="128"/>
      <c r="O226" s="128"/>
      <c r="P226" s="128"/>
      <c r="Q226" s="128"/>
      <c r="R226" s="128"/>
      <c r="S226" s="128"/>
      <c r="T226" s="128"/>
      <c r="U226" s="128"/>
      <c r="V226" s="128"/>
      <c r="W226" s="128"/>
      <c r="X226" s="128"/>
      <c r="Y226" s="128"/>
      <c r="Z226" s="128"/>
      <c r="AA226" s="128"/>
      <c r="AB226" s="128"/>
    </row>
    <row r="227" ht="14.25" customHeight="1">
      <c r="A227" s="129"/>
      <c r="B227" s="129"/>
      <c r="C227" s="137"/>
      <c r="D227" s="138"/>
      <c r="E227" s="139"/>
      <c r="F227" s="137"/>
      <c r="G227" s="129"/>
      <c r="H227" s="129"/>
      <c r="I227" s="128"/>
      <c r="J227" s="128"/>
      <c r="K227" s="128"/>
      <c r="L227" s="128"/>
      <c r="M227" s="128"/>
      <c r="N227" s="128"/>
      <c r="O227" s="128"/>
      <c r="P227" s="128"/>
      <c r="Q227" s="128"/>
      <c r="R227" s="128"/>
      <c r="S227" s="128"/>
      <c r="T227" s="128"/>
      <c r="U227" s="128"/>
      <c r="V227" s="128"/>
      <c r="W227" s="128"/>
      <c r="X227" s="128"/>
      <c r="Y227" s="128"/>
      <c r="Z227" s="128"/>
      <c r="AA227" s="128"/>
      <c r="AB227" s="128"/>
    </row>
    <row r="228" ht="14.25" customHeight="1">
      <c r="A228" s="129"/>
      <c r="B228" s="129"/>
      <c r="C228" s="137"/>
      <c r="D228" s="138"/>
      <c r="E228" s="139"/>
      <c r="F228" s="137"/>
      <c r="G228" s="129"/>
      <c r="H228" s="129"/>
      <c r="I228" s="128"/>
      <c r="J228" s="128"/>
      <c r="K228" s="128"/>
      <c r="L228" s="128"/>
      <c r="M228" s="128"/>
      <c r="N228" s="128"/>
      <c r="O228" s="128"/>
      <c r="P228" s="128"/>
      <c r="Q228" s="128"/>
      <c r="R228" s="128"/>
      <c r="S228" s="128"/>
      <c r="T228" s="128"/>
      <c r="U228" s="128"/>
      <c r="V228" s="128"/>
      <c r="W228" s="128"/>
      <c r="X228" s="128"/>
      <c r="Y228" s="128"/>
      <c r="Z228" s="128"/>
      <c r="AA228" s="128"/>
      <c r="AB228" s="128"/>
    </row>
    <row r="229" ht="14.25" customHeight="1">
      <c r="A229" s="129"/>
      <c r="B229" s="129"/>
      <c r="C229" s="137"/>
      <c r="D229" s="138"/>
      <c r="E229" s="139"/>
      <c r="F229" s="137"/>
      <c r="G229" s="129"/>
      <c r="H229" s="129"/>
      <c r="I229" s="128"/>
      <c r="J229" s="128"/>
      <c r="K229" s="128"/>
      <c r="L229" s="128"/>
      <c r="M229" s="128"/>
      <c r="N229" s="128"/>
      <c r="O229" s="128"/>
      <c r="P229" s="128"/>
      <c r="Q229" s="128"/>
      <c r="R229" s="128"/>
      <c r="S229" s="128"/>
      <c r="T229" s="128"/>
      <c r="U229" s="128"/>
      <c r="V229" s="128"/>
      <c r="W229" s="128"/>
      <c r="X229" s="128"/>
      <c r="Y229" s="128"/>
      <c r="Z229" s="128"/>
      <c r="AA229" s="128"/>
      <c r="AB229" s="128"/>
    </row>
    <row r="230" ht="14.25" customHeight="1">
      <c r="A230" s="129"/>
      <c r="B230" s="129"/>
      <c r="C230" s="137"/>
      <c r="D230" s="138"/>
      <c r="E230" s="139"/>
      <c r="F230" s="137"/>
      <c r="G230" s="129"/>
      <c r="H230" s="129"/>
      <c r="I230" s="128"/>
      <c r="J230" s="128"/>
      <c r="K230" s="128"/>
      <c r="L230" s="128"/>
      <c r="M230" s="128"/>
      <c r="N230" s="128"/>
      <c r="O230" s="128"/>
      <c r="P230" s="128"/>
      <c r="Q230" s="128"/>
      <c r="R230" s="128"/>
      <c r="S230" s="128"/>
      <c r="T230" s="128"/>
      <c r="U230" s="128"/>
      <c r="V230" s="128"/>
      <c r="W230" s="128"/>
      <c r="X230" s="128"/>
      <c r="Y230" s="128"/>
      <c r="Z230" s="128"/>
      <c r="AA230" s="128"/>
      <c r="AB230" s="128"/>
    </row>
    <row r="231" ht="14.25" customHeight="1">
      <c r="A231" s="129"/>
      <c r="B231" s="129"/>
      <c r="C231" s="137"/>
      <c r="D231" s="138"/>
      <c r="E231" s="139"/>
      <c r="F231" s="137"/>
      <c r="G231" s="129"/>
      <c r="H231" s="129"/>
      <c r="I231" s="128"/>
      <c r="J231" s="128"/>
      <c r="K231" s="128"/>
      <c r="L231" s="128"/>
      <c r="M231" s="128"/>
      <c r="N231" s="128"/>
      <c r="O231" s="128"/>
      <c r="P231" s="128"/>
      <c r="Q231" s="128"/>
      <c r="R231" s="128"/>
      <c r="S231" s="128"/>
      <c r="T231" s="128"/>
      <c r="U231" s="128"/>
      <c r="V231" s="128"/>
      <c r="W231" s="128"/>
      <c r="X231" s="128"/>
      <c r="Y231" s="128"/>
      <c r="Z231" s="128"/>
      <c r="AA231" s="128"/>
      <c r="AB231" s="128"/>
    </row>
    <row r="232" ht="14.25" customHeight="1">
      <c r="A232" s="129"/>
      <c r="B232" s="129"/>
      <c r="C232" s="137"/>
      <c r="D232" s="138"/>
      <c r="E232" s="139"/>
      <c r="F232" s="137"/>
      <c r="G232" s="129"/>
      <c r="H232" s="129"/>
      <c r="I232" s="128"/>
      <c r="J232" s="128"/>
      <c r="K232" s="128"/>
      <c r="L232" s="128"/>
      <c r="M232" s="128"/>
      <c r="N232" s="128"/>
      <c r="O232" s="128"/>
      <c r="P232" s="128"/>
      <c r="Q232" s="128"/>
      <c r="R232" s="128"/>
      <c r="S232" s="128"/>
      <c r="T232" s="128"/>
      <c r="U232" s="128"/>
      <c r="V232" s="128"/>
      <c r="W232" s="128"/>
      <c r="X232" s="128"/>
      <c r="Y232" s="128"/>
      <c r="Z232" s="128"/>
      <c r="AA232" s="128"/>
      <c r="AB232" s="128"/>
    </row>
    <row r="233" ht="14.25" customHeight="1">
      <c r="A233" s="129"/>
      <c r="B233" s="129"/>
      <c r="C233" s="137"/>
      <c r="D233" s="138"/>
      <c r="E233" s="139"/>
      <c r="F233" s="137"/>
      <c r="G233" s="129"/>
      <c r="H233" s="129"/>
      <c r="I233" s="128"/>
      <c r="J233" s="128"/>
      <c r="K233" s="128"/>
      <c r="L233" s="128"/>
      <c r="M233" s="128"/>
      <c r="N233" s="128"/>
      <c r="O233" s="128"/>
      <c r="P233" s="128"/>
      <c r="Q233" s="128"/>
      <c r="R233" s="128"/>
      <c r="S233" s="128"/>
      <c r="T233" s="128"/>
      <c r="U233" s="128"/>
      <c r="V233" s="128"/>
      <c r="W233" s="128"/>
      <c r="X233" s="128"/>
      <c r="Y233" s="128"/>
      <c r="Z233" s="128"/>
      <c r="AA233" s="128"/>
      <c r="AB233" s="128"/>
    </row>
    <row r="234" ht="14.25" customHeight="1">
      <c r="A234" s="129"/>
      <c r="B234" s="129"/>
      <c r="C234" s="137"/>
      <c r="D234" s="138"/>
      <c r="E234" s="139"/>
      <c r="F234" s="137"/>
      <c r="G234" s="129"/>
      <c r="H234" s="129"/>
      <c r="I234" s="128"/>
      <c r="J234" s="128"/>
      <c r="K234" s="128"/>
      <c r="L234" s="128"/>
      <c r="M234" s="128"/>
      <c r="N234" s="128"/>
      <c r="O234" s="128"/>
      <c r="P234" s="128"/>
      <c r="Q234" s="128"/>
      <c r="R234" s="128"/>
      <c r="S234" s="128"/>
      <c r="T234" s="128"/>
      <c r="U234" s="128"/>
      <c r="V234" s="128"/>
      <c r="W234" s="128"/>
      <c r="X234" s="128"/>
      <c r="Y234" s="128"/>
      <c r="Z234" s="128"/>
      <c r="AA234" s="128"/>
      <c r="AB234" s="128"/>
    </row>
    <row r="235" ht="14.25" customHeight="1">
      <c r="A235" s="129"/>
      <c r="B235" s="129"/>
      <c r="C235" s="137"/>
      <c r="D235" s="138"/>
      <c r="E235" s="139"/>
      <c r="F235" s="137"/>
      <c r="G235" s="129"/>
      <c r="H235" s="129"/>
      <c r="I235" s="128"/>
      <c r="J235" s="128"/>
      <c r="K235" s="128"/>
      <c r="L235" s="128"/>
      <c r="M235" s="128"/>
      <c r="N235" s="128"/>
      <c r="O235" s="128"/>
      <c r="P235" s="128"/>
      <c r="Q235" s="128"/>
      <c r="R235" s="128"/>
      <c r="S235" s="128"/>
      <c r="T235" s="128"/>
      <c r="U235" s="128"/>
      <c r="V235" s="128"/>
      <c r="W235" s="128"/>
      <c r="X235" s="128"/>
      <c r="Y235" s="128"/>
      <c r="Z235" s="128"/>
      <c r="AA235" s="128"/>
      <c r="AB235" s="128"/>
    </row>
    <row r="236" ht="14.25" customHeight="1">
      <c r="A236" s="129"/>
      <c r="B236" s="129"/>
      <c r="C236" s="137"/>
      <c r="D236" s="138"/>
      <c r="E236" s="139"/>
      <c r="F236" s="137"/>
      <c r="G236" s="129"/>
      <c r="H236" s="129"/>
      <c r="I236" s="128"/>
      <c r="J236" s="128"/>
      <c r="K236" s="128"/>
      <c r="L236" s="128"/>
      <c r="M236" s="128"/>
      <c r="N236" s="128"/>
      <c r="O236" s="128"/>
      <c r="P236" s="128"/>
      <c r="Q236" s="128"/>
      <c r="R236" s="128"/>
      <c r="S236" s="128"/>
      <c r="T236" s="128"/>
      <c r="U236" s="128"/>
      <c r="V236" s="128"/>
      <c r="W236" s="128"/>
      <c r="X236" s="128"/>
      <c r="Y236" s="128"/>
      <c r="Z236" s="128"/>
      <c r="AA236" s="128"/>
      <c r="AB236" s="128"/>
    </row>
    <row r="237" ht="14.25" customHeight="1">
      <c r="A237" s="129"/>
      <c r="B237" s="129"/>
      <c r="C237" s="137"/>
      <c r="D237" s="138"/>
      <c r="E237" s="139"/>
      <c r="F237" s="137"/>
      <c r="G237" s="129"/>
      <c r="H237" s="129"/>
      <c r="I237" s="128"/>
      <c r="J237" s="128"/>
      <c r="K237" s="128"/>
      <c r="L237" s="128"/>
      <c r="M237" s="128"/>
      <c r="N237" s="128"/>
      <c r="O237" s="128"/>
      <c r="P237" s="128"/>
      <c r="Q237" s="128"/>
      <c r="R237" s="128"/>
      <c r="S237" s="128"/>
      <c r="T237" s="128"/>
      <c r="U237" s="128"/>
      <c r="V237" s="128"/>
      <c r="W237" s="128"/>
      <c r="X237" s="128"/>
      <c r="Y237" s="128"/>
      <c r="Z237" s="128"/>
      <c r="AA237" s="128"/>
      <c r="AB237" s="128"/>
    </row>
    <row r="238" ht="14.25" customHeight="1">
      <c r="A238" s="129"/>
      <c r="B238" s="129"/>
      <c r="C238" s="137"/>
      <c r="D238" s="138"/>
      <c r="E238" s="139"/>
      <c r="F238" s="137"/>
      <c r="G238" s="129"/>
      <c r="H238" s="129"/>
      <c r="I238" s="128"/>
      <c r="J238" s="128"/>
      <c r="K238" s="128"/>
      <c r="L238" s="128"/>
      <c r="M238" s="128"/>
      <c r="N238" s="128"/>
      <c r="O238" s="128"/>
      <c r="P238" s="128"/>
      <c r="Q238" s="128"/>
      <c r="R238" s="128"/>
      <c r="S238" s="128"/>
      <c r="T238" s="128"/>
      <c r="U238" s="128"/>
      <c r="V238" s="128"/>
      <c r="W238" s="128"/>
      <c r="X238" s="128"/>
      <c r="Y238" s="128"/>
      <c r="Z238" s="128"/>
      <c r="AA238" s="128"/>
      <c r="AB238" s="128"/>
    </row>
    <row r="239" ht="14.25" customHeight="1">
      <c r="A239" s="129"/>
      <c r="B239" s="129"/>
      <c r="C239" s="137"/>
      <c r="D239" s="138"/>
      <c r="E239" s="139"/>
      <c r="F239" s="137"/>
      <c r="G239" s="129"/>
      <c r="H239" s="129"/>
      <c r="I239" s="128"/>
      <c r="J239" s="128"/>
      <c r="K239" s="128"/>
      <c r="L239" s="128"/>
      <c r="M239" s="128"/>
      <c r="N239" s="128"/>
      <c r="O239" s="128"/>
      <c r="P239" s="128"/>
      <c r="Q239" s="128"/>
      <c r="R239" s="128"/>
      <c r="S239" s="128"/>
      <c r="T239" s="128"/>
      <c r="U239" s="128"/>
      <c r="V239" s="128"/>
      <c r="W239" s="128"/>
      <c r="X239" s="128"/>
      <c r="Y239" s="128"/>
      <c r="Z239" s="128"/>
      <c r="AA239" s="128"/>
      <c r="AB239" s="128"/>
    </row>
    <row r="240" ht="14.25" customHeight="1">
      <c r="A240" s="129"/>
      <c r="B240" s="129"/>
      <c r="C240" s="137"/>
      <c r="D240" s="138"/>
      <c r="E240" s="139"/>
      <c r="F240" s="137"/>
      <c r="G240" s="129"/>
      <c r="H240" s="129"/>
      <c r="I240" s="128"/>
      <c r="J240" s="128"/>
      <c r="K240" s="128"/>
      <c r="L240" s="128"/>
      <c r="M240" s="128"/>
      <c r="N240" s="128"/>
      <c r="O240" s="128"/>
      <c r="P240" s="128"/>
      <c r="Q240" s="128"/>
      <c r="R240" s="128"/>
      <c r="S240" s="128"/>
      <c r="T240" s="128"/>
      <c r="U240" s="128"/>
      <c r="V240" s="128"/>
      <c r="W240" s="128"/>
      <c r="X240" s="128"/>
      <c r="Y240" s="128"/>
      <c r="Z240" s="128"/>
      <c r="AA240" s="128"/>
      <c r="AB240" s="128"/>
    </row>
    <row r="241" ht="14.25" customHeight="1">
      <c r="A241" s="129"/>
      <c r="B241" s="129"/>
      <c r="C241" s="137"/>
      <c r="D241" s="138"/>
      <c r="E241" s="139"/>
      <c r="F241" s="137"/>
      <c r="G241" s="129"/>
      <c r="H241" s="129"/>
      <c r="I241" s="128"/>
      <c r="J241" s="128"/>
      <c r="K241" s="128"/>
      <c r="L241" s="128"/>
      <c r="M241" s="128"/>
      <c r="N241" s="128"/>
      <c r="O241" s="128"/>
      <c r="P241" s="128"/>
      <c r="Q241" s="128"/>
      <c r="R241" s="128"/>
      <c r="S241" s="128"/>
      <c r="T241" s="128"/>
      <c r="U241" s="128"/>
      <c r="V241" s="128"/>
      <c r="W241" s="128"/>
      <c r="X241" s="128"/>
      <c r="Y241" s="128"/>
      <c r="Z241" s="128"/>
      <c r="AA241" s="128"/>
      <c r="AB241" s="128"/>
    </row>
    <row r="242" ht="14.25" customHeight="1">
      <c r="A242" s="129"/>
      <c r="B242" s="129"/>
      <c r="C242" s="137"/>
      <c r="D242" s="138"/>
      <c r="E242" s="139"/>
      <c r="F242" s="137"/>
      <c r="G242" s="129"/>
      <c r="H242" s="129"/>
      <c r="I242" s="128"/>
      <c r="J242" s="128"/>
      <c r="K242" s="128"/>
      <c r="L242" s="128"/>
      <c r="M242" s="128"/>
      <c r="N242" s="128"/>
      <c r="O242" s="128"/>
      <c r="P242" s="128"/>
      <c r="Q242" s="128"/>
      <c r="R242" s="128"/>
      <c r="S242" s="128"/>
      <c r="T242" s="128"/>
      <c r="U242" s="128"/>
      <c r="V242" s="128"/>
      <c r="W242" s="128"/>
      <c r="X242" s="128"/>
      <c r="Y242" s="128"/>
      <c r="Z242" s="128"/>
      <c r="AA242" s="128"/>
      <c r="AB242" s="128"/>
    </row>
    <row r="243" ht="14.25" customHeight="1">
      <c r="A243" s="129"/>
      <c r="B243" s="129"/>
      <c r="C243" s="137"/>
      <c r="D243" s="138"/>
      <c r="E243" s="139"/>
      <c r="F243" s="137"/>
      <c r="G243" s="129"/>
      <c r="H243" s="129"/>
      <c r="I243" s="128"/>
      <c r="J243" s="128"/>
      <c r="K243" s="128"/>
      <c r="L243" s="128"/>
      <c r="M243" s="128"/>
      <c r="N243" s="128"/>
      <c r="O243" s="128"/>
      <c r="P243" s="128"/>
      <c r="Q243" s="128"/>
      <c r="R243" s="128"/>
      <c r="S243" s="128"/>
      <c r="T243" s="128"/>
      <c r="U243" s="128"/>
      <c r="V243" s="128"/>
      <c r="W243" s="128"/>
      <c r="X243" s="128"/>
      <c r="Y243" s="128"/>
      <c r="Z243" s="128"/>
      <c r="AA243" s="128"/>
      <c r="AB243" s="128"/>
    </row>
    <row r="244" ht="14.25" customHeight="1">
      <c r="A244" s="129"/>
      <c r="B244" s="129"/>
      <c r="C244" s="137"/>
      <c r="D244" s="138"/>
      <c r="E244" s="139"/>
      <c r="F244" s="137"/>
      <c r="G244" s="129"/>
      <c r="H244" s="129"/>
      <c r="I244" s="128"/>
      <c r="J244" s="128"/>
      <c r="K244" s="128"/>
      <c r="L244" s="128"/>
      <c r="M244" s="128"/>
      <c r="N244" s="128"/>
      <c r="O244" s="128"/>
      <c r="P244" s="128"/>
      <c r="Q244" s="128"/>
      <c r="R244" s="128"/>
      <c r="S244" s="128"/>
      <c r="T244" s="128"/>
      <c r="U244" s="128"/>
      <c r="V244" s="128"/>
      <c r="W244" s="128"/>
      <c r="X244" s="128"/>
      <c r="Y244" s="128"/>
      <c r="Z244" s="128"/>
      <c r="AA244" s="128"/>
      <c r="AB244" s="128"/>
    </row>
    <row r="245" ht="14.25" customHeight="1">
      <c r="A245" s="129"/>
      <c r="B245" s="129"/>
      <c r="C245" s="137"/>
      <c r="D245" s="138"/>
      <c r="E245" s="139"/>
      <c r="F245" s="137"/>
      <c r="G245" s="129"/>
      <c r="H245" s="129"/>
      <c r="I245" s="128"/>
      <c r="J245" s="128"/>
      <c r="K245" s="128"/>
      <c r="L245" s="128"/>
      <c r="M245" s="128"/>
      <c r="N245" s="128"/>
      <c r="O245" s="128"/>
      <c r="P245" s="128"/>
      <c r="Q245" s="128"/>
      <c r="R245" s="128"/>
      <c r="S245" s="128"/>
      <c r="T245" s="128"/>
      <c r="U245" s="128"/>
      <c r="V245" s="128"/>
      <c r="W245" s="128"/>
      <c r="X245" s="128"/>
      <c r="Y245" s="128"/>
      <c r="Z245" s="128"/>
      <c r="AA245" s="128"/>
      <c r="AB245" s="128"/>
    </row>
    <row r="246" ht="14.25" customHeight="1">
      <c r="A246" s="129"/>
      <c r="B246" s="129"/>
      <c r="C246" s="137"/>
      <c r="D246" s="138"/>
      <c r="E246" s="139"/>
      <c r="F246" s="137"/>
      <c r="G246" s="129"/>
      <c r="H246" s="129"/>
      <c r="I246" s="128"/>
      <c r="J246" s="128"/>
      <c r="K246" s="128"/>
      <c r="L246" s="128"/>
      <c r="M246" s="128"/>
      <c r="N246" s="128"/>
      <c r="O246" s="128"/>
      <c r="P246" s="128"/>
      <c r="Q246" s="128"/>
      <c r="R246" s="128"/>
      <c r="S246" s="128"/>
      <c r="T246" s="128"/>
      <c r="U246" s="128"/>
      <c r="V246" s="128"/>
      <c r="W246" s="128"/>
      <c r="X246" s="128"/>
      <c r="Y246" s="128"/>
      <c r="Z246" s="128"/>
      <c r="AA246" s="128"/>
      <c r="AB246" s="128"/>
    </row>
    <row r="247" ht="14.25" customHeight="1">
      <c r="A247" s="129"/>
      <c r="B247" s="129"/>
      <c r="C247" s="137"/>
      <c r="D247" s="138"/>
      <c r="E247" s="139"/>
      <c r="F247" s="137"/>
      <c r="G247" s="129"/>
      <c r="H247" s="129"/>
      <c r="I247" s="128"/>
      <c r="J247" s="128"/>
      <c r="K247" s="128"/>
      <c r="L247" s="128"/>
      <c r="M247" s="128"/>
      <c r="N247" s="128"/>
      <c r="O247" s="128"/>
      <c r="P247" s="128"/>
      <c r="Q247" s="128"/>
      <c r="R247" s="128"/>
      <c r="S247" s="128"/>
      <c r="T247" s="128"/>
      <c r="U247" s="128"/>
      <c r="V247" s="128"/>
      <c r="W247" s="128"/>
      <c r="X247" s="128"/>
      <c r="Y247" s="128"/>
      <c r="Z247" s="128"/>
      <c r="AA247" s="128"/>
      <c r="AB247" s="128"/>
    </row>
    <row r="248" ht="14.25" customHeight="1">
      <c r="A248" s="129"/>
      <c r="B248" s="129"/>
      <c r="C248" s="137"/>
      <c r="D248" s="138"/>
      <c r="E248" s="139"/>
      <c r="F248" s="137"/>
      <c r="G248" s="129"/>
      <c r="H248" s="129"/>
      <c r="I248" s="128"/>
      <c r="J248" s="128"/>
      <c r="K248" s="128"/>
      <c r="L248" s="128"/>
      <c r="M248" s="128"/>
      <c r="N248" s="128"/>
      <c r="O248" s="128"/>
      <c r="P248" s="128"/>
      <c r="Q248" s="128"/>
      <c r="R248" s="128"/>
      <c r="S248" s="128"/>
      <c r="T248" s="128"/>
      <c r="U248" s="128"/>
      <c r="V248" s="128"/>
      <c r="W248" s="128"/>
      <c r="X248" s="128"/>
      <c r="Y248" s="128"/>
      <c r="Z248" s="128"/>
      <c r="AA248" s="128"/>
      <c r="AB248" s="128"/>
    </row>
    <row r="249" ht="14.25" customHeight="1">
      <c r="A249" s="129"/>
      <c r="B249" s="129"/>
      <c r="C249" s="137"/>
      <c r="D249" s="138"/>
      <c r="E249" s="139"/>
      <c r="F249" s="137"/>
      <c r="G249" s="129"/>
      <c r="H249" s="129"/>
      <c r="I249" s="128"/>
      <c r="J249" s="128"/>
      <c r="K249" s="128"/>
      <c r="L249" s="128"/>
      <c r="M249" s="128"/>
      <c r="N249" s="128"/>
      <c r="O249" s="128"/>
      <c r="P249" s="128"/>
      <c r="Q249" s="128"/>
      <c r="R249" s="128"/>
      <c r="S249" s="128"/>
      <c r="T249" s="128"/>
      <c r="U249" s="128"/>
      <c r="V249" s="128"/>
      <c r="W249" s="128"/>
      <c r="X249" s="128"/>
      <c r="Y249" s="128"/>
      <c r="Z249" s="128"/>
      <c r="AA249" s="128"/>
      <c r="AB249" s="128"/>
    </row>
    <row r="250" ht="14.25" customHeight="1">
      <c r="A250" s="129"/>
      <c r="B250" s="129"/>
      <c r="C250" s="137"/>
      <c r="D250" s="138"/>
      <c r="E250" s="139"/>
      <c r="F250" s="137"/>
      <c r="G250" s="129"/>
      <c r="H250" s="129"/>
      <c r="I250" s="128"/>
      <c r="J250" s="128"/>
      <c r="K250" s="128"/>
      <c r="L250" s="128"/>
      <c r="M250" s="128"/>
      <c r="N250" s="128"/>
      <c r="O250" s="128"/>
      <c r="P250" s="128"/>
      <c r="Q250" s="128"/>
      <c r="R250" s="128"/>
      <c r="S250" s="128"/>
      <c r="T250" s="128"/>
      <c r="U250" s="128"/>
      <c r="V250" s="128"/>
      <c r="W250" s="128"/>
      <c r="X250" s="128"/>
      <c r="Y250" s="128"/>
      <c r="Z250" s="128"/>
      <c r="AA250" s="128"/>
      <c r="AB250" s="128"/>
    </row>
    <row r="251" ht="14.25" customHeight="1">
      <c r="A251" s="129"/>
      <c r="B251" s="129"/>
      <c r="C251" s="137"/>
      <c r="D251" s="138"/>
      <c r="E251" s="139"/>
      <c r="F251" s="137"/>
      <c r="G251" s="129"/>
      <c r="H251" s="129"/>
      <c r="I251" s="128"/>
      <c r="J251" s="128"/>
      <c r="K251" s="128"/>
      <c r="L251" s="128"/>
      <c r="M251" s="128"/>
      <c r="N251" s="128"/>
      <c r="O251" s="128"/>
      <c r="P251" s="128"/>
      <c r="Q251" s="128"/>
      <c r="R251" s="128"/>
      <c r="S251" s="128"/>
      <c r="T251" s="128"/>
      <c r="U251" s="128"/>
      <c r="V251" s="128"/>
      <c r="W251" s="128"/>
      <c r="X251" s="128"/>
      <c r="Y251" s="128"/>
      <c r="Z251" s="128"/>
      <c r="AA251" s="128"/>
      <c r="AB251" s="128"/>
    </row>
    <row r="252" ht="14.25" customHeight="1">
      <c r="A252" s="129"/>
      <c r="B252" s="129"/>
      <c r="C252" s="137"/>
      <c r="D252" s="138"/>
      <c r="E252" s="139"/>
      <c r="F252" s="137"/>
      <c r="G252" s="129"/>
      <c r="H252" s="129"/>
      <c r="I252" s="128"/>
      <c r="J252" s="128"/>
      <c r="K252" s="128"/>
      <c r="L252" s="128"/>
      <c r="M252" s="128"/>
      <c r="N252" s="128"/>
      <c r="O252" s="128"/>
      <c r="P252" s="128"/>
      <c r="Q252" s="128"/>
      <c r="R252" s="128"/>
      <c r="S252" s="128"/>
      <c r="T252" s="128"/>
      <c r="U252" s="128"/>
      <c r="V252" s="128"/>
      <c r="W252" s="128"/>
      <c r="X252" s="128"/>
      <c r="Y252" s="128"/>
      <c r="Z252" s="128"/>
      <c r="AA252" s="128"/>
      <c r="AB252" s="128"/>
    </row>
    <row r="253" ht="14.25" customHeight="1">
      <c r="A253" s="129"/>
      <c r="B253" s="129"/>
      <c r="C253" s="137"/>
      <c r="D253" s="138"/>
      <c r="E253" s="139"/>
      <c r="F253" s="137"/>
      <c r="G253" s="129"/>
      <c r="H253" s="129"/>
      <c r="I253" s="128"/>
      <c r="J253" s="128"/>
      <c r="K253" s="128"/>
      <c r="L253" s="128"/>
      <c r="M253" s="128"/>
      <c r="N253" s="128"/>
      <c r="O253" s="128"/>
      <c r="P253" s="128"/>
      <c r="Q253" s="128"/>
      <c r="R253" s="128"/>
      <c r="S253" s="128"/>
      <c r="T253" s="128"/>
      <c r="U253" s="128"/>
      <c r="V253" s="128"/>
      <c r="W253" s="128"/>
      <c r="X253" s="128"/>
      <c r="Y253" s="128"/>
      <c r="Z253" s="128"/>
      <c r="AA253" s="128"/>
      <c r="AB253" s="128"/>
    </row>
    <row r="254" ht="14.25" customHeight="1">
      <c r="A254" s="129"/>
      <c r="B254" s="129"/>
      <c r="C254" s="137"/>
      <c r="D254" s="138"/>
      <c r="E254" s="139"/>
      <c r="F254" s="137"/>
      <c r="G254" s="129"/>
      <c r="H254" s="129"/>
      <c r="I254" s="128"/>
      <c r="J254" s="128"/>
      <c r="K254" s="128"/>
      <c r="L254" s="128"/>
      <c r="M254" s="128"/>
      <c r="N254" s="128"/>
      <c r="O254" s="128"/>
      <c r="P254" s="128"/>
      <c r="Q254" s="128"/>
      <c r="R254" s="128"/>
      <c r="S254" s="128"/>
      <c r="T254" s="128"/>
      <c r="U254" s="128"/>
      <c r="V254" s="128"/>
      <c r="W254" s="128"/>
      <c r="X254" s="128"/>
      <c r="Y254" s="128"/>
      <c r="Z254" s="128"/>
      <c r="AA254" s="128"/>
      <c r="AB254" s="128"/>
    </row>
    <row r="255" ht="14.25" customHeight="1">
      <c r="A255" s="129"/>
      <c r="B255" s="129"/>
      <c r="C255" s="137"/>
      <c r="D255" s="138"/>
      <c r="E255" s="139"/>
      <c r="F255" s="137"/>
      <c r="G255" s="129"/>
      <c r="H255" s="129"/>
      <c r="I255" s="128"/>
      <c r="J255" s="128"/>
      <c r="K255" s="128"/>
      <c r="L255" s="128"/>
      <c r="M255" s="128"/>
      <c r="N255" s="128"/>
      <c r="O255" s="128"/>
      <c r="P255" s="128"/>
      <c r="Q255" s="128"/>
      <c r="R255" s="128"/>
      <c r="S255" s="128"/>
      <c r="T255" s="128"/>
      <c r="U255" s="128"/>
      <c r="V255" s="128"/>
      <c r="W255" s="128"/>
      <c r="X255" s="128"/>
      <c r="Y255" s="128"/>
      <c r="Z255" s="128"/>
      <c r="AA255" s="128"/>
      <c r="AB255" s="128"/>
    </row>
    <row r="256" ht="14.25" customHeight="1">
      <c r="A256" s="129"/>
      <c r="B256" s="129"/>
      <c r="C256" s="137"/>
      <c r="D256" s="138"/>
      <c r="E256" s="139"/>
      <c r="F256" s="137"/>
      <c r="G256" s="129"/>
      <c r="H256" s="129"/>
      <c r="I256" s="128"/>
      <c r="J256" s="128"/>
      <c r="K256" s="128"/>
      <c r="L256" s="128"/>
      <c r="M256" s="128"/>
      <c r="N256" s="128"/>
      <c r="O256" s="128"/>
      <c r="P256" s="128"/>
      <c r="Q256" s="128"/>
      <c r="R256" s="128"/>
      <c r="S256" s="128"/>
      <c r="T256" s="128"/>
      <c r="U256" s="128"/>
      <c r="V256" s="128"/>
      <c r="W256" s="128"/>
      <c r="X256" s="128"/>
      <c r="Y256" s="128"/>
      <c r="Z256" s="128"/>
      <c r="AA256" s="128"/>
      <c r="AB256" s="128"/>
    </row>
    <row r="257" ht="14.25" customHeight="1">
      <c r="A257" s="129"/>
      <c r="B257" s="129"/>
      <c r="C257" s="137"/>
      <c r="D257" s="138"/>
      <c r="E257" s="139"/>
      <c r="F257" s="137"/>
      <c r="G257" s="129"/>
      <c r="H257" s="129"/>
      <c r="I257" s="128"/>
      <c r="J257" s="128"/>
      <c r="K257" s="128"/>
      <c r="L257" s="128"/>
      <c r="M257" s="128"/>
      <c r="N257" s="128"/>
      <c r="O257" s="128"/>
      <c r="P257" s="128"/>
      <c r="Q257" s="128"/>
      <c r="R257" s="128"/>
      <c r="S257" s="128"/>
      <c r="T257" s="128"/>
      <c r="U257" s="128"/>
      <c r="V257" s="128"/>
      <c r="W257" s="128"/>
      <c r="X257" s="128"/>
      <c r="Y257" s="128"/>
      <c r="Z257" s="128"/>
      <c r="AA257" s="128"/>
      <c r="AB257" s="128"/>
    </row>
    <row r="258" ht="14.25" customHeight="1">
      <c r="A258" s="129"/>
      <c r="B258" s="129"/>
      <c r="C258" s="137"/>
      <c r="D258" s="138"/>
      <c r="E258" s="139"/>
      <c r="F258" s="137"/>
      <c r="G258" s="129"/>
      <c r="H258" s="129"/>
      <c r="I258" s="128"/>
      <c r="J258" s="128"/>
      <c r="K258" s="128"/>
      <c r="L258" s="128"/>
      <c r="M258" s="128"/>
      <c r="N258" s="128"/>
      <c r="O258" s="128"/>
      <c r="P258" s="128"/>
      <c r="Q258" s="128"/>
      <c r="R258" s="128"/>
      <c r="S258" s="128"/>
      <c r="T258" s="128"/>
      <c r="U258" s="128"/>
      <c r="V258" s="128"/>
      <c r="W258" s="128"/>
      <c r="X258" s="128"/>
      <c r="Y258" s="128"/>
      <c r="Z258" s="128"/>
      <c r="AA258" s="128"/>
      <c r="AB258" s="128"/>
    </row>
    <row r="259" ht="14.25" customHeight="1">
      <c r="A259" s="129"/>
      <c r="B259" s="129"/>
      <c r="C259" s="137"/>
      <c r="D259" s="138"/>
      <c r="E259" s="139"/>
      <c r="F259" s="137"/>
      <c r="G259" s="129"/>
      <c r="H259" s="129"/>
      <c r="I259" s="128"/>
      <c r="J259" s="128"/>
      <c r="K259" s="128"/>
      <c r="L259" s="128"/>
      <c r="M259" s="128"/>
      <c r="N259" s="128"/>
      <c r="O259" s="128"/>
      <c r="P259" s="128"/>
      <c r="Q259" s="128"/>
      <c r="R259" s="128"/>
      <c r="S259" s="128"/>
      <c r="T259" s="128"/>
      <c r="U259" s="128"/>
      <c r="V259" s="128"/>
      <c r="W259" s="128"/>
      <c r="X259" s="128"/>
      <c r="Y259" s="128"/>
      <c r="Z259" s="128"/>
      <c r="AA259" s="128"/>
      <c r="AB259" s="128"/>
    </row>
    <row r="260" ht="14.25" customHeight="1">
      <c r="A260" s="129"/>
      <c r="B260" s="129"/>
      <c r="C260" s="137"/>
      <c r="D260" s="138"/>
      <c r="E260" s="139"/>
      <c r="F260" s="137"/>
      <c r="G260" s="129"/>
      <c r="H260" s="129"/>
      <c r="I260" s="128"/>
      <c r="J260" s="128"/>
      <c r="K260" s="128"/>
      <c r="L260" s="128"/>
      <c r="M260" s="128"/>
      <c r="N260" s="128"/>
      <c r="O260" s="128"/>
      <c r="P260" s="128"/>
      <c r="Q260" s="128"/>
      <c r="R260" s="128"/>
      <c r="S260" s="128"/>
      <c r="T260" s="128"/>
      <c r="U260" s="128"/>
      <c r="V260" s="128"/>
      <c r="W260" s="128"/>
      <c r="X260" s="128"/>
      <c r="Y260" s="128"/>
      <c r="Z260" s="128"/>
      <c r="AA260" s="128"/>
      <c r="AB260" s="128"/>
    </row>
    <row r="261" ht="14.25" customHeight="1">
      <c r="A261" s="129"/>
      <c r="B261" s="129"/>
      <c r="C261" s="137"/>
      <c r="D261" s="138"/>
      <c r="E261" s="139"/>
      <c r="F261" s="137"/>
      <c r="G261" s="129"/>
      <c r="H261" s="129"/>
      <c r="I261" s="128"/>
      <c r="J261" s="128"/>
      <c r="K261" s="128"/>
      <c r="L261" s="128"/>
      <c r="M261" s="128"/>
      <c r="N261" s="128"/>
      <c r="O261" s="128"/>
      <c r="P261" s="128"/>
      <c r="Q261" s="128"/>
      <c r="R261" s="128"/>
      <c r="S261" s="128"/>
      <c r="T261" s="128"/>
      <c r="U261" s="128"/>
      <c r="V261" s="128"/>
      <c r="W261" s="128"/>
      <c r="X261" s="128"/>
      <c r="Y261" s="128"/>
      <c r="Z261" s="128"/>
      <c r="AA261" s="128"/>
      <c r="AB261" s="128"/>
    </row>
    <row r="262" ht="14.25" customHeight="1">
      <c r="A262" s="129"/>
      <c r="B262" s="129"/>
      <c r="C262" s="137"/>
      <c r="D262" s="138"/>
      <c r="E262" s="139"/>
      <c r="F262" s="137"/>
      <c r="G262" s="129"/>
      <c r="H262" s="129"/>
      <c r="I262" s="128"/>
      <c r="J262" s="128"/>
      <c r="K262" s="128"/>
      <c r="L262" s="128"/>
      <c r="M262" s="128"/>
      <c r="N262" s="128"/>
      <c r="O262" s="128"/>
      <c r="P262" s="128"/>
      <c r="Q262" s="128"/>
      <c r="R262" s="128"/>
      <c r="S262" s="128"/>
      <c r="T262" s="128"/>
      <c r="U262" s="128"/>
      <c r="V262" s="128"/>
      <c r="W262" s="128"/>
      <c r="X262" s="128"/>
      <c r="Y262" s="128"/>
      <c r="Z262" s="128"/>
      <c r="AA262" s="128"/>
      <c r="AB262" s="128"/>
    </row>
    <row r="263" ht="14.25" customHeight="1">
      <c r="A263" s="129"/>
      <c r="B263" s="129"/>
      <c r="C263" s="137"/>
      <c r="D263" s="138"/>
      <c r="E263" s="139"/>
      <c r="F263" s="137"/>
      <c r="G263" s="129"/>
      <c r="H263" s="129"/>
      <c r="I263" s="128"/>
      <c r="J263" s="128"/>
      <c r="K263" s="128"/>
      <c r="L263" s="128"/>
      <c r="M263" s="128"/>
      <c r="N263" s="128"/>
      <c r="O263" s="128"/>
      <c r="P263" s="128"/>
      <c r="Q263" s="128"/>
      <c r="R263" s="128"/>
      <c r="S263" s="128"/>
      <c r="T263" s="128"/>
      <c r="U263" s="128"/>
      <c r="V263" s="128"/>
      <c r="W263" s="128"/>
      <c r="X263" s="128"/>
      <c r="Y263" s="128"/>
      <c r="Z263" s="128"/>
      <c r="AA263" s="128"/>
      <c r="AB263" s="128"/>
    </row>
    <row r="264" ht="14.25" customHeight="1">
      <c r="A264" s="129"/>
      <c r="B264" s="129"/>
      <c r="C264" s="137"/>
      <c r="D264" s="138"/>
      <c r="E264" s="139"/>
      <c r="F264" s="137"/>
      <c r="G264" s="129"/>
      <c r="H264" s="129"/>
      <c r="I264" s="128"/>
      <c r="J264" s="128"/>
      <c r="K264" s="128"/>
      <c r="L264" s="128"/>
      <c r="M264" s="128"/>
      <c r="N264" s="128"/>
      <c r="O264" s="128"/>
      <c r="P264" s="128"/>
      <c r="Q264" s="128"/>
      <c r="R264" s="128"/>
      <c r="S264" s="128"/>
      <c r="T264" s="128"/>
      <c r="U264" s="128"/>
      <c r="V264" s="128"/>
      <c r="W264" s="128"/>
      <c r="X264" s="128"/>
      <c r="Y264" s="128"/>
      <c r="Z264" s="128"/>
      <c r="AA264" s="128"/>
      <c r="AB264" s="128"/>
    </row>
    <row r="265" ht="14.25" customHeight="1">
      <c r="A265" s="129"/>
      <c r="B265" s="129"/>
      <c r="C265" s="137"/>
      <c r="D265" s="138"/>
      <c r="E265" s="139"/>
      <c r="F265" s="137"/>
      <c r="G265" s="129"/>
      <c r="H265" s="129"/>
      <c r="I265" s="128"/>
      <c r="J265" s="128"/>
      <c r="K265" s="128"/>
      <c r="L265" s="128"/>
      <c r="M265" s="128"/>
      <c r="N265" s="128"/>
      <c r="O265" s="128"/>
      <c r="P265" s="128"/>
      <c r="Q265" s="128"/>
      <c r="R265" s="128"/>
      <c r="S265" s="128"/>
      <c r="T265" s="128"/>
      <c r="U265" s="128"/>
      <c r="V265" s="128"/>
      <c r="W265" s="128"/>
      <c r="X265" s="128"/>
      <c r="Y265" s="128"/>
      <c r="Z265" s="128"/>
      <c r="AA265" s="128"/>
      <c r="AB265" s="128"/>
    </row>
    <row r="266" ht="14.25" customHeight="1">
      <c r="A266" s="129"/>
      <c r="B266" s="129"/>
      <c r="C266" s="137"/>
      <c r="D266" s="138"/>
      <c r="E266" s="139"/>
      <c r="F266" s="137"/>
      <c r="G266" s="129"/>
      <c r="H266" s="129"/>
      <c r="I266" s="128"/>
      <c r="J266" s="128"/>
      <c r="K266" s="128"/>
      <c r="L266" s="128"/>
      <c r="M266" s="128"/>
      <c r="N266" s="128"/>
      <c r="O266" s="128"/>
      <c r="P266" s="128"/>
      <c r="Q266" s="128"/>
      <c r="R266" s="128"/>
      <c r="S266" s="128"/>
      <c r="T266" s="128"/>
      <c r="U266" s="128"/>
      <c r="V266" s="128"/>
      <c r="W266" s="128"/>
      <c r="X266" s="128"/>
      <c r="Y266" s="128"/>
      <c r="Z266" s="128"/>
      <c r="AA266" s="128"/>
      <c r="AB266" s="128"/>
    </row>
    <row r="267" ht="14.25" customHeight="1">
      <c r="A267" s="129"/>
      <c r="B267" s="129"/>
      <c r="C267" s="137"/>
      <c r="D267" s="138"/>
      <c r="E267" s="139"/>
      <c r="F267" s="137"/>
      <c r="G267" s="129"/>
      <c r="H267" s="129"/>
      <c r="I267" s="128"/>
      <c r="J267" s="128"/>
      <c r="K267" s="128"/>
      <c r="L267" s="128"/>
      <c r="M267" s="128"/>
      <c r="N267" s="128"/>
      <c r="O267" s="128"/>
      <c r="P267" s="128"/>
      <c r="Q267" s="128"/>
      <c r="R267" s="128"/>
      <c r="S267" s="128"/>
      <c r="T267" s="128"/>
      <c r="U267" s="128"/>
      <c r="V267" s="128"/>
      <c r="W267" s="128"/>
      <c r="X267" s="128"/>
      <c r="Y267" s="128"/>
      <c r="Z267" s="128"/>
      <c r="AA267" s="128"/>
      <c r="AB267" s="128"/>
    </row>
    <row r="268" ht="14.25" customHeight="1">
      <c r="A268" s="129"/>
      <c r="B268" s="129"/>
      <c r="C268" s="137"/>
      <c r="D268" s="138"/>
      <c r="E268" s="139"/>
      <c r="F268" s="137"/>
      <c r="G268" s="129"/>
      <c r="H268" s="129"/>
      <c r="I268" s="128"/>
      <c r="J268" s="128"/>
      <c r="K268" s="128"/>
      <c r="L268" s="128"/>
      <c r="M268" s="128"/>
      <c r="N268" s="128"/>
      <c r="O268" s="128"/>
      <c r="P268" s="128"/>
      <c r="Q268" s="128"/>
      <c r="R268" s="128"/>
      <c r="S268" s="128"/>
      <c r="T268" s="128"/>
      <c r="U268" s="128"/>
      <c r="V268" s="128"/>
      <c r="W268" s="128"/>
      <c r="X268" s="128"/>
      <c r="Y268" s="128"/>
      <c r="Z268" s="128"/>
      <c r="AA268" s="128"/>
      <c r="AB268" s="128"/>
    </row>
    <row r="269" ht="14.25" customHeight="1">
      <c r="A269" s="129"/>
      <c r="B269" s="129"/>
      <c r="C269" s="137"/>
      <c r="D269" s="138"/>
      <c r="E269" s="139"/>
      <c r="F269" s="137"/>
      <c r="G269" s="129"/>
      <c r="H269" s="129"/>
      <c r="I269" s="128"/>
      <c r="J269" s="128"/>
      <c r="K269" s="128"/>
      <c r="L269" s="128"/>
      <c r="M269" s="128"/>
      <c r="N269" s="128"/>
      <c r="O269" s="128"/>
      <c r="P269" s="128"/>
      <c r="Q269" s="128"/>
      <c r="R269" s="128"/>
      <c r="S269" s="128"/>
      <c r="T269" s="128"/>
      <c r="U269" s="128"/>
      <c r="V269" s="128"/>
      <c r="W269" s="128"/>
      <c r="X269" s="128"/>
      <c r="Y269" s="128"/>
      <c r="Z269" s="128"/>
      <c r="AA269" s="128"/>
      <c r="AB269" s="128"/>
    </row>
    <row r="270" ht="14.25" customHeight="1">
      <c r="A270" s="129"/>
      <c r="B270" s="129"/>
      <c r="C270" s="137"/>
      <c r="D270" s="138"/>
      <c r="E270" s="139"/>
      <c r="F270" s="137"/>
      <c r="G270" s="129"/>
      <c r="H270" s="129"/>
      <c r="I270" s="128"/>
      <c r="J270" s="128"/>
      <c r="K270" s="128"/>
      <c r="L270" s="128"/>
      <c r="M270" s="128"/>
      <c r="N270" s="128"/>
      <c r="O270" s="128"/>
      <c r="P270" s="128"/>
      <c r="Q270" s="128"/>
      <c r="R270" s="128"/>
      <c r="S270" s="128"/>
      <c r="T270" s="128"/>
      <c r="U270" s="128"/>
      <c r="V270" s="128"/>
      <c r="W270" s="128"/>
      <c r="X270" s="128"/>
      <c r="Y270" s="128"/>
      <c r="Z270" s="128"/>
      <c r="AA270" s="128"/>
      <c r="AB270" s="128"/>
    </row>
    <row r="271" ht="14.25" customHeight="1">
      <c r="A271" s="129"/>
      <c r="B271" s="129"/>
      <c r="C271" s="137"/>
      <c r="D271" s="138"/>
      <c r="E271" s="139"/>
      <c r="F271" s="137"/>
      <c r="G271" s="129"/>
      <c r="H271" s="129"/>
      <c r="I271" s="128"/>
      <c r="J271" s="128"/>
      <c r="K271" s="128"/>
      <c r="L271" s="128"/>
      <c r="M271" s="128"/>
      <c r="N271" s="128"/>
      <c r="O271" s="128"/>
      <c r="P271" s="128"/>
      <c r="Q271" s="128"/>
      <c r="R271" s="128"/>
      <c r="S271" s="128"/>
      <c r="T271" s="128"/>
      <c r="U271" s="128"/>
      <c r="V271" s="128"/>
      <c r="W271" s="128"/>
      <c r="X271" s="128"/>
      <c r="Y271" s="128"/>
      <c r="Z271" s="128"/>
      <c r="AA271" s="128"/>
      <c r="AB271" s="128"/>
    </row>
    <row r="272" ht="14.25" customHeight="1">
      <c r="A272" s="129"/>
      <c r="B272" s="129"/>
      <c r="C272" s="137"/>
      <c r="D272" s="138"/>
      <c r="E272" s="139"/>
      <c r="F272" s="137"/>
      <c r="G272" s="129"/>
      <c r="H272" s="129"/>
      <c r="I272" s="128"/>
      <c r="J272" s="128"/>
      <c r="K272" s="128"/>
      <c r="L272" s="128"/>
      <c r="M272" s="128"/>
      <c r="N272" s="128"/>
      <c r="O272" s="128"/>
      <c r="P272" s="128"/>
      <c r="Q272" s="128"/>
      <c r="R272" s="128"/>
      <c r="S272" s="128"/>
      <c r="T272" s="128"/>
      <c r="U272" s="128"/>
      <c r="V272" s="128"/>
      <c r="W272" s="128"/>
      <c r="X272" s="128"/>
      <c r="Y272" s="128"/>
      <c r="Z272" s="128"/>
      <c r="AA272" s="128"/>
      <c r="AB272" s="128"/>
    </row>
    <row r="273" ht="14.25" customHeight="1">
      <c r="A273" s="129"/>
      <c r="B273" s="129"/>
      <c r="C273" s="137"/>
      <c r="D273" s="138"/>
      <c r="E273" s="139"/>
      <c r="F273" s="137"/>
      <c r="G273" s="129"/>
      <c r="H273" s="129"/>
      <c r="I273" s="128"/>
      <c r="J273" s="128"/>
      <c r="K273" s="128"/>
      <c r="L273" s="128"/>
      <c r="M273" s="128"/>
      <c r="N273" s="128"/>
      <c r="O273" s="128"/>
      <c r="P273" s="128"/>
      <c r="Q273" s="128"/>
      <c r="R273" s="128"/>
      <c r="S273" s="128"/>
      <c r="T273" s="128"/>
      <c r="U273" s="128"/>
      <c r="V273" s="128"/>
      <c r="W273" s="128"/>
      <c r="X273" s="128"/>
      <c r="Y273" s="128"/>
      <c r="Z273" s="128"/>
      <c r="AA273" s="128"/>
      <c r="AB273" s="128"/>
    </row>
    <row r="274" ht="14.25" customHeight="1">
      <c r="A274" s="129"/>
      <c r="B274" s="129"/>
      <c r="C274" s="137"/>
      <c r="D274" s="138"/>
      <c r="E274" s="139"/>
      <c r="F274" s="137"/>
      <c r="G274" s="129"/>
      <c r="H274" s="129"/>
      <c r="I274" s="128"/>
      <c r="J274" s="128"/>
      <c r="K274" s="128"/>
      <c r="L274" s="128"/>
      <c r="M274" s="128"/>
      <c r="N274" s="128"/>
      <c r="O274" s="128"/>
      <c r="P274" s="128"/>
      <c r="Q274" s="128"/>
      <c r="R274" s="128"/>
      <c r="S274" s="128"/>
      <c r="T274" s="128"/>
      <c r="U274" s="128"/>
      <c r="V274" s="128"/>
      <c r="W274" s="128"/>
      <c r="X274" s="128"/>
      <c r="Y274" s="128"/>
      <c r="Z274" s="128"/>
      <c r="AA274" s="128"/>
      <c r="AB274" s="128"/>
    </row>
    <row r="275" ht="14.25" customHeight="1">
      <c r="A275" s="129"/>
      <c r="B275" s="129"/>
      <c r="C275" s="137"/>
      <c r="D275" s="138"/>
      <c r="E275" s="139"/>
      <c r="F275" s="137"/>
      <c r="G275" s="129"/>
      <c r="H275" s="129"/>
      <c r="I275" s="128"/>
      <c r="J275" s="128"/>
      <c r="K275" s="128"/>
      <c r="L275" s="128"/>
      <c r="M275" s="128"/>
      <c r="N275" s="128"/>
      <c r="O275" s="128"/>
      <c r="P275" s="128"/>
      <c r="Q275" s="128"/>
      <c r="R275" s="128"/>
      <c r="S275" s="128"/>
      <c r="T275" s="128"/>
      <c r="U275" s="128"/>
      <c r="V275" s="128"/>
      <c r="W275" s="128"/>
      <c r="X275" s="128"/>
      <c r="Y275" s="128"/>
      <c r="Z275" s="128"/>
      <c r="AA275" s="128"/>
      <c r="AB275" s="128"/>
    </row>
    <row r="276" ht="14.25" customHeight="1">
      <c r="A276" s="129"/>
      <c r="B276" s="129"/>
      <c r="C276" s="137"/>
      <c r="D276" s="138"/>
      <c r="E276" s="139"/>
      <c r="F276" s="137"/>
      <c r="G276" s="129"/>
      <c r="H276" s="129"/>
      <c r="I276" s="128"/>
      <c r="J276" s="128"/>
      <c r="K276" s="128"/>
      <c r="L276" s="128"/>
      <c r="M276" s="128"/>
      <c r="N276" s="128"/>
      <c r="O276" s="128"/>
      <c r="P276" s="128"/>
      <c r="Q276" s="128"/>
      <c r="R276" s="128"/>
      <c r="S276" s="128"/>
      <c r="T276" s="128"/>
      <c r="U276" s="128"/>
      <c r="V276" s="128"/>
      <c r="W276" s="128"/>
      <c r="X276" s="128"/>
      <c r="Y276" s="128"/>
      <c r="Z276" s="128"/>
      <c r="AA276" s="128"/>
      <c r="AB276" s="128"/>
    </row>
    <row r="277" ht="14.25" customHeight="1">
      <c r="A277" s="129"/>
      <c r="B277" s="129"/>
      <c r="C277" s="137"/>
      <c r="D277" s="138"/>
      <c r="E277" s="139"/>
      <c r="F277" s="137"/>
      <c r="G277" s="129"/>
      <c r="H277" s="129"/>
      <c r="I277" s="128"/>
      <c r="J277" s="128"/>
      <c r="K277" s="128"/>
      <c r="L277" s="128"/>
      <c r="M277" s="128"/>
      <c r="N277" s="128"/>
      <c r="O277" s="128"/>
      <c r="P277" s="128"/>
      <c r="Q277" s="128"/>
      <c r="R277" s="128"/>
      <c r="S277" s="128"/>
      <c r="T277" s="128"/>
      <c r="U277" s="128"/>
      <c r="V277" s="128"/>
      <c r="W277" s="128"/>
      <c r="X277" s="128"/>
      <c r="Y277" s="128"/>
      <c r="Z277" s="128"/>
      <c r="AA277" s="128"/>
      <c r="AB277" s="128"/>
    </row>
    <row r="278" ht="14.25" customHeight="1">
      <c r="A278" s="129"/>
      <c r="B278" s="129"/>
      <c r="C278" s="137"/>
      <c r="D278" s="138"/>
      <c r="E278" s="139"/>
      <c r="F278" s="137"/>
      <c r="G278" s="129"/>
      <c r="H278" s="129"/>
      <c r="I278" s="128"/>
      <c r="J278" s="128"/>
      <c r="K278" s="128"/>
      <c r="L278" s="128"/>
      <c r="M278" s="128"/>
      <c r="N278" s="128"/>
      <c r="O278" s="128"/>
      <c r="P278" s="128"/>
      <c r="Q278" s="128"/>
      <c r="R278" s="128"/>
      <c r="S278" s="128"/>
      <c r="T278" s="128"/>
      <c r="U278" s="128"/>
      <c r="V278" s="128"/>
      <c r="W278" s="128"/>
      <c r="X278" s="128"/>
      <c r="Y278" s="128"/>
      <c r="Z278" s="128"/>
      <c r="AA278" s="128"/>
      <c r="AB278" s="128"/>
    </row>
    <row r="279" ht="14.25" customHeight="1">
      <c r="A279" s="129"/>
      <c r="B279" s="129"/>
      <c r="C279" s="137"/>
      <c r="D279" s="138"/>
      <c r="E279" s="139"/>
      <c r="F279" s="137"/>
      <c r="G279" s="129"/>
      <c r="H279" s="129"/>
      <c r="I279" s="128"/>
      <c r="J279" s="128"/>
      <c r="K279" s="128"/>
      <c r="L279" s="128"/>
      <c r="M279" s="128"/>
      <c r="N279" s="128"/>
      <c r="O279" s="128"/>
      <c r="P279" s="128"/>
      <c r="Q279" s="128"/>
      <c r="R279" s="128"/>
      <c r="S279" s="128"/>
      <c r="T279" s="128"/>
      <c r="U279" s="128"/>
      <c r="V279" s="128"/>
      <c r="W279" s="128"/>
      <c r="X279" s="128"/>
      <c r="Y279" s="128"/>
      <c r="Z279" s="128"/>
      <c r="AA279" s="128"/>
      <c r="AB279" s="128"/>
    </row>
    <row r="280" ht="14.25" customHeight="1">
      <c r="A280" s="129"/>
      <c r="B280" s="129"/>
      <c r="C280" s="137"/>
      <c r="D280" s="138"/>
      <c r="E280" s="139"/>
      <c r="F280" s="137"/>
      <c r="G280" s="129"/>
      <c r="H280" s="129"/>
      <c r="I280" s="128"/>
      <c r="J280" s="128"/>
      <c r="K280" s="128"/>
      <c r="L280" s="128"/>
      <c r="M280" s="128"/>
      <c r="N280" s="128"/>
      <c r="O280" s="128"/>
      <c r="P280" s="128"/>
      <c r="Q280" s="128"/>
      <c r="R280" s="128"/>
      <c r="S280" s="128"/>
      <c r="T280" s="128"/>
      <c r="U280" s="128"/>
      <c r="V280" s="128"/>
      <c r="W280" s="128"/>
      <c r="X280" s="128"/>
      <c r="Y280" s="128"/>
      <c r="Z280" s="128"/>
      <c r="AA280" s="128"/>
      <c r="AB280" s="128"/>
    </row>
    <row r="281" ht="14.25" customHeight="1">
      <c r="A281" s="129"/>
      <c r="B281" s="129"/>
      <c r="C281" s="137"/>
      <c r="D281" s="138"/>
      <c r="E281" s="139"/>
      <c r="F281" s="137"/>
      <c r="G281" s="129"/>
      <c r="H281" s="129"/>
      <c r="I281" s="128"/>
      <c r="J281" s="128"/>
      <c r="K281" s="128"/>
      <c r="L281" s="128"/>
      <c r="M281" s="128"/>
      <c r="N281" s="128"/>
      <c r="O281" s="128"/>
      <c r="P281" s="128"/>
      <c r="Q281" s="128"/>
      <c r="R281" s="128"/>
      <c r="S281" s="128"/>
      <c r="T281" s="128"/>
      <c r="U281" s="128"/>
      <c r="V281" s="128"/>
      <c r="W281" s="128"/>
      <c r="X281" s="128"/>
      <c r="Y281" s="128"/>
      <c r="Z281" s="128"/>
      <c r="AA281" s="128"/>
      <c r="AB281" s="128"/>
    </row>
    <row r="282" ht="14.25" customHeight="1">
      <c r="A282" s="129"/>
      <c r="B282" s="129"/>
      <c r="C282" s="137"/>
      <c r="D282" s="138"/>
      <c r="E282" s="139"/>
      <c r="F282" s="137"/>
      <c r="G282" s="129"/>
      <c r="H282" s="129"/>
      <c r="I282" s="128"/>
      <c r="J282" s="128"/>
      <c r="K282" s="128"/>
      <c r="L282" s="128"/>
      <c r="M282" s="128"/>
      <c r="N282" s="128"/>
      <c r="O282" s="128"/>
      <c r="P282" s="128"/>
      <c r="Q282" s="128"/>
      <c r="R282" s="128"/>
      <c r="S282" s="128"/>
      <c r="T282" s="128"/>
      <c r="U282" s="128"/>
      <c r="V282" s="128"/>
      <c r="W282" s="128"/>
      <c r="X282" s="128"/>
      <c r="Y282" s="128"/>
      <c r="Z282" s="128"/>
      <c r="AA282" s="128"/>
      <c r="AB282" s="128"/>
    </row>
    <row r="283" ht="14.25" customHeight="1">
      <c r="A283" s="129"/>
      <c r="B283" s="129"/>
      <c r="C283" s="137"/>
      <c r="D283" s="138"/>
      <c r="E283" s="139"/>
      <c r="F283" s="137"/>
      <c r="G283" s="129"/>
      <c r="H283" s="129"/>
      <c r="I283" s="128"/>
      <c r="J283" s="128"/>
      <c r="K283" s="128"/>
      <c r="L283" s="128"/>
      <c r="M283" s="128"/>
      <c r="N283" s="128"/>
      <c r="O283" s="128"/>
      <c r="P283" s="128"/>
      <c r="Q283" s="128"/>
      <c r="R283" s="128"/>
      <c r="S283" s="128"/>
      <c r="T283" s="128"/>
      <c r="U283" s="128"/>
      <c r="V283" s="128"/>
      <c r="W283" s="128"/>
      <c r="X283" s="128"/>
      <c r="Y283" s="128"/>
      <c r="Z283" s="128"/>
      <c r="AA283" s="128"/>
      <c r="AB283" s="128"/>
    </row>
    <row r="284" ht="14.25" customHeight="1">
      <c r="A284" s="129"/>
      <c r="B284" s="129"/>
      <c r="C284" s="137"/>
      <c r="D284" s="138"/>
      <c r="E284" s="139"/>
      <c r="F284" s="137"/>
      <c r="G284" s="129"/>
      <c r="H284" s="129"/>
      <c r="I284" s="128"/>
      <c r="J284" s="128"/>
      <c r="K284" s="128"/>
      <c r="L284" s="128"/>
      <c r="M284" s="128"/>
      <c r="N284" s="128"/>
      <c r="O284" s="128"/>
      <c r="P284" s="128"/>
      <c r="Q284" s="128"/>
      <c r="R284" s="128"/>
      <c r="S284" s="128"/>
      <c r="T284" s="128"/>
      <c r="U284" s="128"/>
      <c r="V284" s="128"/>
      <c r="W284" s="128"/>
      <c r="X284" s="128"/>
      <c r="Y284" s="128"/>
      <c r="Z284" s="128"/>
      <c r="AA284" s="128"/>
      <c r="AB284" s="128"/>
    </row>
    <row r="285" ht="14.25" customHeight="1">
      <c r="A285" s="129"/>
      <c r="B285" s="129"/>
      <c r="C285" s="137"/>
      <c r="D285" s="138"/>
      <c r="E285" s="139"/>
      <c r="F285" s="137"/>
      <c r="G285" s="129"/>
      <c r="H285" s="129"/>
      <c r="I285" s="128"/>
      <c r="J285" s="128"/>
      <c r="K285" s="128"/>
      <c r="L285" s="128"/>
      <c r="M285" s="128"/>
      <c r="N285" s="128"/>
      <c r="O285" s="128"/>
      <c r="P285" s="128"/>
      <c r="Q285" s="128"/>
      <c r="R285" s="128"/>
      <c r="S285" s="128"/>
      <c r="T285" s="128"/>
      <c r="U285" s="128"/>
      <c r="V285" s="128"/>
      <c r="W285" s="128"/>
      <c r="X285" s="128"/>
      <c r="Y285" s="128"/>
      <c r="Z285" s="128"/>
      <c r="AA285" s="128"/>
      <c r="AB285" s="128"/>
    </row>
    <row r="286" ht="14.25" customHeight="1">
      <c r="A286" s="129"/>
      <c r="B286" s="129"/>
      <c r="C286" s="137"/>
      <c r="D286" s="138"/>
      <c r="E286" s="139"/>
      <c r="F286" s="137"/>
      <c r="G286" s="129"/>
      <c r="H286" s="129"/>
      <c r="I286" s="128"/>
      <c r="J286" s="128"/>
      <c r="K286" s="128"/>
      <c r="L286" s="128"/>
      <c r="M286" s="128"/>
      <c r="N286" s="128"/>
      <c r="O286" s="128"/>
      <c r="P286" s="128"/>
      <c r="Q286" s="128"/>
      <c r="R286" s="128"/>
      <c r="S286" s="128"/>
      <c r="T286" s="128"/>
      <c r="U286" s="128"/>
      <c r="V286" s="128"/>
      <c r="W286" s="128"/>
      <c r="X286" s="128"/>
      <c r="Y286" s="128"/>
      <c r="Z286" s="128"/>
      <c r="AA286" s="128"/>
      <c r="AB286" s="128"/>
    </row>
    <row r="287" ht="14.25" customHeight="1">
      <c r="A287" s="129"/>
      <c r="B287" s="129"/>
      <c r="C287" s="137"/>
      <c r="D287" s="138"/>
      <c r="E287" s="139"/>
      <c r="F287" s="137"/>
      <c r="G287" s="129"/>
      <c r="H287" s="129"/>
      <c r="I287" s="128"/>
      <c r="J287" s="128"/>
      <c r="K287" s="128"/>
      <c r="L287" s="128"/>
      <c r="M287" s="128"/>
      <c r="N287" s="128"/>
      <c r="O287" s="128"/>
      <c r="P287" s="128"/>
      <c r="Q287" s="128"/>
      <c r="R287" s="128"/>
      <c r="S287" s="128"/>
      <c r="T287" s="128"/>
      <c r="U287" s="128"/>
      <c r="V287" s="128"/>
      <c r="W287" s="128"/>
      <c r="X287" s="128"/>
      <c r="Y287" s="128"/>
      <c r="Z287" s="128"/>
      <c r="AA287" s="128"/>
      <c r="AB287" s="128"/>
    </row>
    <row r="288" ht="14.25" customHeight="1">
      <c r="A288" s="129"/>
      <c r="B288" s="129"/>
      <c r="C288" s="137"/>
      <c r="D288" s="138"/>
      <c r="E288" s="139"/>
      <c r="F288" s="137"/>
      <c r="G288" s="129"/>
      <c r="H288" s="129"/>
      <c r="I288" s="128"/>
      <c r="J288" s="128"/>
      <c r="K288" s="128"/>
      <c r="L288" s="128"/>
      <c r="M288" s="128"/>
      <c r="N288" s="128"/>
      <c r="O288" s="128"/>
      <c r="P288" s="128"/>
      <c r="Q288" s="128"/>
      <c r="R288" s="128"/>
      <c r="S288" s="128"/>
      <c r="T288" s="128"/>
      <c r="U288" s="128"/>
      <c r="V288" s="128"/>
      <c r="W288" s="128"/>
      <c r="X288" s="128"/>
      <c r="Y288" s="128"/>
      <c r="Z288" s="128"/>
      <c r="AA288" s="128"/>
      <c r="AB288" s="128"/>
    </row>
    <row r="289" ht="14.25" customHeight="1">
      <c r="A289" s="129"/>
      <c r="B289" s="129"/>
      <c r="C289" s="137"/>
      <c r="D289" s="138"/>
      <c r="E289" s="139"/>
      <c r="F289" s="137"/>
      <c r="G289" s="129"/>
      <c r="H289" s="129"/>
      <c r="I289" s="128"/>
      <c r="J289" s="128"/>
      <c r="K289" s="128"/>
      <c r="L289" s="128"/>
      <c r="M289" s="128"/>
      <c r="N289" s="128"/>
      <c r="O289" s="128"/>
      <c r="P289" s="128"/>
      <c r="Q289" s="128"/>
      <c r="R289" s="128"/>
      <c r="S289" s="128"/>
      <c r="T289" s="128"/>
      <c r="U289" s="128"/>
      <c r="V289" s="128"/>
      <c r="W289" s="128"/>
      <c r="X289" s="128"/>
      <c r="Y289" s="128"/>
      <c r="Z289" s="128"/>
      <c r="AA289" s="128"/>
      <c r="AB289" s="128"/>
    </row>
    <row r="290" ht="14.25" customHeight="1">
      <c r="A290" s="129"/>
      <c r="B290" s="129"/>
      <c r="C290" s="137"/>
      <c r="D290" s="138"/>
      <c r="E290" s="139"/>
      <c r="F290" s="137"/>
      <c r="G290" s="129"/>
      <c r="H290" s="129"/>
      <c r="I290" s="128"/>
      <c r="J290" s="128"/>
      <c r="K290" s="128"/>
      <c r="L290" s="128"/>
      <c r="M290" s="128"/>
      <c r="N290" s="128"/>
      <c r="O290" s="128"/>
      <c r="P290" s="128"/>
      <c r="Q290" s="128"/>
      <c r="R290" s="128"/>
      <c r="S290" s="128"/>
      <c r="T290" s="128"/>
      <c r="U290" s="128"/>
      <c r="V290" s="128"/>
      <c r="W290" s="128"/>
      <c r="X290" s="128"/>
      <c r="Y290" s="128"/>
      <c r="Z290" s="128"/>
      <c r="AA290" s="128"/>
      <c r="AB290" s="128"/>
    </row>
    <row r="291" ht="14.25" customHeight="1">
      <c r="A291" s="129"/>
      <c r="B291" s="129"/>
      <c r="C291" s="137"/>
      <c r="D291" s="138"/>
      <c r="E291" s="139"/>
      <c r="F291" s="137"/>
      <c r="G291" s="129"/>
      <c r="H291" s="129"/>
      <c r="I291" s="128"/>
      <c r="J291" s="128"/>
      <c r="K291" s="128"/>
      <c r="L291" s="128"/>
      <c r="M291" s="128"/>
      <c r="N291" s="128"/>
      <c r="O291" s="128"/>
      <c r="P291" s="128"/>
      <c r="Q291" s="128"/>
      <c r="R291" s="128"/>
      <c r="S291" s="128"/>
      <c r="T291" s="128"/>
      <c r="U291" s="128"/>
      <c r="V291" s="128"/>
      <c r="W291" s="128"/>
      <c r="X291" s="128"/>
      <c r="Y291" s="128"/>
      <c r="Z291" s="128"/>
      <c r="AA291" s="128"/>
      <c r="AB291" s="128"/>
    </row>
    <row r="292" ht="14.25" customHeight="1">
      <c r="A292" s="129"/>
      <c r="B292" s="129"/>
      <c r="C292" s="137"/>
      <c r="D292" s="138"/>
      <c r="E292" s="139"/>
      <c r="F292" s="137"/>
      <c r="G292" s="129"/>
      <c r="H292" s="129"/>
      <c r="I292" s="128"/>
      <c r="J292" s="128"/>
      <c r="K292" s="128"/>
      <c r="L292" s="128"/>
      <c r="M292" s="128"/>
      <c r="N292" s="128"/>
      <c r="O292" s="128"/>
      <c r="P292" s="128"/>
      <c r="Q292" s="128"/>
      <c r="R292" s="128"/>
      <c r="S292" s="128"/>
      <c r="T292" s="128"/>
      <c r="U292" s="128"/>
      <c r="V292" s="128"/>
      <c r="W292" s="128"/>
      <c r="X292" s="128"/>
      <c r="Y292" s="128"/>
      <c r="Z292" s="128"/>
      <c r="AA292" s="128"/>
      <c r="AB292" s="128"/>
    </row>
    <row r="293" ht="14.25" customHeight="1">
      <c r="A293" s="129"/>
      <c r="B293" s="129"/>
      <c r="C293" s="137"/>
      <c r="D293" s="138"/>
      <c r="E293" s="139"/>
      <c r="F293" s="137"/>
      <c r="G293" s="129"/>
      <c r="H293" s="129"/>
      <c r="I293" s="128"/>
      <c r="J293" s="128"/>
      <c r="K293" s="128"/>
      <c r="L293" s="128"/>
      <c r="M293" s="128"/>
      <c r="N293" s="128"/>
      <c r="O293" s="128"/>
      <c r="P293" s="128"/>
      <c r="Q293" s="128"/>
      <c r="R293" s="128"/>
      <c r="S293" s="128"/>
      <c r="T293" s="128"/>
      <c r="U293" s="128"/>
      <c r="V293" s="128"/>
      <c r="W293" s="128"/>
      <c r="X293" s="128"/>
      <c r="Y293" s="128"/>
      <c r="Z293" s="128"/>
      <c r="AA293" s="128"/>
      <c r="AB293" s="128"/>
    </row>
    <row r="294" ht="14.25" customHeight="1">
      <c r="A294" s="129"/>
      <c r="B294" s="129"/>
      <c r="C294" s="137"/>
      <c r="D294" s="138"/>
      <c r="E294" s="139"/>
      <c r="F294" s="137"/>
      <c r="G294" s="129"/>
      <c r="H294" s="129"/>
      <c r="I294" s="128"/>
      <c r="J294" s="128"/>
      <c r="K294" s="128"/>
      <c r="L294" s="128"/>
      <c r="M294" s="128"/>
      <c r="N294" s="128"/>
      <c r="O294" s="128"/>
      <c r="P294" s="128"/>
      <c r="Q294" s="128"/>
      <c r="R294" s="128"/>
      <c r="S294" s="128"/>
      <c r="T294" s="128"/>
      <c r="U294" s="128"/>
      <c r="V294" s="128"/>
      <c r="W294" s="128"/>
      <c r="X294" s="128"/>
      <c r="Y294" s="128"/>
      <c r="Z294" s="128"/>
      <c r="AA294" s="128"/>
      <c r="AB294" s="128"/>
    </row>
    <row r="295" ht="14.25" customHeight="1">
      <c r="A295" s="129"/>
      <c r="B295" s="129"/>
      <c r="C295" s="137"/>
      <c r="D295" s="138"/>
      <c r="E295" s="139"/>
      <c r="F295" s="137"/>
      <c r="G295" s="129"/>
      <c r="H295" s="129"/>
      <c r="I295" s="128"/>
      <c r="J295" s="128"/>
      <c r="K295" s="128"/>
      <c r="L295" s="128"/>
      <c r="M295" s="128"/>
      <c r="N295" s="128"/>
      <c r="O295" s="128"/>
      <c r="P295" s="128"/>
      <c r="Q295" s="128"/>
      <c r="R295" s="128"/>
      <c r="S295" s="128"/>
      <c r="T295" s="128"/>
      <c r="U295" s="128"/>
      <c r="V295" s="128"/>
      <c r="W295" s="128"/>
      <c r="X295" s="128"/>
      <c r="Y295" s="128"/>
      <c r="Z295" s="128"/>
      <c r="AA295" s="128"/>
      <c r="AB295" s="128"/>
    </row>
    <row r="296" ht="14.25" customHeight="1">
      <c r="A296" s="129"/>
      <c r="B296" s="129"/>
      <c r="C296" s="137"/>
      <c r="D296" s="138"/>
      <c r="E296" s="139"/>
      <c r="F296" s="137"/>
      <c r="G296" s="129"/>
      <c r="H296" s="129"/>
      <c r="I296" s="128"/>
      <c r="J296" s="128"/>
      <c r="K296" s="128"/>
      <c r="L296" s="128"/>
      <c r="M296" s="128"/>
      <c r="N296" s="128"/>
      <c r="O296" s="128"/>
      <c r="P296" s="128"/>
      <c r="Q296" s="128"/>
      <c r="R296" s="128"/>
      <c r="S296" s="128"/>
      <c r="T296" s="128"/>
      <c r="U296" s="128"/>
      <c r="V296" s="128"/>
      <c r="W296" s="128"/>
      <c r="X296" s="128"/>
      <c r="Y296" s="128"/>
      <c r="Z296" s="128"/>
      <c r="AA296" s="128"/>
      <c r="AB296" s="128"/>
    </row>
    <row r="297" ht="14.25" customHeight="1">
      <c r="A297" s="129"/>
      <c r="B297" s="129"/>
      <c r="C297" s="137"/>
      <c r="D297" s="138"/>
      <c r="E297" s="139"/>
      <c r="F297" s="137"/>
      <c r="G297" s="129"/>
      <c r="H297" s="129"/>
      <c r="I297" s="128"/>
      <c r="J297" s="128"/>
      <c r="K297" s="128"/>
      <c r="L297" s="128"/>
      <c r="M297" s="128"/>
      <c r="N297" s="128"/>
      <c r="O297" s="128"/>
      <c r="P297" s="128"/>
      <c r="Q297" s="128"/>
      <c r="R297" s="128"/>
      <c r="S297" s="128"/>
      <c r="T297" s="128"/>
      <c r="U297" s="128"/>
      <c r="V297" s="128"/>
      <c r="W297" s="128"/>
      <c r="X297" s="128"/>
      <c r="Y297" s="128"/>
      <c r="Z297" s="128"/>
      <c r="AA297" s="128"/>
      <c r="AB297" s="128"/>
    </row>
    <row r="298" ht="14.25" customHeight="1">
      <c r="A298" s="129"/>
      <c r="B298" s="129"/>
      <c r="C298" s="137"/>
      <c r="D298" s="138"/>
      <c r="E298" s="139"/>
      <c r="F298" s="137"/>
      <c r="G298" s="129"/>
      <c r="H298" s="129"/>
      <c r="I298" s="128"/>
      <c r="J298" s="128"/>
      <c r="K298" s="128"/>
      <c r="L298" s="128"/>
      <c r="M298" s="128"/>
      <c r="N298" s="128"/>
      <c r="O298" s="128"/>
      <c r="P298" s="128"/>
      <c r="Q298" s="128"/>
      <c r="R298" s="128"/>
      <c r="S298" s="128"/>
      <c r="T298" s="128"/>
      <c r="U298" s="128"/>
      <c r="V298" s="128"/>
      <c r="W298" s="128"/>
      <c r="X298" s="128"/>
      <c r="Y298" s="128"/>
      <c r="Z298" s="128"/>
      <c r="AA298" s="128"/>
      <c r="AB298" s="128"/>
    </row>
    <row r="299" ht="14.25" customHeight="1">
      <c r="A299" s="129"/>
      <c r="B299" s="129"/>
      <c r="C299" s="137"/>
      <c r="D299" s="138"/>
      <c r="E299" s="139"/>
      <c r="F299" s="137"/>
      <c r="G299" s="129"/>
      <c r="H299" s="129"/>
      <c r="I299" s="128"/>
      <c r="J299" s="128"/>
      <c r="K299" s="128"/>
      <c r="L299" s="128"/>
      <c r="M299" s="128"/>
      <c r="N299" s="128"/>
      <c r="O299" s="128"/>
      <c r="P299" s="128"/>
      <c r="Q299" s="128"/>
      <c r="R299" s="128"/>
      <c r="S299" s="128"/>
      <c r="T299" s="128"/>
      <c r="U299" s="128"/>
      <c r="V299" s="128"/>
      <c r="W299" s="128"/>
      <c r="X299" s="128"/>
      <c r="Y299" s="128"/>
      <c r="Z299" s="128"/>
      <c r="AA299" s="128"/>
      <c r="AB299" s="128"/>
    </row>
    <row r="300" ht="14.25" customHeight="1">
      <c r="A300" s="129"/>
      <c r="B300" s="129"/>
      <c r="C300" s="137"/>
      <c r="D300" s="138"/>
      <c r="E300" s="139"/>
      <c r="F300" s="137"/>
      <c r="G300" s="129"/>
      <c r="H300" s="129"/>
      <c r="I300" s="128"/>
      <c r="J300" s="128"/>
      <c r="K300" s="128"/>
      <c r="L300" s="128"/>
      <c r="M300" s="128"/>
      <c r="N300" s="128"/>
      <c r="O300" s="128"/>
      <c r="P300" s="128"/>
      <c r="Q300" s="128"/>
      <c r="R300" s="128"/>
      <c r="S300" s="128"/>
      <c r="T300" s="128"/>
      <c r="U300" s="128"/>
      <c r="V300" s="128"/>
      <c r="W300" s="128"/>
      <c r="X300" s="128"/>
      <c r="Y300" s="128"/>
      <c r="Z300" s="128"/>
      <c r="AA300" s="128"/>
      <c r="AB300" s="128"/>
    </row>
    <row r="301" ht="14.25" customHeight="1">
      <c r="A301" s="129"/>
      <c r="B301" s="129"/>
      <c r="C301" s="137"/>
      <c r="D301" s="138"/>
      <c r="E301" s="139"/>
      <c r="F301" s="137"/>
      <c r="G301" s="129"/>
      <c r="H301" s="129"/>
      <c r="I301" s="128"/>
      <c r="J301" s="128"/>
      <c r="K301" s="128"/>
      <c r="L301" s="128"/>
      <c r="M301" s="128"/>
      <c r="N301" s="128"/>
      <c r="O301" s="128"/>
      <c r="P301" s="128"/>
      <c r="Q301" s="128"/>
      <c r="R301" s="128"/>
      <c r="S301" s="128"/>
      <c r="T301" s="128"/>
      <c r="U301" s="128"/>
      <c r="V301" s="128"/>
      <c r="W301" s="128"/>
      <c r="X301" s="128"/>
      <c r="Y301" s="128"/>
      <c r="Z301" s="128"/>
      <c r="AA301" s="128"/>
      <c r="AB301" s="128"/>
    </row>
    <row r="302" ht="14.25" customHeight="1">
      <c r="A302" s="129"/>
      <c r="B302" s="129"/>
      <c r="C302" s="137"/>
      <c r="D302" s="138"/>
      <c r="E302" s="139"/>
      <c r="F302" s="137"/>
      <c r="G302" s="129"/>
      <c r="H302" s="129"/>
      <c r="I302" s="128"/>
      <c r="J302" s="128"/>
      <c r="K302" s="128"/>
      <c r="L302" s="128"/>
      <c r="M302" s="128"/>
      <c r="N302" s="128"/>
      <c r="O302" s="128"/>
      <c r="P302" s="128"/>
      <c r="Q302" s="128"/>
      <c r="R302" s="128"/>
      <c r="S302" s="128"/>
      <c r="T302" s="128"/>
      <c r="U302" s="128"/>
      <c r="V302" s="128"/>
      <c r="W302" s="128"/>
      <c r="X302" s="128"/>
      <c r="Y302" s="128"/>
      <c r="Z302" s="128"/>
      <c r="AA302" s="128"/>
      <c r="AB302" s="128"/>
    </row>
    <row r="303" ht="14.25" customHeight="1">
      <c r="A303" s="129"/>
      <c r="B303" s="129"/>
      <c r="C303" s="137"/>
      <c r="D303" s="138"/>
      <c r="E303" s="139"/>
      <c r="F303" s="137"/>
      <c r="G303" s="129"/>
      <c r="H303" s="129"/>
      <c r="I303" s="128"/>
      <c r="J303" s="128"/>
      <c r="K303" s="128"/>
      <c r="L303" s="128"/>
      <c r="M303" s="128"/>
      <c r="N303" s="128"/>
      <c r="O303" s="128"/>
      <c r="P303" s="128"/>
      <c r="Q303" s="128"/>
      <c r="R303" s="128"/>
      <c r="S303" s="128"/>
      <c r="T303" s="128"/>
      <c r="U303" s="128"/>
      <c r="V303" s="128"/>
      <c r="W303" s="128"/>
      <c r="X303" s="128"/>
      <c r="Y303" s="128"/>
      <c r="Z303" s="128"/>
      <c r="AA303" s="128"/>
      <c r="AB303" s="128"/>
    </row>
    <row r="304" ht="14.25" customHeight="1">
      <c r="A304" s="129"/>
      <c r="B304" s="129"/>
      <c r="C304" s="137"/>
      <c r="D304" s="138"/>
      <c r="E304" s="139"/>
      <c r="F304" s="137"/>
      <c r="G304" s="129"/>
      <c r="H304" s="129"/>
      <c r="I304" s="128"/>
      <c r="J304" s="128"/>
      <c r="K304" s="128"/>
      <c r="L304" s="128"/>
      <c r="M304" s="128"/>
      <c r="N304" s="128"/>
      <c r="O304" s="128"/>
      <c r="P304" s="128"/>
      <c r="Q304" s="128"/>
      <c r="R304" s="128"/>
      <c r="S304" s="128"/>
      <c r="T304" s="128"/>
      <c r="U304" s="128"/>
      <c r="V304" s="128"/>
      <c r="W304" s="128"/>
      <c r="X304" s="128"/>
      <c r="Y304" s="128"/>
      <c r="Z304" s="128"/>
      <c r="AA304" s="128"/>
      <c r="AB304" s="128"/>
    </row>
    <row r="305" ht="14.25" customHeight="1">
      <c r="A305" s="129"/>
      <c r="B305" s="129"/>
      <c r="C305" s="137"/>
      <c r="D305" s="138"/>
      <c r="E305" s="139"/>
      <c r="F305" s="137"/>
      <c r="G305" s="129"/>
      <c r="H305" s="129"/>
      <c r="I305" s="128"/>
      <c r="J305" s="128"/>
      <c r="K305" s="128"/>
      <c r="L305" s="128"/>
      <c r="M305" s="128"/>
      <c r="N305" s="128"/>
      <c r="O305" s="128"/>
      <c r="P305" s="128"/>
      <c r="Q305" s="128"/>
      <c r="R305" s="128"/>
      <c r="S305" s="128"/>
      <c r="T305" s="128"/>
      <c r="U305" s="128"/>
      <c r="V305" s="128"/>
      <c r="W305" s="128"/>
      <c r="X305" s="128"/>
      <c r="Y305" s="128"/>
      <c r="Z305" s="128"/>
      <c r="AA305" s="128"/>
      <c r="AB305" s="128"/>
    </row>
    <row r="306" ht="14.25" customHeight="1">
      <c r="A306" s="129"/>
      <c r="B306" s="129"/>
      <c r="C306" s="137"/>
      <c r="D306" s="138"/>
      <c r="E306" s="139"/>
      <c r="F306" s="137"/>
      <c r="G306" s="129"/>
      <c r="H306" s="129"/>
      <c r="I306" s="128"/>
      <c r="J306" s="128"/>
      <c r="K306" s="128"/>
      <c r="L306" s="128"/>
      <c r="M306" s="128"/>
      <c r="N306" s="128"/>
      <c r="O306" s="128"/>
      <c r="P306" s="128"/>
      <c r="Q306" s="128"/>
      <c r="R306" s="128"/>
      <c r="S306" s="128"/>
      <c r="T306" s="128"/>
      <c r="U306" s="128"/>
      <c r="V306" s="128"/>
      <c r="W306" s="128"/>
      <c r="X306" s="128"/>
      <c r="Y306" s="128"/>
      <c r="Z306" s="128"/>
      <c r="AA306" s="128"/>
      <c r="AB306" s="128"/>
    </row>
    <row r="307" ht="14.25" customHeight="1">
      <c r="A307" s="129"/>
      <c r="B307" s="129"/>
      <c r="C307" s="137"/>
      <c r="D307" s="138"/>
      <c r="E307" s="139"/>
      <c r="F307" s="137"/>
      <c r="G307" s="129"/>
      <c r="H307" s="129"/>
      <c r="I307" s="128"/>
      <c r="J307" s="128"/>
      <c r="K307" s="128"/>
      <c r="L307" s="128"/>
      <c r="M307" s="128"/>
      <c r="N307" s="128"/>
      <c r="O307" s="128"/>
      <c r="P307" s="128"/>
      <c r="Q307" s="128"/>
      <c r="R307" s="128"/>
      <c r="S307" s="128"/>
      <c r="T307" s="128"/>
      <c r="U307" s="128"/>
      <c r="V307" s="128"/>
      <c r="W307" s="128"/>
      <c r="X307" s="128"/>
      <c r="Y307" s="128"/>
      <c r="Z307" s="128"/>
      <c r="AA307" s="128"/>
      <c r="AB307" s="128"/>
    </row>
    <row r="308" ht="14.25" customHeight="1">
      <c r="A308" s="129"/>
      <c r="B308" s="129"/>
      <c r="C308" s="137"/>
      <c r="D308" s="138"/>
      <c r="E308" s="139"/>
      <c r="F308" s="137"/>
      <c r="G308" s="129"/>
      <c r="H308" s="129"/>
      <c r="I308" s="128"/>
      <c r="J308" s="128"/>
      <c r="K308" s="128"/>
      <c r="L308" s="128"/>
      <c r="M308" s="128"/>
      <c r="N308" s="128"/>
      <c r="O308" s="128"/>
      <c r="P308" s="128"/>
      <c r="Q308" s="128"/>
      <c r="R308" s="128"/>
      <c r="S308" s="128"/>
      <c r="T308" s="128"/>
      <c r="U308" s="128"/>
      <c r="V308" s="128"/>
      <c r="W308" s="128"/>
      <c r="X308" s="128"/>
      <c r="Y308" s="128"/>
      <c r="Z308" s="128"/>
      <c r="AA308" s="128"/>
      <c r="AB308" s="128"/>
    </row>
    <row r="309" ht="14.25" customHeight="1">
      <c r="A309" s="129"/>
      <c r="B309" s="129"/>
      <c r="C309" s="137"/>
      <c r="D309" s="138"/>
      <c r="E309" s="139"/>
      <c r="F309" s="137"/>
      <c r="G309" s="129"/>
      <c r="H309" s="129"/>
      <c r="I309" s="128"/>
      <c r="J309" s="128"/>
      <c r="K309" s="128"/>
      <c r="L309" s="128"/>
      <c r="M309" s="128"/>
      <c r="N309" s="128"/>
      <c r="O309" s="128"/>
      <c r="P309" s="128"/>
      <c r="Q309" s="128"/>
      <c r="R309" s="128"/>
      <c r="S309" s="128"/>
      <c r="T309" s="128"/>
      <c r="U309" s="128"/>
      <c r="V309" s="128"/>
      <c r="W309" s="128"/>
      <c r="X309" s="128"/>
      <c r="Y309" s="128"/>
      <c r="Z309" s="128"/>
      <c r="AA309" s="128"/>
      <c r="AB309" s="128"/>
    </row>
    <row r="310" ht="14.25" customHeight="1">
      <c r="A310" s="129"/>
      <c r="B310" s="129"/>
      <c r="C310" s="137"/>
      <c r="D310" s="138"/>
      <c r="E310" s="139"/>
      <c r="F310" s="137"/>
      <c r="G310" s="129"/>
      <c r="H310" s="129"/>
      <c r="I310" s="128"/>
      <c r="J310" s="128"/>
      <c r="K310" s="128"/>
      <c r="L310" s="128"/>
      <c r="M310" s="128"/>
      <c r="N310" s="128"/>
      <c r="O310" s="128"/>
      <c r="P310" s="128"/>
      <c r="Q310" s="128"/>
      <c r="R310" s="128"/>
      <c r="S310" s="128"/>
      <c r="T310" s="128"/>
      <c r="U310" s="128"/>
      <c r="V310" s="128"/>
      <c r="W310" s="128"/>
      <c r="X310" s="128"/>
      <c r="Y310" s="128"/>
      <c r="Z310" s="128"/>
      <c r="AA310" s="128"/>
      <c r="AB310" s="128"/>
    </row>
    <row r="311" ht="14.25" customHeight="1">
      <c r="A311" s="129"/>
      <c r="B311" s="129"/>
      <c r="C311" s="137"/>
      <c r="D311" s="138"/>
      <c r="E311" s="139"/>
      <c r="F311" s="137"/>
      <c r="G311" s="129"/>
      <c r="H311" s="129"/>
      <c r="I311" s="128"/>
      <c r="J311" s="128"/>
      <c r="K311" s="128"/>
      <c r="L311" s="128"/>
      <c r="M311" s="128"/>
      <c r="N311" s="128"/>
      <c r="O311" s="128"/>
      <c r="P311" s="128"/>
      <c r="Q311" s="128"/>
      <c r="R311" s="128"/>
      <c r="S311" s="128"/>
      <c r="T311" s="128"/>
      <c r="U311" s="128"/>
      <c r="V311" s="128"/>
      <c r="W311" s="128"/>
      <c r="X311" s="128"/>
      <c r="Y311" s="128"/>
      <c r="Z311" s="128"/>
      <c r="AA311" s="128"/>
      <c r="AB311" s="128"/>
    </row>
    <row r="312" ht="14.25" customHeight="1">
      <c r="A312" s="129"/>
      <c r="B312" s="129"/>
      <c r="C312" s="137"/>
      <c r="D312" s="138"/>
      <c r="E312" s="139"/>
      <c r="F312" s="137"/>
      <c r="G312" s="129"/>
      <c r="H312" s="129"/>
      <c r="I312" s="128"/>
      <c r="J312" s="128"/>
      <c r="K312" s="128"/>
      <c r="L312" s="128"/>
      <c r="M312" s="128"/>
      <c r="N312" s="128"/>
      <c r="O312" s="128"/>
      <c r="P312" s="128"/>
      <c r="Q312" s="128"/>
      <c r="R312" s="128"/>
      <c r="S312" s="128"/>
      <c r="T312" s="128"/>
      <c r="U312" s="128"/>
      <c r="V312" s="128"/>
      <c r="W312" s="128"/>
      <c r="X312" s="128"/>
      <c r="Y312" s="128"/>
      <c r="Z312" s="128"/>
      <c r="AA312" s="128"/>
      <c r="AB312" s="128"/>
    </row>
    <row r="313" ht="14.25" customHeight="1">
      <c r="A313" s="129"/>
      <c r="B313" s="129"/>
      <c r="C313" s="137"/>
      <c r="D313" s="138"/>
      <c r="E313" s="139"/>
      <c r="F313" s="137"/>
      <c r="G313" s="129"/>
      <c r="H313" s="129"/>
      <c r="I313" s="128"/>
      <c r="J313" s="128"/>
      <c r="K313" s="128"/>
      <c r="L313" s="128"/>
      <c r="M313" s="128"/>
      <c r="N313" s="128"/>
      <c r="O313" s="128"/>
      <c r="P313" s="128"/>
      <c r="Q313" s="128"/>
      <c r="R313" s="128"/>
      <c r="S313" s="128"/>
      <c r="T313" s="128"/>
      <c r="U313" s="128"/>
      <c r="V313" s="128"/>
      <c r="W313" s="128"/>
      <c r="X313" s="128"/>
      <c r="Y313" s="128"/>
      <c r="Z313" s="128"/>
      <c r="AA313" s="128"/>
      <c r="AB313" s="128"/>
    </row>
    <row r="314" ht="14.25" customHeight="1">
      <c r="A314" s="129"/>
      <c r="B314" s="129"/>
      <c r="C314" s="137"/>
      <c r="D314" s="138"/>
      <c r="E314" s="139"/>
      <c r="F314" s="137"/>
      <c r="G314" s="129"/>
      <c r="H314" s="129"/>
      <c r="I314" s="128"/>
      <c r="J314" s="128"/>
      <c r="K314" s="128"/>
      <c r="L314" s="128"/>
      <c r="M314" s="128"/>
      <c r="N314" s="128"/>
      <c r="O314" s="128"/>
      <c r="P314" s="128"/>
      <c r="Q314" s="128"/>
      <c r="R314" s="128"/>
      <c r="S314" s="128"/>
      <c r="T314" s="128"/>
      <c r="U314" s="128"/>
      <c r="V314" s="128"/>
      <c r="W314" s="128"/>
      <c r="X314" s="128"/>
      <c r="Y314" s="128"/>
      <c r="Z314" s="128"/>
      <c r="AA314" s="128"/>
      <c r="AB314" s="128"/>
    </row>
    <row r="315" ht="14.25" customHeight="1">
      <c r="A315" s="129"/>
      <c r="B315" s="129"/>
      <c r="C315" s="137"/>
      <c r="D315" s="138"/>
      <c r="E315" s="139"/>
      <c r="F315" s="137"/>
      <c r="G315" s="129"/>
      <c r="H315" s="129"/>
      <c r="I315" s="128"/>
      <c r="J315" s="128"/>
      <c r="K315" s="128"/>
      <c r="L315" s="128"/>
      <c r="M315" s="128"/>
      <c r="N315" s="128"/>
      <c r="O315" s="128"/>
      <c r="P315" s="128"/>
      <c r="Q315" s="128"/>
      <c r="R315" s="128"/>
      <c r="S315" s="128"/>
      <c r="T315" s="128"/>
      <c r="U315" s="128"/>
      <c r="V315" s="128"/>
      <c r="W315" s="128"/>
      <c r="X315" s="128"/>
      <c r="Y315" s="128"/>
      <c r="Z315" s="128"/>
      <c r="AA315" s="128"/>
      <c r="AB315" s="128"/>
    </row>
    <row r="316" ht="14.25" customHeight="1">
      <c r="A316" s="129"/>
      <c r="B316" s="129"/>
      <c r="C316" s="137"/>
      <c r="D316" s="138"/>
      <c r="E316" s="139"/>
      <c r="F316" s="137"/>
      <c r="G316" s="129"/>
      <c r="H316" s="129"/>
      <c r="I316" s="128"/>
      <c r="J316" s="128"/>
      <c r="K316" s="128"/>
      <c r="L316" s="128"/>
      <c r="M316" s="128"/>
      <c r="N316" s="128"/>
      <c r="O316" s="128"/>
      <c r="P316" s="128"/>
      <c r="Q316" s="128"/>
      <c r="R316" s="128"/>
      <c r="S316" s="128"/>
      <c r="T316" s="128"/>
      <c r="U316" s="128"/>
      <c r="V316" s="128"/>
      <c r="W316" s="128"/>
      <c r="X316" s="128"/>
      <c r="Y316" s="128"/>
      <c r="Z316" s="128"/>
      <c r="AA316" s="128"/>
      <c r="AB316" s="128"/>
    </row>
    <row r="317" ht="14.25" customHeight="1">
      <c r="A317" s="129"/>
      <c r="B317" s="129"/>
      <c r="C317" s="137"/>
      <c r="D317" s="138"/>
      <c r="E317" s="139"/>
      <c r="F317" s="137"/>
      <c r="G317" s="129"/>
      <c r="H317" s="129"/>
      <c r="I317" s="128"/>
      <c r="J317" s="128"/>
      <c r="K317" s="128"/>
      <c r="L317" s="128"/>
      <c r="M317" s="128"/>
      <c r="N317" s="128"/>
      <c r="O317" s="128"/>
      <c r="P317" s="128"/>
      <c r="Q317" s="128"/>
      <c r="R317" s="128"/>
      <c r="S317" s="128"/>
      <c r="T317" s="128"/>
      <c r="U317" s="128"/>
      <c r="V317" s="128"/>
      <c r="W317" s="128"/>
      <c r="X317" s="128"/>
      <c r="Y317" s="128"/>
      <c r="Z317" s="128"/>
      <c r="AA317" s="128"/>
      <c r="AB317" s="128"/>
    </row>
    <row r="318" ht="14.25" customHeight="1">
      <c r="A318" s="129"/>
      <c r="B318" s="129"/>
      <c r="C318" s="137"/>
      <c r="D318" s="138"/>
      <c r="E318" s="139"/>
      <c r="F318" s="137"/>
      <c r="G318" s="129"/>
      <c r="H318" s="129"/>
      <c r="I318" s="128"/>
      <c r="J318" s="128"/>
      <c r="K318" s="128"/>
      <c r="L318" s="128"/>
      <c r="M318" s="128"/>
      <c r="N318" s="128"/>
      <c r="O318" s="128"/>
      <c r="P318" s="128"/>
      <c r="Q318" s="128"/>
      <c r="R318" s="128"/>
      <c r="S318" s="128"/>
      <c r="T318" s="128"/>
      <c r="U318" s="128"/>
      <c r="V318" s="128"/>
      <c r="W318" s="128"/>
      <c r="X318" s="128"/>
      <c r="Y318" s="128"/>
      <c r="Z318" s="128"/>
      <c r="AA318" s="128"/>
      <c r="AB318" s="128"/>
    </row>
    <row r="319" ht="14.25" customHeight="1">
      <c r="A319" s="129"/>
      <c r="B319" s="129"/>
      <c r="C319" s="137"/>
      <c r="D319" s="138"/>
      <c r="E319" s="139"/>
      <c r="F319" s="137"/>
      <c r="G319" s="129"/>
      <c r="H319" s="129"/>
      <c r="I319" s="128"/>
      <c r="J319" s="128"/>
      <c r="K319" s="128"/>
      <c r="L319" s="128"/>
      <c r="M319" s="128"/>
      <c r="N319" s="128"/>
      <c r="O319" s="128"/>
      <c r="P319" s="128"/>
      <c r="Q319" s="128"/>
      <c r="R319" s="128"/>
      <c r="S319" s="128"/>
      <c r="T319" s="128"/>
      <c r="U319" s="128"/>
      <c r="V319" s="128"/>
      <c r="W319" s="128"/>
      <c r="X319" s="128"/>
      <c r="Y319" s="128"/>
      <c r="Z319" s="128"/>
      <c r="AA319" s="128"/>
      <c r="AB319" s="128"/>
    </row>
    <row r="320" ht="14.25" customHeight="1">
      <c r="A320" s="129"/>
      <c r="B320" s="129"/>
      <c r="C320" s="137"/>
      <c r="D320" s="138"/>
      <c r="E320" s="139"/>
      <c r="F320" s="137"/>
      <c r="G320" s="129"/>
      <c r="H320" s="129"/>
      <c r="I320" s="128"/>
      <c r="J320" s="128"/>
      <c r="K320" s="128"/>
      <c r="L320" s="128"/>
      <c r="M320" s="128"/>
      <c r="N320" s="128"/>
      <c r="O320" s="128"/>
      <c r="P320" s="128"/>
      <c r="Q320" s="128"/>
      <c r="R320" s="128"/>
      <c r="S320" s="128"/>
      <c r="T320" s="128"/>
      <c r="U320" s="128"/>
      <c r="V320" s="128"/>
      <c r="W320" s="128"/>
      <c r="X320" s="128"/>
      <c r="Y320" s="128"/>
      <c r="Z320" s="128"/>
      <c r="AA320" s="128"/>
      <c r="AB320" s="128"/>
    </row>
    <row r="321" ht="14.25" customHeight="1">
      <c r="A321" s="129"/>
      <c r="B321" s="129"/>
      <c r="C321" s="137"/>
      <c r="D321" s="138"/>
      <c r="E321" s="139"/>
      <c r="F321" s="137"/>
      <c r="G321" s="129"/>
      <c r="H321" s="129"/>
      <c r="I321" s="128"/>
      <c r="J321" s="128"/>
      <c r="K321" s="128"/>
      <c r="L321" s="128"/>
      <c r="M321" s="128"/>
      <c r="N321" s="128"/>
      <c r="O321" s="128"/>
      <c r="P321" s="128"/>
      <c r="Q321" s="128"/>
      <c r="R321" s="128"/>
      <c r="S321" s="128"/>
      <c r="T321" s="128"/>
      <c r="U321" s="128"/>
      <c r="V321" s="128"/>
      <c r="W321" s="128"/>
      <c r="X321" s="128"/>
      <c r="Y321" s="128"/>
      <c r="Z321" s="128"/>
      <c r="AA321" s="128"/>
      <c r="AB321" s="128"/>
    </row>
    <row r="322" ht="14.25" customHeight="1">
      <c r="A322" s="129"/>
      <c r="B322" s="129"/>
      <c r="C322" s="137"/>
      <c r="D322" s="138"/>
      <c r="E322" s="139"/>
      <c r="F322" s="137"/>
      <c r="G322" s="129"/>
      <c r="H322" s="129"/>
      <c r="I322" s="128"/>
      <c r="J322" s="128"/>
      <c r="K322" s="128"/>
      <c r="L322" s="128"/>
      <c r="M322" s="128"/>
      <c r="N322" s="128"/>
      <c r="O322" s="128"/>
      <c r="P322" s="128"/>
      <c r="Q322" s="128"/>
      <c r="R322" s="128"/>
      <c r="S322" s="128"/>
      <c r="T322" s="128"/>
      <c r="U322" s="128"/>
      <c r="V322" s="128"/>
      <c r="W322" s="128"/>
      <c r="X322" s="128"/>
      <c r="Y322" s="128"/>
      <c r="Z322" s="128"/>
      <c r="AA322" s="128"/>
      <c r="AB322" s="128"/>
    </row>
    <row r="323" ht="14.25" customHeight="1">
      <c r="A323" s="129"/>
      <c r="B323" s="129"/>
      <c r="C323" s="137"/>
      <c r="D323" s="138"/>
      <c r="E323" s="139"/>
      <c r="F323" s="137"/>
      <c r="G323" s="129"/>
      <c r="H323" s="129"/>
      <c r="I323" s="128"/>
      <c r="J323" s="128"/>
      <c r="K323" s="128"/>
      <c r="L323" s="128"/>
      <c r="M323" s="128"/>
      <c r="N323" s="128"/>
      <c r="O323" s="128"/>
      <c r="P323" s="128"/>
      <c r="Q323" s="128"/>
      <c r="R323" s="128"/>
      <c r="S323" s="128"/>
      <c r="T323" s="128"/>
      <c r="U323" s="128"/>
      <c r="V323" s="128"/>
      <c r="W323" s="128"/>
      <c r="X323" s="128"/>
      <c r="Y323" s="128"/>
      <c r="Z323" s="128"/>
      <c r="AA323" s="128"/>
      <c r="AB323" s="128"/>
    </row>
    <row r="324" ht="14.25" customHeight="1">
      <c r="A324" s="129"/>
      <c r="B324" s="129"/>
      <c r="C324" s="137"/>
      <c r="D324" s="138"/>
      <c r="E324" s="139"/>
      <c r="F324" s="137"/>
      <c r="G324" s="129"/>
      <c r="H324" s="129"/>
      <c r="I324" s="128"/>
      <c r="J324" s="128"/>
      <c r="K324" s="128"/>
      <c r="L324" s="128"/>
      <c r="M324" s="128"/>
      <c r="N324" s="128"/>
      <c r="O324" s="128"/>
      <c r="P324" s="128"/>
      <c r="Q324" s="128"/>
      <c r="R324" s="128"/>
      <c r="S324" s="128"/>
      <c r="T324" s="128"/>
      <c r="U324" s="128"/>
      <c r="V324" s="128"/>
      <c r="W324" s="128"/>
      <c r="X324" s="128"/>
      <c r="Y324" s="128"/>
      <c r="Z324" s="128"/>
      <c r="AA324" s="128"/>
      <c r="AB324" s="128"/>
    </row>
    <row r="325" ht="14.25" customHeight="1">
      <c r="A325" s="129"/>
      <c r="B325" s="129"/>
      <c r="C325" s="137"/>
      <c r="D325" s="138"/>
      <c r="E325" s="139"/>
      <c r="F325" s="137"/>
      <c r="G325" s="129"/>
      <c r="H325" s="129"/>
      <c r="I325" s="128"/>
      <c r="J325" s="128"/>
      <c r="K325" s="128"/>
      <c r="L325" s="128"/>
      <c r="M325" s="128"/>
      <c r="N325" s="128"/>
      <c r="O325" s="128"/>
      <c r="P325" s="128"/>
      <c r="Q325" s="128"/>
      <c r="R325" s="128"/>
      <c r="S325" s="128"/>
      <c r="T325" s="128"/>
      <c r="U325" s="128"/>
      <c r="V325" s="128"/>
      <c r="W325" s="128"/>
      <c r="X325" s="128"/>
      <c r="Y325" s="128"/>
      <c r="Z325" s="128"/>
      <c r="AA325" s="128"/>
      <c r="AB325" s="128"/>
    </row>
    <row r="326" ht="14.25" customHeight="1">
      <c r="A326" s="129"/>
      <c r="B326" s="129"/>
      <c r="C326" s="137"/>
      <c r="D326" s="138"/>
      <c r="E326" s="139"/>
      <c r="F326" s="137"/>
      <c r="G326" s="129"/>
      <c r="H326" s="129"/>
      <c r="I326" s="128"/>
      <c r="J326" s="128"/>
      <c r="K326" s="128"/>
      <c r="L326" s="128"/>
      <c r="M326" s="128"/>
      <c r="N326" s="128"/>
      <c r="O326" s="128"/>
      <c r="P326" s="128"/>
      <c r="Q326" s="128"/>
      <c r="R326" s="128"/>
      <c r="S326" s="128"/>
      <c r="T326" s="128"/>
      <c r="U326" s="128"/>
      <c r="V326" s="128"/>
      <c r="W326" s="128"/>
      <c r="X326" s="128"/>
      <c r="Y326" s="128"/>
      <c r="Z326" s="128"/>
      <c r="AA326" s="128"/>
      <c r="AB326" s="128"/>
    </row>
    <row r="327" ht="14.25" customHeight="1">
      <c r="A327" s="129"/>
      <c r="B327" s="129"/>
      <c r="C327" s="137"/>
      <c r="D327" s="138"/>
      <c r="E327" s="139"/>
      <c r="F327" s="137"/>
      <c r="G327" s="129"/>
      <c r="H327" s="129"/>
      <c r="I327" s="128"/>
      <c r="J327" s="128"/>
      <c r="K327" s="128"/>
      <c r="L327" s="128"/>
      <c r="M327" s="128"/>
      <c r="N327" s="128"/>
      <c r="O327" s="128"/>
      <c r="P327" s="128"/>
      <c r="Q327" s="128"/>
      <c r="R327" s="128"/>
      <c r="S327" s="128"/>
      <c r="T327" s="128"/>
      <c r="U327" s="128"/>
      <c r="V327" s="128"/>
      <c r="W327" s="128"/>
      <c r="X327" s="128"/>
      <c r="Y327" s="128"/>
      <c r="Z327" s="128"/>
      <c r="AA327" s="128"/>
      <c r="AB327" s="128"/>
    </row>
    <row r="328" ht="14.25" customHeight="1">
      <c r="A328" s="129"/>
      <c r="B328" s="129"/>
      <c r="C328" s="137"/>
      <c r="D328" s="138"/>
      <c r="E328" s="139"/>
      <c r="F328" s="137"/>
      <c r="G328" s="129"/>
      <c r="H328" s="129"/>
      <c r="I328" s="128"/>
      <c r="J328" s="128"/>
      <c r="K328" s="128"/>
      <c r="L328" s="128"/>
      <c r="M328" s="128"/>
      <c r="N328" s="128"/>
      <c r="O328" s="128"/>
      <c r="P328" s="128"/>
      <c r="Q328" s="128"/>
      <c r="R328" s="128"/>
      <c r="S328" s="128"/>
      <c r="T328" s="128"/>
      <c r="U328" s="128"/>
      <c r="V328" s="128"/>
      <c r="W328" s="128"/>
      <c r="X328" s="128"/>
      <c r="Y328" s="128"/>
      <c r="Z328" s="128"/>
      <c r="AA328" s="128"/>
      <c r="AB328" s="128"/>
    </row>
    <row r="329" ht="14.25" customHeight="1">
      <c r="A329" s="129"/>
      <c r="B329" s="129"/>
      <c r="C329" s="137"/>
      <c r="D329" s="138"/>
      <c r="E329" s="139"/>
      <c r="F329" s="137"/>
      <c r="G329" s="129"/>
      <c r="H329" s="129"/>
      <c r="I329" s="128"/>
      <c r="J329" s="128"/>
      <c r="K329" s="128"/>
      <c r="L329" s="128"/>
      <c r="M329" s="128"/>
      <c r="N329" s="128"/>
      <c r="O329" s="128"/>
      <c r="P329" s="128"/>
      <c r="Q329" s="128"/>
      <c r="R329" s="128"/>
      <c r="S329" s="128"/>
      <c r="T329" s="128"/>
      <c r="U329" s="128"/>
      <c r="V329" s="128"/>
      <c r="W329" s="128"/>
      <c r="X329" s="128"/>
      <c r="Y329" s="128"/>
      <c r="Z329" s="128"/>
      <c r="AA329" s="128"/>
      <c r="AB329" s="128"/>
    </row>
    <row r="330" ht="14.25" customHeight="1">
      <c r="A330" s="129"/>
      <c r="B330" s="129"/>
      <c r="C330" s="137"/>
      <c r="D330" s="138"/>
      <c r="E330" s="139"/>
      <c r="F330" s="137"/>
      <c r="G330" s="129"/>
      <c r="H330" s="129"/>
      <c r="I330" s="128"/>
      <c r="J330" s="128"/>
      <c r="K330" s="128"/>
      <c r="L330" s="128"/>
      <c r="M330" s="128"/>
      <c r="N330" s="128"/>
      <c r="O330" s="128"/>
      <c r="P330" s="128"/>
      <c r="Q330" s="128"/>
      <c r="R330" s="128"/>
      <c r="S330" s="128"/>
      <c r="T330" s="128"/>
      <c r="U330" s="128"/>
      <c r="V330" s="128"/>
      <c r="W330" s="128"/>
      <c r="X330" s="128"/>
      <c r="Y330" s="128"/>
      <c r="Z330" s="128"/>
      <c r="AA330" s="128"/>
      <c r="AB330" s="128"/>
    </row>
    <row r="331" ht="14.25" customHeight="1">
      <c r="A331" s="129"/>
      <c r="B331" s="129"/>
      <c r="C331" s="137"/>
      <c r="D331" s="138"/>
      <c r="E331" s="139"/>
      <c r="F331" s="137"/>
      <c r="G331" s="129"/>
      <c r="H331" s="129"/>
      <c r="I331" s="128"/>
      <c r="J331" s="128"/>
      <c r="K331" s="128"/>
      <c r="L331" s="128"/>
      <c r="M331" s="128"/>
      <c r="N331" s="128"/>
      <c r="O331" s="128"/>
      <c r="P331" s="128"/>
      <c r="Q331" s="128"/>
      <c r="R331" s="128"/>
      <c r="S331" s="128"/>
      <c r="T331" s="128"/>
      <c r="U331" s="128"/>
      <c r="V331" s="128"/>
      <c r="W331" s="128"/>
      <c r="X331" s="128"/>
      <c r="Y331" s="128"/>
      <c r="Z331" s="128"/>
      <c r="AA331" s="128"/>
      <c r="AB331" s="128"/>
    </row>
    <row r="332" ht="14.25" customHeight="1">
      <c r="A332" s="129"/>
      <c r="B332" s="129"/>
      <c r="C332" s="137"/>
      <c r="D332" s="138"/>
      <c r="E332" s="139"/>
      <c r="F332" s="137"/>
      <c r="G332" s="129"/>
      <c r="H332" s="129"/>
      <c r="I332" s="128"/>
      <c r="J332" s="128"/>
      <c r="K332" s="128"/>
      <c r="L332" s="128"/>
      <c r="M332" s="128"/>
      <c r="N332" s="128"/>
      <c r="O332" s="128"/>
      <c r="P332" s="128"/>
      <c r="Q332" s="128"/>
      <c r="R332" s="128"/>
      <c r="S332" s="128"/>
      <c r="T332" s="128"/>
      <c r="U332" s="128"/>
      <c r="V332" s="128"/>
      <c r="W332" s="128"/>
      <c r="X332" s="128"/>
      <c r="Y332" s="128"/>
      <c r="Z332" s="128"/>
      <c r="AA332" s="128"/>
      <c r="AB332" s="128"/>
    </row>
    <row r="333" ht="14.25" customHeight="1">
      <c r="A333" s="129"/>
      <c r="B333" s="129"/>
      <c r="C333" s="137"/>
      <c r="D333" s="138"/>
      <c r="E333" s="139"/>
      <c r="F333" s="137"/>
      <c r="G333" s="129"/>
      <c r="H333" s="129"/>
      <c r="I333" s="128"/>
      <c r="J333" s="128"/>
      <c r="K333" s="128"/>
      <c r="L333" s="128"/>
      <c r="M333" s="128"/>
      <c r="N333" s="128"/>
      <c r="O333" s="128"/>
      <c r="P333" s="128"/>
      <c r="Q333" s="128"/>
      <c r="R333" s="128"/>
      <c r="S333" s="128"/>
      <c r="T333" s="128"/>
      <c r="U333" s="128"/>
      <c r="V333" s="128"/>
      <c r="W333" s="128"/>
      <c r="X333" s="128"/>
      <c r="Y333" s="128"/>
      <c r="Z333" s="128"/>
      <c r="AA333" s="128"/>
      <c r="AB333" s="128"/>
    </row>
    <row r="334" ht="14.25" customHeight="1">
      <c r="A334" s="129"/>
      <c r="B334" s="129"/>
      <c r="C334" s="137"/>
      <c r="D334" s="138"/>
      <c r="E334" s="139"/>
      <c r="F334" s="137"/>
      <c r="G334" s="129"/>
      <c r="H334" s="129"/>
      <c r="I334" s="128"/>
      <c r="J334" s="128"/>
      <c r="K334" s="128"/>
      <c r="L334" s="128"/>
      <c r="M334" s="128"/>
      <c r="N334" s="128"/>
      <c r="O334" s="128"/>
      <c r="P334" s="128"/>
      <c r="Q334" s="128"/>
      <c r="R334" s="128"/>
      <c r="S334" s="128"/>
      <c r="T334" s="128"/>
      <c r="U334" s="128"/>
      <c r="V334" s="128"/>
      <c r="W334" s="128"/>
      <c r="X334" s="128"/>
      <c r="Y334" s="128"/>
      <c r="Z334" s="128"/>
      <c r="AA334" s="128"/>
      <c r="AB334" s="128"/>
    </row>
    <row r="335" ht="14.25" customHeight="1">
      <c r="A335" s="129"/>
      <c r="B335" s="129"/>
      <c r="C335" s="137"/>
      <c r="D335" s="138"/>
      <c r="E335" s="139"/>
      <c r="F335" s="137"/>
      <c r="G335" s="129"/>
      <c r="H335" s="129"/>
      <c r="I335" s="128"/>
      <c r="J335" s="128"/>
      <c r="K335" s="128"/>
      <c r="L335" s="128"/>
      <c r="M335" s="128"/>
      <c r="N335" s="128"/>
      <c r="O335" s="128"/>
      <c r="P335" s="128"/>
      <c r="Q335" s="128"/>
      <c r="R335" s="128"/>
      <c r="S335" s="128"/>
      <c r="T335" s="128"/>
      <c r="U335" s="128"/>
      <c r="V335" s="128"/>
      <c r="W335" s="128"/>
      <c r="X335" s="128"/>
      <c r="Y335" s="128"/>
      <c r="Z335" s="128"/>
      <c r="AA335" s="128"/>
      <c r="AB335" s="128"/>
    </row>
    <row r="336" ht="14.25" customHeight="1">
      <c r="A336" s="129"/>
      <c r="B336" s="129"/>
      <c r="C336" s="137"/>
      <c r="D336" s="138"/>
      <c r="E336" s="139"/>
      <c r="F336" s="137"/>
      <c r="G336" s="129"/>
      <c r="H336" s="129"/>
      <c r="I336" s="128"/>
      <c r="J336" s="128"/>
      <c r="K336" s="128"/>
      <c r="L336" s="128"/>
      <c r="M336" s="128"/>
      <c r="N336" s="128"/>
      <c r="O336" s="128"/>
      <c r="P336" s="128"/>
      <c r="Q336" s="128"/>
      <c r="R336" s="128"/>
      <c r="S336" s="128"/>
      <c r="T336" s="128"/>
      <c r="U336" s="128"/>
      <c r="V336" s="128"/>
      <c r="W336" s="128"/>
      <c r="X336" s="128"/>
      <c r="Y336" s="128"/>
      <c r="Z336" s="128"/>
      <c r="AA336" s="128"/>
      <c r="AB336" s="128"/>
    </row>
    <row r="337" ht="14.25" customHeight="1">
      <c r="A337" s="129"/>
      <c r="B337" s="129"/>
      <c r="C337" s="137"/>
      <c r="D337" s="138"/>
      <c r="E337" s="139"/>
      <c r="F337" s="137"/>
      <c r="G337" s="129"/>
      <c r="H337" s="129"/>
      <c r="I337" s="128"/>
      <c r="J337" s="128"/>
      <c r="K337" s="128"/>
      <c r="L337" s="128"/>
      <c r="M337" s="128"/>
      <c r="N337" s="128"/>
      <c r="O337" s="128"/>
      <c r="P337" s="128"/>
      <c r="Q337" s="128"/>
      <c r="R337" s="128"/>
      <c r="S337" s="128"/>
      <c r="T337" s="128"/>
      <c r="U337" s="128"/>
      <c r="V337" s="128"/>
      <c r="W337" s="128"/>
      <c r="X337" s="128"/>
      <c r="Y337" s="128"/>
      <c r="Z337" s="128"/>
      <c r="AA337" s="128"/>
      <c r="AB337" s="128"/>
    </row>
    <row r="338" ht="14.25" customHeight="1">
      <c r="A338" s="129"/>
      <c r="B338" s="129"/>
      <c r="C338" s="137"/>
      <c r="D338" s="138"/>
      <c r="E338" s="139"/>
      <c r="F338" s="137"/>
      <c r="G338" s="129"/>
      <c r="H338" s="129"/>
      <c r="I338" s="128"/>
      <c r="J338" s="128"/>
      <c r="K338" s="128"/>
      <c r="L338" s="128"/>
      <c r="M338" s="128"/>
      <c r="N338" s="128"/>
      <c r="O338" s="128"/>
      <c r="P338" s="128"/>
      <c r="Q338" s="128"/>
      <c r="R338" s="128"/>
      <c r="S338" s="128"/>
      <c r="T338" s="128"/>
      <c r="U338" s="128"/>
      <c r="V338" s="128"/>
      <c r="W338" s="128"/>
      <c r="X338" s="128"/>
      <c r="Y338" s="128"/>
      <c r="Z338" s="128"/>
      <c r="AA338" s="128"/>
      <c r="AB338" s="128"/>
    </row>
    <row r="339" ht="14.25" customHeight="1">
      <c r="A339" s="129"/>
      <c r="B339" s="129"/>
      <c r="C339" s="137"/>
      <c r="D339" s="138"/>
      <c r="E339" s="139"/>
      <c r="F339" s="137"/>
      <c r="G339" s="129"/>
      <c r="H339" s="129"/>
      <c r="I339" s="128"/>
      <c r="J339" s="128"/>
      <c r="K339" s="128"/>
      <c r="L339" s="128"/>
      <c r="M339" s="128"/>
      <c r="N339" s="128"/>
      <c r="O339" s="128"/>
      <c r="P339" s="128"/>
      <c r="Q339" s="128"/>
      <c r="R339" s="128"/>
      <c r="S339" s="128"/>
      <c r="T339" s="128"/>
      <c r="U339" s="128"/>
      <c r="V339" s="128"/>
      <c r="W339" s="128"/>
      <c r="X339" s="128"/>
      <c r="Y339" s="128"/>
      <c r="Z339" s="128"/>
      <c r="AA339" s="128"/>
      <c r="AB339" s="128"/>
    </row>
    <row r="340" ht="14.25" customHeight="1">
      <c r="A340" s="129"/>
      <c r="B340" s="129"/>
      <c r="C340" s="137"/>
      <c r="D340" s="138"/>
      <c r="E340" s="139"/>
      <c r="F340" s="137"/>
      <c r="G340" s="129"/>
      <c r="H340" s="129"/>
      <c r="I340" s="128"/>
      <c r="J340" s="128"/>
      <c r="K340" s="128"/>
      <c r="L340" s="128"/>
      <c r="M340" s="128"/>
      <c r="N340" s="128"/>
      <c r="O340" s="128"/>
      <c r="P340" s="128"/>
      <c r="Q340" s="128"/>
      <c r="R340" s="128"/>
      <c r="S340" s="128"/>
      <c r="T340" s="128"/>
      <c r="U340" s="128"/>
      <c r="V340" s="128"/>
      <c r="W340" s="128"/>
      <c r="X340" s="128"/>
      <c r="Y340" s="128"/>
      <c r="Z340" s="128"/>
      <c r="AA340" s="128"/>
      <c r="AB340" s="128"/>
    </row>
    <row r="341" ht="14.25" customHeight="1">
      <c r="A341" s="129"/>
      <c r="B341" s="129"/>
      <c r="C341" s="137"/>
      <c r="D341" s="138"/>
      <c r="E341" s="139"/>
      <c r="F341" s="137"/>
      <c r="G341" s="129"/>
      <c r="H341" s="129"/>
      <c r="I341" s="128"/>
      <c r="J341" s="128"/>
      <c r="K341" s="128"/>
      <c r="L341" s="128"/>
      <c r="M341" s="128"/>
      <c r="N341" s="128"/>
      <c r="O341" s="128"/>
      <c r="P341" s="128"/>
      <c r="Q341" s="128"/>
      <c r="R341" s="128"/>
      <c r="S341" s="128"/>
      <c r="T341" s="128"/>
      <c r="U341" s="128"/>
      <c r="V341" s="128"/>
      <c r="W341" s="128"/>
      <c r="X341" s="128"/>
      <c r="Y341" s="128"/>
      <c r="Z341" s="128"/>
      <c r="AA341" s="128"/>
      <c r="AB341" s="128"/>
    </row>
    <row r="342" ht="14.25" customHeight="1">
      <c r="A342" s="129"/>
      <c r="B342" s="129"/>
      <c r="C342" s="137"/>
      <c r="D342" s="138"/>
      <c r="E342" s="139"/>
      <c r="F342" s="137"/>
      <c r="G342" s="129"/>
      <c r="H342" s="129"/>
      <c r="I342" s="128"/>
      <c r="J342" s="128"/>
      <c r="K342" s="128"/>
      <c r="L342" s="128"/>
      <c r="M342" s="128"/>
      <c r="N342" s="128"/>
      <c r="O342" s="128"/>
      <c r="P342" s="128"/>
      <c r="Q342" s="128"/>
      <c r="R342" s="128"/>
      <c r="S342" s="128"/>
      <c r="T342" s="128"/>
      <c r="U342" s="128"/>
      <c r="V342" s="128"/>
      <c r="W342" s="128"/>
      <c r="X342" s="128"/>
      <c r="Y342" s="128"/>
      <c r="Z342" s="128"/>
      <c r="AA342" s="128"/>
      <c r="AB342" s="128"/>
    </row>
    <row r="343" ht="14.25" customHeight="1">
      <c r="A343" s="129"/>
      <c r="B343" s="129"/>
      <c r="C343" s="137"/>
      <c r="D343" s="138"/>
      <c r="E343" s="139"/>
      <c r="F343" s="137"/>
      <c r="G343" s="129"/>
      <c r="H343" s="129"/>
      <c r="I343" s="128"/>
      <c r="J343" s="128"/>
      <c r="K343" s="128"/>
      <c r="L343" s="128"/>
      <c r="M343" s="128"/>
      <c r="N343" s="128"/>
      <c r="O343" s="128"/>
      <c r="P343" s="128"/>
      <c r="Q343" s="128"/>
      <c r="R343" s="128"/>
      <c r="S343" s="128"/>
      <c r="T343" s="128"/>
      <c r="U343" s="128"/>
      <c r="V343" s="128"/>
      <c r="W343" s="128"/>
      <c r="X343" s="128"/>
      <c r="Y343" s="128"/>
      <c r="Z343" s="128"/>
      <c r="AA343" s="128"/>
      <c r="AB343" s="128"/>
    </row>
    <row r="344" ht="14.25" customHeight="1">
      <c r="A344" s="129"/>
      <c r="B344" s="129"/>
      <c r="C344" s="137"/>
      <c r="D344" s="138"/>
      <c r="E344" s="139"/>
      <c r="F344" s="137"/>
      <c r="G344" s="129"/>
      <c r="H344" s="129"/>
      <c r="I344" s="128"/>
      <c r="J344" s="128"/>
      <c r="K344" s="128"/>
      <c r="L344" s="128"/>
      <c r="M344" s="128"/>
      <c r="N344" s="128"/>
      <c r="O344" s="128"/>
      <c r="P344" s="128"/>
      <c r="Q344" s="128"/>
      <c r="R344" s="128"/>
      <c r="S344" s="128"/>
      <c r="T344" s="128"/>
      <c r="U344" s="128"/>
      <c r="V344" s="128"/>
      <c r="W344" s="128"/>
      <c r="X344" s="128"/>
      <c r="Y344" s="128"/>
      <c r="Z344" s="128"/>
      <c r="AA344" s="128"/>
      <c r="AB344" s="128"/>
    </row>
    <row r="345" ht="14.25" customHeight="1">
      <c r="A345" s="129"/>
      <c r="B345" s="129"/>
      <c r="C345" s="137"/>
      <c r="D345" s="138"/>
      <c r="E345" s="139"/>
      <c r="F345" s="137"/>
      <c r="G345" s="129"/>
      <c r="H345" s="129"/>
      <c r="I345" s="128"/>
      <c r="J345" s="128"/>
      <c r="K345" s="128"/>
      <c r="L345" s="128"/>
      <c r="M345" s="128"/>
      <c r="N345" s="128"/>
      <c r="O345" s="128"/>
      <c r="P345" s="128"/>
      <c r="Q345" s="128"/>
      <c r="R345" s="128"/>
      <c r="S345" s="128"/>
      <c r="T345" s="128"/>
      <c r="U345" s="128"/>
      <c r="V345" s="128"/>
      <c r="W345" s="128"/>
      <c r="X345" s="128"/>
      <c r="Y345" s="128"/>
      <c r="Z345" s="128"/>
      <c r="AA345" s="128"/>
      <c r="AB345" s="128"/>
    </row>
    <row r="346" ht="14.25" customHeight="1">
      <c r="A346" s="129"/>
      <c r="B346" s="129"/>
      <c r="C346" s="137"/>
      <c r="D346" s="138"/>
      <c r="E346" s="139"/>
      <c r="F346" s="137"/>
      <c r="G346" s="129"/>
      <c r="H346" s="129"/>
      <c r="I346" s="128"/>
      <c r="J346" s="128"/>
      <c r="K346" s="128"/>
      <c r="L346" s="128"/>
      <c r="M346" s="128"/>
      <c r="N346" s="128"/>
      <c r="O346" s="128"/>
      <c r="P346" s="128"/>
      <c r="Q346" s="128"/>
      <c r="R346" s="128"/>
      <c r="S346" s="128"/>
      <c r="T346" s="128"/>
      <c r="U346" s="128"/>
      <c r="V346" s="128"/>
      <c r="W346" s="128"/>
      <c r="X346" s="128"/>
      <c r="Y346" s="128"/>
      <c r="Z346" s="128"/>
      <c r="AA346" s="128"/>
      <c r="AB346" s="128"/>
    </row>
    <row r="347" ht="14.25" customHeight="1">
      <c r="A347" s="129"/>
      <c r="B347" s="129"/>
      <c r="C347" s="137"/>
      <c r="D347" s="138"/>
      <c r="E347" s="139"/>
      <c r="F347" s="137"/>
      <c r="G347" s="129"/>
      <c r="H347" s="129"/>
      <c r="I347" s="128"/>
      <c r="J347" s="128"/>
      <c r="K347" s="128"/>
      <c r="L347" s="128"/>
      <c r="M347" s="128"/>
      <c r="N347" s="128"/>
      <c r="O347" s="128"/>
      <c r="P347" s="128"/>
      <c r="Q347" s="128"/>
      <c r="R347" s="128"/>
      <c r="S347" s="128"/>
      <c r="T347" s="128"/>
      <c r="U347" s="128"/>
      <c r="V347" s="128"/>
      <c r="W347" s="128"/>
      <c r="X347" s="128"/>
      <c r="Y347" s="128"/>
      <c r="Z347" s="128"/>
      <c r="AA347" s="128"/>
      <c r="AB347" s="128"/>
    </row>
    <row r="348" ht="14.25" customHeight="1">
      <c r="A348" s="129"/>
      <c r="B348" s="129"/>
      <c r="C348" s="137"/>
      <c r="D348" s="138"/>
      <c r="E348" s="139"/>
      <c r="F348" s="137"/>
      <c r="G348" s="129"/>
      <c r="H348" s="129"/>
      <c r="I348" s="128"/>
      <c r="J348" s="128"/>
      <c r="K348" s="128"/>
      <c r="L348" s="128"/>
      <c r="M348" s="128"/>
      <c r="N348" s="128"/>
      <c r="O348" s="128"/>
      <c r="P348" s="128"/>
      <c r="Q348" s="128"/>
      <c r="R348" s="128"/>
      <c r="S348" s="128"/>
      <c r="T348" s="128"/>
      <c r="U348" s="128"/>
      <c r="V348" s="128"/>
      <c r="W348" s="128"/>
      <c r="X348" s="128"/>
      <c r="Y348" s="128"/>
      <c r="Z348" s="128"/>
      <c r="AA348" s="128"/>
      <c r="AB348" s="128"/>
    </row>
    <row r="349" ht="14.25" customHeight="1">
      <c r="A349" s="129"/>
      <c r="B349" s="129"/>
      <c r="C349" s="137"/>
      <c r="D349" s="138"/>
      <c r="E349" s="139"/>
      <c r="F349" s="137"/>
      <c r="G349" s="129"/>
      <c r="H349" s="129"/>
      <c r="I349" s="128"/>
      <c r="J349" s="128"/>
      <c r="K349" s="128"/>
      <c r="L349" s="128"/>
      <c r="M349" s="128"/>
      <c r="N349" s="128"/>
      <c r="O349" s="128"/>
      <c r="P349" s="128"/>
      <c r="Q349" s="128"/>
      <c r="R349" s="128"/>
      <c r="S349" s="128"/>
      <c r="T349" s="128"/>
      <c r="U349" s="128"/>
      <c r="V349" s="128"/>
      <c r="W349" s="128"/>
      <c r="X349" s="128"/>
      <c r="Y349" s="128"/>
      <c r="Z349" s="128"/>
      <c r="AA349" s="128"/>
      <c r="AB349" s="128"/>
    </row>
    <row r="350" ht="14.25" customHeight="1">
      <c r="A350" s="129"/>
      <c r="B350" s="129"/>
      <c r="C350" s="137"/>
      <c r="D350" s="138"/>
      <c r="E350" s="139"/>
      <c r="F350" s="137"/>
      <c r="G350" s="129"/>
      <c r="H350" s="129"/>
      <c r="I350" s="128"/>
      <c r="J350" s="128"/>
      <c r="K350" s="128"/>
      <c r="L350" s="128"/>
      <c r="M350" s="128"/>
      <c r="N350" s="128"/>
      <c r="O350" s="128"/>
      <c r="P350" s="128"/>
      <c r="Q350" s="128"/>
      <c r="R350" s="128"/>
      <c r="S350" s="128"/>
      <c r="T350" s="128"/>
      <c r="U350" s="128"/>
      <c r="V350" s="128"/>
      <c r="W350" s="128"/>
      <c r="X350" s="128"/>
      <c r="Y350" s="128"/>
      <c r="Z350" s="128"/>
      <c r="AA350" s="128"/>
      <c r="AB350" s="128"/>
    </row>
    <row r="351" ht="14.25" customHeight="1">
      <c r="A351" s="129"/>
      <c r="B351" s="129"/>
      <c r="C351" s="137"/>
      <c r="D351" s="138"/>
      <c r="E351" s="139"/>
      <c r="F351" s="137"/>
      <c r="G351" s="129"/>
      <c r="H351" s="129"/>
      <c r="I351" s="128"/>
      <c r="J351" s="128"/>
      <c r="K351" s="128"/>
      <c r="L351" s="128"/>
      <c r="M351" s="128"/>
      <c r="N351" s="128"/>
      <c r="O351" s="128"/>
      <c r="P351" s="128"/>
      <c r="Q351" s="128"/>
      <c r="R351" s="128"/>
      <c r="S351" s="128"/>
      <c r="T351" s="128"/>
      <c r="U351" s="128"/>
      <c r="V351" s="128"/>
      <c r="W351" s="128"/>
      <c r="X351" s="128"/>
      <c r="Y351" s="128"/>
      <c r="Z351" s="128"/>
      <c r="AA351" s="128"/>
      <c r="AB351" s="128"/>
    </row>
    <row r="352" ht="14.25" customHeight="1">
      <c r="A352" s="129"/>
      <c r="B352" s="129"/>
      <c r="C352" s="137"/>
      <c r="D352" s="138"/>
      <c r="E352" s="139"/>
      <c r="F352" s="137"/>
      <c r="G352" s="129"/>
      <c r="H352" s="129"/>
      <c r="I352" s="128"/>
      <c r="J352" s="128"/>
      <c r="K352" s="128"/>
      <c r="L352" s="128"/>
      <c r="M352" s="128"/>
      <c r="N352" s="128"/>
      <c r="O352" s="128"/>
      <c r="P352" s="128"/>
      <c r="Q352" s="128"/>
      <c r="R352" s="128"/>
      <c r="S352" s="128"/>
      <c r="T352" s="128"/>
      <c r="U352" s="128"/>
      <c r="V352" s="128"/>
      <c r="W352" s="128"/>
      <c r="X352" s="128"/>
      <c r="Y352" s="128"/>
      <c r="Z352" s="128"/>
      <c r="AA352" s="128"/>
      <c r="AB352" s="128"/>
    </row>
    <row r="353" ht="14.25" customHeight="1">
      <c r="A353" s="129"/>
      <c r="B353" s="129"/>
      <c r="C353" s="137"/>
      <c r="D353" s="138"/>
      <c r="E353" s="139"/>
      <c r="F353" s="137"/>
      <c r="G353" s="129"/>
      <c r="H353" s="129"/>
      <c r="I353" s="128"/>
      <c r="J353" s="128"/>
      <c r="K353" s="128"/>
      <c r="L353" s="128"/>
      <c r="M353" s="128"/>
      <c r="N353" s="128"/>
      <c r="O353" s="128"/>
      <c r="P353" s="128"/>
      <c r="Q353" s="128"/>
      <c r="R353" s="128"/>
      <c r="S353" s="128"/>
      <c r="T353" s="128"/>
      <c r="U353" s="128"/>
      <c r="V353" s="128"/>
      <c r="W353" s="128"/>
      <c r="X353" s="128"/>
      <c r="Y353" s="128"/>
      <c r="Z353" s="128"/>
      <c r="AA353" s="128"/>
      <c r="AB353" s="128"/>
    </row>
    <row r="354" ht="14.25" customHeight="1">
      <c r="A354" s="129"/>
      <c r="B354" s="129"/>
      <c r="C354" s="137"/>
      <c r="D354" s="138"/>
      <c r="E354" s="139"/>
      <c r="F354" s="137"/>
      <c r="G354" s="129"/>
      <c r="H354" s="129"/>
      <c r="I354" s="128"/>
      <c r="J354" s="128"/>
      <c r="K354" s="128"/>
      <c r="L354" s="128"/>
      <c r="M354" s="128"/>
      <c r="N354" s="128"/>
      <c r="O354" s="128"/>
      <c r="P354" s="128"/>
      <c r="Q354" s="128"/>
      <c r="R354" s="128"/>
      <c r="S354" s="128"/>
      <c r="T354" s="128"/>
      <c r="U354" s="128"/>
      <c r="V354" s="128"/>
      <c r="W354" s="128"/>
      <c r="X354" s="128"/>
      <c r="Y354" s="128"/>
      <c r="Z354" s="128"/>
      <c r="AA354" s="128"/>
      <c r="AB354" s="128"/>
    </row>
    <row r="355" ht="14.25" customHeight="1">
      <c r="A355" s="129"/>
      <c r="B355" s="129"/>
      <c r="C355" s="137"/>
      <c r="D355" s="138"/>
      <c r="E355" s="139"/>
      <c r="F355" s="137"/>
      <c r="G355" s="129"/>
      <c r="H355" s="129"/>
      <c r="I355" s="128"/>
      <c r="J355" s="128"/>
      <c r="K355" s="128"/>
      <c r="L355" s="128"/>
      <c r="M355" s="128"/>
      <c r="N355" s="128"/>
      <c r="O355" s="128"/>
      <c r="P355" s="128"/>
      <c r="Q355" s="128"/>
      <c r="R355" s="128"/>
      <c r="S355" s="128"/>
      <c r="T355" s="128"/>
      <c r="U355" s="128"/>
      <c r="V355" s="128"/>
      <c r="W355" s="128"/>
      <c r="X355" s="128"/>
      <c r="Y355" s="128"/>
      <c r="Z355" s="128"/>
      <c r="AA355" s="128"/>
      <c r="AB355" s="128"/>
    </row>
    <row r="356" ht="14.25" customHeight="1">
      <c r="A356" s="129"/>
      <c r="B356" s="129"/>
      <c r="C356" s="137"/>
      <c r="D356" s="138"/>
      <c r="E356" s="139"/>
      <c r="F356" s="137"/>
      <c r="G356" s="129"/>
      <c r="H356" s="129"/>
      <c r="I356" s="128"/>
      <c r="J356" s="128"/>
      <c r="K356" s="128"/>
      <c r="L356" s="128"/>
      <c r="M356" s="128"/>
      <c r="N356" s="128"/>
      <c r="O356" s="128"/>
      <c r="P356" s="128"/>
      <c r="Q356" s="128"/>
      <c r="R356" s="128"/>
      <c r="S356" s="128"/>
      <c r="T356" s="128"/>
      <c r="U356" s="128"/>
      <c r="V356" s="128"/>
      <c r="W356" s="128"/>
      <c r="X356" s="128"/>
      <c r="Y356" s="128"/>
      <c r="Z356" s="128"/>
      <c r="AA356" s="128"/>
      <c r="AB356" s="128"/>
    </row>
    <row r="357" ht="14.25" customHeight="1">
      <c r="A357" s="129"/>
      <c r="B357" s="129"/>
      <c r="C357" s="137"/>
      <c r="D357" s="138"/>
      <c r="E357" s="139"/>
      <c r="F357" s="137"/>
      <c r="G357" s="129"/>
      <c r="H357" s="129"/>
      <c r="I357" s="128"/>
      <c r="J357" s="128"/>
      <c r="K357" s="128"/>
      <c r="L357" s="128"/>
      <c r="M357" s="128"/>
      <c r="N357" s="128"/>
      <c r="O357" s="128"/>
      <c r="P357" s="128"/>
      <c r="Q357" s="128"/>
      <c r="R357" s="128"/>
      <c r="S357" s="128"/>
      <c r="T357" s="128"/>
      <c r="U357" s="128"/>
      <c r="V357" s="128"/>
      <c r="W357" s="128"/>
      <c r="X357" s="128"/>
      <c r="Y357" s="128"/>
      <c r="Z357" s="128"/>
      <c r="AA357" s="128"/>
      <c r="AB357" s="128"/>
    </row>
    <row r="358" ht="14.25" customHeight="1">
      <c r="A358" s="129"/>
      <c r="B358" s="129"/>
      <c r="C358" s="137"/>
      <c r="D358" s="138"/>
      <c r="E358" s="139"/>
      <c r="F358" s="137"/>
      <c r="G358" s="129"/>
      <c r="H358" s="129"/>
      <c r="I358" s="128"/>
      <c r="J358" s="128"/>
      <c r="K358" s="128"/>
      <c r="L358" s="128"/>
      <c r="M358" s="128"/>
      <c r="N358" s="128"/>
      <c r="O358" s="128"/>
      <c r="P358" s="128"/>
      <c r="Q358" s="128"/>
      <c r="R358" s="128"/>
      <c r="S358" s="128"/>
      <c r="T358" s="128"/>
      <c r="U358" s="128"/>
      <c r="V358" s="128"/>
      <c r="W358" s="128"/>
      <c r="X358" s="128"/>
      <c r="Y358" s="128"/>
      <c r="Z358" s="128"/>
      <c r="AA358" s="128"/>
      <c r="AB358" s="128"/>
    </row>
    <row r="359" ht="14.25" customHeight="1">
      <c r="A359" s="129"/>
      <c r="B359" s="129"/>
      <c r="C359" s="137"/>
      <c r="D359" s="138"/>
      <c r="E359" s="139"/>
      <c r="F359" s="137"/>
      <c r="G359" s="129"/>
      <c r="H359" s="129"/>
      <c r="I359" s="128"/>
      <c r="J359" s="128"/>
      <c r="K359" s="128"/>
      <c r="L359" s="128"/>
      <c r="M359" s="128"/>
      <c r="N359" s="128"/>
      <c r="O359" s="128"/>
      <c r="P359" s="128"/>
      <c r="Q359" s="128"/>
      <c r="R359" s="128"/>
      <c r="S359" s="128"/>
      <c r="T359" s="128"/>
      <c r="U359" s="128"/>
      <c r="V359" s="128"/>
      <c r="W359" s="128"/>
      <c r="X359" s="128"/>
      <c r="Y359" s="128"/>
      <c r="Z359" s="128"/>
      <c r="AA359" s="128"/>
      <c r="AB359" s="128"/>
    </row>
    <row r="360" ht="14.25" customHeight="1">
      <c r="A360" s="129"/>
      <c r="B360" s="129"/>
      <c r="C360" s="137"/>
      <c r="D360" s="138"/>
      <c r="E360" s="139"/>
      <c r="F360" s="137"/>
      <c r="G360" s="129"/>
      <c r="H360" s="129"/>
      <c r="I360" s="128"/>
      <c r="J360" s="128"/>
      <c r="K360" s="128"/>
      <c r="L360" s="128"/>
      <c r="M360" s="128"/>
      <c r="N360" s="128"/>
      <c r="O360" s="128"/>
      <c r="P360" s="128"/>
      <c r="Q360" s="128"/>
      <c r="R360" s="128"/>
      <c r="S360" s="128"/>
      <c r="T360" s="128"/>
      <c r="U360" s="128"/>
      <c r="V360" s="128"/>
      <c r="W360" s="128"/>
      <c r="X360" s="128"/>
      <c r="Y360" s="128"/>
      <c r="Z360" s="128"/>
      <c r="AA360" s="128"/>
      <c r="AB360" s="128"/>
    </row>
    <row r="361" ht="14.25" customHeight="1">
      <c r="A361" s="129"/>
      <c r="B361" s="129"/>
      <c r="C361" s="137"/>
      <c r="D361" s="138"/>
      <c r="E361" s="139"/>
      <c r="F361" s="137"/>
      <c r="G361" s="129"/>
      <c r="H361" s="129"/>
      <c r="I361" s="128"/>
      <c r="J361" s="128"/>
      <c r="K361" s="128"/>
      <c r="L361" s="128"/>
      <c r="M361" s="128"/>
      <c r="N361" s="128"/>
      <c r="O361" s="128"/>
      <c r="P361" s="128"/>
      <c r="Q361" s="128"/>
      <c r="R361" s="128"/>
      <c r="S361" s="128"/>
      <c r="T361" s="128"/>
      <c r="U361" s="128"/>
      <c r="V361" s="128"/>
      <c r="W361" s="128"/>
      <c r="X361" s="128"/>
      <c r="Y361" s="128"/>
      <c r="Z361" s="128"/>
      <c r="AA361" s="128"/>
      <c r="AB361" s="128"/>
    </row>
    <row r="362" ht="14.25" customHeight="1">
      <c r="A362" s="129"/>
      <c r="B362" s="129"/>
      <c r="C362" s="137"/>
      <c r="D362" s="138"/>
      <c r="E362" s="139"/>
      <c r="F362" s="137"/>
      <c r="G362" s="129"/>
      <c r="H362" s="129"/>
      <c r="I362" s="128"/>
      <c r="J362" s="128"/>
      <c r="K362" s="128"/>
      <c r="L362" s="128"/>
      <c r="M362" s="128"/>
      <c r="N362" s="128"/>
      <c r="O362" s="128"/>
      <c r="P362" s="128"/>
      <c r="Q362" s="128"/>
      <c r="R362" s="128"/>
      <c r="S362" s="128"/>
      <c r="T362" s="128"/>
      <c r="U362" s="128"/>
      <c r="V362" s="128"/>
      <c r="W362" s="128"/>
      <c r="X362" s="128"/>
      <c r="Y362" s="128"/>
      <c r="Z362" s="128"/>
      <c r="AA362" s="128"/>
      <c r="AB362" s="128"/>
    </row>
    <row r="363" ht="14.25" customHeight="1">
      <c r="A363" s="129"/>
      <c r="B363" s="129"/>
      <c r="C363" s="137"/>
      <c r="D363" s="138"/>
      <c r="E363" s="139"/>
      <c r="F363" s="137"/>
      <c r="G363" s="129"/>
      <c r="H363" s="129"/>
      <c r="I363" s="128"/>
      <c r="J363" s="128"/>
      <c r="K363" s="128"/>
      <c r="L363" s="128"/>
      <c r="M363" s="128"/>
      <c r="N363" s="128"/>
      <c r="O363" s="128"/>
      <c r="P363" s="128"/>
      <c r="Q363" s="128"/>
      <c r="R363" s="128"/>
      <c r="S363" s="128"/>
      <c r="T363" s="128"/>
      <c r="U363" s="128"/>
      <c r="V363" s="128"/>
      <c r="W363" s="128"/>
      <c r="X363" s="128"/>
      <c r="Y363" s="128"/>
      <c r="Z363" s="128"/>
      <c r="AA363" s="128"/>
      <c r="AB363" s="128"/>
    </row>
    <row r="364" ht="14.25" customHeight="1">
      <c r="A364" s="129"/>
      <c r="B364" s="129"/>
      <c r="C364" s="137"/>
      <c r="D364" s="138"/>
      <c r="E364" s="139"/>
      <c r="F364" s="137"/>
      <c r="G364" s="129"/>
      <c r="H364" s="129"/>
      <c r="I364" s="128"/>
      <c r="J364" s="128"/>
      <c r="K364" s="128"/>
      <c r="L364" s="128"/>
      <c r="M364" s="128"/>
      <c r="N364" s="128"/>
      <c r="O364" s="128"/>
      <c r="P364" s="128"/>
      <c r="Q364" s="128"/>
      <c r="R364" s="128"/>
      <c r="S364" s="128"/>
      <c r="T364" s="128"/>
      <c r="U364" s="128"/>
      <c r="V364" s="128"/>
      <c r="W364" s="128"/>
      <c r="X364" s="128"/>
      <c r="Y364" s="128"/>
      <c r="Z364" s="128"/>
      <c r="AA364" s="128"/>
      <c r="AB364" s="128"/>
    </row>
    <row r="365" ht="14.25" customHeight="1">
      <c r="A365" s="129"/>
      <c r="B365" s="129"/>
      <c r="C365" s="137"/>
      <c r="D365" s="138"/>
      <c r="E365" s="139"/>
      <c r="F365" s="137"/>
      <c r="G365" s="129"/>
      <c r="H365" s="129"/>
      <c r="I365" s="128"/>
      <c r="J365" s="128"/>
      <c r="K365" s="128"/>
      <c r="L365" s="128"/>
      <c r="M365" s="128"/>
      <c r="N365" s="128"/>
      <c r="O365" s="128"/>
      <c r="P365" s="128"/>
      <c r="Q365" s="128"/>
      <c r="R365" s="128"/>
      <c r="S365" s="128"/>
      <c r="T365" s="128"/>
      <c r="U365" s="128"/>
      <c r="V365" s="128"/>
      <c r="W365" s="128"/>
      <c r="X365" s="128"/>
      <c r="Y365" s="128"/>
      <c r="Z365" s="128"/>
      <c r="AA365" s="128"/>
      <c r="AB365" s="128"/>
    </row>
    <row r="366" ht="14.25" customHeight="1">
      <c r="A366" s="129"/>
      <c r="B366" s="129"/>
      <c r="C366" s="137"/>
      <c r="D366" s="138"/>
      <c r="E366" s="139"/>
      <c r="F366" s="137"/>
      <c r="G366" s="129"/>
      <c r="H366" s="129"/>
      <c r="I366" s="128"/>
      <c r="J366" s="128"/>
      <c r="K366" s="128"/>
      <c r="L366" s="128"/>
      <c r="M366" s="128"/>
      <c r="N366" s="128"/>
      <c r="O366" s="128"/>
      <c r="P366" s="128"/>
      <c r="Q366" s="128"/>
      <c r="R366" s="128"/>
      <c r="S366" s="128"/>
      <c r="T366" s="128"/>
      <c r="U366" s="128"/>
      <c r="V366" s="128"/>
      <c r="W366" s="128"/>
      <c r="X366" s="128"/>
      <c r="Y366" s="128"/>
      <c r="Z366" s="128"/>
      <c r="AA366" s="128"/>
      <c r="AB366" s="128"/>
    </row>
    <row r="367" ht="14.25" customHeight="1">
      <c r="A367" s="129"/>
      <c r="B367" s="129"/>
      <c r="C367" s="137"/>
      <c r="D367" s="138"/>
      <c r="E367" s="139"/>
      <c r="F367" s="137"/>
      <c r="G367" s="129"/>
      <c r="H367" s="129"/>
      <c r="I367" s="128"/>
      <c r="J367" s="128"/>
      <c r="K367" s="128"/>
      <c r="L367" s="128"/>
      <c r="M367" s="128"/>
      <c r="N367" s="128"/>
      <c r="O367" s="128"/>
      <c r="P367" s="128"/>
      <c r="Q367" s="128"/>
      <c r="R367" s="128"/>
      <c r="S367" s="128"/>
      <c r="T367" s="128"/>
      <c r="U367" s="128"/>
      <c r="V367" s="128"/>
      <c r="W367" s="128"/>
      <c r="X367" s="128"/>
      <c r="Y367" s="128"/>
      <c r="Z367" s="128"/>
      <c r="AA367" s="128"/>
      <c r="AB367" s="128"/>
    </row>
    <row r="368" ht="14.25" customHeight="1">
      <c r="A368" s="129"/>
      <c r="B368" s="129"/>
      <c r="C368" s="137"/>
      <c r="D368" s="138"/>
      <c r="E368" s="139"/>
      <c r="F368" s="137"/>
      <c r="G368" s="129"/>
      <c r="H368" s="129"/>
      <c r="I368" s="128"/>
      <c r="J368" s="128"/>
      <c r="K368" s="128"/>
      <c r="L368" s="128"/>
      <c r="M368" s="128"/>
      <c r="N368" s="128"/>
      <c r="O368" s="128"/>
      <c r="P368" s="128"/>
      <c r="Q368" s="128"/>
      <c r="R368" s="128"/>
      <c r="S368" s="128"/>
      <c r="T368" s="128"/>
      <c r="U368" s="128"/>
      <c r="V368" s="128"/>
      <c r="W368" s="128"/>
      <c r="X368" s="128"/>
      <c r="Y368" s="128"/>
      <c r="Z368" s="128"/>
      <c r="AA368" s="128"/>
      <c r="AB368" s="128"/>
    </row>
    <row r="369" ht="14.25" customHeight="1">
      <c r="A369" s="129"/>
      <c r="B369" s="129"/>
      <c r="C369" s="137"/>
      <c r="D369" s="138"/>
      <c r="E369" s="139"/>
      <c r="F369" s="137"/>
      <c r="G369" s="129"/>
      <c r="H369" s="129"/>
      <c r="I369" s="128"/>
      <c r="J369" s="128"/>
      <c r="K369" s="128"/>
      <c r="L369" s="128"/>
      <c r="M369" s="128"/>
      <c r="N369" s="128"/>
      <c r="O369" s="128"/>
      <c r="P369" s="128"/>
      <c r="Q369" s="128"/>
      <c r="R369" s="128"/>
      <c r="S369" s="128"/>
      <c r="T369" s="128"/>
      <c r="U369" s="128"/>
      <c r="V369" s="128"/>
      <c r="W369" s="128"/>
      <c r="X369" s="128"/>
      <c r="Y369" s="128"/>
      <c r="Z369" s="128"/>
      <c r="AA369" s="128"/>
      <c r="AB369" s="128"/>
    </row>
    <row r="370" ht="14.25" customHeight="1">
      <c r="A370" s="129"/>
      <c r="B370" s="129"/>
      <c r="C370" s="137"/>
      <c r="D370" s="138"/>
      <c r="E370" s="139"/>
      <c r="F370" s="137"/>
      <c r="G370" s="129"/>
      <c r="H370" s="129"/>
      <c r="I370" s="128"/>
      <c r="J370" s="128"/>
      <c r="K370" s="128"/>
      <c r="L370" s="128"/>
      <c r="M370" s="128"/>
      <c r="N370" s="128"/>
      <c r="O370" s="128"/>
      <c r="P370" s="128"/>
      <c r="Q370" s="128"/>
      <c r="R370" s="128"/>
      <c r="S370" s="128"/>
      <c r="T370" s="128"/>
      <c r="U370" s="128"/>
      <c r="V370" s="128"/>
      <c r="W370" s="128"/>
      <c r="X370" s="128"/>
      <c r="Y370" s="128"/>
      <c r="Z370" s="128"/>
      <c r="AA370" s="128"/>
      <c r="AB370" s="128"/>
    </row>
    <row r="371" ht="14.25" customHeight="1">
      <c r="A371" s="129"/>
      <c r="B371" s="129"/>
      <c r="C371" s="137"/>
      <c r="D371" s="138"/>
      <c r="E371" s="139"/>
      <c r="F371" s="137"/>
      <c r="G371" s="129"/>
      <c r="H371" s="129"/>
      <c r="I371" s="128"/>
      <c r="J371" s="128"/>
      <c r="K371" s="128"/>
      <c r="L371" s="128"/>
      <c r="M371" s="128"/>
      <c r="N371" s="128"/>
      <c r="O371" s="128"/>
      <c r="P371" s="128"/>
      <c r="Q371" s="128"/>
      <c r="R371" s="128"/>
      <c r="S371" s="128"/>
      <c r="T371" s="128"/>
      <c r="U371" s="128"/>
      <c r="V371" s="128"/>
      <c r="W371" s="128"/>
      <c r="X371" s="128"/>
      <c r="Y371" s="128"/>
      <c r="Z371" s="128"/>
      <c r="AA371" s="128"/>
      <c r="AB371" s="128"/>
    </row>
    <row r="372" ht="14.25" customHeight="1">
      <c r="A372" s="129"/>
      <c r="B372" s="129"/>
      <c r="C372" s="137"/>
      <c r="D372" s="138"/>
      <c r="E372" s="139"/>
      <c r="F372" s="137"/>
      <c r="G372" s="129"/>
      <c r="H372" s="129"/>
      <c r="I372" s="128"/>
      <c r="J372" s="128"/>
      <c r="K372" s="128"/>
      <c r="L372" s="128"/>
      <c r="M372" s="128"/>
      <c r="N372" s="128"/>
      <c r="O372" s="128"/>
      <c r="P372" s="128"/>
      <c r="Q372" s="128"/>
      <c r="R372" s="128"/>
      <c r="S372" s="128"/>
      <c r="T372" s="128"/>
      <c r="U372" s="128"/>
      <c r="V372" s="128"/>
      <c r="W372" s="128"/>
      <c r="X372" s="128"/>
      <c r="Y372" s="128"/>
      <c r="Z372" s="128"/>
      <c r="AA372" s="128"/>
      <c r="AB372" s="128"/>
    </row>
    <row r="373" ht="14.25" customHeight="1">
      <c r="A373" s="129"/>
      <c r="B373" s="129"/>
      <c r="C373" s="137"/>
      <c r="D373" s="138"/>
      <c r="E373" s="139"/>
      <c r="F373" s="137"/>
      <c r="G373" s="129"/>
      <c r="H373" s="129"/>
      <c r="I373" s="128"/>
      <c r="J373" s="128"/>
      <c r="K373" s="128"/>
      <c r="L373" s="128"/>
      <c r="M373" s="128"/>
      <c r="N373" s="128"/>
      <c r="O373" s="128"/>
      <c r="P373" s="128"/>
      <c r="Q373" s="128"/>
      <c r="R373" s="128"/>
      <c r="S373" s="128"/>
      <c r="T373" s="128"/>
      <c r="U373" s="128"/>
      <c r="V373" s="128"/>
      <c r="W373" s="128"/>
      <c r="X373" s="128"/>
      <c r="Y373" s="128"/>
      <c r="Z373" s="128"/>
      <c r="AA373" s="128"/>
      <c r="AB373" s="128"/>
    </row>
    <row r="374" ht="14.25" customHeight="1">
      <c r="A374" s="129"/>
      <c r="B374" s="129"/>
      <c r="C374" s="137"/>
      <c r="D374" s="138"/>
      <c r="E374" s="139"/>
      <c r="F374" s="137"/>
      <c r="G374" s="129"/>
      <c r="H374" s="129"/>
      <c r="I374" s="128"/>
      <c r="J374" s="128"/>
      <c r="K374" s="128"/>
      <c r="L374" s="128"/>
      <c r="M374" s="128"/>
      <c r="N374" s="128"/>
      <c r="O374" s="128"/>
      <c r="P374" s="128"/>
      <c r="Q374" s="128"/>
      <c r="R374" s="128"/>
      <c r="S374" s="128"/>
      <c r="T374" s="128"/>
      <c r="U374" s="128"/>
      <c r="V374" s="128"/>
      <c r="W374" s="128"/>
      <c r="X374" s="128"/>
      <c r="Y374" s="128"/>
      <c r="Z374" s="128"/>
      <c r="AA374" s="128"/>
      <c r="AB374" s="128"/>
    </row>
    <row r="375" ht="14.25" customHeight="1">
      <c r="A375" s="129"/>
      <c r="B375" s="129"/>
      <c r="C375" s="137"/>
      <c r="D375" s="138"/>
      <c r="E375" s="139"/>
      <c r="F375" s="137"/>
      <c r="G375" s="129"/>
      <c r="H375" s="129"/>
      <c r="I375" s="128"/>
      <c r="J375" s="128"/>
      <c r="K375" s="128"/>
      <c r="L375" s="128"/>
      <c r="M375" s="128"/>
      <c r="N375" s="128"/>
      <c r="O375" s="128"/>
      <c r="P375" s="128"/>
      <c r="Q375" s="128"/>
      <c r="R375" s="128"/>
      <c r="S375" s="128"/>
      <c r="T375" s="128"/>
      <c r="U375" s="128"/>
      <c r="V375" s="128"/>
      <c r="W375" s="128"/>
      <c r="X375" s="128"/>
      <c r="Y375" s="128"/>
      <c r="Z375" s="128"/>
      <c r="AA375" s="128"/>
      <c r="AB375" s="128"/>
    </row>
    <row r="376" ht="14.25" customHeight="1">
      <c r="A376" s="129"/>
      <c r="B376" s="129"/>
      <c r="C376" s="137"/>
      <c r="D376" s="138"/>
      <c r="E376" s="139"/>
      <c r="F376" s="137"/>
      <c r="G376" s="129"/>
      <c r="H376" s="129"/>
      <c r="I376" s="128"/>
      <c r="J376" s="128"/>
      <c r="K376" s="128"/>
      <c r="L376" s="128"/>
      <c r="M376" s="128"/>
      <c r="N376" s="128"/>
      <c r="O376" s="128"/>
      <c r="P376" s="128"/>
      <c r="Q376" s="128"/>
      <c r="R376" s="128"/>
      <c r="S376" s="128"/>
      <c r="T376" s="128"/>
      <c r="U376" s="128"/>
      <c r="V376" s="128"/>
      <c r="W376" s="128"/>
      <c r="X376" s="128"/>
      <c r="Y376" s="128"/>
      <c r="Z376" s="128"/>
      <c r="AA376" s="128"/>
      <c r="AB376" s="128"/>
    </row>
    <row r="377" ht="14.25" customHeight="1">
      <c r="A377" s="129"/>
      <c r="B377" s="129"/>
      <c r="C377" s="137"/>
      <c r="D377" s="138"/>
      <c r="E377" s="139"/>
      <c r="F377" s="137"/>
      <c r="G377" s="129"/>
      <c r="H377" s="129"/>
      <c r="I377" s="128"/>
      <c r="J377" s="128"/>
      <c r="K377" s="128"/>
      <c r="L377" s="128"/>
      <c r="M377" s="128"/>
      <c r="N377" s="128"/>
      <c r="O377" s="128"/>
      <c r="P377" s="128"/>
      <c r="Q377" s="128"/>
      <c r="R377" s="128"/>
      <c r="S377" s="128"/>
      <c r="T377" s="128"/>
      <c r="U377" s="128"/>
      <c r="V377" s="128"/>
      <c r="W377" s="128"/>
      <c r="X377" s="128"/>
      <c r="Y377" s="128"/>
      <c r="Z377" s="128"/>
      <c r="AA377" s="128"/>
      <c r="AB377" s="128"/>
    </row>
    <row r="378" ht="14.25" customHeight="1">
      <c r="A378" s="129"/>
      <c r="B378" s="129"/>
      <c r="C378" s="137"/>
      <c r="D378" s="138"/>
      <c r="E378" s="139"/>
      <c r="F378" s="137"/>
      <c r="G378" s="129"/>
      <c r="H378" s="129"/>
      <c r="I378" s="128"/>
      <c r="J378" s="128"/>
      <c r="K378" s="128"/>
      <c r="L378" s="128"/>
      <c r="M378" s="128"/>
      <c r="N378" s="128"/>
      <c r="O378" s="128"/>
      <c r="P378" s="128"/>
      <c r="Q378" s="128"/>
      <c r="R378" s="128"/>
      <c r="S378" s="128"/>
      <c r="T378" s="128"/>
      <c r="U378" s="128"/>
      <c r="V378" s="128"/>
      <c r="W378" s="128"/>
      <c r="X378" s="128"/>
      <c r="Y378" s="128"/>
      <c r="Z378" s="128"/>
      <c r="AA378" s="128"/>
      <c r="AB378" s="128"/>
    </row>
    <row r="379" ht="14.25" customHeight="1">
      <c r="A379" s="129"/>
      <c r="B379" s="129"/>
      <c r="C379" s="137"/>
      <c r="D379" s="138"/>
      <c r="E379" s="139"/>
      <c r="F379" s="137"/>
      <c r="G379" s="129"/>
      <c r="H379" s="129"/>
      <c r="I379" s="128"/>
      <c r="J379" s="128"/>
      <c r="K379" s="128"/>
      <c r="L379" s="128"/>
      <c r="M379" s="128"/>
      <c r="N379" s="128"/>
      <c r="O379" s="128"/>
      <c r="P379" s="128"/>
      <c r="Q379" s="128"/>
      <c r="R379" s="128"/>
      <c r="S379" s="128"/>
      <c r="T379" s="128"/>
      <c r="U379" s="128"/>
      <c r="V379" s="128"/>
      <c r="W379" s="128"/>
      <c r="X379" s="128"/>
      <c r="Y379" s="128"/>
      <c r="Z379" s="128"/>
      <c r="AA379" s="128"/>
      <c r="AB379" s="128"/>
    </row>
    <row r="380" ht="14.25" customHeight="1">
      <c r="A380" s="129"/>
      <c r="B380" s="129"/>
      <c r="C380" s="137"/>
      <c r="D380" s="138"/>
      <c r="E380" s="139"/>
      <c r="F380" s="137"/>
      <c r="G380" s="129"/>
      <c r="H380" s="129"/>
      <c r="I380" s="128"/>
      <c r="J380" s="128"/>
      <c r="K380" s="128"/>
      <c r="L380" s="128"/>
      <c r="M380" s="128"/>
      <c r="N380" s="128"/>
      <c r="O380" s="128"/>
      <c r="P380" s="128"/>
      <c r="Q380" s="128"/>
      <c r="R380" s="128"/>
      <c r="S380" s="128"/>
      <c r="T380" s="128"/>
      <c r="U380" s="128"/>
      <c r="V380" s="128"/>
      <c r="W380" s="128"/>
      <c r="X380" s="128"/>
      <c r="Y380" s="128"/>
      <c r="Z380" s="128"/>
      <c r="AA380" s="128"/>
      <c r="AB380" s="128"/>
    </row>
    <row r="381" ht="14.25" customHeight="1">
      <c r="A381" s="129"/>
      <c r="B381" s="129"/>
      <c r="C381" s="137"/>
      <c r="D381" s="138"/>
      <c r="E381" s="139"/>
      <c r="F381" s="137"/>
      <c r="G381" s="129"/>
      <c r="H381" s="129"/>
      <c r="I381" s="128"/>
      <c r="J381" s="128"/>
      <c r="K381" s="128"/>
      <c r="L381" s="128"/>
      <c r="M381" s="128"/>
      <c r="N381" s="128"/>
      <c r="O381" s="128"/>
      <c r="P381" s="128"/>
      <c r="Q381" s="128"/>
      <c r="R381" s="128"/>
      <c r="S381" s="128"/>
      <c r="T381" s="128"/>
      <c r="U381" s="128"/>
      <c r="V381" s="128"/>
      <c r="W381" s="128"/>
      <c r="X381" s="128"/>
      <c r="Y381" s="128"/>
      <c r="Z381" s="128"/>
      <c r="AA381" s="128"/>
      <c r="AB381" s="128"/>
    </row>
    <row r="382" ht="14.25" customHeight="1">
      <c r="A382" s="129"/>
      <c r="B382" s="129"/>
      <c r="C382" s="137"/>
      <c r="D382" s="138"/>
      <c r="E382" s="139"/>
      <c r="F382" s="137"/>
      <c r="G382" s="129"/>
      <c r="H382" s="129"/>
      <c r="I382" s="128"/>
      <c r="J382" s="128"/>
      <c r="K382" s="128"/>
      <c r="L382" s="128"/>
      <c r="M382" s="128"/>
      <c r="N382" s="128"/>
      <c r="O382" s="128"/>
      <c r="P382" s="128"/>
      <c r="Q382" s="128"/>
      <c r="R382" s="128"/>
      <c r="S382" s="128"/>
      <c r="T382" s="128"/>
      <c r="U382" s="128"/>
      <c r="V382" s="128"/>
      <c r="W382" s="128"/>
      <c r="X382" s="128"/>
      <c r="Y382" s="128"/>
      <c r="Z382" s="128"/>
      <c r="AA382" s="128"/>
      <c r="AB382" s="128"/>
    </row>
    <row r="383" ht="14.25" customHeight="1">
      <c r="A383" s="129"/>
      <c r="B383" s="129"/>
      <c r="C383" s="137"/>
      <c r="D383" s="138"/>
      <c r="E383" s="139"/>
      <c r="F383" s="137"/>
      <c r="G383" s="129"/>
      <c r="H383" s="129"/>
      <c r="I383" s="128"/>
      <c r="J383" s="128"/>
      <c r="K383" s="128"/>
      <c r="L383" s="128"/>
      <c r="M383" s="128"/>
      <c r="N383" s="128"/>
      <c r="O383" s="128"/>
      <c r="P383" s="128"/>
      <c r="Q383" s="128"/>
      <c r="R383" s="128"/>
      <c r="S383" s="128"/>
      <c r="T383" s="128"/>
      <c r="U383" s="128"/>
      <c r="V383" s="128"/>
      <c r="W383" s="128"/>
      <c r="X383" s="128"/>
      <c r="Y383" s="128"/>
      <c r="Z383" s="128"/>
      <c r="AA383" s="128"/>
      <c r="AB383" s="128"/>
    </row>
    <row r="384" ht="14.25" customHeight="1">
      <c r="A384" s="129"/>
      <c r="B384" s="129"/>
      <c r="C384" s="137"/>
      <c r="D384" s="138"/>
      <c r="E384" s="139"/>
      <c r="F384" s="137"/>
      <c r="G384" s="129"/>
      <c r="H384" s="129"/>
      <c r="I384" s="128"/>
      <c r="J384" s="128"/>
      <c r="K384" s="128"/>
      <c r="L384" s="128"/>
      <c r="M384" s="128"/>
      <c r="N384" s="128"/>
      <c r="O384" s="128"/>
      <c r="P384" s="128"/>
      <c r="Q384" s="128"/>
      <c r="R384" s="128"/>
      <c r="S384" s="128"/>
      <c r="T384" s="128"/>
      <c r="U384" s="128"/>
      <c r="V384" s="128"/>
      <c r="W384" s="128"/>
      <c r="X384" s="128"/>
      <c r="Y384" s="128"/>
      <c r="Z384" s="128"/>
      <c r="AA384" s="128"/>
      <c r="AB384" s="128"/>
    </row>
    <row r="385" ht="14.25" customHeight="1">
      <c r="A385" s="129"/>
      <c r="B385" s="129"/>
      <c r="C385" s="137"/>
      <c r="D385" s="138"/>
      <c r="E385" s="139"/>
      <c r="F385" s="137"/>
      <c r="G385" s="129"/>
      <c r="H385" s="129"/>
      <c r="I385" s="128"/>
      <c r="J385" s="128"/>
      <c r="K385" s="128"/>
      <c r="L385" s="128"/>
      <c r="M385" s="128"/>
      <c r="N385" s="128"/>
      <c r="O385" s="128"/>
      <c r="P385" s="128"/>
      <c r="Q385" s="128"/>
      <c r="R385" s="128"/>
      <c r="S385" s="128"/>
      <c r="T385" s="128"/>
      <c r="U385" s="128"/>
      <c r="V385" s="128"/>
      <c r="W385" s="128"/>
      <c r="X385" s="128"/>
      <c r="Y385" s="128"/>
      <c r="Z385" s="128"/>
      <c r="AA385" s="128"/>
      <c r="AB385" s="128"/>
    </row>
    <row r="386" ht="14.25" customHeight="1">
      <c r="A386" s="129"/>
      <c r="B386" s="129"/>
      <c r="C386" s="137"/>
      <c r="D386" s="138"/>
      <c r="E386" s="139"/>
      <c r="F386" s="137"/>
      <c r="G386" s="129"/>
      <c r="H386" s="129"/>
      <c r="I386" s="128"/>
      <c r="J386" s="128"/>
      <c r="K386" s="128"/>
      <c r="L386" s="128"/>
      <c r="M386" s="128"/>
      <c r="N386" s="128"/>
      <c r="O386" s="128"/>
      <c r="P386" s="128"/>
      <c r="Q386" s="128"/>
      <c r="R386" s="128"/>
      <c r="S386" s="128"/>
      <c r="T386" s="128"/>
      <c r="U386" s="128"/>
      <c r="V386" s="128"/>
      <c r="W386" s="128"/>
      <c r="X386" s="128"/>
      <c r="Y386" s="128"/>
      <c r="Z386" s="128"/>
      <c r="AA386" s="128"/>
      <c r="AB386" s="128"/>
    </row>
    <row r="387" ht="14.25" customHeight="1">
      <c r="A387" s="129"/>
      <c r="B387" s="129"/>
      <c r="C387" s="137"/>
      <c r="D387" s="138"/>
      <c r="E387" s="139"/>
      <c r="F387" s="137"/>
      <c r="G387" s="129"/>
      <c r="H387" s="129"/>
      <c r="I387" s="128"/>
      <c r="J387" s="128"/>
      <c r="K387" s="128"/>
      <c r="L387" s="128"/>
      <c r="M387" s="128"/>
      <c r="N387" s="128"/>
      <c r="O387" s="128"/>
      <c r="P387" s="128"/>
      <c r="Q387" s="128"/>
      <c r="R387" s="128"/>
      <c r="S387" s="128"/>
      <c r="T387" s="128"/>
      <c r="U387" s="128"/>
      <c r="V387" s="128"/>
      <c r="W387" s="128"/>
      <c r="X387" s="128"/>
      <c r="Y387" s="128"/>
      <c r="Z387" s="128"/>
      <c r="AA387" s="128"/>
      <c r="AB387" s="128"/>
    </row>
    <row r="388" ht="14.25" customHeight="1">
      <c r="A388" s="129"/>
      <c r="B388" s="129"/>
      <c r="C388" s="137"/>
      <c r="D388" s="138"/>
      <c r="E388" s="139"/>
      <c r="F388" s="137"/>
      <c r="G388" s="129"/>
      <c r="H388" s="129"/>
      <c r="I388" s="128"/>
      <c r="J388" s="128"/>
      <c r="K388" s="128"/>
      <c r="L388" s="128"/>
      <c r="M388" s="128"/>
      <c r="N388" s="128"/>
      <c r="O388" s="128"/>
      <c r="P388" s="128"/>
      <c r="Q388" s="128"/>
      <c r="R388" s="128"/>
      <c r="S388" s="128"/>
      <c r="T388" s="128"/>
      <c r="U388" s="128"/>
      <c r="V388" s="128"/>
      <c r="W388" s="128"/>
      <c r="X388" s="128"/>
      <c r="Y388" s="128"/>
      <c r="Z388" s="128"/>
      <c r="AA388" s="128"/>
      <c r="AB388" s="128"/>
    </row>
    <row r="389" ht="14.25" customHeight="1">
      <c r="A389" s="129"/>
      <c r="B389" s="129"/>
      <c r="C389" s="137"/>
      <c r="D389" s="138"/>
      <c r="E389" s="139"/>
      <c r="F389" s="137"/>
      <c r="G389" s="129"/>
      <c r="H389" s="129"/>
      <c r="I389" s="128"/>
      <c r="J389" s="128"/>
      <c r="K389" s="128"/>
      <c r="L389" s="128"/>
      <c r="M389" s="128"/>
      <c r="N389" s="128"/>
      <c r="O389" s="128"/>
      <c r="P389" s="128"/>
      <c r="Q389" s="128"/>
      <c r="R389" s="128"/>
      <c r="S389" s="128"/>
      <c r="T389" s="128"/>
      <c r="U389" s="128"/>
      <c r="V389" s="128"/>
      <c r="W389" s="128"/>
      <c r="X389" s="128"/>
      <c r="Y389" s="128"/>
      <c r="Z389" s="128"/>
      <c r="AA389" s="128"/>
      <c r="AB389" s="128"/>
    </row>
    <row r="390" ht="14.25" customHeight="1">
      <c r="A390" s="129"/>
      <c r="B390" s="129"/>
      <c r="C390" s="137"/>
      <c r="D390" s="138"/>
      <c r="E390" s="139"/>
      <c r="F390" s="137"/>
      <c r="G390" s="129"/>
      <c r="H390" s="129"/>
      <c r="I390" s="128"/>
      <c r="J390" s="128"/>
      <c r="K390" s="128"/>
      <c r="L390" s="128"/>
      <c r="M390" s="128"/>
      <c r="N390" s="128"/>
      <c r="O390" s="128"/>
      <c r="P390" s="128"/>
      <c r="Q390" s="128"/>
      <c r="R390" s="128"/>
      <c r="S390" s="128"/>
      <c r="T390" s="128"/>
      <c r="U390" s="128"/>
      <c r="V390" s="128"/>
      <c r="W390" s="128"/>
      <c r="X390" s="128"/>
      <c r="Y390" s="128"/>
      <c r="Z390" s="128"/>
      <c r="AA390" s="128"/>
      <c r="AB390" s="128"/>
    </row>
    <row r="391" ht="14.25" customHeight="1">
      <c r="A391" s="129"/>
      <c r="B391" s="129"/>
      <c r="C391" s="137"/>
      <c r="D391" s="138"/>
      <c r="E391" s="139"/>
      <c r="F391" s="137"/>
      <c r="G391" s="129"/>
      <c r="H391" s="129"/>
      <c r="I391" s="128"/>
      <c r="J391" s="128"/>
      <c r="K391" s="128"/>
      <c r="L391" s="128"/>
      <c r="M391" s="128"/>
      <c r="N391" s="128"/>
      <c r="O391" s="128"/>
      <c r="P391" s="128"/>
      <c r="Q391" s="128"/>
      <c r="R391" s="128"/>
      <c r="S391" s="128"/>
      <c r="T391" s="128"/>
      <c r="U391" s="128"/>
      <c r="V391" s="128"/>
      <c r="W391" s="128"/>
      <c r="X391" s="128"/>
      <c r="Y391" s="128"/>
      <c r="Z391" s="128"/>
      <c r="AA391" s="128"/>
      <c r="AB391" s="128"/>
    </row>
    <row r="392" ht="14.25" customHeight="1">
      <c r="A392" s="129"/>
      <c r="B392" s="129"/>
      <c r="C392" s="137"/>
      <c r="D392" s="138"/>
      <c r="E392" s="139"/>
      <c r="F392" s="137"/>
      <c r="G392" s="129"/>
      <c r="H392" s="129"/>
      <c r="I392" s="128"/>
      <c r="J392" s="128"/>
      <c r="K392" s="128"/>
      <c r="L392" s="128"/>
      <c r="M392" s="128"/>
      <c r="N392" s="128"/>
      <c r="O392" s="128"/>
      <c r="P392" s="128"/>
      <c r="Q392" s="128"/>
      <c r="R392" s="128"/>
      <c r="S392" s="128"/>
      <c r="T392" s="128"/>
      <c r="U392" s="128"/>
      <c r="V392" s="128"/>
      <c r="W392" s="128"/>
      <c r="X392" s="128"/>
      <c r="Y392" s="128"/>
      <c r="Z392" s="128"/>
      <c r="AA392" s="128"/>
      <c r="AB392" s="128"/>
    </row>
    <row r="393" ht="14.25" customHeight="1">
      <c r="A393" s="129"/>
      <c r="B393" s="129"/>
      <c r="C393" s="137"/>
      <c r="D393" s="138"/>
      <c r="E393" s="139"/>
      <c r="F393" s="137"/>
      <c r="G393" s="129"/>
      <c r="H393" s="129"/>
      <c r="I393" s="128"/>
      <c r="J393" s="128"/>
      <c r="K393" s="128"/>
      <c r="L393" s="128"/>
      <c r="M393" s="128"/>
      <c r="N393" s="128"/>
      <c r="O393" s="128"/>
      <c r="P393" s="128"/>
      <c r="Q393" s="128"/>
      <c r="R393" s="128"/>
      <c r="S393" s="128"/>
      <c r="T393" s="128"/>
      <c r="U393" s="128"/>
      <c r="V393" s="128"/>
      <c r="W393" s="128"/>
      <c r="X393" s="128"/>
      <c r="Y393" s="128"/>
      <c r="Z393" s="128"/>
      <c r="AA393" s="128"/>
      <c r="AB393" s="128"/>
    </row>
    <row r="394" ht="14.25" customHeight="1">
      <c r="A394" s="129"/>
      <c r="B394" s="129"/>
      <c r="C394" s="137"/>
      <c r="D394" s="138"/>
      <c r="E394" s="139"/>
      <c r="F394" s="137"/>
      <c r="G394" s="129"/>
      <c r="H394" s="129"/>
      <c r="I394" s="128"/>
      <c r="J394" s="128"/>
      <c r="K394" s="128"/>
      <c r="L394" s="128"/>
      <c r="M394" s="128"/>
      <c r="N394" s="128"/>
      <c r="O394" s="128"/>
      <c r="P394" s="128"/>
      <c r="Q394" s="128"/>
      <c r="R394" s="128"/>
      <c r="S394" s="128"/>
      <c r="T394" s="128"/>
      <c r="U394" s="128"/>
      <c r="V394" s="128"/>
      <c r="W394" s="128"/>
      <c r="X394" s="128"/>
      <c r="Y394" s="128"/>
      <c r="Z394" s="128"/>
      <c r="AA394" s="128"/>
      <c r="AB394" s="128"/>
    </row>
    <row r="395" ht="14.25" customHeight="1">
      <c r="A395" s="129"/>
      <c r="B395" s="129"/>
      <c r="C395" s="137"/>
      <c r="D395" s="138"/>
      <c r="E395" s="139"/>
      <c r="F395" s="137"/>
      <c r="G395" s="129"/>
      <c r="H395" s="129"/>
      <c r="I395" s="128"/>
      <c r="J395" s="128"/>
      <c r="K395" s="128"/>
      <c r="L395" s="128"/>
      <c r="M395" s="128"/>
      <c r="N395" s="128"/>
      <c r="O395" s="128"/>
      <c r="P395" s="128"/>
      <c r="Q395" s="128"/>
      <c r="R395" s="128"/>
      <c r="S395" s="128"/>
      <c r="T395" s="128"/>
      <c r="U395" s="128"/>
      <c r="V395" s="128"/>
      <c r="W395" s="128"/>
      <c r="X395" s="128"/>
      <c r="Y395" s="128"/>
      <c r="Z395" s="128"/>
      <c r="AA395" s="128"/>
      <c r="AB395" s="128"/>
    </row>
    <row r="396" ht="14.25" customHeight="1">
      <c r="A396" s="129"/>
      <c r="B396" s="129"/>
      <c r="C396" s="137"/>
      <c r="D396" s="138"/>
      <c r="E396" s="139"/>
      <c r="F396" s="137"/>
      <c r="G396" s="129"/>
      <c r="H396" s="129"/>
      <c r="I396" s="128"/>
      <c r="J396" s="128"/>
      <c r="K396" s="128"/>
      <c r="L396" s="128"/>
      <c r="M396" s="128"/>
      <c r="N396" s="128"/>
      <c r="O396" s="128"/>
      <c r="P396" s="128"/>
      <c r="Q396" s="128"/>
      <c r="R396" s="128"/>
      <c r="S396" s="128"/>
      <c r="T396" s="128"/>
      <c r="U396" s="128"/>
      <c r="V396" s="128"/>
      <c r="W396" s="128"/>
      <c r="X396" s="128"/>
      <c r="Y396" s="128"/>
      <c r="Z396" s="128"/>
      <c r="AA396" s="128"/>
      <c r="AB396" s="128"/>
    </row>
    <row r="397" ht="14.25" customHeight="1">
      <c r="A397" s="129"/>
      <c r="B397" s="129"/>
      <c r="C397" s="137"/>
      <c r="D397" s="138"/>
      <c r="E397" s="139"/>
      <c r="F397" s="137"/>
      <c r="G397" s="129"/>
      <c r="H397" s="129"/>
      <c r="I397" s="128"/>
      <c r="J397" s="128"/>
      <c r="K397" s="128"/>
      <c r="L397" s="128"/>
      <c r="M397" s="128"/>
      <c r="N397" s="128"/>
      <c r="O397" s="128"/>
      <c r="P397" s="128"/>
      <c r="Q397" s="128"/>
      <c r="R397" s="128"/>
      <c r="S397" s="128"/>
      <c r="T397" s="128"/>
      <c r="U397" s="128"/>
      <c r="V397" s="128"/>
      <c r="W397" s="128"/>
      <c r="X397" s="128"/>
      <c r="Y397" s="128"/>
      <c r="Z397" s="128"/>
      <c r="AA397" s="128"/>
      <c r="AB397" s="128"/>
    </row>
    <row r="398" ht="14.25" customHeight="1">
      <c r="A398" s="129"/>
      <c r="B398" s="129"/>
      <c r="C398" s="137"/>
      <c r="D398" s="138"/>
      <c r="E398" s="139"/>
      <c r="F398" s="137"/>
      <c r="G398" s="129"/>
      <c r="H398" s="129"/>
      <c r="I398" s="128"/>
      <c r="J398" s="128"/>
      <c r="K398" s="128"/>
      <c r="L398" s="128"/>
      <c r="M398" s="128"/>
      <c r="N398" s="128"/>
      <c r="O398" s="128"/>
      <c r="P398" s="128"/>
      <c r="Q398" s="128"/>
      <c r="R398" s="128"/>
      <c r="S398" s="128"/>
      <c r="T398" s="128"/>
      <c r="U398" s="128"/>
      <c r="V398" s="128"/>
      <c r="W398" s="128"/>
      <c r="X398" s="128"/>
      <c r="Y398" s="128"/>
      <c r="Z398" s="128"/>
      <c r="AA398" s="128"/>
      <c r="AB398" s="128"/>
    </row>
    <row r="399" ht="14.25" customHeight="1">
      <c r="A399" s="129"/>
      <c r="B399" s="129"/>
      <c r="C399" s="137"/>
      <c r="D399" s="138"/>
      <c r="E399" s="139"/>
      <c r="F399" s="137"/>
      <c r="G399" s="129"/>
      <c r="H399" s="129"/>
      <c r="I399" s="128"/>
      <c r="J399" s="128"/>
      <c r="K399" s="128"/>
      <c r="L399" s="128"/>
      <c r="M399" s="128"/>
      <c r="N399" s="128"/>
      <c r="O399" s="128"/>
      <c r="P399" s="128"/>
      <c r="Q399" s="128"/>
      <c r="R399" s="128"/>
      <c r="S399" s="128"/>
      <c r="T399" s="128"/>
      <c r="U399" s="128"/>
      <c r="V399" s="128"/>
      <c r="W399" s="128"/>
      <c r="X399" s="128"/>
      <c r="Y399" s="128"/>
      <c r="Z399" s="128"/>
      <c r="AA399" s="128"/>
      <c r="AB399" s="128"/>
    </row>
    <row r="400" ht="14.25" customHeight="1">
      <c r="A400" s="129"/>
      <c r="B400" s="129"/>
      <c r="C400" s="137"/>
      <c r="D400" s="138"/>
      <c r="E400" s="139"/>
      <c r="F400" s="137"/>
      <c r="G400" s="129"/>
      <c r="H400" s="129"/>
      <c r="I400" s="128"/>
      <c r="J400" s="128"/>
      <c r="K400" s="128"/>
      <c r="L400" s="128"/>
      <c r="M400" s="128"/>
      <c r="N400" s="128"/>
      <c r="O400" s="128"/>
      <c r="P400" s="128"/>
      <c r="Q400" s="128"/>
      <c r="R400" s="128"/>
      <c r="S400" s="128"/>
      <c r="T400" s="128"/>
      <c r="U400" s="128"/>
      <c r="V400" s="128"/>
      <c r="W400" s="128"/>
      <c r="X400" s="128"/>
      <c r="Y400" s="128"/>
      <c r="Z400" s="128"/>
      <c r="AA400" s="128"/>
      <c r="AB400" s="128"/>
    </row>
    <row r="401" ht="14.25" customHeight="1">
      <c r="A401" s="129"/>
      <c r="B401" s="129"/>
      <c r="C401" s="137"/>
      <c r="D401" s="138"/>
      <c r="E401" s="139"/>
      <c r="F401" s="137"/>
      <c r="G401" s="129"/>
      <c r="H401" s="129"/>
      <c r="I401" s="128"/>
      <c r="J401" s="128"/>
      <c r="K401" s="128"/>
      <c r="L401" s="128"/>
      <c r="M401" s="128"/>
      <c r="N401" s="128"/>
      <c r="O401" s="128"/>
      <c r="P401" s="128"/>
      <c r="Q401" s="128"/>
      <c r="R401" s="128"/>
      <c r="S401" s="128"/>
      <c r="T401" s="128"/>
      <c r="U401" s="128"/>
      <c r="V401" s="128"/>
      <c r="W401" s="128"/>
      <c r="X401" s="128"/>
      <c r="Y401" s="128"/>
      <c r="Z401" s="128"/>
      <c r="AA401" s="128"/>
      <c r="AB401" s="128"/>
    </row>
    <row r="402" ht="14.25" customHeight="1">
      <c r="A402" s="129"/>
      <c r="B402" s="129"/>
      <c r="C402" s="137"/>
      <c r="D402" s="138"/>
      <c r="E402" s="139"/>
      <c r="F402" s="137"/>
      <c r="G402" s="129"/>
      <c r="H402" s="129"/>
      <c r="I402" s="128"/>
      <c r="J402" s="128"/>
      <c r="K402" s="128"/>
      <c r="L402" s="128"/>
      <c r="M402" s="128"/>
      <c r="N402" s="128"/>
      <c r="O402" s="128"/>
      <c r="P402" s="128"/>
      <c r="Q402" s="128"/>
      <c r="R402" s="128"/>
      <c r="S402" s="128"/>
      <c r="T402" s="128"/>
      <c r="U402" s="128"/>
      <c r="V402" s="128"/>
      <c r="W402" s="128"/>
      <c r="X402" s="128"/>
      <c r="Y402" s="128"/>
      <c r="Z402" s="128"/>
      <c r="AA402" s="128"/>
      <c r="AB402" s="128"/>
    </row>
    <row r="403" ht="14.25" customHeight="1">
      <c r="A403" s="129"/>
      <c r="B403" s="129"/>
      <c r="C403" s="137"/>
      <c r="D403" s="138"/>
      <c r="E403" s="139"/>
      <c r="F403" s="137"/>
      <c r="G403" s="129"/>
      <c r="H403" s="129"/>
      <c r="I403" s="128"/>
      <c r="J403" s="128"/>
      <c r="K403" s="128"/>
      <c r="L403" s="128"/>
      <c r="M403" s="128"/>
      <c r="N403" s="128"/>
      <c r="O403" s="128"/>
      <c r="P403" s="128"/>
      <c r="Q403" s="128"/>
      <c r="R403" s="128"/>
      <c r="S403" s="128"/>
      <c r="T403" s="128"/>
      <c r="U403" s="128"/>
      <c r="V403" s="128"/>
      <c r="W403" s="128"/>
      <c r="X403" s="128"/>
      <c r="Y403" s="128"/>
      <c r="Z403" s="128"/>
      <c r="AA403" s="128"/>
      <c r="AB403" s="128"/>
    </row>
    <row r="404" ht="14.25" customHeight="1">
      <c r="A404" s="129"/>
      <c r="B404" s="129"/>
      <c r="C404" s="137"/>
      <c r="D404" s="138"/>
      <c r="E404" s="139"/>
      <c r="F404" s="137"/>
      <c r="G404" s="129"/>
      <c r="H404" s="129"/>
      <c r="I404" s="128"/>
      <c r="J404" s="128"/>
      <c r="K404" s="128"/>
      <c r="L404" s="128"/>
      <c r="M404" s="128"/>
      <c r="N404" s="128"/>
      <c r="O404" s="128"/>
      <c r="P404" s="128"/>
      <c r="Q404" s="128"/>
      <c r="R404" s="128"/>
      <c r="S404" s="128"/>
      <c r="T404" s="128"/>
      <c r="U404" s="128"/>
      <c r="V404" s="128"/>
      <c r="W404" s="128"/>
      <c r="X404" s="128"/>
      <c r="Y404" s="128"/>
      <c r="Z404" s="128"/>
      <c r="AA404" s="128"/>
      <c r="AB404" s="128"/>
    </row>
    <row r="405" ht="14.25" customHeight="1">
      <c r="A405" s="129"/>
      <c r="B405" s="129"/>
      <c r="C405" s="137"/>
      <c r="D405" s="138"/>
      <c r="E405" s="139"/>
      <c r="F405" s="137"/>
      <c r="G405" s="129"/>
      <c r="H405" s="129"/>
      <c r="I405" s="128"/>
      <c r="J405" s="128"/>
      <c r="K405" s="128"/>
      <c r="L405" s="128"/>
      <c r="M405" s="128"/>
      <c r="N405" s="128"/>
      <c r="O405" s="128"/>
      <c r="P405" s="128"/>
      <c r="Q405" s="128"/>
      <c r="R405" s="128"/>
      <c r="S405" s="128"/>
      <c r="T405" s="128"/>
      <c r="U405" s="128"/>
      <c r="V405" s="128"/>
      <c r="W405" s="128"/>
      <c r="X405" s="128"/>
      <c r="Y405" s="128"/>
      <c r="Z405" s="128"/>
      <c r="AA405" s="128"/>
      <c r="AB405" s="128"/>
    </row>
    <row r="406" ht="14.25" customHeight="1">
      <c r="A406" s="129"/>
      <c r="B406" s="129"/>
      <c r="C406" s="137"/>
      <c r="D406" s="138"/>
      <c r="E406" s="139"/>
      <c r="F406" s="137"/>
      <c r="G406" s="129"/>
      <c r="H406" s="129"/>
      <c r="I406" s="128"/>
      <c r="J406" s="128"/>
      <c r="K406" s="128"/>
      <c r="L406" s="128"/>
      <c r="M406" s="128"/>
      <c r="N406" s="128"/>
      <c r="O406" s="128"/>
      <c r="P406" s="128"/>
      <c r="Q406" s="128"/>
      <c r="R406" s="128"/>
      <c r="S406" s="128"/>
      <c r="T406" s="128"/>
      <c r="U406" s="128"/>
      <c r="V406" s="128"/>
      <c r="W406" s="128"/>
      <c r="X406" s="128"/>
      <c r="Y406" s="128"/>
      <c r="Z406" s="128"/>
      <c r="AA406" s="128"/>
      <c r="AB406" s="128"/>
    </row>
    <row r="407" ht="14.25" customHeight="1">
      <c r="A407" s="129"/>
      <c r="B407" s="129"/>
      <c r="C407" s="137"/>
      <c r="D407" s="138"/>
      <c r="E407" s="139"/>
      <c r="F407" s="137"/>
      <c r="G407" s="129"/>
      <c r="H407" s="129"/>
      <c r="I407" s="128"/>
      <c r="J407" s="128"/>
      <c r="K407" s="128"/>
      <c r="L407" s="128"/>
      <c r="M407" s="128"/>
      <c r="N407" s="128"/>
      <c r="O407" s="128"/>
      <c r="P407" s="128"/>
      <c r="Q407" s="128"/>
      <c r="R407" s="128"/>
      <c r="S407" s="128"/>
      <c r="T407" s="128"/>
      <c r="U407" s="128"/>
      <c r="V407" s="128"/>
      <c r="W407" s="128"/>
      <c r="X407" s="128"/>
      <c r="Y407" s="128"/>
      <c r="Z407" s="128"/>
      <c r="AA407" s="128"/>
      <c r="AB407" s="128"/>
    </row>
    <row r="408" ht="14.25" customHeight="1">
      <c r="A408" s="129"/>
      <c r="B408" s="129"/>
      <c r="C408" s="137"/>
      <c r="D408" s="138"/>
      <c r="E408" s="139"/>
      <c r="F408" s="137"/>
      <c r="G408" s="129"/>
      <c r="H408" s="129"/>
      <c r="I408" s="128"/>
      <c r="J408" s="128"/>
      <c r="K408" s="128"/>
      <c r="L408" s="128"/>
      <c r="M408" s="128"/>
      <c r="N408" s="128"/>
      <c r="O408" s="128"/>
      <c r="P408" s="128"/>
      <c r="Q408" s="128"/>
      <c r="R408" s="128"/>
      <c r="S408" s="128"/>
      <c r="T408" s="128"/>
      <c r="U408" s="128"/>
      <c r="V408" s="128"/>
      <c r="W408" s="128"/>
      <c r="X408" s="128"/>
      <c r="Y408" s="128"/>
      <c r="Z408" s="128"/>
      <c r="AA408" s="128"/>
      <c r="AB408" s="128"/>
    </row>
    <row r="409" ht="14.25" customHeight="1">
      <c r="A409" s="129"/>
      <c r="B409" s="129"/>
      <c r="C409" s="137"/>
      <c r="D409" s="138"/>
      <c r="E409" s="139"/>
      <c r="F409" s="137"/>
      <c r="G409" s="129"/>
      <c r="H409" s="129"/>
      <c r="I409" s="128"/>
      <c r="J409" s="128"/>
      <c r="K409" s="128"/>
      <c r="L409" s="128"/>
      <c r="M409" s="128"/>
      <c r="N409" s="128"/>
      <c r="O409" s="128"/>
      <c r="P409" s="128"/>
      <c r="Q409" s="128"/>
      <c r="R409" s="128"/>
      <c r="S409" s="128"/>
      <c r="T409" s="128"/>
      <c r="U409" s="128"/>
      <c r="V409" s="128"/>
      <c r="W409" s="128"/>
      <c r="X409" s="128"/>
      <c r="Y409" s="128"/>
      <c r="Z409" s="128"/>
      <c r="AA409" s="128"/>
      <c r="AB409" s="128"/>
    </row>
    <row r="410" ht="14.25" customHeight="1">
      <c r="A410" s="129"/>
      <c r="B410" s="129"/>
      <c r="C410" s="137"/>
      <c r="D410" s="138"/>
      <c r="E410" s="139"/>
      <c r="F410" s="137"/>
      <c r="G410" s="129"/>
      <c r="H410" s="129"/>
      <c r="I410" s="128"/>
      <c r="J410" s="128"/>
      <c r="K410" s="128"/>
      <c r="L410" s="128"/>
      <c r="M410" s="128"/>
      <c r="N410" s="128"/>
      <c r="O410" s="128"/>
      <c r="P410" s="128"/>
      <c r="Q410" s="128"/>
      <c r="R410" s="128"/>
      <c r="S410" s="128"/>
      <c r="T410" s="128"/>
      <c r="U410" s="128"/>
      <c r="V410" s="128"/>
      <c r="W410" s="128"/>
      <c r="X410" s="128"/>
      <c r="Y410" s="128"/>
      <c r="Z410" s="128"/>
      <c r="AA410" s="128"/>
      <c r="AB410" s="128"/>
    </row>
    <row r="411" ht="14.25" customHeight="1">
      <c r="A411" s="129"/>
      <c r="B411" s="129"/>
      <c r="C411" s="137"/>
      <c r="D411" s="138"/>
      <c r="E411" s="139"/>
      <c r="F411" s="137"/>
      <c r="G411" s="129"/>
      <c r="H411" s="129"/>
      <c r="I411" s="128"/>
      <c r="J411" s="128"/>
      <c r="K411" s="128"/>
      <c r="L411" s="128"/>
      <c r="M411" s="128"/>
      <c r="N411" s="128"/>
      <c r="O411" s="128"/>
      <c r="P411" s="128"/>
      <c r="Q411" s="128"/>
      <c r="R411" s="128"/>
      <c r="S411" s="128"/>
      <c r="T411" s="128"/>
      <c r="U411" s="128"/>
      <c r="V411" s="128"/>
      <c r="W411" s="128"/>
      <c r="X411" s="128"/>
      <c r="Y411" s="128"/>
      <c r="Z411" s="128"/>
      <c r="AA411" s="128"/>
      <c r="AB411" s="128"/>
    </row>
    <row r="412" ht="14.25" customHeight="1">
      <c r="A412" s="129"/>
      <c r="B412" s="129"/>
      <c r="C412" s="137"/>
      <c r="D412" s="138"/>
      <c r="E412" s="139"/>
      <c r="F412" s="137"/>
      <c r="G412" s="129"/>
      <c r="H412" s="129"/>
      <c r="I412" s="128"/>
      <c r="J412" s="128"/>
      <c r="K412" s="128"/>
      <c r="L412" s="128"/>
      <c r="M412" s="128"/>
      <c r="N412" s="128"/>
      <c r="O412" s="128"/>
      <c r="P412" s="128"/>
      <c r="Q412" s="128"/>
      <c r="R412" s="128"/>
      <c r="S412" s="128"/>
      <c r="T412" s="128"/>
      <c r="U412" s="128"/>
      <c r="V412" s="128"/>
      <c r="W412" s="128"/>
      <c r="X412" s="128"/>
      <c r="Y412" s="128"/>
      <c r="Z412" s="128"/>
      <c r="AA412" s="128"/>
      <c r="AB412" s="128"/>
    </row>
    <row r="413" ht="14.25" customHeight="1">
      <c r="A413" s="129"/>
      <c r="B413" s="129"/>
      <c r="C413" s="137"/>
      <c r="D413" s="138"/>
      <c r="E413" s="139"/>
      <c r="F413" s="137"/>
      <c r="G413" s="129"/>
      <c r="H413" s="129"/>
      <c r="I413" s="128"/>
      <c r="J413" s="128"/>
      <c r="K413" s="128"/>
      <c r="L413" s="128"/>
      <c r="M413" s="128"/>
      <c r="N413" s="128"/>
      <c r="O413" s="128"/>
      <c r="P413" s="128"/>
      <c r="Q413" s="128"/>
      <c r="R413" s="128"/>
      <c r="S413" s="128"/>
      <c r="T413" s="128"/>
      <c r="U413" s="128"/>
      <c r="V413" s="128"/>
      <c r="W413" s="128"/>
      <c r="X413" s="128"/>
      <c r="Y413" s="128"/>
      <c r="Z413" s="128"/>
      <c r="AA413" s="128"/>
      <c r="AB413" s="128"/>
    </row>
    <row r="414" ht="14.25" customHeight="1">
      <c r="A414" s="129"/>
      <c r="B414" s="129"/>
      <c r="C414" s="137"/>
      <c r="D414" s="138"/>
      <c r="E414" s="139"/>
      <c r="F414" s="137"/>
      <c r="G414" s="129"/>
      <c r="H414" s="129"/>
      <c r="I414" s="128"/>
      <c r="J414" s="128"/>
      <c r="K414" s="128"/>
      <c r="L414" s="128"/>
      <c r="M414" s="128"/>
      <c r="N414" s="128"/>
      <c r="O414" s="128"/>
      <c r="P414" s="128"/>
      <c r="Q414" s="128"/>
      <c r="R414" s="128"/>
      <c r="S414" s="128"/>
      <c r="T414" s="128"/>
      <c r="U414" s="128"/>
      <c r="V414" s="128"/>
      <c r="W414" s="128"/>
      <c r="X414" s="128"/>
      <c r="Y414" s="128"/>
      <c r="Z414" s="128"/>
      <c r="AA414" s="128"/>
      <c r="AB414" s="128"/>
    </row>
    <row r="415" ht="14.25" customHeight="1">
      <c r="A415" s="129"/>
      <c r="B415" s="129"/>
      <c r="C415" s="137"/>
      <c r="D415" s="138"/>
      <c r="E415" s="139"/>
      <c r="F415" s="137"/>
      <c r="G415" s="129"/>
      <c r="H415" s="129"/>
      <c r="I415" s="128"/>
      <c r="J415" s="128"/>
      <c r="K415" s="128"/>
      <c r="L415" s="128"/>
      <c r="M415" s="128"/>
      <c r="N415" s="128"/>
      <c r="O415" s="128"/>
      <c r="P415" s="128"/>
      <c r="Q415" s="128"/>
      <c r="R415" s="128"/>
      <c r="S415" s="128"/>
      <c r="T415" s="128"/>
      <c r="U415" s="128"/>
      <c r="V415" s="128"/>
      <c r="W415" s="128"/>
      <c r="X415" s="128"/>
      <c r="Y415" s="128"/>
      <c r="Z415" s="128"/>
      <c r="AA415" s="128"/>
      <c r="AB415" s="128"/>
    </row>
    <row r="416" ht="14.25" customHeight="1">
      <c r="A416" s="129"/>
      <c r="B416" s="129"/>
      <c r="C416" s="137"/>
      <c r="D416" s="138"/>
      <c r="E416" s="139"/>
      <c r="F416" s="137"/>
      <c r="G416" s="129"/>
      <c r="H416" s="129"/>
      <c r="I416" s="128"/>
      <c r="J416" s="128"/>
      <c r="K416" s="128"/>
      <c r="L416" s="128"/>
      <c r="M416" s="128"/>
      <c r="N416" s="128"/>
      <c r="O416" s="128"/>
      <c r="P416" s="128"/>
      <c r="Q416" s="128"/>
      <c r="R416" s="128"/>
      <c r="S416" s="128"/>
      <c r="T416" s="128"/>
      <c r="U416" s="128"/>
      <c r="V416" s="128"/>
      <c r="W416" s="128"/>
      <c r="X416" s="128"/>
      <c r="Y416" s="128"/>
      <c r="Z416" s="128"/>
      <c r="AA416" s="128"/>
      <c r="AB416" s="128"/>
    </row>
    <row r="417" ht="14.25" customHeight="1">
      <c r="A417" s="129"/>
      <c r="B417" s="129"/>
      <c r="C417" s="137"/>
      <c r="D417" s="138"/>
      <c r="E417" s="139"/>
      <c r="F417" s="137"/>
      <c r="G417" s="129"/>
      <c r="H417" s="129"/>
      <c r="I417" s="128"/>
      <c r="J417" s="128"/>
      <c r="K417" s="128"/>
      <c r="L417" s="128"/>
      <c r="M417" s="128"/>
      <c r="N417" s="128"/>
      <c r="O417" s="128"/>
      <c r="P417" s="128"/>
      <c r="Q417" s="128"/>
      <c r="R417" s="128"/>
      <c r="S417" s="128"/>
      <c r="T417" s="128"/>
      <c r="U417" s="128"/>
      <c r="V417" s="128"/>
      <c r="W417" s="128"/>
      <c r="X417" s="128"/>
      <c r="Y417" s="128"/>
      <c r="Z417" s="128"/>
      <c r="AA417" s="128"/>
      <c r="AB417" s="128"/>
    </row>
    <row r="418" ht="14.25" customHeight="1">
      <c r="A418" s="129"/>
      <c r="B418" s="129"/>
      <c r="C418" s="137"/>
      <c r="D418" s="138"/>
      <c r="E418" s="139"/>
      <c r="F418" s="137"/>
      <c r="G418" s="129"/>
      <c r="H418" s="129"/>
      <c r="I418" s="128"/>
      <c r="J418" s="128"/>
      <c r="K418" s="128"/>
      <c r="L418" s="128"/>
      <c r="M418" s="128"/>
      <c r="N418" s="128"/>
      <c r="O418" s="128"/>
      <c r="P418" s="128"/>
      <c r="Q418" s="128"/>
      <c r="R418" s="128"/>
      <c r="S418" s="128"/>
      <c r="T418" s="128"/>
      <c r="U418" s="128"/>
      <c r="V418" s="128"/>
      <c r="W418" s="128"/>
      <c r="X418" s="128"/>
      <c r="Y418" s="128"/>
      <c r="Z418" s="128"/>
      <c r="AA418" s="128"/>
      <c r="AB418" s="128"/>
    </row>
    <row r="419" ht="14.25" customHeight="1">
      <c r="A419" s="129"/>
      <c r="B419" s="129"/>
      <c r="C419" s="137"/>
      <c r="D419" s="138"/>
      <c r="E419" s="139"/>
      <c r="F419" s="137"/>
      <c r="G419" s="129"/>
      <c r="H419" s="129"/>
      <c r="I419" s="128"/>
      <c r="J419" s="128"/>
      <c r="K419" s="128"/>
      <c r="L419" s="128"/>
      <c r="M419" s="128"/>
      <c r="N419" s="128"/>
      <c r="O419" s="128"/>
      <c r="P419" s="128"/>
      <c r="Q419" s="128"/>
      <c r="R419" s="128"/>
      <c r="S419" s="128"/>
      <c r="T419" s="128"/>
      <c r="U419" s="128"/>
      <c r="V419" s="128"/>
      <c r="W419" s="128"/>
      <c r="X419" s="128"/>
      <c r="Y419" s="128"/>
      <c r="Z419" s="128"/>
      <c r="AA419" s="128"/>
      <c r="AB419" s="128"/>
    </row>
    <row r="420" ht="14.25" customHeight="1">
      <c r="A420" s="129"/>
      <c r="B420" s="129"/>
      <c r="C420" s="137"/>
      <c r="D420" s="138"/>
      <c r="E420" s="139"/>
      <c r="F420" s="137"/>
      <c r="G420" s="129"/>
      <c r="H420" s="129"/>
      <c r="I420" s="128"/>
      <c r="J420" s="128"/>
      <c r="K420" s="128"/>
      <c r="L420" s="128"/>
      <c r="M420" s="128"/>
      <c r="N420" s="128"/>
      <c r="O420" s="128"/>
      <c r="P420" s="128"/>
      <c r="Q420" s="128"/>
      <c r="R420" s="128"/>
      <c r="S420" s="128"/>
      <c r="T420" s="128"/>
      <c r="U420" s="128"/>
      <c r="V420" s="128"/>
      <c r="W420" s="128"/>
      <c r="X420" s="128"/>
      <c r="Y420" s="128"/>
      <c r="Z420" s="128"/>
      <c r="AA420" s="128"/>
      <c r="AB420" s="128"/>
    </row>
    <row r="421" ht="14.25" customHeight="1">
      <c r="A421" s="129"/>
      <c r="B421" s="129"/>
      <c r="C421" s="137"/>
      <c r="D421" s="138"/>
      <c r="E421" s="139"/>
      <c r="F421" s="137"/>
      <c r="G421" s="129"/>
      <c r="H421" s="129"/>
      <c r="I421" s="128"/>
      <c r="J421" s="128"/>
      <c r="K421" s="128"/>
      <c r="L421" s="128"/>
      <c r="M421" s="128"/>
      <c r="N421" s="128"/>
      <c r="O421" s="128"/>
      <c r="P421" s="128"/>
      <c r="Q421" s="128"/>
      <c r="R421" s="128"/>
      <c r="S421" s="128"/>
      <c r="T421" s="128"/>
      <c r="U421" s="128"/>
      <c r="V421" s="128"/>
      <c r="W421" s="128"/>
      <c r="X421" s="128"/>
      <c r="Y421" s="128"/>
      <c r="Z421" s="128"/>
      <c r="AA421" s="128"/>
      <c r="AB421" s="128"/>
    </row>
    <row r="422" ht="14.25" customHeight="1">
      <c r="A422" s="129"/>
      <c r="B422" s="129"/>
      <c r="C422" s="137"/>
      <c r="D422" s="138"/>
      <c r="E422" s="139"/>
      <c r="F422" s="137"/>
      <c r="G422" s="129"/>
      <c r="H422" s="129"/>
      <c r="I422" s="128"/>
      <c r="J422" s="128"/>
      <c r="K422" s="128"/>
      <c r="L422" s="128"/>
      <c r="M422" s="128"/>
      <c r="N422" s="128"/>
      <c r="O422" s="128"/>
      <c r="P422" s="128"/>
      <c r="Q422" s="128"/>
      <c r="R422" s="128"/>
      <c r="S422" s="128"/>
      <c r="T422" s="128"/>
      <c r="U422" s="128"/>
      <c r="V422" s="128"/>
      <c r="W422" s="128"/>
      <c r="X422" s="128"/>
      <c r="Y422" s="128"/>
      <c r="Z422" s="128"/>
      <c r="AA422" s="128"/>
      <c r="AB422" s="128"/>
    </row>
    <row r="423" ht="14.25" customHeight="1">
      <c r="A423" s="129"/>
      <c r="B423" s="129"/>
      <c r="C423" s="137"/>
      <c r="D423" s="138"/>
      <c r="E423" s="139"/>
      <c r="F423" s="137"/>
      <c r="G423" s="129"/>
      <c r="H423" s="129"/>
      <c r="I423" s="128"/>
      <c r="J423" s="128"/>
      <c r="K423" s="128"/>
      <c r="L423" s="128"/>
      <c r="M423" s="128"/>
      <c r="N423" s="128"/>
      <c r="O423" s="128"/>
      <c r="P423" s="128"/>
      <c r="Q423" s="128"/>
      <c r="R423" s="128"/>
      <c r="S423" s="128"/>
      <c r="T423" s="128"/>
      <c r="U423" s="128"/>
      <c r="V423" s="128"/>
      <c r="W423" s="128"/>
      <c r="X423" s="128"/>
      <c r="Y423" s="128"/>
      <c r="Z423" s="128"/>
      <c r="AA423" s="128"/>
      <c r="AB423" s="128"/>
    </row>
    <row r="424" ht="14.25" customHeight="1">
      <c r="A424" s="129"/>
      <c r="B424" s="129"/>
      <c r="C424" s="137"/>
      <c r="D424" s="138"/>
      <c r="E424" s="139"/>
      <c r="F424" s="137"/>
      <c r="G424" s="129"/>
      <c r="H424" s="129"/>
      <c r="I424" s="128"/>
      <c r="J424" s="128"/>
      <c r="K424" s="128"/>
      <c r="L424" s="128"/>
      <c r="M424" s="128"/>
      <c r="N424" s="128"/>
      <c r="O424" s="128"/>
      <c r="P424" s="128"/>
      <c r="Q424" s="128"/>
      <c r="R424" s="128"/>
      <c r="S424" s="128"/>
      <c r="T424" s="128"/>
      <c r="U424" s="128"/>
      <c r="V424" s="128"/>
      <c r="W424" s="128"/>
      <c r="X424" s="128"/>
      <c r="Y424" s="128"/>
      <c r="Z424" s="128"/>
      <c r="AA424" s="128"/>
      <c r="AB424" s="128"/>
    </row>
    <row r="425" ht="14.25" customHeight="1">
      <c r="A425" s="129"/>
      <c r="B425" s="129"/>
      <c r="C425" s="137"/>
      <c r="D425" s="138"/>
      <c r="E425" s="139"/>
      <c r="F425" s="137"/>
      <c r="G425" s="129"/>
      <c r="H425" s="129"/>
      <c r="I425" s="128"/>
      <c r="J425" s="128"/>
      <c r="K425" s="128"/>
      <c r="L425" s="128"/>
      <c r="M425" s="128"/>
      <c r="N425" s="128"/>
      <c r="O425" s="128"/>
      <c r="P425" s="128"/>
      <c r="Q425" s="128"/>
      <c r="R425" s="128"/>
      <c r="S425" s="128"/>
      <c r="T425" s="128"/>
      <c r="U425" s="128"/>
      <c r="V425" s="128"/>
      <c r="W425" s="128"/>
      <c r="X425" s="128"/>
      <c r="Y425" s="128"/>
      <c r="Z425" s="128"/>
      <c r="AA425" s="128"/>
      <c r="AB425" s="128"/>
    </row>
    <row r="426" ht="14.25" customHeight="1">
      <c r="A426" s="129"/>
      <c r="B426" s="129"/>
      <c r="C426" s="137"/>
      <c r="D426" s="138"/>
      <c r="E426" s="139"/>
      <c r="F426" s="137"/>
      <c r="G426" s="129"/>
      <c r="H426" s="129"/>
      <c r="I426" s="128"/>
      <c r="J426" s="128"/>
      <c r="K426" s="128"/>
      <c r="L426" s="128"/>
      <c r="M426" s="128"/>
      <c r="N426" s="128"/>
      <c r="O426" s="128"/>
      <c r="P426" s="128"/>
      <c r="Q426" s="128"/>
      <c r="R426" s="128"/>
      <c r="S426" s="128"/>
      <c r="T426" s="128"/>
      <c r="U426" s="128"/>
      <c r="V426" s="128"/>
      <c r="W426" s="128"/>
      <c r="X426" s="128"/>
      <c r="Y426" s="128"/>
      <c r="Z426" s="128"/>
      <c r="AA426" s="128"/>
      <c r="AB426" s="128"/>
    </row>
    <row r="427" ht="14.25" customHeight="1">
      <c r="A427" s="129"/>
      <c r="B427" s="129"/>
      <c r="C427" s="137"/>
      <c r="D427" s="138"/>
      <c r="E427" s="139"/>
      <c r="F427" s="137"/>
      <c r="G427" s="129"/>
      <c r="H427" s="129"/>
      <c r="I427" s="128"/>
      <c r="J427" s="128"/>
      <c r="K427" s="128"/>
      <c r="L427" s="128"/>
      <c r="M427" s="128"/>
      <c r="N427" s="128"/>
      <c r="O427" s="128"/>
      <c r="P427" s="128"/>
      <c r="Q427" s="128"/>
      <c r="R427" s="128"/>
      <c r="S427" s="128"/>
      <c r="T427" s="128"/>
      <c r="U427" s="128"/>
      <c r="V427" s="128"/>
      <c r="W427" s="128"/>
      <c r="X427" s="128"/>
      <c r="Y427" s="128"/>
      <c r="Z427" s="128"/>
      <c r="AA427" s="128"/>
      <c r="AB427" s="128"/>
    </row>
    <row r="428" ht="14.25" customHeight="1">
      <c r="A428" s="129"/>
      <c r="B428" s="129"/>
      <c r="C428" s="137"/>
      <c r="D428" s="138"/>
      <c r="E428" s="139"/>
      <c r="F428" s="137"/>
      <c r="G428" s="129"/>
      <c r="H428" s="129"/>
      <c r="I428" s="128"/>
      <c r="J428" s="128"/>
      <c r="K428" s="128"/>
      <c r="L428" s="128"/>
      <c r="M428" s="128"/>
      <c r="N428" s="128"/>
      <c r="O428" s="128"/>
      <c r="P428" s="128"/>
      <c r="Q428" s="128"/>
      <c r="R428" s="128"/>
      <c r="S428" s="128"/>
      <c r="T428" s="128"/>
      <c r="U428" s="128"/>
      <c r="V428" s="128"/>
      <c r="W428" s="128"/>
      <c r="X428" s="128"/>
      <c r="Y428" s="128"/>
      <c r="Z428" s="128"/>
      <c r="AA428" s="128"/>
      <c r="AB428" s="128"/>
    </row>
    <row r="429" ht="14.25" customHeight="1">
      <c r="A429" s="129"/>
      <c r="B429" s="129"/>
      <c r="C429" s="137"/>
      <c r="D429" s="138"/>
      <c r="E429" s="139"/>
      <c r="F429" s="137"/>
      <c r="G429" s="129"/>
      <c r="H429" s="129"/>
      <c r="I429" s="128"/>
      <c r="J429" s="128"/>
      <c r="K429" s="128"/>
      <c r="L429" s="128"/>
      <c r="M429" s="128"/>
      <c r="N429" s="128"/>
      <c r="O429" s="128"/>
      <c r="P429" s="128"/>
      <c r="Q429" s="128"/>
      <c r="R429" s="128"/>
      <c r="S429" s="128"/>
      <c r="T429" s="128"/>
      <c r="U429" s="128"/>
      <c r="V429" s="128"/>
      <c r="W429" s="128"/>
      <c r="X429" s="128"/>
      <c r="Y429" s="128"/>
      <c r="Z429" s="128"/>
      <c r="AA429" s="128"/>
      <c r="AB429" s="128"/>
    </row>
    <row r="430" ht="14.25" customHeight="1">
      <c r="A430" s="129"/>
      <c r="B430" s="129"/>
      <c r="C430" s="137"/>
      <c r="D430" s="138"/>
      <c r="E430" s="139"/>
      <c r="F430" s="137"/>
      <c r="G430" s="129"/>
      <c r="H430" s="129"/>
      <c r="I430" s="128"/>
      <c r="J430" s="128"/>
      <c r="K430" s="128"/>
      <c r="L430" s="128"/>
      <c r="M430" s="128"/>
      <c r="N430" s="128"/>
      <c r="O430" s="128"/>
      <c r="P430" s="128"/>
      <c r="Q430" s="128"/>
      <c r="R430" s="128"/>
      <c r="S430" s="128"/>
      <c r="T430" s="128"/>
      <c r="U430" s="128"/>
      <c r="V430" s="128"/>
      <c r="W430" s="128"/>
      <c r="X430" s="128"/>
      <c r="Y430" s="128"/>
      <c r="Z430" s="128"/>
      <c r="AA430" s="128"/>
      <c r="AB430" s="128"/>
    </row>
    <row r="431" ht="14.25" customHeight="1">
      <c r="A431" s="129"/>
      <c r="B431" s="129"/>
      <c r="C431" s="137"/>
      <c r="D431" s="138"/>
      <c r="E431" s="139"/>
      <c r="F431" s="137"/>
      <c r="G431" s="129"/>
      <c r="H431" s="129"/>
      <c r="I431" s="128"/>
      <c r="J431" s="128"/>
      <c r="K431" s="128"/>
      <c r="L431" s="128"/>
      <c r="M431" s="128"/>
      <c r="N431" s="128"/>
      <c r="O431" s="128"/>
      <c r="P431" s="128"/>
      <c r="Q431" s="128"/>
      <c r="R431" s="128"/>
      <c r="S431" s="128"/>
      <c r="T431" s="128"/>
      <c r="U431" s="128"/>
      <c r="V431" s="128"/>
      <c r="W431" s="128"/>
      <c r="X431" s="128"/>
      <c r="Y431" s="128"/>
      <c r="Z431" s="128"/>
      <c r="AA431" s="128"/>
      <c r="AB431" s="128"/>
    </row>
    <row r="432" ht="14.25" customHeight="1">
      <c r="A432" s="129"/>
      <c r="B432" s="129"/>
      <c r="C432" s="137"/>
      <c r="D432" s="138"/>
      <c r="E432" s="139"/>
      <c r="F432" s="137"/>
      <c r="G432" s="129"/>
      <c r="H432" s="129"/>
      <c r="I432" s="128"/>
      <c r="J432" s="128"/>
      <c r="K432" s="128"/>
      <c r="L432" s="128"/>
      <c r="M432" s="128"/>
      <c r="N432" s="128"/>
      <c r="O432" s="128"/>
      <c r="P432" s="128"/>
      <c r="Q432" s="128"/>
      <c r="R432" s="128"/>
      <c r="S432" s="128"/>
      <c r="T432" s="128"/>
      <c r="U432" s="128"/>
      <c r="V432" s="128"/>
      <c r="W432" s="128"/>
      <c r="X432" s="128"/>
      <c r="Y432" s="128"/>
      <c r="Z432" s="128"/>
      <c r="AA432" s="128"/>
      <c r="AB432" s="128"/>
    </row>
    <row r="433" ht="14.25" customHeight="1">
      <c r="A433" s="129"/>
      <c r="B433" s="129"/>
      <c r="C433" s="137"/>
      <c r="D433" s="138"/>
      <c r="E433" s="139"/>
      <c r="F433" s="137"/>
      <c r="G433" s="129"/>
      <c r="H433" s="129"/>
      <c r="I433" s="128"/>
      <c r="J433" s="128"/>
      <c r="K433" s="128"/>
      <c r="L433" s="128"/>
      <c r="M433" s="128"/>
      <c r="N433" s="128"/>
      <c r="O433" s="128"/>
      <c r="P433" s="128"/>
      <c r="Q433" s="128"/>
      <c r="R433" s="128"/>
      <c r="S433" s="128"/>
      <c r="T433" s="128"/>
      <c r="U433" s="128"/>
      <c r="V433" s="128"/>
      <c r="W433" s="128"/>
      <c r="X433" s="128"/>
      <c r="Y433" s="128"/>
      <c r="Z433" s="128"/>
      <c r="AA433" s="128"/>
      <c r="AB433" s="128"/>
    </row>
    <row r="434" ht="14.25" customHeight="1">
      <c r="A434" s="129"/>
      <c r="B434" s="129"/>
      <c r="C434" s="137"/>
      <c r="D434" s="138"/>
      <c r="E434" s="139"/>
      <c r="F434" s="137"/>
      <c r="G434" s="129"/>
      <c r="H434" s="129"/>
      <c r="I434" s="128"/>
      <c r="J434" s="128"/>
      <c r="K434" s="128"/>
      <c r="L434" s="128"/>
      <c r="M434" s="128"/>
      <c r="N434" s="128"/>
      <c r="O434" s="128"/>
      <c r="P434" s="128"/>
      <c r="Q434" s="128"/>
      <c r="R434" s="128"/>
      <c r="S434" s="128"/>
      <c r="T434" s="128"/>
      <c r="U434" s="128"/>
      <c r="V434" s="128"/>
      <c r="W434" s="128"/>
      <c r="X434" s="128"/>
      <c r="Y434" s="128"/>
      <c r="Z434" s="128"/>
      <c r="AA434" s="128"/>
      <c r="AB434" s="128"/>
    </row>
    <row r="435" ht="14.25" customHeight="1">
      <c r="A435" s="129"/>
      <c r="B435" s="129"/>
      <c r="C435" s="137"/>
      <c r="D435" s="138"/>
      <c r="E435" s="139"/>
      <c r="F435" s="137"/>
      <c r="G435" s="129"/>
      <c r="H435" s="129"/>
      <c r="I435" s="128"/>
      <c r="J435" s="128"/>
      <c r="K435" s="128"/>
      <c r="L435" s="128"/>
      <c r="M435" s="128"/>
      <c r="N435" s="128"/>
      <c r="O435" s="128"/>
      <c r="P435" s="128"/>
      <c r="Q435" s="128"/>
      <c r="R435" s="128"/>
      <c r="S435" s="128"/>
      <c r="T435" s="128"/>
      <c r="U435" s="128"/>
      <c r="V435" s="128"/>
      <c r="W435" s="128"/>
      <c r="X435" s="128"/>
      <c r="Y435" s="128"/>
      <c r="Z435" s="128"/>
      <c r="AA435" s="128"/>
      <c r="AB435" s="128"/>
    </row>
    <row r="436" ht="14.25" customHeight="1">
      <c r="A436" s="129"/>
      <c r="B436" s="129"/>
      <c r="C436" s="137"/>
      <c r="D436" s="138"/>
      <c r="E436" s="139"/>
      <c r="F436" s="137"/>
      <c r="G436" s="129"/>
      <c r="H436" s="129"/>
      <c r="I436" s="128"/>
      <c r="J436" s="128"/>
      <c r="K436" s="128"/>
      <c r="L436" s="128"/>
      <c r="M436" s="128"/>
      <c r="N436" s="128"/>
      <c r="O436" s="128"/>
      <c r="P436" s="128"/>
      <c r="Q436" s="128"/>
      <c r="R436" s="128"/>
      <c r="S436" s="128"/>
      <c r="T436" s="128"/>
      <c r="U436" s="128"/>
      <c r="V436" s="128"/>
      <c r="W436" s="128"/>
      <c r="X436" s="128"/>
      <c r="Y436" s="128"/>
      <c r="Z436" s="128"/>
      <c r="AA436" s="128"/>
      <c r="AB436" s="128"/>
    </row>
    <row r="437" ht="14.25" customHeight="1">
      <c r="A437" s="129"/>
      <c r="B437" s="129"/>
      <c r="C437" s="137"/>
      <c r="D437" s="138"/>
      <c r="E437" s="139"/>
      <c r="F437" s="137"/>
      <c r="G437" s="129"/>
      <c r="H437" s="129"/>
      <c r="I437" s="128"/>
      <c r="J437" s="128"/>
      <c r="K437" s="128"/>
      <c r="L437" s="128"/>
      <c r="M437" s="128"/>
      <c r="N437" s="128"/>
      <c r="O437" s="128"/>
      <c r="P437" s="128"/>
      <c r="Q437" s="128"/>
      <c r="R437" s="128"/>
      <c r="S437" s="128"/>
      <c r="T437" s="128"/>
      <c r="U437" s="128"/>
      <c r="V437" s="128"/>
      <c r="W437" s="128"/>
      <c r="X437" s="128"/>
      <c r="Y437" s="128"/>
      <c r="Z437" s="128"/>
      <c r="AA437" s="128"/>
      <c r="AB437" s="128"/>
    </row>
    <row r="438" ht="14.25" customHeight="1">
      <c r="A438" s="129"/>
      <c r="B438" s="129"/>
      <c r="C438" s="137"/>
      <c r="D438" s="138"/>
      <c r="E438" s="139"/>
      <c r="F438" s="137"/>
      <c r="G438" s="129"/>
      <c r="H438" s="129"/>
      <c r="I438" s="128"/>
      <c r="J438" s="128"/>
      <c r="K438" s="128"/>
      <c r="L438" s="128"/>
      <c r="M438" s="128"/>
      <c r="N438" s="128"/>
      <c r="O438" s="128"/>
      <c r="P438" s="128"/>
      <c r="Q438" s="128"/>
      <c r="R438" s="128"/>
      <c r="S438" s="128"/>
      <c r="T438" s="128"/>
      <c r="U438" s="128"/>
      <c r="V438" s="128"/>
      <c r="W438" s="128"/>
      <c r="X438" s="128"/>
      <c r="Y438" s="128"/>
      <c r="Z438" s="128"/>
      <c r="AA438" s="128"/>
      <c r="AB438" s="128"/>
    </row>
    <row r="439" ht="14.25" customHeight="1">
      <c r="A439" s="129"/>
      <c r="B439" s="129"/>
      <c r="C439" s="137"/>
      <c r="D439" s="138"/>
      <c r="E439" s="139"/>
      <c r="F439" s="137"/>
      <c r="G439" s="129"/>
      <c r="H439" s="129"/>
      <c r="I439" s="128"/>
      <c r="J439" s="128"/>
      <c r="K439" s="128"/>
      <c r="L439" s="128"/>
      <c r="M439" s="128"/>
      <c r="N439" s="128"/>
      <c r="O439" s="128"/>
      <c r="P439" s="128"/>
      <c r="Q439" s="128"/>
      <c r="R439" s="128"/>
      <c r="S439" s="128"/>
      <c r="T439" s="128"/>
      <c r="U439" s="128"/>
      <c r="V439" s="128"/>
      <c r="W439" s="128"/>
      <c r="X439" s="128"/>
      <c r="Y439" s="128"/>
      <c r="Z439" s="128"/>
      <c r="AA439" s="128"/>
      <c r="AB439" s="128"/>
    </row>
    <row r="440" ht="14.25" customHeight="1">
      <c r="A440" s="129"/>
      <c r="B440" s="129"/>
      <c r="C440" s="137"/>
      <c r="D440" s="138"/>
      <c r="E440" s="139"/>
      <c r="F440" s="137"/>
      <c r="G440" s="129"/>
      <c r="H440" s="129"/>
      <c r="I440" s="128"/>
      <c r="J440" s="128"/>
      <c r="K440" s="128"/>
      <c r="L440" s="128"/>
      <c r="M440" s="128"/>
      <c r="N440" s="128"/>
      <c r="O440" s="128"/>
      <c r="P440" s="128"/>
      <c r="Q440" s="128"/>
      <c r="R440" s="128"/>
      <c r="S440" s="128"/>
      <c r="T440" s="128"/>
      <c r="U440" s="128"/>
      <c r="V440" s="128"/>
      <c r="W440" s="128"/>
      <c r="X440" s="128"/>
      <c r="Y440" s="128"/>
      <c r="Z440" s="128"/>
      <c r="AA440" s="128"/>
      <c r="AB440" s="128"/>
    </row>
    <row r="441" ht="14.25" customHeight="1">
      <c r="A441" s="129"/>
      <c r="B441" s="129"/>
      <c r="C441" s="137"/>
      <c r="D441" s="138"/>
      <c r="E441" s="139"/>
      <c r="F441" s="137"/>
      <c r="G441" s="129"/>
      <c r="H441" s="129"/>
      <c r="I441" s="128"/>
      <c r="J441" s="128"/>
      <c r="K441" s="128"/>
      <c r="L441" s="128"/>
      <c r="M441" s="128"/>
      <c r="N441" s="128"/>
      <c r="O441" s="128"/>
      <c r="P441" s="128"/>
      <c r="Q441" s="128"/>
      <c r="R441" s="128"/>
      <c r="S441" s="128"/>
      <c r="T441" s="128"/>
      <c r="U441" s="128"/>
      <c r="V441" s="128"/>
      <c r="W441" s="128"/>
      <c r="X441" s="128"/>
      <c r="Y441" s="128"/>
      <c r="Z441" s="128"/>
      <c r="AA441" s="128"/>
      <c r="AB441" s="128"/>
    </row>
    <row r="442" ht="14.25" customHeight="1">
      <c r="A442" s="129"/>
      <c r="B442" s="129"/>
      <c r="C442" s="137"/>
      <c r="D442" s="138"/>
      <c r="E442" s="139"/>
      <c r="F442" s="137"/>
      <c r="G442" s="129"/>
      <c r="H442" s="129"/>
      <c r="I442" s="128"/>
      <c r="J442" s="128"/>
      <c r="K442" s="128"/>
      <c r="L442" s="128"/>
      <c r="M442" s="128"/>
      <c r="N442" s="128"/>
      <c r="O442" s="128"/>
      <c r="P442" s="128"/>
      <c r="Q442" s="128"/>
      <c r="R442" s="128"/>
      <c r="S442" s="128"/>
      <c r="T442" s="128"/>
      <c r="U442" s="128"/>
      <c r="V442" s="128"/>
      <c r="W442" s="128"/>
      <c r="X442" s="128"/>
      <c r="Y442" s="128"/>
      <c r="Z442" s="128"/>
      <c r="AA442" s="128"/>
      <c r="AB442" s="128"/>
    </row>
    <row r="443" ht="14.25" customHeight="1">
      <c r="A443" s="129"/>
      <c r="B443" s="129"/>
      <c r="C443" s="137"/>
      <c r="D443" s="138"/>
      <c r="E443" s="139"/>
      <c r="F443" s="137"/>
      <c r="G443" s="129"/>
      <c r="H443" s="129"/>
      <c r="I443" s="128"/>
      <c r="J443" s="128"/>
      <c r="K443" s="128"/>
      <c r="L443" s="128"/>
      <c r="M443" s="128"/>
      <c r="N443" s="128"/>
      <c r="O443" s="128"/>
      <c r="P443" s="128"/>
      <c r="Q443" s="128"/>
      <c r="R443" s="128"/>
      <c r="S443" s="128"/>
      <c r="T443" s="128"/>
      <c r="U443" s="128"/>
      <c r="V443" s="128"/>
      <c r="W443" s="128"/>
      <c r="X443" s="128"/>
      <c r="Y443" s="128"/>
      <c r="Z443" s="128"/>
      <c r="AA443" s="128"/>
      <c r="AB443" s="128"/>
    </row>
    <row r="444" ht="14.25" customHeight="1">
      <c r="A444" s="129"/>
      <c r="B444" s="129"/>
      <c r="C444" s="137"/>
      <c r="D444" s="138"/>
      <c r="E444" s="139"/>
      <c r="F444" s="137"/>
      <c r="G444" s="129"/>
      <c r="H444" s="129"/>
      <c r="I444" s="128"/>
      <c r="J444" s="128"/>
      <c r="K444" s="128"/>
      <c r="L444" s="128"/>
      <c r="M444" s="128"/>
      <c r="N444" s="128"/>
      <c r="O444" s="128"/>
      <c r="P444" s="128"/>
      <c r="Q444" s="128"/>
      <c r="R444" s="128"/>
      <c r="S444" s="128"/>
      <c r="T444" s="128"/>
      <c r="U444" s="128"/>
      <c r="V444" s="128"/>
      <c r="W444" s="128"/>
      <c r="X444" s="128"/>
      <c r="Y444" s="128"/>
      <c r="Z444" s="128"/>
      <c r="AA444" s="128"/>
      <c r="AB444" s="128"/>
    </row>
    <row r="445" ht="14.25" customHeight="1">
      <c r="A445" s="129"/>
      <c r="B445" s="129"/>
      <c r="C445" s="137"/>
      <c r="D445" s="138"/>
      <c r="E445" s="139"/>
      <c r="F445" s="137"/>
      <c r="G445" s="129"/>
      <c r="H445" s="129"/>
      <c r="I445" s="128"/>
      <c r="J445" s="128"/>
      <c r="K445" s="128"/>
      <c r="L445" s="128"/>
      <c r="M445" s="128"/>
      <c r="N445" s="128"/>
      <c r="O445" s="128"/>
      <c r="P445" s="128"/>
      <c r="Q445" s="128"/>
      <c r="R445" s="128"/>
      <c r="S445" s="128"/>
      <c r="T445" s="128"/>
      <c r="U445" s="128"/>
      <c r="V445" s="128"/>
      <c r="W445" s="128"/>
      <c r="X445" s="128"/>
      <c r="Y445" s="128"/>
      <c r="Z445" s="128"/>
      <c r="AA445" s="128"/>
      <c r="AB445" s="128"/>
    </row>
    <row r="446" ht="14.25" customHeight="1">
      <c r="A446" s="129"/>
      <c r="B446" s="129"/>
      <c r="C446" s="137"/>
      <c r="D446" s="138"/>
      <c r="E446" s="139"/>
      <c r="F446" s="137"/>
      <c r="G446" s="129"/>
      <c r="H446" s="129"/>
      <c r="I446" s="128"/>
      <c r="J446" s="128"/>
      <c r="K446" s="128"/>
      <c r="L446" s="128"/>
      <c r="M446" s="128"/>
      <c r="N446" s="128"/>
      <c r="O446" s="128"/>
      <c r="P446" s="128"/>
      <c r="Q446" s="128"/>
      <c r="R446" s="128"/>
      <c r="S446" s="128"/>
      <c r="T446" s="128"/>
      <c r="U446" s="128"/>
      <c r="V446" s="128"/>
      <c r="W446" s="128"/>
      <c r="X446" s="128"/>
      <c r="Y446" s="128"/>
      <c r="Z446" s="128"/>
      <c r="AA446" s="128"/>
      <c r="AB446" s="128"/>
    </row>
    <row r="447" ht="14.25" customHeight="1">
      <c r="A447" s="129"/>
      <c r="B447" s="129"/>
      <c r="C447" s="137"/>
      <c r="D447" s="138"/>
      <c r="E447" s="139"/>
      <c r="F447" s="137"/>
      <c r="G447" s="129"/>
      <c r="H447" s="129"/>
      <c r="I447" s="128"/>
      <c r="J447" s="128"/>
      <c r="K447" s="128"/>
      <c r="L447" s="128"/>
      <c r="M447" s="128"/>
      <c r="N447" s="128"/>
      <c r="O447" s="128"/>
      <c r="P447" s="128"/>
      <c r="Q447" s="128"/>
      <c r="R447" s="128"/>
      <c r="S447" s="128"/>
      <c r="T447" s="128"/>
      <c r="U447" s="128"/>
      <c r="V447" s="128"/>
      <c r="W447" s="128"/>
      <c r="X447" s="128"/>
      <c r="Y447" s="128"/>
      <c r="Z447" s="128"/>
      <c r="AA447" s="128"/>
      <c r="AB447" s="128"/>
    </row>
    <row r="448" ht="14.25" customHeight="1">
      <c r="A448" s="129"/>
      <c r="B448" s="129"/>
      <c r="C448" s="137"/>
      <c r="D448" s="138"/>
      <c r="E448" s="139"/>
      <c r="F448" s="137"/>
      <c r="G448" s="129"/>
      <c r="H448" s="129"/>
      <c r="I448" s="128"/>
      <c r="J448" s="128"/>
      <c r="K448" s="128"/>
      <c r="L448" s="128"/>
      <c r="M448" s="128"/>
      <c r="N448" s="128"/>
      <c r="O448" s="128"/>
      <c r="P448" s="128"/>
      <c r="Q448" s="128"/>
      <c r="R448" s="128"/>
      <c r="S448" s="128"/>
      <c r="T448" s="128"/>
      <c r="U448" s="128"/>
      <c r="V448" s="128"/>
      <c r="W448" s="128"/>
      <c r="X448" s="128"/>
      <c r="Y448" s="128"/>
      <c r="Z448" s="128"/>
      <c r="AA448" s="128"/>
      <c r="AB448" s="128"/>
    </row>
    <row r="449" ht="14.25" customHeight="1">
      <c r="A449" s="129"/>
      <c r="B449" s="129"/>
      <c r="C449" s="137"/>
      <c r="D449" s="138"/>
      <c r="E449" s="139"/>
      <c r="F449" s="137"/>
      <c r="G449" s="129"/>
      <c r="H449" s="129"/>
      <c r="I449" s="128"/>
      <c r="J449" s="128"/>
      <c r="K449" s="128"/>
      <c r="L449" s="128"/>
      <c r="M449" s="128"/>
      <c r="N449" s="128"/>
      <c r="O449" s="128"/>
      <c r="P449" s="128"/>
      <c r="Q449" s="128"/>
      <c r="R449" s="128"/>
      <c r="S449" s="128"/>
      <c r="T449" s="128"/>
      <c r="U449" s="128"/>
      <c r="V449" s="128"/>
      <c r="W449" s="128"/>
      <c r="X449" s="128"/>
      <c r="Y449" s="128"/>
      <c r="Z449" s="128"/>
      <c r="AA449" s="128"/>
      <c r="AB449" s="128"/>
    </row>
    <row r="450" ht="14.25" customHeight="1">
      <c r="A450" s="129"/>
      <c r="B450" s="129"/>
      <c r="C450" s="137"/>
      <c r="D450" s="138"/>
      <c r="E450" s="139"/>
      <c r="F450" s="137"/>
      <c r="G450" s="129"/>
      <c r="H450" s="129"/>
      <c r="I450" s="128"/>
      <c r="J450" s="128"/>
      <c r="K450" s="128"/>
      <c r="L450" s="128"/>
      <c r="M450" s="128"/>
      <c r="N450" s="128"/>
      <c r="O450" s="128"/>
      <c r="P450" s="128"/>
      <c r="Q450" s="128"/>
      <c r="R450" s="128"/>
      <c r="S450" s="128"/>
      <c r="T450" s="128"/>
      <c r="U450" s="128"/>
      <c r="V450" s="128"/>
      <c r="W450" s="128"/>
      <c r="X450" s="128"/>
      <c r="Y450" s="128"/>
      <c r="Z450" s="128"/>
      <c r="AA450" s="128"/>
      <c r="AB450" s="128"/>
    </row>
    <row r="451" ht="14.25" customHeight="1">
      <c r="A451" s="129"/>
      <c r="B451" s="129"/>
      <c r="C451" s="137"/>
      <c r="D451" s="138"/>
      <c r="E451" s="139"/>
      <c r="F451" s="137"/>
      <c r="G451" s="129"/>
      <c r="H451" s="129"/>
      <c r="I451" s="128"/>
      <c r="J451" s="128"/>
      <c r="K451" s="128"/>
      <c r="L451" s="128"/>
      <c r="M451" s="128"/>
      <c r="N451" s="128"/>
      <c r="O451" s="128"/>
      <c r="P451" s="128"/>
      <c r="Q451" s="128"/>
      <c r="R451" s="128"/>
      <c r="S451" s="128"/>
      <c r="T451" s="128"/>
      <c r="U451" s="128"/>
      <c r="V451" s="128"/>
      <c r="W451" s="128"/>
      <c r="X451" s="128"/>
      <c r="Y451" s="128"/>
      <c r="Z451" s="128"/>
      <c r="AA451" s="128"/>
      <c r="AB451" s="128"/>
    </row>
    <row r="452" ht="14.25" customHeight="1">
      <c r="A452" s="129"/>
      <c r="B452" s="129"/>
      <c r="C452" s="137"/>
      <c r="D452" s="138"/>
      <c r="E452" s="139"/>
      <c r="F452" s="137"/>
      <c r="G452" s="129"/>
      <c r="H452" s="129"/>
      <c r="I452" s="128"/>
      <c r="J452" s="128"/>
      <c r="K452" s="128"/>
      <c r="L452" s="128"/>
      <c r="M452" s="128"/>
      <c r="N452" s="128"/>
      <c r="O452" s="128"/>
      <c r="P452" s="128"/>
      <c r="Q452" s="128"/>
      <c r="R452" s="128"/>
      <c r="S452" s="128"/>
      <c r="T452" s="128"/>
      <c r="U452" s="128"/>
      <c r="V452" s="128"/>
      <c r="W452" s="128"/>
      <c r="X452" s="128"/>
      <c r="Y452" s="128"/>
      <c r="Z452" s="128"/>
      <c r="AA452" s="128"/>
      <c r="AB452" s="128"/>
    </row>
    <row r="453" ht="14.25" customHeight="1">
      <c r="A453" s="129"/>
      <c r="B453" s="129"/>
      <c r="C453" s="137"/>
      <c r="D453" s="138"/>
      <c r="E453" s="139"/>
      <c r="F453" s="137"/>
      <c r="G453" s="129"/>
      <c r="H453" s="129"/>
      <c r="I453" s="128"/>
      <c r="J453" s="128"/>
      <c r="K453" s="128"/>
      <c r="L453" s="128"/>
      <c r="M453" s="128"/>
      <c r="N453" s="128"/>
      <c r="O453" s="128"/>
      <c r="P453" s="128"/>
      <c r="Q453" s="128"/>
      <c r="R453" s="128"/>
      <c r="S453" s="128"/>
      <c r="T453" s="128"/>
      <c r="U453" s="128"/>
      <c r="V453" s="128"/>
      <c r="W453" s="128"/>
      <c r="X453" s="128"/>
      <c r="Y453" s="128"/>
      <c r="Z453" s="128"/>
      <c r="AA453" s="128"/>
      <c r="AB453" s="128"/>
    </row>
    <row r="454" ht="14.25" customHeight="1">
      <c r="A454" s="129"/>
      <c r="B454" s="129"/>
      <c r="C454" s="137"/>
      <c r="D454" s="138"/>
      <c r="E454" s="139"/>
      <c r="F454" s="137"/>
      <c r="G454" s="129"/>
      <c r="H454" s="129"/>
      <c r="I454" s="128"/>
      <c r="J454" s="128"/>
      <c r="K454" s="128"/>
      <c r="L454" s="128"/>
      <c r="M454" s="128"/>
      <c r="N454" s="128"/>
      <c r="O454" s="128"/>
      <c r="P454" s="128"/>
      <c r="Q454" s="128"/>
      <c r="R454" s="128"/>
      <c r="S454" s="128"/>
      <c r="T454" s="128"/>
      <c r="U454" s="128"/>
      <c r="V454" s="128"/>
      <c r="W454" s="128"/>
      <c r="X454" s="128"/>
      <c r="Y454" s="128"/>
      <c r="Z454" s="128"/>
      <c r="AA454" s="128"/>
      <c r="AB454" s="128"/>
    </row>
    <row r="455" ht="14.25" customHeight="1">
      <c r="A455" s="129"/>
      <c r="B455" s="129"/>
      <c r="C455" s="137"/>
      <c r="D455" s="138"/>
      <c r="E455" s="139"/>
      <c r="F455" s="137"/>
      <c r="G455" s="129"/>
      <c r="H455" s="129"/>
      <c r="I455" s="128"/>
      <c r="J455" s="128"/>
      <c r="K455" s="128"/>
      <c r="L455" s="128"/>
      <c r="M455" s="128"/>
      <c r="N455" s="128"/>
      <c r="O455" s="128"/>
      <c r="P455" s="128"/>
      <c r="Q455" s="128"/>
      <c r="R455" s="128"/>
      <c r="S455" s="128"/>
      <c r="T455" s="128"/>
      <c r="U455" s="128"/>
      <c r="V455" s="128"/>
      <c r="W455" s="128"/>
      <c r="X455" s="128"/>
      <c r="Y455" s="128"/>
      <c r="Z455" s="128"/>
      <c r="AA455" s="128"/>
      <c r="AB455" s="128"/>
    </row>
    <row r="456" ht="14.25" customHeight="1">
      <c r="A456" s="129"/>
      <c r="B456" s="129"/>
      <c r="C456" s="137"/>
      <c r="D456" s="138"/>
      <c r="E456" s="139"/>
      <c r="F456" s="137"/>
      <c r="G456" s="129"/>
      <c r="H456" s="129"/>
      <c r="I456" s="128"/>
      <c r="J456" s="128"/>
      <c r="K456" s="128"/>
      <c r="L456" s="128"/>
      <c r="M456" s="128"/>
      <c r="N456" s="128"/>
      <c r="O456" s="128"/>
      <c r="P456" s="128"/>
      <c r="Q456" s="128"/>
      <c r="R456" s="128"/>
      <c r="S456" s="128"/>
      <c r="T456" s="128"/>
      <c r="U456" s="128"/>
      <c r="V456" s="128"/>
      <c r="W456" s="128"/>
      <c r="X456" s="128"/>
      <c r="Y456" s="128"/>
      <c r="Z456" s="128"/>
      <c r="AA456" s="128"/>
      <c r="AB456" s="128"/>
    </row>
    <row r="457" ht="14.25" customHeight="1">
      <c r="A457" s="129"/>
      <c r="B457" s="129"/>
      <c r="C457" s="137"/>
      <c r="D457" s="138"/>
      <c r="E457" s="139"/>
      <c r="F457" s="137"/>
      <c r="G457" s="129"/>
      <c r="H457" s="129"/>
      <c r="I457" s="128"/>
      <c r="J457" s="128"/>
      <c r="K457" s="128"/>
      <c r="L457" s="128"/>
      <c r="M457" s="128"/>
      <c r="N457" s="128"/>
      <c r="O457" s="128"/>
      <c r="P457" s="128"/>
      <c r="Q457" s="128"/>
      <c r="R457" s="128"/>
      <c r="S457" s="128"/>
      <c r="T457" s="128"/>
      <c r="U457" s="128"/>
      <c r="V457" s="128"/>
      <c r="W457" s="128"/>
      <c r="X457" s="128"/>
      <c r="Y457" s="128"/>
      <c r="Z457" s="128"/>
      <c r="AA457" s="128"/>
      <c r="AB457" s="128"/>
    </row>
    <row r="458" ht="14.25" customHeight="1">
      <c r="A458" s="129"/>
      <c r="B458" s="129"/>
      <c r="C458" s="137"/>
      <c r="D458" s="138"/>
      <c r="E458" s="139"/>
      <c r="F458" s="137"/>
      <c r="G458" s="129"/>
      <c r="H458" s="129"/>
      <c r="I458" s="128"/>
      <c r="J458" s="128"/>
      <c r="K458" s="128"/>
      <c r="L458" s="128"/>
      <c r="M458" s="128"/>
      <c r="N458" s="128"/>
      <c r="O458" s="128"/>
      <c r="P458" s="128"/>
      <c r="Q458" s="128"/>
      <c r="R458" s="128"/>
      <c r="S458" s="128"/>
      <c r="T458" s="128"/>
      <c r="U458" s="128"/>
      <c r="V458" s="128"/>
      <c r="W458" s="128"/>
      <c r="X458" s="128"/>
      <c r="Y458" s="128"/>
      <c r="Z458" s="128"/>
      <c r="AA458" s="128"/>
      <c r="AB458" s="128"/>
    </row>
    <row r="459" ht="14.25" customHeight="1">
      <c r="A459" s="129"/>
      <c r="B459" s="129"/>
      <c r="C459" s="137"/>
      <c r="D459" s="138"/>
      <c r="E459" s="139"/>
      <c r="F459" s="137"/>
      <c r="G459" s="129"/>
      <c r="H459" s="129"/>
      <c r="I459" s="128"/>
      <c r="J459" s="128"/>
      <c r="K459" s="128"/>
      <c r="L459" s="128"/>
      <c r="M459" s="128"/>
      <c r="N459" s="128"/>
      <c r="O459" s="128"/>
      <c r="P459" s="128"/>
      <c r="Q459" s="128"/>
      <c r="R459" s="128"/>
      <c r="S459" s="128"/>
      <c r="T459" s="128"/>
      <c r="U459" s="128"/>
      <c r="V459" s="128"/>
      <c r="W459" s="128"/>
      <c r="X459" s="128"/>
      <c r="Y459" s="128"/>
      <c r="Z459" s="128"/>
      <c r="AA459" s="128"/>
      <c r="AB459" s="128"/>
    </row>
    <row r="460" ht="14.25" customHeight="1">
      <c r="A460" s="129"/>
      <c r="B460" s="129"/>
      <c r="C460" s="137"/>
      <c r="D460" s="138"/>
      <c r="E460" s="139"/>
      <c r="F460" s="137"/>
      <c r="G460" s="129"/>
      <c r="H460" s="129"/>
      <c r="I460" s="128"/>
      <c r="J460" s="128"/>
      <c r="K460" s="128"/>
      <c r="L460" s="128"/>
      <c r="M460" s="128"/>
      <c r="N460" s="128"/>
      <c r="O460" s="128"/>
      <c r="P460" s="128"/>
      <c r="Q460" s="128"/>
      <c r="R460" s="128"/>
      <c r="S460" s="128"/>
      <c r="T460" s="128"/>
      <c r="U460" s="128"/>
      <c r="V460" s="128"/>
      <c r="W460" s="128"/>
      <c r="X460" s="128"/>
      <c r="Y460" s="128"/>
      <c r="Z460" s="128"/>
      <c r="AA460" s="128"/>
      <c r="AB460" s="128"/>
    </row>
    <row r="461" ht="14.25" customHeight="1">
      <c r="A461" s="129"/>
      <c r="B461" s="129"/>
      <c r="C461" s="137"/>
      <c r="D461" s="138"/>
      <c r="E461" s="139"/>
      <c r="F461" s="137"/>
      <c r="G461" s="129"/>
      <c r="H461" s="129"/>
      <c r="I461" s="128"/>
      <c r="J461" s="128"/>
      <c r="K461" s="128"/>
      <c r="L461" s="128"/>
      <c r="M461" s="128"/>
      <c r="N461" s="128"/>
      <c r="O461" s="128"/>
      <c r="P461" s="128"/>
      <c r="Q461" s="128"/>
      <c r="R461" s="128"/>
      <c r="S461" s="128"/>
      <c r="T461" s="128"/>
      <c r="U461" s="128"/>
      <c r="V461" s="128"/>
      <c r="W461" s="128"/>
      <c r="X461" s="128"/>
      <c r="Y461" s="128"/>
      <c r="Z461" s="128"/>
      <c r="AA461" s="128"/>
      <c r="AB461" s="128"/>
    </row>
    <row r="462" ht="14.25" customHeight="1">
      <c r="A462" s="129"/>
      <c r="B462" s="129"/>
      <c r="C462" s="137"/>
      <c r="D462" s="138"/>
      <c r="E462" s="139"/>
      <c r="F462" s="137"/>
      <c r="G462" s="129"/>
      <c r="H462" s="129"/>
      <c r="I462" s="128"/>
      <c r="J462" s="128"/>
      <c r="K462" s="128"/>
      <c r="L462" s="128"/>
      <c r="M462" s="128"/>
      <c r="N462" s="128"/>
      <c r="O462" s="128"/>
      <c r="P462" s="128"/>
      <c r="Q462" s="128"/>
      <c r="R462" s="128"/>
      <c r="S462" s="128"/>
      <c r="T462" s="128"/>
      <c r="U462" s="128"/>
      <c r="V462" s="128"/>
      <c r="W462" s="128"/>
      <c r="X462" s="128"/>
      <c r="Y462" s="128"/>
      <c r="Z462" s="128"/>
      <c r="AA462" s="128"/>
      <c r="AB462" s="128"/>
    </row>
    <row r="463" ht="14.25" customHeight="1">
      <c r="A463" s="129"/>
      <c r="B463" s="129"/>
      <c r="C463" s="137"/>
      <c r="D463" s="138"/>
      <c r="E463" s="139"/>
      <c r="F463" s="137"/>
      <c r="G463" s="129"/>
      <c r="H463" s="129"/>
      <c r="I463" s="128"/>
      <c r="J463" s="128"/>
      <c r="K463" s="128"/>
      <c r="L463" s="128"/>
      <c r="M463" s="128"/>
      <c r="N463" s="128"/>
      <c r="O463" s="128"/>
      <c r="P463" s="128"/>
      <c r="Q463" s="128"/>
      <c r="R463" s="128"/>
      <c r="S463" s="128"/>
      <c r="T463" s="128"/>
      <c r="U463" s="128"/>
      <c r="V463" s="128"/>
      <c r="W463" s="128"/>
      <c r="X463" s="128"/>
      <c r="Y463" s="128"/>
      <c r="Z463" s="128"/>
      <c r="AA463" s="128"/>
      <c r="AB463" s="128"/>
    </row>
    <row r="464" ht="14.25" customHeight="1">
      <c r="A464" s="129"/>
      <c r="B464" s="129"/>
      <c r="C464" s="137"/>
      <c r="D464" s="138"/>
      <c r="E464" s="139"/>
      <c r="F464" s="137"/>
      <c r="G464" s="129"/>
      <c r="H464" s="129"/>
      <c r="I464" s="128"/>
      <c r="J464" s="128"/>
      <c r="K464" s="128"/>
      <c r="L464" s="128"/>
      <c r="M464" s="128"/>
      <c r="N464" s="128"/>
      <c r="O464" s="128"/>
      <c r="P464" s="128"/>
      <c r="Q464" s="128"/>
      <c r="R464" s="128"/>
      <c r="S464" s="128"/>
      <c r="T464" s="128"/>
      <c r="U464" s="128"/>
      <c r="V464" s="128"/>
      <c r="W464" s="128"/>
      <c r="X464" s="128"/>
      <c r="Y464" s="128"/>
      <c r="Z464" s="128"/>
      <c r="AA464" s="128"/>
      <c r="AB464" s="128"/>
    </row>
    <row r="465" ht="14.25" customHeight="1">
      <c r="A465" s="129"/>
      <c r="B465" s="129"/>
      <c r="C465" s="137"/>
      <c r="D465" s="138"/>
      <c r="E465" s="139"/>
      <c r="F465" s="137"/>
      <c r="G465" s="129"/>
      <c r="H465" s="129"/>
      <c r="I465" s="128"/>
      <c r="J465" s="128"/>
      <c r="K465" s="128"/>
      <c r="L465" s="128"/>
      <c r="M465" s="128"/>
      <c r="N465" s="128"/>
      <c r="O465" s="128"/>
      <c r="P465" s="128"/>
      <c r="Q465" s="128"/>
      <c r="R465" s="128"/>
      <c r="S465" s="128"/>
      <c r="T465" s="128"/>
      <c r="U465" s="128"/>
      <c r="V465" s="128"/>
      <c r="W465" s="128"/>
      <c r="X465" s="128"/>
      <c r="Y465" s="128"/>
      <c r="Z465" s="128"/>
      <c r="AA465" s="128"/>
      <c r="AB465" s="128"/>
    </row>
    <row r="466" ht="14.25" customHeight="1">
      <c r="A466" s="129"/>
      <c r="B466" s="129"/>
      <c r="C466" s="137"/>
      <c r="D466" s="138"/>
      <c r="E466" s="139"/>
      <c r="F466" s="137"/>
      <c r="G466" s="129"/>
      <c r="H466" s="129"/>
      <c r="I466" s="128"/>
      <c r="J466" s="128"/>
      <c r="K466" s="128"/>
      <c r="L466" s="128"/>
      <c r="M466" s="128"/>
      <c r="N466" s="128"/>
      <c r="O466" s="128"/>
      <c r="P466" s="128"/>
      <c r="Q466" s="128"/>
      <c r="R466" s="128"/>
      <c r="S466" s="128"/>
      <c r="T466" s="128"/>
      <c r="U466" s="128"/>
      <c r="V466" s="128"/>
      <c r="W466" s="128"/>
      <c r="X466" s="128"/>
      <c r="Y466" s="128"/>
      <c r="Z466" s="128"/>
      <c r="AA466" s="128"/>
      <c r="AB466" s="128"/>
    </row>
    <row r="467" ht="14.25" customHeight="1">
      <c r="A467" s="129"/>
      <c r="B467" s="129"/>
      <c r="C467" s="137"/>
      <c r="D467" s="138"/>
      <c r="E467" s="139"/>
      <c r="F467" s="137"/>
      <c r="G467" s="129"/>
      <c r="H467" s="129"/>
      <c r="I467" s="128"/>
      <c r="J467" s="128"/>
      <c r="K467" s="128"/>
      <c r="L467" s="128"/>
      <c r="M467" s="128"/>
      <c r="N467" s="128"/>
      <c r="O467" s="128"/>
      <c r="P467" s="128"/>
      <c r="Q467" s="128"/>
      <c r="R467" s="128"/>
      <c r="S467" s="128"/>
      <c r="T467" s="128"/>
      <c r="U467" s="128"/>
      <c r="V467" s="128"/>
      <c r="W467" s="128"/>
      <c r="X467" s="128"/>
      <c r="Y467" s="128"/>
      <c r="Z467" s="128"/>
      <c r="AA467" s="128"/>
      <c r="AB467" s="128"/>
    </row>
    <row r="468" ht="14.25" customHeight="1">
      <c r="A468" s="129"/>
      <c r="B468" s="129"/>
      <c r="C468" s="137"/>
      <c r="D468" s="138"/>
      <c r="E468" s="139"/>
      <c r="F468" s="137"/>
      <c r="G468" s="129"/>
      <c r="H468" s="129"/>
      <c r="I468" s="128"/>
      <c r="J468" s="128"/>
      <c r="K468" s="128"/>
      <c r="L468" s="128"/>
      <c r="M468" s="128"/>
      <c r="N468" s="128"/>
      <c r="O468" s="128"/>
      <c r="P468" s="128"/>
      <c r="Q468" s="128"/>
      <c r="R468" s="128"/>
      <c r="S468" s="128"/>
      <c r="T468" s="128"/>
      <c r="U468" s="128"/>
      <c r="V468" s="128"/>
      <c r="W468" s="128"/>
      <c r="X468" s="128"/>
      <c r="Y468" s="128"/>
      <c r="Z468" s="128"/>
      <c r="AA468" s="128"/>
      <c r="AB468" s="128"/>
    </row>
    <row r="469" ht="14.25" customHeight="1">
      <c r="A469" s="129"/>
      <c r="B469" s="129"/>
      <c r="C469" s="137"/>
      <c r="D469" s="138"/>
      <c r="E469" s="139"/>
      <c r="F469" s="137"/>
      <c r="G469" s="129"/>
      <c r="H469" s="129"/>
      <c r="I469" s="128"/>
      <c r="J469" s="128"/>
      <c r="K469" s="128"/>
      <c r="L469" s="128"/>
      <c r="M469" s="128"/>
      <c r="N469" s="128"/>
      <c r="O469" s="128"/>
      <c r="P469" s="128"/>
      <c r="Q469" s="128"/>
      <c r="R469" s="128"/>
      <c r="S469" s="128"/>
      <c r="T469" s="128"/>
      <c r="U469" s="128"/>
      <c r="V469" s="128"/>
      <c r="W469" s="128"/>
      <c r="X469" s="128"/>
      <c r="Y469" s="128"/>
      <c r="Z469" s="128"/>
      <c r="AA469" s="128"/>
      <c r="AB469" s="128"/>
    </row>
    <row r="470" ht="14.25" customHeight="1">
      <c r="A470" s="129"/>
      <c r="B470" s="129"/>
      <c r="C470" s="137"/>
      <c r="D470" s="138"/>
      <c r="E470" s="139"/>
      <c r="F470" s="137"/>
      <c r="G470" s="129"/>
      <c r="H470" s="129"/>
      <c r="I470" s="128"/>
      <c r="J470" s="128"/>
      <c r="K470" s="128"/>
      <c r="L470" s="128"/>
      <c r="M470" s="128"/>
      <c r="N470" s="128"/>
      <c r="O470" s="128"/>
      <c r="P470" s="128"/>
      <c r="Q470" s="128"/>
      <c r="R470" s="128"/>
      <c r="S470" s="128"/>
      <c r="T470" s="128"/>
      <c r="U470" s="128"/>
      <c r="V470" s="128"/>
      <c r="W470" s="128"/>
      <c r="X470" s="128"/>
      <c r="Y470" s="128"/>
      <c r="Z470" s="128"/>
      <c r="AA470" s="128"/>
      <c r="AB470" s="128"/>
    </row>
    <row r="471" ht="14.25" customHeight="1">
      <c r="A471" s="129"/>
      <c r="B471" s="129"/>
      <c r="C471" s="137"/>
      <c r="D471" s="138"/>
      <c r="E471" s="139"/>
      <c r="F471" s="137"/>
      <c r="G471" s="129"/>
      <c r="H471" s="129"/>
      <c r="I471" s="128"/>
      <c r="J471" s="128"/>
      <c r="K471" s="128"/>
      <c r="L471" s="128"/>
      <c r="M471" s="128"/>
      <c r="N471" s="128"/>
      <c r="O471" s="128"/>
      <c r="P471" s="128"/>
      <c r="Q471" s="128"/>
      <c r="R471" s="128"/>
      <c r="S471" s="128"/>
      <c r="T471" s="128"/>
      <c r="U471" s="128"/>
      <c r="V471" s="128"/>
      <c r="W471" s="128"/>
      <c r="X471" s="128"/>
      <c r="Y471" s="128"/>
      <c r="Z471" s="128"/>
      <c r="AA471" s="128"/>
      <c r="AB471" s="128"/>
    </row>
    <row r="472" ht="14.25" customHeight="1">
      <c r="A472" s="129"/>
      <c r="B472" s="129"/>
      <c r="C472" s="137"/>
      <c r="D472" s="138"/>
      <c r="E472" s="139"/>
      <c r="F472" s="137"/>
      <c r="G472" s="129"/>
      <c r="H472" s="129"/>
      <c r="I472" s="128"/>
      <c r="J472" s="128"/>
      <c r="K472" s="128"/>
      <c r="L472" s="128"/>
      <c r="M472" s="128"/>
      <c r="N472" s="128"/>
      <c r="O472" s="128"/>
      <c r="P472" s="128"/>
      <c r="Q472" s="128"/>
      <c r="R472" s="128"/>
      <c r="S472" s="128"/>
      <c r="T472" s="128"/>
      <c r="U472" s="128"/>
      <c r="V472" s="128"/>
      <c r="W472" s="128"/>
      <c r="X472" s="128"/>
      <c r="Y472" s="128"/>
      <c r="Z472" s="128"/>
      <c r="AA472" s="128"/>
      <c r="AB472" s="128"/>
    </row>
    <row r="473" ht="14.25" customHeight="1">
      <c r="A473" s="129"/>
      <c r="B473" s="129"/>
      <c r="C473" s="137"/>
      <c r="D473" s="138"/>
      <c r="E473" s="139"/>
      <c r="F473" s="137"/>
      <c r="G473" s="129"/>
      <c r="H473" s="129"/>
      <c r="I473" s="128"/>
      <c r="J473" s="128"/>
      <c r="K473" s="128"/>
      <c r="L473" s="128"/>
      <c r="M473" s="128"/>
      <c r="N473" s="128"/>
      <c r="O473" s="128"/>
      <c r="P473" s="128"/>
      <c r="Q473" s="128"/>
      <c r="R473" s="128"/>
      <c r="S473" s="128"/>
      <c r="T473" s="128"/>
      <c r="U473" s="128"/>
      <c r="V473" s="128"/>
      <c r="W473" s="128"/>
      <c r="X473" s="128"/>
      <c r="Y473" s="128"/>
      <c r="Z473" s="128"/>
      <c r="AA473" s="128"/>
      <c r="AB473" s="128"/>
    </row>
    <row r="474" ht="14.25" customHeight="1">
      <c r="A474" s="129"/>
      <c r="B474" s="129"/>
      <c r="C474" s="137"/>
      <c r="D474" s="138"/>
      <c r="E474" s="139"/>
      <c r="F474" s="137"/>
      <c r="G474" s="129"/>
      <c r="H474" s="129"/>
      <c r="I474" s="128"/>
      <c r="J474" s="128"/>
      <c r="K474" s="128"/>
      <c r="L474" s="128"/>
      <c r="M474" s="128"/>
      <c r="N474" s="128"/>
      <c r="O474" s="128"/>
      <c r="P474" s="128"/>
      <c r="Q474" s="128"/>
      <c r="R474" s="128"/>
      <c r="S474" s="128"/>
      <c r="T474" s="128"/>
      <c r="U474" s="128"/>
      <c r="V474" s="128"/>
      <c r="W474" s="128"/>
      <c r="X474" s="128"/>
      <c r="Y474" s="128"/>
      <c r="Z474" s="128"/>
      <c r="AA474" s="128"/>
      <c r="AB474" s="128"/>
    </row>
    <row r="475" ht="14.25" customHeight="1">
      <c r="A475" s="129"/>
      <c r="B475" s="129"/>
      <c r="C475" s="137"/>
      <c r="D475" s="138"/>
      <c r="E475" s="139"/>
      <c r="F475" s="137"/>
      <c r="G475" s="129"/>
      <c r="H475" s="129"/>
      <c r="I475" s="128"/>
      <c r="J475" s="128"/>
      <c r="K475" s="128"/>
      <c r="L475" s="128"/>
      <c r="M475" s="128"/>
      <c r="N475" s="128"/>
      <c r="O475" s="128"/>
      <c r="P475" s="128"/>
      <c r="Q475" s="128"/>
      <c r="R475" s="128"/>
      <c r="S475" s="128"/>
      <c r="T475" s="128"/>
      <c r="U475" s="128"/>
      <c r="V475" s="128"/>
      <c r="W475" s="128"/>
      <c r="X475" s="128"/>
      <c r="Y475" s="128"/>
      <c r="Z475" s="128"/>
      <c r="AA475" s="128"/>
      <c r="AB475" s="128"/>
    </row>
    <row r="476" ht="14.25" customHeight="1">
      <c r="A476" s="129"/>
      <c r="B476" s="129"/>
      <c r="C476" s="137"/>
      <c r="D476" s="138"/>
      <c r="E476" s="139"/>
      <c r="F476" s="137"/>
      <c r="G476" s="129"/>
      <c r="H476" s="129"/>
      <c r="I476" s="128"/>
      <c r="J476" s="128"/>
      <c r="K476" s="128"/>
      <c r="L476" s="128"/>
      <c r="M476" s="128"/>
      <c r="N476" s="128"/>
      <c r="O476" s="128"/>
      <c r="P476" s="128"/>
      <c r="Q476" s="128"/>
      <c r="R476" s="128"/>
      <c r="S476" s="128"/>
      <c r="T476" s="128"/>
      <c r="U476" s="128"/>
      <c r="V476" s="128"/>
      <c r="W476" s="128"/>
      <c r="X476" s="128"/>
      <c r="Y476" s="128"/>
      <c r="Z476" s="128"/>
      <c r="AA476" s="128"/>
      <c r="AB476" s="128"/>
    </row>
    <row r="477" ht="14.25" customHeight="1">
      <c r="A477" s="129"/>
      <c r="B477" s="129"/>
      <c r="C477" s="137"/>
      <c r="D477" s="138"/>
      <c r="E477" s="139"/>
      <c r="F477" s="137"/>
      <c r="G477" s="129"/>
      <c r="H477" s="129"/>
      <c r="I477" s="128"/>
      <c r="J477" s="128"/>
      <c r="K477" s="128"/>
      <c r="L477" s="128"/>
      <c r="M477" s="128"/>
      <c r="N477" s="128"/>
      <c r="O477" s="128"/>
      <c r="P477" s="128"/>
      <c r="Q477" s="128"/>
      <c r="R477" s="128"/>
      <c r="S477" s="128"/>
      <c r="T477" s="128"/>
      <c r="U477" s="128"/>
      <c r="V477" s="128"/>
      <c r="W477" s="128"/>
      <c r="X477" s="128"/>
      <c r="Y477" s="128"/>
      <c r="Z477" s="128"/>
      <c r="AA477" s="128"/>
      <c r="AB477" s="128"/>
    </row>
    <row r="478" ht="14.25" customHeight="1">
      <c r="A478" s="129"/>
      <c r="B478" s="129"/>
      <c r="C478" s="137"/>
      <c r="D478" s="138"/>
      <c r="E478" s="139"/>
      <c r="F478" s="137"/>
      <c r="G478" s="129"/>
      <c r="H478" s="129"/>
      <c r="I478" s="128"/>
      <c r="J478" s="128"/>
      <c r="K478" s="128"/>
      <c r="L478" s="128"/>
      <c r="M478" s="128"/>
      <c r="N478" s="128"/>
      <c r="O478" s="128"/>
      <c r="P478" s="128"/>
      <c r="Q478" s="128"/>
      <c r="R478" s="128"/>
      <c r="S478" s="128"/>
      <c r="T478" s="128"/>
      <c r="U478" s="128"/>
      <c r="V478" s="128"/>
      <c r="W478" s="128"/>
      <c r="X478" s="128"/>
      <c r="Y478" s="128"/>
      <c r="Z478" s="128"/>
      <c r="AA478" s="128"/>
      <c r="AB478" s="128"/>
    </row>
    <row r="479" ht="14.25" customHeight="1">
      <c r="A479" s="129"/>
      <c r="B479" s="129"/>
      <c r="C479" s="137"/>
      <c r="D479" s="138"/>
      <c r="E479" s="139"/>
      <c r="F479" s="137"/>
      <c r="G479" s="129"/>
      <c r="H479" s="129"/>
      <c r="I479" s="128"/>
      <c r="J479" s="128"/>
      <c r="K479" s="128"/>
      <c r="L479" s="128"/>
      <c r="M479" s="128"/>
      <c r="N479" s="128"/>
      <c r="O479" s="128"/>
      <c r="P479" s="128"/>
      <c r="Q479" s="128"/>
      <c r="R479" s="128"/>
      <c r="S479" s="128"/>
      <c r="T479" s="128"/>
      <c r="U479" s="128"/>
      <c r="V479" s="128"/>
      <c r="W479" s="128"/>
      <c r="X479" s="128"/>
      <c r="Y479" s="128"/>
      <c r="Z479" s="128"/>
      <c r="AA479" s="128"/>
      <c r="AB479" s="128"/>
    </row>
    <row r="480" ht="14.25" customHeight="1">
      <c r="A480" s="129"/>
      <c r="B480" s="129"/>
      <c r="C480" s="137"/>
      <c r="D480" s="138"/>
      <c r="E480" s="139"/>
      <c r="F480" s="137"/>
      <c r="G480" s="129"/>
      <c r="H480" s="129"/>
      <c r="I480" s="128"/>
      <c r="J480" s="128"/>
      <c r="K480" s="128"/>
      <c r="L480" s="128"/>
      <c r="M480" s="128"/>
      <c r="N480" s="128"/>
      <c r="O480" s="128"/>
      <c r="P480" s="128"/>
      <c r="Q480" s="128"/>
      <c r="R480" s="128"/>
      <c r="S480" s="128"/>
      <c r="T480" s="128"/>
      <c r="U480" s="128"/>
      <c r="V480" s="128"/>
      <c r="W480" s="128"/>
      <c r="X480" s="128"/>
      <c r="Y480" s="128"/>
      <c r="Z480" s="128"/>
      <c r="AA480" s="128"/>
      <c r="AB480" s="128"/>
    </row>
    <row r="481" ht="14.25" customHeight="1">
      <c r="A481" s="129"/>
      <c r="B481" s="129"/>
      <c r="C481" s="137"/>
      <c r="D481" s="138"/>
      <c r="E481" s="139"/>
      <c r="F481" s="137"/>
      <c r="G481" s="129"/>
      <c r="H481" s="129"/>
      <c r="I481" s="128"/>
      <c r="J481" s="128"/>
      <c r="K481" s="128"/>
      <c r="L481" s="128"/>
      <c r="M481" s="128"/>
      <c r="N481" s="128"/>
      <c r="O481" s="128"/>
      <c r="P481" s="128"/>
      <c r="Q481" s="128"/>
      <c r="R481" s="128"/>
      <c r="S481" s="128"/>
      <c r="T481" s="128"/>
      <c r="U481" s="128"/>
      <c r="V481" s="128"/>
      <c r="W481" s="128"/>
      <c r="X481" s="128"/>
      <c r="Y481" s="128"/>
      <c r="Z481" s="128"/>
      <c r="AA481" s="128"/>
      <c r="AB481" s="128"/>
    </row>
    <row r="482" ht="14.25" customHeight="1">
      <c r="A482" s="129"/>
      <c r="B482" s="129"/>
      <c r="C482" s="137"/>
      <c r="D482" s="138"/>
      <c r="E482" s="139"/>
      <c r="F482" s="137"/>
      <c r="G482" s="129"/>
      <c r="H482" s="129"/>
      <c r="I482" s="128"/>
      <c r="J482" s="128"/>
      <c r="K482" s="128"/>
      <c r="L482" s="128"/>
      <c r="M482" s="128"/>
      <c r="N482" s="128"/>
      <c r="O482" s="128"/>
      <c r="P482" s="128"/>
      <c r="Q482" s="128"/>
      <c r="R482" s="128"/>
      <c r="S482" s="128"/>
      <c r="T482" s="128"/>
      <c r="U482" s="128"/>
      <c r="V482" s="128"/>
      <c r="W482" s="128"/>
      <c r="X482" s="128"/>
      <c r="Y482" s="128"/>
      <c r="Z482" s="128"/>
      <c r="AA482" s="128"/>
      <c r="AB482" s="128"/>
    </row>
    <row r="483" ht="14.25" customHeight="1">
      <c r="A483" s="129"/>
      <c r="B483" s="129"/>
      <c r="C483" s="137"/>
      <c r="D483" s="138"/>
      <c r="E483" s="139"/>
      <c r="F483" s="137"/>
      <c r="G483" s="129"/>
      <c r="H483" s="129"/>
      <c r="I483" s="128"/>
      <c r="J483" s="128"/>
      <c r="K483" s="128"/>
      <c r="L483" s="128"/>
      <c r="M483" s="128"/>
      <c r="N483" s="128"/>
      <c r="O483" s="128"/>
      <c r="P483" s="128"/>
      <c r="Q483" s="128"/>
      <c r="R483" s="128"/>
      <c r="S483" s="128"/>
      <c r="T483" s="128"/>
      <c r="U483" s="128"/>
      <c r="V483" s="128"/>
      <c r="W483" s="128"/>
      <c r="X483" s="128"/>
      <c r="Y483" s="128"/>
      <c r="Z483" s="128"/>
      <c r="AA483" s="128"/>
      <c r="AB483" s="128"/>
    </row>
    <row r="484" ht="14.25" customHeight="1">
      <c r="A484" s="129"/>
      <c r="B484" s="129"/>
      <c r="C484" s="137"/>
      <c r="D484" s="138"/>
      <c r="E484" s="139"/>
      <c r="F484" s="137"/>
      <c r="G484" s="129"/>
      <c r="H484" s="129"/>
      <c r="I484" s="128"/>
      <c r="J484" s="128"/>
      <c r="K484" s="128"/>
      <c r="L484" s="128"/>
      <c r="M484" s="128"/>
      <c r="N484" s="128"/>
      <c r="O484" s="128"/>
      <c r="P484" s="128"/>
      <c r="Q484" s="128"/>
      <c r="R484" s="128"/>
      <c r="S484" s="128"/>
      <c r="T484" s="128"/>
      <c r="U484" s="128"/>
      <c r="V484" s="128"/>
      <c r="W484" s="128"/>
      <c r="X484" s="128"/>
      <c r="Y484" s="128"/>
      <c r="Z484" s="128"/>
      <c r="AA484" s="128"/>
      <c r="AB484" s="128"/>
    </row>
    <row r="485" ht="14.25" customHeight="1">
      <c r="A485" s="129"/>
      <c r="B485" s="129"/>
      <c r="C485" s="137"/>
      <c r="D485" s="138"/>
      <c r="E485" s="139"/>
      <c r="F485" s="137"/>
      <c r="G485" s="129"/>
      <c r="H485" s="129"/>
      <c r="I485" s="128"/>
      <c r="J485" s="128"/>
      <c r="K485" s="128"/>
      <c r="L485" s="128"/>
      <c r="M485" s="128"/>
      <c r="N485" s="128"/>
      <c r="O485" s="128"/>
      <c r="P485" s="128"/>
      <c r="Q485" s="128"/>
      <c r="R485" s="128"/>
      <c r="S485" s="128"/>
      <c r="T485" s="128"/>
      <c r="U485" s="128"/>
      <c r="V485" s="128"/>
      <c r="W485" s="128"/>
      <c r="X485" s="128"/>
      <c r="Y485" s="128"/>
      <c r="Z485" s="128"/>
      <c r="AA485" s="128"/>
      <c r="AB485" s="128"/>
    </row>
    <row r="486" ht="14.25" customHeight="1">
      <c r="A486" s="129"/>
      <c r="B486" s="129"/>
      <c r="C486" s="137"/>
      <c r="D486" s="138"/>
      <c r="E486" s="139"/>
      <c r="F486" s="137"/>
      <c r="G486" s="129"/>
      <c r="H486" s="129"/>
      <c r="I486" s="128"/>
      <c r="J486" s="128"/>
      <c r="K486" s="128"/>
      <c r="L486" s="128"/>
      <c r="M486" s="128"/>
      <c r="N486" s="128"/>
      <c r="O486" s="128"/>
      <c r="P486" s="128"/>
      <c r="Q486" s="128"/>
      <c r="R486" s="128"/>
      <c r="S486" s="128"/>
      <c r="T486" s="128"/>
      <c r="U486" s="128"/>
      <c r="V486" s="128"/>
      <c r="W486" s="128"/>
      <c r="X486" s="128"/>
      <c r="Y486" s="128"/>
      <c r="Z486" s="128"/>
      <c r="AA486" s="128"/>
      <c r="AB486" s="128"/>
    </row>
    <row r="487" ht="14.25" customHeight="1">
      <c r="A487" s="129"/>
      <c r="B487" s="129"/>
      <c r="C487" s="137"/>
      <c r="D487" s="138"/>
      <c r="E487" s="139"/>
      <c r="F487" s="137"/>
      <c r="G487" s="129"/>
      <c r="H487" s="129"/>
      <c r="I487" s="128"/>
      <c r="J487" s="128"/>
      <c r="K487" s="128"/>
      <c r="L487" s="128"/>
      <c r="M487" s="128"/>
      <c r="N487" s="128"/>
      <c r="O487" s="128"/>
      <c r="P487" s="128"/>
      <c r="Q487" s="128"/>
      <c r="R487" s="128"/>
      <c r="S487" s="128"/>
      <c r="T487" s="128"/>
      <c r="U487" s="128"/>
      <c r="V487" s="128"/>
      <c r="W487" s="128"/>
      <c r="X487" s="128"/>
      <c r="Y487" s="128"/>
      <c r="Z487" s="128"/>
      <c r="AA487" s="128"/>
      <c r="AB487" s="128"/>
    </row>
    <row r="488" ht="14.25" customHeight="1">
      <c r="A488" s="129"/>
      <c r="B488" s="129"/>
      <c r="C488" s="137"/>
      <c r="D488" s="138"/>
      <c r="E488" s="139"/>
      <c r="F488" s="137"/>
      <c r="G488" s="129"/>
      <c r="H488" s="129"/>
      <c r="I488" s="128"/>
      <c r="J488" s="128"/>
      <c r="K488" s="128"/>
      <c r="L488" s="128"/>
      <c r="M488" s="128"/>
      <c r="N488" s="128"/>
      <c r="O488" s="128"/>
      <c r="P488" s="128"/>
      <c r="Q488" s="128"/>
      <c r="R488" s="128"/>
      <c r="S488" s="128"/>
      <c r="T488" s="128"/>
      <c r="U488" s="128"/>
      <c r="V488" s="128"/>
      <c r="W488" s="128"/>
      <c r="X488" s="128"/>
      <c r="Y488" s="128"/>
      <c r="Z488" s="128"/>
      <c r="AA488" s="128"/>
      <c r="AB488" s="128"/>
    </row>
    <row r="489" ht="14.25" customHeight="1">
      <c r="A489" s="129"/>
      <c r="B489" s="129"/>
      <c r="C489" s="137"/>
      <c r="D489" s="138"/>
      <c r="E489" s="139"/>
      <c r="F489" s="137"/>
      <c r="G489" s="129"/>
      <c r="H489" s="129"/>
      <c r="I489" s="128"/>
      <c r="J489" s="128"/>
      <c r="K489" s="128"/>
      <c r="L489" s="128"/>
      <c r="M489" s="128"/>
      <c r="N489" s="128"/>
      <c r="O489" s="128"/>
      <c r="P489" s="128"/>
      <c r="Q489" s="128"/>
      <c r="R489" s="128"/>
      <c r="S489" s="128"/>
      <c r="T489" s="128"/>
      <c r="U489" s="128"/>
      <c r="V489" s="128"/>
      <c r="W489" s="128"/>
      <c r="X489" s="128"/>
      <c r="Y489" s="128"/>
      <c r="Z489" s="128"/>
      <c r="AA489" s="128"/>
      <c r="AB489" s="128"/>
    </row>
    <row r="490" ht="14.25" customHeight="1">
      <c r="A490" s="129"/>
      <c r="B490" s="129"/>
      <c r="C490" s="137"/>
      <c r="D490" s="138"/>
      <c r="E490" s="139"/>
      <c r="F490" s="137"/>
      <c r="G490" s="129"/>
      <c r="H490" s="129"/>
      <c r="I490" s="128"/>
      <c r="J490" s="128"/>
      <c r="K490" s="128"/>
      <c r="L490" s="128"/>
      <c r="M490" s="128"/>
      <c r="N490" s="128"/>
      <c r="O490" s="128"/>
      <c r="P490" s="128"/>
      <c r="Q490" s="128"/>
      <c r="R490" s="128"/>
      <c r="S490" s="128"/>
      <c r="T490" s="128"/>
      <c r="U490" s="128"/>
      <c r="V490" s="128"/>
      <c r="W490" s="128"/>
      <c r="X490" s="128"/>
      <c r="Y490" s="128"/>
      <c r="Z490" s="128"/>
      <c r="AA490" s="128"/>
      <c r="AB490" s="128"/>
    </row>
    <row r="491" ht="14.25" customHeight="1">
      <c r="A491" s="129"/>
      <c r="B491" s="129"/>
      <c r="C491" s="137"/>
      <c r="D491" s="138"/>
      <c r="E491" s="139"/>
      <c r="F491" s="137"/>
      <c r="G491" s="129"/>
      <c r="H491" s="129"/>
      <c r="I491" s="128"/>
      <c r="J491" s="128"/>
      <c r="K491" s="128"/>
      <c r="L491" s="128"/>
      <c r="M491" s="128"/>
      <c r="N491" s="128"/>
      <c r="O491" s="128"/>
      <c r="P491" s="128"/>
      <c r="Q491" s="128"/>
      <c r="R491" s="128"/>
      <c r="S491" s="128"/>
      <c r="T491" s="128"/>
      <c r="U491" s="128"/>
      <c r="V491" s="128"/>
      <c r="W491" s="128"/>
      <c r="X491" s="128"/>
      <c r="Y491" s="128"/>
      <c r="Z491" s="128"/>
      <c r="AA491" s="128"/>
      <c r="AB491" s="128"/>
    </row>
    <row r="492" ht="14.25" customHeight="1">
      <c r="A492" s="129"/>
      <c r="B492" s="129"/>
      <c r="C492" s="137"/>
      <c r="D492" s="138"/>
      <c r="E492" s="139"/>
      <c r="F492" s="137"/>
      <c r="G492" s="129"/>
      <c r="H492" s="129"/>
      <c r="I492" s="128"/>
      <c r="J492" s="128"/>
      <c r="K492" s="128"/>
      <c r="L492" s="128"/>
      <c r="M492" s="128"/>
      <c r="N492" s="128"/>
      <c r="O492" s="128"/>
      <c r="P492" s="128"/>
      <c r="Q492" s="128"/>
      <c r="R492" s="128"/>
      <c r="S492" s="128"/>
      <c r="T492" s="128"/>
      <c r="U492" s="128"/>
      <c r="V492" s="128"/>
      <c r="W492" s="128"/>
      <c r="X492" s="128"/>
      <c r="Y492" s="128"/>
      <c r="Z492" s="128"/>
      <c r="AA492" s="128"/>
      <c r="AB492" s="128"/>
    </row>
    <row r="493" ht="14.25" customHeight="1">
      <c r="A493" s="129"/>
      <c r="B493" s="129"/>
      <c r="C493" s="137"/>
      <c r="D493" s="138"/>
      <c r="E493" s="139"/>
      <c r="F493" s="137"/>
      <c r="G493" s="129"/>
      <c r="H493" s="129"/>
      <c r="I493" s="128"/>
      <c r="J493" s="128"/>
      <c r="K493" s="128"/>
      <c r="L493" s="128"/>
      <c r="M493" s="128"/>
      <c r="N493" s="128"/>
      <c r="O493" s="128"/>
      <c r="P493" s="128"/>
      <c r="Q493" s="128"/>
      <c r="R493" s="128"/>
      <c r="S493" s="128"/>
      <c r="T493" s="128"/>
      <c r="U493" s="128"/>
      <c r="V493" s="128"/>
      <c r="W493" s="128"/>
      <c r="X493" s="128"/>
      <c r="Y493" s="128"/>
      <c r="Z493" s="128"/>
      <c r="AA493" s="128"/>
      <c r="AB493" s="128"/>
    </row>
    <row r="494" ht="14.25" customHeight="1">
      <c r="A494" s="129"/>
      <c r="B494" s="129"/>
      <c r="C494" s="137"/>
      <c r="D494" s="138"/>
      <c r="E494" s="139"/>
      <c r="F494" s="137"/>
      <c r="G494" s="129"/>
      <c r="H494" s="129"/>
      <c r="I494" s="128"/>
      <c r="J494" s="128"/>
      <c r="K494" s="128"/>
      <c r="L494" s="128"/>
      <c r="M494" s="128"/>
      <c r="N494" s="128"/>
      <c r="O494" s="128"/>
      <c r="P494" s="128"/>
      <c r="Q494" s="128"/>
      <c r="R494" s="128"/>
      <c r="S494" s="128"/>
      <c r="T494" s="128"/>
      <c r="U494" s="128"/>
      <c r="V494" s="128"/>
      <c r="W494" s="128"/>
      <c r="X494" s="128"/>
      <c r="Y494" s="128"/>
      <c r="Z494" s="128"/>
      <c r="AA494" s="128"/>
      <c r="AB494" s="128"/>
    </row>
    <row r="495" ht="14.25" customHeight="1">
      <c r="A495" s="129"/>
      <c r="B495" s="129"/>
      <c r="C495" s="137"/>
      <c r="D495" s="138"/>
      <c r="E495" s="139"/>
      <c r="F495" s="137"/>
      <c r="G495" s="129"/>
      <c r="H495" s="129"/>
      <c r="I495" s="128"/>
      <c r="J495" s="128"/>
      <c r="K495" s="128"/>
      <c r="L495" s="128"/>
      <c r="M495" s="128"/>
      <c r="N495" s="128"/>
      <c r="O495" s="128"/>
      <c r="P495" s="128"/>
      <c r="Q495" s="128"/>
      <c r="R495" s="128"/>
      <c r="S495" s="128"/>
      <c r="T495" s="128"/>
      <c r="U495" s="128"/>
      <c r="V495" s="128"/>
      <c r="W495" s="128"/>
      <c r="X495" s="128"/>
      <c r="Y495" s="128"/>
      <c r="Z495" s="128"/>
      <c r="AA495" s="128"/>
      <c r="AB495" s="128"/>
    </row>
    <row r="496" ht="14.25" customHeight="1">
      <c r="A496" s="129"/>
      <c r="B496" s="129"/>
      <c r="C496" s="137"/>
      <c r="D496" s="138"/>
      <c r="E496" s="139"/>
      <c r="F496" s="137"/>
      <c r="G496" s="129"/>
      <c r="H496" s="129"/>
      <c r="I496" s="128"/>
      <c r="J496" s="128"/>
      <c r="K496" s="128"/>
      <c r="L496" s="128"/>
      <c r="M496" s="128"/>
      <c r="N496" s="128"/>
      <c r="O496" s="128"/>
      <c r="P496" s="128"/>
      <c r="Q496" s="128"/>
      <c r="R496" s="128"/>
      <c r="S496" s="128"/>
      <c r="T496" s="128"/>
      <c r="U496" s="128"/>
      <c r="V496" s="128"/>
      <c r="W496" s="128"/>
      <c r="X496" s="128"/>
      <c r="Y496" s="128"/>
      <c r="Z496" s="128"/>
      <c r="AA496" s="128"/>
      <c r="AB496" s="128"/>
    </row>
    <row r="497" ht="14.25" customHeight="1">
      <c r="A497" s="129"/>
      <c r="B497" s="129"/>
      <c r="C497" s="137"/>
      <c r="D497" s="138"/>
      <c r="E497" s="139"/>
      <c r="F497" s="137"/>
      <c r="G497" s="129"/>
      <c r="H497" s="129"/>
      <c r="I497" s="128"/>
      <c r="J497" s="128"/>
      <c r="K497" s="128"/>
      <c r="L497" s="128"/>
      <c r="M497" s="128"/>
      <c r="N497" s="128"/>
      <c r="O497" s="128"/>
      <c r="P497" s="128"/>
      <c r="Q497" s="128"/>
      <c r="R497" s="128"/>
      <c r="S497" s="128"/>
      <c r="T497" s="128"/>
      <c r="U497" s="128"/>
      <c r="V497" s="128"/>
      <c r="W497" s="128"/>
      <c r="X497" s="128"/>
      <c r="Y497" s="128"/>
      <c r="Z497" s="128"/>
      <c r="AA497" s="128"/>
      <c r="AB497" s="128"/>
    </row>
    <row r="498" ht="14.25" customHeight="1">
      <c r="A498" s="129"/>
      <c r="B498" s="129"/>
      <c r="C498" s="137"/>
      <c r="D498" s="138"/>
      <c r="E498" s="139"/>
      <c r="F498" s="137"/>
      <c r="G498" s="129"/>
      <c r="H498" s="129"/>
      <c r="I498" s="128"/>
      <c r="J498" s="128"/>
      <c r="K498" s="128"/>
      <c r="L498" s="128"/>
      <c r="M498" s="128"/>
      <c r="N498" s="128"/>
      <c r="O498" s="128"/>
      <c r="P498" s="128"/>
      <c r="Q498" s="128"/>
      <c r="R498" s="128"/>
      <c r="S498" s="128"/>
      <c r="T498" s="128"/>
      <c r="U498" s="128"/>
      <c r="V498" s="128"/>
      <c r="W498" s="128"/>
      <c r="X498" s="128"/>
      <c r="Y498" s="128"/>
      <c r="Z498" s="128"/>
      <c r="AA498" s="128"/>
      <c r="AB498" s="128"/>
    </row>
    <row r="499" ht="14.25" customHeight="1">
      <c r="A499" s="129"/>
      <c r="B499" s="129"/>
      <c r="C499" s="137"/>
      <c r="D499" s="138"/>
      <c r="E499" s="139"/>
      <c r="F499" s="137"/>
      <c r="G499" s="129"/>
      <c r="H499" s="129"/>
      <c r="I499" s="128"/>
      <c r="J499" s="128"/>
      <c r="K499" s="128"/>
      <c r="L499" s="128"/>
      <c r="M499" s="128"/>
      <c r="N499" s="128"/>
      <c r="O499" s="128"/>
      <c r="P499" s="128"/>
      <c r="Q499" s="128"/>
      <c r="R499" s="128"/>
      <c r="S499" s="128"/>
      <c r="T499" s="128"/>
      <c r="U499" s="128"/>
      <c r="V499" s="128"/>
      <c r="W499" s="128"/>
      <c r="X499" s="128"/>
      <c r="Y499" s="128"/>
      <c r="Z499" s="128"/>
      <c r="AA499" s="128"/>
      <c r="AB499" s="128"/>
    </row>
    <row r="500" ht="14.25" customHeight="1">
      <c r="A500" s="129"/>
      <c r="B500" s="129"/>
      <c r="C500" s="137"/>
      <c r="D500" s="138"/>
      <c r="E500" s="139"/>
      <c r="F500" s="137"/>
      <c r="G500" s="129"/>
      <c r="H500" s="129"/>
      <c r="I500" s="128"/>
      <c r="J500" s="128"/>
      <c r="K500" s="128"/>
      <c r="L500" s="128"/>
      <c r="M500" s="128"/>
      <c r="N500" s="128"/>
      <c r="O500" s="128"/>
      <c r="P500" s="128"/>
      <c r="Q500" s="128"/>
      <c r="R500" s="128"/>
      <c r="S500" s="128"/>
      <c r="T500" s="128"/>
      <c r="U500" s="128"/>
      <c r="V500" s="128"/>
      <c r="W500" s="128"/>
      <c r="X500" s="128"/>
      <c r="Y500" s="128"/>
      <c r="Z500" s="128"/>
      <c r="AA500" s="128"/>
      <c r="AB500" s="128"/>
    </row>
    <row r="501" ht="14.25" customHeight="1">
      <c r="A501" s="129"/>
      <c r="B501" s="129"/>
      <c r="C501" s="137"/>
      <c r="D501" s="138"/>
      <c r="E501" s="139"/>
      <c r="F501" s="137"/>
      <c r="G501" s="129"/>
      <c r="H501" s="129"/>
      <c r="I501" s="128"/>
      <c r="J501" s="128"/>
      <c r="K501" s="128"/>
      <c r="L501" s="128"/>
      <c r="M501" s="128"/>
      <c r="N501" s="128"/>
      <c r="O501" s="128"/>
      <c r="P501" s="128"/>
      <c r="Q501" s="128"/>
      <c r="R501" s="128"/>
      <c r="S501" s="128"/>
      <c r="T501" s="128"/>
      <c r="U501" s="128"/>
      <c r="V501" s="128"/>
      <c r="W501" s="128"/>
      <c r="X501" s="128"/>
      <c r="Y501" s="128"/>
      <c r="Z501" s="128"/>
      <c r="AA501" s="128"/>
      <c r="AB501" s="128"/>
    </row>
    <row r="502" ht="14.25" customHeight="1">
      <c r="A502" s="129"/>
      <c r="B502" s="129"/>
      <c r="C502" s="137"/>
      <c r="D502" s="138"/>
      <c r="E502" s="139"/>
      <c r="F502" s="137"/>
      <c r="G502" s="129"/>
      <c r="H502" s="129"/>
      <c r="I502" s="128"/>
      <c r="J502" s="128"/>
      <c r="K502" s="128"/>
      <c r="L502" s="128"/>
      <c r="M502" s="128"/>
      <c r="N502" s="128"/>
      <c r="O502" s="128"/>
      <c r="P502" s="128"/>
      <c r="Q502" s="128"/>
      <c r="R502" s="128"/>
      <c r="S502" s="128"/>
      <c r="T502" s="128"/>
      <c r="U502" s="128"/>
      <c r="V502" s="128"/>
      <c r="W502" s="128"/>
      <c r="X502" s="128"/>
      <c r="Y502" s="128"/>
      <c r="Z502" s="128"/>
      <c r="AA502" s="128"/>
      <c r="AB502" s="128"/>
    </row>
    <row r="503" ht="14.25" customHeight="1">
      <c r="A503" s="129"/>
      <c r="B503" s="129"/>
      <c r="C503" s="137"/>
      <c r="D503" s="138"/>
      <c r="E503" s="139"/>
      <c r="F503" s="137"/>
      <c r="G503" s="129"/>
      <c r="H503" s="129"/>
      <c r="I503" s="128"/>
      <c r="J503" s="128"/>
      <c r="K503" s="128"/>
      <c r="L503" s="128"/>
      <c r="M503" s="128"/>
      <c r="N503" s="128"/>
      <c r="O503" s="128"/>
      <c r="P503" s="128"/>
      <c r="Q503" s="128"/>
      <c r="R503" s="128"/>
      <c r="S503" s="128"/>
      <c r="T503" s="128"/>
      <c r="U503" s="128"/>
      <c r="V503" s="128"/>
      <c r="W503" s="128"/>
      <c r="X503" s="128"/>
      <c r="Y503" s="128"/>
      <c r="Z503" s="128"/>
      <c r="AA503" s="128"/>
      <c r="AB503" s="128"/>
    </row>
    <row r="504" ht="14.25" customHeight="1">
      <c r="A504" s="129"/>
      <c r="B504" s="129"/>
      <c r="C504" s="137"/>
      <c r="D504" s="138"/>
      <c r="E504" s="139"/>
      <c r="F504" s="137"/>
      <c r="G504" s="129"/>
      <c r="H504" s="129"/>
      <c r="I504" s="128"/>
      <c r="J504" s="128"/>
      <c r="K504" s="128"/>
      <c r="L504" s="128"/>
      <c r="M504" s="128"/>
      <c r="N504" s="128"/>
      <c r="O504" s="128"/>
      <c r="P504" s="128"/>
      <c r="Q504" s="128"/>
      <c r="R504" s="128"/>
      <c r="S504" s="128"/>
      <c r="T504" s="128"/>
      <c r="U504" s="128"/>
      <c r="V504" s="128"/>
      <c r="W504" s="128"/>
      <c r="X504" s="128"/>
      <c r="Y504" s="128"/>
      <c r="Z504" s="128"/>
      <c r="AA504" s="128"/>
      <c r="AB504" s="128"/>
    </row>
    <row r="505" ht="14.25" customHeight="1">
      <c r="A505" s="129"/>
      <c r="B505" s="129"/>
      <c r="C505" s="137"/>
      <c r="D505" s="138"/>
      <c r="E505" s="139"/>
      <c r="F505" s="137"/>
      <c r="G505" s="129"/>
      <c r="H505" s="129"/>
      <c r="I505" s="128"/>
      <c r="J505" s="128"/>
      <c r="K505" s="128"/>
      <c r="L505" s="128"/>
      <c r="M505" s="128"/>
      <c r="N505" s="128"/>
      <c r="O505" s="128"/>
      <c r="P505" s="128"/>
      <c r="Q505" s="128"/>
      <c r="R505" s="128"/>
      <c r="S505" s="128"/>
      <c r="T505" s="128"/>
      <c r="U505" s="128"/>
      <c r="V505" s="128"/>
      <c r="W505" s="128"/>
      <c r="X505" s="128"/>
      <c r="Y505" s="128"/>
      <c r="Z505" s="128"/>
      <c r="AA505" s="128"/>
      <c r="AB505" s="128"/>
    </row>
    <row r="506" ht="14.25" customHeight="1">
      <c r="A506" s="129"/>
      <c r="B506" s="129"/>
      <c r="C506" s="137"/>
      <c r="D506" s="138"/>
      <c r="E506" s="139"/>
      <c r="F506" s="137"/>
      <c r="G506" s="129"/>
      <c r="H506" s="129"/>
      <c r="I506" s="128"/>
      <c r="J506" s="128"/>
      <c r="K506" s="128"/>
      <c r="L506" s="128"/>
      <c r="M506" s="128"/>
      <c r="N506" s="128"/>
      <c r="O506" s="128"/>
      <c r="P506" s="128"/>
      <c r="Q506" s="128"/>
      <c r="R506" s="128"/>
      <c r="S506" s="128"/>
      <c r="T506" s="128"/>
      <c r="U506" s="128"/>
      <c r="V506" s="128"/>
      <c r="W506" s="128"/>
      <c r="X506" s="128"/>
      <c r="Y506" s="128"/>
      <c r="Z506" s="128"/>
      <c r="AA506" s="128"/>
      <c r="AB506" s="128"/>
    </row>
    <row r="507" ht="14.25" customHeight="1">
      <c r="A507" s="129"/>
      <c r="B507" s="129"/>
      <c r="C507" s="137"/>
      <c r="D507" s="138"/>
      <c r="E507" s="139"/>
      <c r="F507" s="137"/>
      <c r="G507" s="129"/>
      <c r="H507" s="129"/>
      <c r="I507" s="128"/>
      <c r="J507" s="128"/>
      <c r="K507" s="128"/>
      <c r="L507" s="128"/>
      <c r="M507" s="128"/>
      <c r="N507" s="128"/>
      <c r="O507" s="128"/>
      <c r="P507" s="128"/>
      <c r="Q507" s="128"/>
      <c r="R507" s="128"/>
      <c r="S507" s="128"/>
      <c r="T507" s="128"/>
      <c r="U507" s="128"/>
      <c r="V507" s="128"/>
      <c r="W507" s="128"/>
      <c r="X507" s="128"/>
      <c r="Y507" s="128"/>
      <c r="Z507" s="128"/>
      <c r="AA507" s="128"/>
      <c r="AB507" s="128"/>
    </row>
    <row r="508" ht="14.25" customHeight="1">
      <c r="A508" s="129"/>
      <c r="B508" s="129"/>
      <c r="C508" s="137"/>
      <c r="D508" s="138"/>
      <c r="E508" s="139"/>
      <c r="F508" s="137"/>
      <c r="G508" s="129"/>
      <c r="H508" s="129"/>
      <c r="I508" s="128"/>
      <c r="J508" s="128"/>
      <c r="K508" s="128"/>
      <c r="L508" s="128"/>
      <c r="M508" s="128"/>
      <c r="N508" s="128"/>
      <c r="O508" s="128"/>
      <c r="P508" s="128"/>
      <c r="Q508" s="128"/>
      <c r="R508" s="128"/>
      <c r="S508" s="128"/>
      <c r="T508" s="128"/>
      <c r="U508" s="128"/>
      <c r="V508" s="128"/>
      <c r="W508" s="128"/>
      <c r="X508" s="128"/>
      <c r="Y508" s="128"/>
      <c r="Z508" s="128"/>
      <c r="AA508" s="128"/>
      <c r="AB508" s="128"/>
    </row>
    <row r="509" ht="14.25" customHeight="1">
      <c r="A509" s="129"/>
      <c r="B509" s="129"/>
      <c r="C509" s="137"/>
      <c r="D509" s="138"/>
      <c r="E509" s="139"/>
      <c r="F509" s="137"/>
      <c r="G509" s="129"/>
      <c r="H509" s="129"/>
      <c r="I509" s="128"/>
      <c r="J509" s="128"/>
      <c r="K509" s="128"/>
      <c r="L509" s="128"/>
      <c r="M509" s="128"/>
      <c r="N509" s="128"/>
      <c r="O509" s="128"/>
      <c r="P509" s="128"/>
      <c r="Q509" s="128"/>
      <c r="R509" s="128"/>
      <c r="S509" s="128"/>
      <c r="T509" s="128"/>
      <c r="U509" s="128"/>
      <c r="V509" s="128"/>
      <c r="W509" s="128"/>
      <c r="X509" s="128"/>
      <c r="Y509" s="128"/>
      <c r="Z509" s="128"/>
      <c r="AA509" s="128"/>
      <c r="AB509" s="128"/>
    </row>
    <row r="510" ht="14.25" customHeight="1">
      <c r="A510" s="129"/>
      <c r="B510" s="129"/>
      <c r="C510" s="137"/>
      <c r="D510" s="138"/>
      <c r="E510" s="139"/>
      <c r="F510" s="137"/>
      <c r="G510" s="129"/>
      <c r="H510" s="129"/>
      <c r="I510" s="128"/>
      <c r="J510" s="128"/>
      <c r="K510" s="128"/>
      <c r="L510" s="128"/>
      <c r="M510" s="128"/>
      <c r="N510" s="128"/>
      <c r="O510" s="128"/>
      <c r="P510" s="128"/>
      <c r="Q510" s="128"/>
      <c r="R510" s="128"/>
      <c r="S510" s="128"/>
      <c r="T510" s="128"/>
      <c r="U510" s="128"/>
      <c r="V510" s="128"/>
      <c r="W510" s="128"/>
      <c r="X510" s="128"/>
      <c r="Y510" s="128"/>
      <c r="Z510" s="128"/>
      <c r="AA510" s="128"/>
      <c r="AB510" s="128"/>
    </row>
    <row r="511" ht="14.25" customHeight="1">
      <c r="A511" s="129"/>
      <c r="B511" s="129"/>
      <c r="C511" s="137"/>
      <c r="D511" s="138"/>
      <c r="E511" s="139"/>
      <c r="F511" s="137"/>
      <c r="G511" s="129"/>
      <c r="H511" s="129"/>
      <c r="I511" s="128"/>
      <c r="J511" s="128"/>
      <c r="K511" s="128"/>
      <c r="L511" s="128"/>
      <c r="M511" s="128"/>
      <c r="N511" s="128"/>
      <c r="O511" s="128"/>
      <c r="P511" s="128"/>
      <c r="Q511" s="128"/>
      <c r="R511" s="128"/>
      <c r="S511" s="128"/>
      <c r="T511" s="128"/>
      <c r="U511" s="128"/>
      <c r="V511" s="128"/>
      <c r="W511" s="128"/>
      <c r="X511" s="128"/>
      <c r="Y511" s="128"/>
      <c r="Z511" s="128"/>
      <c r="AA511" s="128"/>
      <c r="AB511" s="128"/>
    </row>
    <row r="512" ht="14.25" customHeight="1">
      <c r="A512" s="129"/>
      <c r="B512" s="129"/>
      <c r="C512" s="137"/>
      <c r="D512" s="138"/>
      <c r="E512" s="139"/>
      <c r="F512" s="137"/>
      <c r="G512" s="129"/>
      <c r="H512" s="129"/>
      <c r="I512" s="128"/>
      <c r="J512" s="128"/>
      <c r="K512" s="128"/>
      <c r="L512" s="128"/>
      <c r="M512" s="128"/>
      <c r="N512" s="128"/>
      <c r="O512" s="128"/>
      <c r="P512" s="128"/>
      <c r="Q512" s="128"/>
      <c r="R512" s="128"/>
      <c r="S512" s="128"/>
      <c r="T512" s="128"/>
      <c r="U512" s="128"/>
      <c r="V512" s="128"/>
      <c r="W512" s="128"/>
      <c r="X512" s="128"/>
      <c r="Y512" s="128"/>
      <c r="Z512" s="128"/>
      <c r="AA512" s="128"/>
      <c r="AB512" s="128"/>
    </row>
    <row r="513" ht="14.25" customHeight="1">
      <c r="A513" s="129"/>
      <c r="B513" s="129"/>
      <c r="C513" s="137"/>
      <c r="D513" s="138"/>
      <c r="E513" s="139"/>
      <c r="F513" s="137"/>
      <c r="G513" s="129"/>
      <c r="H513" s="129"/>
      <c r="I513" s="128"/>
      <c r="J513" s="128"/>
      <c r="K513" s="128"/>
      <c r="L513" s="128"/>
      <c r="M513" s="128"/>
      <c r="N513" s="128"/>
      <c r="O513" s="128"/>
      <c r="P513" s="128"/>
      <c r="Q513" s="128"/>
      <c r="R513" s="128"/>
      <c r="S513" s="128"/>
      <c r="T513" s="128"/>
      <c r="U513" s="128"/>
      <c r="V513" s="128"/>
      <c r="W513" s="128"/>
      <c r="X513" s="128"/>
      <c r="Y513" s="128"/>
      <c r="Z513" s="128"/>
      <c r="AA513" s="128"/>
      <c r="AB513" s="128"/>
    </row>
    <row r="514" ht="14.25" customHeight="1">
      <c r="A514" s="129"/>
      <c r="B514" s="129"/>
      <c r="C514" s="137"/>
      <c r="D514" s="138"/>
      <c r="E514" s="139"/>
      <c r="F514" s="137"/>
      <c r="G514" s="129"/>
      <c r="H514" s="129"/>
      <c r="I514" s="128"/>
      <c r="J514" s="128"/>
      <c r="K514" s="128"/>
      <c r="L514" s="128"/>
      <c r="M514" s="128"/>
      <c r="N514" s="128"/>
      <c r="O514" s="128"/>
      <c r="P514" s="128"/>
      <c r="Q514" s="128"/>
      <c r="R514" s="128"/>
      <c r="S514" s="128"/>
      <c r="T514" s="128"/>
      <c r="U514" s="128"/>
      <c r="V514" s="128"/>
      <c r="W514" s="128"/>
      <c r="X514" s="128"/>
      <c r="Y514" s="128"/>
      <c r="Z514" s="128"/>
      <c r="AA514" s="128"/>
      <c r="AB514" s="128"/>
    </row>
    <row r="515" ht="14.25" customHeight="1">
      <c r="A515" s="129"/>
      <c r="B515" s="129"/>
      <c r="C515" s="137"/>
      <c r="D515" s="138"/>
      <c r="E515" s="139"/>
      <c r="F515" s="137"/>
      <c r="G515" s="129"/>
      <c r="H515" s="129"/>
      <c r="I515" s="128"/>
      <c r="J515" s="128"/>
      <c r="K515" s="128"/>
      <c r="L515" s="128"/>
      <c r="M515" s="128"/>
      <c r="N515" s="128"/>
      <c r="O515" s="128"/>
      <c r="P515" s="128"/>
      <c r="Q515" s="128"/>
      <c r="R515" s="128"/>
      <c r="S515" s="128"/>
      <c r="T515" s="128"/>
      <c r="U515" s="128"/>
      <c r="V515" s="128"/>
      <c r="W515" s="128"/>
      <c r="X515" s="128"/>
      <c r="Y515" s="128"/>
      <c r="Z515" s="128"/>
      <c r="AA515" s="128"/>
      <c r="AB515" s="128"/>
    </row>
    <row r="516" ht="14.25" customHeight="1">
      <c r="A516" s="129"/>
      <c r="B516" s="129"/>
      <c r="C516" s="137"/>
      <c r="D516" s="138"/>
      <c r="E516" s="139"/>
      <c r="F516" s="137"/>
      <c r="G516" s="129"/>
      <c r="H516" s="129"/>
      <c r="I516" s="128"/>
      <c r="J516" s="128"/>
      <c r="K516" s="128"/>
      <c r="L516" s="128"/>
      <c r="M516" s="128"/>
      <c r="N516" s="128"/>
      <c r="O516" s="128"/>
      <c r="P516" s="128"/>
      <c r="Q516" s="128"/>
      <c r="R516" s="128"/>
      <c r="S516" s="128"/>
      <c r="T516" s="128"/>
      <c r="U516" s="128"/>
      <c r="V516" s="128"/>
      <c r="W516" s="128"/>
      <c r="X516" s="128"/>
      <c r="Y516" s="128"/>
      <c r="Z516" s="128"/>
      <c r="AA516" s="128"/>
      <c r="AB516" s="128"/>
    </row>
    <row r="517" ht="14.25" customHeight="1">
      <c r="A517" s="129"/>
      <c r="B517" s="129"/>
      <c r="C517" s="137"/>
      <c r="D517" s="138"/>
      <c r="E517" s="139"/>
      <c r="F517" s="137"/>
      <c r="G517" s="129"/>
      <c r="H517" s="129"/>
      <c r="I517" s="128"/>
      <c r="J517" s="128"/>
      <c r="K517" s="128"/>
      <c r="L517" s="128"/>
      <c r="M517" s="128"/>
      <c r="N517" s="128"/>
      <c r="O517" s="128"/>
      <c r="P517" s="128"/>
      <c r="Q517" s="128"/>
      <c r="R517" s="128"/>
      <c r="S517" s="128"/>
      <c r="T517" s="128"/>
      <c r="U517" s="128"/>
      <c r="V517" s="128"/>
      <c r="W517" s="128"/>
      <c r="X517" s="128"/>
      <c r="Y517" s="128"/>
      <c r="Z517" s="128"/>
      <c r="AA517" s="128"/>
      <c r="AB517" s="128"/>
    </row>
    <row r="518" ht="14.25" customHeight="1">
      <c r="A518" s="129"/>
      <c r="B518" s="129"/>
      <c r="C518" s="137"/>
      <c r="D518" s="138"/>
      <c r="E518" s="139"/>
      <c r="F518" s="137"/>
      <c r="G518" s="129"/>
      <c r="H518" s="129"/>
      <c r="I518" s="128"/>
      <c r="J518" s="128"/>
      <c r="K518" s="128"/>
      <c r="L518" s="128"/>
      <c r="M518" s="128"/>
      <c r="N518" s="128"/>
      <c r="O518" s="128"/>
      <c r="P518" s="128"/>
      <c r="Q518" s="128"/>
      <c r="R518" s="128"/>
      <c r="S518" s="128"/>
      <c r="T518" s="128"/>
      <c r="U518" s="128"/>
      <c r="V518" s="128"/>
      <c r="W518" s="128"/>
      <c r="X518" s="128"/>
      <c r="Y518" s="128"/>
      <c r="Z518" s="128"/>
      <c r="AA518" s="128"/>
      <c r="AB518" s="128"/>
    </row>
    <row r="519" ht="14.25" customHeight="1">
      <c r="A519" s="129"/>
      <c r="B519" s="129"/>
      <c r="C519" s="137"/>
      <c r="D519" s="138"/>
      <c r="E519" s="139"/>
      <c r="F519" s="137"/>
      <c r="G519" s="129"/>
      <c r="H519" s="129"/>
      <c r="I519" s="128"/>
      <c r="J519" s="128"/>
      <c r="K519" s="128"/>
      <c r="L519" s="128"/>
      <c r="M519" s="128"/>
      <c r="N519" s="128"/>
      <c r="O519" s="128"/>
      <c r="P519" s="128"/>
      <c r="Q519" s="128"/>
      <c r="R519" s="128"/>
      <c r="S519" s="128"/>
      <c r="T519" s="128"/>
      <c r="U519" s="128"/>
      <c r="V519" s="128"/>
      <c r="W519" s="128"/>
      <c r="X519" s="128"/>
      <c r="Y519" s="128"/>
      <c r="Z519" s="128"/>
      <c r="AA519" s="128"/>
      <c r="AB519" s="128"/>
    </row>
    <row r="520" ht="14.25" customHeight="1">
      <c r="A520" s="129"/>
      <c r="B520" s="129"/>
      <c r="C520" s="137"/>
      <c r="D520" s="138"/>
      <c r="E520" s="139"/>
      <c r="F520" s="137"/>
      <c r="G520" s="129"/>
      <c r="H520" s="129"/>
      <c r="I520" s="128"/>
      <c r="J520" s="128"/>
      <c r="K520" s="128"/>
      <c r="L520" s="128"/>
      <c r="M520" s="128"/>
      <c r="N520" s="128"/>
      <c r="O520" s="128"/>
      <c r="P520" s="128"/>
      <c r="Q520" s="128"/>
      <c r="R520" s="128"/>
      <c r="S520" s="128"/>
      <c r="T520" s="128"/>
      <c r="U520" s="128"/>
      <c r="V520" s="128"/>
      <c r="W520" s="128"/>
      <c r="X520" s="128"/>
      <c r="Y520" s="128"/>
      <c r="Z520" s="128"/>
      <c r="AA520" s="128"/>
      <c r="AB520" s="128"/>
    </row>
    <row r="521" ht="14.25" customHeight="1">
      <c r="A521" s="129"/>
      <c r="B521" s="129"/>
      <c r="C521" s="137"/>
      <c r="D521" s="138"/>
      <c r="E521" s="139"/>
      <c r="F521" s="137"/>
      <c r="G521" s="129"/>
      <c r="H521" s="129"/>
      <c r="I521" s="128"/>
      <c r="J521" s="128"/>
      <c r="K521" s="128"/>
      <c r="L521" s="128"/>
      <c r="M521" s="128"/>
      <c r="N521" s="128"/>
      <c r="O521" s="128"/>
      <c r="P521" s="128"/>
      <c r="Q521" s="128"/>
      <c r="R521" s="128"/>
      <c r="S521" s="128"/>
      <c r="T521" s="128"/>
      <c r="U521" s="128"/>
      <c r="V521" s="128"/>
      <c r="W521" s="128"/>
      <c r="X521" s="128"/>
      <c r="Y521" s="128"/>
      <c r="Z521" s="128"/>
      <c r="AA521" s="128"/>
      <c r="AB521" s="128"/>
    </row>
    <row r="522" ht="14.25" customHeight="1">
      <c r="A522" s="129"/>
      <c r="B522" s="129"/>
      <c r="C522" s="137"/>
      <c r="D522" s="138"/>
      <c r="E522" s="139"/>
      <c r="F522" s="137"/>
      <c r="G522" s="129"/>
      <c r="H522" s="129"/>
      <c r="I522" s="128"/>
      <c r="J522" s="128"/>
      <c r="K522" s="128"/>
      <c r="L522" s="128"/>
      <c r="M522" s="128"/>
      <c r="N522" s="128"/>
      <c r="O522" s="128"/>
      <c r="P522" s="128"/>
      <c r="Q522" s="128"/>
      <c r="R522" s="128"/>
      <c r="S522" s="128"/>
      <c r="T522" s="128"/>
      <c r="U522" s="128"/>
      <c r="V522" s="128"/>
      <c r="W522" s="128"/>
      <c r="X522" s="128"/>
      <c r="Y522" s="128"/>
      <c r="Z522" s="128"/>
      <c r="AA522" s="128"/>
      <c r="AB522" s="128"/>
    </row>
    <row r="523" ht="14.25" customHeight="1">
      <c r="A523" s="129"/>
      <c r="B523" s="129"/>
      <c r="C523" s="137"/>
      <c r="D523" s="138"/>
      <c r="E523" s="139"/>
      <c r="F523" s="137"/>
      <c r="G523" s="129"/>
      <c r="H523" s="129"/>
      <c r="I523" s="128"/>
      <c r="J523" s="128"/>
      <c r="K523" s="128"/>
      <c r="L523" s="128"/>
      <c r="M523" s="128"/>
      <c r="N523" s="128"/>
      <c r="O523" s="128"/>
      <c r="P523" s="128"/>
      <c r="Q523" s="128"/>
      <c r="R523" s="128"/>
      <c r="S523" s="128"/>
      <c r="T523" s="128"/>
      <c r="U523" s="128"/>
      <c r="V523" s="128"/>
      <c r="W523" s="128"/>
      <c r="X523" s="128"/>
      <c r="Y523" s="128"/>
      <c r="Z523" s="128"/>
      <c r="AA523" s="128"/>
      <c r="AB523" s="128"/>
    </row>
    <row r="524" ht="14.25" customHeight="1">
      <c r="A524" s="129"/>
      <c r="B524" s="129"/>
      <c r="C524" s="137"/>
      <c r="D524" s="138"/>
      <c r="E524" s="139"/>
      <c r="F524" s="137"/>
      <c r="G524" s="129"/>
      <c r="H524" s="129"/>
      <c r="I524" s="128"/>
      <c r="J524" s="128"/>
      <c r="K524" s="128"/>
      <c r="L524" s="128"/>
      <c r="M524" s="128"/>
      <c r="N524" s="128"/>
      <c r="O524" s="128"/>
      <c r="P524" s="128"/>
      <c r="Q524" s="128"/>
      <c r="R524" s="128"/>
      <c r="S524" s="128"/>
      <c r="T524" s="128"/>
      <c r="U524" s="128"/>
      <c r="V524" s="128"/>
      <c r="W524" s="128"/>
      <c r="X524" s="128"/>
      <c r="Y524" s="128"/>
      <c r="Z524" s="128"/>
      <c r="AA524" s="128"/>
      <c r="AB524" s="128"/>
    </row>
    <row r="525" ht="14.25" customHeight="1">
      <c r="A525" s="129"/>
      <c r="B525" s="129"/>
      <c r="C525" s="137"/>
      <c r="D525" s="138"/>
      <c r="E525" s="139"/>
      <c r="F525" s="137"/>
      <c r="G525" s="129"/>
      <c r="H525" s="129"/>
      <c r="I525" s="128"/>
      <c r="J525" s="128"/>
      <c r="K525" s="128"/>
      <c r="L525" s="128"/>
      <c r="M525" s="128"/>
      <c r="N525" s="128"/>
      <c r="O525" s="128"/>
      <c r="P525" s="128"/>
      <c r="Q525" s="128"/>
      <c r="R525" s="128"/>
      <c r="S525" s="128"/>
      <c r="T525" s="128"/>
      <c r="U525" s="128"/>
      <c r="V525" s="128"/>
      <c r="W525" s="128"/>
      <c r="X525" s="128"/>
      <c r="Y525" s="128"/>
      <c r="Z525" s="128"/>
      <c r="AA525" s="128"/>
      <c r="AB525" s="128"/>
    </row>
    <row r="526" ht="14.25" customHeight="1">
      <c r="A526" s="129"/>
      <c r="B526" s="129"/>
      <c r="C526" s="137"/>
      <c r="D526" s="138"/>
      <c r="E526" s="139"/>
      <c r="F526" s="137"/>
      <c r="G526" s="129"/>
      <c r="H526" s="129"/>
      <c r="I526" s="128"/>
      <c r="J526" s="128"/>
      <c r="K526" s="128"/>
      <c r="L526" s="128"/>
      <c r="M526" s="128"/>
      <c r="N526" s="128"/>
      <c r="O526" s="128"/>
      <c r="P526" s="128"/>
      <c r="Q526" s="128"/>
      <c r="R526" s="128"/>
      <c r="S526" s="128"/>
      <c r="T526" s="128"/>
      <c r="U526" s="128"/>
      <c r="V526" s="128"/>
      <c r="W526" s="128"/>
      <c r="X526" s="128"/>
      <c r="Y526" s="128"/>
      <c r="Z526" s="128"/>
      <c r="AA526" s="128"/>
      <c r="AB526" s="128"/>
    </row>
    <row r="527" ht="14.25" customHeight="1">
      <c r="A527" s="129"/>
      <c r="B527" s="129"/>
      <c r="C527" s="137"/>
      <c r="D527" s="138"/>
      <c r="E527" s="139"/>
      <c r="F527" s="137"/>
      <c r="G527" s="129"/>
      <c r="H527" s="129"/>
      <c r="I527" s="128"/>
      <c r="J527" s="128"/>
      <c r="K527" s="128"/>
      <c r="L527" s="128"/>
      <c r="M527" s="128"/>
      <c r="N527" s="128"/>
      <c r="O527" s="128"/>
      <c r="P527" s="128"/>
      <c r="Q527" s="128"/>
      <c r="R527" s="128"/>
      <c r="S527" s="128"/>
      <c r="T527" s="128"/>
      <c r="U527" s="128"/>
      <c r="V527" s="128"/>
      <c r="W527" s="128"/>
      <c r="X527" s="128"/>
      <c r="Y527" s="128"/>
      <c r="Z527" s="128"/>
      <c r="AA527" s="128"/>
      <c r="AB527" s="128"/>
    </row>
    <row r="528" ht="14.25" customHeight="1">
      <c r="A528" s="129"/>
      <c r="B528" s="129"/>
      <c r="C528" s="137"/>
      <c r="D528" s="138"/>
      <c r="E528" s="139"/>
      <c r="F528" s="137"/>
      <c r="G528" s="129"/>
      <c r="H528" s="129"/>
      <c r="I528" s="128"/>
      <c r="J528" s="128"/>
      <c r="K528" s="128"/>
      <c r="L528" s="128"/>
      <c r="M528" s="128"/>
      <c r="N528" s="128"/>
      <c r="O528" s="128"/>
      <c r="P528" s="128"/>
      <c r="Q528" s="128"/>
      <c r="R528" s="128"/>
      <c r="S528" s="128"/>
      <c r="T528" s="128"/>
      <c r="U528" s="128"/>
      <c r="V528" s="128"/>
      <c r="W528" s="128"/>
      <c r="X528" s="128"/>
      <c r="Y528" s="128"/>
      <c r="Z528" s="128"/>
      <c r="AA528" s="128"/>
      <c r="AB528" s="128"/>
    </row>
    <row r="529" ht="14.25" customHeight="1">
      <c r="A529" s="129"/>
      <c r="B529" s="129"/>
      <c r="C529" s="137"/>
      <c r="D529" s="138"/>
      <c r="E529" s="139"/>
      <c r="F529" s="137"/>
      <c r="G529" s="129"/>
      <c r="H529" s="129"/>
      <c r="I529" s="128"/>
      <c r="J529" s="128"/>
      <c r="K529" s="128"/>
      <c r="L529" s="128"/>
      <c r="M529" s="128"/>
      <c r="N529" s="128"/>
      <c r="O529" s="128"/>
      <c r="P529" s="128"/>
      <c r="Q529" s="128"/>
      <c r="R529" s="128"/>
      <c r="S529" s="128"/>
      <c r="T529" s="128"/>
      <c r="U529" s="128"/>
      <c r="V529" s="128"/>
      <c r="W529" s="128"/>
      <c r="X529" s="128"/>
      <c r="Y529" s="128"/>
      <c r="Z529" s="128"/>
      <c r="AA529" s="128"/>
      <c r="AB529" s="128"/>
    </row>
    <row r="530" ht="14.25" customHeight="1">
      <c r="A530" s="129"/>
      <c r="B530" s="129"/>
      <c r="C530" s="137"/>
      <c r="D530" s="138"/>
      <c r="E530" s="139"/>
      <c r="F530" s="137"/>
      <c r="G530" s="129"/>
      <c r="H530" s="129"/>
      <c r="I530" s="128"/>
      <c r="J530" s="128"/>
      <c r="K530" s="128"/>
      <c r="L530" s="128"/>
      <c r="M530" s="128"/>
      <c r="N530" s="128"/>
      <c r="O530" s="128"/>
      <c r="P530" s="128"/>
      <c r="Q530" s="128"/>
      <c r="R530" s="128"/>
      <c r="S530" s="128"/>
      <c r="T530" s="128"/>
      <c r="U530" s="128"/>
      <c r="V530" s="128"/>
      <c r="W530" s="128"/>
      <c r="X530" s="128"/>
      <c r="Y530" s="128"/>
      <c r="Z530" s="128"/>
      <c r="AA530" s="128"/>
      <c r="AB530" s="128"/>
    </row>
    <row r="531" ht="14.25" customHeight="1">
      <c r="A531" s="129"/>
      <c r="B531" s="129"/>
      <c r="C531" s="137"/>
      <c r="D531" s="138"/>
      <c r="E531" s="139"/>
      <c r="F531" s="137"/>
      <c r="G531" s="129"/>
      <c r="H531" s="129"/>
      <c r="I531" s="128"/>
      <c r="J531" s="128"/>
      <c r="K531" s="128"/>
      <c r="L531" s="128"/>
      <c r="M531" s="128"/>
      <c r="N531" s="128"/>
      <c r="O531" s="128"/>
      <c r="P531" s="128"/>
      <c r="Q531" s="128"/>
      <c r="R531" s="128"/>
      <c r="S531" s="128"/>
      <c r="T531" s="128"/>
      <c r="U531" s="128"/>
      <c r="V531" s="128"/>
      <c r="W531" s="128"/>
      <c r="X531" s="128"/>
      <c r="Y531" s="128"/>
      <c r="Z531" s="128"/>
      <c r="AA531" s="128"/>
      <c r="AB531" s="128"/>
    </row>
    <row r="532" ht="14.25" customHeight="1">
      <c r="A532" s="129"/>
      <c r="B532" s="129"/>
      <c r="C532" s="137"/>
      <c r="D532" s="138"/>
      <c r="E532" s="139"/>
      <c r="F532" s="137"/>
      <c r="G532" s="129"/>
      <c r="H532" s="129"/>
      <c r="I532" s="128"/>
      <c r="J532" s="128"/>
      <c r="K532" s="128"/>
      <c r="L532" s="128"/>
      <c r="M532" s="128"/>
      <c r="N532" s="128"/>
      <c r="O532" s="128"/>
      <c r="P532" s="128"/>
      <c r="Q532" s="128"/>
      <c r="R532" s="128"/>
      <c r="S532" s="128"/>
      <c r="T532" s="128"/>
      <c r="U532" s="128"/>
      <c r="V532" s="128"/>
      <c r="W532" s="128"/>
      <c r="X532" s="128"/>
      <c r="Y532" s="128"/>
      <c r="Z532" s="128"/>
      <c r="AA532" s="128"/>
      <c r="AB532" s="128"/>
    </row>
    <row r="533" ht="14.25" customHeight="1">
      <c r="A533" s="129"/>
      <c r="B533" s="129"/>
      <c r="C533" s="137"/>
      <c r="D533" s="138"/>
      <c r="E533" s="139"/>
      <c r="F533" s="137"/>
      <c r="G533" s="129"/>
      <c r="H533" s="129"/>
      <c r="I533" s="128"/>
      <c r="J533" s="128"/>
      <c r="K533" s="128"/>
      <c r="L533" s="128"/>
      <c r="M533" s="128"/>
      <c r="N533" s="128"/>
      <c r="O533" s="128"/>
      <c r="P533" s="128"/>
      <c r="Q533" s="128"/>
      <c r="R533" s="128"/>
      <c r="S533" s="128"/>
      <c r="T533" s="128"/>
      <c r="U533" s="128"/>
      <c r="V533" s="128"/>
      <c r="W533" s="128"/>
      <c r="X533" s="128"/>
      <c r="Y533" s="128"/>
      <c r="Z533" s="128"/>
      <c r="AA533" s="128"/>
      <c r="AB533" s="128"/>
    </row>
    <row r="534" ht="14.25" customHeight="1">
      <c r="A534" s="129"/>
      <c r="B534" s="129"/>
      <c r="C534" s="137"/>
      <c r="D534" s="138"/>
      <c r="E534" s="139"/>
      <c r="F534" s="137"/>
      <c r="G534" s="129"/>
      <c r="H534" s="129"/>
      <c r="I534" s="128"/>
      <c r="J534" s="128"/>
      <c r="K534" s="128"/>
      <c r="L534" s="128"/>
      <c r="M534" s="128"/>
      <c r="N534" s="128"/>
      <c r="O534" s="128"/>
      <c r="P534" s="128"/>
      <c r="Q534" s="128"/>
      <c r="R534" s="128"/>
      <c r="S534" s="128"/>
      <c r="T534" s="128"/>
      <c r="U534" s="128"/>
      <c r="V534" s="128"/>
      <c r="W534" s="128"/>
      <c r="X534" s="128"/>
      <c r="Y534" s="128"/>
      <c r="Z534" s="128"/>
      <c r="AA534" s="128"/>
      <c r="AB534" s="128"/>
    </row>
    <row r="535" ht="14.25" customHeight="1">
      <c r="A535" s="129"/>
      <c r="B535" s="129"/>
      <c r="C535" s="137"/>
      <c r="D535" s="138"/>
      <c r="E535" s="139"/>
      <c r="F535" s="137"/>
      <c r="G535" s="129"/>
      <c r="H535" s="129"/>
      <c r="I535" s="128"/>
      <c r="J535" s="128"/>
      <c r="K535" s="128"/>
      <c r="L535" s="128"/>
      <c r="M535" s="128"/>
      <c r="N535" s="128"/>
      <c r="O535" s="128"/>
      <c r="P535" s="128"/>
      <c r="Q535" s="128"/>
      <c r="R535" s="128"/>
      <c r="S535" s="128"/>
      <c r="T535" s="128"/>
      <c r="U535" s="128"/>
      <c r="V535" s="128"/>
      <c r="W535" s="128"/>
      <c r="X535" s="128"/>
      <c r="Y535" s="128"/>
      <c r="Z535" s="128"/>
      <c r="AA535" s="128"/>
      <c r="AB535" s="128"/>
    </row>
    <row r="536" ht="14.25" customHeight="1">
      <c r="A536" s="129"/>
      <c r="B536" s="129"/>
      <c r="C536" s="137"/>
      <c r="D536" s="138"/>
      <c r="E536" s="139"/>
      <c r="F536" s="137"/>
      <c r="G536" s="129"/>
      <c r="H536" s="129"/>
      <c r="I536" s="128"/>
      <c r="J536" s="128"/>
      <c r="K536" s="128"/>
      <c r="L536" s="128"/>
      <c r="M536" s="128"/>
      <c r="N536" s="128"/>
      <c r="O536" s="128"/>
      <c r="P536" s="128"/>
      <c r="Q536" s="128"/>
      <c r="R536" s="128"/>
      <c r="S536" s="128"/>
      <c r="T536" s="128"/>
      <c r="U536" s="128"/>
      <c r="V536" s="128"/>
      <c r="W536" s="128"/>
      <c r="X536" s="128"/>
      <c r="Y536" s="128"/>
      <c r="Z536" s="128"/>
      <c r="AA536" s="128"/>
      <c r="AB536" s="128"/>
    </row>
    <row r="537" ht="14.25" customHeight="1">
      <c r="A537" s="129"/>
      <c r="B537" s="129"/>
      <c r="C537" s="137"/>
      <c r="D537" s="138"/>
      <c r="E537" s="139"/>
      <c r="F537" s="137"/>
      <c r="G537" s="129"/>
      <c r="H537" s="129"/>
      <c r="I537" s="128"/>
      <c r="J537" s="128"/>
      <c r="K537" s="128"/>
      <c r="L537" s="128"/>
      <c r="M537" s="128"/>
      <c r="N537" s="128"/>
      <c r="O537" s="128"/>
      <c r="P537" s="128"/>
      <c r="Q537" s="128"/>
      <c r="R537" s="128"/>
      <c r="S537" s="128"/>
      <c r="T537" s="128"/>
      <c r="U537" s="128"/>
      <c r="V537" s="128"/>
      <c r="W537" s="128"/>
      <c r="X537" s="128"/>
      <c r="Y537" s="128"/>
      <c r="Z537" s="128"/>
      <c r="AA537" s="128"/>
      <c r="AB537" s="128"/>
    </row>
    <row r="538" ht="14.25" customHeight="1">
      <c r="A538" s="129"/>
      <c r="B538" s="129"/>
      <c r="C538" s="137"/>
      <c r="D538" s="138"/>
      <c r="E538" s="139"/>
      <c r="F538" s="137"/>
      <c r="G538" s="129"/>
      <c r="H538" s="129"/>
      <c r="I538" s="128"/>
      <c r="J538" s="128"/>
      <c r="K538" s="128"/>
      <c r="L538" s="128"/>
      <c r="M538" s="128"/>
      <c r="N538" s="128"/>
      <c r="O538" s="128"/>
      <c r="P538" s="128"/>
      <c r="Q538" s="128"/>
      <c r="R538" s="128"/>
      <c r="S538" s="128"/>
      <c r="T538" s="128"/>
      <c r="U538" s="128"/>
      <c r="V538" s="128"/>
      <c r="W538" s="128"/>
      <c r="X538" s="128"/>
      <c r="Y538" s="128"/>
      <c r="Z538" s="128"/>
      <c r="AA538" s="128"/>
      <c r="AB538" s="128"/>
    </row>
    <row r="539" ht="14.25" customHeight="1">
      <c r="A539" s="129"/>
      <c r="B539" s="129"/>
      <c r="C539" s="137"/>
      <c r="D539" s="138"/>
      <c r="E539" s="139"/>
      <c r="F539" s="137"/>
      <c r="G539" s="129"/>
      <c r="H539" s="129"/>
      <c r="I539" s="128"/>
      <c r="J539" s="128"/>
      <c r="K539" s="128"/>
      <c r="L539" s="128"/>
      <c r="M539" s="128"/>
      <c r="N539" s="128"/>
      <c r="O539" s="128"/>
      <c r="P539" s="128"/>
      <c r="Q539" s="128"/>
      <c r="R539" s="128"/>
      <c r="S539" s="128"/>
      <c r="T539" s="128"/>
      <c r="U539" s="128"/>
      <c r="V539" s="128"/>
      <c r="W539" s="128"/>
      <c r="X539" s="128"/>
      <c r="Y539" s="128"/>
      <c r="Z539" s="128"/>
      <c r="AA539" s="128"/>
      <c r="AB539" s="128"/>
    </row>
    <row r="540" ht="14.25" customHeight="1">
      <c r="A540" s="129"/>
      <c r="B540" s="129"/>
      <c r="C540" s="137"/>
      <c r="D540" s="138"/>
      <c r="E540" s="139"/>
      <c r="F540" s="137"/>
      <c r="G540" s="129"/>
      <c r="H540" s="129"/>
      <c r="I540" s="128"/>
      <c r="J540" s="128"/>
      <c r="K540" s="128"/>
      <c r="L540" s="128"/>
      <c r="M540" s="128"/>
      <c r="N540" s="128"/>
      <c r="O540" s="128"/>
      <c r="P540" s="128"/>
      <c r="Q540" s="128"/>
      <c r="R540" s="128"/>
      <c r="S540" s="128"/>
      <c r="T540" s="128"/>
      <c r="U540" s="128"/>
      <c r="V540" s="128"/>
      <c r="W540" s="128"/>
      <c r="X540" s="128"/>
      <c r="Y540" s="128"/>
      <c r="Z540" s="128"/>
      <c r="AA540" s="128"/>
      <c r="AB540" s="128"/>
    </row>
    <row r="541" ht="14.25" customHeight="1">
      <c r="A541" s="129"/>
      <c r="B541" s="129"/>
      <c r="C541" s="137"/>
      <c r="D541" s="138"/>
      <c r="E541" s="139"/>
      <c r="F541" s="137"/>
      <c r="G541" s="129"/>
      <c r="H541" s="129"/>
      <c r="I541" s="128"/>
      <c r="J541" s="128"/>
      <c r="K541" s="128"/>
      <c r="L541" s="128"/>
      <c r="M541" s="128"/>
      <c r="N541" s="128"/>
      <c r="O541" s="128"/>
      <c r="P541" s="128"/>
      <c r="Q541" s="128"/>
      <c r="R541" s="128"/>
      <c r="S541" s="128"/>
      <c r="T541" s="128"/>
      <c r="U541" s="128"/>
      <c r="V541" s="128"/>
      <c r="W541" s="128"/>
      <c r="X541" s="128"/>
      <c r="Y541" s="128"/>
      <c r="Z541" s="128"/>
      <c r="AA541" s="128"/>
      <c r="AB541" s="128"/>
    </row>
    <row r="542" ht="14.25" customHeight="1">
      <c r="A542" s="129"/>
      <c r="B542" s="129"/>
      <c r="C542" s="137"/>
      <c r="D542" s="138"/>
      <c r="E542" s="139"/>
      <c r="F542" s="137"/>
      <c r="G542" s="129"/>
      <c r="H542" s="129"/>
      <c r="I542" s="128"/>
      <c r="J542" s="128"/>
      <c r="K542" s="128"/>
      <c r="L542" s="128"/>
      <c r="M542" s="128"/>
      <c r="N542" s="128"/>
      <c r="O542" s="128"/>
      <c r="P542" s="128"/>
      <c r="Q542" s="128"/>
      <c r="R542" s="128"/>
      <c r="S542" s="128"/>
      <c r="T542" s="128"/>
      <c r="U542" s="128"/>
      <c r="V542" s="128"/>
      <c r="W542" s="128"/>
      <c r="X542" s="128"/>
      <c r="Y542" s="128"/>
      <c r="Z542" s="128"/>
      <c r="AA542" s="128"/>
      <c r="AB542" s="128"/>
    </row>
    <row r="543" ht="14.25" customHeight="1">
      <c r="A543" s="129"/>
      <c r="B543" s="129"/>
      <c r="C543" s="137"/>
      <c r="D543" s="138"/>
      <c r="E543" s="139"/>
      <c r="F543" s="137"/>
      <c r="G543" s="129"/>
      <c r="H543" s="129"/>
      <c r="I543" s="128"/>
      <c r="J543" s="128"/>
      <c r="K543" s="128"/>
      <c r="L543" s="128"/>
      <c r="M543" s="128"/>
      <c r="N543" s="128"/>
      <c r="O543" s="128"/>
      <c r="P543" s="128"/>
      <c r="Q543" s="128"/>
      <c r="R543" s="128"/>
      <c r="S543" s="128"/>
      <c r="T543" s="128"/>
      <c r="U543" s="128"/>
      <c r="V543" s="128"/>
      <c r="W543" s="128"/>
      <c r="X543" s="128"/>
      <c r="Y543" s="128"/>
      <c r="Z543" s="128"/>
      <c r="AA543" s="128"/>
      <c r="AB543" s="128"/>
    </row>
    <row r="544" ht="14.25" customHeight="1">
      <c r="A544" s="129"/>
      <c r="B544" s="129"/>
      <c r="C544" s="137"/>
      <c r="D544" s="138"/>
      <c r="E544" s="139"/>
      <c r="F544" s="137"/>
      <c r="G544" s="129"/>
      <c r="H544" s="129"/>
      <c r="I544" s="128"/>
      <c r="J544" s="128"/>
      <c r="K544" s="128"/>
      <c r="L544" s="128"/>
      <c r="M544" s="128"/>
      <c r="N544" s="128"/>
      <c r="O544" s="128"/>
      <c r="P544" s="128"/>
      <c r="Q544" s="128"/>
      <c r="R544" s="128"/>
      <c r="S544" s="128"/>
      <c r="T544" s="128"/>
      <c r="U544" s="128"/>
      <c r="V544" s="128"/>
      <c r="W544" s="128"/>
      <c r="X544" s="128"/>
      <c r="Y544" s="128"/>
      <c r="Z544" s="128"/>
      <c r="AA544" s="128"/>
      <c r="AB544" s="128"/>
    </row>
    <row r="545" ht="14.25" customHeight="1">
      <c r="A545" s="129"/>
      <c r="B545" s="129"/>
      <c r="C545" s="137"/>
      <c r="D545" s="138"/>
      <c r="E545" s="139"/>
      <c r="F545" s="137"/>
      <c r="G545" s="129"/>
      <c r="H545" s="129"/>
      <c r="I545" s="128"/>
      <c r="J545" s="128"/>
      <c r="K545" s="128"/>
      <c r="L545" s="128"/>
      <c r="M545" s="128"/>
      <c r="N545" s="128"/>
      <c r="O545" s="128"/>
      <c r="P545" s="128"/>
      <c r="Q545" s="128"/>
      <c r="R545" s="128"/>
      <c r="S545" s="128"/>
      <c r="T545" s="128"/>
      <c r="U545" s="128"/>
      <c r="V545" s="128"/>
      <c r="W545" s="128"/>
      <c r="X545" s="128"/>
      <c r="Y545" s="128"/>
      <c r="Z545" s="128"/>
      <c r="AA545" s="128"/>
      <c r="AB545" s="128"/>
    </row>
    <row r="546" ht="14.25" customHeight="1">
      <c r="A546" s="129"/>
      <c r="B546" s="129"/>
      <c r="C546" s="137"/>
      <c r="D546" s="138"/>
      <c r="E546" s="139"/>
      <c r="F546" s="137"/>
      <c r="G546" s="129"/>
      <c r="H546" s="129"/>
      <c r="I546" s="128"/>
      <c r="J546" s="128"/>
      <c r="K546" s="128"/>
      <c r="L546" s="128"/>
      <c r="M546" s="128"/>
      <c r="N546" s="128"/>
      <c r="O546" s="128"/>
      <c r="P546" s="128"/>
      <c r="Q546" s="128"/>
      <c r="R546" s="128"/>
      <c r="S546" s="128"/>
      <c r="T546" s="128"/>
      <c r="U546" s="128"/>
      <c r="V546" s="128"/>
      <c r="W546" s="128"/>
      <c r="X546" s="128"/>
      <c r="Y546" s="128"/>
      <c r="Z546" s="128"/>
      <c r="AA546" s="128"/>
      <c r="AB546" s="128"/>
    </row>
    <row r="547" ht="14.25" customHeight="1">
      <c r="A547" s="129"/>
      <c r="B547" s="129"/>
      <c r="C547" s="137"/>
      <c r="D547" s="138"/>
      <c r="E547" s="139"/>
      <c r="F547" s="137"/>
      <c r="G547" s="129"/>
      <c r="H547" s="129"/>
      <c r="I547" s="128"/>
      <c r="J547" s="128"/>
      <c r="K547" s="128"/>
      <c r="L547" s="128"/>
      <c r="M547" s="128"/>
      <c r="N547" s="128"/>
      <c r="O547" s="128"/>
      <c r="P547" s="128"/>
      <c r="Q547" s="128"/>
      <c r="R547" s="128"/>
      <c r="S547" s="128"/>
      <c r="T547" s="128"/>
      <c r="U547" s="128"/>
      <c r="V547" s="128"/>
      <c r="W547" s="128"/>
      <c r="X547" s="128"/>
      <c r="Y547" s="128"/>
      <c r="Z547" s="128"/>
      <c r="AA547" s="128"/>
      <c r="AB547" s="128"/>
    </row>
    <row r="548" ht="14.25" customHeight="1">
      <c r="A548" s="129"/>
      <c r="B548" s="129"/>
      <c r="C548" s="137"/>
      <c r="D548" s="138"/>
      <c r="E548" s="139"/>
      <c r="F548" s="137"/>
      <c r="G548" s="129"/>
      <c r="H548" s="129"/>
      <c r="I548" s="128"/>
      <c r="J548" s="128"/>
      <c r="K548" s="128"/>
      <c r="L548" s="128"/>
      <c r="M548" s="128"/>
      <c r="N548" s="128"/>
      <c r="O548" s="128"/>
      <c r="P548" s="128"/>
      <c r="Q548" s="128"/>
      <c r="R548" s="128"/>
      <c r="S548" s="128"/>
      <c r="T548" s="128"/>
      <c r="U548" s="128"/>
      <c r="V548" s="128"/>
      <c r="W548" s="128"/>
      <c r="X548" s="128"/>
      <c r="Y548" s="128"/>
      <c r="Z548" s="128"/>
      <c r="AA548" s="128"/>
      <c r="AB548" s="128"/>
    </row>
    <row r="549" ht="14.25" customHeight="1">
      <c r="A549" s="129"/>
      <c r="B549" s="129"/>
      <c r="C549" s="137"/>
      <c r="D549" s="138"/>
      <c r="E549" s="139"/>
      <c r="F549" s="137"/>
      <c r="G549" s="129"/>
      <c r="H549" s="129"/>
      <c r="I549" s="128"/>
      <c r="J549" s="128"/>
      <c r="K549" s="128"/>
      <c r="L549" s="128"/>
      <c r="M549" s="128"/>
      <c r="N549" s="128"/>
      <c r="O549" s="128"/>
      <c r="P549" s="128"/>
      <c r="Q549" s="128"/>
      <c r="R549" s="128"/>
      <c r="S549" s="128"/>
      <c r="T549" s="128"/>
      <c r="U549" s="128"/>
      <c r="V549" s="128"/>
      <c r="W549" s="128"/>
      <c r="X549" s="128"/>
      <c r="Y549" s="128"/>
      <c r="Z549" s="128"/>
      <c r="AA549" s="128"/>
      <c r="AB549" s="128"/>
    </row>
    <row r="550" ht="14.25" customHeight="1">
      <c r="A550" s="129"/>
      <c r="B550" s="129"/>
      <c r="C550" s="137"/>
      <c r="D550" s="138"/>
      <c r="E550" s="139"/>
      <c r="F550" s="137"/>
      <c r="G550" s="129"/>
      <c r="H550" s="129"/>
      <c r="I550" s="128"/>
      <c r="J550" s="128"/>
      <c r="K550" s="128"/>
      <c r="L550" s="128"/>
      <c r="M550" s="128"/>
      <c r="N550" s="128"/>
      <c r="O550" s="128"/>
      <c r="P550" s="128"/>
      <c r="Q550" s="128"/>
      <c r="R550" s="128"/>
      <c r="S550" s="128"/>
      <c r="T550" s="128"/>
      <c r="U550" s="128"/>
      <c r="V550" s="128"/>
      <c r="W550" s="128"/>
      <c r="X550" s="128"/>
      <c r="Y550" s="128"/>
      <c r="Z550" s="128"/>
      <c r="AA550" s="128"/>
      <c r="AB550" s="128"/>
    </row>
    <row r="551" ht="14.25" customHeight="1">
      <c r="A551" s="129"/>
      <c r="B551" s="129"/>
      <c r="C551" s="137"/>
      <c r="D551" s="138"/>
      <c r="E551" s="139"/>
      <c r="F551" s="137"/>
      <c r="G551" s="129"/>
      <c r="H551" s="129"/>
      <c r="I551" s="128"/>
      <c r="J551" s="128"/>
      <c r="K551" s="128"/>
      <c r="L551" s="128"/>
      <c r="M551" s="128"/>
      <c r="N551" s="128"/>
      <c r="O551" s="128"/>
      <c r="P551" s="128"/>
      <c r="Q551" s="128"/>
      <c r="R551" s="128"/>
      <c r="S551" s="128"/>
      <c r="T551" s="128"/>
      <c r="U551" s="128"/>
      <c r="V551" s="128"/>
      <c r="W551" s="128"/>
      <c r="X551" s="128"/>
      <c r="Y551" s="128"/>
      <c r="Z551" s="128"/>
      <c r="AA551" s="128"/>
      <c r="AB551" s="128"/>
    </row>
    <row r="552" ht="14.25" customHeight="1">
      <c r="A552" s="129"/>
      <c r="B552" s="129"/>
      <c r="C552" s="137"/>
      <c r="D552" s="138"/>
      <c r="E552" s="139"/>
      <c r="F552" s="137"/>
      <c r="G552" s="129"/>
      <c r="H552" s="129"/>
      <c r="I552" s="128"/>
      <c r="J552" s="128"/>
      <c r="K552" s="128"/>
      <c r="L552" s="128"/>
      <c r="M552" s="128"/>
      <c r="N552" s="128"/>
      <c r="O552" s="128"/>
      <c r="P552" s="128"/>
      <c r="Q552" s="128"/>
      <c r="R552" s="128"/>
      <c r="S552" s="128"/>
      <c r="T552" s="128"/>
      <c r="U552" s="128"/>
      <c r="V552" s="128"/>
      <c r="W552" s="128"/>
      <c r="X552" s="128"/>
      <c r="Y552" s="128"/>
      <c r="Z552" s="128"/>
      <c r="AA552" s="128"/>
      <c r="AB552" s="128"/>
    </row>
    <row r="553" ht="14.25" customHeight="1">
      <c r="A553" s="129"/>
      <c r="B553" s="129"/>
      <c r="C553" s="137"/>
      <c r="D553" s="138"/>
      <c r="E553" s="139"/>
      <c r="F553" s="137"/>
      <c r="G553" s="129"/>
      <c r="H553" s="129"/>
      <c r="I553" s="128"/>
      <c r="J553" s="128"/>
      <c r="K553" s="128"/>
      <c r="L553" s="128"/>
      <c r="M553" s="128"/>
      <c r="N553" s="128"/>
      <c r="O553" s="128"/>
      <c r="P553" s="128"/>
      <c r="Q553" s="128"/>
      <c r="R553" s="128"/>
      <c r="S553" s="128"/>
      <c r="T553" s="128"/>
      <c r="U553" s="128"/>
      <c r="V553" s="128"/>
      <c r="W553" s="128"/>
      <c r="X553" s="128"/>
      <c r="Y553" s="128"/>
      <c r="Z553" s="128"/>
      <c r="AA553" s="128"/>
      <c r="AB553" s="128"/>
    </row>
    <row r="554" ht="14.25" customHeight="1">
      <c r="A554" s="129"/>
      <c r="B554" s="129"/>
      <c r="C554" s="137"/>
      <c r="D554" s="138"/>
      <c r="E554" s="139"/>
      <c r="F554" s="137"/>
      <c r="G554" s="129"/>
      <c r="H554" s="129"/>
      <c r="I554" s="128"/>
      <c r="J554" s="128"/>
      <c r="K554" s="128"/>
      <c r="L554" s="128"/>
      <c r="M554" s="128"/>
      <c r="N554" s="128"/>
      <c r="O554" s="128"/>
      <c r="P554" s="128"/>
      <c r="Q554" s="128"/>
      <c r="R554" s="128"/>
      <c r="S554" s="128"/>
      <c r="T554" s="128"/>
      <c r="U554" s="128"/>
      <c r="V554" s="128"/>
      <c r="W554" s="128"/>
      <c r="X554" s="128"/>
      <c r="Y554" s="128"/>
      <c r="Z554" s="128"/>
      <c r="AA554" s="128"/>
      <c r="AB554" s="128"/>
    </row>
    <row r="555" ht="14.25" customHeight="1">
      <c r="A555" s="129"/>
      <c r="B555" s="129"/>
      <c r="C555" s="137"/>
      <c r="D555" s="138"/>
      <c r="E555" s="139"/>
      <c r="F555" s="137"/>
      <c r="G555" s="129"/>
      <c r="H555" s="129"/>
      <c r="I555" s="128"/>
      <c r="J555" s="128"/>
      <c r="K555" s="128"/>
      <c r="L555" s="128"/>
      <c r="M555" s="128"/>
      <c r="N555" s="128"/>
      <c r="O555" s="128"/>
      <c r="P555" s="128"/>
      <c r="Q555" s="128"/>
      <c r="R555" s="128"/>
      <c r="S555" s="128"/>
      <c r="T555" s="128"/>
      <c r="U555" s="128"/>
      <c r="V555" s="128"/>
      <c r="W555" s="128"/>
      <c r="X555" s="128"/>
      <c r="Y555" s="128"/>
      <c r="Z555" s="128"/>
      <c r="AA555" s="128"/>
      <c r="AB555" s="128"/>
    </row>
    <row r="556" ht="14.25" customHeight="1">
      <c r="A556" s="129"/>
      <c r="B556" s="129"/>
      <c r="C556" s="137"/>
      <c r="D556" s="138"/>
      <c r="E556" s="139"/>
      <c r="F556" s="137"/>
      <c r="G556" s="129"/>
      <c r="H556" s="129"/>
      <c r="I556" s="128"/>
      <c r="J556" s="128"/>
      <c r="K556" s="128"/>
      <c r="L556" s="128"/>
      <c r="M556" s="128"/>
      <c r="N556" s="128"/>
      <c r="O556" s="128"/>
      <c r="P556" s="128"/>
      <c r="Q556" s="128"/>
      <c r="R556" s="128"/>
      <c r="S556" s="128"/>
      <c r="T556" s="128"/>
      <c r="U556" s="128"/>
      <c r="V556" s="128"/>
      <c r="W556" s="128"/>
      <c r="X556" s="128"/>
      <c r="Y556" s="128"/>
      <c r="Z556" s="128"/>
      <c r="AA556" s="128"/>
      <c r="AB556" s="128"/>
    </row>
    <row r="557" ht="14.25" customHeight="1">
      <c r="A557" s="129"/>
      <c r="B557" s="129"/>
      <c r="C557" s="137"/>
      <c r="D557" s="138"/>
      <c r="E557" s="139"/>
      <c r="F557" s="137"/>
      <c r="G557" s="129"/>
      <c r="H557" s="129"/>
      <c r="I557" s="128"/>
      <c r="J557" s="128"/>
      <c r="K557" s="128"/>
      <c r="L557" s="128"/>
      <c r="M557" s="128"/>
      <c r="N557" s="128"/>
      <c r="O557" s="128"/>
      <c r="P557" s="128"/>
      <c r="Q557" s="128"/>
      <c r="R557" s="128"/>
      <c r="S557" s="128"/>
      <c r="T557" s="128"/>
      <c r="U557" s="128"/>
      <c r="V557" s="128"/>
      <c r="W557" s="128"/>
      <c r="X557" s="128"/>
      <c r="Y557" s="128"/>
      <c r="Z557" s="128"/>
      <c r="AA557" s="128"/>
      <c r="AB557" s="128"/>
    </row>
    <row r="558" ht="14.25" customHeight="1">
      <c r="A558" s="129"/>
      <c r="B558" s="129"/>
      <c r="C558" s="137"/>
      <c r="D558" s="138"/>
      <c r="E558" s="139"/>
      <c r="F558" s="137"/>
      <c r="G558" s="129"/>
      <c r="H558" s="129"/>
      <c r="I558" s="128"/>
      <c r="J558" s="128"/>
      <c r="K558" s="128"/>
      <c r="L558" s="128"/>
      <c r="M558" s="128"/>
      <c r="N558" s="128"/>
      <c r="O558" s="128"/>
      <c r="P558" s="128"/>
      <c r="Q558" s="128"/>
      <c r="R558" s="128"/>
      <c r="S558" s="128"/>
      <c r="T558" s="128"/>
      <c r="U558" s="128"/>
      <c r="V558" s="128"/>
      <c r="W558" s="128"/>
      <c r="X558" s="128"/>
      <c r="Y558" s="128"/>
      <c r="Z558" s="128"/>
      <c r="AA558" s="128"/>
      <c r="AB558" s="128"/>
    </row>
    <row r="559" ht="14.25" customHeight="1">
      <c r="A559" s="129"/>
      <c r="B559" s="129"/>
      <c r="C559" s="137"/>
      <c r="D559" s="138"/>
      <c r="E559" s="139"/>
      <c r="F559" s="137"/>
      <c r="G559" s="129"/>
      <c r="H559" s="129"/>
      <c r="I559" s="128"/>
      <c r="J559" s="128"/>
      <c r="K559" s="128"/>
      <c r="L559" s="128"/>
      <c r="M559" s="128"/>
      <c r="N559" s="128"/>
      <c r="O559" s="128"/>
      <c r="P559" s="128"/>
      <c r="Q559" s="128"/>
      <c r="R559" s="128"/>
      <c r="S559" s="128"/>
      <c r="T559" s="128"/>
      <c r="U559" s="128"/>
      <c r="V559" s="128"/>
      <c r="W559" s="128"/>
      <c r="X559" s="128"/>
      <c r="Y559" s="128"/>
      <c r="Z559" s="128"/>
      <c r="AA559" s="128"/>
      <c r="AB559" s="128"/>
    </row>
    <row r="560" ht="14.25" customHeight="1">
      <c r="A560" s="129"/>
      <c r="B560" s="129"/>
      <c r="C560" s="137"/>
      <c r="D560" s="138"/>
      <c r="E560" s="139"/>
      <c r="F560" s="137"/>
      <c r="G560" s="129"/>
      <c r="H560" s="129"/>
      <c r="I560" s="128"/>
      <c r="J560" s="128"/>
      <c r="K560" s="128"/>
      <c r="L560" s="128"/>
      <c r="M560" s="128"/>
      <c r="N560" s="128"/>
      <c r="O560" s="128"/>
      <c r="P560" s="128"/>
      <c r="Q560" s="128"/>
      <c r="R560" s="128"/>
      <c r="S560" s="128"/>
      <c r="T560" s="128"/>
      <c r="U560" s="128"/>
      <c r="V560" s="128"/>
      <c r="W560" s="128"/>
      <c r="X560" s="128"/>
      <c r="Y560" s="128"/>
      <c r="Z560" s="128"/>
      <c r="AA560" s="128"/>
      <c r="AB560" s="128"/>
    </row>
    <row r="561" ht="14.25" customHeight="1">
      <c r="A561" s="129"/>
      <c r="B561" s="129"/>
      <c r="C561" s="137"/>
      <c r="D561" s="138"/>
      <c r="E561" s="139"/>
      <c r="F561" s="137"/>
      <c r="G561" s="129"/>
      <c r="H561" s="129"/>
      <c r="I561" s="128"/>
      <c r="J561" s="128"/>
      <c r="K561" s="128"/>
      <c r="L561" s="128"/>
      <c r="M561" s="128"/>
      <c r="N561" s="128"/>
      <c r="O561" s="128"/>
      <c r="P561" s="128"/>
      <c r="Q561" s="128"/>
      <c r="R561" s="128"/>
      <c r="S561" s="128"/>
      <c r="T561" s="128"/>
      <c r="U561" s="128"/>
      <c r="V561" s="128"/>
      <c r="W561" s="128"/>
      <c r="X561" s="128"/>
      <c r="Y561" s="128"/>
      <c r="Z561" s="128"/>
      <c r="AA561" s="128"/>
      <c r="AB561" s="128"/>
    </row>
    <row r="562" ht="14.25" customHeight="1">
      <c r="A562" s="129"/>
      <c r="B562" s="129"/>
      <c r="C562" s="137"/>
      <c r="D562" s="138"/>
      <c r="E562" s="139"/>
      <c r="F562" s="137"/>
      <c r="G562" s="129"/>
      <c r="H562" s="129"/>
      <c r="I562" s="128"/>
      <c r="J562" s="128"/>
      <c r="K562" s="128"/>
      <c r="L562" s="128"/>
      <c r="M562" s="128"/>
      <c r="N562" s="128"/>
      <c r="O562" s="128"/>
      <c r="P562" s="128"/>
      <c r="Q562" s="128"/>
      <c r="R562" s="128"/>
      <c r="S562" s="128"/>
      <c r="T562" s="128"/>
      <c r="U562" s="128"/>
      <c r="V562" s="128"/>
      <c r="W562" s="128"/>
      <c r="X562" s="128"/>
      <c r="Y562" s="128"/>
      <c r="Z562" s="128"/>
      <c r="AA562" s="128"/>
      <c r="AB562" s="128"/>
    </row>
    <row r="563" ht="14.25" customHeight="1">
      <c r="A563" s="129"/>
      <c r="B563" s="129"/>
      <c r="C563" s="137"/>
      <c r="D563" s="138"/>
      <c r="E563" s="139"/>
      <c r="F563" s="137"/>
      <c r="G563" s="129"/>
      <c r="H563" s="129"/>
      <c r="I563" s="128"/>
      <c r="J563" s="128"/>
      <c r="K563" s="128"/>
      <c r="L563" s="128"/>
      <c r="M563" s="128"/>
      <c r="N563" s="128"/>
      <c r="O563" s="128"/>
      <c r="P563" s="128"/>
      <c r="Q563" s="128"/>
      <c r="R563" s="128"/>
      <c r="S563" s="128"/>
      <c r="T563" s="128"/>
      <c r="U563" s="128"/>
      <c r="V563" s="128"/>
      <c r="W563" s="128"/>
      <c r="X563" s="128"/>
      <c r="Y563" s="128"/>
      <c r="Z563" s="128"/>
      <c r="AA563" s="128"/>
      <c r="AB563" s="128"/>
    </row>
    <row r="564" ht="14.25" customHeight="1">
      <c r="A564" s="129"/>
      <c r="B564" s="129"/>
      <c r="C564" s="137"/>
      <c r="D564" s="138"/>
      <c r="E564" s="139"/>
      <c r="F564" s="137"/>
      <c r="G564" s="129"/>
      <c r="H564" s="129"/>
      <c r="I564" s="128"/>
      <c r="J564" s="128"/>
      <c r="K564" s="128"/>
      <c r="L564" s="128"/>
      <c r="M564" s="128"/>
      <c r="N564" s="128"/>
      <c r="O564" s="128"/>
      <c r="P564" s="128"/>
      <c r="Q564" s="128"/>
      <c r="R564" s="128"/>
      <c r="S564" s="128"/>
      <c r="T564" s="128"/>
      <c r="U564" s="128"/>
      <c r="V564" s="128"/>
      <c r="W564" s="128"/>
      <c r="X564" s="128"/>
      <c r="Y564" s="128"/>
      <c r="Z564" s="128"/>
      <c r="AA564" s="128"/>
      <c r="AB564" s="128"/>
    </row>
    <row r="565" ht="14.25" customHeight="1">
      <c r="A565" s="129"/>
      <c r="B565" s="129"/>
      <c r="C565" s="137"/>
      <c r="D565" s="138"/>
      <c r="E565" s="139"/>
      <c r="F565" s="137"/>
      <c r="G565" s="129"/>
      <c r="H565" s="129"/>
      <c r="I565" s="128"/>
      <c r="J565" s="128"/>
      <c r="K565" s="128"/>
      <c r="L565" s="128"/>
      <c r="M565" s="128"/>
      <c r="N565" s="128"/>
      <c r="O565" s="128"/>
      <c r="P565" s="128"/>
      <c r="Q565" s="128"/>
      <c r="R565" s="128"/>
      <c r="S565" s="128"/>
      <c r="T565" s="128"/>
      <c r="U565" s="128"/>
      <c r="V565" s="128"/>
      <c r="W565" s="128"/>
      <c r="X565" s="128"/>
      <c r="Y565" s="128"/>
      <c r="Z565" s="128"/>
      <c r="AA565" s="128"/>
      <c r="AB565" s="128"/>
    </row>
    <row r="566" ht="14.25" customHeight="1">
      <c r="A566" s="129"/>
      <c r="B566" s="129"/>
      <c r="C566" s="137"/>
      <c r="D566" s="138"/>
      <c r="E566" s="139"/>
      <c r="F566" s="137"/>
      <c r="G566" s="129"/>
      <c r="H566" s="129"/>
      <c r="I566" s="128"/>
      <c r="J566" s="128"/>
      <c r="K566" s="128"/>
      <c r="L566" s="128"/>
      <c r="M566" s="128"/>
      <c r="N566" s="128"/>
      <c r="O566" s="128"/>
      <c r="P566" s="128"/>
      <c r="Q566" s="128"/>
      <c r="R566" s="128"/>
      <c r="S566" s="128"/>
      <c r="T566" s="128"/>
      <c r="U566" s="128"/>
      <c r="V566" s="128"/>
      <c r="W566" s="128"/>
      <c r="X566" s="128"/>
      <c r="Y566" s="128"/>
      <c r="Z566" s="128"/>
      <c r="AA566" s="128"/>
      <c r="AB566" s="128"/>
    </row>
    <row r="567" ht="14.25" customHeight="1">
      <c r="A567" s="129"/>
      <c r="B567" s="129"/>
      <c r="C567" s="137"/>
      <c r="D567" s="138"/>
      <c r="E567" s="139"/>
      <c r="F567" s="137"/>
      <c r="G567" s="129"/>
      <c r="H567" s="129"/>
      <c r="I567" s="128"/>
      <c r="J567" s="128"/>
      <c r="K567" s="128"/>
      <c r="L567" s="128"/>
      <c r="M567" s="128"/>
      <c r="N567" s="128"/>
      <c r="O567" s="128"/>
      <c r="P567" s="128"/>
      <c r="Q567" s="128"/>
      <c r="R567" s="128"/>
      <c r="S567" s="128"/>
      <c r="T567" s="128"/>
      <c r="U567" s="128"/>
      <c r="V567" s="128"/>
      <c r="W567" s="128"/>
      <c r="X567" s="128"/>
      <c r="Y567" s="128"/>
      <c r="Z567" s="128"/>
      <c r="AA567" s="128"/>
      <c r="AB567" s="128"/>
    </row>
    <row r="568" ht="14.25" customHeight="1">
      <c r="A568" s="129"/>
      <c r="B568" s="129"/>
      <c r="C568" s="137"/>
      <c r="D568" s="138"/>
      <c r="E568" s="139"/>
      <c r="F568" s="137"/>
      <c r="G568" s="129"/>
      <c r="H568" s="129"/>
      <c r="I568" s="128"/>
      <c r="J568" s="128"/>
      <c r="K568" s="128"/>
      <c r="L568" s="128"/>
      <c r="M568" s="128"/>
      <c r="N568" s="128"/>
      <c r="O568" s="128"/>
      <c r="P568" s="128"/>
      <c r="Q568" s="128"/>
      <c r="R568" s="128"/>
      <c r="S568" s="128"/>
      <c r="T568" s="128"/>
      <c r="U568" s="128"/>
      <c r="V568" s="128"/>
      <c r="W568" s="128"/>
      <c r="X568" s="128"/>
      <c r="Y568" s="128"/>
      <c r="Z568" s="128"/>
      <c r="AA568" s="128"/>
      <c r="AB568" s="128"/>
    </row>
    <row r="569" ht="14.25" customHeight="1">
      <c r="A569" s="129"/>
      <c r="B569" s="129"/>
      <c r="C569" s="137"/>
      <c r="D569" s="138"/>
      <c r="E569" s="139"/>
      <c r="F569" s="137"/>
      <c r="G569" s="129"/>
      <c r="H569" s="129"/>
      <c r="I569" s="128"/>
      <c r="J569" s="128"/>
      <c r="K569" s="128"/>
      <c r="L569" s="128"/>
      <c r="M569" s="128"/>
      <c r="N569" s="128"/>
      <c r="O569" s="128"/>
      <c r="P569" s="128"/>
      <c r="Q569" s="128"/>
      <c r="R569" s="128"/>
      <c r="S569" s="128"/>
      <c r="T569" s="128"/>
      <c r="U569" s="128"/>
      <c r="V569" s="128"/>
      <c r="W569" s="128"/>
      <c r="X569" s="128"/>
      <c r="Y569" s="128"/>
      <c r="Z569" s="128"/>
      <c r="AA569" s="128"/>
      <c r="AB569" s="128"/>
    </row>
    <row r="570" ht="14.25" customHeight="1">
      <c r="A570" s="129"/>
      <c r="B570" s="129"/>
      <c r="C570" s="137"/>
      <c r="D570" s="138"/>
      <c r="E570" s="139"/>
      <c r="F570" s="137"/>
      <c r="G570" s="129"/>
      <c r="H570" s="129"/>
      <c r="I570" s="128"/>
      <c r="J570" s="128"/>
      <c r="K570" s="128"/>
      <c r="L570" s="128"/>
      <c r="M570" s="128"/>
      <c r="N570" s="128"/>
      <c r="O570" s="128"/>
      <c r="P570" s="128"/>
      <c r="Q570" s="128"/>
      <c r="R570" s="128"/>
      <c r="S570" s="128"/>
      <c r="T570" s="128"/>
      <c r="U570" s="128"/>
      <c r="V570" s="128"/>
      <c r="W570" s="128"/>
      <c r="X570" s="128"/>
      <c r="Y570" s="128"/>
      <c r="Z570" s="128"/>
      <c r="AA570" s="128"/>
      <c r="AB570" s="128"/>
    </row>
    <row r="571" ht="14.25" customHeight="1">
      <c r="A571" s="129"/>
      <c r="B571" s="129"/>
      <c r="C571" s="137"/>
      <c r="D571" s="138"/>
      <c r="E571" s="139"/>
      <c r="F571" s="137"/>
      <c r="G571" s="129"/>
      <c r="H571" s="129"/>
      <c r="I571" s="128"/>
      <c r="J571" s="128"/>
      <c r="K571" s="128"/>
      <c r="L571" s="128"/>
      <c r="M571" s="128"/>
      <c r="N571" s="128"/>
      <c r="O571" s="128"/>
      <c r="P571" s="128"/>
      <c r="Q571" s="128"/>
      <c r="R571" s="128"/>
      <c r="S571" s="128"/>
      <c r="T571" s="128"/>
      <c r="U571" s="128"/>
      <c r="V571" s="128"/>
      <c r="W571" s="128"/>
      <c r="X571" s="128"/>
      <c r="Y571" s="128"/>
      <c r="Z571" s="128"/>
      <c r="AA571" s="128"/>
      <c r="AB571" s="128"/>
    </row>
    <row r="572" ht="14.25" customHeight="1">
      <c r="A572" s="129"/>
      <c r="B572" s="129"/>
      <c r="C572" s="137"/>
      <c r="D572" s="138"/>
      <c r="E572" s="139"/>
      <c r="F572" s="137"/>
      <c r="G572" s="129"/>
      <c r="H572" s="129"/>
      <c r="I572" s="128"/>
      <c r="J572" s="128"/>
      <c r="K572" s="128"/>
      <c r="L572" s="128"/>
      <c r="M572" s="128"/>
      <c r="N572" s="128"/>
      <c r="O572" s="128"/>
      <c r="P572" s="128"/>
      <c r="Q572" s="128"/>
      <c r="R572" s="128"/>
      <c r="S572" s="128"/>
      <c r="T572" s="128"/>
      <c r="U572" s="128"/>
      <c r="V572" s="128"/>
      <c r="W572" s="128"/>
      <c r="X572" s="128"/>
      <c r="Y572" s="128"/>
      <c r="Z572" s="128"/>
      <c r="AA572" s="128"/>
      <c r="AB572" s="128"/>
    </row>
    <row r="573" ht="14.25" customHeight="1">
      <c r="A573" s="129"/>
      <c r="B573" s="129"/>
      <c r="C573" s="137"/>
      <c r="D573" s="138"/>
      <c r="E573" s="139"/>
      <c r="F573" s="137"/>
      <c r="G573" s="129"/>
      <c r="H573" s="129"/>
      <c r="I573" s="128"/>
      <c r="J573" s="128"/>
      <c r="K573" s="128"/>
      <c r="L573" s="128"/>
      <c r="M573" s="128"/>
      <c r="N573" s="128"/>
      <c r="O573" s="128"/>
      <c r="P573" s="128"/>
      <c r="Q573" s="128"/>
      <c r="R573" s="128"/>
      <c r="S573" s="128"/>
      <c r="T573" s="128"/>
      <c r="U573" s="128"/>
      <c r="V573" s="128"/>
      <c r="W573" s="128"/>
      <c r="X573" s="128"/>
      <c r="Y573" s="128"/>
      <c r="Z573" s="128"/>
      <c r="AA573" s="128"/>
      <c r="AB573" s="128"/>
    </row>
    <row r="574" ht="14.25" customHeight="1">
      <c r="A574" s="129"/>
      <c r="B574" s="129"/>
      <c r="C574" s="137"/>
      <c r="D574" s="138"/>
      <c r="E574" s="139"/>
      <c r="F574" s="137"/>
      <c r="G574" s="129"/>
      <c r="H574" s="129"/>
      <c r="I574" s="128"/>
      <c r="J574" s="128"/>
      <c r="K574" s="128"/>
      <c r="L574" s="128"/>
      <c r="M574" s="128"/>
      <c r="N574" s="128"/>
      <c r="O574" s="128"/>
      <c r="P574" s="128"/>
      <c r="Q574" s="128"/>
      <c r="R574" s="128"/>
      <c r="S574" s="128"/>
      <c r="T574" s="128"/>
      <c r="U574" s="128"/>
      <c r="V574" s="128"/>
      <c r="W574" s="128"/>
      <c r="X574" s="128"/>
      <c r="Y574" s="128"/>
      <c r="Z574" s="128"/>
      <c r="AA574" s="128"/>
      <c r="AB574" s="128"/>
    </row>
    <row r="575" ht="14.25" customHeight="1">
      <c r="A575" s="129"/>
      <c r="B575" s="129"/>
      <c r="C575" s="137"/>
      <c r="D575" s="138"/>
      <c r="E575" s="139"/>
      <c r="F575" s="137"/>
      <c r="G575" s="129"/>
      <c r="H575" s="129"/>
      <c r="I575" s="128"/>
      <c r="J575" s="128"/>
      <c r="K575" s="128"/>
      <c r="L575" s="128"/>
      <c r="M575" s="128"/>
      <c r="N575" s="128"/>
      <c r="O575" s="128"/>
      <c r="P575" s="128"/>
      <c r="Q575" s="128"/>
      <c r="R575" s="128"/>
      <c r="S575" s="128"/>
      <c r="T575" s="128"/>
      <c r="U575" s="128"/>
      <c r="V575" s="128"/>
      <c r="W575" s="128"/>
      <c r="X575" s="128"/>
      <c r="Y575" s="128"/>
      <c r="Z575" s="128"/>
      <c r="AA575" s="128"/>
      <c r="AB575" s="128"/>
    </row>
    <row r="576" ht="14.25" customHeight="1">
      <c r="A576" s="129"/>
      <c r="B576" s="129"/>
      <c r="C576" s="137"/>
      <c r="D576" s="138"/>
      <c r="E576" s="139"/>
      <c r="F576" s="137"/>
      <c r="G576" s="129"/>
      <c r="H576" s="129"/>
      <c r="I576" s="128"/>
      <c r="J576" s="128"/>
      <c r="K576" s="128"/>
      <c r="L576" s="128"/>
      <c r="M576" s="128"/>
      <c r="N576" s="128"/>
      <c r="O576" s="128"/>
      <c r="P576" s="128"/>
      <c r="Q576" s="128"/>
      <c r="R576" s="128"/>
      <c r="S576" s="128"/>
      <c r="T576" s="128"/>
      <c r="U576" s="128"/>
      <c r="V576" s="128"/>
      <c r="W576" s="128"/>
      <c r="X576" s="128"/>
      <c r="Y576" s="128"/>
      <c r="Z576" s="128"/>
      <c r="AA576" s="128"/>
      <c r="AB576" s="128"/>
    </row>
    <row r="577" ht="14.25" customHeight="1">
      <c r="A577" s="129"/>
      <c r="B577" s="129"/>
      <c r="C577" s="137"/>
      <c r="D577" s="138"/>
      <c r="E577" s="139"/>
      <c r="F577" s="137"/>
      <c r="G577" s="129"/>
      <c r="H577" s="129"/>
      <c r="I577" s="128"/>
      <c r="J577" s="128"/>
      <c r="K577" s="128"/>
      <c r="L577" s="128"/>
      <c r="M577" s="128"/>
      <c r="N577" s="128"/>
      <c r="O577" s="128"/>
      <c r="P577" s="128"/>
      <c r="Q577" s="128"/>
      <c r="R577" s="128"/>
      <c r="S577" s="128"/>
      <c r="T577" s="128"/>
      <c r="U577" s="128"/>
      <c r="V577" s="128"/>
      <c r="W577" s="128"/>
      <c r="X577" s="128"/>
      <c r="Y577" s="128"/>
      <c r="Z577" s="128"/>
      <c r="AA577" s="128"/>
      <c r="AB577" s="128"/>
    </row>
    <row r="578" ht="14.25" customHeight="1">
      <c r="A578" s="129"/>
      <c r="B578" s="129"/>
      <c r="C578" s="137"/>
      <c r="D578" s="138"/>
      <c r="E578" s="139"/>
      <c r="F578" s="137"/>
      <c r="G578" s="129"/>
      <c r="H578" s="129"/>
      <c r="I578" s="128"/>
      <c r="J578" s="128"/>
      <c r="K578" s="128"/>
      <c r="L578" s="128"/>
      <c r="M578" s="128"/>
      <c r="N578" s="128"/>
      <c r="O578" s="128"/>
      <c r="P578" s="128"/>
      <c r="Q578" s="128"/>
      <c r="R578" s="128"/>
      <c r="S578" s="128"/>
      <c r="T578" s="128"/>
      <c r="U578" s="128"/>
      <c r="V578" s="128"/>
      <c r="W578" s="128"/>
      <c r="X578" s="128"/>
      <c r="Y578" s="128"/>
      <c r="Z578" s="128"/>
      <c r="AA578" s="128"/>
      <c r="AB578" s="128"/>
    </row>
    <row r="579" ht="14.25" customHeight="1">
      <c r="A579" s="129"/>
      <c r="B579" s="129"/>
      <c r="C579" s="137"/>
      <c r="D579" s="138"/>
      <c r="E579" s="139"/>
      <c r="F579" s="137"/>
      <c r="G579" s="129"/>
      <c r="H579" s="129"/>
      <c r="I579" s="128"/>
      <c r="J579" s="128"/>
      <c r="K579" s="128"/>
      <c r="L579" s="128"/>
      <c r="M579" s="128"/>
      <c r="N579" s="128"/>
      <c r="O579" s="128"/>
      <c r="P579" s="128"/>
      <c r="Q579" s="128"/>
      <c r="R579" s="128"/>
      <c r="S579" s="128"/>
      <c r="T579" s="128"/>
      <c r="U579" s="128"/>
      <c r="V579" s="128"/>
      <c r="W579" s="128"/>
      <c r="X579" s="128"/>
      <c r="Y579" s="128"/>
      <c r="Z579" s="128"/>
      <c r="AA579" s="128"/>
      <c r="AB579" s="128"/>
    </row>
    <row r="580" ht="14.25" customHeight="1">
      <c r="A580" s="129"/>
      <c r="B580" s="129"/>
      <c r="C580" s="137"/>
      <c r="D580" s="138"/>
      <c r="E580" s="139"/>
      <c r="F580" s="137"/>
      <c r="G580" s="129"/>
      <c r="H580" s="129"/>
      <c r="I580" s="128"/>
      <c r="J580" s="128"/>
      <c r="K580" s="128"/>
      <c r="L580" s="128"/>
      <c r="M580" s="128"/>
      <c r="N580" s="128"/>
      <c r="O580" s="128"/>
      <c r="P580" s="128"/>
      <c r="Q580" s="128"/>
      <c r="R580" s="128"/>
      <c r="S580" s="128"/>
      <c r="T580" s="128"/>
      <c r="U580" s="128"/>
      <c r="V580" s="128"/>
      <c r="W580" s="128"/>
      <c r="X580" s="128"/>
      <c r="Y580" s="128"/>
      <c r="Z580" s="128"/>
      <c r="AA580" s="128"/>
      <c r="AB580" s="128"/>
    </row>
    <row r="581" ht="14.25" customHeight="1">
      <c r="A581" s="129"/>
      <c r="B581" s="129"/>
      <c r="C581" s="137"/>
      <c r="D581" s="138"/>
      <c r="E581" s="139"/>
      <c r="F581" s="137"/>
      <c r="G581" s="129"/>
      <c r="H581" s="129"/>
      <c r="I581" s="128"/>
      <c r="J581" s="128"/>
      <c r="K581" s="128"/>
      <c r="L581" s="128"/>
      <c r="M581" s="128"/>
      <c r="N581" s="128"/>
      <c r="O581" s="128"/>
      <c r="P581" s="128"/>
      <c r="Q581" s="128"/>
      <c r="R581" s="128"/>
      <c r="S581" s="128"/>
      <c r="T581" s="128"/>
      <c r="U581" s="128"/>
      <c r="V581" s="128"/>
      <c r="W581" s="128"/>
      <c r="X581" s="128"/>
      <c r="Y581" s="128"/>
      <c r="Z581" s="128"/>
      <c r="AA581" s="128"/>
      <c r="AB581" s="128"/>
    </row>
    <row r="582" ht="14.25" customHeight="1">
      <c r="A582" s="129"/>
      <c r="B582" s="129"/>
      <c r="C582" s="137"/>
      <c r="D582" s="138"/>
      <c r="E582" s="139"/>
      <c r="F582" s="137"/>
      <c r="G582" s="129"/>
      <c r="H582" s="129"/>
      <c r="I582" s="128"/>
      <c r="J582" s="128"/>
      <c r="K582" s="128"/>
      <c r="L582" s="128"/>
      <c r="M582" s="128"/>
      <c r="N582" s="128"/>
      <c r="O582" s="128"/>
      <c r="P582" s="128"/>
      <c r="Q582" s="128"/>
      <c r="R582" s="128"/>
      <c r="S582" s="128"/>
      <c r="T582" s="128"/>
      <c r="U582" s="128"/>
      <c r="V582" s="128"/>
      <c r="W582" s="128"/>
      <c r="X582" s="128"/>
      <c r="Y582" s="128"/>
      <c r="Z582" s="128"/>
      <c r="AA582" s="128"/>
      <c r="AB582" s="128"/>
    </row>
    <row r="583" ht="14.25" customHeight="1">
      <c r="A583" s="129"/>
      <c r="B583" s="129"/>
      <c r="C583" s="137"/>
      <c r="D583" s="138"/>
      <c r="E583" s="139"/>
      <c r="F583" s="137"/>
      <c r="G583" s="129"/>
      <c r="H583" s="129"/>
      <c r="I583" s="128"/>
      <c r="J583" s="128"/>
      <c r="K583" s="128"/>
      <c r="L583" s="128"/>
      <c r="M583" s="128"/>
      <c r="N583" s="128"/>
      <c r="O583" s="128"/>
      <c r="P583" s="128"/>
      <c r="Q583" s="128"/>
      <c r="R583" s="128"/>
      <c r="S583" s="128"/>
      <c r="T583" s="128"/>
      <c r="U583" s="128"/>
      <c r="V583" s="128"/>
      <c r="W583" s="128"/>
      <c r="X583" s="128"/>
      <c r="Y583" s="128"/>
      <c r="Z583" s="128"/>
      <c r="AA583" s="128"/>
      <c r="AB583" s="128"/>
    </row>
    <row r="584" ht="14.25" customHeight="1">
      <c r="A584" s="129"/>
      <c r="B584" s="129"/>
      <c r="C584" s="137"/>
      <c r="D584" s="138"/>
      <c r="E584" s="139"/>
      <c r="F584" s="137"/>
      <c r="G584" s="129"/>
      <c r="H584" s="129"/>
      <c r="I584" s="128"/>
      <c r="J584" s="128"/>
      <c r="K584" s="128"/>
      <c r="L584" s="128"/>
      <c r="M584" s="128"/>
      <c r="N584" s="128"/>
      <c r="O584" s="128"/>
      <c r="P584" s="128"/>
      <c r="Q584" s="128"/>
      <c r="R584" s="128"/>
      <c r="S584" s="128"/>
      <c r="T584" s="128"/>
      <c r="U584" s="128"/>
      <c r="V584" s="128"/>
      <c r="W584" s="128"/>
      <c r="X584" s="128"/>
      <c r="Y584" s="128"/>
      <c r="Z584" s="128"/>
      <c r="AA584" s="128"/>
      <c r="AB584" s="128"/>
    </row>
    <row r="585" ht="14.25" customHeight="1">
      <c r="A585" s="129"/>
      <c r="B585" s="129"/>
      <c r="C585" s="137"/>
      <c r="D585" s="138"/>
      <c r="E585" s="139"/>
      <c r="F585" s="137"/>
      <c r="G585" s="129"/>
      <c r="H585" s="129"/>
      <c r="I585" s="128"/>
      <c r="J585" s="128"/>
      <c r="K585" s="128"/>
      <c r="L585" s="128"/>
      <c r="M585" s="128"/>
      <c r="N585" s="128"/>
      <c r="O585" s="128"/>
      <c r="P585" s="128"/>
      <c r="Q585" s="128"/>
      <c r="R585" s="128"/>
      <c r="S585" s="128"/>
      <c r="T585" s="128"/>
      <c r="U585" s="128"/>
      <c r="V585" s="128"/>
      <c r="W585" s="128"/>
      <c r="X585" s="128"/>
      <c r="Y585" s="128"/>
      <c r="Z585" s="128"/>
      <c r="AA585" s="128"/>
      <c r="AB585" s="128"/>
    </row>
    <row r="586" ht="14.25" customHeight="1">
      <c r="A586" s="129"/>
      <c r="B586" s="129"/>
      <c r="C586" s="137"/>
      <c r="D586" s="138"/>
      <c r="E586" s="139"/>
      <c r="F586" s="137"/>
      <c r="G586" s="129"/>
      <c r="H586" s="129"/>
      <c r="I586" s="128"/>
      <c r="J586" s="128"/>
      <c r="K586" s="128"/>
      <c r="L586" s="128"/>
      <c r="M586" s="128"/>
      <c r="N586" s="128"/>
      <c r="O586" s="128"/>
      <c r="P586" s="128"/>
      <c r="Q586" s="128"/>
      <c r="R586" s="128"/>
      <c r="S586" s="128"/>
      <c r="T586" s="128"/>
      <c r="U586" s="128"/>
      <c r="V586" s="128"/>
      <c r="W586" s="128"/>
      <c r="X586" s="128"/>
      <c r="Y586" s="128"/>
      <c r="Z586" s="128"/>
      <c r="AA586" s="128"/>
      <c r="AB586" s="128"/>
    </row>
    <row r="587" ht="14.25" customHeight="1">
      <c r="A587" s="129"/>
      <c r="B587" s="129"/>
      <c r="C587" s="137"/>
      <c r="D587" s="138"/>
      <c r="E587" s="139"/>
      <c r="F587" s="137"/>
      <c r="G587" s="129"/>
      <c r="H587" s="129"/>
      <c r="I587" s="128"/>
      <c r="J587" s="128"/>
      <c r="K587" s="128"/>
      <c r="L587" s="128"/>
      <c r="M587" s="128"/>
      <c r="N587" s="128"/>
      <c r="O587" s="128"/>
      <c r="P587" s="128"/>
      <c r="Q587" s="128"/>
      <c r="R587" s="128"/>
      <c r="S587" s="128"/>
      <c r="T587" s="128"/>
      <c r="U587" s="128"/>
      <c r="V587" s="128"/>
      <c r="W587" s="128"/>
      <c r="X587" s="128"/>
      <c r="Y587" s="128"/>
      <c r="Z587" s="128"/>
      <c r="AA587" s="128"/>
      <c r="AB587" s="128"/>
    </row>
    <row r="588" ht="14.25" customHeight="1">
      <c r="A588" s="129"/>
      <c r="B588" s="129"/>
      <c r="C588" s="137"/>
      <c r="D588" s="138"/>
      <c r="E588" s="139"/>
      <c r="F588" s="137"/>
      <c r="G588" s="129"/>
      <c r="H588" s="129"/>
      <c r="I588" s="128"/>
      <c r="J588" s="128"/>
      <c r="K588" s="128"/>
      <c r="L588" s="128"/>
      <c r="M588" s="128"/>
      <c r="N588" s="128"/>
      <c r="O588" s="128"/>
      <c r="P588" s="128"/>
      <c r="Q588" s="128"/>
      <c r="R588" s="128"/>
      <c r="S588" s="128"/>
      <c r="T588" s="128"/>
      <c r="U588" s="128"/>
      <c r="V588" s="128"/>
      <c r="W588" s="128"/>
      <c r="X588" s="128"/>
      <c r="Y588" s="128"/>
      <c r="Z588" s="128"/>
      <c r="AA588" s="128"/>
      <c r="AB588" s="128"/>
    </row>
    <row r="589" ht="14.25" customHeight="1">
      <c r="A589" s="129"/>
      <c r="B589" s="129"/>
      <c r="C589" s="137"/>
      <c r="D589" s="138"/>
      <c r="E589" s="139"/>
      <c r="F589" s="137"/>
      <c r="G589" s="129"/>
      <c r="H589" s="129"/>
      <c r="I589" s="128"/>
      <c r="J589" s="128"/>
      <c r="K589" s="128"/>
      <c r="L589" s="128"/>
      <c r="M589" s="128"/>
      <c r="N589" s="128"/>
      <c r="O589" s="128"/>
      <c r="P589" s="128"/>
      <c r="Q589" s="128"/>
      <c r="R589" s="128"/>
      <c r="S589" s="128"/>
      <c r="T589" s="128"/>
      <c r="U589" s="128"/>
      <c r="V589" s="128"/>
      <c r="W589" s="128"/>
      <c r="X589" s="128"/>
      <c r="Y589" s="128"/>
      <c r="Z589" s="128"/>
      <c r="AA589" s="128"/>
      <c r="AB589" s="128"/>
    </row>
    <row r="590" ht="14.25" customHeight="1">
      <c r="A590" s="129"/>
      <c r="B590" s="129"/>
      <c r="C590" s="137"/>
      <c r="D590" s="138"/>
      <c r="E590" s="139"/>
      <c r="F590" s="137"/>
      <c r="G590" s="129"/>
      <c r="H590" s="129"/>
      <c r="I590" s="128"/>
      <c r="J590" s="128"/>
      <c r="K590" s="128"/>
      <c r="L590" s="128"/>
      <c r="M590" s="128"/>
      <c r="N590" s="128"/>
      <c r="O590" s="128"/>
      <c r="P590" s="128"/>
      <c r="Q590" s="128"/>
      <c r="R590" s="128"/>
      <c r="S590" s="128"/>
      <c r="T590" s="128"/>
      <c r="U590" s="128"/>
      <c r="V590" s="128"/>
      <c r="W590" s="128"/>
      <c r="X590" s="128"/>
      <c r="Y590" s="128"/>
      <c r="Z590" s="128"/>
      <c r="AA590" s="128"/>
      <c r="AB590" s="128"/>
    </row>
    <row r="591" ht="14.25" customHeight="1">
      <c r="A591" s="129"/>
      <c r="B591" s="129"/>
      <c r="C591" s="137"/>
      <c r="D591" s="138"/>
      <c r="E591" s="139"/>
      <c r="F591" s="137"/>
      <c r="G591" s="129"/>
      <c r="H591" s="129"/>
      <c r="I591" s="128"/>
      <c r="J591" s="128"/>
      <c r="K591" s="128"/>
      <c r="L591" s="128"/>
      <c r="M591" s="128"/>
      <c r="N591" s="128"/>
      <c r="O591" s="128"/>
      <c r="P591" s="128"/>
      <c r="Q591" s="128"/>
      <c r="R591" s="128"/>
      <c r="S591" s="128"/>
      <c r="T591" s="128"/>
      <c r="U591" s="128"/>
      <c r="V591" s="128"/>
      <c r="W591" s="128"/>
      <c r="X591" s="128"/>
      <c r="Y591" s="128"/>
      <c r="Z591" s="128"/>
      <c r="AA591" s="128"/>
      <c r="AB591" s="128"/>
    </row>
    <row r="592" ht="14.25" customHeight="1">
      <c r="A592" s="129"/>
      <c r="B592" s="129"/>
      <c r="C592" s="137"/>
      <c r="D592" s="138"/>
      <c r="E592" s="139"/>
      <c r="F592" s="137"/>
      <c r="G592" s="129"/>
      <c r="H592" s="129"/>
      <c r="I592" s="128"/>
      <c r="J592" s="128"/>
      <c r="K592" s="128"/>
      <c r="L592" s="128"/>
      <c r="M592" s="128"/>
      <c r="N592" s="128"/>
      <c r="O592" s="128"/>
      <c r="P592" s="128"/>
      <c r="Q592" s="128"/>
      <c r="R592" s="128"/>
      <c r="S592" s="128"/>
      <c r="T592" s="128"/>
      <c r="U592" s="128"/>
      <c r="V592" s="128"/>
      <c r="W592" s="128"/>
      <c r="X592" s="128"/>
      <c r="Y592" s="128"/>
      <c r="Z592" s="128"/>
      <c r="AA592" s="128"/>
      <c r="AB592" s="128"/>
    </row>
    <row r="593" ht="14.25" customHeight="1">
      <c r="A593" s="129"/>
      <c r="B593" s="129"/>
      <c r="C593" s="137"/>
      <c r="D593" s="138"/>
      <c r="E593" s="139"/>
      <c r="F593" s="137"/>
      <c r="G593" s="129"/>
      <c r="H593" s="129"/>
      <c r="I593" s="128"/>
      <c r="J593" s="128"/>
      <c r="K593" s="128"/>
      <c r="L593" s="128"/>
      <c r="M593" s="128"/>
      <c r="N593" s="128"/>
      <c r="O593" s="128"/>
      <c r="P593" s="128"/>
      <c r="Q593" s="128"/>
      <c r="R593" s="128"/>
      <c r="S593" s="128"/>
      <c r="T593" s="128"/>
      <c r="U593" s="128"/>
      <c r="V593" s="128"/>
      <c r="W593" s="128"/>
      <c r="X593" s="128"/>
      <c r="Y593" s="128"/>
      <c r="Z593" s="128"/>
      <c r="AA593" s="128"/>
      <c r="AB593" s="128"/>
    </row>
    <row r="594" ht="14.25" customHeight="1">
      <c r="A594" s="129"/>
      <c r="B594" s="129"/>
      <c r="C594" s="137"/>
      <c r="D594" s="138"/>
      <c r="E594" s="139"/>
      <c r="F594" s="137"/>
      <c r="G594" s="129"/>
      <c r="H594" s="129"/>
      <c r="I594" s="128"/>
      <c r="J594" s="128"/>
      <c r="K594" s="128"/>
      <c r="L594" s="128"/>
      <c r="M594" s="128"/>
      <c r="N594" s="128"/>
      <c r="O594" s="128"/>
      <c r="P594" s="128"/>
      <c r="Q594" s="128"/>
      <c r="R594" s="128"/>
      <c r="S594" s="128"/>
      <c r="T594" s="128"/>
      <c r="U594" s="128"/>
      <c r="V594" s="128"/>
      <c r="W594" s="128"/>
      <c r="X594" s="128"/>
      <c r="Y594" s="128"/>
      <c r="Z594" s="128"/>
      <c r="AA594" s="128"/>
      <c r="AB594" s="128"/>
    </row>
    <row r="595" ht="14.25" customHeight="1">
      <c r="A595" s="129"/>
      <c r="B595" s="129"/>
      <c r="C595" s="137"/>
      <c r="D595" s="138"/>
      <c r="E595" s="139"/>
      <c r="F595" s="137"/>
      <c r="G595" s="129"/>
      <c r="H595" s="129"/>
      <c r="I595" s="128"/>
      <c r="J595" s="128"/>
      <c r="K595" s="128"/>
      <c r="L595" s="128"/>
      <c r="M595" s="128"/>
      <c r="N595" s="128"/>
      <c r="O595" s="128"/>
      <c r="P595" s="128"/>
      <c r="Q595" s="128"/>
      <c r="R595" s="128"/>
      <c r="S595" s="128"/>
      <c r="T595" s="128"/>
      <c r="U595" s="128"/>
      <c r="V595" s="128"/>
      <c r="W595" s="128"/>
      <c r="X595" s="128"/>
      <c r="Y595" s="128"/>
      <c r="Z595" s="128"/>
      <c r="AA595" s="128"/>
      <c r="AB595" s="128"/>
    </row>
    <row r="596" ht="14.25" customHeight="1">
      <c r="A596" s="129"/>
      <c r="B596" s="129"/>
      <c r="C596" s="137"/>
      <c r="D596" s="138"/>
      <c r="E596" s="139"/>
      <c r="F596" s="137"/>
      <c r="G596" s="129"/>
      <c r="H596" s="129"/>
      <c r="I596" s="128"/>
      <c r="J596" s="128"/>
      <c r="K596" s="128"/>
      <c r="L596" s="128"/>
      <c r="M596" s="128"/>
      <c r="N596" s="128"/>
      <c r="O596" s="128"/>
      <c r="P596" s="128"/>
      <c r="Q596" s="128"/>
      <c r="R596" s="128"/>
      <c r="S596" s="128"/>
      <c r="T596" s="128"/>
      <c r="U596" s="128"/>
      <c r="V596" s="128"/>
      <c r="W596" s="128"/>
      <c r="X596" s="128"/>
      <c r="Y596" s="128"/>
      <c r="Z596" s="128"/>
      <c r="AA596" s="128"/>
      <c r="AB596" s="128"/>
    </row>
    <row r="597" ht="14.25" customHeight="1">
      <c r="A597" s="129"/>
      <c r="B597" s="129"/>
      <c r="C597" s="137"/>
      <c r="D597" s="138"/>
      <c r="E597" s="139"/>
      <c r="F597" s="137"/>
      <c r="G597" s="129"/>
      <c r="H597" s="129"/>
      <c r="I597" s="128"/>
      <c r="J597" s="128"/>
      <c r="K597" s="128"/>
      <c r="L597" s="128"/>
      <c r="M597" s="128"/>
      <c r="N597" s="128"/>
      <c r="O597" s="128"/>
      <c r="P597" s="128"/>
      <c r="Q597" s="128"/>
      <c r="R597" s="128"/>
      <c r="S597" s="128"/>
      <c r="T597" s="128"/>
      <c r="U597" s="128"/>
      <c r="V597" s="128"/>
      <c r="W597" s="128"/>
      <c r="X597" s="128"/>
      <c r="Y597" s="128"/>
      <c r="Z597" s="128"/>
      <c r="AA597" s="128"/>
      <c r="AB597" s="128"/>
    </row>
    <row r="598" ht="14.25" customHeight="1">
      <c r="A598" s="129"/>
      <c r="B598" s="129"/>
      <c r="C598" s="137"/>
      <c r="D598" s="138"/>
      <c r="E598" s="139"/>
      <c r="F598" s="137"/>
      <c r="G598" s="129"/>
      <c r="H598" s="129"/>
      <c r="I598" s="128"/>
      <c r="J598" s="128"/>
      <c r="K598" s="128"/>
      <c r="L598" s="128"/>
      <c r="M598" s="128"/>
      <c r="N598" s="128"/>
      <c r="O598" s="128"/>
      <c r="P598" s="128"/>
      <c r="Q598" s="128"/>
      <c r="R598" s="128"/>
      <c r="S598" s="128"/>
      <c r="T598" s="128"/>
      <c r="U598" s="128"/>
      <c r="V598" s="128"/>
      <c r="W598" s="128"/>
      <c r="X598" s="128"/>
      <c r="Y598" s="128"/>
      <c r="Z598" s="128"/>
      <c r="AA598" s="128"/>
      <c r="AB598" s="128"/>
    </row>
    <row r="599" ht="14.25" customHeight="1">
      <c r="A599" s="129"/>
      <c r="B599" s="129"/>
      <c r="C599" s="137"/>
      <c r="D599" s="138"/>
      <c r="E599" s="139"/>
      <c r="F599" s="137"/>
      <c r="G599" s="129"/>
      <c r="H599" s="129"/>
      <c r="I599" s="128"/>
      <c r="J599" s="128"/>
      <c r="K599" s="128"/>
      <c r="L599" s="128"/>
      <c r="M599" s="128"/>
      <c r="N599" s="128"/>
      <c r="O599" s="128"/>
      <c r="P599" s="128"/>
      <c r="Q599" s="128"/>
      <c r="R599" s="128"/>
      <c r="S599" s="128"/>
      <c r="T599" s="128"/>
      <c r="U599" s="128"/>
      <c r="V599" s="128"/>
      <c r="W599" s="128"/>
      <c r="X599" s="128"/>
      <c r="Y599" s="128"/>
      <c r="Z599" s="128"/>
      <c r="AA599" s="128"/>
      <c r="AB599" s="128"/>
    </row>
    <row r="600" ht="14.25" customHeight="1">
      <c r="A600" s="129"/>
      <c r="B600" s="129"/>
      <c r="C600" s="137"/>
      <c r="D600" s="138"/>
      <c r="E600" s="139"/>
      <c r="F600" s="137"/>
      <c r="G600" s="129"/>
      <c r="H600" s="129"/>
      <c r="I600" s="128"/>
      <c r="J600" s="128"/>
      <c r="K600" s="128"/>
      <c r="L600" s="128"/>
      <c r="M600" s="128"/>
      <c r="N600" s="128"/>
      <c r="O600" s="128"/>
      <c r="P600" s="128"/>
      <c r="Q600" s="128"/>
      <c r="R600" s="128"/>
      <c r="S600" s="128"/>
      <c r="T600" s="128"/>
      <c r="U600" s="128"/>
      <c r="V600" s="128"/>
      <c r="W600" s="128"/>
      <c r="X600" s="128"/>
      <c r="Y600" s="128"/>
      <c r="Z600" s="128"/>
      <c r="AA600" s="128"/>
      <c r="AB600" s="128"/>
    </row>
    <row r="601" ht="14.25" customHeight="1">
      <c r="A601" s="129"/>
      <c r="B601" s="129"/>
      <c r="C601" s="137"/>
      <c r="D601" s="138"/>
      <c r="E601" s="139"/>
      <c r="F601" s="137"/>
      <c r="G601" s="129"/>
      <c r="H601" s="129"/>
      <c r="I601" s="128"/>
      <c r="J601" s="128"/>
      <c r="K601" s="128"/>
      <c r="L601" s="128"/>
      <c r="M601" s="128"/>
      <c r="N601" s="128"/>
      <c r="O601" s="128"/>
      <c r="P601" s="128"/>
      <c r="Q601" s="128"/>
      <c r="R601" s="128"/>
      <c r="S601" s="128"/>
      <c r="T601" s="128"/>
      <c r="U601" s="128"/>
      <c r="V601" s="128"/>
      <c r="W601" s="128"/>
      <c r="X601" s="128"/>
      <c r="Y601" s="128"/>
      <c r="Z601" s="128"/>
      <c r="AA601" s="128"/>
      <c r="AB601" s="128"/>
    </row>
    <row r="602" ht="14.25" customHeight="1">
      <c r="A602" s="129"/>
      <c r="B602" s="129"/>
      <c r="C602" s="137"/>
      <c r="D602" s="138"/>
      <c r="E602" s="139"/>
      <c r="F602" s="137"/>
      <c r="G602" s="129"/>
      <c r="H602" s="129"/>
      <c r="I602" s="128"/>
      <c r="J602" s="128"/>
      <c r="K602" s="128"/>
      <c r="L602" s="128"/>
      <c r="M602" s="128"/>
      <c r="N602" s="128"/>
      <c r="O602" s="128"/>
      <c r="P602" s="128"/>
      <c r="Q602" s="128"/>
      <c r="R602" s="128"/>
      <c r="S602" s="128"/>
      <c r="T602" s="128"/>
      <c r="U602" s="128"/>
      <c r="V602" s="128"/>
      <c r="W602" s="128"/>
      <c r="X602" s="128"/>
      <c r="Y602" s="128"/>
      <c r="Z602" s="128"/>
      <c r="AA602" s="128"/>
      <c r="AB602" s="128"/>
    </row>
    <row r="603" ht="14.25" customHeight="1">
      <c r="A603" s="129"/>
      <c r="B603" s="129"/>
      <c r="C603" s="137"/>
      <c r="D603" s="138"/>
      <c r="E603" s="139"/>
      <c r="F603" s="137"/>
      <c r="G603" s="129"/>
      <c r="H603" s="129"/>
      <c r="I603" s="128"/>
      <c r="J603" s="128"/>
      <c r="K603" s="128"/>
      <c r="L603" s="128"/>
      <c r="M603" s="128"/>
      <c r="N603" s="128"/>
      <c r="O603" s="128"/>
      <c r="P603" s="128"/>
      <c r="Q603" s="128"/>
      <c r="R603" s="128"/>
      <c r="S603" s="128"/>
      <c r="T603" s="128"/>
      <c r="U603" s="128"/>
      <c r="V603" s="128"/>
      <c r="W603" s="128"/>
      <c r="X603" s="128"/>
      <c r="Y603" s="128"/>
      <c r="Z603" s="128"/>
      <c r="AA603" s="128"/>
      <c r="AB603" s="128"/>
    </row>
    <row r="604" ht="14.25" customHeight="1">
      <c r="A604" s="129"/>
      <c r="B604" s="129"/>
      <c r="C604" s="137"/>
      <c r="D604" s="138"/>
      <c r="E604" s="139"/>
      <c r="F604" s="137"/>
      <c r="G604" s="129"/>
      <c r="H604" s="129"/>
      <c r="I604" s="128"/>
      <c r="J604" s="128"/>
      <c r="K604" s="128"/>
      <c r="L604" s="128"/>
      <c r="M604" s="128"/>
      <c r="N604" s="128"/>
      <c r="O604" s="128"/>
      <c r="P604" s="128"/>
      <c r="Q604" s="128"/>
      <c r="R604" s="128"/>
      <c r="S604" s="128"/>
      <c r="T604" s="128"/>
      <c r="U604" s="128"/>
      <c r="V604" s="128"/>
      <c r="W604" s="128"/>
      <c r="X604" s="128"/>
      <c r="Y604" s="128"/>
      <c r="Z604" s="128"/>
      <c r="AA604" s="128"/>
      <c r="AB604" s="128"/>
    </row>
    <row r="605" ht="14.25" customHeight="1">
      <c r="A605" s="129"/>
      <c r="B605" s="129"/>
      <c r="C605" s="137"/>
      <c r="D605" s="138"/>
      <c r="E605" s="139"/>
      <c r="F605" s="137"/>
      <c r="G605" s="129"/>
      <c r="H605" s="129"/>
      <c r="I605" s="128"/>
      <c r="J605" s="128"/>
      <c r="K605" s="128"/>
      <c r="L605" s="128"/>
      <c r="M605" s="128"/>
      <c r="N605" s="128"/>
      <c r="O605" s="128"/>
      <c r="P605" s="128"/>
      <c r="Q605" s="128"/>
      <c r="R605" s="128"/>
      <c r="S605" s="128"/>
      <c r="T605" s="128"/>
      <c r="U605" s="128"/>
      <c r="V605" s="128"/>
      <c r="W605" s="128"/>
      <c r="X605" s="128"/>
      <c r="Y605" s="128"/>
      <c r="Z605" s="128"/>
      <c r="AA605" s="128"/>
      <c r="AB605" s="128"/>
    </row>
    <row r="606" ht="14.25" customHeight="1">
      <c r="A606" s="129"/>
      <c r="B606" s="129"/>
      <c r="C606" s="137"/>
      <c r="D606" s="138"/>
      <c r="E606" s="139"/>
      <c r="F606" s="137"/>
      <c r="G606" s="129"/>
      <c r="H606" s="129"/>
      <c r="I606" s="128"/>
      <c r="J606" s="128"/>
      <c r="K606" s="128"/>
      <c r="L606" s="128"/>
      <c r="M606" s="128"/>
      <c r="N606" s="128"/>
      <c r="O606" s="128"/>
      <c r="P606" s="128"/>
      <c r="Q606" s="128"/>
      <c r="R606" s="128"/>
      <c r="S606" s="128"/>
      <c r="T606" s="128"/>
      <c r="U606" s="128"/>
      <c r="V606" s="128"/>
      <c r="W606" s="128"/>
      <c r="X606" s="128"/>
      <c r="Y606" s="128"/>
      <c r="Z606" s="128"/>
      <c r="AA606" s="128"/>
      <c r="AB606" s="128"/>
    </row>
    <row r="607" ht="14.25" customHeight="1">
      <c r="A607" s="129"/>
      <c r="B607" s="129"/>
      <c r="C607" s="137"/>
      <c r="D607" s="138"/>
      <c r="E607" s="139"/>
      <c r="F607" s="137"/>
      <c r="G607" s="129"/>
      <c r="H607" s="129"/>
      <c r="I607" s="128"/>
      <c r="J607" s="128"/>
      <c r="K607" s="128"/>
      <c r="L607" s="128"/>
      <c r="M607" s="128"/>
      <c r="N607" s="128"/>
      <c r="O607" s="128"/>
      <c r="P607" s="128"/>
      <c r="Q607" s="128"/>
      <c r="R607" s="128"/>
      <c r="S607" s="128"/>
      <c r="T607" s="128"/>
      <c r="U607" s="128"/>
      <c r="V607" s="128"/>
      <c r="W607" s="128"/>
      <c r="X607" s="128"/>
      <c r="Y607" s="128"/>
      <c r="Z607" s="128"/>
      <c r="AA607" s="128"/>
      <c r="AB607" s="128"/>
    </row>
    <row r="608" ht="14.25" customHeight="1">
      <c r="A608" s="129"/>
      <c r="B608" s="129"/>
      <c r="C608" s="137"/>
      <c r="D608" s="138"/>
      <c r="E608" s="139"/>
      <c r="F608" s="137"/>
      <c r="G608" s="129"/>
      <c r="H608" s="129"/>
      <c r="I608" s="128"/>
      <c r="J608" s="128"/>
      <c r="K608" s="128"/>
      <c r="L608" s="128"/>
      <c r="M608" s="128"/>
      <c r="N608" s="128"/>
      <c r="O608" s="128"/>
      <c r="P608" s="128"/>
      <c r="Q608" s="128"/>
      <c r="R608" s="128"/>
      <c r="S608" s="128"/>
      <c r="T608" s="128"/>
      <c r="U608" s="128"/>
      <c r="V608" s="128"/>
      <c r="W608" s="128"/>
      <c r="X608" s="128"/>
      <c r="Y608" s="128"/>
      <c r="Z608" s="128"/>
      <c r="AA608" s="128"/>
      <c r="AB608" s="128"/>
    </row>
    <row r="609" ht="14.25" customHeight="1">
      <c r="A609" s="129"/>
      <c r="B609" s="129"/>
      <c r="C609" s="137"/>
      <c r="D609" s="138"/>
      <c r="E609" s="139"/>
      <c r="F609" s="137"/>
      <c r="G609" s="129"/>
      <c r="H609" s="129"/>
      <c r="I609" s="128"/>
      <c r="J609" s="128"/>
      <c r="K609" s="128"/>
      <c r="L609" s="128"/>
      <c r="M609" s="128"/>
      <c r="N609" s="128"/>
      <c r="O609" s="128"/>
      <c r="P609" s="128"/>
      <c r="Q609" s="128"/>
      <c r="R609" s="128"/>
      <c r="S609" s="128"/>
      <c r="T609" s="128"/>
      <c r="U609" s="128"/>
      <c r="V609" s="128"/>
      <c r="W609" s="128"/>
      <c r="X609" s="128"/>
      <c r="Y609" s="128"/>
      <c r="Z609" s="128"/>
      <c r="AA609" s="128"/>
      <c r="AB609" s="128"/>
    </row>
    <row r="610" ht="14.25" customHeight="1">
      <c r="A610" s="129"/>
      <c r="B610" s="129"/>
      <c r="C610" s="137"/>
      <c r="D610" s="138"/>
      <c r="E610" s="139"/>
      <c r="F610" s="137"/>
      <c r="G610" s="129"/>
      <c r="H610" s="129"/>
      <c r="I610" s="128"/>
      <c r="J610" s="128"/>
      <c r="K610" s="128"/>
      <c r="L610" s="128"/>
      <c r="M610" s="128"/>
      <c r="N610" s="128"/>
      <c r="O610" s="128"/>
      <c r="P610" s="128"/>
      <c r="Q610" s="128"/>
      <c r="R610" s="128"/>
      <c r="S610" s="128"/>
      <c r="T610" s="128"/>
      <c r="U610" s="128"/>
      <c r="V610" s="128"/>
      <c r="W610" s="128"/>
      <c r="X610" s="128"/>
      <c r="Y610" s="128"/>
      <c r="Z610" s="128"/>
      <c r="AA610" s="128"/>
      <c r="AB610" s="128"/>
    </row>
    <row r="611" ht="14.25" customHeight="1">
      <c r="A611" s="129"/>
      <c r="B611" s="129"/>
      <c r="C611" s="137"/>
      <c r="D611" s="138"/>
      <c r="E611" s="139"/>
      <c r="F611" s="137"/>
      <c r="G611" s="129"/>
      <c r="H611" s="129"/>
      <c r="I611" s="128"/>
      <c r="J611" s="128"/>
      <c r="K611" s="128"/>
      <c r="L611" s="128"/>
      <c r="M611" s="128"/>
      <c r="N611" s="128"/>
      <c r="O611" s="128"/>
      <c r="P611" s="128"/>
      <c r="Q611" s="128"/>
      <c r="R611" s="128"/>
      <c r="S611" s="128"/>
      <c r="T611" s="128"/>
      <c r="U611" s="128"/>
      <c r="V611" s="128"/>
      <c r="W611" s="128"/>
      <c r="X611" s="128"/>
      <c r="Y611" s="128"/>
      <c r="Z611" s="128"/>
      <c r="AA611" s="128"/>
      <c r="AB611" s="128"/>
    </row>
    <row r="612" ht="14.25" customHeight="1">
      <c r="A612" s="129"/>
      <c r="B612" s="129"/>
      <c r="C612" s="137"/>
      <c r="D612" s="138"/>
      <c r="E612" s="139"/>
      <c r="F612" s="137"/>
      <c r="G612" s="129"/>
      <c r="H612" s="129"/>
      <c r="I612" s="128"/>
      <c r="J612" s="128"/>
      <c r="K612" s="128"/>
      <c r="L612" s="128"/>
      <c r="M612" s="128"/>
      <c r="N612" s="128"/>
      <c r="O612" s="128"/>
      <c r="P612" s="128"/>
      <c r="Q612" s="128"/>
      <c r="R612" s="128"/>
      <c r="S612" s="128"/>
      <c r="T612" s="128"/>
      <c r="U612" s="128"/>
      <c r="V612" s="128"/>
      <c r="W612" s="128"/>
      <c r="X612" s="128"/>
      <c r="Y612" s="128"/>
      <c r="Z612" s="128"/>
      <c r="AA612" s="128"/>
      <c r="AB612" s="128"/>
    </row>
    <row r="613" ht="14.25" customHeight="1">
      <c r="A613" s="129"/>
      <c r="B613" s="129"/>
      <c r="C613" s="137"/>
      <c r="D613" s="138"/>
      <c r="E613" s="139"/>
      <c r="F613" s="137"/>
      <c r="G613" s="129"/>
      <c r="H613" s="129"/>
      <c r="I613" s="128"/>
      <c r="J613" s="128"/>
      <c r="K613" s="128"/>
      <c r="L613" s="128"/>
      <c r="M613" s="128"/>
      <c r="N613" s="128"/>
      <c r="O613" s="128"/>
      <c r="P613" s="128"/>
      <c r="Q613" s="128"/>
      <c r="R613" s="128"/>
      <c r="S613" s="128"/>
      <c r="T613" s="128"/>
      <c r="U613" s="128"/>
      <c r="V613" s="128"/>
      <c r="W613" s="128"/>
      <c r="X613" s="128"/>
      <c r="Y613" s="128"/>
      <c r="Z613" s="128"/>
      <c r="AA613" s="128"/>
      <c r="AB613" s="128"/>
    </row>
    <row r="614" ht="14.25" customHeight="1">
      <c r="A614" s="129"/>
      <c r="B614" s="129"/>
      <c r="C614" s="137"/>
      <c r="D614" s="138"/>
      <c r="E614" s="139"/>
      <c r="F614" s="137"/>
      <c r="G614" s="129"/>
      <c r="H614" s="129"/>
      <c r="I614" s="128"/>
      <c r="J614" s="128"/>
      <c r="K614" s="128"/>
      <c r="L614" s="128"/>
      <c r="M614" s="128"/>
      <c r="N614" s="128"/>
      <c r="O614" s="128"/>
      <c r="P614" s="128"/>
      <c r="Q614" s="128"/>
      <c r="R614" s="128"/>
      <c r="S614" s="128"/>
      <c r="T614" s="128"/>
      <c r="U614" s="128"/>
      <c r="V614" s="128"/>
      <c r="W614" s="128"/>
      <c r="X614" s="128"/>
      <c r="Y614" s="128"/>
      <c r="Z614" s="128"/>
      <c r="AA614" s="128"/>
      <c r="AB614" s="128"/>
    </row>
    <row r="615" ht="14.25" customHeight="1">
      <c r="A615" s="129"/>
      <c r="B615" s="129"/>
      <c r="C615" s="137"/>
      <c r="D615" s="138"/>
      <c r="E615" s="139"/>
      <c r="F615" s="137"/>
      <c r="G615" s="129"/>
      <c r="H615" s="129"/>
      <c r="I615" s="128"/>
      <c r="J615" s="128"/>
      <c r="K615" s="128"/>
      <c r="L615" s="128"/>
      <c r="M615" s="128"/>
      <c r="N615" s="128"/>
      <c r="O615" s="128"/>
      <c r="P615" s="128"/>
      <c r="Q615" s="128"/>
      <c r="R615" s="128"/>
      <c r="S615" s="128"/>
      <c r="T615" s="128"/>
      <c r="U615" s="128"/>
      <c r="V615" s="128"/>
      <c r="W615" s="128"/>
      <c r="X615" s="128"/>
      <c r="Y615" s="128"/>
      <c r="Z615" s="128"/>
      <c r="AA615" s="128"/>
      <c r="AB615" s="128"/>
    </row>
    <row r="616" ht="14.25" customHeight="1">
      <c r="A616" s="129"/>
      <c r="B616" s="129"/>
      <c r="C616" s="137"/>
      <c r="D616" s="138"/>
      <c r="E616" s="139"/>
      <c r="F616" s="137"/>
      <c r="G616" s="129"/>
      <c r="H616" s="129"/>
      <c r="I616" s="128"/>
      <c r="J616" s="128"/>
      <c r="K616" s="128"/>
      <c r="L616" s="128"/>
      <c r="M616" s="128"/>
      <c r="N616" s="128"/>
      <c r="O616" s="128"/>
      <c r="P616" s="128"/>
      <c r="Q616" s="128"/>
      <c r="R616" s="128"/>
      <c r="S616" s="128"/>
      <c r="T616" s="128"/>
      <c r="U616" s="128"/>
      <c r="V616" s="128"/>
      <c r="W616" s="128"/>
      <c r="X616" s="128"/>
      <c r="Y616" s="128"/>
      <c r="Z616" s="128"/>
      <c r="AA616" s="128"/>
      <c r="AB616" s="128"/>
    </row>
    <row r="617" ht="14.25" customHeight="1">
      <c r="A617" s="129"/>
      <c r="B617" s="129"/>
      <c r="C617" s="137"/>
      <c r="D617" s="138"/>
      <c r="E617" s="139"/>
      <c r="F617" s="137"/>
      <c r="G617" s="129"/>
      <c r="H617" s="129"/>
      <c r="I617" s="128"/>
      <c r="J617" s="128"/>
      <c r="K617" s="128"/>
      <c r="L617" s="128"/>
      <c r="M617" s="128"/>
      <c r="N617" s="128"/>
      <c r="O617" s="128"/>
      <c r="P617" s="128"/>
      <c r="Q617" s="128"/>
      <c r="R617" s="128"/>
      <c r="S617" s="128"/>
      <c r="T617" s="128"/>
      <c r="U617" s="128"/>
      <c r="V617" s="128"/>
      <c r="W617" s="128"/>
      <c r="X617" s="128"/>
      <c r="Y617" s="128"/>
      <c r="Z617" s="128"/>
      <c r="AA617" s="128"/>
      <c r="AB617" s="128"/>
    </row>
    <row r="618" ht="14.25" customHeight="1">
      <c r="A618" s="129"/>
      <c r="B618" s="129"/>
      <c r="C618" s="137"/>
      <c r="D618" s="138"/>
      <c r="E618" s="139"/>
      <c r="F618" s="137"/>
      <c r="G618" s="129"/>
      <c r="H618" s="129"/>
      <c r="I618" s="128"/>
      <c r="J618" s="128"/>
      <c r="K618" s="128"/>
      <c r="L618" s="128"/>
      <c r="M618" s="128"/>
      <c r="N618" s="128"/>
      <c r="O618" s="128"/>
      <c r="P618" s="128"/>
      <c r="Q618" s="128"/>
      <c r="R618" s="128"/>
      <c r="S618" s="128"/>
      <c r="T618" s="128"/>
      <c r="U618" s="128"/>
      <c r="V618" s="128"/>
      <c r="W618" s="128"/>
      <c r="X618" s="128"/>
      <c r="Y618" s="128"/>
      <c r="Z618" s="128"/>
      <c r="AA618" s="128"/>
      <c r="AB618" s="128"/>
    </row>
    <row r="619" ht="14.25" customHeight="1">
      <c r="A619" s="129"/>
      <c r="B619" s="129"/>
      <c r="C619" s="137"/>
      <c r="D619" s="138"/>
      <c r="E619" s="139"/>
      <c r="F619" s="137"/>
      <c r="G619" s="129"/>
      <c r="H619" s="129"/>
      <c r="I619" s="128"/>
      <c r="J619" s="128"/>
      <c r="K619" s="128"/>
      <c r="L619" s="128"/>
      <c r="M619" s="128"/>
      <c r="N619" s="128"/>
      <c r="O619" s="128"/>
      <c r="P619" s="128"/>
      <c r="Q619" s="128"/>
      <c r="R619" s="128"/>
      <c r="S619" s="128"/>
      <c r="T619" s="128"/>
      <c r="U619" s="128"/>
      <c r="V619" s="128"/>
      <c r="W619" s="128"/>
      <c r="X619" s="128"/>
      <c r="Y619" s="128"/>
      <c r="Z619" s="128"/>
      <c r="AA619" s="128"/>
      <c r="AB619" s="128"/>
    </row>
    <row r="620" ht="14.25" customHeight="1">
      <c r="A620" s="129"/>
      <c r="B620" s="129"/>
      <c r="C620" s="137"/>
      <c r="D620" s="138"/>
      <c r="E620" s="139"/>
      <c r="F620" s="137"/>
      <c r="G620" s="129"/>
      <c r="H620" s="129"/>
      <c r="I620" s="128"/>
      <c r="J620" s="128"/>
      <c r="K620" s="128"/>
      <c r="L620" s="128"/>
      <c r="M620" s="128"/>
      <c r="N620" s="128"/>
      <c r="O620" s="128"/>
      <c r="P620" s="128"/>
      <c r="Q620" s="128"/>
      <c r="R620" s="128"/>
      <c r="S620" s="128"/>
      <c r="T620" s="128"/>
      <c r="U620" s="128"/>
      <c r="V620" s="128"/>
      <c r="W620" s="128"/>
      <c r="X620" s="128"/>
      <c r="Y620" s="128"/>
      <c r="Z620" s="128"/>
      <c r="AA620" s="128"/>
      <c r="AB620" s="128"/>
    </row>
    <row r="621" ht="14.25" customHeight="1">
      <c r="A621" s="129"/>
      <c r="B621" s="129"/>
      <c r="C621" s="137"/>
      <c r="D621" s="138"/>
      <c r="E621" s="139"/>
      <c r="F621" s="137"/>
      <c r="G621" s="129"/>
      <c r="H621" s="129"/>
      <c r="I621" s="128"/>
      <c r="J621" s="128"/>
      <c r="K621" s="128"/>
      <c r="L621" s="128"/>
      <c r="M621" s="128"/>
      <c r="N621" s="128"/>
      <c r="O621" s="128"/>
      <c r="P621" s="128"/>
      <c r="Q621" s="128"/>
      <c r="R621" s="128"/>
      <c r="S621" s="128"/>
      <c r="T621" s="128"/>
      <c r="U621" s="128"/>
      <c r="V621" s="128"/>
      <c r="W621" s="128"/>
      <c r="X621" s="128"/>
      <c r="Y621" s="128"/>
      <c r="Z621" s="128"/>
      <c r="AA621" s="128"/>
      <c r="AB621" s="128"/>
    </row>
    <row r="622" ht="14.25" customHeight="1">
      <c r="A622" s="129"/>
      <c r="B622" s="129"/>
      <c r="C622" s="137"/>
      <c r="D622" s="138"/>
      <c r="E622" s="139"/>
      <c r="F622" s="137"/>
      <c r="G622" s="129"/>
      <c r="H622" s="129"/>
      <c r="I622" s="128"/>
      <c r="J622" s="128"/>
      <c r="K622" s="128"/>
      <c r="L622" s="128"/>
      <c r="M622" s="128"/>
      <c r="N622" s="128"/>
      <c r="O622" s="128"/>
      <c r="P622" s="128"/>
      <c r="Q622" s="128"/>
      <c r="R622" s="128"/>
      <c r="S622" s="128"/>
      <c r="T622" s="128"/>
      <c r="U622" s="128"/>
      <c r="V622" s="128"/>
      <c r="W622" s="128"/>
      <c r="X622" s="128"/>
      <c r="Y622" s="128"/>
      <c r="Z622" s="128"/>
      <c r="AA622" s="128"/>
      <c r="AB622" s="128"/>
    </row>
    <row r="623" ht="14.25" customHeight="1">
      <c r="A623" s="129"/>
      <c r="B623" s="129"/>
      <c r="C623" s="137"/>
      <c r="D623" s="138"/>
      <c r="E623" s="139"/>
      <c r="F623" s="137"/>
      <c r="G623" s="129"/>
      <c r="H623" s="129"/>
      <c r="I623" s="128"/>
      <c r="J623" s="128"/>
      <c r="K623" s="128"/>
      <c r="L623" s="128"/>
      <c r="M623" s="128"/>
      <c r="N623" s="128"/>
      <c r="O623" s="128"/>
      <c r="P623" s="128"/>
      <c r="Q623" s="128"/>
      <c r="R623" s="128"/>
      <c r="S623" s="128"/>
      <c r="T623" s="128"/>
      <c r="U623" s="128"/>
      <c r="V623" s="128"/>
      <c r="W623" s="128"/>
      <c r="X623" s="128"/>
      <c r="Y623" s="128"/>
      <c r="Z623" s="128"/>
      <c r="AA623" s="128"/>
      <c r="AB623" s="128"/>
    </row>
    <row r="624" ht="14.25" customHeight="1">
      <c r="A624" s="129"/>
      <c r="B624" s="129"/>
      <c r="C624" s="137"/>
      <c r="D624" s="138"/>
      <c r="E624" s="139"/>
      <c r="F624" s="137"/>
      <c r="G624" s="129"/>
      <c r="H624" s="129"/>
      <c r="I624" s="128"/>
      <c r="J624" s="128"/>
      <c r="K624" s="128"/>
      <c r="L624" s="128"/>
      <c r="M624" s="128"/>
      <c r="N624" s="128"/>
      <c r="O624" s="128"/>
      <c r="P624" s="128"/>
      <c r="Q624" s="128"/>
      <c r="R624" s="128"/>
      <c r="S624" s="128"/>
      <c r="T624" s="128"/>
      <c r="U624" s="128"/>
      <c r="V624" s="128"/>
      <c r="W624" s="128"/>
      <c r="X624" s="128"/>
      <c r="Y624" s="128"/>
      <c r="Z624" s="128"/>
      <c r="AA624" s="128"/>
      <c r="AB624" s="128"/>
    </row>
    <row r="625" ht="14.25" customHeight="1">
      <c r="A625" s="129"/>
      <c r="B625" s="129"/>
      <c r="C625" s="137"/>
      <c r="D625" s="138"/>
      <c r="E625" s="139"/>
      <c r="F625" s="137"/>
      <c r="G625" s="129"/>
      <c r="H625" s="129"/>
      <c r="I625" s="128"/>
      <c r="J625" s="128"/>
      <c r="K625" s="128"/>
      <c r="L625" s="128"/>
      <c r="M625" s="128"/>
      <c r="N625" s="128"/>
      <c r="O625" s="128"/>
      <c r="P625" s="128"/>
      <c r="Q625" s="128"/>
      <c r="R625" s="128"/>
      <c r="S625" s="128"/>
      <c r="T625" s="128"/>
      <c r="U625" s="128"/>
      <c r="V625" s="128"/>
      <c r="W625" s="128"/>
      <c r="X625" s="128"/>
      <c r="Y625" s="128"/>
      <c r="Z625" s="128"/>
      <c r="AA625" s="128"/>
      <c r="AB625" s="128"/>
    </row>
    <row r="626" ht="14.25" customHeight="1">
      <c r="A626" s="129"/>
      <c r="B626" s="129"/>
      <c r="C626" s="137"/>
      <c r="D626" s="138"/>
      <c r="E626" s="139"/>
      <c r="F626" s="137"/>
      <c r="G626" s="129"/>
      <c r="H626" s="129"/>
      <c r="I626" s="128"/>
      <c r="J626" s="128"/>
      <c r="K626" s="128"/>
      <c r="L626" s="128"/>
      <c r="M626" s="128"/>
      <c r="N626" s="128"/>
      <c r="O626" s="128"/>
      <c r="P626" s="128"/>
      <c r="Q626" s="128"/>
      <c r="R626" s="128"/>
      <c r="S626" s="128"/>
      <c r="T626" s="128"/>
      <c r="U626" s="128"/>
      <c r="V626" s="128"/>
      <c r="W626" s="128"/>
      <c r="X626" s="128"/>
      <c r="Y626" s="128"/>
      <c r="Z626" s="128"/>
      <c r="AA626" s="128"/>
      <c r="AB626" s="128"/>
    </row>
    <row r="627" ht="14.25" customHeight="1">
      <c r="A627" s="129"/>
      <c r="B627" s="129"/>
      <c r="C627" s="137"/>
      <c r="D627" s="138"/>
      <c r="E627" s="139"/>
      <c r="F627" s="137"/>
      <c r="G627" s="129"/>
      <c r="H627" s="129"/>
      <c r="I627" s="128"/>
      <c r="J627" s="128"/>
      <c r="K627" s="128"/>
      <c r="L627" s="128"/>
      <c r="M627" s="128"/>
      <c r="N627" s="128"/>
      <c r="O627" s="128"/>
      <c r="P627" s="128"/>
      <c r="Q627" s="128"/>
      <c r="R627" s="128"/>
      <c r="S627" s="128"/>
      <c r="T627" s="128"/>
      <c r="U627" s="128"/>
      <c r="V627" s="128"/>
      <c r="W627" s="128"/>
      <c r="X627" s="128"/>
      <c r="Y627" s="128"/>
      <c r="Z627" s="128"/>
      <c r="AA627" s="128"/>
      <c r="AB627" s="128"/>
    </row>
    <row r="628" ht="14.25" customHeight="1">
      <c r="A628" s="129"/>
      <c r="B628" s="129"/>
      <c r="C628" s="137"/>
      <c r="D628" s="138"/>
      <c r="E628" s="139"/>
      <c r="F628" s="137"/>
      <c r="G628" s="129"/>
      <c r="H628" s="129"/>
      <c r="I628" s="128"/>
      <c r="J628" s="128"/>
      <c r="K628" s="128"/>
      <c r="L628" s="128"/>
      <c r="M628" s="128"/>
      <c r="N628" s="128"/>
      <c r="O628" s="128"/>
      <c r="P628" s="128"/>
      <c r="Q628" s="128"/>
      <c r="R628" s="128"/>
      <c r="S628" s="128"/>
      <c r="T628" s="128"/>
      <c r="U628" s="128"/>
      <c r="V628" s="128"/>
      <c r="W628" s="128"/>
      <c r="X628" s="128"/>
      <c r="Y628" s="128"/>
      <c r="Z628" s="128"/>
      <c r="AA628" s="128"/>
      <c r="AB628" s="128"/>
    </row>
    <row r="629" ht="14.25" customHeight="1">
      <c r="A629" s="129"/>
      <c r="B629" s="129"/>
      <c r="C629" s="137"/>
      <c r="D629" s="138"/>
      <c r="E629" s="139"/>
      <c r="F629" s="137"/>
      <c r="G629" s="129"/>
      <c r="H629" s="129"/>
      <c r="I629" s="128"/>
      <c r="J629" s="128"/>
      <c r="K629" s="128"/>
      <c r="L629" s="128"/>
      <c r="M629" s="128"/>
      <c r="N629" s="128"/>
      <c r="O629" s="128"/>
      <c r="P629" s="128"/>
      <c r="Q629" s="128"/>
      <c r="R629" s="128"/>
      <c r="S629" s="128"/>
      <c r="T629" s="128"/>
      <c r="U629" s="128"/>
      <c r="V629" s="128"/>
      <c r="W629" s="128"/>
      <c r="X629" s="128"/>
      <c r="Y629" s="128"/>
      <c r="Z629" s="128"/>
      <c r="AA629" s="128"/>
      <c r="AB629" s="128"/>
    </row>
    <row r="630" ht="14.25" customHeight="1">
      <c r="A630" s="129"/>
      <c r="B630" s="129"/>
      <c r="C630" s="137"/>
      <c r="D630" s="138"/>
      <c r="E630" s="139"/>
      <c r="F630" s="137"/>
      <c r="G630" s="129"/>
      <c r="H630" s="129"/>
      <c r="I630" s="128"/>
      <c r="J630" s="128"/>
      <c r="K630" s="128"/>
      <c r="L630" s="128"/>
      <c r="M630" s="128"/>
      <c r="N630" s="128"/>
      <c r="O630" s="128"/>
      <c r="P630" s="128"/>
      <c r="Q630" s="128"/>
      <c r="R630" s="128"/>
      <c r="S630" s="128"/>
      <c r="T630" s="128"/>
      <c r="U630" s="128"/>
      <c r="V630" s="128"/>
      <c r="W630" s="128"/>
      <c r="X630" s="128"/>
      <c r="Y630" s="128"/>
      <c r="Z630" s="128"/>
      <c r="AA630" s="128"/>
      <c r="AB630" s="128"/>
    </row>
    <row r="631" ht="14.25" customHeight="1">
      <c r="A631" s="129"/>
      <c r="B631" s="129"/>
      <c r="C631" s="137"/>
      <c r="D631" s="138"/>
      <c r="E631" s="139"/>
      <c r="F631" s="137"/>
      <c r="G631" s="129"/>
      <c r="H631" s="129"/>
      <c r="I631" s="128"/>
      <c r="J631" s="128"/>
      <c r="K631" s="128"/>
      <c r="L631" s="128"/>
      <c r="M631" s="128"/>
      <c r="N631" s="128"/>
      <c r="O631" s="128"/>
      <c r="P631" s="128"/>
      <c r="Q631" s="128"/>
      <c r="R631" s="128"/>
      <c r="S631" s="128"/>
      <c r="T631" s="128"/>
      <c r="U631" s="128"/>
      <c r="V631" s="128"/>
      <c r="W631" s="128"/>
      <c r="X631" s="128"/>
      <c r="Y631" s="128"/>
      <c r="Z631" s="128"/>
      <c r="AA631" s="128"/>
      <c r="AB631" s="128"/>
    </row>
    <row r="632" ht="14.25" customHeight="1">
      <c r="A632" s="129"/>
      <c r="B632" s="129"/>
      <c r="C632" s="137"/>
      <c r="D632" s="138"/>
      <c r="E632" s="139"/>
      <c r="F632" s="137"/>
      <c r="G632" s="129"/>
      <c r="H632" s="129"/>
      <c r="I632" s="128"/>
      <c r="J632" s="128"/>
      <c r="K632" s="128"/>
      <c r="L632" s="128"/>
      <c r="M632" s="128"/>
      <c r="N632" s="128"/>
      <c r="O632" s="128"/>
      <c r="P632" s="128"/>
      <c r="Q632" s="128"/>
      <c r="R632" s="128"/>
      <c r="S632" s="128"/>
      <c r="T632" s="128"/>
      <c r="U632" s="128"/>
      <c r="V632" s="128"/>
      <c r="W632" s="128"/>
      <c r="X632" s="128"/>
      <c r="Y632" s="128"/>
      <c r="Z632" s="128"/>
      <c r="AA632" s="128"/>
      <c r="AB632" s="128"/>
    </row>
    <row r="633" ht="14.25" customHeight="1">
      <c r="A633" s="129"/>
      <c r="B633" s="129"/>
      <c r="C633" s="137"/>
      <c r="D633" s="138"/>
      <c r="E633" s="139"/>
      <c r="F633" s="137"/>
      <c r="G633" s="129"/>
      <c r="H633" s="129"/>
      <c r="I633" s="128"/>
      <c r="J633" s="128"/>
      <c r="K633" s="128"/>
      <c r="L633" s="128"/>
      <c r="M633" s="128"/>
      <c r="N633" s="128"/>
      <c r="O633" s="128"/>
      <c r="P633" s="128"/>
      <c r="Q633" s="128"/>
      <c r="R633" s="128"/>
      <c r="S633" s="128"/>
      <c r="T633" s="128"/>
      <c r="U633" s="128"/>
      <c r="V633" s="128"/>
      <c r="W633" s="128"/>
      <c r="X633" s="128"/>
      <c r="Y633" s="128"/>
      <c r="Z633" s="128"/>
      <c r="AA633" s="128"/>
      <c r="AB633" s="128"/>
    </row>
    <row r="634" ht="14.25" customHeight="1">
      <c r="A634" s="129"/>
      <c r="B634" s="129"/>
      <c r="C634" s="137"/>
      <c r="D634" s="138"/>
      <c r="E634" s="139"/>
      <c r="F634" s="137"/>
      <c r="G634" s="129"/>
      <c r="H634" s="129"/>
      <c r="I634" s="128"/>
      <c r="J634" s="128"/>
      <c r="K634" s="128"/>
      <c r="L634" s="128"/>
      <c r="M634" s="128"/>
      <c r="N634" s="128"/>
      <c r="O634" s="128"/>
      <c r="P634" s="128"/>
      <c r="Q634" s="128"/>
      <c r="R634" s="128"/>
      <c r="S634" s="128"/>
      <c r="T634" s="128"/>
      <c r="U634" s="128"/>
      <c r="V634" s="128"/>
      <c r="W634" s="128"/>
      <c r="X634" s="128"/>
      <c r="Y634" s="128"/>
      <c r="Z634" s="128"/>
      <c r="AA634" s="128"/>
      <c r="AB634" s="128"/>
    </row>
    <row r="635" ht="14.25" customHeight="1">
      <c r="A635" s="129"/>
      <c r="B635" s="129"/>
      <c r="C635" s="137"/>
      <c r="D635" s="138"/>
      <c r="E635" s="139"/>
      <c r="F635" s="137"/>
      <c r="G635" s="129"/>
      <c r="H635" s="129"/>
      <c r="I635" s="128"/>
      <c r="J635" s="128"/>
      <c r="K635" s="128"/>
      <c r="L635" s="128"/>
      <c r="M635" s="128"/>
      <c r="N635" s="128"/>
      <c r="O635" s="128"/>
      <c r="P635" s="128"/>
      <c r="Q635" s="128"/>
      <c r="R635" s="128"/>
      <c r="S635" s="128"/>
      <c r="T635" s="128"/>
      <c r="U635" s="128"/>
      <c r="V635" s="128"/>
      <c r="W635" s="128"/>
      <c r="X635" s="128"/>
      <c r="Y635" s="128"/>
      <c r="Z635" s="128"/>
      <c r="AA635" s="128"/>
      <c r="AB635" s="128"/>
    </row>
    <row r="636" ht="14.25" customHeight="1">
      <c r="A636" s="129"/>
      <c r="B636" s="129"/>
      <c r="C636" s="137"/>
      <c r="D636" s="138"/>
      <c r="E636" s="139"/>
      <c r="F636" s="137"/>
      <c r="G636" s="129"/>
      <c r="H636" s="129"/>
      <c r="I636" s="128"/>
      <c r="J636" s="128"/>
      <c r="K636" s="128"/>
      <c r="L636" s="128"/>
      <c r="M636" s="128"/>
      <c r="N636" s="128"/>
      <c r="O636" s="128"/>
      <c r="P636" s="128"/>
      <c r="Q636" s="128"/>
      <c r="R636" s="128"/>
      <c r="S636" s="128"/>
      <c r="T636" s="128"/>
      <c r="U636" s="128"/>
      <c r="V636" s="128"/>
      <c r="W636" s="128"/>
      <c r="X636" s="128"/>
      <c r="Y636" s="128"/>
      <c r="Z636" s="128"/>
      <c r="AA636" s="128"/>
      <c r="AB636" s="128"/>
    </row>
    <row r="637" ht="14.25" customHeight="1">
      <c r="A637" s="129"/>
      <c r="B637" s="129"/>
      <c r="C637" s="137"/>
      <c r="D637" s="138"/>
      <c r="E637" s="139"/>
      <c r="F637" s="137"/>
      <c r="G637" s="129"/>
      <c r="H637" s="129"/>
      <c r="I637" s="128"/>
      <c r="J637" s="128"/>
      <c r="K637" s="128"/>
      <c r="L637" s="128"/>
      <c r="M637" s="128"/>
      <c r="N637" s="128"/>
      <c r="O637" s="128"/>
      <c r="P637" s="128"/>
      <c r="Q637" s="128"/>
      <c r="R637" s="128"/>
      <c r="S637" s="128"/>
      <c r="T637" s="128"/>
      <c r="U637" s="128"/>
      <c r="V637" s="128"/>
      <c r="W637" s="128"/>
      <c r="X637" s="128"/>
      <c r="Y637" s="128"/>
      <c r="Z637" s="128"/>
      <c r="AA637" s="128"/>
      <c r="AB637" s="128"/>
    </row>
    <row r="638" ht="14.25" customHeight="1">
      <c r="A638" s="129"/>
      <c r="B638" s="129"/>
      <c r="C638" s="137"/>
      <c r="D638" s="138"/>
      <c r="E638" s="139"/>
      <c r="F638" s="137"/>
      <c r="G638" s="129"/>
      <c r="H638" s="129"/>
      <c r="I638" s="128"/>
      <c r="J638" s="128"/>
      <c r="K638" s="128"/>
      <c r="L638" s="128"/>
      <c r="M638" s="128"/>
      <c r="N638" s="128"/>
      <c r="O638" s="128"/>
      <c r="P638" s="128"/>
      <c r="Q638" s="128"/>
      <c r="R638" s="128"/>
      <c r="S638" s="128"/>
      <c r="T638" s="128"/>
      <c r="U638" s="128"/>
      <c r="V638" s="128"/>
      <c r="W638" s="128"/>
      <c r="X638" s="128"/>
      <c r="Y638" s="128"/>
      <c r="Z638" s="128"/>
      <c r="AA638" s="128"/>
      <c r="AB638" s="128"/>
    </row>
    <row r="639" ht="14.25" customHeight="1">
      <c r="A639" s="129"/>
      <c r="B639" s="129"/>
      <c r="C639" s="137"/>
      <c r="D639" s="138"/>
      <c r="E639" s="139"/>
      <c r="F639" s="137"/>
      <c r="G639" s="129"/>
      <c r="H639" s="129"/>
      <c r="I639" s="128"/>
      <c r="J639" s="128"/>
      <c r="K639" s="128"/>
      <c r="L639" s="128"/>
      <c r="M639" s="128"/>
      <c r="N639" s="128"/>
      <c r="O639" s="128"/>
      <c r="P639" s="128"/>
      <c r="Q639" s="128"/>
      <c r="R639" s="128"/>
      <c r="S639" s="128"/>
      <c r="T639" s="128"/>
      <c r="U639" s="128"/>
      <c r="V639" s="128"/>
      <c r="W639" s="128"/>
      <c r="X639" s="128"/>
      <c r="Y639" s="128"/>
      <c r="Z639" s="128"/>
      <c r="AA639" s="128"/>
      <c r="AB639" s="128"/>
    </row>
    <row r="640" ht="14.25" customHeight="1">
      <c r="A640" s="129"/>
      <c r="B640" s="129"/>
      <c r="C640" s="137"/>
      <c r="D640" s="138"/>
      <c r="E640" s="139"/>
      <c r="F640" s="137"/>
      <c r="G640" s="129"/>
      <c r="H640" s="129"/>
      <c r="I640" s="128"/>
      <c r="J640" s="128"/>
      <c r="K640" s="128"/>
      <c r="L640" s="128"/>
      <c r="M640" s="128"/>
      <c r="N640" s="128"/>
      <c r="O640" s="128"/>
      <c r="P640" s="128"/>
      <c r="Q640" s="128"/>
      <c r="R640" s="128"/>
      <c r="S640" s="128"/>
      <c r="T640" s="128"/>
      <c r="U640" s="128"/>
      <c r="V640" s="128"/>
      <c r="W640" s="128"/>
      <c r="X640" s="128"/>
      <c r="Y640" s="128"/>
      <c r="Z640" s="128"/>
      <c r="AA640" s="128"/>
      <c r="AB640" s="128"/>
    </row>
    <row r="641" ht="14.25" customHeight="1">
      <c r="A641" s="129"/>
      <c r="B641" s="129"/>
      <c r="C641" s="137"/>
      <c r="D641" s="138"/>
      <c r="E641" s="139"/>
      <c r="F641" s="137"/>
      <c r="G641" s="129"/>
      <c r="H641" s="129"/>
      <c r="I641" s="128"/>
      <c r="J641" s="128"/>
      <c r="K641" s="128"/>
      <c r="L641" s="128"/>
      <c r="M641" s="128"/>
      <c r="N641" s="128"/>
      <c r="O641" s="128"/>
      <c r="P641" s="128"/>
      <c r="Q641" s="128"/>
      <c r="R641" s="128"/>
      <c r="S641" s="128"/>
      <c r="T641" s="128"/>
      <c r="U641" s="128"/>
      <c r="V641" s="128"/>
      <c r="W641" s="128"/>
      <c r="X641" s="128"/>
      <c r="Y641" s="128"/>
      <c r="Z641" s="128"/>
      <c r="AA641" s="128"/>
      <c r="AB641" s="128"/>
    </row>
    <row r="642" ht="14.25" customHeight="1">
      <c r="A642" s="129"/>
      <c r="B642" s="129"/>
      <c r="C642" s="137"/>
      <c r="D642" s="138"/>
      <c r="E642" s="139"/>
      <c r="F642" s="137"/>
      <c r="G642" s="129"/>
      <c r="H642" s="129"/>
      <c r="I642" s="128"/>
      <c r="J642" s="128"/>
      <c r="K642" s="128"/>
      <c r="L642" s="128"/>
      <c r="M642" s="128"/>
      <c r="N642" s="128"/>
      <c r="O642" s="128"/>
      <c r="P642" s="128"/>
      <c r="Q642" s="128"/>
      <c r="R642" s="128"/>
      <c r="S642" s="128"/>
      <c r="T642" s="128"/>
      <c r="U642" s="128"/>
      <c r="V642" s="128"/>
      <c r="W642" s="128"/>
      <c r="X642" s="128"/>
      <c r="Y642" s="128"/>
      <c r="Z642" s="128"/>
      <c r="AA642" s="128"/>
      <c r="AB642" s="128"/>
    </row>
    <row r="643" ht="14.25" customHeight="1">
      <c r="A643" s="129"/>
      <c r="B643" s="129"/>
      <c r="C643" s="137"/>
      <c r="D643" s="138"/>
      <c r="E643" s="139"/>
      <c r="F643" s="137"/>
      <c r="G643" s="129"/>
      <c r="H643" s="129"/>
      <c r="I643" s="128"/>
      <c r="J643" s="128"/>
      <c r="K643" s="128"/>
      <c r="L643" s="128"/>
      <c r="M643" s="128"/>
      <c r="N643" s="128"/>
      <c r="O643" s="128"/>
      <c r="P643" s="128"/>
      <c r="Q643" s="128"/>
      <c r="R643" s="128"/>
      <c r="S643" s="128"/>
      <c r="T643" s="128"/>
      <c r="U643" s="128"/>
      <c r="V643" s="128"/>
      <c r="W643" s="128"/>
      <c r="X643" s="128"/>
      <c r="Y643" s="128"/>
      <c r="Z643" s="128"/>
      <c r="AA643" s="128"/>
      <c r="AB643" s="128"/>
    </row>
    <row r="644" ht="14.25" customHeight="1">
      <c r="A644" s="129"/>
      <c r="B644" s="129"/>
      <c r="C644" s="137"/>
      <c r="D644" s="138"/>
      <c r="E644" s="139"/>
      <c r="F644" s="137"/>
      <c r="G644" s="129"/>
      <c r="H644" s="129"/>
      <c r="I644" s="128"/>
      <c r="J644" s="128"/>
      <c r="K644" s="128"/>
      <c r="L644" s="128"/>
      <c r="M644" s="128"/>
      <c r="N644" s="128"/>
      <c r="O644" s="128"/>
      <c r="P644" s="128"/>
      <c r="Q644" s="128"/>
      <c r="R644" s="128"/>
      <c r="S644" s="128"/>
      <c r="T644" s="128"/>
      <c r="U644" s="128"/>
      <c r="V644" s="128"/>
      <c r="W644" s="128"/>
      <c r="X644" s="128"/>
      <c r="Y644" s="128"/>
      <c r="Z644" s="128"/>
      <c r="AA644" s="128"/>
      <c r="AB644" s="128"/>
    </row>
    <row r="645" ht="14.25" customHeight="1">
      <c r="A645" s="129"/>
      <c r="B645" s="129"/>
      <c r="C645" s="137"/>
      <c r="D645" s="138"/>
      <c r="E645" s="139"/>
      <c r="F645" s="137"/>
      <c r="G645" s="129"/>
      <c r="H645" s="129"/>
      <c r="I645" s="128"/>
      <c r="J645" s="128"/>
      <c r="K645" s="128"/>
      <c r="L645" s="128"/>
      <c r="M645" s="128"/>
      <c r="N645" s="128"/>
      <c r="O645" s="128"/>
      <c r="P645" s="128"/>
      <c r="Q645" s="128"/>
      <c r="R645" s="128"/>
      <c r="S645" s="128"/>
      <c r="T645" s="128"/>
      <c r="U645" s="128"/>
      <c r="V645" s="128"/>
      <c r="W645" s="128"/>
      <c r="X645" s="128"/>
      <c r="Y645" s="128"/>
      <c r="Z645" s="128"/>
      <c r="AA645" s="128"/>
      <c r="AB645" s="128"/>
    </row>
    <row r="646" ht="14.25" customHeight="1">
      <c r="A646" s="129"/>
      <c r="B646" s="129"/>
      <c r="C646" s="137"/>
      <c r="D646" s="138"/>
      <c r="E646" s="139"/>
      <c r="F646" s="137"/>
      <c r="G646" s="129"/>
      <c r="H646" s="129"/>
      <c r="I646" s="128"/>
      <c r="J646" s="128"/>
      <c r="K646" s="128"/>
      <c r="L646" s="128"/>
      <c r="M646" s="128"/>
      <c r="N646" s="128"/>
      <c r="O646" s="128"/>
      <c r="P646" s="128"/>
      <c r="Q646" s="128"/>
      <c r="R646" s="128"/>
      <c r="S646" s="128"/>
      <c r="T646" s="128"/>
      <c r="U646" s="128"/>
      <c r="V646" s="128"/>
      <c r="W646" s="128"/>
      <c r="X646" s="128"/>
      <c r="Y646" s="128"/>
      <c r="Z646" s="128"/>
      <c r="AA646" s="128"/>
      <c r="AB646" s="128"/>
    </row>
    <row r="647" ht="14.25" customHeight="1">
      <c r="A647" s="129"/>
      <c r="B647" s="129"/>
      <c r="C647" s="137"/>
      <c r="D647" s="138"/>
      <c r="E647" s="139"/>
      <c r="F647" s="137"/>
      <c r="G647" s="129"/>
      <c r="H647" s="129"/>
      <c r="I647" s="128"/>
      <c r="J647" s="128"/>
      <c r="K647" s="128"/>
      <c r="L647" s="128"/>
      <c r="M647" s="128"/>
      <c r="N647" s="128"/>
      <c r="O647" s="128"/>
      <c r="P647" s="128"/>
      <c r="Q647" s="128"/>
      <c r="R647" s="128"/>
      <c r="S647" s="128"/>
      <c r="T647" s="128"/>
      <c r="U647" s="128"/>
      <c r="V647" s="128"/>
      <c r="W647" s="128"/>
      <c r="X647" s="128"/>
      <c r="Y647" s="128"/>
      <c r="Z647" s="128"/>
      <c r="AA647" s="128"/>
      <c r="AB647" s="128"/>
    </row>
    <row r="648" ht="14.25" customHeight="1">
      <c r="A648" s="129"/>
      <c r="B648" s="129"/>
      <c r="C648" s="137"/>
      <c r="D648" s="138"/>
      <c r="E648" s="139"/>
      <c r="F648" s="137"/>
      <c r="G648" s="129"/>
      <c r="H648" s="129"/>
      <c r="I648" s="128"/>
      <c r="J648" s="128"/>
      <c r="K648" s="128"/>
      <c r="L648" s="128"/>
      <c r="M648" s="128"/>
      <c r="N648" s="128"/>
      <c r="O648" s="128"/>
      <c r="P648" s="128"/>
      <c r="Q648" s="128"/>
      <c r="R648" s="128"/>
      <c r="S648" s="128"/>
      <c r="T648" s="128"/>
      <c r="U648" s="128"/>
      <c r="V648" s="128"/>
      <c r="W648" s="128"/>
      <c r="X648" s="128"/>
      <c r="Y648" s="128"/>
      <c r="Z648" s="128"/>
      <c r="AA648" s="128"/>
      <c r="AB648" s="128"/>
    </row>
    <row r="649" ht="14.25" customHeight="1">
      <c r="A649" s="129"/>
      <c r="B649" s="129"/>
      <c r="C649" s="137"/>
      <c r="D649" s="138"/>
      <c r="E649" s="139"/>
      <c r="F649" s="137"/>
      <c r="G649" s="129"/>
      <c r="H649" s="129"/>
      <c r="I649" s="128"/>
      <c r="J649" s="128"/>
      <c r="K649" s="128"/>
      <c r="L649" s="128"/>
      <c r="M649" s="128"/>
      <c r="N649" s="128"/>
      <c r="O649" s="128"/>
      <c r="P649" s="128"/>
      <c r="Q649" s="128"/>
      <c r="R649" s="128"/>
      <c r="S649" s="128"/>
      <c r="T649" s="128"/>
      <c r="U649" s="128"/>
      <c r="V649" s="128"/>
      <c r="W649" s="128"/>
      <c r="X649" s="128"/>
      <c r="Y649" s="128"/>
      <c r="Z649" s="128"/>
      <c r="AA649" s="128"/>
      <c r="AB649" s="128"/>
    </row>
    <row r="650" ht="14.25" customHeight="1">
      <c r="A650" s="129"/>
      <c r="B650" s="129"/>
      <c r="C650" s="137"/>
      <c r="D650" s="138"/>
      <c r="E650" s="139"/>
      <c r="F650" s="137"/>
      <c r="G650" s="129"/>
      <c r="H650" s="129"/>
      <c r="I650" s="128"/>
      <c r="J650" s="128"/>
      <c r="K650" s="128"/>
      <c r="L650" s="128"/>
      <c r="M650" s="128"/>
      <c r="N650" s="128"/>
      <c r="O650" s="128"/>
      <c r="P650" s="128"/>
      <c r="Q650" s="128"/>
      <c r="R650" s="128"/>
      <c r="S650" s="128"/>
      <c r="T650" s="128"/>
      <c r="U650" s="128"/>
      <c r="V650" s="128"/>
      <c r="W650" s="128"/>
      <c r="X650" s="128"/>
      <c r="Y650" s="128"/>
      <c r="Z650" s="128"/>
      <c r="AA650" s="128"/>
      <c r="AB650" s="128"/>
    </row>
    <row r="651" ht="14.25" customHeight="1">
      <c r="A651" s="129"/>
      <c r="B651" s="129"/>
      <c r="C651" s="137"/>
      <c r="D651" s="138"/>
      <c r="E651" s="139"/>
      <c r="F651" s="137"/>
      <c r="G651" s="129"/>
      <c r="H651" s="129"/>
      <c r="I651" s="128"/>
      <c r="J651" s="128"/>
      <c r="K651" s="128"/>
      <c r="L651" s="128"/>
      <c r="M651" s="128"/>
      <c r="N651" s="128"/>
      <c r="O651" s="128"/>
      <c r="P651" s="128"/>
      <c r="Q651" s="128"/>
      <c r="R651" s="128"/>
      <c r="S651" s="128"/>
      <c r="T651" s="128"/>
      <c r="U651" s="128"/>
      <c r="V651" s="128"/>
      <c r="W651" s="128"/>
      <c r="X651" s="128"/>
      <c r="Y651" s="128"/>
      <c r="Z651" s="128"/>
      <c r="AA651" s="128"/>
      <c r="AB651" s="128"/>
    </row>
    <row r="652" ht="14.25" customHeight="1">
      <c r="A652" s="129"/>
      <c r="B652" s="129"/>
      <c r="C652" s="137"/>
      <c r="D652" s="138"/>
      <c r="E652" s="139"/>
      <c r="F652" s="137"/>
      <c r="G652" s="129"/>
      <c r="H652" s="129"/>
      <c r="I652" s="128"/>
      <c r="J652" s="128"/>
      <c r="K652" s="128"/>
      <c r="L652" s="128"/>
      <c r="M652" s="128"/>
      <c r="N652" s="128"/>
      <c r="O652" s="128"/>
      <c r="P652" s="128"/>
      <c r="Q652" s="128"/>
      <c r="R652" s="128"/>
      <c r="S652" s="128"/>
      <c r="T652" s="128"/>
      <c r="U652" s="128"/>
      <c r="V652" s="128"/>
      <c r="W652" s="128"/>
      <c r="X652" s="128"/>
      <c r="Y652" s="128"/>
      <c r="Z652" s="128"/>
      <c r="AA652" s="128"/>
      <c r="AB652" s="128"/>
    </row>
    <row r="653" ht="14.25" customHeight="1">
      <c r="A653" s="129"/>
      <c r="B653" s="129"/>
      <c r="C653" s="137"/>
      <c r="D653" s="138"/>
      <c r="E653" s="139"/>
      <c r="F653" s="137"/>
      <c r="G653" s="129"/>
      <c r="H653" s="129"/>
      <c r="I653" s="128"/>
      <c r="J653" s="128"/>
      <c r="K653" s="128"/>
      <c r="L653" s="128"/>
      <c r="M653" s="128"/>
      <c r="N653" s="128"/>
      <c r="O653" s="128"/>
      <c r="P653" s="128"/>
      <c r="Q653" s="128"/>
      <c r="R653" s="128"/>
      <c r="S653" s="128"/>
      <c r="T653" s="128"/>
      <c r="U653" s="128"/>
      <c r="V653" s="128"/>
      <c r="W653" s="128"/>
      <c r="X653" s="128"/>
      <c r="Y653" s="128"/>
      <c r="Z653" s="128"/>
      <c r="AA653" s="128"/>
      <c r="AB653" s="128"/>
    </row>
    <row r="654" ht="14.25" customHeight="1">
      <c r="A654" s="129"/>
      <c r="B654" s="129"/>
      <c r="C654" s="137"/>
      <c r="D654" s="138"/>
      <c r="E654" s="139"/>
      <c r="F654" s="137"/>
      <c r="G654" s="129"/>
      <c r="H654" s="129"/>
      <c r="I654" s="128"/>
      <c r="J654" s="128"/>
      <c r="K654" s="128"/>
      <c r="L654" s="128"/>
      <c r="M654" s="128"/>
      <c r="N654" s="128"/>
      <c r="O654" s="128"/>
      <c r="P654" s="128"/>
      <c r="Q654" s="128"/>
      <c r="R654" s="128"/>
      <c r="S654" s="128"/>
      <c r="T654" s="128"/>
      <c r="U654" s="128"/>
      <c r="V654" s="128"/>
      <c r="W654" s="128"/>
      <c r="X654" s="128"/>
      <c r="Y654" s="128"/>
      <c r="Z654" s="128"/>
      <c r="AA654" s="128"/>
      <c r="AB654" s="128"/>
    </row>
    <row r="655" ht="14.25" customHeight="1">
      <c r="A655" s="129"/>
      <c r="B655" s="129"/>
      <c r="C655" s="137"/>
      <c r="D655" s="138"/>
      <c r="E655" s="139"/>
      <c r="F655" s="137"/>
      <c r="G655" s="129"/>
      <c r="H655" s="129"/>
      <c r="I655" s="128"/>
      <c r="J655" s="128"/>
      <c r="K655" s="128"/>
      <c r="L655" s="128"/>
      <c r="M655" s="128"/>
      <c r="N655" s="128"/>
      <c r="O655" s="128"/>
      <c r="P655" s="128"/>
      <c r="Q655" s="128"/>
      <c r="R655" s="128"/>
      <c r="S655" s="128"/>
      <c r="T655" s="128"/>
      <c r="U655" s="128"/>
      <c r="V655" s="128"/>
      <c r="W655" s="128"/>
      <c r="X655" s="128"/>
      <c r="Y655" s="128"/>
      <c r="Z655" s="128"/>
      <c r="AA655" s="128"/>
      <c r="AB655" s="128"/>
    </row>
    <row r="656" ht="14.25" customHeight="1">
      <c r="A656" s="129"/>
      <c r="B656" s="129"/>
      <c r="C656" s="137"/>
      <c r="D656" s="138"/>
      <c r="E656" s="139"/>
      <c r="F656" s="137"/>
      <c r="G656" s="129"/>
      <c r="H656" s="129"/>
      <c r="I656" s="128"/>
      <c r="J656" s="128"/>
      <c r="K656" s="128"/>
      <c r="L656" s="128"/>
      <c r="M656" s="128"/>
      <c r="N656" s="128"/>
      <c r="O656" s="128"/>
      <c r="P656" s="128"/>
      <c r="Q656" s="128"/>
      <c r="R656" s="128"/>
      <c r="S656" s="128"/>
      <c r="T656" s="128"/>
      <c r="U656" s="128"/>
      <c r="V656" s="128"/>
      <c r="W656" s="128"/>
      <c r="X656" s="128"/>
      <c r="Y656" s="128"/>
      <c r="Z656" s="128"/>
      <c r="AA656" s="128"/>
      <c r="AB656" s="128"/>
    </row>
    <row r="657" ht="14.25" customHeight="1">
      <c r="A657" s="129"/>
      <c r="B657" s="129"/>
      <c r="C657" s="137"/>
      <c r="D657" s="138"/>
      <c r="E657" s="139"/>
      <c r="F657" s="137"/>
      <c r="G657" s="129"/>
      <c r="H657" s="129"/>
      <c r="I657" s="128"/>
      <c r="J657" s="128"/>
      <c r="K657" s="128"/>
      <c r="L657" s="128"/>
      <c r="M657" s="128"/>
      <c r="N657" s="128"/>
      <c r="O657" s="128"/>
      <c r="P657" s="128"/>
      <c r="Q657" s="128"/>
      <c r="R657" s="128"/>
      <c r="S657" s="128"/>
      <c r="T657" s="128"/>
      <c r="U657" s="128"/>
      <c r="V657" s="128"/>
      <c r="W657" s="128"/>
      <c r="X657" s="128"/>
      <c r="Y657" s="128"/>
      <c r="Z657" s="128"/>
      <c r="AA657" s="128"/>
      <c r="AB657" s="128"/>
    </row>
    <row r="658" ht="14.25" customHeight="1">
      <c r="A658" s="129"/>
      <c r="B658" s="129"/>
      <c r="C658" s="137"/>
      <c r="D658" s="138"/>
      <c r="E658" s="139"/>
      <c r="F658" s="137"/>
      <c r="G658" s="129"/>
      <c r="H658" s="129"/>
      <c r="I658" s="128"/>
      <c r="J658" s="128"/>
      <c r="K658" s="128"/>
      <c r="L658" s="128"/>
      <c r="M658" s="128"/>
      <c r="N658" s="128"/>
      <c r="O658" s="128"/>
      <c r="P658" s="128"/>
      <c r="Q658" s="128"/>
      <c r="R658" s="128"/>
      <c r="S658" s="128"/>
      <c r="T658" s="128"/>
      <c r="U658" s="128"/>
      <c r="V658" s="128"/>
      <c r="W658" s="128"/>
      <c r="X658" s="128"/>
      <c r="Y658" s="128"/>
      <c r="Z658" s="128"/>
      <c r="AA658" s="128"/>
      <c r="AB658" s="128"/>
    </row>
    <row r="659" ht="14.25" customHeight="1">
      <c r="A659" s="129"/>
      <c r="B659" s="129"/>
      <c r="C659" s="137"/>
      <c r="D659" s="138"/>
      <c r="E659" s="139"/>
      <c r="F659" s="137"/>
      <c r="G659" s="129"/>
      <c r="H659" s="129"/>
      <c r="I659" s="128"/>
      <c r="J659" s="128"/>
      <c r="K659" s="128"/>
      <c r="L659" s="128"/>
      <c r="M659" s="128"/>
      <c r="N659" s="128"/>
      <c r="O659" s="128"/>
      <c r="P659" s="128"/>
      <c r="Q659" s="128"/>
      <c r="R659" s="128"/>
      <c r="S659" s="128"/>
      <c r="T659" s="128"/>
      <c r="U659" s="128"/>
      <c r="V659" s="128"/>
      <c r="W659" s="128"/>
      <c r="X659" s="128"/>
      <c r="Y659" s="128"/>
      <c r="Z659" s="128"/>
      <c r="AA659" s="128"/>
      <c r="AB659" s="128"/>
    </row>
    <row r="660" ht="14.25" customHeight="1">
      <c r="A660" s="129"/>
      <c r="B660" s="129"/>
      <c r="C660" s="137"/>
      <c r="D660" s="138"/>
      <c r="E660" s="139"/>
      <c r="F660" s="137"/>
      <c r="G660" s="129"/>
      <c r="H660" s="129"/>
      <c r="I660" s="128"/>
      <c r="J660" s="128"/>
      <c r="K660" s="128"/>
      <c r="L660" s="128"/>
      <c r="M660" s="128"/>
      <c r="N660" s="128"/>
      <c r="O660" s="128"/>
      <c r="P660" s="128"/>
      <c r="Q660" s="128"/>
      <c r="R660" s="128"/>
      <c r="S660" s="128"/>
      <c r="T660" s="128"/>
      <c r="U660" s="128"/>
      <c r="V660" s="128"/>
      <c r="W660" s="128"/>
      <c r="X660" s="128"/>
      <c r="Y660" s="128"/>
      <c r="Z660" s="128"/>
      <c r="AA660" s="128"/>
      <c r="AB660" s="128"/>
    </row>
    <row r="661" ht="14.25" customHeight="1">
      <c r="A661" s="129"/>
      <c r="B661" s="129"/>
      <c r="C661" s="137"/>
      <c r="D661" s="138"/>
      <c r="E661" s="139"/>
      <c r="F661" s="137"/>
      <c r="G661" s="129"/>
      <c r="H661" s="129"/>
      <c r="I661" s="128"/>
      <c r="J661" s="128"/>
      <c r="K661" s="128"/>
      <c r="L661" s="128"/>
      <c r="M661" s="128"/>
      <c r="N661" s="128"/>
      <c r="O661" s="128"/>
      <c r="P661" s="128"/>
      <c r="Q661" s="128"/>
      <c r="R661" s="128"/>
      <c r="S661" s="128"/>
      <c r="T661" s="128"/>
      <c r="U661" s="128"/>
      <c r="V661" s="128"/>
      <c r="W661" s="128"/>
      <c r="X661" s="128"/>
      <c r="Y661" s="128"/>
      <c r="Z661" s="128"/>
      <c r="AA661" s="128"/>
      <c r="AB661" s="128"/>
    </row>
    <row r="662" ht="14.25" customHeight="1">
      <c r="A662" s="129"/>
      <c r="B662" s="129"/>
      <c r="C662" s="137"/>
      <c r="D662" s="138"/>
      <c r="E662" s="139"/>
      <c r="F662" s="137"/>
      <c r="G662" s="129"/>
      <c r="H662" s="129"/>
      <c r="I662" s="128"/>
      <c r="J662" s="128"/>
      <c r="K662" s="128"/>
      <c r="L662" s="128"/>
      <c r="M662" s="128"/>
      <c r="N662" s="128"/>
      <c r="O662" s="128"/>
      <c r="P662" s="128"/>
      <c r="Q662" s="128"/>
      <c r="R662" s="128"/>
      <c r="S662" s="128"/>
      <c r="T662" s="128"/>
      <c r="U662" s="128"/>
      <c r="V662" s="128"/>
      <c r="W662" s="128"/>
      <c r="X662" s="128"/>
      <c r="Y662" s="128"/>
      <c r="Z662" s="128"/>
      <c r="AA662" s="128"/>
      <c r="AB662" s="128"/>
    </row>
    <row r="663" ht="14.25" customHeight="1">
      <c r="A663" s="129"/>
      <c r="B663" s="129"/>
      <c r="C663" s="137"/>
      <c r="D663" s="138"/>
      <c r="E663" s="139"/>
      <c r="F663" s="137"/>
      <c r="G663" s="129"/>
      <c r="H663" s="129"/>
      <c r="I663" s="128"/>
      <c r="J663" s="128"/>
      <c r="K663" s="128"/>
      <c r="L663" s="128"/>
      <c r="M663" s="128"/>
      <c r="N663" s="128"/>
      <c r="O663" s="128"/>
      <c r="P663" s="128"/>
      <c r="Q663" s="128"/>
      <c r="R663" s="128"/>
      <c r="S663" s="128"/>
      <c r="T663" s="128"/>
      <c r="U663" s="128"/>
      <c r="V663" s="128"/>
      <c r="W663" s="128"/>
      <c r="X663" s="128"/>
      <c r="Y663" s="128"/>
      <c r="Z663" s="128"/>
      <c r="AA663" s="128"/>
      <c r="AB663" s="128"/>
    </row>
    <row r="664" ht="14.25" customHeight="1">
      <c r="A664" s="129"/>
      <c r="B664" s="129"/>
      <c r="C664" s="137"/>
      <c r="D664" s="138"/>
      <c r="E664" s="139"/>
      <c r="F664" s="137"/>
      <c r="G664" s="129"/>
      <c r="H664" s="129"/>
      <c r="I664" s="128"/>
      <c r="J664" s="128"/>
      <c r="K664" s="128"/>
      <c r="L664" s="128"/>
      <c r="M664" s="128"/>
      <c r="N664" s="128"/>
      <c r="O664" s="128"/>
      <c r="P664" s="128"/>
      <c r="Q664" s="128"/>
      <c r="R664" s="128"/>
      <c r="S664" s="128"/>
      <c r="T664" s="128"/>
      <c r="U664" s="128"/>
      <c r="V664" s="128"/>
      <c r="W664" s="128"/>
      <c r="X664" s="128"/>
      <c r="Y664" s="128"/>
      <c r="Z664" s="128"/>
      <c r="AA664" s="128"/>
      <c r="AB664" s="128"/>
    </row>
    <row r="665" ht="14.25" customHeight="1">
      <c r="A665" s="129"/>
      <c r="B665" s="129"/>
      <c r="C665" s="137"/>
      <c r="D665" s="138"/>
      <c r="E665" s="139"/>
      <c r="F665" s="137"/>
      <c r="G665" s="129"/>
      <c r="H665" s="129"/>
      <c r="I665" s="128"/>
      <c r="J665" s="128"/>
      <c r="K665" s="128"/>
      <c r="L665" s="128"/>
      <c r="M665" s="128"/>
      <c r="N665" s="128"/>
      <c r="O665" s="128"/>
      <c r="P665" s="128"/>
      <c r="Q665" s="128"/>
      <c r="R665" s="128"/>
      <c r="S665" s="128"/>
      <c r="T665" s="128"/>
      <c r="U665" s="128"/>
      <c r="V665" s="128"/>
      <c r="W665" s="128"/>
      <c r="X665" s="128"/>
      <c r="Y665" s="128"/>
      <c r="Z665" s="128"/>
      <c r="AA665" s="128"/>
      <c r="AB665" s="128"/>
    </row>
    <row r="666" ht="14.25" customHeight="1">
      <c r="A666" s="129"/>
      <c r="B666" s="129"/>
      <c r="C666" s="137"/>
      <c r="D666" s="138"/>
      <c r="E666" s="139"/>
      <c r="F666" s="137"/>
      <c r="G666" s="129"/>
      <c r="H666" s="129"/>
      <c r="I666" s="128"/>
      <c r="J666" s="128"/>
      <c r="K666" s="128"/>
      <c r="L666" s="128"/>
      <c r="M666" s="128"/>
      <c r="N666" s="128"/>
      <c r="O666" s="128"/>
      <c r="P666" s="128"/>
      <c r="Q666" s="128"/>
      <c r="R666" s="128"/>
      <c r="S666" s="128"/>
      <c r="T666" s="128"/>
      <c r="U666" s="128"/>
      <c r="V666" s="128"/>
      <c r="W666" s="128"/>
      <c r="X666" s="128"/>
      <c r="Y666" s="128"/>
      <c r="Z666" s="128"/>
      <c r="AA666" s="128"/>
      <c r="AB666" s="128"/>
    </row>
    <row r="667" ht="14.25" customHeight="1">
      <c r="A667" s="129"/>
      <c r="B667" s="129"/>
      <c r="C667" s="137"/>
      <c r="D667" s="138"/>
      <c r="E667" s="139"/>
      <c r="F667" s="137"/>
      <c r="G667" s="129"/>
      <c r="H667" s="129"/>
      <c r="I667" s="128"/>
      <c r="J667" s="128"/>
      <c r="K667" s="128"/>
      <c r="L667" s="128"/>
      <c r="M667" s="128"/>
      <c r="N667" s="128"/>
      <c r="O667" s="128"/>
      <c r="P667" s="128"/>
      <c r="Q667" s="128"/>
      <c r="R667" s="128"/>
      <c r="S667" s="128"/>
      <c r="T667" s="128"/>
      <c r="U667" s="128"/>
      <c r="V667" s="128"/>
      <c r="W667" s="128"/>
      <c r="X667" s="128"/>
      <c r="Y667" s="128"/>
      <c r="Z667" s="128"/>
      <c r="AA667" s="128"/>
      <c r="AB667" s="128"/>
    </row>
    <row r="668" ht="14.25" customHeight="1">
      <c r="A668" s="129"/>
      <c r="B668" s="129"/>
      <c r="C668" s="137"/>
      <c r="D668" s="138"/>
      <c r="E668" s="139"/>
      <c r="F668" s="137"/>
      <c r="G668" s="129"/>
      <c r="H668" s="129"/>
      <c r="I668" s="128"/>
      <c r="J668" s="128"/>
      <c r="K668" s="128"/>
      <c r="L668" s="128"/>
      <c r="M668" s="128"/>
      <c r="N668" s="128"/>
      <c r="O668" s="128"/>
      <c r="P668" s="128"/>
      <c r="Q668" s="128"/>
      <c r="R668" s="128"/>
      <c r="S668" s="128"/>
      <c r="T668" s="128"/>
      <c r="U668" s="128"/>
      <c r="V668" s="128"/>
      <c r="W668" s="128"/>
      <c r="X668" s="128"/>
      <c r="Y668" s="128"/>
      <c r="Z668" s="128"/>
      <c r="AA668" s="128"/>
      <c r="AB668" s="128"/>
    </row>
    <row r="669" ht="14.25" customHeight="1">
      <c r="A669" s="129"/>
      <c r="B669" s="129"/>
      <c r="C669" s="137"/>
      <c r="D669" s="138"/>
      <c r="E669" s="139"/>
      <c r="F669" s="137"/>
      <c r="G669" s="129"/>
      <c r="H669" s="129"/>
      <c r="I669" s="128"/>
      <c r="J669" s="128"/>
      <c r="K669" s="128"/>
      <c r="L669" s="128"/>
      <c r="M669" s="128"/>
      <c r="N669" s="128"/>
      <c r="O669" s="128"/>
      <c r="P669" s="128"/>
      <c r="Q669" s="128"/>
      <c r="R669" s="128"/>
      <c r="S669" s="128"/>
      <c r="T669" s="128"/>
      <c r="U669" s="128"/>
      <c r="V669" s="128"/>
      <c r="W669" s="128"/>
      <c r="X669" s="128"/>
      <c r="Y669" s="128"/>
      <c r="Z669" s="128"/>
      <c r="AA669" s="128"/>
      <c r="AB669" s="128"/>
    </row>
    <row r="670" ht="14.25" customHeight="1">
      <c r="A670" s="129"/>
      <c r="B670" s="129"/>
      <c r="C670" s="137"/>
      <c r="D670" s="138"/>
      <c r="E670" s="139"/>
      <c r="F670" s="137"/>
      <c r="G670" s="129"/>
      <c r="H670" s="129"/>
      <c r="I670" s="128"/>
      <c r="J670" s="128"/>
      <c r="K670" s="128"/>
      <c r="L670" s="128"/>
      <c r="M670" s="128"/>
      <c r="N670" s="128"/>
      <c r="O670" s="128"/>
      <c r="P670" s="128"/>
      <c r="Q670" s="128"/>
      <c r="R670" s="128"/>
      <c r="S670" s="128"/>
      <c r="T670" s="128"/>
      <c r="U670" s="128"/>
      <c r="V670" s="128"/>
      <c r="W670" s="128"/>
      <c r="X670" s="128"/>
      <c r="Y670" s="128"/>
      <c r="Z670" s="128"/>
      <c r="AA670" s="128"/>
      <c r="AB670" s="128"/>
    </row>
    <row r="671" ht="14.25" customHeight="1">
      <c r="A671" s="129"/>
      <c r="B671" s="129"/>
      <c r="C671" s="137"/>
      <c r="D671" s="138"/>
      <c r="E671" s="139"/>
      <c r="F671" s="137"/>
      <c r="G671" s="129"/>
      <c r="H671" s="129"/>
      <c r="I671" s="128"/>
      <c r="J671" s="128"/>
      <c r="K671" s="128"/>
      <c r="L671" s="128"/>
      <c r="M671" s="128"/>
      <c r="N671" s="128"/>
      <c r="O671" s="128"/>
      <c r="P671" s="128"/>
      <c r="Q671" s="128"/>
      <c r="R671" s="128"/>
      <c r="S671" s="128"/>
      <c r="T671" s="128"/>
      <c r="U671" s="128"/>
      <c r="V671" s="128"/>
      <c r="W671" s="128"/>
      <c r="X671" s="128"/>
      <c r="Y671" s="128"/>
      <c r="Z671" s="128"/>
      <c r="AA671" s="128"/>
      <c r="AB671" s="128"/>
    </row>
    <row r="672" ht="14.25" customHeight="1">
      <c r="A672" s="129"/>
      <c r="B672" s="129"/>
      <c r="C672" s="137"/>
      <c r="D672" s="138"/>
      <c r="E672" s="139"/>
      <c r="F672" s="137"/>
      <c r="G672" s="129"/>
      <c r="H672" s="129"/>
      <c r="I672" s="128"/>
      <c r="J672" s="128"/>
      <c r="K672" s="128"/>
      <c r="L672" s="128"/>
      <c r="M672" s="128"/>
      <c r="N672" s="128"/>
      <c r="O672" s="128"/>
      <c r="P672" s="128"/>
      <c r="Q672" s="128"/>
      <c r="R672" s="128"/>
      <c r="S672" s="128"/>
      <c r="T672" s="128"/>
      <c r="U672" s="128"/>
      <c r="V672" s="128"/>
      <c r="W672" s="128"/>
      <c r="X672" s="128"/>
      <c r="Y672" s="128"/>
      <c r="Z672" s="128"/>
      <c r="AA672" s="128"/>
      <c r="AB672" s="128"/>
    </row>
    <row r="673" ht="14.25" customHeight="1">
      <c r="A673" s="129"/>
      <c r="B673" s="129"/>
      <c r="C673" s="137"/>
      <c r="D673" s="138"/>
      <c r="E673" s="139"/>
      <c r="F673" s="137"/>
      <c r="G673" s="129"/>
      <c r="H673" s="129"/>
      <c r="I673" s="128"/>
      <c r="J673" s="128"/>
      <c r="K673" s="128"/>
      <c r="L673" s="128"/>
      <c r="M673" s="128"/>
      <c r="N673" s="128"/>
      <c r="O673" s="128"/>
      <c r="P673" s="128"/>
      <c r="Q673" s="128"/>
      <c r="R673" s="128"/>
      <c r="S673" s="128"/>
      <c r="T673" s="128"/>
      <c r="U673" s="128"/>
      <c r="V673" s="128"/>
      <c r="W673" s="128"/>
      <c r="X673" s="128"/>
      <c r="Y673" s="128"/>
      <c r="Z673" s="128"/>
      <c r="AA673" s="128"/>
      <c r="AB673" s="128"/>
    </row>
    <row r="674" ht="14.25" customHeight="1">
      <c r="A674" s="129"/>
      <c r="B674" s="129"/>
      <c r="C674" s="137"/>
      <c r="D674" s="138"/>
      <c r="E674" s="139"/>
      <c r="F674" s="137"/>
      <c r="G674" s="129"/>
      <c r="H674" s="129"/>
      <c r="I674" s="128"/>
      <c r="J674" s="128"/>
      <c r="K674" s="128"/>
      <c r="L674" s="128"/>
      <c r="M674" s="128"/>
      <c r="N674" s="128"/>
      <c r="O674" s="128"/>
      <c r="P674" s="128"/>
      <c r="Q674" s="128"/>
      <c r="R674" s="128"/>
      <c r="S674" s="128"/>
      <c r="T674" s="128"/>
      <c r="U674" s="128"/>
      <c r="V674" s="128"/>
      <c r="W674" s="128"/>
      <c r="X674" s="128"/>
      <c r="Y674" s="128"/>
      <c r="Z674" s="128"/>
      <c r="AA674" s="128"/>
      <c r="AB674" s="128"/>
    </row>
    <row r="675" ht="14.25" customHeight="1">
      <c r="A675" s="129"/>
      <c r="B675" s="129"/>
      <c r="C675" s="137"/>
      <c r="D675" s="138"/>
      <c r="E675" s="139"/>
      <c r="F675" s="137"/>
      <c r="G675" s="129"/>
      <c r="H675" s="129"/>
      <c r="I675" s="128"/>
      <c r="J675" s="128"/>
      <c r="K675" s="128"/>
      <c r="L675" s="128"/>
      <c r="M675" s="128"/>
      <c r="N675" s="128"/>
      <c r="O675" s="128"/>
      <c r="P675" s="128"/>
      <c r="Q675" s="128"/>
      <c r="R675" s="128"/>
      <c r="S675" s="128"/>
      <c r="T675" s="128"/>
      <c r="U675" s="128"/>
      <c r="V675" s="128"/>
      <c r="W675" s="128"/>
      <c r="X675" s="128"/>
      <c r="Y675" s="128"/>
      <c r="Z675" s="128"/>
      <c r="AA675" s="128"/>
      <c r="AB675" s="128"/>
    </row>
    <row r="676" ht="14.25" customHeight="1">
      <c r="A676" s="129"/>
      <c r="B676" s="129"/>
      <c r="C676" s="137"/>
      <c r="D676" s="138"/>
      <c r="E676" s="139"/>
      <c r="F676" s="137"/>
      <c r="G676" s="129"/>
      <c r="H676" s="129"/>
      <c r="I676" s="128"/>
      <c r="J676" s="128"/>
      <c r="K676" s="128"/>
      <c r="L676" s="128"/>
      <c r="M676" s="128"/>
      <c r="N676" s="128"/>
      <c r="O676" s="128"/>
      <c r="P676" s="128"/>
      <c r="Q676" s="128"/>
      <c r="R676" s="128"/>
      <c r="S676" s="128"/>
      <c r="T676" s="128"/>
      <c r="U676" s="128"/>
      <c r="V676" s="128"/>
      <c r="W676" s="128"/>
      <c r="X676" s="128"/>
      <c r="Y676" s="128"/>
      <c r="Z676" s="128"/>
      <c r="AA676" s="128"/>
      <c r="AB676" s="128"/>
    </row>
    <row r="677" ht="14.25" customHeight="1">
      <c r="A677" s="129"/>
      <c r="B677" s="129"/>
      <c r="C677" s="137"/>
      <c r="D677" s="138"/>
      <c r="E677" s="139"/>
      <c r="F677" s="137"/>
      <c r="G677" s="129"/>
      <c r="H677" s="129"/>
      <c r="I677" s="128"/>
      <c r="J677" s="128"/>
      <c r="K677" s="128"/>
      <c r="L677" s="128"/>
      <c r="M677" s="128"/>
      <c r="N677" s="128"/>
      <c r="O677" s="128"/>
      <c r="P677" s="128"/>
      <c r="Q677" s="128"/>
      <c r="R677" s="128"/>
      <c r="S677" s="128"/>
      <c r="T677" s="128"/>
      <c r="U677" s="128"/>
      <c r="V677" s="128"/>
      <c r="W677" s="128"/>
      <c r="X677" s="128"/>
      <c r="Y677" s="128"/>
      <c r="Z677" s="128"/>
      <c r="AA677" s="128"/>
      <c r="AB677" s="128"/>
    </row>
    <row r="678" ht="14.25" customHeight="1">
      <c r="A678" s="129"/>
      <c r="B678" s="129"/>
      <c r="C678" s="137"/>
      <c r="D678" s="138"/>
      <c r="E678" s="139"/>
      <c r="F678" s="137"/>
      <c r="G678" s="129"/>
      <c r="H678" s="129"/>
      <c r="I678" s="128"/>
      <c r="J678" s="128"/>
      <c r="K678" s="128"/>
      <c r="L678" s="128"/>
      <c r="M678" s="128"/>
      <c r="N678" s="128"/>
      <c r="O678" s="128"/>
      <c r="P678" s="128"/>
      <c r="Q678" s="128"/>
      <c r="R678" s="128"/>
      <c r="S678" s="128"/>
      <c r="T678" s="128"/>
      <c r="U678" s="128"/>
      <c r="V678" s="128"/>
      <c r="W678" s="128"/>
      <c r="X678" s="128"/>
      <c r="Y678" s="128"/>
      <c r="Z678" s="128"/>
      <c r="AA678" s="128"/>
      <c r="AB678" s="128"/>
    </row>
    <row r="679" ht="14.25" customHeight="1">
      <c r="A679" s="129"/>
      <c r="B679" s="129"/>
      <c r="C679" s="137"/>
      <c r="D679" s="138"/>
      <c r="E679" s="139"/>
      <c r="F679" s="137"/>
      <c r="G679" s="129"/>
      <c r="H679" s="129"/>
      <c r="I679" s="128"/>
      <c r="J679" s="128"/>
      <c r="K679" s="128"/>
      <c r="L679" s="128"/>
      <c r="M679" s="128"/>
      <c r="N679" s="128"/>
      <c r="O679" s="128"/>
      <c r="P679" s="128"/>
      <c r="Q679" s="128"/>
      <c r="R679" s="128"/>
      <c r="S679" s="128"/>
      <c r="T679" s="128"/>
      <c r="U679" s="128"/>
      <c r="V679" s="128"/>
      <c r="W679" s="128"/>
      <c r="X679" s="128"/>
      <c r="Y679" s="128"/>
      <c r="Z679" s="128"/>
      <c r="AA679" s="128"/>
      <c r="AB679" s="128"/>
    </row>
    <row r="680" ht="14.25" customHeight="1">
      <c r="A680" s="129"/>
      <c r="B680" s="129"/>
      <c r="C680" s="137"/>
      <c r="D680" s="138"/>
      <c r="E680" s="139"/>
      <c r="F680" s="137"/>
      <c r="G680" s="129"/>
      <c r="H680" s="129"/>
      <c r="I680" s="128"/>
      <c r="J680" s="128"/>
      <c r="K680" s="128"/>
      <c r="L680" s="128"/>
      <c r="M680" s="128"/>
      <c r="N680" s="128"/>
      <c r="O680" s="128"/>
      <c r="P680" s="128"/>
      <c r="Q680" s="128"/>
      <c r="R680" s="128"/>
      <c r="S680" s="128"/>
      <c r="T680" s="128"/>
      <c r="U680" s="128"/>
      <c r="V680" s="128"/>
      <c r="W680" s="128"/>
      <c r="X680" s="128"/>
      <c r="Y680" s="128"/>
      <c r="Z680" s="128"/>
      <c r="AA680" s="128"/>
      <c r="AB680" s="128"/>
    </row>
    <row r="681" ht="14.25" customHeight="1">
      <c r="A681" s="129"/>
      <c r="B681" s="129"/>
      <c r="C681" s="137"/>
      <c r="D681" s="138"/>
      <c r="E681" s="139"/>
      <c r="F681" s="137"/>
      <c r="G681" s="129"/>
      <c r="H681" s="129"/>
      <c r="I681" s="128"/>
      <c r="J681" s="128"/>
      <c r="K681" s="128"/>
      <c r="L681" s="128"/>
      <c r="M681" s="128"/>
      <c r="N681" s="128"/>
      <c r="O681" s="128"/>
      <c r="P681" s="128"/>
      <c r="Q681" s="128"/>
      <c r="R681" s="128"/>
      <c r="S681" s="128"/>
      <c r="T681" s="128"/>
      <c r="U681" s="128"/>
      <c r="V681" s="128"/>
      <c r="W681" s="128"/>
      <c r="X681" s="128"/>
      <c r="Y681" s="128"/>
      <c r="Z681" s="128"/>
      <c r="AA681" s="128"/>
      <c r="AB681" s="128"/>
    </row>
    <row r="682" ht="14.25" customHeight="1">
      <c r="A682" s="129"/>
      <c r="B682" s="129"/>
      <c r="C682" s="137"/>
      <c r="D682" s="138"/>
      <c r="E682" s="139"/>
      <c r="F682" s="137"/>
      <c r="G682" s="129"/>
      <c r="H682" s="129"/>
      <c r="I682" s="128"/>
      <c r="J682" s="128"/>
      <c r="K682" s="128"/>
      <c r="L682" s="128"/>
      <c r="M682" s="128"/>
      <c r="N682" s="128"/>
      <c r="O682" s="128"/>
      <c r="P682" s="128"/>
      <c r="Q682" s="128"/>
      <c r="R682" s="128"/>
      <c r="S682" s="128"/>
      <c r="T682" s="128"/>
      <c r="U682" s="128"/>
      <c r="V682" s="128"/>
      <c r="W682" s="128"/>
      <c r="X682" s="128"/>
      <c r="Y682" s="128"/>
      <c r="Z682" s="128"/>
      <c r="AA682" s="128"/>
      <c r="AB682" s="128"/>
    </row>
    <row r="683" ht="14.25" customHeight="1">
      <c r="A683" s="129"/>
      <c r="B683" s="129"/>
      <c r="C683" s="137"/>
      <c r="D683" s="138"/>
      <c r="E683" s="139"/>
      <c r="F683" s="137"/>
      <c r="G683" s="129"/>
      <c r="H683" s="129"/>
      <c r="I683" s="128"/>
      <c r="J683" s="128"/>
      <c r="K683" s="128"/>
      <c r="L683" s="128"/>
      <c r="M683" s="128"/>
      <c r="N683" s="128"/>
      <c r="O683" s="128"/>
      <c r="P683" s="128"/>
      <c r="Q683" s="128"/>
      <c r="R683" s="128"/>
      <c r="S683" s="128"/>
      <c r="T683" s="128"/>
      <c r="U683" s="128"/>
      <c r="V683" s="128"/>
      <c r="W683" s="128"/>
      <c r="X683" s="128"/>
      <c r="Y683" s="128"/>
      <c r="Z683" s="128"/>
      <c r="AA683" s="128"/>
      <c r="AB683" s="128"/>
    </row>
    <row r="684" ht="14.25" customHeight="1">
      <c r="A684" s="129"/>
      <c r="B684" s="129"/>
      <c r="C684" s="137"/>
      <c r="D684" s="138"/>
      <c r="E684" s="139"/>
      <c r="F684" s="137"/>
      <c r="G684" s="129"/>
      <c r="H684" s="129"/>
      <c r="I684" s="128"/>
      <c r="J684" s="128"/>
      <c r="K684" s="128"/>
      <c r="L684" s="128"/>
      <c r="M684" s="128"/>
      <c r="N684" s="128"/>
      <c r="O684" s="128"/>
      <c r="P684" s="128"/>
      <c r="Q684" s="128"/>
      <c r="R684" s="128"/>
      <c r="S684" s="128"/>
      <c r="T684" s="128"/>
      <c r="U684" s="128"/>
      <c r="V684" s="128"/>
      <c r="W684" s="128"/>
      <c r="X684" s="128"/>
      <c r="Y684" s="128"/>
      <c r="Z684" s="128"/>
      <c r="AA684" s="128"/>
      <c r="AB684" s="128"/>
    </row>
    <row r="685" ht="14.25" customHeight="1">
      <c r="A685" s="129"/>
      <c r="B685" s="129"/>
      <c r="C685" s="137"/>
      <c r="D685" s="138"/>
      <c r="E685" s="139"/>
      <c r="F685" s="137"/>
      <c r="G685" s="129"/>
      <c r="H685" s="129"/>
      <c r="I685" s="128"/>
      <c r="J685" s="128"/>
      <c r="K685" s="128"/>
      <c r="L685" s="128"/>
      <c r="M685" s="128"/>
      <c r="N685" s="128"/>
      <c r="O685" s="128"/>
      <c r="P685" s="128"/>
      <c r="Q685" s="128"/>
      <c r="R685" s="128"/>
      <c r="S685" s="128"/>
      <c r="T685" s="128"/>
      <c r="U685" s="128"/>
      <c r="V685" s="128"/>
      <c r="W685" s="128"/>
      <c r="X685" s="128"/>
      <c r="Y685" s="128"/>
      <c r="Z685" s="128"/>
      <c r="AA685" s="128"/>
      <c r="AB685" s="128"/>
    </row>
    <row r="686" ht="14.25" customHeight="1">
      <c r="A686" s="129"/>
      <c r="B686" s="129"/>
      <c r="C686" s="137"/>
      <c r="D686" s="138"/>
      <c r="E686" s="139"/>
      <c r="F686" s="137"/>
      <c r="G686" s="129"/>
      <c r="H686" s="129"/>
      <c r="I686" s="128"/>
      <c r="J686" s="128"/>
      <c r="K686" s="128"/>
      <c r="L686" s="128"/>
      <c r="M686" s="128"/>
      <c r="N686" s="128"/>
      <c r="O686" s="128"/>
      <c r="P686" s="128"/>
      <c r="Q686" s="128"/>
      <c r="R686" s="128"/>
      <c r="S686" s="128"/>
      <c r="T686" s="128"/>
      <c r="U686" s="128"/>
      <c r="V686" s="128"/>
      <c r="W686" s="128"/>
      <c r="X686" s="128"/>
      <c r="Y686" s="128"/>
      <c r="Z686" s="128"/>
      <c r="AA686" s="128"/>
      <c r="AB686" s="128"/>
    </row>
    <row r="687" ht="14.25" customHeight="1">
      <c r="A687" s="129"/>
      <c r="B687" s="129"/>
      <c r="C687" s="137"/>
      <c r="D687" s="138"/>
      <c r="E687" s="139"/>
      <c r="F687" s="137"/>
      <c r="G687" s="129"/>
      <c r="H687" s="129"/>
      <c r="I687" s="128"/>
      <c r="J687" s="128"/>
      <c r="K687" s="128"/>
      <c r="L687" s="128"/>
      <c r="M687" s="128"/>
      <c r="N687" s="128"/>
      <c r="O687" s="128"/>
      <c r="P687" s="128"/>
      <c r="Q687" s="128"/>
      <c r="R687" s="128"/>
      <c r="S687" s="128"/>
      <c r="T687" s="128"/>
      <c r="U687" s="128"/>
      <c r="V687" s="128"/>
      <c r="W687" s="128"/>
      <c r="X687" s="128"/>
      <c r="Y687" s="128"/>
      <c r="Z687" s="128"/>
      <c r="AA687" s="128"/>
      <c r="AB687" s="128"/>
    </row>
    <row r="688" ht="14.25" customHeight="1">
      <c r="A688" s="129"/>
      <c r="B688" s="129"/>
      <c r="C688" s="137"/>
      <c r="D688" s="138"/>
      <c r="E688" s="139"/>
      <c r="F688" s="137"/>
      <c r="G688" s="129"/>
      <c r="H688" s="129"/>
      <c r="I688" s="128"/>
      <c r="J688" s="128"/>
      <c r="K688" s="128"/>
      <c r="L688" s="128"/>
      <c r="M688" s="128"/>
      <c r="N688" s="128"/>
      <c r="O688" s="128"/>
      <c r="P688" s="128"/>
      <c r="Q688" s="128"/>
      <c r="R688" s="128"/>
      <c r="S688" s="128"/>
      <c r="T688" s="128"/>
      <c r="U688" s="128"/>
      <c r="V688" s="128"/>
      <c r="W688" s="128"/>
      <c r="X688" s="128"/>
      <c r="Y688" s="128"/>
      <c r="Z688" s="128"/>
      <c r="AA688" s="128"/>
      <c r="AB688" s="128"/>
    </row>
    <row r="689" ht="14.25" customHeight="1">
      <c r="A689" s="129"/>
      <c r="B689" s="129"/>
      <c r="C689" s="137"/>
      <c r="D689" s="138"/>
      <c r="E689" s="139"/>
      <c r="F689" s="137"/>
      <c r="G689" s="129"/>
      <c r="H689" s="129"/>
      <c r="I689" s="128"/>
      <c r="J689" s="128"/>
      <c r="K689" s="128"/>
      <c r="L689" s="128"/>
      <c r="M689" s="128"/>
      <c r="N689" s="128"/>
      <c r="O689" s="128"/>
      <c r="P689" s="128"/>
      <c r="Q689" s="128"/>
      <c r="R689" s="128"/>
      <c r="S689" s="128"/>
      <c r="T689" s="128"/>
      <c r="U689" s="128"/>
      <c r="V689" s="128"/>
      <c r="W689" s="128"/>
      <c r="X689" s="128"/>
      <c r="Y689" s="128"/>
      <c r="Z689" s="128"/>
      <c r="AA689" s="128"/>
      <c r="AB689" s="128"/>
    </row>
    <row r="690" ht="14.25" customHeight="1">
      <c r="A690" s="129"/>
      <c r="B690" s="129"/>
      <c r="C690" s="137"/>
      <c r="D690" s="138"/>
      <c r="E690" s="139"/>
      <c r="F690" s="137"/>
      <c r="G690" s="129"/>
      <c r="H690" s="129"/>
      <c r="I690" s="128"/>
      <c r="J690" s="128"/>
      <c r="K690" s="128"/>
      <c r="L690" s="128"/>
      <c r="M690" s="128"/>
      <c r="N690" s="128"/>
      <c r="O690" s="128"/>
      <c r="P690" s="128"/>
      <c r="Q690" s="128"/>
      <c r="R690" s="128"/>
      <c r="S690" s="128"/>
      <c r="T690" s="128"/>
      <c r="U690" s="128"/>
      <c r="V690" s="128"/>
      <c r="W690" s="128"/>
      <c r="X690" s="128"/>
      <c r="Y690" s="128"/>
      <c r="Z690" s="128"/>
      <c r="AA690" s="128"/>
      <c r="AB690" s="128"/>
    </row>
    <row r="691" ht="14.25" customHeight="1">
      <c r="A691" s="129"/>
      <c r="B691" s="129"/>
      <c r="C691" s="137"/>
      <c r="D691" s="138"/>
      <c r="E691" s="139"/>
      <c r="F691" s="137"/>
      <c r="G691" s="129"/>
      <c r="H691" s="129"/>
      <c r="I691" s="128"/>
      <c r="J691" s="128"/>
      <c r="K691" s="128"/>
      <c r="L691" s="128"/>
      <c r="M691" s="128"/>
      <c r="N691" s="128"/>
      <c r="O691" s="128"/>
      <c r="P691" s="128"/>
      <c r="Q691" s="128"/>
      <c r="R691" s="128"/>
      <c r="S691" s="128"/>
      <c r="T691" s="128"/>
      <c r="U691" s="128"/>
      <c r="V691" s="128"/>
      <c r="W691" s="128"/>
      <c r="X691" s="128"/>
      <c r="Y691" s="128"/>
      <c r="Z691" s="128"/>
      <c r="AA691" s="128"/>
      <c r="AB691" s="128"/>
    </row>
    <row r="692" ht="14.25" customHeight="1">
      <c r="A692" s="129"/>
      <c r="B692" s="129"/>
      <c r="C692" s="137"/>
      <c r="D692" s="138"/>
      <c r="E692" s="139"/>
      <c r="F692" s="137"/>
      <c r="G692" s="129"/>
      <c r="H692" s="129"/>
      <c r="I692" s="128"/>
      <c r="J692" s="128"/>
      <c r="K692" s="128"/>
      <c r="L692" s="128"/>
      <c r="M692" s="128"/>
      <c r="N692" s="128"/>
      <c r="O692" s="128"/>
      <c r="P692" s="128"/>
      <c r="Q692" s="128"/>
      <c r="R692" s="128"/>
      <c r="S692" s="128"/>
      <c r="T692" s="128"/>
      <c r="U692" s="128"/>
      <c r="V692" s="128"/>
      <c r="W692" s="128"/>
      <c r="X692" s="128"/>
      <c r="Y692" s="128"/>
      <c r="Z692" s="128"/>
      <c r="AA692" s="128"/>
      <c r="AB692" s="128"/>
    </row>
    <row r="693" ht="14.25" customHeight="1">
      <c r="A693" s="129"/>
      <c r="B693" s="129"/>
      <c r="C693" s="137"/>
      <c r="D693" s="138"/>
      <c r="E693" s="139"/>
      <c r="F693" s="137"/>
      <c r="G693" s="129"/>
      <c r="H693" s="129"/>
      <c r="I693" s="128"/>
      <c r="J693" s="128"/>
      <c r="K693" s="128"/>
      <c r="L693" s="128"/>
      <c r="M693" s="128"/>
      <c r="N693" s="128"/>
      <c r="O693" s="128"/>
      <c r="P693" s="128"/>
      <c r="Q693" s="128"/>
      <c r="R693" s="128"/>
      <c r="S693" s="128"/>
      <c r="T693" s="128"/>
      <c r="U693" s="128"/>
      <c r="V693" s="128"/>
      <c r="W693" s="128"/>
      <c r="X693" s="128"/>
      <c r="Y693" s="128"/>
      <c r="Z693" s="128"/>
      <c r="AA693" s="128"/>
      <c r="AB693" s="128"/>
    </row>
    <row r="694" ht="14.25" customHeight="1">
      <c r="A694" s="129"/>
      <c r="B694" s="129"/>
      <c r="C694" s="137"/>
      <c r="D694" s="138"/>
      <c r="E694" s="139"/>
      <c r="F694" s="137"/>
      <c r="G694" s="129"/>
      <c r="H694" s="129"/>
      <c r="I694" s="128"/>
      <c r="J694" s="128"/>
      <c r="K694" s="128"/>
      <c r="L694" s="128"/>
      <c r="M694" s="128"/>
      <c r="N694" s="128"/>
      <c r="O694" s="128"/>
      <c r="P694" s="128"/>
      <c r="Q694" s="128"/>
      <c r="R694" s="128"/>
      <c r="S694" s="128"/>
      <c r="T694" s="128"/>
      <c r="U694" s="128"/>
      <c r="V694" s="128"/>
      <c r="W694" s="128"/>
      <c r="X694" s="128"/>
      <c r="Y694" s="128"/>
      <c r="Z694" s="128"/>
      <c r="AA694" s="128"/>
      <c r="AB694" s="128"/>
    </row>
    <row r="695" ht="14.25" customHeight="1">
      <c r="A695" s="129"/>
      <c r="B695" s="129"/>
      <c r="C695" s="137"/>
      <c r="D695" s="138"/>
      <c r="E695" s="139"/>
      <c r="F695" s="137"/>
      <c r="G695" s="129"/>
      <c r="H695" s="129"/>
      <c r="I695" s="128"/>
      <c r="J695" s="128"/>
      <c r="K695" s="128"/>
      <c r="L695" s="128"/>
      <c r="M695" s="128"/>
      <c r="N695" s="128"/>
      <c r="O695" s="128"/>
      <c r="P695" s="128"/>
      <c r="Q695" s="128"/>
      <c r="R695" s="128"/>
      <c r="S695" s="128"/>
      <c r="T695" s="128"/>
      <c r="U695" s="128"/>
      <c r="V695" s="128"/>
      <c r="W695" s="128"/>
      <c r="X695" s="128"/>
      <c r="Y695" s="128"/>
      <c r="Z695" s="128"/>
      <c r="AA695" s="128"/>
      <c r="AB695" s="128"/>
    </row>
    <row r="696" ht="14.25" customHeight="1">
      <c r="A696" s="129"/>
      <c r="B696" s="129"/>
      <c r="C696" s="137"/>
      <c r="D696" s="138"/>
      <c r="E696" s="139"/>
      <c r="F696" s="137"/>
      <c r="G696" s="129"/>
      <c r="H696" s="129"/>
      <c r="I696" s="128"/>
      <c r="J696" s="128"/>
      <c r="K696" s="128"/>
      <c r="L696" s="128"/>
      <c r="M696" s="128"/>
      <c r="N696" s="128"/>
      <c r="O696" s="128"/>
      <c r="P696" s="128"/>
      <c r="Q696" s="128"/>
      <c r="R696" s="128"/>
      <c r="S696" s="128"/>
      <c r="T696" s="128"/>
      <c r="U696" s="128"/>
      <c r="V696" s="128"/>
      <c r="W696" s="128"/>
      <c r="X696" s="128"/>
      <c r="Y696" s="128"/>
      <c r="Z696" s="128"/>
      <c r="AA696" s="128"/>
      <c r="AB696" s="128"/>
    </row>
    <row r="697" ht="14.25" customHeight="1">
      <c r="A697" s="129"/>
      <c r="B697" s="129"/>
      <c r="C697" s="137"/>
      <c r="D697" s="138"/>
      <c r="E697" s="139"/>
      <c r="F697" s="137"/>
      <c r="G697" s="129"/>
      <c r="H697" s="129"/>
      <c r="I697" s="128"/>
      <c r="J697" s="128"/>
      <c r="K697" s="128"/>
      <c r="L697" s="128"/>
      <c r="M697" s="128"/>
      <c r="N697" s="128"/>
      <c r="O697" s="128"/>
      <c r="P697" s="128"/>
      <c r="Q697" s="128"/>
      <c r="R697" s="128"/>
      <c r="S697" s="128"/>
      <c r="T697" s="128"/>
      <c r="U697" s="128"/>
      <c r="V697" s="128"/>
      <c r="W697" s="128"/>
      <c r="X697" s="128"/>
      <c r="Y697" s="128"/>
      <c r="Z697" s="128"/>
      <c r="AA697" s="128"/>
      <c r="AB697" s="128"/>
    </row>
    <row r="698" ht="14.25" customHeight="1">
      <c r="A698" s="129"/>
      <c r="B698" s="129"/>
      <c r="C698" s="137"/>
      <c r="D698" s="138"/>
      <c r="E698" s="139"/>
      <c r="F698" s="137"/>
      <c r="G698" s="129"/>
      <c r="H698" s="129"/>
      <c r="I698" s="128"/>
      <c r="J698" s="128"/>
      <c r="K698" s="128"/>
      <c r="L698" s="128"/>
      <c r="M698" s="128"/>
      <c r="N698" s="128"/>
      <c r="O698" s="128"/>
      <c r="P698" s="128"/>
      <c r="Q698" s="128"/>
      <c r="R698" s="128"/>
      <c r="S698" s="128"/>
      <c r="T698" s="128"/>
      <c r="U698" s="128"/>
      <c r="V698" s="128"/>
      <c r="W698" s="128"/>
      <c r="X698" s="128"/>
      <c r="Y698" s="128"/>
      <c r="Z698" s="128"/>
      <c r="AA698" s="128"/>
      <c r="AB698" s="128"/>
    </row>
    <row r="699" ht="14.25" customHeight="1">
      <c r="A699" s="129"/>
      <c r="B699" s="129"/>
      <c r="C699" s="137"/>
      <c r="D699" s="138"/>
      <c r="E699" s="139"/>
      <c r="F699" s="137"/>
      <c r="G699" s="129"/>
      <c r="H699" s="129"/>
      <c r="I699" s="128"/>
      <c r="J699" s="128"/>
      <c r="K699" s="128"/>
      <c r="L699" s="128"/>
      <c r="M699" s="128"/>
      <c r="N699" s="128"/>
      <c r="O699" s="128"/>
      <c r="P699" s="128"/>
      <c r="Q699" s="128"/>
      <c r="R699" s="128"/>
      <c r="S699" s="128"/>
      <c r="T699" s="128"/>
      <c r="U699" s="128"/>
      <c r="V699" s="128"/>
      <c r="W699" s="128"/>
      <c r="X699" s="128"/>
      <c r="Y699" s="128"/>
      <c r="Z699" s="128"/>
      <c r="AA699" s="128"/>
      <c r="AB699" s="128"/>
    </row>
    <row r="700" ht="14.25" customHeight="1">
      <c r="A700" s="129"/>
      <c r="B700" s="129"/>
      <c r="C700" s="137"/>
      <c r="D700" s="138"/>
      <c r="E700" s="139"/>
      <c r="F700" s="137"/>
      <c r="G700" s="129"/>
      <c r="H700" s="129"/>
      <c r="I700" s="128"/>
      <c r="J700" s="128"/>
      <c r="K700" s="128"/>
      <c r="L700" s="128"/>
      <c r="M700" s="128"/>
      <c r="N700" s="128"/>
      <c r="O700" s="128"/>
      <c r="P700" s="128"/>
      <c r="Q700" s="128"/>
      <c r="R700" s="128"/>
      <c r="S700" s="128"/>
      <c r="T700" s="128"/>
      <c r="U700" s="128"/>
      <c r="V700" s="128"/>
      <c r="W700" s="128"/>
      <c r="X700" s="128"/>
      <c r="Y700" s="128"/>
      <c r="Z700" s="128"/>
      <c r="AA700" s="128"/>
      <c r="AB700" s="128"/>
    </row>
    <row r="701" ht="14.25" customHeight="1">
      <c r="A701" s="129"/>
      <c r="B701" s="129"/>
      <c r="C701" s="137"/>
      <c r="D701" s="138"/>
      <c r="E701" s="139"/>
      <c r="F701" s="137"/>
      <c r="G701" s="129"/>
      <c r="H701" s="129"/>
      <c r="I701" s="128"/>
      <c r="J701" s="128"/>
      <c r="K701" s="128"/>
      <c r="L701" s="128"/>
      <c r="M701" s="128"/>
      <c r="N701" s="128"/>
      <c r="O701" s="128"/>
      <c r="P701" s="128"/>
      <c r="Q701" s="128"/>
      <c r="R701" s="128"/>
      <c r="S701" s="128"/>
      <c r="T701" s="128"/>
      <c r="U701" s="128"/>
      <c r="V701" s="128"/>
      <c r="W701" s="128"/>
      <c r="X701" s="128"/>
      <c r="Y701" s="128"/>
      <c r="Z701" s="128"/>
      <c r="AA701" s="128"/>
      <c r="AB701" s="128"/>
    </row>
    <row r="702" ht="14.25" customHeight="1">
      <c r="A702" s="129"/>
      <c r="B702" s="129"/>
      <c r="C702" s="137"/>
      <c r="D702" s="138"/>
      <c r="E702" s="139"/>
      <c r="F702" s="137"/>
      <c r="G702" s="129"/>
      <c r="H702" s="129"/>
      <c r="I702" s="128"/>
      <c r="J702" s="128"/>
      <c r="K702" s="128"/>
      <c r="L702" s="128"/>
      <c r="M702" s="128"/>
      <c r="N702" s="128"/>
      <c r="O702" s="128"/>
      <c r="P702" s="128"/>
      <c r="Q702" s="128"/>
      <c r="R702" s="128"/>
      <c r="S702" s="128"/>
      <c r="T702" s="128"/>
      <c r="U702" s="128"/>
      <c r="V702" s="128"/>
      <c r="W702" s="128"/>
      <c r="X702" s="128"/>
      <c r="Y702" s="128"/>
      <c r="Z702" s="128"/>
      <c r="AA702" s="128"/>
      <c r="AB702" s="128"/>
    </row>
    <row r="703" ht="14.25" customHeight="1">
      <c r="A703" s="129"/>
      <c r="B703" s="129"/>
      <c r="C703" s="137"/>
      <c r="D703" s="138"/>
      <c r="E703" s="139"/>
      <c r="F703" s="137"/>
      <c r="G703" s="129"/>
      <c r="H703" s="129"/>
      <c r="I703" s="128"/>
      <c r="J703" s="128"/>
      <c r="K703" s="128"/>
      <c r="L703" s="128"/>
      <c r="M703" s="128"/>
      <c r="N703" s="128"/>
      <c r="O703" s="128"/>
      <c r="P703" s="128"/>
      <c r="Q703" s="128"/>
      <c r="R703" s="128"/>
      <c r="S703" s="128"/>
      <c r="T703" s="128"/>
      <c r="U703" s="128"/>
      <c r="V703" s="128"/>
      <c r="W703" s="128"/>
      <c r="X703" s="128"/>
      <c r="Y703" s="128"/>
      <c r="Z703" s="128"/>
      <c r="AA703" s="128"/>
      <c r="AB703" s="128"/>
    </row>
    <row r="704" ht="14.25" customHeight="1">
      <c r="A704" s="129"/>
      <c r="B704" s="129"/>
      <c r="C704" s="137"/>
      <c r="D704" s="138"/>
      <c r="E704" s="139"/>
      <c r="F704" s="137"/>
      <c r="G704" s="129"/>
      <c r="H704" s="129"/>
      <c r="I704" s="128"/>
      <c r="J704" s="128"/>
      <c r="K704" s="128"/>
      <c r="L704" s="128"/>
      <c r="M704" s="128"/>
      <c r="N704" s="128"/>
      <c r="O704" s="128"/>
      <c r="P704" s="128"/>
      <c r="Q704" s="128"/>
      <c r="R704" s="128"/>
      <c r="S704" s="128"/>
      <c r="T704" s="128"/>
      <c r="U704" s="128"/>
      <c r="V704" s="128"/>
      <c r="W704" s="128"/>
      <c r="X704" s="128"/>
      <c r="Y704" s="128"/>
      <c r="Z704" s="128"/>
      <c r="AA704" s="128"/>
      <c r="AB704" s="128"/>
    </row>
    <row r="705" ht="14.25" customHeight="1">
      <c r="A705" s="129"/>
      <c r="B705" s="129"/>
      <c r="C705" s="137"/>
      <c r="D705" s="138"/>
      <c r="E705" s="139"/>
      <c r="F705" s="137"/>
      <c r="G705" s="129"/>
      <c r="H705" s="129"/>
      <c r="I705" s="128"/>
      <c r="J705" s="128"/>
      <c r="K705" s="128"/>
      <c r="L705" s="128"/>
      <c r="M705" s="128"/>
      <c r="N705" s="128"/>
      <c r="O705" s="128"/>
      <c r="P705" s="128"/>
      <c r="Q705" s="128"/>
      <c r="R705" s="128"/>
      <c r="S705" s="128"/>
      <c r="T705" s="128"/>
      <c r="U705" s="128"/>
      <c r="V705" s="128"/>
      <c r="W705" s="128"/>
      <c r="X705" s="128"/>
      <c r="Y705" s="128"/>
      <c r="Z705" s="128"/>
      <c r="AA705" s="128"/>
      <c r="AB705" s="128"/>
    </row>
    <row r="706" ht="14.25" customHeight="1">
      <c r="A706" s="129"/>
      <c r="B706" s="129"/>
      <c r="C706" s="137"/>
      <c r="D706" s="138"/>
      <c r="E706" s="139"/>
      <c r="F706" s="137"/>
      <c r="G706" s="129"/>
      <c r="H706" s="129"/>
      <c r="I706" s="128"/>
      <c r="J706" s="128"/>
      <c r="K706" s="128"/>
      <c r="L706" s="128"/>
      <c r="M706" s="128"/>
      <c r="N706" s="128"/>
      <c r="O706" s="128"/>
      <c r="P706" s="128"/>
      <c r="Q706" s="128"/>
      <c r="R706" s="128"/>
      <c r="S706" s="128"/>
      <c r="T706" s="128"/>
      <c r="U706" s="128"/>
      <c r="V706" s="128"/>
      <c r="W706" s="128"/>
      <c r="X706" s="128"/>
      <c r="Y706" s="128"/>
      <c r="Z706" s="128"/>
      <c r="AA706" s="128"/>
      <c r="AB706" s="128"/>
    </row>
    <row r="707" ht="14.25" customHeight="1">
      <c r="A707" s="129"/>
      <c r="B707" s="129"/>
      <c r="C707" s="137"/>
      <c r="D707" s="138"/>
      <c r="E707" s="139"/>
      <c r="F707" s="137"/>
      <c r="G707" s="129"/>
      <c r="H707" s="129"/>
      <c r="I707" s="128"/>
      <c r="J707" s="128"/>
      <c r="K707" s="128"/>
      <c r="L707" s="128"/>
      <c r="M707" s="128"/>
      <c r="N707" s="128"/>
      <c r="O707" s="128"/>
      <c r="P707" s="128"/>
      <c r="Q707" s="128"/>
      <c r="R707" s="128"/>
      <c r="S707" s="128"/>
      <c r="T707" s="128"/>
      <c r="U707" s="128"/>
      <c r="V707" s="128"/>
      <c r="W707" s="128"/>
      <c r="X707" s="128"/>
      <c r="Y707" s="128"/>
      <c r="Z707" s="128"/>
      <c r="AA707" s="128"/>
      <c r="AB707" s="128"/>
    </row>
    <row r="708" ht="14.25" customHeight="1">
      <c r="A708" s="129"/>
      <c r="B708" s="129"/>
      <c r="C708" s="137"/>
      <c r="D708" s="138"/>
      <c r="E708" s="139"/>
      <c r="F708" s="137"/>
      <c r="G708" s="129"/>
      <c r="H708" s="129"/>
      <c r="I708" s="128"/>
      <c r="J708" s="128"/>
      <c r="K708" s="128"/>
      <c r="L708" s="128"/>
      <c r="M708" s="128"/>
      <c r="N708" s="128"/>
      <c r="O708" s="128"/>
      <c r="P708" s="128"/>
      <c r="Q708" s="128"/>
      <c r="R708" s="128"/>
      <c r="S708" s="128"/>
      <c r="T708" s="128"/>
      <c r="U708" s="128"/>
      <c r="V708" s="128"/>
      <c r="W708" s="128"/>
      <c r="X708" s="128"/>
      <c r="Y708" s="128"/>
      <c r="Z708" s="128"/>
      <c r="AA708" s="128"/>
      <c r="AB708" s="128"/>
    </row>
    <row r="709" ht="14.25" customHeight="1">
      <c r="A709" s="129"/>
      <c r="B709" s="129"/>
      <c r="C709" s="137"/>
      <c r="D709" s="138"/>
      <c r="E709" s="139"/>
      <c r="F709" s="137"/>
      <c r="G709" s="129"/>
      <c r="H709" s="129"/>
      <c r="I709" s="128"/>
      <c r="J709" s="128"/>
      <c r="K709" s="128"/>
      <c r="L709" s="128"/>
      <c r="M709" s="128"/>
      <c r="N709" s="128"/>
      <c r="O709" s="128"/>
      <c r="P709" s="128"/>
      <c r="Q709" s="128"/>
      <c r="R709" s="128"/>
      <c r="S709" s="128"/>
      <c r="T709" s="128"/>
      <c r="U709" s="128"/>
      <c r="V709" s="128"/>
      <c r="W709" s="128"/>
      <c r="X709" s="128"/>
      <c r="Y709" s="128"/>
      <c r="Z709" s="128"/>
      <c r="AA709" s="128"/>
      <c r="AB709" s="128"/>
    </row>
    <row r="710" ht="14.25" customHeight="1">
      <c r="A710" s="129"/>
      <c r="B710" s="129"/>
      <c r="C710" s="137"/>
      <c r="D710" s="138"/>
      <c r="E710" s="139"/>
      <c r="F710" s="137"/>
      <c r="G710" s="129"/>
      <c r="H710" s="129"/>
      <c r="I710" s="128"/>
      <c r="J710" s="128"/>
      <c r="K710" s="128"/>
      <c r="L710" s="128"/>
      <c r="M710" s="128"/>
      <c r="N710" s="128"/>
      <c r="O710" s="128"/>
      <c r="P710" s="128"/>
      <c r="Q710" s="128"/>
      <c r="R710" s="128"/>
      <c r="S710" s="128"/>
      <c r="T710" s="128"/>
      <c r="U710" s="128"/>
      <c r="V710" s="128"/>
      <c r="W710" s="128"/>
      <c r="X710" s="128"/>
      <c r="Y710" s="128"/>
      <c r="Z710" s="128"/>
      <c r="AA710" s="128"/>
      <c r="AB710" s="128"/>
    </row>
    <row r="711" ht="14.25" customHeight="1">
      <c r="A711" s="129"/>
      <c r="B711" s="129"/>
      <c r="C711" s="137"/>
      <c r="D711" s="138"/>
      <c r="E711" s="139"/>
      <c r="F711" s="137"/>
      <c r="G711" s="129"/>
      <c r="H711" s="129"/>
      <c r="I711" s="128"/>
      <c r="J711" s="128"/>
      <c r="K711" s="128"/>
      <c r="L711" s="128"/>
      <c r="M711" s="128"/>
      <c r="N711" s="128"/>
      <c r="O711" s="128"/>
      <c r="P711" s="128"/>
      <c r="Q711" s="128"/>
      <c r="R711" s="128"/>
      <c r="S711" s="128"/>
      <c r="T711" s="128"/>
      <c r="U711" s="128"/>
      <c r="V711" s="128"/>
      <c r="W711" s="128"/>
      <c r="X711" s="128"/>
      <c r="Y711" s="128"/>
      <c r="Z711" s="128"/>
      <c r="AA711" s="128"/>
      <c r="AB711" s="128"/>
    </row>
    <row r="712" ht="14.25" customHeight="1">
      <c r="A712" s="129"/>
      <c r="B712" s="129"/>
      <c r="C712" s="137"/>
      <c r="D712" s="138"/>
      <c r="E712" s="139"/>
      <c r="F712" s="137"/>
      <c r="G712" s="129"/>
      <c r="H712" s="129"/>
      <c r="I712" s="128"/>
      <c r="J712" s="128"/>
      <c r="K712" s="128"/>
      <c r="L712" s="128"/>
      <c r="M712" s="128"/>
      <c r="N712" s="128"/>
      <c r="O712" s="128"/>
      <c r="P712" s="128"/>
      <c r="Q712" s="128"/>
      <c r="R712" s="128"/>
      <c r="S712" s="128"/>
      <c r="T712" s="128"/>
      <c r="U712" s="128"/>
      <c r="V712" s="128"/>
      <c r="W712" s="128"/>
      <c r="X712" s="128"/>
      <c r="Y712" s="128"/>
      <c r="Z712" s="128"/>
      <c r="AA712" s="128"/>
      <c r="AB712" s="128"/>
    </row>
    <row r="713" ht="14.25" customHeight="1">
      <c r="A713" s="129"/>
      <c r="B713" s="129"/>
      <c r="C713" s="137"/>
      <c r="D713" s="138"/>
      <c r="E713" s="139"/>
      <c r="F713" s="137"/>
      <c r="G713" s="129"/>
      <c r="H713" s="129"/>
      <c r="I713" s="128"/>
      <c r="J713" s="128"/>
      <c r="K713" s="128"/>
      <c r="L713" s="128"/>
      <c r="M713" s="128"/>
      <c r="N713" s="128"/>
      <c r="O713" s="128"/>
      <c r="P713" s="128"/>
      <c r="Q713" s="128"/>
      <c r="R713" s="128"/>
      <c r="S713" s="128"/>
      <c r="T713" s="128"/>
      <c r="U713" s="128"/>
      <c r="V713" s="128"/>
      <c r="W713" s="128"/>
      <c r="X713" s="128"/>
      <c r="Y713" s="128"/>
      <c r="Z713" s="128"/>
      <c r="AA713" s="128"/>
      <c r="AB713" s="128"/>
    </row>
    <row r="714" ht="14.25" customHeight="1">
      <c r="A714" s="129"/>
      <c r="B714" s="129"/>
      <c r="C714" s="137"/>
      <c r="D714" s="138"/>
      <c r="E714" s="139"/>
      <c r="F714" s="137"/>
      <c r="G714" s="129"/>
      <c r="H714" s="129"/>
      <c r="I714" s="128"/>
      <c r="J714" s="128"/>
      <c r="K714" s="128"/>
      <c r="L714" s="128"/>
      <c r="M714" s="128"/>
      <c r="N714" s="128"/>
      <c r="O714" s="128"/>
      <c r="P714" s="128"/>
      <c r="Q714" s="128"/>
      <c r="R714" s="128"/>
      <c r="S714" s="128"/>
      <c r="T714" s="128"/>
      <c r="U714" s="128"/>
      <c r="V714" s="128"/>
      <c r="W714" s="128"/>
      <c r="X714" s="128"/>
      <c r="Y714" s="128"/>
      <c r="Z714" s="128"/>
      <c r="AA714" s="128"/>
      <c r="AB714" s="128"/>
    </row>
    <row r="715" ht="14.25" customHeight="1">
      <c r="A715" s="129"/>
      <c r="B715" s="129"/>
      <c r="C715" s="137"/>
      <c r="D715" s="138"/>
      <c r="E715" s="139"/>
      <c r="F715" s="137"/>
      <c r="G715" s="129"/>
      <c r="H715" s="129"/>
      <c r="I715" s="128"/>
      <c r="J715" s="128"/>
      <c r="K715" s="128"/>
      <c r="L715" s="128"/>
      <c r="M715" s="128"/>
      <c r="N715" s="128"/>
      <c r="O715" s="128"/>
      <c r="P715" s="128"/>
      <c r="Q715" s="128"/>
      <c r="R715" s="128"/>
      <c r="S715" s="128"/>
      <c r="T715" s="128"/>
      <c r="U715" s="128"/>
      <c r="V715" s="128"/>
      <c r="W715" s="128"/>
      <c r="X715" s="128"/>
      <c r="Y715" s="128"/>
      <c r="Z715" s="128"/>
      <c r="AA715" s="128"/>
      <c r="AB715" s="128"/>
    </row>
    <row r="716" ht="14.25" customHeight="1">
      <c r="A716" s="129"/>
      <c r="B716" s="129"/>
      <c r="C716" s="137"/>
      <c r="D716" s="138"/>
      <c r="E716" s="139"/>
      <c r="F716" s="137"/>
      <c r="G716" s="129"/>
      <c r="H716" s="129"/>
      <c r="I716" s="128"/>
      <c r="J716" s="128"/>
      <c r="K716" s="128"/>
      <c r="L716" s="128"/>
      <c r="M716" s="128"/>
      <c r="N716" s="128"/>
      <c r="O716" s="128"/>
      <c r="P716" s="128"/>
      <c r="Q716" s="128"/>
      <c r="R716" s="128"/>
      <c r="S716" s="128"/>
      <c r="T716" s="128"/>
      <c r="U716" s="128"/>
      <c r="V716" s="128"/>
      <c r="W716" s="128"/>
      <c r="X716" s="128"/>
      <c r="Y716" s="128"/>
      <c r="Z716" s="128"/>
      <c r="AA716" s="128"/>
      <c r="AB716" s="128"/>
    </row>
    <row r="717" ht="14.25" customHeight="1">
      <c r="A717" s="129"/>
      <c r="B717" s="129"/>
      <c r="C717" s="137"/>
      <c r="D717" s="138"/>
      <c r="E717" s="139"/>
      <c r="F717" s="137"/>
      <c r="G717" s="129"/>
      <c r="H717" s="129"/>
      <c r="I717" s="128"/>
      <c r="J717" s="128"/>
      <c r="K717" s="128"/>
      <c r="L717" s="128"/>
      <c r="M717" s="128"/>
      <c r="N717" s="128"/>
      <c r="O717" s="128"/>
      <c r="P717" s="128"/>
      <c r="Q717" s="128"/>
      <c r="R717" s="128"/>
      <c r="S717" s="128"/>
      <c r="T717" s="128"/>
      <c r="U717" s="128"/>
      <c r="V717" s="128"/>
      <c r="W717" s="128"/>
      <c r="X717" s="128"/>
      <c r="Y717" s="128"/>
      <c r="Z717" s="128"/>
      <c r="AA717" s="128"/>
      <c r="AB717" s="128"/>
    </row>
    <row r="718" ht="14.25" customHeight="1">
      <c r="A718" s="129"/>
      <c r="B718" s="129"/>
      <c r="C718" s="137"/>
      <c r="D718" s="138"/>
      <c r="E718" s="139"/>
      <c r="F718" s="137"/>
      <c r="G718" s="129"/>
      <c r="H718" s="129"/>
      <c r="I718" s="128"/>
      <c r="J718" s="128"/>
      <c r="K718" s="128"/>
      <c r="L718" s="128"/>
      <c r="M718" s="128"/>
      <c r="N718" s="128"/>
      <c r="O718" s="128"/>
      <c r="P718" s="128"/>
      <c r="Q718" s="128"/>
      <c r="R718" s="128"/>
      <c r="S718" s="128"/>
      <c r="T718" s="128"/>
      <c r="U718" s="128"/>
      <c r="V718" s="128"/>
      <c r="W718" s="128"/>
      <c r="X718" s="128"/>
      <c r="Y718" s="128"/>
      <c r="Z718" s="128"/>
      <c r="AA718" s="128"/>
      <c r="AB718" s="128"/>
    </row>
    <row r="719" ht="14.25" customHeight="1">
      <c r="A719" s="129"/>
      <c r="B719" s="129"/>
      <c r="C719" s="137"/>
      <c r="D719" s="138"/>
      <c r="E719" s="139"/>
      <c r="F719" s="137"/>
      <c r="G719" s="129"/>
      <c r="H719" s="129"/>
      <c r="I719" s="128"/>
      <c r="J719" s="128"/>
      <c r="K719" s="128"/>
      <c r="L719" s="128"/>
      <c r="M719" s="128"/>
      <c r="N719" s="128"/>
      <c r="O719" s="128"/>
      <c r="P719" s="128"/>
      <c r="Q719" s="128"/>
      <c r="R719" s="128"/>
      <c r="S719" s="128"/>
      <c r="T719" s="128"/>
      <c r="U719" s="128"/>
      <c r="V719" s="128"/>
      <c r="W719" s="128"/>
      <c r="X719" s="128"/>
      <c r="Y719" s="128"/>
      <c r="Z719" s="128"/>
      <c r="AA719" s="128"/>
      <c r="AB719" s="128"/>
    </row>
    <row r="720" ht="14.25" customHeight="1">
      <c r="A720" s="129"/>
      <c r="B720" s="129"/>
      <c r="C720" s="137"/>
      <c r="D720" s="138"/>
      <c r="E720" s="139"/>
      <c r="F720" s="137"/>
      <c r="G720" s="129"/>
      <c r="H720" s="129"/>
      <c r="I720" s="128"/>
      <c r="J720" s="128"/>
      <c r="K720" s="128"/>
      <c r="L720" s="128"/>
      <c r="M720" s="128"/>
      <c r="N720" s="128"/>
      <c r="O720" s="128"/>
      <c r="P720" s="128"/>
      <c r="Q720" s="128"/>
      <c r="R720" s="128"/>
      <c r="S720" s="128"/>
      <c r="T720" s="128"/>
      <c r="U720" s="128"/>
      <c r="V720" s="128"/>
      <c r="W720" s="128"/>
      <c r="X720" s="128"/>
      <c r="Y720" s="128"/>
      <c r="Z720" s="128"/>
      <c r="AA720" s="128"/>
      <c r="AB720" s="128"/>
    </row>
    <row r="721" ht="14.25" customHeight="1">
      <c r="A721" s="129"/>
      <c r="B721" s="129"/>
      <c r="C721" s="137"/>
      <c r="D721" s="138"/>
      <c r="E721" s="139"/>
      <c r="F721" s="137"/>
      <c r="G721" s="129"/>
      <c r="H721" s="129"/>
      <c r="I721" s="128"/>
      <c r="J721" s="128"/>
      <c r="K721" s="128"/>
      <c r="L721" s="128"/>
      <c r="M721" s="128"/>
      <c r="N721" s="128"/>
      <c r="O721" s="128"/>
      <c r="P721" s="128"/>
      <c r="Q721" s="128"/>
      <c r="R721" s="128"/>
      <c r="S721" s="128"/>
      <c r="T721" s="128"/>
      <c r="U721" s="128"/>
      <c r="V721" s="128"/>
      <c r="W721" s="128"/>
      <c r="X721" s="128"/>
      <c r="Y721" s="128"/>
      <c r="Z721" s="128"/>
      <c r="AA721" s="128"/>
      <c r="AB721" s="128"/>
    </row>
    <row r="722" ht="14.25" customHeight="1">
      <c r="A722" s="129"/>
      <c r="B722" s="129"/>
      <c r="C722" s="137"/>
      <c r="D722" s="138"/>
      <c r="E722" s="139"/>
      <c r="F722" s="137"/>
      <c r="G722" s="129"/>
      <c r="H722" s="129"/>
      <c r="I722" s="128"/>
      <c r="J722" s="128"/>
      <c r="K722" s="128"/>
      <c r="L722" s="128"/>
      <c r="M722" s="128"/>
      <c r="N722" s="128"/>
      <c r="O722" s="128"/>
      <c r="P722" s="128"/>
      <c r="Q722" s="128"/>
      <c r="R722" s="128"/>
      <c r="S722" s="128"/>
      <c r="T722" s="128"/>
      <c r="U722" s="128"/>
      <c r="V722" s="128"/>
      <c r="W722" s="128"/>
      <c r="X722" s="128"/>
      <c r="Y722" s="128"/>
      <c r="Z722" s="128"/>
      <c r="AA722" s="128"/>
      <c r="AB722" s="128"/>
    </row>
    <row r="723" ht="14.25" customHeight="1">
      <c r="A723" s="129"/>
      <c r="B723" s="129"/>
      <c r="C723" s="137"/>
      <c r="D723" s="138"/>
      <c r="E723" s="139"/>
      <c r="F723" s="137"/>
      <c r="G723" s="129"/>
      <c r="H723" s="129"/>
      <c r="I723" s="128"/>
      <c r="J723" s="128"/>
      <c r="K723" s="128"/>
      <c r="L723" s="128"/>
      <c r="M723" s="128"/>
      <c r="N723" s="128"/>
      <c r="O723" s="128"/>
      <c r="P723" s="128"/>
      <c r="Q723" s="128"/>
      <c r="R723" s="128"/>
      <c r="S723" s="128"/>
      <c r="T723" s="128"/>
      <c r="U723" s="128"/>
      <c r="V723" s="128"/>
      <c r="W723" s="128"/>
      <c r="X723" s="128"/>
      <c r="Y723" s="128"/>
      <c r="Z723" s="128"/>
      <c r="AA723" s="128"/>
      <c r="AB723" s="128"/>
    </row>
    <row r="724" ht="14.25" customHeight="1">
      <c r="A724" s="129"/>
      <c r="B724" s="129"/>
      <c r="C724" s="137"/>
      <c r="D724" s="138"/>
      <c r="E724" s="139"/>
      <c r="F724" s="137"/>
      <c r="G724" s="129"/>
      <c r="H724" s="129"/>
      <c r="I724" s="128"/>
      <c r="J724" s="128"/>
      <c r="K724" s="128"/>
      <c r="L724" s="128"/>
      <c r="M724" s="128"/>
      <c r="N724" s="128"/>
      <c r="O724" s="128"/>
      <c r="P724" s="128"/>
      <c r="Q724" s="128"/>
      <c r="R724" s="128"/>
      <c r="S724" s="128"/>
      <c r="T724" s="128"/>
      <c r="U724" s="128"/>
      <c r="V724" s="128"/>
      <c r="W724" s="128"/>
      <c r="X724" s="128"/>
      <c r="Y724" s="128"/>
      <c r="Z724" s="128"/>
      <c r="AA724" s="128"/>
      <c r="AB724" s="128"/>
    </row>
    <row r="725" ht="14.25" customHeight="1">
      <c r="A725" s="129"/>
      <c r="B725" s="129"/>
      <c r="C725" s="137"/>
      <c r="D725" s="138"/>
      <c r="E725" s="139"/>
      <c r="F725" s="137"/>
      <c r="G725" s="129"/>
      <c r="H725" s="129"/>
      <c r="I725" s="128"/>
      <c r="J725" s="128"/>
      <c r="K725" s="128"/>
      <c r="L725" s="128"/>
      <c r="M725" s="128"/>
      <c r="N725" s="128"/>
      <c r="O725" s="128"/>
      <c r="P725" s="128"/>
      <c r="Q725" s="128"/>
      <c r="R725" s="128"/>
      <c r="S725" s="128"/>
      <c r="T725" s="128"/>
      <c r="U725" s="128"/>
      <c r="V725" s="128"/>
      <c r="W725" s="128"/>
      <c r="X725" s="128"/>
      <c r="Y725" s="128"/>
      <c r="Z725" s="128"/>
      <c r="AA725" s="128"/>
      <c r="AB725" s="128"/>
    </row>
    <row r="726" ht="14.25" customHeight="1">
      <c r="A726" s="129"/>
      <c r="B726" s="129"/>
      <c r="C726" s="137"/>
      <c r="D726" s="138"/>
      <c r="E726" s="139"/>
      <c r="F726" s="137"/>
      <c r="G726" s="129"/>
      <c r="H726" s="129"/>
      <c r="I726" s="128"/>
      <c r="J726" s="128"/>
      <c r="K726" s="128"/>
      <c r="L726" s="128"/>
      <c r="M726" s="128"/>
      <c r="N726" s="128"/>
      <c r="O726" s="128"/>
      <c r="P726" s="128"/>
      <c r="Q726" s="128"/>
      <c r="R726" s="128"/>
      <c r="S726" s="128"/>
      <c r="T726" s="128"/>
      <c r="U726" s="128"/>
      <c r="V726" s="128"/>
      <c r="W726" s="128"/>
      <c r="X726" s="128"/>
      <c r="Y726" s="128"/>
      <c r="Z726" s="128"/>
      <c r="AA726" s="128"/>
      <c r="AB726" s="128"/>
    </row>
    <row r="727" ht="14.25" customHeight="1">
      <c r="A727" s="129"/>
      <c r="B727" s="129"/>
      <c r="C727" s="137"/>
      <c r="D727" s="138"/>
      <c r="E727" s="139"/>
      <c r="F727" s="137"/>
      <c r="G727" s="129"/>
      <c r="H727" s="129"/>
      <c r="I727" s="128"/>
      <c r="J727" s="128"/>
      <c r="K727" s="128"/>
      <c r="L727" s="128"/>
      <c r="M727" s="128"/>
      <c r="N727" s="128"/>
      <c r="O727" s="128"/>
      <c r="P727" s="128"/>
      <c r="Q727" s="128"/>
      <c r="R727" s="128"/>
      <c r="S727" s="128"/>
      <c r="T727" s="128"/>
      <c r="U727" s="128"/>
      <c r="V727" s="128"/>
      <c r="W727" s="128"/>
      <c r="X727" s="128"/>
      <c r="Y727" s="128"/>
      <c r="Z727" s="128"/>
      <c r="AA727" s="128"/>
      <c r="AB727" s="128"/>
    </row>
    <row r="728" ht="14.25" customHeight="1">
      <c r="A728" s="129"/>
      <c r="B728" s="129"/>
      <c r="C728" s="137"/>
      <c r="D728" s="138"/>
      <c r="E728" s="139"/>
      <c r="F728" s="137"/>
      <c r="G728" s="129"/>
      <c r="H728" s="129"/>
      <c r="I728" s="128"/>
      <c r="J728" s="128"/>
      <c r="K728" s="128"/>
      <c r="L728" s="128"/>
      <c r="M728" s="128"/>
      <c r="N728" s="128"/>
      <c r="O728" s="128"/>
      <c r="P728" s="128"/>
      <c r="Q728" s="128"/>
      <c r="R728" s="128"/>
      <c r="S728" s="128"/>
      <c r="T728" s="128"/>
      <c r="U728" s="128"/>
      <c r="V728" s="128"/>
      <c r="W728" s="128"/>
      <c r="X728" s="128"/>
      <c r="Y728" s="128"/>
      <c r="Z728" s="128"/>
      <c r="AA728" s="128"/>
      <c r="AB728" s="128"/>
    </row>
    <row r="729" ht="14.25" customHeight="1">
      <c r="A729" s="129"/>
      <c r="B729" s="129"/>
      <c r="C729" s="137"/>
      <c r="D729" s="138"/>
      <c r="E729" s="139"/>
      <c r="F729" s="137"/>
      <c r="G729" s="129"/>
      <c r="H729" s="129"/>
      <c r="I729" s="128"/>
      <c r="J729" s="128"/>
      <c r="K729" s="128"/>
      <c r="L729" s="128"/>
      <c r="M729" s="128"/>
      <c r="N729" s="128"/>
      <c r="O729" s="128"/>
      <c r="P729" s="128"/>
      <c r="Q729" s="128"/>
      <c r="R729" s="128"/>
      <c r="S729" s="128"/>
      <c r="T729" s="128"/>
      <c r="U729" s="128"/>
      <c r="V729" s="128"/>
      <c r="W729" s="128"/>
      <c r="X729" s="128"/>
      <c r="Y729" s="128"/>
      <c r="Z729" s="128"/>
      <c r="AA729" s="128"/>
      <c r="AB729" s="128"/>
    </row>
    <row r="730" ht="14.25" customHeight="1">
      <c r="A730" s="129"/>
      <c r="B730" s="129"/>
      <c r="C730" s="137"/>
      <c r="D730" s="138"/>
      <c r="E730" s="139"/>
      <c r="F730" s="137"/>
      <c r="G730" s="129"/>
      <c r="H730" s="129"/>
      <c r="I730" s="128"/>
      <c r="J730" s="128"/>
      <c r="K730" s="128"/>
      <c r="L730" s="128"/>
      <c r="M730" s="128"/>
      <c r="N730" s="128"/>
      <c r="O730" s="128"/>
      <c r="P730" s="128"/>
      <c r="Q730" s="128"/>
      <c r="R730" s="128"/>
      <c r="S730" s="128"/>
      <c r="T730" s="128"/>
      <c r="U730" s="128"/>
      <c r="V730" s="128"/>
      <c r="W730" s="128"/>
      <c r="X730" s="128"/>
      <c r="Y730" s="128"/>
      <c r="Z730" s="128"/>
      <c r="AA730" s="128"/>
      <c r="AB730" s="128"/>
    </row>
    <row r="731" ht="14.25" customHeight="1">
      <c r="A731" s="129"/>
      <c r="B731" s="129"/>
      <c r="C731" s="137"/>
      <c r="D731" s="138"/>
      <c r="E731" s="139"/>
      <c r="F731" s="137"/>
      <c r="G731" s="129"/>
      <c r="H731" s="129"/>
      <c r="I731" s="128"/>
      <c r="J731" s="128"/>
      <c r="K731" s="128"/>
      <c r="L731" s="128"/>
      <c r="M731" s="128"/>
      <c r="N731" s="128"/>
      <c r="O731" s="128"/>
      <c r="P731" s="128"/>
      <c r="Q731" s="128"/>
      <c r="R731" s="128"/>
      <c r="S731" s="128"/>
      <c r="T731" s="128"/>
      <c r="U731" s="128"/>
      <c r="V731" s="128"/>
      <c r="W731" s="128"/>
      <c r="X731" s="128"/>
      <c r="Y731" s="128"/>
      <c r="Z731" s="128"/>
      <c r="AA731" s="128"/>
      <c r="AB731" s="128"/>
    </row>
    <row r="732" ht="14.25" customHeight="1">
      <c r="A732" s="129"/>
      <c r="B732" s="129"/>
      <c r="C732" s="137"/>
      <c r="D732" s="138"/>
      <c r="E732" s="139"/>
      <c r="F732" s="137"/>
      <c r="G732" s="129"/>
      <c r="H732" s="129"/>
      <c r="I732" s="128"/>
      <c r="J732" s="128"/>
      <c r="K732" s="128"/>
      <c r="L732" s="128"/>
      <c r="M732" s="128"/>
      <c r="N732" s="128"/>
      <c r="O732" s="128"/>
      <c r="P732" s="128"/>
      <c r="Q732" s="128"/>
      <c r="R732" s="128"/>
      <c r="S732" s="128"/>
      <c r="T732" s="128"/>
      <c r="U732" s="128"/>
      <c r="V732" s="128"/>
      <c r="W732" s="128"/>
      <c r="X732" s="128"/>
      <c r="Y732" s="128"/>
      <c r="Z732" s="128"/>
      <c r="AA732" s="128"/>
      <c r="AB732" s="128"/>
    </row>
    <row r="733" ht="14.25" customHeight="1">
      <c r="A733" s="129"/>
      <c r="B733" s="129"/>
      <c r="C733" s="137"/>
      <c r="D733" s="138"/>
      <c r="E733" s="139"/>
      <c r="F733" s="137"/>
      <c r="G733" s="129"/>
      <c r="H733" s="129"/>
      <c r="I733" s="128"/>
      <c r="J733" s="128"/>
      <c r="K733" s="128"/>
      <c r="L733" s="128"/>
      <c r="M733" s="128"/>
      <c r="N733" s="128"/>
      <c r="O733" s="128"/>
      <c r="P733" s="128"/>
      <c r="Q733" s="128"/>
      <c r="R733" s="128"/>
      <c r="S733" s="128"/>
      <c r="T733" s="128"/>
      <c r="U733" s="128"/>
      <c r="V733" s="128"/>
      <c r="W733" s="128"/>
      <c r="X733" s="128"/>
      <c r="Y733" s="128"/>
      <c r="Z733" s="128"/>
      <c r="AA733" s="128"/>
      <c r="AB733" s="128"/>
    </row>
    <row r="734" ht="14.25" customHeight="1">
      <c r="A734" s="129"/>
      <c r="B734" s="129"/>
      <c r="C734" s="137"/>
      <c r="D734" s="138"/>
      <c r="E734" s="139"/>
      <c r="F734" s="137"/>
      <c r="G734" s="129"/>
      <c r="H734" s="129"/>
      <c r="I734" s="128"/>
      <c r="J734" s="128"/>
      <c r="K734" s="128"/>
      <c r="L734" s="128"/>
      <c r="M734" s="128"/>
      <c r="N734" s="128"/>
      <c r="O734" s="128"/>
      <c r="P734" s="128"/>
      <c r="Q734" s="128"/>
      <c r="R734" s="128"/>
      <c r="S734" s="128"/>
      <c r="T734" s="128"/>
      <c r="U734" s="128"/>
      <c r="V734" s="128"/>
      <c r="W734" s="128"/>
      <c r="X734" s="128"/>
      <c r="Y734" s="128"/>
      <c r="Z734" s="128"/>
      <c r="AA734" s="128"/>
      <c r="AB734" s="128"/>
    </row>
    <row r="735" ht="14.25" customHeight="1">
      <c r="A735" s="129"/>
      <c r="B735" s="129"/>
      <c r="C735" s="137"/>
      <c r="D735" s="138"/>
      <c r="E735" s="139"/>
      <c r="F735" s="137"/>
      <c r="G735" s="129"/>
      <c r="H735" s="129"/>
      <c r="I735" s="128"/>
      <c r="J735" s="128"/>
      <c r="K735" s="128"/>
      <c r="L735" s="128"/>
      <c r="M735" s="128"/>
      <c r="N735" s="128"/>
      <c r="O735" s="128"/>
      <c r="P735" s="128"/>
      <c r="Q735" s="128"/>
      <c r="R735" s="128"/>
      <c r="S735" s="128"/>
      <c r="T735" s="128"/>
      <c r="U735" s="128"/>
      <c r="V735" s="128"/>
      <c r="W735" s="128"/>
      <c r="X735" s="128"/>
      <c r="Y735" s="128"/>
      <c r="Z735" s="128"/>
      <c r="AA735" s="128"/>
      <c r="AB735" s="128"/>
    </row>
    <row r="736" ht="14.25" customHeight="1">
      <c r="A736" s="129"/>
      <c r="B736" s="129"/>
      <c r="C736" s="137"/>
      <c r="D736" s="138"/>
      <c r="E736" s="139"/>
      <c r="F736" s="137"/>
      <c r="G736" s="129"/>
      <c r="H736" s="129"/>
      <c r="I736" s="128"/>
      <c r="J736" s="128"/>
      <c r="K736" s="128"/>
      <c r="L736" s="128"/>
      <c r="M736" s="128"/>
      <c r="N736" s="128"/>
      <c r="O736" s="128"/>
      <c r="P736" s="128"/>
      <c r="Q736" s="128"/>
      <c r="R736" s="128"/>
      <c r="S736" s="128"/>
      <c r="T736" s="128"/>
      <c r="U736" s="128"/>
      <c r="V736" s="128"/>
      <c r="W736" s="128"/>
      <c r="X736" s="128"/>
      <c r="Y736" s="128"/>
      <c r="Z736" s="128"/>
      <c r="AA736" s="128"/>
      <c r="AB736" s="128"/>
    </row>
    <row r="737" ht="14.25" customHeight="1">
      <c r="A737" s="129"/>
      <c r="B737" s="129"/>
      <c r="C737" s="137"/>
      <c r="D737" s="138"/>
      <c r="E737" s="139"/>
      <c r="F737" s="137"/>
      <c r="G737" s="129"/>
      <c r="H737" s="129"/>
      <c r="I737" s="128"/>
      <c r="J737" s="128"/>
      <c r="K737" s="128"/>
      <c r="L737" s="128"/>
      <c r="M737" s="128"/>
      <c r="N737" s="128"/>
      <c r="O737" s="128"/>
      <c r="P737" s="128"/>
      <c r="Q737" s="128"/>
      <c r="R737" s="128"/>
      <c r="S737" s="128"/>
      <c r="T737" s="128"/>
      <c r="U737" s="128"/>
      <c r="V737" s="128"/>
      <c r="W737" s="128"/>
      <c r="X737" s="128"/>
      <c r="Y737" s="128"/>
      <c r="Z737" s="128"/>
      <c r="AA737" s="128"/>
      <c r="AB737" s="128"/>
    </row>
    <row r="738" ht="14.25" customHeight="1">
      <c r="A738" s="129"/>
      <c r="B738" s="129"/>
      <c r="C738" s="137"/>
      <c r="D738" s="138"/>
      <c r="E738" s="139"/>
      <c r="F738" s="137"/>
      <c r="G738" s="129"/>
      <c r="H738" s="129"/>
      <c r="I738" s="128"/>
      <c r="J738" s="128"/>
      <c r="K738" s="128"/>
      <c r="L738" s="128"/>
      <c r="M738" s="128"/>
      <c r="N738" s="128"/>
      <c r="O738" s="128"/>
      <c r="P738" s="128"/>
      <c r="Q738" s="128"/>
      <c r="R738" s="128"/>
      <c r="S738" s="128"/>
      <c r="T738" s="128"/>
      <c r="U738" s="128"/>
      <c r="V738" s="128"/>
      <c r="W738" s="128"/>
      <c r="X738" s="128"/>
      <c r="Y738" s="128"/>
      <c r="Z738" s="128"/>
      <c r="AA738" s="128"/>
      <c r="AB738" s="128"/>
    </row>
    <row r="739" ht="14.25" customHeight="1">
      <c r="A739" s="129"/>
      <c r="B739" s="129"/>
      <c r="C739" s="137"/>
      <c r="D739" s="138"/>
      <c r="E739" s="139"/>
      <c r="F739" s="137"/>
      <c r="G739" s="129"/>
      <c r="H739" s="129"/>
      <c r="I739" s="128"/>
      <c r="J739" s="128"/>
      <c r="K739" s="128"/>
      <c r="L739" s="128"/>
      <c r="M739" s="128"/>
      <c r="N739" s="128"/>
      <c r="O739" s="128"/>
      <c r="P739" s="128"/>
      <c r="Q739" s="128"/>
      <c r="R739" s="128"/>
      <c r="S739" s="128"/>
      <c r="T739" s="128"/>
      <c r="U739" s="128"/>
      <c r="V739" s="128"/>
      <c r="W739" s="128"/>
      <c r="X739" s="128"/>
      <c r="Y739" s="128"/>
      <c r="Z739" s="128"/>
      <c r="AA739" s="128"/>
      <c r="AB739" s="128"/>
    </row>
    <row r="740" ht="14.25" customHeight="1">
      <c r="A740" s="129"/>
      <c r="B740" s="129"/>
      <c r="C740" s="137"/>
      <c r="D740" s="138"/>
      <c r="E740" s="139"/>
      <c r="F740" s="137"/>
      <c r="G740" s="129"/>
      <c r="H740" s="129"/>
      <c r="I740" s="128"/>
      <c r="J740" s="128"/>
      <c r="K740" s="128"/>
      <c r="L740" s="128"/>
      <c r="M740" s="128"/>
      <c r="N740" s="128"/>
      <c r="O740" s="128"/>
      <c r="P740" s="128"/>
      <c r="Q740" s="128"/>
      <c r="R740" s="128"/>
      <c r="S740" s="128"/>
      <c r="T740" s="128"/>
      <c r="U740" s="128"/>
      <c r="V740" s="128"/>
      <c r="W740" s="128"/>
      <c r="X740" s="128"/>
      <c r="Y740" s="128"/>
      <c r="Z740" s="128"/>
      <c r="AA740" s="128"/>
      <c r="AB740" s="128"/>
    </row>
    <row r="741" ht="14.25" customHeight="1">
      <c r="A741" s="129"/>
      <c r="B741" s="129"/>
      <c r="C741" s="137"/>
      <c r="D741" s="138"/>
      <c r="E741" s="139"/>
      <c r="F741" s="137"/>
      <c r="G741" s="129"/>
      <c r="H741" s="129"/>
      <c r="I741" s="128"/>
      <c r="J741" s="128"/>
      <c r="K741" s="128"/>
      <c r="L741" s="128"/>
      <c r="M741" s="128"/>
      <c r="N741" s="128"/>
      <c r="O741" s="128"/>
      <c r="P741" s="128"/>
      <c r="Q741" s="128"/>
      <c r="R741" s="128"/>
      <c r="S741" s="128"/>
      <c r="T741" s="128"/>
      <c r="U741" s="128"/>
      <c r="V741" s="128"/>
      <c r="W741" s="128"/>
      <c r="X741" s="128"/>
      <c r="Y741" s="128"/>
      <c r="Z741" s="128"/>
      <c r="AA741" s="128"/>
      <c r="AB741" s="128"/>
    </row>
    <row r="742" ht="14.25" customHeight="1">
      <c r="A742" s="129"/>
      <c r="B742" s="129"/>
      <c r="C742" s="137"/>
      <c r="D742" s="138"/>
      <c r="E742" s="139"/>
      <c r="F742" s="137"/>
      <c r="G742" s="129"/>
      <c r="H742" s="129"/>
      <c r="I742" s="128"/>
      <c r="J742" s="128"/>
      <c r="K742" s="128"/>
      <c r="L742" s="128"/>
      <c r="M742" s="128"/>
      <c r="N742" s="128"/>
      <c r="O742" s="128"/>
      <c r="P742" s="128"/>
      <c r="Q742" s="128"/>
      <c r="R742" s="128"/>
      <c r="S742" s="128"/>
      <c r="T742" s="128"/>
      <c r="U742" s="128"/>
      <c r="V742" s="128"/>
      <c r="W742" s="128"/>
      <c r="X742" s="128"/>
      <c r="Y742" s="128"/>
      <c r="Z742" s="128"/>
      <c r="AA742" s="128"/>
      <c r="AB742" s="128"/>
    </row>
    <row r="743" ht="14.25" customHeight="1">
      <c r="A743" s="129"/>
      <c r="B743" s="129"/>
      <c r="C743" s="137"/>
      <c r="D743" s="138"/>
      <c r="E743" s="139"/>
      <c r="F743" s="137"/>
      <c r="G743" s="129"/>
      <c r="H743" s="129"/>
      <c r="I743" s="128"/>
      <c r="J743" s="128"/>
      <c r="K743" s="128"/>
      <c r="L743" s="128"/>
      <c r="M743" s="128"/>
      <c r="N743" s="128"/>
      <c r="O743" s="128"/>
      <c r="P743" s="128"/>
      <c r="Q743" s="128"/>
      <c r="R743" s="128"/>
      <c r="S743" s="128"/>
      <c r="T743" s="128"/>
      <c r="U743" s="128"/>
      <c r="V743" s="128"/>
      <c r="W743" s="128"/>
      <c r="X743" s="128"/>
      <c r="Y743" s="128"/>
      <c r="Z743" s="128"/>
      <c r="AA743" s="128"/>
      <c r="AB743" s="128"/>
    </row>
    <row r="744" ht="14.25" customHeight="1">
      <c r="A744" s="129"/>
      <c r="B744" s="129"/>
      <c r="C744" s="137"/>
      <c r="D744" s="138"/>
      <c r="E744" s="139"/>
      <c r="F744" s="137"/>
      <c r="G744" s="129"/>
      <c r="H744" s="129"/>
      <c r="I744" s="128"/>
      <c r="J744" s="128"/>
      <c r="K744" s="128"/>
      <c r="L744" s="128"/>
      <c r="M744" s="128"/>
      <c r="N744" s="128"/>
      <c r="O744" s="128"/>
      <c r="P744" s="128"/>
      <c r="Q744" s="128"/>
      <c r="R744" s="128"/>
      <c r="S744" s="128"/>
      <c r="T744" s="128"/>
      <c r="U744" s="128"/>
      <c r="V744" s="128"/>
      <c r="W744" s="128"/>
      <c r="X744" s="128"/>
      <c r="Y744" s="128"/>
      <c r="Z744" s="128"/>
      <c r="AA744" s="128"/>
      <c r="AB744" s="128"/>
    </row>
    <row r="745" ht="14.25" customHeight="1">
      <c r="A745" s="129"/>
      <c r="B745" s="129"/>
      <c r="C745" s="137"/>
      <c r="D745" s="138"/>
      <c r="E745" s="139"/>
      <c r="F745" s="137"/>
      <c r="G745" s="129"/>
      <c r="H745" s="129"/>
      <c r="I745" s="128"/>
      <c r="J745" s="128"/>
      <c r="K745" s="128"/>
      <c r="L745" s="128"/>
      <c r="M745" s="128"/>
      <c r="N745" s="128"/>
      <c r="O745" s="128"/>
      <c r="P745" s="128"/>
      <c r="Q745" s="128"/>
      <c r="R745" s="128"/>
      <c r="S745" s="128"/>
      <c r="T745" s="128"/>
      <c r="U745" s="128"/>
      <c r="V745" s="128"/>
      <c r="W745" s="128"/>
      <c r="X745" s="128"/>
      <c r="Y745" s="128"/>
      <c r="Z745" s="128"/>
      <c r="AA745" s="128"/>
      <c r="AB745" s="128"/>
    </row>
    <row r="746" ht="14.25" customHeight="1">
      <c r="A746" s="129"/>
      <c r="B746" s="129"/>
      <c r="C746" s="137"/>
      <c r="D746" s="138"/>
      <c r="E746" s="139"/>
      <c r="F746" s="137"/>
      <c r="G746" s="129"/>
      <c r="H746" s="129"/>
      <c r="I746" s="128"/>
      <c r="J746" s="128"/>
      <c r="K746" s="128"/>
      <c r="L746" s="128"/>
      <c r="M746" s="128"/>
      <c r="N746" s="128"/>
      <c r="O746" s="128"/>
      <c r="P746" s="128"/>
      <c r="Q746" s="128"/>
      <c r="R746" s="128"/>
      <c r="S746" s="128"/>
      <c r="T746" s="128"/>
      <c r="U746" s="128"/>
      <c r="V746" s="128"/>
      <c r="W746" s="128"/>
      <c r="X746" s="128"/>
      <c r="Y746" s="128"/>
      <c r="Z746" s="128"/>
      <c r="AA746" s="128"/>
      <c r="AB746" s="128"/>
    </row>
    <row r="747" ht="14.25" customHeight="1">
      <c r="A747" s="129"/>
      <c r="B747" s="129"/>
      <c r="C747" s="137"/>
      <c r="D747" s="138"/>
      <c r="E747" s="139"/>
      <c r="F747" s="137"/>
      <c r="G747" s="129"/>
      <c r="H747" s="129"/>
      <c r="I747" s="128"/>
      <c r="J747" s="128"/>
      <c r="K747" s="128"/>
      <c r="L747" s="128"/>
      <c r="M747" s="128"/>
      <c r="N747" s="128"/>
      <c r="O747" s="128"/>
      <c r="P747" s="128"/>
      <c r="Q747" s="128"/>
      <c r="R747" s="128"/>
      <c r="S747" s="128"/>
      <c r="T747" s="128"/>
      <c r="U747" s="128"/>
      <c r="V747" s="128"/>
      <c r="W747" s="128"/>
      <c r="X747" s="128"/>
      <c r="Y747" s="128"/>
      <c r="Z747" s="128"/>
      <c r="AA747" s="128"/>
      <c r="AB747" s="128"/>
    </row>
    <row r="748" ht="14.25" customHeight="1">
      <c r="A748" s="129"/>
      <c r="B748" s="129"/>
      <c r="C748" s="137"/>
      <c r="D748" s="138"/>
      <c r="E748" s="139"/>
      <c r="F748" s="137"/>
      <c r="G748" s="129"/>
      <c r="H748" s="129"/>
      <c r="I748" s="128"/>
      <c r="J748" s="128"/>
      <c r="K748" s="128"/>
      <c r="L748" s="128"/>
      <c r="M748" s="128"/>
      <c r="N748" s="128"/>
      <c r="O748" s="128"/>
      <c r="P748" s="128"/>
      <c r="Q748" s="128"/>
      <c r="R748" s="128"/>
      <c r="S748" s="128"/>
      <c r="T748" s="128"/>
      <c r="U748" s="128"/>
      <c r="V748" s="128"/>
      <c r="W748" s="128"/>
      <c r="X748" s="128"/>
      <c r="Y748" s="128"/>
      <c r="Z748" s="128"/>
      <c r="AA748" s="128"/>
      <c r="AB748" s="128"/>
    </row>
    <row r="749" ht="14.25" customHeight="1">
      <c r="A749" s="129"/>
      <c r="B749" s="129"/>
      <c r="C749" s="137"/>
      <c r="D749" s="138"/>
      <c r="E749" s="139"/>
      <c r="F749" s="137"/>
      <c r="G749" s="129"/>
      <c r="H749" s="129"/>
      <c r="I749" s="128"/>
      <c r="J749" s="128"/>
      <c r="K749" s="128"/>
      <c r="L749" s="128"/>
      <c r="M749" s="128"/>
      <c r="N749" s="128"/>
      <c r="O749" s="128"/>
      <c r="P749" s="128"/>
      <c r="Q749" s="128"/>
      <c r="R749" s="128"/>
      <c r="S749" s="128"/>
      <c r="T749" s="128"/>
      <c r="U749" s="128"/>
      <c r="V749" s="128"/>
      <c r="W749" s="128"/>
      <c r="X749" s="128"/>
      <c r="Y749" s="128"/>
      <c r="Z749" s="128"/>
      <c r="AA749" s="128"/>
      <c r="AB749" s="128"/>
    </row>
    <row r="750" ht="14.25" customHeight="1">
      <c r="A750" s="129"/>
      <c r="B750" s="129"/>
      <c r="C750" s="137"/>
      <c r="D750" s="138"/>
      <c r="E750" s="139"/>
      <c r="F750" s="137"/>
      <c r="G750" s="129"/>
      <c r="H750" s="129"/>
      <c r="I750" s="128"/>
      <c r="J750" s="128"/>
      <c r="K750" s="128"/>
      <c r="L750" s="128"/>
      <c r="M750" s="128"/>
      <c r="N750" s="128"/>
      <c r="O750" s="128"/>
      <c r="P750" s="128"/>
      <c r="Q750" s="128"/>
      <c r="R750" s="128"/>
      <c r="S750" s="128"/>
      <c r="T750" s="128"/>
      <c r="U750" s="128"/>
      <c r="V750" s="128"/>
      <c r="W750" s="128"/>
      <c r="X750" s="128"/>
      <c r="Y750" s="128"/>
      <c r="Z750" s="128"/>
      <c r="AA750" s="128"/>
      <c r="AB750" s="128"/>
    </row>
    <row r="751" ht="14.25" customHeight="1">
      <c r="A751" s="129"/>
      <c r="B751" s="129"/>
      <c r="C751" s="137"/>
      <c r="D751" s="138"/>
      <c r="E751" s="139"/>
      <c r="F751" s="137"/>
      <c r="G751" s="129"/>
      <c r="H751" s="129"/>
      <c r="I751" s="128"/>
      <c r="J751" s="128"/>
      <c r="K751" s="128"/>
      <c r="L751" s="128"/>
      <c r="M751" s="128"/>
      <c r="N751" s="128"/>
      <c r="O751" s="128"/>
      <c r="P751" s="128"/>
      <c r="Q751" s="128"/>
      <c r="R751" s="128"/>
      <c r="S751" s="128"/>
      <c r="T751" s="128"/>
      <c r="U751" s="128"/>
      <c r="V751" s="128"/>
      <c r="W751" s="128"/>
      <c r="X751" s="128"/>
      <c r="Y751" s="128"/>
      <c r="Z751" s="128"/>
      <c r="AA751" s="128"/>
      <c r="AB751" s="128"/>
    </row>
    <row r="752" ht="14.25" customHeight="1">
      <c r="A752" s="129"/>
      <c r="B752" s="129"/>
      <c r="C752" s="137"/>
      <c r="D752" s="138"/>
      <c r="E752" s="139"/>
      <c r="F752" s="137"/>
      <c r="G752" s="129"/>
      <c r="H752" s="129"/>
      <c r="I752" s="128"/>
      <c r="J752" s="128"/>
      <c r="K752" s="128"/>
      <c r="L752" s="128"/>
      <c r="M752" s="128"/>
      <c r="N752" s="128"/>
      <c r="O752" s="128"/>
      <c r="P752" s="128"/>
      <c r="Q752" s="128"/>
      <c r="R752" s="128"/>
      <c r="S752" s="128"/>
      <c r="T752" s="128"/>
      <c r="U752" s="128"/>
      <c r="V752" s="128"/>
      <c r="W752" s="128"/>
      <c r="X752" s="128"/>
      <c r="Y752" s="128"/>
      <c r="Z752" s="128"/>
      <c r="AA752" s="128"/>
      <c r="AB752" s="128"/>
    </row>
    <row r="753" ht="14.25" customHeight="1">
      <c r="A753" s="129"/>
      <c r="B753" s="129"/>
      <c r="C753" s="137"/>
      <c r="D753" s="138"/>
      <c r="E753" s="139"/>
      <c r="F753" s="137"/>
      <c r="G753" s="129"/>
      <c r="H753" s="129"/>
      <c r="I753" s="128"/>
      <c r="J753" s="128"/>
      <c r="K753" s="128"/>
      <c r="L753" s="128"/>
      <c r="M753" s="128"/>
      <c r="N753" s="128"/>
      <c r="O753" s="128"/>
      <c r="P753" s="128"/>
      <c r="Q753" s="128"/>
      <c r="R753" s="128"/>
      <c r="S753" s="128"/>
      <c r="T753" s="128"/>
      <c r="U753" s="128"/>
      <c r="V753" s="128"/>
      <c r="W753" s="128"/>
      <c r="X753" s="128"/>
      <c r="Y753" s="128"/>
      <c r="Z753" s="128"/>
      <c r="AA753" s="128"/>
      <c r="AB753" s="128"/>
    </row>
    <row r="754" ht="14.25" customHeight="1">
      <c r="A754" s="129"/>
      <c r="B754" s="129"/>
      <c r="C754" s="137"/>
      <c r="D754" s="138"/>
      <c r="E754" s="139"/>
      <c r="F754" s="137"/>
      <c r="G754" s="129"/>
      <c r="H754" s="129"/>
      <c r="I754" s="128"/>
      <c r="J754" s="128"/>
      <c r="K754" s="128"/>
      <c r="L754" s="128"/>
      <c r="M754" s="128"/>
      <c r="N754" s="128"/>
      <c r="O754" s="128"/>
      <c r="P754" s="128"/>
      <c r="Q754" s="128"/>
      <c r="R754" s="128"/>
      <c r="S754" s="128"/>
      <c r="T754" s="128"/>
      <c r="U754" s="128"/>
      <c r="V754" s="128"/>
      <c r="W754" s="128"/>
      <c r="X754" s="128"/>
      <c r="Y754" s="128"/>
      <c r="Z754" s="128"/>
      <c r="AA754" s="128"/>
      <c r="AB754" s="128"/>
    </row>
    <row r="755" ht="14.25" customHeight="1">
      <c r="A755" s="129"/>
      <c r="B755" s="129"/>
      <c r="C755" s="137"/>
      <c r="D755" s="138"/>
      <c r="E755" s="139"/>
      <c r="F755" s="137"/>
      <c r="G755" s="129"/>
      <c r="H755" s="129"/>
      <c r="I755" s="128"/>
      <c r="J755" s="128"/>
      <c r="K755" s="128"/>
      <c r="L755" s="128"/>
      <c r="M755" s="128"/>
      <c r="N755" s="128"/>
      <c r="O755" s="128"/>
      <c r="P755" s="128"/>
      <c r="Q755" s="128"/>
      <c r="R755" s="128"/>
      <c r="S755" s="128"/>
      <c r="T755" s="128"/>
      <c r="U755" s="128"/>
      <c r="V755" s="128"/>
      <c r="W755" s="128"/>
      <c r="X755" s="128"/>
      <c r="Y755" s="128"/>
      <c r="Z755" s="128"/>
      <c r="AA755" s="128"/>
      <c r="AB755" s="128"/>
    </row>
    <row r="756" ht="14.25" customHeight="1">
      <c r="A756" s="129"/>
      <c r="B756" s="129"/>
      <c r="C756" s="137"/>
      <c r="D756" s="138"/>
      <c r="E756" s="139"/>
      <c r="F756" s="137"/>
      <c r="G756" s="129"/>
      <c r="H756" s="129"/>
      <c r="I756" s="128"/>
      <c r="J756" s="128"/>
      <c r="K756" s="128"/>
      <c r="L756" s="128"/>
      <c r="M756" s="128"/>
      <c r="N756" s="128"/>
      <c r="O756" s="128"/>
      <c r="P756" s="128"/>
      <c r="Q756" s="128"/>
      <c r="R756" s="128"/>
      <c r="S756" s="128"/>
      <c r="T756" s="128"/>
      <c r="U756" s="128"/>
      <c r="V756" s="128"/>
      <c r="W756" s="128"/>
      <c r="X756" s="128"/>
      <c r="Y756" s="128"/>
      <c r="Z756" s="128"/>
      <c r="AA756" s="128"/>
      <c r="AB756" s="128"/>
    </row>
    <row r="757" ht="14.25" customHeight="1">
      <c r="A757" s="129"/>
      <c r="B757" s="129"/>
      <c r="C757" s="137"/>
      <c r="D757" s="138"/>
      <c r="E757" s="139"/>
      <c r="F757" s="137"/>
      <c r="G757" s="129"/>
      <c r="H757" s="129"/>
      <c r="I757" s="128"/>
      <c r="J757" s="128"/>
      <c r="K757" s="128"/>
      <c r="L757" s="128"/>
      <c r="M757" s="128"/>
      <c r="N757" s="128"/>
      <c r="O757" s="128"/>
      <c r="P757" s="128"/>
      <c r="Q757" s="128"/>
      <c r="R757" s="128"/>
      <c r="S757" s="128"/>
      <c r="T757" s="128"/>
      <c r="U757" s="128"/>
      <c r="V757" s="128"/>
      <c r="W757" s="128"/>
      <c r="X757" s="128"/>
      <c r="Y757" s="128"/>
      <c r="Z757" s="128"/>
      <c r="AA757" s="128"/>
      <c r="AB757" s="128"/>
    </row>
    <row r="758" ht="14.25" customHeight="1">
      <c r="A758" s="129"/>
      <c r="B758" s="129"/>
      <c r="C758" s="137"/>
      <c r="D758" s="138"/>
      <c r="E758" s="139"/>
      <c r="F758" s="137"/>
      <c r="G758" s="129"/>
      <c r="H758" s="129"/>
      <c r="I758" s="128"/>
      <c r="J758" s="128"/>
      <c r="K758" s="128"/>
      <c r="L758" s="128"/>
      <c r="M758" s="128"/>
      <c r="N758" s="128"/>
      <c r="O758" s="128"/>
      <c r="P758" s="128"/>
      <c r="Q758" s="128"/>
      <c r="R758" s="128"/>
      <c r="S758" s="128"/>
      <c r="T758" s="128"/>
      <c r="U758" s="128"/>
      <c r="V758" s="128"/>
      <c r="W758" s="128"/>
      <c r="X758" s="128"/>
      <c r="Y758" s="128"/>
      <c r="Z758" s="128"/>
      <c r="AA758" s="128"/>
      <c r="AB758" s="128"/>
    </row>
    <row r="759" ht="14.25" customHeight="1">
      <c r="A759" s="129"/>
      <c r="B759" s="129"/>
      <c r="C759" s="137"/>
      <c r="D759" s="138"/>
      <c r="E759" s="139"/>
      <c r="F759" s="137"/>
      <c r="G759" s="129"/>
      <c r="H759" s="129"/>
      <c r="I759" s="128"/>
      <c r="J759" s="128"/>
      <c r="K759" s="128"/>
      <c r="L759" s="128"/>
      <c r="M759" s="128"/>
      <c r="N759" s="128"/>
      <c r="O759" s="128"/>
      <c r="P759" s="128"/>
      <c r="Q759" s="128"/>
      <c r="R759" s="128"/>
      <c r="S759" s="128"/>
      <c r="T759" s="128"/>
      <c r="U759" s="128"/>
      <c r="V759" s="128"/>
      <c r="W759" s="128"/>
      <c r="X759" s="128"/>
      <c r="Y759" s="128"/>
      <c r="Z759" s="128"/>
      <c r="AA759" s="128"/>
      <c r="AB759" s="128"/>
    </row>
    <row r="760" ht="14.25" customHeight="1">
      <c r="A760" s="129"/>
      <c r="B760" s="129"/>
      <c r="C760" s="137"/>
      <c r="D760" s="138"/>
      <c r="E760" s="139"/>
      <c r="F760" s="137"/>
      <c r="G760" s="129"/>
      <c r="H760" s="129"/>
      <c r="I760" s="128"/>
      <c r="J760" s="128"/>
      <c r="K760" s="128"/>
      <c r="L760" s="128"/>
      <c r="M760" s="128"/>
      <c r="N760" s="128"/>
      <c r="O760" s="128"/>
      <c r="P760" s="128"/>
      <c r="Q760" s="128"/>
      <c r="R760" s="128"/>
      <c r="S760" s="128"/>
      <c r="T760" s="128"/>
      <c r="U760" s="128"/>
      <c r="V760" s="128"/>
      <c r="W760" s="128"/>
      <c r="X760" s="128"/>
      <c r="Y760" s="128"/>
      <c r="Z760" s="128"/>
      <c r="AA760" s="128"/>
      <c r="AB760" s="128"/>
    </row>
    <row r="761" ht="14.25" customHeight="1">
      <c r="A761" s="129"/>
      <c r="B761" s="129"/>
      <c r="C761" s="137"/>
      <c r="D761" s="138"/>
      <c r="E761" s="139"/>
      <c r="F761" s="137"/>
      <c r="G761" s="129"/>
      <c r="H761" s="129"/>
      <c r="I761" s="128"/>
      <c r="J761" s="128"/>
      <c r="K761" s="128"/>
      <c r="L761" s="128"/>
      <c r="M761" s="128"/>
      <c r="N761" s="128"/>
      <c r="O761" s="128"/>
      <c r="P761" s="128"/>
      <c r="Q761" s="128"/>
      <c r="R761" s="128"/>
      <c r="S761" s="128"/>
      <c r="T761" s="128"/>
      <c r="U761" s="128"/>
      <c r="V761" s="128"/>
      <c r="W761" s="128"/>
      <c r="X761" s="128"/>
      <c r="Y761" s="128"/>
      <c r="Z761" s="128"/>
      <c r="AA761" s="128"/>
      <c r="AB761" s="128"/>
    </row>
    <row r="762" ht="14.25" customHeight="1">
      <c r="A762" s="129"/>
      <c r="B762" s="129"/>
      <c r="C762" s="137"/>
      <c r="D762" s="138"/>
      <c r="E762" s="139"/>
      <c r="F762" s="137"/>
      <c r="G762" s="129"/>
      <c r="H762" s="129"/>
      <c r="I762" s="128"/>
      <c r="J762" s="128"/>
      <c r="K762" s="128"/>
      <c r="L762" s="128"/>
      <c r="M762" s="128"/>
      <c r="N762" s="128"/>
      <c r="O762" s="128"/>
      <c r="P762" s="128"/>
      <c r="Q762" s="128"/>
      <c r="R762" s="128"/>
      <c r="S762" s="128"/>
      <c r="T762" s="128"/>
      <c r="U762" s="128"/>
      <c r="V762" s="128"/>
      <c r="W762" s="128"/>
      <c r="X762" s="128"/>
      <c r="Y762" s="128"/>
      <c r="Z762" s="128"/>
      <c r="AA762" s="128"/>
      <c r="AB762" s="128"/>
    </row>
    <row r="763" ht="14.25" customHeight="1">
      <c r="A763" s="129"/>
      <c r="B763" s="129"/>
      <c r="C763" s="137"/>
      <c r="D763" s="138"/>
      <c r="E763" s="139"/>
      <c r="F763" s="137"/>
      <c r="G763" s="129"/>
      <c r="H763" s="129"/>
      <c r="I763" s="128"/>
      <c r="J763" s="128"/>
      <c r="K763" s="128"/>
      <c r="L763" s="128"/>
      <c r="M763" s="128"/>
      <c r="N763" s="128"/>
      <c r="O763" s="128"/>
      <c r="P763" s="128"/>
      <c r="Q763" s="128"/>
      <c r="R763" s="128"/>
      <c r="S763" s="128"/>
      <c r="T763" s="128"/>
      <c r="U763" s="128"/>
      <c r="V763" s="128"/>
      <c r="W763" s="128"/>
      <c r="X763" s="128"/>
      <c r="Y763" s="128"/>
      <c r="Z763" s="128"/>
      <c r="AA763" s="128"/>
      <c r="AB763" s="128"/>
    </row>
    <row r="764" ht="14.25" customHeight="1">
      <c r="A764" s="129"/>
      <c r="B764" s="129"/>
      <c r="C764" s="137"/>
      <c r="D764" s="138"/>
      <c r="E764" s="139"/>
      <c r="F764" s="137"/>
      <c r="G764" s="129"/>
      <c r="H764" s="129"/>
      <c r="I764" s="128"/>
      <c r="J764" s="128"/>
      <c r="K764" s="128"/>
      <c r="L764" s="128"/>
      <c r="M764" s="128"/>
      <c r="N764" s="128"/>
      <c r="O764" s="128"/>
      <c r="P764" s="128"/>
      <c r="Q764" s="128"/>
      <c r="R764" s="128"/>
      <c r="S764" s="128"/>
      <c r="T764" s="128"/>
      <c r="U764" s="128"/>
      <c r="V764" s="128"/>
      <c r="W764" s="128"/>
      <c r="X764" s="128"/>
      <c r="Y764" s="128"/>
      <c r="Z764" s="128"/>
      <c r="AA764" s="128"/>
      <c r="AB764" s="128"/>
    </row>
    <row r="765" ht="14.25" customHeight="1">
      <c r="A765" s="129"/>
      <c r="B765" s="129"/>
      <c r="C765" s="137"/>
      <c r="D765" s="138"/>
      <c r="E765" s="139"/>
      <c r="F765" s="137"/>
      <c r="G765" s="129"/>
      <c r="H765" s="129"/>
      <c r="I765" s="128"/>
      <c r="J765" s="128"/>
      <c r="K765" s="128"/>
      <c r="L765" s="128"/>
      <c r="M765" s="128"/>
      <c r="N765" s="128"/>
      <c r="O765" s="128"/>
      <c r="P765" s="128"/>
      <c r="Q765" s="128"/>
      <c r="R765" s="128"/>
      <c r="S765" s="128"/>
      <c r="T765" s="128"/>
      <c r="U765" s="128"/>
      <c r="V765" s="128"/>
      <c r="W765" s="128"/>
      <c r="X765" s="128"/>
      <c r="Y765" s="128"/>
      <c r="Z765" s="128"/>
      <c r="AA765" s="128"/>
      <c r="AB765" s="128"/>
    </row>
    <row r="766" ht="14.25" customHeight="1">
      <c r="A766" s="129"/>
      <c r="B766" s="129"/>
      <c r="C766" s="137"/>
      <c r="D766" s="138"/>
      <c r="E766" s="139"/>
      <c r="F766" s="137"/>
      <c r="G766" s="129"/>
      <c r="H766" s="129"/>
      <c r="I766" s="128"/>
      <c r="J766" s="128"/>
      <c r="K766" s="128"/>
      <c r="L766" s="128"/>
      <c r="M766" s="128"/>
      <c r="N766" s="128"/>
      <c r="O766" s="128"/>
      <c r="P766" s="128"/>
      <c r="Q766" s="128"/>
      <c r="R766" s="128"/>
      <c r="S766" s="128"/>
      <c r="T766" s="128"/>
      <c r="U766" s="128"/>
      <c r="V766" s="128"/>
      <c r="W766" s="128"/>
      <c r="X766" s="128"/>
      <c r="Y766" s="128"/>
      <c r="Z766" s="128"/>
      <c r="AA766" s="128"/>
      <c r="AB766" s="128"/>
    </row>
    <row r="767" ht="14.25" customHeight="1">
      <c r="A767" s="129"/>
      <c r="B767" s="129"/>
      <c r="C767" s="137"/>
      <c r="D767" s="138"/>
      <c r="E767" s="139"/>
      <c r="F767" s="137"/>
      <c r="G767" s="129"/>
      <c r="H767" s="129"/>
      <c r="I767" s="128"/>
      <c r="J767" s="128"/>
      <c r="K767" s="128"/>
      <c r="L767" s="128"/>
      <c r="M767" s="128"/>
      <c r="N767" s="128"/>
      <c r="O767" s="128"/>
      <c r="P767" s="128"/>
      <c r="Q767" s="128"/>
      <c r="R767" s="128"/>
      <c r="S767" s="128"/>
      <c r="T767" s="128"/>
      <c r="U767" s="128"/>
      <c r="V767" s="128"/>
      <c r="W767" s="128"/>
      <c r="X767" s="128"/>
      <c r="Y767" s="128"/>
      <c r="Z767" s="128"/>
      <c r="AA767" s="128"/>
      <c r="AB767" s="128"/>
    </row>
    <row r="768" ht="14.25" customHeight="1">
      <c r="A768" s="129"/>
      <c r="B768" s="129"/>
      <c r="C768" s="137"/>
      <c r="D768" s="138"/>
      <c r="E768" s="139"/>
      <c r="F768" s="137"/>
      <c r="G768" s="129"/>
      <c r="H768" s="129"/>
      <c r="I768" s="128"/>
      <c r="J768" s="128"/>
      <c r="K768" s="128"/>
      <c r="L768" s="128"/>
      <c r="M768" s="128"/>
      <c r="N768" s="128"/>
      <c r="O768" s="128"/>
      <c r="P768" s="128"/>
      <c r="Q768" s="128"/>
      <c r="R768" s="128"/>
      <c r="S768" s="128"/>
      <c r="T768" s="128"/>
      <c r="U768" s="128"/>
      <c r="V768" s="128"/>
      <c r="W768" s="128"/>
      <c r="X768" s="128"/>
      <c r="Y768" s="128"/>
      <c r="Z768" s="128"/>
      <c r="AA768" s="128"/>
      <c r="AB768" s="128"/>
    </row>
    <row r="769" ht="14.25" customHeight="1">
      <c r="A769" s="129"/>
      <c r="B769" s="129"/>
      <c r="C769" s="137"/>
      <c r="D769" s="138"/>
      <c r="E769" s="139"/>
      <c r="F769" s="137"/>
      <c r="G769" s="129"/>
      <c r="H769" s="129"/>
      <c r="I769" s="128"/>
      <c r="J769" s="128"/>
      <c r="K769" s="128"/>
      <c r="L769" s="128"/>
      <c r="M769" s="128"/>
      <c r="N769" s="128"/>
      <c r="O769" s="128"/>
      <c r="P769" s="128"/>
      <c r="Q769" s="128"/>
      <c r="R769" s="128"/>
      <c r="S769" s="128"/>
      <c r="T769" s="128"/>
      <c r="U769" s="128"/>
      <c r="V769" s="128"/>
      <c r="W769" s="128"/>
      <c r="X769" s="128"/>
      <c r="Y769" s="128"/>
      <c r="Z769" s="128"/>
      <c r="AA769" s="128"/>
      <c r="AB769" s="128"/>
    </row>
    <row r="770" ht="14.25" customHeight="1">
      <c r="A770" s="129"/>
      <c r="B770" s="129"/>
      <c r="C770" s="137"/>
      <c r="D770" s="138"/>
      <c r="E770" s="139"/>
      <c r="F770" s="137"/>
      <c r="G770" s="129"/>
      <c r="H770" s="129"/>
      <c r="I770" s="128"/>
      <c r="J770" s="128"/>
      <c r="K770" s="128"/>
      <c r="L770" s="128"/>
      <c r="M770" s="128"/>
      <c r="N770" s="128"/>
      <c r="O770" s="128"/>
      <c r="P770" s="128"/>
      <c r="Q770" s="128"/>
      <c r="R770" s="128"/>
      <c r="S770" s="128"/>
      <c r="T770" s="128"/>
      <c r="U770" s="128"/>
      <c r="V770" s="128"/>
      <c r="W770" s="128"/>
      <c r="X770" s="128"/>
      <c r="Y770" s="128"/>
      <c r="Z770" s="128"/>
      <c r="AA770" s="128"/>
      <c r="AB770" s="128"/>
    </row>
    <row r="771" ht="14.25" customHeight="1">
      <c r="A771" s="129"/>
      <c r="B771" s="129"/>
      <c r="C771" s="137"/>
      <c r="D771" s="138"/>
      <c r="E771" s="139"/>
      <c r="F771" s="137"/>
      <c r="G771" s="129"/>
      <c r="H771" s="129"/>
      <c r="I771" s="128"/>
      <c r="J771" s="128"/>
      <c r="K771" s="128"/>
      <c r="L771" s="128"/>
      <c r="M771" s="128"/>
      <c r="N771" s="128"/>
      <c r="O771" s="128"/>
      <c r="P771" s="128"/>
      <c r="Q771" s="128"/>
      <c r="R771" s="128"/>
      <c r="S771" s="128"/>
      <c r="T771" s="128"/>
      <c r="U771" s="128"/>
      <c r="V771" s="128"/>
      <c r="W771" s="128"/>
      <c r="X771" s="128"/>
      <c r="Y771" s="128"/>
      <c r="Z771" s="128"/>
      <c r="AA771" s="128"/>
      <c r="AB771" s="128"/>
    </row>
    <row r="772" ht="14.25" customHeight="1">
      <c r="A772" s="129"/>
      <c r="B772" s="129"/>
      <c r="C772" s="137"/>
      <c r="D772" s="138"/>
      <c r="E772" s="139"/>
      <c r="F772" s="137"/>
      <c r="G772" s="129"/>
      <c r="H772" s="129"/>
      <c r="I772" s="128"/>
      <c r="J772" s="128"/>
      <c r="K772" s="128"/>
      <c r="L772" s="128"/>
      <c r="M772" s="128"/>
      <c r="N772" s="128"/>
      <c r="O772" s="128"/>
      <c r="P772" s="128"/>
      <c r="Q772" s="128"/>
      <c r="R772" s="128"/>
      <c r="S772" s="128"/>
      <c r="T772" s="128"/>
      <c r="U772" s="128"/>
      <c r="V772" s="128"/>
      <c r="W772" s="128"/>
      <c r="X772" s="128"/>
      <c r="Y772" s="128"/>
      <c r="Z772" s="128"/>
      <c r="AA772" s="128"/>
      <c r="AB772" s="128"/>
    </row>
    <row r="773" ht="14.25" customHeight="1">
      <c r="A773" s="129"/>
      <c r="B773" s="129"/>
      <c r="C773" s="137"/>
      <c r="D773" s="138"/>
      <c r="E773" s="139"/>
      <c r="F773" s="137"/>
      <c r="G773" s="129"/>
      <c r="H773" s="129"/>
      <c r="I773" s="128"/>
      <c r="J773" s="128"/>
      <c r="K773" s="128"/>
      <c r="L773" s="128"/>
      <c r="M773" s="128"/>
      <c r="N773" s="128"/>
      <c r="O773" s="128"/>
      <c r="P773" s="128"/>
      <c r="Q773" s="128"/>
      <c r="R773" s="128"/>
      <c r="S773" s="128"/>
      <c r="T773" s="128"/>
      <c r="U773" s="128"/>
      <c r="V773" s="128"/>
      <c r="W773" s="128"/>
      <c r="X773" s="128"/>
      <c r="Y773" s="128"/>
      <c r="Z773" s="128"/>
      <c r="AA773" s="128"/>
      <c r="AB773" s="128"/>
    </row>
    <row r="774" ht="14.25" customHeight="1">
      <c r="A774" s="129"/>
      <c r="B774" s="129"/>
      <c r="C774" s="137"/>
      <c r="D774" s="138"/>
      <c r="E774" s="139"/>
      <c r="F774" s="137"/>
      <c r="G774" s="129"/>
      <c r="H774" s="129"/>
      <c r="I774" s="128"/>
      <c r="J774" s="128"/>
      <c r="K774" s="128"/>
      <c r="L774" s="128"/>
      <c r="M774" s="128"/>
      <c r="N774" s="128"/>
      <c r="O774" s="128"/>
      <c r="P774" s="128"/>
      <c r="Q774" s="128"/>
      <c r="R774" s="128"/>
      <c r="S774" s="128"/>
      <c r="T774" s="128"/>
      <c r="U774" s="128"/>
      <c r="V774" s="128"/>
      <c r="W774" s="128"/>
      <c r="X774" s="128"/>
      <c r="Y774" s="128"/>
      <c r="Z774" s="128"/>
      <c r="AA774" s="128"/>
      <c r="AB774" s="128"/>
    </row>
    <row r="775" ht="14.25" customHeight="1">
      <c r="A775" s="129"/>
      <c r="B775" s="129"/>
      <c r="C775" s="137"/>
      <c r="D775" s="138"/>
      <c r="E775" s="139"/>
      <c r="F775" s="137"/>
      <c r="G775" s="129"/>
      <c r="H775" s="129"/>
      <c r="I775" s="128"/>
      <c r="J775" s="128"/>
      <c r="K775" s="128"/>
      <c r="L775" s="128"/>
      <c r="M775" s="128"/>
      <c r="N775" s="128"/>
      <c r="O775" s="128"/>
      <c r="P775" s="128"/>
      <c r="Q775" s="128"/>
      <c r="R775" s="128"/>
      <c r="S775" s="128"/>
      <c r="T775" s="128"/>
      <c r="U775" s="128"/>
      <c r="V775" s="128"/>
      <c r="W775" s="128"/>
      <c r="X775" s="128"/>
      <c r="Y775" s="128"/>
      <c r="Z775" s="128"/>
      <c r="AA775" s="128"/>
      <c r="AB775" s="128"/>
    </row>
    <row r="776" ht="14.25" customHeight="1">
      <c r="A776" s="129"/>
      <c r="B776" s="129"/>
      <c r="C776" s="137"/>
      <c r="D776" s="138"/>
      <c r="E776" s="139"/>
      <c r="F776" s="137"/>
      <c r="G776" s="129"/>
      <c r="H776" s="129"/>
      <c r="I776" s="128"/>
      <c r="J776" s="128"/>
      <c r="K776" s="128"/>
      <c r="L776" s="128"/>
      <c r="M776" s="128"/>
      <c r="N776" s="128"/>
      <c r="O776" s="128"/>
      <c r="P776" s="128"/>
      <c r="Q776" s="128"/>
      <c r="R776" s="128"/>
      <c r="S776" s="128"/>
      <c r="T776" s="128"/>
      <c r="U776" s="128"/>
      <c r="V776" s="128"/>
      <c r="W776" s="128"/>
      <c r="X776" s="128"/>
      <c r="Y776" s="128"/>
      <c r="Z776" s="128"/>
      <c r="AA776" s="128"/>
      <c r="AB776" s="128"/>
    </row>
    <row r="777" ht="14.25" customHeight="1">
      <c r="A777" s="129"/>
      <c r="B777" s="129"/>
      <c r="C777" s="137"/>
      <c r="D777" s="138"/>
      <c r="E777" s="139"/>
      <c r="F777" s="137"/>
      <c r="G777" s="129"/>
      <c r="H777" s="129"/>
      <c r="I777" s="128"/>
      <c r="J777" s="128"/>
      <c r="K777" s="128"/>
      <c r="L777" s="128"/>
      <c r="M777" s="128"/>
      <c r="N777" s="128"/>
      <c r="O777" s="128"/>
      <c r="P777" s="128"/>
      <c r="Q777" s="128"/>
      <c r="R777" s="128"/>
      <c r="S777" s="128"/>
      <c r="T777" s="128"/>
      <c r="U777" s="128"/>
      <c r="V777" s="128"/>
      <c r="W777" s="128"/>
      <c r="X777" s="128"/>
      <c r="Y777" s="128"/>
      <c r="Z777" s="128"/>
      <c r="AA777" s="128"/>
      <c r="AB777" s="128"/>
    </row>
    <row r="778" ht="14.25" customHeight="1">
      <c r="A778" s="129"/>
      <c r="B778" s="129"/>
      <c r="C778" s="137"/>
      <c r="D778" s="138"/>
      <c r="E778" s="139"/>
      <c r="F778" s="137"/>
      <c r="G778" s="129"/>
      <c r="H778" s="129"/>
      <c r="I778" s="128"/>
      <c r="J778" s="128"/>
      <c r="K778" s="128"/>
      <c r="L778" s="128"/>
      <c r="M778" s="128"/>
      <c r="N778" s="128"/>
      <c r="O778" s="128"/>
      <c r="P778" s="128"/>
      <c r="Q778" s="128"/>
      <c r="R778" s="128"/>
      <c r="S778" s="128"/>
      <c r="T778" s="128"/>
      <c r="U778" s="128"/>
      <c r="V778" s="128"/>
      <c r="W778" s="128"/>
      <c r="X778" s="128"/>
      <c r="Y778" s="128"/>
      <c r="Z778" s="128"/>
      <c r="AA778" s="128"/>
      <c r="AB778" s="128"/>
    </row>
    <row r="779" ht="14.25" customHeight="1">
      <c r="A779" s="129"/>
      <c r="B779" s="129"/>
      <c r="C779" s="137"/>
      <c r="D779" s="138"/>
      <c r="E779" s="139"/>
      <c r="F779" s="137"/>
      <c r="G779" s="129"/>
      <c r="H779" s="129"/>
      <c r="I779" s="128"/>
      <c r="J779" s="128"/>
      <c r="K779" s="128"/>
      <c r="L779" s="128"/>
      <c r="M779" s="128"/>
      <c r="N779" s="128"/>
      <c r="O779" s="128"/>
      <c r="P779" s="128"/>
      <c r="Q779" s="128"/>
      <c r="R779" s="128"/>
      <c r="S779" s="128"/>
      <c r="T779" s="128"/>
      <c r="U779" s="128"/>
      <c r="V779" s="128"/>
      <c r="W779" s="128"/>
      <c r="X779" s="128"/>
      <c r="Y779" s="128"/>
      <c r="Z779" s="128"/>
      <c r="AA779" s="128"/>
      <c r="AB779" s="128"/>
    </row>
    <row r="780" ht="14.25" customHeight="1">
      <c r="A780" s="129"/>
      <c r="B780" s="129"/>
      <c r="C780" s="137"/>
      <c r="D780" s="138"/>
      <c r="E780" s="139"/>
      <c r="F780" s="137"/>
      <c r="G780" s="129"/>
      <c r="H780" s="129"/>
      <c r="I780" s="128"/>
      <c r="J780" s="128"/>
      <c r="K780" s="128"/>
      <c r="L780" s="128"/>
      <c r="M780" s="128"/>
      <c r="N780" s="128"/>
      <c r="O780" s="128"/>
      <c r="P780" s="128"/>
      <c r="Q780" s="128"/>
      <c r="R780" s="128"/>
      <c r="S780" s="128"/>
      <c r="T780" s="128"/>
      <c r="U780" s="128"/>
      <c r="V780" s="128"/>
      <c r="W780" s="128"/>
      <c r="X780" s="128"/>
      <c r="Y780" s="128"/>
      <c r="Z780" s="128"/>
      <c r="AA780" s="128"/>
      <c r="AB780" s="128"/>
    </row>
    <row r="781" ht="14.25" customHeight="1">
      <c r="A781" s="129"/>
      <c r="B781" s="129"/>
      <c r="C781" s="137"/>
      <c r="D781" s="138"/>
      <c r="E781" s="139"/>
      <c r="F781" s="137"/>
      <c r="G781" s="129"/>
      <c r="H781" s="129"/>
      <c r="I781" s="128"/>
      <c r="J781" s="128"/>
      <c r="K781" s="128"/>
      <c r="L781" s="128"/>
      <c r="M781" s="128"/>
      <c r="N781" s="128"/>
      <c r="O781" s="128"/>
      <c r="P781" s="128"/>
      <c r="Q781" s="128"/>
      <c r="R781" s="128"/>
      <c r="S781" s="128"/>
      <c r="T781" s="128"/>
      <c r="U781" s="128"/>
      <c r="V781" s="128"/>
      <c r="W781" s="128"/>
      <c r="X781" s="128"/>
      <c r="Y781" s="128"/>
      <c r="Z781" s="128"/>
      <c r="AA781" s="128"/>
      <c r="AB781" s="128"/>
    </row>
    <row r="782" ht="14.25" customHeight="1">
      <c r="A782" s="129"/>
      <c r="B782" s="129"/>
      <c r="C782" s="137"/>
      <c r="D782" s="138"/>
      <c r="E782" s="139"/>
      <c r="F782" s="137"/>
      <c r="G782" s="129"/>
      <c r="H782" s="129"/>
      <c r="I782" s="128"/>
      <c r="J782" s="128"/>
      <c r="K782" s="128"/>
      <c r="L782" s="128"/>
      <c r="M782" s="128"/>
      <c r="N782" s="128"/>
      <c r="O782" s="128"/>
      <c r="P782" s="128"/>
      <c r="Q782" s="128"/>
      <c r="R782" s="128"/>
      <c r="S782" s="128"/>
      <c r="T782" s="128"/>
      <c r="U782" s="128"/>
      <c r="V782" s="128"/>
      <c r="W782" s="128"/>
      <c r="X782" s="128"/>
      <c r="Y782" s="128"/>
      <c r="Z782" s="128"/>
      <c r="AA782" s="128"/>
      <c r="AB782" s="128"/>
    </row>
    <row r="783" ht="14.25" customHeight="1">
      <c r="A783" s="129"/>
      <c r="B783" s="129"/>
      <c r="C783" s="137"/>
      <c r="D783" s="138"/>
      <c r="E783" s="139"/>
      <c r="F783" s="137"/>
      <c r="G783" s="129"/>
      <c r="H783" s="129"/>
      <c r="I783" s="128"/>
      <c r="J783" s="128"/>
      <c r="K783" s="128"/>
      <c r="L783" s="128"/>
      <c r="M783" s="128"/>
      <c r="N783" s="128"/>
      <c r="O783" s="128"/>
      <c r="P783" s="128"/>
      <c r="Q783" s="128"/>
      <c r="R783" s="128"/>
      <c r="S783" s="128"/>
      <c r="T783" s="128"/>
      <c r="U783" s="128"/>
      <c r="V783" s="128"/>
      <c r="W783" s="128"/>
      <c r="X783" s="128"/>
      <c r="Y783" s="128"/>
      <c r="Z783" s="128"/>
      <c r="AA783" s="128"/>
      <c r="AB783" s="128"/>
    </row>
    <row r="784" ht="14.25" customHeight="1">
      <c r="A784" s="129"/>
      <c r="B784" s="129"/>
      <c r="C784" s="137"/>
      <c r="D784" s="138"/>
      <c r="E784" s="139"/>
      <c r="F784" s="137"/>
      <c r="G784" s="129"/>
      <c r="H784" s="129"/>
      <c r="I784" s="128"/>
      <c r="J784" s="128"/>
      <c r="K784" s="128"/>
      <c r="L784" s="128"/>
      <c r="M784" s="128"/>
      <c r="N784" s="128"/>
      <c r="O784" s="128"/>
      <c r="P784" s="128"/>
      <c r="Q784" s="128"/>
      <c r="R784" s="128"/>
      <c r="S784" s="128"/>
      <c r="T784" s="128"/>
      <c r="U784" s="128"/>
      <c r="V784" s="128"/>
      <c r="W784" s="128"/>
      <c r="X784" s="128"/>
      <c r="Y784" s="128"/>
      <c r="Z784" s="128"/>
      <c r="AA784" s="128"/>
      <c r="AB784" s="128"/>
    </row>
    <row r="785" ht="14.25" customHeight="1">
      <c r="A785" s="129"/>
      <c r="B785" s="129"/>
      <c r="C785" s="137"/>
      <c r="D785" s="138"/>
      <c r="E785" s="139"/>
      <c r="F785" s="137"/>
      <c r="G785" s="129"/>
      <c r="H785" s="129"/>
      <c r="I785" s="128"/>
      <c r="J785" s="128"/>
      <c r="K785" s="128"/>
      <c r="L785" s="128"/>
      <c r="M785" s="128"/>
      <c r="N785" s="128"/>
      <c r="O785" s="128"/>
      <c r="P785" s="128"/>
      <c r="Q785" s="128"/>
      <c r="R785" s="128"/>
      <c r="S785" s="128"/>
      <c r="T785" s="128"/>
      <c r="U785" s="128"/>
      <c r="V785" s="128"/>
      <c r="W785" s="128"/>
      <c r="X785" s="128"/>
      <c r="Y785" s="128"/>
      <c r="Z785" s="128"/>
      <c r="AA785" s="128"/>
      <c r="AB785" s="128"/>
    </row>
    <row r="786" ht="14.25" customHeight="1">
      <c r="A786" s="129"/>
      <c r="B786" s="129"/>
      <c r="C786" s="137"/>
      <c r="D786" s="138"/>
      <c r="E786" s="139"/>
      <c r="F786" s="137"/>
      <c r="G786" s="129"/>
      <c r="H786" s="129"/>
      <c r="I786" s="128"/>
      <c r="J786" s="128"/>
      <c r="K786" s="128"/>
      <c r="L786" s="128"/>
      <c r="M786" s="128"/>
      <c r="N786" s="128"/>
      <c r="O786" s="128"/>
      <c r="P786" s="128"/>
      <c r="Q786" s="128"/>
      <c r="R786" s="128"/>
      <c r="S786" s="128"/>
      <c r="T786" s="128"/>
      <c r="U786" s="128"/>
      <c r="V786" s="128"/>
      <c r="W786" s="128"/>
      <c r="X786" s="128"/>
      <c r="Y786" s="128"/>
      <c r="Z786" s="128"/>
      <c r="AA786" s="128"/>
      <c r="AB786" s="128"/>
    </row>
    <row r="787" ht="14.25" customHeight="1">
      <c r="A787" s="129"/>
      <c r="B787" s="129"/>
      <c r="C787" s="137"/>
      <c r="D787" s="138"/>
      <c r="E787" s="139"/>
      <c r="F787" s="137"/>
      <c r="G787" s="129"/>
      <c r="H787" s="129"/>
      <c r="I787" s="128"/>
      <c r="J787" s="128"/>
      <c r="K787" s="128"/>
      <c r="L787" s="128"/>
      <c r="M787" s="128"/>
      <c r="N787" s="128"/>
      <c r="O787" s="128"/>
      <c r="P787" s="128"/>
      <c r="Q787" s="128"/>
      <c r="R787" s="128"/>
      <c r="S787" s="128"/>
      <c r="T787" s="128"/>
      <c r="U787" s="128"/>
      <c r="V787" s="128"/>
      <c r="W787" s="128"/>
      <c r="X787" s="128"/>
      <c r="Y787" s="128"/>
      <c r="Z787" s="128"/>
      <c r="AA787" s="128"/>
      <c r="AB787" s="128"/>
    </row>
    <row r="788" ht="14.25" customHeight="1">
      <c r="A788" s="129"/>
      <c r="B788" s="129"/>
      <c r="C788" s="137"/>
      <c r="D788" s="138"/>
      <c r="E788" s="139"/>
      <c r="F788" s="137"/>
      <c r="G788" s="129"/>
      <c r="H788" s="129"/>
      <c r="I788" s="128"/>
      <c r="J788" s="128"/>
      <c r="K788" s="128"/>
      <c r="L788" s="128"/>
      <c r="M788" s="128"/>
      <c r="N788" s="128"/>
      <c r="O788" s="128"/>
      <c r="P788" s="128"/>
      <c r="Q788" s="128"/>
      <c r="R788" s="128"/>
      <c r="S788" s="128"/>
      <c r="T788" s="128"/>
      <c r="U788" s="128"/>
      <c r="V788" s="128"/>
      <c r="W788" s="128"/>
      <c r="X788" s="128"/>
      <c r="Y788" s="128"/>
      <c r="Z788" s="128"/>
      <c r="AA788" s="128"/>
      <c r="AB788" s="128"/>
    </row>
    <row r="789" ht="14.25" customHeight="1">
      <c r="A789" s="129"/>
      <c r="B789" s="129"/>
      <c r="C789" s="137"/>
      <c r="D789" s="138"/>
      <c r="E789" s="139"/>
      <c r="F789" s="137"/>
      <c r="G789" s="129"/>
      <c r="H789" s="129"/>
      <c r="I789" s="128"/>
      <c r="J789" s="128"/>
      <c r="K789" s="128"/>
      <c r="L789" s="128"/>
      <c r="M789" s="128"/>
      <c r="N789" s="128"/>
      <c r="O789" s="128"/>
      <c r="P789" s="128"/>
      <c r="Q789" s="128"/>
      <c r="R789" s="128"/>
      <c r="S789" s="128"/>
      <c r="T789" s="128"/>
      <c r="U789" s="128"/>
      <c r="V789" s="128"/>
      <c r="W789" s="128"/>
      <c r="X789" s="128"/>
      <c r="Y789" s="128"/>
      <c r="Z789" s="128"/>
      <c r="AA789" s="128"/>
      <c r="AB789" s="128"/>
    </row>
    <row r="790" ht="14.25" customHeight="1">
      <c r="A790" s="129"/>
      <c r="B790" s="129"/>
      <c r="C790" s="137"/>
      <c r="D790" s="138"/>
      <c r="E790" s="139"/>
      <c r="F790" s="137"/>
      <c r="G790" s="129"/>
      <c r="H790" s="129"/>
      <c r="I790" s="128"/>
      <c r="J790" s="128"/>
      <c r="K790" s="128"/>
      <c r="L790" s="128"/>
      <c r="M790" s="128"/>
      <c r="N790" s="128"/>
      <c r="O790" s="128"/>
      <c r="P790" s="128"/>
      <c r="Q790" s="128"/>
      <c r="R790" s="128"/>
      <c r="S790" s="128"/>
      <c r="T790" s="128"/>
      <c r="U790" s="128"/>
      <c r="V790" s="128"/>
      <c r="W790" s="128"/>
      <c r="X790" s="128"/>
      <c r="Y790" s="128"/>
      <c r="Z790" s="128"/>
      <c r="AA790" s="128"/>
      <c r="AB790" s="128"/>
    </row>
    <row r="791" ht="14.25" customHeight="1">
      <c r="A791" s="129"/>
      <c r="B791" s="129"/>
      <c r="C791" s="137"/>
      <c r="D791" s="138"/>
      <c r="E791" s="139"/>
      <c r="F791" s="137"/>
      <c r="G791" s="129"/>
      <c r="H791" s="129"/>
      <c r="I791" s="128"/>
      <c r="J791" s="128"/>
      <c r="K791" s="128"/>
      <c r="L791" s="128"/>
      <c r="M791" s="128"/>
      <c r="N791" s="128"/>
      <c r="O791" s="128"/>
      <c r="P791" s="128"/>
      <c r="Q791" s="128"/>
      <c r="R791" s="128"/>
      <c r="S791" s="128"/>
      <c r="T791" s="128"/>
      <c r="U791" s="128"/>
      <c r="V791" s="128"/>
      <c r="W791" s="128"/>
      <c r="X791" s="128"/>
      <c r="Y791" s="128"/>
      <c r="Z791" s="128"/>
      <c r="AA791" s="128"/>
      <c r="AB791" s="128"/>
    </row>
    <row r="792" ht="14.25" customHeight="1">
      <c r="A792" s="129"/>
      <c r="B792" s="129"/>
      <c r="C792" s="137"/>
      <c r="D792" s="138"/>
      <c r="E792" s="139"/>
      <c r="F792" s="137"/>
      <c r="G792" s="129"/>
      <c r="H792" s="129"/>
      <c r="I792" s="128"/>
      <c r="J792" s="128"/>
      <c r="K792" s="128"/>
      <c r="L792" s="128"/>
      <c r="M792" s="128"/>
      <c r="N792" s="128"/>
      <c r="O792" s="128"/>
      <c r="P792" s="128"/>
      <c r="Q792" s="128"/>
      <c r="R792" s="128"/>
      <c r="S792" s="128"/>
      <c r="T792" s="128"/>
      <c r="U792" s="128"/>
      <c r="V792" s="128"/>
      <c r="W792" s="128"/>
      <c r="X792" s="128"/>
      <c r="Y792" s="128"/>
      <c r="Z792" s="128"/>
      <c r="AA792" s="128"/>
      <c r="AB792" s="128"/>
    </row>
    <row r="793" ht="14.25" customHeight="1">
      <c r="A793" s="129"/>
      <c r="B793" s="129"/>
      <c r="C793" s="137"/>
      <c r="D793" s="138"/>
      <c r="E793" s="139"/>
      <c r="F793" s="137"/>
      <c r="G793" s="129"/>
      <c r="H793" s="129"/>
      <c r="I793" s="128"/>
      <c r="J793" s="128"/>
      <c r="K793" s="128"/>
      <c r="L793" s="128"/>
      <c r="M793" s="128"/>
      <c r="N793" s="128"/>
      <c r="O793" s="128"/>
      <c r="P793" s="128"/>
      <c r="Q793" s="128"/>
      <c r="R793" s="128"/>
      <c r="S793" s="128"/>
      <c r="T793" s="128"/>
      <c r="U793" s="128"/>
      <c r="V793" s="128"/>
      <c r="W793" s="128"/>
      <c r="X793" s="128"/>
      <c r="Y793" s="128"/>
      <c r="Z793" s="128"/>
      <c r="AA793" s="128"/>
      <c r="AB793" s="128"/>
    </row>
    <row r="794" ht="14.25" customHeight="1">
      <c r="A794" s="129"/>
      <c r="B794" s="129"/>
      <c r="C794" s="137"/>
      <c r="D794" s="138"/>
      <c r="E794" s="139"/>
      <c r="F794" s="137"/>
      <c r="G794" s="129"/>
      <c r="H794" s="129"/>
      <c r="I794" s="128"/>
      <c r="J794" s="128"/>
      <c r="K794" s="128"/>
      <c r="L794" s="128"/>
      <c r="M794" s="128"/>
      <c r="N794" s="128"/>
      <c r="O794" s="128"/>
      <c r="P794" s="128"/>
      <c r="Q794" s="128"/>
      <c r="R794" s="128"/>
      <c r="S794" s="128"/>
      <c r="T794" s="128"/>
      <c r="U794" s="128"/>
      <c r="V794" s="128"/>
      <c r="W794" s="128"/>
      <c r="X794" s="128"/>
      <c r="Y794" s="128"/>
      <c r="Z794" s="128"/>
      <c r="AA794" s="128"/>
      <c r="AB794" s="128"/>
    </row>
    <row r="795" ht="14.25" customHeight="1">
      <c r="A795" s="129"/>
      <c r="B795" s="129"/>
      <c r="C795" s="137"/>
      <c r="D795" s="138"/>
      <c r="E795" s="139"/>
      <c r="F795" s="137"/>
      <c r="G795" s="129"/>
      <c r="H795" s="129"/>
      <c r="I795" s="128"/>
      <c r="J795" s="128"/>
      <c r="K795" s="128"/>
      <c r="L795" s="128"/>
      <c r="M795" s="128"/>
      <c r="N795" s="128"/>
      <c r="O795" s="128"/>
      <c r="P795" s="128"/>
      <c r="Q795" s="128"/>
      <c r="R795" s="128"/>
      <c r="S795" s="128"/>
      <c r="T795" s="128"/>
      <c r="U795" s="128"/>
      <c r="V795" s="128"/>
      <c r="W795" s="128"/>
      <c r="X795" s="128"/>
      <c r="Y795" s="128"/>
      <c r="Z795" s="128"/>
      <c r="AA795" s="128"/>
      <c r="AB795" s="128"/>
    </row>
    <row r="796" ht="14.25" customHeight="1">
      <c r="A796" s="129"/>
      <c r="B796" s="129"/>
      <c r="C796" s="137"/>
      <c r="D796" s="138"/>
      <c r="E796" s="139"/>
      <c r="F796" s="137"/>
      <c r="G796" s="129"/>
      <c r="H796" s="129"/>
      <c r="I796" s="128"/>
      <c r="J796" s="128"/>
      <c r="K796" s="128"/>
      <c r="L796" s="128"/>
      <c r="M796" s="128"/>
      <c r="N796" s="128"/>
      <c r="O796" s="128"/>
      <c r="P796" s="128"/>
      <c r="Q796" s="128"/>
      <c r="R796" s="128"/>
      <c r="S796" s="128"/>
      <c r="T796" s="128"/>
      <c r="U796" s="128"/>
      <c r="V796" s="128"/>
      <c r="W796" s="128"/>
      <c r="X796" s="128"/>
      <c r="Y796" s="128"/>
      <c r="Z796" s="128"/>
      <c r="AA796" s="128"/>
      <c r="AB796" s="128"/>
    </row>
    <row r="797" ht="14.25" customHeight="1">
      <c r="A797" s="129"/>
      <c r="B797" s="129"/>
      <c r="C797" s="137"/>
      <c r="D797" s="138"/>
      <c r="E797" s="139"/>
      <c r="F797" s="137"/>
      <c r="G797" s="129"/>
      <c r="H797" s="129"/>
      <c r="I797" s="128"/>
      <c r="J797" s="128"/>
      <c r="K797" s="128"/>
      <c r="L797" s="128"/>
      <c r="M797" s="128"/>
      <c r="N797" s="128"/>
      <c r="O797" s="128"/>
      <c r="P797" s="128"/>
      <c r="Q797" s="128"/>
      <c r="R797" s="128"/>
      <c r="S797" s="128"/>
      <c r="T797" s="128"/>
      <c r="U797" s="128"/>
      <c r="V797" s="128"/>
      <c r="W797" s="128"/>
      <c r="X797" s="128"/>
      <c r="Y797" s="128"/>
      <c r="Z797" s="128"/>
      <c r="AA797" s="128"/>
      <c r="AB797" s="128"/>
    </row>
    <row r="798" ht="14.25" customHeight="1">
      <c r="A798" s="129"/>
      <c r="B798" s="129"/>
      <c r="C798" s="137"/>
      <c r="D798" s="138"/>
      <c r="E798" s="139"/>
      <c r="F798" s="137"/>
      <c r="G798" s="129"/>
      <c r="H798" s="129"/>
      <c r="I798" s="128"/>
      <c r="J798" s="128"/>
      <c r="K798" s="128"/>
      <c r="L798" s="128"/>
      <c r="M798" s="128"/>
      <c r="N798" s="128"/>
      <c r="O798" s="128"/>
      <c r="P798" s="128"/>
      <c r="Q798" s="128"/>
      <c r="R798" s="128"/>
      <c r="S798" s="128"/>
      <c r="T798" s="128"/>
      <c r="U798" s="128"/>
      <c r="V798" s="128"/>
      <c r="W798" s="128"/>
      <c r="X798" s="128"/>
      <c r="Y798" s="128"/>
      <c r="Z798" s="128"/>
      <c r="AA798" s="128"/>
      <c r="AB798" s="128"/>
    </row>
    <row r="799" ht="14.25" customHeight="1">
      <c r="A799" s="129"/>
      <c r="B799" s="129"/>
      <c r="C799" s="137"/>
      <c r="D799" s="138"/>
      <c r="E799" s="139"/>
      <c r="F799" s="137"/>
      <c r="G799" s="129"/>
      <c r="H799" s="129"/>
      <c r="I799" s="128"/>
      <c r="J799" s="128"/>
      <c r="K799" s="128"/>
      <c r="L799" s="128"/>
      <c r="M799" s="128"/>
      <c r="N799" s="128"/>
      <c r="O799" s="128"/>
      <c r="P799" s="128"/>
      <c r="Q799" s="128"/>
      <c r="R799" s="128"/>
      <c r="S799" s="128"/>
      <c r="T799" s="128"/>
      <c r="U799" s="128"/>
      <c r="V799" s="128"/>
      <c r="W799" s="128"/>
      <c r="X799" s="128"/>
      <c r="Y799" s="128"/>
      <c r="Z799" s="128"/>
      <c r="AA799" s="128"/>
      <c r="AB799" s="128"/>
    </row>
    <row r="800" ht="14.25" customHeight="1">
      <c r="A800" s="129"/>
      <c r="B800" s="129"/>
      <c r="C800" s="137"/>
      <c r="D800" s="138"/>
      <c r="E800" s="139"/>
      <c r="F800" s="137"/>
      <c r="G800" s="129"/>
      <c r="H800" s="129"/>
      <c r="I800" s="128"/>
      <c r="J800" s="128"/>
      <c r="K800" s="128"/>
      <c r="L800" s="128"/>
      <c r="M800" s="128"/>
      <c r="N800" s="128"/>
      <c r="O800" s="128"/>
      <c r="P800" s="128"/>
      <c r="Q800" s="128"/>
      <c r="R800" s="128"/>
      <c r="S800" s="128"/>
      <c r="T800" s="128"/>
      <c r="U800" s="128"/>
      <c r="V800" s="128"/>
      <c r="W800" s="128"/>
      <c r="X800" s="128"/>
      <c r="Y800" s="128"/>
      <c r="Z800" s="128"/>
      <c r="AA800" s="128"/>
      <c r="AB800" s="128"/>
    </row>
    <row r="801" ht="14.25" customHeight="1">
      <c r="A801" s="129"/>
      <c r="B801" s="129"/>
      <c r="C801" s="137"/>
      <c r="D801" s="138"/>
      <c r="E801" s="139"/>
      <c r="F801" s="137"/>
      <c r="G801" s="129"/>
      <c r="H801" s="129"/>
      <c r="I801" s="128"/>
      <c r="J801" s="128"/>
      <c r="K801" s="128"/>
      <c r="L801" s="128"/>
      <c r="M801" s="128"/>
      <c r="N801" s="128"/>
      <c r="O801" s="128"/>
      <c r="P801" s="128"/>
      <c r="Q801" s="128"/>
      <c r="R801" s="128"/>
      <c r="S801" s="128"/>
      <c r="T801" s="128"/>
      <c r="U801" s="128"/>
      <c r="V801" s="128"/>
      <c r="W801" s="128"/>
      <c r="X801" s="128"/>
      <c r="Y801" s="128"/>
      <c r="Z801" s="128"/>
      <c r="AA801" s="128"/>
      <c r="AB801" s="128"/>
    </row>
    <row r="802" ht="14.25" customHeight="1">
      <c r="A802" s="129"/>
      <c r="B802" s="129"/>
      <c r="C802" s="137"/>
      <c r="D802" s="138"/>
      <c r="E802" s="139"/>
      <c r="F802" s="137"/>
      <c r="G802" s="129"/>
      <c r="H802" s="129"/>
      <c r="I802" s="128"/>
      <c r="J802" s="128"/>
      <c r="K802" s="128"/>
      <c r="L802" s="128"/>
      <c r="M802" s="128"/>
      <c r="N802" s="128"/>
      <c r="O802" s="128"/>
      <c r="P802" s="128"/>
      <c r="Q802" s="128"/>
      <c r="R802" s="128"/>
      <c r="S802" s="128"/>
      <c r="T802" s="128"/>
      <c r="U802" s="128"/>
      <c r="V802" s="128"/>
      <c r="W802" s="128"/>
      <c r="X802" s="128"/>
      <c r="Y802" s="128"/>
      <c r="Z802" s="128"/>
      <c r="AA802" s="128"/>
      <c r="AB802" s="128"/>
    </row>
    <row r="803" ht="14.25" customHeight="1">
      <c r="A803" s="129"/>
      <c r="B803" s="129"/>
      <c r="C803" s="137"/>
      <c r="D803" s="138"/>
      <c r="E803" s="139"/>
      <c r="F803" s="137"/>
      <c r="G803" s="129"/>
      <c r="H803" s="129"/>
      <c r="I803" s="128"/>
      <c r="J803" s="128"/>
      <c r="K803" s="128"/>
      <c r="L803" s="128"/>
      <c r="M803" s="128"/>
      <c r="N803" s="128"/>
      <c r="O803" s="128"/>
      <c r="P803" s="128"/>
      <c r="Q803" s="128"/>
      <c r="R803" s="128"/>
      <c r="S803" s="128"/>
      <c r="T803" s="128"/>
      <c r="U803" s="128"/>
      <c r="V803" s="128"/>
      <c r="W803" s="128"/>
      <c r="X803" s="128"/>
      <c r="Y803" s="128"/>
      <c r="Z803" s="128"/>
      <c r="AA803" s="128"/>
      <c r="AB803" s="128"/>
    </row>
    <row r="804" ht="14.25" customHeight="1">
      <c r="A804" s="129"/>
      <c r="B804" s="129"/>
      <c r="C804" s="137"/>
      <c r="D804" s="138"/>
      <c r="E804" s="139"/>
      <c r="F804" s="137"/>
      <c r="G804" s="129"/>
      <c r="H804" s="129"/>
      <c r="I804" s="128"/>
      <c r="J804" s="128"/>
      <c r="K804" s="128"/>
      <c r="L804" s="128"/>
      <c r="M804" s="128"/>
      <c r="N804" s="128"/>
      <c r="O804" s="128"/>
      <c r="P804" s="128"/>
      <c r="Q804" s="128"/>
      <c r="R804" s="128"/>
      <c r="S804" s="128"/>
      <c r="T804" s="128"/>
      <c r="U804" s="128"/>
      <c r="V804" s="128"/>
      <c r="W804" s="128"/>
      <c r="X804" s="128"/>
      <c r="Y804" s="128"/>
      <c r="Z804" s="128"/>
      <c r="AA804" s="128"/>
      <c r="AB804" s="128"/>
    </row>
    <row r="805" ht="14.25" customHeight="1">
      <c r="A805" s="129"/>
      <c r="B805" s="129"/>
      <c r="C805" s="137"/>
      <c r="D805" s="138"/>
      <c r="E805" s="139"/>
      <c r="F805" s="137"/>
      <c r="G805" s="129"/>
      <c r="H805" s="129"/>
      <c r="I805" s="128"/>
      <c r="J805" s="128"/>
      <c r="K805" s="128"/>
      <c r="L805" s="128"/>
      <c r="M805" s="128"/>
      <c r="N805" s="128"/>
      <c r="O805" s="128"/>
      <c r="P805" s="128"/>
      <c r="Q805" s="128"/>
      <c r="R805" s="128"/>
      <c r="S805" s="128"/>
      <c r="T805" s="128"/>
      <c r="U805" s="128"/>
      <c r="V805" s="128"/>
      <c r="W805" s="128"/>
      <c r="X805" s="128"/>
      <c r="Y805" s="128"/>
      <c r="Z805" s="128"/>
      <c r="AA805" s="128"/>
      <c r="AB805" s="128"/>
    </row>
    <row r="806" ht="14.25" customHeight="1">
      <c r="A806" s="129"/>
      <c r="B806" s="129"/>
      <c r="C806" s="137"/>
      <c r="D806" s="138"/>
      <c r="E806" s="139"/>
      <c r="F806" s="137"/>
      <c r="G806" s="129"/>
      <c r="H806" s="129"/>
      <c r="I806" s="128"/>
      <c r="J806" s="128"/>
      <c r="K806" s="128"/>
      <c r="L806" s="128"/>
      <c r="M806" s="128"/>
      <c r="N806" s="128"/>
      <c r="O806" s="128"/>
      <c r="P806" s="128"/>
      <c r="Q806" s="128"/>
      <c r="R806" s="128"/>
      <c r="S806" s="128"/>
      <c r="T806" s="128"/>
      <c r="U806" s="128"/>
      <c r="V806" s="128"/>
      <c r="W806" s="128"/>
      <c r="X806" s="128"/>
      <c r="Y806" s="128"/>
      <c r="Z806" s="128"/>
      <c r="AA806" s="128"/>
      <c r="AB806" s="128"/>
    </row>
    <row r="807" ht="14.25" customHeight="1">
      <c r="A807" s="129"/>
      <c r="B807" s="129"/>
      <c r="C807" s="137"/>
      <c r="D807" s="138"/>
      <c r="E807" s="139"/>
      <c r="F807" s="137"/>
      <c r="G807" s="129"/>
      <c r="H807" s="129"/>
      <c r="I807" s="128"/>
      <c r="J807" s="128"/>
      <c r="K807" s="128"/>
      <c r="L807" s="128"/>
      <c r="M807" s="128"/>
      <c r="N807" s="128"/>
      <c r="O807" s="128"/>
      <c r="P807" s="128"/>
      <c r="Q807" s="128"/>
      <c r="R807" s="128"/>
      <c r="S807" s="128"/>
      <c r="T807" s="128"/>
      <c r="U807" s="128"/>
      <c r="V807" s="128"/>
      <c r="W807" s="128"/>
      <c r="X807" s="128"/>
      <c r="Y807" s="128"/>
      <c r="Z807" s="128"/>
      <c r="AA807" s="128"/>
      <c r="AB807" s="128"/>
    </row>
    <row r="808" ht="14.25" customHeight="1">
      <c r="A808" s="129"/>
      <c r="B808" s="129"/>
      <c r="C808" s="137"/>
      <c r="D808" s="138"/>
      <c r="E808" s="139"/>
      <c r="F808" s="137"/>
      <c r="G808" s="129"/>
      <c r="H808" s="129"/>
      <c r="I808" s="128"/>
      <c r="J808" s="128"/>
      <c r="K808" s="128"/>
      <c r="L808" s="128"/>
      <c r="M808" s="128"/>
      <c r="N808" s="128"/>
      <c r="O808" s="128"/>
      <c r="P808" s="128"/>
      <c r="Q808" s="128"/>
      <c r="R808" s="128"/>
      <c r="S808" s="128"/>
      <c r="T808" s="128"/>
      <c r="U808" s="128"/>
      <c r="V808" s="128"/>
      <c r="W808" s="128"/>
      <c r="X808" s="128"/>
      <c r="Y808" s="128"/>
      <c r="Z808" s="128"/>
      <c r="AA808" s="128"/>
      <c r="AB808" s="128"/>
    </row>
    <row r="809" ht="14.25" customHeight="1">
      <c r="A809" s="129"/>
      <c r="B809" s="129"/>
      <c r="C809" s="137"/>
      <c r="D809" s="138"/>
      <c r="E809" s="139"/>
      <c r="F809" s="137"/>
      <c r="G809" s="129"/>
      <c r="H809" s="129"/>
      <c r="I809" s="128"/>
      <c r="J809" s="128"/>
      <c r="K809" s="128"/>
      <c r="L809" s="128"/>
      <c r="M809" s="128"/>
      <c r="N809" s="128"/>
      <c r="O809" s="128"/>
      <c r="P809" s="128"/>
      <c r="Q809" s="128"/>
      <c r="R809" s="128"/>
      <c r="S809" s="128"/>
      <c r="T809" s="128"/>
      <c r="U809" s="128"/>
      <c r="V809" s="128"/>
      <c r="W809" s="128"/>
      <c r="X809" s="128"/>
      <c r="Y809" s="128"/>
      <c r="Z809" s="128"/>
      <c r="AA809" s="128"/>
      <c r="AB809" s="128"/>
    </row>
    <row r="810" ht="14.25" customHeight="1">
      <c r="A810" s="129"/>
      <c r="B810" s="129"/>
      <c r="C810" s="137"/>
      <c r="D810" s="138"/>
      <c r="E810" s="139"/>
      <c r="F810" s="137"/>
      <c r="G810" s="129"/>
      <c r="H810" s="129"/>
      <c r="I810" s="128"/>
      <c r="J810" s="128"/>
      <c r="K810" s="128"/>
      <c r="L810" s="128"/>
      <c r="M810" s="128"/>
      <c r="N810" s="128"/>
      <c r="O810" s="128"/>
      <c r="P810" s="128"/>
      <c r="Q810" s="128"/>
      <c r="R810" s="128"/>
      <c r="S810" s="128"/>
      <c r="T810" s="128"/>
      <c r="U810" s="128"/>
      <c r="V810" s="128"/>
      <c r="W810" s="128"/>
      <c r="X810" s="128"/>
      <c r="Y810" s="128"/>
      <c r="Z810" s="128"/>
      <c r="AA810" s="128"/>
      <c r="AB810" s="128"/>
    </row>
    <row r="811" ht="14.25" customHeight="1">
      <c r="A811" s="129"/>
      <c r="B811" s="129"/>
      <c r="C811" s="137"/>
      <c r="D811" s="138"/>
      <c r="E811" s="139"/>
      <c r="F811" s="137"/>
      <c r="G811" s="129"/>
      <c r="H811" s="129"/>
      <c r="I811" s="128"/>
      <c r="J811" s="128"/>
      <c r="K811" s="128"/>
      <c r="L811" s="128"/>
      <c r="M811" s="128"/>
      <c r="N811" s="128"/>
      <c r="O811" s="128"/>
      <c r="P811" s="128"/>
      <c r="Q811" s="128"/>
      <c r="R811" s="128"/>
      <c r="S811" s="128"/>
      <c r="T811" s="128"/>
      <c r="U811" s="128"/>
      <c r="V811" s="128"/>
      <c r="W811" s="128"/>
      <c r="X811" s="128"/>
      <c r="Y811" s="128"/>
      <c r="Z811" s="128"/>
      <c r="AA811" s="128"/>
      <c r="AB811" s="128"/>
    </row>
    <row r="812" ht="14.25" customHeight="1">
      <c r="A812" s="129"/>
      <c r="B812" s="129"/>
      <c r="C812" s="137"/>
      <c r="D812" s="138"/>
      <c r="E812" s="139"/>
      <c r="F812" s="137"/>
      <c r="G812" s="129"/>
      <c r="H812" s="129"/>
      <c r="I812" s="128"/>
      <c r="J812" s="128"/>
      <c r="K812" s="128"/>
      <c r="L812" s="128"/>
      <c r="M812" s="128"/>
      <c r="N812" s="128"/>
      <c r="O812" s="128"/>
      <c r="P812" s="128"/>
      <c r="Q812" s="128"/>
      <c r="R812" s="128"/>
      <c r="S812" s="128"/>
      <c r="T812" s="128"/>
      <c r="U812" s="128"/>
      <c r="V812" s="128"/>
      <c r="W812" s="128"/>
      <c r="X812" s="128"/>
      <c r="Y812" s="128"/>
      <c r="Z812" s="128"/>
      <c r="AA812" s="128"/>
      <c r="AB812" s="128"/>
    </row>
    <row r="813" ht="14.25" customHeight="1">
      <c r="A813" s="129"/>
      <c r="B813" s="129"/>
      <c r="C813" s="137"/>
      <c r="D813" s="138"/>
      <c r="E813" s="139"/>
      <c r="F813" s="137"/>
      <c r="G813" s="129"/>
      <c r="H813" s="129"/>
      <c r="I813" s="128"/>
      <c r="J813" s="128"/>
      <c r="K813" s="128"/>
      <c r="L813" s="128"/>
      <c r="M813" s="128"/>
      <c r="N813" s="128"/>
      <c r="O813" s="128"/>
      <c r="P813" s="128"/>
      <c r="Q813" s="128"/>
      <c r="R813" s="128"/>
      <c r="S813" s="128"/>
      <c r="T813" s="128"/>
      <c r="U813" s="128"/>
      <c r="V813" s="128"/>
      <c r="W813" s="128"/>
      <c r="X813" s="128"/>
      <c r="Y813" s="128"/>
      <c r="Z813" s="128"/>
      <c r="AA813" s="128"/>
      <c r="AB813" s="128"/>
    </row>
    <row r="814" ht="14.25" customHeight="1">
      <c r="A814" s="129"/>
      <c r="B814" s="129"/>
      <c r="C814" s="137"/>
      <c r="D814" s="138"/>
      <c r="E814" s="139"/>
      <c r="F814" s="137"/>
      <c r="G814" s="129"/>
      <c r="H814" s="129"/>
      <c r="I814" s="128"/>
      <c r="J814" s="128"/>
      <c r="K814" s="128"/>
      <c r="L814" s="128"/>
      <c r="M814" s="128"/>
      <c r="N814" s="128"/>
      <c r="O814" s="128"/>
      <c r="P814" s="128"/>
      <c r="Q814" s="128"/>
      <c r="R814" s="128"/>
      <c r="S814" s="128"/>
      <c r="T814" s="128"/>
      <c r="U814" s="128"/>
      <c r="V814" s="128"/>
      <c r="W814" s="128"/>
      <c r="X814" s="128"/>
      <c r="Y814" s="128"/>
      <c r="Z814" s="128"/>
      <c r="AA814" s="128"/>
      <c r="AB814" s="128"/>
    </row>
    <row r="815" ht="14.25" customHeight="1">
      <c r="A815" s="129"/>
      <c r="B815" s="129"/>
      <c r="C815" s="137"/>
      <c r="D815" s="138"/>
      <c r="E815" s="139"/>
      <c r="F815" s="137"/>
      <c r="G815" s="129"/>
      <c r="H815" s="129"/>
      <c r="I815" s="128"/>
      <c r="J815" s="128"/>
      <c r="K815" s="128"/>
      <c r="L815" s="128"/>
      <c r="M815" s="128"/>
      <c r="N815" s="128"/>
      <c r="O815" s="128"/>
      <c r="P815" s="128"/>
      <c r="Q815" s="128"/>
      <c r="R815" s="128"/>
      <c r="S815" s="128"/>
      <c r="T815" s="128"/>
      <c r="U815" s="128"/>
      <c r="V815" s="128"/>
      <c r="W815" s="128"/>
      <c r="X815" s="128"/>
      <c r="Y815" s="128"/>
      <c r="Z815" s="128"/>
      <c r="AA815" s="128"/>
      <c r="AB815" s="128"/>
    </row>
    <row r="816" ht="14.25" customHeight="1">
      <c r="A816" s="129"/>
      <c r="B816" s="129"/>
      <c r="C816" s="137"/>
      <c r="D816" s="138"/>
      <c r="E816" s="139"/>
      <c r="F816" s="137"/>
      <c r="G816" s="129"/>
      <c r="H816" s="129"/>
      <c r="I816" s="128"/>
      <c r="J816" s="128"/>
      <c r="K816" s="128"/>
      <c r="L816" s="128"/>
      <c r="M816" s="128"/>
      <c r="N816" s="128"/>
      <c r="O816" s="128"/>
      <c r="P816" s="128"/>
      <c r="Q816" s="128"/>
      <c r="R816" s="128"/>
      <c r="S816" s="128"/>
      <c r="T816" s="128"/>
      <c r="U816" s="128"/>
      <c r="V816" s="128"/>
      <c r="W816" s="128"/>
      <c r="X816" s="128"/>
      <c r="Y816" s="128"/>
      <c r="Z816" s="128"/>
      <c r="AA816" s="128"/>
      <c r="AB816" s="128"/>
    </row>
    <row r="817" ht="14.25" customHeight="1">
      <c r="A817" s="129"/>
      <c r="B817" s="129"/>
      <c r="C817" s="137"/>
      <c r="D817" s="138"/>
      <c r="E817" s="139"/>
      <c r="F817" s="137"/>
      <c r="G817" s="129"/>
      <c r="H817" s="129"/>
      <c r="I817" s="128"/>
      <c r="J817" s="128"/>
      <c r="K817" s="128"/>
      <c r="L817" s="128"/>
      <c r="M817" s="128"/>
      <c r="N817" s="128"/>
      <c r="O817" s="128"/>
      <c r="P817" s="128"/>
      <c r="Q817" s="128"/>
      <c r="R817" s="128"/>
      <c r="S817" s="128"/>
      <c r="T817" s="128"/>
      <c r="U817" s="128"/>
      <c r="V817" s="128"/>
      <c r="W817" s="128"/>
      <c r="X817" s="128"/>
      <c r="Y817" s="128"/>
      <c r="Z817" s="128"/>
      <c r="AA817" s="128"/>
      <c r="AB817" s="128"/>
    </row>
    <row r="818" ht="14.25" customHeight="1">
      <c r="A818" s="129"/>
      <c r="B818" s="129"/>
      <c r="C818" s="137"/>
      <c r="D818" s="138"/>
      <c r="E818" s="139"/>
      <c r="F818" s="137"/>
      <c r="G818" s="129"/>
      <c r="H818" s="129"/>
      <c r="I818" s="128"/>
      <c r="J818" s="128"/>
      <c r="K818" s="128"/>
      <c r="L818" s="128"/>
      <c r="M818" s="128"/>
      <c r="N818" s="128"/>
      <c r="O818" s="128"/>
      <c r="P818" s="128"/>
      <c r="Q818" s="128"/>
      <c r="R818" s="128"/>
      <c r="S818" s="128"/>
      <c r="T818" s="128"/>
      <c r="U818" s="128"/>
      <c r="V818" s="128"/>
      <c r="W818" s="128"/>
      <c r="X818" s="128"/>
      <c r="Y818" s="128"/>
      <c r="Z818" s="128"/>
      <c r="AA818" s="128"/>
      <c r="AB818" s="128"/>
    </row>
    <row r="819" ht="14.25" customHeight="1">
      <c r="A819" s="129"/>
      <c r="B819" s="129"/>
      <c r="C819" s="137"/>
      <c r="D819" s="138"/>
      <c r="E819" s="139"/>
      <c r="F819" s="137"/>
      <c r="G819" s="129"/>
      <c r="H819" s="129"/>
      <c r="I819" s="128"/>
      <c r="J819" s="128"/>
      <c r="K819" s="128"/>
      <c r="L819" s="128"/>
      <c r="M819" s="128"/>
      <c r="N819" s="128"/>
      <c r="O819" s="128"/>
      <c r="P819" s="128"/>
      <c r="Q819" s="128"/>
      <c r="R819" s="128"/>
      <c r="S819" s="128"/>
      <c r="T819" s="128"/>
      <c r="U819" s="128"/>
      <c r="V819" s="128"/>
      <c r="W819" s="128"/>
      <c r="X819" s="128"/>
      <c r="Y819" s="128"/>
      <c r="Z819" s="128"/>
      <c r="AA819" s="128"/>
      <c r="AB819" s="128"/>
    </row>
    <row r="820" ht="14.25" customHeight="1">
      <c r="A820" s="129"/>
      <c r="B820" s="129"/>
      <c r="C820" s="137"/>
      <c r="D820" s="138"/>
      <c r="E820" s="139"/>
      <c r="F820" s="137"/>
      <c r="G820" s="129"/>
      <c r="H820" s="129"/>
      <c r="I820" s="128"/>
      <c r="J820" s="128"/>
      <c r="K820" s="128"/>
      <c r="L820" s="128"/>
      <c r="M820" s="128"/>
      <c r="N820" s="128"/>
      <c r="O820" s="128"/>
      <c r="P820" s="128"/>
      <c r="Q820" s="128"/>
      <c r="R820" s="128"/>
      <c r="S820" s="128"/>
      <c r="T820" s="128"/>
      <c r="U820" s="128"/>
      <c r="V820" s="128"/>
      <c r="W820" s="128"/>
      <c r="X820" s="128"/>
      <c r="Y820" s="128"/>
      <c r="Z820" s="128"/>
      <c r="AA820" s="128"/>
      <c r="AB820" s="128"/>
    </row>
    <row r="821" ht="14.25" customHeight="1">
      <c r="A821" s="129"/>
      <c r="B821" s="129"/>
      <c r="C821" s="137"/>
      <c r="D821" s="138"/>
      <c r="E821" s="139"/>
      <c r="F821" s="137"/>
      <c r="G821" s="129"/>
      <c r="H821" s="129"/>
      <c r="I821" s="128"/>
      <c r="J821" s="128"/>
      <c r="K821" s="128"/>
      <c r="L821" s="128"/>
      <c r="M821" s="128"/>
      <c r="N821" s="128"/>
      <c r="O821" s="128"/>
      <c r="P821" s="128"/>
      <c r="Q821" s="128"/>
      <c r="R821" s="128"/>
      <c r="S821" s="128"/>
      <c r="T821" s="128"/>
      <c r="U821" s="128"/>
      <c r="V821" s="128"/>
      <c r="W821" s="128"/>
      <c r="X821" s="128"/>
      <c r="Y821" s="128"/>
      <c r="Z821" s="128"/>
      <c r="AA821" s="128"/>
      <c r="AB821" s="128"/>
    </row>
    <row r="822" ht="14.25" customHeight="1">
      <c r="A822" s="129"/>
      <c r="B822" s="129"/>
      <c r="C822" s="137"/>
      <c r="D822" s="138"/>
      <c r="E822" s="139"/>
      <c r="F822" s="137"/>
      <c r="G822" s="129"/>
      <c r="H822" s="129"/>
      <c r="I822" s="128"/>
      <c r="J822" s="128"/>
      <c r="K822" s="128"/>
      <c r="L822" s="128"/>
      <c r="M822" s="128"/>
      <c r="N822" s="128"/>
      <c r="O822" s="128"/>
      <c r="P822" s="128"/>
      <c r="Q822" s="128"/>
      <c r="R822" s="128"/>
      <c r="S822" s="128"/>
      <c r="T822" s="128"/>
      <c r="U822" s="128"/>
      <c r="V822" s="128"/>
      <c r="W822" s="128"/>
      <c r="X822" s="128"/>
      <c r="Y822" s="128"/>
      <c r="Z822" s="128"/>
      <c r="AA822" s="128"/>
      <c r="AB822" s="128"/>
    </row>
    <row r="823" ht="14.25" customHeight="1">
      <c r="A823" s="129"/>
      <c r="B823" s="129"/>
      <c r="C823" s="137"/>
      <c r="D823" s="138"/>
      <c r="E823" s="139"/>
      <c r="F823" s="137"/>
      <c r="G823" s="129"/>
      <c r="H823" s="129"/>
      <c r="I823" s="128"/>
      <c r="J823" s="128"/>
      <c r="K823" s="128"/>
      <c r="L823" s="128"/>
      <c r="M823" s="128"/>
      <c r="N823" s="128"/>
      <c r="O823" s="128"/>
      <c r="P823" s="128"/>
      <c r="Q823" s="128"/>
      <c r="R823" s="128"/>
      <c r="S823" s="128"/>
      <c r="T823" s="128"/>
      <c r="U823" s="128"/>
      <c r="V823" s="128"/>
      <c r="W823" s="128"/>
      <c r="X823" s="128"/>
      <c r="Y823" s="128"/>
      <c r="Z823" s="128"/>
      <c r="AA823" s="128"/>
      <c r="AB823" s="128"/>
    </row>
    <row r="824" ht="14.25" customHeight="1">
      <c r="A824" s="129"/>
      <c r="B824" s="129"/>
      <c r="C824" s="137"/>
      <c r="D824" s="138"/>
      <c r="E824" s="139"/>
      <c r="F824" s="137"/>
      <c r="G824" s="129"/>
      <c r="H824" s="129"/>
      <c r="I824" s="128"/>
      <c r="J824" s="128"/>
      <c r="K824" s="128"/>
      <c r="L824" s="128"/>
      <c r="M824" s="128"/>
      <c r="N824" s="128"/>
      <c r="O824" s="128"/>
      <c r="P824" s="128"/>
      <c r="Q824" s="128"/>
      <c r="R824" s="128"/>
      <c r="S824" s="128"/>
      <c r="T824" s="128"/>
      <c r="U824" s="128"/>
      <c r="V824" s="128"/>
      <c r="W824" s="128"/>
      <c r="X824" s="128"/>
      <c r="Y824" s="128"/>
      <c r="Z824" s="128"/>
      <c r="AA824" s="128"/>
      <c r="AB824" s="128"/>
    </row>
    <row r="825" ht="14.25" customHeight="1">
      <c r="A825" s="129"/>
      <c r="B825" s="129"/>
      <c r="C825" s="137"/>
      <c r="D825" s="138"/>
      <c r="E825" s="139"/>
      <c r="F825" s="137"/>
      <c r="G825" s="129"/>
      <c r="H825" s="129"/>
      <c r="I825" s="128"/>
      <c r="J825" s="128"/>
      <c r="K825" s="128"/>
      <c r="L825" s="128"/>
      <c r="M825" s="128"/>
      <c r="N825" s="128"/>
      <c r="O825" s="128"/>
      <c r="P825" s="128"/>
      <c r="Q825" s="128"/>
      <c r="R825" s="128"/>
      <c r="S825" s="128"/>
      <c r="T825" s="128"/>
      <c r="U825" s="128"/>
      <c r="V825" s="128"/>
      <c r="W825" s="128"/>
      <c r="X825" s="128"/>
      <c r="Y825" s="128"/>
      <c r="Z825" s="128"/>
      <c r="AA825" s="128"/>
      <c r="AB825" s="128"/>
    </row>
    <row r="826" ht="14.25" customHeight="1">
      <c r="A826" s="129"/>
      <c r="B826" s="129"/>
      <c r="C826" s="137"/>
      <c r="D826" s="138"/>
      <c r="E826" s="139"/>
      <c r="F826" s="137"/>
      <c r="G826" s="129"/>
      <c r="H826" s="129"/>
      <c r="I826" s="128"/>
      <c r="J826" s="128"/>
      <c r="K826" s="128"/>
      <c r="L826" s="128"/>
      <c r="M826" s="128"/>
      <c r="N826" s="128"/>
      <c r="O826" s="128"/>
      <c r="P826" s="128"/>
      <c r="Q826" s="128"/>
      <c r="R826" s="128"/>
      <c r="S826" s="128"/>
      <c r="T826" s="128"/>
      <c r="U826" s="128"/>
      <c r="V826" s="128"/>
      <c r="W826" s="128"/>
      <c r="X826" s="128"/>
      <c r="Y826" s="128"/>
      <c r="Z826" s="128"/>
      <c r="AA826" s="128"/>
      <c r="AB826" s="128"/>
    </row>
    <row r="827" ht="14.25" customHeight="1">
      <c r="A827" s="129"/>
      <c r="B827" s="129"/>
      <c r="C827" s="137"/>
      <c r="D827" s="138"/>
      <c r="E827" s="139"/>
      <c r="F827" s="137"/>
      <c r="G827" s="129"/>
      <c r="H827" s="129"/>
      <c r="I827" s="128"/>
      <c r="J827" s="128"/>
      <c r="K827" s="128"/>
      <c r="L827" s="128"/>
      <c r="M827" s="128"/>
      <c r="N827" s="128"/>
      <c r="O827" s="128"/>
      <c r="P827" s="128"/>
      <c r="Q827" s="128"/>
      <c r="R827" s="128"/>
      <c r="S827" s="128"/>
      <c r="T827" s="128"/>
      <c r="U827" s="128"/>
      <c r="V827" s="128"/>
      <c r="W827" s="128"/>
      <c r="X827" s="128"/>
      <c r="Y827" s="128"/>
      <c r="Z827" s="128"/>
      <c r="AA827" s="128"/>
      <c r="AB827" s="128"/>
    </row>
    <row r="828" ht="14.25" customHeight="1">
      <c r="A828" s="129"/>
      <c r="B828" s="129"/>
      <c r="C828" s="137"/>
      <c r="D828" s="138"/>
      <c r="E828" s="139"/>
      <c r="F828" s="137"/>
      <c r="G828" s="129"/>
      <c r="H828" s="129"/>
      <c r="I828" s="128"/>
      <c r="J828" s="128"/>
      <c r="K828" s="128"/>
      <c r="L828" s="128"/>
      <c r="M828" s="128"/>
      <c r="N828" s="128"/>
      <c r="O828" s="128"/>
      <c r="P828" s="128"/>
      <c r="Q828" s="128"/>
      <c r="R828" s="128"/>
      <c r="S828" s="128"/>
      <c r="T828" s="128"/>
      <c r="U828" s="128"/>
      <c r="V828" s="128"/>
      <c r="W828" s="128"/>
      <c r="X828" s="128"/>
      <c r="Y828" s="128"/>
      <c r="Z828" s="128"/>
      <c r="AA828" s="128"/>
      <c r="AB828" s="128"/>
    </row>
    <row r="829" ht="14.25" customHeight="1">
      <c r="A829" s="129"/>
      <c r="B829" s="129"/>
      <c r="C829" s="137"/>
      <c r="D829" s="138"/>
      <c r="E829" s="139"/>
      <c r="F829" s="137"/>
      <c r="G829" s="129"/>
      <c r="H829" s="129"/>
      <c r="I829" s="128"/>
      <c r="J829" s="128"/>
      <c r="K829" s="128"/>
      <c r="L829" s="128"/>
      <c r="M829" s="128"/>
      <c r="N829" s="128"/>
      <c r="O829" s="128"/>
      <c r="P829" s="128"/>
      <c r="Q829" s="128"/>
      <c r="R829" s="128"/>
      <c r="S829" s="128"/>
      <c r="T829" s="128"/>
      <c r="U829" s="128"/>
      <c r="V829" s="128"/>
      <c r="W829" s="128"/>
      <c r="X829" s="128"/>
      <c r="Y829" s="128"/>
      <c r="Z829" s="128"/>
      <c r="AA829" s="128"/>
      <c r="AB829" s="128"/>
    </row>
    <row r="830" ht="14.25" customHeight="1">
      <c r="A830" s="129"/>
      <c r="B830" s="129"/>
      <c r="C830" s="137"/>
      <c r="D830" s="138"/>
      <c r="E830" s="139"/>
      <c r="F830" s="137"/>
      <c r="G830" s="129"/>
      <c r="H830" s="129"/>
      <c r="I830" s="128"/>
      <c r="J830" s="128"/>
      <c r="K830" s="128"/>
      <c r="L830" s="128"/>
      <c r="M830" s="128"/>
      <c r="N830" s="128"/>
      <c r="O830" s="128"/>
      <c r="P830" s="128"/>
      <c r="Q830" s="128"/>
      <c r="R830" s="128"/>
      <c r="S830" s="128"/>
      <c r="T830" s="128"/>
      <c r="U830" s="128"/>
      <c r="V830" s="128"/>
      <c r="W830" s="128"/>
      <c r="X830" s="128"/>
      <c r="Y830" s="128"/>
      <c r="Z830" s="128"/>
      <c r="AA830" s="128"/>
      <c r="AB830" s="128"/>
    </row>
    <row r="831" ht="14.25" customHeight="1">
      <c r="A831" s="129"/>
      <c r="B831" s="129"/>
      <c r="C831" s="137"/>
      <c r="D831" s="138"/>
      <c r="E831" s="139"/>
      <c r="F831" s="137"/>
      <c r="G831" s="129"/>
      <c r="H831" s="129"/>
      <c r="I831" s="128"/>
      <c r="J831" s="128"/>
      <c r="K831" s="128"/>
      <c r="L831" s="128"/>
      <c r="M831" s="128"/>
      <c r="N831" s="128"/>
      <c r="O831" s="128"/>
      <c r="P831" s="128"/>
      <c r="Q831" s="128"/>
      <c r="R831" s="128"/>
      <c r="S831" s="128"/>
      <c r="T831" s="128"/>
      <c r="U831" s="128"/>
      <c r="V831" s="128"/>
      <c r="W831" s="128"/>
      <c r="X831" s="128"/>
      <c r="Y831" s="128"/>
      <c r="Z831" s="128"/>
      <c r="AA831" s="128"/>
      <c r="AB831" s="128"/>
    </row>
    <row r="832" ht="14.25" customHeight="1">
      <c r="A832" s="129"/>
      <c r="B832" s="129"/>
      <c r="C832" s="137"/>
      <c r="D832" s="138"/>
      <c r="E832" s="139"/>
      <c r="F832" s="137"/>
      <c r="G832" s="129"/>
      <c r="H832" s="129"/>
      <c r="I832" s="128"/>
      <c r="J832" s="128"/>
      <c r="K832" s="128"/>
      <c r="L832" s="128"/>
      <c r="M832" s="128"/>
      <c r="N832" s="128"/>
      <c r="O832" s="128"/>
      <c r="P832" s="128"/>
      <c r="Q832" s="128"/>
      <c r="R832" s="128"/>
      <c r="S832" s="128"/>
      <c r="T832" s="128"/>
      <c r="U832" s="128"/>
      <c r="V832" s="128"/>
      <c r="W832" s="128"/>
      <c r="X832" s="128"/>
      <c r="Y832" s="128"/>
      <c r="Z832" s="128"/>
      <c r="AA832" s="128"/>
      <c r="AB832" s="128"/>
    </row>
    <row r="833" ht="14.25" customHeight="1">
      <c r="A833" s="129"/>
      <c r="B833" s="129"/>
      <c r="C833" s="137"/>
      <c r="D833" s="138"/>
      <c r="E833" s="139"/>
      <c r="F833" s="137"/>
      <c r="G833" s="129"/>
      <c r="H833" s="129"/>
      <c r="I833" s="128"/>
      <c r="J833" s="128"/>
      <c r="K833" s="128"/>
      <c r="L833" s="128"/>
      <c r="M833" s="128"/>
      <c r="N833" s="128"/>
      <c r="O833" s="128"/>
      <c r="P833" s="128"/>
      <c r="Q833" s="128"/>
      <c r="R833" s="128"/>
      <c r="S833" s="128"/>
      <c r="T833" s="128"/>
      <c r="U833" s="128"/>
      <c r="V833" s="128"/>
      <c r="W833" s="128"/>
      <c r="X833" s="128"/>
      <c r="Y833" s="128"/>
      <c r="Z833" s="128"/>
      <c r="AA833" s="128"/>
      <c r="AB833" s="128"/>
    </row>
    <row r="834" ht="14.25" customHeight="1">
      <c r="A834" s="129"/>
      <c r="B834" s="129"/>
      <c r="C834" s="137"/>
      <c r="D834" s="138"/>
      <c r="E834" s="139"/>
      <c r="F834" s="137"/>
      <c r="G834" s="129"/>
      <c r="H834" s="129"/>
      <c r="I834" s="128"/>
      <c r="J834" s="128"/>
      <c r="K834" s="128"/>
      <c r="L834" s="128"/>
      <c r="M834" s="128"/>
      <c r="N834" s="128"/>
      <c r="O834" s="128"/>
      <c r="P834" s="128"/>
      <c r="Q834" s="128"/>
      <c r="R834" s="128"/>
      <c r="S834" s="128"/>
      <c r="T834" s="128"/>
      <c r="U834" s="128"/>
      <c r="V834" s="128"/>
      <c r="W834" s="128"/>
      <c r="X834" s="128"/>
      <c r="Y834" s="128"/>
      <c r="Z834" s="128"/>
      <c r="AA834" s="128"/>
      <c r="AB834" s="128"/>
    </row>
    <row r="835" ht="14.25" customHeight="1">
      <c r="A835" s="129"/>
      <c r="B835" s="129"/>
      <c r="C835" s="137"/>
      <c r="D835" s="138"/>
      <c r="E835" s="139"/>
      <c r="F835" s="137"/>
      <c r="G835" s="129"/>
      <c r="H835" s="129"/>
      <c r="I835" s="128"/>
      <c r="J835" s="128"/>
      <c r="K835" s="128"/>
      <c r="L835" s="128"/>
      <c r="M835" s="128"/>
      <c r="N835" s="128"/>
      <c r="O835" s="128"/>
      <c r="P835" s="128"/>
      <c r="Q835" s="128"/>
      <c r="R835" s="128"/>
      <c r="S835" s="128"/>
      <c r="T835" s="128"/>
      <c r="U835" s="128"/>
      <c r="V835" s="128"/>
      <c r="W835" s="128"/>
      <c r="X835" s="128"/>
      <c r="Y835" s="128"/>
      <c r="Z835" s="128"/>
      <c r="AA835" s="128"/>
      <c r="AB835" s="128"/>
    </row>
    <row r="836" ht="14.25" customHeight="1">
      <c r="A836" s="129"/>
      <c r="B836" s="129"/>
      <c r="C836" s="137"/>
      <c r="D836" s="138"/>
      <c r="E836" s="139"/>
      <c r="F836" s="137"/>
      <c r="G836" s="129"/>
      <c r="H836" s="129"/>
      <c r="I836" s="128"/>
      <c r="J836" s="128"/>
      <c r="K836" s="128"/>
      <c r="L836" s="128"/>
      <c r="M836" s="128"/>
      <c r="N836" s="128"/>
      <c r="O836" s="128"/>
      <c r="P836" s="128"/>
      <c r="Q836" s="128"/>
      <c r="R836" s="128"/>
      <c r="S836" s="128"/>
      <c r="T836" s="128"/>
      <c r="U836" s="128"/>
      <c r="V836" s="128"/>
      <c r="W836" s="128"/>
      <c r="X836" s="128"/>
      <c r="Y836" s="128"/>
      <c r="Z836" s="128"/>
      <c r="AA836" s="128"/>
      <c r="AB836" s="128"/>
    </row>
    <row r="837" ht="14.25" customHeight="1">
      <c r="A837" s="129"/>
      <c r="B837" s="129"/>
      <c r="C837" s="137"/>
      <c r="D837" s="138"/>
      <c r="E837" s="139"/>
      <c r="F837" s="137"/>
      <c r="G837" s="129"/>
      <c r="H837" s="129"/>
      <c r="I837" s="128"/>
      <c r="J837" s="128"/>
      <c r="K837" s="128"/>
      <c r="L837" s="128"/>
      <c r="M837" s="128"/>
      <c r="N837" s="128"/>
      <c r="O837" s="128"/>
      <c r="P837" s="128"/>
      <c r="Q837" s="128"/>
      <c r="R837" s="128"/>
      <c r="S837" s="128"/>
      <c r="T837" s="128"/>
      <c r="U837" s="128"/>
      <c r="V837" s="128"/>
      <c r="W837" s="128"/>
      <c r="X837" s="128"/>
      <c r="Y837" s="128"/>
      <c r="Z837" s="128"/>
      <c r="AA837" s="128"/>
      <c r="AB837" s="128"/>
    </row>
    <row r="838" ht="14.25" customHeight="1">
      <c r="A838" s="129"/>
      <c r="B838" s="129"/>
      <c r="C838" s="137"/>
      <c r="D838" s="138"/>
      <c r="E838" s="139"/>
      <c r="F838" s="137"/>
      <c r="G838" s="129"/>
      <c r="H838" s="129"/>
      <c r="I838" s="128"/>
      <c r="J838" s="128"/>
      <c r="K838" s="128"/>
      <c r="L838" s="128"/>
      <c r="M838" s="128"/>
      <c r="N838" s="128"/>
      <c r="O838" s="128"/>
      <c r="P838" s="128"/>
      <c r="Q838" s="128"/>
      <c r="R838" s="128"/>
      <c r="S838" s="128"/>
      <c r="T838" s="128"/>
      <c r="U838" s="128"/>
      <c r="V838" s="128"/>
      <c r="W838" s="128"/>
      <c r="X838" s="128"/>
      <c r="Y838" s="128"/>
      <c r="Z838" s="128"/>
      <c r="AA838" s="128"/>
      <c r="AB838" s="128"/>
    </row>
    <row r="839" ht="14.25" customHeight="1">
      <c r="A839" s="129"/>
      <c r="B839" s="129"/>
      <c r="C839" s="137"/>
      <c r="D839" s="138"/>
      <c r="E839" s="139"/>
      <c r="F839" s="137"/>
      <c r="G839" s="129"/>
      <c r="H839" s="129"/>
      <c r="I839" s="128"/>
      <c r="J839" s="128"/>
      <c r="K839" s="128"/>
      <c r="L839" s="128"/>
      <c r="M839" s="128"/>
      <c r="N839" s="128"/>
      <c r="O839" s="128"/>
      <c r="P839" s="128"/>
      <c r="Q839" s="128"/>
      <c r="R839" s="128"/>
      <c r="S839" s="128"/>
      <c r="T839" s="128"/>
      <c r="U839" s="128"/>
      <c r="V839" s="128"/>
      <c r="W839" s="128"/>
      <c r="X839" s="128"/>
      <c r="Y839" s="128"/>
      <c r="Z839" s="128"/>
      <c r="AA839" s="128"/>
      <c r="AB839" s="128"/>
    </row>
    <row r="840" ht="14.25" customHeight="1">
      <c r="A840" s="129"/>
      <c r="B840" s="129"/>
      <c r="C840" s="137"/>
      <c r="D840" s="138"/>
      <c r="E840" s="139"/>
      <c r="F840" s="137"/>
      <c r="G840" s="129"/>
      <c r="H840" s="129"/>
      <c r="I840" s="128"/>
      <c r="J840" s="128"/>
      <c r="K840" s="128"/>
      <c r="L840" s="128"/>
      <c r="M840" s="128"/>
      <c r="N840" s="128"/>
      <c r="O840" s="128"/>
      <c r="P840" s="128"/>
      <c r="Q840" s="128"/>
      <c r="R840" s="128"/>
      <c r="S840" s="128"/>
      <c r="T840" s="128"/>
      <c r="U840" s="128"/>
      <c r="V840" s="128"/>
      <c r="W840" s="128"/>
      <c r="X840" s="128"/>
      <c r="Y840" s="128"/>
      <c r="Z840" s="128"/>
      <c r="AA840" s="128"/>
      <c r="AB840" s="128"/>
    </row>
    <row r="841" ht="14.25" customHeight="1">
      <c r="A841" s="129"/>
      <c r="B841" s="129"/>
      <c r="C841" s="137"/>
      <c r="D841" s="138"/>
      <c r="E841" s="139"/>
      <c r="F841" s="137"/>
      <c r="G841" s="129"/>
      <c r="H841" s="129"/>
      <c r="I841" s="128"/>
      <c r="J841" s="128"/>
      <c r="K841" s="128"/>
      <c r="L841" s="128"/>
      <c r="M841" s="128"/>
      <c r="N841" s="128"/>
      <c r="O841" s="128"/>
      <c r="P841" s="128"/>
      <c r="Q841" s="128"/>
      <c r="R841" s="128"/>
      <c r="S841" s="128"/>
      <c r="T841" s="128"/>
      <c r="U841" s="128"/>
      <c r="V841" s="128"/>
      <c r="W841" s="128"/>
      <c r="X841" s="128"/>
      <c r="Y841" s="128"/>
      <c r="Z841" s="128"/>
      <c r="AA841" s="128"/>
      <c r="AB841" s="128"/>
    </row>
    <row r="842" ht="14.25" customHeight="1">
      <c r="A842" s="129"/>
      <c r="B842" s="129"/>
      <c r="C842" s="137"/>
      <c r="D842" s="138"/>
      <c r="E842" s="139"/>
      <c r="F842" s="137"/>
      <c r="G842" s="129"/>
      <c r="H842" s="129"/>
      <c r="I842" s="128"/>
      <c r="J842" s="128"/>
      <c r="K842" s="128"/>
      <c r="L842" s="128"/>
      <c r="M842" s="128"/>
      <c r="N842" s="128"/>
      <c r="O842" s="128"/>
      <c r="P842" s="128"/>
      <c r="Q842" s="128"/>
      <c r="R842" s="128"/>
      <c r="S842" s="128"/>
      <c r="T842" s="128"/>
      <c r="U842" s="128"/>
      <c r="V842" s="128"/>
      <c r="W842" s="128"/>
      <c r="X842" s="128"/>
      <c r="Y842" s="128"/>
      <c r="Z842" s="128"/>
      <c r="AA842" s="128"/>
      <c r="AB842" s="128"/>
    </row>
    <row r="843" ht="14.25" customHeight="1">
      <c r="A843" s="129"/>
      <c r="B843" s="129"/>
      <c r="C843" s="137"/>
      <c r="D843" s="138"/>
      <c r="E843" s="139"/>
      <c r="F843" s="137"/>
      <c r="G843" s="129"/>
      <c r="H843" s="129"/>
      <c r="I843" s="128"/>
      <c r="J843" s="128"/>
      <c r="K843" s="128"/>
      <c r="L843" s="128"/>
      <c r="M843" s="128"/>
      <c r="N843" s="128"/>
      <c r="O843" s="128"/>
      <c r="P843" s="128"/>
      <c r="Q843" s="128"/>
      <c r="R843" s="128"/>
      <c r="S843" s="128"/>
      <c r="T843" s="128"/>
      <c r="U843" s="128"/>
      <c r="V843" s="128"/>
      <c r="W843" s="128"/>
      <c r="X843" s="128"/>
      <c r="Y843" s="128"/>
      <c r="Z843" s="128"/>
      <c r="AA843" s="128"/>
      <c r="AB843" s="128"/>
    </row>
    <row r="844" ht="14.25" customHeight="1">
      <c r="A844" s="129"/>
      <c r="B844" s="129"/>
      <c r="C844" s="137"/>
      <c r="D844" s="138"/>
      <c r="E844" s="139"/>
      <c r="F844" s="137"/>
      <c r="G844" s="129"/>
      <c r="H844" s="129"/>
      <c r="I844" s="128"/>
      <c r="J844" s="128"/>
      <c r="K844" s="128"/>
      <c r="L844" s="128"/>
      <c r="M844" s="128"/>
      <c r="N844" s="128"/>
      <c r="O844" s="128"/>
      <c r="P844" s="128"/>
      <c r="Q844" s="128"/>
      <c r="R844" s="128"/>
      <c r="S844" s="128"/>
      <c r="T844" s="128"/>
      <c r="U844" s="128"/>
      <c r="V844" s="128"/>
      <c r="W844" s="128"/>
      <c r="X844" s="128"/>
      <c r="Y844" s="128"/>
      <c r="Z844" s="128"/>
      <c r="AA844" s="128"/>
      <c r="AB844" s="128"/>
    </row>
    <row r="845" ht="14.25" customHeight="1">
      <c r="A845" s="129"/>
      <c r="B845" s="129"/>
      <c r="C845" s="137"/>
      <c r="D845" s="138"/>
      <c r="E845" s="139"/>
      <c r="F845" s="137"/>
      <c r="G845" s="129"/>
      <c r="H845" s="129"/>
      <c r="I845" s="128"/>
      <c r="J845" s="128"/>
      <c r="K845" s="128"/>
      <c r="L845" s="128"/>
      <c r="M845" s="128"/>
      <c r="N845" s="128"/>
      <c r="O845" s="128"/>
      <c r="P845" s="128"/>
      <c r="Q845" s="128"/>
      <c r="R845" s="128"/>
      <c r="S845" s="128"/>
      <c r="T845" s="128"/>
      <c r="U845" s="128"/>
      <c r="V845" s="128"/>
      <c r="W845" s="128"/>
      <c r="X845" s="128"/>
      <c r="Y845" s="128"/>
      <c r="Z845" s="128"/>
      <c r="AA845" s="128"/>
      <c r="AB845" s="128"/>
    </row>
    <row r="846" ht="14.25" customHeight="1">
      <c r="A846" s="129"/>
      <c r="B846" s="129"/>
      <c r="C846" s="137"/>
      <c r="D846" s="138"/>
      <c r="E846" s="139"/>
      <c r="F846" s="137"/>
      <c r="G846" s="129"/>
      <c r="H846" s="129"/>
      <c r="I846" s="128"/>
      <c r="J846" s="128"/>
      <c r="K846" s="128"/>
      <c r="L846" s="128"/>
      <c r="M846" s="128"/>
      <c r="N846" s="128"/>
      <c r="O846" s="128"/>
      <c r="P846" s="128"/>
      <c r="Q846" s="128"/>
      <c r="R846" s="128"/>
      <c r="S846" s="128"/>
      <c r="T846" s="128"/>
      <c r="U846" s="128"/>
      <c r="V846" s="128"/>
      <c r="W846" s="128"/>
      <c r="X846" s="128"/>
      <c r="Y846" s="128"/>
      <c r="Z846" s="128"/>
      <c r="AA846" s="128"/>
      <c r="AB846" s="128"/>
    </row>
    <row r="847" ht="14.25" customHeight="1">
      <c r="A847" s="129"/>
      <c r="B847" s="129"/>
      <c r="C847" s="137"/>
      <c r="D847" s="138"/>
      <c r="E847" s="139"/>
      <c r="F847" s="137"/>
      <c r="G847" s="129"/>
      <c r="H847" s="129"/>
      <c r="I847" s="128"/>
      <c r="J847" s="128"/>
      <c r="K847" s="128"/>
      <c r="L847" s="128"/>
      <c r="M847" s="128"/>
      <c r="N847" s="128"/>
      <c r="O847" s="128"/>
      <c r="P847" s="128"/>
      <c r="Q847" s="128"/>
      <c r="R847" s="128"/>
      <c r="S847" s="128"/>
      <c r="T847" s="128"/>
      <c r="U847" s="128"/>
      <c r="V847" s="128"/>
      <c r="W847" s="128"/>
      <c r="X847" s="128"/>
      <c r="Y847" s="128"/>
      <c r="Z847" s="128"/>
      <c r="AA847" s="128"/>
      <c r="AB847" s="128"/>
    </row>
    <row r="848" ht="14.25" customHeight="1">
      <c r="A848" s="129"/>
      <c r="B848" s="129"/>
      <c r="C848" s="137"/>
      <c r="D848" s="138"/>
      <c r="E848" s="139"/>
      <c r="F848" s="137"/>
      <c r="G848" s="129"/>
      <c r="H848" s="129"/>
      <c r="I848" s="128"/>
      <c r="J848" s="128"/>
      <c r="K848" s="128"/>
      <c r="L848" s="128"/>
      <c r="M848" s="128"/>
      <c r="N848" s="128"/>
      <c r="O848" s="128"/>
      <c r="P848" s="128"/>
      <c r="Q848" s="128"/>
      <c r="R848" s="128"/>
      <c r="S848" s="128"/>
      <c r="T848" s="128"/>
      <c r="U848" s="128"/>
      <c r="V848" s="128"/>
      <c r="W848" s="128"/>
      <c r="X848" s="128"/>
      <c r="Y848" s="128"/>
      <c r="Z848" s="128"/>
      <c r="AA848" s="128"/>
      <c r="AB848" s="128"/>
    </row>
    <row r="849" ht="14.25" customHeight="1">
      <c r="A849" s="129"/>
      <c r="B849" s="129"/>
      <c r="C849" s="137"/>
      <c r="D849" s="138"/>
      <c r="E849" s="139"/>
      <c r="F849" s="137"/>
      <c r="G849" s="129"/>
      <c r="H849" s="129"/>
      <c r="I849" s="128"/>
      <c r="J849" s="128"/>
      <c r="K849" s="128"/>
      <c r="L849" s="128"/>
      <c r="M849" s="128"/>
      <c r="N849" s="128"/>
      <c r="O849" s="128"/>
      <c r="P849" s="128"/>
      <c r="Q849" s="128"/>
      <c r="R849" s="128"/>
      <c r="S849" s="128"/>
      <c r="T849" s="128"/>
      <c r="U849" s="128"/>
      <c r="V849" s="128"/>
      <c r="W849" s="128"/>
      <c r="X849" s="128"/>
      <c r="Y849" s="128"/>
      <c r="Z849" s="128"/>
      <c r="AA849" s="128"/>
      <c r="AB849" s="128"/>
    </row>
    <row r="850" ht="14.25" customHeight="1">
      <c r="A850" s="129"/>
      <c r="B850" s="129"/>
      <c r="C850" s="137"/>
      <c r="D850" s="138"/>
      <c r="E850" s="139"/>
      <c r="F850" s="137"/>
      <c r="G850" s="129"/>
      <c r="H850" s="129"/>
      <c r="I850" s="128"/>
      <c r="J850" s="128"/>
      <c r="K850" s="128"/>
      <c r="L850" s="128"/>
      <c r="M850" s="128"/>
      <c r="N850" s="128"/>
      <c r="O850" s="128"/>
      <c r="P850" s="128"/>
      <c r="Q850" s="128"/>
      <c r="R850" s="128"/>
      <c r="S850" s="128"/>
      <c r="T850" s="128"/>
      <c r="U850" s="128"/>
      <c r="V850" s="128"/>
      <c r="W850" s="128"/>
      <c r="X850" s="128"/>
      <c r="Y850" s="128"/>
      <c r="Z850" s="128"/>
      <c r="AA850" s="128"/>
      <c r="AB850" s="128"/>
    </row>
    <row r="851" ht="14.25" customHeight="1">
      <c r="A851" s="129"/>
      <c r="B851" s="129"/>
      <c r="C851" s="137"/>
      <c r="D851" s="138"/>
      <c r="E851" s="139"/>
      <c r="F851" s="137"/>
      <c r="G851" s="129"/>
      <c r="H851" s="129"/>
      <c r="I851" s="128"/>
      <c r="J851" s="128"/>
      <c r="K851" s="128"/>
      <c r="L851" s="128"/>
      <c r="M851" s="128"/>
      <c r="N851" s="128"/>
      <c r="O851" s="128"/>
      <c r="P851" s="128"/>
      <c r="Q851" s="128"/>
      <c r="R851" s="128"/>
      <c r="S851" s="128"/>
      <c r="T851" s="128"/>
      <c r="U851" s="128"/>
      <c r="V851" s="128"/>
      <c r="W851" s="128"/>
      <c r="X851" s="128"/>
      <c r="Y851" s="128"/>
      <c r="Z851" s="128"/>
      <c r="AA851" s="128"/>
      <c r="AB851" s="128"/>
    </row>
    <row r="852" ht="14.25" customHeight="1">
      <c r="A852" s="129"/>
      <c r="B852" s="129"/>
      <c r="C852" s="137"/>
      <c r="D852" s="138"/>
      <c r="E852" s="139"/>
      <c r="F852" s="137"/>
      <c r="G852" s="129"/>
      <c r="H852" s="129"/>
      <c r="I852" s="128"/>
      <c r="J852" s="128"/>
      <c r="K852" s="128"/>
      <c r="L852" s="128"/>
      <c r="M852" s="128"/>
      <c r="N852" s="128"/>
      <c r="O852" s="128"/>
      <c r="P852" s="128"/>
      <c r="Q852" s="128"/>
      <c r="R852" s="128"/>
      <c r="S852" s="128"/>
      <c r="T852" s="128"/>
      <c r="U852" s="128"/>
      <c r="V852" s="128"/>
      <c r="W852" s="128"/>
      <c r="X852" s="128"/>
      <c r="Y852" s="128"/>
      <c r="Z852" s="128"/>
      <c r="AA852" s="128"/>
      <c r="AB852" s="128"/>
    </row>
    <row r="853" ht="14.25" customHeight="1">
      <c r="A853" s="129"/>
      <c r="B853" s="129"/>
      <c r="C853" s="137"/>
      <c r="D853" s="138"/>
      <c r="E853" s="139"/>
      <c r="F853" s="137"/>
      <c r="G853" s="129"/>
      <c r="H853" s="129"/>
      <c r="I853" s="128"/>
      <c r="J853" s="128"/>
      <c r="K853" s="128"/>
      <c r="L853" s="128"/>
      <c r="M853" s="128"/>
      <c r="N853" s="128"/>
      <c r="O853" s="128"/>
      <c r="P853" s="128"/>
      <c r="Q853" s="128"/>
      <c r="R853" s="128"/>
      <c r="S853" s="128"/>
      <c r="T853" s="128"/>
      <c r="U853" s="128"/>
      <c r="V853" s="128"/>
      <c r="W853" s="128"/>
      <c r="X853" s="128"/>
      <c r="Y853" s="128"/>
      <c r="Z853" s="128"/>
      <c r="AA853" s="128"/>
      <c r="AB853" s="128"/>
    </row>
    <row r="854" ht="14.25" customHeight="1">
      <c r="A854" s="129"/>
      <c r="B854" s="129"/>
      <c r="C854" s="137"/>
      <c r="D854" s="138"/>
      <c r="E854" s="139"/>
      <c r="F854" s="137"/>
      <c r="G854" s="129"/>
      <c r="H854" s="129"/>
      <c r="I854" s="128"/>
      <c r="J854" s="128"/>
      <c r="K854" s="128"/>
      <c r="L854" s="128"/>
      <c r="M854" s="128"/>
      <c r="N854" s="128"/>
      <c r="O854" s="128"/>
      <c r="P854" s="128"/>
      <c r="Q854" s="128"/>
      <c r="R854" s="128"/>
      <c r="S854" s="128"/>
      <c r="T854" s="128"/>
      <c r="U854" s="128"/>
      <c r="V854" s="128"/>
      <c r="W854" s="128"/>
      <c r="X854" s="128"/>
      <c r="Y854" s="128"/>
      <c r="Z854" s="128"/>
      <c r="AA854" s="128"/>
      <c r="AB854" s="128"/>
    </row>
    <row r="855" ht="14.25" customHeight="1">
      <c r="A855" s="129"/>
      <c r="B855" s="129"/>
      <c r="C855" s="137"/>
      <c r="D855" s="138"/>
      <c r="E855" s="139"/>
      <c r="F855" s="137"/>
      <c r="G855" s="129"/>
      <c r="H855" s="129"/>
      <c r="I855" s="128"/>
      <c r="J855" s="128"/>
      <c r="K855" s="128"/>
      <c r="L855" s="128"/>
      <c r="M855" s="128"/>
      <c r="N855" s="128"/>
      <c r="O855" s="128"/>
      <c r="P855" s="128"/>
      <c r="Q855" s="128"/>
      <c r="R855" s="128"/>
      <c r="S855" s="128"/>
      <c r="T855" s="128"/>
      <c r="U855" s="128"/>
      <c r="V855" s="128"/>
      <c r="W855" s="128"/>
      <c r="X855" s="128"/>
      <c r="Y855" s="128"/>
      <c r="Z855" s="128"/>
      <c r="AA855" s="128"/>
      <c r="AB855" s="128"/>
    </row>
    <row r="856" ht="14.25" customHeight="1">
      <c r="A856" s="129"/>
      <c r="B856" s="129"/>
      <c r="C856" s="137"/>
      <c r="D856" s="138"/>
      <c r="E856" s="139"/>
      <c r="F856" s="137"/>
      <c r="G856" s="129"/>
      <c r="H856" s="129"/>
      <c r="I856" s="128"/>
      <c r="J856" s="128"/>
      <c r="K856" s="128"/>
      <c r="L856" s="128"/>
      <c r="M856" s="128"/>
      <c r="N856" s="128"/>
      <c r="O856" s="128"/>
      <c r="P856" s="128"/>
      <c r="Q856" s="128"/>
      <c r="R856" s="128"/>
      <c r="S856" s="128"/>
      <c r="T856" s="128"/>
      <c r="U856" s="128"/>
      <c r="V856" s="128"/>
      <c r="W856" s="128"/>
      <c r="X856" s="128"/>
      <c r="Y856" s="128"/>
      <c r="Z856" s="128"/>
      <c r="AA856" s="128"/>
      <c r="AB856" s="128"/>
    </row>
    <row r="857" ht="14.25" customHeight="1">
      <c r="A857" s="129"/>
      <c r="B857" s="129"/>
      <c r="C857" s="137"/>
      <c r="D857" s="138"/>
      <c r="E857" s="139"/>
      <c r="F857" s="137"/>
      <c r="G857" s="129"/>
      <c r="H857" s="129"/>
      <c r="I857" s="128"/>
      <c r="J857" s="128"/>
      <c r="K857" s="128"/>
      <c r="L857" s="128"/>
      <c r="M857" s="128"/>
      <c r="N857" s="128"/>
      <c r="O857" s="128"/>
      <c r="P857" s="128"/>
      <c r="Q857" s="128"/>
      <c r="R857" s="128"/>
      <c r="S857" s="128"/>
      <c r="T857" s="128"/>
      <c r="U857" s="128"/>
      <c r="V857" s="128"/>
      <c r="W857" s="128"/>
      <c r="X857" s="128"/>
      <c r="Y857" s="128"/>
      <c r="Z857" s="128"/>
      <c r="AA857" s="128"/>
      <c r="AB857" s="128"/>
    </row>
    <row r="858" ht="14.25" customHeight="1">
      <c r="A858" s="129"/>
      <c r="B858" s="129"/>
      <c r="C858" s="137"/>
      <c r="D858" s="138"/>
      <c r="E858" s="139"/>
      <c r="F858" s="137"/>
      <c r="G858" s="129"/>
      <c r="H858" s="129"/>
      <c r="I858" s="128"/>
      <c r="J858" s="128"/>
      <c r="K858" s="128"/>
      <c r="L858" s="128"/>
      <c r="M858" s="128"/>
      <c r="N858" s="128"/>
      <c r="O858" s="128"/>
      <c r="P858" s="128"/>
      <c r="Q858" s="128"/>
      <c r="R858" s="128"/>
      <c r="S858" s="128"/>
      <c r="T858" s="128"/>
      <c r="U858" s="128"/>
      <c r="V858" s="128"/>
      <c r="W858" s="128"/>
      <c r="X858" s="128"/>
      <c r="Y858" s="128"/>
      <c r="Z858" s="128"/>
      <c r="AA858" s="128"/>
      <c r="AB858" s="128"/>
    </row>
    <row r="859" ht="14.25" customHeight="1">
      <c r="A859" s="129"/>
      <c r="B859" s="129"/>
      <c r="C859" s="137"/>
      <c r="D859" s="138"/>
      <c r="E859" s="139"/>
      <c r="F859" s="137"/>
      <c r="G859" s="129"/>
      <c r="H859" s="129"/>
      <c r="I859" s="128"/>
      <c r="J859" s="128"/>
      <c r="K859" s="128"/>
      <c r="L859" s="128"/>
      <c r="M859" s="128"/>
      <c r="N859" s="128"/>
      <c r="O859" s="128"/>
      <c r="P859" s="128"/>
      <c r="Q859" s="128"/>
      <c r="R859" s="128"/>
      <c r="S859" s="128"/>
      <c r="T859" s="128"/>
      <c r="U859" s="128"/>
      <c r="V859" s="128"/>
      <c r="W859" s="128"/>
      <c r="X859" s="128"/>
      <c r="Y859" s="128"/>
      <c r="Z859" s="128"/>
      <c r="AA859" s="128"/>
      <c r="AB859" s="128"/>
    </row>
    <row r="860" ht="14.25" customHeight="1">
      <c r="A860" s="129"/>
      <c r="B860" s="129"/>
      <c r="C860" s="137"/>
      <c r="D860" s="138"/>
      <c r="E860" s="139"/>
      <c r="F860" s="137"/>
      <c r="G860" s="129"/>
      <c r="H860" s="129"/>
      <c r="I860" s="128"/>
      <c r="J860" s="128"/>
      <c r="K860" s="128"/>
      <c r="L860" s="128"/>
      <c r="M860" s="128"/>
      <c r="N860" s="128"/>
      <c r="O860" s="128"/>
      <c r="P860" s="128"/>
      <c r="Q860" s="128"/>
      <c r="R860" s="128"/>
      <c r="S860" s="128"/>
      <c r="T860" s="128"/>
      <c r="U860" s="128"/>
      <c r="V860" s="128"/>
      <c r="W860" s="128"/>
      <c r="X860" s="128"/>
      <c r="Y860" s="128"/>
      <c r="Z860" s="128"/>
      <c r="AA860" s="128"/>
      <c r="AB860" s="128"/>
    </row>
    <row r="861" ht="14.25" customHeight="1">
      <c r="A861" s="129"/>
      <c r="B861" s="129"/>
      <c r="C861" s="137"/>
      <c r="D861" s="138"/>
      <c r="E861" s="139"/>
      <c r="F861" s="137"/>
      <c r="G861" s="129"/>
      <c r="H861" s="129"/>
      <c r="I861" s="128"/>
      <c r="J861" s="128"/>
      <c r="K861" s="128"/>
      <c r="L861" s="128"/>
      <c r="M861" s="128"/>
      <c r="N861" s="128"/>
      <c r="O861" s="128"/>
      <c r="P861" s="128"/>
      <c r="Q861" s="128"/>
      <c r="R861" s="128"/>
      <c r="S861" s="128"/>
      <c r="T861" s="128"/>
      <c r="U861" s="128"/>
      <c r="V861" s="128"/>
      <c r="W861" s="128"/>
      <c r="X861" s="128"/>
      <c r="Y861" s="128"/>
      <c r="Z861" s="128"/>
      <c r="AA861" s="128"/>
      <c r="AB861" s="128"/>
    </row>
    <row r="862" ht="14.25" customHeight="1">
      <c r="A862" s="129"/>
      <c r="B862" s="129"/>
      <c r="C862" s="137"/>
      <c r="D862" s="138"/>
      <c r="E862" s="139"/>
      <c r="F862" s="137"/>
      <c r="G862" s="129"/>
      <c r="H862" s="129"/>
      <c r="I862" s="128"/>
      <c r="J862" s="128"/>
      <c r="K862" s="128"/>
      <c r="L862" s="128"/>
      <c r="M862" s="128"/>
      <c r="N862" s="128"/>
      <c r="O862" s="128"/>
      <c r="P862" s="128"/>
      <c r="Q862" s="128"/>
      <c r="R862" s="128"/>
      <c r="S862" s="128"/>
      <c r="T862" s="128"/>
      <c r="U862" s="128"/>
      <c r="V862" s="128"/>
      <c r="W862" s="128"/>
      <c r="X862" s="128"/>
      <c r="Y862" s="128"/>
      <c r="Z862" s="128"/>
      <c r="AA862" s="128"/>
      <c r="AB862" s="128"/>
    </row>
    <row r="863" ht="14.25" customHeight="1">
      <c r="A863" s="129"/>
      <c r="B863" s="129"/>
      <c r="C863" s="137"/>
      <c r="D863" s="138"/>
      <c r="E863" s="139"/>
      <c r="F863" s="137"/>
      <c r="G863" s="129"/>
      <c r="H863" s="129"/>
      <c r="I863" s="128"/>
      <c r="J863" s="128"/>
      <c r="K863" s="128"/>
      <c r="L863" s="128"/>
      <c r="M863" s="128"/>
      <c r="N863" s="128"/>
      <c r="O863" s="128"/>
      <c r="P863" s="128"/>
      <c r="Q863" s="128"/>
      <c r="R863" s="128"/>
      <c r="S863" s="128"/>
      <c r="T863" s="128"/>
      <c r="U863" s="128"/>
      <c r="V863" s="128"/>
      <c r="W863" s="128"/>
      <c r="X863" s="128"/>
      <c r="Y863" s="128"/>
      <c r="Z863" s="128"/>
      <c r="AA863" s="128"/>
      <c r="AB863" s="128"/>
    </row>
    <row r="864" ht="14.25" customHeight="1">
      <c r="A864" s="129"/>
      <c r="B864" s="129"/>
      <c r="C864" s="137"/>
      <c r="D864" s="138"/>
      <c r="E864" s="139"/>
      <c r="F864" s="137"/>
      <c r="G864" s="129"/>
      <c r="H864" s="129"/>
      <c r="I864" s="128"/>
      <c r="J864" s="128"/>
      <c r="K864" s="128"/>
      <c r="L864" s="128"/>
      <c r="M864" s="128"/>
      <c r="N864" s="128"/>
      <c r="O864" s="128"/>
      <c r="P864" s="128"/>
      <c r="Q864" s="128"/>
      <c r="R864" s="128"/>
      <c r="S864" s="128"/>
      <c r="T864" s="128"/>
      <c r="U864" s="128"/>
      <c r="V864" s="128"/>
      <c r="W864" s="128"/>
      <c r="X864" s="128"/>
      <c r="Y864" s="128"/>
      <c r="Z864" s="128"/>
      <c r="AA864" s="128"/>
      <c r="AB864" s="128"/>
    </row>
    <row r="865" ht="14.25" customHeight="1">
      <c r="A865" s="129"/>
      <c r="B865" s="129"/>
      <c r="C865" s="137"/>
      <c r="D865" s="138"/>
      <c r="E865" s="139"/>
      <c r="F865" s="137"/>
      <c r="G865" s="129"/>
      <c r="H865" s="129"/>
      <c r="I865" s="128"/>
      <c r="J865" s="128"/>
      <c r="K865" s="128"/>
      <c r="L865" s="128"/>
      <c r="M865" s="128"/>
      <c r="N865" s="128"/>
      <c r="O865" s="128"/>
      <c r="P865" s="128"/>
      <c r="Q865" s="128"/>
      <c r="R865" s="128"/>
      <c r="S865" s="128"/>
      <c r="T865" s="128"/>
      <c r="U865" s="128"/>
      <c r="V865" s="128"/>
      <c r="W865" s="128"/>
      <c r="X865" s="128"/>
      <c r="Y865" s="128"/>
      <c r="Z865" s="128"/>
      <c r="AA865" s="128"/>
      <c r="AB865" s="128"/>
    </row>
    <row r="866" ht="14.25" customHeight="1">
      <c r="A866" s="129"/>
      <c r="B866" s="129"/>
      <c r="C866" s="137"/>
      <c r="D866" s="138"/>
      <c r="E866" s="139"/>
      <c r="F866" s="137"/>
      <c r="G866" s="129"/>
      <c r="H866" s="129"/>
      <c r="I866" s="128"/>
      <c r="J866" s="128"/>
      <c r="K866" s="128"/>
      <c r="L866" s="128"/>
      <c r="M866" s="128"/>
      <c r="N866" s="128"/>
      <c r="O866" s="128"/>
      <c r="P866" s="128"/>
      <c r="Q866" s="128"/>
      <c r="R866" s="128"/>
      <c r="S866" s="128"/>
      <c r="T866" s="128"/>
      <c r="U866" s="128"/>
      <c r="V866" s="128"/>
      <c r="W866" s="128"/>
      <c r="X866" s="128"/>
      <c r="Y866" s="128"/>
      <c r="Z866" s="128"/>
      <c r="AA866" s="128"/>
      <c r="AB866" s="128"/>
    </row>
    <row r="867" ht="14.25" customHeight="1">
      <c r="A867" s="129"/>
      <c r="B867" s="129"/>
      <c r="C867" s="137"/>
      <c r="D867" s="138"/>
      <c r="E867" s="139"/>
      <c r="F867" s="137"/>
      <c r="G867" s="129"/>
      <c r="H867" s="129"/>
      <c r="I867" s="128"/>
      <c r="J867" s="128"/>
      <c r="K867" s="128"/>
      <c r="L867" s="128"/>
      <c r="M867" s="128"/>
      <c r="N867" s="128"/>
      <c r="O867" s="128"/>
      <c r="P867" s="128"/>
      <c r="Q867" s="128"/>
      <c r="R867" s="128"/>
      <c r="S867" s="128"/>
      <c r="T867" s="128"/>
      <c r="U867" s="128"/>
      <c r="V867" s="128"/>
      <c r="W867" s="128"/>
      <c r="X867" s="128"/>
      <c r="Y867" s="128"/>
      <c r="Z867" s="128"/>
      <c r="AA867" s="128"/>
      <c r="AB867" s="128"/>
    </row>
    <row r="868" ht="14.25" customHeight="1">
      <c r="A868" s="129"/>
      <c r="B868" s="129"/>
      <c r="C868" s="137"/>
      <c r="D868" s="138"/>
      <c r="E868" s="139"/>
      <c r="F868" s="137"/>
      <c r="G868" s="129"/>
      <c r="H868" s="129"/>
      <c r="I868" s="128"/>
      <c r="J868" s="128"/>
      <c r="K868" s="128"/>
      <c r="L868" s="128"/>
      <c r="M868" s="128"/>
      <c r="N868" s="128"/>
      <c r="O868" s="128"/>
      <c r="P868" s="128"/>
      <c r="Q868" s="128"/>
      <c r="R868" s="128"/>
      <c r="S868" s="128"/>
      <c r="T868" s="128"/>
      <c r="U868" s="128"/>
      <c r="V868" s="128"/>
      <c r="W868" s="128"/>
      <c r="X868" s="128"/>
      <c r="Y868" s="128"/>
      <c r="Z868" s="128"/>
      <c r="AA868" s="128"/>
      <c r="AB868" s="128"/>
    </row>
    <row r="869" ht="14.25" customHeight="1">
      <c r="A869" s="129"/>
      <c r="B869" s="129"/>
      <c r="C869" s="137"/>
      <c r="D869" s="138"/>
      <c r="E869" s="139"/>
      <c r="F869" s="137"/>
      <c r="G869" s="129"/>
      <c r="H869" s="129"/>
      <c r="I869" s="128"/>
      <c r="J869" s="128"/>
      <c r="K869" s="128"/>
      <c r="L869" s="128"/>
      <c r="M869" s="128"/>
      <c r="N869" s="128"/>
      <c r="O869" s="128"/>
      <c r="P869" s="128"/>
      <c r="Q869" s="128"/>
      <c r="R869" s="128"/>
      <c r="S869" s="128"/>
      <c r="T869" s="128"/>
      <c r="U869" s="128"/>
      <c r="V869" s="128"/>
      <c r="W869" s="128"/>
      <c r="X869" s="128"/>
      <c r="Y869" s="128"/>
      <c r="Z869" s="128"/>
      <c r="AA869" s="128"/>
      <c r="AB869" s="128"/>
    </row>
    <row r="870" ht="14.25" customHeight="1">
      <c r="A870" s="129"/>
      <c r="B870" s="129"/>
      <c r="C870" s="137"/>
      <c r="D870" s="138"/>
      <c r="E870" s="139"/>
      <c r="F870" s="137"/>
      <c r="G870" s="129"/>
      <c r="H870" s="129"/>
      <c r="I870" s="128"/>
      <c r="J870" s="128"/>
      <c r="K870" s="128"/>
      <c r="L870" s="128"/>
      <c r="M870" s="128"/>
      <c r="N870" s="128"/>
      <c r="O870" s="128"/>
      <c r="P870" s="128"/>
      <c r="Q870" s="128"/>
      <c r="R870" s="128"/>
      <c r="S870" s="128"/>
      <c r="T870" s="128"/>
      <c r="U870" s="128"/>
      <c r="V870" s="128"/>
      <c r="W870" s="128"/>
      <c r="X870" s="128"/>
      <c r="Y870" s="128"/>
      <c r="Z870" s="128"/>
      <c r="AA870" s="128"/>
      <c r="AB870" s="128"/>
    </row>
    <row r="871" ht="14.25" customHeight="1">
      <c r="A871" s="129"/>
      <c r="B871" s="129"/>
      <c r="C871" s="137"/>
      <c r="D871" s="138"/>
      <c r="E871" s="139"/>
      <c r="F871" s="137"/>
      <c r="G871" s="129"/>
      <c r="H871" s="129"/>
      <c r="I871" s="128"/>
      <c r="J871" s="128"/>
      <c r="K871" s="128"/>
      <c r="L871" s="128"/>
      <c r="M871" s="128"/>
      <c r="N871" s="128"/>
      <c r="O871" s="128"/>
      <c r="P871" s="128"/>
      <c r="Q871" s="128"/>
      <c r="R871" s="128"/>
      <c r="S871" s="128"/>
      <c r="T871" s="128"/>
      <c r="U871" s="128"/>
      <c r="V871" s="128"/>
      <c r="W871" s="128"/>
      <c r="X871" s="128"/>
      <c r="Y871" s="128"/>
      <c r="Z871" s="128"/>
      <c r="AA871" s="128"/>
      <c r="AB871" s="128"/>
    </row>
    <row r="872" ht="14.25" customHeight="1">
      <c r="A872" s="129"/>
      <c r="B872" s="129"/>
      <c r="C872" s="137"/>
      <c r="D872" s="138"/>
      <c r="E872" s="139"/>
      <c r="F872" s="137"/>
      <c r="G872" s="129"/>
      <c r="H872" s="129"/>
      <c r="I872" s="128"/>
      <c r="J872" s="128"/>
      <c r="K872" s="128"/>
      <c r="L872" s="128"/>
      <c r="M872" s="128"/>
      <c r="N872" s="128"/>
      <c r="O872" s="128"/>
      <c r="P872" s="128"/>
      <c r="Q872" s="128"/>
      <c r="R872" s="128"/>
      <c r="S872" s="128"/>
      <c r="T872" s="128"/>
      <c r="U872" s="128"/>
      <c r="V872" s="128"/>
      <c r="W872" s="128"/>
      <c r="X872" s="128"/>
      <c r="Y872" s="128"/>
      <c r="Z872" s="128"/>
      <c r="AA872" s="128"/>
      <c r="AB872" s="128"/>
    </row>
    <row r="873" ht="14.25" customHeight="1">
      <c r="A873" s="129"/>
      <c r="B873" s="129"/>
      <c r="C873" s="137"/>
      <c r="D873" s="138"/>
      <c r="E873" s="139"/>
      <c r="F873" s="137"/>
      <c r="G873" s="129"/>
      <c r="H873" s="129"/>
      <c r="I873" s="128"/>
      <c r="J873" s="128"/>
      <c r="K873" s="128"/>
      <c r="L873" s="128"/>
      <c r="M873" s="128"/>
      <c r="N873" s="128"/>
      <c r="O873" s="128"/>
      <c r="P873" s="128"/>
      <c r="Q873" s="128"/>
      <c r="R873" s="128"/>
      <c r="S873" s="128"/>
      <c r="T873" s="128"/>
      <c r="U873" s="128"/>
      <c r="V873" s="128"/>
      <c r="W873" s="128"/>
      <c r="X873" s="128"/>
      <c r="Y873" s="128"/>
      <c r="Z873" s="128"/>
      <c r="AA873" s="128"/>
      <c r="AB873" s="128"/>
    </row>
    <row r="874" ht="14.25" customHeight="1">
      <c r="A874" s="129"/>
      <c r="B874" s="129"/>
      <c r="C874" s="137"/>
      <c r="D874" s="138"/>
      <c r="E874" s="139"/>
      <c r="F874" s="137"/>
      <c r="G874" s="129"/>
      <c r="H874" s="129"/>
      <c r="I874" s="128"/>
      <c r="J874" s="128"/>
      <c r="K874" s="128"/>
      <c r="L874" s="128"/>
      <c r="M874" s="128"/>
      <c r="N874" s="128"/>
      <c r="O874" s="128"/>
      <c r="P874" s="128"/>
      <c r="Q874" s="128"/>
      <c r="R874" s="128"/>
      <c r="S874" s="128"/>
      <c r="T874" s="128"/>
      <c r="U874" s="128"/>
      <c r="V874" s="128"/>
      <c r="W874" s="128"/>
      <c r="X874" s="128"/>
      <c r="Y874" s="128"/>
      <c r="Z874" s="128"/>
      <c r="AA874" s="128"/>
      <c r="AB874" s="128"/>
    </row>
    <row r="875" ht="14.25" customHeight="1">
      <c r="A875" s="129"/>
      <c r="B875" s="129"/>
      <c r="C875" s="137"/>
      <c r="D875" s="138"/>
      <c r="E875" s="139"/>
      <c r="F875" s="137"/>
      <c r="G875" s="129"/>
      <c r="H875" s="129"/>
      <c r="I875" s="128"/>
      <c r="J875" s="128"/>
      <c r="K875" s="128"/>
      <c r="L875" s="128"/>
      <c r="M875" s="128"/>
      <c r="N875" s="128"/>
      <c r="O875" s="128"/>
      <c r="P875" s="128"/>
      <c r="Q875" s="128"/>
      <c r="R875" s="128"/>
      <c r="S875" s="128"/>
      <c r="T875" s="128"/>
      <c r="U875" s="128"/>
      <c r="V875" s="128"/>
      <c r="W875" s="128"/>
      <c r="X875" s="128"/>
      <c r="Y875" s="128"/>
      <c r="Z875" s="128"/>
      <c r="AA875" s="128"/>
      <c r="AB875" s="128"/>
    </row>
    <row r="876" ht="14.25" customHeight="1">
      <c r="A876" s="129"/>
      <c r="B876" s="129"/>
      <c r="C876" s="137"/>
      <c r="D876" s="138"/>
      <c r="E876" s="139"/>
      <c r="F876" s="137"/>
      <c r="G876" s="129"/>
      <c r="H876" s="129"/>
      <c r="I876" s="128"/>
      <c r="J876" s="128"/>
      <c r="K876" s="128"/>
      <c r="L876" s="128"/>
      <c r="M876" s="128"/>
      <c r="N876" s="128"/>
      <c r="O876" s="128"/>
      <c r="P876" s="128"/>
      <c r="Q876" s="128"/>
      <c r="R876" s="128"/>
      <c r="S876" s="128"/>
      <c r="T876" s="128"/>
      <c r="U876" s="128"/>
      <c r="V876" s="128"/>
      <c r="W876" s="128"/>
      <c r="X876" s="128"/>
      <c r="Y876" s="128"/>
      <c r="Z876" s="128"/>
      <c r="AA876" s="128"/>
      <c r="AB876" s="128"/>
    </row>
    <row r="877" ht="14.25" customHeight="1">
      <c r="A877" s="129"/>
      <c r="B877" s="129"/>
      <c r="C877" s="137"/>
      <c r="D877" s="138"/>
      <c r="E877" s="139"/>
      <c r="F877" s="137"/>
      <c r="G877" s="129"/>
      <c r="H877" s="129"/>
      <c r="I877" s="128"/>
      <c r="J877" s="128"/>
      <c r="K877" s="128"/>
      <c r="L877" s="128"/>
      <c r="M877" s="128"/>
      <c r="N877" s="128"/>
      <c r="O877" s="128"/>
      <c r="P877" s="128"/>
      <c r="Q877" s="128"/>
      <c r="R877" s="128"/>
      <c r="S877" s="128"/>
      <c r="T877" s="128"/>
      <c r="U877" s="128"/>
      <c r="V877" s="128"/>
      <c r="W877" s="128"/>
      <c r="X877" s="128"/>
      <c r="Y877" s="128"/>
      <c r="Z877" s="128"/>
      <c r="AA877" s="128"/>
      <c r="AB877" s="128"/>
    </row>
    <row r="878" ht="14.25" customHeight="1">
      <c r="A878" s="129"/>
      <c r="B878" s="129"/>
      <c r="C878" s="137"/>
      <c r="D878" s="138"/>
      <c r="E878" s="139"/>
      <c r="F878" s="137"/>
      <c r="G878" s="129"/>
      <c r="H878" s="129"/>
      <c r="I878" s="128"/>
      <c r="J878" s="128"/>
      <c r="K878" s="128"/>
      <c r="L878" s="128"/>
      <c r="M878" s="128"/>
      <c r="N878" s="128"/>
      <c r="O878" s="128"/>
      <c r="P878" s="128"/>
      <c r="Q878" s="128"/>
      <c r="R878" s="128"/>
      <c r="S878" s="128"/>
      <c r="T878" s="128"/>
      <c r="U878" s="128"/>
      <c r="V878" s="128"/>
      <c r="W878" s="128"/>
      <c r="X878" s="128"/>
      <c r="Y878" s="128"/>
      <c r="Z878" s="128"/>
      <c r="AA878" s="128"/>
      <c r="AB878" s="128"/>
    </row>
    <row r="879" ht="14.25" customHeight="1">
      <c r="A879" s="129"/>
      <c r="B879" s="129"/>
      <c r="C879" s="137"/>
      <c r="D879" s="138"/>
      <c r="E879" s="139"/>
      <c r="F879" s="137"/>
      <c r="G879" s="129"/>
      <c r="H879" s="129"/>
      <c r="I879" s="128"/>
      <c r="J879" s="128"/>
      <c r="K879" s="128"/>
      <c r="L879" s="128"/>
      <c r="M879" s="128"/>
      <c r="N879" s="128"/>
      <c r="O879" s="128"/>
      <c r="P879" s="128"/>
      <c r="Q879" s="128"/>
      <c r="R879" s="128"/>
      <c r="S879" s="128"/>
      <c r="T879" s="128"/>
      <c r="U879" s="128"/>
      <c r="V879" s="128"/>
      <c r="W879" s="128"/>
      <c r="X879" s="128"/>
      <c r="Y879" s="128"/>
      <c r="Z879" s="128"/>
      <c r="AA879" s="128"/>
      <c r="AB879" s="128"/>
    </row>
    <row r="880" ht="14.25" customHeight="1">
      <c r="A880" s="129"/>
      <c r="B880" s="129"/>
      <c r="C880" s="137"/>
      <c r="D880" s="138"/>
      <c r="E880" s="139"/>
      <c r="F880" s="137"/>
      <c r="G880" s="129"/>
      <c r="H880" s="129"/>
      <c r="I880" s="128"/>
      <c r="J880" s="128"/>
      <c r="K880" s="128"/>
      <c r="L880" s="128"/>
      <c r="M880" s="128"/>
      <c r="N880" s="128"/>
      <c r="O880" s="128"/>
      <c r="P880" s="128"/>
      <c r="Q880" s="128"/>
      <c r="R880" s="128"/>
      <c r="S880" s="128"/>
      <c r="T880" s="128"/>
      <c r="U880" s="128"/>
      <c r="V880" s="128"/>
      <c r="W880" s="128"/>
      <c r="X880" s="128"/>
      <c r="Y880" s="128"/>
      <c r="Z880" s="128"/>
      <c r="AA880" s="128"/>
      <c r="AB880" s="128"/>
    </row>
    <row r="881" ht="14.25" customHeight="1">
      <c r="A881" s="129"/>
      <c r="B881" s="129"/>
      <c r="C881" s="137"/>
      <c r="D881" s="138"/>
      <c r="E881" s="139"/>
      <c r="F881" s="137"/>
      <c r="G881" s="129"/>
      <c r="H881" s="129"/>
      <c r="I881" s="128"/>
      <c r="J881" s="128"/>
      <c r="K881" s="128"/>
      <c r="L881" s="128"/>
      <c r="M881" s="128"/>
      <c r="N881" s="128"/>
      <c r="O881" s="128"/>
      <c r="P881" s="128"/>
      <c r="Q881" s="128"/>
      <c r="R881" s="128"/>
      <c r="S881" s="128"/>
      <c r="T881" s="128"/>
      <c r="U881" s="128"/>
      <c r="V881" s="128"/>
      <c r="W881" s="128"/>
      <c r="X881" s="128"/>
      <c r="Y881" s="128"/>
      <c r="Z881" s="128"/>
      <c r="AA881" s="128"/>
      <c r="AB881" s="128"/>
    </row>
    <row r="882" ht="14.25" customHeight="1">
      <c r="A882" s="129"/>
      <c r="B882" s="129"/>
      <c r="C882" s="137"/>
      <c r="D882" s="138"/>
      <c r="E882" s="139"/>
      <c r="F882" s="137"/>
      <c r="G882" s="129"/>
      <c r="H882" s="129"/>
      <c r="I882" s="128"/>
      <c r="J882" s="128"/>
      <c r="K882" s="128"/>
      <c r="L882" s="128"/>
      <c r="M882" s="128"/>
      <c r="N882" s="128"/>
      <c r="O882" s="128"/>
      <c r="P882" s="128"/>
      <c r="Q882" s="128"/>
      <c r="R882" s="128"/>
      <c r="S882" s="128"/>
      <c r="T882" s="128"/>
      <c r="U882" s="128"/>
      <c r="V882" s="128"/>
      <c r="W882" s="128"/>
      <c r="X882" s="128"/>
      <c r="Y882" s="128"/>
      <c r="Z882" s="128"/>
      <c r="AA882" s="128"/>
      <c r="AB882" s="128"/>
    </row>
    <row r="883" ht="14.25" customHeight="1">
      <c r="A883" s="129"/>
      <c r="B883" s="129"/>
      <c r="C883" s="137"/>
      <c r="D883" s="138"/>
      <c r="E883" s="139"/>
      <c r="F883" s="137"/>
      <c r="G883" s="129"/>
      <c r="H883" s="129"/>
      <c r="I883" s="128"/>
      <c r="J883" s="128"/>
      <c r="K883" s="128"/>
      <c r="L883" s="128"/>
      <c r="M883" s="128"/>
      <c r="N883" s="128"/>
      <c r="O883" s="128"/>
      <c r="P883" s="128"/>
      <c r="Q883" s="128"/>
      <c r="R883" s="128"/>
      <c r="S883" s="128"/>
      <c r="T883" s="128"/>
      <c r="U883" s="128"/>
      <c r="V883" s="128"/>
      <c r="W883" s="128"/>
      <c r="X883" s="128"/>
      <c r="Y883" s="128"/>
      <c r="Z883" s="128"/>
      <c r="AA883" s="128"/>
      <c r="AB883" s="128"/>
    </row>
    <row r="884" ht="14.25" customHeight="1">
      <c r="A884" s="129"/>
      <c r="B884" s="129"/>
      <c r="C884" s="137"/>
      <c r="D884" s="138"/>
      <c r="E884" s="139"/>
      <c r="F884" s="137"/>
      <c r="G884" s="129"/>
      <c r="H884" s="129"/>
      <c r="I884" s="128"/>
      <c r="J884" s="128"/>
      <c r="K884" s="128"/>
      <c r="L884" s="128"/>
      <c r="M884" s="128"/>
      <c r="N884" s="128"/>
      <c r="O884" s="128"/>
      <c r="P884" s="128"/>
      <c r="Q884" s="128"/>
      <c r="R884" s="128"/>
      <c r="S884" s="128"/>
      <c r="T884" s="128"/>
      <c r="U884" s="128"/>
      <c r="V884" s="128"/>
      <c r="W884" s="128"/>
      <c r="X884" s="128"/>
      <c r="Y884" s="128"/>
      <c r="Z884" s="128"/>
      <c r="AA884" s="128"/>
      <c r="AB884" s="128"/>
    </row>
    <row r="885" ht="14.25" customHeight="1">
      <c r="A885" s="129"/>
      <c r="B885" s="129"/>
      <c r="C885" s="137"/>
      <c r="D885" s="138"/>
      <c r="E885" s="139"/>
      <c r="F885" s="137"/>
      <c r="G885" s="129"/>
      <c r="H885" s="129"/>
      <c r="I885" s="128"/>
      <c r="J885" s="128"/>
      <c r="K885" s="128"/>
      <c r="L885" s="128"/>
      <c r="M885" s="128"/>
      <c r="N885" s="128"/>
      <c r="O885" s="128"/>
      <c r="P885" s="128"/>
      <c r="Q885" s="128"/>
      <c r="R885" s="128"/>
      <c r="S885" s="128"/>
      <c r="T885" s="128"/>
      <c r="U885" s="128"/>
      <c r="V885" s="128"/>
      <c r="W885" s="128"/>
      <c r="X885" s="128"/>
      <c r="Y885" s="128"/>
      <c r="Z885" s="128"/>
      <c r="AA885" s="128"/>
      <c r="AB885" s="128"/>
    </row>
    <row r="886" ht="14.25" customHeight="1">
      <c r="A886" s="129"/>
      <c r="B886" s="129"/>
      <c r="C886" s="137"/>
      <c r="D886" s="138"/>
      <c r="E886" s="139"/>
      <c r="F886" s="137"/>
      <c r="G886" s="129"/>
      <c r="H886" s="129"/>
      <c r="I886" s="128"/>
      <c r="J886" s="128"/>
      <c r="K886" s="128"/>
      <c r="L886" s="128"/>
      <c r="M886" s="128"/>
      <c r="N886" s="128"/>
      <c r="O886" s="128"/>
      <c r="P886" s="128"/>
      <c r="Q886" s="128"/>
      <c r="R886" s="128"/>
      <c r="S886" s="128"/>
      <c r="T886" s="128"/>
      <c r="U886" s="128"/>
      <c r="V886" s="128"/>
      <c r="W886" s="128"/>
      <c r="X886" s="128"/>
      <c r="Y886" s="128"/>
      <c r="Z886" s="128"/>
      <c r="AA886" s="128"/>
      <c r="AB886" s="128"/>
    </row>
    <row r="887" ht="14.25" customHeight="1">
      <c r="A887" s="129"/>
      <c r="B887" s="129"/>
      <c r="C887" s="137"/>
      <c r="D887" s="138"/>
      <c r="E887" s="139"/>
      <c r="F887" s="137"/>
      <c r="G887" s="129"/>
      <c r="H887" s="129"/>
      <c r="I887" s="128"/>
      <c r="J887" s="128"/>
      <c r="K887" s="128"/>
      <c r="L887" s="128"/>
      <c r="M887" s="128"/>
      <c r="N887" s="128"/>
      <c r="O887" s="128"/>
      <c r="P887" s="128"/>
      <c r="Q887" s="128"/>
      <c r="R887" s="128"/>
      <c r="S887" s="128"/>
      <c r="T887" s="128"/>
      <c r="U887" s="128"/>
      <c r="V887" s="128"/>
      <c r="W887" s="128"/>
      <c r="X887" s="128"/>
      <c r="Y887" s="128"/>
      <c r="Z887" s="128"/>
      <c r="AA887" s="128"/>
      <c r="AB887" s="128"/>
    </row>
    <row r="888" ht="14.25" customHeight="1">
      <c r="A888" s="129"/>
      <c r="B888" s="129"/>
      <c r="C888" s="137"/>
      <c r="D888" s="138"/>
      <c r="E888" s="139"/>
      <c r="F888" s="137"/>
      <c r="G888" s="129"/>
      <c r="H888" s="129"/>
      <c r="I888" s="128"/>
      <c r="J888" s="128"/>
      <c r="K888" s="128"/>
      <c r="L888" s="128"/>
      <c r="M888" s="128"/>
      <c r="N888" s="128"/>
      <c r="O888" s="128"/>
      <c r="P888" s="128"/>
      <c r="Q888" s="128"/>
      <c r="R888" s="128"/>
      <c r="S888" s="128"/>
      <c r="T888" s="128"/>
      <c r="U888" s="128"/>
      <c r="V888" s="128"/>
      <c r="W888" s="128"/>
      <c r="X888" s="128"/>
      <c r="Y888" s="128"/>
      <c r="Z888" s="128"/>
      <c r="AA888" s="128"/>
      <c r="AB888" s="128"/>
    </row>
    <row r="889" ht="14.25" customHeight="1">
      <c r="A889" s="129"/>
      <c r="B889" s="129"/>
      <c r="C889" s="137"/>
      <c r="D889" s="138"/>
      <c r="E889" s="139"/>
      <c r="F889" s="137"/>
      <c r="G889" s="129"/>
      <c r="H889" s="129"/>
      <c r="I889" s="128"/>
      <c r="J889" s="128"/>
      <c r="K889" s="128"/>
      <c r="L889" s="128"/>
      <c r="M889" s="128"/>
      <c r="N889" s="128"/>
      <c r="O889" s="128"/>
      <c r="P889" s="128"/>
      <c r="Q889" s="128"/>
      <c r="R889" s="128"/>
      <c r="S889" s="128"/>
      <c r="T889" s="128"/>
      <c r="U889" s="128"/>
      <c r="V889" s="128"/>
      <c r="W889" s="128"/>
      <c r="X889" s="128"/>
      <c r="Y889" s="128"/>
      <c r="Z889" s="128"/>
      <c r="AA889" s="128"/>
      <c r="AB889" s="128"/>
    </row>
    <row r="890" ht="14.25" customHeight="1">
      <c r="A890" s="129"/>
      <c r="B890" s="129"/>
      <c r="C890" s="137"/>
      <c r="D890" s="138"/>
      <c r="E890" s="139"/>
      <c r="F890" s="137"/>
      <c r="G890" s="129"/>
      <c r="H890" s="129"/>
      <c r="I890" s="128"/>
      <c r="J890" s="128"/>
      <c r="K890" s="128"/>
      <c r="L890" s="128"/>
      <c r="M890" s="128"/>
      <c r="N890" s="128"/>
      <c r="O890" s="128"/>
      <c r="P890" s="128"/>
      <c r="Q890" s="128"/>
      <c r="R890" s="128"/>
      <c r="S890" s="128"/>
      <c r="T890" s="128"/>
      <c r="U890" s="128"/>
      <c r="V890" s="128"/>
      <c r="W890" s="128"/>
      <c r="X890" s="128"/>
      <c r="Y890" s="128"/>
      <c r="Z890" s="128"/>
      <c r="AA890" s="128"/>
      <c r="AB890" s="128"/>
    </row>
    <row r="891" ht="14.25" customHeight="1">
      <c r="A891" s="129"/>
      <c r="B891" s="129"/>
      <c r="C891" s="137"/>
      <c r="D891" s="138"/>
      <c r="E891" s="139"/>
      <c r="F891" s="137"/>
      <c r="G891" s="129"/>
      <c r="H891" s="129"/>
      <c r="I891" s="128"/>
      <c r="J891" s="128"/>
      <c r="K891" s="128"/>
      <c r="L891" s="128"/>
      <c r="M891" s="128"/>
      <c r="N891" s="128"/>
      <c r="O891" s="128"/>
      <c r="P891" s="128"/>
      <c r="Q891" s="128"/>
      <c r="R891" s="128"/>
      <c r="S891" s="128"/>
      <c r="T891" s="128"/>
      <c r="U891" s="128"/>
      <c r="V891" s="128"/>
      <c r="W891" s="128"/>
      <c r="X891" s="128"/>
      <c r="Y891" s="128"/>
      <c r="Z891" s="128"/>
      <c r="AA891" s="128"/>
      <c r="AB891" s="128"/>
    </row>
    <row r="892" ht="14.25" customHeight="1">
      <c r="A892" s="129"/>
      <c r="B892" s="129"/>
      <c r="C892" s="137"/>
      <c r="D892" s="138"/>
      <c r="E892" s="139"/>
      <c r="F892" s="137"/>
      <c r="G892" s="129"/>
      <c r="H892" s="129"/>
      <c r="I892" s="128"/>
      <c r="J892" s="128"/>
      <c r="K892" s="128"/>
      <c r="L892" s="128"/>
      <c r="M892" s="128"/>
      <c r="N892" s="128"/>
      <c r="O892" s="128"/>
      <c r="P892" s="128"/>
      <c r="Q892" s="128"/>
      <c r="R892" s="128"/>
      <c r="S892" s="128"/>
      <c r="T892" s="128"/>
      <c r="U892" s="128"/>
      <c r="V892" s="128"/>
      <c r="W892" s="128"/>
      <c r="X892" s="128"/>
      <c r="Y892" s="128"/>
      <c r="Z892" s="128"/>
      <c r="AA892" s="128"/>
      <c r="AB892" s="128"/>
    </row>
    <row r="893" ht="14.25" customHeight="1">
      <c r="A893" s="129"/>
      <c r="B893" s="129"/>
      <c r="C893" s="137"/>
      <c r="D893" s="138"/>
      <c r="E893" s="139"/>
      <c r="F893" s="137"/>
      <c r="G893" s="129"/>
      <c r="H893" s="129"/>
      <c r="I893" s="128"/>
      <c r="J893" s="128"/>
      <c r="K893" s="128"/>
      <c r="L893" s="128"/>
      <c r="M893" s="128"/>
      <c r="N893" s="128"/>
      <c r="O893" s="128"/>
      <c r="P893" s="128"/>
      <c r="Q893" s="128"/>
      <c r="R893" s="128"/>
      <c r="S893" s="128"/>
      <c r="T893" s="128"/>
      <c r="U893" s="128"/>
      <c r="V893" s="128"/>
      <c r="W893" s="128"/>
      <c r="X893" s="128"/>
      <c r="Y893" s="128"/>
      <c r="Z893" s="128"/>
      <c r="AA893" s="128"/>
      <c r="AB893" s="128"/>
    </row>
    <row r="894" ht="14.25" customHeight="1">
      <c r="A894" s="129"/>
      <c r="B894" s="129"/>
      <c r="C894" s="137"/>
      <c r="D894" s="138"/>
      <c r="E894" s="139"/>
      <c r="F894" s="137"/>
      <c r="G894" s="129"/>
      <c r="H894" s="129"/>
      <c r="I894" s="128"/>
      <c r="J894" s="128"/>
      <c r="K894" s="128"/>
      <c r="L894" s="128"/>
      <c r="M894" s="128"/>
      <c r="N894" s="128"/>
      <c r="O894" s="128"/>
      <c r="P894" s="128"/>
      <c r="Q894" s="128"/>
      <c r="R894" s="128"/>
      <c r="S894" s="128"/>
      <c r="T894" s="128"/>
      <c r="U894" s="128"/>
      <c r="V894" s="128"/>
      <c r="W894" s="128"/>
      <c r="X894" s="128"/>
      <c r="Y894" s="128"/>
      <c r="Z894" s="128"/>
      <c r="AA894" s="128"/>
      <c r="AB894" s="128"/>
    </row>
    <row r="895" ht="14.25" customHeight="1">
      <c r="A895" s="129"/>
      <c r="B895" s="129"/>
      <c r="C895" s="137"/>
      <c r="D895" s="138"/>
      <c r="E895" s="139"/>
      <c r="F895" s="137"/>
      <c r="G895" s="129"/>
      <c r="H895" s="129"/>
      <c r="I895" s="128"/>
      <c r="J895" s="128"/>
      <c r="K895" s="128"/>
      <c r="L895" s="128"/>
      <c r="M895" s="128"/>
      <c r="N895" s="128"/>
      <c r="O895" s="128"/>
      <c r="P895" s="128"/>
      <c r="Q895" s="128"/>
      <c r="R895" s="128"/>
      <c r="S895" s="128"/>
      <c r="T895" s="128"/>
      <c r="U895" s="128"/>
      <c r="V895" s="128"/>
      <c r="W895" s="128"/>
      <c r="X895" s="128"/>
      <c r="Y895" s="128"/>
      <c r="Z895" s="128"/>
      <c r="AA895" s="128"/>
      <c r="AB895" s="128"/>
    </row>
    <row r="896" ht="14.25" customHeight="1">
      <c r="A896" s="129"/>
      <c r="B896" s="129"/>
      <c r="C896" s="137"/>
      <c r="D896" s="138"/>
      <c r="E896" s="139"/>
      <c r="F896" s="137"/>
      <c r="G896" s="129"/>
      <c r="H896" s="129"/>
      <c r="I896" s="128"/>
      <c r="J896" s="128"/>
      <c r="K896" s="128"/>
      <c r="L896" s="128"/>
      <c r="M896" s="128"/>
      <c r="N896" s="128"/>
      <c r="O896" s="128"/>
      <c r="P896" s="128"/>
      <c r="Q896" s="128"/>
      <c r="R896" s="128"/>
      <c r="S896" s="128"/>
      <c r="T896" s="128"/>
      <c r="U896" s="128"/>
      <c r="V896" s="128"/>
      <c r="W896" s="128"/>
      <c r="X896" s="128"/>
      <c r="Y896" s="128"/>
      <c r="Z896" s="128"/>
      <c r="AA896" s="128"/>
      <c r="AB896" s="128"/>
    </row>
    <row r="897" ht="14.25" customHeight="1">
      <c r="A897" s="129"/>
      <c r="B897" s="129"/>
      <c r="C897" s="137"/>
      <c r="D897" s="138"/>
      <c r="E897" s="139"/>
      <c r="F897" s="137"/>
      <c r="G897" s="129"/>
      <c r="H897" s="129"/>
      <c r="I897" s="128"/>
      <c r="J897" s="128"/>
      <c r="K897" s="128"/>
      <c r="L897" s="128"/>
      <c r="M897" s="128"/>
      <c r="N897" s="128"/>
      <c r="O897" s="128"/>
      <c r="P897" s="128"/>
      <c r="Q897" s="128"/>
      <c r="R897" s="128"/>
      <c r="S897" s="128"/>
      <c r="T897" s="128"/>
      <c r="U897" s="128"/>
      <c r="V897" s="128"/>
      <c r="W897" s="128"/>
      <c r="X897" s="128"/>
      <c r="Y897" s="128"/>
      <c r="Z897" s="128"/>
      <c r="AA897" s="128"/>
      <c r="AB897" s="128"/>
    </row>
    <row r="898" ht="14.25" customHeight="1">
      <c r="A898" s="129"/>
      <c r="B898" s="129"/>
      <c r="C898" s="137"/>
      <c r="D898" s="138"/>
      <c r="E898" s="139"/>
      <c r="F898" s="137"/>
      <c r="G898" s="129"/>
      <c r="H898" s="129"/>
      <c r="I898" s="128"/>
      <c r="J898" s="128"/>
      <c r="K898" s="128"/>
      <c r="L898" s="128"/>
      <c r="M898" s="128"/>
      <c r="N898" s="128"/>
      <c r="O898" s="128"/>
      <c r="P898" s="128"/>
      <c r="Q898" s="128"/>
      <c r="R898" s="128"/>
      <c r="S898" s="128"/>
      <c r="T898" s="128"/>
      <c r="U898" s="128"/>
      <c r="V898" s="128"/>
      <c r="W898" s="128"/>
      <c r="X898" s="128"/>
      <c r="Y898" s="128"/>
      <c r="Z898" s="128"/>
      <c r="AA898" s="128"/>
      <c r="AB898" s="128"/>
    </row>
    <row r="899" ht="14.25" customHeight="1">
      <c r="A899" s="129"/>
      <c r="B899" s="129"/>
      <c r="C899" s="137"/>
      <c r="D899" s="138"/>
      <c r="E899" s="139"/>
      <c r="F899" s="137"/>
      <c r="G899" s="129"/>
      <c r="H899" s="129"/>
      <c r="I899" s="128"/>
      <c r="J899" s="128"/>
      <c r="K899" s="128"/>
      <c r="L899" s="128"/>
      <c r="M899" s="128"/>
      <c r="N899" s="128"/>
      <c r="O899" s="128"/>
      <c r="P899" s="128"/>
      <c r="Q899" s="128"/>
      <c r="R899" s="128"/>
      <c r="S899" s="128"/>
      <c r="T899" s="128"/>
      <c r="U899" s="128"/>
      <c r="V899" s="128"/>
      <c r="W899" s="128"/>
      <c r="X899" s="128"/>
      <c r="Y899" s="128"/>
      <c r="Z899" s="128"/>
      <c r="AA899" s="128"/>
      <c r="AB899" s="128"/>
    </row>
    <row r="900" ht="14.25" customHeight="1">
      <c r="A900" s="129"/>
      <c r="B900" s="129"/>
      <c r="C900" s="137"/>
      <c r="D900" s="138"/>
      <c r="E900" s="139"/>
      <c r="F900" s="137"/>
      <c r="G900" s="129"/>
      <c r="H900" s="129"/>
      <c r="I900" s="128"/>
      <c r="J900" s="128"/>
      <c r="K900" s="128"/>
      <c r="L900" s="128"/>
      <c r="M900" s="128"/>
      <c r="N900" s="128"/>
      <c r="O900" s="128"/>
      <c r="P900" s="128"/>
      <c r="Q900" s="128"/>
      <c r="R900" s="128"/>
      <c r="S900" s="128"/>
      <c r="T900" s="128"/>
      <c r="U900" s="128"/>
      <c r="V900" s="128"/>
      <c r="W900" s="128"/>
      <c r="X900" s="128"/>
      <c r="Y900" s="128"/>
      <c r="Z900" s="128"/>
      <c r="AA900" s="128"/>
      <c r="AB900" s="128"/>
    </row>
    <row r="901" ht="14.25" customHeight="1">
      <c r="A901" s="129"/>
      <c r="B901" s="129"/>
      <c r="C901" s="137"/>
      <c r="D901" s="138"/>
      <c r="E901" s="139"/>
      <c r="F901" s="137"/>
      <c r="G901" s="129"/>
      <c r="H901" s="129"/>
      <c r="I901" s="128"/>
      <c r="J901" s="128"/>
      <c r="K901" s="128"/>
      <c r="L901" s="128"/>
      <c r="M901" s="128"/>
      <c r="N901" s="128"/>
      <c r="O901" s="128"/>
      <c r="P901" s="128"/>
      <c r="Q901" s="128"/>
      <c r="R901" s="128"/>
      <c r="S901" s="128"/>
      <c r="T901" s="128"/>
      <c r="U901" s="128"/>
      <c r="V901" s="128"/>
      <c r="W901" s="128"/>
      <c r="X901" s="128"/>
      <c r="Y901" s="128"/>
      <c r="Z901" s="128"/>
      <c r="AA901" s="128"/>
      <c r="AB901" s="128"/>
    </row>
    <row r="902" ht="14.25" customHeight="1">
      <c r="A902" s="129"/>
      <c r="B902" s="129"/>
      <c r="C902" s="137"/>
      <c r="D902" s="138"/>
      <c r="E902" s="139"/>
      <c r="F902" s="137"/>
      <c r="G902" s="129"/>
      <c r="H902" s="129"/>
      <c r="I902" s="128"/>
      <c r="J902" s="128"/>
      <c r="K902" s="128"/>
      <c r="L902" s="128"/>
      <c r="M902" s="128"/>
      <c r="N902" s="128"/>
      <c r="O902" s="128"/>
      <c r="P902" s="128"/>
      <c r="Q902" s="128"/>
      <c r="R902" s="128"/>
      <c r="S902" s="128"/>
      <c r="T902" s="128"/>
      <c r="U902" s="128"/>
      <c r="V902" s="128"/>
      <c r="W902" s="128"/>
      <c r="X902" s="128"/>
      <c r="Y902" s="128"/>
      <c r="Z902" s="128"/>
      <c r="AA902" s="128"/>
      <c r="AB902" s="128"/>
    </row>
    <row r="903" ht="14.25" customHeight="1">
      <c r="A903" s="129"/>
      <c r="B903" s="129"/>
      <c r="C903" s="137"/>
      <c r="D903" s="138"/>
      <c r="E903" s="139"/>
      <c r="F903" s="137"/>
      <c r="G903" s="129"/>
      <c r="H903" s="129"/>
      <c r="I903" s="128"/>
      <c r="J903" s="128"/>
      <c r="K903" s="128"/>
      <c r="L903" s="128"/>
      <c r="M903" s="128"/>
      <c r="N903" s="128"/>
      <c r="O903" s="128"/>
      <c r="P903" s="128"/>
      <c r="Q903" s="128"/>
      <c r="R903" s="128"/>
      <c r="S903" s="128"/>
      <c r="T903" s="128"/>
      <c r="U903" s="128"/>
      <c r="V903" s="128"/>
      <c r="W903" s="128"/>
      <c r="X903" s="128"/>
      <c r="Y903" s="128"/>
      <c r="Z903" s="128"/>
      <c r="AA903" s="128"/>
      <c r="AB903" s="128"/>
    </row>
    <row r="904" ht="14.25" customHeight="1">
      <c r="A904" s="129"/>
      <c r="B904" s="129"/>
      <c r="C904" s="137"/>
      <c r="D904" s="138"/>
      <c r="E904" s="139"/>
      <c r="F904" s="137"/>
      <c r="G904" s="129"/>
      <c r="H904" s="129"/>
      <c r="I904" s="128"/>
      <c r="J904" s="128"/>
      <c r="K904" s="128"/>
      <c r="L904" s="128"/>
      <c r="M904" s="128"/>
      <c r="N904" s="128"/>
      <c r="O904" s="128"/>
      <c r="P904" s="128"/>
      <c r="Q904" s="128"/>
      <c r="R904" s="128"/>
      <c r="S904" s="128"/>
      <c r="T904" s="128"/>
      <c r="U904" s="128"/>
      <c r="V904" s="128"/>
      <c r="W904" s="128"/>
      <c r="X904" s="128"/>
      <c r="Y904" s="128"/>
      <c r="Z904" s="128"/>
      <c r="AA904" s="128"/>
      <c r="AB904" s="128"/>
    </row>
    <row r="905" ht="14.25" customHeight="1">
      <c r="A905" s="129"/>
      <c r="B905" s="129"/>
      <c r="C905" s="137"/>
      <c r="D905" s="138"/>
      <c r="E905" s="139"/>
      <c r="F905" s="137"/>
      <c r="G905" s="129"/>
      <c r="H905" s="129"/>
      <c r="I905" s="128"/>
      <c r="J905" s="128"/>
      <c r="K905" s="128"/>
      <c r="L905" s="128"/>
      <c r="M905" s="128"/>
      <c r="N905" s="128"/>
      <c r="O905" s="128"/>
      <c r="P905" s="128"/>
      <c r="Q905" s="128"/>
      <c r="R905" s="128"/>
      <c r="S905" s="128"/>
      <c r="T905" s="128"/>
      <c r="U905" s="128"/>
      <c r="V905" s="128"/>
      <c r="W905" s="128"/>
      <c r="X905" s="128"/>
      <c r="Y905" s="128"/>
      <c r="Z905" s="128"/>
      <c r="AA905" s="128"/>
      <c r="AB905" s="128"/>
    </row>
    <row r="906" ht="14.25" customHeight="1">
      <c r="A906" s="129"/>
      <c r="B906" s="129"/>
      <c r="C906" s="137"/>
      <c r="D906" s="138"/>
      <c r="E906" s="139"/>
      <c r="F906" s="137"/>
      <c r="G906" s="129"/>
      <c r="H906" s="129"/>
      <c r="I906" s="128"/>
      <c r="J906" s="128"/>
      <c r="K906" s="128"/>
      <c r="L906" s="128"/>
      <c r="M906" s="128"/>
      <c r="N906" s="128"/>
      <c r="O906" s="128"/>
      <c r="P906" s="128"/>
      <c r="Q906" s="128"/>
      <c r="R906" s="128"/>
      <c r="S906" s="128"/>
      <c r="T906" s="128"/>
      <c r="U906" s="128"/>
      <c r="V906" s="128"/>
      <c r="W906" s="128"/>
      <c r="X906" s="128"/>
      <c r="Y906" s="128"/>
      <c r="Z906" s="128"/>
      <c r="AA906" s="128"/>
      <c r="AB906" s="128"/>
    </row>
    <row r="907" ht="14.25" customHeight="1">
      <c r="A907" s="129"/>
      <c r="B907" s="129"/>
      <c r="C907" s="137"/>
      <c r="D907" s="138"/>
      <c r="E907" s="139"/>
      <c r="F907" s="137"/>
      <c r="G907" s="129"/>
      <c r="H907" s="129"/>
      <c r="I907" s="128"/>
      <c r="J907" s="128"/>
      <c r="K907" s="128"/>
      <c r="L907" s="128"/>
      <c r="M907" s="128"/>
      <c r="N907" s="128"/>
      <c r="O907" s="128"/>
      <c r="P907" s="128"/>
      <c r="Q907" s="128"/>
      <c r="R907" s="128"/>
      <c r="S907" s="128"/>
      <c r="T907" s="128"/>
      <c r="U907" s="128"/>
      <c r="V907" s="128"/>
      <c r="W907" s="128"/>
      <c r="X907" s="128"/>
      <c r="Y907" s="128"/>
      <c r="Z907" s="128"/>
      <c r="AA907" s="128"/>
      <c r="AB907" s="128"/>
    </row>
    <row r="908" ht="14.25" customHeight="1">
      <c r="A908" s="129"/>
      <c r="B908" s="129"/>
      <c r="C908" s="137"/>
      <c r="D908" s="138"/>
      <c r="E908" s="139"/>
      <c r="F908" s="137"/>
      <c r="G908" s="129"/>
      <c r="H908" s="129"/>
      <c r="I908" s="128"/>
      <c r="J908" s="128"/>
      <c r="K908" s="128"/>
      <c r="L908" s="128"/>
      <c r="M908" s="128"/>
      <c r="N908" s="128"/>
      <c r="O908" s="128"/>
      <c r="P908" s="128"/>
      <c r="Q908" s="128"/>
      <c r="R908" s="128"/>
      <c r="S908" s="128"/>
      <c r="T908" s="128"/>
      <c r="U908" s="128"/>
      <c r="V908" s="128"/>
      <c r="W908" s="128"/>
      <c r="X908" s="128"/>
      <c r="Y908" s="128"/>
      <c r="Z908" s="128"/>
      <c r="AA908" s="128"/>
      <c r="AB908" s="128"/>
    </row>
    <row r="909" ht="14.25" customHeight="1">
      <c r="A909" s="129"/>
      <c r="B909" s="129"/>
      <c r="C909" s="137"/>
      <c r="D909" s="138"/>
      <c r="E909" s="139"/>
      <c r="F909" s="137"/>
      <c r="G909" s="129"/>
      <c r="H909" s="129"/>
      <c r="I909" s="128"/>
      <c r="J909" s="128"/>
      <c r="K909" s="128"/>
      <c r="L909" s="128"/>
      <c r="M909" s="128"/>
      <c r="N909" s="128"/>
      <c r="O909" s="128"/>
      <c r="P909" s="128"/>
      <c r="Q909" s="128"/>
      <c r="R909" s="128"/>
      <c r="S909" s="128"/>
      <c r="T909" s="128"/>
      <c r="U909" s="128"/>
      <c r="V909" s="128"/>
      <c r="W909" s="128"/>
      <c r="X909" s="128"/>
      <c r="Y909" s="128"/>
      <c r="Z909" s="128"/>
      <c r="AA909" s="128"/>
      <c r="AB909" s="128"/>
    </row>
    <row r="910" ht="14.25" customHeight="1">
      <c r="A910" s="129"/>
      <c r="B910" s="129"/>
      <c r="C910" s="137"/>
      <c r="D910" s="138"/>
      <c r="E910" s="139"/>
      <c r="F910" s="137"/>
      <c r="G910" s="129"/>
      <c r="H910" s="129"/>
      <c r="I910" s="128"/>
      <c r="J910" s="128"/>
      <c r="K910" s="128"/>
      <c r="L910" s="128"/>
      <c r="M910" s="128"/>
      <c r="N910" s="128"/>
      <c r="O910" s="128"/>
      <c r="P910" s="128"/>
      <c r="Q910" s="128"/>
      <c r="R910" s="128"/>
      <c r="S910" s="128"/>
      <c r="T910" s="128"/>
      <c r="U910" s="128"/>
      <c r="V910" s="128"/>
      <c r="W910" s="128"/>
      <c r="X910" s="128"/>
      <c r="Y910" s="128"/>
      <c r="Z910" s="128"/>
      <c r="AA910" s="128"/>
      <c r="AB910" s="128"/>
    </row>
    <row r="911" ht="14.25" customHeight="1">
      <c r="A911" s="129"/>
      <c r="B911" s="129"/>
      <c r="C911" s="137"/>
      <c r="D911" s="138"/>
      <c r="E911" s="139"/>
      <c r="F911" s="137"/>
      <c r="G911" s="129"/>
      <c r="H911" s="129"/>
      <c r="I911" s="128"/>
      <c r="J911" s="128"/>
      <c r="K911" s="128"/>
      <c r="L911" s="128"/>
      <c r="M911" s="128"/>
      <c r="N911" s="128"/>
      <c r="O911" s="128"/>
      <c r="P911" s="128"/>
      <c r="Q911" s="128"/>
      <c r="R911" s="128"/>
      <c r="S911" s="128"/>
      <c r="T911" s="128"/>
      <c r="U911" s="128"/>
      <c r="V911" s="128"/>
      <c r="W911" s="128"/>
      <c r="X911" s="128"/>
      <c r="Y911" s="128"/>
      <c r="Z911" s="128"/>
      <c r="AA911" s="128"/>
      <c r="AB911" s="128"/>
    </row>
    <row r="912" ht="14.25" customHeight="1">
      <c r="A912" s="129"/>
      <c r="B912" s="129"/>
      <c r="C912" s="137"/>
      <c r="D912" s="138"/>
      <c r="E912" s="139"/>
      <c r="F912" s="137"/>
      <c r="G912" s="129"/>
      <c r="H912" s="129"/>
      <c r="I912" s="128"/>
      <c r="J912" s="128"/>
      <c r="K912" s="128"/>
      <c r="L912" s="128"/>
      <c r="M912" s="128"/>
      <c r="N912" s="128"/>
      <c r="O912" s="128"/>
      <c r="P912" s="128"/>
      <c r="Q912" s="128"/>
      <c r="R912" s="128"/>
      <c r="S912" s="128"/>
      <c r="T912" s="128"/>
      <c r="U912" s="128"/>
      <c r="V912" s="128"/>
      <c r="W912" s="128"/>
      <c r="X912" s="128"/>
      <c r="Y912" s="128"/>
      <c r="Z912" s="128"/>
      <c r="AA912" s="128"/>
      <c r="AB912" s="128"/>
    </row>
    <row r="913" ht="14.25" customHeight="1">
      <c r="A913" s="129"/>
      <c r="B913" s="129"/>
      <c r="C913" s="137"/>
      <c r="D913" s="138"/>
      <c r="E913" s="139"/>
      <c r="F913" s="137"/>
      <c r="G913" s="129"/>
      <c r="H913" s="129"/>
      <c r="I913" s="128"/>
      <c r="J913" s="128"/>
      <c r="K913" s="128"/>
      <c r="L913" s="128"/>
      <c r="M913" s="128"/>
      <c r="N913" s="128"/>
      <c r="O913" s="128"/>
      <c r="P913" s="128"/>
      <c r="Q913" s="128"/>
      <c r="R913" s="128"/>
      <c r="S913" s="128"/>
      <c r="T913" s="128"/>
      <c r="U913" s="128"/>
      <c r="V913" s="128"/>
      <c r="W913" s="128"/>
      <c r="X913" s="128"/>
      <c r="Y913" s="128"/>
      <c r="Z913" s="128"/>
      <c r="AA913" s="128"/>
      <c r="AB913" s="128"/>
    </row>
    <row r="914" ht="14.25" customHeight="1">
      <c r="A914" s="129"/>
      <c r="B914" s="129"/>
      <c r="C914" s="137"/>
      <c r="D914" s="138"/>
      <c r="E914" s="139"/>
      <c r="F914" s="137"/>
      <c r="G914" s="129"/>
      <c r="H914" s="129"/>
      <c r="I914" s="128"/>
      <c r="J914" s="128"/>
      <c r="K914" s="128"/>
      <c r="L914" s="128"/>
      <c r="M914" s="128"/>
      <c r="N914" s="128"/>
      <c r="O914" s="128"/>
      <c r="P914" s="128"/>
      <c r="Q914" s="128"/>
      <c r="R914" s="128"/>
      <c r="S914" s="128"/>
      <c r="T914" s="128"/>
      <c r="U914" s="128"/>
      <c r="V914" s="128"/>
      <c r="W914" s="128"/>
      <c r="X914" s="128"/>
      <c r="Y914" s="128"/>
      <c r="Z914" s="128"/>
      <c r="AA914" s="128"/>
      <c r="AB914" s="128"/>
    </row>
    <row r="915" ht="14.25" customHeight="1">
      <c r="A915" s="129"/>
      <c r="B915" s="129"/>
      <c r="C915" s="137"/>
      <c r="D915" s="138"/>
      <c r="E915" s="139"/>
      <c r="F915" s="137"/>
      <c r="G915" s="129"/>
      <c r="H915" s="129"/>
      <c r="I915" s="128"/>
      <c r="J915" s="128"/>
      <c r="K915" s="128"/>
      <c r="L915" s="128"/>
      <c r="M915" s="128"/>
      <c r="N915" s="128"/>
      <c r="O915" s="128"/>
      <c r="P915" s="128"/>
      <c r="Q915" s="128"/>
      <c r="R915" s="128"/>
      <c r="S915" s="128"/>
      <c r="T915" s="128"/>
      <c r="U915" s="128"/>
      <c r="V915" s="128"/>
      <c r="W915" s="128"/>
      <c r="X915" s="128"/>
      <c r="Y915" s="128"/>
      <c r="Z915" s="128"/>
      <c r="AA915" s="128"/>
      <c r="AB915" s="128"/>
    </row>
    <row r="916" ht="14.25" customHeight="1">
      <c r="A916" s="129"/>
      <c r="B916" s="129"/>
      <c r="C916" s="137"/>
      <c r="D916" s="138"/>
      <c r="E916" s="139"/>
      <c r="F916" s="137"/>
      <c r="G916" s="129"/>
      <c r="H916" s="129"/>
      <c r="I916" s="128"/>
      <c r="J916" s="128"/>
      <c r="K916" s="128"/>
      <c r="L916" s="128"/>
      <c r="M916" s="128"/>
      <c r="N916" s="128"/>
      <c r="O916" s="128"/>
      <c r="P916" s="128"/>
      <c r="Q916" s="128"/>
      <c r="R916" s="128"/>
      <c r="S916" s="128"/>
      <c r="T916" s="128"/>
      <c r="U916" s="128"/>
      <c r="V916" s="128"/>
      <c r="W916" s="128"/>
      <c r="X916" s="128"/>
      <c r="Y916" s="128"/>
      <c r="Z916" s="128"/>
      <c r="AA916" s="128"/>
      <c r="AB916" s="128"/>
    </row>
    <row r="917" ht="14.25" customHeight="1">
      <c r="A917" s="129"/>
      <c r="B917" s="129"/>
      <c r="C917" s="137"/>
      <c r="D917" s="138"/>
      <c r="E917" s="139"/>
      <c r="F917" s="137"/>
      <c r="G917" s="129"/>
      <c r="H917" s="129"/>
      <c r="I917" s="128"/>
      <c r="J917" s="128"/>
      <c r="K917" s="128"/>
      <c r="L917" s="128"/>
      <c r="M917" s="128"/>
      <c r="N917" s="128"/>
      <c r="O917" s="128"/>
      <c r="P917" s="128"/>
      <c r="Q917" s="128"/>
      <c r="R917" s="128"/>
      <c r="S917" s="128"/>
      <c r="T917" s="128"/>
      <c r="U917" s="128"/>
      <c r="V917" s="128"/>
      <c r="W917" s="128"/>
      <c r="X917" s="128"/>
      <c r="Y917" s="128"/>
      <c r="Z917" s="128"/>
      <c r="AA917" s="128"/>
      <c r="AB917" s="128"/>
    </row>
    <row r="918" ht="14.25" customHeight="1">
      <c r="A918" s="129"/>
      <c r="B918" s="129"/>
      <c r="C918" s="137"/>
      <c r="D918" s="138"/>
      <c r="E918" s="139"/>
      <c r="F918" s="137"/>
      <c r="G918" s="129"/>
      <c r="H918" s="129"/>
      <c r="I918" s="128"/>
      <c r="J918" s="128"/>
      <c r="K918" s="128"/>
      <c r="L918" s="128"/>
      <c r="M918" s="128"/>
      <c r="N918" s="128"/>
      <c r="O918" s="128"/>
      <c r="P918" s="128"/>
      <c r="Q918" s="128"/>
      <c r="R918" s="128"/>
      <c r="S918" s="128"/>
      <c r="T918" s="128"/>
      <c r="U918" s="128"/>
      <c r="V918" s="128"/>
      <c r="W918" s="128"/>
      <c r="X918" s="128"/>
      <c r="Y918" s="128"/>
      <c r="Z918" s="128"/>
      <c r="AA918" s="128"/>
      <c r="AB918" s="128"/>
    </row>
    <row r="919" ht="14.25" customHeight="1">
      <c r="A919" s="129"/>
      <c r="B919" s="129"/>
      <c r="C919" s="137"/>
      <c r="D919" s="138"/>
      <c r="E919" s="139"/>
      <c r="F919" s="137"/>
      <c r="G919" s="129"/>
      <c r="H919" s="129"/>
      <c r="I919" s="128"/>
      <c r="J919" s="128"/>
      <c r="K919" s="128"/>
      <c r="L919" s="128"/>
      <c r="M919" s="128"/>
      <c r="N919" s="128"/>
      <c r="O919" s="128"/>
      <c r="P919" s="128"/>
      <c r="Q919" s="128"/>
      <c r="R919" s="128"/>
      <c r="S919" s="128"/>
      <c r="T919" s="128"/>
      <c r="U919" s="128"/>
      <c r="V919" s="128"/>
      <c r="W919" s="128"/>
      <c r="X919" s="128"/>
      <c r="Y919" s="128"/>
      <c r="Z919" s="128"/>
      <c r="AA919" s="128"/>
      <c r="AB919" s="128"/>
    </row>
    <row r="920" ht="14.25" customHeight="1">
      <c r="A920" s="129"/>
      <c r="B920" s="129"/>
      <c r="C920" s="137"/>
      <c r="D920" s="138"/>
      <c r="E920" s="139"/>
      <c r="F920" s="137"/>
      <c r="G920" s="129"/>
      <c r="H920" s="129"/>
      <c r="I920" s="128"/>
      <c r="J920" s="128"/>
      <c r="K920" s="128"/>
      <c r="L920" s="128"/>
      <c r="M920" s="128"/>
      <c r="N920" s="128"/>
      <c r="O920" s="128"/>
      <c r="P920" s="128"/>
      <c r="Q920" s="128"/>
      <c r="R920" s="128"/>
      <c r="S920" s="128"/>
      <c r="T920" s="128"/>
      <c r="U920" s="128"/>
      <c r="V920" s="128"/>
      <c r="W920" s="128"/>
      <c r="X920" s="128"/>
      <c r="Y920" s="128"/>
      <c r="Z920" s="128"/>
      <c r="AA920" s="128"/>
      <c r="AB920" s="128"/>
    </row>
    <row r="921" ht="14.25" customHeight="1">
      <c r="A921" s="129"/>
      <c r="B921" s="129"/>
      <c r="C921" s="137"/>
      <c r="D921" s="138"/>
      <c r="E921" s="139"/>
      <c r="F921" s="137"/>
      <c r="G921" s="129"/>
      <c r="H921" s="129"/>
      <c r="I921" s="128"/>
      <c r="J921" s="128"/>
      <c r="K921" s="128"/>
      <c r="L921" s="128"/>
      <c r="M921" s="128"/>
      <c r="N921" s="128"/>
      <c r="O921" s="128"/>
      <c r="P921" s="128"/>
      <c r="Q921" s="128"/>
      <c r="R921" s="128"/>
      <c r="S921" s="128"/>
      <c r="T921" s="128"/>
      <c r="U921" s="128"/>
      <c r="V921" s="128"/>
      <c r="W921" s="128"/>
      <c r="X921" s="128"/>
      <c r="Y921" s="128"/>
      <c r="Z921" s="128"/>
      <c r="AA921" s="128"/>
      <c r="AB921" s="128"/>
    </row>
    <row r="922" ht="14.25" customHeight="1">
      <c r="A922" s="129"/>
      <c r="B922" s="129"/>
      <c r="C922" s="137"/>
      <c r="D922" s="138"/>
      <c r="E922" s="139"/>
      <c r="F922" s="137"/>
      <c r="G922" s="129"/>
      <c r="H922" s="129"/>
      <c r="I922" s="128"/>
      <c r="J922" s="128"/>
      <c r="K922" s="128"/>
      <c r="L922" s="128"/>
      <c r="M922" s="128"/>
      <c r="N922" s="128"/>
      <c r="O922" s="128"/>
      <c r="P922" s="128"/>
      <c r="Q922" s="128"/>
      <c r="R922" s="128"/>
      <c r="S922" s="128"/>
      <c r="T922" s="128"/>
      <c r="U922" s="128"/>
      <c r="V922" s="128"/>
      <c r="W922" s="128"/>
      <c r="X922" s="128"/>
      <c r="Y922" s="128"/>
      <c r="Z922" s="128"/>
      <c r="AA922" s="128"/>
      <c r="AB922" s="128"/>
    </row>
    <row r="923" ht="14.25" customHeight="1">
      <c r="A923" s="129"/>
      <c r="B923" s="129"/>
      <c r="C923" s="137"/>
      <c r="D923" s="138"/>
      <c r="E923" s="139"/>
      <c r="F923" s="137"/>
      <c r="G923" s="129"/>
      <c r="H923" s="129"/>
      <c r="I923" s="128"/>
      <c r="J923" s="128"/>
      <c r="K923" s="128"/>
      <c r="L923" s="128"/>
      <c r="M923" s="128"/>
      <c r="N923" s="128"/>
      <c r="O923" s="128"/>
      <c r="P923" s="128"/>
      <c r="Q923" s="128"/>
      <c r="R923" s="128"/>
      <c r="S923" s="128"/>
      <c r="T923" s="128"/>
      <c r="U923" s="128"/>
      <c r="V923" s="128"/>
      <c r="W923" s="128"/>
      <c r="X923" s="128"/>
      <c r="Y923" s="128"/>
      <c r="Z923" s="128"/>
      <c r="AA923" s="128"/>
      <c r="AB923" s="128"/>
    </row>
    <row r="924" ht="14.25" customHeight="1">
      <c r="A924" s="129"/>
      <c r="B924" s="129"/>
      <c r="C924" s="137"/>
      <c r="D924" s="138"/>
      <c r="E924" s="139"/>
      <c r="F924" s="137"/>
      <c r="G924" s="129"/>
      <c r="H924" s="129"/>
      <c r="I924" s="128"/>
      <c r="J924" s="128"/>
      <c r="K924" s="128"/>
      <c r="L924" s="128"/>
      <c r="M924" s="128"/>
      <c r="N924" s="128"/>
      <c r="O924" s="128"/>
      <c r="P924" s="128"/>
      <c r="Q924" s="128"/>
      <c r="R924" s="128"/>
      <c r="S924" s="128"/>
      <c r="T924" s="128"/>
      <c r="U924" s="128"/>
      <c r="V924" s="128"/>
      <c r="W924" s="128"/>
      <c r="X924" s="128"/>
      <c r="Y924" s="128"/>
      <c r="Z924" s="128"/>
      <c r="AA924" s="128"/>
      <c r="AB924" s="128"/>
    </row>
    <row r="925" ht="14.25" customHeight="1">
      <c r="A925" s="129"/>
      <c r="B925" s="129"/>
      <c r="C925" s="137"/>
      <c r="D925" s="138"/>
      <c r="E925" s="139"/>
      <c r="F925" s="137"/>
      <c r="G925" s="129"/>
      <c r="H925" s="129"/>
      <c r="I925" s="128"/>
      <c r="J925" s="128"/>
      <c r="K925" s="128"/>
      <c r="L925" s="128"/>
      <c r="M925" s="128"/>
      <c r="N925" s="128"/>
      <c r="O925" s="128"/>
      <c r="P925" s="128"/>
      <c r="Q925" s="128"/>
      <c r="R925" s="128"/>
      <c r="S925" s="128"/>
      <c r="T925" s="128"/>
      <c r="U925" s="128"/>
      <c r="V925" s="128"/>
      <c r="W925" s="128"/>
      <c r="X925" s="128"/>
      <c r="Y925" s="128"/>
      <c r="Z925" s="128"/>
      <c r="AA925" s="128"/>
      <c r="AB925" s="128"/>
    </row>
    <row r="926" ht="14.25" customHeight="1">
      <c r="A926" s="129"/>
      <c r="B926" s="129"/>
      <c r="C926" s="137"/>
      <c r="D926" s="138"/>
      <c r="E926" s="139"/>
      <c r="F926" s="137"/>
      <c r="G926" s="129"/>
      <c r="H926" s="129"/>
      <c r="I926" s="128"/>
      <c r="J926" s="128"/>
      <c r="K926" s="128"/>
      <c r="L926" s="128"/>
      <c r="M926" s="128"/>
      <c r="N926" s="128"/>
      <c r="O926" s="128"/>
      <c r="P926" s="128"/>
      <c r="Q926" s="128"/>
      <c r="R926" s="128"/>
      <c r="S926" s="128"/>
      <c r="T926" s="128"/>
      <c r="U926" s="128"/>
      <c r="V926" s="128"/>
      <c r="W926" s="128"/>
      <c r="X926" s="128"/>
      <c r="Y926" s="128"/>
      <c r="Z926" s="128"/>
      <c r="AA926" s="128"/>
      <c r="AB926" s="128"/>
    </row>
    <row r="927" ht="14.25" customHeight="1">
      <c r="A927" s="129"/>
      <c r="B927" s="129"/>
      <c r="C927" s="137"/>
      <c r="D927" s="138"/>
      <c r="E927" s="139"/>
      <c r="F927" s="137"/>
      <c r="G927" s="129"/>
      <c r="H927" s="129"/>
      <c r="I927" s="128"/>
      <c r="J927" s="128"/>
      <c r="K927" s="128"/>
      <c r="L927" s="128"/>
      <c r="M927" s="128"/>
      <c r="N927" s="128"/>
      <c r="O927" s="128"/>
      <c r="P927" s="128"/>
      <c r="Q927" s="128"/>
      <c r="R927" s="128"/>
      <c r="S927" s="128"/>
      <c r="T927" s="128"/>
      <c r="U927" s="128"/>
      <c r="V927" s="128"/>
      <c r="W927" s="128"/>
      <c r="X927" s="128"/>
      <c r="Y927" s="128"/>
      <c r="Z927" s="128"/>
      <c r="AA927" s="128"/>
      <c r="AB927" s="128"/>
    </row>
    <row r="928" ht="14.25" customHeight="1">
      <c r="A928" s="129"/>
      <c r="B928" s="129"/>
      <c r="C928" s="137"/>
      <c r="D928" s="138"/>
      <c r="E928" s="139"/>
      <c r="F928" s="137"/>
      <c r="G928" s="129"/>
      <c r="H928" s="129"/>
      <c r="I928" s="128"/>
      <c r="J928" s="128"/>
      <c r="K928" s="128"/>
      <c r="L928" s="128"/>
      <c r="M928" s="128"/>
      <c r="N928" s="128"/>
      <c r="O928" s="128"/>
      <c r="P928" s="128"/>
      <c r="Q928" s="128"/>
      <c r="R928" s="128"/>
      <c r="S928" s="128"/>
      <c r="T928" s="128"/>
      <c r="U928" s="128"/>
      <c r="V928" s="128"/>
      <c r="W928" s="128"/>
      <c r="X928" s="128"/>
      <c r="Y928" s="128"/>
      <c r="Z928" s="128"/>
      <c r="AA928" s="128"/>
      <c r="AB928" s="128"/>
    </row>
    <row r="929" ht="14.25" customHeight="1">
      <c r="A929" s="129"/>
      <c r="B929" s="129"/>
      <c r="C929" s="137"/>
      <c r="D929" s="138"/>
      <c r="E929" s="139"/>
      <c r="F929" s="137"/>
      <c r="G929" s="129"/>
      <c r="H929" s="129"/>
      <c r="I929" s="128"/>
      <c r="J929" s="128"/>
      <c r="K929" s="128"/>
      <c r="L929" s="128"/>
      <c r="M929" s="128"/>
      <c r="N929" s="128"/>
      <c r="O929" s="128"/>
      <c r="P929" s="128"/>
      <c r="Q929" s="128"/>
      <c r="R929" s="128"/>
      <c r="S929" s="128"/>
      <c r="T929" s="128"/>
      <c r="U929" s="128"/>
      <c r="V929" s="128"/>
      <c r="W929" s="128"/>
      <c r="X929" s="128"/>
      <c r="Y929" s="128"/>
      <c r="Z929" s="128"/>
      <c r="AA929" s="128"/>
      <c r="AB929" s="128"/>
    </row>
    <row r="930" ht="14.25" customHeight="1">
      <c r="A930" s="129"/>
      <c r="B930" s="129"/>
      <c r="C930" s="137"/>
      <c r="D930" s="138"/>
      <c r="E930" s="139"/>
      <c r="F930" s="137"/>
      <c r="G930" s="129"/>
      <c r="H930" s="129"/>
      <c r="I930" s="128"/>
      <c r="J930" s="128"/>
      <c r="K930" s="128"/>
      <c r="L930" s="128"/>
      <c r="M930" s="128"/>
      <c r="N930" s="128"/>
      <c r="O930" s="128"/>
      <c r="P930" s="128"/>
      <c r="Q930" s="128"/>
      <c r="R930" s="128"/>
      <c r="S930" s="128"/>
      <c r="T930" s="128"/>
      <c r="U930" s="128"/>
      <c r="V930" s="128"/>
      <c r="W930" s="128"/>
      <c r="X930" s="128"/>
      <c r="Y930" s="128"/>
      <c r="Z930" s="128"/>
      <c r="AA930" s="128"/>
      <c r="AB930" s="128"/>
    </row>
    <row r="931" ht="14.25" customHeight="1">
      <c r="A931" s="129"/>
      <c r="B931" s="129"/>
      <c r="C931" s="137"/>
      <c r="D931" s="138"/>
      <c r="E931" s="139"/>
      <c r="F931" s="137"/>
      <c r="G931" s="129"/>
      <c r="H931" s="129"/>
      <c r="I931" s="128"/>
      <c r="J931" s="128"/>
      <c r="K931" s="128"/>
      <c r="L931" s="128"/>
      <c r="M931" s="128"/>
      <c r="N931" s="128"/>
      <c r="O931" s="128"/>
      <c r="P931" s="128"/>
      <c r="Q931" s="128"/>
      <c r="R931" s="128"/>
      <c r="S931" s="128"/>
      <c r="T931" s="128"/>
      <c r="U931" s="128"/>
      <c r="V931" s="128"/>
      <c r="W931" s="128"/>
      <c r="X931" s="128"/>
      <c r="Y931" s="128"/>
      <c r="Z931" s="128"/>
      <c r="AA931" s="128"/>
      <c r="AB931" s="128"/>
    </row>
    <row r="932" ht="14.25" customHeight="1">
      <c r="A932" s="129"/>
      <c r="B932" s="129"/>
      <c r="C932" s="137"/>
      <c r="D932" s="138"/>
      <c r="E932" s="139"/>
      <c r="F932" s="137"/>
      <c r="G932" s="129"/>
      <c r="H932" s="129"/>
      <c r="I932" s="128"/>
      <c r="J932" s="128"/>
      <c r="K932" s="128"/>
      <c r="L932" s="128"/>
      <c r="M932" s="128"/>
      <c r="N932" s="128"/>
      <c r="O932" s="128"/>
      <c r="P932" s="128"/>
      <c r="Q932" s="128"/>
      <c r="R932" s="128"/>
      <c r="S932" s="128"/>
      <c r="T932" s="128"/>
      <c r="U932" s="128"/>
      <c r="V932" s="128"/>
      <c r="W932" s="128"/>
      <c r="X932" s="128"/>
      <c r="Y932" s="128"/>
      <c r="Z932" s="128"/>
      <c r="AA932" s="128"/>
      <c r="AB932" s="128"/>
    </row>
    <row r="933" ht="14.25" customHeight="1">
      <c r="A933" s="129"/>
      <c r="B933" s="129"/>
      <c r="C933" s="137"/>
      <c r="D933" s="138"/>
      <c r="E933" s="139"/>
      <c r="F933" s="137"/>
      <c r="G933" s="129"/>
      <c r="H933" s="129"/>
      <c r="I933" s="128"/>
      <c r="J933" s="128"/>
      <c r="K933" s="128"/>
      <c r="L933" s="128"/>
      <c r="M933" s="128"/>
      <c r="N933" s="128"/>
      <c r="O933" s="128"/>
      <c r="P933" s="128"/>
      <c r="Q933" s="128"/>
      <c r="R933" s="128"/>
      <c r="S933" s="128"/>
      <c r="T933" s="128"/>
      <c r="U933" s="128"/>
      <c r="V933" s="128"/>
      <c r="W933" s="128"/>
      <c r="X933" s="128"/>
      <c r="Y933" s="128"/>
      <c r="Z933" s="128"/>
      <c r="AA933" s="128"/>
      <c r="AB933" s="128"/>
    </row>
    <row r="934" ht="14.25" customHeight="1">
      <c r="A934" s="129"/>
      <c r="B934" s="129"/>
      <c r="C934" s="137"/>
      <c r="D934" s="138"/>
      <c r="E934" s="139"/>
      <c r="F934" s="137"/>
      <c r="G934" s="129"/>
      <c r="H934" s="129"/>
      <c r="I934" s="128"/>
      <c r="J934" s="128"/>
      <c r="K934" s="128"/>
      <c r="L934" s="128"/>
      <c r="M934" s="128"/>
      <c r="N934" s="128"/>
      <c r="O934" s="128"/>
      <c r="P934" s="128"/>
      <c r="Q934" s="128"/>
      <c r="R934" s="128"/>
      <c r="S934" s="128"/>
      <c r="T934" s="128"/>
      <c r="U934" s="128"/>
      <c r="V934" s="128"/>
      <c r="W934" s="128"/>
      <c r="X934" s="128"/>
      <c r="Y934" s="128"/>
      <c r="Z934" s="128"/>
      <c r="AA934" s="128"/>
      <c r="AB934" s="128"/>
    </row>
    <row r="935" ht="14.25" customHeight="1">
      <c r="A935" s="129"/>
      <c r="B935" s="129"/>
      <c r="C935" s="137"/>
      <c r="D935" s="138"/>
      <c r="E935" s="139"/>
      <c r="F935" s="137"/>
      <c r="G935" s="129"/>
      <c r="H935" s="129"/>
      <c r="I935" s="128"/>
      <c r="J935" s="128"/>
      <c r="K935" s="128"/>
      <c r="L935" s="128"/>
      <c r="M935" s="128"/>
      <c r="N935" s="128"/>
      <c r="O935" s="128"/>
      <c r="P935" s="128"/>
      <c r="Q935" s="128"/>
      <c r="R935" s="128"/>
      <c r="S935" s="128"/>
      <c r="T935" s="128"/>
      <c r="U935" s="128"/>
      <c r="V935" s="128"/>
      <c r="W935" s="128"/>
      <c r="X935" s="128"/>
      <c r="Y935" s="128"/>
      <c r="Z935" s="128"/>
      <c r="AA935" s="128"/>
      <c r="AB935" s="128"/>
    </row>
    <row r="936" ht="14.25" customHeight="1">
      <c r="A936" s="129"/>
      <c r="B936" s="129"/>
      <c r="C936" s="137"/>
      <c r="D936" s="138"/>
      <c r="E936" s="139"/>
      <c r="F936" s="137"/>
      <c r="G936" s="129"/>
      <c r="H936" s="129"/>
      <c r="I936" s="128"/>
      <c r="J936" s="128"/>
      <c r="K936" s="128"/>
      <c r="L936" s="128"/>
      <c r="M936" s="128"/>
      <c r="N936" s="128"/>
      <c r="O936" s="128"/>
      <c r="P936" s="128"/>
      <c r="Q936" s="128"/>
      <c r="R936" s="128"/>
      <c r="S936" s="128"/>
      <c r="T936" s="128"/>
      <c r="U936" s="128"/>
      <c r="V936" s="128"/>
      <c r="W936" s="128"/>
      <c r="X936" s="128"/>
      <c r="Y936" s="128"/>
      <c r="Z936" s="128"/>
      <c r="AA936" s="128"/>
      <c r="AB936" s="128"/>
    </row>
    <row r="937" ht="14.25" customHeight="1">
      <c r="A937" s="129"/>
      <c r="B937" s="129"/>
      <c r="C937" s="137"/>
      <c r="D937" s="138"/>
      <c r="E937" s="139"/>
      <c r="F937" s="137"/>
      <c r="G937" s="129"/>
      <c r="H937" s="129"/>
      <c r="I937" s="128"/>
      <c r="J937" s="128"/>
      <c r="K937" s="128"/>
      <c r="L937" s="128"/>
      <c r="M937" s="128"/>
      <c r="N937" s="128"/>
      <c r="O937" s="128"/>
      <c r="P937" s="128"/>
      <c r="Q937" s="128"/>
      <c r="R937" s="128"/>
      <c r="S937" s="128"/>
      <c r="T937" s="128"/>
      <c r="U937" s="128"/>
      <c r="V937" s="128"/>
      <c r="W937" s="128"/>
      <c r="X937" s="128"/>
      <c r="Y937" s="128"/>
      <c r="Z937" s="128"/>
      <c r="AA937" s="128"/>
      <c r="AB937" s="128"/>
    </row>
    <row r="938" ht="14.25" customHeight="1">
      <c r="A938" s="129"/>
      <c r="B938" s="129"/>
      <c r="C938" s="137"/>
      <c r="D938" s="138"/>
      <c r="E938" s="139"/>
      <c r="F938" s="137"/>
      <c r="G938" s="129"/>
      <c r="H938" s="129"/>
      <c r="I938" s="128"/>
      <c r="J938" s="128"/>
      <c r="K938" s="128"/>
      <c r="L938" s="128"/>
      <c r="M938" s="128"/>
      <c r="N938" s="128"/>
      <c r="O938" s="128"/>
      <c r="P938" s="128"/>
      <c r="Q938" s="128"/>
      <c r="R938" s="128"/>
      <c r="S938" s="128"/>
      <c r="T938" s="128"/>
      <c r="U938" s="128"/>
      <c r="V938" s="128"/>
      <c r="W938" s="128"/>
      <c r="X938" s="128"/>
      <c r="Y938" s="128"/>
      <c r="Z938" s="128"/>
      <c r="AA938" s="128"/>
      <c r="AB938" s="128"/>
    </row>
    <row r="939" ht="14.25" customHeight="1">
      <c r="A939" s="129"/>
      <c r="B939" s="129"/>
      <c r="C939" s="137"/>
      <c r="D939" s="138"/>
      <c r="E939" s="139"/>
      <c r="F939" s="137"/>
      <c r="G939" s="129"/>
      <c r="H939" s="129"/>
      <c r="I939" s="128"/>
      <c r="J939" s="128"/>
      <c r="K939" s="128"/>
      <c r="L939" s="128"/>
      <c r="M939" s="128"/>
      <c r="N939" s="128"/>
      <c r="O939" s="128"/>
      <c r="P939" s="128"/>
      <c r="Q939" s="128"/>
      <c r="R939" s="128"/>
      <c r="S939" s="128"/>
      <c r="T939" s="128"/>
      <c r="U939" s="128"/>
      <c r="V939" s="128"/>
      <c r="W939" s="128"/>
      <c r="X939" s="128"/>
      <c r="Y939" s="128"/>
      <c r="Z939" s="128"/>
      <c r="AA939" s="128"/>
      <c r="AB939" s="128"/>
    </row>
    <row r="940" ht="14.25" customHeight="1">
      <c r="A940" s="129"/>
      <c r="B940" s="129"/>
      <c r="C940" s="137"/>
      <c r="D940" s="138"/>
      <c r="E940" s="139"/>
      <c r="F940" s="137"/>
      <c r="G940" s="129"/>
      <c r="H940" s="129"/>
      <c r="I940" s="128"/>
      <c r="J940" s="128"/>
      <c r="K940" s="128"/>
      <c r="L940" s="128"/>
      <c r="M940" s="128"/>
      <c r="N940" s="128"/>
      <c r="O940" s="128"/>
      <c r="P940" s="128"/>
      <c r="Q940" s="128"/>
      <c r="R940" s="128"/>
      <c r="S940" s="128"/>
      <c r="T940" s="128"/>
      <c r="U940" s="128"/>
      <c r="V940" s="128"/>
      <c r="W940" s="128"/>
      <c r="X940" s="128"/>
      <c r="Y940" s="128"/>
      <c r="Z940" s="128"/>
      <c r="AA940" s="128"/>
      <c r="AB940" s="128"/>
    </row>
    <row r="941" ht="14.25" customHeight="1">
      <c r="A941" s="129"/>
      <c r="B941" s="129"/>
      <c r="C941" s="137"/>
      <c r="D941" s="138"/>
      <c r="E941" s="139"/>
      <c r="F941" s="137"/>
      <c r="G941" s="129"/>
      <c r="H941" s="129"/>
      <c r="I941" s="128"/>
      <c r="J941" s="128"/>
      <c r="K941" s="128"/>
      <c r="L941" s="128"/>
      <c r="M941" s="128"/>
      <c r="N941" s="128"/>
      <c r="O941" s="128"/>
      <c r="P941" s="128"/>
      <c r="Q941" s="128"/>
      <c r="R941" s="128"/>
      <c r="S941" s="128"/>
      <c r="T941" s="128"/>
      <c r="U941" s="128"/>
      <c r="V941" s="128"/>
      <c r="W941" s="128"/>
      <c r="X941" s="128"/>
      <c r="Y941" s="128"/>
      <c r="Z941" s="128"/>
      <c r="AA941" s="128"/>
      <c r="AB941" s="128"/>
    </row>
    <row r="942" ht="14.25" customHeight="1">
      <c r="A942" s="129"/>
      <c r="B942" s="129"/>
      <c r="C942" s="137"/>
      <c r="D942" s="138"/>
      <c r="E942" s="139"/>
      <c r="F942" s="137"/>
      <c r="G942" s="129"/>
      <c r="H942" s="129"/>
      <c r="I942" s="128"/>
      <c r="J942" s="128"/>
      <c r="K942" s="128"/>
      <c r="L942" s="128"/>
      <c r="M942" s="128"/>
      <c r="N942" s="128"/>
      <c r="O942" s="128"/>
      <c r="P942" s="128"/>
      <c r="Q942" s="128"/>
      <c r="R942" s="128"/>
      <c r="S942" s="128"/>
      <c r="T942" s="128"/>
      <c r="U942" s="128"/>
      <c r="V942" s="128"/>
      <c r="W942" s="128"/>
      <c r="X942" s="128"/>
      <c r="Y942" s="128"/>
      <c r="Z942" s="128"/>
      <c r="AA942" s="128"/>
      <c r="AB942" s="128"/>
    </row>
    <row r="943" ht="14.25" customHeight="1">
      <c r="A943" s="129"/>
      <c r="B943" s="129"/>
      <c r="C943" s="137"/>
      <c r="D943" s="138"/>
      <c r="E943" s="139"/>
      <c r="F943" s="137"/>
      <c r="G943" s="129"/>
      <c r="H943" s="129"/>
      <c r="I943" s="128"/>
      <c r="J943" s="128"/>
      <c r="K943" s="128"/>
      <c r="L943" s="128"/>
      <c r="M943" s="128"/>
      <c r="N943" s="128"/>
      <c r="O943" s="128"/>
      <c r="P943" s="128"/>
      <c r="Q943" s="128"/>
      <c r="R943" s="128"/>
      <c r="S943" s="128"/>
      <c r="T943" s="128"/>
      <c r="U943" s="128"/>
      <c r="V943" s="128"/>
      <c r="W943" s="128"/>
      <c r="X943" s="128"/>
      <c r="Y943" s="128"/>
      <c r="Z943" s="128"/>
      <c r="AA943" s="128"/>
      <c r="AB943" s="128"/>
    </row>
    <row r="944" ht="14.25" customHeight="1">
      <c r="A944" s="129"/>
      <c r="B944" s="129"/>
      <c r="C944" s="137"/>
      <c r="D944" s="138"/>
      <c r="E944" s="139"/>
      <c r="F944" s="137"/>
      <c r="G944" s="129"/>
      <c r="H944" s="129"/>
      <c r="I944" s="128"/>
      <c r="J944" s="128"/>
      <c r="K944" s="128"/>
      <c r="L944" s="128"/>
      <c r="M944" s="128"/>
      <c r="N944" s="128"/>
      <c r="O944" s="128"/>
      <c r="P944" s="128"/>
      <c r="Q944" s="128"/>
      <c r="R944" s="128"/>
      <c r="S944" s="128"/>
      <c r="T944" s="128"/>
      <c r="U944" s="128"/>
      <c r="V944" s="128"/>
      <c r="W944" s="128"/>
      <c r="X944" s="128"/>
      <c r="Y944" s="128"/>
      <c r="Z944" s="128"/>
      <c r="AA944" s="128"/>
      <c r="AB944" s="128"/>
    </row>
    <row r="945" ht="14.25" customHeight="1">
      <c r="A945" s="129"/>
      <c r="B945" s="129"/>
      <c r="C945" s="137"/>
      <c r="D945" s="138"/>
      <c r="E945" s="139"/>
      <c r="F945" s="137"/>
      <c r="G945" s="129"/>
      <c r="H945" s="129"/>
      <c r="I945" s="128"/>
      <c r="J945" s="128"/>
      <c r="K945" s="128"/>
      <c r="L945" s="128"/>
      <c r="M945" s="128"/>
      <c r="N945" s="128"/>
      <c r="O945" s="128"/>
      <c r="P945" s="128"/>
      <c r="Q945" s="128"/>
      <c r="R945" s="128"/>
      <c r="S945" s="128"/>
      <c r="T945" s="128"/>
      <c r="U945" s="128"/>
      <c r="V945" s="128"/>
      <c r="W945" s="128"/>
      <c r="X945" s="128"/>
      <c r="Y945" s="128"/>
      <c r="Z945" s="128"/>
      <c r="AA945" s="128"/>
      <c r="AB945" s="128"/>
    </row>
    <row r="946" ht="14.25" customHeight="1">
      <c r="A946" s="129"/>
      <c r="B946" s="129"/>
      <c r="C946" s="137"/>
      <c r="D946" s="138"/>
      <c r="E946" s="139"/>
      <c r="F946" s="137"/>
      <c r="G946" s="129"/>
      <c r="H946" s="129"/>
      <c r="I946" s="128"/>
      <c r="J946" s="128"/>
      <c r="K946" s="128"/>
      <c r="L946" s="128"/>
      <c r="M946" s="128"/>
      <c r="N946" s="128"/>
      <c r="O946" s="128"/>
      <c r="P946" s="128"/>
      <c r="Q946" s="128"/>
      <c r="R946" s="128"/>
      <c r="S946" s="128"/>
      <c r="T946" s="128"/>
      <c r="U946" s="128"/>
      <c r="V946" s="128"/>
      <c r="W946" s="128"/>
      <c r="X946" s="128"/>
      <c r="Y946" s="128"/>
      <c r="Z946" s="128"/>
      <c r="AA946" s="128"/>
      <c r="AB946" s="128"/>
    </row>
    <row r="947" ht="14.25" customHeight="1">
      <c r="A947" s="129"/>
      <c r="B947" s="129"/>
      <c r="C947" s="137"/>
      <c r="D947" s="138"/>
      <c r="E947" s="139"/>
      <c r="F947" s="137"/>
      <c r="G947" s="129"/>
      <c r="H947" s="129"/>
      <c r="I947" s="128"/>
      <c r="J947" s="128"/>
      <c r="K947" s="128"/>
      <c r="L947" s="128"/>
      <c r="M947" s="128"/>
      <c r="N947" s="128"/>
      <c r="O947" s="128"/>
      <c r="P947" s="128"/>
      <c r="Q947" s="128"/>
      <c r="R947" s="128"/>
      <c r="S947" s="128"/>
      <c r="T947" s="128"/>
      <c r="U947" s="128"/>
      <c r="V947" s="128"/>
      <c r="W947" s="128"/>
      <c r="X947" s="128"/>
      <c r="Y947" s="128"/>
      <c r="Z947" s="128"/>
      <c r="AA947" s="128"/>
      <c r="AB947" s="128"/>
    </row>
    <row r="948" ht="14.25" customHeight="1">
      <c r="A948" s="129"/>
      <c r="B948" s="129"/>
      <c r="C948" s="137"/>
      <c r="D948" s="138"/>
      <c r="E948" s="139"/>
      <c r="F948" s="137"/>
      <c r="G948" s="129"/>
      <c r="H948" s="129"/>
      <c r="I948" s="128"/>
      <c r="J948" s="128"/>
      <c r="K948" s="128"/>
      <c r="L948" s="128"/>
      <c r="M948" s="128"/>
      <c r="N948" s="128"/>
      <c r="O948" s="128"/>
      <c r="P948" s="128"/>
      <c r="Q948" s="128"/>
      <c r="R948" s="128"/>
      <c r="S948" s="128"/>
      <c r="T948" s="128"/>
      <c r="U948" s="128"/>
      <c r="V948" s="128"/>
      <c r="W948" s="128"/>
      <c r="X948" s="128"/>
      <c r="Y948" s="128"/>
      <c r="Z948" s="128"/>
      <c r="AA948" s="128"/>
      <c r="AB948" s="128"/>
    </row>
    <row r="949" ht="14.25" customHeight="1">
      <c r="A949" s="129"/>
      <c r="B949" s="129"/>
      <c r="C949" s="137"/>
      <c r="D949" s="138"/>
      <c r="E949" s="139"/>
      <c r="F949" s="137"/>
      <c r="G949" s="129"/>
      <c r="H949" s="129"/>
      <c r="I949" s="128"/>
      <c r="J949" s="128"/>
      <c r="K949" s="128"/>
      <c r="L949" s="128"/>
      <c r="M949" s="128"/>
      <c r="N949" s="128"/>
      <c r="O949" s="128"/>
      <c r="P949" s="128"/>
      <c r="Q949" s="128"/>
      <c r="R949" s="128"/>
      <c r="S949" s="128"/>
      <c r="T949" s="128"/>
      <c r="U949" s="128"/>
      <c r="V949" s="128"/>
      <c r="W949" s="128"/>
      <c r="X949" s="128"/>
      <c r="Y949" s="128"/>
      <c r="Z949" s="128"/>
      <c r="AA949" s="128"/>
      <c r="AB949" s="128"/>
    </row>
    <row r="950" ht="14.25" customHeight="1">
      <c r="A950" s="129"/>
      <c r="B950" s="129"/>
      <c r="C950" s="137"/>
      <c r="D950" s="138"/>
      <c r="E950" s="139"/>
      <c r="F950" s="137"/>
      <c r="G950" s="129"/>
      <c r="H950" s="129"/>
      <c r="I950" s="128"/>
      <c r="J950" s="128"/>
      <c r="K950" s="128"/>
      <c r="L950" s="128"/>
      <c r="M950" s="128"/>
      <c r="N950" s="128"/>
      <c r="O950" s="128"/>
      <c r="P950" s="128"/>
      <c r="Q950" s="128"/>
      <c r="R950" s="128"/>
      <c r="S950" s="128"/>
      <c r="T950" s="128"/>
      <c r="U950" s="128"/>
      <c r="V950" s="128"/>
      <c r="W950" s="128"/>
      <c r="X950" s="128"/>
      <c r="Y950" s="128"/>
      <c r="Z950" s="128"/>
      <c r="AA950" s="128"/>
      <c r="AB950" s="128"/>
    </row>
    <row r="951" ht="14.25" customHeight="1">
      <c r="A951" s="129"/>
      <c r="B951" s="129"/>
      <c r="C951" s="137"/>
      <c r="D951" s="138"/>
      <c r="E951" s="139"/>
      <c r="F951" s="137"/>
      <c r="G951" s="129"/>
      <c r="H951" s="129"/>
      <c r="I951" s="128"/>
      <c r="J951" s="128"/>
      <c r="K951" s="128"/>
      <c r="L951" s="128"/>
      <c r="M951" s="128"/>
      <c r="N951" s="128"/>
      <c r="O951" s="128"/>
      <c r="P951" s="128"/>
      <c r="Q951" s="128"/>
      <c r="R951" s="128"/>
      <c r="S951" s="128"/>
      <c r="T951" s="128"/>
      <c r="U951" s="128"/>
      <c r="V951" s="128"/>
      <c r="W951" s="128"/>
      <c r="X951" s="128"/>
      <c r="Y951" s="128"/>
      <c r="Z951" s="128"/>
      <c r="AA951" s="128"/>
      <c r="AB951" s="128"/>
    </row>
    <row r="952" ht="14.25" customHeight="1">
      <c r="A952" s="129"/>
      <c r="B952" s="129"/>
      <c r="C952" s="137"/>
      <c r="D952" s="138"/>
      <c r="E952" s="139"/>
      <c r="F952" s="137"/>
      <c r="G952" s="129"/>
      <c r="H952" s="129"/>
      <c r="I952" s="128"/>
      <c r="J952" s="128"/>
      <c r="K952" s="128"/>
      <c r="L952" s="128"/>
      <c r="M952" s="128"/>
      <c r="N952" s="128"/>
      <c r="O952" s="128"/>
      <c r="P952" s="128"/>
      <c r="Q952" s="128"/>
      <c r="R952" s="128"/>
      <c r="S952" s="128"/>
      <c r="T952" s="128"/>
      <c r="U952" s="128"/>
      <c r="V952" s="128"/>
      <c r="W952" s="128"/>
      <c r="X952" s="128"/>
      <c r="Y952" s="128"/>
      <c r="Z952" s="128"/>
      <c r="AA952" s="128"/>
      <c r="AB952" s="128"/>
    </row>
    <row r="953" ht="14.25" customHeight="1">
      <c r="A953" s="129"/>
      <c r="B953" s="129"/>
      <c r="C953" s="137"/>
      <c r="D953" s="138"/>
      <c r="E953" s="139"/>
      <c r="F953" s="137"/>
      <c r="G953" s="129"/>
      <c r="H953" s="129"/>
      <c r="I953" s="128"/>
      <c r="J953" s="128"/>
      <c r="K953" s="128"/>
      <c r="L953" s="128"/>
      <c r="M953" s="128"/>
      <c r="N953" s="128"/>
      <c r="O953" s="128"/>
      <c r="P953" s="128"/>
      <c r="Q953" s="128"/>
      <c r="R953" s="128"/>
      <c r="S953" s="128"/>
      <c r="T953" s="128"/>
      <c r="U953" s="128"/>
      <c r="V953" s="128"/>
      <c r="W953" s="128"/>
      <c r="X953" s="128"/>
      <c r="Y953" s="128"/>
      <c r="Z953" s="128"/>
      <c r="AA953" s="128"/>
      <c r="AB953" s="128"/>
    </row>
    <row r="954" ht="14.25" customHeight="1">
      <c r="A954" s="129"/>
      <c r="B954" s="129"/>
      <c r="C954" s="137"/>
      <c r="D954" s="138"/>
      <c r="E954" s="139"/>
      <c r="F954" s="137"/>
      <c r="G954" s="129"/>
      <c r="H954" s="129"/>
      <c r="I954" s="128"/>
      <c r="J954" s="128"/>
      <c r="K954" s="128"/>
      <c r="L954" s="128"/>
      <c r="M954" s="128"/>
      <c r="N954" s="128"/>
      <c r="O954" s="128"/>
      <c r="P954" s="128"/>
      <c r="Q954" s="128"/>
      <c r="R954" s="128"/>
      <c r="S954" s="128"/>
      <c r="T954" s="128"/>
      <c r="U954" s="128"/>
      <c r="V954" s="128"/>
      <c r="W954" s="128"/>
      <c r="X954" s="128"/>
      <c r="Y954" s="128"/>
      <c r="Z954" s="128"/>
      <c r="AA954" s="128"/>
      <c r="AB954" s="128"/>
    </row>
    <row r="955" ht="14.25" customHeight="1">
      <c r="A955" s="129"/>
      <c r="B955" s="129"/>
      <c r="C955" s="137"/>
      <c r="D955" s="138"/>
      <c r="E955" s="139"/>
      <c r="F955" s="137"/>
      <c r="G955" s="129"/>
      <c r="H955" s="129"/>
      <c r="I955" s="128"/>
      <c r="J955" s="128"/>
      <c r="K955" s="128"/>
      <c r="L955" s="128"/>
      <c r="M955" s="128"/>
      <c r="N955" s="128"/>
      <c r="O955" s="128"/>
      <c r="P955" s="128"/>
      <c r="Q955" s="128"/>
      <c r="R955" s="128"/>
      <c r="S955" s="128"/>
      <c r="T955" s="128"/>
      <c r="U955" s="128"/>
      <c r="V955" s="128"/>
      <c r="W955" s="128"/>
      <c r="X955" s="128"/>
      <c r="Y955" s="128"/>
      <c r="Z955" s="128"/>
      <c r="AA955" s="128"/>
      <c r="AB955" s="128"/>
    </row>
    <row r="956" ht="14.25" customHeight="1">
      <c r="A956" s="129"/>
      <c r="B956" s="129"/>
      <c r="C956" s="137"/>
      <c r="D956" s="138"/>
      <c r="E956" s="139"/>
      <c r="F956" s="137"/>
      <c r="G956" s="129"/>
      <c r="H956" s="129"/>
      <c r="I956" s="128"/>
      <c r="J956" s="128"/>
      <c r="K956" s="128"/>
      <c r="L956" s="128"/>
      <c r="M956" s="128"/>
      <c r="N956" s="128"/>
      <c r="O956" s="128"/>
      <c r="P956" s="128"/>
      <c r="Q956" s="128"/>
      <c r="R956" s="128"/>
      <c r="S956" s="128"/>
      <c r="T956" s="128"/>
      <c r="U956" s="128"/>
      <c r="V956" s="128"/>
      <c r="W956" s="128"/>
      <c r="X956" s="128"/>
      <c r="Y956" s="128"/>
      <c r="Z956" s="128"/>
      <c r="AA956" s="128"/>
      <c r="AB956" s="128"/>
    </row>
    <row r="957" ht="14.25" customHeight="1">
      <c r="A957" s="129"/>
      <c r="B957" s="129"/>
      <c r="C957" s="137"/>
      <c r="D957" s="138"/>
      <c r="E957" s="139"/>
      <c r="F957" s="137"/>
      <c r="G957" s="129"/>
      <c r="H957" s="129"/>
      <c r="I957" s="128"/>
      <c r="J957" s="128"/>
      <c r="K957" s="128"/>
      <c r="L957" s="128"/>
      <c r="M957" s="128"/>
      <c r="N957" s="128"/>
      <c r="O957" s="128"/>
      <c r="P957" s="128"/>
      <c r="Q957" s="128"/>
      <c r="R957" s="128"/>
      <c r="S957" s="128"/>
      <c r="T957" s="128"/>
      <c r="U957" s="128"/>
      <c r="V957" s="128"/>
      <c r="W957" s="128"/>
      <c r="X957" s="128"/>
      <c r="Y957" s="128"/>
      <c r="Z957" s="128"/>
      <c r="AA957" s="128"/>
      <c r="AB957" s="128"/>
    </row>
    <row r="958" ht="14.25" customHeight="1">
      <c r="A958" s="129"/>
      <c r="B958" s="129"/>
      <c r="C958" s="137"/>
      <c r="D958" s="138"/>
      <c r="E958" s="139"/>
      <c r="F958" s="137"/>
      <c r="G958" s="129"/>
      <c r="H958" s="129"/>
      <c r="I958" s="128"/>
      <c r="J958" s="128"/>
      <c r="K958" s="128"/>
      <c r="L958" s="128"/>
      <c r="M958" s="128"/>
      <c r="N958" s="128"/>
      <c r="O958" s="128"/>
      <c r="P958" s="128"/>
      <c r="Q958" s="128"/>
      <c r="R958" s="128"/>
      <c r="S958" s="128"/>
      <c r="T958" s="128"/>
      <c r="U958" s="128"/>
      <c r="V958" s="128"/>
      <c r="W958" s="128"/>
      <c r="X958" s="128"/>
      <c r="Y958" s="128"/>
      <c r="Z958" s="128"/>
      <c r="AA958" s="128"/>
      <c r="AB958" s="128"/>
    </row>
    <row r="959" ht="14.25" customHeight="1">
      <c r="A959" s="129"/>
      <c r="B959" s="129"/>
      <c r="C959" s="137"/>
      <c r="D959" s="138"/>
      <c r="E959" s="139"/>
      <c r="F959" s="137"/>
      <c r="G959" s="129"/>
      <c r="H959" s="129"/>
      <c r="I959" s="128"/>
      <c r="J959" s="128"/>
      <c r="K959" s="128"/>
      <c r="L959" s="128"/>
      <c r="M959" s="128"/>
      <c r="N959" s="128"/>
      <c r="O959" s="128"/>
      <c r="P959" s="128"/>
      <c r="Q959" s="128"/>
      <c r="R959" s="128"/>
      <c r="S959" s="128"/>
      <c r="T959" s="128"/>
      <c r="U959" s="128"/>
      <c r="V959" s="128"/>
      <c r="W959" s="128"/>
      <c r="X959" s="128"/>
      <c r="Y959" s="128"/>
      <c r="Z959" s="128"/>
      <c r="AA959" s="128"/>
      <c r="AB959" s="128"/>
    </row>
    <row r="960" ht="14.25" customHeight="1">
      <c r="A960" s="129"/>
      <c r="B960" s="129"/>
      <c r="C960" s="137"/>
      <c r="D960" s="138"/>
      <c r="E960" s="139"/>
      <c r="F960" s="137"/>
      <c r="G960" s="129"/>
      <c r="H960" s="129"/>
      <c r="I960" s="128"/>
      <c r="J960" s="128"/>
      <c r="K960" s="128"/>
      <c r="L960" s="128"/>
      <c r="M960" s="128"/>
      <c r="N960" s="128"/>
      <c r="O960" s="128"/>
      <c r="P960" s="128"/>
      <c r="Q960" s="128"/>
      <c r="R960" s="128"/>
      <c r="S960" s="128"/>
      <c r="T960" s="128"/>
      <c r="U960" s="128"/>
      <c r="V960" s="128"/>
      <c r="W960" s="128"/>
      <c r="X960" s="128"/>
      <c r="Y960" s="128"/>
      <c r="Z960" s="128"/>
      <c r="AA960" s="128"/>
      <c r="AB960" s="128"/>
    </row>
    <row r="961" ht="14.25" customHeight="1">
      <c r="A961" s="129"/>
      <c r="B961" s="129"/>
      <c r="C961" s="137"/>
      <c r="D961" s="138"/>
      <c r="E961" s="139"/>
      <c r="F961" s="137"/>
      <c r="G961" s="129"/>
      <c r="H961" s="129"/>
      <c r="I961" s="128"/>
      <c r="J961" s="128"/>
      <c r="K961" s="128"/>
      <c r="L961" s="128"/>
      <c r="M961" s="128"/>
      <c r="N961" s="128"/>
      <c r="O961" s="128"/>
      <c r="P961" s="128"/>
      <c r="Q961" s="128"/>
      <c r="R961" s="128"/>
      <c r="S961" s="128"/>
      <c r="T961" s="128"/>
      <c r="U961" s="128"/>
      <c r="V961" s="128"/>
      <c r="W961" s="128"/>
      <c r="X961" s="128"/>
      <c r="Y961" s="128"/>
      <c r="Z961" s="128"/>
      <c r="AA961" s="128"/>
      <c r="AB961" s="128"/>
    </row>
    <row r="962" ht="14.25" customHeight="1">
      <c r="A962" s="129"/>
      <c r="B962" s="129"/>
      <c r="C962" s="137"/>
      <c r="D962" s="138"/>
      <c r="E962" s="139"/>
      <c r="F962" s="137"/>
      <c r="G962" s="129"/>
      <c r="H962" s="129"/>
      <c r="I962" s="128"/>
      <c r="J962" s="128"/>
      <c r="K962" s="128"/>
      <c r="L962" s="128"/>
      <c r="M962" s="128"/>
      <c r="N962" s="128"/>
      <c r="O962" s="128"/>
      <c r="P962" s="128"/>
      <c r="Q962" s="128"/>
      <c r="R962" s="128"/>
      <c r="S962" s="128"/>
      <c r="T962" s="128"/>
      <c r="U962" s="128"/>
      <c r="V962" s="128"/>
      <c r="W962" s="128"/>
      <c r="X962" s="128"/>
      <c r="Y962" s="128"/>
      <c r="Z962" s="128"/>
      <c r="AA962" s="128"/>
      <c r="AB962" s="128"/>
    </row>
    <row r="963" ht="14.25" customHeight="1">
      <c r="A963" s="129"/>
      <c r="B963" s="129"/>
      <c r="C963" s="137"/>
      <c r="D963" s="138"/>
      <c r="E963" s="139"/>
      <c r="F963" s="137"/>
      <c r="G963" s="129"/>
      <c r="H963" s="129"/>
      <c r="I963" s="128"/>
      <c r="J963" s="128"/>
      <c r="K963" s="128"/>
      <c r="L963" s="128"/>
      <c r="M963" s="128"/>
      <c r="N963" s="128"/>
      <c r="O963" s="128"/>
      <c r="P963" s="128"/>
      <c r="Q963" s="128"/>
      <c r="R963" s="128"/>
      <c r="S963" s="128"/>
      <c r="T963" s="128"/>
      <c r="U963" s="128"/>
      <c r="V963" s="128"/>
      <c r="W963" s="128"/>
      <c r="X963" s="128"/>
      <c r="Y963" s="128"/>
      <c r="Z963" s="128"/>
      <c r="AA963" s="128"/>
      <c r="AB963" s="128"/>
    </row>
    <row r="964" ht="14.25" customHeight="1">
      <c r="A964" s="129"/>
      <c r="B964" s="129"/>
      <c r="C964" s="137"/>
      <c r="D964" s="138"/>
      <c r="E964" s="139"/>
      <c r="F964" s="137"/>
      <c r="G964" s="129"/>
      <c r="H964" s="129"/>
      <c r="I964" s="128"/>
      <c r="J964" s="128"/>
      <c r="K964" s="128"/>
      <c r="L964" s="128"/>
      <c r="M964" s="128"/>
      <c r="N964" s="128"/>
      <c r="O964" s="128"/>
      <c r="P964" s="128"/>
      <c r="Q964" s="128"/>
      <c r="R964" s="128"/>
      <c r="S964" s="128"/>
      <c r="T964" s="128"/>
      <c r="U964" s="128"/>
      <c r="V964" s="128"/>
      <c r="W964" s="128"/>
      <c r="X964" s="128"/>
      <c r="Y964" s="128"/>
      <c r="Z964" s="128"/>
      <c r="AA964" s="128"/>
      <c r="AB964" s="128"/>
    </row>
    <row r="965" ht="14.25" customHeight="1">
      <c r="A965" s="129"/>
      <c r="B965" s="129"/>
      <c r="C965" s="137"/>
      <c r="D965" s="138"/>
      <c r="E965" s="139"/>
      <c r="F965" s="137"/>
      <c r="G965" s="129"/>
      <c r="H965" s="129"/>
      <c r="I965" s="128"/>
      <c r="J965" s="128"/>
      <c r="K965" s="128"/>
      <c r="L965" s="128"/>
      <c r="M965" s="128"/>
      <c r="N965" s="128"/>
      <c r="O965" s="128"/>
      <c r="P965" s="128"/>
      <c r="Q965" s="128"/>
      <c r="R965" s="128"/>
      <c r="S965" s="128"/>
      <c r="T965" s="128"/>
      <c r="U965" s="128"/>
      <c r="V965" s="128"/>
      <c r="W965" s="128"/>
      <c r="X965" s="128"/>
      <c r="Y965" s="128"/>
      <c r="Z965" s="128"/>
      <c r="AA965" s="128"/>
      <c r="AB965" s="128"/>
    </row>
    <row r="966" ht="14.25" customHeight="1">
      <c r="A966" s="129"/>
      <c r="B966" s="129"/>
      <c r="C966" s="137"/>
      <c r="D966" s="138"/>
      <c r="E966" s="139"/>
      <c r="F966" s="137"/>
      <c r="G966" s="129"/>
      <c r="H966" s="129"/>
      <c r="I966" s="128"/>
      <c r="J966" s="128"/>
      <c r="K966" s="128"/>
      <c r="L966" s="128"/>
      <c r="M966" s="128"/>
      <c r="N966" s="128"/>
      <c r="O966" s="128"/>
      <c r="P966" s="128"/>
      <c r="Q966" s="128"/>
      <c r="R966" s="128"/>
      <c r="S966" s="128"/>
      <c r="T966" s="128"/>
      <c r="U966" s="128"/>
      <c r="V966" s="128"/>
      <c r="W966" s="128"/>
      <c r="X966" s="128"/>
      <c r="Y966" s="128"/>
      <c r="Z966" s="128"/>
      <c r="AA966" s="128"/>
      <c r="AB966" s="128"/>
    </row>
    <row r="967" ht="14.25" customHeight="1">
      <c r="A967" s="129"/>
      <c r="B967" s="129"/>
      <c r="C967" s="137"/>
      <c r="D967" s="138"/>
      <c r="E967" s="139"/>
      <c r="F967" s="137"/>
      <c r="G967" s="129"/>
      <c r="H967" s="129"/>
      <c r="I967" s="128"/>
      <c r="J967" s="128"/>
      <c r="K967" s="128"/>
      <c r="L967" s="128"/>
      <c r="M967" s="128"/>
      <c r="N967" s="128"/>
      <c r="O967" s="128"/>
      <c r="P967" s="128"/>
      <c r="Q967" s="128"/>
      <c r="R967" s="128"/>
      <c r="S967" s="128"/>
      <c r="T967" s="128"/>
      <c r="U967" s="128"/>
      <c r="V967" s="128"/>
      <c r="W967" s="128"/>
      <c r="X967" s="128"/>
      <c r="Y967" s="128"/>
      <c r="Z967" s="128"/>
      <c r="AA967" s="128"/>
      <c r="AB967" s="128"/>
    </row>
    <row r="968" ht="14.25" customHeight="1">
      <c r="A968" s="129"/>
      <c r="B968" s="129"/>
      <c r="C968" s="137"/>
      <c r="D968" s="138"/>
      <c r="E968" s="139"/>
      <c r="F968" s="137"/>
      <c r="G968" s="129"/>
      <c r="H968" s="129"/>
      <c r="I968" s="128"/>
      <c r="J968" s="128"/>
      <c r="K968" s="128"/>
      <c r="L968" s="128"/>
      <c r="M968" s="128"/>
      <c r="N968" s="128"/>
      <c r="O968" s="128"/>
      <c r="P968" s="128"/>
      <c r="Q968" s="128"/>
      <c r="R968" s="128"/>
      <c r="S968" s="128"/>
      <c r="T968" s="128"/>
      <c r="U968" s="128"/>
      <c r="V968" s="128"/>
      <c r="W968" s="128"/>
      <c r="X968" s="128"/>
      <c r="Y968" s="128"/>
      <c r="Z968" s="128"/>
      <c r="AA968" s="128"/>
      <c r="AB968" s="128"/>
    </row>
    <row r="969" ht="14.25" customHeight="1">
      <c r="A969" s="129"/>
      <c r="B969" s="129"/>
      <c r="C969" s="137"/>
      <c r="D969" s="138"/>
      <c r="E969" s="139"/>
      <c r="F969" s="137"/>
      <c r="G969" s="129"/>
      <c r="H969" s="129"/>
      <c r="I969" s="128"/>
      <c r="J969" s="128"/>
      <c r="K969" s="128"/>
      <c r="L969" s="128"/>
      <c r="M969" s="128"/>
      <c r="N969" s="128"/>
      <c r="O969" s="128"/>
      <c r="P969" s="128"/>
      <c r="Q969" s="128"/>
      <c r="R969" s="128"/>
      <c r="S969" s="128"/>
      <c r="T969" s="128"/>
      <c r="U969" s="128"/>
      <c r="V969" s="128"/>
      <c r="W969" s="128"/>
      <c r="X969" s="128"/>
      <c r="Y969" s="128"/>
      <c r="Z969" s="128"/>
      <c r="AA969" s="128"/>
      <c r="AB969" s="128"/>
    </row>
    <row r="970" ht="14.25" customHeight="1">
      <c r="A970" s="129"/>
      <c r="B970" s="129"/>
      <c r="C970" s="137"/>
      <c r="D970" s="138"/>
      <c r="E970" s="139"/>
      <c r="F970" s="137"/>
      <c r="G970" s="129"/>
      <c r="H970" s="129"/>
      <c r="I970" s="128"/>
      <c r="J970" s="128"/>
      <c r="K970" s="128"/>
      <c r="L970" s="128"/>
      <c r="M970" s="128"/>
      <c r="N970" s="128"/>
      <c r="O970" s="128"/>
      <c r="P970" s="128"/>
      <c r="Q970" s="128"/>
      <c r="R970" s="128"/>
      <c r="S970" s="128"/>
      <c r="T970" s="128"/>
      <c r="U970" s="128"/>
      <c r="V970" s="128"/>
      <c r="W970" s="128"/>
      <c r="X970" s="128"/>
      <c r="Y970" s="128"/>
      <c r="Z970" s="128"/>
      <c r="AA970" s="128"/>
      <c r="AB970" s="128"/>
    </row>
    <row r="971" ht="14.25" customHeight="1">
      <c r="A971" s="129"/>
      <c r="B971" s="129"/>
      <c r="C971" s="137"/>
      <c r="D971" s="138"/>
      <c r="E971" s="139"/>
      <c r="F971" s="137"/>
      <c r="G971" s="129"/>
      <c r="H971" s="129"/>
      <c r="I971" s="128"/>
      <c r="J971" s="128"/>
      <c r="K971" s="128"/>
      <c r="L971" s="128"/>
      <c r="M971" s="128"/>
      <c r="N971" s="128"/>
      <c r="O971" s="128"/>
      <c r="P971" s="128"/>
      <c r="Q971" s="128"/>
      <c r="R971" s="128"/>
      <c r="S971" s="128"/>
      <c r="T971" s="128"/>
      <c r="U971" s="128"/>
      <c r="V971" s="128"/>
      <c r="W971" s="128"/>
      <c r="X971" s="128"/>
      <c r="Y971" s="128"/>
      <c r="Z971" s="128"/>
      <c r="AA971" s="128"/>
      <c r="AB971" s="128"/>
    </row>
    <row r="972" ht="14.25" customHeight="1">
      <c r="A972" s="129"/>
      <c r="B972" s="129"/>
      <c r="C972" s="137"/>
      <c r="D972" s="138"/>
      <c r="E972" s="139"/>
      <c r="F972" s="137"/>
      <c r="G972" s="129"/>
      <c r="H972" s="129"/>
      <c r="I972" s="128"/>
      <c r="J972" s="128"/>
      <c r="K972" s="128"/>
      <c r="L972" s="128"/>
      <c r="M972" s="128"/>
      <c r="N972" s="128"/>
      <c r="O972" s="128"/>
      <c r="P972" s="128"/>
      <c r="Q972" s="128"/>
      <c r="R972" s="128"/>
      <c r="S972" s="128"/>
      <c r="T972" s="128"/>
      <c r="U972" s="128"/>
      <c r="V972" s="128"/>
      <c r="W972" s="128"/>
      <c r="X972" s="128"/>
      <c r="Y972" s="128"/>
      <c r="Z972" s="128"/>
      <c r="AA972" s="128"/>
      <c r="AB972" s="128"/>
    </row>
    <row r="973" ht="14.25" customHeight="1">
      <c r="A973" s="129"/>
      <c r="B973" s="129"/>
      <c r="C973" s="137"/>
      <c r="D973" s="138"/>
      <c r="E973" s="139"/>
      <c r="F973" s="137"/>
      <c r="G973" s="129"/>
      <c r="H973" s="129"/>
      <c r="I973" s="128"/>
      <c r="J973" s="128"/>
      <c r="K973" s="128"/>
      <c r="L973" s="128"/>
      <c r="M973" s="128"/>
      <c r="N973" s="128"/>
      <c r="O973" s="128"/>
      <c r="P973" s="128"/>
      <c r="Q973" s="128"/>
      <c r="R973" s="128"/>
      <c r="S973" s="128"/>
      <c r="T973" s="128"/>
      <c r="U973" s="128"/>
      <c r="V973" s="128"/>
      <c r="W973" s="128"/>
      <c r="X973" s="128"/>
      <c r="Y973" s="128"/>
      <c r="Z973" s="128"/>
      <c r="AA973" s="128"/>
      <c r="AB973" s="128"/>
    </row>
    <row r="974" ht="14.25" customHeight="1">
      <c r="A974" s="129"/>
      <c r="B974" s="129"/>
      <c r="C974" s="137"/>
      <c r="D974" s="138"/>
      <c r="E974" s="139"/>
      <c r="F974" s="137"/>
      <c r="G974" s="129"/>
      <c r="H974" s="129"/>
      <c r="I974" s="128"/>
      <c r="J974" s="128"/>
      <c r="K974" s="128"/>
      <c r="L974" s="128"/>
      <c r="M974" s="128"/>
      <c r="N974" s="128"/>
      <c r="O974" s="128"/>
      <c r="P974" s="128"/>
      <c r="Q974" s="128"/>
      <c r="R974" s="128"/>
      <c r="S974" s="128"/>
      <c r="T974" s="128"/>
      <c r="U974" s="128"/>
      <c r="V974" s="128"/>
      <c r="W974" s="128"/>
      <c r="X974" s="128"/>
      <c r="Y974" s="128"/>
      <c r="Z974" s="128"/>
      <c r="AA974" s="128"/>
      <c r="AB974" s="128"/>
    </row>
    <row r="975" ht="14.25" customHeight="1">
      <c r="A975" s="129"/>
      <c r="B975" s="129"/>
      <c r="C975" s="137"/>
      <c r="D975" s="138"/>
      <c r="E975" s="139"/>
      <c r="F975" s="137"/>
      <c r="G975" s="129"/>
      <c r="H975" s="129"/>
      <c r="I975" s="128"/>
      <c r="J975" s="128"/>
      <c r="K975" s="128"/>
      <c r="L975" s="128"/>
      <c r="M975" s="128"/>
      <c r="N975" s="128"/>
      <c r="O975" s="128"/>
      <c r="P975" s="128"/>
      <c r="Q975" s="128"/>
      <c r="R975" s="128"/>
      <c r="S975" s="128"/>
      <c r="T975" s="128"/>
      <c r="U975" s="128"/>
      <c r="V975" s="128"/>
      <c r="W975" s="128"/>
      <c r="X975" s="128"/>
      <c r="Y975" s="128"/>
      <c r="Z975" s="128"/>
      <c r="AA975" s="128"/>
      <c r="AB975" s="128"/>
    </row>
    <row r="976" ht="14.25" customHeight="1">
      <c r="A976" s="129"/>
      <c r="B976" s="129"/>
      <c r="C976" s="137"/>
      <c r="D976" s="138"/>
      <c r="E976" s="139"/>
      <c r="F976" s="137"/>
      <c r="G976" s="129"/>
      <c r="H976" s="129"/>
      <c r="I976" s="128"/>
      <c r="J976" s="128"/>
      <c r="K976" s="128"/>
      <c r="L976" s="128"/>
      <c r="M976" s="128"/>
      <c r="N976" s="128"/>
      <c r="O976" s="128"/>
      <c r="P976" s="128"/>
      <c r="Q976" s="128"/>
      <c r="R976" s="128"/>
      <c r="S976" s="128"/>
      <c r="T976" s="128"/>
      <c r="U976" s="128"/>
      <c r="V976" s="128"/>
      <c r="W976" s="128"/>
      <c r="X976" s="128"/>
      <c r="Y976" s="128"/>
      <c r="Z976" s="128"/>
      <c r="AA976" s="128"/>
      <c r="AB976" s="128"/>
    </row>
    <row r="977" ht="14.25" customHeight="1">
      <c r="A977" s="129"/>
      <c r="B977" s="129"/>
      <c r="C977" s="137"/>
      <c r="D977" s="138"/>
      <c r="E977" s="139"/>
      <c r="F977" s="137"/>
      <c r="G977" s="129"/>
      <c r="H977" s="129"/>
      <c r="I977" s="128"/>
      <c r="J977" s="128"/>
      <c r="K977" s="128"/>
      <c r="L977" s="128"/>
      <c r="M977" s="128"/>
      <c r="N977" s="128"/>
      <c r="O977" s="128"/>
      <c r="P977" s="128"/>
      <c r="Q977" s="128"/>
      <c r="R977" s="128"/>
      <c r="S977" s="128"/>
      <c r="T977" s="128"/>
      <c r="U977" s="128"/>
      <c r="V977" s="128"/>
      <c r="W977" s="128"/>
      <c r="X977" s="128"/>
      <c r="Y977" s="128"/>
      <c r="Z977" s="128"/>
      <c r="AA977" s="128"/>
      <c r="AB977" s="128"/>
    </row>
    <row r="978" ht="14.25" customHeight="1">
      <c r="A978" s="129"/>
      <c r="B978" s="129"/>
      <c r="C978" s="137"/>
      <c r="D978" s="138"/>
      <c r="E978" s="139"/>
      <c r="F978" s="137"/>
      <c r="G978" s="129"/>
      <c r="H978" s="129"/>
      <c r="I978" s="128"/>
      <c r="J978" s="128"/>
      <c r="K978" s="128"/>
      <c r="L978" s="128"/>
      <c r="M978" s="128"/>
      <c r="N978" s="128"/>
      <c r="O978" s="128"/>
      <c r="P978" s="128"/>
      <c r="Q978" s="128"/>
      <c r="R978" s="128"/>
      <c r="S978" s="128"/>
      <c r="T978" s="128"/>
      <c r="U978" s="128"/>
      <c r="V978" s="128"/>
      <c r="W978" s="128"/>
      <c r="X978" s="128"/>
      <c r="Y978" s="128"/>
      <c r="Z978" s="128"/>
      <c r="AA978" s="128"/>
      <c r="AB978" s="128"/>
    </row>
    <row r="979" ht="14.25" customHeight="1">
      <c r="A979" s="129"/>
      <c r="B979" s="129"/>
      <c r="C979" s="137"/>
      <c r="D979" s="138"/>
      <c r="E979" s="139"/>
      <c r="F979" s="137"/>
      <c r="G979" s="129"/>
      <c r="H979" s="129"/>
      <c r="I979" s="128"/>
      <c r="J979" s="128"/>
      <c r="K979" s="128"/>
      <c r="L979" s="128"/>
      <c r="M979" s="128"/>
      <c r="N979" s="128"/>
      <c r="O979" s="128"/>
      <c r="P979" s="128"/>
      <c r="Q979" s="128"/>
      <c r="R979" s="128"/>
      <c r="S979" s="128"/>
      <c r="T979" s="128"/>
      <c r="U979" s="128"/>
      <c r="V979" s="128"/>
      <c r="W979" s="128"/>
      <c r="X979" s="128"/>
      <c r="Y979" s="128"/>
      <c r="Z979" s="128"/>
      <c r="AA979" s="128"/>
      <c r="AB979" s="128"/>
    </row>
    <row r="980" ht="14.25" customHeight="1">
      <c r="A980" s="129"/>
      <c r="B980" s="129"/>
      <c r="C980" s="137"/>
      <c r="D980" s="138"/>
      <c r="E980" s="139"/>
      <c r="F980" s="137"/>
      <c r="G980" s="129"/>
      <c r="H980" s="129"/>
      <c r="I980" s="128"/>
      <c r="J980" s="128"/>
      <c r="K980" s="128"/>
      <c r="L980" s="128"/>
      <c r="M980" s="128"/>
      <c r="N980" s="128"/>
      <c r="O980" s="128"/>
      <c r="P980" s="128"/>
      <c r="Q980" s="128"/>
      <c r="R980" s="128"/>
      <c r="S980" s="128"/>
      <c r="T980" s="128"/>
      <c r="U980" s="128"/>
      <c r="V980" s="128"/>
      <c r="W980" s="128"/>
      <c r="X980" s="128"/>
      <c r="Y980" s="128"/>
      <c r="Z980" s="128"/>
      <c r="AA980" s="128"/>
      <c r="AB980" s="128"/>
    </row>
    <row r="981" ht="14.25" customHeight="1">
      <c r="A981" s="129"/>
      <c r="B981" s="129"/>
      <c r="C981" s="137"/>
      <c r="D981" s="138"/>
      <c r="E981" s="139"/>
      <c r="F981" s="137"/>
      <c r="G981" s="129"/>
      <c r="H981" s="129"/>
      <c r="I981" s="128"/>
      <c r="J981" s="128"/>
      <c r="K981" s="128"/>
      <c r="L981" s="128"/>
      <c r="M981" s="128"/>
      <c r="N981" s="128"/>
      <c r="O981" s="128"/>
      <c r="P981" s="128"/>
      <c r="Q981" s="128"/>
      <c r="R981" s="128"/>
      <c r="S981" s="128"/>
      <c r="T981" s="128"/>
      <c r="U981" s="128"/>
      <c r="V981" s="128"/>
      <c r="W981" s="128"/>
      <c r="X981" s="128"/>
      <c r="Y981" s="128"/>
      <c r="Z981" s="128"/>
      <c r="AA981" s="128"/>
      <c r="AB981" s="128"/>
    </row>
    <row r="982" ht="14.25" customHeight="1">
      <c r="A982" s="129"/>
      <c r="B982" s="129"/>
      <c r="C982" s="137"/>
      <c r="D982" s="138"/>
      <c r="E982" s="139"/>
      <c r="F982" s="137"/>
      <c r="G982" s="129"/>
      <c r="H982" s="129"/>
      <c r="I982" s="128"/>
      <c r="J982" s="128"/>
      <c r="K982" s="128"/>
      <c r="L982" s="128"/>
      <c r="M982" s="128"/>
      <c r="N982" s="128"/>
      <c r="O982" s="128"/>
      <c r="P982" s="128"/>
      <c r="Q982" s="128"/>
      <c r="R982" s="128"/>
      <c r="S982" s="128"/>
      <c r="T982" s="128"/>
      <c r="U982" s="128"/>
      <c r="V982" s="128"/>
      <c r="W982" s="128"/>
      <c r="X982" s="128"/>
      <c r="Y982" s="128"/>
      <c r="Z982" s="128"/>
      <c r="AA982" s="128"/>
      <c r="AB982" s="128"/>
    </row>
    <row r="983" ht="14.25" customHeight="1">
      <c r="A983" s="129"/>
      <c r="B983" s="129"/>
      <c r="C983" s="137"/>
      <c r="D983" s="138"/>
      <c r="E983" s="139"/>
      <c r="F983" s="137"/>
      <c r="G983" s="129"/>
      <c r="H983" s="129"/>
      <c r="I983" s="128"/>
      <c r="J983" s="128"/>
      <c r="K983" s="128"/>
      <c r="L983" s="128"/>
      <c r="M983" s="128"/>
      <c r="N983" s="128"/>
      <c r="O983" s="128"/>
      <c r="P983" s="128"/>
      <c r="Q983" s="128"/>
      <c r="R983" s="128"/>
      <c r="S983" s="128"/>
      <c r="T983" s="128"/>
      <c r="U983" s="128"/>
      <c r="V983" s="128"/>
      <c r="W983" s="128"/>
      <c r="X983" s="128"/>
      <c r="Y983" s="128"/>
      <c r="Z983" s="128"/>
      <c r="AA983" s="128"/>
      <c r="AB983" s="128"/>
    </row>
    <row r="984" ht="14.25" customHeight="1">
      <c r="A984" s="129"/>
      <c r="B984" s="129"/>
      <c r="C984" s="137"/>
      <c r="D984" s="138"/>
      <c r="E984" s="139"/>
      <c r="F984" s="137"/>
      <c r="G984" s="129"/>
      <c r="H984" s="129"/>
      <c r="I984" s="128"/>
      <c r="J984" s="128"/>
      <c r="K984" s="128"/>
      <c r="L984" s="128"/>
      <c r="M984" s="128"/>
      <c r="N984" s="128"/>
      <c r="O984" s="128"/>
      <c r="P984" s="128"/>
      <c r="Q984" s="128"/>
      <c r="R984" s="128"/>
      <c r="S984" s="128"/>
      <c r="T984" s="128"/>
      <c r="U984" s="128"/>
      <c r="V984" s="128"/>
      <c r="W984" s="128"/>
      <c r="X984" s="128"/>
      <c r="Y984" s="128"/>
      <c r="Z984" s="128"/>
      <c r="AA984" s="128"/>
      <c r="AB984" s="128"/>
    </row>
    <row r="985" ht="14.25" customHeight="1">
      <c r="A985" s="129"/>
      <c r="B985" s="129"/>
      <c r="C985" s="137"/>
      <c r="D985" s="138"/>
      <c r="E985" s="139"/>
      <c r="F985" s="137"/>
      <c r="G985" s="129"/>
      <c r="H985" s="129"/>
      <c r="I985" s="128"/>
      <c r="J985" s="128"/>
      <c r="K985" s="128"/>
      <c r="L985" s="128"/>
      <c r="M985" s="128"/>
      <c r="N985" s="128"/>
      <c r="O985" s="128"/>
      <c r="P985" s="128"/>
      <c r="Q985" s="128"/>
      <c r="R985" s="128"/>
      <c r="S985" s="128"/>
      <c r="T985" s="128"/>
      <c r="U985" s="128"/>
      <c r="V985" s="128"/>
      <c r="W985" s="128"/>
      <c r="X985" s="128"/>
      <c r="Y985" s="128"/>
      <c r="Z985" s="128"/>
      <c r="AA985" s="128"/>
      <c r="AB985" s="128"/>
    </row>
    <row r="986" ht="14.25" customHeight="1">
      <c r="A986" s="129"/>
      <c r="B986" s="129"/>
      <c r="C986" s="137"/>
      <c r="D986" s="138"/>
      <c r="E986" s="139"/>
      <c r="F986" s="137"/>
      <c r="G986" s="129"/>
      <c r="H986" s="129"/>
      <c r="I986" s="128"/>
      <c r="J986" s="128"/>
      <c r="K986" s="128"/>
      <c r="L986" s="128"/>
      <c r="M986" s="128"/>
      <c r="N986" s="128"/>
      <c r="O986" s="128"/>
      <c r="P986" s="128"/>
      <c r="Q986" s="128"/>
      <c r="R986" s="128"/>
      <c r="S986" s="128"/>
      <c r="T986" s="128"/>
      <c r="U986" s="128"/>
      <c r="V986" s="128"/>
      <c r="W986" s="128"/>
      <c r="X986" s="128"/>
      <c r="Y986" s="128"/>
      <c r="Z986" s="128"/>
      <c r="AA986" s="128"/>
      <c r="AB986" s="128"/>
    </row>
    <row r="987" ht="14.25" customHeight="1">
      <c r="A987" s="129"/>
      <c r="B987" s="129"/>
      <c r="C987" s="137"/>
      <c r="D987" s="138"/>
      <c r="E987" s="139"/>
      <c r="F987" s="137"/>
      <c r="G987" s="129"/>
      <c r="H987" s="129"/>
      <c r="I987" s="128"/>
      <c r="J987" s="128"/>
      <c r="K987" s="128"/>
      <c r="L987" s="128"/>
      <c r="M987" s="128"/>
      <c r="N987" s="128"/>
      <c r="O987" s="128"/>
      <c r="P987" s="128"/>
      <c r="Q987" s="128"/>
      <c r="R987" s="128"/>
      <c r="S987" s="128"/>
      <c r="T987" s="128"/>
      <c r="U987" s="128"/>
      <c r="V987" s="128"/>
      <c r="W987" s="128"/>
      <c r="X987" s="128"/>
      <c r="Y987" s="128"/>
      <c r="Z987" s="128"/>
      <c r="AA987" s="128"/>
      <c r="AB987" s="128"/>
    </row>
    <row r="988" ht="14.25" customHeight="1">
      <c r="A988" s="129"/>
      <c r="B988" s="129"/>
      <c r="C988" s="137"/>
      <c r="D988" s="138"/>
      <c r="E988" s="139"/>
      <c r="F988" s="137"/>
      <c r="G988" s="129"/>
      <c r="H988" s="129"/>
      <c r="I988" s="128"/>
      <c r="J988" s="128"/>
      <c r="K988" s="128"/>
      <c r="L988" s="128"/>
      <c r="M988" s="128"/>
      <c r="N988" s="128"/>
      <c r="O988" s="128"/>
      <c r="P988" s="128"/>
      <c r="Q988" s="128"/>
      <c r="R988" s="128"/>
      <c r="S988" s="128"/>
      <c r="T988" s="128"/>
      <c r="U988" s="128"/>
      <c r="V988" s="128"/>
      <c r="W988" s="128"/>
      <c r="X988" s="128"/>
      <c r="Y988" s="128"/>
      <c r="Z988" s="128"/>
      <c r="AA988" s="128"/>
      <c r="AB988" s="128"/>
    </row>
    <row r="989" ht="14.25" customHeight="1">
      <c r="A989" s="129"/>
      <c r="B989" s="129"/>
      <c r="C989" s="137"/>
      <c r="D989" s="138"/>
      <c r="E989" s="139"/>
      <c r="F989" s="137"/>
      <c r="G989" s="129"/>
      <c r="H989" s="129"/>
      <c r="I989" s="128"/>
      <c r="J989" s="128"/>
      <c r="K989" s="128"/>
      <c r="L989" s="128"/>
      <c r="M989" s="128"/>
      <c r="N989" s="128"/>
      <c r="O989" s="128"/>
      <c r="P989" s="128"/>
      <c r="Q989" s="128"/>
      <c r="R989" s="128"/>
      <c r="S989" s="128"/>
      <c r="T989" s="128"/>
      <c r="U989" s="128"/>
      <c r="V989" s="128"/>
      <c r="W989" s="128"/>
      <c r="X989" s="128"/>
      <c r="Y989" s="128"/>
      <c r="Z989" s="128"/>
      <c r="AA989" s="128"/>
      <c r="AB989" s="128"/>
    </row>
    <row r="990" ht="14.25" customHeight="1">
      <c r="A990" s="129"/>
      <c r="B990" s="129"/>
      <c r="C990" s="137"/>
      <c r="D990" s="138"/>
      <c r="E990" s="139"/>
      <c r="F990" s="137"/>
      <c r="G990" s="129"/>
      <c r="H990" s="129"/>
      <c r="I990" s="128"/>
      <c r="J990" s="128"/>
      <c r="K990" s="128"/>
      <c r="L990" s="128"/>
      <c r="M990" s="128"/>
      <c r="N990" s="128"/>
      <c r="O990" s="128"/>
      <c r="P990" s="128"/>
      <c r="Q990" s="128"/>
      <c r="R990" s="128"/>
      <c r="S990" s="128"/>
      <c r="T990" s="128"/>
      <c r="U990" s="128"/>
      <c r="V990" s="128"/>
      <c r="W990" s="128"/>
      <c r="X990" s="128"/>
      <c r="Y990" s="128"/>
      <c r="Z990" s="128"/>
      <c r="AA990" s="128"/>
      <c r="AB990" s="128"/>
    </row>
    <row r="991" ht="14.25" customHeight="1">
      <c r="A991" s="129"/>
      <c r="B991" s="129"/>
      <c r="C991" s="137"/>
      <c r="D991" s="138"/>
      <c r="E991" s="139"/>
      <c r="F991" s="137"/>
      <c r="G991" s="129"/>
      <c r="H991" s="129"/>
      <c r="I991" s="128"/>
      <c r="J991" s="128"/>
      <c r="K991" s="128"/>
      <c r="L991" s="128"/>
      <c r="M991" s="128"/>
      <c r="N991" s="128"/>
      <c r="O991" s="128"/>
      <c r="P991" s="128"/>
      <c r="Q991" s="128"/>
      <c r="R991" s="128"/>
      <c r="S991" s="128"/>
      <c r="T991" s="128"/>
      <c r="U991" s="128"/>
      <c r="V991" s="128"/>
      <c r="W991" s="128"/>
      <c r="X991" s="128"/>
      <c r="Y991" s="128"/>
      <c r="Z991" s="128"/>
      <c r="AA991" s="128"/>
      <c r="AB991" s="128"/>
    </row>
    <row r="992" ht="14.25" customHeight="1">
      <c r="A992" s="129"/>
      <c r="B992" s="129"/>
      <c r="C992" s="137"/>
      <c r="D992" s="138"/>
      <c r="E992" s="139"/>
      <c r="F992" s="137"/>
      <c r="G992" s="129"/>
      <c r="H992" s="129"/>
      <c r="I992" s="128"/>
      <c r="J992" s="128"/>
      <c r="K992" s="128"/>
      <c r="L992" s="128"/>
      <c r="M992" s="128"/>
      <c r="N992" s="128"/>
      <c r="O992" s="128"/>
      <c r="P992" s="128"/>
      <c r="Q992" s="128"/>
      <c r="R992" s="128"/>
      <c r="S992" s="128"/>
      <c r="T992" s="128"/>
      <c r="U992" s="128"/>
      <c r="V992" s="128"/>
      <c r="W992" s="128"/>
      <c r="X992" s="128"/>
      <c r="Y992" s="128"/>
      <c r="Z992" s="128"/>
      <c r="AA992" s="128"/>
      <c r="AB992" s="128"/>
    </row>
    <row r="993" ht="14.25" customHeight="1">
      <c r="A993" s="129"/>
      <c r="B993" s="129"/>
      <c r="C993" s="137"/>
      <c r="D993" s="138"/>
      <c r="E993" s="139"/>
      <c r="F993" s="137"/>
      <c r="G993" s="129"/>
      <c r="H993" s="129"/>
      <c r="I993" s="128"/>
      <c r="J993" s="128"/>
      <c r="K993" s="128"/>
      <c r="L993" s="128"/>
      <c r="M993" s="128"/>
      <c r="N993" s="128"/>
      <c r="O993" s="128"/>
      <c r="P993" s="128"/>
      <c r="Q993" s="128"/>
      <c r="R993" s="128"/>
      <c r="S993" s="128"/>
      <c r="T993" s="128"/>
      <c r="U993" s="128"/>
      <c r="V993" s="128"/>
      <c r="W993" s="128"/>
      <c r="X993" s="128"/>
      <c r="Y993" s="128"/>
      <c r="Z993" s="128"/>
      <c r="AA993" s="128"/>
      <c r="AB993" s="128"/>
    </row>
    <row r="994" ht="14.25" customHeight="1">
      <c r="A994" s="129"/>
      <c r="B994" s="129"/>
      <c r="C994" s="137"/>
      <c r="D994" s="138"/>
      <c r="E994" s="139"/>
      <c r="F994" s="137"/>
      <c r="G994" s="129"/>
      <c r="H994" s="129"/>
      <c r="I994" s="128"/>
      <c r="J994" s="128"/>
      <c r="K994" s="128"/>
      <c r="L994" s="128"/>
      <c r="M994" s="128"/>
      <c r="N994" s="128"/>
      <c r="O994" s="128"/>
      <c r="P994" s="128"/>
      <c r="Q994" s="128"/>
      <c r="R994" s="128"/>
      <c r="S994" s="128"/>
      <c r="T994" s="128"/>
      <c r="U994" s="128"/>
      <c r="V994" s="128"/>
      <c r="W994" s="128"/>
      <c r="X994" s="128"/>
      <c r="Y994" s="128"/>
      <c r="Z994" s="128"/>
      <c r="AA994" s="128"/>
      <c r="AB994" s="128"/>
    </row>
    <row r="995" ht="14.25" customHeight="1">
      <c r="A995" s="129"/>
      <c r="B995" s="129"/>
      <c r="C995" s="137"/>
      <c r="D995" s="138"/>
      <c r="E995" s="139"/>
      <c r="F995" s="137"/>
      <c r="G995" s="129"/>
      <c r="H995" s="129"/>
      <c r="I995" s="128"/>
      <c r="J995" s="128"/>
      <c r="K995" s="128"/>
      <c r="L995" s="128"/>
      <c r="M995" s="128"/>
      <c r="N995" s="128"/>
      <c r="O995" s="128"/>
      <c r="P995" s="128"/>
      <c r="Q995" s="128"/>
      <c r="R995" s="128"/>
      <c r="S995" s="128"/>
      <c r="T995" s="128"/>
      <c r="U995" s="128"/>
      <c r="V995" s="128"/>
      <c r="W995" s="128"/>
      <c r="X995" s="128"/>
      <c r="Y995" s="128"/>
      <c r="Z995" s="128"/>
      <c r="AA995" s="128"/>
      <c r="AB995" s="128"/>
    </row>
    <row r="996" ht="14.25" customHeight="1">
      <c r="A996" s="129"/>
      <c r="B996" s="129"/>
      <c r="C996" s="137"/>
      <c r="D996" s="138"/>
      <c r="E996" s="139"/>
      <c r="F996" s="137"/>
      <c r="G996" s="129"/>
      <c r="H996" s="129"/>
      <c r="I996" s="128"/>
      <c r="J996" s="128"/>
      <c r="K996" s="128"/>
      <c r="L996" s="128"/>
      <c r="M996" s="128"/>
      <c r="N996" s="128"/>
      <c r="O996" s="128"/>
      <c r="P996" s="128"/>
      <c r="Q996" s="128"/>
      <c r="R996" s="128"/>
      <c r="S996" s="128"/>
      <c r="T996" s="128"/>
      <c r="U996" s="128"/>
      <c r="V996" s="128"/>
      <c r="W996" s="128"/>
      <c r="X996" s="128"/>
      <c r="Y996" s="128"/>
      <c r="Z996" s="128"/>
      <c r="AA996" s="128"/>
      <c r="AB996" s="128"/>
    </row>
    <row r="997" ht="14.25" customHeight="1">
      <c r="A997" s="129"/>
      <c r="B997" s="129"/>
      <c r="C997" s="137"/>
      <c r="D997" s="138"/>
      <c r="E997" s="139"/>
      <c r="F997" s="137"/>
      <c r="G997" s="129"/>
      <c r="H997" s="129"/>
      <c r="I997" s="128"/>
      <c r="J997" s="128"/>
      <c r="K997" s="128"/>
      <c r="L997" s="128"/>
      <c r="M997" s="128"/>
      <c r="N997" s="128"/>
      <c r="O997" s="128"/>
      <c r="P997" s="128"/>
      <c r="Q997" s="128"/>
      <c r="R997" s="128"/>
      <c r="S997" s="128"/>
      <c r="T997" s="128"/>
      <c r="U997" s="128"/>
      <c r="V997" s="128"/>
      <c r="W997" s="128"/>
      <c r="X997" s="128"/>
      <c r="Y997" s="128"/>
      <c r="Z997" s="128"/>
      <c r="AA997" s="128"/>
      <c r="AB997" s="128"/>
    </row>
    <row r="998" ht="14.25" customHeight="1">
      <c r="A998" s="129"/>
      <c r="B998" s="129"/>
      <c r="C998" s="137"/>
      <c r="D998" s="138"/>
      <c r="E998" s="139"/>
      <c r="F998" s="137"/>
      <c r="G998" s="129"/>
      <c r="H998" s="129"/>
      <c r="I998" s="128"/>
      <c r="J998" s="128"/>
      <c r="K998" s="128"/>
      <c r="L998" s="128"/>
      <c r="M998" s="128"/>
      <c r="N998" s="128"/>
      <c r="O998" s="128"/>
      <c r="P998" s="128"/>
      <c r="Q998" s="128"/>
      <c r="R998" s="128"/>
      <c r="S998" s="128"/>
      <c r="T998" s="128"/>
      <c r="U998" s="128"/>
      <c r="V998" s="128"/>
      <c r="W998" s="128"/>
      <c r="X998" s="128"/>
      <c r="Y998" s="128"/>
      <c r="Z998" s="128"/>
      <c r="AA998" s="128"/>
      <c r="AB998" s="128"/>
    </row>
    <row r="999" ht="14.25" customHeight="1">
      <c r="A999" s="129"/>
      <c r="B999" s="129"/>
      <c r="C999" s="137"/>
      <c r="D999" s="138"/>
      <c r="E999" s="139"/>
      <c r="F999" s="137"/>
      <c r="G999" s="129"/>
      <c r="H999" s="129"/>
      <c r="I999" s="128"/>
      <c r="J999" s="128"/>
      <c r="K999" s="128"/>
      <c r="L999" s="128"/>
      <c r="M999" s="128"/>
      <c r="N999" s="128"/>
      <c r="O999" s="128"/>
      <c r="P999" s="128"/>
      <c r="Q999" s="128"/>
      <c r="R999" s="128"/>
      <c r="S999" s="128"/>
      <c r="T999" s="128"/>
      <c r="U999" s="128"/>
      <c r="V999" s="128"/>
      <c r="W999" s="128"/>
      <c r="X999" s="128"/>
      <c r="Y999" s="128"/>
      <c r="Z999" s="128"/>
      <c r="AA999" s="128"/>
      <c r="AB999" s="128"/>
    </row>
    <row r="1000" ht="14.25" customHeight="1">
      <c r="A1000" s="129"/>
      <c r="B1000" s="129"/>
      <c r="C1000" s="137"/>
      <c r="D1000" s="138"/>
      <c r="E1000" s="139"/>
      <c r="F1000" s="137"/>
      <c r="G1000" s="129"/>
      <c r="H1000" s="129"/>
      <c r="I1000" s="128"/>
      <c r="J1000" s="128"/>
      <c r="K1000" s="128"/>
      <c r="L1000" s="128"/>
      <c r="M1000" s="128"/>
      <c r="N1000" s="128"/>
      <c r="O1000" s="128"/>
      <c r="P1000" s="128"/>
      <c r="Q1000" s="128"/>
      <c r="R1000" s="128"/>
      <c r="S1000" s="128"/>
      <c r="T1000" s="128"/>
      <c r="U1000" s="128"/>
      <c r="V1000" s="128"/>
      <c r="W1000" s="128"/>
      <c r="X1000" s="128"/>
      <c r="Y1000" s="128"/>
      <c r="Z1000" s="128"/>
      <c r="AA1000" s="128"/>
      <c r="AB1000" s="128"/>
    </row>
  </sheetData>
  <dataValidations>
    <dataValidation type="list" allowBlank="1" showErrorMessage="1" sqref="F2:F1000">
      <formula1>"Activo,Inactivo"</formula1>
    </dataValidation>
    <dataValidation type="list" allowBlank="1" showErrorMessage="1" sqref="C2:C1000">
      <formula1>PP!$D$2:$D$1000</formula1>
    </dataValidation>
  </dataValidations>
  <printOptions/>
  <pageMargins bottom="0.75" footer="0.0" header="0.0" left="0.7" right="0.7" top="0.75"/>
  <pageSetup orientation="landscape"/>
  <drawing r:id="rId2"/>
  <legacyDrawing r:id="rId3"/>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7.0"/>
    <col customWidth="1" min="2" max="2" width="16.0"/>
    <col customWidth="1" min="3" max="3" width="23.57"/>
    <col customWidth="1" min="4" max="4" width="50.14"/>
    <col customWidth="1" min="5" max="5" width="6.29"/>
    <col customWidth="1" min="6" max="6" width="14.29"/>
    <col customWidth="1" min="7" max="7" width="71.0"/>
    <col customWidth="1" min="8" max="8" width="14.29"/>
    <col customWidth="1" min="9" max="9" width="16.0"/>
    <col customWidth="1" min="10" max="10" width="18.0"/>
    <col customWidth="1" min="11" max="11" width="19.86"/>
    <col customWidth="1" min="12" max="12" width="32.71"/>
    <col customWidth="1" min="13" max="13" width="8.0"/>
    <col customWidth="1" min="14" max="29" width="8.86"/>
  </cols>
  <sheetData>
    <row r="1" ht="14.25" customHeight="1">
      <c r="A1" s="76" t="s">
        <v>307</v>
      </c>
      <c r="B1" s="76" t="s">
        <v>272</v>
      </c>
      <c r="C1" s="86" t="s">
        <v>293</v>
      </c>
      <c r="D1" s="125" t="s">
        <v>308</v>
      </c>
      <c r="E1" s="114" t="s">
        <v>300</v>
      </c>
      <c r="F1" s="140" t="s">
        <v>168</v>
      </c>
      <c r="G1" s="140" t="s">
        <v>309</v>
      </c>
      <c r="H1" s="76" t="s">
        <v>190</v>
      </c>
      <c r="I1" s="76" t="s">
        <v>191</v>
      </c>
      <c r="J1" s="76" t="s">
        <v>284</v>
      </c>
      <c r="K1" s="76" t="s">
        <v>285</v>
      </c>
      <c r="L1" s="76" t="s">
        <v>298</v>
      </c>
    </row>
    <row r="2" ht="14.25" customHeight="1">
      <c r="A2" s="79"/>
      <c r="B2" s="115"/>
      <c r="C2" s="82" t="s">
        <v>287</v>
      </c>
      <c r="D2" s="132" t="s">
        <v>310</v>
      </c>
      <c r="E2" s="141">
        <v>1.0</v>
      </c>
      <c r="F2" s="82" t="s">
        <v>168</v>
      </c>
      <c r="G2" s="82" t="s">
        <v>301</v>
      </c>
      <c r="H2" s="79"/>
      <c r="I2" s="79"/>
      <c r="J2" s="79"/>
      <c r="K2" s="79"/>
      <c r="L2" s="115"/>
      <c r="M2" s="83" t="s">
        <v>311</v>
      </c>
    </row>
    <row r="3" ht="14.25" customHeight="1">
      <c r="A3" s="79"/>
      <c r="B3" s="79"/>
      <c r="C3" s="82" t="s">
        <v>287</v>
      </c>
      <c r="D3" s="132" t="s">
        <v>312</v>
      </c>
      <c r="E3" s="117">
        <v>2.0</v>
      </c>
      <c r="F3" s="82" t="s">
        <v>168</v>
      </c>
      <c r="G3" s="82" t="s">
        <v>303</v>
      </c>
      <c r="H3" s="79"/>
      <c r="I3" s="79"/>
      <c r="J3" s="79"/>
      <c r="K3" s="79"/>
      <c r="L3" s="79"/>
    </row>
    <row r="4" ht="14.25" customHeight="1">
      <c r="A4" s="79"/>
      <c r="B4" s="79"/>
      <c r="C4" s="82" t="s">
        <v>287</v>
      </c>
      <c r="D4" s="132" t="s">
        <v>313</v>
      </c>
      <c r="E4" s="117">
        <v>3.0</v>
      </c>
      <c r="F4" s="82" t="s">
        <v>168</v>
      </c>
      <c r="G4" s="82" t="s">
        <v>304</v>
      </c>
      <c r="H4" s="79"/>
      <c r="I4" s="79"/>
      <c r="J4" s="79"/>
      <c r="K4" s="79"/>
      <c r="L4" s="79"/>
    </row>
    <row r="5" ht="14.25" customHeight="1">
      <c r="A5" s="79"/>
      <c r="B5" s="79"/>
      <c r="C5" s="82" t="s">
        <v>287</v>
      </c>
      <c r="D5" s="132" t="s">
        <v>314</v>
      </c>
      <c r="E5" s="117">
        <v>4.0</v>
      </c>
      <c r="F5" s="82" t="s">
        <v>168</v>
      </c>
      <c r="G5" s="82" t="s">
        <v>305</v>
      </c>
      <c r="H5" s="79"/>
      <c r="I5" s="79"/>
      <c r="J5" s="79"/>
      <c r="K5" s="79"/>
      <c r="L5" s="79"/>
    </row>
    <row r="6" ht="14.25" customHeight="1">
      <c r="A6" s="79"/>
      <c r="B6" s="79"/>
      <c r="C6" s="82" t="s">
        <v>287</v>
      </c>
      <c r="D6" s="132" t="s">
        <v>315</v>
      </c>
      <c r="E6" s="117">
        <v>5.0</v>
      </c>
      <c r="F6" s="82" t="s">
        <v>168</v>
      </c>
      <c r="G6" s="82" t="s">
        <v>306</v>
      </c>
      <c r="H6" s="79"/>
      <c r="I6" s="79"/>
      <c r="J6" s="79"/>
      <c r="K6" s="79"/>
      <c r="L6" s="79"/>
    </row>
    <row r="7" ht="14.25" customHeight="1">
      <c r="A7" s="79"/>
      <c r="B7" s="79"/>
      <c r="C7" s="85"/>
      <c r="D7" s="138"/>
      <c r="E7" s="121"/>
      <c r="F7" s="85"/>
      <c r="G7" s="85"/>
      <c r="H7" s="79"/>
      <c r="I7" s="79"/>
      <c r="J7" s="79"/>
      <c r="K7" s="79"/>
      <c r="L7" s="79"/>
    </row>
    <row r="8" ht="14.25" customHeight="1">
      <c r="A8" s="79"/>
      <c r="B8" s="79"/>
      <c r="C8" s="85"/>
      <c r="D8" s="138"/>
      <c r="E8" s="121"/>
      <c r="F8" s="85"/>
      <c r="G8" s="85"/>
      <c r="H8" s="79"/>
      <c r="I8" s="79"/>
      <c r="J8" s="79"/>
      <c r="K8" s="79"/>
      <c r="L8" s="79"/>
    </row>
    <row r="9" ht="14.25" customHeight="1">
      <c r="A9" s="79"/>
      <c r="B9" s="79"/>
      <c r="C9" s="85"/>
      <c r="D9" s="138"/>
      <c r="E9" s="121"/>
      <c r="F9" s="85"/>
      <c r="G9" s="85"/>
      <c r="H9" s="79"/>
      <c r="I9" s="79"/>
      <c r="J9" s="79"/>
      <c r="K9" s="79"/>
      <c r="L9" s="79"/>
    </row>
    <row r="10" ht="14.25" customHeight="1">
      <c r="A10" s="79"/>
      <c r="B10" s="79"/>
      <c r="C10" s="85"/>
      <c r="D10" s="138"/>
      <c r="E10" s="121"/>
      <c r="F10" s="85"/>
      <c r="G10" s="85"/>
      <c r="H10" s="79"/>
      <c r="I10" s="79"/>
      <c r="J10" s="79"/>
      <c r="K10" s="79"/>
      <c r="L10" s="79"/>
    </row>
    <row r="11" ht="14.25" customHeight="1">
      <c r="A11" s="79"/>
      <c r="B11" s="79"/>
      <c r="C11" s="85"/>
      <c r="D11" s="138"/>
      <c r="E11" s="121"/>
      <c r="F11" s="85"/>
      <c r="G11" s="85"/>
      <c r="H11" s="79"/>
      <c r="I11" s="79"/>
      <c r="J11" s="79"/>
      <c r="K11" s="79"/>
      <c r="L11" s="79"/>
    </row>
    <row r="12" ht="14.25" customHeight="1">
      <c r="A12" s="79"/>
      <c r="B12" s="79"/>
      <c r="C12" s="85"/>
      <c r="D12" s="138"/>
      <c r="E12" s="121"/>
      <c r="F12" s="85"/>
      <c r="G12" s="85"/>
      <c r="H12" s="79"/>
      <c r="I12" s="79"/>
      <c r="J12" s="79"/>
      <c r="K12" s="79"/>
      <c r="L12" s="79"/>
    </row>
    <row r="13" ht="14.25" customHeight="1">
      <c r="A13" s="79"/>
      <c r="B13" s="79"/>
      <c r="C13" s="85"/>
      <c r="D13" s="138"/>
      <c r="E13" s="121"/>
      <c r="F13" s="85"/>
      <c r="G13" s="85"/>
      <c r="H13" s="79"/>
      <c r="I13" s="79"/>
      <c r="J13" s="79"/>
      <c r="K13" s="79"/>
      <c r="L13" s="79"/>
    </row>
    <row r="14" ht="14.25" customHeight="1">
      <c r="A14" s="79"/>
      <c r="B14" s="79"/>
      <c r="C14" s="85"/>
      <c r="D14" s="138"/>
      <c r="E14" s="121"/>
      <c r="F14" s="85"/>
      <c r="G14" s="85"/>
      <c r="H14" s="79"/>
      <c r="I14" s="79"/>
      <c r="J14" s="79"/>
      <c r="K14" s="79"/>
      <c r="L14" s="79"/>
    </row>
    <row r="15" ht="14.25" customHeight="1">
      <c r="A15" s="79"/>
      <c r="B15" s="79"/>
      <c r="C15" s="85"/>
      <c r="D15" s="138"/>
      <c r="E15" s="121"/>
      <c r="F15" s="85"/>
      <c r="G15" s="85"/>
      <c r="H15" s="79"/>
      <c r="I15" s="79"/>
      <c r="J15" s="79"/>
      <c r="K15" s="79"/>
      <c r="L15" s="79"/>
    </row>
    <row r="16" ht="14.25" customHeight="1">
      <c r="A16" s="79"/>
      <c r="B16" s="79"/>
      <c r="C16" s="85"/>
      <c r="D16" s="138"/>
      <c r="E16" s="121"/>
      <c r="F16" s="85"/>
      <c r="G16" s="85"/>
      <c r="H16" s="79"/>
      <c r="I16" s="79"/>
      <c r="J16" s="79"/>
      <c r="K16" s="79"/>
      <c r="L16" s="79"/>
    </row>
    <row r="17" ht="14.25" customHeight="1">
      <c r="A17" s="79"/>
      <c r="B17" s="79"/>
      <c r="C17" s="85"/>
      <c r="D17" s="138"/>
      <c r="E17" s="121"/>
      <c r="F17" s="85"/>
      <c r="G17" s="85"/>
      <c r="H17" s="79"/>
      <c r="I17" s="79"/>
      <c r="J17" s="79"/>
      <c r="K17" s="79"/>
      <c r="L17" s="79"/>
    </row>
    <row r="18" ht="14.25" customHeight="1">
      <c r="A18" s="79"/>
      <c r="B18" s="79"/>
      <c r="C18" s="85"/>
      <c r="D18" s="138"/>
      <c r="E18" s="121"/>
      <c r="F18" s="85"/>
      <c r="G18" s="85"/>
      <c r="H18" s="79"/>
      <c r="I18" s="79"/>
      <c r="J18" s="79"/>
      <c r="K18" s="79"/>
      <c r="L18" s="79"/>
    </row>
    <row r="19" ht="14.25" customHeight="1">
      <c r="A19" s="79"/>
      <c r="B19" s="79"/>
      <c r="C19" s="85"/>
      <c r="D19" s="138"/>
      <c r="E19" s="121"/>
      <c r="F19" s="85"/>
      <c r="G19" s="85"/>
      <c r="H19" s="79"/>
      <c r="I19" s="79"/>
      <c r="J19" s="79"/>
      <c r="K19" s="79"/>
      <c r="L19" s="79"/>
    </row>
    <row r="20" ht="14.25" customHeight="1">
      <c r="A20" s="79"/>
      <c r="B20" s="79"/>
      <c r="C20" s="85"/>
      <c r="D20" s="138"/>
      <c r="E20" s="121"/>
      <c r="F20" s="85"/>
      <c r="G20" s="85"/>
      <c r="H20" s="79"/>
      <c r="I20" s="79"/>
      <c r="J20" s="79"/>
      <c r="K20" s="79"/>
      <c r="L20" s="79"/>
    </row>
    <row r="21" ht="14.25" customHeight="1">
      <c r="A21" s="79"/>
      <c r="B21" s="79"/>
      <c r="C21" s="85"/>
      <c r="D21" s="138"/>
      <c r="E21" s="121"/>
      <c r="F21" s="85"/>
      <c r="G21" s="85"/>
      <c r="H21" s="79"/>
      <c r="I21" s="79"/>
      <c r="J21" s="79"/>
      <c r="K21" s="79"/>
      <c r="L21" s="79"/>
    </row>
    <row r="22" ht="14.25" customHeight="1">
      <c r="A22" s="79"/>
      <c r="B22" s="79"/>
      <c r="C22" s="85"/>
      <c r="D22" s="138"/>
      <c r="E22" s="121"/>
      <c r="F22" s="85"/>
      <c r="G22" s="85"/>
      <c r="H22" s="79"/>
      <c r="I22" s="79"/>
      <c r="J22" s="79"/>
      <c r="K22" s="79"/>
      <c r="L22" s="79"/>
    </row>
    <row r="23" ht="14.25" customHeight="1">
      <c r="A23" s="79"/>
      <c r="B23" s="79"/>
      <c r="C23" s="85"/>
      <c r="D23" s="138"/>
      <c r="E23" s="121"/>
      <c r="F23" s="85"/>
      <c r="G23" s="85"/>
      <c r="H23" s="79"/>
      <c r="I23" s="79"/>
      <c r="J23" s="79"/>
      <c r="K23" s="79"/>
      <c r="L23" s="79"/>
    </row>
    <row r="24" ht="14.25" customHeight="1">
      <c r="A24" s="79"/>
      <c r="B24" s="79"/>
      <c r="C24" s="85"/>
      <c r="D24" s="138"/>
      <c r="E24" s="121"/>
      <c r="F24" s="85"/>
      <c r="G24" s="85"/>
      <c r="H24" s="79"/>
      <c r="I24" s="79"/>
      <c r="J24" s="79"/>
      <c r="K24" s="79"/>
      <c r="L24" s="79"/>
    </row>
    <row r="25" ht="14.25" customHeight="1">
      <c r="A25" s="79"/>
      <c r="B25" s="79"/>
      <c r="C25" s="85"/>
      <c r="D25" s="138"/>
      <c r="E25" s="121"/>
      <c r="F25" s="85"/>
      <c r="G25" s="85"/>
      <c r="H25" s="79"/>
      <c r="I25" s="79"/>
      <c r="J25" s="79"/>
      <c r="K25" s="79"/>
      <c r="L25" s="79"/>
    </row>
    <row r="26" ht="14.25" customHeight="1">
      <c r="A26" s="79"/>
      <c r="B26" s="79"/>
      <c r="C26" s="85"/>
      <c r="D26" s="138"/>
      <c r="E26" s="121"/>
      <c r="F26" s="85"/>
      <c r="G26" s="85"/>
      <c r="H26" s="79"/>
      <c r="I26" s="79"/>
      <c r="J26" s="79"/>
      <c r="K26" s="79"/>
      <c r="L26" s="79"/>
    </row>
    <row r="27" ht="14.25" customHeight="1">
      <c r="A27" s="79"/>
      <c r="B27" s="79"/>
      <c r="C27" s="85"/>
      <c r="D27" s="138"/>
      <c r="E27" s="121"/>
      <c r="F27" s="85"/>
      <c r="G27" s="85"/>
      <c r="H27" s="79"/>
      <c r="I27" s="79"/>
      <c r="J27" s="79"/>
      <c r="K27" s="79"/>
      <c r="L27" s="79"/>
    </row>
    <row r="28" ht="14.25" customHeight="1">
      <c r="A28" s="79"/>
      <c r="B28" s="79"/>
      <c r="C28" s="85"/>
      <c r="D28" s="138"/>
      <c r="E28" s="121"/>
      <c r="F28" s="85"/>
      <c r="G28" s="85"/>
      <c r="H28" s="79"/>
      <c r="I28" s="79"/>
      <c r="J28" s="79"/>
      <c r="K28" s="79"/>
      <c r="L28" s="79"/>
    </row>
    <row r="29" ht="14.25" customHeight="1">
      <c r="A29" s="79"/>
      <c r="B29" s="79"/>
      <c r="C29" s="85"/>
      <c r="D29" s="138"/>
      <c r="E29" s="121"/>
      <c r="F29" s="85"/>
      <c r="G29" s="85"/>
      <c r="H29" s="79"/>
      <c r="I29" s="79"/>
      <c r="J29" s="79"/>
      <c r="K29" s="79"/>
      <c r="L29" s="79"/>
    </row>
    <row r="30" ht="14.25" customHeight="1">
      <c r="A30" s="79"/>
      <c r="B30" s="79"/>
      <c r="C30" s="85"/>
      <c r="D30" s="138"/>
      <c r="E30" s="121"/>
      <c r="F30" s="85"/>
      <c r="G30" s="85"/>
      <c r="H30" s="79"/>
      <c r="I30" s="79"/>
      <c r="J30" s="79"/>
      <c r="K30" s="79"/>
      <c r="L30" s="79"/>
    </row>
    <row r="31" ht="14.25" customHeight="1">
      <c r="A31" s="79"/>
      <c r="B31" s="79"/>
      <c r="C31" s="85"/>
      <c r="D31" s="138"/>
      <c r="E31" s="121"/>
      <c r="F31" s="85"/>
      <c r="G31" s="85"/>
      <c r="H31" s="79"/>
      <c r="I31" s="79"/>
      <c r="J31" s="79"/>
      <c r="K31" s="79"/>
      <c r="L31" s="79"/>
    </row>
    <row r="32" ht="14.25" customHeight="1">
      <c r="A32" s="79"/>
      <c r="B32" s="79"/>
      <c r="C32" s="85"/>
      <c r="D32" s="138"/>
      <c r="E32" s="121"/>
      <c r="F32" s="85"/>
      <c r="G32" s="85"/>
      <c r="H32" s="79"/>
      <c r="I32" s="79"/>
      <c r="J32" s="79"/>
      <c r="K32" s="79"/>
      <c r="L32" s="79"/>
    </row>
    <row r="33" ht="14.25" customHeight="1">
      <c r="A33" s="79"/>
      <c r="B33" s="79"/>
      <c r="C33" s="85"/>
      <c r="D33" s="138"/>
      <c r="E33" s="121"/>
      <c r="F33" s="85"/>
      <c r="G33" s="85"/>
      <c r="H33" s="79"/>
      <c r="I33" s="79"/>
      <c r="J33" s="79"/>
      <c r="K33" s="79"/>
      <c r="L33" s="79"/>
    </row>
    <row r="34" ht="14.25" customHeight="1">
      <c r="A34" s="79"/>
      <c r="B34" s="79"/>
      <c r="C34" s="85"/>
      <c r="D34" s="138"/>
      <c r="E34" s="121"/>
      <c r="F34" s="85"/>
      <c r="G34" s="85"/>
      <c r="H34" s="79"/>
      <c r="I34" s="79"/>
      <c r="J34" s="79"/>
      <c r="K34" s="79"/>
      <c r="L34" s="79"/>
    </row>
    <row r="35" ht="14.25" customHeight="1">
      <c r="A35" s="79"/>
      <c r="B35" s="79"/>
      <c r="C35" s="85"/>
      <c r="D35" s="138"/>
      <c r="E35" s="121"/>
      <c r="F35" s="85"/>
      <c r="G35" s="85"/>
      <c r="H35" s="79"/>
      <c r="I35" s="79"/>
      <c r="J35" s="79"/>
      <c r="K35" s="79"/>
      <c r="L35" s="79"/>
    </row>
    <row r="36" ht="14.25" customHeight="1">
      <c r="A36" s="79"/>
      <c r="B36" s="79"/>
      <c r="C36" s="85"/>
      <c r="D36" s="138"/>
      <c r="E36" s="121"/>
      <c r="F36" s="85"/>
      <c r="G36" s="85"/>
      <c r="H36" s="79"/>
      <c r="I36" s="79"/>
      <c r="J36" s="79"/>
      <c r="K36" s="79"/>
      <c r="L36" s="79"/>
    </row>
    <row r="37" ht="14.25" customHeight="1">
      <c r="A37" s="79"/>
      <c r="B37" s="79"/>
      <c r="C37" s="85"/>
      <c r="D37" s="138"/>
      <c r="E37" s="121"/>
      <c r="F37" s="85"/>
      <c r="G37" s="85"/>
      <c r="H37" s="79"/>
      <c r="I37" s="79"/>
      <c r="J37" s="79"/>
      <c r="K37" s="79"/>
      <c r="L37" s="79"/>
    </row>
    <row r="38" ht="14.25" customHeight="1">
      <c r="A38" s="79"/>
      <c r="B38" s="79"/>
      <c r="C38" s="85"/>
      <c r="D38" s="138"/>
      <c r="E38" s="121"/>
      <c r="F38" s="85"/>
      <c r="G38" s="85"/>
      <c r="H38" s="79"/>
      <c r="I38" s="79"/>
      <c r="J38" s="79"/>
      <c r="K38" s="79"/>
      <c r="L38" s="79"/>
    </row>
    <row r="39" ht="14.25" customHeight="1">
      <c r="A39" s="79"/>
      <c r="B39" s="79"/>
      <c r="C39" s="85"/>
      <c r="D39" s="138"/>
      <c r="E39" s="121"/>
      <c r="F39" s="85"/>
      <c r="G39" s="85"/>
      <c r="H39" s="79"/>
      <c r="I39" s="79"/>
      <c r="J39" s="79"/>
      <c r="K39" s="79"/>
      <c r="L39" s="79"/>
    </row>
    <row r="40" ht="14.25" customHeight="1">
      <c r="A40" s="79"/>
      <c r="B40" s="79"/>
      <c r="C40" s="85"/>
      <c r="D40" s="138"/>
      <c r="E40" s="121"/>
      <c r="F40" s="85"/>
      <c r="G40" s="85"/>
      <c r="H40" s="79"/>
      <c r="I40" s="79"/>
      <c r="J40" s="79"/>
      <c r="K40" s="79"/>
      <c r="L40" s="79"/>
    </row>
    <row r="41" ht="14.25" customHeight="1">
      <c r="A41" s="79"/>
      <c r="B41" s="79"/>
      <c r="C41" s="85"/>
      <c r="D41" s="138"/>
      <c r="E41" s="121"/>
      <c r="F41" s="85"/>
      <c r="G41" s="85"/>
      <c r="H41" s="79"/>
      <c r="I41" s="79"/>
      <c r="J41" s="79"/>
      <c r="K41" s="79"/>
      <c r="L41" s="79"/>
    </row>
    <row r="42" ht="14.25" customHeight="1">
      <c r="A42" s="79"/>
      <c r="B42" s="79"/>
      <c r="C42" s="85"/>
      <c r="D42" s="138"/>
      <c r="E42" s="121"/>
      <c r="F42" s="85"/>
      <c r="G42" s="85"/>
      <c r="H42" s="79"/>
      <c r="I42" s="79"/>
      <c r="J42" s="79"/>
      <c r="K42" s="79"/>
      <c r="L42" s="79"/>
    </row>
    <row r="43" ht="14.25" customHeight="1">
      <c r="A43" s="79"/>
      <c r="B43" s="79"/>
      <c r="C43" s="85"/>
      <c r="D43" s="138"/>
      <c r="E43" s="121"/>
      <c r="F43" s="85"/>
      <c r="G43" s="85"/>
      <c r="H43" s="79"/>
      <c r="I43" s="79"/>
      <c r="J43" s="79"/>
      <c r="K43" s="79"/>
      <c r="L43" s="79"/>
    </row>
    <row r="44" ht="14.25" customHeight="1">
      <c r="A44" s="79"/>
      <c r="B44" s="79"/>
      <c r="C44" s="85"/>
      <c r="D44" s="138"/>
      <c r="E44" s="121"/>
      <c r="F44" s="85"/>
      <c r="G44" s="85"/>
      <c r="H44" s="79"/>
      <c r="I44" s="79"/>
      <c r="J44" s="79"/>
      <c r="K44" s="79"/>
      <c r="L44" s="79"/>
    </row>
    <row r="45" ht="14.25" customHeight="1">
      <c r="A45" s="79"/>
      <c r="B45" s="79"/>
      <c r="C45" s="85"/>
      <c r="D45" s="138"/>
      <c r="E45" s="121"/>
      <c r="F45" s="85"/>
      <c r="G45" s="85"/>
      <c r="H45" s="79"/>
      <c r="I45" s="79"/>
      <c r="J45" s="79"/>
      <c r="K45" s="79"/>
      <c r="L45" s="79"/>
    </row>
    <row r="46" ht="14.25" customHeight="1">
      <c r="A46" s="79"/>
      <c r="B46" s="79"/>
      <c r="C46" s="85"/>
      <c r="D46" s="138"/>
      <c r="E46" s="121"/>
      <c r="F46" s="85"/>
      <c r="G46" s="85"/>
      <c r="H46" s="79"/>
      <c r="I46" s="79"/>
      <c r="J46" s="79"/>
      <c r="K46" s="79"/>
      <c r="L46" s="79"/>
    </row>
    <row r="47" ht="14.25" customHeight="1">
      <c r="A47" s="79"/>
      <c r="B47" s="79"/>
      <c r="C47" s="85"/>
      <c r="D47" s="138"/>
      <c r="E47" s="121"/>
      <c r="F47" s="85"/>
      <c r="G47" s="85"/>
      <c r="H47" s="79"/>
      <c r="I47" s="79"/>
      <c r="J47" s="79"/>
      <c r="K47" s="79"/>
      <c r="L47" s="79"/>
    </row>
    <row r="48" ht="14.25" customHeight="1">
      <c r="A48" s="79"/>
      <c r="B48" s="79"/>
      <c r="C48" s="85"/>
      <c r="D48" s="138"/>
      <c r="E48" s="121"/>
      <c r="F48" s="85"/>
      <c r="G48" s="85"/>
      <c r="H48" s="79"/>
      <c r="I48" s="79"/>
      <c r="J48" s="79"/>
      <c r="K48" s="79"/>
      <c r="L48" s="79"/>
    </row>
    <row r="49" ht="14.25" customHeight="1">
      <c r="A49" s="79"/>
      <c r="B49" s="79"/>
      <c r="C49" s="85"/>
      <c r="D49" s="138"/>
      <c r="E49" s="121"/>
      <c r="F49" s="85"/>
      <c r="G49" s="85"/>
      <c r="H49" s="79"/>
      <c r="I49" s="79"/>
      <c r="J49" s="79"/>
      <c r="K49" s="79"/>
      <c r="L49" s="79"/>
    </row>
    <row r="50" ht="14.25" customHeight="1">
      <c r="A50" s="79"/>
      <c r="B50" s="79"/>
      <c r="C50" s="85"/>
      <c r="D50" s="138"/>
      <c r="E50" s="121"/>
      <c r="F50" s="85"/>
      <c r="G50" s="85"/>
      <c r="H50" s="79"/>
      <c r="I50" s="79"/>
      <c r="J50" s="79"/>
      <c r="K50" s="79"/>
      <c r="L50" s="79"/>
    </row>
    <row r="51" ht="14.25" customHeight="1">
      <c r="A51" s="79"/>
      <c r="B51" s="79"/>
      <c r="C51" s="85"/>
      <c r="D51" s="138"/>
      <c r="E51" s="121"/>
      <c r="F51" s="85"/>
      <c r="G51" s="85"/>
      <c r="H51" s="79"/>
      <c r="I51" s="79"/>
      <c r="J51" s="79"/>
      <c r="K51" s="79"/>
      <c r="L51" s="79"/>
    </row>
    <row r="52" ht="14.25" customHeight="1">
      <c r="A52" s="79"/>
      <c r="B52" s="79"/>
      <c r="C52" s="85"/>
      <c r="D52" s="138"/>
      <c r="E52" s="121"/>
      <c r="F52" s="85"/>
      <c r="G52" s="85"/>
      <c r="H52" s="79"/>
      <c r="I52" s="79"/>
      <c r="J52" s="79"/>
      <c r="K52" s="79"/>
      <c r="L52" s="79"/>
    </row>
    <row r="53" ht="14.25" customHeight="1">
      <c r="A53" s="79"/>
      <c r="B53" s="79"/>
      <c r="C53" s="85"/>
      <c r="D53" s="138"/>
      <c r="E53" s="121"/>
      <c r="F53" s="85"/>
      <c r="G53" s="85"/>
      <c r="H53" s="79"/>
      <c r="I53" s="79"/>
      <c r="J53" s="79"/>
      <c r="K53" s="79"/>
      <c r="L53" s="79"/>
    </row>
    <row r="54" ht="14.25" customHeight="1">
      <c r="A54" s="79"/>
      <c r="B54" s="79"/>
      <c r="C54" s="85"/>
      <c r="D54" s="138"/>
      <c r="E54" s="121"/>
      <c r="F54" s="85"/>
      <c r="G54" s="85"/>
      <c r="H54" s="79"/>
      <c r="I54" s="79"/>
      <c r="J54" s="79"/>
      <c r="K54" s="79"/>
      <c r="L54" s="79"/>
    </row>
    <row r="55" ht="14.25" customHeight="1">
      <c r="A55" s="79"/>
      <c r="B55" s="79"/>
      <c r="C55" s="85"/>
      <c r="D55" s="138"/>
      <c r="E55" s="121"/>
      <c r="F55" s="85"/>
      <c r="G55" s="85"/>
      <c r="H55" s="79"/>
      <c r="I55" s="79"/>
      <c r="J55" s="79"/>
      <c r="K55" s="79"/>
      <c r="L55" s="79"/>
    </row>
    <row r="56" ht="14.25" customHeight="1">
      <c r="A56" s="79"/>
      <c r="B56" s="79"/>
      <c r="C56" s="85"/>
      <c r="D56" s="138"/>
      <c r="E56" s="121"/>
      <c r="F56" s="85"/>
      <c r="G56" s="85"/>
      <c r="H56" s="79"/>
      <c r="I56" s="79"/>
      <c r="J56" s="79"/>
      <c r="K56" s="79"/>
      <c r="L56" s="79"/>
    </row>
    <row r="57" ht="14.25" customHeight="1">
      <c r="A57" s="79"/>
      <c r="B57" s="79"/>
      <c r="C57" s="85"/>
      <c r="D57" s="138"/>
      <c r="E57" s="121"/>
      <c r="F57" s="85"/>
      <c r="G57" s="85"/>
      <c r="H57" s="79"/>
      <c r="I57" s="79"/>
      <c r="J57" s="79"/>
      <c r="K57" s="79"/>
      <c r="L57" s="79"/>
    </row>
    <row r="58" ht="14.25" customHeight="1">
      <c r="A58" s="79"/>
      <c r="B58" s="79"/>
      <c r="C58" s="85"/>
      <c r="D58" s="138"/>
      <c r="E58" s="121"/>
      <c r="F58" s="85"/>
      <c r="G58" s="85"/>
      <c r="H58" s="79"/>
      <c r="I58" s="79"/>
      <c r="J58" s="79"/>
      <c r="K58" s="79"/>
      <c r="L58" s="79"/>
    </row>
    <row r="59" ht="14.25" customHeight="1">
      <c r="A59" s="79"/>
      <c r="B59" s="79"/>
      <c r="C59" s="85"/>
      <c r="D59" s="138"/>
      <c r="E59" s="121"/>
      <c r="F59" s="85"/>
      <c r="G59" s="85"/>
      <c r="H59" s="79"/>
      <c r="I59" s="79"/>
      <c r="J59" s="79"/>
      <c r="K59" s="79"/>
      <c r="L59" s="79"/>
    </row>
    <row r="60" ht="14.25" customHeight="1">
      <c r="A60" s="79"/>
      <c r="B60" s="79"/>
      <c r="C60" s="85"/>
      <c r="D60" s="138"/>
      <c r="E60" s="121"/>
      <c r="F60" s="85"/>
      <c r="G60" s="85"/>
      <c r="H60" s="79"/>
      <c r="I60" s="79"/>
      <c r="J60" s="79"/>
      <c r="K60" s="79"/>
      <c r="L60" s="79"/>
    </row>
    <row r="61" ht="14.25" customHeight="1">
      <c r="A61" s="79"/>
      <c r="B61" s="79"/>
      <c r="C61" s="85"/>
      <c r="D61" s="138"/>
      <c r="E61" s="121"/>
      <c r="F61" s="85"/>
      <c r="G61" s="85"/>
      <c r="H61" s="79"/>
      <c r="I61" s="79"/>
      <c r="J61" s="79"/>
      <c r="K61" s="79"/>
      <c r="L61" s="79"/>
    </row>
    <row r="62" ht="14.25" customHeight="1">
      <c r="A62" s="79"/>
      <c r="B62" s="79"/>
      <c r="C62" s="85"/>
      <c r="D62" s="138"/>
      <c r="E62" s="121"/>
      <c r="F62" s="85"/>
      <c r="G62" s="85"/>
      <c r="H62" s="79"/>
      <c r="I62" s="79"/>
      <c r="J62" s="79"/>
      <c r="K62" s="79"/>
      <c r="L62" s="79"/>
    </row>
    <row r="63" ht="14.25" customHeight="1">
      <c r="A63" s="79"/>
      <c r="B63" s="79"/>
      <c r="C63" s="85"/>
      <c r="D63" s="138"/>
      <c r="E63" s="121"/>
      <c r="F63" s="85"/>
      <c r="G63" s="85"/>
      <c r="H63" s="79"/>
      <c r="I63" s="79"/>
      <c r="J63" s="79"/>
      <c r="K63" s="79"/>
      <c r="L63" s="79"/>
    </row>
    <row r="64" ht="14.25" customHeight="1">
      <c r="A64" s="79"/>
      <c r="B64" s="79"/>
      <c r="C64" s="85"/>
      <c r="D64" s="138"/>
      <c r="E64" s="121"/>
      <c r="F64" s="85"/>
      <c r="G64" s="85"/>
      <c r="H64" s="79"/>
      <c r="I64" s="79"/>
      <c r="J64" s="79"/>
      <c r="K64" s="79"/>
      <c r="L64" s="79"/>
    </row>
    <row r="65" ht="14.25" customHeight="1">
      <c r="A65" s="79"/>
      <c r="B65" s="79"/>
      <c r="C65" s="85"/>
      <c r="D65" s="138"/>
      <c r="E65" s="121"/>
      <c r="F65" s="85"/>
      <c r="G65" s="85"/>
      <c r="H65" s="79"/>
      <c r="I65" s="79"/>
      <c r="J65" s="79"/>
      <c r="K65" s="79"/>
      <c r="L65" s="79"/>
    </row>
    <row r="66" ht="14.25" customHeight="1">
      <c r="A66" s="79"/>
      <c r="B66" s="79"/>
      <c r="C66" s="85"/>
      <c r="D66" s="138"/>
      <c r="E66" s="121"/>
      <c r="F66" s="85"/>
      <c r="G66" s="85"/>
      <c r="H66" s="79"/>
      <c r="I66" s="79"/>
      <c r="J66" s="79"/>
      <c r="K66" s="79"/>
      <c r="L66" s="79"/>
    </row>
    <row r="67" ht="14.25" customHeight="1">
      <c r="A67" s="79"/>
      <c r="B67" s="79"/>
      <c r="C67" s="85"/>
      <c r="D67" s="138"/>
      <c r="E67" s="121"/>
      <c r="F67" s="85"/>
      <c r="G67" s="85"/>
      <c r="H67" s="79"/>
      <c r="I67" s="79"/>
      <c r="J67" s="79"/>
      <c r="K67" s="79"/>
      <c r="L67" s="79"/>
    </row>
    <row r="68" ht="14.25" customHeight="1">
      <c r="A68" s="79"/>
      <c r="B68" s="79"/>
      <c r="C68" s="85"/>
      <c r="D68" s="138"/>
      <c r="E68" s="121"/>
      <c r="F68" s="85"/>
      <c r="G68" s="85"/>
      <c r="H68" s="79"/>
      <c r="I68" s="79"/>
      <c r="J68" s="79"/>
      <c r="K68" s="79"/>
      <c r="L68" s="79"/>
    </row>
    <row r="69" ht="14.25" customHeight="1">
      <c r="A69" s="79"/>
      <c r="B69" s="79"/>
      <c r="C69" s="85"/>
      <c r="D69" s="138"/>
      <c r="E69" s="121"/>
      <c r="F69" s="85"/>
      <c r="G69" s="85"/>
      <c r="H69" s="79"/>
      <c r="I69" s="79"/>
      <c r="J69" s="79"/>
      <c r="K69" s="79"/>
      <c r="L69" s="79"/>
    </row>
    <row r="70" ht="14.25" customHeight="1">
      <c r="A70" s="79"/>
      <c r="B70" s="79"/>
      <c r="C70" s="85"/>
      <c r="D70" s="138"/>
      <c r="E70" s="121"/>
      <c r="F70" s="85"/>
      <c r="G70" s="85"/>
      <c r="H70" s="79"/>
      <c r="I70" s="79"/>
      <c r="J70" s="79"/>
      <c r="K70" s="79"/>
      <c r="L70" s="79"/>
    </row>
    <row r="71" ht="14.25" customHeight="1">
      <c r="A71" s="79"/>
      <c r="B71" s="79"/>
      <c r="C71" s="85"/>
      <c r="D71" s="138"/>
      <c r="E71" s="121"/>
      <c r="F71" s="85"/>
      <c r="G71" s="85"/>
      <c r="H71" s="79"/>
      <c r="I71" s="79"/>
      <c r="J71" s="79"/>
      <c r="K71" s="79"/>
      <c r="L71" s="79"/>
    </row>
    <row r="72" ht="14.25" customHeight="1">
      <c r="A72" s="79"/>
      <c r="B72" s="79"/>
      <c r="C72" s="85"/>
      <c r="D72" s="138"/>
      <c r="E72" s="121"/>
      <c r="F72" s="85"/>
      <c r="G72" s="85"/>
      <c r="H72" s="79"/>
      <c r="I72" s="79"/>
      <c r="J72" s="79"/>
      <c r="K72" s="79"/>
      <c r="L72" s="79"/>
    </row>
    <row r="73" ht="14.25" customHeight="1">
      <c r="A73" s="79"/>
      <c r="B73" s="79"/>
      <c r="C73" s="85"/>
      <c r="D73" s="138"/>
      <c r="E73" s="121"/>
      <c r="F73" s="85"/>
      <c r="G73" s="85"/>
      <c r="H73" s="79"/>
      <c r="I73" s="79"/>
      <c r="J73" s="79"/>
      <c r="K73" s="79"/>
      <c r="L73" s="79"/>
    </row>
    <row r="74" ht="14.25" customHeight="1">
      <c r="A74" s="79"/>
      <c r="B74" s="79"/>
      <c r="C74" s="85"/>
      <c r="D74" s="138"/>
      <c r="E74" s="121"/>
      <c r="F74" s="85"/>
      <c r="G74" s="85"/>
      <c r="H74" s="79"/>
      <c r="I74" s="79"/>
      <c r="J74" s="79"/>
      <c r="K74" s="79"/>
      <c r="L74" s="79"/>
    </row>
    <row r="75" ht="14.25" customHeight="1">
      <c r="A75" s="79"/>
      <c r="B75" s="79"/>
      <c r="C75" s="85"/>
      <c r="D75" s="138"/>
      <c r="E75" s="121"/>
      <c r="F75" s="85"/>
      <c r="G75" s="85"/>
      <c r="H75" s="79"/>
      <c r="I75" s="79"/>
      <c r="J75" s="79"/>
      <c r="K75" s="79"/>
      <c r="L75" s="79"/>
    </row>
    <row r="76" ht="14.25" customHeight="1">
      <c r="A76" s="79"/>
      <c r="B76" s="79"/>
      <c r="C76" s="85"/>
      <c r="D76" s="138"/>
      <c r="E76" s="121"/>
      <c r="F76" s="85"/>
      <c r="G76" s="85"/>
      <c r="H76" s="79"/>
      <c r="I76" s="79"/>
      <c r="J76" s="79"/>
      <c r="K76" s="79"/>
      <c r="L76" s="79"/>
    </row>
    <row r="77" ht="14.25" customHeight="1">
      <c r="A77" s="79"/>
      <c r="B77" s="79"/>
      <c r="C77" s="85"/>
      <c r="D77" s="138"/>
      <c r="E77" s="121"/>
      <c r="F77" s="85"/>
      <c r="G77" s="85"/>
      <c r="H77" s="79"/>
      <c r="I77" s="79"/>
      <c r="J77" s="79"/>
      <c r="K77" s="79"/>
      <c r="L77" s="79"/>
    </row>
    <row r="78" ht="14.25" customHeight="1">
      <c r="A78" s="79"/>
      <c r="B78" s="79"/>
      <c r="C78" s="85"/>
      <c r="D78" s="138"/>
      <c r="E78" s="121"/>
      <c r="F78" s="85"/>
      <c r="G78" s="85"/>
      <c r="H78" s="79"/>
      <c r="I78" s="79"/>
      <c r="J78" s="79"/>
      <c r="K78" s="79"/>
      <c r="L78" s="79"/>
    </row>
    <row r="79" ht="14.25" customHeight="1">
      <c r="A79" s="79"/>
      <c r="B79" s="79"/>
      <c r="C79" s="85"/>
      <c r="D79" s="138"/>
      <c r="E79" s="121"/>
      <c r="F79" s="85"/>
      <c r="G79" s="85"/>
      <c r="H79" s="79"/>
      <c r="I79" s="79"/>
      <c r="J79" s="79"/>
      <c r="K79" s="79"/>
      <c r="L79" s="79"/>
    </row>
    <row r="80" ht="14.25" customHeight="1">
      <c r="A80" s="79"/>
      <c r="B80" s="79"/>
      <c r="C80" s="85"/>
      <c r="D80" s="138"/>
      <c r="E80" s="121"/>
      <c r="F80" s="85"/>
      <c r="G80" s="85"/>
      <c r="H80" s="79"/>
      <c r="I80" s="79"/>
      <c r="J80" s="79"/>
      <c r="K80" s="79"/>
      <c r="L80" s="79"/>
    </row>
    <row r="81" ht="14.25" customHeight="1">
      <c r="A81" s="79"/>
      <c r="B81" s="79"/>
      <c r="C81" s="85"/>
      <c r="D81" s="138"/>
      <c r="E81" s="121"/>
      <c r="F81" s="85"/>
      <c r="G81" s="85"/>
      <c r="H81" s="79"/>
      <c r="I81" s="79"/>
      <c r="J81" s="79"/>
      <c r="K81" s="79"/>
      <c r="L81" s="79"/>
    </row>
    <row r="82" ht="14.25" customHeight="1">
      <c r="A82" s="79"/>
      <c r="B82" s="79"/>
      <c r="C82" s="85"/>
      <c r="D82" s="138"/>
      <c r="E82" s="121"/>
      <c r="F82" s="85"/>
      <c r="G82" s="85"/>
      <c r="H82" s="79"/>
      <c r="I82" s="79"/>
      <c r="J82" s="79"/>
      <c r="K82" s="79"/>
      <c r="L82" s="79"/>
    </row>
    <row r="83" ht="14.25" customHeight="1">
      <c r="A83" s="79"/>
      <c r="B83" s="79"/>
      <c r="C83" s="85"/>
      <c r="D83" s="138"/>
      <c r="E83" s="121"/>
      <c r="F83" s="85"/>
      <c r="G83" s="85"/>
      <c r="H83" s="79"/>
      <c r="I83" s="79"/>
      <c r="J83" s="79"/>
      <c r="K83" s="79"/>
      <c r="L83" s="79"/>
    </row>
    <row r="84" ht="14.25" customHeight="1">
      <c r="A84" s="79"/>
      <c r="B84" s="79"/>
      <c r="C84" s="85"/>
      <c r="D84" s="138"/>
      <c r="E84" s="121"/>
      <c r="F84" s="85"/>
      <c r="G84" s="85"/>
      <c r="H84" s="79"/>
      <c r="I84" s="79"/>
      <c r="J84" s="79"/>
      <c r="K84" s="79"/>
      <c r="L84" s="79"/>
    </row>
    <row r="85" ht="14.25" customHeight="1">
      <c r="A85" s="79"/>
      <c r="B85" s="79"/>
      <c r="C85" s="85"/>
      <c r="D85" s="138"/>
      <c r="E85" s="121"/>
      <c r="F85" s="85"/>
      <c r="G85" s="85"/>
      <c r="H85" s="79"/>
      <c r="I85" s="79"/>
      <c r="J85" s="79"/>
      <c r="K85" s="79"/>
      <c r="L85" s="79"/>
    </row>
    <row r="86" ht="14.25" customHeight="1">
      <c r="A86" s="79"/>
      <c r="B86" s="79"/>
      <c r="C86" s="85"/>
      <c r="D86" s="138"/>
      <c r="E86" s="121"/>
      <c r="F86" s="85"/>
      <c r="G86" s="85"/>
      <c r="H86" s="79"/>
      <c r="I86" s="79"/>
      <c r="J86" s="79"/>
      <c r="K86" s="79"/>
      <c r="L86" s="79"/>
    </row>
    <row r="87" ht="14.25" customHeight="1">
      <c r="A87" s="79"/>
      <c r="B87" s="79"/>
      <c r="C87" s="85"/>
      <c r="D87" s="138"/>
      <c r="E87" s="121"/>
      <c r="F87" s="85"/>
      <c r="G87" s="85"/>
      <c r="H87" s="79"/>
      <c r="I87" s="79"/>
      <c r="J87" s="79"/>
      <c r="K87" s="79"/>
      <c r="L87" s="79"/>
    </row>
    <row r="88" ht="14.25" customHeight="1">
      <c r="A88" s="79"/>
      <c r="B88" s="79"/>
      <c r="C88" s="85"/>
      <c r="D88" s="138"/>
      <c r="E88" s="121"/>
      <c r="F88" s="85"/>
      <c r="G88" s="85"/>
      <c r="H88" s="79"/>
      <c r="I88" s="79"/>
      <c r="J88" s="79"/>
      <c r="K88" s="79"/>
      <c r="L88" s="79"/>
    </row>
    <row r="89" ht="14.25" customHeight="1">
      <c r="A89" s="79"/>
      <c r="B89" s="79"/>
      <c r="C89" s="85"/>
      <c r="D89" s="138"/>
      <c r="E89" s="121"/>
      <c r="F89" s="85"/>
      <c r="G89" s="85"/>
      <c r="H89" s="79"/>
      <c r="I89" s="79"/>
      <c r="J89" s="79"/>
      <c r="K89" s="79"/>
      <c r="L89" s="79"/>
    </row>
    <row r="90" ht="14.25" customHeight="1">
      <c r="A90" s="79"/>
      <c r="B90" s="79"/>
      <c r="C90" s="85"/>
      <c r="D90" s="138"/>
      <c r="E90" s="121"/>
      <c r="F90" s="85"/>
      <c r="G90" s="85"/>
      <c r="H90" s="79"/>
      <c r="I90" s="79"/>
      <c r="J90" s="79"/>
      <c r="K90" s="79"/>
      <c r="L90" s="79"/>
    </row>
    <row r="91" ht="14.25" customHeight="1">
      <c r="A91" s="79"/>
      <c r="B91" s="79"/>
      <c r="C91" s="85"/>
      <c r="D91" s="138"/>
      <c r="E91" s="121"/>
      <c r="F91" s="85"/>
      <c r="G91" s="85"/>
      <c r="H91" s="79"/>
      <c r="I91" s="79"/>
      <c r="J91" s="79"/>
      <c r="K91" s="79"/>
      <c r="L91" s="79"/>
    </row>
    <row r="92" ht="14.25" customHeight="1">
      <c r="A92" s="79"/>
      <c r="B92" s="79"/>
      <c r="C92" s="85"/>
      <c r="D92" s="138"/>
      <c r="E92" s="121"/>
      <c r="F92" s="85"/>
      <c r="G92" s="85"/>
      <c r="H92" s="79"/>
      <c r="I92" s="79"/>
      <c r="J92" s="79"/>
      <c r="K92" s="79"/>
      <c r="L92" s="79"/>
    </row>
    <row r="93" ht="14.25" customHeight="1">
      <c r="A93" s="79"/>
      <c r="B93" s="79"/>
      <c r="C93" s="85"/>
      <c r="D93" s="138"/>
      <c r="E93" s="121"/>
      <c r="F93" s="85"/>
      <c r="G93" s="85"/>
      <c r="H93" s="79"/>
      <c r="I93" s="79"/>
      <c r="J93" s="79"/>
      <c r="K93" s="79"/>
      <c r="L93" s="79"/>
    </row>
    <row r="94" ht="14.25" customHeight="1">
      <c r="A94" s="79"/>
      <c r="B94" s="79"/>
      <c r="C94" s="85"/>
      <c r="D94" s="138"/>
      <c r="E94" s="121"/>
      <c r="F94" s="85"/>
      <c r="G94" s="85"/>
      <c r="H94" s="79"/>
      <c r="I94" s="79"/>
      <c r="J94" s="79"/>
      <c r="K94" s="79"/>
      <c r="L94" s="79"/>
    </row>
    <row r="95" ht="14.25" customHeight="1">
      <c r="A95" s="79"/>
      <c r="B95" s="79"/>
      <c r="C95" s="85"/>
      <c r="D95" s="138"/>
      <c r="E95" s="121"/>
      <c r="F95" s="85"/>
      <c r="G95" s="85"/>
      <c r="H95" s="79"/>
      <c r="I95" s="79"/>
      <c r="J95" s="79"/>
      <c r="K95" s="79"/>
      <c r="L95" s="79"/>
    </row>
    <row r="96" ht="14.25" customHeight="1">
      <c r="A96" s="79"/>
      <c r="B96" s="79"/>
      <c r="C96" s="85"/>
      <c r="D96" s="138"/>
      <c r="E96" s="121"/>
      <c r="F96" s="85"/>
      <c r="G96" s="85"/>
      <c r="H96" s="79"/>
      <c r="I96" s="79"/>
      <c r="J96" s="79"/>
      <c r="K96" s="79"/>
      <c r="L96" s="79"/>
    </row>
    <row r="97" ht="14.25" customHeight="1">
      <c r="A97" s="79"/>
      <c r="B97" s="79"/>
      <c r="C97" s="85"/>
      <c r="D97" s="138"/>
      <c r="E97" s="121"/>
      <c r="F97" s="85"/>
      <c r="G97" s="85"/>
      <c r="H97" s="79"/>
      <c r="I97" s="79"/>
      <c r="J97" s="79"/>
      <c r="K97" s="79"/>
      <c r="L97" s="79"/>
    </row>
    <row r="98" ht="14.25" customHeight="1">
      <c r="A98" s="79"/>
      <c r="B98" s="79"/>
      <c r="C98" s="85"/>
      <c r="D98" s="138"/>
      <c r="E98" s="121"/>
      <c r="F98" s="85"/>
      <c r="G98" s="85"/>
      <c r="H98" s="79"/>
      <c r="I98" s="79"/>
      <c r="J98" s="79"/>
      <c r="K98" s="79"/>
      <c r="L98" s="79"/>
    </row>
    <row r="99" ht="14.25" customHeight="1">
      <c r="A99" s="79"/>
      <c r="B99" s="79"/>
      <c r="C99" s="85"/>
      <c r="D99" s="138"/>
      <c r="E99" s="121"/>
      <c r="F99" s="85"/>
      <c r="G99" s="85"/>
      <c r="H99" s="79"/>
      <c r="I99" s="79"/>
      <c r="J99" s="79"/>
      <c r="K99" s="79"/>
      <c r="L99" s="79"/>
    </row>
    <row r="100" ht="14.25" customHeight="1">
      <c r="A100" s="79"/>
      <c r="B100" s="79"/>
      <c r="C100" s="85"/>
      <c r="D100" s="138"/>
      <c r="E100" s="121"/>
      <c r="F100" s="85"/>
      <c r="G100" s="85"/>
      <c r="H100" s="79"/>
      <c r="I100" s="79"/>
      <c r="J100" s="79"/>
      <c r="K100" s="79"/>
      <c r="L100" s="79"/>
    </row>
    <row r="101" ht="14.25" customHeight="1">
      <c r="A101" s="79"/>
      <c r="B101" s="79"/>
      <c r="C101" s="85"/>
      <c r="D101" s="138"/>
      <c r="E101" s="121"/>
      <c r="F101" s="85"/>
      <c r="G101" s="85"/>
      <c r="H101" s="79"/>
      <c r="I101" s="79"/>
      <c r="J101" s="79"/>
      <c r="K101" s="79"/>
      <c r="L101" s="79"/>
    </row>
    <row r="102" ht="14.25" customHeight="1">
      <c r="A102" s="79"/>
      <c r="B102" s="79"/>
      <c r="C102" s="85"/>
      <c r="D102" s="138"/>
      <c r="E102" s="121"/>
      <c r="F102" s="85"/>
      <c r="G102" s="85"/>
      <c r="H102" s="79"/>
      <c r="I102" s="79"/>
      <c r="J102" s="79"/>
      <c r="K102" s="79"/>
      <c r="L102" s="79"/>
    </row>
    <row r="103" ht="14.25" customHeight="1">
      <c r="A103" s="79"/>
      <c r="B103" s="79"/>
      <c r="C103" s="85"/>
      <c r="D103" s="138"/>
      <c r="E103" s="121"/>
      <c r="F103" s="85"/>
      <c r="G103" s="85"/>
      <c r="H103" s="79"/>
      <c r="I103" s="79"/>
      <c r="J103" s="79"/>
      <c r="K103" s="79"/>
      <c r="L103" s="79"/>
    </row>
    <row r="104" ht="14.25" customHeight="1">
      <c r="A104" s="79"/>
      <c r="B104" s="79"/>
      <c r="C104" s="85"/>
      <c r="D104" s="138"/>
      <c r="E104" s="121"/>
      <c r="F104" s="85"/>
      <c r="G104" s="85"/>
      <c r="H104" s="79"/>
      <c r="I104" s="79"/>
      <c r="J104" s="79"/>
      <c r="K104" s="79"/>
      <c r="L104" s="79"/>
    </row>
    <row r="105" ht="14.25" customHeight="1">
      <c r="A105" s="79"/>
      <c r="B105" s="79"/>
      <c r="C105" s="85"/>
      <c r="D105" s="138"/>
      <c r="E105" s="121"/>
      <c r="F105" s="85"/>
      <c r="G105" s="85"/>
      <c r="H105" s="79"/>
      <c r="I105" s="79"/>
      <c r="J105" s="79"/>
      <c r="K105" s="79"/>
      <c r="L105" s="79"/>
    </row>
    <row r="106" ht="14.25" customHeight="1">
      <c r="A106" s="79"/>
      <c r="B106" s="79"/>
      <c r="C106" s="85"/>
      <c r="D106" s="138"/>
      <c r="E106" s="121"/>
      <c r="F106" s="85"/>
      <c r="G106" s="85"/>
      <c r="H106" s="79"/>
      <c r="I106" s="79"/>
      <c r="J106" s="79"/>
      <c r="K106" s="79"/>
      <c r="L106" s="79"/>
    </row>
    <row r="107" ht="14.25" customHeight="1">
      <c r="A107" s="79"/>
      <c r="B107" s="79"/>
      <c r="C107" s="85"/>
      <c r="D107" s="138"/>
      <c r="E107" s="121"/>
      <c r="F107" s="85"/>
      <c r="G107" s="85"/>
      <c r="H107" s="79"/>
      <c r="I107" s="79"/>
      <c r="J107" s="79"/>
      <c r="K107" s="79"/>
      <c r="L107" s="79"/>
    </row>
    <row r="108" ht="14.25" customHeight="1">
      <c r="A108" s="79"/>
      <c r="B108" s="79"/>
      <c r="C108" s="85"/>
      <c r="D108" s="138"/>
      <c r="E108" s="121"/>
      <c r="F108" s="85"/>
      <c r="G108" s="85"/>
      <c r="H108" s="79"/>
      <c r="I108" s="79"/>
      <c r="J108" s="79"/>
      <c r="K108" s="79"/>
      <c r="L108" s="79"/>
    </row>
    <row r="109" ht="14.25" customHeight="1">
      <c r="A109" s="79"/>
      <c r="B109" s="79"/>
      <c r="C109" s="85"/>
      <c r="D109" s="138"/>
      <c r="E109" s="121"/>
      <c r="F109" s="85"/>
      <c r="G109" s="85"/>
      <c r="H109" s="79"/>
      <c r="I109" s="79"/>
      <c r="J109" s="79"/>
      <c r="K109" s="79"/>
      <c r="L109" s="79"/>
    </row>
    <row r="110" ht="14.25" customHeight="1">
      <c r="A110" s="79"/>
      <c r="B110" s="79"/>
      <c r="C110" s="85"/>
      <c r="D110" s="138"/>
      <c r="E110" s="121"/>
      <c r="F110" s="85"/>
      <c r="G110" s="85"/>
      <c r="H110" s="79"/>
      <c r="I110" s="79"/>
      <c r="J110" s="79"/>
      <c r="K110" s="79"/>
      <c r="L110" s="79"/>
    </row>
    <row r="111" ht="14.25" customHeight="1">
      <c r="A111" s="79"/>
      <c r="B111" s="79"/>
      <c r="C111" s="85"/>
      <c r="D111" s="138"/>
      <c r="E111" s="121"/>
      <c r="F111" s="85"/>
      <c r="G111" s="85"/>
      <c r="H111" s="79"/>
      <c r="I111" s="79"/>
      <c r="J111" s="79"/>
      <c r="K111" s="79"/>
      <c r="L111" s="79"/>
    </row>
    <row r="112" ht="14.25" customHeight="1">
      <c r="A112" s="79"/>
      <c r="B112" s="79"/>
      <c r="C112" s="85"/>
      <c r="D112" s="138"/>
      <c r="E112" s="121"/>
      <c r="F112" s="85"/>
      <c r="G112" s="85"/>
      <c r="H112" s="79"/>
      <c r="I112" s="79"/>
      <c r="J112" s="79"/>
      <c r="K112" s="79"/>
      <c r="L112" s="79"/>
    </row>
    <row r="113" ht="14.25" customHeight="1">
      <c r="A113" s="79"/>
      <c r="B113" s="79"/>
      <c r="C113" s="85"/>
      <c r="D113" s="138"/>
      <c r="E113" s="121"/>
      <c r="F113" s="85"/>
      <c r="G113" s="85"/>
      <c r="H113" s="79"/>
      <c r="I113" s="79"/>
      <c r="J113" s="79"/>
      <c r="K113" s="79"/>
      <c r="L113" s="79"/>
    </row>
    <row r="114" ht="14.25" customHeight="1">
      <c r="A114" s="79"/>
      <c r="B114" s="79"/>
      <c r="C114" s="85"/>
      <c r="D114" s="138"/>
      <c r="E114" s="121"/>
      <c r="F114" s="85"/>
      <c r="G114" s="85"/>
      <c r="H114" s="79"/>
      <c r="I114" s="79"/>
      <c r="J114" s="79"/>
      <c r="K114" s="79"/>
      <c r="L114" s="79"/>
    </row>
    <row r="115" ht="14.25" customHeight="1">
      <c r="A115" s="79"/>
      <c r="B115" s="79"/>
      <c r="C115" s="85"/>
      <c r="D115" s="138"/>
      <c r="E115" s="121"/>
      <c r="F115" s="85"/>
      <c r="G115" s="85"/>
      <c r="H115" s="79"/>
      <c r="I115" s="79"/>
      <c r="J115" s="79"/>
      <c r="K115" s="79"/>
      <c r="L115" s="79"/>
    </row>
    <row r="116" ht="14.25" customHeight="1">
      <c r="A116" s="79"/>
      <c r="B116" s="79"/>
      <c r="C116" s="85"/>
      <c r="D116" s="138"/>
      <c r="E116" s="121"/>
      <c r="F116" s="85"/>
      <c r="G116" s="85"/>
      <c r="H116" s="79"/>
      <c r="I116" s="79"/>
      <c r="J116" s="79"/>
      <c r="K116" s="79"/>
      <c r="L116" s="79"/>
    </row>
    <row r="117" ht="14.25" customHeight="1">
      <c r="A117" s="79"/>
      <c r="B117" s="79"/>
      <c r="C117" s="85"/>
      <c r="D117" s="138"/>
      <c r="E117" s="121"/>
      <c r="F117" s="85"/>
      <c r="G117" s="85"/>
      <c r="H117" s="79"/>
      <c r="I117" s="79"/>
      <c r="J117" s="79"/>
      <c r="K117" s="79"/>
      <c r="L117" s="79"/>
    </row>
    <row r="118" ht="14.25" customHeight="1">
      <c r="A118" s="79"/>
      <c r="B118" s="79"/>
      <c r="C118" s="85"/>
      <c r="D118" s="138"/>
      <c r="E118" s="121"/>
      <c r="F118" s="85"/>
      <c r="G118" s="85"/>
      <c r="H118" s="79"/>
      <c r="I118" s="79"/>
      <c r="J118" s="79"/>
      <c r="K118" s="79"/>
      <c r="L118" s="79"/>
    </row>
    <row r="119" ht="14.25" customHeight="1">
      <c r="A119" s="79"/>
      <c r="B119" s="79"/>
      <c r="C119" s="85"/>
      <c r="D119" s="138"/>
      <c r="E119" s="121"/>
      <c r="F119" s="85"/>
      <c r="G119" s="85"/>
      <c r="H119" s="79"/>
      <c r="I119" s="79"/>
      <c r="J119" s="79"/>
      <c r="K119" s="79"/>
      <c r="L119" s="79"/>
    </row>
    <row r="120" ht="14.25" customHeight="1">
      <c r="A120" s="79"/>
      <c r="B120" s="79"/>
      <c r="C120" s="85"/>
      <c r="D120" s="138"/>
      <c r="E120" s="121"/>
      <c r="F120" s="85"/>
      <c r="G120" s="85"/>
      <c r="H120" s="79"/>
      <c r="I120" s="79"/>
      <c r="J120" s="79"/>
      <c r="K120" s="79"/>
      <c r="L120" s="79"/>
    </row>
    <row r="121" ht="14.25" customHeight="1">
      <c r="A121" s="79"/>
      <c r="B121" s="79"/>
      <c r="C121" s="85"/>
      <c r="D121" s="138"/>
      <c r="E121" s="121"/>
      <c r="F121" s="85"/>
      <c r="G121" s="85"/>
      <c r="H121" s="79"/>
      <c r="I121" s="79"/>
      <c r="J121" s="79"/>
      <c r="K121" s="79"/>
      <c r="L121" s="79"/>
    </row>
    <row r="122" ht="14.25" customHeight="1">
      <c r="A122" s="79"/>
      <c r="B122" s="79"/>
      <c r="C122" s="85"/>
      <c r="D122" s="138"/>
      <c r="E122" s="121"/>
      <c r="F122" s="85"/>
      <c r="G122" s="85"/>
      <c r="H122" s="79"/>
      <c r="I122" s="79"/>
      <c r="J122" s="79"/>
      <c r="K122" s="79"/>
      <c r="L122" s="79"/>
    </row>
    <row r="123" ht="14.25" customHeight="1">
      <c r="A123" s="79"/>
      <c r="B123" s="79"/>
      <c r="C123" s="85"/>
      <c r="D123" s="138"/>
      <c r="E123" s="121"/>
      <c r="F123" s="85"/>
      <c r="G123" s="85"/>
      <c r="H123" s="79"/>
      <c r="I123" s="79"/>
      <c r="J123" s="79"/>
      <c r="K123" s="79"/>
      <c r="L123" s="79"/>
    </row>
    <row r="124" ht="14.25" customHeight="1">
      <c r="A124" s="79"/>
      <c r="B124" s="79"/>
      <c r="C124" s="85"/>
      <c r="D124" s="138"/>
      <c r="E124" s="121"/>
      <c r="F124" s="85"/>
      <c r="G124" s="85"/>
      <c r="H124" s="79"/>
      <c r="I124" s="79"/>
      <c r="J124" s="79"/>
      <c r="K124" s="79"/>
      <c r="L124" s="79"/>
    </row>
    <row r="125" ht="14.25" customHeight="1">
      <c r="A125" s="79"/>
      <c r="B125" s="79"/>
      <c r="C125" s="85"/>
      <c r="D125" s="138"/>
      <c r="E125" s="121"/>
      <c r="F125" s="85"/>
      <c r="G125" s="85"/>
      <c r="H125" s="79"/>
      <c r="I125" s="79"/>
      <c r="J125" s="79"/>
      <c r="K125" s="79"/>
      <c r="L125" s="79"/>
    </row>
    <row r="126" ht="14.25" customHeight="1">
      <c r="A126" s="79"/>
      <c r="B126" s="79"/>
      <c r="C126" s="85"/>
      <c r="D126" s="138"/>
      <c r="E126" s="121"/>
      <c r="F126" s="85"/>
      <c r="G126" s="85"/>
      <c r="H126" s="79"/>
      <c r="I126" s="79"/>
      <c r="J126" s="79"/>
      <c r="K126" s="79"/>
      <c r="L126" s="79"/>
    </row>
    <row r="127" ht="14.25" customHeight="1">
      <c r="A127" s="79"/>
      <c r="B127" s="79"/>
      <c r="C127" s="85"/>
      <c r="D127" s="138"/>
      <c r="E127" s="121"/>
      <c r="F127" s="85"/>
      <c r="G127" s="85"/>
      <c r="H127" s="79"/>
      <c r="I127" s="79"/>
      <c r="J127" s="79"/>
      <c r="K127" s="79"/>
      <c r="L127" s="79"/>
    </row>
    <row r="128" ht="14.25" customHeight="1">
      <c r="A128" s="79"/>
      <c r="B128" s="79"/>
      <c r="C128" s="85"/>
      <c r="D128" s="138"/>
      <c r="E128" s="121"/>
      <c r="F128" s="85"/>
      <c r="G128" s="85"/>
      <c r="H128" s="79"/>
      <c r="I128" s="79"/>
      <c r="J128" s="79"/>
      <c r="K128" s="79"/>
      <c r="L128" s="79"/>
    </row>
    <row r="129" ht="14.25" customHeight="1">
      <c r="A129" s="79"/>
      <c r="B129" s="79"/>
      <c r="C129" s="85"/>
      <c r="D129" s="138"/>
      <c r="E129" s="121"/>
      <c r="F129" s="85"/>
      <c r="G129" s="85"/>
      <c r="H129" s="79"/>
      <c r="I129" s="79"/>
      <c r="J129" s="79"/>
      <c r="K129" s="79"/>
      <c r="L129" s="79"/>
    </row>
    <row r="130" ht="14.25" customHeight="1">
      <c r="A130" s="79"/>
      <c r="B130" s="79"/>
      <c r="C130" s="85"/>
      <c r="D130" s="138"/>
      <c r="E130" s="121"/>
      <c r="F130" s="85"/>
      <c r="G130" s="85"/>
      <c r="H130" s="79"/>
      <c r="I130" s="79"/>
      <c r="J130" s="79"/>
      <c r="K130" s="79"/>
      <c r="L130" s="79"/>
    </row>
    <row r="131" ht="14.25" customHeight="1">
      <c r="A131" s="79"/>
      <c r="B131" s="79"/>
      <c r="C131" s="85"/>
      <c r="D131" s="138"/>
      <c r="E131" s="121"/>
      <c r="F131" s="85"/>
      <c r="G131" s="85"/>
      <c r="H131" s="79"/>
      <c r="I131" s="79"/>
      <c r="J131" s="79"/>
      <c r="K131" s="79"/>
      <c r="L131" s="79"/>
    </row>
    <row r="132" ht="14.25" customHeight="1">
      <c r="A132" s="79"/>
      <c r="B132" s="79"/>
      <c r="C132" s="85"/>
      <c r="D132" s="138"/>
      <c r="E132" s="121"/>
      <c r="F132" s="85"/>
      <c r="G132" s="85"/>
      <c r="H132" s="79"/>
      <c r="I132" s="79"/>
      <c r="J132" s="79"/>
      <c r="K132" s="79"/>
      <c r="L132" s="79"/>
    </row>
    <row r="133" ht="14.25" customHeight="1">
      <c r="A133" s="79"/>
      <c r="B133" s="79"/>
      <c r="C133" s="85"/>
      <c r="D133" s="138"/>
      <c r="E133" s="121"/>
      <c r="F133" s="85"/>
      <c r="G133" s="85"/>
      <c r="H133" s="79"/>
      <c r="I133" s="79"/>
      <c r="J133" s="79"/>
      <c r="K133" s="79"/>
      <c r="L133" s="79"/>
    </row>
    <row r="134" ht="14.25" customHeight="1">
      <c r="A134" s="79"/>
      <c r="B134" s="79"/>
      <c r="C134" s="85"/>
      <c r="D134" s="138"/>
      <c r="E134" s="121"/>
      <c r="F134" s="85"/>
      <c r="G134" s="85"/>
      <c r="H134" s="79"/>
      <c r="I134" s="79"/>
      <c r="J134" s="79"/>
      <c r="K134" s="79"/>
      <c r="L134" s="79"/>
    </row>
    <row r="135" ht="14.25" customHeight="1">
      <c r="A135" s="79"/>
      <c r="B135" s="79"/>
      <c r="C135" s="85"/>
      <c r="D135" s="138"/>
      <c r="E135" s="121"/>
      <c r="F135" s="85"/>
      <c r="G135" s="85"/>
      <c r="H135" s="79"/>
      <c r="I135" s="79"/>
      <c r="J135" s="79"/>
      <c r="K135" s="79"/>
      <c r="L135" s="79"/>
    </row>
    <row r="136" ht="14.25" customHeight="1">
      <c r="A136" s="79"/>
      <c r="B136" s="79"/>
      <c r="C136" s="85"/>
      <c r="D136" s="138"/>
      <c r="E136" s="121"/>
      <c r="F136" s="85"/>
      <c r="G136" s="85"/>
      <c r="H136" s="79"/>
      <c r="I136" s="79"/>
      <c r="J136" s="79"/>
      <c r="K136" s="79"/>
      <c r="L136" s="79"/>
    </row>
    <row r="137" ht="14.25" customHeight="1">
      <c r="A137" s="79"/>
      <c r="B137" s="79"/>
      <c r="C137" s="85"/>
      <c r="D137" s="138"/>
      <c r="E137" s="121"/>
      <c r="F137" s="85"/>
      <c r="G137" s="85"/>
      <c r="H137" s="79"/>
      <c r="I137" s="79"/>
      <c r="J137" s="79"/>
      <c r="K137" s="79"/>
      <c r="L137" s="79"/>
    </row>
    <row r="138" ht="14.25" customHeight="1">
      <c r="A138" s="79"/>
      <c r="B138" s="79"/>
      <c r="C138" s="85"/>
      <c r="D138" s="138"/>
      <c r="E138" s="121"/>
      <c r="F138" s="85"/>
      <c r="G138" s="85"/>
      <c r="H138" s="79"/>
      <c r="I138" s="79"/>
      <c r="J138" s="79"/>
      <c r="K138" s="79"/>
      <c r="L138" s="79"/>
    </row>
    <row r="139" ht="14.25" customHeight="1">
      <c r="A139" s="79"/>
      <c r="B139" s="79"/>
      <c r="C139" s="85"/>
      <c r="D139" s="138"/>
      <c r="E139" s="121"/>
      <c r="F139" s="85"/>
      <c r="G139" s="85"/>
      <c r="H139" s="79"/>
      <c r="I139" s="79"/>
      <c r="J139" s="79"/>
      <c r="K139" s="79"/>
      <c r="L139" s="79"/>
    </row>
    <row r="140" ht="14.25" customHeight="1">
      <c r="A140" s="79"/>
      <c r="B140" s="79"/>
      <c r="C140" s="85"/>
      <c r="D140" s="138"/>
      <c r="E140" s="121"/>
      <c r="F140" s="85"/>
      <c r="G140" s="85"/>
      <c r="H140" s="79"/>
      <c r="I140" s="79"/>
      <c r="J140" s="79"/>
      <c r="K140" s="79"/>
      <c r="L140" s="79"/>
    </row>
    <row r="141" ht="14.25" customHeight="1">
      <c r="A141" s="79"/>
      <c r="B141" s="79"/>
      <c r="C141" s="85"/>
      <c r="D141" s="138"/>
      <c r="E141" s="121"/>
      <c r="F141" s="85"/>
      <c r="G141" s="85"/>
      <c r="H141" s="79"/>
      <c r="I141" s="79"/>
      <c r="J141" s="79"/>
      <c r="K141" s="79"/>
      <c r="L141" s="79"/>
    </row>
    <row r="142" ht="14.25" customHeight="1">
      <c r="A142" s="79"/>
      <c r="B142" s="79"/>
      <c r="C142" s="85"/>
      <c r="D142" s="138"/>
      <c r="E142" s="121"/>
      <c r="F142" s="85"/>
      <c r="G142" s="85"/>
      <c r="H142" s="79"/>
      <c r="I142" s="79"/>
      <c r="J142" s="79"/>
      <c r="K142" s="79"/>
      <c r="L142" s="79"/>
    </row>
    <row r="143" ht="14.25" customHeight="1">
      <c r="A143" s="79"/>
      <c r="B143" s="79"/>
      <c r="C143" s="85"/>
      <c r="D143" s="138"/>
      <c r="E143" s="121"/>
      <c r="F143" s="85"/>
      <c r="G143" s="85"/>
      <c r="H143" s="79"/>
      <c r="I143" s="79"/>
      <c r="J143" s="79"/>
      <c r="K143" s="79"/>
      <c r="L143" s="79"/>
    </row>
    <row r="144" ht="14.25" customHeight="1">
      <c r="A144" s="79"/>
      <c r="B144" s="79"/>
      <c r="C144" s="85"/>
      <c r="D144" s="138"/>
      <c r="E144" s="121"/>
      <c r="F144" s="85"/>
      <c r="G144" s="85"/>
      <c r="H144" s="79"/>
      <c r="I144" s="79"/>
      <c r="J144" s="79"/>
      <c r="K144" s="79"/>
      <c r="L144" s="79"/>
    </row>
    <row r="145" ht="14.25" customHeight="1">
      <c r="A145" s="79"/>
      <c r="B145" s="79"/>
      <c r="C145" s="85"/>
      <c r="D145" s="138"/>
      <c r="E145" s="121"/>
      <c r="F145" s="85"/>
      <c r="G145" s="85"/>
      <c r="H145" s="79"/>
      <c r="I145" s="79"/>
      <c r="J145" s="79"/>
      <c r="K145" s="79"/>
      <c r="L145" s="79"/>
    </row>
    <row r="146" ht="14.25" customHeight="1">
      <c r="A146" s="79"/>
      <c r="B146" s="79"/>
      <c r="C146" s="85"/>
      <c r="D146" s="138"/>
      <c r="E146" s="121"/>
      <c r="F146" s="85"/>
      <c r="G146" s="85"/>
      <c r="H146" s="79"/>
      <c r="I146" s="79"/>
      <c r="J146" s="79"/>
      <c r="K146" s="79"/>
      <c r="L146" s="79"/>
    </row>
    <row r="147" ht="14.25" customHeight="1">
      <c r="A147" s="79"/>
      <c r="B147" s="79"/>
      <c r="C147" s="85"/>
      <c r="D147" s="138"/>
      <c r="E147" s="121"/>
      <c r="F147" s="85"/>
      <c r="G147" s="85"/>
      <c r="H147" s="79"/>
      <c r="I147" s="79"/>
      <c r="J147" s="79"/>
      <c r="K147" s="79"/>
      <c r="L147" s="79"/>
    </row>
    <row r="148" ht="14.25" customHeight="1">
      <c r="A148" s="79"/>
      <c r="B148" s="79"/>
      <c r="C148" s="85"/>
      <c r="D148" s="138"/>
      <c r="E148" s="121"/>
      <c r="F148" s="85"/>
      <c r="G148" s="85"/>
      <c r="H148" s="79"/>
      <c r="I148" s="79"/>
      <c r="J148" s="79"/>
      <c r="K148" s="79"/>
      <c r="L148" s="79"/>
    </row>
    <row r="149" ht="14.25" customHeight="1">
      <c r="A149" s="79"/>
      <c r="B149" s="79"/>
      <c r="C149" s="85"/>
      <c r="D149" s="138"/>
      <c r="E149" s="121"/>
      <c r="F149" s="85"/>
      <c r="G149" s="85"/>
      <c r="H149" s="79"/>
      <c r="I149" s="79"/>
      <c r="J149" s="79"/>
      <c r="K149" s="79"/>
      <c r="L149" s="79"/>
    </row>
    <row r="150" ht="14.25" customHeight="1">
      <c r="A150" s="79"/>
      <c r="B150" s="79"/>
      <c r="C150" s="85"/>
      <c r="D150" s="138"/>
      <c r="E150" s="121"/>
      <c r="F150" s="85"/>
      <c r="G150" s="85"/>
      <c r="H150" s="79"/>
      <c r="I150" s="79"/>
      <c r="J150" s="79"/>
      <c r="K150" s="79"/>
      <c r="L150" s="79"/>
    </row>
    <row r="151" ht="14.25" customHeight="1">
      <c r="A151" s="79"/>
      <c r="B151" s="79"/>
      <c r="C151" s="85"/>
      <c r="D151" s="138"/>
      <c r="E151" s="121"/>
      <c r="F151" s="85"/>
      <c r="G151" s="85"/>
      <c r="H151" s="79"/>
      <c r="I151" s="79"/>
      <c r="J151" s="79"/>
      <c r="K151" s="79"/>
      <c r="L151" s="79"/>
    </row>
    <row r="152" ht="14.25" customHeight="1">
      <c r="A152" s="79"/>
      <c r="B152" s="79"/>
      <c r="C152" s="85"/>
      <c r="D152" s="138"/>
      <c r="E152" s="121"/>
      <c r="F152" s="85"/>
      <c r="G152" s="85"/>
      <c r="H152" s="79"/>
      <c r="I152" s="79"/>
      <c r="J152" s="79"/>
      <c r="K152" s="79"/>
      <c r="L152" s="79"/>
    </row>
    <row r="153" ht="14.25" customHeight="1">
      <c r="A153" s="79"/>
      <c r="B153" s="79"/>
      <c r="C153" s="85"/>
      <c r="D153" s="138"/>
      <c r="E153" s="121"/>
      <c r="F153" s="85"/>
      <c r="G153" s="85"/>
      <c r="H153" s="79"/>
      <c r="I153" s="79"/>
      <c r="J153" s="79"/>
      <c r="K153" s="79"/>
      <c r="L153" s="79"/>
    </row>
    <row r="154" ht="14.25" customHeight="1">
      <c r="A154" s="79"/>
      <c r="B154" s="79"/>
      <c r="C154" s="85"/>
      <c r="D154" s="138"/>
      <c r="E154" s="121"/>
      <c r="F154" s="85"/>
      <c r="G154" s="85"/>
      <c r="H154" s="79"/>
      <c r="I154" s="79"/>
      <c r="J154" s="79"/>
      <c r="K154" s="79"/>
      <c r="L154" s="79"/>
    </row>
    <row r="155" ht="14.25" customHeight="1">
      <c r="A155" s="79"/>
      <c r="B155" s="79"/>
      <c r="C155" s="85"/>
      <c r="D155" s="138"/>
      <c r="E155" s="121"/>
      <c r="F155" s="85"/>
      <c r="G155" s="85"/>
      <c r="H155" s="79"/>
      <c r="I155" s="79"/>
      <c r="J155" s="79"/>
      <c r="K155" s="79"/>
      <c r="L155" s="79"/>
    </row>
    <row r="156" ht="14.25" customHeight="1">
      <c r="A156" s="79"/>
      <c r="B156" s="79"/>
      <c r="C156" s="85"/>
      <c r="D156" s="138"/>
      <c r="E156" s="121"/>
      <c r="F156" s="85"/>
      <c r="G156" s="85"/>
      <c r="H156" s="79"/>
      <c r="I156" s="79"/>
      <c r="J156" s="79"/>
      <c r="K156" s="79"/>
      <c r="L156" s="79"/>
    </row>
    <row r="157" ht="14.25" customHeight="1">
      <c r="A157" s="79"/>
      <c r="B157" s="79"/>
      <c r="C157" s="85"/>
      <c r="D157" s="138"/>
      <c r="E157" s="121"/>
      <c r="F157" s="85"/>
      <c r="G157" s="85"/>
      <c r="H157" s="79"/>
      <c r="I157" s="79"/>
      <c r="J157" s="79"/>
      <c r="K157" s="79"/>
      <c r="L157" s="79"/>
    </row>
    <row r="158" ht="14.25" customHeight="1">
      <c r="A158" s="79"/>
      <c r="B158" s="79"/>
      <c r="C158" s="85"/>
      <c r="D158" s="138"/>
      <c r="E158" s="121"/>
      <c r="F158" s="85"/>
      <c r="G158" s="85"/>
      <c r="H158" s="79"/>
      <c r="I158" s="79"/>
      <c r="J158" s="79"/>
      <c r="K158" s="79"/>
      <c r="L158" s="79"/>
    </row>
    <row r="159" ht="14.25" customHeight="1">
      <c r="A159" s="79"/>
      <c r="B159" s="79"/>
      <c r="C159" s="85"/>
      <c r="D159" s="138"/>
      <c r="E159" s="121"/>
      <c r="F159" s="85"/>
      <c r="G159" s="85"/>
      <c r="H159" s="79"/>
      <c r="I159" s="79"/>
      <c r="J159" s="79"/>
      <c r="K159" s="79"/>
      <c r="L159" s="79"/>
    </row>
    <row r="160" ht="14.25" customHeight="1">
      <c r="A160" s="79"/>
      <c r="B160" s="79"/>
      <c r="C160" s="85"/>
      <c r="D160" s="138"/>
      <c r="E160" s="121"/>
      <c r="F160" s="85"/>
      <c r="G160" s="85"/>
      <c r="H160" s="79"/>
      <c r="I160" s="79"/>
      <c r="J160" s="79"/>
      <c r="K160" s="79"/>
      <c r="L160" s="79"/>
    </row>
    <row r="161" ht="14.25" customHeight="1">
      <c r="A161" s="79"/>
      <c r="B161" s="79"/>
      <c r="C161" s="85"/>
      <c r="D161" s="138"/>
      <c r="E161" s="121"/>
      <c r="F161" s="85"/>
      <c r="G161" s="85"/>
      <c r="H161" s="79"/>
      <c r="I161" s="79"/>
      <c r="J161" s="79"/>
      <c r="K161" s="79"/>
      <c r="L161" s="79"/>
    </row>
    <row r="162" ht="14.25" customHeight="1">
      <c r="A162" s="79"/>
      <c r="B162" s="79"/>
      <c r="C162" s="85"/>
      <c r="D162" s="138"/>
      <c r="E162" s="121"/>
      <c r="F162" s="85"/>
      <c r="G162" s="85"/>
      <c r="H162" s="79"/>
      <c r="I162" s="79"/>
      <c r="J162" s="79"/>
      <c r="K162" s="79"/>
      <c r="L162" s="79"/>
    </row>
    <row r="163" ht="14.25" customHeight="1">
      <c r="A163" s="79"/>
      <c r="B163" s="79"/>
      <c r="C163" s="85"/>
      <c r="D163" s="138"/>
      <c r="E163" s="121"/>
      <c r="F163" s="85"/>
      <c r="G163" s="85"/>
      <c r="H163" s="79"/>
      <c r="I163" s="79"/>
      <c r="J163" s="79"/>
      <c r="K163" s="79"/>
      <c r="L163" s="79"/>
    </row>
    <row r="164" ht="14.25" customHeight="1">
      <c r="A164" s="79"/>
      <c r="B164" s="79"/>
      <c r="C164" s="85"/>
      <c r="D164" s="138"/>
      <c r="E164" s="121"/>
      <c r="F164" s="85"/>
      <c r="G164" s="85"/>
      <c r="H164" s="79"/>
      <c r="I164" s="79"/>
      <c r="J164" s="79"/>
      <c r="K164" s="79"/>
      <c r="L164" s="79"/>
    </row>
    <row r="165" ht="14.25" customHeight="1">
      <c r="A165" s="79"/>
      <c r="B165" s="79"/>
      <c r="C165" s="85"/>
      <c r="D165" s="138"/>
      <c r="E165" s="121"/>
      <c r="F165" s="85"/>
      <c r="G165" s="85"/>
      <c r="H165" s="79"/>
      <c r="I165" s="79"/>
      <c r="J165" s="79"/>
      <c r="K165" s="79"/>
      <c r="L165" s="79"/>
    </row>
    <row r="166" ht="14.25" customHeight="1">
      <c r="A166" s="79"/>
      <c r="B166" s="79"/>
      <c r="C166" s="85"/>
      <c r="D166" s="138"/>
      <c r="E166" s="121"/>
      <c r="F166" s="85"/>
      <c r="G166" s="85"/>
      <c r="H166" s="79"/>
      <c r="I166" s="79"/>
      <c r="J166" s="79"/>
      <c r="K166" s="79"/>
      <c r="L166" s="79"/>
    </row>
    <row r="167" ht="14.25" customHeight="1">
      <c r="A167" s="79"/>
      <c r="B167" s="79"/>
      <c r="C167" s="85"/>
      <c r="D167" s="138"/>
      <c r="E167" s="121"/>
      <c r="F167" s="85"/>
      <c r="G167" s="85"/>
      <c r="H167" s="79"/>
      <c r="I167" s="79"/>
      <c r="J167" s="79"/>
      <c r="K167" s="79"/>
      <c r="L167" s="79"/>
    </row>
    <row r="168" ht="14.25" customHeight="1">
      <c r="A168" s="79"/>
      <c r="B168" s="79"/>
      <c r="C168" s="85"/>
      <c r="D168" s="138"/>
      <c r="E168" s="121"/>
      <c r="F168" s="85"/>
      <c r="G168" s="85"/>
      <c r="H168" s="79"/>
      <c r="I168" s="79"/>
      <c r="J168" s="79"/>
      <c r="K168" s="79"/>
      <c r="L168" s="79"/>
    </row>
    <row r="169" ht="14.25" customHeight="1">
      <c r="A169" s="79"/>
      <c r="B169" s="79"/>
      <c r="C169" s="85"/>
      <c r="D169" s="138"/>
      <c r="E169" s="121"/>
      <c r="F169" s="85"/>
      <c r="G169" s="85"/>
      <c r="H169" s="79"/>
      <c r="I169" s="79"/>
      <c r="J169" s="79"/>
      <c r="K169" s="79"/>
      <c r="L169" s="79"/>
    </row>
    <row r="170" ht="14.25" customHeight="1">
      <c r="A170" s="79"/>
      <c r="B170" s="79"/>
      <c r="C170" s="85"/>
      <c r="D170" s="138"/>
      <c r="E170" s="121"/>
      <c r="F170" s="85"/>
      <c r="G170" s="85"/>
      <c r="H170" s="79"/>
      <c r="I170" s="79"/>
      <c r="J170" s="79"/>
      <c r="K170" s="79"/>
      <c r="L170" s="79"/>
    </row>
    <row r="171" ht="14.25" customHeight="1">
      <c r="A171" s="79"/>
      <c r="B171" s="79"/>
      <c r="C171" s="85"/>
      <c r="D171" s="138"/>
      <c r="E171" s="121"/>
      <c r="F171" s="85"/>
      <c r="G171" s="85"/>
      <c r="H171" s="79"/>
      <c r="I171" s="79"/>
      <c r="J171" s="79"/>
      <c r="K171" s="79"/>
      <c r="L171" s="79"/>
    </row>
    <row r="172" ht="14.25" customHeight="1">
      <c r="A172" s="79"/>
      <c r="B172" s="79"/>
      <c r="C172" s="85"/>
      <c r="D172" s="138"/>
      <c r="E172" s="121"/>
      <c r="F172" s="85"/>
      <c r="G172" s="85"/>
      <c r="H172" s="79"/>
      <c r="I172" s="79"/>
      <c r="J172" s="79"/>
      <c r="K172" s="79"/>
      <c r="L172" s="79"/>
    </row>
    <row r="173" ht="14.25" customHeight="1">
      <c r="A173" s="79"/>
      <c r="B173" s="79"/>
      <c r="C173" s="85"/>
      <c r="D173" s="138"/>
      <c r="E173" s="121"/>
      <c r="F173" s="85"/>
      <c r="G173" s="85"/>
      <c r="H173" s="79"/>
      <c r="I173" s="79"/>
      <c r="J173" s="79"/>
      <c r="K173" s="79"/>
      <c r="L173" s="79"/>
    </row>
    <row r="174" ht="14.25" customHeight="1">
      <c r="A174" s="79"/>
      <c r="B174" s="79"/>
      <c r="C174" s="85"/>
      <c r="D174" s="138"/>
      <c r="E174" s="121"/>
      <c r="F174" s="85"/>
      <c r="G174" s="85"/>
      <c r="H174" s="79"/>
      <c r="I174" s="79"/>
      <c r="J174" s="79"/>
      <c r="K174" s="79"/>
      <c r="L174" s="79"/>
    </row>
    <row r="175" ht="14.25" customHeight="1">
      <c r="A175" s="79"/>
      <c r="B175" s="79"/>
      <c r="C175" s="85"/>
      <c r="D175" s="138"/>
      <c r="E175" s="121"/>
      <c r="F175" s="85"/>
      <c r="G175" s="85"/>
      <c r="H175" s="79"/>
      <c r="I175" s="79"/>
      <c r="J175" s="79"/>
      <c r="K175" s="79"/>
      <c r="L175" s="79"/>
    </row>
    <row r="176" ht="14.25" customHeight="1">
      <c r="A176" s="79"/>
      <c r="B176" s="79"/>
      <c r="C176" s="85"/>
      <c r="D176" s="138"/>
      <c r="E176" s="121"/>
      <c r="F176" s="85"/>
      <c r="G176" s="85"/>
      <c r="H176" s="79"/>
      <c r="I176" s="79"/>
      <c r="J176" s="79"/>
      <c r="K176" s="79"/>
      <c r="L176" s="79"/>
    </row>
    <row r="177" ht="14.25" customHeight="1">
      <c r="A177" s="79"/>
      <c r="B177" s="79"/>
      <c r="C177" s="85"/>
      <c r="D177" s="138"/>
      <c r="E177" s="121"/>
      <c r="F177" s="85"/>
      <c r="G177" s="85"/>
      <c r="H177" s="79"/>
      <c r="I177" s="79"/>
      <c r="J177" s="79"/>
      <c r="K177" s="79"/>
      <c r="L177" s="79"/>
    </row>
    <row r="178" ht="14.25" customHeight="1">
      <c r="A178" s="79"/>
      <c r="B178" s="79"/>
      <c r="C178" s="85"/>
      <c r="D178" s="138"/>
      <c r="E178" s="121"/>
      <c r="F178" s="85"/>
      <c r="G178" s="85"/>
      <c r="H178" s="79"/>
      <c r="I178" s="79"/>
      <c r="J178" s="79"/>
      <c r="K178" s="79"/>
      <c r="L178" s="79"/>
    </row>
    <row r="179" ht="14.25" customHeight="1">
      <c r="A179" s="79"/>
      <c r="B179" s="79"/>
      <c r="C179" s="85"/>
      <c r="D179" s="138"/>
      <c r="E179" s="121"/>
      <c r="F179" s="85"/>
      <c r="G179" s="85"/>
      <c r="H179" s="79"/>
      <c r="I179" s="79"/>
      <c r="J179" s="79"/>
      <c r="K179" s="79"/>
      <c r="L179" s="79"/>
    </row>
    <row r="180" ht="14.25" customHeight="1">
      <c r="A180" s="79"/>
      <c r="B180" s="79"/>
      <c r="C180" s="85"/>
      <c r="D180" s="138"/>
      <c r="E180" s="121"/>
      <c r="F180" s="85"/>
      <c r="G180" s="85"/>
      <c r="H180" s="79"/>
      <c r="I180" s="79"/>
      <c r="J180" s="79"/>
      <c r="K180" s="79"/>
      <c r="L180" s="79"/>
    </row>
    <row r="181" ht="14.25" customHeight="1">
      <c r="A181" s="79"/>
      <c r="B181" s="79"/>
      <c r="C181" s="85"/>
      <c r="D181" s="138"/>
      <c r="E181" s="121"/>
      <c r="F181" s="85"/>
      <c r="G181" s="85"/>
      <c r="H181" s="79"/>
      <c r="I181" s="79"/>
      <c r="J181" s="79"/>
      <c r="K181" s="79"/>
      <c r="L181" s="79"/>
    </row>
    <row r="182" ht="14.25" customHeight="1">
      <c r="A182" s="79"/>
      <c r="B182" s="79"/>
      <c r="C182" s="85"/>
      <c r="D182" s="138"/>
      <c r="E182" s="121"/>
      <c r="F182" s="85"/>
      <c r="G182" s="85"/>
      <c r="H182" s="79"/>
      <c r="I182" s="79"/>
      <c r="J182" s="79"/>
      <c r="K182" s="79"/>
      <c r="L182" s="79"/>
    </row>
    <row r="183" ht="14.25" customHeight="1">
      <c r="A183" s="79"/>
      <c r="B183" s="79"/>
      <c r="C183" s="85"/>
      <c r="D183" s="138"/>
      <c r="E183" s="121"/>
      <c r="F183" s="85"/>
      <c r="G183" s="85"/>
      <c r="H183" s="79"/>
      <c r="I183" s="79"/>
      <c r="J183" s="79"/>
      <c r="K183" s="79"/>
      <c r="L183" s="79"/>
    </row>
    <row r="184" ht="14.25" customHeight="1">
      <c r="A184" s="79"/>
      <c r="B184" s="79"/>
      <c r="C184" s="85"/>
      <c r="D184" s="138"/>
      <c r="E184" s="121"/>
      <c r="F184" s="85"/>
      <c r="G184" s="85"/>
      <c r="H184" s="79"/>
      <c r="I184" s="79"/>
      <c r="J184" s="79"/>
      <c r="K184" s="79"/>
      <c r="L184" s="79"/>
    </row>
    <row r="185" ht="14.25" customHeight="1">
      <c r="A185" s="79"/>
      <c r="B185" s="79"/>
      <c r="C185" s="85"/>
      <c r="D185" s="138"/>
      <c r="E185" s="121"/>
      <c r="F185" s="85"/>
      <c r="G185" s="85"/>
      <c r="H185" s="79"/>
      <c r="I185" s="79"/>
      <c r="J185" s="79"/>
      <c r="K185" s="79"/>
      <c r="L185" s="79"/>
    </row>
    <row r="186" ht="14.25" customHeight="1">
      <c r="A186" s="79"/>
      <c r="B186" s="79"/>
      <c r="C186" s="85"/>
      <c r="D186" s="138"/>
      <c r="E186" s="121"/>
      <c r="F186" s="85"/>
      <c r="G186" s="85"/>
      <c r="H186" s="79"/>
      <c r="I186" s="79"/>
      <c r="J186" s="79"/>
      <c r="K186" s="79"/>
      <c r="L186" s="79"/>
    </row>
    <row r="187" ht="14.25" customHeight="1">
      <c r="A187" s="79"/>
      <c r="B187" s="79"/>
      <c r="C187" s="85"/>
      <c r="D187" s="138"/>
      <c r="E187" s="121"/>
      <c r="F187" s="85"/>
      <c r="G187" s="85"/>
      <c r="H187" s="79"/>
      <c r="I187" s="79"/>
      <c r="J187" s="79"/>
      <c r="K187" s="79"/>
      <c r="L187" s="79"/>
    </row>
    <row r="188" ht="14.25" customHeight="1">
      <c r="A188" s="79"/>
      <c r="B188" s="79"/>
      <c r="C188" s="85"/>
      <c r="D188" s="138"/>
      <c r="E188" s="121"/>
      <c r="F188" s="85"/>
      <c r="G188" s="85"/>
      <c r="H188" s="79"/>
      <c r="I188" s="79"/>
      <c r="J188" s="79"/>
      <c r="K188" s="79"/>
      <c r="L188" s="79"/>
    </row>
    <row r="189" ht="14.25" customHeight="1">
      <c r="A189" s="79"/>
      <c r="B189" s="79"/>
      <c r="C189" s="85"/>
      <c r="D189" s="138"/>
      <c r="E189" s="121"/>
      <c r="F189" s="85"/>
      <c r="G189" s="85"/>
      <c r="H189" s="79"/>
      <c r="I189" s="79"/>
      <c r="J189" s="79"/>
      <c r="K189" s="79"/>
      <c r="L189" s="79"/>
    </row>
    <row r="190" ht="14.25" customHeight="1">
      <c r="A190" s="79"/>
      <c r="B190" s="79"/>
      <c r="C190" s="85"/>
      <c r="D190" s="138"/>
      <c r="E190" s="121"/>
      <c r="F190" s="85"/>
      <c r="G190" s="85"/>
      <c r="H190" s="79"/>
      <c r="I190" s="79"/>
      <c r="J190" s="79"/>
      <c r="K190" s="79"/>
      <c r="L190" s="79"/>
    </row>
    <row r="191" ht="14.25" customHeight="1">
      <c r="A191" s="79"/>
      <c r="B191" s="79"/>
      <c r="C191" s="85"/>
      <c r="D191" s="138"/>
      <c r="E191" s="121"/>
      <c r="F191" s="85"/>
      <c r="G191" s="85"/>
      <c r="H191" s="79"/>
      <c r="I191" s="79"/>
      <c r="J191" s="79"/>
      <c r="K191" s="79"/>
      <c r="L191" s="79"/>
    </row>
    <row r="192" ht="14.25" customHeight="1">
      <c r="A192" s="79"/>
      <c r="B192" s="79"/>
      <c r="C192" s="85"/>
      <c r="D192" s="138"/>
      <c r="E192" s="121"/>
      <c r="F192" s="85"/>
      <c r="G192" s="85"/>
      <c r="H192" s="79"/>
      <c r="I192" s="79"/>
      <c r="J192" s="79"/>
      <c r="K192" s="79"/>
      <c r="L192" s="79"/>
    </row>
    <row r="193" ht="14.25" customHeight="1">
      <c r="A193" s="79"/>
      <c r="B193" s="79"/>
      <c r="C193" s="85"/>
      <c r="D193" s="138"/>
      <c r="E193" s="121"/>
      <c r="F193" s="85"/>
      <c r="G193" s="85"/>
      <c r="H193" s="79"/>
      <c r="I193" s="79"/>
      <c r="J193" s="79"/>
      <c r="K193" s="79"/>
      <c r="L193" s="79"/>
    </row>
    <row r="194" ht="14.25" customHeight="1">
      <c r="A194" s="79"/>
      <c r="B194" s="79"/>
      <c r="C194" s="85"/>
      <c r="D194" s="138"/>
      <c r="E194" s="121"/>
      <c r="F194" s="85"/>
      <c r="G194" s="85"/>
      <c r="H194" s="79"/>
      <c r="I194" s="79"/>
      <c r="J194" s="79"/>
      <c r="K194" s="79"/>
      <c r="L194" s="79"/>
    </row>
    <row r="195" ht="14.25" customHeight="1">
      <c r="A195" s="79"/>
      <c r="B195" s="79"/>
      <c r="C195" s="85"/>
      <c r="D195" s="138"/>
      <c r="E195" s="121"/>
      <c r="F195" s="85"/>
      <c r="G195" s="85"/>
      <c r="H195" s="79"/>
      <c r="I195" s="79"/>
      <c r="J195" s="79"/>
      <c r="K195" s="79"/>
      <c r="L195" s="79"/>
    </row>
    <row r="196" ht="14.25" customHeight="1">
      <c r="A196" s="79"/>
      <c r="B196" s="79"/>
      <c r="C196" s="85"/>
      <c r="D196" s="138"/>
      <c r="E196" s="121"/>
      <c r="F196" s="85"/>
      <c r="G196" s="85"/>
      <c r="H196" s="79"/>
      <c r="I196" s="79"/>
      <c r="J196" s="79"/>
      <c r="K196" s="79"/>
      <c r="L196" s="79"/>
    </row>
    <row r="197" ht="14.25" customHeight="1">
      <c r="A197" s="79"/>
      <c r="B197" s="79"/>
      <c r="C197" s="85"/>
      <c r="D197" s="138"/>
      <c r="E197" s="121"/>
      <c r="F197" s="85"/>
      <c r="G197" s="85"/>
      <c r="H197" s="79"/>
      <c r="I197" s="79"/>
      <c r="J197" s="79"/>
      <c r="K197" s="79"/>
      <c r="L197" s="79"/>
    </row>
    <row r="198" ht="14.25" customHeight="1">
      <c r="A198" s="79"/>
      <c r="B198" s="79"/>
      <c r="C198" s="85"/>
      <c r="D198" s="138"/>
      <c r="E198" s="121"/>
      <c r="F198" s="85"/>
      <c r="G198" s="85"/>
      <c r="H198" s="79"/>
      <c r="I198" s="79"/>
      <c r="J198" s="79"/>
      <c r="K198" s="79"/>
      <c r="L198" s="79"/>
    </row>
    <row r="199" ht="14.25" customHeight="1">
      <c r="A199" s="79"/>
      <c r="B199" s="79"/>
      <c r="C199" s="85"/>
      <c r="D199" s="138"/>
      <c r="E199" s="121"/>
      <c r="F199" s="85"/>
      <c r="G199" s="85"/>
      <c r="H199" s="79"/>
      <c r="I199" s="79"/>
      <c r="J199" s="79"/>
      <c r="K199" s="79"/>
      <c r="L199" s="79"/>
    </row>
    <row r="200" ht="14.25" customHeight="1">
      <c r="A200" s="79"/>
      <c r="B200" s="79"/>
      <c r="C200" s="85"/>
      <c r="D200" s="138"/>
      <c r="E200" s="121"/>
      <c r="F200" s="85"/>
      <c r="G200" s="85"/>
      <c r="H200" s="79"/>
      <c r="I200" s="79"/>
      <c r="J200" s="79"/>
      <c r="K200" s="79"/>
      <c r="L200" s="79"/>
    </row>
    <row r="201" ht="14.25" customHeight="1">
      <c r="A201" s="79"/>
      <c r="B201" s="79"/>
      <c r="C201" s="85"/>
      <c r="D201" s="138"/>
      <c r="E201" s="121"/>
      <c r="F201" s="85"/>
      <c r="G201" s="85"/>
      <c r="H201" s="79"/>
      <c r="I201" s="79"/>
      <c r="J201" s="79"/>
      <c r="K201" s="79"/>
      <c r="L201" s="79"/>
    </row>
    <row r="202" ht="14.25" customHeight="1">
      <c r="A202" s="79"/>
      <c r="B202" s="79"/>
      <c r="C202" s="85"/>
      <c r="D202" s="138"/>
      <c r="E202" s="121"/>
      <c r="F202" s="85"/>
      <c r="G202" s="85"/>
      <c r="H202" s="79"/>
      <c r="I202" s="79"/>
      <c r="J202" s="79"/>
      <c r="K202" s="79"/>
      <c r="L202" s="79"/>
    </row>
    <row r="203" ht="14.25" customHeight="1">
      <c r="A203" s="79"/>
      <c r="B203" s="79"/>
      <c r="C203" s="85"/>
      <c r="D203" s="138"/>
      <c r="E203" s="121"/>
      <c r="F203" s="85"/>
      <c r="G203" s="85"/>
      <c r="H203" s="79"/>
      <c r="I203" s="79"/>
      <c r="J203" s="79"/>
      <c r="K203" s="79"/>
      <c r="L203" s="79"/>
    </row>
    <row r="204" ht="14.25" customHeight="1">
      <c r="A204" s="79"/>
      <c r="B204" s="79"/>
      <c r="C204" s="85"/>
      <c r="D204" s="138"/>
      <c r="E204" s="121"/>
      <c r="F204" s="85"/>
      <c r="G204" s="85"/>
      <c r="H204" s="79"/>
      <c r="I204" s="79"/>
      <c r="J204" s="79"/>
      <c r="K204" s="79"/>
      <c r="L204" s="79"/>
    </row>
    <row r="205" ht="14.25" customHeight="1">
      <c r="A205" s="79"/>
      <c r="B205" s="79"/>
      <c r="C205" s="85"/>
      <c r="D205" s="138"/>
      <c r="E205" s="121"/>
      <c r="F205" s="85"/>
      <c r="G205" s="85"/>
      <c r="H205" s="79"/>
      <c r="I205" s="79"/>
      <c r="J205" s="79"/>
      <c r="K205" s="79"/>
      <c r="L205" s="79"/>
    </row>
    <row r="206" ht="14.25" customHeight="1">
      <c r="A206" s="79"/>
      <c r="B206" s="79"/>
      <c r="C206" s="85"/>
      <c r="D206" s="138"/>
      <c r="E206" s="121"/>
      <c r="F206" s="85"/>
      <c r="G206" s="85"/>
      <c r="H206" s="79"/>
      <c r="I206" s="79"/>
      <c r="J206" s="79"/>
      <c r="K206" s="79"/>
      <c r="L206" s="79"/>
    </row>
    <row r="207" ht="14.25" customHeight="1">
      <c r="A207" s="79"/>
      <c r="B207" s="79"/>
      <c r="C207" s="85"/>
      <c r="D207" s="138"/>
      <c r="E207" s="121"/>
      <c r="F207" s="85"/>
      <c r="G207" s="85"/>
      <c r="H207" s="79"/>
      <c r="I207" s="79"/>
      <c r="J207" s="79"/>
      <c r="K207" s="79"/>
      <c r="L207" s="79"/>
    </row>
    <row r="208" ht="14.25" customHeight="1">
      <c r="A208" s="79"/>
      <c r="B208" s="79"/>
      <c r="C208" s="85"/>
      <c r="D208" s="138"/>
      <c r="E208" s="121"/>
      <c r="F208" s="85"/>
      <c r="G208" s="85"/>
      <c r="H208" s="79"/>
      <c r="I208" s="79"/>
      <c r="J208" s="79"/>
      <c r="K208" s="79"/>
      <c r="L208" s="79"/>
    </row>
    <row r="209" ht="14.25" customHeight="1">
      <c r="A209" s="79"/>
      <c r="B209" s="79"/>
      <c r="C209" s="85"/>
      <c r="D209" s="138"/>
      <c r="E209" s="121"/>
      <c r="F209" s="85"/>
      <c r="G209" s="85"/>
      <c r="H209" s="79"/>
      <c r="I209" s="79"/>
      <c r="J209" s="79"/>
      <c r="K209" s="79"/>
      <c r="L209" s="79"/>
    </row>
    <row r="210" ht="14.25" customHeight="1">
      <c r="A210" s="79"/>
      <c r="B210" s="79"/>
      <c r="C210" s="85"/>
      <c r="D210" s="138"/>
      <c r="E210" s="121"/>
      <c r="F210" s="85"/>
      <c r="G210" s="85"/>
      <c r="H210" s="79"/>
      <c r="I210" s="79"/>
      <c r="J210" s="79"/>
      <c r="K210" s="79"/>
      <c r="L210" s="79"/>
    </row>
    <row r="211" ht="14.25" customHeight="1">
      <c r="A211" s="79"/>
      <c r="B211" s="79"/>
      <c r="C211" s="85"/>
      <c r="D211" s="138"/>
      <c r="E211" s="121"/>
      <c r="F211" s="85"/>
      <c r="G211" s="85"/>
      <c r="H211" s="79"/>
      <c r="I211" s="79"/>
      <c r="J211" s="79"/>
      <c r="K211" s="79"/>
      <c r="L211" s="79"/>
    </row>
    <row r="212" ht="14.25" customHeight="1">
      <c r="A212" s="79"/>
      <c r="B212" s="79"/>
      <c r="C212" s="85"/>
      <c r="D212" s="138"/>
      <c r="E212" s="121"/>
      <c r="F212" s="85"/>
      <c r="G212" s="85"/>
      <c r="H212" s="79"/>
      <c r="I212" s="79"/>
      <c r="J212" s="79"/>
      <c r="K212" s="79"/>
      <c r="L212" s="79"/>
    </row>
    <row r="213" ht="14.25" customHeight="1">
      <c r="A213" s="79"/>
      <c r="B213" s="79"/>
      <c r="C213" s="85"/>
      <c r="D213" s="138"/>
      <c r="E213" s="121"/>
      <c r="F213" s="85"/>
      <c r="G213" s="85"/>
      <c r="H213" s="79"/>
      <c r="I213" s="79"/>
      <c r="J213" s="79"/>
      <c r="K213" s="79"/>
      <c r="L213" s="79"/>
    </row>
    <row r="214" ht="14.25" customHeight="1">
      <c r="A214" s="79"/>
      <c r="B214" s="79"/>
      <c r="C214" s="85"/>
      <c r="D214" s="138"/>
      <c r="E214" s="121"/>
      <c r="F214" s="85"/>
      <c r="G214" s="85"/>
      <c r="H214" s="79"/>
      <c r="I214" s="79"/>
      <c r="J214" s="79"/>
      <c r="K214" s="79"/>
      <c r="L214" s="79"/>
    </row>
    <row r="215" ht="14.25" customHeight="1">
      <c r="A215" s="79"/>
      <c r="B215" s="79"/>
      <c r="C215" s="85"/>
      <c r="D215" s="138"/>
      <c r="E215" s="121"/>
      <c r="F215" s="85"/>
      <c r="G215" s="85"/>
      <c r="H215" s="79"/>
      <c r="I215" s="79"/>
      <c r="J215" s="79"/>
      <c r="K215" s="79"/>
      <c r="L215" s="79"/>
    </row>
    <row r="216" ht="14.25" customHeight="1">
      <c r="A216" s="79"/>
      <c r="B216" s="79"/>
      <c r="C216" s="85"/>
      <c r="D216" s="138"/>
      <c r="E216" s="121"/>
      <c r="F216" s="85"/>
      <c r="G216" s="85"/>
      <c r="H216" s="79"/>
      <c r="I216" s="79"/>
      <c r="J216" s="79"/>
      <c r="K216" s="79"/>
      <c r="L216" s="79"/>
    </row>
    <row r="217" ht="14.25" customHeight="1">
      <c r="A217" s="79"/>
      <c r="B217" s="79"/>
      <c r="C217" s="85"/>
      <c r="D217" s="138"/>
      <c r="E217" s="121"/>
      <c r="F217" s="85"/>
      <c r="G217" s="85"/>
      <c r="H217" s="79"/>
      <c r="I217" s="79"/>
      <c r="J217" s="79"/>
      <c r="K217" s="79"/>
      <c r="L217" s="79"/>
    </row>
    <row r="218" ht="14.25" customHeight="1">
      <c r="A218" s="79"/>
      <c r="B218" s="79"/>
      <c r="C218" s="85"/>
      <c r="D218" s="138"/>
      <c r="E218" s="121"/>
      <c r="F218" s="85"/>
      <c r="G218" s="85"/>
      <c r="H218" s="79"/>
      <c r="I218" s="79"/>
      <c r="J218" s="79"/>
      <c r="K218" s="79"/>
      <c r="L218" s="79"/>
    </row>
    <row r="219" ht="14.25" customHeight="1">
      <c r="A219" s="79"/>
      <c r="B219" s="79"/>
      <c r="C219" s="85"/>
      <c r="D219" s="138"/>
      <c r="E219" s="121"/>
      <c r="F219" s="85"/>
      <c r="G219" s="85"/>
      <c r="H219" s="79"/>
      <c r="I219" s="79"/>
      <c r="J219" s="79"/>
      <c r="K219" s="79"/>
      <c r="L219" s="79"/>
    </row>
    <row r="220" ht="14.25" customHeight="1">
      <c r="A220" s="79"/>
      <c r="B220" s="79"/>
      <c r="C220" s="85"/>
      <c r="D220" s="138"/>
      <c r="E220" s="121"/>
      <c r="F220" s="85"/>
      <c r="G220" s="85"/>
      <c r="H220" s="79"/>
      <c r="I220" s="79"/>
      <c r="J220" s="79"/>
      <c r="K220" s="79"/>
      <c r="L220" s="79"/>
    </row>
    <row r="221" ht="14.25" customHeight="1">
      <c r="A221" s="79"/>
      <c r="B221" s="79"/>
      <c r="C221" s="85"/>
      <c r="D221" s="138"/>
      <c r="E221" s="121"/>
      <c r="F221" s="85"/>
      <c r="G221" s="85"/>
      <c r="H221" s="79"/>
      <c r="I221" s="79"/>
      <c r="J221" s="79"/>
      <c r="K221" s="79"/>
      <c r="L221" s="79"/>
    </row>
    <row r="222" ht="14.25" customHeight="1">
      <c r="A222" s="79"/>
      <c r="B222" s="79"/>
      <c r="C222" s="85"/>
      <c r="D222" s="138"/>
      <c r="E222" s="121"/>
      <c r="F222" s="85"/>
      <c r="G222" s="85"/>
      <c r="H222" s="79"/>
      <c r="I222" s="79"/>
      <c r="J222" s="79"/>
      <c r="K222" s="79"/>
      <c r="L222" s="79"/>
    </row>
    <row r="223" ht="14.25" customHeight="1">
      <c r="A223" s="79"/>
      <c r="B223" s="79"/>
      <c r="C223" s="85"/>
      <c r="D223" s="138"/>
      <c r="E223" s="121"/>
      <c r="F223" s="85"/>
      <c r="G223" s="85"/>
      <c r="H223" s="79"/>
      <c r="I223" s="79"/>
      <c r="J223" s="79"/>
      <c r="K223" s="79"/>
      <c r="L223" s="79"/>
    </row>
    <row r="224" ht="14.25" customHeight="1">
      <c r="A224" s="79"/>
      <c r="B224" s="79"/>
      <c r="C224" s="85"/>
      <c r="D224" s="138"/>
      <c r="E224" s="121"/>
      <c r="F224" s="85"/>
      <c r="G224" s="85"/>
      <c r="H224" s="79"/>
      <c r="I224" s="79"/>
      <c r="J224" s="79"/>
      <c r="K224" s="79"/>
      <c r="L224" s="79"/>
    </row>
    <row r="225" ht="14.25" customHeight="1">
      <c r="A225" s="79"/>
      <c r="B225" s="79"/>
      <c r="C225" s="85"/>
      <c r="D225" s="138"/>
      <c r="E225" s="121"/>
      <c r="F225" s="85"/>
      <c r="G225" s="85"/>
      <c r="H225" s="79"/>
      <c r="I225" s="79"/>
      <c r="J225" s="79"/>
      <c r="K225" s="79"/>
      <c r="L225" s="79"/>
    </row>
    <row r="226" ht="14.25" customHeight="1">
      <c r="A226" s="79"/>
      <c r="B226" s="79"/>
      <c r="C226" s="85"/>
      <c r="D226" s="138"/>
      <c r="E226" s="121"/>
      <c r="F226" s="85"/>
      <c r="G226" s="85"/>
      <c r="H226" s="79"/>
      <c r="I226" s="79"/>
      <c r="J226" s="79"/>
      <c r="K226" s="79"/>
      <c r="L226" s="79"/>
    </row>
    <row r="227" ht="14.25" customHeight="1">
      <c r="A227" s="79"/>
      <c r="B227" s="79"/>
      <c r="C227" s="85"/>
      <c r="D227" s="138"/>
      <c r="E227" s="121"/>
      <c r="F227" s="85"/>
      <c r="G227" s="85"/>
      <c r="H227" s="79"/>
      <c r="I227" s="79"/>
      <c r="J227" s="79"/>
      <c r="K227" s="79"/>
      <c r="L227" s="79"/>
    </row>
    <row r="228" ht="14.25" customHeight="1">
      <c r="A228" s="79"/>
      <c r="B228" s="79"/>
      <c r="C228" s="85"/>
      <c r="D228" s="138"/>
      <c r="E228" s="121"/>
      <c r="F228" s="85"/>
      <c r="G228" s="85"/>
      <c r="H228" s="79"/>
      <c r="I228" s="79"/>
      <c r="J228" s="79"/>
      <c r="K228" s="79"/>
      <c r="L228" s="79"/>
    </row>
    <row r="229" ht="14.25" customHeight="1">
      <c r="A229" s="79"/>
      <c r="B229" s="79"/>
      <c r="C229" s="85"/>
      <c r="D229" s="138"/>
      <c r="E229" s="121"/>
      <c r="F229" s="85"/>
      <c r="G229" s="85"/>
      <c r="H229" s="79"/>
      <c r="I229" s="79"/>
      <c r="J229" s="79"/>
      <c r="K229" s="79"/>
      <c r="L229" s="79"/>
    </row>
    <row r="230" ht="14.25" customHeight="1">
      <c r="A230" s="79"/>
      <c r="B230" s="79"/>
      <c r="C230" s="85"/>
      <c r="D230" s="138"/>
      <c r="E230" s="121"/>
      <c r="F230" s="85"/>
      <c r="G230" s="85"/>
      <c r="H230" s="79"/>
      <c r="I230" s="79"/>
      <c r="J230" s="79"/>
      <c r="K230" s="79"/>
      <c r="L230" s="79"/>
    </row>
    <row r="231" ht="14.25" customHeight="1">
      <c r="A231" s="79"/>
      <c r="B231" s="79"/>
      <c r="C231" s="85"/>
      <c r="D231" s="138"/>
      <c r="E231" s="121"/>
      <c r="F231" s="85"/>
      <c r="G231" s="85"/>
      <c r="H231" s="79"/>
      <c r="I231" s="79"/>
      <c r="J231" s="79"/>
      <c r="K231" s="79"/>
      <c r="L231" s="79"/>
    </row>
    <row r="232" ht="14.25" customHeight="1">
      <c r="A232" s="79"/>
      <c r="B232" s="79"/>
      <c r="C232" s="85"/>
      <c r="D232" s="138"/>
      <c r="E232" s="121"/>
      <c r="F232" s="85"/>
      <c r="G232" s="85"/>
      <c r="H232" s="79"/>
      <c r="I232" s="79"/>
      <c r="J232" s="79"/>
      <c r="K232" s="79"/>
      <c r="L232" s="79"/>
    </row>
    <row r="233" ht="14.25" customHeight="1">
      <c r="A233" s="79"/>
      <c r="B233" s="79"/>
      <c r="C233" s="85"/>
      <c r="D233" s="138"/>
      <c r="E233" s="121"/>
      <c r="F233" s="85"/>
      <c r="G233" s="85"/>
      <c r="H233" s="79"/>
      <c r="I233" s="79"/>
      <c r="J233" s="79"/>
      <c r="K233" s="79"/>
      <c r="L233" s="79"/>
    </row>
    <row r="234" ht="14.25" customHeight="1">
      <c r="A234" s="79"/>
      <c r="B234" s="79"/>
      <c r="C234" s="85"/>
      <c r="D234" s="138"/>
      <c r="E234" s="121"/>
      <c r="F234" s="85"/>
      <c r="G234" s="85"/>
      <c r="H234" s="79"/>
      <c r="I234" s="79"/>
      <c r="J234" s="79"/>
      <c r="K234" s="79"/>
      <c r="L234" s="79"/>
    </row>
    <row r="235" ht="14.25" customHeight="1">
      <c r="A235" s="79"/>
      <c r="B235" s="79"/>
      <c r="C235" s="85"/>
      <c r="D235" s="138"/>
      <c r="E235" s="121"/>
      <c r="F235" s="85"/>
      <c r="G235" s="85"/>
      <c r="H235" s="79"/>
      <c r="I235" s="79"/>
      <c r="J235" s="79"/>
      <c r="K235" s="79"/>
      <c r="L235" s="79"/>
    </row>
    <row r="236" ht="14.25" customHeight="1">
      <c r="A236" s="79"/>
      <c r="B236" s="79"/>
      <c r="C236" s="85"/>
      <c r="D236" s="138"/>
      <c r="E236" s="121"/>
      <c r="F236" s="85"/>
      <c r="G236" s="85"/>
      <c r="H236" s="79"/>
      <c r="I236" s="79"/>
      <c r="J236" s="79"/>
      <c r="K236" s="79"/>
      <c r="L236" s="79"/>
    </row>
    <row r="237" ht="14.25" customHeight="1">
      <c r="A237" s="79"/>
      <c r="B237" s="79"/>
      <c r="C237" s="85"/>
      <c r="D237" s="138"/>
      <c r="E237" s="121"/>
      <c r="F237" s="85"/>
      <c r="G237" s="85"/>
      <c r="H237" s="79"/>
      <c r="I237" s="79"/>
      <c r="J237" s="79"/>
      <c r="K237" s="79"/>
      <c r="L237" s="79"/>
    </row>
    <row r="238" ht="14.25" customHeight="1">
      <c r="A238" s="79"/>
      <c r="B238" s="79"/>
      <c r="C238" s="85"/>
      <c r="D238" s="138"/>
      <c r="E238" s="121"/>
      <c r="F238" s="85"/>
      <c r="G238" s="85"/>
      <c r="H238" s="79"/>
      <c r="I238" s="79"/>
      <c r="J238" s="79"/>
      <c r="K238" s="79"/>
      <c r="L238" s="79"/>
    </row>
    <row r="239" ht="14.25" customHeight="1">
      <c r="A239" s="79"/>
      <c r="B239" s="79"/>
      <c r="C239" s="85"/>
      <c r="D239" s="138"/>
      <c r="E239" s="121"/>
      <c r="F239" s="85"/>
      <c r="G239" s="85"/>
      <c r="H239" s="79"/>
      <c r="I239" s="79"/>
      <c r="J239" s="79"/>
      <c r="K239" s="79"/>
      <c r="L239" s="79"/>
    </row>
    <row r="240" ht="14.25" customHeight="1">
      <c r="A240" s="79"/>
      <c r="B240" s="79"/>
      <c r="C240" s="85"/>
      <c r="D240" s="138"/>
      <c r="E240" s="121"/>
      <c r="F240" s="85"/>
      <c r="G240" s="85"/>
      <c r="H240" s="79"/>
      <c r="I240" s="79"/>
      <c r="J240" s="79"/>
      <c r="K240" s="79"/>
      <c r="L240" s="79"/>
    </row>
    <row r="241" ht="14.25" customHeight="1">
      <c r="A241" s="79"/>
      <c r="B241" s="79"/>
      <c r="C241" s="85"/>
      <c r="D241" s="138"/>
      <c r="E241" s="121"/>
      <c r="F241" s="85"/>
      <c r="G241" s="85"/>
      <c r="H241" s="79"/>
      <c r="I241" s="79"/>
      <c r="J241" s="79"/>
      <c r="K241" s="79"/>
      <c r="L241" s="79"/>
    </row>
    <row r="242" ht="14.25" customHeight="1">
      <c r="A242" s="79"/>
      <c r="B242" s="79"/>
      <c r="C242" s="85"/>
      <c r="D242" s="138"/>
      <c r="E242" s="121"/>
      <c r="F242" s="85"/>
      <c r="G242" s="85"/>
      <c r="H242" s="79"/>
      <c r="I242" s="79"/>
      <c r="J242" s="79"/>
      <c r="K242" s="79"/>
      <c r="L242" s="79"/>
    </row>
    <row r="243" ht="14.25" customHeight="1">
      <c r="A243" s="79"/>
      <c r="B243" s="79"/>
      <c r="C243" s="85"/>
      <c r="D243" s="138"/>
      <c r="E243" s="121"/>
      <c r="F243" s="85"/>
      <c r="G243" s="85"/>
      <c r="H243" s="79"/>
      <c r="I243" s="79"/>
      <c r="J243" s="79"/>
      <c r="K243" s="79"/>
      <c r="L243" s="79"/>
    </row>
    <row r="244" ht="14.25" customHeight="1">
      <c r="A244" s="79"/>
      <c r="B244" s="79"/>
      <c r="C244" s="85"/>
      <c r="D244" s="138"/>
      <c r="E244" s="121"/>
      <c r="F244" s="85"/>
      <c r="G244" s="85"/>
      <c r="H244" s="79"/>
      <c r="I244" s="79"/>
      <c r="J244" s="79"/>
      <c r="K244" s="79"/>
      <c r="L244" s="79"/>
    </row>
    <row r="245" ht="14.25" customHeight="1">
      <c r="A245" s="79"/>
      <c r="B245" s="79"/>
      <c r="C245" s="85"/>
      <c r="D245" s="138"/>
      <c r="E245" s="121"/>
      <c r="F245" s="85"/>
      <c r="G245" s="85"/>
      <c r="H245" s="79"/>
      <c r="I245" s="79"/>
      <c r="J245" s="79"/>
      <c r="K245" s="79"/>
      <c r="L245" s="79"/>
    </row>
    <row r="246" ht="14.25" customHeight="1">
      <c r="A246" s="79"/>
      <c r="B246" s="79"/>
      <c r="C246" s="85"/>
      <c r="D246" s="138"/>
      <c r="E246" s="121"/>
      <c r="F246" s="85"/>
      <c r="G246" s="85"/>
      <c r="H246" s="79"/>
      <c r="I246" s="79"/>
      <c r="J246" s="79"/>
      <c r="K246" s="79"/>
      <c r="L246" s="79"/>
    </row>
    <row r="247" ht="14.25" customHeight="1">
      <c r="A247" s="79"/>
      <c r="B247" s="79"/>
      <c r="C247" s="85"/>
      <c r="D247" s="138"/>
      <c r="E247" s="121"/>
      <c r="F247" s="85"/>
      <c r="G247" s="85"/>
      <c r="H247" s="79"/>
      <c r="I247" s="79"/>
      <c r="J247" s="79"/>
      <c r="K247" s="79"/>
      <c r="L247" s="79"/>
    </row>
    <row r="248" ht="14.25" customHeight="1">
      <c r="A248" s="79"/>
      <c r="B248" s="79"/>
      <c r="C248" s="85"/>
      <c r="D248" s="138"/>
      <c r="E248" s="121"/>
      <c r="F248" s="85"/>
      <c r="G248" s="85"/>
      <c r="H248" s="79"/>
      <c r="I248" s="79"/>
      <c r="J248" s="79"/>
      <c r="K248" s="79"/>
      <c r="L248" s="79"/>
    </row>
    <row r="249" ht="14.25" customHeight="1">
      <c r="A249" s="79"/>
      <c r="B249" s="79"/>
      <c r="C249" s="85"/>
      <c r="D249" s="138"/>
      <c r="E249" s="121"/>
      <c r="F249" s="85"/>
      <c r="G249" s="85"/>
      <c r="H249" s="79"/>
      <c r="I249" s="79"/>
      <c r="J249" s="79"/>
      <c r="K249" s="79"/>
      <c r="L249" s="79"/>
    </row>
    <row r="250" ht="14.25" customHeight="1">
      <c r="A250" s="79"/>
      <c r="B250" s="79"/>
      <c r="C250" s="85"/>
      <c r="D250" s="138"/>
      <c r="E250" s="121"/>
      <c r="F250" s="85"/>
      <c r="G250" s="85"/>
      <c r="H250" s="79"/>
      <c r="I250" s="79"/>
      <c r="J250" s="79"/>
      <c r="K250" s="79"/>
      <c r="L250" s="79"/>
    </row>
    <row r="251" ht="14.25" customHeight="1">
      <c r="A251" s="79"/>
      <c r="B251" s="79"/>
      <c r="C251" s="85"/>
      <c r="D251" s="138"/>
      <c r="E251" s="121"/>
      <c r="F251" s="85"/>
      <c r="G251" s="85"/>
      <c r="H251" s="79"/>
      <c r="I251" s="79"/>
      <c r="J251" s="79"/>
      <c r="K251" s="79"/>
      <c r="L251" s="79"/>
    </row>
    <row r="252" ht="14.25" customHeight="1">
      <c r="A252" s="79"/>
      <c r="B252" s="79"/>
      <c r="C252" s="85"/>
      <c r="D252" s="138"/>
      <c r="E252" s="121"/>
      <c r="F252" s="85"/>
      <c r="G252" s="85"/>
      <c r="H252" s="79"/>
      <c r="I252" s="79"/>
      <c r="J252" s="79"/>
      <c r="K252" s="79"/>
      <c r="L252" s="79"/>
    </row>
    <row r="253" ht="14.25" customHeight="1">
      <c r="A253" s="79"/>
      <c r="B253" s="79"/>
      <c r="C253" s="85"/>
      <c r="D253" s="138"/>
      <c r="E253" s="121"/>
      <c r="F253" s="85"/>
      <c r="G253" s="85"/>
      <c r="H253" s="79"/>
      <c r="I253" s="79"/>
      <c r="J253" s="79"/>
      <c r="K253" s="79"/>
      <c r="L253" s="79"/>
    </row>
    <row r="254" ht="14.25" customHeight="1">
      <c r="A254" s="79"/>
      <c r="B254" s="79"/>
      <c r="C254" s="85"/>
      <c r="D254" s="138"/>
      <c r="E254" s="121"/>
      <c r="F254" s="85"/>
      <c r="G254" s="85"/>
      <c r="H254" s="79"/>
      <c r="I254" s="79"/>
      <c r="J254" s="79"/>
      <c r="K254" s="79"/>
      <c r="L254" s="79"/>
    </row>
    <row r="255" ht="14.25" customHeight="1">
      <c r="A255" s="79"/>
      <c r="B255" s="79"/>
      <c r="C255" s="85"/>
      <c r="D255" s="138"/>
      <c r="E255" s="121"/>
      <c r="F255" s="85"/>
      <c r="G255" s="85"/>
      <c r="H255" s="79"/>
      <c r="I255" s="79"/>
      <c r="J255" s="79"/>
      <c r="K255" s="79"/>
      <c r="L255" s="79"/>
    </row>
    <row r="256" ht="14.25" customHeight="1">
      <c r="A256" s="79"/>
      <c r="B256" s="79"/>
      <c r="C256" s="85"/>
      <c r="D256" s="138"/>
      <c r="E256" s="121"/>
      <c r="F256" s="85"/>
      <c r="G256" s="85"/>
      <c r="H256" s="79"/>
      <c r="I256" s="79"/>
      <c r="J256" s="79"/>
      <c r="K256" s="79"/>
      <c r="L256" s="79"/>
    </row>
    <row r="257" ht="14.25" customHeight="1">
      <c r="A257" s="79"/>
      <c r="B257" s="79"/>
      <c r="C257" s="85"/>
      <c r="D257" s="138"/>
      <c r="E257" s="121"/>
      <c r="F257" s="85"/>
      <c r="G257" s="85"/>
      <c r="H257" s="79"/>
      <c r="I257" s="79"/>
      <c r="J257" s="79"/>
      <c r="K257" s="79"/>
      <c r="L257" s="79"/>
    </row>
    <row r="258" ht="14.25" customHeight="1">
      <c r="A258" s="79"/>
      <c r="B258" s="79"/>
      <c r="C258" s="85"/>
      <c r="D258" s="138"/>
      <c r="E258" s="121"/>
      <c r="F258" s="85"/>
      <c r="G258" s="85"/>
      <c r="H258" s="79"/>
      <c r="I258" s="79"/>
      <c r="J258" s="79"/>
      <c r="K258" s="79"/>
      <c r="L258" s="79"/>
    </row>
    <row r="259" ht="14.25" customHeight="1">
      <c r="A259" s="79"/>
      <c r="B259" s="79"/>
      <c r="C259" s="85"/>
      <c r="D259" s="138"/>
      <c r="E259" s="121"/>
      <c r="F259" s="85"/>
      <c r="G259" s="85"/>
      <c r="H259" s="79"/>
      <c r="I259" s="79"/>
      <c r="J259" s="79"/>
      <c r="K259" s="79"/>
      <c r="L259" s="79"/>
    </row>
    <row r="260" ht="14.25" customHeight="1">
      <c r="A260" s="79"/>
      <c r="B260" s="79"/>
      <c r="C260" s="85"/>
      <c r="D260" s="138"/>
      <c r="E260" s="121"/>
      <c r="F260" s="85"/>
      <c r="G260" s="85"/>
      <c r="H260" s="79"/>
      <c r="I260" s="79"/>
      <c r="J260" s="79"/>
      <c r="K260" s="79"/>
      <c r="L260" s="79"/>
    </row>
    <row r="261" ht="14.25" customHeight="1">
      <c r="A261" s="79"/>
      <c r="B261" s="79"/>
      <c r="C261" s="85"/>
      <c r="D261" s="138"/>
      <c r="E261" s="121"/>
      <c r="F261" s="85"/>
      <c r="G261" s="85"/>
      <c r="H261" s="79"/>
      <c r="I261" s="79"/>
      <c r="J261" s="79"/>
      <c r="K261" s="79"/>
      <c r="L261" s="79"/>
    </row>
    <row r="262" ht="14.25" customHeight="1">
      <c r="A262" s="79"/>
      <c r="B262" s="79"/>
      <c r="C262" s="85"/>
      <c r="D262" s="138"/>
      <c r="E262" s="121"/>
      <c r="F262" s="85"/>
      <c r="G262" s="85"/>
      <c r="H262" s="79"/>
      <c r="I262" s="79"/>
      <c r="J262" s="79"/>
      <c r="K262" s="79"/>
      <c r="L262" s="79"/>
    </row>
    <row r="263" ht="14.25" customHeight="1">
      <c r="A263" s="79"/>
      <c r="B263" s="79"/>
      <c r="C263" s="85"/>
      <c r="D263" s="138"/>
      <c r="E263" s="121"/>
      <c r="F263" s="85"/>
      <c r="G263" s="85"/>
      <c r="H263" s="79"/>
      <c r="I263" s="79"/>
      <c r="J263" s="79"/>
      <c r="K263" s="79"/>
      <c r="L263" s="79"/>
    </row>
    <row r="264" ht="14.25" customHeight="1">
      <c r="A264" s="79"/>
      <c r="B264" s="79"/>
      <c r="C264" s="85"/>
      <c r="D264" s="138"/>
      <c r="E264" s="121"/>
      <c r="F264" s="85"/>
      <c r="G264" s="85"/>
      <c r="H264" s="79"/>
      <c r="I264" s="79"/>
      <c r="J264" s="79"/>
      <c r="K264" s="79"/>
      <c r="L264" s="79"/>
    </row>
    <row r="265" ht="14.25" customHeight="1">
      <c r="A265" s="79"/>
      <c r="B265" s="79"/>
      <c r="C265" s="85"/>
      <c r="D265" s="138"/>
      <c r="E265" s="121"/>
      <c r="F265" s="85"/>
      <c r="G265" s="85"/>
      <c r="H265" s="79"/>
      <c r="I265" s="79"/>
      <c r="J265" s="79"/>
      <c r="K265" s="79"/>
      <c r="L265" s="79"/>
    </row>
    <row r="266" ht="14.25" customHeight="1">
      <c r="A266" s="79"/>
      <c r="B266" s="79"/>
      <c r="C266" s="85"/>
      <c r="D266" s="138"/>
      <c r="E266" s="121"/>
      <c r="F266" s="85"/>
      <c r="G266" s="85"/>
      <c r="H266" s="79"/>
      <c r="I266" s="79"/>
      <c r="J266" s="79"/>
      <c r="K266" s="79"/>
      <c r="L266" s="79"/>
    </row>
    <row r="267" ht="14.25" customHeight="1">
      <c r="A267" s="79"/>
      <c r="B267" s="79"/>
      <c r="C267" s="85"/>
      <c r="D267" s="138"/>
      <c r="E267" s="121"/>
      <c r="F267" s="85"/>
      <c r="G267" s="85"/>
      <c r="H267" s="79"/>
      <c r="I267" s="79"/>
      <c r="J267" s="79"/>
      <c r="K267" s="79"/>
      <c r="L267" s="79"/>
    </row>
    <row r="268" ht="14.25" customHeight="1">
      <c r="A268" s="79"/>
      <c r="B268" s="79"/>
      <c r="C268" s="85"/>
      <c r="D268" s="138"/>
      <c r="E268" s="121"/>
      <c r="F268" s="85"/>
      <c r="G268" s="85"/>
      <c r="H268" s="79"/>
      <c r="I268" s="79"/>
      <c r="J268" s="79"/>
      <c r="K268" s="79"/>
      <c r="L268" s="79"/>
    </row>
    <row r="269" ht="14.25" customHeight="1">
      <c r="A269" s="79"/>
      <c r="B269" s="79"/>
      <c r="C269" s="85"/>
      <c r="D269" s="138"/>
      <c r="E269" s="121"/>
      <c r="F269" s="85"/>
      <c r="G269" s="85"/>
      <c r="H269" s="79"/>
      <c r="I269" s="79"/>
      <c r="J269" s="79"/>
      <c r="K269" s="79"/>
      <c r="L269" s="79"/>
    </row>
    <row r="270" ht="14.25" customHeight="1">
      <c r="A270" s="79"/>
      <c r="B270" s="79"/>
      <c r="C270" s="85"/>
      <c r="D270" s="138"/>
      <c r="E270" s="121"/>
      <c r="F270" s="85"/>
      <c r="G270" s="85"/>
      <c r="H270" s="79"/>
      <c r="I270" s="79"/>
      <c r="J270" s="79"/>
      <c r="K270" s="79"/>
      <c r="L270" s="79"/>
    </row>
    <row r="271" ht="14.25" customHeight="1">
      <c r="A271" s="79"/>
      <c r="B271" s="79"/>
      <c r="C271" s="85"/>
      <c r="D271" s="138"/>
      <c r="E271" s="121"/>
      <c r="F271" s="85"/>
      <c r="G271" s="85"/>
      <c r="H271" s="79"/>
      <c r="I271" s="79"/>
      <c r="J271" s="79"/>
      <c r="K271" s="79"/>
      <c r="L271" s="79"/>
    </row>
    <row r="272" ht="14.25" customHeight="1">
      <c r="A272" s="79"/>
      <c r="B272" s="79"/>
      <c r="C272" s="85"/>
      <c r="D272" s="138"/>
      <c r="E272" s="121"/>
      <c r="F272" s="85"/>
      <c r="G272" s="85"/>
      <c r="H272" s="79"/>
      <c r="I272" s="79"/>
      <c r="J272" s="79"/>
      <c r="K272" s="79"/>
      <c r="L272" s="79"/>
    </row>
    <row r="273" ht="14.25" customHeight="1">
      <c r="A273" s="79"/>
      <c r="B273" s="79"/>
      <c r="C273" s="85"/>
      <c r="D273" s="138"/>
      <c r="E273" s="121"/>
      <c r="F273" s="85"/>
      <c r="G273" s="85"/>
      <c r="H273" s="79"/>
      <c r="I273" s="79"/>
      <c r="J273" s="79"/>
      <c r="K273" s="79"/>
      <c r="L273" s="79"/>
    </row>
    <row r="274" ht="14.25" customHeight="1">
      <c r="A274" s="79"/>
      <c r="B274" s="79"/>
      <c r="C274" s="85"/>
      <c r="D274" s="138"/>
      <c r="E274" s="121"/>
      <c r="F274" s="85"/>
      <c r="G274" s="85"/>
      <c r="H274" s="79"/>
      <c r="I274" s="79"/>
      <c r="J274" s="79"/>
      <c r="K274" s="79"/>
      <c r="L274" s="79"/>
    </row>
    <row r="275" ht="14.25" customHeight="1">
      <c r="A275" s="79"/>
      <c r="B275" s="79"/>
      <c r="C275" s="85"/>
      <c r="D275" s="138"/>
      <c r="E275" s="121"/>
      <c r="F275" s="85"/>
      <c r="G275" s="85"/>
      <c r="H275" s="79"/>
      <c r="I275" s="79"/>
      <c r="J275" s="79"/>
      <c r="K275" s="79"/>
      <c r="L275" s="79"/>
    </row>
    <row r="276" ht="14.25" customHeight="1">
      <c r="A276" s="79"/>
      <c r="B276" s="79"/>
      <c r="C276" s="85"/>
      <c r="D276" s="138"/>
      <c r="E276" s="121"/>
      <c r="F276" s="85"/>
      <c r="G276" s="85"/>
      <c r="H276" s="79"/>
      <c r="I276" s="79"/>
      <c r="J276" s="79"/>
      <c r="K276" s="79"/>
      <c r="L276" s="79"/>
    </row>
    <row r="277" ht="14.25" customHeight="1">
      <c r="A277" s="79"/>
      <c r="B277" s="79"/>
      <c r="C277" s="85"/>
      <c r="D277" s="138"/>
      <c r="E277" s="121"/>
      <c r="F277" s="85"/>
      <c r="G277" s="85"/>
      <c r="H277" s="79"/>
      <c r="I277" s="79"/>
      <c r="J277" s="79"/>
      <c r="K277" s="79"/>
      <c r="L277" s="79"/>
    </row>
    <row r="278" ht="14.25" customHeight="1">
      <c r="A278" s="79"/>
      <c r="B278" s="79"/>
      <c r="C278" s="85"/>
      <c r="D278" s="138"/>
      <c r="E278" s="121"/>
      <c r="F278" s="85"/>
      <c r="G278" s="85"/>
      <c r="H278" s="79"/>
      <c r="I278" s="79"/>
      <c r="J278" s="79"/>
      <c r="K278" s="79"/>
      <c r="L278" s="79"/>
    </row>
    <row r="279" ht="14.25" customHeight="1">
      <c r="A279" s="79"/>
      <c r="B279" s="79"/>
      <c r="C279" s="85"/>
      <c r="D279" s="138"/>
      <c r="E279" s="121"/>
      <c r="F279" s="85"/>
      <c r="G279" s="85"/>
      <c r="H279" s="79"/>
      <c r="I279" s="79"/>
      <c r="J279" s="79"/>
      <c r="K279" s="79"/>
      <c r="L279" s="79"/>
    </row>
    <row r="280" ht="14.25" customHeight="1">
      <c r="A280" s="79"/>
      <c r="B280" s="79"/>
      <c r="C280" s="85"/>
      <c r="D280" s="138"/>
      <c r="E280" s="121"/>
      <c r="F280" s="85"/>
      <c r="G280" s="85"/>
      <c r="H280" s="79"/>
      <c r="I280" s="79"/>
      <c r="J280" s="79"/>
      <c r="K280" s="79"/>
      <c r="L280" s="79"/>
    </row>
    <row r="281" ht="14.25" customHeight="1">
      <c r="A281" s="79"/>
      <c r="B281" s="79"/>
      <c r="C281" s="85"/>
      <c r="D281" s="138"/>
      <c r="E281" s="121"/>
      <c r="F281" s="85"/>
      <c r="G281" s="85"/>
      <c r="H281" s="79"/>
      <c r="I281" s="79"/>
      <c r="J281" s="79"/>
      <c r="K281" s="79"/>
      <c r="L281" s="79"/>
    </row>
    <row r="282" ht="14.25" customHeight="1">
      <c r="A282" s="79"/>
      <c r="B282" s="79"/>
      <c r="C282" s="85"/>
      <c r="D282" s="138"/>
      <c r="E282" s="121"/>
      <c r="F282" s="85"/>
      <c r="G282" s="85"/>
      <c r="H282" s="79"/>
      <c r="I282" s="79"/>
      <c r="J282" s="79"/>
      <c r="K282" s="79"/>
      <c r="L282" s="79"/>
    </row>
    <row r="283" ht="14.25" customHeight="1">
      <c r="A283" s="79"/>
      <c r="B283" s="79"/>
      <c r="C283" s="85"/>
      <c r="D283" s="138"/>
      <c r="E283" s="121"/>
      <c r="F283" s="85"/>
      <c r="G283" s="85"/>
      <c r="H283" s="79"/>
      <c r="I283" s="79"/>
      <c r="J283" s="79"/>
      <c r="K283" s="79"/>
      <c r="L283" s="79"/>
    </row>
    <row r="284" ht="14.25" customHeight="1">
      <c r="A284" s="79"/>
      <c r="B284" s="79"/>
      <c r="C284" s="85"/>
      <c r="D284" s="138"/>
      <c r="E284" s="121"/>
      <c r="F284" s="85"/>
      <c r="G284" s="85"/>
      <c r="H284" s="79"/>
      <c r="I284" s="79"/>
      <c r="J284" s="79"/>
      <c r="K284" s="79"/>
      <c r="L284" s="79"/>
    </row>
    <row r="285" ht="14.25" customHeight="1">
      <c r="A285" s="79"/>
      <c r="B285" s="79"/>
      <c r="C285" s="85"/>
      <c r="D285" s="138"/>
      <c r="E285" s="121"/>
      <c r="F285" s="85"/>
      <c r="G285" s="85"/>
      <c r="H285" s="79"/>
      <c r="I285" s="79"/>
      <c r="J285" s="79"/>
      <c r="K285" s="79"/>
      <c r="L285" s="79"/>
    </row>
    <row r="286" ht="14.25" customHeight="1">
      <c r="A286" s="79"/>
      <c r="B286" s="79"/>
      <c r="C286" s="85"/>
      <c r="D286" s="138"/>
      <c r="E286" s="121"/>
      <c r="F286" s="85"/>
      <c r="G286" s="85"/>
      <c r="H286" s="79"/>
      <c r="I286" s="79"/>
      <c r="J286" s="79"/>
      <c r="K286" s="79"/>
      <c r="L286" s="79"/>
    </row>
    <row r="287" ht="14.25" customHeight="1">
      <c r="A287" s="79"/>
      <c r="B287" s="79"/>
      <c r="C287" s="85"/>
      <c r="D287" s="138"/>
      <c r="E287" s="121"/>
      <c r="F287" s="85"/>
      <c r="G287" s="85"/>
      <c r="H287" s="79"/>
      <c r="I287" s="79"/>
      <c r="J287" s="79"/>
      <c r="K287" s="79"/>
      <c r="L287" s="79"/>
    </row>
    <row r="288" ht="14.25" customHeight="1">
      <c r="A288" s="79"/>
      <c r="B288" s="79"/>
      <c r="C288" s="85"/>
      <c r="D288" s="138"/>
      <c r="E288" s="121"/>
      <c r="F288" s="85"/>
      <c r="G288" s="85"/>
      <c r="H288" s="79"/>
      <c r="I288" s="79"/>
      <c r="J288" s="79"/>
      <c r="K288" s="79"/>
      <c r="L288" s="79"/>
    </row>
    <row r="289" ht="14.25" customHeight="1">
      <c r="A289" s="79"/>
      <c r="B289" s="79"/>
      <c r="C289" s="85"/>
      <c r="D289" s="138"/>
      <c r="E289" s="121"/>
      <c r="F289" s="85"/>
      <c r="G289" s="85"/>
      <c r="H289" s="79"/>
      <c r="I289" s="79"/>
      <c r="J289" s="79"/>
      <c r="K289" s="79"/>
      <c r="L289" s="79"/>
    </row>
    <row r="290" ht="14.25" customHeight="1">
      <c r="A290" s="79"/>
      <c r="B290" s="79"/>
      <c r="C290" s="85"/>
      <c r="D290" s="138"/>
      <c r="E290" s="121"/>
      <c r="F290" s="85"/>
      <c r="G290" s="85"/>
      <c r="H290" s="79"/>
      <c r="I290" s="79"/>
      <c r="J290" s="79"/>
      <c r="K290" s="79"/>
      <c r="L290" s="79"/>
    </row>
    <row r="291" ht="14.25" customHeight="1">
      <c r="A291" s="79"/>
      <c r="B291" s="79"/>
      <c r="C291" s="85"/>
      <c r="D291" s="138"/>
      <c r="E291" s="121"/>
      <c r="F291" s="85"/>
      <c r="G291" s="85"/>
      <c r="H291" s="79"/>
      <c r="I291" s="79"/>
      <c r="J291" s="79"/>
      <c r="K291" s="79"/>
      <c r="L291" s="79"/>
    </row>
    <row r="292" ht="14.25" customHeight="1">
      <c r="A292" s="79"/>
      <c r="B292" s="79"/>
      <c r="C292" s="85"/>
      <c r="D292" s="138"/>
      <c r="E292" s="121"/>
      <c r="F292" s="85"/>
      <c r="G292" s="85"/>
      <c r="H292" s="79"/>
      <c r="I292" s="79"/>
      <c r="J292" s="79"/>
      <c r="K292" s="79"/>
      <c r="L292" s="79"/>
    </row>
    <row r="293" ht="14.25" customHeight="1">
      <c r="A293" s="79"/>
      <c r="B293" s="79"/>
      <c r="C293" s="85"/>
      <c r="D293" s="138"/>
      <c r="E293" s="121"/>
      <c r="F293" s="85"/>
      <c r="G293" s="85"/>
      <c r="H293" s="79"/>
      <c r="I293" s="79"/>
      <c r="J293" s="79"/>
      <c r="K293" s="79"/>
      <c r="L293" s="79"/>
    </row>
    <row r="294" ht="14.25" customHeight="1">
      <c r="A294" s="79"/>
      <c r="B294" s="79"/>
      <c r="C294" s="85"/>
      <c r="D294" s="138"/>
      <c r="E294" s="121"/>
      <c r="F294" s="85"/>
      <c r="G294" s="85"/>
      <c r="H294" s="79"/>
      <c r="I294" s="79"/>
      <c r="J294" s="79"/>
      <c r="K294" s="79"/>
      <c r="L294" s="79"/>
    </row>
    <row r="295" ht="14.25" customHeight="1">
      <c r="A295" s="79"/>
      <c r="B295" s="79"/>
      <c r="C295" s="85"/>
      <c r="D295" s="138"/>
      <c r="E295" s="121"/>
      <c r="F295" s="85"/>
      <c r="G295" s="85"/>
      <c r="H295" s="79"/>
      <c r="I295" s="79"/>
      <c r="J295" s="79"/>
      <c r="K295" s="79"/>
      <c r="L295" s="79"/>
    </row>
    <row r="296" ht="14.25" customHeight="1">
      <c r="A296" s="79"/>
      <c r="B296" s="79"/>
      <c r="C296" s="85"/>
      <c r="D296" s="138"/>
      <c r="E296" s="121"/>
      <c r="F296" s="85"/>
      <c r="G296" s="85"/>
      <c r="H296" s="79"/>
      <c r="I296" s="79"/>
      <c r="J296" s="79"/>
      <c r="K296" s="79"/>
      <c r="L296" s="79"/>
    </row>
    <row r="297" ht="14.25" customHeight="1">
      <c r="A297" s="79"/>
      <c r="B297" s="79"/>
      <c r="C297" s="85"/>
      <c r="D297" s="138"/>
      <c r="E297" s="121"/>
      <c r="F297" s="85"/>
      <c r="G297" s="85"/>
      <c r="H297" s="79"/>
      <c r="I297" s="79"/>
      <c r="J297" s="79"/>
      <c r="K297" s="79"/>
      <c r="L297" s="79"/>
    </row>
    <row r="298" ht="14.25" customHeight="1">
      <c r="A298" s="79"/>
      <c r="B298" s="79"/>
      <c r="C298" s="85"/>
      <c r="D298" s="138"/>
      <c r="E298" s="121"/>
      <c r="F298" s="85"/>
      <c r="G298" s="85"/>
      <c r="H298" s="79"/>
      <c r="I298" s="79"/>
      <c r="J298" s="79"/>
      <c r="K298" s="79"/>
      <c r="L298" s="79"/>
    </row>
    <row r="299" ht="14.25" customHeight="1">
      <c r="A299" s="79"/>
      <c r="B299" s="79"/>
      <c r="C299" s="85"/>
      <c r="D299" s="138"/>
      <c r="E299" s="121"/>
      <c r="F299" s="85"/>
      <c r="G299" s="85"/>
      <c r="H299" s="79"/>
      <c r="I299" s="79"/>
      <c r="J299" s="79"/>
      <c r="K299" s="79"/>
      <c r="L299" s="79"/>
    </row>
    <row r="300" ht="14.25" customHeight="1">
      <c r="A300" s="79"/>
      <c r="B300" s="79"/>
      <c r="C300" s="85"/>
      <c r="D300" s="138"/>
      <c r="E300" s="121"/>
      <c r="F300" s="85"/>
      <c r="G300" s="85"/>
      <c r="H300" s="79"/>
      <c r="I300" s="79"/>
      <c r="J300" s="79"/>
      <c r="K300" s="79"/>
      <c r="L300" s="79"/>
    </row>
    <row r="301" ht="14.25" customHeight="1">
      <c r="A301" s="79"/>
      <c r="B301" s="79"/>
      <c r="C301" s="85"/>
      <c r="D301" s="138"/>
      <c r="E301" s="121"/>
      <c r="F301" s="85"/>
      <c r="G301" s="85"/>
      <c r="H301" s="79"/>
      <c r="I301" s="79"/>
      <c r="J301" s="79"/>
      <c r="K301" s="79"/>
      <c r="L301" s="79"/>
    </row>
    <row r="302" ht="14.25" customHeight="1">
      <c r="A302" s="79"/>
      <c r="B302" s="79"/>
      <c r="C302" s="85"/>
      <c r="D302" s="138"/>
      <c r="E302" s="121"/>
      <c r="F302" s="85"/>
      <c r="G302" s="85"/>
      <c r="H302" s="79"/>
      <c r="I302" s="79"/>
      <c r="J302" s="79"/>
      <c r="K302" s="79"/>
      <c r="L302" s="79"/>
    </row>
    <row r="303" ht="14.25" customHeight="1">
      <c r="A303" s="79"/>
      <c r="B303" s="79"/>
      <c r="C303" s="85"/>
      <c r="D303" s="138"/>
      <c r="E303" s="121"/>
      <c r="F303" s="85"/>
      <c r="G303" s="85"/>
      <c r="H303" s="79"/>
      <c r="I303" s="79"/>
      <c r="J303" s="79"/>
      <c r="K303" s="79"/>
      <c r="L303" s="79"/>
    </row>
    <row r="304" ht="14.25" customHeight="1">
      <c r="A304" s="79"/>
      <c r="B304" s="79"/>
      <c r="C304" s="85"/>
      <c r="D304" s="138"/>
      <c r="E304" s="121"/>
      <c r="F304" s="85"/>
      <c r="G304" s="85"/>
      <c r="H304" s="79"/>
      <c r="I304" s="79"/>
      <c r="J304" s="79"/>
      <c r="K304" s="79"/>
      <c r="L304" s="79"/>
    </row>
    <row r="305" ht="14.25" customHeight="1">
      <c r="A305" s="79"/>
      <c r="B305" s="79"/>
      <c r="C305" s="85"/>
      <c r="D305" s="138"/>
      <c r="E305" s="121"/>
      <c r="F305" s="85"/>
      <c r="G305" s="85"/>
      <c r="H305" s="79"/>
      <c r="I305" s="79"/>
      <c r="J305" s="79"/>
      <c r="K305" s="79"/>
      <c r="L305" s="79"/>
    </row>
    <row r="306" ht="14.25" customHeight="1">
      <c r="A306" s="79"/>
      <c r="B306" s="79"/>
      <c r="C306" s="85"/>
      <c r="D306" s="138"/>
      <c r="E306" s="121"/>
      <c r="F306" s="85"/>
      <c r="G306" s="85"/>
      <c r="H306" s="79"/>
      <c r="I306" s="79"/>
      <c r="J306" s="79"/>
      <c r="K306" s="79"/>
      <c r="L306" s="79"/>
    </row>
    <row r="307" ht="14.25" customHeight="1">
      <c r="A307" s="79"/>
      <c r="B307" s="79"/>
      <c r="C307" s="85"/>
      <c r="D307" s="138"/>
      <c r="E307" s="121"/>
      <c r="F307" s="85"/>
      <c r="G307" s="85"/>
      <c r="H307" s="79"/>
      <c r="I307" s="79"/>
      <c r="J307" s="79"/>
      <c r="K307" s="79"/>
      <c r="L307" s="79"/>
    </row>
    <row r="308" ht="14.25" customHeight="1">
      <c r="A308" s="79"/>
      <c r="B308" s="79"/>
      <c r="C308" s="85"/>
      <c r="D308" s="138"/>
      <c r="E308" s="121"/>
      <c r="F308" s="85"/>
      <c r="G308" s="85"/>
      <c r="H308" s="79"/>
      <c r="I308" s="79"/>
      <c r="J308" s="79"/>
      <c r="K308" s="79"/>
      <c r="L308" s="79"/>
    </row>
    <row r="309" ht="14.25" customHeight="1">
      <c r="A309" s="79"/>
      <c r="B309" s="79"/>
      <c r="C309" s="85"/>
      <c r="D309" s="138"/>
      <c r="E309" s="121"/>
      <c r="F309" s="85"/>
      <c r="G309" s="85"/>
      <c r="H309" s="79"/>
      <c r="I309" s="79"/>
      <c r="J309" s="79"/>
      <c r="K309" s="79"/>
      <c r="L309" s="79"/>
    </row>
    <row r="310" ht="14.25" customHeight="1">
      <c r="A310" s="79"/>
      <c r="B310" s="79"/>
      <c r="C310" s="85"/>
      <c r="D310" s="138"/>
      <c r="E310" s="121"/>
      <c r="F310" s="85"/>
      <c r="G310" s="85"/>
      <c r="H310" s="79"/>
      <c r="I310" s="79"/>
      <c r="J310" s="79"/>
      <c r="K310" s="79"/>
      <c r="L310" s="79"/>
    </row>
    <row r="311" ht="14.25" customHeight="1">
      <c r="A311" s="79"/>
      <c r="B311" s="79"/>
      <c r="C311" s="85"/>
      <c r="D311" s="138"/>
      <c r="E311" s="121"/>
      <c r="F311" s="85"/>
      <c r="G311" s="85"/>
      <c r="H311" s="79"/>
      <c r="I311" s="79"/>
      <c r="J311" s="79"/>
      <c r="K311" s="79"/>
      <c r="L311" s="79"/>
    </row>
    <row r="312" ht="14.25" customHeight="1">
      <c r="A312" s="79"/>
      <c r="B312" s="79"/>
      <c r="C312" s="85"/>
      <c r="D312" s="138"/>
      <c r="E312" s="121"/>
      <c r="F312" s="85"/>
      <c r="G312" s="85"/>
      <c r="H312" s="79"/>
      <c r="I312" s="79"/>
      <c r="J312" s="79"/>
      <c r="K312" s="79"/>
      <c r="L312" s="79"/>
    </row>
    <row r="313" ht="14.25" customHeight="1">
      <c r="A313" s="79"/>
      <c r="B313" s="79"/>
      <c r="C313" s="85"/>
      <c r="D313" s="138"/>
      <c r="E313" s="121"/>
      <c r="F313" s="85"/>
      <c r="G313" s="85"/>
      <c r="H313" s="79"/>
      <c r="I313" s="79"/>
      <c r="J313" s="79"/>
      <c r="K313" s="79"/>
      <c r="L313" s="79"/>
    </row>
    <row r="314" ht="14.25" customHeight="1">
      <c r="A314" s="79"/>
      <c r="B314" s="79"/>
      <c r="C314" s="85"/>
      <c r="D314" s="138"/>
      <c r="E314" s="121"/>
      <c r="F314" s="85"/>
      <c r="G314" s="85"/>
      <c r="H314" s="79"/>
      <c r="I314" s="79"/>
      <c r="J314" s="79"/>
      <c r="K314" s="79"/>
      <c r="L314" s="79"/>
    </row>
    <row r="315" ht="14.25" customHeight="1">
      <c r="A315" s="79"/>
      <c r="B315" s="79"/>
      <c r="C315" s="85"/>
      <c r="D315" s="138"/>
      <c r="E315" s="121"/>
      <c r="F315" s="85"/>
      <c r="G315" s="85"/>
      <c r="H315" s="79"/>
      <c r="I315" s="79"/>
      <c r="J315" s="79"/>
      <c r="K315" s="79"/>
      <c r="L315" s="79"/>
    </row>
    <row r="316" ht="14.25" customHeight="1">
      <c r="A316" s="79"/>
      <c r="B316" s="79"/>
      <c r="C316" s="85"/>
      <c r="D316" s="138"/>
      <c r="E316" s="121"/>
      <c r="F316" s="85"/>
      <c r="G316" s="85"/>
      <c r="H316" s="79"/>
      <c r="I316" s="79"/>
      <c r="J316" s="79"/>
      <c r="K316" s="79"/>
      <c r="L316" s="79"/>
    </row>
    <row r="317" ht="14.25" customHeight="1">
      <c r="A317" s="79"/>
      <c r="B317" s="79"/>
      <c r="C317" s="85"/>
      <c r="D317" s="138"/>
      <c r="E317" s="121"/>
      <c r="F317" s="85"/>
      <c r="G317" s="85"/>
      <c r="H317" s="79"/>
      <c r="I317" s="79"/>
      <c r="J317" s="79"/>
      <c r="K317" s="79"/>
      <c r="L317" s="79"/>
    </row>
    <row r="318" ht="14.25" customHeight="1">
      <c r="A318" s="79"/>
      <c r="B318" s="79"/>
      <c r="C318" s="85"/>
      <c r="D318" s="138"/>
      <c r="E318" s="121"/>
      <c r="F318" s="85"/>
      <c r="G318" s="85"/>
      <c r="H318" s="79"/>
      <c r="I318" s="79"/>
      <c r="J318" s="79"/>
      <c r="K318" s="79"/>
      <c r="L318" s="79"/>
    </row>
    <row r="319" ht="14.25" customHeight="1">
      <c r="A319" s="79"/>
      <c r="B319" s="79"/>
      <c r="C319" s="85"/>
      <c r="D319" s="138"/>
      <c r="E319" s="121"/>
      <c r="F319" s="85"/>
      <c r="G319" s="85"/>
      <c r="H319" s="79"/>
      <c r="I319" s="79"/>
      <c r="J319" s="79"/>
      <c r="K319" s="79"/>
      <c r="L319" s="79"/>
    </row>
    <row r="320" ht="14.25" customHeight="1">
      <c r="A320" s="79"/>
      <c r="B320" s="79"/>
      <c r="C320" s="85"/>
      <c r="D320" s="138"/>
      <c r="E320" s="121"/>
      <c r="F320" s="85"/>
      <c r="G320" s="85"/>
      <c r="H320" s="79"/>
      <c r="I320" s="79"/>
      <c r="J320" s="79"/>
      <c r="K320" s="79"/>
      <c r="L320" s="79"/>
    </row>
    <row r="321" ht="14.25" customHeight="1">
      <c r="A321" s="79"/>
      <c r="B321" s="79"/>
      <c r="C321" s="85"/>
      <c r="D321" s="138"/>
      <c r="E321" s="121"/>
      <c r="F321" s="85"/>
      <c r="G321" s="85"/>
      <c r="H321" s="79"/>
      <c r="I321" s="79"/>
      <c r="J321" s="79"/>
      <c r="K321" s="79"/>
      <c r="L321" s="79"/>
    </row>
    <row r="322" ht="14.25" customHeight="1">
      <c r="A322" s="79"/>
      <c r="B322" s="79"/>
      <c r="C322" s="85"/>
      <c r="D322" s="138"/>
      <c r="E322" s="121"/>
      <c r="F322" s="85"/>
      <c r="G322" s="85"/>
      <c r="H322" s="79"/>
      <c r="I322" s="79"/>
      <c r="J322" s="79"/>
      <c r="K322" s="79"/>
      <c r="L322" s="79"/>
    </row>
    <row r="323" ht="14.25" customHeight="1">
      <c r="A323" s="79"/>
      <c r="B323" s="79"/>
      <c r="C323" s="85"/>
      <c r="D323" s="138"/>
      <c r="E323" s="121"/>
      <c r="F323" s="85"/>
      <c r="G323" s="85"/>
      <c r="H323" s="79"/>
      <c r="I323" s="79"/>
      <c r="J323" s="79"/>
      <c r="K323" s="79"/>
      <c r="L323" s="79"/>
    </row>
    <row r="324" ht="14.25" customHeight="1">
      <c r="A324" s="79"/>
      <c r="B324" s="79"/>
      <c r="C324" s="85"/>
      <c r="D324" s="138"/>
      <c r="E324" s="121"/>
      <c r="F324" s="85"/>
      <c r="G324" s="85"/>
      <c r="H324" s="79"/>
      <c r="I324" s="79"/>
      <c r="J324" s="79"/>
      <c r="K324" s="79"/>
      <c r="L324" s="79"/>
    </row>
    <row r="325" ht="14.25" customHeight="1">
      <c r="A325" s="79"/>
      <c r="B325" s="79"/>
      <c r="C325" s="85"/>
      <c r="D325" s="138"/>
      <c r="E325" s="121"/>
      <c r="F325" s="85"/>
      <c r="G325" s="85"/>
      <c r="H325" s="79"/>
      <c r="I325" s="79"/>
      <c r="J325" s="79"/>
      <c r="K325" s="79"/>
      <c r="L325" s="79"/>
    </row>
    <row r="326" ht="14.25" customHeight="1">
      <c r="A326" s="79"/>
      <c r="B326" s="79"/>
      <c r="C326" s="85"/>
      <c r="D326" s="138"/>
      <c r="E326" s="121"/>
      <c r="F326" s="85"/>
      <c r="G326" s="85"/>
      <c r="H326" s="79"/>
      <c r="I326" s="79"/>
      <c r="J326" s="79"/>
      <c r="K326" s="79"/>
      <c r="L326" s="79"/>
    </row>
    <row r="327" ht="14.25" customHeight="1">
      <c r="A327" s="79"/>
      <c r="B327" s="79"/>
      <c r="C327" s="85"/>
      <c r="D327" s="138"/>
      <c r="E327" s="121"/>
      <c r="F327" s="85"/>
      <c r="G327" s="85"/>
      <c r="H327" s="79"/>
      <c r="I327" s="79"/>
      <c r="J327" s="79"/>
      <c r="K327" s="79"/>
      <c r="L327" s="79"/>
    </row>
    <row r="328" ht="14.25" customHeight="1">
      <c r="A328" s="79"/>
      <c r="B328" s="79"/>
      <c r="C328" s="85"/>
      <c r="D328" s="138"/>
      <c r="E328" s="121"/>
      <c r="F328" s="85"/>
      <c r="G328" s="85"/>
      <c r="H328" s="79"/>
      <c r="I328" s="79"/>
      <c r="J328" s="79"/>
      <c r="K328" s="79"/>
      <c r="L328" s="79"/>
    </row>
    <row r="329" ht="14.25" customHeight="1">
      <c r="A329" s="79"/>
      <c r="B329" s="79"/>
      <c r="C329" s="85"/>
      <c r="D329" s="138"/>
      <c r="E329" s="121"/>
      <c r="F329" s="85"/>
      <c r="G329" s="85"/>
      <c r="H329" s="79"/>
      <c r="I329" s="79"/>
      <c r="J329" s="79"/>
      <c r="K329" s="79"/>
      <c r="L329" s="79"/>
    </row>
    <row r="330" ht="14.25" customHeight="1">
      <c r="A330" s="79"/>
      <c r="B330" s="79"/>
      <c r="C330" s="85"/>
      <c r="D330" s="138"/>
      <c r="E330" s="121"/>
      <c r="F330" s="85"/>
      <c r="G330" s="85"/>
      <c r="H330" s="79"/>
      <c r="I330" s="79"/>
      <c r="J330" s="79"/>
      <c r="K330" s="79"/>
      <c r="L330" s="79"/>
    </row>
    <row r="331" ht="14.25" customHeight="1">
      <c r="A331" s="79"/>
      <c r="B331" s="79"/>
      <c r="C331" s="85"/>
      <c r="D331" s="138"/>
      <c r="E331" s="121"/>
      <c r="F331" s="85"/>
      <c r="G331" s="85"/>
      <c r="H331" s="79"/>
      <c r="I331" s="79"/>
      <c r="J331" s="79"/>
      <c r="K331" s="79"/>
      <c r="L331" s="79"/>
    </row>
    <row r="332" ht="14.25" customHeight="1">
      <c r="A332" s="79"/>
      <c r="B332" s="79"/>
      <c r="C332" s="85"/>
      <c r="D332" s="138"/>
      <c r="E332" s="121"/>
      <c r="F332" s="85"/>
      <c r="G332" s="85"/>
      <c r="H332" s="79"/>
      <c r="I332" s="79"/>
      <c r="J332" s="79"/>
      <c r="K332" s="79"/>
      <c r="L332" s="79"/>
    </row>
    <row r="333" ht="14.25" customHeight="1">
      <c r="A333" s="79"/>
      <c r="B333" s="79"/>
      <c r="C333" s="85"/>
      <c r="D333" s="138"/>
      <c r="E333" s="121"/>
      <c r="F333" s="85"/>
      <c r="G333" s="85"/>
      <c r="H333" s="79"/>
      <c r="I333" s="79"/>
      <c r="J333" s="79"/>
      <c r="K333" s="79"/>
      <c r="L333" s="79"/>
    </row>
    <row r="334" ht="14.25" customHeight="1">
      <c r="A334" s="79"/>
      <c r="B334" s="79"/>
      <c r="C334" s="85"/>
      <c r="D334" s="138"/>
      <c r="E334" s="121"/>
      <c r="F334" s="85"/>
      <c r="G334" s="85"/>
      <c r="H334" s="79"/>
      <c r="I334" s="79"/>
      <c r="J334" s="79"/>
      <c r="K334" s="79"/>
      <c r="L334" s="79"/>
    </row>
    <row r="335" ht="14.25" customHeight="1">
      <c r="A335" s="79"/>
      <c r="B335" s="79"/>
      <c r="C335" s="85"/>
      <c r="D335" s="138"/>
      <c r="E335" s="121"/>
      <c r="F335" s="85"/>
      <c r="G335" s="85"/>
      <c r="H335" s="79"/>
      <c r="I335" s="79"/>
      <c r="J335" s="79"/>
      <c r="K335" s="79"/>
      <c r="L335" s="79"/>
    </row>
    <row r="336" ht="14.25" customHeight="1">
      <c r="A336" s="79"/>
      <c r="B336" s="79"/>
      <c r="C336" s="85"/>
      <c r="D336" s="138"/>
      <c r="E336" s="121"/>
      <c r="F336" s="85"/>
      <c r="G336" s="85"/>
      <c r="H336" s="79"/>
      <c r="I336" s="79"/>
      <c r="J336" s="79"/>
      <c r="K336" s="79"/>
      <c r="L336" s="79"/>
    </row>
    <row r="337" ht="14.25" customHeight="1">
      <c r="A337" s="79"/>
      <c r="B337" s="79"/>
      <c r="C337" s="85"/>
      <c r="D337" s="138"/>
      <c r="E337" s="121"/>
      <c r="F337" s="85"/>
      <c r="G337" s="85"/>
      <c r="H337" s="79"/>
      <c r="I337" s="79"/>
      <c r="J337" s="79"/>
      <c r="K337" s="79"/>
      <c r="L337" s="79"/>
    </row>
    <row r="338" ht="14.25" customHeight="1">
      <c r="A338" s="79"/>
      <c r="B338" s="79"/>
      <c r="C338" s="85"/>
      <c r="D338" s="138"/>
      <c r="E338" s="121"/>
      <c r="F338" s="85"/>
      <c r="G338" s="85"/>
      <c r="H338" s="79"/>
      <c r="I338" s="79"/>
      <c r="J338" s="79"/>
      <c r="K338" s="79"/>
      <c r="L338" s="79"/>
    </row>
    <row r="339" ht="14.25" customHeight="1">
      <c r="A339" s="79"/>
      <c r="B339" s="79"/>
      <c r="C339" s="85"/>
      <c r="D339" s="138"/>
      <c r="E339" s="121"/>
      <c r="F339" s="85"/>
      <c r="G339" s="85"/>
      <c r="H339" s="79"/>
      <c r="I339" s="79"/>
      <c r="J339" s="79"/>
      <c r="K339" s="79"/>
      <c r="L339" s="79"/>
    </row>
    <row r="340" ht="14.25" customHeight="1">
      <c r="A340" s="79"/>
      <c r="B340" s="79"/>
      <c r="C340" s="85"/>
      <c r="D340" s="138"/>
      <c r="E340" s="121"/>
      <c r="F340" s="85"/>
      <c r="G340" s="85"/>
      <c r="H340" s="79"/>
      <c r="I340" s="79"/>
      <c r="J340" s="79"/>
      <c r="K340" s="79"/>
      <c r="L340" s="79"/>
    </row>
    <row r="341" ht="14.25" customHeight="1">
      <c r="A341" s="79"/>
      <c r="B341" s="79"/>
      <c r="C341" s="85"/>
      <c r="D341" s="138"/>
      <c r="E341" s="121"/>
      <c r="F341" s="85"/>
      <c r="G341" s="85"/>
      <c r="H341" s="79"/>
      <c r="I341" s="79"/>
      <c r="J341" s="79"/>
      <c r="K341" s="79"/>
      <c r="L341" s="79"/>
    </row>
    <row r="342" ht="14.25" customHeight="1">
      <c r="A342" s="79"/>
      <c r="B342" s="79"/>
      <c r="C342" s="85"/>
      <c r="D342" s="138"/>
      <c r="E342" s="121"/>
      <c r="F342" s="85"/>
      <c r="G342" s="85"/>
      <c r="H342" s="79"/>
      <c r="I342" s="79"/>
      <c r="J342" s="79"/>
      <c r="K342" s="79"/>
      <c r="L342" s="79"/>
    </row>
    <row r="343" ht="14.25" customHeight="1">
      <c r="A343" s="79"/>
      <c r="B343" s="79"/>
      <c r="C343" s="85"/>
      <c r="D343" s="138"/>
      <c r="E343" s="121"/>
      <c r="F343" s="85"/>
      <c r="G343" s="85"/>
      <c r="H343" s="79"/>
      <c r="I343" s="79"/>
      <c r="J343" s="79"/>
      <c r="K343" s="79"/>
      <c r="L343" s="79"/>
    </row>
    <row r="344" ht="14.25" customHeight="1">
      <c r="A344" s="79"/>
      <c r="B344" s="79"/>
      <c r="C344" s="85"/>
      <c r="D344" s="138"/>
      <c r="E344" s="121"/>
      <c r="F344" s="85"/>
      <c r="G344" s="85"/>
      <c r="H344" s="79"/>
      <c r="I344" s="79"/>
      <c r="J344" s="79"/>
      <c r="K344" s="79"/>
      <c r="L344" s="79"/>
    </row>
    <row r="345" ht="14.25" customHeight="1">
      <c r="A345" s="79"/>
      <c r="B345" s="79"/>
      <c r="C345" s="85"/>
      <c r="D345" s="138"/>
      <c r="E345" s="121"/>
      <c r="F345" s="85"/>
      <c r="G345" s="85"/>
      <c r="H345" s="79"/>
      <c r="I345" s="79"/>
      <c r="J345" s="79"/>
      <c r="K345" s="79"/>
      <c r="L345" s="79"/>
    </row>
    <row r="346" ht="14.25" customHeight="1">
      <c r="A346" s="79"/>
      <c r="B346" s="79"/>
      <c r="C346" s="85"/>
      <c r="D346" s="138"/>
      <c r="E346" s="121"/>
      <c r="F346" s="85"/>
      <c r="G346" s="85"/>
      <c r="H346" s="79"/>
      <c r="I346" s="79"/>
      <c r="J346" s="79"/>
      <c r="K346" s="79"/>
      <c r="L346" s="79"/>
    </row>
    <row r="347" ht="14.25" customHeight="1">
      <c r="A347" s="79"/>
      <c r="B347" s="79"/>
      <c r="C347" s="85"/>
      <c r="D347" s="138"/>
      <c r="E347" s="121"/>
      <c r="F347" s="85"/>
      <c r="G347" s="85"/>
      <c r="H347" s="79"/>
      <c r="I347" s="79"/>
      <c r="J347" s="79"/>
      <c r="K347" s="79"/>
      <c r="L347" s="79"/>
    </row>
    <row r="348" ht="14.25" customHeight="1">
      <c r="A348" s="79"/>
      <c r="B348" s="79"/>
      <c r="C348" s="85"/>
      <c r="D348" s="138"/>
      <c r="E348" s="121"/>
      <c r="F348" s="85"/>
      <c r="G348" s="85"/>
      <c r="H348" s="79"/>
      <c r="I348" s="79"/>
      <c r="J348" s="79"/>
      <c r="K348" s="79"/>
      <c r="L348" s="79"/>
    </row>
    <row r="349" ht="14.25" customHeight="1">
      <c r="A349" s="79"/>
      <c r="B349" s="79"/>
      <c r="C349" s="85"/>
      <c r="D349" s="138"/>
      <c r="E349" s="121"/>
      <c r="F349" s="85"/>
      <c r="G349" s="85"/>
      <c r="H349" s="79"/>
      <c r="I349" s="79"/>
      <c r="J349" s="79"/>
      <c r="K349" s="79"/>
      <c r="L349" s="79"/>
    </row>
    <row r="350" ht="14.25" customHeight="1">
      <c r="A350" s="79"/>
      <c r="B350" s="79"/>
      <c r="C350" s="85"/>
      <c r="D350" s="138"/>
      <c r="E350" s="121"/>
      <c r="F350" s="85"/>
      <c r="G350" s="85"/>
      <c r="H350" s="79"/>
      <c r="I350" s="79"/>
      <c r="J350" s="79"/>
      <c r="K350" s="79"/>
      <c r="L350" s="79"/>
    </row>
    <row r="351" ht="14.25" customHeight="1">
      <c r="A351" s="79"/>
      <c r="B351" s="79"/>
      <c r="C351" s="85"/>
      <c r="D351" s="138"/>
      <c r="E351" s="121"/>
      <c r="F351" s="85"/>
      <c r="G351" s="85"/>
      <c r="H351" s="79"/>
      <c r="I351" s="79"/>
      <c r="J351" s="79"/>
      <c r="K351" s="79"/>
      <c r="L351" s="79"/>
    </row>
    <row r="352" ht="14.25" customHeight="1">
      <c r="A352" s="79"/>
      <c r="B352" s="79"/>
      <c r="C352" s="85"/>
      <c r="D352" s="138"/>
      <c r="E352" s="121"/>
      <c r="F352" s="85"/>
      <c r="G352" s="85"/>
      <c r="H352" s="79"/>
      <c r="I352" s="79"/>
      <c r="J352" s="79"/>
      <c r="K352" s="79"/>
      <c r="L352" s="79"/>
    </row>
    <row r="353" ht="14.25" customHeight="1">
      <c r="A353" s="79"/>
      <c r="B353" s="79"/>
      <c r="C353" s="85"/>
      <c r="D353" s="138"/>
      <c r="E353" s="121"/>
      <c r="F353" s="85"/>
      <c r="G353" s="85"/>
      <c r="H353" s="79"/>
      <c r="I353" s="79"/>
      <c r="J353" s="79"/>
      <c r="K353" s="79"/>
      <c r="L353" s="79"/>
    </row>
    <row r="354" ht="14.25" customHeight="1">
      <c r="A354" s="79"/>
      <c r="B354" s="79"/>
      <c r="C354" s="85"/>
      <c r="D354" s="138"/>
      <c r="E354" s="121"/>
      <c r="F354" s="85"/>
      <c r="G354" s="85"/>
      <c r="H354" s="79"/>
      <c r="I354" s="79"/>
      <c r="J354" s="79"/>
      <c r="K354" s="79"/>
      <c r="L354" s="79"/>
    </row>
    <row r="355" ht="14.25" customHeight="1">
      <c r="A355" s="79"/>
      <c r="B355" s="79"/>
      <c r="C355" s="85"/>
      <c r="D355" s="138"/>
      <c r="E355" s="121"/>
      <c r="F355" s="85"/>
      <c r="G355" s="85"/>
      <c r="H355" s="79"/>
      <c r="I355" s="79"/>
      <c r="J355" s="79"/>
      <c r="K355" s="79"/>
      <c r="L355" s="79"/>
    </row>
    <row r="356" ht="14.25" customHeight="1">
      <c r="A356" s="79"/>
      <c r="B356" s="79"/>
      <c r="C356" s="85"/>
      <c r="D356" s="138"/>
      <c r="E356" s="121"/>
      <c r="F356" s="85"/>
      <c r="G356" s="85"/>
      <c r="H356" s="79"/>
      <c r="I356" s="79"/>
      <c r="J356" s="79"/>
      <c r="K356" s="79"/>
      <c r="L356" s="79"/>
    </row>
    <row r="357" ht="14.25" customHeight="1">
      <c r="A357" s="79"/>
      <c r="B357" s="79"/>
      <c r="C357" s="85"/>
      <c r="D357" s="138"/>
      <c r="E357" s="121"/>
      <c r="F357" s="85"/>
      <c r="G357" s="85"/>
      <c r="H357" s="79"/>
      <c r="I357" s="79"/>
      <c r="J357" s="79"/>
      <c r="K357" s="79"/>
      <c r="L357" s="79"/>
    </row>
    <row r="358" ht="14.25" customHeight="1">
      <c r="A358" s="79"/>
      <c r="B358" s="79"/>
      <c r="C358" s="85"/>
      <c r="D358" s="138"/>
      <c r="E358" s="121"/>
      <c r="F358" s="85"/>
      <c r="G358" s="85"/>
      <c r="H358" s="79"/>
      <c r="I358" s="79"/>
      <c r="J358" s="79"/>
      <c r="K358" s="79"/>
      <c r="L358" s="79"/>
    </row>
    <row r="359" ht="14.25" customHeight="1">
      <c r="A359" s="79"/>
      <c r="B359" s="79"/>
      <c r="C359" s="85"/>
      <c r="D359" s="138"/>
      <c r="E359" s="121"/>
      <c r="F359" s="85"/>
      <c r="G359" s="85"/>
      <c r="H359" s="79"/>
      <c r="I359" s="79"/>
      <c r="J359" s="79"/>
      <c r="K359" s="79"/>
      <c r="L359" s="79"/>
    </row>
    <row r="360" ht="14.25" customHeight="1">
      <c r="A360" s="79"/>
      <c r="B360" s="79"/>
      <c r="C360" s="85"/>
      <c r="D360" s="138"/>
      <c r="E360" s="121"/>
      <c r="F360" s="85"/>
      <c r="G360" s="85"/>
      <c r="H360" s="79"/>
      <c r="I360" s="79"/>
      <c r="J360" s="79"/>
      <c r="K360" s="79"/>
      <c r="L360" s="79"/>
    </row>
    <row r="361" ht="14.25" customHeight="1">
      <c r="A361" s="79"/>
      <c r="B361" s="79"/>
      <c r="C361" s="85"/>
      <c r="D361" s="138"/>
      <c r="E361" s="121"/>
      <c r="F361" s="85"/>
      <c r="G361" s="85"/>
      <c r="H361" s="79"/>
      <c r="I361" s="79"/>
      <c r="J361" s="79"/>
      <c r="K361" s="79"/>
      <c r="L361" s="79"/>
    </row>
    <row r="362" ht="14.25" customHeight="1">
      <c r="A362" s="79"/>
      <c r="B362" s="79"/>
      <c r="C362" s="85"/>
      <c r="D362" s="138"/>
      <c r="E362" s="121"/>
      <c r="F362" s="85"/>
      <c r="G362" s="85"/>
      <c r="H362" s="79"/>
      <c r="I362" s="79"/>
      <c r="J362" s="79"/>
      <c r="K362" s="79"/>
      <c r="L362" s="79"/>
    </row>
    <row r="363" ht="14.25" customHeight="1">
      <c r="A363" s="79"/>
      <c r="B363" s="79"/>
      <c r="C363" s="85"/>
      <c r="D363" s="138"/>
      <c r="E363" s="121"/>
      <c r="F363" s="85"/>
      <c r="G363" s="85"/>
      <c r="H363" s="79"/>
      <c r="I363" s="79"/>
      <c r="J363" s="79"/>
      <c r="K363" s="79"/>
      <c r="L363" s="79"/>
    </row>
    <row r="364" ht="14.25" customHeight="1">
      <c r="A364" s="79"/>
      <c r="B364" s="79"/>
      <c r="C364" s="85"/>
      <c r="D364" s="138"/>
      <c r="E364" s="121"/>
      <c r="F364" s="85"/>
      <c r="G364" s="85"/>
      <c r="H364" s="79"/>
      <c r="I364" s="79"/>
      <c r="J364" s="79"/>
      <c r="K364" s="79"/>
      <c r="L364" s="79"/>
    </row>
    <row r="365" ht="14.25" customHeight="1">
      <c r="A365" s="79"/>
      <c r="B365" s="79"/>
      <c r="C365" s="85"/>
      <c r="D365" s="138"/>
      <c r="E365" s="121"/>
      <c r="F365" s="85"/>
      <c r="G365" s="85"/>
      <c r="H365" s="79"/>
      <c r="I365" s="79"/>
      <c r="J365" s="79"/>
      <c r="K365" s="79"/>
      <c r="L365" s="79"/>
    </row>
    <row r="366" ht="14.25" customHeight="1">
      <c r="A366" s="79"/>
      <c r="B366" s="79"/>
      <c r="C366" s="85"/>
      <c r="D366" s="138"/>
      <c r="E366" s="121"/>
      <c r="F366" s="85"/>
      <c r="G366" s="85"/>
      <c r="H366" s="79"/>
      <c r="I366" s="79"/>
      <c r="J366" s="79"/>
      <c r="K366" s="79"/>
      <c r="L366" s="79"/>
    </row>
    <row r="367" ht="14.25" customHeight="1">
      <c r="A367" s="79"/>
      <c r="B367" s="79"/>
      <c r="C367" s="85"/>
      <c r="D367" s="138"/>
      <c r="E367" s="121"/>
      <c r="F367" s="85"/>
      <c r="G367" s="85"/>
      <c r="H367" s="79"/>
      <c r="I367" s="79"/>
      <c r="J367" s="79"/>
      <c r="K367" s="79"/>
      <c r="L367" s="79"/>
    </row>
    <row r="368" ht="14.25" customHeight="1">
      <c r="A368" s="79"/>
      <c r="B368" s="79"/>
      <c r="C368" s="85"/>
      <c r="D368" s="138"/>
      <c r="E368" s="121"/>
      <c r="F368" s="85"/>
      <c r="G368" s="85"/>
      <c r="H368" s="79"/>
      <c r="I368" s="79"/>
      <c r="J368" s="79"/>
      <c r="K368" s="79"/>
      <c r="L368" s="79"/>
    </row>
    <row r="369" ht="14.25" customHeight="1">
      <c r="A369" s="79"/>
      <c r="B369" s="79"/>
      <c r="C369" s="85"/>
      <c r="D369" s="138"/>
      <c r="E369" s="121"/>
      <c r="F369" s="85"/>
      <c r="G369" s="85"/>
      <c r="H369" s="79"/>
      <c r="I369" s="79"/>
      <c r="J369" s="79"/>
      <c r="K369" s="79"/>
      <c r="L369" s="79"/>
    </row>
    <row r="370" ht="14.25" customHeight="1">
      <c r="A370" s="79"/>
      <c r="B370" s="79"/>
      <c r="C370" s="85"/>
      <c r="D370" s="138"/>
      <c r="E370" s="121"/>
      <c r="F370" s="85"/>
      <c r="G370" s="85"/>
      <c r="H370" s="79"/>
      <c r="I370" s="79"/>
      <c r="J370" s="79"/>
      <c r="K370" s="79"/>
      <c r="L370" s="79"/>
    </row>
    <row r="371" ht="14.25" customHeight="1">
      <c r="A371" s="79"/>
      <c r="B371" s="79"/>
      <c r="C371" s="85"/>
      <c r="D371" s="138"/>
      <c r="E371" s="121"/>
      <c r="F371" s="85"/>
      <c r="G371" s="85"/>
      <c r="H371" s="79"/>
      <c r="I371" s="79"/>
      <c r="J371" s="79"/>
      <c r="K371" s="79"/>
      <c r="L371" s="79"/>
    </row>
    <row r="372" ht="14.25" customHeight="1">
      <c r="A372" s="79"/>
      <c r="B372" s="79"/>
      <c r="C372" s="85"/>
      <c r="D372" s="138"/>
      <c r="E372" s="121"/>
      <c r="F372" s="85"/>
      <c r="G372" s="85"/>
      <c r="H372" s="79"/>
      <c r="I372" s="79"/>
      <c r="J372" s="79"/>
      <c r="K372" s="79"/>
      <c r="L372" s="79"/>
    </row>
    <row r="373" ht="14.25" customHeight="1">
      <c r="A373" s="79"/>
      <c r="B373" s="79"/>
      <c r="C373" s="85"/>
      <c r="D373" s="138"/>
      <c r="E373" s="121"/>
      <c r="F373" s="85"/>
      <c r="G373" s="85"/>
      <c r="H373" s="79"/>
      <c r="I373" s="79"/>
      <c r="J373" s="79"/>
      <c r="K373" s="79"/>
      <c r="L373" s="79"/>
    </row>
    <row r="374" ht="14.25" customHeight="1">
      <c r="A374" s="79"/>
      <c r="B374" s="79"/>
      <c r="C374" s="85"/>
      <c r="D374" s="138"/>
      <c r="E374" s="121"/>
      <c r="F374" s="85"/>
      <c r="G374" s="85"/>
      <c r="H374" s="79"/>
      <c r="I374" s="79"/>
      <c r="J374" s="79"/>
      <c r="K374" s="79"/>
      <c r="L374" s="79"/>
    </row>
    <row r="375" ht="14.25" customHeight="1">
      <c r="A375" s="79"/>
      <c r="B375" s="79"/>
      <c r="C375" s="85"/>
      <c r="D375" s="138"/>
      <c r="E375" s="121"/>
      <c r="F375" s="85"/>
      <c r="G375" s="85"/>
      <c r="H375" s="79"/>
      <c r="I375" s="79"/>
      <c r="J375" s="79"/>
      <c r="K375" s="79"/>
      <c r="L375" s="79"/>
    </row>
    <row r="376" ht="14.25" customHeight="1">
      <c r="A376" s="79"/>
      <c r="B376" s="79"/>
      <c r="C376" s="85"/>
      <c r="D376" s="138"/>
      <c r="E376" s="121"/>
      <c r="F376" s="85"/>
      <c r="G376" s="85"/>
      <c r="H376" s="79"/>
      <c r="I376" s="79"/>
      <c r="J376" s="79"/>
      <c r="K376" s="79"/>
      <c r="L376" s="79"/>
    </row>
    <row r="377" ht="14.25" customHeight="1">
      <c r="A377" s="79"/>
      <c r="B377" s="79"/>
      <c r="C377" s="85"/>
      <c r="D377" s="138"/>
      <c r="E377" s="121"/>
      <c r="F377" s="85"/>
      <c r="G377" s="85"/>
      <c r="H377" s="79"/>
      <c r="I377" s="79"/>
      <c r="J377" s="79"/>
      <c r="K377" s="79"/>
      <c r="L377" s="79"/>
    </row>
    <row r="378" ht="14.25" customHeight="1">
      <c r="A378" s="79"/>
      <c r="B378" s="79"/>
      <c r="C378" s="85"/>
      <c r="D378" s="138"/>
      <c r="E378" s="121"/>
      <c r="F378" s="85"/>
      <c r="G378" s="85"/>
      <c r="H378" s="79"/>
      <c r="I378" s="79"/>
      <c r="J378" s="79"/>
      <c r="K378" s="79"/>
      <c r="L378" s="79"/>
    </row>
    <row r="379" ht="14.25" customHeight="1">
      <c r="A379" s="79"/>
      <c r="B379" s="79"/>
      <c r="C379" s="85"/>
      <c r="D379" s="138"/>
      <c r="E379" s="121"/>
      <c r="F379" s="85"/>
      <c r="G379" s="85"/>
      <c r="H379" s="79"/>
      <c r="I379" s="79"/>
      <c r="J379" s="79"/>
      <c r="K379" s="79"/>
      <c r="L379" s="79"/>
    </row>
    <row r="380" ht="14.25" customHeight="1">
      <c r="A380" s="79"/>
      <c r="B380" s="79"/>
      <c r="C380" s="85"/>
      <c r="D380" s="138"/>
      <c r="E380" s="121"/>
      <c r="F380" s="85"/>
      <c r="G380" s="85"/>
      <c r="H380" s="79"/>
      <c r="I380" s="79"/>
      <c r="J380" s="79"/>
      <c r="K380" s="79"/>
      <c r="L380" s="79"/>
    </row>
    <row r="381" ht="14.25" customHeight="1">
      <c r="A381" s="79"/>
      <c r="B381" s="79"/>
      <c r="C381" s="85"/>
      <c r="D381" s="138"/>
      <c r="E381" s="121"/>
      <c r="F381" s="85"/>
      <c r="G381" s="85"/>
      <c r="H381" s="79"/>
      <c r="I381" s="79"/>
      <c r="J381" s="79"/>
      <c r="K381" s="79"/>
      <c r="L381" s="79"/>
    </row>
    <row r="382" ht="14.25" customHeight="1">
      <c r="A382" s="79"/>
      <c r="B382" s="79"/>
      <c r="C382" s="85"/>
      <c r="D382" s="138"/>
      <c r="E382" s="121"/>
      <c r="F382" s="85"/>
      <c r="G382" s="85"/>
      <c r="H382" s="79"/>
      <c r="I382" s="79"/>
      <c r="J382" s="79"/>
      <c r="K382" s="79"/>
      <c r="L382" s="79"/>
    </row>
    <row r="383" ht="14.25" customHeight="1">
      <c r="A383" s="79"/>
      <c r="B383" s="79"/>
      <c r="C383" s="85"/>
      <c r="D383" s="138"/>
      <c r="E383" s="121"/>
      <c r="F383" s="85"/>
      <c r="G383" s="85"/>
      <c r="H383" s="79"/>
      <c r="I383" s="79"/>
      <c r="J383" s="79"/>
      <c r="K383" s="79"/>
      <c r="L383" s="79"/>
    </row>
    <row r="384" ht="14.25" customHeight="1">
      <c r="A384" s="79"/>
      <c r="B384" s="79"/>
      <c r="C384" s="85"/>
      <c r="D384" s="138"/>
      <c r="E384" s="121"/>
      <c r="F384" s="85"/>
      <c r="G384" s="85"/>
      <c r="H384" s="79"/>
      <c r="I384" s="79"/>
      <c r="J384" s="79"/>
      <c r="K384" s="79"/>
      <c r="L384" s="79"/>
    </row>
    <row r="385" ht="14.25" customHeight="1">
      <c r="A385" s="79"/>
      <c r="B385" s="79"/>
      <c r="C385" s="85"/>
      <c r="D385" s="138"/>
      <c r="E385" s="121"/>
      <c r="F385" s="85"/>
      <c r="G385" s="85"/>
      <c r="H385" s="79"/>
      <c r="I385" s="79"/>
      <c r="J385" s="79"/>
      <c r="K385" s="79"/>
      <c r="L385" s="79"/>
    </row>
    <row r="386" ht="14.25" customHeight="1">
      <c r="A386" s="79"/>
      <c r="B386" s="79"/>
      <c r="C386" s="85"/>
      <c r="D386" s="138"/>
      <c r="E386" s="121"/>
      <c r="F386" s="85"/>
      <c r="G386" s="85"/>
      <c r="H386" s="79"/>
      <c r="I386" s="79"/>
      <c r="J386" s="79"/>
      <c r="K386" s="79"/>
      <c r="L386" s="79"/>
    </row>
    <row r="387" ht="14.25" customHeight="1">
      <c r="A387" s="79"/>
      <c r="B387" s="79"/>
      <c r="C387" s="85"/>
      <c r="D387" s="138"/>
      <c r="E387" s="121"/>
      <c r="F387" s="85"/>
      <c r="G387" s="85"/>
      <c r="H387" s="79"/>
      <c r="I387" s="79"/>
      <c r="J387" s="79"/>
      <c r="K387" s="79"/>
      <c r="L387" s="79"/>
    </row>
    <row r="388" ht="14.25" customHeight="1">
      <c r="A388" s="79"/>
      <c r="B388" s="79"/>
      <c r="C388" s="85"/>
      <c r="D388" s="138"/>
      <c r="E388" s="121"/>
      <c r="F388" s="85"/>
      <c r="G388" s="85"/>
      <c r="H388" s="79"/>
      <c r="I388" s="79"/>
      <c r="J388" s="79"/>
      <c r="K388" s="79"/>
      <c r="L388" s="79"/>
    </row>
    <row r="389" ht="14.25" customHeight="1">
      <c r="A389" s="79"/>
      <c r="B389" s="79"/>
      <c r="C389" s="85"/>
      <c r="D389" s="138"/>
      <c r="E389" s="121"/>
      <c r="F389" s="85"/>
      <c r="G389" s="85"/>
      <c r="H389" s="79"/>
      <c r="I389" s="79"/>
      <c r="J389" s="79"/>
      <c r="K389" s="79"/>
      <c r="L389" s="79"/>
    </row>
    <row r="390" ht="14.25" customHeight="1">
      <c r="A390" s="79"/>
      <c r="B390" s="79"/>
      <c r="C390" s="85"/>
      <c r="D390" s="138"/>
      <c r="E390" s="121"/>
      <c r="F390" s="85"/>
      <c r="G390" s="85"/>
      <c r="H390" s="79"/>
      <c r="I390" s="79"/>
      <c r="J390" s="79"/>
      <c r="K390" s="79"/>
      <c r="L390" s="79"/>
    </row>
    <row r="391" ht="14.25" customHeight="1">
      <c r="A391" s="79"/>
      <c r="B391" s="79"/>
      <c r="C391" s="85"/>
      <c r="D391" s="138"/>
      <c r="E391" s="121"/>
      <c r="F391" s="85"/>
      <c r="G391" s="85"/>
      <c r="H391" s="79"/>
      <c r="I391" s="79"/>
      <c r="J391" s="79"/>
      <c r="K391" s="79"/>
      <c r="L391" s="79"/>
    </row>
    <row r="392" ht="14.25" customHeight="1">
      <c r="A392" s="79"/>
      <c r="B392" s="79"/>
      <c r="C392" s="85"/>
      <c r="D392" s="138"/>
      <c r="E392" s="121"/>
      <c r="F392" s="85"/>
      <c r="G392" s="85"/>
      <c r="H392" s="79"/>
      <c r="I392" s="79"/>
      <c r="J392" s="79"/>
      <c r="K392" s="79"/>
      <c r="L392" s="79"/>
    </row>
    <row r="393" ht="14.25" customHeight="1">
      <c r="A393" s="79"/>
      <c r="B393" s="79"/>
      <c r="C393" s="85"/>
      <c r="D393" s="138"/>
      <c r="E393" s="121"/>
      <c r="F393" s="85"/>
      <c r="G393" s="85"/>
      <c r="H393" s="79"/>
      <c r="I393" s="79"/>
      <c r="J393" s="79"/>
      <c r="K393" s="79"/>
      <c r="L393" s="79"/>
    </row>
    <row r="394" ht="14.25" customHeight="1">
      <c r="A394" s="79"/>
      <c r="B394" s="79"/>
      <c r="C394" s="85"/>
      <c r="D394" s="138"/>
      <c r="E394" s="121"/>
      <c r="F394" s="85"/>
      <c r="G394" s="85"/>
      <c r="H394" s="79"/>
      <c r="I394" s="79"/>
      <c r="J394" s="79"/>
      <c r="K394" s="79"/>
      <c r="L394" s="79"/>
    </row>
    <row r="395" ht="14.25" customHeight="1">
      <c r="A395" s="79"/>
      <c r="B395" s="79"/>
      <c r="C395" s="85"/>
      <c r="D395" s="138"/>
      <c r="E395" s="121"/>
      <c r="F395" s="85"/>
      <c r="G395" s="85"/>
      <c r="H395" s="79"/>
      <c r="I395" s="79"/>
      <c r="J395" s="79"/>
      <c r="K395" s="79"/>
      <c r="L395" s="79"/>
    </row>
    <row r="396" ht="14.25" customHeight="1">
      <c r="A396" s="79"/>
      <c r="B396" s="79"/>
      <c r="C396" s="85"/>
      <c r="D396" s="138"/>
      <c r="E396" s="121"/>
      <c r="F396" s="85"/>
      <c r="G396" s="85"/>
      <c r="H396" s="79"/>
      <c r="I396" s="79"/>
      <c r="J396" s="79"/>
      <c r="K396" s="79"/>
      <c r="L396" s="79"/>
    </row>
    <row r="397" ht="14.25" customHeight="1">
      <c r="A397" s="79"/>
      <c r="B397" s="79"/>
      <c r="C397" s="85"/>
      <c r="D397" s="138"/>
      <c r="E397" s="121"/>
      <c r="F397" s="85"/>
      <c r="G397" s="85"/>
      <c r="H397" s="79"/>
      <c r="I397" s="79"/>
      <c r="J397" s="79"/>
      <c r="K397" s="79"/>
      <c r="L397" s="79"/>
    </row>
    <row r="398" ht="14.25" customHeight="1">
      <c r="A398" s="79"/>
      <c r="B398" s="79"/>
      <c r="C398" s="85"/>
      <c r="D398" s="138"/>
      <c r="E398" s="121"/>
      <c r="F398" s="85"/>
      <c r="G398" s="85"/>
      <c r="H398" s="79"/>
      <c r="I398" s="79"/>
      <c r="J398" s="79"/>
      <c r="K398" s="79"/>
      <c r="L398" s="79"/>
    </row>
    <row r="399" ht="14.25" customHeight="1">
      <c r="A399" s="79"/>
      <c r="B399" s="79"/>
      <c r="C399" s="85"/>
      <c r="D399" s="138"/>
      <c r="E399" s="121"/>
      <c r="F399" s="85"/>
      <c r="G399" s="85"/>
      <c r="H399" s="79"/>
      <c r="I399" s="79"/>
      <c r="J399" s="79"/>
      <c r="K399" s="79"/>
      <c r="L399" s="79"/>
    </row>
    <row r="400" ht="14.25" customHeight="1">
      <c r="A400" s="79"/>
      <c r="B400" s="79"/>
      <c r="C400" s="85"/>
      <c r="D400" s="138"/>
      <c r="E400" s="121"/>
      <c r="F400" s="85"/>
      <c r="G400" s="85"/>
      <c r="H400" s="79"/>
      <c r="I400" s="79"/>
      <c r="J400" s="79"/>
      <c r="K400" s="79"/>
      <c r="L400" s="79"/>
    </row>
    <row r="401" ht="14.25" customHeight="1">
      <c r="A401" s="79"/>
      <c r="B401" s="79"/>
      <c r="C401" s="85"/>
      <c r="D401" s="138"/>
      <c r="E401" s="121"/>
      <c r="F401" s="85"/>
      <c r="G401" s="85"/>
      <c r="H401" s="79"/>
      <c r="I401" s="79"/>
      <c r="J401" s="79"/>
      <c r="K401" s="79"/>
      <c r="L401" s="79"/>
    </row>
    <row r="402" ht="14.25" customHeight="1">
      <c r="A402" s="79"/>
      <c r="B402" s="79"/>
      <c r="C402" s="85"/>
      <c r="D402" s="138"/>
      <c r="E402" s="121"/>
      <c r="F402" s="85"/>
      <c r="G402" s="85"/>
      <c r="H402" s="79"/>
      <c r="I402" s="79"/>
      <c r="J402" s="79"/>
      <c r="K402" s="79"/>
      <c r="L402" s="79"/>
    </row>
    <row r="403" ht="14.25" customHeight="1">
      <c r="A403" s="79"/>
      <c r="B403" s="79"/>
      <c r="C403" s="85"/>
      <c r="D403" s="138"/>
      <c r="E403" s="121"/>
      <c r="F403" s="85"/>
      <c r="G403" s="85"/>
      <c r="H403" s="79"/>
      <c r="I403" s="79"/>
      <c r="J403" s="79"/>
      <c r="K403" s="79"/>
      <c r="L403" s="79"/>
    </row>
    <row r="404" ht="14.25" customHeight="1">
      <c r="A404" s="79"/>
      <c r="B404" s="79"/>
      <c r="C404" s="85"/>
      <c r="D404" s="138"/>
      <c r="E404" s="121"/>
      <c r="F404" s="85"/>
      <c r="G404" s="85"/>
      <c r="H404" s="79"/>
      <c r="I404" s="79"/>
      <c r="J404" s="79"/>
      <c r="K404" s="79"/>
      <c r="L404" s="79"/>
    </row>
    <row r="405" ht="14.25" customHeight="1">
      <c r="A405" s="79"/>
      <c r="B405" s="79"/>
      <c r="C405" s="85"/>
      <c r="D405" s="138"/>
      <c r="E405" s="121"/>
      <c r="F405" s="85"/>
      <c r="G405" s="85"/>
      <c r="H405" s="79"/>
      <c r="I405" s="79"/>
      <c r="J405" s="79"/>
      <c r="K405" s="79"/>
      <c r="L405" s="79"/>
    </row>
    <row r="406" ht="14.25" customHeight="1">
      <c r="A406" s="79"/>
      <c r="B406" s="79"/>
      <c r="C406" s="85"/>
      <c r="D406" s="138"/>
      <c r="E406" s="121"/>
      <c r="F406" s="85"/>
      <c r="G406" s="85"/>
      <c r="H406" s="79"/>
      <c r="I406" s="79"/>
      <c r="J406" s="79"/>
      <c r="K406" s="79"/>
      <c r="L406" s="79"/>
    </row>
    <row r="407" ht="14.25" customHeight="1">
      <c r="A407" s="79"/>
      <c r="B407" s="79"/>
      <c r="C407" s="85"/>
      <c r="D407" s="138"/>
      <c r="E407" s="121"/>
      <c r="F407" s="85"/>
      <c r="G407" s="85"/>
      <c r="H407" s="79"/>
      <c r="I407" s="79"/>
      <c r="J407" s="79"/>
      <c r="K407" s="79"/>
      <c r="L407" s="79"/>
    </row>
    <row r="408" ht="14.25" customHeight="1">
      <c r="A408" s="79"/>
      <c r="B408" s="79"/>
      <c r="C408" s="85"/>
      <c r="D408" s="138"/>
      <c r="E408" s="121"/>
      <c r="F408" s="85"/>
      <c r="G408" s="85"/>
      <c r="H408" s="79"/>
      <c r="I408" s="79"/>
      <c r="J408" s="79"/>
      <c r="K408" s="79"/>
      <c r="L408" s="79"/>
    </row>
    <row r="409" ht="14.25" customHeight="1">
      <c r="A409" s="79"/>
      <c r="B409" s="79"/>
      <c r="C409" s="85"/>
      <c r="D409" s="138"/>
      <c r="E409" s="121"/>
      <c r="F409" s="85"/>
      <c r="G409" s="85"/>
      <c r="H409" s="79"/>
      <c r="I409" s="79"/>
      <c r="J409" s="79"/>
      <c r="K409" s="79"/>
      <c r="L409" s="79"/>
    </row>
    <row r="410" ht="14.25" customHeight="1">
      <c r="A410" s="79"/>
      <c r="B410" s="79"/>
      <c r="C410" s="85"/>
      <c r="D410" s="138"/>
      <c r="E410" s="121"/>
      <c r="F410" s="85"/>
      <c r="G410" s="85"/>
      <c r="H410" s="79"/>
      <c r="I410" s="79"/>
      <c r="J410" s="79"/>
      <c r="K410" s="79"/>
      <c r="L410" s="79"/>
    </row>
    <row r="411" ht="14.25" customHeight="1">
      <c r="A411" s="79"/>
      <c r="B411" s="79"/>
      <c r="C411" s="85"/>
      <c r="D411" s="138"/>
      <c r="E411" s="121"/>
      <c r="F411" s="85"/>
      <c r="G411" s="85"/>
      <c r="H411" s="79"/>
      <c r="I411" s="79"/>
      <c r="J411" s="79"/>
      <c r="K411" s="79"/>
      <c r="L411" s="79"/>
    </row>
    <row r="412" ht="14.25" customHeight="1">
      <c r="A412" s="79"/>
      <c r="B412" s="79"/>
      <c r="C412" s="85"/>
      <c r="D412" s="138"/>
      <c r="E412" s="121"/>
      <c r="F412" s="85"/>
      <c r="G412" s="85"/>
      <c r="H412" s="79"/>
      <c r="I412" s="79"/>
      <c r="J412" s="79"/>
      <c r="K412" s="79"/>
      <c r="L412" s="79"/>
    </row>
    <row r="413" ht="14.25" customHeight="1">
      <c r="A413" s="79"/>
      <c r="B413" s="79"/>
      <c r="C413" s="85"/>
      <c r="D413" s="138"/>
      <c r="E413" s="121"/>
      <c r="F413" s="85"/>
      <c r="G413" s="85"/>
      <c r="H413" s="79"/>
      <c r="I413" s="79"/>
      <c r="J413" s="79"/>
      <c r="K413" s="79"/>
      <c r="L413" s="79"/>
    </row>
    <row r="414" ht="14.25" customHeight="1">
      <c r="A414" s="79"/>
      <c r="B414" s="79"/>
      <c r="C414" s="85"/>
      <c r="D414" s="138"/>
      <c r="E414" s="121"/>
      <c r="F414" s="85"/>
      <c r="G414" s="85"/>
      <c r="H414" s="79"/>
      <c r="I414" s="79"/>
      <c r="J414" s="79"/>
      <c r="K414" s="79"/>
      <c r="L414" s="79"/>
    </row>
    <row r="415" ht="14.25" customHeight="1">
      <c r="A415" s="79"/>
      <c r="B415" s="79"/>
      <c r="C415" s="85"/>
      <c r="D415" s="138"/>
      <c r="E415" s="121"/>
      <c r="F415" s="85"/>
      <c r="G415" s="85"/>
      <c r="H415" s="79"/>
      <c r="I415" s="79"/>
      <c r="J415" s="79"/>
      <c r="K415" s="79"/>
      <c r="L415" s="79"/>
    </row>
    <row r="416" ht="14.25" customHeight="1">
      <c r="A416" s="79"/>
      <c r="B416" s="79"/>
      <c r="C416" s="85"/>
      <c r="D416" s="138"/>
      <c r="E416" s="121"/>
      <c r="F416" s="85"/>
      <c r="G416" s="85"/>
      <c r="H416" s="79"/>
      <c r="I416" s="79"/>
      <c r="J416" s="79"/>
      <c r="K416" s="79"/>
      <c r="L416" s="79"/>
    </row>
    <row r="417" ht="14.25" customHeight="1">
      <c r="A417" s="79"/>
      <c r="B417" s="79"/>
      <c r="C417" s="85"/>
      <c r="D417" s="138"/>
      <c r="E417" s="121"/>
      <c r="F417" s="85"/>
      <c r="G417" s="85"/>
      <c r="H417" s="79"/>
      <c r="I417" s="79"/>
      <c r="J417" s="79"/>
      <c r="K417" s="79"/>
      <c r="L417" s="79"/>
    </row>
    <row r="418" ht="14.25" customHeight="1">
      <c r="A418" s="79"/>
      <c r="B418" s="79"/>
      <c r="C418" s="85"/>
      <c r="D418" s="138"/>
      <c r="E418" s="121"/>
      <c r="F418" s="85"/>
      <c r="G418" s="85"/>
      <c r="H418" s="79"/>
      <c r="I418" s="79"/>
      <c r="J418" s="79"/>
      <c r="K418" s="79"/>
      <c r="L418" s="79"/>
    </row>
    <row r="419" ht="14.25" customHeight="1">
      <c r="A419" s="79"/>
      <c r="B419" s="79"/>
      <c r="C419" s="85"/>
      <c r="D419" s="138"/>
      <c r="E419" s="121"/>
      <c r="F419" s="85"/>
      <c r="G419" s="85"/>
      <c r="H419" s="79"/>
      <c r="I419" s="79"/>
      <c r="J419" s="79"/>
      <c r="K419" s="79"/>
      <c r="L419" s="79"/>
    </row>
    <row r="420" ht="14.25" customHeight="1">
      <c r="A420" s="79"/>
      <c r="B420" s="79"/>
      <c r="C420" s="85"/>
      <c r="D420" s="138"/>
      <c r="E420" s="121"/>
      <c r="F420" s="85"/>
      <c r="G420" s="85"/>
      <c r="H420" s="79"/>
      <c r="I420" s="79"/>
      <c r="J420" s="79"/>
      <c r="K420" s="79"/>
      <c r="L420" s="79"/>
    </row>
    <row r="421" ht="14.25" customHeight="1">
      <c r="A421" s="79"/>
      <c r="B421" s="79"/>
      <c r="C421" s="85"/>
      <c r="D421" s="138"/>
      <c r="E421" s="121"/>
      <c r="F421" s="85"/>
      <c r="G421" s="85"/>
      <c r="H421" s="79"/>
      <c r="I421" s="79"/>
      <c r="J421" s="79"/>
      <c r="K421" s="79"/>
      <c r="L421" s="79"/>
    </row>
    <row r="422" ht="14.25" customHeight="1">
      <c r="A422" s="79"/>
      <c r="B422" s="79"/>
      <c r="C422" s="85"/>
      <c r="D422" s="138"/>
      <c r="E422" s="121"/>
      <c r="F422" s="85"/>
      <c r="G422" s="85"/>
      <c r="H422" s="79"/>
      <c r="I422" s="79"/>
      <c r="J422" s="79"/>
      <c r="K422" s="79"/>
      <c r="L422" s="79"/>
    </row>
    <row r="423" ht="14.25" customHeight="1">
      <c r="A423" s="79"/>
      <c r="B423" s="79"/>
      <c r="C423" s="85"/>
      <c r="D423" s="138"/>
      <c r="E423" s="121"/>
      <c r="F423" s="85"/>
      <c r="G423" s="85"/>
      <c r="H423" s="79"/>
      <c r="I423" s="79"/>
      <c r="J423" s="79"/>
      <c r="K423" s="79"/>
      <c r="L423" s="79"/>
    </row>
    <row r="424" ht="14.25" customHeight="1">
      <c r="A424" s="79"/>
      <c r="B424" s="79"/>
      <c r="C424" s="85"/>
      <c r="D424" s="138"/>
      <c r="E424" s="121"/>
      <c r="F424" s="85"/>
      <c r="G424" s="85"/>
      <c r="H424" s="79"/>
      <c r="I424" s="79"/>
      <c r="J424" s="79"/>
      <c r="K424" s="79"/>
      <c r="L424" s="79"/>
    </row>
    <row r="425" ht="14.25" customHeight="1">
      <c r="A425" s="79"/>
      <c r="B425" s="79"/>
      <c r="C425" s="85"/>
      <c r="D425" s="138"/>
      <c r="E425" s="121"/>
      <c r="F425" s="85"/>
      <c r="G425" s="85"/>
      <c r="H425" s="79"/>
      <c r="I425" s="79"/>
      <c r="J425" s="79"/>
      <c r="K425" s="79"/>
      <c r="L425" s="79"/>
    </row>
    <row r="426" ht="14.25" customHeight="1">
      <c r="A426" s="79"/>
      <c r="B426" s="79"/>
      <c r="C426" s="85"/>
      <c r="D426" s="138"/>
      <c r="E426" s="121"/>
      <c r="F426" s="85"/>
      <c r="G426" s="85"/>
      <c r="H426" s="79"/>
      <c r="I426" s="79"/>
      <c r="J426" s="79"/>
      <c r="K426" s="79"/>
      <c r="L426" s="79"/>
    </row>
    <row r="427" ht="14.25" customHeight="1">
      <c r="A427" s="79"/>
      <c r="B427" s="79"/>
      <c r="C427" s="85"/>
      <c r="D427" s="138"/>
      <c r="E427" s="121"/>
      <c r="F427" s="85"/>
      <c r="G427" s="85"/>
      <c r="H427" s="79"/>
      <c r="I427" s="79"/>
      <c r="J427" s="79"/>
      <c r="K427" s="79"/>
      <c r="L427" s="79"/>
    </row>
    <row r="428" ht="14.25" customHeight="1">
      <c r="A428" s="79"/>
      <c r="B428" s="79"/>
      <c r="C428" s="85"/>
      <c r="D428" s="138"/>
      <c r="E428" s="121"/>
      <c r="F428" s="85"/>
      <c r="G428" s="85"/>
      <c r="H428" s="79"/>
      <c r="I428" s="79"/>
      <c r="J428" s="79"/>
      <c r="K428" s="79"/>
      <c r="L428" s="79"/>
    </row>
    <row r="429" ht="14.25" customHeight="1">
      <c r="A429" s="79"/>
      <c r="B429" s="79"/>
      <c r="C429" s="85"/>
      <c r="D429" s="138"/>
      <c r="E429" s="121"/>
      <c r="F429" s="85"/>
      <c r="G429" s="85"/>
      <c r="H429" s="79"/>
      <c r="I429" s="79"/>
      <c r="J429" s="79"/>
      <c r="K429" s="79"/>
      <c r="L429" s="79"/>
    </row>
    <row r="430" ht="14.25" customHeight="1">
      <c r="A430" s="79"/>
      <c r="B430" s="79"/>
      <c r="C430" s="85"/>
      <c r="D430" s="138"/>
      <c r="E430" s="121"/>
      <c r="F430" s="85"/>
      <c r="G430" s="85"/>
      <c r="H430" s="79"/>
      <c r="I430" s="79"/>
      <c r="J430" s="79"/>
      <c r="K430" s="79"/>
      <c r="L430" s="79"/>
    </row>
    <row r="431" ht="14.25" customHeight="1">
      <c r="A431" s="79"/>
      <c r="B431" s="79"/>
      <c r="C431" s="85"/>
      <c r="D431" s="138"/>
      <c r="E431" s="121"/>
      <c r="F431" s="85"/>
      <c r="G431" s="85"/>
      <c r="H431" s="79"/>
      <c r="I431" s="79"/>
      <c r="J431" s="79"/>
      <c r="K431" s="79"/>
      <c r="L431" s="79"/>
    </row>
    <row r="432" ht="14.25" customHeight="1">
      <c r="A432" s="79"/>
      <c r="B432" s="79"/>
      <c r="C432" s="85"/>
      <c r="D432" s="138"/>
      <c r="E432" s="121"/>
      <c r="F432" s="85"/>
      <c r="G432" s="85"/>
      <c r="H432" s="79"/>
      <c r="I432" s="79"/>
      <c r="J432" s="79"/>
      <c r="K432" s="79"/>
      <c r="L432" s="79"/>
    </row>
    <row r="433" ht="14.25" customHeight="1">
      <c r="A433" s="79"/>
      <c r="B433" s="79"/>
      <c r="C433" s="85"/>
      <c r="D433" s="138"/>
      <c r="E433" s="121"/>
      <c r="F433" s="85"/>
      <c r="G433" s="85"/>
      <c r="H433" s="79"/>
      <c r="I433" s="79"/>
      <c r="J433" s="79"/>
      <c r="K433" s="79"/>
      <c r="L433" s="79"/>
    </row>
    <row r="434" ht="14.25" customHeight="1">
      <c r="A434" s="79"/>
      <c r="B434" s="79"/>
      <c r="C434" s="85"/>
      <c r="D434" s="138"/>
      <c r="E434" s="121"/>
      <c r="F434" s="85"/>
      <c r="G434" s="85"/>
      <c r="H434" s="79"/>
      <c r="I434" s="79"/>
      <c r="J434" s="79"/>
      <c r="K434" s="79"/>
      <c r="L434" s="79"/>
    </row>
    <row r="435" ht="14.25" customHeight="1">
      <c r="A435" s="79"/>
      <c r="B435" s="79"/>
      <c r="C435" s="85"/>
      <c r="D435" s="138"/>
      <c r="E435" s="121"/>
      <c r="F435" s="85"/>
      <c r="G435" s="85"/>
      <c r="H435" s="79"/>
      <c r="I435" s="79"/>
      <c r="J435" s="79"/>
      <c r="K435" s="79"/>
      <c r="L435" s="79"/>
    </row>
    <row r="436" ht="14.25" customHeight="1">
      <c r="A436" s="79"/>
      <c r="B436" s="79"/>
      <c r="C436" s="85"/>
      <c r="D436" s="138"/>
      <c r="E436" s="121"/>
      <c r="F436" s="85"/>
      <c r="G436" s="85"/>
      <c r="H436" s="79"/>
      <c r="I436" s="79"/>
      <c r="J436" s="79"/>
      <c r="K436" s="79"/>
      <c r="L436" s="79"/>
    </row>
    <row r="437" ht="14.25" customHeight="1">
      <c r="A437" s="79"/>
      <c r="B437" s="79"/>
      <c r="C437" s="85"/>
      <c r="D437" s="138"/>
      <c r="E437" s="121"/>
      <c r="F437" s="85"/>
      <c r="G437" s="85"/>
      <c r="H437" s="79"/>
      <c r="I437" s="79"/>
      <c r="J437" s="79"/>
      <c r="K437" s="79"/>
      <c r="L437" s="79"/>
    </row>
    <row r="438" ht="14.25" customHeight="1">
      <c r="A438" s="79"/>
      <c r="B438" s="79"/>
      <c r="C438" s="85"/>
      <c r="D438" s="138"/>
      <c r="E438" s="121"/>
      <c r="F438" s="85"/>
      <c r="G438" s="85"/>
      <c r="H438" s="79"/>
      <c r="I438" s="79"/>
      <c r="J438" s="79"/>
      <c r="K438" s="79"/>
      <c r="L438" s="79"/>
    </row>
    <row r="439" ht="14.25" customHeight="1">
      <c r="A439" s="79"/>
      <c r="B439" s="79"/>
      <c r="C439" s="85"/>
      <c r="D439" s="138"/>
      <c r="E439" s="121"/>
      <c r="F439" s="85"/>
      <c r="G439" s="85"/>
      <c r="H439" s="79"/>
      <c r="I439" s="79"/>
      <c r="J439" s="79"/>
      <c r="K439" s="79"/>
      <c r="L439" s="79"/>
    </row>
    <row r="440" ht="14.25" customHeight="1">
      <c r="A440" s="79"/>
      <c r="B440" s="79"/>
      <c r="C440" s="85"/>
      <c r="D440" s="138"/>
      <c r="E440" s="121"/>
      <c r="F440" s="85"/>
      <c r="G440" s="85"/>
      <c r="H440" s="79"/>
      <c r="I440" s="79"/>
      <c r="J440" s="79"/>
      <c r="K440" s="79"/>
      <c r="L440" s="79"/>
    </row>
    <row r="441" ht="14.25" customHeight="1">
      <c r="A441" s="79"/>
      <c r="B441" s="79"/>
      <c r="C441" s="85"/>
      <c r="D441" s="138"/>
      <c r="E441" s="121"/>
      <c r="F441" s="85"/>
      <c r="G441" s="85"/>
      <c r="H441" s="79"/>
      <c r="I441" s="79"/>
      <c r="J441" s="79"/>
      <c r="K441" s="79"/>
      <c r="L441" s="79"/>
    </row>
    <row r="442" ht="14.25" customHeight="1">
      <c r="A442" s="79"/>
      <c r="B442" s="79"/>
      <c r="C442" s="85"/>
      <c r="D442" s="138"/>
      <c r="E442" s="121"/>
      <c r="F442" s="85"/>
      <c r="G442" s="85"/>
      <c r="H442" s="79"/>
      <c r="I442" s="79"/>
      <c r="J442" s="79"/>
      <c r="K442" s="79"/>
      <c r="L442" s="79"/>
    </row>
    <row r="443" ht="14.25" customHeight="1">
      <c r="A443" s="79"/>
      <c r="B443" s="79"/>
      <c r="C443" s="85"/>
      <c r="D443" s="138"/>
      <c r="E443" s="121"/>
      <c r="F443" s="85"/>
      <c r="G443" s="85"/>
      <c r="H443" s="79"/>
      <c r="I443" s="79"/>
      <c r="J443" s="79"/>
      <c r="K443" s="79"/>
      <c r="L443" s="79"/>
    </row>
    <row r="444" ht="14.25" customHeight="1">
      <c r="A444" s="79"/>
      <c r="B444" s="79"/>
      <c r="C444" s="85"/>
      <c r="D444" s="138"/>
      <c r="E444" s="121"/>
      <c r="F444" s="85"/>
      <c r="G444" s="85"/>
      <c r="H444" s="79"/>
      <c r="I444" s="79"/>
      <c r="J444" s="79"/>
      <c r="K444" s="79"/>
      <c r="L444" s="79"/>
    </row>
    <row r="445" ht="14.25" customHeight="1">
      <c r="A445" s="79"/>
      <c r="B445" s="79"/>
      <c r="C445" s="85"/>
      <c r="D445" s="138"/>
      <c r="E445" s="121"/>
      <c r="F445" s="85"/>
      <c r="G445" s="85"/>
      <c r="H445" s="79"/>
      <c r="I445" s="79"/>
      <c r="J445" s="79"/>
      <c r="K445" s="79"/>
      <c r="L445" s="79"/>
    </row>
    <row r="446" ht="14.25" customHeight="1">
      <c r="A446" s="79"/>
      <c r="B446" s="79"/>
      <c r="C446" s="85"/>
      <c r="D446" s="138"/>
      <c r="E446" s="121"/>
      <c r="F446" s="85"/>
      <c r="G446" s="85"/>
      <c r="H446" s="79"/>
      <c r="I446" s="79"/>
      <c r="J446" s="79"/>
      <c r="K446" s="79"/>
      <c r="L446" s="79"/>
    </row>
    <row r="447" ht="14.25" customHeight="1">
      <c r="A447" s="79"/>
      <c r="B447" s="79"/>
      <c r="C447" s="85"/>
      <c r="D447" s="138"/>
      <c r="E447" s="121"/>
      <c r="F447" s="85"/>
      <c r="G447" s="85"/>
      <c r="H447" s="79"/>
      <c r="I447" s="79"/>
      <c r="J447" s="79"/>
      <c r="K447" s="79"/>
      <c r="L447" s="79"/>
    </row>
    <row r="448" ht="14.25" customHeight="1">
      <c r="A448" s="79"/>
      <c r="B448" s="79"/>
      <c r="C448" s="85"/>
      <c r="D448" s="138"/>
      <c r="E448" s="121"/>
      <c r="F448" s="85"/>
      <c r="G448" s="85"/>
      <c r="H448" s="79"/>
      <c r="I448" s="79"/>
      <c r="J448" s="79"/>
      <c r="K448" s="79"/>
      <c r="L448" s="79"/>
    </row>
    <row r="449" ht="14.25" customHeight="1">
      <c r="A449" s="79"/>
      <c r="B449" s="79"/>
      <c r="C449" s="85"/>
      <c r="D449" s="138"/>
      <c r="E449" s="121"/>
      <c r="F449" s="85"/>
      <c r="G449" s="85"/>
      <c r="H449" s="79"/>
      <c r="I449" s="79"/>
      <c r="J449" s="79"/>
      <c r="K449" s="79"/>
      <c r="L449" s="79"/>
    </row>
    <row r="450" ht="14.25" customHeight="1">
      <c r="A450" s="79"/>
      <c r="B450" s="79"/>
      <c r="C450" s="85"/>
      <c r="D450" s="138"/>
      <c r="E450" s="121"/>
      <c r="F450" s="85"/>
      <c r="G450" s="85"/>
      <c r="H450" s="79"/>
      <c r="I450" s="79"/>
      <c r="J450" s="79"/>
      <c r="K450" s="79"/>
      <c r="L450" s="79"/>
    </row>
    <row r="451" ht="14.25" customHeight="1">
      <c r="A451" s="79"/>
      <c r="B451" s="79"/>
      <c r="C451" s="85"/>
      <c r="D451" s="138"/>
      <c r="E451" s="121"/>
      <c r="F451" s="85"/>
      <c r="G451" s="85"/>
      <c r="H451" s="79"/>
      <c r="I451" s="79"/>
      <c r="J451" s="79"/>
      <c r="K451" s="79"/>
      <c r="L451" s="79"/>
    </row>
    <row r="452" ht="14.25" customHeight="1">
      <c r="A452" s="79"/>
      <c r="B452" s="79"/>
      <c r="C452" s="85"/>
      <c r="D452" s="138"/>
      <c r="E452" s="121"/>
      <c r="F452" s="85"/>
      <c r="G452" s="85"/>
      <c r="H452" s="79"/>
      <c r="I452" s="79"/>
      <c r="J452" s="79"/>
      <c r="K452" s="79"/>
      <c r="L452" s="79"/>
    </row>
    <row r="453" ht="14.25" customHeight="1">
      <c r="A453" s="79"/>
      <c r="B453" s="79"/>
      <c r="C453" s="85"/>
      <c r="D453" s="138"/>
      <c r="E453" s="121"/>
      <c r="F453" s="85"/>
      <c r="G453" s="85"/>
      <c r="H453" s="79"/>
      <c r="I453" s="79"/>
      <c r="J453" s="79"/>
      <c r="K453" s="79"/>
      <c r="L453" s="79"/>
    </row>
    <row r="454" ht="14.25" customHeight="1">
      <c r="A454" s="79"/>
      <c r="B454" s="79"/>
      <c r="C454" s="85"/>
      <c r="D454" s="138"/>
      <c r="E454" s="121"/>
      <c r="F454" s="85"/>
      <c r="G454" s="85"/>
      <c r="H454" s="79"/>
      <c r="I454" s="79"/>
      <c r="J454" s="79"/>
      <c r="K454" s="79"/>
      <c r="L454" s="79"/>
    </row>
    <row r="455" ht="14.25" customHeight="1">
      <c r="A455" s="79"/>
      <c r="B455" s="79"/>
      <c r="C455" s="85"/>
      <c r="D455" s="138"/>
      <c r="E455" s="121"/>
      <c r="F455" s="85"/>
      <c r="G455" s="85"/>
      <c r="H455" s="79"/>
      <c r="I455" s="79"/>
      <c r="J455" s="79"/>
      <c r="K455" s="79"/>
      <c r="L455" s="79"/>
    </row>
    <row r="456" ht="14.25" customHeight="1">
      <c r="A456" s="79"/>
      <c r="B456" s="79"/>
      <c r="C456" s="85"/>
      <c r="D456" s="138"/>
      <c r="E456" s="121"/>
      <c r="F456" s="85"/>
      <c r="G456" s="85"/>
      <c r="H456" s="79"/>
      <c r="I456" s="79"/>
      <c r="J456" s="79"/>
      <c r="K456" s="79"/>
      <c r="L456" s="79"/>
    </row>
    <row r="457" ht="14.25" customHeight="1">
      <c r="A457" s="79"/>
      <c r="B457" s="79"/>
      <c r="C457" s="85"/>
      <c r="D457" s="138"/>
      <c r="E457" s="121"/>
      <c r="F457" s="85"/>
      <c r="G457" s="85"/>
      <c r="H457" s="79"/>
      <c r="I457" s="79"/>
      <c r="J457" s="79"/>
      <c r="K457" s="79"/>
      <c r="L457" s="79"/>
    </row>
    <row r="458" ht="14.25" customHeight="1">
      <c r="A458" s="79"/>
      <c r="B458" s="79"/>
      <c r="C458" s="85"/>
      <c r="D458" s="138"/>
      <c r="E458" s="121"/>
      <c r="F458" s="85"/>
      <c r="G458" s="85"/>
      <c r="H458" s="79"/>
      <c r="I458" s="79"/>
      <c r="J458" s="79"/>
      <c r="K458" s="79"/>
      <c r="L458" s="79"/>
    </row>
    <row r="459" ht="14.25" customHeight="1">
      <c r="A459" s="79"/>
      <c r="B459" s="79"/>
      <c r="C459" s="85"/>
      <c r="D459" s="138"/>
      <c r="E459" s="121"/>
      <c r="F459" s="85"/>
      <c r="G459" s="85"/>
      <c r="H459" s="79"/>
      <c r="I459" s="79"/>
      <c r="J459" s="79"/>
      <c r="K459" s="79"/>
      <c r="L459" s="79"/>
    </row>
    <row r="460" ht="14.25" customHeight="1">
      <c r="A460" s="79"/>
      <c r="B460" s="79"/>
      <c r="C460" s="85"/>
      <c r="D460" s="138"/>
      <c r="E460" s="121"/>
      <c r="F460" s="85"/>
      <c r="G460" s="85"/>
      <c r="H460" s="79"/>
      <c r="I460" s="79"/>
      <c r="J460" s="79"/>
      <c r="K460" s="79"/>
      <c r="L460" s="79"/>
    </row>
    <row r="461" ht="14.25" customHeight="1">
      <c r="A461" s="79"/>
      <c r="B461" s="79"/>
      <c r="C461" s="85"/>
      <c r="D461" s="138"/>
      <c r="E461" s="121"/>
      <c r="F461" s="85"/>
      <c r="G461" s="85"/>
      <c r="H461" s="79"/>
      <c r="I461" s="79"/>
      <c r="J461" s="79"/>
      <c r="K461" s="79"/>
      <c r="L461" s="79"/>
    </row>
    <row r="462" ht="14.25" customHeight="1">
      <c r="A462" s="79"/>
      <c r="B462" s="79"/>
      <c r="C462" s="85"/>
      <c r="D462" s="138"/>
      <c r="E462" s="121"/>
      <c r="F462" s="85"/>
      <c r="G462" s="85"/>
      <c r="H462" s="79"/>
      <c r="I462" s="79"/>
      <c r="J462" s="79"/>
      <c r="K462" s="79"/>
      <c r="L462" s="79"/>
    </row>
    <row r="463" ht="14.25" customHeight="1">
      <c r="A463" s="79"/>
      <c r="B463" s="79"/>
      <c r="C463" s="85"/>
      <c r="D463" s="138"/>
      <c r="E463" s="121"/>
      <c r="F463" s="85"/>
      <c r="G463" s="85"/>
      <c r="H463" s="79"/>
      <c r="I463" s="79"/>
      <c r="J463" s="79"/>
      <c r="K463" s="79"/>
      <c r="L463" s="79"/>
    </row>
    <row r="464" ht="14.25" customHeight="1">
      <c r="A464" s="79"/>
      <c r="B464" s="79"/>
      <c r="C464" s="85"/>
      <c r="D464" s="138"/>
      <c r="E464" s="121"/>
      <c r="F464" s="85"/>
      <c r="G464" s="85"/>
      <c r="H464" s="79"/>
      <c r="I464" s="79"/>
      <c r="J464" s="79"/>
      <c r="K464" s="79"/>
      <c r="L464" s="79"/>
    </row>
    <row r="465" ht="14.25" customHeight="1">
      <c r="A465" s="79"/>
      <c r="B465" s="79"/>
      <c r="C465" s="85"/>
      <c r="D465" s="138"/>
      <c r="E465" s="121"/>
      <c r="F465" s="85"/>
      <c r="G465" s="85"/>
      <c r="H465" s="79"/>
      <c r="I465" s="79"/>
      <c r="J465" s="79"/>
      <c r="K465" s="79"/>
      <c r="L465" s="79"/>
    </row>
    <row r="466" ht="14.25" customHeight="1">
      <c r="A466" s="79"/>
      <c r="B466" s="79"/>
      <c r="C466" s="85"/>
      <c r="D466" s="138"/>
      <c r="E466" s="121"/>
      <c r="F466" s="85"/>
      <c r="G466" s="85"/>
      <c r="H466" s="79"/>
      <c r="I466" s="79"/>
      <c r="J466" s="79"/>
      <c r="K466" s="79"/>
      <c r="L466" s="79"/>
    </row>
    <row r="467" ht="14.25" customHeight="1">
      <c r="A467" s="79"/>
      <c r="B467" s="79"/>
      <c r="C467" s="85"/>
      <c r="D467" s="138"/>
      <c r="E467" s="121"/>
      <c r="F467" s="85"/>
      <c r="G467" s="85"/>
      <c r="H467" s="79"/>
      <c r="I467" s="79"/>
      <c r="J467" s="79"/>
      <c r="K467" s="79"/>
      <c r="L467" s="79"/>
    </row>
    <row r="468" ht="14.25" customHeight="1">
      <c r="A468" s="79"/>
      <c r="B468" s="79"/>
      <c r="C468" s="85"/>
      <c r="D468" s="138"/>
      <c r="E468" s="121"/>
      <c r="F468" s="85"/>
      <c r="G468" s="85"/>
      <c r="H468" s="79"/>
      <c r="I468" s="79"/>
      <c r="J468" s="79"/>
      <c r="K468" s="79"/>
      <c r="L468" s="79"/>
    </row>
    <row r="469" ht="14.25" customHeight="1">
      <c r="A469" s="79"/>
      <c r="B469" s="79"/>
      <c r="C469" s="85"/>
      <c r="D469" s="138"/>
      <c r="E469" s="121"/>
      <c r="F469" s="85"/>
      <c r="G469" s="85"/>
      <c r="H469" s="79"/>
      <c r="I469" s="79"/>
      <c r="J469" s="79"/>
      <c r="K469" s="79"/>
      <c r="L469" s="79"/>
    </row>
    <row r="470" ht="14.25" customHeight="1">
      <c r="A470" s="79"/>
      <c r="B470" s="79"/>
      <c r="C470" s="85"/>
      <c r="D470" s="138"/>
      <c r="E470" s="121"/>
      <c r="F470" s="85"/>
      <c r="G470" s="85"/>
      <c r="H470" s="79"/>
      <c r="I470" s="79"/>
      <c r="J470" s="79"/>
      <c r="K470" s="79"/>
      <c r="L470" s="79"/>
    </row>
    <row r="471" ht="14.25" customHeight="1">
      <c r="A471" s="79"/>
      <c r="B471" s="79"/>
      <c r="C471" s="85"/>
      <c r="D471" s="138"/>
      <c r="E471" s="121"/>
      <c r="F471" s="85"/>
      <c r="G471" s="85"/>
      <c r="H471" s="79"/>
      <c r="I471" s="79"/>
      <c r="J471" s="79"/>
      <c r="K471" s="79"/>
      <c r="L471" s="79"/>
    </row>
    <row r="472" ht="14.25" customHeight="1">
      <c r="A472" s="79"/>
      <c r="B472" s="79"/>
      <c r="C472" s="85"/>
      <c r="D472" s="138"/>
      <c r="E472" s="121"/>
      <c r="F472" s="85"/>
      <c r="G472" s="85"/>
      <c r="H472" s="79"/>
      <c r="I472" s="79"/>
      <c r="J472" s="79"/>
      <c r="K472" s="79"/>
      <c r="L472" s="79"/>
    </row>
    <row r="473" ht="14.25" customHeight="1">
      <c r="A473" s="79"/>
      <c r="B473" s="79"/>
      <c r="C473" s="85"/>
      <c r="D473" s="138"/>
      <c r="E473" s="121"/>
      <c r="F473" s="85"/>
      <c r="G473" s="85"/>
      <c r="H473" s="79"/>
      <c r="I473" s="79"/>
      <c r="J473" s="79"/>
      <c r="K473" s="79"/>
      <c r="L473" s="79"/>
    </row>
    <row r="474" ht="14.25" customHeight="1">
      <c r="A474" s="79"/>
      <c r="B474" s="79"/>
      <c r="C474" s="85"/>
      <c r="D474" s="138"/>
      <c r="E474" s="121"/>
      <c r="F474" s="85"/>
      <c r="G474" s="85"/>
      <c r="H474" s="79"/>
      <c r="I474" s="79"/>
      <c r="J474" s="79"/>
      <c r="K474" s="79"/>
      <c r="L474" s="79"/>
    </row>
    <row r="475" ht="14.25" customHeight="1">
      <c r="A475" s="79"/>
      <c r="B475" s="79"/>
      <c r="C475" s="85"/>
      <c r="D475" s="138"/>
      <c r="E475" s="121"/>
      <c r="F475" s="85"/>
      <c r="G475" s="85"/>
      <c r="H475" s="79"/>
      <c r="I475" s="79"/>
      <c r="J475" s="79"/>
      <c r="K475" s="79"/>
      <c r="L475" s="79"/>
    </row>
    <row r="476" ht="14.25" customHeight="1">
      <c r="A476" s="79"/>
      <c r="B476" s="79"/>
      <c r="C476" s="85"/>
      <c r="D476" s="138"/>
      <c r="E476" s="121"/>
      <c r="F476" s="85"/>
      <c r="G476" s="85"/>
      <c r="H476" s="79"/>
      <c r="I476" s="79"/>
      <c r="J476" s="79"/>
      <c r="K476" s="79"/>
      <c r="L476" s="79"/>
    </row>
    <row r="477" ht="14.25" customHeight="1">
      <c r="A477" s="79"/>
      <c r="B477" s="79"/>
      <c r="C477" s="85"/>
      <c r="D477" s="138"/>
      <c r="E477" s="121"/>
      <c r="F477" s="85"/>
      <c r="G477" s="85"/>
      <c r="H477" s="79"/>
      <c r="I477" s="79"/>
      <c r="J477" s="79"/>
      <c r="K477" s="79"/>
      <c r="L477" s="79"/>
    </row>
    <row r="478" ht="14.25" customHeight="1">
      <c r="A478" s="79"/>
      <c r="B478" s="79"/>
      <c r="C478" s="85"/>
      <c r="D478" s="138"/>
      <c r="E478" s="121"/>
      <c r="F478" s="85"/>
      <c r="G478" s="85"/>
      <c r="H478" s="79"/>
      <c r="I478" s="79"/>
      <c r="J478" s="79"/>
      <c r="K478" s="79"/>
      <c r="L478" s="79"/>
    </row>
    <row r="479" ht="14.25" customHeight="1">
      <c r="A479" s="79"/>
      <c r="B479" s="79"/>
      <c r="C479" s="85"/>
      <c r="D479" s="138"/>
      <c r="E479" s="121"/>
      <c r="F479" s="85"/>
      <c r="G479" s="85"/>
      <c r="H479" s="79"/>
      <c r="I479" s="79"/>
      <c r="J479" s="79"/>
      <c r="K479" s="79"/>
      <c r="L479" s="79"/>
    </row>
    <row r="480" ht="14.25" customHeight="1">
      <c r="A480" s="79"/>
      <c r="B480" s="79"/>
      <c r="C480" s="85"/>
      <c r="D480" s="138"/>
      <c r="E480" s="121"/>
      <c r="F480" s="85"/>
      <c r="G480" s="85"/>
      <c r="H480" s="79"/>
      <c r="I480" s="79"/>
      <c r="J480" s="79"/>
      <c r="K480" s="79"/>
      <c r="L480" s="79"/>
    </row>
    <row r="481" ht="14.25" customHeight="1">
      <c r="A481" s="79"/>
      <c r="B481" s="79"/>
      <c r="C481" s="85"/>
      <c r="D481" s="138"/>
      <c r="E481" s="121"/>
      <c r="F481" s="85"/>
      <c r="G481" s="85"/>
      <c r="H481" s="79"/>
      <c r="I481" s="79"/>
      <c r="J481" s="79"/>
      <c r="K481" s="79"/>
      <c r="L481" s="79"/>
    </row>
    <row r="482" ht="14.25" customHeight="1">
      <c r="A482" s="79"/>
      <c r="B482" s="79"/>
      <c r="C482" s="85"/>
      <c r="D482" s="138"/>
      <c r="E482" s="121"/>
      <c r="F482" s="85"/>
      <c r="G482" s="85"/>
      <c r="H482" s="79"/>
      <c r="I482" s="79"/>
      <c r="J482" s="79"/>
      <c r="K482" s="79"/>
      <c r="L482" s="79"/>
    </row>
    <row r="483" ht="14.25" customHeight="1">
      <c r="A483" s="79"/>
      <c r="B483" s="79"/>
      <c r="C483" s="85"/>
      <c r="D483" s="138"/>
      <c r="E483" s="121"/>
      <c r="F483" s="85"/>
      <c r="G483" s="85"/>
      <c r="H483" s="79"/>
      <c r="I483" s="79"/>
      <c r="J483" s="79"/>
      <c r="K483" s="79"/>
      <c r="L483" s="79"/>
    </row>
    <row r="484" ht="14.25" customHeight="1">
      <c r="A484" s="79"/>
      <c r="B484" s="79"/>
      <c r="C484" s="85"/>
      <c r="D484" s="138"/>
      <c r="E484" s="121"/>
      <c r="F484" s="85"/>
      <c r="G484" s="85"/>
      <c r="H484" s="79"/>
      <c r="I484" s="79"/>
      <c r="J484" s="79"/>
      <c r="K484" s="79"/>
      <c r="L484" s="79"/>
    </row>
    <row r="485" ht="14.25" customHeight="1">
      <c r="A485" s="79"/>
      <c r="B485" s="79"/>
      <c r="C485" s="85"/>
      <c r="D485" s="138"/>
      <c r="E485" s="121"/>
      <c r="F485" s="85"/>
      <c r="G485" s="85"/>
      <c r="H485" s="79"/>
      <c r="I485" s="79"/>
      <c r="J485" s="79"/>
      <c r="K485" s="79"/>
      <c r="L485" s="79"/>
    </row>
    <row r="486" ht="14.25" customHeight="1">
      <c r="A486" s="79"/>
      <c r="B486" s="79"/>
      <c r="C486" s="85"/>
      <c r="D486" s="138"/>
      <c r="E486" s="121"/>
      <c r="F486" s="85"/>
      <c r="G486" s="85"/>
      <c r="H486" s="79"/>
      <c r="I486" s="79"/>
      <c r="J486" s="79"/>
      <c r="K486" s="79"/>
      <c r="L486" s="79"/>
    </row>
    <row r="487" ht="14.25" customHeight="1">
      <c r="A487" s="79"/>
      <c r="B487" s="79"/>
      <c r="C487" s="85"/>
      <c r="D487" s="138"/>
      <c r="E487" s="121"/>
      <c r="F487" s="85"/>
      <c r="G487" s="85"/>
      <c r="H487" s="79"/>
      <c r="I487" s="79"/>
      <c r="J487" s="79"/>
      <c r="K487" s="79"/>
      <c r="L487" s="79"/>
    </row>
    <row r="488" ht="14.25" customHeight="1">
      <c r="A488" s="79"/>
      <c r="B488" s="79"/>
      <c r="C488" s="85"/>
      <c r="D488" s="138"/>
      <c r="E488" s="121"/>
      <c r="F488" s="85"/>
      <c r="G488" s="85"/>
      <c r="H488" s="79"/>
      <c r="I488" s="79"/>
      <c r="J488" s="79"/>
      <c r="K488" s="79"/>
      <c r="L488" s="79"/>
    </row>
    <row r="489" ht="14.25" customHeight="1">
      <c r="A489" s="79"/>
      <c r="B489" s="79"/>
      <c r="C489" s="85"/>
      <c r="D489" s="138"/>
      <c r="E489" s="121"/>
      <c r="F489" s="85"/>
      <c r="G489" s="85"/>
      <c r="H489" s="79"/>
      <c r="I489" s="79"/>
      <c r="J489" s="79"/>
      <c r="K489" s="79"/>
      <c r="L489" s="79"/>
    </row>
    <row r="490" ht="14.25" customHeight="1">
      <c r="A490" s="79"/>
      <c r="B490" s="79"/>
      <c r="C490" s="85"/>
      <c r="D490" s="138"/>
      <c r="E490" s="121"/>
      <c r="F490" s="85"/>
      <c r="G490" s="85"/>
      <c r="H490" s="79"/>
      <c r="I490" s="79"/>
      <c r="J490" s="79"/>
      <c r="K490" s="79"/>
      <c r="L490" s="79"/>
    </row>
    <row r="491" ht="14.25" customHeight="1">
      <c r="A491" s="79"/>
      <c r="B491" s="79"/>
      <c r="C491" s="85"/>
      <c r="D491" s="138"/>
      <c r="E491" s="121"/>
      <c r="F491" s="85"/>
      <c r="G491" s="85"/>
      <c r="H491" s="79"/>
      <c r="I491" s="79"/>
      <c r="J491" s="79"/>
      <c r="K491" s="79"/>
      <c r="L491" s="79"/>
    </row>
    <row r="492" ht="14.25" customHeight="1">
      <c r="A492" s="79"/>
      <c r="B492" s="79"/>
      <c r="C492" s="85"/>
      <c r="D492" s="138"/>
      <c r="E492" s="121"/>
      <c r="F492" s="85"/>
      <c r="G492" s="85"/>
      <c r="H492" s="79"/>
      <c r="I492" s="79"/>
      <c r="J492" s="79"/>
      <c r="K492" s="79"/>
      <c r="L492" s="79"/>
    </row>
    <row r="493" ht="14.25" customHeight="1">
      <c r="A493" s="79"/>
      <c r="B493" s="79"/>
      <c r="C493" s="85"/>
      <c r="D493" s="138"/>
      <c r="E493" s="121"/>
      <c r="F493" s="85"/>
      <c r="G493" s="85"/>
      <c r="H493" s="79"/>
      <c r="I493" s="79"/>
      <c r="J493" s="79"/>
      <c r="K493" s="79"/>
      <c r="L493" s="79"/>
    </row>
    <row r="494" ht="14.25" customHeight="1">
      <c r="A494" s="79"/>
      <c r="B494" s="79"/>
      <c r="C494" s="85"/>
      <c r="D494" s="138"/>
      <c r="E494" s="121"/>
      <c r="F494" s="85"/>
      <c r="G494" s="85"/>
      <c r="H494" s="79"/>
      <c r="I494" s="79"/>
      <c r="J494" s="79"/>
      <c r="K494" s="79"/>
      <c r="L494" s="79"/>
    </row>
    <row r="495" ht="14.25" customHeight="1">
      <c r="A495" s="79"/>
      <c r="B495" s="79"/>
      <c r="C495" s="85"/>
      <c r="D495" s="138"/>
      <c r="E495" s="121"/>
      <c r="F495" s="85"/>
      <c r="G495" s="85"/>
      <c r="H495" s="79"/>
      <c r="I495" s="79"/>
      <c r="J495" s="79"/>
      <c r="K495" s="79"/>
      <c r="L495" s="79"/>
    </row>
    <row r="496" ht="14.25" customHeight="1">
      <c r="A496" s="79"/>
      <c r="B496" s="79"/>
      <c r="C496" s="85"/>
      <c r="D496" s="138"/>
      <c r="E496" s="121"/>
      <c r="F496" s="85"/>
      <c r="G496" s="85"/>
      <c r="H496" s="79"/>
      <c r="I496" s="79"/>
      <c r="J496" s="79"/>
      <c r="K496" s="79"/>
      <c r="L496" s="79"/>
    </row>
    <row r="497" ht="14.25" customHeight="1">
      <c r="A497" s="79"/>
      <c r="B497" s="79"/>
      <c r="C497" s="85"/>
      <c r="D497" s="138"/>
      <c r="E497" s="121"/>
      <c r="F497" s="85"/>
      <c r="G497" s="85"/>
      <c r="H497" s="79"/>
      <c r="I497" s="79"/>
      <c r="J497" s="79"/>
      <c r="K497" s="79"/>
      <c r="L497" s="79"/>
    </row>
    <row r="498" ht="14.25" customHeight="1">
      <c r="A498" s="79"/>
      <c r="B498" s="79"/>
      <c r="C498" s="85"/>
      <c r="D498" s="138"/>
      <c r="E498" s="121"/>
      <c r="F498" s="85"/>
      <c r="G498" s="85"/>
      <c r="H498" s="79"/>
      <c r="I498" s="79"/>
      <c r="J498" s="79"/>
      <c r="K498" s="79"/>
      <c r="L498" s="79"/>
    </row>
    <row r="499" ht="14.25" customHeight="1">
      <c r="A499" s="79"/>
      <c r="B499" s="79"/>
      <c r="C499" s="85"/>
      <c r="D499" s="138"/>
      <c r="E499" s="121"/>
      <c r="F499" s="85"/>
      <c r="G499" s="85"/>
      <c r="H499" s="79"/>
      <c r="I499" s="79"/>
      <c r="J499" s="79"/>
      <c r="K499" s="79"/>
      <c r="L499" s="79"/>
    </row>
    <row r="500" ht="14.25" customHeight="1">
      <c r="A500" s="79"/>
      <c r="B500" s="79"/>
      <c r="C500" s="85"/>
      <c r="D500" s="138"/>
      <c r="E500" s="121"/>
      <c r="F500" s="85"/>
      <c r="G500" s="85"/>
      <c r="H500" s="79"/>
      <c r="I500" s="79"/>
      <c r="J500" s="79"/>
      <c r="K500" s="79"/>
      <c r="L500" s="79"/>
    </row>
    <row r="501" ht="14.25" customHeight="1">
      <c r="A501" s="79"/>
      <c r="B501" s="79"/>
      <c r="C501" s="85"/>
      <c r="D501" s="138"/>
      <c r="E501" s="121"/>
      <c r="F501" s="85"/>
      <c r="G501" s="85"/>
      <c r="H501" s="79"/>
      <c r="I501" s="79"/>
      <c r="J501" s="79"/>
      <c r="K501" s="79"/>
      <c r="L501" s="79"/>
    </row>
    <row r="502" ht="14.25" customHeight="1">
      <c r="A502" s="79"/>
      <c r="B502" s="79"/>
      <c r="C502" s="85"/>
      <c r="D502" s="138"/>
      <c r="E502" s="121"/>
      <c r="F502" s="85"/>
      <c r="G502" s="85"/>
      <c r="H502" s="79"/>
      <c r="I502" s="79"/>
      <c r="J502" s="79"/>
      <c r="K502" s="79"/>
      <c r="L502" s="79"/>
    </row>
    <row r="503" ht="14.25" customHeight="1">
      <c r="A503" s="79"/>
      <c r="B503" s="79"/>
      <c r="C503" s="85"/>
      <c r="D503" s="138"/>
      <c r="E503" s="121"/>
      <c r="F503" s="85"/>
      <c r="G503" s="85"/>
      <c r="H503" s="79"/>
      <c r="I503" s="79"/>
      <c r="J503" s="79"/>
      <c r="K503" s="79"/>
      <c r="L503" s="79"/>
    </row>
    <row r="504" ht="14.25" customHeight="1">
      <c r="A504" s="79"/>
      <c r="B504" s="79"/>
      <c r="C504" s="85"/>
      <c r="D504" s="138"/>
      <c r="E504" s="121"/>
      <c r="F504" s="85"/>
      <c r="G504" s="85"/>
      <c r="H504" s="79"/>
      <c r="I504" s="79"/>
      <c r="J504" s="79"/>
      <c r="K504" s="79"/>
      <c r="L504" s="79"/>
    </row>
    <row r="505" ht="14.25" customHeight="1">
      <c r="A505" s="79"/>
      <c r="B505" s="79"/>
      <c r="C505" s="85"/>
      <c r="D505" s="138"/>
      <c r="E505" s="121"/>
      <c r="F505" s="85"/>
      <c r="G505" s="85"/>
      <c r="H505" s="79"/>
      <c r="I505" s="79"/>
      <c r="J505" s="79"/>
      <c r="K505" s="79"/>
      <c r="L505" s="79"/>
    </row>
    <row r="506" ht="14.25" customHeight="1">
      <c r="A506" s="79"/>
      <c r="B506" s="79"/>
      <c r="C506" s="85"/>
      <c r="D506" s="138"/>
      <c r="E506" s="121"/>
      <c r="F506" s="85"/>
      <c r="G506" s="85"/>
      <c r="H506" s="79"/>
      <c r="I506" s="79"/>
      <c r="J506" s="79"/>
      <c r="K506" s="79"/>
      <c r="L506" s="79"/>
    </row>
    <row r="507" ht="14.25" customHeight="1">
      <c r="A507" s="79"/>
      <c r="B507" s="79"/>
      <c r="C507" s="85"/>
      <c r="D507" s="138"/>
      <c r="E507" s="121"/>
      <c r="F507" s="85"/>
      <c r="G507" s="85"/>
      <c r="H507" s="79"/>
      <c r="I507" s="79"/>
      <c r="J507" s="79"/>
      <c r="K507" s="79"/>
      <c r="L507" s="79"/>
    </row>
    <row r="508" ht="14.25" customHeight="1">
      <c r="A508" s="79"/>
      <c r="B508" s="79"/>
      <c r="C508" s="85"/>
      <c r="D508" s="138"/>
      <c r="E508" s="121"/>
      <c r="F508" s="85"/>
      <c r="G508" s="85"/>
      <c r="H508" s="79"/>
      <c r="I508" s="79"/>
      <c r="J508" s="79"/>
      <c r="K508" s="79"/>
      <c r="L508" s="79"/>
    </row>
    <row r="509" ht="14.25" customHeight="1">
      <c r="A509" s="79"/>
      <c r="B509" s="79"/>
      <c r="C509" s="85"/>
      <c r="D509" s="138"/>
      <c r="E509" s="121"/>
      <c r="F509" s="85"/>
      <c r="G509" s="85"/>
      <c r="H509" s="79"/>
      <c r="I509" s="79"/>
      <c r="J509" s="79"/>
      <c r="K509" s="79"/>
      <c r="L509" s="79"/>
    </row>
    <row r="510" ht="14.25" customHeight="1">
      <c r="A510" s="79"/>
      <c r="B510" s="79"/>
      <c r="C510" s="85"/>
      <c r="D510" s="138"/>
      <c r="E510" s="121"/>
      <c r="F510" s="85"/>
      <c r="G510" s="85"/>
      <c r="H510" s="79"/>
      <c r="I510" s="79"/>
      <c r="J510" s="79"/>
      <c r="K510" s="79"/>
      <c r="L510" s="79"/>
    </row>
    <row r="511" ht="14.25" customHeight="1">
      <c r="A511" s="79"/>
      <c r="B511" s="79"/>
      <c r="C511" s="85"/>
      <c r="D511" s="138"/>
      <c r="E511" s="121"/>
      <c r="F511" s="85"/>
      <c r="G511" s="85"/>
      <c r="H511" s="79"/>
      <c r="I511" s="79"/>
      <c r="J511" s="79"/>
      <c r="K511" s="79"/>
      <c r="L511" s="79"/>
    </row>
    <row r="512" ht="14.25" customHeight="1">
      <c r="A512" s="79"/>
      <c r="B512" s="79"/>
      <c r="C512" s="85"/>
      <c r="D512" s="138"/>
      <c r="E512" s="121"/>
      <c r="F512" s="85"/>
      <c r="G512" s="85"/>
      <c r="H512" s="79"/>
      <c r="I512" s="79"/>
      <c r="J512" s="79"/>
      <c r="K512" s="79"/>
      <c r="L512" s="79"/>
    </row>
    <row r="513" ht="14.25" customHeight="1">
      <c r="A513" s="79"/>
      <c r="B513" s="79"/>
      <c r="C513" s="85"/>
      <c r="D513" s="138"/>
      <c r="E513" s="121"/>
      <c r="F513" s="85"/>
      <c r="G513" s="85"/>
      <c r="H513" s="79"/>
      <c r="I513" s="79"/>
      <c r="J513" s="79"/>
      <c r="K513" s="79"/>
      <c r="L513" s="79"/>
    </row>
    <row r="514" ht="14.25" customHeight="1">
      <c r="A514" s="79"/>
      <c r="B514" s="79"/>
      <c r="C514" s="85"/>
      <c r="D514" s="138"/>
      <c r="E514" s="121"/>
      <c r="F514" s="85"/>
      <c r="G514" s="85"/>
      <c r="H514" s="79"/>
      <c r="I514" s="79"/>
      <c r="J514" s="79"/>
      <c r="K514" s="79"/>
      <c r="L514" s="79"/>
    </row>
    <row r="515" ht="14.25" customHeight="1">
      <c r="A515" s="79"/>
      <c r="B515" s="79"/>
      <c r="C515" s="85"/>
      <c r="D515" s="138"/>
      <c r="E515" s="121"/>
      <c r="F515" s="85"/>
      <c r="G515" s="85"/>
      <c r="H515" s="79"/>
      <c r="I515" s="79"/>
      <c r="J515" s="79"/>
      <c r="K515" s="79"/>
      <c r="L515" s="79"/>
    </row>
    <row r="516" ht="14.25" customHeight="1">
      <c r="A516" s="79"/>
      <c r="B516" s="79"/>
      <c r="C516" s="85"/>
      <c r="D516" s="138"/>
      <c r="E516" s="121"/>
      <c r="F516" s="85"/>
      <c r="G516" s="85"/>
      <c r="H516" s="79"/>
      <c r="I516" s="79"/>
      <c r="J516" s="79"/>
      <c r="K516" s="79"/>
      <c r="L516" s="79"/>
    </row>
    <row r="517" ht="14.25" customHeight="1">
      <c r="A517" s="79"/>
      <c r="B517" s="79"/>
      <c r="C517" s="85"/>
      <c r="D517" s="138"/>
      <c r="E517" s="121"/>
      <c r="F517" s="85"/>
      <c r="G517" s="85"/>
      <c r="H517" s="79"/>
      <c r="I517" s="79"/>
      <c r="J517" s="79"/>
      <c r="K517" s="79"/>
      <c r="L517" s="79"/>
    </row>
    <row r="518" ht="14.25" customHeight="1">
      <c r="A518" s="79"/>
      <c r="B518" s="79"/>
      <c r="C518" s="85"/>
      <c r="D518" s="138"/>
      <c r="E518" s="121"/>
      <c r="F518" s="85"/>
      <c r="G518" s="85"/>
      <c r="H518" s="79"/>
      <c r="I518" s="79"/>
      <c r="J518" s="79"/>
      <c r="K518" s="79"/>
      <c r="L518" s="79"/>
    </row>
    <row r="519" ht="14.25" customHeight="1">
      <c r="A519" s="79"/>
      <c r="B519" s="79"/>
      <c r="C519" s="85"/>
      <c r="D519" s="138"/>
      <c r="E519" s="121"/>
      <c r="F519" s="85"/>
      <c r="G519" s="85"/>
      <c r="H519" s="79"/>
      <c r="I519" s="79"/>
      <c r="J519" s="79"/>
      <c r="K519" s="79"/>
      <c r="L519" s="79"/>
    </row>
    <row r="520" ht="14.25" customHeight="1">
      <c r="A520" s="79"/>
      <c r="B520" s="79"/>
      <c r="C520" s="85"/>
      <c r="D520" s="138"/>
      <c r="E520" s="121"/>
      <c r="F520" s="85"/>
      <c r="G520" s="85"/>
      <c r="H520" s="79"/>
      <c r="I520" s="79"/>
      <c r="J520" s="79"/>
      <c r="K520" s="79"/>
      <c r="L520" s="79"/>
    </row>
    <row r="521" ht="14.25" customHeight="1">
      <c r="A521" s="79"/>
      <c r="B521" s="79"/>
      <c r="C521" s="85"/>
      <c r="D521" s="138"/>
      <c r="E521" s="121"/>
      <c r="F521" s="85"/>
      <c r="G521" s="85"/>
      <c r="H521" s="79"/>
      <c r="I521" s="79"/>
      <c r="J521" s="79"/>
      <c r="K521" s="79"/>
      <c r="L521" s="79"/>
    </row>
    <row r="522" ht="14.25" customHeight="1">
      <c r="A522" s="79"/>
      <c r="B522" s="79"/>
      <c r="C522" s="85"/>
      <c r="D522" s="138"/>
      <c r="E522" s="121"/>
      <c r="F522" s="85"/>
      <c r="G522" s="85"/>
      <c r="H522" s="79"/>
      <c r="I522" s="79"/>
      <c r="J522" s="79"/>
      <c r="K522" s="79"/>
      <c r="L522" s="79"/>
    </row>
    <row r="523" ht="14.25" customHeight="1">
      <c r="A523" s="79"/>
      <c r="B523" s="79"/>
      <c r="C523" s="85"/>
      <c r="D523" s="138"/>
      <c r="E523" s="121"/>
      <c r="F523" s="85"/>
      <c r="G523" s="85"/>
      <c r="H523" s="79"/>
      <c r="I523" s="79"/>
      <c r="J523" s="79"/>
      <c r="K523" s="79"/>
      <c r="L523" s="79"/>
    </row>
    <row r="524" ht="14.25" customHeight="1">
      <c r="A524" s="79"/>
      <c r="B524" s="79"/>
      <c r="C524" s="85"/>
      <c r="D524" s="138"/>
      <c r="E524" s="121"/>
      <c r="F524" s="85"/>
      <c r="G524" s="85"/>
      <c r="H524" s="79"/>
      <c r="I524" s="79"/>
      <c r="J524" s="79"/>
      <c r="K524" s="79"/>
      <c r="L524" s="79"/>
    </row>
    <row r="525" ht="14.25" customHeight="1">
      <c r="A525" s="79"/>
      <c r="B525" s="79"/>
      <c r="C525" s="85"/>
      <c r="D525" s="138"/>
      <c r="E525" s="121"/>
      <c r="F525" s="85"/>
      <c r="G525" s="85"/>
      <c r="H525" s="79"/>
      <c r="I525" s="79"/>
      <c r="J525" s="79"/>
      <c r="K525" s="79"/>
      <c r="L525" s="79"/>
    </row>
    <row r="526" ht="14.25" customHeight="1">
      <c r="A526" s="79"/>
      <c r="B526" s="79"/>
      <c r="C526" s="85"/>
      <c r="D526" s="138"/>
      <c r="E526" s="121"/>
      <c r="F526" s="85"/>
      <c r="G526" s="85"/>
      <c r="H526" s="79"/>
      <c r="I526" s="79"/>
      <c r="J526" s="79"/>
      <c r="K526" s="79"/>
      <c r="L526" s="79"/>
    </row>
    <row r="527" ht="14.25" customHeight="1">
      <c r="A527" s="79"/>
      <c r="B527" s="79"/>
      <c r="C527" s="85"/>
      <c r="D527" s="138"/>
      <c r="E527" s="121"/>
      <c r="F527" s="85"/>
      <c r="G527" s="85"/>
      <c r="H527" s="79"/>
      <c r="I527" s="79"/>
      <c r="J527" s="79"/>
      <c r="K527" s="79"/>
      <c r="L527" s="79"/>
    </row>
    <row r="528" ht="14.25" customHeight="1">
      <c r="A528" s="79"/>
      <c r="B528" s="79"/>
      <c r="C528" s="85"/>
      <c r="D528" s="138"/>
      <c r="E528" s="121"/>
      <c r="F528" s="85"/>
      <c r="G528" s="85"/>
      <c r="H528" s="79"/>
      <c r="I528" s="79"/>
      <c r="J528" s="79"/>
      <c r="K528" s="79"/>
      <c r="L528" s="79"/>
    </row>
    <row r="529" ht="14.25" customHeight="1">
      <c r="A529" s="79"/>
      <c r="B529" s="79"/>
      <c r="C529" s="85"/>
      <c r="D529" s="138"/>
      <c r="E529" s="121"/>
      <c r="F529" s="85"/>
      <c r="G529" s="85"/>
      <c r="H529" s="79"/>
      <c r="I529" s="79"/>
      <c r="J529" s="79"/>
      <c r="K529" s="79"/>
      <c r="L529" s="79"/>
    </row>
    <row r="530" ht="14.25" customHeight="1">
      <c r="A530" s="79"/>
      <c r="B530" s="79"/>
      <c r="C530" s="85"/>
      <c r="D530" s="138"/>
      <c r="E530" s="121"/>
      <c r="F530" s="85"/>
      <c r="G530" s="85"/>
      <c r="H530" s="79"/>
      <c r="I530" s="79"/>
      <c r="J530" s="79"/>
      <c r="K530" s="79"/>
      <c r="L530" s="79"/>
    </row>
    <row r="531" ht="14.25" customHeight="1">
      <c r="A531" s="79"/>
      <c r="B531" s="79"/>
      <c r="C531" s="85"/>
      <c r="D531" s="138"/>
      <c r="E531" s="121"/>
      <c r="F531" s="85"/>
      <c r="G531" s="85"/>
      <c r="H531" s="79"/>
      <c r="I531" s="79"/>
      <c r="J531" s="79"/>
      <c r="K531" s="79"/>
      <c r="L531" s="79"/>
    </row>
    <row r="532" ht="14.25" customHeight="1">
      <c r="A532" s="79"/>
      <c r="B532" s="79"/>
      <c r="C532" s="85"/>
      <c r="D532" s="138"/>
      <c r="E532" s="121"/>
      <c r="F532" s="85"/>
      <c r="G532" s="85"/>
      <c r="H532" s="79"/>
      <c r="I532" s="79"/>
      <c r="J532" s="79"/>
      <c r="K532" s="79"/>
      <c r="L532" s="79"/>
    </row>
    <row r="533" ht="14.25" customHeight="1">
      <c r="A533" s="79"/>
      <c r="B533" s="79"/>
      <c r="C533" s="85"/>
      <c r="D533" s="138"/>
      <c r="E533" s="121"/>
      <c r="F533" s="85"/>
      <c r="G533" s="85"/>
      <c r="H533" s="79"/>
      <c r="I533" s="79"/>
      <c r="J533" s="79"/>
      <c r="K533" s="79"/>
      <c r="L533" s="79"/>
    </row>
    <row r="534" ht="14.25" customHeight="1">
      <c r="A534" s="79"/>
      <c r="B534" s="79"/>
      <c r="C534" s="85"/>
      <c r="D534" s="138"/>
      <c r="E534" s="121"/>
      <c r="F534" s="85"/>
      <c r="G534" s="85"/>
      <c r="H534" s="79"/>
      <c r="I534" s="79"/>
      <c r="J534" s="79"/>
      <c r="K534" s="79"/>
      <c r="L534" s="79"/>
    </row>
    <row r="535" ht="14.25" customHeight="1">
      <c r="A535" s="79"/>
      <c r="B535" s="79"/>
      <c r="C535" s="85"/>
      <c r="D535" s="138"/>
      <c r="E535" s="121"/>
      <c r="F535" s="85"/>
      <c r="G535" s="85"/>
      <c r="H535" s="79"/>
      <c r="I535" s="79"/>
      <c r="J535" s="79"/>
      <c r="K535" s="79"/>
      <c r="L535" s="79"/>
    </row>
    <row r="536" ht="14.25" customHeight="1">
      <c r="A536" s="79"/>
      <c r="B536" s="79"/>
      <c r="C536" s="85"/>
      <c r="D536" s="138"/>
      <c r="E536" s="121"/>
      <c r="F536" s="85"/>
      <c r="G536" s="85"/>
      <c r="H536" s="79"/>
      <c r="I536" s="79"/>
      <c r="J536" s="79"/>
      <c r="K536" s="79"/>
      <c r="L536" s="79"/>
    </row>
    <row r="537" ht="14.25" customHeight="1">
      <c r="A537" s="79"/>
      <c r="B537" s="79"/>
      <c r="C537" s="85"/>
      <c r="D537" s="138"/>
      <c r="E537" s="121"/>
      <c r="F537" s="85"/>
      <c r="G537" s="85"/>
      <c r="H537" s="79"/>
      <c r="I537" s="79"/>
      <c r="J537" s="79"/>
      <c r="K537" s="79"/>
      <c r="L537" s="79"/>
    </row>
    <row r="538" ht="14.25" customHeight="1">
      <c r="A538" s="79"/>
      <c r="B538" s="79"/>
      <c r="C538" s="85"/>
      <c r="D538" s="138"/>
      <c r="E538" s="121"/>
      <c r="F538" s="85"/>
      <c r="G538" s="85"/>
      <c r="H538" s="79"/>
      <c r="I538" s="79"/>
      <c r="J538" s="79"/>
      <c r="K538" s="79"/>
      <c r="L538" s="79"/>
    </row>
    <row r="539" ht="14.25" customHeight="1">
      <c r="A539" s="79"/>
      <c r="B539" s="79"/>
      <c r="C539" s="85"/>
      <c r="D539" s="138"/>
      <c r="E539" s="121"/>
      <c r="F539" s="85"/>
      <c r="G539" s="85"/>
      <c r="H539" s="79"/>
      <c r="I539" s="79"/>
      <c r="J539" s="79"/>
      <c r="K539" s="79"/>
      <c r="L539" s="79"/>
    </row>
    <row r="540" ht="14.25" customHeight="1">
      <c r="A540" s="79"/>
      <c r="B540" s="79"/>
      <c r="C540" s="85"/>
      <c r="D540" s="138"/>
      <c r="E540" s="121"/>
      <c r="F540" s="85"/>
      <c r="G540" s="85"/>
      <c r="H540" s="79"/>
      <c r="I540" s="79"/>
      <c r="J540" s="79"/>
      <c r="K540" s="79"/>
      <c r="L540" s="79"/>
    </row>
    <row r="541" ht="14.25" customHeight="1">
      <c r="A541" s="79"/>
      <c r="B541" s="79"/>
      <c r="C541" s="85"/>
      <c r="D541" s="138"/>
      <c r="E541" s="121"/>
      <c r="F541" s="85"/>
      <c r="G541" s="85"/>
      <c r="H541" s="79"/>
      <c r="I541" s="79"/>
      <c r="J541" s="79"/>
      <c r="K541" s="79"/>
      <c r="L541" s="79"/>
    </row>
    <row r="542" ht="14.25" customHeight="1">
      <c r="A542" s="79"/>
      <c r="B542" s="79"/>
      <c r="C542" s="85"/>
      <c r="D542" s="138"/>
      <c r="E542" s="121"/>
      <c r="F542" s="85"/>
      <c r="G542" s="85"/>
      <c r="H542" s="79"/>
      <c r="I542" s="79"/>
      <c r="J542" s="79"/>
      <c r="K542" s="79"/>
      <c r="L542" s="79"/>
    </row>
    <row r="543" ht="14.25" customHeight="1">
      <c r="A543" s="79"/>
      <c r="B543" s="79"/>
      <c r="C543" s="85"/>
      <c r="D543" s="138"/>
      <c r="E543" s="121"/>
      <c r="F543" s="85"/>
      <c r="G543" s="85"/>
      <c r="H543" s="79"/>
      <c r="I543" s="79"/>
      <c r="J543" s="79"/>
      <c r="K543" s="79"/>
      <c r="L543" s="79"/>
    </row>
    <row r="544" ht="14.25" customHeight="1">
      <c r="A544" s="79"/>
      <c r="B544" s="79"/>
      <c r="C544" s="85"/>
      <c r="D544" s="138"/>
      <c r="E544" s="121"/>
      <c r="F544" s="85"/>
      <c r="G544" s="85"/>
      <c r="H544" s="79"/>
      <c r="I544" s="79"/>
      <c r="J544" s="79"/>
      <c r="K544" s="79"/>
      <c r="L544" s="79"/>
    </row>
    <row r="545" ht="14.25" customHeight="1">
      <c r="A545" s="79"/>
      <c r="B545" s="79"/>
      <c r="C545" s="85"/>
      <c r="D545" s="138"/>
      <c r="E545" s="121"/>
      <c r="F545" s="85"/>
      <c r="G545" s="85"/>
      <c r="H545" s="79"/>
      <c r="I545" s="79"/>
      <c r="J545" s="79"/>
      <c r="K545" s="79"/>
      <c r="L545" s="79"/>
    </row>
    <row r="546" ht="14.25" customHeight="1">
      <c r="A546" s="79"/>
      <c r="B546" s="79"/>
      <c r="C546" s="85"/>
      <c r="D546" s="138"/>
      <c r="E546" s="121"/>
      <c r="F546" s="85"/>
      <c r="G546" s="85"/>
      <c r="H546" s="79"/>
      <c r="I546" s="79"/>
      <c r="J546" s="79"/>
      <c r="K546" s="79"/>
      <c r="L546" s="79"/>
    </row>
    <row r="547" ht="14.25" customHeight="1">
      <c r="A547" s="79"/>
      <c r="B547" s="79"/>
      <c r="C547" s="85"/>
      <c r="D547" s="138"/>
      <c r="E547" s="121"/>
      <c r="F547" s="85"/>
      <c r="G547" s="85"/>
      <c r="H547" s="79"/>
      <c r="I547" s="79"/>
      <c r="J547" s="79"/>
      <c r="K547" s="79"/>
      <c r="L547" s="79"/>
    </row>
    <row r="548" ht="14.25" customHeight="1">
      <c r="A548" s="79"/>
      <c r="B548" s="79"/>
      <c r="C548" s="85"/>
      <c r="D548" s="138"/>
      <c r="E548" s="121"/>
      <c r="F548" s="85"/>
      <c r="G548" s="85"/>
      <c r="H548" s="79"/>
      <c r="I548" s="79"/>
      <c r="J548" s="79"/>
      <c r="K548" s="79"/>
      <c r="L548" s="79"/>
    </row>
    <row r="549" ht="14.25" customHeight="1">
      <c r="A549" s="79"/>
      <c r="B549" s="79"/>
      <c r="C549" s="85"/>
      <c r="D549" s="138"/>
      <c r="E549" s="121"/>
      <c r="F549" s="85"/>
      <c r="G549" s="85"/>
      <c r="H549" s="79"/>
      <c r="I549" s="79"/>
      <c r="J549" s="79"/>
      <c r="K549" s="79"/>
      <c r="L549" s="79"/>
    </row>
    <row r="550" ht="14.25" customHeight="1">
      <c r="A550" s="79"/>
      <c r="B550" s="79"/>
      <c r="C550" s="85"/>
      <c r="D550" s="138"/>
      <c r="E550" s="121"/>
      <c r="F550" s="85"/>
      <c r="G550" s="85"/>
      <c r="H550" s="79"/>
      <c r="I550" s="79"/>
      <c r="J550" s="79"/>
      <c r="K550" s="79"/>
      <c r="L550" s="79"/>
    </row>
    <row r="551" ht="14.25" customHeight="1">
      <c r="A551" s="79"/>
      <c r="B551" s="79"/>
      <c r="C551" s="85"/>
      <c r="D551" s="138"/>
      <c r="E551" s="121"/>
      <c r="F551" s="85"/>
      <c r="G551" s="85"/>
      <c r="H551" s="79"/>
      <c r="I551" s="79"/>
      <c r="J551" s="79"/>
      <c r="K551" s="79"/>
      <c r="L551" s="79"/>
    </row>
    <row r="552" ht="14.25" customHeight="1">
      <c r="A552" s="79"/>
      <c r="B552" s="79"/>
      <c r="C552" s="85"/>
      <c r="D552" s="138"/>
      <c r="E552" s="121"/>
      <c r="F552" s="85"/>
      <c r="G552" s="85"/>
      <c r="H552" s="79"/>
      <c r="I552" s="79"/>
      <c r="J552" s="79"/>
      <c r="K552" s="79"/>
      <c r="L552" s="79"/>
    </row>
    <row r="553" ht="14.25" customHeight="1">
      <c r="A553" s="79"/>
      <c r="B553" s="79"/>
      <c r="C553" s="85"/>
      <c r="D553" s="138"/>
      <c r="E553" s="121"/>
      <c r="F553" s="85"/>
      <c r="G553" s="85"/>
      <c r="H553" s="79"/>
      <c r="I553" s="79"/>
      <c r="J553" s="79"/>
      <c r="K553" s="79"/>
      <c r="L553" s="79"/>
    </row>
    <row r="554" ht="14.25" customHeight="1">
      <c r="A554" s="79"/>
      <c r="B554" s="79"/>
      <c r="C554" s="85"/>
      <c r="D554" s="138"/>
      <c r="E554" s="121"/>
      <c r="F554" s="85"/>
      <c r="G554" s="85"/>
      <c r="H554" s="79"/>
      <c r="I554" s="79"/>
      <c r="J554" s="79"/>
      <c r="K554" s="79"/>
      <c r="L554" s="79"/>
    </row>
    <row r="555" ht="14.25" customHeight="1">
      <c r="A555" s="79"/>
      <c r="B555" s="79"/>
      <c r="C555" s="85"/>
      <c r="D555" s="138"/>
      <c r="E555" s="121"/>
      <c r="F555" s="85"/>
      <c r="G555" s="85"/>
      <c r="H555" s="79"/>
      <c r="I555" s="79"/>
      <c r="J555" s="79"/>
      <c r="K555" s="79"/>
      <c r="L555" s="79"/>
    </row>
    <row r="556" ht="14.25" customHeight="1">
      <c r="A556" s="79"/>
      <c r="B556" s="79"/>
      <c r="C556" s="85"/>
      <c r="D556" s="138"/>
      <c r="E556" s="121"/>
      <c r="F556" s="85"/>
      <c r="G556" s="85"/>
      <c r="H556" s="79"/>
      <c r="I556" s="79"/>
      <c r="J556" s="79"/>
      <c r="K556" s="79"/>
      <c r="L556" s="79"/>
    </row>
    <row r="557" ht="14.25" customHeight="1">
      <c r="A557" s="79"/>
      <c r="B557" s="79"/>
      <c r="C557" s="85"/>
      <c r="D557" s="138"/>
      <c r="E557" s="121"/>
      <c r="F557" s="85"/>
      <c r="G557" s="85"/>
      <c r="H557" s="79"/>
      <c r="I557" s="79"/>
      <c r="J557" s="79"/>
      <c r="K557" s="79"/>
      <c r="L557" s="79"/>
    </row>
    <row r="558" ht="14.25" customHeight="1">
      <c r="A558" s="79"/>
      <c r="B558" s="79"/>
      <c r="C558" s="85"/>
      <c r="D558" s="138"/>
      <c r="E558" s="121"/>
      <c r="F558" s="85"/>
      <c r="G558" s="85"/>
      <c r="H558" s="79"/>
      <c r="I558" s="79"/>
      <c r="J558" s="79"/>
      <c r="K558" s="79"/>
      <c r="L558" s="79"/>
    </row>
    <row r="559" ht="14.25" customHeight="1">
      <c r="A559" s="79"/>
      <c r="B559" s="79"/>
      <c r="C559" s="85"/>
      <c r="D559" s="138"/>
      <c r="E559" s="121"/>
      <c r="F559" s="85"/>
      <c r="G559" s="85"/>
      <c r="H559" s="79"/>
      <c r="I559" s="79"/>
      <c r="J559" s="79"/>
      <c r="K559" s="79"/>
      <c r="L559" s="79"/>
    </row>
    <row r="560" ht="14.25" customHeight="1">
      <c r="A560" s="79"/>
      <c r="B560" s="79"/>
      <c r="C560" s="85"/>
      <c r="D560" s="138"/>
      <c r="E560" s="121"/>
      <c r="F560" s="85"/>
      <c r="G560" s="85"/>
      <c r="H560" s="79"/>
      <c r="I560" s="79"/>
      <c r="J560" s="79"/>
      <c r="K560" s="79"/>
      <c r="L560" s="79"/>
    </row>
    <row r="561" ht="14.25" customHeight="1">
      <c r="A561" s="79"/>
      <c r="B561" s="79"/>
      <c r="C561" s="85"/>
      <c r="D561" s="138"/>
      <c r="E561" s="121"/>
      <c r="F561" s="85"/>
      <c r="G561" s="85"/>
      <c r="H561" s="79"/>
      <c r="I561" s="79"/>
      <c r="J561" s="79"/>
      <c r="K561" s="79"/>
      <c r="L561" s="79"/>
    </row>
    <row r="562" ht="14.25" customHeight="1">
      <c r="A562" s="79"/>
      <c r="B562" s="79"/>
      <c r="C562" s="85"/>
      <c r="D562" s="138"/>
      <c r="E562" s="121"/>
      <c r="F562" s="85"/>
      <c r="G562" s="85"/>
      <c r="H562" s="79"/>
      <c r="I562" s="79"/>
      <c r="J562" s="79"/>
      <c r="K562" s="79"/>
      <c r="L562" s="79"/>
    </row>
    <row r="563" ht="14.25" customHeight="1">
      <c r="A563" s="79"/>
      <c r="B563" s="79"/>
      <c r="C563" s="85"/>
      <c r="D563" s="138"/>
      <c r="E563" s="121"/>
      <c r="F563" s="85"/>
      <c r="G563" s="85"/>
      <c r="H563" s="79"/>
      <c r="I563" s="79"/>
      <c r="J563" s="79"/>
      <c r="K563" s="79"/>
      <c r="L563" s="79"/>
    </row>
    <row r="564" ht="14.25" customHeight="1">
      <c r="A564" s="79"/>
      <c r="B564" s="79"/>
      <c r="C564" s="85"/>
      <c r="D564" s="138"/>
      <c r="E564" s="121"/>
      <c r="F564" s="85"/>
      <c r="G564" s="85"/>
      <c r="H564" s="79"/>
      <c r="I564" s="79"/>
      <c r="J564" s="79"/>
      <c r="K564" s="79"/>
      <c r="L564" s="79"/>
    </row>
    <row r="565" ht="14.25" customHeight="1">
      <c r="A565" s="79"/>
      <c r="B565" s="79"/>
      <c r="C565" s="85"/>
      <c r="D565" s="138"/>
      <c r="E565" s="121"/>
      <c r="F565" s="85"/>
      <c r="G565" s="85"/>
      <c r="H565" s="79"/>
      <c r="I565" s="79"/>
      <c r="J565" s="79"/>
      <c r="K565" s="79"/>
      <c r="L565" s="79"/>
    </row>
    <row r="566" ht="14.25" customHeight="1">
      <c r="A566" s="79"/>
      <c r="B566" s="79"/>
      <c r="C566" s="85"/>
      <c r="D566" s="138"/>
      <c r="E566" s="121"/>
      <c r="F566" s="85"/>
      <c r="G566" s="85"/>
      <c r="H566" s="79"/>
      <c r="I566" s="79"/>
      <c r="J566" s="79"/>
      <c r="K566" s="79"/>
      <c r="L566" s="79"/>
    </row>
    <row r="567" ht="14.25" customHeight="1">
      <c r="A567" s="79"/>
      <c r="B567" s="79"/>
      <c r="C567" s="85"/>
      <c r="D567" s="138"/>
      <c r="E567" s="121"/>
      <c r="F567" s="85"/>
      <c r="G567" s="85"/>
      <c r="H567" s="79"/>
      <c r="I567" s="79"/>
      <c r="J567" s="79"/>
      <c r="K567" s="79"/>
      <c r="L567" s="79"/>
    </row>
    <row r="568" ht="14.25" customHeight="1">
      <c r="A568" s="79"/>
      <c r="B568" s="79"/>
      <c r="C568" s="85"/>
      <c r="D568" s="138"/>
      <c r="E568" s="121"/>
      <c r="F568" s="85"/>
      <c r="G568" s="85"/>
      <c r="H568" s="79"/>
      <c r="I568" s="79"/>
      <c r="J568" s="79"/>
      <c r="K568" s="79"/>
      <c r="L568" s="79"/>
    </row>
    <row r="569" ht="14.25" customHeight="1">
      <c r="A569" s="79"/>
      <c r="B569" s="79"/>
      <c r="C569" s="85"/>
      <c r="D569" s="138"/>
      <c r="E569" s="121"/>
      <c r="F569" s="85"/>
      <c r="G569" s="85"/>
      <c r="H569" s="79"/>
      <c r="I569" s="79"/>
      <c r="J569" s="79"/>
      <c r="K569" s="79"/>
      <c r="L569" s="79"/>
    </row>
    <row r="570" ht="14.25" customHeight="1">
      <c r="A570" s="79"/>
      <c r="B570" s="79"/>
      <c r="C570" s="85"/>
      <c r="D570" s="138"/>
      <c r="E570" s="121"/>
      <c r="F570" s="85"/>
      <c r="G570" s="85"/>
      <c r="H570" s="79"/>
      <c r="I570" s="79"/>
      <c r="J570" s="79"/>
      <c r="K570" s="79"/>
      <c r="L570" s="79"/>
    </row>
    <row r="571" ht="14.25" customHeight="1">
      <c r="A571" s="79"/>
      <c r="B571" s="79"/>
      <c r="C571" s="85"/>
      <c r="D571" s="138"/>
      <c r="E571" s="121"/>
      <c r="F571" s="85"/>
      <c r="G571" s="85"/>
      <c r="H571" s="79"/>
      <c r="I571" s="79"/>
      <c r="J571" s="79"/>
      <c r="K571" s="79"/>
      <c r="L571" s="79"/>
    </row>
    <row r="572" ht="14.25" customHeight="1">
      <c r="A572" s="79"/>
      <c r="B572" s="79"/>
      <c r="C572" s="85"/>
      <c r="D572" s="138"/>
      <c r="E572" s="121"/>
      <c r="F572" s="85"/>
      <c r="G572" s="85"/>
      <c r="H572" s="79"/>
      <c r="I572" s="79"/>
      <c r="J572" s="79"/>
      <c r="K572" s="79"/>
      <c r="L572" s="79"/>
    </row>
    <row r="573" ht="14.25" customHeight="1">
      <c r="A573" s="79"/>
      <c r="B573" s="79"/>
      <c r="C573" s="85"/>
      <c r="D573" s="138"/>
      <c r="E573" s="121"/>
      <c r="F573" s="85"/>
      <c r="G573" s="85"/>
      <c r="H573" s="79"/>
      <c r="I573" s="79"/>
      <c r="J573" s="79"/>
      <c r="K573" s="79"/>
      <c r="L573" s="79"/>
    </row>
    <row r="574" ht="14.25" customHeight="1">
      <c r="A574" s="79"/>
      <c r="B574" s="79"/>
      <c r="C574" s="85"/>
      <c r="D574" s="138"/>
      <c r="E574" s="121"/>
      <c r="F574" s="85"/>
      <c r="G574" s="85"/>
      <c r="H574" s="79"/>
      <c r="I574" s="79"/>
      <c r="J574" s="79"/>
      <c r="K574" s="79"/>
      <c r="L574" s="79"/>
    </row>
    <row r="575" ht="14.25" customHeight="1">
      <c r="A575" s="79"/>
      <c r="B575" s="79"/>
      <c r="C575" s="85"/>
      <c r="D575" s="138"/>
      <c r="E575" s="121"/>
      <c r="F575" s="85"/>
      <c r="G575" s="85"/>
      <c r="H575" s="79"/>
      <c r="I575" s="79"/>
      <c r="J575" s="79"/>
      <c r="K575" s="79"/>
      <c r="L575" s="79"/>
    </row>
    <row r="576" ht="14.25" customHeight="1">
      <c r="A576" s="79"/>
      <c r="B576" s="79"/>
      <c r="C576" s="85"/>
      <c r="D576" s="138"/>
      <c r="E576" s="121"/>
      <c r="F576" s="85"/>
      <c r="G576" s="85"/>
      <c r="H576" s="79"/>
      <c r="I576" s="79"/>
      <c r="J576" s="79"/>
      <c r="K576" s="79"/>
      <c r="L576" s="79"/>
    </row>
    <row r="577" ht="14.25" customHeight="1">
      <c r="A577" s="79"/>
      <c r="B577" s="79"/>
      <c r="C577" s="85"/>
      <c r="D577" s="138"/>
      <c r="E577" s="121"/>
      <c r="F577" s="85"/>
      <c r="G577" s="85"/>
      <c r="H577" s="79"/>
      <c r="I577" s="79"/>
      <c r="J577" s="79"/>
      <c r="K577" s="79"/>
      <c r="L577" s="79"/>
    </row>
    <row r="578" ht="14.25" customHeight="1">
      <c r="A578" s="79"/>
      <c r="B578" s="79"/>
      <c r="C578" s="85"/>
      <c r="D578" s="138"/>
      <c r="E578" s="121"/>
      <c r="F578" s="85"/>
      <c r="G578" s="85"/>
      <c r="H578" s="79"/>
      <c r="I578" s="79"/>
      <c r="J578" s="79"/>
      <c r="K578" s="79"/>
      <c r="L578" s="79"/>
    </row>
    <row r="579" ht="14.25" customHeight="1">
      <c r="A579" s="79"/>
      <c r="B579" s="79"/>
      <c r="C579" s="85"/>
      <c r="D579" s="138"/>
      <c r="E579" s="121"/>
      <c r="F579" s="85"/>
      <c r="G579" s="85"/>
      <c r="H579" s="79"/>
      <c r="I579" s="79"/>
      <c r="J579" s="79"/>
      <c r="K579" s="79"/>
      <c r="L579" s="79"/>
    </row>
    <row r="580" ht="14.25" customHeight="1">
      <c r="A580" s="79"/>
      <c r="B580" s="79"/>
      <c r="C580" s="85"/>
      <c r="D580" s="138"/>
      <c r="E580" s="121"/>
      <c r="F580" s="85"/>
      <c r="G580" s="85"/>
      <c r="H580" s="79"/>
      <c r="I580" s="79"/>
      <c r="J580" s="79"/>
      <c r="K580" s="79"/>
      <c r="L580" s="79"/>
    </row>
    <row r="581" ht="14.25" customHeight="1">
      <c r="A581" s="79"/>
      <c r="B581" s="79"/>
      <c r="C581" s="85"/>
      <c r="D581" s="138"/>
      <c r="E581" s="121"/>
      <c r="F581" s="85"/>
      <c r="G581" s="85"/>
      <c r="H581" s="79"/>
      <c r="I581" s="79"/>
      <c r="J581" s="79"/>
      <c r="K581" s="79"/>
      <c r="L581" s="79"/>
    </row>
    <row r="582" ht="14.25" customHeight="1">
      <c r="A582" s="79"/>
      <c r="B582" s="79"/>
      <c r="C582" s="85"/>
      <c r="D582" s="138"/>
      <c r="E582" s="121"/>
      <c r="F582" s="85"/>
      <c r="G582" s="85"/>
      <c r="H582" s="79"/>
      <c r="I582" s="79"/>
      <c r="J582" s="79"/>
      <c r="K582" s="79"/>
      <c r="L582" s="79"/>
    </row>
    <row r="583" ht="14.25" customHeight="1">
      <c r="A583" s="79"/>
      <c r="B583" s="79"/>
      <c r="C583" s="85"/>
      <c r="D583" s="138"/>
      <c r="E583" s="121"/>
      <c r="F583" s="85"/>
      <c r="G583" s="85"/>
      <c r="H583" s="79"/>
      <c r="I583" s="79"/>
      <c r="J583" s="79"/>
      <c r="K583" s="79"/>
      <c r="L583" s="79"/>
    </row>
    <row r="584" ht="14.25" customHeight="1">
      <c r="A584" s="79"/>
      <c r="B584" s="79"/>
      <c r="C584" s="85"/>
      <c r="D584" s="138"/>
      <c r="E584" s="121"/>
      <c r="F584" s="85"/>
      <c r="G584" s="85"/>
      <c r="H584" s="79"/>
      <c r="I584" s="79"/>
      <c r="J584" s="79"/>
      <c r="K584" s="79"/>
      <c r="L584" s="79"/>
    </row>
    <row r="585" ht="14.25" customHeight="1">
      <c r="A585" s="79"/>
      <c r="B585" s="79"/>
      <c r="C585" s="85"/>
      <c r="D585" s="138"/>
      <c r="E585" s="121"/>
      <c r="F585" s="85"/>
      <c r="G585" s="85"/>
      <c r="H585" s="79"/>
      <c r="I585" s="79"/>
      <c r="J585" s="79"/>
      <c r="K585" s="79"/>
      <c r="L585" s="79"/>
    </row>
    <row r="586" ht="14.25" customHeight="1">
      <c r="A586" s="79"/>
      <c r="B586" s="79"/>
      <c r="C586" s="85"/>
      <c r="D586" s="138"/>
      <c r="E586" s="121"/>
      <c r="F586" s="85"/>
      <c r="G586" s="85"/>
      <c r="H586" s="79"/>
      <c r="I586" s="79"/>
      <c r="J586" s="79"/>
      <c r="K586" s="79"/>
      <c r="L586" s="79"/>
    </row>
    <row r="587" ht="14.25" customHeight="1">
      <c r="A587" s="79"/>
      <c r="B587" s="79"/>
      <c r="C587" s="85"/>
      <c r="D587" s="138"/>
      <c r="E587" s="121"/>
      <c r="F587" s="85"/>
      <c r="G587" s="85"/>
      <c r="H587" s="79"/>
      <c r="I587" s="79"/>
      <c r="J587" s="79"/>
      <c r="K587" s="79"/>
      <c r="L587" s="79"/>
    </row>
    <row r="588" ht="14.25" customHeight="1">
      <c r="A588" s="79"/>
      <c r="B588" s="79"/>
      <c r="C588" s="85"/>
      <c r="D588" s="138"/>
      <c r="E588" s="121"/>
      <c r="F588" s="85"/>
      <c r="G588" s="85"/>
      <c r="H588" s="79"/>
      <c r="I588" s="79"/>
      <c r="J588" s="79"/>
      <c r="K588" s="79"/>
      <c r="L588" s="79"/>
    </row>
    <row r="589" ht="14.25" customHeight="1">
      <c r="A589" s="79"/>
      <c r="B589" s="79"/>
      <c r="C589" s="85"/>
      <c r="D589" s="138"/>
      <c r="E589" s="121"/>
      <c r="F589" s="85"/>
      <c r="G589" s="85"/>
      <c r="H589" s="79"/>
      <c r="I589" s="79"/>
      <c r="J589" s="79"/>
      <c r="K589" s="79"/>
      <c r="L589" s="79"/>
    </row>
    <row r="590" ht="14.25" customHeight="1">
      <c r="A590" s="79"/>
      <c r="B590" s="79"/>
      <c r="C590" s="85"/>
      <c r="D590" s="138"/>
      <c r="E590" s="121"/>
      <c r="F590" s="85"/>
      <c r="G590" s="85"/>
      <c r="H590" s="79"/>
      <c r="I590" s="79"/>
      <c r="J590" s="79"/>
      <c r="K590" s="79"/>
      <c r="L590" s="79"/>
    </row>
    <row r="591" ht="14.25" customHeight="1">
      <c r="A591" s="79"/>
      <c r="B591" s="79"/>
      <c r="C591" s="85"/>
      <c r="D591" s="138"/>
      <c r="E591" s="121"/>
      <c r="F591" s="85"/>
      <c r="G591" s="85"/>
      <c r="H591" s="79"/>
      <c r="I591" s="79"/>
      <c r="J591" s="79"/>
      <c r="K591" s="79"/>
      <c r="L591" s="79"/>
    </row>
    <row r="592" ht="14.25" customHeight="1">
      <c r="A592" s="79"/>
      <c r="B592" s="79"/>
      <c r="C592" s="85"/>
      <c r="D592" s="138"/>
      <c r="E592" s="121"/>
      <c r="F592" s="85"/>
      <c r="G592" s="85"/>
      <c r="H592" s="79"/>
      <c r="I592" s="79"/>
      <c r="J592" s="79"/>
      <c r="K592" s="79"/>
      <c r="L592" s="79"/>
    </row>
    <row r="593" ht="14.25" customHeight="1">
      <c r="A593" s="79"/>
      <c r="B593" s="79"/>
      <c r="C593" s="85"/>
      <c r="D593" s="138"/>
      <c r="E593" s="121"/>
      <c r="F593" s="85"/>
      <c r="G593" s="85"/>
      <c r="H593" s="79"/>
      <c r="I593" s="79"/>
      <c r="J593" s="79"/>
      <c r="K593" s="79"/>
      <c r="L593" s="79"/>
    </row>
    <row r="594" ht="14.25" customHeight="1">
      <c r="A594" s="79"/>
      <c r="B594" s="79"/>
      <c r="C594" s="85"/>
      <c r="D594" s="138"/>
      <c r="E594" s="121"/>
      <c r="F594" s="85"/>
      <c r="G594" s="85"/>
      <c r="H594" s="79"/>
      <c r="I594" s="79"/>
      <c r="J594" s="79"/>
      <c r="K594" s="79"/>
      <c r="L594" s="79"/>
    </row>
    <row r="595" ht="14.25" customHeight="1">
      <c r="A595" s="79"/>
      <c r="B595" s="79"/>
      <c r="C595" s="85"/>
      <c r="D595" s="138"/>
      <c r="E595" s="121"/>
      <c r="F595" s="85"/>
      <c r="G595" s="85"/>
      <c r="H595" s="79"/>
      <c r="I595" s="79"/>
      <c r="J595" s="79"/>
      <c r="K595" s="79"/>
      <c r="L595" s="79"/>
    </row>
    <row r="596" ht="14.25" customHeight="1">
      <c r="A596" s="79"/>
      <c r="B596" s="79"/>
      <c r="C596" s="85"/>
      <c r="D596" s="138"/>
      <c r="E596" s="121"/>
      <c r="F596" s="85"/>
      <c r="G596" s="85"/>
      <c r="H596" s="79"/>
      <c r="I596" s="79"/>
      <c r="J596" s="79"/>
      <c r="K596" s="79"/>
      <c r="L596" s="79"/>
    </row>
    <row r="597" ht="14.25" customHeight="1">
      <c r="A597" s="79"/>
      <c r="B597" s="79"/>
      <c r="C597" s="85"/>
      <c r="D597" s="138"/>
      <c r="E597" s="121"/>
      <c r="F597" s="85"/>
      <c r="G597" s="85"/>
      <c r="H597" s="79"/>
      <c r="I597" s="79"/>
      <c r="J597" s="79"/>
      <c r="K597" s="79"/>
      <c r="L597" s="79"/>
    </row>
    <row r="598" ht="14.25" customHeight="1">
      <c r="A598" s="79"/>
      <c r="B598" s="79"/>
      <c r="C598" s="85"/>
      <c r="D598" s="138"/>
      <c r="E598" s="121"/>
      <c r="F598" s="85"/>
      <c r="G598" s="85"/>
      <c r="H598" s="79"/>
      <c r="I598" s="79"/>
      <c r="J598" s="79"/>
      <c r="K598" s="79"/>
      <c r="L598" s="79"/>
    </row>
    <row r="599" ht="14.25" customHeight="1">
      <c r="A599" s="79"/>
      <c r="B599" s="79"/>
      <c r="C599" s="85"/>
      <c r="D599" s="138"/>
      <c r="E599" s="121"/>
      <c r="F599" s="85"/>
      <c r="G599" s="85"/>
      <c r="H599" s="79"/>
      <c r="I599" s="79"/>
      <c r="J599" s="79"/>
      <c r="K599" s="79"/>
      <c r="L599" s="79"/>
    </row>
    <row r="600" ht="14.25" customHeight="1">
      <c r="A600" s="79"/>
      <c r="B600" s="79"/>
      <c r="C600" s="85"/>
      <c r="D600" s="138"/>
      <c r="E600" s="121"/>
      <c r="F600" s="85"/>
      <c r="G600" s="85"/>
      <c r="H600" s="79"/>
      <c r="I600" s="79"/>
      <c r="J600" s="79"/>
      <c r="K600" s="79"/>
      <c r="L600" s="79"/>
    </row>
    <row r="601" ht="14.25" customHeight="1">
      <c r="A601" s="79"/>
      <c r="B601" s="79"/>
      <c r="C601" s="85"/>
      <c r="D601" s="138"/>
      <c r="E601" s="121"/>
      <c r="F601" s="85"/>
      <c r="G601" s="85"/>
      <c r="H601" s="79"/>
      <c r="I601" s="79"/>
      <c r="J601" s="79"/>
      <c r="K601" s="79"/>
      <c r="L601" s="79"/>
    </row>
    <row r="602" ht="14.25" customHeight="1">
      <c r="A602" s="79"/>
      <c r="B602" s="79"/>
      <c r="C602" s="85"/>
      <c r="D602" s="138"/>
      <c r="E602" s="121"/>
      <c r="F602" s="85"/>
      <c r="G602" s="85"/>
      <c r="H602" s="79"/>
      <c r="I602" s="79"/>
      <c r="J602" s="79"/>
      <c r="K602" s="79"/>
      <c r="L602" s="79"/>
    </row>
    <row r="603" ht="14.25" customHeight="1">
      <c r="A603" s="79"/>
      <c r="B603" s="79"/>
      <c r="C603" s="85"/>
      <c r="D603" s="138"/>
      <c r="E603" s="121"/>
      <c r="F603" s="85"/>
      <c r="G603" s="85"/>
      <c r="H603" s="79"/>
      <c r="I603" s="79"/>
      <c r="J603" s="79"/>
      <c r="K603" s="79"/>
      <c r="L603" s="79"/>
    </row>
    <row r="604" ht="14.25" customHeight="1">
      <c r="A604" s="79"/>
      <c r="B604" s="79"/>
      <c r="C604" s="85"/>
      <c r="D604" s="138"/>
      <c r="E604" s="121"/>
      <c r="F604" s="85"/>
      <c r="G604" s="85"/>
      <c r="H604" s="79"/>
      <c r="I604" s="79"/>
      <c r="J604" s="79"/>
      <c r="K604" s="79"/>
      <c r="L604" s="79"/>
    </row>
    <row r="605" ht="14.25" customHeight="1">
      <c r="A605" s="79"/>
      <c r="B605" s="79"/>
      <c r="C605" s="85"/>
      <c r="D605" s="138"/>
      <c r="E605" s="121"/>
      <c r="F605" s="85"/>
      <c r="G605" s="85"/>
      <c r="H605" s="79"/>
      <c r="I605" s="79"/>
      <c r="J605" s="79"/>
      <c r="K605" s="79"/>
      <c r="L605" s="79"/>
    </row>
    <row r="606" ht="14.25" customHeight="1">
      <c r="A606" s="79"/>
      <c r="B606" s="79"/>
      <c r="C606" s="85"/>
      <c r="D606" s="138"/>
      <c r="E606" s="121"/>
      <c r="F606" s="85"/>
      <c r="G606" s="85"/>
      <c r="H606" s="79"/>
      <c r="I606" s="79"/>
      <c r="J606" s="79"/>
      <c r="K606" s="79"/>
      <c r="L606" s="79"/>
    </row>
    <row r="607" ht="14.25" customHeight="1">
      <c r="A607" s="79"/>
      <c r="B607" s="79"/>
      <c r="C607" s="85"/>
      <c r="D607" s="138"/>
      <c r="E607" s="121"/>
      <c r="F607" s="85"/>
      <c r="G607" s="85"/>
      <c r="H607" s="79"/>
      <c r="I607" s="79"/>
      <c r="J607" s="79"/>
      <c r="K607" s="79"/>
      <c r="L607" s="79"/>
    </row>
    <row r="608" ht="14.25" customHeight="1">
      <c r="A608" s="79"/>
      <c r="B608" s="79"/>
      <c r="C608" s="85"/>
      <c r="D608" s="138"/>
      <c r="E608" s="121"/>
      <c r="F608" s="85"/>
      <c r="G608" s="85"/>
      <c r="H608" s="79"/>
      <c r="I608" s="79"/>
      <c r="J608" s="79"/>
      <c r="K608" s="79"/>
      <c r="L608" s="79"/>
    </row>
    <row r="609" ht="14.25" customHeight="1">
      <c r="A609" s="79"/>
      <c r="B609" s="79"/>
      <c r="C609" s="85"/>
      <c r="D609" s="138"/>
      <c r="E609" s="121"/>
      <c r="F609" s="85"/>
      <c r="G609" s="85"/>
      <c r="H609" s="79"/>
      <c r="I609" s="79"/>
      <c r="J609" s="79"/>
      <c r="K609" s="79"/>
      <c r="L609" s="79"/>
    </row>
    <row r="610" ht="14.25" customHeight="1">
      <c r="A610" s="79"/>
      <c r="B610" s="79"/>
      <c r="C610" s="85"/>
      <c r="D610" s="138"/>
      <c r="E610" s="121"/>
      <c r="F610" s="85"/>
      <c r="G610" s="85"/>
      <c r="H610" s="79"/>
      <c r="I610" s="79"/>
      <c r="J610" s="79"/>
      <c r="K610" s="79"/>
      <c r="L610" s="79"/>
    </row>
    <row r="611" ht="14.25" customHeight="1">
      <c r="A611" s="79"/>
      <c r="B611" s="79"/>
      <c r="C611" s="85"/>
      <c r="D611" s="138"/>
      <c r="E611" s="121"/>
      <c r="F611" s="85"/>
      <c r="G611" s="85"/>
      <c r="H611" s="79"/>
      <c r="I611" s="79"/>
      <c r="J611" s="79"/>
      <c r="K611" s="79"/>
      <c r="L611" s="79"/>
    </row>
    <row r="612" ht="14.25" customHeight="1">
      <c r="A612" s="79"/>
      <c r="B612" s="79"/>
      <c r="C612" s="85"/>
      <c r="D612" s="138"/>
      <c r="E612" s="121"/>
      <c r="F612" s="85"/>
      <c r="G612" s="85"/>
      <c r="H612" s="79"/>
      <c r="I612" s="79"/>
      <c r="J612" s="79"/>
      <c r="K612" s="79"/>
      <c r="L612" s="79"/>
    </row>
    <row r="613" ht="14.25" customHeight="1">
      <c r="A613" s="79"/>
      <c r="B613" s="79"/>
      <c r="C613" s="85"/>
      <c r="D613" s="138"/>
      <c r="E613" s="121"/>
      <c r="F613" s="85"/>
      <c r="G613" s="85"/>
      <c r="H613" s="79"/>
      <c r="I613" s="79"/>
      <c r="J613" s="79"/>
      <c r="K613" s="79"/>
      <c r="L613" s="79"/>
    </row>
    <row r="614" ht="14.25" customHeight="1">
      <c r="A614" s="79"/>
      <c r="B614" s="79"/>
      <c r="C614" s="85"/>
      <c r="D614" s="138"/>
      <c r="E614" s="121"/>
      <c r="F614" s="85"/>
      <c r="G614" s="85"/>
      <c r="H614" s="79"/>
      <c r="I614" s="79"/>
      <c r="J614" s="79"/>
      <c r="K614" s="79"/>
      <c r="L614" s="79"/>
    </row>
    <row r="615" ht="14.25" customHeight="1">
      <c r="A615" s="79"/>
      <c r="B615" s="79"/>
      <c r="C615" s="85"/>
      <c r="D615" s="138"/>
      <c r="E615" s="121"/>
      <c r="F615" s="85"/>
      <c r="G615" s="85"/>
      <c r="H615" s="79"/>
      <c r="I615" s="79"/>
      <c r="J615" s="79"/>
      <c r="K615" s="79"/>
      <c r="L615" s="79"/>
    </row>
    <row r="616" ht="14.25" customHeight="1">
      <c r="A616" s="79"/>
      <c r="B616" s="79"/>
      <c r="C616" s="85"/>
      <c r="D616" s="138"/>
      <c r="E616" s="121"/>
      <c r="F616" s="85"/>
      <c r="G616" s="85"/>
      <c r="H616" s="79"/>
      <c r="I616" s="79"/>
      <c r="J616" s="79"/>
      <c r="K616" s="79"/>
      <c r="L616" s="79"/>
    </row>
    <row r="617" ht="14.25" customHeight="1">
      <c r="A617" s="79"/>
      <c r="B617" s="79"/>
      <c r="C617" s="85"/>
      <c r="D617" s="138"/>
      <c r="E617" s="121"/>
      <c r="F617" s="85"/>
      <c r="G617" s="85"/>
      <c r="H617" s="79"/>
      <c r="I617" s="79"/>
      <c r="J617" s="79"/>
      <c r="K617" s="79"/>
      <c r="L617" s="79"/>
    </row>
    <row r="618" ht="14.25" customHeight="1">
      <c r="A618" s="79"/>
      <c r="B618" s="79"/>
      <c r="C618" s="85"/>
      <c r="D618" s="138"/>
      <c r="E618" s="121"/>
      <c r="F618" s="85"/>
      <c r="G618" s="85"/>
      <c r="H618" s="79"/>
      <c r="I618" s="79"/>
      <c r="J618" s="79"/>
      <c r="K618" s="79"/>
      <c r="L618" s="79"/>
    </row>
    <row r="619" ht="14.25" customHeight="1">
      <c r="A619" s="79"/>
      <c r="B619" s="79"/>
      <c r="C619" s="85"/>
      <c r="D619" s="138"/>
      <c r="E619" s="121"/>
      <c r="F619" s="85"/>
      <c r="G619" s="85"/>
      <c r="H619" s="79"/>
      <c r="I619" s="79"/>
      <c r="J619" s="79"/>
      <c r="K619" s="79"/>
      <c r="L619" s="79"/>
    </row>
    <row r="620" ht="14.25" customHeight="1">
      <c r="A620" s="79"/>
      <c r="B620" s="79"/>
      <c r="C620" s="85"/>
      <c r="D620" s="138"/>
      <c r="E620" s="121"/>
      <c r="F620" s="85"/>
      <c r="G620" s="85"/>
      <c r="H620" s="79"/>
      <c r="I620" s="79"/>
      <c r="J620" s="79"/>
      <c r="K620" s="79"/>
      <c r="L620" s="79"/>
    </row>
    <row r="621" ht="14.25" customHeight="1">
      <c r="A621" s="79"/>
      <c r="B621" s="79"/>
      <c r="C621" s="85"/>
      <c r="D621" s="138"/>
      <c r="E621" s="121"/>
      <c r="F621" s="85"/>
      <c r="G621" s="85"/>
      <c r="H621" s="79"/>
      <c r="I621" s="79"/>
      <c r="J621" s="79"/>
      <c r="K621" s="79"/>
      <c r="L621" s="79"/>
    </row>
    <row r="622" ht="14.25" customHeight="1">
      <c r="A622" s="79"/>
      <c r="B622" s="79"/>
      <c r="C622" s="85"/>
      <c r="D622" s="138"/>
      <c r="E622" s="121"/>
      <c r="F622" s="85"/>
      <c r="G622" s="85"/>
      <c r="H622" s="79"/>
      <c r="I622" s="79"/>
      <c r="J622" s="79"/>
      <c r="K622" s="79"/>
      <c r="L622" s="79"/>
    </row>
    <row r="623" ht="14.25" customHeight="1">
      <c r="A623" s="79"/>
      <c r="B623" s="79"/>
      <c r="C623" s="85"/>
      <c r="D623" s="138"/>
      <c r="E623" s="121"/>
      <c r="F623" s="85"/>
      <c r="G623" s="85"/>
      <c r="H623" s="79"/>
      <c r="I623" s="79"/>
      <c r="J623" s="79"/>
      <c r="K623" s="79"/>
      <c r="L623" s="79"/>
    </row>
    <row r="624" ht="14.25" customHeight="1">
      <c r="A624" s="79"/>
      <c r="B624" s="79"/>
      <c r="C624" s="85"/>
      <c r="D624" s="138"/>
      <c r="E624" s="121"/>
      <c r="F624" s="85"/>
      <c r="G624" s="85"/>
      <c r="H624" s="79"/>
      <c r="I624" s="79"/>
      <c r="J624" s="79"/>
      <c r="K624" s="79"/>
      <c r="L624" s="79"/>
    </row>
    <row r="625" ht="14.25" customHeight="1">
      <c r="A625" s="79"/>
      <c r="B625" s="79"/>
      <c r="C625" s="85"/>
      <c r="D625" s="138"/>
      <c r="E625" s="121"/>
      <c r="F625" s="85"/>
      <c r="G625" s="85"/>
      <c r="H625" s="79"/>
      <c r="I625" s="79"/>
      <c r="J625" s="79"/>
      <c r="K625" s="79"/>
      <c r="L625" s="79"/>
    </row>
    <row r="626" ht="14.25" customHeight="1">
      <c r="A626" s="79"/>
      <c r="B626" s="79"/>
      <c r="C626" s="85"/>
      <c r="D626" s="138"/>
      <c r="E626" s="121"/>
      <c r="F626" s="85"/>
      <c r="G626" s="85"/>
      <c r="H626" s="79"/>
      <c r="I626" s="79"/>
      <c r="J626" s="79"/>
      <c r="K626" s="79"/>
      <c r="L626" s="79"/>
    </row>
    <row r="627" ht="14.25" customHeight="1">
      <c r="A627" s="79"/>
      <c r="B627" s="79"/>
      <c r="C627" s="85"/>
      <c r="D627" s="138"/>
      <c r="E627" s="121"/>
      <c r="F627" s="85"/>
      <c r="G627" s="85"/>
      <c r="H627" s="79"/>
      <c r="I627" s="79"/>
      <c r="J627" s="79"/>
      <c r="K627" s="79"/>
      <c r="L627" s="79"/>
    </row>
    <row r="628" ht="14.25" customHeight="1">
      <c r="A628" s="79"/>
      <c r="B628" s="79"/>
      <c r="C628" s="85"/>
      <c r="D628" s="138"/>
      <c r="E628" s="121"/>
      <c r="F628" s="85"/>
      <c r="G628" s="85"/>
      <c r="H628" s="79"/>
      <c r="I628" s="79"/>
      <c r="J628" s="79"/>
      <c r="K628" s="79"/>
      <c r="L628" s="79"/>
    </row>
    <row r="629" ht="14.25" customHeight="1">
      <c r="A629" s="79"/>
      <c r="B629" s="79"/>
      <c r="C629" s="85"/>
      <c r="D629" s="138"/>
      <c r="E629" s="121"/>
      <c r="F629" s="85"/>
      <c r="G629" s="85"/>
      <c r="H629" s="79"/>
      <c r="I629" s="79"/>
      <c r="J629" s="79"/>
      <c r="K629" s="79"/>
      <c r="L629" s="79"/>
    </row>
    <row r="630" ht="14.25" customHeight="1">
      <c r="A630" s="79"/>
      <c r="B630" s="79"/>
      <c r="C630" s="85"/>
      <c r="D630" s="138"/>
      <c r="E630" s="121"/>
      <c r="F630" s="85"/>
      <c r="G630" s="85"/>
      <c r="H630" s="79"/>
      <c r="I630" s="79"/>
      <c r="J630" s="79"/>
      <c r="K630" s="79"/>
      <c r="L630" s="79"/>
    </row>
    <row r="631" ht="14.25" customHeight="1">
      <c r="A631" s="79"/>
      <c r="B631" s="79"/>
      <c r="C631" s="85"/>
      <c r="D631" s="138"/>
      <c r="E631" s="121"/>
      <c r="F631" s="85"/>
      <c r="G631" s="85"/>
      <c r="H631" s="79"/>
      <c r="I631" s="79"/>
      <c r="J631" s="79"/>
      <c r="K631" s="79"/>
      <c r="L631" s="79"/>
    </row>
    <row r="632" ht="14.25" customHeight="1">
      <c r="A632" s="79"/>
      <c r="B632" s="79"/>
      <c r="C632" s="85"/>
      <c r="D632" s="138"/>
      <c r="E632" s="121"/>
      <c r="F632" s="85"/>
      <c r="G632" s="85"/>
      <c r="H632" s="79"/>
      <c r="I632" s="79"/>
      <c r="J632" s="79"/>
      <c r="K632" s="79"/>
      <c r="L632" s="79"/>
    </row>
    <row r="633" ht="14.25" customHeight="1">
      <c r="A633" s="79"/>
      <c r="B633" s="79"/>
      <c r="C633" s="85"/>
      <c r="D633" s="138"/>
      <c r="E633" s="121"/>
      <c r="F633" s="85"/>
      <c r="G633" s="85"/>
      <c r="H633" s="79"/>
      <c r="I633" s="79"/>
      <c r="J633" s="79"/>
      <c r="K633" s="79"/>
      <c r="L633" s="79"/>
    </row>
    <row r="634" ht="14.25" customHeight="1">
      <c r="A634" s="79"/>
      <c r="B634" s="79"/>
      <c r="C634" s="85"/>
      <c r="D634" s="138"/>
      <c r="E634" s="121"/>
      <c r="F634" s="85"/>
      <c r="G634" s="85"/>
      <c r="H634" s="79"/>
      <c r="I634" s="79"/>
      <c r="J634" s="79"/>
      <c r="K634" s="79"/>
      <c r="L634" s="79"/>
    </row>
    <row r="635" ht="14.25" customHeight="1">
      <c r="A635" s="79"/>
      <c r="B635" s="79"/>
      <c r="C635" s="85"/>
      <c r="D635" s="138"/>
      <c r="E635" s="121"/>
      <c r="F635" s="85"/>
      <c r="G635" s="85"/>
      <c r="H635" s="79"/>
      <c r="I635" s="79"/>
      <c r="J635" s="79"/>
      <c r="K635" s="79"/>
      <c r="L635" s="79"/>
    </row>
    <row r="636" ht="14.25" customHeight="1">
      <c r="A636" s="79"/>
      <c r="B636" s="79"/>
      <c r="C636" s="85"/>
      <c r="D636" s="138"/>
      <c r="E636" s="121"/>
      <c r="F636" s="85"/>
      <c r="G636" s="85"/>
      <c r="H636" s="79"/>
      <c r="I636" s="79"/>
      <c r="J636" s="79"/>
      <c r="K636" s="79"/>
      <c r="L636" s="79"/>
    </row>
    <row r="637" ht="14.25" customHeight="1">
      <c r="A637" s="79"/>
      <c r="B637" s="79"/>
      <c r="C637" s="85"/>
      <c r="D637" s="138"/>
      <c r="E637" s="121"/>
      <c r="F637" s="85"/>
      <c r="G637" s="85"/>
      <c r="H637" s="79"/>
      <c r="I637" s="79"/>
      <c r="J637" s="79"/>
      <c r="K637" s="79"/>
      <c r="L637" s="79"/>
    </row>
    <row r="638" ht="14.25" customHeight="1">
      <c r="A638" s="79"/>
      <c r="B638" s="79"/>
      <c r="C638" s="85"/>
      <c r="D638" s="138"/>
      <c r="E638" s="121"/>
      <c r="F638" s="85"/>
      <c r="G638" s="85"/>
      <c r="H638" s="79"/>
      <c r="I638" s="79"/>
      <c r="J638" s="79"/>
      <c r="K638" s="79"/>
      <c r="L638" s="79"/>
    </row>
    <row r="639" ht="14.25" customHeight="1">
      <c r="A639" s="79"/>
      <c r="B639" s="79"/>
      <c r="C639" s="85"/>
      <c r="D639" s="138"/>
      <c r="E639" s="121"/>
      <c r="F639" s="85"/>
      <c r="G639" s="85"/>
      <c r="H639" s="79"/>
      <c r="I639" s="79"/>
      <c r="J639" s="79"/>
      <c r="K639" s="79"/>
      <c r="L639" s="79"/>
    </row>
    <row r="640" ht="14.25" customHeight="1">
      <c r="A640" s="79"/>
      <c r="B640" s="79"/>
      <c r="C640" s="85"/>
      <c r="D640" s="138"/>
      <c r="E640" s="121"/>
      <c r="F640" s="85"/>
      <c r="G640" s="85"/>
      <c r="H640" s="79"/>
      <c r="I640" s="79"/>
      <c r="J640" s="79"/>
      <c r="K640" s="79"/>
      <c r="L640" s="79"/>
    </row>
    <row r="641" ht="14.25" customHeight="1">
      <c r="A641" s="79"/>
      <c r="B641" s="79"/>
      <c r="C641" s="85"/>
      <c r="D641" s="138"/>
      <c r="E641" s="121"/>
      <c r="F641" s="85"/>
      <c r="G641" s="85"/>
      <c r="H641" s="79"/>
      <c r="I641" s="79"/>
      <c r="J641" s="79"/>
      <c r="K641" s="79"/>
      <c r="L641" s="79"/>
    </row>
    <row r="642" ht="14.25" customHeight="1">
      <c r="A642" s="79"/>
      <c r="B642" s="79"/>
      <c r="C642" s="85"/>
      <c r="D642" s="138"/>
      <c r="E642" s="121"/>
      <c r="F642" s="85"/>
      <c r="G642" s="85"/>
      <c r="H642" s="79"/>
      <c r="I642" s="79"/>
      <c r="J642" s="79"/>
      <c r="K642" s="79"/>
      <c r="L642" s="79"/>
    </row>
    <row r="643" ht="14.25" customHeight="1">
      <c r="A643" s="79"/>
      <c r="B643" s="79"/>
      <c r="C643" s="85"/>
      <c r="D643" s="138"/>
      <c r="E643" s="121"/>
      <c r="F643" s="85"/>
      <c r="G643" s="85"/>
      <c r="H643" s="79"/>
      <c r="I643" s="79"/>
      <c r="J643" s="79"/>
      <c r="K643" s="79"/>
      <c r="L643" s="79"/>
    </row>
    <row r="644" ht="14.25" customHeight="1">
      <c r="A644" s="79"/>
      <c r="B644" s="79"/>
      <c r="C644" s="85"/>
      <c r="D644" s="138"/>
      <c r="E644" s="121"/>
      <c r="F644" s="85"/>
      <c r="G644" s="85"/>
      <c r="H644" s="79"/>
      <c r="I644" s="79"/>
      <c r="J644" s="79"/>
      <c r="K644" s="79"/>
      <c r="L644" s="79"/>
    </row>
    <row r="645" ht="14.25" customHeight="1">
      <c r="A645" s="79"/>
      <c r="B645" s="79"/>
      <c r="C645" s="85"/>
      <c r="D645" s="138"/>
      <c r="E645" s="121"/>
      <c r="F645" s="85"/>
      <c r="G645" s="85"/>
      <c r="H645" s="79"/>
      <c r="I645" s="79"/>
      <c r="J645" s="79"/>
      <c r="K645" s="79"/>
      <c r="L645" s="79"/>
    </row>
    <row r="646" ht="14.25" customHeight="1">
      <c r="A646" s="79"/>
      <c r="B646" s="79"/>
      <c r="C646" s="85"/>
      <c r="D646" s="138"/>
      <c r="E646" s="121"/>
      <c r="F646" s="85"/>
      <c r="G646" s="85"/>
      <c r="H646" s="79"/>
      <c r="I646" s="79"/>
      <c r="J646" s="79"/>
      <c r="K646" s="79"/>
      <c r="L646" s="79"/>
    </row>
    <row r="647" ht="14.25" customHeight="1">
      <c r="A647" s="79"/>
      <c r="B647" s="79"/>
      <c r="C647" s="85"/>
      <c r="D647" s="138"/>
      <c r="E647" s="121"/>
      <c r="F647" s="85"/>
      <c r="G647" s="85"/>
      <c r="H647" s="79"/>
      <c r="I647" s="79"/>
      <c r="J647" s="79"/>
      <c r="K647" s="79"/>
      <c r="L647" s="79"/>
    </row>
    <row r="648" ht="14.25" customHeight="1">
      <c r="A648" s="79"/>
      <c r="B648" s="79"/>
      <c r="C648" s="85"/>
      <c r="D648" s="138"/>
      <c r="E648" s="121"/>
      <c r="F648" s="85"/>
      <c r="G648" s="85"/>
      <c r="H648" s="79"/>
      <c r="I648" s="79"/>
      <c r="J648" s="79"/>
      <c r="K648" s="79"/>
      <c r="L648" s="79"/>
    </row>
    <row r="649" ht="14.25" customHeight="1">
      <c r="A649" s="79"/>
      <c r="B649" s="79"/>
      <c r="C649" s="85"/>
      <c r="D649" s="138"/>
      <c r="E649" s="121"/>
      <c r="F649" s="85"/>
      <c r="G649" s="85"/>
      <c r="H649" s="79"/>
      <c r="I649" s="79"/>
      <c r="J649" s="79"/>
      <c r="K649" s="79"/>
      <c r="L649" s="79"/>
    </row>
    <row r="650" ht="14.25" customHeight="1">
      <c r="A650" s="79"/>
      <c r="B650" s="79"/>
      <c r="C650" s="85"/>
      <c r="D650" s="138"/>
      <c r="E650" s="121"/>
      <c r="F650" s="85"/>
      <c r="G650" s="85"/>
      <c r="H650" s="79"/>
      <c r="I650" s="79"/>
      <c r="J650" s="79"/>
      <c r="K650" s="79"/>
      <c r="L650" s="79"/>
    </row>
    <row r="651" ht="14.25" customHeight="1">
      <c r="A651" s="79"/>
      <c r="B651" s="79"/>
      <c r="C651" s="85"/>
      <c r="D651" s="138"/>
      <c r="E651" s="121"/>
      <c r="F651" s="85"/>
      <c r="G651" s="85"/>
      <c r="H651" s="79"/>
      <c r="I651" s="79"/>
      <c r="J651" s="79"/>
      <c r="K651" s="79"/>
      <c r="L651" s="79"/>
    </row>
    <row r="652" ht="14.25" customHeight="1">
      <c r="A652" s="79"/>
      <c r="B652" s="79"/>
      <c r="C652" s="85"/>
      <c r="D652" s="138"/>
      <c r="E652" s="121"/>
      <c r="F652" s="85"/>
      <c r="G652" s="85"/>
      <c r="H652" s="79"/>
      <c r="I652" s="79"/>
      <c r="J652" s="79"/>
      <c r="K652" s="79"/>
      <c r="L652" s="79"/>
    </row>
    <row r="653" ht="14.25" customHeight="1">
      <c r="A653" s="79"/>
      <c r="B653" s="79"/>
      <c r="C653" s="85"/>
      <c r="D653" s="138"/>
      <c r="E653" s="121"/>
      <c r="F653" s="85"/>
      <c r="G653" s="85"/>
      <c r="H653" s="79"/>
      <c r="I653" s="79"/>
      <c r="J653" s="79"/>
      <c r="K653" s="79"/>
      <c r="L653" s="79"/>
    </row>
    <row r="654" ht="14.25" customHeight="1">
      <c r="A654" s="79"/>
      <c r="B654" s="79"/>
      <c r="C654" s="85"/>
      <c r="D654" s="138"/>
      <c r="E654" s="121"/>
      <c r="F654" s="85"/>
      <c r="G654" s="85"/>
      <c r="H654" s="79"/>
      <c r="I654" s="79"/>
      <c r="J654" s="79"/>
      <c r="K654" s="79"/>
      <c r="L654" s="79"/>
    </row>
    <row r="655" ht="14.25" customHeight="1">
      <c r="A655" s="79"/>
      <c r="B655" s="79"/>
      <c r="C655" s="85"/>
      <c r="D655" s="138"/>
      <c r="E655" s="121"/>
      <c r="F655" s="85"/>
      <c r="G655" s="85"/>
      <c r="H655" s="79"/>
      <c r="I655" s="79"/>
      <c r="J655" s="79"/>
      <c r="K655" s="79"/>
      <c r="L655" s="79"/>
    </row>
    <row r="656" ht="14.25" customHeight="1">
      <c r="A656" s="79"/>
      <c r="B656" s="79"/>
      <c r="C656" s="85"/>
      <c r="D656" s="138"/>
      <c r="E656" s="121"/>
      <c r="F656" s="85"/>
      <c r="G656" s="85"/>
      <c r="H656" s="79"/>
      <c r="I656" s="79"/>
      <c r="J656" s="79"/>
      <c r="K656" s="79"/>
      <c r="L656" s="79"/>
    </row>
    <row r="657" ht="14.25" customHeight="1">
      <c r="A657" s="79"/>
      <c r="B657" s="79"/>
      <c r="C657" s="85"/>
      <c r="D657" s="138"/>
      <c r="E657" s="121"/>
      <c r="F657" s="85"/>
      <c r="G657" s="85"/>
      <c r="H657" s="79"/>
      <c r="I657" s="79"/>
      <c r="J657" s="79"/>
      <c r="K657" s="79"/>
      <c r="L657" s="79"/>
    </row>
    <row r="658" ht="14.25" customHeight="1">
      <c r="A658" s="79"/>
      <c r="B658" s="79"/>
      <c r="C658" s="85"/>
      <c r="D658" s="138"/>
      <c r="E658" s="121"/>
      <c r="F658" s="85"/>
      <c r="G658" s="85"/>
      <c r="H658" s="79"/>
      <c r="I658" s="79"/>
      <c r="J658" s="79"/>
      <c r="K658" s="79"/>
      <c r="L658" s="79"/>
    </row>
    <row r="659" ht="14.25" customHeight="1">
      <c r="A659" s="79"/>
      <c r="B659" s="79"/>
      <c r="C659" s="85"/>
      <c r="D659" s="138"/>
      <c r="E659" s="121"/>
      <c r="F659" s="85"/>
      <c r="G659" s="85"/>
      <c r="H659" s="79"/>
      <c r="I659" s="79"/>
      <c r="J659" s="79"/>
      <c r="K659" s="79"/>
      <c r="L659" s="79"/>
    </row>
    <row r="660" ht="14.25" customHeight="1">
      <c r="A660" s="79"/>
      <c r="B660" s="79"/>
      <c r="C660" s="85"/>
      <c r="D660" s="138"/>
      <c r="E660" s="121"/>
      <c r="F660" s="85"/>
      <c r="G660" s="85"/>
      <c r="H660" s="79"/>
      <c r="I660" s="79"/>
      <c r="J660" s="79"/>
      <c r="K660" s="79"/>
      <c r="L660" s="79"/>
    </row>
    <row r="661" ht="14.25" customHeight="1">
      <c r="A661" s="79"/>
      <c r="B661" s="79"/>
      <c r="C661" s="85"/>
      <c r="D661" s="138"/>
      <c r="E661" s="121"/>
      <c r="F661" s="85"/>
      <c r="G661" s="85"/>
      <c r="H661" s="79"/>
      <c r="I661" s="79"/>
      <c r="J661" s="79"/>
      <c r="K661" s="79"/>
      <c r="L661" s="79"/>
    </row>
    <row r="662" ht="14.25" customHeight="1">
      <c r="A662" s="79"/>
      <c r="B662" s="79"/>
      <c r="C662" s="85"/>
      <c r="D662" s="138"/>
      <c r="E662" s="121"/>
      <c r="F662" s="85"/>
      <c r="G662" s="85"/>
      <c r="H662" s="79"/>
      <c r="I662" s="79"/>
      <c r="J662" s="79"/>
      <c r="K662" s="79"/>
      <c r="L662" s="79"/>
    </row>
    <row r="663" ht="14.25" customHeight="1">
      <c r="A663" s="79"/>
      <c r="B663" s="79"/>
      <c r="C663" s="85"/>
      <c r="D663" s="138"/>
      <c r="E663" s="121"/>
      <c r="F663" s="85"/>
      <c r="G663" s="85"/>
      <c r="H663" s="79"/>
      <c r="I663" s="79"/>
      <c r="J663" s="79"/>
      <c r="K663" s="79"/>
      <c r="L663" s="79"/>
    </row>
    <row r="664" ht="14.25" customHeight="1">
      <c r="A664" s="79"/>
      <c r="B664" s="79"/>
      <c r="C664" s="85"/>
      <c r="D664" s="138"/>
      <c r="E664" s="121"/>
      <c r="F664" s="85"/>
      <c r="G664" s="85"/>
      <c r="H664" s="79"/>
      <c r="I664" s="79"/>
      <c r="J664" s="79"/>
      <c r="K664" s="79"/>
      <c r="L664" s="79"/>
    </row>
    <row r="665" ht="14.25" customHeight="1">
      <c r="A665" s="79"/>
      <c r="B665" s="79"/>
      <c r="C665" s="85"/>
      <c r="D665" s="138"/>
      <c r="E665" s="121"/>
      <c r="F665" s="85"/>
      <c r="G665" s="85"/>
      <c r="H665" s="79"/>
      <c r="I665" s="79"/>
      <c r="J665" s="79"/>
      <c r="K665" s="79"/>
      <c r="L665" s="79"/>
    </row>
    <row r="666" ht="14.25" customHeight="1">
      <c r="A666" s="79"/>
      <c r="B666" s="79"/>
      <c r="C666" s="85"/>
      <c r="D666" s="138"/>
      <c r="E666" s="121"/>
      <c r="F666" s="85"/>
      <c r="G666" s="85"/>
      <c r="H666" s="79"/>
      <c r="I666" s="79"/>
      <c r="J666" s="79"/>
      <c r="K666" s="79"/>
      <c r="L666" s="79"/>
    </row>
    <row r="667" ht="14.25" customHeight="1">
      <c r="A667" s="79"/>
      <c r="B667" s="79"/>
      <c r="C667" s="85"/>
      <c r="D667" s="138"/>
      <c r="E667" s="121"/>
      <c r="F667" s="85"/>
      <c r="G667" s="85"/>
      <c r="H667" s="79"/>
      <c r="I667" s="79"/>
      <c r="J667" s="79"/>
      <c r="K667" s="79"/>
      <c r="L667" s="79"/>
    </row>
    <row r="668" ht="14.25" customHeight="1">
      <c r="A668" s="79"/>
      <c r="B668" s="79"/>
      <c r="C668" s="85"/>
      <c r="D668" s="138"/>
      <c r="E668" s="121"/>
      <c r="F668" s="85"/>
      <c r="G668" s="85"/>
      <c r="H668" s="79"/>
      <c r="I668" s="79"/>
      <c r="J668" s="79"/>
      <c r="K668" s="79"/>
      <c r="L668" s="79"/>
    </row>
    <row r="669" ht="14.25" customHeight="1">
      <c r="A669" s="79"/>
      <c r="B669" s="79"/>
      <c r="C669" s="85"/>
      <c r="D669" s="138"/>
      <c r="E669" s="121"/>
      <c r="F669" s="85"/>
      <c r="G669" s="85"/>
      <c r="H669" s="79"/>
      <c r="I669" s="79"/>
      <c r="J669" s="79"/>
      <c r="K669" s="79"/>
      <c r="L669" s="79"/>
    </row>
    <row r="670" ht="14.25" customHeight="1">
      <c r="A670" s="79"/>
      <c r="B670" s="79"/>
      <c r="C670" s="85"/>
      <c r="D670" s="138"/>
      <c r="E670" s="121"/>
      <c r="F670" s="85"/>
      <c r="G670" s="85"/>
      <c r="H670" s="79"/>
      <c r="I670" s="79"/>
      <c r="J670" s="79"/>
      <c r="K670" s="79"/>
      <c r="L670" s="79"/>
    </row>
    <row r="671" ht="14.25" customHeight="1">
      <c r="A671" s="79"/>
      <c r="B671" s="79"/>
      <c r="C671" s="85"/>
      <c r="D671" s="138"/>
      <c r="E671" s="121"/>
      <c r="F671" s="85"/>
      <c r="G671" s="85"/>
      <c r="H671" s="79"/>
      <c r="I671" s="79"/>
      <c r="J671" s="79"/>
      <c r="K671" s="79"/>
      <c r="L671" s="79"/>
    </row>
    <row r="672" ht="14.25" customHeight="1">
      <c r="A672" s="79"/>
      <c r="B672" s="79"/>
      <c r="C672" s="85"/>
      <c r="D672" s="138"/>
      <c r="E672" s="121"/>
      <c r="F672" s="85"/>
      <c r="G672" s="85"/>
      <c r="H672" s="79"/>
      <c r="I672" s="79"/>
      <c r="J672" s="79"/>
      <c r="K672" s="79"/>
      <c r="L672" s="79"/>
    </row>
    <row r="673" ht="14.25" customHeight="1">
      <c r="A673" s="79"/>
      <c r="B673" s="79"/>
      <c r="C673" s="85"/>
      <c r="D673" s="138"/>
      <c r="E673" s="121"/>
      <c r="F673" s="85"/>
      <c r="G673" s="85"/>
      <c r="H673" s="79"/>
      <c r="I673" s="79"/>
      <c r="J673" s="79"/>
      <c r="K673" s="79"/>
      <c r="L673" s="79"/>
    </row>
    <row r="674" ht="14.25" customHeight="1">
      <c r="A674" s="79"/>
      <c r="B674" s="79"/>
      <c r="C674" s="85"/>
      <c r="D674" s="138"/>
      <c r="E674" s="121"/>
      <c r="F674" s="85"/>
      <c r="G674" s="85"/>
      <c r="H674" s="79"/>
      <c r="I674" s="79"/>
      <c r="J674" s="79"/>
      <c r="K674" s="79"/>
      <c r="L674" s="79"/>
    </row>
    <row r="675" ht="14.25" customHeight="1">
      <c r="A675" s="79"/>
      <c r="B675" s="79"/>
      <c r="C675" s="85"/>
      <c r="D675" s="138"/>
      <c r="E675" s="121"/>
      <c r="F675" s="85"/>
      <c r="G675" s="85"/>
      <c r="H675" s="79"/>
      <c r="I675" s="79"/>
      <c r="J675" s="79"/>
      <c r="K675" s="79"/>
      <c r="L675" s="79"/>
    </row>
    <row r="676" ht="14.25" customHeight="1">
      <c r="A676" s="79"/>
      <c r="B676" s="79"/>
      <c r="C676" s="85"/>
      <c r="D676" s="138"/>
      <c r="E676" s="121"/>
      <c r="F676" s="85"/>
      <c r="G676" s="85"/>
      <c r="H676" s="79"/>
      <c r="I676" s="79"/>
      <c r="J676" s="79"/>
      <c r="K676" s="79"/>
      <c r="L676" s="79"/>
    </row>
    <row r="677" ht="14.25" customHeight="1">
      <c r="A677" s="79"/>
      <c r="B677" s="79"/>
      <c r="C677" s="85"/>
      <c r="D677" s="138"/>
      <c r="E677" s="121"/>
      <c r="F677" s="85"/>
      <c r="G677" s="85"/>
      <c r="H677" s="79"/>
      <c r="I677" s="79"/>
      <c r="J677" s="79"/>
      <c r="K677" s="79"/>
      <c r="L677" s="79"/>
    </row>
    <row r="678" ht="14.25" customHeight="1">
      <c r="A678" s="79"/>
      <c r="B678" s="79"/>
      <c r="C678" s="85"/>
      <c r="D678" s="138"/>
      <c r="E678" s="121"/>
      <c r="F678" s="85"/>
      <c r="G678" s="85"/>
      <c r="H678" s="79"/>
      <c r="I678" s="79"/>
      <c r="J678" s="79"/>
      <c r="K678" s="79"/>
      <c r="L678" s="79"/>
    </row>
    <row r="679" ht="14.25" customHeight="1">
      <c r="A679" s="79"/>
      <c r="B679" s="79"/>
      <c r="C679" s="85"/>
      <c r="D679" s="138"/>
      <c r="E679" s="121"/>
      <c r="F679" s="85"/>
      <c r="G679" s="85"/>
      <c r="H679" s="79"/>
      <c r="I679" s="79"/>
      <c r="J679" s="79"/>
      <c r="K679" s="79"/>
      <c r="L679" s="79"/>
    </row>
    <row r="680" ht="14.25" customHeight="1">
      <c r="A680" s="79"/>
      <c r="B680" s="79"/>
      <c r="C680" s="85"/>
      <c r="D680" s="138"/>
      <c r="E680" s="121"/>
      <c r="F680" s="85"/>
      <c r="G680" s="85"/>
      <c r="H680" s="79"/>
      <c r="I680" s="79"/>
      <c r="J680" s="79"/>
      <c r="K680" s="79"/>
      <c r="L680" s="79"/>
    </row>
    <row r="681" ht="14.25" customHeight="1">
      <c r="A681" s="79"/>
      <c r="B681" s="79"/>
      <c r="C681" s="85"/>
      <c r="D681" s="138"/>
      <c r="E681" s="121"/>
      <c r="F681" s="85"/>
      <c r="G681" s="85"/>
      <c r="H681" s="79"/>
      <c r="I681" s="79"/>
      <c r="J681" s="79"/>
      <c r="K681" s="79"/>
      <c r="L681" s="79"/>
    </row>
    <row r="682" ht="14.25" customHeight="1">
      <c r="A682" s="79"/>
      <c r="B682" s="79"/>
      <c r="C682" s="85"/>
      <c r="D682" s="138"/>
      <c r="E682" s="121"/>
      <c r="F682" s="85"/>
      <c r="G682" s="85"/>
      <c r="H682" s="79"/>
      <c r="I682" s="79"/>
      <c r="J682" s="79"/>
      <c r="K682" s="79"/>
      <c r="L682" s="79"/>
    </row>
    <row r="683" ht="14.25" customHeight="1">
      <c r="A683" s="79"/>
      <c r="B683" s="79"/>
      <c r="C683" s="85"/>
      <c r="D683" s="138"/>
      <c r="E683" s="121"/>
      <c r="F683" s="85"/>
      <c r="G683" s="85"/>
      <c r="H683" s="79"/>
      <c r="I683" s="79"/>
      <c r="J683" s="79"/>
      <c r="K683" s="79"/>
      <c r="L683" s="79"/>
    </row>
    <row r="684" ht="14.25" customHeight="1">
      <c r="A684" s="79"/>
      <c r="B684" s="79"/>
      <c r="C684" s="85"/>
      <c r="D684" s="138"/>
      <c r="E684" s="121"/>
      <c r="F684" s="85"/>
      <c r="G684" s="85"/>
      <c r="H684" s="79"/>
      <c r="I684" s="79"/>
      <c r="J684" s="79"/>
      <c r="K684" s="79"/>
      <c r="L684" s="79"/>
    </row>
    <row r="685" ht="14.25" customHeight="1">
      <c r="A685" s="79"/>
      <c r="B685" s="79"/>
      <c r="C685" s="85"/>
      <c r="D685" s="138"/>
      <c r="E685" s="121"/>
      <c r="F685" s="85"/>
      <c r="G685" s="85"/>
      <c r="H685" s="79"/>
      <c r="I685" s="79"/>
      <c r="J685" s="79"/>
      <c r="K685" s="79"/>
      <c r="L685" s="79"/>
    </row>
    <row r="686" ht="14.25" customHeight="1">
      <c r="A686" s="79"/>
      <c r="B686" s="79"/>
      <c r="C686" s="85"/>
      <c r="D686" s="138"/>
      <c r="E686" s="121"/>
      <c r="F686" s="85"/>
      <c r="G686" s="85"/>
      <c r="H686" s="79"/>
      <c r="I686" s="79"/>
      <c r="J686" s="79"/>
      <c r="K686" s="79"/>
      <c r="L686" s="79"/>
    </row>
    <row r="687" ht="14.25" customHeight="1">
      <c r="A687" s="79"/>
      <c r="B687" s="79"/>
      <c r="C687" s="85"/>
      <c r="D687" s="138"/>
      <c r="E687" s="121"/>
      <c r="F687" s="85"/>
      <c r="G687" s="85"/>
      <c r="H687" s="79"/>
      <c r="I687" s="79"/>
      <c r="J687" s="79"/>
      <c r="K687" s="79"/>
      <c r="L687" s="79"/>
    </row>
    <row r="688" ht="14.25" customHeight="1">
      <c r="A688" s="79"/>
      <c r="B688" s="79"/>
      <c r="C688" s="85"/>
      <c r="D688" s="138"/>
      <c r="E688" s="121"/>
      <c r="F688" s="85"/>
      <c r="G688" s="85"/>
      <c r="H688" s="79"/>
      <c r="I688" s="79"/>
      <c r="J688" s="79"/>
      <c r="K688" s="79"/>
      <c r="L688" s="79"/>
    </row>
    <row r="689" ht="14.25" customHeight="1">
      <c r="A689" s="79"/>
      <c r="B689" s="79"/>
      <c r="C689" s="85"/>
      <c r="D689" s="138"/>
      <c r="E689" s="121"/>
      <c r="F689" s="85"/>
      <c r="G689" s="85"/>
      <c r="H689" s="79"/>
      <c r="I689" s="79"/>
      <c r="J689" s="79"/>
      <c r="K689" s="79"/>
      <c r="L689" s="79"/>
    </row>
    <row r="690" ht="14.25" customHeight="1">
      <c r="A690" s="79"/>
      <c r="B690" s="79"/>
      <c r="C690" s="85"/>
      <c r="D690" s="138"/>
      <c r="E690" s="121"/>
      <c r="F690" s="85"/>
      <c r="G690" s="85"/>
      <c r="H690" s="79"/>
      <c r="I690" s="79"/>
      <c r="J690" s="79"/>
      <c r="K690" s="79"/>
      <c r="L690" s="79"/>
    </row>
    <row r="691" ht="14.25" customHeight="1">
      <c r="A691" s="79"/>
      <c r="B691" s="79"/>
      <c r="C691" s="85"/>
      <c r="D691" s="138"/>
      <c r="E691" s="121"/>
      <c r="F691" s="85"/>
      <c r="G691" s="85"/>
      <c r="H691" s="79"/>
      <c r="I691" s="79"/>
      <c r="J691" s="79"/>
      <c r="K691" s="79"/>
      <c r="L691" s="79"/>
    </row>
    <row r="692" ht="14.25" customHeight="1">
      <c r="A692" s="79"/>
      <c r="B692" s="79"/>
      <c r="C692" s="85"/>
      <c r="D692" s="138"/>
      <c r="E692" s="121"/>
      <c r="F692" s="85"/>
      <c r="G692" s="85"/>
      <c r="H692" s="79"/>
      <c r="I692" s="79"/>
      <c r="J692" s="79"/>
      <c r="K692" s="79"/>
      <c r="L692" s="79"/>
    </row>
    <row r="693" ht="14.25" customHeight="1">
      <c r="A693" s="79"/>
      <c r="B693" s="79"/>
      <c r="C693" s="85"/>
      <c r="D693" s="138"/>
      <c r="E693" s="121"/>
      <c r="F693" s="85"/>
      <c r="G693" s="85"/>
      <c r="H693" s="79"/>
      <c r="I693" s="79"/>
      <c r="J693" s="79"/>
      <c r="K693" s="79"/>
      <c r="L693" s="79"/>
    </row>
    <row r="694" ht="14.25" customHeight="1">
      <c r="A694" s="79"/>
      <c r="B694" s="79"/>
      <c r="C694" s="85"/>
      <c r="D694" s="138"/>
      <c r="E694" s="121"/>
      <c r="F694" s="85"/>
      <c r="G694" s="85"/>
      <c r="H694" s="79"/>
      <c r="I694" s="79"/>
      <c r="J694" s="79"/>
      <c r="K694" s="79"/>
      <c r="L694" s="79"/>
    </row>
    <row r="695" ht="14.25" customHeight="1">
      <c r="A695" s="79"/>
      <c r="B695" s="79"/>
      <c r="C695" s="85"/>
      <c r="D695" s="138"/>
      <c r="E695" s="121"/>
      <c r="F695" s="85"/>
      <c r="G695" s="85"/>
      <c r="H695" s="79"/>
      <c r="I695" s="79"/>
      <c r="J695" s="79"/>
      <c r="K695" s="79"/>
      <c r="L695" s="79"/>
    </row>
    <row r="696" ht="14.25" customHeight="1">
      <c r="A696" s="79"/>
      <c r="B696" s="79"/>
      <c r="C696" s="85"/>
      <c r="D696" s="138"/>
      <c r="E696" s="121"/>
      <c r="F696" s="85"/>
      <c r="G696" s="85"/>
      <c r="H696" s="79"/>
      <c r="I696" s="79"/>
      <c r="J696" s="79"/>
      <c r="K696" s="79"/>
      <c r="L696" s="79"/>
    </row>
    <row r="697" ht="14.25" customHeight="1">
      <c r="A697" s="79"/>
      <c r="B697" s="79"/>
      <c r="C697" s="85"/>
      <c r="D697" s="138"/>
      <c r="E697" s="121"/>
      <c r="F697" s="85"/>
      <c r="G697" s="85"/>
      <c r="H697" s="79"/>
      <c r="I697" s="79"/>
      <c r="J697" s="79"/>
      <c r="K697" s="79"/>
      <c r="L697" s="79"/>
    </row>
    <row r="698" ht="14.25" customHeight="1">
      <c r="A698" s="79"/>
      <c r="B698" s="79"/>
      <c r="C698" s="85"/>
      <c r="D698" s="138"/>
      <c r="E698" s="121"/>
      <c r="F698" s="85"/>
      <c r="G698" s="85"/>
      <c r="H698" s="79"/>
      <c r="I698" s="79"/>
      <c r="J698" s="79"/>
      <c r="K698" s="79"/>
      <c r="L698" s="79"/>
    </row>
    <row r="699" ht="14.25" customHeight="1">
      <c r="A699" s="79"/>
      <c r="B699" s="79"/>
      <c r="C699" s="85"/>
      <c r="D699" s="138"/>
      <c r="E699" s="121"/>
      <c r="F699" s="85"/>
      <c r="G699" s="85"/>
      <c r="H699" s="79"/>
      <c r="I699" s="79"/>
      <c r="J699" s="79"/>
      <c r="K699" s="79"/>
      <c r="L699" s="79"/>
    </row>
    <row r="700" ht="14.25" customHeight="1">
      <c r="A700" s="79"/>
      <c r="B700" s="79"/>
      <c r="C700" s="85"/>
      <c r="D700" s="138"/>
      <c r="E700" s="121"/>
      <c r="F700" s="85"/>
      <c r="G700" s="85"/>
      <c r="H700" s="79"/>
      <c r="I700" s="79"/>
      <c r="J700" s="79"/>
      <c r="K700" s="79"/>
      <c r="L700" s="79"/>
    </row>
    <row r="701" ht="14.25" customHeight="1">
      <c r="A701" s="79"/>
      <c r="B701" s="79"/>
      <c r="C701" s="85"/>
      <c r="D701" s="138"/>
      <c r="E701" s="121"/>
      <c r="F701" s="85"/>
      <c r="G701" s="85"/>
      <c r="H701" s="79"/>
      <c r="I701" s="79"/>
      <c r="J701" s="79"/>
      <c r="K701" s="79"/>
      <c r="L701" s="79"/>
    </row>
    <row r="702" ht="14.25" customHeight="1">
      <c r="A702" s="79"/>
      <c r="B702" s="79"/>
      <c r="C702" s="85"/>
      <c r="D702" s="138"/>
      <c r="E702" s="121"/>
      <c r="F702" s="85"/>
      <c r="G702" s="85"/>
      <c r="H702" s="79"/>
      <c r="I702" s="79"/>
      <c r="J702" s="79"/>
      <c r="K702" s="79"/>
      <c r="L702" s="79"/>
    </row>
    <row r="703" ht="14.25" customHeight="1">
      <c r="A703" s="79"/>
      <c r="B703" s="79"/>
      <c r="C703" s="85"/>
      <c r="D703" s="138"/>
      <c r="E703" s="121"/>
      <c r="F703" s="85"/>
      <c r="G703" s="85"/>
      <c r="H703" s="79"/>
      <c r="I703" s="79"/>
      <c r="J703" s="79"/>
      <c r="K703" s="79"/>
      <c r="L703" s="79"/>
    </row>
    <row r="704" ht="14.25" customHeight="1">
      <c r="A704" s="79"/>
      <c r="B704" s="79"/>
      <c r="C704" s="85"/>
      <c r="D704" s="138"/>
      <c r="E704" s="121"/>
      <c r="F704" s="85"/>
      <c r="G704" s="85"/>
      <c r="H704" s="79"/>
      <c r="I704" s="79"/>
      <c r="J704" s="79"/>
      <c r="K704" s="79"/>
      <c r="L704" s="79"/>
    </row>
    <row r="705" ht="14.25" customHeight="1">
      <c r="A705" s="79"/>
      <c r="B705" s="79"/>
      <c r="C705" s="85"/>
      <c r="D705" s="138"/>
      <c r="E705" s="121"/>
      <c r="F705" s="85"/>
      <c r="G705" s="85"/>
      <c r="H705" s="79"/>
      <c r="I705" s="79"/>
      <c r="J705" s="79"/>
      <c r="K705" s="79"/>
      <c r="L705" s="79"/>
    </row>
    <row r="706" ht="14.25" customHeight="1">
      <c r="A706" s="79"/>
      <c r="B706" s="79"/>
      <c r="C706" s="85"/>
      <c r="D706" s="138"/>
      <c r="E706" s="121"/>
      <c r="F706" s="85"/>
      <c r="G706" s="85"/>
      <c r="H706" s="79"/>
      <c r="I706" s="79"/>
      <c r="J706" s="79"/>
      <c r="K706" s="79"/>
      <c r="L706" s="79"/>
    </row>
    <row r="707" ht="14.25" customHeight="1">
      <c r="A707" s="79"/>
      <c r="B707" s="79"/>
      <c r="C707" s="85"/>
      <c r="D707" s="138"/>
      <c r="E707" s="121"/>
      <c r="F707" s="85"/>
      <c r="G707" s="85"/>
      <c r="H707" s="79"/>
      <c r="I707" s="79"/>
      <c r="J707" s="79"/>
      <c r="K707" s="79"/>
      <c r="L707" s="79"/>
    </row>
    <row r="708" ht="14.25" customHeight="1">
      <c r="A708" s="79"/>
      <c r="B708" s="79"/>
      <c r="C708" s="85"/>
      <c r="D708" s="138"/>
      <c r="E708" s="121"/>
      <c r="F708" s="85"/>
      <c r="G708" s="85"/>
      <c r="H708" s="79"/>
      <c r="I708" s="79"/>
      <c r="J708" s="79"/>
      <c r="K708" s="79"/>
      <c r="L708" s="79"/>
    </row>
    <row r="709" ht="14.25" customHeight="1">
      <c r="A709" s="79"/>
      <c r="B709" s="79"/>
      <c r="C709" s="85"/>
      <c r="D709" s="138"/>
      <c r="E709" s="121"/>
      <c r="F709" s="85"/>
      <c r="G709" s="85"/>
      <c r="H709" s="79"/>
      <c r="I709" s="79"/>
      <c r="J709" s="79"/>
      <c r="K709" s="79"/>
      <c r="L709" s="79"/>
    </row>
    <row r="710" ht="14.25" customHeight="1">
      <c r="A710" s="79"/>
      <c r="B710" s="79"/>
      <c r="C710" s="85"/>
      <c r="D710" s="138"/>
      <c r="E710" s="121"/>
      <c r="F710" s="85"/>
      <c r="G710" s="85"/>
      <c r="H710" s="79"/>
      <c r="I710" s="79"/>
      <c r="J710" s="79"/>
      <c r="K710" s="79"/>
      <c r="L710" s="79"/>
    </row>
    <row r="711" ht="14.25" customHeight="1">
      <c r="A711" s="79"/>
      <c r="B711" s="79"/>
      <c r="C711" s="85"/>
      <c r="D711" s="138"/>
      <c r="E711" s="121"/>
      <c r="F711" s="85"/>
      <c r="G711" s="85"/>
      <c r="H711" s="79"/>
      <c r="I711" s="79"/>
      <c r="J711" s="79"/>
      <c r="K711" s="79"/>
      <c r="L711" s="79"/>
    </row>
    <row r="712" ht="14.25" customHeight="1">
      <c r="A712" s="79"/>
      <c r="B712" s="79"/>
      <c r="C712" s="85"/>
      <c r="D712" s="138"/>
      <c r="E712" s="121"/>
      <c r="F712" s="85"/>
      <c r="G712" s="85"/>
      <c r="H712" s="79"/>
      <c r="I712" s="79"/>
      <c r="J712" s="79"/>
      <c r="K712" s="79"/>
      <c r="L712" s="79"/>
    </row>
    <row r="713" ht="14.25" customHeight="1">
      <c r="A713" s="79"/>
      <c r="B713" s="79"/>
      <c r="C713" s="85"/>
      <c r="D713" s="138"/>
      <c r="E713" s="121"/>
      <c r="F713" s="85"/>
      <c r="G713" s="85"/>
      <c r="H713" s="79"/>
      <c r="I713" s="79"/>
      <c r="J713" s="79"/>
      <c r="K713" s="79"/>
      <c r="L713" s="79"/>
    </row>
    <row r="714" ht="14.25" customHeight="1">
      <c r="A714" s="79"/>
      <c r="B714" s="79"/>
      <c r="C714" s="85"/>
      <c r="D714" s="138"/>
      <c r="E714" s="121"/>
      <c r="F714" s="85"/>
      <c r="G714" s="85"/>
      <c r="H714" s="79"/>
      <c r="I714" s="79"/>
      <c r="J714" s="79"/>
      <c r="K714" s="79"/>
      <c r="L714" s="79"/>
    </row>
    <row r="715" ht="14.25" customHeight="1">
      <c r="A715" s="79"/>
      <c r="B715" s="79"/>
      <c r="C715" s="85"/>
      <c r="D715" s="138"/>
      <c r="E715" s="121"/>
      <c r="F715" s="85"/>
      <c r="G715" s="85"/>
      <c r="H715" s="79"/>
      <c r="I715" s="79"/>
      <c r="J715" s="79"/>
      <c r="K715" s="79"/>
      <c r="L715" s="79"/>
    </row>
    <row r="716" ht="14.25" customHeight="1">
      <c r="A716" s="79"/>
      <c r="B716" s="79"/>
      <c r="C716" s="85"/>
      <c r="D716" s="138"/>
      <c r="E716" s="121"/>
      <c r="F716" s="85"/>
      <c r="G716" s="85"/>
      <c r="H716" s="79"/>
      <c r="I716" s="79"/>
      <c r="J716" s="79"/>
      <c r="K716" s="79"/>
      <c r="L716" s="79"/>
    </row>
    <row r="717" ht="14.25" customHeight="1">
      <c r="A717" s="79"/>
      <c r="B717" s="79"/>
      <c r="C717" s="85"/>
      <c r="D717" s="138"/>
      <c r="E717" s="121"/>
      <c r="F717" s="85"/>
      <c r="G717" s="85"/>
      <c r="H717" s="79"/>
      <c r="I717" s="79"/>
      <c r="J717" s="79"/>
      <c r="K717" s="79"/>
      <c r="L717" s="79"/>
    </row>
    <row r="718" ht="14.25" customHeight="1">
      <c r="A718" s="79"/>
      <c r="B718" s="79"/>
      <c r="C718" s="85"/>
      <c r="D718" s="138"/>
      <c r="E718" s="121"/>
      <c r="F718" s="85"/>
      <c r="G718" s="85"/>
      <c r="H718" s="79"/>
      <c r="I718" s="79"/>
      <c r="J718" s="79"/>
      <c r="K718" s="79"/>
      <c r="L718" s="79"/>
    </row>
    <row r="719" ht="14.25" customHeight="1">
      <c r="A719" s="79"/>
      <c r="B719" s="79"/>
      <c r="C719" s="85"/>
      <c r="D719" s="138"/>
      <c r="E719" s="121"/>
      <c r="F719" s="85"/>
      <c r="G719" s="85"/>
      <c r="H719" s="79"/>
      <c r="I719" s="79"/>
      <c r="J719" s="79"/>
      <c r="K719" s="79"/>
      <c r="L719" s="79"/>
    </row>
    <row r="720" ht="14.25" customHeight="1">
      <c r="A720" s="79"/>
      <c r="B720" s="79"/>
      <c r="C720" s="85"/>
      <c r="D720" s="138"/>
      <c r="E720" s="121"/>
      <c r="F720" s="85"/>
      <c r="G720" s="85"/>
      <c r="H720" s="79"/>
      <c r="I720" s="79"/>
      <c r="J720" s="79"/>
      <c r="K720" s="79"/>
      <c r="L720" s="79"/>
    </row>
    <row r="721" ht="14.25" customHeight="1">
      <c r="A721" s="79"/>
      <c r="B721" s="79"/>
      <c r="C721" s="85"/>
      <c r="D721" s="138"/>
      <c r="E721" s="121"/>
      <c r="F721" s="85"/>
      <c r="G721" s="85"/>
      <c r="H721" s="79"/>
      <c r="I721" s="79"/>
      <c r="J721" s="79"/>
      <c r="K721" s="79"/>
      <c r="L721" s="79"/>
    </row>
    <row r="722" ht="14.25" customHeight="1">
      <c r="A722" s="79"/>
      <c r="B722" s="79"/>
      <c r="C722" s="85"/>
      <c r="D722" s="138"/>
      <c r="E722" s="121"/>
      <c r="F722" s="85"/>
      <c r="G722" s="85"/>
      <c r="H722" s="79"/>
      <c r="I722" s="79"/>
      <c r="J722" s="79"/>
      <c r="K722" s="79"/>
      <c r="L722" s="79"/>
    </row>
    <row r="723" ht="14.25" customHeight="1">
      <c r="A723" s="79"/>
      <c r="B723" s="79"/>
      <c r="C723" s="85"/>
      <c r="D723" s="138"/>
      <c r="E723" s="121"/>
      <c r="F723" s="85"/>
      <c r="G723" s="85"/>
      <c r="H723" s="79"/>
      <c r="I723" s="79"/>
      <c r="J723" s="79"/>
      <c r="K723" s="79"/>
      <c r="L723" s="79"/>
    </row>
    <row r="724" ht="14.25" customHeight="1">
      <c r="A724" s="79"/>
      <c r="B724" s="79"/>
      <c r="C724" s="85"/>
      <c r="D724" s="138"/>
      <c r="E724" s="121"/>
      <c r="F724" s="85"/>
      <c r="G724" s="85"/>
      <c r="H724" s="79"/>
      <c r="I724" s="79"/>
      <c r="J724" s="79"/>
      <c r="K724" s="79"/>
      <c r="L724" s="79"/>
    </row>
    <row r="725" ht="14.25" customHeight="1">
      <c r="A725" s="79"/>
      <c r="B725" s="79"/>
      <c r="C725" s="85"/>
      <c r="D725" s="138"/>
      <c r="E725" s="121"/>
      <c r="F725" s="85"/>
      <c r="G725" s="85"/>
      <c r="H725" s="79"/>
      <c r="I725" s="79"/>
      <c r="J725" s="79"/>
      <c r="K725" s="79"/>
      <c r="L725" s="79"/>
    </row>
    <row r="726" ht="14.25" customHeight="1">
      <c r="A726" s="79"/>
      <c r="B726" s="79"/>
      <c r="C726" s="85"/>
      <c r="D726" s="138"/>
      <c r="E726" s="121"/>
      <c r="F726" s="85"/>
      <c r="G726" s="85"/>
      <c r="H726" s="79"/>
      <c r="I726" s="79"/>
      <c r="J726" s="79"/>
      <c r="K726" s="79"/>
      <c r="L726" s="79"/>
    </row>
    <row r="727" ht="14.25" customHeight="1">
      <c r="A727" s="79"/>
      <c r="B727" s="79"/>
      <c r="C727" s="85"/>
      <c r="D727" s="138"/>
      <c r="E727" s="121"/>
      <c r="F727" s="85"/>
      <c r="G727" s="85"/>
      <c r="H727" s="79"/>
      <c r="I727" s="79"/>
      <c r="J727" s="79"/>
      <c r="K727" s="79"/>
      <c r="L727" s="79"/>
    </row>
    <row r="728" ht="14.25" customHeight="1">
      <c r="A728" s="79"/>
      <c r="B728" s="79"/>
      <c r="C728" s="85"/>
      <c r="D728" s="138"/>
      <c r="E728" s="121"/>
      <c r="F728" s="85"/>
      <c r="G728" s="85"/>
      <c r="H728" s="79"/>
      <c r="I728" s="79"/>
      <c r="J728" s="79"/>
      <c r="K728" s="79"/>
      <c r="L728" s="79"/>
    </row>
    <row r="729" ht="14.25" customHeight="1">
      <c r="A729" s="79"/>
      <c r="B729" s="79"/>
      <c r="C729" s="85"/>
      <c r="D729" s="138"/>
      <c r="E729" s="121"/>
      <c r="F729" s="85"/>
      <c r="G729" s="85"/>
      <c r="H729" s="79"/>
      <c r="I729" s="79"/>
      <c r="J729" s="79"/>
      <c r="K729" s="79"/>
      <c r="L729" s="79"/>
    </row>
    <row r="730" ht="14.25" customHeight="1">
      <c r="A730" s="79"/>
      <c r="B730" s="79"/>
      <c r="C730" s="85"/>
      <c r="D730" s="138"/>
      <c r="E730" s="121"/>
      <c r="F730" s="85"/>
      <c r="G730" s="85"/>
      <c r="H730" s="79"/>
      <c r="I730" s="79"/>
      <c r="J730" s="79"/>
      <c r="K730" s="79"/>
      <c r="L730" s="79"/>
    </row>
    <row r="731" ht="14.25" customHeight="1">
      <c r="A731" s="79"/>
      <c r="B731" s="79"/>
      <c r="C731" s="85"/>
      <c r="D731" s="138"/>
      <c r="E731" s="121"/>
      <c r="F731" s="85"/>
      <c r="G731" s="85"/>
      <c r="H731" s="79"/>
      <c r="I731" s="79"/>
      <c r="J731" s="79"/>
      <c r="K731" s="79"/>
      <c r="L731" s="79"/>
    </row>
    <row r="732" ht="14.25" customHeight="1">
      <c r="A732" s="79"/>
      <c r="B732" s="79"/>
      <c r="C732" s="85"/>
      <c r="D732" s="138"/>
      <c r="E732" s="121"/>
      <c r="F732" s="85"/>
      <c r="G732" s="85"/>
      <c r="H732" s="79"/>
      <c r="I732" s="79"/>
      <c r="J732" s="79"/>
      <c r="K732" s="79"/>
      <c r="L732" s="79"/>
    </row>
    <row r="733" ht="14.25" customHeight="1">
      <c r="A733" s="79"/>
      <c r="B733" s="79"/>
      <c r="C733" s="85"/>
      <c r="D733" s="138"/>
      <c r="E733" s="121"/>
      <c r="F733" s="85"/>
      <c r="G733" s="85"/>
      <c r="H733" s="79"/>
      <c r="I733" s="79"/>
      <c r="J733" s="79"/>
      <c r="K733" s="79"/>
      <c r="L733" s="79"/>
    </row>
    <row r="734" ht="14.25" customHeight="1">
      <c r="A734" s="79"/>
      <c r="B734" s="79"/>
      <c r="C734" s="85"/>
      <c r="D734" s="138"/>
      <c r="E734" s="121"/>
      <c r="F734" s="85"/>
      <c r="G734" s="85"/>
      <c r="H734" s="79"/>
      <c r="I734" s="79"/>
      <c r="J734" s="79"/>
      <c r="K734" s="79"/>
      <c r="L734" s="79"/>
    </row>
    <row r="735" ht="14.25" customHeight="1">
      <c r="A735" s="79"/>
      <c r="B735" s="79"/>
      <c r="C735" s="85"/>
      <c r="D735" s="138"/>
      <c r="E735" s="121"/>
      <c r="F735" s="85"/>
      <c r="G735" s="85"/>
      <c r="H735" s="79"/>
      <c r="I735" s="79"/>
      <c r="J735" s="79"/>
      <c r="K735" s="79"/>
      <c r="L735" s="79"/>
    </row>
    <row r="736" ht="14.25" customHeight="1">
      <c r="A736" s="79"/>
      <c r="B736" s="79"/>
      <c r="C736" s="85"/>
      <c r="D736" s="138"/>
      <c r="E736" s="121"/>
      <c r="F736" s="85"/>
      <c r="G736" s="85"/>
      <c r="H736" s="79"/>
      <c r="I736" s="79"/>
      <c r="J736" s="79"/>
      <c r="K736" s="79"/>
      <c r="L736" s="79"/>
    </row>
    <row r="737" ht="14.25" customHeight="1">
      <c r="A737" s="79"/>
      <c r="B737" s="79"/>
      <c r="C737" s="85"/>
      <c r="D737" s="138"/>
      <c r="E737" s="121"/>
      <c r="F737" s="85"/>
      <c r="G737" s="85"/>
      <c r="H737" s="79"/>
      <c r="I737" s="79"/>
      <c r="J737" s="79"/>
      <c r="K737" s="79"/>
      <c r="L737" s="79"/>
    </row>
    <row r="738" ht="14.25" customHeight="1">
      <c r="A738" s="79"/>
      <c r="B738" s="79"/>
      <c r="C738" s="85"/>
      <c r="D738" s="138"/>
      <c r="E738" s="121"/>
      <c r="F738" s="85"/>
      <c r="G738" s="85"/>
      <c r="H738" s="79"/>
      <c r="I738" s="79"/>
      <c r="J738" s="79"/>
      <c r="K738" s="79"/>
      <c r="L738" s="79"/>
    </row>
    <row r="739" ht="14.25" customHeight="1">
      <c r="A739" s="79"/>
      <c r="B739" s="79"/>
      <c r="C739" s="85"/>
      <c r="D739" s="138"/>
      <c r="E739" s="121"/>
      <c r="F739" s="85"/>
      <c r="G739" s="85"/>
      <c r="H739" s="79"/>
      <c r="I739" s="79"/>
      <c r="J739" s="79"/>
      <c r="K739" s="79"/>
      <c r="L739" s="79"/>
    </row>
    <row r="740" ht="14.25" customHeight="1">
      <c r="A740" s="79"/>
      <c r="B740" s="79"/>
      <c r="C740" s="85"/>
      <c r="D740" s="138"/>
      <c r="E740" s="121"/>
      <c r="F740" s="85"/>
      <c r="G740" s="85"/>
      <c r="H740" s="79"/>
      <c r="I740" s="79"/>
      <c r="J740" s="79"/>
      <c r="K740" s="79"/>
      <c r="L740" s="79"/>
    </row>
    <row r="741" ht="14.25" customHeight="1">
      <c r="A741" s="79"/>
      <c r="B741" s="79"/>
      <c r="C741" s="85"/>
      <c r="D741" s="138"/>
      <c r="E741" s="121"/>
      <c r="F741" s="85"/>
      <c r="G741" s="85"/>
      <c r="H741" s="79"/>
      <c r="I741" s="79"/>
      <c r="J741" s="79"/>
      <c r="K741" s="79"/>
      <c r="L741" s="79"/>
    </row>
    <row r="742" ht="14.25" customHeight="1">
      <c r="A742" s="79"/>
      <c r="B742" s="79"/>
      <c r="C742" s="85"/>
      <c r="D742" s="138"/>
      <c r="E742" s="121"/>
      <c r="F742" s="85"/>
      <c r="G742" s="85"/>
      <c r="H742" s="79"/>
      <c r="I742" s="79"/>
      <c r="J742" s="79"/>
      <c r="K742" s="79"/>
      <c r="L742" s="79"/>
    </row>
    <row r="743" ht="14.25" customHeight="1">
      <c r="A743" s="79"/>
      <c r="B743" s="79"/>
      <c r="C743" s="85"/>
      <c r="D743" s="138"/>
      <c r="E743" s="121"/>
      <c r="F743" s="85"/>
      <c r="G743" s="85"/>
      <c r="H743" s="79"/>
      <c r="I743" s="79"/>
      <c r="J743" s="79"/>
      <c r="K743" s="79"/>
      <c r="L743" s="79"/>
    </row>
    <row r="744" ht="14.25" customHeight="1">
      <c r="A744" s="79"/>
      <c r="B744" s="79"/>
      <c r="C744" s="85"/>
      <c r="D744" s="138"/>
      <c r="E744" s="121"/>
      <c r="F744" s="85"/>
      <c r="G744" s="85"/>
      <c r="H744" s="79"/>
      <c r="I744" s="79"/>
      <c r="J744" s="79"/>
      <c r="K744" s="79"/>
      <c r="L744" s="79"/>
    </row>
    <row r="745" ht="14.25" customHeight="1">
      <c r="A745" s="79"/>
      <c r="B745" s="79"/>
      <c r="C745" s="85"/>
      <c r="D745" s="138"/>
      <c r="E745" s="121"/>
      <c r="F745" s="85"/>
      <c r="G745" s="85"/>
      <c r="H745" s="79"/>
      <c r="I745" s="79"/>
      <c r="J745" s="79"/>
      <c r="K745" s="79"/>
      <c r="L745" s="79"/>
    </row>
    <row r="746" ht="14.25" customHeight="1">
      <c r="A746" s="79"/>
      <c r="B746" s="79"/>
      <c r="C746" s="85"/>
      <c r="D746" s="138"/>
      <c r="E746" s="121"/>
      <c r="F746" s="85"/>
      <c r="G746" s="85"/>
      <c r="H746" s="79"/>
      <c r="I746" s="79"/>
      <c r="J746" s="79"/>
      <c r="K746" s="79"/>
      <c r="L746" s="79"/>
    </row>
    <row r="747" ht="14.25" customHeight="1">
      <c r="A747" s="79"/>
      <c r="B747" s="79"/>
      <c r="C747" s="85"/>
      <c r="D747" s="138"/>
      <c r="E747" s="121"/>
      <c r="F747" s="85"/>
      <c r="G747" s="85"/>
      <c r="H747" s="79"/>
      <c r="I747" s="79"/>
      <c r="J747" s="79"/>
      <c r="K747" s="79"/>
      <c r="L747" s="79"/>
    </row>
    <row r="748" ht="14.25" customHeight="1">
      <c r="A748" s="79"/>
      <c r="B748" s="79"/>
      <c r="C748" s="85"/>
      <c r="D748" s="138"/>
      <c r="E748" s="121"/>
      <c r="F748" s="85"/>
      <c r="G748" s="85"/>
      <c r="H748" s="79"/>
      <c r="I748" s="79"/>
      <c r="J748" s="79"/>
      <c r="K748" s="79"/>
      <c r="L748" s="79"/>
    </row>
    <row r="749" ht="14.25" customHeight="1">
      <c r="A749" s="79"/>
      <c r="B749" s="79"/>
      <c r="C749" s="85"/>
      <c r="D749" s="138"/>
      <c r="E749" s="121"/>
      <c r="F749" s="85"/>
      <c r="G749" s="85"/>
      <c r="H749" s="79"/>
      <c r="I749" s="79"/>
      <c r="J749" s="79"/>
      <c r="K749" s="79"/>
      <c r="L749" s="79"/>
    </row>
    <row r="750" ht="14.25" customHeight="1">
      <c r="A750" s="79"/>
      <c r="B750" s="79"/>
      <c r="C750" s="85"/>
      <c r="D750" s="138"/>
      <c r="E750" s="121"/>
      <c r="F750" s="85"/>
      <c r="G750" s="85"/>
      <c r="H750" s="79"/>
      <c r="I750" s="79"/>
      <c r="J750" s="79"/>
      <c r="K750" s="79"/>
      <c r="L750" s="79"/>
    </row>
    <row r="751" ht="14.25" customHeight="1">
      <c r="A751" s="79"/>
      <c r="B751" s="79"/>
      <c r="C751" s="85"/>
      <c r="D751" s="138"/>
      <c r="E751" s="121"/>
      <c r="F751" s="85"/>
      <c r="G751" s="85"/>
      <c r="H751" s="79"/>
      <c r="I751" s="79"/>
      <c r="J751" s="79"/>
      <c r="K751" s="79"/>
      <c r="L751" s="79"/>
    </row>
    <row r="752" ht="14.25" customHeight="1">
      <c r="A752" s="79"/>
      <c r="B752" s="79"/>
      <c r="C752" s="85"/>
      <c r="D752" s="138"/>
      <c r="E752" s="121"/>
      <c r="F752" s="85"/>
      <c r="G752" s="85"/>
      <c r="H752" s="79"/>
      <c r="I752" s="79"/>
      <c r="J752" s="79"/>
      <c r="K752" s="79"/>
      <c r="L752" s="79"/>
    </row>
    <row r="753" ht="14.25" customHeight="1">
      <c r="A753" s="79"/>
      <c r="B753" s="79"/>
      <c r="C753" s="85"/>
      <c r="D753" s="138"/>
      <c r="E753" s="121"/>
      <c r="F753" s="85"/>
      <c r="G753" s="85"/>
      <c r="H753" s="79"/>
      <c r="I753" s="79"/>
      <c r="J753" s="79"/>
      <c r="K753" s="79"/>
      <c r="L753" s="79"/>
    </row>
    <row r="754" ht="14.25" customHeight="1">
      <c r="A754" s="79"/>
      <c r="B754" s="79"/>
      <c r="C754" s="85"/>
      <c r="D754" s="138"/>
      <c r="E754" s="121"/>
      <c r="F754" s="85"/>
      <c r="G754" s="85"/>
      <c r="H754" s="79"/>
      <c r="I754" s="79"/>
      <c r="J754" s="79"/>
      <c r="K754" s="79"/>
      <c r="L754" s="79"/>
    </row>
    <row r="755" ht="14.25" customHeight="1">
      <c r="A755" s="79"/>
      <c r="B755" s="79"/>
      <c r="C755" s="85"/>
      <c r="D755" s="138"/>
      <c r="E755" s="121"/>
      <c r="F755" s="85"/>
      <c r="G755" s="85"/>
      <c r="H755" s="79"/>
      <c r="I755" s="79"/>
      <c r="J755" s="79"/>
      <c r="K755" s="79"/>
      <c r="L755" s="79"/>
    </row>
    <row r="756" ht="14.25" customHeight="1">
      <c r="A756" s="79"/>
      <c r="B756" s="79"/>
      <c r="C756" s="85"/>
      <c r="D756" s="138"/>
      <c r="E756" s="121"/>
      <c r="F756" s="85"/>
      <c r="G756" s="85"/>
      <c r="H756" s="79"/>
      <c r="I756" s="79"/>
      <c r="J756" s="79"/>
      <c r="K756" s="79"/>
      <c r="L756" s="79"/>
    </row>
    <row r="757" ht="14.25" customHeight="1">
      <c r="A757" s="79"/>
      <c r="B757" s="79"/>
      <c r="C757" s="85"/>
      <c r="D757" s="138"/>
      <c r="E757" s="121"/>
      <c r="F757" s="85"/>
      <c r="G757" s="85"/>
      <c r="H757" s="79"/>
      <c r="I757" s="79"/>
      <c r="J757" s="79"/>
      <c r="K757" s="79"/>
      <c r="L757" s="79"/>
    </row>
    <row r="758" ht="14.25" customHeight="1">
      <c r="A758" s="79"/>
      <c r="B758" s="79"/>
      <c r="C758" s="85"/>
      <c r="D758" s="138"/>
      <c r="E758" s="121"/>
      <c r="F758" s="85"/>
      <c r="G758" s="85"/>
      <c r="H758" s="79"/>
      <c r="I758" s="79"/>
      <c r="J758" s="79"/>
      <c r="K758" s="79"/>
      <c r="L758" s="79"/>
    </row>
    <row r="759" ht="14.25" customHeight="1">
      <c r="A759" s="79"/>
      <c r="B759" s="79"/>
      <c r="C759" s="85"/>
      <c r="D759" s="138"/>
      <c r="E759" s="121"/>
      <c r="F759" s="85"/>
      <c r="G759" s="85"/>
      <c r="H759" s="79"/>
      <c r="I759" s="79"/>
      <c r="J759" s="79"/>
      <c r="K759" s="79"/>
      <c r="L759" s="79"/>
    </row>
    <row r="760" ht="14.25" customHeight="1">
      <c r="A760" s="79"/>
      <c r="B760" s="79"/>
      <c r="C760" s="85"/>
      <c r="D760" s="138"/>
      <c r="E760" s="121"/>
      <c r="F760" s="85"/>
      <c r="G760" s="85"/>
      <c r="H760" s="79"/>
      <c r="I760" s="79"/>
      <c r="J760" s="79"/>
      <c r="K760" s="79"/>
      <c r="L760" s="79"/>
    </row>
    <row r="761" ht="14.25" customHeight="1">
      <c r="A761" s="79"/>
      <c r="B761" s="79"/>
      <c r="C761" s="85"/>
      <c r="D761" s="138"/>
      <c r="E761" s="121"/>
      <c r="F761" s="85"/>
      <c r="G761" s="85"/>
      <c r="H761" s="79"/>
      <c r="I761" s="79"/>
      <c r="J761" s="79"/>
      <c r="K761" s="79"/>
      <c r="L761" s="79"/>
    </row>
    <row r="762" ht="14.25" customHeight="1">
      <c r="A762" s="79"/>
      <c r="B762" s="79"/>
      <c r="C762" s="85"/>
      <c r="D762" s="138"/>
      <c r="E762" s="121"/>
      <c r="F762" s="85"/>
      <c r="G762" s="85"/>
      <c r="H762" s="79"/>
      <c r="I762" s="79"/>
      <c r="J762" s="79"/>
      <c r="K762" s="79"/>
      <c r="L762" s="79"/>
    </row>
    <row r="763" ht="14.25" customHeight="1">
      <c r="A763" s="79"/>
      <c r="B763" s="79"/>
      <c r="C763" s="85"/>
      <c r="D763" s="138"/>
      <c r="E763" s="121"/>
      <c r="F763" s="85"/>
      <c r="G763" s="85"/>
      <c r="H763" s="79"/>
      <c r="I763" s="79"/>
      <c r="J763" s="79"/>
      <c r="K763" s="79"/>
      <c r="L763" s="79"/>
    </row>
    <row r="764" ht="14.25" customHeight="1">
      <c r="A764" s="79"/>
      <c r="B764" s="79"/>
      <c r="C764" s="85"/>
      <c r="D764" s="138"/>
      <c r="E764" s="121"/>
      <c r="F764" s="85"/>
      <c r="G764" s="85"/>
      <c r="H764" s="79"/>
      <c r="I764" s="79"/>
      <c r="J764" s="79"/>
      <c r="K764" s="79"/>
      <c r="L764" s="79"/>
    </row>
    <row r="765" ht="14.25" customHeight="1">
      <c r="A765" s="79"/>
      <c r="B765" s="79"/>
      <c r="C765" s="85"/>
      <c r="D765" s="138"/>
      <c r="E765" s="121"/>
      <c r="F765" s="85"/>
      <c r="G765" s="85"/>
      <c r="H765" s="79"/>
      <c r="I765" s="79"/>
      <c r="J765" s="79"/>
      <c r="K765" s="79"/>
      <c r="L765" s="79"/>
    </row>
    <row r="766" ht="14.25" customHeight="1">
      <c r="A766" s="79"/>
      <c r="B766" s="79"/>
      <c r="C766" s="85"/>
      <c r="D766" s="138"/>
      <c r="E766" s="121"/>
      <c r="F766" s="85"/>
      <c r="G766" s="85"/>
      <c r="H766" s="79"/>
      <c r="I766" s="79"/>
      <c r="J766" s="79"/>
      <c r="K766" s="79"/>
      <c r="L766" s="79"/>
    </row>
    <row r="767" ht="14.25" customHeight="1">
      <c r="A767" s="79"/>
      <c r="B767" s="79"/>
      <c r="C767" s="85"/>
      <c r="D767" s="138"/>
      <c r="E767" s="121"/>
      <c r="F767" s="85"/>
      <c r="G767" s="85"/>
      <c r="H767" s="79"/>
      <c r="I767" s="79"/>
      <c r="J767" s="79"/>
      <c r="K767" s="79"/>
      <c r="L767" s="79"/>
    </row>
    <row r="768" ht="14.25" customHeight="1">
      <c r="A768" s="79"/>
      <c r="B768" s="79"/>
      <c r="C768" s="85"/>
      <c r="D768" s="138"/>
      <c r="E768" s="121"/>
      <c r="F768" s="85"/>
      <c r="G768" s="85"/>
      <c r="H768" s="79"/>
      <c r="I768" s="79"/>
      <c r="J768" s="79"/>
      <c r="K768" s="79"/>
      <c r="L768" s="79"/>
    </row>
    <row r="769" ht="14.25" customHeight="1">
      <c r="A769" s="79"/>
      <c r="B769" s="79"/>
      <c r="C769" s="85"/>
      <c r="D769" s="138"/>
      <c r="E769" s="121"/>
      <c r="F769" s="85"/>
      <c r="G769" s="85"/>
      <c r="H769" s="79"/>
      <c r="I769" s="79"/>
      <c r="J769" s="79"/>
      <c r="K769" s="79"/>
      <c r="L769" s="79"/>
    </row>
    <row r="770" ht="14.25" customHeight="1">
      <c r="A770" s="79"/>
      <c r="B770" s="79"/>
      <c r="C770" s="85"/>
      <c r="D770" s="138"/>
      <c r="E770" s="121"/>
      <c r="F770" s="85"/>
      <c r="G770" s="85"/>
      <c r="H770" s="79"/>
      <c r="I770" s="79"/>
      <c r="J770" s="79"/>
      <c r="K770" s="79"/>
      <c r="L770" s="79"/>
    </row>
    <row r="771" ht="14.25" customHeight="1">
      <c r="A771" s="79"/>
      <c r="B771" s="79"/>
      <c r="C771" s="85"/>
      <c r="D771" s="138"/>
      <c r="E771" s="121"/>
      <c r="F771" s="85"/>
      <c r="G771" s="85"/>
      <c r="H771" s="79"/>
      <c r="I771" s="79"/>
      <c r="J771" s="79"/>
      <c r="K771" s="79"/>
      <c r="L771" s="79"/>
    </row>
    <row r="772" ht="14.25" customHeight="1">
      <c r="A772" s="79"/>
      <c r="B772" s="79"/>
      <c r="C772" s="85"/>
      <c r="D772" s="138"/>
      <c r="E772" s="121"/>
      <c r="F772" s="85"/>
      <c r="G772" s="85"/>
      <c r="H772" s="79"/>
      <c r="I772" s="79"/>
      <c r="J772" s="79"/>
      <c r="K772" s="79"/>
      <c r="L772" s="79"/>
    </row>
    <row r="773" ht="14.25" customHeight="1">
      <c r="A773" s="79"/>
      <c r="B773" s="79"/>
      <c r="C773" s="85"/>
      <c r="D773" s="138"/>
      <c r="E773" s="121"/>
      <c r="F773" s="85"/>
      <c r="G773" s="85"/>
      <c r="H773" s="79"/>
      <c r="I773" s="79"/>
      <c r="J773" s="79"/>
      <c r="K773" s="79"/>
      <c r="L773" s="79"/>
    </row>
    <row r="774" ht="14.25" customHeight="1">
      <c r="A774" s="79"/>
      <c r="B774" s="79"/>
      <c r="C774" s="85"/>
      <c r="D774" s="138"/>
      <c r="E774" s="121"/>
      <c r="F774" s="85"/>
      <c r="G774" s="85"/>
      <c r="H774" s="79"/>
      <c r="I774" s="79"/>
      <c r="J774" s="79"/>
      <c r="K774" s="79"/>
      <c r="L774" s="79"/>
    </row>
    <row r="775" ht="14.25" customHeight="1">
      <c r="A775" s="79"/>
      <c r="B775" s="79"/>
      <c r="C775" s="85"/>
      <c r="D775" s="138"/>
      <c r="E775" s="121"/>
      <c r="F775" s="85"/>
      <c r="G775" s="85"/>
      <c r="H775" s="79"/>
      <c r="I775" s="79"/>
      <c r="J775" s="79"/>
      <c r="K775" s="79"/>
      <c r="L775" s="79"/>
    </row>
    <row r="776" ht="14.25" customHeight="1">
      <c r="A776" s="79"/>
      <c r="B776" s="79"/>
      <c r="C776" s="85"/>
      <c r="D776" s="138"/>
      <c r="E776" s="121"/>
      <c r="F776" s="85"/>
      <c r="G776" s="85"/>
      <c r="H776" s="79"/>
      <c r="I776" s="79"/>
      <c r="J776" s="79"/>
      <c r="K776" s="79"/>
      <c r="L776" s="79"/>
    </row>
    <row r="777" ht="14.25" customHeight="1">
      <c r="A777" s="79"/>
      <c r="B777" s="79"/>
      <c r="C777" s="85"/>
      <c r="D777" s="138"/>
      <c r="E777" s="121"/>
      <c r="F777" s="85"/>
      <c r="G777" s="85"/>
      <c r="H777" s="79"/>
      <c r="I777" s="79"/>
      <c r="J777" s="79"/>
      <c r="K777" s="79"/>
      <c r="L777" s="79"/>
    </row>
    <row r="778" ht="14.25" customHeight="1">
      <c r="A778" s="79"/>
      <c r="B778" s="79"/>
      <c r="C778" s="85"/>
      <c r="D778" s="138"/>
      <c r="E778" s="121"/>
      <c r="F778" s="85"/>
      <c r="G778" s="85"/>
      <c r="H778" s="79"/>
      <c r="I778" s="79"/>
      <c r="J778" s="79"/>
      <c r="K778" s="79"/>
      <c r="L778" s="79"/>
    </row>
    <row r="779" ht="14.25" customHeight="1">
      <c r="A779" s="79"/>
      <c r="B779" s="79"/>
      <c r="C779" s="85"/>
      <c r="D779" s="138"/>
      <c r="E779" s="121"/>
      <c r="F779" s="85"/>
      <c r="G779" s="85"/>
      <c r="H779" s="79"/>
      <c r="I779" s="79"/>
      <c r="J779" s="79"/>
      <c r="K779" s="79"/>
      <c r="L779" s="79"/>
    </row>
    <row r="780" ht="14.25" customHeight="1">
      <c r="A780" s="79"/>
      <c r="B780" s="79"/>
      <c r="C780" s="85"/>
      <c r="D780" s="138"/>
      <c r="E780" s="121"/>
      <c r="F780" s="85"/>
      <c r="G780" s="85"/>
      <c r="H780" s="79"/>
      <c r="I780" s="79"/>
      <c r="J780" s="79"/>
      <c r="K780" s="79"/>
      <c r="L780" s="79"/>
    </row>
    <row r="781" ht="14.25" customHeight="1">
      <c r="A781" s="79"/>
      <c r="B781" s="79"/>
      <c r="C781" s="85"/>
      <c r="D781" s="138"/>
      <c r="E781" s="121"/>
      <c r="F781" s="85"/>
      <c r="G781" s="85"/>
      <c r="H781" s="79"/>
      <c r="I781" s="79"/>
      <c r="J781" s="79"/>
      <c r="K781" s="79"/>
      <c r="L781" s="79"/>
    </row>
    <row r="782" ht="14.25" customHeight="1">
      <c r="A782" s="79"/>
      <c r="B782" s="79"/>
      <c r="C782" s="85"/>
      <c r="D782" s="138"/>
      <c r="E782" s="121"/>
      <c r="F782" s="85"/>
      <c r="G782" s="85"/>
      <c r="H782" s="79"/>
      <c r="I782" s="79"/>
      <c r="J782" s="79"/>
      <c r="K782" s="79"/>
      <c r="L782" s="79"/>
    </row>
    <row r="783" ht="14.25" customHeight="1">
      <c r="A783" s="79"/>
      <c r="B783" s="79"/>
      <c r="C783" s="85"/>
      <c r="D783" s="138"/>
      <c r="E783" s="121"/>
      <c r="F783" s="85"/>
      <c r="G783" s="85"/>
      <c r="H783" s="79"/>
      <c r="I783" s="79"/>
      <c r="J783" s="79"/>
      <c r="K783" s="79"/>
      <c r="L783" s="79"/>
    </row>
    <row r="784" ht="14.25" customHeight="1">
      <c r="A784" s="79"/>
      <c r="B784" s="79"/>
      <c r="C784" s="85"/>
      <c r="D784" s="138"/>
      <c r="E784" s="121"/>
      <c r="F784" s="85"/>
      <c r="G784" s="85"/>
      <c r="H784" s="79"/>
      <c r="I784" s="79"/>
      <c r="J784" s="79"/>
      <c r="K784" s="79"/>
      <c r="L784" s="79"/>
    </row>
    <row r="785" ht="14.25" customHeight="1">
      <c r="A785" s="79"/>
      <c r="B785" s="79"/>
      <c r="C785" s="85"/>
      <c r="D785" s="138"/>
      <c r="E785" s="121"/>
      <c r="F785" s="85"/>
      <c r="G785" s="85"/>
      <c r="H785" s="79"/>
      <c r="I785" s="79"/>
      <c r="J785" s="79"/>
      <c r="K785" s="79"/>
      <c r="L785" s="79"/>
    </row>
    <row r="786" ht="14.25" customHeight="1">
      <c r="A786" s="79"/>
      <c r="B786" s="79"/>
      <c r="C786" s="85"/>
      <c r="D786" s="138"/>
      <c r="E786" s="121"/>
      <c r="F786" s="85"/>
      <c r="G786" s="85"/>
      <c r="H786" s="79"/>
      <c r="I786" s="79"/>
      <c r="J786" s="79"/>
      <c r="K786" s="79"/>
      <c r="L786" s="79"/>
    </row>
    <row r="787" ht="14.25" customHeight="1">
      <c r="A787" s="79"/>
      <c r="B787" s="79"/>
      <c r="C787" s="85"/>
      <c r="D787" s="138"/>
      <c r="E787" s="121"/>
      <c r="F787" s="85"/>
      <c r="G787" s="85"/>
      <c r="H787" s="79"/>
      <c r="I787" s="79"/>
      <c r="J787" s="79"/>
      <c r="K787" s="79"/>
      <c r="L787" s="79"/>
    </row>
    <row r="788" ht="14.25" customHeight="1">
      <c r="A788" s="79"/>
      <c r="B788" s="79"/>
      <c r="C788" s="85"/>
      <c r="D788" s="138"/>
      <c r="E788" s="121"/>
      <c r="F788" s="85"/>
      <c r="G788" s="85"/>
      <c r="H788" s="79"/>
      <c r="I788" s="79"/>
      <c r="J788" s="79"/>
      <c r="K788" s="79"/>
      <c r="L788" s="79"/>
    </row>
    <row r="789" ht="14.25" customHeight="1">
      <c r="A789" s="79"/>
      <c r="B789" s="79"/>
      <c r="C789" s="85"/>
      <c r="D789" s="138"/>
      <c r="E789" s="121"/>
      <c r="F789" s="85"/>
      <c r="G789" s="85"/>
      <c r="H789" s="79"/>
      <c r="I789" s="79"/>
      <c r="J789" s="79"/>
      <c r="K789" s="79"/>
      <c r="L789" s="79"/>
    </row>
    <row r="790" ht="14.25" customHeight="1">
      <c r="A790" s="79"/>
      <c r="B790" s="79"/>
      <c r="C790" s="85"/>
      <c r="D790" s="138"/>
      <c r="E790" s="121"/>
      <c r="F790" s="85"/>
      <c r="G790" s="85"/>
      <c r="H790" s="79"/>
      <c r="I790" s="79"/>
      <c r="J790" s="79"/>
      <c r="K790" s="79"/>
      <c r="L790" s="79"/>
    </row>
    <row r="791" ht="14.25" customHeight="1">
      <c r="A791" s="79"/>
      <c r="B791" s="79"/>
      <c r="C791" s="85"/>
      <c r="D791" s="138"/>
      <c r="E791" s="121"/>
      <c r="F791" s="85"/>
      <c r="G791" s="85"/>
      <c r="H791" s="79"/>
      <c r="I791" s="79"/>
      <c r="J791" s="79"/>
      <c r="K791" s="79"/>
      <c r="L791" s="79"/>
    </row>
    <row r="792" ht="14.25" customHeight="1">
      <c r="A792" s="79"/>
      <c r="B792" s="79"/>
      <c r="C792" s="85"/>
      <c r="D792" s="138"/>
      <c r="E792" s="121"/>
      <c r="F792" s="85"/>
      <c r="G792" s="85"/>
      <c r="H792" s="79"/>
      <c r="I792" s="79"/>
      <c r="J792" s="79"/>
      <c r="K792" s="79"/>
      <c r="L792" s="79"/>
    </row>
    <row r="793" ht="14.25" customHeight="1">
      <c r="A793" s="79"/>
      <c r="B793" s="79"/>
      <c r="C793" s="85"/>
      <c r="D793" s="138"/>
      <c r="E793" s="121"/>
      <c r="F793" s="85"/>
      <c r="G793" s="85"/>
      <c r="H793" s="79"/>
      <c r="I793" s="79"/>
      <c r="J793" s="79"/>
      <c r="K793" s="79"/>
      <c r="L793" s="79"/>
    </row>
    <row r="794" ht="14.25" customHeight="1">
      <c r="A794" s="79"/>
      <c r="B794" s="79"/>
      <c r="C794" s="85"/>
      <c r="D794" s="138"/>
      <c r="E794" s="121"/>
      <c r="F794" s="85"/>
      <c r="G794" s="85"/>
      <c r="H794" s="79"/>
      <c r="I794" s="79"/>
      <c r="J794" s="79"/>
      <c r="K794" s="79"/>
      <c r="L794" s="79"/>
    </row>
    <row r="795" ht="14.25" customHeight="1">
      <c r="A795" s="79"/>
      <c r="B795" s="79"/>
      <c r="C795" s="85"/>
      <c r="D795" s="138"/>
      <c r="E795" s="121"/>
      <c r="F795" s="85"/>
      <c r="G795" s="85"/>
      <c r="H795" s="79"/>
      <c r="I795" s="79"/>
      <c r="J795" s="79"/>
      <c r="K795" s="79"/>
      <c r="L795" s="79"/>
    </row>
    <row r="796" ht="14.25" customHeight="1">
      <c r="A796" s="79"/>
      <c r="B796" s="79"/>
      <c r="C796" s="85"/>
      <c r="D796" s="138"/>
      <c r="E796" s="121"/>
      <c r="F796" s="85"/>
      <c r="G796" s="85"/>
      <c r="H796" s="79"/>
      <c r="I796" s="79"/>
      <c r="J796" s="79"/>
      <c r="K796" s="79"/>
      <c r="L796" s="79"/>
    </row>
    <row r="797" ht="14.25" customHeight="1">
      <c r="A797" s="79"/>
      <c r="B797" s="79"/>
      <c r="C797" s="85"/>
      <c r="D797" s="138"/>
      <c r="E797" s="121"/>
      <c r="F797" s="85"/>
      <c r="G797" s="85"/>
      <c r="H797" s="79"/>
      <c r="I797" s="79"/>
      <c r="J797" s="79"/>
      <c r="K797" s="79"/>
      <c r="L797" s="79"/>
    </row>
    <row r="798" ht="14.25" customHeight="1">
      <c r="A798" s="79"/>
      <c r="B798" s="79"/>
      <c r="C798" s="85"/>
      <c r="D798" s="138"/>
      <c r="E798" s="121"/>
      <c r="F798" s="85"/>
      <c r="G798" s="85"/>
      <c r="H798" s="79"/>
      <c r="I798" s="79"/>
      <c r="J798" s="79"/>
      <c r="K798" s="79"/>
      <c r="L798" s="79"/>
    </row>
    <row r="799" ht="14.25" customHeight="1">
      <c r="A799" s="79"/>
      <c r="B799" s="79"/>
      <c r="C799" s="85"/>
      <c r="D799" s="138"/>
      <c r="E799" s="121"/>
      <c r="F799" s="85"/>
      <c r="G799" s="85"/>
      <c r="H799" s="79"/>
      <c r="I799" s="79"/>
      <c r="J799" s="79"/>
      <c r="K799" s="79"/>
      <c r="L799" s="79"/>
    </row>
    <row r="800" ht="14.25" customHeight="1">
      <c r="A800" s="79"/>
      <c r="B800" s="79"/>
      <c r="C800" s="85"/>
      <c r="D800" s="138"/>
      <c r="E800" s="121"/>
      <c r="F800" s="85"/>
      <c r="G800" s="85"/>
      <c r="H800" s="79"/>
      <c r="I800" s="79"/>
      <c r="J800" s="79"/>
      <c r="K800" s="79"/>
      <c r="L800" s="79"/>
    </row>
    <row r="801" ht="14.25" customHeight="1">
      <c r="A801" s="79"/>
      <c r="B801" s="79"/>
      <c r="C801" s="85"/>
      <c r="D801" s="138"/>
      <c r="E801" s="121"/>
      <c r="F801" s="85"/>
      <c r="G801" s="85"/>
      <c r="H801" s="79"/>
      <c r="I801" s="79"/>
      <c r="J801" s="79"/>
      <c r="K801" s="79"/>
      <c r="L801" s="79"/>
    </row>
    <row r="802" ht="14.25" customHeight="1">
      <c r="A802" s="79"/>
      <c r="B802" s="79"/>
      <c r="C802" s="85"/>
      <c r="D802" s="138"/>
      <c r="E802" s="121"/>
      <c r="F802" s="85"/>
      <c r="G802" s="85"/>
      <c r="H802" s="79"/>
      <c r="I802" s="79"/>
      <c r="J802" s="79"/>
      <c r="K802" s="79"/>
      <c r="L802" s="79"/>
    </row>
    <row r="803" ht="14.25" customHeight="1">
      <c r="A803" s="79"/>
      <c r="B803" s="79"/>
      <c r="C803" s="85"/>
      <c r="D803" s="138"/>
      <c r="E803" s="121"/>
      <c r="F803" s="85"/>
      <c r="G803" s="85"/>
      <c r="H803" s="79"/>
      <c r="I803" s="79"/>
      <c r="J803" s="79"/>
      <c r="K803" s="79"/>
      <c r="L803" s="79"/>
    </row>
    <row r="804" ht="14.25" customHeight="1">
      <c r="A804" s="79"/>
      <c r="B804" s="79"/>
      <c r="C804" s="85"/>
      <c r="D804" s="138"/>
      <c r="E804" s="121"/>
      <c r="F804" s="85"/>
      <c r="G804" s="85"/>
      <c r="H804" s="79"/>
      <c r="I804" s="79"/>
      <c r="J804" s="79"/>
      <c r="K804" s="79"/>
      <c r="L804" s="79"/>
    </row>
    <row r="805" ht="14.25" customHeight="1">
      <c r="A805" s="79"/>
      <c r="B805" s="79"/>
      <c r="C805" s="85"/>
      <c r="D805" s="138"/>
      <c r="E805" s="121"/>
      <c r="F805" s="85"/>
      <c r="G805" s="85"/>
      <c r="H805" s="79"/>
      <c r="I805" s="79"/>
      <c r="J805" s="79"/>
      <c r="K805" s="79"/>
      <c r="L805" s="79"/>
    </row>
    <row r="806" ht="14.25" customHeight="1">
      <c r="A806" s="79"/>
      <c r="B806" s="79"/>
      <c r="C806" s="85"/>
      <c r="D806" s="138"/>
      <c r="E806" s="121"/>
      <c r="F806" s="85"/>
      <c r="G806" s="85"/>
      <c r="H806" s="79"/>
      <c r="I806" s="79"/>
      <c r="J806" s="79"/>
      <c r="K806" s="79"/>
      <c r="L806" s="79"/>
    </row>
    <row r="807" ht="14.25" customHeight="1">
      <c r="A807" s="79"/>
      <c r="B807" s="79"/>
      <c r="C807" s="85"/>
      <c r="D807" s="138"/>
      <c r="E807" s="121"/>
      <c r="F807" s="85"/>
      <c r="G807" s="85"/>
      <c r="H807" s="79"/>
      <c r="I807" s="79"/>
      <c r="J807" s="79"/>
      <c r="K807" s="79"/>
      <c r="L807" s="79"/>
    </row>
    <row r="808" ht="14.25" customHeight="1">
      <c r="A808" s="79"/>
      <c r="B808" s="79"/>
      <c r="C808" s="85"/>
      <c r="D808" s="138"/>
      <c r="E808" s="121"/>
      <c r="F808" s="85"/>
      <c r="G808" s="85"/>
      <c r="H808" s="79"/>
      <c r="I808" s="79"/>
      <c r="J808" s="79"/>
      <c r="K808" s="79"/>
      <c r="L808" s="79"/>
    </row>
    <row r="809" ht="14.25" customHeight="1">
      <c r="A809" s="79"/>
      <c r="B809" s="79"/>
      <c r="C809" s="85"/>
      <c r="D809" s="138"/>
      <c r="E809" s="121"/>
      <c r="F809" s="85"/>
      <c r="G809" s="85"/>
      <c r="H809" s="79"/>
      <c r="I809" s="79"/>
      <c r="J809" s="79"/>
      <c r="K809" s="79"/>
      <c r="L809" s="79"/>
    </row>
    <row r="810" ht="14.25" customHeight="1">
      <c r="A810" s="79"/>
      <c r="B810" s="79"/>
      <c r="C810" s="85"/>
      <c r="D810" s="138"/>
      <c r="E810" s="121"/>
      <c r="F810" s="85"/>
      <c r="G810" s="85"/>
      <c r="H810" s="79"/>
      <c r="I810" s="79"/>
      <c r="J810" s="79"/>
      <c r="K810" s="79"/>
      <c r="L810" s="79"/>
    </row>
    <row r="811" ht="14.25" customHeight="1">
      <c r="A811" s="79"/>
      <c r="B811" s="79"/>
      <c r="C811" s="85"/>
      <c r="D811" s="138"/>
      <c r="E811" s="121"/>
      <c r="F811" s="85"/>
      <c r="G811" s="85"/>
      <c r="H811" s="79"/>
      <c r="I811" s="79"/>
      <c r="J811" s="79"/>
      <c r="K811" s="79"/>
      <c r="L811" s="79"/>
    </row>
    <row r="812" ht="14.25" customHeight="1">
      <c r="A812" s="79"/>
      <c r="B812" s="79"/>
      <c r="C812" s="85"/>
      <c r="D812" s="138"/>
      <c r="E812" s="121"/>
      <c r="F812" s="85"/>
      <c r="G812" s="85"/>
      <c r="H812" s="79"/>
      <c r="I812" s="79"/>
      <c r="J812" s="79"/>
      <c r="K812" s="79"/>
      <c r="L812" s="79"/>
    </row>
    <row r="813" ht="14.25" customHeight="1">
      <c r="A813" s="79"/>
      <c r="B813" s="79"/>
      <c r="C813" s="85"/>
      <c r="D813" s="138"/>
      <c r="E813" s="121"/>
      <c r="F813" s="85"/>
      <c r="G813" s="85"/>
      <c r="H813" s="79"/>
      <c r="I813" s="79"/>
      <c r="J813" s="79"/>
      <c r="K813" s="79"/>
      <c r="L813" s="79"/>
    </row>
    <row r="814" ht="14.25" customHeight="1">
      <c r="A814" s="79"/>
      <c r="B814" s="79"/>
      <c r="C814" s="85"/>
      <c r="D814" s="138"/>
      <c r="E814" s="121"/>
      <c r="F814" s="85"/>
      <c r="G814" s="85"/>
      <c r="H814" s="79"/>
      <c r="I814" s="79"/>
      <c r="J814" s="79"/>
      <c r="K814" s="79"/>
      <c r="L814" s="79"/>
    </row>
    <row r="815" ht="14.25" customHeight="1">
      <c r="A815" s="79"/>
      <c r="B815" s="79"/>
      <c r="C815" s="85"/>
      <c r="D815" s="138"/>
      <c r="E815" s="121"/>
      <c r="F815" s="85"/>
      <c r="G815" s="85"/>
      <c r="H815" s="79"/>
      <c r="I815" s="79"/>
      <c r="J815" s="79"/>
      <c r="K815" s="79"/>
      <c r="L815" s="79"/>
    </row>
    <row r="816" ht="14.25" customHeight="1">
      <c r="A816" s="79"/>
      <c r="B816" s="79"/>
      <c r="C816" s="85"/>
      <c r="D816" s="138"/>
      <c r="E816" s="121"/>
      <c r="F816" s="85"/>
      <c r="G816" s="85"/>
      <c r="H816" s="79"/>
      <c r="I816" s="79"/>
      <c r="J816" s="79"/>
      <c r="K816" s="79"/>
      <c r="L816" s="79"/>
    </row>
    <row r="817" ht="14.25" customHeight="1">
      <c r="A817" s="79"/>
      <c r="B817" s="79"/>
      <c r="C817" s="85"/>
      <c r="D817" s="138"/>
      <c r="E817" s="121"/>
      <c r="F817" s="85"/>
      <c r="G817" s="85"/>
      <c r="H817" s="79"/>
      <c r="I817" s="79"/>
      <c r="J817" s="79"/>
      <c r="K817" s="79"/>
      <c r="L817" s="79"/>
    </row>
    <row r="818" ht="14.25" customHeight="1">
      <c r="A818" s="79"/>
      <c r="B818" s="79"/>
      <c r="C818" s="85"/>
      <c r="D818" s="138"/>
      <c r="E818" s="121"/>
      <c r="F818" s="85"/>
      <c r="G818" s="85"/>
      <c r="H818" s="79"/>
      <c r="I818" s="79"/>
      <c r="J818" s="79"/>
      <c r="K818" s="79"/>
      <c r="L818" s="79"/>
    </row>
    <row r="819" ht="14.25" customHeight="1">
      <c r="A819" s="79"/>
      <c r="B819" s="79"/>
      <c r="C819" s="85"/>
      <c r="D819" s="138"/>
      <c r="E819" s="121"/>
      <c r="F819" s="85"/>
      <c r="G819" s="85"/>
      <c r="H819" s="79"/>
      <c r="I819" s="79"/>
      <c r="J819" s="79"/>
      <c r="K819" s="79"/>
      <c r="L819" s="79"/>
    </row>
    <row r="820" ht="14.25" customHeight="1">
      <c r="A820" s="79"/>
      <c r="B820" s="79"/>
      <c r="C820" s="85"/>
      <c r="D820" s="138"/>
      <c r="E820" s="121"/>
      <c r="F820" s="85"/>
      <c r="G820" s="85"/>
      <c r="H820" s="79"/>
      <c r="I820" s="79"/>
      <c r="J820" s="79"/>
      <c r="K820" s="79"/>
      <c r="L820" s="79"/>
    </row>
    <row r="821" ht="14.25" customHeight="1">
      <c r="A821" s="79"/>
      <c r="B821" s="79"/>
      <c r="C821" s="85"/>
      <c r="D821" s="138"/>
      <c r="E821" s="121"/>
      <c r="F821" s="85"/>
      <c r="G821" s="85"/>
      <c r="H821" s="79"/>
      <c r="I821" s="79"/>
      <c r="J821" s="79"/>
      <c r="K821" s="79"/>
      <c r="L821" s="79"/>
    </row>
    <row r="822" ht="14.25" customHeight="1">
      <c r="A822" s="79"/>
      <c r="B822" s="79"/>
      <c r="C822" s="85"/>
      <c r="D822" s="138"/>
      <c r="E822" s="121"/>
      <c r="F822" s="85"/>
      <c r="G822" s="85"/>
      <c r="H822" s="79"/>
      <c r="I822" s="79"/>
      <c r="J822" s="79"/>
      <c r="K822" s="79"/>
      <c r="L822" s="79"/>
    </row>
    <row r="823" ht="14.25" customHeight="1">
      <c r="A823" s="79"/>
      <c r="B823" s="79"/>
      <c r="C823" s="85"/>
      <c r="D823" s="138"/>
      <c r="E823" s="121"/>
      <c r="F823" s="85"/>
      <c r="G823" s="85"/>
      <c r="H823" s="79"/>
      <c r="I823" s="79"/>
      <c r="J823" s="79"/>
      <c r="K823" s="79"/>
      <c r="L823" s="79"/>
    </row>
    <row r="824" ht="14.25" customHeight="1">
      <c r="A824" s="79"/>
      <c r="B824" s="79"/>
      <c r="C824" s="85"/>
      <c r="D824" s="138"/>
      <c r="E824" s="121"/>
      <c r="F824" s="85"/>
      <c r="G824" s="85"/>
      <c r="H824" s="79"/>
      <c r="I824" s="79"/>
      <c r="J824" s="79"/>
      <c r="K824" s="79"/>
      <c r="L824" s="79"/>
    </row>
    <row r="825" ht="14.25" customHeight="1">
      <c r="A825" s="79"/>
      <c r="B825" s="79"/>
      <c r="C825" s="85"/>
      <c r="D825" s="138"/>
      <c r="E825" s="121"/>
      <c r="F825" s="85"/>
      <c r="G825" s="85"/>
      <c r="H825" s="79"/>
      <c r="I825" s="79"/>
      <c r="J825" s="79"/>
      <c r="K825" s="79"/>
      <c r="L825" s="79"/>
    </row>
    <row r="826" ht="14.25" customHeight="1">
      <c r="A826" s="79"/>
      <c r="B826" s="79"/>
      <c r="C826" s="85"/>
      <c r="D826" s="138"/>
      <c r="E826" s="121"/>
      <c r="F826" s="85"/>
      <c r="G826" s="85"/>
      <c r="H826" s="79"/>
      <c r="I826" s="79"/>
      <c r="J826" s="79"/>
      <c r="K826" s="79"/>
      <c r="L826" s="79"/>
    </row>
    <row r="827" ht="14.25" customHeight="1">
      <c r="A827" s="79"/>
      <c r="B827" s="79"/>
      <c r="C827" s="85"/>
      <c r="D827" s="138"/>
      <c r="E827" s="121"/>
      <c r="F827" s="85"/>
      <c r="G827" s="85"/>
      <c r="H827" s="79"/>
      <c r="I827" s="79"/>
      <c r="J827" s="79"/>
      <c r="K827" s="79"/>
      <c r="L827" s="79"/>
    </row>
    <row r="828" ht="14.25" customHeight="1">
      <c r="A828" s="79"/>
      <c r="B828" s="79"/>
      <c r="C828" s="85"/>
      <c r="D828" s="138"/>
      <c r="E828" s="121"/>
      <c r="F828" s="85"/>
      <c r="G828" s="85"/>
      <c r="H828" s="79"/>
      <c r="I828" s="79"/>
      <c r="J828" s="79"/>
      <c r="K828" s="79"/>
      <c r="L828" s="79"/>
    </row>
    <row r="829" ht="14.25" customHeight="1">
      <c r="A829" s="79"/>
      <c r="B829" s="79"/>
      <c r="C829" s="85"/>
      <c r="D829" s="138"/>
      <c r="E829" s="121"/>
      <c r="F829" s="85"/>
      <c r="G829" s="85"/>
      <c r="H829" s="79"/>
      <c r="I829" s="79"/>
      <c r="J829" s="79"/>
      <c r="K829" s="79"/>
      <c r="L829" s="79"/>
    </row>
    <row r="830" ht="14.25" customHeight="1">
      <c r="A830" s="79"/>
      <c r="B830" s="79"/>
      <c r="C830" s="85"/>
      <c r="D830" s="138"/>
      <c r="E830" s="121"/>
      <c r="F830" s="85"/>
      <c r="G830" s="85"/>
      <c r="H830" s="79"/>
      <c r="I830" s="79"/>
      <c r="J830" s="79"/>
      <c r="K830" s="79"/>
      <c r="L830" s="79"/>
    </row>
    <row r="831" ht="14.25" customHeight="1">
      <c r="A831" s="79"/>
      <c r="B831" s="79"/>
      <c r="C831" s="85"/>
      <c r="D831" s="138"/>
      <c r="E831" s="121"/>
      <c r="F831" s="85"/>
      <c r="G831" s="85"/>
      <c r="H831" s="79"/>
      <c r="I831" s="79"/>
      <c r="J831" s="79"/>
      <c r="K831" s="79"/>
      <c r="L831" s="79"/>
    </row>
    <row r="832" ht="14.25" customHeight="1">
      <c r="A832" s="79"/>
      <c r="B832" s="79"/>
      <c r="C832" s="85"/>
      <c r="D832" s="138"/>
      <c r="E832" s="121"/>
      <c r="F832" s="85"/>
      <c r="G832" s="85"/>
      <c r="H832" s="79"/>
      <c r="I832" s="79"/>
      <c r="J832" s="79"/>
      <c r="K832" s="79"/>
      <c r="L832" s="79"/>
    </row>
    <row r="833" ht="14.25" customHeight="1">
      <c r="A833" s="79"/>
      <c r="B833" s="79"/>
      <c r="C833" s="85"/>
      <c r="D833" s="138"/>
      <c r="E833" s="121"/>
      <c r="F833" s="85"/>
      <c r="G833" s="85"/>
      <c r="H833" s="79"/>
      <c r="I833" s="79"/>
      <c r="J833" s="79"/>
      <c r="K833" s="79"/>
      <c r="L833" s="79"/>
    </row>
    <row r="834" ht="14.25" customHeight="1">
      <c r="A834" s="79"/>
      <c r="B834" s="79"/>
      <c r="C834" s="85"/>
      <c r="D834" s="138"/>
      <c r="E834" s="121"/>
      <c r="F834" s="85"/>
      <c r="G834" s="85"/>
      <c r="H834" s="79"/>
      <c r="I834" s="79"/>
      <c r="J834" s="79"/>
      <c r="K834" s="79"/>
      <c r="L834" s="79"/>
    </row>
    <row r="835" ht="14.25" customHeight="1">
      <c r="A835" s="79"/>
      <c r="B835" s="79"/>
      <c r="C835" s="85"/>
      <c r="D835" s="138"/>
      <c r="E835" s="121"/>
      <c r="F835" s="85"/>
      <c r="G835" s="85"/>
      <c r="H835" s="79"/>
      <c r="I835" s="79"/>
      <c r="J835" s="79"/>
      <c r="K835" s="79"/>
      <c r="L835" s="79"/>
    </row>
    <row r="836" ht="14.25" customHeight="1">
      <c r="A836" s="79"/>
      <c r="B836" s="79"/>
      <c r="C836" s="85"/>
      <c r="D836" s="138"/>
      <c r="E836" s="121"/>
      <c r="F836" s="85"/>
      <c r="G836" s="85"/>
      <c r="H836" s="79"/>
      <c r="I836" s="79"/>
      <c r="J836" s="79"/>
      <c r="K836" s="79"/>
      <c r="L836" s="79"/>
    </row>
    <row r="837" ht="14.25" customHeight="1">
      <c r="A837" s="79"/>
      <c r="B837" s="79"/>
      <c r="C837" s="85"/>
      <c r="D837" s="138"/>
      <c r="E837" s="121"/>
      <c r="F837" s="85"/>
      <c r="G837" s="85"/>
      <c r="H837" s="79"/>
      <c r="I837" s="79"/>
      <c r="J837" s="79"/>
      <c r="K837" s="79"/>
      <c r="L837" s="79"/>
    </row>
    <row r="838" ht="14.25" customHeight="1">
      <c r="A838" s="79"/>
      <c r="B838" s="79"/>
      <c r="C838" s="85"/>
      <c r="D838" s="138"/>
      <c r="E838" s="121"/>
      <c r="F838" s="85"/>
      <c r="G838" s="85"/>
      <c r="H838" s="79"/>
      <c r="I838" s="79"/>
      <c r="J838" s="79"/>
      <c r="K838" s="79"/>
      <c r="L838" s="79"/>
    </row>
    <row r="839" ht="14.25" customHeight="1">
      <c r="A839" s="79"/>
      <c r="B839" s="79"/>
      <c r="C839" s="85"/>
      <c r="D839" s="138"/>
      <c r="E839" s="121"/>
      <c r="F839" s="85"/>
      <c r="G839" s="85"/>
      <c r="H839" s="79"/>
      <c r="I839" s="79"/>
      <c r="J839" s="79"/>
      <c r="K839" s="79"/>
      <c r="L839" s="79"/>
    </row>
    <row r="840" ht="14.25" customHeight="1">
      <c r="A840" s="79"/>
      <c r="B840" s="79"/>
      <c r="C840" s="85"/>
      <c r="D840" s="138"/>
      <c r="E840" s="121"/>
      <c r="F840" s="85"/>
      <c r="G840" s="85"/>
      <c r="H840" s="79"/>
      <c r="I840" s="79"/>
      <c r="J840" s="79"/>
      <c r="K840" s="79"/>
      <c r="L840" s="79"/>
    </row>
    <row r="841" ht="14.25" customHeight="1">
      <c r="A841" s="79"/>
      <c r="B841" s="79"/>
      <c r="C841" s="85"/>
      <c r="D841" s="138"/>
      <c r="E841" s="121"/>
      <c r="F841" s="85"/>
      <c r="G841" s="85"/>
      <c r="H841" s="79"/>
      <c r="I841" s="79"/>
      <c r="J841" s="79"/>
      <c r="K841" s="79"/>
      <c r="L841" s="79"/>
    </row>
    <row r="842" ht="14.25" customHeight="1">
      <c r="A842" s="79"/>
      <c r="B842" s="79"/>
      <c r="C842" s="85"/>
      <c r="D842" s="138"/>
      <c r="E842" s="121"/>
      <c r="F842" s="85"/>
      <c r="G842" s="85"/>
      <c r="H842" s="79"/>
      <c r="I842" s="79"/>
      <c r="J842" s="79"/>
      <c r="K842" s="79"/>
      <c r="L842" s="79"/>
    </row>
    <row r="843" ht="14.25" customHeight="1">
      <c r="A843" s="79"/>
      <c r="B843" s="79"/>
      <c r="C843" s="85"/>
      <c r="D843" s="138"/>
      <c r="E843" s="121"/>
      <c r="F843" s="85"/>
      <c r="G843" s="85"/>
      <c r="H843" s="79"/>
      <c r="I843" s="79"/>
      <c r="J843" s="79"/>
      <c r="K843" s="79"/>
      <c r="L843" s="79"/>
    </row>
    <row r="844" ht="14.25" customHeight="1">
      <c r="A844" s="79"/>
      <c r="B844" s="79"/>
      <c r="C844" s="85"/>
      <c r="D844" s="138"/>
      <c r="E844" s="121"/>
      <c r="F844" s="85"/>
      <c r="G844" s="85"/>
      <c r="H844" s="79"/>
      <c r="I844" s="79"/>
      <c r="J844" s="79"/>
      <c r="K844" s="79"/>
      <c r="L844" s="79"/>
    </row>
    <row r="845" ht="14.25" customHeight="1">
      <c r="A845" s="79"/>
      <c r="B845" s="79"/>
      <c r="C845" s="85"/>
      <c r="D845" s="138"/>
      <c r="E845" s="121"/>
      <c r="F845" s="85"/>
      <c r="G845" s="85"/>
      <c r="H845" s="79"/>
      <c r="I845" s="79"/>
      <c r="J845" s="79"/>
      <c r="K845" s="79"/>
      <c r="L845" s="79"/>
    </row>
    <row r="846" ht="14.25" customHeight="1">
      <c r="A846" s="79"/>
      <c r="B846" s="79"/>
      <c r="C846" s="85"/>
      <c r="D846" s="138"/>
      <c r="E846" s="121"/>
      <c r="F846" s="85"/>
      <c r="G846" s="85"/>
      <c r="H846" s="79"/>
      <c r="I846" s="79"/>
      <c r="J846" s="79"/>
      <c r="K846" s="79"/>
      <c r="L846" s="79"/>
    </row>
    <row r="847" ht="14.25" customHeight="1">
      <c r="A847" s="79"/>
      <c r="B847" s="79"/>
      <c r="C847" s="85"/>
      <c r="D847" s="138"/>
      <c r="E847" s="121"/>
      <c r="F847" s="85"/>
      <c r="G847" s="85"/>
      <c r="H847" s="79"/>
      <c r="I847" s="79"/>
      <c r="J847" s="79"/>
      <c r="K847" s="79"/>
      <c r="L847" s="79"/>
    </row>
    <row r="848" ht="14.25" customHeight="1">
      <c r="A848" s="79"/>
      <c r="B848" s="79"/>
      <c r="C848" s="85"/>
      <c r="D848" s="138"/>
      <c r="E848" s="121"/>
      <c r="F848" s="85"/>
      <c r="G848" s="85"/>
      <c r="H848" s="79"/>
      <c r="I848" s="79"/>
      <c r="J848" s="79"/>
      <c r="K848" s="79"/>
      <c r="L848" s="79"/>
    </row>
    <row r="849" ht="14.25" customHeight="1">
      <c r="A849" s="79"/>
      <c r="B849" s="79"/>
      <c r="C849" s="85"/>
      <c r="D849" s="138"/>
      <c r="E849" s="121"/>
      <c r="F849" s="85"/>
      <c r="G849" s="85"/>
      <c r="H849" s="79"/>
      <c r="I849" s="79"/>
      <c r="J849" s="79"/>
      <c r="K849" s="79"/>
      <c r="L849" s="79"/>
    </row>
    <row r="850" ht="14.25" customHeight="1">
      <c r="A850" s="79"/>
      <c r="B850" s="79"/>
      <c r="C850" s="85"/>
      <c r="D850" s="138"/>
      <c r="E850" s="121"/>
      <c r="F850" s="85"/>
      <c r="G850" s="85"/>
      <c r="H850" s="79"/>
      <c r="I850" s="79"/>
      <c r="J850" s="79"/>
      <c r="K850" s="79"/>
      <c r="L850" s="79"/>
    </row>
    <row r="851" ht="14.25" customHeight="1">
      <c r="A851" s="79"/>
      <c r="B851" s="79"/>
      <c r="C851" s="85"/>
      <c r="D851" s="138"/>
      <c r="E851" s="121"/>
      <c r="F851" s="85"/>
      <c r="G851" s="85"/>
      <c r="H851" s="79"/>
      <c r="I851" s="79"/>
      <c r="J851" s="79"/>
      <c r="K851" s="79"/>
      <c r="L851" s="79"/>
    </row>
    <row r="852" ht="14.25" customHeight="1">
      <c r="A852" s="79"/>
      <c r="B852" s="79"/>
      <c r="C852" s="85"/>
      <c r="D852" s="138"/>
      <c r="E852" s="121"/>
      <c r="F852" s="85"/>
      <c r="G852" s="85"/>
      <c r="H852" s="79"/>
      <c r="I852" s="79"/>
      <c r="J852" s="79"/>
      <c r="K852" s="79"/>
      <c r="L852" s="79"/>
    </row>
    <row r="853" ht="14.25" customHeight="1">
      <c r="A853" s="79"/>
      <c r="B853" s="79"/>
      <c r="C853" s="85"/>
      <c r="D853" s="138"/>
      <c r="E853" s="121"/>
      <c r="F853" s="85"/>
      <c r="G853" s="85"/>
      <c r="H853" s="79"/>
      <c r="I853" s="79"/>
      <c r="J853" s="79"/>
      <c r="K853" s="79"/>
      <c r="L853" s="79"/>
    </row>
    <row r="854" ht="14.25" customHeight="1">
      <c r="A854" s="79"/>
      <c r="B854" s="79"/>
      <c r="C854" s="85"/>
      <c r="D854" s="138"/>
      <c r="E854" s="121"/>
      <c r="F854" s="85"/>
      <c r="G854" s="85"/>
      <c r="H854" s="79"/>
      <c r="I854" s="79"/>
      <c r="J854" s="79"/>
      <c r="K854" s="79"/>
      <c r="L854" s="79"/>
    </row>
    <row r="855" ht="14.25" customHeight="1">
      <c r="A855" s="79"/>
      <c r="B855" s="79"/>
      <c r="C855" s="85"/>
      <c r="D855" s="138"/>
      <c r="E855" s="121"/>
      <c r="F855" s="85"/>
      <c r="G855" s="85"/>
      <c r="H855" s="79"/>
      <c r="I855" s="79"/>
      <c r="J855" s="79"/>
      <c r="K855" s="79"/>
      <c r="L855" s="79"/>
    </row>
    <row r="856" ht="14.25" customHeight="1">
      <c r="A856" s="79"/>
      <c r="B856" s="79"/>
      <c r="C856" s="85"/>
      <c r="D856" s="138"/>
      <c r="E856" s="121"/>
      <c r="F856" s="85"/>
      <c r="G856" s="85"/>
      <c r="H856" s="79"/>
      <c r="I856" s="79"/>
      <c r="J856" s="79"/>
      <c r="K856" s="79"/>
      <c r="L856" s="79"/>
    </row>
    <row r="857" ht="14.25" customHeight="1">
      <c r="A857" s="79"/>
      <c r="B857" s="79"/>
      <c r="C857" s="85"/>
      <c r="D857" s="138"/>
      <c r="E857" s="121"/>
      <c r="F857" s="85"/>
      <c r="G857" s="85"/>
      <c r="H857" s="79"/>
      <c r="I857" s="79"/>
      <c r="J857" s="79"/>
      <c r="K857" s="79"/>
      <c r="L857" s="79"/>
    </row>
    <row r="858" ht="14.25" customHeight="1">
      <c r="A858" s="79"/>
      <c r="B858" s="79"/>
      <c r="C858" s="85"/>
      <c r="D858" s="138"/>
      <c r="E858" s="121"/>
      <c r="F858" s="85"/>
      <c r="G858" s="85"/>
      <c r="H858" s="79"/>
      <c r="I858" s="79"/>
      <c r="J858" s="79"/>
      <c r="K858" s="79"/>
      <c r="L858" s="79"/>
    </row>
    <row r="859" ht="14.25" customHeight="1">
      <c r="A859" s="79"/>
      <c r="B859" s="79"/>
      <c r="C859" s="85"/>
      <c r="D859" s="138"/>
      <c r="E859" s="121"/>
      <c r="F859" s="85"/>
      <c r="G859" s="85"/>
      <c r="H859" s="79"/>
      <c r="I859" s="79"/>
      <c r="J859" s="79"/>
      <c r="K859" s="79"/>
      <c r="L859" s="79"/>
    </row>
    <row r="860" ht="14.25" customHeight="1">
      <c r="A860" s="79"/>
      <c r="B860" s="79"/>
      <c r="C860" s="85"/>
      <c r="D860" s="138"/>
      <c r="E860" s="121"/>
      <c r="F860" s="85"/>
      <c r="G860" s="85"/>
      <c r="H860" s="79"/>
      <c r="I860" s="79"/>
      <c r="J860" s="79"/>
      <c r="K860" s="79"/>
      <c r="L860" s="79"/>
    </row>
    <row r="861" ht="14.25" customHeight="1">
      <c r="A861" s="79"/>
      <c r="B861" s="79"/>
      <c r="C861" s="85"/>
      <c r="D861" s="138"/>
      <c r="E861" s="121"/>
      <c r="F861" s="85"/>
      <c r="G861" s="85"/>
      <c r="H861" s="79"/>
      <c r="I861" s="79"/>
      <c r="J861" s="79"/>
      <c r="K861" s="79"/>
      <c r="L861" s="79"/>
    </row>
    <row r="862" ht="14.25" customHeight="1">
      <c r="A862" s="79"/>
      <c r="B862" s="79"/>
      <c r="C862" s="85"/>
      <c r="D862" s="138"/>
      <c r="E862" s="121"/>
      <c r="F862" s="85"/>
      <c r="G862" s="85"/>
      <c r="H862" s="79"/>
      <c r="I862" s="79"/>
      <c r="J862" s="79"/>
      <c r="K862" s="79"/>
      <c r="L862" s="79"/>
    </row>
    <row r="863" ht="14.25" customHeight="1">
      <c r="A863" s="79"/>
      <c r="B863" s="79"/>
      <c r="C863" s="85"/>
      <c r="D863" s="138"/>
      <c r="E863" s="121"/>
      <c r="F863" s="85"/>
      <c r="G863" s="85"/>
      <c r="H863" s="79"/>
      <c r="I863" s="79"/>
      <c r="J863" s="79"/>
      <c r="K863" s="79"/>
      <c r="L863" s="79"/>
    </row>
    <row r="864" ht="14.25" customHeight="1">
      <c r="A864" s="79"/>
      <c r="B864" s="79"/>
      <c r="C864" s="85"/>
      <c r="D864" s="138"/>
      <c r="E864" s="121"/>
      <c r="F864" s="85"/>
      <c r="G864" s="85"/>
      <c r="H864" s="79"/>
      <c r="I864" s="79"/>
      <c r="J864" s="79"/>
      <c r="K864" s="79"/>
      <c r="L864" s="79"/>
    </row>
    <row r="865" ht="14.25" customHeight="1">
      <c r="A865" s="79"/>
      <c r="B865" s="79"/>
      <c r="C865" s="85"/>
      <c r="D865" s="138"/>
      <c r="E865" s="121"/>
      <c r="F865" s="85"/>
      <c r="G865" s="85"/>
      <c r="H865" s="79"/>
      <c r="I865" s="79"/>
      <c r="J865" s="79"/>
      <c r="K865" s="79"/>
      <c r="L865" s="79"/>
    </row>
    <row r="866" ht="14.25" customHeight="1">
      <c r="A866" s="79"/>
      <c r="B866" s="79"/>
      <c r="C866" s="85"/>
      <c r="D866" s="138"/>
      <c r="E866" s="121"/>
      <c r="F866" s="85"/>
      <c r="G866" s="85"/>
      <c r="H866" s="79"/>
      <c r="I866" s="79"/>
      <c r="J866" s="79"/>
      <c r="K866" s="79"/>
      <c r="L866" s="79"/>
    </row>
    <row r="867" ht="14.25" customHeight="1">
      <c r="A867" s="79"/>
      <c r="B867" s="79"/>
      <c r="C867" s="85"/>
      <c r="D867" s="138"/>
      <c r="E867" s="121"/>
      <c r="F867" s="85"/>
      <c r="G867" s="85"/>
      <c r="H867" s="79"/>
      <c r="I867" s="79"/>
      <c r="J867" s="79"/>
      <c r="K867" s="79"/>
      <c r="L867" s="79"/>
    </row>
    <row r="868" ht="14.25" customHeight="1">
      <c r="A868" s="79"/>
      <c r="B868" s="79"/>
      <c r="C868" s="85"/>
      <c r="D868" s="138"/>
      <c r="E868" s="121"/>
      <c r="F868" s="85"/>
      <c r="G868" s="85"/>
      <c r="H868" s="79"/>
      <c r="I868" s="79"/>
      <c r="J868" s="79"/>
      <c r="K868" s="79"/>
      <c r="L868" s="79"/>
    </row>
    <row r="869" ht="14.25" customHeight="1">
      <c r="A869" s="79"/>
      <c r="B869" s="79"/>
      <c r="C869" s="85"/>
      <c r="D869" s="138"/>
      <c r="E869" s="121"/>
      <c r="F869" s="85"/>
      <c r="G869" s="85"/>
      <c r="H869" s="79"/>
      <c r="I869" s="79"/>
      <c r="J869" s="79"/>
      <c r="K869" s="79"/>
      <c r="L869" s="79"/>
    </row>
    <row r="870" ht="14.25" customHeight="1">
      <c r="A870" s="79"/>
      <c r="B870" s="79"/>
      <c r="C870" s="85"/>
      <c r="D870" s="138"/>
      <c r="E870" s="121"/>
      <c r="F870" s="85"/>
      <c r="G870" s="85"/>
      <c r="H870" s="79"/>
      <c r="I870" s="79"/>
      <c r="J870" s="79"/>
      <c r="K870" s="79"/>
      <c r="L870" s="79"/>
    </row>
    <row r="871" ht="14.25" customHeight="1">
      <c r="A871" s="79"/>
      <c r="B871" s="79"/>
      <c r="C871" s="85"/>
      <c r="D871" s="138"/>
      <c r="E871" s="121"/>
      <c r="F871" s="85"/>
      <c r="G871" s="85"/>
      <c r="H871" s="79"/>
      <c r="I871" s="79"/>
      <c r="J871" s="79"/>
      <c r="K871" s="79"/>
      <c r="L871" s="79"/>
    </row>
    <row r="872" ht="14.25" customHeight="1">
      <c r="A872" s="79"/>
      <c r="B872" s="79"/>
      <c r="C872" s="85"/>
      <c r="D872" s="138"/>
      <c r="E872" s="121"/>
      <c r="F872" s="85"/>
      <c r="G872" s="85"/>
      <c r="H872" s="79"/>
      <c r="I872" s="79"/>
      <c r="J872" s="79"/>
      <c r="K872" s="79"/>
      <c r="L872" s="79"/>
    </row>
    <row r="873" ht="14.25" customHeight="1">
      <c r="A873" s="79"/>
      <c r="B873" s="79"/>
      <c r="C873" s="85"/>
      <c r="D873" s="138"/>
      <c r="E873" s="121"/>
      <c r="F873" s="85"/>
      <c r="G873" s="85"/>
      <c r="H873" s="79"/>
      <c r="I873" s="79"/>
      <c r="J873" s="79"/>
      <c r="K873" s="79"/>
      <c r="L873" s="79"/>
    </row>
    <row r="874" ht="14.25" customHeight="1">
      <c r="A874" s="79"/>
      <c r="B874" s="79"/>
      <c r="C874" s="85"/>
      <c r="D874" s="138"/>
      <c r="E874" s="121"/>
      <c r="F874" s="85"/>
      <c r="G874" s="85"/>
      <c r="H874" s="79"/>
      <c r="I874" s="79"/>
      <c r="J874" s="79"/>
      <c r="K874" s="79"/>
      <c r="L874" s="79"/>
    </row>
    <row r="875" ht="14.25" customHeight="1">
      <c r="A875" s="79"/>
      <c r="B875" s="79"/>
      <c r="C875" s="85"/>
      <c r="D875" s="138"/>
      <c r="E875" s="121"/>
      <c r="F875" s="85"/>
      <c r="G875" s="85"/>
      <c r="H875" s="79"/>
      <c r="I875" s="79"/>
      <c r="J875" s="79"/>
      <c r="K875" s="79"/>
      <c r="L875" s="79"/>
    </row>
    <row r="876" ht="14.25" customHeight="1">
      <c r="A876" s="79"/>
      <c r="B876" s="79"/>
      <c r="C876" s="85"/>
      <c r="D876" s="138"/>
      <c r="E876" s="121"/>
      <c r="F876" s="85"/>
      <c r="G876" s="85"/>
      <c r="H876" s="79"/>
      <c r="I876" s="79"/>
      <c r="J876" s="79"/>
      <c r="K876" s="79"/>
      <c r="L876" s="79"/>
    </row>
    <row r="877" ht="14.25" customHeight="1">
      <c r="A877" s="79"/>
      <c r="B877" s="79"/>
      <c r="C877" s="85"/>
      <c r="D877" s="138"/>
      <c r="E877" s="121"/>
      <c r="F877" s="85"/>
      <c r="G877" s="85"/>
      <c r="H877" s="79"/>
      <c r="I877" s="79"/>
      <c r="J877" s="79"/>
      <c r="K877" s="79"/>
      <c r="L877" s="79"/>
    </row>
    <row r="878" ht="14.25" customHeight="1">
      <c r="A878" s="79"/>
      <c r="B878" s="79"/>
      <c r="C878" s="85"/>
      <c r="D878" s="138"/>
      <c r="E878" s="121"/>
      <c r="F878" s="85"/>
      <c r="G878" s="85"/>
      <c r="H878" s="79"/>
      <c r="I878" s="79"/>
      <c r="J878" s="79"/>
      <c r="K878" s="79"/>
      <c r="L878" s="79"/>
    </row>
    <row r="879" ht="14.25" customHeight="1">
      <c r="A879" s="79"/>
      <c r="B879" s="79"/>
      <c r="C879" s="85"/>
      <c r="D879" s="138"/>
      <c r="E879" s="121"/>
      <c r="F879" s="85"/>
      <c r="G879" s="85"/>
      <c r="H879" s="79"/>
      <c r="I879" s="79"/>
      <c r="J879" s="79"/>
      <c r="K879" s="79"/>
      <c r="L879" s="79"/>
    </row>
    <row r="880" ht="14.25" customHeight="1">
      <c r="A880" s="79"/>
      <c r="B880" s="79"/>
      <c r="C880" s="85"/>
      <c r="D880" s="138"/>
      <c r="E880" s="121"/>
      <c r="F880" s="85"/>
      <c r="G880" s="85"/>
      <c r="H880" s="79"/>
      <c r="I880" s="79"/>
      <c r="J880" s="79"/>
      <c r="K880" s="79"/>
      <c r="L880" s="79"/>
    </row>
    <row r="881" ht="14.25" customHeight="1">
      <c r="A881" s="79"/>
      <c r="B881" s="79"/>
      <c r="C881" s="85"/>
      <c r="D881" s="138"/>
      <c r="E881" s="121"/>
      <c r="F881" s="85"/>
      <c r="G881" s="85"/>
      <c r="H881" s="79"/>
      <c r="I881" s="79"/>
      <c r="J881" s="79"/>
      <c r="K881" s="79"/>
      <c r="L881" s="79"/>
    </row>
    <row r="882" ht="14.25" customHeight="1">
      <c r="A882" s="79"/>
      <c r="B882" s="79"/>
      <c r="C882" s="85"/>
      <c r="D882" s="138"/>
      <c r="E882" s="121"/>
      <c r="F882" s="85"/>
      <c r="G882" s="85"/>
      <c r="H882" s="79"/>
      <c r="I882" s="79"/>
      <c r="J882" s="79"/>
      <c r="K882" s="79"/>
      <c r="L882" s="79"/>
    </row>
    <row r="883" ht="14.25" customHeight="1">
      <c r="A883" s="79"/>
      <c r="B883" s="79"/>
      <c r="C883" s="85"/>
      <c r="D883" s="138"/>
      <c r="E883" s="121"/>
      <c r="F883" s="85"/>
      <c r="G883" s="85"/>
      <c r="H883" s="79"/>
      <c r="I883" s="79"/>
      <c r="J883" s="79"/>
      <c r="K883" s="79"/>
      <c r="L883" s="79"/>
    </row>
    <row r="884" ht="14.25" customHeight="1">
      <c r="A884" s="79"/>
      <c r="B884" s="79"/>
      <c r="C884" s="85"/>
      <c r="D884" s="138"/>
      <c r="E884" s="121"/>
      <c r="F884" s="85"/>
      <c r="G884" s="85"/>
      <c r="H884" s="79"/>
      <c r="I884" s="79"/>
      <c r="J884" s="79"/>
      <c r="K884" s="79"/>
      <c r="L884" s="79"/>
    </row>
    <row r="885" ht="14.25" customHeight="1">
      <c r="A885" s="79"/>
      <c r="B885" s="79"/>
      <c r="C885" s="85"/>
      <c r="D885" s="138"/>
      <c r="E885" s="121"/>
      <c r="F885" s="85"/>
      <c r="G885" s="85"/>
      <c r="H885" s="79"/>
      <c r="I885" s="79"/>
      <c r="J885" s="79"/>
      <c r="K885" s="79"/>
      <c r="L885" s="79"/>
    </row>
    <row r="886" ht="14.25" customHeight="1">
      <c r="A886" s="79"/>
      <c r="B886" s="79"/>
      <c r="C886" s="85"/>
      <c r="D886" s="138"/>
      <c r="E886" s="121"/>
      <c r="F886" s="85"/>
      <c r="G886" s="85"/>
      <c r="H886" s="79"/>
      <c r="I886" s="79"/>
      <c r="J886" s="79"/>
      <c r="K886" s="79"/>
      <c r="L886" s="79"/>
    </row>
    <row r="887" ht="14.25" customHeight="1">
      <c r="A887" s="79"/>
      <c r="B887" s="79"/>
      <c r="C887" s="85"/>
      <c r="D887" s="138"/>
      <c r="E887" s="121"/>
      <c r="F887" s="85"/>
      <c r="G887" s="85"/>
      <c r="H887" s="79"/>
      <c r="I887" s="79"/>
      <c r="J887" s="79"/>
      <c r="K887" s="79"/>
      <c r="L887" s="79"/>
    </row>
    <row r="888" ht="14.25" customHeight="1">
      <c r="A888" s="79"/>
      <c r="B888" s="79"/>
      <c r="C888" s="85"/>
      <c r="D888" s="138"/>
      <c r="E888" s="121"/>
      <c r="F888" s="85"/>
      <c r="G888" s="85"/>
      <c r="H888" s="79"/>
      <c r="I888" s="79"/>
      <c r="J888" s="79"/>
      <c r="K888" s="79"/>
      <c r="L888" s="79"/>
    </row>
    <row r="889" ht="14.25" customHeight="1">
      <c r="A889" s="79"/>
      <c r="B889" s="79"/>
      <c r="C889" s="85"/>
      <c r="D889" s="138"/>
      <c r="E889" s="121"/>
      <c r="F889" s="85"/>
      <c r="G889" s="85"/>
      <c r="H889" s="79"/>
      <c r="I889" s="79"/>
      <c r="J889" s="79"/>
      <c r="K889" s="79"/>
      <c r="L889" s="79"/>
    </row>
    <row r="890" ht="14.25" customHeight="1">
      <c r="A890" s="79"/>
      <c r="B890" s="79"/>
      <c r="C890" s="85"/>
      <c r="D890" s="138"/>
      <c r="E890" s="121"/>
      <c r="F890" s="85"/>
      <c r="G890" s="85"/>
      <c r="H890" s="79"/>
      <c r="I890" s="79"/>
      <c r="J890" s="79"/>
      <c r="K890" s="79"/>
      <c r="L890" s="79"/>
    </row>
    <row r="891" ht="14.25" customHeight="1">
      <c r="A891" s="79"/>
      <c r="B891" s="79"/>
      <c r="C891" s="85"/>
      <c r="D891" s="138"/>
      <c r="E891" s="121"/>
      <c r="F891" s="85"/>
      <c r="G891" s="85"/>
      <c r="H891" s="79"/>
      <c r="I891" s="79"/>
      <c r="J891" s="79"/>
      <c r="K891" s="79"/>
      <c r="L891" s="79"/>
    </row>
    <row r="892" ht="14.25" customHeight="1">
      <c r="A892" s="79"/>
      <c r="B892" s="79"/>
      <c r="C892" s="85"/>
      <c r="D892" s="138"/>
      <c r="E892" s="121"/>
      <c r="F892" s="85"/>
      <c r="G892" s="85"/>
      <c r="H892" s="79"/>
      <c r="I892" s="79"/>
      <c r="J892" s="79"/>
      <c r="K892" s="79"/>
      <c r="L892" s="79"/>
    </row>
    <row r="893" ht="14.25" customHeight="1">
      <c r="A893" s="79"/>
      <c r="B893" s="79"/>
      <c r="C893" s="85"/>
      <c r="D893" s="138"/>
      <c r="E893" s="121"/>
      <c r="F893" s="85"/>
      <c r="G893" s="85"/>
      <c r="H893" s="79"/>
      <c r="I893" s="79"/>
      <c r="J893" s="79"/>
      <c r="K893" s="79"/>
      <c r="L893" s="79"/>
    </row>
    <row r="894" ht="14.25" customHeight="1">
      <c r="A894" s="79"/>
      <c r="B894" s="79"/>
      <c r="C894" s="85"/>
      <c r="D894" s="138"/>
      <c r="E894" s="121"/>
      <c r="F894" s="85"/>
      <c r="G894" s="85"/>
      <c r="H894" s="79"/>
      <c r="I894" s="79"/>
      <c r="J894" s="79"/>
      <c r="K894" s="79"/>
      <c r="L894" s="79"/>
    </row>
    <row r="895" ht="14.25" customHeight="1">
      <c r="A895" s="79"/>
      <c r="B895" s="79"/>
      <c r="C895" s="85"/>
      <c r="D895" s="138"/>
      <c r="E895" s="121"/>
      <c r="F895" s="85"/>
      <c r="G895" s="85"/>
      <c r="H895" s="79"/>
      <c r="I895" s="79"/>
      <c r="J895" s="79"/>
      <c r="K895" s="79"/>
      <c r="L895" s="79"/>
    </row>
    <row r="896" ht="14.25" customHeight="1">
      <c r="A896" s="79"/>
      <c r="B896" s="79"/>
      <c r="C896" s="85"/>
      <c r="D896" s="138"/>
      <c r="E896" s="121"/>
      <c r="F896" s="85"/>
      <c r="G896" s="85"/>
      <c r="H896" s="79"/>
      <c r="I896" s="79"/>
      <c r="J896" s="79"/>
      <c r="K896" s="79"/>
      <c r="L896" s="79"/>
    </row>
    <row r="897" ht="14.25" customHeight="1">
      <c r="A897" s="79"/>
      <c r="B897" s="79"/>
      <c r="C897" s="85"/>
      <c r="D897" s="138"/>
      <c r="E897" s="121"/>
      <c r="F897" s="85"/>
      <c r="G897" s="85"/>
      <c r="H897" s="79"/>
      <c r="I897" s="79"/>
      <c r="J897" s="79"/>
      <c r="K897" s="79"/>
      <c r="L897" s="79"/>
    </row>
    <row r="898" ht="14.25" customHeight="1">
      <c r="A898" s="79"/>
      <c r="B898" s="79"/>
      <c r="C898" s="85"/>
      <c r="D898" s="138"/>
      <c r="E898" s="121"/>
      <c r="F898" s="85"/>
      <c r="G898" s="85"/>
      <c r="H898" s="79"/>
      <c r="I898" s="79"/>
      <c r="J898" s="79"/>
      <c r="K898" s="79"/>
      <c r="L898" s="79"/>
    </row>
    <row r="899" ht="14.25" customHeight="1">
      <c r="A899" s="79"/>
      <c r="B899" s="79"/>
      <c r="C899" s="85"/>
      <c r="D899" s="138"/>
      <c r="E899" s="121"/>
      <c r="F899" s="85"/>
      <c r="G899" s="85"/>
      <c r="H899" s="79"/>
      <c r="I899" s="79"/>
      <c r="J899" s="79"/>
      <c r="K899" s="79"/>
      <c r="L899" s="79"/>
    </row>
    <row r="900" ht="14.25" customHeight="1">
      <c r="A900" s="79"/>
      <c r="B900" s="79"/>
      <c r="C900" s="85"/>
      <c r="D900" s="138"/>
      <c r="E900" s="121"/>
      <c r="F900" s="85"/>
      <c r="G900" s="85"/>
      <c r="H900" s="79"/>
      <c r="I900" s="79"/>
      <c r="J900" s="79"/>
      <c r="K900" s="79"/>
      <c r="L900" s="79"/>
    </row>
    <row r="901" ht="14.25" customHeight="1">
      <c r="A901" s="79"/>
      <c r="B901" s="79"/>
      <c r="C901" s="85"/>
      <c r="D901" s="138"/>
      <c r="E901" s="121"/>
      <c r="F901" s="85"/>
      <c r="G901" s="85"/>
      <c r="H901" s="79"/>
      <c r="I901" s="79"/>
      <c r="J901" s="79"/>
      <c r="K901" s="79"/>
      <c r="L901" s="79"/>
    </row>
    <row r="902" ht="14.25" customHeight="1">
      <c r="A902" s="79"/>
      <c r="B902" s="79"/>
      <c r="C902" s="85"/>
      <c r="D902" s="138"/>
      <c r="E902" s="121"/>
      <c r="F902" s="85"/>
      <c r="G902" s="85"/>
      <c r="H902" s="79"/>
      <c r="I902" s="79"/>
      <c r="J902" s="79"/>
      <c r="K902" s="79"/>
      <c r="L902" s="79"/>
    </row>
    <row r="903" ht="14.25" customHeight="1">
      <c r="A903" s="79"/>
      <c r="B903" s="79"/>
      <c r="C903" s="85"/>
      <c r="D903" s="138"/>
      <c r="E903" s="121"/>
      <c r="F903" s="85"/>
      <c r="G903" s="85"/>
      <c r="H903" s="79"/>
      <c r="I903" s="79"/>
      <c r="J903" s="79"/>
      <c r="K903" s="79"/>
      <c r="L903" s="79"/>
    </row>
    <row r="904" ht="14.25" customHeight="1">
      <c r="A904" s="79"/>
      <c r="B904" s="79"/>
      <c r="C904" s="85"/>
      <c r="D904" s="138"/>
      <c r="E904" s="121"/>
      <c r="F904" s="85"/>
      <c r="G904" s="85"/>
      <c r="H904" s="79"/>
      <c r="I904" s="79"/>
      <c r="J904" s="79"/>
      <c r="K904" s="79"/>
      <c r="L904" s="79"/>
    </row>
    <row r="905" ht="14.25" customHeight="1">
      <c r="A905" s="79"/>
      <c r="B905" s="79"/>
      <c r="C905" s="85"/>
      <c r="D905" s="138"/>
      <c r="E905" s="121"/>
      <c r="F905" s="85"/>
      <c r="G905" s="85"/>
      <c r="H905" s="79"/>
      <c r="I905" s="79"/>
      <c r="J905" s="79"/>
      <c r="K905" s="79"/>
      <c r="L905" s="79"/>
    </row>
    <row r="906" ht="14.25" customHeight="1">
      <c r="A906" s="79"/>
      <c r="B906" s="79"/>
      <c r="C906" s="85"/>
      <c r="D906" s="138"/>
      <c r="E906" s="121"/>
      <c r="F906" s="85"/>
      <c r="G906" s="85"/>
      <c r="H906" s="79"/>
      <c r="I906" s="79"/>
      <c r="J906" s="79"/>
      <c r="K906" s="79"/>
      <c r="L906" s="79"/>
    </row>
    <row r="907" ht="14.25" customHeight="1">
      <c r="A907" s="79"/>
      <c r="B907" s="79"/>
      <c r="C907" s="85"/>
      <c r="D907" s="138"/>
      <c r="E907" s="121"/>
      <c r="F907" s="85"/>
      <c r="G907" s="85"/>
      <c r="H907" s="79"/>
      <c r="I907" s="79"/>
      <c r="J907" s="79"/>
      <c r="K907" s="79"/>
      <c r="L907" s="79"/>
    </row>
    <row r="908" ht="14.25" customHeight="1">
      <c r="A908" s="79"/>
      <c r="B908" s="79"/>
      <c r="C908" s="85"/>
      <c r="D908" s="138"/>
      <c r="E908" s="121"/>
      <c r="F908" s="85"/>
      <c r="G908" s="85"/>
      <c r="H908" s="79"/>
      <c r="I908" s="79"/>
      <c r="J908" s="79"/>
      <c r="K908" s="79"/>
      <c r="L908" s="79"/>
    </row>
    <row r="909" ht="14.25" customHeight="1">
      <c r="A909" s="79"/>
      <c r="B909" s="79"/>
      <c r="C909" s="85"/>
      <c r="D909" s="138"/>
      <c r="E909" s="121"/>
      <c r="F909" s="85"/>
      <c r="G909" s="85"/>
      <c r="H909" s="79"/>
      <c r="I909" s="79"/>
      <c r="J909" s="79"/>
      <c r="K909" s="79"/>
      <c r="L909" s="79"/>
    </row>
    <row r="910" ht="14.25" customHeight="1">
      <c r="A910" s="79"/>
      <c r="B910" s="79"/>
      <c r="C910" s="85"/>
      <c r="D910" s="138"/>
      <c r="E910" s="121"/>
      <c r="F910" s="85"/>
      <c r="G910" s="85"/>
      <c r="H910" s="79"/>
      <c r="I910" s="79"/>
      <c r="J910" s="79"/>
      <c r="K910" s="79"/>
      <c r="L910" s="79"/>
    </row>
    <row r="911" ht="14.25" customHeight="1">
      <c r="A911" s="79"/>
      <c r="B911" s="79"/>
      <c r="C911" s="85"/>
      <c r="D911" s="138"/>
      <c r="E911" s="121"/>
      <c r="F911" s="85"/>
      <c r="G911" s="85"/>
      <c r="H911" s="79"/>
      <c r="I911" s="79"/>
      <c r="J911" s="79"/>
      <c r="K911" s="79"/>
      <c r="L911" s="79"/>
    </row>
    <row r="912" ht="14.25" customHeight="1">
      <c r="A912" s="79"/>
      <c r="B912" s="79"/>
      <c r="C912" s="85"/>
      <c r="D912" s="138"/>
      <c r="E912" s="121"/>
      <c r="F912" s="85"/>
      <c r="G912" s="85"/>
      <c r="H912" s="79"/>
      <c r="I912" s="79"/>
      <c r="J912" s="79"/>
      <c r="K912" s="79"/>
      <c r="L912" s="79"/>
    </row>
    <row r="913" ht="14.25" customHeight="1">
      <c r="A913" s="79"/>
      <c r="B913" s="79"/>
      <c r="C913" s="85"/>
      <c r="D913" s="138"/>
      <c r="E913" s="121"/>
      <c r="F913" s="85"/>
      <c r="G913" s="85"/>
      <c r="H913" s="79"/>
      <c r="I913" s="79"/>
      <c r="J913" s="79"/>
      <c r="K913" s="79"/>
      <c r="L913" s="79"/>
    </row>
    <row r="914" ht="14.25" customHeight="1">
      <c r="A914" s="79"/>
      <c r="B914" s="79"/>
      <c r="C914" s="85"/>
      <c r="D914" s="138"/>
      <c r="E914" s="121"/>
      <c r="F914" s="85"/>
      <c r="G914" s="85"/>
      <c r="H914" s="79"/>
      <c r="I914" s="79"/>
      <c r="J914" s="79"/>
      <c r="K914" s="79"/>
      <c r="L914" s="79"/>
    </row>
    <row r="915" ht="14.25" customHeight="1">
      <c r="A915" s="79"/>
      <c r="B915" s="79"/>
      <c r="C915" s="85"/>
      <c r="D915" s="138"/>
      <c r="E915" s="121"/>
      <c r="F915" s="85"/>
      <c r="G915" s="85"/>
      <c r="H915" s="79"/>
      <c r="I915" s="79"/>
      <c r="J915" s="79"/>
      <c r="K915" s="79"/>
      <c r="L915" s="79"/>
    </row>
    <row r="916" ht="14.25" customHeight="1">
      <c r="A916" s="79"/>
      <c r="B916" s="79"/>
      <c r="C916" s="85"/>
      <c r="D916" s="138"/>
      <c r="E916" s="121"/>
      <c r="F916" s="85"/>
      <c r="G916" s="85"/>
      <c r="H916" s="79"/>
      <c r="I916" s="79"/>
      <c r="J916" s="79"/>
      <c r="K916" s="79"/>
      <c r="L916" s="79"/>
    </row>
    <row r="917" ht="14.25" customHeight="1">
      <c r="A917" s="79"/>
      <c r="B917" s="79"/>
      <c r="C917" s="85"/>
      <c r="D917" s="138"/>
      <c r="E917" s="121"/>
      <c r="F917" s="85"/>
      <c r="G917" s="85"/>
      <c r="H917" s="79"/>
      <c r="I917" s="79"/>
      <c r="J917" s="79"/>
      <c r="K917" s="79"/>
      <c r="L917" s="79"/>
    </row>
    <row r="918" ht="14.25" customHeight="1">
      <c r="A918" s="79"/>
      <c r="B918" s="79"/>
      <c r="C918" s="85"/>
      <c r="D918" s="138"/>
      <c r="E918" s="121"/>
      <c r="F918" s="85"/>
      <c r="G918" s="85"/>
      <c r="H918" s="79"/>
      <c r="I918" s="79"/>
      <c r="J918" s="79"/>
      <c r="K918" s="79"/>
      <c r="L918" s="79"/>
    </row>
    <row r="919" ht="14.25" customHeight="1">
      <c r="A919" s="79"/>
      <c r="B919" s="79"/>
      <c r="C919" s="85"/>
      <c r="D919" s="138"/>
      <c r="E919" s="121"/>
      <c r="F919" s="85"/>
      <c r="G919" s="85"/>
      <c r="H919" s="79"/>
      <c r="I919" s="79"/>
      <c r="J919" s="79"/>
      <c r="K919" s="79"/>
      <c r="L919" s="79"/>
    </row>
    <row r="920" ht="14.25" customHeight="1">
      <c r="A920" s="79"/>
      <c r="B920" s="79"/>
      <c r="C920" s="85"/>
      <c r="D920" s="138"/>
      <c r="E920" s="121"/>
      <c r="F920" s="85"/>
      <c r="G920" s="85"/>
      <c r="H920" s="79"/>
      <c r="I920" s="79"/>
      <c r="J920" s="79"/>
      <c r="K920" s="79"/>
      <c r="L920" s="79"/>
    </row>
    <row r="921" ht="14.25" customHeight="1">
      <c r="A921" s="79"/>
      <c r="B921" s="79"/>
      <c r="C921" s="85"/>
      <c r="D921" s="138"/>
      <c r="E921" s="121"/>
      <c r="F921" s="85"/>
      <c r="G921" s="85"/>
      <c r="H921" s="79"/>
      <c r="I921" s="79"/>
      <c r="J921" s="79"/>
      <c r="K921" s="79"/>
      <c r="L921" s="79"/>
    </row>
    <row r="922" ht="14.25" customHeight="1">
      <c r="A922" s="79"/>
      <c r="B922" s="79"/>
      <c r="C922" s="85"/>
      <c r="D922" s="138"/>
      <c r="E922" s="121"/>
      <c r="F922" s="85"/>
      <c r="G922" s="85"/>
      <c r="H922" s="79"/>
      <c r="I922" s="79"/>
      <c r="J922" s="79"/>
      <c r="K922" s="79"/>
      <c r="L922" s="79"/>
    </row>
    <row r="923" ht="14.25" customHeight="1">
      <c r="A923" s="79"/>
      <c r="B923" s="79"/>
      <c r="C923" s="85"/>
      <c r="D923" s="138"/>
      <c r="E923" s="121"/>
      <c r="F923" s="85"/>
      <c r="G923" s="85"/>
      <c r="H923" s="79"/>
      <c r="I923" s="79"/>
      <c r="J923" s="79"/>
      <c r="K923" s="79"/>
      <c r="L923" s="79"/>
    </row>
    <row r="924" ht="14.25" customHeight="1">
      <c r="A924" s="79"/>
      <c r="B924" s="79"/>
      <c r="C924" s="85"/>
      <c r="D924" s="138"/>
      <c r="E924" s="121"/>
      <c r="F924" s="85"/>
      <c r="G924" s="85"/>
      <c r="H924" s="79"/>
      <c r="I924" s="79"/>
      <c r="J924" s="79"/>
      <c r="K924" s="79"/>
      <c r="L924" s="79"/>
    </row>
    <row r="925" ht="14.25" customHeight="1">
      <c r="A925" s="79"/>
      <c r="B925" s="79"/>
      <c r="C925" s="85"/>
      <c r="D925" s="138"/>
      <c r="E925" s="121"/>
      <c r="F925" s="85"/>
      <c r="G925" s="85"/>
      <c r="H925" s="79"/>
      <c r="I925" s="79"/>
      <c r="J925" s="79"/>
      <c r="K925" s="79"/>
      <c r="L925" s="79"/>
    </row>
    <row r="926" ht="14.25" customHeight="1">
      <c r="A926" s="79"/>
      <c r="B926" s="79"/>
      <c r="C926" s="85"/>
      <c r="D926" s="138"/>
      <c r="E926" s="121"/>
      <c r="F926" s="85"/>
      <c r="G926" s="85"/>
      <c r="H926" s="79"/>
      <c r="I926" s="79"/>
      <c r="J926" s="79"/>
      <c r="K926" s="79"/>
      <c r="L926" s="79"/>
    </row>
    <row r="927" ht="14.25" customHeight="1">
      <c r="A927" s="79"/>
      <c r="B927" s="79"/>
      <c r="C927" s="85"/>
      <c r="D927" s="138"/>
      <c r="E927" s="121"/>
      <c r="F927" s="85"/>
      <c r="G927" s="85"/>
      <c r="H927" s="79"/>
      <c r="I927" s="79"/>
      <c r="J927" s="79"/>
      <c r="K927" s="79"/>
      <c r="L927" s="79"/>
    </row>
    <row r="928" ht="14.25" customHeight="1">
      <c r="A928" s="79"/>
      <c r="B928" s="79"/>
      <c r="C928" s="85"/>
      <c r="D928" s="138"/>
      <c r="E928" s="121"/>
      <c r="F928" s="85"/>
      <c r="G928" s="85"/>
      <c r="H928" s="79"/>
      <c r="I928" s="79"/>
      <c r="J928" s="79"/>
      <c r="K928" s="79"/>
      <c r="L928" s="79"/>
    </row>
    <row r="929" ht="14.25" customHeight="1">
      <c r="A929" s="79"/>
      <c r="B929" s="79"/>
      <c r="C929" s="85"/>
      <c r="D929" s="138"/>
      <c r="E929" s="121"/>
      <c r="F929" s="85"/>
      <c r="G929" s="85"/>
      <c r="H929" s="79"/>
      <c r="I929" s="79"/>
      <c r="J929" s="79"/>
      <c r="K929" s="79"/>
      <c r="L929" s="79"/>
    </row>
    <row r="930" ht="14.25" customHeight="1">
      <c r="A930" s="79"/>
      <c r="B930" s="79"/>
      <c r="C930" s="85"/>
      <c r="D930" s="138"/>
      <c r="E930" s="121"/>
      <c r="F930" s="85"/>
      <c r="G930" s="85"/>
      <c r="H930" s="79"/>
      <c r="I930" s="79"/>
      <c r="J930" s="79"/>
      <c r="K930" s="79"/>
      <c r="L930" s="79"/>
    </row>
    <row r="931" ht="14.25" customHeight="1">
      <c r="A931" s="79"/>
      <c r="B931" s="79"/>
      <c r="C931" s="85"/>
      <c r="D931" s="138"/>
      <c r="E931" s="121"/>
      <c r="F931" s="85"/>
      <c r="G931" s="85"/>
      <c r="H931" s="79"/>
      <c r="I931" s="79"/>
      <c r="J931" s="79"/>
      <c r="K931" s="79"/>
      <c r="L931" s="79"/>
    </row>
    <row r="932" ht="14.25" customHeight="1">
      <c r="A932" s="79"/>
      <c r="B932" s="79"/>
      <c r="C932" s="85"/>
      <c r="D932" s="138"/>
      <c r="E932" s="121"/>
      <c r="F932" s="85"/>
      <c r="G932" s="85"/>
      <c r="H932" s="79"/>
      <c r="I932" s="79"/>
      <c r="J932" s="79"/>
      <c r="K932" s="79"/>
      <c r="L932" s="79"/>
    </row>
    <row r="933" ht="14.25" customHeight="1">
      <c r="A933" s="79"/>
      <c r="B933" s="79"/>
      <c r="C933" s="85"/>
      <c r="D933" s="138"/>
      <c r="E933" s="121"/>
      <c r="F933" s="85"/>
      <c r="G933" s="85"/>
      <c r="H933" s="79"/>
      <c r="I933" s="79"/>
      <c r="J933" s="79"/>
      <c r="K933" s="79"/>
      <c r="L933" s="79"/>
    </row>
    <row r="934" ht="14.25" customHeight="1">
      <c r="A934" s="79"/>
      <c r="B934" s="79"/>
      <c r="C934" s="85"/>
      <c r="D934" s="138"/>
      <c r="E934" s="121"/>
      <c r="F934" s="85"/>
      <c r="G934" s="85"/>
      <c r="H934" s="79"/>
      <c r="I934" s="79"/>
      <c r="J934" s="79"/>
      <c r="K934" s="79"/>
      <c r="L934" s="79"/>
    </row>
    <row r="935" ht="14.25" customHeight="1">
      <c r="A935" s="79"/>
      <c r="B935" s="79"/>
      <c r="C935" s="85"/>
      <c r="D935" s="138"/>
      <c r="E935" s="121"/>
      <c r="F935" s="85"/>
      <c r="G935" s="85"/>
      <c r="H935" s="79"/>
      <c r="I935" s="79"/>
      <c r="J935" s="79"/>
      <c r="K935" s="79"/>
      <c r="L935" s="79"/>
    </row>
    <row r="936" ht="14.25" customHeight="1">
      <c r="A936" s="79"/>
      <c r="B936" s="79"/>
      <c r="C936" s="85"/>
      <c r="D936" s="138"/>
      <c r="E936" s="121"/>
      <c r="F936" s="85"/>
      <c r="G936" s="85"/>
      <c r="H936" s="79"/>
      <c r="I936" s="79"/>
      <c r="J936" s="79"/>
      <c r="K936" s="79"/>
      <c r="L936" s="79"/>
    </row>
    <row r="937" ht="14.25" customHeight="1">
      <c r="A937" s="79"/>
      <c r="B937" s="79"/>
      <c r="C937" s="85"/>
      <c r="D937" s="138"/>
      <c r="E937" s="121"/>
      <c r="F937" s="85"/>
      <c r="G937" s="85"/>
      <c r="H937" s="79"/>
      <c r="I937" s="79"/>
      <c r="J937" s="79"/>
      <c r="K937" s="79"/>
      <c r="L937" s="79"/>
    </row>
    <row r="938" ht="14.25" customHeight="1">
      <c r="A938" s="79"/>
      <c r="B938" s="79"/>
      <c r="C938" s="85"/>
      <c r="D938" s="138"/>
      <c r="E938" s="121"/>
      <c r="F938" s="85"/>
      <c r="G938" s="85"/>
      <c r="H938" s="79"/>
      <c r="I938" s="79"/>
      <c r="J938" s="79"/>
      <c r="K938" s="79"/>
      <c r="L938" s="79"/>
    </row>
    <row r="939" ht="14.25" customHeight="1">
      <c r="A939" s="79"/>
      <c r="B939" s="79"/>
      <c r="C939" s="85"/>
      <c r="D939" s="138"/>
      <c r="E939" s="121"/>
      <c r="F939" s="85"/>
      <c r="G939" s="85"/>
      <c r="H939" s="79"/>
      <c r="I939" s="79"/>
      <c r="J939" s="79"/>
      <c r="K939" s="79"/>
      <c r="L939" s="79"/>
    </row>
    <row r="940" ht="14.25" customHeight="1">
      <c r="A940" s="79"/>
      <c r="B940" s="79"/>
      <c r="C940" s="85"/>
      <c r="D940" s="138"/>
      <c r="E940" s="121"/>
      <c r="F940" s="85"/>
      <c r="G940" s="85"/>
      <c r="H940" s="79"/>
      <c r="I940" s="79"/>
      <c r="J940" s="79"/>
      <c r="K940" s="79"/>
      <c r="L940" s="79"/>
    </row>
    <row r="941" ht="14.25" customHeight="1">
      <c r="A941" s="79"/>
      <c r="B941" s="79"/>
      <c r="C941" s="85"/>
      <c r="D941" s="138"/>
      <c r="E941" s="121"/>
      <c r="F941" s="85"/>
      <c r="G941" s="85"/>
      <c r="H941" s="79"/>
      <c r="I941" s="79"/>
      <c r="J941" s="79"/>
      <c r="K941" s="79"/>
      <c r="L941" s="79"/>
    </row>
    <row r="942" ht="14.25" customHeight="1">
      <c r="A942" s="79"/>
      <c r="B942" s="79"/>
      <c r="C942" s="85"/>
      <c r="D942" s="138"/>
      <c r="E942" s="121"/>
      <c r="F942" s="85"/>
      <c r="G942" s="85"/>
      <c r="H942" s="79"/>
      <c r="I942" s="79"/>
      <c r="J942" s="79"/>
      <c r="K942" s="79"/>
      <c r="L942" s="79"/>
    </row>
    <row r="943" ht="14.25" customHeight="1">
      <c r="A943" s="79"/>
      <c r="B943" s="79"/>
      <c r="C943" s="85"/>
      <c r="D943" s="138"/>
      <c r="E943" s="121"/>
      <c r="F943" s="85"/>
      <c r="G943" s="85"/>
      <c r="H943" s="79"/>
      <c r="I943" s="79"/>
      <c r="J943" s="79"/>
      <c r="K943" s="79"/>
      <c r="L943" s="79"/>
    </row>
    <row r="944" ht="14.25" customHeight="1">
      <c r="A944" s="79"/>
      <c r="B944" s="79"/>
      <c r="C944" s="85"/>
      <c r="D944" s="138"/>
      <c r="E944" s="121"/>
      <c r="F944" s="85"/>
      <c r="G944" s="85"/>
      <c r="H944" s="79"/>
      <c r="I944" s="79"/>
      <c r="J944" s="79"/>
      <c r="K944" s="79"/>
      <c r="L944" s="79"/>
    </row>
    <row r="945" ht="14.25" customHeight="1">
      <c r="A945" s="79"/>
      <c r="B945" s="79"/>
      <c r="C945" s="85"/>
      <c r="D945" s="138"/>
      <c r="E945" s="121"/>
      <c r="F945" s="85"/>
      <c r="G945" s="85"/>
      <c r="H945" s="79"/>
      <c r="I945" s="79"/>
      <c r="J945" s="79"/>
      <c r="K945" s="79"/>
      <c r="L945" s="79"/>
    </row>
    <row r="946" ht="14.25" customHeight="1">
      <c r="A946" s="79"/>
      <c r="B946" s="79"/>
      <c r="C946" s="85"/>
      <c r="D946" s="138"/>
      <c r="E946" s="121"/>
      <c r="F946" s="85"/>
      <c r="G946" s="85"/>
      <c r="H946" s="79"/>
      <c r="I946" s="79"/>
      <c r="J946" s="79"/>
      <c r="K946" s="79"/>
      <c r="L946" s="79"/>
    </row>
    <row r="947" ht="14.25" customHeight="1">
      <c r="A947" s="79"/>
      <c r="B947" s="79"/>
      <c r="C947" s="85"/>
      <c r="D947" s="138"/>
      <c r="E947" s="121"/>
      <c r="F947" s="85"/>
      <c r="G947" s="85"/>
      <c r="H947" s="79"/>
      <c r="I947" s="79"/>
      <c r="J947" s="79"/>
      <c r="K947" s="79"/>
      <c r="L947" s="79"/>
    </row>
    <row r="948" ht="14.25" customHeight="1">
      <c r="A948" s="79"/>
      <c r="B948" s="79"/>
      <c r="C948" s="85"/>
      <c r="D948" s="138"/>
      <c r="E948" s="121"/>
      <c r="F948" s="85"/>
      <c r="G948" s="85"/>
      <c r="H948" s="79"/>
      <c r="I948" s="79"/>
      <c r="J948" s="79"/>
      <c r="K948" s="79"/>
      <c r="L948" s="79"/>
    </row>
    <row r="949" ht="14.25" customHeight="1">
      <c r="A949" s="79"/>
      <c r="B949" s="79"/>
      <c r="C949" s="85"/>
      <c r="D949" s="138"/>
      <c r="E949" s="121"/>
      <c r="F949" s="85"/>
      <c r="G949" s="85"/>
      <c r="H949" s="79"/>
      <c r="I949" s="79"/>
      <c r="J949" s="79"/>
      <c r="K949" s="79"/>
      <c r="L949" s="79"/>
    </row>
    <row r="950" ht="14.25" customHeight="1">
      <c r="A950" s="79"/>
      <c r="B950" s="79"/>
      <c r="C950" s="85"/>
      <c r="D950" s="138"/>
      <c r="E950" s="121"/>
      <c r="F950" s="85"/>
      <c r="G950" s="85"/>
      <c r="H950" s="79"/>
      <c r="I950" s="79"/>
      <c r="J950" s="79"/>
      <c r="K950" s="79"/>
      <c r="L950" s="79"/>
    </row>
    <row r="951" ht="14.25" customHeight="1">
      <c r="A951" s="79"/>
      <c r="B951" s="79"/>
      <c r="C951" s="85"/>
      <c r="D951" s="138"/>
      <c r="E951" s="121"/>
      <c r="F951" s="85"/>
      <c r="G951" s="85"/>
      <c r="H951" s="79"/>
      <c r="I951" s="79"/>
      <c r="J951" s="79"/>
      <c r="K951" s="79"/>
      <c r="L951" s="79"/>
    </row>
    <row r="952" ht="14.25" customHeight="1">
      <c r="A952" s="79"/>
      <c r="B952" s="79"/>
      <c r="C952" s="85"/>
      <c r="D952" s="138"/>
      <c r="E952" s="121"/>
      <c r="F952" s="85"/>
      <c r="G952" s="85"/>
      <c r="H952" s="79"/>
      <c r="I952" s="79"/>
      <c r="J952" s="79"/>
      <c r="K952" s="79"/>
      <c r="L952" s="79"/>
    </row>
    <row r="953" ht="14.25" customHeight="1">
      <c r="A953" s="79"/>
      <c r="B953" s="79"/>
      <c r="C953" s="85"/>
      <c r="D953" s="138"/>
      <c r="E953" s="121"/>
      <c r="F953" s="85"/>
      <c r="G953" s="85"/>
      <c r="H953" s="79"/>
      <c r="I953" s="79"/>
      <c r="J953" s="79"/>
      <c r="K953" s="79"/>
      <c r="L953" s="79"/>
    </row>
    <row r="954" ht="14.25" customHeight="1">
      <c r="A954" s="79"/>
      <c r="B954" s="79"/>
      <c r="C954" s="85"/>
      <c r="D954" s="138"/>
      <c r="E954" s="121"/>
      <c r="F954" s="85"/>
      <c r="G954" s="85"/>
      <c r="H954" s="79"/>
      <c r="I954" s="79"/>
      <c r="J954" s="79"/>
      <c r="K954" s="79"/>
      <c r="L954" s="79"/>
    </row>
    <row r="955" ht="14.25" customHeight="1">
      <c r="A955" s="79"/>
      <c r="B955" s="79"/>
      <c r="C955" s="85"/>
      <c r="D955" s="138"/>
      <c r="E955" s="121"/>
      <c r="F955" s="85"/>
      <c r="G955" s="85"/>
      <c r="H955" s="79"/>
      <c r="I955" s="79"/>
      <c r="J955" s="79"/>
      <c r="K955" s="79"/>
      <c r="L955" s="79"/>
    </row>
    <row r="956" ht="14.25" customHeight="1">
      <c r="A956" s="79"/>
      <c r="B956" s="79"/>
      <c r="C956" s="85"/>
      <c r="D956" s="138"/>
      <c r="E956" s="121"/>
      <c r="F956" s="85"/>
      <c r="G956" s="85"/>
      <c r="H956" s="79"/>
      <c r="I956" s="79"/>
      <c r="J956" s="79"/>
      <c r="K956" s="79"/>
      <c r="L956" s="79"/>
    </row>
    <row r="957" ht="14.25" customHeight="1">
      <c r="A957" s="79"/>
      <c r="B957" s="79"/>
      <c r="C957" s="85"/>
      <c r="D957" s="138"/>
      <c r="E957" s="121"/>
      <c r="F957" s="85"/>
      <c r="G957" s="85"/>
      <c r="H957" s="79"/>
      <c r="I957" s="79"/>
      <c r="J957" s="79"/>
      <c r="K957" s="79"/>
      <c r="L957" s="79"/>
    </row>
    <row r="958" ht="14.25" customHeight="1">
      <c r="A958" s="79"/>
      <c r="B958" s="79"/>
      <c r="C958" s="85"/>
      <c r="D958" s="138"/>
      <c r="E958" s="121"/>
      <c r="F958" s="85"/>
      <c r="G958" s="85"/>
      <c r="H958" s="79"/>
      <c r="I958" s="79"/>
      <c r="J958" s="79"/>
      <c r="K958" s="79"/>
      <c r="L958" s="79"/>
    </row>
    <row r="959" ht="14.25" customHeight="1">
      <c r="A959" s="79"/>
      <c r="B959" s="79"/>
      <c r="C959" s="85"/>
      <c r="D959" s="138"/>
      <c r="E959" s="121"/>
      <c r="F959" s="85"/>
      <c r="G959" s="85"/>
      <c r="H959" s="79"/>
      <c r="I959" s="79"/>
      <c r="J959" s="79"/>
      <c r="K959" s="79"/>
      <c r="L959" s="79"/>
    </row>
    <row r="960" ht="14.25" customHeight="1">
      <c r="A960" s="79"/>
      <c r="B960" s="79"/>
      <c r="C960" s="85"/>
      <c r="D960" s="138"/>
      <c r="E960" s="121"/>
      <c r="F960" s="85"/>
      <c r="G960" s="85"/>
      <c r="H960" s="79"/>
      <c r="I960" s="79"/>
      <c r="J960" s="79"/>
      <c r="K960" s="79"/>
      <c r="L960" s="79"/>
    </row>
    <row r="961" ht="14.25" customHeight="1">
      <c r="A961" s="79"/>
      <c r="B961" s="79"/>
      <c r="C961" s="85"/>
      <c r="D961" s="138"/>
      <c r="E961" s="121"/>
      <c r="F961" s="85"/>
      <c r="G961" s="85"/>
      <c r="H961" s="79"/>
      <c r="I961" s="79"/>
      <c r="J961" s="79"/>
      <c r="K961" s="79"/>
      <c r="L961" s="79"/>
    </row>
    <row r="962" ht="14.25" customHeight="1">
      <c r="A962" s="79"/>
      <c r="B962" s="79"/>
      <c r="C962" s="85"/>
      <c r="D962" s="138"/>
      <c r="E962" s="121"/>
      <c r="F962" s="85"/>
      <c r="G962" s="85"/>
      <c r="H962" s="79"/>
      <c r="I962" s="79"/>
      <c r="J962" s="79"/>
      <c r="K962" s="79"/>
      <c r="L962" s="79"/>
    </row>
    <row r="963" ht="14.25" customHeight="1">
      <c r="A963" s="79"/>
      <c r="B963" s="79"/>
      <c r="C963" s="85"/>
      <c r="D963" s="138"/>
      <c r="E963" s="121"/>
      <c r="F963" s="85"/>
      <c r="G963" s="85"/>
      <c r="H963" s="79"/>
      <c r="I963" s="79"/>
      <c r="J963" s="79"/>
      <c r="K963" s="79"/>
      <c r="L963" s="79"/>
    </row>
    <row r="964" ht="14.25" customHeight="1">
      <c r="A964" s="79"/>
      <c r="B964" s="79"/>
      <c r="C964" s="85"/>
      <c r="D964" s="138"/>
      <c r="E964" s="121"/>
      <c r="F964" s="85"/>
      <c r="G964" s="85"/>
      <c r="H964" s="79"/>
      <c r="I964" s="79"/>
      <c r="J964" s="79"/>
      <c r="K964" s="79"/>
      <c r="L964" s="79"/>
    </row>
    <row r="965" ht="14.25" customHeight="1">
      <c r="A965" s="79"/>
      <c r="B965" s="79"/>
      <c r="C965" s="85"/>
      <c r="D965" s="138"/>
      <c r="E965" s="121"/>
      <c r="F965" s="85"/>
      <c r="G965" s="85"/>
      <c r="H965" s="79"/>
      <c r="I965" s="79"/>
      <c r="J965" s="79"/>
      <c r="K965" s="79"/>
      <c r="L965" s="79"/>
    </row>
    <row r="966" ht="14.25" customHeight="1">
      <c r="A966" s="79"/>
      <c r="B966" s="79"/>
      <c r="C966" s="85"/>
      <c r="D966" s="138"/>
      <c r="E966" s="121"/>
      <c r="F966" s="85"/>
      <c r="G966" s="85"/>
      <c r="H966" s="79"/>
      <c r="I966" s="79"/>
      <c r="J966" s="79"/>
      <c r="K966" s="79"/>
      <c r="L966" s="79"/>
    </row>
    <row r="967" ht="14.25" customHeight="1">
      <c r="A967" s="79"/>
      <c r="B967" s="79"/>
      <c r="C967" s="85"/>
      <c r="D967" s="138"/>
      <c r="E967" s="121"/>
      <c r="F967" s="85"/>
      <c r="G967" s="85"/>
      <c r="H967" s="79"/>
      <c r="I967" s="79"/>
      <c r="J967" s="79"/>
      <c r="K967" s="79"/>
      <c r="L967" s="79"/>
    </row>
    <row r="968" ht="14.25" customHeight="1">
      <c r="A968" s="79"/>
      <c r="B968" s="79"/>
      <c r="C968" s="85"/>
      <c r="D968" s="138"/>
      <c r="E968" s="121"/>
      <c r="F968" s="85"/>
      <c r="G968" s="85"/>
      <c r="H968" s="79"/>
      <c r="I968" s="79"/>
      <c r="J968" s="79"/>
      <c r="K968" s="79"/>
      <c r="L968" s="79"/>
    </row>
    <row r="969" ht="14.25" customHeight="1">
      <c r="A969" s="79"/>
      <c r="B969" s="79"/>
      <c r="C969" s="85"/>
      <c r="D969" s="138"/>
      <c r="E969" s="121"/>
      <c r="F969" s="85"/>
      <c r="G969" s="85"/>
      <c r="H969" s="79"/>
      <c r="I969" s="79"/>
      <c r="J969" s="79"/>
      <c r="K969" s="79"/>
      <c r="L969" s="79"/>
    </row>
    <row r="970" ht="14.25" customHeight="1">
      <c r="A970" s="79"/>
      <c r="B970" s="79"/>
      <c r="C970" s="85"/>
      <c r="D970" s="138"/>
      <c r="E970" s="121"/>
      <c r="F970" s="85"/>
      <c r="G970" s="85"/>
      <c r="H970" s="79"/>
      <c r="I970" s="79"/>
      <c r="J970" s="79"/>
      <c r="K970" s="79"/>
      <c r="L970" s="79"/>
    </row>
    <row r="971" ht="14.25" customHeight="1">
      <c r="A971" s="79"/>
      <c r="B971" s="79"/>
      <c r="C971" s="85"/>
      <c r="D971" s="138"/>
      <c r="E971" s="121"/>
      <c r="F971" s="85"/>
      <c r="G971" s="85"/>
      <c r="H971" s="79"/>
      <c r="I971" s="79"/>
      <c r="J971" s="79"/>
      <c r="K971" s="79"/>
      <c r="L971" s="79"/>
    </row>
    <row r="972" ht="14.25" customHeight="1">
      <c r="A972" s="79"/>
      <c r="B972" s="79"/>
      <c r="C972" s="85"/>
      <c r="D972" s="138"/>
      <c r="E972" s="121"/>
      <c r="F972" s="85"/>
      <c r="G972" s="85"/>
      <c r="H972" s="79"/>
      <c r="I972" s="79"/>
      <c r="J972" s="79"/>
      <c r="K972" s="79"/>
      <c r="L972" s="79"/>
    </row>
    <row r="973" ht="14.25" customHeight="1">
      <c r="A973" s="79"/>
      <c r="B973" s="79"/>
      <c r="C973" s="85"/>
      <c r="D973" s="138"/>
      <c r="E973" s="121"/>
      <c r="F973" s="85"/>
      <c r="G973" s="85"/>
      <c r="H973" s="79"/>
      <c r="I973" s="79"/>
      <c r="J973" s="79"/>
      <c r="K973" s="79"/>
      <c r="L973" s="79"/>
    </row>
    <row r="974" ht="14.25" customHeight="1">
      <c r="A974" s="79"/>
      <c r="B974" s="79"/>
      <c r="C974" s="85"/>
      <c r="D974" s="138"/>
      <c r="E974" s="121"/>
      <c r="F974" s="85"/>
      <c r="G974" s="85"/>
      <c r="H974" s="79"/>
      <c r="I974" s="79"/>
      <c r="J974" s="79"/>
      <c r="K974" s="79"/>
      <c r="L974" s="79"/>
    </row>
    <row r="975" ht="14.25" customHeight="1">
      <c r="A975" s="79"/>
      <c r="B975" s="79"/>
      <c r="C975" s="85"/>
      <c r="D975" s="138"/>
      <c r="E975" s="121"/>
      <c r="F975" s="85"/>
      <c r="G975" s="85"/>
      <c r="H975" s="79"/>
      <c r="I975" s="79"/>
      <c r="J975" s="79"/>
      <c r="K975" s="79"/>
      <c r="L975" s="79"/>
    </row>
    <row r="976" ht="14.25" customHeight="1">
      <c r="A976" s="79"/>
      <c r="B976" s="79"/>
      <c r="C976" s="85"/>
      <c r="D976" s="138"/>
      <c r="E976" s="121"/>
      <c r="F976" s="85"/>
      <c r="G976" s="85"/>
      <c r="H976" s="79"/>
      <c r="I976" s="79"/>
      <c r="J976" s="79"/>
      <c r="K976" s="79"/>
      <c r="L976" s="79"/>
    </row>
    <row r="977" ht="14.25" customHeight="1">
      <c r="A977" s="79"/>
      <c r="B977" s="79"/>
      <c r="C977" s="85"/>
      <c r="D977" s="138"/>
      <c r="E977" s="121"/>
      <c r="F977" s="85"/>
      <c r="G977" s="85"/>
      <c r="H977" s="79"/>
      <c r="I977" s="79"/>
      <c r="J977" s="79"/>
      <c r="K977" s="79"/>
      <c r="L977" s="79"/>
    </row>
    <row r="978" ht="14.25" customHeight="1">
      <c r="A978" s="79"/>
      <c r="B978" s="79"/>
      <c r="C978" s="85"/>
      <c r="D978" s="138"/>
      <c r="E978" s="121"/>
      <c r="F978" s="85"/>
      <c r="G978" s="85"/>
      <c r="H978" s="79"/>
      <c r="I978" s="79"/>
      <c r="J978" s="79"/>
      <c r="K978" s="79"/>
      <c r="L978" s="79"/>
    </row>
    <row r="979" ht="14.25" customHeight="1">
      <c r="A979" s="79"/>
      <c r="B979" s="79"/>
      <c r="C979" s="85"/>
      <c r="D979" s="138"/>
      <c r="E979" s="121"/>
      <c r="F979" s="85"/>
      <c r="G979" s="85"/>
      <c r="H979" s="79"/>
      <c r="I979" s="79"/>
      <c r="J979" s="79"/>
      <c r="K979" s="79"/>
      <c r="L979" s="79"/>
    </row>
    <row r="980" ht="14.25" customHeight="1">
      <c r="A980" s="79"/>
      <c r="B980" s="79"/>
      <c r="C980" s="85"/>
      <c r="D980" s="138"/>
      <c r="E980" s="121"/>
      <c r="F980" s="85"/>
      <c r="G980" s="85"/>
      <c r="H980" s="79"/>
      <c r="I980" s="79"/>
      <c r="J980" s="79"/>
      <c r="K980" s="79"/>
      <c r="L980" s="79"/>
    </row>
    <row r="981" ht="14.25" customHeight="1">
      <c r="A981" s="79"/>
      <c r="B981" s="79"/>
      <c r="C981" s="85"/>
      <c r="D981" s="138"/>
      <c r="E981" s="121"/>
      <c r="F981" s="85"/>
      <c r="G981" s="85"/>
      <c r="H981" s="79"/>
      <c r="I981" s="79"/>
      <c r="J981" s="79"/>
      <c r="K981" s="79"/>
      <c r="L981" s="79"/>
    </row>
    <row r="982" ht="14.25" customHeight="1">
      <c r="A982" s="79"/>
      <c r="B982" s="79"/>
      <c r="C982" s="85"/>
      <c r="D982" s="138"/>
      <c r="E982" s="121"/>
      <c r="F982" s="85"/>
      <c r="G982" s="85"/>
      <c r="H982" s="79"/>
      <c r="I982" s="79"/>
      <c r="J982" s="79"/>
      <c r="K982" s="79"/>
      <c r="L982" s="79"/>
    </row>
    <row r="983" ht="14.25" customHeight="1">
      <c r="A983" s="79"/>
      <c r="B983" s="79"/>
      <c r="C983" s="85"/>
      <c r="D983" s="138"/>
      <c r="E983" s="121"/>
      <c r="F983" s="85"/>
      <c r="G983" s="85"/>
      <c r="H983" s="79"/>
      <c r="I983" s="79"/>
      <c r="J983" s="79"/>
      <c r="K983" s="79"/>
      <c r="L983" s="79"/>
    </row>
    <row r="984" ht="14.25" customHeight="1">
      <c r="A984" s="79"/>
      <c r="B984" s="79"/>
      <c r="C984" s="85"/>
      <c r="D984" s="138"/>
      <c r="E984" s="121"/>
      <c r="F984" s="85"/>
      <c r="G984" s="85"/>
      <c r="H984" s="79"/>
      <c r="I984" s="79"/>
      <c r="J984" s="79"/>
      <c r="K984" s="79"/>
      <c r="L984" s="79"/>
    </row>
    <row r="985" ht="14.25" customHeight="1">
      <c r="A985" s="79"/>
      <c r="B985" s="79"/>
      <c r="C985" s="85"/>
      <c r="D985" s="138"/>
      <c r="E985" s="121"/>
      <c r="F985" s="85"/>
      <c r="G985" s="85"/>
      <c r="H985" s="79"/>
      <c r="I985" s="79"/>
      <c r="J985" s="79"/>
      <c r="K985" s="79"/>
      <c r="L985" s="79"/>
    </row>
    <row r="986" ht="14.25" customHeight="1">
      <c r="A986" s="79"/>
      <c r="B986" s="79"/>
      <c r="C986" s="85"/>
      <c r="D986" s="138"/>
      <c r="E986" s="121"/>
      <c r="F986" s="85"/>
      <c r="G986" s="85"/>
      <c r="H986" s="79"/>
      <c r="I986" s="79"/>
      <c r="J986" s="79"/>
      <c r="K986" s="79"/>
      <c r="L986" s="79"/>
    </row>
    <row r="987" ht="14.25" customHeight="1">
      <c r="A987" s="79"/>
      <c r="B987" s="79"/>
      <c r="C987" s="85"/>
      <c r="D987" s="138"/>
      <c r="E987" s="121"/>
      <c r="F987" s="85"/>
      <c r="G987" s="85"/>
      <c r="H987" s="79"/>
      <c r="I987" s="79"/>
      <c r="J987" s="79"/>
      <c r="K987" s="79"/>
      <c r="L987" s="79"/>
    </row>
    <row r="988" ht="14.25" customHeight="1">
      <c r="A988" s="79"/>
      <c r="B988" s="79"/>
      <c r="C988" s="85"/>
      <c r="D988" s="138"/>
      <c r="E988" s="121"/>
      <c r="F988" s="85"/>
      <c r="G988" s="85"/>
      <c r="H988" s="79"/>
      <c r="I988" s="79"/>
      <c r="J988" s="79"/>
      <c r="K988" s="79"/>
      <c r="L988" s="79"/>
    </row>
    <row r="989" ht="14.25" customHeight="1">
      <c r="A989" s="79"/>
      <c r="B989" s="79"/>
      <c r="C989" s="85"/>
      <c r="D989" s="138"/>
      <c r="E989" s="121"/>
      <c r="F989" s="85"/>
      <c r="G989" s="85"/>
      <c r="H989" s="79"/>
      <c r="I989" s="79"/>
      <c r="J989" s="79"/>
      <c r="K989" s="79"/>
      <c r="L989" s="79"/>
    </row>
    <row r="990" ht="14.25" customHeight="1">
      <c r="A990" s="79"/>
      <c r="B990" s="79"/>
      <c r="C990" s="85"/>
      <c r="D990" s="138"/>
      <c r="E990" s="121"/>
      <c r="F990" s="85"/>
      <c r="G990" s="85"/>
      <c r="H990" s="79"/>
      <c r="I990" s="79"/>
      <c r="J990" s="79"/>
      <c r="K990" s="79"/>
      <c r="L990" s="79"/>
    </row>
    <row r="991" ht="14.25" customHeight="1">
      <c r="A991" s="79"/>
      <c r="B991" s="79"/>
      <c r="C991" s="85"/>
      <c r="D991" s="138"/>
      <c r="E991" s="121"/>
      <c r="F991" s="85"/>
      <c r="G991" s="85"/>
      <c r="H991" s="79"/>
      <c r="I991" s="79"/>
      <c r="J991" s="79"/>
      <c r="K991" s="79"/>
      <c r="L991" s="79"/>
    </row>
    <row r="992" ht="14.25" customHeight="1">
      <c r="A992" s="79"/>
      <c r="B992" s="79"/>
      <c r="C992" s="85"/>
      <c r="D992" s="138"/>
      <c r="E992" s="121"/>
      <c r="F992" s="85"/>
      <c r="G992" s="85"/>
      <c r="H992" s="79"/>
      <c r="I992" s="79"/>
      <c r="J992" s="79"/>
      <c r="K992" s="79"/>
      <c r="L992" s="79"/>
    </row>
    <row r="993" ht="14.25" customHeight="1">
      <c r="A993" s="79"/>
      <c r="B993" s="79"/>
      <c r="C993" s="85"/>
      <c r="D993" s="138"/>
      <c r="E993" s="121"/>
      <c r="F993" s="85"/>
      <c r="G993" s="85"/>
      <c r="H993" s="79"/>
      <c r="I993" s="79"/>
      <c r="J993" s="79"/>
      <c r="K993" s="79"/>
      <c r="L993" s="79"/>
    </row>
    <row r="994" ht="14.25" customHeight="1">
      <c r="A994" s="79"/>
      <c r="B994" s="79"/>
      <c r="C994" s="85"/>
      <c r="D994" s="138"/>
      <c r="E994" s="121"/>
      <c r="F994" s="85"/>
      <c r="G994" s="85"/>
      <c r="H994" s="79"/>
      <c r="I994" s="79"/>
      <c r="J994" s="79"/>
      <c r="K994" s="79"/>
      <c r="L994" s="79"/>
    </row>
    <row r="995" ht="14.25" customHeight="1">
      <c r="A995" s="79"/>
      <c r="B995" s="79"/>
      <c r="C995" s="85"/>
      <c r="D995" s="138"/>
      <c r="E995" s="121"/>
      <c r="F995" s="85"/>
      <c r="G995" s="85"/>
      <c r="H995" s="79"/>
      <c r="I995" s="79"/>
      <c r="J995" s="79"/>
      <c r="K995" s="79"/>
      <c r="L995" s="79"/>
    </row>
    <row r="996" ht="14.25" customHeight="1">
      <c r="A996" s="79"/>
      <c r="B996" s="79"/>
      <c r="C996" s="85"/>
      <c r="D996" s="138"/>
      <c r="E996" s="121"/>
      <c r="F996" s="85"/>
      <c r="G996" s="85"/>
      <c r="H996" s="79"/>
      <c r="I996" s="79"/>
      <c r="J996" s="79"/>
      <c r="K996" s="79"/>
      <c r="L996" s="79"/>
    </row>
    <row r="997" ht="14.25" customHeight="1">
      <c r="A997" s="79"/>
      <c r="B997" s="79"/>
      <c r="C997" s="85"/>
      <c r="D997" s="138"/>
      <c r="E997" s="121"/>
      <c r="F997" s="85"/>
      <c r="G997" s="85"/>
      <c r="H997" s="79"/>
      <c r="I997" s="79"/>
      <c r="J997" s="79"/>
      <c r="K997" s="79"/>
      <c r="L997" s="79"/>
    </row>
    <row r="998" ht="14.25" customHeight="1">
      <c r="A998" s="79"/>
      <c r="B998" s="79"/>
      <c r="C998" s="85"/>
      <c r="D998" s="138"/>
      <c r="E998" s="121"/>
      <c r="F998" s="85"/>
      <c r="G998" s="85"/>
      <c r="H998" s="79"/>
      <c r="I998" s="79"/>
      <c r="J998" s="79"/>
      <c r="K998" s="79"/>
      <c r="L998" s="79"/>
    </row>
    <row r="999" ht="14.25" customHeight="1">
      <c r="A999" s="79"/>
      <c r="B999" s="79"/>
      <c r="C999" s="85"/>
      <c r="D999" s="138"/>
      <c r="E999" s="121"/>
      <c r="F999" s="85"/>
      <c r="G999" s="85"/>
      <c r="H999" s="79"/>
      <c r="I999" s="79"/>
      <c r="J999" s="79"/>
      <c r="K999" s="79"/>
      <c r="L999" s="79"/>
    </row>
    <row r="1000" ht="14.25" customHeight="1">
      <c r="A1000" s="79"/>
      <c r="B1000" s="79"/>
      <c r="C1000" s="85"/>
      <c r="D1000" s="138"/>
      <c r="E1000" s="121"/>
      <c r="F1000" s="85"/>
      <c r="G1000" s="85"/>
      <c r="H1000" s="79"/>
      <c r="I1000" s="79"/>
      <c r="J1000" s="79"/>
      <c r="K1000" s="79"/>
      <c r="L1000" s="79"/>
    </row>
  </sheetData>
  <dataValidations>
    <dataValidation type="list" allowBlank="1" showErrorMessage="1" sqref="F2:F1000">
      <formula1>"Activo,Inactivo"</formula1>
    </dataValidation>
    <dataValidation type="list" allowBlank="1" showErrorMessage="1" sqref="C2:C1000">
      <formula1>PP!$D$2:$D$1000</formula1>
    </dataValidation>
    <dataValidation type="list" allowBlank="1" showErrorMessage="1" sqref="G2:G1000">
      <formula1>OE!$D$2:$D$1000</formula1>
    </dataValidation>
  </dataValidations>
  <printOptions/>
  <pageMargins bottom="0.75" footer="0.0" header="0.0" left="0.7" right="0.7" top="0.75"/>
  <pageSetup orientation="landscape"/>
  <drawing r:id="rId2"/>
  <legacyDrawing r:id="rId3"/>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4.71"/>
    <col customWidth="1" min="2" max="2" width="17.43"/>
    <col customWidth="1" min="3" max="3" width="48.86"/>
    <col customWidth="1" min="4" max="4" width="43.86"/>
    <col customWidth="1" min="5" max="5" width="6.29"/>
    <col customWidth="1" min="6" max="7" width="14.29"/>
    <col customWidth="1" min="8" max="8" width="16.0"/>
    <col customWidth="1" min="9" max="9" width="18.0"/>
    <col customWidth="1" min="10" max="10" width="19.86"/>
    <col customWidth="1" min="11" max="11" width="8.0"/>
    <col customWidth="1" min="12" max="28" width="8.86"/>
  </cols>
  <sheetData>
    <row r="1" ht="14.25" customHeight="1">
      <c r="A1" s="76" t="s">
        <v>316</v>
      </c>
      <c r="B1" s="76" t="s">
        <v>307</v>
      </c>
      <c r="C1" s="142" t="s">
        <v>308</v>
      </c>
      <c r="D1" s="125" t="s">
        <v>317</v>
      </c>
      <c r="E1" s="114" t="s">
        <v>300</v>
      </c>
      <c r="F1" s="140" t="s">
        <v>168</v>
      </c>
      <c r="G1" s="76" t="s">
        <v>190</v>
      </c>
      <c r="H1" s="76" t="s">
        <v>191</v>
      </c>
      <c r="I1" s="76" t="s">
        <v>284</v>
      </c>
      <c r="J1" s="76" t="s">
        <v>285</v>
      </c>
      <c r="K1" s="143"/>
      <c r="L1" s="143"/>
      <c r="M1" s="143"/>
      <c r="N1" s="143"/>
      <c r="O1" s="143"/>
      <c r="P1" s="143"/>
      <c r="Q1" s="143"/>
      <c r="R1" s="143"/>
      <c r="S1" s="143"/>
      <c r="T1" s="143"/>
      <c r="U1" s="143"/>
      <c r="V1" s="143"/>
      <c r="W1" s="143"/>
      <c r="X1" s="143"/>
      <c r="Y1" s="143"/>
      <c r="Z1" s="143"/>
      <c r="AA1" s="143"/>
      <c r="AB1" s="143"/>
    </row>
    <row r="2" ht="14.25" customHeight="1">
      <c r="A2" s="144">
        <v>45658.0</v>
      </c>
      <c r="B2" s="115"/>
      <c r="C2" s="132" t="s">
        <v>310</v>
      </c>
      <c r="D2" s="132" t="s">
        <v>318</v>
      </c>
      <c r="E2" s="117">
        <v>1.0</v>
      </c>
      <c r="F2" s="82" t="s">
        <v>168</v>
      </c>
      <c r="G2" s="79"/>
      <c r="H2" s="79"/>
      <c r="I2" s="79"/>
      <c r="J2" s="79"/>
      <c r="K2" s="83" t="s">
        <v>319</v>
      </c>
    </row>
    <row r="3" ht="14.25" customHeight="1">
      <c r="A3" s="144">
        <v>45689.0</v>
      </c>
      <c r="B3" s="79"/>
      <c r="C3" s="132" t="s">
        <v>310</v>
      </c>
      <c r="D3" s="132" t="s">
        <v>320</v>
      </c>
      <c r="E3" s="117">
        <v>2.0</v>
      </c>
      <c r="F3" s="82" t="s">
        <v>168</v>
      </c>
      <c r="G3" s="79"/>
      <c r="H3" s="79"/>
      <c r="I3" s="79"/>
      <c r="J3" s="79"/>
    </row>
    <row r="4" ht="14.25" customHeight="1">
      <c r="A4" s="144">
        <v>45717.0</v>
      </c>
      <c r="B4" s="79"/>
      <c r="C4" s="132" t="s">
        <v>310</v>
      </c>
      <c r="D4" s="132" t="s">
        <v>321</v>
      </c>
      <c r="E4" s="117">
        <v>3.0</v>
      </c>
      <c r="F4" s="82" t="s">
        <v>168</v>
      </c>
      <c r="G4" s="79"/>
      <c r="H4" s="79"/>
      <c r="I4" s="79"/>
      <c r="J4" s="79"/>
    </row>
    <row r="5" ht="14.25" customHeight="1">
      <c r="A5" s="144">
        <v>45659.0</v>
      </c>
      <c r="B5" s="79"/>
      <c r="C5" s="132" t="s">
        <v>312</v>
      </c>
      <c r="D5" s="132" t="s">
        <v>321</v>
      </c>
      <c r="E5" s="117">
        <v>1.0</v>
      </c>
      <c r="F5" s="82" t="s">
        <v>168</v>
      </c>
      <c r="G5" s="79"/>
      <c r="H5" s="79"/>
      <c r="I5" s="79"/>
      <c r="J5" s="79"/>
    </row>
    <row r="6" ht="14.25" customHeight="1">
      <c r="A6" s="144">
        <v>45690.0</v>
      </c>
      <c r="B6" s="79"/>
      <c r="C6" s="132" t="s">
        <v>312</v>
      </c>
      <c r="D6" s="132" t="s">
        <v>322</v>
      </c>
      <c r="E6" s="117">
        <v>2.0</v>
      </c>
      <c r="F6" s="82" t="s">
        <v>168</v>
      </c>
      <c r="G6" s="79"/>
      <c r="H6" s="79"/>
      <c r="I6" s="79"/>
      <c r="J6" s="79"/>
    </row>
    <row r="7" ht="14.25" customHeight="1">
      <c r="A7" s="144">
        <v>45660.0</v>
      </c>
      <c r="B7" s="79"/>
      <c r="C7" s="132" t="s">
        <v>313</v>
      </c>
      <c r="D7" s="132" t="s">
        <v>323</v>
      </c>
      <c r="E7" s="117">
        <v>1.0</v>
      </c>
      <c r="F7" s="82" t="s">
        <v>168</v>
      </c>
      <c r="G7" s="79"/>
      <c r="H7" s="79"/>
      <c r="I7" s="79"/>
      <c r="J7" s="79"/>
    </row>
    <row r="8" ht="14.25" customHeight="1">
      <c r="A8" s="144">
        <v>45691.0</v>
      </c>
      <c r="B8" s="79"/>
      <c r="C8" s="132" t="s">
        <v>313</v>
      </c>
      <c r="D8" s="132" t="s">
        <v>324</v>
      </c>
      <c r="E8" s="117">
        <v>2.0</v>
      </c>
      <c r="F8" s="82" t="s">
        <v>168</v>
      </c>
      <c r="G8" s="79"/>
      <c r="H8" s="79"/>
      <c r="I8" s="79"/>
      <c r="J8" s="79"/>
    </row>
    <row r="9" ht="14.25" customHeight="1">
      <c r="A9" s="144">
        <v>45661.0</v>
      </c>
      <c r="B9" s="79"/>
      <c r="C9" s="132" t="s">
        <v>314</v>
      </c>
      <c r="D9" s="132" t="s">
        <v>325</v>
      </c>
      <c r="E9" s="117">
        <v>1.0</v>
      </c>
      <c r="F9" s="82" t="s">
        <v>168</v>
      </c>
      <c r="G9" s="79"/>
      <c r="H9" s="79"/>
      <c r="I9" s="79"/>
      <c r="J9" s="79"/>
    </row>
    <row r="10" ht="14.25" customHeight="1">
      <c r="A10" s="144">
        <v>45662.0</v>
      </c>
      <c r="B10" s="79"/>
      <c r="C10" s="132" t="s">
        <v>315</v>
      </c>
      <c r="D10" s="132" t="s">
        <v>326</v>
      </c>
      <c r="E10" s="117">
        <v>1.0</v>
      </c>
      <c r="F10" s="82" t="s">
        <v>168</v>
      </c>
      <c r="G10" s="79"/>
      <c r="H10" s="79"/>
      <c r="I10" s="79"/>
      <c r="J10" s="79"/>
    </row>
    <row r="11" ht="14.25" customHeight="1">
      <c r="A11" s="145">
        <v>45693.0</v>
      </c>
      <c r="B11" s="79"/>
      <c r="C11" s="132" t="s">
        <v>315</v>
      </c>
      <c r="D11" s="132" t="s">
        <v>327</v>
      </c>
      <c r="E11" s="117">
        <v>2.0</v>
      </c>
      <c r="F11" s="82" t="s">
        <v>168</v>
      </c>
      <c r="G11" s="79"/>
      <c r="H11" s="79"/>
      <c r="I11" s="79"/>
      <c r="J11" s="79"/>
    </row>
    <row r="12" ht="14.25" customHeight="1">
      <c r="A12" s="79"/>
      <c r="B12" s="79"/>
      <c r="C12" s="138"/>
      <c r="D12" s="138"/>
      <c r="E12" s="121"/>
      <c r="F12" s="85"/>
      <c r="G12" s="79"/>
      <c r="H12" s="79"/>
      <c r="I12" s="79"/>
      <c r="J12" s="79"/>
    </row>
    <row r="13" ht="14.25" customHeight="1">
      <c r="A13" s="79"/>
      <c r="B13" s="79"/>
      <c r="C13" s="138"/>
      <c r="D13" s="138"/>
      <c r="E13" s="121"/>
      <c r="F13" s="85"/>
      <c r="G13" s="79"/>
      <c r="H13" s="79"/>
      <c r="I13" s="79"/>
      <c r="J13" s="79"/>
    </row>
    <row r="14" ht="14.25" customHeight="1">
      <c r="A14" s="79"/>
      <c r="B14" s="79"/>
      <c r="C14" s="138"/>
      <c r="D14" s="138"/>
      <c r="E14" s="121"/>
      <c r="F14" s="85"/>
      <c r="G14" s="79"/>
      <c r="H14" s="79"/>
      <c r="I14" s="79"/>
      <c r="J14" s="79"/>
    </row>
    <row r="15" ht="14.25" customHeight="1">
      <c r="A15" s="79"/>
      <c r="B15" s="79"/>
      <c r="C15" s="138"/>
      <c r="D15" s="138"/>
      <c r="E15" s="121"/>
      <c r="F15" s="85"/>
      <c r="G15" s="79"/>
      <c r="H15" s="79"/>
      <c r="I15" s="79"/>
      <c r="J15" s="79"/>
    </row>
    <row r="16" ht="14.25" customHeight="1">
      <c r="A16" s="79"/>
      <c r="B16" s="79"/>
      <c r="C16" s="138"/>
      <c r="D16" s="138"/>
      <c r="E16" s="121"/>
      <c r="F16" s="85"/>
      <c r="G16" s="79"/>
      <c r="H16" s="79"/>
      <c r="I16" s="79"/>
      <c r="J16" s="79"/>
    </row>
    <row r="17" ht="14.25" customHeight="1">
      <c r="A17" s="79"/>
      <c r="B17" s="79"/>
      <c r="C17" s="138"/>
      <c r="D17" s="138"/>
      <c r="E17" s="121"/>
      <c r="F17" s="85"/>
      <c r="G17" s="79"/>
      <c r="H17" s="79"/>
      <c r="I17" s="79"/>
      <c r="J17" s="79"/>
    </row>
    <row r="18" ht="14.25" customHeight="1">
      <c r="A18" s="79"/>
      <c r="B18" s="79"/>
      <c r="C18" s="138"/>
      <c r="D18" s="138"/>
      <c r="E18" s="121"/>
      <c r="F18" s="85"/>
      <c r="G18" s="79"/>
      <c r="H18" s="79"/>
      <c r="I18" s="79"/>
      <c r="J18" s="79"/>
    </row>
    <row r="19" ht="14.25" customHeight="1">
      <c r="A19" s="79"/>
      <c r="B19" s="79"/>
      <c r="C19" s="138"/>
      <c r="D19" s="138"/>
      <c r="E19" s="121"/>
      <c r="F19" s="85"/>
      <c r="G19" s="79"/>
      <c r="H19" s="79"/>
      <c r="I19" s="79"/>
      <c r="J19" s="79"/>
    </row>
    <row r="20" ht="14.25" customHeight="1">
      <c r="A20" s="79"/>
      <c r="B20" s="79"/>
      <c r="C20" s="138"/>
      <c r="D20" s="138"/>
      <c r="E20" s="121"/>
      <c r="F20" s="85"/>
      <c r="G20" s="79"/>
      <c r="H20" s="79"/>
      <c r="I20" s="79"/>
      <c r="J20" s="79"/>
    </row>
    <row r="21" ht="14.25" customHeight="1">
      <c r="A21" s="79"/>
      <c r="B21" s="79"/>
      <c r="C21" s="138"/>
      <c r="D21" s="138"/>
      <c r="E21" s="121"/>
      <c r="F21" s="85"/>
      <c r="G21" s="79"/>
      <c r="H21" s="79"/>
      <c r="I21" s="79"/>
      <c r="J21" s="79"/>
    </row>
    <row r="22" ht="14.25" customHeight="1">
      <c r="A22" s="79"/>
      <c r="B22" s="79"/>
      <c r="C22" s="138"/>
      <c r="D22" s="138"/>
      <c r="E22" s="121"/>
      <c r="F22" s="85"/>
      <c r="G22" s="79"/>
      <c r="H22" s="79"/>
      <c r="I22" s="79"/>
      <c r="J22" s="79"/>
    </row>
    <row r="23" ht="14.25" customHeight="1">
      <c r="A23" s="79"/>
      <c r="B23" s="79"/>
      <c r="C23" s="138"/>
      <c r="D23" s="138"/>
      <c r="E23" s="121"/>
      <c r="F23" s="85"/>
      <c r="G23" s="79"/>
      <c r="H23" s="79"/>
      <c r="I23" s="79"/>
      <c r="J23" s="79"/>
    </row>
    <row r="24" ht="14.25" customHeight="1">
      <c r="A24" s="79"/>
      <c r="B24" s="79"/>
      <c r="C24" s="138"/>
      <c r="D24" s="138"/>
      <c r="E24" s="121"/>
      <c r="F24" s="85"/>
      <c r="G24" s="79"/>
      <c r="H24" s="79"/>
      <c r="I24" s="79"/>
      <c r="J24" s="79"/>
    </row>
    <row r="25" ht="14.25" customHeight="1">
      <c r="A25" s="79"/>
      <c r="B25" s="79"/>
      <c r="C25" s="138"/>
      <c r="D25" s="138"/>
      <c r="E25" s="121"/>
      <c r="F25" s="85"/>
      <c r="G25" s="79"/>
      <c r="H25" s="79"/>
      <c r="I25" s="79"/>
      <c r="J25" s="79"/>
    </row>
    <row r="26" ht="14.25" customHeight="1">
      <c r="A26" s="79"/>
      <c r="B26" s="79"/>
      <c r="C26" s="138"/>
      <c r="D26" s="138"/>
      <c r="E26" s="121"/>
      <c r="F26" s="85"/>
      <c r="G26" s="79"/>
      <c r="H26" s="79"/>
      <c r="I26" s="79"/>
      <c r="J26" s="79"/>
    </row>
    <row r="27" ht="14.25" customHeight="1">
      <c r="A27" s="79"/>
      <c r="B27" s="79"/>
      <c r="C27" s="138"/>
      <c r="D27" s="138"/>
      <c r="E27" s="121"/>
      <c r="F27" s="85"/>
      <c r="G27" s="79"/>
      <c r="H27" s="79"/>
      <c r="I27" s="79"/>
      <c r="J27" s="79"/>
    </row>
    <row r="28" ht="14.25" customHeight="1">
      <c r="A28" s="79"/>
      <c r="B28" s="79"/>
      <c r="C28" s="138"/>
      <c r="D28" s="138"/>
      <c r="E28" s="121"/>
      <c r="F28" s="85"/>
      <c r="G28" s="79"/>
      <c r="H28" s="79"/>
      <c r="I28" s="79"/>
      <c r="J28" s="79"/>
    </row>
    <row r="29" ht="14.25" customHeight="1">
      <c r="A29" s="79"/>
      <c r="B29" s="79"/>
      <c r="C29" s="138"/>
      <c r="D29" s="138"/>
      <c r="E29" s="121"/>
      <c r="F29" s="85"/>
      <c r="G29" s="79"/>
      <c r="H29" s="79"/>
      <c r="I29" s="79"/>
      <c r="J29" s="79"/>
    </row>
    <row r="30" ht="14.25" customHeight="1">
      <c r="A30" s="79"/>
      <c r="B30" s="79"/>
      <c r="C30" s="138"/>
      <c r="D30" s="138"/>
      <c r="E30" s="121"/>
      <c r="F30" s="85"/>
      <c r="G30" s="79"/>
      <c r="H30" s="79"/>
      <c r="I30" s="79"/>
      <c r="J30" s="79"/>
    </row>
    <row r="31" ht="14.25" customHeight="1">
      <c r="A31" s="79"/>
      <c r="B31" s="79"/>
      <c r="C31" s="138"/>
      <c r="D31" s="138"/>
      <c r="E31" s="121"/>
      <c r="F31" s="85"/>
      <c r="G31" s="79"/>
      <c r="H31" s="79"/>
      <c r="I31" s="79"/>
      <c r="J31" s="79"/>
    </row>
    <row r="32" ht="14.25" customHeight="1">
      <c r="A32" s="79"/>
      <c r="B32" s="79"/>
      <c r="C32" s="138"/>
      <c r="D32" s="138"/>
      <c r="E32" s="121"/>
      <c r="F32" s="85"/>
      <c r="G32" s="79"/>
      <c r="H32" s="79"/>
      <c r="I32" s="79"/>
      <c r="J32" s="79"/>
    </row>
    <row r="33" ht="14.25" customHeight="1">
      <c r="A33" s="79"/>
      <c r="B33" s="79"/>
      <c r="C33" s="138"/>
      <c r="D33" s="138"/>
      <c r="E33" s="121"/>
      <c r="F33" s="85"/>
      <c r="G33" s="79"/>
      <c r="H33" s="79"/>
      <c r="I33" s="79"/>
      <c r="J33" s="79"/>
    </row>
    <row r="34" ht="14.25" customHeight="1">
      <c r="A34" s="79"/>
      <c r="B34" s="79"/>
      <c r="C34" s="138"/>
      <c r="D34" s="138"/>
      <c r="E34" s="121"/>
      <c r="F34" s="85"/>
      <c r="G34" s="79"/>
      <c r="H34" s="79"/>
      <c r="I34" s="79"/>
      <c r="J34" s="79"/>
    </row>
    <row r="35" ht="14.25" customHeight="1">
      <c r="A35" s="79"/>
      <c r="B35" s="79"/>
      <c r="C35" s="138"/>
      <c r="D35" s="138"/>
      <c r="E35" s="121"/>
      <c r="F35" s="85"/>
      <c r="G35" s="79"/>
      <c r="H35" s="79"/>
      <c r="I35" s="79"/>
      <c r="J35" s="79"/>
    </row>
    <row r="36" ht="14.25" customHeight="1">
      <c r="A36" s="79"/>
      <c r="B36" s="79"/>
      <c r="C36" s="138"/>
      <c r="D36" s="138"/>
      <c r="E36" s="121"/>
      <c r="F36" s="85"/>
      <c r="G36" s="79"/>
      <c r="H36" s="79"/>
      <c r="I36" s="79"/>
      <c r="J36" s="79"/>
    </row>
    <row r="37" ht="14.25" customHeight="1">
      <c r="A37" s="79"/>
      <c r="B37" s="79"/>
      <c r="C37" s="138"/>
      <c r="D37" s="138"/>
      <c r="E37" s="121"/>
      <c r="F37" s="85"/>
      <c r="G37" s="79"/>
      <c r="H37" s="79"/>
      <c r="I37" s="79"/>
      <c r="J37" s="79"/>
    </row>
    <row r="38" ht="14.25" customHeight="1">
      <c r="A38" s="79"/>
      <c r="B38" s="79"/>
      <c r="C38" s="138"/>
      <c r="D38" s="138"/>
      <c r="E38" s="121"/>
      <c r="F38" s="85"/>
      <c r="G38" s="79"/>
      <c r="H38" s="79"/>
      <c r="I38" s="79"/>
      <c r="J38" s="79"/>
    </row>
    <row r="39" ht="14.25" customHeight="1">
      <c r="A39" s="79"/>
      <c r="B39" s="79"/>
      <c r="C39" s="138"/>
      <c r="D39" s="138"/>
      <c r="E39" s="121"/>
      <c r="F39" s="85"/>
      <c r="G39" s="79"/>
      <c r="H39" s="79"/>
      <c r="I39" s="79"/>
      <c r="J39" s="79"/>
    </row>
    <row r="40" ht="14.25" customHeight="1">
      <c r="A40" s="79"/>
      <c r="B40" s="79"/>
      <c r="C40" s="138"/>
      <c r="D40" s="138"/>
      <c r="E40" s="121"/>
      <c r="F40" s="85"/>
      <c r="G40" s="79"/>
      <c r="H40" s="79"/>
      <c r="I40" s="79"/>
      <c r="J40" s="79"/>
    </row>
    <row r="41" ht="14.25" customHeight="1">
      <c r="A41" s="79"/>
      <c r="B41" s="79"/>
      <c r="C41" s="138"/>
      <c r="D41" s="138"/>
      <c r="E41" s="121"/>
      <c r="F41" s="85"/>
      <c r="G41" s="79"/>
      <c r="H41" s="79"/>
      <c r="I41" s="79"/>
      <c r="J41" s="79"/>
    </row>
    <row r="42" ht="14.25" customHeight="1">
      <c r="A42" s="79"/>
      <c r="B42" s="79"/>
      <c r="C42" s="138"/>
      <c r="D42" s="138"/>
      <c r="E42" s="121"/>
      <c r="F42" s="85"/>
      <c r="G42" s="79"/>
      <c r="H42" s="79"/>
      <c r="I42" s="79"/>
      <c r="J42" s="79"/>
    </row>
    <row r="43" ht="14.25" customHeight="1">
      <c r="A43" s="79"/>
      <c r="B43" s="79"/>
      <c r="C43" s="138"/>
      <c r="D43" s="138"/>
      <c r="E43" s="121"/>
      <c r="F43" s="85"/>
      <c r="G43" s="79"/>
      <c r="H43" s="79"/>
      <c r="I43" s="79"/>
      <c r="J43" s="79"/>
    </row>
    <row r="44" ht="14.25" customHeight="1">
      <c r="A44" s="79"/>
      <c r="B44" s="79"/>
      <c r="C44" s="138"/>
      <c r="D44" s="138"/>
      <c r="E44" s="121"/>
      <c r="F44" s="85"/>
      <c r="G44" s="79"/>
      <c r="H44" s="79"/>
      <c r="I44" s="79"/>
      <c r="J44" s="79"/>
    </row>
    <row r="45" ht="14.25" customHeight="1">
      <c r="A45" s="79"/>
      <c r="B45" s="79"/>
      <c r="C45" s="138"/>
      <c r="D45" s="138"/>
      <c r="E45" s="121"/>
      <c r="F45" s="85"/>
      <c r="G45" s="79"/>
      <c r="H45" s="79"/>
      <c r="I45" s="79"/>
      <c r="J45" s="79"/>
    </row>
    <row r="46" ht="14.25" customHeight="1">
      <c r="A46" s="79"/>
      <c r="B46" s="79"/>
      <c r="C46" s="138"/>
      <c r="D46" s="138"/>
      <c r="E46" s="121"/>
      <c r="F46" s="85"/>
      <c r="G46" s="79"/>
      <c r="H46" s="79"/>
      <c r="I46" s="79"/>
      <c r="J46" s="79"/>
    </row>
    <row r="47" ht="14.25" customHeight="1">
      <c r="A47" s="79"/>
      <c r="B47" s="79"/>
      <c r="C47" s="138"/>
      <c r="D47" s="138"/>
      <c r="E47" s="121"/>
      <c r="F47" s="85"/>
      <c r="G47" s="79"/>
      <c r="H47" s="79"/>
      <c r="I47" s="79"/>
      <c r="J47" s="79"/>
    </row>
    <row r="48" ht="14.25" customHeight="1">
      <c r="A48" s="79"/>
      <c r="B48" s="79"/>
      <c r="C48" s="138"/>
      <c r="D48" s="138"/>
      <c r="E48" s="121"/>
      <c r="F48" s="85"/>
      <c r="G48" s="79"/>
      <c r="H48" s="79"/>
      <c r="I48" s="79"/>
      <c r="J48" s="79"/>
    </row>
    <row r="49" ht="14.25" customHeight="1">
      <c r="A49" s="79"/>
      <c r="B49" s="79"/>
      <c r="C49" s="138"/>
      <c r="D49" s="138"/>
      <c r="E49" s="121"/>
      <c r="F49" s="85"/>
      <c r="G49" s="79"/>
      <c r="H49" s="79"/>
      <c r="I49" s="79"/>
      <c r="J49" s="79"/>
    </row>
    <row r="50" ht="14.25" customHeight="1">
      <c r="A50" s="79"/>
      <c r="B50" s="79"/>
      <c r="C50" s="138"/>
      <c r="D50" s="138"/>
      <c r="E50" s="121"/>
      <c r="F50" s="85"/>
      <c r="G50" s="79"/>
      <c r="H50" s="79"/>
      <c r="I50" s="79"/>
      <c r="J50" s="79"/>
    </row>
    <row r="51" ht="14.25" customHeight="1">
      <c r="A51" s="79"/>
      <c r="B51" s="79"/>
      <c r="C51" s="138"/>
      <c r="D51" s="138"/>
      <c r="E51" s="121"/>
      <c r="F51" s="85"/>
      <c r="G51" s="79"/>
      <c r="H51" s="79"/>
      <c r="I51" s="79"/>
      <c r="J51" s="79"/>
    </row>
    <row r="52" ht="14.25" customHeight="1">
      <c r="A52" s="79"/>
      <c r="B52" s="79"/>
      <c r="C52" s="138"/>
      <c r="D52" s="138"/>
      <c r="E52" s="121"/>
      <c r="F52" s="85"/>
      <c r="G52" s="79"/>
      <c r="H52" s="79"/>
      <c r="I52" s="79"/>
      <c r="J52" s="79"/>
    </row>
    <row r="53" ht="14.25" customHeight="1">
      <c r="A53" s="79"/>
      <c r="B53" s="79"/>
      <c r="C53" s="138"/>
      <c r="D53" s="138"/>
      <c r="E53" s="121"/>
      <c r="F53" s="85"/>
      <c r="G53" s="79"/>
      <c r="H53" s="79"/>
      <c r="I53" s="79"/>
      <c r="J53" s="79"/>
    </row>
    <row r="54" ht="14.25" customHeight="1">
      <c r="A54" s="79"/>
      <c r="B54" s="79"/>
      <c r="C54" s="138"/>
      <c r="D54" s="138"/>
      <c r="E54" s="121"/>
      <c r="F54" s="85"/>
      <c r="G54" s="79"/>
      <c r="H54" s="79"/>
      <c r="I54" s="79"/>
      <c r="J54" s="79"/>
    </row>
    <row r="55" ht="14.25" customHeight="1">
      <c r="A55" s="79"/>
      <c r="B55" s="79"/>
      <c r="C55" s="138"/>
      <c r="D55" s="138"/>
      <c r="E55" s="121"/>
      <c r="F55" s="85"/>
      <c r="G55" s="79"/>
      <c r="H55" s="79"/>
      <c r="I55" s="79"/>
      <c r="J55" s="79"/>
    </row>
    <row r="56" ht="14.25" customHeight="1">
      <c r="A56" s="79"/>
      <c r="B56" s="79"/>
      <c r="C56" s="138"/>
      <c r="D56" s="138"/>
      <c r="E56" s="121"/>
      <c r="F56" s="85"/>
      <c r="G56" s="79"/>
      <c r="H56" s="79"/>
      <c r="I56" s="79"/>
      <c r="J56" s="79"/>
    </row>
    <row r="57" ht="14.25" customHeight="1">
      <c r="A57" s="79"/>
      <c r="B57" s="79"/>
      <c r="C57" s="138"/>
      <c r="D57" s="138"/>
      <c r="E57" s="121"/>
      <c r="F57" s="85"/>
      <c r="G57" s="79"/>
      <c r="H57" s="79"/>
      <c r="I57" s="79"/>
      <c r="J57" s="79"/>
    </row>
    <row r="58" ht="14.25" customHeight="1">
      <c r="A58" s="79"/>
      <c r="B58" s="79"/>
      <c r="C58" s="138"/>
      <c r="D58" s="138"/>
      <c r="E58" s="121"/>
      <c r="F58" s="85"/>
      <c r="G58" s="79"/>
      <c r="H58" s="79"/>
      <c r="I58" s="79"/>
      <c r="J58" s="79"/>
    </row>
    <row r="59" ht="14.25" customHeight="1">
      <c r="A59" s="79"/>
      <c r="B59" s="79"/>
      <c r="C59" s="138"/>
      <c r="D59" s="138"/>
      <c r="E59" s="121"/>
      <c r="F59" s="85"/>
      <c r="G59" s="79"/>
      <c r="H59" s="79"/>
      <c r="I59" s="79"/>
      <c r="J59" s="79"/>
    </row>
    <row r="60" ht="14.25" customHeight="1">
      <c r="A60" s="79"/>
      <c r="B60" s="79"/>
      <c r="C60" s="138"/>
      <c r="D60" s="138"/>
      <c r="E60" s="121"/>
      <c r="F60" s="85"/>
      <c r="G60" s="79"/>
      <c r="H60" s="79"/>
      <c r="I60" s="79"/>
      <c r="J60" s="79"/>
    </row>
    <row r="61" ht="14.25" customHeight="1">
      <c r="A61" s="79"/>
      <c r="B61" s="79"/>
      <c r="C61" s="138"/>
      <c r="D61" s="138"/>
      <c r="E61" s="121"/>
      <c r="F61" s="85"/>
      <c r="G61" s="79"/>
      <c r="H61" s="79"/>
      <c r="I61" s="79"/>
      <c r="J61" s="79"/>
    </row>
    <row r="62" ht="14.25" customHeight="1">
      <c r="A62" s="79"/>
      <c r="B62" s="79"/>
      <c r="C62" s="138"/>
      <c r="D62" s="138"/>
      <c r="E62" s="121"/>
      <c r="F62" s="85"/>
      <c r="G62" s="79"/>
      <c r="H62" s="79"/>
      <c r="I62" s="79"/>
      <c r="J62" s="79"/>
    </row>
    <row r="63" ht="14.25" customHeight="1">
      <c r="A63" s="79"/>
      <c r="B63" s="79"/>
      <c r="C63" s="138"/>
      <c r="D63" s="138"/>
      <c r="E63" s="121"/>
      <c r="F63" s="85"/>
      <c r="G63" s="79"/>
      <c r="H63" s="79"/>
      <c r="I63" s="79"/>
      <c r="J63" s="79"/>
    </row>
    <row r="64" ht="14.25" customHeight="1">
      <c r="A64" s="79"/>
      <c r="B64" s="79"/>
      <c r="C64" s="138"/>
      <c r="D64" s="138"/>
      <c r="E64" s="121"/>
      <c r="F64" s="85"/>
      <c r="G64" s="79"/>
      <c r="H64" s="79"/>
      <c r="I64" s="79"/>
      <c r="J64" s="79"/>
    </row>
    <row r="65" ht="14.25" customHeight="1">
      <c r="A65" s="79"/>
      <c r="B65" s="79"/>
      <c r="C65" s="138"/>
      <c r="D65" s="138"/>
      <c r="E65" s="121"/>
      <c r="F65" s="85"/>
      <c r="G65" s="79"/>
      <c r="H65" s="79"/>
      <c r="I65" s="79"/>
      <c r="J65" s="79"/>
    </row>
    <row r="66" ht="14.25" customHeight="1">
      <c r="A66" s="79"/>
      <c r="B66" s="79"/>
      <c r="C66" s="138"/>
      <c r="D66" s="138"/>
      <c r="E66" s="121"/>
      <c r="F66" s="85"/>
      <c r="G66" s="79"/>
      <c r="H66" s="79"/>
      <c r="I66" s="79"/>
      <c r="J66" s="79"/>
    </row>
    <row r="67" ht="14.25" customHeight="1">
      <c r="A67" s="79"/>
      <c r="B67" s="79"/>
      <c r="C67" s="138"/>
      <c r="D67" s="138"/>
      <c r="E67" s="121"/>
      <c r="F67" s="85"/>
      <c r="G67" s="79"/>
      <c r="H67" s="79"/>
      <c r="I67" s="79"/>
      <c r="J67" s="79"/>
    </row>
    <row r="68" ht="14.25" customHeight="1">
      <c r="A68" s="79"/>
      <c r="B68" s="79"/>
      <c r="C68" s="138"/>
      <c r="D68" s="138"/>
      <c r="E68" s="121"/>
      <c r="F68" s="85"/>
      <c r="G68" s="79"/>
      <c r="H68" s="79"/>
      <c r="I68" s="79"/>
      <c r="J68" s="79"/>
    </row>
    <row r="69" ht="14.25" customHeight="1">
      <c r="A69" s="79"/>
      <c r="B69" s="79"/>
      <c r="C69" s="138"/>
      <c r="D69" s="138"/>
      <c r="E69" s="121"/>
      <c r="F69" s="85"/>
      <c r="G69" s="79"/>
      <c r="H69" s="79"/>
      <c r="I69" s="79"/>
      <c r="J69" s="79"/>
    </row>
    <row r="70" ht="14.25" customHeight="1">
      <c r="A70" s="79"/>
      <c r="B70" s="79"/>
      <c r="C70" s="138"/>
      <c r="D70" s="138"/>
      <c r="E70" s="121"/>
      <c r="F70" s="85"/>
      <c r="G70" s="79"/>
      <c r="H70" s="79"/>
      <c r="I70" s="79"/>
      <c r="J70" s="79"/>
    </row>
    <row r="71" ht="14.25" customHeight="1">
      <c r="A71" s="79"/>
      <c r="B71" s="79"/>
      <c r="C71" s="138"/>
      <c r="D71" s="138"/>
      <c r="E71" s="121"/>
      <c r="F71" s="85"/>
      <c r="G71" s="79"/>
      <c r="H71" s="79"/>
      <c r="I71" s="79"/>
      <c r="J71" s="79"/>
    </row>
    <row r="72" ht="14.25" customHeight="1">
      <c r="A72" s="79"/>
      <c r="B72" s="79"/>
      <c r="C72" s="138"/>
      <c r="D72" s="138"/>
      <c r="E72" s="121"/>
      <c r="F72" s="85"/>
      <c r="G72" s="79"/>
      <c r="H72" s="79"/>
      <c r="I72" s="79"/>
      <c r="J72" s="79"/>
    </row>
    <row r="73" ht="14.25" customHeight="1">
      <c r="A73" s="79"/>
      <c r="B73" s="79"/>
      <c r="C73" s="138"/>
      <c r="D73" s="138"/>
      <c r="E73" s="121"/>
      <c r="F73" s="85"/>
      <c r="G73" s="79"/>
      <c r="H73" s="79"/>
      <c r="I73" s="79"/>
      <c r="J73" s="79"/>
    </row>
    <row r="74" ht="14.25" customHeight="1">
      <c r="A74" s="79"/>
      <c r="B74" s="79"/>
      <c r="C74" s="138"/>
      <c r="D74" s="138"/>
      <c r="E74" s="121"/>
      <c r="F74" s="85"/>
      <c r="G74" s="79"/>
      <c r="H74" s="79"/>
      <c r="I74" s="79"/>
      <c r="J74" s="79"/>
    </row>
    <row r="75" ht="14.25" customHeight="1">
      <c r="A75" s="79"/>
      <c r="B75" s="79"/>
      <c r="C75" s="138"/>
      <c r="D75" s="138"/>
      <c r="E75" s="121"/>
      <c r="F75" s="85"/>
      <c r="G75" s="79"/>
      <c r="H75" s="79"/>
      <c r="I75" s="79"/>
      <c r="J75" s="79"/>
    </row>
    <row r="76" ht="14.25" customHeight="1">
      <c r="A76" s="79"/>
      <c r="B76" s="79"/>
      <c r="C76" s="138"/>
      <c r="D76" s="138"/>
      <c r="E76" s="121"/>
      <c r="F76" s="85"/>
      <c r="G76" s="79"/>
      <c r="H76" s="79"/>
      <c r="I76" s="79"/>
      <c r="J76" s="79"/>
    </row>
    <row r="77" ht="14.25" customHeight="1">
      <c r="A77" s="79"/>
      <c r="B77" s="79"/>
      <c r="C77" s="138"/>
      <c r="D77" s="138"/>
      <c r="E77" s="121"/>
      <c r="F77" s="85"/>
      <c r="G77" s="79"/>
      <c r="H77" s="79"/>
      <c r="I77" s="79"/>
      <c r="J77" s="79"/>
    </row>
    <row r="78" ht="14.25" customHeight="1">
      <c r="A78" s="79"/>
      <c r="B78" s="79"/>
      <c r="C78" s="138"/>
      <c r="D78" s="138"/>
      <c r="E78" s="121"/>
      <c r="F78" s="85"/>
      <c r="G78" s="79"/>
      <c r="H78" s="79"/>
      <c r="I78" s="79"/>
      <c r="J78" s="79"/>
    </row>
    <row r="79" ht="14.25" customHeight="1">
      <c r="A79" s="79"/>
      <c r="B79" s="79"/>
      <c r="C79" s="138"/>
      <c r="D79" s="138"/>
      <c r="E79" s="121"/>
      <c r="F79" s="85"/>
      <c r="G79" s="79"/>
      <c r="H79" s="79"/>
      <c r="I79" s="79"/>
      <c r="J79" s="79"/>
    </row>
    <row r="80" ht="14.25" customHeight="1">
      <c r="A80" s="79"/>
      <c r="B80" s="79"/>
      <c r="C80" s="138"/>
      <c r="D80" s="138"/>
      <c r="E80" s="121"/>
      <c r="F80" s="85"/>
      <c r="G80" s="79"/>
      <c r="H80" s="79"/>
      <c r="I80" s="79"/>
      <c r="J80" s="79"/>
    </row>
    <row r="81" ht="14.25" customHeight="1">
      <c r="A81" s="79"/>
      <c r="B81" s="79"/>
      <c r="C81" s="138"/>
      <c r="D81" s="138"/>
      <c r="E81" s="121"/>
      <c r="F81" s="85"/>
      <c r="G81" s="79"/>
      <c r="H81" s="79"/>
      <c r="I81" s="79"/>
      <c r="J81" s="79"/>
    </row>
    <row r="82" ht="14.25" customHeight="1">
      <c r="A82" s="79"/>
      <c r="B82" s="79"/>
      <c r="C82" s="138"/>
      <c r="D82" s="138"/>
      <c r="E82" s="121"/>
      <c r="F82" s="85"/>
      <c r="G82" s="79"/>
      <c r="H82" s="79"/>
      <c r="I82" s="79"/>
      <c r="J82" s="79"/>
    </row>
    <row r="83" ht="14.25" customHeight="1">
      <c r="A83" s="79"/>
      <c r="B83" s="79"/>
      <c r="C83" s="138"/>
      <c r="D83" s="138"/>
      <c r="E83" s="121"/>
      <c r="F83" s="85"/>
      <c r="G83" s="79"/>
      <c r="H83" s="79"/>
      <c r="I83" s="79"/>
      <c r="J83" s="79"/>
    </row>
    <row r="84" ht="14.25" customHeight="1">
      <c r="A84" s="79"/>
      <c r="B84" s="79"/>
      <c r="C84" s="138"/>
      <c r="D84" s="138"/>
      <c r="E84" s="121"/>
      <c r="F84" s="85"/>
      <c r="G84" s="79"/>
      <c r="H84" s="79"/>
      <c r="I84" s="79"/>
      <c r="J84" s="79"/>
    </row>
    <row r="85" ht="14.25" customHeight="1">
      <c r="A85" s="79"/>
      <c r="B85" s="79"/>
      <c r="C85" s="138"/>
      <c r="D85" s="138"/>
      <c r="E85" s="121"/>
      <c r="F85" s="85"/>
      <c r="G85" s="79"/>
      <c r="H85" s="79"/>
      <c r="I85" s="79"/>
      <c r="J85" s="79"/>
    </row>
    <row r="86" ht="14.25" customHeight="1">
      <c r="A86" s="79"/>
      <c r="B86" s="79"/>
      <c r="C86" s="138"/>
      <c r="D86" s="138"/>
      <c r="E86" s="121"/>
      <c r="F86" s="85"/>
      <c r="G86" s="79"/>
      <c r="H86" s="79"/>
      <c r="I86" s="79"/>
      <c r="J86" s="79"/>
    </row>
    <row r="87" ht="14.25" customHeight="1">
      <c r="A87" s="79"/>
      <c r="B87" s="79"/>
      <c r="C87" s="138"/>
      <c r="D87" s="138"/>
      <c r="E87" s="121"/>
      <c r="F87" s="85"/>
      <c r="G87" s="79"/>
      <c r="H87" s="79"/>
      <c r="I87" s="79"/>
      <c r="J87" s="79"/>
    </row>
    <row r="88" ht="14.25" customHeight="1">
      <c r="A88" s="79"/>
      <c r="B88" s="79"/>
      <c r="C88" s="138"/>
      <c r="D88" s="138"/>
      <c r="E88" s="121"/>
      <c r="F88" s="85"/>
      <c r="G88" s="79"/>
      <c r="H88" s="79"/>
      <c r="I88" s="79"/>
      <c r="J88" s="79"/>
    </row>
    <row r="89" ht="14.25" customHeight="1">
      <c r="A89" s="79"/>
      <c r="B89" s="79"/>
      <c r="C89" s="138"/>
      <c r="D89" s="138"/>
      <c r="E89" s="121"/>
      <c r="F89" s="85"/>
      <c r="G89" s="79"/>
      <c r="H89" s="79"/>
      <c r="I89" s="79"/>
      <c r="J89" s="79"/>
    </row>
    <row r="90" ht="14.25" customHeight="1">
      <c r="A90" s="79"/>
      <c r="B90" s="79"/>
      <c r="C90" s="138"/>
      <c r="D90" s="138"/>
      <c r="E90" s="121"/>
      <c r="F90" s="85"/>
      <c r="G90" s="79"/>
      <c r="H90" s="79"/>
      <c r="I90" s="79"/>
      <c r="J90" s="79"/>
    </row>
    <row r="91" ht="14.25" customHeight="1">
      <c r="A91" s="79"/>
      <c r="B91" s="79"/>
      <c r="C91" s="138"/>
      <c r="D91" s="138"/>
      <c r="E91" s="121"/>
      <c r="F91" s="85"/>
      <c r="G91" s="79"/>
      <c r="H91" s="79"/>
      <c r="I91" s="79"/>
      <c r="J91" s="79"/>
    </row>
    <row r="92" ht="14.25" customHeight="1">
      <c r="A92" s="79"/>
      <c r="B92" s="79"/>
      <c r="C92" s="138"/>
      <c r="D92" s="138"/>
      <c r="E92" s="121"/>
      <c r="F92" s="85"/>
      <c r="G92" s="79"/>
      <c r="H92" s="79"/>
      <c r="I92" s="79"/>
      <c r="J92" s="79"/>
    </row>
    <row r="93" ht="14.25" customHeight="1">
      <c r="A93" s="79"/>
      <c r="B93" s="79"/>
      <c r="C93" s="138"/>
      <c r="D93" s="138"/>
      <c r="E93" s="121"/>
      <c r="F93" s="85"/>
      <c r="G93" s="79"/>
      <c r="H93" s="79"/>
      <c r="I93" s="79"/>
      <c r="J93" s="79"/>
    </row>
    <row r="94" ht="14.25" customHeight="1">
      <c r="A94" s="79"/>
      <c r="B94" s="79"/>
      <c r="C94" s="138"/>
      <c r="D94" s="138"/>
      <c r="E94" s="121"/>
      <c r="F94" s="85"/>
      <c r="G94" s="79"/>
      <c r="H94" s="79"/>
      <c r="I94" s="79"/>
      <c r="J94" s="79"/>
    </row>
    <row r="95" ht="14.25" customHeight="1">
      <c r="A95" s="79"/>
      <c r="B95" s="79"/>
      <c r="C95" s="138"/>
      <c r="D95" s="138"/>
      <c r="E95" s="121"/>
      <c r="F95" s="85"/>
      <c r="G95" s="79"/>
      <c r="H95" s="79"/>
      <c r="I95" s="79"/>
      <c r="J95" s="79"/>
    </row>
    <row r="96" ht="14.25" customHeight="1">
      <c r="A96" s="79"/>
      <c r="B96" s="79"/>
      <c r="C96" s="138"/>
      <c r="D96" s="138"/>
      <c r="E96" s="121"/>
      <c r="F96" s="85"/>
      <c r="G96" s="79"/>
      <c r="H96" s="79"/>
      <c r="I96" s="79"/>
      <c r="J96" s="79"/>
    </row>
    <row r="97" ht="14.25" customHeight="1">
      <c r="A97" s="79"/>
      <c r="B97" s="79"/>
      <c r="C97" s="138"/>
      <c r="D97" s="138"/>
      <c r="E97" s="121"/>
      <c r="F97" s="85"/>
      <c r="G97" s="79"/>
      <c r="H97" s="79"/>
      <c r="I97" s="79"/>
      <c r="J97" s="79"/>
    </row>
    <row r="98" ht="14.25" customHeight="1">
      <c r="A98" s="79"/>
      <c r="B98" s="79"/>
      <c r="C98" s="138"/>
      <c r="D98" s="138"/>
      <c r="E98" s="121"/>
      <c r="F98" s="85"/>
      <c r="G98" s="79"/>
      <c r="H98" s="79"/>
      <c r="I98" s="79"/>
      <c r="J98" s="79"/>
    </row>
    <row r="99" ht="14.25" customHeight="1">
      <c r="A99" s="79"/>
      <c r="B99" s="79"/>
      <c r="C99" s="138"/>
      <c r="D99" s="138"/>
      <c r="E99" s="121"/>
      <c r="F99" s="85"/>
      <c r="G99" s="79"/>
      <c r="H99" s="79"/>
      <c r="I99" s="79"/>
      <c r="J99" s="79"/>
    </row>
    <row r="100" ht="14.25" customHeight="1">
      <c r="A100" s="79"/>
      <c r="B100" s="79"/>
      <c r="C100" s="138"/>
      <c r="D100" s="138"/>
      <c r="E100" s="121"/>
      <c r="F100" s="85"/>
      <c r="G100" s="79"/>
      <c r="H100" s="79"/>
      <c r="I100" s="79"/>
      <c r="J100" s="79"/>
    </row>
    <row r="101" ht="14.25" customHeight="1">
      <c r="A101" s="79"/>
      <c r="B101" s="79"/>
      <c r="C101" s="138"/>
      <c r="D101" s="138"/>
      <c r="E101" s="121"/>
      <c r="F101" s="85"/>
      <c r="G101" s="79"/>
      <c r="H101" s="79"/>
      <c r="I101" s="79"/>
      <c r="J101" s="79"/>
    </row>
    <row r="102" ht="14.25" customHeight="1">
      <c r="A102" s="79"/>
      <c r="B102" s="79"/>
      <c r="C102" s="138"/>
      <c r="D102" s="138"/>
      <c r="E102" s="121"/>
      <c r="F102" s="85"/>
      <c r="G102" s="79"/>
      <c r="H102" s="79"/>
      <c r="I102" s="79"/>
      <c r="J102" s="79"/>
    </row>
    <row r="103" ht="14.25" customHeight="1">
      <c r="A103" s="79"/>
      <c r="B103" s="79"/>
      <c r="C103" s="138"/>
      <c r="D103" s="138"/>
      <c r="E103" s="121"/>
      <c r="F103" s="85"/>
      <c r="G103" s="79"/>
      <c r="H103" s="79"/>
      <c r="I103" s="79"/>
      <c r="J103" s="79"/>
    </row>
    <row r="104" ht="14.25" customHeight="1">
      <c r="A104" s="79"/>
      <c r="B104" s="79"/>
      <c r="C104" s="138"/>
      <c r="D104" s="138"/>
      <c r="E104" s="121"/>
      <c r="F104" s="85"/>
      <c r="G104" s="79"/>
      <c r="H104" s="79"/>
      <c r="I104" s="79"/>
      <c r="J104" s="79"/>
    </row>
    <row r="105" ht="14.25" customHeight="1">
      <c r="A105" s="79"/>
      <c r="B105" s="79"/>
      <c r="C105" s="138"/>
      <c r="D105" s="138"/>
      <c r="E105" s="121"/>
      <c r="F105" s="85"/>
      <c r="G105" s="79"/>
      <c r="H105" s="79"/>
      <c r="I105" s="79"/>
      <c r="J105" s="79"/>
    </row>
    <row r="106" ht="14.25" customHeight="1">
      <c r="A106" s="79"/>
      <c r="B106" s="79"/>
      <c r="C106" s="138"/>
      <c r="D106" s="138"/>
      <c r="E106" s="121"/>
      <c r="F106" s="85"/>
      <c r="G106" s="79"/>
      <c r="H106" s="79"/>
      <c r="I106" s="79"/>
      <c r="J106" s="79"/>
    </row>
    <row r="107" ht="14.25" customHeight="1">
      <c r="A107" s="79"/>
      <c r="B107" s="79"/>
      <c r="C107" s="138"/>
      <c r="D107" s="138"/>
      <c r="E107" s="121"/>
      <c r="F107" s="85"/>
      <c r="G107" s="79"/>
      <c r="H107" s="79"/>
      <c r="I107" s="79"/>
      <c r="J107" s="79"/>
    </row>
    <row r="108" ht="14.25" customHeight="1">
      <c r="A108" s="79"/>
      <c r="B108" s="79"/>
      <c r="C108" s="138"/>
      <c r="D108" s="138"/>
      <c r="E108" s="121"/>
      <c r="F108" s="85"/>
      <c r="G108" s="79"/>
      <c r="H108" s="79"/>
      <c r="I108" s="79"/>
      <c r="J108" s="79"/>
    </row>
    <row r="109" ht="14.25" customHeight="1">
      <c r="A109" s="79"/>
      <c r="B109" s="79"/>
      <c r="C109" s="138"/>
      <c r="D109" s="138"/>
      <c r="E109" s="121"/>
      <c r="F109" s="85"/>
      <c r="G109" s="79"/>
      <c r="H109" s="79"/>
      <c r="I109" s="79"/>
      <c r="J109" s="79"/>
    </row>
    <row r="110" ht="14.25" customHeight="1">
      <c r="A110" s="79"/>
      <c r="B110" s="79"/>
      <c r="C110" s="138"/>
      <c r="D110" s="138"/>
      <c r="E110" s="121"/>
      <c r="F110" s="85"/>
      <c r="G110" s="79"/>
      <c r="H110" s="79"/>
      <c r="I110" s="79"/>
      <c r="J110" s="79"/>
    </row>
    <row r="111" ht="14.25" customHeight="1">
      <c r="A111" s="79"/>
      <c r="B111" s="79"/>
      <c r="C111" s="138"/>
      <c r="D111" s="138"/>
      <c r="E111" s="121"/>
      <c r="F111" s="85"/>
      <c r="G111" s="79"/>
      <c r="H111" s="79"/>
      <c r="I111" s="79"/>
      <c r="J111" s="79"/>
    </row>
    <row r="112" ht="14.25" customHeight="1">
      <c r="A112" s="79"/>
      <c r="B112" s="79"/>
      <c r="C112" s="138"/>
      <c r="D112" s="138"/>
      <c r="E112" s="121"/>
      <c r="F112" s="85"/>
      <c r="G112" s="79"/>
      <c r="H112" s="79"/>
      <c r="I112" s="79"/>
      <c r="J112" s="79"/>
    </row>
    <row r="113" ht="14.25" customHeight="1">
      <c r="A113" s="79"/>
      <c r="B113" s="79"/>
      <c r="C113" s="138"/>
      <c r="D113" s="138"/>
      <c r="E113" s="121"/>
      <c r="F113" s="85"/>
      <c r="G113" s="79"/>
      <c r="H113" s="79"/>
      <c r="I113" s="79"/>
      <c r="J113" s="79"/>
    </row>
    <row r="114" ht="14.25" customHeight="1">
      <c r="A114" s="79"/>
      <c r="B114" s="79"/>
      <c r="C114" s="138"/>
      <c r="D114" s="138"/>
      <c r="E114" s="121"/>
      <c r="F114" s="85"/>
      <c r="G114" s="79"/>
      <c r="H114" s="79"/>
      <c r="I114" s="79"/>
      <c r="J114" s="79"/>
    </row>
    <row r="115" ht="14.25" customHeight="1">
      <c r="A115" s="79"/>
      <c r="B115" s="79"/>
      <c r="C115" s="138"/>
      <c r="D115" s="138"/>
      <c r="E115" s="121"/>
      <c r="F115" s="85"/>
      <c r="G115" s="79"/>
      <c r="H115" s="79"/>
      <c r="I115" s="79"/>
      <c r="J115" s="79"/>
    </row>
    <row r="116" ht="14.25" customHeight="1">
      <c r="A116" s="79"/>
      <c r="B116" s="79"/>
      <c r="C116" s="138"/>
      <c r="D116" s="138"/>
      <c r="E116" s="121"/>
      <c r="F116" s="85"/>
      <c r="G116" s="79"/>
      <c r="H116" s="79"/>
      <c r="I116" s="79"/>
      <c r="J116" s="79"/>
    </row>
    <row r="117" ht="14.25" customHeight="1">
      <c r="A117" s="79"/>
      <c r="B117" s="79"/>
      <c r="C117" s="138"/>
      <c r="D117" s="138"/>
      <c r="E117" s="121"/>
      <c r="F117" s="85"/>
      <c r="G117" s="79"/>
      <c r="H117" s="79"/>
      <c r="I117" s="79"/>
      <c r="J117" s="79"/>
    </row>
    <row r="118" ht="14.25" customHeight="1">
      <c r="A118" s="79"/>
      <c r="B118" s="79"/>
      <c r="C118" s="138"/>
      <c r="D118" s="138"/>
      <c r="E118" s="121"/>
      <c r="F118" s="85"/>
      <c r="G118" s="79"/>
      <c r="H118" s="79"/>
      <c r="I118" s="79"/>
      <c r="J118" s="79"/>
    </row>
    <row r="119" ht="14.25" customHeight="1">
      <c r="A119" s="79"/>
      <c r="B119" s="79"/>
      <c r="C119" s="138"/>
      <c r="D119" s="138"/>
      <c r="E119" s="121"/>
      <c r="F119" s="85"/>
      <c r="G119" s="79"/>
      <c r="H119" s="79"/>
      <c r="I119" s="79"/>
      <c r="J119" s="79"/>
    </row>
    <row r="120" ht="14.25" customHeight="1">
      <c r="A120" s="79"/>
      <c r="B120" s="79"/>
      <c r="C120" s="138"/>
      <c r="D120" s="138"/>
      <c r="E120" s="121"/>
      <c r="F120" s="85"/>
      <c r="G120" s="79"/>
      <c r="H120" s="79"/>
      <c r="I120" s="79"/>
      <c r="J120" s="79"/>
    </row>
    <row r="121" ht="14.25" customHeight="1">
      <c r="A121" s="79"/>
      <c r="B121" s="79"/>
      <c r="C121" s="138"/>
      <c r="D121" s="138"/>
      <c r="E121" s="121"/>
      <c r="F121" s="85"/>
      <c r="G121" s="79"/>
      <c r="H121" s="79"/>
      <c r="I121" s="79"/>
      <c r="J121" s="79"/>
    </row>
    <row r="122" ht="14.25" customHeight="1">
      <c r="A122" s="79"/>
      <c r="B122" s="79"/>
      <c r="C122" s="138"/>
      <c r="D122" s="138"/>
      <c r="E122" s="121"/>
      <c r="F122" s="85"/>
      <c r="G122" s="79"/>
      <c r="H122" s="79"/>
      <c r="I122" s="79"/>
      <c r="J122" s="79"/>
    </row>
    <row r="123" ht="14.25" customHeight="1">
      <c r="A123" s="79"/>
      <c r="B123" s="79"/>
      <c r="C123" s="138"/>
      <c r="D123" s="138"/>
      <c r="E123" s="121"/>
      <c r="F123" s="85"/>
      <c r="G123" s="79"/>
      <c r="H123" s="79"/>
      <c r="I123" s="79"/>
      <c r="J123" s="79"/>
    </row>
    <row r="124" ht="14.25" customHeight="1">
      <c r="A124" s="79"/>
      <c r="B124" s="79"/>
      <c r="C124" s="138"/>
      <c r="D124" s="138"/>
      <c r="E124" s="121"/>
      <c r="F124" s="85"/>
      <c r="G124" s="79"/>
      <c r="H124" s="79"/>
      <c r="I124" s="79"/>
      <c r="J124" s="79"/>
    </row>
    <row r="125" ht="14.25" customHeight="1">
      <c r="A125" s="79"/>
      <c r="B125" s="79"/>
      <c r="C125" s="138"/>
      <c r="D125" s="138"/>
      <c r="E125" s="121"/>
      <c r="F125" s="85"/>
      <c r="G125" s="79"/>
      <c r="H125" s="79"/>
      <c r="I125" s="79"/>
      <c r="J125" s="79"/>
    </row>
    <row r="126" ht="14.25" customHeight="1">
      <c r="A126" s="79"/>
      <c r="B126" s="79"/>
      <c r="C126" s="138"/>
      <c r="D126" s="138"/>
      <c r="E126" s="121"/>
      <c r="F126" s="85"/>
      <c r="G126" s="79"/>
      <c r="H126" s="79"/>
      <c r="I126" s="79"/>
      <c r="J126" s="79"/>
    </row>
    <row r="127" ht="14.25" customHeight="1">
      <c r="A127" s="79"/>
      <c r="B127" s="79"/>
      <c r="C127" s="138"/>
      <c r="D127" s="138"/>
      <c r="E127" s="121"/>
      <c r="F127" s="85"/>
      <c r="G127" s="79"/>
      <c r="H127" s="79"/>
      <c r="I127" s="79"/>
      <c r="J127" s="79"/>
    </row>
    <row r="128" ht="14.25" customHeight="1">
      <c r="A128" s="79"/>
      <c r="B128" s="79"/>
      <c r="C128" s="138"/>
      <c r="D128" s="138"/>
      <c r="E128" s="121"/>
      <c r="F128" s="85"/>
      <c r="G128" s="79"/>
      <c r="H128" s="79"/>
      <c r="I128" s="79"/>
      <c r="J128" s="79"/>
    </row>
    <row r="129" ht="14.25" customHeight="1">
      <c r="A129" s="79"/>
      <c r="B129" s="79"/>
      <c r="C129" s="138"/>
      <c r="D129" s="138"/>
      <c r="E129" s="121"/>
      <c r="F129" s="85"/>
      <c r="G129" s="79"/>
      <c r="H129" s="79"/>
      <c r="I129" s="79"/>
      <c r="J129" s="79"/>
    </row>
    <row r="130" ht="14.25" customHeight="1">
      <c r="A130" s="79"/>
      <c r="B130" s="79"/>
      <c r="C130" s="138"/>
      <c r="D130" s="138"/>
      <c r="E130" s="121"/>
      <c r="F130" s="85"/>
      <c r="G130" s="79"/>
      <c r="H130" s="79"/>
      <c r="I130" s="79"/>
      <c r="J130" s="79"/>
    </row>
    <row r="131" ht="14.25" customHeight="1">
      <c r="A131" s="79"/>
      <c r="B131" s="79"/>
      <c r="C131" s="138"/>
      <c r="D131" s="138"/>
      <c r="E131" s="121"/>
      <c r="F131" s="85"/>
      <c r="G131" s="79"/>
      <c r="H131" s="79"/>
      <c r="I131" s="79"/>
      <c r="J131" s="79"/>
    </row>
    <row r="132" ht="14.25" customHeight="1">
      <c r="A132" s="79"/>
      <c r="B132" s="79"/>
      <c r="C132" s="138"/>
      <c r="D132" s="138"/>
      <c r="E132" s="121"/>
      <c r="F132" s="85"/>
      <c r="G132" s="79"/>
      <c r="H132" s="79"/>
      <c r="I132" s="79"/>
      <c r="J132" s="79"/>
    </row>
    <row r="133" ht="14.25" customHeight="1">
      <c r="A133" s="79"/>
      <c r="B133" s="79"/>
      <c r="C133" s="138"/>
      <c r="D133" s="138"/>
      <c r="E133" s="121"/>
      <c r="F133" s="85"/>
      <c r="G133" s="79"/>
      <c r="H133" s="79"/>
      <c r="I133" s="79"/>
      <c r="J133" s="79"/>
    </row>
    <row r="134" ht="14.25" customHeight="1">
      <c r="A134" s="79"/>
      <c r="B134" s="79"/>
      <c r="C134" s="138"/>
      <c r="D134" s="138"/>
      <c r="E134" s="121"/>
      <c r="F134" s="85"/>
      <c r="G134" s="79"/>
      <c r="H134" s="79"/>
      <c r="I134" s="79"/>
      <c r="J134" s="79"/>
    </row>
    <row r="135" ht="14.25" customHeight="1">
      <c r="A135" s="79"/>
      <c r="B135" s="79"/>
      <c r="C135" s="138"/>
      <c r="D135" s="138"/>
      <c r="E135" s="121"/>
      <c r="F135" s="85"/>
      <c r="G135" s="79"/>
      <c r="H135" s="79"/>
      <c r="I135" s="79"/>
      <c r="J135" s="79"/>
    </row>
    <row r="136" ht="14.25" customHeight="1">
      <c r="A136" s="79"/>
      <c r="B136" s="79"/>
      <c r="C136" s="138"/>
      <c r="D136" s="138"/>
      <c r="E136" s="121"/>
      <c r="F136" s="85"/>
      <c r="G136" s="79"/>
      <c r="H136" s="79"/>
      <c r="I136" s="79"/>
      <c r="J136" s="79"/>
    </row>
    <row r="137" ht="14.25" customHeight="1">
      <c r="A137" s="79"/>
      <c r="B137" s="79"/>
      <c r="C137" s="138"/>
      <c r="D137" s="138"/>
      <c r="E137" s="121"/>
      <c r="F137" s="85"/>
      <c r="G137" s="79"/>
      <c r="H137" s="79"/>
      <c r="I137" s="79"/>
      <c r="J137" s="79"/>
    </row>
    <row r="138" ht="14.25" customHeight="1">
      <c r="A138" s="79"/>
      <c r="B138" s="79"/>
      <c r="C138" s="138"/>
      <c r="D138" s="138"/>
      <c r="E138" s="121"/>
      <c r="F138" s="85"/>
      <c r="G138" s="79"/>
      <c r="H138" s="79"/>
      <c r="I138" s="79"/>
      <c r="J138" s="79"/>
    </row>
    <row r="139" ht="14.25" customHeight="1">
      <c r="A139" s="79"/>
      <c r="B139" s="79"/>
      <c r="C139" s="138"/>
      <c r="D139" s="138"/>
      <c r="E139" s="121"/>
      <c r="F139" s="85"/>
      <c r="G139" s="79"/>
      <c r="H139" s="79"/>
      <c r="I139" s="79"/>
      <c r="J139" s="79"/>
    </row>
    <row r="140" ht="14.25" customHeight="1">
      <c r="A140" s="79"/>
      <c r="B140" s="79"/>
      <c r="C140" s="138"/>
      <c r="D140" s="138"/>
      <c r="E140" s="121"/>
      <c r="F140" s="85"/>
      <c r="G140" s="79"/>
      <c r="H140" s="79"/>
      <c r="I140" s="79"/>
      <c r="J140" s="79"/>
    </row>
    <row r="141" ht="14.25" customHeight="1">
      <c r="A141" s="79"/>
      <c r="B141" s="79"/>
      <c r="C141" s="138"/>
      <c r="D141" s="138"/>
      <c r="E141" s="121"/>
      <c r="F141" s="85"/>
      <c r="G141" s="79"/>
      <c r="H141" s="79"/>
      <c r="I141" s="79"/>
      <c r="J141" s="79"/>
    </row>
    <row r="142" ht="14.25" customHeight="1">
      <c r="A142" s="79"/>
      <c r="B142" s="79"/>
      <c r="C142" s="138"/>
      <c r="D142" s="138"/>
      <c r="E142" s="121"/>
      <c r="F142" s="85"/>
      <c r="G142" s="79"/>
      <c r="H142" s="79"/>
      <c r="I142" s="79"/>
      <c r="J142" s="79"/>
    </row>
    <row r="143" ht="14.25" customHeight="1">
      <c r="A143" s="79"/>
      <c r="B143" s="79"/>
      <c r="C143" s="138"/>
      <c r="D143" s="138"/>
      <c r="E143" s="121"/>
      <c r="F143" s="85"/>
      <c r="G143" s="79"/>
      <c r="H143" s="79"/>
      <c r="I143" s="79"/>
      <c r="J143" s="79"/>
    </row>
    <row r="144" ht="14.25" customHeight="1">
      <c r="A144" s="79"/>
      <c r="B144" s="79"/>
      <c r="C144" s="138"/>
      <c r="D144" s="138"/>
      <c r="E144" s="121"/>
      <c r="F144" s="85"/>
      <c r="G144" s="79"/>
      <c r="H144" s="79"/>
      <c r="I144" s="79"/>
      <c r="J144" s="79"/>
    </row>
    <row r="145" ht="14.25" customHeight="1">
      <c r="A145" s="79"/>
      <c r="B145" s="79"/>
      <c r="C145" s="138"/>
      <c r="D145" s="138"/>
      <c r="E145" s="121"/>
      <c r="F145" s="85"/>
      <c r="G145" s="79"/>
      <c r="H145" s="79"/>
      <c r="I145" s="79"/>
      <c r="J145" s="79"/>
    </row>
    <row r="146" ht="14.25" customHeight="1">
      <c r="A146" s="79"/>
      <c r="B146" s="79"/>
      <c r="C146" s="138"/>
      <c r="D146" s="138"/>
      <c r="E146" s="121"/>
      <c r="F146" s="85"/>
      <c r="G146" s="79"/>
      <c r="H146" s="79"/>
      <c r="I146" s="79"/>
      <c r="J146" s="79"/>
    </row>
    <row r="147" ht="14.25" customHeight="1">
      <c r="A147" s="79"/>
      <c r="B147" s="79"/>
      <c r="C147" s="138"/>
      <c r="D147" s="138"/>
      <c r="E147" s="121"/>
      <c r="F147" s="85"/>
      <c r="G147" s="79"/>
      <c r="H147" s="79"/>
      <c r="I147" s="79"/>
      <c r="J147" s="79"/>
    </row>
    <row r="148" ht="14.25" customHeight="1">
      <c r="A148" s="79"/>
      <c r="B148" s="79"/>
      <c r="C148" s="138"/>
      <c r="D148" s="138"/>
      <c r="E148" s="121"/>
      <c r="F148" s="85"/>
      <c r="G148" s="79"/>
      <c r="H148" s="79"/>
      <c r="I148" s="79"/>
      <c r="J148" s="79"/>
    </row>
    <row r="149" ht="14.25" customHeight="1">
      <c r="A149" s="79"/>
      <c r="B149" s="79"/>
      <c r="C149" s="138"/>
      <c r="D149" s="138"/>
      <c r="E149" s="121"/>
      <c r="F149" s="85"/>
      <c r="G149" s="79"/>
      <c r="H149" s="79"/>
      <c r="I149" s="79"/>
      <c r="J149" s="79"/>
    </row>
    <row r="150" ht="14.25" customHeight="1">
      <c r="A150" s="79"/>
      <c r="B150" s="79"/>
      <c r="C150" s="138"/>
      <c r="D150" s="138"/>
      <c r="E150" s="121"/>
      <c r="F150" s="85"/>
      <c r="G150" s="79"/>
      <c r="H150" s="79"/>
      <c r="I150" s="79"/>
      <c r="J150" s="79"/>
    </row>
    <row r="151" ht="14.25" customHeight="1">
      <c r="A151" s="79"/>
      <c r="B151" s="79"/>
      <c r="C151" s="138"/>
      <c r="D151" s="138"/>
      <c r="E151" s="121"/>
      <c r="F151" s="85"/>
      <c r="G151" s="79"/>
      <c r="H151" s="79"/>
      <c r="I151" s="79"/>
      <c r="J151" s="79"/>
    </row>
    <row r="152" ht="14.25" customHeight="1">
      <c r="A152" s="79"/>
      <c r="B152" s="79"/>
      <c r="C152" s="138"/>
      <c r="D152" s="138"/>
      <c r="E152" s="121"/>
      <c r="F152" s="85"/>
      <c r="G152" s="79"/>
      <c r="H152" s="79"/>
      <c r="I152" s="79"/>
      <c r="J152" s="79"/>
    </row>
    <row r="153" ht="14.25" customHeight="1">
      <c r="A153" s="79"/>
      <c r="B153" s="79"/>
      <c r="C153" s="138"/>
      <c r="D153" s="138"/>
      <c r="E153" s="121"/>
      <c r="F153" s="85"/>
      <c r="G153" s="79"/>
      <c r="H153" s="79"/>
      <c r="I153" s="79"/>
      <c r="J153" s="79"/>
    </row>
    <row r="154" ht="14.25" customHeight="1">
      <c r="A154" s="79"/>
      <c r="B154" s="79"/>
      <c r="C154" s="138"/>
      <c r="D154" s="138"/>
      <c r="E154" s="121"/>
      <c r="F154" s="85"/>
      <c r="G154" s="79"/>
      <c r="H154" s="79"/>
      <c r="I154" s="79"/>
      <c r="J154" s="79"/>
    </row>
    <row r="155" ht="14.25" customHeight="1">
      <c r="A155" s="79"/>
      <c r="B155" s="79"/>
      <c r="C155" s="138"/>
      <c r="D155" s="138"/>
      <c r="E155" s="121"/>
      <c r="F155" s="85"/>
      <c r="G155" s="79"/>
      <c r="H155" s="79"/>
      <c r="I155" s="79"/>
      <c r="J155" s="79"/>
    </row>
    <row r="156" ht="14.25" customHeight="1">
      <c r="A156" s="79"/>
      <c r="B156" s="79"/>
      <c r="C156" s="138"/>
      <c r="D156" s="138"/>
      <c r="E156" s="121"/>
      <c r="F156" s="85"/>
      <c r="G156" s="79"/>
      <c r="H156" s="79"/>
      <c r="I156" s="79"/>
      <c r="J156" s="79"/>
    </row>
    <row r="157" ht="14.25" customHeight="1">
      <c r="A157" s="79"/>
      <c r="B157" s="79"/>
      <c r="C157" s="138"/>
      <c r="D157" s="138"/>
      <c r="E157" s="121"/>
      <c r="F157" s="85"/>
      <c r="G157" s="79"/>
      <c r="H157" s="79"/>
      <c r="I157" s="79"/>
      <c r="J157" s="79"/>
    </row>
    <row r="158" ht="14.25" customHeight="1">
      <c r="A158" s="79"/>
      <c r="B158" s="79"/>
      <c r="C158" s="138"/>
      <c r="D158" s="138"/>
      <c r="E158" s="121"/>
      <c r="F158" s="85"/>
      <c r="G158" s="79"/>
      <c r="H158" s="79"/>
      <c r="I158" s="79"/>
      <c r="J158" s="79"/>
    </row>
    <row r="159" ht="14.25" customHeight="1">
      <c r="A159" s="79"/>
      <c r="B159" s="79"/>
      <c r="C159" s="138"/>
      <c r="D159" s="138"/>
      <c r="E159" s="121"/>
      <c r="F159" s="85"/>
      <c r="G159" s="79"/>
      <c r="H159" s="79"/>
      <c r="I159" s="79"/>
      <c r="J159" s="79"/>
    </row>
    <row r="160" ht="14.25" customHeight="1">
      <c r="A160" s="79"/>
      <c r="B160" s="79"/>
      <c r="C160" s="138"/>
      <c r="D160" s="138"/>
      <c r="E160" s="121"/>
      <c r="F160" s="85"/>
      <c r="G160" s="79"/>
      <c r="H160" s="79"/>
      <c r="I160" s="79"/>
      <c r="J160" s="79"/>
    </row>
    <row r="161" ht="14.25" customHeight="1">
      <c r="A161" s="79"/>
      <c r="B161" s="79"/>
      <c r="C161" s="138"/>
      <c r="D161" s="138"/>
      <c r="E161" s="121"/>
      <c r="F161" s="85"/>
      <c r="G161" s="79"/>
      <c r="H161" s="79"/>
      <c r="I161" s="79"/>
      <c r="J161" s="79"/>
    </row>
    <row r="162" ht="14.25" customHeight="1">
      <c r="A162" s="79"/>
      <c r="B162" s="79"/>
      <c r="C162" s="138"/>
      <c r="D162" s="138"/>
      <c r="E162" s="121"/>
      <c r="F162" s="85"/>
      <c r="G162" s="79"/>
      <c r="H162" s="79"/>
      <c r="I162" s="79"/>
      <c r="J162" s="79"/>
    </row>
    <row r="163" ht="14.25" customHeight="1">
      <c r="A163" s="79"/>
      <c r="B163" s="79"/>
      <c r="C163" s="138"/>
      <c r="D163" s="138"/>
      <c r="E163" s="121"/>
      <c r="F163" s="85"/>
      <c r="G163" s="79"/>
      <c r="H163" s="79"/>
      <c r="I163" s="79"/>
      <c r="J163" s="79"/>
    </row>
    <row r="164" ht="14.25" customHeight="1">
      <c r="A164" s="79"/>
      <c r="B164" s="79"/>
      <c r="C164" s="138"/>
      <c r="D164" s="138"/>
      <c r="E164" s="121"/>
      <c r="F164" s="85"/>
      <c r="G164" s="79"/>
      <c r="H164" s="79"/>
      <c r="I164" s="79"/>
      <c r="J164" s="79"/>
    </row>
    <row r="165" ht="14.25" customHeight="1">
      <c r="A165" s="79"/>
      <c r="B165" s="79"/>
      <c r="C165" s="138"/>
      <c r="D165" s="138"/>
      <c r="E165" s="121"/>
      <c r="F165" s="85"/>
      <c r="G165" s="79"/>
      <c r="H165" s="79"/>
      <c r="I165" s="79"/>
      <c r="J165" s="79"/>
    </row>
    <row r="166" ht="14.25" customHeight="1">
      <c r="A166" s="79"/>
      <c r="B166" s="79"/>
      <c r="C166" s="138"/>
      <c r="D166" s="138"/>
      <c r="E166" s="121"/>
      <c r="F166" s="85"/>
      <c r="G166" s="79"/>
      <c r="H166" s="79"/>
      <c r="I166" s="79"/>
      <c r="J166" s="79"/>
    </row>
    <row r="167" ht="14.25" customHeight="1">
      <c r="A167" s="79"/>
      <c r="B167" s="79"/>
      <c r="C167" s="138"/>
      <c r="D167" s="138"/>
      <c r="E167" s="121"/>
      <c r="F167" s="85"/>
      <c r="G167" s="79"/>
      <c r="H167" s="79"/>
      <c r="I167" s="79"/>
      <c r="J167" s="79"/>
    </row>
    <row r="168" ht="14.25" customHeight="1">
      <c r="A168" s="79"/>
      <c r="B168" s="79"/>
      <c r="C168" s="138"/>
      <c r="D168" s="138"/>
      <c r="E168" s="121"/>
      <c r="F168" s="85"/>
      <c r="G168" s="79"/>
      <c r="H168" s="79"/>
      <c r="I168" s="79"/>
      <c r="J168" s="79"/>
    </row>
    <row r="169" ht="14.25" customHeight="1">
      <c r="A169" s="79"/>
      <c r="B169" s="79"/>
      <c r="C169" s="138"/>
      <c r="D169" s="138"/>
      <c r="E169" s="121"/>
      <c r="F169" s="85"/>
      <c r="G169" s="79"/>
      <c r="H169" s="79"/>
      <c r="I169" s="79"/>
      <c r="J169" s="79"/>
    </row>
    <row r="170" ht="14.25" customHeight="1">
      <c r="A170" s="79"/>
      <c r="B170" s="79"/>
      <c r="C170" s="138"/>
      <c r="D170" s="138"/>
      <c r="E170" s="121"/>
      <c r="F170" s="85"/>
      <c r="G170" s="79"/>
      <c r="H170" s="79"/>
      <c r="I170" s="79"/>
      <c r="J170" s="79"/>
    </row>
    <row r="171" ht="14.25" customHeight="1">
      <c r="A171" s="79"/>
      <c r="B171" s="79"/>
      <c r="C171" s="138"/>
      <c r="D171" s="138"/>
      <c r="E171" s="121"/>
      <c r="F171" s="85"/>
      <c r="G171" s="79"/>
      <c r="H171" s="79"/>
      <c r="I171" s="79"/>
      <c r="J171" s="79"/>
    </row>
    <row r="172" ht="14.25" customHeight="1">
      <c r="A172" s="79"/>
      <c r="B172" s="79"/>
      <c r="C172" s="138"/>
      <c r="D172" s="138"/>
      <c r="E172" s="121"/>
      <c r="F172" s="85"/>
      <c r="G172" s="79"/>
      <c r="H172" s="79"/>
      <c r="I172" s="79"/>
      <c r="J172" s="79"/>
    </row>
    <row r="173" ht="14.25" customHeight="1">
      <c r="A173" s="79"/>
      <c r="B173" s="79"/>
      <c r="C173" s="138"/>
      <c r="D173" s="138"/>
      <c r="E173" s="121"/>
      <c r="F173" s="85"/>
      <c r="G173" s="79"/>
      <c r="H173" s="79"/>
      <c r="I173" s="79"/>
      <c r="J173" s="79"/>
    </row>
    <row r="174" ht="14.25" customHeight="1">
      <c r="A174" s="79"/>
      <c r="B174" s="79"/>
      <c r="C174" s="138"/>
      <c r="D174" s="138"/>
      <c r="E174" s="121"/>
      <c r="F174" s="85"/>
      <c r="G174" s="79"/>
      <c r="H174" s="79"/>
      <c r="I174" s="79"/>
      <c r="J174" s="79"/>
    </row>
    <row r="175" ht="14.25" customHeight="1">
      <c r="A175" s="79"/>
      <c r="B175" s="79"/>
      <c r="C175" s="138"/>
      <c r="D175" s="138"/>
      <c r="E175" s="121"/>
      <c r="F175" s="85"/>
      <c r="G175" s="79"/>
      <c r="H175" s="79"/>
      <c r="I175" s="79"/>
      <c r="J175" s="79"/>
    </row>
    <row r="176" ht="14.25" customHeight="1">
      <c r="A176" s="79"/>
      <c r="B176" s="79"/>
      <c r="C176" s="138"/>
      <c r="D176" s="138"/>
      <c r="E176" s="121"/>
      <c r="F176" s="85"/>
      <c r="G176" s="79"/>
      <c r="H176" s="79"/>
      <c r="I176" s="79"/>
      <c r="J176" s="79"/>
    </row>
    <row r="177" ht="14.25" customHeight="1">
      <c r="A177" s="79"/>
      <c r="B177" s="79"/>
      <c r="C177" s="138"/>
      <c r="D177" s="138"/>
      <c r="E177" s="121"/>
      <c r="F177" s="85"/>
      <c r="G177" s="79"/>
      <c r="H177" s="79"/>
      <c r="I177" s="79"/>
      <c r="J177" s="79"/>
    </row>
    <row r="178" ht="14.25" customHeight="1">
      <c r="A178" s="79"/>
      <c r="B178" s="79"/>
      <c r="C178" s="138"/>
      <c r="D178" s="138"/>
      <c r="E178" s="121"/>
      <c r="F178" s="85"/>
      <c r="G178" s="79"/>
      <c r="H178" s="79"/>
      <c r="I178" s="79"/>
      <c r="J178" s="79"/>
    </row>
    <row r="179" ht="14.25" customHeight="1">
      <c r="A179" s="79"/>
      <c r="B179" s="79"/>
      <c r="C179" s="138"/>
      <c r="D179" s="138"/>
      <c r="E179" s="121"/>
      <c r="F179" s="85"/>
      <c r="G179" s="79"/>
      <c r="H179" s="79"/>
      <c r="I179" s="79"/>
      <c r="J179" s="79"/>
    </row>
    <row r="180" ht="14.25" customHeight="1">
      <c r="A180" s="79"/>
      <c r="B180" s="79"/>
      <c r="C180" s="138"/>
      <c r="D180" s="138"/>
      <c r="E180" s="121"/>
      <c r="F180" s="85"/>
      <c r="G180" s="79"/>
      <c r="H180" s="79"/>
      <c r="I180" s="79"/>
      <c r="J180" s="79"/>
    </row>
    <row r="181" ht="14.25" customHeight="1">
      <c r="A181" s="79"/>
      <c r="B181" s="79"/>
      <c r="C181" s="138"/>
      <c r="D181" s="138"/>
      <c r="E181" s="121"/>
      <c r="F181" s="85"/>
      <c r="G181" s="79"/>
      <c r="H181" s="79"/>
      <c r="I181" s="79"/>
      <c r="J181" s="79"/>
    </row>
    <row r="182" ht="14.25" customHeight="1">
      <c r="A182" s="79"/>
      <c r="B182" s="79"/>
      <c r="C182" s="138"/>
      <c r="D182" s="138"/>
      <c r="E182" s="121"/>
      <c r="F182" s="85"/>
      <c r="G182" s="79"/>
      <c r="H182" s="79"/>
      <c r="I182" s="79"/>
      <c r="J182" s="79"/>
    </row>
    <row r="183" ht="14.25" customHeight="1">
      <c r="A183" s="79"/>
      <c r="B183" s="79"/>
      <c r="C183" s="138"/>
      <c r="D183" s="138"/>
      <c r="E183" s="121"/>
      <c r="F183" s="85"/>
      <c r="G183" s="79"/>
      <c r="H183" s="79"/>
      <c r="I183" s="79"/>
      <c r="J183" s="79"/>
    </row>
    <row r="184" ht="14.25" customHeight="1">
      <c r="A184" s="79"/>
      <c r="B184" s="79"/>
      <c r="C184" s="138"/>
      <c r="D184" s="138"/>
      <c r="E184" s="121"/>
      <c r="F184" s="85"/>
      <c r="G184" s="79"/>
      <c r="H184" s="79"/>
      <c r="I184" s="79"/>
      <c r="J184" s="79"/>
    </row>
    <row r="185" ht="14.25" customHeight="1">
      <c r="A185" s="79"/>
      <c r="B185" s="79"/>
      <c r="C185" s="138"/>
      <c r="D185" s="138"/>
      <c r="E185" s="121"/>
      <c r="F185" s="85"/>
      <c r="G185" s="79"/>
      <c r="H185" s="79"/>
      <c r="I185" s="79"/>
      <c r="J185" s="79"/>
    </row>
    <row r="186" ht="14.25" customHeight="1">
      <c r="A186" s="79"/>
      <c r="B186" s="79"/>
      <c r="C186" s="138"/>
      <c r="D186" s="138"/>
      <c r="E186" s="121"/>
      <c r="F186" s="85"/>
      <c r="G186" s="79"/>
      <c r="H186" s="79"/>
      <c r="I186" s="79"/>
      <c r="J186" s="79"/>
    </row>
    <row r="187" ht="14.25" customHeight="1">
      <c r="A187" s="79"/>
      <c r="B187" s="79"/>
      <c r="C187" s="138"/>
      <c r="D187" s="138"/>
      <c r="E187" s="121"/>
      <c r="F187" s="85"/>
      <c r="G187" s="79"/>
      <c r="H187" s="79"/>
      <c r="I187" s="79"/>
      <c r="J187" s="79"/>
    </row>
    <row r="188" ht="14.25" customHeight="1">
      <c r="A188" s="79"/>
      <c r="B188" s="79"/>
      <c r="C188" s="138"/>
      <c r="D188" s="138"/>
      <c r="E188" s="121"/>
      <c r="F188" s="85"/>
      <c r="G188" s="79"/>
      <c r="H188" s="79"/>
      <c r="I188" s="79"/>
      <c r="J188" s="79"/>
    </row>
    <row r="189" ht="14.25" customHeight="1">
      <c r="A189" s="79"/>
      <c r="B189" s="79"/>
      <c r="C189" s="138"/>
      <c r="D189" s="138"/>
      <c r="E189" s="121"/>
      <c r="F189" s="85"/>
      <c r="G189" s="79"/>
      <c r="H189" s="79"/>
      <c r="I189" s="79"/>
      <c r="J189" s="79"/>
    </row>
    <row r="190" ht="14.25" customHeight="1">
      <c r="A190" s="79"/>
      <c r="B190" s="79"/>
      <c r="C190" s="138"/>
      <c r="D190" s="138"/>
      <c r="E190" s="121"/>
      <c r="F190" s="85"/>
      <c r="G190" s="79"/>
      <c r="H190" s="79"/>
      <c r="I190" s="79"/>
      <c r="J190" s="79"/>
    </row>
    <row r="191" ht="14.25" customHeight="1">
      <c r="A191" s="79"/>
      <c r="B191" s="79"/>
      <c r="C191" s="138"/>
      <c r="D191" s="138"/>
      <c r="E191" s="121"/>
      <c r="F191" s="85"/>
      <c r="G191" s="79"/>
      <c r="H191" s="79"/>
      <c r="I191" s="79"/>
      <c r="J191" s="79"/>
    </row>
    <row r="192" ht="14.25" customHeight="1">
      <c r="A192" s="79"/>
      <c r="B192" s="79"/>
      <c r="C192" s="138"/>
      <c r="D192" s="138"/>
      <c r="E192" s="121"/>
      <c r="F192" s="85"/>
      <c r="G192" s="79"/>
      <c r="H192" s="79"/>
      <c r="I192" s="79"/>
      <c r="J192" s="79"/>
    </row>
    <row r="193" ht="14.25" customHeight="1">
      <c r="A193" s="79"/>
      <c r="B193" s="79"/>
      <c r="C193" s="138"/>
      <c r="D193" s="138"/>
      <c r="E193" s="121"/>
      <c r="F193" s="85"/>
      <c r="G193" s="79"/>
      <c r="H193" s="79"/>
      <c r="I193" s="79"/>
      <c r="J193" s="79"/>
    </row>
    <row r="194" ht="14.25" customHeight="1">
      <c r="A194" s="79"/>
      <c r="B194" s="79"/>
      <c r="C194" s="138"/>
      <c r="D194" s="138"/>
      <c r="E194" s="121"/>
      <c r="F194" s="85"/>
      <c r="G194" s="79"/>
      <c r="H194" s="79"/>
      <c r="I194" s="79"/>
      <c r="J194" s="79"/>
    </row>
    <row r="195" ht="14.25" customHeight="1">
      <c r="A195" s="79"/>
      <c r="B195" s="79"/>
      <c r="C195" s="138"/>
      <c r="D195" s="138"/>
      <c r="E195" s="121"/>
      <c r="F195" s="85"/>
      <c r="G195" s="79"/>
      <c r="H195" s="79"/>
      <c r="I195" s="79"/>
      <c r="J195" s="79"/>
    </row>
    <row r="196" ht="14.25" customHeight="1">
      <c r="A196" s="79"/>
      <c r="B196" s="79"/>
      <c r="C196" s="138"/>
      <c r="D196" s="138"/>
      <c r="E196" s="121"/>
      <c r="F196" s="85"/>
      <c r="G196" s="79"/>
      <c r="H196" s="79"/>
      <c r="I196" s="79"/>
      <c r="J196" s="79"/>
    </row>
    <row r="197" ht="14.25" customHeight="1">
      <c r="A197" s="79"/>
      <c r="B197" s="79"/>
      <c r="C197" s="138"/>
      <c r="D197" s="138"/>
      <c r="E197" s="121"/>
      <c r="F197" s="85"/>
      <c r="G197" s="79"/>
      <c r="H197" s="79"/>
      <c r="I197" s="79"/>
      <c r="J197" s="79"/>
    </row>
    <row r="198" ht="14.25" customHeight="1">
      <c r="A198" s="79"/>
      <c r="B198" s="79"/>
      <c r="C198" s="138"/>
      <c r="D198" s="138"/>
      <c r="E198" s="121"/>
      <c r="F198" s="85"/>
      <c r="G198" s="79"/>
      <c r="H198" s="79"/>
      <c r="I198" s="79"/>
      <c r="J198" s="79"/>
    </row>
    <row r="199" ht="14.25" customHeight="1">
      <c r="A199" s="79"/>
      <c r="B199" s="79"/>
      <c r="C199" s="138"/>
      <c r="D199" s="138"/>
      <c r="E199" s="121"/>
      <c r="F199" s="85"/>
      <c r="G199" s="79"/>
      <c r="H199" s="79"/>
      <c r="I199" s="79"/>
      <c r="J199" s="79"/>
    </row>
    <row r="200" ht="14.25" customHeight="1">
      <c r="A200" s="79"/>
      <c r="B200" s="79"/>
      <c r="C200" s="138"/>
      <c r="D200" s="138"/>
      <c r="E200" s="121"/>
      <c r="F200" s="85"/>
      <c r="G200" s="79"/>
      <c r="H200" s="79"/>
      <c r="I200" s="79"/>
      <c r="J200" s="79"/>
    </row>
    <row r="201" ht="14.25" customHeight="1">
      <c r="A201" s="79"/>
      <c r="B201" s="79"/>
      <c r="C201" s="138"/>
      <c r="D201" s="138"/>
      <c r="E201" s="121"/>
      <c r="F201" s="85"/>
      <c r="G201" s="79"/>
      <c r="H201" s="79"/>
      <c r="I201" s="79"/>
      <c r="J201" s="79"/>
    </row>
    <row r="202" ht="14.25" customHeight="1">
      <c r="A202" s="79"/>
      <c r="B202" s="79"/>
      <c r="C202" s="138"/>
      <c r="D202" s="138"/>
      <c r="E202" s="121"/>
      <c r="F202" s="85"/>
      <c r="G202" s="79"/>
      <c r="H202" s="79"/>
      <c r="I202" s="79"/>
      <c r="J202" s="79"/>
    </row>
    <row r="203" ht="14.25" customHeight="1">
      <c r="A203" s="79"/>
      <c r="B203" s="79"/>
      <c r="C203" s="138"/>
      <c r="D203" s="138"/>
      <c r="E203" s="121"/>
      <c r="F203" s="85"/>
      <c r="G203" s="79"/>
      <c r="H203" s="79"/>
      <c r="I203" s="79"/>
      <c r="J203" s="79"/>
    </row>
    <row r="204" ht="14.25" customHeight="1">
      <c r="A204" s="79"/>
      <c r="B204" s="79"/>
      <c r="C204" s="138"/>
      <c r="D204" s="138"/>
      <c r="E204" s="121"/>
      <c r="F204" s="85"/>
      <c r="G204" s="79"/>
      <c r="H204" s="79"/>
      <c r="I204" s="79"/>
      <c r="J204" s="79"/>
    </row>
    <row r="205" ht="14.25" customHeight="1">
      <c r="A205" s="79"/>
      <c r="B205" s="79"/>
      <c r="C205" s="138"/>
      <c r="D205" s="138"/>
      <c r="E205" s="121"/>
      <c r="F205" s="85"/>
      <c r="G205" s="79"/>
      <c r="H205" s="79"/>
      <c r="I205" s="79"/>
      <c r="J205" s="79"/>
    </row>
    <row r="206" ht="14.25" customHeight="1">
      <c r="A206" s="79"/>
      <c r="B206" s="79"/>
      <c r="C206" s="138"/>
      <c r="D206" s="138"/>
      <c r="E206" s="121"/>
      <c r="F206" s="85"/>
      <c r="G206" s="79"/>
      <c r="H206" s="79"/>
      <c r="I206" s="79"/>
      <c r="J206" s="79"/>
    </row>
    <row r="207" ht="14.25" customHeight="1">
      <c r="A207" s="79"/>
      <c r="B207" s="79"/>
      <c r="C207" s="138"/>
      <c r="D207" s="138"/>
      <c r="E207" s="121"/>
      <c r="F207" s="85"/>
      <c r="G207" s="79"/>
      <c r="H207" s="79"/>
      <c r="I207" s="79"/>
      <c r="J207" s="79"/>
    </row>
    <row r="208" ht="14.25" customHeight="1">
      <c r="A208" s="79"/>
      <c r="B208" s="79"/>
      <c r="C208" s="138"/>
      <c r="D208" s="138"/>
      <c r="E208" s="121"/>
      <c r="F208" s="85"/>
      <c r="G208" s="79"/>
      <c r="H208" s="79"/>
      <c r="I208" s="79"/>
      <c r="J208" s="79"/>
    </row>
    <row r="209" ht="14.25" customHeight="1">
      <c r="A209" s="79"/>
      <c r="B209" s="79"/>
      <c r="C209" s="138"/>
      <c r="D209" s="138"/>
      <c r="E209" s="121"/>
      <c r="F209" s="85"/>
      <c r="G209" s="79"/>
      <c r="H209" s="79"/>
      <c r="I209" s="79"/>
      <c r="J209" s="79"/>
    </row>
    <row r="210" ht="14.25" customHeight="1">
      <c r="A210" s="79"/>
      <c r="B210" s="79"/>
      <c r="C210" s="138"/>
      <c r="D210" s="138"/>
      <c r="E210" s="121"/>
      <c r="F210" s="85"/>
      <c r="G210" s="79"/>
      <c r="H210" s="79"/>
      <c r="I210" s="79"/>
      <c r="J210" s="79"/>
    </row>
    <row r="211" ht="14.25" customHeight="1">
      <c r="A211" s="79"/>
      <c r="B211" s="79"/>
      <c r="C211" s="138"/>
      <c r="D211" s="138"/>
      <c r="E211" s="121"/>
      <c r="F211" s="85"/>
      <c r="G211" s="79"/>
      <c r="H211" s="79"/>
      <c r="I211" s="79"/>
      <c r="J211" s="79"/>
    </row>
    <row r="212" ht="14.25" customHeight="1">
      <c r="A212" s="79"/>
      <c r="B212" s="79"/>
      <c r="C212" s="138"/>
      <c r="D212" s="138"/>
      <c r="E212" s="121"/>
      <c r="F212" s="85"/>
      <c r="G212" s="79"/>
      <c r="H212" s="79"/>
      <c r="I212" s="79"/>
      <c r="J212" s="79"/>
    </row>
    <row r="213" ht="14.25" customHeight="1">
      <c r="A213" s="79"/>
      <c r="B213" s="79"/>
      <c r="C213" s="138"/>
      <c r="D213" s="138"/>
      <c r="E213" s="121"/>
      <c r="F213" s="85"/>
      <c r="G213" s="79"/>
      <c r="H213" s="79"/>
      <c r="I213" s="79"/>
      <c r="J213" s="79"/>
    </row>
    <row r="214" ht="14.25" customHeight="1">
      <c r="A214" s="79"/>
      <c r="B214" s="79"/>
      <c r="C214" s="138"/>
      <c r="D214" s="138"/>
      <c r="E214" s="121"/>
      <c r="F214" s="85"/>
      <c r="G214" s="79"/>
      <c r="H214" s="79"/>
      <c r="I214" s="79"/>
      <c r="J214" s="79"/>
    </row>
    <row r="215" ht="14.25" customHeight="1">
      <c r="A215" s="79"/>
      <c r="B215" s="79"/>
      <c r="C215" s="138"/>
      <c r="D215" s="138"/>
      <c r="E215" s="121"/>
      <c r="F215" s="85"/>
      <c r="G215" s="79"/>
      <c r="H215" s="79"/>
      <c r="I215" s="79"/>
      <c r="J215" s="79"/>
    </row>
    <row r="216" ht="14.25" customHeight="1">
      <c r="A216" s="79"/>
      <c r="B216" s="79"/>
      <c r="C216" s="138"/>
      <c r="D216" s="138"/>
      <c r="E216" s="121"/>
      <c r="F216" s="85"/>
      <c r="G216" s="79"/>
      <c r="H216" s="79"/>
      <c r="I216" s="79"/>
      <c r="J216" s="79"/>
    </row>
    <row r="217" ht="14.25" customHeight="1">
      <c r="A217" s="79"/>
      <c r="B217" s="79"/>
      <c r="C217" s="138"/>
      <c r="D217" s="138"/>
      <c r="E217" s="121"/>
      <c r="F217" s="85"/>
      <c r="G217" s="79"/>
      <c r="H217" s="79"/>
      <c r="I217" s="79"/>
      <c r="J217" s="79"/>
    </row>
    <row r="218" ht="14.25" customHeight="1">
      <c r="A218" s="79"/>
      <c r="B218" s="79"/>
      <c r="C218" s="138"/>
      <c r="D218" s="138"/>
      <c r="E218" s="121"/>
      <c r="F218" s="85"/>
      <c r="G218" s="79"/>
      <c r="H218" s="79"/>
      <c r="I218" s="79"/>
      <c r="J218" s="79"/>
    </row>
    <row r="219" ht="14.25" customHeight="1">
      <c r="A219" s="79"/>
      <c r="B219" s="79"/>
      <c r="C219" s="138"/>
      <c r="D219" s="138"/>
      <c r="E219" s="121"/>
      <c r="F219" s="85"/>
      <c r="G219" s="79"/>
      <c r="H219" s="79"/>
      <c r="I219" s="79"/>
      <c r="J219" s="79"/>
    </row>
    <row r="220" ht="14.25" customHeight="1">
      <c r="A220" s="79"/>
      <c r="B220" s="79"/>
      <c r="C220" s="138"/>
      <c r="D220" s="138"/>
      <c r="E220" s="121"/>
      <c r="F220" s="85"/>
      <c r="G220" s="79"/>
      <c r="H220" s="79"/>
      <c r="I220" s="79"/>
      <c r="J220" s="79"/>
    </row>
    <row r="221" ht="14.25" customHeight="1">
      <c r="A221" s="79"/>
      <c r="B221" s="79"/>
      <c r="C221" s="138"/>
      <c r="D221" s="138"/>
      <c r="E221" s="121"/>
      <c r="F221" s="85"/>
      <c r="G221" s="79"/>
      <c r="H221" s="79"/>
      <c r="I221" s="79"/>
      <c r="J221" s="79"/>
    </row>
    <row r="222" ht="14.25" customHeight="1">
      <c r="A222" s="79"/>
      <c r="B222" s="79"/>
      <c r="C222" s="138"/>
      <c r="D222" s="138"/>
      <c r="E222" s="121"/>
      <c r="F222" s="85"/>
      <c r="G222" s="79"/>
      <c r="H222" s="79"/>
      <c r="I222" s="79"/>
      <c r="J222" s="79"/>
    </row>
    <row r="223" ht="14.25" customHeight="1">
      <c r="A223" s="79"/>
      <c r="B223" s="79"/>
      <c r="C223" s="138"/>
      <c r="D223" s="138"/>
      <c r="E223" s="121"/>
      <c r="F223" s="85"/>
      <c r="G223" s="79"/>
      <c r="H223" s="79"/>
      <c r="I223" s="79"/>
      <c r="J223" s="79"/>
    </row>
    <row r="224" ht="14.25" customHeight="1">
      <c r="A224" s="79"/>
      <c r="B224" s="79"/>
      <c r="C224" s="138"/>
      <c r="D224" s="138"/>
      <c r="E224" s="121"/>
      <c r="F224" s="85"/>
      <c r="G224" s="79"/>
      <c r="H224" s="79"/>
      <c r="I224" s="79"/>
      <c r="J224" s="79"/>
    </row>
    <row r="225" ht="14.25" customHeight="1">
      <c r="A225" s="79"/>
      <c r="B225" s="79"/>
      <c r="C225" s="138"/>
      <c r="D225" s="138"/>
      <c r="E225" s="121"/>
      <c r="F225" s="85"/>
      <c r="G225" s="79"/>
      <c r="H225" s="79"/>
      <c r="I225" s="79"/>
      <c r="J225" s="79"/>
    </row>
    <row r="226" ht="14.25" customHeight="1">
      <c r="A226" s="79"/>
      <c r="B226" s="79"/>
      <c r="C226" s="138"/>
      <c r="D226" s="138"/>
      <c r="E226" s="121"/>
      <c r="F226" s="85"/>
      <c r="G226" s="79"/>
      <c r="H226" s="79"/>
      <c r="I226" s="79"/>
      <c r="J226" s="79"/>
    </row>
    <row r="227" ht="14.25" customHeight="1">
      <c r="A227" s="79"/>
      <c r="B227" s="79"/>
      <c r="C227" s="138"/>
      <c r="D227" s="138"/>
      <c r="E227" s="121"/>
      <c r="F227" s="85"/>
      <c r="G227" s="79"/>
      <c r="H227" s="79"/>
      <c r="I227" s="79"/>
      <c r="J227" s="79"/>
    </row>
    <row r="228" ht="14.25" customHeight="1">
      <c r="A228" s="79"/>
      <c r="B228" s="79"/>
      <c r="C228" s="138"/>
      <c r="D228" s="138"/>
      <c r="E228" s="121"/>
      <c r="F228" s="85"/>
      <c r="G228" s="79"/>
      <c r="H228" s="79"/>
      <c r="I228" s="79"/>
      <c r="J228" s="79"/>
    </row>
    <row r="229" ht="14.25" customHeight="1">
      <c r="A229" s="79"/>
      <c r="B229" s="79"/>
      <c r="C229" s="138"/>
      <c r="D229" s="138"/>
      <c r="E229" s="121"/>
      <c r="F229" s="85"/>
      <c r="G229" s="79"/>
      <c r="H229" s="79"/>
      <c r="I229" s="79"/>
      <c r="J229" s="79"/>
    </row>
    <row r="230" ht="14.25" customHeight="1">
      <c r="A230" s="79"/>
      <c r="B230" s="79"/>
      <c r="C230" s="138"/>
      <c r="D230" s="138"/>
      <c r="E230" s="121"/>
      <c r="F230" s="85"/>
      <c r="G230" s="79"/>
      <c r="H230" s="79"/>
      <c r="I230" s="79"/>
      <c r="J230" s="79"/>
    </row>
    <row r="231" ht="14.25" customHeight="1">
      <c r="A231" s="79"/>
      <c r="B231" s="79"/>
      <c r="C231" s="138"/>
      <c r="D231" s="138"/>
      <c r="E231" s="121"/>
      <c r="F231" s="85"/>
      <c r="G231" s="79"/>
      <c r="H231" s="79"/>
      <c r="I231" s="79"/>
      <c r="J231" s="79"/>
    </row>
    <row r="232" ht="14.25" customHeight="1">
      <c r="A232" s="79"/>
      <c r="B232" s="79"/>
      <c r="C232" s="138"/>
      <c r="D232" s="138"/>
      <c r="E232" s="121"/>
      <c r="F232" s="85"/>
      <c r="G232" s="79"/>
      <c r="H232" s="79"/>
      <c r="I232" s="79"/>
      <c r="J232" s="79"/>
    </row>
    <row r="233" ht="14.25" customHeight="1">
      <c r="A233" s="79"/>
      <c r="B233" s="79"/>
      <c r="C233" s="138"/>
      <c r="D233" s="138"/>
      <c r="E233" s="121"/>
      <c r="F233" s="85"/>
      <c r="G233" s="79"/>
      <c r="H233" s="79"/>
      <c r="I233" s="79"/>
      <c r="J233" s="79"/>
    </row>
    <row r="234" ht="14.25" customHeight="1">
      <c r="A234" s="79"/>
      <c r="B234" s="79"/>
      <c r="C234" s="138"/>
      <c r="D234" s="138"/>
      <c r="E234" s="121"/>
      <c r="F234" s="85"/>
      <c r="G234" s="79"/>
      <c r="H234" s="79"/>
      <c r="I234" s="79"/>
      <c r="J234" s="79"/>
    </row>
    <row r="235" ht="14.25" customHeight="1">
      <c r="A235" s="79"/>
      <c r="B235" s="79"/>
      <c r="C235" s="138"/>
      <c r="D235" s="138"/>
      <c r="E235" s="121"/>
      <c r="F235" s="85"/>
      <c r="G235" s="79"/>
      <c r="H235" s="79"/>
      <c r="I235" s="79"/>
      <c r="J235" s="79"/>
    </row>
    <row r="236" ht="14.25" customHeight="1">
      <c r="A236" s="79"/>
      <c r="B236" s="79"/>
      <c r="C236" s="138"/>
      <c r="D236" s="138"/>
      <c r="E236" s="121"/>
      <c r="F236" s="85"/>
      <c r="G236" s="79"/>
      <c r="H236" s="79"/>
      <c r="I236" s="79"/>
      <c r="J236" s="79"/>
    </row>
    <row r="237" ht="14.25" customHeight="1">
      <c r="A237" s="79"/>
      <c r="B237" s="79"/>
      <c r="C237" s="138"/>
      <c r="D237" s="138"/>
      <c r="E237" s="121"/>
      <c r="F237" s="85"/>
      <c r="G237" s="79"/>
      <c r="H237" s="79"/>
      <c r="I237" s="79"/>
      <c r="J237" s="79"/>
    </row>
    <row r="238" ht="14.25" customHeight="1">
      <c r="A238" s="79"/>
      <c r="B238" s="79"/>
      <c r="C238" s="138"/>
      <c r="D238" s="138"/>
      <c r="E238" s="121"/>
      <c r="F238" s="85"/>
      <c r="G238" s="79"/>
      <c r="H238" s="79"/>
      <c r="I238" s="79"/>
      <c r="J238" s="79"/>
    </row>
    <row r="239" ht="14.25" customHeight="1">
      <c r="A239" s="79"/>
      <c r="B239" s="79"/>
      <c r="C239" s="138"/>
      <c r="D239" s="138"/>
      <c r="E239" s="121"/>
      <c r="F239" s="85"/>
      <c r="G239" s="79"/>
      <c r="H239" s="79"/>
      <c r="I239" s="79"/>
      <c r="J239" s="79"/>
    </row>
    <row r="240" ht="14.25" customHeight="1">
      <c r="A240" s="79"/>
      <c r="B240" s="79"/>
      <c r="C240" s="138"/>
      <c r="D240" s="138"/>
      <c r="E240" s="121"/>
      <c r="F240" s="85"/>
      <c r="G240" s="79"/>
      <c r="H240" s="79"/>
      <c r="I240" s="79"/>
      <c r="J240" s="79"/>
    </row>
    <row r="241" ht="14.25" customHeight="1">
      <c r="A241" s="79"/>
      <c r="B241" s="79"/>
      <c r="C241" s="138"/>
      <c r="D241" s="138"/>
      <c r="E241" s="121"/>
      <c r="F241" s="85"/>
      <c r="G241" s="79"/>
      <c r="H241" s="79"/>
      <c r="I241" s="79"/>
      <c r="J241" s="79"/>
    </row>
    <row r="242" ht="14.25" customHeight="1">
      <c r="A242" s="79"/>
      <c r="B242" s="79"/>
      <c r="C242" s="138"/>
      <c r="D242" s="138"/>
      <c r="E242" s="121"/>
      <c r="F242" s="85"/>
      <c r="G242" s="79"/>
      <c r="H242" s="79"/>
      <c r="I242" s="79"/>
      <c r="J242" s="79"/>
    </row>
    <row r="243" ht="14.25" customHeight="1">
      <c r="A243" s="79"/>
      <c r="B243" s="79"/>
      <c r="C243" s="138"/>
      <c r="D243" s="138"/>
      <c r="E243" s="121"/>
      <c r="F243" s="85"/>
      <c r="G243" s="79"/>
      <c r="H243" s="79"/>
      <c r="I243" s="79"/>
      <c r="J243" s="79"/>
    </row>
    <row r="244" ht="14.25" customHeight="1">
      <c r="A244" s="79"/>
      <c r="B244" s="79"/>
      <c r="C244" s="138"/>
      <c r="D244" s="138"/>
      <c r="E244" s="121"/>
      <c r="F244" s="85"/>
      <c r="G244" s="79"/>
      <c r="H244" s="79"/>
      <c r="I244" s="79"/>
      <c r="J244" s="79"/>
    </row>
    <row r="245" ht="14.25" customHeight="1">
      <c r="A245" s="79"/>
      <c r="B245" s="79"/>
      <c r="C245" s="138"/>
      <c r="D245" s="138"/>
      <c r="E245" s="121"/>
      <c r="F245" s="85"/>
      <c r="G245" s="79"/>
      <c r="H245" s="79"/>
      <c r="I245" s="79"/>
      <c r="J245" s="79"/>
    </row>
    <row r="246" ht="14.25" customHeight="1">
      <c r="A246" s="79"/>
      <c r="B246" s="79"/>
      <c r="C246" s="138"/>
      <c r="D246" s="138"/>
      <c r="E246" s="121"/>
      <c r="F246" s="85"/>
      <c r="G246" s="79"/>
      <c r="H246" s="79"/>
      <c r="I246" s="79"/>
      <c r="J246" s="79"/>
    </row>
    <row r="247" ht="14.25" customHeight="1">
      <c r="A247" s="79"/>
      <c r="B247" s="79"/>
      <c r="C247" s="138"/>
      <c r="D247" s="138"/>
      <c r="E247" s="121"/>
      <c r="F247" s="85"/>
      <c r="G247" s="79"/>
      <c r="H247" s="79"/>
      <c r="I247" s="79"/>
      <c r="J247" s="79"/>
    </row>
    <row r="248" ht="14.25" customHeight="1">
      <c r="A248" s="79"/>
      <c r="B248" s="79"/>
      <c r="C248" s="138"/>
      <c r="D248" s="138"/>
      <c r="E248" s="121"/>
      <c r="F248" s="85"/>
      <c r="G248" s="79"/>
      <c r="H248" s="79"/>
      <c r="I248" s="79"/>
      <c r="J248" s="79"/>
    </row>
    <row r="249" ht="14.25" customHeight="1">
      <c r="A249" s="79"/>
      <c r="B249" s="79"/>
      <c r="C249" s="138"/>
      <c r="D249" s="138"/>
      <c r="E249" s="121"/>
      <c r="F249" s="85"/>
      <c r="G249" s="79"/>
      <c r="H249" s="79"/>
      <c r="I249" s="79"/>
      <c r="J249" s="79"/>
    </row>
    <row r="250" ht="14.25" customHeight="1">
      <c r="A250" s="79"/>
      <c r="B250" s="79"/>
      <c r="C250" s="138"/>
      <c r="D250" s="138"/>
      <c r="E250" s="121"/>
      <c r="F250" s="85"/>
      <c r="G250" s="79"/>
      <c r="H250" s="79"/>
      <c r="I250" s="79"/>
      <c r="J250" s="79"/>
    </row>
    <row r="251" ht="14.25" customHeight="1">
      <c r="A251" s="79"/>
      <c r="B251" s="79"/>
      <c r="C251" s="138"/>
      <c r="D251" s="138"/>
      <c r="E251" s="121"/>
      <c r="F251" s="85"/>
      <c r="G251" s="79"/>
      <c r="H251" s="79"/>
      <c r="I251" s="79"/>
      <c r="J251" s="79"/>
    </row>
    <row r="252" ht="14.25" customHeight="1">
      <c r="A252" s="79"/>
      <c r="B252" s="79"/>
      <c r="C252" s="138"/>
      <c r="D252" s="138"/>
      <c r="E252" s="121"/>
      <c r="F252" s="85"/>
      <c r="G252" s="79"/>
      <c r="H252" s="79"/>
      <c r="I252" s="79"/>
      <c r="J252" s="79"/>
    </row>
    <row r="253" ht="14.25" customHeight="1">
      <c r="A253" s="79"/>
      <c r="B253" s="79"/>
      <c r="C253" s="138"/>
      <c r="D253" s="138"/>
      <c r="E253" s="121"/>
      <c r="F253" s="85"/>
      <c r="G253" s="79"/>
      <c r="H253" s="79"/>
      <c r="I253" s="79"/>
      <c r="J253" s="79"/>
    </row>
    <row r="254" ht="14.25" customHeight="1">
      <c r="A254" s="79"/>
      <c r="B254" s="79"/>
      <c r="C254" s="138"/>
      <c r="D254" s="138"/>
      <c r="E254" s="121"/>
      <c r="F254" s="85"/>
      <c r="G254" s="79"/>
      <c r="H254" s="79"/>
      <c r="I254" s="79"/>
      <c r="J254" s="79"/>
    </row>
    <row r="255" ht="14.25" customHeight="1">
      <c r="A255" s="79"/>
      <c r="B255" s="79"/>
      <c r="C255" s="138"/>
      <c r="D255" s="138"/>
      <c r="E255" s="121"/>
      <c r="F255" s="85"/>
      <c r="G255" s="79"/>
      <c r="H255" s="79"/>
      <c r="I255" s="79"/>
      <c r="J255" s="79"/>
    </row>
    <row r="256" ht="14.25" customHeight="1">
      <c r="A256" s="79"/>
      <c r="B256" s="79"/>
      <c r="C256" s="138"/>
      <c r="D256" s="138"/>
      <c r="E256" s="121"/>
      <c r="F256" s="85"/>
      <c r="G256" s="79"/>
      <c r="H256" s="79"/>
      <c r="I256" s="79"/>
      <c r="J256" s="79"/>
    </row>
    <row r="257" ht="14.25" customHeight="1">
      <c r="A257" s="79"/>
      <c r="B257" s="79"/>
      <c r="C257" s="138"/>
      <c r="D257" s="138"/>
      <c r="E257" s="121"/>
      <c r="F257" s="85"/>
      <c r="G257" s="79"/>
      <c r="H257" s="79"/>
      <c r="I257" s="79"/>
      <c r="J257" s="79"/>
    </row>
    <row r="258" ht="14.25" customHeight="1">
      <c r="A258" s="79"/>
      <c r="B258" s="79"/>
      <c r="C258" s="138"/>
      <c r="D258" s="138"/>
      <c r="E258" s="121"/>
      <c r="F258" s="85"/>
      <c r="G258" s="79"/>
      <c r="H258" s="79"/>
      <c r="I258" s="79"/>
      <c r="J258" s="79"/>
    </row>
    <row r="259" ht="14.25" customHeight="1">
      <c r="A259" s="79"/>
      <c r="B259" s="79"/>
      <c r="C259" s="138"/>
      <c r="D259" s="138"/>
      <c r="E259" s="121"/>
      <c r="F259" s="85"/>
      <c r="G259" s="79"/>
      <c r="H259" s="79"/>
      <c r="I259" s="79"/>
      <c r="J259" s="79"/>
    </row>
    <row r="260" ht="14.25" customHeight="1">
      <c r="A260" s="79"/>
      <c r="B260" s="79"/>
      <c r="C260" s="138"/>
      <c r="D260" s="138"/>
      <c r="E260" s="121"/>
      <c r="F260" s="85"/>
      <c r="G260" s="79"/>
      <c r="H260" s="79"/>
      <c r="I260" s="79"/>
      <c r="J260" s="79"/>
    </row>
    <row r="261" ht="14.25" customHeight="1">
      <c r="A261" s="79"/>
      <c r="B261" s="79"/>
      <c r="C261" s="138"/>
      <c r="D261" s="138"/>
      <c r="E261" s="121"/>
      <c r="F261" s="85"/>
      <c r="G261" s="79"/>
      <c r="H261" s="79"/>
      <c r="I261" s="79"/>
      <c r="J261" s="79"/>
    </row>
    <row r="262" ht="14.25" customHeight="1">
      <c r="A262" s="79"/>
      <c r="B262" s="79"/>
      <c r="C262" s="138"/>
      <c r="D262" s="138"/>
      <c r="E262" s="121"/>
      <c r="F262" s="85"/>
      <c r="G262" s="79"/>
      <c r="H262" s="79"/>
      <c r="I262" s="79"/>
      <c r="J262" s="79"/>
    </row>
    <row r="263" ht="14.25" customHeight="1">
      <c r="A263" s="79"/>
      <c r="B263" s="79"/>
      <c r="C263" s="138"/>
      <c r="D263" s="138"/>
      <c r="E263" s="121"/>
      <c r="F263" s="85"/>
      <c r="G263" s="79"/>
      <c r="H263" s="79"/>
      <c r="I263" s="79"/>
      <c r="J263" s="79"/>
    </row>
    <row r="264" ht="14.25" customHeight="1">
      <c r="A264" s="79"/>
      <c r="B264" s="79"/>
      <c r="C264" s="138"/>
      <c r="D264" s="138"/>
      <c r="E264" s="121"/>
      <c r="F264" s="85"/>
      <c r="G264" s="79"/>
      <c r="H264" s="79"/>
      <c r="I264" s="79"/>
      <c r="J264" s="79"/>
    </row>
    <row r="265" ht="14.25" customHeight="1">
      <c r="A265" s="79"/>
      <c r="B265" s="79"/>
      <c r="C265" s="138"/>
      <c r="D265" s="138"/>
      <c r="E265" s="121"/>
      <c r="F265" s="85"/>
      <c r="G265" s="79"/>
      <c r="H265" s="79"/>
      <c r="I265" s="79"/>
      <c r="J265" s="79"/>
    </row>
    <row r="266" ht="14.25" customHeight="1">
      <c r="A266" s="79"/>
      <c r="B266" s="79"/>
      <c r="C266" s="138"/>
      <c r="D266" s="138"/>
      <c r="E266" s="121"/>
      <c r="F266" s="85"/>
      <c r="G266" s="79"/>
      <c r="H266" s="79"/>
      <c r="I266" s="79"/>
      <c r="J266" s="79"/>
    </row>
    <row r="267" ht="14.25" customHeight="1">
      <c r="A267" s="79"/>
      <c r="B267" s="79"/>
      <c r="C267" s="138"/>
      <c r="D267" s="138"/>
      <c r="E267" s="121"/>
      <c r="F267" s="85"/>
      <c r="G267" s="79"/>
      <c r="H267" s="79"/>
      <c r="I267" s="79"/>
      <c r="J267" s="79"/>
    </row>
    <row r="268" ht="14.25" customHeight="1">
      <c r="A268" s="79"/>
      <c r="B268" s="79"/>
      <c r="C268" s="138"/>
      <c r="D268" s="138"/>
      <c r="E268" s="121"/>
      <c r="F268" s="85"/>
      <c r="G268" s="79"/>
      <c r="H268" s="79"/>
      <c r="I268" s="79"/>
      <c r="J268" s="79"/>
    </row>
    <row r="269" ht="14.25" customHeight="1">
      <c r="A269" s="79"/>
      <c r="B269" s="79"/>
      <c r="C269" s="138"/>
      <c r="D269" s="138"/>
      <c r="E269" s="121"/>
      <c r="F269" s="85"/>
      <c r="G269" s="79"/>
      <c r="H269" s="79"/>
      <c r="I269" s="79"/>
      <c r="J269" s="79"/>
    </row>
    <row r="270" ht="14.25" customHeight="1">
      <c r="A270" s="79"/>
      <c r="B270" s="79"/>
      <c r="C270" s="138"/>
      <c r="D270" s="138"/>
      <c r="E270" s="121"/>
      <c r="F270" s="85"/>
      <c r="G270" s="79"/>
      <c r="H270" s="79"/>
      <c r="I270" s="79"/>
      <c r="J270" s="79"/>
    </row>
    <row r="271" ht="14.25" customHeight="1">
      <c r="A271" s="79"/>
      <c r="B271" s="79"/>
      <c r="C271" s="138"/>
      <c r="D271" s="138"/>
      <c r="E271" s="121"/>
      <c r="F271" s="85"/>
      <c r="G271" s="79"/>
      <c r="H271" s="79"/>
      <c r="I271" s="79"/>
      <c r="J271" s="79"/>
    </row>
    <row r="272" ht="14.25" customHeight="1">
      <c r="A272" s="79"/>
      <c r="B272" s="79"/>
      <c r="C272" s="138"/>
      <c r="D272" s="138"/>
      <c r="E272" s="121"/>
      <c r="F272" s="85"/>
      <c r="G272" s="79"/>
      <c r="H272" s="79"/>
      <c r="I272" s="79"/>
      <c r="J272" s="79"/>
    </row>
    <row r="273" ht="14.25" customHeight="1">
      <c r="A273" s="79"/>
      <c r="B273" s="79"/>
      <c r="C273" s="138"/>
      <c r="D273" s="138"/>
      <c r="E273" s="121"/>
      <c r="F273" s="85"/>
      <c r="G273" s="79"/>
      <c r="H273" s="79"/>
      <c r="I273" s="79"/>
      <c r="J273" s="79"/>
    </row>
    <row r="274" ht="14.25" customHeight="1">
      <c r="A274" s="79"/>
      <c r="B274" s="79"/>
      <c r="C274" s="138"/>
      <c r="D274" s="138"/>
      <c r="E274" s="121"/>
      <c r="F274" s="85"/>
      <c r="G274" s="79"/>
      <c r="H274" s="79"/>
      <c r="I274" s="79"/>
      <c r="J274" s="79"/>
    </row>
    <row r="275" ht="14.25" customHeight="1">
      <c r="A275" s="79"/>
      <c r="B275" s="79"/>
      <c r="C275" s="138"/>
      <c r="D275" s="138"/>
      <c r="E275" s="121"/>
      <c r="F275" s="85"/>
      <c r="G275" s="79"/>
      <c r="H275" s="79"/>
      <c r="I275" s="79"/>
      <c r="J275" s="79"/>
    </row>
    <row r="276" ht="14.25" customHeight="1">
      <c r="A276" s="79"/>
      <c r="B276" s="79"/>
      <c r="C276" s="138"/>
      <c r="D276" s="138"/>
      <c r="E276" s="121"/>
      <c r="F276" s="85"/>
      <c r="G276" s="79"/>
      <c r="H276" s="79"/>
      <c r="I276" s="79"/>
      <c r="J276" s="79"/>
    </row>
    <row r="277" ht="14.25" customHeight="1">
      <c r="A277" s="79"/>
      <c r="B277" s="79"/>
      <c r="C277" s="138"/>
      <c r="D277" s="138"/>
      <c r="E277" s="121"/>
      <c r="F277" s="85"/>
      <c r="G277" s="79"/>
      <c r="H277" s="79"/>
      <c r="I277" s="79"/>
      <c r="J277" s="79"/>
    </row>
    <row r="278" ht="14.25" customHeight="1">
      <c r="A278" s="79"/>
      <c r="B278" s="79"/>
      <c r="C278" s="138"/>
      <c r="D278" s="138"/>
      <c r="E278" s="121"/>
      <c r="F278" s="85"/>
      <c r="G278" s="79"/>
      <c r="H278" s="79"/>
      <c r="I278" s="79"/>
      <c r="J278" s="79"/>
    </row>
    <row r="279" ht="14.25" customHeight="1">
      <c r="A279" s="79"/>
      <c r="B279" s="79"/>
      <c r="C279" s="138"/>
      <c r="D279" s="138"/>
      <c r="E279" s="121"/>
      <c r="F279" s="85"/>
      <c r="G279" s="79"/>
      <c r="H279" s="79"/>
      <c r="I279" s="79"/>
      <c r="J279" s="79"/>
    </row>
    <row r="280" ht="14.25" customHeight="1">
      <c r="A280" s="79"/>
      <c r="B280" s="79"/>
      <c r="C280" s="138"/>
      <c r="D280" s="138"/>
      <c r="E280" s="121"/>
      <c r="F280" s="85"/>
      <c r="G280" s="79"/>
      <c r="H280" s="79"/>
      <c r="I280" s="79"/>
      <c r="J280" s="79"/>
    </row>
    <row r="281" ht="14.25" customHeight="1">
      <c r="A281" s="79"/>
      <c r="B281" s="79"/>
      <c r="C281" s="138"/>
      <c r="D281" s="138"/>
      <c r="E281" s="121"/>
      <c r="F281" s="85"/>
      <c r="G281" s="79"/>
      <c r="H281" s="79"/>
      <c r="I281" s="79"/>
      <c r="J281" s="79"/>
    </row>
    <row r="282" ht="14.25" customHeight="1">
      <c r="A282" s="79"/>
      <c r="B282" s="79"/>
      <c r="C282" s="138"/>
      <c r="D282" s="138"/>
      <c r="E282" s="121"/>
      <c r="F282" s="85"/>
      <c r="G282" s="79"/>
      <c r="H282" s="79"/>
      <c r="I282" s="79"/>
      <c r="J282" s="79"/>
    </row>
    <row r="283" ht="14.25" customHeight="1">
      <c r="A283" s="79"/>
      <c r="B283" s="79"/>
      <c r="C283" s="138"/>
      <c r="D283" s="138"/>
      <c r="E283" s="121"/>
      <c r="F283" s="85"/>
      <c r="G283" s="79"/>
      <c r="H283" s="79"/>
      <c r="I283" s="79"/>
      <c r="J283" s="79"/>
    </row>
    <row r="284" ht="14.25" customHeight="1">
      <c r="A284" s="79"/>
      <c r="B284" s="79"/>
      <c r="C284" s="138"/>
      <c r="D284" s="138"/>
      <c r="E284" s="121"/>
      <c r="F284" s="85"/>
      <c r="G284" s="79"/>
      <c r="H284" s="79"/>
      <c r="I284" s="79"/>
      <c r="J284" s="79"/>
    </row>
    <row r="285" ht="14.25" customHeight="1">
      <c r="A285" s="79"/>
      <c r="B285" s="79"/>
      <c r="C285" s="138"/>
      <c r="D285" s="138"/>
      <c r="E285" s="121"/>
      <c r="F285" s="85"/>
      <c r="G285" s="79"/>
      <c r="H285" s="79"/>
      <c r="I285" s="79"/>
      <c r="J285" s="79"/>
    </row>
    <row r="286" ht="14.25" customHeight="1">
      <c r="A286" s="79"/>
      <c r="B286" s="79"/>
      <c r="C286" s="138"/>
      <c r="D286" s="138"/>
      <c r="E286" s="121"/>
      <c r="F286" s="85"/>
      <c r="G286" s="79"/>
      <c r="H286" s="79"/>
      <c r="I286" s="79"/>
      <c r="J286" s="79"/>
    </row>
    <row r="287" ht="14.25" customHeight="1">
      <c r="A287" s="79"/>
      <c r="B287" s="79"/>
      <c r="C287" s="138"/>
      <c r="D287" s="138"/>
      <c r="E287" s="121"/>
      <c r="F287" s="85"/>
      <c r="G287" s="79"/>
      <c r="H287" s="79"/>
      <c r="I287" s="79"/>
      <c r="J287" s="79"/>
    </row>
    <row r="288" ht="14.25" customHeight="1">
      <c r="A288" s="79"/>
      <c r="B288" s="79"/>
      <c r="C288" s="138"/>
      <c r="D288" s="138"/>
      <c r="E288" s="121"/>
      <c r="F288" s="85"/>
      <c r="G288" s="79"/>
      <c r="H288" s="79"/>
      <c r="I288" s="79"/>
      <c r="J288" s="79"/>
    </row>
    <row r="289" ht="14.25" customHeight="1">
      <c r="A289" s="79"/>
      <c r="B289" s="79"/>
      <c r="C289" s="138"/>
      <c r="D289" s="138"/>
      <c r="E289" s="121"/>
      <c r="F289" s="85"/>
      <c r="G289" s="79"/>
      <c r="H289" s="79"/>
      <c r="I289" s="79"/>
      <c r="J289" s="79"/>
    </row>
    <row r="290" ht="14.25" customHeight="1">
      <c r="A290" s="79"/>
      <c r="B290" s="79"/>
      <c r="C290" s="138"/>
      <c r="D290" s="138"/>
      <c r="E290" s="121"/>
      <c r="F290" s="85"/>
      <c r="G290" s="79"/>
      <c r="H290" s="79"/>
      <c r="I290" s="79"/>
      <c r="J290" s="79"/>
    </row>
    <row r="291" ht="14.25" customHeight="1">
      <c r="A291" s="79"/>
      <c r="B291" s="79"/>
      <c r="C291" s="138"/>
      <c r="D291" s="138"/>
      <c r="E291" s="121"/>
      <c r="F291" s="85"/>
      <c r="G291" s="79"/>
      <c r="H291" s="79"/>
      <c r="I291" s="79"/>
      <c r="J291" s="79"/>
    </row>
    <row r="292" ht="14.25" customHeight="1">
      <c r="A292" s="79"/>
      <c r="B292" s="79"/>
      <c r="C292" s="138"/>
      <c r="D292" s="138"/>
      <c r="E292" s="121"/>
      <c r="F292" s="85"/>
      <c r="G292" s="79"/>
      <c r="H292" s="79"/>
      <c r="I292" s="79"/>
      <c r="J292" s="79"/>
    </row>
    <row r="293" ht="14.25" customHeight="1">
      <c r="A293" s="79"/>
      <c r="B293" s="79"/>
      <c r="C293" s="138"/>
      <c r="D293" s="138"/>
      <c r="E293" s="121"/>
      <c r="F293" s="85"/>
      <c r="G293" s="79"/>
      <c r="H293" s="79"/>
      <c r="I293" s="79"/>
      <c r="J293" s="79"/>
    </row>
    <row r="294" ht="14.25" customHeight="1">
      <c r="A294" s="79"/>
      <c r="B294" s="79"/>
      <c r="C294" s="138"/>
      <c r="D294" s="138"/>
      <c r="E294" s="121"/>
      <c r="F294" s="85"/>
      <c r="G294" s="79"/>
      <c r="H294" s="79"/>
      <c r="I294" s="79"/>
      <c r="J294" s="79"/>
    </row>
    <row r="295" ht="14.25" customHeight="1">
      <c r="A295" s="79"/>
      <c r="B295" s="79"/>
      <c r="C295" s="138"/>
      <c r="D295" s="138"/>
      <c r="E295" s="121"/>
      <c r="F295" s="85"/>
      <c r="G295" s="79"/>
      <c r="H295" s="79"/>
      <c r="I295" s="79"/>
      <c r="J295" s="79"/>
    </row>
    <row r="296" ht="14.25" customHeight="1">
      <c r="A296" s="79"/>
      <c r="B296" s="79"/>
      <c r="C296" s="138"/>
      <c r="D296" s="138"/>
      <c r="E296" s="121"/>
      <c r="F296" s="85"/>
      <c r="G296" s="79"/>
      <c r="H296" s="79"/>
      <c r="I296" s="79"/>
      <c r="J296" s="79"/>
    </row>
    <row r="297" ht="14.25" customHeight="1">
      <c r="A297" s="79"/>
      <c r="B297" s="79"/>
      <c r="C297" s="138"/>
      <c r="D297" s="138"/>
      <c r="E297" s="121"/>
      <c r="F297" s="85"/>
      <c r="G297" s="79"/>
      <c r="H297" s="79"/>
      <c r="I297" s="79"/>
      <c r="J297" s="79"/>
    </row>
    <row r="298" ht="14.25" customHeight="1">
      <c r="A298" s="79"/>
      <c r="B298" s="79"/>
      <c r="C298" s="138"/>
      <c r="D298" s="138"/>
      <c r="E298" s="121"/>
      <c r="F298" s="85"/>
      <c r="G298" s="79"/>
      <c r="H298" s="79"/>
      <c r="I298" s="79"/>
      <c r="J298" s="79"/>
    </row>
    <row r="299" ht="14.25" customHeight="1">
      <c r="A299" s="79"/>
      <c r="B299" s="79"/>
      <c r="C299" s="138"/>
      <c r="D299" s="138"/>
      <c r="E299" s="121"/>
      <c r="F299" s="85"/>
      <c r="G299" s="79"/>
      <c r="H299" s="79"/>
      <c r="I299" s="79"/>
      <c r="J299" s="79"/>
    </row>
    <row r="300" ht="14.25" customHeight="1">
      <c r="A300" s="79"/>
      <c r="B300" s="79"/>
      <c r="C300" s="138"/>
      <c r="D300" s="138"/>
      <c r="E300" s="121"/>
      <c r="F300" s="85"/>
      <c r="G300" s="79"/>
      <c r="H300" s="79"/>
      <c r="I300" s="79"/>
      <c r="J300" s="79"/>
    </row>
    <row r="301" ht="14.25" customHeight="1">
      <c r="A301" s="79"/>
      <c r="B301" s="79"/>
      <c r="C301" s="138"/>
      <c r="D301" s="138"/>
      <c r="E301" s="121"/>
      <c r="F301" s="85"/>
      <c r="G301" s="79"/>
      <c r="H301" s="79"/>
      <c r="I301" s="79"/>
      <c r="J301" s="79"/>
    </row>
    <row r="302" ht="14.25" customHeight="1">
      <c r="A302" s="79"/>
      <c r="B302" s="79"/>
      <c r="C302" s="138"/>
      <c r="D302" s="138"/>
      <c r="E302" s="121"/>
      <c r="F302" s="85"/>
      <c r="G302" s="79"/>
      <c r="H302" s="79"/>
      <c r="I302" s="79"/>
      <c r="J302" s="79"/>
    </row>
    <row r="303" ht="14.25" customHeight="1">
      <c r="A303" s="79"/>
      <c r="B303" s="79"/>
      <c r="C303" s="138"/>
      <c r="D303" s="138"/>
      <c r="E303" s="121"/>
      <c r="F303" s="85"/>
      <c r="G303" s="79"/>
      <c r="H303" s="79"/>
      <c r="I303" s="79"/>
      <c r="J303" s="79"/>
    </row>
    <row r="304" ht="14.25" customHeight="1">
      <c r="A304" s="79"/>
      <c r="B304" s="79"/>
      <c r="C304" s="138"/>
      <c r="D304" s="138"/>
      <c r="E304" s="121"/>
      <c r="F304" s="85"/>
      <c r="G304" s="79"/>
      <c r="H304" s="79"/>
      <c r="I304" s="79"/>
      <c r="J304" s="79"/>
    </row>
    <row r="305" ht="14.25" customHeight="1">
      <c r="A305" s="79"/>
      <c r="B305" s="79"/>
      <c r="C305" s="138"/>
      <c r="D305" s="138"/>
      <c r="E305" s="121"/>
      <c r="F305" s="85"/>
      <c r="G305" s="79"/>
      <c r="H305" s="79"/>
      <c r="I305" s="79"/>
      <c r="J305" s="79"/>
    </row>
    <row r="306" ht="14.25" customHeight="1">
      <c r="A306" s="79"/>
      <c r="B306" s="79"/>
      <c r="C306" s="138"/>
      <c r="D306" s="138"/>
      <c r="E306" s="121"/>
      <c r="F306" s="85"/>
      <c r="G306" s="79"/>
      <c r="H306" s="79"/>
      <c r="I306" s="79"/>
      <c r="J306" s="79"/>
    </row>
    <row r="307" ht="14.25" customHeight="1">
      <c r="A307" s="79"/>
      <c r="B307" s="79"/>
      <c r="C307" s="138"/>
      <c r="D307" s="138"/>
      <c r="E307" s="121"/>
      <c r="F307" s="85"/>
      <c r="G307" s="79"/>
      <c r="H307" s="79"/>
      <c r="I307" s="79"/>
      <c r="J307" s="79"/>
    </row>
    <row r="308" ht="14.25" customHeight="1">
      <c r="A308" s="79"/>
      <c r="B308" s="79"/>
      <c r="C308" s="138"/>
      <c r="D308" s="138"/>
      <c r="E308" s="121"/>
      <c r="F308" s="85"/>
      <c r="G308" s="79"/>
      <c r="H308" s="79"/>
      <c r="I308" s="79"/>
      <c r="J308" s="79"/>
    </row>
    <row r="309" ht="14.25" customHeight="1">
      <c r="A309" s="79"/>
      <c r="B309" s="79"/>
      <c r="C309" s="138"/>
      <c r="D309" s="138"/>
      <c r="E309" s="121"/>
      <c r="F309" s="85"/>
      <c r="G309" s="79"/>
      <c r="H309" s="79"/>
      <c r="I309" s="79"/>
      <c r="J309" s="79"/>
    </row>
    <row r="310" ht="14.25" customHeight="1">
      <c r="A310" s="79"/>
      <c r="B310" s="79"/>
      <c r="C310" s="138"/>
      <c r="D310" s="138"/>
      <c r="E310" s="121"/>
      <c r="F310" s="85"/>
      <c r="G310" s="79"/>
      <c r="H310" s="79"/>
      <c r="I310" s="79"/>
      <c r="J310" s="79"/>
    </row>
    <row r="311" ht="14.25" customHeight="1">
      <c r="A311" s="79"/>
      <c r="B311" s="79"/>
      <c r="C311" s="138"/>
      <c r="D311" s="138"/>
      <c r="E311" s="121"/>
      <c r="F311" s="85"/>
      <c r="G311" s="79"/>
      <c r="H311" s="79"/>
      <c r="I311" s="79"/>
      <c r="J311" s="79"/>
    </row>
    <row r="312" ht="14.25" customHeight="1">
      <c r="A312" s="79"/>
      <c r="B312" s="79"/>
      <c r="C312" s="138"/>
      <c r="D312" s="138"/>
      <c r="E312" s="121"/>
      <c r="F312" s="85"/>
      <c r="G312" s="79"/>
      <c r="H312" s="79"/>
      <c r="I312" s="79"/>
      <c r="J312" s="79"/>
    </row>
    <row r="313" ht="14.25" customHeight="1">
      <c r="A313" s="79"/>
      <c r="B313" s="79"/>
      <c r="C313" s="138"/>
      <c r="D313" s="138"/>
      <c r="E313" s="121"/>
      <c r="F313" s="85"/>
      <c r="G313" s="79"/>
      <c r="H313" s="79"/>
      <c r="I313" s="79"/>
      <c r="J313" s="79"/>
    </row>
    <row r="314" ht="14.25" customHeight="1">
      <c r="A314" s="79"/>
      <c r="B314" s="79"/>
      <c r="C314" s="138"/>
      <c r="D314" s="138"/>
      <c r="E314" s="121"/>
      <c r="F314" s="85"/>
      <c r="G314" s="79"/>
      <c r="H314" s="79"/>
      <c r="I314" s="79"/>
      <c r="J314" s="79"/>
    </row>
    <row r="315" ht="14.25" customHeight="1">
      <c r="A315" s="79"/>
      <c r="B315" s="79"/>
      <c r="C315" s="138"/>
      <c r="D315" s="138"/>
      <c r="E315" s="121"/>
      <c r="F315" s="85"/>
      <c r="G315" s="79"/>
      <c r="H315" s="79"/>
      <c r="I315" s="79"/>
      <c r="J315" s="79"/>
    </row>
    <row r="316" ht="14.25" customHeight="1">
      <c r="A316" s="79"/>
      <c r="B316" s="79"/>
      <c r="C316" s="138"/>
      <c r="D316" s="138"/>
      <c r="E316" s="121"/>
      <c r="F316" s="85"/>
      <c r="G316" s="79"/>
      <c r="H316" s="79"/>
      <c r="I316" s="79"/>
      <c r="J316" s="79"/>
    </row>
    <row r="317" ht="14.25" customHeight="1">
      <c r="A317" s="79"/>
      <c r="B317" s="79"/>
      <c r="C317" s="138"/>
      <c r="D317" s="138"/>
      <c r="E317" s="121"/>
      <c r="F317" s="85"/>
      <c r="G317" s="79"/>
      <c r="H317" s="79"/>
      <c r="I317" s="79"/>
      <c r="J317" s="79"/>
    </row>
    <row r="318" ht="14.25" customHeight="1">
      <c r="A318" s="79"/>
      <c r="B318" s="79"/>
      <c r="C318" s="138"/>
      <c r="D318" s="138"/>
      <c r="E318" s="121"/>
      <c r="F318" s="85"/>
      <c r="G318" s="79"/>
      <c r="H318" s="79"/>
      <c r="I318" s="79"/>
      <c r="J318" s="79"/>
    </row>
    <row r="319" ht="14.25" customHeight="1">
      <c r="A319" s="79"/>
      <c r="B319" s="79"/>
      <c r="C319" s="138"/>
      <c r="D319" s="138"/>
      <c r="E319" s="121"/>
      <c r="F319" s="85"/>
      <c r="G319" s="79"/>
      <c r="H319" s="79"/>
      <c r="I319" s="79"/>
      <c r="J319" s="79"/>
    </row>
    <row r="320" ht="14.25" customHeight="1">
      <c r="A320" s="79"/>
      <c r="B320" s="79"/>
      <c r="C320" s="138"/>
      <c r="D320" s="138"/>
      <c r="E320" s="121"/>
      <c r="F320" s="85"/>
      <c r="G320" s="79"/>
      <c r="H320" s="79"/>
      <c r="I320" s="79"/>
      <c r="J320" s="79"/>
    </row>
    <row r="321" ht="14.25" customHeight="1">
      <c r="A321" s="79"/>
      <c r="B321" s="79"/>
      <c r="C321" s="138"/>
      <c r="D321" s="138"/>
      <c r="E321" s="121"/>
      <c r="F321" s="85"/>
      <c r="G321" s="79"/>
      <c r="H321" s="79"/>
      <c r="I321" s="79"/>
      <c r="J321" s="79"/>
    </row>
    <row r="322" ht="14.25" customHeight="1">
      <c r="A322" s="79"/>
      <c r="B322" s="79"/>
      <c r="C322" s="138"/>
      <c r="D322" s="138"/>
      <c r="E322" s="121"/>
      <c r="F322" s="85"/>
      <c r="G322" s="79"/>
      <c r="H322" s="79"/>
      <c r="I322" s="79"/>
      <c r="J322" s="79"/>
    </row>
    <row r="323" ht="14.25" customHeight="1">
      <c r="A323" s="79"/>
      <c r="B323" s="79"/>
      <c r="C323" s="138"/>
      <c r="D323" s="138"/>
      <c r="E323" s="121"/>
      <c r="F323" s="85"/>
      <c r="G323" s="79"/>
      <c r="H323" s="79"/>
      <c r="I323" s="79"/>
      <c r="J323" s="79"/>
    </row>
    <row r="324" ht="14.25" customHeight="1">
      <c r="A324" s="79"/>
      <c r="B324" s="79"/>
      <c r="C324" s="138"/>
      <c r="D324" s="138"/>
      <c r="E324" s="121"/>
      <c r="F324" s="85"/>
      <c r="G324" s="79"/>
      <c r="H324" s="79"/>
      <c r="I324" s="79"/>
      <c r="J324" s="79"/>
    </row>
    <row r="325" ht="14.25" customHeight="1">
      <c r="A325" s="79"/>
      <c r="B325" s="79"/>
      <c r="C325" s="138"/>
      <c r="D325" s="138"/>
      <c r="E325" s="121"/>
      <c r="F325" s="85"/>
      <c r="G325" s="79"/>
      <c r="H325" s="79"/>
      <c r="I325" s="79"/>
      <c r="J325" s="79"/>
    </row>
    <row r="326" ht="14.25" customHeight="1">
      <c r="A326" s="79"/>
      <c r="B326" s="79"/>
      <c r="C326" s="138"/>
      <c r="D326" s="138"/>
      <c r="E326" s="121"/>
      <c r="F326" s="85"/>
      <c r="G326" s="79"/>
      <c r="H326" s="79"/>
      <c r="I326" s="79"/>
      <c r="J326" s="79"/>
    </row>
    <row r="327" ht="14.25" customHeight="1">
      <c r="A327" s="79"/>
      <c r="B327" s="79"/>
      <c r="C327" s="138"/>
      <c r="D327" s="138"/>
      <c r="E327" s="121"/>
      <c r="F327" s="85"/>
      <c r="G327" s="79"/>
      <c r="H327" s="79"/>
      <c r="I327" s="79"/>
      <c r="J327" s="79"/>
    </row>
    <row r="328" ht="14.25" customHeight="1">
      <c r="A328" s="79"/>
      <c r="B328" s="79"/>
      <c r="C328" s="138"/>
      <c r="D328" s="138"/>
      <c r="E328" s="121"/>
      <c r="F328" s="85"/>
      <c r="G328" s="79"/>
      <c r="H328" s="79"/>
      <c r="I328" s="79"/>
      <c r="J328" s="79"/>
    </row>
    <row r="329" ht="14.25" customHeight="1">
      <c r="A329" s="79"/>
      <c r="B329" s="79"/>
      <c r="C329" s="138"/>
      <c r="D329" s="138"/>
      <c r="E329" s="121"/>
      <c r="F329" s="85"/>
      <c r="G329" s="79"/>
      <c r="H329" s="79"/>
      <c r="I329" s="79"/>
      <c r="J329" s="79"/>
    </row>
    <row r="330" ht="14.25" customHeight="1">
      <c r="A330" s="79"/>
      <c r="B330" s="79"/>
      <c r="C330" s="138"/>
      <c r="D330" s="138"/>
      <c r="E330" s="121"/>
      <c r="F330" s="85"/>
      <c r="G330" s="79"/>
      <c r="H330" s="79"/>
      <c r="I330" s="79"/>
      <c r="J330" s="79"/>
    </row>
    <row r="331" ht="14.25" customHeight="1">
      <c r="A331" s="79"/>
      <c r="B331" s="79"/>
      <c r="C331" s="138"/>
      <c r="D331" s="138"/>
      <c r="E331" s="121"/>
      <c r="F331" s="85"/>
      <c r="G331" s="79"/>
      <c r="H331" s="79"/>
      <c r="I331" s="79"/>
      <c r="J331" s="79"/>
    </row>
    <row r="332" ht="14.25" customHeight="1">
      <c r="A332" s="79"/>
      <c r="B332" s="79"/>
      <c r="C332" s="138"/>
      <c r="D332" s="138"/>
      <c r="E332" s="121"/>
      <c r="F332" s="85"/>
      <c r="G332" s="79"/>
      <c r="H332" s="79"/>
      <c r="I332" s="79"/>
      <c r="J332" s="79"/>
    </row>
    <row r="333" ht="14.25" customHeight="1">
      <c r="A333" s="79"/>
      <c r="B333" s="79"/>
      <c r="C333" s="138"/>
      <c r="D333" s="138"/>
      <c r="E333" s="121"/>
      <c r="F333" s="85"/>
      <c r="G333" s="79"/>
      <c r="H333" s="79"/>
      <c r="I333" s="79"/>
      <c r="J333" s="79"/>
    </row>
    <row r="334" ht="14.25" customHeight="1">
      <c r="A334" s="79"/>
      <c r="B334" s="79"/>
      <c r="C334" s="138"/>
      <c r="D334" s="138"/>
      <c r="E334" s="121"/>
      <c r="F334" s="85"/>
      <c r="G334" s="79"/>
      <c r="H334" s="79"/>
      <c r="I334" s="79"/>
      <c r="J334" s="79"/>
    </row>
    <row r="335" ht="14.25" customHeight="1">
      <c r="A335" s="79"/>
      <c r="B335" s="79"/>
      <c r="C335" s="138"/>
      <c r="D335" s="138"/>
      <c r="E335" s="121"/>
      <c r="F335" s="85"/>
      <c r="G335" s="79"/>
      <c r="H335" s="79"/>
      <c r="I335" s="79"/>
      <c r="J335" s="79"/>
    </row>
    <row r="336" ht="14.25" customHeight="1">
      <c r="A336" s="79"/>
      <c r="B336" s="79"/>
      <c r="C336" s="138"/>
      <c r="D336" s="138"/>
      <c r="E336" s="121"/>
      <c r="F336" s="85"/>
      <c r="G336" s="79"/>
      <c r="H336" s="79"/>
      <c r="I336" s="79"/>
      <c r="J336" s="79"/>
    </row>
    <row r="337" ht="14.25" customHeight="1">
      <c r="A337" s="79"/>
      <c r="B337" s="79"/>
      <c r="C337" s="138"/>
      <c r="D337" s="138"/>
      <c r="E337" s="121"/>
      <c r="F337" s="85"/>
      <c r="G337" s="79"/>
      <c r="H337" s="79"/>
      <c r="I337" s="79"/>
      <c r="J337" s="79"/>
    </row>
    <row r="338" ht="14.25" customHeight="1">
      <c r="A338" s="79"/>
      <c r="B338" s="79"/>
      <c r="C338" s="138"/>
      <c r="D338" s="138"/>
      <c r="E338" s="121"/>
      <c r="F338" s="85"/>
      <c r="G338" s="79"/>
      <c r="H338" s="79"/>
      <c r="I338" s="79"/>
      <c r="J338" s="79"/>
    </row>
    <row r="339" ht="14.25" customHeight="1">
      <c r="A339" s="79"/>
      <c r="B339" s="79"/>
      <c r="C339" s="138"/>
      <c r="D339" s="138"/>
      <c r="E339" s="121"/>
      <c r="F339" s="85"/>
      <c r="G339" s="79"/>
      <c r="H339" s="79"/>
      <c r="I339" s="79"/>
      <c r="J339" s="79"/>
    </row>
    <row r="340" ht="14.25" customHeight="1">
      <c r="A340" s="79"/>
      <c r="B340" s="79"/>
      <c r="C340" s="138"/>
      <c r="D340" s="138"/>
      <c r="E340" s="121"/>
      <c r="F340" s="85"/>
      <c r="G340" s="79"/>
      <c r="H340" s="79"/>
      <c r="I340" s="79"/>
      <c r="J340" s="79"/>
    </row>
    <row r="341" ht="14.25" customHeight="1">
      <c r="A341" s="79"/>
      <c r="B341" s="79"/>
      <c r="C341" s="138"/>
      <c r="D341" s="138"/>
      <c r="E341" s="121"/>
      <c r="F341" s="85"/>
      <c r="G341" s="79"/>
      <c r="H341" s="79"/>
      <c r="I341" s="79"/>
      <c r="J341" s="79"/>
    </row>
    <row r="342" ht="14.25" customHeight="1">
      <c r="A342" s="79"/>
      <c r="B342" s="79"/>
      <c r="C342" s="138"/>
      <c r="D342" s="138"/>
      <c r="E342" s="121"/>
      <c r="F342" s="85"/>
      <c r="G342" s="79"/>
      <c r="H342" s="79"/>
      <c r="I342" s="79"/>
      <c r="J342" s="79"/>
    </row>
    <row r="343" ht="14.25" customHeight="1">
      <c r="A343" s="79"/>
      <c r="B343" s="79"/>
      <c r="C343" s="138"/>
      <c r="D343" s="138"/>
      <c r="E343" s="121"/>
      <c r="F343" s="85"/>
      <c r="G343" s="79"/>
      <c r="H343" s="79"/>
      <c r="I343" s="79"/>
      <c r="J343" s="79"/>
    </row>
    <row r="344" ht="14.25" customHeight="1">
      <c r="A344" s="79"/>
      <c r="B344" s="79"/>
      <c r="C344" s="138"/>
      <c r="D344" s="138"/>
      <c r="E344" s="121"/>
      <c r="F344" s="85"/>
      <c r="G344" s="79"/>
      <c r="H344" s="79"/>
      <c r="I344" s="79"/>
      <c r="J344" s="79"/>
    </row>
    <row r="345" ht="14.25" customHeight="1">
      <c r="A345" s="79"/>
      <c r="B345" s="79"/>
      <c r="C345" s="138"/>
      <c r="D345" s="138"/>
      <c r="E345" s="121"/>
      <c r="F345" s="85"/>
      <c r="G345" s="79"/>
      <c r="H345" s="79"/>
      <c r="I345" s="79"/>
      <c r="J345" s="79"/>
    </row>
    <row r="346" ht="14.25" customHeight="1">
      <c r="A346" s="79"/>
      <c r="B346" s="79"/>
      <c r="C346" s="138"/>
      <c r="D346" s="138"/>
      <c r="E346" s="121"/>
      <c r="F346" s="85"/>
      <c r="G346" s="79"/>
      <c r="H346" s="79"/>
      <c r="I346" s="79"/>
      <c r="J346" s="79"/>
    </row>
    <row r="347" ht="14.25" customHeight="1">
      <c r="A347" s="79"/>
      <c r="B347" s="79"/>
      <c r="C347" s="138"/>
      <c r="D347" s="138"/>
      <c r="E347" s="121"/>
      <c r="F347" s="85"/>
      <c r="G347" s="79"/>
      <c r="H347" s="79"/>
      <c r="I347" s="79"/>
      <c r="J347" s="79"/>
    </row>
    <row r="348" ht="14.25" customHeight="1">
      <c r="A348" s="79"/>
      <c r="B348" s="79"/>
      <c r="C348" s="138"/>
      <c r="D348" s="138"/>
      <c r="E348" s="121"/>
      <c r="F348" s="85"/>
      <c r="G348" s="79"/>
      <c r="H348" s="79"/>
      <c r="I348" s="79"/>
      <c r="J348" s="79"/>
    </row>
    <row r="349" ht="14.25" customHeight="1">
      <c r="A349" s="79"/>
      <c r="B349" s="79"/>
      <c r="C349" s="138"/>
      <c r="D349" s="138"/>
      <c r="E349" s="121"/>
      <c r="F349" s="85"/>
      <c r="G349" s="79"/>
      <c r="H349" s="79"/>
      <c r="I349" s="79"/>
      <c r="J349" s="79"/>
    </row>
    <row r="350" ht="14.25" customHeight="1">
      <c r="A350" s="79"/>
      <c r="B350" s="79"/>
      <c r="C350" s="138"/>
      <c r="D350" s="138"/>
      <c r="E350" s="121"/>
      <c r="F350" s="85"/>
      <c r="G350" s="79"/>
      <c r="H350" s="79"/>
      <c r="I350" s="79"/>
      <c r="J350" s="79"/>
    </row>
    <row r="351" ht="14.25" customHeight="1">
      <c r="A351" s="79"/>
      <c r="B351" s="79"/>
      <c r="C351" s="138"/>
      <c r="D351" s="138"/>
      <c r="E351" s="121"/>
      <c r="F351" s="85"/>
      <c r="G351" s="79"/>
      <c r="H351" s="79"/>
      <c r="I351" s="79"/>
      <c r="J351" s="79"/>
    </row>
    <row r="352" ht="14.25" customHeight="1">
      <c r="A352" s="79"/>
      <c r="B352" s="79"/>
      <c r="C352" s="138"/>
      <c r="D352" s="138"/>
      <c r="E352" s="121"/>
      <c r="F352" s="85"/>
      <c r="G352" s="79"/>
      <c r="H352" s="79"/>
      <c r="I352" s="79"/>
      <c r="J352" s="79"/>
    </row>
    <row r="353" ht="14.25" customHeight="1">
      <c r="A353" s="79"/>
      <c r="B353" s="79"/>
      <c r="C353" s="138"/>
      <c r="D353" s="138"/>
      <c r="E353" s="121"/>
      <c r="F353" s="85"/>
      <c r="G353" s="79"/>
      <c r="H353" s="79"/>
      <c r="I353" s="79"/>
      <c r="J353" s="79"/>
    </row>
    <row r="354" ht="14.25" customHeight="1">
      <c r="A354" s="79"/>
      <c r="B354" s="79"/>
      <c r="C354" s="138"/>
      <c r="D354" s="138"/>
      <c r="E354" s="121"/>
      <c r="F354" s="85"/>
      <c r="G354" s="79"/>
      <c r="H354" s="79"/>
      <c r="I354" s="79"/>
      <c r="J354" s="79"/>
    </row>
    <row r="355" ht="14.25" customHeight="1">
      <c r="A355" s="79"/>
      <c r="B355" s="79"/>
      <c r="C355" s="138"/>
      <c r="D355" s="138"/>
      <c r="E355" s="121"/>
      <c r="F355" s="85"/>
      <c r="G355" s="79"/>
      <c r="H355" s="79"/>
      <c r="I355" s="79"/>
      <c r="J355" s="79"/>
    </row>
    <row r="356" ht="14.25" customHeight="1">
      <c r="A356" s="79"/>
      <c r="B356" s="79"/>
      <c r="C356" s="138"/>
      <c r="D356" s="138"/>
      <c r="E356" s="121"/>
      <c r="F356" s="85"/>
      <c r="G356" s="79"/>
      <c r="H356" s="79"/>
      <c r="I356" s="79"/>
      <c r="J356" s="79"/>
    </row>
    <row r="357" ht="14.25" customHeight="1">
      <c r="A357" s="79"/>
      <c r="B357" s="79"/>
      <c r="C357" s="138"/>
      <c r="D357" s="138"/>
      <c r="E357" s="121"/>
      <c r="F357" s="85"/>
      <c r="G357" s="79"/>
      <c r="H357" s="79"/>
      <c r="I357" s="79"/>
      <c r="J357" s="79"/>
    </row>
    <row r="358" ht="14.25" customHeight="1">
      <c r="A358" s="79"/>
      <c r="B358" s="79"/>
      <c r="C358" s="138"/>
      <c r="D358" s="138"/>
      <c r="E358" s="121"/>
      <c r="F358" s="85"/>
      <c r="G358" s="79"/>
      <c r="H358" s="79"/>
      <c r="I358" s="79"/>
      <c r="J358" s="79"/>
    </row>
    <row r="359" ht="14.25" customHeight="1">
      <c r="A359" s="79"/>
      <c r="B359" s="79"/>
      <c r="C359" s="138"/>
      <c r="D359" s="138"/>
      <c r="E359" s="121"/>
      <c r="F359" s="85"/>
      <c r="G359" s="79"/>
      <c r="H359" s="79"/>
      <c r="I359" s="79"/>
      <c r="J359" s="79"/>
    </row>
    <row r="360" ht="14.25" customHeight="1">
      <c r="A360" s="79"/>
      <c r="B360" s="79"/>
      <c r="C360" s="138"/>
      <c r="D360" s="138"/>
      <c r="E360" s="121"/>
      <c r="F360" s="85"/>
      <c r="G360" s="79"/>
      <c r="H360" s="79"/>
      <c r="I360" s="79"/>
      <c r="J360" s="79"/>
    </row>
    <row r="361" ht="14.25" customHeight="1">
      <c r="A361" s="79"/>
      <c r="B361" s="79"/>
      <c r="C361" s="138"/>
      <c r="D361" s="138"/>
      <c r="E361" s="121"/>
      <c r="F361" s="85"/>
      <c r="G361" s="79"/>
      <c r="H361" s="79"/>
      <c r="I361" s="79"/>
      <c r="J361" s="79"/>
    </row>
    <row r="362" ht="14.25" customHeight="1">
      <c r="A362" s="79"/>
      <c r="B362" s="79"/>
      <c r="C362" s="138"/>
      <c r="D362" s="138"/>
      <c r="E362" s="121"/>
      <c r="F362" s="85"/>
      <c r="G362" s="79"/>
      <c r="H362" s="79"/>
      <c r="I362" s="79"/>
      <c r="J362" s="79"/>
    </row>
    <row r="363" ht="14.25" customHeight="1">
      <c r="A363" s="79"/>
      <c r="B363" s="79"/>
      <c r="C363" s="138"/>
      <c r="D363" s="138"/>
      <c r="E363" s="121"/>
      <c r="F363" s="85"/>
      <c r="G363" s="79"/>
      <c r="H363" s="79"/>
      <c r="I363" s="79"/>
      <c r="J363" s="79"/>
    </row>
    <row r="364" ht="14.25" customHeight="1">
      <c r="A364" s="79"/>
      <c r="B364" s="79"/>
      <c r="C364" s="138"/>
      <c r="D364" s="138"/>
      <c r="E364" s="121"/>
      <c r="F364" s="85"/>
      <c r="G364" s="79"/>
      <c r="H364" s="79"/>
      <c r="I364" s="79"/>
      <c r="J364" s="79"/>
    </row>
    <row r="365" ht="14.25" customHeight="1">
      <c r="A365" s="79"/>
      <c r="B365" s="79"/>
      <c r="C365" s="138"/>
      <c r="D365" s="138"/>
      <c r="E365" s="121"/>
      <c r="F365" s="85"/>
      <c r="G365" s="79"/>
      <c r="H365" s="79"/>
      <c r="I365" s="79"/>
      <c r="J365" s="79"/>
    </row>
    <row r="366" ht="14.25" customHeight="1">
      <c r="A366" s="79"/>
      <c r="B366" s="79"/>
      <c r="C366" s="138"/>
      <c r="D366" s="138"/>
      <c r="E366" s="121"/>
      <c r="F366" s="85"/>
      <c r="G366" s="79"/>
      <c r="H366" s="79"/>
      <c r="I366" s="79"/>
      <c r="J366" s="79"/>
    </row>
    <row r="367" ht="14.25" customHeight="1">
      <c r="A367" s="79"/>
      <c r="B367" s="79"/>
      <c r="C367" s="138"/>
      <c r="D367" s="138"/>
      <c r="E367" s="121"/>
      <c r="F367" s="85"/>
      <c r="G367" s="79"/>
      <c r="H367" s="79"/>
      <c r="I367" s="79"/>
      <c r="J367" s="79"/>
    </row>
    <row r="368" ht="14.25" customHeight="1">
      <c r="A368" s="79"/>
      <c r="B368" s="79"/>
      <c r="C368" s="138"/>
      <c r="D368" s="138"/>
      <c r="E368" s="121"/>
      <c r="F368" s="85"/>
      <c r="G368" s="79"/>
      <c r="H368" s="79"/>
      <c r="I368" s="79"/>
      <c r="J368" s="79"/>
    </row>
    <row r="369" ht="14.25" customHeight="1">
      <c r="A369" s="79"/>
      <c r="B369" s="79"/>
      <c r="C369" s="138"/>
      <c r="D369" s="138"/>
      <c r="E369" s="121"/>
      <c r="F369" s="85"/>
      <c r="G369" s="79"/>
      <c r="H369" s="79"/>
      <c r="I369" s="79"/>
      <c r="J369" s="79"/>
    </row>
    <row r="370" ht="14.25" customHeight="1">
      <c r="A370" s="79"/>
      <c r="B370" s="79"/>
      <c r="C370" s="138"/>
      <c r="D370" s="138"/>
      <c r="E370" s="121"/>
      <c r="F370" s="85"/>
      <c r="G370" s="79"/>
      <c r="H370" s="79"/>
      <c r="I370" s="79"/>
      <c r="J370" s="79"/>
    </row>
    <row r="371" ht="14.25" customHeight="1">
      <c r="A371" s="79"/>
      <c r="B371" s="79"/>
      <c r="C371" s="138"/>
      <c r="D371" s="138"/>
      <c r="E371" s="121"/>
      <c r="F371" s="85"/>
      <c r="G371" s="79"/>
      <c r="H371" s="79"/>
      <c r="I371" s="79"/>
      <c r="J371" s="79"/>
    </row>
    <row r="372" ht="14.25" customHeight="1">
      <c r="A372" s="79"/>
      <c r="B372" s="79"/>
      <c r="C372" s="138"/>
      <c r="D372" s="138"/>
      <c r="E372" s="121"/>
      <c r="F372" s="85"/>
      <c r="G372" s="79"/>
      <c r="H372" s="79"/>
      <c r="I372" s="79"/>
      <c r="J372" s="79"/>
    </row>
    <row r="373" ht="14.25" customHeight="1">
      <c r="A373" s="79"/>
      <c r="B373" s="79"/>
      <c r="C373" s="138"/>
      <c r="D373" s="138"/>
      <c r="E373" s="121"/>
      <c r="F373" s="85"/>
      <c r="G373" s="79"/>
      <c r="H373" s="79"/>
      <c r="I373" s="79"/>
      <c r="J373" s="79"/>
    </row>
    <row r="374" ht="14.25" customHeight="1">
      <c r="A374" s="79"/>
      <c r="B374" s="79"/>
      <c r="C374" s="138"/>
      <c r="D374" s="138"/>
      <c r="E374" s="121"/>
      <c r="F374" s="85"/>
      <c r="G374" s="79"/>
      <c r="H374" s="79"/>
      <c r="I374" s="79"/>
      <c r="J374" s="79"/>
    </row>
    <row r="375" ht="14.25" customHeight="1">
      <c r="A375" s="79"/>
      <c r="B375" s="79"/>
      <c r="C375" s="138"/>
      <c r="D375" s="138"/>
      <c r="E375" s="121"/>
      <c r="F375" s="85"/>
      <c r="G375" s="79"/>
      <c r="H375" s="79"/>
      <c r="I375" s="79"/>
      <c r="J375" s="79"/>
    </row>
    <row r="376" ht="14.25" customHeight="1">
      <c r="A376" s="79"/>
      <c r="B376" s="79"/>
      <c r="C376" s="138"/>
      <c r="D376" s="138"/>
      <c r="E376" s="121"/>
      <c r="F376" s="85"/>
      <c r="G376" s="79"/>
      <c r="H376" s="79"/>
      <c r="I376" s="79"/>
      <c r="J376" s="79"/>
    </row>
    <row r="377" ht="14.25" customHeight="1">
      <c r="A377" s="79"/>
      <c r="B377" s="79"/>
      <c r="C377" s="138"/>
      <c r="D377" s="138"/>
      <c r="E377" s="121"/>
      <c r="F377" s="85"/>
      <c r="G377" s="79"/>
      <c r="H377" s="79"/>
      <c r="I377" s="79"/>
      <c r="J377" s="79"/>
    </row>
    <row r="378" ht="14.25" customHeight="1">
      <c r="A378" s="79"/>
      <c r="B378" s="79"/>
      <c r="C378" s="138"/>
      <c r="D378" s="138"/>
      <c r="E378" s="121"/>
      <c r="F378" s="85"/>
      <c r="G378" s="79"/>
      <c r="H378" s="79"/>
      <c r="I378" s="79"/>
      <c r="J378" s="79"/>
    </row>
    <row r="379" ht="14.25" customHeight="1">
      <c r="A379" s="79"/>
      <c r="B379" s="79"/>
      <c r="C379" s="138"/>
      <c r="D379" s="138"/>
      <c r="E379" s="121"/>
      <c r="F379" s="85"/>
      <c r="G379" s="79"/>
      <c r="H379" s="79"/>
      <c r="I379" s="79"/>
      <c r="J379" s="79"/>
    </row>
    <row r="380" ht="14.25" customHeight="1">
      <c r="A380" s="79"/>
      <c r="B380" s="79"/>
      <c r="C380" s="138"/>
      <c r="D380" s="138"/>
      <c r="E380" s="121"/>
      <c r="F380" s="85"/>
      <c r="G380" s="79"/>
      <c r="H380" s="79"/>
      <c r="I380" s="79"/>
      <c r="J380" s="79"/>
    </row>
    <row r="381" ht="14.25" customHeight="1">
      <c r="A381" s="79"/>
      <c r="B381" s="79"/>
      <c r="C381" s="138"/>
      <c r="D381" s="138"/>
      <c r="E381" s="121"/>
      <c r="F381" s="85"/>
      <c r="G381" s="79"/>
      <c r="H381" s="79"/>
      <c r="I381" s="79"/>
      <c r="J381" s="79"/>
    </row>
    <row r="382" ht="14.25" customHeight="1">
      <c r="A382" s="79"/>
      <c r="B382" s="79"/>
      <c r="C382" s="138"/>
      <c r="D382" s="138"/>
      <c r="E382" s="121"/>
      <c r="F382" s="85"/>
      <c r="G382" s="79"/>
      <c r="H382" s="79"/>
      <c r="I382" s="79"/>
      <c r="J382" s="79"/>
    </row>
    <row r="383" ht="14.25" customHeight="1">
      <c r="A383" s="79"/>
      <c r="B383" s="79"/>
      <c r="C383" s="138"/>
      <c r="D383" s="138"/>
      <c r="E383" s="121"/>
      <c r="F383" s="85"/>
      <c r="G383" s="79"/>
      <c r="H383" s="79"/>
      <c r="I383" s="79"/>
      <c r="J383" s="79"/>
    </row>
    <row r="384" ht="14.25" customHeight="1">
      <c r="A384" s="79"/>
      <c r="B384" s="79"/>
      <c r="C384" s="138"/>
      <c r="D384" s="138"/>
      <c r="E384" s="121"/>
      <c r="F384" s="85"/>
      <c r="G384" s="79"/>
      <c r="H384" s="79"/>
      <c r="I384" s="79"/>
      <c r="J384" s="79"/>
    </row>
    <row r="385" ht="14.25" customHeight="1">
      <c r="A385" s="79"/>
      <c r="B385" s="79"/>
      <c r="C385" s="138"/>
      <c r="D385" s="138"/>
      <c r="E385" s="121"/>
      <c r="F385" s="85"/>
      <c r="G385" s="79"/>
      <c r="H385" s="79"/>
      <c r="I385" s="79"/>
      <c r="J385" s="79"/>
    </row>
    <row r="386" ht="14.25" customHeight="1">
      <c r="A386" s="79"/>
      <c r="B386" s="79"/>
      <c r="C386" s="138"/>
      <c r="D386" s="138"/>
      <c r="E386" s="121"/>
      <c r="F386" s="85"/>
      <c r="G386" s="79"/>
      <c r="H386" s="79"/>
      <c r="I386" s="79"/>
      <c r="J386" s="79"/>
    </row>
    <row r="387" ht="14.25" customHeight="1">
      <c r="A387" s="79"/>
      <c r="B387" s="79"/>
      <c r="C387" s="138"/>
      <c r="D387" s="138"/>
      <c r="E387" s="121"/>
      <c r="F387" s="85"/>
      <c r="G387" s="79"/>
      <c r="H387" s="79"/>
      <c r="I387" s="79"/>
      <c r="J387" s="79"/>
    </row>
    <row r="388" ht="14.25" customHeight="1">
      <c r="A388" s="79"/>
      <c r="B388" s="79"/>
      <c r="C388" s="138"/>
      <c r="D388" s="138"/>
      <c r="E388" s="121"/>
      <c r="F388" s="85"/>
      <c r="G388" s="79"/>
      <c r="H388" s="79"/>
      <c r="I388" s="79"/>
      <c r="J388" s="79"/>
    </row>
    <row r="389" ht="14.25" customHeight="1">
      <c r="A389" s="79"/>
      <c r="B389" s="79"/>
      <c r="C389" s="138"/>
      <c r="D389" s="138"/>
      <c r="E389" s="121"/>
      <c r="F389" s="85"/>
      <c r="G389" s="79"/>
      <c r="H389" s="79"/>
      <c r="I389" s="79"/>
      <c r="J389" s="79"/>
    </row>
    <row r="390" ht="14.25" customHeight="1">
      <c r="A390" s="79"/>
      <c r="B390" s="79"/>
      <c r="C390" s="138"/>
      <c r="D390" s="138"/>
      <c r="E390" s="121"/>
      <c r="F390" s="85"/>
      <c r="G390" s="79"/>
      <c r="H390" s="79"/>
      <c r="I390" s="79"/>
      <c r="J390" s="79"/>
    </row>
    <row r="391" ht="14.25" customHeight="1">
      <c r="A391" s="79"/>
      <c r="B391" s="79"/>
      <c r="C391" s="138"/>
      <c r="D391" s="138"/>
      <c r="E391" s="121"/>
      <c r="F391" s="85"/>
      <c r="G391" s="79"/>
      <c r="H391" s="79"/>
      <c r="I391" s="79"/>
      <c r="J391" s="79"/>
    </row>
    <row r="392" ht="14.25" customHeight="1">
      <c r="A392" s="79"/>
      <c r="B392" s="79"/>
      <c r="C392" s="138"/>
      <c r="D392" s="138"/>
      <c r="E392" s="121"/>
      <c r="F392" s="85"/>
      <c r="G392" s="79"/>
      <c r="H392" s="79"/>
      <c r="I392" s="79"/>
      <c r="J392" s="79"/>
    </row>
    <row r="393" ht="14.25" customHeight="1">
      <c r="A393" s="79"/>
      <c r="B393" s="79"/>
      <c r="C393" s="138"/>
      <c r="D393" s="138"/>
      <c r="E393" s="121"/>
      <c r="F393" s="85"/>
      <c r="G393" s="79"/>
      <c r="H393" s="79"/>
      <c r="I393" s="79"/>
      <c r="J393" s="79"/>
    </row>
    <row r="394" ht="14.25" customHeight="1">
      <c r="A394" s="79"/>
      <c r="B394" s="79"/>
      <c r="C394" s="138"/>
      <c r="D394" s="138"/>
      <c r="E394" s="121"/>
      <c r="F394" s="85"/>
      <c r="G394" s="79"/>
      <c r="H394" s="79"/>
      <c r="I394" s="79"/>
      <c r="J394" s="79"/>
    </row>
    <row r="395" ht="14.25" customHeight="1">
      <c r="A395" s="79"/>
      <c r="B395" s="79"/>
      <c r="C395" s="138"/>
      <c r="D395" s="138"/>
      <c r="E395" s="121"/>
      <c r="F395" s="85"/>
      <c r="G395" s="79"/>
      <c r="H395" s="79"/>
      <c r="I395" s="79"/>
      <c r="J395" s="79"/>
    </row>
    <row r="396" ht="14.25" customHeight="1">
      <c r="A396" s="79"/>
      <c r="B396" s="79"/>
      <c r="C396" s="138"/>
      <c r="D396" s="138"/>
      <c r="E396" s="121"/>
      <c r="F396" s="85"/>
      <c r="G396" s="79"/>
      <c r="H396" s="79"/>
      <c r="I396" s="79"/>
      <c r="J396" s="79"/>
    </row>
    <row r="397" ht="14.25" customHeight="1">
      <c r="A397" s="79"/>
      <c r="B397" s="79"/>
      <c r="C397" s="138"/>
      <c r="D397" s="138"/>
      <c r="E397" s="121"/>
      <c r="F397" s="85"/>
      <c r="G397" s="79"/>
      <c r="H397" s="79"/>
      <c r="I397" s="79"/>
      <c r="J397" s="79"/>
    </row>
    <row r="398" ht="14.25" customHeight="1">
      <c r="A398" s="79"/>
      <c r="B398" s="79"/>
      <c r="C398" s="138"/>
      <c r="D398" s="138"/>
      <c r="E398" s="121"/>
      <c r="F398" s="85"/>
      <c r="G398" s="79"/>
      <c r="H398" s="79"/>
      <c r="I398" s="79"/>
      <c r="J398" s="79"/>
    </row>
    <row r="399" ht="14.25" customHeight="1">
      <c r="A399" s="79"/>
      <c r="B399" s="79"/>
      <c r="C399" s="138"/>
      <c r="D399" s="138"/>
      <c r="E399" s="121"/>
      <c r="F399" s="85"/>
      <c r="G399" s="79"/>
      <c r="H399" s="79"/>
      <c r="I399" s="79"/>
      <c r="J399" s="79"/>
    </row>
    <row r="400" ht="14.25" customHeight="1">
      <c r="A400" s="79"/>
      <c r="B400" s="79"/>
      <c r="C400" s="138"/>
      <c r="D400" s="138"/>
      <c r="E400" s="121"/>
      <c r="F400" s="85"/>
      <c r="G400" s="79"/>
      <c r="H400" s="79"/>
      <c r="I400" s="79"/>
      <c r="J400" s="79"/>
    </row>
    <row r="401" ht="14.25" customHeight="1">
      <c r="A401" s="79"/>
      <c r="B401" s="79"/>
      <c r="C401" s="138"/>
      <c r="D401" s="138"/>
      <c r="E401" s="121"/>
      <c r="F401" s="85"/>
      <c r="G401" s="79"/>
      <c r="H401" s="79"/>
      <c r="I401" s="79"/>
      <c r="J401" s="79"/>
    </row>
    <row r="402" ht="14.25" customHeight="1">
      <c r="A402" s="79"/>
      <c r="B402" s="79"/>
      <c r="C402" s="138"/>
      <c r="D402" s="138"/>
      <c r="E402" s="121"/>
      <c r="F402" s="85"/>
      <c r="G402" s="79"/>
      <c r="H402" s="79"/>
      <c r="I402" s="79"/>
      <c r="J402" s="79"/>
    </row>
    <row r="403" ht="14.25" customHeight="1">
      <c r="A403" s="79"/>
      <c r="B403" s="79"/>
      <c r="C403" s="138"/>
      <c r="D403" s="138"/>
      <c r="E403" s="121"/>
      <c r="F403" s="85"/>
      <c r="G403" s="79"/>
      <c r="H403" s="79"/>
      <c r="I403" s="79"/>
      <c r="J403" s="79"/>
    </row>
    <row r="404" ht="14.25" customHeight="1">
      <c r="A404" s="79"/>
      <c r="B404" s="79"/>
      <c r="C404" s="138"/>
      <c r="D404" s="138"/>
      <c r="E404" s="121"/>
      <c r="F404" s="85"/>
      <c r="G404" s="79"/>
      <c r="H404" s="79"/>
      <c r="I404" s="79"/>
      <c r="J404" s="79"/>
    </row>
    <row r="405" ht="14.25" customHeight="1">
      <c r="A405" s="79"/>
      <c r="B405" s="79"/>
      <c r="C405" s="138"/>
      <c r="D405" s="138"/>
      <c r="E405" s="121"/>
      <c r="F405" s="85"/>
      <c r="G405" s="79"/>
      <c r="H405" s="79"/>
      <c r="I405" s="79"/>
      <c r="J405" s="79"/>
    </row>
    <row r="406" ht="14.25" customHeight="1">
      <c r="A406" s="79"/>
      <c r="B406" s="79"/>
      <c r="C406" s="138"/>
      <c r="D406" s="138"/>
      <c r="E406" s="121"/>
      <c r="F406" s="85"/>
      <c r="G406" s="79"/>
      <c r="H406" s="79"/>
      <c r="I406" s="79"/>
      <c r="J406" s="79"/>
    </row>
    <row r="407" ht="14.25" customHeight="1">
      <c r="A407" s="79"/>
      <c r="B407" s="79"/>
      <c r="C407" s="138"/>
      <c r="D407" s="138"/>
      <c r="E407" s="121"/>
      <c r="F407" s="85"/>
      <c r="G407" s="79"/>
      <c r="H407" s="79"/>
      <c r="I407" s="79"/>
      <c r="J407" s="79"/>
    </row>
    <row r="408" ht="14.25" customHeight="1">
      <c r="A408" s="79"/>
      <c r="B408" s="79"/>
      <c r="C408" s="138"/>
      <c r="D408" s="138"/>
      <c r="E408" s="121"/>
      <c r="F408" s="85"/>
      <c r="G408" s="79"/>
      <c r="H408" s="79"/>
      <c r="I408" s="79"/>
      <c r="J408" s="79"/>
    </row>
    <row r="409" ht="14.25" customHeight="1">
      <c r="A409" s="79"/>
      <c r="B409" s="79"/>
      <c r="C409" s="138"/>
      <c r="D409" s="138"/>
      <c r="E409" s="121"/>
      <c r="F409" s="85"/>
      <c r="G409" s="79"/>
      <c r="H409" s="79"/>
      <c r="I409" s="79"/>
      <c r="J409" s="79"/>
    </row>
    <row r="410" ht="14.25" customHeight="1">
      <c r="A410" s="79"/>
      <c r="B410" s="79"/>
      <c r="C410" s="138"/>
      <c r="D410" s="138"/>
      <c r="E410" s="121"/>
      <c r="F410" s="85"/>
      <c r="G410" s="79"/>
      <c r="H410" s="79"/>
      <c r="I410" s="79"/>
      <c r="J410" s="79"/>
    </row>
    <row r="411" ht="14.25" customHeight="1">
      <c r="A411" s="79"/>
      <c r="B411" s="79"/>
      <c r="C411" s="138"/>
      <c r="D411" s="138"/>
      <c r="E411" s="121"/>
      <c r="F411" s="85"/>
      <c r="G411" s="79"/>
      <c r="H411" s="79"/>
      <c r="I411" s="79"/>
      <c r="J411" s="79"/>
    </row>
    <row r="412" ht="14.25" customHeight="1">
      <c r="A412" s="79"/>
      <c r="B412" s="79"/>
      <c r="C412" s="138"/>
      <c r="D412" s="138"/>
      <c r="E412" s="121"/>
      <c r="F412" s="85"/>
      <c r="G412" s="79"/>
      <c r="H412" s="79"/>
      <c r="I412" s="79"/>
      <c r="J412" s="79"/>
    </row>
    <row r="413" ht="14.25" customHeight="1">
      <c r="A413" s="79"/>
      <c r="B413" s="79"/>
      <c r="C413" s="138"/>
      <c r="D413" s="138"/>
      <c r="E413" s="121"/>
      <c r="F413" s="85"/>
      <c r="G413" s="79"/>
      <c r="H413" s="79"/>
      <c r="I413" s="79"/>
      <c r="J413" s="79"/>
    </row>
    <row r="414" ht="14.25" customHeight="1">
      <c r="A414" s="79"/>
      <c r="B414" s="79"/>
      <c r="C414" s="138"/>
      <c r="D414" s="138"/>
      <c r="E414" s="121"/>
      <c r="F414" s="85"/>
      <c r="G414" s="79"/>
      <c r="H414" s="79"/>
      <c r="I414" s="79"/>
      <c r="J414" s="79"/>
    </row>
    <row r="415" ht="14.25" customHeight="1">
      <c r="A415" s="79"/>
      <c r="B415" s="79"/>
      <c r="C415" s="138"/>
      <c r="D415" s="138"/>
      <c r="E415" s="121"/>
      <c r="F415" s="85"/>
      <c r="G415" s="79"/>
      <c r="H415" s="79"/>
      <c r="I415" s="79"/>
      <c r="J415" s="79"/>
    </row>
    <row r="416" ht="14.25" customHeight="1">
      <c r="A416" s="79"/>
      <c r="B416" s="79"/>
      <c r="C416" s="138"/>
      <c r="D416" s="138"/>
      <c r="E416" s="121"/>
      <c r="F416" s="85"/>
      <c r="G416" s="79"/>
      <c r="H416" s="79"/>
      <c r="I416" s="79"/>
      <c r="J416" s="79"/>
    </row>
    <row r="417" ht="14.25" customHeight="1">
      <c r="A417" s="79"/>
      <c r="B417" s="79"/>
      <c r="C417" s="138"/>
      <c r="D417" s="138"/>
      <c r="E417" s="121"/>
      <c r="F417" s="85"/>
      <c r="G417" s="79"/>
      <c r="H417" s="79"/>
      <c r="I417" s="79"/>
      <c r="J417" s="79"/>
    </row>
    <row r="418" ht="14.25" customHeight="1">
      <c r="A418" s="79"/>
      <c r="B418" s="79"/>
      <c r="C418" s="138"/>
      <c r="D418" s="138"/>
      <c r="E418" s="121"/>
      <c r="F418" s="85"/>
      <c r="G418" s="79"/>
      <c r="H418" s="79"/>
      <c r="I418" s="79"/>
      <c r="J418" s="79"/>
    </row>
    <row r="419" ht="14.25" customHeight="1">
      <c r="A419" s="79"/>
      <c r="B419" s="79"/>
      <c r="C419" s="138"/>
      <c r="D419" s="138"/>
      <c r="E419" s="121"/>
      <c r="F419" s="85"/>
      <c r="G419" s="79"/>
      <c r="H419" s="79"/>
      <c r="I419" s="79"/>
      <c r="J419" s="79"/>
    </row>
    <row r="420" ht="14.25" customHeight="1">
      <c r="A420" s="79"/>
      <c r="B420" s="79"/>
      <c r="C420" s="138"/>
      <c r="D420" s="138"/>
      <c r="E420" s="121"/>
      <c r="F420" s="85"/>
      <c r="G420" s="79"/>
      <c r="H420" s="79"/>
      <c r="I420" s="79"/>
      <c r="J420" s="79"/>
    </row>
    <row r="421" ht="14.25" customHeight="1">
      <c r="A421" s="79"/>
      <c r="B421" s="79"/>
      <c r="C421" s="138"/>
      <c r="D421" s="138"/>
      <c r="E421" s="121"/>
      <c r="F421" s="85"/>
      <c r="G421" s="79"/>
      <c r="H421" s="79"/>
      <c r="I421" s="79"/>
      <c r="J421" s="79"/>
    </row>
    <row r="422" ht="14.25" customHeight="1">
      <c r="A422" s="79"/>
      <c r="B422" s="79"/>
      <c r="C422" s="138"/>
      <c r="D422" s="138"/>
      <c r="E422" s="121"/>
      <c r="F422" s="85"/>
      <c r="G422" s="79"/>
      <c r="H422" s="79"/>
      <c r="I422" s="79"/>
      <c r="J422" s="79"/>
    </row>
    <row r="423" ht="14.25" customHeight="1">
      <c r="A423" s="79"/>
      <c r="B423" s="79"/>
      <c r="C423" s="138"/>
      <c r="D423" s="138"/>
      <c r="E423" s="121"/>
      <c r="F423" s="85"/>
      <c r="G423" s="79"/>
      <c r="H423" s="79"/>
      <c r="I423" s="79"/>
      <c r="J423" s="79"/>
    </row>
    <row r="424" ht="14.25" customHeight="1">
      <c r="A424" s="79"/>
      <c r="B424" s="79"/>
      <c r="C424" s="138"/>
      <c r="D424" s="138"/>
      <c r="E424" s="121"/>
      <c r="F424" s="85"/>
      <c r="G424" s="79"/>
      <c r="H424" s="79"/>
      <c r="I424" s="79"/>
      <c r="J424" s="79"/>
    </row>
    <row r="425" ht="14.25" customHeight="1">
      <c r="A425" s="79"/>
      <c r="B425" s="79"/>
      <c r="C425" s="138"/>
      <c r="D425" s="138"/>
      <c r="E425" s="121"/>
      <c r="F425" s="85"/>
      <c r="G425" s="79"/>
      <c r="H425" s="79"/>
      <c r="I425" s="79"/>
      <c r="J425" s="79"/>
    </row>
    <row r="426" ht="14.25" customHeight="1">
      <c r="A426" s="79"/>
      <c r="B426" s="79"/>
      <c r="C426" s="138"/>
      <c r="D426" s="138"/>
      <c r="E426" s="121"/>
      <c r="F426" s="85"/>
      <c r="G426" s="79"/>
      <c r="H426" s="79"/>
      <c r="I426" s="79"/>
      <c r="J426" s="79"/>
    </row>
    <row r="427" ht="14.25" customHeight="1">
      <c r="A427" s="79"/>
      <c r="B427" s="79"/>
      <c r="C427" s="138"/>
      <c r="D427" s="138"/>
      <c r="E427" s="121"/>
      <c r="F427" s="85"/>
      <c r="G427" s="79"/>
      <c r="H427" s="79"/>
      <c r="I427" s="79"/>
      <c r="J427" s="79"/>
    </row>
    <row r="428" ht="14.25" customHeight="1">
      <c r="A428" s="79"/>
      <c r="B428" s="79"/>
      <c r="C428" s="138"/>
      <c r="D428" s="138"/>
      <c r="E428" s="121"/>
      <c r="F428" s="85"/>
      <c r="G428" s="79"/>
      <c r="H428" s="79"/>
      <c r="I428" s="79"/>
      <c r="J428" s="79"/>
    </row>
    <row r="429" ht="14.25" customHeight="1">
      <c r="A429" s="79"/>
      <c r="B429" s="79"/>
      <c r="C429" s="138"/>
      <c r="D429" s="138"/>
      <c r="E429" s="121"/>
      <c r="F429" s="85"/>
      <c r="G429" s="79"/>
      <c r="H429" s="79"/>
      <c r="I429" s="79"/>
      <c r="J429" s="79"/>
    </row>
    <row r="430" ht="14.25" customHeight="1">
      <c r="A430" s="79"/>
      <c r="B430" s="79"/>
      <c r="C430" s="138"/>
      <c r="D430" s="138"/>
      <c r="E430" s="121"/>
      <c r="F430" s="85"/>
      <c r="G430" s="79"/>
      <c r="H430" s="79"/>
      <c r="I430" s="79"/>
      <c r="J430" s="79"/>
    </row>
    <row r="431" ht="14.25" customHeight="1">
      <c r="A431" s="79"/>
      <c r="B431" s="79"/>
      <c r="C431" s="138"/>
      <c r="D431" s="138"/>
      <c r="E431" s="121"/>
      <c r="F431" s="85"/>
      <c r="G431" s="79"/>
      <c r="H431" s="79"/>
      <c r="I431" s="79"/>
      <c r="J431" s="79"/>
    </row>
    <row r="432" ht="14.25" customHeight="1">
      <c r="A432" s="79"/>
      <c r="B432" s="79"/>
      <c r="C432" s="138"/>
      <c r="D432" s="138"/>
      <c r="E432" s="121"/>
      <c r="F432" s="85"/>
      <c r="G432" s="79"/>
      <c r="H432" s="79"/>
      <c r="I432" s="79"/>
      <c r="J432" s="79"/>
    </row>
    <row r="433" ht="14.25" customHeight="1">
      <c r="A433" s="79"/>
      <c r="B433" s="79"/>
      <c r="C433" s="138"/>
      <c r="D433" s="138"/>
      <c r="E433" s="121"/>
      <c r="F433" s="85"/>
      <c r="G433" s="79"/>
      <c r="H433" s="79"/>
      <c r="I433" s="79"/>
      <c r="J433" s="79"/>
    </row>
    <row r="434" ht="14.25" customHeight="1">
      <c r="A434" s="79"/>
      <c r="B434" s="79"/>
      <c r="C434" s="138"/>
      <c r="D434" s="138"/>
      <c r="E434" s="121"/>
      <c r="F434" s="85"/>
      <c r="G434" s="79"/>
      <c r="H434" s="79"/>
      <c r="I434" s="79"/>
      <c r="J434" s="79"/>
    </row>
    <row r="435" ht="14.25" customHeight="1">
      <c r="A435" s="79"/>
      <c r="B435" s="79"/>
      <c r="C435" s="138"/>
      <c r="D435" s="138"/>
      <c r="E435" s="121"/>
      <c r="F435" s="85"/>
      <c r="G435" s="79"/>
      <c r="H435" s="79"/>
      <c r="I435" s="79"/>
      <c r="J435" s="79"/>
    </row>
    <row r="436" ht="14.25" customHeight="1">
      <c r="A436" s="79"/>
      <c r="B436" s="79"/>
      <c r="C436" s="138"/>
      <c r="D436" s="138"/>
      <c r="E436" s="121"/>
      <c r="F436" s="85"/>
      <c r="G436" s="79"/>
      <c r="H436" s="79"/>
      <c r="I436" s="79"/>
      <c r="J436" s="79"/>
    </row>
    <row r="437" ht="14.25" customHeight="1">
      <c r="A437" s="79"/>
      <c r="B437" s="79"/>
      <c r="C437" s="138"/>
      <c r="D437" s="138"/>
      <c r="E437" s="121"/>
      <c r="F437" s="85"/>
      <c r="G437" s="79"/>
      <c r="H437" s="79"/>
      <c r="I437" s="79"/>
      <c r="J437" s="79"/>
    </row>
    <row r="438" ht="14.25" customHeight="1">
      <c r="A438" s="79"/>
      <c r="B438" s="79"/>
      <c r="C438" s="138"/>
      <c r="D438" s="138"/>
      <c r="E438" s="121"/>
      <c r="F438" s="85"/>
      <c r="G438" s="79"/>
      <c r="H438" s="79"/>
      <c r="I438" s="79"/>
      <c r="J438" s="79"/>
    </row>
    <row r="439" ht="14.25" customHeight="1">
      <c r="A439" s="79"/>
      <c r="B439" s="79"/>
      <c r="C439" s="138"/>
      <c r="D439" s="138"/>
      <c r="E439" s="121"/>
      <c r="F439" s="85"/>
      <c r="G439" s="79"/>
      <c r="H439" s="79"/>
      <c r="I439" s="79"/>
      <c r="J439" s="79"/>
    </row>
    <row r="440" ht="14.25" customHeight="1">
      <c r="A440" s="79"/>
      <c r="B440" s="79"/>
      <c r="C440" s="138"/>
      <c r="D440" s="138"/>
      <c r="E440" s="121"/>
      <c r="F440" s="85"/>
      <c r="G440" s="79"/>
      <c r="H440" s="79"/>
      <c r="I440" s="79"/>
      <c r="J440" s="79"/>
    </row>
    <row r="441" ht="14.25" customHeight="1">
      <c r="A441" s="79"/>
      <c r="B441" s="79"/>
      <c r="C441" s="138"/>
      <c r="D441" s="138"/>
      <c r="E441" s="121"/>
      <c r="F441" s="85"/>
      <c r="G441" s="79"/>
      <c r="H441" s="79"/>
      <c r="I441" s="79"/>
      <c r="J441" s="79"/>
    </row>
    <row r="442" ht="14.25" customHeight="1">
      <c r="A442" s="79"/>
      <c r="B442" s="79"/>
      <c r="C442" s="138"/>
      <c r="D442" s="138"/>
      <c r="E442" s="121"/>
      <c r="F442" s="85"/>
      <c r="G442" s="79"/>
      <c r="H442" s="79"/>
      <c r="I442" s="79"/>
      <c r="J442" s="79"/>
    </row>
    <row r="443" ht="14.25" customHeight="1">
      <c r="A443" s="79"/>
      <c r="B443" s="79"/>
      <c r="C443" s="138"/>
      <c r="D443" s="138"/>
      <c r="E443" s="121"/>
      <c r="F443" s="85"/>
      <c r="G443" s="79"/>
      <c r="H443" s="79"/>
      <c r="I443" s="79"/>
      <c r="J443" s="79"/>
    </row>
    <row r="444" ht="14.25" customHeight="1">
      <c r="A444" s="79"/>
      <c r="B444" s="79"/>
      <c r="C444" s="138"/>
      <c r="D444" s="138"/>
      <c r="E444" s="121"/>
      <c r="F444" s="85"/>
      <c r="G444" s="79"/>
      <c r="H444" s="79"/>
      <c r="I444" s="79"/>
      <c r="J444" s="79"/>
    </row>
    <row r="445" ht="14.25" customHeight="1">
      <c r="A445" s="79"/>
      <c r="B445" s="79"/>
      <c r="C445" s="138"/>
      <c r="D445" s="138"/>
      <c r="E445" s="121"/>
      <c r="F445" s="85"/>
      <c r="G445" s="79"/>
      <c r="H445" s="79"/>
      <c r="I445" s="79"/>
      <c r="J445" s="79"/>
    </row>
    <row r="446" ht="14.25" customHeight="1">
      <c r="A446" s="79"/>
      <c r="B446" s="79"/>
      <c r="C446" s="138"/>
      <c r="D446" s="138"/>
      <c r="E446" s="121"/>
      <c r="F446" s="85"/>
      <c r="G446" s="79"/>
      <c r="H446" s="79"/>
      <c r="I446" s="79"/>
      <c r="J446" s="79"/>
    </row>
    <row r="447" ht="14.25" customHeight="1">
      <c r="A447" s="79"/>
      <c r="B447" s="79"/>
      <c r="C447" s="138"/>
      <c r="D447" s="138"/>
      <c r="E447" s="121"/>
      <c r="F447" s="85"/>
      <c r="G447" s="79"/>
      <c r="H447" s="79"/>
      <c r="I447" s="79"/>
      <c r="J447" s="79"/>
    </row>
    <row r="448" ht="14.25" customHeight="1">
      <c r="A448" s="79"/>
      <c r="B448" s="79"/>
      <c r="C448" s="138"/>
      <c r="D448" s="138"/>
      <c r="E448" s="121"/>
      <c r="F448" s="85"/>
      <c r="G448" s="79"/>
      <c r="H448" s="79"/>
      <c r="I448" s="79"/>
      <c r="J448" s="79"/>
    </row>
    <row r="449" ht="14.25" customHeight="1">
      <c r="A449" s="79"/>
      <c r="B449" s="79"/>
      <c r="C449" s="138"/>
      <c r="D449" s="138"/>
      <c r="E449" s="121"/>
      <c r="F449" s="85"/>
      <c r="G449" s="79"/>
      <c r="H449" s="79"/>
      <c r="I449" s="79"/>
      <c r="J449" s="79"/>
    </row>
    <row r="450" ht="14.25" customHeight="1">
      <c r="A450" s="79"/>
      <c r="B450" s="79"/>
      <c r="C450" s="138"/>
      <c r="D450" s="138"/>
      <c r="E450" s="121"/>
      <c r="F450" s="85"/>
      <c r="G450" s="79"/>
      <c r="H450" s="79"/>
      <c r="I450" s="79"/>
      <c r="J450" s="79"/>
    </row>
    <row r="451" ht="14.25" customHeight="1">
      <c r="A451" s="79"/>
      <c r="B451" s="79"/>
      <c r="C451" s="138"/>
      <c r="D451" s="138"/>
      <c r="E451" s="121"/>
      <c r="F451" s="85"/>
      <c r="G451" s="79"/>
      <c r="H451" s="79"/>
      <c r="I451" s="79"/>
      <c r="J451" s="79"/>
    </row>
    <row r="452" ht="14.25" customHeight="1">
      <c r="A452" s="79"/>
      <c r="B452" s="79"/>
      <c r="C452" s="138"/>
      <c r="D452" s="138"/>
      <c r="E452" s="121"/>
      <c r="F452" s="85"/>
      <c r="G452" s="79"/>
      <c r="H452" s="79"/>
      <c r="I452" s="79"/>
      <c r="J452" s="79"/>
    </row>
    <row r="453" ht="14.25" customHeight="1">
      <c r="A453" s="79"/>
      <c r="B453" s="79"/>
      <c r="C453" s="138"/>
      <c r="D453" s="138"/>
      <c r="E453" s="121"/>
      <c r="F453" s="85"/>
      <c r="G453" s="79"/>
      <c r="H453" s="79"/>
      <c r="I453" s="79"/>
      <c r="J453" s="79"/>
    </row>
    <row r="454" ht="14.25" customHeight="1">
      <c r="A454" s="79"/>
      <c r="B454" s="79"/>
      <c r="C454" s="138"/>
      <c r="D454" s="138"/>
      <c r="E454" s="121"/>
      <c r="F454" s="85"/>
      <c r="G454" s="79"/>
      <c r="H454" s="79"/>
      <c r="I454" s="79"/>
      <c r="J454" s="79"/>
    </row>
    <row r="455" ht="14.25" customHeight="1">
      <c r="A455" s="79"/>
      <c r="B455" s="79"/>
      <c r="C455" s="138"/>
      <c r="D455" s="138"/>
      <c r="E455" s="121"/>
      <c r="F455" s="85"/>
      <c r="G455" s="79"/>
      <c r="H455" s="79"/>
      <c r="I455" s="79"/>
      <c r="J455" s="79"/>
    </row>
    <row r="456" ht="14.25" customHeight="1">
      <c r="A456" s="79"/>
      <c r="B456" s="79"/>
      <c r="C456" s="138"/>
      <c r="D456" s="138"/>
      <c r="E456" s="121"/>
      <c r="F456" s="85"/>
      <c r="G456" s="79"/>
      <c r="H456" s="79"/>
      <c r="I456" s="79"/>
      <c r="J456" s="79"/>
    </row>
    <row r="457" ht="14.25" customHeight="1">
      <c r="A457" s="79"/>
      <c r="B457" s="79"/>
      <c r="C457" s="138"/>
      <c r="D457" s="138"/>
      <c r="E457" s="121"/>
      <c r="F457" s="85"/>
      <c r="G457" s="79"/>
      <c r="H457" s="79"/>
      <c r="I457" s="79"/>
      <c r="J457" s="79"/>
    </row>
    <row r="458" ht="14.25" customHeight="1">
      <c r="A458" s="79"/>
      <c r="B458" s="79"/>
      <c r="C458" s="138"/>
      <c r="D458" s="138"/>
      <c r="E458" s="121"/>
      <c r="F458" s="85"/>
      <c r="G458" s="79"/>
      <c r="H458" s="79"/>
      <c r="I458" s="79"/>
      <c r="J458" s="79"/>
    </row>
    <row r="459" ht="14.25" customHeight="1">
      <c r="A459" s="79"/>
      <c r="B459" s="79"/>
      <c r="C459" s="138"/>
      <c r="D459" s="138"/>
      <c r="E459" s="121"/>
      <c r="F459" s="85"/>
      <c r="G459" s="79"/>
      <c r="H459" s="79"/>
      <c r="I459" s="79"/>
      <c r="J459" s="79"/>
    </row>
    <row r="460" ht="14.25" customHeight="1">
      <c r="A460" s="79"/>
      <c r="B460" s="79"/>
      <c r="C460" s="138"/>
      <c r="D460" s="138"/>
      <c r="E460" s="121"/>
      <c r="F460" s="85"/>
      <c r="G460" s="79"/>
      <c r="H460" s="79"/>
      <c r="I460" s="79"/>
      <c r="J460" s="79"/>
    </row>
    <row r="461" ht="14.25" customHeight="1">
      <c r="A461" s="79"/>
      <c r="B461" s="79"/>
      <c r="C461" s="138"/>
      <c r="D461" s="138"/>
      <c r="E461" s="121"/>
      <c r="F461" s="85"/>
      <c r="G461" s="79"/>
      <c r="H461" s="79"/>
      <c r="I461" s="79"/>
      <c r="J461" s="79"/>
    </row>
    <row r="462" ht="14.25" customHeight="1">
      <c r="A462" s="79"/>
      <c r="B462" s="79"/>
      <c r="C462" s="138"/>
      <c r="D462" s="138"/>
      <c r="E462" s="121"/>
      <c r="F462" s="85"/>
      <c r="G462" s="79"/>
      <c r="H462" s="79"/>
      <c r="I462" s="79"/>
      <c r="J462" s="79"/>
    </row>
    <row r="463" ht="14.25" customHeight="1">
      <c r="A463" s="79"/>
      <c r="B463" s="79"/>
      <c r="C463" s="138"/>
      <c r="D463" s="138"/>
      <c r="E463" s="121"/>
      <c r="F463" s="85"/>
      <c r="G463" s="79"/>
      <c r="H463" s="79"/>
      <c r="I463" s="79"/>
      <c r="J463" s="79"/>
    </row>
    <row r="464" ht="14.25" customHeight="1">
      <c r="A464" s="79"/>
      <c r="B464" s="79"/>
      <c r="C464" s="138"/>
      <c r="D464" s="138"/>
      <c r="E464" s="121"/>
      <c r="F464" s="85"/>
      <c r="G464" s="79"/>
      <c r="H464" s="79"/>
      <c r="I464" s="79"/>
      <c r="J464" s="79"/>
    </row>
    <row r="465" ht="14.25" customHeight="1">
      <c r="A465" s="79"/>
      <c r="B465" s="79"/>
      <c r="C465" s="138"/>
      <c r="D465" s="138"/>
      <c r="E465" s="121"/>
      <c r="F465" s="85"/>
      <c r="G465" s="79"/>
      <c r="H465" s="79"/>
      <c r="I465" s="79"/>
      <c r="J465" s="79"/>
    </row>
    <row r="466" ht="14.25" customHeight="1">
      <c r="A466" s="79"/>
      <c r="B466" s="79"/>
      <c r="C466" s="138"/>
      <c r="D466" s="138"/>
      <c r="E466" s="121"/>
      <c r="F466" s="85"/>
      <c r="G466" s="79"/>
      <c r="H466" s="79"/>
      <c r="I466" s="79"/>
      <c r="J466" s="79"/>
    </row>
    <row r="467" ht="14.25" customHeight="1">
      <c r="A467" s="79"/>
      <c r="B467" s="79"/>
      <c r="C467" s="138"/>
      <c r="D467" s="138"/>
      <c r="E467" s="121"/>
      <c r="F467" s="85"/>
      <c r="G467" s="79"/>
      <c r="H467" s="79"/>
      <c r="I467" s="79"/>
      <c r="J467" s="79"/>
    </row>
    <row r="468" ht="14.25" customHeight="1">
      <c r="A468" s="79"/>
      <c r="B468" s="79"/>
      <c r="C468" s="138"/>
      <c r="D468" s="138"/>
      <c r="E468" s="121"/>
      <c r="F468" s="85"/>
      <c r="G468" s="79"/>
      <c r="H468" s="79"/>
      <c r="I468" s="79"/>
      <c r="J468" s="79"/>
    </row>
    <row r="469" ht="14.25" customHeight="1">
      <c r="A469" s="79"/>
      <c r="B469" s="79"/>
      <c r="C469" s="138"/>
      <c r="D469" s="138"/>
      <c r="E469" s="121"/>
      <c r="F469" s="85"/>
      <c r="G469" s="79"/>
      <c r="H469" s="79"/>
      <c r="I469" s="79"/>
      <c r="J469" s="79"/>
    </row>
    <row r="470" ht="14.25" customHeight="1">
      <c r="A470" s="79"/>
      <c r="B470" s="79"/>
      <c r="C470" s="138"/>
      <c r="D470" s="138"/>
      <c r="E470" s="121"/>
      <c r="F470" s="85"/>
      <c r="G470" s="79"/>
      <c r="H470" s="79"/>
      <c r="I470" s="79"/>
      <c r="J470" s="79"/>
    </row>
    <row r="471" ht="14.25" customHeight="1">
      <c r="A471" s="79"/>
      <c r="B471" s="79"/>
      <c r="C471" s="138"/>
      <c r="D471" s="138"/>
      <c r="E471" s="121"/>
      <c r="F471" s="85"/>
      <c r="G471" s="79"/>
      <c r="H471" s="79"/>
      <c r="I471" s="79"/>
      <c r="J471" s="79"/>
    </row>
    <row r="472" ht="14.25" customHeight="1">
      <c r="A472" s="79"/>
      <c r="B472" s="79"/>
      <c r="C472" s="138"/>
      <c r="D472" s="138"/>
      <c r="E472" s="121"/>
      <c r="F472" s="85"/>
      <c r="G472" s="79"/>
      <c r="H472" s="79"/>
      <c r="I472" s="79"/>
      <c r="J472" s="79"/>
    </row>
    <row r="473" ht="14.25" customHeight="1">
      <c r="A473" s="79"/>
      <c r="B473" s="79"/>
      <c r="C473" s="138"/>
      <c r="D473" s="138"/>
      <c r="E473" s="121"/>
      <c r="F473" s="85"/>
      <c r="G473" s="79"/>
      <c r="H473" s="79"/>
      <c r="I473" s="79"/>
      <c r="J473" s="79"/>
    </row>
    <row r="474" ht="14.25" customHeight="1">
      <c r="A474" s="79"/>
      <c r="B474" s="79"/>
      <c r="C474" s="138"/>
      <c r="D474" s="138"/>
      <c r="E474" s="121"/>
      <c r="F474" s="85"/>
      <c r="G474" s="79"/>
      <c r="H474" s="79"/>
      <c r="I474" s="79"/>
      <c r="J474" s="79"/>
    </row>
    <row r="475" ht="14.25" customHeight="1">
      <c r="A475" s="79"/>
      <c r="B475" s="79"/>
      <c r="C475" s="138"/>
      <c r="D475" s="138"/>
      <c r="E475" s="121"/>
      <c r="F475" s="85"/>
      <c r="G475" s="79"/>
      <c r="H475" s="79"/>
      <c r="I475" s="79"/>
      <c r="J475" s="79"/>
    </row>
    <row r="476" ht="14.25" customHeight="1">
      <c r="A476" s="79"/>
      <c r="B476" s="79"/>
      <c r="C476" s="138"/>
      <c r="D476" s="138"/>
      <c r="E476" s="121"/>
      <c r="F476" s="85"/>
      <c r="G476" s="79"/>
      <c r="H476" s="79"/>
      <c r="I476" s="79"/>
      <c r="J476" s="79"/>
    </row>
    <row r="477" ht="14.25" customHeight="1">
      <c r="A477" s="79"/>
      <c r="B477" s="79"/>
      <c r="C477" s="138"/>
      <c r="D477" s="138"/>
      <c r="E477" s="121"/>
      <c r="F477" s="85"/>
      <c r="G477" s="79"/>
      <c r="H477" s="79"/>
      <c r="I477" s="79"/>
      <c r="J477" s="79"/>
    </row>
    <row r="478" ht="14.25" customHeight="1">
      <c r="A478" s="79"/>
      <c r="B478" s="79"/>
      <c r="C478" s="138"/>
      <c r="D478" s="138"/>
      <c r="E478" s="121"/>
      <c r="F478" s="85"/>
      <c r="G478" s="79"/>
      <c r="H478" s="79"/>
      <c r="I478" s="79"/>
      <c r="J478" s="79"/>
    </row>
    <row r="479" ht="14.25" customHeight="1">
      <c r="A479" s="79"/>
      <c r="B479" s="79"/>
      <c r="C479" s="138"/>
      <c r="D479" s="138"/>
      <c r="E479" s="121"/>
      <c r="F479" s="85"/>
      <c r="G479" s="79"/>
      <c r="H479" s="79"/>
      <c r="I479" s="79"/>
      <c r="J479" s="79"/>
    </row>
    <row r="480" ht="14.25" customHeight="1">
      <c r="A480" s="79"/>
      <c r="B480" s="79"/>
      <c r="C480" s="138"/>
      <c r="D480" s="138"/>
      <c r="E480" s="121"/>
      <c r="F480" s="85"/>
      <c r="G480" s="79"/>
      <c r="H480" s="79"/>
      <c r="I480" s="79"/>
      <c r="J480" s="79"/>
    </row>
    <row r="481" ht="14.25" customHeight="1">
      <c r="A481" s="79"/>
      <c r="B481" s="79"/>
      <c r="C481" s="138"/>
      <c r="D481" s="138"/>
      <c r="E481" s="121"/>
      <c r="F481" s="85"/>
      <c r="G481" s="79"/>
      <c r="H481" s="79"/>
      <c r="I481" s="79"/>
      <c r="J481" s="79"/>
    </row>
    <row r="482" ht="14.25" customHeight="1">
      <c r="A482" s="79"/>
      <c r="B482" s="79"/>
      <c r="C482" s="138"/>
      <c r="D482" s="138"/>
      <c r="E482" s="121"/>
      <c r="F482" s="85"/>
      <c r="G482" s="79"/>
      <c r="H482" s="79"/>
      <c r="I482" s="79"/>
      <c r="J482" s="79"/>
    </row>
    <row r="483" ht="14.25" customHeight="1">
      <c r="A483" s="79"/>
      <c r="B483" s="79"/>
      <c r="C483" s="138"/>
      <c r="D483" s="138"/>
      <c r="E483" s="121"/>
      <c r="F483" s="85"/>
      <c r="G483" s="79"/>
      <c r="H483" s="79"/>
      <c r="I483" s="79"/>
      <c r="J483" s="79"/>
    </row>
    <row r="484" ht="14.25" customHeight="1">
      <c r="A484" s="79"/>
      <c r="B484" s="79"/>
      <c r="C484" s="138"/>
      <c r="D484" s="138"/>
      <c r="E484" s="121"/>
      <c r="F484" s="85"/>
      <c r="G484" s="79"/>
      <c r="H484" s="79"/>
      <c r="I484" s="79"/>
      <c r="J484" s="79"/>
    </row>
    <row r="485" ht="14.25" customHeight="1">
      <c r="A485" s="79"/>
      <c r="B485" s="79"/>
      <c r="C485" s="138"/>
      <c r="D485" s="138"/>
      <c r="E485" s="121"/>
      <c r="F485" s="85"/>
      <c r="G485" s="79"/>
      <c r="H485" s="79"/>
      <c r="I485" s="79"/>
      <c r="J485" s="79"/>
    </row>
    <row r="486" ht="14.25" customHeight="1">
      <c r="A486" s="79"/>
      <c r="B486" s="79"/>
      <c r="C486" s="138"/>
      <c r="D486" s="138"/>
      <c r="E486" s="121"/>
      <c r="F486" s="85"/>
      <c r="G486" s="79"/>
      <c r="H486" s="79"/>
      <c r="I486" s="79"/>
      <c r="J486" s="79"/>
    </row>
    <row r="487" ht="14.25" customHeight="1">
      <c r="A487" s="79"/>
      <c r="B487" s="79"/>
      <c r="C487" s="138"/>
      <c r="D487" s="138"/>
      <c r="E487" s="121"/>
      <c r="F487" s="85"/>
      <c r="G487" s="79"/>
      <c r="H487" s="79"/>
      <c r="I487" s="79"/>
      <c r="J487" s="79"/>
    </row>
    <row r="488" ht="14.25" customHeight="1">
      <c r="A488" s="79"/>
      <c r="B488" s="79"/>
      <c r="C488" s="138"/>
      <c r="D488" s="138"/>
      <c r="E488" s="121"/>
      <c r="F488" s="85"/>
      <c r="G488" s="79"/>
      <c r="H488" s="79"/>
      <c r="I488" s="79"/>
      <c r="J488" s="79"/>
    </row>
    <row r="489" ht="14.25" customHeight="1">
      <c r="A489" s="79"/>
      <c r="B489" s="79"/>
      <c r="C489" s="138"/>
      <c r="D489" s="138"/>
      <c r="E489" s="121"/>
      <c r="F489" s="85"/>
      <c r="G489" s="79"/>
      <c r="H489" s="79"/>
      <c r="I489" s="79"/>
      <c r="J489" s="79"/>
    </row>
    <row r="490" ht="14.25" customHeight="1">
      <c r="A490" s="79"/>
      <c r="B490" s="79"/>
      <c r="C490" s="138"/>
      <c r="D490" s="138"/>
      <c r="E490" s="121"/>
      <c r="F490" s="85"/>
      <c r="G490" s="79"/>
      <c r="H490" s="79"/>
      <c r="I490" s="79"/>
      <c r="J490" s="79"/>
    </row>
    <row r="491" ht="14.25" customHeight="1">
      <c r="A491" s="79"/>
      <c r="B491" s="79"/>
      <c r="C491" s="138"/>
      <c r="D491" s="138"/>
      <c r="E491" s="121"/>
      <c r="F491" s="85"/>
      <c r="G491" s="79"/>
      <c r="H491" s="79"/>
      <c r="I491" s="79"/>
      <c r="J491" s="79"/>
    </row>
    <row r="492" ht="14.25" customHeight="1">
      <c r="A492" s="79"/>
      <c r="B492" s="79"/>
      <c r="C492" s="138"/>
      <c r="D492" s="138"/>
      <c r="E492" s="121"/>
      <c r="F492" s="85"/>
      <c r="G492" s="79"/>
      <c r="H492" s="79"/>
      <c r="I492" s="79"/>
      <c r="J492" s="79"/>
    </row>
    <row r="493" ht="14.25" customHeight="1">
      <c r="A493" s="79"/>
      <c r="B493" s="79"/>
      <c r="C493" s="138"/>
      <c r="D493" s="138"/>
      <c r="E493" s="121"/>
      <c r="F493" s="85"/>
      <c r="G493" s="79"/>
      <c r="H493" s="79"/>
      <c r="I493" s="79"/>
      <c r="J493" s="79"/>
    </row>
    <row r="494" ht="14.25" customHeight="1">
      <c r="A494" s="79"/>
      <c r="B494" s="79"/>
      <c r="C494" s="138"/>
      <c r="D494" s="138"/>
      <c r="E494" s="121"/>
      <c r="F494" s="85"/>
      <c r="G494" s="79"/>
      <c r="H494" s="79"/>
      <c r="I494" s="79"/>
      <c r="J494" s="79"/>
    </row>
    <row r="495" ht="14.25" customHeight="1">
      <c r="A495" s="79"/>
      <c r="B495" s="79"/>
      <c r="C495" s="138"/>
      <c r="D495" s="138"/>
      <c r="E495" s="121"/>
      <c r="F495" s="85"/>
      <c r="G495" s="79"/>
      <c r="H495" s="79"/>
      <c r="I495" s="79"/>
      <c r="J495" s="79"/>
    </row>
    <row r="496" ht="14.25" customHeight="1">
      <c r="A496" s="79"/>
      <c r="B496" s="79"/>
      <c r="C496" s="138"/>
      <c r="D496" s="138"/>
      <c r="E496" s="121"/>
      <c r="F496" s="85"/>
      <c r="G496" s="79"/>
      <c r="H496" s="79"/>
      <c r="I496" s="79"/>
      <c r="J496" s="79"/>
    </row>
    <row r="497" ht="14.25" customHeight="1">
      <c r="A497" s="79"/>
      <c r="B497" s="79"/>
      <c r="C497" s="138"/>
      <c r="D497" s="138"/>
      <c r="E497" s="121"/>
      <c r="F497" s="85"/>
      <c r="G497" s="79"/>
      <c r="H497" s="79"/>
      <c r="I497" s="79"/>
      <c r="J497" s="79"/>
    </row>
    <row r="498" ht="14.25" customHeight="1">
      <c r="A498" s="79"/>
      <c r="B498" s="79"/>
      <c r="C498" s="138"/>
      <c r="D498" s="138"/>
      <c r="E498" s="121"/>
      <c r="F498" s="85"/>
      <c r="G498" s="79"/>
      <c r="H498" s="79"/>
      <c r="I498" s="79"/>
      <c r="J498" s="79"/>
    </row>
    <row r="499" ht="14.25" customHeight="1">
      <c r="A499" s="79"/>
      <c r="B499" s="79"/>
      <c r="C499" s="138"/>
      <c r="D499" s="138"/>
      <c r="E499" s="121"/>
      <c r="F499" s="85"/>
      <c r="G499" s="79"/>
      <c r="H499" s="79"/>
      <c r="I499" s="79"/>
      <c r="J499" s="79"/>
    </row>
    <row r="500" ht="14.25" customHeight="1">
      <c r="A500" s="79"/>
      <c r="B500" s="79"/>
      <c r="C500" s="138"/>
      <c r="D500" s="138"/>
      <c r="E500" s="121"/>
      <c r="F500" s="85"/>
      <c r="G500" s="79"/>
      <c r="H500" s="79"/>
      <c r="I500" s="79"/>
      <c r="J500" s="79"/>
    </row>
    <row r="501" ht="14.25" customHeight="1">
      <c r="A501" s="79"/>
      <c r="B501" s="79"/>
      <c r="C501" s="138"/>
      <c r="D501" s="138"/>
      <c r="E501" s="121"/>
      <c r="F501" s="85"/>
      <c r="G501" s="79"/>
      <c r="H501" s="79"/>
      <c r="I501" s="79"/>
      <c r="J501" s="79"/>
    </row>
    <row r="502" ht="14.25" customHeight="1">
      <c r="A502" s="79"/>
      <c r="B502" s="79"/>
      <c r="C502" s="138"/>
      <c r="D502" s="138"/>
      <c r="E502" s="121"/>
      <c r="F502" s="85"/>
      <c r="G502" s="79"/>
      <c r="H502" s="79"/>
      <c r="I502" s="79"/>
      <c r="J502" s="79"/>
    </row>
    <row r="503" ht="14.25" customHeight="1">
      <c r="A503" s="79"/>
      <c r="B503" s="79"/>
      <c r="C503" s="138"/>
      <c r="D503" s="138"/>
      <c r="E503" s="121"/>
      <c r="F503" s="85"/>
      <c r="G503" s="79"/>
      <c r="H503" s="79"/>
      <c r="I503" s="79"/>
      <c r="J503" s="79"/>
    </row>
    <row r="504" ht="14.25" customHeight="1">
      <c r="A504" s="79"/>
      <c r="B504" s="79"/>
      <c r="C504" s="138"/>
      <c r="D504" s="138"/>
      <c r="E504" s="121"/>
      <c r="F504" s="85"/>
      <c r="G504" s="79"/>
      <c r="H504" s="79"/>
      <c r="I504" s="79"/>
      <c r="J504" s="79"/>
    </row>
    <row r="505" ht="14.25" customHeight="1">
      <c r="A505" s="79"/>
      <c r="B505" s="79"/>
      <c r="C505" s="138"/>
      <c r="D505" s="138"/>
      <c r="E505" s="121"/>
      <c r="F505" s="85"/>
      <c r="G505" s="79"/>
      <c r="H505" s="79"/>
      <c r="I505" s="79"/>
      <c r="J505" s="79"/>
    </row>
    <row r="506" ht="14.25" customHeight="1">
      <c r="A506" s="79"/>
      <c r="B506" s="79"/>
      <c r="C506" s="138"/>
      <c r="D506" s="138"/>
      <c r="E506" s="121"/>
      <c r="F506" s="85"/>
      <c r="G506" s="79"/>
      <c r="H506" s="79"/>
      <c r="I506" s="79"/>
      <c r="J506" s="79"/>
    </row>
    <row r="507" ht="14.25" customHeight="1">
      <c r="A507" s="79"/>
      <c r="B507" s="79"/>
      <c r="C507" s="138"/>
      <c r="D507" s="138"/>
      <c r="E507" s="121"/>
      <c r="F507" s="85"/>
      <c r="G507" s="79"/>
      <c r="H507" s="79"/>
      <c r="I507" s="79"/>
      <c r="J507" s="79"/>
    </row>
    <row r="508" ht="14.25" customHeight="1">
      <c r="A508" s="79"/>
      <c r="B508" s="79"/>
      <c r="C508" s="138"/>
      <c r="D508" s="138"/>
      <c r="E508" s="121"/>
      <c r="F508" s="85"/>
      <c r="G508" s="79"/>
      <c r="H508" s="79"/>
      <c r="I508" s="79"/>
      <c r="J508" s="79"/>
    </row>
    <row r="509" ht="14.25" customHeight="1">
      <c r="A509" s="79"/>
      <c r="B509" s="79"/>
      <c r="C509" s="138"/>
      <c r="D509" s="138"/>
      <c r="E509" s="121"/>
      <c r="F509" s="85"/>
      <c r="G509" s="79"/>
      <c r="H509" s="79"/>
      <c r="I509" s="79"/>
      <c r="J509" s="79"/>
    </row>
    <row r="510" ht="14.25" customHeight="1">
      <c r="A510" s="79"/>
      <c r="B510" s="79"/>
      <c r="C510" s="138"/>
      <c r="D510" s="138"/>
      <c r="E510" s="121"/>
      <c r="F510" s="85"/>
      <c r="G510" s="79"/>
      <c r="H510" s="79"/>
      <c r="I510" s="79"/>
      <c r="J510" s="79"/>
    </row>
    <row r="511" ht="14.25" customHeight="1">
      <c r="A511" s="79"/>
      <c r="B511" s="79"/>
      <c r="C511" s="138"/>
      <c r="D511" s="138"/>
      <c r="E511" s="121"/>
      <c r="F511" s="85"/>
      <c r="G511" s="79"/>
      <c r="H511" s="79"/>
      <c r="I511" s="79"/>
      <c r="J511" s="79"/>
    </row>
    <row r="512" ht="14.25" customHeight="1">
      <c r="A512" s="79"/>
      <c r="B512" s="79"/>
      <c r="C512" s="138"/>
      <c r="D512" s="138"/>
      <c r="E512" s="121"/>
      <c r="F512" s="85"/>
      <c r="G512" s="79"/>
      <c r="H512" s="79"/>
      <c r="I512" s="79"/>
      <c r="J512" s="79"/>
    </row>
    <row r="513" ht="14.25" customHeight="1">
      <c r="A513" s="79"/>
      <c r="B513" s="79"/>
      <c r="C513" s="138"/>
      <c r="D513" s="138"/>
      <c r="E513" s="121"/>
      <c r="F513" s="85"/>
      <c r="G513" s="79"/>
      <c r="H513" s="79"/>
      <c r="I513" s="79"/>
      <c r="J513" s="79"/>
    </row>
    <row r="514" ht="14.25" customHeight="1">
      <c r="A514" s="79"/>
      <c r="B514" s="79"/>
      <c r="C514" s="138"/>
      <c r="D514" s="138"/>
      <c r="E514" s="121"/>
      <c r="F514" s="85"/>
      <c r="G514" s="79"/>
      <c r="H514" s="79"/>
      <c r="I514" s="79"/>
      <c r="J514" s="79"/>
    </row>
    <row r="515" ht="14.25" customHeight="1">
      <c r="A515" s="79"/>
      <c r="B515" s="79"/>
      <c r="C515" s="138"/>
      <c r="D515" s="138"/>
      <c r="E515" s="121"/>
      <c r="F515" s="85"/>
      <c r="G515" s="79"/>
      <c r="H515" s="79"/>
      <c r="I515" s="79"/>
      <c r="J515" s="79"/>
    </row>
    <row r="516" ht="14.25" customHeight="1">
      <c r="A516" s="79"/>
      <c r="B516" s="79"/>
      <c r="C516" s="138"/>
      <c r="D516" s="138"/>
      <c r="E516" s="121"/>
      <c r="F516" s="85"/>
      <c r="G516" s="79"/>
      <c r="H516" s="79"/>
      <c r="I516" s="79"/>
      <c r="J516" s="79"/>
    </row>
    <row r="517" ht="14.25" customHeight="1">
      <c r="A517" s="79"/>
      <c r="B517" s="79"/>
      <c r="C517" s="138"/>
      <c r="D517" s="138"/>
      <c r="E517" s="121"/>
      <c r="F517" s="85"/>
      <c r="G517" s="79"/>
      <c r="H517" s="79"/>
      <c r="I517" s="79"/>
      <c r="J517" s="79"/>
    </row>
    <row r="518" ht="14.25" customHeight="1">
      <c r="A518" s="79"/>
      <c r="B518" s="79"/>
      <c r="C518" s="138"/>
      <c r="D518" s="138"/>
      <c r="E518" s="121"/>
      <c r="F518" s="85"/>
      <c r="G518" s="79"/>
      <c r="H518" s="79"/>
      <c r="I518" s="79"/>
      <c r="J518" s="79"/>
    </row>
    <row r="519" ht="14.25" customHeight="1">
      <c r="A519" s="79"/>
      <c r="B519" s="79"/>
      <c r="C519" s="138"/>
      <c r="D519" s="138"/>
      <c r="E519" s="121"/>
      <c r="F519" s="85"/>
      <c r="G519" s="79"/>
      <c r="H519" s="79"/>
      <c r="I519" s="79"/>
      <c r="J519" s="79"/>
    </row>
    <row r="520" ht="14.25" customHeight="1">
      <c r="A520" s="79"/>
      <c r="B520" s="79"/>
      <c r="C520" s="138"/>
      <c r="D520" s="138"/>
      <c r="E520" s="121"/>
      <c r="F520" s="85"/>
      <c r="G520" s="79"/>
      <c r="H520" s="79"/>
      <c r="I520" s="79"/>
      <c r="J520" s="79"/>
    </row>
    <row r="521" ht="14.25" customHeight="1">
      <c r="A521" s="79"/>
      <c r="B521" s="79"/>
      <c r="C521" s="138"/>
      <c r="D521" s="138"/>
      <c r="E521" s="121"/>
      <c r="F521" s="85"/>
      <c r="G521" s="79"/>
      <c r="H521" s="79"/>
      <c r="I521" s="79"/>
      <c r="J521" s="79"/>
    </row>
    <row r="522" ht="14.25" customHeight="1">
      <c r="A522" s="79"/>
      <c r="B522" s="79"/>
      <c r="C522" s="138"/>
      <c r="D522" s="138"/>
      <c r="E522" s="121"/>
      <c r="F522" s="85"/>
      <c r="G522" s="79"/>
      <c r="H522" s="79"/>
      <c r="I522" s="79"/>
      <c r="J522" s="79"/>
    </row>
    <row r="523" ht="14.25" customHeight="1">
      <c r="A523" s="79"/>
      <c r="B523" s="79"/>
      <c r="C523" s="138"/>
      <c r="D523" s="138"/>
      <c r="E523" s="121"/>
      <c r="F523" s="85"/>
      <c r="G523" s="79"/>
      <c r="H523" s="79"/>
      <c r="I523" s="79"/>
      <c r="J523" s="79"/>
    </row>
    <row r="524" ht="14.25" customHeight="1">
      <c r="A524" s="79"/>
      <c r="B524" s="79"/>
      <c r="C524" s="138"/>
      <c r="D524" s="138"/>
      <c r="E524" s="121"/>
      <c r="F524" s="85"/>
      <c r="G524" s="79"/>
      <c r="H524" s="79"/>
      <c r="I524" s="79"/>
      <c r="J524" s="79"/>
    </row>
    <row r="525" ht="14.25" customHeight="1">
      <c r="A525" s="79"/>
      <c r="B525" s="79"/>
      <c r="C525" s="138"/>
      <c r="D525" s="138"/>
      <c r="E525" s="121"/>
      <c r="F525" s="85"/>
      <c r="G525" s="79"/>
      <c r="H525" s="79"/>
      <c r="I525" s="79"/>
      <c r="J525" s="79"/>
    </row>
    <row r="526" ht="14.25" customHeight="1">
      <c r="A526" s="79"/>
      <c r="B526" s="79"/>
      <c r="C526" s="138"/>
      <c r="D526" s="138"/>
      <c r="E526" s="121"/>
      <c r="F526" s="85"/>
      <c r="G526" s="79"/>
      <c r="H526" s="79"/>
      <c r="I526" s="79"/>
      <c r="J526" s="79"/>
    </row>
    <row r="527" ht="14.25" customHeight="1">
      <c r="A527" s="79"/>
      <c r="B527" s="79"/>
      <c r="C527" s="138"/>
      <c r="D527" s="138"/>
      <c r="E527" s="121"/>
      <c r="F527" s="85"/>
      <c r="G527" s="79"/>
      <c r="H527" s="79"/>
      <c r="I527" s="79"/>
      <c r="J527" s="79"/>
    </row>
    <row r="528" ht="14.25" customHeight="1">
      <c r="A528" s="79"/>
      <c r="B528" s="79"/>
      <c r="C528" s="138"/>
      <c r="D528" s="138"/>
      <c r="E528" s="121"/>
      <c r="F528" s="85"/>
      <c r="G528" s="79"/>
      <c r="H528" s="79"/>
      <c r="I528" s="79"/>
      <c r="J528" s="79"/>
    </row>
    <row r="529" ht="14.25" customHeight="1">
      <c r="A529" s="79"/>
      <c r="B529" s="79"/>
      <c r="C529" s="138"/>
      <c r="D529" s="138"/>
      <c r="E529" s="121"/>
      <c r="F529" s="85"/>
      <c r="G529" s="79"/>
      <c r="H529" s="79"/>
      <c r="I529" s="79"/>
      <c r="J529" s="79"/>
    </row>
    <row r="530" ht="14.25" customHeight="1">
      <c r="A530" s="79"/>
      <c r="B530" s="79"/>
      <c r="C530" s="138"/>
      <c r="D530" s="138"/>
      <c r="E530" s="121"/>
      <c r="F530" s="85"/>
      <c r="G530" s="79"/>
      <c r="H530" s="79"/>
      <c r="I530" s="79"/>
      <c r="J530" s="79"/>
    </row>
    <row r="531" ht="14.25" customHeight="1">
      <c r="A531" s="79"/>
      <c r="B531" s="79"/>
      <c r="C531" s="138"/>
      <c r="D531" s="138"/>
      <c r="E531" s="121"/>
      <c r="F531" s="85"/>
      <c r="G531" s="79"/>
      <c r="H531" s="79"/>
      <c r="I531" s="79"/>
      <c r="J531" s="79"/>
    </row>
    <row r="532" ht="14.25" customHeight="1">
      <c r="A532" s="79"/>
      <c r="B532" s="79"/>
      <c r="C532" s="138"/>
      <c r="D532" s="138"/>
      <c r="E532" s="121"/>
      <c r="F532" s="85"/>
      <c r="G532" s="79"/>
      <c r="H532" s="79"/>
      <c r="I532" s="79"/>
      <c r="J532" s="79"/>
    </row>
    <row r="533" ht="14.25" customHeight="1">
      <c r="A533" s="79"/>
      <c r="B533" s="79"/>
      <c r="C533" s="138"/>
      <c r="D533" s="138"/>
      <c r="E533" s="121"/>
      <c r="F533" s="85"/>
      <c r="G533" s="79"/>
      <c r="H533" s="79"/>
      <c r="I533" s="79"/>
      <c r="J533" s="79"/>
    </row>
    <row r="534" ht="14.25" customHeight="1">
      <c r="A534" s="79"/>
      <c r="B534" s="79"/>
      <c r="C534" s="138"/>
      <c r="D534" s="138"/>
      <c r="E534" s="121"/>
      <c r="F534" s="85"/>
      <c r="G534" s="79"/>
      <c r="H534" s="79"/>
      <c r="I534" s="79"/>
      <c r="J534" s="79"/>
    </row>
    <row r="535" ht="14.25" customHeight="1">
      <c r="A535" s="79"/>
      <c r="B535" s="79"/>
      <c r="C535" s="138"/>
      <c r="D535" s="138"/>
      <c r="E535" s="121"/>
      <c r="F535" s="85"/>
      <c r="G535" s="79"/>
      <c r="H535" s="79"/>
      <c r="I535" s="79"/>
      <c r="J535" s="79"/>
    </row>
    <row r="536" ht="14.25" customHeight="1">
      <c r="A536" s="79"/>
      <c r="B536" s="79"/>
      <c r="C536" s="138"/>
      <c r="D536" s="138"/>
      <c r="E536" s="121"/>
      <c r="F536" s="85"/>
      <c r="G536" s="79"/>
      <c r="H536" s="79"/>
      <c r="I536" s="79"/>
      <c r="J536" s="79"/>
    </row>
    <row r="537" ht="14.25" customHeight="1">
      <c r="A537" s="79"/>
      <c r="B537" s="79"/>
      <c r="C537" s="138"/>
      <c r="D537" s="138"/>
      <c r="E537" s="121"/>
      <c r="F537" s="85"/>
      <c r="G537" s="79"/>
      <c r="H537" s="79"/>
      <c r="I537" s="79"/>
      <c r="J537" s="79"/>
    </row>
    <row r="538" ht="14.25" customHeight="1">
      <c r="A538" s="79"/>
      <c r="B538" s="79"/>
      <c r="C538" s="138"/>
      <c r="D538" s="138"/>
      <c r="E538" s="121"/>
      <c r="F538" s="85"/>
      <c r="G538" s="79"/>
      <c r="H538" s="79"/>
      <c r="I538" s="79"/>
      <c r="J538" s="79"/>
    </row>
    <row r="539" ht="14.25" customHeight="1">
      <c r="A539" s="79"/>
      <c r="B539" s="79"/>
      <c r="C539" s="138"/>
      <c r="D539" s="138"/>
      <c r="E539" s="121"/>
      <c r="F539" s="85"/>
      <c r="G539" s="79"/>
      <c r="H539" s="79"/>
      <c r="I539" s="79"/>
      <c r="J539" s="79"/>
    </row>
    <row r="540" ht="14.25" customHeight="1">
      <c r="A540" s="79"/>
      <c r="B540" s="79"/>
      <c r="C540" s="138"/>
      <c r="D540" s="138"/>
      <c r="E540" s="121"/>
      <c r="F540" s="85"/>
      <c r="G540" s="79"/>
      <c r="H540" s="79"/>
      <c r="I540" s="79"/>
      <c r="J540" s="79"/>
    </row>
    <row r="541" ht="14.25" customHeight="1">
      <c r="A541" s="79"/>
      <c r="B541" s="79"/>
      <c r="C541" s="138"/>
      <c r="D541" s="138"/>
      <c r="E541" s="121"/>
      <c r="F541" s="85"/>
      <c r="G541" s="79"/>
      <c r="H541" s="79"/>
      <c r="I541" s="79"/>
      <c r="J541" s="79"/>
    </row>
    <row r="542" ht="14.25" customHeight="1">
      <c r="A542" s="79"/>
      <c r="B542" s="79"/>
      <c r="C542" s="138"/>
      <c r="D542" s="138"/>
      <c r="E542" s="121"/>
      <c r="F542" s="85"/>
      <c r="G542" s="79"/>
      <c r="H542" s="79"/>
      <c r="I542" s="79"/>
      <c r="J542" s="79"/>
    </row>
    <row r="543" ht="14.25" customHeight="1">
      <c r="A543" s="79"/>
      <c r="B543" s="79"/>
      <c r="C543" s="138"/>
      <c r="D543" s="138"/>
      <c r="E543" s="121"/>
      <c r="F543" s="85"/>
      <c r="G543" s="79"/>
      <c r="H543" s="79"/>
      <c r="I543" s="79"/>
      <c r="J543" s="79"/>
    </row>
    <row r="544" ht="14.25" customHeight="1">
      <c r="A544" s="79"/>
      <c r="B544" s="79"/>
      <c r="C544" s="138"/>
      <c r="D544" s="138"/>
      <c r="E544" s="121"/>
      <c r="F544" s="85"/>
      <c r="G544" s="79"/>
      <c r="H544" s="79"/>
      <c r="I544" s="79"/>
      <c r="J544" s="79"/>
    </row>
    <row r="545" ht="14.25" customHeight="1">
      <c r="A545" s="79"/>
      <c r="B545" s="79"/>
      <c r="C545" s="138"/>
      <c r="D545" s="138"/>
      <c r="E545" s="121"/>
      <c r="F545" s="85"/>
      <c r="G545" s="79"/>
      <c r="H545" s="79"/>
      <c r="I545" s="79"/>
      <c r="J545" s="79"/>
    </row>
    <row r="546" ht="14.25" customHeight="1">
      <c r="A546" s="79"/>
      <c r="B546" s="79"/>
      <c r="C546" s="138"/>
      <c r="D546" s="138"/>
      <c r="E546" s="121"/>
      <c r="F546" s="85"/>
      <c r="G546" s="79"/>
      <c r="H546" s="79"/>
      <c r="I546" s="79"/>
      <c r="J546" s="79"/>
    </row>
    <row r="547" ht="14.25" customHeight="1">
      <c r="A547" s="79"/>
      <c r="B547" s="79"/>
      <c r="C547" s="138"/>
      <c r="D547" s="138"/>
      <c r="E547" s="121"/>
      <c r="F547" s="85"/>
      <c r="G547" s="79"/>
      <c r="H547" s="79"/>
      <c r="I547" s="79"/>
      <c r="J547" s="79"/>
    </row>
    <row r="548" ht="14.25" customHeight="1">
      <c r="A548" s="79"/>
      <c r="B548" s="79"/>
      <c r="C548" s="138"/>
      <c r="D548" s="138"/>
      <c r="E548" s="121"/>
      <c r="F548" s="85"/>
      <c r="G548" s="79"/>
      <c r="H548" s="79"/>
      <c r="I548" s="79"/>
      <c r="J548" s="79"/>
    </row>
    <row r="549" ht="14.25" customHeight="1">
      <c r="A549" s="79"/>
      <c r="B549" s="79"/>
      <c r="C549" s="138"/>
      <c r="D549" s="138"/>
      <c r="E549" s="121"/>
      <c r="F549" s="85"/>
      <c r="G549" s="79"/>
      <c r="H549" s="79"/>
      <c r="I549" s="79"/>
      <c r="J549" s="79"/>
    </row>
    <row r="550" ht="14.25" customHeight="1">
      <c r="A550" s="79"/>
      <c r="B550" s="79"/>
      <c r="C550" s="138"/>
      <c r="D550" s="138"/>
      <c r="E550" s="121"/>
      <c r="F550" s="85"/>
      <c r="G550" s="79"/>
      <c r="H550" s="79"/>
      <c r="I550" s="79"/>
      <c r="J550" s="79"/>
    </row>
    <row r="551" ht="14.25" customHeight="1">
      <c r="A551" s="79"/>
      <c r="B551" s="79"/>
      <c r="C551" s="138"/>
      <c r="D551" s="138"/>
      <c r="E551" s="121"/>
      <c r="F551" s="85"/>
      <c r="G551" s="79"/>
      <c r="H551" s="79"/>
      <c r="I551" s="79"/>
      <c r="J551" s="79"/>
    </row>
    <row r="552" ht="14.25" customHeight="1">
      <c r="A552" s="79"/>
      <c r="B552" s="79"/>
      <c r="C552" s="138"/>
      <c r="D552" s="138"/>
      <c r="E552" s="121"/>
      <c r="F552" s="85"/>
      <c r="G552" s="79"/>
      <c r="H552" s="79"/>
      <c r="I552" s="79"/>
      <c r="J552" s="79"/>
    </row>
    <row r="553" ht="14.25" customHeight="1">
      <c r="A553" s="79"/>
      <c r="B553" s="79"/>
      <c r="C553" s="138"/>
      <c r="D553" s="138"/>
      <c r="E553" s="121"/>
      <c r="F553" s="85"/>
      <c r="G553" s="79"/>
      <c r="H553" s="79"/>
      <c r="I553" s="79"/>
      <c r="J553" s="79"/>
    </row>
    <row r="554" ht="14.25" customHeight="1">
      <c r="A554" s="79"/>
      <c r="B554" s="79"/>
      <c r="C554" s="138"/>
      <c r="D554" s="138"/>
      <c r="E554" s="121"/>
      <c r="F554" s="85"/>
      <c r="G554" s="79"/>
      <c r="H554" s="79"/>
      <c r="I554" s="79"/>
      <c r="J554" s="79"/>
    </row>
    <row r="555" ht="14.25" customHeight="1">
      <c r="A555" s="79"/>
      <c r="B555" s="79"/>
      <c r="C555" s="138"/>
      <c r="D555" s="138"/>
      <c r="E555" s="121"/>
      <c r="F555" s="85"/>
      <c r="G555" s="79"/>
      <c r="H555" s="79"/>
      <c r="I555" s="79"/>
      <c r="J555" s="79"/>
    </row>
    <row r="556" ht="14.25" customHeight="1">
      <c r="A556" s="79"/>
      <c r="B556" s="79"/>
      <c r="C556" s="138"/>
      <c r="D556" s="138"/>
      <c r="E556" s="121"/>
      <c r="F556" s="85"/>
      <c r="G556" s="79"/>
      <c r="H556" s="79"/>
      <c r="I556" s="79"/>
      <c r="J556" s="79"/>
    </row>
    <row r="557" ht="14.25" customHeight="1">
      <c r="A557" s="79"/>
      <c r="B557" s="79"/>
      <c r="C557" s="138"/>
      <c r="D557" s="138"/>
      <c r="E557" s="121"/>
      <c r="F557" s="85"/>
      <c r="G557" s="79"/>
      <c r="H557" s="79"/>
      <c r="I557" s="79"/>
      <c r="J557" s="79"/>
    </row>
    <row r="558" ht="14.25" customHeight="1">
      <c r="A558" s="79"/>
      <c r="B558" s="79"/>
      <c r="C558" s="138"/>
      <c r="D558" s="138"/>
      <c r="E558" s="121"/>
      <c r="F558" s="85"/>
      <c r="G558" s="79"/>
      <c r="H558" s="79"/>
      <c r="I558" s="79"/>
      <c r="J558" s="79"/>
    </row>
    <row r="559" ht="14.25" customHeight="1">
      <c r="A559" s="79"/>
      <c r="B559" s="79"/>
      <c r="C559" s="138"/>
      <c r="D559" s="138"/>
      <c r="E559" s="121"/>
      <c r="F559" s="85"/>
      <c r="G559" s="79"/>
      <c r="H559" s="79"/>
      <c r="I559" s="79"/>
      <c r="J559" s="79"/>
    </row>
    <row r="560" ht="14.25" customHeight="1">
      <c r="A560" s="79"/>
      <c r="B560" s="79"/>
      <c r="C560" s="138"/>
      <c r="D560" s="138"/>
      <c r="E560" s="121"/>
      <c r="F560" s="85"/>
      <c r="G560" s="79"/>
      <c r="H560" s="79"/>
      <c r="I560" s="79"/>
      <c r="J560" s="79"/>
    </row>
    <row r="561" ht="14.25" customHeight="1">
      <c r="A561" s="79"/>
      <c r="B561" s="79"/>
      <c r="C561" s="138"/>
      <c r="D561" s="138"/>
      <c r="E561" s="121"/>
      <c r="F561" s="85"/>
      <c r="G561" s="79"/>
      <c r="H561" s="79"/>
      <c r="I561" s="79"/>
      <c r="J561" s="79"/>
    </row>
    <row r="562" ht="14.25" customHeight="1">
      <c r="A562" s="79"/>
      <c r="B562" s="79"/>
      <c r="C562" s="138"/>
      <c r="D562" s="138"/>
      <c r="E562" s="121"/>
      <c r="F562" s="85"/>
      <c r="G562" s="79"/>
      <c r="H562" s="79"/>
      <c r="I562" s="79"/>
      <c r="J562" s="79"/>
    </row>
    <row r="563" ht="14.25" customHeight="1">
      <c r="A563" s="79"/>
      <c r="B563" s="79"/>
      <c r="C563" s="138"/>
      <c r="D563" s="138"/>
      <c r="E563" s="121"/>
      <c r="F563" s="85"/>
      <c r="G563" s="79"/>
      <c r="H563" s="79"/>
      <c r="I563" s="79"/>
      <c r="J563" s="79"/>
    </row>
    <row r="564" ht="14.25" customHeight="1">
      <c r="A564" s="79"/>
      <c r="B564" s="79"/>
      <c r="C564" s="138"/>
      <c r="D564" s="138"/>
      <c r="E564" s="121"/>
      <c r="F564" s="85"/>
      <c r="G564" s="79"/>
      <c r="H564" s="79"/>
      <c r="I564" s="79"/>
      <c r="J564" s="79"/>
    </row>
    <row r="565" ht="14.25" customHeight="1">
      <c r="A565" s="79"/>
      <c r="B565" s="79"/>
      <c r="C565" s="138"/>
      <c r="D565" s="138"/>
      <c r="E565" s="121"/>
      <c r="F565" s="85"/>
      <c r="G565" s="79"/>
      <c r="H565" s="79"/>
      <c r="I565" s="79"/>
      <c r="J565" s="79"/>
    </row>
    <row r="566" ht="14.25" customHeight="1">
      <c r="A566" s="79"/>
      <c r="B566" s="79"/>
      <c r="C566" s="138"/>
      <c r="D566" s="138"/>
      <c r="E566" s="121"/>
      <c r="F566" s="85"/>
      <c r="G566" s="79"/>
      <c r="H566" s="79"/>
      <c r="I566" s="79"/>
      <c r="J566" s="79"/>
    </row>
    <row r="567" ht="14.25" customHeight="1">
      <c r="A567" s="79"/>
      <c r="B567" s="79"/>
      <c r="C567" s="138"/>
      <c r="D567" s="138"/>
      <c r="E567" s="121"/>
      <c r="F567" s="85"/>
      <c r="G567" s="79"/>
      <c r="H567" s="79"/>
      <c r="I567" s="79"/>
      <c r="J567" s="79"/>
    </row>
    <row r="568" ht="14.25" customHeight="1">
      <c r="A568" s="79"/>
      <c r="B568" s="79"/>
      <c r="C568" s="138"/>
      <c r="D568" s="138"/>
      <c r="E568" s="121"/>
      <c r="F568" s="85"/>
      <c r="G568" s="79"/>
      <c r="H568" s="79"/>
      <c r="I568" s="79"/>
      <c r="J568" s="79"/>
    </row>
    <row r="569" ht="14.25" customHeight="1">
      <c r="A569" s="79"/>
      <c r="B569" s="79"/>
      <c r="C569" s="138"/>
      <c r="D569" s="138"/>
      <c r="E569" s="121"/>
      <c r="F569" s="85"/>
      <c r="G569" s="79"/>
      <c r="H569" s="79"/>
      <c r="I569" s="79"/>
      <c r="J569" s="79"/>
    </row>
    <row r="570" ht="14.25" customHeight="1">
      <c r="A570" s="79"/>
      <c r="B570" s="79"/>
      <c r="C570" s="138"/>
      <c r="D570" s="138"/>
      <c r="E570" s="121"/>
      <c r="F570" s="85"/>
      <c r="G570" s="79"/>
      <c r="H570" s="79"/>
      <c r="I570" s="79"/>
      <c r="J570" s="79"/>
    </row>
    <row r="571" ht="14.25" customHeight="1">
      <c r="A571" s="79"/>
      <c r="B571" s="79"/>
      <c r="C571" s="138"/>
      <c r="D571" s="138"/>
      <c r="E571" s="121"/>
      <c r="F571" s="85"/>
      <c r="G571" s="79"/>
      <c r="H571" s="79"/>
      <c r="I571" s="79"/>
      <c r="J571" s="79"/>
    </row>
    <row r="572" ht="14.25" customHeight="1">
      <c r="A572" s="79"/>
      <c r="B572" s="79"/>
      <c r="C572" s="138"/>
      <c r="D572" s="138"/>
      <c r="E572" s="121"/>
      <c r="F572" s="85"/>
      <c r="G572" s="79"/>
      <c r="H572" s="79"/>
      <c r="I572" s="79"/>
      <c r="J572" s="79"/>
    </row>
    <row r="573" ht="14.25" customHeight="1">
      <c r="A573" s="79"/>
      <c r="B573" s="79"/>
      <c r="C573" s="138"/>
      <c r="D573" s="138"/>
      <c r="E573" s="121"/>
      <c r="F573" s="85"/>
      <c r="G573" s="79"/>
      <c r="H573" s="79"/>
      <c r="I573" s="79"/>
      <c r="J573" s="79"/>
    </row>
    <row r="574" ht="14.25" customHeight="1">
      <c r="A574" s="79"/>
      <c r="B574" s="79"/>
      <c r="C574" s="138"/>
      <c r="D574" s="138"/>
      <c r="E574" s="121"/>
      <c r="F574" s="85"/>
      <c r="G574" s="79"/>
      <c r="H574" s="79"/>
      <c r="I574" s="79"/>
      <c r="J574" s="79"/>
    </row>
    <row r="575" ht="14.25" customHeight="1">
      <c r="A575" s="79"/>
      <c r="B575" s="79"/>
      <c r="C575" s="138"/>
      <c r="D575" s="138"/>
      <c r="E575" s="121"/>
      <c r="F575" s="85"/>
      <c r="G575" s="79"/>
      <c r="H575" s="79"/>
      <c r="I575" s="79"/>
      <c r="J575" s="79"/>
    </row>
    <row r="576" ht="14.25" customHeight="1">
      <c r="A576" s="79"/>
      <c r="B576" s="79"/>
      <c r="C576" s="138"/>
      <c r="D576" s="138"/>
      <c r="E576" s="121"/>
      <c r="F576" s="85"/>
      <c r="G576" s="79"/>
      <c r="H576" s="79"/>
      <c r="I576" s="79"/>
      <c r="J576" s="79"/>
    </row>
    <row r="577" ht="14.25" customHeight="1">
      <c r="A577" s="79"/>
      <c r="B577" s="79"/>
      <c r="C577" s="138"/>
      <c r="D577" s="138"/>
      <c r="E577" s="121"/>
      <c r="F577" s="85"/>
      <c r="G577" s="79"/>
      <c r="H577" s="79"/>
      <c r="I577" s="79"/>
      <c r="J577" s="79"/>
    </row>
    <row r="578" ht="14.25" customHeight="1">
      <c r="A578" s="79"/>
      <c r="B578" s="79"/>
      <c r="C578" s="138"/>
      <c r="D578" s="138"/>
      <c r="E578" s="121"/>
      <c r="F578" s="85"/>
      <c r="G578" s="79"/>
      <c r="H578" s="79"/>
      <c r="I578" s="79"/>
      <c r="J578" s="79"/>
    </row>
    <row r="579" ht="14.25" customHeight="1">
      <c r="A579" s="79"/>
      <c r="B579" s="79"/>
      <c r="C579" s="138"/>
      <c r="D579" s="138"/>
      <c r="E579" s="121"/>
      <c r="F579" s="85"/>
      <c r="G579" s="79"/>
      <c r="H579" s="79"/>
      <c r="I579" s="79"/>
      <c r="J579" s="79"/>
    </row>
    <row r="580" ht="14.25" customHeight="1">
      <c r="A580" s="79"/>
      <c r="B580" s="79"/>
      <c r="C580" s="138"/>
      <c r="D580" s="138"/>
      <c r="E580" s="121"/>
      <c r="F580" s="85"/>
      <c r="G580" s="79"/>
      <c r="H580" s="79"/>
      <c r="I580" s="79"/>
      <c r="J580" s="79"/>
    </row>
    <row r="581" ht="14.25" customHeight="1">
      <c r="A581" s="79"/>
      <c r="B581" s="79"/>
      <c r="C581" s="138"/>
      <c r="D581" s="138"/>
      <c r="E581" s="121"/>
      <c r="F581" s="85"/>
      <c r="G581" s="79"/>
      <c r="H581" s="79"/>
      <c r="I581" s="79"/>
      <c r="J581" s="79"/>
    </row>
    <row r="582" ht="14.25" customHeight="1">
      <c r="A582" s="79"/>
      <c r="B582" s="79"/>
      <c r="C582" s="138"/>
      <c r="D582" s="138"/>
      <c r="E582" s="121"/>
      <c r="F582" s="85"/>
      <c r="G582" s="79"/>
      <c r="H582" s="79"/>
      <c r="I582" s="79"/>
      <c r="J582" s="79"/>
    </row>
    <row r="583" ht="14.25" customHeight="1">
      <c r="A583" s="79"/>
      <c r="B583" s="79"/>
      <c r="C583" s="138"/>
      <c r="D583" s="138"/>
      <c r="E583" s="121"/>
      <c r="F583" s="85"/>
      <c r="G583" s="79"/>
      <c r="H583" s="79"/>
      <c r="I583" s="79"/>
      <c r="J583" s="79"/>
    </row>
    <row r="584" ht="14.25" customHeight="1">
      <c r="A584" s="79"/>
      <c r="B584" s="79"/>
      <c r="C584" s="138"/>
      <c r="D584" s="138"/>
      <c r="E584" s="121"/>
      <c r="F584" s="85"/>
      <c r="G584" s="79"/>
      <c r="H584" s="79"/>
      <c r="I584" s="79"/>
      <c r="J584" s="79"/>
    </row>
    <row r="585" ht="14.25" customHeight="1">
      <c r="A585" s="79"/>
      <c r="B585" s="79"/>
      <c r="C585" s="138"/>
      <c r="D585" s="138"/>
      <c r="E585" s="121"/>
      <c r="F585" s="85"/>
      <c r="G585" s="79"/>
      <c r="H585" s="79"/>
      <c r="I585" s="79"/>
      <c r="J585" s="79"/>
    </row>
    <row r="586" ht="14.25" customHeight="1">
      <c r="A586" s="79"/>
      <c r="B586" s="79"/>
      <c r="C586" s="138"/>
      <c r="D586" s="138"/>
      <c r="E586" s="121"/>
      <c r="F586" s="85"/>
      <c r="G586" s="79"/>
      <c r="H586" s="79"/>
      <c r="I586" s="79"/>
      <c r="J586" s="79"/>
    </row>
    <row r="587" ht="14.25" customHeight="1">
      <c r="A587" s="79"/>
      <c r="B587" s="79"/>
      <c r="C587" s="138"/>
      <c r="D587" s="138"/>
      <c r="E587" s="121"/>
      <c r="F587" s="85"/>
      <c r="G587" s="79"/>
      <c r="H587" s="79"/>
      <c r="I587" s="79"/>
      <c r="J587" s="79"/>
    </row>
    <row r="588" ht="14.25" customHeight="1">
      <c r="A588" s="79"/>
      <c r="B588" s="79"/>
      <c r="C588" s="138"/>
      <c r="D588" s="138"/>
      <c r="E588" s="121"/>
      <c r="F588" s="85"/>
      <c r="G588" s="79"/>
      <c r="H588" s="79"/>
      <c r="I588" s="79"/>
      <c r="J588" s="79"/>
    </row>
    <row r="589" ht="14.25" customHeight="1">
      <c r="A589" s="79"/>
      <c r="B589" s="79"/>
      <c r="C589" s="138"/>
      <c r="D589" s="138"/>
      <c r="E589" s="121"/>
      <c r="F589" s="85"/>
      <c r="G589" s="79"/>
      <c r="H589" s="79"/>
      <c r="I589" s="79"/>
      <c r="J589" s="79"/>
    </row>
    <row r="590" ht="14.25" customHeight="1">
      <c r="A590" s="79"/>
      <c r="B590" s="79"/>
      <c r="C590" s="138"/>
      <c r="D590" s="138"/>
      <c r="E590" s="121"/>
      <c r="F590" s="85"/>
      <c r="G590" s="79"/>
      <c r="H590" s="79"/>
      <c r="I590" s="79"/>
      <c r="J590" s="79"/>
    </row>
    <row r="591" ht="14.25" customHeight="1">
      <c r="A591" s="79"/>
      <c r="B591" s="79"/>
      <c r="C591" s="138"/>
      <c r="D591" s="138"/>
      <c r="E591" s="121"/>
      <c r="F591" s="85"/>
      <c r="G591" s="79"/>
      <c r="H591" s="79"/>
      <c r="I591" s="79"/>
      <c r="J591" s="79"/>
    </row>
    <row r="592" ht="14.25" customHeight="1">
      <c r="A592" s="79"/>
      <c r="B592" s="79"/>
      <c r="C592" s="138"/>
      <c r="D592" s="138"/>
      <c r="E592" s="121"/>
      <c r="F592" s="85"/>
      <c r="G592" s="79"/>
      <c r="H592" s="79"/>
      <c r="I592" s="79"/>
      <c r="J592" s="79"/>
    </row>
    <row r="593" ht="14.25" customHeight="1">
      <c r="A593" s="79"/>
      <c r="B593" s="79"/>
      <c r="C593" s="138"/>
      <c r="D593" s="138"/>
      <c r="E593" s="121"/>
      <c r="F593" s="85"/>
      <c r="G593" s="79"/>
      <c r="H593" s="79"/>
      <c r="I593" s="79"/>
      <c r="J593" s="79"/>
    </row>
    <row r="594" ht="14.25" customHeight="1">
      <c r="A594" s="79"/>
      <c r="B594" s="79"/>
      <c r="C594" s="138"/>
      <c r="D594" s="138"/>
      <c r="E594" s="121"/>
      <c r="F594" s="85"/>
      <c r="G594" s="79"/>
      <c r="H594" s="79"/>
      <c r="I594" s="79"/>
      <c r="J594" s="79"/>
    </row>
    <row r="595" ht="14.25" customHeight="1">
      <c r="A595" s="79"/>
      <c r="B595" s="79"/>
      <c r="C595" s="138"/>
      <c r="D595" s="138"/>
      <c r="E595" s="121"/>
      <c r="F595" s="85"/>
      <c r="G595" s="79"/>
      <c r="H595" s="79"/>
      <c r="I595" s="79"/>
      <c r="J595" s="79"/>
    </row>
    <row r="596" ht="14.25" customHeight="1">
      <c r="A596" s="79"/>
      <c r="B596" s="79"/>
      <c r="C596" s="138"/>
      <c r="D596" s="138"/>
      <c r="E596" s="121"/>
      <c r="F596" s="85"/>
      <c r="G596" s="79"/>
      <c r="H596" s="79"/>
      <c r="I596" s="79"/>
      <c r="J596" s="79"/>
    </row>
    <row r="597" ht="14.25" customHeight="1">
      <c r="A597" s="79"/>
      <c r="B597" s="79"/>
      <c r="C597" s="138"/>
      <c r="D597" s="138"/>
      <c r="E597" s="121"/>
      <c r="F597" s="85"/>
      <c r="G597" s="79"/>
      <c r="H597" s="79"/>
      <c r="I597" s="79"/>
      <c r="J597" s="79"/>
    </row>
    <row r="598" ht="14.25" customHeight="1">
      <c r="A598" s="79"/>
      <c r="B598" s="79"/>
      <c r="C598" s="138"/>
      <c r="D598" s="138"/>
      <c r="E598" s="121"/>
      <c r="F598" s="85"/>
      <c r="G598" s="79"/>
      <c r="H598" s="79"/>
      <c r="I598" s="79"/>
      <c r="J598" s="79"/>
    </row>
    <row r="599" ht="14.25" customHeight="1">
      <c r="A599" s="79"/>
      <c r="B599" s="79"/>
      <c r="C599" s="138"/>
      <c r="D599" s="138"/>
      <c r="E599" s="121"/>
      <c r="F599" s="85"/>
      <c r="G599" s="79"/>
      <c r="H599" s="79"/>
      <c r="I599" s="79"/>
      <c r="J599" s="79"/>
    </row>
    <row r="600" ht="14.25" customHeight="1">
      <c r="A600" s="79"/>
      <c r="B600" s="79"/>
      <c r="C600" s="138"/>
      <c r="D600" s="138"/>
      <c r="E600" s="121"/>
      <c r="F600" s="85"/>
      <c r="G600" s="79"/>
      <c r="H600" s="79"/>
      <c r="I600" s="79"/>
      <c r="J600" s="79"/>
    </row>
    <row r="601" ht="14.25" customHeight="1">
      <c r="A601" s="79"/>
      <c r="B601" s="79"/>
      <c r="C601" s="138"/>
      <c r="D601" s="138"/>
      <c r="E601" s="121"/>
      <c r="F601" s="85"/>
      <c r="G601" s="79"/>
      <c r="H601" s="79"/>
      <c r="I601" s="79"/>
      <c r="J601" s="79"/>
    </row>
    <row r="602" ht="14.25" customHeight="1">
      <c r="A602" s="79"/>
      <c r="B602" s="79"/>
      <c r="C602" s="138"/>
      <c r="D602" s="138"/>
      <c r="E602" s="121"/>
      <c r="F602" s="85"/>
      <c r="G602" s="79"/>
      <c r="H602" s="79"/>
      <c r="I602" s="79"/>
      <c r="J602" s="79"/>
    </row>
    <row r="603" ht="14.25" customHeight="1">
      <c r="A603" s="79"/>
      <c r="B603" s="79"/>
      <c r="C603" s="138"/>
      <c r="D603" s="138"/>
      <c r="E603" s="121"/>
      <c r="F603" s="85"/>
      <c r="G603" s="79"/>
      <c r="H603" s="79"/>
      <c r="I603" s="79"/>
      <c r="J603" s="79"/>
    </row>
    <row r="604" ht="14.25" customHeight="1">
      <c r="A604" s="79"/>
      <c r="B604" s="79"/>
      <c r="C604" s="138"/>
      <c r="D604" s="138"/>
      <c r="E604" s="121"/>
      <c r="F604" s="85"/>
      <c r="G604" s="79"/>
      <c r="H604" s="79"/>
      <c r="I604" s="79"/>
      <c r="J604" s="79"/>
    </row>
    <row r="605" ht="14.25" customHeight="1">
      <c r="A605" s="79"/>
      <c r="B605" s="79"/>
      <c r="C605" s="138"/>
      <c r="D605" s="138"/>
      <c r="E605" s="121"/>
      <c r="F605" s="85"/>
      <c r="G605" s="79"/>
      <c r="H605" s="79"/>
      <c r="I605" s="79"/>
      <c r="J605" s="79"/>
    </row>
    <row r="606" ht="14.25" customHeight="1">
      <c r="A606" s="79"/>
      <c r="B606" s="79"/>
      <c r="C606" s="138"/>
      <c r="D606" s="138"/>
      <c r="E606" s="121"/>
      <c r="F606" s="85"/>
      <c r="G606" s="79"/>
      <c r="H606" s="79"/>
      <c r="I606" s="79"/>
      <c r="J606" s="79"/>
    </row>
    <row r="607" ht="14.25" customHeight="1">
      <c r="A607" s="79"/>
      <c r="B607" s="79"/>
      <c r="C607" s="138"/>
      <c r="D607" s="138"/>
      <c r="E607" s="121"/>
      <c r="F607" s="85"/>
      <c r="G607" s="79"/>
      <c r="H607" s="79"/>
      <c r="I607" s="79"/>
      <c r="J607" s="79"/>
    </row>
    <row r="608" ht="14.25" customHeight="1">
      <c r="A608" s="79"/>
      <c r="B608" s="79"/>
      <c r="C608" s="138"/>
      <c r="D608" s="138"/>
      <c r="E608" s="121"/>
      <c r="F608" s="85"/>
      <c r="G608" s="79"/>
      <c r="H608" s="79"/>
      <c r="I608" s="79"/>
      <c r="J608" s="79"/>
    </row>
    <row r="609" ht="14.25" customHeight="1">
      <c r="A609" s="79"/>
      <c r="B609" s="79"/>
      <c r="C609" s="138"/>
      <c r="D609" s="138"/>
      <c r="E609" s="121"/>
      <c r="F609" s="85"/>
      <c r="G609" s="79"/>
      <c r="H609" s="79"/>
      <c r="I609" s="79"/>
      <c r="J609" s="79"/>
    </row>
    <row r="610" ht="14.25" customHeight="1">
      <c r="A610" s="79"/>
      <c r="B610" s="79"/>
      <c r="C610" s="138"/>
      <c r="D610" s="138"/>
      <c r="E610" s="121"/>
      <c r="F610" s="85"/>
      <c r="G610" s="79"/>
      <c r="H610" s="79"/>
      <c r="I610" s="79"/>
      <c r="J610" s="79"/>
    </row>
    <row r="611" ht="14.25" customHeight="1">
      <c r="A611" s="79"/>
      <c r="B611" s="79"/>
      <c r="C611" s="138"/>
      <c r="D611" s="138"/>
      <c r="E611" s="121"/>
      <c r="F611" s="85"/>
      <c r="G611" s="79"/>
      <c r="H611" s="79"/>
      <c r="I611" s="79"/>
      <c r="J611" s="79"/>
    </row>
    <row r="612" ht="14.25" customHeight="1">
      <c r="A612" s="79"/>
      <c r="B612" s="79"/>
      <c r="C612" s="138"/>
      <c r="D612" s="138"/>
      <c r="E612" s="121"/>
      <c r="F612" s="85"/>
      <c r="G612" s="79"/>
      <c r="H612" s="79"/>
      <c r="I612" s="79"/>
      <c r="J612" s="79"/>
    </row>
    <row r="613" ht="14.25" customHeight="1">
      <c r="A613" s="79"/>
      <c r="B613" s="79"/>
      <c r="C613" s="138"/>
      <c r="D613" s="138"/>
      <c r="E613" s="121"/>
      <c r="F613" s="85"/>
      <c r="G613" s="79"/>
      <c r="H613" s="79"/>
      <c r="I613" s="79"/>
      <c r="J613" s="79"/>
    </row>
    <row r="614" ht="14.25" customHeight="1">
      <c r="A614" s="79"/>
      <c r="B614" s="79"/>
      <c r="C614" s="138"/>
      <c r="D614" s="138"/>
      <c r="E614" s="121"/>
      <c r="F614" s="85"/>
      <c r="G614" s="79"/>
      <c r="H614" s="79"/>
      <c r="I614" s="79"/>
      <c r="J614" s="79"/>
    </row>
    <row r="615" ht="14.25" customHeight="1">
      <c r="A615" s="79"/>
      <c r="B615" s="79"/>
      <c r="C615" s="138"/>
      <c r="D615" s="138"/>
      <c r="E615" s="121"/>
      <c r="F615" s="85"/>
      <c r="G615" s="79"/>
      <c r="H615" s="79"/>
      <c r="I615" s="79"/>
      <c r="J615" s="79"/>
    </row>
    <row r="616" ht="14.25" customHeight="1">
      <c r="A616" s="79"/>
      <c r="B616" s="79"/>
      <c r="C616" s="138"/>
      <c r="D616" s="138"/>
      <c r="E616" s="121"/>
      <c r="F616" s="85"/>
      <c r="G616" s="79"/>
      <c r="H616" s="79"/>
      <c r="I616" s="79"/>
      <c r="J616" s="79"/>
    </row>
    <row r="617" ht="14.25" customHeight="1">
      <c r="A617" s="79"/>
      <c r="B617" s="79"/>
      <c r="C617" s="138"/>
      <c r="D617" s="138"/>
      <c r="E617" s="121"/>
      <c r="F617" s="85"/>
      <c r="G617" s="79"/>
      <c r="H617" s="79"/>
      <c r="I617" s="79"/>
      <c r="J617" s="79"/>
    </row>
    <row r="618" ht="14.25" customHeight="1">
      <c r="A618" s="79"/>
      <c r="B618" s="79"/>
      <c r="C618" s="138"/>
      <c r="D618" s="138"/>
      <c r="E618" s="121"/>
      <c r="F618" s="85"/>
      <c r="G618" s="79"/>
      <c r="H618" s="79"/>
      <c r="I618" s="79"/>
      <c r="J618" s="79"/>
    </row>
    <row r="619" ht="14.25" customHeight="1">
      <c r="A619" s="79"/>
      <c r="B619" s="79"/>
      <c r="C619" s="138"/>
      <c r="D619" s="138"/>
      <c r="E619" s="121"/>
      <c r="F619" s="85"/>
      <c r="G619" s="79"/>
      <c r="H619" s="79"/>
      <c r="I619" s="79"/>
      <c r="J619" s="79"/>
    </row>
    <row r="620" ht="14.25" customHeight="1">
      <c r="A620" s="79"/>
      <c r="B620" s="79"/>
      <c r="C620" s="138"/>
      <c r="D620" s="138"/>
      <c r="E620" s="121"/>
      <c r="F620" s="85"/>
      <c r="G620" s="79"/>
      <c r="H620" s="79"/>
      <c r="I620" s="79"/>
      <c r="J620" s="79"/>
    </row>
    <row r="621" ht="14.25" customHeight="1">
      <c r="A621" s="79"/>
      <c r="B621" s="79"/>
      <c r="C621" s="138"/>
      <c r="D621" s="138"/>
      <c r="E621" s="121"/>
      <c r="F621" s="85"/>
      <c r="G621" s="79"/>
      <c r="H621" s="79"/>
      <c r="I621" s="79"/>
      <c r="J621" s="79"/>
    </row>
    <row r="622" ht="14.25" customHeight="1">
      <c r="A622" s="79"/>
      <c r="B622" s="79"/>
      <c r="C622" s="138"/>
      <c r="D622" s="138"/>
      <c r="E622" s="121"/>
      <c r="F622" s="85"/>
      <c r="G622" s="79"/>
      <c r="H622" s="79"/>
      <c r="I622" s="79"/>
      <c r="J622" s="79"/>
    </row>
    <row r="623" ht="14.25" customHeight="1">
      <c r="A623" s="79"/>
      <c r="B623" s="79"/>
      <c r="C623" s="138"/>
      <c r="D623" s="138"/>
      <c r="E623" s="121"/>
      <c r="F623" s="85"/>
      <c r="G623" s="79"/>
      <c r="H623" s="79"/>
      <c r="I623" s="79"/>
      <c r="J623" s="79"/>
    </row>
    <row r="624" ht="14.25" customHeight="1">
      <c r="A624" s="79"/>
      <c r="B624" s="79"/>
      <c r="C624" s="138"/>
      <c r="D624" s="138"/>
      <c r="E624" s="121"/>
      <c r="F624" s="85"/>
      <c r="G624" s="79"/>
      <c r="H624" s="79"/>
      <c r="I624" s="79"/>
      <c r="J624" s="79"/>
    </row>
    <row r="625" ht="14.25" customHeight="1">
      <c r="A625" s="79"/>
      <c r="B625" s="79"/>
      <c r="C625" s="138"/>
      <c r="D625" s="138"/>
      <c r="E625" s="121"/>
      <c r="F625" s="85"/>
      <c r="G625" s="79"/>
      <c r="H625" s="79"/>
      <c r="I625" s="79"/>
      <c r="J625" s="79"/>
    </row>
    <row r="626" ht="14.25" customHeight="1">
      <c r="A626" s="79"/>
      <c r="B626" s="79"/>
      <c r="C626" s="138"/>
      <c r="D626" s="138"/>
      <c r="E626" s="121"/>
      <c r="F626" s="85"/>
      <c r="G626" s="79"/>
      <c r="H626" s="79"/>
      <c r="I626" s="79"/>
      <c r="J626" s="79"/>
    </row>
    <row r="627" ht="14.25" customHeight="1">
      <c r="A627" s="79"/>
      <c r="B627" s="79"/>
      <c r="C627" s="138"/>
      <c r="D627" s="138"/>
      <c r="E627" s="121"/>
      <c r="F627" s="85"/>
      <c r="G627" s="79"/>
      <c r="H627" s="79"/>
      <c r="I627" s="79"/>
      <c r="J627" s="79"/>
    </row>
    <row r="628" ht="14.25" customHeight="1">
      <c r="A628" s="79"/>
      <c r="B628" s="79"/>
      <c r="C628" s="138"/>
      <c r="D628" s="138"/>
      <c r="E628" s="121"/>
      <c r="F628" s="85"/>
      <c r="G628" s="79"/>
      <c r="H628" s="79"/>
      <c r="I628" s="79"/>
      <c r="J628" s="79"/>
    </row>
    <row r="629" ht="14.25" customHeight="1">
      <c r="A629" s="79"/>
      <c r="B629" s="79"/>
      <c r="C629" s="138"/>
      <c r="D629" s="138"/>
      <c r="E629" s="121"/>
      <c r="F629" s="85"/>
      <c r="G629" s="79"/>
      <c r="H629" s="79"/>
      <c r="I629" s="79"/>
      <c r="J629" s="79"/>
    </row>
    <row r="630" ht="14.25" customHeight="1">
      <c r="A630" s="79"/>
      <c r="B630" s="79"/>
      <c r="C630" s="138"/>
      <c r="D630" s="138"/>
      <c r="E630" s="121"/>
      <c r="F630" s="85"/>
      <c r="G630" s="79"/>
      <c r="H630" s="79"/>
      <c r="I630" s="79"/>
      <c r="J630" s="79"/>
    </row>
    <row r="631" ht="14.25" customHeight="1">
      <c r="A631" s="79"/>
      <c r="B631" s="79"/>
      <c r="C631" s="138"/>
      <c r="D631" s="138"/>
      <c r="E631" s="121"/>
      <c r="F631" s="85"/>
      <c r="G631" s="79"/>
      <c r="H631" s="79"/>
      <c r="I631" s="79"/>
      <c r="J631" s="79"/>
    </row>
    <row r="632" ht="14.25" customHeight="1">
      <c r="A632" s="79"/>
      <c r="B632" s="79"/>
      <c r="C632" s="138"/>
      <c r="D632" s="138"/>
      <c r="E632" s="121"/>
      <c r="F632" s="85"/>
      <c r="G632" s="79"/>
      <c r="H632" s="79"/>
      <c r="I632" s="79"/>
      <c r="J632" s="79"/>
    </row>
    <row r="633" ht="14.25" customHeight="1">
      <c r="A633" s="79"/>
      <c r="B633" s="79"/>
      <c r="C633" s="138"/>
      <c r="D633" s="138"/>
      <c r="E633" s="121"/>
      <c r="F633" s="85"/>
      <c r="G633" s="79"/>
      <c r="H633" s="79"/>
      <c r="I633" s="79"/>
      <c r="J633" s="79"/>
    </row>
    <row r="634" ht="14.25" customHeight="1">
      <c r="A634" s="79"/>
      <c r="B634" s="79"/>
      <c r="C634" s="138"/>
      <c r="D634" s="138"/>
      <c r="E634" s="121"/>
      <c r="F634" s="85"/>
      <c r="G634" s="79"/>
      <c r="H634" s="79"/>
      <c r="I634" s="79"/>
      <c r="J634" s="79"/>
    </row>
    <row r="635" ht="14.25" customHeight="1">
      <c r="A635" s="79"/>
      <c r="B635" s="79"/>
      <c r="C635" s="138"/>
      <c r="D635" s="138"/>
      <c r="E635" s="121"/>
      <c r="F635" s="85"/>
      <c r="G635" s="79"/>
      <c r="H635" s="79"/>
      <c r="I635" s="79"/>
      <c r="J635" s="79"/>
    </row>
    <row r="636" ht="14.25" customHeight="1">
      <c r="A636" s="79"/>
      <c r="B636" s="79"/>
      <c r="C636" s="138"/>
      <c r="D636" s="138"/>
      <c r="E636" s="121"/>
      <c r="F636" s="85"/>
      <c r="G636" s="79"/>
      <c r="H636" s="79"/>
      <c r="I636" s="79"/>
      <c r="J636" s="79"/>
    </row>
    <row r="637" ht="14.25" customHeight="1">
      <c r="A637" s="79"/>
      <c r="B637" s="79"/>
      <c r="C637" s="138"/>
      <c r="D637" s="138"/>
      <c r="E637" s="121"/>
      <c r="F637" s="85"/>
      <c r="G637" s="79"/>
      <c r="H637" s="79"/>
      <c r="I637" s="79"/>
      <c r="J637" s="79"/>
    </row>
    <row r="638" ht="14.25" customHeight="1">
      <c r="A638" s="79"/>
      <c r="B638" s="79"/>
      <c r="C638" s="138"/>
      <c r="D638" s="138"/>
      <c r="E638" s="121"/>
      <c r="F638" s="85"/>
      <c r="G638" s="79"/>
      <c r="H638" s="79"/>
      <c r="I638" s="79"/>
      <c r="J638" s="79"/>
    </row>
    <row r="639" ht="14.25" customHeight="1">
      <c r="A639" s="79"/>
      <c r="B639" s="79"/>
      <c r="C639" s="138"/>
      <c r="D639" s="138"/>
      <c r="E639" s="121"/>
      <c r="F639" s="85"/>
      <c r="G639" s="79"/>
      <c r="H639" s="79"/>
      <c r="I639" s="79"/>
      <c r="J639" s="79"/>
    </row>
    <row r="640" ht="14.25" customHeight="1">
      <c r="A640" s="79"/>
      <c r="B640" s="79"/>
      <c r="C640" s="138"/>
      <c r="D640" s="138"/>
      <c r="E640" s="121"/>
      <c r="F640" s="85"/>
      <c r="G640" s="79"/>
      <c r="H640" s="79"/>
      <c r="I640" s="79"/>
      <c r="J640" s="79"/>
    </row>
    <row r="641" ht="14.25" customHeight="1">
      <c r="A641" s="79"/>
      <c r="B641" s="79"/>
      <c r="C641" s="138"/>
      <c r="D641" s="138"/>
      <c r="E641" s="121"/>
      <c r="F641" s="85"/>
      <c r="G641" s="79"/>
      <c r="H641" s="79"/>
      <c r="I641" s="79"/>
      <c r="J641" s="79"/>
    </row>
    <row r="642" ht="14.25" customHeight="1">
      <c r="A642" s="79"/>
      <c r="B642" s="79"/>
      <c r="C642" s="138"/>
      <c r="D642" s="138"/>
      <c r="E642" s="121"/>
      <c r="F642" s="85"/>
      <c r="G642" s="79"/>
      <c r="H642" s="79"/>
      <c r="I642" s="79"/>
      <c r="J642" s="79"/>
    </row>
    <row r="643" ht="14.25" customHeight="1">
      <c r="A643" s="79"/>
      <c r="B643" s="79"/>
      <c r="C643" s="138"/>
      <c r="D643" s="138"/>
      <c r="E643" s="121"/>
      <c r="F643" s="85"/>
      <c r="G643" s="79"/>
      <c r="H643" s="79"/>
      <c r="I643" s="79"/>
      <c r="J643" s="79"/>
    </row>
    <row r="644" ht="14.25" customHeight="1">
      <c r="A644" s="79"/>
      <c r="B644" s="79"/>
      <c r="C644" s="138"/>
      <c r="D644" s="138"/>
      <c r="E644" s="121"/>
      <c r="F644" s="85"/>
      <c r="G644" s="79"/>
      <c r="H644" s="79"/>
      <c r="I644" s="79"/>
      <c r="J644" s="79"/>
    </row>
    <row r="645" ht="14.25" customHeight="1">
      <c r="A645" s="79"/>
      <c r="B645" s="79"/>
      <c r="C645" s="138"/>
      <c r="D645" s="138"/>
      <c r="E645" s="121"/>
      <c r="F645" s="85"/>
      <c r="G645" s="79"/>
      <c r="H645" s="79"/>
      <c r="I645" s="79"/>
      <c r="J645" s="79"/>
    </row>
    <row r="646" ht="14.25" customHeight="1">
      <c r="A646" s="79"/>
      <c r="B646" s="79"/>
      <c r="C646" s="138"/>
      <c r="D646" s="138"/>
      <c r="E646" s="121"/>
      <c r="F646" s="85"/>
      <c r="G646" s="79"/>
      <c r="H646" s="79"/>
      <c r="I646" s="79"/>
      <c r="J646" s="79"/>
    </row>
    <row r="647" ht="14.25" customHeight="1">
      <c r="A647" s="79"/>
      <c r="B647" s="79"/>
      <c r="C647" s="138"/>
      <c r="D647" s="138"/>
      <c r="E647" s="121"/>
      <c r="F647" s="85"/>
      <c r="G647" s="79"/>
      <c r="H647" s="79"/>
      <c r="I647" s="79"/>
      <c r="J647" s="79"/>
    </row>
    <row r="648" ht="14.25" customHeight="1">
      <c r="A648" s="79"/>
      <c r="B648" s="79"/>
      <c r="C648" s="138"/>
      <c r="D648" s="138"/>
      <c r="E648" s="121"/>
      <c r="F648" s="85"/>
      <c r="G648" s="79"/>
      <c r="H648" s="79"/>
      <c r="I648" s="79"/>
      <c r="J648" s="79"/>
    </row>
    <row r="649" ht="14.25" customHeight="1">
      <c r="A649" s="79"/>
      <c r="B649" s="79"/>
      <c r="C649" s="138"/>
      <c r="D649" s="138"/>
      <c r="E649" s="121"/>
      <c r="F649" s="85"/>
      <c r="G649" s="79"/>
      <c r="H649" s="79"/>
      <c r="I649" s="79"/>
      <c r="J649" s="79"/>
    </row>
    <row r="650" ht="14.25" customHeight="1">
      <c r="A650" s="79"/>
      <c r="B650" s="79"/>
      <c r="C650" s="138"/>
      <c r="D650" s="138"/>
      <c r="E650" s="121"/>
      <c r="F650" s="85"/>
      <c r="G650" s="79"/>
      <c r="H650" s="79"/>
      <c r="I650" s="79"/>
      <c r="J650" s="79"/>
    </row>
    <row r="651" ht="14.25" customHeight="1">
      <c r="A651" s="79"/>
      <c r="B651" s="79"/>
      <c r="C651" s="138"/>
      <c r="D651" s="138"/>
      <c r="E651" s="121"/>
      <c r="F651" s="85"/>
      <c r="G651" s="79"/>
      <c r="H651" s="79"/>
      <c r="I651" s="79"/>
      <c r="J651" s="79"/>
    </row>
    <row r="652" ht="14.25" customHeight="1">
      <c r="A652" s="79"/>
      <c r="B652" s="79"/>
      <c r="C652" s="138"/>
      <c r="D652" s="138"/>
      <c r="E652" s="121"/>
      <c r="F652" s="85"/>
      <c r="G652" s="79"/>
      <c r="H652" s="79"/>
      <c r="I652" s="79"/>
      <c r="J652" s="79"/>
    </row>
    <row r="653" ht="14.25" customHeight="1">
      <c r="A653" s="79"/>
      <c r="B653" s="79"/>
      <c r="C653" s="138"/>
      <c r="D653" s="138"/>
      <c r="E653" s="121"/>
      <c r="F653" s="85"/>
      <c r="G653" s="79"/>
      <c r="H653" s="79"/>
      <c r="I653" s="79"/>
      <c r="J653" s="79"/>
    </row>
    <row r="654" ht="14.25" customHeight="1">
      <c r="A654" s="79"/>
      <c r="B654" s="79"/>
      <c r="C654" s="138"/>
      <c r="D654" s="138"/>
      <c r="E654" s="121"/>
      <c r="F654" s="85"/>
      <c r="G654" s="79"/>
      <c r="H654" s="79"/>
      <c r="I654" s="79"/>
      <c r="J654" s="79"/>
    </row>
    <row r="655" ht="14.25" customHeight="1">
      <c r="A655" s="79"/>
      <c r="B655" s="79"/>
      <c r="C655" s="138"/>
      <c r="D655" s="138"/>
      <c r="E655" s="121"/>
      <c r="F655" s="85"/>
      <c r="G655" s="79"/>
      <c r="H655" s="79"/>
      <c r="I655" s="79"/>
      <c r="J655" s="79"/>
    </row>
    <row r="656" ht="14.25" customHeight="1">
      <c r="A656" s="79"/>
      <c r="B656" s="79"/>
      <c r="C656" s="138"/>
      <c r="D656" s="138"/>
      <c r="E656" s="121"/>
      <c r="F656" s="85"/>
      <c r="G656" s="79"/>
      <c r="H656" s="79"/>
      <c r="I656" s="79"/>
      <c r="J656" s="79"/>
    </row>
    <row r="657" ht="14.25" customHeight="1">
      <c r="A657" s="79"/>
      <c r="B657" s="79"/>
      <c r="C657" s="138"/>
      <c r="D657" s="138"/>
      <c r="E657" s="121"/>
      <c r="F657" s="85"/>
      <c r="G657" s="79"/>
      <c r="H657" s="79"/>
      <c r="I657" s="79"/>
      <c r="J657" s="79"/>
    </row>
    <row r="658" ht="14.25" customHeight="1">
      <c r="A658" s="79"/>
      <c r="B658" s="79"/>
      <c r="C658" s="138"/>
      <c r="D658" s="138"/>
      <c r="E658" s="121"/>
      <c r="F658" s="85"/>
      <c r="G658" s="79"/>
      <c r="H658" s="79"/>
      <c r="I658" s="79"/>
      <c r="J658" s="79"/>
    </row>
    <row r="659" ht="14.25" customHeight="1">
      <c r="A659" s="79"/>
      <c r="B659" s="79"/>
      <c r="C659" s="138"/>
      <c r="D659" s="138"/>
      <c r="E659" s="121"/>
      <c r="F659" s="85"/>
      <c r="G659" s="79"/>
      <c r="H659" s="79"/>
      <c r="I659" s="79"/>
      <c r="J659" s="79"/>
    </row>
    <row r="660" ht="14.25" customHeight="1">
      <c r="A660" s="79"/>
      <c r="B660" s="79"/>
      <c r="C660" s="138"/>
      <c r="D660" s="138"/>
      <c r="E660" s="121"/>
      <c r="F660" s="85"/>
      <c r="G660" s="79"/>
      <c r="H660" s="79"/>
      <c r="I660" s="79"/>
      <c r="J660" s="79"/>
    </row>
    <row r="661" ht="14.25" customHeight="1">
      <c r="A661" s="79"/>
      <c r="B661" s="79"/>
      <c r="C661" s="138"/>
      <c r="D661" s="138"/>
      <c r="E661" s="121"/>
      <c r="F661" s="85"/>
      <c r="G661" s="79"/>
      <c r="H661" s="79"/>
      <c r="I661" s="79"/>
      <c r="J661" s="79"/>
    </row>
    <row r="662" ht="14.25" customHeight="1">
      <c r="A662" s="79"/>
      <c r="B662" s="79"/>
      <c r="C662" s="138"/>
      <c r="D662" s="138"/>
      <c r="E662" s="121"/>
      <c r="F662" s="85"/>
      <c r="G662" s="79"/>
      <c r="H662" s="79"/>
      <c r="I662" s="79"/>
      <c r="J662" s="79"/>
    </row>
    <row r="663" ht="14.25" customHeight="1">
      <c r="A663" s="79"/>
      <c r="B663" s="79"/>
      <c r="C663" s="138"/>
      <c r="D663" s="138"/>
      <c r="E663" s="121"/>
      <c r="F663" s="85"/>
      <c r="G663" s="79"/>
      <c r="H663" s="79"/>
      <c r="I663" s="79"/>
      <c r="J663" s="79"/>
    </row>
    <row r="664" ht="14.25" customHeight="1">
      <c r="A664" s="79"/>
      <c r="B664" s="79"/>
      <c r="C664" s="138"/>
      <c r="D664" s="138"/>
      <c r="E664" s="121"/>
      <c r="F664" s="85"/>
      <c r="G664" s="79"/>
      <c r="H664" s="79"/>
      <c r="I664" s="79"/>
      <c r="J664" s="79"/>
    </row>
    <row r="665" ht="14.25" customHeight="1">
      <c r="A665" s="79"/>
      <c r="B665" s="79"/>
      <c r="C665" s="138"/>
      <c r="D665" s="138"/>
      <c r="E665" s="121"/>
      <c r="F665" s="85"/>
      <c r="G665" s="79"/>
      <c r="H665" s="79"/>
      <c r="I665" s="79"/>
      <c r="J665" s="79"/>
    </row>
    <row r="666" ht="14.25" customHeight="1">
      <c r="A666" s="79"/>
      <c r="B666" s="79"/>
      <c r="C666" s="138"/>
      <c r="D666" s="138"/>
      <c r="E666" s="121"/>
      <c r="F666" s="85"/>
      <c r="G666" s="79"/>
      <c r="H666" s="79"/>
      <c r="I666" s="79"/>
      <c r="J666" s="79"/>
    </row>
    <row r="667" ht="14.25" customHeight="1">
      <c r="A667" s="79"/>
      <c r="B667" s="79"/>
      <c r="C667" s="138"/>
      <c r="D667" s="138"/>
      <c r="E667" s="121"/>
      <c r="F667" s="85"/>
      <c r="G667" s="79"/>
      <c r="H667" s="79"/>
      <c r="I667" s="79"/>
      <c r="J667" s="79"/>
    </row>
    <row r="668" ht="14.25" customHeight="1">
      <c r="A668" s="79"/>
      <c r="B668" s="79"/>
      <c r="C668" s="138"/>
      <c r="D668" s="138"/>
      <c r="E668" s="121"/>
      <c r="F668" s="85"/>
      <c r="G668" s="79"/>
      <c r="H668" s="79"/>
      <c r="I668" s="79"/>
      <c r="J668" s="79"/>
    </row>
    <row r="669" ht="14.25" customHeight="1">
      <c r="A669" s="79"/>
      <c r="B669" s="79"/>
      <c r="C669" s="138"/>
      <c r="D669" s="138"/>
      <c r="E669" s="121"/>
      <c r="F669" s="85"/>
      <c r="G669" s="79"/>
      <c r="H669" s="79"/>
      <c r="I669" s="79"/>
      <c r="J669" s="79"/>
    </row>
    <row r="670" ht="14.25" customHeight="1">
      <c r="A670" s="79"/>
      <c r="B670" s="79"/>
      <c r="C670" s="138"/>
      <c r="D670" s="138"/>
      <c r="E670" s="121"/>
      <c r="F670" s="85"/>
      <c r="G670" s="79"/>
      <c r="H670" s="79"/>
      <c r="I670" s="79"/>
      <c r="J670" s="79"/>
    </row>
    <row r="671" ht="14.25" customHeight="1">
      <c r="A671" s="79"/>
      <c r="B671" s="79"/>
      <c r="C671" s="138"/>
      <c r="D671" s="138"/>
      <c r="E671" s="121"/>
      <c r="F671" s="85"/>
      <c r="G671" s="79"/>
      <c r="H671" s="79"/>
      <c r="I671" s="79"/>
      <c r="J671" s="79"/>
    </row>
    <row r="672" ht="14.25" customHeight="1">
      <c r="A672" s="79"/>
      <c r="B672" s="79"/>
      <c r="C672" s="138"/>
      <c r="D672" s="138"/>
      <c r="E672" s="121"/>
      <c r="F672" s="85"/>
      <c r="G672" s="79"/>
      <c r="H672" s="79"/>
      <c r="I672" s="79"/>
      <c r="J672" s="79"/>
    </row>
    <row r="673" ht="14.25" customHeight="1">
      <c r="A673" s="79"/>
      <c r="B673" s="79"/>
      <c r="C673" s="138"/>
      <c r="D673" s="138"/>
      <c r="E673" s="121"/>
      <c r="F673" s="85"/>
      <c r="G673" s="79"/>
      <c r="H673" s="79"/>
      <c r="I673" s="79"/>
      <c r="J673" s="79"/>
    </row>
    <row r="674" ht="14.25" customHeight="1">
      <c r="A674" s="79"/>
      <c r="B674" s="79"/>
      <c r="C674" s="138"/>
      <c r="D674" s="138"/>
      <c r="E674" s="121"/>
      <c r="F674" s="85"/>
      <c r="G674" s="79"/>
      <c r="H674" s="79"/>
      <c r="I674" s="79"/>
      <c r="J674" s="79"/>
    </row>
    <row r="675" ht="14.25" customHeight="1">
      <c r="A675" s="79"/>
      <c r="B675" s="79"/>
      <c r="C675" s="138"/>
      <c r="D675" s="138"/>
      <c r="E675" s="121"/>
      <c r="F675" s="85"/>
      <c r="G675" s="79"/>
      <c r="H675" s="79"/>
      <c r="I675" s="79"/>
      <c r="J675" s="79"/>
    </row>
    <row r="676" ht="14.25" customHeight="1">
      <c r="A676" s="79"/>
      <c r="B676" s="79"/>
      <c r="C676" s="138"/>
      <c r="D676" s="138"/>
      <c r="E676" s="121"/>
      <c r="F676" s="85"/>
      <c r="G676" s="79"/>
      <c r="H676" s="79"/>
      <c r="I676" s="79"/>
      <c r="J676" s="79"/>
    </row>
    <row r="677" ht="14.25" customHeight="1">
      <c r="A677" s="79"/>
      <c r="B677" s="79"/>
      <c r="C677" s="138"/>
      <c r="D677" s="138"/>
      <c r="E677" s="121"/>
      <c r="F677" s="85"/>
      <c r="G677" s="79"/>
      <c r="H677" s="79"/>
      <c r="I677" s="79"/>
      <c r="J677" s="79"/>
    </row>
    <row r="678" ht="14.25" customHeight="1">
      <c r="A678" s="79"/>
      <c r="B678" s="79"/>
      <c r="C678" s="138"/>
      <c r="D678" s="138"/>
      <c r="E678" s="121"/>
      <c r="F678" s="85"/>
      <c r="G678" s="79"/>
      <c r="H678" s="79"/>
      <c r="I678" s="79"/>
      <c r="J678" s="79"/>
    </row>
    <row r="679" ht="14.25" customHeight="1">
      <c r="A679" s="79"/>
      <c r="B679" s="79"/>
      <c r="C679" s="138"/>
      <c r="D679" s="138"/>
      <c r="E679" s="121"/>
      <c r="F679" s="85"/>
      <c r="G679" s="79"/>
      <c r="H679" s="79"/>
      <c r="I679" s="79"/>
      <c r="J679" s="79"/>
    </row>
    <row r="680" ht="14.25" customHeight="1">
      <c r="A680" s="79"/>
      <c r="B680" s="79"/>
      <c r="C680" s="138"/>
      <c r="D680" s="138"/>
      <c r="E680" s="121"/>
      <c r="F680" s="85"/>
      <c r="G680" s="79"/>
      <c r="H680" s="79"/>
      <c r="I680" s="79"/>
      <c r="J680" s="79"/>
    </row>
    <row r="681" ht="14.25" customHeight="1">
      <c r="A681" s="79"/>
      <c r="B681" s="79"/>
      <c r="C681" s="138"/>
      <c r="D681" s="138"/>
      <c r="E681" s="121"/>
      <c r="F681" s="85"/>
      <c r="G681" s="79"/>
      <c r="H681" s="79"/>
      <c r="I681" s="79"/>
      <c r="J681" s="79"/>
    </row>
    <row r="682" ht="14.25" customHeight="1">
      <c r="A682" s="79"/>
      <c r="B682" s="79"/>
      <c r="C682" s="138"/>
      <c r="D682" s="138"/>
      <c r="E682" s="121"/>
      <c r="F682" s="85"/>
      <c r="G682" s="79"/>
      <c r="H682" s="79"/>
      <c r="I682" s="79"/>
      <c r="J682" s="79"/>
    </row>
    <row r="683" ht="14.25" customHeight="1">
      <c r="A683" s="79"/>
      <c r="B683" s="79"/>
      <c r="C683" s="138"/>
      <c r="D683" s="138"/>
      <c r="E683" s="121"/>
      <c r="F683" s="85"/>
      <c r="G683" s="79"/>
      <c r="H683" s="79"/>
      <c r="I683" s="79"/>
      <c r="J683" s="79"/>
    </row>
    <row r="684" ht="14.25" customHeight="1">
      <c r="A684" s="79"/>
      <c r="B684" s="79"/>
      <c r="C684" s="138"/>
      <c r="D684" s="138"/>
      <c r="E684" s="121"/>
      <c r="F684" s="85"/>
      <c r="G684" s="79"/>
      <c r="H684" s="79"/>
      <c r="I684" s="79"/>
      <c r="J684" s="79"/>
    </row>
    <row r="685" ht="14.25" customHeight="1">
      <c r="A685" s="79"/>
      <c r="B685" s="79"/>
      <c r="C685" s="138"/>
      <c r="D685" s="138"/>
      <c r="E685" s="121"/>
      <c r="F685" s="85"/>
      <c r="G685" s="79"/>
      <c r="H685" s="79"/>
      <c r="I685" s="79"/>
      <c r="J685" s="79"/>
    </row>
    <row r="686" ht="14.25" customHeight="1">
      <c r="A686" s="79"/>
      <c r="B686" s="79"/>
      <c r="C686" s="138"/>
      <c r="D686" s="138"/>
      <c r="E686" s="121"/>
      <c r="F686" s="85"/>
      <c r="G686" s="79"/>
      <c r="H686" s="79"/>
      <c r="I686" s="79"/>
      <c r="J686" s="79"/>
    </row>
    <row r="687" ht="14.25" customHeight="1">
      <c r="A687" s="79"/>
      <c r="B687" s="79"/>
      <c r="C687" s="138"/>
      <c r="D687" s="138"/>
      <c r="E687" s="121"/>
      <c r="F687" s="85"/>
      <c r="G687" s="79"/>
      <c r="H687" s="79"/>
      <c r="I687" s="79"/>
      <c r="J687" s="79"/>
    </row>
    <row r="688" ht="14.25" customHeight="1">
      <c r="A688" s="79"/>
      <c r="B688" s="79"/>
      <c r="C688" s="138"/>
      <c r="D688" s="138"/>
      <c r="E688" s="121"/>
      <c r="F688" s="85"/>
      <c r="G688" s="79"/>
      <c r="H688" s="79"/>
      <c r="I688" s="79"/>
      <c r="J688" s="79"/>
    </row>
    <row r="689" ht="14.25" customHeight="1">
      <c r="A689" s="79"/>
      <c r="B689" s="79"/>
      <c r="C689" s="138"/>
      <c r="D689" s="138"/>
      <c r="E689" s="121"/>
      <c r="F689" s="85"/>
      <c r="G689" s="79"/>
      <c r="H689" s="79"/>
      <c r="I689" s="79"/>
      <c r="J689" s="79"/>
    </row>
    <row r="690" ht="14.25" customHeight="1">
      <c r="A690" s="79"/>
      <c r="B690" s="79"/>
      <c r="C690" s="138"/>
      <c r="D690" s="138"/>
      <c r="E690" s="121"/>
      <c r="F690" s="85"/>
      <c r="G690" s="79"/>
      <c r="H690" s="79"/>
      <c r="I690" s="79"/>
      <c r="J690" s="79"/>
    </row>
    <row r="691" ht="14.25" customHeight="1">
      <c r="A691" s="79"/>
      <c r="B691" s="79"/>
      <c r="C691" s="138"/>
      <c r="D691" s="138"/>
      <c r="E691" s="121"/>
      <c r="F691" s="85"/>
      <c r="G691" s="79"/>
      <c r="H691" s="79"/>
      <c r="I691" s="79"/>
      <c r="J691" s="79"/>
    </row>
    <row r="692" ht="14.25" customHeight="1">
      <c r="A692" s="79"/>
      <c r="B692" s="79"/>
      <c r="C692" s="138"/>
      <c r="D692" s="138"/>
      <c r="E692" s="121"/>
      <c r="F692" s="85"/>
      <c r="G692" s="79"/>
      <c r="H692" s="79"/>
      <c r="I692" s="79"/>
      <c r="J692" s="79"/>
    </row>
    <row r="693" ht="14.25" customHeight="1">
      <c r="A693" s="79"/>
      <c r="B693" s="79"/>
      <c r="C693" s="138"/>
      <c r="D693" s="138"/>
      <c r="E693" s="121"/>
      <c r="F693" s="85"/>
      <c r="G693" s="79"/>
      <c r="H693" s="79"/>
      <c r="I693" s="79"/>
      <c r="J693" s="79"/>
    </row>
    <row r="694" ht="14.25" customHeight="1">
      <c r="A694" s="79"/>
      <c r="B694" s="79"/>
      <c r="C694" s="138"/>
      <c r="D694" s="138"/>
      <c r="E694" s="121"/>
      <c r="F694" s="85"/>
      <c r="G694" s="79"/>
      <c r="H694" s="79"/>
      <c r="I694" s="79"/>
      <c r="J694" s="79"/>
    </row>
    <row r="695" ht="14.25" customHeight="1">
      <c r="A695" s="79"/>
      <c r="B695" s="79"/>
      <c r="C695" s="138"/>
      <c r="D695" s="138"/>
      <c r="E695" s="121"/>
      <c r="F695" s="85"/>
      <c r="G695" s="79"/>
      <c r="H695" s="79"/>
      <c r="I695" s="79"/>
      <c r="J695" s="79"/>
    </row>
    <row r="696" ht="14.25" customHeight="1">
      <c r="A696" s="79"/>
      <c r="B696" s="79"/>
      <c r="C696" s="138"/>
      <c r="D696" s="138"/>
      <c r="E696" s="121"/>
      <c r="F696" s="85"/>
      <c r="G696" s="79"/>
      <c r="H696" s="79"/>
      <c r="I696" s="79"/>
      <c r="J696" s="79"/>
    </row>
    <row r="697" ht="14.25" customHeight="1">
      <c r="A697" s="79"/>
      <c r="B697" s="79"/>
      <c r="C697" s="138"/>
      <c r="D697" s="138"/>
      <c r="E697" s="121"/>
      <c r="F697" s="85"/>
      <c r="G697" s="79"/>
      <c r="H697" s="79"/>
      <c r="I697" s="79"/>
      <c r="J697" s="79"/>
    </row>
    <row r="698" ht="14.25" customHeight="1">
      <c r="A698" s="79"/>
      <c r="B698" s="79"/>
      <c r="C698" s="138"/>
      <c r="D698" s="138"/>
      <c r="E698" s="121"/>
      <c r="F698" s="85"/>
      <c r="G698" s="79"/>
      <c r="H698" s="79"/>
      <c r="I698" s="79"/>
      <c r="J698" s="79"/>
    </row>
    <row r="699" ht="14.25" customHeight="1">
      <c r="A699" s="79"/>
      <c r="B699" s="79"/>
      <c r="C699" s="138"/>
      <c r="D699" s="138"/>
      <c r="E699" s="121"/>
      <c r="F699" s="85"/>
      <c r="G699" s="79"/>
      <c r="H699" s="79"/>
      <c r="I699" s="79"/>
      <c r="J699" s="79"/>
    </row>
    <row r="700" ht="14.25" customHeight="1">
      <c r="A700" s="79"/>
      <c r="B700" s="79"/>
      <c r="C700" s="138"/>
      <c r="D700" s="138"/>
      <c r="E700" s="121"/>
      <c r="F700" s="85"/>
      <c r="G700" s="79"/>
      <c r="H700" s="79"/>
      <c r="I700" s="79"/>
      <c r="J700" s="79"/>
    </row>
    <row r="701" ht="14.25" customHeight="1">
      <c r="A701" s="79"/>
      <c r="B701" s="79"/>
      <c r="C701" s="138"/>
      <c r="D701" s="138"/>
      <c r="E701" s="121"/>
      <c r="F701" s="85"/>
      <c r="G701" s="79"/>
      <c r="H701" s="79"/>
      <c r="I701" s="79"/>
      <c r="J701" s="79"/>
    </row>
    <row r="702" ht="14.25" customHeight="1">
      <c r="A702" s="79"/>
      <c r="B702" s="79"/>
      <c r="C702" s="138"/>
      <c r="D702" s="138"/>
      <c r="E702" s="121"/>
      <c r="F702" s="85"/>
      <c r="G702" s="79"/>
      <c r="H702" s="79"/>
      <c r="I702" s="79"/>
      <c r="J702" s="79"/>
    </row>
    <row r="703" ht="14.25" customHeight="1">
      <c r="A703" s="79"/>
      <c r="B703" s="79"/>
      <c r="C703" s="138"/>
      <c r="D703" s="138"/>
      <c r="E703" s="121"/>
      <c r="F703" s="85"/>
      <c r="G703" s="79"/>
      <c r="H703" s="79"/>
      <c r="I703" s="79"/>
      <c r="J703" s="79"/>
    </row>
    <row r="704" ht="14.25" customHeight="1">
      <c r="A704" s="79"/>
      <c r="B704" s="79"/>
      <c r="C704" s="138"/>
      <c r="D704" s="138"/>
      <c r="E704" s="121"/>
      <c r="F704" s="85"/>
      <c r="G704" s="79"/>
      <c r="H704" s="79"/>
      <c r="I704" s="79"/>
      <c r="J704" s="79"/>
    </row>
    <row r="705" ht="14.25" customHeight="1">
      <c r="A705" s="79"/>
      <c r="B705" s="79"/>
      <c r="C705" s="138"/>
      <c r="D705" s="138"/>
      <c r="E705" s="121"/>
      <c r="F705" s="85"/>
      <c r="G705" s="79"/>
      <c r="H705" s="79"/>
      <c r="I705" s="79"/>
      <c r="J705" s="79"/>
    </row>
    <row r="706" ht="14.25" customHeight="1">
      <c r="A706" s="79"/>
      <c r="B706" s="79"/>
      <c r="C706" s="138"/>
      <c r="D706" s="138"/>
      <c r="E706" s="121"/>
      <c r="F706" s="85"/>
      <c r="G706" s="79"/>
      <c r="H706" s="79"/>
      <c r="I706" s="79"/>
      <c r="J706" s="79"/>
    </row>
    <row r="707" ht="14.25" customHeight="1">
      <c r="A707" s="79"/>
      <c r="B707" s="79"/>
      <c r="C707" s="138"/>
      <c r="D707" s="138"/>
      <c r="E707" s="121"/>
      <c r="F707" s="85"/>
      <c r="G707" s="79"/>
      <c r="H707" s="79"/>
      <c r="I707" s="79"/>
      <c r="J707" s="79"/>
    </row>
    <row r="708" ht="14.25" customHeight="1">
      <c r="A708" s="79"/>
      <c r="B708" s="79"/>
      <c r="C708" s="138"/>
      <c r="D708" s="138"/>
      <c r="E708" s="121"/>
      <c r="F708" s="85"/>
      <c r="G708" s="79"/>
      <c r="H708" s="79"/>
      <c r="I708" s="79"/>
      <c r="J708" s="79"/>
    </row>
    <row r="709" ht="14.25" customHeight="1">
      <c r="A709" s="79"/>
      <c r="B709" s="79"/>
      <c r="C709" s="138"/>
      <c r="D709" s="138"/>
      <c r="E709" s="121"/>
      <c r="F709" s="85"/>
      <c r="G709" s="79"/>
      <c r="H709" s="79"/>
      <c r="I709" s="79"/>
      <c r="J709" s="79"/>
    </row>
    <row r="710" ht="14.25" customHeight="1">
      <c r="A710" s="79"/>
      <c r="B710" s="79"/>
      <c r="C710" s="138"/>
      <c r="D710" s="138"/>
      <c r="E710" s="121"/>
      <c r="F710" s="85"/>
      <c r="G710" s="79"/>
      <c r="H710" s="79"/>
      <c r="I710" s="79"/>
      <c r="J710" s="79"/>
    </row>
    <row r="711" ht="14.25" customHeight="1">
      <c r="A711" s="79"/>
      <c r="B711" s="79"/>
      <c r="C711" s="138"/>
      <c r="D711" s="138"/>
      <c r="E711" s="121"/>
      <c r="F711" s="85"/>
      <c r="G711" s="79"/>
      <c r="H711" s="79"/>
      <c r="I711" s="79"/>
      <c r="J711" s="79"/>
    </row>
    <row r="712" ht="14.25" customHeight="1">
      <c r="A712" s="79"/>
      <c r="B712" s="79"/>
      <c r="C712" s="138"/>
      <c r="D712" s="138"/>
      <c r="E712" s="121"/>
      <c r="F712" s="85"/>
      <c r="G712" s="79"/>
      <c r="H712" s="79"/>
      <c r="I712" s="79"/>
      <c r="J712" s="79"/>
    </row>
    <row r="713" ht="14.25" customHeight="1">
      <c r="A713" s="79"/>
      <c r="B713" s="79"/>
      <c r="C713" s="138"/>
      <c r="D713" s="138"/>
      <c r="E713" s="121"/>
      <c r="F713" s="85"/>
      <c r="G713" s="79"/>
      <c r="H713" s="79"/>
      <c r="I713" s="79"/>
      <c r="J713" s="79"/>
    </row>
    <row r="714" ht="14.25" customHeight="1">
      <c r="A714" s="79"/>
      <c r="B714" s="79"/>
      <c r="C714" s="138"/>
      <c r="D714" s="138"/>
      <c r="E714" s="121"/>
      <c r="F714" s="85"/>
      <c r="G714" s="79"/>
      <c r="H714" s="79"/>
      <c r="I714" s="79"/>
      <c r="J714" s="79"/>
    </row>
    <row r="715" ht="14.25" customHeight="1">
      <c r="A715" s="79"/>
      <c r="B715" s="79"/>
      <c r="C715" s="138"/>
      <c r="D715" s="138"/>
      <c r="E715" s="121"/>
      <c r="F715" s="85"/>
      <c r="G715" s="79"/>
      <c r="H715" s="79"/>
      <c r="I715" s="79"/>
      <c r="J715" s="79"/>
    </row>
    <row r="716" ht="14.25" customHeight="1">
      <c r="A716" s="79"/>
      <c r="B716" s="79"/>
      <c r="C716" s="138"/>
      <c r="D716" s="138"/>
      <c r="E716" s="121"/>
      <c r="F716" s="85"/>
      <c r="G716" s="79"/>
      <c r="H716" s="79"/>
      <c r="I716" s="79"/>
      <c r="J716" s="79"/>
    </row>
    <row r="717" ht="14.25" customHeight="1">
      <c r="A717" s="79"/>
      <c r="B717" s="79"/>
      <c r="C717" s="138"/>
      <c r="D717" s="138"/>
      <c r="E717" s="121"/>
      <c r="F717" s="85"/>
      <c r="G717" s="79"/>
      <c r="H717" s="79"/>
      <c r="I717" s="79"/>
      <c r="J717" s="79"/>
    </row>
    <row r="718" ht="14.25" customHeight="1">
      <c r="A718" s="79"/>
      <c r="B718" s="79"/>
      <c r="C718" s="138"/>
      <c r="D718" s="138"/>
      <c r="E718" s="121"/>
      <c r="F718" s="85"/>
      <c r="G718" s="79"/>
      <c r="H718" s="79"/>
      <c r="I718" s="79"/>
      <c r="J718" s="79"/>
    </row>
    <row r="719" ht="14.25" customHeight="1">
      <c r="A719" s="79"/>
      <c r="B719" s="79"/>
      <c r="C719" s="138"/>
      <c r="D719" s="138"/>
      <c r="E719" s="121"/>
      <c r="F719" s="85"/>
      <c r="G719" s="79"/>
      <c r="H719" s="79"/>
      <c r="I719" s="79"/>
      <c r="J719" s="79"/>
    </row>
    <row r="720" ht="14.25" customHeight="1">
      <c r="A720" s="79"/>
      <c r="B720" s="79"/>
      <c r="C720" s="138"/>
      <c r="D720" s="138"/>
      <c r="E720" s="121"/>
      <c r="F720" s="85"/>
      <c r="G720" s="79"/>
      <c r="H720" s="79"/>
      <c r="I720" s="79"/>
      <c r="J720" s="79"/>
    </row>
    <row r="721" ht="14.25" customHeight="1">
      <c r="A721" s="79"/>
      <c r="B721" s="79"/>
      <c r="C721" s="138"/>
      <c r="D721" s="138"/>
      <c r="E721" s="121"/>
      <c r="F721" s="85"/>
      <c r="G721" s="79"/>
      <c r="H721" s="79"/>
      <c r="I721" s="79"/>
      <c r="J721" s="79"/>
    </row>
    <row r="722" ht="14.25" customHeight="1">
      <c r="A722" s="79"/>
      <c r="B722" s="79"/>
      <c r="C722" s="138"/>
      <c r="D722" s="138"/>
      <c r="E722" s="121"/>
      <c r="F722" s="85"/>
      <c r="G722" s="79"/>
      <c r="H722" s="79"/>
      <c r="I722" s="79"/>
      <c r="J722" s="79"/>
    </row>
    <row r="723" ht="14.25" customHeight="1">
      <c r="A723" s="79"/>
      <c r="B723" s="79"/>
      <c r="C723" s="138"/>
      <c r="D723" s="138"/>
      <c r="E723" s="121"/>
      <c r="F723" s="85"/>
      <c r="G723" s="79"/>
      <c r="H723" s="79"/>
      <c r="I723" s="79"/>
      <c r="J723" s="79"/>
    </row>
    <row r="724" ht="14.25" customHeight="1">
      <c r="A724" s="79"/>
      <c r="B724" s="79"/>
      <c r="C724" s="138"/>
      <c r="D724" s="138"/>
      <c r="E724" s="121"/>
      <c r="F724" s="85"/>
      <c r="G724" s="79"/>
      <c r="H724" s="79"/>
      <c r="I724" s="79"/>
      <c r="J724" s="79"/>
    </row>
    <row r="725" ht="14.25" customHeight="1">
      <c r="A725" s="79"/>
      <c r="B725" s="79"/>
      <c r="C725" s="138"/>
      <c r="D725" s="138"/>
      <c r="E725" s="121"/>
      <c r="F725" s="85"/>
      <c r="G725" s="79"/>
      <c r="H725" s="79"/>
      <c r="I725" s="79"/>
      <c r="J725" s="79"/>
    </row>
    <row r="726" ht="14.25" customHeight="1">
      <c r="A726" s="79"/>
      <c r="B726" s="79"/>
      <c r="C726" s="138"/>
      <c r="D726" s="138"/>
      <c r="E726" s="121"/>
      <c r="F726" s="85"/>
      <c r="G726" s="79"/>
      <c r="H726" s="79"/>
      <c r="I726" s="79"/>
      <c r="J726" s="79"/>
    </row>
    <row r="727" ht="14.25" customHeight="1">
      <c r="A727" s="79"/>
      <c r="B727" s="79"/>
      <c r="C727" s="138"/>
      <c r="D727" s="138"/>
      <c r="E727" s="121"/>
      <c r="F727" s="85"/>
      <c r="G727" s="79"/>
      <c r="H727" s="79"/>
      <c r="I727" s="79"/>
      <c r="J727" s="79"/>
    </row>
    <row r="728" ht="14.25" customHeight="1">
      <c r="A728" s="79"/>
      <c r="B728" s="79"/>
      <c r="C728" s="138"/>
      <c r="D728" s="138"/>
      <c r="E728" s="121"/>
      <c r="F728" s="85"/>
      <c r="G728" s="79"/>
      <c r="H728" s="79"/>
      <c r="I728" s="79"/>
      <c r="J728" s="79"/>
    </row>
    <row r="729" ht="14.25" customHeight="1">
      <c r="A729" s="79"/>
      <c r="B729" s="79"/>
      <c r="C729" s="138"/>
      <c r="D729" s="138"/>
      <c r="E729" s="121"/>
      <c r="F729" s="85"/>
      <c r="G729" s="79"/>
      <c r="H729" s="79"/>
      <c r="I729" s="79"/>
      <c r="J729" s="79"/>
    </row>
    <row r="730" ht="14.25" customHeight="1">
      <c r="A730" s="79"/>
      <c r="B730" s="79"/>
      <c r="C730" s="138"/>
      <c r="D730" s="138"/>
      <c r="E730" s="121"/>
      <c r="F730" s="85"/>
      <c r="G730" s="79"/>
      <c r="H730" s="79"/>
      <c r="I730" s="79"/>
      <c r="J730" s="79"/>
    </row>
    <row r="731" ht="14.25" customHeight="1">
      <c r="A731" s="79"/>
      <c r="B731" s="79"/>
      <c r="C731" s="138"/>
      <c r="D731" s="138"/>
      <c r="E731" s="121"/>
      <c r="F731" s="85"/>
      <c r="G731" s="79"/>
      <c r="H731" s="79"/>
      <c r="I731" s="79"/>
      <c r="J731" s="79"/>
    </row>
    <row r="732" ht="14.25" customHeight="1">
      <c r="A732" s="79"/>
      <c r="B732" s="79"/>
      <c r="C732" s="138"/>
      <c r="D732" s="138"/>
      <c r="E732" s="121"/>
      <c r="F732" s="85"/>
      <c r="G732" s="79"/>
      <c r="H732" s="79"/>
      <c r="I732" s="79"/>
      <c r="J732" s="79"/>
    </row>
    <row r="733" ht="14.25" customHeight="1">
      <c r="A733" s="79"/>
      <c r="B733" s="79"/>
      <c r="C733" s="138"/>
      <c r="D733" s="138"/>
      <c r="E733" s="121"/>
      <c r="F733" s="85"/>
      <c r="G733" s="79"/>
      <c r="H733" s="79"/>
      <c r="I733" s="79"/>
      <c r="J733" s="79"/>
    </row>
    <row r="734" ht="14.25" customHeight="1">
      <c r="A734" s="79"/>
      <c r="B734" s="79"/>
      <c r="C734" s="138"/>
      <c r="D734" s="138"/>
      <c r="E734" s="121"/>
      <c r="F734" s="85"/>
      <c r="G734" s="79"/>
      <c r="H734" s="79"/>
      <c r="I734" s="79"/>
      <c r="J734" s="79"/>
    </row>
    <row r="735" ht="14.25" customHeight="1">
      <c r="A735" s="79"/>
      <c r="B735" s="79"/>
      <c r="C735" s="138"/>
      <c r="D735" s="138"/>
      <c r="E735" s="121"/>
      <c r="F735" s="85"/>
      <c r="G735" s="79"/>
      <c r="H735" s="79"/>
      <c r="I735" s="79"/>
      <c r="J735" s="79"/>
    </row>
    <row r="736" ht="14.25" customHeight="1">
      <c r="A736" s="79"/>
      <c r="B736" s="79"/>
      <c r="C736" s="138"/>
      <c r="D736" s="138"/>
      <c r="E736" s="121"/>
      <c r="F736" s="85"/>
      <c r="G736" s="79"/>
      <c r="H736" s="79"/>
      <c r="I736" s="79"/>
      <c r="J736" s="79"/>
    </row>
    <row r="737" ht="14.25" customHeight="1">
      <c r="A737" s="79"/>
      <c r="B737" s="79"/>
      <c r="C737" s="138"/>
      <c r="D737" s="138"/>
      <c r="E737" s="121"/>
      <c r="F737" s="85"/>
      <c r="G737" s="79"/>
      <c r="H737" s="79"/>
      <c r="I737" s="79"/>
      <c r="J737" s="79"/>
    </row>
    <row r="738" ht="14.25" customHeight="1">
      <c r="A738" s="79"/>
      <c r="B738" s="79"/>
      <c r="C738" s="138"/>
      <c r="D738" s="138"/>
      <c r="E738" s="121"/>
      <c r="F738" s="85"/>
      <c r="G738" s="79"/>
      <c r="H738" s="79"/>
      <c r="I738" s="79"/>
      <c r="J738" s="79"/>
    </row>
    <row r="739" ht="14.25" customHeight="1">
      <c r="A739" s="79"/>
      <c r="B739" s="79"/>
      <c r="C739" s="138"/>
      <c r="D739" s="138"/>
      <c r="E739" s="121"/>
      <c r="F739" s="85"/>
      <c r="G739" s="79"/>
      <c r="H739" s="79"/>
      <c r="I739" s="79"/>
      <c r="J739" s="79"/>
    </row>
    <row r="740" ht="14.25" customHeight="1">
      <c r="A740" s="79"/>
      <c r="B740" s="79"/>
      <c r="C740" s="138"/>
      <c r="D740" s="138"/>
      <c r="E740" s="121"/>
      <c r="F740" s="85"/>
      <c r="G740" s="79"/>
      <c r="H740" s="79"/>
      <c r="I740" s="79"/>
      <c r="J740" s="79"/>
    </row>
    <row r="741" ht="14.25" customHeight="1">
      <c r="A741" s="79"/>
      <c r="B741" s="79"/>
      <c r="C741" s="138"/>
      <c r="D741" s="138"/>
      <c r="E741" s="121"/>
      <c r="F741" s="85"/>
      <c r="G741" s="79"/>
      <c r="H741" s="79"/>
      <c r="I741" s="79"/>
      <c r="J741" s="79"/>
    </row>
    <row r="742" ht="14.25" customHeight="1">
      <c r="A742" s="79"/>
      <c r="B742" s="79"/>
      <c r="C742" s="138"/>
      <c r="D742" s="138"/>
      <c r="E742" s="121"/>
      <c r="F742" s="85"/>
      <c r="G742" s="79"/>
      <c r="H742" s="79"/>
      <c r="I742" s="79"/>
      <c r="J742" s="79"/>
    </row>
    <row r="743" ht="14.25" customHeight="1">
      <c r="A743" s="79"/>
      <c r="B743" s="79"/>
      <c r="C743" s="138"/>
      <c r="D743" s="138"/>
      <c r="E743" s="121"/>
      <c r="F743" s="85"/>
      <c r="G743" s="79"/>
      <c r="H743" s="79"/>
      <c r="I743" s="79"/>
      <c r="J743" s="79"/>
    </row>
    <row r="744" ht="14.25" customHeight="1">
      <c r="A744" s="79"/>
      <c r="B744" s="79"/>
      <c r="C744" s="138"/>
      <c r="D744" s="138"/>
      <c r="E744" s="121"/>
      <c r="F744" s="85"/>
      <c r="G744" s="79"/>
      <c r="H744" s="79"/>
      <c r="I744" s="79"/>
      <c r="J744" s="79"/>
    </row>
    <row r="745" ht="14.25" customHeight="1">
      <c r="A745" s="79"/>
      <c r="B745" s="79"/>
      <c r="C745" s="138"/>
      <c r="D745" s="138"/>
      <c r="E745" s="121"/>
      <c r="F745" s="85"/>
      <c r="G745" s="79"/>
      <c r="H745" s="79"/>
      <c r="I745" s="79"/>
      <c r="J745" s="79"/>
    </row>
    <row r="746" ht="14.25" customHeight="1">
      <c r="A746" s="79"/>
      <c r="B746" s="79"/>
      <c r="C746" s="138"/>
      <c r="D746" s="138"/>
      <c r="E746" s="121"/>
      <c r="F746" s="85"/>
      <c r="G746" s="79"/>
      <c r="H746" s="79"/>
      <c r="I746" s="79"/>
      <c r="J746" s="79"/>
    </row>
    <row r="747" ht="14.25" customHeight="1">
      <c r="A747" s="79"/>
      <c r="B747" s="79"/>
      <c r="C747" s="138"/>
      <c r="D747" s="138"/>
      <c r="E747" s="121"/>
      <c r="F747" s="85"/>
      <c r="G747" s="79"/>
      <c r="H747" s="79"/>
      <c r="I747" s="79"/>
      <c r="J747" s="79"/>
    </row>
    <row r="748" ht="14.25" customHeight="1">
      <c r="A748" s="79"/>
      <c r="B748" s="79"/>
      <c r="C748" s="138"/>
      <c r="D748" s="138"/>
      <c r="E748" s="121"/>
      <c r="F748" s="85"/>
      <c r="G748" s="79"/>
      <c r="H748" s="79"/>
      <c r="I748" s="79"/>
      <c r="J748" s="79"/>
    </row>
    <row r="749" ht="14.25" customHeight="1">
      <c r="A749" s="79"/>
      <c r="B749" s="79"/>
      <c r="C749" s="138"/>
      <c r="D749" s="138"/>
      <c r="E749" s="121"/>
      <c r="F749" s="85"/>
      <c r="G749" s="79"/>
      <c r="H749" s="79"/>
      <c r="I749" s="79"/>
      <c r="J749" s="79"/>
    </row>
    <row r="750" ht="14.25" customHeight="1">
      <c r="A750" s="79"/>
      <c r="B750" s="79"/>
      <c r="C750" s="138"/>
      <c r="D750" s="138"/>
      <c r="E750" s="121"/>
      <c r="F750" s="85"/>
      <c r="G750" s="79"/>
      <c r="H750" s="79"/>
      <c r="I750" s="79"/>
      <c r="J750" s="79"/>
    </row>
    <row r="751" ht="14.25" customHeight="1">
      <c r="A751" s="79"/>
      <c r="B751" s="79"/>
      <c r="C751" s="138"/>
      <c r="D751" s="138"/>
      <c r="E751" s="121"/>
      <c r="F751" s="85"/>
      <c r="G751" s="79"/>
      <c r="H751" s="79"/>
      <c r="I751" s="79"/>
      <c r="J751" s="79"/>
    </row>
    <row r="752" ht="14.25" customHeight="1">
      <c r="A752" s="79"/>
      <c r="B752" s="79"/>
      <c r="C752" s="138"/>
      <c r="D752" s="138"/>
      <c r="E752" s="121"/>
      <c r="F752" s="85"/>
      <c r="G752" s="79"/>
      <c r="H752" s="79"/>
      <c r="I752" s="79"/>
      <c r="J752" s="79"/>
    </row>
    <row r="753" ht="14.25" customHeight="1">
      <c r="A753" s="79"/>
      <c r="B753" s="79"/>
      <c r="C753" s="138"/>
      <c r="D753" s="138"/>
      <c r="E753" s="121"/>
      <c r="F753" s="85"/>
      <c r="G753" s="79"/>
      <c r="H753" s="79"/>
      <c r="I753" s="79"/>
      <c r="J753" s="79"/>
    </row>
    <row r="754" ht="14.25" customHeight="1">
      <c r="A754" s="79"/>
      <c r="B754" s="79"/>
      <c r="C754" s="138"/>
      <c r="D754" s="138"/>
      <c r="E754" s="121"/>
      <c r="F754" s="85"/>
      <c r="G754" s="79"/>
      <c r="H754" s="79"/>
      <c r="I754" s="79"/>
      <c r="J754" s="79"/>
    </row>
    <row r="755" ht="14.25" customHeight="1">
      <c r="A755" s="79"/>
      <c r="B755" s="79"/>
      <c r="C755" s="138"/>
      <c r="D755" s="138"/>
      <c r="E755" s="121"/>
      <c r="F755" s="85"/>
      <c r="G755" s="79"/>
      <c r="H755" s="79"/>
      <c r="I755" s="79"/>
      <c r="J755" s="79"/>
    </row>
    <row r="756" ht="14.25" customHeight="1">
      <c r="A756" s="79"/>
      <c r="B756" s="79"/>
      <c r="C756" s="138"/>
      <c r="D756" s="138"/>
      <c r="E756" s="121"/>
      <c r="F756" s="85"/>
      <c r="G756" s="79"/>
      <c r="H756" s="79"/>
      <c r="I756" s="79"/>
      <c r="J756" s="79"/>
    </row>
    <row r="757" ht="14.25" customHeight="1">
      <c r="A757" s="79"/>
      <c r="B757" s="79"/>
      <c r="C757" s="138"/>
      <c r="D757" s="138"/>
      <c r="E757" s="121"/>
      <c r="F757" s="85"/>
      <c r="G757" s="79"/>
      <c r="H757" s="79"/>
      <c r="I757" s="79"/>
      <c r="J757" s="79"/>
    </row>
    <row r="758" ht="14.25" customHeight="1">
      <c r="A758" s="79"/>
      <c r="B758" s="79"/>
      <c r="C758" s="138"/>
      <c r="D758" s="138"/>
      <c r="E758" s="121"/>
      <c r="F758" s="85"/>
      <c r="G758" s="79"/>
      <c r="H758" s="79"/>
      <c r="I758" s="79"/>
      <c r="J758" s="79"/>
    </row>
    <row r="759" ht="14.25" customHeight="1">
      <c r="A759" s="79"/>
      <c r="B759" s="79"/>
      <c r="C759" s="138"/>
      <c r="D759" s="138"/>
      <c r="E759" s="121"/>
      <c r="F759" s="85"/>
      <c r="G759" s="79"/>
      <c r="H759" s="79"/>
      <c r="I759" s="79"/>
      <c r="J759" s="79"/>
    </row>
    <row r="760" ht="14.25" customHeight="1">
      <c r="A760" s="79"/>
      <c r="B760" s="79"/>
      <c r="C760" s="138"/>
      <c r="D760" s="138"/>
      <c r="E760" s="121"/>
      <c r="F760" s="85"/>
      <c r="G760" s="79"/>
      <c r="H760" s="79"/>
      <c r="I760" s="79"/>
      <c r="J760" s="79"/>
    </row>
    <row r="761" ht="14.25" customHeight="1">
      <c r="A761" s="79"/>
      <c r="B761" s="79"/>
      <c r="C761" s="138"/>
      <c r="D761" s="138"/>
      <c r="E761" s="121"/>
      <c r="F761" s="85"/>
      <c r="G761" s="79"/>
      <c r="H761" s="79"/>
      <c r="I761" s="79"/>
      <c r="J761" s="79"/>
    </row>
    <row r="762" ht="14.25" customHeight="1">
      <c r="A762" s="79"/>
      <c r="B762" s="79"/>
      <c r="C762" s="138"/>
      <c r="D762" s="138"/>
      <c r="E762" s="121"/>
      <c r="F762" s="85"/>
      <c r="G762" s="79"/>
      <c r="H762" s="79"/>
      <c r="I762" s="79"/>
      <c r="J762" s="79"/>
    </row>
    <row r="763" ht="14.25" customHeight="1">
      <c r="A763" s="79"/>
      <c r="B763" s="79"/>
      <c r="C763" s="138"/>
      <c r="D763" s="138"/>
      <c r="E763" s="121"/>
      <c r="F763" s="85"/>
      <c r="G763" s="79"/>
      <c r="H763" s="79"/>
      <c r="I763" s="79"/>
      <c r="J763" s="79"/>
    </row>
    <row r="764" ht="14.25" customHeight="1">
      <c r="A764" s="79"/>
      <c r="B764" s="79"/>
      <c r="C764" s="138"/>
      <c r="D764" s="138"/>
      <c r="E764" s="121"/>
      <c r="F764" s="85"/>
      <c r="G764" s="79"/>
      <c r="H764" s="79"/>
      <c r="I764" s="79"/>
      <c r="J764" s="79"/>
    </row>
    <row r="765" ht="14.25" customHeight="1">
      <c r="A765" s="79"/>
      <c r="B765" s="79"/>
      <c r="C765" s="138"/>
      <c r="D765" s="138"/>
      <c r="E765" s="121"/>
      <c r="F765" s="85"/>
      <c r="G765" s="79"/>
      <c r="H765" s="79"/>
      <c r="I765" s="79"/>
      <c r="J765" s="79"/>
    </row>
    <row r="766" ht="14.25" customHeight="1">
      <c r="A766" s="79"/>
      <c r="B766" s="79"/>
      <c r="C766" s="138"/>
      <c r="D766" s="138"/>
      <c r="E766" s="121"/>
      <c r="F766" s="85"/>
      <c r="G766" s="79"/>
      <c r="H766" s="79"/>
      <c r="I766" s="79"/>
      <c r="J766" s="79"/>
    </row>
    <row r="767" ht="14.25" customHeight="1">
      <c r="A767" s="79"/>
      <c r="B767" s="79"/>
      <c r="C767" s="138"/>
      <c r="D767" s="138"/>
      <c r="E767" s="121"/>
      <c r="F767" s="85"/>
      <c r="G767" s="79"/>
      <c r="H767" s="79"/>
      <c r="I767" s="79"/>
      <c r="J767" s="79"/>
    </row>
    <row r="768" ht="14.25" customHeight="1">
      <c r="A768" s="79"/>
      <c r="B768" s="79"/>
      <c r="C768" s="138"/>
      <c r="D768" s="138"/>
      <c r="E768" s="121"/>
      <c r="F768" s="85"/>
      <c r="G768" s="79"/>
      <c r="H768" s="79"/>
      <c r="I768" s="79"/>
      <c r="J768" s="79"/>
    </row>
    <row r="769" ht="14.25" customHeight="1">
      <c r="A769" s="79"/>
      <c r="B769" s="79"/>
      <c r="C769" s="138"/>
      <c r="D769" s="138"/>
      <c r="E769" s="121"/>
      <c r="F769" s="85"/>
      <c r="G769" s="79"/>
      <c r="H769" s="79"/>
      <c r="I769" s="79"/>
      <c r="J769" s="79"/>
    </row>
    <row r="770" ht="14.25" customHeight="1">
      <c r="A770" s="79"/>
      <c r="B770" s="79"/>
      <c r="C770" s="138"/>
      <c r="D770" s="138"/>
      <c r="E770" s="121"/>
      <c r="F770" s="85"/>
      <c r="G770" s="79"/>
      <c r="H770" s="79"/>
      <c r="I770" s="79"/>
      <c r="J770" s="79"/>
    </row>
    <row r="771" ht="14.25" customHeight="1">
      <c r="A771" s="79"/>
      <c r="B771" s="79"/>
      <c r="C771" s="138"/>
      <c r="D771" s="138"/>
      <c r="E771" s="121"/>
      <c r="F771" s="85"/>
      <c r="G771" s="79"/>
      <c r="H771" s="79"/>
      <c r="I771" s="79"/>
      <c r="J771" s="79"/>
    </row>
    <row r="772" ht="14.25" customHeight="1">
      <c r="A772" s="79"/>
      <c r="B772" s="79"/>
      <c r="C772" s="138"/>
      <c r="D772" s="138"/>
      <c r="E772" s="121"/>
      <c r="F772" s="85"/>
      <c r="G772" s="79"/>
      <c r="H772" s="79"/>
      <c r="I772" s="79"/>
      <c r="J772" s="79"/>
    </row>
    <row r="773" ht="14.25" customHeight="1">
      <c r="A773" s="79"/>
      <c r="B773" s="79"/>
      <c r="C773" s="138"/>
      <c r="D773" s="138"/>
      <c r="E773" s="121"/>
      <c r="F773" s="85"/>
      <c r="G773" s="79"/>
      <c r="H773" s="79"/>
      <c r="I773" s="79"/>
      <c r="J773" s="79"/>
    </row>
    <row r="774" ht="14.25" customHeight="1">
      <c r="A774" s="79"/>
      <c r="B774" s="79"/>
      <c r="C774" s="138"/>
      <c r="D774" s="138"/>
      <c r="E774" s="121"/>
      <c r="F774" s="85"/>
      <c r="G774" s="79"/>
      <c r="H774" s="79"/>
      <c r="I774" s="79"/>
      <c r="J774" s="79"/>
    </row>
    <row r="775" ht="14.25" customHeight="1">
      <c r="A775" s="79"/>
      <c r="B775" s="79"/>
      <c r="C775" s="138"/>
      <c r="D775" s="138"/>
      <c r="E775" s="121"/>
      <c r="F775" s="85"/>
      <c r="G775" s="79"/>
      <c r="H775" s="79"/>
      <c r="I775" s="79"/>
      <c r="J775" s="79"/>
    </row>
    <row r="776" ht="14.25" customHeight="1">
      <c r="A776" s="79"/>
      <c r="B776" s="79"/>
      <c r="C776" s="138"/>
      <c r="D776" s="138"/>
      <c r="E776" s="121"/>
      <c r="F776" s="85"/>
      <c r="G776" s="79"/>
      <c r="H776" s="79"/>
      <c r="I776" s="79"/>
      <c r="J776" s="79"/>
    </row>
    <row r="777" ht="14.25" customHeight="1">
      <c r="A777" s="79"/>
      <c r="B777" s="79"/>
      <c r="C777" s="138"/>
      <c r="D777" s="138"/>
      <c r="E777" s="121"/>
      <c r="F777" s="85"/>
      <c r="G777" s="79"/>
      <c r="H777" s="79"/>
      <c r="I777" s="79"/>
      <c r="J777" s="79"/>
    </row>
    <row r="778" ht="14.25" customHeight="1">
      <c r="A778" s="79"/>
      <c r="B778" s="79"/>
      <c r="C778" s="138"/>
      <c r="D778" s="138"/>
      <c r="E778" s="121"/>
      <c r="F778" s="85"/>
      <c r="G778" s="79"/>
      <c r="H778" s="79"/>
      <c r="I778" s="79"/>
      <c r="J778" s="79"/>
    </row>
    <row r="779" ht="14.25" customHeight="1">
      <c r="A779" s="79"/>
      <c r="B779" s="79"/>
      <c r="C779" s="138"/>
      <c r="D779" s="138"/>
      <c r="E779" s="121"/>
      <c r="F779" s="85"/>
      <c r="G779" s="79"/>
      <c r="H779" s="79"/>
      <c r="I779" s="79"/>
      <c r="J779" s="79"/>
    </row>
    <row r="780" ht="14.25" customHeight="1">
      <c r="A780" s="79"/>
      <c r="B780" s="79"/>
      <c r="C780" s="138"/>
      <c r="D780" s="138"/>
      <c r="E780" s="121"/>
      <c r="F780" s="85"/>
      <c r="G780" s="79"/>
      <c r="H780" s="79"/>
      <c r="I780" s="79"/>
      <c r="J780" s="79"/>
    </row>
    <row r="781" ht="14.25" customHeight="1">
      <c r="A781" s="79"/>
      <c r="B781" s="79"/>
      <c r="C781" s="138"/>
      <c r="D781" s="138"/>
      <c r="E781" s="121"/>
      <c r="F781" s="85"/>
      <c r="G781" s="79"/>
      <c r="H781" s="79"/>
      <c r="I781" s="79"/>
      <c r="J781" s="79"/>
    </row>
    <row r="782" ht="14.25" customHeight="1">
      <c r="A782" s="79"/>
      <c r="B782" s="79"/>
      <c r="C782" s="138"/>
      <c r="D782" s="138"/>
      <c r="E782" s="121"/>
      <c r="F782" s="85"/>
      <c r="G782" s="79"/>
      <c r="H782" s="79"/>
      <c r="I782" s="79"/>
      <c r="J782" s="79"/>
    </row>
    <row r="783" ht="14.25" customHeight="1">
      <c r="A783" s="79"/>
      <c r="B783" s="79"/>
      <c r="C783" s="138"/>
      <c r="D783" s="138"/>
      <c r="E783" s="121"/>
      <c r="F783" s="85"/>
      <c r="G783" s="79"/>
      <c r="H783" s="79"/>
      <c r="I783" s="79"/>
      <c r="J783" s="79"/>
    </row>
    <row r="784" ht="14.25" customHeight="1">
      <c r="A784" s="79"/>
      <c r="B784" s="79"/>
      <c r="C784" s="138"/>
      <c r="D784" s="138"/>
      <c r="E784" s="121"/>
      <c r="F784" s="85"/>
      <c r="G784" s="79"/>
      <c r="H784" s="79"/>
      <c r="I784" s="79"/>
      <c r="J784" s="79"/>
    </row>
    <row r="785" ht="14.25" customHeight="1">
      <c r="A785" s="79"/>
      <c r="B785" s="79"/>
      <c r="C785" s="138"/>
      <c r="D785" s="138"/>
      <c r="E785" s="121"/>
      <c r="F785" s="85"/>
      <c r="G785" s="79"/>
      <c r="H785" s="79"/>
      <c r="I785" s="79"/>
      <c r="J785" s="79"/>
    </row>
    <row r="786" ht="14.25" customHeight="1">
      <c r="A786" s="79"/>
      <c r="B786" s="79"/>
      <c r="C786" s="138"/>
      <c r="D786" s="138"/>
      <c r="E786" s="121"/>
      <c r="F786" s="85"/>
      <c r="G786" s="79"/>
      <c r="H786" s="79"/>
      <c r="I786" s="79"/>
      <c r="J786" s="79"/>
    </row>
    <row r="787" ht="14.25" customHeight="1">
      <c r="A787" s="79"/>
      <c r="B787" s="79"/>
      <c r="C787" s="138"/>
      <c r="D787" s="138"/>
      <c r="E787" s="121"/>
      <c r="F787" s="85"/>
      <c r="G787" s="79"/>
      <c r="H787" s="79"/>
      <c r="I787" s="79"/>
      <c r="J787" s="79"/>
    </row>
    <row r="788" ht="14.25" customHeight="1">
      <c r="A788" s="79"/>
      <c r="B788" s="79"/>
      <c r="C788" s="138"/>
      <c r="D788" s="138"/>
      <c r="E788" s="121"/>
      <c r="F788" s="85"/>
      <c r="G788" s="79"/>
      <c r="H788" s="79"/>
      <c r="I788" s="79"/>
      <c r="J788" s="79"/>
    </row>
    <row r="789" ht="14.25" customHeight="1">
      <c r="A789" s="79"/>
      <c r="B789" s="79"/>
      <c r="C789" s="138"/>
      <c r="D789" s="138"/>
      <c r="E789" s="121"/>
      <c r="F789" s="85"/>
      <c r="G789" s="79"/>
      <c r="H789" s="79"/>
      <c r="I789" s="79"/>
      <c r="J789" s="79"/>
    </row>
    <row r="790" ht="14.25" customHeight="1">
      <c r="A790" s="79"/>
      <c r="B790" s="79"/>
      <c r="C790" s="138"/>
      <c r="D790" s="138"/>
      <c r="E790" s="121"/>
      <c r="F790" s="85"/>
      <c r="G790" s="79"/>
      <c r="H790" s="79"/>
      <c r="I790" s="79"/>
      <c r="J790" s="79"/>
    </row>
    <row r="791" ht="14.25" customHeight="1">
      <c r="A791" s="79"/>
      <c r="B791" s="79"/>
      <c r="C791" s="138"/>
      <c r="D791" s="138"/>
      <c r="E791" s="121"/>
      <c r="F791" s="85"/>
      <c r="G791" s="79"/>
      <c r="H791" s="79"/>
      <c r="I791" s="79"/>
      <c r="J791" s="79"/>
    </row>
    <row r="792" ht="14.25" customHeight="1">
      <c r="A792" s="79"/>
      <c r="B792" s="79"/>
      <c r="C792" s="138"/>
      <c r="D792" s="138"/>
      <c r="E792" s="121"/>
      <c r="F792" s="85"/>
      <c r="G792" s="79"/>
      <c r="H792" s="79"/>
      <c r="I792" s="79"/>
      <c r="J792" s="79"/>
    </row>
    <row r="793" ht="14.25" customHeight="1">
      <c r="A793" s="79"/>
      <c r="B793" s="79"/>
      <c r="C793" s="138"/>
      <c r="D793" s="138"/>
      <c r="E793" s="121"/>
      <c r="F793" s="85"/>
      <c r="G793" s="79"/>
      <c r="H793" s="79"/>
      <c r="I793" s="79"/>
      <c r="J793" s="79"/>
    </row>
    <row r="794" ht="14.25" customHeight="1">
      <c r="A794" s="79"/>
      <c r="B794" s="79"/>
      <c r="C794" s="138"/>
      <c r="D794" s="138"/>
      <c r="E794" s="121"/>
      <c r="F794" s="85"/>
      <c r="G794" s="79"/>
      <c r="H794" s="79"/>
      <c r="I794" s="79"/>
      <c r="J794" s="79"/>
    </row>
    <row r="795" ht="14.25" customHeight="1">
      <c r="A795" s="79"/>
      <c r="B795" s="79"/>
      <c r="C795" s="138"/>
      <c r="D795" s="138"/>
      <c r="E795" s="121"/>
      <c r="F795" s="85"/>
      <c r="G795" s="79"/>
      <c r="H795" s="79"/>
      <c r="I795" s="79"/>
      <c r="J795" s="79"/>
    </row>
    <row r="796" ht="14.25" customHeight="1">
      <c r="A796" s="79"/>
      <c r="B796" s="79"/>
      <c r="C796" s="138"/>
      <c r="D796" s="138"/>
      <c r="E796" s="121"/>
      <c r="F796" s="85"/>
      <c r="G796" s="79"/>
      <c r="H796" s="79"/>
      <c r="I796" s="79"/>
      <c r="J796" s="79"/>
    </row>
    <row r="797" ht="14.25" customHeight="1">
      <c r="A797" s="79"/>
      <c r="B797" s="79"/>
      <c r="C797" s="138"/>
      <c r="D797" s="138"/>
      <c r="E797" s="121"/>
      <c r="F797" s="85"/>
      <c r="G797" s="79"/>
      <c r="H797" s="79"/>
      <c r="I797" s="79"/>
      <c r="J797" s="79"/>
    </row>
    <row r="798" ht="14.25" customHeight="1">
      <c r="A798" s="79"/>
      <c r="B798" s="79"/>
      <c r="C798" s="138"/>
      <c r="D798" s="138"/>
      <c r="E798" s="121"/>
      <c r="F798" s="85"/>
      <c r="G798" s="79"/>
      <c r="H798" s="79"/>
      <c r="I798" s="79"/>
      <c r="J798" s="79"/>
    </row>
    <row r="799" ht="14.25" customHeight="1">
      <c r="A799" s="79"/>
      <c r="B799" s="79"/>
      <c r="C799" s="138"/>
      <c r="D799" s="138"/>
      <c r="E799" s="121"/>
      <c r="F799" s="85"/>
      <c r="G799" s="79"/>
      <c r="H799" s="79"/>
      <c r="I799" s="79"/>
      <c r="J799" s="79"/>
    </row>
    <row r="800" ht="14.25" customHeight="1">
      <c r="A800" s="79"/>
      <c r="B800" s="79"/>
      <c r="C800" s="138"/>
      <c r="D800" s="138"/>
      <c r="E800" s="121"/>
      <c r="F800" s="85"/>
      <c r="G800" s="79"/>
      <c r="H800" s="79"/>
      <c r="I800" s="79"/>
      <c r="J800" s="79"/>
    </row>
    <row r="801" ht="14.25" customHeight="1">
      <c r="A801" s="79"/>
      <c r="B801" s="79"/>
      <c r="C801" s="138"/>
      <c r="D801" s="138"/>
      <c r="E801" s="121"/>
      <c r="F801" s="85"/>
      <c r="G801" s="79"/>
      <c r="H801" s="79"/>
      <c r="I801" s="79"/>
      <c r="J801" s="79"/>
    </row>
    <row r="802" ht="14.25" customHeight="1">
      <c r="A802" s="79"/>
      <c r="B802" s="79"/>
      <c r="C802" s="138"/>
      <c r="D802" s="138"/>
      <c r="E802" s="121"/>
      <c r="F802" s="85"/>
      <c r="G802" s="79"/>
      <c r="H802" s="79"/>
      <c r="I802" s="79"/>
      <c r="J802" s="79"/>
    </row>
    <row r="803" ht="14.25" customHeight="1">
      <c r="A803" s="79"/>
      <c r="B803" s="79"/>
      <c r="C803" s="138"/>
      <c r="D803" s="138"/>
      <c r="E803" s="121"/>
      <c r="F803" s="85"/>
      <c r="G803" s="79"/>
      <c r="H803" s="79"/>
      <c r="I803" s="79"/>
      <c r="J803" s="79"/>
    </row>
    <row r="804" ht="14.25" customHeight="1">
      <c r="A804" s="79"/>
      <c r="B804" s="79"/>
      <c r="C804" s="138"/>
      <c r="D804" s="138"/>
      <c r="E804" s="121"/>
      <c r="F804" s="85"/>
      <c r="G804" s="79"/>
      <c r="H804" s="79"/>
      <c r="I804" s="79"/>
      <c r="J804" s="79"/>
    </row>
    <row r="805" ht="14.25" customHeight="1">
      <c r="A805" s="79"/>
      <c r="B805" s="79"/>
      <c r="C805" s="138"/>
      <c r="D805" s="138"/>
      <c r="E805" s="121"/>
      <c r="F805" s="85"/>
      <c r="G805" s="79"/>
      <c r="H805" s="79"/>
      <c r="I805" s="79"/>
      <c r="J805" s="79"/>
    </row>
    <row r="806" ht="14.25" customHeight="1">
      <c r="A806" s="79"/>
      <c r="B806" s="79"/>
      <c r="C806" s="138"/>
      <c r="D806" s="138"/>
      <c r="E806" s="121"/>
      <c r="F806" s="85"/>
      <c r="G806" s="79"/>
      <c r="H806" s="79"/>
      <c r="I806" s="79"/>
      <c r="J806" s="79"/>
    </row>
    <row r="807" ht="14.25" customHeight="1">
      <c r="A807" s="79"/>
      <c r="B807" s="79"/>
      <c r="C807" s="138"/>
      <c r="D807" s="138"/>
      <c r="E807" s="121"/>
      <c r="F807" s="85"/>
      <c r="G807" s="79"/>
      <c r="H807" s="79"/>
      <c r="I807" s="79"/>
      <c r="J807" s="79"/>
    </row>
    <row r="808" ht="14.25" customHeight="1">
      <c r="A808" s="79"/>
      <c r="B808" s="79"/>
      <c r="C808" s="138"/>
      <c r="D808" s="138"/>
      <c r="E808" s="121"/>
      <c r="F808" s="85"/>
      <c r="G808" s="79"/>
      <c r="H808" s="79"/>
      <c r="I808" s="79"/>
      <c r="J808" s="79"/>
    </row>
    <row r="809" ht="14.25" customHeight="1">
      <c r="A809" s="79"/>
      <c r="B809" s="79"/>
      <c r="C809" s="138"/>
      <c r="D809" s="138"/>
      <c r="E809" s="121"/>
      <c r="F809" s="85"/>
      <c r="G809" s="79"/>
      <c r="H809" s="79"/>
      <c r="I809" s="79"/>
      <c r="J809" s="79"/>
    </row>
    <row r="810" ht="14.25" customHeight="1">
      <c r="A810" s="79"/>
      <c r="B810" s="79"/>
      <c r="C810" s="138"/>
      <c r="D810" s="138"/>
      <c r="E810" s="121"/>
      <c r="F810" s="85"/>
      <c r="G810" s="79"/>
      <c r="H810" s="79"/>
      <c r="I810" s="79"/>
      <c r="J810" s="79"/>
    </row>
    <row r="811" ht="14.25" customHeight="1">
      <c r="A811" s="79"/>
      <c r="B811" s="79"/>
      <c r="C811" s="138"/>
      <c r="D811" s="138"/>
      <c r="E811" s="121"/>
      <c r="F811" s="85"/>
      <c r="G811" s="79"/>
      <c r="H811" s="79"/>
      <c r="I811" s="79"/>
      <c r="J811" s="79"/>
    </row>
    <row r="812" ht="14.25" customHeight="1">
      <c r="A812" s="79"/>
      <c r="B812" s="79"/>
      <c r="C812" s="138"/>
      <c r="D812" s="138"/>
      <c r="E812" s="121"/>
      <c r="F812" s="85"/>
      <c r="G812" s="79"/>
      <c r="H812" s="79"/>
      <c r="I812" s="79"/>
      <c r="J812" s="79"/>
    </row>
    <row r="813" ht="14.25" customHeight="1">
      <c r="A813" s="79"/>
      <c r="B813" s="79"/>
      <c r="C813" s="138"/>
      <c r="D813" s="138"/>
      <c r="E813" s="121"/>
      <c r="F813" s="85"/>
      <c r="G813" s="79"/>
      <c r="H813" s="79"/>
      <c r="I813" s="79"/>
      <c r="J813" s="79"/>
    </row>
    <row r="814" ht="14.25" customHeight="1">
      <c r="A814" s="79"/>
      <c r="B814" s="79"/>
      <c r="C814" s="138"/>
      <c r="D814" s="138"/>
      <c r="E814" s="121"/>
      <c r="F814" s="85"/>
      <c r="G814" s="79"/>
      <c r="H814" s="79"/>
      <c r="I814" s="79"/>
      <c r="J814" s="79"/>
    </row>
    <row r="815" ht="14.25" customHeight="1">
      <c r="A815" s="79"/>
      <c r="B815" s="79"/>
      <c r="C815" s="138"/>
      <c r="D815" s="138"/>
      <c r="E815" s="121"/>
      <c r="F815" s="85"/>
      <c r="G815" s="79"/>
      <c r="H815" s="79"/>
      <c r="I815" s="79"/>
      <c r="J815" s="79"/>
    </row>
    <row r="816" ht="14.25" customHeight="1">
      <c r="A816" s="79"/>
      <c r="B816" s="79"/>
      <c r="C816" s="138"/>
      <c r="D816" s="138"/>
      <c r="E816" s="121"/>
      <c r="F816" s="85"/>
      <c r="G816" s="79"/>
      <c r="H816" s="79"/>
      <c r="I816" s="79"/>
      <c r="J816" s="79"/>
    </row>
    <row r="817" ht="14.25" customHeight="1">
      <c r="A817" s="79"/>
      <c r="B817" s="79"/>
      <c r="C817" s="138"/>
      <c r="D817" s="138"/>
      <c r="E817" s="121"/>
      <c r="F817" s="85"/>
      <c r="G817" s="79"/>
      <c r="H817" s="79"/>
      <c r="I817" s="79"/>
      <c r="J817" s="79"/>
    </row>
    <row r="818" ht="14.25" customHeight="1">
      <c r="A818" s="79"/>
      <c r="B818" s="79"/>
      <c r="C818" s="138"/>
      <c r="D818" s="138"/>
      <c r="E818" s="121"/>
      <c r="F818" s="85"/>
      <c r="G818" s="79"/>
      <c r="H818" s="79"/>
      <c r="I818" s="79"/>
      <c r="J818" s="79"/>
    </row>
    <row r="819" ht="14.25" customHeight="1">
      <c r="A819" s="79"/>
      <c r="B819" s="79"/>
      <c r="C819" s="138"/>
      <c r="D819" s="138"/>
      <c r="E819" s="121"/>
      <c r="F819" s="85"/>
      <c r="G819" s="79"/>
      <c r="H819" s="79"/>
      <c r="I819" s="79"/>
      <c r="J819" s="79"/>
    </row>
    <row r="820" ht="14.25" customHeight="1">
      <c r="A820" s="79"/>
      <c r="B820" s="79"/>
      <c r="C820" s="138"/>
      <c r="D820" s="138"/>
      <c r="E820" s="121"/>
      <c r="F820" s="85"/>
      <c r="G820" s="79"/>
      <c r="H820" s="79"/>
      <c r="I820" s="79"/>
      <c r="J820" s="79"/>
    </row>
    <row r="821" ht="14.25" customHeight="1">
      <c r="A821" s="79"/>
      <c r="B821" s="79"/>
      <c r="C821" s="138"/>
      <c r="D821" s="138"/>
      <c r="E821" s="121"/>
      <c r="F821" s="85"/>
      <c r="G821" s="79"/>
      <c r="H821" s="79"/>
      <c r="I821" s="79"/>
      <c r="J821" s="79"/>
    </row>
    <row r="822" ht="14.25" customHeight="1">
      <c r="A822" s="79"/>
      <c r="B822" s="79"/>
      <c r="C822" s="138"/>
      <c r="D822" s="138"/>
      <c r="E822" s="121"/>
      <c r="F822" s="85"/>
      <c r="G822" s="79"/>
      <c r="H822" s="79"/>
      <c r="I822" s="79"/>
      <c r="J822" s="79"/>
    </row>
    <row r="823" ht="14.25" customHeight="1">
      <c r="A823" s="79"/>
      <c r="B823" s="79"/>
      <c r="C823" s="138"/>
      <c r="D823" s="138"/>
      <c r="E823" s="121"/>
      <c r="F823" s="85"/>
      <c r="G823" s="79"/>
      <c r="H823" s="79"/>
      <c r="I823" s="79"/>
      <c r="J823" s="79"/>
    </row>
    <row r="824" ht="14.25" customHeight="1">
      <c r="A824" s="79"/>
      <c r="B824" s="79"/>
      <c r="C824" s="138"/>
      <c r="D824" s="138"/>
      <c r="E824" s="121"/>
      <c r="F824" s="85"/>
      <c r="G824" s="79"/>
      <c r="H824" s="79"/>
      <c r="I824" s="79"/>
      <c r="J824" s="79"/>
    </row>
    <row r="825" ht="14.25" customHeight="1">
      <c r="A825" s="79"/>
      <c r="B825" s="79"/>
      <c r="C825" s="138"/>
      <c r="D825" s="138"/>
      <c r="E825" s="121"/>
      <c r="F825" s="85"/>
      <c r="G825" s="79"/>
      <c r="H825" s="79"/>
      <c r="I825" s="79"/>
      <c r="J825" s="79"/>
    </row>
    <row r="826" ht="14.25" customHeight="1">
      <c r="A826" s="79"/>
      <c r="B826" s="79"/>
      <c r="C826" s="138"/>
      <c r="D826" s="138"/>
      <c r="E826" s="121"/>
      <c r="F826" s="85"/>
      <c r="G826" s="79"/>
      <c r="H826" s="79"/>
      <c r="I826" s="79"/>
      <c r="J826" s="79"/>
    </row>
    <row r="827" ht="14.25" customHeight="1">
      <c r="A827" s="79"/>
      <c r="B827" s="79"/>
      <c r="C827" s="138"/>
      <c r="D827" s="138"/>
      <c r="E827" s="121"/>
      <c r="F827" s="85"/>
      <c r="G827" s="79"/>
      <c r="H827" s="79"/>
      <c r="I827" s="79"/>
      <c r="J827" s="79"/>
    </row>
    <row r="828" ht="14.25" customHeight="1">
      <c r="A828" s="79"/>
      <c r="B828" s="79"/>
      <c r="C828" s="138"/>
      <c r="D828" s="138"/>
      <c r="E828" s="121"/>
      <c r="F828" s="85"/>
      <c r="G828" s="79"/>
      <c r="H828" s="79"/>
      <c r="I828" s="79"/>
      <c r="J828" s="79"/>
    </row>
    <row r="829" ht="14.25" customHeight="1">
      <c r="A829" s="79"/>
      <c r="B829" s="79"/>
      <c r="C829" s="138"/>
      <c r="D829" s="138"/>
      <c r="E829" s="121"/>
      <c r="F829" s="85"/>
      <c r="G829" s="79"/>
      <c r="H829" s="79"/>
      <c r="I829" s="79"/>
      <c r="J829" s="79"/>
    </row>
    <row r="830" ht="14.25" customHeight="1">
      <c r="A830" s="79"/>
      <c r="B830" s="79"/>
      <c r="C830" s="138"/>
      <c r="D830" s="138"/>
      <c r="E830" s="121"/>
      <c r="F830" s="85"/>
      <c r="G830" s="79"/>
      <c r="H830" s="79"/>
      <c r="I830" s="79"/>
      <c r="J830" s="79"/>
    </row>
    <row r="831" ht="14.25" customHeight="1">
      <c r="A831" s="79"/>
      <c r="B831" s="79"/>
      <c r="C831" s="138"/>
      <c r="D831" s="138"/>
      <c r="E831" s="121"/>
      <c r="F831" s="85"/>
      <c r="G831" s="79"/>
      <c r="H831" s="79"/>
      <c r="I831" s="79"/>
      <c r="J831" s="79"/>
    </row>
    <row r="832" ht="14.25" customHeight="1">
      <c r="A832" s="79"/>
      <c r="B832" s="79"/>
      <c r="C832" s="138"/>
      <c r="D832" s="138"/>
      <c r="E832" s="121"/>
      <c r="F832" s="85"/>
      <c r="G832" s="79"/>
      <c r="H832" s="79"/>
      <c r="I832" s="79"/>
      <c r="J832" s="79"/>
    </row>
    <row r="833" ht="14.25" customHeight="1">
      <c r="A833" s="79"/>
      <c r="B833" s="79"/>
      <c r="C833" s="138"/>
      <c r="D833" s="138"/>
      <c r="E833" s="121"/>
      <c r="F833" s="85"/>
      <c r="G833" s="79"/>
      <c r="H833" s="79"/>
      <c r="I833" s="79"/>
      <c r="J833" s="79"/>
    </row>
    <row r="834" ht="14.25" customHeight="1">
      <c r="A834" s="79"/>
      <c r="B834" s="79"/>
      <c r="C834" s="138"/>
      <c r="D834" s="138"/>
      <c r="E834" s="121"/>
      <c r="F834" s="85"/>
      <c r="G834" s="79"/>
      <c r="H834" s="79"/>
      <c r="I834" s="79"/>
      <c r="J834" s="79"/>
    </row>
    <row r="835" ht="14.25" customHeight="1">
      <c r="A835" s="79"/>
      <c r="B835" s="79"/>
      <c r="C835" s="138"/>
      <c r="D835" s="138"/>
      <c r="E835" s="121"/>
      <c r="F835" s="85"/>
      <c r="G835" s="79"/>
      <c r="H835" s="79"/>
      <c r="I835" s="79"/>
      <c r="J835" s="79"/>
    </row>
    <row r="836" ht="14.25" customHeight="1">
      <c r="A836" s="79"/>
      <c r="B836" s="79"/>
      <c r="C836" s="138"/>
      <c r="D836" s="138"/>
      <c r="E836" s="121"/>
      <c r="F836" s="85"/>
      <c r="G836" s="79"/>
      <c r="H836" s="79"/>
      <c r="I836" s="79"/>
      <c r="J836" s="79"/>
    </row>
    <row r="837" ht="14.25" customHeight="1">
      <c r="A837" s="79"/>
      <c r="B837" s="79"/>
      <c r="C837" s="138"/>
      <c r="D837" s="138"/>
      <c r="E837" s="121"/>
      <c r="F837" s="85"/>
      <c r="G837" s="79"/>
      <c r="H837" s="79"/>
      <c r="I837" s="79"/>
      <c r="J837" s="79"/>
    </row>
    <row r="838" ht="14.25" customHeight="1">
      <c r="A838" s="79"/>
      <c r="B838" s="79"/>
      <c r="C838" s="138"/>
      <c r="D838" s="138"/>
      <c r="E838" s="121"/>
      <c r="F838" s="85"/>
      <c r="G838" s="79"/>
      <c r="H838" s="79"/>
      <c r="I838" s="79"/>
      <c r="J838" s="79"/>
    </row>
    <row r="839" ht="14.25" customHeight="1">
      <c r="A839" s="79"/>
      <c r="B839" s="79"/>
      <c r="C839" s="138"/>
      <c r="D839" s="138"/>
      <c r="E839" s="121"/>
      <c r="F839" s="85"/>
      <c r="G839" s="79"/>
      <c r="H839" s="79"/>
      <c r="I839" s="79"/>
      <c r="J839" s="79"/>
    </row>
    <row r="840" ht="14.25" customHeight="1">
      <c r="A840" s="79"/>
      <c r="B840" s="79"/>
      <c r="C840" s="138"/>
      <c r="D840" s="138"/>
      <c r="E840" s="121"/>
      <c r="F840" s="85"/>
      <c r="G840" s="79"/>
      <c r="H840" s="79"/>
      <c r="I840" s="79"/>
      <c r="J840" s="79"/>
    </row>
    <row r="841" ht="14.25" customHeight="1">
      <c r="A841" s="79"/>
      <c r="B841" s="79"/>
      <c r="C841" s="138"/>
      <c r="D841" s="138"/>
      <c r="E841" s="121"/>
      <c r="F841" s="85"/>
      <c r="G841" s="79"/>
      <c r="H841" s="79"/>
      <c r="I841" s="79"/>
      <c r="J841" s="79"/>
    </row>
    <row r="842" ht="14.25" customHeight="1">
      <c r="A842" s="79"/>
      <c r="B842" s="79"/>
      <c r="C842" s="138"/>
      <c r="D842" s="138"/>
      <c r="E842" s="121"/>
      <c r="F842" s="85"/>
      <c r="G842" s="79"/>
      <c r="H842" s="79"/>
      <c r="I842" s="79"/>
      <c r="J842" s="79"/>
    </row>
    <row r="843" ht="14.25" customHeight="1">
      <c r="A843" s="79"/>
      <c r="B843" s="79"/>
      <c r="C843" s="138"/>
      <c r="D843" s="138"/>
      <c r="E843" s="121"/>
      <c r="F843" s="85"/>
      <c r="G843" s="79"/>
      <c r="H843" s="79"/>
      <c r="I843" s="79"/>
      <c r="J843" s="79"/>
    </row>
    <row r="844" ht="14.25" customHeight="1">
      <c r="A844" s="79"/>
      <c r="B844" s="79"/>
      <c r="C844" s="138"/>
      <c r="D844" s="138"/>
      <c r="E844" s="121"/>
      <c r="F844" s="85"/>
      <c r="G844" s="79"/>
      <c r="H844" s="79"/>
      <c r="I844" s="79"/>
      <c r="J844" s="79"/>
    </row>
    <row r="845" ht="14.25" customHeight="1">
      <c r="A845" s="79"/>
      <c r="B845" s="79"/>
      <c r="C845" s="138"/>
      <c r="D845" s="138"/>
      <c r="E845" s="121"/>
      <c r="F845" s="85"/>
      <c r="G845" s="79"/>
      <c r="H845" s="79"/>
      <c r="I845" s="79"/>
      <c r="J845" s="79"/>
    </row>
    <row r="846" ht="14.25" customHeight="1">
      <c r="A846" s="79"/>
      <c r="B846" s="79"/>
      <c r="C846" s="138"/>
      <c r="D846" s="138"/>
      <c r="E846" s="121"/>
      <c r="F846" s="85"/>
      <c r="G846" s="79"/>
      <c r="H846" s="79"/>
      <c r="I846" s="79"/>
      <c r="J846" s="79"/>
    </row>
    <row r="847" ht="14.25" customHeight="1">
      <c r="A847" s="79"/>
      <c r="B847" s="79"/>
      <c r="C847" s="138"/>
      <c r="D847" s="138"/>
      <c r="E847" s="121"/>
      <c r="F847" s="85"/>
      <c r="G847" s="79"/>
      <c r="H847" s="79"/>
      <c r="I847" s="79"/>
      <c r="J847" s="79"/>
    </row>
    <row r="848" ht="14.25" customHeight="1">
      <c r="A848" s="79"/>
      <c r="B848" s="79"/>
      <c r="C848" s="138"/>
      <c r="D848" s="138"/>
      <c r="E848" s="121"/>
      <c r="F848" s="85"/>
      <c r="G848" s="79"/>
      <c r="H848" s="79"/>
      <c r="I848" s="79"/>
      <c r="J848" s="79"/>
    </row>
    <row r="849" ht="14.25" customHeight="1">
      <c r="A849" s="79"/>
      <c r="B849" s="79"/>
      <c r="C849" s="138"/>
      <c r="D849" s="138"/>
      <c r="E849" s="121"/>
      <c r="F849" s="85"/>
      <c r="G849" s="79"/>
      <c r="H849" s="79"/>
      <c r="I849" s="79"/>
      <c r="J849" s="79"/>
    </row>
    <row r="850" ht="14.25" customHeight="1">
      <c r="A850" s="79"/>
      <c r="B850" s="79"/>
      <c r="C850" s="138"/>
      <c r="D850" s="138"/>
      <c r="E850" s="121"/>
      <c r="F850" s="85"/>
      <c r="G850" s="79"/>
      <c r="H850" s="79"/>
      <c r="I850" s="79"/>
      <c r="J850" s="79"/>
    </row>
    <row r="851" ht="14.25" customHeight="1">
      <c r="A851" s="79"/>
      <c r="B851" s="79"/>
      <c r="C851" s="138"/>
      <c r="D851" s="138"/>
      <c r="E851" s="121"/>
      <c r="F851" s="85"/>
      <c r="G851" s="79"/>
      <c r="H851" s="79"/>
      <c r="I851" s="79"/>
      <c r="J851" s="79"/>
    </row>
    <row r="852" ht="14.25" customHeight="1">
      <c r="A852" s="79"/>
      <c r="B852" s="79"/>
      <c r="C852" s="138"/>
      <c r="D852" s="138"/>
      <c r="E852" s="121"/>
      <c r="F852" s="85"/>
      <c r="G852" s="79"/>
      <c r="H852" s="79"/>
      <c r="I852" s="79"/>
      <c r="J852" s="79"/>
    </row>
    <row r="853" ht="14.25" customHeight="1">
      <c r="A853" s="79"/>
      <c r="B853" s="79"/>
      <c r="C853" s="138"/>
      <c r="D853" s="138"/>
      <c r="E853" s="121"/>
      <c r="F853" s="85"/>
      <c r="G853" s="79"/>
      <c r="H853" s="79"/>
      <c r="I853" s="79"/>
      <c r="J853" s="79"/>
    </row>
    <row r="854" ht="14.25" customHeight="1">
      <c r="A854" s="79"/>
      <c r="B854" s="79"/>
      <c r="C854" s="138"/>
      <c r="D854" s="138"/>
      <c r="E854" s="121"/>
      <c r="F854" s="85"/>
      <c r="G854" s="79"/>
      <c r="H854" s="79"/>
      <c r="I854" s="79"/>
      <c r="J854" s="79"/>
    </row>
    <row r="855" ht="14.25" customHeight="1">
      <c r="A855" s="79"/>
      <c r="B855" s="79"/>
      <c r="C855" s="138"/>
      <c r="D855" s="138"/>
      <c r="E855" s="121"/>
      <c r="F855" s="85"/>
      <c r="G855" s="79"/>
      <c r="H855" s="79"/>
      <c r="I855" s="79"/>
      <c r="J855" s="79"/>
    </row>
    <row r="856" ht="14.25" customHeight="1">
      <c r="A856" s="79"/>
      <c r="B856" s="79"/>
      <c r="C856" s="138"/>
      <c r="D856" s="138"/>
      <c r="E856" s="121"/>
      <c r="F856" s="85"/>
      <c r="G856" s="79"/>
      <c r="H856" s="79"/>
      <c r="I856" s="79"/>
      <c r="J856" s="79"/>
    </row>
    <row r="857" ht="14.25" customHeight="1">
      <c r="A857" s="79"/>
      <c r="B857" s="79"/>
      <c r="C857" s="138"/>
      <c r="D857" s="138"/>
      <c r="E857" s="121"/>
      <c r="F857" s="85"/>
      <c r="G857" s="79"/>
      <c r="H857" s="79"/>
      <c r="I857" s="79"/>
      <c r="J857" s="79"/>
    </row>
    <row r="858" ht="14.25" customHeight="1">
      <c r="A858" s="79"/>
      <c r="B858" s="79"/>
      <c r="C858" s="138"/>
      <c r="D858" s="138"/>
      <c r="E858" s="121"/>
      <c r="F858" s="85"/>
      <c r="G858" s="79"/>
      <c r="H858" s="79"/>
      <c r="I858" s="79"/>
      <c r="J858" s="79"/>
    </row>
    <row r="859" ht="14.25" customHeight="1">
      <c r="A859" s="79"/>
      <c r="B859" s="79"/>
      <c r="C859" s="138"/>
      <c r="D859" s="138"/>
      <c r="E859" s="121"/>
      <c r="F859" s="85"/>
      <c r="G859" s="79"/>
      <c r="H859" s="79"/>
      <c r="I859" s="79"/>
      <c r="J859" s="79"/>
    </row>
    <row r="860" ht="14.25" customHeight="1">
      <c r="A860" s="79"/>
      <c r="B860" s="79"/>
      <c r="C860" s="138"/>
      <c r="D860" s="138"/>
      <c r="E860" s="121"/>
      <c r="F860" s="85"/>
      <c r="G860" s="79"/>
      <c r="H860" s="79"/>
      <c r="I860" s="79"/>
      <c r="J860" s="79"/>
    </row>
    <row r="861" ht="14.25" customHeight="1">
      <c r="A861" s="79"/>
      <c r="B861" s="79"/>
      <c r="C861" s="138"/>
      <c r="D861" s="138"/>
      <c r="E861" s="121"/>
      <c r="F861" s="85"/>
      <c r="G861" s="79"/>
      <c r="H861" s="79"/>
      <c r="I861" s="79"/>
      <c r="J861" s="79"/>
    </row>
    <row r="862" ht="14.25" customHeight="1">
      <c r="A862" s="79"/>
      <c r="B862" s="79"/>
      <c r="C862" s="138"/>
      <c r="D862" s="138"/>
      <c r="E862" s="121"/>
      <c r="F862" s="85"/>
      <c r="G862" s="79"/>
      <c r="H862" s="79"/>
      <c r="I862" s="79"/>
      <c r="J862" s="79"/>
    </row>
    <row r="863" ht="14.25" customHeight="1">
      <c r="A863" s="79"/>
      <c r="B863" s="79"/>
      <c r="C863" s="138"/>
      <c r="D863" s="138"/>
      <c r="E863" s="121"/>
      <c r="F863" s="85"/>
      <c r="G863" s="79"/>
      <c r="H863" s="79"/>
      <c r="I863" s="79"/>
      <c r="J863" s="79"/>
    </row>
    <row r="864" ht="14.25" customHeight="1">
      <c r="A864" s="79"/>
      <c r="B864" s="79"/>
      <c r="C864" s="138"/>
      <c r="D864" s="138"/>
      <c r="E864" s="121"/>
      <c r="F864" s="85"/>
      <c r="G864" s="79"/>
      <c r="H864" s="79"/>
      <c r="I864" s="79"/>
      <c r="J864" s="79"/>
    </row>
    <row r="865" ht="14.25" customHeight="1">
      <c r="A865" s="79"/>
      <c r="B865" s="79"/>
      <c r="C865" s="138"/>
      <c r="D865" s="138"/>
      <c r="E865" s="121"/>
      <c r="F865" s="85"/>
      <c r="G865" s="79"/>
      <c r="H865" s="79"/>
      <c r="I865" s="79"/>
      <c r="J865" s="79"/>
    </row>
    <row r="866" ht="14.25" customHeight="1">
      <c r="A866" s="79"/>
      <c r="B866" s="79"/>
      <c r="C866" s="138"/>
      <c r="D866" s="138"/>
      <c r="E866" s="121"/>
      <c r="F866" s="85"/>
      <c r="G866" s="79"/>
      <c r="H866" s="79"/>
      <c r="I866" s="79"/>
      <c r="J866" s="79"/>
    </row>
    <row r="867" ht="14.25" customHeight="1">
      <c r="A867" s="79"/>
      <c r="B867" s="79"/>
      <c r="C867" s="138"/>
      <c r="D867" s="138"/>
      <c r="E867" s="121"/>
      <c r="F867" s="85"/>
      <c r="G867" s="79"/>
      <c r="H867" s="79"/>
      <c r="I867" s="79"/>
      <c r="J867" s="79"/>
    </row>
    <row r="868" ht="14.25" customHeight="1">
      <c r="A868" s="79"/>
      <c r="B868" s="79"/>
      <c r="C868" s="138"/>
      <c r="D868" s="138"/>
      <c r="E868" s="121"/>
      <c r="F868" s="85"/>
      <c r="G868" s="79"/>
      <c r="H868" s="79"/>
      <c r="I868" s="79"/>
      <c r="J868" s="79"/>
    </row>
    <row r="869" ht="14.25" customHeight="1">
      <c r="A869" s="79"/>
      <c r="B869" s="79"/>
      <c r="C869" s="138"/>
      <c r="D869" s="138"/>
      <c r="E869" s="121"/>
      <c r="F869" s="85"/>
      <c r="G869" s="79"/>
      <c r="H869" s="79"/>
      <c r="I869" s="79"/>
      <c r="J869" s="79"/>
    </row>
    <row r="870" ht="14.25" customHeight="1">
      <c r="A870" s="79"/>
      <c r="B870" s="79"/>
      <c r="C870" s="138"/>
      <c r="D870" s="138"/>
      <c r="E870" s="121"/>
      <c r="F870" s="85"/>
      <c r="G870" s="79"/>
      <c r="H870" s="79"/>
      <c r="I870" s="79"/>
      <c r="J870" s="79"/>
    </row>
    <row r="871" ht="14.25" customHeight="1">
      <c r="A871" s="79"/>
      <c r="B871" s="79"/>
      <c r="C871" s="138"/>
      <c r="D871" s="138"/>
      <c r="E871" s="121"/>
      <c r="F871" s="85"/>
      <c r="G871" s="79"/>
      <c r="H871" s="79"/>
      <c r="I871" s="79"/>
      <c r="J871" s="79"/>
    </row>
    <row r="872" ht="14.25" customHeight="1">
      <c r="A872" s="79"/>
      <c r="B872" s="79"/>
      <c r="C872" s="138"/>
      <c r="D872" s="138"/>
      <c r="E872" s="121"/>
      <c r="F872" s="85"/>
      <c r="G872" s="79"/>
      <c r="H872" s="79"/>
      <c r="I872" s="79"/>
      <c r="J872" s="79"/>
    </row>
    <row r="873" ht="14.25" customHeight="1">
      <c r="A873" s="79"/>
      <c r="B873" s="79"/>
      <c r="C873" s="138"/>
      <c r="D873" s="138"/>
      <c r="E873" s="121"/>
      <c r="F873" s="85"/>
      <c r="G873" s="79"/>
      <c r="H873" s="79"/>
      <c r="I873" s="79"/>
      <c r="J873" s="79"/>
    </row>
    <row r="874" ht="14.25" customHeight="1">
      <c r="A874" s="79"/>
      <c r="B874" s="79"/>
      <c r="C874" s="138"/>
      <c r="D874" s="138"/>
      <c r="E874" s="121"/>
      <c r="F874" s="85"/>
      <c r="G874" s="79"/>
      <c r="H874" s="79"/>
      <c r="I874" s="79"/>
      <c r="J874" s="79"/>
    </row>
    <row r="875" ht="14.25" customHeight="1">
      <c r="A875" s="79"/>
      <c r="B875" s="79"/>
      <c r="C875" s="138"/>
      <c r="D875" s="138"/>
      <c r="E875" s="121"/>
      <c r="F875" s="85"/>
      <c r="G875" s="79"/>
      <c r="H875" s="79"/>
      <c r="I875" s="79"/>
      <c r="J875" s="79"/>
    </row>
    <row r="876" ht="14.25" customHeight="1">
      <c r="A876" s="79"/>
      <c r="B876" s="79"/>
      <c r="C876" s="138"/>
      <c r="D876" s="138"/>
      <c r="E876" s="121"/>
      <c r="F876" s="85"/>
      <c r="G876" s="79"/>
      <c r="H876" s="79"/>
      <c r="I876" s="79"/>
      <c r="J876" s="79"/>
    </row>
    <row r="877" ht="14.25" customHeight="1">
      <c r="A877" s="79"/>
      <c r="B877" s="79"/>
      <c r="C877" s="138"/>
      <c r="D877" s="138"/>
      <c r="E877" s="121"/>
      <c r="F877" s="85"/>
      <c r="G877" s="79"/>
      <c r="H877" s="79"/>
      <c r="I877" s="79"/>
      <c r="J877" s="79"/>
    </row>
    <row r="878" ht="14.25" customHeight="1">
      <c r="A878" s="79"/>
      <c r="B878" s="79"/>
      <c r="C878" s="138"/>
      <c r="D878" s="138"/>
      <c r="E878" s="121"/>
      <c r="F878" s="85"/>
      <c r="G878" s="79"/>
      <c r="H878" s="79"/>
      <c r="I878" s="79"/>
      <c r="J878" s="79"/>
    </row>
    <row r="879" ht="14.25" customHeight="1">
      <c r="A879" s="79"/>
      <c r="B879" s="79"/>
      <c r="C879" s="138"/>
      <c r="D879" s="138"/>
      <c r="E879" s="121"/>
      <c r="F879" s="85"/>
      <c r="G879" s="79"/>
      <c r="H879" s="79"/>
      <c r="I879" s="79"/>
      <c r="J879" s="79"/>
    </row>
    <row r="880" ht="14.25" customHeight="1">
      <c r="A880" s="79"/>
      <c r="B880" s="79"/>
      <c r="C880" s="138"/>
      <c r="D880" s="138"/>
      <c r="E880" s="121"/>
      <c r="F880" s="85"/>
      <c r="G880" s="79"/>
      <c r="H880" s="79"/>
      <c r="I880" s="79"/>
      <c r="J880" s="79"/>
    </row>
    <row r="881" ht="14.25" customHeight="1">
      <c r="A881" s="79"/>
      <c r="B881" s="79"/>
      <c r="C881" s="138"/>
      <c r="D881" s="138"/>
      <c r="E881" s="121"/>
      <c r="F881" s="85"/>
      <c r="G881" s="79"/>
      <c r="H881" s="79"/>
      <c r="I881" s="79"/>
      <c r="J881" s="79"/>
    </row>
    <row r="882" ht="14.25" customHeight="1">
      <c r="A882" s="79"/>
      <c r="B882" s="79"/>
      <c r="C882" s="138"/>
      <c r="D882" s="138"/>
      <c r="E882" s="121"/>
      <c r="F882" s="85"/>
      <c r="G882" s="79"/>
      <c r="H882" s="79"/>
      <c r="I882" s="79"/>
      <c r="J882" s="79"/>
    </row>
    <row r="883" ht="14.25" customHeight="1">
      <c r="A883" s="79"/>
      <c r="B883" s="79"/>
      <c r="C883" s="138"/>
      <c r="D883" s="138"/>
      <c r="E883" s="121"/>
      <c r="F883" s="85"/>
      <c r="G883" s="79"/>
      <c r="H883" s="79"/>
      <c r="I883" s="79"/>
      <c r="J883" s="79"/>
    </row>
    <row r="884" ht="14.25" customHeight="1">
      <c r="A884" s="79"/>
      <c r="B884" s="79"/>
      <c r="C884" s="138"/>
      <c r="D884" s="138"/>
      <c r="E884" s="121"/>
      <c r="F884" s="85"/>
      <c r="G884" s="79"/>
      <c r="H884" s="79"/>
      <c r="I884" s="79"/>
      <c r="J884" s="79"/>
    </row>
    <row r="885" ht="14.25" customHeight="1">
      <c r="A885" s="79"/>
      <c r="B885" s="79"/>
      <c r="C885" s="138"/>
      <c r="D885" s="138"/>
      <c r="E885" s="121"/>
      <c r="F885" s="85"/>
      <c r="G885" s="79"/>
      <c r="H885" s="79"/>
      <c r="I885" s="79"/>
      <c r="J885" s="79"/>
    </row>
    <row r="886" ht="14.25" customHeight="1">
      <c r="A886" s="79"/>
      <c r="B886" s="79"/>
      <c r="C886" s="138"/>
      <c r="D886" s="138"/>
      <c r="E886" s="121"/>
      <c r="F886" s="85"/>
      <c r="G886" s="79"/>
      <c r="H886" s="79"/>
      <c r="I886" s="79"/>
      <c r="J886" s="79"/>
    </row>
    <row r="887" ht="14.25" customHeight="1">
      <c r="A887" s="79"/>
      <c r="B887" s="79"/>
      <c r="C887" s="138"/>
      <c r="D887" s="138"/>
      <c r="E887" s="121"/>
      <c r="F887" s="85"/>
      <c r="G887" s="79"/>
      <c r="H887" s="79"/>
      <c r="I887" s="79"/>
      <c r="J887" s="79"/>
    </row>
    <row r="888" ht="14.25" customHeight="1">
      <c r="A888" s="79"/>
      <c r="B888" s="79"/>
      <c r="C888" s="138"/>
      <c r="D888" s="138"/>
      <c r="E888" s="121"/>
      <c r="F888" s="85"/>
      <c r="G888" s="79"/>
      <c r="H888" s="79"/>
      <c r="I888" s="79"/>
      <c r="J888" s="79"/>
    </row>
    <row r="889" ht="14.25" customHeight="1">
      <c r="A889" s="79"/>
      <c r="B889" s="79"/>
      <c r="C889" s="138"/>
      <c r="D889" s="138"/>
      <c r="E889" s="121"/>
      <c r="F889" s="85"/>
      <c r="G889" s="79"/>
      <c r="H889" s="79"/>
      <c r="I889" s="79"/>
      <c r="J889" s="79"/>
    </row>
    <row r="890" ht="14.25" customHeight="1">
      <c r="A890" s="79"/>
      <c r="B890" s="79"/>
      <c r="C890" s="138"/>
      <c r="D890" s="138"/>
      <c r="E890" s="121"/>
      <c r="F890" s="85"/>
      <c r="G890" s="79"/>
      <c r="H890" s="79"/>
      <c r="I890" s="79"/>
      <c r="J890" s="79"/>
    </row>
    <row r="891" ht="14.25" customHeight="1">
      <c r="A891" s="79"/>
      <c r="B891" s="79"/>
      <c r="C891" s="138"/>
      <c r="D891" s="138"/>
      <c r="E891" s="121"/>
      <c r="F891" s="85"/>
      <c r="G891" s="79"/>
      <c r="H891" s="79"/>
      <c r="I891" s="79"/>
      <c r="J891" s="79"/>
    </row>
    <row r="892" ht="14.25" customHeight="1">
      <c r="A892" s="79"/>
      <c r="B892" s="79"/>
      <c r="C892" s="138"/>
      <c r="D892" s="138"/>
      <c r="E892" s="121"/>
      <c r="F892" s="85"/>
      <c r="G892" s="79"/>
      <c r="H892" s="79"/>
      <c r="I892" s="79"/>
      <c r="J892" s="79"/>
    </row>
    <row r="893" ht="14.25" customHeight="1">
      <c r="A893" s="79"/>
      <c r="B893" s="79"/>
      <c r="C893" s="138"/>
      <c r="D893" s="138"/>
      <c r="E893" s="121"/>
      <c r="F893" s="85"/>
      <c r="G893" s="79"/>
      <c r="H893" s="79"/>
      <c r="I893" s="79"/>
      <c r="J893" s="79"/>
    </row>
    <row r="894" ht="14.25" customHeight="1">
      <c r="A894" s="79"/>
      <c r="B894" s="79"/>
      <c r="C894" s="138"/>
      <c r="D894" s="138"/>
      <c r="E894" s="121"/>
      <c r="F894" s="85"/>
      <c r="G894" s="79"/>
      <c r="H894" s="79"/>
      <c r="I894" s="79"/>
      <c r="J894" s="79"/>
    </row>
    <row r="895" ht="14.25" customHeight="1">
      <c r="A895" s="79"/>
      <c r="B895" s="79"/>
      <c r="C895" s="138"/>
      <c r="D895" s="138"/>
      <c r="E895" s="121"/>
      <c r="F895" s="85"/>
      <c r="G895" s="79"/>
      <c r="H895" s="79"/>
      <c r="I895" s="79"/>
      <c r="J895" s="79"/>
    </row>
    <row r="896" ht="14.25" customHeight="1">
      <c r="A896" s="79"/>
      <c r="B896" s="79"/>
      <c r="C896" s="138"/>
      <c r="D896" s="138"/>
      <c r="E896" s="121"/>
      <c r="F896" s="85"/>
      <c r="G896" s="79"/>
      <c r="H896" s="79"/>
      <c r="I896" s="79"/>
      <c r="J896" s="79"/>
    </row>
    <row r="897" ht="14.25" customHeight="1">
      <c r="A897" s="79"/>
      <c r="B897" s="79"/>
      <c r="C897" s="138"/>
      <c r="D897" s="138"/>
      <c r="E897" s="121"/>
      <c r="F897" s="85"/>
      <c r="G897" s="79"/>
      <c r="H897" s="79"/>
      <c r="I897" s="79"/>
      <c r="J897" s="79"/>
    </row>
    <row r="898" ht="14.25" customHeight="1">
      <c r="A898" s="79"/>
      <c r="B898" s="79"/>
      <c r="C898" s="138"/>
      <c r="D898" s="138"/>
      <c r="E898" s="121"/>
      <c r="F898" s="85"/>
      <c r="G898" s="79"/>
      <c r="H898" s="79"/>
      <c r="I898" s="79"/>
      <c r="J898" s="79"/>
    </row>
    <row r="899" ht="14.25" customHeight="1">
      <c r="A899" s="79"/>
      <c r="B899" s="79"/>
      <c r="C899" s="138"/>
      <c r="D899" s="138"/>
      <c r="E899" s="121"/>
      <c r="F899" s="85"/>
      <c r="G899" s="79"/>
      <c r="H899" s="79"/>
      <c r="I899" s="79"/>
      <c r="J899" s="79"/>
    </row>
    <row r="900" ht="14.25" customHeight="1">
      <c r="A900" s="79"/>
      <c r="B900" s="79"/>
      <c r="C900" s="138"/>
      <c r="D900" s="138"/>
      <c r="E900" s="121"/>
      <c r="F900" s="85"/>
      <c r="G900" s="79"/>
      <c r="H900" s="79"/>
      <c r="I900" s="79"/>
      <c r="J900" s="79"/>
    </row>
    <row r="901" ht="14.25" customHeight="1">
      <c r="A901" s="79"/>
      <c r="B901" s="79"/>
      <c r="C901" s="138"/>
      <c r="D901" s="138"/>
      <c r="E901" s="121"/>
      <c r="F901" s="85"/>
      <c r="G901" s="79"/>
      <c r="H901" s="79"/>
      <c r="I901" s="79"/>
      <c r="J901" s="79"/>
    </row>
    <row r="902" ht="14.25" customHeight="1">
      <c r="A902" s="79"/>
      <c r="B902" s="79"/>
      <c r="C902" s="138"/>
      <c r="D902" s="138"/>
      <c r="E902" s="121"/>
      <c r="F902" s="85"/>
      <c r="G902" s="79"/>
      <c r="H902" s="79"/>
      <c r="I902" s="79"/>
      <c r="J902" s="79"/>
    </row>
    <row r="903" ht="14.25" customHeight="1">
      <c r="A903" s="79"/>
      <c r="B903" s="79"/>
      <c r="C903" s="138"/>
      <c r="D903" s="138"/>
      <c r="E903" s="121"/>
      <c r="F903" s="85"/>
      <c r="G903" s="79"/>
      <c r="H903" s="79"/>
      <c r="I903" s="79"/>
      <c r="J903" s="79"/>
    </row>
    <row r="904" ht="14.25" customHeight="1">
      <c r="A904" s="79"/>
      <c r="B904" s="79"/>
      <c r="C904" s="138"/>
      <c r="D904" s="138"/>
      <c r="E904" s="121"/>
      <c r="F904" s="85"/>
      <c r="G904" s="79"/>
      <c r="H904" s="79"/>
      <c r="I904" s="79"/>
      <c r="J904" s="79"/>
    </row>
    <row r="905" ht="14.25" customHeight="1">
      <c r="A905" s="79"/>
      <c r="B905" s="79"/>
      <c r="C905" s="138"/>
      <c r="D905" s="138"/>
      <c r="E905" s="121"/>
      <c r="F905" s="85"/>
      <c r="G905" s="79"/>
      <c r="H905" s="79"/>
      <c r="I905" s="79"/>
      <c r="J905" s="79"/>
    </row>
    <row r="906" ht="14.25" customHeight="1">
      <c r="A906" s="79"/>
      <c r="B906" s="79"/>
      <c r="C906" s="138"/>
      <c r="D906" s="138"/>
      <c r="E906" s="121"/>
      <c r="F906" s="85"/>
      <c r="G906" s="79"/>
      <c r="H906" s="79"/>
      <c r="I906" s="79"/>
      <c r="J906" s="79"/>
    </row>
    <row r="907" ht="14.25" customHeight="1">
      <c r="A907" s="79"/>
      <c r="B907" s="79"/>
      <c r="C907" s="138"/>
      <c r="D907" s="138"/>
      <c r="E907" s="121"/>
      <c r="F907" s="85"/>
      <c r="G907" s="79"/>
      <c r="H907" s="79"/>
      <c r="I907" s="79"/>
      <c r="J907" s="79"/>
    </row>
    <row r="908" ht="14.25" customHeight="1">
      <c r="A908" s="79"/>
      <c r="B908" s="79"/>
      <c r="C908" s="138"/>
      <c r="D908" s="138"/>
      <c r="E908" s="121"/>
      <c r="F908" s="85"/>
      <c r="G908" s="79"/>
      <c r="H908" s="79"/>
      <c r="I908" s="79"/>
      <c r="J908" s="79"/>
    </row>
    <row r="909" ht="14.25" customHeight="1">
      <c r="A909" s="79"/>
      <c r="B909" s="79"/>
      <c r="C909" s="138"/>
      <c r="D909" s="138"/>
      <c r="E909" s="121"/>
      <c r="F909" s="85"/>
      <c r="G909" s="79"/>
      <c r="H909" s="79"/>
      <c r="I909" s="79"/>
      <c r="J909" s="79"/>
    </row>
    <row r="910" ht="14.25" customHeight="1">
      <c r="A910" s="79"/>
      <c r="B910" s="79"/>
      <c r="C910" s="138"/>
      <c r="D910" s="138"/>
      <c r="E910" s="121"/>
      <c r="F910" s="85"/>
      <c r="G910" s="79"/>
      <c r="H910" s="79"/>
      <c r="I910" s="79"/>
      <c r="J910" s="79"/>
    </row>
    <row r="911" ht="14.25" customHeight="1">
      <c r="A911" s="79"/>
      <c r="B911" s="79"/>
      <c r="C911" s="138"/>
      <c r="D911" s="138"/>
      <c r="E911" s="121"/>
      <c r="F911" s="85"/>
      <c r="G911" s="79"/>
      <c r="H911" s="79"/>
      <c r="I911" s="79"/>
      <c r="J911" s="79"/>
    </row>
    <row r="912" ht="14.25" customHeight="1">
      <c r="A912" s="79"/>
      <c r="B912" s="79"/>
      <c r="C912" s="138"/>
      <c r="D912" s="138"/>
      <c r="E912" s="121"/>
      <c r="F912" s="85"/>
      <c r="G912" s="79"/>
      <c r="H912" s="79"/>
      <c r="I912" s="79"/>
      <c r="J912" s="79"/>
    </row>
    <row r="913" ht="14.25" customHeight="1">
      <c r="A913" s="79"/>
      <c r="B913" s="79"/>
      <c r="C913" s="138"/>
      <c r="D913" s="138"/>
      <c r="E913" s="121"/>
      <c r="F913" s="85"/>
      <c r="G913" s="79"/>
      <c r="H913" s="79"/>
      <c r="I913" s="79"/>
      <c r="J913" s="79"/>
    </row>
    <row r="914" ht="14.25" customHeight="1">
      <c r="A914" s="79"/>
      <c r="B914" s="79"/>
      <c r="C914" s="138"/>
      <c r="D914" s="138"/>
      <c r="E914" s="121"/>
      <c r="F914" s="85"/>
      <c r="G914" s="79"/>
      <c r="H914" s="79"/>
      <c r="I914" s="79"/>
      <c r="J914" s="79"/>
    </row>
    <row r="915" ht="14.25" customHeight="1">
      <c r="A915" s="79"/>
      <c r="B915" s="79"/>
      <c r="C915" s="138"/>
      <c r="D915" s="138"/>
      <c r="E915" s="121"/>
      <c r="F915" s="85"/>
      <c r="G915" s="79"/>
      <c r="H915" s="79"/>
      <c r="I915" s="79"/>
      <c r="J915" s="79"/>
    </row>
    <row r="916" ht="14.25" customHeight="1">
      <c r="A916" s="79"/>
      <c r="B916" s="79"/>
      <c r="C916" s="138"/>
      <c r="D916" s="138"/>
      <c r="E916" s="121"/>
      <c r="F916" s="85"/>
      <c r="G916" s="79"/>
      <c r="H916" s="79"/>
      <c r="I916" s="79"/>
      <c r="J916" s="79"/>
    </row>
    <row r="917" ht="14.25" customHeight="1">
      <c r="A917" s="79"/>
      <c r="B917" s="79"/>
      <c r="C917" s="138"/>
      <c r="D917" s="138"/>
      <c r="E917" s="121"/>
      <c r="F917" s="85"/>
      <c r="G917" s="79"/>
      <c r="H917" s="79"/>
      <c r="I917" s="79"/>
      <c r="J917" s="79"/>
    </row>
    <row r="918" ht="14.25" customHeight="1">
      <c r="A918" s="79"/>
      <c r="B918" s="79"/>
      <c r="C918" s="138"/>
      <c r="D918" s="138"/>
      <c r="E918" s="121"/>
      <c r="F918" s="85"/>
      <c r="G918" s="79"/>
      <c r="H918" s="79"/>
      <c r="I918" s="79"/>
      <c r="J918" s="79"/>
    </row>
    <row r="919" ht="14.25" customHeight="1">
      <c r="A919" s="79"/>
      <c r="B919" s="79"/>
      <c r="C919" s="138"/>
      <c r="D919" s="138"/>
      <c r="E919" s="121"/>
      <c r="F919" s="85"/>
      <c r="G919" s="79"/>
      <c r="H919" s="79"/>
      <c r="I919" s="79"/>
      <c r="J919" s="79"/>
    </row>
    <row r="920" ht="14.25" customHeight="1">
      <c r="A920" s="79"/>
      <c r="B920" s="79"/>
      <c r="C920" s="138"/>
      <c r="D920" s="138"/>
      <c r="E920" s="121"/>
      <c r="F920" s="85"/>
      <c r="G920" s="79"/>
      <c r="H920" s="79"/>
      <c r="I920" s="79"/>
      <c r="J920" s="79"/>
    </row>
    <row r="921" ht="14.25" customHeight="1">
      <c r="A921" s="79"/>
      <c r="B921" s="79"/>
      <c r="C921" s="138"/>
      <c r="D921" s="138"/>
      <c r="E921" s="121"/>
      <c r="F921" s="85"/>
      <c r="G921" s="79"/>
      <c r="H921" s="79"/>
      <c r="I921" s="79"/>
      <c r="J921" s="79"/>
    </row>
    <row r="922" ht="14.25" customHeight="1">
      <c r="A922" s="79"/>
      <c r="B922" s="79"/>
      <c r="C922" s="138"/>
      <c r="D922" s="138"/>
      <c r="E922" s="121"/>
      <c r="F922" s="85"/>
      <c r="G922" s="79"/>
      <c r="H922" s="79"/>
      <c r="I922" s="79"/>
      <c r="J922" s="79"/>
    </row>
    <row r="923" ht="14.25" customHeight="1">
      <c r="A923" s="79"/>
      <c r="B923" s="79"/>
      <c r="C923" s="138"/>
      <c r="D923" s="138"/>
      <c r="E923" s="121"/>
      <c r="F923" s="85"/>
      <c r="G923" s="79"/>
      <c r="H923" s="79"/>
      <c r="I923" s="79"/>
      <c r="J923" s="79"/>
    </row>
    <row r="924" ht="14.25" customHeight="1">
      <c r="A924" s="79"/>
      <c r="B924" s="79"/>
      <c r="C924" s="138"/>
      <c r="D924" s="138"/>
      <c r="E924" s="121"/>
      <c r="F924" s="85"/>
      <c r="G924" s="79"/>
      <c r="H924" s="79"/>
      <c r="I924" s="79"/>
      <c r="J924" s="79"/>
    </row>
    <row r="925" ht="14.25" customHeight="1">
      <c r="A925" s="79"/>
      <c r="B925" s="79"/>
      <c r="C925" s="138"/>
      <c r="D925" s="138"/>
      <c r="E925" s="121"/>
      <c r="F925" s="85"/>
      <c r="G925" s="79"/>
      <c r="H925" s="79"/>
      <c r="I925" s="79"/>
      <c r="J925" s="79"/>
    </row>
    <row r="926" ht="14.25" customHeight="1">
      <c r="A926" s="79"/>
      <c r="B926" s="79"/>
      <c r="C926" s="138"/>
      <c r="D926" s="138"/>
      <c r="E926" s="121"/>
      <c r="F926" s="85"/>
      <c r="G926" s="79"/>
      <c r="H926" s="79"/>
      <c r="I926" s="79"/>
      <c r="J926" s="79"/>
    </row>
    <row r="927" ht="14.25" customHeight="1">
      <c r="A927" s="79"/>
      <c r="B927" s="79"/>
      <c r="C927" s="138"/>
      <c r="D927" s="138"/>
      <c r="E927" s="121"/>
      <c r="F927" s="85"/>
      <c r="G927" s="79"/>
      <c r="H927" s="79"/>
      <c r="I927" s="79"/>
      <c r="J927" s="79"/>
    </row>
    <row r="928" ht="14.25" customHeight="1">
      <c r="A928" s="79"/>
      <c r="B928" s="79"/>
      <c r="C928" s="138"/>
      <c r="D928" s="138"/>
      <c r="E928" s="121"/>
      <c r="F928" s="85"/>
      <c r="G928" s="79"/>
      <c r="H928" s="79"/>
      <c r="I928" s="79"/>
      <c r="J928" s="79"/>
    </row>
    <row r="929" ht="14.25" customHeight="1">
      <c r="A929" s="79"/>
      <c r="B929" s="79"/>
      <c r="C929" s="138"/>
      <c r="D929" s="138"/>
      <c r="E929" s="121"/>
      <c r="F929" s="85"/>
      <c r="G929" s="79"/>
      <c r="H929" s="79"/>
      <c r="I929" s="79"/>
      <c r="J929" s="79"/>
    </row>
    <row r="930" ht="14.25" customHeight="1">
      <c r="A930" s="79"/>
      <c r="B930" s="79"/>
      <c r="C930" s="138"/>
      <c r="D930" s="138"/>
      <c r="E930" s="121"/>
      <c r="F930" s="85"/>
      <c r="G930" s="79"/>
      <c r="H930" s="79"/>
      <c r="I930" s="79"/>
      <c r="J930" s="79"/>
    </row>
    <row r="931" ht="14.25" customHeight="1">
      <c r="A931" s="79"/>
      <c r="B931" s="79"/>
      <c r="C931" s="138"/>
      <c r="D931" s="138"/>
      <c r="E931" s="121"/>
      <c r="F931" s="85"/>
      <c r="G931" s="79"/>
      <c r="H931" s="79"/>
      <c r="I931" s="79"/>
      <c r="J931" s="79"/>
    </row>
    <row r="932" ht="14.25" customHeight="1">
      <c r="A932" s="79"/>
      <c r="B932" s="79"/>
      <c r="C932" s="138"/>
      <c r="D932" s="138"/>
      <c r="E932" s="121"/>
      <c r="F932" s="85"/>
      <c r="G932" s="79"/>
      <c r="H932" s="79"/>
      <c r="I932" s="79"/>
      <c r="J932" s="79"/>
    </row>
    <row r="933" ht="14.25" customHeight="1">
      <c r="A933" s="79"/>
      <c r="B933" s="79"/>
      <c r="C933" s="138"/>
      <c r="D933" s="138"/>
      <c r="E933" s="121"/>
      <c r="F933" s="85"/>
      <c r="G933" s="79"/>
      <c r="H933" s="79"/>
      <c r="I933" s="79"/>
      <c r="J933" s="79"/>
    </row>
    <row r="934" ht="14.25" customHeight="1">
      <c r="A934" s="79"/>
      <c r="B934" s="79"/>
      <c r="C934" s="138"/>
      <c r="D934" s="138"/>
      <c r="E934" s="121"/>
      <c r="F934" s="85"/>
      <c r="G934" s="79"/>
      <c r="H934" s="79"/>
      <c r="I934" s="79"/>
      <c r="J934" s="79"/>
    </row>
    <row r="935" ht="14.25" customHeight="1">
      <c r="A935" s="79"/>
      <c r="B935" s="79"/>
      <c r="C935" s="138"/>
      <c r="D935" s="138"/>
      <c r="E935" s="121"/>
      <c r="F935" s="85"/>
      <c r="G935" s="79"/>
      <c r="H935" s="79"/>
      <c r="I935" s="79"/>
      <c r="J935" s="79"/>
    </row>
    <row r="936" ht="14.25" customHeight="1">
      <c r="A936" s="79"/>
      <c r="B936" s="79"/>
      <c r="C936" s="138"/>
      <c r="D936" s="138"/>
      <c r="E936" s="121"/>
      <c r="F936" s="85"/>
      <c r="G936" s="79"/>
      <c r="H936" s="79"/>
      <c r="I936" s="79"/>
      <c r="J936" s="79"/>
    </row>
    <row r="937" ht="14.25" customHeight="1">
      <c r="A937" s="79"/>
      <c r="B937" s="79"/>
      <c r="C937" s="138"/>
      <c r="D937" s="138"/>
      <c r="E937" s="121"/>
      <c r="F937" s="85"/>
      <c r="G937" s="79"/>
      <c r="H937" s="79"/>
      <c r="I937" s="79"/>
      <c r="J937" s="79"/>
    </row>
    <row r="938" ht="14.25" customHeight="1">
      <c r="A938" s="79"/>
      <c r="B938" s="79"/>
      <c r="C938" s="138"/>
      <c r="D938" s="138"/>
      <c r="E938" s="121"/>
      <c r="F938" s="85"/>
      <c r="G938" s="79"/>
      <c r="H938" s="79"/>
      <c r="I938" s="79"/>
      <c r="J938" s="79"/>
    </row>
    <row r="939" ht="14.25" customHeight="1">
      <c r="A939" s="79"/>
      <c r="B939" s="79"/>
      <c r="C939" s="138"/>
      <c r="D939" s="138"/>
      <c r="E939" s="121"/>
      <c r="F939" s="85"/>
      <c r="G939" s="79"/>
      <c r="H939" s="79"/>
      <c r="I939" s="79"/>
      <c r="J939" s="79"/>
    </row>
    <row r="940" ht="14.25" customHeight="1">
      <c r="A940" s="79"/>
      <c r="B940" s="79"/>
      <c r="C940" s="138"/>
      <c r="D940" s="138"/>
      <c r="E940" s="121"/>
      <c r="F940" s="85"/>
      <c r="G940" s="79"/>
      <c r="H940" s="79"/>
      <c r="I940" s="79"/>
      <c r="J940" s="79"/>
    </row>
    <row r="941" ht="14.25" customHeight="1">
      <c r="A941" s="79"/>
      <c r="B941" s="79"/>
      <c r="C941" s="138"/>
      <c r="D941" s="138"/>
      <c r="E941" s="121"/>
      <c r="F941" s="85"/>
      <c r="G941" s="79"/>
      <c r="H941" s="79"/>
      <c r="I941" s="79"/>
      <c r="J941" s="79"/>
    </row>
    <row r="942" ht="14.25" customHeight="1">
      <c r="A942" s="79"/>
      <c r="B942" s="79"/>
      <c r="C942" s="138"/>
      <c r="D942" s="138"/>
      <c r="E942" s="121"/>
      <c r="F942" s="85"/>
      <c r="G942" s="79"/>
      <c r="H942" s="79"/>
      <c r="I942" s="79"/>
      <c r="J942" s="79"/>
    </row>
    <row r="943" ht="14.25" customHeight="1">
      <c r="A943" s="79"/>
      <c r="B943" s="79"/>
      <c r="C943" s="138"/>
      <c r="D943" s="138"/>
      <c r="E943" s="121"/>
      <c r="F943" s="85"/>
      <c r="G943" s="79"/>
      <c r="H943" s="79"/>
      <c r="I943" s="79"/>
      <c r="J943" s="79"/>
    </row>
    <row r="944" ht="14.25" customHeight="1">
      <c r="A944" s="79"/>
      <c r="B944" s="79"/>
      <c r="C944" s="138"/>
      <c r="D944" s="138"/>
      <c r="E944" s="121"/>
      <c r="F944" s="85"/>
      <c r="G944" s="79"/>
      <c r="H944" s="79"/>
      <c r="I944" s="79"/>
      <c r="J944" s="79"/>
    </row>
    <row r="945" ht="14.25" customHeight="1">
      <c r="A945" s="79"/>
      <c r="B945" s="79"/>
      <c r="C945" s="138"/>
      <c r="D945" s="138"/>
      <c r="E945" s="121"/>
      <c r="F945" s="85"/>
      <c r="G945" s="79"/>
      <c r="H945" s="79"/>
      <c r="I945" s="79"/>
      <c r="J945" s="79"/>
    </row>
    <row r="946" ht="14.25" customHeight="1">
      <c r="A946" s="79"/>
      <c r="B946" s="79"/>
      <c r="C946" s="138"/>
      <c r="D946" s="138"/>
      <c r="E946" s="121"/>
      <c r="F946" s="85"/>
      <c r="G946" s="79"/>
      <c r="H946" s="79"/>
      <c r="I946" s="79"/>
      <c r="J946" s="79"/>
    </row>
    <row r="947" ht="14.25" customHeight="1">
      <c r="A947" s="79"/>
      <c r="B947" s="79"/>
      <c r="C947" s="138"/>
      <c r="D947" s="138"/>
      <c r="E947" s="121"/>
      <c r="F947" s="85"/>
      <c r="G947" s="79"/>
      <c r="H947" s="79"/>
      <c r="I947" s="79"/>
      <c r="J947" s="79"/>
    </row>
    <row r="948" ht="14.25" customHeight="1">
      <c r="A948" s="79"/>
      <c r="B948" s="79"/>
      <c r="C948" s="138"/>
      <c r="D948" s="138"/>
      <c r="E948" s="121"/>
      <c r="F948" s="85"/>
      <c r="G948" s="79"/>
      <c r="H948" s="79"/>
      <c r="I948" s="79"/>
      <c r="J948" s="79"/>
    </row>
    <row r="949" ht="14.25" customHeight="1">
      <c r="A949" s="79"/>
      <c r="B949" s="79"/>
      <c r="C949" s="138"/>
      <c r="D949" s="138"/>
      <c r="E949" s="121"/>
      <c r="F949" s="85"/>
      <c r="G949" s="79"/>
      <c r="H949" s="79"/>
      <c r="I949" s="79"/>
      <c r="J949" s="79"/>
    </row>
    <row r="950" ht="14.25" customHeight="1">
      <c r="A950" s="79"/>
      <c r="B950" s="79"/>
      <c r="C950" s="138"/>
      <c r="D950" s="138"/>
      <c r="E950" s="121"/>
      <c r="F950" s="85"/>
      <c r="G950" s="79"/>
      <c r="H950" s="79"/>
      <c r="I950" s="79"/>
      <c r="J950" s="79"/>
    </row>
    <row r="951" ht="14.25" customHeight="1">
      <c r="A951" s="79"/>
      <c r="B951" s="79"/>
      <c r="C951" s="138"/>
      <c r="D951" s="138"/>
      <c r="E951" s="121"/>
      <c r="F951" s="85"/>
      <c r="G951" s="79"/>
      <c r="H951" s="79"/>
      <c r="I951" s="79"/>
      <c r="J951" s="79"/>
    </row>
    <row r="952" ht="14.25" customHeight="1">
      <c r="A952" s="79"/>
      <c r="B952" s="79"/>
      <c r="C952" s="138"/>
      <c r="D952" s="138"/>
      <c r="E952" s="121"/>
      <c r="F952" s="85"/>
      <c r="G952" s="79"/>
      <c r="H952" s="79"/>
      <c r="I952" s="79"/>
      <c r="J952" s="79"/>
    </row>
    <row r="953" ht="14.25" customHeight="1">
      <c r="A953" s="79"/>
      <c r="B953" s="79"/>
      <c r="C953" s="138"/>
      <c r="D953" s="138"/>
      <c r="E953" s="121"/>
      <c r="F953" s="85"/>
      <c r="G953" s="79"/>
      <c r="H953" s="79"/>
      <c r="I953" s="79"/>
      <c r="J953" s="79"/>
    </row>
    <row r="954" ht="14.25" customHeight="1">
      <c r="A954" s="79"/>
      <c r="B954" s="79"/>
      <c r="C954" s="138"/>
      <c r="D954" s="138"/>
      <c r="E954" s="121"/>
      <c r="F954" s="85"/>
      <c r="G954" s="79"/>
      <c r="H954" s="79"/>
      <c r="I954" s="79"/>
      <c r="J954" s="79"/>
    </row>
    <row r="955" ht="14.25" customHeight="1">
      <c r="A955" s="79"/>
      <c r="B955" s="79"/>
      <c r="C955" s="138"/>
      <c r="D955" s="138"/>
      <c r="E955" s="121"/>
      <c r="F955" s="85"/>
      <c r="G955" s="79"/>
      <c r="H955" s="79"/>
      <c r="I955" s="79"/>
      <c r="J955" s="79"/>
    </row>
    <row r="956" ht="14.25" customHeight="1">
      <c r="A956" s="79"/>
      <c r="B956" s="79"/>
      <c r="C956" s="138"/>
      <c r="D956" s="138"/>
      <c r="E956" s="121"/>
      <c r="F956" s="85"/>
      <c r="G956" s="79"/>
      <c r="H956" s="79"/>
      <c r="I956" s="79"/>
      <c r="J956" s="79"/>
    </row>
    <row r="957" ht="14.25" customHeight="1">
      <c r="A957" s="79"/>
      <c r="B957" s="79"/>
      <c r="C957" s="138"/>
      <c r="D957" s="138"/>
      <c r="E957" s="121"/>
      <c r="F957" s="85"/>
      <c r="G957" s="79"/>
      <c r="H957" s="79"/>
      <c r="I957" s="79"/>
      <c r="J957" s="79"/>
    </row>
    <row r="958" ht="14.25" customHeight="1">
      <c r="A958" s="79"/>
      <c r="B958" s="79"/>
      <c r="C958" s="138"/>
      <c r="D958" s="138"/>
      <c r="E958" s="121"/>
      <c r="F958" s="85"/>
      <c r="G958" s="79"/>
      <c r="H958" s="79"/>
      <c r="I958" s="79"/>
      <c r="J958" s="79"/>
    </row>
    <row r="959" ht="14.25" customHeight="1">
      <c r="A959" s="79"/>
      <c r="B959" s="79"/>
      <c r="C959" s="138"/>
      <c r="D959" s="138"/>
      <c r="E959" s="121"/>
      <c r="F959" s="85"/>
      <c r="G959" s="79"/>
      <c r="H959" s="79"/>
      <c r="I959" s="79"/>
      <c r="J959" s="79"/>
    </row>
    <row r="960" ht="14.25" customHeight="1">
      <c r="A960" s="79"/>
      <c r="B960" s="79"/>
      <c r="C960" s="138"/>
      <c r="D960" s="138"/>
      <c r="E960" s="121"/>
      <c r="F960" s="85"/>
      <c r="G960" s="79"/>
      <c r="H960" s="79"/>
      <c r="I960" s="79"/>
      <c r="J960" s="79"/>
    </row>
    <row r="961" ht="14.25" customHeight="1">
      <c r="A961" s="79"/>
      <c r="B961" s="79"/>
      <c r="C961" s="138"/>
      <c r="D961" s="138"/>
      <c r="E961" s="121"/>
      <c r="F961" s="85"/>
      <c r="G961" s="79"/>
      <c r="H961" s="79"/>
      <c r="I961" s="79"/>
      <c r="J961" s="79"/>
    </row>
    <row r="962" ht="14.25" customHeight="1">
      <c r="A962" s="79"/>
      <c r="B962" s="79"/>
      <c r="C962" s="138"/>
      <c r="D962" s="138"/>
      <c r="E962" s="121"/>
      <c r="F962" s="85"/>
      <c r="G962" s="79"/>
      <c r="H962" s="79"/>
      <c r="I962" s="79"/>
      <c r="J962" s="79"/>
    </row>
    <row r="963" ht="14.25" customHeight="1">
      <c r="A963" s="79"/>
      <c r="B963" s="79"/>
      <c r="C963" s="138"/>
      <c r="D963" s="138"/>
      <c r="E963" s="121"/>
      <c r="F963" s="85"/>
      <c r="G963" s="79"/>
      <c r="H963" s="79"/>
      <c r="I963" s="79"/>
      <c r="J963" s="79"/>
    </row>
    <row r="964" ht="14.25" customHeight="1">
      <c r="A964" s="79"/>
      <c r="B964" s="79"/>
      <c r="C964" s="138"/>
      <c r="D964" s="138"/>
      <c r="E964" s="121"/>
      <c r="F964" s="85"/>
      <c r="G964" s="79"/>
      <c r="H964" s="79"/>
      <c r="I964" s="79"/>
      <c r="J964" s="79"/>
    </row>
    <row r="965" ht="14.25" customHeight="1">
      <c r="A965" s="79"/>
      <c r="B965" s="79"/>
      <c r="C965" s="138"/>
      <c r="D965" s="138"/>
      <c r="E965" s="121"/>
      <c r="F965" s="85"/>
      <c r="G965" s="79"/>
      <c r="H965" s="79"/>
      <c r="I965" s="79"/>
      <c r="J965" s="79"/>
    </row>
    <row r="966" ht="14.25" customHeight="1">
      <c r="A966" s="79"/>
      <c r="B966" s="79"/>
      <c r="C966" s="138"/>
      <c r="D966" s="138"/>
      <c r="E966" s="121"/>
      <c r="F966" s="85"/>
      <c r="G966" s="79"/>
      <c r="H966" s="79"/>
      <c r="I966" s="79"/>
      <c r="J966" s="79"/>
    </row>
    <row r="967" ht="14.25" customHeight="1">
      <c r="A967" s="79"/>
      <c r="B967" s="79"/>
      <c r="C967" s="138"/>
      <c r="D967" s="138"/>
      <c r="E967" s="121"/>
      <c r="F967" s="85"/>
      <c r="G967" s="79"/>
      <c r="H967" s="79"/>
      <c r="I967" s="79"/>
      <c r="J967" s="79"/>
    </row>
    <row r="968" ht="14.25" customHeight="1">
      <c r="A968" s="79"/>
      <c r="B968" s="79"/>
      <c r="C968" s="138"/>
      <c r="D968" s="138"/>
      <c r="E968" s="121"/>
      <c r="F968" s="85"/>
      <c r="G968" s="79"/>
      <c r="H968" s="79"/>
      <c r="I968" s="79"/>
      <c r="J968" s="79"/>
    </row>
    <row r="969" ht="14.25" customHeight="1">
      <c r="A969" s="79"/>
      <c r="B969" s="79"/>
      <c r="C969" s="138"/>
      <c r="D969" s="138"/>
      <c r="E969" s="121"/>
      <c r="F969" s="85"/>
      <c r="G969" s="79"/>
      <c r="H969" s="79"/>
      <c r="I969" s="79"/>
      <c r="J969" s="79"/>
    </row>
    <row r="970" ht="14.25" customHeight="1">
      <c r="A970" s="79"/>
      <c r="B970" s="79"/>
      <c r="C970" s="138"/>
      <c r="D970" s="138"/>
      <c r="E970" s="121"/>
      <c r="F970" s="85"/>
      <c r="G970" s="79"/>
      <c r="H970" s="79"/>
      <c r="I970" s="79"/>
      <c r="J970" s="79"/>
    </row>
    <row r="971" ht="14.25" customHeight="1">
      <c r="A971" s="79"/>
      <c r="B971" s="79"/>
      <c r="C971" s="138"/>
      <c r="D971" s="138"/>
      <c r="E971" s="121"/>
      <c r="F971" s="85"/>
      <c r="G971" s="79"/>
      <c r="H971" s="79"/>
      <c r="I971" s="79"/>
      <c r="J971" s="79"/>
    </row>
    <row r="972" ht="14.25" customHeight="1">
      <c r="A972" s="79"/>
      <c r="B972" s="79"/>
      <c r="C972" s="138"/>
      <c r="D972" s="138"/>
      <c r="E972" s="121"/>
      <c r="F972" s="85"/>
      <c r="G972" s="79"/>
      <c r="H972" s="79"/>
      <c r="I972" s="79"/>
      <c r="J972" s="79"/>
    </row>
    <row r="973" ht="14.25" customHeight="1">
      <c r="A973" s="79"/>
      <c r="B973" s="79"/>
      <c r="C973" s="138"/>
      <c r="D973" s="138"/>
      <c r="E973" s="121"/>
      <c r="F973" s="85"/>
      <c r="G973" s="79"/>
      <c r="H973" s="79"/>
      <c r="I973" s="79"/>
      <c r="J973" s="79"/>
    </row>
    <row r="974" ht="14.25" customHeight="1">
      <c r="A974" s="79"/>
      <c r="B974" s="79"/>
      <c r="C974" s="138"/>
      <c r="D974" s="138"/>
      <c r="E974" s="121"/>
      <c r="F974" s="85"/>
      <c r="G974" s="79"/>
      <c r="H974" s="79"/>
      <c r="I974" s="79"/>
      <c r="J974" s="79"/>
    </row>
    <row r="975" ht="14.25" customHeight="1">
      <c r="A975" s="79"/>
      <c r="B975" s="79"/>
      <c r="C975" s="138"/>
      <c r="D975" s="138"/>
      <c r="E975" s="121"/>
      <c r="F975" s="85"/>
      <c r="G975" s="79"/>
      <c r="H975" s="79"/>
      <c r="I975" s="79"/>
      <c r="J975" s="79"/>
    </row>
    <row r="976" ht="14.25" customHeight="1">
      <c r="A976" s="79"/>
      <c r="B976" s="79"/>
      <c r="C976" s="138"/>
      <c r="D976" s="138"/>
      <c r="E976" s="121"/>
      <c r="F976" s="85"/>
      <c r="G976" s="79"/>
      <c r="H976" s="79"/>
      <c r="I976" s="79"/>
      <c r="J976" s="79"/>
    </row>
    <row r="977" ht="14.25" customHeight="1">
      <c r="A977" s="79"/>
      <c r="B977" s="79"/>
      <c r="C977" s="138"/>
      <c r="D977" s="138"/>
      <c r="E977" s="121"/>
      <c r="F977" s="85"/>
      <c r="G977" s="79"/>
      <c r="H977" s="79"/>
      <c r="I977" s="79"/>
      <c r="J977" s="79"/>
    </row>
    <row r="978" ht="14.25" customHeight="1">
      <c r="A978" s="79"/>
      <c r="B978" s="79"/>
      <c r="C978" s="138"/>
      <c r="D978" s="138"/>
      <c r="E978" s="121"/>
      <c r="F978" s="85"/>
      <c r="G978" s="79"/>
      <c r="H978" s="79"/>
      <c r="I978" s="79"/>
      <c r="J978" s="79"/>
    </row>
    <row r="979" ht="14.25" customHeight="1">
      <c r="A979" s="79"/>
      <c r="B979" s="79"/>
      <c r="C979" s="138"/>
      <c r="D979" s="138"/>
      <c r="E979" s="121"/>
      <c r="F979" s="85"/>
      <c r="G979" s="79"/>
      <c r="H979" s="79"/>
      <c r="I979" s="79"/>
      <c r="J979" s="79"/>
    </row>
    <row r="980" ht="14.25" customHeight="1">
      <c r="A980" s="79"/>
      <c r="B980" s="79"/>
      <c r="C980" s="138"/>
      <c r="D980" s="138"/>
      <c r="E980" s="121"/>
      <c r="F980" s="85"/>
      <c r="G980" s="79"/>
      <c r="H980" s="79"/>
      <c r="I980" s="79"/>
      <c r="J980" s="79"/>
    </row>
    <row r="981" ht="14.25" customHeight="1">
      <c r="A981" s="79"/>
      <c r="B981" s="79"/>
      <c r="C981" s="138"/>
      <c r="D981" s="138"/>
      <c r="E981" s="121"/>
      <c r="F981" s="85"/>
      <c r="G981" s="79"/>
      <c r="H981" s="79"/>
      <c r="I981" s="79"/>
      <c r="J981" s="79"/>
    </row>
    <row r="982" ht="14.25" customHeight="1">
      <c r="A982" s="79"/>
      <c r="B982" s="79"/>
      <c r="C982" s="138"/>
      <c r="D982" s="138"/>
      <c r="E982" s="121"/>
      <c r="F982" s="85"/>
      <c r="G982" s="79"/>
      <c r="H982" s="79"/>
      <c r="I982" s="79"/>
      <c r="J982" s="79"/>
    </row>
    <row r="983" ht="14.25" customHeight="1">
      <c r="A983" s="79"/>
      <c r="B983" s="79"/>
      <c r="C983" s="138"/>
      <c r="D983" s="138"/>
      <c r="E983" s="121"/>
      <c r="F983" s="85"/>
      <c r="G983" s="79"/>
      <c r="H983" s="79"/>
      <c r="I983" s="79"/>
      <c r="J983" s="79"/>
    </row>
    <row r="984" ht="14.25" customHeight="1">
      <c r="A984" s="79"/>
      <c r="B984" s="79"/>
      <c r="C984" s="138"/>
      <c r="D984" s="138"/>
      <c r="E984" s="121"/>
      <c r="F984" s="85"/>
      <c r="G984" s="79"/>
      <c r="H984" s="79"/>
      <c r="I984" s="79"/>
      <c r="J984" s="79"/>
    </row>
    <row r="985" ht="14.25" customHeight="1">
      <c r="A985" s="79"/>
      <c r="B985" s="79"/>
      <c r="C985" s="138"/>
      <c r="D985" s="138"/>
      <c r="E985" s="121"/>
      <c r="F985" s="85"/>
      <c r="G985" s="79"/>
      <c r="H985" s="79"/>
      <c r="I985" s="79"/>
      <c r="J985" s="79"/>
    </row>
    <row r="986" ht="14.25" customHeight="1">
      <c r="A986" s="79"/>
      <c r="B986" s="79"/>
      <c r="C986" s="138"/>
      <c r="D986" s="138"/>
      <c r="E986" s="121"/>
      <c r="F986" s="85"/>
      <c r="G986" s="79"/>
      <c r="H986" s="79"/>
      <c r="I986" s="79"/>
      <c r="J986" s="79"/>
    </row>
    <row r="987" ht="14.25" customHeight="1">
      <c r="A987" s="79"/>
      <c r="B987" s="79"/>
      <c r="C987" s="138"/>
      <c r="D987" s="138"/>
      <c r="E987" s="121"/>
      <c r="F987" s="85"/>
      <c r="G987" s="79"/>
      <c r="H987" s="79"/>
      <c r="I987" s="79"/>
      <c r="J987" s="79"/>
    </row>
    <row r="988" ht="14.25" customHeight="1">
      <c r="A988" s="79"/>
      <c r="B988" s="79"/>
      <c r="C988" s="138"/>
      <c r="D988" s="138"/>
      <c r="E988" s="121"/>
      <c r="F988" s="85"/>
      <c r="G988" s="79"/>
      <c r="H988" s="79"/>
      <c r="I988" s="79"/>
      <c r="J988" s="79"/>
    </row>
    <row r="989" ht="14.25" customHeight="1">
      <c r="A989" s="79"/>
      <c r="B989" s="79"/>
      <c r="C989" s="138"/>
      <c r="D989" s="138"/>
      <c r="E989" s="121"/>
      <c r="F989" s="85"/>
      <c r="G989" s="79"/>
      <c r="H989" s="79"/>
      <c r="I989" s="79"/>
      <c r="J989" s="79"/>
    </row>
    <row r="990" ht="14.25" customHeight="1">
      <c r="A990" s="79"/>
      <c r="B990" s="79"/>
      <c r="C990" s="138"/>
      <c r="D990" s="138"/>
      <c r="E990" s="121"/>
      <c r="F990" s="85"/>
      <c r="G990" s="79"/>
      <c r="H990" s="79"/>
      <c r="I990" s="79"/>
      <c r="J990" s="79"/>
    </row>
    <row r="991" ht="14.25" customHeight="1">
      <c r="A991" s="79"/>
      <c r="B991" s="79"/>
      <c r="C991" s="138"/>
      <c r="D991" s="138"/>
      <c r="E991" s="121"/>
      <c r="F991" s="85"/>
      <c r="G991" s="79"/>
      <c r="H991" s="79"/>
      <c r="I991" s="79"/>
      <c r="J991" s="79"/>
    </row>
    <row r="992" ht="14.25" customHeight="1">
      <c r="A992" s="79"/>
      <c r="B992" s="79"/>
      <c r="C992" s="138"/>
      <c r="D992" s="138"/>
      <c r="E992" s="121"/>
      <c r="F992" s="85"/>
      <c r="G992" s="79"/>
      <c r="H992" s="79"/>
      <c r="I992" s="79"/>
      <c r="J992" s="79"/>
    </row>
    <row r="993" ht="14.25" customHeight="1">
      <c r="A993" s="79"/>
      <c r="B993" s="79"/>
      <c r="C993" s="138"/>
      <c r="D993" s="138"/>
      <c r="E993" s="121"/>
      <c r="F993" s="85"/>
      <c r="G993" s="79"/>
      <c r="H993" s="79"/>
      <c r="I993" s="79"/>
      <c r="J993" s="79"/>
    </row>
    <row r="994" ht="14.25" customHeight="1">
      <c r="A994" s="79"/>
      <c r="B994" s="79"/>
      <c r="C994" s="138"/>
      <c r="D994" s="138"/>
      <c r="E994" s="121"/>
      <c r="F994" s="85"/>
      <c r="G994" s="79"/>
      <c r="H994" s="79"/>
      <c r="I994" s="79"/>
      <c r="J994" s="79"/>
    </row>
    <row r="995" ht="14.25" customHeight="1">
      <c r="A995" s="79"/>
      <c r="B995" s="79"/>
      <c r="C995" s="138"/>
      <c r="D995" s="138"/>
      <c r="E995" s="121"/>
      <c r="F995" s="85"/>
      <c r="G995" s="79"/>
      <c r="H995" s="79"/>
      <c r="I995" s="79"/>
      <c r="J995" s="79"/>
    </row>
    <row r="996" ht="14.25" customHeight="1">
      <c r="A996" s="79"/>
      <c r="B996" s="79"/>
      <c r="C996" s="138"/>
      <c r="D996" s="138"/>
      <c r="E996" s="121"/>
      <c r="F996" s="85"/>
      <c r="G996" s="79"/>
      <c r="H996" s="79"/>
      <c r="I996" s="79"/>
      <c r="J996" s="79"/>
    </row>
    <row r="997" ht="14.25" customHeight="1">
      <c r="A997" s="79"/>
      <c r="B997" s="79"/>
      <c r="C997" s="138"/>
      <c r="D997" s="138"/>
      <c r="E997" s="121"/>
      <c r="F997" s="85"/>
      <c r="G997" s="79"/>
      <c r="H997" s="79"/>
      <c r="I997" s="79"/>
      <c r="J997" s="79"/>
    </row>
    <row r="998" ht="14.25" customHeight="1">
      <c r="A998" s="79"/>
      <c r="B998" s="79"/>
      <c r="C998" s="138"/>
      <c r="D998" s="138"/>
      <c r="E998" s="121"/>
      <c r="F998" s="85"/>
      <c r="G998" s="79"/>
      <c r="H998" s="79"/>
      <c r="I998" s="79"/>
      <c r="J998" s="79"/>
    </row>
    <row r="999" ht="14.25" customHeight="1">
      <c r="A999" s="79"/>
      <c r="B999" s="79"/>
      <c r="C999" s="138"/>
      <c r="D999" s="138"/>
      <c r="E999" s="121"/>
      <c r="F999" s="85"/>
      <c r="G999" s="79"/>
      <c r="H999" s="79"/>
      <c r="I999" s="79"/>
      <c r="J999" s="79"/>
    </row>
    <row r="1000" ht="14.25" customHeight="1">
      <c r="A1000" s="79"/>
      <c r="B1000" s="79"/>
      <c r="C1000" s="138"/>
      <c r="D1000" s="138"/>
      <c r="E1000" s="121"/>
      <c r="F1000" s="85"/>
      <c r="G1000" s="79"/>
      <c r="H1000" s="79"/>
      <c r="I1000" s="79"/>
      <c r="J1000" s="79"/>
    </row>
  </sheetData>
  <dataValidations>
    <dataValidation type="list" allowBlank="1" showErrorMessage="1" sqref="F2:F1000">
      <formula1>"Activo,Inactivo"</formula1>
    </dataValidation>
    <dataValidation type="list" allowBlank="1" showErrorMessage="1" sqref="C2:C1000">
      <formula1>EE!$D$2:$D$1000</formula1>
    </dataValidation>
  </dataValidations>
  <printOptions/>
  <pageMargins bottom="0.75" footer="0.0" header="0.0" left="0.7" right="0.7" top="0.75"/>
  <pageSetup orientation="landscape"/>
  <drawing r:id="rId2"/>
  <legacyDrawing r:id="rId3"/>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2.43"/>
    <col customWidth="1" min="2" max="2" width="8.71"/>
    <col customWidth="1" min="3" max="3" width="29.43"/>
    <col customWidth="1" min="4" max="4" width="42.14"/>
    <col customWidth="1" min="5" max="5" width="8.57"/>
    <col customWidth="1" min="6" max="7" width="14.29"/>
    <col customWidth="1" min="8" max="8" width="16.0"/>
    <col customWidth="1" min="9" max="9" width="18.0"/>
    <col customWidth="1" min="10" max="10" width="19.86"/>
    <col customWidth="1" min="11" max="11" width="8.0"/>
    <col customWidth="1" min="12" max="28" width="8.86"/>
  </cols>
  <sheetData>
    <row r="1" ht="14.25" customHeight="1">
      <c r="A1" s="146" t="s">
        <v>328</v>
      </c>
      <c r="B1" s="146" t="s">
        <v>316</v>
      </c>
      <c r="C1" s="147" t="s">
        <v>317</v>
      </c>
      <c r="D1" s="147" t="s">
        <v>329</v>
      </c>
      <c r="E1" s="148" t="s">
        <v>300</v>
      </c>
      <c r="F1" s="125" t="s">
        <v>168</v>
      </c>
      <c r="G1" s="146" t="s">
        <v>190</v>
      </c>
      <c r="H1" s="146" t="s">
        <v>191</v>
      </c>
      <c r="I1" s="146" t="s">
        <v>284</v>
      </c>
      <c r="J1" s="146" t="s">
        <v>285</v>
      </c>
      <c r="K1" s="149"/>
      <c r="L1" s="149"/>
      <c r="M1" s="149"/>
      <c r="N1" s="149"/>
      <c r="O1" s="149"/>
      <c r="P1" s="149"/>
      <c r="Q1" s="149"/>
      <c r="R1" s="149"/>
      <c r="S1" s="149"/>
      <c r="T1" s="149"/>
      <c r="U1" s="149"/>
      <c r="V1" s="149"/>
      <c r="W1" s="149"/>
      <c r="X1" s="149"/>
      <c r="Y1" s="149"/>
      <c r="Z1" s="149"/>
      <c r="AA1" s="149"/>
      <c r="AB1" s="149"/>
    </row>
    <row r="2">
      <c r="A2" s="150"/>
      <c r="B2" s="151"/>
      <c r="C2" s="132" t="s">
        <v>318</v>
      </c>
      <c r="D2" s="132" t="s">
        <v>330</v>
      </c>
      <c r="E2" s="152" t="s">
        <v>331</v>
      </c>
      <c r="F2" s="132" t="s">
        <v>168</v>
      </c>
      <c r="G2" s="150"/>
      <c r="H2" s="150"/>
      <c r="I2" s="150"/>
      <c r="J2" s="150"/>
      <c r="K2" s="58"/>
      <c r="L2" s="58"/>
      <c r="M2" s="58"/>
      <c r="N2" s="58"/>
      <c r="O2" s="58"/>
      <c r="P2" s="58"/>
      <c r="Q2" s="58"/>
      <c r="R2" s="58"/>
      <c r="S2" s="58"/>
      <c r="T2" s="58"/>
      <c r="U2" s="58"/>
      <c r="V2" s="58"/>
      <c r="W2" s="58"/>
      <c r="X2" s="58"/>
      <c r="Y2" s="58"/>
      <c r="Z2" s="58"/>
      <c r="AA2" s="58"/>
      <c r="AB2" s="58"/>
    </row>
    <row r="3" ht="14.25" customHeight="1">
      <c r="A3" s="150"/>
      <c r="B3" s="150"/>
      <c r="C3" s="132" t="s">
        <v>318</v>
      </c>
      <c r="D3" s="132" t="s">
        <v>332</v>
      </c>
      <c r="E3" s="152" t="s">
        <v>333</v>
      </c>
      <c r="F3" s="132" t="s">
        <v>168</v>
      </c>
      <c r="G3" s="150"/>
      <c r="H3" s="150"/>
      <c r="I3" s="150"/>
      <c r="J3" s="150"/>
      <c r="K3" s="58"/>
      <c r="L3" s="58"/>
      <c r="M3" s="58"/>
      <c r="N3" s="58"/>
      <c r="O3" s="58"/>
      <c r="P3" s="58"/>
      <c r="Q3" s="58"/>
      <c r="R3" s="58"/>
      <c r="S3" s="58"/>
      <c r="T3" s="58"/>
      <c r="U3" s="58"/>
      <c r="V3" s="58"/>
      <c r="W3" s="58"/>
      <c r="X3" s="58"/>
      <c r="Y3" s="58"/>
      <c r="Z3" s="58"/>
      <c r="AA3" s="58"/>
      <c r="AB3" s="58"/>
    </row>
    <row r="4" ht="14.25" customHeight="1">
      <c r="A4" s="150"/>
      <c r="B4" s="150"/>
      <c r="C4" s="132" t="s">
        <v>320</v>
      </c>
      <c r="D4" s="132" t="s">
        <v>334</v>
      </c>
      <c r="E4" s="152" t="s">
        <v>331</v>
      </c>
      <c r="F4" s="132" t="s">
        <v>168</v>
      </c>
      <c r="G4" s="150"/>
      <c r="H4" s="150"/>
      <c r="I4" s="150"/>
      <c r="J4" s="150"/>
      <c r="K4" s="58"/>
      <c r="L4" s="58"/>
      <c r="M4" s="58"/>
      <c r="N4" s="58"/>
      <c r="O4" s="58"/>
      <c r="P4" s="58"/>
      <c r="Q4" s="58"/>
      <c r="R4" s="58"/>
      <c r="S4" s="58"/>
      <c r="T4" s="58"/>
      <c r="U4" s="58"/>
      <c r="V4" s="58"/>
      <c r="W4" s="58"/>
      <c r="X4" s="58"/>
      <c r="Y4" s="58"/>
      <c r="Z4" s="58"/>
      <c r="AA4" s="58"/>
      <c r="AB4" s="58"/>
    </row>
    <row r="5" ht="14.25" customHeight="1">
      <c r="A5" s="150"/>
      <c r="B5" s="150"/>
      <c r="C5" s="132" t="s">
        <v>320</v>
      </c>
      <c r="D5" s="132" t="s">
        <v>335</v>
      </c>
      <c r="E5" s="152" t="s">
        <v>333</v>
      </c>
      <c r="F5" s="132" t="s">
        <v>168</v>
      </c>
      <c r="G5" s="150"/>
      <c r="H5" s="150"/>
      <c r="I5" s="150"/>
      <c r="J5" s="150"/>
      <c r="K5" s="58"/>
      <c r="L5" s="58"/>
      <c r="M5" s="58"/>
      <c r="N5" s="58"/>
      <c r="O5" s="58"/>
      <c r="P5" s="58"/>
      <c r="Q5" s="58"/>
      <c r="R5" s="58"/>
      <c r="S5" s="58"/>
      <c r="T5" s="58"/>
      <c r="U5" s="58"/>
      <c r="V5" s="58"/>
      <c r="W5" s="58"/>
      <c r="X5" s="58"/>
      <c r="Y5" s="58"/>
      <c r="Z5" s="58"/>
      <c r="AA5" s="58"/>
      <c r="AB5" s="58"/>
    </row>
    <row r="6" ht="14.25" customHeight="1">
      <c r="A6" s="150"/>
      <c r="B6" s="150"/>
      <c r="C6" s="132" t="s">
        <v>320</v>
      </c>
      <c r="D6" s="132" t="s">
        <v>336</v>
      </c>
      <c r="E6" s="152" t="s">
        <v>337</v>
      </c>
      <c r="F6" s="132" t="s">
        <v>168</v>
      </c>
      <c r="G6" s="150"/>
      <c r="H6" s="150"/>
      <c r="I6" s="150"/>
      <c r="J6" s="150"/>
      <c r="K6" s="58"/>
      <c r="L6" s="58"/>
      <c r="M6" s="58"/>
      <c r="N6" s="58"/>
      <c r="O6" s="58"/>
      <c r="P6" s="58"/>
      <c r="Q6" s="58"/>
      <c r="R6" s="58"/>
      <c r="S6" s="58"/>
      <c r="T6" s="58"/>
      <c r="U6" s="58"/>
      <c r="V6" s="58"/>
      <c r="W6" s="58"/>
      <c r="X6" s="58"/>
      <c r="Y6" s="58"/>
      <c r="Z6" s="58"/>
      <c r="AA6" s="58"/>
      <c r="AB6" s="58"/>
    </row>
    <row r="7" ht="14.25" customHeight="1">
      <c r="A7" s="150"/>
      <c r="B7" s="150"/>
      <c r="C7" s="132" t="s">
        <v>320</v>
      </c>
      <c r="D7" s="132" t="s">
        <v>338</v>
      </c>
      <c r="E7" s="152" t="s">
        <v>339</v>
      </c>
      <c r="F7" s="132" t="s">
        <v>168</v>
      </c>
      <c r="G7" s="150"/>
      <c r="H7" s="150"/>
      <c r="I7" s="150"/>
      <c r="J7" s="150"/>
      <c r="K7" s="58"/>
      <c r="L7" s="58"/>
      <c r="M7" s="58"/>
      <c r="N7" s="58"/>
      <c r="O7" s="58"/>
      <c r="P7" s="58"/>
      <c r="Q7" s="58"/>
      <c r="R7" s="58"/>
      <c r="S7" s="58"/>
      <c r="T7" s="58"/>
      <c r="U7" s="58"/>
      <c r="V7" s="58"/>
      <c r="W7" s="58"/>
      <c r="X7" s="58"/>
      <c r="Y7" s="58"/>
      <c r="Z7" s="58"/>
      <c r="AA7" s="58"/>
      <c r="AB7" s="58"/>
    </row>
    <row r="8" ht="14.25" customHeight="1">
      <c r="A8" s="150"/>
      <c r="B8" s="150"/>
      <c r="C8" s="132" t="s">
        <v>321</v>
      </c>
      <c r="D8" s="132" t="s">
        <v>340</v>
      </c>
      <c r="E8" s="152" t="s">
        <v>331</v>
      </c>
      <c r="F8" s="132" t="s">
        <v>168</v>
      </c>
      <c r="G8" s="150"/>
      <c r="H8" s="150"/>
      <c r="I8" s="150"/>
      <c r="J8" s="150"/>
      <c r="K8" s="58"/>
      <c r="L8" s="58"/>
      <c r="M8" s="58"/>
      <c r="N8" s="58"/>
      <c r="O8" s="58"/>
      <c r="P8" s="58"/>
      <c r="Q8" s="58"/>
      <c r="R8" s="58"/>
      <c r="S8" s="58"/>
      <c r="T8" s="58"/>
      <c r="U8" s="58"/>
      <c r="V8" s="58"/>
      <c r="W8" s="58"/>
      <c r="X8" s="58"/>
      <c r="Y8" s="58"/>
      <c r="Z8" s="58"/>
      <c r="AA8" s="58"/>
      <c r="AB8" s="58"/>
    </row>
    <row r="9" ht="14.25" customHeight="1">
      <c r="A9" s="150"/>
      <c r="B9" s="150"/>
      <c r="C9" s="132" t="s">
        <v>321</v>
      </c>
      <c r="D9" s="132" t="s">
        <v>341</v>
      </c>
      <c r="E9" s="152" t="s">
        <v>333</v>
      </c>
      <c r="F9" s="132" t="s">
        <v>168</v>
      </c>
      <c r="G9" s="150"/>
      <c r="H9" s="150"/>
      <c r="I9" s="150"/>
      <c r="J9" s="150"/>
      <c r="K9" s="58"/>
      <c r="L9" s="58"/>
      <c r="M9" s="58"/>
      <c r="N9" s="58"/>
      <c r="O9" s="58"/>
      <c r="P9" s="58"/>
      <c r="Q9" s="58"/>
      <c r="R9" s="58"/>
      <c r="S9" s="58"/>
      <c r="T9" s="58"/>
      <c r="U9" s="58"/>
      <c r="V9" s="58"/>
      <c r="W9" s="58"/>
      <c r="X9" s="58"/>
      <c r="Y9" s="58"/>
      <c r="Z9" s="58"/>
      <c r="AA9" s="58"/>
      <c r="AB9" s="58"/>
    </row>
    <row r="10" ht="14.25" customHeight="1">
      <c r="A10" s="150"/>
      <c r="B10" s="150"/>
      <c r="C10" s="132" t="s">
        <v>321</v>
      </c>
      <c r="D10" s="132" t="s">
        <v>342</v>
      </c>
      <c r="E10" s="152" t="s">
        <v>337</v>
      </c>
      <c r="F10" s="132" t="s">
        <v>168</v>
      </c>
      <c r="G10" s="150"/>
      <c r="H10" s="150"/>
      <c r="I10" s="150"/>
      <c r="J10" s="150"/>
      <c r="K10" s="58"/>
      <c r="L10" s="58"/>
      <c r="M10" s="58"/>
      <c r="N10" s="58"/>
      <c r="O10" s="58"/>
      <c r="P10" s="58"/>
      <c r="Q10" s="58"/>
      <c r="R10" s="58"/>
      <c r="S10" s="58"/>
      <c r="T10" s="58"/>
      <c r="U10" s="58"/>
      <c r="V10" s="58"/>
      <c r="W10" s="58"/>
      <c r="X10" s="58"/>
      <c r="Y10" s="58"/>
      <c r="Z10" s="58"/>
      <c r="AA10" s="58"/>
      <c r="AB10" s="58"/>
    </row>
    <row r="11" ht="14.25" customHeight="1">
      <c r="A11" s="150"/>
      <c r="B11" s="150"/>
      <c r="C11" s="132" t="s">
        <v>343</v>
      </c>
      <c r="D11" s="132" t="s">
        <v>344</v>
      </c>
      <c r="E11" s="152" t="s">
        <v>331</v>
      </c>
      <c r="F11" s="132" t="s">
        <v>168</v>
      </c>
      <c r="G11" s="150"/>
      <c r="H11" s="150"/>
      <c r="I11" s="150"/>
      <c r="J11" s="150"/>
      <c r="K11" s="58"/>
      <c r="L11" s="58"/>
      <c r="M11" s="58"/>
      <c r="N11" s="58"/>
      <c r="O11" s="58"/>
      <c r="P11" s="58"/>
      <c r="Q11" s="58"/>
      <c r="R11" s="58"/>
      <c r="S11" s="58"/>
      <c r="T11" s="58"/>
      <c r="U11" s="58"/>
      <c r="V11" s="58"/>
      <c r="W11" s="58"/>
      <c r="X11" s="58"/>
      <c r="Y11" s="58"/>
      <c r="Z11" s="58"/>
      <c r="AA11" s="58"/>
      <c r="AB11" s="58"/>
    </row>
    <row r="12" ht="14.25" customHeight="1">
      <c r="A12" s="150"/>
      <c r="B12" s="150"/>
      <c r="C12" s="132" t="s">
        <v>343</v>
      </c>
      <c r="D12" s="132" t="s">
        <v>345</v>
      </c>
      <c r="E12" s="152" t="s">
        <v>333</v>
      </c>
      <c r="F12" s="132" t="s">
        <v>168</v>
      </c>
      <c r="G12" s="150"/>
      <c r="H12" s="150"/>
      <c r="I12" s="150"/>
      <c r="J12" s="150"/>
      <c r="K12" s="58"/>
      <c r="L12" s="58"/>
      <c r="M12" s="58"/>
      <c r="N12" s="58"/>
      <c r="O12" s="58"/>
      <c r="P12" s="58"/>
      <c r="Q12" s="58"/>
      <c r="R12" s="58"/>
      <c r="S12" s="58"/>
      <c r="T12" s="58"/>
      <c r="U12" s="58"/>
      <c r="V12" s="58"/>
      <c r="W12" s="58"/>
      <c r="X12" s="58"/>
      <c r="Y12" s="58"/>
      <c r="Z12" s="58"/>
      <c r="AA12" s="58"/>
      <c r="AB12" s="58"/>
    </row>
    <row r="13" ht="14.25" customHeight="1">
      <c r="A13" s="150"/>
      <c r="B13" s="150"/>
      <c r="C13" s="132" t="s">
        <v>343</v>
      </c>
      <c r="D13" s="132" t="s">
        <v>346</v>
      </c>
      <c r="E13" s="152" t="s">
        <v>337</v>
      </c>
      <c r="F13" s="132" t="s">
        <v>168</v>
      </c>
      <c r="G13" s="150"/>
      <c r="H13" s="150"/>
      <c r="I13" s="150"/>
      <c r="J13" s="150"/>
      <c r="K13" s="58"/>
      <c r="L13" s="58"/>
      <c r="M13" s="58"/>
      <c r="N13" s="58"/>
      <c r="O13" s="58"/>
      <c r="P13" s="58"/>
      <c r="Q13" s="58"/>
      <c r="R13" s="58"/>
      <c r="S13" s="58"/>
      <c r="T13" s="58"/>
      <c r="U13" s="58"/>
      <c r="V13" s="58"/>
      <c r="W13" s="58"/>
      <c r="X13" s="58"/>
      <c r="Y13" s="58"/>
      <c r="Z13" s="58"/>
      <c r="AA13" s="58"/>
      <c r="AB13" s="58"/>
    </row>
    <row r="14" ht="14.25" customHeight="1">
      <c r="A14" s="150"/>
      <c r="B14" s="150"/>
      <c r="C14" s="132" t="s">
        <v>322</v>
      </c>
      <c r="D14" s="132" t="s">
        <v>347</v>
      </c>
      <c r="E14" s="152" t="s">
        <v>331</v>
      </c>
      <c r="F14" s="132" t="s">
        <v>168</v>
      </c>
      <c r="G14" s="150"/>
      <c r="H14" s="150"/>
      <c r="I14" s="150"/>
      <c r="J14" s="150"/>
      <c r="K14" s="58"/>
      <c r="L14" s="58"/>
      <c r="M14" s="58"/>
      <c r="N14" s="58"/>
      <c r="O14" s="58"/>
      <c r="P14" s="58"/>
      <c r="Q14" s="58"/>
      <c r="R14" s="58"/>
      <c r="S14" s="58"/>
      <c r="T14" s="58"/>
      <c r="U14" s="58"/>
      <c r="V14" s="58"/>
      <c r="W14" s="58"/>
      <c r="X14" s="58"/>
      <c r="Y14" s="58"/>
      <c r="Z14" s="58"/>
      <c r="AA14" s="58"/>
      <c r="AB14" s="58"/>
    </row>
    <row r="15" ht="14.25" customHeight="1">
      <c r="A15" s="150"/>
      <c r="B15" s="150"/>
      <c r="C15" s="132" t="s">
        <v>322</v>
      </c>
      <c r="D15" s="132" t="s">
        <v>348</v>
      </c>
      <c r="E15" s="152" t="s">
        <v>333</v>
      </c>
      <c r="F15" s="132" t="s">
        <v>168</v>
      </c>
      <c r="G15" s="150"/>
      <c r="H15" s="150"/>
      <c r="I15" s="150"/>
      <c r="J15" s="150"/>
      <c r="K15" s="58"/>
      <c r="L15" s="58"/>
      <c r="M15" s="58"/>
      <c r="N15" s="58"/>
      <c r="O15" s="58"/>
      <c r="P15" s="58"/>
      <c r="Q15" s="58"/>
      <c r="R15" s="58"/>
      <c r="S15" s="58"/>
      <c r="T15" s="58"/>
      <c r="U15" s="58"/>
      <c r="V15" s="58"/>
      <c r="W15" s="58"/>
      <c r="X15" s="58"/>
      <c r="Y15" s="58"/>
      <c r="Z15" s="58"/>
      <c r="AA15" s="58"/>
      <c r="AB15" s="58"/>
    </row>
    <row r="16" ht="14.25" customHeight="1">
      <c r="A16" s="150"/>
      <c r="B16" s="150"/>
      <c r="C16" s="132" t="s">
        <v>322</v>
      </c>
      <c r="D16" s="132" t="s">
        <v>349</v>
      </c>
      <c r="E16" s="152" t="s">
        <v>337</v>
      </c>
      <c r="F16" s="132" t="s">
        <v>168</v>
      </c>
      <c r="G16" s="150"/>
      <c r="H16" s="150"/>
      <c r="I16" s="150"/>
      <c r="J16" s="150"/>
      <c r="K16" s="58"/>
      <c r="L16" s="58"/>
      <c r="M16" s="58"/>
      <c r="N16" s="58"/>
      <c r="O16" s="58"/>
      <c r="P16" s="58"/>
      <c r="Q16" s="58"/>
      <c r="R16" s="58"/>
      <c r="S16" s="58"/>
      <c r="T16" s="58"/>
      <c r="U16" s="58"/>
      <c r="V16" s="58"/>
      <c r="W16" s="58"/>
      <c r="X16" s="58"/>
      <c r="Y16" s="58"/>
      <c r="Z16" s="58"/>
      <c r="AA16" s="58"/>
      <c r="AB16" s="58"/>
    </row>
    <row r="17" ht="14.25" customHeight="1">
      <c r="A17" s="150"/>
      <c r="B17" s="150"/>
      <c r="C17" s="132" t="s">
        <v>322</v>
      </c>
      <c r="D17" s="132" t="s">
        <v>350</v>
      </c>
      <c r="E17" s="152" t="s">
        <v>339</v>
      </c>
      <c r="F17" s="132" t="s">
        <v>168</v>
      </c>
      <c r="G17" s="150"/>
      <c r="H17" s="150"/>
      <c r="I17" s="150"/>
      <c r="J17" s="150"/>
      <c r="K17" s="58"/>
      <c r="L17" s="58"/>
      <c r="M17" s="58"/>
      <c r="N17" s="58"/>
      <c r="O17" s="58"/>
      <c r="P17" s="58"/>
      <c r="Q17" s="58"/>
      <c r="R17" s="58"/>
      <c r="S17" s="58"/>
      <c r="T17" s="58"/>
      <c r="U17" s="58"/>
      <c r="V17" s="58"/>
      <c r="W17" s="58"/>
      <c r="X17" s="58"/>
      <c r="Y17" s="58"/>
      <c r="Z17" s="58"/>
      <c r="AA17" s="58"/>
      <c r="AB17" s="58"/>
    </row>
    <row r="18" ht="14.25" customHeight="1">
      <c r="A18" s="150"/>
      <c r="B18" s="150"/>
      <c r="C18" s="132" t="s">
        <v>323</v>
      </c>
      <c r="D18" s="132" t="s">
        <v>351</v>
      </c>
      <c r="E18" s="152" t="s">
        <v>331</v>
      </c>
      <c r="F18" s="132" t="s">
        <v>168</v>
      </c>
      <c r="G18" s="150"/>
      <c r="H18" s="150"/>
      <c r="I18" s="150"/>
      <c r="J18" s="150"/>
      <c r="K18" s="58"/>
      <c r="L18" s="58"/>
      <c r="M18" s="58"/>
      <c r="N18" s="58"/>
      <c r="O18" s="58"/>
      <c r="P18" s="58"/>
      <c r="Q18" s="58"/>
      <c r="R18" s="58"/>
      <c r="S18" s="58"/>
      <c r="T18" s="58"/>
      <c r="U18" s="58"/>
      <c r="V18" s="58"/>
      <c r="W18" s="58"/>
      <c r="X18" s="58"/>
      <c r="Y18" s="58"/>
      <c r="Z18" s="58"/>
      <c r="AA18" s="58"/>
      <c r="AB18" s="58"/>
    </row>
    <row r="19" ht="14.25" customHeight="1">
      <c r="A19" s="150"/>
      <c r="B19" s="150"/>
      <c r="C19" s="132" t="s">
        <v>323</v>
      </c>
      <c r="D19" s="132" t="s">
        <v>352</v>
      </c>
      <c r="E19" s="152" t="s">
        <v>333</v>
      </c>
      <c r="F19" s="132" t="s">
        <v>168</v>
      </c>
      <c r="G19" s="150"/>
      <c r="H19" s="150"/>
      <c r="I19" s="150"/>
      <c r="J19" s="150"/>
      <c r="K19" s="58"/>
      <c r="L19" s="58"/>
      <c r="M19" s="58"/>
      <c r="N19" s="58"/>
      <c r="O19" s="58"/>
      <c r="P19" s="58"/>
      <c r="Q19" s="58"/>
      <c r="R19" s="58"/>
      <c r="S19" s="58"/>
      <c r="T19" s="58"/>
      <c r="U19" s="58"/>
      <c r="V19" s="58"/>
      <c r="W19" s="58"/>
      <c r="X19" s="58"/>
      <c r="Y19" s="58"/>
      <c r="Z19" s="58"/>
      <c r="AA19" s="58"/>
      <c r="AB19" s="58"/>
    </row>
    <row r="20" ht="14.25" customHeight="1">
      <c r="A20" s="150"/>
      <c r="B20" s="150"/>
      <c r="C20" s="132" t="s">
        <v>324</v>
      </c>
      <c r="D20" s="132" t="s">
        <v>353</v>
      </c>
      <c r="E20" s="152" t="s">
        <v>331</v>
      </c>
      <c r="F20" s="132" t="s">
        <v>168</v>
      </c>
      <c r="G20" s="150"/>
      <c r="H20" s="150"/>
      <c r="I20" s="150"/>
      <c r="J20" s="150"/>
      <c r="K20" s="58"/>
      <c r="L20" s="58"/>
      <c r="M20" s="58"/>
      <c r="N20" s="58"/>
      <c r="O20" s="58"/>
      <c r="P20" s="58"/>
      <c r="Q20" s="58"/>
      <c r="R20" s="58"/>
      <c r="S20" s="58"/>
      <c r="T20" s="58"/>
      <c r="U20" s="58"/>
      <c r="V20" s="58"/>
      <c r="W20" s="58"/>
      <c r="X20" s="58"/>
      <c r="Y20" s="58"/>
      <c r="Z20" s="58"/>
      <c r="AA20" s="58"/>
      <c r="AB20" s="58"/>
    </row>
    <row r="21" ht="14.25" customHeight="1">
      <c r="A21" s="150"/>
      <c r="B21" s="150"/>
      <c r="C21" s="132" t="s">
        <v>324</v>
      </c>
      <c r="D21" s="132" t="s">
        <v>354</v>
      </c>
      <c r="E21" s="152" t="s">
        <v>333</v>
      </c>
      <c r="F21" s="132" t="s">
        <v>168</v>
      </c>
      <c r="G21" s="150"/>
      <c r="H21" s="150"/>
      <c r="I21" s="150"/>
      <c r="J21" s="150"/>
      <c r="K21" s="58"/>
      <c r="L21" s="58"/>
      <c r="M21" s="58"/>
      <c r="N21" s="58"/>
      <c r="O21" s="58"/>
      <c r="P21" s="58"/>
      <c r="Q21" s="58"/>
      <c r="R21" s="58"/>
      <c r="S21" s="58"/>
      <c r="T21" s="58"/>
      <c r="U21" s="58"/>
      <c r="V21" s="58"/>
      <c r="W21" s="58"/>
      <c r="X21" s="58"/>
      <c r="Y21" s="58"/>
      <c r="Z21" s="58"/>
      <c r="AA21" s="58"/>
      <c r="AB21" s="58"/>
    </row>
    <row r="22" ht="14.25" customHeight="1">
      <c r="A22" s="150"/>
      <c r="B22" s="150"/>
      <c r="C22" s="132" t="s">
        <v>324</v>
      </c>
      <c r="D22" s="132" t="s">
        <v>355</v>
      </c>
      <c r="E22" s="152" t="s">
        <v>337</v>
      </c>
      <c r="F22" s="132" t="s">
        <v>168</v>
      </c>
      <c r="G22" s="150"/>
      <c r="H22" s="150"/>
      <c r="I22" s="150"/>
      <c r="J22" s="150"/>
      <c r="K22" s="58"/>
      <c r="L22" s="58"/>
      <c r="M22" s="58"/>
      <c r="N22" s="58"/>
      <c r="O22" s="58"/>
      <c r="P22" s="58"/>
      <c r="Q22" s="58"/>
      <c r="R22" s="58"/>
      <c r="S22" s="58"/>
      <c r="T22" s="58"/>
      <c r="U22" s="58"/>
      <c r="V22" s="58"/>
      <c r="W22" s="58"/>
      <c r="X22" s="58"/>
      <c r="Y22" s="58"/>
      <c r="Z22" s="58"/>
      <c r="AA22" s="58"/>
      <c r="AB22" s="58"/>
    </row>
    <row r="23" ht="14.25" customHeight="1">
      <c r="A23" s="150"/>
      <c r="B23" s="150"/>
      <c r="C23" s="132" t="s">
        <v>324</v>
      </c>
      <c r="D23" s="132" t="s">
        <v>356</v>
      </c>
      <c r="E23" s="152" t="s">
        <v>339</v>
      </c>
      <c r="F23" s="132" t="s">
        <v>168</v>
      </c>
      <c r="G23" s="150"/>
      <c r="H23" s="150"/>
      <c r="I23" s="150"/>
      <c r="J23" s="150"/>
      <c r="K23" s="58"/>
      <c r="L23" s="58"/>
      <c r="M23" s="58"/>
      <c r="N23" s="58"/>
      <c r="O23" s="58"/>
      <c r="P23" s="58"/>
      <c r="Q23" s="58"/>
      <c r="R23" s="58"/>
      <c r="S23" s="58"/>
      <c r="T23" s="58"/>
      <c r="U23" s="58"/>
      <c r="V23" s="58"/>
      <c r="W23" s="58"/>
      <c r="X23" s="58"/>
      <c r="Y23" s="58"/>
      <c r="Z23" s="58"/>
      <c r="AA23" s="58"/>
      <c r="AB23" s="58"/>
    </row>
    <row r="24" ht="14.25" customHeight="1">
      <c r="A24" s="150"/>
      <c r="B24" s="150"/>
      <c r="C24" s="132" t="s">
        <v>324</v>
      </c>
      <c r="D24" s="132" t="s">
        <v>357</v>
      </c>
      <c r="E24" s="152" t="s">
        <v>358</v>
      </c>
      <c r="F24" s="132" t="s">
        <v>168</v>
      </c>
      <c r="G24" s="150"/>
      <c r="H24" s="150"/>
      <c r="I24" s="150"/>
      <c r="J24" s="150"/>
      <c r="K24" s="58"/>
      <c r="L24" s="58"/>
      <c r="M24" s="58"/>
      <c r="N24" s="58"/>
      <c r="O24" s="58"/>
      <c r="P24" s="58"/>
      <c r="Q24" s="58"/>
      <c r="R24" s="58"/>
      <c r="S24" s="58"/>
      <c r="T24" s="58"/>
      <c r="U24" s="58"/>
      <c r="V24" s="58"/>
      <c r="W24" s="58"/>
      <c r="X24" s="58"/>
      <c r="Y24" s="58"/>
      <c r="Z24" s="58"/>
      <c r="AA24" s="58"/>
      <c r="AB24" s="58"/>
    </row>
    <row r="25" ht="14.25" customHeight="1">
      <c r="A25" s="150"/>
      <c r="B25" s="150"/>
      <c r="C25" s="132" t="s">
        <v>325</v>
      </c>
      <c r="D25" s="132" t="s">
        <v>359</v>
      </c>
      <c r="E25" s="152" t="s">
        <v>331</v>
      </c>
      <c r="F25" s="132" t="s">
        <v>168</v>
      </c>
      <c r="G25" s="150"/>
      <c r="H25" s="150"/>
      <c r="I25" s="150"/>
      <c r="J25" s="150"/>
      <c r="K25" s="58"/>
      <c r="L25" s="58"/>
      <c r="M25" s="58"/>
      <c r="N25" s="58"/>
      <c r="O25" s="58"/>
      <c r="P25" s="58"/>
      <c r="Q25" s="58"/>
      <c r="R25" s="58"/>
      <c r="S25" s="58"/>
      <c r="T25" s="58"/>
      <c r="U25" s="58"/>
      <c r="V25" s="58"/>
      <c r="W25" s="58"/>
      <c r="X25" s="58"/>
      <c r="Y25" s="58"/>
      <c r="Z25" s="58"/>
      <c r="AA25" s="58"/>
      <c r="AB25" s="58"/>
    </row>
    <row r="26" ht="14.25" customHeight="1">
      <c r="A26" s="150"/>
      <c r="B26" s="150"/>
      <c r="C26" s="132" t="s">
        <v>325</v>
      </c>
      <c r="D26" s="132" t="s">
        <v>360</v>
      </c>
      <c r="E26" s="152" t="s">
        <v>333</v>
      </c>
      <c r="F26" s="132" t="s">
        <v>168</v>
      </c>
      <c r="G26" s="150"/>
      <c r="H26" s="150"/>
      <c r="I26" s="150"/>
      <c r="J26" s="150"/>
      <c r="K26" s="58"/>
      <c r="L26" s="58"/>
      <c r="M26" s="58"/>
      <c r="N26" s="58"/>
      <c r="O26" s="58"/>
      <c r="P26" s="58"/>
      <c r="Q26" s="58"/>
      <c r="R26" s="58"/>
      <c r="S26" s="58"/>
      <c r="T26" s="58"/>
      <c r="U26" s="58"/>
      <c r="V26" s="58"/>
      <c r="W26" s="58"/>
      <c r="X26" s="58"/>
      <c r="Y26" s="58"/>
      <c r="Z26" s="58"/>
      <c r="AA26" s="58"/>
      <c r="AB26" s="58"/>
    </row>
    <row r="27" ht="14.25" customHeight="1">
      <c r="A27" s="150"/>
      <c r="B27" s="150"/>
      <c r="C27" s="132" t="s">
        <v>325</v>
      </c>
      <c r="D27" s="132" t="s">
        <v>361</v>
      </c>
      <c r="E27" s="152" t="s">
        <v>337</v>
      </c>
      <c r="F27" s="132" t="s">
        <v>168</v>
      </c>
      <c r="G27" s="150"/>
      <c r="H27" s="150"/>
      <c r="I27" s="150"/>
      <c r="J27" s="150"/>
      <c r="K27" s="58"/>
      <c r="L27" s="58"/>
      <c r="M27" s="58"/>
      <c r="N27" s="58"/>
      <c r="O27" s="58"/>
      <c r="P27" s="58"/>
      <c r="Q27" s="58"/>
      <c r="R27" s="58"/>
      <c r="S27" s="58"/>
      <c r="T27" s="58"/>
      <c r="U27" s="58"/>
      <c r="V27" s="58"/>
      <c r="W27" s="58"/>
      <c r="X27" s="58"/>
      <c r="Y27" s="58"/>
      <c r="Z27" s="58"/>
      <c r="AA27" s="58"/>
      <c r="AB27" s="58"/>
    </row>
    <row r="28" ht="14.25" customHeight="1">
      <c r="A28" s="150"/>
      <c r="B28" s="150"/>
      <c r="C28" s="132" t="s">
        <v>325</v>
      </c>
      <c r="D28" s="132" t="s">
        <v>362</v>
      </c>
      <c r="E28" s="152" t="s">
        <v>339</v>
      </c>
      <c r="F28" s="132" t="s">
        <v>168</v>
      </c>
      <c r="G28" s="150"/>
      <c r="H28" s="150"/>
      <c r="I28" s="150"/>
      <c r="J28" s="150"/>
      <c r="K28" s="58"/>
      <c r="L28" s="58"/>
      <c r="M28" s="58"/>
      <c r="N28" s="58"/>
      <c r="O28" s="58"/>
      <c r="P28" s="58"/>
      <c r="Q28" s="58"/>
      <c r="R28" s="58"/>
      <c r="S28" s="58"/>
      <c r="T28" s="58"/>
      <c r="U28" s="58"/>
      <c r="V28" s="58"/>
      <c r="W28" s="58"/>
      <c r="X28" s="58"/>
      <c r="Y28" s="58"/>
      <c r="Z28" s="58"/>
      <c r="AA28" s="58"/>
      <c r="AB28" s="58"/>
    </row>
    <row r="29" ht="14.25" customHeight="1">
      <c r="A29" s="150"/>
      <c r="B29" s="150"/>
      <c r="C29" s="132" t="s">
        <v>325</v>
      </c>
      <c r="D29" s="132" t="s">
        <v>363</v>
      </c>
      <c r="E29" s="152" t="s">
        <v>358</v>
      </c>
      <c r="F29" s="132" t="s">
        <v>168</v>
      </c>
      <c r="G29" s="150"/>
      <c r="H29" s="150"/>
      <c r="I29" s="150"/>
      <c r="J29" s="150"/>
      <c r="K29" s="58"/>
      <c r="L29" s="58"/>
      <c r="M29" s="58"/>
      <c r="N29" s="58"/>
      <c r="O29" s="58"/>
      <c r="P29" s="58"/>
      <c r="Q29" s="58"/>
      <c r="R29" s="58"/>
      <c r="S29" s="58"/>
      <c r="T29" s="58"/>
      <c r="U29" s="58"/>
      <c r="V29" s="58"/>
      <c r="W29" s="58"/>
      <c r="X29" s="58"/>
      <c r="Y29" s="58"/>
      <c r="Z29" s="58"/>
      <c r="AA29" s="58"/>
      <c r="AB29" s="58"/>
    </row>
    <row r="30" ht="14.25" customHeight="1">
      <c r="A30" s="150"/>
      <c r="B30" s="150"/>
      <c r="C30" s="132" t="s">
        <v>326</v>
      </c>
      <c r="D30" s="132" t="s">
        <v>364</v>
      </c>
      <c r="E30" s="152" t="s">
        <v>331</v>
      </c>
      <c r="F30" s="132" t="s">
        <v>168</v>
      </c>
      <c r="G30" s="150"/>
      <c r="H30" s="150"/>
      <c r="I30" s="150"/>
      <c r="J30" s="150"/>
      <c r="K30" s="58"/>
      <c r="L30" s="58"/>
      <c r="M30" s="58"/>
      <c r="N30" s="58"/>
      <c r="O30" s="58"/>
      <c r="P30" s="58"/>
      <c r="Q30" s="58"/>
      <c r="R30" s="58"/>
      <c r="S30" s="58"/>
      <c r="T30" s="58"/>
      <c r="U30" s="58"/>
      <c r="V30" s="58"/>
      <c r="W30" s="58"/>
      <c r="X30" s="58"/>
      <c r="Y30" s="58"/>
      <c r="Z30" s="58"/>
      <c r="AA30" s="58"/>
      <c r="AB30" s="58"/>
    </row>
    <row r="31" ht="14.25" customHeight="1">
      <c r="A31" s="150"/>
      <c r="B31" s="150"/>
      <c r="C31" s="132" t="s">
        <v>326</v>
      </c>
      <c r="D31" s="132" t="s">
        <v>365</v>
      </c>
      <c r="E31" s="152" t="s">
        <v>333</v>
      </c>
      <c r="F31" s="132" t="s">
        <v>168</v>
      </c>
      <c r="G31" s="150"/>
      <c r="H31" s="150"/>
      <c r="I31" s="150"/>
      <c r="J31" s="150"/>
      <c r="K31" s="58"/>
      <c r="L31" s="58"/>
      <c r="M31" s="58"/>
      <c r="N31" s="58"/>
      <c r="O31" s="58"/>
      <c r="P31" s="58"/>
      <c r="Q31" s="58"/>
      <c r="R31" s="58"/>
      <c r="S31" s="58"/>
      <c r="T31" s="58"/>
      <c r="U31" s="58"/>
      <c r="V31" s="58"/>
      <c r="W31" s="58"/>
      <c r="X31" s="58"/>
      <c r="Y31" s="58"/>
      <c r="Z31" s="58"/>
      <c r="AA31" s="58"/>
      <c r="AB31" s="58"/>
    </row>
    <row r="32" ht="14.25" customHeight="1">
      <c r="A32" s="150"/>
      <c r="B32" s="150"/>
      <c r="C32" s="132" t="s">
        <v>326</v>
      </c>
      <c r="D32" s="132" t="s">
        <v>366</v>
      </c>
      <c r="E32" s="152" t="s">
        <v>337</v>
      </c>
      <c r="F32" s="132" t="s">
        <v>168</v>
      </c>
      <c r="G32" s="150"/>
      <c r="H32" s="150"/>
      <c r="I32" s="150"/>
      <c r="J32" s="150"/>
      <c r="K32" s="58"/>
      <c r="L32" s="58"/>
      <c r="M32" s="58"/>
      <c r="N32" s="58"/>
      <c r="O32" s="58"/>
      <c r="P32" s="58"/>
      <c r="Q32" s="58"/>
      <c r="R32" s="58"/>
      <c r="S32" s="58"/>
      <c r="T32" s="58"/>
      <c r="U32" s="58"/>
      <c r="V32" s="58"/>
      <c r="W32" s="58"/>
      <c r="X32" s="58"/>
      <c r="Y32" s="58"/>
      <c r="Z32" s="58"/>
      <c r="AA32" s="58"/>
      <c r="AB32" s="58"/>
    </row>
    <row r="33" ht="14.25" customHeight="1">
      <c r="A33" s="150"/>
      <c r="B33" s="150"/>
      <c r="C33" s="132" t="s">
        <v>327</v>
      </c>
      <c r="D33" s="132" t="s">
        <v>367</v>
      </c>
      <c r="E33" s="152" t="s">
        <v>331</v>
      </c>
      <c r="F33" s="132" t="s">
        <v>168</v>
      </c>
      <c r="G33" s="150"/>
      <c r="H33" s="150"/>
      <c r="I33" s="150"/>
      <c r="J33" s="150"/>
      <c r="K33" s="58"/>
      <c r="L33" s="58"/>
      <c r="M33" s="58"/>
      <c r="N33" s="58"/>
      <c r="O33" s="58"/>
      <c r="P33" s="58"/>
      <c r="Q33" s="58"/>
      <c r="R33" s="58"/>
      <c r="S33" s="58"/>
      <c r="T33" s="58"/>
      <c r="U33" s="58"/>
      <c r="V33" s="58"/>
      <c r="W33" s="58"/>
      <c r="X33" s="58"/>
      <c r="Y33" s="58"/>
      <c r="Z33" s="58"/>
      <c r="AA33" s="58"/>
      <c r="AB33" s="58"/>
    </row>
    <row r="34" ht="14.25" customHeight="1">
      <c r="A34" s="150"/>
      <c r="B34" s="150"/>
      <c r="C34" s="138"/>
      <c r="D34" s="138"/>
      <c r="E34" s="152"/>
      <c r="F34" s="138"/>
      <c r="G34" s="150"/>
      <c r="H34" s="150"/>
      <c r="I34" s="150"/>
      <c r="J34" s="150"/>
      <c r="K34" s="58"/>
      <c r="L34" s="58"/>
      <c r="M34" s="58"/>
      <c r="N34" s="58"/>
      <c r="O34" s="58"/>
      <c r="P34" s="58"/>
      <c r="Q34" s="58"/>
      <c r="R34" s="58"/>
      <c r="S34" s="58"/>
      <c r="T34" s="58"/>
      <c r="U34" s="58"/>
      <c r="V34" s="58"/>
      <c r="W34" s="58"/>
      <c r="X34" s="58"/>
      <c r="Y34" s="58"/>
      <c r="Z34" s="58"/>
      <c r="AA34" s="58"/>
      <c r="AB34" s="58"/>
    </row>
    <row r="35" ht="14.25" customHeight="1">
      <c r="A35" s="150"/>
      <c r="B35" s="150"/>
      <c r="C35" s="138"/>
      <c r="D35" s="138"/>
      <c r="E35" s="152"/>
      <c r="F35" s="138"/>
      <c r="G35" s="150"/>
      <c r="H35" s="150"/>
      <c r="I35" s="150"/>
      <c r="J35" s="150"/>
      <c r="K35" s="58"/>
      <c r="L35" s="58"/>
      <c r="M35" s="58"/>
      <c r="N35" s="58"/>
      <c r="O35" s="58"/>
      <c r="P35" s="58"/>
      <c r="Q35" s="58"/>
      <c r="R35" s="58"/>
      <c r="S35" s="58"/>
      <c r="T35" s="58"/>
      <c r="U35" s="58"/>
      <c r="V35" s="58"/>
      <c r="W35" s="58"/>
      <c r="X35" s="58"/>
      <c r="Y35" s="58"/>
      <c r="Z35" s="58"/>
      <c r="AA35" s="58"/>
      <c r="AB35" s="58"/>
    </row>
    <row r="36" ht="14.25" customHeight="1">
      <c r="A36" s="150"/>
      <c r="B36" s="150"/>
      <c r="C36" s="138"/>
      <c r="D36" s="138"/>
      <c r="E36" s="153"/>
      <c r="F36" s="138"/>
      <c r="G36" s="150"/>
      <c r="H36" s="150"/>
      <c r="I36" s="150"/>
      <c r="J36" s="150"/>
      <c r="K36" s="58"/>
      <c r="L36" s="58"/>
      <c r="M36" s="58"/>
      <c r="N36" s="58"/>
      <c r="O36" s="58"/>
      <c r="P36" s="58"/>
      <c r="Q36" s="58"/>
      <c r="R36" s="58"/>
      <c r="S36" s="58"/>
      <c r="T36" s="58"/>
      <c r="U36" s="58"/>
      <c r="V36" s="58"/>
      <c r="W36" s="58"/>
      <c r="X36" s="58"/>
      <c r="Y36" s="58"/>
      <c r="Z36" s="58"/>
      <c r="AA36" s="58"/>
      <c r="AB36" s="58"/>
    </row>
    <row r="37" ht="14.25" customHeight="1">
      <c r="A37" s="150"/>
      <c r="B37" s="150"/>
      <c r="C37" s="138"/>
      <c r="D37" s="138"/>
      <c r="E37" s="153"/>
      <c r="F37" s="138"/>
      <c r="G37" s="150"/>
      <c r="H37" s="150"/>
      <c r="I37" s="150"/>
      <c r="J37" s="150"/>
      <c r="K37" s="58"/>
      <c r="L37" s="58"/>
      <c r="M37" s="58"/>
      <c r="N37" s="58"/>
      <c r="O37" s="58"/>
      <c r="P37" s="58"/>
      <c r="Q37" s="58"/>
      <c r="R37" s="58"/>
      <c r="S37" s="58"/>
      <c r="T37" s="58"/>
      <c r="U37" s="58"/>
      <c r="V37" s="58"/>
      <c r="W37" s="58"/>
      <c r="X37" s="58"/>
      <c r="Y37" s="58"/>
      <c r="Z37" s="58"/>
      <c r="AA37" s="58"/>
      <c r="AB37" s="58"/>
    </row>
    <row r="38" ht="14.25" customHeight="1">
      <c r="A38" s="150"/>
      <c r="B38" s="150"/>
      <c r="C38" s="138"/>
      <c r="D38" s="138"/>
      <c r="E38" s="153"/>
      <c r="F38" s="138"/>
      <c r="G38" s="150"/>
      <c r="H38" s="150"/>
      <c r="I38" s="150"/>
      <c r="J38" s="150"/>
      <c r="K38" s="58"/>
      <c r="L38" s="58"/>
      <c r="M38" s="58"/>
      <c r="N38" s="58"/>
      <c r="O38" s="58"/>
      <c r="P38" s="58"/>
      <c r="Q38" s="58"/>
      <c r="R38" s="58"/>
      <c r="S38" s="58"/>
      <c r="T38" s="58"/>
      <c r="U38" s="58"/>
      <c r="V38" s="58"/>
      <c r="W38" s="58"/>
      <c r="X38" s="58"/>
      <c r="Y38" s="58"/>
      <c r="Z38" s="58"/>
      <c r="AA38" s="58"/>
      <c r="AB38" s="58"/>
    </row>
    <row r="39" ht="14.25" customHeight="1">
      <c r="A39" s="150"/>
      <c r="B39" s="150"/>
      <c r="C39" s="138"/>
      <c r="D39" s="138"/>
      <c r="E39" s="153"/>
      <c r="F39" s="138"/>
      <c r="G39" s="150"/>
      <c r="H39" s="150"/>
      <c r="I39" s="150"/>
      <c r="J39" s="150"/>
      <c r="K39" s="58"/>
      <c r="L39" s="58"/>
      <c r="M39" s="58"/>
      <c r="N39" s="58"/>
      <c r="O39" s="58"/>
      <c r="P39" s="58"/>
      <c r="Q39" s="58"/>
      <c r="R39" s="58"/>
      <c r="S39" s="58"/>
      <c r="T39" s="58"/>
      <c r="U39" s="58"/>
      <c r="V39" s="58"/>
      <c r="W39" s="58"/>
      <c r="X39" s="58"/>
      <c r="Y39" s="58"/>
      <c r="Z39" s="58"/>
      <c r="AA39" s="58"/>
      <c r="AB39" s="58"/>
    </row>
    <row r="40" ht="14.25" customHeight="1">
      <c r="A40" s="150"/>
      <c r="B40" s="150"/>
      <c r="C40" s="138"/>
      <c r="D40" s="138"/>
      <c r="E40" s="153"/>
      <c r="F40" s="138"/>
      <c r="G40" s="150"/>
      <c r="H40" s="150"/>
      <c r="I40" s="150"/>
      <c r="J40" s="150"/>
      <c r="K40" s="58"/>
      <c r="L40" s="58"/>
      <c r="M40" s="58"/>
      <c r="N40" s="58"/>
      <c r="O40" s="58"/>
      <c r="P40" s="58"/>
      <c r="Q40" s="58"/>
      <c r="R40" s="58"/>
      <c r="S40" s="58"/>
      <c r="T40" s="58"/>
      <c r="U40" s="58"/>
      <c r="V40" s="58"/>
      <c r="W40" s="58"/>
      <c r="X40" s="58"/>
      <c r="Y40" s="58"/>
      <c r="Z40" s="58"/>
      <c r="AA40" s="58"/>
      <c r="AB40" s="58"/>
    </row>
    <row r="41" ht="14.25" customHeight="1">
      <c r="A41" s="150"/>
      <c r="B41" s="150"/>
      <c r="C41" s="138"/>
      <c r="D41" s="138"/>
      <c r="E41" s="153"/>
      <c r="F41" s="138"/>
      <c r="G41" s="150"/>
      <c r="H41" s="150"/>
      <c r="I41" s="150"/>
      <c r="J41" s="150"/>
      <c r="K41" s="58"/>
      <c r="L41" s="58"/>
      <c r="M41" s="58"/>
      <c r="N41" s="58"/>
      <c r="O41" s="58"/>
      <c r="P41" s="58"/>
      <c r="Q41" s="58"/>
      <c r="R41" s="58"/>
      <c r="S41" s="58"/>
      <c r="T41" s="58"/>
      <c r="U41" s="58"/>
      <c r="V41" s="58"/>
      <c r="W41" s="58"/>
      <c r="X41" s="58"/>
      <c r="Y41" s="58"/>
      <c r="Z41" s="58"/>
      <c r="AA41" s="58"/>
      <c r="AB41" s="58"/>
    </row>
    <row r="42" ht="14.25" customHeight="1">
      <c r="A42" s="150"/>
      <c r="B42" s="150"/>
      <c r="C42" s="138"/>
      <c r="D42" s="138"/>
      <c r="E42" s="153"/>
      <c r="F42" s="138"/>
      <c r="G42" s="150"/>
      <c r="H42" s="150"/>
      <c r="I42" s="150"/>
      <c r="J42" s="150"/>
      <c r="K42" s="58"/>
      <c r="L42" s="58"/>
      <c r="M42" s="58"/>
      <c r="N42" s="58"/>
      <c r="O42" s="58"/>
      <c r="P42" s="58"/>
      <c r="Q42" s="58"/>
      <c r="R42" s="58"/>
      <c r="S42" s="58"/>
      <c r="T42" s="58"/>
      <c r="U42" s="58"/>
      <c r="V42" s="58"/>
      <c r="W42" s="58"/>
      <c r="X42" s="58"/>
      <c r="Y42" s="58"/>
      <c r="Z42" s="58"/>
      <c r="AA42" s="58"/>
      <c r="AB42" s="58"/>
    </row>
    <row r="43" ht="14.25" customHeight="1">
      <c r="A43" s="150"/>
      <c r="B43" s="150"/>
      <c r="C43" s="138"/>
      <c r="D43" s="138"/>
      <c r="E43" s="153"/>
      <c r="F43" s="138"/>
      <c r="G43" s="150"/>
      <c r="H43" s="150"/>
      <c r="I43" s="150"/>
      <c r="J43" s="150"/>
      <c r="K43" s="58"/>
      <c r="L43" s="58"/>
      <c r="M43" s="58"/>
      <c r="N43" s="58"/>
      <c r="O43" s="58"/>
      <c r="P43" s="58"/>
      <c r="Q43" s="58"/>
      <c r="R43" s="58"/>
      <c r="S43" s="58"/>
      <c r="T43" s="58"/>
      <c r="U43" s="58"/>
      <c r="V43" s="58"/>
      <c r="W43" s="58"/>
      <c r="X43" s="58"/>
      <c r="Y43" s="58"/>
      <c r="Z43" s="58"/>
      <c r="AA43" s="58"/>
      <c r="AB43" s="58"/>
    </row>
    <row r="44" ht="14.25" customHeight="1">
      <c r="A44" s="150"/>
      <c r="B44" s="150"/>
      <c r="C44" s="138"/>
      <c r="D44" s="138"/>
      <c r="E44" s="153"/>
      <c r="F44" s="138"/>
      <c r="G44" s="150"/>
      <c r="H44" s="150"/>
      <c r="I44" s="150"/>
      <c r="J44" s="150"/>
      <c r="K44" s="58"/>
      <c r="L44" s="58"/>
      <c r="M44" s="58"/>
      <c r="N44" s="58"/>
      <c r="O44" s="58"/>
      <c r="P44" s="58"/>
      <c r="Q44" s="58"/>
      <c r="R44" s="58"/>
      <c r="S44" s="58"/>
      <c r="T44" s="58"/>
      <c r="U44" s="58"/>
      <c r="V44" s="58"/>
      <c r="W44" s="58"/>
      <c r="X44" s="58"/>
      <c r="Y44" s="58"/>
      <c r="Z44" s="58"/>
      <c r="AA44" s="58"/>
      <c r="AB44" s="58"/>
    </row>
    <row r="45" ht="14.25" customHeight="1">
      <c r="A45" s="150"/>
      <c r="B45" s="150"/>
      <c r="C45" s="138"/>
      <c r="D45" s="138"/>
      <c r="E45" s="153"/>
      <c r="F45" s="138"/>
      <c r="G45" s="150"/>
      <c r="H45" s="150"/>
      <c r="I45" s="150"/>
      <c r="J45" s="150"/>
      <c r="K45" s="58"/>
      <c r="L45" s="58"/>
      <c r="M45" s="58"/>
      <c r="N45" s="58"/>
      <c r="O45" s="58"/>
      <c r="P45" s="58"/>
      <c r="Q45" s="58"/>
      <c r="R45" s="58"/>
      <c r="S45" s="58"/>
      <c r="T45" s="58"/>
      <c r="U45" s="58"/>
      <c r="V45" s="58"/>
      <c r="W45" s="58"/>
      <c r="X45" s="58"/>
      <c r="Y45" s="58"/>
      <c r="Z45" s="58"/>
      <c r="AA45" s="58"/>
      <c r="AB45" s="58"/>
    </row>
    <row r="46" ht="14.25" customHeight="1">
      <c r="A46" s="150"/>
      <c r="B46" s="150"/>
      <c r="C46" s="138"/>
      <c r="D46" s="138"/>
      <c r="E46" s="153"/>
      <c r="F46" s="138"/>
      <c r="G46" s="150"/>
      <c r="H46" s="150"/>
      <c r="I46" s="150"/>
      <c r="J46" s="150"/>
      <c r="K46" s="58"/>
      <c r="L46" s="58"/>
      <c r="M46" s="58"/>
      <c r="N46" s="58"/>
      <c r="O46" s="58"/>
      <c r="P46" s="58"/>
      <c r="Q46" s="58"/>
      <c r="R46" s="58"/>
      <c r="S46" s="58"/>
      <c r="T46" s="58"/>
      <c r="U46" s="58"/>
      <c r="V46" s="58"/>
      <c r="W46" s="58"/>
      <c r="X46" s="58"/>
      <c r="Y46" s="58"/>
      <c r="Z46" s="58"/>
      <c r="AA46" s="58"/>
      <c r="AB46" s="58"/>
    </row>
    <row r="47" ht="14.25" customHeight="1">
      <c r="A47" s="150"/>
      <c r="B47" s="150"/>
      <c r="C47" s="138"/>
      <c r="D47" s="138"/>
      <c r="E47" s="153"/>
      <c r="F47" s="138"/>
      <c r="G47" s="150"/>
      <c r="H47" s="150"/>
      <c r="I47" s="150"/>
      <c r="J47" s="150"/>
      <c r="K47" s="58"/>
      <c r="L47" s="58"/>
      <c r="M47" s="58"/>
      <c r="N47" s="58"/>
      <c r="O47" s="58"/>
      <c r="P47" s="58"/>
      <c r="Q47" s="58"/>
      <c r="R47" s="58"/>
      <c r="S47" s="58"/>
      <c r="T47" s="58"/>
      <c r="U47" s="58"/>
      <c r="V47" s="58"/>
      <c r="W47" s="58"/>
      <c r="X47" s="58"/>
      <c r="Y47" s="58"/>
      <c r="Z47" s="58"/>
      <c r="AA47" s="58"/>
      <c r="AB47" s="58"/>
    </row>
    <row r="48" ht="14.25" customHeight="1">
      <c r="A48" s="150"/>
      <c r="B48" s="150"/>
      <c r="C48" s="138"/>
      <c r="D48" s="138"/>
      <c r="E48" s="153"/>
      <c r="F48" s="138"/>
      <c r="G48" s="150"/>
      <c r="H48" s="150"/>
      <c r="I48" s="150"/>
      <c r="J48" s="150"/>
      <c r="K48" s="58"/>
      <c r="L48" s="58"/>
      <c r="M48" s="58"/>
      <c r="N48" s="58"/>
      <c r="O48" s="58"/>
      <c r="P48" s="58"/>
      <c r="Q48" s="58"/>
      <c r="R48" s="58"/>
      <c r="S48" s="58"/>
      <c r="T48" s="58"/>
      <c r="U48" s="58"/>
      <c r="V48" s="58"/>
      <c r="W48" s="58"/>
      <c r="X48" s="58"/>
      <c r="Y48" s="58"/>
      <c r="Z48" s="58"/>
      <c r="AA48" s="58"/>
      <c r="AB48" s="58"/>
    </row>
    <row r="49" ht="14.25" customHeight="1">
      <c r="A49" s="150"/>
      <c r="B49" s="150"/>
      <c r="C49" s="138"/>
      <c r="D49" s="138"/>
      <c r="E49" s="153"/>
      <c r="F49" s="138"/>
      <c r="G49" s="150"/>
      <c r="H49" s="150"/>
      <c r="I49" s="150"/>
      <c r="J49" s="150"/>
      <c r="K49" s="58"/>
      <c r="L49" s="58"/>
      <c r="M49" s="58"/>
      <c r="N49" s="58"/>
      <c r="O49" s="58"/>
      <c r="P49" s="58"/>
      <c r="Q49" s="58"/>
      <c r="R49" s="58"/>
      <c r="S49" s="58"/>
      <c r="T49" s="58"/>
      <c r="U49" s="58"/>
      <c r="V49" s="58"/>
      <c r="W49" s="58"/>
      <c r="X49" s="58"/>
      <c r="Y49" s="58"/>
      <c r="Z49" s="58"/>
      <c r="AA49" s="58"/>
      <c r="AB49" s="58"/>
    </row>
    <row r="50" ht="14.25" customHeight="1">
      <c r="A50" s="150"/>
      <c r="B50" s="150"/>
      <c r="C50" s="138"/>
      <c r="D50" s="138"/>
      <c r="E50" s="153"/>
      <c r="F50" s="138"/>
      <c r="G50" s="150"/>
      <c r="H50" s="150"/>
      <c r="I50" s="150"/>
      <c r="J50" s="150"/>
      <c r="K50" s="58"/>
      <c r="L50" s="58"/>
      <c r="M50" s="58"/>
      <c r="N50" s="58"/>
      <c r="O50" s="58"/>
      <c r="P50" s="58"/>
      <c r="Q50" s="58"/>
      <c r="R50" s="58"/>
      <c r="S50" s="58"/>
      <c r="T50" s="58"/>
      <c r="U50" s="58"/>
      <c r="V50" s="58"/>
      <c r="W50" s="58"/>
      <c r="X50" s="58"/>
      <c r="Y50" s="58"/>
      <c r="Z50" s="58"/>
      <c r="AA50" s="58"/>
      <c r="AB50" s="58"/>
    </row>
    <row r="51" ht="14.25" customHeight="1">
      <c r="A51" s="150"/>
      <c r="B51" s="150"/>
      <c r="C51" s="138"/>
      <c r="D51" s="138"/>
      <c r="E51" s="153"/>
      <c r="F51" s="138"/>
      <c r="G51" s="150"/>
      <c r="H51" s="150"/>
      <c r="I51" s="150"/>
      <c r="J51" s="150"/>
      <c r="K51" s="58"/>
      <c r="L51" s="58"/>
      <c r="M51" s="58"/>
      <c r="N51" s="58"/>
      <c r="O51" s="58"/>
      <c r="P51" s="58"/>
      <c r="Q51" s="58"/>
      <c r="R51" s="58"/>
      <c r="S51" s="58"/>
      <c r="T51" s="58"/>
      <c r="U51" s="58"/>
      <c r="V51" s="58"/>
      <c r="W51" s="58"/>
      <c r="X51" s="58"/>
      <c r="Y51" s="58"/>
      <c r="Z51" s="58"/>
      <c r="AA51" s="58"/>
      <c r="AB51" s="58"/>
    </row>
    <row r="52" ht="14.25" customHeight="1">
      <c r="A52" s="150"/>
      <c r="B52" s="150"/>
      <c r="C52" s="138"/>
      <c r="D52" s="138"/>
      <c r="E52" s="153"/>
      <c r="F52" s="138"/>
      <c r="G52" s="150"/>
      <c r="H52" s="150"/>
      <c r="I52" s="150"/>
      <c r="J52" s="150"/>
      <c r="K52" s="58"/>
      <c r="L52" s="58"/>
      <c r="M52" s="58"/>
      <c r="N52" s="58"/>
      <c r="O52" s="58"/>
      <c r="P52" s="58"/>
      <c r="Q52" s="58"/>
      <c r="R52" s="58"/>
      <c r="S52" s="58"/>
      <c r="T52" s="58"/>
      <c r="U52" s="58"/>
      <c r="V52" s="58"/>
      <c r="W52" s="58"/>
      <c r="X52" s="58"/>
      <c r="Y52" s="58"/>
      <c r="Z52" s="58"/>
      <c r="AA52" s="58"/>
      <c r="AB52" s="58"/>
    </row>
    <row r="53" ht="14.25" customHeight="1">
      <c r="A53" s="150"/>
      <c r="B53" s="150"/>
      <c r="C53" s="138"/>
      <c r="D53" s="138"/>
      <c r="E53" s="153"/>
      <c r="F53" s="138"/>
      <c r="G53" s="150"/>
      <c r="H53" s="150"/>
      <c r="I53" s="150"/>
      <c r="J53" s="150"/>
      <c r="K53" s="58"/>
      <c r="L53" s="58"/>
      <c r="M53" s="58"/>
      <c r="N53" s="58"/>
      <c r="O53" s="58"/>
      <c r="P53" s="58"/>
      <c r="Q53" s="58"/>
      <c r="R53" s="58"/>
      <c r="S53" s="58"/>
      <c r="T53" s="58"/>
      <c r="U53" s="58"/>
      <c r="V53" s="58"/>
      <c r="W53" s="58"/>
      <c r="X53" s="58"/>
      <c r="Y53" s="58"/>
      <c r="Z53" s="58"/>
      <c r="AA53" s="58"/>
      <c r="AB53" s="58"/>
    </row>
    <row r="54" ht="14.25" customHeight="1">
      <c r="A54" s="150"/>
      <c r="B54" s="150"/>
      <c r="C54" s="138"/>
      <c r="D54" s="138"/>
      <c r="E54" s="153"/>
      <c r="F54" s="138"/>
      <c r="G54" s="150"/>
      <c r="H54" s="150"/>
      <c r="I54" s="150"/>
      <c r="J54" s="150"/>
      <c r="K54" s="58"/>
      <c r="L54" s="58"/>
      <c r="M54" s="58"/>
      <c r="N54" s="58"/>
      <c r="O54" s="58"/>
      <c r="P54" s="58"/>
      <c r="Q54" s="58"/>
      <c r="R54" s="58"/>
      <c r="S54" s="58"/>
      <c r="T54" s="58"/>
      <c r="U54" s="58"/>
      <c r="V54" s="58"/>
      <c r="W54" s="58"/>
      <c r="X54" s="58"/>
      <c r="Y54" s="58"/>
      <c r="Z54" s="58"/>
      <c r="AA54" s="58"/>
      <c r="AB54" s="58"/>
    </row>
    <row r="55" ht="14.25" customHeight="1">
      <c r="A55" s="150"/>
      <c r="B55" s="150"/>
      <c r="C55" s="138"/>
      <c r="D55" s="138"/>
      <c r="E55" s="153"/>
      <c r="F55" s="138"/>
      <c r="G55" s="150"/>
      <c r="H55" s="150"/>
      <c r="I55" s="150"/>
      <c r="J55" s="150"/>
      <c r="K55" s="58"/>
      <c r="L55" s="58"/>
      <c r="M55" s="58"/>
      <c r="N55" s="58"/>
      <c r="O55" s="58"/>
      <c r="P55" s="58"/>
      <c r="Q55" s="58"/>
      <c r="R55" s="58"/>
      <c r="S55" s="58"/>
      <c r="T55" s="58"/>
      <c r="U55" s="58"/>
      <c r="V55" s="58"/>
      <c r="W55" s="58"/>
      <c r="X55" s="58"/>
      <c r="Y55" s="58"/>
      <c r="Z55" s="58"/>
      <c r="AA55" s="58"/>
      <c r="AB55" s="58"/>
    </row>
    <row r="56" ht="14.25" customHeight="1">
      <c r="A56" s="150"/>
      <c r="B56" s="150"/>
      <c r="C56" s="138"/>
      <c r="D56" s="138"/>
      <c r="E56" s="153"/>
      <c r="F56" s="138"/>
      <c r="G56" s="150"/>
      <c r="H56" s="150"/>
      <c r="I56" s="150"/>
      <c r="J56" s="150"/>
      <c r="K56" s="58"/>
      <c r="L56" s="58"/>
      <c r="M56" s="58"/>
      <c r="N56" s="58"/>
      <c r="O56" s="58"/>
      <c r="P56" s="58"/>
      <c r="Q56" s="58"/>
      <c r="R56" s="58"/>
      <c r="S56" s="58"/>
      <c r="T56" s="58"/>
      <c r="U56" s="58"/>
      <c r="V56" s="58"/>
      <c r="W56" s="58"/>
      <c r="X56" s="58"/>
      <c r="Y56" s="58"/>
      <c r="Z56" s="58"/>
      <c r="AA56" s="58"/>
      <c r="AB56" s="58"/>
    </row>
    <row r="57" ht="14.25" customHeight="1">
      <c r="A57" s="150"/>
      <c r="B57" s="150"/>
      <c r="C57" s="138"/>
      <c r="D57" s="138"/>
      <c r="E57" s="153"/>
      <c r="F57" s="138"/>
      <c r="G57" s="150"/>
      <c r="H57" s="150"/>
      <c r="I57" s="150"/>
      <c r="J57" s="150"/>
      <c r="K57" s="58"/>
      <c r="L57" s="58"/>
      <c r="M57" s="58"/>
      <c r="N57" s="58"/>
      <c r="O57" s="58"/>
      <c r="P57" s="58"/>
      <c r="Q57" s="58"/>
      <c r="R57" s="58"/>
      <c r="S57" s="58"/>
      <c r="T57" s="58"/>
      <c r="U57" s="58"/>
      <c r="V57" s="58"/>
      <c r="W57" s="58"/>
      <c r="X57" s="58"/>
      <c r="Y57" s="58"/>
      <c r="Z57" s="58"/>
      <c r="AA57" s="58"/>
      <c r="AB57" s="58"/>
    </row>
    <row r="58" ht="14.25" customHeight="1">
      <c r="A58" s="150"/>
      <c r="B58" s="150"/>
      <c r="C58" s="138"/>
      <c r="D58" s="138"/>
      <c r="E58" s="153"/>
      <c r="F58" s="138"/>
      <c r="G58" s="150"/>
      <c r="H58" s="150"/>
      <c r="I58" s="150"/>
      <c r="J58" s="150"/>
      <c r="K58" s="58"/>
      <c r="L58" s="58"/>
      <c r="M58" s="58"/>
      <c r="N58" s="58"/>
      <c r="O58" s="58"/>
      <c r="P58" s="58"/>
      <c r="Q58" s="58"/>
      <c r="R58" s="58"/>
      <c r="S58" s="58"/>
      <c r="T58" s="58"/>
      <c r="U58" s="58"/>
      <c r="V58" s="58"/>
      <c r="W58" s="58"/>
      <c r="X58" s="58"/>
      <c r="Y58" s="58"/>
      <c r="Z58" s="58"/>
      <c r="AA58" s="58"/>
      <c r="AB58" s="58"/>
    </row>
    <row r="59" ht="14.25" customHeight="1">
      <c r="A59" s="150"/>
      <c r="B59" s="150"/>
      <c r="C59" s="138"/>
      <c r="D59" s="138"/>
      <c r="E59" s="153"/>
      <c r="F59" s="138"/>
      <c r="G59" s="150"/>
      <c r="H59" s="150"/>
      <c r="I59" s="150"/>
      <c r="J59" s="150"/>
      <c r="K59" s="58"/>
      <c r="L59" s="58"/>
      <c r="M59" s="58"/>
      <c r="N59" s="58"/>
      <c r="O59" s="58"/>
      <c r="P59" s="58"/>
      <c r="Q59" s="58"/>
      <c r="R59" s="58"/>
      <c r="S59" s="58"/>
      <c r="T59" s="58"/>
      <c r="U59" s="58"/>
      <c r="V59" s="58"/>
      <c r="W59" s="58"/>
      <c r="X59" s="58"/>
      <c r="Y59" s="58"/>
      <c r="Z59" s="58"/>
      <c r="AA59" s="58"/>
      <c r="AB59" s="58"/>
    </row>
    <row r="60" ht="14.25" customHeight="1">
      <c r="A60" s="150"/>
      <c r="B60" s="150"/>
      <c r="C60" s="138"/>
      <c r="D60" s="138"/>
      <c r="E60" s="153"/>
      <c r="F60" s="138"/>
      <c r="G60" s="150"/>
      <c r="H60" s="150"/>
      <c r="I60" s="150"/>
      <c r="J60" s="150"/>
      <c r="K60" s="58"/>
      <c r="L60" s="58"/>
      <c r="M60" s="58"/>
      <c r="N60" s="58"/>
      <c r="O60" s="58"/>
      <c r="P60" s="58"/>
      <c r="Q60" s="58"/>
      <c r="R60" s="58"/>
      <c r="S60" s="58"/>
      <c r="T60" s="58"/>
      <c r="U60" s="58"/>
      <c r="V60" s="58"/>
      <c r="W60" s="58"/>
      <c r="X60" s="58"/>
      <c r="Y60" s="58"/>
      <c r="Z60" s="58"/>
      <c r="AA60" s="58"/>
      <c r="AB60" s="58"/>
    </row>
    <row r="61" ht="14.25" customHeight="1">
      <c r="A61" s="150"/>
      <c r="B61" s="150"/>
      <c r="C61" s="138"/>
      <c r="D61" s="138"/>
      <c r="E61" s="153"/>
      <c r="F61" s="138"/>
      <c r="G61" s="150"/>
      <c r="H61" s="150"/>
      <c r="I61" s="150"/>
      <c r="J61" s="150"/>
      <c r="K61" s="58"/>
      <c r="L61" s="58"/>
      <c r="M61" s="58"/>
      <c r="N61" s="58"/>
      <c r="O61" s="58"/>
      <c r="P61" s="58"/>
      <c r="Q61" s="58"/>
      <c r="R61" s="58"/>
      <c r="S61" s="58"/>
      <c r="T61" s="58"/>
      <c r="U61" s="58"/>
      <c r="V61" s="58"/>
      <c r="W61" s="58"/>
      <c r="X61" s="58"/>
      <c r="Y61" s="58"/>
      <c r="Z61" s="58"/>
      <c r="AA61" s="58"/>
      <c r="AB61" s="58"/>
    </row>
    <row r="62" ht="14.25" customHeight="1">
      <c r="A62" s="150"/>
      <c r="B62" s="150"/>
      <c r="C62" s="138"/>
      <c r="D62" s="138"/>
      <c r="E62" s="153"/>
      <c r="F62" s="138"/>
      <c r="G62" s="150"/>
      <c r="H62" s="150"/>
      <c r="I62" s="150"/>
      <c r="J62" s="150"/>
      <c r="K62" s="58"/>
      <c r="L62" s="58"/>
      <c r="M62" s="58"/>
      <c r="N62" s="58"/>
      <c r="O62" s="58"/>
      <c r="P62" s="58"/>
      <c r="Q62" s="58"/>
      <c r="R62" s="58"/>
      <c r="S62" s="58"/>
      <c r="T62" s="58"/>
      <c r="U62" s="58"/>
      <c r="V62" s="58"/>
      <c r="W62" s="58"/>
      <c r="X62" s="58"/>
      <c r="Y62" s="58"/>
      <c r="Z62" s="58"/>
      <c r="AA62" s="58"/>
      <c r="AB62" s="58"/>
    </row>
    <row r="63" ht="14.25" customHeight="1">
      <c r="A63" s="150"/>
      <c r="B63" s="150"/>
      <c r="C63" s="138"/>
      <c r="D63" s="138"/>
      <c r="E63" s="153"/>
      <c r="F63" s="138"/>
      <c r="G63" s="150"/>
      <c r="H63" s="150"/>
      <c r="I63" s="150"/>
      <c r="J63" s="150"/>
      <c r="K63" s="58"/>
      <c r="L63" s="58"/>
      <c r="M63" s="58"/>
      <c r="N63" s="58"/>
      <c r="O63" s="58"/>
      <c r="P63" s="58"/>
      <c r="Q63" s="58"/>
      <c r="R63" s="58"/>
      <c r="S63" s="58"/>
      <c r="T63" s="58"/>
      <c r="U63" s="58"/>
      <c r="V63" s="58"/>
      <c r="W63" s="58"/>
      <c r="X63" s="58"/>
      <c r="Y63" s="58"/>
      <c r="Z63" s="58"/>
      <c r="AA63" s="58"/>
      <c r="AB63" s="58"/>
    </row>
    <row r="64" ht="14.25" customHeight="1">
      <c r="A64" s="150"/>
      <c r="B64" s="150"/>
      <c r="C64" s="138"/>
      <c r="D64" s="138"/>
      <c r="E64" s="153"/>
      <c r="F64" s="138"/>
      <c r="G64" s="150"/>
      <c r="H64" s="150"/>
      <c r="I64" s="150"/>
      <c r="J64" s="150"/>
      <c r="K64" s="58"/>
      <c r="L64" s="58"/>
      <c r="M64" s="58"/>
      <c r="N64" s="58"/>
      <c r="O64" s="58"/>
      <c r="P64" s="58"/>
      <c r="Q64" s="58"/>
      <c r="R64" s="58"/>
      <c r="S64" s="58"/>
      <c r="T64" s="58"/>
      <c r="U64" s="58"/>
      <c r="V64" s="58"/>
      <c r="W64" s="58"/>
      <c r="X64" s="58"/>
      <c r="Y64" s="58"/>
      <c r="Z64" s="58"/>
      <c r="AA64" s="58"/>
      <c r="AB64" s="58"/>
    </row>
    <row r="65" ht="14.25" customHeight="1">
      <c r="A65" s="150"/>
      <c r="B65" s="150"/>
      <c r="C65" s="138"/>
      <c r="D65" s="138"/>
      <c r="E65" s="153"/>
      <c r="F65" s="138"/>
      <c r="G65" s="150"/>
      <c r="H65" s="150"/>
      <c r="I65" s="150"/>
      <c r="J65" s="150"/>
      <c r="K65" s="58"/>
      <c r="L65" s="58"/>
      <c r="M65" s="58"/>
      <c r="N65" s="58"/>
      <c r="O65" s="58"/>
      <c r="P65" s="58"/>
      <c r="Q65" s="58"/>
      <c r="R65" s="58"/>
      <c r="S65" s="58"/>
      <c r="T65" s="58"/>
      <c r="U65" s="58"/>
      <c r="V65" s="58"/>
      <c r="W65" s="58"/>
      <c r="X65" s="58"/>
      <c r="Y65" s="58"/>
      <c r="Z65" s="58"/>
      <c r="AA65" s="58"/>
      <c r="AB65" s="58"/>
    </row>
    <row r="66" ht="14.25" customHeight="1">
      <c r="A66" s="150"/>
      <c r="B66" s="150"/>
      <c r="C66" s="138"/>
      <c r="D66" s="138"/>
      <c r="E66" s="153"/>
      <c r="F66" s="138"/>
      <c r="G66" s="150"/>
      <c r="H66" s="150"/>
      <c r="I66" s="150"/>
      <c r="J66" s="150"/>
      <c r="K66" s="58"/>
      <c r="L66" s="58"/>
      <c r="M66" s="58"/>
      <c r="N66" s="58"/>
      <c r="O66" s="58"/>
      <c r="P66" s="58"/>
      <c r="Q66" s="58"/>
      <c r="R66" s="58"/>
      <c r="S66" s="58"/>
      <c r="T66" s="58"/>
      <c r="U66" s="58"/>
      <c r="V66" s="58"/>
      <c r="W66" s="58"/>
      <c r="X66" s="58"/>
      <c r="Y66" s="58"/>
      <c r="Z66" s="58"/>
      <c r="AA66" s="58"/>
      <c r="AB66" s="58"/>
    </row>
    <row r="67" ht="14.25" customHeight="1">
      <c r="A67" s="150"/>
      <c r="B67" s="150"/>
      <c r="C67" s="138"/>
      <c r="D67" s="138"/>
      <c r="E67" s="153"/>
      <c r="F67" s="138"/>
      <c r="G67" s="150"/>
      <c r="H67" s="150"/>
      <c r="I67" s="150"/>
      <c r="J67" s="150"/>
      <c r="K67" s="58"/>
      <c r="L67" s="58"/>
      <c r="M67" s="58"/>
      <c r="N67" s="58"/>
      <c r="O67" s="58"/>
      <c r="P67" s="58"/>
      <c r="Q67" s="58"/>
      <c r="R67" s="58"/>
      <c r="S67" s="58"/>
      <c r="T67" s="58"/>
      <c r="U67" s="58"/>
      <c r="V67" s="58"/>
      <c r="W67" s="58"/>
      <c r="X67" s="58"/>
      <c r="Y67" s="58"/>
      <c r="Z67" s="58"/>
      <c r="AA67" s="58"/>
      <c r="AB67" s="58"/>
    </row>
    <row r="68" ht="14.25" customHeight="1">
      <c r="A68" s="150"/>
      <c r="B68" s="150"/>
      <c r="C68" s="138"/>
      <c r="D68" s="138"/>
      <c r="E68" s="153"/>
      <c r="F68" s="138"/>
      <c r="G68" s="150"/>
      <c r="H68" s="150"/>
      <c r="I68" s="150"/>
      <c r="J68" s="150"/>
      <c r="K68" s="58"/>
      <c r="L68" s="58"/>
      <c r="M68" s="58"/>
      <c r="N68" s="58"/>
      <c r="O68" s="58"/>
      <c r="P68" s="58"/>
      <c r="Q68" s="58"/>
      <c r="R68" s="58"/>
      <c r="S68" s="58"/>
      <c r="T68" s="58"/>
      <c r="U68" s="58"/>
      <c r="V68" s="58"/>
      <c r="W68" s="58"/>
      <c r="X68" s="58"/>
      <c r="Y68" s="58"/>
      <c r="Z68" s="58"/>
      <c r="AA68" s="58"/>
      <c r="AB68" s="58"/>
    </row>
    <row r="69" ht="14.25" customHeight="1">
      <c r="A69" s="150"/>
      <c r="B69" s="150"/>
      <c r="C69" s="138"/>
      <c r="D69" s="138"/>
      <c r="E69" s="153"/>
      <c r="F69" s="138"/>
      <c r="G69" s="150"/>
      <c r="H69" s="150"/>
      <c r="I69" s="150"/>
      <c r="J69" s="150"/>
      <c r="K69" s="58"/>
      <c r="L69" s="58"/>
      <c r="M69" s="58"/>
      <c r="N69" s="58"/>
      <c r="O69" s="58"/>
      <c r="P69" s="58"/>
      <c r="Q69" s="58"/>
      <c r="R69" s="58"/>
      <c r="S69" s="58"/>
      <c r="T69" s="58"/>
      <c r="U69" s="58"/>
      <c r="V69" s="58"/>
      <c r="W69" s="58"/>
      <c r="X69" s="58"/>
      <c r="Y69" s="58"/>
      <c r="Z69" s="58"/>
      <c r="AA69" s="58"/>
      <c r="AB69" s="58"/>
    </row>
    <row r="70" ht="14.25" customHeight="1">
      <c r="A70" s="150"/>
      <c r="B70" s="150"/>
      <c r="C70" s="138"/>
      <c r="D70" s="138"/>
      <c r="E70" s="153"/>
      <c r="F70" s="138"/>
      <c r="G70" s="150"/>
      <c r="H70" s="150"/>
      <c r="I70" s="150"/>
      <c r="J70" s="150"/>
      <c r="K70" s="58"/>
      <c r="L70" s="58"/>
      <c r="M70" s="58"/>
      <c r="N70" s="58"/>
      <c r="O70" s="58"/>
      <c r="P70" s="58"/>
      <c r="Q70" s="58"/>
      <c r="R70" s="58"/>
      <c r="S70" s="58"/>
      <c r="T70" s="58"/>
      <c r="U70" s="58"/>
      <c r="V70" s="58"/>
      <c r="W70" s="58"/>
      <c r="X70" s="58"/>
      <c r="Y70" s="58"/>
      <c r="Z70" s="58"/>
      <c r="AA70" s="58"/>
      <c r="AB70" s="58"/>
    </row>
    <row r="71" ht="14.25" customHeight="1">
      <c r="A71" s="150"/>
      <c r="B71" s="150"/>
      <c r="C71" s="138"/>
      <c r="D71" s="138"/>
      <c r="E71" s="153"/>
      <c r="F71" s="138"/>
      <c r="G71" s="150"/>
      <c r="H71" s="150"/>
      <c r="I71" s="150"/>
      <c r="J71" s="150"/>
      <c r="K71" s="58"/>
      <c r="L71" s="58"/>
      <c r="M71" s="58"/>
      <c r="N71" s="58"/>
      <c r="O71" s="58"/>
      <c r="P71" s="58"/>
      <c r="Q71" s="58"/>
      <c r="R71" s="58"/>
      <c r="S71" s="58"/>
      <c r="T71" s="58"/>
      <c r="U71" s="58"/>
      <c r="V71" s="58"/>
      <c r="W71" s="58"/>
      <c r="X71" s="58"/>
      <c r="Y71" s="58"/>
      <c r="Z71" s="58"/>
      <c r="AA71" s="58"/>
      <c r="AB71" s="58"/>
    </row>
    <row r="72" ht="14.25" customHeight="1">
      <c r="A72" s="150"/>
      <c r="B72" s="150"/>
      <c r="C72" s="138"/>
      <c r="D72" s="138"/>
      <c r="E72" s="153"/>
      <c r="F72" s="138"/>
      <c r="G72" s="150"/>
      <c r="H72" s="150"/>
      <c r="I72" s="150"/>
      <c r="J72" s="150"/>
      <c r="K72" s="58"/>
      <c r="L72" s="58"/>
      <c r="M72" s="58"/>
      <c r="N72" s="58"/>
      <c r="O72" s="58"/>
      <c r="P72" s="58"/>
      <c r="Q72" s="58"/>
      <c r="R72" s="58"/>
      <c r="S72" s="58"/>
      <c r="T72" s="58"/>
      <c r="U72" s="58"/>
      <c r="V72" s="58"/>
      <c r="W72" s="58"/>
      <c r="X72" s="58"/>
      <c r="Y72" s="58"/>
      <c r="Z72" s="58"/>
      <c r="AA72" s="58"/>
      <c r="AB72" s="58"/>
    </row>
    <row r="73" ht="14.25" customHeight="1">
      <c r="A73" s="150"/>
      <c r="B73" s="150"/>
      <c r="C73" s="138"/>
      <c r="D73" s="138"/>
      <c r="E73" s="153"/>
      <c r="F73" s="138"/>
      <c r="G73" s="150"/>
      <c r="H73" s="150"/>
      <c r="I73" s="150"/>
      <c r="J73" s="150"/>
      <c r="K73" s="58"/>
      <c r="L73" s="58"/>
      <c r="M73" s="58"/>
      <c r="N73" s="58"/>
      <c r="O73" s="58"/>
      <c r="P73" s="58"/>
      <c r="Q73" s="58"/>
      <c r="R73" s="58"/>
      <c r="S73" s="58"/>
      <c r="T73" s="58"/>
      <c r="U73" s="58"/>
      <c r="V73" s="58"/>
      <c r="W73" s="58"/>
      <c r="X73" s="58"/>
      <c r="Y73" s="58"/>
      <c r="Z73" s="58"/>
      <c r="AA73" s="58"/>
      <c r="AB73" s="58"/>
    </row>
    <row r="74" ht="14.25" customHeight="1">
      <c r="A74" s="150"/>
      <c r="B74" s="150"/>
      <c r="C74" s="138"/>
      <c r="D74" s="138"/>
      <c r="E74" s="153"/>
      <c r="F74" s="138"/>
      <c r="G74" s="150"/>
      <c r="H74" s="150"/>
      <c r="I74" s="150"/>
      <c r="J74" s="150"/>
      <c r="K74" s="58"/>
      <c r="L74" s="58"/>
      <c r="M74" s="58"/>
      <c r="N74" s="58"/>
      <c r="O74" s="58"/>
      <c r="P74" s="58"/>
      <c r="Q74" s="58"/>
      <c r="R74" s="58"/>
      <c r="S74" s="58"/>
      <c r="T74" s="58"/>
      <c r="U74" s="58"/>
      <c r="V74" s="58"/>
      <c r="W74" s="58"/>
      <c r="X74" s="58"/>
      <c r="Y74" s="58"/>
      <c r="Z74" s="58"/>
      <c r="AA74" s="58"/>
      <c r="AB74" s="58"/>
    </row>
    <row r="75" ht="14.25" customHeight="1">
      <c r="A75" s="150"/>
      <c r="B75" s="150"/>
      <c r="C75" s="138"/>
      <c r="D75" s="138"/>
      <c r="E75" s="153"/>
      <c r="F75" s="138"/>
      <c r="G75" s="150"/>
      <c r="H75" s="150"/>
      <c r="I75" s="150"/>
      <c r="J75" s="150"/>
      <c r="K75" s="58"/>
      <c r="L75" s="58"/>
      <c r="M75" s="58"/>
      <c r="N75" s="58"/>
      <c r="O75" s="58"/>
      <c r="P75" s="58"/>
      <c r="Q75" s="58"/>
      <c r="R75" s="58"/>
      <c r="S75" s="58"/>
      <c r="T75" s="58"/>
      <c r="U75" s="58"/>
      <c r="V75" s="58"/>
      <c r="W75" s="58"/>
      <c r="X75" s="58"/>
      <c r="Y75" s="58"/>
      <c r="Z75" s="58"/>
      <c r="AA75" s="58"/>
      <c r="AB75" s="58"/>
    </row>
    <row r="76" ht="14.25" customHeight="1">
      <c r="A76" s="150"/>
      <c r="B76" s="150"/>
      <c r="C76" s="138"/>
      <c r="D76" s="138"/>
      <c r="E76" s="153"/>
      <c r="F76" s="138"/>
      <c r="G76" s="150"/>
      <c r="H76" s="150"/>
      <c r="I76" s="150"/>
      <c r="J76" s="150"/>
      <c r="K76" s="58"/>
      <c r="L76" s="58"/>
      <c r="M76" s="58"/>
      <c r="N76" s="58"/>
      <c r="O76" s="58"/>
      <c r="P76" s="58"/>
      <c r="Q76" s="58"/>
      <c r="R76" s="58"/>
      <c r="S76" s="58"/>
      <c r="T76" s="58"/>
      <c r="U76" s="58"/>
      <c r="V76" s="58"/>
      <c r="W76" s="58"/>
      <c r="X76" s="58"/>
      <c r="Y76" s="58"/>
      <c r="Z76" s="58"/>
      <c r="AA76" s="58"/>
      <c r="AB76" s="58"/>
    </row>
    <row r="77" ht="14.25" customHeight="1">
      <c r="A77" s="150"/>
      <c r="B77" s="150"/>
      <c r="C77" s="138"/>
      <c r="D77" s="138"/>
      <c r="E77" s="153"/>
      <c r="F77" s="138"/>
      <c r="G77" s="150"/>
      <c r="H77" s="150"/>
      <c r="I77" s="150"/>
      <c r="J77" s="150"/>
      <c r="K77" s="58"/>
      <c r="L77" s="58"/>
      <c r="M77" s="58"/>
      <c r="N77" s="58"/>
      <c r="O77" s="58"/>
      <c r="P77" s="58"/>
      <c r="Q77" s="58"/>
      <c r="R77" s="58"/>
      <c r="S77" s="58"/>
      <c r="T77" s="58"/>
      <c r="U77" s="58"/>
      <c r="V77" s="58"/>
      <c r="W77" s="58"/>
      <c r="X77" s="58"/>
      <c r="Y77" s="58"/>
      <c r="Z77" s="58"/>
      <c r="AA77" s="58"/>
      <c r="AB77" s="58"/>
    </row>
    <row r="78" ht="14.25" customHeight="1">
      <c r="A78" s="150"/>
      <c r="B78" s="150"/>
      <c r="C78" s="138"/>
      <c r="D78" s="138"/>
      <c r="E78" s="153"/>
      <c r="F78" s="138"/>
      <c r="G78" s="150"/>
      <c r="H78" s="150"/>
      <c r="I78" s="150"/>
      <c r="J78" s="150"/>
      <c r="K78" s="58"/>
      <c r="L78" s="58"/>
      <c r="M78" s="58"/>
      <c r="N78" s="58"/>
      <c r="O78" s="58"/>
      <c r="P78" s="58"/>
      <c r="Q78" s="58"/>
      <c r="R78" s="58"/>
      <c r="S78" s="58"/>
      <c r="T78" s="58"/>
      <c r="U78" s="58"/>
      <c r="V78" s="58"/>
      <c r="W78" s="58"/>
      <c r="X78" s="58"/>
      <c r="Y78" s="58"/>
      <c r="Z78" s="58"/>
      <c r="AA78" s="58"/>
      <c r="AB78" s="58"/>
    </row>
    <row r="79" ht="14.25" customHeight="1">
      <c r="A79" s="150"/>
      <c r="B79" s="150"/>
      <c r="C79" s="138"/>
      <c r="D79" s="138"/>
      <c r="E79" s="153"/>
      <c r="F79" s="138"/>
      <c r="G79" s="150"/>
      <c r="H79" s="150"/>
      <c r="I79" s="150"/>
      <c r="J79" s="150"/>
      <c r="K79" s="58"/>
      <c r="L79" s="58"/>
      <c r="M79" s="58"/>
      <c r="N79" s="58"/>
      <c r="O79" s="58"/>
      <c r="P79" s="58"/>
      <c r="Q79" s="58"/>
      <c r="R79" s="58"/>
      <c r="S79" s="58"/>
      <c r="T79" s="58"/>
      <c r="U79" s="58"/>
      <c r="V79" s="58"/>
      <c r="W79" s="58"/>
      <c r="X79" s="58"/>
      <c r="Y79" s="58"/>
      <c r="Z79" s="58"/>
      <c r="AA79" s="58"/>
      <c r="AB79" s="58"/>
    </row>
    <row r="80" ht="14.25" customHeight="1">
      <c r="A80" s="150"/>
      <c r="B80" s="150"/>
      <c r="C80" s="138"/>
      <c r="D80" s="138"/>
      <c r="E80" s="153"/>
      <c r="F80" s="138"/>
      <c r="G80" s="150"/>
      <c r="H80" s="150"/>
      <c r="I80" s="150"/>
      <c r="J80" s="150"/>
      <c r="K80" s="58"/>
      <c r="L80" s="58"/>
      <c r="M80" s="58"/>
      <c r="N80" s="58"/>
      <c r="O80" s="58"/>
      <c r="P80" s="58"/>
      <c r="Q80" s="58"/>
      <c r="R80" s="58"/>
      <c r="S80" s="58"/>
      <c r="T80" s="58"/>
      <c r="U80" s="58"/>
      <c r="V80" s="58"/>
      <c r="W80" s="58"/>
      <c r="X80" s="58"/>
      <c r="Y80" s="58"/>
      <c r="Z80" s="58"/>
      <c r="AA80" s="58"/>
      <c r="AB80" s="58"/>
    </row>
    <row r="81" ht="14.25" customHeight="1">
      <c r="A81" s="150"/>
      <c r="B81" s="150"/>
      <c r="C81" s="138"/>
      <c r="D81" s="138"/>
      <c r="E81" s="153"/>
      <c r="F81" s="138"/>
      <c r="G81" s="150"/>
      <c r="H81" s="150"/>
      <c r="I81" s="150"/>
      <c r="J81" s="150"/>
      <c r="K81" s="58"/>
      <c r="L81" s="58"/>
      <c r="M81" s="58"/>
      <c r="N81" s="58"/>
      <c r="O81" s="58"/>
      <c r="P81" s="58"/>
      <c r="Q81" s="58"/>
      <c r="R81" s="58"/>
      <c r="S81" s="58"/>
      <c r="T81" s="58"/>
      <c r="U81" s="58"/>
      <c r="V81" s="58"/>
      <c r="W81" s="58"/>
      <c r="X81" s="58"/>
      <c r="Y81" s="58"/>
      <c r="Z81" s="58"/>
      <c r="AA81" s="58"/>
      <c r="AB81" s="58"/>
    </row>
    <row r="82" ht="14.25" customHeight="1">
      <c r="A82" s="150"/>
      <c r="B82" s="150"/>
      <c r="C82" s="138"/>
      <c r="D82" s="138"/>
      <c r="E82" s="153"/>
      <c r="F82" s="138"/>
      <c r="G82" s="150"/>
      <c r="H82" s="150"/>
      <c r="I82" s="150"/>
      <c r="J82" s="150"/>
      <c r="K82" s="58"/>
      <c r="L82" s="58"/>
      <c r="M82" s="58"/>
      <c r="N82" s="58"/>
      <c r="O82" s="58"/>
      <c r="P82" s="58"/>
      <c r="Q82" s="58"/>
      <c r="R82" s="58"/>
      <c r="S82" s="58"/>
      <c r="T82" s="58"/>
      <c r="U82" s="58"/>
      <c r="V82" s="58"/>
      <c r="W82" s="58"/>
      <c r="X82" s="58"/>
      <c r="Y82" s="58"/>
      <c r="Z82" s="58"/>
      <c r="AA82" s="58"/>
      <c r="AB82" s="58"/>
    </row>
    <row r="83" ht="14.25" customHeight="1">
      <c r="A83" s="150"/>
      <c r="B83" s="150"/>
      <c r="C83" s="138"/>
      <c r="D83" s="138"/>
      <c r="E83" s="153"/>
      <c r="F83" s="138"/>
      <c r="G83" s="150"/>
      <c r="H83" s="150"/>
      <c r="I83" s="150"/>
      <c r="J83" s="150"/>
      <c r="K83" s="58"/>
      <c r="L83" s="58"/>
      <c r="M83" s="58"/>
      <c r="N83" s="58"/>
      <c r="O83" s="58"/>
      <c r="P83" s="58"/>
      <c r="Q83" s="58"/>
      <c r="R83" s="58"/>
      <c r="S83" s="58"/>
      <c r="T83" s="58"/>
      <c r="U83" s="58"/>
      <c r="V83" s="58"/>
      <c r="W83" s="58"/>
      <c r="X83" s="58"/>
      <c r="Y83" s="58"/>
      <c r="Z83" s="58"/>
      <c r="AA83" s="58"/>
      <c r="AB83" s="58"/>
    </row>
    <row r="84" ht="14.25" customHeight="1">
      <c r="A84" s="150"/>
      <c r="B84" s="150"/>
      <c r="C84" s="138"/>
      <c r="D84" s="138"/>
      <c r="E84" s="153"/>
      <c r="F84" s="138"/>
      <c r="G84" s="150"/>
      <c r="H84" s="150"/>
      <c r="I84" s="150"/>
      <c r="J84" s="150"/>
      <c r="K84" s="58"/>
      <c r="L84" s="58"/>
      <c r="M84" s="58"/>
      <c r="N84" s="58"/>
      <c r="O84" s="58"/>
      <c r="P84" s="58"/>
      <c r="Q84" s="58"/>
      <c r="R84" s="58"/>
      <c r="S84" s="58"/>
      <c r="T84" s="58"/>
      <c r="U84" s="58"/>
      <c r="V84" s="58"/>
      <c r="W84" s="58"/>
      <c r="X84" s="58"/>
      <c r="Y84" s="58"/>
      <c r="Z84" s="58"/>
      <c r="AA84" s="58"/>
      <c r="AB84" s="58"/>
    </row>
    <row r="85" ht="14.25" customHeight="1">
      <c r="A85" s="150"/>
      <c r="B85" s="150"/>
      <c r="C85" s="138"/>
      <c r="D85" s="138"/>
      <c r="E85" s="153"/>
      <c r="F85" s="138"/>
      <c r="G85" s="150"/>
      <c r="H85" s="150"/>
      <c r="I85" s="150"/>
      <c r="J85" s="150"/>
      <c r="K85" s="58"/>
      <c r="L85" s="58"/>
      <c r="M85" s="58"/>
      <c r="N85" s="58"/>
      <c r="O85" s="58"/>
      <c r="P85" s="58"/>
      <c r="Q85" s="58"/>
      <c r="R85" s="58"/>
      <c r="S85" s="58"/>
      <c r="T85" s="58"/>
      <c r="U85" s="58"/>
      <c r="V85" s="58"/>
      <c r="W85" s="58"/>
      <c r="X85" s="58"/>
      <c r="Y85" s="58"/>
      <c r="Z85" s="58"/>
      <c r="AA85" s="58"/>
      <c r="AB85" s="58"/>
    </row>
    <row r="86" ht="14.25" customHeight="1">
      <c r="A86" s="150"/>
      <c r="B86" s="150"/>
      <c r="C86" s="138"/>
      <c r="D86" s="138"/>
      <c r="E86" s="153"/>
      <c r="F86" s="138"/>
      <c r="G86" s="150"/>
      <c r="H86" s="150"/>
      <c r="I86" s="150"/>
      <c r="J86" s="150"/>
      <c r="K86" s="58"/>
      <c r="L86" s="58"/>
      <c r="M86" s="58"/>
      <c r="N86" s="58"/>
      <c r="O86" s="58"/>
      <c r="P86" s="58"/>
      <c r="Q86" s="58"/>
      <c r="R86" s="58"/>
      <c r="S86" s="58"/>
      <c r="T86" s="58"/>
      <c r="U86" s="58"/>
      <c r="V86" s="58"/>
      <c r="W86" s="58"/>
      <c r="X86" s="58"/>
      <c r="Y86" s="58"/>
      <c r="Z86" s="58"/>
      <c r="AA86" s="58"/>
      <c r="AB86" s="58"/>
    </row>
    <row r="87" ht="14.25" customHeight="1">
      <c r="A87" s="150"/>
      <c r="B87" s="150"/>
      <c r="C87" s="138"/>
      <c r="D87" s="138"/>
      <c r="E87" s="153"/>
      <c r="F87" s="138"/>
      <c r="G87" s="150"/>
      <c r="H87" s="150"/>
      <c r="I87" s="150"/>
      <c r="J87" s="150"/>
      <c r="K87" s="58"/>
      <c r="L87" s="58"/>
      <c r="M87" s="58"/>
      <c r="N87" s="58"/>
      <c r="O87" s="58"/>
      <c r="P87" s="58"/>
      <c r="Q87" s="58"/>
      <c r="R87" s="58"/>
      <c r="S87" s="58"/>
      <c r="T87" s="58"/>
      <c r="U87" s="58"/>
      <c r="V87" s="58"/>
      <c r="W87" s="58"/>
      <c r="X87" s="58"/>
      <c r="Y87" s="58"/>
      <c r="Z87" s="58"/>
      <c r="AA87" s="58"/>
      <c r="AB87" s="58"/>
    </row>
    <row r="88" ht="14.25" customHeight="1">
      <c r="A88" s="150"/>
      <c r="B88" s="150"/>
      <c r="C88" s="138"/>
      <c r="D88" s="138"/>
      <c r="E88" s="153"/>
      <c r="F88" s="138"/>
      <c r="G88" s="150"/>
      <c r="H88" s="150"/>
      <c r="I88" s="150"/>
      <c r="J88" s="150"/>
      <c r="K88" s="58"/>
      <c r="L88" s="58"/>
      <c r="M88" s="58"/>
      <c r="N88" s="58"/>
      <c r="O88" s="58"/>
      <c r="P88" s="58"/>
      <c r="Q88" s="58"/>
      <c r="R88" s="58"/>
      <c r="S88" s="58"/>
      <c r="T88" s="58"/>
      <c r="U88" s="58"/>
      <c r="V88" s="58"/>
      <c r="W88" s="58"/>
      <c r="X88" s="58"/>
      <c r="Y88" s="58"/>
      <c r="Z88" s="58"/>
      <c r="AA88" s="58"/>
      <c r="AB88" s="58"/>
    </row>
    <row r="89" ht="14.25" customHeight="1">
      <c r="A89" s="150"/>
      <c r="B89" s="150"/>
      <c r="C89" s="138"/>
      <c r="D89" s="138"/>
      <c r="E89" s="153"/>
      <c r="F89" s="138"/>
      <c r="G89" s="150"/>
      <c r="H89" s="150"/>
      <c r="I89" s="150"/>
      <c r="J89" s="150"/>
      <c r="K89" s="58"/>
      <c r="L89" s="58"/>
      <c r="M89" s="58"/>
      <c r="N89" s="58"/>
      <c r="O89" s="58"/>
      <c r="P89" s="58"/>
      <c r="Q89" s="58"/>
      <c r="R89" s="58"/>
      <c r="S89" s="58"/>
      <c r="T89" s="58"/>
      <c r="U89" s="58"/>
      <c r="V89" s="58"/>
      <c r="W89" s="58"/>
      <c r="X89" s="58"/>
      <c r="Y89" s="58"/>
      <c r="Z89" s="58"/>
      <c r="AA89" s="58"/>
      <c r="AB89" s="58"/>
    </row>
    <row r="90" ht="14.25" customHeight="1">
      <c r="A90" s="150"/>
      <c r="B90" s="150"/>
      <c r="C90" s="138"/>
      <c r="D90" s="138"/>
      <c r="E90" s="153"/>
      <c r="F90" s="138"/>
      <c r="G90" s="150"/>
      <c r="H90" s="150"/>
      <c r="I90" s="150"/>
      <c r="J90" s="150"/>
      <c r="K90" s="58"/>
      <c r="L90" s="58"/>
      <c r="M90" s="58"/>
      <c r="N90" s="58"/>
      <c r="O90" s="58"/>
      <c r="P90" s="58"/>
      <c r="Q90" s="58"/>
      <c r="R90" s="58"/>
      <c r="S90" s="58"/>
      <c r="T90" s="58"/>
      <c r="U90" s="58"/>
      <c r="V90" s="58"/>
      <c r="W90" s="58"/>
      <c r="X90" s="58"/>
      <c r="Y90" s="58"/>
      <c r="Z90" s="58"/>
      <c r="AA90" s="58"/>
      <c r="AB90" s="58"/>
    </row>
    <row r="91" ht="14.25" customHeight="1">
      <c r="A91" s="150"/>
      <c r="B91" s="150"/>
      <c r="C91" s="138"/>
      <c r="D91" s="138"/>
      <c r="E91" s="153"/>
      <c r="F91" s="138"/>
      <c r="G91" s="150"/>
      <c r="H91" s="150"/>
      <c r="I91" s="150"/>
      <c r="J91" s="150"/>
      <c r="K91" s="58"/>
      <c r="L91" s="58"/>
      <c r="M91" s="58"/>
      <c r="N91" s="58"/>
      <c r="O91" s="58"/>
      <c r="P91" s="58"/>
      <c r="Q91" s="58"/>
      <c r="R91" s="58"/>
      <c r="S91" s="58"/>
      <c r="T91" s="58"/>
      <c r="U91" s="58"/>
      <c r="V91" s="58"/>
      <c r="W91" s="58"/>
      <c r="X91" s="58"/>
      <c r="Y91" s="58"/>
      <c r="Z91" s="58"/>
      <c r="AA91" s="58"/>
      <c r="AB91" s="58"/>
    </row>
    <row r="92" ht="14.25" customHeight="1">
      <c r="A92" s="150"/>
      <c r="B92" s="150"/>
      <c r="C92" s="138"/>
      <c r="D92" s="138"/>
      <c r="E92" s="153"/>
      <c r="F92" s="138"/>
      <c r="G92" s="150"/>
      <c r="H92" s="150"/>
      <c r="I92" s="150"/>
      <c r="J92" s="150"/>
      <c r="K92" s="58"/>
      <c r="L92" s="58"/>
      <c r="M92" s="58"/>
      <c r="N92" s="58"/>
      <c r="O92" s="58"/>
      <c r="P92" s="58"/>
      <c r="Q92" s="58"/>
      <c r="R92" s="58"/>
      <c r="S92" s="58"/>
      <c r="T92" s="58"/>
      <c r="U92" s="58"/>
      <c r="V92" s="58"/>
      <c r="W92" s="58"/>
      <c r="X92" s="58"/>
      <c r="Y92" s="58"/>
      <c r="Z92" s="58"/>
      <c r="AA92" s="58"/>
      <c r="AB92" s="58"/>
    </row>
    <row r="93" ht="14.25" customHeight="1">
      <c r="A93" s="150"/>
      <c r="B93" s="150"/>
      <c r="C93" s="138"/>
      <c r="D93" s="138"/>
      <c r="E93" s="153"/>
      <c r="F93" s="138"/>
      <c r="G93" s="150"/>
      <c r="H93" s="150"/>
      <c r="I93" s="150"/>
      <c r="J93" s="150"/>
      <c r="K93" s="58"/>
      <c r="L93" s="58"/>
      <c r="M93" s="58"/>
      <c r="N93" s="58"/>
      <c r="O93" s="58"/>
      <c r="P93" s="58"/>
      <c r="Q93" s="58"/>
      <c r="R93" s="58"/>
      <c r="S93" s="58"/>
      <c r="T93" s="58"/>
      <c r="U93" s="58"/>
      <c r="V93" s="58"/>
      <c r="W93" s="58"/>
      <c r="X93" s="58"/>
      <c r="Y93" s="58"/>
      <c r="Z93" s="58"/>
      <c r="AA93" s="58"/>
      <c r="AB93" s="58"/>
    </row>
    <row r="94" ht="14.25" customHeight="1">
      <c r="A94" s="150"/>
      <c r="B94" s="150"/>
      <c r="C94" s="138"/>
      <c r="D94" s="138"/>
      <c r="E94" s="153"/>
      <c r="F94" s="138"/>
      <c r="G94" s="150"/>
      <c r="H94" s="150"/>
      <c r="I94" s="150"/>
      <c r="J94" s="150"/>
      <c r="K94" s="58"/>
      <c r="L94" s="58"/>
      <c r="M94" s="58"/>
      <c r="N94" s="58"/>
      <c r="O94" s="58"/>
      <c r="P94" s="58"/>
      <c r="Q94" s="58"/>
      <c r="R94" s="58"/>
      <c r="S94" s="58"/>
      <c r="T94" s="58"/>
      <c r="U94" s="58"/>
      <c r="V94" s="58"/>
      <c r="W94" s="58"/>
      <c r="X94" s="58"/>
      <c r="Y94" s="58"/>
      <c r="Z94" s="58"/>
      <c r="AA94" s="58"/>
      <c r="AB94" s="58"/>
    </row>
    <row r="95" ht="14.25" customHeight="1">
      <c r="A95" s="150"/>
      <c r="B95" s="150"/>
      <c r="C95" s="138"/>
      <c r="D95" s="138"/>
      <c r="E95" s="153"/>
      <c r="F95" s="138"/>
      <c r="G95" s="150"/>
      <c r="H95" s="150"/>
      <c r="I95" s="150"/>
      <c r="J95" s="150"/>
      <c r="K95" s="58"/>
      <c r="L95" s="58"/>
      <c r="M95" s="58"/>
      <c r="N95" s="58"/>
      <c r="O95" s="58"/>
      <c r="P95" s="58"/>
      <c r="Q95" s="58"/>
      <c r="R95" s="58"/>
      <c r="S95" s="58"/>
      <c r="T95" s="58"/>
      <c r="U95" s="58"/>
      <c r="V95" s="58"/>
      <c r="W95" s="58"/>
      <c r="X95" s="58"/>
      <c r="Y95" s="58"/>
      <c r="Z95" s="58"/>
      <c r="AA95" s="58"/>
      <c r="AB95" s="58"/>
    </row>
    <row r="96" ht="14.25" customHeight="1">
      <c r="A96" s="150"/>
      <c r="B96" s="150"/>
      <c r="C96" s="138"/>
      <c r="D96" s="138"/>
      <c r="E96" s="153"/>
      <c r="F96" s="138"/>
      <c r="G96" s="150"/>
      <c r="H96" s="150"/>
      <c r="I96" s="150"/>
      <c r="J96" s="150"/>
      <c r="K96" s="58"/>
      <c r="L96" s="58"/>
      <c r="M96" s="58"/>
      <c r="N96" s="58"/>
      <c r="O96" s="58"/>
      <c r="P96" s="58"/>
      <c r="Q96" s="58"/>
      <c r="R96" s="58"/>
      <c r="S96" s="58"/>
      <c r="T96" s="58"/>
      <c r="U96" s="58"/>
      <c r="V96" s="58"/>
      <c r="W96" s="58"/>
      <c r="X96" s="58"/>
      <c r="Y96" s="58"/>
      <c r="Z96" s="58"/>
      <c r="AA96" s="58"/>
      <c r="AB96" s="58"/>
    </row>
    <row r="97" ht="14.25" customHeight="1">
      <c r="A97" s="150"/>
      <c r="B97" s="150"/>
      <c r="C97" s="138"/>
      <c r="D97" s="138"/>
      <c r="E97" s="153"/>
      <c r="F97" s="138"/>
      <c r="G97" s="150"/>
      <c r="H97" s="150"/>
      <c r="I97" s="150"/>
      <c r="J97" s="150"/>
      <c r="K97" s="58"/>
      <c r="L97" s="58"/>
      <c r="M97" s="58"/>
      <c r="N97" s="58"/>
      <c r="O97" s="58"/>
      <c r="P97" s="58"/>
      <c r="Q97" s="58"/>
      <c r="R97" s="58"/>
      <c r="S97" s="58"/>
      <c r="T97" s="58"/>
      <c r="U97" s="58"/>
      <c r="V97" s="58"/>
      <c r="W97" s="58"/>
      <c r="X97" s="58"/>
      <c r="Y97" s="58"/>
      <c r="Z97" s="58"/>
      <c r="AA97" s="58"/>
      <c r="AB97" s="58"/>
    </row>
    <row r="98" ht="14.25" customHeight="1">
      <c r="A98" s="150"/>
      <c r="B98" s="150"/>
      <c r="C98" s="138"/>
      <c r="D98" s="138"/>
      <c r="E98" s="153"/>
      <c r="F98" s="138"/>
      <c r="G98" s="150"/>
      <c r="H98" s="150"/>
      <c r="I98" s="150"/>
      <c r="J98" s="150"/>
      <c r="K98" s="58"/>
      <c r="L98" s="58"/>
      <c r="M98" s="58"/>
      <c r="N98" s="58"/>
      <c r="O98" s="58"/>
      <c r="P98" s="58"/>
      <c r="Q98" s="58"/>
      <c r="R98" s="58"/>
      <c r="S98" s="58"/>
      <c r="T98" s="58"/>
      <c r="U98" s="58"/>
      <c r="V98" s="58"/>
      <c r="W98" s="58"/>
      <c r="X98" s="58"/>
      <c r="Y98" s="58"/>
      <c r="Z98" s="58"/>
      <c r="AA98" s="58"/>
      <c r="AB98" s="58"/>
    </row>
    <row r="99" ht="14.25" customHeight="1">
      <c r="A99" s="150"/>
      <c r="B99" s="150"/>
      <c r="C99" s="138"/>
      <c r="D99" s="138"/>
      <c r="E99" s="153"/>
      <c r="F99" s="138"/>
      <c r="G99" s="150"/>
      <c r="H99" s="150"/>
      <c r="I99" s="150"/>
      <c r="J99" s="150"/>
      <c r="K99" s="58"/>
      <c r="L99" s="58"/>
      <c r="M99" s="58"/>
      <c r="N99" s="58"/>
      <c r="O99" s="58"/>
      <c r="P99" s="58"/>
      <c r="Q99" s="58"/>
      <c r="R99" s="58"/>
      <c r="S99" s="58"/>
      <c r="T99" s="58"/>
      <c r="U99" s="58"/>
      <c r="V99" s="58"/>
      <c r="W99" s="58"/>
      <c r="X99" s="58"/>
      <c r="Y99" s="58"/>
      <c r="Z99" s="58"/>
      <c r="AA99" s="58"/>
      <c r="AB99" s="58"/>
    </row>
    <row r="100" ht="14.25" customHeight="1">
      <c r="A100" s="150"/>
      <c r="B100" s="150"/>
      <c r="C100" s="138"/>
      <c r="D100" s="138"/>
      <c r="E100" s="153"/>
      <c r="F100" s="138"/>
      <c r="G100" s="150"/>
      <c r="H100" s="150"/>
      <c r="I100" s="150"/>
      <c r="J100" s="150"/>
      <c r="K100" s="58"/>
      <c r="L100" s="58"/>
      <c r="M100" s="58"/>
      <c r="N100" s="58"/>
      <c r="O100" s="58"/>
      <c r="P100" s="58"/>
      <c r="Q100" s="58"/>
      <c r="R100" s="58"/>
      <c r="S100" s="58"/>
      <c r="T100" s="58"/>
      <c r="U100" s="58"/>
      <c r="V100" s="58"/>
      <c r="W100" s="58"/>
      <c r="X100" s="58"/>
      <c r="Y100" s="58"/>
      <c r="Z100" s="58"/>
      <c r="AA100" s="58"/>
      <c r="AB100" s="58"/>
    </row>
    <row r="101" ht="14.25" customHeight="1">
      <c r="A101" s="150"/>
      <c r="B101" s="150"/>
      <c r="C101" s="138"/>
      <c r="D101" s="138"/>
      <c r="E101" s="153"/>
      <c r="F101" s="138"/>
      <c r="G101" s="150"/>
      <c r="H101" s="150"/>
      <c r="I101" s="150"/>
      <c r="J101" s="150"/>
      <c r="K101" s="58"/>
      <c r="L101" s="58"/>
      <c r="M101" s="58"/>
      <c r="N101" s="58"/>
      <c r="O101" s="58"/>
      <c r="P101" s="58"/>
      <c r="Q101" s="58"/>
      <c r="R101" s="58"/>
      <c r="S101" s="58"/>
      <c r="T101" s="58"/>
      <c r="U101" s="58"/>
      <c r="V101" s="58"/>
      <c r="W101" s="58"/>
      <c r="X101" s="58"/>
      <c r="Y101" s="58"/>
      <c r="Z101" s="58"/>
      <c r="AA101" s="58"/>
      <c r="AB101" s="58"/>
    </row>
    <row r="102" ht="14.25" customHeight="1">
      <c r="A102" s="150"/>
      <c r="B102" s="150"/>
      <c r="C102" s="138"/>
      <c r="D102" s="138"/>
      <c r="E102" s="153"/>
      <c r="F102" s="138"/>
      <c r="G102" s="150"/>
      <c r="H102" s="150"/>
      <c r="I102" s="150"/>
      <c r="J102" s="150"/>
      <c r="K102" s="58"/>
      <c r="L102" s="58"/>
      <c r="M102" s="58"/>
      <c r="N102" s="58"/>
      <c r="O102" s="58"/>
      <c r="P102" s="58"/>
      <c r="Q102" s="58"/>
      <c r="R102" s="58"/>
      <c r="S102" s="58"/>
      <c r="T102" s="58"/>
      <c r="U102" s="58"/>
      <c r="V102" s="58"/>
      <c r="W102" s="58"/>
      <c r="X102" s="58"/>
      <c r="Y102" s="58"/>
      <c r="Z102" s="58"/>
      <c r="AA102" s="58"/>
      <c r="AB102" s="58"/>
    </row>
    <row r="103" ht="14.25" customHeight="1">
      <c r="A103" s="150"/>
      <c r="B103" s="150"/>
      <c r="C103" s="138"/>
      <c r="D103" s="138"/>
      <c r="E103" s="153"/>
      <c r="F103" s="138"/>
      <c r="G103" s="150"/>
      <c r="H103" s="150"/>
      <c r="I103" s="150"/>
      <c r="J103" s="150"/>
      <c r="K103" s="58"/>
      <c r="L103" s="58"/>
      <c r="M103" s="58"/>
      <c r="N103" s="58"/>
      <c r="O103" s="58"/>
      <c r="P103" s="58"/>
      <c r="Q103" s="58"/>
      <c r="R103" s="58"/>
      <c r="S103" s="58"/>
      <c r="T103" s="58"/>
      <c r="U103" s="58"/>
      <c r="V103" s="58"/>
      <c r="W103" s="58"/>
      <c r="X103" s="58"/>
      <c r="Y103" s="58"/>
      <c r="Z103" s="58"/>
      <c r="AA103" s="58"/>
      <c r="AB103" s="58"/>
    </row>
    <row r="104" ht="14.25" customHeight="1">
      <c r="A104" s="150"/>
      <c r="B104" s="150"/>
      <c r="C104" s="138"/>
      <c r="D104" s="138"/>
      <c r="E104" s="153"/>
      <c r="F104" s="138"/>
      <c r="G104" s="150"/>
      <c r="H104" s="150"/>
      <c r="I104" s="150"/>
      <c r="J104" s="150"/>
      <c r="K104" s="58"/>
      <c r="L104" s="58"/>
      <c r="M104" s="58"/>
      <c r="N104" s="58"/>
      <c r="O104" s="58"/>
      <c r="P104" s="58"/>
      <c r="Q104" s="58"/>
      <c r="R104" s="58"/>
      <c r="S104" s="58"/>
      <c r="T104" s="58"/>
      <c r="U104" s="58"/>
      <c r="V104" s="58"/>
      <c r="W104" s="58"/>
      <c r="X104" s="58"/>
      <c r="Y104" s="58"/>
      <c r="Z104" s="58"/>
      <c r="AA104" s="58"/>
      <c r="AB104" s="58"/>
    </row>
    <row r="105" ht="14.25" customHeight="1">
      <c r="A105" s="150"/>
      <c r="B105" s="150"/>
      <c r="C105" s="138"/>
      <c r="D105" s="138"/>
      <c r="E105" s="153"/>
      <c r="F105" s="138"/>
      <c r="G105" s="150"/>
      <c r="H105" s="150"/>
      <c r="I105" s="150"/>
      <c r="J105" s="150"/>
      <c r="K105" s="58"/>
      <c r="L105" s="58"/>
      <c r="M105" s="58"/>
      <c r="N105" s="58"/>
      <c r="O105" s="58"/>
      <c r="P105" s="58"/>
      <c r="Q105" s="58"/>
      <c r="R105" s="58"/>
      <c r="S105" s="58"/>
      <c r="T105" s="58"/>
      <c r="U105" s="58"/>
      <c r="V105" s="58"/>
      <c r="W105" s="58"/>
      <c r="X105" s="58"/>
      <c r="Y105" s="58"/>
      <c r="Z105" s="58"/>
      <c r="AA105" s="58"/>
      <c r="AB105" s="58"/>
    </row>
    <row r="106" ht="14.25" customHeight="1">
      <c r="A106" s="150"/>
      <c r="B106" s="150"/>
      <c r="C106" s="138"/>
      <c r="D106" s="138"/>
      <c r="E106" s="153"/>
      <c r="F106" s="138"/>
      <c r="G106" s="150"/>
      <c r="H106" s="150"/>
      <c r="I106" s="150"/>
      <c r="J106" s="150"/>
      <c r="K106" s="58"/>
      <c r="L106" s="58"/>
      <c r="M106" s="58"/>
      <c r="N106" s="58"/>
      <c r="O106" s="58"/>
      <c r="P106" s="58"/>
      <c r="Q106" s="58"/>
      <c r="R106" s="58"/>
      <c r="S106" s="58"/>
      <c r="T106" s="58"/>
      <c r="U106" s="58"/>
      <c r="V106" s="58"/>
      <c r="W106" s="58"/>
      <c r="X106" s="58"/>
      <c r="Y106" s="58"/>
      <c r="Z106" s="58"/>
      <c r="AA106" s="58"/>
      <c r="AB106" s="58"/>
    </row>
    <row r="107" ht="14.25" customHeight="1">
      <c r="A107" s="150"/>
      <c r="B107" s="150"/>
      <c r="C107" s="138"/>
      <c r="D107" s="138"/>
      <c r="E107" s="153"/>
      <c r="F107" s="138"/>
      <c r="G107" s="150"/>
      <c r="H107" s="150"/>
      <c r="I107" s="150"/>
      <c r="J107" s="150"/>
      <c r="K107" s="58"/>
      <c r="L107" s="58"/>
      <c r="M107" s="58"/>
      <c r="N107" s="58"/>
      <c r="O107" s="58"/>
      <c r="P107" s="58"/>
      <c r="Q107" s="58"/>
      <c r="R107" s="58"/>
      <c r="S107" s="58"/>
      <c r="T107" s="58"/>
      <c r="U107" s="58"/>
      <c r="V107" s="58"/>
      <c r="W107" s="58"/>
      <c r="X107" s="58"/>
      <c r="Y107" s="58"/>
      <c r="Z107" s="58"/>
      <c r="AA107" s="58"/>
      <c r="AB107" s="58"/>
    </row>
    <row r="108" ht="14.25" customHeight="1">
      <c r="A108" s="150"/>
      <c r="B108" s="150"/>
      <c r="C108" s="138"/>
      <c r="D108" s="138"/>
      <c r="E108" s="153"/>
      <c r="F108" s="138"/>
      <c r="G108" s="150"/>
      <c r="H108" s="150"/>
      <c r="I108" s="150"/>
      <c r="J108" s="150"/>
      <c r="K108" s="58"/>
      <c r="L108" s="58"/>
      <c r="M108" s="58"/>
      <c r="N108" s="58"/>
      <c r="O108" s="58"/>
      <c r="P108" s="58"/>
      <c r="Q108" s="58"/>
      <c r="R108" s="58"/>
      <c r="S108" s="58"/>
      <c r="T108" s="58"/>
      <c r="U108" s="58"/>
      <c r="V108" s="58"/>
      <c r="W108" s="58"/>
      <c r="X108" s="58"/>
      <c r="Y108" s="58"/>
      <c r="Z108" s="58"/>
      <c r="AA108" s="58"/>
      <c r="AB108" s="58"/>
    </row>
    <row r="109" ht="14.25" customHeight="1">
      <c r="A109" s="150"/>
      <c r="B109" s="150"/>
      <c r="C109" s="138"/>
      <c r="D109" s="138"/>
      <c r="E109" s="153"/>
      <c r="F109" s="138"/>
      <c r="G109" s="150"/>
      <c r="H109" s="150"/>
      <c r="I109" s="150"/>
      <c r="J109" s="150"/>
      <c r="K109" s="58"/>
      <c r="L109" s="58"/>
      <c r="M109" s="58"/>
      <c r="N109" s="58"/>
      <c r="O109" s="58"/>
      <c r="P109" s="58"/>
      <c r="Q109" s="58"/>
      <c r="R109" s="58"/>
      <c r="S109" s="58"/>
      <c r="T109" s="58"/>
      <c r="U109" s="58"/>
      <c r="V109" s="58"/>
      <c r="W109" s="58"/>
      <c r="X109" s="58"/>
      <c r="Y109" s="58"/>
      <c r="Z109" s="58"/>
      <c r="AA109" s="58"/>
      <c r="AB109" s="58"/>
    </row>
    <row r="110" ht="14.25" customHeight="1">
      <c r="A110" s="150"/>
      <c r="B110" s="150"/>
      <c r="C110" s="138"/>
      <c r="D110" s="138"/>
      <c r="E110" s="153"/>
      <c r="F110" s="138"/>
      <c r="G110" s="150"/>
      <c r="H110" s="150"/>
      <c r="I110" s="150"/>
      <c r="J110" s="150"/>
      <c r="K110" s="58"/>
      <c r="L110" s="58"/>
      <c r="M110" s="58"/>
      <c r="N110" s="58"/>
      <c r="O110" s="58"/>
      <c r="P110" s="58"/>
      <c r="Q110" s="58"/>
      <c r="R110" s="58"/>
      <c r="S110" s="58"/>
      <c r="T110" s="58"/>
      <c r="U110" s="58"/>
      <c r="V110" s="58"/>
      <c r="W110" s="58"/>
      <c r="X110" s="58"/>
      <c r="Y110" s="58"/>
      <c r="Z110" s="58"/>
      <c r="AA110" s="58"/>
      <c r="AB110" s="58"/>
    </row>
    <row r="111" ht="14.25" customHeight="1">
      <c r="A111" s="150"/>
      <c r="B111" s="150"/>
      <c r="C111" s="138"/>
      <c r="D111" s="138"/>
      <c r="E111" s="153"/>
      <c r="F111" s="138"/>
      <c r="G111" s="150"/>
      <c r="H111" s="150"/>
      <c r="I111" s="150"/>
      <c r="J111" s="150"/>
      <c r="K111" s="58"/>
      <c r="L111" s="58"/>
      <c r="M111" s="58"/>
      <c r="N111" s="58"/>
      <c r="O111" s="58"/>
      <c r="P111" s="58"/>
      <c r="Q111" s="58"/>
      <c r="R111" s="58"/>
      <c r="S111" s="58"/>
      <c r="T111" s="58"/>
      <c r="U111" s="58"/>
      <c r="V111" s="58"/>
      <c r="W111" s="58"/>
      <c r="X111" s="58"/>
      <c r="Y111" s="58"/>
      <c r="Z111" s="58"/>
      <c r="AA111" s="58"/>
      <c r="AB111" s="58"/>
    </row>
    <row r="112" ht="14.25" customHeight="1">
      <c r="A112" s="150"/>
      <c r="B112" s="150"/>
      <c r="C112" s="138"/>
      <c r="D112" s="138"/>
      <c r="E112" s="153"/>
      <c r="F112" s="138"/>
      <c r="G112" s="150"/>
      <c r="H112" s="150"/>
      <c r="I112" s="150"/>
      <c r="J112" s="150"/>
      <c r="K112" s="58"/>
      <c r="L112" s="58"/>
      <c r="M112" s="58"/>
      <c r="N112" s="58"/>
      <c r="O112" s="58"/>
      <c r="P112" s="58"/>
      <c r="Q112" s="58"/>
      <c r="R112" s="58"/>
      <c r="S112" s="58"/>
      <c r="T112" s="58"/>
      <c r="U112" s="58"/>
      <c r="V112" s="58"/>
      <c r="W112" s="58"/>
      <c r="X112" s="58"/>
      <c r="Y112" s="58"/>
      <c r="Z112" s="58"/>
      <c r="AA112" s="58"/>
      <c r="AB112" s="58"/>
    </row>
    <row r="113" ht="14.25" customHeight="1">
      <c r="A113" s="150"/>
      <c r="B113" s="150"/>
      <c r="C113" s="138"/>
      <c r="D113" s="138"/>
      <c r="E113" s="153"/>
      <c r="F113" s="138"/>
      <c r="G113" s="150"/>
      <c r="H113" s="150"/>
      <c r="I113" s="150"/>
      <c r="J113" s="150"/>
      <c r="K113" s="58"/>
      <c r="L113" s="58"/>
      <c r="M113" s="58"/>
      <c r="N113" s="58"/>
      <c r="O113" s="58"/>
      <c r="P113" s="58"/>
      <c r="Q113" s="58"/>
      <c r="R113" s="58"/>
      <c r="S113" s="58"/>
      <c r="T113" s="58"/>
      <c r="U113" s="58"/>
      <c r="V113" s="58"/>
      <c r="W113" s="58"/>
      <c r="X113" s="58"/>
      <c r="Y113" s="58"/>
      <c r="Z113" s="58"/>
      <c r="AA113" s="58"/>
      <c r="AB113" s="58"/>
    </row>
    <row r="114" ht="14.25" customHeight="1">
      <c r="A114" s="150"/>
      <c r="B114" s="150"/>
      <c r="C114" s="138"/>
      <c r="D114" s="138"/>
      <c r="E114" s="153"/>
      <c r="F114" s="138"/>
      <c r="G114" s="150"/>
      <c r="H114" s="150"/>
      <c r="I114" s="150"/>
      <c r="J114" s="150"/>
      <c r="K114" s="58"/>
      <c r="L114" s="58"/>
      <c r="M114" s="58"/>
      <c r="N114" s="58"/>
      <c r="O114" s="58"/>
      <c r="P114" s="58"/>
      <c r="Q114" s="58"/>
      <c r="R114" s="58"/>
      <c r="S114" s="58"/>
      <c r="T114" s="58"/>
      <c r="U114" s="58"/>
      <c r="V114" s="58"/>
      <c r="W114" s="58"/>
      <c r="X114" s="58"/>
      <c r="Y114" s="58"/>
      <c r="Z114" s="58"/>
      <c r="AA114" s="58"/>
      <c r="AB114" s="58"/>
    </row>
    <row r="115" ht="14.25" customHeight="1">
      <c r="A115" s="150"/>
      <c r="B115" s="150"/>
      <c r="C115" s="138"/>
      <c r="D115" s="138"/>
      <c r="E115" s="153"/>
      <c r="F115" s="138"/>
      <c r="G115" s="150"/>
      <c r="H115" s="150"/>
      <c r="I115" s="150"/>
      <c r="J115" s="150"/>
      <c r="K115" s="58"/>
      <c r="L115" s="58"/>
      <c r="M115" s="58"/>
      <c r="N115" s="58"/>
      <c r="O115" s="58"/>
      <c r="P115" s="58"/>
      <c r="Q115" s="58"/>
      <c r="R115" s="58"/>
      <c r="S115" s="58"/>
      <c r="T115" s="58"/>
      <c r="U115" s="58"/>
      <c r="V115" s="58"/>
      <c r="W115" s="58"/>
      <c r="X115" s="58"/>
      <c r="Y115" s="58"/>
      <c r="Z115" s="58"/>
      <c r="AA115" s="58"/>
      <c r="AB115" s="58"/>
    </row>
    <row r="116" ht="14.25" customHeight="1">
      <c r="A116" s="150"/>
      <c r="B116" s="150"/>
      <c r="C116" s="138"/>
      <c r="D116" s="138"/>
      <c r="E116" s="153"/>
      <c r="F116" s="138"/>
      <c r="G116" s="150"/>
      <c r="H116" s="150"/>
      <c r="I116" s="150"/>
      <c r="J116" s="150"/>
      <c r="K116" s="58"/>
      <c r="L116" s="58"/>
      <c r="M116" s="58"/>
      <c r="N116" s="58"/>
      <c r="O116" s="58"/>
      <c r="P116" s="58"/>
      <c r="Q116" s="58"/>
      <c r="R116" s="58"/>
      <c r="S116" s="58"/>
      <c r="T116" s="58"/>
      <c r="U116" s="58"/>
      <c r="V116" s="58"/>
      <c r="W116" s="58"/>
      <c r="X116" s="58"/>
      <c r="Y116" s="58"/>
      <c r="Z116" s="58"/>
      <c r="AA116" s="58"/>
      <c r="AB116" s="58"/>
    </row>
    <row r="117" ht="14.25" customHeight="1">
      <c r="A117" s="150"/>
      <c r="B117" s="150"/>
      <c r="C117" s="138"/>
      <c r="D117" s="138"/>
      <c r="E117" s="153"/>
      <c r="F117" s="138"/>
      <c r="G117" s="150"/>
      <c r="H117" s="150"/>
      <c r="I117" s="150"/>
      <c r="J117" s="150"/>
      <c r="K117" s="58"/>
      <c r="L117" s="58"/>
      <c r="M117" s="58"/>
      <c r="N117" s="58"/>
      <c r="O117" s="58"/>
      <c r="P117" s="58"/>
      <c r="Q117" s="58"/>
      <c r="R117" s="58"/>
      <c r="S117" s="58"/>
      <c r="T117" s="58"/>
      <c r="U117" s="58"/>
      <c r="V117" s="58"/>
      <c r="W117" s="58"/>
      <c r="X117" s="58"/>
      <c r="Y117" s="58"/>
      <c r="Z117" s="58"/>
      <c r="AA117" s="58"/>
      <c r="AB117" s="58"/>
    </row>
    <row r="118" ht="14.25" customHeight="1">
      <c r="A118" s="150"/>
      <c r="B118" s="150"/>
      <c r="C118" s="138"/>
      <c r="D118" s="138"/>
      <c r="E118" s="153"/>
      <c r="F118" s="138"/>
      <c r="G118" s="150"/>
      <c r="H118" s="150"/>
      <c r="I118" s="150"/>
      <c r="J118" s="150"/>
      <c r="K118" s="58"/>
      <c r="L118" s="58"/>
      <c r="M118" s="58"/>
      <c r="N118" s="58"/>
      <c r="O118" s="58"/>
      <c r="P118" s="58"/>
      <c r="Q118" s="58"/>
      <c r="R118" s="58"/>
      <c r="S118" s="58"/>
      <c r="T118" s="58"/>
      <c r="U118" s="58"/>
      <c r="V118" s="58"/>
      <c r="W118" s="58"/>
      <c r="X118" s="58"/>
      <c r="Y118" s="58"/>
      <c r="Z118" s="58"/>
      <c r="AA118" s="58"/>
      <c r="AB118" s="58"/>
    </row>
    <row r="119" ht="14.25" customHeight="1">
      <c r="A119" s="150"/>
      <c r="B119" s="150"/>
      <c r="C119" s="138"/>
      <c r="D119" s="138"/>
      <c r="E119" s="153"/>
      <c r="F119" s="138"/>
      <c r="G119" s="150"/>
      <c r="H119" s="150"/>
      <c r="I119" s="150"/>
      <c r="J119" s="150"/>
      <c r="K119" s="58"/>
      <c r="L119" s="58"/>
      <c r="M119" s="58"/>
      <c r="N119" s="58"/>
      <c r="O119" s="58"/>
      <c r="P119" s="58"/>
      <c r="Q119" s="58"/>
      <c r="R119" s="58"/>
      <c r="S119" s="58"/>
      <c r="T119" s="58"/>
      <c r="U119" s="58"/>
      <c r="V119" s="58"/>
      <c r="W119" s="58"/>
      <c r="X119" s="58"/>
      <c r="Y119" s="58"/>
      <c r="Z119" s="58"/>
      <c r="AA119" s="58"/>
      <c r="AB119" s="58"/>
    </row>
    <row r="120" ht="14.25" customHeight="1">
      <c r="A120" s="150"/>
      <c r="B120" s="150"/>
      <c r="C120" s="138"/>
      <c r="D120" s="138"/>
      <c r="E120" s="153"/>
      <c r="F120" s="138"/>
      <c r="G120" s="150"/>
      <c r="H120" s="150"/>
      <c r="I120" s="150"/>
      <c r="J120" s="150"/>
      <c r="K120" s="58"/>
      <c r="L120" s="58"/>
      <c r="M120" s="58"/>
      <c r="N120" s="58"/>
      <c r="O120" s="58"/>
      <c r="P120" s="58"/>
      <c r="Q120" s="58"/>
      <c r="R120" s="58"/>
      <c r="S120" s="58"/>
      <c r="T120" s="58"/>
      <c r="U120" s="58"/>
      <c r="V120" s="58"/>
      <c r="W120" s="58"/>
      <c r="X120" s="58"/>
      <c r="Y120" s="58"/>
      <c r="Z120" s="58"/>
      <c r="AA120" s="58"/>
      <c r="AB120" s="58"/>
    </row>
    <row r="121" ht="14.25" customHeight="1">
      <c r="A121" s="150"/>
      <c r="B121" s="150"/>
      <c r="C121" s="138"/>
      <c r="D121" s="138"/>
      <c r="E121" s="153"/>
      <c r="F121" s="138"/>
      <c r="G121" s="150"/>
      <c r="H121" s="150"/>
      <c r="I121" s="150"/>
      <c r="J121" s="150"/>
      <c r="K121" s="58"/>
      <c r="L121" s="58"/>
      <c r="M121" s="58"/>
      <c r="N121" s="58"/>
      <c r="O121" s="58"/>
      <c r="P121" s="58"/>
      <c r="Q121" s="58"/>
      <c r="R121" s="58"/>
      <c r="S121" s="58"/>
      <c r="T121" s="58"/>
      <c r="U121" s="58"/>
      <c r="V121" s="58"/>
      <c r="W121" s="58"/>
      <c r="X121" s="58"/>
      <c r="Y121" s="58"/>
      <c r="Z121" s="58"/>
      <c r="AA121" s="58"/>
      <c r="AB121" s="58"/>
    </row>
    <row r="122" ht="14.25" customHeight="1">
      <c r="A122" s="150"/>
      <c r="B122" s="150"/>
      <c r="C122" s="138"/>
      <c r="D122" s="138"/>
      <c r="E122" s="153"/>
      <c r="F122" s="138"/>
      <c r="G122" s="150"/>
      <c r="H122" s="150"/>
      <c r="I122" s="150"/>
      <c r="J122" s="150"/>
      <c r="K122" s="58"/>
      <c r="L122" s="58"/>
      <c r="M122" s="58"/>
      <c r="N122" s="58"/>
      <c r="O122" s="58"/>
      <c r="P122" s="58"/>
      <c r="Q122" s="58"/>
      <c r="R122" s="58"/>
      <c r="S122" s="58"/>
      <c r="T122" s="58"/>
      <c r="U122" s="58"/>
      <c r="V122" s="58"/>
      <c r="W122" s="58"/>
      <c r="X122" s="58"/>
      <c r="Y122" s="58"/>
      <c r="Z122" s="58"/>
      <c r="AA122" s="58"/>
      <c r="AB122" s="58"/>
    </row>
    <row r="123" ht="14.25" customHeight="1">
      <c r="A123" s="150"/>
      <c r="B123" s="150"/>
      <c r="C123" s="138"/>
      <c r="D123" s="138"/>
      <c r="E123" s="153"/>
      <c r="F123" s="138"/>
      <c r="G123" s="150"/>
      <c r="H123" s="150"/>
      <c r="I123" s="150"/>
      <c r="J123" s="150"/>
      <c r="K123" s="58"/>
      <c r="L123" s="58"/>
      <c r="M123" s="58"/>
      <c r="N123" s="58"/>
      <c r="O123" s="58"/>
      <c r="P123" s="58"/>
      <c r="Q123" s="58"/>
      <c r="R123" s="58"/>
      <c r="S123" s="58"/>
      <c r="T123" s="58"/>
      <c r="U123" s="58"/>
      <c r="V123" s="58"/>
      <c r="W123" s="58"/>
      <c r="X123" s="58"/>
      <c r="Y123" s="58"/>
      <c r="Z123" s="58"/>
      <c r="AA123" s="58"/>
      <c r="AB123" s="58"/>
    </row>
    <row r="124" ht="14.25" customHeight="1">
      <c r="A124" s="150"/>
      <c r="B124" s="150"/>
      <c r="C124" s="138"/>
      <c r="D124" s="138"/>
      <c r="E124" s="153"/>
      <c r="F124" s="138"/>
      <c r="G124" s="150"/>
      <c r="H124" s="150"/>
      <c r="I124" s="150"/>
      <c r="J124" s="150"/>
      <c r="K124" s="58"/>
      <c r="L124" s="58"/>
      <c r="M124" s="58"/>
      <c r="N124" s="58"/>
      <c r="O124" s="58"/>
      <c r="P124" s="58"/>
      <c r="Q124" s="58"/>
      <c r="R124" s="58"/>
      <c r="S124" s="58"/>
      <c r="T124" s="58"/>
      <c r="U124" s="58"/>
      <c r="V124" s="58"/>
      <c r="W124" s="58"/>
      <c r="X124" s="58"/>
      <c r="Y124" s="58"/>
      <c r="Z124" s="58"/>
      <c r="AA124" s="58"/>
      <c r="AB124" s="58"/>
    </row>
    <row r="125" ht="14.25" customHeight="1">
      <c r="A125" s="150"/>
      <c r="B125" s="150"/>
      <c r="C125" s="138"/>
      <c r="D125" s="138"/>
      <c r="E125" s="153"/>
      <c r="F125" s="138"/>
      <c r="G125" s="150"/>
      <c r="H125" s="150"/>
      <c r="I125" s="150"/>
      <c r="J125" s="150"/>
      <c r="K125" s="58"/>
      <c r="L125" s="58"/>
      <c r="M125" s="58"/>
      <c r="N125" s="58"/>
      <c r="O125" s="58"/>
      <c r="P125" s="58"/>
      <c r="Q125" s="58"/>
      <c r="R125" s="58"/>
      <c r="S125" s="58"/>
      <c r="T125" s="58"/>
      <c r="U125" s="58"/>
      <c r="V125" s="58"/>
      <c r="W125" s="58"/>
      <c r="X125" s="58"/>
      <c r="Y125" s="58"/>
      <c r="Z125" s="58"/>
      <c r="AA125" s="58"/>
      <c r="AB125" s="58"/>
    </row>
    <row r="126" ht="14.25" customHeight="1">
      <c r="A126" s="150"/>
      <c r="B126" s="150"/>
      <c r="C126" s="138"/>
      <c r="D126" s="138"/>
      <c r="E126" s="153"/>
      <c r="F126" s="138"/>
      <c r="G126" s="150"/>
      <c r="H126" s="150"/>
      <c r="I126" s="150"/>
      <c r="J126" s="150"/>
      <c r="K126" s="58"/>
      <c r="L126" s="58"/>
      <c r="M126" s="58"/>
      <c r="N126" s="58"/>
      <c r="O126" s="58"/>
      <c r="P126" s="58"/>
      <c r="Q126" s="58"/>
      <c r="R126" s="58"/>
      <c r="S126" s="58"/>
      <c r="T126" s="58"/>
      <c r="U126" s="58"/>
      <c r="V126" s="58"/>
      <c r="W126" s="58"/>
      <c r="X126" s="58"/>
      <c r="Y126" s="58"/>
      <c r="Z126" s="58"/>
      <c r="AA126" s="58"/>
      <c r="AB126" s="58"/>
    </row>
    <row r="127" ht="14.25" customHeight="1">
      <c r="A127" s="150"/>
      <c r="B127" s="150"/>
      <c r="C127" s="138"/>
      <c r="D127" s="138"/>
      <c r="E127" s="153"/>
      <c r="F127" s="138"/>
      <c r="G127" s="150"/>
      <c r="H127" s="150"/>
      <c r="I127" s="150"/>
      <c r="J127" s="150"/>
      <c r="K127" s="58"/>
      <c r="L127" s="58"/>
      <c r="M127" s="58"/>
      <c r="N127" s="58"/>
      <c r="O127" s="58"/>
      <c r="P127" s="58"/>
      <c r="Q127" s="58"/>
      <c r="R127" s="58"/>
      <c r="S127" s="58"/>
      <c r="T127" s="58"/>
      <c r="U127" s="58"/>
      <c r="V127" s="58"/>
      <c r="W127" s="58"/>
      <c r="X127" s="58"/>
      <c r="Y127" s="58"/>
      <c r="Z127" s="58"/>
      <c r="AA127" s="58"/>
      <c r="AB127" s="58"/>
    </row>
    <row r="128" ht="14.25" customHeight="1">
      <c r="A128" s="150"/>
      <c r="B128" s="150"/>
      <c r="C128" s="138"/>
      <c r="D128" s="138"/>
      <c r="E128" s="153"/>
      <c r="F128" s="138"/>
      <c r="G128" s="150"/>
      <c r="H128" s="150"/>
      <c r="I128" s="150"/>
      <c r="J128" s="150"/>
      <c r="K128" s="58"/>
      <c r="L128" s="58"/>
      <c r="M128" s="58"/>
      <c r="N128" s="58"/>
      <c r="O128" s="58"/>
      <c r="P128" s="58"/>
      <c r="Q128" s="58"/>
      <c r="R128" s="58"/>
      <c r="S128" s="58"/>
      <c r="T128" s="58"/>
      <c r="U128" s="58"/>
      <c r="V128" s="58"/>
      <c r="W128" s="58"/>
      <c r="X128" s="58"/>
      <c r="Y128" s="58"/>
      <c r="Z128" s="58"/>
      <c r="AA128" s="58"/>
      <c r="AB128" s="58"/>
    </row>
    <row r="129" ht="14.25" customHeight="1">
      <c r="A129" s="150"/>
      <c r="B129" s="150"/>
      <c r="C129" s="138"/>
      <c r="D129" s="138"/>
      <c r="E129" s="153"/>
      <c r="F129" s="138"/>
      <c r="G129" s="150"/>
      <c r="H129" s="150"/>
      <c r="I129" s="150"/>
      <c r="J129" s="150"/>
      <c r="K129" s="58"/>
      <c r="L129" s="58"/>
      <c r="M129" s="58"/>
      <c r="N129" s="58"/>
      <c r="O129" s="58"/>
      <c r="P129" s="58"/>
      <c r="Q129" s="58"/>
      <c r="R129" s="58"/>
      <c r="S129" s="58"/>
      <c r="T129" s="58"/>
      <c r="U129" s="58"/>
      <c r="V129" s="58"/>
      <c r="W129" s="58"/>
      <c r="X129" s="58"/>
      <c r="Y129" s="58"/>
      <c r="Z129" s="58"/>
      <c r="AA129" s="58"/>
      <c r="AB129" s="58"/>
    </row>
    <row r="130" ht="14.25" customHeight="1">
      <c r="A130" s="150"/>
      <c r="B130" s="150"/>
      <c r="C130" s="138"/>
      <c r="D130" s="138"/>
      <c r="E130" s="153"/>
      <c r="F130" s="138"/>
      <c r="G130" s="150"/>
      <c r="H130" s="150"/>
      <c r="I130" s="150"/>
      <c r="J130" s="150"/>
      <c r="K130" s="58"/>
      <c r="L130" s="58"/>
      <c r="M130" s="58"/>
      <c r="N130" s="58"/>
      <c r="O130" s="58"/>
      <c r="P130" s="58"/>
      <c r="Q130" s="58"/>
      <c r="R130" s="58"/>
      <c r="S130" s="58"/>
      <c r="T130" s="58"/>
      <c r="U130" s="58"/>
      <c r="V130" s="58"/>
      <c r="W130" s="58"/>
      <c r="X130" s="58"/>
      <c r="Y130" s="58"/>
      <c r="Z130" s="58"/>
      <c r="AA130" s="58"/>
      <c r="AB130" s="58"/>
    </row>
    <row r="131" ht="14.25" customHeight="1">
      <c r="A131" s="150"/>
      <c r="B131" s="150"/>
      <c r="C131" s="138"/>
      <c r="D131" s="138"/>
      <c r="E131" s="153"/>
      <c r="F131" s="138"/>
      <c r="G131" s="150"/>
      <c r="H131" s="150"/>
      <c r="I131" s="150"/>
      <c r="J131" s="150"/>
      <c r="K131" s="58"/>
      <c r="L131" s="58"/>
      <c r="M131" s="58"/>
      <c r="N131" s="58"/>
      <c r="O131" s="58"/>
      <c r="P131" s="58"/>
      <c r="Q131" s="58"/>
      <c r="R131" s="58"/>
      <c r="S131" s="58"/>
      <c r="T131" s="58"/>
      <c r="U131" s="58"/>
      <c r="V131" s="58"/>
      <c r="W131" s="58"/>
      <c r="X131" s="58"/>
      <c r="Y131" s="58"/>
      <c r="Z131" s="58"/>
      <c r="AA131" s="58"/>
      <c r="AB131" s="58"/>
    </row>
    <row r="132" ht="14.25" customHeight="1">
      <c r="A132" s="150"/>
      <c r="B132" s="150"/>
      <c r="C132" s="138"/>
      <c r="D132" s="138"/>
      <c r="E132" s="153"/>
      <c r="F132" s="138"/>
      <c r="G132" s="150"/>
      <c r="H132" s="150"/>
      <c r="I132" s="150"/>
      <c r="J132" s="150"/>
      <c r="K132" s="58"/>
      <c r="L132" s="58"/>
      <c r="M132" s="58"/>
      <c r="N132" s="58"/>
      <c r="O132" s="58"/>
      <c r="P132" s="58"/>
      <c r="Q132" s="58"/>
      <c r="R132" s="58"/>
      <c r="S132" s="58"/>
      <c r="T132" s="58"/>
      <c r="U132" s="58"/>
      <c r="V132" s="58"/>
      <c r="W132" s="58"/>
      <c r="X132" s="58"/>
      <c r="Y132" s="58"/>
      <c r="Z132" s="58"/>
      <c r="AA132" s="58"/>
      <c r="AB132" s="58"/>
    </row>
    <row r="133" ht="14.25" customHeight="1">
      <c r="A133" s="150"/>
      <c r="B133" s="150"/>
      <c r="C133" s="138"/>
      <c r="D133" s="138"/>
      <c r="E133" s="153"/>
      <c r="F133" s="138"/>
      <c r="G133" s="150"/>
      <c r="H133" s="150"/>
      <c r="I133" s="150"/>
      <c r="J133" s="150"/>
      <c r="K133" s="58"/>
      <c r="L133" s="58"/>
      <c r="M133" s="58"/>
      <c r="N133" s="58"/>
      <c r="O133" s="58"/>
      <c r="P133" s="58"/>
      <c r="Q133" s="58"/>
      <c r="R133" s="58"/>
      <c r="S133" s="58"/>
      <c r="T133" s="58"/>
      <c r="U133" s="58"/>
      <c r="V133" s="58"/>
      <c r="W133" s="58"/>
      <c r="X133" s="58"/>
      <c r="Y133" s="58"/>
      <c r="Z133" s="58"/>
      <c r="AA133" s="58"/>
      <c r="AB133" s="58"/>
    </row>
    <row r="134" ht="14.25" customHeight="1">
      <c r="A134" s="150"/>
      <c r="B134" s="150"/>
      <c r="C134" s="138"/>
      <c r="D134" s="138"/>
      <c r="E134" s="153"/>
      <c r="F134" s="138"/>
      <c r="G134" s="150"/>
      <c r="H134" s="150"/>
      <c r="I134" s="150"/>
      <c r="J134" s="150"/>
      <c r="K134" s="58"/>
      <c r="L134" s="58"/>
      <c r="M134" s="58"/>
      <c r="N134" s="58"/>
      <c r="O134" s="58"/>
      <c r="P134" s="58"/>
      <c r="Q134" s="58"/>
      <c r="R134" s="58"/>
      <c r="S134" s="58"/>
      <c r="T134" s="58"/>
      <c r="U134" s="58"/>
      <c r="V134" s="58"/>
      <c r="W134" s="58"/>
      <c r="X134" s="58"/>
      <c r="Y134" s="58"/>
      <c r="Z134" s="58"/>
      <c r="AA134" s="58"/>
      <c r="AB134" s="58"/>
    </row>
    <row r="135" ht="14.25" customHeight="1">
      <c r="A135" s="150"/>
      <c r="B135" s="150"/>
      <c r="C135" s="138"/>
      <c r="D135" s="138"/>
      <c r="E135" s="153"/>
      <c r="F135" s="138"/>
      <c r="G135" s="150"/>
      <c r="H135" s="150"/>
      <c r="I135" s="150"/>
      <c r="J135" s="150"/>
      <c r="K135" s="58"/>
      <c r="L135" s="58"/>
      <c r="M135" s="58"/>
      <c r="N135" s="58"/>
      <c r="O135" s="58"/>
      <c r="P135" s="58"/>
      <c r="Q135" s="58"/>
      <c r="R135" s="58"/>
      <c r="S135" s="58"/>
      <c r="T135" s="58"/>
      <c r="U135" s="58"/>
      <c r="V135" s="58"/>
      <c r="W135" s="58"/>
      <c r="X135" s="58"/>
      <c r="Y135" s="58"/>
      <c r="Z135" s="58"/>
      <c r="AA135" s="58"/>
      <c r="AB135" s="58"/>
    </row>
    <row r="136" ht="14.25" customHeight="1">
      <c r="A136" s="150"/>
      <c r="B136" s="150"/>
      <c r="C136" s="138"/>
      <c r="D136" s="138"/>
      <c r="E136" s="153"/>
      <c r="F136" s="138"/>
      <c r="G136" s="150"/>
      <c r="H136" s="150"/>
      <c r="I136" s="150"/>
      <c r="J136" s="150"/>
      <c r="K136" s="58"/>
      <c r="L136" s="58"/>
      <c r="M136" s="58"/>
      <c r="N136" s="58"/>
      <c r="O136" s="58"/>
      <c r="P136" s="58"/>
      <c r="Q136" s="58"/>
      <c r="R136" s="58"/>
      <c r="S136" s="58"/>
      <c r="T136" s="58"/>
      <c r="U136" s="58"/>
      <c r="V136" s="58"/>
      <c r="W136" s="58"/>
      <c r="X136" s="58"/>
      <c r="Y136" s="58"/>
      <c r="Z136" s="58"/>
      <c r="AA136" s="58"/>
      <c r="AB136" s="58"/>
    </row>
    <row r="137" ht="14.25" customHeight="1">
      <c r="A137" s="150"/>
      <c r="B137" s="150"/>
      <c r="C137" s="138"/>
      <c r="D137" s="138"/>
      <c r="E137" s="153"/>
      <c r="F137" s="138"/>
      <c r="G137" s="150"/>
      <c r="H137" s="150"/>
      <c r="I137" s="150"/>
      <c r="J137" s="150"/>
      <c r="K137" s="58"/>
      <c r="L137" s="58"/>
      <c r="M137" s="58"/>
      <c r="N137" s="58"/>
      <c r="O137" s="58"/>
      <c r="P137" s="58"/>
      <c r="Q137" s="58"/>
      <c r="R137" s="58"/>
      <c r="S137" s="58"/>
      <c r="T137" s="58"/>
      <c r="U137" s="58"/>
      <c r="V137" s="58"/>
      <c r="W137" s="58"/>
      <c r="X137" s="58"/>
      <c r="Y137" s="58"/>
      <c r="Z137" s="58"/>
      <c r="AA137" s="58"/>
      <c r="AB137" s="58"/>
    </row>
    <row r="138" ht="14.25" customHeight="1">
      <c r="A138" s="150"/>
      <c r="B138" s="150"/>
      <c r="C138" s="138"/>
      <c r="D138" s="138"/>
      <c r="E138" s="153"/>
      <c r="F138" s="138"/>
      <c r="G138" s="150"/>
      <c r="H138" s="150"/>
      <c r="I138" s="150"/>
      <c r="J138" s="150"/>
      <c r="K138" s="58"/>
      <c r="L138" s="58"/>
      <c r="M138" s="58"/>
      <c r="N138" s="58"/>
      <c r="O138" s="58"/>
      <c r="P138" s="58"/>
      <c r="Q138" s="58"/>
      <c r="R138" s="58"/>
      <c r="S138" s="58"/>
      <c r="T138" s="58"/>
      <c r="U138" s="58"/>
      <c r="V138" s="58"/>
      <c r="W138" s="58"/>
      <c r="X138" s="58"/>
      <c r="Y138" s="58"/>
      <c r="Z138" s="58"/>
      <c r="AA138" s="58"/>
      <c r="AB138" s="58"/>
    </row>
    <row r="139" ht="14.25" customHeight="1">
      <c r="A139" s="150"/>
      <c r="B139" s="150"/>
      <c r="C139" s="138"/>
      <c r="D139" s="138"/>
      <c r="E139" s="153"/>
      <c r="F139" s="138"/>
      <c r="G139" s="150"/>
      <c r="H139" s="150"/>
      <c r="I139" s="150"/>
      <c r="J139" s="150"/>
      <c r="K139" s="58"/>
      <c r="L139" s="58"/>
      <c r="M139" s="58"/>
      <c r="N139" s="58"/>
      <c r="O139" s="58"/>
      <c r="P139" s="58"/>
      <c r="Q139" s="58"/>
      <c r="R139" s="58"/>
      <c r="S139" s="58"/>
      <c r="T139" s="58"/>
      <c r="U139" s="58"/>
      <c r="V139" s="58"/>
      <c r="W139" s="58"/>
      <c r="X139" s="58"/>
      <c r="Y139" s="58"/>
      <c r="Z139" s="58"/>
      <c r="AA139" s="58"/>
      <c r="AB139" s="58"/>
    </row>
    <row r="140" ht="14.25" customHeight="1">
      <c r="A140" s="150"/>
      <c r="B140" s="150"/>
      <c r="C140" s="138"/>
      <c r="D140" s="138"/>
      <c r="E140" s="153"/>
      <c r="F140" s="138"/>
      <c r="G140" s="150"/>
      <c r="H140" s="150"/>
      <c r="I140" s="150"/>
      <c r="J140" s="150"/>
      <c r="K140" s="58"/>
      <c r="L140" s="58"/>
      <c r="M140" s="58"/>
      <c r="N140" s="58"/>
      <c r="O140" s="58"/>
      <c r="P140" s="58"/>
      <c r="Q140" s="58"/>
      <c r="R140" s="58"/>
      <c r="S140" s="58"/>
      <c r="T140" s="58"/>
      <c r="U140" s="58"/>
      <c r="V140" s="58"/>
      <c r="W140" s="58"/>
      <c r="X140" s="58"/>
      <c r="Y140" s="58"/>
      <c r="Z140" s="58"/>
      <c r="AA140" s="58"/>
      <c r="AB140" s="58"/>
    </row>
    <row r="141" ht="14.25" customHeight="1">
      <c r="A141" s="150"/>
      <c r="B141" s="150"/>
      <c r="C141" s="138"/>
      <c r="D141" s="138"/>
      <c r="E141" s="153"/>
      <c r="F141" s="138"/>
      <c r="G141" s="150"/>
      <c r="H141" s="150"/>
      <c r="I141" s="150"/>
      <c r="J141" s="150"/>
      <c r="K141" s="58"/>
      <c r="L141" s="58"/>
      <c r="M141" s="58"/>
      <c r="N141" s="58"/>
      <c r="O141" s="58"/>
      <c r="P141" s="58"/>
      <c r="Q141" s="58"/>
      <c r="R141" s="58"/>
      <c r="S141" s="58"/>
      <c r="T141" s="58"/>
      <c r="U141" s="58"/>
      <c r="V141" s="58"/>
      <c r="W141" s="58"/>
      <c r="X141" s="58"/>
      <c r="Y141" s="58"/>
      <c r="Z141" s="58"/>
      <c r="AA141" s="58"/>
      <c r="AB141" s="58"/>
    </row>
    <row r="142" ht="14.25" customHeight="1">
      <c r="A142" s="150"/>
      <c r="B142" s="150"/>
      <c r="C142" s="138"/>
      <c r="D142" s="138"/>
      <c r="E142" s="153"/>
      <c r="F142" s="138"/>
      <c r="G142" s="150"/>
      <c r="H142" s="150"/>
      <c r="I142" s="150"/>
      <c r="J142" s="150"/>
      <c r="K142" s="58"/>
      <c r="L142" s="58"/>
      <c r="M142" s="58"/>
      <c r="N142" s="58"/>
      <c r="O142" s="58"/>
      <c r="P142" s="58"/>
      <c r="Q142" s="58"/>
      <c r="R142" s="58"/>
      <c r="S142" s="58"/>
      <c r="T142" s="58"/>
      <c r="U142" s="58"/>
      <c r="V142" s="58"/>
      <c r="W142" s="58"/>
      <c r="X142" s="58"/>
      <c r="Y142" s="58"/>
      <c r="Z142" s="58"/>
      <c r="AA142" s="58"/>
      <c r="AB142" s="58"/>
    </row>
    <row r="143" ht="14.25" customHeight="1">
      <c r="A143" s="150"/>
      <c r="B143" s="150"/>
      <c r="C143" s="138"/>
      <c r="D143" s="138"/>
      <c r="E143" s="153"/>
      <c r="F143" s="138"/>
      <c r="G143" s="150"/>
      <c r="H143" s="150"/>
      <c r="I143" s="150"/>
      <c r="J143" s="150"/>
      <c r="K143" s="58"/>
      <c r="L143" s="58"/>
      <c r="M143" s="58"/>
      <c r="N143" s="58"/>
      <c r="O143" s="58"/>
      <c r="P143" s="58"/>
      <c r="Q143" s="58"/>
      <c r="R143" s="58"/>
      <c r="S143" s="58"/>
      <c r="T143" s="58"/>
      <c r="U143" s="58"/>
      <c r="V143" s="58"/>
      <c r="W143" s="58"/>
      <c r="X143" s="58"/>
      <c r="Y143" s="58"/>
      <c r="Z143" s="58"/>
      <c r="AA143" s="58"/>
      <c r="AB143" s="58"/>
    </row>
    <row r="144" ht="14.25" customHeight="1">
      <c r="A144" s="150"/>
      <c r="B144" s="150"/>
      <c r="C144" s="138"/>
      <c r="D144" s="138"/>
      <c r="E144" s="153"/>
      <c r="F144" s="138"/>
      <c r="G144" s="150"/>
      <c r="H144" s="150"/>
      <c r="I144" s="150"/>
      <c r="J144" s="150"/>
      <c r="K144" s="58"/>
      <c r="L144" s="58"/>
      <c r="M144" s="58"/>
      <c r="N144" s="58"/>
      <c r="O144" s="58"/>
      <c r="P144" s="58"/>
      <c r="Q144" s="58"/>
      <c r="R144" s="58"/>
      <c r="S144" s="58"/>
      <c r="T144" s="58"/>
      <c r="U144" s="58"/>
      <c r="V144" s="58"/>
      <c r="W144" s="58"/>
      <c r="X144" s="58"/>
      <c r="Y144" s="58"/>
      <c r="Z144" s="58"/>
      <c r="AA144" s="58"/>
      <c r="AB144" s="58"/>
    </row>
    <row r="145" ht="14.25" customHeight="1">
      <c r="A145" s="150"/>
      <c r="B145" s="150"/>
      <c r="C145" s="138"/>
      <c r="D145" s="138"/>
      <c r="E145" s="153"/>
      <c r="F145" s="138"/>
      <c r="G145" s="150"/>
      <c r="H145" s="150"/>
      <c r="I145" s="150"/>
      <c r="J145" s="150"/>
      <c r="K145" s="58"/>
      <c r="L145" s="58"/>
      <c r="M145" s="58"/>
      <c r="N145" s="58"/>
      <c r="O145" s="58"/>
      <c r="P145" s="58"/>
      <c r="Q145" s="58"/>
      <c r="R145" s="58"/>
      <c r="S145" s="58"/>
      <c r="T145" s="58"/>
      <c r="U145" s="58"/>
      <c r="V145" s="58"/>
      <c r="W145" s="58"/>
      <c r="X145" s="58"/>
      <c r="Y145" s="58"/>
      <c r="Z145" s="58"/>
      <c r="AA145" s="58"/>
      <c r="AB145" s="58"/>
    </row>
    <row r="146" ht="14.25" customHeight="1">
      <c r="A146" s="150"/>
      <c r="B146" s="150"/>
      <c r="C146" s="138"/>
      <c r="D146" s="138"/>
      <c r="E146" s="153"/>
      <c r="F146" s="138"/>
      <c r="G146" s="150"/>
      <c r="H146" s="150"/>
      <c r="I146" s="150"/>
      <c r="J146" s="150"/>
      <c r="K146" s="58"/>
      <c r="L146" s="58"/>
      <c r="M146" s="58"/>
      <c r="N146" s="58"/>
      <c r="O146" s="58"/>
      <c r="P146" s="58"/>
      <c r="Q146" s="58"/>
      <c r="R146" s="58"/>
      <c r="S146" s="58"/>
      <c r="T146" s="58"/>
      <c r="U146" s="58"/>
      <c r="V146" s="58"/>
      <c r="W146" s="58"/>
      <c r="X146" s="58"/>
      <c r="Y146" s="58"/>
      <c r="Z146" s="58"/>
      <c r="AA146" s="58"/>
      <c r="AB146" s="58"/>
    </row>
    <row r="147" ht="14.25" customHeight="1">
      <c r="A147" s="150"/>
      <c r="B147" s="150"/>
      <c r="C147" s="138"/>
      <c r="D147" s="138"/>
      <c r="E147" s="153"/>
      <c r="F147" s="138"/>
      <c r="G147" s="150"/>
      <c r="H147" s="150"/>
      <c r="I147" s="150"/>
      <c r="J147" s="150"/>
      <c r="K147" s="58"/>
      <c r="L147" s="58"/>
      <c r="M147" s="58"/>
      <c r="N147" s="58"/>
      <c r="O147" s="58"/>
      <c r="P147" s="58"/>
      <c r="Q147" s="58"/>
      <c r="R147" s="58"/>
      <c r="S147" s="58"/>
      <c r="T147" s="58"/>
      <c r="U147" s="58"/>
      <c r="V147" s="58"/>
      <c r="W147" s="58"/>
      <c r="X147" s="58"/>
      <c r="Y147" s="58"/>
      <c r="Z147" s="58"/>
      <c r="AA147" s="58"/>
      <c r="AB147" s="58"/>
    </row>
    <row r="148" ht="14.25" customHeight="1">
      <c r="A148" s="150"/>
      <c r="B148" s="150"/>
      <c r="C148" s="138"/>
      <c r="D148" s="138"/>
      <c r="E148" s="153"/>
      <c r="F148" s="138"/>
      <c r="G148" s="150"/>
      <c r="H148" s="150"/>
      <c r="I148" s="150"/>
      <c r="J148" s="150"/>
      <c r="K148" s="58"/>
      <c r="L148" s="58"/>
      <c r="M148" s="58"/>
      <c r="N148" s="58"/>
      <c r="O148" s="58"/>
      <c r="P148" s="58"/>
      <c r="Q148" s="58"/>
      <c r="R148" s="58"/>
      <c r="S148" s="58"/>
      <c r="T148" s="58"/>
      <c r="U148" s="58"/>
      <c r="V148" s="58"/>
      <c r="W148" s="58"/>
      <c r="X148" s="58"/>
      <c r="Y148" s="58"/>
      <c r="Z148" s="58"/>
      <c r="AA148" s="58"/>
      <c r="AB148" s="58"/>
    </row>
    <row r="149" ht="14.25" customHeight="1">
      <c r="A149" s="150"/>
      <c r="B149" s="150"/>
      <c r="C149" s="138"/>
      <c r="D149" s="138"/>
      <c r="E149" s="153"/>
      <c r="F149" s="138"/>
      <c r="G149" s="150"/>
      <c r="H149" s="150"/>
      <c r="I149" s="150"/>
      <c r="J149" s="150"/>
      <c r="K149" s="58"/>
      <c r="L149" s="58"/>
      <c r="M149" s="58"/>
      <c r="N149" s="58"/>
      <c r="O149" s="58"/>
      <c r="P149" s="58"/>
      <c r="Q149" s="58"/>
      <c r="R149" s="58"/>
      <c r="S149" s="58"/>
      <c r="T149" s="58"/>
      <c r="U149" s="58"/>
      <c r="V149" s="58"/>
      <c r="W149" s="58"/>
      <c r="X149" s="58"/>
      <c r="Y149" s="58"/>
      <c r="Z149" s="58"/>
      <c r="AA149" s="58"/>
      <c r="AB149" s="58"/>
    </row>
    <row r="150" ht="14.25" customHeight="1">
      <c r="A150" s="150"/>
      <c r="B150" s="150"/>
      <c r="C150" s="138"/>
      <c r="D150" s="138"/>
      <c r="E150" s="153"/>
      <c r="F150" s="138"/>
      <c r="G150" s="150"/>
      <c r="H150" s="150"/>
      <c r="I150" s="150"/>
      <c r="J150" s="150"/>
      <c r="K150" s="58"/>
      <c r="L150" s="58"/>
      <c r="M150" s="58"/>
      <c r="N150" s="58"/>
      <c r="O150" s="58"/>
      <c r="P150" s="58"/>
      <c r="Q150" s="58"/>
      <c r="R150" s="58"/>
      <c r="S150" s="58"/>
      <c r="T150" s="58"/>
      <c r="U150" s="58"/>
      <c r="V150" s="58"/>
      <c r="W150" s="58"/>
      <c r="X150" s="58"/>
      <c r="Y150" s="58"/>
      <c r="Z150" s="58"/>
      <c r="AA150" s="58"/>
      <c r="AB150" s="58"/>
    </row>
    <row r="151" ht="14.25" customHeight="1">
      <c r="A151" s="150"/>
      <c r="B151" s="150"/>
      <c r="C151" s="138"/>
      <c r="D151" s="138"/>
      <c r="E151" s="153"/>
      <c r="F151" s="138"/>
      <c r="G151" s="150"/>
      <c r="H151" s="150"/>
      <c r="I151" s="150"/>
      <c r="J151" s="150"/>
      <c r="K151" s="58"/>
      <c r="L151" s="58"/>
      <c r="M151" s="58"/>
      <c r="N151" s="58"/>
      <c r="O151" s="58"/>
      <c r="P151" s="58"/>
      <c r="Q151" s="58"/>
      <c r="R151" s="58"/>
      <c r="S151" s="58"/>
      <c r="T151" s="58"/>
      <c r="U151" s="58"/>
      <c r="V151" s="58"/>
      <c r="W151" s="58"/>
      <c r="X151" s="58"/>
      <c r="Y151" s="58"/>
      <c r="Z151" s="58"/>
      <c r="AA151" s="58"/>
      <c r="AB151" s="58"/>
    </row>
    <row r="152" ht="14.25" customHeight="1">
      <c r="A152" s="150"/>
      <c r="B152" s="150"/>
      <c r="C152" s="138"/>
      <c r="D152" s="138"/>
      <c r="E152" s="153"/>
      <c r="F152" s="138"/>
      <c r="G152" s="150"/>
      <c r="H152" s="150"/>
      <c r="I152" s="150"/>
      <c r="J152" s="150"/>
      <c r="K152" s="58"/>
      <c r="L152" s="58"/>
      <c r="M152" s="58"/>
      <c r="N152" s="58"/>
      <c r="O152" s="58"/>
      <c r="P152" s="58"/>
      <c r="Q152" s="58"/>
      <c r="R152" s="58"/>
      <c r="S152" s="58"/>
      <c r="T152" s="58"/>
      <c r="U152" s="58"/>
      <c r="V152" s="58"/>
      <c r="W152" s="58"/>
      <c r="X152" s="58"/>
      <c r="Y152" s="58"/>
      <c r="Z152" s="58"/>
      <c r="AA152" s="58"/>
      <c r="AB152" s="58"/>
    </row>
    <row r="153" ht="14.25" customHeight="1">
      <c r="A153" s="150"/>
      <c r="B153" s="150"/>
      <c r="C153" s="138"/>
      <c r="D153" s="138"/>
      <c r="E153" s="153"/>
      <c r="F153" s="138"/>
      <c r="G153" s="150"/>
      <c r="H153" s="150"/>
      <c r="I153" s="150"/>
      <c r="J153" s="150"/>
      <c r="K153" s="58"/>
      <c r="L153" s="58"/>
      <c r="M153" s="58"/>
      <c r="N153" s="58"/>
      <c r="O153" s="58"/>
      <c r="P153" s="58"/>
      <c r="Q153" s="58"/>
      <c r="R153" s="58"/>
      <c r="S153" s="58"/>
      <c r="T153" s="58"/>
      <c r="U153" s="58"/>
      <c r="V153" s="58"/>
      <c r="W153" s="58"/>
      <c r="X153" s="58"/>
      <c r="Y153" s="58"/>
      <c r="Z153" s="58"/>
      <c r="AA153" s="58"/>
      <c r="AB153" s="58"/>
    </row>
    <row r="154" ht="14.25" customHeight="1">
      <c r="A154" s="150"/>
      <c r="B154" s="150"/>
      <c r="C154" s="138"/>
      <c r="D154" s="138"/>
      <c r="E154" s="153"/>
      <c r="F154" s="138"/>
      <c r="G154" s="150"/>
      <c r="H154" s="150"/>
      <c r="I154" s="150"/>
      <c r="J154" s="150"/>
      <c r="K154" s="58"/>
      <c r="L154" s="58"/>
      <c r="M154" s="58"/>
      <c r="N154" s="58"/>
      <c r="O154" s="58"/>
      <c r="P154" s="58"/>
      <c r="Q154" s="58"/>
      <c r="R154" s="58"/>
      <c r="S154" s="58"/>
      <c r="T154" s="58"/>
      <c r="U154" s="58"/>
      <c r="V154" s="58"/>
      <c r="W154" s="58"/>
      <c r="X154" s="58"/>
      <c r="Y154" s="58"/>
      <c r="Z154" s="58"/>
      <c r="AA154" s="58"/>
      <c r="AB154" s="58"/>
    </row>
    <row r="155" ht="14.25" customHeight="1">
      <c r="A155" s="150"/>
      <c r="B155" s="150"/>
      <c r="C155" s="138"/>
      <c r="D155" s="138"/>
      <c r="E155" s="153"/>
      <c r="F155" s="138"/>
      <c r="G155" s="150"/>
      <c r="H155" s="150"/>
      <c r="I155" s="150"/>
      <c r="J155" s="150"/>
      <c r="K155" s="58"/>
      <c r="L155" s="58"/>
      <c r="M155" s="58"/>
      <c r="N155" s="58"/>
      <c r="O155" s="58"/>
      <c r="P155" s="58"/>
      <c r="Q155" s="58"/>
      <c r="R155" s="58"/>
      <c r="S155" s="58"/>
      <c r="T155" s="58"/>
      <c r="U155" s="58"/>
      <c r="V155" s="58"/>
      <c r="W155" s="58"/>
      <c r="X155" s="58"/>
      <c r="Y155" s="58"/>
      <c r="Z155" s="58"/>
      <c r="AA155" s="58"/>
      <c r="AB155" s="58"/>
    </row>
    <row r="156" ht="14.25" customHeight="1">
      <c r="A156" s="150"/>
      <c r="B156" s="150"/>
      <c r="C156" s="138"/>
      <c r="D156" s="138"/>
      <c r="E156" s="153"/>
      <c r="F156" s="138"/>
      <c r="G156" s="150"/>
      <c r="H156" s="150"/>
      <c r="I156" s="150"/>
      <c r="J156" s="150"/>
      <c r="K156" s="58"/>
      <c r="L156" s="58"/>
      <c r="M156" s="58"/>
      <c r="N156" s="58"/>
      <c r="O156" s="58"/>
      <c r="P156" s="58"/>
      <c r="Q156" s="58"/>
      <c r="R156" s="58"/>
      <c r="S156" s="58"/>
      <c r="T156" s="58"/>
      <c r="U156" s="58"/>
      <c r="V156" s="58"/>
      <c r="W156" s="58"/>
      <c r="X156" s="58"/>
      <c r="Y156" s="58"/>
      <c r="Z156" s="58"/>
      <c r="AA156" s="58"/>
      <c r="AB156" s="58"/>
    </row>
    <row r="157" ht="14.25" customHeight="1">
      <c r="A157" s="150"/>
      <c r="B157" s="150"/>
      <c r="C157" s="138"/>
      <c r="D157" s="138"/>
      <c r="E157" s="153"/>
      <c r="F157" s="138"/>
      <c r="G157" s="150"/>
      <c r="H157" s="150"/>
      <c r="I157" s="150"/>
      <c r="J157" s="150"/>
      <c r="K157" s="58"/>
      <c r="L157" s="58"/>
      <c r="M157" s="58"/>
      <c r="N157" s="58"/>
      <c r="O157" s="58"/>
      <c r="P157" s="58"/>
      <c r="Q157" s="58"/>
      <c r="R157" s="58"/>
      <c r="S157" s="58"/>
      <c r="T157" s="58"/>
      <c r="U157" s="58"/>
      <c r="V157" s="58"/>
      <c r="W157" s="58"/>
      <c r="X157" s="58"/>
      <c r="Y157" s="58"/>
      <c r="Z157" s="58"/>
      <c r="AA157" s="58"/>
      <c r="AB157" s="58"/>
    </row>
    <row r="158" ht="14.25" customHeight="1">
      <c r="A158" s="150"/>
      <c r="B158" s="150"/>
      <c r="C158" s="138"/>
      <c r="D158" s="138"/>
      <c r="E158" s="153"/>
      <c r="F158" s="138"/>
      <c r="G158" s="150"/>
      <c r="H158" s="150"/>
      <c r="I158" s="150"/>
      <c r="J158" s="150"/>
      <c r="K158" s="58"/>
      <c r="L158" s="58"/>
      <c r="M158" s="58"/>
      <c r="N158" s="58"/>
      <c r="O158" s="58"/>
      <c r="P158" s="58"/>
      <c r="Q158" s="58"/>
      <c r="R158" s="58"/>
      <c r="S158" s="58"/>
      <c r="T158" s="58"/>
      <c r="U158" s="58"/>
      <c r="V158" s="58"/>
      <c r="W158" s="58"/>
      <c r="X158" s="58"/>
      <c r="Y158" s="58"/>
      <c r="Z158" s="58"/>
      <c r="AA158" s="58"/>
      <c r="AB158" s="58"/>
    </row>
    <row r="159" ht="14.25" customHeight="1">
      <c r="A159" s="150"/>
      <c r="B159" s="150"/>
      <c r="C159" s="138"/>
      <c r="D159" s="138"/>
      <c r="E159" s="153"/>
      <c r="F159" s="138"/>
      <c r="G159" s="150"/>
      <c r="H159" s="150"/>
      <c r="I159" s="150"/>
      <c r="J159" s="150"/>
      <c r="K159" s="58"/>
      <c r="L159" s="58"/>
      <c r="M159" s="58"/>
      <c r="N159" s="58"/>
      <c r="O159" s="58"/>
      <c r="P159" s="58"/>
      <c r="Q159" s="58"/>
      <c r="R159" s="58"/>
      <c r="S159" s="58"/>
      <c r="T159" s="58"/>
      <c r="U159" s="58"/>
      <c r="V159" s="58"/>
      <c r="W159" s="58"/>
      <c r="X159" s="58"/>
      <c r="Y159" s="58"/>
      <c r="Z159" s="58"/>
      <c r="AA159" s="58"/>
      <c r="AB159" s="58"/>
    </row>
    <row r="160" ht="14.25" customHeight="1">
      <c r="A160" s="150"/>
      <c r="B160" s="150"/>
      <c r="C160" s="138"/>
      <c r="D160" s="138"/>
      <c r="E160" s="153"/>
      <c r="F160" s="138"/>
      <c r="G160" s="150"/>
      <c r="H160" s="150"/>
      <c r="I160" s="150"/>
      <c r="J160" s="150"/>
      <c r="K160" s="58"/>
      <c r="L160" s="58"/>
      <c r="M160" s="58"/>
      <c r="N160" s="58"/>
      <c r="O160" s="58"/>
      <c r="P160" s="58"/>
      <c r="Q160" s="58"/>
      <c r="R160" s="58"/>
      <c r="S160" s="58"/>
      <c r="T160" s="58"/>
      <c r="U160" s="58"/>
      <c r="V160" s="58"/>
      <c r="W160" s="58"/>
      <c r="X160" s="58"/>
      <c r="Y160" s="58"/>
      <c r="Z160" s="58"/>
      <c r="AA160" s="58"/>
      <c r="AB160" s="58"/>
    </row>
    <row r="161" ht="14.25" customHeight="1">
      <c r="A161" s="150"/>
      <c r="B161" s="150"/>
      <c r="C161" s="138"/>
      <c r="D161" s="138"/>
      <c r="E161" s="153"/>
      <c r="F161" s="138"/>
      <c r="G161" s="150"/>
      <c r="H161" s="150"/>
      <c r="I161" s="150"/>
      <c r="J161" s="150"/>
      <c r="K161" s="58"/>
      <c r="L161" s="58"/>
      <c r="M161" s="58"/>
      <c r="N161" s="58"/>
      <c r="O161" s="58"/>
      <c r="P161" s="58"/>
      <c r="Q161" s="58"/>
      <c r="R161" s="58"/>
      <c r="S161" s="58"/>
      <c r="T161" s="58"/>
      <c r="U161" s="58"/>
      <c r="V161" s="58"/>
      <c r="W161" s="58"/>
      <c r="X161" s="58"/>
      <c r="Y161" s="58"/>
      <c r="Z161" s="58"/>
      <c r="AA161" s="58"/>
      <c r="AB161" s="58"/>
    </row>
    <row r="162" ht="14.25" customHeight="1">
      <c r="A162" s="150"/>
      <c r="B162" s="150"/>
      <c r="C162" s="138"/>
      <c r="D162" s="138"/>
      <c r="E162" s="153"/>
      <c r="F162" s="138"/>
      <c r="G162" s="150"/>
      <c r="H162" s="150"/>
      <c r="I162" s="150"/>
      <c r="J162" s="150"/>
      <c r="K162" s="58"/>
      <c r="L162" s="58"/>
      <c r="M162" s="58"/>
      <c r="N162" s="58"/>
      <c r="O162" s="58"/>
      <c r="P162" s="58"/>
      <c r="Q162" s="58"/>
      <c r="R162" s="58"/>
      <c r="S162" s="58"/>
      <c r="T162" s="58"/>
      <c r="U162" s="58"/>
      <c r="V162" s="58"/>
      <c r="W162" s="58"/>
      <c r="X162" s="58"/>
      <c r="Y162" s="58"/>
      <c r="Z162" s="58"/>
      <c r="AA162" s="58"/>
      <c r="AB162" s="58"/>
    </row>
    <row r="163" ht="14.25" customHeight="1">
      <c r="A163" s="150"/>
      <c r="B163" s="150"/>
      <c r="C163" s="138"/>
      <c r="D163" s="138"/>
      <c r="E163" s="153"/>
      <c r="F163" s="138"/>
      <c r="G163" s="150"/>
      <c r="H163" s="150"/>
      <c r="I163" s="150"/>
      <c r="J163" s="150"/>
      <c r="K163" s="58"/>
      <c r="L163" s="58"/>
      <c r="M163" s="58"/>
      <c r="N163" s="58"/>
      <c r="O163" s="58"/>
      <c r="P163" s="58"/>
      <c r="Q163" s="58"/>
      <c r="R163" s="58"/>
      <c r="S163" s="58"/>
      <c r="T163" s="58"/>
      <c r="U163" s="58"/>
      <c r="V163" s="58"/>
      <c r="W163" s="58"/>
      <c r="X163" s="58"/>
      <c r="Y163" s="58"/>
      <c r="Z163" s="58"/>
      <c r="AA163" s="58"/>
      <c r="AB163" s="58"/>
    </row>
    <row r="164" ht="14.25" customHeight="1">
      <c r="A164" s="150"/>
      <c r="B164" s="150"/>
      <c r="C164" s="138"/>
      <c r="D164" s="138"/>
      <c r="E164" s="153"/>
      <c r="F164" s="138"/>
      <c r="G164" s="150"/>
      <c r="H164" s="150"/>
      <c r="I164" s="150"/>
      <c r="J164" s="150"/>
      <c r="K164" s="58"/>
      <c r="L164" s="58"/>
      <c r="M164" s="58"/>
      <c r="N164" s="58"/>
      <c r="O164" s="58"/>
      <c r="P164" s="58"/>
      <c r="Q164" s="58"/>
      <c r="R164" s="58"/>
      <c r="S164" s="58"/>
      <c r="T164" s="58"/>
      <c r="U164" s="58"/>
      <c r="V164" s="58"/>
      <c r="W164" s="58"/>
      <c r="X164" s="58"/>
      <c r="Y164" s="58"/>
      <c r="Z164" s="58"/>
      <c r="AA164" s="58"/>
      <c r="AB164" s="58"/>
    </row>
    <row r="165" ht="14.25" customHeight="1">
      <c r="A165" s="150"/>
      <c r="B165" s="150"/>
      <c r="C165" s="138"/>
      <c r="D165" s="138"/>
      <c r="E165" s="153"/>
      <c r="F165" s="138"/>
      <c r="G165" s="150"/>
      <c r="H165" s="150"/>
      <c r="I165" s="150"/>
      <c r="J165" s="150"/>
      <c r="K165" s="58"/>
      <c r="L165" s="58"/>
      <c r="M165" s="58"/>
      <c r="N165" s="58"/>
      <c r="O165" s="58"/>
      <c r="P165" s="58"/>
      <c r="Q165" s="58"/>
      <c r="R165" s="58"/>
      <c r="S165" s="58"/>
      <c r="T165" s="58"/>
      <c r="U165" s="58"/>
      <c r="V165" s="58"/>
      <c r="W165" s="58"/>
      <c r="X165" s="58"/>
      <c r="Y165" s="58"/>
      <c r="Z165" s="58"/>
      <c r="AA165" s="58"/>
      <c r="AB165" s="58"/>
    </row>
    <row r="166" ht="14.25" customHeight="1">
      <c r="A166" s="150"/>
      <c r="B166" s="150"/>
      <c r="C166" s="138"/>
      <c r="D166" s="138"/>
      <c r="E166" s="153"/>
      <c r="F166" s="138"/>
      <c r="G166" s="150"/>
      <c r="H166" s="150"/>
      <c r="I166" s="150"/>
      <c r="J166" s="150"/>
      <c r="K166" s="58"/>
      <c r="L166" s="58"/>
      <c r="M166" s="58"/>
      <c r="N166" s="58"/>
      <c r="O166" s="58"/>
      <c r="P166" s="58"/>
      <c r="Q166" s="58"/>
      <c r="R166" s="58"/>
      <c r="S166" s="58"/>
      <c r="T166" s="58"/>
      <c r="U166" s="58"/>
      <c r="V166" s="58"/>
      <c r="W166" s="58"/>
      <c r="X166" s="58"/>
      <c r="Y166" s="58"/>
      <c r="Z166" s="58"/>
      <c r="AA166" s="58"/>
      <c r="AB166" s="58"/>
    </row>
    <row r="167" ht="14.25" customHeight="1">
      <c r="A167" s="150"/>
      <c r="B167" s="150"/>
      <c r="C167" s="138"/>
      <c r="D167" s="138"/>
      <c r="E167" s="153"/>
      <c r="F167" s="138"/>
      <c r="G167" s="150"/>
      <c r="H167" s="150"/>
      <c r="I167" s="150"/>
      <c r="J167" s="150"/>
      <c r="K167" s="58"/>
      <c r="L167" s="58"/>
      <c r="M167" s="58"/>
      <c r="N167" s="58"/>
      <c r="O167" s="58"/>
      <c r="P167" s="58"/>
      <c r="Q167" s="58"/>
      <c r="R167" s="58"/>
      <c r="S167" s="58"/>
      <c r="T167" s="58"/>
      <c r="U167" s="58"/>
      <c r="V167" s="58"/>
      <c r="W167" s="58"/>
      <c r="X167" s="58"/>
      <c r="Y167" s="58"/>
      <c r="Z167" s="58"/>
      <c r="AA167" s="58"/>
      <c r="AB167" s="58"/>
    </row>
    <row r="168" ht="14.25" customHeight="1">
      <c r="A168" s="150"/>
      <c r="B168" s="150"/>
      <c r="C168" s="138"/>
      <c r="D168" s="138"/>
      <c r="E168" s="153"/>
      <c r="F168" s="138"/>
      <c r="G168" s="150"/>
      <c r="H168" s="150"/>
      <c r="I168" s="150"/>
      <c r="J168" s="150"/>
      <c r="K168" s="58"/>
      <c r="L168" s="58"/>
      <c r="M168" s="58"/>
      <c r="N168" s="58"/>
      <c r="O168" s="58"/>
      <c r="P168" s="58"/>
      <c r="Q168" s="58"/>
      <c r="R168" s="58"/>
      <c r="S168" s="58"/>
      <c r="T168" s="58"/>
      <c r="U168" s="58"/>
      <c r="V168" s="58"/>
      <c r="W168" s="58"/>
      <c r="X168" s="58"/>
      <c r="Y168" s="58"/>
      <c r="Z168" s="58"/>
      <c r="AA168" s="58"/>
      <c r="AB168" s="58"/>
    </row>
    <row r="169" ht="14.25" customHeight="1">
      <c r="A169" s="150"/>
      <c r="B169" s="150"/>
      <c r="C169" s="138"/>
      <c r="D169" s="138"/>
      <c r="E169" s="153"/>
      <c r="F169" s="138"/>
      <c r="G169" s="150"/>
      <c r="H169" s="150"/>
      <c r="I169" s="150"/>
      <c r="J169" s="150"/>
      <c r="K169" s="58"/>
      <c r="L169" s="58"/>
      <c r="M169" s="58"/>
      <c r="N169" s="58"/>
      <c r="O169" s="58"/>
      <c r="P169" s="58"/>
      <c r="Q169" s="58"/>
      <c r="R169" s="58"/>
      <c r="S169" s="58"/>
      <c r="T169" s="58"/>
      <c r="U169" s="58"/>
      <c r="V169" s="58"/>
      <c r="W169" s="58"/>
      <c r="X169" s="58"/>
      <c r="Y169" s="58"/>
      <c r="Z169" s="58"/>
      <c r="AA169" s="58"/>
      <c r="AB169" s="58"/>
    </row>
    <row r="170" ht="14.25" customHeight="1">
      <c r="A170" s="150"/>
      <c r="B170" s="150"/>
      <c r="C170" s="138"/>
      <c r="D170" s="138"/>
      <c r="E170" s="153"/>
      <c r="F170" s="138"/>
      <c r="G170" s="150"/>
      <c r="H170" s="150"/>
      <c r="I170" s="150"/>
      <c r="J170" s="150"/>
      <c r="K170" s="58"/>
      <c r="L170" s="58"/>
      <c r="M170" s="58"/>
      <c r="N170" s="58"/>
      <c r="O170" s="58"/>
      <c r="P170" s="58"/>
      <c r="Q170" s="58"/>
      <c r="R170" s="58"/>
      <c r="S170" s="58"/>
      <c r="T170" s="58"/>
      <c r="U170" s="58"/>
      <c r="V170" s="58"/>
      <c r="W170" s="58"/>
      <c r="X170" s="58"/>
      <c r="Y170" s="58"/>
      <c r="Z170" s="58"/>
      <c r="AA170" s="58"/>
      <c r="AB170" s="58"/>
    </row>
    <row r="171" ht="14.25" customHeight="1">
      <c r="A171" s="150"/>
      <c r="B171" s="150"/>
      <c r="C171" s="138"/>
      <c r="D171" s="138"/>
      <c r="E171" s="153"/>
      <c r="F171" s="138"/>
      <c r="G171" s="150"/>
      <c r="H171" s="150"/>
      <c r="I171" s="150"/>
      <c r="J171" s="150"/>
      <c r="K171" s="58"/>
      <c r="L171" s="58"/>
      <c r="M171" s="58"/>
      <c r="N171" s="58"/>
      <c r="O171" s="58"/>
      <c r="P171" s="58"/>
      <c r="Q171" s="58"/>
      <c r="R171" s="58"/>
      <c r="S171" s="58"/>
      <c r="T171" s="58"/>
      <c r="U171" s="58"/>
      <c r="V171" s="58"/>
      <c r="W171" s="58"/>
      <c r="X171" s="58"/>
      <c r="Y171" s="58"/>
      <c r="Z171" s="58"/>
      <c r="AA171" s="58"/>
      <c r="AB171" s="58"/>
    </row>
    <row r="172" ht="14.25" customHeight="1">
      <c r="A172" s="150"/>
      <c r="B172" s="150"/>
      <c r="C172" s="138"/>
      <c r="D172" s="138"/>
      <c r="E172" s="153"/>
      <c r="F172" s="138"/>
      <c r="G172" s="150"/>
      <c r="H172" s="150"/>
      <c r="I172" s="150"/>
      <c r="J172" s="150"/>
      <c r="K172" s="58"/>
      <c r="L172" s="58"/>
      <c r="M172" s="58"/>
      <c r="N172" s="58"/>
      <c r="O172" s="58"/>
      <c r="P172" s="58"/>
      <c r="Q172" s="58"/>
      <c r="R172" s="58"/>
      <c r="S172" s="58"/>
      <c r="T172" s="58"/>
      <c r="U172" s="58"/>
      <c r="V172" s="58"/>
      <c r="W172" s="58"/>
      <c r="X172" s="58"/>
      <c r="Y172" s="58"/>
      <c r="Z172" s="58"/>
      <c r="AA172" s="58"/>
      <c r="AB172" s="58"/>
    </row>
    <row r="173" ht="14.25" customHeight="1">
      <c r="A173" s="150"/>
      <c r="B173" s="150"/>
      <c r="C173" s="138"/>
      <c r="D173" s="138"/>
      <c r="E173" s="153"/>
      <c r="F173" s="138"/>
      <c r="G173" s="150"/>
      <c r="H173" s="150"/>
      <c r="I173" s="150"/>
      <c r="J173" s="150"/>
      <c r="K173" s="58"/>
      <c r="L173" s="58"/>
      <c r="M173" s="58"/>
      <c r="N173" s="58"/>
      <c r="O173" s="58"/>
      <c r="P173" s="58"/>
      <c r="Q173" s="58"/>
      <c r="R173" s="58"/>
      <c r="S173" s="58"/>
      <c r="T173" s="58"/>
      <c r="U173" s="58"/>
      <c r="V173" s="58"/>
      <c r="W173" s="58"/>
      <c r="X173" s="58"/>
      <c r="Y173" s="58"/>
      <c r="Z173" s="58"/>
      <c r="AA173" s="58"/>
      <c r="AB173" s="58"/>
    </row>
    <row r="174" ht="14.25" customHeight="1">
      <c r="A174" s="150"/>
      <c r="B174" s="150"/>
      <c r="C174" s="138"/>
      <c r="D174" s="138"/>
      <c r="E174" s="153"/>
      <c r="F174" s="138"/>
      <c r="G174" s="150"/>
      <c r="H174" s="150"/>
      <c r="I174" s="150"/>
      <c r="J174" s="150"/>
      <c r="K174" s="58"/>
      <c r="L174" s="58"/>
      <c r="M174" s="58"/>
      <c r="N174" s="58"/>
      <c r="O174" s="58"/>
      <c r="P174" s="58"/>
      <c r="Q174" s="58"/>
      <c r="R174" s="58"/>
      <c r="S174" s="58"/>
      <c r="T174" s="58"/>
      <c r="U174" s="58"/>
      <c r="V174" s="58"/>
      <c r="W174" s="58"/>
      <c r="X174" s="58"/>
      <c r="Y174" s="58"/>
      <c r="Z174" s="58"/>
      <c r="AA174" s="58"/>
      <c r="AB174" s="58"/>
    </row>
    <row r="175" ht="14.25" customHeight="1">
      <c r="A175" s="150"/>
      <c r="B175" s="150"/>
      <c r="C175" s="138"/>
      <c r="D175" s="138"/>
      <c r="E175" s="153"/>
      <c r="F175" s="138"/>
      <c r="G175" s="150"/>
      <c r="H175" s="150"/>
      <c r="I175" s="150"/>
      <c r="J175" s="150"/>
      <c r="K175" s="58"/>
      <c r="L175" s="58"/>
      <c r="M175" s="58"/>
      <c r="N175" s="58"/>
      <c r="O175" s="58"/>
      <c r="P175" s="58"/>
      <c r="Q175" s="58"/>
      <c r="R175" s="58"/>
      <c r="S175" s="58"/>
      <c r="T175" s="58"/>
      <c r="U175" s="58"/>
      <c r="V175" s="58"/>
      <c r="W175" s="58"/>
      <c r="X175" s="58"/>
      <c r="Y175" s="58"/>
      <c r="Z175" s="58"/>
      <c r="AA175" s="58"/>
      <c r="AB175" s="58"/>
    </row>
    <row r="176" ht="14.25" customHeight="1">
      <c r="A176" s="150"/>
      <c r="B176" s="150"/>
      <c r="C176" s="138"/>
      <c r="D176" s="138"/>
      <c r="E176" s="153"/>
      <c r="F176" s="138"/>
      <c r="G176" s="150"/>
      <c r="H176" s="150"/>
      <c r="I176" s="150"/>
      <c r="J176" s="150"/>
      <c r="K176" s="58"/>
      <c r="L176" s="58"/>
      <c r="M176" s="58"/>
      <c r="N176" s="58"/>
      <c r="O176" s="58"/>
      <c r="P176" s="58"/>
      <c r="Q176" s="58"/>
      <c r="R176" s="58"/>
      <c r="S176" s="58"/>
      <c r="T176" s="58"/>
      <c r="U176" s="58"/>
      <c r="V176" s="58"/>
      <c r="W176" s="58"/>
      <c r="X176" s="58"/>
      <c r="Y176" s="58"/>
      <c r="Z176" s="58"/>
      <c r="AA176" s="58"/>
      <c r="AB176" s="58"/>
    </row>
    <row r="177" ht="14.25" customHeight="1">
      <c r="A177" s="150"/>
      <c r="B177" s="150"/>
      <c r="C177" s="138"/>
      <c r="D177" s="138"/>
      <c r="E177" s="153"/>
      <c r="F177" s="138"/>
      <c r="G177" s="150"/>
      <c r="H177" s="150"/>
      <c r="I177" s="150"/>
      <c r="J177" s="150"/>
      <c r="K177" s="58"/>
      <c r="L177" s="58"/>
      <c r="M177" s="58"/>
      <c r="N177" s="58"/>
      <c r="O177" s="58"/>
      <c r="P177" s="58"/>
      <c r="Q177" s="58"/>
      <c r="R177" s="58"/>
      <c r="S177" s="58"/>
      <c r="T177" s="58"/>
      <c r="U177" s="58"/>
      <c r="V177" s="58"/>
      <c r="W177" s="58"/>
      <c r="X177" s="58"/>
      <c r="Y177" s="58"/>
      <c r="Z177" s="58"/>
      <c r="AA177" s="58"/>
      <c r="AB177" s="58"/>
    </row>
    <row r="178" ht="14.25" customHeight="1">
      <c r="A178" s="150"/>
      <c r="B178" s="150"/>
      <c r="C178" s="138"/>
      <c r="D178" s="138"/>
      <c r="E178" s="153"/>
      <c r="F178" s="138"/>
      <c r="G178" s="150"/>
      <c r="H178" s="150"/>
      <c r="I178" s="150"/>
      <c r="J178" s="150"/>
      <c r="K178" s="58"/>
      <c r="L178" s="58"/>
      <c r="M178" s="58"/>
      <c r="N178" s="58"/>
      <c r="O178" s="58"/>
      <c r="P178" s="58"/>
      <c r="Q178" s="58"/>
      <c r="R178" s="58"/>
      <c r="S178" s="58"/>
      <c r="T178" s="58"/>
      <c r="U178" s="58"/>
      <c r="V178" s="58"/>
      <c r="W178" s="58"/>
      <c r="X178" s="58"/>
      <c r="Y178" s="58"/>
      <c r="Z178" s="58"/>
      <c r="AA178" s="58"/>
      <c r="AB178" s="58"/>
    </row>
    <row r="179" ht="14.25" customHeight="1">
      <c r="A179" s="150"/>
      <c r="B179" s="150"/>
      <c r="C179" s="138"/>
      <c r="D179" s="138"/>
      <c r="E179" s="153"/>
      <c r="F179" s="138"/>
      <c r="G179" s="150"/>
      <c r="H179" s="150"/>
      <c r="I179" s="150"/>
      <c r="J179" s="150"/>
      <c r="K179" s="58"/>
      <c r="L179" s="58"/>
      <c r="M179" s="58"/>
      <c r="N179" s="58"/>
      <c r="O179" s="58"/>
      <c r="P179" s="58"/>
      <c r="Q179" s="58"/>
      <c r="R179" s="58"/>
      <c r="S179" s="58"/>
      <c r="T179" s="58"/>
      <c r="U179" s="58"/>
      <c r="V179" s="58"/>
      <c r="W179" s="58"/>
      <c r="X179" s="58"/>
      <c r="Y179" s="58"/>
      <c r="Z179" s="58"/>
      <c r="AA179" s="58"/>
      <c r="AB179" s="58"/>
    </row>
    <row r="180" ht="14.25" customHeight="1">
      <c r="A180" s="150"/>
      <c r="B180" s="150"/>
      <c r="C180" s="138"/>
      <c r="D180" s="138"/>
      <c r="E180" s="153"/>
      <c r="F180" s="138"/>
      <c r="G180" s="150"/>
      <c r="H180" s="150"/>
      <c r="I180" s="150"/>
      <c r="J180" s="150"/>
      <c r="K180" s="58"/>
      <c r="L180" s="58"/>
      <c r="M180" s="58"/>
      <c r="N180" s="58"/>
      <c r="O180" s="58"/>
      <c r="P180" s="58"/>
      <c r="Q180" s="58"/>
      <c r="R180" s="58"/>
      <c r="S180" s="58"/>
      <c r="T180" s="58"/>
      <c r="U180" s="58"/>
      <c r="V180" s="58"/>
      <c r="W180" s="58"/>
      <c r="X180" s="58"/>
      <c r="Y180" s="58"/>
      <c r="Z180" s="58"/>
      <c r="AA180" s="58"/>
      <c r="AB180" s="58"/>
    </row>
    <row r="181" ht="14.25" customHeight="1">
      <c r="A181" s="150"/>
      <c r="B181" s="150"/>
      <c r="C181" s="138"/>
      <c r="D181" s="138"/>
      <c r="E181" s="153"/>
      <c r="F181" s="138"/>
      <c r="G181" s="150"/>
      <c r="H181" s="150"/>
      <c r="I181" s="150"/>
      <c r="J181" s="150"/>
      <c r="K181" s="58"/>
      <c r="L181" s="58"/>
      <c r="M181" s="58"/>
      <c r="N181" s="58"/>
      <c r="O181" s="58"/>
      <c r="P181" s="58"/>
      <c r="Q181" s="58"/>
      <c r="R181" s="58"/>
      <c r="S181" s="58"/>
      <c r="T181" s="58"/>
      <c r="U181" s="58"/>
      <c r="V181" s="58"/>
      <c r="W181" s="58"/>
      <c r="X181" s="58"/>
      <c r="Y181" s="58"/>
      <c r="Z181" s="58"/>
      <c r="AA181" s="58"/>
      <c r="AB181" s="58"/>
    </row>
    <row r="182" ht="14.25" customHeight="1">
      <c r="A182" s="150"/>
      <c r="B182" s="150"/>
      <c r="C182" s="138"/>
      <c r="D182" s="138"/>
      <c r="E182" s="153"/>
      <c r="F182" s="138"/>
      <c r="G182" s="150"/>
      <c r="H182" s="150"/>
      <c r="I182" s="150"/>
      <c r="J182" s="150"/>
      <c r="K182" s="58"/>
      <c r="L182" s="58"/>
      <c r="M182" s="58"/>
      <c r="N182" s="58"/>
      <c r="O182" s="58"/>
      <c r="P182" s="58"/>
      <c r="Q182" s="58"/>
      <c r="R182" s="58"/>
      <c r="S182" s="58"/>
      <c r="T182" s="58"/>
      <c r="U182" s="58"/>
      <c r="V182" s="58"/>
      <c r="W182" s="58"/>
      <c r="X182" s="58"/>
      <c r="Y182" s="58"/>
      <c r="Z182" s="58"/>
      <c r="AA182" s="58"/>
      <c r="AB182" s="58"/>
    </row>
    <row r="183" ht="14.25" customHeight="1">
      <c r="A183" s="150"/>
      <c r="B183" s="150"/>
      <c r="C183" s="138"/>
      <c r="D183" s="138"/>
      <c r="E183" s="153"/>
      <c r="F183" s="138"/>
      <c r="G183" s="150"/>
      <c r="H183" s="150"/>
      <c r="I183" s="150"/>
      <c r="J183" s="150"/>
      <c r="K183" s="58"/>
      <c r="L183" s="58"/>
      <c r="M183" s="58"/>
      <c r="N183" s="58"/>
      <c r="O183" s="58"/>
      <c r="P183" s="58"/>
      <c r="Q183" s="58"/>
      <c r="R183" s="58"/>
      <c r="S183" s="58"/>
      <c r="T183" s="58"/>
      <c r="U183" s="58"/>
      <c r="V183" s="58"/>
      <c r="W183" s="58"/>
      <c r="X183" s="58"/>
      <c r="Y183" s="58"/>
      <c r="Z183" s="58"/>
      <c r="AA183" s="58"/>
      <c r="AB183" s="58"/>
    </row>
    <row r="184" ht="14.25" customHeight="1">
      <c r="A184" s="150"/>
      <c r="B184" s="150"/>
      <c r="C184" s="138"/>
      <c r="D184" s="138"/>
      <c r="E184" s="153"/>
      <c r="F184" s="138"/>
      <c r="G184" s="150"/>
      <c r="H184" s="150"/>
      <c r="I184" s="150"/>
      <c r="J184" s="150"/>
      <c r="K184" s="58"/>
      <c r="L184" s="58"/>
      <c r="M184" s="58"/>
      <c r="N184" s="58"/>
      <c r="O184" s="58"/>
      <c r="P184" s="58"/>
      <c r="Q184" s="58"/>
      <c r="R184" s="58"/>
      <c r="S184" s="58"/>
      <c r="T184" s="58"/>
      <c r="U184" s="58"/>
      <c r="V184" s="58"/>
      <c r="W184" s="58"/>
      <c r="X184" s="58"/>
      <c r="Y184" s="58"/>
      <c r="Z184" s="58"/>
      <c r="AA184" s="58"/>
      <c r="AB184" s="58"/>
    </row>
    <row r="185" ht="14.25" customHeight="1">
      <c r="A185" s="150"/>
      <c r="B185" s="150"/>
      <c r="C185" s="138"/>
      <c r="D185" s="138"/>
      <c r="E185" s="153"/>
      <c r="F185" s="138"/>
      <c r="G185" s="150"/>
      <c r="H185" s="150"/>
      <c r="I185" s="150"/>
      <c r="J185" s="150"/>
      <c r="K185" s="58"/>
      <c r="L185" s="58"/>
      <c r="M185" s="58"/>
      <c r="N185" s="58"/>
      <c r="O185" s="58"/>
      <c r="P185" s="58"/>
      <c r="Q185" s="58"/>
      <c r="R185" s="58"/>
      <c r="S185" s="58"/>
      <c r="T185" s="58"/>
      <c r="U185" s="58"/>
      <c r="V185" s="58"/>
      <c r="W185" s="58"/>
      <c r="X185" s="58"/>
      <c r="Y185" s="58"/>
      <c r="Z185" s="58"/>
      <c r="AA185" s="58"/>
      <c r="AB185" s="58"/>
    </row>
    <row r="186" ht="14.25" customHeight="1">
      <c r="A186" s="150"/>
      <c r="B186" s="150"/>
      <c r="C186" s="138"/>
      <c r="D186" s="138"/>
      <c r="E186" s="153"/>
      <c r="F186" s="138"/>
      <c r="G186" s="150"/>
      <c r="H186" s="150"/>
      <c r="I186" s="150"/>
      <c r="J186" s="150"/>
      <c r="K186" s="58"/>
      <c r="L186" s="58"/>
      <c r="M186" s="58"/>
      <c r="N186" s="58"/>
      <c r="O186" s="58"/>
      <c r="P186" s="58"/>
      <c r="Q186" s="58"/>
      <c r="R186" s="58"/>
      <c r="S186" s="58"/>
      <c r="T186" s="58"/>
      <c r="U186" s="58"/>
      <c r="V186" s="58"/>
      <c r="W186" s="58"/>
      <c r="X186" s="58"/>
      <c r="Y186" s="58"/>
      <c r="Z186" s="58"/>
      <c r="AA186" s="58"/>
      <c r="AB186" s="58"/>
    </row>
    <row r="187" ht="14.25" customHeight="1">
      <c r="A187" s="150"/>
      <c r="B187" s="150"/>
      <c r="C187" s="138"/>
      <c r="D187" s="138"/>
      <c r="E187" s="153"/>
      <c r="F187" s="138"/>
      <c r="G187" s="150"/>
      <c r="H187" s="150"/>
      <c r="I187" s="150"/>
      <c r="J187" s="150"/>
      <c r="K187" s="58"/>
      <c r="L187" s="58"/>
      <c r="M187" s="58"/>
      <c r="N187" s="58"/>
      <c r="O187" s="58"/>
      <c r="P187" s="58"/>
      <c r="Q187" s="58"/>
      <c r="R187" s="58"/>
      <c r="S187" s="58"/>
      <c r="T187" s="58"/>
      <c r="U187" s="58"/>
      <c r="V187" s="58"/>
      <c r="W187" s="58"/>
      <c r="X187" s="58"/>
      <c r="Y187" s="58"/>
      <c r="Z187" s="58"/>
      <c r="AA187" s="58"/>
      <c r="AB187" s="58"/>
    </row>
    <row r="188" ht="14.25" customHeight="1">
      <c r="A188" s="150"/>
      <c r="B188" s="150"/>
      <c r="C188" s="138"/>
      <c r="D188" s="138"/>
      <c r="E188" s="153"/>
      <c r="F188" s="138"/>
      <c r="G188" s="150"/>
      <c r="H188" s="150"/>
      <c r="I188" s="150"/>
      <c r="J188" s="150"/>
      <c r="K188" s="58"/>
      <c r="L188" s="58"/>
      <c r="M188" s="58"/>
      <c r="N188" s="58"/>
      <c r="O188" s="58"/>
      <c r="P188" s="58"/>
      <c r="Q188" s="58"/>
      <c r="R188" s="58"/>
      <c r="S188" s="58"/>
      <c r="T188" s="58"/>
      <c r="U188" s="58"/>
      <c r="V188" s="58"/>
      <c r="W188" s="58"/>
      <c r="X188" s="58"/>
      <c r="Y188" s="58"/>
      <c r="Z188" s="58"/>
      <c r="AA188" s="58"/>
      <c r="AB188" s="58"/>
    </row>
    <row r="189" ht="14.25" customHeight="1">
      <c r="A189" s="150"/>
      <c r="B189" s="150"/>
      <c r="C189" s="138"/>
      <c r="D189" s="138"/>
      <c r="E189" s="153"/>
      <c r="F189" s="138"/>
      <c r="G189" s="150"/>
      <c r="H189" s="150"/>
      <c r="I189" s="150"/>
      <c r="J189" s="150"/>
      <c r="K189" s="58"/>
      <c r="L189" s="58"/>
      <c r="M189" s="58"/>
      <c r="N189" s="58"/>
      <c r="O189" s="58"/>
      <c r="P189" s="58"/>
      <c r="Q189" s="58"/>
      <c r="R189" s="58"/>
      <c r="S189" s="58"/>
      <c r="T189" s="58"/>
      <c r="U189" s="58"/>
      <c r="V189" s="58"/>
      <c r="W189" s="58"/>
      <c r="X189" s="58"/>
      <c r="Y189" s="58"/>
      <c r="Z189" s="58"/>
      <c r="AA189" s="58"/>
      <c r="AB189" s="58"/>
    </row>
    <row r="190" ht="14.25" customHeight="1">
      <c r="A190" s="150"/>
      <c r="B190" s="150"/>
      <c r="C190" s="138"/>
      <c r="D190" s="138"/>
      <c r="E190" s="153"/>
      <c r="F190" s="138"/>
      <c r="G190" s="150"/>
      <c r="H190" s="150"/>
      <c r="I190" s="150"/>
      <c r="J190" s="150"/>
      <c r="K190" s="58"/>
      <c r="L190" s="58"/>
      <c r="M190" s="58"/>
      <c r="N190" s="58"/>
      <c r="O190" s="58"/>
      <c r="P190" s="58"/>
      <c r="Q190" s="58"/>
      <c r="R190" s="58"/>
      <c r="S190" s="58"/>
      <c r="T190" s="58"/>
      <c r="U190" s="58"/>
      <c r="V190" s="58"/>
      <c r="W190" s="58"/>
      <c r="X190" s="58"/>
      <c r="Y190" s="58"/>
      <c r="Z190" s="58"/>
      <c r="AA190" s="58"/>
      <c r="AB190" s="58"/>
    </row>
    <row r="191" ht="14.25" customHeight="1">
      <c r="A191" s="150"/>
      <c r="B191" s="150"/>
      <c r="C191" s="138"/>
      <c r="D191" s="138"/>
      <c r="E191" s="153"/>
      <c r="F191" s="138"/>
      <c r="G191" s="150"/>
      <c r="H191" s="150"/>
      <c r="I191" s="150"/>
      <c r="J191" s="150"/>
      <c r="K191" s="58"/>
      <c r="L191" s="58"/>
      <c r="M191" s="58"/>
      <c r="N191" s="58"/>
      <c r="O191" s="58"/>
      <c r="P191" s="58"/>
      <c r="Q191" s="58"/>
      <c r="R191" s="58"/>
      <c r="S191" s="58"/>
      <c r="T191" s="58"/>
      <c r="U191" s="58"/>
      <c r="V191" s="58"/>
      <c r="W191" s="58"/>
      <c r="X191" s="58"/>
      <c r="Y191" s="58"/>
      <c r="Z191" s="58"/>
      <c r="AA191" s="58"/>
      <c r="AB191" s="58"/>
    </row>
    <row r="192" ht="14.25" customHeight="1">
      <c r="A192" s="150"/>
      <c r="B192" s="150"/>
      <c r="C192" s="138"/>
      <c r="D192" s="138"/>
      <c r="E192" s="153"/>
      <c r="F192" s="138"/>
      <c r="G192" s="150"/>
      <c r="H192" s="150"/>
      <c r="I192" s="150"/>
      <c r="J192" s="150"/>
      <c r="K192" s="58"/>
      <c r="L192" s="58"/>
      <c r="M192" s="58"/>
      <c r="N192" s="58"/>
      <c r="O192" s="58"/>
      <c r="P192" s="58"/>
      <c r="Q192" s="58"/>
      <c r="R192" s="58"/>
      <c r="S192" s="58"/>
      <c r="T192" s="58"/>
      <c r="U192" s="58"/>
      <c r="V192" s="58"/>
      <c r="W192" s="58"/>
      <c r="X192" s="58"/>
      <c r="Y192" s="58"/>
      <c r="Z192" s="58"/>
      <c r="AA192" s="58"/>
      <c r="AB192" s="58"/>
    </row>
    <row r="193" ht="14.25" customHeight="1">
      <c r="A193" s="150"/>
      <c r="B193" s="150"/>
      <c r="C193" s="138"/>
      <c r="D193" s="138"/>
      <c r="E193" s="153"/>
      <c r="F193" s="138"/>
      <c r="G193" s="150"/>
      <c r="H193" s="150"/>
      <c r="I193" s="150"/>
      <c r="J193" s="150"/>
      <c r="K193" s="58"/>
      <c r="L193" s="58"/>
      <c r="M193" s="58"/>
      <c r="N193" s="58"/>
      <c r="O193" s="58"/>
      <c r="P193" s="58"/>
      <c r="Q193" s="58"/>
      <c r="R193" s="58"/>
      <c r="S193" s="58"/>
      <c r="T193" s="58"/>
      <c r="U193" s="58"/>
      <c r="V193" s="58"/>
      <c r="W193" s="58"/>
      <c r="X193" s="58"/>
      <c r="Y193" s="58"/>
      <c r="Z193" s="58"/>
      <c r="AA193" s="58"/>
      <c r="AB193" s="58"/>
    </row>
    <row r="194" ht="14.25" customHeight="1">
      <c r="A194" s="150"/>
      <c r="B194" s="150"/>
      <c r="C194" s="138"/>
      <c r="D194" s="138"/>
      <c r="E194" s="153"/>
      <c r="F194" s="138"/>
      <c r="G194" s="150"/>
      <c r="H194" s="150"/>
      <c r="I194" s="150"/>
      <c r="J194" s="150"/>
      <c r="K194" s="58"/>
      <c r="L194" s="58"/>
      <c r="M194" s="58"/>
      <c r="N194" s="58"/>
      <c r="O194" s="58"/>
      <c r="P194" s="58"/>
      <c r="Q194" s="58"/>
      <c r="R194" s="58"/>
      <c r="S194" s="58"/>
      <c r="T194" s="58"/>
      <c r="U194" s="58"/>
      <c r="V194" s="58"/>
      <c r="W194" s="58"/>
      <c r="X194" s="58"/>
      <c r="Y194" s="58"/>
      <c r="Z194" s="58"/>
      <c r="AA194" s="58"/>
      <c r="AB194" s="58"/>
    </row>
    <row r="195" ht="14.25" customHeight="1">
      <c r="A195" s="150"/>
      <c r="B195" s="150"/>
      <c r="C195" s="138"/>
      <c r="D195" s="138"/>
      <c r="E195" s="153"/>
      <c r="F195" s="138"/>
      <c r="G195" s="150"/>
      <c r="H195" s="150"/>
      <c r="I195" s="150"/>
      <c r="J195" s="150"/>
      <c r="K195" s="58"/>
      <c r="L195" s="58"/>
      <c r="M195" s="58"/>
      <c r="N195" s="58"/>
      <c r="O195" s="58"/>
      <c r="P195" s="58"/>
      <c r="Q195" s="58"/>
      <c r="R195" s="58"/>
      <c r="S195" s="58"/>
      <c r="T195" s="58"/>
      <c r="U195" s="58"/>
      <c r="V195" s="58"/>
      <c r="W195" s="58"/>
      <c r="X195" s="58"/>
      <c r="Y195" s="58"/>
      <c r="Z195" s="58"/>
      <c r="AA195" s="58"/>
      <c r="AB195" s="58"/>
    </row>
    <row r="196" ht="14.25" customHeight="1">
      <c r="A196" s="150"/>
      <c r="B196" s="150"/>
      <c r="C196" s="138"/>
      <c r="D196" s="138"/>
      <c r="E196" s="153"/>
      <c r="F196" s="138"/>
      <c r="G196" s="150"/>
      <c r="H196" s="150"/>
      <c r="I196" s="150"/>
      <c r="J196" s="150"/>
      <c r="K196" s="58"/>
      <c r="L196" s="58"/>
      <c r="M196" s="58"/>
      <c r="N196" s="58"/>
      <c r="O196" s="58"/>
      <c r="P196" s="58"/>
      <c r="Q196" s="58"/>
      <c r="R196" s="58"/>
      <c r="S196" s="58"/>
      <c r="T196" s="58"/>
      <c r="U196" s="58"/>
      <c r="V196" s="58"/>
      <c r="W196" s="58"/>
      <c r="X196" s="58"/>
      <c r="Y196" s="58"/>
      <c r="Z196" s="58"/>
      <c r="AA196" s="58"/>
      <c r="AB196" s="58"/>
    </row>
    <row r="197" ht="14.25" customHeight="1">
      <c r="A197" s="150"/>
      <c r="B197" s="150"/>
      <c r="C197" s="138"/>
      <c r="D197" s="138"/>
      <c r="E197" s="153"/>
      <c r="F197" s="138"/>
      <c r="G197" s="150"/>
      <c r="H197" s="150"/>
      <c r="I197" s="150"/>
      <c r="J197" s="150"/>
      <c r="K197" s="58"/>
      <c r="L197" s="58"/>
      <c r="M197" s="58"/>
      <c r="N197" s="58"/>
      <c r="O197" s="58"/>
      <c r="P197" s="58"/>
      <c r="Q197" s="58"/>
      <c r="R197" s="58"/>
      <c r="S197" s="58"/>
      <c r="T197" s="58"/>
      <c r="U197" s="58"/>
      <c r="V197" s="58"/>
      <c r="W197" s="58"/>
      <c r="X197" s="58"/>
      <c r="Y197" s="58"/>
      <c r="Z197" s="58"/>
      <c r="AA197" s="58"/>
      <c r="AB197" s="58"/>
    </row>
    <row r="198" ht="14.25" customHeight="1">
      <c r="A198" s="150"/>
      <c r="B198" s="150"/>
      <c r="C198" s="138"/>
      <c r="D198" s="138"/>
      <c r="E198" s="153"/>
      <c r="F198" s="138"/>
      <c r="G198" s="150"/>
      <c r="H198" s="150"/>
      <c r="I198" s="150"/>
      <c r="J198" s="150"/>
      <c r="K198" s="58"/>
      <c r="L198" s="58"/>
      <c r="M198" s="58"/>
      <c r="N198" s="58"/>
      <c r="O198" s="58"/>
      <c r="P198" s="58"/>
      <c r="Q198" s="58"/>
      <c r="R198" s="58"/>
      <c r="S198" s="58"/>
      <c r="T198" s="58"/>
      <c r="U198" s="58"/>
      <c r="V198" s="58"/>
      <c r="W198" s="58"/>
      <c r="X198" s="58"/>
      <c r="Y198" s="58"/>
      <c r="Z198" s="58"/>
      <c r="AA198" s="58"/>
      <c r="AB198" s="58"/>
    </row>
    <row r="199" ht="14.25" customHeight="1">
      <c r="A199" s="150"/>
      <c r="B199" s="150"/>
      <c r="C199" s="138"/>
      <c r="D199" s="138"/>
      <c r="E199" s="153"/>
      <c r="F199" s="138"/>
      <c r="G199" s="150"/>
      <c r="H199" s="150"/>
      <c r="I199" s="150"/>
      <c r="J199" s="150"/>
      <c r="K199" s="58"/>
      <c r="L199" s="58"/>
      <c r="M199" s="58"/>
      <c r="N199" s="58"/>
      <c r="O199" s="58"/>
      <c r="P199" s="58"/>
      <c r="Q199" s="58"/>
      <c r="R199" s="58"/>
      <c r="S199" s="58"/>
      <c r="T199" s="58"/>
      <c r="U199" s="58"/>
      <c r="V199" s="58"/>
      <c r="W199" s="58"/>
      <c r="X199" s="58"/>
      <c r="Y199" s="58"/>
      <c r="Z199" s="58"/>
      <c r="AA199" s="58"/>
      <c r="AB199" s="58"/>
    </row>
    <row r="200" ht="14.25" customHeight="1">
      <c r="A200" s="150"/>
      <c r="B200" s="150"/>
      <c r="C200" s="138"/>
      <c r="D200" s="138"/>
      <c r="E200" s="153"/>
      <c r="F200" s="138"/>
      <c r="G200" s="150"/>
      <c r="H200" s="150"/>
      <c r="I200" s="150"/>
      <c r="J200" s="150"/>
      <c r="K200" s="58"/>
      <c r="L200" s="58"/>
      <c r="M200" s="58"/>
      <c r="N200" s="58"/>
      <c r="O200" s="58"/>
      <c r="P200" s="58"/>
      <c r="Q200" s="58"/>
      <c r="R200" s="58"/>
      <c r="S200" s="58"/>
      <c r="T200" s="58"/>
      <c r="U200" s="58"/>
      <c r="V200" s="58"/>
      <c r="W200" s="58"/>
      <c r="X200" s="58"/>
      <c r="Y200" s="58"/>
      <c r="Z200" s="58"/>
      <c r="AA200" s="58"/>
      <c r="AB200" s="58"/>
    </row>
    <row r="201" ht="14.25" customHeight="1">
      <c r="A201" s="150"/>
      <c r="B201" s="150"/>
      <c r="C201" s="138"/>
      <c r="D201" s="138"/>
      <c r="E201" s="153"/>
      <c r="F201" s="138"/>
      <c r="G201" s="150"/>
      <c r="H201" s="150"/>
      <c r="I201" s="150"/>
      <c r="J201" s="150"/>
      <c r="K201" s="58"/>
      <c r="L201" s="58"/>
      <c r="M201" s="58"/>
      <c r="N201" s="58"/>
      <c r="O201" s="58"/>
      <c r="P201" s="58"/>
      <c r="Q201" s="58"/>
      <c r="R201" s="58"/>
      <c r="S201" s="58"/>
      <c r="T201" s="58"/>
      <c r="U201" s="58"/>
      <c r="V201" s="58"/>
      <c r="W201" s="58"/>
      <c r="X201" s="58"/>
      <c r="Y201" s="58"/>
      <c r="Z201" s="58"/>
      <c r="AA201" s="58"/>
      <c r="AB201" s="58"/>
    </row>
    <row r="202" ht="14.25" customHeight="1">
      <c r="A202" s="150"/>
      <c r="B202" s="150"/>
      <c r="C202" s="138"/>
      <c r="D202" s="138"/>
      <c r="E202" s="153"/>
      <c r="F202" s="138"/>
      <c r="G202" s="150"/>
      <c r="H202" s="150"/>
      <c r="I202" s="150"/>
      <c r="J202" s="150"/>
      <c r="K202" s="58"/>
      <c r="L202" s="58"/>
      <c r="M202" s="58"/>
      <c r="N202" s="58"/>
      <c r="O202" s="58"/>
      <c r="P202" s="58"/>
      <c r="Q202" s="58"/>
      <c r="R202" s="58"/>
      <c r="S202" s="58"/>
      <c r="T202" s="58"/>
      <c r="U202" s="58"/>
      <c r="V202" s="58"/>
      <c r="W202" s="58"/>
      <c r="X202" s="58"/>
      <c r="Y202" s="58"/>
      <c r="Z202" s="58"/>
      <c r="AA202" s="58"/>
      <c r="AB202" s="58"/>
    </row>
    <row r="203" ht="14.25" customHeight="1">
      <c r="A203" s="150"/>
      <c r="B203" s="150"/>
      <c r="C203" s="138"/>
      <c r="D203" s="138"/>
      <c r="E203" s="153"/>
      <c r="F203" s="138"/>
      <c r="G203" s="150"/>
      <c r="H203" s="150"/>
      <c r="I203" s="150"/>
      <c r="J203" s="150"/>
      <c r="K203" s="58"/>
      <c r="L203" s="58"/>
      <c r="M203" s="58"/>
      <c r="N203" s="58"/>
      <c r="O203" s="58"/>
      <c r="P203" s="58"/>
      <c r="Q203" s="58"/>
      <c r="R203" s="58"/>
      <c r="S203" s="58"/>
      <c r="T203" s="58"/>
      <c r="U203" s="58"/>
      <c r="V203" s="58"/>
      <c r="W203" s="58"/>
      <c r="X203" s="58"/>
      <c r="Y203" s="58"/>
      <c r="Z203" s="58"/>
      <c r="AA203" s="58"/>
      <c r="AB203" s="58"/>
    </row>
    <row r="204" ht="14.25" customHeight="1">
      <c r="A204" s="150"/>
      <c r="B204" s="150"/>
      <c r="C204" s="138"/>
      <c r="D204" s="138"/>
      <c r="E204" s="153"/>
      <c r="F204" s="138"/>
      <c r="G204" s="150"/>
      <c r="H204" s="150"/>
      <c r="I204" s="150"/>
      <c r="J204" s="150"/>
      <c r="K204" s="58"/>
      <c r="L204" s="58"/>
      <c r="M204" s="58"/>
      <c r="N204" s="58"/>
      <c r="O204" s="58"/>
      <c r="P204" s="58"/>
      <c r="Q204" s="58"/>
      <c r="R204" s="58"/>
      <c r="S204" s="58"/>
      <c r="T204" s="58"/>
      <c r="U204" s="58"/>
      <c r="V204" s="58"/>
      <c r="W204" s="58"/>
      <c r="X204" s="58"/>
      <c r="Y204" s="58"/>
      <c r="Z204" s="58"/>
      <c r="AA204" s="58"/>
      <c r="AB204" s="58"/>
    </row>
    <row r="205" ht="14.25" customHeight="1">
      <c r="A205" s="150"/>
      <c r="B205" s="150"/>
      <c r="C205" s="138"/>
      <c r="D205" s="138"/>
      <c r="E205" s="153"/>
      <c r="F205" s="138"/>
      <c r="G205" s="150"/>
      <c r="H205" s="150"/>
      <c r="I205" s="150"/>
      <c r="J205" s="150"/>
      <c r="K205" s="58"/>
      <c r="L205" s="58"/>
      <c r="M205" s="58"/>
      <c r="N205" s="58"/>
      <c r="O205" s="58"/>
      <c r="P205" s="58"/>
      <c r="Q205" s="58"/>
      <c r="R205" s="58"/>
      <c r="S205" s="58"/>
      <c r="T205" s="58"/>
      <c r="U205" s="58"/>
      <c r="V205" s="58"/>
      <c r="W205" s="58"/>
      <c r="X205" s="58"/>
      <c r="Y205" s="58"/>
      <c r="Z205" s="58"/>
      <c r="AA205" s="58"/>
      <c r="AB205" s="58"/>
    </row>
    <row r="206" ht="14.25" customHeight="1">
      <c r="A206" s="150"/>
      <c r="B206" s="150"/>
      <c r="C206" s="138"/>
      <c r="D206" s="138"/>
      <c r="E206" s="153"/>
      <c r="F206" s="138"/>
      <c r="G206" s="150"/>
      <c r="H206" s="150"/>
      <c r="I206" s="150"/>
      <c r="J206" s="150"/>
      <c r="K206" s="58"/>
      <c r="L206" s="58"/>
      <c r="M206" s="58"/>
      <c r="N206" s="58"/>
      <c r="O206" s="58"/>
      <c r="P206" s="58"/>
      <c r="Q206" s="58"/>
      <c r="R206" s="58"/>
      <c r="S206" s="58"/>
      <c r="T206" s="58"/>
      <c r="U206" s="58"/>
      <c r="V206" s="58"/>
      <c r="W206" s="58"/>
      <c r="X206" s="58"/>
      <c r="Y206" s="58"/>
      <c r="Z206" s="58"/>
      <c r="AA206" s="58"/>
      <c r="AB206" s="58"/>
    </row>
    <row r="207" ht="14.25" customHeight="1">
      <c r="A207" s="150"/>
      <c r="B207" s="150"/>
      <c r="C207" s="138"/>
      <c r="D207" s="138"/>
      <c r="E207" s="153"/>
      <c r="F207" s="138"/>
      <c r="G207" s="150"/>
      <c r="H207" s="150"/>
      <c r="I207" s="150"/>
      <c r="J207" s="150"/>
      <c r="K207" s="58"/>
      <c r="L207" s="58"/>
      <c r="M207" s="58"/>
      <c r="N207" s="58"/>
      <c r="O207" s="58"/>
      <c r="P207" s="58"/>
      <c r="Q207" s="58"/>
      <c r="R207" s="58"/>
      <c r="S207" s="58"/>
      <c r="T207" s="58"/>
      <c r="U207" s="58"/>
      <c r="V207" s="58"/>
      <c r="W207" s="58"/>
      <c r="X207" s="58"/>
      <c r="Y207" s="58"/>
      <c r="Z207" s="58"/>
      <c r="AA207" s="58"/>
      <c r="AB207" s="58"/>
    </row>
    <row r="208" ht="14.25" customHeight="1">
      <c r="A208" s="150"/>
      <c r="B208" s="150"/>
      <c r="C208" s="138"/>
      <c r="D208" s="138"/>
      <c r="E208" s="153"/>
      <c r="F208" s="138"/>
      <c r="G208" s="150"/>
      <c r="H208" s="150"/>
      <c r="I208" s="150"/>
      <c r="J208" s="150"/>
      <c r="K208" s="58"/>
      <c r="L208" s="58"/>
      <c r="M208" s="58"/>
      <c r="N208" s="58"/>
      <c r="O208" s="58"/>
      <c r="P208" s="58"/>
      <c r="Q208" s="58"/>
      <c r="R208" s="58"/>
      <c r="S208" s="58"/>
      <c r="T208" s="58"/>
      <c r="U208" s="58"/>
      <c r="V208" s="58"/>
      <c r="W208" s="58"/>
      <c r="X208" s="58"/>
      <c r="Y208" s="58"/>
      <c r="Z208" s="58"/>
      <c r="AA208" s="58"/>
      <c r="AB208" s="58"/>
    </row>
    <row r="209" ht="14.25" customHeight="1">
      <c r="A209" s="150"/>
      <c r="B209" s="150"/>
      <c r="C209" s="138"/>
      <c r="D209" s="138"/>
      <c r="E209" s="153"/>
      <c r="F209" s="138"/>
      <c r="G209" s="150"/>
      <c r="H209" s="150"/>
      <c r="I209" s="150"/>
      <c r="J209" s="150"/>
      <c r="K209" s="58"/>
      <c r="L209" s="58"/>
      <c r="M209" s="58"/>
      <c r="N209" s="58"/>
      <c r="O209" s="58"/>
      <c r="P209" s="58"/>
      <c r="Q209" s="58"/>
      <c r="R209" s="58"/>
      <c r="S209" s="58"/>
      <c r="T209" s="58"/>
      <c r="U209" s="58"/>
      <c r="V209" s="58"/>
      <c r="W209" s="58"/>
      <c r="X209" s="58"/>
      <c r="Y209" s="58"/>
      <c r="Z209" s="58"/>
      <c r="AA209" s="58"/>
      <c r="AB209" s="58"/>
    </row>
    <row r="210" ht="14.25" customHeight="1">
      <c r="A210" s="150"/>
      <c r="B210" s="150"/>
      <c r="C210" s="138"/>
      <c r="D210" s="138"/>
      <c r="E210" s="153"/>
      <c r="F210" s="138"/>
      <c r="G210" s="150"/>
      <c r="H210" s="150"/>
      <c r="I210" s="150"/>
      <c r="J210" s="150"/>
      <c r="K210" s="58"/>
      <c r="L210" s="58"/>
      <c r="M210" s="58"/>
      <c r="N210" s="58"/>
      <c r="O210" s="58"/>
      <c r="P210" s="58"/>
      <c r="Q210" s="58"/>
      <c r="R210" s="58"/>
      <c r="S210" s="58"/>
      <c r="T210" s="58"/>
      <c r="U210" s="58"/>
      <c r="V210" s="58"/>
      <c r="W210" s="58"/>
      <c r="X210" s="58"/>
      <c r="Y210" s="58"/>
      <c r="Z210" s="58"/>
      <c r="AA210" s="58"/>
      <c r="AB210" s="58"/>
    </row>
    <row r="211" ht="14.25" customHeight="1">
      <c r="A211" s="150"/>
      <c r="B211" s="150"/>
      <c r="C211" s="138"/>
      <c r="D211" s="138"/>
      <c r="E211" s="153"/>
      <c r="F211" s="138"/>
      <c r="G211" s="150"/>
      <c r="H211" s="150"/>
      <c r="I211" s="150"/>
      <c r="J211" s="150"/>
      <c r="K211" s="58"/>
      <c r="L211" s="58"/>
      <c r="M211" s="58"/>
      <c r="N211" s="58"/>
      <c r="O211" s="58"/>
      <c r="P211" s="58"/>
      <c r="Q211" s="58"/>
      <c r="R211" s="58"/>
      <c r="S211" s="58"/>
      <c r="T211" s="58"/>
      <c r="U211" s="58"/>
      <c r="V211" s="58"/>
      <c r="W211" s="58"/>
      <c r="X211" s="58"/>
      <c r="Y211" s="58"/>
      <c r="Z211" s="58"/>
      <c r="AA211" s="58"/>
      <c r="AB211" s="58"/>
    </row>
    <row r="212" ht="14.25" customHeight="1">
      <c r="A212" s="150"/>
      <c r="B212" s="150"/>
      <c r="C212" s="138"/>
      <c r="D212" s="138"/>
      <c r="E212" s="153"/>
      <c r="F212" s="138"/>
      <c r="G212" s="150"/>
      <c r="H212" s="150"/>
      <c r="I212" s="150"/>
      <c r="J212" s="150"/>
      <c r="K212" s="58"/>
      <c r="L212" s="58"/>
      <c r="M212" s="58"/>
      <c r="N212" s="58"/>
      <c r="O212" s="58"/>
      <c r="P212" s="58"/>
      <c r="Q212" s="58"/>
      <c r="R212" s="58"/>
      <c r="S212" s="58"/>
      <c r="T212" s="58"/>
      <c r="U212" s="58"/>
      <c r="V212" s="58"/>
      <c r="W212" s="58"/>
      <c r="X212" s="58"/>
      <c r="Y212" s="58"/>
      <c r="Z212" s="58"/>
      <c r="AA212" s="58"/>
      <c r="AB212" s="58"/>
    </row>
    <row r="213" ht="14.25" customHeight="1">
      <c r="A213" s="150"/>
      <c r="B213" s="150"/>
      <c r="C213" s="138"/>
      <c r="D213" s="138"/>
      <c r="E213" s="153"/>
      <c r="F213" s="138"/>
      <c r="G213" s="150"/>
      <c r="H213" s="150"/>
      <c r="I213" s="150"/>
      <c r="J213" s="150"/>
      <c r="K213" s="58"/>
      <c r="L213" s="58"/>
      <c r="M213" s="58"/>
      <c r="N213" s="58"/>
      <c r="O213" s="58"/>
      <c r="P213" s="58"/>
      <c r="Q213" s="58"/>
      <c r="R213" s="58"/>
      <c r="S213" s="58"/>
      <c r="T213" s="58"/>
      <c r="U213" s="58"/>
      <c r="V213" s="58"/>
      <c r="W213" s="58"/>
      <c r="X213" s="58"/>
      <c r="Y213" s="58"/>
      <c r="Z213" s="58"/>
      <c r="AA213" s="58"/>
      <c r="AB213" s="58"/>
    </row>
    <row r="214" ht="14.25" customHeight="1">
      <c r="A214" s="150"/>
      <c r="B214" s="150"/>
      <c r="C214" s="138"/>
      <c r="D214" s="138"/>
      <c r="E214" s="153"/>
      <c r="F214" s="138"/>
      <c r="G214" s="150"/>
      <c r="H214" s="150"/>
      <c r="I214" s="150"/>
      <c r="J214" s="150"/>
      <c r="K214" s="58"/>
      <c r="L214" s="58"/>
      <c r="M214" s="58"/>
      <c r="N214" s="58"/>
      <c r="O214" s="58"/>
      <c r="P214" s="58"/>
      <c r="Q214" s="58"/>
      <c r="R214" s="58"/>
      <c r="S214" s="58"/>
      <c r="T214" s="58"/>
      <c r="U214" s="58"/>
      <c r="V214" s="58"/>
      <c r="W214" s="58"/>
      <c r="X214" s="58"/>
      <c r="Y214" s="58"/>
      <c r="Z214" s="58"/>
      <c r="AA214" s="58"/>
      <c r="AB214" s="58"/>
    </row>
    <row r="215" ht="14.25" customHeight="1">
      <c r="A215" s="150"/>
      <c r="B215" s="150"/>
      <c r="C215" s="138"/>
      <c r="D215" s="138"/>
      <c r="E215" s="153"/>
      <c r="F215" s="138"/>
      <c r="G215" s="150"/>
      <c r="H215" s="150"/>
      <c r="I215" s="150"/>
      <c r="J215" s="150"/>
      <c r="K215" s="58"/>
      <c r="L215" s="58"/>
      <c r="M215" s="58"/>
      <c r="N215" s="58"/>
      <c r="O215" s="58"/>
      <c r="P215" s="58"/>
      <c r="Q215" s="58"/>
      <c r="R215" s="58"/>
      <c r="S215" s="58"/>
      <c r="T215" s="58"/>
      <c r="U215" s="58"/>
      <c r="V215" s="58"/>
      <c r="W215" s="58"/>
      <c r="X215" s="58"/>
      <c r="Y215" s="58"/>
      <c r="Z215" s="58"/>
      <c r="AA215" s="58"/>
      <c r="AB215" s="58"/>
    </row>
    <row r="216" ht="14.25" customHeight="1">
      <c r="A216" s="150"/>
      <c r="B216" s="150"/>
      <c r="C216" s="138"/>
      <c r="D216" s="138"/>
      <c r="E216" s="153"/>
      <c r="F216" s="138"/>
      <c r="G216" s="150"/>
      <c r="H216" s="150"/>
      <c r="I216" s="150"/>
      <c r="J216" s="150"/>
      <c r="K216" s="58"/>
      <c r="L216" s="58"/>
      <c r="M216" s="58"/>
      <c r="N216" s="58"/>
      <c r="O216" s="58"/>
      <c r="P216" s="58"/>
      <c r="Q216" s="58"/>
      <c r="R216" s="58"/>
      <c r="S216" s="58"/>
      <c r="T216" s="58"/>
      <c r="U216" s="58"/>
      <c r="V216" s="58"/>
      <c r="W216" s="58"/>
      <c r="X216" s="58"/>
      <c r="Y216" s="58"/>
      <c r="Z216" s="58"/>
      <c r="AA216" s="58"/>
      <c r="AB216" s="58"/>
    </row>
    <row r="217" ht="14.25" customHeight="1">
      <c r="A217" s="150"/>
      <c r="B217" s="150"/>
      <c r="C217" s="138"/>
      <c r="D217" s="138"/>
      <c r="E217" s="153"/>
      <c r="F217" s="138"/>
      <c r="G217" s="150"/>
      <c r="H217" s="150"/>
      <c r="I217" s="150"/>
      <c r="J217" s="150"/>
      <c r="K217" s="58"/>
      <c r="L217" s="58"/>
      <c r="M217" s="58"/>
      <c r="N217" s="58"/>
      <c r="O217" s="58"/>
      <c r="P217" s="58"/>
      <c r="Q217" s="58"/>
      <c r="R217" s="58"/>
      <c r="S217" s="58"/>
      <c r="T217" s="58"/>
      <c r="U217" s="58"/>
      <c r="V217" s="58"/>
      <c r="W217" s="58"/>
      <c r="X217" s="58"/>
      <c r="Y217" s="58"/>
      <c r="Z217" s="58"/>
      <c r="AA217" s="58"/>
      <c r="AB217" s="58"/>
    </row>
    <row r="218" ht="14.25" customHeight="1">
      <c r="A218" s="150"/>
      <c r="B218" s="150"/>
      <c r="C218" s="138"/>
      <c r="D218" s="138"/>
      <c r="E218" s="153"/>
      <c r="F218" s="138"/>
      <c r="G218" s="150"/>
      <c r="H218" s="150"/>
      <c r="I218" s="150"/>
      <c r="J218" s="150"/>
      <c r="K218" s="58"/>
      <c r="L218" s="58"/>
      <c r="M218" s="58"/>
      <c r="N218" s="58"/>
      <c r="O218" s="58"/>
      <c r="P218" s="58"/>
      <c r="Q218" s="58"/>
      <c r="R218" s="58"/>
      <c r="S218" s="58"/>
      <c r="T218" s="58"/>
      <c r="U218" s="58"/>
      <c r="V218" s="58"/>
      <c r="W218" s="58"/>
      <c r="X218" s="58"/>
      <c r="Y218" s="58"/>
      <c r="Z218" s="58"/>
      <c r="AA218" s="58"/>
      <c r="AB218" s="58"/>
    </row>
    <row r="219" ht="14.25" customHeight="1">
      <c r="A219" s="150"/>
      <c r="B219" s="150"/>
      <c r="C219" s="138"/>
      <c r="D219" s="138"/>
      <c r="E219" s="153"/>
      <c r="F219" s="138"/>
      <c r="G219" s="150"/>
      <c r="H219" s="150"/>
      <c r="I219" s="150"/>
      <c r="J219" s="150"/>
      <c r="K219" s="58"/>
      <c r="L219" s="58"/>
      <c r="M219" s="58"/>
      <c r="N219" s="58"/>
      <c r="O219" s="58"/>
      <c r="P219" s="58"/>
      <c r="Q219" s="58"/>
      <c r="R219" s="58"/>
      <c r="S219" s="58"/>
      <c r="T219" s="58"/>
      <c r="U219" s="58"/>
      <c r="V219" s="58"/>
      <c r="W219" s="58"/>
      <c r="X219" s="58"/>
      <c r="Y219" s="58"/>
      <c r="Z219" s="58"/>
      <c r="AA219" s="58"/>
      <c r="AB219" s="58"/>
    </row>
    <row r="220" ht="14.25" customHeight="1">
      <c r="A220" s="150"/>
      <c r="B220" s="150"/>
      <c r="C220" s="138"/>
      <c r="D220" s="138"/>
      <c r="E220" s="153"/>
      <c r="F220" s="138"/>
      <c r="G220" s="150"/>
      <c r="H220" s="150"/>
      <c r="I220" s="150"/>
      <c r="J220" s="150"/>
      <c r="K220" s="58"/>
      <c r="L220" s="58"/>
      <c r="M220" s="58"/>
      <c r="N220" s="58"/>
      <c r="O220" s="58"/>
      <c r="P220" s="58"/>
      <c r="Q220" s="58"/>
      <c r="R220" s="58"/>
      <c r="S220" s="58"/>
      <c r="T220" s="58"/>
      <c r="U220" s="58"/>
      <c r="V220" s="58"/>
      <c r="W220" s="58"/>
      <c r="X220" s="58"/>
      <c r="Y220" s="58"/>
      <c r="Z220" s="58"/>
      <c r="AA220" s="58"/>
      <c r="AB220" s="58"/>
    </row>
    <row r="221" ht="14.25" customHeight="1">
      <c r="A221" s="150"/>
      <c r="B221" s="150"/>
      <c r="C221" s="138"/>
      <c r="D221" s="138"/>
      <c r="E221" s="153"/>
      <c r="F221" s="138"/>
      <c r="G221" s="150"/>
      <c r="H221" s="150"/>
      <c r="I221" s="150"/>
      <c r="J221" s="150"/>
      <c r="K221" s="58"/>
      <c r="L221" s="58"/>
      <c r="M221" s="58"/>
      <c r="N221" s="58"/>
      <c r="O221" s="58"/>
      <c r="P221" s="58"/>
      <c r="Q221" s="58"/>
      <c r="R221" s="58"/>
      <c r="S221" s="58"/>
      <c r="T221" s="58"/>
      <c r="U221" s="58"/>
      <c r="V221" s="58"/>
      <c r="W221" s="58"/>
      <c r="X221" s="58"/>
      <c r="Y221" s="58"/>
      <c r="Z221" s="58"/>
      <c r="AA221" s="58"/>
      <c r="AB221" s="58"/>
    </row>
    <row r="222" ht="14.25" customHeight="1">
      <c r="A222" s="150"/>
      <c r="B222" s="150"/>
      <c r="C222" s="138"/>
      <c r="D222" s="138"/>
      <c r="E222" s="153"/>
      <c r="F222" s="138"/>
      <c r="G222" s="150"/>
      <c r="H222" s="150"/>
      <c r="I222" s="150"/>
      <c r="J222" s="150"/>
      <c r="K222" s="58"/>
      <c r="L222" s="58"/>
      <c r="M222" s="58"/>
      <c r="N222" s="58"/>
      <c r="O222" s="58"/>
      <c r="P222" s="58"/>
      <c r="Q222" s="58"/>
      <c r="R222" s="58"/>
      <c r="S222" s="58"/>
      <c r="T222" s="58"/>
      <c r="U222" s="58"/>
      <c r="V222" s="58"/>
      <c r="W222" s="58"/>
      <c r="X222" s="58"/>
      <c r="Y222" s="58"/>
      <c r="Z222" s="58"/>
      <c r="AA222" s="58"/>
      <c r="AB222" s="58"/>
    </row>
    <row r="223" ht="14.25" customHeight="1">
      <c r="A223" s="150"/>
      <c r="B223" s="150"/>
      <c r="C223" s="138"/>
      <c r="D223" s="138"/>
      <c r="E223" s="153"/>
      <c r="F223" s="138"/>
      <c r="G223" s="150"/>
      <c r="H223" s="150"/>
      <c r="I223" s="150"/>
      <c r="J223" s="150"/>
      <c r="K223" s="58"/>
      <c r="L223" s="58"/>
      <c r="M223" s="58"/>
      <c r="N223" s="58"/>
      <c r="O223" s="58"/>
      <c r="P223" s="58"/>
      <c r="Q223" s="58"/>
      <c r="R223" s="58"/>
      <c r="S223" s="58"/>
      <c r="T223" s="58"/>
      <c r="U223" s="58"/>
      <c r="V223" s="58"/>
      <c r="W223" s="58"/>
      <c r="X223" s="58"/>
      <c r="Y223" s="58"/>
      <c r="Z223" s="58"/>
      <c r="AA223" s="58"/>
      <c r="AB223" s="58"/>
    </row>
    <row r="224" ht="14.25" customHeight="1">
      <c r="A224" s="150"/>
      <c r="B224" s="150"/>
      <c r="C224" s="138"/>
      <c r="D224" s="138"/>
      <c r="E224" s="153"/>
      <c r="F224" s="138"/>
      <c r="G224" s="150"/>
      <c r="H224" s="150"/>
      <c r="I224" s="150"/>
      <c r="J224" s="150"/>
      <c r="K224" s="58"/>
      <c r="L224" s="58"/>
      <c r="M224" s="58"/>
      <c r="N224" s="58"/>
      <c r="O224" s="58"/>
      <c r="P224" s="58"/>
      <c r="Q224" s="58"/>
      <c r="R224" s="58"/>
      <c r="S224" s="58"/>
      <c r="T224" s="58"/>
      <c r="U224" s="58"/>
      <c r="V224" s="58"/>
      <c r="W224" s="58"/>
      <c r="X224" s="58"/>
      <c r="Y224" s="58"/>
      <c r="Z224" s="58"/>
      <c r="AA224" s="58"/>
      <c r="AB224" s="58"/>
    </row>
    <row r="225" ht="14.25" customHeight="1">
      <c r="A225" s="150"/>
      <c r="B225" s="150"/>
      <c r="C225" s="138"/>
      <c r="D225" s="138"/>
      <c r="E225" s="153"/>
      <c r="F225" s="138"/>
      <c r="G225" s="150"/>
      <c r="H225" s="150"/>
      <c r="I225" s="150"/>
      <c r="J225" s="150"/>
      <c r="K225" s="58"/>
      <c r="L225" s="58"/>
      <c r="M225" s="58"/>
      <c r="N225" s="58"/>
      <c r="O225" s="58"/>
      <c r="P225" s="58"/>
      <c r="Q225" s="58"/>
      <c r="R225" s="58"/>
      <c r="S225" s="58"/>
      <c r="T225" s="58"/>
      <c r="U225" s="58"/>
      <c r="V225" s="58"/>
      <c r="W225" s="58"/>
      <c r="X225" s="58"/>
      <c r="Y225" s="58"/>
      <c r="Z225" s="58"/>
      <c r="AA225" s="58"/>
      <c r="AB225" s="58"/>
    </row>
    <row r="226" ht="14.25" customHeight="1">
      <c r="A226" s="150"/>
      <c r="B226" s="150"/>
      <c r="C226" s="138"/>
      <c r="D226" s="138"/>
      <c r="E226" s="153"/>
      <c r="F226" s="138"/>
      <c r="G226" s="150"/>
      <c r="H226" s="150"/>
      <c r="I226" s="150"/>
      <c r="J226" s="150"/>
      <c r="K226" s="58"/>
      <c r="L226" s="58"/>
      <c r="M226" s="58"/>
      <c r="N226" s="58"/>
      <c r="O226" s="58"/>
      <c r="P226" s="58"/>
      <c r="Q226" s="58"/>
      <c r="R226" s="58"/>
      <c r="S226" s="58"/>
      <c r="T226" s="58"/>
      <c r="U226" s="58"/>
      <c r="V226" s="58"/>
      <c r="W226" s="58"/>
      <c r="X226" s="58"/>
      <c r="Y226" s="58"/>
      <c r="Z226" s="58"/>
      <c r="AA226" s="58"/>
      <c r="AB226" s="58"/>
    </row>
    <row r="227" ht="14.25" customHeight="1">
      <c r="A227" s="150"/>
      <c r="B227" s="150"/>
      <c r="C227" s="138"/>
      <c r="D227" s="138"/>
      <c r="E227" s="153"/>
      <c r="F227" s="138"/>
      <c r="G227" s="150"/>
      <c r="H227" s="150"/>
      <c r="I227" s="150"/>
      <c r="J227" s="150"/>
      <c r="K227" s="58"/>
      <c r="L227" s="58"/>
      <c r="M227" s="58"/>
      <c r="N227" s="58"/>
      <c r="O227" s="58"/>
      <c r="P227" s="58"/>
      <c r="Q227" s="58"/>
      <c r="R227" s="58"/>
      <c r="S227" s="58"/>
      <c r="T227" s="58"/>
      <c r="U227" s="58"/>
      <c r="V227" s="58"/>
      <c r="W227" s="58"/>
      <c r="X227" s="58"/>
      <c r="Y227" s="58"/>
      <c r="Z227" s="58"/>
      <c r="AA227" s="58"/>
      <c r="AB227" s="58"/>
    </row>
    <row r="228" ht="14.25" customHeight="1">
      <c r="A228" s="150"/>
      <c r="B228" s="150"/>
      <c r="C228" s="138"/>
      <c r="D228" s="138"/>
      <c r="E228" s="153"/>
      <c r="F228" s="138"/>
      <c r="G228" s="150"/>
      <c r="H228" s="150"/>
      <c r="I228" s="150"/>
      <c r="J228" s="150"/>
      <c r="K228" s="58"/>
      <c r="L228" s="58"/>
      <c r="M228" s="58"/>
      <c r="N228" s="58"/>
      <c r="O228" s="58"/>
      <c r="P228" s="58"/>
      <c r="Q228" s="58"/>
      <c r="R228" s="58"/>
      <c r="S228" s="58"/>
      <c r="T228" s="58"/>
      <c r="U228" s="58"/>
      <c r="V228" s="58"/>
      <c r="W228" s="58"/>
      <c r="X228" s="58"/>
      <c r="Y228" s="58"/>
      <c r="Z228" s="58"/>
      <c r="AA228" s="58"/>
      <c r="AB228" s="58"/>
    </row>
    <row r="229" ht="14.25" customHeight="1">
      <c r="A229" s="150"/>
      <c r="B229" s="150"/>
      <c r="C229" s="138"/>
      <c r="D229" s="138"/>
      <c r="E229" s="153"/>
      <c r="F229" s="138"/>
      <c r="G229" s="150"/>
      <c r="H229" s="150"/>
      <c r="I229" s="150"/>
      <c r="J229" s="150"/>
      <c r="K229" s="58"/>
      <c r="L229" s="58"/>
      <c r="M229" s="58"/>
      <c r="N229" s="58"/>
      <c r="O229" s="58"/>
      <c r="P229" s="58"/>
      <c r="Q229" s="58"/>
      <c r="R229" s="58"/>
      <c r="S229" s="58"/>
      <c r="T229" s="58"/>
      <c r="U229" s="58"/>
      <c r="V229" s="58"/>
      <c r="W229" s="58"/>
      <c r="X229" s="58"/>
      <c r="Y229" s="58"/>
      <c r="Z229" s="58"/>
      <c r="AA229" s="58"/>
      <c r="AB229" s="58"/>
    </row>
    <row r="230" ht="14.25" customHeight="1">
      <c r="A230" s="150"/>
      <c r="B230" s="150"/>
      <c r="C230" s="138"/>
      <c r="D230" s="138"/>
      <c r="E230" s="153"/>
      <c r="F230" s="138"/>
      <c r="G230" s="150"/>
      <c r="H230" s="150"/>
      <c r="I230" s="150"/>
      <c r="J230" s="150"/>
      <c r="K230" s="58"/>
      <c r="L230" s="58"/>
      <c r="M230" s="58"/>
      <c r="N230" s="58"/>
      <c r="O230" s="58"/>
      <c r="P230" s="58"/>
      <c r="Q230" s="58"/>
      <c r="R230" s="58"/>
      <c r="S230" s="58"/>
      <c r="T230" s="58"/>
      <c r="U230" s="58"/>
      <c r="V230" s="58"/>
      <c r="W230" s="58"/>
      <c r="X230" s="58"/>
      <c r="Y230" s="58"/>
      <c r="Z230" s="58"/>
      <c r="AA230" s="58"/>
      <c r="AB230" s="58"/>
    </row>
    <row r="231" ht="14.25" customHeight="1">
      <c r="A231" s="150"/>
      <c r="B231" s="150"/>
      <c r="C231" s="138"/>
      <c r="D231" s="138"/>
      <c r="E231" s="153"/>
      <c r="F231" s="138"/>
      <c r="G231" s="150"/>
      <c r="H231" s="150"/>
      <c r="I231" s="150"/>
      <c r="J231" s="150"/>
      <c r="K231" s="58"/>
      <c r="L231" s="58"/>
      <c r="M231" s="58"/>
      <c r="N231" s="58"/>
      <c r="O231" s="58"/>
      <c r="P231" s="58"/>
      <c r="Q231" s="58"/>
      <c r="R231" s="58"/>
      <c r="S231" s="58"/>
      <c r="T231" s="58"/>
      <c r="U231" s="58"/>
      <c r="V231" s="58"/>
      <c r="W231" s="58"/>
      <c r="X231" s="58"/>
      <c r="Y231" s="58"/>
      <c r="Z231" s="58"/>
      <c r="AA231" s="58"/>
      <c r="AB231" s="58"/>
    </row>
    <row r="232" ht="14.25" customHeight="1">
      <c r="A232" s="150"/>
      <c r="B232" s="150"/>
      <c r="C232" s="138"/>
      <c r="D232" s="138"/>
      <c r="E232" s="153"/>
      <c r="F232" s="138"/>
      <c r="G232" s="150"/>
      <c r="H232" s="150"/>
      <c r="I232" s="150"/>
      <c r="J232" s="150"/>
      <c r="K232" s="58"/>
      <c r="L232" s="58"/>
      <c r="M232" s="58"/>
      <c r="N232" s="58"/>
      <c r="O232" s="58"/>
      <c r="P232" s="58"/>
      <c r="Q232" s="58"/>
      <c r="R232" s="58"/>
      <c r="S232" s="58"/>
      <c r="T232" s="58"/>
      <c r="U232" s="58"/>
      <c r="V232" s="58"/>
      <c r="W232" s="58"/>
      <c r="X232" s="58"/>
      <c r="Y232" s="58"/>
      <c r="Z232" s="58"/>
      <c r="AA232" s="58"/>
      <c r="AB232" s="58"/>
    </row>
    <row r="233" ht="14.25" customHeight="1">
      <c r="A233" s="150"/>
      <c r="B233" s="150"/>
      <c r="C233" s="138"/>
      <c r="D233" s="138"/>
      <c r="E233" s="153"/>
      <c r="F233" s="138"/>
      <c r="G233" s="150"/>
      <c r="H233" s="150"/>
      <c r="I233" s="150"/>
      <c r="J233" s="150"/>
      <c r="K233" s="58"/>
      <c r="L233" s="58"/>
      <c r="M233" s="58"/>
      <c r="N233" s="58"/>
      <c r="O233" s="58"/>
      <c r="P233" s="58"/>
      <c r="Q233" s="58"/>
      <c r="R233" s="58"/>
      <c r="S233" s="58"/>
      <c r="T233" s="58"/>
      <c r="U233" s="58"/>
      <c r="V233" s="58"/>
      <c r="W233" s="58"/>
      <c r="X233" s="58"/>
      <c r="Y233" s="58"/>
      <c r="Z233" s="58"/>
      <c r="AA233" s="58"/>
      <c r="AB233" s="58"/>
    </row>
    <row r="234" ht="14.25" customHeight="1">
      <c r="A234" s="150"/>
      <c r="B234" s="150"/>
      <c r="C234" s="138"/>
      <c r="D234" s="138"/>
      <c r="E234" s="153"/>
      <c r="F234" s="138"/>
      <c r="G234" s="150"/>
      <c r="H234" s="150"/>
      <c r="I234" s="150"/>
      <c r="J234" s="150"/>
      <c r="K234" s="58"/>
      <c r="L234" s="58"/>
      <c r="M234" s="58"/>
      <c r="N234" s="58"/>
      <c r="O234" s="58"/>
      <c r="P234" s="58"/>
      <c r="Q234" s="58"/>
      <c r="R234" s="58"/>
      <c r="S234" s="58"/>
      <c r="T234" s="58"/>
      <c r="U234" s="58"/>
      <c r="V234" s="58"/>
      <c r="W234" s="58"/>
      <c r="X234" s="58"/>
      <c r="Y234" s="58"/>
      <c r="Z234" s="58"/>
      <c r="AA234" s="58"/>
      <c r="AB234" s="58"/>
    </row>
    <row r="235" ht="14.25" customHeight="1">
      <c r="A235" s="150"/>
      <c r="B235" s="150"/>
      <c r="C235" s="138"/>
      <c r="D235" s="138"/>
      <c r="E235" s="153"/>
      <c r="F235" s="138"/>
      <c r="G235" s="150"/>
      <c r="H235" s="150"/>
      <c r="I235" s="150"/>
      <c r="J235" s="150"/>
      <c r="K235" s="58"/>
      <c r="L235" s="58"/>
      <c r="M235" s="58"/>
      <c r="N235" s="58"/>
      <c r="O235" s="58"/>
      <c r="P235" s="58"/>
      <c r="Q235" s="58"/>
      <c r="R235" s="58"/>
      <c r="S235" s="58"/>
      <c r="T235" s="58"/>
      <c r="U235" s="58"/>
      <c r="V235" s="58"/>
      <c r="W235" s="58"/>
      <c r="X235" s="58"/>
      <c r="Y235" s="58"/>
      <c r="Z235" s="58"/>
      <c r="AA235" s="58"/>
      <c r="AB235" s="58"/>
    </row>
    <row r="236" ht="14.25" customHeight="1">
      <c r="A236" s="150"/>
      <c r="B236" s="150"/>
      <c r="C236" s="138"/>
      <c r="D236" s="138"/>
      <c r="E236" s="153"/>
      <c r="F236" s="138"/>
      <c r="G236" s="150"/>
      <c r="H236" s="150"/>
      <c r="I236" s="150"/>
      <c r="J236" s="150"/>
      <c r="K236" s="58"/>
      <c r="L236" s="58"/>
      <c r="M236" s="58"/>
      <c r="N236" s="58"/>
      <c r="O236" s="58"/>
      <c r="P236" s="58"/>
      <c r="Q236" s="58"/>
      <c r="R236" s="58"/>
      <c r="S236" s="58"/>
      <c r="T236" s="58"/>
      <c r="U236" s="58"/>
      <c r="V236" s="58"/>
      <c r="W236" s="58"/>
      <c r="X236" s="58"/>
      <c r="Y236" s="58"/>
      <c r="Z236" s="58"/>
      <c r="AA236" s="58"/>
      <c r="AB236" s="58"/>
    </row>
    <row r="237" ht="14.25" customHeight="1">
      <c r="A237" s="150"/>
      <c r="B237" s="150"/>
      <c r="C237" s="138"/>
      <c r="D237" s="138"/>
      <c r="E237" s="153"/>
      <c r="F237" s="138"/>
      <c r="G237" s="150"/>
      <c r="H237" s="150"/>
      <c r="I237" s="150"/>
      <c r="J237" s="150"/>
      <c r="K237" s="58"/>
      <c r="L237" s="58"/>
      <c r="M237" s="58"/>
      <c r="N237" s="58"/>
      <c r="O237" s="58"/>
      <c r="P237" s="58"/>
      <c r="Q237" s="58"/>
      <c r="R237" s="58"/>
      <c r="S237" s="58"/>
      <c r="T237" s="58"/>
      <c r="U237" s="58"/>
      <c r="V237" s="58"/>
      <c r="W237" s="58"/>
      <c r="X237" s="58"/>
      <c r="Y237" s="58"/>
      <c r="Z237" s="58"/>
      <c r="AA237" s="58"/>
      <c r="AB237" s="58"/>
    </row>
    <row r="238" ht="14.25" customHeight="1">
      <c r="A238" s="150"/>
      <c r="B238" s="150"/>
      <c r="C238" s="138"/>
      <c r="D238" s="138"/>
      <c r="E238" s="153"/>
      <c r="F238" s="138"/>
      <c r="G238" s="150"/>
      <c r="H238" s="150"/>
      <c r="I238" s="150"/>
      <c r="J238" s="150"/>
      <c r="K238" s="58"/>
      <c r="L238" s="58"/>
      <c r="M238" s="58"/>
      <c r="N238" s="58"/>
      <c r="O238" s="58"/>
      <c r="P238" s="58"/>
      <c r="Q238" s="58"/>
      <c r="R238" s="58"/>
      <c r="S238" s="58"/>
      <c r="T238" s="58"/>
      <c r="U238" s="58"/>
      <c r="V238" s="58"/>
      <c r="W238" s="58"/>
      <c r="X238" s="58"/>
      <c r="Y238" s="58"/>
      <c r="Z238" s="58"/>
      <c r="AA238" s="58"/>
      <c r="AB238" s="58"/>
    </row>
    <row r="239" ht="14.25" customHeight="1">
      <c r="A239" s="150"/>
      <c r="B239" s="150"/>
      <c r="C239" s="138"/>
      <c r="D239" s="138"/>
      <c r="E239" s="153"/>
      <c r="F239" s="138"/>
      <c r="G239" s="150"/>
      <c r="H239" s="150"/>
      <c r="I239" s="150"/>
      <c r="J239" s="150"/>
      <c r="K239" s="58"/>
      <c r="L239" s="58"/>
      <c r="M239" s="58"/>
      <c r="N239" s="58"/>
      <c r="O239" s="58"/>
      <c r="P239" s="58"/>
      <c r="Q239" s="58"/>
      <c r="R239" s="58"/>
      <c r="S239" s="58"/>
      <c r="T239" s="58"/>
      <c r="U239" s="58"/>
      <c r="V239" s="58"/>
      <c r="W239" s="58"/>
      <c r="X239" s="58"/>
      <c r="Y239" s="58"/>
      <c r="Z239" s="58"/>
      <c r="AA239" s="58"/>
      <c r="AB239" s="58"/>
    </row>
    <row r="240" ht="14.25" customHeight="1">
      <c r="A240" s="150"/>
      <c r="B240" s="150"/>
      <c r="C240" s="138"/>
      <c r="D240" s="138"/>
      <c r="E240" s="153"/>
      <c r="F240" s="138"/>
      <c r="G240" s="150"/>
      <c r="H240" s="150"/>
      <c r="I240" s="150"/>
      <c r="J240" s="150"/>
      <c r="K240" s="58"/>
      <c r="L240" s="58"/>
      <c r="M240" s="58"/>
      <c r="N240" s="58"/>
      <c r="O240" s="58"/>
      <c r="P240" s="58"/>
      <c r="Q240" s="58"/>
      <c r="R240" s="58"/>
      <c r="S240" s="58"/>
      <c r="T240" s="58"/>
      <c r="U240" s="58"/>
      <c r="V240" s="58"/>
      <c r="W240" s="58"/>
      <c r="X240" s="58"/>
      <c r="Y240" s="58"/>
      <c r="Z240" s="58"/>
      <c r="AA240" s="58"/>
      <c r="AB240" s="58"/>
    </row>
    <row r="241" ht="14.25" customHeight="1">
      <c r="A241" s="150"/>
      <c r="B241" s="150"/>
      <c r="C241" s="138"/>
      <c r="D241" s="138"/>
      <c r="E241" s="153"/>
      <c r="F241" s="138"/>
      <c r="G241" s="150"/>
      <c r="H241" s="150"/>
      <c r="I241" s="150"/>
      <c r="J241" s="150"/>
      <c r="K241" s="58"/>
      <c r="L241" s="58"/>
      <c r="M241" s="58"/>
      <c r="N241" s="58"/>
      <c r="O241" s="58"/>
      <c r="P241" s="58"/>
      <c r="Q241" s="58"/>
      <c r="R241" s="58"/>
      <c r="S241" s="58"/>
      <c r="T241" s="58"/>
      <c r="U241" s="58"/>
      <c r="V241" s="58"/>
      <c r="W241" s="58"/>
      <c r="X241" s="58"/>
      <c r="Y241" s="58"/>
      <c r="Z241" s="58"/>
      <c r="AA241" s="58"/>
      <c r="AB241" s="58"/>
    </row>
    <row r="242" ht="14.25" customHeight="1">
      <c r="A242" s="150"/>
      <c r="B242" s="150"/>
      <c r="C242" s="138"/>
      <c r="D242" s="138"/>
      <c r="E242" s="153"/>
      <c r="F242" s="138"/>
      <c r="G242" s="150"/>
      <c r="H242" s="150"/>
      <c r="I242" s="150"/>
      <c r="J242" s="150"/>
      <c r="K242" s="58"/>
      <c r="L242" s="58"/>
      <c r="M242" s="58"/>
      <c r="N242" s="58"/>
      <c r="O242" s="58"/>
      <c r="P242" s="58"/>
      <c r="Q242" s="58"/>
      <c r="R242" s="58"/>
      <c r="S242" s="58"/>
      <c r="T242" s="58"/>
      <c r="U242" s="58"/>
      <c r="V242" s="58"/>
      <c r="W242" s="58"/>
      <c r="X242" s="58"/>
      <c r="Y242" s="58"/>
      <c r="Z242" s="58"/>
      <c r="AA242" s="58"/>
      <c r="AB242" s="58"/>
    </row>
    <row r="243" ht="14.25" customHeight="1">
      <c r="A243" s="150"/>
      <c r="B243" s="150"/>
      <c r="C243" s="138"/>
      <c r="D243" s="138"/>
      <c r="E243" s="153"/>
      <c r="F243" s="138"/>
      <c r="G243" s="150"/>
      <c r="H243" s="150"/>
      <c r="I243" s="150"/>
      <c r="J243" s="150"/>
      <c r="K243" s="58"/>
      <c r="L243" s="58"/>
      <c r="M243" s="58"/>
      <c r="N243" s="58"/>
      <c r="O243" s="58"/>
      <c r="P243" s="58"/>
      <c r="Q243" s="58"/>
      <c r="R243" s="58"/>
      <c r="S243" s="58"/>
      <c r="T243" s="58"/>
      <c r="U243" s="58"/>
      <c r="V243" s="58"/>
      <c r="W243" s="58"/>
      <c r="X243" s="58"/>
      <c r="Y243" s="58"/>
      <c r="Z243" s="58"/>
      <c r="AA243" s="58"/>
      <c r="AB243" s="58"/>
    </row>
    <row r="244" ht="14.25" customHeight="1">
      <c r="A244" s="150"/>
      <c r="B244" s="150"/>
      <c r="C244" s="138"/>
      <c r="D244" s="138"/>
      <c r="E244" s="153"/>
      <c r="F244" s="138"/>
      <c r="G244" s="150"/>
      <c r="H244" s="150"/>
      <c r="I244" s="150"/>
      <c r="J244" s="150"/>
      <c r="K244" s="58"/>
      <c r="L244" s="58"/>
      <c r="M244" s="58"/>
      <c r="N244" s="58"/>
      <c r="O244" s="58"/>
      <c r="P244" s="58"/>
      <c r="Q244" s="58"/>
      <c r="R244" s="58"/>
      <c r="S244" s="58"/>
      <c r="T244" s="58"/>
      <c r="U244" s="58"/>
      <c r="V244" s="58"/>
      <c r="W244" s="58"/>
      <c r="X244" s="58"/>
      <c r="Y244" s="58"/>
      <c r="Z244" s="58"/>
      <c r="AA244" s="58"/>
      <c r="AB244" s="58"/>
    </row>
    <row r="245" ht="14.25" customHeight="1">
      <c r="A245" s="150"/>
      <c r="B245" s="150"/>
      <c r="C245" s="138"/>
      <c r="D245" s="138"/>
      <c r="E245" s="153"/>
      <c r="F245" s="138"/>
      <c r="G245" s="150"/>
      <c r="H245" s="150"/>
      <c r="I245" s="150"/>
      <c r="J245" s="150"/>
      <c r="K245" s="58"/>
      <c r="L245" s="58"/>
      <c r="M245" s="58"/>
      <c r="N245" s="58"/>
      <c r="O245" s="58"/>
      <c r="P245" s="58"/>
      <c r="Q245" s="58"/>
      <c r="R245" s="58"/>
      <c r="S245" s="58"/>
      <c r="T245" s="58"/>
      <c r="U245" s="58"/>
      <c r="V245" s="58"/>
      <c r="W245" s="58"/>
      <c r="X245" s="58"/>
      <c r="Y245" s="58"/>
      <c r="Z245" s="58"/>
      <c r="AA245" s="58"/>
      <c r="AB245" s="58"/>
    </row>
    <row r="246" ht="14.25" customHeight="1">
      <c r="A246" s="150"/>
      <c r="B246" s="150"/>
      <c r="C246" s="138"/>
      <c r="D246" s="138"/>
      <c r="E246" s="153"/>
      <c r="F246" s="138"/>
      <c r="G246" s="150"/>
      <c r="H246" s="150"/>
      <c r="I246" s="150"/>
      <c r="J246" s="150"/>
      <c r="K246" s="58"/>
      <c r="L246" s="58"/>
      <c r="M246" s="58"/>
      <c r="N246" s="58"/>
      <c r="O246" s="58"/>
      <c r="P246" s="58"/>
      <c r="Q246" s="58"/>
      <c r="R246" s="58"/>
      <c r="S246" s="58"/>
      <c r="T246" s="58"/>
      <c r="U246" s="58"/>
      <c r="V246" s="58"/>
      <c r="W246" s="58"/>
      <c r="X246" s="58"/>
      <c r="Y246" s="58"/>
      <c r="Z246" s="58"/>
      <c r="AA246" s="58"/>
      <c r="AB246" s="58"/>
    </row>
    <row r="247" ht="14.25" customHeight="1">
      <c r="A247" s="150"/>
      <c r="B247" s="150"/>
      <c r="C247" s="138"/>
      <c r="D247" s="138"/>
      <c r="E247" s="153"/>
      <c r="F247" s="138"/>
      <c r="G247" s="150"/>
      <c r="H247" s="150"/>
      <c r="I247" s="150"/>
      <c r="J247" s="150"/>
      <c r="K247" s="58"/>
      <c r="L247" s="58"/>
      <c r="M247" s="58"/>
      <c r="N247" s="58"/>
      <c r="O247" s="58"/>
      <c r="P247" s="58"/>
      <c r="Q247" s="58"/>
      <c r="R247" s="58"/>
      <c r="S247" s="58"/>
      <c r="T247" s="58"/>
      <c r="U247" s="58"/>
      <c r="V247" s="58"/>
      <c r="W247" s="58"/>
      <c r="X247" s="58"/>
      <c r="Y247" s="58"/>
      <c r="Z247" s="58"/>
      <c r="AA247" s="58"/>
      <c r="AB247" s="58"/>
    </row>
    <row r="248" ht="14.25" customHeight="1">
      <c r="A248" s="150"/>
      <c r="B248" s="150"/>
      <c r="C248" s="138"/>
      <c r="D248" s="138"/>
      <c r="E248" s="153"/>
      <c r="F248" s="138"/>
      <c r="G248" s="150"/>
      <c r="H248" s="150"/>
      <c r="I248" s="150"/>
      <c r="J248" s="150"/>
      <c r="K248" s="58"/>
      <c r="L248" s="58"/>
      <c r="M248" s="58"/>
      <c r="N248" s="58"/>
      <c r="O248" s="58"/>
      <c r="P248" s="58"/>
      <c r="Q248" s="58"/>
      <c r="R248" s="58"/>
      <c r="S248" s="58"/>
      <c r="T248" s="58"/>
      <c r="U248" s="58"/>
      <c r="V248" s="58"/>
      <c r="W248" s="58"/>
      <c r="X248" s="58"/>
      <c r="Y248" s="58"/>
      <c r="Z248" s="58"/>
      <c r="AA248" s="58"/>
      <c r="AB248" s="58"/>
    </row>
    <row r="249" ht="14.25" customHeight="1">
      <c r="A249" s="150"/>
      <c r="B249" s="150"/>
      <c r="C249" s="138"/>
      <c r="D249" s="138"/>
      <c r="E249" s="153"/>
      <c r="F249" s="138"/>
      <c r="G249" s="150"/>
      <c r="H249" s="150"/>
      <c r="I249" s="150"/>
      <c r="J249" s="150"/>
      <c r="K249" s="58"/>
      <c r="L249" s="58"/>
      <c r="M249" s="58"/>
      <c r="N249" s="58"/>
      <c r="O249" s="58"/>
      <c r="P249" s="58"/>
      <c r="Q249" s="58"/>
      <c r="R249" s="58"/>
      <c r="S249" s="58"/>
      <c r="T249" s="58"/>
      <c r="U249" s="58"/>
      <c r="V249" s="58"/>
      <c r="W249" s="58"/>
      <c r="X249" s="58"/>
      <c r="Y249" s="58"/>
      <c r="Z249" s="58"/>
      <c r="AA249" s="58"/>
      <c r="AB249" s="58"/>
    </row>
    <row r="250" ht="14.25" customHeight="1">
      <c r="A250" s="150"/>
      <c r="B250" s="150"/>
      <c r="C250" s="138"/>
      <c r="D250" s="138"/>
      <c r="E250" s="153"/>
      <c r="F250" s="138"/>
      <c r="G250" s="150"/>
      <c r="H250" s="150"/>
      <c r="I250" s="150"/>
      <c r="J250" s="150"/>
      <c r="K250" s="58"/>
      <c r="L250" s="58"/>
      <c r="M250" s="58"/>
      <c r="N250" s="58"/>
      <c r="O250" s="58"/>
      <c r="P250" s="58"/>
      <c r="Q250" s="58"/>
      <c r="R250" s="58"/>
      <c r="S250" s="58"/>
      <c r="T250" s="58"/>
      <c r="U250" s="58"/>
      <c r="V250" s="58"/>
      <c r="W250" s="58"/>
      <c r="X250" s="58"/>
      <c r="Y250" s="58"/>
      <c r="Z250" s="58"/>
      <c r="AA250" s="58"/>
      <c r="AB250" s="58"/>
    </row>
    <row r="251" ht="14.25" customHeight="1">
      <c r="A251" s="150"/>
      <c r="B251" s="150"/>
      <c r="C251" s="138"/>
      <c r="D251" s="138"/>
      <c r="E251" s="153"/>
      <c r="F251" s="138"/>
      <c r="G251" s="150"/>
      <c r="H251" s="150"/>
      <c r="I251" s="150"/>
      <c r="J251" s="150"/>
      <c r="K251" s="58"/>
      <c r="L251" s="58"/>
      <c r="M251" s="58"/>
      <c r="N251" s="58"/>
      <c r="O251" s="58"/>
      <c r="P251" s="58"/>
      <c r="Q251" s="58"/>
      <c r="R251" s="58"/>
      <c r="S251" s="58"/>
      <c r="T251" s="58"/>
      <c r="U251" s="58"/>
      <c r="V251" s="58"/>
      <c r="W251" s="58"/>
      <c r="X251" s="58"/>
      <c r="Y251" s="58"/>
      <c r="Z251" s="58"/>
      <c r="AA251" s="58"/>
      <c r="AB251" s="58"/>
    </row>
    <row r="252" ht="14.25" customHeight="1">
      <c r="A252" s="150"/>
      <c r="B252" s="150"/>
      <c r="C252" s="138"/>
      <c r="D252" s="138"/>
      <c r="E252" s="153"/>
      <c r="F252" s="138"/>
      <c r="G252" s="150"/>
      <c r="H252" s="150"/>
      <c r="I252" s="150"/>
      <c r="J252" s="150"/>
      <c r="K252" s="58"/>
      <c r="L252" s="58"/>
      <c r="M252" s="58"/>
      <c r="N252" s="58"/>
      <c r="O252" s="58"/>
      <c r="P252" s="58"/>
      <c r="Q252" s="58"/>
      <c r="R252" s="58"/>
      <c r="S252" s="58"/>
      <c r="T252" s="58"/>
      <c r="U252" s="58"/>
      <c r="V252" s="58"/>
      <c r="W252" s="58"/>
      <c r="X252" s="58"/>
      <c r="Y252" s="58"/>
      <c r="Z252" s="58"/>
      <c r="AA252" s="58"/>
      <c r="AB252" s="58"/>
    </row>
    <row r="253" ht="14.25" customHeight="1">
      <c r="A253" s="150"/>
      <c r="B253" s="150"/>
      <c r="C253" s="138"/>
      <c r="D253" s="138"/>
      <c r="E253" s="153"/>
      <c r="F253" s="138"/>
      <c r="G253" s="150"/>
      <c r="H253" s="150"/>
      <c r="I253" s="150"/>
      <c r="J253" s="150"/>
      <c r="K253" s="58"/>
      <c r="L253" s="58"/>
      <c r="M253" s="58"/>
      <c r="N253" s="58"/>
      <c r="O253" s="58"/>
      <c r="P253" s="58"/>
      <c r="Q253" s="58"/>
      <c r="R253" s="58"/>
      <c r="S253" s="58"/>
      <c r="T253" s="58"/>
      <c r="U253" s="58"/>
      <c r="V253" s="58"/>
      <c r="W253" s="58"/>
      <c r="X253" s="58"/>
      <c r="Y253" s="58"/>
      <c r="Z253" s="58"/>
      <c r="AA253" s="58"/>
      <c r="AB253" s="58"/>
    </row>
    <row r="254" ht="14.25" customHeight="1">
      <c r="A254" s="150"/>
      <c r="B254" s="150"/>
      <c r="C254" s="138"/>
      <c r="D254" s="138"/>
      <c r="E254" s="153"/>
      <c r="F254" s="138"/>
      <c r="G254" s="150"/>
      <c r="H254" s="150"/>
      <c r="I254" s="150"/>
      <c r="J254" s="150"/>
      <c r="K254" s="58"/>
      <c r="L254" s="58"/>
      <c r="M254" s="58"/>
      <c r="N254" s="58"/>
      <c r="O254" s="58"/>
      <c r="P254" s="58"/>
      <c r="Q254" s="58"/>
      <c r="R254" s="58"/>
      <c r="S254" s="58"/>
      <c r="T254" s="58"/>
      <c r="U254" s="58"/>
      <c r="V254" s="58"/>
      <c r="W254" s="58"/>
      <c r="X254" s="58"/>
      <c r="Y254" s="58"/>
      <c r="Z254" s="58"/>
      <c r="AA254" s="58"/>
      <c r="AB254" s="58"/>
    </row>
    <row r="255" ht="14.25" customHeight="1">
      <c r="A255" s="150"/>
      <c r="B255" s="150"/>
      <c r="C255" s="138"/>
      <c r="D255" s="138"/>
      <c r="E255" s="153"/>
      <c r="F255" s="138"/>
      <c r="G255" s="150"/>
      <c r="H255" s="150"/>
      <c r="I255" s="150"/>
      <c r="J255" s="150"/>
      <c r="K255" s="58"/>
      <c r="L255" s="58"/>
      <c r="M255" s="58"/>
      <c r="N255" s="58"/>
      <c r="O255" s="58"/>
      <c r="P255" s="58"/>
      <c r="Q255" s="58"/>
      <c r="R255" s="58"/>
      <c r="S255" s="58"/>
      <c r="T255" s="58"/>
      <c r="U255" s="58"/>
      <c r="V255" s="58"/>
      <c r="W255" s="58"/>
      <c r="X255" s="58"/>
      <c r="Y255" s="58"/>
      <c r="Z255" s="58"/>
      <c r="AA255" s="58"/>
      <c r="AB255" s="58"/>
    </row>
    <row r="256" ht="14.25" customHeight="1">
      <c r="A256" s="150"/>
      <c r="B256" s="150"/>
      <c r="C256" s="138"/>
      <c r="D256" s="138"/>
      <c r="E256" s="153"/>
      <c r="F256" s="138"/>
      <c r="G256" s="150"/>
      <c r="H256" s="150"/>
      <c r="I256" s="150"/>
      <c r="J256" s="150"/>
      <c r="K256" s="58"/>
      <c r="L256" s="58"/>
      <c r="M256" s="58"/>
      <c r="N256" s="58"/>
      <c r="O256" s="58"/>
      <c r="P256" s="58"/>
      <c r="Q256" s="58"/>
      <c r="R256" s="58"/>
      <c r="S256" s="58"/>
      <c r="T256" s="58"/>
      <c r="U256" s="58"/>
      <c r="V256" s="58"/>
      <c r="W256" s="58"/>
      <c r="X256" s="58"/>
      <c r="Y256" s="58"/>
      <c r="Z256" s="58"/>
      <c r="AA256" s="58"/>
      <c r="AB256" s="58"/>
    </row>
    <row r="257" ht="14.25" customHeight="1">
      <c r="A257" s="150"/>
      <c r="B257" s="150"/>
      <c r="C257" s="138"/>
      <c r="D257" s="138"/>
      <c r="E257" s="153"/>
      <c r="F257" s="138"/>
      <c r="G257" s="150"/>
      <c r="H257" s="150"/>
      <c r="I257" s="150"/>
      <c r="J257" s="150"/>
      <c r="K257" s="58"/>
      <c r="L257" s="58"/>
      <c r="M257" s="58"/>
      <c r="N257" s="58"/>
      <c r="O257" s="58"/>
      <c r="P257" s="58"/>
      <c r="Q257" s="58"/>
      <c r="R257" s="58"/>
      <c r="S257" s="58"/>
      <c r="T257" s="58"/>
      <c r="U257" s="58"/>
      <c r="V257" s="58"/>
      <c r="W257" s="58"/>
      <c r="X257" s="58"/>
      <c r="Y257" s="58"/>
      <c r="Z257" s="58"/>
      <c r="AA257" s="58"/>
      <c r="AB257" s="58"/>
    </row>
    <row r="258" ht="14.25" customHeight="1">
      <c r="A258" s="150"/>
      <c r="B258" s="150"/>
      <c r="C258" s="138"/>
      <c r="D258" s="138"/>
      <c r="E258" s="153"/>
      <c r="F258" s="138"/>
      <c r="G258" s="150"/>
      <c r="H258" s="150"/>
      <c r="I258" s="150"/>
      <c r="J258" s="150"/>
      <c r="K258" s="58"/>
      <c r="L258" s="58"/>
      <c r="M258" s="58"/>
      <c r="N258" s="58"/>
      <c r="O258" s="58"/>
      <c r="P258" s="58"/>
      <c r="Q258" s="58"/>
      <c r="R258" s="58"/>
      <c r="S258" s="58"/>
      <c r="T258" s="58"/>
      <c r="U258" s="58"/>
      <c r="V258" s="58"/>
      <c r="W258" s="58"/>
      <c r="X258" s="58"/>
      <c r="Y258" s="58"/>
      <c r="Z258" s="58"/>
      <c r="AA258" s="58"/>
      <c r="AB258" s="58"/>
    </row>
    <row r="259" ht="14.25" customHeight="1">
      <c r="A259" s="150"/>
      <c r="B259" s="150"/>
      <c r="C259" s="138"/>
      <c r="D259" s="138"/>
      <c r="E259" s="153"/>
      <c r="F259" s="138"/>
      <c r="G259" s="150"/>
      <c r="H259" s="150"/>
      <c r="I259" s="150"/>
      <c r="J259" s="150"/>
      <c r="K259" s="58"/>
      <c r="L259" s="58"/>
      <c r="M259" s="58"/>
      <c r="N259" s="58"/>
      <c r="O259" s="58"/>
      <c r="P259" s="58"/>
      <c r="Q259" s="58"/>
      <c r="R259" s="58"/>
      <c r="S259" s="58"/>
      <c r="T259" s="58"/>
      <c r="U259" s="58"/>
      <c r="V259" s="58"/>
      <c r="W259" s="58"/>
      <c r="X259" s="58"/>
      <c r="Y259" s="58"/>
      <c r="Z259" s="58"/>
      <c r="AA259" s="58"/>
      <c r="AB259" s="58"/>
    </row>
    <row r="260" ht="14.25" customHeight="1">
      <c r="A260" s="150"/>
      <c r="B260" s="150"/>
      <c r="C260" s="138"/>
      <c r="D260" s="138"/>
      <c r="E260" s="153"/>
      <c r="F260" s="138"/>
      <c r="G260" s="150"/>
      <c r="H260" s="150"/>
      <c r="I260" s="150"/>
      <c r="J260" s="150"/>
      <c r="K260" s="58"/>
      <c r="L260" s="58"/>
      <c r="M260" s="58"/>
      <c r="N260" s="58"/>
      <c r="O260" s="58"/>
      <c r="P260" s="58"/>
      <c r="Q260" s="58"/>
      <c r="R260" s="58"/>
      <c r="S260" s="58"/>
      <c r="T260" s="58"/>
      <c r="U260" s="58"/>
      <c r="V260" s="58"/>
      <c r="W260" s="58"/>
      <c r="X260" s="58"/>
      <c r="Y260" s="58"/>
      <c r="Z260" s="58"/>
      <c r="AA260" s="58"/>
      <c r="AB260" s="58"/>
    </row>
    <row r="261" ht="14.25" customHeight="1">
      <c r="A261" s="150"/>
      <c r="B261" s="150"/>
      <c r="C261" s="138"/>
      <c r="D261" s="138"/>
      <c r="E261" s="153"/>
      <c r="F261" s="138"/>
      <c r="G261" s="150"/>
      <c r="H261" s="150"/>
      <c r="I261" s="150"/>
      <c r="J261" s="150"/>
      <c r="K261" s="58"/>
      <c r="L261" s="58"/>
      <c r="M261" s="58"/>
      <c r="N261" s="58"/>
      <c r="O261" s="58"/>
      <c r="P261" s="58"/>
      <c r="Q261" s="58"/>
      <c r="R261" s="58"/>
      <c r="S261" s="58"/>
      <c r="T261" s="58"/>
      <c r="U261" s="58"/>
      <c r="V261" s="58"/>
      <c r="W261" s="58"/>
      <c r="X261" s="58"/>
      <c r="Y261" s="58"/>
      <c r="Z261" s="58"/>
      <c r="AA261" s="58"/>
      <c r="AB261" s="58"/>
    </row>
    <row r="262" ht="14.25" customHeight="1">
      <c r="A262" s="150"/>
      <c r="B262" s="150"/>
      <c r="C262" s="138"/>
      <c r="D262" s="138"/>
      <c r="E262" s="153"/>
      <c r="F262" s="138"/>
      <c r="G262" s="150"/>
      <c r="H262" s="150"/>
      <c r="I262" s="150"/>
      <c r="J262" s="150"/>
      <c r="K262" s="58"/>
      <c r="L262" s="58"/>
      <c r="M262" s="58"/>
      <c r="N262" s="58"/>
      <c r="O262" s="58"/>
      <c r="P262" s="58"/>
      <c r="Q262" s="58"/>
      <c r="R262" s="58"/>
      <c r="S262" s="58"/>
      <c r="T262" s="58"/>
      <c r="U262" s="58"/>
      <c r="V262" s="58"/>
      <c r="W262" s="58"/>
      <c r="X262" s="58"/>
      <c r="Y262" s="58"/>
      <c r="Z262" s="58"/>
      <c r="AA262" s="58"/>
      <c r="AB262" s="58"/>
    </row>
    <row r="263" ht="14.25" customHeight="1">
      <c r="A263" s="150"/>
      <c r="B263" s="150"/>
      <c r="C263" s="138"/>
      <c r="D263" s="138"/>
      <c r="E263" s="153"/>
      <c r="F263" s="138"/>
      <c r="G263" s="150"/>
      <c r="H263" s="150"/>
      <c r="I263" s="150"/>
      <c r="J263" s="150"/>
      <c r="K263" s="58"/>
      <c r="L263" s="58"/>
      <c r="M263" s="58"/>
      <c r="N263" s="58"/>
      <c r="O263" s="58"/>
      <c r="P263" s="58"/>
      <c r="Q263" s="58"/>
      <c r="R263" s="58"/>
      <c r="S263" s="58"/>
      <c r="T263" s="58"/>
      <c r="U263" s="58"/>
      <c r="V263" s="58"/>
      <c r="W263" s="58"/>
      <c r="X263" s="58"/>
      <c r="Y263" s="58"/>
      <c r="Z263" s="58"/>
      <c r="AA263" s="58"/>
      <c r="AB263" s="58"/>
    </row>
    <row r="264" ht="14.25" customHeight="1">
      <c r="A264" s="150"/>
      <c r="B264" s="150"/>
      <c r="C264" s="138"/>
      <c r="D264" s="138"/>
      <c r="E264" s="153"/>
      <c r="F264" s="138"/>
      <c r="G264" s="150"/>
      <c r="H264" s="150"/>
      <c r="I264" s="150"/>
      <c r="J264" s="150"/>
      <c r="K264" s="58"/>
      <c r="L264" s="58"/>
      <c r="M264" s="58"/>
      <c r="N264" s="58"/>
      <c r="O264" s="58"/>
      <c r="P264" s="58"/>
      <c r="Q264" s="58"/>
      <c r="R264" s="58"/>
      <c r="S264" s="58"/>
      <c r="T264" s="58"/>
      <c r="U264" s="58"/>
      <c r="V264" s="58"/>
      <c r="W264" s="58"/>
      <c r="X264" s="58"/>
      <c r="Y264" s="58"/>
      <c r="Z264" s="58"/>
      <c r="AA264" s="58"/>
      <c r="AB264" s="58"/>
    </row>
    <row r="265" ht="14.25" customHeight="1">
      <c r="A265" s="150"/>
      <c r="B265" s="150"/>
      <c r="C265" s="138"/>
      <c r="D265" s="138"/>
      <c r="E265" s="153"/>
      <c r="F265" s="138"/>
      <c r="G265" s="150"/>
      <c r="H265" s="150"/>
      <c r="I265" s="150"/>
      <c r="J265" s="150"/>
      <c r="K265" s="58"/>
      <c r="L265" s="58"/>
      <c r="M265" s="58"/>
      <c r="N265" s="58"/>
      <c r="O265" s="58"/>
      <c r="P265" s="58"/>
      <c r="Q265" s="58"/>
      <c r="R265" s="58"/>
      <c r="S265" s="58"/>
      <c r="T265" s="58"/>
      <c r="U265" s="58"/>
      <c r="V265" s="58"/>
      <c r="W265" s="58"/>
      <c r="X265" s="58"/>
      <c r="Y265" s="58"/>
      <c r="Z265" s="58"/>
      <c r="AA265" s="58"/>
      <c r="AB265" s="58"/>
    </row>
    <row r="266" ht="14.25" customHeight="1">
      <c r="A266" s="150"/>
      <c r="B266" s="150"/>
      <c r="C266" s="138"/>
      <c r="D266" s="138"/>
      <c r="E266" s="153"/>
      <c r="F266" s="138"/>
      <c r="G266" s="150"/>
      <c r="H266" s="150"/>
      <c r="I266" s="150"/>
      <c r="J266" s="150"/>
      <c r="K266" s="58"/>
      <c r="L266" s="58"/>
      <c r="M266" s="58"/>
      <c r="N266" s="58"/>
      <c r="O266" s="58"/>
      <c r="P266" s="58"/>
      <c r="Q266" s="58"/>
      <c r="R266" s="58"/>
      <c r="S266" s="58"/>
      <c r="T266" s="58"/>
      <c r="U266" s="58"/>
      <c r="V266" s="58"/>
      <c r="W266" s="58"/>
      <c r="X266" s="58"/>
      <c r="Y266" s="58"/>
      <c r="Z266" s="58"/>
      <c r="AA266" s="58"/>
      <c r="AB266" s="58"/>
    </row>
    <row r="267" ht="14.25" customHeight="1">
      <c r="A267" s="150"/>
      <c r="B267" s="150"/>
      <c r="C267" s="138"/>
      <c r="D267" s="138"/>
      <c r="E267" s="153"/>
      <c r="F267" s="138"/>
      <c r="G267" s="150"/>
      <c r="H267" s="150"/>
      <c r="I267" s="150"/>
      <c r="J267" s="150"/>
      <c r="K267" s="58"/>
      <c r="L267" s="58"/>
      <c r="M267" s="58"/>
      <c r="N267" s="58"/>
      <c r="O267" s="58"/>
      <c r="P267" s="58"/>
      <c r="Q267" s="58"/>
      <c r="R267" s="58"/>
      <c r="S267" s="58"/>
      <c r="T267" s="58"/>
      <c r="U267" s="58"/>
      <c r="V267" s="58"/>
      <c r="W267" s="58"/>
      <c r="X267" s="58"/>
      <c r="Y267" s="58"/>
      <c r="Z267" s="58"/>
      <c r="AA267" s="58"/>
      <c r="AB267" s="58"/>
    </row>
    <row r="268" ht="14.25" customHeight="1">
      <c r="A268" s="150"/>
      <c r="B268" s="150"/>
      <c r="C268" s="138"/>
      <c r="D268" s="138"/>
      <c r="E268" s="153"/>
      <c r="F268" s="138"/>
      <c r="G268" s="150"/>
      <c r="H268" s="150"/>
      <c r="I268" s="150"/>
      <c r="J268" s="150"/>
      <c r="K268" s="58"/>
      <c r="L268" s="58"/>
      <c r="M268" s="58"/>
      <c r="N268" s="58"/>
      <c r="O268" s="58"/>
      <c r="P268" s="58"/>
      <c r="Q268" s="58"/>
      <c r="R268" s="58"/>
      <c r="S268" s="58"/>
      <c r="T268" s="58"/>
      <c r="U268" s="58"/>
      <c r="V268" s="58"/>
      <c r="W268" s="58"/>
      <c r="X268" s="58"/>
      <c r="Y268" s="58"/>
      <c r="Z268" s="58"/>
      <c r="AA268" s="58"/>
      <c r="AB268" s="58"/>
    </row>
    <row r="269" ht="14.25" customHeight="1">
      <c r="A269" s="150"/>
      <c r="B269" s="150"/>
      <c r="C269" s="138"/>
      <c r="D269" s="138"/>
      <c r="E269" s="153"/>
      <c r="F269" s="138"/>
      <c r="G269" s="150"/>
      <c r="H269" s="150"/>
      <c r="I269" s="150"/>
      <c r="J269" s="150"/>
      <c r="K269" s="58"/>
      <c r="L269" s="58"/>
      <c r="M269" s="58"/>
      <c r="N269" s="58"/>
      <c r="O269" s="58"/>
      <c r="P269" s="58"/>
      <c r="Q269" s="58"/>
      <c r="R269" s="58"/>
      <c r="S269" s="58"/>
      <c r="T269" s="58"/>
      <c r="U269" s="58"/>
      <c r="V269" s="58"/>
      <c r="W269" s="58"/>
      <c r="X269" s="58"/>
      <c r="Y269" s="58"/>
      <c r="Z269" s="58"/>
      <c r="AA269" s="58"/>
      <c r="AB269" s="58"/>
    </row>
    <row r="270" ht="14.25" customHeight="1">
      <c r="A270" s="150"/>
      <c r="B270" s="150"/>
      <c r="C270" s="138"/>
      <c r="D270" s="138"/>
      <c r="E270" s="153"/>
      <c r="F270" s="138"/>
      <c r="G270" s="150"/>
      <c r="H270" s="150"/>
      <c r="I270" s="150"/>
      <c r="J270" s="150"/>
      <c r="K270" s="58"/>
      <c r="L270" s="58"/>
      <c r="M270" s="58"/>
      <c r="N270" s="58"/>
      <c r="O270" s="58"/>
      <c r="P270" s="58"/>
      <c r="Q270" s="58"/>
      <c r="R270" s="58"/>
      <c r="S270" s="58"/>
      <c r="T270" s="58"/>
      <c r="U270" s="58"/>
      <c r="V270" s="58"/>
      <c r="W270" s="58"/>
      <c r="X270" s="58"/>
      <c r="Y270" s="58"/>
      <c r="Z270" s="58"/>
      <c r="AA270" s="58"/>
      <c r="AB270" s="58"/>
    </row>
    <row r="271" ht="14.25" customHeight="1">
      <c r="A271" s="150"/>
      <c r="B271" s="150"/>
      <c r="C271" s="138"/>
      <c r="D271" s="138"/>
      <c r="E271" s="153"/>
      <c r="F271" s="138"/>
      <c r="G271" s="150"/>
      <c r="H271" s="150"/>
      <c r="I271" s="150"/>
      <c r="J271" s="150"/>
      <c r="K271" s="58"/>
      <c r="L271" s="58"/>
      <c r="M271" s="58"/>
      <c r="N271" s="58"/>
      <c r="O271" s="58"/>
      <c r="P271" s="58"/>
      <c r="Q271" s="58"/>
      <c r="R271" s="58"/>
      <c r="S271" s="58"/>
      <c r="T271" s="58"/>
      <c r="U271" s="58"/>
      <c r="V271" s="58"/>
      <c r="W271" s="58"/>
      <c r="X271" s="58"/>
      <c r="Y271" s="58"/>
      <c r="Z271" s="58"/>
      <c r="AA271" s="58"/>
      <c r="AB271" s="58"/>
    </row>
    <row r="272" ht="14.25" customHeight="1">
      <c r="A272" s="150"/>
      <c r="B272" s="150"/>
      <c r="C272" s="138"/>
      <c r="D272" s="138"/>
      <c r="E272" s="153"/>
      <c r="F272" s="138"/>
      <c r="G272" s="150"/>
      <c r="H272" s="150"/>
      <c r="I272" s="150"/>
      <c r="J272" s="150"/>
      <c r="K272" s="58"/>
      <c r="L272" s="58"/>
      <c r="M272" s="58"/>
      <c r="N272" s="58"/>
      <c r="O272" s="58"/>
      <c r="P272" s="58"/>
      <c r="Q272" s="58"/>
      <c r="R272" s="58"/>
      <c r="S272" s="58"/>
      <c r="T272" s="58"/>
      <c r="U272" s="58"/>
      <c r="V272" s="58"/>
      <c r="W272" s="58"/>
      <c r="X272" s="58"/>
      <c r="Y272" s="58"/>
      <c r="Z272" s="58"/>
      <c r="AA272" s="58"/>
      <c r="AB272" s="58"/>
    </row>
    <row r="273" ht="14.25" customHeight="1">
      <c r="A273" s="150"/>
      <c r="B273" s="150"/>
      <c r="C273" s="138"/>
      <c r="D273" s="138"/>
      <c r="E273" s="153"/>
      <c r="F273" s="138"/>
      <c r="G273" s="150"/>
      <c r="H273" s="150"/>
      <c r="I273" s="150"/>
      <c r="J273" s="150"/>
      <c r="K273" s="58"/>
      <c r="L273" s="58"/>
      <c r="M273" s="58"/>
      <c r="N273" s="58"/>
      <c r="O273" s="58"/>
      <c r="P273" s="58"/>
      <c r="Q273" s="58"/>
      <c r="R273" s="58"/>
      <c r="S273" s="58"/>
      <c r="T273" s="58"/>
      <c r="U273" s="58"/>
      <c r="V273" s="58"/>
      <c r="W273" s="58"/>
      <c r="X273" s="58"/>
      <c r="Y273" s="58"/>
      <c r="Z273" s="58"/>
      <c r="AA273" s="58"/>
      <c r="AB273" s="58"/>
    </row>
    <row r="274" ht="14.25" customHeight="1">
      <c r="A274" s="150"/>
      <c r="B274" s="150"/>
      <c r="C274" s="138"/>
      <c r="D274" s="138"/>
      <c r="E274" s="153"/>
      <c r="F274" s="138"/>
      <c r="G274" s="150"/>
      <c r="H274" s="150"/>
      <c r="I274" s="150"/>
      <c r="J274" s="150"/>
      <c r="K274" s="58"/>
      <c r="L274" s="58"/>
      <c r="M274" s="58"/>
      <c r="N274" s="58"/>
      <c r="O274" s="58"/>
      <c r="P274" s="58"/>
      <c r="Q274" s="58"/>
      <c r="R274" s="58"/>
      <c r="S274" s="58"/>
      <c r="T274" s="58"/>
      <c r="U274" s="58"/>
      <c r="V274" s="58"/>
      <c r="W274" s="58"/>
      <c r="X274" s="58"/>
      <c r="Y274" s="58"/>
      <c r="Z274" s="58"/>
      <c r="AA274" s="58"/>
      <c r="AB274" s="58"/>
    </row>
    <row r="275" ht="14.25" customHeight="1">
      <c r="A275" s="150"/>
      <c r="B275" s="150"/>
      <c r="C275" s="138"/>
      <c r="D275" s="138"/>
      <c r="E275" s="153"/>
      <c r="F275" s="138"/>
      <c r="G275" s="150"/>
      <c r="H275" s="150"/>
      <c r="I275" s="150"/>
      <c r="J275" s="150"/>
      <c r="K275" s="58"/>
      <c r="L275" s="58"/>
      <c r="M275" s="58"/>
      <c r="N275" s="58"/>
      <c r="O275" s="58"/>
      <c r="P275" s="58"/>
      <c r="Q275" s="58"/>
      <c r="R275" s="58"/>
      <c r="S275" s="58"/>
      <c r="T275" s="58"/>
      <c r="U275" s="58"/>
      <c r="V275" s="58"/>
      <c r="W275" s="58"/>
      <c r="X275" s="58"/>
      <c r="Y275" s="58"/>
      <c r="Z275" s="58"/>
      <c r="AA275" s="58"/>
      <c r="AB275" s="58"/>
    </row>
    <row r="276" ht="14.25" customHeight="1">
      <c r="A276" s="150"/>
      <c r="B276" s="150"/>
      <c r="C276" s="138"/>
      <c r="D276" s="138"/>
      <c r="E276" s="153"/>
      <c r="F276" s="138"/>
      <c r="G276" s="150"/>
      <c r="H276" s="150"/>
      <c r="I276" s="150"/>
      <c r="J276" s="150"/>
      <c r="K276" s="58"/>
      <c r="L276" s="58"/>
      <c r="M276" s="58"/>
      <c r="N276" s="58"/>
      <c r="O276" s="58"/>
      <c r="P276" s="58"/>
      <c r="Q276" s="58"/>
      <c r="R276" s="58"/>
      <c r="S276" s="58"/>
      <c r="T276" s="58"/>
      <c r="U276" s="58"/>
      <c r="V276" s="58"/>
      <c r="W276" s="58"/>
      <c r="X276" s="58"/>
      <c r="Y276" s="58"/>
      <c r="Z276" s="58"/>
      <c r="AA276" s="58"/>
      <c r="AB276" s="58"/>
    </row>
    <row r="277" ht="14.25" customHeight="1">
      <c r="A277" s="150"/>
      <c r="B277" s="150"/>
      <c r="C277" s="138"/>
      <c r="D277" s="138"/>
      <c r="E277" s="153"/>
      <c r="F277" s="138"/>
      <c r="G277" s="150"/>
      <c r="H277" s="150"/>
      <c r="I277" s="150"/>
      <c r="J277" s="150"/>
      <c r="K277" s="58"/>
      <c r="L277" s="58"/>
      <c r="M277" s="58"/>
      <c r="N277" s="58"/>
      <c r="O277" s="58"/>
      <c r="P277" s="58"/>
      <c r="Q277" s="58"/>
      <c r="R277" s="58"/>
      <c r="S277" s="58"/>
      <c r="T277" s="58"/>
      <c r="U277" s="58"/>
      <c r="V277" s="58"/>
      <c r="W277" s="58"/>
      <c r="X277" s="58"/>
      <c r="Y277" s="58"/>
      <c r="Z277" s="58"/>
      <c r="AA277" s="58"/>
      <c r="AB277" s="58"/>
    </row>
    <row r="278" ht="14.25" customHeight="1">
      <c r="A278" s="150"/>
      <c r="B278" s="150"/>
      <c r="C278" s="138"/>
      <c r="D278" s="138"/>
      <c r="E278" s="153"/>
      <c r="F278" s="138"/>
      <c r="G278" s="150"/>
      <c r="H278" s="150"/>
      <c r="I278" s="150"/>
      <c r="J278" s="150"/>
      <c r="K278" s="58"/>
      <c r="L278" s="58"/>
      <c r="M278" s="58"/>
      <c r="N278" s="58"/>
      <c r="O278" s="58"/>
      <c r="P278" s="58"/>
      <c r="Q278" s="58"/>
      <c r="R278" s="58"/>
      <c r="S278" s="58"/>
      <c r="T278" s="58"/>
      <c r="U278" s="58"/>
      <c r="V278" s="58"/>
      <c r="W278" s="58"/>
      <c r="X278" s="58"/>
      <c r="Y278" s="58"/>
      <c r="Z278" s="58"/>
      <c r="AA278" s="58"/>
      <c r="AB278" s="58"/>
    </row>
    <row r="279" ht="14.25" customHeight="1">
      <c r="A279" s="150"/>
      <c r="B279" s="150"/>
      <c r="C279" s="138"/>
      <c r="D279" s="138"/>
      <c r="E279" s="153"/>
      <c r="F279" s="138"/>
      <c r="G279" s="150"/>
      <c r="H279" s="150"/>
      <c r="I279" s="150"/>
      <c r="J279" s="150"/>
      <c r="K279" s="58"/>
      <c r="L279" s="58"/>
      <c r="M279" s="58"/>
      <c r="N279" s="58"/>
      <c r="O279" s="58"/>
      <c r="P279" s="58"/>
      <c r="Q279" s="58"/>
      <c r="R279" s="58"/>
      <c r="S279" s="58"/>
      <c r="T279" s="58"/>
      <c r="U279" s="58"/>
      <c r="V279" s="58"/>
      <c r="W279" s="58"/>
      <c r="X279" s="58"/>
      <c r="Y279" s="58"/>
      <c r="Z279" s="58"/>
      <c r="AA279" s="58"/>
      <c r="AB279" s="58"/>
    </row>
    <row r="280" ht="14.25" customHeight="1">
      <c r="A280" s="150"/>
      <c r="B280" s="150"/>
      <c r="C280" s="138"/>
      <c r="D280" s="138"/>
      <c r="E280" s="153"/>
      <c r="F280" s="138"/>
      <c r="G280" s="150"/>
      <c r="H280" s="150"/>
      <c r="I280" s="150"/>
      <c r="J280" s="150"/>
      <c r="K280" s="58"/>
      <c r="L280" s="58"/>
      <c r="M280" s="58"/>
      <c r="N280" s="58"/>
      <c r="O280" s="58"/>
      <c r="P280" s="58"/>
      <c r="Q280" s="58"/>
      <c r="R280" s="58"/>
      <c r="S280" s="58"/>
      <c r="T280" s="58"/>
      <c r="U280" s="58"/>
      <c r="V280" s="58"/>
      <c r="W280" s="58"/>
      <c r="X280" s="58"/>
      <c r="Y280" s="58"/>
      <c r="Z280" s="58"/>
      <c r="AA280" s="58"/>
      <c r="AB280" s="58"/>
    </row>
    <row r="281" ht="14.25" customHeight="1">
      <c r="A281" s="150"/>
      <c r="B281" s="150"/>
      <c r="C281" s="138"/>
      <c r="D281" s="138"/>
      <c r="E281" s="153"/>
      <c r="F281" s="138"/>
      <c r="G281" s="150"/>
      <c r="H281" s="150"/>
      <c r="I281" s="150"/>
      <c r="J281" s="150"/>
      <c r="K281" s="58"/>
      <c r="L281" s="58"/>
      <c r="M281" s="58"/>
      <c r="N281" s="58"/>
      <c r="O281" s="58"/>
      <c r="P281" s="58"/>
      <c r="Q281" s="58"/>
      <c r="R281" s="58"/>
      <c r="S281" s="58"/>
      <c r="T281" s="58"/>
      <c r="U281" s="58"/>
      <c r="V281" s="58"/>
      <c r="W281" s="58"/>
      <c r="X281" s="58"/>
      <c r="Y281" s="58"/>
      <c r="Z281" s="58"/>
      <c r="AA281" s="58"/>
      <c r="AB281" s="58"/>
    </row>
    <row r="282" ht="14.25" customHeight="1">
      <c r="A282" s="150"/>
      <c r="B282" s="150"/>
      <c r="C282" s="138"/>
      <c r="D282" s="138"/>
      <c r="E282" s="153"/>
      <c r="F282" s="138"/>
      <c r="G282" s="150"/>
      <c r="H282" s="150"/>
      <c r="I282" s="150"/>
      <c r="J282" s="150"/>
      <c r="K282" s="58"/>
      <c r="L282" s="58"/>
      <c r="M282" s="58"/>
      <c r="N282" s="58"/>
      <c r="O282" s="58"/>
      <c r="P282" s="58"/>
      <c r="Q282" s="58"/>
      <c r="R282" s="58"/>
      <c r="S282" s="58"/>
      <c r="T282" s="58"/>
      <c r="U282" s="58"/>
      <c r="V282" s="58"/>
      <c r="W282" s="58"/>
      <c r="X282" s="58"/>
      <c r="Y282" s="58"/>
      <c r="Z282" s="58"/>
      <c r="AA282" s="58"/>
      <c r="AB282" s="58"/>
    </row>
    <row r="283" ht="14.25" customHeight="1">
      <c r="A283" s="150"/>
      <c r="B283" s="150"/>
      <c r="C283" s="138"/>
      <c r="D283" s="138"/>
      <c r="E283" s="153"/>
      <c r="F283" s="138"/>
      <c r="G283" s="150"/>
      <c r="H283" s="150"/>
      <c r="I283" s="150"/>
      <c r="J283" s="150"/>
      <c r="K283" s="58"/>
      <c r="L283" s="58"/>
      <c r="M283" s="58"/>
      <c r="N283" s="58"/>
      <c r="O283" s="58"/>
      <c r="P283" s="58"/>
      <c r="Q283" s="58"/>
      <c r="R283" s="58"/>
      <c r="S283" s="58"/>
      <c r="T283" s="58"/>
      <c r="U283" s="58"/>
      <c r="V283" s="58"/>
      <c r="W283" s="58"/>
      <c r="X283" s="58"/>
      <c r="Y283" s="58"/>
      <c r="Z283" s="58"/>
      <c r="AA283" s="58"/>
      <c r="AB283" s="58"/>
    </row>
    <row r="284" ht="14.25" customHeight="1">
      <c r="A284" s="150"/>
      <c r="B284" s="150"/>
      <c r="C284" s="138"/>
      <c r="D284" s="138"/>
      <c r="E284" s="153"/>
      <c r="F284" s="138"/>
      <c r="G284" s="150"/>
      <c r="H284" s="150"/>
      <c r="I284" s="150"/>
      <c r="J284" s="150"/>
      <c r="K284" s="58"/>
      <c r="L284" s="58"/>
      <c r="M284" s="58"/>
      <c r="N284" s="58"/>
      <c r="O284" s="58"/>
      <c r="P284" s="58"/>
      <c r="Q284" s="58"/>
      <c r="R284" s="58"/>
      <c r="S284" s="58"/>
      <c r="T284" s="58"/>
      <c r="U284" s="58"/>
      <c r="V284" s="58"/>
      <c r="W284" s="58"/>
      <c r="X284" s="58"/>
      <c r="Y284" s="58"/>
      <c r="Z284" s="58"/>
      <c r="AA284" s="58"/>
      <c r="AB284" s="58"/>
    </row>
    <row r="285" ht="14.25" customHeight="1">
      <c r="A285" s="150"/>
      <c r="B285" s="150"/>
      <c r="C285" s="138"/>
      <c r="D285" s="138"/>
      <c r="E285" s="153"/>
      <c r="F285" s="138"/>
      <c r="G285" s="150"/>
      <c r="H285" s="150"/>
      <c r="I285" s="150"/>
      <c r="J285" s="150"/>
      <c r="K285" s="58"/>
      <c r="L285" s="58"/>
      <c r="M285" s="58"/>
      <c r="N285" s="58"/>
      <c r="O285" s="58"/>
      <c r="P285" s="58"/>
      <c r="Q285" s="58"/>
      <c r="R285" s="58"/>
      <c r="S285" s="58"/>
      <c r="T285" s="58"/>
      <c r="U285" s="58"/>
      <c r="V285" s="58"/>
      <c r="W285" s="58"/>
      <c r="X285" s="58"/>
      <c r="Y285" s="58"/>
      <c r="Z285" s="58"/>
      <c r="AA285" s="58"/>
      <c r="AB285" s="58"/>
    </row>
    <row r="286" ht="14.25" customHeight="1">
      <c r="A286" s="150"/>
      <c r="B286" s="150"/>
      <c r="C286" s="138"/>
      <c r="D286" s="138"/>
      <c r="E286" s="153"/>
      <c r="F286" s="138"/>
      <c r="G286" s="150"/>
      <c r="H286" s="150"/>
      <c r="I286" s="150"/>
      <c r="J286" s="150"/>
      <c r="K286" s="58"/>
      <c r="L286" s="58"/>
      <c r="M286" s="58"/>
      <c r="N286" s="58"/>
      <c r="O286" s="58"/>
      <c r="P286" s="58"/>
      <c r="Q286" s="58"/>
      <c r="R286" s="58"/>
      <c r="S286" s="58"/>
      <c r="T286" s="58"/>
      <c r="U286" s="58"/>
      <c r="V286" s="58"/>
      <c r="W286" s="58"/>
      <c r="X286" s="58"/>
      <c r="Y286" s="58"/>
      <c r="Z286" s="58"/>
      <c r="AA286" s="58"/>
      <c r="AB286" s="58"/>
    </row>
    <row r="287" ht="14.25" customHeight="1">
      <c r="A287" s="150"/>
      <c r="B287" s="150"/>
      <c r="C287" s="138"/>
      <c r="D287" s="138"/>
      <c r="E287" s="153"/>
      <c r="F287" s="138"/>
      <c r="G287" s="150"/>
      <c r="H287" s="150"/>
      <c r="I287" s="150"/>
      <c r="J287" s="150"/>
      <c r="K287" s="58"/>
      <c r="L287" s="58"/>
      <c r="M287" s="58"/>
      <c r="N287" s="58"/>
      <c r="O287" s="58"/>
      <c r="P287" s="58"/>
      <c r="Q287" s="58"/>
      <c r="R287" s="58"/>
      <c r="S287" s="58"/>
      <c r="T287" s="58"/>
      <c r="U287" s="58"/>
      <c r="V287" s="58"/>
      <c r="W287" s="58"/>
      <c r="X287" s="58"/>
      <c r="Y287" s="58"/>
      <c r="Z287" s="58"/>
      <c r="AA287" s="58"/>
      <c r="AB287" s="58"/>
    </row>
    <row r="288" ht="14.25" customHeight="1">
      <c r="A288" s="150"/>
      <c r="B288" s="150"/>
      <c r="C288" s="138"/>
      <c r="D288" s="138"/>
      <c r="E288" s="153"/>
      <c r="F288" s="138"/>
      <c r="G288" s="150"/>
      <c r="H288" s="150"/>
      <c r="I288" s="150"/>
      <c r="J288" s="150"/>
      <c r="K288" s="58"/>
      <c r="L288" s="58"/>
      <c r="M288" s="58"/>
      <c r="N288" s="58"/>
      <c r="O288" s="58"/>
      <c r="P288" s="58"/>
      <c r="Q288" s="58"/>
      <c r="R288" s="58"/>
      <c r="S288" s="58"/>
      <c r="T288" s="58"/>
      <c r="U288" s="58"/>
      <c r="V288" s="58"/>
      <c r="W288" s="58"/>
      <c r="X288" s="58"/>
      <c r="Y288" s="58"/>
      <c r="Z288" s="58"/>
      <c r="AA288" s="58"/>
      <c r="AB288" s="58"/>
    </row>
    <row r="289" ht="14.25" customHeight="1">
      <c r="A289" s="150"/>
      <c r="B289" s="150"/>
      <c r="C289" s="138"/>
      <c r="D289" s="138"/>
      <c r="E289" s="153"/>
      <c r="F289" s="138"/>
      <c r="G289" s="150"/>
      <c r="H289" s="150"/>
      <c r="I289" s="150"/>
      <c r="J289" s="150"/>
      <c r="K289" s="58"/>
      <c r="L289" s="58"/>
      <c r="M289" s="58"/>
      <c r="N289" s="58"/>
      <c r="O289" s="58"/>
      <c r="P289" s="58"/>
      <c r="Q289" s="58"/>
      <c r="R289" s="58"/>
      <c r="S289" s="58"/>
      <c r="T289" s="58"/>
      <c r="U289" s="58"/>
      <c r="V289" s="58"/>
      <c r="W289" s="58"/>
      <c r="X289" s="58"/>
      <c r="Y289" s="58"/>
      <c r="Z289" s="58"/>
      <c r="AA289" s="58"/>
      <c r="AB289" s="58"/>
    </row>
    <row r="290" ht="14.25" customHeight="1">
      <c r="A290" s="150"/>
      <c r="B290" s="150"/>
      <c r="C290" s="138"/>
      <c r="D290" s="138"/>
      <c r="E290" s="153"/>
      <c r="F290" s="138"/>
      <c r="G290" s="150"/>
      <c r="H290" s="150"/>
      <c r="I290" s="150"/>
      <c r="J290" s="150"/>
      <c r="K290" s="58"/>
      <c r="L290" s="58"/>
      <c r="M290" s="58"/>
      <c r="N290" s="58"/>
      <c r="O290" s="58"/>
      <c r="P290" s="58"/>
      <c r="Q290" s="58"/>
      <c r="R290" s="58"/>
      <c r="S290" s="58"/>
      <c r="T290" s="58"/>
      <c r="U290" s="58"/>
      <c r="V290" s="58"/>
      <c r="W290" s="58"/>
      <c r="X290" s="58"/>
      <c r="Y290" s="58"/>
      <c r="Z290" s="58"/>
      <c r="AA290" s="58"/>
      <c r="AB290" s="58"/>
    </row>
    <row r="291" ht="14.25" customHeight="1">
      <c r="A291" s="150"/>
      <c r="B291" s="150"/>
      <c r="C291" s="138"/>
      <c r="D291" s="138"/>
      <c r="E291" s="153"/>
      <c r="F291" s="138"/>
      <c r="G291" s="150"/>
      <c r="H291" s="150"/>
      <c r="I291" s="150"/>
      <c r="J291" s="150"/>
      <c r="K291" s="58"/>
      <c r="L291" s="58"/>
      <c r="M291" s="58"/>
      <c r="N291" s="58"/>
      <c r="O291" s="58"/>
      <c r="P291" s="58"/>
      <c r="Q291" s="58"/>
      <c r="R291" s="58"/>
      <c r="S291" s="58"/>
      <c r="T291" s="58"/>
      <c r="U291" s="58"/>
      <c r="V291" s="58"/>
      <c r="W291" s="58"/>
      <c r="X291" s="58"/>
      <c r="Y291" s="58"/>
      <c r="Z291" s="58"/>
      <c r="AA291" s="58"/>
      <c r="AB291" s="58"/>
    </row>
    <row r="292" ht="14.25" customHeight="1">
      <c r="A292" s="150"/>
      <c r="B292" s="150"/>
      <c r="C292" s="138"/>
      <c r="D292" s="138"/>
      <c r="E292" s="153"/>
      <c r="F292" s="138"/>
      <c r="G292" s="150"/>
      <c r="H292" s="150"/>
      <c r="I292" s="150"/>
      <c r="J292" s="150"/>
      <c r="K292" s="58"/>
      <c r="L292" s="58"/>
      <c r="M292" s="58"/>
      <c r="N292" s="58"/>
      <c r="O292" s="58"/>
      <c r="P292" s="58"/>
      <c r="Q292" s="58"/>
      <c r="R292" s="58"/>
      <c r="S292" s="58"/>
      <c r="T292" s="58"/>
      <c r="U292" s="58"/>
      <c r="V292" s="58"/>
      <c r="W292" s="58"/>
      <c r="X292" s="58"/>
      <c r="Y292" s="58"/>
      <c r="Z292" s="58"/>
      <c r="AA292" s="58"/>
      <c r="AB292" s="58"/>
    </row>
    <row r="293" ht="14.25" customHeight="1">
      <c r="A293" s="150"/>
      <c r="B293" s="150"/>
      <c r="C293" s="138"/>
      <c r="D293" s="138"/>
      <c r="E293" s="153"/>
      <c r="F293" s="138"/>
      <c r="G293" s="150"/>
      <c r="H293" s="150"/>
      <c r="I293" s="150"/>
      <c r="J293" s="150"/>
      <c r="K293" s="58"/>
      <c r="L293" s="58"/>
      <c r="M293" s="58"/>
      <c r="N293" s="58"/>
      <c r="O293" s="58"/>
      <c r="P293" s="58"/>
      <c r="Q293" s="58"/>
      <c r="R293" s="58"/>
      <c r="S293" s="58"/>
      <c r="T293" s="58"/>
      <c r="U293" s="58"/>
      <c r="V293" s="58"/>
      <c r="W293" s="58"/>
      <c r="X293" s="58"/>
      <c r="Y293" s="58"/>
      <c r="Z293" s="58"/>
      <c r="AA293" s="58"/>
      <c r="AB293" s="58"/>
    </row>
    <row r="294" ht="14.25" customHeight="1">
      <c r="A294" s="150"/>
      <c r="B294" s="150"/>
      <c r="C294" s="138"/>
      <c r="D294" s="138"/>
      <c r="E294" s="153"/>
      <c r="F294" s="138"/>
      <c r="G294" s="150"/>
      <c r="H294" s="150"/>
      <c r="I294" s="150"/>
      <c r="J294" s="150"/>
      <c r="K294" s="58"/>
      <c r="L294" s="58"/>
      <c r="M294" s="58"/>
      <c r="N294" s="58"/>
      <c r="O294" s="58"/>
      <c r="P294" s="58"/>
      <c r="Q294" s="58"/>
      <c r="R294" s="58"/>
      <c r="S294" s="58"/>
      <c r="T294" s="58"/>
      <c r="U294" s="58"/>
      <c r="V294" s="58"/>
      <c r="W294" s="58"/>
      <c r="X294" s="58"/>
      <c r="Y294" s="58"/>
      <c r="Z294" s="58"/>
      <c r="AA294" s="58"/>
      <c r="AB294" s="58"/>
    </row>
    <row r="295" ht="14.25" customHeight="1">
      <c r="A295" s="150"/>
      <c r="B295" s="150"/>
      <c r="C295" s="138"/>
      <c r="D295" s="138"/>
      <c r="E295" s="153"/>
      <c r="F295" s="138"/>
      <c r="G295" s="150"/>
      <c r="H295" s="150"/>
      <c r="I295" s="150"/>
      <c r="J295" s="150"/>
      <c r="K295" s="58"/>
      <c r="L295" s="58"/>
      <c r="M295" s="58"/>
      <c r="N295" s="58"/>
      <c r="O295" s="58"/>
      <c r="P295" s="58"/>
      <c r="Q295" s="58"/>
      <c r="R295" s="58"/>
      <c r="S295" s="58"/>
      <c r="T295" s="58"/>
      <c r="U295" s="58"/>
      <c r="V295" s="58"/>
      <c r="W295" s="58"/>
      <c r="X295" s="58"/>
      <c r="Y295" s="58"/>
      <c r="Z295" s="58"/>
      <c r="AA295" s="58"/>
      <c r="AB295" s="58"/>
    </row>
    <row r="296" ht="14.25" customHeight="1">
      <c r="A296" s="150"/>
      <c r="B296" s="150"/>
      <c r="C296" s="138"/>
      <c r="D296" s="138"/>
      <c r="E296" s="153"/>
      <c r="F296" s="138"/>
      <c r="G296" s="150"/>
      <c r="H296" s="150"/>
      <c r="I296" s="150"/>
      <c r="J296" s="150"/>
      <c r="K296" s="58"/>
      <c r="L296" s="58"/>
      <c r="M296" s="58"/>
      <c r="N296" s="58"/>
      <c r="O296" s="58"/>
      <c r="P296" s="58"/>
      <c r="Q296" s="58"/>
      <c r="R296" s="58"/>
      <c r="S296" s="58"/>
      <c r="T296" s="58"/>
      <c r="U296" s="58"/>
      <c r="V296" s="58"/>
      <c r="W296" s="58"/>
      <c r="X296" s="58"/>
      <c r="Y296" s="58"/>
      <c r="Z296" s="58"/>
      <c r="AA296" s="58"/>
      <c r="AB296" s="58"/>
    </row>
    <row r="297" ht="14.25" customHeight="1">
      <c r="A297" s="150"/>
      <c r="B297" s="150"/>
      <c r="C297" s="138"/>
      <c r="D297" s="138"/>
      <c r="E297" s="153"/>
      <c r="F297" s="138"/>
      <c r="G297" s="150"/>
      <c r="H297" s="150"/>
      <c r="I297" s="150"/>
      <c r="J297" s="150"/>
      <c r="K297" s="58"/>
      <c r="L297" s="58"/>
      <c r="M297" s="58"/>
      <c r="N297" s="58"/>
      <c r="O297" s="58"/>
      <c r="P297" s="58"/>
      <c r="Q297" s="58"/>
      <c r="R297" s="58"/>
      <c r="S297" s="58"/>
      <c r="T297" s="58"/>
      <c r="U297" s="58"/>
      <c r="V297" s="58"/>
      <c r="W297" s="58"/>
      <c r="X297" s="58"/>
      <c r="Y297" s="58"/>
      <c r="Z297" s="58"/>
      <c r="AA297" s="58"/>
      <c r="AB297" s="58"/>
    </row>
    <row r="298" ht="14.25" customHeight="1">
      <c r="A298" s="150"/>
      <c r="B298" s="150"/>
      <c r="C298" s="138"/>
      <c r="D298" s="138"/>
      <c r="E298" s="153"/>
      <c r="F298" s="138"/>
      <c r="G298" s="150"/>
      <c r="H298" s="150"/>
      <c r="I298" s="150"/>
      <c r="J298" s="150"/>
      <c r="K298" s="58"/>
      <c r="L298" s="58"/>
      <c r="M298" s="58"/>
      <c r="N298" s="58"/>
      <c r="O298" s="58"/>
      <c r="P298" s="58"/>
      <c r="Q298" s="58"/>
      <c r="R298" s="58"/>
      <c r="S298" s="58"/>
      <c r="T298" s="58"/>
      <c r="U298" s="58"/>
      <c r="V298" s="58"/>
      <c r="W298" s="58"/>
      <c r="X298" s="58"/>
      <c r="Y298" s="58"/>
      <c r="Z298" s="58"/>
      <c r="AA298" s="58"/>
      <c r="AB298" s="58"/>
    </row>
    <row r="299" ht="14.25" customHeight="1">
      <c r="A299" s="150"/>
      <c r="B299" s="150"/>
      <c r="C299" s="138"/>
      <c r="D299" s="138"/>
      <c r="E299" s="153"/>
      <c r="F299" s="138"/>
      <c r="G299" s="150"/>
      <c r="H299" s="150"/>
      <c r="I299" s="150"/>
      <c r="J299" s="150"/>
      <c r="K299" s="58"/>
      <c r="L299" s="58"/>
      <c r="M299" s="58"/>
      <c r="N299" s="58"/>
      <c r="O299" s="58"/>
      <c r="P299" s="58"/>
      <c r="Q299" s="58"/>
      <c r="R299" s="58"/>
      <c r="S299" s="58"/>
      <c r="T299" s="58"/>
      <c r="U299" s="58"/>
      <c r="V299" s="58"/>
      <c r="W299" s="58"/>
      <c r="X299" s="58"/>
      <c r="Y299" s="58"/>
      <c r="Z299" s="58"/>
      <c r="AA299" s="58"/>
      <c r="AB299" s="58"/>
    </row>
    <row r="300" ht="14.25" customHeight="1">
      <c r="A300" s="150"/>
      <c r="B300" s="150"/>
      <c r="C300" s="138"/>
      <c r="D300" s="138"/>
      <c r="E300" s="153"/>
      <c r="F300" s="138"/>
      <c r="G300" s="150"/>
      <c r="H300" s="150"/>
      <c r="I300" s="150"/>
      <c r="J300" s="150"/>
      <c r="K300" s="58"/>
      <c r="L300" s="58"/>
      <c r="M300" s="58"/>
      <c r="N300" s="58"/>
      <c r="O300" s="58"/>
      <c r="P300" s="58"/>
      <c r="Q300" s="58"/>
      <c r="R300" s="58"/>
      <c r="S300" s="58"/>
      <c r="T300" s="58"/>
      <c r="U300" s="58"/>
      <c r="V300" s="58"/>
      <c r="W300" s="58"/>
      <c r="X300" s="58"/>
      <c r="Y300" s="58"/>
      <c r="Z300" s="58"/>
      <c r="AA300" s="58"/>
      <c r="AB300" s="58"/>
    </row>
    <row r="301" ht="14.25" customHeight="1">
      <c r="A301" s="150"/>
      <c r="B301" s="150"/>
      <c r="C301" s="138"/>
      <c r="D301" s="138"/>
      <c r="E301" s="153"/>
      <c r="F301" s="138"/>
      <c r="G301" s="150"/>
      <c r="H301" s="150"/>
      <c r="I301" s="150"/>
      <c r="J301" s="150"/>
      <c r="K301" s="58"/>
      <c r="L301" s="58"/>
      <c r="M301" s="58"/>
      <c r="N301" s="58"/>
      <c r="O301" s="58"/>
      <c r="P301" s="58"/>
      <c r="Q301" s="58"/>
      <c r="R301" s="58"/>
      <c r="S301" s="58"/>
      <c r="T301" s="58"/>
      <c r="U301" s="58"/>
      <c r="V301" s="58"/>
      <c r="W301" s="58"/>
      <c r="X301" s="58"/>
      <c r="Y301" s="58"/>
      <c r="Z301" s="58"/>
      <c r="AA301" s="58"/>
      <c r="AB301" s="58"/>
    </row>
    <row r="302" ht="14.25" customHeight="1">
      <c r="A302" s="150"/>
      <c r="B302" s="150"/>
      <c r="C302" s="138"/>
      <c r="D302" s="138"/>
      <c r="E302" s="153"/>
      <c r="F302" s="138"/>
      <c r="G302" s="150"/>
      <c r="H302" s="150"/>
      <c r="I302" s="150"/>
      <c r="J302" s="150"/>
      <c r="K302" s="58"/>
      <c r="L302" s="58"/>
      <c r="M302" s="58"/>
      <c r="N302" s="58"/>
      <c r="O302" s="58"/>
      <c r="P302" s="58"/>
      <c r="Q302" s="58"/>
      <c r="R302" s="58"/>
      <c r="S302" s="58"/>
      <c r="T302" s="58"/>
      <c r="U302" s="58"/>
      <c r="V302" s="58"/>
      <c r="W302" s="58"/>
      <c r="X302" s="58"/>
      <c r="Y302" s="58"/>
      <c r="Z302" s="58"/>
      <c r="AA302" s="58"/>
      <c r="AB302" s="58"/>
    </row>
    <row r="303" ht="14.25" customHeight="1">
      <c r="A303" s="150"/>
      <c r="B303" s="150"/>
      <c r="C303" s="138"/>
      <c r="D303" s="138"/>
      <c r="E303" s="153"/>
      <c r="F303" s="138"/>
      <c r="G303" s="150"/>
      <c r="H303" s="150"/>
      <c r="I303" s="150"/>
      <c r="J303" s="150"/>
      <c r="K303" s="58"/>
      <c r="L303" s="58"/>
      <c r="M303" s="58"/>
      <c r="N303" s="58"/>
      <c r="O303" s="58"/>
      <c r="P303" s="58"/>
      <c r="Q303" s="58"/>
      <c r="R303" s="58"/>
      <c r="S303" s="58"/>
      <c r="T303" s="58"/>
      <c r="U303" s="58"/>
      <c r="V303" s="58"/>
      <c r="W303" s="58"/>
      <c r="X303" s="58"/>
      <c r="Y303" s="58"/>
      <c r="Z303" s="58"/>
      <c r="AA303" s="58"/>
      <c r="AB303" s="58"/>
    </row>
    <row r="304" ht="14.25" customHeight="1">
      <c r="A304" s="150"/>
      <c r="B304" s="150"/>
      <c r="C304" s="138"/>
      <c r="D304" s="138"/>
      <c r="E304" s="153"/>
      <c r="F304" s="138"/>
      <c r="G304" s="150"/>
      <c r="H304" s="150"/>
      <c r="I304" s="150"/>
      <c r="J304" s="150"/>
      <c r="K304" s="58"/>
      <c r="L304" s="58"/>
      <c r="M304" s="58"/>
      <c r="N304" s="58"/>
      <c r="O304" s="58"/>
      <c r="P304" s="58"/>
      <c r="Q304" s="58"/>
      <c r="R304" s="58"/>
      <c r="S304" s="58"/>
      <c r="T304" s="58"/>
      <c r="U304" s="58"/>
      <c r="V304" s="58"/>
      <c r="W304" s="58"/>
      <c r="X304" s="58"/>
      <c r="Y304" s="58"/>
      <c r="Z304" s="58"/>
      <c r="AA304" s="58"/>
      <c r="AB304" s="58"/>
    </row>
    <row r="305" ht="14.25" customHeight="1">
      <c r="A305" s="150"/>
      <c r="B305" s="150"/>
      <c r="C305" s="138"/>
      <c r="D305" s="138"/>
      <c r="E305" s="153"/>
      <c r="F305" s="138"/>
      <c r="G305" s="150"/>
      <c r="H305" s="150"/>
      <c r="I305" s="150"/>
      <c r="J305" s="150"/>
      <c r="K305" s="58"/>
      <c r="L305" s="58"/>
      <c r="M305" s="58"/>
      <c r="N305" s="58"/>
      <c r="O305" s="58"/>
      <c r="P305" s="58"/>
      <c r="Q305" s="58"/>
      <c r="R305" s="58"/>
      <c r="S305" s="58"/>
      <c r="T305" s="58"/>
      <c r="U305" s="58"/>
      <c r="V305" s="58"/>
      <c r="W305" s="58"/>
      <c r="X305" s="58"/>
      <c r="Y305" s="58"/>
      <c r="Z305" s="58"/>
      <c r="AA305" s="58"/>
      <c r="AB305" s="58"/>
    </row>
    <row r="306" ht="14.25" customHeight="1">
      <c r="A306" s="150"/>
      <c r="B306" s="150"/>
      <c r="C306" s="138"/>
      <c r="D306" s="138"/>
      <c r="E306" s="153"/>
      <c r="F306" s="138"/>
      <c r="G306" s="150"/>
      <c r="H306" s="150"/>
      <c r="I306" s="150"/>
      <c r="J306" s="150"/>
      <c r="K306" s="58"/>
      <c r="L306" s="58"/>
      <c r="M306" s="58"/>
      <c r="N306" s="58"/>
      <c r="O306" s="58"/>
      <c r="P306" s="58"/>
      <c r="Q306" s="58"/>
      <c r="R306" s="58"/>
      <c r="S306" s="58"/>
      <c r="T306" s="58"/>
      <c r="U306" s="58"/>
      <c r="V306" s="58"/>
      <c r="W306" s="58"/>
      <c r="X306" s="58"/>
      <c r="Y306" s="58"/>
      <c r="Z306" s="58"/>
      <c r="AA306" s="58"/>
      <c r="AB306" s="58"/>
    </row>
    <row r="307" ht="14.25" customHeight="1">
      <c r="A307" s="150"/>
      <c r="B307" s="150"/>
      <c r="C307" s="138"/>
      <c r="D307" s="138"/>
      <c r="E307" s="153"/>
      <c r="F307" s="138"/>
      <c r="G307" s="150"/>
      <c r="H307" s="150"/>
      <c r="I307" s="150"/>
      <c r="J307" s="150"/>
      <c r="K307" s="58"/>
      <c r="L307" s="58"/>
      <c r="M307" s="58"/>
      <c r="N307" s="58"/>
      <c r="O307" s="58"/>
      <c r="P307" s="58"/>
      <c r="Q307" s="58"/>
      <c r="R307" s="58"/>
      <c r="S307" s="58"/>
      <c r="T307" s="58"/>
      <c r="U307" s="58"/>
      <c r="V307" s="58"/>
      <c r="W307" s="58"/>
      <c r="X307" s="58"/>
      <c r="Y307" s="58"/>
      <c r="Z307" s="58"/>
      <c r="AA307" s="58"/>
      <c r="AB307" s="58"/>
    </row>
    <row r="308" ht="14.25" customHeight="1">
      <c r="A308" s="150"/>
      <c r="B308" s="150"/>
      <c r="C308" s="138"/>
      <c r="D308" s="138"/>
      <c r="E308" s="153"/>
      <c r="F308" s="138"/>
      <c r="G308" s="150"/>
      <c r="H308" s="150"/>
      <c r="I308" s="150"/>
      <c r="J308" s="150"/>
      <c r="K308" s="58"/>
      <c r="L308" s="58"/>
      <c r="M308" s="58"/>
      <c r="N308" s="58"/>
      <c r="O308" s="58"/>
      <c r="P308" s="58"/>
      <c r="Q308" s="58"/>
      <c r="R308" s="58"/>
      <c r="S308" s="58"/>
      <c r="T308" s="58"/>
      <c r="U308" s="58"/>
      <c r="V308" s="58"/>
      <c r="W308" s="58"/>
      <c r="X308" s="58"/>
      <c r="Y308" s="58"/>
      <c r="Z308" s="58"/>
      <c r="AA308" s="58"/>
      <c r="AB308" s="58"/>
    </row>
    <row r="309" ht="14.25" customHeight="1">
      <c r="A309" s="150"/>
      <c r="B309" s="150"/>
      <c r="C309" s="138"/>
      <c r="D309" s="138"/>
      <c r="E309" s="153"/>
      <c r="F309" s="138"/>
      <c r="G309" s="150"/>
      <c r="H309" s="150"/>
      <c r="I309" s="150"/>
      <c r="J309" s="150"/>
      <c r="K309" s="58"/>
      <c r="L309" s="58"/>
      <c r="M309" s="58"/>
      <c r="N309" s="58"/>
      <c r="O309" s="58"/>
      <c r="P309" s="58"/>
      <c r="Q309" s="58"/>
      <c r="R309" s="58"/>
      <c r="S309" s="58"/>
      <c r="T309" s="58"/>
      <c r="U309" s="58"/>
      <c r="V309" s="58"/>
      <c r="W309" s="58"/>
      <c r="X309" s="58"/>
      <c r="Y309" s="58"/>
      <c r="Z309" s="58"/>
      <c r="AA309" s="58"/>
      <c r="AB309" s="58"/>
    </row>
    <row r="310" ht="14.25" customHeight="1">
      <c r="A310" s="150"/>
      <c r="B310" s="150"/>
      <c r="C310" s="138"/>
      <c r="D310" s="138"/>
      <c r="E310" s="153"/>
      <c r="F310" s="138"/>
      <c r="G310" s="150"/>
      <c r="H310" s="150"/>
      <c r="I310" s="150"/>
      <c r="J310" s="150"/>
      <c r="K310" s="58"/>
      <c r="L310" s="58"/>
      <c r="M310" s="58"/>
      <c r="N310" s="58"/>
      <c r="O310" s="58"/>
      <c r="P310" s="58"/>
      <c r="Q310" s="58"/>
      <c r="R310" s="58"/>
      <c r="S310" s="58"/>
      <c r="T310" s="58"/>
      <c r="U310" s="58"/>
      <c r="V310" s="58"/>
      <c r="W310" s="58"/>
      <c r="X310" s="58"/>
      <c r="Y310" s="58"/>
      <c r="Z310" s="58"/>
      <c r="AA310" s="58"/>
      <c r="AB310" s="58"/>
    </row>
    <row r="311" ht="14.25" customHeight="1">
      <c r="A311" s="150"/>
      <c r="B311" s="150"/>
      <c r="C311" s="138"/>
      <c r="D311" s="138"/>
      <c r="E311" s="153"/>
      <c r="F311" s="138"/>
      <c r="G311" s="150"/>
      <c r="H311" s="150"/>
      <c r="I311" s="150"/>
      <c r="J311" s="150"/>
      <c r="K311" s="58"/>
      <c r="L311" s="58"/>
      <c r="M311" s="58"/>
      <c r="N311" s="58"/>
      <c r="O311" s="58"/>
      <c r="P311" s="58"/>
      <c r="Q311" s="58"/>
      <c r="R311" s="58"/>
      <c r="S311" s="58"/>
      <c r="T311" s="58"/>
      <c r="U311" s="58"/>
      <c r="V311" s="58"/>
      <c r="W311" s="58"/>
      <c r="X311" s="58"/>
      <c r="Y311" s="58"/>
      <c r="Z311" s="58"/>
      <c r="AA311" s="58"/>
      <c r="AB311" s="58"/>
    </row>
    <row r="312" ht="14.25" customHeight="1">
      <c r="A312" s="150"/>
      <c r="B312" s="150"/>
      <c r="C312" s="138"/>
      <c r="D312" s="138"/>
      <c r="E312" s="153"/>
      <c r="F312" s="138"/>
      <c r="G312" s="150"/>
      <c r="H312" s="150"/>
      <c r="I312" s="150"/>
      <c r="J312" s="150"/>
      <c r="K312" s="58"/>
      <c r="L312" s="58"/>
      <c r="M312" s="58"/>
      <c r="N312" s="58"/>
      <c r="O312" s="58"/>
      <c r="P312" s="58"/>
      <c r="Q312" s="58"/>
      <c r="R312" s="58"/>
      <c r="S312" s="58"/>
      <c r="T312" s="58"/>
      <c r="U312" s="58"/>
      <c r="V312" s="58"/>
      <c r="W312" s="58"/>
      <c r="X312" s="58"/>
      <c r="Y312" s="58"/>
      <c r="Z312" s="58"/>
      <c r="AA312" s="58"/>
      <c r="AB312" s="58"/>
    </row>
    <row r="313" ht="14.25" customHeight="1">
      <c r="A313" s="150"/>
      <c r="B313" s="150"/>
      <c r="C313" s="138"/>
      <c r="D313" s="138"/>
      <c r="E313" s="153"/>
      <c r="F313" s="138"/>
      <c r="G313" s="150"/>
      <c r="H313" s="150"/>
      <c r="I313" s="150"/>
      <c r="J313" s="150"/>
      <c r="K313" s="58"/>
      <c r="L313" s="58"/>
      <c r="M313" s="58"/>
      <c r="N313" s="58"/>
      <c r="O313" s="58"/>
      <c r="P313" s="58"/>
      <c r="Q313" s="58"/>
      <c r="R313" s="58"/>
      <c r="S313" s="58"/>
      <c r="T313" s="58"/>
      <c r="U313" s="58"/>
      <c r="V313" s="58"/>
      <c r="W313" s="58"/>
      <c r="X313" s="58"/>
      <c r="Y313" s="58"/>
      <c r="Z313" s="58"/>
      <c r="AA313" s="58"/>
      <c r="AB313" s="58"/>
    </row>
    <row r="314" ht="14.25" customHeight="1">
      <c r="A314" s="150"/>
      <c r="B314" s="150"/>
      <c r="C314" s="138"/>
      <c r="D314" s="138"/>
      <c r="E314" s="153"/>
      <c r="F314" s="138"/>
      <c r="G314" s="150"/>
      <c r="H314" s="150"/>
      <c r="I314" s="150"/>
      <c r="J314" s="150"/>
      <c r="K314" s="58"/>
      <c r="L314" s="58"/>
      <c r="M314" s="58"/>
      <c r="N314" s="58"/>
      <c r="O314" s="58"/>
      <c r="P314" s="58"/>
      <c r="Q314" s="58"/>
      <c r="R314" s="58"/>
      <c r="S314" s="58"/>
      <c r="T314" s="58"/>
      <c r="U314" s="58"/>
      <c r="V314" s="58"/>
      <c r="W314" s="58"/>
      <c r="X314" s="58"/>
      <c r="Y314" s="58"/>
      <c r="Z314" s="58"/>
      <c r="AA314" s="58"/>
      <c r="AB314" s="58"/>
    </row>
    <row r="315" ht="14.25" customHeight="1">
      <c r="A315" s="150"/>
      <c r="B315" s="150"/>
      <c r="C315" s="138"/>
      <c r="D315" s="138"/>
      <c r="E315" s="153"/>
      <c r="F315" s="138"/>
      <c r="G315" s="150"/>
      <c r="H315" s="150"/>
      <c r="I315" s="150"/>
      <c r="J315" s="150"/>
      <c r="K315" s="58"/>
      <c r="L315" s="58"/>
      <c r="M315" s="58"/>
      <c r="N315" s="58"/>
      <c r="O315" s="58"/>
      <c r="P315" s="58"/>
      <c r="Q315" s="58"/>
      <c r="R315" s="58"/>
      <c r="S315" s="58"/>
      <c r="T315" s="58"/>
      <c r="U315" s="58"/>
      <c r="V315" s="58"/>
      <c r="W315" s="58"/>
      <c r="X315" s="58"/>
      <c r="Y315" s="58"/>
      <c r="Z315" s="58"/>
      <c r="AA315" s="58"/>
      <c r="AB315" s="58"/>
    </row>
    <row r="316" ht="14.25" customHeight="1">
      <c r="A316" s="150"/>
      <c r="B316" s="150"/>
      <c r="C316" s="138"/>
      <c r="D316" s="138"/>
      <c r="E316" s="153"/>
      <c r="F316" s="138"/>
      <c r="G316" s="150"/>
      <c r="H316" s="150"/>
      <c r="I316" s="150"/>
      <c r="J316" s="150"/>
      <c r="K316" s="58"/>
      <c r="L316" s="58"/>
      <c r="M316" s="58"/>
      <c r="N316" s="58"/>
      <c r="O316" s="58"/>
      <c r="P316" s="58"/>
      <c r="Q316" s="58"/>
      <c r="R316" s="58"/>
      <c r="S316" s="58"/>
      <c r="T316" s="58"/>
      <c r="U316" s="58"/>
      <c r="V316" s="58"/>
      <c r="W316" s="58"/>
      <c r="X316" s="58"/>
      <c r="Y316" s="58"/>
      <c r="Z316" s="58"/>
      <c r="AA316" s="58"/>
      <c r="AB316" s="58"/>
    </row>
    <row r="317" ht="14.25" customHeight="1">
      <c r="A317" s="150"/>
      <c r="B317" s="150"/>
      <c r="C317" s="138"/>
      <c r="D317" s="138"/>
      <c r="E317" s="153"/>
      <c r="F317" s="138"/>
      <c r="G317" s="150"/>
      <c r="H317" s="150"/>
      <c r="I317" s="150"/>
      <c r="J317" s="150"/>
      <c r="K317" s="58"/>
      <c r="L317" s="58"/>
      <c r="M317" s="58"/>
      <c r="N317" s="58"/>
      <c r="O317" s="58"/>
      <c r="P317" s="58"/>
      <c r="Q317" s="58"/>
      <c r="R317" s="58"/>
      <c r="S317" s="58"/>
      <c r="T317" s="58"/>
      <c r="U317" s="58"/>
      <c r="V317" s="58"/>
      <c r="W317" s="58"/>
      <c r="X317" s="58"/>
      <c r="Y317" s="58"/>
      <c r="Z317" s="58"/>
      <c r="AA317" s="58"/>
      <c r="AB317" s="58"/>
    </row>
    <row r="318" ht="14.25" customHeight="1">
      <c r="A318" s="150"/>
      <c r="B318" s="150"/>
      <c r="C318" s="138"/>
      <c r="D318" s="138"/>
      <c r="E318" s="153"/>
      <c r="F318" s="138"/>
      <c r="G318" s="150"/>
      <c r="H318" s="150"/>
      <c r="I318" s="150"/>
      <c r="J318" s="150"/>
      <c r="K318" s="58"/>
      <c r="L318" s="58"/>
      <c r="M318" s="58"/>
      <c r="N318" s="58"/>
      <c r="O318" s="58"/>
      <c r="P318" s="58"/>
      <c r="Q318" s="58"/>
      <c r="R318" s="58"/>
      <c r="S318" s="58"/>
      <c r="T318" s="58"/>
      <c r="U318" s="58"/>
      <c r="V318" s="58"/>
      <c r="W318" s="58"/>
      <c r="X318" s="58"/>
      <c r="Y318" s="58"/>
      <c r="Z318" s="58"/>
      <c r="AA318" s="58"/>
      <c r="AB318" s="58"/>
    </row>
    <row r="319" ht="14.25" customHeight="1">
      <c r="A319" s="150"/>
      <c r="B319" s="150"/>
      <c r="C319" s="138"/>
      <c r="D319" s="138"/>
      <c r="E319" s="153"/>
      <c r="F319" s="138"/>
      <c r="G319" s="150"/>
      <c r="H319" s="150"/>
      <c r="I319" s="150"/>
      <c r="J319" s="150"/>
      <c r="K319" s="58"/>
      <c r="L319" s="58"/>
      <c r="M319" s="58"/>
      <c r="N319" s="58"/>
      <c r="O319" s="58"/>
      <c r="P319" s="58"/>
      <c r="Q319" s="58"/>
      <c r="R319" s="58"/>
      <c r="S319" s="58"/>
      <c r="T319" s="58"/>
      <c r="U319" s="58"/>
      <c r="V319" s="58"/>
      <c r="W319" s="58"/>
      <c r="X319" s="58"/>
      <c r="Y319" s="58"/>
      <c r="Z319" s="58"/>
      <c r="AA319" s="58"/>
      <c r="AB319" s="58"/>
    </row>
    <row r="320" ht="14.25" customHeight="1">
      <c r="A320" s="150"/>
      <c r="B320" s="150"/>
      <c r="C320" s="138"/>
      <c r="D320" s="138"/>
      <c r="E320" s="153"/>
      <c r="F320" s="138"/>
      <c r="G320" s="150"/>
      <c r="H320" s="150"/>
      <c r="I320" s="150"/>
      <c r="J320" s="150"/>
      <c r="K320" s="58"/>
      <c r="L320" s="58"/>
      <c r="M320" s="58"/>
      <c r="N320" s="58"/>
      <c r="O320" s="58"/>
      <c r="P320" s="58"/>
      <c r="Q320" s="58"/>
      <c r="R320" s="58"/>
      <c r="S320" s="58"/>
      <c r="T320" s="58"/>
      <c r="U320" s="58"/>
      <c r="V320" s="58"/>
      <c r="W320" s="58"/>
      <c r="X320" s="58"/>
      <c r="Y320" s="58"/>
      <c r="Z320" s="58"/>
      <c r="AA320" s="58"/>
      <c r="AB320" s="58"/>
    </row>
    <row r="321" ht="14.25" customHeight="1">
      <c r="A321" s="150"/>
      <c r="B321" s="150"/>
      <c r="C321" s="138"/>
      <c r="D321" s="138"/>
      <c r="E321" s="153"/>
      <c r="F321" s="138"/>
      <c r="G321" s="150"/>
      <c r="H321" s="150"/>
      <c r="I321" s="150"/>
      <c r="J321" s="150"/>
      <c r="K321" s="58"/>
      <c r="L321" s="58"/>
      <c r="M321" s="58"/>
      <c r="N321" s="58"/>
      <c r="O321" s="58"/>
      <c r="P321" s="58"/>
      <c r="Q321" s="58"/>
      <c r="R321" s="58"/>
      <c r="S321" s="58"/>
      <c r="T321" s="58"/>
      <c r="U321" s="58"/>
      <c r="V321" s="58"/>
      <c r="W321" s="58"/>
      <c r="X321" s="58"/>
      <c r="Y321" s="58"/>
      <c r="Z321" s="58"/>
      <c r="AA321" s="58"/>
      <c r="AB321" s="58"/>
    </row>
    <row r="322" ht="14.25" customHeight="1">
      <c r="A322" s="150"/>
      <c r="B322" s="150"/>
      <c r="C322" s="138"/>
      <c r="D322" s="138"/>
      <c r="E322" s="153"/>
      <c r="F322" s="138"/>
      <c r="G322" s="150"/>
      <c r="H322" s="150"/>
      <c r="I322" s="150"/>
      <c r="J322" s="150"/>
      <c r="K322" s="58"/>
      <c r="L322" s="58"/>
      <c r="M322" s="58"/>
      <c r="N322" s="58"/>
      <c r="O322" s="58"/>
      <c r="P322" s="58"/>
      <c r="Q322" s="58"/>
      <c r="R322" s="58"/>
      <c r="S322" s="58"/>
      <c r="T322" s="58"/>
      <c r="U322" s="58"/>
      <c r="V322" s="58"/>
      <c r="W322" s="58"/>
      <c r="X322" s="58"/>
      <c r="Y322" s="58"/>
      <c r="Z322" s="58"/>
      <c r="AA322" s="58"/>
      <c r="AB322" s="58"/>
    </row>
    <row r="323" ht="14.25" customHeight="1">
      <c r="A323" s="150"/>
      <c r="B323" s="150"/>
      <c r="C323" s="138"/>
      <c r="D323" s="138"/>
      <c r="E323" s="153"/>
      <c r="F323" s="138"/>
      <c r="G323" s="150"/>
      <c r="H323" s="150"/>
      <c r="I323" s="150"/>
      <c r="J323" s="150"/>
      <c r="K323" s="58"/>
      <c r="L323" s="58"/>
      <c r="M323" s="58"/>
      <c r="N323" s="58"/>
      <c r="O323" s="58"/>
      <c r="P323" s="58"/>
      <c r="Q323" s="58"/>
      <c r="R323" s="58"/>
      <c r="S323" s="58"/>
      <c r="T323" s="58"/>
      <c r="U323" s="58"/>
      <c r="V323" s="58"/>
      <c r="W323" s="58"/>
      <c r="X323" s="58"/>
      <c r="Y323" s="58"/>
      <c r="Z323" s="58"/>
      <c r="AA323" s="58"/>
      <c r="AB323" s="58"/>
    </row>
    <row r="324" ht="14.25" customHeight="1">
      <c r="A324" s="150"/>
      <c r="B324" s="150"/>
      <c r="C324" s="138"/>
      <c r="D324" s="138"/>
      <c r="E324" s="153"/>
      <c r="F324" s="138"/>
      <c r="G324" s="150"/>
      <c r="H324" s="150"/>
      <c r="I324" s="150"/>
      <c r="J324" s="150"/>
      <c r="K324" s="58"/>
      <c r="L324" s="58"/>
      <c r="M324" s="58"/>
      <c r="N324" s="58"/>
      <c r="O324" s="58"/>
      <c r="P324" s="58"/>
      <c r="Q324" s="58"/>
      <c r="R324" s="58"/>
      <c r="S324" s="58"/>
      <c r="T324" s="58"/>
      <c r="U324" s="58"/>
      <c r="V324" s="58"/>
      <c r="W324" s="58"/>
      <c r="X324" s="58"/>
      <c r="Y324" s="58"/>
      <c r="Z324" s="58"/>
      <c r="AA324" s="58"/>
      <c r="AB324" s="58"/>
    </row>
    <row r="325" ht="14.25" customHeight="1">
      <c r="A325" s="150"/>
      <c r="B325" s="150"/>
      <c r="C325" s="138"/>
      <c r="D325" s="138"/>
      <c r="E325" s="153"/>
      <c r="F325" s="138"/>
      <c r="G325" s="150"/>
      <c r="H325" s="150"/>
      <c r="I325" s="150"/>
      <c r="J325" s="150"/>
      <c r="K325" s="58"/>
      <c r="L325" s="58"/>
      <c r="M325" s="58"/>
      <c r="N325" s="58"/>
      <c r="O325" s="58"/>
      <c r="P325" s="58"/>
      <c r="Q325" s="58"/>
      <c r="R325" s="58"/>
      <c r="S325" s="58"/>
      <c r="T325" s="58"/>
      <c r="U325" s="58"/>
      <c r="V325" s="58"/>
      <c r="W325" s="58"/>
      <c r="X325" s="58"/>
      <c r="Y325" s="58"/>
      <c r="Z325" s="58"/>
      <c r="AA325" s="58"/>
      <c r="AB325" s="58"/>
    </row>
    <row r="326" ht="14.25" customHeight="1">
      <c r="A326" s="150"/>
      <c r="B326" s="150"/>
      <c r="C326" s="138"/>
      <c r="D326" s="138"/>
      <c r="E326" s="153"/>
      <c r="F326" s="138"/>
      <c r="G326" s="150"/>
      <c r="H326" s="150"/>
      <c r="I326" s="150"/>
      <c r="J326" s="150"/>
      <c r="K326" s="58"/>
      <c r="L326" s="58"/>
      <c r="M326" s="58"/>
      <c r="N326" s="58"/>
      <c r="O326" s="58"/>
      <c r="P326" s="58"/>
      <c r="Q326" s="58"/>
      <c r="R326" s="58"/>
      <c r="S326" s="58"/>
      <c r="T326" s="58"/>
      <c r="U326" s="58"/>
      <c r="V326" s="58"/>
      <c r="W326" s="58"/>
      <c r="X326" s="58"/>
      <c r="Y326" s="58"/>
      <c r="Z326" s="58"/>
      <c r="AA326" s="58"/>
      <c r="AB326" s="58"/>
    </row>
    <row r="327" ht="14.25" customHeight="1">
      <c r="A327" s="150"/>
      <c r="B327" s="150"/>
      <c r="C327" s="138"/>
      <c r="D327" s="138"/>
      <c r="E327" s="153"/>
      <c r="F327" s="138"/>
      <c r="G327" s="150"/>
      <c r="H327" s="150"/>
      <c r="I327" s="150"/>
      <c r="J327" s="150"/>
      <c r="K327" s="58"/>
      <c r="L327" s="58"/>
      <c r="M327" s="58"/>
      <c r="N327" s="58"/>
      <c r="O327" s="58"/>
      <c r="P327" s="58"/>
      <c r="Q327" s="58"/>
      <c r="R327" s="58"/>
      <c r="S327" s="58"/>
      <c r="T327" s="58"/>
      <c r="U327" s="58"/>
      <c r="V327" s="58"/>
      <c r="W327" s="58"/>
      <c r="X327" s="58"/>
      <c r="Y327" s="58"/>
      <c r="Z327" s="58"/>
      <c r="AA327" s="58"/>
      <c r="AB327" s="58"/>
    </row>
    <row r="328" ht="14.25" customHeight="1">
      <c r="A328" s="150"/>
      <c r="B328" s="150"/>
      <c r="C328" s="138"/>
      <c r="D328" s="138"/>
      <c r="E328" s="153"/>
      <c r="F328" s="138"/>
      <c r="G328" s="150"/>
      <c r="H328" s="150"/>
      <c r="I328" s="150"/>
      <c r="J328" s="150"/>
      <c r="K328" s="58"/>
      <c r="L328" s="58"/>
      <c r="M328" s="58"/>
      <c r="N328" s="58"/>
      <c r="O328" s="58"/>
      <c r="P328" s="58"/>
      <c r="Q328" s="58"/>
      <c r="R328" s="58"/>
      <c r="S328" s="58"/>
      <c r="T328" s="58"/>
      <c r="U328" s="58"/>
      <c r="V328" s="58"/>
      <c r="W328" s="58"/>
      <c r="X328" s="58"/>
      <c r="Y328" s="58"/>
      <c r="Z328" s="58"/>
      <c r="AA328" s="58"/>
      <c r="AB328" s="58"/>
    </row>
    <row r="329" ht="14.25" customHeight="1">
      <c r="A329" s="150"/>
      <c r="B329" s="150"/>
      <c r="C329" s="138"/>
      <c r="D329" s="138"/>
      <c r="E329" s="153"/>
      <c r="F329" s="138"/>
      <c r="G329" s="150"/>
      <c r="H329" s="150"/>
      <c r="I329" s="150"/>
      <c r="J329" s="150"/>
      <c r="K329" s="58"/>
      <c r="L329" s="58"/>
      <c r="M329" s="58"/>
      <c r="N329" s="58"/>
      <c r="O329" s="58"/>
      <c r="P329" s="58"/>
      <c r="Q329" s="58"/>
      <c r="R329" s="58"/>
      <c r="S329" s="58"/>
      <c r="T329" s="58"/>
      <c r="U329" s="58"/>
      <c r="V329" s="58"/>
      <c r="W329" s="58"/>
      <c r="X329" s="58"/>
      <c r="Y329" s="58"/>
      <c r="Z329" s="58"/>
      <c r="AA329" s="58"/>
      <c r="AB329" s="58"/>
    </row>
    <row r="330" ht="14.25" customHeight="1">
      <c r="A330" s="150"/>
      <c r="B330" s="150"/>
      <c r="C330" s="138"/>
      <c r="D330" s="138"/>
      <c r="E330" s="153"/>
      <c r="F330" s="138"/>
      <c r="G330" s="150"/>
      <c r="H330" s="150"/>
      <c r="I330" s="150"/>
      <c r="J330" s="150"/>
      <c r="K330" s="58"/>
      <c r="L330" s="58"/>
      <c r="M330" s="58"/>
      <c r="N330" s="58"/>
      <c r="O330" s="58"/>
      <c r="P330" s="58"/>
      <c r="Q330" s="58"/>
      <c r="R330" s="58"/>
      <c r="S330" s="58"/>
      <c r="T330" s="58"/>
      <c r="U330" s="58"/>
      <c r="V330" s="58"/>
      <c r="W330" s="58"/>
      <c r="X330" s="58"/>
      <c r="Y330" s="58"/>
      <c r="Z330" s="58"/>
      <c r="AA330" s="58"/>
      <c r="AB330" s="58"/>
    </row>
    <row r="331" ht="14.25" customHeight="1">
      <c r="A331" s="150"/>
      <c r="B331" s="150"/>
      <c r="C331" s="138"/>
      <c r="D331" s="138"/>
      <c r="E331" s="153"/>
      <c r="F331" s="138"/>
      <c r="G331" s="150"/>
      <c r="H331" s="150"/>
      <c r="I331" s="150"/>
      <c r="J331" s="150"/>
      <c r="K331" s="58"/>
      <c r="L331" s="58"/>
      <c r="M331" s="58"/>
      <c r="N331" s="58"/>
      <c r="O331" s="58"/>
      <c r="P331" s="58"/>
      <c r="Q331" s="58"/>
      <c r="R331" s="58"/>
      <c r="S331" s="58"/>
      <c r="T331" s="58"/>
      <c r="U331" s="58"/>
      <c r="V331" s="58"/>
      <c r="W331" s="58"/>
      <c r="X331" s="58"/>
      <c r="Y331" s="58"/>
      <c r="Z331" s="58"/>
      <c r="AA331" s="58"/>
      <c r="AB331" s="58"/>
    </row>
    <row r="332" ht="14.25" customHeight="1">
      <c r="A332" s="150"/>
      <c r="B332" s="150"/>
      <c r="C332" s="138"/>
      <c r="D332" s="138"/>
      <c r="E332" s="153"/>
      <c r="F332" s="138"/>
      <c r="G332" s="150"/>
      <c r="H332" s="150"/>
      <c r="I332" s="150"/>
      <c r="J332" s="150"/>
      <c r="K332" s="58"/>
      <c r="L332" s="58"/>
      <c r="M332" s="58"/>
      <c r="N332" s="58"/>
      <c r="O332" s="58"/>
      <c r="P332" s="58"/>
      <c r="Q332" s="58"/>
      <c r="R332" s="58"/>
      <c r="S332" s="58"/>
      <c r="T332" s="58"/>
      <c r="U332" s="58"/>
      <c r="V332" s="58"/>
      <c r="W332" s="58"/>
      <c r="X332" s="58"/>
      <c r="Y332" s="58"/>
      <c r="Z332" s="58"/>
      <c r="AA332" s="58"/>
      <c r="AB332" s="58"/>
    </row>
    <row r="333" ht="14.25" customHeight="1">
      <c r="A333" s="150"/>
      <c r="B333" s="150"/>
      <c r="C333" s="138"/>
      <c r="D333" s="138"/>
      <c r="E333" s="153"/>
      <c r="F333" s="138"/>
      <c r="G333" s="150"/>
      <c r="H333" s="150"/>
      <c r="I333" s="150"/>
      <c r="J333" s="150"/>
      <c r="K333" s="58"/>
      <c r="L333" s="58"/>
      <c r="M333" s="58"/>
      <c r="N333" s="58"/>
      <c r="O333" s="58"/>
      <c r="P333" s="58"/>
      <c r="Q333" s="58"/>
      <c r="R333" s="58"/>
      <c r="S333" s="58"/>
      <c r="T333" s="58"/>
      <c r="U333" s="58"/>
      <c r="V333" s="58"/>
      <c r="W333" s="58"/>
      <c r="X333" s="58"/>
      <c r="Y333" s="58"/>
      <c r="Z333" s="58"/>
      <c r="AA333" s="58"/>
      <c r="AB333" s="58"/>
    </row>
    <row r="334" ht="14.25" customHeight="1">
      <c r="A334" s="150"/>
      <c r="B334" s="150"/>
      <c r="C334" s="138"/>
      <c r="D334" s="138"/>
      <c r="E334" s="153"/>
      <c r="F334" s="138"/>
      <c r="G334" s="150"/>
      <c r="H334" s="150"/>
      <c r="I334" s="150"/>
      <c r="J334" s="150"/>
      <c r="K334" s="58"/>
      <c r="L334" s="58"/>
      <c r="M334" s="58"/>
      <c r="N334" s="58"/>
      <c r="O334" s="58"/>
      <c r="P334" s="58"/>
      <c r="Q334" s="58"/>
      <c r="R334" s="58"/>
      <c r="S334" s="58"/>
      <c r="T334" s="58"/>
      <c r="U334" s="58"/>
      <c r="V334" s="58"/>
      <c r="W334" s="58"/>
      <c r="X334" s="58"/>
      <c r="Y334" s="58"/>
      <c r="Z334" s="58"/>
      <c r="AA334" s="58"/>
      <c r="AB334" s="58"/>
    </row>
    <row r="335" ht="14.25" customHeight="1">
      <c r="A335" s="150"/>
      <c r="B335" s="150"/>
      <c r="C335" s="138"/>
      <c r="D335" s="138"/>
      <c r="E335" s="153"/>
      <c r="F335" s="138"/>
      <c r="G335" s="150"/>
      <c r="H335" s="150"/>
      <c r="I335" s="150"/>
      <c r="J335" s="150"/>
      <c r="K335" s="58"/>
      <c r="L335" s="58"/>
      <c r="M335" s="58"/>
      <c r="N335" s="58"/>
      <c r="O335" s="58"/>
      <c r="P335" s="58"/>
      <c r="Q335" s="58"/>
      <c r="R335" s="58"/>
      <c r="S335" s="58"/>
      <c r="T335" s="58"/>
      <c r="U335" s="58"/>
      <c r="V335" s="58"/>
      <c r="W335" s="58"/>
      <c r="X335" s="58"/>
      <c r="Y335" s="58"/>
      <c r="Z335" s="58"/>
      <c r="AA335" s="58"/>
      <c r="AB335" s="58"/>
    </row>
    <row r="336" ht="14.25" customHeight="1">
      <c r="A336" s="150"/>
      <c r="B336" s="150"/>
      <c r="C336" s="138"/>
      <c r="D336" s="138"/>
      <c r="E336" s="153"/>
      <c r="F336" s="138"/>
      <c r="G336" s="150"/>
      <c r="H336" s="150"/>
      <c r="I336" s="150"/>
      <c r="J336" s="150"/>
      <c r="K336" s="58"/>
      <c r="L336" s="58"/>
      <c r="M336" s="58"/>
      <c r="N336" s="58"/>
      <c r="O336" s="58"/>
      <c r="P336" s="58"/>
      <c r="Q336" s="58"/>
      <c r="R336" s="58"/>
      <c r="S336" s="58"/>
      <c r="T336" s="58"/>
      <c r="U336" s="58"/>
      <c r="V336" s="58"/>
      <c r="W336" s="58"/>
      <c r="X336" s="58"/>
      <c r="Y336" s="58"/>
      <c r="Z336" s="58"/>
      <c r="AA336" s="58"/>
      <c r="AB336" s="58"/>
    </row>
    <row r="337" ht="14.25" customHeight="1">
      <c r="A337" s="150"/>
      <c r="B337" s="150"/>
      <c r="C337" s="138"/>
      <c r="D337" s="138"/>
      <c r="E337" s="153"/>
      <c r="F337" s="138"/>
      <c r="G337" s="150"/>
      <c r="H337" s="150"/>
      <c r="I337" s="150"/>
      <c r="J337" s="150"/>
      <c r="K337" s="58"/>
      <c r="L337" s="58"/>
      <c r="M337" s="58"/>
      <c r="N337" s="58"/>
      <c r="O337" s="58"/>
      <c r="P337" s="58"/>
      <c r="Q337" s="58"/>
      <c r="R337" s="58"/>
      <c r="S337" s="58"/>
      <c r="T337" s="58"/>
      <c r="U337" s="58"/>
      <c r="V337" s="58"/>
      <c r="W337" s="58"/>
      <c r="X337" s="58"/>
      <c r="Y337" s="58"/>
      <c r="Z337" s="58"/>
      <c r="AA337" s="58"/>
      <c r="AB337" s="58"/>
    </row>
    <row r="338" ht="14.25" customHeight="1">
      <c r="A338" s="150"/>
      <c r="B338" s="150"/>
      <c r="C338" s="138"/>
      <c r="D338" s="138"/>
      <c r="E338" s="153"/>
      <c r="F338" s="138"/>
      <c r="G338" s="150"/>
      <c r="H338" s="150"/>
      <c r="I338" s="150"/>
      <c r="J338" s="150"/>
      <c r="K338" s="58"/>
      <c r="L338" s="58"/>
      <c r="M338" s="58"/>
      <c r="N338" s="58"/>
      <c r="O338" s="58"/>
      <c r="P338" s="58"/>
      <c r="Q338" s="58"/>
      <c r="R338" s="58"/>
      <c r="S338" s="58"/>
      <c r="T338" s="58"/>
      <c r="U338" s="58"/>
      <c r="V338" s="58"/>
      <c r="W338" s="58"/>
      <c r="X338" s="58"/>
      <c r="Y338" s="58"/>
      <c r="Z338" s="58"/>
      <c r="AA338" s="58"/>
      <c r="AB338" s="58"/>
    </row>
    <row r="339" ht="14.25" customHeight="1">
      <c r="A339" s="150"/>
      <c r="B339" s="150"/>
      <c r="C339" s="138"/>
      <c r="D339" s="138"/>
      <c r="E339" s="153"/>
      <c r="F339" s="138"/>
      <c r="G339" s="150"/>
      <c r="H339" s="150"/>
      <c r="I339" s="150"/>
      <c r="J339" s="150"/>
      <c r="K339" s="58"/>
      <c r="L339" s="58"/>
      <c r="M339" s="58"/>
      <c r="N339" s="58"/>
      <c r="O339" s="58"/>
      <c r="P339" s="58"/>
      <c r="Q339" s="58"/>
      <c r="R339" s="58"/>
      <c r="S339" s="58"/>
      <c r="T339" s="58"/>
      <c r="U339" s="58"/>
      <c r="V339" s="58"/>
      <c r="W339" s="58"/>
      <c r="X339" s="58"/>
      <c r="Y339" s="58"/>
      <c r="Z339" s="58"/>
      <c r="AA339" s="58"/>
      <c r="AB339" s="58"/>
    </row>
    <row r="340" ht="14.25" customHeight="1">
      <c r="A340" s="150"/>
      <c r="B340" s="150"/>
      <c r="C340" s="138"/>
      <c r="D340" s="138"/>
      <c r="E340" s="153"/>
      <c r="F340" s="138"/>
      <c r="G340" s="150"/>
      <c r="H340" s="150"/>
      <c r="I340" s="150"/>
      <c r="J340" s="150"/>
      <c r="K340" s="58"/>
      <c r="L340" s="58"/>
      <c r="M340" s="58"/>
      <c r="N340" s="58"/>
      <c r="O340" s="58"/>
      <c r="P340" s="58"/>
      <c r="Q340" s="58"/>
      <c r="R340" s="58"/>
      <c r="S340" s="58"/>
      <c r="T340" s="58"/>
      <c r="U340" s="58"/>
      <c r="V340" s="58"/>
      <c r="W340" s="58"/>
      <c r="X340" s="58"/>
      <c r="Y340" s="58"/>
      <c r="Z340" s="58"/>
      <c r="AA340" s="58"/>
      <c r="AB340" s="58"/>
    </row>
    <row r="341" ht="14.25" customHeight="1">
      <c r="A341" s="150"/>
      <c r="B341" s="150"/>
      <c r="C341" s="138"/>
      <c r="D341" s="138"/>
      <c r="E341" s="153"/>
      <c r="F341" s="138"/>
      <c r="G341" s="150"/>
      <c r="H341" s="150"/>
      <c r="I341" s="150"/>
      <c r="J341" s="150"/>
      <c r="K341" s="58"/>
      <c r="L341" s="58"/>
      <c r="M341" s="58"/>
      <c r="N341" s="58"/>
      <c r="O341" s="58"/>
      <c r="P341" s="58"/>
      <c r="Q341" s="58"/>
      <c r="R341" s="58"/>
      <c r="S341" s="58"/>
      <c r="T341" s="58"/>
      <c r="U341" s="58"/>
      <c r="V341" s="58"/>
      <c r="W341" s="58"/>
      <c r="X341" s="58"/>
      <c r="Y341" s="58"/>
      <c r="Z341" s="58"/>
      <c r="AA341" s="58"/>
      <c r="AB341" s="58"/>
    </row>
    <row r="342" ht="14.25" customHeight="1">
      <c r="A342" s="150"/>
      <c r="B342" s="150"/>
      <c r="C342" s="138"/>
      <c r="D342" s="138"/>
      <c r="E342" s="153"/>
      <c r="F342" s="138"/>
      <c r="G342" s="150"/>
      <c r="H342" s="150"/>
      <c r="I342" s="150"/>
      <c r="J342" s="150"/>
      <c r="K342" s="58"/>
      <c r="L342" s="58"/>
      <c r="M342" s="58"/>
      <c r="N342" s="58"/>
      <c r="O342" s="58"/>
      <c r="P342" s="58"/>
      <c r="Q342" s="58"/>
      <c r="R342" s="58"/>
      <c r="S342" s="58"/>
      <c r="T342" s="58"/>
      <c r="U342" s="58"/>
      <c r="V342" s="58"/>
      <c r="W342" s="58"/>
      <c r="X342" s="58"/>
      <c r="Y342" s="58"/>
      <c r="Z342" s="58"/>
      <c r="AA342" s="58"/>
      <c r="AB342" s="58"/>
    </row>
    <row r="343" ht="14.25" customHeight="1">
      <c r="A343" s="150"/>
      <c r="B343" s="150"/>
      <c r="C343" s="138"/>
      <c r="D343" s="138"/>
      <c r="E343" s="153"/>
      <c r="F343" s="138"/>
      <c r="G343" s="150"/>
      <c r="H343" s="150"/>
      <c r="I343" s="150"/>
      <c r="J343" s="150"/>
      <c r="K343" s="58"/>
      <c r="L343" s="58"/>
      <c r="M343" s="58"/>
      <c r="N343" s="58"/>
      <c r="O343" s="58"/>
      <c r="P343" s="58"/>
      <c r="Q343" s="58"/>
      <c r="R343" s="58"/>
      <c r="S343" s="58"/>
      <c r="T343" s="58"/>
      <c r="U343" s="58"/>
      <c r="V343" s="58"/>
      <c r="W343" s="58"/>
      <c r="X343" s="58"/>
      <c r="Y343" s="58"/>
      <c r="Z343" s="58"/>
      <c r="AA343" s="58"/>
      <c r="AB343" s="58"/>
    </row>
    <row r="344" ht="14.25" customHeight="1">
      <c r="A344" s="150"/>
      <c r="B344" s="150"/>
      <c r="C344" s="138"/>
      <c r="D344" s="138"/>
      <c r="E344" s="153"/>
      <c r="F344" s="138"/>
      <c r="G344" s="150"/>
      <c r="H344" s="150"/>
      <c r="I344" s="150"/>
      <c r="J344" s="150"/>
      <c r="K344" s="58"/>
      <c r="L344" s="58"/>
      <c r="M344" s="58"/>
      <c r="N344" s="58"/>
      <c r="O344" s="58"/>
      <c r="P344" s="58"/>
      <c r="Q344" s="58"/>
      <c r="R344" s="58"/>
      <c r="S344" s="58"/>
      <c r="T344" s="58"/>
      <c r="U344" s="58"/>
      <c r="V344" s="58"/>
      <c r="W344" s="58"/>
      <c r="X344" s="58"/>
      <c r="Y344" s="58"/>
      <c r="Z344" s="58"/>
      <c r="AA344" s="58"/>
      <c r="AB344" s="58"/>
    </row>
    <row r="345" ht="14.25" customHeight="1">
      <c r="A345" s="150"/>
      <c r="B345" s="150"/>
      <c r="C345" s="138"/>
      <c r="D345" s="138"/>
      <c r="E345" s="153"/>
      <c r="F345" s="138"/>
      <c r="G345" s="150"/>
      <c r="H345" s="150"/>
      <c r="I345" s="150"/>
      <c r="J345" s="150"/>
      <c r="K345" s="58"/>
      <c r="L345" s="58"/>
      <c r="M345" s="58"/>
      <c r="N345" s="58"/>
      <c r="O345" s="58"/>
      <c r="P345" s="58"/>
      <c r="Q345" s="58"/>
      <c r="R345" s="58"/>
      <c r="S345" s="58"/>
      <c r="T345" s="58"/>
      <c r="U345" s="58"/>
      <c r="V345" s="58"/>
      <c r="W345" s="58"/>
      <c r="X345" s="58"/>
      <c r="Y345" s="58"/>
      <c r="Z345" s="58"/>
      <c r="AA345" s="58"/>
      <c r="AB345" s="58"/>
    </row>
    <row r="346" ht="14.25" customHeight="1">
      <c r="A346" s="150"/>
      <c r="B346" s="150"/>
      <c r="C346" s="138"/>
      <c r="D346" s="138"/>
      <c r="E346" s="153"/>
      <c r="F346" s="138"/>
      <c r="G346" s="150"/>
      <c r="H346" s="150"/>
      <c r="I346" s="150"/>
      <c r="J346" s="150"/>
      <c r="K346" s="58"/>
      <c r="L346" s="58"/>
      <c r="M346" s="58"/>
      <c r="N346" s="58"/>
      <c r="O346" s="58"/>
      <c r="P346" s="58"/>
      <c r="Q346" s="58"/>
      <c r="R346" s="58"/>
      <c r="S346" s="58"/>
      <c r="T346" s="58"/>
      <c r="U346" s="58"/>
      <c r="V346" s="58"/>
      <c r="W346" s="58"/>
      <c r="X346" s="58"/>
      <c r="Y346" s="58"/>
      <c r="Z346" s="58"/>
      <c r="AA346" s="58"/>
      <c r="AB346" s="58"/>
    </row>
    <row r="347" ht="14.25" customHeight="1">
      <c r="A347" s="150"/>
      <c r="B347" s="150"/>
      <c r="C347" s="138"/>
      <c r="D347" s="138"/>
      <c r="E347" s="153"/>
      <c r="F347" s="138"/>
      <c r="G347" s="150"/>
      <c r="H347" s="150"/>
      <c r="I347" s="150"/>
      <c r="J347" s="150"/>
      <c r="K347" s="58"/>
      <c r="L347" s="58"/>
      <c r="M347" s="58"/>
      <c r="N347" s="58"/>
      <c r="O347" s="58"/>
      <c r="P347" s="58"/>
      <c r="Q347" s="58"/>
      <c r="R347" s="58"/>
      <c r="S347" s="58"/>
      <c r="T347" s="58"/>
      <c r="U347" s="58"/>
      <c r="V347" s="58"/>
      <c r="W347" s="58"/>
      <c r="X347" s="58"/>
      <c r="Y347" s="58"/>
      <c r="Z347" s="58"/>
      <c r="AA347" s="58"/>
      <c r="AB347" s="58"/>
    </row>
    <row r="348" ht="14.25" customHeight="1">
      <c r="A348" s="150"/>
      <c r="B348" s="150"/>
      <c r="C348" s="138"/>
      <c r="D348" s="138"/>
      <c r="E348" s="153"/>
      <c r="F348" s="138"/>
      <c r="G348" s="150"/>
      <c r="H348" s="150"/>
      <c r="I348" s="150"/>
      <c r="J348" s="150"/>
      <c r="K348" s="58"/>
      <c r="L348" s="58"/>
      <c r="M348" s="58"/>
      <c r="N348" s="58"/>
      <c r="O348" s="58"/>
      <c r="P348" s="58"/>
      <c r="Q348" s="58"/>
      <c r="R348" s="58"/>
      <c r="S348" s="58"/>
      <c r="T348" s="58"/>
      <c r="U348" s="58"/>
      <c r="V348" s="58"/>
      <c r="W348" s="58"/>
      <c r="X348" s="58"/>
      <c r="Y348" s="58"/>
      <c r="Z348" s="58"/>
      <c r="AA348" s="58"/>
      <c r="AB348" s="58"/>
    </row>
    <row r="349" ht="14.25" customHeight="1">
      <c r="A349" s="150"/>
      <c r="B349" s="150"/>
      <c r="C349" s="138"/>
      <c r="D349" s="138"/>
      <c r="E349" s="153"/>
      <c r="F349" s="138"/>
      <c r="G349" s="150"/>
      <c r="H349" s="150"/>
      <c r="I349" s="150"/>
      <c r="J349" s="150"/>
      <c r="K349" s="58"/>
      <c r="L349" s="58"/>
      <c r="M349" s="58"/>
      <c r="N349" s="58"/>
      <c r="O349" s="58"/>
      <c r="P349" s="58"/>
      <c r="Q349" s="58"/>
      <c r="R349" s="58"/>
      <c r="S349" s="58"/>
      <c r="T349" s="58"/>
      <c r="U349" s="58"/>
      <c r="V349" s="58"/>
      <c r="W349" s="58"/>
      <c r="X349" s="58"/>
      <c r="Y349" s="58"/>
      <c r="Z349" s="58"/>
      <c r="AA349" s="58"/>
      <c r="AB349" s="58"/>
    </row>
    <row r="350" ht="14.25" customHeight="1">
      <c r="A350" s="150"/>
      <c r="B350" s="150"/>
      <c r="C350" s="138"/>
      <c r="D350" s="138"/>
      <c r="E350" s="153"/>
      <c r="F350" s="138"/>
      <c r="G350" s="150"/>
      <c r="H350" s="150"/>
      <c r="I350" s="150"/>
      <c r="J350" s="150"/>
      <c r="K350" s="58"/>
      <c r="L350" s="58"/>
      <c r="M350" s="58"/>
      <c r="N350" s="58"/>
      <c r="O350" s="58"/>
      <c r="P350" s="58"/>
      <c r="Q350" s="58"/>
      <c r="R350" s="58"/>
      <c r="S350" s="58"/>
      <c r="T350" s="58"/>
      <c r="U350" s="58"/>
      <c r="V350" s="58"/>
      <c r="W350" s="58"/>
      <c r="X350" s="58"/>
      <c r="Y350" s="58"/>
      <c r="Z350" s="58"/>
      <c r="AA350" s="58"/>
      <c r="AB350" s="58"/>
    </row>
    <row r="351" ht="14.25" customHeight="1">
      <c r="A351" s="150"/>
      <c r="B351" s="150"/>
      <c r="C351" s="138"/>
      <c r="D351" s="138"/>
      <c r="E351" s="153"/>
      <c r="F351" s="138"/>
      <c r="G351" s="150"/>
      <c r="H351" s="150"/>
      <c r="I351" s="150"/>
      <c r="J351" s="150"/>
      <c r="K351" s="58"/>
      <c r="L351" s="58"/>
      <c r="M351" s="58"/>
      <c r="N351" s="58"/>
      <c r="O351" s="58"/>
      <c r="P351" s="58"/>
      <c r="Q351" s="58"/>
      <c r="R351" s="58"/>
      <c r="S351" s="58"/>
      <c r="T351" s="58"/>
      <c r="U351" s="58"/>
      <c r="V351" s="58"/>
      <c r="W351" s="58"/>
      <c r="X351" s="58"/>
      <c r="Y351" s="58"/>
      <c r="Z351" s="58"/>
      <c r="AA351" s="58"/>
      <c r="AB351" s="58"/>
    </row>
    <row r="352" ht="14.25" customHeight="1">
      <c r="A352" s="150"/>
      <c r="B352" s="150"/>
      <c r="C352" s="138"/>
      <c r="D352" s="138"/>
      <c r="E352" s="153"/>
      <c r="F352" s="138"/>
      <c r="G352" s="150"/>
      <c r="H352" s="150"/>
      <c r="I352" s="150"/>
      <c r="J352" s="150"/>
      <c r="K352" s="58"/>
      <c r="L352" s="58"/>
      <c r="M352" s="58"/>
      <c r="N352" s="58"/>
      <c r="O352" s="58"/>
      <c r="P352" s="58"/>
      <c r="Q352" s="58"/>
      <c r="R352" s="58"/>
      <c r="S352" s="58"/>
      <c r="T352" s="58"/>
      <c r="U352" s="58"/>
      <c r="V352" s="58"/>
      <c r="W352" s="58"/>
      <c r="X352" s="58"/>
      <c r="Y352" s="58"/>
      <c r="Z352" s="58"/>
      <c r="AA352" s="58"/>
      <c r="AB352" s="58"/>
    </row>
    <row r="353" ht="14.25" customHeight="1">
      <c r="A353" s="150"/>
      <c r="B353" s="150"/>
      <c r="C353" s="138"/>
      <c r="D353" s="138"/>
      <c r="E353" s="153"/>
      <c r="F353" s="138"/>
      <c r="G353" s="150"/>
      <c r="H353" s="150"/>
      <c r="I353" s="150"/>
      <c r="J353" s="150"/>
      <c r="K353" s="58"/>
      <c r="L353" s="58"/>
      <c r="M353" s="58"/>
      <c r="N353" s="58"/>
      <c r="O353" s="58"/>
      <c r="P353" s="58"/>
      <c r="Q353" s="58"/>
      <c r="R353" s="58"/>
      <c r="S353" s="58"/>
      <c r="T353" s="58"/>
      <c r="U353" s="58"/>
      <c r="V353" s="58"/>
      <c r="W353" s="58"/>
      <c r="X353" s="58"/>
      <c r="Y353" s="58"/>
      <c r="Z353" s="58"/>
      <c r="AA353" s="58"/>
      <c r="AB353" s="58"/>
    </row>
    <row r="354" ht="14.25" customHeight="1">
      <c r="A354" s="150"/>
      <c r="B354" s="150"/>
      <c r="C354" s="138"/>
      <c r="D354" s="138"/>
      <c r="E354" s="153"/>
      <c r="F354" s="138"/>
      <c r="G354" s="150"/>
      <c r="H354" s="150"/>
      <c r="I354" s="150"/>
      <c r="J354" s="150"/>
      <c r="K354" s="58"/>
      <c r="L354" s="58"/>
      <c r="M354" s="58"/>
      <c r="N354" s="58"/>
      <c r="O354" s="58"/>
      <c r="P354" s="58"/>
      <c r="Q354" s="58"/>
      <c r="R354" s="58"/>
      <c r="S354" s="58"/>
      <c r="T354" s="58"/>
      <c r="U354" s="58"/>
      <c r="V354" s="58"/>
      <c r="W354" s="58"/>
      <c r="X354" s="58"/>
      <c r="Y354" s="58"/>
      <c r="Z354" s="58"/>
      <c r="AA354" s="58"/>
      <c r="AB354" s="58"/>
    </row>
    <row r="355" ht="14.25" customHeight="1">
      <c r="A355" s="150"/>
      <c r="B355" s="150"/>
      <c r="C355" s="138"/>
      <c r="D355" s="138"/>
      <c r="E355" s="153"/>
      <c r="F355" s="138"/>
      <c r="G355" s="150"/>
      <c r="H355" s="150"/>
      <c r="I355" s="150"/>
      <c r="J355" s="150"/>
      <c r="K355" s="58"/>
      <c r="L355" s="58"/>
      <c r="M355" s="58"/>
      <c r="N355" s="58"/>
      <c r="O355" s="58"/>
      <c r="P355" s="58"/>
      <c r="Q355" s="58"/>
      <c r="R355" s="58"/>
      <c r="S355" s="58"/>
      <c r="T355" s="58"/>
      <c r="U355" s="58"/>
      <c r="V355" s="58"/>
      <c r="W355" s="58"/>
      <c r="X355" s="58"/>
      <c r="Y355" s="58"/>
      <c r="Z355" s="58"/>
      <c r="AA355" s="58"/>
      <c r="AB355" s="58"/>
    </row>
    <row r="356" ht="14.25" customHeight="1">
      <c r="A356" s="150"/>
      <c r="B356" s="150"/>
      <c r="C356" s="138"/>
      <c r="D356" s="138"/>
      <c r="E356" s="153"/>
      <c r="F356" s="138"/>
      <c r="G356" s="150"/>
      <c r="H356" s="150"/>
      <c r="I356" s="150"/>
      <c r="J356" s="150"/>
      <c r="K356" s="58"/>
      <c r="L356" s="58"/>
      <c r="M356" s="58"/>
      <c r="N356" s="58"/>
      <c r="O356" s="58"/>
      <c r="P356" s="58"/>
      <c r="Q356" s="58"/>
      <c r="R356" s="58"/>
      <c r="S356" s="58"/>
      <c r="T356" s="58"/>
      <c r="U356" s="58"/>
      <c r="V356" s="58"/>
      <c r="W356" s="58"/>
      <c r="X356" s="58"/>
      <c r="Y356" s="58"/>
      <c r="Z356" s="58"/>
      <c r="AA356" s="58"/>
      <c r="AB356" s="58"/>
    </row>
    <row r="357" ht="14.25" customHeight="1">
      <c r="A357" s="150"/>
      <c r="B357" s="150"/>
      <c r="C357" s="138"/>
      <c r="D357" s="138"/>
      <c r="E357" s="153"/>
      <c r="F357" s="138"/>
      <c r="G357" s="150"/>
      <c r="H357" s="150"/>
      <c r="I357" s="150"/>
      <c r="J357" s="150"/>
      <c r="K357" s="58"/>
      <c r="L357" s="58"/>
      <c r="M357" s="58"/>
      <c r="N357" s="58"/>
      <c r="O357" s="58"/>
      <c r="P357" s="58"/>
      <c r="Q357" s="58"/>
      <c r="R357" s="58"/>
      <c r="S357" s="58"/>
      <c r="T357" s="58"/>
      <c r="U357" s="58"/>
      <c r="V357" s="58"/>
      <c r="W357" s="58"/>
      <c r="X357" s="58"/>
      <c r="Y357" s="58"/>
      <c r="Z357" s="58"/>
      <c r="AA357" s="58"/>
      <c r="AB357" s="58"/>
    </row>
    <row r="358" ht="14.25" customHeight="1">
      <c r="A358" s="150"/>
      <c r="B358" s="150"/>
      <c r="C358" s="138"/>
      <c r="D358" s="138"/>
      <c r="E358" s="153"/>
      <c r="F358" s="138"/>
      <c r="G358" s="150"/>
      <c r="H358" s="150"/>
      <c r="I358" s="150"/>
      <c r="J358" s="150"/>
      <c r="K358" s="58"/>
      <c r="L358" s="58"/>
      <c r="M358" s="58"/>
      <c r="N358" s="58"/>
      <c r="O358" s="58"/>
      <c r="P358" s="58"/>
      <c r="Q358" s="58"/>
      <c r="R358" s="58"/>
      <c r="S358" s="58"/>
      <c r="T358" s="58"/>
      <c r="U358" s="58"/>
      <c r="V358" s="58"/>
      <c r="W358" s="58"/>
      <c r="X358" s="58"/>
      <c r="Y358" s="58"/>
      <c r="Z358" s="58"/>
      <c r="AA358" s="58"/>
      <c r="AB358" s="58"/>
    </row>
    <row r="359" ht="14.25" customHeight="1">
      <c r="A359" s="150"/>
      <c r="B359" s="150"/>
      <c r="C359" s="138"/>
      <c r="D359" s="138"/>
      <c r="E359" s="153"/>
      <c r="F359" s="138"/>
      <c r="G359" s="150"/>
      <c r="H359" s="150"/>
      <c r="I359" s="150"/>
      <c r="J359" s="150"/>
      <c r="K359" s="58"/>
      <c r="L359" s="58"/>
      <c r="M359" s="58"/>
      <c r="N359" s="58"/>
      <c r="O359" s="58"/>
      <c r="P359" s="58"/>
      <c r="Q359" s="58"/>
      <c r="R359" s="58"/>
      <c r="S359" s="58"/>
      <c r="T359" s="58"/>
      <c r="U359" s="58"/>
      <c r="V359" s="58"/>
      <c r="W359" s="58"/>
      <c r="X359" s="58"/>
      <c r="Y359" s="58"/>
      <c r="Z359" s="58"/>
      <c r="AA359" s="58"/>
      <c r="AB359" s="58"/>
    </row>
    <row r="360" ht="14.25" customHeight="1">
      <c r="A360" s="150"/>
      <c r="B360" s="150"/>
      <c r="C360" s="138"/>
      <c r="D360" s="138"/>
      <c r="E360" s="153"/>
      <c r="F360" s="138"/>
      <c r="G360" s="150"/>
      <c r="H360" s="150"/>
      <c r="I360" s="150"/>
      <c r="J360" s="150"/>
      <c r="K360" s="58"/>
      <c r="L360" s="58"/>
      <c r="M360" s="58"/>
      <c r="N360" s="58"/>
      <c r="O360" s="58"/>
      <c r="P360" s="58"/>
      <c r="Q360" s="58"/>
      <c r="R360" s="58"/>
      <c r="S360" s="58"/>
      <c r="T360" s="58"/>
      <c r="U360" s="58"/>
      <c r="V360" s="58"/>
      <c r="W360" s="58"/>
      <c r="X360" s="58"/>
      <c r="Y360" s="58"/>
      <c r="Z360" s="58"/>
      <c r="AA360" s="58"/>
      <c r="AB360" s="58"/>
    </row>
    <row r="361" ht="14.25" customHeight="1">
      <c r="A361" s="150"/>
      <c r="B361" s="150"/>
      <c r="C361" s="138"/>
      <c r="D361" s="138"/>
      <c r="E361" s="153"/>
      <c r="F361" s="138"/>
      <c r="G361" s="150"/>
      <c r="H361" s="150"/>
      <c r="I361" s="150"/>
      <c r="J361" s="150"/>
      <c r="K361" s="58"/>
      <c r="L361" s="58"/>
      <c r="M361" s="58"/>
      <c r="N361" s="58"/>
      <c r="O361" s="58"/>
      <c r="P361" s="58"/>
      <c r="Q361" s="58"/>
      <c r="R361" s="58"/>
      <c r="S361" s="58"/>
      <c r="T361" s="58"/>
      <c r="U361" s="58"/>
      <c r="V361" s="58"/>
      <c r="W361" s="58"/>
      <c r="X361" s="58"/>
      <c r="Y361" s="58"/>
      <c r="Z361" s="58"/>
      <c r="AA361" s="58"/>
      <c r="AB361" s="58"/>
    </row>
    <row r="362" ht="14.25" customHeight="1">
      <c r="A362" s="150"/>
      <c r="B362" s="150"/>
      <c r="C362" s="138"/>
      <c r="D362" s="138"/>
      <c r="E362" s="153"/>
      <c r="F362" s="138"/>
      <c r="G362" s="150"/>
      <c r="H362" s="150"/>
      <c r="I362" s="150"/>
      <c r="J362" s="150"/>
      <c r="K362" s="58"/>
      <c r="L362" s="58"/>
      <c r="M362" s="58"/>
      <c r="N362" s="58"/>
      <c r="O362" s="58"/>
      <c r="P362" s="58"/>
      <c r="Q362" s="58"/>
      <c r="R362" s="58"/>
      <c r="S362" s="58"/>
      <c r="T362" s="58"/>
      <c r="U362" s="58"/>
      <c r="V362" s="58"/>
      <c r="W362" s="58"/>
      <c r="X362" s="58"/>
      <c r="Y362" s="58"/>
      <c r="Z362" s="58"/>
      <c r="AA362" s="58"/>
      <c r="AB362" s="58"/>
    </row>
    <row r="363" ht="14.25" customHeight="1">
      <c r="A363" s="150"/>
      <c r="B363" s="150"/>
      <c r="C363" s="138"/>
      <c r="D363" s="138"/>
      <c r="E363" s="153"/>
      <c r="F363" s="138"/>
      <c r="G363" s="150"/>
      <c r="H363" s="150"/>
      <c r="I363" s="150"/>
      <c r="J363" s="150"/>
      <c r="K363" s="58"/>
      <c r="L363" s="58"/>
      <c r="M363" s="58"/>
      <c r="N363" s="58"/>
      <c r="O363" s="58"/>
      <c r="P363" s="58"/>
      <c r="Q363" s="58"/>
      <c r="R363" s="58"/>
      <c r="S363" s="58"/>
      <c r="T363" s="58"/>
      <c r="U363" s="58"/>
      <c r="V363" s="58"/>
      <c r="W363" s="58"/>
      <c r="X363" s="58"/>
      <c r="Y363" s="58"/>
      <c r="Z363" s="58"/>
      <c r="AA363" s="58"/>
      <c r="AB363" s="58"/>
    </row>
    <row r="364" ht="14.25" customHeight="1">
      <c r="A364" s="150"/>
      <c r="B364" s="150"/>
      <c r="C364" s="138"/>
      <c r="D364" s="138"/>
      <c r="E364" s="153"/>
      <c r="F364" s="138"/>
      <c r="G364" s="150"/>
      <c r="H364" s="150"/>
      <c r="I364" s="150"/>
      <c r="J364" s="150"/>
      <c r="K364" s="58"/>
      <c r="L364" s="58"/>
      <c r="M364" s="58"/>
      <c r="N364" s="58"/>
      <c r="O364" s="58"/>
      <c r="P364" s="58"/>
      <c r="Q364" s="58"/>
      <c r="R364" s="58"/>
      <c r="S364" s="58"/>
      <c r="T364" s="58"/>
      <c r="U364" s="58"/>
      <c r="V364" s="58"/>
      <c r="W364" s="58"/>
      <c r="X364" s="58"/>
      <c r="Y364" s="58"/>
      <c r="Z364" s="58"/>
      <c r="AA364" s="58"/>
      <c r="AB364" s="58"/>
    </row>
    <row r="365" ht="14.25" customHeight="1">
      <c r="A365" s="150"/>
      <c r="B365" s="150"/>
      <c r="C365" s="138"/>
      <c r="D365" s="138"/>
      <c r="E365" s="153"/>
      <c r="F365" s="138"/>
      <c r="G365" s="150"/>
      <c r="H365" s="150"/>
      <c r="I365" s="150"/>
      <c r="J365" s="150"/>
      <c r="K365" s="58"/>
      <c r="L365" s="58"/>
      <c r="M365" s="58"/>
      <c r="N365" s="58"/>
      <c r="O365" s="58"/>
      <c r="P365" s="58"/>
      <c r="Q365" s="58"/>
      <c r="R365" s="58"/>
      <c r="S365" s="58"/>
      <c r="T365" s="58"/>
      <c r="U365" s="58"/>
      <c r="V365" s="58"/>
      <c r="W365" s="58"/>
      <c r="X365" s="58"/>
      <c r="Y365" s="58"/>
      <c r="Z365" s="58"/>
      <c r="AA365" s="58"/>
      <c r="AB365" s="58"/>
    </row>
    <row r="366" ht="14.25" customHeight="1">
      <c r="A366" s="150"/>
      <c r="B366" s="150"/>
      <c r="C366" s="138"/>
      <c r="D366" s="138"/>
      <c r="E366" s="153"/>
      <c r="F366" s="138"/>
      <c r="G366" s="150"/>
      <c r="H366" s="150"/>
      <c r="I366" s="150"/>
      <c r="J366" s="150"/>
      <c r="K366" s="58"/>
      <c r="L366" s="58"/>
      <c r="M366" s="58"/>
      <c r="N366" s="58"/>
      <c r="O366" s="58"/>
      <c r="P366" s="58"/>
      <c r="Q366" s="58"/>
      <c r="R366" s="58"/>
      <c r="S366" s="58"/>
      <c r="T366" s="58"/>
      <c r="U366" s="58"/>
      <c r="V366" s="58"/>
      <c r="W366" s="58"/>
      <c r="X366" s="58"/>
      <c r="Y366" s="58"/>
      <c r="Z366" s="58"/>
      <c r="AA366" s="58"/>
      <c r="AB366" s="58"/>
    </row>
    <row r="367" ht="14.25" customHeight="1">
      <c r="A367" s="150"/>
      <c r="B367" s="150"/>
      <c r="C367" s="138"/>
      <c r="D367" s="138"/>
      <c r="E367" s="153"/>
      <c r="F367" s="138"/>
      <c r="G367" s="150"/>
      <c r="H367" s="150"/>
      <c r="I367" s="150"/>
      <c r="J367" s="150"/>
      <c r="K367" s="58"/>
      <c r="L367" s="58"/>
      <c r="M367" s="58"/>
      <c r="N367" s="58"/>
      <c r="O367" s="58"/>
      <c r="P367" s="58"/>
      <c r="Q367" s="58"/>
      <c r="R367" s="58"/>
      <c r="S367" s="58"/>
      <c r="T367" s="58"/>
      <c r="U367" s="58"/>
      <c r="V367" s="58"/>
      <c r="W367" s="58"/>
      <c r="X367" s="58"/>
      <c r="Y367" s="58"/>
      <c r="Z367" s="58"/>
      <c r="AA367" s="58"/>
      <c r="AB367" s="58"/>
    </row>
    <row r="368" ht="14.25" customHeight="1">
      <c r="A368" s="150"/>
      <c r="B368" s="150"/>
      <c r="C368" s="138"/>
      <c r="D368" s="138"/>
      <c r="E368" s="153"/>
      <c r="F368" s="138"/>
      <c r="G368" s="150"/>
      <c r="H368" s="150"/>
      <c r="I368" s="150"/>
      <c r="J368" s="150"/>
      <c r="K368" s="58"/>
      <c r="L368" s="58"/>
      <c r="M368" s="58"/>
      <c r="N368" s="58"/>
      <c r="O368" s="58"/>
      <c r="P368" s="58"/>
      <c r="Q368" s="58"/>
      <c r="R368" s="58"/>
      <c r="S368" s="58"/>
      <c r="T368" s="58"/>
      <c r="U368" s="58"/>
      <c r="V368" s="58"/>
      <c r="W368" s="58"/>
      <c r="X368" s="58"/>
      <c r="Y368" s="58"/>
      <c r="Z368" s="58"/>
      <c r="AA368" s="58"/>
      <c r="AB368" s="58"/>
    </row>
    <row r="369" ht="14.25" customHeight="1">
      <c r="A369" s="150"/>
      <c r="B369" s="150"/>
      <c r="C369" s="138"/>
      <c r="D369" s="138"/>
      <c r="E369" s="153"/>
      <c r="F369" s="138"/>
      <c r="G369" s="150"/>
      <c r="H369" s="150"/>
      <c r="I369" s="150"/>
      <c r="J369" s="150"/>
      <c r="K369" s="58"/>
      <c r="L369" s="58"/>
      <c r="M369" s="58"/>
      <c r="N369" s="58"/>
      <c r="O369" s="58"/>
      <c r="P369" s="58"/>
      <c r="Q369" s="58"/>
      <c r="R369" s="58"/>
      <c r="S369" s="58"/>
      <c r="T369" s="58"/>
      <c r="U369" s="58"/>
      <c r="V369" s="58"/>
      <c r="W369" s="58"/>
      <c r="X369" s="58"/>
      <c r="Y369" s="58"/>
      <c r="Z369" s="58"/>
      <c r="AA369" s="58"/>
      <c r="AB369" s="58"/>
    </row>
    <row r="370" ht="14.25" customHeight="1">
      <c r="A370" s="150"/>
      <c r="B370" s="150"/>
      <c r="C370" s="138"/>
      <c r="D370" s="138"/>
      <c r="E370" s="153"/>
      <c r="F370" s="138"/>
      <c r="G370" s="150"/>
      <c r="H370" s="150"/>
      <c r="I370" s="150"/>
      <c r="J370" s="150"/>
      <c r="K370" s="58"/>
      <c r="L370" s="58"/>
      <c r="M370" s="58"/>
      <c r="N370" s="58"/>
      <c r="O370" s="58"/>
      <c r="P370" s="58"/>
      <c r="Q370" s="58"/>
      <c r="R370" s="58"/>
      <c r="S370" s="58"/>
      <c r="T370" s="58"/>
      <c r="U370" s="58"/>
      <c r="V370" s="58"/>
      <c r="W370" s="58"/>
      <c r="X370" s="58"/>
      <c r="Y370" s="58"/>
      <c r="Z370" s="58"/>
      <c r="AA370" s="58"/>
      <c r="AB370" s="58"/>
    </row>
    <row r="371" ht="14.25" customHeight="1">
      <c r="A371" s="150"/>
      <c r="B371" s="150"/>
      <c r="C371" s="138"/>
      <c r="D371" s="138"/>
      <c r="E371" s="153"/>
      <c r="F371" s="138"/>
      <c r="G371" s="150"/>
      <c r="H371" s="150"/>
      <c r="I371" s="150"/>
      <c r="J371" s="150"/>
      <c r="K371" s="58"/>
      <c r="L371" s="58"/>
      <c r="M371" s="58"/>
      <c r="N371" s="58"/>
      <c r="O371" s="58"/>
      <c r="P371" s="58"/>
      <c r="Q371" s="58"/>
      <c r="R371" s="58"/>
      <c r="S371" s="58"/>
      <c r="T371" s="58"/>
      <c r="U371" s="58"/>
      <c r="V371" s="58"/>
      <c r="W371" s="58"/>
      <c r="X371" s="58"/>
      <c r="Y371" s="58"/>
      <c r="Z371" s="58"/>
      <c r="AA371" s="58"/>
      <c r="AB371" s="58"/>
    </row>
    <row r="372" ht="14.25" customHeight="1">
      <c r="A372" s="150"/>
      <c r="B372" s="150"/>
      <c r="C372" s="138"/>
      <c r="D372" s="138"/>
      <c r="E372" s="153"/>
      <c r="F372" s="138"/>
      <c r="G372" s="150"/>
      <c r="H372" s="150"/>
      <c r="I372" s="150"/>
      <c r="J372" s="150"/>
      <c r="K372" s="58"/>
      <c r="L372" s="58"/>
      <c r="M372" s="58"/>
      <c r="N372" s="58"/>
      <c r="O372" s="58"/>
      <c r="P372" s="58"/>
      <c r="Q372" s="58"/>
      <c r="R372" s="58"/>
      <c r="S372" s="58"/>
      <c r="T372" s="58"/>
      <c r="U372" s="58"/>
      <c r="V372" s="58"/>
      <c r="W372" s="58"/>
      <c r="X372" s="58"/>
      <c r="Y372" s="58"/>
      <c r="Z372" s="58"/>
      <c r="AA372" s="58"/>
      <c r="AB372" s="58"/>
    </row>
    <row r="373" ht="14.25" customHeight="1">
      <c r="A373" s="150"/>
      <c r="B373" s="150"/>
      <c r="C373" s="138"/>
      <c r="D373" s="138"/>
      <c r="E373" s="153"/>
      <c r="F373" s="138"/>
      <c r="G373" s="150"/>
      <c r="H373" s="150"/>
      <c r="I373" s="150"/>
      <c r="J373" s="150"/>
      <c r="K373" s="58"/>
      <c r="L373" s="58"/>
      <c r="M373" s="58"/>
      <c r="N373" s="58"/>
      <c r="O373" s="58"/>
      <c r="P373" s="58"/>
      <c r="Q373" s="58"/>
      <c r="R373" s="58"/>
      <c r="S373" s="58"/>
      <c r="T373" s="58"/>
      <c r="U373" s="58"/>
      <c r="V373" s="58"/>
      <c r="W373" s="58"/>
      <c r="X373" s="58"/>
      <c r="Y373" s="58"/>
      <c r="Z373" s="58"/>
      <c r="AA373" s="58"/>
      <c r="AB373" s="58"/>
    </row>
    <row r="374" ht="14.25" customHeight="1">
      <c r="A374" s="150"/>
      <c r="B374" s="150"/>
      <c r="C374" s="138"/>
      <c r="D374" s="138"/>
      <c r="E374" s="153"/>
      <c r="F374" s="138"/>
      <c r="G374" s="150"/>
      <c r="H374" s="150"/>
      <c r="I374" s="150"/>
      <c r="J374" s="150"/>
      <c r="K374" s="58"/>
      <c r="L374" s="58"/>
      <c r="M374" s="58"/>
      <c r="N374" s="58"/>
      <c r="O374" s="58"/>
      <c r="P374" s="58"/>
      <c r="Q374" s="58"/>
      <c r="R374" s="58"/>
      <c r="S374" s="58"/>
      <c r="T374" s="58"/>
      <c r="U374" s="58"/>
      <c r="V374" s="58"/>
      <c r="W374" s="58"/>
      <c r="X374" s="58"/>
      <c r="Y374" s="58"/>
      <c r="Z374" s="58"/>
      <c r="AA374" s="58"/>
      <c r="AB374" s="58"/>
    </row>
    <row r="375" ht="14.25" customHeight="1">
      <c r="A375" s="150"/>
      <c r="B375" s="150"/>
      <c r="C375" s="138"/>
      <c r="D375" s="138"/>
      <c r="E375" s="153"/>
      <c r="F375" s="138"/>
      <c r="G375" s="150"/>
      <c r="H375" s="150"/>
      <c r="I375" s="150"/>
      <c r="J375" s="150"/>
      <c r="K375" s="58"/>
      <c r="L375" s="58"/>
      <c r="M375" s="58"/>
      <c r="N375" s="58"/>
      <c r="O375" s="58"/>
      <c r="P375" s="58"/>
      <c r="Q375" s="58"/>
      <c r="R375" s="58"/>
      <c r="S375" s="58"/>
      <c r="T375" s="58"/>
      <c r="U375" s="58"/>
      <c r="V375" s="58"/>
      <c r="W375" s="58"/>
      <c r="X375" s="58"/>
      <c r="Y375" s="58"/>
      <c r="Z375" s="58"/>
      <c r="AA375" s="58"/>
      <c r="AB375" s="58"/>
    </row>
    <row r="376" ht="14.25" customHeight="1">
      <c r="A376" s="150"/>
      <c r="B376" s="150"/>
      <c r="C376" s="138"/>
      <c r="D376" s="138"/>
      <c r="E376" s="153"/>
      <c r="F376" s="138"/>
      <c r="G376" s="150"/>
      <c r="H376" s="150"/>
      <c r="I376" s="150"/>
      <c r="J376" s="150"/>
      <c r="K376" s="58"/>
      <c r="L376" s="58"/>
      <c r="M376" s="58"/>
      <c r="N376" s="58"/>
      <c r="O376" s="58"/>
      <c r="P376" s="58"/>
      <c r="Q376" s="58"/>
      <c r="R376" s="58"/>
      <c r="S376" s="58"/>
      <c r="T376" s="58"/>
      <c r="U376" s="58"/>
      <c r="V376" s="58"/>
      <c r="W376" s="58"/>
      <c r="X376" s="58"/>
      <c r="Y376" s="58"/>
      <c r="Z376" s="58"/>
      <c r="AA376" s="58"/>
      <c r="AB376" s="58"/>
    </row>
    <row r="377" ht="14.25" customHeight="1">
      <c r="A377" s="150"/>
      <c r="B377" s="150"/>
      <c r="C377" s="138"/>
      <c r="D377" s="138"/>
      <c r="E377" s="153"/>
      <c r="F377" s="138"/>
      <c r="G377" s="150"/>
      <c r="H377" s="150"/>
      <c r="I377" s="150"/>
      <c r="J377" s="150"/>
      <c r="K377" s="58"/>
      <c r="L377" s="58"/>
      <c r="M377" s="58"/>
      <c r="N377" s="58"/>
      <c r="O377" s="58"/>
      <c r="P377" s="58"/>
      <c r="Q377" s="58"/>
      <c r="R377" s="58"/>
      <c r="S377" s="58"/>
      <c r="T377" s="58"/>
      <c r="U377" s="58"/>
      <c r="V377" s="58"/>
      <c r="W377" s="58"/>
      <c r="X377" s="58"/>
      <c r="Y377" s="58"/>
      <c r="Z377" s="58"/>
      <c r="AA377" s="58"/>
      <c r="AB377" s="58"/>
    </row>
    <row r="378" ht="14.25" customHeight="1">
      <c r="A378" s="150"/>
      <c r="B378" s="150"/>
      <c r="C378" s="138"/>
      <c r="D378" s="138"/>
      <c r="E378" s="153"/>
      <c r="F378" s="138"/>
      <c r="G378" s="150"/>
      <c r="H378" s="150"/>
      <c r="I378" s="150"/>
      <c r="J378" s="150"/>
      <c r="K378" s="58"/>
      <c r="L378" s="58"/>
      <c r="M378" s="58"/>
      <c r="N378" s="58"/>
      <c r="O378" s="58"/>
      <c r="P378" s="58"/>
      <c r="Q378" s="58"/>
      <c r="R378" s="58"/>
      <c r="S378" s="58"/>
      <c r="T378" s="58"/>
      <c r="U378" s="58"/>
      <c r="V378" s="58"/>
      <c r="W378" s="58"/>
      <c r="X378" s="58"/>
      <c r="Y378" s="58"/>
      <c r="Z378" s="58"/>
      <c r="AA378" s="58"/>
      <c r="AB378" s="58"/>
    </row>
    <row r="379" ht="14.25" customHeight="1">
      <c r="A379" s="150"/>
      <c r="B379" s="150"/>
      <c r="C379" s="138"/>
      <c r="D379" s="138"/>
      <c r="E379" s="153"/>
      <c r="F379" s="138"/>
      <c r="G379" s="150"/>
      <c r="H379" s="150"/>
      <c r="I379" s="150"/>
      <c r="J379" s="150"/>
      <c r="K379" s="58"/>
      <c r="L379" s="58"/>
      <c r="M379" s="58"/>
      <c r="N379" s="58"/>
      <c r="O379" s="58"/>
      <c r="P379" s="58"/>
      <c r="Q379" s="58"/>
      <c r="R379" s="58"/>
      <c r="S379" s="58"/>
      <c r="T379" s="58"/>
      <c r="U379" s="58"/>
      <c r="V379" s="58"/>
      <c r="W379" s="58"/>
      <c r="X379" s="58"/>
      <c r="Y379" s="58"/>
      <c r="Z379" s="58"/>
      <c r="AA379" s="58"/>
      <c r="AB379" s="58"/>
    </row>
    <row r="380" ht="14.25" customHeight="1">
      <c r="A380" s="150"/>
      <c r="B380" s="150"/>
      <c r="C380" s="138"/>
      <c r="D380" s="138"/>
      <c r="E380" s="153"/>
      <c r="F380" s="138"/>
      <c r="G380" s="150"/>
      <c r="H380" s="150"/>
      <c r="I380" s="150"/>
      <c r="J380" s="150"/>
      <c r="K380" s="58"/>
      <c r="L380" s="58"/>
      <c r="M380" s="58"/>
      <c r="N380" s="58"/>
      <c r="O380" s="58"/>
      <c r="P380" s="58"/>
      <c r="Q380" s="58"/>
      <c r="R380" s="58"/>
      <c r="S380" s="58"/>
      <c r="T380" s="58"/>
      <c r="U380" s="58"/>
      <c r="V380" s="58"/>
      <c r="W380" s="58"/>
      <c r="X380" s="58"/>
      <c r="Y380" s="58"/>
      <c r="Z380" s="58"/>
      <c r="AA380" s="58"/>
      <c r="AB380" s="58"/>
    </row>
    <row r="381" ht="14.25" customHeight="1">
      <c r="A381" s="150"/>
      <c r="B381" s="150"/>
      <c r="C381" s="138"/>
      <c r="D381" s="138"/>
      <c r="E381" s="153"/>
      <c r="F381" s="138"/>
      <c r="G381" s="150"/>
      <c r="H381" s="150"/>
      <c r="I381" s="150"/>
      <c r="J381" s="150"/>
      <c r="K381" s="58"/>
      <c r="L381" s="58"/>
      <c r="M381" s="58"/>
      <c r="N381" s="58"/>
      <c r="O381" s="58"/>
      <c r="P381" s="58"/>
      <c r="Q381" s="58"/>
      <c r="R381" s="58"/>
      <c r="S381" s="58"/>
      <c r="T381" s="58"/>
      <c r="U381" s="58"/>
      <c r="V381" s="58"/>
      <c r="W381" s="58"/>
      <c r="X381" s="58"/>
      <c r="Y381" s="58"/>
      <c r="Z381" s="58"/>
      <c r="AA381" s="58"/>
      <c r="AB381" s="58"/>
    </row>
    <row r="382" ht="14.25" customHeight="1">
      <c r="A382" s="150"/>
      <c r="B382" s="150"/>
      <c r="C382" s="138"/>
      <c r="D382" s="138"/>
      <c r="E382" s="153"/>
      <c r="F382" s="138"/>
      <c r="G382" s="150"/>
      <c r="H382" s="150"/>
      <c r="I382" s="150"/>
      <c r="J382" s="150"/>
      <c r="K382" s="58"/>
      <c r="L382" s="58"/>
      <c r="M382" s="58"/>
      <c r="N382" s="58"/>
      <c r="O382" s="58"/>
      <c r="P382" s="58"/>
      <c r="Q382" s="58"/>
      <c r="R382" s="58"/>
      <c r="S382" s="58"/>
      <c r="T382" s="58"/>
      <c r="U382" s="58"/>
      <c r="V382" s="58"/>
      <c r="W382" s="58"/>
      <c r="X382" s="58"/>
      <c r="Y382" s="58"/>
      <c r="Z382" s="58"/>
      <c r="AA382" s="58"/>
      <c r="AB382" s="58"/>
    </row>
    <row r="383" ht="14.25" customHeight="1">
      <c r="A383" s="150"/>
      <c r="B383" s="150"/>
      <c r="C383" s="138"/>
      <c r="D383" s="138"/>
      <c r="E383" s="153"/>
      <c r="F383" s="138"/>
      <c r="G383" s="150"/>
      <c r="H383" s="150"/>
      <c r="I383" s="150"/>
      <c r="J383" s="150"/>
      <c r="K383" s="58"/>
      <c r="L383" s="58"/>
      <c r="M383" s="58"/>
      <c r="N383" s="58"/>
      <c r="O383" s="58"/>
      <c r="P383" s="58"/>
      <c r="Q383" s="58"/>
      <c r="R383" s="58"/>
      <c r="S383" s="58"/>
      <c r="T383" s="58"/>
      <c r="U383" s="58"/>
      <c r="V383" s="58"/>
      <c r="W383" s="58"/>
      <c r="X383" s="58"/>
      <c r="Y383" s="58"/>
      <c r="Z383" s="58"/>
      <c r="AA383" s="58"/>
      <c r="AB383" s="58"/>
    </row>
    <row r="384" ht="14.25" customHeight="1">
      <c r="A384" s="150"/>
      <c r="B384" s="150"/>
      <c r="C384" s="138"/>
      <c r="D384" s="138"/>
      <c r="E384" s="153"/>
      <c r="F384" s="138"/>
      <c r="G384" s="150"/>
      <c r="H384" s="150"/>
      <c r="I384" s="150"/>
      <c r="J384" s="150"/>
      <c r="K384" s="58"/>
      <c r="L384" s="58"/>
      <c r="M384" s="58"/>
      <c r="N384" s="58"/>
      <c r="O384" s="58"/>
      <c r="P384" s="58"/>
      <c r="Q384" s="58"/>
      <c r="R384" s="58"/>
      <c r="S384" s="58"/>
      <c r="T384" s="58"/>
      <c r="U384" s="58"/>
      <c r="V384" s="58"/>
      <c r="W384" s="58"/>
      <c r="X384" s="58"/>
      <c r="Y384" s="58"/>
      <c r="Z384" s="58"/>
      <c r="AA384" s="58"/>
      <c r="AB384" s="58"/>
    </row>
    <row r="385" ht="14.25" customHeight="1">
      <c r="A385" s="150"/>
      <c r="B385" s="150"/>
      <c r="C385" s="138"/>
      <c r="D385" s="138"/>
      <c r="E385" s="153"/>
      <c r="F385" s="138"/>
      <c r="G385" s="150"/>
      <c r="H385" s="150"/>
      <c r="I385" s="150"/>
      <c r="J385" s="150"/>
      <c r="K385" s="58"/>
      <c r="L385" s="58"/>
      <c r="M385" s="58"/>
      <c r="N385" s="58"/>
      <c r="O385" s="58"/>
      <c r="P385" s="58"/>
      <c r="Q385" s="58"/>
      <c r="R385" s="58"/>
      <c r="S385" s="58"/>
      <c r="T385" s="58"/>
      <c r="U385" s="58"/>
      <c r="V385" s="58"/>
      <c r="W385" s="58"/>
      <c r="X385" s="58"/>
      <c r="Y385" s="58"/>
      <c r="Z385" s="58"/>
      <c r="AA385" s="58"/>
      <c r="AB385" s="58"/>
    </row>
    <row r="386" ht="14.25" customHeight="1">
      <c r="A386" s="150"/>
      <c r="B386" s="150"/>
      <c r="C386" s="138"/>
      <c r="D386" s="138"/>
      <c r="E386" s="153"/>
      <c r="F386" s="138"/>
      <c r="G386" s="150"/>
      <c r="H386" s="150"/>
      <c r="I386" s="150"/>
      <c r="J386" s="150"/>
      <c r="K386" s="58"/>
      <c r="L386" s="58"/>
      <c r="M386" s="58"/>
      <c r="N386" s="58"/>
      <c r="O386" s="58"/>
      <c r="P386" s="58"/>
      <c r="Q386" s="58"/>
      <c r="R386" s="58"/>
      <c r="S386" s="58"/>
      <c r="T386" s="58"/>
      <c r="U386" s="58"/>
      <c r="V386" s="58"/>
      <c r="W386" s="58"/>
      <c r="X386" s="58"/>
      <c r="Y386" s="58"/>
      <c r="Z386" s="58"/>
      <c r="AA386" s="58"/>
      <c r="AB386" s="58"/>
    </row>
    <row r="387" ht="14.25" customHeight="1">
      <c r="A387" s="150"/>
      <c r="B387" s="150"/>
      <c r="C387" s="138"/>
      <c r="D387" s="138"/>
      <c r="E387" s="153"/>
      <c r="F387" s="138"/>
      <c r="G387" s="150"/>
      <c r="H387" s="150"/>
      <c r="I387" s="150"/>
      <c r="J387" s="150"/>
      <c r="K387" s="58"/>
      <c r="L387" s="58"/>
      <c r="M387" s="58"/>
      <c r="N387" s="58"/>
      <c r="O387" s="58"/>
      <c r="P387" s="58"/>
      <c r="Q387" s="58"/>
      <c r="R387" s="58"/>
      <c r="S387" s="58"/>
      <c r="T387" s="58"/>
      <c r="U387" s="58"/>
      <c r="V387" s="58"/>
      <c r="W387" s="58"/>
      <c r="X387" s="58"/>
      <c r="Y387" s="58"/>
      <c r="Z387" s="58"/>
      <c r="AA387" s="58"/>
      <c r="AB387" s="58"/>
    </row>
    <row r="388" ht="14.25" customHeight="1">
      <c r="A388" s="150"/>
      <c r="B388" s="150"/>
      <c r="C388" s="138"/>
      <c r="D388" s="138"/>
      <c r="E388" s="153"/>
      <c r="F388" s="138"/>
      <c r="G388" s="150"/>
      <c r="H388" s="150"/>
      <c r="I388" s="150"/>
      <c r="J388" s="150"/>
      <c r="K388" s="58"/>
      <c r="L388" s="58"/>
      <c r="M388" s="58"/>
      <c r="N388" s="58"/>
      <c r="O388" s="58"/>
      <c r="P388" s="58"/>
      <c r="Q388" s="58"/>
      <c r="R388" s="58"/>
      <c r="S388" s="58"/>
      <c r="T388" s="58"/>
      <c r="U388" s="58"/>
      <c r="V388" s="58"/>
      <c r="W388" s="58"/>
      <c r="X388" s="58"/>
      <c r="Y388" s="58"/>
      <c r="Z388" s="58"/>
      <c r="AA388" s="58"/>
      <c r="AB388" s="58"/>
    </row>
    <row r="389" ht="14.25" customHeight="1">
      <c r="A389" s="150"/>
      <c r="B389" s="150"/>
      <c r="C389" s="138"/>
      <c r="D389" s="138"/>
      <c r="E389" s="153"/>
      <c r="F389" s="138"/>
      <c r="G389" s="150"/>
      <c r="H389" s="150"/>
      <c r="I389" s="150"/>
      <c r="J389" s="150"/>
      <c r="K389" s="58"/>
      <c r="L389" s="58"/>
      <c r="M389" s="58"/>
      <c r="N389" s="58"/>
      <c r="O389" s="58"/>
      <c r="P389" s="58"/>
      <c r="Q389" s="58"/>
      <c r="R389" s="58"/>
      <c r="S389" s="58"/>
      <c r="T389" s="58"/>
      <c r="U389" s="58"/>
      <c r="V389" s="58"/>
      <c r="W389" s="58"/>
      <c r="X389" s="58"/>
      <c r="Y389" s="58"/>
      <c r="Z389" s="58"/>
      <c r="AA389" s="58"/>
      <c r="AB389" s="58"/>
    </row>
    <row r="390" ht="14.25" customHeight="1">
      <c r="A390" s="150"/>
      <c r="B390" s="150"/>
      <c r="C390" s="138"/>
      <c r="D390" s="138"/>
      <c r="E390" s="153"/>
      <c r="F390" s="138"/>
      <c r="G390" s="150"/>
      <c r="H390" s="150"/>
      <c r="I390" s="150"/>
      <c r="J390" s="150"/>
      <c r="K390" s="58"/>
      <c r="L390" s="58"/>
      <c r="M390" s="58"/>
      <c r="N390" s="58"/>
      <c r="O390" s="58"/>
      <c r="P390" s="58"/>
      <c r="Q390" s="58"/>
      <c r="R390" s="58"/>
      <c r="S390" s="58"/>
      <c r="T390" s="58"/>
      <c r="U390" s="58"/>
      <c r="V390" s="58"/>
      <c r="W390" s="58"/>
      <c r="X390" s="58"/>
      <c r="Y390" s="58"/>
      <c r="Z390" s="58"/>
      <c r="AA390" s="58"/>
      <c r="AB390" s="58"/>
    </row>
    <row r="391" ht="14.25" customHeight="1">
      <c r="A391" s="150"/>
      <c r="B391" s="150"/>
      <c r="C391" s="138"/>
      <c r="D391" s="138"/>
      <c r="E391" s="153"/>
      <c r="F391" s="138"/>
      <c r="G391" s="150"/>
      <c r="H391" s="150"/>
      <c r="I391" s="150"/>
      <c r="J391" s="150"/>
      <c r="K391" s="58"/>
      <c r="L391" s="58"/>
      <c r="M391" s="58"/>
      <c r="N391" s="58"/>
      <c r="O391" s="58"/>
      <c r="P391" s="58"/>
      <c r="Q391" s="58"/>
      <c r="R391" s="58"/>
      <c r="S391" s="58"/>
      <c r="T391" s="58"/>
      <c r="U391" s="58"/>
      <c r="V391" s="58"/>
      <c r="W391" s="58"/>
      <c r="X391" s="58"/>
      <c r="Y391" s="58"/>
      <c r="Z391" s="58"/>
      <c r="AA391" s="58"/>
      <c r="AB391" s="58"/>
    </row>
    <row r="392" ht="14.25" customHeight="1">
      <c r="A392" s="150"/>
      <c r="B392" s="150"/>
      <c r="C392" s="138"/>
      <c r="D392" s="138"/>
      <c r="E392" s="153"/>
      <c r="F392" s="138"/>
      <c r="G392" s="150"/>
      <c r="H392" s="150"/>
      <c r="I392" s="150"/>
      <c r="J392" s="150"/>
      <c r="K392" s="58"/>
      <c r="L392" s="58"/>
      <c r="M392" s="58"/>
      <c r="N392" s="58"/>
      <c r="O392" s="58"/>
      <c r="P392" s="58"/>
      <c r="Q392" s="58"/>
      <c r="R392" s="58"/>
      <c r="S392" s="58"/>
      <c r="T392" s="58"/>
      <c r="U392" s="58"/>
      <c r="V392" s="58"/>
      <c r="W392" s="58"/>
      <c r="X392" s="58"/>
      <c r="Y392" s="58"/>
      <c r="Z392" s="58"/>
      <c r="AA392" s="58"/>
      <c r="AB392" s="58"/>
    </row>
    <row r="393" ht="14.25" customHeight="1">
      <c r="A393" s="150"/>
      <c r="B393" s="150"/>
      <c r="C393" s="138"/>
      <c r="D393" s="138"/>
      <c r="E393" s="153"/>
      <c r="F393" s="138"/>
      <c r="G393" s="150"/>
      <c r="H393" s="150"/>
      <c r="I393" s="150"/>
      <c r="J393" s="150"/>
      <c r="K393" s="58"/>
      <c r="L393" s="58"/>
      <c r="M393" s="58"/>
      <c r="N393" s="58"/>
      <c r="O393" s="58"/>
      <c r="P393" s="58"/>
      <c r="Q393" s="58"/>
      <c r="R393" s="58"/>
      <c r="S393" s="58"/>
      <c r="T393" s="58"/>
      <c r="U393" s="58"/>
      <c r="V393" s="58"/>
      <c r="W393" s="58"/>
      <c r="X393" s="58"/>
      <c r="Y393" s="58"/>
      <c r="Z393" s="58"/>
      <c r="AA393" s="58"/>
      <c r="AB393" s="58"/>
    </row>
    <row r="394" ht="14.25" customHeight="1">
      <c r="A394" s="150"/>
      <c r="B394" s="150"/>
      <c r="C394" s="138"/>
      <c r="D394" s="138"/>
      <c r="E394" s="153"/>
      <c r="F394" s="138"/>
      <c r="G394" s="150"/>
      <c r="H394" s="150"/>
      <c r="I394" s="150"/>
      <c r="J394" s="150"/>
      <c r="K394" s="58"/>
      <c r="L394" s="58"/>
      <c r="M394" s="58"/>
      <c r="N394" s="58"/>
      <c r="O394" s="58"/>
      <c r="P394" s="58"/>
      <c r="Q394" s="58"/>
      <c r="R394" s="58"/>
      <c r="S394" s="58"/>
      <c r="T394" s="58"/>
      <c r="U394" s="58"/>
      <c r="V394" s="58"/>
      <c r="W394" s="58"/>
      <c r="X394" s="58"/>
      <c r="Y394" s="58"/>
      <c r="Z394" s="58"/>
      <c r="AA394" s="58"/>
      <c r="AB394" s="58"/>
    </row>
    <row r="395" ht="14.25" customHeight="1">
      <c r="A395" s="150"/>
      <c r="B395" s="150"/>
      <c r="C395" s="138"/>
      <c r="D395" s="138"/>
      <c r="E395" s="153"/>
      <c r="F395" s="138"/>
      <c r="G395" s="150"/>
      <c r="H395" s="150"/>
      <c r="I395" s="150"/>
      <c r="J395" s="150"/>
      <c r="K395" s="58"/>
      <c r="L395" s="58"/>
      <c r="M395" s="58"/>
      <c r="N395" s="58"/>
      <c r="O395" s="58"/>
      <c r="P395" s="58"/>
      <c r="Q395" s="58"/>
      <c r="R395" s="58"/>
      <c r="S395" s="58"/>
      <c r="T395" s="58"/>
      <c r="U395" s="58"/>
      <c r="V395" s="58"/>
      <c r="W395" s="58"/>
      <c r="X395" s="58"/>
      <c r="Y395" s="58"/>
      <c r="Z395" s="58"/>
      <c r="AA395" s="58"/>
      <c r="AB395" s="58"/>
    </row>
    <row r="396" ht="14.25" customHeight="1">
      <c r="A396" s="150"/>
      <c r="B396" s="150"/>
      <c r="C396" s="138"/>
      <c r="D396" s="138"/>
      <c r="E396" s="153"/>
      <c r="F396" s="138"/>
      <c r="G396" s="150"/>
      <c r="H396" s="150"/>
      <c r="I396" s="150"/>
      <c r="J396" s="150"/>
      <c r="K396" s="58"/>
      <c r="L396" s="58"/>
      <c r="M396" s="58"/>
      <c r="N396" s="58"/>
      <c r="O396" s="58"/>
      <c r="P396" s="58"/>
      <c r="Q396" s="58"/>
      <c r="R396" s="58"/>
      <c r="S396" s="58"/>
      <c r="T396" s="58"/>
      <c r="U396" s="58"/>
      <c r="V396" s="58"/>
      <c r="W396" s="58"/>
      <c r="X396" s="58"/>
      <c r="Y396" s="58"/>
      <c r="Z396" s="58"/>
      <c r="AA396" s="58"/>
      <c r="AB396" s="58"/>
    </row>
    <row r="397" ht="14.25" customHeight="1">
      <c r="A397" s="150"/>
      <c r="B397" s="150"/>
      <c r="C397" s="138"/>
      <c r="D397" s="138"/>
      <c r="E397" s="153"/>
      <c r="F397" s="138"/>
      <c r="G397" s="150"/>
      <c r="H397" s="150"/>
      <c r="I397" s="150"/>
      <c r="J397" s="150"/>
      <c r="K397" s="58"/>
      <c r="L397" s="58"/>
      <c r="M397" s="58"/>
      <c r="N397" s="58"/>
      <c r="O397" s="58"/>
      <c r="P397" s="58"/>
      <c r="Q397" s="58"/>
      <c r="R397" s="58"/>
      <c r="S397" s="58"/>
      <c r="T397" s="58"/>
      <c r="U397" s="58"/>
      <c r="V397" s="58"/>
      <c r="W397" s="58"/>
      <c r="X397" s="58"/>
      <c r="Y397" s="58"/>
      <c r="Z397" s="58"/>
      <c r="AA397" s="58"/>
      <c r="AB397" s="58"/>
    </row>
    <row r="398" ht="14.25" customHeight="1">
      <c r="A398" s="150"/>
      <c r="B398" s="150"/>
      <c r="C398" s="138"/>
      <c r="D398" s="138"/>
      <c r="E398" s="153"/>
      <c r="F398" s="138"/>
      <c r="G398" s="150"/>
      <c r="H398" s="150"/>
      <c r="I398" s="150"/>
      <c r="J398" s="150"/>
      <c r="K398" s="58"/>
      <c r="L398" s="58"/>
      <c r="M398" s="58"/>
      <c r="N398" s="58"/>
      <c r="O398" s="58"/>
      <c r="P398" s="58"/>
      <c r="Q398" s="58"/>
      <c r="R398" s="58"/>
      <c r="S398" s="58"/>
      <c r="T398" s="58"/>
      <c r="U398" s="58"/>
      <c r="V398" s="58"/>
      <c r="W398" s="58"/>
      <c r="X398" s="58"/>
      <c r="Y398" s="58"/>
      <c r="Z398" s="58"/>
      <c r="AA398" s="58"/>
      <c r="AB398" s="58"/>
    </row>
    <row r="399" ht="14.25" customHeight="1">
      <c r="A399" s="150"/>
      <c r="B399" s="150"/>
      <c r="C399" s="138"/>
      <c r="D399" s="138"/>
      <c r="E399" s="153"/>
      <c r="F399" s="138"/>
      <c r="G399" s="150"/>
      <c r="H399" s="150"/>
      <c r="I399" s="150"/>
      <c r="J399" s="150"/>
      <c r="K399" s="58"/>
      <c r="L399" s="58"/>
      <c r="M399" s="58"/>
      <c r="N399" s="58"/>
      <c r="O399" s="58"/>
      <c r="P399" s="58"/>
      <c r="Q399" s="58"/>
      <c r="R399" s="58"/>
      <c r="S399" s="58"/>
      <c r="T399" s="58"/>
      <c r="U399" s="58"/>
      <c r="V399" s="58"/>
      <c r="W399" s="58"/>
      <c r="X399" s="58"/>
      <c r="Y399" s="58"/>
      <c r="Z399" s="58"/>
      <c r="AA399" s="58"/>
      <c r="AB399" s="58"/>
    </row>
    <row r="400" ht="14.25" customHeight="1">
      <c r="A400" s="150"/>
      <c r="B400" s="150"/>
      <c r="C400" s="138"/>
      <c r="D400" s="138"/>
      <c r="E400" s="153"/>
      <c r="F400" s="138"/>
      <c r="G400" s="150"/>
      <c r="H400" s="150"/>
      <c r="I400" s="150"/>
      <c r="J400" s="150"/>
      <c r="K400" s="58"/>
      <c r="L400" s="58"/>
      <c r="M400" s="58"/>
      <c r="N400" s="58"/>
      <c r="O400" s="58"/>
      <c r="P400" s="58"/>
      <c r="Q400" s="58"/>
      <c r="R400" s="58"/>
      <c r="S400" s="58"/>
      <c r="T400" s="58"/>
      <c r="U400" s="58"/>
      <c r="V400" s="58"/>
      <c r="W400" s="58"/>
      <c r="X400" s="58"/>
      <c r="Y400" s="58"/>
      <c r="Z400" s="58"/>
      <c r="AA400" s="58"/>
      <c r="AB400" s="58"/>
    </row>
    <row r="401" ht="14.25" customHeight="1">
      <c r="A401" s="150"/>
      <c r="B401" s="150"/>
      <c r="C401" s="138"/>
      <c r="D401" s="138"/>
      <c r="E401" s="153"/>
      <c r="F401" s="138"/>
      <c r="G401" s="150"/>
      <c r="H401" s="150"/>
      <c r="I401" s="150"/>
      <c r="J401" s="150"/>
      <c r="K401" s="58"/>
      <c r="L401" s="58"/>
      <c r="M401" s="58"/>
      <c r="N401" s="58"/>
      <c r="O401" s="58"/>
      <c r="P401" s="58"/>
      <c r="Q401" s="58"/>
      <c r="R401" s="58"/>
      <c r="S401" s="58"/>
      <c r="T401" s="58"/>
      <c r="U401" s="58"/>
      <c r="V401" s="58"/>
      <c r="W401" s="58"/>
      <c r="X401" s="58"/>
      <c r="Y401" s="58"/>
      <c r="Z401" s="58"/>
      <c r="AA401" s="58"/>
      <c r="AB401" s="58"/>
    </row>
    <row r="402" ht="14.25" customHeight="1">
      <c r="A402" s="150"/>
      <c r="B402" s="150"/>
      <c r="C402" s="138"/>
      <c r="D402" s="138"/>
      <c r="E402" s="153"/>
      <c r="F402" s="138"/>
      <c r="G402" s="150"/>
      <c r="H402" s="150"/>
      <c r="I402" s="150"/>
      <c r="J402" s="150"/>
      <c r="K402" s="58"/>
      <c r="L402" s="58"/>
      <c r="M402" s="58"/>
      <c r="N402" s="58"/>
      <c r="O402" s="58"/>
      <c r="P402" s="58"/>
      <c r="Q402" s="58"/>
      <c r="R402" s="58"/>
      <c r="S402" s="58"/>
      <c r="T402" s="58"/>
      <c r="U402" s="58"/>
      <c r="V402" s="58"/>
      <c r="W402" s="58"/>
      <c r="X402" s="58"/>
      <c r="Y402" s="58"/>
      <c r="Z402" s="58"/>
      <c r="AA402" s="58"/>
      <c r="AB402" s="58"/>
    </row>
    <row r="403" ht="14.25" customHeight="1">
      <c r="A403" s="150"/>
      <c r="B403" s="150"/>
      <c r="C403" s="138"/>
      <c r="D403" s="138"/>
      <c r="E403" s="153"/>
      <c r="F403" s="138"/>
      <c r="G403" s="150"/>
      <c r="H403" s="150"/>
      <c r="I403" s="150"/>
      <c r="J403" s="150"/>
      <c r="K403" s="58"/>
      <c r="L403" s="58"/>
      <c r="M403" s="58"/>
      <c r="N403" s="58"/>
      <c r="O403" s="58"/>
      <c r="P403" s="58"/>
      <c r="Q403" s="58"/>
      <c r="R403" s="58"/>
      <c r="S403" s="58"/>
      <c r="T403" s="58"/>
      <c r="U403" s="58"/>
      <c r="V403" s="58"/>
      <c r="W403" s="58"/>
      <c r="X403" s="58"/>
      <c r="Y403" s="58"/>
      <c r="Z403" s="58"/>
      <c r="AA403" s="58"/>
      <c r="AB403" s="58"/>
    </row>
    <row r="404" ht="14.25" customHeight="1">
      <c r="A404" s="150"/>
      <c r="B404" s="150"/>
      <c r="C404" s="138"/>
      <c r="D404" s="138"/>
      <c r="E404" s="153"/>
      <c r="F404" s="138"/>
      <c r="G404" s="150"/>
      <c r="H404" s="150"/>
      <c r="I404" s="150"/>
      <c r="J404" s="150"/>
      <c r="K404" s="58"/>
      <c r="L404" s="58"/>
      <c r="M404" s="58"/>
      <c r="N404" s="58"/>
      <c r="O404" s="58"/>
      <c r="P404" s="58"/>
      <c r="Q404" s="58"/>
      <c r="R404" s="58"/>
      <c r="S404" s="58"/>
      <c r="T404" s="58"/>
      <c r="U404" s="58"/>
      <c r="V404" s="58"/>
      <c r="W404" s="58"/>
      <c r="X404" s="58"/>
      <c r="Y404" s="58"/>
      <c r="Z404" s="58"/>
      <c r="AA404" s="58"/>
      <c r="AB404" s="58"/>
    </row>
    <row r="405" ht="14.25" customHeight="1">
      <c r="A405" s="150"/>
      <c r="B405" s="150"/>
      <c r="C405" s="138"/>
      <c r="D405" s="138"/>
      <c r="E405" s="153"/>
      <c r="F405" s="138"/>
      <c r="G405" s="150"/>
      <c r="H405" s="150"/>
      <c r="I405" s="150"/>
      <c r="J405" s="150"/>
      <c r="K405" s="58"/>
      <c r="L405" s="58"/>
      <c r="M405" s="58"/>
      <c r="N405" s="58"/>
      <c r="O405" s="58"/>
      <c r="P405" s="58"/>
      <c r="Q405" s="58"/>
      <c r="R405" s="58"/>
      <c r="S405" s="58"/>
      <c r="T405" s="58"/>
      <c r="U405" s="58"/>
      <c r="V405" s="58"/>
      <c r="W405" s="58"/>
      <c r="X405" s="58"/>
      <c r="Y405" s="58"/>
      <c r="Z405" s="58"/>
      <c r="AA405" s="58"/>
      <c r="AB405" s="58"/>
    </row>
    <row r="406" ht="14.25" customHeight="1">
      <c r="A406" s="150"/>
      <c r="B406" s="150"/>
      <c r="C406" s="138"/>
      <c r="D406" s="138"/>
      <c r="E406" s="153"/>
      <c r="F406" s="138"/>
      <c r="G406" s="150"/>
      <c r="H406" s="150"/>
      <c r="I406" s="150"/>
      <c r="J406" s="150"/>
      <c r="K406" s="58"/>
      <c r="L406" s="58"/>
      <c r="M406" s="58"/>
      <c r="N406" s="58"/>
      <c r="O406" s="58"/>
      <c r="P406" s="58"/>
      <c r="Q406" s="58"/>
      <c r="R406" s="58"/>
      <c r="S406" s="58"/>
      <c r="T406" s="58"/>
      <c r="U406" s="58"/>
      <c r="V406" s="58"/>
      <c r="W406" s="58"/>
      <c r="X406" s="58"/>
      <c r="Y406" s="58"/>
      <c r="Z406" s="58"/>
      <c r="AA406" s="58"/>
      <c r="AB406" s="58"/>
    </row>
    <row r="407" ht="14.25" customHeight="1">
      <c r="A407" s="150"/>
      <c r="B407" s="150"/>
      <c r="C407" s="138"/>
      <c r="D407" s="138"/>
      <c r="E407" s="153"/>
      <c r="F407" s="138"/>
      <c r="G407" s="150"/>
      <c r="H407" s="150"/>
      <c r="I407" s="150"/>
      <c r="J407" s="150"/>
      <c r="K407" s="58"/>
      <c r="L407" s="58"/>
      <c r="M407" s="58"/>
      <c r="N407" s="58"/>
      <c r="O407" s="58"/>
      <c r="P407" s="58"/>
      <c r="Q407" s="58"/>
      <c r="R407" s="58"/>
      <c r="S407" s="58"/>
      <c r="T407" s="58"/>
      <c r="U407" s="58"/>
      <c r="V407" s="58"/>
      <c r="W407" s="58"/>
      <c r="X407" s="58"/>
      <c r="Y407" s="58"/>
      <c r="Z407" s="58"/>
      <c r="AA407" s="58"/>
      <c r="AB407" s="58"/>
    </row>
    <row r="408" ht="14.25" customHeight="1">
      <c r="A408" s="150"/>
      <c r="B408" s="150"/>
      <c r="C408" s="138"/>
      <c r="D408" s="138"/>
      <c r="E408" s="153"/>
      <c r="F408" s="138"/>
      <c r="G408" s="150"/>
      <c r="H408" s="150"/>
      <c r="I408" s="150"/>
      <c r="J408" s="150"/>
      <c r="K408" s="58"/>
      <c r="L408" s="58"/>
      <c r="M408" s="58"/>
      <c r="N408" s="58"/>
      <c r="O408" s="58"/>
      <c r="P408" s="58"/>
      <c r="Q408" s="58"/>
      <c r="R408" s="58"/>
      <c r="S408" s="58"/>
      <c r="T408" s="58"/>
      <c r="U408" s="58"/>
      <c r="V408" s="58"/>
      <c r="W408" s="58"/>
      <c r="X408" s="58"/>
      <c r="Y408" s="58"/>
      <c r="Z408" s="58"/>
      <c r="AA408" s="58"/>
      <c r="AB408" s="58"/>
    </row>
    <row r="409" ht="14.25" customHeight="1">
      <c r="A409" s="150"/>
      <c r="B409" s="150"/>
      <c r="C409" s="138"/>
      <c r="D409" s="138"/>
      <c r="E409" s="153"/>
      <c r="F409" s="138"/>
      <c r="G409" s="150"/>
      <c r="H409" s="150"/>
      <c r="I409" s="150"/>
      <c r="J409" s="150"/>
      <c r="K409" s="58"/>
      <c r="L409" s="58"/>
      <c r="M409" s="58"/>
      <c r="N409" s="58"/>
      <c r="O409" s="58"/>
      <c r="P409" s="58"/>
      <c r="Q409" s="58"/>
      <c r="R409" s="58"/>
      <c r="S409" s="58"/>
      <c r="T409" s="58"/>
      <c r="U409" s="58"/>
      <c r="V409" s="58"/>
      <c r="W409" s="58"/>
      <c r="X409" s="58"/>
      <c r="Y409" s="58"/>
      <c r="Z409" s="58"/>
      <c r="AA409" s="58"/>
      <c r="AB409" s="58"/>
    </row>
    <row r="410" ht="14.25" customHeight="1">
      <c r="A410" s="150"/>
      <c r="B410" s="150"/>
      <c r="C410" s="138"/>
      <c r="D410" s="138"/>
      <c r="E410" s="153"/>
      <c r="F410" s="138"/>
      <c r="G410" s="150"/>
      <c r="H410" s="150"/>
      <c r="I410" s="150"/>
      <c r="J410" s="150"/>
      <c r="K410" s="58"/>
      <c r="L410" s="58"/>
      <c r="M410" s="58"/>
      <c r="N410" s="58"/>
      <c r="O410" s="58"/>
      <c r="P410" s="58"/>
      <c r="Q410" s="58"/>
      <c r="R410" s="58"/>
      <c r="S410" s="58"/>
      <c r="T410" s="58"/>
      <c r="U410" s="58"/>
      <c r="V410" s="58"/>
      <c r="W410" s="58"/>
      <c r="X410" s="58"/>
      <c r="Y410" s="58"/>
      <c r="Z410" s="58"/>
      <c r="AA410" s="58"/>
      <c r="AB410" s="58"/>
    </row>
    <row r="411" ht="14.25" customHeight="1">
      <c r="A411" s="150"/>
      <c r="B411" s="150"/>
      <c r="C411" s="138"/>
      <c r="D411" s="138"/>
      <c r="E411" s="153"/>
      <c r="F411" s="138"/>
      <c r="G411" s="150"/>
      <c r="H411" s="150"/>
      <c r="I411" s="150"/>
      <c r="J411" s="150"/>
      <c r="K411" s="58"/>
      <c r="L411" s="58"/>
      <c r="M411" s="58"/>
      <c r="N411" s="58"/>
      <c r="O411" s="58"/>
      <c r="P411" s="58"/>
      <c r="Q411" s="58"/>
      <c r="R411" s="58"/>
      <c r="S411" s="58"/>
      <c r="T411" s="58"/>
      <c r="U411" s="58"/>
      <c r="V411" s="58"/>
      <c r="W411" s="58"/>
      <c r="X411" s="58"/>
      <c r="Y411" s="58"/>
      <c r="Z411" s="58"/>
      <c r="AA411" s="58"/>
      <c r="AB411" s="58"/>
    </row>
    <row r="412" ht="14.25" customHeight="1">
      <c r="A412" s="150"/>
      <c r="B412" s="150"/>
      <c r="C412" s="138"/>
      <c r="D412" s="138"/>
      <c r="E412" s="153"/>
      <c r="F412" s="138"/>
      <c r="G412" s="150"/>
      <c r="H412" s="150"/>
      <c r="I412" s="150"/>
      <c r="J412" s="150"/>
      <c r="K412" s="58"/>
      <c r="L412" s="58"/>
      <c r="M412" s="58"/>
      <c r="N412" s="58"/>
      <c r="O412" s="58"/>
      <c r="P412" s="58"/>
      <c r="Q412" s="58"/>
      <c r="R412" s="58"/>
      <c r="S412" s="58"/>
      <c r="T412" s="58"/>
      <c r="U412" s="58"/>
      <c r="V412" s="58"/>
      <c r="W412" s="58"/>
      <c r="X412" s="58"/>
      <c r="Y412" s="58"/>
      <c r="Z412" s="58"/>
      <c r="AA412" s="58"/>
      <c r="AB412" s="58"/>
    </row>
    <row r="413" ht="14.25" customHeight="1">
      <c r="A413" s="150"/>
      <c r="B413" s="150"/>
      <c r="C413" s="138"/>
      <c r="D413" s="138"/>
      <c r="E413" s="153"/>
      <c r="F413" s="138"/>
      <c r="G413" s="150"/>
      <c r="H413" s="150"/>
      <c r="I413" s="150"/>
      <c r="J413" s="150"/>
      <c r="K413" s="58"/>
      <c r="L413" s="58"/>
      <c r="M413" s="58"/>
      <c r="N413" s="58"/>
      <c r="O413" s="58"/>
      <c r="P413" s="58"/>
      <c r="Q413" s="58"/>
      <c r="R413" s="58"/>
      <c r="S413" s="58"/>
      <c r="T413" s="58"/>
      <c r="U413" s="58"/>
      <c r="V413" s="58"/>
      <c r="W413" s="58"/>
      <c r="X413" s="58"/>
      <c r="Y413" s="58"/>
      <c r="Z413" s="58"/>
      <c r="AA413" s="58"/>
      <c r="AB413" s="58"/>
    </row>
    <row r="414" ht="14.25" customHeight="1">
      <c r="A414" s="150"/>
      <c r="B414" s="150"/>
      <c r="C414" s="138"/>
      <c r="D414" s="138"/>
      <c r="E414" s="153"/>
      <c r="F414" s="138"/>
      <c r="G414" s="150"/>
      <c r="H414" s="150"/>
      <c r="I414" s="150"/>
      <c r="J414" s="150"/>
      <c r="K414" s="58"/>
      <c r="L414" s="58"/>
      <c r="M414" s="58"/>
      <c r="N414" s="58"/>
      <c r="O414" s="58"/>
      <c r="P414" s="58"/>
      <c r="Q414" s="58"/>
      <c r="R414" s="58"/>
      <c r="S414" s="58"/>
      <c r="T414" s="58"/>
      <c r="U414" s="58"/>
      <c r="V414" s="58"/>
      <c r="W414" s="58"/>
      <c r="X414" s="58"/>
      <c r="Y414" s="58"/>
      <c r="Z414" s="58"/>
      <c r="AA414" s="58"/>
      <c r="AB414" s="58"/>
    </row>
    <row r="415" ht="14.25" customHeight="1">
      <c r="A415" s="150"/>
      <c r="B415" s="150"/>
      <c r="C415" s="138"/>
      <c r="D415" s="138"/>
      <c r="E415" s="153"/>
      <c r="F415" s="138"/>
      <c r="G415" s="150"/>
      <c r="H415" s="150"/>
      <c r="I415" s="150"/>
      <c r="J415" s="150"/>
      <c r="K415" s="58"/>
      <c r="L415" s="58"/>
      <c r="M415" s="58"/>
      <c r="N415" s="58"/>
      <c r="O415" s="58"/>
      <c r="P415" s="58"/>
      <c r="Q415" s="58"/>
      <c r="R415" s="58"/>
      <c r="S415" s="58"/>
      <c r="T415" s="58"/>
      <c r="U415" s="58"/>
      <c r="V415" s="58"/>
      <c r="W415" s="58"/>
      <c r="X415" s="58"/>
      <c r="Y415" s="58"/>
      <c r="Z415" s="58"/>
      <c r="AA415" s="58"/>
      <c r="AB415" s="58"/>
    </row>
    <row r="416" ht="14.25" customHeight="1">
      <c r="A416" s="150"/>
      <c r="B416" s="150"/>
      <c r="C416" s="138"/>
      <c r="D416" s="138"/>
      <c r="E416" s="153"/>
      <c r="F416" s="138"/>
      <c r="G416" s="150"/>
      <c r="H416" s="150"/>
      <c r="I416" s="150"/>
      <c r="J416" s="150"/>
      <c r="K416" s="58"/>
      <c r="L416" s="58"/>
      <c r="M416" s="58"/>
      <c r="N416" s="58"/>
      <c r="O416" s="58"/>
      <c r="P416" s="58"/>
      <c r="Q416" s="58"/>
      <c r="R416" s="58"/>
      <c r="S416" s="58"/>
      <c r="T416" s="58"/>
      <c r="U416" s="58"/>
      <c r="V416" s="58"/>
      <c r="W416" s="58"/>
      <c r="X416" s="58"/>
      <c r="Y416" s="58"/>
      <c r="Z416" s="58"/>
      <c r="AA416" s="58"/>
      <c r="AB416" s="58"/>
    </row>
    <row r="417" ht="14.25" customHeight="1">
      <c r="A417" s="150"/>
      <c r="B417" s="150"/>
      <c r="C417" s="138"/>
      <c r="D417" s="138"/>
      <c r="E417" s="153"/>
      <c r="F417" s="138"/>
      <c r="G417" s="150"/>
      <c r="H417" s="150"/>
      <c r="I417" s="150"/>
      <c r="J417" s="150"/>
      <c r="K417" s="58"/>
      <c r="L417" s="58"/>
      <c r="M417" s="58"/>
      <c r="N417" s="58"/>
      <c r="O417" s="58"/>
      <c r="P417" s="58"/>
      <c r="Q417" s="58"/>
      <c r="R417" s="58"/>
      <c r="S417" s="58"/>
      <c r="T417" s="58"/>
      <c r="U417" s="58"/>
      <c r="V417" s="58"/>
      <c r="W417" s="58"/>
      <c r="X417" s="58"/>
      <c r="Y417" s="58"/>
      <c r="Z417" s="58"/>
      <c r="AA417" s="58"/>
      <c r="AB417" s="58"/>
    </row>
    <row r="418" ht="14.25" customHeight="1">
      <c r="A418" s="150"/>
      <c r="B418" s="150"/>
      <c r="C418" s="138"/>
      <c r="D418" s="138"/>
      <c r="E418" s="153"/>
      <c r="F418" s="138"/>
      <c r="G418" s="150"/>
      <c r="H418" s="150"/>
      <c r="I418" s="150"/>
      <c r="J418" s="150"/>
      <c r="K418" s="58"/>
      <c r="L418" s="58"/>
      <c r="M418" s="58"/>
      <c r="N418" s="58"/>
      <c r="O418" s="58"/>
      <c r="P418" s="58"/>
      <c r="Q418" s="58"/>
      <c r="R418" s="58"/>
      <c r="S418" s="58"/>
      <c r="T418" s="58"/>
      <c r="U418" s="58"/>
      <c r="V418" s="58"/>
      <c r="W418" s="58"/>
      <c r="X418" s="58"/>
      <c r="Y418" s="58"/>
      <c r="Z418" s="58"/>
      <c r="AA418" s="58"/>
      <c r="AB418" s="58"/>
    </row>
    <row r="419" ht="14.25" customHeight="1">
      <c r="A419" s="150"/>
      <c r="B419" s="150"/>
      <c r="C419" s="138"/>
      <c r="D419" s="138"/>
      <c r="E419" s="153"/>
      <c r="F419" s="138"/>
      <c r="G419" s="150"/>
      <c r="H419" s="150"/>
      <c r="I419" s="150"/>
      <c r="J419" s="150"/>
      <c r="K419" s="58"/>
      <c r="L419" s="58"/>
      <c r="M419" s="58"/>
      <c r="N419" s="58"/>
      <c r="O419" s="58"/>
      <c r="P419" s="58"/>
      <c r="Q419" s="58"/>
      <c r="R419" s="58"/>
      <c r="S419" s="58"/>
      <c r="T419" s="58"/>
      <c r="U419" s="58"/>
      <c r="V419" s="58"/>
      <c r="W419" s="58"/>
      <c r="X419" s="58"/>
      <c r="Y419" s="58"/>
      <c r="Z419" s="58"/>
      <c r="AA419" s="58"/>
      <c r="AB419" s="58"/>
    </row>
    <row r="420" ht="14.25" customHeight="1">
      <c r="A420" s="150"/>
      <c r="B420" s="150"/>
      <c r="C420" s="138"/>
      <c r="D420" s="138"/>
      <c r="E420" s="153"/>
      <c r="F420" s="138"/>
      <c r="G420" s="150"/>
      <c r="H420" s="150"/>
      <c r="I420" s="150"/>
      <c r="J420" s="150"/>
      <c r="K420" s="58"/>
      <c r="L420" s="58"/>
      <c r="M420" s="58"/>
      <c r="N420" s="58"/>
      <c r="O420" s="58"/>
      <c r="P420" s="58"/>
      <c r="Q420" s="58"/>
      <c r="R420" s="58"/>
      <c r="S420" s="58"/>
      <c r="T420" s="58"/>
      <c r="U420" s="58"/>
      <c r="V420" s="58"/>
      <c r="W420" s="58"/>
      <c r="X420" s="58"/>
      <c r="Y420" s="58"/>
      <c r="Z420" s="58"/>
      <c r="AA420" s="58"/>
      <c r="AB420" s="58"/>
    </row>
    <row r="421" ht="14.25" customHeight="1">
      <c r="A421" s="150"/>
      <c r="B421" s="150"/>
      <c r="C421" s="138"/>
      <c r="D421" s="138"/>
      <c r="E421" s="153"/>
      <c r="F421" s="138"/>
      <c r="G421" s="150"/>
      <c r="H421" s="150"/>
      <c r="I421" s="150"/>
      <c r="J421" s="150"/>
      <c r="K421" s="58"/>
      <c r="L421" s="58"/>
      <c r="M421" s="58"/>
      <c r="N421" s="58"/>
      <c r="O421" s="58"/>
      <c r="P421" s="58"/>
      <c r="Q421" s="58"/>
      <c r="R421" s="58"/>
      <c r="S421" s="58"/>
      <c r="T421" s="58"/>
      <c r="U421" s="58"/>
      <c r="V421" s="58"/>
      <c r="W421" s="58"/>
      <c r="X421" s="58"/>
      <c r="Y421" s="58"/>
      <c r="Z421" s="58"/>
      <c r="AA421" s="58"/>
      <c r="AB421" s="58"/>
    </row>
    <row r="422" ht="14.25" customHeight="1">
      <c r="A422" s="150"/>
      <c r="B422" s="150"/>
      <c r="C422" s="138"/>
      <c r="D422" s="138"/>
      <c r="E422" s="153"/>
      <c r="F422" s="138"/>
      <c r="G422" s="150"/>
      <c r="H422" s="150"/>
      <c r="I422" s="150"/>
      <c r="J422" s="150"/>
      <c r="K422" s="58"/>
      <c r="L422" s="58"/>
      <c r="M422" s="58"/>
      <c r="N422" s="58"/>
      <c r="O422" s="58"/>
      <c r="P422" s="58"/>
      <c r="Q422" s="58"/>
      <c r="R422" s="58"/>
      <c r="S422" s="58"/>
      <c r="T422" s="58"/>
      <c r="U422" s="58"/>
      <c r="V422" s="58"/>
      <c r="W422" s="58"/>
      <c r="X422" s="58"/>
      <c r="Y422" s="58"/>
      <c r="Z422" s="58"/>
      <c r="AA422" s="58"/>
      <c r="AB422" s="58"/>
    </row>
    <row r="423" ht="14.25" customHeight="1">
      <c r="A423" s="150"/>
      <c r="B423" s="150"/>
      <c r="C423" s="138"/>
      <c r="D423" s="138"/>
      <c r="E423" s="153"/>
      <c r="F423" s="138"/>
      <c r="G423" s="150"/>
      <c r="H423" s="150"/>
      <c r="I423" s="150"/>
      <c r="J423" s="150"/>
      <c r="K423" s="58"/>
      <c r="L423" s="58"/>
      <c r="M423" s="58"/>
      <c r="N423" s="58"/>
      <c r="O423" s="58"/>
      <c r="P423" s="58"/>
      <c r="Q423" s="58"/>
      <c r="R423" s="58"/>
      <c r="S423" s="58"/>
      <c r="T423" s="58"/>
      <c r="U423" s="58"/>
      <c r="V423" s="58"/>
      <c r="W423" s="58"/>
      <c r="X423" s="58"/>
      <c r="Y423" s="58"/>
      <c r="Z423" s="58"/>
      <c r="AA423" s="58"/>
      <c r="AB423" s="58"/>
    </row>
    <row r="424" ht="14.25" customHeight="1">
      <c r="A424" s="150"/>
      <c r="B424" s="150"/>
      <c r="C424" s="138"/>
      <c r="D424" s="138"/>
      <c r="E424" s="153"/>
      <c r="F424" s="138"/>
      <c r="G424" s="150"/>
      <c r="H424" s="150"/>
      <c r="I424" s="150"/>
      <c r="J424" s="150"/>
      <c r="K424" s="58"/>
      <c r="L424" s="58"/>
      <c r="M424" s="58"/>
      <c r="N424" s="58"/>
      <c r="O424" s="58"/>
      <c r="P424" s="58"/>
      <c r="Q424" s="58"/>
      <c r="R424" s="58"/>
      <c r="S424" s="58"/>
      <c r="T424" s="58"/>
      <c r="U424" s="58"/>
      <c r="V424" s="58"/>
      <c r="W424" s="58"/>
      <c r="X424" s="58"/>
      <c r="Y424" s="58"/>
      <c r="Z424" s="58"/>
      <c r="AA424" s="58"/>
      <c r="AB424" s="58"/>
    </row>
    <row r="425" ht="14.25" customHeight="1">
      <c r="A425" s="150"/>
      <c r="B425" s="150"/>
      <c r="C425" s="138"/>
      <c r="D425" s="138"/>
      <c r="E425" s="153"/>
      <c r="F425" s="138"/>
      <c r="G425" s="150"/>
      <c r="H425" s="150"/>
      <c r="I425" s="150"/>
      <c r="J425" s="150"/>
      <c r="K425" s="58"/>
      <c r="L425" s="58"/>
      <c r="M425" s="58"/>
      <c r="N425" s="58"/>
      <c r="O425" s="58"/>
      <c r="P425" s="58"/>
      <c r="Q425" s="58"/>
      <c r="R425" s="58"/>
      <c r="S425" s="58"/>
      <c r="T425" s="58"/>
      <c r="U425" s="58"/>
      <c r="V425" s="58"/>
      <c r="W425" s="58"/>
      <c r="X425" s="58"/>
      <c r="Y425" s="58"/>
      <c r="Z425" s="58"/>
      <c r="AA425" s="58"/>
      <c r="AB425" s="58"/>
    </row>
    <row r="426" ht="14.25" customHeight="1">
      <c r="A426" s="150"/>
      <c r="B426" s="150"/>
      <c r="C426" s="138"/>
      <c r="D426" s="138"/>
      <c r="E426" s="153"/>
      <c r="F426" s="138"/>
      <c r="G426" s="150"/>
      <c r="H426" s="150"/>
      <c r="I426" s="150"/>
      <c r="J426" s="150"/>
      <c r="K426" s="58"/>
      <c r="L426" s="58"/>
      <c r="M426" s="58"/>
      <c r="N426" s="58"/>
      <c r="O426" s="58"/>
      <c r="P426" s="58"/>
      <c r="Q426" s="58"/>
      <c r="R426" s="58"/>
      <c r="S426" s="58"/>
      <c r="T426" s="58"/>
      <c r="U426" s="58"/>
      <c r="V426" s="58"/>
      <c r="W426" s="58"/>
      <c r="X426" s="58"/>
      <c r="Y426" s="58"/>
      <c r="Z426" s="58"/>
      <c r="AA426" s="58"/>
      <c r="AB426" s="58"/>
    </row>
    <row r="427" ht="14.25" customHeight="1">
      <c r="A427" s="150"/>
      <c r="B427" s="150"/>
      <c r="C427" s="138"/>
      <c r="D427" s="138"/>
      <c r="E427" s="153"/>
      <c r="F427" s="138"/>
      <c r="G427" s="150"/>
      <c r="H427" s="150"/>
      <c r="I427" s="150"/>
      <c r="J427" s="150"/>
      <c r="K427" s="58"/>
      <c r="L427" s="58"/>
      <c r="M427" s="58"/>
      <c r="N427" s="58"/>
      <c r="O427" s="58"/>
      <c r="P427" s="58"/>
      <c r="Q427" s="58"/>
      <c r="R427" s="58"/>
      <c r="S427" s="58"/>
      <c r="T427" s="58"/>
      <c r="U427" s="58"/>
      <c r="V427" s="58"/>
      <c r="W427" s="58"/>
      <c r="X427" s="58"/>
      <c r="Y427" s="58"/>
      <c r="Z427" s="58"/>
      <c r="AA427" s="58"/>
      <c r="AB427" s="58"/>
    </row>
    <row r="428" ht="14.25" customHeight="1">
      <c r="A428" s="150"/>
      <c r="B428" s="150"/>
      <c r="C428" s="138"/>
      <c r="D428" s="138"/>
      <c r="E428" s="153"/>
      <c r="F428" s="138"/>
      <c r="G428" s="150"/>
      <c r="H428" s="150"/>
      <c r="I428" s="150"/>
      <c r="J428" s="150"/>
      <c r="K428" s="58"/>
      <c r="L428" s="58"/>
      <c r="M428" s="58"/>
      <c r="N428" s="58"/>
      <c r="O428" s="58"/>
      <c r="P428" s="58"/>
      <c r="Q428" s="58"/>
      <c r="R428" s="58"/>
      <c r="S428" s="58"/>
      <c r="T428" s="58"/>
      <c r="U428" s="58"/>
      <c r="V428" s="58"/>
      <c r="W428" s="58"/>
      <c r="X428" s="58"/>
      <c r="Y428" s="58"/>
      <c r="Z428" s="58"/>
      <c r="AA428" s="58"/>
      <c r="AB428" s="58"/>
    </row>
    <row r="429" ht="14.25" customHeight="1">
      <c r="A429" s="150"/>
      <c r="B429" s="150"/>
      <c r="C429" s="138"/>
      <c r="D429" s="138"/>
      <c r="E429" s="153"/>
      <c r="F429" s="138"/>
      <c r="G429" s="150"/>
      <c r="H429" s="150"/>
      <c r="I429" s="150"/>
      <c r="J429" s="150"/>
      <c r="K429" s="58"/>
      <c r="L429" s="58"/>
      <c r="M429" s="58"/>
      <c r="N429" s="58"/>
      <c r="O429" s="58"/>
      <c r="P429" s="58"/>
      <c r="Q429" s="58"/>
      <c r="R429" s="58"/>
      <c r="S429" s="58"/>
      <c r="T429" s="58"/>
      <c r="U429" s="58"/>
      <c r="V429" s="58"/>
      <c r="W429" s="58"/>
      <c r="X429" s="58"/>
      <c r="Y429" s="58"/>
      <c r="Z429" s="58"/>
      <c r="AA429" s="58"/>
      <c r="AB429" s="58"/>
    </row>
    <row r="430" ht="14.25" customHeight="1">
      <c r="A430" s="150"/>
      <c r="B430" s="150"/>
      <c r="C430" s="138"/>
      <c r="D430" s="138"/>
      <c r="E430" s="153"/>
      <c r="F430" s="138"/>
      <c r="G430" s="150"/>
      <c r="H430" s="150"/>
      <c r="I430" s="150"/>
      <c r="J430" s="150"/>
      <c r="K430" s="58"/>
      <c r="L430" s="58"/>
      <c r="M430" s="58"/>
      <c r="N430" s="58"/>
      <c r="O430" s="58"/>
      <c r="P430" s="58"/>
      <c r="Q430" s="58"/>
      <c r="R430" s="58"/>
      <c r="S430" s="58"/>
      <c r="T430" s="58"/>
      <c r="U430" s="58"/>
      <c r="V430" s="58"/>
      <c r="W430" s="58"/>
      <c r="X430" s="58"/>
      <c r="Y430" s="58"/>
      <c r="Z430" s="58"/>
      <c r="AA430" s="58"/>
      <c r="AB430" s="58"/>
    </row>
    <row r="431" ht="14.25" customHeight="1">
      <c r="A431" s="150"/>
      <c r="B431" s="150"/>
      <c r="C431" s="138"/>
      <c r="D431" s="138"/>
      <c r="E431" s="153"/>
      <c r="F431" s="138"/>
      <c r="G431" s="150"/>
      <c r="H431" s="150"/>
      <c r="I431" s="150"/>
      <c r="J431" s="150"/>
      <c r="K431" s="58"/>
      <c r="L431" s="58"/>
      <c r="M431" s="58"/>
      <c r="N431" s="58"/>
      <c r="O431" s="58"/>
      <c r="P431" s="58"/>
      <c r="Q431" s="58"/>
      <c r="R431" s="58"/>
      <c r="S431" s="58"/>
      <c r="T431" s="58"/>
      <c r="U431" s="58"/>
      <c r="V431" s="58"/>
      <c r="W431" s="58"/>
      <c r="X431" s="58"/>
      <c r="Y431" s="58"/>
      <c r="Z431" s="58"/>
      <c r="AA431" s="58"/>
      <c r="AB431" s="58"/>
    </row>
    <row r="432" ht="14.25" customHeight="1">
      <c r="A432" s="150"/>
      <c r="B432" s="150"/>
      <c r="C432" s="138"/>
      <c r="D432" s="138"/>
      <c r="E432" s="153"/>
      <c r="F432" s="138"/>
      <c r="G432" s="150"/>
      <c r="H432" s="150"/>
      <c r="I432" s="150"/>
      <c r="J432" s="150"/>
      <c r="K432" s="58"/>
      <c r="L432" s="58"/>
      <c r="M432" s="58"/>
      <c r="N432" s="58"/>
      <c r="O432" s="58"/>
      <c r="P432" s="58"/>
      <c r="Q432" s="58"/>
      <c r="R432" s="58"/>
      <c r="S432" s="58"/>
      <c r="T432" s="58"/>
      <c r="U432" s="58"/>
      <c r="V432" s="58"/>
      <c r="W432" s="58"/>
      <c r="X432" s="58"/>
      <c r="Y432" s="58"/>
      <c r="Z432" s="58"/>
      <c r="AA432" s="58"/>
      <c r="AB432" s="58"/>
    </row>
    <row r="433" ht="14.25" customHeight="1">
      <c r="A433" s="150"/>
      <c r="B433" s="150"/>
      <c r="C433" s="138"/>
      <c r="D433" s="138"/>
      <c r="E433" s="153"/>
      <c r="F433" s="138"/>
      <c r="G433" s="150"/>
      <c r="H433" s="150"/>
      <c r="I433" s="150"/>
      <c r="J433" s="150"/>
      <c r="K433" s="58"/>
      <c r="L433" s="58"/>
      <c r="M433" s="58"/>
      <c r="N433" s="58"/>
      <c r="O433" s="58"/>
      <c r="P433" s="58"/>
      <c r="Q433" s="58"/>
      <c r="R433" s="58"/>
      <c r="S433" s="58"/>
      <c r="T433" s="58"/>
      <c r="U433" s="58"/>
      <c r="V433" s="58"/>
      <c r="W433" s="58"/>
      <c r="X433" s="58"/>
      <c r="Y433" s="58"/>
      <c r="Z433" s="58"/>
      <c r="AA433" s="58"/>
      <c r="AB433" s="58"/>
    </row>
    <row r="434" ht="14.25" customHeight="1">
      <c r="A434" s="150"/>
      <c r="B434" s="150"/>
      <c r="C434" s="138"/>
      <c r="D434" s="138"/>
      <c r="E434" s="153"/>
      <c r="F434" s="138"/>
      <c r="G434" s="150"/>
      <c r="H434" s="150"/>
      <c r="I434" s="150"/>
      <c r="J434" s="150"/>
      <c r="K434" s="58"/>
      <c r="L434" s="58"/>
      <c r="M434" s="58"/>
      <c r="N434" s="58"/>
      <c r="O434" s="58"/>
      <c r="P434" s="58"/>
      <c r="Q434" s="58"/>
      <c r="R434" s="58"/>
      <c r="S434" s="58"/>
      <c r="T434" s="58"/>
      <c r="U434" s="58"/>
      <c r="V434" s="58"/>
      <c r="W434" s="58"/>
      <c r="X434" s="58"/>
      <c r="Y434" s="58"/>
      <c r="Z434" s="58"/>
      <c r="AA434" s="58"/>
      <c r="AB434" s="58"/>
    </row>
    <row r="435" ht="14.25" customHeight="1">
      <c r="A435" s="150"/>
      <c r="B435" s="150"/>
      <c r="C435" s="138"/>
      <c r="D435" s="138"/>
      <c r="E435" s="153"/>
      <c r="F435" s="138"/>
      <c r="G435" s="150"/>
      <c r="H435" s="150"/>
      <c r="I435" s="150"/>
      <c r="J435" s="150"/>
      <c r="K435" s="58"/>
      <c r="L435" s="58"/>
      <c r="M435" s="58"/>
      <c r="N435" s="58"/>
      <c r="O435" s="58"/>
      <c r="P435" s="58"/>
      <c r="Q435" s="58"/>
      <c r="R435" s="58"/>
      <c r="S435" s="58"/>
      <c r="T435" s="58"/>
      <c r="U435" s="58"/>
      <c r="V435" s="58"/>
      <c r="W435" s="58"/>
      <c r="X435" s="58"/>
      <c r="Y435" s="58"/>
      <c r="Z435" s="58"/>
      <c r="AA435" s="58"/>
      <c r="AB435" s="58"/>
    </row>
    <row r="436" ht="14.25" customHeight="1">
      <c r="A436" s="150"/>
      <c r="B436" s="150"/>
      <c r="C436" s="138"/>
      <c r="D436" s="138"/>
      <c r="E436" s="153"/>
      <c r="F436" s="138"/>
      <c r="G436" s="150"/>
      <c r="H436" s="150"/>
      <c r="I436" s="150"/>
      <c r="J436" s="150"/>
      <c r="K436" s="58"/>
      <c r="L436" s="58"/>
      <c r="M436" s="58"/>
      <c r="N436" s="58"/>
      <c r="O436" s="58"/>
      <c r="P436" s="58"/>
      <c r="Q436" s="58"/>
      <c r="R436" s="58"/>
      <c r="S436" s="58"/>
      <c r="T436" s="58"/>
      <c r="U436" s="58"/>
      <c r="V436" s="58"/>
      <c r="W436" s="58"/>
      <c r="X436" s="58"/>
      <c r="Y436" s="58"/>
      <c r="Z436" s="58"/>
      <c r="AA436" s="58"/>
      <c r="AB436" s="58"/>
    </row>
    <row r="437" ht="14.25" customHeight="1">
      <c r="A437" s="150"/>
      <c r="B437" s="150"/>
      <c r="C437" s="138"/>
      <c r="D437" s="138"/>
      <c r="E437" s="153"/>
      <c r="F437" s="138"/>
      <c r="G437" s="150"/>
      <c r="H437" s="150"/>
      <c r="I437" s="150"/>
      <c r="J437" s="150"/>
      <c r="K437" s="58"/>
      <c r="L437" s="58"/>
      <c r="M437" s="58"/>
      <c r="N437" s="58"/>
      <c r="O437" s="58"/>
      <c r="P437" s="58"/>
      <c r="Q437" s="58"/>
      <c r="R437" s="58"/>
      <c r="S437" s="58"/>
      <c r="T437" s="58"/>
      <c r="U437" s="58"/>
      <c r="V437" s="58"/>
      <c r="W437" s="58"/>
      <c r="X437" s="58"/>
      <c r="Y437" s="58"/>
      <c r="Z437" s="58"/>
      <c r="AA437" s="58"/>
      <c r="AB437" s="58"/>
    </row>
    <row r="438" ht="14.25" customHeight="1">
      <c r="A438" s="150"/>
      <c r="B438" s="150"/>
      <c r="C438" s="138"/>
      <c r="D438" s="138"/>
      <c r="E438" s="153"/>
      <c r="F438" s="138"/>
      <c r="G438" s="150"/>
      <c r="H438" s="150"/>
      <c r="I438" s="150"/>
      <c r="J438" s="150"/>
      <c r="K438" s="58"/>
      <c r="L438" s="58"/>
      <c r="M438" s="58"/>
      <c r="N438" s="58"/>
      <c r="O438" s="58"/>
      <c r="P438" s="58"/>
      <c r="Q438" s="58"/>
      <c r="R438" s="58"/>
      <c r="S438" s="58"/>
      <c r="T438" s="58"/>
      <c r="U438" s="58"/>
      <c r="V438" s="58"/>
      <c r="W438" s="58"/>
      <c r="X438" s="58"/>
      <c r="Y438" s="58"/>
      <c r="Z438" s="58"/>
      <c r="AA438" s="58"/>
      <c r="AB438" s="58"/>
    </row>
    <row r="439" ht="14.25" customHeight="1">
      <c r="A439" s="150"/>
      <c r="B439" s="150"/>
      <c r="C439" s="138"/>
      <c r="D439" s="138"/>
      <c r="E439" s="153"/>
      <c r="F439" s="138"/>
      <c r="G439" s="150"/>
      <c r="H439" s="150"/>
      <c r="I439" s="150"/>
      <c r="J439" s="150"/>
      <c r="K439" s="58"/>
      <c r="L439" s="58"/>
      <c r="M439" s="58"/>
      <c r="N439" s="58"/>
      <c r="O439" s="58"/>
      <c r="P439" s="58"/>
      <c r="Q439" s="58"/>
      <c r="R439" s="58"/>
      <c r="S439" s="58"/>
      <c r="T439" s="58"/>
      <c r="U439" s="58"/>
      <c r="V439" s="58"/>
      <c r="W439" s="58"/>
      <c r="X439" s="58"/>
      <c r="Y439" s="58"/>
      <c r="Z439" s="58"/>
      <c r="AA439" s="58"/>
      <c r="AB439" s="58"/>
    </row>
    <row r="440" ht="14.25" customHeight="1">
      <c r="A440" s="150"/>
      <c r="B440" s="150"/>
      <c r="C440" s="138"/>
      <c r="D440" s="138"/>
      <c r="E440" s="153"/>
      <c r="F440" s="138"/>
      <c r="G440" s="150"/>
      <c r="H440" s="150"/>
      <c r="I440" s="150"/>
      <c r="J440" s="150"/>
      <c r="K440" s="58"/>
      <c r="L440" s="58"/>
      <c r="M440" s="58"/>
      <c r="N440" s="58"/>
      <c r="O440" s="58"/>
      <c r="P440" s="58"/>
      <c r="Q440" s="58"/>
      <c r="R440" s="58"/>
      <c r="S440" s="58"/>
      <c r="T440" s="58"/>
      <c r="U440" s="58"/>
      <c r="V440" s="58"/>
      <c r="W440" s="58"/>
      <c r="X440" s="58"/>
      <c r="Y440" s="58"/>
      <c r="Z440" s="58"/>
      <c r="AA440" s="58"/>
      <c r="AB440" s="58"/>
    </row>
    <row r="441" ht="14.25" customHeight="1">
      <c r="A441" s="150"/>
      <c r="B441" s="150"/>
      <c r="C441" s="138"/>
      <c r="D441" s="138"/>
      <c r="E441" s="153"/>
      <c r="F441" s="138"/>
      <c r="G441" s="150"/>
      <c r="H441" s="150"/>
      <c r="I441" s="150"/>
      <c r="J441" s="150"/>
      <c r="K441" s="58"/>
      <c r="L441" s="58"/>
      <c r="M441" s="58"/>
      <c r="N441" s="58"/>
      <c r="O441" s="58"/>
      <c r="P441" s="58"/>
      <c r="Q441" s="58"/>
      <c r="R441" s="58"/>
      <c r="S441" s="58"/>
      <c r="T441" s="58"/>
      <c r="U441" s="58"/>
      <c r="V441" s="58"/>
      <c r="W441" s="58"/>
      <c r="X441" s="58"/>
      <c r="Y441" s="58"/>
      <c r="Z441" s="58"/>
      <c r="AA441" s="58"/>
      <c r="AB441" s="58"/>
    </row>
    <row r="442" ht="14.25" customHeight="1">
      <c r="A442" s="150"/>
      <c r="B442" s="150"/>
      <c r="C442" s="138"/>
      <c r="D442" s="138"/>
      <c r="E442" s="153"/>
      <c r="F442" s="138"/>
      <c r="G442" s="150"/>
      <c r="H442" s="150"/>
      <c r="I442" s="150"/>
      <c r="J442" s="150"/>
      <c r="K442" s="58"/>
      <c r="L442" s="58"/>
      <c r="M442" s="58"/>
      <c r="N442" s="58"/>
      <c r="O442" s="58"/>
      <c r="P442" s="58"/>
      <c r="Q442" s="58"/>
      <c r="R442" s="58"/>
      <c r="S442" s="58"/>
      <c r="T442" s="58"/>
      <c r="U442" s="58"/>
      <c r="V442" s="58"/>
      <c r="W442" s="58"/>
      <c r="X442" s="58"/>
      <c r="Y442" s="58"/>
      <c r="Z442" s="58"/>
      <c r="AA442" s="58"/>
      <c r="AB442" s="58"/>
    </row>
    <row r="443" ht="14.25" customHeight="1">
      <c r="A443" s="150"/>
      <c r="B443" s="150"/>
      <c r="C443" s="138"/>
      <c r="D443" s="138"/>
      <c r="E443" s="153"/>
      <c r="F443" s="138"/>
      <c r="G443" s="150"/>
      <c r="H443" s="150"/>
      <c r="I443" s="150"/>
      <c r="J443" s="150"/>
      <c r="K443" s="58"/>
      <c r="L443" s="58"/>
      <c r="M443" s="58"/>
      <c r="N443" s="58"/>
      <c r="O443" s="58"/>
      <c r="P443" s="58"/>
      <c r="Q443" s="58"/>
      <c r="R443" s="58"/>
      <c r="S443" s="58"/>
      <c r="T443" s="58"/>
      <c r="U443" s="58"/>
      <c r="V443" s="58"/>
      <c r="W443" s="58"/>
      <c r="X443" s="58"/>
      <c r="Y443" s="58"/>
      <c r="Z443" s="58"/>
      <c r="AA443" s="58"/>
      <c r="AB443" s="58"/>
    </row>
    <row r="444" ht="14.25" customHeight="1">
      <c r="A444" s="150"/>
      <c r="B444" s="150"/>
      <c r="C444" s="138"/>
      <c r="D444" s="138"/>
      <c r="E444" s="153"/>
      <c r="F444" s="138"/>
      <c r="G444" s="150"/>
      <c r="H444" s="150"/>
      <c r="I444" s="150"/>
      <c r="J444" s="150"/>
      <c r="K444" s="58"/>
      <c r="L444" s="58"/>
      <c r="M444" s="58"/>
      <c r="N444" s="58"/>
      <c r="O444" s="58"/>
      <c r="P444" s="58"/>
      <c r="Q444" s="58"/>
      <c r="R444" s="58"/>
      <c r="S444" s="58"/>
      <c r="T444" s="58"/>
      <c r="U444" s="58"/>
      <c r="V444" s="58"/>
      <c r="W444" s="58"/>
      <c r="X444" s="58"/>
      <c r="Y444" s="58"/>
      <c r="Z444" s="58"/>
      <c r="AA444" s="58"/>
      <c r="AB444" s="58"/>
    </row>
    <row r="445" ht="14.25" customHeight="1">
      <c r="A445" s="150"/>
      <c r="B445" s="150"/>
      <c r="C445" s="138"/>
      <c r="D445" s="138"/>
      <c r="E445" s="153"/>
      <c r="F445" s="138"/>
      <c r="G445" s="150"/>
      <c r="H445" s="150"/>
      <c r="I445" s="150"/>
      <c r="J445" s="150"/>
      <c r="K445" s="58"/>
      <c r="L445" s="58"/>
      <c r="M445" s="58"/>
      <c r="N445" s="58"/>
      <c r="O445" s="58"/>
      <c r="P445" s="58"/>
      <c r="Q445" s="58"/>
      <c r="R445" s="58"/>
      <c r="S445" s="58"/>
      <c r="T445" s="58"/>
      <c r="U445" s="58"/>
      <c r="V445" s="58"/>
      <c r="W445" s="58"/>
      <c r="X445" s="58"/>
      <c r="Y445" s="58"/>
      <c r="Z445" s="58"/>
      <c r="AA445" s="58"/>
      <c r="AB445" s="58"/>
    </row>
    <row r="446" ht="14.25" customHeight="1">
      <c r="A446" s="150"/>
      <c r="B446" s="150"/>
      <c r="C446" s="138"/>
      <c r="D446" s="138"/>
      <c r="E446" s="153"/>
      <c r="F446" s="138"/>
      <c r="G446" s="150"/>
      <c r="H446" s="150"/>
      <c r="I446" s="150"/>
      <c r="J446" s="150"/>
      <c r="K446" s="58"/>
      <c r="L446" s="58"/>
      <c r="M446" s="58"/>
      <c r="N446" s="58"/>
      <c r="O446" s="58"/>
      <c r="P446" s="58"/>
      <c r="Q446" s="58"/>
      <c r="R446" s="58"/>
      <c r="S446" s="58"/>
      <c r="T446" s="58"/>
      <c r="U446" s="58"/>
      <c r="V446" s="58"/>
      <c r="W446" s="58"/>
      <c r="X446" s="58"/>
      <c r="Y446" s="58"/>
      <c r="Z446" s="58"/>
      <c r="AA446" s="58"/>
      <c r="AB446" s="58"/>
    </row>
    <row r="447" ht="14.25" customHeight="1">
      <c r="A447" s="150"/>
      <c r="B447" s="150"/>
      <c r="C447" s="138"/>
      <c r="D447" s="138"/>
      <c r="E447" s="153"/>
      <c r="F447" s="138"/>
      <c r="G447" s="150"/>
      <c r="H447" s="150"/>
      <c r="I447" s="150"/>
      <c r="J447" s="150"/>
      <c r="K447" s="58"/>
      <c r="L447" s="58"/>
      <c r="M447" s="58"/>
      <c r="N447" s="58"/>
      <c r="O447" s="58"/>
      <c r="P447" s="58"/>
      <c r="Q447" s="58"/>
      <c r="R447" s="58"/>
      <c r="S447" s="58"/>
      <c r="T447" s="58"/>
      <c r="U447" s="58"/>
      <c r="V447" s="58"/>
      <c r="W447" s="58"/>
      <c r="X447" s="58"/>
      <c r="Y447" s="58"/>
      <c r="Z447" s="58"/>
      <c r="AA447" s="58"/>
      <c r="AB447" s="58"/>
    </row>
    <row r="448" ht="14.25" customHeight="1">
      <c r="A448" s="150"/>
      <c r="B448" s="150"/>
      <c r="C448" s="138"/>
      <c r="D448" s="138"/>
      <c r="E448" s="153"/>
      <c r="F448" s="138"/>
      <c r="G448" s="150"/>
      <c r="H448" s="150"/>
      <c r="I448" s="150"/>
      <c r="J448" s="150"/>
      <c r="K448" s="58"/>
      <c r="L448" s="58"/>
      <c r="M448" s="58"/>
      <c r="N448" s="58"/>
      <c r="O448" s="58"/>
      <c r="P448" s="58"/>
      <c r="Q448" s="58"/>
      <c r="R448" s="58"/>
      <c r="S448" s="58"/>
      <c r="T448" s="58"/>
      <c r="U448" s="58"/>
      <c r="V448" s="58"/>
      <c r="W448" s="58"/>
      <c r="X448" s="58"/>
      <c r="Y448" s="58"/>
      <c r="Z448" s="58"/>
      <c r="AA448" s="58"/>
      <c r="AB448" s="58"/>
    </row>
    <row r="449" ht="14.25" customHeight="1">
      <c r="A449" s="150"/>
      <c r="B449" s="150"/>
      <c r="C449" s="138"/>
      <c r="D449" s="138"/>
      <c r="E449" s="153"/>
      <c r="F449" s="138"/>
      <c r="G449" s="150"/>
      <c r="H449" s="150"/>
      <c r="I449" s="150"/>
      <c r="J449" s="150"/>
      <c r="K449" s="58"/>
      <c r="L449" s="58"/>
      <c r="M449" s="58"/>
      <c r="N449" s="58"/>
      <c r="O449" s="58"/>
      <c r="P449" s="58"/>
      <c r="Q449" s="58"/>
      <c r="R449" s="58"/>
      <c r="S449" s="58"/>
      <c r="T449" s="58"/>
      <c r="U449" s="58"/>
      <c r="V449" s="58"/>
      <c r="W449" s="58"/>
      <c r="X449" s="58"/>
      <c r="Y449" s="58"/>
      <c r="Z449" s="58"/>
      <c r="AA449" s="58"/>
      <c r="AB449" s="58"/>
    </row>
    <row r="450" ht="14.25" customHeight="1">
      <c r="A450" s="150"/>
      <c r="B450" s="150"/>
      <c r="C450" s="138"/>
      <c r="D450" s="138"/>
      <c r="E450" s="153"/>
      <c r="F450" s="138"/>
      <c r="G450" s="150"/>
      <c r="H450" s="150"/>
      <c r="I450" s="150"/>
      <c r="J450" s="150"/>
      <c r="K450" s="58"/>
      <c r="L450" s="58"/>
      <c r="M450" s="58"/>
      <c r="N450" s="58"/>
      <c r="O450" s="58"/>
      <c r="P450" s="58"/>
      <c r="Q450" s="58"/>
      <c r="R450" s="58"/>
      <c r="S450" s="58"/>
      <c r="T450" s="58"/>
      <c r="U450" s="58"/>
      <c r="V450" s="58"/>
      <c r="W450" s="58"/>
      <c r="X450" s="58"/>
      <c r="Y450" s="58"/>
      <c r="Z450" s="58"/>
      <c r="AA450" s="58"/>
      <c r="AB450" s="58"/>
    </row>
    <row r="451" ht="14.25" customHeight="1">
      <c r="A451" s="150"/>
      <c r="B451" s="150"/>
      <c r="C451" s="138"/>
      <c r="D451" s="138"/>
      <c r="E451" s="153"/>
      <c r="F451" s="138"/>
      <c r="G451" s="150"/>
      <c r="H451" s="150"/>
      <c r="I451" s="150"/>
      <c r="J451" s="150"/>
      <c r="K451" s="58"/>
      <c r="L451" s="58"/>
      <c r="M451" s="58"/>
      <c r="N451" s="58"/>
      <c r="O451" s="58"/>
      <c r="P451" s="58"/>
      <c r="Q451" s="58"/>
      <c r="R451" s="58"/>
      <c r="S451" s="58"/>
      <c r="T451" s="58"/>
      <c r="U451" s="58"/>
      <c r="V451" s="58"/>
      <c r="W451" s="58"/>
      <c r="X451" s="58"/>
      <c r="Y451" s="58"/>
      <c r="Z451" s="58"/>
      <c r="AA451" s="58"/>
      <c r="AB451" s="58"/>
    </row>
    <row r="452" ht="14.25" customHeight="1">
      <c r="A452" s="150"/>
      <c r="B452" s="150"/>
      <c r="C452" s="138"/>
      <c r="D452" s="138"/>
      <c r="E452" s="153"/>
      <c r="F452" s="138"/>
      <c r="G452" s="150"/>
      <c r="H452" s="150"/>
      <c r="I452" s="150"/>
      <c r="J452" s="150"/>
      <c r="K452" s="58"/>
      <c r="L452" s="58"/>
      <c r="M452" s="58"/>
      <c r="N452" s="58"/>
      <c r="O452" s="58"/>
      <c r="P452" s="58"/>
      <c r="Q452" s="58"/>
      <c r="R452" s="58"/>
      <c r="S452" s="58"/>
      <c r="T452" s="58"/>
      <c r="U452" s="58"/>
      <c r="V452" s="58"/>
      <c r="W452" s="58"/>
      <c r="X452" s="58"/>
      <c r="Y452" s="58"/>
      <c r="Z452" s="58"/>
      <c r="AA452" s="58"/>
      <c r="AB452" s="58"/>
    </row>
    <row r="453" ht="14.25" customHeight="1">
      <c r="A453" s="150"/>
      <c r="B453" s="150"/>
      <c r="C453" s="138"/>
      <c r="D453" s="138"/>
      <c r="E453" s="153"/>
      <c r="F453" s="138"/>
      <c r="G453" s="150"/>
      <c r="H453" s="150"/>
      <c r="I453" s="150"/>
      <c r="J453" s="150"/>
      <c r="K453" s="58"/>
      <c r="L453" s="58"/>
      <c r="M453" s="58"/>
      <c r="N453" s="58"/>
      <c r="O453" s="58"/>
      <c r="P453" s="58"/>
      <c r="Q453" s="58"/>
      <c r="R453" s="58"/>
      <c r="S453" s="58"/>
      <c r="T453" s="58"/>
      <c r="U453" s="58"/>
      <c r="V453" s="58"/>
      <c r="W453" s="58"/>
      <c r="X453" s="58"/>
      <c r="Y453" s="58"/>
      <c r="Z453" s="58"/>
      <c r="AA453" s="58"/>
      <c r="AB453" s="58"/>
    </row>
    <row r="454" ht="14.25" customHeight="1">
      <c r="A454" s="150"/>
      <c r="B454" s="150"/>
      <c r="C454" s="138"/>
      <c r="D454" s="138"/>
      <c r="E454" s="153"/>
      <c r="F454" s="138"/>
      <c r="G454" s="150"/>
      <c r="H454" s="150"/>
      <c r="I454" s="150"/>
      <c r="J454" s="150"/>
      <c r="K454" s="58"/>
      <c r="L454" s="58"/>
      <c r="M454" s="58"/>
      <c r="N454" s="58"/>
      <c r="O454" s="58"/>
      <c r="P454" s="58"/>
      <c r="Q454" s="58"/>
      <c r="R454" s="58"/>
      <c r="S454" s="58"/>
      <c r="T454" s="58"/>
      <c r="U454" s="58"/>
      <c r="V454" s="58"/>
      <c r="W454" s="58"/>
      <c r="X454" s="58"/>
      <c r="Y454" s="58"/>
      <c r="Z454" s="58"/>
      <c r="AA454" s="58"/>
      <c r="AB454" s="58"/>
    </row>
    <row r="455" ht="14.25" customHeight="1">
      <c r="A455" s="150"/>
      <c r="B455" s="150"/>
      <c r="C455" s="138"/>
      <c r="D455" s="138"/>
      <c r="E455" s="153"/>
      <c r="F455" s="138"/>
      <c r="G455" s="150"/>
      <c r="H455" s="150"/>
      <c r="I455" s="150"/>
      <c r="J455" s="150"/>
      <c r="K455" s="58"/>
      <c r="L455" s="58"/>
      <c r="M455" s="58"/>
      <c r="N455" s="58"/>
      <c r="O455" s="58"/>
      <c r="P455" s="58"/>
      <c r="Q455" s="58"/>
      <c r="R455" s="58"/>
      <c r="S455" s="58"/>
      <c r="T455" s="58"/>
      <c r="U455" s="58"/>
      <c r="V455" s="58"/>
      <c r="W455" s="58"/>
      <c r="X455" s="58"/>
      <c r="Y455" s="58"/>
      <c r="Z455" s="58"/>
      <c r="AA455" s="58"/>
      <c r="AB455" s="58"/>
    </row>
    <row r="456" ht="14.25" customHeight="1">
      <c r="A456" s="150"/>
      <c r="B456" s="150"/>
      <c r="C456" s="138"/>
      <c r="D456" s="138"/>
      <c r="E456" s="153"/>
      <c r="F456" s="138"/>
      <c r="G456" s="150"/>
      <c r="H456" s="150"/>
      <c r="I456" s="150"/>
      <c r="J456" s="150"/>
      <c r="K456" s="58"/>
      <c r="L456" s="58"/>
      <c r="M456" s="58"/>
      <c r="N456" s="58"/>
      <c r="O456" s="58"/>
      <c r="P456" s="58"/>
      <c r="Q456" s="58"/>
      <c r="R456" s="58"/>
      <c r="S456" s="58"/>
      <c r="T456" s="58"/>
      <c r="U456" s="58"/>
      <c r="V456" s="58"/>
      <c r="W456" s="58"/>
      <c r="X456" s="58"/>
      <c r="Y456" s="58"/>
      <c r="Z456" s="58"/>
      <c r="AA456" s="58"/>
      <c r="AB456" s="58"/>
    </row>
    <row r="457" ht="14.25" customHeight="1">
      <c r="A457" s="150"/>
      <c r="B457" s="150"/>
      <c r="C457" s="138"/>
      <c r="D457" s="138"/>
      <c r="E457" s="153"/>
      <c r="F457" s="138"/>
      <c r="G457" s="150"/>
      <c r="H457" s="150"/>
      <c r="I457" s="150"/>
      <c r="J457" s="150"/>
      <c r="K457" s="58"/>
      <c r="L457" s="58"/>
      <c r="M457" s="58"/>
      <c r="N457" s="58"/>
      <c r="O457" s="58"/>
      <c r="P457" s="58"/>
      <c r="Q457" s="58"/>
      <c r="R457" s="58"/>
      <c r="S457" s="58"/>
      <c r="T457" s="58"/>
      <c r="U457" s="58"/>
      <c r="V457" s="58"/>
      <c r="W457" s="58"/>
      <c r="X457" s="58"/>
      <c r="Y457" s="58"/>
      <c r="Z457" s="58"/>
      <c r="AA457" s="58"/>
      <c r="AB457" s="58"/>
    </row>
    <row r="458" ht="14.25" customHeight="1">
      <c r="A458" s="150"/>
      <c r="B458" s="150"/>
      <c r="C458" s="138"/>
      <c r="D458" s="138"/>
      <c r="E458" s="153"/>
      <c r="F458" s="138"/>
      <c r="G458" s="150"/>
      <c r="H458" s="150"/>
      <c r="I458" s="150"/>
      <c r="J458" s="150"/>
      <c r="K458" s="58"/>
      <c r="L458" s="58"/>
      <c r="M458" s="58"/>
      <c r="N458" s="58"/>
      <c r="O458" s="58"/>
      <c r="P458" s="58"/>
      <c r="Q458" s="58"/>
      <c r="R458" s="58"/>
      <c r="S458" s="58"/>
      <c r="T458" s="58"/>
      <c r="U458" s="58"/>
      <c r="V458" s="58"/>
      <c r="W458" s="58"/>
      <c r="X458" s="58"/>
      <c r="Y458" s="58"/>
      <c r="Z458" s="58"/>
      <c r="AA458" s="58"/>
      <c r="AB458" s="58"/>
    </row>
    <row r="459" ht="14.25" customHeight="1">
      <c r="A459" s="150"/>
      <c r="B459" s="150"/>
      <c r="C459" s="138"/>
      <c r="D459" s="138"/>
      <c r="E459" s="153"/>
      <c r="F459" s="138"/>
      <c r="G459" s="150"/>
      <c r="H459" s="150"/>
      <c r="I459" s="150"/>
      <c r="J459" s="150"/>
      <c r="K459" s="58"/>
      <c r="L459" s="58"/>
      <c r="M459" s="58"/>
      <c r="N459" s="58"/>
      <c r="O459" s="58"/>
      <c r="P459" s="58"/>
      <c r="Q459" s="58"/>
      <c r="R459" s="58"/>
      <c r="S459" s="58"/>
      <c r="T459" s="58"/>
      <c r="U459" s="58"/>
      <c r="V459" s="58"/>
      <c r="W459" s="58"/>
      <c r="X459" s="58"/>
      <c r="Y459" s="58"/>
      <c r="Z459" s="58"/>
      <c r="AA459" s="58"/>
      <c r="AB459" s="58"/>
    </row>
    <row r="460" ht="14.25" customHeight="1">
      <c r="A460" s="150"/>
      <c r="B460" s="150"/>
      <c r="C460" s="138"/>
      <c r="D460" s="138"/>
      <c r="E460" s="153"/>
      <c r="F460" s="138"/>
      <c r="G460" s="150"/>
      <c r="H460" s="150"/>
      <c r="I460" s="150"/>
      <c r="J460" s="150"/>
      <c r="K460" s="58"/>
      <c r="L460" s="58"/>
      <c r="M460" s="58"/>
      <c r="N460" s="58"/>
      <c r="O460" s="58"/>
      <c r="P460" s="58"/>
      <c r="Q460" s="58"/>
      <c r="R460" s="58"/>
      <c r="S460" s="58"/>
      <c r="T460" s="58"/>
      <c r="U460" s="58"/>
      <c r="V460" s="58"/>
      <c r="W460" s="58"/>
      <c r="X460" s="58"/>
      <c r="Y460" s="58"/>
      <c r="Z460" s="58"/>
      <c r="AA460" s="58"/>
      <c r="AB460" s="58"/>
    </row>
    <row r="461" ht="14.25" customHeight="1">
      <c r="A461" s="150"/>
      <c r="B461" s="150"/>
      <c r="C461" s="138"/>
      <c r="D461" s="138"/>
      <c r="E461" s="153"/>
      <c r="F461" s="138"/>
      <c r="G461" s="150"/>
      <c r="H461" s="150"/>
      <c r="I461" s="150"/>
      <c r="J461" s="150"/>
      <c r="K461" s="58"/>
      <c r="L461" s="58"/>
      <c r="M461" s="58"/>
      <c r="N461" s="58"/>
      <c r="O461" s="58"/>
      <c r="P461" s="58"/>
      <c r="Q461" s="58"/>
      <c r="R461" s="58"/>
      <c r="S461" s="58"/>
      <c r="T461" s="58"/>
      <c r="U461" s="58"/>
      <c r="V461" s="58"/>
      <c r="W461" s="58"/>
      <c r="X461" s="58"/>
      <c r="Y461" s="58"/>
      <c r="Z461" s="58"/>
      <c r="AA461" s="58"/>
      <c r="AB461" s="58"/>
    </row>
    <row r="462" ht="14.25" customHeight="1">
      <c r="A462" s="150"/>
      <c r="B462" s="150"/>
      <c r="C462" s="138"/>
      <c r="D462" s="138"/>
      <c r="E462" s="153"/>
      <c r="F462" s="138"/>
      <c r="G462" s="150"/>
      <c r="H462" s="150"/>
      <c r="I462" s="150"/>
      <c r="J462" s="150"/>
      <c r="K462" s="58"/>
      <c r="L462" s="58"/>
      <c r="M462" s="58"/>
      <c r="N462" s="58"/>
      <c r="O462" s="58"/>
      <c r="P462" s="58"/>
      <c r="Q462" s="58"/>
      <c r="R462" s="58"/>
      <c r="S462" s="58"/>
      <c r="T462" s="58"/>
      <c r="U462" s="58"/>
      <c r="V462" s="58"/>
      <c r="W462" s="58"/>
      <c r="X462" s="58"/>
      <c r="Y462" s="58"/>
      <c r="Z462" s="58"/>
      <c r="AA462" s="58"/>
      <c r="AB462" s="58"/>
    </row>
    <row r="463" ht="14.25" customHeight="1">
      <c r="A463" s="150"/>
      <c r="B463" s="150"/>
      <c r="C463" s="138"/>
      <c r="D463" s="138"/>
      <c r="E463" s="153"/>
      <c r="F463" s="138"/>
      <c r="G463" s="150"/>
      <c r="H463" s="150"/>
      <c r="I463" s="150"/>
      <c r="J463" s="150"/>
      <c r="K463" s="58"/>
      <c r="L463" s="58"/>
      <c r="M463" s="58"/>
      <c r="N463" s="58"/>
      <c r="O463" s="58"/>
      <c r="P463" s="58"/>
      <c r="Q463" s="58"/>
      <c r="R463" s="58"/>
      <c r="S463" s="58"/>
      <c r="T463" s="58"/>
      <c r="U463" s="58"/>
      <c r="V463" s="58"/>
      <c r="W463" s="58"/>
      <c r="X463" s="58"/>
      <c r="Y463" s="58"/>
      <c r="Z463" s="58"/>
      <c r="AA463" s="58"/>
      <c r="AB463" s="58"/>
    </row>
    <row r="464" ht="14.25" customHeight="1">
      <c r="A464" s="150"/>
      <c r="B464" s="150"/>
      <c r="C464" s="138"/>
      <c r="D464" s="138"/>
      <c r="E464" s="153"/>
      <c r="F464" s="138"/>
      <c r="G464" s="150"/>
      <c r="H464" s="150"/>
      <c r="I464" s="150"/>
      <c r="J464" s="150"/>
      <c r="K464" s="58"/>
      <c r="L464" s="58"/>
      <c r="M464" s="58"/>
      <c r="N464" s="58"/>
      <c r="O464" s="58"/>
      <c r="P464" s="58"/>
      <c r="Q464" s="58"/>
      <c r="R464" s="58"/>
      <c r="S464" s="58"/>
      <c r="T464" s="58"/>
      <c r="U464" s="58"/>
      <c r="V464" s="58"/>
      <c r="W464" s="58"/>
      <c r="X464" s="58"/>
      <c r="Y464" s="58"/>
      <c r="Z464" s="58"/>
      <c r="AA464" s="58"/>
      <c r="AB464" s="58"/>
    </row>
    <row r="465" ht="14.25" customHeight="1">
      <c r="A465" s="150"/>
      <c r="B465" s="150"/>
      <c r="C465" s="138"/>
      <c r="D465" s="138"/>
      <c r="E465" s="153"/>
      <c r="F465" s="138"/>
      <c r="G465" s="150"/>
      <c r="H465" s="150"/>
      <c r="I465" s="150"/>
      <c r="J465" s="150"/>
      <c r="K465" s="58"/>
      <c r="L465" s="58"/>
      <c r="M465" s="58"/>
      <c r="N465" s="58"/>
      <c r="O465" s="58"/>
      <c r="P465" s="58"/>
      <c r="Q465" s="58"/>
      <c r="R465" s="58"/>
      <c r="S465" s="58"/>
      <c r="T465" s="58"/>
      <c r="U465" s="58"/>
      <c r="V465" s="58"/>
      <c r="W465" s="58"/>
      <c r="X465" s="58"/>
      <c r="Y465" s="58"/>
      <c r="Z465" s="58"/>
      <c r="AA465" s="58"/>
      <c r="AB465" s="58"/>
    </row>
    <row r="466" ht="14.25" customHeight="1">
      <c r="A466" s="150"/>
      <c r="B466" s="150"/>
      <c r="C466" s="138"/>
      <c r="D466" s="138"/>
      <c r="E466" s="153"/>
      <c r="F466" s="138"/>
      <c r="G466" s="150"/>
      <c r="H466" s="150"/>
      <c r="I466" s="150"/>
      <c r="J466" s="150"/>
      <c r="K466" s="58"/>
      <c r="L466" s="58"/>
      <c r="M466" s="58"/>
      <c r="N466" s="58"/>
      <c r="O466" s="58"/>
      <c r="P466" s="58"/>
      <c r="Q466" s="58"/>
      <c r="R466" s="58"/>
      <c r="S466" s="58"/>
      <c r="T466" s="58"/>
      <c r="U466" s="58"/>
      <c r="V466" s="58"/>
      <c r="W466" s="58"/>
      <c r="X466" s="58"/>
      <c r="Y466" s="58"/>
      <c r="Z466" s="58"/>
      <c r="AA466" s="58"/>
      <c r="AB466" s="58"/>
    </row>
    <row r="467" ht="14.25" customHeight="1">
      <c r="A467" s="150"/>
      <c r="B467" s="150"/>
      <c r="C467" s="138"/>
      <c r="D467" s="138"/>
      <c r="E467" s="153"/>
      <c r="F467" s="138"/>
      <c r="G467" s="150"/>
      <c r="H467" s="150"/>
      <c r="I467" s="150"/>
      <c r="J467" s="150"/>
      <c r="K467" s="58"/>
      <c r="L467" s="58"/>
      <c r="M467" s="58"/>
      <c r="N467" s="58"/>
      <c r="O467" s="58"/>
      <c r="P467" s="58"/>
      <c r="Q467" s="58"/>
      <c r="R467" s="58"/>
      <c r="S467" s="58"/>
      <c r="T467" s="58"/>
      <c r="U467" s="58"/>
      <c r="V467" s="58"/>
      <c r="W467" s="58"/>
      <c r="X467" s="58"/>
      <c r="Y467" s="58"/>
      <c r="Z467" s="58"/>
      <c r="AA467" s="58"/>
      <c r="AB467" s="58"/>
    </row>
    <row r="468" ht="14.25" customHeight="1">
      <c r="A468" s="150"/>
      <c r="B468" s="150"/>
      <c r="C468" s="138"/>
      <c r="D468" s="138"/>
      <c r="E468" s="153"/>
      <c r="F468" s="138"/>
      <c r="G468" s="150"/>
      <c r="H468" s="150"/>
      <c r="I468" s="150"/>
      <c r="J468" s="150"/>
      <c r="K468" s="58"/>
      <c r="L468" s="58"/>
      <c r="M468" s="58"/>
      <c r="N468" s="58"/>
      <c r="O468" s="58"/>
      <c r="P468" s="58"/>
      <c r="Q468" s="58"/>
      <c r="R468" s="58"/>
      <c r="S468" s="58"/>
      <c r="T468" s="58"/>
      <c r="U468" s="58"/>
      <c r="V468" s="58"/>
      <c r="W468" s="58"/>
      <c r="X468" s="58"/>
      <c r="Y468" s="58"/>
      <c r="Z468" s="58"/>
      <c r="AA468" s="58"/>
      <c r="AB468" s="58"/>
    </row>
    <row r="469" ht="14.25" customHeight="1">
      <c r="A469" s="150"/>
      <c r="B469" s="150"/>
      <c r="C469" s="138"/>
      <c r="D469" s="138"/>
      <c r="E469" s="153"/>
      <c r="F469" s="138"/>
      <c r="G469" s="150"/>
      <c r="H469" s="150"/>
      <c r="I469" s="150"/>
      <c r="J469" s="150"/>
      <c r="K469" s="58"/>
      <c r="L469" s="58"/>
      <c r="M469" s="58"/>
      <c r="N469" s="58"/>
      <c r="O469" s="58"/>
      <c r="P469" s="58"/>
      <c r="Q469" s="58"/>
      <c r="R469" s="58"/>
      <c r="S469" s="58"/>
      <c r="T469" s="58"/>
      <c r="U469" s="58"/>
      <c r="V469" s="58"/>
      <c r="W469" s="58"/>
      <c r="X469" s="58"/>
      <c r="Y469" s="58"/>
      <c r="Z469" s="58"/>
      <c r="AA469" s="58"/>
      <c r="AB469" s="58"/>
    </row>
    <row r="470" ht="14.25" customHeight="1">
      <c r="A470" s="150"/>
      <c r="B470" s="150"/>
      <c r="C470" s="138"/>
      <c r="D470" s="138"/>
      <c r="E470" s="153"/>
      <c r="F470" s="138"/>
      <c r="G470" s="150"/>
      <c r="H470" s="150"/>
      <c r="I470" s="150"/>
      <c r="J470" s="150"/>
      <c r="K470" s="58"/>
      <c r="L470" s="58"/>
      <c r="M470" s="58"/>
      <c r="N470" s="58"/>
      <c r="O470" s="58"/>
      <c r="P470" s="58"/>
      <c r="Q470" s="58"/>
      <c r="R470" s="58"/>
      <c r="S470" s="58"/>
      <c r="T470" s="58"/>
      <c r="U470" s="58"/>
      <c r="V470" s="58"/>
      <c r="W470" s="58"/>
      <c r="X470" s="58"/>
      <c r="Y470" s="58"/>
      <c r="Z470" s="58"/>
      <c r="AA470" s="58"/>
      <c r="AB470" s="58"/>
    </row>
    <row r="471" ht="14.25" customHeight="1">
      <c r="A471" s="150"/>
      <c r="B471" s="150"/>
      <c r="C471" s="138"/>
      <c r="D471" s="138"/>
      <c r="E471" s="153"/>
      <c r="F471" s="138"/>
      <c r="G471" s="150"/>
      <c r="H471" s="150"/>
      <c r="I471" s="150"/>
      <c r="J471" s="150"/>
      <c r="K471" s="58"/>
      <c r="L471" s="58"/>
      <c r="M471" s="58"/>
      <c r="N471" s="58"/>
      <c r="O471" s="58"/>
      <c r="P471" s="58"/>
      <c r="Q471" s="58"/>
      <c r="R471" s="58"/>
      <c r="S471" s="58"/>
      <c r="T471" s="58"/>
      <c r="U471" s="58"/>
      <c r="V471" s="58"/>
      <c r="W471" s="58"/>
      <c r="X471" s="58"/>
      <c r="Y471" s="58"/>
      <c r="Z471" s="58"/>
      <c r="AA471" s="58"/>
      <c r="AB471" s="58"/>
    </row>
    <row r="472" ht="14.25" customHeight="1">
      <c r="A472" s="150"/>
      <c r="B472" s="150"/>
      <c r="C472" s="138"/>
      <c r="D472" s="138"/>
      <c r="E472" s="153"/>
      <c r="F472" s="138"/>
      <c r="G472" s="150"/>
      <c r="H472" s="150"/>
      <c r="I472" s="150"/>
      <c r="J472" s="150"/>
      <c r="K472" s="58"/>
      <c r="L472" s="58"/>
      <c r="M472" s="58"/>
      <c r="N472" s="58"/>
      <c r="O472" s="58"/>
      <c r="P472" s="58"/>
      <c r="Q472" s="58"/>
      <c r="R472" s="58"/>
      <c r="S472" s="58"/>
      <c r="T472" s="58"/>
      <c r="U472" s="58"/>
      <c r="V472" s="58"/>
      <c r="W472" s="58"/>
      <c r="X472" s="58"/>
      <c r="Y472" s="58"/>
      <c r="Z472" s="58"/>
      <c r="AA472" s="58"/>
      <c r="AB472" s="58"/>
    </row>
    <row r="473" ht="14.25" customHeight="1">
      <c r="A473" s="150"/>
      <c r="B473" s="150"/>
      <c r="C473" s="138"/>
      <c r="D473" s="138"/>
      <c r="E473" s="153"/>
      <c r="F473" s="138"/>
      <c r="G473" s="150"/>
      <c r="H473" s="150"/>
      <c r="I473" s="150"/>
      <c r="J473" s="150"/>
      <c r="K473" s="58"/>
      <c r="L473" s="58"/>
      <c r="M473" s="58"/>
      <c r="N473" s="58"/>
      <c r="O473" s="58"/>
      <c r="P473" s="58"/>
      <c r="Q473" s="58"/>
      <c r="R473" s="58"/>
      <c r="S473" s="58"/>
      <c r="T473" s="58"/>
      <c r="U473" s="58"/>
      <c r="V473" s="58"/>
      <c r="W473" s="58"/>
      <c r="X473" s="58"/>
      <c r="Y473" s="58"/>
      <c r="Z473" s="58"/>
      <c r="AA473" s="58"/>
      <c r="AB473" s="58"/>
    </row>
    <row r="474" ht="14.25" customHeight="1">
      <c r="A474" s="150"/>
      <c r="B474" s="150"/>
      <c r="C474" s="138"/>
      <c r="D474" s="138"/>
      <c r="E474" s="153"/>
      <c r="F474" s="138"/>
      <c r="G474" s="150"/>
      <c r="H474" s="150"/>
      <c r="I474" s="150"/>
      <c r="J474" s="150"/>
      <c r="K474" s="58"/>
      <c r="L474" s="58"/>
      <c r="M474" s="58"/>
      <c r="N474" s="58"/>
      <c r="O474" s="58"/>
      <c r="P474" s="58"/>
      <c r="Q474" s="58"/>
      <c r="R474" s="58"/>
      <c r="S474" s="58"/>
      <c r="T474" s="58"/>
      <c r="U474" s="58"/>
      <c r="V474" s="58"/>
      <c r="W474" s="58"/>
      <c r="X474" s="58"/>
      <c r="Y474" s="58"/>
      <c r="Z474" s="58"/>
      <c r="AA474" s="58"/>
      <c r="AB474" s="58"/>
    </row>
    <row r="475" ht="14.25" customHeight="1">
      <c r="A475" s="150"/>
      <c r="B475" s="150"/>
      <c r="C475" s="138"/>
      <c r="D475" s="138"/>
      <c r="E475" s="153"/>
      <c r="F475" s="138"/>
      <c r="G475" s="150"/>
      <c r="H475" s="150"/>
      <c r="I475" s="150"/>
      <c r="J475" s="150"/>
      <c r="K475" s="58"/>
      <c r="L475" s="58"/>
      <c r="M475" s="58"/>
      <c r="N475" s="58"/>
      <c r="O475" s="58"/>
      <c r="P475" s="58"/>
      <c r="Q475" s="58"/>
      <c r="R475" s="58"/>
      <c r="S475" s="58"/>
      <c r="T475" s="58"/>
      <c r="U475" s="58"/>
      <c r="V475" s="58"/>
      <c r="W475" s="58"/>
      <c r="X475" s="58"/>
      <c r="Y475" s="58"/>
      <c r="Z475" s="58"/>
      <c r="AA475" s="58"/>
      <c r="AB475" s="58"/>
    </row>
    <row r="476" ht="14.25" customHeight="1">
      <c r="A476" s="150"/>
      <c r="B476" s="150"/>
      <c r="C476" s="138"/>
      <c r="D476" s="138"/>
      <c r="E476" s="153"/>
      <c r="F476" s="138"/>
      <c r="G476" s="150"/>
      <c r="H476" s="150"/>
      <c r="I476" s="150"/>
      <c r="J476" s="150"/>
      <c r="K476" s="58"/>
      <c r="L476" s="58"/>
      <c r="M476" s="58"/>
      <c r="N476" s="58"/>
      <c r="O476" s="58"/>
      <c r="P476" s="58"/>
      <c r="Q476" s="58"/>
      <c r="R476" s="58"/>
      <c r="S476" s="58"/>
      <c r="T476" s="58"/>
      <c r="U476" s="58"/>
      <c r="V476" s="58"/>
      <c r="W476" s="58"/>
      <c r="X476" s="58"/>
      <c r="Y476" s="58"/>
      <c r="Z476" s="58"/>
      <c r="AA476" s="58"/>
      <c r="AB476" s="58"/>
    </row>
    <row r="477" ht="14.25" customHeight="1">
      <c r="A477" s="150"/>
      <c r="B477" s="150"/>
      <c r="C477" s="138"/>
      <c r="D477" s="138"/>
      <c r="E477" s="153"/>
      <c r="F477" s="138"/>
      <c r="G477" s="150"/>
      <c r="H477" s="150"/>
      <c r="I477" s="150"/>
      <c r="J477" s="150"/>
      <c r="K477" s="58"/>
      <c r="L477" s="58"/>
      <c r="M477" s="58"/>
      <c r="N477" s="58"/>
      <c r="O477" s="58"/>
      <c r="P477" s="58"/>
      <c r="Q477" s="58"/>
      <c r="R477" s="58"/>
      <c r="S477" s="58"/>
      <c r="T477" s="58"/>
      <c r="U477" s="58"/>
      <c r="V477" s="58"/>
      <c r="W477" s="58"/>
      <c r="X477" s="58"/>
      <c r="Y477" s="58"/>
      <c r="Z477" s="58"/>
      <c r="AA477" s="58"/>
      <c r="AB477" s="58"/>
    </row>
    <row r="478" ht="14.25" customHeight="1">
      <c r="A478" s="150"/>
      <c r="B478" s="150"/>
      <c r="C478" s="138"/>
      <c r="D478" s="138"/>
      <c r="E478" s="153"/>
      <c r="F478" s="138"/>
      <c r="G478" s="150"/>
      <c r="H478" s="150"/>
      <c r="I478" s="150"/>
      <c r="J478" s="150"/>
      <c r="K478" s="58"/>
      <c r="L478" s="58"/>
      <c r="M478" s="58"/>
      <c r="N478" s="58"/>
      <c r="O478" s="58"/>
      <c r="P478" s="58"/>
      <c r="Q478" s="58"/>
      <c r="R478" s="58"/>
      <c r="S478" s="58"/>
      <c r="T478" s="58"/>
      <c r="U478" s="58"/>
      <c r="V478" s="58"/>
      <c r="W478" s="58"/>
      <c r="X478" s="58"/>
      <c r="Y478" s="58"/>
      <c r="Z478" s="58"/>
      <c r="AA478" s="58"/>
      <c r="AB478" s="58"/>
    </row>
    <row r="479" ht="14.25" customHeight="1">
      <c r="A479" s="150"/>
      <c r="B479" s="150"/>
      <c r="C479" s="138"/>
      <c r="D479" s="138"/>
      <c r="E479" s="153"/>
      <c r="F479" s="138"/>
      <c r="G479" s="150"/>
      <c r="H479" s="150"/>
      <c r="I479" s="150"/>
      <c r="J479" s="150"/>
      <c r="K479" s="58"/>
      <c r="L479" s="58"/>
      <c r="M479" s="58"/>
      <c r="N479" s="58"/>
      <c r="O479" s="58"/>
      <c r="P479" s="58"/>
      <c r="Q479" s="58"/>
      <c r="R479" s="58"/>
      <c r="S479" s="58"/>
      <c r="T479" s="58"/>
      <c r="U479" s="58"/>
      <c r="V479" s="58"/>
      <c r="W479" s="58"/>
      <c r="X479" s="58"/>
      <c r="Y479" s="58"/>
      <c r="Z479" s="58"/>
      <c r="AA479" s="58"/>
      <c r="AB479" s="58"/>
    </row>
    <row r="480" ht="14.25" customHeight="1">
      <c r="A480" s="150"/>
      <c r="B480" s="150"/>
      <c r="C480" s="138"/>
      <c r="D480" s="138"/>
      <c r="E480" s="153"/>
      <c r="F480" s="138"/>
      <c r="G480" s="150"/>
      <c r="H480" s="150"/>
      <c r="I480" s="150"/>
      <c r="J480" s="150"/>
      <c r="K480" s="58"/>
      <c r="L480" s="58"/>
      <c r="M480" s="58"/>
      <c r="N480" s="58"/>
      <c r="O480" s="58"/>
      <c r="P480" s="58"/>
      <c r="Q480" s="58"/>
      <c r="R480" s="58"/>
      <c r="S480" s="58"/>
      <c r="T480" s="58"/>
      <c r="U480" s="58"/>
      <c r="V480" s="58"/>
      <c r="W480" s="58"/>
      <c r="X480" s="58"/>
      <c r="Y480" s="58"/>
      <c r="Z480" s="58"/>
      <c r="AA480" s="58"/>
      <c r="AB480" s="58"/>
    </row>
    <row r="481" ht="14.25" customHeight="1">
      <c r="A481" s="150"/>
      <c r="B481" s="150"/>
      <c r="C481" s="138"/>
      <c r="D481" s="138"/>
      <c r="E481" s="153"/>
      <c r="F481" s="138"/>
      <c r="G481" s="150"/>
      <c r="H481" s="150"/>
      <c r="I481" s="150"/>
      <c r="J481" s="150"/>
      <c r="K481" s="58"/>
      <c r="L481" s="58"/>
      <c r="M481" s="58"/>
      <c r="N481" s="58"/>
      <c r="O481" s="58"/>
      <c r="P481" s="58"/>
      <c r="Q481" s="58"/>
      <c r="R481" s="58"/>
      <c r="S481" s="58"/>
      <c r="T481" s="58"/>
      <c r="U481" s="58"/>
      <c r="V481" s="58"/>
      <c r="W481" s="58"/>
      <c r="X481" s="58"/>
      <c r="Y481" s="58"/>
      <c r="Z481" s="58"/>
      <c r="AA481" s="58"/>
      <c r="AB481" s="58"/>
    </row>
    <row r="482" ht="14.25" customHeight="1">
      <c r="A482" s="150"/>
      <c r="B482" s="150"/>
      <c r="C482" s="138"/>
      <c r="D482" s="138"/>
      <c r="E482" s="153"/>
      <c r="F482" s="138"/>
      <c r="G482" s="150"/>
      <c r="H482" s="150"/>
      <c r="I482" s="150"/>
      <c r="J482" s="150"/>
      <c r="K482" s="58"/>
      <c r="L482" s="58"/>
      <c r="M482" s="58"/>
      <c r="N482" s="58"/>
      <c r="O482" s="58"/>
      <c r="P482" s="58"/>
      <c r="Q482" s="58"/>
      <c r="R482" s="58"/>
      <c r="S482" s="58"/>
      <c r="T482" s="58"/>
      <c r="U482" s="58"/>
      <c r="V482" s="58"/>
      <c r="W482" s="58"/>
      <c r="X482" s="58"/>
      <c r="Y482" s="58"/>
      <c r="Z482" s="58"/>
      <c r="AA482" s="58"/>
      <c r="AB482" s="58"/>
    </row>
    <row r="483" ht="14.25" customHeight="1">
      <c r="A483" s="150"/>
      <c r="B483" s="150"/>
      <c r="C483" s="138"/>
      <c r="D483" s="138"/>
      <c r="E483" s="153"/>
      <c r="F483" s="138"/>
      <c r="G483" s="150"/>
      <c r="H483" s="150"/>
      <c r="I483" s="150"/>
      <c r="J483" s="150"/>
      <c r="K483" s="58"/>
      <c r="L483" s="58"/>
      <c r="M483" s="58"/>
      <c r="N483" s="58"/>
      <c r="O483" s="58"/>
      <c r="P483" s="58"/>
      <c r="Q483" s="58"/>
      <c r="R483" s="58"/>
      <c r="S483" s="58"/>
      <c r="T483" s="58"/>
      <c r="U483" s="58"/>
      <c r="V483" s="58"/>
      <c r="W483" s="58"/>
      <c r="X483" s="58"/>
      <c r="Y483" s="58"/>
      <c r="Z483" s="58"/>
      <c r="AA483" s="58"/>
      <c r="AB483" s="58"/>
    </row>
    <row r="484" ht="14.25" customHeight="1">
      <c r="A484" s="150"/>
      <c r="B484" s="150"/>
      <c r="C484" s="138"/>
      <c r="D484" s="138"/>
      <c r="E484" s="153"/>
      <c r="F484" s="138"/>
      <c r="G484" s="150"/>
      <c r="H484" s="150"/>
      <c r="I484" s="150"/>
      <c r="J484" s="150"/>
      <c r="K484" s="58"/>
      <c r="L484" s="58"/>
      <c r="M484" s="58"/>
      <c r="N484" s="58"/>
      <c r="O484" s="58"/>
      <c r="P484" s="58"/>
      <c r="Q484" s="58"/>
      <c r="R484" s="58"/>
      <c r="S484" s="58"/>
      <c r="T484" s="58"/>
      <c r="U484" s="58"/>
      <c r="V484" s="58"/>
      <c r="W484" s="58"/>
      <c r="X484" s="58"/>
      <c r="Y484" s="58"/>
      <c r="Z484" s="58"/>
      <c r="AA484" s="58"/>
      <c r="AB484" s="58"/>
    </row>
    <row r="485" ht="14.25" customHeight="1">
      <c r="A485" s="150"/>
      <c r="B485" s="150"/>
      <c r="C485" s="138"/>
      <c r="D485" s="138"/>
      <c r="E485" s="153"/>
      <c r="F485" s="138"/>
      <c r="G485" s="150"/>
      <c r="H485" s="150"/>
      <c r="I485" s="150"/>
      <c r="J485" s="150"/>
      <c r="K485" s="58"/>
      <c r="L485" s="58"/>
      <c r="M485" s="58"/>
      <c r="N485" s="58"/>
      <c r="O485" s="58"/>
      <c r="P485" s="58"/>
      <c r="Q485" s="58"/>
      <c r="R485" s="58"/>
      <c r="S485" s="58"/>
      <c r="T485" s="58"/>
      <c r="U485" s="58"/>
      <c r="V485" s="58"/>
      <c r="W485" s="58"/>
      <c r="X485" s="58"/>
      <c r="Y485" s="58"/>
      <c r="Z485" s="58"/>
      <c r="AA485" s="58"/>
      <c r="AB485" s="58"/>
    </row>
    <row r="486" ht="14.25" customHeight="1">
      <c r="A486" s="150"/>
      <c r="B486" s="150"/>
      <c r="C486" s="138"/>
      <c r="D486" s="138"/>
      <c r="E486" s="153"/>
      <c r="F486" s="138"/>
      <c r="G486" s="150"/>
      <c r="H486" s="150"/>
      <c r="I486" s="150"/>
      <c r="J486" s="150"/>
      <c r="K486" s="58"/>
      <c r="L486" s="58"/>
      <c r="M486" s="58"/>
      <c r="N486" s="58"/>
      <c r="O486" s="58"/>
      <c r="P486" s="58"/>
      <c r="Q486" s="58"/>
      <c r="R486" s="58"/>
      <c r="S486" s="58"/>
      <c r="T486" s="58"/>
      <c r="U486" s="58"/>
      <c r="V486" s="58"/>
      <c r="W486" s="58"/>
      <c r="X486" s="58"/>
      <c r="Y486" s="58"/>
      <c r="Z486" s="58"/>
      <c r="AA486" s="58"/>
      <c r="AB486" s="58"/>
    </row>
    <row r="487" ht="14.25" customHeight="1">
      <c r="A487" s="150"/>
      <c r="B487" s="150"/>
      <c r="C487" s="138"/>
      <c r="D487" s="138"/>
      <c r="E487" s="153"/>
      <c r="F487" s="138"/>
      <c r="G487" s="150"/>
      <c r="H487" s="150"/>
      <c r="I487" s="150"/>
      <c r="J487" s="150"/>
      <c r="K487" s="58"/>
      <c r="L487" s="58"/>
      <c r="M487" s="58"/>
      <c r="N487" s="58"/>
      <c r="O487" s="58"/>
      <c r="P487" s="58"/>
      <c r="Q487" s="58"/>
      <c r="R487" s="58"/>
      <c r="S487" s="58"/>
      <c r="T487" s="58"/>
      <c r="U487" s="58"/>
      <c r="V487" s="58"/>
      <c r="W487" s="58"/>
      <c r="X487" s="58"/>
      <c r="Y487" s="58"/>
      <c r="Z487" s="58"/>
      <c r="AA487" s="58"/>
      <c r="AB487" s="58"/>
    </row>
    <row r="488" ht="14.25" customHeight="1">
      <c r="A488" s="150"/>
      <c r="B488" s="150"/>
      <c r="C488" s="138"/>
      <c r="D488" s="138"/>
      <c r="E488" s="153"/>
      <c r="F488" s="138"/>
      <c r="G488" s="150"/>
      <c r="H488" s="150"/>
      <c r="I488" s="150"/>
      <c r="J488" s="150"/>
      <c r="K488" s="58"/>
      <c r="L488" s="58"/>
      <c r="M488" s="58"/>
      <c r="N488" s="58"/>
      <c r="O488" s="58"/>
      <c r="P488" s="58"/>
      <c r="Q488" s="58"/>
      <c r="R488" s="58"/>
      <c r="S488" s="58"/>
      <c r="T488" s="58"/>
      <c r="U488" s="58"/>
      <c r="V488" s="58"/>
      <c r="W488" s="58"/>
      <c r="X488" s="58"/>
      <c r="Y488" s="58"/>
      <c r="Z488" s="58"/>
      <c r="AA488" s="58"/>
      <c r="AB488" s="58"/>
    </row>
    <row r="489" ht="14.25" customHeight="1">
      <c r="A489" s="150"/>
      <c r="B489" s="150"/>
      <c r="C489" s="138"/>
      <c r="D489" s="138"/>
      <c r="E489" s="153"/>
      <c r="F489" s="138"/>
      <c r="G489" s="150"/>
      <c r="H489" s="150"/>
      <c r="I489" s="150"/>
      <c r="J489" s="150"/>
      <c r="K489" s="58"/>
      <c r="L489" s="58"/>
      <c r="M489" s="58"/>
      <c r="N489" s="58"/>
      <c r="O489" s="58"/>
      <c r="P489" s="58"/>
      <c r="Q489" s="58"/>
      <c r="R489" s="58"/>
      <c r="S489" s="58"/>
      <c r="T489" s="58"/>
      <c r="U489" s="58"/>
      <c r="V489" s="58"/>
      <c r="W489" s="58"/>
      <c r="X489" s="58"/>
      <c r="Y489" s="58"/>
      <c r="Z489" s="58"/>
      <c r="AA489" s="58"/>
      <c r="AB489" s="58"/>
    </row>
    <row r="490" ht="14.25" customHeight="1">
      <c r="A490" s="150"/>
      <c r="B490" s="150"/>
      <c r="C490" s="138"/>
      <c r="D490" s="138"/>
      <c r="E490" s="153"/>
      <c r="F490" s="138"/>
      <c r="G490" s="150"/>
      <c r="H490" s="150"/>
      <c r="I490" s="150"/>
      <c r="J490" s="150"/>
      <c r="K490" s="58"/>
      <c r="L490" s="58"/>
      <c r="M490" s="58"/>
      <c r="N490" s="58"/>
      <c r="O490" s="58"/>
      <c r="P490" s="58"/>
      <c r="Q490" s="58"/>
      <c r="R490" s="58"/>
      <c r="S490" s="58"/>
      <c r="T490" s="58"/>
      <c r="U490" s="58"/>
      <c r="V490" s="58"/>
      <c r="W490" s="58"/>
      <c r="X490" s="58"/>
      <c r="Y490" s="58"/>
      <c r="Z490" s="58"/>
      <c r="AA490" s="58"/>
      <c r="AB490" s="58"/>
    </row>
    <row r="491" ht="14.25" customHeight="1">
      <c r="A491" s="150"/>
      <c r="B491" s="150"/>
      <c r="C491" s="138"/>
      <c r="D491" s="138"/>
      <c r="E491" s="153"/>
      <c r="F491" s="138"/>
      <c r="G491" s="150"/>
      <c r="H491" s="150"/>
      <c r="I491" s="150"/>
      <c r="J491" s="150"/>
      <c r="K491" s="58"/>
      <c r="L491" s="58"/>
      <c r="M491" s="58"/>
      <c r="N491" s="58"/>
      <c r="O491" s="58"/>
      <c r="P491" s="58"/>
      <c r="Q491" s="58"/>
      <c r="R491" s="58"/>
      <c r="S491" s="58"/>
      <c r="T491" s="58"/>
      <c r="U491" s="58"/>
      <c r="V491" s="58"/>
      <c r="W491" s="58"/>
      <c r="X491" s="58"/>
      <c r="Y491" s="58"/>
      <c r="Z491" s="58"/>
      <c r="AA491" s="58"/>
      <c r="AB491" s="58"/>
    </row>
    <row r="492" ht="14.25" customHeight="1">
      <c r="A492" s="150"/>
      <c r="B492" s="150"/>
      <c r="C492" s="138"/>
      <c r="D492" s="138"/>
      <c r="E492" s="153"/>
      <c r="F492" s="138"/>
      <c r="G492" s="150"/>
      <c r="H492" s="150"/>
      <c r="I492" s="150"/>
      <c r="J492" s="150"/>
      <c r="K492" s="58"/>
      <c r="L492" s="58"/>
      <c r="M492" s="58"/>
      <c r="N492" s="58"/>
      <c r="O492" s="58"/>
      <c r="P492" s="58"/>
      <c r="Q492" s="58"/>
      <c r="R492" s="58"/>
      <c r="S492" s="58"/>
      <c r="T492" s="58"/>
      <c r="U492" s="58"/>
      <c r="V492" s="58"/>
      <c r="W492" s="58"/>
      <c r="X492" s="58"/>
      <c r="Y492" s="58"/>
      <c r="Z492" s="58"/>
      <c r="AA492" s="58"/>
      <c r="AB492" s="58"/>
    </row>
    <row r="493" ht="14.25" customHeight="1">
      <c r="A493" s="150"/>
      <c r="B493" s="150"/>
      <c r="C493" s="138"/>
      <c r="D493" s="138"/>
      <c r="E493" s="153"/>
      <c r="F493" s="138"/>
      <c r="G493" s="150"/>
      <c r="H493" s="150"/>
      <c r="I493" s="150"/>
      <c r="J493" s="150"/>
      <c r="K493" s="58"/>
      <c r="L493" s="58"/>
      <c r="M493" s="58"/>
      <c r="N493" s="58"/>
      <c r="O493" s="58"/>
      <c r="P493" s="58"/>
      <c r="Q493" s="58"/>
      <c r="R493" s="58"/>
      <c r="S493" s="58"/>
      <c r="T493" s="58"/>
      <c r="U493" s="58"/>
      <c r="V493" s="58"/>
      <c r="W493" s="58"/>
      <c r="X493" s="58"/>
      <c r="Y493" s="58"/>
      <c r="Z493" s="58"/>
      <c r="AA493" s="58"/>
      <c r="AB493" s="58"/>
    </row>
    <row r="494" ht="14.25" customHeight="1">
      <c r="A494" s="150"/>
      <c r="B494" s="150"/>
      <c r="C494" s="138"/>
      <c r="D494" s="138"/>
      <c r="E494" s="153"/>
      <c r="F494" s="138"/>
      <c r="G494" s="150"/>
      <c r="H494" s="150"/>
      <c r="I494" s="150"/>
      <c r="J494" s="150"/>
      <c r="K494" s="58"/>
      <c r="L494" s="58"/>
      <c r="M494" s="58"/>
      <c r="N494" s="58"/>
      <c r="O494" s="58"/>
      <c r="P494" s="58"/>
      <c r="Q494" s="58"/>
      <c r="R494" s="58"/>
      <c r="S494" s="58"/>
      <c r="T494" s="58"/>
      <c r="U494" s="58"/>
      <c r="V494" s="58"/>
      <c r="W494" s="58"/>
      <c r="X494" s="58"/>
      <c r="Y494" s="58"/>
      <c r="Z494" s="58"/>
      <c r="AA494" s="58"/>
      <c r="AB494" s="58"/>
    </row>
    <row r="495" ht="14.25" customHeight="1">
      <c r="A495" s="150"/>
      <c r="B495" s="150"/>
      <c r="C495" s="138"/>
      <c r="D495" s="138"/>
      <c r="E495" s="153"/>
      <c r="F495" s="138"/>
      <c r="G495" s="150"/>
      <c r="H495" s="150"/>
      <c r="I495" s="150"/>
      <c r="J495" s="150"/>
      <c r="K495" s="58"/>
      <c r="L495" s="58"/>
      <c r="M495" s="58"/>
      <c r="N495" s="58"/>
      <c r="O495" s="58"/>
      <c r="P495" s="58"/>
      <c r="Q495" s="58"/>
      <c r="R495" s="58"/>
      <c r="S495" s="58"/>
      <c r="T495" s="58"/>
      <c r="U495" s="58"/>
      <c r="V495" s="58"/>
      <c r="W495" s="58"/>
      <c r="X495" s="58"/>
      <c r="Y495" s="58"/>
      <c r="Z495" s="58"/>
      <c r="AA495" s="58"/>
      <c r="AB495" s="58"/>
    </row>
    <row r="496" ht="14.25" customHeight="1">
      <c r="A496" s="150"/>
      <c r="B496" s="150"/>
      <c r="C496" s="138"/>
      <c r="D496" s="138"/>
      <c r="E496" s="153"/>
      <c r="F496" s="138"/>
      <c r="G496" s="150"/>
      <c r="H496" s="150"/>
      <c r="I496" s="150"/>
      <c r="J496" s="150"/>
      <c r="K496" s="58"/>
      <c r="L496" s="58"/>
      <c r="M496" s="58"/>
      <c r="N496" s="58"/>
      <c r="O496" s="58"/>
      <c r="P496" s="58"/>
      <c r="Q496" s="58"/>
      <c r="R496" s="58"/>
      <c r="S496" s="58"/>
      <c r="T496" s="58"/>
      <c r="U496" s="58"/>
      <c r="V496" s="58"/>
      <c r="W496" s="58"/>
      <c r="X496" s="58"/>
      <c r="Y496" s="58"/>
      <c r="Z496" s="58"/>
      <c r="AA496" s="58"/>
      <c r="AB496" s="58"/>
    </row>
    <row r="497" ht="14.25" customHeight="1">
      <c r="A497" s="150"/>
      <c r="B497" s="150"/>
      <c r="C497" s="138"/>
      <c r="D497" s="138"/>
      <c r="E497" s="153"/>
      <c r="F497" s="138"/>
      <c r="G497" s="150"/>
      <c r="H497" s="150"/>
      <c r="I497" s="150"/>
      <c r="J497" s="150"/>
      <c r="K497" s="58"/>
      <c r="L497" s="58"/>
      <c r="M497" s="58"/>
      <c r="N497" s="58"/>
      <c r="O497" s="58"/>
      <c r="P497" s="58"/>
      <c r="Q497" s="58"/>
      <c r="R497" s="58"/>
      <c r="S497" s="58"/>
      <c r="T497" s="58"/>
      <c r="U497" s="58"/>
      <c r="V497" s="58"/>
      <c r="W497" s="58"/>
      <c r="X497" s="58"/>
      <c r="Y497" s="58"/>
      <c r="Z497" s="58"/>
      <c r="AA497" s="58"/>
      <c r="AB497" s="58"/>
    </row>
    <row r="498" ht="14.25" customHeight="1">
      <c r="A498" s="150"/>
      <c r="B498" s="150"/>
      <c r="C498" s="138"/>
      <c r="D498" s="138"/>
      <c r="E498" s="153"/>
      <c r="F498" s="138"/>
      <c r="G498" s="150"/>
      <c r="H498" s="150"/>
      <c r="I498" s="150"/>
      <c r="J498" s="150"/>
      <c r="K498" s="58"/>
      <c r="L498" s="58"/>
      <c r="M498" s="58"/>
      <c r="N498" s="58"/>
      <c r="O498" s="58"/>
      <c r="P498" s="58"/>
      <c r="Q498" s="58"/>
      <c r="R498" s="58"/>
      <c r="S498" s="58"/>
      <c r="T498" s="58"/>
      <c r="U498" s="58"/>
      <c r="V498" s="58"/>
      <c r="W498" s="58"/>
      <c r="X498" s="58"/>
      <c r="Y498" s="58"/>
      <c r="Z498" s="58"/>
      <c r="AA498" s="58"/>
      <c r="AB498" s="58"/>
    </row>
    <row r="499" ht="14.25" customHeight="1">
      <c r="A499" s="150"/>
      <c r="B499" s="150"/>
      <c r="C499" s="138"/>
      <c r="D499" s="138"/>
      <c r="E499" s="153"/>
      <c r="F499" s="138"/>
      <c r="G499" s="150"/>
      <c r="H499" s="150"/>
      <c r="I499" s="150"/>
      <c r="J499" s="150"/>
      <c r="K499" s="58"/>
      <c r="L499" s="58"/>
      <c r="M499" s="58"/>
      <c r="N499" s="58"/>
      <c r="O499" s="58"/>
      <c r="P499" s="58"/>
      <c r="Q499" s="58"/>
      <c r="R499" s="58"/>
      <c r="S499" s="58"/>
      <c r="T499" s="58"/>
      <c r="U499" s="58"/>
      <c r="V499" s="58"/>
      <c r="W499" s="58"/>
      <c r="X499" s="58"/>
      <c r="Y499" s="58"/>
      <c r="Z499" s="58"/>
      <c r="AA499" s="58"/>
      <c r="AB499" s="58"/>
    </row>
    <row r="500" ht="14.25" customHeight="1">
      <c r="A500" s="150"/>
      <c r="B500" s="150"/>
      <c r="C500" s="138"/>
      <c r="D500" s="138"/>
      <c r="E500" s="153"/>
      <c r="F500" s="138"/>
      <c r="G500" s="150"/>
      <c r="H500" s="150"/>
      <c r="I500" s="150"/>
      <c r="J500" s="150"/>
      <c r="K500" s="58"/>
      <c r="L500" s="58"/>
      <c r="M500" s="58"/>
      <c r="N500" s="58"/>
      <c r="O500" s="58"/>
      <c r="P500" s="58"/>
      <c r="Q500" s="58"/>
      <c r="R500" s="58"/>
      <c r="S500" s="58"/>
      <c r="T500" s="58"/>
      <c r="U500" s="58"/>
      <c r="V500" s="58"/>
      <c r="W500" s="58"/>
      <c r="X500" s="58"/>
      <c r="Y500" s="58"/>
      <c r="Z500" s="58"/>
      <c r="AA500" s="58"/>
      <c r="AB500" s="58"/>
    </row>
    <row r="501" ht="14.25" customHeight="1">
      <c r="A501" s="150"/>
      <c r="B501" s="150"/>
      <c r="C501" s="138"/>
      <c r="D501" s="138"/>
      <c r="E501" s="153"/>
      <c r="F501" s="138"/>
      <c r="G501" s="150"/>
      <c r="H501" s="150"/>
      <c r="I501" s="150"/>
      <c r="J501" s="150"/>
      <c r="K501" s="58"/>
      <c r="L501" s="58"/>
      <c r="M501" s="58"/>
      <c r="N501" s="58"/>
      <c r="O501" s="58"/>
      <c r="P501" s="58"/>
      <c r="Q501" s="58"/>
      <c r="R501" s="58"/>
      <c r="S501" s="58"/>
      <c r="T501" s="58"/>
      <c r="U501" s="58"/>
      <c r="V501" s="58"/>
      <c r="W501" s="58"/>
      <c r="X501" s="58"/>
      <c r="Y501" s="58"/>
      <c r="Z501" s="58"/>
      <c r="AA501" s="58"/>
      <c r="AB501" s="58"/>
    </row>
    <row r="502" ht="14.25" customHeight="1">
      <c r="A502" s="150"/>
      <c r="B502" s="150"/>
      <c r="C502" s="138"/>
      <c r="D502" s="138"/>
      <c r="E502" s="153"/>
      <c r="F502" s="138"/>
      <c r="G502" s="150"/>
      <c r="H502" s="150"/>
      <c r="I502" s="150"/>
      <c r="J502" s="150"/>
      <c r="K502" s="58"/>
      <c r="L502" s="58"/>
      <c r="M502" s="58"/>
      <c r="N502" s="58"/>
      <c r="O502" s="58"/>
      <c r="P502" s="58"/>
      <c r="Q502" s="58"/>
      <c r="R502" s="58"/>
      <c r="S502" s="58"/>
      <c r="T502" s="58"/>
      <c r="U502" s="58"/>
      <c r="V502" s="58"/>
      <c r="W502" s="58"/>
      <c r="X502" s="58"/>
      <c r="Y502" s="58"/>
      <c r="Z502" s="58"/>
      <c r="AA502" s="58"/>
      <c r="AB502" s="58"/>
    </row>
    <row r="503" ht="14.25" customHeight="1">
      <c r="A503" s="150"/>
      <c r="B503" s="150"/>
      <c r="C503" s="138"/>
      <c r="D503" s="138"/>
      <c r="E503" s="153"/>
      <c r="F503" s="138"/>
      <c r="G503" s="150"/>
      <c r="H503" s="150"/>
      <c r="I503" s="150"/>
      <c r="J503" s="150"/>
      <c r="K503" s="58"/>
      <c r="L503" s="58"/>
      <c r="M503" s="58"/>
      <c r="N503" s="58"/>
      <c r="O503" s="58"/>
      <c r="P503" s="58"/>
      <c r="Q503" s="58"/>
      <c r="R503" s="58"/>
      <c r="S503" s="58"/>
      <c r="T503" s="58"/>
      <c r="U503" s="58"/>
      <c r="V503" s="58"/>
      <c r="W503" s="58"/>
      <c r="X503" s="58"/>
      <c r="Y503" s="58"/>
      <c r="Z503" s="58"/>
      <c r="AA503" s="58"/>
      <c r="AB503" s="58"/>
    </row>
    <row r="504" ht="14.25" customHeight="1">
      <c r="A504" s="150"/>
      <c r="B504" s="150"/>
      <c r="C504" s="138"/>
      <c r="D504" s="138"/>
      <c r="E504" s="153"/>
      <c r="F504" s="138"/>
      <c r="G504" s="150"/>
      <c r="H504" s="150"/>
      <c r="I504" s="150"/>
      <c r="J504" s="150"/>
      <c r="K504" s="58"/>
      <c r="L504" s="58"/>
      <c r="M504" s="58"/>
      <c r="N504" s="58"/>
      <c r="O504" s="58"/>
      <c r="P504" s="58"/>
      <c r="Q504" s="58"/>
      <c r="R504" s="58"/>
      <c r="S504" s="58"/>
      <c r="T504" s="58"/>
      <c r="U504" s="58"/>
      <c r="V504" s="58"/>
      <c r="W504" s="58"/>
      <c r="X504" s="58"/>
      <c r="Y504" s="58"/>
      <c r="Z504" s="58"/>
      <c r="AA504" s="58"/>
      <c r="AB504" s="58"/>
    </row>
    <row r="505" ht="14.25" customHeight="1">
      <c r="A505" s="150"/>
      <c r="B505" s="150"/>
      <c r="C505" s="138"/>
      <c r="D505" s="138"/>
      <c r="E505" s="153"/>
      <c r="F505" s="138"/>
      <c r="G505" s="150"/>
      <c r="H505" s="150"/>
      <c r="I505" s="150"/>
      <c r="J505" s="150"/>
      <c r="K505" s="58"/>
      <c r="L505" s="58"/>
      <c r="M505" s="58"/>
      <c r="N505" s="58"/>
      <c r="O505" s="58"/>
      <c r="P505" s="58"/>
      <c r="Q505" s="58"/>
      <c r="R505" s="58"/>
      <c r="S505" s="58"/>
      <c r="T505" s="58"/>
      <c r="U505" s="58"/>
      <c r="V505" s="58"/>
      <c r="W505" s="58"/>
      <c r="X505" s="58"/>
      <c r="Y505" s="58"/>
      <c r="Z505" s="58"/>
      <c r="AA505" s="58"/>
      <c r="AB505" s="58"/>
    </row>
    <row r="506" ht="14.25" customHeight="1">
      <c r="A506" s="150"/>
      <c r="B506" s="150"/>
      <c r="C506" s="138"/>
      <c r="D506" s="138"/>
      <c r="E506" s="153"/>
      <c r="F506" s="138"/>
      <c r="G506" s="150"/>
      <c r="H506" s="150"/>
      <c r="I506" s="150"/>
      <c r="J506" s="150"/>
      <c r="K506" s="58"/>
      <c r="L506" s="58"/>
      <c r="M506" s="58"/>
      <c r="N506" s="58"/>
      <c r="O506" s="58"/>
      <c r="P506" s="58"/>
      <c r="Q506" s="58"/>
      <c r="R506" s="58"/>
      <c r="S506" s="58"/>
      <c r="T506" s="58"/>
      <c r="U506" s="58"/>
      <c r="V506" s="58"/>
      <c r="W506" s="58"/>
      <c r="X506" s="58"/>
      <c r="Y506" s="58"/>
      <c r="Z506" s="58"/>
      <c r="AA506" s="58"/>
      <c r="AB506" s="58"/>
    </row>
    <row r="507" ht="14.25" customHeight="1">
      <c r="A507" s="150"/>
      <c r="B507" s="150"/>
      <c r="C507" s="138"/>
      <c r="D507" s="138"/>
      <c r="E507" s="153"/>
      <c r="F507" s="138"/>
      <c r="G507" s="150"/>
      <c r="H507" s="150"/>
      <c r="I507" s="150"/>
      <c r="J507" s="150"/>
      <c r="K507" s="58"/>
      <c r="L507" s="58"/>
      <c r="M507" s="58"/>
      <c r="N507" s="58"/>
      <c r="O507" s="58"/>
      <c r="P507" s="58"/>
      <c r="Q507" s="58"/>
      <c r="R507" s="58"/>
      <c r="S507" s="58"/>
      <c r="T507" s="58"/>
      <c r="U507" s="58"/>
      <c r="V507" s="58"/>
      <c r="W507" s="58"/>
      <c r="X507" s="58"/>
      <c r="Y507" s="58"/>
      <c r="Z507" s="58"/>
      <c r="AA507" s="58"/>
      <c r="AB507" s="58"/>
    </row>
    <row r="508" ht="14.25" customHeight="1">
      <c r="A508" s="150"/>
      <c r="B508" s="150"/>
      <c r="C508" s="138"/>
      <c r="D508" s="138"/>
      <c r="E508" s="153"/>
      <c r="F508" s="138"/>
      <c r="G508" s="150"/>
      <c r="H508" s="150"/>
      <c r="I508" s="150"/>
      <c r="J508" s="150"/>
      <c r="K508" s="58"/>
      <c r="L508" s="58"/>
      <c r="M508" s="58"/>
      <c r="N508" s="58"/>
      <c r="O508" s="58"/>
      <c r="P508" s="58"/>
      <c r="Q508" s="58"/>
      <c r="R508" s="58"/>
      <c r="S508" s="58"/>
      <c r="T508" s="58"/>
      <c r="U508" s="58"/>
      <c r="V508" s="58"/>
      <c r="W508" s="58"/>
      <c r="X508" s="58"/>
      <c r="Y508" s="58"/>
      <c r="Z508" s="58"/>
      <c r="AA508" s="58"/>
      <c r="AB508" s="58"/>
    </row>
    <row r="509" ht="14.25" customHeight="1">
      <c r="A509" s="150"/>
      <c r="B509" s="150"/>
      <c r="C509" s="138"/>
      <c r="D509" s="138"/>
      <c r="E509" s="153"/>
      <c r="F509" s="138"/>
      <c r="G509" s="150"/>
      <c r="H509" s="150"/>
      <c r="I509" s="150"/>
      <c r="J509" s="150"/>
      <c r="K509" s="58"/>
      <c r="L509" s="58"/>
      <c r="M509" s="58"/>
      <c r="N509" s="58"/>
      <c r="O509" s="58"/>
      <c r="P509" s="58"/>
      <c r="Q509" s="58"/>
      <c r="R509" s="58"/>
      <c r="S509" s="58"/>
      <c r="T509" s="58"/>
      <c r="U509" s="58"/>
      <c r="V509" s="58"/>
      <c r="W509" s="58"/>
      <c r="X509" s="58"/>
      <c r="Y509" s="58"/>
      <c r="Z509" s="58"/>
      <c r="AA509" s="58"/>
      <c r="AB509" s="58"/>
    </row>
    <row r="510" ht="14.25" customHeight="1">
      <c r="A510" s="150"/>
      <c r="B510" s="150"/>
      <c r="C510" s="138"/>
      <c r="D510" s="138"/>
      <c r="E510" s="153"/>
      <c r="F510" s="138"/>
      <c r="G510" s="150"/>
      <c r="H510" s="150"/>
      <c r="I510" s="150"/>
      <c r="J510" s="150"/>
      <c r="K510" s="58"/>
      <c r="L510" s="58"/>
      <c r="M510" s="58"/>
      <c r="N510" s="58"/>
      <c r="O510" s="58"/>
      <c r="P510" s="58"/>
      <c r="Q510" s="58"/>
      <c r="R510" s="58"/>
      <c r="S510" s="58"/>
      <c r="T510" s="58"/>
      <c r="U510" s="58"/>
      <c r="V510" s="58"/>
      <c r="W510" s="58"/>
      <c r="X510" s="58"/>
      <c r="Y510" s="58"/>
      <c r="Z510" s="58"/>
      <c r="AA510" s="58"/>
      <c r="AB510" s="58"/>
    </row>
    <row r="511" ht="14.25" customHeight="1">
      <c r="A511" s="150"/>
      <c r="B511" s="150"/>
      <c r="C511" s="138"/>
      <c r="D511" s="138"/>
      <c r="E511" s="153"/>
      <c r="F511" s="138"/>
      <c r="G511" s="150"/>
      <c r="H511" s="150"/>
      <c r="I511" s="150"/>
      <c r="J511" s="150"/>
      <c r="K511" s="58"/>
      <c r="L511" s="58"/>
      <c r="M511" s="58"/>
      <c r="N511" s="58"/>
      <c r="O511" s="58"/>
      <c r="P511" s="58"/>
      <c r="Q511" s="58"/>
      <c r="R511" s="58"/>
      <c r="S511" s="58"/>
      <c r="T511" s="58"/>
      <c r="U511" s="58"/>
      <c r="V511" s="58"/>
      <c r="W511" s="58"/>
      <c r="X511" s="58"/>
      <c r="Y511" s="58"/>
      <c r="Z511" s="58"/>
      <c r="AA511" s="58"/>
      <c r="AB511" s="58"/>
    </row>
    <row r="512" ht="14.25" customHeight="1">
      <c r="A512" s="150"/>
      <c r="B512" s="150"/>
      <c r="C512" s="138"/>
      <c r="D512" s="138"/>
      <c r="E512" s="153"/>
      <c r="F512" s="138"/>
      <c r="G512" s="150"/>
      <c r="H512" s="150"/>
      <c r="I512" s="150"/>
      <c r="J512" s="150"/>
      <c r="K512" s="58"/>
      <c r="L512" s="58"/>
      <c r="M512" s="58"/>
      <c r="N512" s="58"/>
      <c r="O512" s="58"/>
      <c r="P512" s="58"/>
      <c r="Q512" s="58"/>
      <c r="R512" s="58"/>
      <c r="S512" s="58"/>
      <c r="T512" s="58"/>
      <c r="U512" s="58"/>
      <c r="V512" s="58"/>
      <c r="W512" s="58"/>
      <c r="X512" s="58"/>
      <c r="Y512" s="58"/>
      <c r="Z512" s="58"/>
      <c r="AA512" s="58"/>
      <c r="AB512" s="58"/>
    </row>
    <row r="513" ht="14.25" customHeight="1">
      <c r="A513" s="150"/>
      <c r="B513" s="150"/>
      <c r="C513" s="138"/>
      <c r="D513" s="138"/>
      <c r="E513" s="153"/>
      <c r="F513" s="138"/>
      <c r="G513" s="150"/>
      <c r="H513" s="150"/>
      <c r="I513" s="150"/>
      <c r="J513" s="150"/>
      <c r="K513" s="58"/>
      <c r="L513" s="58"/>
      <c r="M513" s="58"/>
      <c r="N513" s="58"/>
      <c r="O513" s="58"/>
      <c r="P513" s="58"/>
      <c r="Q513" s="58"/>
      <c r="R513" s="58"/>
      <c r="S513" s="58"/>
      <c r="T513" s="58"/>
      <c r="U513" s="58"/>
      <c r="V513" s="58"/>
      <c r="W513" s="58"/>
      <c r="X513" s="58"/>
      <c r="Y513" s="58"/>
      <c r="Z513" s="58"/>
      <c r="AA513" s="58"/>
      <c r="AB513" s="58"/>
    </row>
    <row r="514" ht="14.25" customHeight="1">
      <c r="A514" s="150"/>
      <c r="B514" s="150"/>
      <c r="C514" s="138"/>
      <c r="D514" s="138"/>
      <c r="E514" s="153"/>
      <c r="F514" s="138"/>
      <c r="G514" s="150"/>
      <c r="H514" s="150"/>
      <c r="I514" s="150"/>
      <c r="J514" s="150"/>
      <c r="K514" s="58"/>
      <c r="L514" s="58"/>
      <c r="M514" s="58"/>
      <c r="N514" s="58"/>
      <c r="O514" s="58"/>
      <c r="P514" s="58"/>
      <c r="Q514" s="58"/>
      <c r="R514" s="58"/>
      <c r="S514" s="58"/>
      <c r="T514" s="58"/>
      <c r="U514" s="58"/>
      <c r="V514" s="58"/>
      <c r="W514" s="58"/>
      <c r="X514" s="58"/>
      <c r="Y514" s="58"/>
      <c r="Z514" s="58"/>
      <c r="AA514" s="58"/>
      <c r="AB514" s="58"/>
    </row>
    <row r="515" ht="14.25" customHeight="1">
      <c r="A515" s="150"/>
      <c r="B515" s="150"/>
      <c r="C515" s="138"/>
      <c r="D515" s="138"/>
      <c r="E515" s="153"/>
      <c r="F515" s="138"/>
      <c r="G515" s="150"/>
      <c r="H515" s="150"/>
      <c r="I515" s="150"/>
      <c r="J515" s="150"/>
      <c r="K515" s="58"/>
      <c r="L515" s="58"/>
      <c r="M515" s="58"/>
      <c r="N515" s="58"/>
      <c r="O515" s="58"/>
      <c r="P515" s="58"/>
      <c r="Q515" s="58"/>
      <c r="R515" s="58"/>
      <c r="S515" s="58"/>
      <c r="T515" s="58"/>
      <c r="U515" s="58"/>
      <c r="V515" s="58"/>
      <c r="W515" s="58"/>
      <c r="X515" s="58"/>
      <c r="Y515" s="58"/>
      <c r="Z515" s="58"/>
      <c r="AA515" s="58"/>
      <c r="AB515" s="58"/>
    </row>
    <row r="516" ht="14.25" customHeight="1">
      <c r="A516" s="150"/>
      <c r="B516" s="150"/>
      <c r="C516" s="138"/>
      <c r="D516" s="138"/>
      <c r="E516" s="153"/>
      <c r="F516" s="138"/>
      <c r="G516" s="150"/>
      <c r="H516" s="150"/>
      <c r="I516" s="150"/>
      <c r="J516" s="150"/>
      <c r="K516" s="58"/>
      <c r="L516" s="58"/>
      <c r="M516" s="58"/>
      <c r="N516" s="58"/>
      <c r="O516" s="58"/>
      <c r="P516" s="58"/>
      <c r="Q516" s="58"/>
      <c r="R516" s="58"/>
      <c r="S516" s="58"/>
      <c r="T516" s="58"/>
      <c r="U516" s="58"/>
      <c r="V516" s="58"/>
      <c r="W516" s="58"/>
      <c r="X516" s="58"/>
      <c r="Y516" s="58"/>
      <c r="Z516" s="58"/>
      <c r="AA516" s="58"/>
      <c r="AB516" s="58"/>
    </row>
    <row r="517" ht="14.25" customHeight="1">
      <c r="A517" s="150"/>
      <c r="B517" s="150"/>
      <c r="C517" s="138"/>
      <c r="D517" s="138"/>
      <c r="E517" s="153"/>
      <c r="F517" s="138"/>
      <c r="G517" s="150"/>
      <c r="H517" s="150"/>
      <c r="I517" s="150"/>
      <c r="J517" s="150"/>
      <c r="K517" s="58"/>
      <c r="L517" s="58"/>
      <c r="M517" s="58"/>
      <c r="N517" s="58"/>
      <c r="O517" s="58"/>
      <c r="P517" s="58"/>
      <c r="Q517" s="58"/>
      <c r="R517" s="58"/>
      <c r="S517" s="58"/>
      <c r="T517" s="58"/>
      <c r="U517" s="58"/>
      <c r="V517" s="58"/>
      <c r="W517" s="58"/>
      <c r="X517" s="58"/>
      <c r="Y517" s="58"/>
      <c r="Z517" s="58"/>
      <c r="AA517" s="58"/>
      <c r="AB517" s="58"/>
    </row>
    <row r="518" ht="14.25" customHeight="1">
      <c r="A518" s="150"/>
      <c r="B518" s="150"/>
      <c r="C518" s="138"/>
      <c r="D518" s="138"/>
      <c r="E518" s="153"/>
      <c r="F518" s="138"/>
      <c r="G518" s="150"/>
      <c r="H518" s="150"/>
      <c r="I518" s="150"/>
      <c r="J518" s="150"/>
      <c r="K518" s="58"/>
      <c r="L518" s="58"/>
      <c r="M518" s="58"/>
      <c r="N518" s="58"/>
      <c r="O518" s="58"/>
      <c r="P518" s="58"/>
      <c r="Q518" s="58"/>
      <c r="R518" s="58"/>
      <c r="S518" s="58"/>
      <c r="T518" s="58"/>
      <c r="U518" s="58"/>
      <c r="V518" s="58"/>
      <c r="W518" s="58"/>
      <c r="X518" s="58"/>
      <c r="Y518" s="58"/>
      <c r="Z518" s="58"/>
      <c r="AA518" s="58"/>
      <c r="AB518" s="58"/>
    </row>
    <row r="519" ht="14.25" customHeight="1">
      <c r="A519" s="150"/>
      <c r="B519" s="150"/>
      <c r="C519" s="138"/>
      <c r="D519" s="138"/>
      <c r="E519" s="153"/>
      <c r="F519" s="138"/>
      <c r="G519" s="150"/>
      <c r="H519" s="150"/>
      <c r="I519" s="150"/>
      <c r="J519" s="150"/>
      <c r="K519" s="58"/>
      <c r="L519" s="58"/>
      <c r="M519" s="58"/>
      <c r="N519" s="58"/>
      <c r="O519" s="58"/>
      <c r="P519" s="58"/>
      <c r="Q519" s="58"/>
      <c r="R519" s="58"/>
      <c r="S519" s="58"/>
      <c r="T519" s="58"/>
      <c r="U519" s="58"/>
      <c r="V519" s="58"/>
      <c r="W519" s="58"/>
      <c r="X519" s="58"/>
      <c r="Y519" s="58"/>
      <c r="Z519" s="58"/>
      <c r="AA519" s="58"/>
      <c r="AB519" s="58"/>
    </row>
    <row r="520" ht="14.25" customHeight="1">
      <c r="A520" s="150"/>
      <c r="B520" s="150"/>
      <c r="C520" s="138"/>
      <c r="D520" s="138"/>
      <c r="E520" s="153"/>
      <c r="F520" s="138"/>
      <c r="G520" s="150"/>
      <c r="H520" s="150"/>
      <c r="I520" s="150"/>
      <c r="J520" s="150"/>
      <c r="K520" s="58"/>
      <c r="L520" s="58"/>
      <c r="M520" s="58"/>
      <c r="N520" s="58"/>
      <c r="O520" s="58"/>
      <c r="P520" s="58"/>
      <c r="Q520" s="58"/>
      <c r="R520" s="58"/>
      <c r="S520" s="58"/>
      <c r="T520" s="58"/>
      <c r="U520" s="58"/>
      <c r="V520" s="58"/>
      <c r="W520" s="58"/>
      <c r="X520" s="58"/>
      <c r="Y520" s="58"/>
      <c r="Z520" s="58"/>
      <c r="AA520" s="58"/>
      <c r="AB520" s="58"/>
    </row>
    <row r="521" ht="14.25" customHeight="1">
      <c r="A521" s="150"/>
      <c r="B521" s="150"/>
      <c r="C521" s="138"/>
      <c r="D521" s="138"/>
      <c r="E521" s="153"/>
      <c r="F521" s="138"/>
      <c r="G521" s="150"/>
      <c r="H521" s="150"/>
      <c r="I521" s="150"/>
      <c r="J521" s="150"/>
      <c r="K521" s="58"/>
      <c r="L521" s="58"/>
      <c r="M521" s="58"/>
      <c r="N521" s="58"/>
      <c r="O521" s="58"/>
      <c r="P521" s="58"/>
      <c r="Q521" s="58"/>
      <c r="R521" s="58"/>
      <c r="S521" s="58"/>
      <c r="T521" s="58"/>
      <c r="U521" s="58"/>
      <c r="V521" s="58"/>
      <c r="W521" s="58"/>
      <c r="X521" s="58"/>
      <c r="Y521" s="58"/>
      <c r="Z521" s="58"/>
      <c r="AA521" s="58"/>
      <c r="AB521" s="58"/>
    </row>
    <row r="522" ht="14.25" customHeight="1">
      <c r="A522" s="150"/>
      <c r="B522" s="150"/>
      <c r="C522" s="138"/>
      <c r="D522" s="138"/>
      <c r="E522" s="153"/>
      <c r="F522" s="138"/>
      <c r="G522" s="150"/>
      <c r="H522" s="150"/>
      <c r="I522" s="150"/>
      <c r="J522" s="150"/>
      <c r="K522" s="58"/>
      <c r="L522" s="58"/>
      <c r="M522" s="58"/>
      <c r="N522" s="58"/>
      <c r="O522" s="58"/>
      <c r="P522" s="58"/>
      <c r="Q522" s="58"/>
      <c r="R522" s="58"/>
      <c r="S522" s="58"/>
      <c r="T522" s="58"/>
      <c r="U522" s="58"/>
      <c r="V522" s="58"/>
      <c r="W522" s="58"/>
      <c r="X522" s="58"/>
      <c r="Y522" s="58"/>
      <c r="Z522" s="58"/>
      <c r="AA522" s="58"/>
      <c r="AB522" s="58"/>
    </row>
    <row r="523" ht="14.25" customHeight="1">
      <c r="A523" s="150"/>
      <c r="B523" s="150"/>
      <c r="C523" s="138"/>
      <c r="D523" s="138"/>
      <c r="E523" s="153"/>
      <c r="F523" s="138"/>
      <c r="G523" s="150"/>
      <c r="H523" s="150"/>
      <c r="I523" s="150"/>
      <c r="J523" s="150"/>
      <c r="K523" s="58"/>
      <c r="L523" s="58"/>
      <c r="M523" s="58"/>
      <c r="N523" s="58"/>
      <c r="O523" s="58"/>
      <c r="P523" s="58"/>
      <c r="Q523" s="58"/>
      <c r="R523" s="58"/>
      <c r="S523" s="58"/>
      <c r="T523" s="58"/>
      <c r="U523" s="58"/>
      <c r="V523" s="58"/>
      <c r="W523" s="58"/>
      <c r="X523" s="58"/>
      <c r="Y523" s="58"/>
      <c r="Z523" s="58"/>
      <c r="AA523" s="58"/>
      <c r="AB523" s="58"/>
    </row>
    <row r="524" ht="14.25" customHeight="1">
      <c r="A524" s="150"/>
      <c r="B524" s="150"/>
      <c r="C524" s="138"/>
      <c r="D524" s="138"/>
      <c r="E524" s="153"/>
      <c r="F524" s="138"/>
      <c r="G524" s="150"/>
      <c r="H524" s="150"/>
      <c r="I524" s="150"/>
      <c r="J524" s="150"/>
      <c r="K524" s="58"/>
      <c r="L524" s="58"/>
      <c r="M524" s="58"/>
      <c r="N524" s="58"/>
      <c r="O524" s="58"/>
      <c r="P524" s="58"/>
      <c r="Q524" s="58"/>
      <c r="R524" s="58"/>
      <c r="S524" s="58"/>
      <c r="T524" s="58"/>
      <c r="U524" s="58"/>
      <c r="V524" s="58"/>
      <c r="W524" s="58"/>
      <c r="X524" s="58"/>
      <c r="Y524" s="58"/>
      <c r="Z524" s="58"/>
      <c r="AA524" s="58"/>
      <c r="AB524" s="58"/>
    </row>
    <row r="525" ht="14.25" customHeight="1">
      <c r="A525" s="150"/>
      <c r="B525" s="150"/>
      <c r="C525" s="138"/>
      <c r="D525" s="138"/>
      <c r="E525" s="153"/>
      <c r="F525" s="138"/>
      <c r="G525" s="150"/>
      <c r="H525" s="150"/>
      <c r="I525" s="150"/>
      <c r="J525" s="150"/>
      <c r="K525" s="58"/>
      <c r="L525" s="58"/>
      <c r="M525" s="58"/>
      <c r="N525" s="58"/>
      <c r="O525" s="58"/>
      <c r="P525" s="58"/>
      <c r="Q525" s="58"/>
      <c r="R525" s="58"/>
      <c r="S525" s="58"/>
      <c r="T525" s="58"/>
      <c r="U525" s="58"/>
      <c r="V525" s="58"/>
      <c r="W525" s="58"/>
      <c r="X525" s="58"/>
      <c r="Y525" s="58"/>
      <c r="Z525" s="58"/>
      <c r="AA525" s="58"/>
      <c r="AB525" s="58"/>
    </row>
    <row r="526" ht="14.25" customHeight="1">
      <c r="A526" s="150"/>
      <c r="B526" s="150"/>
      <c r="C526" s="138"/>
      <c r="D526" s="138"/>
      <c r="E526" s="153"/>
      <c r="F526" s="138"/>
      <c r="G526" s="150"/>
      <c r="H526" s="150"/>
      <c r="I526" s="150"/>
      <c r="J526" s="150"/>
      <c r="K526" s="58"/>
      <c r="L526" s="58"/>
      <c r="M526" s="58"/>
      <c r="N526" s="58"/>
      <c r="O526" s="58"/>
      <c r="P526" s="58"/>
      <c r="Q526" s="58"/>
      <c r="R526" s="58"/>
      <c r="S526" s="58"/>
      <c r="T526" s="58"/>
      <c r="U526" s="58"/>
      <c r="V526" s="58"/>
      <c r="W526" s="58"/>
      <c r="X526" s="58"/>
      <c r="Y526" s="58"/>
      <c r="Z526" s="58"/>
      <c r="AA526" s="58"/>
      <c r="AB526" s="58"/>
    </row>
    <row r="527" ht="14.25" customHeight="1">
      <c r="A527" s="150"/>
      <c r="B527" s="150"/>
      <c r="C527" s="138"/>
      <c r="D527" s="138"/>
      <c r="E527" s="153"/>
      <c r="F527" s="138"/>
      <c r="G527" s="150"/>
      <c r="H527" s="150"/>
      <c r="I527" s="150"/>
      <c r="J527" s="150"/>
      <c r="K527" s="58"/>
      <c r="L527" s="58"/>
      <c r="M527" s="58"/>
      <c r="N527" s="58"/>
      <c r="O527" s="58"/>
      <c r="P527" s="58"/>
      <c r="Q527" s="58"/>
      <c r="R527" s="58"/>
      <c r="S527" s="58"/>
      <c r="T527" s="58"/>
      <c r="U527" s="58"/>
      <c r="V527" s="58"/>
      <c r="W527" s="58"/>
      <c r="X527" s="58"/>
      <c r="Y527" s="58"/>
      <c r="Z527" s="58"/>
      <c r="AA527" s="58"/>
      <c r="AB527" s="58"/>
    </row>
    <row r="528" ht="14.25" customHeight="1">
      <c r="A528" s="150"/>
      <c r="B528" s="150"/>
      <c r="C528" s="138"/>
      <c r="D528" s="138"/>
      <c r="E528" s="153"/>
      <c r="F528" s="138"/>
      <c r="G528" s="150"/>
      <c r="H528" s="150"/>
      <c r="I528" s="150"/>
      <c r="J528" s="150"/>
      <c r="K528" s="58"/>
      <c r="L528" s="58"/>
      <c r="M528" s="58"/>
      <c r="N528" s="58"/>
      <c r="O528" s="58"/>
      <c r="P528" s="58"/>
      <c r="Q528" s="58"/>
      <c r="R528" s="58"/>
      <c r="S528" s="58"/>
      <c r="T528" s="58"/>
      <c r="U528" s="58"/>
      <c r="V528" s="58"/>
      <c r="W528" s="58"/>
      <c r="X528" s="58"/>
      <c r="Y528" s="58"/>
      <c r="Z528" s="58"/>
      <c r="AA528" s="58"/>
      <c r="AB528" s="58"/>
    </row>
    <row r="529" ht="14.25" customHeight="1">
      <c r="A529" s="150"/>
      <c r="B529" s="150"/>
      <c r="C529" s="138"/>
      <c r="D529" s="138"/>
      <c r="E529" s="153"/>
      <c r="F529" s="138"/>
      <c r="G529" s="150"/>
      <c r="H529" s="150"/>
      <c r="I529" s="150"/>
      <c r="J529" s="150"/>
      <c r="K529" s="58"/>
      <c r="L529" s="58"/>
      <c r="M529" s="58"/>
      <c r="N529" s="58"/>
      <c r="O529" s="58"/>
      <c r="P529" s="58"/>
      <c r="Q529" s="58"/>
      <c r="R529" s="58"/>
      <c r="S529" s="58"/>
      <c r="T529" s="58"/>
      <c r="U529" s="58"/>
      <c r="V529" s="58"/>
      <c r="W529" s="58"/>
      <c r="X529" s="58"/>
      <c r="Y529" s="58"/>
      <c r="Z529" s="58"/>
      <c r="AA529" s="58"/>
      <c r="AB529" s="58"/>
    </row>
    <row r="530" ht="14.25" customHeight="1">
      <c r="A530" s="150"/>
      <c r="B530" s="150"/>
      <c r="C530" s="138"/>
      <c r="D530" s="138"/>
      <c r="E530" s="153"/>
      <c r="F530" s="138"/>
      <c r="G530" s="150"/>
      <c r="H530" s="150"/>
      <c r="I530" s="150"/>
      <c r="J530" s="150"/>
      <c r="K530" s="58"/>
      <c r="L530" s="58"/>
      <c r="M530" s="58"/>
      <c r="N530" s="58"/>
      <c r="O530" s="58"/>
      <c r="P530" s="58"/>
      <c r="Q530" s="58"/>
      <c r="R530" s="58"/>
      <c r="S530" s="58"/>
      <c r="T530" s="58"/>
      <c r="U530" s="58"/>
      <c r="V530" s="58"/>
      <c r="W530" s="58"/>
      <c r="X530" s="58"/>
      <c r="Y530" s="58"/>
      <c r="Z530" s="58"/>
      <c r="AA530" s="58"/>
      <c r="AB530" s="58"/>
    </row>
    <row r="531" ht="14.25" customHeight="1">
      <c r="A531" s="150"/>
      <c r="B531" s="150"/>
      <c r="C531" s="138"/>
      <c r="D531" s="138"/>
      <c r="E531" s="153"/>
      <c r="F531" s="138"/>
      <c r="G531" s="150"/>
      <c r="H531" s="150"/>
      <c r="I531" s="150"/>
      <c r="J531" s="150"/>
      <c r="K531" s="58"/>
      <c r="L531" s="58"/>
      <c r="M531" s="58"/>
      <c r="N531" s="58"/>
      <c r="O531" s="58"/>
      <c r="P531" s="58"/>
      <c r="Q531" s="58"/>
      <c r="R531" s="58"/>
      <c r="S531" s="58"/>
      <c r="T531" s="58"/>
      <c r="U531" s="58"/>
      <c r="V531" s="58"/>
      <c r="W531" s="58"/>
      <c r="X531" s="58"/>
      <c r="Y531" s="58"/>
      <c r="Z531" s="58"/>
      <c r="AA531" s="58"/>
      <c r="AB531" s="58"/>
    </row>
    <row r="532" ht="14.25" customHeight="1">
      <c r="A532" s="150"/>
      <c r="B532" s="150"/>
      <c r="C532" s="138"/>
      <c r="D532" s="138"/>
      <c r="E532" s="153"/>
      <c r="F532" s="138"/>
      <c r="G532" s="150"/>
      <c r="H532" s="150"/>
      <c r="I532" s="150"/>
      <c r="J532" s="150"/>
      <c r="K532" s="58"/>
      <c r="L532" s="58"/>
      <c r="M532" s="58"/>
      <c r="N532" s="58"/>
      <c r="O532" s="58"/>
      <c r="P532" s="58"/>
      <c r="Q532" s="58"/>
      <c r="R532" s="58"/>
      <c r="S532" s="58"/>
      <c r="T532" s="58"/>
      <c r="U532" s="58"/>
      <c r="V532" s="58"/>
      <c r="W532" s="58"/>
      <c r="X532" s="58"/>
      <c r="Y532" s="58"/>
      <c r="Z532" s="58"/>
      <c r="AA532" s="58"/>
      <c r="AB532" s="58"/>
    </row>
    <row r="533" ht="14.25" customHeight="1">
      <c r="A533" s="150"/>
      <c r="B533" s="150"/>
      <c r="C533" s="138"/>
      <c r="D533" s="138"/>
      <c r="E533" s="153"/>
      <c r="F533" s="138"/>
      <c r="G533" s="150"/>
      <c r="H533" s="150"/>
      <c r="I533" s="150"/>
      <c r="J533" s="150"/>
      <c r="K533" s="58"/>
      <c r="L533" s="58"/>
      <c r="M533" s="58"/>
      <c r="N533" s="58"/>
      <c r="O533" s="58"/>
      <c r="P533" s="58"/>
      <c r="Q533" s="58"/>
      <c r="R533" s="58"/>
      <c r="S533" s="58"/>
      <c r="T533" s="58"/>
      <c r="U533" s="58"/>
      <c r="V533" s="58"/>
      <c r="W533" s="58"/>
      <c r="X533" s="58"/>
      <c r="Y533" s="58"/>
      <c r="Z533" s="58"/>
      <c r="AA533" s="58"/>
      <c r="AB533" s="58"/>
    </row>
    <row r="534" ht="14.25" customHeight="1">
      <c r="A534" s="150"/>
      <c r="B534" s="150"/>
      <c r="C534" s="138"/>
      <c r="D534" s="138"/>
      <c r="E534" s="153"/>
      <c r="F534" s="138"/>
      <c r="G534" s="150"/>
      <c r="H534" s="150"/>
      <c r="I534" s="150"/>
      <c r="J534" s="150"/>
      <c r="K534" s="58"/>
      <c r="L534" s="58"/>
      <c r="M534" s="58"/>
      <c r="N534" s="58"/>
      <c r="O534" s="58"/>
      <c r="P534" s="58"/>
      <c r="Q534" s="58"/>
      <c r="R534" s="58"/>
      <c r="S534" s="58"/>
      <c r="T534" s="58"/>
      <c r="U534" s="58"/>
      <c r="V534" s="58"/>
      <c r="W534" s="58"/>
      <c r="X534" s="58"/>
      <c r="Y534" s="58"/>
      <c r="Z534" s="58"/>
      <c r="AA534" s="58"/>
      <c r="AB534" s="58"/>
    </row>
    <row r="535" ht="14.25" customHeight="1">
      <c r="A535" s="150"/>
      <c r="B535" s="150"/>
      <c r="C535" s="138"/>
      <c r="D535" s="138"/>
      <c r="E535" s="153"/>
      <c r="F535" s="138"/>
      <c r="G535" s="150"/>
      <c r="H535" s="150"/>
      <c r="I535" s="150"/>
      <c r="J535" s="150"/>
      <c r="K535" s="58"/>
      <c r="L535" s="58"/>
      <c r="M535" s="58"/>
      <c r="N535" s="58"/>
      <c r="O535" s="58"/>
      <c r="P535" s="58"/>
      <c r="Q535" s="58"/>
      <c r="R535" s="58"/>
      <c r="S535" s="58"/>
      <c r="T535" s="58"/>
      <c r="U535" s="58"/>
      <c r="V535" s="58"/>
      <c r="W535" s="58"/>
      <c r="X535" s="58"/>
      <c r="Y535" s="58"/>
      <c r="Z535" s="58"/>
      <c r="AA535" s="58"/>
      <c r="AB535" s="58"/>
    </row>
    <row r="536" ht="14.25" customHeight="1">
      <c r="A536" s="150"/>
      <c r="B536" s="150"/>
      <c r="C536" s="138"/>
      <c r="D536" s="138"/>
      <c r="E536" s="153"/>
      <c r="F536" s="138"/>
      <c r="G536" s="150"/>
      <c r="H536" s="150"/>
      <c r="I536" s="150"/>
      <c r="J536" s="150"/>
      <c r="K536" s="58"/>
      <c r="L536" s="58"/>
      <c r="M536" s="58"/>
      <c r="N536" s="58"/>
      <c r="O536" s="58"/>
      <c r="P536" s="58"/>
      <c r="Q536" s="58"/>
      <c r="R536" s="58"/>
      <c r="S536" s="58"/>
      <c r="T536" s="58"/>
      <c r="U536" s="58"/>
      <c r="V536" s="58"/>
      <c r="W536" s="58"/>
      <c r="X536" s="58"/>
      <c r="Y536" s="58"/>
      <c r="Z536" s="58"/>
      <c r="AA536" s="58"/>
      <c r="AB536" s="58"/>
    </row>
    <row r="537" ht="14.25" customHeight="1">
      <c r="A537" s="150"/>
      <c r="B537" s="150"/>
      <c r="C537" s="138"/>
      <c r="D537" s="138"/>
      <c r="E537" s="153"/>
      <c r="F537" s="138"/>
      <c r="G537" s="150"/>
      <c r="H537" s="150"/>
      <c r="I537" s="150"/>
      <c r="J537" s="150"/>
      <c r="K537" s="58"/>
      <c r="L537" s="58"/>
      <c r="M537" s="58"/>
      <c r="N537" s="58"/>
      <c r="O537" s="58"/>
      <c r="P537" s="58"/>
      <c r="Q537" s="58"/>
      <c r="R537" s="58"/>
      <c r="S537" s="58"/>
      <c r="T537" s="58"/>
      <c r="U537" s="58"/>
      <c r="V537" s="58"/>
      <c r="W537" s="58"/>
      <c r="X537" s="58"/>
      <c r="Y537" s="58"/>
      <c r="Z537" s="58"/>
      <c r="AA537" s="58"/>
      <c r="AB537" s="58"/>
    </row>
    <row r="538" ht="14.25" customHeight="1">
      <c r="A538" s="150"/>
      <c r="B538" s="150"/>
      <c r="C538" s="138"/>
      <c r="D538" s="138"/>
      <c r="E538" s="153"/>
      <c r="F538" s="138"/>
      <c r="G538" s="150"/>
      <c r="H538" s="150"/>
      <c r="I538" s="150"/>
      <c r="J538" s="150"/>
      <c r="K538" s="58"/>
      <c r="L538" s="58"/>
      <c r="M538" s="58"/>
      <c r="N538" s="58"/>
      <c r="O538" s="58"/>
      <c r="P538" s="58"/>
      <c r="Q538" s="58"/>
      <c r="R538" s="58"/>
      <c r="S538" s="58"/>
      <c r="T538" s="58"/>
      <c r="U538" s="58"/>
      <c r="V538" s="58"/>
      <c r="W538" s="58"/>
      <c r="X538" s="58"/>
      <c r="Y538" s="58"/>
      <c r="Z538" s="58"/>
      <c r="AA538" s="58"/>
      <c r="AB538" s="58"/>
    </row>
    <row r="539" ht="14.25" customHeight="1">
      <c r="A539" s="150"/>
      <c r="B539" s="150"/>
      <c r="C539" s="138"/>
      <c r="D539" s="138"/>
      <c r="E539" s="153"/>
      <c r="F539" s="138"/>
      <c r="G539" s="150"/>
      <c r="H539" s="150"/>
      <c r="I539" s="150"/>
      <c r="J539" s="150"/>
      <c r="K539" s="58"/>
      <c r="L539" s="58"/>
      <c r="M539" s="58"/>
      <c r="N539" s="58"/>
      <c r="O539" s="58"/>
      <c r="P539" s="58"/>
      <c r="Q539" s="58"/>
      <c r="R539" s="58"/>
      <c r="S539" s="58"/>
      <c r="T539" s="58"/>
      <c r="U539" s="58"/>
      <c r="V539" s="58"/>
      <c r="W539" s="58"/>
      <c r="X539" s="58"/>
      <c r="Y539" s="58"/>
      <c r="Z539" s="58"/>
      <c r="AA539" s="58"/>
      <c r="AB539" s="58"/>
    </row>
    <row r="540" ht="14.25" customHeight="1">
      <c r="A540" s="150"/>
      <c r="B540" s="150"/>
      <c r="C540" s="138"/>
      <c r="D540" s="138"/>
      <c r="E540" s="153"/>
      <c r="F540" s="138"/>
      <c r="G540" s="150"/>
      <c r="H540" s="150"/>
      <c r="I540" s="150"/>
      <c r="J540" s="150"/>
      <c r="K540" s="58"/>
      <c r="L540" s="58"/>
      <c r="M540" s="58"/>
      <c r="N540" s="58"/>
      <c r="O540" s="58"/>
      <c r="P540" s="58"/>
      <c r="Q540" s="58"/>
      <c r="R540" s="58"/>
      <c r="S540" s="58"/>
      <c r="T540" s="58"/>
      <c r="U540" s="58"/>
      <c r="V540" s="58"/>
      <c r="W540" s="58"/>
      <c r="X540" s="58"/>
      <c r="Y540" s="58"/>
      <c r="Z540" s="58"/>
      <c r="AA540" s="58"/>
      <c r="AB540" s="58"/>
    </row>
    <row r="541" ht="14.25" customHeight="1">
      <c r="A541" s="150"/>
      <c r="B541" s="150"/>
      <c r="C541" s="138"/>
      <c r="D541" s="138"/>
      <c r="E541" s="153"/>
      <c r="F541" s="138"/>
      <c r="G541" s="150"/>
      <c r="H541" s="150"/>
      <c r="I541" s="150"/>
      <c r="J541" s="150"/>
      <c r="K541" s="58"/>
      <c r="L541" s="58"/>
      <c r="M541" s="58"/>
      <c r="N541" s="58"/>
      <c r="O541" s="58"/>
      <c r="P541" s="58"/>
      <c r="Q541" s="58"/>
      <c r="R541" s="58"/>
      <c r="S541" s="58"/>
      <c r="T541" s="58"/>
      <c r="U541" s="58"/>
      <c r="V541" s="58"/>
      <c r="W541" s="58"/>
      <c r="X541" s="58"/>
      <c r="Y541" s="58"/>
      <c r="Z541" s="58"/>
      <c r="AA541" s="58"/>
      <c r="AB541" s="58"/>
    </row>
    <row r="542" ht="14.25" customHeight="1">
      <c r="A542" s="150"/>
      <c r="B542" s="150"/>
      <c r="C542" s="138"/>
      <c r="D542" s="138"/>
      <c r="E542" s="153"/>
      <c r="F542" s="138"/>
      <c r="G542" s="150"/>
      <c r="H542" s="150"/>
      <c r="I542" s="150"/>
      <c r="J542" s="150"/>
      <c r="K542" s="58"/>
      <c r="L542" s="58"/>
      <c r="M542" s="58"/>
      <c r="N542" s="58"/>
      <c r="O542" s="58"/>
      <c r="P542" s="58"/>
      <c r="Q542" s="58"/>
      <c r="R542" s="58"/>
      <c r="S542" s="58"/>
      <c r="T542" s="58"/>
      <c r="U542" s="58"/>
      <c r="V542" s="58"/>
      <c r="W542" s="58"/>
      <c r="X542" s="58"/>
      <c r="Y542" s="58"/>
      <c r="Z542" s="58"/>
      <c r="AA542" s="58"/>
      <c r="AB542" s="58"/>
    </row>
    <row r="543" ht="14.25" customHeight="1">
      <c r="A543" s="150"/>
      <c r="B543" s="150"/>
      <c r="C543" s="138"/>
      <c r="D543" s="138"/>
      <c r="E543" s="153"/>
      <c r="F543" s="138"/>
      <c r="G543" s="150"/>
      <c r="H543" s="150"/>
      <c r="I543" s="150"/>
      <c r="J543" s="150"/>
      <c r="K543" s="58"/>
      <c r="L543" s="58"/>
      <c r="M543" s="58"/>
      <c r="N543" s="58"/>
      <c r="O543" s="58"/>
      <c r="P543" s="58"/>
      <c r="Q543" s="58"/>
      <c r="R543" s="58"/>
      <c r="S543" s="58"/>
      <c r="T543" s="58"/>
      <c r="U543" s="58"/>
      <c r="V543" s="58"/>
      <c r="W543" s="58"/>
      <c r="X543" s="58"/>
      <c r="Y543" s="58"/>
      <c r="Z543" s="58"/>
      <c r="AA543" s="58"/>
      <c r="AB543" s="58"/>
    </row>
    <row r="544" ht="14.25" customHeight="1">
      <c r="A544" s="150"/>
      <c r="B544" s="150"/>
      <c r="C544" s="138"/>
      <c r="D544" s="138"/>
      <c r="E544" s="153"/>
      <c r="F544" s="138"/>
      <c r="G544" s="150"/>
      <c r="H544" s="150"/>
      <c r="I544" s="150"/>
      <c r="J544" s="150"/>
      <c r="K544" s="58"/>
      <c r="L544" s="58"/>
      <c r="M544" s="58"/>
      <c r="N544" s="58"/>
      <c r="O544" s="58"/>
      <c r="P544" s="58"/>
      <c r="Q544" s="58"/>
      <c r="R544" s="58"/>
      <c r="S544" s="58"/>
      <c r="T544" s="58"/>
      <c r="U544" s="58"/>
      <c r="V544" s="58"/>
      <c r="W544" s="58"/>
      <c r="X544" s="58"/>
      <c r="Y544" s="58"/>
      <c r="Z544" s="58"/>
      <c r="AA544" s="58"/>
      <c r="AB544" s="58"/>
    </row>
    <row r="545" ht="14.25" customHeight="1">
      <c r="A545" s="150"/>
      <c r="B545" s="150"/>
      <c r="C545" s="138"/>
      <c r="D545" s="138"/>
      <c r="E545" s="153"/>
      <c r="F545" s="138"/>
      <c r="G545" s="150"/>
      <c r="H545" s="150"/>
      <c r="I545" s="150"/>
      <c r="J545" s="150"/>
      <c r="K545" s="58"/>
      <c r="L545" s="58"/>
      <c r="M545" s="58"/>
      <c r="N545" s="58"/>
      <c r="O545" s="58"/>
      <c r="P545" s="58"/>
      <c r="Q545" s="58"/>
      <c r="R545" s="58"/>
      <c r="S545" s="58"/>
      <c r="T545" s="58"/>
      <c r="U545" s="58"/>
      <c r="V545" s="58"/>
      <c r="W545" s="58"/>
      <c r="X545" s="58"/>
      <c r="Y545" s="58"/>
      <c r="Z545" s="58"/>
      <c r="AA545" s="58"/>
      <c r="AB545" s="58"/>
    </row>
    <row r="546" ht="14.25" customHeight="1">
      <c r="A546" s="150"/>
      <c r="B546" s="150"/>
      <c r="C546" s="138"/>
      <c r="D546" s="138"/>
      <c r="E546" s="153"/>
      <c r="F546" s="138"/>
      <c r="G546" s="150"/>
      <c r="H546" s="150"/>
      <c r="I546" s="150"/>
      <c r="J546" s="150"/>
      <c r="K546" s="58"/>
      <c r="L546" s="58"/>
      <c r="M546" s="58"/>
      <c r="N546" s="58"/>
      <c r="O546" s="58"/>
      <c r="P546" s="58"/>
      <c r="Q546" s="58"/>
      <c r="R546" s="58"/>
      <c r="S546" s="58"/>
      <c r="T546" s="58"/>
      <c r="U546" s="58"/>
      <c r="V546" s="58"/>
      <c r="W546" s="58"/>
      <c r="X546" s="58"/>
      <c r="Y546" s="58"/>
      <c r="Z546" s="58"/>
      <c r="AA546" s="58"/>
      <c r="AB546" s="58"/>
    </row>
    <row r="547" ht="14.25" customHeight="1">
      <c r="A547" s="150"/>
      <c r="B547" s="150"/>
      <c r="C547" s="138"/>
      <c r="D547" s="138"/>
      <c r="E547" s="153"/>
      <c r="F547" s="138"/>
      <c r="G547" s="150"/>
      <c r="H547" s="150"/>
      <c r="I547" s="150"/>
      <c r="J547" s="150"/>
      <c r="K547" s="58"/>
      <c r="L547" s="58"/>
      <c r="M547" s="58"/>
      <c r="N547" s="58"/>
      <c r="O547" s="58"/>
      <c r="P547" s="58"/>
      <c r="Q547" s="58"/>
      <c r="R547" s="58"/>
      <c r="S547" s="58"/>
      <c r="T547" s="58"/>
      <c r="U547" s="58"/>
      <c r="V547" s="58"/>
      <c r="W547" s="58"/>
      <c r="X547" s="58"/>
      <c r="Y547" s="58"/>
      <c r="Z547" s="58"/>
      <c r="AA547" s="58"/>
      <c r="AB547" s="58"/>
    </row>
    <row r="548" ht="14.25" customHeight="1">
      <c r="A548" s="150"/>
      <c r="B548" s="150"/>
      <c r="C548" s="138"/>
      <c r="D548" s="138"/>
      <c r="E548" s="153"/>
      <c r="F548" s="138"/>
      <c r="G548" s="150"/>
      <c r="H548" s="150"/>
      <c r="I548" s="150"/>
      <c r="J548" s="150"/>
      <c r="K548" s="58"/>
      <c r="L548" s="58"/>
      <c r="M548" s="58"/>
      <c r="N548" s="58"/>
      <c r="O548" s="58"/>
      <c r="P548" s="58"/>
      <c r="Q548" s="58"/>
      <c r="R548" s="58"/>
      <c r="S548" s="58"/>
      <c r="T548" s="58"/>
      <c r="U548" s="58"/>
      <c r="V548" s="58"/>
      <c r="W548" s="58"/>
      <c r="X548" s="58"/>
      <c r="Y548" s="58"/>
      <c r="Z548" s="58"/>
      <c r="AA548" s="58"/>
      <c r="AB548" s="58"/>
    </row>
    <row r="549" ht="14.25" customHeight="1">
      <c r="A549" s="150"/>
      <c r="B549" s="150"/>
      <c r="C549" s="138"/>
      <c r="D549" s="138"/>
      <c r="E549" s="153"/>
      <c r="F549" s="138"/>
      <c r="G549" s="150"/>
      <c r="H549" s="150"/>
      <c r="I549" s="150"/>
      <c r="J549" s="150"/>
      <c r="K549" s="58"/>
      <c r="L549" s="58"/>
      <c r="M549" s="58"/>
      <c r="N549" s="58"/>
      <c r="O549" s="58"/>
      <c r="P549" s="58"/>
      <c r="Q549" s="58"/>
      <c r="R549" s="58"/>
      <c r="S549" s="58"/>
      <c r="T549" s="58"/>
      <c r="U549" s="58"/>
      <c r="V549" s="58"/>
      <c r="W549" s="58"/>
      <c r="X549" s="58"/>
      <c r="Y549" s="58"/>
      <c r="Z549" s="58"/>
      <c r="AA549" s="58"/>
      <c r="AB549" s="58"/>
    </row>
    <row r="550" ht="14.25" customHeight="1">
      <c r="A550" s="150"/>
      <c r="B550" s="150"/>
      <c r="C550" s="138"/>
      <c r="D550" s="138"/>
      <c r="E550" s="153"/>
      <c r="F550" s="138"/>
      <c r="G550" s="150"/>
      <c r="H550" s="150"/>
      <c r="I550" s="150"/>
      <c r="J550" s="150"/>
      <c r="K550" s="58"/>
      <c r="L550" s="58"/>
      <c r="M550" s="58"/>
      <c r="N550" s="58"/>
      <c r="O550" s="58"/>
      <c r="P550" s="58"/>
      <c r="Q550" s="58"/>
      <c r="R550" s="58"/>
      <c r="S550" s="58"/>
      <c r="T550" s="58"/>
      <c r="U550" s="58"/>
      <c r="V550" s="58"/>
      <c r="W550" s="58"/>
      <c r="X550" s="58"/>
      <c r="Y550" s="58"/>
      <c r="Z550" s="58"/>
      <c r="AA550" s="58"/>
      <c r="AB550" s="58"/>
    </row>
    <row r="551" ht="14.25" customHeight="1">
      <c r="A551" s="150"/>
      <c r="B551" s="150"/>
      <c r="C551" s="138"/>
      <c r="D551" s="138"/>
      <c r="E551" s="153"/>
      <c r="F551" s="138"/>
      <c r="G551" s="150"/>
      <c r="H551" s="150"/>
      <c r="I551" s="150"/>
      <c r="J551" s="150"/>
      <c r="K551" s="58"/>
      <c r="L551" s="58"/>
      <c r="M551" s="58"/>
      <c r="N551" s="58"/>
      <c r="O551" s="58"/>
      <c r="P551" s="58"/>
      <c r="Q551" s="58"/>
      <c r="R551" s="58"/>
      <c r="S551" s="58"/>
      <c r="T551" s="58"/>
      <c r="U551" s="58"/>
      <c r="V551" s="58"/>
      <c r="W551" s="58"/>
      <c r="X551" s="58"/>
      <c r="Y551" s="58"/>
      <c r="Z551" s="58"/>
      <c r="AA551" s="58"/>
      <c r="AB551" s="58"/>
    </row>
    <row r="552" ht="14.25" customHeight="1">
      <c r="A552" s="150"/>
      <c r="B552" s="150"/>
      <c r="C552" s="138"/>
      <c r="D552" s="138"/>
      <c r="E552" s="153"/>
      <c r="F552" s="138"/>
      <c r="G552" s="150"/>
      <c r="H552" s="150"/>
      <c r="I552" s="150"/>
      <c r="J552" s="150"/>
      <c r="K552" s="58"/>
      <c r="L552" s="58"/>
      <c r="M552" s="58"/>
      <c r="N552" s="58"/>
      <c r="O552" s="58"/>
      <c r="P552" s="58"/>
      <c r="Q552" s="58"/>
      <c r="R552" s="58"/>
      <c r="S552" s="58"/>
      <c r="T552" s="58"/>
      <c r="U552" s="58"/>
      <c r="V552" s="58"/>
      <c r="W552" s="58"/>
      <c r="X552" s="58"/>
      <c r="Y552" s="58"/>
      <c r="Z552" s="58"/>
      <c r="AA552" s="58"/>
      <c r="AB552" s="58"/>
    </row>
    <row r="553" ht="14.25" customHeight="1">
      <c r="A553" s="150"/>
      <c r="B553" s="150"/>
      <c r="C553" s="138"/>
      <c r="D553" s="138"/>
      <c r="E553" s="153"/>
      <c r="F553" s="138"/>
      <c r="G553" s="150"/>
      <c r="H553" s="150"/>
      <c r="I553" s="150"/>
      <c r="J553" s="150"/>
      <c r="K553" s="58"/>
      <c r="L553" s="58"/>
      <c r="M553" s="58"/>
      <c r="N553" s="58"/>
      <c r="O553" s="58"/>
      <c r="P553" s="58"/>
      <c r="Q553" s="58"/>
      <c r="R553" s="58"/>
      <c r="S553" s="58"/>
      <c r="T553" s="58"/>
      <c r="U553" s="58"/>
      <c r="V553" s="58"/>
      <c r="W553" s="58"/>
      <c r="X553" s="58"/>
      <c r="Y553" s="58"/>
      <c r="Z553" s="58"/>
      <c r="AA553" s="58"/>
      <c r="AB553" s="58"/>
    </row>
    <row r="554" ht="14.25" customHeight="1">
      <c r="A554" s="150"/>
      <c r="B554" s="150"/>
      <c r="C554" s="138"/>
      <c r="D554" s="138"/>
      <c r="E554" s="153"/>
      <c r="F554" s="138"/>
      <c r="G554" s="150"/>
      <c r="H554" s="150"/>
      <c r="I554" s="150"/>
      <c r="J554" s="150"/>
      <c r="K554" s="58"/>
      <c r="L554" s="58"/>
      <c r="M554" s="58"/>
      <c r="N554" s="58"/>
      <c r="O554" s="58"/>
      <c r="P554" s="58"/>
      <c r="Q554" s="58"/>
      <c r="R554" s="58"/>
      <c r="S554" s="58"/>
      <c r="T554" s="58"/>
      <c r="U554" s="58"/>
      <c r="V554" s="58"/>
      <c r="W554" s="58"/>
      <c r="X554" s="58"/>
      <c r="Y554" s="58"/>
      <c r="Z554" s="58"/>
      <c r="AA554" s="58"/>
      <c r="AB554" s="58"/>
    </row>
    <row r="555" ht="14.25" customHeight="1">
      <c r="A555" s="150"/>
      <c r="B555" s="150"/>
      <c r="C555" s="138"/>
      <c r="D555" s="138"/>
      <c r="E555" s="153"/>
      <c r="F555" s="138"/>
      <c r="G555" s="150"/>
      <c r="H555" s="150"/>
      <c r="I555" s="150"/>
      <c r="J555" s="150"/>
      <c r="K555" s="58"/>
      <c r="L555" s="58"/>
      <c r="M555" s="58"/>
      <c r="N555" s="58"/>
      <c r="O555" s="58"/>
      <c r="P555" s="58"/>
      <c r="Q555" s="58"/>
      <c r="R555" s="58"/>
      <c r="S555" s="58"/>
      <c r="T555" s="58"/>
      <c r="U555" s="58"/>
      <c r="V555" s="58"/>
      <c r="W555" s="58"/>
      <c r="X555" s="58"/>
      <c r="Y555" s="58"/>
      <c r="Z555" s="58"/>
      <c r="AA555" s="58"/>
      <c r="AB555" s="58"/>
    </row>
    <row r="556" ht="14.25" customHeight="1">
      <c r="A556" s="150"/>
      <c r="B556" s="150"/>
      <c r="C556" s="138"/>
      <c r="D556" s="138"/>
      <c r="E556" s="153"/>
      <c r="F556" s="138"/>
      <c r="G556" s="150"/>
      <c r="H556" s="150"/>
      <c r="I556" s="150"/>
      <c r="J556" s="150"/>
      <c r="K556" s="58"/>
      <c r="L556" s="58"/>
      <c r="M556" s="58"/>
      <c r="N556" s="58"/>
      <c r="O556" s="58"/>
      <c r="P556" s="58"/>
      <c r="Q556" s="58"/>
      <c r="R556" s="58"/>
      <c r="S556" s="58"/>
      <c r="T556" s="58"/>
      <c r="U556" s="58"/>
      <c r="V556" s="58"/>
      <c r="W556" s="58"/>
      <c r="X556" s="58"/>
      <c r="Y556" s="58"/>
      <c r="Z556" s="58"/>
      <c r="AA556" s="58"/>
      <c r="AB556" s="58"/>
    </row>
    <row r="557" ht="14.25" customHeight="1">
      <c r="A557" s="150"/>
      <c r="B557" s="150"/>
      <c r="C557" s="138"/>
      <c r="D557" s="138"/>
      <c r="E557" s="153"/>
      <c r="F557" s="138"/>
      <c r="G557" s="150"/>
      <c r="H557" s="150"/>
      <c r="I557" s="150"/>
      <c r="J557" s="150"/>
      <c r="K557" s="58"/>
      <c r="L557" s="58"/>
      <c r="M557" s="58"/>
      <c r="N557" s="58"/>
      <c r="O557" s="58"/>
      <c r="P557" s="58"/>
      <c r="Q557" s="58"/>
      <c r="R557" s="58"/>
      <c r="S557" s="58"/>
      <c r="T557" s="58"/>
      <c r="U557" s="58"/>
      <c r="V557" s="58"/>
      <c r="W557" s="58"/>
      <c r="X557" s="58"/>
      <c r="Y557" s="58"/>
      <c r="Z557" s="58"/>
      <c r="AA557" s="58"/>
      <c r="AB557" s="58"/>
    </row>
    <row r="558" ht="14.25" customHeight="1">
      <c r="A558" s="150"/>
      <c r="B558" s="150"/>
      <c r="C558" s="138"/>
      <c r="D558" s="138"/>
      <c r="E558" s="153"/>
      <c r="F558" s="138"/>
      <c r="G558" s="150"/>
      <c r="H558" s="150"/>
      <c r="I558" s="150"/>
      <c r="J558" s="150"/>
      <c r="K558" s="58"/>
      <c r="L558" s="58"/>
      <c r="M558" s="58"/>
      <c r="N558" s="58"/>
      <c r="O558" s="58"/>
      <c r="P558" s="58"/>
      <c r="Q558" s="58"/>
      <c r="R558" s="58"/>
      <c r="S558" s="58"/>
      <c r="T558" s="58"/>
      <c r="U558" s="58"/>
      <c r="V558" s="58"/>
      <c r="W558" s="58"/>
      <c r="X558" s="58"/>
      <c r="Y558" s="58"/>
      <c r="Z558" s="58"/>
      <c r="AA558" s="58"/>
      <c r="AB558" s="58"/>
    </row>
    <row r="559" ht="14.25" customHeight="1">
      <c r="A559" s="150"/>
      <c r="B559" s="150"/>
      <c r="C559" s="138"/>
      <c r="D559" s="138"/>
      <c r="E559" s="153"/>
      <c r="F559" s="138"/>
      <c r="G559" s="150"/>
      <c r="H559" s="150"/>
      <c r="I559" s="150"/>
      <c r="J559" s="150"/>
      <c r="K559" s="58"/>
      <c r="L559" s="58"/>
      <c r="M559" s="58"/>
      <c r="N559" s="58"/>
      <c r="O559" s="58"/>
      <c r="P559" s="58"/>
      <c r="Q559" s="58"/>
      <c r="R559" s="58"/>
      <c r="S559" s="58"/>
      <c r="T559" s="58"/>
      <c r="U559" s="58"/>
      <c r="V559" s="58"/>
      <c r="W559" s="58"/>
      <c r="X559" s="58"/>
      <c r="Y559" s="58"/>
      <c r="Z559" s="58"/>
      <c r="AA559" s="58"/>
      <c r="AB559" s="58"/>
    </row>
    <row r="560" ht="14.25" customHeight="1">
      <c r="A560" s="150"/>
      <c r="B560" s="150"/>
      <c r="C560" s="138"/>
      <c r="D560" s="138"/>
      <c r="E560" s="153"/>
      <c r="F560" s="138"/>
      <c r="G560" s="150"/>
      <c r="H560" s="150"/>
      <c r="I560" s="150"/>
      <c r="J560" s="150"/>
      <c r="K560" s="58"/>
      <c r="L560" s="58"/>
      <c r="M560" s="58"/>
      <c r="N560" s="58"/>
      <c r="O560" s="58"/>
      <c r="P560" s="58"/>
      <c r="Q560" s="58"/>
      <c r="R560" s="58"/>
      <c r="S560" s="58"/>
      <c r="T560" s="58"/>
      <c r="U560" s="58"/>
      <c r="V560" s="58"/>
      <c r="W560" s="58"/>
      <c r="X560" s="58"/>
      <c r="Y560" s="58"/>
      <c r="Z560" s="58"/>
      <c r="AA560" s="58"/>
      <c r="AB560" s="58"/>
    </row>
    <row r="561" ht="14.25" customHeight="1">
      <c r="A561" s="150"/>
      <c r="B561" s="150"/>
      <c r="C561" s="138"/>
      <c r="D561" s="138"/>
      <c r="E561" s="153"/>
      <c r="F561" s="138"/>
      <c r="G561" s="150"/>
      <c r="H561" s="150"/>
      <c r="I561" s="150"/>
      <c r="J561" s="150"/>
      <c r="K561" s="58"/>
      <c r="L561" s="58"/>
      <c r="M561" s="58"/>
      <c r="N561" s="58"/>
      <c r="O561" s="58"/>
      <c r="P561" s="58"/>
      <c r="Q561" s="58"/>
      <c r="R561" s="58"/>
      <c r="S561" s="58"/>
      <c r="T561" s="58"/>
      <c r="U561" s="58"/>
      <c r="V561" s="58"/>
      <c r="W561" s="58"/>
      <c r="X561" s="58"/>
      <c r="Y561" s="58"/>
      <c r="Z561" s="58"/>
      <c r="AA561" s="58"/>
      <c r="AB561" s="58"/>
    </row>
    <row r="562" ht="14.25" customHeight="1">
      <c r="A562" s="150"/>
      <c r="B562" s="150"/>
      <c r="C562" s="138"/>
      <c r="D562" s="138"/>
      <c r="E562" s="153"/>
      <c r="F562" s="138"/>
      <c r="G562" s="150"/>
      <c r="H562" s="150"/>
      <c r="I562" s="150"/>
      <c r="J562" s="150"/>
      <c r="K562" s="58"/>
      <c r="L562" s="58"/>
      <c r="M562" s="58"/>
      <c r="N562" s="58"/>
      <c r="O562" s="58"/>
      <c r="P562" s="58"/>
      <c r="Q562" s="58"/>
      <c r="R562" s="58"/>
      <c r="S562" s="58"/>
      <c r="T562" s="58"/>
      <c r="U562" s="58"/>
      <c r="V562" s="58"/>
      <c r="W562" s="58"/>
      <c r="X562" s="58"/>
      <c r="Y562" s="58"/>
      <c r="Z562" s="58"/>
      <c r="AA562" s="58"/>
      <c r="AB562" s="58"/>
    </row>
    <row r="563" ht="14.25" customHeight="1">
      <c r="A563" s="150"/>
      <c r="B563" s="150"/>
      <c r="C563" s="138"/>
      <c r="D563" s="138"/>
      <c r="E563" s="153"/>
      <c r="F563" s="138"/>
      <c r="G563" s="150"/>
      <c r="H563" s="150"/>
      <c r="I563" s="150"/>
      <c r="J563" s="150"/>
      <c r="K563" s="58"/>
      <c r="L563" s="58"/>
      <c r="M563" s="58"/>
      <c r="N563" s="58"/>
      <c r="O563" s="58"/>
      <c r="P563" s="58"/>
      <c r="Q563" s="58"/>
      <c r="R563" s="58"/>
      <c r="S563" s="58"/>
      <c r="T563" s="58"/>
      <c r="U563" s="58"/>
      <c r="V563" s="58"/>
      <c r="W563" s="58"/>
      <c r="X563" s="58"/>
      <c r="Y563" s="58"/>
      <c r="Z563" s="58"/>
      <c r="AA563" s="58"/>
      <c r="AB563" s="58"/>
    </row>
    <row r="564" ht="14.25" customHeight="1">
      <c r="A564" s="150"/>
      <c r="B564" s="150"/>
      <c r="C564" s="138"/>
      <c r="D564" s="138"/>
      <c r="E564" s="153"/>
      <c r="F564" s="138"/>
      <c r="G564" s="150"/>
      <c r="H564" s="150"/>
      <c r="I564" s="150"/>
      <c r="J564" s="150"/>
      <c r="K564" s="58"/>
      <c r="L564" s="58"/>
      <c r="M564" s="58"/>
      <c r="N564" s="58"/>
      <c r="O564" s="58"/>
      <c r="P564" s="58"/>
      <c r="Q564" s="58"/>
      <c r="R564" s="58"/>
      <c r="S564" s="58"/>
      <c r="T564" s="58"/>
      <c r="U564" s="58"/>
      <c r="V564" s="58"/>
      <c r="W564" s="58"/>
      <c r="X564" s="58"/>
      <c r="Y564" s="58"/>
      <c r="Z564" s="58"/>
      <c r="AA564" s="58"/>
      <c r="AB564" s="58"/>
    </row>
    <row r="565" ht="14.25" customHeight="1">
      <c r="A565" s="150"/>
      <c r="B565" s="150"/>
      <c r="C565" s="138"/>
      <c r="D565" s="138"/>
      <c r="E565" s="153"/>
      <c r="F565" s="138"/>
      <c r="G565" s="150"/>
      <c r="H565" s="150"/>
      <c r="I565" s="150"/>
      <c r="J565" s="150"/>
      <c r="K565" s="58"/>
      <c r="L565" s="58"/>
      <c r="M565" s="58"/>
      <c r="N565" s="58"/>
      <c r="O565" s="58"/>
      <c r="P565" s="58"/>
      <c r="Q565" s="58"/>
      <c r="R565" s="58"/>
      <c r="S565" s="58"/>
      <c r="T565" s="58"/>
      <c r="U565" s="58"/>
      <c r="V565" s="58"/>
      <c r="W565" s="58"/>
      <c r="X565" s="58"/>
      <c r="Y565" s="58"/>
      <c r="Z565" s="58"/>
      <c r="AA565" s="58"/>
      <c r="AB565" s="58"/>
    </row>
    <row r="566" ht="14.25" customHeight="1">
      <c r="A566" s="150"/>
      <c r="B566" s="150"/>
      <c r="C566" s="138"/>
      <c r="D566" s="138"/>
      <c r="E566" s="153"/>
      <c r="F566" s="138"/>
      <c r="G566" s="150"/>
      <c r="H566" s="150"/>
      <c r="I566" s="150"/>
      <c r="J566" s="150"/>
      <c r="K566" s="58"/>
      <c r="L566" s="58"/>
      <c r="M566" s="58"/>
      <c r="N566" s="58"/>
      <c r="O566" s="58"/>
      <c r="P566" s="58"/>
      <c r="Q566" s="58"/>
      <c r="R566" s="58"/>
      <c r="S566" s="58"/>
      <c r="T566" s="58"/>
      <c r="U566" s="58"/>
      <c r="V566" s="58"/>
      <c r="W566" s="58"/>
      <c r="X566" s="58"/>
      <c r="Y566" s="58"/>
      <c r="Z566" s="58"/>
      <c r="AA566" s="58"/>
      <c r="AB566" s="58"/>
    </row>
    <row r="567" ht="14.25" customHeight="1">
      <c r="A567" s="150"/>
      <c r="B567" s="150"/>
      <c r="C567" s="138"/>
      <c r="D567" s="138"/>
      <c r="E567" s="153"/>
      <c r="F567" s="138"/>
      <c r="G567" s="150"/>
      <c r="H567" s="150"/>
      <c r="I567" s="150"/>
      <c r="J567" s="150"/>
      <c r="K567" s="58"/>
      <c r="L567" s="58"/>
      <c r="M567" s="58"/>
      <c r="N567" s="58"/>
      <c r="O567" s="58"/>
      <c r="P567" s="58"/>
      <c r="Q567" s="58"/>
      <c r="R567" s="58"/>
      <c r="S567" s="58"/>
      <c r="T567" s="58"/>
      <c r="U567" s="58"/>
      <c r="V567" s="58"/>
      <c r="W567" s="58"/>
      <c r="X567" s="58"/>
      <c r="Y567" s="58"/>
      <c r="Z567" s="58"/>
      <c r="AA567" s="58"/>
      <c r="AB567" s="58"/>
    </row>
    <row r="568" ht="14.25" customHeight="1">
      <c r="A568" s="150"/>
      <c r="B568" s="150"/>
      <c r="C568" s="138"/>
      <c r="D568" s="138"/>
      <c r="E568" s="153"/>
      <c r="F568" s="138"/>
      <c r="G568" s="150"/>
      <c r="H568" s="150"/>
      <c r="I568" s="150"/>
      <c r="J568" s="150"/>
      <c r="K568" s="58"/>
      <c r="L568" s="58"/>
      <c r="M568" s="58"/>
      <c r="N568" s="58"/>
      <c r="O568" s="58"/>
      <c r="P568" s="58"/>
      <c r="Q568" s="58"/>
      <c r="R568" s="58"/>
      <c r="S568" s="58"/>
      <c r="T568" s="58"/>
      <c r="U568" s="58"/>
      <c r="V568" s="58"/>
      <c r="W568" s="58"/>
      <c r="X568" s="58"/>
      <c r="Y568" s="58"/>
      <c r="Z568" s="58"/>
      <c r="AA568" s="58"/>
      <c r="AB568" s="58"/>
    </row>
    <row r="569" ht="14.25" customHeight="1">
      <c r="A569" s="150"/>
      <c r="B569" s="150"/>
      <c r="C569" s="138"/>
      <c r="D569" s="138"/>
      <c r="E569" s="153"/>
      <c r="F569" s="138"/>
      <c r="G569" s="150"/>
      <c r="H569" s="150"/>
      <c r="I569" s="150"/>
      <c r="J569" s="150"/>
      <c r="K569" s="58"/>
      <c r="L569" s="58"/>
      <c r="M569" s="58"/>
      <c r="N569" s="58"/>
      <c r="O569" s="58"/>
      <c r="P569" s="58"/>
      <c r="Q569" s="58"/>
      <c r="R569" s="58"/>
      <c r="S569" s="58"/>
      <c r="T569" s="58"/>
      <c r="U569" s="58"/>
      <c r="V569" s="58"/>
      <c r="W569" s="58"/>
      <c r="X569" s="58"/>
      <c r="Y569" s="58"/>
      <c r="Z569" s="58"/>
      <c r="AA569" s="58"/>
      <c r="AB569" s="58"/>
    </row>
    <row r="570" ht="14.25" customHeight="1">
      <c r="A570" s="150"/>
      <c r="B570" s="150"/>
      <c r="C570" s="138"/>
      <c r="D570" s="138"/>
      <c r="E570" s="153"/>
      <c r="F570" s="138"/>
      <c r="G570" s="150"/>
      <c r="H570" s="150"/>
      <c r="I570" s="150"/>
      <c r="J570" s="150"/>
      <c r="K570" s="58"/>
      <c r="L570" s="58"/>
      <c r="M570" s="58"/>
      <c r="N570" s="58"/>
      <c r="O570" s="58"/>
      <c r="P570" s="58"/>
      <c r="Q570" s="58"/>
      <c r="R570" s="58"/>
      <c r="S570" s="58"/>
      <c r="T570" s="58"/>
      <c r="U570" s="58"/>
      <c r="V570" s="58"/>
      <c r="W570" s="58"/>
      <c r="X570" s="58"/>
      <c r="Y570" s="58"/>
      <c r="Z570" s="58"/>
      <c r="AA570" s="58"/>
      <c r="AB570" s="58"/>
    </row>
    <row r="571" ht="14.25" customHeight="1">
      <c r="A571" s="150"/>
      <c r="B571" s="150"/>
      <c r="C571" s="138"/>
      <c r="D571" s="138"/>
      <c r="E571" s="153"/>
      <c r="F571" s="138"/>
      <c r="G571" s="150"/>
      <c r="H571" s="150"/>
      <c r="I571" s="150"/>
      <c r="J571" s="150"/>
      <c r="K571" s="58"/>
      <c r="L571" s="58"/>
      <c r="M571" s="58"/>
      <c r="N571" s="58"/>
      <c r="O571" s="58"/>
      <c r="P571" s="58"/>
      <c r="Q571" s="58"/>
      <c r="R571" s="58"/>
      <c r="S571" s="58"/>
      <c r="T571" s="58"/>
      <c r="U571" s="58"/>
      <c r="V571" s="58"/>
      <c r="W571" s="58"/>
      <c r="X571" s="58"/>
      <c r="Y571" s="58"/>
      <c r="Z571" s="58"/>
      <c r="AA571" s="58"/>
      <c r="AB571" s="58"/>
    </row>
    <row r="572" ht="14.25" customHeight="1">
      <c r="A572" s="150"/>
      <c r="B572" s="150"/>
      <c r="C572" s="138"/>
      <c r="D572" s="138"/>
      <c r="E572" s="153"/>
      <c r="F572" s="138"/>
      <c r="G572" s="150"/>
      <c r="H572" s="150"/>
      <c r="I572" s="150"/>
      <c r="J572" s="150"/>
      <c r="K572" s="58"/>
      <c r="L572" s="58"/>
      <c r="M572" s="58"/>
      <c r="N572" s="58"/>
      <c r="O572" s="58"/>
      <c r="P572" s="58"/>
      <c r="Q572" s="58"/>
      <c r="R572" s="58"/>
      <c r="S572" s="58"/>
      <c r="T572" s="58"/>
      <c r="U572" s="58"/>
      <c r="V572" s="58"/>
      <c r="W572" s="58"/>
      <c r="X572" s="58"/>
      <c r="Y572" s="58"/>
      <c r="Z572" s="58"/>
      <c r="AA572" s="58"/>
      <c r="AB572" s="58"/>
    </row>
    <row r="573" ht="14.25" customHeight="1">
      <c r="A573" s="150"/>
      <c r="B573" s="150"/>
      <c r="C573" s="138"/>
      <c r="D573" s="138"/>
      <c r="E573" s="153"/>
      <c r="F573" s="138"/>
      <c r="G573" s="150"/>
      <c r="H573" s="150"/>
      <c r="I573" s="150"/>
      <c r="J573" s="150"/>
      <c r="K573" s="58"/>
      <c r="L573" s="58"/>
      <c r="M573" s="58"/>
      <c r="N573" s="58"/>
      <c r="O573" s="58"/>
      <c r="P573" s="58"/>
      <c r="Q573" s="58"/>
      <c r="R573" s="58"/>
      <c r="S573" s="58"/>
      <c r="T573" s="58"/>
      <c r="U573" s="58"/>
      <c r="V573" s="58"/>
      <c r="W573" s="58"/>
      <c r="X573" s="58"/>
      <c r="Y573" s="58"/>
      <c r="Z573" s="58"/>
      <c r="AA573" s="58"/>
      <c r="AB573" s="58"/>
    </row>
    <row r="574" ht="14.25" customHeight="1">
      <c r="A574" s="150"/>
      <c r="B574" s="150"/>
      <c r="C574" s="138"/>
      <c r="D574" s="138"/>
      <c r="E574" s="153"/>
      <c r="F574" s="138"/>
      <c r="G574" s="150"/>
      <c r="H574" s="150"/>
      <c r="I574" s="150"/>
      <c r="J574" s="150"/>
      <c r="K574" s="58"/>
      <c r="L574" s="58"/>
      <c r="M574" s="58"/>
      <c r="N574" s="58"/>
      <c r="O574" s="58"/>
      <c r="P574" s="58"/>
      <c r="Q574" s="58"/>
      <c r="R574" s="58"/>
      <c r="S574" s="58"/>
      <c r="T574" s="58"/>
      <c r="U574" s="58"/>
      <c r="V574" s="58"/>
      <c r="W574" s="58"/>
      <c r="X574" s="58"/>
      <c r="Y574" s="58"/>
      <c r="Z574" s="58"/>
      <c r="AA574" s="58"/>
      <c r="AB574" s="58"/>
    </row>
    <row r="575" ht="14.25" customHeight="1">
      <c r="A575" s="150"/>
      <c r="B575" s="150"/>
      <c r="C575" s="138"/>
      <c r="D575" s="138"/>
      <c r="E575" s="153"/>
      <c r="F575" s="138"/>
      <c r="G575" s="150"/>
      <c r="H575" s="150"/>
      <c r="I575" s="150"/>
      <c r="J575" s="150"/>
      <c r="K575" s="58"/>
      <c r="L575" s="58"/>
      <c r="M575" s="58"/>
      <c r="N575" s="58"/>
      <c r="O575" s="58"/>
      <c r="P575" s="58"/>
      <c r="Q575" s="58"/>
      <c r="R575" s="58"/>
      <c r="S575" s="58"/>
      <c r="T575" s="58"/>
      <c r="U575" s="58"/>
      <c r="V575" s="58"/>
      <c r="W575" s="58"/>
      <c r="X575" s="58"/>
      <c r="Y575" s="58"/>
      <c r="Z575" s="58"/>
      <c r="AA575" s="58"/>
      <c r="AB575" s="58"/>
    </row>
    <row r="576" ht="14.25" customHeight="1">
      <c r="A576" s="150"/>
      <c r="B576" s="150"/>
      <c r="C576" s="138"/>
      <c r="D576" s="138"/>
      <c r="E576" s="153"/>
      <c r="F576" s="138"/>
      <c r="G576" s="150"/>
      <c r="H576" s="150"/>
      <c r="I576" s="150"/>
      <c r="J576" s="150"/>
      <c r="K576" s="58"/>
      <c r="L576" s="58"/>
      <c r="M576" s="58"/>
      <c r="N576" s="58"/>
      <c r="O576" s="58"/>
      <c r="P576" s="58"/>
      <c r="Q576" s="58"/>
      <c r="R576" s="58"/>
      <c r="S576" s="58"/>
      <c r="T576" s="58"/>
      <c r="U576" s="58"/>
      <c r="V576" s="58"/>
      <c r="W576" s="58"/>
      <c r="X576" s="58"/>
      <c r="Y576" s="58"/>
      <c r="Z576" s="58"/>
      <c r="AA576" s="58"/>
      <c r="AB576" s="58"/>
    </row>
    <row r="577" ht="14.25" customHeight="1">
      <c r="A577" s="150"/>
      <c r="B577" s="150"/>
      <c r="C577" s="138"/>
      <c r="D577" s="138"/>
      <c r="E577" s="153"/>
      <c r="F577" s="138"/>
      <c r="G577" s="150"/>
      <c r="H577" s="150"/>
      <c r="I577" s="150"/>
      <c r="J577" s="150"/>
      <c r="K577" s="58"/>
      <c r="L577" s="58"/>
      <c r="M577" s="58"/>
      <c r="N577" s="58"/>
      <c r="O577" s="58"/>
      <c r="P577" s="58"/>
      <c r="Q577" s="58"/>
      <c r="R577" s="58"/>
      <c r="S577" s="58"/>
      <c r="T577" s="58"/>
      <c r="U577" s="58"/>
      <c r="V577" s="58"/>
      <c r="W577" s="58"/>
      <c r="X577" s="58"/>
      <c r="Y577" s="58"/>
      <c r="Z577" s="58"/>
      <c r="AA577" s="58"/>
      <c r="AB577" s="58"/>
    </row>
    <row r="578" ht="14.25" customHeight="1">
      <c r="A578" s="150"/>
      <c r="B578" s="150"/>
      <c r="C578" s="138"/>
      <c r="D578" s="138"/>
      <c r="E578" s="153"/>
      <c r="F578" s="138"/>
      <c r="G578" s="150"/>
      <c r="H578" s="150"/>
      <c r="I578" s="150"/>
      <c r="J578" s="150"/>
      <c r="K578" s="58"/>
      <c r="L578" s="58"/>
      <c r="M578" s="58"/>
      <c r="N578" s="58"/>
      <c r="O578" s="58"/>
      <c r="P578" s="58"/>
      <c r="Q578" s="58"/>
      <c r="R578" s="58"/>
      <c r="S578" s="58"/>
      <c r="T578" s="58"/>
      <c r="U578" s="58"/>
      <c r="V578" s="58"/>
      <c r="W578" s="58"/>
      <c r="X578" s="58"/>
      <c r="Y578" s="58"/>
      <c r="Z578" s="58"/>
      <c r="AA578" s="58"/>
      <c r="AB578" s="58"/>
    </row>
    <row r="579" ht="14.25" customHeight="1">
      <c r="A579" s="150"/>
      <c r="B579" s="150"/>
      <c r="C579" s="138"/>
      <c r="D579" s="138"/>
      <c r="E579" s="153"/>
      <c r="F579" s="138"/>
      <c r="G579" s="150"/>
      <c r="H579" s="150"/>
      <c r="I579" s="150"/>
      <c r="J579" s="150"/>
      <c r="K579" s="58"/>
      <c r="L579" s="58"/>
      <c r="M579" s="58"/>
      <c r="N579" s="58"/>
      <c r="O579" s="58"/>
      <c r="P579" s="58"/>
      <c r="Q579" s="58"/>
      <c r="R579" s="58"/>
      <c r="S579" s="58"/>
      <c r="T579" s="58"/>
      <c r="U579" s="58"/>
      <c r="V579" s="58"/>
      <c r="W579" s="58"/>
      <c r="X579" s="58"/>
      <c r="Y579" s="58"/>
      <c r="Z579" s="58"/>
      <c r="AA579" s="58"/>
      <c r="AB579" s="58"/>
    </row>
    <row r="580" ht="14.25" customHeight="1">
      <c r="A580" s="150"/>
      <c r="B580" s="150"/>
      <c r="C580" s="138"/>
      <c r="D580" s="138"/>
      <c r="E580" s="153"/>
      <c r="F580" s="138"/>
      <c r="G580" s="150"/>
      <c r="H580" s="150"/>
      <c r="I580" s="150"/>
      <c r="J580" s="150"/>
      <c r="K580" s="58"/>
      <c r="L580" s="58"/>
      <c r="M580" s="58"/>
      <c r="N580" s="58"/>
      <c r="O580" s="58"/>
      <c r="P580" s="58"/>
      <c r="Q580" s="58"/>
      <c r="R580" s="58"/>
      <c r="S580" s="58"/>
      <c r="T580" s="58"/>
      <c r="U580" s="58"/>
      <c r="V580" s="58"/>
      <c r="W580" s="58"/>
      <c r="X580" s="58"/>
      <c r="Y580" s="58"/>
      <c r="Z580" s="58"/>
      <c r="AA580" s="58"/>
      <c r="AB580" s="58"/>
    </row>
    <row r="581" ht="14.25" customHeight="1">
      <c r="A581" s="150"/>
      <c r="B581" s="150"/>
      <c r="C581" s="138"/>
      <c r="D581" s="138"/>
      <c r="E581" s="153"/>
      <c r="F581" s="138"/>
      <c r="G581" s="150"/>
      <c r="H581" s="150"/>
      <c r="I581" s="150"/>
      <c r="J581" s="150"/>
      <c r="K581" s="58"/>
      <c r="L581" s="58"/>
      <c r="M581" s="58"/>
      <c r="N581" s="58"/>
      <c r="O581" s="58"/>
      <c r="P581" s="58"/>
      <c r="Q581" s="58"/>
      <c r="R581" s="58"/>
      <c r="S581" s="58"/>
      <c r="T581" s="58"/>
      <c r="U581" s="58"/>
      <c r="V581" s="58"/>
      <c r="W581" s="58"/>
      <c r="X581" s="58"/>
      <c r="Y581" s="58"/>
      <c r="Z581" s="58"/>
      <c r="AA581" s="58"/>
      <c r="AB581" s="58"/>
    </row>
    <row r="582" ht="14.25" customHeight="1">
      <c r="A582" s="150"/>
      <c r="B582" s="150"/>
      <c r="C582" s="138"/>
      <c r="D582" s="138"/>
      <c r="E582" s="153"/>
      <c r="F582" s="138"/>
      <c r="G582" s="150"/>
      <c r="H582" s="150"/>
      <c r="I582" s="150"/>
      <c r="J582" s="150"/>
      <c r="K582" s="58"/>
      <c r="L582" s="58"/>
      <c r="M582" s="58"/>
      <c r="N582" s="58"/>
      <c r="O582" s="58"/>
      <c r="P582" s="58"/>
      <c r="Q582" s="58"/>
      <c r="R582" s="58"/>
      <c r="S582" s="58"/>
      <c r="T582" s="58"/>
      <c r="U582" s="58"/>
      <c r="V582" s="58"/>
      <c r="W582" s="58"/>
      <c r="X582" s="58"/>
      <c r="Y582" s="58"/>
      <c r="Z582" s="58"/>
      <c r="AA582" s="58"/>
      <c r="AB582" s="58"/>
    </row>
    <row r="583" ht="14.25" customHeight="1">
      <c r="A583" s="150"/>
      <c r="B583" s="150"/>
      <c r="C583" s="138"/>
      <c r="D583" s="138"/>
      <c r="E583" s="153"/>
      <c r="F583" s="138"/>
      <c r="G583" s="150"/>
      <c r="H583" s="150"/>
      <c r="I583" s="150"/>
      <c r="J583" s="150"/>
      <c r="K583" s="58"/>
      <c r="L583" s="58"/>
      <c r="M583" s="58"/>
      <c r="N583" s="58"/>
      <c r="O583" s="58"/>
      <c r="P583" s="58"/>
      <c r="Q583" s="58"/>
      <c r="R583" s="58"/>
      <c r="S583" s="58"/>
      <c r="T583" s="58"/>
      <c r="U583" s="58"/>
      <c r="V583" s="58"/>
      <c r="W583" s="58"/>
      <c r="X583" s="58"/>
      <c r="Y583" s="58"/>
      <c r="Z583" s="58"/>
      <c r="AA583" s="58"/>
      <c r="AB583" s="58"/>
    </row>
    <row r="584" ht="14.25" customHeight="1">
      <c r="A584" s="150"/>
      <c r="B584" s="150"/>
      <c r="C584" s="138"/>
      <c r="D584" s="138"/>
      <c r="E584" s="153"/>
      <c r="F584" s="138"/>
      <c r="G584" s="150"/>
      <c r="H584" s="150"/>
      <c r="I584" s="150"/>
      <c r="J584" s="150"/>
      <c r="K584" s="58"/>
      <c r="L584" s="58"/>
      <c r="M584" s="58"/>
      <c r="N584" s="58"/>
      <c r="O584" s="58"/>
      <c r="P584" s="58"/>
      <c r="Q584" s="58"/>
      <c r="R584" s="58"/>
      <c r="S584" s="58"/>
      <c r="T584" s="58"/>
      <c r="U584" s="58"/>
      <c r="V584" s="58"/>
      <c r="W584" s="58"/>
      <c r="X584" s="58"/>
      <c r="Y584" s="58"/>
      <c r="Z584" s="58"/>
      <c r="AA584" s="58"/>
      <c r="AB584" s="58"/>
    </row>
    <row r="585" ht="14.25" customHeight="1">
      <c r="A585" s="150"/>
      <c r="B585" s="150"/>
      <c r="C585" s="138"/>
      <c r="D585" s="138"/>
      <c r="E585" s="153"/>
      <c r="F585" s="138"/>
      <c r="G585" s="150"/>
      <c r="H585" s="150"/>
      <c r="I585" s="150"/>
      <c r="J585" s="150"/>
      <c r="K585" s="58"/>
      <c r="L585" s="58"/>
      <c r="M585" s="58"/>
      <c r="N585" s="58"/>
      <c r="O585" s="58"/>
      <c r="P585" s="58"/>
      <c r="Q585" s="58"/>
      <c r="R585" s="58"/>
      <c r="S585" s="58"/>
      <c r="T585" s="58"/>
      <c r="U585" s="58"/>
      <c r="V585" s="58"/>
      <c r="W585" s="58"/>
      <c r="X585" s="58"/>
      <c r="Y585" s="58"/>
      <c r="Z585" s="58"/>
      <c r="AA585" s="58"/>
      <c r="AB585" s="58"/>
    </row>
    <row r="586" ht="14.25" customHeight="1">
      <c r="A586" s="150"/>
      <c r="B586" s="150"/>
      <c r="C586" s="138"/>
      <c r="D586" s="138"/>
      <c r="E586" s="153"/>
      <c r="F586" s="138"/>
      <c r="G586" s="150"/>
      <c r="H586" s="150"/>
      <c r="I586" s="150"/>
      <c r="J586" s="150"/>
      <c r="K586" s="58"/>
      <c r="L586" s="58"/>
      <c r="M586" s="58"/>
      <c r="N586" s="58"/>
      <c r="O586" s="58"/>
      <c r="P586" s="58"/>
      <c r="Q586" s="58"/>
      <c r="R586" s="58"/>
      <c r="S586" s="58"/>
      <c r="T586" s="58"/>
      <c r="U586" s="58"/>
      <c r="V586" s="58"/>
      <c r="W586" s="58"/>
      <c r="X586" s="58"/>
      <c r="Y586" s="58"/>
      <c r="Z586" s="58"/>
      <c r="AA586" s="58"/>
      <c r="AB586" s="58"/>
    </row>
    <row r="587" ht="14.25" customHeight="1">
      <c r="A587" s="150"/>
      <c r="B587" s="150"/>
      <c r="C587" s="138"/>
      <c r="D587" s="138"/>
      <c r="E587" s="153"/>
      <c r="F587" s="138"/>
      <c r="G587" s="150"/>
      <c r="H587" s="150"/>
      <c r="I587" s="150"/>
      <c r="J587" s="150"/>
      <c r="K587" s="58"/>
      <c r="L587" s="58"/>
      <c r="M587" s="58"/>
      <c r="N587" s="58"/>
      <c r="O587" s="58"/>
      <c r="P587" s="58"/>
      <c r="Q587" s="58"/>
      <c r="R587" s="58"/>
      <c r="S587" s="58"/>
      <c r="T587" s="58"/>
      <c r="U587" s="58"/>
      <c r="V587" s="58"/>
      <c r="W587" s="58"/>
      <c r="X587" s="58"/>
      <c r="Y587" s="58"/>
      <c r="Z587" s="58"/>
      <c r="AA587" s="58"/>
      <c r="AB587" s="58"/>
    </row>
    <row r="588" ht="14.25" customHeight="1">
      <c r="A588" s="150"/>
      <c r="B588" s="150"/>
      <c r="C588" s="138"/>
      <c r="D588" s="138"/>
      <c r="E588" s="153"/>
      <c r="F588" s="138"/>
      <c r="G588" s="150"/>
      <c r="H588" s="150"/>
      <c r="I588" s="150"/>
      <c r="J588" s="150"/>
      <c r="K588" s="58"/>
      <c r="L588" s="58"/>
      <c r="M588" s="58"/>
      <c r="N588" s="58"/>
      <c r="O588" s="58"/>
      <c r="P588" s="58"/>
      <c r="Q588" s="58"/>
      <c r="R588" s="58"/>
      <c r="S588" s="58"/>
      <c r="T588" s="58"/>
      <c r="U588" s="58"/>
      <c r="V588" s="58"/>
      <c r="W588" s="58"/>
      <c r="X588" s="58"/>
      <c r="Y588" s="58"/>
      <c r="Z588" s="58"/>
      <c r="AA588" s="58"/>
      <c r="AB588" s="58"/>
    </row>
    <row r="589" ht="14.25" customHeight="1">
      <c r="A589" s="150"/>
      <c r="B589" s="150"/>
      <c r="C589" s="138"/>
      <c r="D589" s="138"/>
      <c r="E589" s="153"/>
      <c r="F589" s="138"/>
      <c r="G589" s="150"/>
      <c r="H589" s="150"/>
      <c r="I589" s="150"/>
      <c r="J589" s="150"/>
      <c r="K589" s="58"/>
      <c r="L589" s="58"/>
      <c r="M589" s="58"/>
      <c r="N589" s="58"/>
      <c r="O589" s="58"/>
      <c r="P589" s="58"/>
      <c r="Q589" s="58"/>
      <c r="R589" s="58"/>
      <c r="S589" s="58"/>
      <c r="T589" s="58"/>
      <c r="U589" s="58"/>
      <c r="V589" s="58"/>
      <c r="W589" s="58"/>
      <c r="X589" s="58"/>
      <c r="Y589" s="58"/>
      <c r="Z589" s="58"/>
      <c r="AA589" s="58"/>
      <c r="AB589" s="58"/>
    </row>
    <row r="590" ht="14.25" customHeight="1">
      <c r="A590" s="150"/>
      <c r="B590" s="150"/>
      <c r="C590" s="138"/>
      <c r="D590" s="138"/>
      <c r="E590" s="153"/>
      <c r="F590" s="138"/>
      <c r="G590" s="150"/>
      <c r="H590" s="150"/>
      <c r="I590" s="150"/>
      <c r="J590" s="150"/>
      <c r="K590" s="58"/>
      <c r="L590" s="58"/>
      <c r="M590" s="58"/>
      <c r="N590" s="58"/>
      <c r="O590" s="58"/>
      <c r="P590" s="58"/>
      <c r="Q590" s="58"/>
      <c r="R590" s="58"/>
      <c r="S590" s="58"/>
      <c r="T590" s="58"/>
      <c r="U590" s="58"/>
      <c r="V590" s="58"/>
      <c r="W590" s="58"/>
      <c r="X590" s="58"/>
      <c r="Y590" s="58"/>
      <c r="Z590" s="58"/>
      <c r="AA590" s="58"/>
      <c r="AB590" s="58"/>
    </row>
    <row r="591" ht="14.25" customHeight="1">
      <c r="A591" s="150"/>
      <c r="B591" s="150"/>
      <c r="C591" s="138"/>
      <c r="D591" s="138"/>
      <c r="E591" s="153"/>
      <c r="F591" s="138"/>
      <c r="G591" s="150"/>
      <c r="H591" s="150"/>
      <c r="I591" s="150"/>
      <c r="J591" s="150"/>
      <c r="K591" s="58"/>
      <c r="L591" s="58"/>
      <c r="M591" s="58"/>
      <c r="N591" s="58"/>
      <c r="O591" s="58"/>
      <c r="P591" s="58"/>
      <c r="Q591" s="58"/>
      <c r="R591" s="58"/>
      <c r="S591" s="58"/>
      <c r="T591" s="58"/>
      <c r="U591" s="58"/>
      <c r="V591" s="58"/>
      <c r="W591" s="58"/>
      <c r="X591" s="58"/>
      <c r="Y591" s="58"/>
      <c r="Z591" s="58"/>
      <c r="AA591" s="58"/>
      <c r="AB591" s="58"/>
    </row>
    <row r="592" ht="14.25" customHeight="1">
      <c r="A592" s="150"/>
      <c r="B592" s="150"/>
      <c r="C592" s="138"/>
      <c r="D592" s="138"/>
      <c r="E592" s="153"/>
      <c r="F592" s="138"/>
      <c r="G592" s="150"/>
      <c r="H592" s="150"/>
      <c r="I592" s="150"/>
      <c r="J592" s="150"/>
      <c r="K592" s="58"/>
      <c r="L592" s="58"/>
      <c r="M592" s="58"/>
      <c r="N592" s="58"/>
      <c r="O592" s="58"/>
      <c r="P592" s="58"/>
      <c r="Q592" s="58"/>
      <c r="R592" s="58"/>
      <c r="S592" s="58"/>
      <c r="T592" s="58"/>
      <c r="U592" s="58"/>
      <c r="V592" s="58"/>
      <c r="W592" s="58"/>
      <c r="X592" s="58"/>
      <c r="Y592" s="58"/>
      <c r="Z592" s="58"/>
      <c r="AA592" s="58"/>
      <c r="AB592" s="58"/>
    </row>
    <row r="593" ht="14.25" customHeight="1">
      <c r="A593" s="150"/>
      <c r="B593" s="150"/>
      <c r="C593" s="138"/>
      <c r="D593" s="138"/>
      <c r="E593" s="153"/>
      <c r="F593" s="138"/>
      <c r="G593" s="150"/>
      <c r="H593" s="150"/>
      <c r="I593" s="150"/>
      <c r="J593" s="150"/>
      <c r="K593" s="58"/>
      <c r="L593" s="58"/>
      <c r="M593" s="58"/>
      <c r="N593" s="58"/>
      <c r="O593" s="58"/>
      <c r="P593" s="58"/>
      <c r="Q593" s="58"/>
      <c r="R593" s="58"/>
      <c r="S593" s="58"/>
      <c r="T593" s="58"/>
      <c r="U593" s="58"/>
      <c r="V593" s="58"/>
      <c r="W593" s="58"/>
      <c r="X593" s="58"/>
      <c r="Y593" s="58"/>
      <c r="Z593" s="58"/>
      <c r="AA593" s="58"/>
      <c r="AB593" s="58"/>
    </row>
    <row r="594" ht="14.25" customHeight="1">
      <c r="A594" s="150"/>
      <c r="B594" s="150"/>
      <c r="C594" s="138"/>
      <c r="D594" s="138"/>
      <c r="E594" s="153"/>
      <c r="F594" s="138"/>
      <c r="G594" s="150"/>
      <c r="H594" s="150"/>
      <c r="I594" s="150"/>
      <c r="J594" s="150"/>
      <c r="K594" s="58"/>
      <c r="L594" s="58"/>
      <c r="M594" s="58"/>
      <c r="N594" s="58"/>
      <c r="O594" s="58"/>
      <c r="P594" s="58"/>
      <c r="Q594" s="58"/>
      <c r="R594" s="58"/>
      <c r="S594" s="58"/>
      <c r="T594" s="58"/>
      <c r="U594" s="58"/>
      <c r="V594" s="58"/>
      <c r="W594" s="58"/>
      <c r="X594" s="58"/>
      <c r="Y594" s="58"/>
      <c r="Z594" s="58"/>
      <c r="AA594" s="58"/>
      <c r="AB594" s="58"/>
    </row>
    <row r="595" ht="14.25" customHeight="1">
      <c r="A595" s="150"/>
      <c r="B595" s="150"/>
      <c r="C595" s="138"/>
      <c r="D595" s="138"/>
      <c r="E595" s="153"/>
      <c r="F595" s="138"/>
      <c r="G595" s="150"/>
      <c r="H595" s="150"/>
      <c r="I595" s="150"/>
      <c r="J595" s="150"/>
      <c r="K595" s="58"/>
      <c r="L595" s="58"/>
      <c r="M595" s="58"/>
      <c r="N595" s="58"/>
      <c r="O595" s="58"/>
      <c r="P595" s="58"/>
      <c r="Q595" s="58"/>
      <c r="R595" s="58"/>
      <c r="S595" s="58"/>
      <c r="T595" s="58"/>
      <c r="U595" s="58"/>
      <c r="V595" s="58"/>
      <c r="W595" s="58"/>
      <c r="X595" s="58"/>
      <c r="Y595" s="58"/>
      <c r="Z595" s="58"/>
      <c r="AA595" s="58"/>
      <c r="AB595" s="58"/>
    </row>
    <row r="596" ht="14.25" customHeight="1">
      <c r="A596" s="150"/>
      <c r="B596" s="150"/>
      <c r="C596" s="138"/>
      <c r="D596" s="138"/>
      <c r="E596" s="153"/>
      <c r="F596" s="138"/>
      <c r="G596" s="150"/>
      <c r="H596" s="150"/>
      <c r="I596" s="150"/>
      <c r="J596" s="150"/>
      <c r="K596" s="58"/>
      <c r="L596" s="58"/>
      <c r="M596" s="58"/>
      <c r="N596" s="58"/>
      <c r="O596" s="58"/>
      <c r="P596" s="58"/>
      <c r="Q596" s="58"/>
      <c r="R596" s="58"/>
      <c r="S596" s="58"/>
      <c r="T596" s="58"/>
      <c r="U596" s="58"/>
      <c r="V596" s="58"/>
      <c r="W596" s="58"/>
      <c r="X596" s="58"/>
      <c r="Y596" s="58"/>
      <c r="Z596" s="58"/>
      <c r="AA596" s="58"/>
      <c r="AB596" s="58"/>
    </row>
    <row r="597" ht="14.25" customHeight="1">
      <c r="A597" s="150"/>
      <c r="B597" s="150"/>
      <c r="C597" s="138"/>
      <c r="D597" s="138"/>
      <c r="E597" s="153"/>
      <c r="F597" s="138"/>
      <c r="G597" s="150"/>
      <c r="H597" s="150"/>
      <c r="I597" s="150"/>
      <c r="J597" s="150"/>
      <c r="K597" s="58"/>
      <c r="L597" s="58"/>
      <c r="M597" s="58"/>
      <c r="N597" s="58"/>
      <c r="O597" s="58"/>
      <c r="P597" s="58"/>
      <c r="Q597" s="58"/>
      <c r="R597" s="58"/>
      <c r="S597" s="58"/>
      <c r="T597" s="58"/>
      <c r="U597" s="58"/>
      <c r="V597" s="58"/>
      <c r="W597" s="58"/>
      <c r="X597" s="58"/>
      <c r="Y597" s="58"/>
      <c r="Z597" s="58"/>
      <c r="AA597" s="58"/>
      <c r="AB597" s="58"/>
    </row>
    <row r="598" ht="14.25" customHeight="1">
      <c r="A598" s="150"/>
      <c r="B598" s="150"/>
      <c r="C598" s="138"/>
      <c r="D598" s="138"/>
      <c r="E598" s="153"/>
      <c r="F598" s="138"/>
      <c r="G598" s="150"/>
      <c r="H598" s="150"/>
      <c r="I598" s="150"/>
      <c r="J598" s="150"/>
      <c r="K598" s="58"/>
      <c r="L598" s="58"/>
      <c r="M598" s="58"/>
      <c r="N598" s="58"/>
      <c r="O598" s="58"/>
      <c r="P598" s="58"/>
      <c r="Q598" s="58"/>
      <c r="R598" s="58"/>
      <c r="S598" s="58"/>
      <c r="T598" s="58"/>
      <c r="U598" s="58"/>
      <c r="V598" s="58"/>
      <c r="W598" s="58"/>
      <c r="X598" s="58"/>
      <c r="Y598" s="58"/>
      <c r="Z598" s="58"/>
      <c r="AA598" s="58"/>
      <c r="AB598" s="58"/>
    </row>
    <row r="599" ht="14.25" customHeight="1">
      <c r="A599" s="150"/>
      <c r="B599" s="150"/>
      <c r="C599" s="138"/>
      <c r="D599" s="138"/>
      <c r="E599" s="153"/>
      <c r="F599" s="138"/>
      <c r="G599" s="150"/>
      <c r="H599" s="150"/>
      <c r="I599" s="150"/>
      <c r="J599" s="150"/>
      <c r="K599" s="58"/>
      <c r="L599" s="58"/>
      <c r="M599" s="58"/>
      <c r="N599" s="58"/>
      <c r="O599" s="58"/>
      <c r="P599" s="58"/>
      <c r="Q599" s="58"/>
      <c r="R599" s="58"/>
      <c r="S599" s="58"/>
      <c r="T599" s="58"/>
      <c r="U599" s="58"/>
      <c r="V599" s="58"/>
      <c r="W599" s="58"/>
      <c r="X599" s="58"/>
      <c r="Y599" s="58"/>
      <c r="Z599" s="58"/>
      <c r="AA599" s="58"/>
      <c r="AB599" s="58"/>
    </row>
    <row r="600" ht="14.25" customHeight="1">
      <c r="A600" s="150"/>
      <c r="B600" s="150"/>
      <c r="C600" s="138"/>
      <c r="D600" s="138"/>
      <c r="E600" s="153"/>
      <c r="F600" s="138"/>
      <c r="G600" s="150"/>
      <c r="H600" s="150"/>
      <c r="I600" s="150"/>
      <c r="J600" s="150"/>
      <c r="K600" s="58"/>
      <c r="L600" s="58"/>
      <c r="M600" s="58"/>
      <c r="N600" s="58"/>
      <c r="O600" s="58"/>
      <c r="P600" s="58"/>
      <c r="Q600" s="58"/>
      <c r="R600" s="58"/>
      <c r="S600" s="58"/>
      <c r="T600" s="58"/>
      <c r="U600" s="58"/>
      <c r="V600" s="58"/>
      <c r="W600" s="58"/>
      <c r="X600" s="58"/>
      <c r="Y600" s="58"/>
      <c r="Z600" s="58"/>
      <c r="AA600" s="58"/>
      <c r="AB600" s="58"/>
    </row>
    <row r="601" ht="14.25" customHeight="1">
      <c r="A601" s="150"/>
      <c r="B601" s="150"/>
      <c r="C601" s="138"/>
      <c r="D601" s="138"/>
      <c r="E601" s="153"/>
      <c r="F601" s="138"/>
      <c r="G601" s="150"/>
      <c r="H601" s="150"/>
      <c r="I601" s="150"/>
      <c r="J601" s="150"/>
      <c r="K601" s="58"/>
      <c r="L601" s="58"/>
      <c r="M601" s="58"/>
      <c r="N601" s="58"/>
      <c r="O601" s="58"/>
      <c r="P601" s="58"/>
      <c r="Q601" s="58"/>
      <c r="R601" s="58"/>
      <c r="S601" s="58"/>
      <c r="T601" s="58"/>
      <c r="U601" s="58"/>
      <c r="V601" s="58"/>
      <c r="W601" s="58"/>
      <c r="X601" s="58"/>
      <c r="Y601" s="58"/>
      <c r="Z601" s="58"/>
      <c r="AA601" s="58"/>
      <c r="AB601" s="58"/>
    </row>
    <row r="602" ht="14.25" customHeight="1">
      <c r="A602" s="150"/>
      <c r="B602" s="150"/>
      <c r="C602" s="138"/>
      <c r="D602" s="138"/>
      <c r="E602" s="153"/>
      <c r="F602" s="138"/>
      <c r="G602" s="150"/>
      <c r="H602" s="150"/>
      <c r="I602" s="150"/>
      <c r="J602" s="150"/>
      <c r="K602" s="58"/>
      <c r="L602" s="58"/>
      <c r="M602" s="58"/>
      <c r="N602" s="58"/>
      <c r="O602" s="58"/>
      <c r="P602" s="58"/>
      <c r="Q602" s="58"/>
      <c r="R602" s="58"/>
      <c r="S602" s="58"/>
      <c r="T602" s="58"/>
      <c r="U602" s="58"/>
      <c r="V602" s="58"/>
      <c r="W602" s="58"/>
      <c r="X602" s="58"/>
      <c r="Y602" s="58"/>
      <c r="Z602" s="58"/>
      <c r="AA602" s="58"/>
      <c r="AB602" s="58"/>
    </row>
    <row r="603" ht="14.25" customHeight="1">
      <c r="A603" s="150"/>
      <c r="B603" s="150"/>
      <c r="C603" s="138"/>
      <c r="D603" s="138"/>
      <c r="E603" s="153"/>
      <c r="F603" s="138"/>
      <c r="G603" s="150"/>
      <c r="H603" s="150"/>
      <c r="I603" s="150"/>
      <c r="J603" s="150"/>
      <c r="K603" s="58"/>
      <c r="L603" s="58"/>
      <c r="M603" s="58"/>
      <c r="N603" s="58"/>
      <c r="O603" s="58"/>
      <c r="P603" s="58"/>
      <c r="Q603" s="58"/>
      <c r="R603" s="58"/>
      <c r="S603" s="58"/>
      <c r="T603" s="58"/>
      <c r="U603" s="58"/>
      <c r="V603" s="58"/>
      <c r="W603" s="58"/>
      <c r="X603" s="58"/>
      <c r="Y603" s="58"/>
      <c r="Z603" s="58"/>
      <c r="AA603" s="58"/>
      <c r="AB603" s="58"/>
    </row>
    <row r="604" ht="14.25" customHeight="1">
      <c r="A604" s="150"/>
      <c r="B604" s="150"/>
      <c r="C604" s="138"/>
      <c r="D604" s="138"/>
      <c r="E604" s="153"/>
      <c r="F604" s="138"/>
      <c r="G604" s="150"/>
      <c r="H604" s="150"/>
      <c r="I604" s="150"/>
      <c r="J604" s="150"/>
      <c r="K604" s="58"/>
      <c r="L604" s="58"/>
      <c r="M604" s="58"/>
      <c r="N604" s="58"/>
      <c r="O604" s="58"/>
      <c r="P604" s="58"/>
      <c r="Q604" s="58"/>
      <c r="R604" s="58"/>
      <c r="S604" s="58"/>
      <c r="T604" s="58"/>
      <c r="U604" s="58"/>
      <c r="V604" s="58"/>
      <c r="W604" s="58"/>
      <c r="X604" s="58"/>
      <c r="Y604" s="58"/>
      <c r="Z604" s="58"/>
      <c r="AA604" s="58"/>
      <c r="AB604" s="58"/>
    </row>
    <row r="605" ht="14.25" customHeight="1">
      <c r="A605" s="150"/>
      <c r="B605" s="150"/>
      <c r="C605" s="138"/>
      <c r="D605" s="138"/>
      <c r="E605" s="153"/>
      <c r="F605" s="138"/>
      <c r="G605" s="150"/>
      <c r="H605" s="150"/>
      <c r="I605" s="150"/>
      <c r="J605" s="150"/>
      <c r="K605" s="58"/>
      <c r="L605" s="58"/>
      <c r="M605" s="58"/>
      <c r="N605" s="58"/>
      <c r="O605" s="58"/>
      <c r="P605" s="58"/>
      <c r="Q605" s="58"/>
      <c r="R605" s="58"/>
      <c r="S605" s="58"/>
      <c r="T605" s="58"/>
      <c r="U605" s="58"/>
      <c r="V605" s="58"/>
      <c r="W605" s="58"/>
      <c r="X605" s="58"/>
      <c r="Y605" s="58"/>
      <c r="Z605" s="58"/>
      <c r="AA605" s="58"/>
      <c r="AB605" s="58"/>
    </row>
    <row r="606" ht="14.25" customHeight="1">
      <c r="A606" s="150"/>
      <c r="B606" s="150"/>
      <c r="C606" s="138"/>
      <c r="D606" s="138"/>
      <c r="E606" s="153"/>
      <c r="F606" s="138"/>
      <c r="G606" s="150"/>
      <c r="H606" s="150"/>
      <c r="I606" s="150"/>
      <c r="J606" s="150"/>
      <c r="K606" s="58"/>
      <c r="L606" s="58"/>
      <c r="M606" s="58"/>
      <c r="N606" s="58"/>
      <c r="O606" s="58"/>
      <c r="P606" s="58"/>
      <c r="Q606" s="58"/>
      <c r="R606" s="58"/>
      <c r="S606" s="58"/>
      <c r="T606" s="58"/>
      <c r="U606" s="58"/>
      <c r="V606" s="58"/>
      <c r="W606" s="58"/>
      <c r="X606" s="58"/>
      <c r="Y606" s="58"/>
      <c r="Z606" s="58"/>
      <c r="AA606" s="58"/>
      <c r="AB606" s="58"/>
    </row>
    <row r="607" ht="14.25" customHeight="1">
      <c r="A607" s="150"/>
      <c r="B607" s="150"/>
      <c r="C607" s="138"/>
      <c r="D607" s="138"/>
      <c r="E607" s="153"/>
      <c r="F607" s="138"/>
      <c r="G607" s="150"/>
      <c r="H607" s="150"/>
      <c r="I607" s="150"/>
      <c r="J607" s="150"/>
      <c r="K607" s="58"/>
      <c r="L607" s="58"/>
      <c r="M607" s="58"/>
      <c r="N607" s="58"/>
      <c r="O607" s="58"/>
      <c r="P607" s="58"/>
      <c r="Q607" s="58"/>
      <c r="R607" s="58"/>
      <c r="S607" s="58"/>
      <c r="T607" s="58"/>
      <c r="U607" s="58"/>
      <c r="V607" s="58"/>
      <c r="W607" s="58"/>
      <c r="X607" s="58"/>
      <c r="Y607" s="58"/>
      <c r="Z607" s="58"/>
      <c r="AA607" s="58"/>
      <c r="AB607" s="58"/>
    </row>
    <row r="608" ht="14.25" customHeight="1">
      <c r="A608" s="150"/>
      <c r="B608" s="150"/>
      <c r="C608" s="138"/>
      <c r="D608" s="138"/>
      <c r="E608" s="153"/>
      <c r="F608" s="138"/>
      <c r="G608" s="150"/>
      <c r="H608" s="150"/>
      <c r="I608" s="150"/>
      <c r="J608" s="150"/>
      <c r="K608" s="58"/>
      <c r="L608" s="58"/>
      <c r="M608" s="58"/>
      <c r="N608" s="58"/>
      <c r="O608" s="58"/>
      <c r="P608" s="58"/>
      <c r="Q608" s="58"/>
      <c r="R608" s="58"/>
      <c r="S608" s="58"/>
      <c r="T608" s="58"/>
      <c r="U608" s="58"/>
      <c r="V608" s="58"/>
      <c r="W608" s="58"/>
      <c r="X608" s="58"/>
      <c r="Y608" s="58"/>
      <c r="Z608" s="58"/>
      <c r="AA608" s="58"/>
      <c r="AB608" s="58"/>
    </row>
    <row r="609" ht="14.25" customHeight="1">
      <c r="A609" s="150"/>
      <c r="B609" s="150"/>
      <c r="C609" s="138"/>
      <c r="D609" s="138"/>
      <c r="E609" s="153"/>
      <c r="F609" s="138"/>
      <c r="G609" s="150"/>
      <c r="H609" s="150"/>
      <c r="I609" s="150"/>
      <c r="J609" s="150"/>
      <c r="K609" s="58"/>
      <c r="L609" s="58"/>
      <c r="M609" s="58"/>
      <c r="N609" s="58"/>
      <c r="O609" s="58"/>
      <c r="P609" s="58"/>
      <c r="Q609" s="58"/>
      <c r="R609" s="58"/>
      <c r="S609" s="58"/>
      <c r="T609" s="58"/>
      <c r="U609" s="58"/>
      <c r="V609" s="58"/>
      <c r="W609" s="58"/>
      <c r="X609" s="58"/>
      <c r="Y609" s="58"/>
      <c r="Z609" s="58"/>
      <c r="AA609" s="58"/>
      <c r="AB609" s="58"/>
    </row>
    <row r="610" ht="14.25" customHeight="1">
      <c r="A610" s="150"/>
      <c r="B610" s="150"/>
      <c r="C610" s="138"/>
      <c r="D610" s="138"/>
      <c r="E610" s="153"/>
      <c r="F610" s="138"/>
      <c r="G610" s="150"/>
      <c r="H610" s="150"/>
      <c r="I610" s="150"/>
      <c r="J610" s="150"/>
      <c r="K610" s="58"/>
      <c r="L610" s="58"/>
      <c r="M610" s="58"/>
      <c r="N610" s="58"/>
      <c r="O610" s="58"/>
      <c r="P610" s="58"/>
      <c r="Q610" s="58"/>
      <c r="R610" s="58"/>
      <c r="S610" s="58"/>
      <c r="T610" s="58"/>
      <c r="U610" s="58"/>
      <c r="V610" s="58"/>
      <c r="W610" s="58"/>
      <c r="X610" s="58"/>
      <c r="Y610" s="58"/>
      <c r="Z610" s="58"/>
      <c r="AA610" s="58"/>
      <c r="AB610" s="58"/>
    </row>
    <row r="611" ht="14.25" customHeight="1">
      <c r="A611" s="150"/>
      <c r="B611" s="150"/>
      <c r="C611" s="138"/>
      <c r="D611" s="138"/>
      <c r="E611" s="153"/>
      <c r="F611" s="138"/>
      <c r="G611" s="150"/>
      <c r="H611" s="150"/>
      <c r="I611" s="150"/>
      <c r="J611" s="150"/>
      <c r="K611" s="58"/>
      <c r="L611" s="58"/>
      <c r="M611" s="58"/>
      <c r="N611" s="58"/>
      <c r="O611" s="58"/>
      <c r="P611" s="58"/>
      <c r="Q611" s="58"/>
      <c r="R611" s="58"/>
      <c r="S611" s="58"/>
      <c r="T611" s="58"/>
      <c r="U611" s="58"/>
      <c r="V611" s="58"/>
      <c r="W611" s="58"/>
      <c r="X611" s="58"/>
      <c r="Y611" s="58"/>
      <c r="Z611" s="58"/>
      <c r="AA611" s="58"/>
      <c r="AB611" s="58"/>
    </row>
    <row r="612" ht="14.25" customHeight="1">
      <c r="A612" s="150"/>
      <c r="B612" s="150"/>
      <c r="C612" s="138"/>
      <c r="D612" s="138"/>
      <c r="E612" s="153"/>
      <c r="F612" s="138"/>
      <c r="G612" s="150"/>
      <c r="H612" s="150"/>
      <c r="I612" s="150"/>
      <c r="J612" s="150"/>
      <c r="K612" s="58"/>
      <c r="L612" s="58"/>
      <c r="M612" s="58"/>
      <c r="N612" s="58"/>
      <c r="O612" s="58"/>
      <c r="P612" s="58"/>
      <c r="Q612" s="58"/>
      <c r="R612" s="58"/>
      <c r="S612" s="58"/>
      <c r="T612" s="58"/>
      <c r="U612" s="58"/>
      <c r="V612" s="58"/>
      <c r="W612" s="58"/>
      <c r="X612" s="58"/>
      <c r="Y612" s="58"/>
      <c r="Z612" s="58"/>
      <c r="AA612" s="58"/>
      <c r="AB612" s="58"/>
    </row>
    <row r="613" ht="14.25" customHeight="1">
      <c r="A613" s="150"/>
      <c r="B613" s="150"/>
      <c r="C613" s="138"/>
      <c r="D613" s="138"/>
      <c r="E613" s="153"/>
      <c r="F613" s="138"/>
      <c r="G613" s="150"/>
      <c r="H613" s="150"/>
      <c r="I613" s="150"/>
      <c r="J613" s="150"/>
      <c r="K613" s="58"/>
      <c r="L613" s="58"/>
      <c r="M613" s="58"/>
      <c r="N613" s="58"/>
      <c r="O613" s="58"/>
      <c r="P613" s="58"/>
      <c r="Q613" s="58"/>
      <c r="R613" s="58"/>
      <c r="S613" s="58"/>
      <c r="T613" s="58"/>
      <c r="U613" s="58"/>
      <c r="V613" s="58"/>
      <c r="W613" s="58"/>
      <c r="X613" s="58"/>
      <c r="Y613" s="58"/>
      <c r="Z613" s="58"/>
      <c r="AA613" s="58"/>
      <c r="AB613" s="58"/>
    </row>
    <row r="614" ht="14.25" customHeight="1">
      <c r="A614" s="150"/>
      <c r="B614" s="150"/>
      <c r="C614" s="138"/>
      <c r="D614" s="138"/>
      <c r="E614" s="153"/>
      <c r="F614" s="138"/>
      <c r="G614" s="150"/>
      <c r="H614" s="150"/>
      <c r="I614" s="150"/>
      <c r="J614" s="150"/>
      <c r="K614" s="58"/>
      <c r="L614" s="58"/>
      <c r="M614" s="58"/>
      <c r="N614" s="58"/>
      <c r="O614" s="58"/>
      <c r="P614" s="58"/>
      <c r="Q614" s="58"/>
      <c r="R614" s="58"/>
      <c r="S614" s="58"/>
      <c r="T614" s="58"/>
      <c r="U614" s="58"/>
      <c r="V614" s="58"/>
      <c r="W614" s="58"/>
      <c r="X614" s="58"/>
      <c r="Y614" s="58"/>
      <c r="Z614" s="58"/>
      <c r="AA614" s="58"/>
      <c r="AB614" s="58"/>
    </row>
    <row r="615" ht="14.25" customHeight="1">
      <c r="A615" s="150"/>
      <c r="B615" s="150"/>
      <c r="C615" s="138"/>
      <c r="D615" s="138"/>
      <c r="E615" s="153"/>
      <c r="F615" s="138"/>
      <c r="G615" s="150"/>
      <c r="H615" s="150"/>
      <c r="I615" s="150"/>
      <c r="J615" s="150"/>
      <c r="K615" s="58"/>
      <c r="L615" s="58"/>
      <c r="M615" s="58"/>
      <c r="N615" s="58"/>
      <c r="O615" s="58"/>
      <c r="P615" s="58"/>
      <c r="Q615" s="58"/>
      <c r="R615" s="58"/>
      <c r="S615" s="58"/>
      <c r="T615" s="58"/>
      <c r="U615" s="58"/>
      <c r="V615" s="58"/>
      <c r="W615" s="58"/>
      <c r="X615" s="58"/>
      <c r="Y615" s="58"/>
      <c r="Z615" s="58"/>
      <c r="AA615" s="58"/>
      <c r="AB615" s="58"/>
    </row>
    <row r="616" ht="14.25" customHeight="1">
      <c r="A616" s="150"/>
      <c r="B616" s="150"/>
      <c r="C616" s="138"/>
      <c r="D616" s="138"/>
      <c r="E616" s="153"/>
      <c r="F616" s="138"/>
      <c r="G616" s="150"/>
      <c r="H616" s="150"/>
      <c r="I616" s="150"/>
      <c r="J616" s="150"/>
      <c r="K616" s="58"/>
      <c r="L616" s="58"/>
      <c r="M616" s="58"/>
      <c r="N616" s="58"/>
      <c r="O616" s="58"/>
      <c r="P616" s="58"/>
      <c r="Q616" s="58"/>
      <c r="R616" s="58"/>
      <c r="S616" s="58"/>
      <c r="T616" s="58"/>
      <c r="U616" s="58"/>
      <c r="V616" s="58"/>
      <c r="W616" s="58"/>
      <c r="X616" s="58"/>
      <c r="Y616" s="58"/>
      <c r="Z616" s="58"/>
      <c r="AA616" s="58"/>
      <c r="AB616" s="58"/>
    </row>
    <row r="617" ht="14.25" customHeight="1">
      <c r="A617" s="150"/>
      <c r="B617" s="150"/>
      <c r="C617" s="138"/>
      <c r="D617" s="138"/>
      <c r="E617" s="153"/>
      <c r="F617" s="138"/>
      <c r="G617" s="150"/>
      <c r="H617" s="150"/>
      <c r="I617" s="150"/>
      <c r="J617" s="150"/>
      <c r="K617" s="58"/>
      <c r="L617" s="58"/>
      <c r="M617" s="58"/>
      <c r="N617" s="58"/>
      <c r="O617" s="58"/>
      <c r="P617" s="58"/>
      <c r="Q617" s="58"/>
      <c r="R617" s="58"/>
      <c r="S617" s="58"/>
      <c r="T617" s="58"/>
      <c r="U617" s="58"/>
      <c r="V617" s="58"/>
      <c r="W617" s="58"/>
      <c r="X617" s="58"/>
      <c r="Y617" s="58"/>
      <c r="Z617" s="58"/>
      <c r="AA617" s="58"/>
      <c r="AB617" s="58"/>
    </row>
    <row r="618" ht="14.25" customHeight="1">
      <c r="A618" s="150"/>
      <c r="B618" s="150"/>
      <c r="C618" s="138"/>
      <c r="D618" s="138"/>
      <c r="E618" s="153"/>
      <c r="F618" s="138"/>
      <c r="G618" s="150"/>
      <c r="H618" s="150"/>
      <c r="I618" s="150"/>
      <c r="J618" s="150"/>
      <c r="K618" s="58"/>
      <c r="L618" s="58"/>
      <c r="M618" s="58"/>
      <c r="N618" s="58"/>
      <c r="O618" s="58"/>
      <c r="P618" s="58"/>
      <c r="Q618" s="58"/>
      <c r="R618" s="58"/>
      <c r="S618" s="58"/>
      <c r="T618" s="58"/>
      <c r="U618" s="58"/>
      <c r="V618" s="58"/>
      <c r="W618" s="58"/>
      <c r="X618" s="58"/>
      <c r="Y618" s="58"/>
      <c r="Z618" s="58"/>
      <c r="AA618" s="58"/>
      <c r="AB618" s="58"/>
    </row>
    <row r="619" ht="14.25" customHeight="1">
      <c r="A619" s="150"/>
      <c r="B619" s="150"/>
      <c r="C619" s="138"/>
      <c r="D619" s="138"/>
      <c r="E619" s="153"/>
      <c r="F619" s="138"/>
      <c r="G619" s="150"/>
      <c r="H619" s="150"/>
      <c r="I619" s="150"/>
      <c r="J619" s="150"/>
      <c r="K619" s="58"/>
      <c r="L619" s="58"/>
      <c r="M619" s="58"/>
      <c r="N619" s="58"/>
      <c r="O619" s="58"/>
      <c r="P619" s="58"/>
      <c r="Q619" s="58"/>
      <c r="R619" s="58"/>
      <c r="S619" s="58"/>
      <c r="T619" s="58"/>
      <c r="U619" s="58"/>
      <c r="V619" s="58"/>
      <c r="W619" s="58"/>
      <c r="X619" s="58"/>
      <c r="Y619" s="58"/>
      <c r="Z619" s="58"/>
      <c r="AA619" s="58"/>
      <c r="AB619" s="58"/>
    </row>
    <row r="620" ht="14.25" customHeight="1">
      <c r="A620" s="150"/>
      <c r="B620" s="150"/>
      <c r="C620" s="138"/>
      <c r="D620" s="138"/>
      <c r="E620" s="153"/>
      <c r="F620" s="138"/>
      <c r="G620" s="150"/>
      <c r="H620" s="150"/>
      <c r="I620" s="150"/>
      <c r="J620" s="150"/>
      <c r="K620" s="58"/>
      <c r="L620" s="58"/>
      <c r="M620" s="58"/>
      <c r="N620" s="58"/>
      <c r="O620" s="58"/>
      <c r="P620" s="58"/>
      <c r="Q620" s="58"/>
      <c r="R620" s="58"/>
      <c r="S620" s="58"/>
      <c r="T620" s="58"/>
      <c r="U620" s="58"/>
      <c r="V620" s="58"/>
      <c r="W620" s="58"/>
      <c r="X620" s="58"/>
      <c r="Y620" s="58"/>
      <c r="Z620" s="58"/>
      <c r="AA620" s="58"/>
      <c r="AB620" s="58"/>
    </row>
    <row r="621" ht="14.25" customHeight="1">
      <c r="A621" s="150"/>
      <c r="B621" s="150"/>
      <c r="C621" s="138"/>
      <c r="D621" s="138"/>
      <c r="E621" s="153"/>
      <c r="F621" s="138"/>
      <c r="G621" s="150"/>
      <c r="H621" s="150"/>
      <c r="I621" s="150"/>
      <c r="J621" s="150"/>
      <c r="K621" s="58"/>
      <c r="L621" s="58"/>
      <c r="M621" s="58"/>
      <c r="N621" s="58"/>
      <c r="O621" s="58"/>
      <c r="P621" s="58"/>
      <c r="Q621" s="58"/>
      <c r="R621" s="58"/>
      <c r="S621" s="58"/>
      <c r="T621" s="58"/>
      <c r="U621" s="58"/>
      <c r="V621" s="58"/>
      <c r="W621" s="58"/>
      <c r="X621" s="58"/>
      <c r="Y621" s="58"/>
      <c r="Z621" s="58"/>
      <c r="AA621" s="58"/>
      <c r="AB621" s="58"/>
    </row>
    <row r="622" ht="14.25" customHeight="1">
      <c r="A622" s="150"/>
      <c r="B622" s="150"/>
      <c r="C622" s="138"/>
      <c r="D622" s="138"/>
      <c r="E622" s="153"/>
      <c r="F622" s="138"/>
      <c r="G622" s="150"/>
      <c r="H622" s="150"/>
      <c r="I622" s="150"/>
      <c r="J622" s="150"/>
      <c r="K622" s="58"/>
      <c r="L622" s="58"/>
      <c r="M622" s="58"/>
      <c r="N622" s="58"/>
      <c r="O622" s="58"/>
      <c r="P622" s="58"/>
      <c r="Q622" s="58"/>
      <c r="R622" s="58"/>
      <c r="S622" s="58"/>
      <c r="T622" s="58"/>
      <c r="U622" s="58"/>
      <c r="V622" s="58"/>
      <c r="W622" s="58"/>
      <c r="X622" s="58"/>
      <c r="Y622" s="58"/>
      <c r="Z622" s="58"/>
      <c r="AA622" s="58"/>
      <c r="AB622" s="58"/>
    </row>
    <row r="623" ht="14.25" customHeight="1">
      <c r="A623" s="150"/>
      <c r="B623" s="150"/>
      <c r="C623" s="138"/>
      <c r="D623" s="138"/>
      <c r="E623" s="153"/>
      <c r="F623" s="138"/>
      <c r="G623" s="150"/>
      <c r="H623" s="150"/>
      <c r="I623" s="150"/>
      <c r="J623" s="150"/>
      <c r="K623" s="58"/>
      <c r="L623" s="58"/>
      <c r="M623" s="58"/>
      <c r="N623" s="58"/>
      <c r="O623" s="58"/>
      <c r="P623" s="58"/>
      <c r="Q623" s="58"/>
      <c r="R623" s="58"/>
      <c r="S623" s="58"/>
      <c r="T623" s="58"/>
      <c r="U623" s="58"/>
      <c r="V623" s="58"/>
      <c r="W623" s="58"/>
      <c r="X623" s="58"/>
      <c r="Y623" s="58"/>
      <c r="Z623" s="58"/>
      <c r="AA623" s="58"/>
      <c r="AB623" s="58"/>
    </row>
    <row r="624" ht="14.25" customHeight="1">
      <c r="A624" s="150"/>
      <c r="B624" s="150"/>
      <c r="C624" s="138"/>
      <c r="D624" s="138"/>
      <c r="E624" s="153"/>
      <c r="F624" s="138"/>
      <c r="G624" s="150"/>
      <c r="H624" s="150"/>
      <c r="I624" s="150"/>
      <c r="J624" s="150"/>
      <c r="K624" s="58"/>
      <c r="L624" s="58"/>
      <c r="M624" s="58"/>
      <c r="N624" s="58"/>
      <c r="O624" s="58"/>
      <c r="P624" s="58"/>
      <c r="Q624" s="58"/>
      <c r="R624" s="58"/>
      <c r="S624" s="58"/>
      <c r="T624" s="58"/>
      <c r="U624" s="58"/>
      <c r="V624" s="58"/>
      <c r="W624" s="58"/>
      <c r="X624" s="58"/>
      <c r="Y624" s="58"/>
      <c r="Z624" s="58"/>
      <c r="AA624" s="58"/>
      <c r="AB624" s="58"/>
    </row>
    <row r="625" ht="14.25" customHeight="1">
      <c r="A625" s="150"/>
      <c r="B625" s="150"/>
      <c r="C625" s="138"/>
      <c r="D625" s="138"/>
      <c r="E625" s="153"/>
      <c r="F625" s="138"/>
      <c r="G625" s="150"/>
      <c r="H625" s="150"/>
      <c r="I625" s="150"/>
      <c r="J625" s="150"/>
      <c r="K625" s="58"/>
      <c r="L625" s="58"/>
      <c r="M625" s="58"/>
      <c r="N625" s="58"/>
      <c r="O625" s="58"/>
      <c r="P625" s="58"/>
      <c r="Q625" s="58"/>
      <c r="R625" s="58"/>
      <c r="S625" s="58"/>
      <c r="T625" s="58"/>
      <c r="U625" s="58"/>
      <c r="V625" s="58"/>
      <c r="W625" s="58"/>
      <c r="X625" s="58"/>
      <c r="Y625" s="58"/>
      <c r="Z625" s="58"/>
      <c r="AA625" s="58"/>
      <c r="AB625" s="58"/>
    </row>
    <row r="626" ht="14.25" customHeight="1">
      <c r="A626" s="150"/>
      <c r="B626" s="150"/>
      <c r="C626" s="138"/>
      <c r="D626" s="138"/>
      <c r="E626" s="153"/>
      <c r="F626" s="138"/>
      <c r="G626" s="150"/>
      <c r="H626" s="150"/>
      <c r="I626" s="150"/>
      <c r="J626" s="150"/>
      <c r="K626" s="58"/>
      <c r="L626" s="58"/>
      <c r="M626" s="58"/>
      <c r="N626" s="58"/>
      <c r="O626" s="58"/>
      <c r="P626" s="58"/>
      <c r="Q626" s="58"/>
      <c r="R626" s="58"/>
      <c r="S626" s="58"/>
      <c r="T626" s="58"/>
      <c r="U626" s="58"/>
      <c r="V626" s="58"/>
      <c r="W626" s="58"/>
      <c r="X626" s="58"/>
      <c r="Y626" s="58"/>
      <c r="Z626" s="58"/>
      <c r="AA626" s="58"/>
      <c r="AB626" s="58"/>
    </row>
    <row r="627" ht="14.25" customHeight="1">
      <c r="A627" s="150"/>
      <c r="B627" s="150"/>
      <c r="C627" s="138"/>
      <c r="D627" s="138"/>
      <c r="E627" s="153"/>
      <c r="F627" s="138"/>
      <c r="G627" s="150"/>
      <c r="H627" s="150"/>
      <c r="I627" s="150"/>
      <c r="J627" s="150"/>
      <c r="K627" s="58"/>
      <c r="L627" s="58"/>
      <c r="M627" s="58"/>
      <c r="N627" s="58"/>
      <c r="O627" s="58"/>
      <c r="P627" s="58"/>
      <c r="Q627" s="58"/>
      <c r="R627" s="58"/>
      <c r="S627" s="58"/>
      <c r="T627" s="58"/>
      <c r="U627" s="58"/>
      <c r="V627" s="58"/>
      <c r="W627" s="58"/>
      <c r="X627" s="58"/>
      <c r="Y627" s="58"/>
      <c r="Z627" s="58"/>
      <c r="AA627" s="58"/>
      <c r="AB627" s="58"/>
    </row>
    <row r="628" ht="14.25" customHeight="1">
      <c r="A628" s="150"/>
      <c r="B628" s="150"/>
      <c r="C628" s="138"/>
      <c r="D628" s="138"/>
      <c r="E628" s="153"/>
      <c r="F628" s="138"/>
      <c r="G628" s="150"/>
      <c r="H628" s="150"/>
      <c r="I628" s="150"/>
      <c r="J628" s="150"/>
      <c r="K628" s="58"/>
      <c r="L628" s="58"/>
      <c r="M628" s="58"/>
      <c r="N628" s="58"/>
      <c r="O628" s="58"/>
      <c r="P628" s="58"/>
      <c r="Q628" s="58"/>
      <c r="R628" s="58"/>
      <c r="S628" s="58"/>
      <c r="T628" s="58"/>
      <c r="U628" s="58"/>
      <c r="V628" s="58"/>
      <c r="W628" s="58"/>
      <c r="X628" s="58"/>
      <c r="Y628" s="58"/>
      <c r="Z628" s="58"/>
      <c r="AA628" s="58"/>
      <c r="AB628" s="58"/>
    </row>
    <row r="629" ht="14.25" customHeight="1">
      <c r="A629" s="150"/>
      <c r="B629" s="150"/>
      <c r="C629" s="138"/>
      <c r="D629" s="138"/>
      <c r="E629" s="153"/>
      <c r="F629" s="138"/>
      <c r="G629" s="150"/>
      <c r="H629" s="150"/>
      <c r="I629" s="150"/>
      <c r="J629" s="150"/>
      <c r="K629" s="58"/>
      <c r="L629" s="58"/>
      <c r="M629" s="58"/>
      <c r="N629" s="58"/>
      <c r="O629" s="58"/>
      <c r="P629" s="58"/>
      <c r="Q629" s="58"/>
      <c r="R629" s="58"/>
      <c r="S629" s="58"/>
      <c r="T629" s="58"/>
      <c r="U629" s="58"/>
      <c r="V629" s="58"/>
      <c r="W629" s="58"/>
      <c r="X629" s="58"/>
      <c r="Y629" s="58"/>
      <c r="Z629" s="58"/>
      <c r="AA629" s="58"/>
      <c r="AB629" s="58"/>
    </row>
    <row r="630" ht="14.25" customHeight="1">
      <c r="A630" s="150"/>
      <c r="B630" s="150"/>
      <c r="C630" s="138"/>
      <c r="D630" s="138"/>
      <c r="E630" s="153"/>
      <c r="F630" s="138"/>
      <c r="G630" s="150"/>
      <c r="H630" s="150"/>
      <c r="I630" s="150"/>
      <c r="J630" s="150"/>
      <c r="K630" s="58"/>
      <c r="L630" s="58"/>
      <c r="M630" s="58"/>
      <c r="N630" s="58"/>
      <c r="O630" s="58"/>
      <c r="P630" s="58"/>
      <c r="Q630" s="58"/>
      <c r="R630" s="58"/>
      <c r="S630" s="58"/>
      <c r="T630" s="58"/>
      <c r="U630" s="58"/>
      <c r="V630" s="58"/>
      <c r="W630" s="58"/>
      <c r="X630" s="58"/>
      <c r="Y630" s="58"/>
      <c r="Z630" s="58"/>
      <c r="AA630" s="58"/>
      <c r="AB630" s="58"/>
    </row>
    <row r="631" ht="14.25" customHeight="1">
      <c r="A631" s="150"/>
      <c r="B631" s="150"/>
      <c r="C631" s="138"/>
      <c r="D631" s="138"/>
      <c r="E631" s="153"/>
      <c r="F631" s="138"/>
      <c r="G631" s="150"/>
      <c r="H631" s="150"/>
      <c r="I631" s="150"/>
      <c r="J631" s="150"/>
      <c r="K631" s="58"/>
      <c r="L631" s="58"/>
      <c r="M631" s="58"/>
      <c r="N631" s="58"/>
      <c r="O631" s="58"/>
      <c r="P631" s="58"/>
      <c r="Q631" s="58"/>
      <c r="R631" s="58"/>
      <c r="S631" s="58"/>
      <c r="T631" s="58"/>
      <c r="U631" s="58"/>
      <c r="V631" s="58"/>
      <c r="W631" s="58"/>
      <c r="X631" s="58"/>
      <c r="Y631" s="58"/>
      <c r="Z631" s="58"/>
      <c r="AA631" s="58"/>
      <c r="AB631" s="58"/>
    </row>
    <row r="632" ht="14.25" customHeight="1">
      <c r="A632" s="150"/>
      <c r="B632" s="150"/>
      <c r="C632" s="138"/>
      <c r="D632" s="138"/>
      <c r="E632" s="153"/>
      <c r="F632" s="138"/>
      <c r="G632" s="150"/>
      <c r="H632" s="150"/>
      <c r="I632" s="150"/>
      <c r="J632" s="150"/>
      <c r="K632" s="58"/>
      <c r="L632" s="58"/>
      <c r="M632" s="58"/>
      <c r="N632" s="58"/>
      <c r="O632" s="58"/>
      <c r="P632" s="58"/>
      <c r="Q632" s="58"/>
      <c r="R632" s="58"/>
      <c r="S632" s="58"/>
      <c r="T632" s="58"/>
      <c r="U632" s="58"/>
      <c r="V632" s="58"/>
      <c r="W632" s="58"/>
      <c r="X632" s="58"/>
      <c r="Y632" s="58"/>
      <c r="Z632" s="58"/>
      <c r="AA632" s="58"/>
      <c r="AB632" s="58"/>
    </row>
    <row r="633" ht="14.25" customHeight="1">
      <c r="A633" s="150"/>
      <c r="B633" s="150"/>
      <c r="C633" s="138"/>
      <c r="D633" s="138"/>
      <c r="E633" s="153"/>
      <c r="F633" s="138"/>
      <c r="G633" s="150"/>
      <c r="H633" s="150"/>
      <c r="I633" s="150"/>
      <c r="J633" s="150"/>
      <c r="K633" s="58"/>
      <c r="L633" s="58"/>
      <c r="M633" s="58"/>
      <c r="N633" s="58"/>
      <c r="O633" s="58"/>
      <c r="P633" s="58"/>
      <c r="Q633" s="58"/>
      <c r="R633" s="58"/>
      <c r="S633" s="58"/>
      <c r="T633" s="58"/>
      <c r="U633" s="58"/>
      <c r="V633" s="58"/>
      <c r="W633" s="58"/>
      <c r="X633" s="58"/>
      <c r="Y633" s="58"/>
      <c r="Z633" s="58"/>
      <c r="AA633" s="58"/>
      <c r="AB633" s="58"/>
    </row>
    <row r="634" ht="14.25" customHeight="1">
      <c r="A634" s="150"/>
      <c r="B634" s="150"/>
      <c r="C634" s="138"/>
      <c r="D634" s="138"/>
      <c r="E634" s="153"/>
      <c r="F634" s="138"/>
      <c r="G634" s="150"/>
      <c r="H634" s="150"/>
      <c r="I634" s="150"/>
      <c r="J634" s="150"/>
      <c r="K634" s="58"/>
      <c r="L634" s="58"/>
      <c r="M634" s="58"/>
      <c r="N634" s="58"/>
      <c r="O634" s="58"/>
      <c r="P634" s="58"/>
      <c r="Q634" s="58"/>
      <c r="R634" s="58"/>
      <c r="S634" s="58"/>
      <c r="T634" s="58"/>
      <c r="U634" s="58"/>
      <c r="V634" s="58"/>
      <c r="W634" s="58"/>
      <c r="X634" s="58"/>
      <c r="Y634" s="58"/>
      <c r="Z634" s="58"/>
      <c r="AA634" s="58"/>
      <c r="AB634" s="58"/>
    </row>
    <row r="635" ht="14.25" customHeight="1">
      <c r="A635" s="150"/>
      <c r="B635" s="150"/>
      <c r="C635" s="138"/>
      <c r="D635" s="138"/>
      <c r="E635" s="153"/>
      <c r="F635" s="138"/>
      <c r="G635" s="150"/>
      <c r="H635" s="150"/>
      <c r="I635" s="150"/>
      <c r="J635" s="150"/>
      <c r="K635" s="58"/>
      <c r="L635" s="58"/>
      <c r="M635" s="58"/>
      <c r="N635" s="58"/>
      <c r="O635" s="58"/>
      <c r="P635" s="58"/>
      <c r="Q635" s="58"/>
      <c r="R635" s="58"/>
      <c r="S635" s="58"/>
      <c r="T635" s="58"/>
      <c r="U635" s="58"/>
      <c r="V635" s="58"/>
      <c r="W635" s="58"/>
      <c r="X635" s="58"/>
      <c r="Y635" s="58"/>
      <c r="Z635" s="58"/>
      <c r="AA635" s="58"/>
      <c r="AB635" s="58"/>
    </row>
    <row r="636" ht="14.25" customHeight="1">
      <c r="A636" s="150"/>
      <c r="B636" s="150"/>
      <c r="C636" s="138"/>
      <c r="D636" s="138"/>
      <c r="E636" s="153"/>
      <c r="F636" s="138"/>
      <c r="G636" s="150"/>
      <c r="H636" s="150"/>
      <c r="I636" s="150"/>
      <c r="J636" s="150"/>
      <c r="K636" s="58"/>
      <c r="L636" s="58"/>
      <c r="M636" s="58"/>
      <c r="N636" s="58"/>
      <c r="O636" s="58"/>
      <c r="P636" s="58"/>
      <c r="Q636" s="58"/>
      <c r="R636" s="58"/>
      <c r="S636" s="58"/>
      <c r="T636" s="58"/>
      <c r="U636" s="58"/>
      <c r="V636" s="58"/>
      <c r="W636" s="58"/>
      <c r="X636" s="58"/>
      <c r="Y636" s="58"/>
      <c r="Z636" s="58"/>
      <c r="AA636" s="58"/>
      <c r="AB636" s="58"/>
    </row>
    <row r="637" ht="14.25" customHeight="1">
      <c r="A637" s="150"/>
      <c r="B637" s="150"/>
      <c r="C637" s="138"/>
      <c r="D637" s="138"/>
      <c r="E637" s="153"/>
      <c r="F637" s="138"/>
      <c r="G637" s="150"/>
      <c r="H637" s="150"/>
      <c r="I637" s="150"/>
      <c r="J637" s="150"/>
      <c r="K637" s="58"/>
      <c r="L637" s="58"/>
      <c r="M637" s="58"/>
      <c r="N637" s="58"/>
      <c r="O637" s="58"/>
      <c r="P637" s="58"/>
      <c r="Q637" s="58"/>
      <c r="R637" s="58"/>
      <c r="S637" s="58"/>
      <c r="T637" s="58"/>
      <c r="U637" s="58"/>
      <c r="V637" s="58"/>
      <c r="W637" s="58"/>
      <c r="X637" s="58"/>
      <c r="Y637" s="58"/>
      <c r="Z637" s="58"/>
      <c r="AA637" s="58"/>
      <c r="AB637" s="58"/>
    </row>
    <row r="638" ht="14.25" customHeight="1">
      <c r="A638" s="150"/>
      <c r="B638" s="150"/>
      <c r="C638" s="138"/>
      <c r="D638" s="138"/>
      <c r="E638" s="153"/>
      <c r="F638" s="138"/>
      <c r="G638" s="150"/>
      <c r="H638" s="150"/>
      <c r="I638" s="150"/>
      <c r="J638" s="150"/>
      <c r="K638" s="58"/>
      <c r="L638" s="58"/>
      <c r="M638" s="58"/>
      <c r="N638" s="58"/>
      <c r="O638" s="58"/>
      <c r="P638" s="58"/>
      <c r="Q638" s="58"/>
      <c r="R638" s="58"/>
      <c r="S638" s="58"/>
      <c r="T638" s="58"/>
      <c r="U638" s="58"/>
      <c r="V638" s="58"/>
      <c r="W638" s="58"/>
      <c r="X638" s="58"/>
      <c r="Y638" s="58"/>
      <c r="Z638" s="58"/>
      <c r="AA638" s="58"/>
      <c r="AB638" s="58"/>
    </row>
    <row r="639" ht="14.25" customHeight="1">
      <c r="A639" s="150"/>
      <c r="B639" s="150"/>
      <c r="C639" s="138"/>
      <c r="D639" s="138"/>
      <c r="E639" s="153"/>
      <c r="F639" s="138"/>
      <c r="G639" s="150"/>
      <c r="H639" s="150"/>
      <c r="I639" s="150"/>
      <c r="J639" s="150"/>
      <c r="K639" s="58"/>
      <c r="L639" s="58"/>
      <c r="M639" s="58"/>
      <c r="N639" s="58"/>
      <c r="O639" s="58"/>
      <c r="P639" s="58"/>
      <c r="Q639" s="58"/>
      <c r="R639" s="58"/>
      <c r="S639" s="58"/>
      <c r="T639" s="58"/>
      <c r="U639" s="58"/>
      <c r="V639" s="58"/>
      <c r="W639" s="58"/>
      <c r="X639" s="58"/>
      <c r="Y639" s="58"/>
      <c r="Z639" s="58"/>
      <c r="AA639" s="58"/>
      <c r="AB639" s="58"/>
    </row>
    <row r="640" ht="14.25" customHeight="1">
      <c r="A640" s="150"/>
      <c r="B640" s="150"/>
      <c r="C640" s="138"/>
      <c r="D640" s="138"/>
      <c r="E640" s="153"/>
      <c r="F640" s="138"/>
      <c r="G640" s="150"/>
      <c r="H640" s="150"/>
      <c r="I640" s="150"/>
      <c r="J640" s="150"/>
      <c r="K640" s="58"/>
      <c r="L640" s="58"/>
      <c r="M640" s="58"/>
      <c r="N640" s="58"/>
      <c r="O640" s="58"/>
      <c r="P640" s="58"/>
      <c r="Q640" s="58"/>
      <c r="R640" s="58"/>
      <c r="S640" s="58"/>
      <c r="T640" s="58"/>
      <c r="U640" s="58"/>
      <c r="V640" s="58"/>
      <c r="W640" s="58"/>
      <c r="X640" s="58"/>
      <c r="Y640" s="58"/>
      <c r="Z640" s="58"/>
      <c r="AA640" s="58"/>
      <c r="AB640" s="58"/>
    </row>
    <row r="641" ht="14.25" customHeight="1">
      <c r="A641" s="150"/>
      <c r="B641" s="150"/>
      <c r="C641" s="138"/>
      <c r="D641" s="138"/>
      <c r="E641" s="153"/>
      <c r="F641" s="138"/>
      <c r="G641" s="150"/>
      <c r="H641" s="150"/>
      <c r="I641" s="150"/>
      <c r="J641" s="150"/>
      <c r="K641" s="58"/>
      <c r="L641" s="58"/>
      <c r="M641" s="58"/>
      <c r="N641" s="58"/>
      <c r="O641" s="58"/>
      <c r="P641" s="58"/>
      <c r="Q641" s="58"/>
      <c r="R641" s="58"/>
      <c r="S641" s="58"/>
      <c r="T641" s="58"/>
      <c r="U641" s="58"/>
      <c r="V641" s="58"/>
      <c r="W641" s="58"/>
      <c r="X641" s="58"/>
      <c r="Y641" s="58"/>
      <c r="Z641" s="58"/>
      <c r="AA641" s="58"/>
      <c r="AB641" s="58"/>
    </row>
    <row r="642" ht="14.25" customHeight="1">
      <c r="A642" s="150"/>
      <c r="B642" s="150"/>
      <c r="C642" s="138"/>
      <c r="D642" s="138"/>
      <c r="E642" s="153"/>
      <c r="F642" s="138"/>
      <c r="G642" s="150"/>
      <c r="H642" s="150"/>
      <c r="I642" s="150"/>
      <c r="J642" s="150"/>
      <c r="K642" s="58"/>
      <c r="L642" s="58"/>
      <c r="M642" s="58"/>
      <c r="N642" s="58"/>
      <c r="O642" s="58"/>
      <c r="P642" s="58"/>
      <c r="Q642" s="58"/>
      <c r="R642" s="58"/>
      <c r="S642" s="58"/>
      <c r="T642" s="58"/>
      <c r="U642" s="58"/>
      <c r="V642" s="58"/>
      <c r="W642" s="58"/>
      <c r="X642" s="58"/>
      <c r="Y642" s="58"/>
      <c r="Z642" s="58"/>
      <c r="AA642" s="58"/>
      <c r="AB642" s="58"/>
    </row>
    <row r="643" ht="14.25" customHeight="1">
      <c r="A643" s="150"/>
      <c r="B643" s="150"/>
      <c r="C643" s="138"/>
      <c r="D643" s="138"/>
      <c r="E643" s="153"/>
      <c r="F643" s="138"/>
      <c r="G643" s="150"/>
      <c r="H643" s="150"/>
      <c r="I643" s="150"/>
      <c r="J643" s="150"/>
      <c r="K643" s="58"/>
      <c r="L643" s="58"/>
      <c r="M643" s="58"/>
      <c r="N643" s="58"/>
      <c r="O643" s="58"/>
      <c r="P643" s="58"/>
      <c r="Q643" s="58"/>
      <c r="R643" s="58"/>
      <c r="S643" s="58"/>
      <c r="T643" s="58"/>
      <c r="U643" s="58"/>
      <c r="V643" s="58"/>
      <c r="W643" s="58"/>
      <c r="X643" s="58"/>
      <c r="Y643" s="58"/>
      <c r="Z643" s="58"/>
      <c r="AA643" s="58"/>
      <c r="AB643" s="58"/>
    </row>
    <row r="644" ht="14.25" customHeight="1">
      <c r="A644" s="150"/>
      <c r="B644" s="150"/>
      <c r="C644" s="138"/>
      <c r="D644" s="138"/>
      <c r="E644" s="153"/>
      <c r="F644" s="138"/>
      <c r="G644" s="150"/>
      <c r="H644" s="150"/>
      <c r="I644" s="150"/>
      <c r="J644" s="150"/>
      <c r="K644" s="58"/>
      <c r="L644" s="58"/>
      <c r="M644" s="58"/>
      <c r="N644" s="58"/>
      <c r="O644" s="58"/>
      <c r="P644" s="58"/>
      <c r="Q644" s="58"/>
      <c r="R644" s="58"/>
      <c r="S644" s="58"/>
      <c r="T644" s="58"/>
      <c r="U644" s="58"/>
      <c r="V644" s="58"/>
      <c r="W644" s="58"/>
      <c r="X644" s="58"/>
      <c r="Y644" s="58"/>
      <c r="Z644" s="58"/>
      <c r="AA644" s="58"/>
      <c r="AB644" s="58"/>
    </row>
    <row r="645" ht="14.25" customHeight="1">
      <c r="A645" s="150"/>
      <c r="B645" s="150"/>
      <c r="C645" s="138"/>
      <c r="D645" s="138"/>
      <c r="E645" s="153"/>
      <c r="F645" s="138"/>
      <c r="G645" s="150"/>
      <c r="H645" s="150"/>
      <c r="I645" s="150"/>
      <c r="J645" s="150"/>
      <c r="K645" s="58"/>
      <c r="L645" s="58"/>
      <c r="M645" s="58"/>
      <c r="N645" s="58"/>
      <c r="O645" s="58"/>
      <c r="P645" s="58"/>
      <c r="Q645" s="58"/>
      <c r="R645" s="58"/>
      <c r="S645" s="58"/>
      <c r="T645" s="58"/>
      <c r="U645" s="58"/>
      <c r="V645" s="58"/>
      <c r="W645" s="58"/>
      <c r="X645" s="58"/>
      <c r="Y645" s="58"/>
      <c r="Z645" s="58"/>
      <c r="AA645" s="58"/>
      <c r="AB645" s="58"/>
    </row>
    <row r="646" ht="14.25" customHeight="1">
      <c r="A646" s="150"/>
      <c r="B646" s="150"/>
      <c r="C646" s="138"/>
      <c r="D646" s="138"/>
      <c r="E646" s="153"/>
      <c r="F646" s="138"/>
      <c r="G646" s="150"/>
      <c r="H646" s="150"/>
      <c r="I646" s="150"/>
      <c r="J646" s="150"/>
      <c r="K646" s="58"/>
      <c r="L646" s="58"/>
      <c r="M646" s="58"/>
      <c r="N646" s="58"/>
      <c r="O646" s="58"/>
      <c r="P646" s="58"/>
      <c r="Q646" s="58"/>
      <c r="R646" s="58"/>
      <c r="S646" s="58"/>
      <c r="T646" s="58"/>
      <c r="U646" s="58"/>
      <c r="V646" s="58"/>
      <c r="W646" s="58"/>
      <c r="X646" s="58"/>
      <c r="Y646" s="58"/>
      <c r="Z646" s="58"/>
      <c r="AA646" s="58"/>
      <c r="AB646" s="58"/>
    </row>
    <row r="647" ht="14.25" customHeight="1">
      <c r="A647" s="150"/>
      <c r="B647" s="150"/>
      <c r="C647" s="138"/>
      <c r="D647" s="138"/>
      <c r="E647" s="153"/>
      <c r="F647" s="138"/>
      <c r="G647" s="150"/>
      <c r="H647" s="150"/>
      <c r="I647" s="150"/>
      <c r="J647" s="150"/>
      <c r="K647" s="58"/>
      <c r="L647" s="58"/>
      <c r="M647" s="58"/>
      <c r="N647" s="58"/>
      <c r="O647" s="58"/>
      <c r="P647" s="58"/>
      <c r="Q647" s="58"/>
      <c r="R647" s="58"/>
      <c r="S647" s="58"/>
      <c r="T647" s="58"/>
      <c r="U647" s="58"/>
      <c r="V647" s="58"/>
      <c r="W647" s="58"/>
      <c r="X647" s="58"/>
      <c r="Y647" s="58"/>
      <c r="Z647" s="58"/>
      <c r="AA647" s="58"/>
      <c r="AB647" s="58"/>
    </row>
    <row r="648" ht="14.25" customHeight="1">
      <c r="A648" s="150"/>
      <c r="B648" s="150"/>
      <c r="C648" s="138"/>
      <c r="D648" s="138"/>
      <c r="E648" s="153"/>
      <c r="F648" s="138"/>
      <c r="G648" s="150"/>
      <c r="H648" s="150"/>
      <c r="I648" s="150"/>
      <c r="J648" s="150"/>
      <c r="K648" s="58"/>
      <c r="L648" s="58"/>
      <c r="M648" s="58"/>
      <c r="N648" s="58"/>
      <c r="O648" s="58"/>
      <c r="P648" s="58"/>
      <c r="Q648" s="58"/>
      <c r="R648" s="58"/>
      <c r="S648" s="58"/>
      <c r="T648" s="58"/>
      <c r="U648" s="58"/>
      <c r="V648" s="58"/>
      <c r="W648" s="58"/>
      <c r="X648" s="58"/>
      <c r="Y648" s="58"/>
      <c r="Z648" s="58"/>
      <c r="AA648" s="58"/>
      <c r="AB648" s="58"/>
    </row>
    <row r="649" ht="14.25" customHeight="1">
      <c r="A649" s="150"/>
      <c r="B649" s="150"/>
      <c r="C649" s="138"/>
      <c r="D649" s="138"/>
      <c r="E649" s="153"/>
      <c r="F649" s="138"/>
      <c r="G649" s="150"/>
      <c r="H649" s="150"/>
      <c r="I649" s="150"/>
      <c r="J649" s="150"/>
      <c r="K649" s="58"/>
      <c r="L649" s="58"/>
      <c r="M649" s="58"/>
      <c r="N649" s="58"/>
      <c r="O649" s="58"/>
      <c r="P649" s="58"/>
      <c r="Q649" s="58"/>
      <c r="R649" s="58"/>
      <c r="S649" s="58"/>
      <c r="T649" s="58"/>
      <c r="U649" s="58"/>
      <c r="V649" s="58"/>
      <c r="W649" s="58"/>
      <c r="X649" s="58"/>
      <c r="Y649" s="58"/>
      <c r="Z649" s="58"/>
      <c r="AA649" s="58"/>
      <c r="AB649" s="58"/>
    </row>
    <row r="650" ht="14.25" customHeight="1">
      <c r="A650" s="150"/>
      <c r="B650" s="150"/>
      <c r="C650" s="138"/>
      <c r="D650" s="138"/>
      <c r="E650" s="153"/>
      <c r="F650" s="138"/>
      <c r="G650" s="150"/>
      <c r="H650" s="150"/>
      <c r="I650" s="150"/>
      <c r="J650" s="150"/>
      <c r="K650" s="58"/>
      <c r="L650" s="58"/>
      <c r="M650" s="58"/>
      <c r="N650" s="58"/>
      <c r="O650" s="58"/>
      <c r="P650" s="58"/>
      <c r="Q650" s="58"/>
      <c r="R650" s="58"/>
      <c r="S650" s="58"/>
      <c r="T650" s="58"/>
      <c r="U650" s="58"/>
      <c r="V650" s="58"/>
      <c r="W650" s="58"/>
      <c r="X650" s="58"/>
      <c r="Y650" s="58"/>
      <c r="Z650" s="58"/>
      <c r="AA650" s="58"/>
      <c r="AB650" s="58"/>
    </row>
    <row r="651" ht="14.25" customHeight="1">
      <c r="A651" s="150"/>
      <c r="B651" s="150"/>
      <c r="C651" s="138"/>
      <c r="D651" s="138"/>
      <c r="E651" s="153"/>
      <c r="F651" s="138"/>
      <c r="G651" s="150"/>
      <c r="H651" s="150"/>
      <c r="I651" s="150"/>
      <c r="J651" s="150"/>
      <c r="K651" s="58"/>
      <c r="L651" s="58"/>
      <c r="M651" s="58"/>
      <c r="N651" s="58"/>
      <c r="O651" s="58"/>
      <c r="P651" s="58"/>
      <c r="Q651" s="58"/>
      <c r="R651" s="58"/>
      <c r="S651" s="58"/>
      <c r="T651" s="58"/>
      <c r="U651" s="58"/>
      <c r="V651" s="58"/>
      <c r="W651" s="58"/>
      <c r="X651" s="58"/>
      <c r="Y651" s="58"/>
      <c r="Z651" s="58"/>
      <c r="AA651" s="58"/>
      <c r="AB651" s="58"/>
    </row>
    <row r="652" ht="14.25" customHeight="1">
      <c r="A652" s="150"/>
      <c r="B652" s="150"/>
      <c r="C652" s="138"/>
      <c r="D652" s="138"/>
      <c r="E652" s="153"/>
      <c r="F652" s="138"/>
      <c r="G652" s="150"/>
      <c r="H652" s="150"/>
      <c r="I652" s="150"/>
      <c r="J652" s="150"/>
      <c r="K652" s="58"/>
      <c r="L652" s="58"/>
      <c r="M652" s="58"/>
      <c r="N652" s="58"/>
      <c r="O652" s="58"/>
      <c r="P652" s="58"/>
      <c r="Q652" s="58"/>
      <c r="R652" s="58"/>
      <c r="S652" s="58"/>
      <c r="T652" s="58"/>
      <c r="U652" s="58"/>
      <c r="V652" s="58"/>
      <c r="W652" s="58"/>
      <c r="X652" s="58"/>
      <c r="Y652" s="58"/>
      <c r="Z652" s="58"/>
      <c r="AA652" s="58"/>
      <c r="AB652" s="58"/>
    </row>
    <row r="653" ht="14.25" customHeight="1">
      <c r="A653" s="150"/>
      <c r="B653" s="150"/>
      <c r="C653" s="138"/>
      <c r="D653" s="138"/>
      <c r="E653" s="153"/>
      <c r="F653" s="138"/>
      <c r="G653" s="150"/>
      <c r="H653" s="150"/>
      <c r="I653" s="150"/>
      <c r="J653" s="150"/>
      <c r="K653" s="58"/>
      <c r="L653" s="58"/>
      <c r="M653" s="58"/>
      <c r="N653" s="58"/>
      <c r="O653" s="58"/>
      <c r="P653" s="58"/>
      <c r="Q653" s="58"/>
      <c r="R653" s="58"/>
      <c r="S653" s="58"/>
      <c r="T653" s="58"/>
      <c r="U653" s="58"/>
      <c r="V653" s="58"/>
      <c r="W653" s="58"/>
      <c r="X653" s="58"/>
      <c r="Y653" s="58"/>
      <c r="Z653" s="58"/>
      <c r="AA653" s="58"/>
      <c r="AB653" s="58"/>
    </row>
    <row r="654" ht="14.25" customHeight="1">
      <c r="A654" s="150"/>
      <c r="B654" s="150"/>
      <c r="C654" s="138"/>
      <c r="D654" s="138"/>
      <c r="E654" s="153"/>
      <c r="F654" s="138"/>
      <c r="G654" s="150"/>
      <c r="H654" s="150"/>
      <c r="I654" s="150"/>
      <c r="J654" s="150"/>
      <c r="K654" s="58"/>
      <c r="L654" s="58"/>
      <c r="M654" s="58"/>
      <c r="N654" s="58"/>
      <c r="O654" s="58"/>
      <c r="P654" s="58"/>
      <c r="Q654" s="58"/>
      <c r="R654" s="58"/>
      <c r="S654" s="58"/>
      <c r="T654" s="58"/>
      <c r="U654" s="58"/>
      <c r="V654" s="58"/>
      <c r="W654" s="58"/>
      <c r="X654" s="58"/>
      <c r="Y654" s="58"/>
      <c r="Z654" s="58"/>
      <c r="AA654" s="58"/>
      <c r="AB654" s="58"/>
    </row>
    <row r="655" ht="14.25" customHeight="1">
      <c r="A655" s="150"/>
      <c r="B655" s="150"/>
      <c r="C655" s="138"/>
      <c r="D655" s="138"/>
      <c r="E655" s="153"/>
      <c r="F655" s="138"/>
      <c r="G655" s="150"/>
      <c r="H655" s="150"/>
      <c r="I655" s="150"/>
      <c r="J655" s="150"/>
      <c r="K655" s="58"/>
      <c r="L655" s="58"/>
      <c r="M655" s="58"/>
      <c r="N655" s="58"/>
      <c r="O655" s="58"/>
      <c r="P655" s="58"/>
      <c r="Q655" s="58"/>
      <c r="R655" s="58"/>
      <c r="S655" s="58"/>
      <c r="T655" s="58"/>
      <c r="U655" s="58"/>
      <c r="V655" s="58"/>
      <c r="W655" s="58"/>
      <c r="X655" s="58"/>
      <c r="Y655" s="58"/>
      <c r="Z655" s="58"/>
      <c r="AA655" s="58"/>
      <c r="AB655" s="58"/>
    </row>
    <row r="656" ht="14.25" customHeight="1">
      <c r="A656" s="150"/>
      <c r="B656" s="150"/>
      <c r="C656" s="138"/>
      <c r="D656" s="138"/>
      <c r="E656" s="153"/>
      <c r="F656" s="138"/>
      <c r="G656" s="150"/>
      <c r="H656" s="150"/>
      <c r="I656" s="150"/>
      <c r="J656" s="150"/>
      <c r="K656" s="58"/>
      <c r="L656" s="58"/>
      <c r="M656" s="58"/>
      <c r="N656" s="58"/>
      <c r="O656" s="58"/>
      <c r="P656" s="58"/>
      <c r="Q656" s="58"/>
      <c r="R656" s="58"/>
      <c r="S656" s="58"/>
      <c r="T656" s="58"/>
      <c r="U656" s="58"/>
      <c r="V656" s="58"/>
      <c r="W656" s="58"/>
      <c r="X656" s="58"/>
      <c r="Y656" s="58"/>
      <c r="Z656" s="58"/>
      <c r="AA656" s="58"/>
      <c r="AB656" s="58"/>
    </row>
    <row r="657" ht="14.25" customHeight="1">
      <c r="A657" s="150"/>
      <c r="B657" s="150"/>
      <c r="C657" s="138"/>
      <c r="D657" s="138"/>
      <c r="E657" s="153"/>
      <c r="F657" s="138"/>
      <c r="G657" s="150"/>
      <c r="H657" s="150"/>
      <c r="I657" s="150"/>
      <c r="J657" s="150"/>
      <c r="K657" s="58"/>
      <c r="L657" s="58"/>
      <c r="M657" s="58"/>
      <c r="N657" s="58"/>
      <c r="O657" s="58"/>
      <c r="P657" s="58"/>
      <c r="Q657" s="58"/>
      <c r="R657" s="58"/>
      <c r="S657" s="58"/>
      <c r="T657" s="58"/>
      <c r="U657" s="58"/>
      <c r="V657" s="58"/>
      <c r="W657" s="58"/>
      <c r="X657" s="58"/>
      <c r="Y657" s="58"/>
      <c r="Z657" s="58"/>
      <c r="AA657" s="58"/>
      <c r="AB657" s="58"/>
    </row>
    <row r="658" ht="14.25" customHeight="1">
      <c r="A658" s="150"/>
      <c r="B658" s="150"/>
      <c r="C658" s="138"/>
      <c r="D658" s="138"/>
      <c r="E658" s="153"/>
      <c r="F658" s="138"/>
      <c r="G658" s="150"/>
      <c r="H658" s="150"/>
      <c r="I658" s="150"/>
      <c r="J658" s="150"/>
      <c r="K658" s="58"/>
      <c r="L658" s="58"/>
      <c r="M658" s="58"/>
      <c r="N658" s="58"/>
      <c r="O658" s="58"/>
      <c r="P658" s="58"/>
      <c r="Q658" s="58"/>
      <c r="R658" s="58"/>
      <c r="S658" s="58"/>
      <c r="T658" s="58"/>
      <c r="U658" s="58"/>
      <c r="V658" s="58"/>
      <c r="W658" s="58"/>
      <c r="X658" s="58"/>
      <c r="Y658" s="58"/>
      <c r="Z658" s="58"/>
      <c r="AA658" s="58"/>
      <c r="AB658" s="58"/>
    </row>
    <row r="659" ht="14.25" customHeight="1">
      <c r="A659" s="150"/>
      <c r="B659" s="150"/>
      <c r="C659" s="138"/>
      <c r="D659" s="138"/>
      <c r="E659" s="153"/>
      <c r="F659" s="138"/>
      <c r="G659" s="150"/>
      <c r="H659" s="150"/>
      <c r="I659" s="150"/>
      <c r="J659" s="150"/>
      <c r="K659" s="58"/>
      <c r="L659" s="58"/>
      <c r="M659" s="58"/>
      <c r="N659" s="58"/>
      <c r="O659" s="58"/>
      <c r="P659" s="58"/>
      <c r="Q659" s="58"/>
      <c r="R659" s="58"/>
      <c r="S659" s="58"/>
      <c r="T659" s="58"/>
      <c r="U659" s="58"/>
      <c r="V659" s="58"/>
      <c r="W659" s="58"/>
      <c r="X659" s="58"/>
      <c r="Y659" s="58"/>
      <c r="Z659" s="58"/>
      <c r="AA659" s="58"/>
      <c r="AB659" s="58"/>
    </row>
    <row r="660" ht="14.25" customHeight="1">
      <c r="A660" s="150"/>
      <c r="B660" s="150"/>
      <c r="C660" s="138"/>
      <c r="D660" s="138"/>
      <c r="E660" s="153"/>
      <c r="F660" s="138"/>
      <c r="G660" s="150"/>
      <c r="H660" s="150"/>
      <c r="I660" s="150"/>
      <c r="J660" s="150"/>
      <c r="K660" s="58"/>
      <c r="L660" s="58"/>
      <c r="M660" s="58"/>
      <c r="N660" s="58"/>
      <c r="O660" s="58"/>
      <c r="P660" s="58"/>
      <c r="Q660" s="58"/>
      <c r="R660" s="58"/>
      <c r="S660" s="58"/>
      <c r="T660" s="58"/>
      <c r="U660" s="58"/>
      <c r="V660" s="58"/>
      <c r="W660" s="58"/>
      <c r="X660" s="58"/>
      <c r="Y660" s="58"/>
      <c r="Z660" s="58"/>
      <c r="AA660" s="58"/>
      <c r="AB660" s="58"/>
    </row>
    <row r="661" ht="14.25" customHeight="1">
      <c r="A661" s="150"/>
      <c r="B661" s="150"/>
      <c r="C661" s="138"/>
      <c r="D661" s="138"/>
      <c r="E661" s="153"/>
      <c r="F661" s="138"/>
      <c r="G661" s="150"/>
      <c r="H661" s="150"/>
      <c r="I661" s="150"/>
      <c r="J661" s="150"/>
      <c r="K661" s="58"/>
      <c r="L661" s="58"/>
      <c r="M661" s="58"/>
      <c r="N661" s="58"/>
      <c r="O661" s="58"/>
      <c r="P661" s="58"/>
      <c r="Q661" s="58"/>
      <c r="R661" s="58"/>
      <c r="S661" s="58"/>
      <c r="T661" s="58"/>
      <c r="U661" s="58"/>
      <c r="V661" s="58"/>
      <c r="W661" s="58"/>
      <c r="X661" s="58"/>
      <c r="Y661" s="58"/>
      <c r="Z661" s="58"/>
      <c r="AA661" s="58"/>
      <c r="AB661" s="58"/>
    </row>
    <row r="662" ht="14.25" customHeight="1">
      <c r="A662" s="150"/>
      <c r="B662" s="150"/>
      <c r="C662" s="138"/>
      <c r="D662" s="138"/>
      <c r="E662" s="153"/>
      <c r="F662" s="138"/>
      <c r="G662" s="150"/>
      <c r="H662" s="150"/>
      <c r="I662" s="150"/>
      <c r="J662" s="150"/>
      <c r="K662" s="58"/>
      <c r="L662" s="58"/>
      <c r="M662" s="58"/>
      <c r="N662" s="58"/>
      <c r="O662" s="58"/>
      <c r="P662" s="58"/>
      <c r="Q662" s="58"/>
      <c r="R662" s="58"/>
      <c r="S662" s="58"/>
      <c r="T662" s="58"/>
      <c r="U662" s="58"/>
      <c r="V662" s="58"/>
      <c r="W662" s="58"/>
      <c r="X662" s="58"/>
      <c r="Y662" s="58"/>
      <c r="Z662" s="58"/>
      <c r="AA662" s="58"/>
      <c r="AB662" s="58"/>
    </row>
    <row r="663" ht="14.25" customHeight="1">
      <c r="A663" s="150"/>
      <c r="B663" s="150"/>
      <c r="C663" s="138"/>
      <c r="D663" s="138"/>
      <c r="E663" s="153"/>
      <c r="F663" s="138"/>
      <c r="G663" s="150"/>
      <c r="H663" s="150"/>
      <c r="I663" s="150"/>
      <c r="J663" s="150"/>
      <c r="K663" s="58"/>
      <c r="L663" s="58"/>
      <c r="M663" s="58"/>
      <c r="N663" s="58"/>
      <c r="O663" s="58"/>
      <c r="P663" s="58"/>
      <c r="Q663" s="58"/>
      <c r="R663" s="58"/>
      <c r="S663" s="58"/>
      <c r="T663" s="58"/>
      <c r="U663" s="58"/>
      <c r="V663" s="58"/>
      <c r="W663" s="58"/>
      <c r="X663" s="58"/>
      <c r="Y663" s="58"/>
      <c r="Z663" s="58"/>
      <c r="AA663" s="58"/>
      <c r="AB663" s="58"/>
    </row>
    <row r="664" ht="14.25" customHeight="1">
      <c r="A664" s="150"/>
      <c r="B664" s="150"/>
      <c r="C664" s="138"/>
      <c r="D664" s="138"/>
      <c r="E664" s="153"/>
      <c r="F664" s="138"/>
      <c r="G664" s="150"/>
      <c r="H664" s="150"/>
      <c r="I664" s="150"/>
      <c r="J664" s="150"/>
      <c r="K664" s="58"/>
      <c r="L664" s="58"/>
      <c r="M664" s="58"/>
      <c r="N664" s="58"/>
      <c r="O664" s="58"/>
      <c r="P664" s="58"/>
      <c r="Q664" s="58"/>
      <c r="R664" s="58"/>
      <c r="S664" s="58"/>
      <c r="T664" s="58"/>
      <c r="U664" s="58"/>
      <c r="V664" s="58"/>
      <c r="W664" s="58"/>
      <c r="X664" s="58"/>
      <c r="Y664" s="58"/>
      <c r="Z664" s="58"/>
      <c r="AA664" s="58"/>
      <c r="AB664" s="58"/>
    </row>
    <row r="665" ht="14.25" customHeight="1">
      <c r="A665" s="150"/>
      <c r="B665" s="150"/>
      <c r="C665" s="138"/>
      <c r="D665" s="138"/>
      <c r="E665" s="153"/>
      <c r="F665" s="138"/>
      <c r="G665" s="150"/>
      <c r="H665" s="150"/>
      <c r="I665" s="150"/>
      <c r="J665" s="150"/>
      <c r="K665" s="58"/>
      <c r="L665" s="58"/>
      <c r="M665" s="58"/>
      <c r="N665" s="58"/>
      <c r="O665" s="58"/>
      <c r="P665" s="58"/>
      <c r="Q665" s="58"/>
      <c r="R665" s="58"/>
      <c r="S665" s="58"/>
      <c r="T665" s="58"/>
      <c r="U665" s="58"/>
      <c r="V665" s="58"/>
      <c r="W665" s="58"/>
      <c r="X665" s="58"/>
      <c r="Y665" s="58"/>
      <c r="Z665" s="58"/>
      <c r="AA665" s="58"/>
      <c r="AB665" s="58"/>
    </row>
    <row r="666" ht="14.25" customHeight="1">
      <c r="A666" s="150"/>
      <c r="B666" s="150"/>
      <c r="C666" s="138"/>
      <c r="D666" s="138"/>
      <c r="E666" s="153"/>
      <c r="F666" s="138"/>
      <c r="G666" s="150"/>
      <c r="H666" s="150"/>
      <c r="I666" s="150"/>
      <c r="J666" s="150"/>
      <c r="K666" s="58"/>
      <c r="L666" s="58"/>
      <c r="M666" s="58"/>
      <c r="N666" s="58"/>
      <c r="O666" s="58"/>
      <c r="P666" s="58"/>
      <c r="Q666" s="58"/>
      <c r="R666" s="58"/>
      <c r="S666" s="58"/>
      <c r="T666" s="58"/>
      <c r="U666" s="58"/>
      <c r="V666" s="58"/>
      <c r="W666" s="58"/>
      <c r="X666" s="58"/>
      <c r="Y666" s="58"/>
      <c r="Z666" s="58"/>
      <c r="AA666" s="58"/>
      <c r="AB666" s="58"/>
    </row>
    <row r="667" ht="14.25" customHeight="1">
      <c r="A667" s="150"/>
      <c r="B667" s="150"/>
      <c r="C667" s="138"/>
      <c r="D667" s="138"/>
      <c r="E667" s="153"/>
      <c r="F667" s="138"/>
      <c r="G667" s="150"/>
      <c r="H667" s="150"/>
      <c r="I667" s="150"/>
      <c r="J667" s="150"/>
      <c r="K667" s="58"/>
      <c r="L667" s="58"/>
      <c r="M667" s="58"/>
      <c r="N667" s="58"/>
      <c r="O667" s="58"/>
      <c r="P667" s="58"/>
      <c r="Q667" s="58"/>
      <c r="R667" s="58"/>
      <c r="S667" s="58"/>
      <c r="T667" s="58"/>
      <c r="U667" s="58"/>
      <c r="V667" s="58"/>
      <c r="W667" s="58"/>
      <c r="X667" s="58"/>
      <c r="Y667" s="58"/>
      <c r="Z667" s="58"/>
      <c r="AA667" s="58"/>
      <c r="AB667" s="58"/>
    </row>
    <row r="668" ht="14.25" customHeight="1">
      <c r="A668" s="150"/>
      <c r="B668" s="150"/>
      <c r="C668" s="138"/>
      <c r="D668" s="138"/>
      <c r="E668" s="153"/>
      <c r="F668" s="138"/>
      <c r="G668" s="150"/>
      <c r="H668" s="150"/>
      <c r="I668" s="150"/>
      <c r="J668" s="150"/>
      <c r="K668" s="58"/>
      <c r="L668" s="58"/>
      <c r="M668" s="58"/>
      <c r="N668" s="58"/>
      <c r="O668" s="58"/>
      <c r="P668" s="58"/>
      <c r="Q668" s="58"/>
      <c r="R668" s="58"/>
      <c r="S668" s="58"/>
      <c r="T668" s="58"/>
      <c r="U668" s="58"/>
      <c r="V668" s="58"/>
      <c r="W668" s="58"/>
      <c r="X668" s="58"/>
      <c r="Y668" s="58"/>
      <c r="Z668" s="58"/>
      <c r="AA668" s="58"/>
      <c r="AB668" s="58"/>
    </row>
    <row r="669" ht="14.25" customHeight="1">
      <c r="A669" s="150"/>
      <c r="B669" s="150"/>
      <c r="C669" s="138"/>
      <c r="D669" s="138"/>
      <c r="E669" s="153"/>
      <c r="F669" s="138"/>
      <c r="G669" s="150"/>
      <c r="H669" s="150"/>
      <c r="I669" s="150"/>
      <c r="J669" s="150"/>
      <c r="K669" s="58"/>
      <c r="L669" s="58"/>
      <c r="M669" s="58"/>
      <c r="N669" s="58"/>
      <c r="O669" s="58"/>
      <c r="P669" s="58"/>
      <c r="Q669" s="58"/>
      <c r="R669" s="58"/>
      <c r="S669" s="58"/>
      <c r="T669" s="58"/>
      <c r="U669" s="58"/>
      <c r="V669" s="58"/>
      <c r="W669" s="58"/>
      <c r="X669" s="58"/>
      <c r="Y669" s="58"/>
      <c r="Z669" s="58"/>
      <c r="AA669" s="58"/>
      <c r="AB669" s="58"/>
    </row>
    <row r="670" ht="14.25" customHeight="1">
      <c r="A670" s="150"/>
      <c r="B670" s="150"/>
      <c r="C670" s="138"/>
      <c r="D670" s="138"/>
      <c r="E670" s="153"/>
      <c r="F670" s="138"/>
      <c r="G670" s="150"/>
      <c r="H670" s="150"/>
      <c r="I670" s="150"/>
      <c r="J670" s="150"/>
      <c r="K670" s="58"/>
      <c r="L670" s="58"/>
      <c r="M670" s="58"/>
      <c r="N670" s="58"/>
      <c r="O670" s="58"/>
      <c r="P670" s="58"/>
      <c r="Q670" s="58"/>
      <c r="R670" s="58"/>
      <c r="S670" s="58"/>
      <c r="T670" s="58"/>
      <c r="U670" s="58"/>
      <c r="V670" s="58"/>
      <c r="W670" s="58"/>
      <c r="X670" s="58"/>
      <c r="Y670" s="58"/>
      <c r="Z670" s="58"/>
      <c r="AA670" s="58"/>
      <c r="AB670" s="58"/>
    </row>
    <row r="671" ht="14.25" customHeight="1">
      <c r="A671" s="150"/>
      <c r="B671" s="150"/>
      <c r="C671" s="138"/>
      <c r="D671" s="138"/>
      <c r="E671" s="153"/>
      <c r="F671" s="138"/>
      <c r="G671" s="150"/>
      <c r="H671" s="150"/>
      <c r="I671" s="150"/>
      <c r="J671" s="150"/>
      <c r="K671" s="58"/>
      <c r="L671" s="58"/>
      <c r="M671" s="58"/>
      <c r="N671" s="58"/>
      <c r="O671" s="58"/>
      <c r="P671" s="58"/>
      <c r="Q671" s="58"/>
      <c r="R671" s="58"/>
      <c r="S671" s="58"/>
      <c r="T671" s="58"/>
      <c r="U671" s="58"/>
      <c r="V671" s="58"/>
      <c r="W671" s="58"/>
      <c r="X671" s="58"/>
      <c r="Y671" s="58"/>
      <c r="Z671" s="58"/>
      <c r="AA671" s="58"/>
      <c r="AB671" s="58"/>
    </row>
    <row r="672" ht="14.25" customHeight="1">
      <c r="A672" s="150"/>
      <c r="B672" s="150"/>
      <c r="C672" s="138"/>
      <c r="D672" s="138"/>
      <c r="E672" s="153"/>
      <c r="F672" s="138"/>
      <c r="G672" s="150"/>
      <c r="H672" s="150"/>
      <c r="I672" s="150"/>
      <c r="J672" s="150"/>
      <c r="K672" s="58"/>
      <c r="L672" s="58"/>
      <c r="M672" s="58"/>
      <c r="N672" s="58"/>
      <c r="O672" s="58"/>
      <c r="P672" s="58"/>
      <c r="Q672" s="58"/>
      <c r="R672" s="58"/>
      <c r="S672" s="58"/>
      <c r="T672" s="58"/>
      <c r="U672" s="58"/>
      <c r="V672" s="58"/>
      <c r="W672" s="58"/>
      <c r="X672" s="58"/>
      <c r="Y672" s="58"/>
      <c r="Z672" s="58"/>
      <c r="AA672" s="58"/>
      <c r="AB672" s="58"/>
    </row>
    <row r="673" ht="14.25" customHeight="1">
      <c r="A673" s="150"/>
      <c r="B673" s="150"/>
      <c r="C673" s="138"/>
      <c r="D673" s="138"/>
      <c r="E673" s="153"/>
      <c r="F673" s="138"/>
      <c r="G673" s="150"/>
      <c r="H673" s="150"/>
      <c r="I673" s="150"/>
      <c r="J673" s="150"/>
      <c r="K673" s="58"/>
      <c r="L673" s="58"/>
      <c r="M673" s="58"/>
      <c r="N673" s="58"/>
      <c r="O673" s="58"/>
      <c r="P673" s="58"/>
      <c r="Q673" s="58"/>
      <c r="R673" s="58"/>
      <c r="S673" s="58"/>
      <c r="T673" s="58"/>
      <c r="U673" s="58"/>
      <c r="V673" s="58"/>
      <c r="W673" s="58"/>
      <c r="X673" s="58"/>
      <c r="Y673" s="58"/>
      <c r="Z673" s="58"/>
      <c r="AA673" s="58"/>
      <c r="AB673" s="58"/>
    </row>
    <row r="674" ht="14.25" customHeight="1">
      <c r="A674" s="150"/>
      <c r="B674" s="150"/>
      <c r="C674" s="138"/>
      <c r="D674" s="138"/>
      <c r="E674" s="153"/>
      <c r="F674" s="138"/>
      <c r="G674" s="150"/>
      <c r="H674" s="150"/>
      <c r="I674" s="150"/>
      <c r="J674" s="150"/>
      <c r="K674" s="58"/>
      <c r="L674" s="58"/>
      <c r="M674" s="58"/>
      <c r="N674" s="58"/>
      <c r="O674" s="58"/>
      <c r="P674" s="58"/>
      <c r="Q674" s="58"/>
      <c r="R674" s="58"/>
      <c r="S674" s="58"/>
      <c r="T674" s="58"/>
      <c r="U674" s="58"/>
      <c r="V674" s="58"/>
      <c r="W674" s="58"/>
      <c r="X674" s="58"/>
      <c r="Y674" s="58"/>
      <c r="Z674" s="58"/>
      <c r="AA674" s="58"/>
      <c r="AB674" s="58"/>
    </row>
    <row r="675" ht="14.25" customHeight="1">
      <c r="A675" s="150"/>
      <c r="B675" s="150"/>
      <c r="C675" s="138"/>
      <c r="D675" s="138"/>
      <c r="E675" s="153"/>
      <c r="F675" s="138"/>
      <c r="G675" s="150"/>
      <c r="H675" s="150"/>
      <c r="I675" s="150"/>
      <c r="J675" s="150"/>
      <c r="K675" s="58"/>
      <c r="L675" s="58"/>
      <c r="M675" s="58"/>
      <c r="N675" s="58"/>
      <c r="O675" s="58"/>
      <c r="P675" s="58"/>
      <c r="Q675" s="58"/>
      <c r="R675" s="58"/>
      <c r="S675" s="58"/>
      <c r="T675" s="58"/>
      <c r="U675" s="58"/>
      <c r="V675" s="58"/>
      <c r="W675" s="58"/>
      <c r="X675" s="58"/>
      <c r="Y675" s="58"/>
      <c r="Z675" s="58"/>
      <c r="AA675" s="58"/>
      <c r="AB675" s="58"/>
    </row>
    <row r="676" ht="14.25" customHeight="1">
      <c r="A676" s="150"/>
      <c r="B676" s="150"/>
      <c r="C676" s="138"/>
      <c r="D676" s="138"/>
      <c r="E676" s="153"/>
      <c r="F676" s="138"/>
      <c r="G676" s="150"/>
      <c r="H676" s="150"/>
      <c r="I676" s="150"/>
      <c r="J676" s="150"/>
      <c r="K676" s="58"/>
      <c r="L676" s="58"/>
      <c r="M676" s="58"/>
      <c r="N676" s="58"/>
      <c r="O676" s="58"/>
      <c r="P676" s="58"/>
      <c r="Q676" s="58"/>
      <c r="R676" s="58"/>
      <c r="S676" s="58"/>
      <c r="T676" s="58"/>
      <c r="U676" s="58"/>
      <c r="V676" s="58"/>
      <c r="W676" s="58"/>
      <c r="X676" s="58"/>
      <c r="Y676" s="58"/>
      <c r="Z676" s="58"/>
      <c r="AA676" s="58"/>
      <c r="AB676" s="58"/>
    </row>
    <row r="677" ht="14.25" customHeight="1">
      <c r="A677" s="150"/>
      <c r="B677" s="150"/>
      <c r="C677" s="138"/>
      <c r="D677" s="138"/>
      <c r="E677" s="153"/>
      <c r="F677" s="138"/>
      <c r="G677" s="150"/>
      <c r="H677" s="150"/>
      <c r="I677" s="150"/>
      <c r="J677" s="150"/>
      <c r="K677" s="58"/>
      <c r="L677" s="58"/>
      <c r="M677" s="58"/>
      <c r="N677" s="58"/>
      <c r="O677" s="58"/>
      <c r="P677" s="58"/>
      <c r="Q677" s="58"/>
      <c r="R677" s="58"/>
      <c r="S677" s="58"/>
      <c r="T677" s="58"/>
      <c r="U677" s="58"/>
      <c r="V677" s="58"/>
      <c r="W677" s="58"/>
      <c r="X677" s="58"/>
      <c r="Y677" s="58"/>
      <c r="Z677" s="58"/>
      <c r="AA677" s="58"/>
      <c r="AB677" s="58"/>
    </row>
    <row r="678" ht="14.25" customHeight="1">
      <c r="A678" s="150"/>
      <c r="B678" s="150"/>
      <c r="C678" s="138"/>
      <c r="D678" s="138"/>
      <c r="E678" s="153"/>
      <c r="F678" s="138"/>
      <c r="G678" s="150"/>
      <c r="H678" s="150"/>
      <c r="I678" s="150"/>
      <c r="J678" s="150"/>
      <c r="K678" s="58"/>
      <c r="L678" s="58"/>
      <c r="M678" s="58"/>
      <c r="N678" s="58"/>
      <c r="O678" s="58"/>
      <c r="P678" s="58"/>
      <c r="Q678" s="58"/>
      <c r="R678" s="58"/>
      <c r="S678" s="58"/>
      <c r="T678" s="58"/>
      <c r="U678" s="58"/>
      <c r="V678" s="58"/>
      <c r="W678" s="58"/>
      <c r="X678" s="58"/>
      <c r="Y678" s="58"/>
      <c r="Z678" s="58"/>
      <c r="AA678" s="58"/>
      <c r="AB678" s="58"/>
    </row>
    <row r="679" ht="14.25" customHeight="1">
      <c r="A679" s="150"/>
      <c r="B679" s="150"/>
      <c r="C679" s="138"/>
      <c r="D679" s="138"/>
      <c r="E679" s="153"/>
      <c r="F679" s="138"/>
      <c r="G679" s="150"/>
      <c r="H679" s="150"/>
      <c r="I679" s="150"/>
      <c r="J679" s="150"/>
      <c r="K679" s="58"/>
      <c r="L679" s="58"/>
      <c r="M679" s="58"/>
      <c r="N679" s="58"/>
      <c r="O679" s="58"/>
      <c r="P679" s="58"/>
      <c r="Q679" s="58"/>
      <c r="R679" s="58"/>
      <c r="S679" s="58"/>
      <c r="T679" s="58"/>
      <c r="U679" s="58"/>
      <c r="V679" s="58"/>
      <c r="W679" s="58"/>
      <c r="X679" s="58"/>
      <c r="Y679" s="58"/>
      <c r="Z679" s="58"/>
      <c r="AA679" s="58"/>
      <c r="AB679" s="58"/>
    </row>
    <row r="680" ht="14.25" customHeight="1">
      <c r="A680" s="150"/>
      <c r="B680" s="150"/>
      <c r="C680" s="138"/>
      <c r="D680" s="138"/>
      <c r="E680" s="153"/>
      <c r="F680" s="138"/>
      <c r="G680" s="150"/>
      <c r="H680" s="150"/>
      <c r="I680" s="150"/>
      <c r="J680" s="150"/>
      <c r="K680" s="58"/>
      <c r="L680" s="58"/>
      <c r="M680" s="58"/>
      <c r="N680" s="58"/>
      <c r="O680" s="58"/>
      <c r="P680" s="58"/>
      <c r="Q680" s="58"/>
      <c r="R680" s="58"/>
      <c r="S680" s="58"/>
      <c r="T680" s="58"/>
      <c r="U680" s="58"/>
      <c r="V680" s="58"/>
      <c r="W680" s="58"/>
      <c r="X680" s="58"/>
      <c r="Y680" s="58"/>
      <c r="Z680" s="58"/>
      <c r="AA680" s="58"/>
      <c r="AB680" s="58"/>
    </row>
    <row r="681" ht="14.25" customHeight="1">
      <c r="A681" s="150"/>
      <c r="B681" s="150"/>
      <c r="C681" s="138"/>
      <c r="D681" s="138"/>
      <c r="E681" s="153"/>
      <c r="F681" s="138"/>
      <c r="G681" s="150"/>
      <c r="H681" s="150"/>
      <c r="I681" s="150"/>
      <c r="J681" s="150"/>
      <c r="K681" s="58"/>
      <c r="L681" s="58"/>
      <c r="M681" s="58"/>
      <c r="N681" s="58"/>
      <c r="O681" s="58"/>
      <c r="P681" s="58"/>
      <c r="Q681" s="58"/>
      <c r="R681" s="58"/>
      <c r="S681" s="58"/>
      <c r="T681" s="58"/>
      <c r="U681" s="58"/>
      <c r="V681" s="58"/>
      <c r="W681" s="58"/>
      <c r="X681" s="58"/>
      <c r="Y681" s="58"/>
      <c r="Z681" s="58"/>
      <c r="AA681" s="58"/>
      <c r="AB681" s="58"/>
    </row>
    <row r="682" ht="14.25" customHeight="1">
      <c r="A682" s="150"/>
      <c r="B682" s="150"/>
      <c r="C682" s="138"/>
      <c r="D682" s="138"/>
      <c r="E682" s="153"/>
      <c r="F682" s="138"/>
      <c r="G682" s="150"/>
      <c r="H682" s="150"/>
      <c r="I682" s="150"/>
      <c r="J682" s="150"/>
      <c r="K682" s="58"/>
      <c r="L682" s="58"/>
      <c r="M682" s="58"/>
      <c r="N682" s="58"/>
      <c r="O682" s="58"/>
      <c r="P682" s="58"/>
      <c r="Q682" s="58"/>
      <c r="R682" s="58"/>
      <c r="S682" s="58"/>
      <c r="T682" s="58"/>
      <c r="U682" s="58"/>
      <c r="V682" s="58"/>
      <c r="W682" s="58"/>
      <c r="X682" s="58"/>
      <c r="Y682" s="58"/>
      <c r="Z682" s="58"/>
      <c r="AA682" s="58"/>
      <c r="AB682" s="58"/>
    </row>
    <row r="683" ht="14.25" customHeight="1">
      <c r="A683" s="150"/>
      <c r="B683" s="150"/>
      <c r="C683" s="138"/>
      <c r="D683" s="138"/>
      <c r="E683" s="153"/>
      <c r="F683" s="138"/>
      <c r="G683" s="150"/>
      <c r="H683" s="150"/>
      <c r="I683" s="150"/>
      <c r="J683" s="150"/>
      <c r="K683" s="58"/>
      <c r="L683" s="58"/>
      <c r="M683" s="58"/>
      <c r="N683" s="58"/>
      <c r="O683" s="58"/>
      <c r="P683" s="58"/>
      <c r="Q683" s="58"/>
      <c r="R683" s="58"/>
      <c r="S683" s="58"/>
      <c r="T683" s="58"/>
      <c r="U683" s="58"/>
      <c r="V683" s="58"/>
      <c r="W683" s="58"/>
      <c r="X683" s="58"/>
      <c r="Y683" s="58"/>
      <c r="Z683" s="58"/>
      <c r="AA683" s="58"/>
      <c r="AB683" s="58"/>
    </row>
    <row r="684" ht="14.25" customHeight="1">
      <c r="A684" s="150"/>
      <c r="B684" s="150"/>
      <c r="C684" s="138"/>
      <c r="D684" s="138"/>
      <c r="E684" s="153"/>
      <c r="F684" s="138"/>
      <c r="G684" s="150"/>
      <c r="H684" s="150"/>
      <c r="I684" s="150"/>
      <c r="J684" s="150"/>
      <c r="K684" s="58"/>
      <c r="L684" s="58"/>
      <c r="M684" s="58"/>
      <c r="N684" s="58"/>
      <c r="O684" s="58"/>
      <c r="P684" s="58"/>
      <c r="Q684" s="58"/>
      <c r="R684" s="58"/>
      <c r="S684" s="58"/>
      <c r="T684" s="58"/>
      <c r="U684" s="58"/>
      <c r="V684" s="58"/>
      <c r="W684" s="58"/>
      <c r="X684" s="58"/>
      <c r="Y684" s="58"/>
      <c r="Z684" s="58"/>
      <c r="AA684" s="58"/>
      <c r="AB684" s="58"/>
    </row>
    <row r="685" ht="14.25" customHeight="1">
      <c r="A685" s="150"/>
      <c r="B685" s="150"/>
      <c r="C685" s="138"/>
      <c r="D685" s="138"/>
      <c r="E685" s="153"/>
      <c r="F685" s="138"/>
      <c r="G685" s="150"/>
      <c r="H685" s="150"/>
      <c r="I685" s="150"/>
      <c r="J685" s="150"/>
      <c r="K685" s="58"/>
      <c r="L685" s="58"/>
      <c r="M685" s="58"/>
      <c r="N685" s="58"/>
      <c r="O685" s="58"/>
      <c r="P685" s="58"/>
      <c r="Q685" s="58"/>
      <c r="R685" s="58"/>
      <c r="S685" s="58"/>
      <c r="T685" s="58"/>
      <c r="U685" s="58"/>
      <c r="V685" s="58"/>
      <c r="W685" s="58"/>
      <c r="X685" s="58"/>
      <c r="Y685" s="58"/>
      <c r="Z685" s="58"/>
      <c r="AA685" s="58"/>
      <c r="AB685" s="58"/>
    </row>
    <row r="686" ht="14.25" customHeight="1">
      <c r="A686" s="150"/>
      <c r="B686" s="150"/>
      <c r="C686" s="138"/>
      <c r="D686" s="138"/>
      <c r="E686" s="153"/>
      <c r="F686" s="138"/>
      <c r="G686" s="150"/>
      <c r="H686" s="150"/>
      <c r="I686" s="150"/>
      <c r="J686" s="150"/>
      <c r="K686" s="58"/>
      <c r="L686" s="58"/>
      <c r="M686" s="58"/>
      <c r="N686" s="58"/>
      <c r="O686" s="58"/>
      <c r="P686" s="58"/>
      <c r="Q686" s="58"/>
      <c r="R686" s="58"/>
      <c r="S686" s="58"/>
      <c r="T686" s="58"/>
      <c r="U686" s="58"/>
      <c r="V686" s="58"/>
      <c r="W686" s="58"/>
      <c r="X686" s="58"/>
      <c r="Y686" s="58"/>
      <c r="Z686" s="58"/>
      <c r="AA686" s="58"/>
      <c r="AB686" s="58"/>
    </row>
    <row r="687" ht="14.25" customHeight="1">
      <c r="A687" s="150"/>
      <c r="B687" s="150"/>
      <c r="C687" s="138"/>
      <c r="D687" s="138"/>
      <c r="E687" s="153"/>
      <c r="F687" s="138"/>
      <c r="G687" s="150"/>
      <c r="H687" s="150"/>
      <c r="I687" s="150"/>
      <c r="J687" s="150"/>
      <c r="K687" s="58"/>
      <c r="L687" s="58"/>
      <c r="M687" s="58"/>
      <c r="N687" s="58"/>
      <c r="O687" s="58"/>
      <c r="P687" s="58"/>
      <c r="Q687" s="58"/>
      <c r="R687" s="58"/>
      <c r="S687" s="58"/>
      <c r="T687" s="58"/>
      <c r="U687" s="58"/>
      <c r="V687" s="58"/>
      <c r="W687" s="58"/>
      <c r="X687" s="58"/>
      <c r="Y687" s="58"/>
      <c r="Z687" s="58"/>
      <c r="AA687" s="58"/>
      <c r="AB687" s="58"/>
    </row>
    <row r="688" ht="14.25" customHeight="1">
      <c r="A688" s="150"/>
      <c r="B688" s="150"/>
      <c r="C688" s="138"/>
      <c r="D688" s="138"/>
      <c r="E688" s="153"/>
      <c r="F688" s="138"/>
      <c r="G688" s="150"/>
      <c r="H688" s="150"/>
      <c r="I688" s="150"/>
      <c r="J688" s="150"/>
      <c r="K688" s="58"/>
      <c r="L688" s="58"/>
      <c r="M688" s="58"/>
      <c r="N688" s="58"/>
      <c r="O688" s="58"/>
      <c r="P688" s="58"/>
      <c r="Q688" s="58"/>
      <c r="R688" s="58"/>
      <c r="S688" s="58"/>
      <c r="T688" s="58"/>
      <c r="U688" s="58"/>
      <c r="V688" s="58"/>
      <c r="W688" s="58"/>
      <c r="X688" s="58"/>
      <c r="Y688" s="58"/>
      <c r="Z688" s="58"/>
      <c r="AA688" s="58"/>
      <c r="AB688" s="58"/>
    </row>
    <row r="689" ht="14.25" customHeight="1">
      <c r="A689" s="150"/>
      <c r="B689" s="150"/>
      <c r="C689" s="138"/>
      <c r="D689" s="138"/>
      <c r="E689" s="153"/>
      <c r="F689" s="138"/>
      <c r="G689" s="150"/>
      <c r="H689" s="150"/>
      <c r="I689" s="150"/>
      <c r="J689" s="150"/>
      <c r="K689" s="58"/>
      <c r="L689" s="58"/>
      <c r="M689" s="58"/>
      <c r="N689" s="58"/>
      <c r="O689" s="58"/>
      <c r="P689" s="58"/>
      <c r="Q689" s="58"/>
      <c r="R689" s="58"/>
      <c r="S689" s="58"/>
      <c r="T689" s="58"/>
      <c r="U689" s="58"/>
      <c r="V689" s="58"/>
      <c r="W689" s="58"/>
      <c r="X689" s="58"/>
      <c r="Y689" s="58"/>
      <c r="Z689" s="58"/>
      <c r="AA689" s="58"/>
      <c r="AB689" s="58"/>
    </row>
    <row r="690" ht="14.25" customHeight="1">
      <c r="A690" s="150"/>
      <c r="B690" s="150"/>
      <c r="C690" s="138"/>
      <c r="D690" s="138"/>
      <c r="E690" s="153"/>
      <c r="F690" s="138"/>
      <c r="G690" s="150"/>
      <c r="H690" s="150"/>
      <c r="I690" s="150"/>
      <c r="J690" s="150"/>
      <c r="K690" s="58"/>
      <c r="L690" s="58"/>
      <c r="M690" s="58"/>
      <c r="N690" s="58"/>
      <c r="O690" s="58"/>
      <c r="P690" s="58"/>
      <c r="Q690" s="58"/>
      <c r="R690" s="58"/>
      <c r="S690" s="58"/>
      <c r="T690" s="58"/>
      <c r="U690" s="58"/>
      <c r="V690" s="58"/>
      <c r="W690" s="58"/>
      <c r="X690" s="58"/>
      <c r="Y690" s="58"/>
      <c r="Z690" s="58"/>
      <c r="AA690" s="58"/>
      <c r="AB690" s="58"/>
    </row>
    <row r="691" ht="14.25" customHeight="1">
      <c r="A691" s="150"/>
      <c r="B691" s="150"/>
      <c r="C691" s="138"/>
      <c r="D691" s="138"/>
      <c r="E691" s="153"/>
      <c r="F691" s="138"/>
      <c r="G691" s="150"/>
      <c r="H691" s="150"/>
      <c r="I691" s="150"/>
      <c r="J691" s="150"/>
      <c r="K691" s="58"/>
      <c r="L691" s="58"/>
      <c r="M691" s="58"/>
      <c r="N691" s="58"/>
      <c r="O691" s="58"/>
      <c r="P691" s="58"/>
      <c r="Q691" s="58"/>
      <c r="R691" s="58"/>
      <c r="S691" s="58"/>
      <c r="T691" s="58"/>
      <c r="U691" s="58"/>
      <c r="V691" s="58"/>
      <c r="W691" s="58"/>
      <c r="X691" s="58"/>
      <c r="Y691" s="58"/>
      <c r="Z691" s="58"/>
      <c r="AA691" s="58"/>
      <c r="AB691" s="58"/>
    </row>
    <row r="692" ht="14.25" customHeight="1">
      <c r="A692" s="150"/>
      <c r="B692" s="150"/>
      <c r="C692" s="138"/>
      <c r="D692" s="138"/>
      <c r="E692" s="153"/>
      <c r="F692" s="138"/>
      <c r="G692" s="150"/>
      <c r="H692" s="150"/>
      <c r="I692" s="150"/>
      <c r="J692" s="150"/>
      <c r="K692" s="58"/>
      <c r="L692" s="58"/>
      <c r="M692" s="58"/>
      <c r="N692" s="58"/>
      <c r="O692" s="58"/>
      <c r="P692" s="58"/>
      <c r="Q692" s="58"/>
      <c r="R692" s="58"/>
      <c r="S692" s="58"/>
      <c r="T692" s="58"/>
      <c r="U692" s="58"/>
      <c r="V692" s="58"/>
      <c r="W692" s="58"/>
      <c r="X692" s="58"/>
      <c r="Y692" s="58"/>
      <c r="Z692" s="58"/>
      <c r="AA692" s="58"/>
      <c r="AB692" s="58"/>
    </row>
    <row r="693" ht="14.25" customHeight="1">
      <c r="A693" s="150"/>
      <c r="B693" s="150"/>
      <c r="C693" s="138"/>
      <c r="D693" s="138"/>
      <c r="E693" s="153"/>
      <c r="F693" s="138"/>
      <c r="G693" s="150"/>
      <c r="H693" s="150"/>
      <c r="I693" s="150"/>
      <c r="J693" s="150"/>
      <c r="K693" s="58"/>
      <c r="L693" s="58"/>
      <c r="M693" s="58"/>
      <c r="N693" s="58"/>
      <c r="O693" s="58"/>
      <c r="P693" s="58"/>
      <c r="Q693" s="58"/>
      <c r="R693" s="58"/>
      <c r="S693" s="58"/>
      <c r="T693" s="58"/>
      <c r="U693" s="58"/>
      <c r="V693" s="58"/>
      <c r="W693" s="58"/>
      <c r="X693" s="58"/>
      <c r="Y693" s="58"/>
      <c r="Z693" s="58"/>
      <c r="AA693" s="58"/>
      <c r="AB693" s="58"/>
    </row>
    <row r="694" ht="14.25" customHeight="1">
      <c r="A694" s="150"/>
      <c r="B694" s="150"/>
      <c r="C694" s="138"/>
      <c r="D694" s="138"/>
      <c r="E694" s="153"/>
      <c r="F694" s="138"/>
      <c r="G694" s="150"/>
      <c r="H694" s="150"/>
      <c r="I694" s="150"/>
      <c r="J694" s="150"/>
      <c r="K694" s="58"/>
      <c r="L694" s="58"/>
      <c r="M694" s="58"/>
      <c r="N694" s="58"/>
      <c r="O694" s="58"/>
      <c r="P694" s="58"/>
      <c r="Q694" s="58"/>
      <c r="R694" s="58"/>
      <c r="S694" s="58"/>
      <c r="T694" s="58"/>
      <c r="U694" s="58"/>
      <c r="V694" s="58"/>
      <c r="W694" s="58"/>
      <c r="X694" s="58"/>
      <c r="Y694" s="58"/>
      <c r="Z694" s="58"/>
      <c r="AA694" s="58"/>
      <c r="AB694" s="58"/>
    </row>
    <row r="695" ht="14.25" customHeight="1">
      <c r="A695" s="150"/>
      <c r="B695" s="150"/>
      <c r="C695" s="138"/>
      <c r="D695" s="138"/>
      <c r="E695" s="153"/>
      <c r="F695" s="138"/>
      <c r="G695" s="150"/>
      <c r="H695" s="150"/>
      <c r="I695" s="150"/>
      <c r="J695" s="150"/>
      <c r="K695" s="58"/>
      <c r="L695" s="58"/>
      <c r="M695" s="58"/>
      <c r="N695" s="58"/>
      <c r="O695" s="58"/>
      <c r="P695" s="58"/>
      <c r="Q695" s="58"/>
      <c r="R695" s="58"/>
      <c r="S695" s="58"/>
      <c r="T695" s="58"/>
      <c r="U695" s="58"/>
      <c r="V695" s="58"/>
      <c r="W695" s="58"/>
      <c r="X695" s="58"/>
      <c r="Y695" s="58"/>
      <c r="Z695" s="58"/>
      <c r="AA695" s="58"/>
      <c r="AB695" s="58"/>
    </row>
    <row r="696" ht="14.25" customHeight="1">
      <c r="A696" s="150"/>
      <c r="B696" s="150"/>
      <c r="C696" s="138"/>
      <c r="D696" s="138"/>
      <c r="E696" s="153"/>
      <c r="F696" s="138"/>
      <c r="G696" s="150"/>
      <c r="H696" s="150"/>
      <c r="I696" s="150"/>
      <c r="J696" s="150"/>
      <c r="K696" s="58"/>
      <c r="L696" s="58"/>
      <c r="M696" s="58"/>
      <c r="N696" s="58"/>
      <c r="O696" s="58"/>
      <c r="P696" s="58"/>
      <c r="Q696" s="58"/>
      <c r="R696" s="58"/>
      <c r="S696" s="58"/>
      <c r="T696" s="58"/>
      <c r="U696" s="58"/>
      <c r="V696" s="58"/>
      <c r="W696" s="58"/>
      <c r="X696" s="58"/>
      <c r="Y696" s="58"/>
      <c r="Z696" s="58"/>
      <c r="AA696" s="58"/>
      <c r="AB696" s="58"/>
    </row>
    <row r="697" ht="14.25" customHeight="1">
      <c r="A697" s="150"/>
      <c r="B697" s="150"/>
      <c r="C697" s="138"/>
      <c r="D697" s="138"/>
      <c r="E697" s="153"/>
      <c r="F697" s="138"/>
      <c r="G697" s="150"/>
      <c r="H697" s="150"/>
      <c r="I697" s="150"/>
      <c r="J697" s="150"/>
      <c r="K697" s="58"/>
      <c r="L697" s="58"/>
      <c r="M697" s="58"/>
      <c r="N697" s="58"/>
      <c r="O697" s="58"/>
      <c r="P697" s="58"/>
      <c r="Q697" s="58"/>
      <c r="R697" s="58"/>
      <c r="S697" s="58"/>
      <c r="T697" s="58"/>
      <c r="U697" s="58"/>
      <c r="V697" s="58"/>
      <c r="W697" s="58"/>
      <c r="X697" s="58"/>
      <c r="Y697" s="58"/>
      <c r="Z697" s="58"/>
      <c r="AA697" s="58"/>
      <c r="AB697" s="58"/>
    </row>
    <row r="698" ht="14.25" customHeight="1">
      <c r="A698" s="150"/>
      <c r="B698" s="150"/>
      <c r="C698" s="138"/>
      <c r="D698" s="138"/>
      <c r="E698" s="153"/>
      <c r="F698" s="138"/>
      <c r="G698" s="150"/>
      <c r="H698" s="150"/>
      <c r="I698" s="150"/>
      <c r="J698" s="150"/>
      <c r="K698" s="58"/>
      <c r="L698" s="58"/>
      <c r="M698" s="58"/>
      <c r="N698" s="58"/>
      <c r="O698" s="58"/>
      <c r="P698" s="58"/>
      <c r="Q698" s="58"/>
      <c r="R698" s="58"/>
      <c r="S698" s="58"/>
      <c r="T698" s="58"/>
      <c r="U698" s="58"/>
      <c r="V698" s="58"/>
      <c r="W698" s="58"/>
      <c r="X698" s="58"/>
      <c r="Y698" s="58"/>
      <c r="Z698" s="58"/>
      <c r="AA698" s="58"/>
      <c r="AB698" s="58"/>
    </row>
    <row r="699" ht="14.25" customHeight="1">
      <c r="A699" s="150"/>
      <c r="B699" s="150"/>
      <c r="C699" s="138"/>
      <c r="D699" s="138"/>
      <c r="E699" s="153"/>
      <c r="F699" s="138"/>
      <c r="G699" s="150"/>
      <c r="H699" s="150"/>
      <c r="I699" s="150"/>
      <c r="J699" s="150"/>
      <c r="K699" s="58"/>
      <c r="L699" s="58"/>
      <c r="M699" s="58"/>
      <c r="N699" s="58"/>
      <c r="O699" s="58"/>
      <c r="P699" s="58"/>
      <c r="Q699" s="58"/>
      <c r="R699" s="58"/>
      <c r="S699" s="58"/>
      <c r="T699" s="58"/>
      <c r="U699" s="58"/>
      <c r="V699" s="58"/>
      <c r="W699" s="58"/>
      <c r="X699" s="58"/>
      <c r="Y699" s="58"/>
      <c r="Z699" s="58"/>
      <c r="AA699" s="58"/>
      <c r="AB699" s="58"/>
    </row>
    <row r="700" ht="14.25" customHeight="1">
      <c r="A700" s="150"/>
      <c r="B700" s="150"/>
      <c r="C700" s="138"/>
      <c r="D700" s="138"/>
      <c r="E700" s="153"/>
      <c r="F700" s="138"/>
      <c r="G700" s="150"/>
      <c r="H700" s="150"/>
      <c r="I700" s="150"/>
      <c r="J700" s="150"/>
      <c r="K700" s="58"/>
      <c r="L700" s="58"/>
      <c r="M700" s="58"/>
      <c r="N700" s="58"/>
      <c r="O700" s="58"/>
      <c r="P700" s="58"/>
      <c r="Q700" s="58"/>
      <c r="R700" s="58"/>
      <c r="S700" s="58"/>
      <c r="T700" s="58"/>
      <c r="U700" s="58"/>
      <c r="V700" s="58"/>
      <c r="W700" s="58"/>
      <c r="X700" s="58"/>
      <c r="Y700" s="58"/>
      <c r="Z700" s="58"/>
      <c r="AA700" s="58"/>
      <c r="AB700" s="58"/>
    </row>
    <row r="701" ht="14.25" customHeight="1">
      <c r="A701" s="150"/>
      <c r="B701" s="150"/>
      <c r="C701" s="138"/>
      <c r="D701" s="138"/>
      <c r="E701" s="153"/>
      <c r="F701" s="138"/>
      <c r="G701" s="150"/>
      <c r="H701" s="150"/>
      <c r="I701" s="150"/>
      <c r="J701" s="150"/>
      <c r="K701" s="58"/>
      <c r="L701" s="58"/>
      <c r="M701" s="58"/>
      <c r="N701" s="58"/>
      <c r="O701" s="58"/>
      <c r="P701" s="58"/>
      <c r="Q701" s="58"/>
      <c r="R701" s="58"/>
      <c r="S701" s="58"/>
      <c r="T701" s="58"/>
      <c r="U701" s="58"/>
      <c r="V701" s="58"/>
      <c r="W701" s="58"/>
      <c r="X701" s="58"/>
      <c r="Y701" s="58"/>
      <c r="Z701" s="58"/>
      <c r="AA701" s="58"/>
      <c r="AB701" s="58"/>
    </row>
    <row r="702" ht="14.25" customHeight="1">
      <c r="A702" s="150"/>
      <c r="B702" s="150"/>
      <c r="C702" s="138"/>
      <c r="D702" s="138"/>
      <c r="E702" s="153"/>
      <c r="F702" s="138"/>
      <c r="G702" s="150"/>
      <c r="H702" s="150"/>
      <c r="I702" s="150"/>
      <c r="J702" s="150"/>
      <c r="K702" s="58"/>
      <c r="L702" s="58"/>
      <c r="M702" s="58"/>
      <c r="N702" s="58"/>
      <c r="O702" s="58"/>
      <c r="P702" s="58"/>
      <c r="Q702" s="58"/>
      <c r="R702" s="58"/>
      <c r="S702" s="58"/>
      <c r="T702" s="58"/>
      <c r="U702" s="58"/>
      <c r="V702" s="58"/>
      <c r="W702" s="58"/>
      <c r="X702" s="58"/>
      <c r="Y702" s="58"/>
      <c r="Z702" s="58"/>
      <c r="AA702" s="58"/>
      <c r="AB702" s="58"/>
    </row>
    <row r="703" ht="14.25" customHeight="1">
      <c r="A703" s="150"/>
      <c r="B703" s="150"/>
      <c r="C703" s="138"/>
      <c r="D703" s="138"/>
      <c r="E703" s="153"/>
      <c r="F703" s="138"/>
      <c r="G703" s="150"/>
      <c r="H703" s="150"/>
      <c r="I703" s="150"/>
      <c r="J703" s="150"/>
      <c r="K703" s="58"/>
      <c r="L703" s="58"/>
      <c r="M703" s="58"/>
      <c r="N703" s="58"/>
      <c r="O703" s="58"/>
      <c r="P703" s="58"/>
      <c r="Q703" s="58"/>
      <c r="R703" s="58"/>
      <c r="S703" s="58"/>
      <c r="T703" s="58"/>
      <c r="U703" s="58"/>
      <c r="V703" s="58"/>
      <c r="W703" s="58"/>
      <c r="X703" s="58"/>
      <c r="Y703" s="58"/>
      <c r="Z703" s="58"/>
      <c r="AA703" s="58"/>
      <c r="AB703" s="58"/>
    </row>
    <row r="704" ht="14.25" customHeight="1">
      <c r="A704" s="150"/>
      <c r="B704" s="150"/>
      <c r="C704" s="138"/>
      <c r="D704" s="138"/>
      <c r="E704" s="153"/>
      <c r="F704" s="138"/>
      <c r="G704" s="150"/>
      <c r="H704" s="150"/>
      <c r="I704" s="150"/>
      <c r="J704" s="150"/>
      <c r="K704" s="58"/>
      <c r="L704" s="58"/>
      <c r="M704" s="58"/>
      <c r="N704" s="58"/>
      <c r="O704" s="58"/>
      <c r="P704" s="58"/>
      <c r="Q704" s="58"/>
      <c r="R704" s="58"/>
      <c r="S704" s="58"/>
      <c r="T704" s="58"/>
      <c r="U704" s="58"/>
      <c r="V704" s="58"/>
      <c r="W704" s="58"/>
      <c r="X704" s="58"/>
      <c r="Y704" s="58"/>
      <c r="Z704" s="58"/>
      <c r="AA704" s="58"/>
      <c r="AB704" s="58"/>
    </row>
    <row r="705" ht="14.25" customHeight="1">
      <c r="A705" s="150"/>
      <c r="B705" s="150"/>
      <c r="C705" s="138"/>
      <c r="D705" s="138"/>
      <c r="E705" s="153"/>
      <c r="F705" s="138"/>
      <c r="G705" s="150"/>
      <c r="H705" s="150"/>
      <c r="I705" s="150"/>
      <c r="J705" s="150"/>
      <c r="K705" s="58"/>
      <c r="L705" s="58"/>
      <c r="M705" s="58"/>
      <c r="N705" s="58"/>
      <c r="O705" s="58"/>
      <c r="P705" s="58"/>
      <c r="Q705" s="58"/>
      <c r="R705" s="58"/>
      <c r="S705" s="58"/>
      <c r="T705" s="58"/>
      <c r="U705" s="58"/>
      <c r="V705" s="58"/>
      <c r="W705" s="58"/>
      <c r="X705" s="58"/>
      <c r="Y705" s="58"/>
      <c r="Z705" s="58"/>
      <c r="AA705" s="58"/>
      <c r="AB705" s="58"/>
    </row>
    <row r="706" ht="14.25" customHeight="1">
      <c r="A706" s="150"/>
      <c r="B706" s="150"/>
      <c r="C706" s="138"/>
      <c r="D706" s="138"/>
      <c r="E706" s="153"/>
      <c r="F706" s="138"/>
      <c r="G706" s="150"/>
      <c r="H706" s="150"/>
      <c r="I706" s="150"/>
      <c r="J706" s="150"/>
      <c r="K706" s="58"/>
      <c r="L706" s="58"/>
      <c r="M706" s="58"/>
      <c r="N706" s="58"/>
      <c r="O706" s="58"/>
      <c r="P706" s="58"/>
      <c r="Q706" s="58"/>
      <c r="R706" s="58"/>
      <c r="S706" s="58"/>
      <c r="T706" s="58"/>
      <c r="U706" s="58"/>
      <c r="V706" s="58"/>
      <c r="W706" s="58"/>
      <c r="X706" s="58"/>
      <c r="Y706" s="58"/>
      <c r="Z706" s="58"/>
      <c r="AA706" s="58"/>
      <c r="AB706" s="58"/>
    </row>
    <row r="707" ht="14.25" customHeight="1">
      <c r="A707" s="150"/>
      <c r="B707" s="150"/>
      <c r="C707" s="138"/>
      <c r="D707" s="138"/>
      <c r="E707" s="153"/>
      <c r="F707" s="138"/>
      <c r="G707" s="150"/>
      <c r="H707" s="150"/>
      <c r="I707" s="150"/>
      <c r="J707" s="150"/>
      <c r="K707" s="58"/>
      <c r="L707" s="58"/>
      <c r="M707" s="58"/>
      <c r="N707" s="58"/>
      <c r="O707" s="58"/>
      <c r="P707" s="58"/>
      <c r="Q707" s="58"/>
      <c r="R707" s="58"/>
      <c r="S707" s="58"/>
      <c r="T707" s="58"/>
      <c r="U707" s="58"/>
      <c r="V707" s="58"/>
      <c r="W707" s="58"/>
      <c r="X707" s="58"/>
      <c r="Y707" s="58"/>
      <c r="Z707" s="58"/>
      <c r="AA707" s="58"/>
      <c r="AB707" s="58"/>
    </row>
    <row r="708" ht="14.25" customHeight="1">
      <c r="A708" s="150"/>
      <c r="B708" s="150"/>
      <c r="C708" s="138"/>
      <c r="D708" s="138"/>
      <c r="E708" s="153"/>
      <c r="F708" s="138"/>
      <c r="G708" s="150"/>
      <c r="H708" s="150"/>
      <c r="I708" s="150"/>
      <c r="J708" s="150"/>
      <c r="K708" s="58"/>
      <c r="L708" s="58"/>
      <c r="M708" s="58"/>
      <c r="N708" s="58"/>
      <c r="O708" s="58"/>
      <c r="P708" s="58"/>
      <c r="Q708" s="58"/>
      <c r="R708" s="58"/>
      <c r="S708" s="58"/>
      <c r="T708" s="58"/>
      <c r="U708" s="58"/>
      <c r="V708" s="58"/>
      <c r="W708" s="58"/>
      <c r="X708" s="58"/>
      <c r="Y708" s="58"/>
      <c r="Z708" s="58"/>
      <c r="AA708" s="58"/>
      <c r="AB708" s="58"/>
    </row>
    <row r="709" ht="14.25" customHeight="1">
      <c r="A709" s="150"/>
      <c r="B709" s="150"/>
      <c r="C709" s="138"/>
      <c r="D709" s="138"/>
      <c r="E709" s="153"/>
      <c r="F709" s="138"/>
      <c r="G709" s="150"/>
      <c r="H709" s="150"/>
      <c r="I709" s="150"/>
      <c r="J709" s="150"/>
      <c r="K709" s="58"/>
      <c r="L709" s="58"/>
      <c r="M709" s="58"/>
      <c r="N709" s="58"/>
      <c r="O709" s="58"/>
      <c r="P709" s="58"/>
      <c r="Q709" s="58"/>
      <c r="R709" s="58"/>
      <c r="S709" s="58"/>
      <c r="T709" s="58"/>
      <c r="U709" s="58"/>
      <c r="V709" s="58"/>
      <c r="W709" s="58"/>
      <c r="X709" s="58"/>
      <c r="Y709" s="58"/>
      <c r="Z709" s="58"/>
      <c r="AA709" s="58"/>
      <c r="AB709" s="58"/>
    </row>
    <row r="710" ht="14.25" customHeight="1">
      <c r="A710" s="150"/>
      <c r="B710" s="150"/>
      <c r="C710" s="138"/>
      <c r="D710" s="138"/>
      <c r="E710" s="153"/>
      <c r="F710" s="138"/>
      <c r="G710" s="150"/>
      <c r="H710" s="150"/>
      <c r="I710" s="150"/>
      <c r="J710" s="150"/>
      <c r="K710" s="58"/>
      <c r="L710" s="58"/>
      <c r="M710" s="58"/>
      <c r="N710" s="58"/>
      <c r="O710" s="58"/>
      <c r="P710" s="58"/>
      <c r="Q710" s="58"/>
      <c r="R710" s="58"/>
      <c r="S710" s="58"/>
      <c r="T710" s="58"/>
      <c r="U710" s="58"/>
      <c r="V710" s="58"/>
      <c r="W710" s="58"/>
      <c r="X710" s="58"/>
      <c r="Y710" s="58"/>
      <c r="Z710" s="58"/>
      <c r="AA710" s="58"/>
      <c r="AB710" s="58"/>
    </row>
    <row r="711" ht="14.25" customHeight="1">
      <c r="A711" s="150"/>
      <c r="B711" s="150"/>
      <c r="C711" s="138"/>
      <c r="D711" s="138"/>
      <c r="E711" s="153"/>
      <c r="F711" s="138"/>
      <c r="G711" s="150"/>
      <c r="H711" s="150"/>
      <c r="I711" s="150"/>
      <c r="J711" s="150"/>
      <c r="K711" s="58"/>
      <c r="L711" s="58"/>
      <c r="M711" s="58"/>
      <c r="N711" s="58"/>
      <c r="O711" s="58"/>
      <c r="P711" s="58"/>
      <c r="Q711" s="58"/>
      <c r="R711" s="58"/>
      <c r="S711" s="58"/>
      <c r="T711" s="58"/>
      <c r="U711" s="58"/>
      <c r="V711" s="58"/>
      <c r="W711" s="58"/>
      <c r="X711" s="58"/>
      <c r="Y711" s="58"/>
      <c r="Z711" s="58"/>
      <c r="AA711" s="58"/>
      <c r="AB711" s="58"/>
    </row>
    <row r="712" ht="14.25" customHeight="1">
      <c r="A712" s="150"/>
      <c r="B712" s="150"/>
      <c r="C712" s="138"/>
      <c r="D712" s="138"/>
      <c r="E712" s="153"/>
      <c r="F712" s="138"/>
      <c r="G712" s="150"/>
      <c r="H712" s="150"/>
      <c r="I712" s="150"/>
      <c r="J712" s="150"/>
      <c r="K712" s="58"/>
      <c r="L712" s="58"/>
      <c r="M712" s="58"/>
      <c r="N712" s="58"/>
      <c r="O712" s="58"/>
      <c r="P712" s="58"/>
      <c r="Q712" s="58"/>
      <c r="R712" s="58"/>
      <c r="S712" s="58"/>
      <c r="T712" s="58"/>
      <c r="U712" s="58"/>
      <c r="V712" s="58"/>
      <c r="W712" s="58"/>
      <c r="X712" s="58"/>
      <c r="Y712" s="58"/>
      <c r="Z712" s="58"/>
      <c r="AA712" s="58"/>
      <c r="AB712" s="58"/>
    </row>
    <row r="713" ht="14.25" customHeight="1">
      <c r="A713" s="150"/>
      <c r="B713" s="150"/>
      <c r="C713" s="138"/>
      <c r="D713" s="138"/>
      <c r="E713" s="153"/>
      <c r="F713" s="138"/>
      <c r="G713" s="150"/>
      <c r="H713" s="150"/>
      <c r="I713" s="150"/>
      <c r="J713" s="150"/>
      <c r="K713" s="58"/>
      <c r="L713" s="58"/>
      <c r="M713" s="58"/>
      <c r="N713" s="58"/>
      <c r="O713" s="58"/>
      <c r="P713" s="58"/>
      <c r="Q713" s="58"/>
      <c r="R713" s="58"/>
      <c r="S713" s="58"/>
      <c r="T713" s="58"/>
      <c r="U713" s="58"/>
      <c r="V713" s="58"/>
      <c r="W713" s="58"/>
      <c r="X713" s="58"/>
      <c r="Y713" s="58"/>
      <c r="Z713" s="58"/>
      <c r="AA713" s="58"/>
      <c r="AB713" s="58"/>
    </row>
    <row r="714" ht="14.25" customHeight="1">
      <c r="A714" s="150"/>
      <c r="B714" s="150"/>
      <c r="C714" s="138"/>
      <c r="D714" s="138"/>
      <c r="E714" s="153"/>
      <c r="F714" s="138"/>
      <c r="G714" s="150"/>
      <c r="H714" s="150"/>
      <c r="I714" s="150"/>
      <c r="J714" s="150"/>
      <c r="K714" s="58"/>
      <c r="L714" s="58"/>
      <c r="M714" s="58"/>
      <c r="N714" s="58"/>
      <c r="O714" s="58"/>
      <c r="P714" s="58"/>
      <c r="Q714" s="58"/>
      <c r="R714" s="58"/>
      <c r="S714" s="58"/>
      <c r="T714" s="58"/>
      <c r="U714" s="58"/>
      <c r="V714" s="58"/>
      <c r="W714" s="58"/>
      <c r="X714" s="58"/>
      <c r="Y714" s="58"/>
      <c r="Z714" s="58"/>
      <c r="AA714" s="58"/>
      <c r="AB714" s="58"/>
    </row>
    <row r="715" ht="14.25" customHeight="1">
      <c r="A715" s="150"/>
      <c r="B715" s="150"/>
      <c r="C715" s="138"/>
      <c r="D715" s="138"/>
      <c r="E715" s="153"/>
      <c r="F715" s="138"/>
      <c r="G715" s="150"/>
      <c r="H715" s="150"/>
      <c r="I715" s="150"/>
      <c r="J715" s="150"/>
      <c r="K715" s="58"/>
      <c r="L715" s="58"/>
      <c r="M715" s="58"/>
      <c r="N715" s="58"/>
      <c r="O715" s="58"/>
      <c r="P715" s="58"/>
      <c r="Q715" s="58"/>
      <c r="R715" s="58"/>
      <c r="S715" s="58"/>
      <c r="T715" s="58"/>
      <c r="U715" s="58"/>
      <c r="V715" s="58"/>
      <c r="W715" s="58"/>
      <c r="X715" s="58"/>
      <c r="Y715" s="58"/>
      <c r="Z715" s="58"/>
      <c r="AA715" s="58"/>
      <c r="AB715" s="58"/>
    </row>
    <row r="716" ht="14.25" customHeight="1">
      <c r="A716" s="150"/>
      <c r="B716" s="150"/>
      <c r="C716" s="138"/>
      <c r="D716" s="138"/>
      <c r="E716" s="153"/>
      <c r="F716" s="138"/>
      <c r="G716" s="150"/>
      <c r="H716" s="150"/>
      <c r="I716" s="150"/>
      <c r="J716" s="150"/>
      <c r="K716" s="58"/>
      <c r="L716" s="58"/>
      <c r="M716" s="58"/>
      <c r="N716" s="58"/>
      <c r="O716" s="58"/>
      <c r="P716" s="58"/>
      <c r="Q716" s="58"/>
      <c r="R716" s="58"/>
      <c r="S716" s="58"/>
      <c r="T716" s="58"/>
      <c r="U716" s="58"/>
      <c r="V716" s="58"/>
      <c r="W716" s="58"/>
      <c r="X716" s="58"/>
      <c r="Y716" s="58"/>
      <c r="Z716" s="58"/>
      <c r="AA716" s="58"/>
      <c r="AB716" s="58"/>
    </row>
    <row r="717" ht="14.25" customHeight="1">
      <c r="A717" s="150"/>
      <c r="B717" s="150"/>
      <c r="C717" s="138"/>
      <c r="D717" s="138"/>
      <c r="E717" s="153"/>
      <c r="F717" s="138"/>
      <c r="G717" s="150"/>
      <c r="H717" s="150"/>
      <c r="I717" s="150"/>
      <c r="J717" s="150"/>
      <c r="K717" s="58"/>
      <c r="L717" s="58"/>
      <c r="M717" s="58"/>
      <c r="N717" s="58"/>
      <c r="O717" s="58"/>
      <c r="P717" s="58"/>
      <c r="Q717" s="58"/>
      <c r="R717" s="58"/>
      <c r="S717" s="58"/>
      <c r="T717" s="58"/>
      <c r="U717" s="58"/>
      <c r="V717" s="58"/>
      <c r="W717" s="58"/>
      <c r="X717" s="58"/>
      <c r="Y717" s="58"/>
      <c r="Z717" s="58"/>
      <c r="AA717" s="58"/>
      <c r="AB717" s="58"/>
    </row>
    <row r="718" ht="14.25" customHeight="1">
      <c r="A718" s="150"/>
      <c r="B718" s="150"/>
      <c r="C718" s="138"/>
      <c r="D718" s="138"/>
      <c r="E718" s="153"/>
      <c r="F718" s="138"/>
      <c r="G718" s="150"/>
      <c r="H718" s="150"/>
      <c r="I718" s="150"/>
      <c r="J718" s="150"/>
      <c r="K718" s="58"/>
      <c r="L718" s="58"/>
      <c r="M718" s="58"/>
      <c r="N718" s="58"/>
      <c r="O718" s="58"/>
      <c r="P718" s="58"/>
      <c r="Q718" s="58"/>
      <c r="R718" s="58"/>
      <c r="S718" s="58"/>
      <c r="T718" s="58"/>
      <c r="U718" s="58"/>
      <c r="V718" s="58"/>
      <c r="W718" s="58"/>
      <c r="X718" s="58"/>
      <c r="Y718" s="58"/>
      <c r="Z718" s="58"/>
      <c r="AA718" s="58"/>
      <c r="AB718" s="58"/>
    </row>
    <row r="719" ht="14.25" customHeight="1">
      <c r="A719" s="150"/>
      <c r="B719" s="150"/>
      <c r="C719" s="138"/>
      <c r="D719" s="138"/>
      <c r="E719" s="153"/>
      <c r="F719" s="138"/>
      <c r="G719" s="150"/>
      <c r="H719" s="150"/>
      <c r="I719" s="150"/>
      <c r="J719" s="150"/>
      <c r="K719" s="58"/>
      <c r="L719" s="58"/>
      <c r="M719" s="58"/>
      <c r="N719" s="58"/>
      <c r="O719" s="58"/>
      <c r="P719" s="58"/>
      <c r="Q719" s="58"/>
      <c r="R719" s="58"/>
      <c r="S719" s="58"/>
      <c r="T719" s="58"/>
      <c r="U719" s="58"/>
      <c r="V719" s="58"/>
      <c r="W719" s="58"/>
      <c r="X719" s="58"/>
      <c r="Y719" s="58"/>
      <c r="Z719" s="58"/>
      <c r="AA719" s="58"/>
      <c r="AB719" s="58"/>
    </row>
    <row r="720" ht="14.25" customHeight="1">
      <c r="A720" s="150"/>
      <c r="B720" s="150"/>
      <c r="C720" s="138"/>
      <c r="D720" s="138"/>
      <c r="E720" s="153"/>
      <c r="F720" s="138"/>
      <c r="G720" s="150"/>
      <c r="H720" s="150"/>
      <c r="I720" s="150"/>
      <c r="J720" s="150"/>
      <c r="K720" s="58"/>
      <c r="L720" s="58"/>
      <c r="M720" s="58"/>
      <c r="N720" s="58"/>
      <c r="O720" s="58"/>
      <c r="P720" s="58"/>
      <c r="Q720" s="58"/>
      <c r="R720" s="58"/>
      <c r="S720" s="58"/>
      <c r="T720" s="58"/>
      <c r="U720" s="58"/>
      <c r="V720" s="58"/>
      <c r="W720" s="58"/>
      <c r="X720" s="58"/>
      <c r="Y720" s="58"/>
      <c r="Z720" s="58"/>
      <c r="AA720" s="58"/>
      <c r="AB720" s="58"/>
    </row>
    <row r="721" ht="14.25" customHeight="1">
      <c r="A721" s="150"/>
      <c r="B721" s="150"/>
      <c r="C721" s="138"/>
      <c r="D721" s="138"/>
      <c r="E721" s="153"/>
      <c r="F721" s="138"/>
      <c r="G721" s="150"/>
      <c r="H721" s="150"/>
      <c r="I721" s="150"/>
      <c r="J721" s="150"/>
      <c r="K721" s="58"/>
      <c r="L721" s="58"/>
      <c r="M721" s="58"/>
      <c r="N721" s="58"/>
      <c r="O721" s="58"/>
      <c r="P721" s="58"/>
      <c r="Q721" s="58"/>
      <c r="R721" s="58"/>
      <c r="S721" s="58"/>
      <c r="T721" s="58"/>
      <c r="U721" s="58"/>
      <c r="V721" s="58"/>
      <c r="W721" s="58"/>
      <c r="X721" s="58"/>
      <c r="Y721" s="58"/>
      <c r="Z721" s="58"/>
      <c r="AA721" s="58"/>
      <c r="AB721" s="58"/>
    </row>
    <row r="722" ht="14.25" customHeight="1">
      <c r="A722" s="150"/>
      <c r="B722" s="150"/>
      <c r="C722" s="138"/>
      <c r="D722" s="138"/>
      <c r="E722" s="153"/>
      <c r="F722" s="138"/>
      <c r="G722" s="150"/>
      <c r="H722" s="150"/>
      <c r="I722" s="150"/>
      <c r="J722" s="150"/>
      <c r="K722" s="58"/>
      <c r="L722" s="58"/>
      <c r="M722" s="58"/>
      <c r="N722" s="58"/>
      <c r="O722" s="58"/>
      <c r="P722" s="58"/>
      <c r="Q722" s="58"/>
      <c r="R722" s="58"/>
      <c r="S722" s="58"/>
      <c r="T722" s="58"/>
      <c r="U722" s="58"/>
      <c r="V722" s="58"/>
      <c r="W722" s="58"/>
      <c r="X722" s="58"/>
      <c r="Y722" s="58"/>
      <c r="Z722" s="58"/>
      <c r="AA722" s="58"/>
      <c r="AB722" s="58"/>
    </row>
    <row r="723" ht="14.25" customHeight="1">
      <c r="A723" s="150"/>
      <c r="B723" s="150"/>
      <c r="C723" s="138"/>
      <c r="D723" s="138"/>
      <c r="E723" s="153"/>
      <c r="F723" s="138"/>
      <c r="G723" s="150"/>
      <c r="H723" s="150"/>
      <c r="I723" s="150"/>
      <c r="J723" s="150"/>
      <c r="K723" s="58"/>
      <c r="L723" s="58"/>
      <c r="M723" s="58"/>
      <c r="N723" s="58"/>
      <c r="O723" s="58"/>
      <c r="P723" s="58"/>
      <c r="Q723" s="58"/>
      <c r="R723" s="58"/>
      <c r="S723" s="58"/>
      <c r="T723" s="58"/>
      <c r="U723" s="58"/>
      <c r="V723" s="58"/>
      <c r="W723" s="58"/>
      <c r="X723" s="58"/>
      <c r="Y723" s="58"/>
      <c r="Z723" s="58"/>
      <c r="AA723" s="58"/>
      <c r="AB723" s="58"/>
    </row>
    <row r="724" ht="14.25" customHeight="1">
      <c r="A724" s="150"/>
      <c r="B724" s="150"/>
      <c r="C724" s="138"/>
      <c r="D724" s="138"/>
      <c r="E724" s="153"/>
      <c r="F724" s="138"/>
      <c r="G724" s="150"/>
      <c r="H724" s="150"/>
      <c r="I724" s="150"/>
      <c r="J724" s="150"/>
      <c r="K724" s="58"/>
      <c r="L724" s="58"/>
      <c r="M724" s="58"/>
      <c r="N724" s="58"/>
      <c r="O724" s="58"/>
      <c r="P724" s="58"/>
      <c r="Q724" s="58"/>
      <c r="R724" s="58"/>
      <c r="S724" s="58"/>
      <c r="T724" s="58"/>
      <c r="U724" s="58"/>
      <c r="V724" s="58"/>
      <c r="W724" s="58"/>
      <c r="X724" s="58"/>
      <c r="Y724" s="58"/>
      <c r="Z724" s="58"/>
      <c r="AA724" s="58"/>
      <c r="AB724" s="58"/>
    </row>
    <row r="725" ht="14.25" customHeight="1">
      <c r="A725" s="150"/>
      <c r="B725" s="150"/>
      <c r="C725" s="138"/>
      <c r="D725" s="138"/>
      <c r="E725" s="153"/>
      <c r="F725" s="138"/>
      <c r="G725" s="150"/>
      <c r="H725" s="150"/>
      <c r="I725" s="150"/>
      <c r="J725" s="150"/>
      <c r="K725" s="58"/>
      <c r="L725" s="58"/>
      <c r="M725" s="58"/>
      <c r="N725" s="58"/>
      <c r="O725" s="58"/>
      <c r="P725" s="58"/>
      <c r="Q725" s="58"/>
      <c r="R725" s="58"/>
      <c r="S725" s="58"/>
      <c r="T725" s="58"/>
      <c r="U725" s="58"/>
      <c r="V725" s="58"/>
      <c r="W725" s="58"/>
      <c r="X725" s="58"/>
      <c r="Y725" s="58"/>
      <c r="Z725" s="58"/>
      <c r="AA725" s="58"/>
      <c r="AB725" s="58"/>
    </row>
    <row r="726" ht="14.25" customHeight="1">
      <c r="A726" s="150"/>
      <c r="B726" s="150"/>
      <c r="C726" s="138"/>
      <c r="D726" s="138"/>
      <c r="E726" s="153"/>
      <c r="F726" s="138"/>
      <c r="G726" s="150"/>
      <c r="H726" s="150"/>
      <c r="I726" s="150"/>
      <c r="J726" s="150"/>
      <c r="K726" s="58"/>
      <c r="L726" s="58"/>
      <c r="M726" s="58"/>
      <c r="N726" s="58"/>
      <c r="O726" s="58"/>
      <c r="P726" s="58"/>
      <c r="Q726" s="58"/>
      <c r="R726" s="58"/>
      <c r="S726" s="58"/>
      <c r="T726" s="58"/>
      <c r="U726" s="58"/>
      <c r="V726" s="58"/>
      <c r="W726" s="58"/>
      <c r="X726" s="58"/>
      <c r="Y726" s="58"/>
      <c r="Z726" s="58"/>
      <c r="AA726" s="58"/>
      <c r="AB726" s="58"/>
    </row>
    <row r="727" ht="14.25" customHeight="1">
      <c r="A727" s="150"/>
      <c r="B727" s="150"/>
      <c r="C727" s="138"/>
      <c r="D727" s="138"/>
      <c r="E727" s="153"/>
      <c r="F727" s="138"/>
      <c r="G727" s="150"/>
      <c r="H727" s="150"/>
      <c r="I727" s="150"/>
      <c r="J727" s="150"/>
      <c r="K727" s="58"/>
      <c r="L727" s="58"/>
      <c r="M727" s="58"/>
      <c r="N727" s="58"/>
      <c r="O727" s="58"/>
      <c r="P727" s="58"/>
      <c r="Q727" s="58"/>
      <c r="R727" s="58"/>
      <c r="S727" s="58"/>
      <c r="T727" s="58"/>
      <c r="U727" s="58"/>
      <c r="V727" s="58"/>
      <c r="W727" s="58"/>
      <c r="X727" s="58"/>
      <c r="Y727" s="58"/>
      <c r="Z727" s="58"/>
      <c r="AA727" s="58"/>
      <c r="AB727" s="58"/>
    </row>
    <row r="728" ht="14.25" customHeight="1">
      <c r="A728" s="150"/>
      <c r="B728" s="150"/>
      <c r="C728" s="138"/>
      <c r="D728" s="138"/>
      <c r="E728" s="153"/>
      <c r="F728" s="138"/>
      <c r="G728" s="150"/>
      <c r="H728" s="150"/>
      <c r="I728" s="150"/>
      <c r="J728" s="150"/>
      <c r="K728" s="58"/>
      <c r="L728" s="58"/>
      <c r="M728" s="58"/>
      <c r="N728" s="58"/>
      <c r="O728" s="58"/>
      <c r="P728" s="58"/>
      <c r="Q728" s="58"/>
      <c r="R728" s="58"/>
      <c r="S728" s="58"/>
      <c r="T728" s="58"/>
      <c r="U728" s="58"/>
      <c r="V728" s="58"/>
      <c r="W728" s="58"/>
      <c r="X728" s="58"/>
      <c r="Y728" s="58"/>
      <c r="Z728" s="58"/>
      <c r="AA728" s="58"/>
      <c r="AB728" s="58"/>
    </row>
    <row r="729" ht="14.25" customHeight="1">
      <c r="A729" s="150"/>
      <c r="B729" s="150"/>
      <c r="C729" s="138"/>
      <c r="D729" s="138"/>
      <c r="E729" s="153"/>
      <c r="F729" s="138"/>
      <c r="G729" s="150"/>
      <c r="H729" s="150"/>
      <c r="I729" s="150"/>
      <c r="J729" s="150"/>
      <c r="K729" s="58"/>
      <c r="L729" s="58"/>
      <c r="M729" s="58"/>
      <c r="N729" s="58"/>
      <c r="O729" s="58"/>
      <c r="P729" s="58"/>
      <c r="Q729" s="58"/>
      <c r="R729" s="58"/>
      <c r="S729" s="58"/>
      <c r="T729" s="58"/>
      <c r="U729" s="58"/>
      <c r="V729" s="58"/>
      <c r="W729" s="58"/>
      <c r="X729" s="58"/>
      <c r="Y729" s="58"/>
      <c r="Z729" s="58"/>
      <c r="AA729" s="58"/>
      <c r="AB729" s="58"/>
    </row>
    <row r="730" ht="14.25" customHeight="1">
      <c r="A730" s="150"/>
      <c r="B730" s="150"/>
      <c r="C730" s="138"/>
      <c r="D730" s="138"/>
      <c r="E730" s="153"/>
      <c r="F730" s="138"/>
      <c r="G730" s="150"/>
      <c r="H730" s="150"/>
      <c r="I730" s="150"/>
      <c r="J730" s="150"/>
      <c r="K730" s="58"/>
      <c r="L730" s="58"/>
      <c r="M730" s="58"/>
      <c r="N730" s="58"/>
      <c r="O730" s="58"/>
      <c r="P730" s="58"/>
      <c r="Q730" s="58"/>
      <c r="R730" s="58"/>
      <c r="S730" s="58"/>
      <c r="T730" s="58"/>
      <c r="U730" s="58"/>
      <c r="V730" s="58"/>
      <c r="W730" s="58"/>
      <c r="X730" s="58"/>
      <c r="Y730" s="58"/>
      <c r="Z730" s="58"/>
      <c r="AA730" s="58"/>
      <c r="AB730" s="58"/>
    </row>
    <row r="731" ht="14.25" customHeight="1">
      <c r="A731" s="150"/>
      <c r="B731" s="150"/>
      <c r="C731" s="138"/>
      <c r="D731" s="138"/>
      <c r="E731" s="153"/>
      <c r="F731" s="138"/>
      <c r="G731" s="150"/>
      <c r="H731" s="150"/>
      <c r="I731" s="150"/>
      <c r="J731" s="150"/>
      <c r="K731" s="58"/>
      <c r="L731" s="58"/>
      <c r="M731" s="58"/>
      <c r="N731" s="58"/>
      <c r="O731" s="58"/>
      <c r="P731" s="58"/>
      <c r="Q731" s="58"/>
      <c r="R731" s="58"/>
      <c r="S731" s="58"/>
      <c r="T731" s="58"/>
      <c r="U731" s="58"/>
      <c r="V731" s="58"/>
      <c r="W731" s="58"/>
      <c r="X731" s="58"/>
      <c r="Y731" s="58"/>
      <c r="Z731" s="58"/>
      <c r="AA731" s="58"/>
      <c r="AB731" s="58"/>
    </row>
    <row r="732" ht="14.25" customHeight="1">
      <c r="A732" s="150"/>
      <c r="B732" s="150"/>
      <c r="C732" s="138"/>
      <c r="D732" s="138"/>
      <c r="E732" s="153"/>
      <c r="F732" s="138"/>
      <c r="G732" s="150"/>
      <c r="H732" s="150"/>
      <c r="I732" s="150"/>
      <c r="J732" s="150"/>
      <c r="K732" s="58"/>
      <c r="L732" s="58"/>
      <c r="M732" s="58"/>
      <c r="N732" s="58"/>
      <c r="O732" s="58"/>
      <c r="P732" s="58"/>
      <c r="Q732" s="58"/>
      <c r="R732" s="58"/>
      <c r="S732" s="58"/>
      <c r="T732" s="58"/>
      <c r="U732" s="58"/>
      <c r="V732" s="58"/>
      <c r="W732" s="58"/>
      <c r="X732" s="58"/>
      <c r="Y732" s="58"/>
      <c r="Z732" s="58"/>
      <c r="AA732" s="58"/>
      <c r="AB732" s="58"/>
    </row>
    <row r="733" ht="14.25" customHeight="1">
      <c r="A733" s="150"/>
      <c r="B733" s="150"/>
      <c r="C733" s="138"/>
      <c r="D733" s="138"/>
      <c r="E733" s="153"/>
      <c r="F733" s="138"/>
      <c r="G733" s="150"/>
      <c r="H733" s="150"/>
      <c r="I733" s="150"/>
      <c r="J733" s="150"/>
      <c r="K733" s="58"/>
      <c r="L733" s="58"/>
      <c r="M733" s="58"/>
      <c r="N733" s="58"/>
      <c r="O733" s="58"/>
      <c r="P733" s="58"/>
      <c r="Q733" s="58"/>
      <c r="R733" s="58"/>
      <c r="S733" s="58"/>
      <c r="T733" s="58"/>
      <c r="U733" s="58"/>
      <c r="V733" s="58"/>
      <c r="W733" s="58"/>
      <c r="X733" s="58"/>
      <c r="Y733" s="58"/>
      <c r="Z733" s="58"/>
      <c r="AA733" s="58"/>
      <c r="AB733" s="58"/>
    </row>
    <row r="734" ht="14.25" customHeight="1">
      <c r="A734" s="150"/>
      <c r="B734" s="150"/>
      <c r="C734" s="138"/>
      <c r="D734" s="138"/>
      <c r="E734" s="153"/>
      <c r="F734" s="138"/>
      <c r="G734" s="150"/>
      <c r="H734" s="150"/>
      <c r="I734" s="150"/>
      <c r="J734" s="150"/>
      <c r="K734" s="58"/>
      <c r="L734" s="58"/>
      <c r="M734" s="58"/>
      <c r="N734" s="58"/>
      <c r="O734" s="58"/>
      <c r="P734" s="58"/>
      <c r="Q734" s="58"/>
      <c r="R734" s="58"/>
      <c r="S734" s="58"/>
      <c r="T734" s="58"/>
      <c r="U734" s="58"/>
      <c r="V734" s="58"/>
      <c r="W734" s="58"/>
      <c r="X734" s="58"/>
      <c r="Y734" s="58"/>
      <c r="Z734" s="58"/>
      <c r="AA734" s="58"/>
      <c r="AB734" s="58"/>
    </row>
    <row r="735" ht="14.25" customHeight="1">
      <c r="A735" s="150"/>
      <c r="B735" s="150"/>
      <c r="C735" s="138"/>
      <c r="D735" s="138"/>
      <c r="E735" s="153"/>
      <c r="F735" s="138"/>
      <c r="G735" s="150"/>
      <c r="H735" s="150"/>
      <c r="I735" s="150"/>
      <c r="J735" s="150"/>
      <c r="K735" s="58"/>
      <c r="L735" s="58"/>
      <c r="M735" s="58"/>
      <c r="N735" s="58"/>
      <c r="O735" s="58"/>
      <c r="P735" s="58"/>
      <c r="Q735" s="58"/>
      <c r="R735" s="58"/>
      <c r="S735" s="58"/>
      <c r="T735" s="58"/>
      <c r="U735" s="58"/>
      <c r="V735" s="58"/>
      <c r="W735" s="58"/>
      <c r="X735" s="58"/>
      <c r="Y735" s="58"/>
      <c r="Z735" s="58"/>
      <c r="AA735" s="58"/>
      <c r="AB735" s="58"/>
    </row>
    <row r="736" ht="14.25" customHeight="1">
      <c r="A736" s="150"/>
      <c r="B736" s="150"/>
      <c r="C736" s="138"/>
      <c r="D736" s="138"/>
      <c r="E736" s="153"/>
      <c r="F736" s="138"/>
      <c r="G736" s="150"/>
      <c r="H736" s="150"/>
      <c r="I736" s="150"/>
      <c r="J736" s="150"/>
      <c r="K736" s="58"/>
      <c r="L736" s="58"/>
      <c r="M736" s="58"/>
      <c r="N736" s="58"/>
      <c r="O736" s="58"/>
      <c r="P736" s="58"/>
      <c r="Q736" s="58"/>
      <c r="R736" s="58"/>
      <c r="S736" s="58"/>
      <c r="T736" s="58"/>
      <c r="U736" s="58"/>
      <c r="V736" s="58"/>
      <c r="W736" s="58"/>
      <c r="X736" s="58"/>
      <c r="Y736" s="58"/>
      <c r="Z736" s="58"/>
      <c r="AA736" s="58"/>
      <c r="AB736" s="58"/>
    </row>
    <row r="737" ht="14.25" customHeight="1">
      <c r="A737" s="150"/>
      <c r="B737" s="150"/>
      <c r="C737" s="138"/>
      <c r="D737" s="138"/>
      <c r="E737" s="153"/>
      <c r="F737" s="138"/>
      <c r="G737" s="150"/>
      <c r="H737" s="150"/>
      <c r="I737" s="150"/>
      <c r="J737" s="150"/>
      <c r="K737" s="58"/>
      <c r="L737" s="58"/>
      <c r="M737" s="58"/>
      <c r="N737" s="58"/>
      <c r="O737" s="58"/>
      <c r="P737" s="58"/>
      <c r="Q737" s="58"/>
      <c r="R737" s="58"/>
      <c r="S737" s="58"/>
      <c r="T737" s="58"/>
      <c r="U737" s="58"/>
      <c r="V737" s="58"/>
      <c r="W737" s="58"/>
      <c r="X737" s="58"/>
      <c r="Y737" s="58"/>
      <c r="Z737" s="58"/>
      <c r="AA737" s="58"/>
      <c r="AB737" s="58"/>
    </row>
    <row r="738" ht="14.25" customHeight="1">
      <c r="A738" s="150"/>
      <c r="B738" s="150"/>
      <c r="C738" s="138"/>
      <c r="D738" s="138"/>
      <c r="E738" s="153"/>
      <c r="F738" s="138"/>
      <c r="G738" s="150"/>
      <c r="H738" s="150"/>
      <c r="I738" s="150"/>
      <c r="J738" s="150"/>
      <c r="K738" s="58"/>
      <c r="L738" s="58"/>
      <c r="M738" s="58"/>
      <c r="N738" s="58"/>
      <c r="O738" s="58"/>
      <c r="P738" s="58"/>
      <c r="Q738" s="58"/>
      <c r="R738" s="58"/>
      <c r="S738" s="58"/>
      <c r="T738" s="58"/>
      <c r="U738" s="58"/>
      <c r="V738" s="58"/>
      <c r="W738" s="58"/>
      <c r="X738" s="58"/>
      <c r="Y738" s="58"/>
      <c r="Z738" s="58"/>
      <c r="AA738" s="58"/>
      <c r="AB738" s="58"/>
    </row>
    <row r="739" ht="14.25" customHeight="1">
      <c r="A739" s="150"/>
      <c r="B739" s="150"/>
      <c r="C739" s="138"/>
      <c r="D739" s="138"/>
      <c r="E739" s="153"/>
      <c r="F739" s="138"/>
      <c r="G739" s="150"/>
      <c r="H739" s="150"/>
      <c r="I739" s="150"/>
      <c r="J739" s="150"/>
      <c r="K739" s="58"/>
      <c r="L739" s="58"/>
      <c r="M739" s="58"/>
      <c r="N739" s="58"/>
      <c r="O739" s="58"/>
      <c r="P739" s="58"/>
      <c r="Q739" s="58"/>
      <c r="R739" s="58"/>
      <c r="S739" s="58"/>
      <c r="T739" s="58"/>
      <c r="U739" s="58"/>
      <c r="V739" s="58"/>
      <c r="W739" s="58"/>
      <c r="X739" s="58"/>
      <c r="Y739" s="58"/>
      <c r="Z739" s="58"/>
      <c r="AA739" s="58"/>
      <c r="AB739" s="58"/>
    </row>
    <row r="740" ht="14.25" customHeight="1">
      <c r="A740" s="150"/>
      <c r="B740" s="150"/>
      <c r="C740" s="138"/>
      <c r="D740" s="138"/>
      <c r="E740" s="153"/>
      <c r="F740" s="138"/>
      <c r="G740" s="150"/>
      <c r="H740" s="150"/>
      <c r="I740" s="150"/>
      <c r="J740" s="150"/>
      <c r="K740" s="58"/>
      <c r="L740" s="58"/>
      <c r="M740" s="58"/>
      <c r="N740" s="58"/>
      <c r="O740" s="58"/>
      <c r="P740" s="58"/>
      <c r="Q740" s="58"/>
      <c r="R740" s="58"/>
      <c r="S740" s="58"/>
      <c r="T740" s="58"/>
      <c r="U740" s="58"/>
      <c r="V740" s="58"/>
      <c r="W740" s="58"/>
      <c r="X740" s="58"/>
      <c r="Y740" s="58"/>
      <c r="Z740" s="58"/>
      <c r="AA740" s="58"/>
      <c r="AB740" s="58"/>
    </row>
    <row r="741" ht="14.25" customHeight="1">
      <c r="A741" s="150"/>
      <c r="B741" s="150"/>
      <c r="C741" s="138"/>
      <c r="D741" s="138"/>
      <c r="E741" s="153"/>
      <c r="F741" s="138"/>
      <c r="G741" s="150"/>
      <c r="H741" s="150"/>
      <c r="I741" s="150"/>
      <c r="J741" s="150"/>
      <c r="K741" s="58"/>
      <c r="L741" s="58"/>
      <c r="M741" s="58"/>
      <c r="N741" s="58"/>
      <c r="O741" s="58"/>
      <c r="P741" s="58"/>
      <c r="Q741" s="58"/>
      <c r="R741" s="58"/>
      <c r="S741" s="58"/>
      <c r="T741" s="58"/>
      <c r="U741" s="58"/>
      <c r="V741" s="58"/>
      <c r="W741" s="58"/>
      <c r="X741" s="58"/>
      <c r="Y741" s="58"/>
      <c r="Z741" s="58"/>
      <c r="AA741" s="58"/>
      <c r="AB741" s="58"/>
    </row>
    <row r="742" ht="14.25" customHeight="1">
      <c r="A742" s="150"/>
      <c r="B742" s="150"/>
      <c r="C742" s="138"/>
      <c r="D742" s="138"/>
      <c r="E742" s="153"/>
      <c r="F742" s="138"/>
      <c r="G742" s="150"/>
      <c r="H742" s="150"/>
      <c r="I742" s="150"/>
      <c r="J742" s="150"/>
      <c r="K742" s="58"/>
      <c r="L742" s="58"/>
      <c r="M742" s="58"/>
      <c r="N742" s="58"/>
      <c r="O742" s="58"/>
      <c r="P742" s="58"/>
      <c r="Q742" s="58"/>
      <c r="R742" s="58"/>
      <c r="S742" s="58"/>
      <c r="T742" s="58"/>
      <c r="U742" s="58"/>
      <c r="V742" s="58"/>
      <c r="W742" s="58"/>
      <c r="X742" s="58"/>
      <c r="Y742" s="58"/>
      <c r="Z742" s="58"/>
      <c r="AA742" s="58"/>
      <c r="AB742" s="58"/>
    </row>
    <row r="743" ht="14.25" customHeight="1">
      <c r="A743" s="150"/>
      <c r="B743" s="150"/>
      <c r="C743" s="138"/>
      <c r="D743" s="138"/>
      <c r="E743" s="153"/>
      <c r="F743" s="138"/>
      <c r="G743" s="150"/>
      <c r="H743" s="150"/>
      <c r="I743" s="150"/>
      <c r="J743" s="150"/>
      <c r="K743" s="58"/>
      <c r="L743" s="58"/>
      <c r="M743" s="58"/>
      <c r="N743" s="58"/>
      <c r="O743" s="58"/>
      <c r="P743" s="58"/>
      <c r="Q743" s="58"/>
      <c r="R743" s="58"/>
      <c r="S743" s="58"/>
      <c r="T743" s="58"/>
      <c r="U743" s="58"/>
      <c r="V743" s="58"/>
      <c r="W743" s="58"/>
      <c r="X743" s="58"/>
      <c r="Y743" s="58"/>
      <c r="Z743" s="58"/>
      <c r="AA743" s="58"/>
      <c r="AB743" s="58"/>
    </row>
    <row r="744" ht="14.25" customHeight="1">
      <c r="A744" s="150"/>
      <c r="B744" s="150"/>
      <c r="C744" s="138"/>
      <c r="D744" s="138"/>
      <c r="E744" s="153"/>
      <c r="F744" s="138"/>
      <c r="G744" s="150"/>
      <c r="H744" s="150"/>
      <c r="I744" s="150"/>
      <c r="J744" s="150"/>
      <c r="K744" s="58"/>
      <c r="L744" s="58"/>
      <c r="M744" s="58"/>
      <c r="N744" s="58"/>
      <c r="O744" s="58"/>
      <c r="P744" s="58"/>
      <c r="Q744" s="58"/>
      <c r="R744" s="58"/>
      <c r="S744" s="58"/>
      <c r="T744" s="58"/>
      <c r="U744" s="58"/>
      <c r="V744" s="58"/>
      <c r="W744" s="58"/>
      <c r="X744" s="58"/>
      <c r="Y744" s="58"/>
      <c r="Z744" s="58"/>
      <c r="AA744" s="58"/>
      <c r="AB744" s="58"/>
    </row>
    <row r="745" ht="14.25" customHeight="1">
      <c r="A745" s="150"/>
      <c r="B745" s="150"/>
      <c r="C745" s="138"/>
      <c r="D745" s="138"/>
      <c r="E745" s="153"/>
      <c r="F745" s="138"/>
      <c r="G745" s="150"/>
      <c r="H745" s="150"/>
      <c r="I745" s="150"/>
      <c r="J745" s="150"/>
      <c r="K745" s="58"/>
      <c r="L745" s="58"/>
      <c r="M745" s="58"/>
      <c r="N745" s="58"/>
      <c r="O745" s="58"/>
      <c r="P745" s="58"/>
      <c r="Q745" s="58"/>
      <c r="R745" s="58"/>
      <c r="S745" s="58"/>
      <c r="T745" s="58"/>
      <c r="U745" s="58"/>
      <c r="V745" s="58"/>
      <c r="W745" s="58"/>
      <c r="X745" s="58"/>
      <c r="Y745" s="58"/>
      <c r="Z745" s="58"/>
      <c r="AA745" s="58"/>
      <c r="AB745" s="58"/>
    </row>
    <row r="746" ht="14.25" customHeight="1">
      <c r="A746" s="150"/>
      <c r="B746" s="150"/>
      <c r="C746" s="138"/>
      <c r="D746" s="138"/>
      <c r="E746" s="153"/>
      <c r="F746" s="138"/>
      <c r="G746" s="150"/>
      <c r="H746" s="150"/>
      <c r="I746" s="150"/>
      <c r="J746" s="150"/>
      <c r="K746" s="58"/>
      <c r="L746" s="58"/>
      <c r="M746" s="58"/>
      <c r="N746" s="58"/>
      <c r="O746" s="58"/>
      <c r="P746" s="58"/>
      <c r="Q746" s="58"/>
      <c r="R746" s="58"/>
      <c r="S746" s="58"/>
      <c r="T746" s="58"/>
      <c r="U746" s="58"/>
      <c r="V746" s="58"/>
      <c r="W746" s="58"/>
      <c r="X746" s="58"/>
      <c r="Y746" s="58"/>
      <c r="Z746" s="58"/>
      <c r="AA746" s="58"/>
      <c r="AB746" s="58"/>
    </row>
    <row r="747" ht="14.25" customHeight="1">
      <c r="A747" s="150"/>
      <c r="B747" s="150"/>
      <c r="C747" s="138"/>
      <c r="D747" s="138"/>
      <c r="E747" s="153"/>
      <c r="F747" s="138"/>
      <c r="G747" s="150"/>
      <c r="H747" s="150"/>
      <c r="I747" s="150"/>
      <c r="J747" s="150"/>
      <c r="K747" s="58"/>
      <c r="L747" s="58"/>
      <c r="M747" s="58"/>
      <c r="N747" s="58"/>
      <c r="O747" s="58"/>
      <c r="P747" s="58"/>
      <c r="Q747" s="58"/>
      <c r="R747" s="58"/>
      <c r="S747" s="58"/>
      <c r="T747" s="58"/>
      <c r="U747" s="58"/>
      <c r="V747" s="58"/>
      <c r="W747" s="58"/>
      <c r="X747" s="58"/>
      <c r="Y747" s="58"/>
      <c r="Z747" s="58"/>
      <c r="AA747" s="58"/>
      <c r="AB747" s="58"/>
    </row>
    <row r="748" ht="14.25" customHeight="1">
      <c r="A748" s="150"/>
      <c r="B748" s="150"/>
      <c r="C748" s="138"/>
      <c r="D748" s="138"/>
      <c r="E748" s="153"/>
      <c r="F748" s="138"/>
      <c r="G748" s="150"/>
      <c r="H748" s="150"/>
      <c r="I748" s="150"/>
      <c r="J748" s="150"/>
      <c r="K748" s="58"/>
      <c r="L748" s="58"/>
      <c r="M748" s="58"/>
      <c r="N748" s="58"/>
      <c r="O748" s="58"/>
      <c r="P748" s="58"/>
      <c r="Q748" s="58"/>
      <c r="R748" s="58"/>
      <c r="S748" s="58"/>
      <c r="T748" s="58"/>
      <c r="U748" s="58"/>
      <c r="V748" s="58"/>
      <c r="W748" s="58"/>
      <c r="X748" s="58"/>
      <c r="Y748" s="58"/>
      <c r="Z748" s="58"/>
      <c r="AA748" s="58"/>
      <c r="AB748" s="58"/>
    </row>
    <row r="749" ht="14.25" customHeight="1">
      <c r="A749" s="150"/>
      <c r="B749" s="150"/>
      <c r="C749" s="138"/>
      <c r="D749" s="138"/>
      <c r="E749" s="153"/>
      <c r="F749" s="138"/>
      <c r="G749" s="150"/>
      <c r="H749" s="150"/>
      <c r="I749" s="150"/>
      <c r="J749" s="150"/>
      <c r="K749" s="58"/>
      <c r="L749" s="58"/>
      <c r="M749" s="58"/>
      <c r="N749" s="58"/>
      <c r="O749" s="58"/>
      <c r="P749" s="58"/>
      <c r="Q749" s="58"/>
      <c r="R749" s="58"/>
      <c r="S749" s="58"/>
      <c r="T749" s="58"/>
      <c r="U749" s="58"/>
      <c r="V749" s="58"/>
      <c r="W749" s="58"/>
      <c r="X749" s="58"/>
      <c r="Y749" s="58"/>
      <c r="Z749" s="58"/>
      <c r="AA749" s="58"/>
      <c r="AB749" s="58"/>
    </row>
    <row r="750" ht="14.25" customHeight="1">
      <c r="A750" s="150"/>
      <c r="B750" s="150"/>
      <c r="C750" s="138"/>
      <c r="D750" s="138"/>
      <c r="E750" s="153"/>
      <c r="F750" s="138"/>
      <c r="G750" s="150"/>
      <c r="H750" s="150"/>
      <c r="I750" s="150"/>
      <c r="J750" s="150"/>
      <c r="K750" s="58"/>
      <c r="L750" s="58"/>
      <c r="M750" s="58"/>
      <c r="N750" s="58"/>
      <c r="O750" s="58"/>
      <c r="P750" s="58"/>
      <c r="Q750" s="58"/>
      <c r="R750" s="58"/>
      <c r="S750" s="58"/>
      <c r="T750" s="58"/>
      <c r="U750" s="58"/>
      <c r="V750" s="58"/>
      <c r="W750" s="58"/>
      <c r="X750" s="58"/>
      <c r="Y750" s="58"/>
      <c r="Z750" s="58"/>
      <c r="AA750" s="58"/>
      <c r="AB750" s="58"/>
    </row>
    <row r="751" ht="14.25" customHeight="1">
      <c r="A751" s="150"/>
      <c r="B751" s="150"/>
      <c r="C751" s="138"/>
      <c r="D751" s="138"/>
      <c r="E751" s="153"/>
      <c r="F751" s="138"/>
      <c r="G751" s="150"/>
      <c r="H751" s="150"/>
      <c r="I751" s="150"/>
      <c r="J751" s="150"/>
      <c r="K751" s="58"/>
      <c r="L751" s="58"/>
      <c r="M751" s="58"/>
      <c r="N751" s="58"/>
      <c r="O751" s="58"/>
      <c r="P751" s="58"/>
      <c r="Q751" s="58"/>
      <c r="R751" s="58"/>
      <c r="S751" s="58"/>
      <c r="T751" s="58"/>
      <c r="U751" s="58"/>
      <c r="V751" s="58"/>
      <c r="W751" s="58"/>
      <c r="X751" s="58"/>
      <c r="Y751" s="58"/>
      <c r="Z751" s="58"/>
      <c r="AA751" s="58"/>
      <c r="AB751" s="58"/>
    </row>
    <row r="752" ht="14.25" customHeight="1">
      <c r="A752" s="150"/>
      <c r="B752" s="150"/>
      <c r="C752" s="138"/>
      <c r="D752" s="138"/>
      <c r="E752" s="153"/>
      <c r="F752" s="138"/>
      <c r="G752" s="150"/>
      <c r="H752" s="150"/>
      <c r="I752" s="150"/>
      <c r="J752" s="150"/>
      <c r="K752" s="58"/>
      <c r="L752" s="58"/>
      <c r="M752" s="58"/>
      <c r="N752" s="58"/>
      <c r="O752" s="58"/>
      <c r="P752" s="58"/>
      <c r="Q752" s="58"/>
      <c r="R752" s="58"/>
      <c r="S752" s="58"/>
      <c r="T752" s="58"/>
      <c r="U752" s="58"/>
      <c r="V752" s="58"/>
      <c r="W752" s="58"/>
      <c r="X752" s="58"/>
      <c r="Y752" s="58"/>
      <c r="Z752" s="58"/>
      <c r="AA752" s="58"/>
      <c r="AB752" s="58"/>
    </row>
    <row r="753" ht="14.25" customHeight="1">
      <c r="A753" s="150"/>
      <c r="B753" s="150"/>
      <c r="C753" s="138"/>
      <c r="D753" s="138"/>
      <c r="E753" s="153"/>
      <c r="F753" s="138"/>
      <c r="G753" s="150"/>
      <c r="H753" s="150"/>
      <c r="I753" s="150"/>
      <c r="J753" s="150"/>
      <c r="K753" s="58"/>
      <c r="L753" s="58"/>
      <c r="M753" s="58"/>
      <c r="N753" s="58"/>
      <c r="O753" s="58"/>
      <c r="P753" s="58"/>
      <c r="Q753" s="58"/>
      <c r="R753" s="58"/>
      <c r="S753" s="58"/>
      <c r="T753" s="58"/>
      <c r="U753" s="58"/>
      <c r="V753" s="58"/>
      <c r="W753" s="58"/>
      <c r="X753" s="58"/>
      <c r="Y753" s="58"/>
      <c r="Z753" s="58"/>
      <c r="AA753" s="58"/>
      <c r="AB753" s="58"/>
    </row>
    <row r="754" ht="14.25" customHeight="1">
      <c r="A754" s="150"/>
      <c r="B754" s="150"/>
      <c r="C754" s="138"/>
      <c r="D754" s="138"/>
      <c r="E754" s="153"/>
      <c r="F754" s="138"/>
      <c r="G754" s="150"/>
      <c r="H754" s="150"/>
      <c r="I754" s="150"/>
      <c r="J754" s="150"/>
      <c r="K754" s="58"/>
      <c r="L754" s="58"/>
      <c r="M754" s="58"/>
      <c r="N754" s="58"/>
      <c r="O754" s="58"/>
      <c r="P754" s="58"/>
      <c r="Q754" s="58"/>
      <c r="R754" s="58"/>
      <c r="S754" s="58"/>
      <c r="T754" s="58"/>
      <c r="U754" s="58"/>
      <c r="V754" s="58"/>
      <c r="W754" s="58"/>
      <c r="X754" s="58"/>
      <c r="Y754" s="58"/>
      <c r="Z754" s="58"/>
      <c r="AA754" s="58"/>
      <c r="AB754" s="58"/>
    </row>
    <row r="755" ht="14.25" customHeight="1">
      <c r="A755" s="150"/>
      <c r="B755" s="150"/>
      <c r="C755" s="138"/>
      <c r="D755" s="138"/>
      <c r="E755" s="153"/>
      <c r="F755" s="138"/>
      <c r="G755" s="150"/>
      <c r="H755" s="150"/>
      <c r="I755" s="150"/>
      <c r="J755" s="150"/>
      <c r="K755" s="58"/>
      <c r="L755" s="58"/>
      <c r="M755" s="58"/>
      <c r="N755" s="58"/>
      <c r="O755" s="58"/>
      <c r="P755" s="58"/>
      <c r="Q755" s="58"/>
      <c r="R755" s="58"/>
      <c r="S755" s="58"/>
      <c r="T755" s="58"/>
      <c r="U755" s="58"/>
      <c r="V755" s="58"/>
      <c r="W755" s="58"/>
      <c r="X755" s="58"/>
      <c r="Y755" s="58"/>
      <c r="Z755" s="58"/>
      <c r="AA755" s="58"/>
      <c r="AB755" s="58"/>
    </row>
    <row r="756" ht="14.25" customHeight="1">
      <c r="A756" s="150"/>
      <c r="B756" s="150"/>
      <c r="C756" s="138"/>
      <c r="D756" s="138"/>
      <c r="E756" s="153"/>
      <c r="F756" s="138"/>
      <c r="G756" s="150"/>
      <c r="H756" s="150"/>
      <c r="I756" s="150"/>
      <c r="J756" s="150"/>
      <c r="K756" s="58"/>
      <c r="L756" s="58"/>
      <c r="M756" s="58"/>
      <c r="N756" s="58"/>
      <c r="O756" s="58"/>
      <c r="P756" s="58"/>
      <c r="Q756" s="58"/>
      <c r="R756" s="58"/>
      <c r="S756" s="58"/>
      <c r="T756" s="58"/>
      <c r="U756" s="58"/>
      <c r="V756" s="58"/>
      <c r="W756" s="58"/>
      <c r="X756" s="58"/>
      <c r="Y756" s="58"/>
      <c r="Z756" s="58"/>
      <c r="AA756" s="58"/>
      <c r="AB756" s="58"/>
    </row>
    <row r="757" ht="14.25" customHeight="1">
      <c r="A757" s="150"/>
      <c r="B757" s="150"/>
      <c r="C757" s="138"/>
      <c r="D757" s="138"/>
      <c r="E757" s="153"/>
      <c r="F757" s="138"/>
      <c r="G757" s="150"/>
      <c r="H757" s="150"/>
      <c r="I757" s="150"/>
      <c r="J757" s="150"/>
      <c r="K757" s="58"/>
      <c r="L757" s="58"/>
      <c r="M757" s="58"/>
      <c r="N757" s="58"/>
      <c r="O757" s="58"/>
      <c r="P757" s="58"/>
      <c r="Q757" s="58"/>
      <c r="R757" s="58"/>
      <c r="S757" s="58"/>
      <c r="T757" s="58"/>
      <c r="U757" s="58"/>
      <c r="V757" s="58"/>
      <c r="W757" s="58"/>
      <c r="X757" s="58"/>
      <c r="Y757" s="58"/>
      <c r="Z757" s="58"/>
      <c r="AA757" s="58"/>
      <c r="AB757" s="58"/>
    </row>
    <row r="758" ht="14.25" customHeight="1">
      <c r="A758" s="150"/>
      <c r="B758" s="150"/>
      <c r="C758" s="138"/>
      <c r="D758" s="138"/>
      <c r="E758" s="153"/>
      <c r="F758" s="138"/>
      <c r="G758" s="150"/>
      <c r="H758" s="150"/>
      <c r="I758" s="150"/>
      <c r="J758" s="150"/>
      <c r="K758" s="58"/>
      <c r="L758" s="58"/>
      <c r="M758" s="58"/>
      <c r="N758" s="58"/>
      <c r="O758" s="58"/>
      <c r="P758" s="58"/>
      <c r="Q758" s="58"/>
      <c r="R758" s="58"/>
      <c r="S758" s="58"/>
      <c r="T758" s="58"/>
      <c r="U758" s="58"/>
      <c r="V758" s="58"/>
      <c r="W758" s="58"/>
      <c r="X758" s="58"/>
      <c r="Y758" s="58"/>
      <c r="Z758" s="58"/>
      <c r="AA758" s="58"/>
      <c r="AB758" s="58"/>
    </row>
    <row r="759" ht="14.25" customHeight="1">
      <c r="A759" s="150"/>
      <c r="B759" s="150"/>
      <c r="C759" s="138"/>
      <c r="D759" s="138"/>
      <c r="E759" s="153"/>
      <c r="F759" s="138"/>
      <c r="G759" s="150"/>
      <c r="H759" s="150"/>
      <c r="I759" s="150"/>
      <c r="J759" s="150"/>
      <c r="K759" s="58"/>
      <c r="L759" s="58"/>
      <c r="M759" s="58"/>
      <c r="N759" s="58"/>
      <c r="O759" s="58"/>
      <c r="P759" s="58"/>
      <c r="Q759" s="58"/>
      <c r="R759" s="58"/>
      <c r="S759" s="58"/>
      <c r="T759" s="58"/>
      <c r="U759" s="58"/>
      <c r="V759" s="58"/>
      <c r="W759" s="58"/>
      <c r="X759" s="58"/>
      <c r="Y759" s="58"/>
      <c r="Z759" s="58"/>
      <c r="AA759" s="58"/>
      <c r="AB759" s="58"/>
    </row>
    <row r="760" ht="14.25" customHeight="1">
      <c r="A760" s="150"/>
      <c r="B760" s="150"/>
      <c r="C760" s="138"/>
      <c r="D760" s="138"/>
      <c r="E760" s="153"/>
      <c r="F760" s="138"/>
      <c r="G760" s="150"/>
      <c r="H760" s="150"/>
      <c r="I760" s="150"/>
      <c r="J760" s="150"/>
      <c r="K760" s="58"/>
      <c r="L760" s="58"/>
      <c r="M760" s="58"/>
      <c r="N760" s="58"/>
      <c r="O760" s="58"/>
      <c r="P760" s="58"/>
      <c r="Q760" s="58"/>
      <c r="R760" s="58"/>
      <c r="S760" s="58"/>
      <c r="T760" s="58"/>
      <c r="U760" s="58"/>
      <c r="V760" s="58"/>
      <c r="W760" s="58"/>
      <c r="X760" s="58"/>
      <c r="Y760" s="58"/>
      <c r="Z760" s="58"/>
      <c r="AA760" s="58"/>
      <c r="AB760" s="58"/>
    </row>
    <row r="761" ht="14.25" customHeight="1">
      <c r="A761" s="150"/>
      <c r="B761" s="150"/>
      <c r="C761" s="138"/>
      <c r="D761" s="138"/>
      <c r="E761" s="153"/>
      <c r="F761" s="138"/>
      <c r="G761" s="150"/>
      <c r="H761" s="150"/>
      <c r="I761" s="150"/>
      <c r="J761" s="150"/>
      <c r="K761" s="58"/>
      <c r="L761" s="58"/>
      <c r="M761" s="58"/>
      <c r="N761" s="58"/>
      <c r="O761" s="58"/>
      <c r="P761" s="58"/>
      <c r="Q761" s="58"/>
      <c r="R761" s="58"/>
      <c r="S761" s="58"/>
      <c r="T761" s="58"/>
      <c r="U761" s="58"/>
      <c r="V761" s="58"/>
      <c r="W761" s="58"/>
      <c r="X761" s="58"/>
      <c r="Y761" s="58"/>
      <c r="Z761" s="58"/>
      <c r="AA761" s="58"/>
      <c r="AB761" s="58"/>
    </row>
    <row r="762" ht="14.25" customHeight="1">
      <c r="A762" s="150"/>
      <c r="B762" s="150"/>
      <c r="C762" s="138"/>
      <c r="D762" s="138"/>
      <c r="E762" s="153"/>
      <c r="F762" s="138"/>
      <c r="G762" s="150"/>
      <c r="H762" s="150"/>
      <c r="I762" s="150"/>
      <c r="J762" s="150"/>
      <c r="K762" s="58"/>
      <c r="L762" s="58"/>
      <c r="M762" s="58"/>
      <c r="N762" s="58"/>
      <c r="O762" s="58"/>
      <c r="P762" s="58"/>
      <c r="Q762" s="58"/>
      <c r="R762" s="58"/>
      <c r="S762" s="58"/>
      <c r="T762" s="58"/>
      <c r="U762" s="58"/>
      <c r="V762" s="58"/>
      <c r="W762" s="58"/>
      <c r="X762" s="58"/>
      <c r="Y762" s="58"/>
      <c r="Z762" s="58"/>
      <c r="AA762" s="58"/>
      <c r="AB762" s="58"/>
    </row>
    <row r="763" ht="14.25" customHeight="1">
      <c r="A763" s="150"/>
      <c r="B763" s="150"/>
      <c r="C763" s="138"/>
      <c r="D763" s="138"/>
      <c r="E763" s="153"/>
      <c r="F763" s="138"/>
      <c r="G763" s="150"/>
      <c r="H763" s="150"/>
      <c r="I763" s="150"/>
      <c r="J763" s="150"/>
      <c r="K763" s="58"/>
      <c r="L763" s="58"/>
      <c r="M763" s="58"/>
      <c r="N763" s="58"/>
      <c r="O763" s="58"/>
      <c r="P763" s="58"/>
      <c r="Q763" s="58"/>
      <c r="R763" s="58"/>
      <c r="S763" s="58"/>
      <c r="T763" s="58"/>
      <c r="U763" s="58"/>
      <c r="V763" s="58"/>
      <c r="W763" s="58"/>
      <c r="X763" s="58"/>
      <c r="Y763" s="58"/>
      <c r="Z763" s="58"/>
      <c r="AA763" s="58"/>
      <c r="AB763" s="58"/>
    </row>
    <row r="764" ht="14.25" customHeight="1">
      <c r="A764" s="150"/>
      <c r="B764" s="150"/>
      <c r="C764" s="138"/>
      <c r="D764" s="138"/>
      <c r="E764" s="153"/>
      <c r="F764" s="138"/>
      <c r="G764" s="150"/>
      <c r="H764" s="150"/>
      <c r="I764" s="150"/>
      <c r="J764" s="150"/>
      <c r="K764" s="58"/>
      <c r="L764" s="58"/>
      <c r="M764" s="58"/>
      <c r="N764" s="58"/>
      <c r="O764" s="58"/>
      <c r="P764" s="58"/>
      <c r="Q764" s="58"/>
      <c r="R764" s="58"/>
      <c r="S764" s="58"/>
      <c r="T764" s="58"/>
      <c r="U764" s="58"/>
      <c r="V764" s="58"/>
      <c r="W764" s="58"/>
      <c r="X764" s="58"/>
      <c r="Y764" s="58"/>
      <c r="Z764" s="58"/>
      <c r="AA764" s="58"/>
      <c r="AB764" s="58"/>
    </row>
    <row r="765" ht="14.25" customHeight="1">
      <c r="A765" s="150"/>
      <c r="B765" s="150"/>
      <c r="C765" s="138"/>
      <c r="D765" s="138"/>
      <c r="E765" s="153"/>
      <c r="F765" s="138"/>
      <c r="G765" s="150"/>
      <c r="H765" s="150"/>
      <c r="I765" s="150"/>
      <c r="J765" s="150"/>
      <c r="K765" s="58"/>
      <c r="L765" s="58"/>
      <c r="M765" s="58"/>
      <c r="N765" s="58"/>
      <c r="O765" s="58"/>
      <c r="P765" s="58"/>
      <c r="Q765" s="58"/>
      <c r="R765" s="58"/>
      <c r="S765" s="58"/>
      <c r="T765" s="58"/>
      <c r="U765" s="58"/>
      <c r="V765" s="58"/>
      <c r="W765" s="58"/>
      <c r="X765" s="58"/>
      <c r="Y765" s="58"/>
      <c r="Z765" s="58"/>
      <c r="AA765" s="58"/>
      <c r="AB765" s="58"/>
    </row>
    <row r="766" ht="14.25" customHeight="1">
      <c r="A766" s="150"/>
      <c r="B766" s="150"/>
      <c r="C766" s="138"/>
      <c r="D766" s="138"/>
      <c r="E766" s="153"/>
      <c r="F766" s="138"/>
      <c r="G766" s="150"/>
      <c r="H766" s="150"/>
      <c r="I766" s="150"/>
      <c r="J766" s="150"/>
      <c r="K766" s="58"/>
      <c r="L766" s="58"/>
      <c r="M766" s="58"/>
      <c r="N766" s="58"/>
      <c r="O766" s="58"/>
      <c r="P766" s="58"/>
      <c r="Q766" s="58"/>
      <c r="R766" s="58"/>
      <c r="S766" s="58"/>
      <c r="T766" s="58"/>
      <c r="U766" s="58"/>
      <c r="V766" s="58"/>
      <c r="W766" s="58"/>
      <c r="X766" s="58"/>
      <c r="Y766" s="58"/>
      <c r="Z766" s="58"/>
      <c r="AA766" s="58"/>
      <c r="AB766" s="58"/>
    </row>
    <row r="767" ht="14.25" customHeight="1">
      <c r="A767" s="150"/>
      <c r="B767" s="150"/>
      <c r="C767" s="138"/>
      <c r="D767" s="138"/>
      <c r="E767" s="153"/>
      <c r="F767" s="138"/>
      <c r="G767" s="150"/>
      <c r="H767" s="150"/>
      <c r="I767" s="150"/>
      <c r="J767" s="150"/>
      <c r="K767" s="58"/>
      <c r="L767" s="58"/>
      <c r="M767" s="58"/>
      <c r="N767" s="58"/>
      <c r="O767" s="58"/>
      <c r="P767" s="58"/>
      <c r="Q767" s="58"/>
      <c r="R767" s="58"/>
      <c r="S767" s="58"/>
      <c r="T767" s="58"/>
      <c r="U767" s="58"/>
      <c r="V767" s="58"/>
      <c r="W767" s="58"/>
      <c r="X767" s="58"/>
      <c r="Y767" s="58"/>
      <c r="Z767" s="58"/>
      <c r="AA767" s="58"/>
      <c r="AB767" s="58"/>
    </row>
    <row r="768" ht="14.25" customHeight="1">
      <c r="A768" s="150"/>
      <c r="B768" s="150"/>
      <c r="C768" s="138"/>
      <c r="D768" s="138"/>
      <c r="E768" s="153"/>
      <c r="F768" s="138"/>
      <c r="G768" s="150"/>
      <c r="H768" s="150"/>
      <c r="I768" s="150"/>
      <c r="J768" s="150"/>
      <c r="K768" s="58"/>
      <c r="L768" s="58"/>
      <c r="M768" s="58"/>
      <c r="N768" s="58"/>
      <c r="O768" s="58"/>
      <c r="P768" s="58"/>
      <c r="Q768" s="58"/>
      <c r="R768" s="58"/>
      <c r="S768" s="58"/>
      <c r="T768" s="58"/>
      <c r="U768" s="58"/>
      <c r="V768" s="58"/>
      <c r="W768" s="58"/>
      <c r="X768" s="58"/>
      <c r="Y768" s="58"/>
      <c r="Z768" s="58"/>
      <c r="AA768" s="58"/>
      <c r="AB768" s="58"/>
    </row>
    <row r="769" ht="14.25" customHeight="1">
      <c r="A769" s="150"/>
      <c r="B769" s="150"/>
      <c r="C769" s="138"/>
      <c r="D769" s="138"/>
      <c r="E769" s="153"/>
      <c r="F769" s="138"/>
      <c r="G769" s="150"/>
      <c r="H769" s="150"/>
      <c r="I769" s="150"/>
      <c r="J769" s="150"/>
      <c r="K769" s="58"/>
      <c r="L769" s="58"/>
      <c r="M769" s="58"/>
      <c r="N769" s="58"/>
      <c r="O769" s="58"/>
      <c r="P769" s="58"/>
      <c r="Q769" s="58"/>
      <c r="R769" s="58"/>
      <c r="S769" s="58"/>
      <c r="T769" s="58"/>
      <c r="U769" s="58"/>
      <c r="V769" s="58"/>
      <c r="W769" s="58"/>
      <c r="X769" s="58"/>
      <c r="Y769" s="58"/>
      <c r="Z769" s="58"/>
      <c r="AA769" s="58"/>
      <c r="AB769" s="58"/>
    </row>
    <row r="770" ht="14.25" customHeight="1">
      <c r="A770" s="150"/>
      <c r="B770" s="150"/>
      <c r="C770" s="138"/>
      <c r="D770" s="138"/>
      <c r="E770" s="153"/>
      <c r="F770" s="138"/>
      <c r="G770" s="150"/>
      <c r="H770" s="150"/>
      <c r="I770" s="150"/>
      <c r="J770" s="150"/>
      <c r="K770" s="58"/>
      <c r="L770" s="58"/>
      <c r="M770" s="58"/>
      <c r="N770" s="58"/>
      <c r="O770" s="58"/>
      <c r="P770" s="58"/>
      <c r="Q770" s="58"/>
      <c r="R770" s="58"/>
      <c r="S770" s="58"/>
      <c r="T770" s="58"/>
      <c r="U770" s="58"/>
      <c r="V770" s="58"/>
      <c r="W770" s="58"/>
      <c r="X770" s="58"/>
      <c r="Y770" s="58"/>
      <c r="Z770" s="58"/>
      <c r="AA770" s="58"/>
      <c r="AB770" s="58"/>
    </row>
    <row r="771" ht="14.25" customHeight="1">
      <c r="A771" s="150"/>
      <c r="B771" s="150"/>
      <c r="C771" s="138"/>
      <c r="D771" s="138"/>
      <c r="E771" s="153"/>
      <c r="F771" s="138"/>
      <c r="G771" s="150"/>
      <c r="H771" s="150"/>
      <c r="I771" s="150"/>
      <c r="J771" s="150"/>
      <c r="K771" s="58"/>
      <c r="L771" s="58"/>
      <c r="M771" s="58"/>
      <c r="N771" s="58"/>
      <c r="O771" s="58"/>
      <c r="P771" s="58"/>
      <c r="Q771" s="58"/>
      <c r="R771" s="58"/>
      <c r="S771" s="58"/>
      <c r="T771" s="58"/>
      <c r="U771" s="58"/>
      <c r="V771" s="58"/>
      <c r="W771" s="58"/>
      <c r="X771" s="58"/>
      <c r="Y771" s="58"/>
      <c r="Z771" s="58"/>
      <c r="AA771" s="58"/>
      <c r="AB771" s="58"/>
    </row>
    <row r="772" ht="14.25" customHeight="1">
      <c r="A772" s="150"/>
      <c r="B772" s="150"/>
      <c r="C772" s="138"/>
      <c r="D772" s="138"/>
      <c r="E772" s="153"/>
      <c r="F772" s="138"/>
      <c r="G772" s="150"/>
      <c r="H772" s="150"/>
      <c r="I772" s="150"/>
      <c r="J772" s="150"/>
      <c r="K772" s="58"/>
      <c r="L772" s="58"/>
      <c r="M772" s="58"/>
      <c r="N772" s="58"/>
      <c r="O772" s="58"/>
      <c r="P772" s="58"/>
      <c r="Q772" s="58"/>
      <c r="R772" s="58"/>
      <c r="S772" s="58"/>
      <c r="T772" s="58"/>
      <c r="U772" s="58"/>
      <c r="V772" s="58"/>
      <c r="W772" s="58"/>
      <c r="X772" s="58"/>
      <c r="Y772" s="58"/>
      <c r="Z772" s="58"/>
      <c r="AA772" s="58"/>
      <c r="AB772" s="58"/>
    </row>
    <row r="773" ht="14.25" customHeight="1">
      <c r="A773" s="150"/>
      <c r="B773" s="150"/>
      <c r="C773" s="138"/>
      <c r="D773" s="138"/>
      <c r="E773" s="153"/>
      <c r="F773" s="138"/>
      <c r="G773" s="150"/>
      <c r="H773" s="150"/>
      <c r="I773" s="150"/>
      <c r="J773" s="150"/>
      <c r="K773" s="58"/>
      <c r="L773" s="58"/>
      <c r="M773" s="58"/>
      <c r="N773" s="58"/>
      <c r="O773" s="58"/>
      <c r="P773" s="58"/>
      <c r="Q773" s="58"/>
      <c r="R773" s="58"/>
      <c r="S773" s="58"/>
      <c r="T773" s="58"/>
      <c r="U773" s="58"/>
      <c r="V773" s="58"/>
      <c r="W773" s="58"/>
      <c r="X773" s="58"/>
      <c r="Y773" s="58"/>
      <c r="Z773" s="58"/>
      <c r="AA773" s="58"/>
      <c r="AB773" s="58"/>
    </row>
    <row r="774" ht="14.25" customHeight="1">
      <c r="A774" s="150"/>
      <c r="B774" s="150"/>
      <c r="C774" s="138"/>
      <c r="D774" s="138"/>
      <c r="E774" s="153"/>
      <c r="F774" s="138"/>
      <c r="G774" s="150"/>
      <c r="H774" s="150"/>
      <c r="I774" s="150"/>
      <c r="J774" s="150"/>
      <c r="K774" s="58"/>
      <c r="L774" s="58"/>
      <c r="M774" s="58"/>
      <c r="N774" s="58"/>
      <c r="O774" s="58"/>
      <c r="P774" s="58"/>
      <c r="Q774" s="58"/>
      <c r="R774" s="58"/>
      <c r="S774" s="58"/>
      <c r="T774" s="58"/>
      <c r="U774" s="58"/>
      <c r="V774" s="58"/>
      <c r="W774" s="58"/>
      <c r="X774" s="58"/>
      <c r="Y774" s="58"/>
      <c r="Z774" s="58"/>
      <c r="AA774" s="58"/>
      <c r="AB774" s="58"/>
    </row>
    <row r="775" ht="14.25" customHeight="1">
      <c r="A775" s="150"/>
      <c r="B775" s="150"/>
      <c r="C775" s="138"/>
      <c r="D775" s="138"/>
      <c r="E775" s="153"/>
      <c r="F775" s="138"/>
      <c r="G775" s="150"/>
      <c r="H775" s="150"/>
      <c r="I775" s="150"/>
      <c r="J775" s="150"/>
      <c r="K775" s="58"/>
      <c r="L775" s="58"/>
      <c r="M775" s="58"/>
      <c r="N775" s="58"/>
      <c r="O775" s="58"/>
      <c r="P775" s="58"/>
      <c r="Q775" s="58"/>
      <c r="R775" s="58"/>
      <c r="S775" s="58"/>
      <c r="T775" s="58"/>
      <c r="U775" s="58"/>
      <c r="V775" s="58"/>
      <c r="W775" s="58"/>
      <c r="X775" s="58"/>
      <c r="Y775" s="58"/>
      <c r="Z775" s="58"/>
      <c r="AA775" s="58"/>
      <c r="AB775" s="58"/>
    </row>
    <row r="776" ht="14.25" customHeight="1">
      <c r="A776" s="150"/>
      <c r="B776" s="150"/>
      <c r="C776" s="138"/>
      <c r="D776" s="138"/>
      <c r="E776" s="153"/>
      <c r="F776" s="138"/>
      <c r="G776" s="150"/>
      <c r="H776" s="150"/>
      <c r="I776" s="150"/>
      <c r="J776" s="150"/>
      <c r="K776" s="58"/>
      <c r="L776" s="58"/>
      <c r="M776" s="58"/>
      <c r="N776" s="58"/>
      <c r="O776" s="58"/>
      <c r="P776" s="58"/>
      <c r="Q776" s="58"/>
      <c r="R776" s="58"/>
      <c r="S776" s="58"/>
      <c r="T776" s="58"/>
      <c r="U776" s="58"/>
      <c r="V776" s="58"/>
      <c r="W776" s="58"/>
      <c r="X776" s="58"/>
      <c r="Y776" s="58"/>
      <c r="Z776" s="58"/>
      <c r="AA776" s="58"/>
      <c r="AB776" s="58"/>
    </row>
    <row r="777" ht="14.25" customHeight="1">
      <c r="A777" s="150"/>
      <c r="B777" s="150"/>
      <c r="C777" s="138"/>
      <c r="D777" s="138"/>
      <c r="E777" s="153"/>
      <c r="F777" s="138"/>
      <c r="G777" s="150"/>
      <c r="H777" s="150"/>
      <c r="I777" s="150"/>
      <c r="J777" s="150"/>
      <c r="K777" s="58"/>
      <c r="L777" s="58"/>
      <c r="M777" s="58"/>
      <c r="N777" s="58"/>
      <c r="O777" s="58"/>
      <c r="P777" s="58"/>
      <c r="Q777" s="58"/>
      <c r="R777" s="58"/>
      <c r="S777" s="58"/>
      <c r="T777" s="58"/>
      <c r="U777" s="58"/>
      <c r="V777" s="58"/>
      <c r="W777" s="58"/>
      <c r="X777" s="58"/>
      <c r="Y777" s="58"/>
      <c r="Z777" s="58"/>
      <c r="AA777" s="58"/>
      <c r="AB777" s="58"/>
    </row>
    <row r="778" ht="14.25" customHeight="1">
      <c r="A778" s="150"/>
      <c r="B778" s="150"/>
      <c r="C778" s="138"/>
      <c r="D778" s="138"/>
      <c r="E778" s="153"/>
      <c r="F778" s="138"/>
      <c r="G778" s="150"/>
      <c r="H778" s="150"/>
      <c r="I778" s="150"/>
      <c r="J778" s="150"/>
      <c r="K778" s="58"/>
      <c r="L778" s="58"/>
      <c r="M778" s="58"/>
      <c r="N778" s="58"/>
      <c r="O778" s="58"/>
      <c r="P778" s="58"/>
      <c r="Q778" s="58"/>
      <c r="R778" s="58"/>
      <c r="S778" s="58"/>
      <c r="T778" s="58"/>
      <c r="U778" s="58"/>
      <c r="V778" s="58"/>
      <c r="W778" s="58"/>
      <c r="X778" s="58"/>
      <c r="Y778" s="58"/>
      <c r="Z778" s="58"/>
      <c r="AA778" s="58"/>
      <c r="AB778" s="58"/>
    </row>
    <row r="779" ht="14.25" customHeight="1">
      <c r="A779" s="150"/>
      <c r="B779" s="150"/>
      <c r="C779" s="138"/>
      <c r="D779" s="138"/>
      <c r="E779" s="153"/>
      <c r="F779" s="138"/>
      <c r="G779" s="150"/>
      <c r="H779" s="150"/>
      <c r="I779" s="150"/>
      <c r="J779" s="150"/>
      <c r="K779" s="58"/>
      <c r="L779" s="58"/>
      <c r="M779" s="58"/>
      <c r="N779" s="58"/>
      <c r="O779" s="58"/>
      <c r="P779" s="58"/>
      <c r="Q779" s="58"/>
      <c r="R779" s="58"/>
      <c r="S779" s="58"/>
      <c r="T779" s="58"/>
      <c r="U779" s="58"/>
      <c r="V779" s="58"/>
      <c r="W779" s="58"/>
      <c r="X779" s="58"/>
      <c r="Y779" s="58"/>
      <c r="Z779" s="58"/>
      <c r="AA779" s="58"/>
      <c r="AB779" s="58"/>
    </row>
    <row r="780" ht="14.25" customHeight="1">
      <c r="A780" s="150"/>
      <c r="B780" s="150"/>
      <c r="C780" s="138"/>
      <c r="D780" s="138"/>
      <c r="E780" s="153"/>
      <c r="F780" s="138"/>
      <c r="G780" s="150"/>
      <c r="H780" s="150"/>
      <c r="I780" s="150"/>
      <c r="J780" s="150"/>
      <c r="K780" s="58"/>
      <c r="L780" s="58"/>
      <c r="M780" s="58"/>
      <c r="N780" s="58"/>
      <c r="O780" s="58"/>
      <c r="P780" s="58"/>
      <c r="Q780" s="58"/>
      <c r="R780" s="58"/>
      <c r="S780" s="58"/>
      <c r="T780" s="58"/>
      <c r="U780" s="58"/>
      <c r="V780" s="58"/>
      <c r="W780" s="58"/>
      <c r="X780" s="58"/>
      <c r="Y780" s="58"/>
      <c r="Z780" s="58"/>
      <c r="AA780" s="58"/>
      <c r="AB780" s="58"/>
    </row>
    <row r="781" ht="14.25" customHeight="1">
      <c r="A781" s="150"/>
      <c r="B781" s="150"/>
      <c r="C781" s="138"/>
      <c r="D781" s="138"/>
      <c r="E781" s="153"/>
      <c r="F781" s="138"/>
      <c r="G781" s="150"/>
      <c r="H781" s="150"/>
      <c r="I781" s="150"/>
      <c r="J781" s="150"/>
      <c r="K781" s="58"/>
      <c r="L781" s="58"/>
      <c r="M781" s="58"/>
      <c r="N781" s="58"/>
      <c r="O781" s="58"/>
      <c r="P781" s="58"/>
      <c r="Q781" s="58"/>
      <c r="R781" s="58"/>
      <c r="S781" s="58"/>
      <c r="T781" s="58"/>
      <c r="U781" s="58"/>
      <c r="V781" s="58"/>
      <c r="W781" s="58"/>
      <c r="X781" s="58"/>
      <c r="Y781" s="58"/>
      <c r="Z781" s="58"/>
      <c r="AA781" s="58"/>
      <c r="AB781" s="58"/>
    </row>
    <row r="782" ht="14.25" customHeight="1">
      <c r="A782" s="150"/>
      <c r="B782" s="150"/>
      <c r="C782" s="138"/>
      <c r="D782" s="138"/>
      <c r="E782" s="153"/>
      <c r="F782" s="138"/>
      <c r="G782" s="150"/>
      <c r="H782" s="150"/>
      <c r="I782" s="150"/>
      <c r="J782" s="150"/>
      <c r="K782" s="58"/>
      <c r="L782" s="58"/>
      <c r="M782" s="58"/>
      <c r="N782" s="58"/>
      <c r="O782" s="58"/>
      <c r="P782" s="58"/>
      <c r="Q782" s="58"/>
      <c r="R782" s="58"/>
      <c r="S782" s="58"/>
      <c r="T782" s="58"/>
      <c r="U782" s="58"/>
      <c r="V782" s="58"/>
      <c r="W782" s="58"/>
      <c r="X782" s="58"/>
      <c r="Y782" s="58"/>
      <c r="Z782" s="58"/>
      <c r="AA782" s="58"/>
      <c r="AB782" s="58"/>
    </row>
    <row r="783" ht="14.25" customHeight="1">
      <c r="A783" s="150"/>
      <c r="B783" s="150"/>
      <c r="C783" s="138"/>
      <c r="D783" s="138"/>
      <c r="E783" s="153"/>
      <c r="F783" s="138"/>
      <c r="G783" s="150"/>
      <c r="H783" s="150"/>
      <c r="I783" s="150"/>
      <c r="J783" s="150"/>
      <c r="K783" s="58"/>
      <c r="L783" s="58"/>
      <c r="M783" s="58"/>
      <c r="N783" s="58"/>
      <c r="O783" s="58"/>
      <c r="P783" s="58"/>
      <c r="Q783" s="58"/>
      <c r="R783" s="58"/>
      <c r="S783" s="58"/>
      <c r="T783" s="58"/>
      <c r="U783" s="58"/>
      <c r="V783" s="58"/>
      <c r="W783" s="58"/>
      <c r="X783" s="58"/>
      <c r="Y783" s="58"/>
      <c r="Z783" s="58"/>
      <c r="AA783" s="58"/>
      <c r="AB783" s="58"/>
    </row>
    <row r="784" ht="14.25" customHeight="1">
      <c r="A784" s="150"/>
      <c r="B784" s="150"/>
      <c r="C784" s="138"/>
      <c r="D784" s="138"/>
      <c r="E784" s="153"/>
      <c r="F784" s="138"/>
      <c r="G784" s="150"/>
      <c r="H784" s="150"/>
      <c r="I784" s="150"/>
      <c r="J784" s="150"/>
      <c r="K784" s="58"/>
      <c r="L784" s="58"/>
      <c r="M784" s="58"/>
      <c r="N784" s="58"/>
      <c r="O784" s="58"/>
      <c r="P784" s="58"/>
      <c r="Q784" s="58"/>
      <c r="R784" s="58"/>
      <c r="S784" s="58"/>
      <c r="T784" s="58"/>
      <c r="U784" s="58"/>
      <c r="V784" s="58"/>
      <c r="W784" s="58"/>
      <c r="X784" s="58"/>
      <c r="Y784" s="58"/>
      <c r="Z784" s="58"/>
      <c r="AA784" s="58"/>
      <c r="AB784" s="58"/>
    </row>
    <row r="785" ht="14.25" customHeight="1">
      <c r="A785" s="150"/>
      <c r="B785" s="150"/>
      <c r="C785" s="138"/>
      <c r="D785" s="138"/>
      <c r="E785" s="153"/>
      <c r="F785" s="138"/>
      <c r="G785" s="150"/>
      <c r="H785" s="150"/>
      <c r="I785" s="150"/>
      <c r="J785" s="150"/>
      <c r="K785" s="58"/>
      <c r="L785" s="58"/>
      <c r="M785" s="58"/>
      <c r="N785" s="58"/>
      <c r="O785" s="58"/>
      <c r="P785" s="58"/>
      <c r="Q785" s="58"/>
      <c r="R785" s="58"/>
      <c r="S785" s="58"/>
      <c r="T785" s="58"/>
      <c r="U785" s="58"/>
      <c r="V785" s="58"/>
      <c r="W785" s="58"/>
      <c r="X785" s="58"/>
      <c r="Y785" s="58"/>
      <c r="Z785" s="58"/>
      <c r="AA785" s="58"/>
      <c r="AB785" s="58"/>
    </row>
    <row r="786" ht="14.25" customHeight="1">
      <c r="A786" s="150"/>
      <c r="B786" s="150"/>
      <c r="C786" s="138"/>
      <c r="D786" s="138"/>
      <c r="E786" s="153"/>
      <c r="F786" s="138"/>
      <c r="G786" s="150"/>
      <c r="H786" s="150"/>
      <c r="I786" s="150"/>
      <c r="J786" s="150"/>
      <c r="K786" s="58"/>
      <c r="L786" s="58"/>
      <c r="M786" s="58"/>
      <c r="N786" s="58"/>
      <c r="O786" s="58"/>
      <c r="P786" s="58"/>
      <c r="Q786" s="58"/>
      <c r="R786" s="58"/>
      <c r="S786" s="58"/>
      <c r="T786" s="58"/>
      <c r="U786" s="58"/>
      <c r="V786" s="58"/>
      <c r="W786" s="58"/>
      <c r="X786" s="58"/>
      <c r="Y786" s="58"/>
      <c r="Z786" s="58"/>
      <c r="AA786" s="58"/>
      <c r="AB786" s="58"/>
    </row>
    <row r="787" ht="14.25" customHeight="1">
      <c r="A787" s="150"/>
      <c r="B787" s="150"/>
      <c r="C787" s="138"/>
      <c r="D787" s="138"/>
      <c r="E787" s="153"/>
      <c r="F787" s="138"/>
      <c r="G787" s="150"/>
      <c r="H787" s="150"/>
      <c r="I787" s="150"/>
      <c r="J787" s="150"/>
      <c r="K787" s="58"/>
      <c r="L787" s="58"/>
      <c r="M787" s="58"/>
      <c r="N787" s="58"/>
      <c r="O787" s="58"/>
      <c r="P787" s="58"/>
      <c r="Q787" s="58"/>
      <c r="R787" s="58"/>
      <c r="S787" s="58"/>
      <c r="T787" s="58"/>
      <c r="U787" s="58"/>
      <c r="V787" s="58"/>
      <c r="W787" s="58"/>
      <c r="X787" s="58"/>
      <c r="Y787" s="58"/>
      <c r="Z787" s="58"/>
      <c r="AA787" s="58"/>
      <c r="AB787" s="58"/>
    </row>
    <row r="788" ht="14.25" customHeight="1">
      <c r="A788" s="150"/>
      <c r="B788" s="150"/>
      <c r="C788" s="138"/>
      <c r="D788" s="138"/>
      <c r="E788" s="153"/>
      <c r="F788" s="138"/>
      <c r="G788" s="150"/>
      <c r="H788" s="150"/>
      <c r="I788" s="150"/>
      <c r="J788" s="150"/>
      <c r="K788" s="58"/>
      <c r="L788" s="58"/>
      <c r="M788" s="58"/>
      <c r="N788" s="58"/>
      <c r="O788" s="58"/>
      <c r="P788" s="58"/>
      <c r="Q788" s="58"/>
      <c r="R788" s="58"/>
      <c r="S788" s="58"/>
      <c r="T788" s="58"/>
      <c r="U788" s="58"/>
      <c r="V788" s="58"/>
      <c r="W788" s="58"/>
      <c r="X788" s="58"/>
      <c r="Y788" s="58"/>
      <c r="Z788" s="58"/>
      <c r="AA788" s="58"/>
      <c r="AB788" s="58"/>
    </row>
    <row r="789" ht="14.25" customHeight="1">
      <c r="A789" s="150"/>
      <c r="B789" s="150"/>
      <c r="C789" s="138"/>
      <c r="D789" s="138"/>
      <c r="E789" s="153"/>
      <c r="F789" s="138"/>
      <c r="G789" s="150"/>
      <c r="H789" s="150"/>
      <c r="I789" s="150"/>
      <c r="J789" s="150"/>
      <c r="K789" s="58"/>
      <c r="L789" s="58"/>
      <c r="M789" s="58"/>
      <c r="N789" s="58"/>
      <c r="O789" s="58"/>
      <c r="P789" s="58"/>
      <c r="Q789" s="58"/>
      <c r="R789" s="58"/>
      <c r="S789" s="58"/>
      <c r="T789" s="58"/>
      <c r="U789" s="58"/>
      <c r="V789" s="58"/>
      <c r="W789" s="58"/>
      <c r="X789" s="58"/>
      <c r="Y789" s="58"/>
      <c r="Z789" s="58"/>
      <c r="AA789" s="58"/>
      <c r="AB789" s="58"/>
    </row>
    <row r="790" ht="14.25" customHeight="1">
      <c r="A790" s="150"/>
      <c r="B790" s="150"/>
      <c r="C790" s="138"/>
      <c r="D790" s="138"/>
      <c r="E790" s="153"/>
      <c r="F790" s="138"/>
      <c r="G790" s="150"/>
      <c r="H790" s="150"/>
      <c r="I790" s="150"/>
      <c r="J790" s="150"/>
      <c r="K790" s="58"/>
      <c r="L790" s="58"/>
      <c r="M790" s="58"/>
      <c r="N790" s="58"/>
      <c r="O790" s="58"/>
      <c r="P790" s="58"/>
      <c r="Q790" s="58"/>
      <c r="R790" s="58"/>
      <c r="S790" s="58"/>
      <c r="T790" s="58"/>
      <c r="U790" s="58"/>
      <c r="V790" s="58"/>
      <c r="W790" s="58"/>
      <c r="X790" s="58"/>
      <c r="Y790" s="58"/>
      <c r="Z790" s="58"/>
      <c r="AA790" s="58"/>
      <c r="AB790" s="58"/>
    </row>
    <row r="791" ht="14.25" customHeight="1">
      <c r="A791" s="150"/>
      <c r="B791" s="150"/>
      <c r="C791" s="138"/>
      <c r="D791" s="138"/>
      <c r="E791" s="153"/>
      <c r="F791" s="138"/>
      <c r="G791" s="150"/>
      <c r="H791" s="150"/>
      <c r="I791" s="150"/>
      <c r="J791" s="150"/>
      <c r="K791" s="58"/>
      <c r="L791" s="58"/>
      <c r="M791" s="58"/>
      <c r="N791" s="58"/>
      <c r="O791" s="58"/>
      <c r="P791" s="58"/>
      <c r="Q791" s="58"/>
      <c r="R791" s="58"/>
      <c r="S791" s="58"/>
      <c r="T791" s="58"/>
      <c r="U791" s="58"/>
      <c r="V791" s="58"/>
      <c r="W791" s="58"/>
      <c r="X791" s="58"/>
      <c r="Y791" s="58"/>
      <c r="Z791" s="58"/>
      <c r="AA791" s="58"/>
      <c r="AB791" s="58"/>
    </row>
    <row r="792" ht="14.25" customHeight="1">
      <c r="A792" s="150"/>
      <c r="B792" s="150"/>
      <c r="C792" s="138"/>
      <c r="D792" s="138"/>
      <c r="E792" s="153"/>
      <c r="F792" s="138"/>
      <c r="G792" s="150"/>
      <c r="H792" s="150"/>
      <c r="I792" s="150"/>
      <c r="J792" s="150"/>
      <c r="K792" s="58"/>
      <c r="L792" s="58"/>
      <c r="M792" s="58"/>
      <c r="N792" s="58"/>
      <c r="O792" s="58"/>
      <c r="P792" s="58"/>
      <c r="Q792" s="58"/>
      <c r="R792" s="58"/>
      <c r="S792" s="58"/>
      <c r="T792" s="58"/>
      <c r="U792" s="58"/>
      <c r="V792" s="58"/>
      <c r="W792" s="58"/>
      <c r="X792" s="58"/>
      <c r="Y792" s="58"/>
      <c r="Z792" s="58"/>
      <c r="AA792" s="58"/>
      <c r="AB792" s="58"/>
    </row>
    <row r="793" ht="14.25" customHeight="1">
      <c r="A793" s="150"/>
      <c r="B793" s="150"/>
      <c r="C793" s="138"/>
      <c r="D793" s="138"/>
      <c r="E793" s="153"/>
      <c r="F793" s="138"/>
      <c r="G793" s="150"/>
      <c r="H793" s="150"/>
      <c r="I793" s="150"/>
      <c r="J793" s="150"/>
      <c r="K793" s="58"/>
      <c r="L793" s="58"/>
      <c r="M793" s="58"/>
      <c r="N793" s="58"/>
      <c r="O793" s="58"/>
      <c r="P793" s="58"/>
      <c r="Q793" s="58"/>
      <c r="R793" s="58"/>
      <c r="S793" s="58"/>
      <c r="T793" s="58"/>
      <c r="U793" s="58"/>
      <c r="V793" s="58"/>
      <c r="W793" s="58"/>
      <c r="X793" s="58"/>
      <c r="Y793" s="58"/>
      <c r="Z793" s="58"/>
      <c r="AA793" s="58"/>
      <c r="AB793" s="58"/>
    </row>
    <row r="794" ht="14.25" customHeight="1">
      <c r="A794" s="150"/>
      <c r="B794" s="150"/>
      <c r="C794" s="138"/>
      <c r="D794" s="138"/>
      <c r="E794" s="153"/>
      <c r="F794" s="138"/>
      <c r="G794" s="150"/>
      <c r="H794" s="150"/>
      <c r="I794" s="150"/>
      <c r="J794" s="150"/>
      <c r="K794" s="58"/>
      <c r="L794" s="58"/>
      <c r="M794" s="58"/>
      <c r="N794" s="58"/>
      <c r="O794" s="58"/>
      <c r="P794" s="58"/>
      <c r="Q794" s="58"/>
      <c r="R794" s="58"/>
      <c r="S794" s="58"/>
      <c r="T794" s="58"/>
      <c r="U794" s="58"/>
      <c r="V794" s="58"/>
      <c r="W794" s="58"/>
      <c r="X794" s="58"/>
      <c r="Y794" s="58"/>
      <c r="Z794" s="58"/>
      <c r="AA794" s="58"/>
      <c r="AB794" s="58"/>
    </row>
    <row r="795" ht="14.25" customHeight="1">
      <c r="A795" s="150"/>
      <c r="B795" s="150"/>
      <c r="C795" s="138"/>
      <c r="D795" s="138"/>
      <c r="E795" s="153"/>
      <c r="F795" s="138"/>
      <c r="G795" s="150"/>
      <c r="H795" s="150"/>
      <c r="I795" s="150"/>
      <c r="J795" s="150"/>
      <c r="K795" s="58"/>
      <c r="L795" s="58"/>
      <c r="M795" s="58"/>
      <c r="N795" s="58"/>
      <c r="O795" s="58"/>
      <c r="P795" s="58"/>
      <c r="Q795" s="58"/>
      <c r="R795" s="58"/>
      <c r="S795" s="58"/>
      <c r="T795" s="58"/>
      <c r="U795" s="58"/>
      <c r="V795" s="58"/>
      <c r="W795" s="58"/>
      <c r="X795" s="58"/>
      <c r="Y795" s="58"/>
      <c r="Z795" s="58"/>
      <c r="AA795" s="58"/>
      <c r="AB795" s="58"/>
    </row>
    <row r="796" ht="14.25" customHeight="1">
      <c r="A796" s="150"/>
      <c r="B796" s="150"/>
      <c r="C796" s="138"/>
      <c r="D796" s="138"/>
      <c r="E796" s="153"/>
      <c r="F796" s="138"/>
      <c r="G796" s="150"/>
      <c r="H796" s="150"/>
      <c r="I796" s="150"/>
      <c r="J796" s="150"/>
      <c r="K796" s="58"/>
      <c r="L796" s="58"/>
      <c r="M796" s="58"/>
      <c r="N796" s="58"/>
      <c r="O796" s="58"/>
      <c r="P796" s="58"/>
      <c r="Q796" s="58"/>
      <c r="R796" s="58"/>
      <c r="S796" s="58"/>
      <c r="T796" s="58"/>
      <c r="U796" s="58"/>
      <c r="V796" s="58"/>
      <c r="W796" s="58"/>
      <c r="X796" s="58"/>
      <c r="Y796" s="58"/>
      <c r="Z796" s="58"/>
      <c r="AA796" s="58"/>
      <c r="AB796" s="58"/>
    </row>
    <row r="797" ht="14.25" customHeight="1">
      <c r="A797" s="150"/>
      <c r="B797" s="150"/>
      <c r="C797" s="138"/>
      <c r="D797" s="138"/>
      <c r="E797" s="153"/>
      <c r="F797" s="138"/>
      <c r="G797" s="150"/>
      <c r="H797" s="150"/>
      <c r="I797" s="150"/>
      <c r="J797" s="150"/>
      <c r="K797" s="58"/>
      <c r="L797" s="58"/>
      <c r="M797" s="58"/>
      <c r="N797" s="58"/>
      <c r="O797" s="58"/>
      <c r="P797" s="58"/>
      <c r="Q797" s="58"/>
      <c r="R797" s="58"/>
      <c r="S797" s="58"/>
      <c r="T797" s="58"/>
      <c r="U797" s="58"/>
      <c r="V797" s="58"/>
      <c r="W797" s="58"/>
      <c r="X797" s="58"/>
      <c r="Y797" s="58"/>
      <c r="Z797" s="58"/>
      <c r="AA797" s="58"/>
      <c r="AB797" s="58"/>
    </row>
    <row r="798" ht="14.25" customHeight="1">
      <c r="A798" s="150"/>
      <c r="B798" s="150"/>
      <c r="C798" s="138"/>
      <c r="D798" s="138"/>
      <c r="E798" s="153"/>
      <c r="F798" s="138"/>
      <c r="G798" s="150"/>
      <c r="H798" s="150"/>
      <c r="I798" s="150"/>
      <c r="J798" s="150"/>
      <c r="K798" s="58"/>
      <c r="L798" s="58"/>
      <c r="M798" s="58"/>
      <c r="N798" s="58"/>
      <c r="O798" s="58"/>
      <c r="P798" s="58"/>
      <c r="Q798" s="58"/>
      <c r="R798" s="58"/>
      <c r="S798" s="58"/>
      <c r="T798" s="58"/>
      <c r="U798" s="58"/>
      <c r="V798" s="58"/>
      <c r="W798" s="58"/>
      <c r="X798" s="58"/>
      <c r="Y798" s="58"/>
      <c r="Z798" s="58"/>
      <c r="AA798" s="58"/>
      <c r="AB798" s="58"/>
    </row>
    <row r="799" ht="14.25" customHeight="1">
      <c r="A799" s="150"/>
      <c r="B799" s="150"/>
      <c r="C799" s="138"/>
      <c r="D799" s="138"/>
      <c r="E799" s="153"/>
      <c r="F799" s="138"/>
      <c r="G799" s="150"/>
      <c r="H799" s="150"/>
      <c r="I799" s="150"/>
      <c r="J799" s="150"/>
      <c r="K799" s="58"/>
      <c r="L799" s="58"/>
      <c r="M799" s="58"/>
      <c r="N799" s="58"/>
      <c r="O799" s="58"/>
      <c r="P799" s="58"/>
      <c r="Q799" s="58"/>
      <c r="R799" s="58"/>
      <c r="S799" s="58"/>
      <c r="T799" s="58"/>
      <c r="U799" s="58"/>
      <c r="V799" s="58"/>
      <c r="W799" s="58"/>
      <c r="X799" s="58"/>
      <c r="Y799" s="58"/>
      <c r="Z799" s="58"/>
      <c r="AA799" s="58"/>
      <c r="AB799" s="58"/>
    </row>
    <row r="800" ht="14.25" customHeight="1">
      <c r="A800" s="150"/>
      <c r="B800" s="150"/>
      <c r="C800" s="138"/>
      <c r="D800" s="138"/>
      <c r="E800" s="153"/>
      <c r="F800" s="138"/>
      <c r="G800" s="150"/>
      <c r="H800" s="150"/>
      <c r="I800" s="150"/>
      <c r="J800" s="150"/>
      <c r="K800" s="58"/>
      <c r="L800" s="58"/>
      <c r="M800" s="58"/>
      <c r="N800" s="58"/>
      <c r="O800" s="58"/>
      <c r="P800" s="58"/>
      <c r="Q800" s="58"/>
      <c r="R800" s="58"/>
      <c r="S800" s="58"/>
      <c r="T800" s="58"/>
      <c r="U800" s="58"/>
      <c r="V800" s="58"/>
      <c r="W800" s="58"/>
      <c r="X800" s="58"/>
      <c r="Y800" s="58"/>
      <c r="Z800" s="58"/>
      <c r="AA800" s="58"/>
      <c r="AB800" s="58"/>
    </row>
    <row r="801" ht="14.25" customHeight="1">
      <c r="A801" s="150"/>
      <c r="B801" s="150"/>
      <c r="C801" s="138"/>
      <c r="D801" s="138"/>
      <c r="E801" s="153"/>
      <c r="F801" s="138"/>
      <c r="G801" s="150"/>
      <c r="H801" s="150"/>
      <c r="I801" s="150"/>
      <c r="J801" s="150"/>
      <c r="K801" s="58"/>
      <c r="L801" s="58"/>
      <c r="M801" s="58"/>
      <c r="N801" s="58"/>
      <c r="O801" s="58"/>
      <c r="P801" s="58"/>
      <c r="Q801" s="58"/>
      <c r="R801" s="58"/>
      <c r="S801" s="58"/>
      <c r="T801" s="58"/>
      <c r="U801" s="58"/>
      <c r="V801" s="58"/>
      <c r="W801" s="58"/>
      <c r="X801" s="58"/>
      <c r="Y801" s="58"/>
      <c r="Z801" s="58"/>
      <c r="AA801" s="58"/>
      <c r="AB801" s="58"/>
    </row>
    <row r="802" ht="14.25" customHeight="1">
      <c r="A802" s="150"/>
      <c r="B802" s="150"/>
      <c r="C802" s="138"/>
      <c r="D802" s="138"/>
      <c r="E802" s="153"/>
      <c r="F802" s="138"/>
      <c r="G802" s="150"/>
      <c r="H802" s="150"/>
      <c r="I802" s="150"/>
      <c r="J802" s="150"/>
      <c r="K802" s="58"/>
      <c r="L802" s="58"/>
      <c r="M802" s="58"/>
      <c r="N802" s="58"/>
      <c r="O802" s="58"/>
      <c r="P802" s="58"/>
      <c r="Q802" s="58"/>
      <c r="R802" s="58"/>
      <c r="S802" s="58"/>
      <c r="T802" s="58"/>
      <c r="U802" s="58"/>
      <c r="V802" s="58"/>
      <c r="W802" s="58"/>
      <c r="X802" s="58"/>
      <c r="Y802" s="58"/>
      <c r="Z802" s="58"/>
      <c r="AA802" s="58"/>
      <c r="AB802" s="58"/>
    </row>
    <row r="803" ht="14.25" customHeight="1">
      <c r="A803" s="150"/>
      <c r="B803" s="150"/>
      <c r="C803" s="138"/>
      <c r="D803" s="138"/>
      <c r="E803" s="153"/>
      <c r="F803" s="138"/>
      <c r="G803" s="150"/>
      <c r="H803" s="150"/>
      <c r="I803" s="150"/>
      <c r="J803" s="150"/>
      <c r="K803" s="58"/>
      <c r="L803" s="58"/>
      <c r="M803" s="58"/>
      <c r="N803" s="58"/>
      <c r="O803" s="58"/>
      <c r="P803" s="58"/>
      <c r="Q803" s="58"/>
      <c r="R803" s="58"/>
      <c r="S803" s="58"/>
      <c r="T803" s="58"/>
      <c r="U803" s="58"/>
      <c r="V803" s="58"/>
      <c r="W803" s="58"/>
      <c r="X803" s="58"/>
      <c r="Y803" s="58"/>
      <c r="Z803" s="58"/>
      <c r="AA803" s="58"/>
      <c r="AB803" s="58"/>
    </row>
    <row r="804" ht="14.25" customHeight="1">
      <c r="A804" s="150"/>
      <c r="B804" s="150"/>
      <c r="C804" s="138"/>
      <c r="D804" s="138"/>
      <c r="E804" s="153"/>
      <c r="F804" s="138"/>
      <c r="G804" s="150"/>
      <c r="H804" s="150"/>
      <c r="I804" s="150"/>
      <c r="J804" s="150"/>
      <c r="K804" s="58"/>
      <c r="L804" s="58"/>
      <c r="M804" s="58"/>
      <c r="N804" s="58"/>
      <c r="O804" s="58"/>
      <c r="P804" s="58"/>
      <c r="Q804" s="58"/>
      <c r="R804" s="58"/>
      <c r="S804" s="58"/>
      <c r="T804" s="58"/>
      <c r="U804" s="58"/>
      <c r="V804" s="58"/>
      <c r="W804" s="58"/>
      <c r="X804" s="58"/>
      <c r="Y804" s="58"/>
      <c r="Z804" s="58"/>
      <c r="AA804" s="58"/>
      <c r="AB804" s="58"/>
    </row>
    <row r="805" ht="14.25" customHeight="1">
      <c r="A805" s="150"/>
      <c r="B805" s="150"/>
      <c r="C805" s="138"/>
      <c r="D805" s="138"/>
      <c r="E805" s="153"/>
      <c r="F805" s="138"/>
      <c r="G805" s="150"/>
      <c r="H805" s="150"/>
      <c r="I805" s="150"/>
      <c r="J805" s="150"/>
      <c r="K805" s="58"/>
      <c r="L805" s="58"/>
      <c r="M805" s="58"/>
      <c r="N805" s="58"/>
      <c r="O805" s="58"/>
      <c r="P805" s="58"/>
      <c r="Q805" s="58"/>
      <c r="R805" s="58"/>
      <c r="S805" s="58"/>
      <c r="T805" s="58"/>
      <c r="U805" s="58"/>
      <c r="V805" s="58"/>
      <c r="W805" s="58"/>
      <c r="X805" s="58"/>
      <c r="Y805" s="58"/>
      <c r="Z805" s="58"/>
      <c r="AA805" s="58"/>
      <c r="AB805" s="58"/>
    </row>
    <row r="806" ht="14.25" customHeight="1">
      <c r="A806" s="150"/>
      <c r="B806" s="150"/>
      <c r="C806" s="138"/>
      <c r="D806" s="138"/>
      <c r="E806" s="153"/>
      <c r="F806" s="138"/>
      <c r="G806" s="150"/>
      <c r="H806" s="150"/>
      <c r="I806" s="150"/>
      <c r="J806" s="150"/>
      <c r="K806" s="58"/>
      <c r="L806" s="58"/>
      <c r="M806" s="58"/>
      <c r="N806" s="58"/>
      <c r="O806" s="58"/>
      <c r="P806" s="58"/>
      <c r="Q806" s="58"/>
      <c r="R806" s="58"/>
      <c r="S806" s="58"/>
      <c r="T806" s="58"/>
      <c r="U806" s="58"/>
      <c r="V806" s="58"/>
      <c r="W806" s="58"/>
      <c r="X806" s="58"/>
      <c r="Y806" s="58"/>
      <c r="Z806" s="58"/>
      <c r="AA806" s="58"/>
      <c r="AB806" s="58"/>
    </row>
    <row r="807" ht="14.25" customHeight="1">
      <c r="A807" s="150"/>
      <c r="B807" s="150"/>
      <c r="C807" s="138"/>
      <c r="D807" s="138"/>
      <c r="E807" s="153"/>
      <c r="F807" s="138"/>
      <c r="G807" s="150"/>
      <c r="H807" s="150"/>
      <c r="I807" s="150"/>
      <c r="J807" s="150"/>
      <c r="K807" s="58"/>
      <c r="L807" s="58"/>
      <c r="M807" s="58"/>
      <c r="N807" s="58"/>
      <c r="O807" s="58"/>
      <c r="P807" s="58"/>
      <c r="Q807" s="58"/>
      <c r="R807" s="58"/>
      <c r="S807" s="58"/>
      <c r="T807" s="58"/>
      <c r="U807" s="58"/>
      <c r="V807" s="58"/>
      <c r="W807" s="58"/>
      <c r="X807" s="58"/>
      <c r="Y807" s="58"/>
      <c r="Z807" s="58"/>
      <c r="AA807" s="58"/>
      <c r="AB807" s="58"/>
    </row>
    <row r="808" ht="14.25" customHeight="1">
      <c r="A808" s="150"/>
      <c r="B808" s="150"/>
      <c r="C808" s="138"/>
      <c r="D808" s="138"/>
      <c r="E808" s="153"/>
      <c r="F808" s="138"/>
      <c r="G808" s="150"/>
      <c r="H808" s="150"/>
      <c r="I808" s="150"/>
      <c r="J808" s="150"/>
      <c r="K808" s="58"/>
      <c r="L808" s="58"/>
      <c r="M808" s="58"/>
      <c r="N808" s="58"/>
      <c r="O808" s="58"/>
      <c r="P808" s="58"/>
      <c r="Q808" s="58"/>
      <c r="R808" s="58"/>
      <c r="S808" s="58"/>
      <c r="T808" s="58"/>
      <c r="U808" s="58"/>
      <c r="V808" s="58"/>
      <c r="W808" s="58"/>
      <c r="X808" s="58"/>
      <c r="Y808" s="58"/>
      <c r="Z808" s="58"/>
      <c r="AA808" s="58"/>
      <c r="AB808" s="58"/>
    </row>
    <row r="809" ht="14.25" customHeight="1">
      <c r="A809" s="150"/>
      <c r="B809" s="150"/>
      <c r="C809" s="138"/>
      <c r="D809" s="138"/>
      <c r="E809" s="153"/>
      <c r="F809" s="138"/>
      <c r="G809" s="150"/>
      <c r="H809" s="150"/>
      <c r="I809" s="150"/>
      <c r="J809" s="150"/>
      <c r="K809" s="58"/>
      <c r="L809" s="58"/>
      <c r="M809" s="58"/>
      <c r="N809" s="58"/>
      <c r="O809" s="58"/>
      <c r="P809" s="58"/>
      <c r="Q809" s="58"/>
      <c r="R809" s="58"/>
      <c r="S809" s="58"/>
      <c r="T809" s="58"/>
      <c r="U809" s="58"/>
      <c r="V809" s="58"/>
      <c r="W809" s="58"/>
      <c r="X809" s="58"/>
      <c r="Y809" s="58"/>
      <c r="Z809" s="58"/>
      <c r="AA809" s="58"/>
      <c r="AB809" s="58"/>
    </row>
    <row r="810" ht="14.25" customHeight="1">
      <c r="A810" s="150"/>
      <c r="B810" s="150"/>
      <c r="C810" s="138"/>
      <c r="D810" s="138"/>
      <c r="E810" s="153"/>
      <c r="F810" s="138"/>
      <c r="G810" s="150"/>
      <c r="H810" s="150"/>
      <c r="I810" s="150"/>
      <c r="J810" s="150"/>
      <c r="K810" s="58"/>
      <c r="L810" s="58"/>
      <c r="M810" s="58"/>
      <c r="N810" s="58"/>
      <c r="O810" s="58"/>
      <c r="P810" s="58"/>
      <c r="Q810" s="58"/>
      <c r="R810" s="58"/>
      <c r="S810" s="58"/>
      <c r="T810" s="58"/>
      <c r="U810" s="58"/>
      <c r="V810" s="58"/>
      <c r="W810" s="58"/>
      <c r="X810" s="58"/>
      <c r="Y810" s="58"/>
      <c r="Z810" s="58"/>
      <c r="AA810" s="58"/>
      <c r="AB810" s="58"/>
    </row>
    <row r="811" ht="14.25" customHeight="1">
      <c r="A811" s="150"/>
      <c r="B811" s="150"/>
      <c r="C811" s="138"/>
      <c r="D811" s="138"/>
      <c r="E811" s="153"/>
      <c r="F811" s="138"/>
      <c r="G811" s="150"/>
      <c r="H811" s="150"/>
      <c r="I811" s="150"/>
      <c r="J811" s="150"/>
      <c r="K811" s="58"/>
      <c r="L811" s="58"/>
      <c r="M811" s="58"/>
      <c r="N811" s="58"/>
      <c r="O811" s="58"/>
      <c r="P811" s="58"/>
      <c r="Q811" s="58"/>
      <c r="R811" s="58"/>
      <c r="S811" s="58"/>
      <c r="T811" s="58"/>
      <c r="U811" s="58"/>
      <c r="V811" s="58"/>
      <c r="W811" s="58"/>
      <c r="X811" s="58"/>
      <c r="Y811" s="58"/>
      <c r="Z811" s="58"/>
      <c r="AA811" s="58"/>
      <c r="AB811" s="58"/>
    </row>
    <row r="812" ht="14.25" customHeight="1">
      <c r="A812" s="150"/>
      <c r="B812" s="150"/>
      <c r="C812" s="138"/>
      <c r="D812" s="138"/>
      <c r="E812" s="153"/>
      <c r="F812" s="138"/>
      <c r="G812" s="150"/>
      <c r="H812" s="150"/>
      <c r="I812" s="150"/>
      <c r="J812" s="150"/>
      <c r="K812" s="58"/>
      <c r="L812" s="58"/>
      <c r="M812" s="58"/>
      <c r="N812" s="58"/>
      <c r="O812" s="58"/>
      <c r="P812" s="58"/>
      <c r="Q812" s="58"/>
      <c r="R812" s="58"/>
      <c r="S812" s="58"/>
      <c r="T812" s="58"/>
      <c r="U812" s="58"/>
      <c r="V812" s="58"/>
      <c r="W812" s="58"/>
      <c r="X812" s="58"/>
      <c r="Y812" s="58"/>
      <c r="Z812" s="58"/>
      <c r="AA812" s="58"/>
      <c r="AB812" s="58"/>
    </row>
    <row r="813" ht="14.25" customHeight="1">
      <c r="A813" s="150"/>
      <c r="B813" s="150"/>
      <c r="C813" s="138"/>
      <c r="D813" s="138"/>
      <c r="E813" s="153"/>
      <c r="F813" s="138"/>
      <c r="G813" s="150"/>
      <c r="H813" s="150"/>
      <c r="I813" s="150"/>
      <c r="J813" s="150"/>
      <c r="K813" s="58"/>
      <c r="L813" s="58"/>
      <c r="M813" s="58"/>
      <c r="N813" s="58"/>
      <c r="O813" s="58"/>
      <c r="P813" s="58"/>
      <c r="Q813" s="58"/>
      <c r="R813" s="58"/>
      <c r="S813" s="58"/>
      <c r="T813" s="58"/>
      <c r="U813" s="58"/>
      <c r="V813" s="58"/>
      <c r="W813" s="58"/>
      <c r="X813" s="58"/>
      <c r="Y813" s="58"/>
      <c r="Z813" s="58"/>
      <c r="AA813" s="58"/>
      <c r="AB813" s="58"/>
    </row>
    <row r="814" ht="14.25" customHeight="1">
      <c r="A814" s="150"/>
      <c r="B814" s="150"/>
      <c r="C814" s="138"/>
      <c r="D814" s="138"/>
      <c r="E814" s="153"/>
      <c r="F814" s="138"/>
      <c r="G814" s="150"/>
      <c r="H814" s="150"/>
      <c r="I814" s="150"/>
      <c r="J814" s="150"/>
      <c r="K814" s="58"/>
      <c r="L814" s="58"/>
      <c r="M814" s="58"/>
      <c r="N814" s="58"/>
      <c r="O814" s="58"/>
      <c r="P814" s="58"/>
      <c r="Q814" s="58"/>
      <c r="R814" s="58"/>
      <c r="S814" s="58"/>
      <c r="T814" s="58"/>
      <c r="U814" s="58"/>
      <c r="V814" s="58"/>
      <c r="W814" s="58"/>
      <c r="X814" s="58"/>
      <c r="Y814" s="58"/>
      <c r="Z814" s="58"/>
      <c r="AA814" s="58"/>
      <c r="AB814" s="58"/>
    </row>
    <row r="815" ht="14.25" customHeight="1">
      <c r="A815" s="150"/>
      <c r="B815" s="150"/>
      <c r="C815" s="138"/>
      <c r="D815" s="138"/>
      <c r="E815" s="153"/>
      <c r="F815" s="138"/>
      <c r="G815" s="150"/>
      <c r="H815" s="150"/>
      <c r="I815" s="150"/>
      <c r="J815" s="150"/>
      <c r="K815" s="58"/>
      <c r="L815" s="58"/>
      <c r="M815" s="58"/>
      <c r="N815" s="58"/>
      <c r="O815" s="58"/>
      <c r="P815" s="58"/>
      <c r="Q815" s="58"/>
      <c r="R815" s="58"/>
      <c r="S815" s="58"/>
      <c r="T815" s="58"/>
      <c r="U815" s="58"/>
      <c r="V815" s="58"/>
      <c r="W815" s="58"/>
      <c r="X815" s="58"/>
      <c r="Y815" s="58"/>
      <c r="Z815" s="58"/>
      <c r="AA815" s="58"/>
      <c r="AB815" s="58"/>
    </row>
    <row r="816" ht="14.25" customHeight="1">
      <c r="A816" s="150"/>
      <c r="B816" s="150"/>
      <c r="C816" s="138"/>
      <c r="D816" s="138"/>
      <c r="E816" s="153"/>
      <c r="F816" s="138"/>
      <c r="G816" s="150"/>
      <c r="H816" s="150"/>
      <c r="I816" s="150"/>
      <c r="J816" s="150"/>
      <c r="K816" s="58"/>
      <c r="L816" s="58"/>
      <c r="M816" s="58"/>
      <c r="N816" s="58"/>
      <c r="O816" s="58"/>
      <c r="P816" s="58"/>
      <c r="Q816" s="58"/>
      <c r="R816" s="58"/>
      <c r="S816" s="58"/>
      <c r="T816" s="58"/>
      <c r="U816" s="58"/>
      <c r="V816" s="58"/>
      <c r="W816" s="58"/>
      <c r="X816" s="58"/>
      <c r="Y816" s="58"/>
      <c r="Z816" s="58"/>
      <c r="AA816" s="58"/>
      <c r="AB816" s="58"/>
    </row>
    <row r="817" ht="14.25" customHeight="1">
      <c r="A817" s="150"/>
      <c r="B817" s="150"/>
      <c r="C817" s="138"/>
      <c r="D817" s="138"/>
      <c r="E817" s="153"/>
      <c r="F817" s="138"/>
      <c r="G817" s="150"/>
      <c r="H817" s="150"/>
      <c r="I817" s="150"/>
      <c r="J817" s="150"/>
      <c r="K817" s="58"/>
      <c r="L817" s="58"/>
      <c r="M817" s="58"/>
      <c r="N817" s="58"/>
      <c r="O817" s="58"/>
      <c r="P817" s="58"/>
      <c r="Q817" s="58"/>
      <c r="R817" s="58"/>
      <c r="S817" s="58"/>
      <c r="T817" s="58"/>
      <c r="U817" s="58"/>
      <c r="V817" s="58"/>
      <c r="W817" s="58"/>
      <c r="X817" s="58"/>
      <c r="Y817" s="58"/>
      <c r="Z817" s="58"/>
      <c r="AA817" s="58"/>
      <c r="AB817" s="58"/>
    </row>
    <row r="818" ht="14.25" customHeight="1">
      <c r="A818" s="150"/>
      <c r="B818" s="150"/>
      <c r="C818" s="138"/>
      <c r="D818" s="138"/>
      <c r="E818" s="153"/>
      <c r="F818" s="138"/>
      <c r="G818" s="150"/>
      <c r="H818" s="150"/>
      <c r="I818" s="150"/>
      <c r="J818" s="150"/>
      <c r="K818" s="58"/>
      <c r="L818" s="58"/>
      <c r="M818" s="58"/>
      <c r="N818" s="58"/>
      <c r="O818" s="58"/>
      <c r="P818" s="58"/>
      <c r="Q818" s="58"/>
      <c r="R818" s="58"/>
      <c r="S818" s="58"/>
      <c r="T818" s="58"/>
      <c r="U818" s="58"/>
      <c r="V818" s="58"/>
      <c r="W818" s="58"/>
      <c r="X818" s="58"/>
      <c r="Y818" s="58"/>
      <c r="Z818" s="58"/>
      <c r="AA818" s="58"/>
      <c r="AB818" s="58"/>
    </row>
    <row r="819" ht="14.25" customHeight="1">
      <c r="A819" s="150"/>
      <c r="B819" s="150"/>
      <c r="C819" s="138"/>
      <c r="D819" s="138"/>
      <c r="E819" s="153"/>
      <c r="F819" s="138"/>
      <c r="G819" s="150"/>
      <c r="H819" s="150"/>
      <c r="I819" s="150"/>
      <c r="J819" s="150"/>
      <c r="K819" s="58"/>
      <c r="L819" s="58"/>
      <c r="M819" s="58"/>
      <c r="N819" s="58"/>
      <c r="O819" s="58"/>
      <c r="P819" s="58"/>
      <c r="Q819" s="58"/>
      <c r="R819" s="58"/>
      <c r="S819" s="58"/>
      <c r="T819" s="58"/>
      <c r="U819" s="58"/>
      <c r="V819" s="58"/>
      <c r="W819" s="58"/>
      <c r="X819" s="58"/>
      <c r="Y819" s="58"/>
      <c r="Z819" s="58"/>
      <c r="AA819" s="58"/>
      <c r="AB819" s="58"/>
    </row>
    <row r="820" ht="14.25" customHeight="1">
      <c r="A820" s="150"/>
      <c r="B820" s="150"/>
      <c r="C820" s="138"/>
      <c r="D820" s="138"/>
      <c r="E820" s="153"/>
      <c r="F820" s="138"/>
      <c r="G820" s="150"/>
      <c r="H820" s="150"/>
      <c r="I820" s="150"/>
      <c r="J820" s="150"/>
      <c r="K820" s="58"/>
      <c r="L820" s="58"/>
      <c r="M820" s="58"/>
      <c r="N820" s="58"/>
      <c r="O820" s="58"/>
      <c r="P820" s="58"/>
      <c r="Q820" s="58"/>
      <c r="R820" s="58"/>
      <c r="S820" s="58"/>
      <c r="T820" s="58"/>
      <c r="U820" s="58"/>
      <c r="V820" s="58"/>
      <c r="W820" s="58"/>
      <c r="X820" s="58"/>
      <c r="Y820" s="58"/>
      <c r="Z820" s="58"/>
      <c r="AA820" s="58"/>
      <c r="AB820" s="58"/>
    </row>
    <row r="821" ht="14.25" customHeight="1">
      <c r="A821" s="150"/>
      <c r="B821" s="150"/>
      <c r="C821" s="138"/>
      <c r="D821" s="138"/>
      <c r="E821" s="153"/>
      <c r="F821" s="138"/>
      <c r="G821" s="150"/>
      <c r="H821" s="150"/>
      <c r="I821" s="150"/>
      <c r="J821" s="150"/>
      <c r="K821" s="58"/>
      <c r="L821" s="58"/>
      <c r="M821" s="58"/>
      <c r="N821" s="58"/>
      <c r="O821" s="58"/>
      <c r="P821" s="58"/>
      <c r="Q821" s="58"/>
      <c r="R821" s="58"/>
      <c r="S821" s="58"/>
      <c r="T821" s="58"/>
      <c r="U821" s="58"/>
      <c r="V821" s="58"/>
      <c r="W821" s="58"/>
      <c r="X821" s="58"/>
      <c r="Y821" s="58"/>
      <c r="Z821" s="58"/>
      <c r="AA821" s="58"/>
      <c r="AB821" s="58"/>
    </row>
    <row r="822" ht="14.25" customHeight="1">
      <c r="A822" s="150"/>
      <c r="B822" s="150"/>
      <c r="C822" s="138"/>
      <c r="D822" s="138"/>
      <c r="E822" s="153"/>
      <c r="F822" s="138"/>
      <c r="G822" s="150"/>
      <c r="H822" s="150"/>
      <c r="I822" s="150"/>
      <c r="J822" s="150"/>
      <c r="K822" s="58"/>
      <c r="L822" s="58"/>
      <c r="M822" s="58"/>
      <c r="N822" s="58"/>
      <c r="O822" s="58"/>
      <c r="P822" s="58"/>
      <c r="Q822" s="58"/>
      <c r="R822" s="58"/>
      <c r="S822" s="58"/>
      <c r="T822" s="58"/>
      <c r="U822" s="58"/>
      <c r="V822" s="58"/>
      <c r="W822" s="58"/>
      <c r="X822" s="58"/>
      <c r="Y822" s="58"/>
      <c r="Z822" s="58"/>
      <c r="AA822" s="58"/>
      <c r="AB822" s="58"/>
    </row>
    <row r="823" ht="14.25" customHeight="1">
      <c r="A823" s="150"/>
      <c r="B823" s="150"/>
      <c r="C823" s="138"/>
      <c r="D823" s="138"/>
      <c r="E823" s="153"/>
      <c r="F823" s="138"/>
      <c r="G823" s="150"/>
      <c r="H823" s="150"/>
      <c r="I823" s="150"/>
      <c r="J823" s="150"/>
      <c r="K823" s="58"/>
      <c r="L823" s="58"/>
      <c r="M823" s="58"/>
      <c r="N823" s="58"/>
      <c r="O823" s="58"/>
      <c r="P823" s="58"/>
      <c r="Q823" s="58"/>
      <c r="R823" s="58"/>
      <c r="S823" s="58"/>
      <c r="T823" s="58"/>
      <c r="U823" s="58"/>
      <c r="V823" s="58"/>
      <c r="W823" s="58"/>
      <c r="X823" s="58"/>
      <c r="Y823" s="58"/>
      <c r="Z823" s="58"/>
      <c r="AA823" s="58"/>
      <c r="AB823" s="58"/>
    </row>
    <row r="824" ht="14.25" customHeight="1">
      <c r="A824" s="150"/>
      <c r="B824" s="150"/>
      <c r="C824" s="138"/>
      <c r="D824" s="138"/>
      <c r="E824" s="153"/>
      <c r="F824" s="138"/>
      <c r="G824" s="150"/>
      <c r="H824" s="150"/>
      <c r="I824" s="150"/>
      <c r="J824" s="150"/>
      <c r="K824" s="58"/>
      <c r="L824" s="58"/>
      <c r="M824" s="58"/>
      <c r="N824" s="58"/>
      <c r="O824" s="58"/>
      <c r="P824" s="58"/>
      <c r="Q824" s="58"/>
      <c r="R824" s="58"/>
      <c r="S824" s="58"/>
      <c r="T824" s="58"/>
      <c r="U824" s="58"/>
      <c r="V824" s="58"/>
      <c r="W824" s="58"/>
      <c r="X824" s="58"/>
      <c r="Y824" s="58"/>
      <c r="Z824" s="58"/>
      <c r="AA824" s="58"/>
      <c r="AB824" s="58"/>
    </row>
    <row r="825" ht="14.25" customHeight="1">
      <c r="A825" s="150"/>
      <c r="B825" s="150"/>
      <c r="C825" s="138"/>
      <c r="D825" s="138"/>
      <c r="E825" s="153"/>
      <c r="F825" s="138"/>
      <c r="G825" s="150"/>
      <c r="H825" s="150"/>
      <c r="I825" s="150"/>
      <c r="J825" s="150"/>
      <c r="K825" s="58"/>
      <c r="L825" s="58"/>
      <c r="M825" s="58"/>
      <c r="N825" s="58"/>
      <c r="O825" s="58"/>
      <c r="P825" s="58"/>
      <c r="Q825" s="58"/>
      <c r="R825" s="58"/>
      <c r="S825" s="58"/>
      <c r="T825" s="58"/>
      <c r="U825" s="58"/>
      <c r="V825" s="58"/>
      <c r="W825" s="58"/>
      <c r="X825" s="58"/>
      <c r="Y825" s="58"/>
      <c r="Z825" s="58"/>
      <c r="AA825" s="58"/>
      <c r="AB825" s="58"/>
    </row>
    <row r="826" ht="14.25" customHeight="1">
      <c r="A826" s="150"/>
      <c r="B826" s="150"/>
      <c r="C826" s="138"/>
      <c r="D826" s="138"/>
      <c r="E826" s="153"/>
      <c r="F826" s="138"/>
      <c r="G826" s="150"/>
      <c r="H826" s="150"/>
      <c r="I826" s="150"/>
      <c r="J826" s="150"/>
      <c r="K826" s="58"/>
      <c r="L826" s="58"/>
      <c r="M826" s="58"/>
      <c r="N826" s="58"/>
      <c r="O826" s="58"/>
      <c r="P826" s="58"/>
      <c r="Q826" s="58"/>
      <c r="R826" s="58"/>
      <c r="S826" s="58"/>
      <c r="T826" s="58"/>
      <c r="U826" s="58"/>
      <c r="V826" s="58"/>
      <c r="W826" s="58"/>
      <c r="X826" s="58"/>
      <c r="Y826" s="58"/>
      <c r="Z826" s="58"/>
      <c r="AA826" s="58"/>
      <c r="AB826" s="58"/>
    </row>
    <row r="827" ht="14.25" customHeight="1">
      <c r="A827" s="150"/>
      <c r="B827" s="150"/>
      <c r="C827" s="138"/>
      <c r="D827" s="138"/>
      <c r="E827" s="153"/>
      <c r="F827" s="138"/>
      <c r="G827" s="150"/>
      <c r="H827" s="150"/>
      <c r="I827" s="150"/>
      <c r="J827" s="150"/>
      <c r="K827" s="58"/>
      <c r="L827" s="58"/>
      <c r="M827" s="58"/>
      <c r="N827" s="58"/>
      <c r="O827" s="58"/>
      <c r="P827" s="58"/>
      <c r="Q827" s="58"/>
      <c r="R827" s="58"/>
      <c r="S827" s="58"/>
      <c r="T827" s="58"/>
      <c r="U827" s="58"/>
      <c r="V827" s="58"/>
      <c r="W827" s="58"/>
      <c r="X827" s="58"/>
      <c r="Y827" s="58"/>
      <c r="Z827" s="58"/>
      <c r="AA827" s="58"/>
      <c r="AB827" s="58"/>
    </row>
    <row r="828" ht="14.25" customHeight="1">
      <c r="A828" s="150"/>
      <c r="B828" s="150"/>
      <c r="C828" s="138"/>
      <c r="D828" s="138"/>
      <c r="E828" s="153"/>
      <c r="F828" s="138"/>
      <c r="G828" s="150"/>
      <c r="H828" s="150"/>
      <c r="I828" s="150"/>
      <c r="J828" s="150"/>
      <c r="K828" s="58"/>
      <c r="L828" s="58"/>
      <c r="M828" s="58"/>
      <c r="N828" s="58"/>
      <c r="O828" s="58"/>
      <c r="P828" s="58"/>
      <c r="Q828" s="58"/>
      <c r="R828" s="58"/>
      <c r="S828" s="58"/>
      <c r="T828" s="58"/>
      <c r="U828" s="58"/>
      <c r="V828" s="58"/>
      <c r="W828" s="58"/>
      <c r="X828" s="58"/>
      <c r="Y828" s="58"/>
      <c r="Z828" s="58"/>
      <c r="AA828" s="58"/>
      <c r="AB828" s="58"/>
    </row>
    <row r="829" ht="14.25" customHeight="1">
      <c r="A829" s="150"/>
      <c r="B829" s="150"/>
      <c r="C829" s="138"/>
      <c r="D829" s="138"/>
      <c r="E829" s="153"/>
      <c r="F829" s="138"/>
      <c r="G829" s="150"/>
      <c r="H829" s="150"/>
      <c r="I829" s="150"/>
      <c r="J829" s="150"/>
      <c r="K829" s="58"/>
      <c r="L829" s="58"/>
      <c r="M829" s="58"/>
      <c r="N829" s="58"/>
      <c r="O829" s="58"/>
      <c r="P829" s="58"/>
      <c r="Q829" s="58"/>
      <c r="R829" s="58"/>
      <c r="S829" s="58"/>
      <c r="T829" s="58"/>
      <c r="U829" s="58"/>
      <c r="V829" s="58"/>
      <c r="W829" s="58"/>
      <c r="X829" s="58"/>
      <c r="Y829" s="58"/>
      <c r="Z829" s="58"/>
      <c r="AA829" s="58"/>
      <c r="AB829" s="58"/>
    </row>
    <row r="830" ht="14.25" customHeight="1">
      <c r="A830" s="150"/>
      <c r="B830" s="150"/>
      <c r="C830" s="138"/>
      <c r="D830" s="138"/>
      <c r="E830" s="153"/>
      <c r="F830" s="138"/>
      <c r="G830" s="150"/>
      <c r="H830" s="150"/>
      <c r="I830" s="150"/>
      <c r="J830" s="150"/>
      <c r="K830" s="58"/>
      <c r="L830" s="58"/>
      <c r="M830" s="58"/>
      <c r="N830" s="58"/>
      <c r="O830" s="58"/>
      <c r="P830" s="58"/>
      <c r="Q830" s="58"/>
      <c r="R830" s="58"/>
      <c r="S830" s="58"/>
      <c r="T830" s="58"/>
      <c r="U830" s="58"/>
      <c r="V830" s="58"/>
      <c r="W830" s="58"/>
      <c r="X830" s="58"/>
      <c r="Y830" s="58"/>
      <c r="Z830" s="58"/>
      <c r="AA830" s="58"/>
      <c r="AB830" s="58"/>
    </row>
    <row r="831" ht="14.25" customHeight="1">
      <c r="A831" s="150"/>
      <c r="B831" s="150"/>
      <c r="C831" s="138"/>
      <c r="D831" s="138"/>
      <c r="E831" s="153"/>
      <c r="F831" s="138"/>
      <c r="G831" s="150"/>
      <c r="H831" s="150"/>
      <c r="I831" s="150"/>
      <c r="J831" s="150"/>
      <c r="K831" s="58"/>
      <c r="L831" s="58"/>
      <c r="M831" s="58"/>
      <c r="N831" s="58"/>
      <c r="O831" s="58"/>
      <c r="P831" s="58"/>
      <c r="Q831" s="58"/>
      <c r="R831" s="58"/>
      <c r="S831" s="58"/>
      <c r="T831" s="58"/>
      <c r="U831" s="58"/>
      <c r="V831" s="58"/>
      <c r="W831" s="58"/>
      <c r="X831" s="58"/>
      <c r="Y831" s="58"/>
      <c r="Z831" s="58"/>
      <c r="AA831" s="58"/>
      <c r="AB831" s="58"/>
    </row>
    <row r="832" ht="14.25" customHeight="1">
      <c r="A832" s="150"/>
      <c r="B832" s="150"/>
      <c r="C832" s="138"/>
      <c r="D832" s="138"/>
      <c r="E832" s="153"/>
      <c r="F832" s="138"/>
      <c r="G832" s="150"/>
      <c r="H832" s="150"/>
      <c r="I832" s="150"/>
      <c r="J832" s="150"/>
      <c r="K832" s="58"/>
      <c r="L832" s="58"/>
      <c r="M832" s="58"/>
      <c r="N832" s="58"/>
      <c r="O832" s="58"/>
      <c r="P832" s="58"/>
      <c r="Q832" s="58"/>
      <c r="R832" s="58"/>
      <c r="S832" s="58"/>
      <c r="T832" s="58"/>
      <c r="U832" s="58"/>
      <c r="V832" s="58"/>
      <c r="W832" s="58"/>
      <c r="X832" s="58"/>
      <c r="Y832" s="58"/>
      <c r="Z832" s="58"/>
      <c r="AA832" s="58"/>
      <c r="AB832" s="58"/>
    </row>
    <row r="833" ht="14.25" customHeight="1">
      <c r="A833" s="150"/>
      <c r="B833" s="150"/>
      <c r="C833" s="138"/>
      <c r="D833" s="138"/>
      <c r="E833" s="153"/>
      <c r="F833" s="138"/>
      <c r="G833" s="150"/>
      <c r="H833" s="150"/>
      <c r="I833" s="150"/>
      <c r="J833" s="150"/>
      <c r="K833" s="58"/>
      <c r="L833" s="58"/>
      <c r="M833" s="58"/>
      <c r="N833" s="58"/>
      <c r="O833" s="58"/>
      <c r="P833" s="58"/>
      <c r="Q833" s="58"/>
      <c r="R833" s="58"/>
      <c r="S833" s="58"/>
      <c r="T833" s="58"/>
      <c r="U833" s="58"/>
      <c r="V833" s="58"/>
      <c r="W833" s="58"/>
      <c r="X833" s="58"/>
      <c r="Y833" s="58"/>
      <c r="Z833" s="58"/>
      <c r="AA833" s="58"/>
      <c r="AB833" s="58"/>
    </row>
    <row r="834" ht="14.25" customHeight="1">
      <c r="A834" s="150"/>
      <c r="B834" s="150"/>
      <c r="C834" s="138"/>
      <c r="D834" s="138"/>
      <c r="E834" s="153"/>
      <c r="F834" s="138"/>
      <c r="G834" s="150"/>
      <c r="H834" s="150"/>
      <c r="I834" s="150"/>
      <c r="J834" s="150"/>
      <c r="K834" s="58"/>
      <c r="L834" s="58"/>
      <c r="M834" s="58"/>
      <c r="N834" s="58"/>
      <c r="O834" s="58"/>
      <c r="P834" s="58"/>
      <c r="Q834" s="58"/>
      <c r="R834" s="58"/>
      <c r="S834" s="58"/>
      <c r="T834" s="58"/>
      <c r="U834" s="58"/>
      <c r="V834" s="58"/>
      <c r="W834" s="58"/>
      <c r="X834" s="58"/>
      <c r="Y834" s="58"/>
      <c r="Z834" s="58"/>
      <c r="AA834" s="58"/>
      <c r="AB834" s="58"/>
    </row>
    <row r="835" ht="14.25" customHeight="1">
      <c r="A835" s="150"/>
      <c r="B835" s="150"/>
      <c r="C835" s="138"/>
      <c r="D835" s="138"/>
      <c r="E835" s="153"/>
      <c r="F835" s="138"/>
      <c r="G835" s="150"/>
      <c r="H835" s="150"/>
      <c r="I835" s="150"/>
      <c r="J835" s="150"/>
      <c r="K835" s="58"/>
      <c r="L835" s="58"/>
      <c r="M835" s="58"/>
      <c r="N835" s="58"/>
      <c r="O835" s="58"/>
      <c r="P835" s="58"/>
      <c r="Q835" s="58"/>
      <c r="R835" s="58"/>
      <c r="S835" s="58"/>
      <c r="T835" s="58"/>
      <c r="U835" s="58"/>
      <c r="V835" s="58"/>
      <c r="W835" s="58"/>
      <c r="X835" s="58"/>
      <c r="Y835" s="58"/>
      <c r="Z835" s="58"/>
      <c r="AA835" s="58"/>
      <c r="AB835" s="58"/>
    </row>
    <row r="836" ht="14.25" customHeight="1">
      <c r="A836" s="150"/>
      <c r="B836" s="150"/>
      <c r="C836" s="138"/>
      <c r="D836" s="138"/>
      <c r="E836" s="153"/>
      <c r="F836" s="138"/>
      <c r="G836" s="150"/>
      <c r="H836" s="150"/>
      <c r="I836" s="150"/>
      <c r="J836" s="150"/>
      <c r="K836" s="58"/>
      <c r="L836" s="58"/>
      <c r="M836" s="58"/>
      <c r="N836" s="58"/>
      <c r="O836" s="58"/>
      <c r="P836" s="58"/>
      <c r="Q836" s="58"/>
      <c r="R836" s="58"/>
      <c r="S836" s="58"/>
      <c r="T836" s="58"/>
      <c r="U836" s="58"/>
      <c r="V836" s="58"/>
      <c r="W836" s="58"/>
      <c r="X836" s="58"/>
      <c r="Y836" s="58"/>
      <c r="Z836" s="58"/>
      <c r="AA836" s="58"/>
      <c r="AB836" s="58"/>
    </row>
    <row r="837" ht="14.25" customHeight="1">
      <c r="A837" s="150"/>
      <c r="B837" s="150"/>
      <c r="C837" s="138"/>
      <c r="D837" s="138"/>
      <c r="E837" s="153"/>
      <c r="F837" s="138"/>
      <c r="G837" s="150"/>
      <c r="H837" s="150"/>
      <c r="I837" s="150"/>
      <c r="J837" s="150"/>
      <c r="K837" s="58"/>
      <c r="L837" s="58"/>
      <c r="M837" s="58"/>
      <c r="N837" s="58"/>
      <c r="O837" s="58"/>
      <c r="P837" s="58"/>
      <c r="Q837" s="58"/>
      <c r="R837" s="58"/>
      <c r="S837" s="58"/>
      <c r="T837" s="58"/>
      <c r="U837" s="58"/>
      <c r="V837" s="58"/>
      <c r="W837" s="58"/>
      <c r="X837" s="58"/>
      <c r="Y837" s="58"/>
      <c r="Z837" s="58"/>
      <c r="AA837" s="58"/>
      <c r="AB837" s="58"/>
    </row>
    <row r="838" ht="14.25" customHeight="1">
      <c r="A838" s="150"/>
      <c r="B838" s="150"/>
      <c r="C838" s="138"/>
      <c r="D838" s="138"/>
      <c r="E838" s="153"/>
      <c r="F838" s="138"/>
      <c r="G838" s="150"/>
      <c r="H838" s="150"/>
      <c r="I838" s="150"/>
      <c r="J838" s="150"/>
      <c r="K838" s="58"/>
      <c r="L838" s="58"/>
      <c r="M838" s="58"/>
      <c r="N838" s="58"/>
      <c r="O838" s="58"/>
      <c r="P838" s="58"/>
      <c r="Q838" s="58"/>
      <c r="R838" s="58"/>
      <c r="S838" s="58"/>
      <c r="T838" s="58"/>
      <c r="U838" s="58"/>
      <c r="V838" s="58"/>
      <c r="W838" s="58"/>
      <c r="X838" s="58"/>
      <c r="Y838" s="58"/>
      <c r="Z838" s="58"/>
      <c r="AA838" s="58"/>
      <c r="AB838" s="58"/>
    </row>
    <row r="839" ht="14.25" customHeight="1">
      <c r="A839" s="150"/>
      <c r="B839" s="150"/>
      <c r="C839" s="138"/>
      <c r="D839" s="138"/>
      <c r="E839" s="153"/>
      <c r="F839" s="138"/>
      <c r="G839" s="150"/>
      <c r="H839" s="150"/>
      <c r="I839" s="150"/>
      <c r="J839" s="150"/>
      <c r="K839" s="58"/>
      <c r="L839" s="58"/>
      <c r="M839" s="58"/>
      <c r="N839" s="58"/>
      <c r="O839" s="58"/>
      <c r="P839" s="58"/>
      <c r="Q839" s="58"/>
      <c r="R839" s="58"/>
      <c r="S839" s="58"/>
      <c r="T839" s="58"/>
      <c r="U839" s="58"/>
      <c r="V839" s="58"/>
      <c r="W839" s="58"/>
      <c r="X839" s="58"/>
      <c r="Y839" s="58"/>
      <c r="Z839" s="58"/>
      <c r="AA839" s="58"/>
      <c r="AB839" s="58"/>
    </row>
    <row r="840" ht="14.25" customHeight="1">
      <c r="A840" s="150"/>
      <c r="B840" s="150"/>
      <c r="C840" s="138"/>
      <c r="D840" s="138"/>
      <c r="E840" s="153"/>
      <c r="F840" s="138"/>
      <c r="G840" s="150"/>
      <c r="H840" s="150"/>
      <c r="I840" s="150"/>
      <c r="J840" s="150"/>
      <c r="K840" s="58"/>
      <c r="L840" s="58"/>
      <c r="M840" s="58"/>
      <c r="N840" s="58"/>
      <c r="O840" s="58"/>
      <c r="P840" s="58"/>
      <c r="Q840" s="58"/>
      <c r="R840" s="58"/>
      <c r="S840" s="58"/>
      <c r="T840" s="58"/>
      <c r="U840" s="58"/>
      <c r="V840" s="58"/>
      <c r="W840" s="58"/>
      <c r="X840" s="58"/>
      <c r="Y840" s="58"/>
      <c r="Z840" s="58"/>
      <c r="AA840" s="58"/>
      <c r="AB840" s="58"/>
    </row>
    <row r="841" ht="14.25" customHeight="1">
      <c r="A841" s="150"/>
      <c r="B841" s="150"/>
      <c r="C841" s="138"/>
      <c r="D841" s="138"/>
      <c r="E841" s="153"/>
      <c r="F841" s="138"/>
      <c r="G841" s="150"/>
      <c r="H841" s="150"/>
      <c r="I841" s="150"/>
      <c r="J841" s="150"/>
      <c r="K841" s="58"/>
      <c r="L841" s="58"/>
      <c r="M841" s="58"/>
      <c r="N841" s="58"/>
      <c r="O841" s="58"/>
      <c r="P841" s="58"/>
      <c r="Q841" s="58"/>
      <c r="R841" s="58"/>
      <c r="S841" s="58"/>
      <c r="T841" s="58"/>
      <c r="U841" s="58"/>
      <c r="V841" s="58"/>
      <c r="W841" s="58"/>
      <c r="X841" s="58"/>
      <c r="Y841" s="58"/>
      <c r="Z841" s="58"/>
      <c r="AA841" s="58"/>
      <c r="AB841" s="58"/>
    </row>
    <row r="842" ht="14.25" customHeight="1">
      <c r="A842" s="150"/>
      <c r="B842" s="150"/>
      <c r="C842" s="138"/>
      <c r="D842" s="138"/>
      <c r="E842" s="153"/>
      <c r="F842" s="138"/>
      <c r="G842" s="150"/>
      <c r="H842" s="150"/>
      <c r="I842" s="150"/>
      <c r="J842" s="150"/>
      <c r="K842" s="58"/>
      <c r="L842" s="58"/>
      <c r="M842" s="58"/>
      <c r="N842" s="58"/>
      <c r="O842" s="58"/>
      <c r="P842" s="58"/>
      <c r="Q842" s="58"/>
      <c r="R842" s="58"/>
      <c r="S842" s="58"/>
      <c r="T842" s="58"/>
      <c r="U842" s="58"/>
      <c r="V842" s="58"/>
      <c r="W842" s="58"/>
      <c r="X842" s="58"/>
      <c r="Y842" s="58"/>
      <c r="Z842" s="58"/>
      <c r="AA842" s="58"/>
      <c r="AB842" s="58"/>
    </row>
    <row r="843" ht="14.25" customHeight="1">
      <c r="A843" s="150"/>
      <c r="B843" s="150"/>
      <c r="C843" s="138"/>
      <c r="D843" s="138"/>
      <c r="E843" s="153"/>
      <c r="F843" s="138"/>
      <c r="G843" s="150"/>
      <c r="H843" s="150"/>
      <c r="I843" s="150"/>
      <c r="J843" s="150"/>
      <c r="K843" s="58"/>
      <c r="L843" s="58"/>
      <c r="M843" s="58"/>
      <c r="N843" s="58"/>
      <c r="O843" s="58"/>
      <c r="P843" s="58"/>
      <c r="Q843" s="58"/>
      <c r="R843" s="58"/>
      <c r="S843" s="58"/>
      <c r="T843" s="58"/>
      <c r="U843" s="58"/>
      <c r="V843" s="58"/>
      <c r="W843" s="58"/>
      <c r="X843" s="58"/>
      <c r="Y843" s="58"/>
      <c r="Z843" s="58"/>
      <c r="AA843" s="58"/>
      <c r="AB843" s="58"/>
    </row>
    <row r="844" ht="14.25" customHeight="1">
      <c r="A844" s="150"/>
      <c r="B844" s="150"/>
      <c r="C844" s="138"/>
      <c r="D844" s="138"/>
      <c r="E844" s="153"/>
      <c r="F844" s="138"/>
      <c r="G844" s="150"/>
      <c r="H844" s="150"/>
      <c r="I844" s="150"/>
      <c r="J844" s="150"/>
      <c r="K844" s="58"/>
      <c r="L844" s="58"/>
      <c r="M844" s="58"/>
      <c r="N844" s="58"/>
      <c r="O844" s="58"/>
      <c r="P844" s="58"/>
      <c r="Q844" s="58"/>
      <c r="R844" s="58"/>
      <c r="S844" s="58"/>
      <c r="T844" s="58"/>
      <c r="U844" s="58"/>
      <c r="V844" s="58"/>
      <c r="W844" s="58"/>
      <c r="X844" s="58"/>
      <c r="Y844" s="58"/>
      <c r="Z844" s="58"/>
      <c r="AA844" s="58"/>
      <c r="AB844" s="58"/>
    </row>
    <row r="845" ht="14.25" customHeight="1">
      <c r="A845" s="150"/>
      <c r="B845" s="150"/>
      <c r="C845" s="138"/>
      <c r="D845" s="138"/>
      <c r="E845" s="153"/>
      <c r="F845" s="138"/>
      <c r="G845" s="150"/>
      <c r="H845" s="150"/>
      <c r="I845" s="150"/>
      <c r="J845" s="150"/>
      <c r="K845" s="58"/>
      <c r="L845" s="58"/>
      <c r="M845" s="58"/>
      <c r="N845" s="58"/>
      <c r="O845" s="58"/>
      <c r="P845" s="58"/>
      <c r="Q845" s="58"/>
      <c r="R845" s="58"/>
      <c r="S845" s="58"/>
      <c r="T845" s="58"/>
      <c r="U845" s="58"/>
      <c r="V845" s="58"/>
      <c r="W845" s="58"/>
      <c r="X845" s="58"/>
      <c r="Y845" s="58"/>
      <c r="Z845" s="58"/>
      <c r="AA845" s="58"/>
      <c r="AB845" s="58"/>
    </row>
    <row r="846" ht="14.25" customHeight="1">
      <c r="A846" s="150"/>
      <c r="B846" s="150"/>
      <c r="C846" s="138"/>
      <c r="D846" s="138"/>
      <c r="E846" s="153"/>
      <c r="F846" s="138"/>
      <c r="G846" s="150"/>
      <c r="H846" s="150"/>
      <c r="I846" s="150"/>
      <c r="J846" s="150"/>
      <c r="K846" s="58"/>
      <c r="L846" s="58"/>
      <c r="M846" s="58"/>
      <c r="N846" s="58"/>
      <c r="O846" s="58"/>
      <c r="P846" s="58"/>
      <c r="Q846" s="58"/>
      <c r="R846" s="58"/>
      <c r="S846" s="58"/>
      <c r="T846" s="58"/>
      <c r="U846" s="58"/>
      <c r="V846" s="58"/>
      <c r="W846" s="58"/>
      <c r="X846" s="58"/>
      <c r="Y846" s="58"/>
      <c r="Z846" s="58"/>
      <c r="AA846" s="58"/>
      <c r="AB846" s="58"/>
    </row>
    <row r="847" ht="14.25" customHeight="1">
      <c r="A847" s="150"/>
      <c r="B847" s="150"/>
      <c r="C847" s="138"/>
      <c r="D847" s="138"/>
      <c r="E847" s="153"/>
      <c r="F847" s="138"/>
      <c r="G847" s="150"/>
      <c r="H847" s="150"/>
      <c r="I847" s="150"/>
      <c r="J847" s="150"/>
      <c r="K847" s="58"/>
      <c r="L847" s="58"/>
      <c r="M847" s="58"/>
      <c r="N847" s="58"/>
      <c r="O847" s="58"/>
      <c r="P847" s="58"/>
      <c r="Q847" s="58"/>
      <c r="R847" s="58"/>
      <c r="S847" s="58"/>
      <c r="T847" s="58"/>
      <c r="U847" s="58"/>
      <c r="V847" s="58"/>
      <c r="W847" s="58"/>
      <c r="X847" s="58"/>
      <c r="Y847" s="58"/>
      <c r="Z847" s="58"/>
      <c r="AA847" s="58"/>
      <c r="AB847" s="58"/>
    </row>
    <row r="848" ht="14.25" customHeight="1">
      <c r="A848" s="150"/>
      <c r="B848" s="150"/>
      <c r="C848" s="138"/>
      <c r="D848" s="138"/>
      <c r="E848" s="153"/>
      <c r="F848" s="138"/>
      <c r="G848" s="150"/>
      <c r="H848" s="150"/>
      <c r="I848" s="150"/>
      <c r="J848" s="150"/>
      <c r="K848" s="58"/>
      <c r="L848" s="58"/>
      <c r="M848" s="58"/>
      <c r="N848" s="58"/>
      <c r="O848" s="58"/>
      <c r="P848" s="58"/>
      <c r="Q848" s="58"/>
      <c r="R848" s="58"/>
      <c r="S848" s="58"/>
      <c r="T848" s="58"/>
      <c r="U848" s="58"/>
      <c r="V848" s="58"/>
      <c r="W848" s="58"/>
      <c r="X848" s="58"/>
      <c r="Y848" s="58"/>
      <c r="Z848" s="58"/>
      <c r="AA848" s="58"/>
      <c r="AB848" s="58"/>
    </row>
    <row r="849" ht="14.25" customHeight="1">
      <c r="A849" s="150"/>
      <c r="B849" s="150"/>
      <c r="C849" s="138"/>
      <c r="D849" s="138"/>
      <c r="E849" s="153"/>
      <c r="F849" s="138"/>
      <c r="G849" s="150"/>
      <c r="H849" s="150"/>
      <c r="I849" s="150"/>
      <c r="J849" s="150"/>
      <c r="K849" s="58"/>
      <c r="L849" s="58"/>
      <c r="M849" s="58"/>
      <c r="N849" s="58"/>
      <c r="O849" s="58"/>
      <c r="P849" s="58"/>
      <c r="Q849" s="58"/>
      <c r="R849" s="58"/>
      <c r="S849" s="58"/>
      <c r="T849" s="58"/>
      <c r="U849" s="58"/>
      <c r="V849" s="58"/>
      <c r="W849" s="58"/>
      <c r="X849" s="58"/>
      <c r="Y849" s="58"/>
      <c r="Z849" s="58"/>
      <c r="AA849" s="58"/>
      <c r="AB849" s="58"/>
    </row>
    <row r="850" ht="14.25" customHeight="1">
      <c r="A850" s="150"/>
      <c r="B850" s="150"/>
      <c r="C850" s="138"/>
      <c r="D850" s="138"/>
      <c r="E850" s="153"/>
      <c r="F850" s="138"/>
      <c r="G850" s="150"/>
      <c r="H850" s="150"/>
      <c r="I850" s="150"/>
      <c r="J850" s="150"/>
      <c r="K850" s="58"/>
      <c r="L850" s="58"/>
      <c r="M850" s="58"/>
      <c r="N850" s="58"/>
      <c r="O850" s="58"/>
      <c r="P850" s="58"/>
      <c r="Q850" s="58"/>
      <c r="R850" s="58"/>
      <c r="S850" s="58"/>
      <c r="T850" s="58"/>
      <c r="U850" s="58"/>
      <c r="V850" s="58"/>
      <c r="W850" s="58"/>
      <c r="X850" s="58"/>
      <c r="Y850" s="58"/>
      <c r="Z850" s="58"/>
      <c r="AA850" s="58"/>
      <c r="AB850" s="58"/>
    </row>
    <row r="851" ht="14.25" customHeight="1">
      <c r="A851" s="150"/>
      <c r="B851" s="150"/>
      <c r="C851" s="138"/>
      <c r="D851" s="138"/>
      <c r="E851" s="153"/>
      <c r="F851" s="138"/>
      <c r="G851" s="150"/>
      <c r="H851" s="150"/>
      <c r="I851" s="150"/>
      <c r="J851" s="150"/>
      <c r="K851" s="58"/>
      <c r="L851" s="58"/>
      <c r="M851" s="58"/>
      <c r="N851" s="58"/>
      <c r="O851" s="58"/>
      <c r="P851" s="58"/>
      <c r="Q851" s="58"/>
      <c r="R851" s="58"/>
      <c r="S851" s="58"/>
      <c r="T851" s="58"/>
      <c r="U851" s="58"/>
      <c r="V851" s="58"/>
      <c r="W851" s="58"/>
      <c r="X851" s="58"/>
      <c r="Y851" s="58"/>
      <c r="Z851" s="58"/>
      <c r="AA851" s="58"/>
      <c r="AB851" s="58"/>
    </row>
    <row r="852" ht="14.25" customHeight="1">
      <c r="A852" s="150"/>
      <c r="B852" s="150"/>
      <c r="C852" s="138"/>
      <c r="D852" s="138"/>
      <c r="E852" s="153"/>
      <c r="F852" s="138"/>
      <c r="G852" s="150"/>
      <c r="H852" s="150"/>
      <c r="I852" s="150"/>
      <c r="J852" s="150"/>
      <c r="K852" s="58"/>
      <c r="L852" s="58"/>
      <c r="M852" s="58"/>
      <c r="N852" s="58"/>
      <c r="O852" s="58"/>
      <c r="P852" s="58"/>
      <c r="Q852" s="58"/>
      <c r="R852" s="58"/>
      <c r="S852" s="58"/>
      <c r="T852" s="58"/>
      <c r="U852" s="58"/>
      <c r="V852" s="58"/>
      <c r="W852" s="58"/>
      <c r="X852" s="58"/>
      <c r="Y852" s="58"/>
      <c r="Z852" s="58"/>
      <c r="AA852" s="58"/>
      <c r="AB852" s="58"/>
    </row>
    <row r="853" ht="14.25" customHeight="1">
      <c r="A853" s="150"/>
      <c r="B853" s="150"/>
      <c r="C853" s="138"/>
      <c r="D853" s="138"/>
      <c r="E853" s="153"/>
      <c r="F853" s="138"/>
      <c r="G853" s="150"/>
      <c r="H853" s="150"/>
      <c r="I853" s="150"/>
      <c r="J853" s="150"/>
      <c r="K853" s="58"/>
      <c r="L853" s="58"/>
      <c r="M853" s="58"/>
      <c r="N853" s="58"/>
      <c r="O853" s="58"/>
      <c r="P853" s="58"/>
      <c r="Q853" s="58"/>
      <c r="R853" s="58"/>
      <c r="S853" s="58"/>
      <c r="T853" s="58"/>
      <c r="U853" s="58"/>
      <c r="V853" s="58"/>
      <c r="W853" s="58"/>
      <c r="X853" s="58"/>
      <c r="Y853" s="58"/>
      <c r="Z853" s="58"/>
      <c r="AA853" s="58"/>
      <c r="AB853" s="58"/>
    </row>
    <row r="854" ht="14.25" customHeight="1">
      <c r="A854" s="150"/>
      <c r="B854" s="150"/>
      <c r="C854" s="138"/>
      <c r="D854" s="138"/>
      <c r="E854" s="153"/>
      <c r="F854" s="138"/>
      <c r="G854" s="150"/>
      <c r="H854" s="150"/>
      <c r="I854" s="150"/>
      <c r="J854" s="150"/>
      <c r="K854" s="58"/>
      <c r="L854" s="58"/>
      <c r="M854" s="58"/>
      <c r="N854" s="58"/>
      <c r="O854" s="58"/>
      <c r="P854" s="58"/>
      <c r="Q854" s="58"/>
      <c r="R854" s="58"/>
      <c r="S854" s="58"/>
      <c r="T854" s="58"/>
      <c r="U854" s="58"/>
      <c r="V854" s="58"/>
      <c r="W854" s="58"/>
      <c r="X854" s="58"/>
      <c r="Y854" s="58"/>
      <c r="Z854" s="58"/>
      <c r="AA854" s="58"/>
      <c r="AB854" s="58"/>
    </row>
    <row r="855" ht="14.25" customHeight="1">
      <c r="A855" s="150"/>
      <c r="B855" s="150"/>
      <c r="C855" s="138"/>
      <c r="D855" s="138"/>
      <c r="E855" s="153"/>
      <c r="F855" s="138"/>
      <c r="G855" s="150"/>
      <c r="H855" s="150"/>
      <c r="I855" s="150"/>
      <c r="J855" s="150"/>
      <c r="K855" s="58"/>
      <c r="L855" s="58"/>
      <c r="M855" s="58"/>
      <c r="N855" s="58"/>
      <c r="O855" s="58"/>
      <c r="P855" s="58"/>
      <c r="Q855" s="58"/>
      <c r="R855" s="58"/>
      <c r="S855" s="58"/>
      <c r="T855" s="58"/>
      <c r="U855" s="58"/>
      <c r="V855" s="58"/>
      <c r="W855" s="58"/>
      <c r="X855" s="58"/>
      <c r="Y855" s="58"/>
      <c r="Z855" s="58"/>
      <c r="AA855" s="58"/>
      <c r="AB855" s="58"/>
    </row>
    <row r="856" ht="14.25" customHeight="1">
      <c r="A856" s="150"/>
      <c r="B856" s="150"/>
      <c r="C856" s="138"/>
      <c r="D856" s="138"/>
      <c r="E856" s="153"/>
      <c r="F856" s="138"/>
      <c r="G856" s="150"/>
      <c r="H856" s="150"/>
      <c r="I856" s="150"/>
      <c r="J856" s="150"/>
      <c r="K856" s="58"/>
      <c r="L856" s="58"/>
      <c r="M856" s="58"/>
      <c r="N856" s="58"/>
      <c r="O856" s="58"/>
      <c r="P856" s="58"/>
      <c r="Q856" s="58"/>
      <c r="R856" s="58"/>
      <c r="S856" s="58"/>
      <c r="T856" s="58"/>
      <c r="U856" s="58"/>
      <c r="V856" s="58"/>
      <c r="W856" s="58"/>
      <c r="X856" s="58"/>
      <c r="Y856" s="58"/>
      <c r="Z856" s="58"/>
      <c r="AA856" s="58"/>
      <c r="AB856" s="58"/>
    </row>
    <row r="857" ht="14.25" customHeight="1">
      <c r="A857" s="150"/>
      <c r="B857" s="150"/>
      <c r="C857" s="138"/>
      <c r="D857" s="138"/>
      <c r="E857" s="153"/>
      <c r="F857" s="138"/>
      <c r="G857" s="150"/>
      <c r="H857" s="150"/>
      <c r="I857" s="150"/>
      <c r="J857" s="150"/>
      <c r="K857" s="58"/>
      <c r="L857" s="58"/>
      <c r="M857" s="58"/>
      <c r="N857" s="58"/>
      <c r="O857" s="58"/>
      <c r="P857" s="58"/>
      <c r="Q857" s="58"/>
      <c r="R857" s="58"/>
      <c r="S857" s="58"/>
      <c r="T857" s="58"/>
      <c r="U857" s="58"/>
      <c r="V857" s="58"/>
      <c r="W857" s="58"/>
      <c r="X857" s="58"/>
      <c r="Y857" s="58"/>
      <c r="Z857" s="58"/>
      <c r="AA857" s="58"/>
      <c r="AB857" s="58"/>
    </row>
    <row r="858" ht="14.25" customHeight="1">
      <c r="A858" s="150"/>
      <c r="B858" s="150"/>
      <c r="C858" s="138"/>
      <c r="D858" s="138"/>
      <c r="E858" s="153"/>
      <c r="F858" s="138"/>
      <c r="G858" s="150"/>
      <c r="H858" s="150"/>
      <c r="I858" s="150"/>
      <c r="J858" s="150"/>
      <c r="K858" s="58"/>
      <c r="L858" s="58"/>
      <c r="M858" s="58"/>
      <c r="N858" s="58"/>
      <c r="O858" s="58"/>
      <c r="P858" s="58"/>
      <c r="Q858" s="58"/>
      <c r="R858" s="58"/>
      <c r="S858" s="58"/>
      <c r="T858" s="58"/>
      <c r="U858" s="58"/>
      <c r="V858" s="58"/>
      <c r="W858" s="58"/>
      <c r="X858" s="58"/>
      <c r="Y858" s="58"/>
      <c r="Z858" s="58"/>
      <c r="AA858" s="58"/>
      <c r="AB858" s="58"/>
    </row>
    <row r="859" ht="14.25" customHeight="1">
      <c r="A859" s="150"/>
      <c r="B859" s="150"/>
      <c r="C859" s="138"/>
      <c r="D859" s="138"/>
      <c r="E859" s="153"/>
      <c r="F859" s="138"/>
      <c r="G859" s="150"/>
      <c r="H859" s="150"/>
      <c r="I859" s="150"/>
      <c r="J859" s="150"/>
      <c r="K859" s="58"/>
      <c r="L859" s="58"/>
      <c r="M859" s="58"/>
      <c r="N859" s="58"/>
      <c r="O859" s="58"/>
      <c r="P859" s="58"/>
      <c r="Q859" s="58"/>
      <c r="R859" s="58"/>
      <c r="S859" s="58"/>
      <c r="T859" s="58"/>
      <c r="U859" s="58"/>
      <c r="V859" s="58"/>
      <c r="W859" s="58"/>
      <c r="X859" s="58"/>
      <c r="Y859" s="58"/>
      <c r="Z859" s="58"/>
      <c r="AA859" s="58"/>
      <c r="AB859" s="58"/>
    </row>
    <row r="860" ht="14.25" customHeight="1">
      <c r="A860" s="150"/>
      <c r="B860" s="150"/>
      <c r="C860" s="138"/>
      <c r="D860" s="138"/>
      <c r="E860" s="153"/>
      <c r="F860" s="138"/>
      <c r="G860" s="150"/>
      <c r="H860" s="150"/>
      <c r="I860" s="150"/>
      <c r="J860" s="150"/>
      <c r="K860" s="58"/>
      <c r="L860" s="58"/>
      <c r="M860" s="58"/>
      <c r="N860" s="58"/>
      <c r="O860" s="58"/>
      <c r="P860" s="58"/>
      <c r="Q860" s="58"/>
      <c r="R860" s="58"/>
      <c r="S860" s="58"/>
      <c r="T860" s="58"/>
      <c r="U860" s="58"/>
      <c r="V860" s="58"/>
      <c r="W860" s="58"/>
      <c r="X860" s="58"/>
      <c r="Y860" s="58"/>
      <c r="Z860" s="58"/>
      <c r="AA860" s="58"/>
      <c r="AB860" s="58"/>
    </row>
    <row r="861" ht="14.25" customHeight="1">
      <c r="A861" s="150"/>
      <c r="B861" s="150"/>
      <c r="C861" s="138"/>
      <c r="D861" s="138"/>
      <c r="E861" s="153"/>
      <c r="F861" s="138"/>
      <c r="G861" s="150"/>
      <c r="H861" s="150"/>
      <c r="I861" s="150"/>
      <c r="J861" s="150"/>
      <c r="K861" s="58"/>
      <c r="L861" s="58"/>
      <c r="M861" s="58"/>
      <c r="N861" s="58"/>
      <c r="O861" s="58"/>
      <c r="P861" s="58"/>
      <c r="Q861" s="58"/>
      <c r="R861" s="58"/>
      <c r="S861" s="58"/>
      <c r="T861" s="58"/>
      <c r="U861" s="58"/>
      <c r="V861" s="58"/>
      <c r="W861" s="58"/>
      <c r="X861" s="58"/>
      <c r="Y861" s="58"/>
      <c r="Z861" s="58"/>
      <c r="AA861" s="58"/>
      <c r="AB861" s="58"/>
    </row>
    <row r="862" ht="14.25" customHeight="1">
      <c r="A862" s="150"/>
      <c r="B862" s="150"/>
      <c r="C862" s="138"/>
      <c r="D862" s="138"/>
      <c r="E862" s="153"/>
      <c r="F862" s="138"/>
      <c r="G862" s="150"/>
      <c r="H862" s="150"/>
      <c r="I862" s="150"/>
      <c r="J862" s="150"/>
      <c r="K862" s="58"/>
      <c r="L862" s="58"/>
      <c r="M862" s="58"/>
      <c r="N862" s="58"/>
      <c r="O862" s="58"/>
      <c r="P862" s="58"/>
      <c r="Q862" s="58"/>
      <c r="R862" s="58"/>
      <c r="S862" s="58"/>
      <c r="T862" s="58"/>
      <c r="U862" s="58"/>
      <c r="V862" s="58"/>
      <c r="W862" s="58"/>
      <c r="X862" s="58"/>
      <c r="Y862" s="58"/>
      <c r="Z862" s="58"/>
      <c r="AA862" s="58"/>
      <c r="AB862" s="58"/>
    </row>
    <row r="863" ht="14.25" customHeight="1">
      <c r="A863" s="150"/>
      <c r="B863" s="150"/>
      <c r="C863" s="138"/>
      <c r="D863" s="138"/>
      <c r="E863" s="153"/>
      <c r="F863" s="138"/>
      <c r="G863" s="150"/>
      <c r="H863" s="150"/>
      <c r="I863" s="150"/>
      <c r="J863" s="150"/>
      <c r="K863" s="58"/>
      <c r="L863" s="58"/>
      <c r="M863" s="58"/>
      <c r="N863" s="58"/>
      <c r="O863" s="58"/>
      <c r="P863" s="58"/>
      <c r="Q863" s="58"/>
      <c r="R863" s="58"/>
      <c r="S863" s="58"/>
      <c r="T863" s="58"/>
      <c r="U863" s="58"/>
      <c r="V863" s="58"/>
      <c r="W863" s="58"/>
      <c r="X863" s="58"/>
      <c r="Y863" s="58"/>
      <c r="Z863" s="58"/>
      <c r="AA863" s="58"/>
      <c r="AB863" s="58"/>
    </row>
    <row r="864" ht="14.25" customHeight="1">
      <c r="A864" s="150"/>
      <c r="B864" s="150"/>
      <c r="C864" s="138"/>
      <c r="D864" s="138"/>
      <c r="E864" s="153"/>
      <c r="F864" s="138"/>
      <c r="G864" s="150"/>
      <c r="H864" s="150"/>
      <c r="I864" s="150"/>
      <c r="J864" s="150"/>
      <c r="K864" s="58"/>
      <c r="L864" s="58"/>
      <c r="M864" s="58"/>
      <c r="N864" s="58"/>
      <c r="O864" s="58"/>
      <c r="P864" s="58"/>
      <c r="Q864" s="58"/>
      <c r="R864" s="58"/>
      <c r="S864" s="58"/>
      <c r="T864" s="58"/>
      <c r="U864" s="58"/>
      <c r="V864" s="58"/>
      <c r="W864" s="58"/>
      <c r="X864" s="58"/>
      <c r="Y864" s="58"/>
      <c r="Z864" s="58"/>
      <c r="AA864" s="58"/>
      <c r="AB864" s="58"/>
    </row>
    <row r="865" ht="14.25" customHeight="1">
      <c r="A865" s="150"/>
      <c r="B865" s="150"/>
      <c r="C865" s="138"/>
      <c r="D865" s="138"/>
      <c r="E865" s="153"/>
      <c r="F865" s="138"/>
      <c r="G865" s="150"/>
      <c r="H865" s="150"/>
      <c r="I865" s="150"/>
      <c r="J865" s="150"/>
      <c r="K865" s="58"/>
      <c r="L865" s="58"/>
      <c r="M865" s="58"/>
      <c r="N865" s="58"/>
      <c r="O865" s="58"/>
      <c r="P865" s="58"/>
      <c r="Q865" s="58"/>
      <c r="R865" s="58"/>
      <c r="S865" s="58"/>
      <c r="T865" s="58"/>
      <c r="U865" s="58"/>
      <c r="V865" s="58"/>
      <c r="W865" s="58"/>
      <c r="X865" s="58"/>
      <c r="Y865" s="58"/>
      <c r="Z865" s="58"/>
      <c r="AA865" s="58"/>
      <c r="AB865" s="58"/>
    </row>
    <row r="866" ht="14.25" customHeight="1">
      <c r="A866" s="150"/>
      <c r="B866" s="150"/>
      <c r="C866" s="138"/>
      <c r="D866" s="138"/>
      <c r="E866" s="153"/>
      <c r="F866" s="138"/>
      <c r="G866" s="150"/>
      <c r="H866" s="150"/>
      <c r="I866" s="150"/>
      <c r="J866" s="150"/>
      <c r="K866" s="58"/>
      <c r="L866" s="58"/>
      <c r="M866" s="58"/>
      <c r="N866" s="58"/>
      <c r="O866" s="58"/>
      <c r="P866" s="58"/>
      <c r="Q866" s="58"/>
      <c r="R866" s="58"/>
      <c r="S866" s="58"/>
      <c r="T866" s="58"/>
      <c r="U866" s="58"/>
      <c r="V866" s="58"/>
      <c r="W866" s="58"/>
      <c r="X866" s="58"/>
      <c r="Y866" s="58"/>
      <c r="Z866" s="58"/>
      <c r="AA866" s="58"/>
      <c r="AB866" s="58"/>
    </row>
    <row r="867" ht="14.25" customHeight="1">
      <c r="A867" s="150"/>
      <c r="B867" s="150"/>
      <c r="C867" s="138"/>
      <c r="D867" s="138"/>
      <c r="E867" s="153"/>
      <c r="F867" s="138"/>
      <c r="G867" s="150"/>
      <c r="H867" s="150"/>
      <c r="I867" s="150"/>
      <c r="J867" s="150"/>
      <c r="K867" s="58"/>
      <c r="L867" s="58"/>
      <c r="M867" s="58"/>
      <c r="N867" s="58"/>
      <c r="O867" s="58"/>
      <c r="P867" s="58"/>
      <c r="Q867" s="58"/>
      <c r="R867" s="58"/>
      <c r="S867" s="58"/>
      <c r="T867" s="58"/>
      <c r="U867" s="58"/>
      <c r="V867" s="58"/>
      <c r="W867" s="58"/>
      <c r="X867" s="58"/>
      <c r="Y867" s="58"/>
      <c r="Z867" s="58"/>
      <c r="AA867" s="58"/>
      <c r="AB867" s="58"/>
    </row>
    <row r="868" ht="14.25" customHeight="1">
      <c r="A868" s="150"/>
      <c r="B868" s="150"/>
      <c r="C868" s="138"/>
      <c r="D868" s="138"/>
      <c r="E868" s="153"/>
      <c r="F868" s="138"/>
      <c r="G868" s="150"/>
      <c r="H868" s="150"/>
      <c r="I868" s="150"/>
      <c r="J868" s="150"/>
      <c r="K868" s="58"/>
      <c r="L868" s="58"/>
      <c r="M868" s="58"/>
      <c r="N868" s="58"/>
      <c r="O868" s="58"/>
      <c r="P868" s="58"/>
      <c r="Q868" s="58"/>
      <c r="R868" s="58"/>
      <c r="S868" s="58"/>
      <c r="T868" s="58"/>
      <c r="U868" s="58"/>
      <c r="V868" s="58"/>
      <c r="W868" s="58"/>
      <c r="X868" s="58"/>
      <c r="Y868" s="58"/>
      <c r="Z868" s="58"/>
      <c r="AA868" s="58"/>
      <c r="AB868" s="58"/>
    </row>
    <row r="869" ht="14.25" customHeight="1">
      <c r="A869" s="150"/>
      <c r="B869" s="150"/>
      <c r="C869" s="138"/>
      <c r="D869" s="138"/>
      <c r="E869" s="153"/>
      <c r="F869" s="138"/>
      <c r="G869" s="150"/>
      <c r="H869" s="150"/>
      <c r="I869" s="150"/>
      <c r="J869" s="150"/>
      <c r="K869" s="58"/>
      <c r="L869" s="58"/>
      <c r="M869" s="58"/>
      <c r="N869" s="58"/>
      <c r="O869" s="58"/>
      <c r="P869" s="58"/>
      <c r="Q869" s="58"/>
      <c r="R869" s="58"/>
      <c r="S869" s="58"/>
      <c r="T869" s="58"/>
      <c r="U869" s="58"/>
      <c r="V869" s="58"/>
      <c r="W869" s="58"/>
      <c r="X869" s="58"/>
      <c r="Y869" s="58"/>
      <c r="Z869" s="58"/>
      <c r="AA869" s="58"/>
      <c r="AB869" s="58"/>
    </row>
    <row r="870" ht="14.25" customHeight="1">
      <c r="A870" s="150"/>
      <c r="B870" s="150"/>
      <c r="C870" s="138"/>
      <c r="D870" s="138"/>
      <c r="E870" s="153"/>
      <c r="F870" s="138"/>
      <c r="G870" s="150"/>
      <c r="H870" s="150"/>
      <c r="I870" s="150"/>
      <c r="J870" s="150"/>
      <c r="K870" s="58"/>
      <c r="L870" s="58"/>
      <c r="M870" s="58"/>
      <c r="N870" s="58"/>
      <c r="O870" s="58"/>
      <c r="P870" s="58"/>
      <c r="Q870" s="58"/>
      <c r="R870" s="58"/>
      <c r="S870" s="58"/>
      <c r="T870" s="58"/>
      <c r="U870" s="58"/>
      <c r="V870" s="58"/>
      <c r="W870" s="58"/>
      <c r="X870" s="58"/>
      <c r="Y870" s="58"/>
      <c r="Z870" s="58"/>
      <c r="AA870" s="58"/>
      <c r="AB870" s="58"/>
    </row>
    <row r="871" ht="14.25" customHeight="1">
      <c r="A871" s="150"/>
      <c r="B871" s="150"/>
      <c r="C871" s="138"/>
      <c r="D871" s="138"/>
      <c r="E871" s="153"/>
      <c r="F871" s="138"/>
      <c r="G871" s="150"/>
      <c r="H871" s="150"/>
      <c r="I871" s="150"/>
      <c r="J871" s="150"/>
      <c r="K871" s="58"/>
      <c r="L871" s="58"/>
      <c r="M871" s="58"/>
      <c r="N871" s="58"/>
      <c r="O871" s="58"/>
      <c r="P871" s="58"/>
      <c r="Q871" s="58"/>
      <c r="R871" s="58"/>
      <c r="S871" s="58"/>
      <c r="T871" s="58"/>
      <c r="U871" s="58"/>
      <c r="V871" s="58"/>
      <c r="W871" s="58"/>
      <c r="X871" s="58"/>
      <c r="Y871" s="58"/>
      <c r="Z871" s="58"/>
      <c r="AA871" s="58"/>
      <c r="AB871" s="58"/>
    </row>
    <row r="872" ht="14.25" customHeight="1">
      <c r="A872" s="150"/>
      <c r="B872" s="150"/>
      <c r="C872" s="138"/>
      <c r="D872" s="138"/>
      <c r="E872" s="153"/>
      <c r="F872" s="138"/>
      <c r="G872" s="150"/>
      <c r="H872" s="150"/>
      <c r="I872" s="150"/>
      <c r="J872" s="150"/>
      <c r="K872" s="58"/>
      <c r="L872" s="58"/>
      <c r="M872" s="58"/>
      <c r="N872" s="58"/>
      <c r="O872" s="58"/>
      <c r="P872" s="58"/>
      <c r="Q872" s="58"/>
      <c r="R872" s="58"/>
      <c r="S872" s="58"/>
      <c r="T872" s="58"/>
      <c r="U872" s="58"/>
      <c r="V872" s="58"/>
      <c r="W872" s="58"/>
      <c r="X872" s="58"/>
      <c r="Y872" s="58"/>
      <c r="Z872" s="58"/>
      <c r="AA872" s="58"/>
      <c r="AB872" s="58"/>
    </row>
    <row r="873" ht="14.25" customHeight="1">
      <c r="A873" s="150"/>
      <c r="B873" s="150"/>
      <c r="C873" s="138"/>
      <c r="D873" s="138"/>
      <c r="E873" s="153"/>
      <c r="F873" s="138"/>
      <c r="G873" s="150"/>
      <c r="H873" s="150"/>
      <c r="I873" s="150"/>
      <c r="J873" s="150"/>
      <c r="K873" s="58"/>
      <c r="L873" s="58"/>
      <c r="M873" s="58"/>
      <c r="N873" s="58"/>
      <c r="O873" s="58"/>
      <c r="P873" s="58"/>
      <c r="Q873" s="58"/>
      <c r="R873" s="58"/>
      <c r="S873" s="58"/>
      <c r="T873" s="58"/>
      <c r="U873" s="58"/>
      <c r="V873" s="58"/>
      <c r="W873" s="58"/>
      <c r="X873" s="58"/>
      <c r="Y873" s="58"/>
      <c r="Z873" s="58"/>
      <c r="AA873" s="58"/>
      <c r="AB873" s="58"/>
    </row>
    <row r="874" ht="14.25" customHeight="1">
      <c r="A874" s="150"/>
      <c r="B874" s="150"/>
      <c r="C874" s="138"/>
      <c r="D874" s="138"/>
      <c r="E874" s="153"/>
      <c r="F874" s="138"/>
      <c r="G874" s="150"/>
      <c r="H874" s="150"/>
      <c r="I874" s="150"/>
      <c r="J874" s="150"/>
      <c r="K874" s="58"/>
      <c r="L874" s="58"/>
      <c r="M874" s="58"/>
      <c r="N874" s="58"/>
      <c r="O874" s="58"/>
      <c r="P874" s="58"/>
      <c r="Q874" s="58"/>
      <c r="R874" s="58"/>
      <c r="S874" s="58"/>
      <c r="T874" s="58"/>
      <c r="U874" s="58"/>
      <c r="V874" s="58"/>
      <c r="W874" s="58"/>
      <c r="X874" s="58"/>
      <c r="Y874" s="58"/>
      <c r="Z874" s="58"/>
      <c r="AA874" s="58"/>
      <c r="AB874" s="58"/>
    </row>
    <row r="875" ht="14.25" customHeight="1">
      <c r="A875" s="150"/>
      <c r="B875" s="150"/>
      <c r="C875" s="138"/>
      <c r="D875" s="138"/>
      <c r="E875" s="153"/>
      <c r="F875" s="138"/>
      <c r="G875" s="150"/>
      <c r="H875" s="150"/>
      <c r="I875" s="150"/>
      <c r="J875" s="150"/>
      <c r="K875" s="58"/>
      <c r="L875" s="58"/>
      <c r="M875" s="58"/>
      <c r="N875" s="58"/>
      <c r="O875" s="58"/>
      <c r="P875" s="58"/>
      <c r="Q875" s="58"/>
      <c r="R875" s="58"/>
      <c r="S875" s="58"/>
      <c r="T875" s="58"/>
      <c r="U875" s="58"/>
      <c r="V875" s="58"/>
      <c r="W875" s="58"/>
      <c r="X875" s="58"/>
      <c r="Y875" s="58"/>
      <c r="Z875" s="58"/>
      <c r="AA875" s="58"/>
      <c r="AB875" s="58"/>
    </row>
    <row r="876" ht="14.25" customHeight="1">
      <c r="A876" s="150"/>
      <c r="B876" s="150"/>
      <c r="C876" s="138"/>
      <c r="D876" s="138"/>
      <c r="E876" s="153"/>
      <c r="F876" s="138"/>
      <c r="G876" s="150"/>
      <c r="H876" s="150"/>
      <c r="I876" s="150"/>
      <c r="J876" s="150"/>
      <c r="K876" s="58"/>
      <c r="L876" s="58"/>
      <c r="M876" s="58"/>
      <c r="N876" s="58"/>
      <c r="O876" s="58"/>
      <c r="P876" s="58"/>
      <c r="Q876" s="58"/>
      <c r="R876" s="58"/>
      <c r="S876" s="58"/>
      <c r="T876" s="58"/>
      <c r="U876" s="58"/>
      <c r="V876" s="58"/>
      <c r="W876" s="58"/>
      <c r="X876" s="58"/>
      <c r="Y876" s="58"/>
      <c r="Z876" s="58"/>
      <c r="AA876" s="58"/>
      <c r="AB876" s="58"/>
    </row>
    <row r="877" ht="14.25" customHeight="1">
      <c r="A877" s="150"/>
      <c r="B877" s="150"/>
      <c r="C877" s="138"/>
      <c r="D877" s="138"/>
      <c r="E877" s="153"/>
      <c r="F877" s="138"/>
      <c r="G877" s="150"/>
      <c r="H877" s="150"/>
      <c r="I877" s="150"/>
      <c r="J877" s="150"/>
      <c r="K877" s="58"/>
      <c r="L877" s="58"/>
      <c r="M877" s="58"/>
      <c r="N877" s="58"/>
      <c r="O877" s="58"/>
      <c r="P877" s="58"/>
      <c r="Q877" s="58"/>
      <c r="R877" s="58"/>
      <c r="S877" s="58"/>
      <c r="T877" s="58"/>
      <c r="U877" s="58"/>
      <c r="V877" s="58"/>
      <c r="W877" s="58"/>
      <c r="X877" s="58"/>
      <c r="Y877" s="58"/>
      <c r="Z877" s="58"/>
      <c r="AA877" s="58"/>
      <c r="AB877" s="58"/>
    </row>
    <row r="878" ht="14.25" customHeight="1">
      <c r="A878" s="150"/>
      <c r="B878" s="150"/>
      <c r="C878" s="138"/>
      <c r="D878" s="138"/>
      <c r="E878" s="153"/>
      <c r="F878" s="138"/>
      <c r="G878" s="150"/>
      <c r="H878" s="150"/>
      <c r="I878" s="150"/>
      <c r="J878" s="150"/>
      <c r="K878" s="58"/>
      <c r="L878" s="58"/>
      <c r="M878" s="58"/>
      <c r="N878" s="58"/>
      <c r="O878" s="58"/>
      <c r="P878" s="58"/>
      <c r="Q878" s="58"/>
      <c r="R878" s="58"/>
      <c r="S878" s="58"/>
      <c r="T878" s="58"/>
      <c r="U878" s="58"/>
      <c r="V878" s="58"/>
      <c r="W878" s="58"/>
      <c r="X878" s="58"/>
      <c r="Y878" s="58"/>
      <c r="Z878" s="58"/>
      <c r="AA878" s="58"/>
      <c r="AB878" s="58"/>
    </row>
    <row r="879" ht="14.25" customHeight="1">
      <c r="A879" s="150"/>
      <c r="B879" s="150"/>
      <c r="C879" s="138"/>
      <c r="D879" s="138"/>
      <c r="E879" s="153"/>
      <c r="F879" s="138"/>
      <c r="G879" s="150"/>
      <c r="H879" s="150"/>
      <c r="I879" s="150"/>
      <c r="J879" s="150"/>
      <c r="K879" s="58"/>
      <c r="L879" s="58"/>
      <c r="M879" s="58"/>
      <c r="N879" s="58"/>
      <c r="O879" s="58"/>
      <c r="P879" s="58"/>
      <c r="Q879" s="58"/>
      <c r="R879" s="58"/>
      <c r="S879" s="58"/>
      <c r="T879" s="58"/>
      <c r="U879" s="58"/>
      <c r="V879" s="58"/>
      <c r="W879" s="58"/>
      <c r="X879" s="58"/>
      <c r="Y879" s="58"/>
      <c r="Z879" s="58"/>
      <c r="AA879" s="58"/>
      <c r="AB879" s="58"/>
    </row>
    <row r="880" ht="14.25" customHeight="1">
      <c r="A880" s="150"/>
      <c r="B880" s="150"/>
      <c r="C880" s="138"/>
      <c r="D880" s="138"/>
      <c r="E880" s="153"/>
      <c r="F880" s="138"/>
      <c r="G880" s="150"/>
      <c r="H880" s="150"/>
      <c r="I880" s="150"/>
      <c r="J880" s="150"/>
      <c r="K880" s="58"/>
      <c r="L880" s="58"/>
      <c r="M880" s="58"/>
      <c r="N880" s="58"/>
      <c r="O880" s="58"/>
      <c r="P880" s="58"/>
      <c r="Q880" s="58"/>
      <c r="R880" s="58"/>
      <c r="S880" s="58"/>
      <c r="T880" s="58"/>
      <c r="U880" s="58"/>
      <c r="V880" s="58"/>
      <c r="W880" s="58"/>
      <c r="X880" s="58"/>
      <c r="Y880" s="58"/>
      <c r="Z880" s="58"/>
      <c r="AA880" s="58"/>
      <c r="AB880" s="58"/>
    </row>
    <row r="881" ht="14.25" customHeight="1">
      <c r="A881" s="150"/>
      <c r="B881" s="150"/>
      <c r="C881" s="138"/>
      <c r="D881" s="138"/>
      <c r="E881" s="153"/>
      <c r="F881" s="138"/>
      <c r="G881" s="150"/>
      <c r="H881" s="150"/>
      <c r="I881" s="150"/>
      <c r="J881" s="150"/>
      <c r="K881" s="58"/>
      <c r="L881" s="58"/>
      <c r="M881" s="58"/>
      <c r="N881" s="58"/>
      <c r="O881" s="58"/>
      <c r="P881" s="58"/>
      <c r="Q881" s="58"/>
      <c r="R881" s="58"/>
      <c r="S881" s="58"/>
      <c r="T881" s="58"/>
      <c r="U881" s="58"/>
      <c r="V881" s="58"/>
      <c r="W881" s="58"/>
      <c r="X881" s="58"/>
      <c r="Y881" s="58"/>
      <c r="Z881" s="58"/>
      <c r="AA881" s="58"/>
      <c r="AB881" s="58"/>
    </row>
    <row r="882" ht="14.25" customHeight="1">
      <c r="A882" s="150"/>
      <c r="B882" s="150"/>
      <c r="C882" s="138"/>
      <c r="D882" s="138"/>
      <c r="E882" s="153"/>
      <c r="F882" s="138"/>
      <c r="G882" s="150"/>
      <c r="H882" s="150"/>
      <c r="I882" s="150"/>
      <c r="J882" s="150"/>
      <c r="K882" s="58"/>
      <c r="L882" s="58"/>
      <c r="M882" s="58"/>
      <c r="N882" s="58"/>
      <c r="O882" s="58"/>
      <c r="P882" s="58"/>
      <c r="Q882" s="58"/>
      <c r="R882" s="58"/>
      <c r="S882" s="58"/>
      <c r="T882" s="58"/>
      <c r="U882" s="58"/>
      <c r="V882" s="58"/>
      <c r="W882" s="58"/>
      <c r="X882" s="58"/>
      <c r="Y882" s="58"/>
      <c r="Z882" s="58"/>
      <c r="AA882" s="58"/>
      <c r="AB882" s="58"/>
    </row>
    <row r="883" ht="14.25" customHeight="1">
      <c r="A883" s="150"/>
      <c r="B883" s="150"/>
      <c r="C883" s="138"/>
      <c r="D883" s="138"/>
      <c r="E883" s="153"/>
      <c r="F883" s="138"/>
      <c r="G883" s="150"/>
      <c r="H883" s="150"/>
      <c r="I883" s="150"/>
      <c r="J883" s="150"/>
      <c r="K883" s="58"/>
      <c r="L883" s="58"/>
      <c r="M883" s="58"/>
      <c r="N883" s="58"/>
      <c r="O883" s="58"/>
      <c r="P883" s="58"/>
      <c r="Q883" s="58"/>
      <c r="R883" s="58"/>
      <c r="S883" s="58"/>
      <c r="T883" s="58"/>
      <c r="U883" s="58"/>
      <c r="V883" s="58"/>
      <c r="W883" s="58"/>
      <c r="X883" s="58"/>
      <c r="Y883" s="58"/>
      <c r="Z883" s="58"/>
      <c r="AA883" s="58"/>
      <c r="AB883" s="58"/>
    </row>
    <row r="884" ht="14.25" customHeight="1">
      <c r="A884" s="150"/>
      <c r="B884" s="150"/>
      <c r="C884" s="138"/>
      <c r="D884" s="138"/>
      <c r="E884" s="153"/>
      <c r="F884" s="138"/>
      <c r="G884" s="150"/>
      <c r="H884" s="150"/>
      <c r="I884" s="150"/>
      <c r="J884" s="150"/>
      <c r="K884" s="58"/>
      <c r="L884" s="58"/>
      <c r="M884" s="58"/>
      <c r="N884" s="58"/>
      <c r="O884" s="58"/>
      <c r="P884" s="58"/>
      <c r="Q884" s="58"/>
      <c r="R884" s="58"/>
      <c r="S884" s="58"/>
      <c r="T884" s="58"/>
      <c r="U884" s="58"/>
      <c r="V884" s="58"/>
      <c r="W884" s="58"/>
      <c r="X884" s="58"/>
      <c r="Y884" s="58"/>
      <c r="Z884" s="58"/>
      <c r="AA884" s="58"/>
      <c r="AB884" s="58"/>
    </row>
    <row r="885" ht="14.25" customHeight="1">
      <c r="A885" s="150"/>
      <c r="B885" s="150"/>
      <c r="C885" s="138"/>
      <c r="D885" s="138"/>
      <c r="E885" s="153"/>
      <c r="F885" s="138"/>
      <c r="G885" s="150"/>
      <c r="H885" s="150"/>
      <c r="I885" s="150"/>
      <c r="J885" s="150"/>
      <c r="K885" s="58"/>
      <c r="L885" s="58"/>
      <c r="M885" s="58"/>
      <c r="N885" s="58"/>
      <c r="O885" s="58"/>
      <c r="P885" s="58"/>
      <c r="Q885" s="58"/>
      <c r="R885" s="58"/>
      <c r="S885" s="58"/>
      <c r="T885" s="58"/>
      <c r="U885" s="58"/>
      <c r="V885" s="58"/>
      <c r="W885" s="58"/>
      <c r="X885" s="58"/>
      <c r="Y885" s="58"/>
      <c r="Z885" s="58"/>
      <c r="AA885" s="58"/>
      <c r="AB885" s="58"/>
    </row>
    <row r="886" ht="14.25" customHeight="1">
      <c r="A886" s="150"/>
      <c r="B886" s="150"/>
      <c r="C886" s="138"/>
      <c r="D886" s="138"/>
      <c r="E886" s="153"/>
      <c r="F886" s="138"/>
      <c r="G886" s="150"/>
      <c r="H886" s="150"/>
      <c r="I886" s="150"/>
      <c r="J886" s="150"/>
      <c r="K886" s="58"/>
      <c r="L886" s="58"/>
      <c r="M886" s="58"/>
      <c r="N886" s="58"/>
      <c r="O886" s="58"/>
      <c r="P886" s="58"/>
      <c r="Q886" s="58"/>
      <c r="R886" s="58"/>
      <c r="S886" s="58"/>
      <c r="T886" s="58"/>
      <c r="U886" s="58"/>
      <c r="V886" s="58"/>
      <c r="W886" s="58"/>
      <c r="X886" s="58"/>
      <c r="Y886" s="58"/>
      <c r="Z886" s="58"/>
      <c r="AA886" s="58"/>
      <c r="AB886" s="58"/>
    </row>
    <row r="887" ht="14.25" customHeight="1">
      <c r="A887" s="150"/>
      <c r="B887" s="150"/>
      <c r="C887" s="138"/>
      <c r="D887" s="138"/>
      <c r="E887" s="153"/>
      <c r="F887" s="138"/>
      <c r="G887" s="150"/>
      <c r="H887" s="150"/>
      <c r="I887" s="150"/>
      <c r="J887" s="150"/>
      <c r="K887" s="58"/>
      <c r="L887" s="58"/>
      <c r="M887" s="58"/>
      <c r="N887" s="58"/>
      <c r="O887" s="58"/>
      <c r="P887" s="58"/>
      <c r="Q887" s="58"/>
      <c r="R887" s="58"/>
      <c r="S887" s="58"/>
      <c r="T887" s="58"/>
      <c r="U887" s="58"/>
      <c r="V887" s="58"/>
      <c r="W887" s="58"/>
      <c r="X887" s="58"/>
      <c r="Y887" s="58"/>
      <c r="Z887" s="58"/>
      <c r="AA887" s="58"/>
      <c r="AB887" s="58"/>
    </row>
    <row r="888" ht="14.25" customHeight="1">
      <c r="A888" s="150"/>
      <c r="B888" s="150"/>
      <c r="C888" s="138"/>
      <c r="D888" s="138"/>
      <c r="E888" s="153"/>
      <c r="F888" s="138"/>
      <c r="G888" s="150"/>
      <c r="H888" s="150"/>
      <c r="I888" s="150"/>
      <c r="J888" s="150"/>
      <c r="K888" s="58"/>
      <c r="L888" s="58"/>
      <c r="M888" s="58"/>
      <c r="N888" s="58"/>
      <c r="O888" s="58"/>
      <c r="P888" s="58"/>
      <c r="Q888" s="58"/>
      <c r="R888" s="58"/>
      <c r="S888" s="58"/>
      <c r="T888" s="58"/>
      <c r="U888" s="58"/>
      <c r="V888" s="58"/>
      <c r="W888" s="58"/>
      <c r="X888" s="58"/>
      <c r="Y888" s="58"/>
      <c r="Z888" s="58"/>
      <c r="AA888" s="58"/>
      <c r="AB888" s="58"/>
    </row>
    <row r="889" ht="14.25" customHeight="1">
      <c r="A889" s="150"/>
      <c r="B889" s="150"/>
      <c r="C889" s="138"/>
      <c r="D889" s="138"/>
      <c r="E889" s="153"/>
      <c r="F889" s="138"/>
      <c r="G889" s="150"/>
      <c r="H889" s="150"/>
      <c r="I889" s="150"/>
      <c r="J889" s="150"/>
      <c r="K889" s="58"/>
      <c r="L889" s="58"/>
      <c r="M889" s="58"/>
      <c r="N889" s="58"/>
      <c r="O889" s="58"/>
      <c r="P889" s="58"/>
      <c r="Q889" s="58"/>
      <c r="R889" s="58"/>
      <c r="S889" s="58"/>
      <c r="T889" s="58"/>
      <c r="U889" s="58"/>
      <c r="V889" s="58"/>
      <c r="W889" s="58"/>
      <c r="X889" s="58"/>
      <c r="Y889" s="58"/>
      <c r="Z889" s="58"/>
      <c r="AA889" s="58"/>
      <c r="AB889" s="58"/>
    </row>
    <row r="890" ht="14.25" customHeight="1">
      <c r="A890" s="150"/>
      <c r="B890" s="150"/>
      <c r="C890" s="138"/>
      <c r="D890" s="138"/>
      <c r="E890" s="153"/>
      <c r="F890" s="138"/>
      <c r="G890" s="150"/>
      <c r="H890" s="150"/>
      <c r="I890" s="150"/>
      <c r="J890" s="150"/>
      <c r="K890" s="58"/>
      <c r="L890" s="58"/>
      <c r="M890" s="58"/>
      <c r="N890" s="58"/>
      <c r="O890" s="58"/>
      <c r="P890" s="58"/>
      <c r="Q890" s="58"/>
      <c r="R890" s="58"/>
      <c r="S890" s="58"/>
      <c r="T890" s="58"/>
      <c r="U890" s="58"/>
      <c r="V890" s="58"/>
      <c r="W890" s="58"/>
      <c r="X890" s="58"/>
      <c r="Y890" s="58"/>
      <c r="Z890" s="58"/>
      <c r="AA890" s="58"/>
      <c r="AB890" s="58"/>
    </row>
    <row r="891" ht="14.25" customHeight="1">
      <c r="A891" s="150"/>
      <c r="B891" s="150"/>
      <c r="C891" s="138"/>
      <c r="D891" s="138"/>
      <c r="E891" s="153"/>
      <c r="F891" s="138"/>
      <c r="G891" s="150"/>
      <c r="H891" s="150"/>
      <c r="I891" s="150"/>
      <c r="J891" s="150"/>
      <c r="K891" s="58"/>
      <c r="L891" s="58"/>
      <c r="M891" s="58"/>
      <c r="N891" s="58"/>
      <c r="O891" s="58"/>
      <c r="P891" s="58"/>
      <c r="Q891" s="58"/>
      <c r="R891" s="58"/>
      <c r="S891" s="58"/>
      <c r="T891" s="58"/>
      <c r="U891" s="58"/>
      <c r="V891" s="58"/>
      <c r="W891" s="58"/>
      <c r="X891" s="58"/>
      <c r="Y891" s="58"/>
      <c r="Z891" s="58"/>
      <c r="AA891" s="58"/>
      <c r="AB891" s="58"/>
    </row>
    <row r="892" ht="14.25" customHeight="1">
      <c r="A892" s="150"/>
      <c r="B892" s="150"/>
      <c r="C892" s="138"/>
      <c r="D892" s="138"/>
      <c r="E892" s="153"/>
      <c r="F892" s="138"/>
      <c r="G892" s="150"/>
      <c r="H892" s="150"/>
      <c r="I892" s="150"/>
      <c r="J892" s="150"/>
      <c r="K892" s="58"/>
      <c r="L892" s="58"/>
      <c r="M892" s="58"/>
      <c r="N892" s="58"/>
      <c r="O892" s="58"/>
      <c r="P892" s="58"/>
      <c r="Q892" s="58"/>
      <c r="R892" s="58"/>
      <c r="S892" s="58"/>
      <c r="T892" s="58"/>
      <c r="U892" s="58"/>
      <c r="V892" s="58"/>
      <c r="W892" s="58"/>
      <c r="X892" s="58"/>
      <c r="Y892" s="58"/>
      <c r="Z892" s="58"/>
      <c r="AA892" s="58"/>
      <c r="AB892" s="58"/>
    </row>
    <row r="893" ht="14.25" customHeight="1">
      <c r="A893" s="150"/>
      <c r="B893" s="150"/>
      <c r="C893" s="138"/>
      <c r="D893" s="138"/>
      <c r="E893" s="153"/>
      <c r="F893" s="138"/>
      <c r="G893" s="150"/>
      <c r="H893" s="150"/>
      <c r="I893" s="150"/>
      <c r="J893" s="150"/>
      <c r="K893" s="58"/>
      <c r="L893" s="58"/>
      <c r="M893" s="58"/>
      <c r="N893" s="58"/>
      <c r="O893" s="58"/>
      <c r="P893" s="58"/>
      <c r="Q893" s="58"/>
      <c r="R893" s="58"/>
      <c r="S893" s="58"/>
      <c r="T893" s="58"/>
      <c r="U893" s="58"/>
      <c r="V893" s="58"/>
      <c r="W893" s="58"/>
      <c r="X893" s="58"/>
      <c r="Y893" s="58"/>
      <c r="Z893" s="58"/>
      <c r="AA893" s="58"/>
      <c r="AB893" s="58"/>
    </row>
    <row r="894" ht="14.25" customHeight="1">
      <c r="A894" s="150"/>
      <c r="B894" s="150"/>
      <c r="C894" s="138"/>
      <c r="D894" s="138"/>
      <c r="E894" s="153"/>
      <c r="F894" s="138"/>
      <c r="G894" s="150"/>
      <c r="H894" s="150"/>
      <c r="I894" s="150"/>
      <c r="J894" s="150"/>
      <c r="K894" s="58"/>
      <c r="L894" s="58"/>
      <c r="M894" s="58"/>
      <c r="N894" s="58"/>
      <c r="O894" s="58"/>
      <c r="P894" s="58"/>
      <c r="Q894" s="58"/>
      <c r="R894" s="58"/>
      <c r="S894" s="58"/>
      <c r="T894" s="58"/>
      <c r="U894" s="58"/>
      <c r="V894" s="58"/>
      <c r="W894" s="58"/>
      <c r="X894" s="58"/>
      <c r="Y894" s="58"/>
      <c r="Z894" s="58"/>
      <c r="AA894" s="58"/>
      <c r="AB894" s="58"/>
    </row>
    <row r="895" ht="14.25" customHeight="1">
      <c r="A895" s="150"/>
      <c r="B895" s="150"/>
      <c r="C895" s="138"/>
      <c r="D895" s="138"/>
      <c r="E895" s="153"/>
      <c r="F895" s="138"/>
      <c r="G895" s="150"/>
      <c r="H895" s="150"/>
      <c r="I895" s="150"/>
      <c r="J895" s="150"/>
      <c r="K895" s="58"/>
      <c r="L895" s="58"/>
      <c r="M895" s="58"/>
      <c r="N895" s="58"/>
      <c r="O895" s="58"/>
      <c r="P895" s="58"/>
      <c r="Q895" s="58"/>
      <c r="R895" s="58"/>
      <c r="S895" s="58"/>
      <c r="T895" s="58"/>
      <c r="U895" s="58"/>
      <c r="V895" s="58"/>
      <c r="W895" s="58"/>
      <c r="X895" s="58"/>
      <c r="Y895" s="58"/>
      <c r="Z895" s="58"/>
      <c r="AA895" s="58"/>
      <c r="AB895" s="58"/>
    </row>
    <row r="896" ht="14.25" customHeight="1">
      <c r="A896" s="150"/>
      <c r="B896" s="150"/>
      <c r="C896" s="138"/>
      <c r="D896" s="138"/>
      <c r="E896" s="153"/>
      <c r="F896" s="138"/>
      <c r="G896" s="150"/>
      <c r="H896" s="150"/>
      <c r="I896" s="150"/>
      <c r="J896" s="150"/>
      <c r="K896" s="58"/>
      <c r="L896" s="58"/>
      <c r="M896" s="58"/>
      <c r="N896" s="58"/>
      <c r="O896" s="58"/>
      <c r="P896" s="58"/>
      <c r="Q896" s="58"/>
      <c r="R896" s="58"/>
      <c r="S896" s="58"/>
      <c r="T896" s="58"/>
      <c r="U896" s="58"/>
      <c r="V896" s="58"/>
      <c r="W896" s="58"/>
      <c r="X896" s="58"/>
      <c r="Y896" s="58"/>
      <c r="Z896" s="58"/>
      <c r="AA896" s="58"/>
      <c r="AB896" s="58"/>
    </row>
    <row r="897" ht="14.25" customHeight="1">
      <c r="A897" s="150"/>
      <c r="B897" s="150"/>
      <c r="C897" s="138"/>
      <c r="D897" s="138"/>
      <c r="E897" s="153"/>
      <c r="F897" s="138"/>
      <c r="G897" s="150"/>
      <c r="H897" s="150"/>
      <c r="I897" s="150"/>
      <c r="J897" s="150"/>
      <c r="K897" s="58"/>
      <c r="L897" s="58"/>
      <c r="M897" s="58"/>
      <c r="N897" s="58"/>
      <c r="O897" s="58"/>
      <c r="P897" s="58"/>
      <c r="Q897" s="58"/>
      <c r="R897" s="58"/>
      <c r="S897" s="58"/>
      <c r="T897" s="58"/>
      <c r="U897" s="58"/>
      <c r="V897" s="58"/>
      <c r="W897" s="58"/>
      <c r="X897" s="58"/>
      <c r="Y897" s="58"/>
      <c r="Z897" s="58"/>
      <c r="AA897" s="58"/>
      <c r="AB897" s="58"/>
    </row>
    <row r="898" ht="14.25" customHeight="1">
      <c r="A898" s="150"/>
      <c r="B898" s="150"/>
      <c r="C898" s="138"/>
      <c r="D898" s="138"/>
      <c r="E898" s="153"/>
      <c r="F898" s="138"/>
      <c r="G898" s="150"/>
      <c r="H898" s="150"/>
      <c r="I898" s="150"/>
      <c r="J898" s="150"/>
      <c r="K898" s="58"/>
      <c r="L898" s="58"/>
      <c r="M898" s="58"/>
      <c r="N898" s="58"/>
      <c r="O898" s="58"/>
      <c r="P898" s="58"/>
      <c r="Q898" s="58"/>
      <c r="R898" s="58"/>
      <c r="S898" s="58"/>
      <c r="T898" s="58"/>
      <c r="U898" s="58"/>
      <c r="V898" s="58"/>
      <c r="W898" s="58"/>
      <c r="X898" s="58"/>
      <c r="Y898" s="58"/>
      <c r="Z898" s="58"/>
      <c r="AA898" s="58"/>
      <c r="AB898" s="58"/>
    </row>
    <row r="899" ht="14.25" customHeight="1">
      <c r="A899" s="150"/>
      <c r="B899" s="150"/>
      <c r="C899" s="138"/>
      <c r="D899" s="138"/>
      <c r="E899" s="153"/>
      <c r="F899" s="138"/>
      <c r="G899" s="150"/>
      <c r="H899" s="150"/>
      <c r="I899" s="150"/>
      <c r="J899" s="150"/>
      <c r="K899" s="58"/>
      <c r="L899" s="58"/>
      <c r="M899" s="58"/>
      <c r="N899" s="58"/>
      <c r="O899" s="58"/>
      <c r="P899" s="58"/>
      <c r="Q899" s="58"/>
      <c r="R899" s="58"/>
      <c r="S899" s="58"/>
      <c r="T899" s="58"/>
      <c r="U899" s="58"/>
      <c r="V899" s="58"/>
      <c r="W899" s="58"/>
      <c r="X899" s="58"/>
      <c r="Y899" s="58"/>
      <c r="Z899" s="58"/>
      <c r="AA899" s="58"/>
      <c r="AB899" s="58"/>
    </row>
    <row r="900" ht="14.25" customHeight="1">
      <c r="A900" s="150"/>
      <c r="B900" s="150"/>
      <c r="C900" s="138"/>
      <c r="D900" s="138"/>
      <c r="E900" s="153"/>
      <c r="F900" s="138"/>
      <c r="G900" s="150"/>
      <c r="H900" s="150"/>
      <c r="I900" s="150"/>
      <c r="J900" s="150"/>
      <c r="K900" s="58"/>
      <c r="L900" s="58"/>
      <c r="M900" s="58"/>
      <c r="N900" s="58"/>
      <c r="O900" s="58"/>
      <c r="P900" s="58"/>
      <c r="Q900" s="58"/>
      <c r="R900" s="58"/>
      <c r="S900" s="58"/>
      <c r="T900" s="58"/>
      <c r="U900" s="58"/>
      <c r="V900" s="58"/>
      <c r="W900" s="58"/>
      <c r="X900" s="58"/>
      <c r="Y900" s="58"/>
      <c r="Z900" s="58"/>
      <c r="AA900" s="58"/>
      <c r="AB900" s="58"/>
    </row>
    <row r="901" ht="14.25" customHeight="1">
      <c r="A901" s="150"/>
      <c r="B901" s="150"/>
      <c r="C901" s="138"/>
      <c r="D901" s="138"/>
      <c r="E901" s="153"/>
      <c r="F901" s="138"/>
      <c r="G901" s="150"/>
      <c r="H901" s="150"/>
      <c r="I901" s="150"/>
      <c r="J901" s="150"/>
      <c r="K901" s="58"/>
      <c r="L901" s="58"/>
      <c r="M901" s="58"/>
      <c r="N901" s="58"/>
      <c r="O901" s="58"/>
      <c r="P901" s="58"/>
      <c r="Q901" s="58"/>
      <c r="R901" s="58"/>
      <c r="S901" s="58"/>
      <c r="T901" s="58"/>
      <c r="U901" s="58"/>
      <c r="V901" s="58"/>
      <c r="W901" s="58"/>
      <c r="X901" s="58"/>
      <c r="Y901" s="58"/>
      <c r="Z901" s="58"/>
      <c r="AA901" s="58"/>
      <c r="AB901" s="58"/>
    </row>
    <row r="902" ht="14.25" customHeight="1">
      <c r="A902" s="150"/>
      <c r="B902" s="150"/>
      <c r="C902" s="138"/>
      <c r="D902" s="138"/>
      <c r="E902" s="153"/>
      <c r="F902" s="138"/>
      <c r="G902" s="150"/>
      <c r="H902" s="150"/>
      <c r="I902" s="150"/>
      <c r="J902" s="150"/>
      <c r="K902" s="58"/>
      <c r="L902" s="58"/>
      <c r="M902" s="58"/>
      <c r="N902" s="58"/>
      <c r="O902" s="58"/>
      <c r="P902" s="58"/>
      <c r="Q902" s="58"/>
      <c r="R902" s="58"/>
      <c r="S902" s="58"/>
      <c r="T902" s="58"/>
      <c r="U902" s="58"/>
      <c r="V902" s="58"/>
      <c r="W902" s="58"/>
      <c r="X902" s="58"/>
      <c r="Y902" s="58"/>
      <c r="Z902" s="58"/>
      <c r="AA902" s="58"/>
      <c r="AB902" s="58"/>
    </row>
    <row r="903" ht="14.25" customHeight="1">
      <c r="A903" s="150"/>
      <c r="B903" s="150"/>
      <c r="C903" s="138"/>
      <c r="D903" s="138"/>
      <c r="E903" s="153"/>
      <c r="F903" s="138"/>
      <c r="G903" s="150"/>
      <c r="H903" s="150"/>
      <c r="I903" s="150"/>
      <c r="J903" s="150"/>
      <c r="K903" s="58"/>
      <c r="L903" s="58"/>
      <c r="M903" s="58"/>
      <c r="N903" s="58"/>
      <c r="O903" s="58"/>
      <c r="P903" s="58"/>
      <c r="Q903" s="58"/>
      <c r="R903" s="58"/>
      <c r="S903" s="58"/>
      <c r="T903" s="58"/>
      <c r="U903" s="58"/>
      <c r="V903" s="58"/>
      <c r="W903" s="58"/>
      <c r="X903" s="58"/>
      <c r="Y903" s="58"/>
      <c r="Z903" s="58"/>
      <c r="AA903" s="58"/>
      <c r="AB903" s="58"/>
    </row>
    <row r="904" ht="14.25" customHeight="1">
      <c r="A904" s="150"/>
      <c r="B904" s="150"/>
      <c r="C904" s="138"/>
      <c r="D904" s="138"/>
      <c r="E904" s="153"/>
      <c r="F904" s="138"/>
      <c r="G904" s="150"/>
      <c r="H904" s="150"/>
      <c r="I904" s="150"/>
      <c r="J904" s="150"/>
      <c r="K904" s="58"/>
      <c r="L904" s="58"/>
      <c r="M904" s="58"/>
      <c r="N904" s="58"/>
      <c r="O904" s="58"/>
      <c r="P904" s="58"/>
      <c r="Q904" s="58"/>
      <c r="R904" s="58"/>
      <c r="S904" s="58"/>
      <c r="T904" s="58"/>
      <c r="U904" s="58"/>
      <c r="V904" s="58"/>
      <c r="W904" s="58"/>
      <c r="X904" s="58"/>
      <c r="Y904" s="58"/>
      <c r="Z904" s="58"/>
      <c r="AA904" s="58"/>
      <c r="AB904" s="58"/>
    </row>
    <row r="905" ht="14.25" customHeight="1">
      <c r="A905" s="150"/>
      <c r="B905" s="150"/>
      <c r="C905" s="138"/>
      <c r="D905" s="138"/>
      <c r="E905" s="153"/>
      <c r="F905" s="138"/>
      <c r="G905" s="150"/>
      <c r="H905" s="150"/>
      <c r="I905" s="150"/>
      <c r="J905" s="150"/>
      <c r="K905" s="58"/>
      <c r="L905" s="58"/>
      <c r="M905" s="58"/>
      <c r="N905" s="58"/>
      <c r="O905" s="58"/>
      <c r="P905" s="58"/>
      <c r="Q905" s="58"/>
      <c r="R905" s="58"/>
      <c r="S905" s="58"/>
      <c r="T905" s="58"/>
      <c r="U905" s="58"/>
      <c r="V905" s="58"/>
      <c r="W905" s="58"/>
      <c r="X905" s="58"/>
      <c r="Y905" s="58"/>
      <c r="Z905" s="58"/>
      <c r="AA905" s="58"/>
      <c r="AB905" s="58"/>
    </row>
    <row r="906" ht="14.25" customHeight="1">
      <c r="A906" s="150"/>
      <c r="B906" s="150"/>
      <c r="C906" s="138"/>
      <c r="D906" s="138"/>
      <c r="E906" s="153"/>
      <c r="F906" s="138"/>
      <c r="G906" s="150"/>
      <c r="H906" s="150"/>
      <c r="I906" s="150"/>
      <c r="J906" s="150"/>
      <c r="K906" s="58"/>
      <c r="L906" s="58"/>
      <c r="M906" s="58"/>
      <c r="N906" s="58"/>
      <c r="O906" s="58"/>
      <c r="P906" s="58"/>
      <c r="Q906" s="58"/>
      <c r="R906" s="58"/>
      <c r="S906" s="58"/>
      <c r="T906" s="58"/>
      <c r="U906" s="58"/>
      <c r="V906" s="58"/>
      <c r="W906" s="58"/>
      <c r="X906" s="58"/>
      <c r="Y906" s="58"/>
      <c r="Z906" s="58"/>
      <c r="AA906" s="58"/>
      <c r="AB906" s="58"/>
    </row>
    <row r="907" ht="14.25" customHeight="1">
      <c r="A907" s="150"/>
      <c r="B907" s="150"/>
      <c r="C907" s="138"/>
      <c r="D907" s="138"/>
      <c r="E907" s="153"/>
      <c r="F907" s="138"/>
      <c r="G907" s="150"/>
      <c r="H907" s="150"/>
      <c r="I907" s="150"/>
      <c r="J907" s="150"/>
      <c r="K907" s="58"/>
      <c r="L907" s="58"/>
      <c r="M907" s="58"/>
      <c r="N907" s="58"/>
      <c r="O907" s="58"/>
      <c r="P907" s="58"/>
      <c r="Q907" s="58"/>
      <c r="R907" s="58"/>
      <c r="S907" s="58"/>
      <c r="T907" s="58"/>
      <c r="U907" s="58"/>
      <c r="V907" s="58"/>
      <c r="W907" s="58"/>
      <c r="X907" s="58"/>
      <c r="Y907" s="58"/>
      <c r="Z907" s="58"/>
      <c r="AA907" s="58"/>
      <c r="AB907" s="58"/>
    </row>
    <row r="908" ht="14.25" customHeight="1">
      <c r="A908" s="150"/>
      <c r="B908" s="150"/>
      <c r="C908" s="138"/>
      <c r="D908" s="138"/>
      <c r="E908" s="153"/>
      <c r="F908" s="138"/>
      <c r="G908" s="150"/>
      <c r="H908" s="150"/>
      <c r="I908" s="150"/>
      <c r="J908" s="150"/>
      <c r="K908" s="58"/>
      <c r="L908" s="58"/>
      <c r="M908" s="58"/>
      <c r="N908" s="58"/>
      <c r="O908" s="58"/>
      <c r="P908" s="58"/>
      <c r="Q908" s="58"/>
      <c r="R908" s="58"/>
      <c r="S908" s="58"/>
      <c r="T908" s="58"/>
      <c r="U908" s="58"/>
      <c r="V908" s="58"/>
      <c r="W908" s="58"/>
      <c r="X908" s="58"/>
      <c r="Y908" s="58"/>
      <c r="Z908" s="58"/>
      <c r="AA908" s="58"/>
      <c r="AB908" s="58"/>
    </row>
    <row r="909" ht="14.25" customHeight="1">
      <c r="A909" s="150"/>
      <c r="B909" s="150"/>
      <c r="C909" s="138"/>
      <c r="D909" s="138"/>
      <c r="E909" s="153"/>
      <c r="F909" s="138"/>
      <c r="G909" s="150"/>
      <c r="H909" s="150"/>
      <c r="I909" s="150"/>
      <c r="J909" s="150"/>
      <c r="K909" s="58"/>
      <c r="L909" s="58"/>
      <c r="M909" s="58"/>
      <c r="N909" s="58"/>
      <c r="O909" s="58"/>
      <c r="P909" s="58"/>
      <c r="Q909" s="58"/>
      <c r="R909" s="58"/>
      <c r="S909" s="58"/>
      <c r="T909" s="58"/>
      <c r="U909" s="58"/>
      <c r="V909" s="58"/>
      <c r="W909" s="58"/>
      <c r="X909" s="58"/>
      <c r="Y909" s="58"/>
      <c r="Z909" s="58"/>
      <c r="AA909" s="58"/>
      <c r="AB909" s="58"/>
    </row>
    <row r="910" ht="14.25" customHeight="1">
      <c r="A910" s="150"/>
      <c r="B910" s="150"/>
      <c r="C910" s="138"/>
      <c r="D910" s="138"/>
      <c r="E910" s="153"/>
      <c r="F910" s="138"/>
      <c r="G910" s="150"/>
      <c r="H910" s="150"/>
      <c r="I910" s="150"/>
      <c r="J910" s="150"/>
      <c r="K910" s="58"/>
      <c r="L910" s="58"/>
      <c r="M910" s="58"/>
      <c r="N910" s="58"/>
      <c r="O910" s="58"/>
      <c r="P910" s="58"/>
      <c r="Q910" s="58"/>
      <c r="R910" s="58"/>
      <c r="S910" s="58"/>
      <c r="T910" s="58"/>
      <c r="U910" s="58"/>
      <c r="V910" s="58"/>
      <c r="W910" s="58"/>
      <c r="X910" s="58"/>
      <c r="Y910" s="58"/>
      <c r="Z910" s="58"/>
      <c r="AA910" s="58"/>
      <c r="AB910" s="58"/>
    </row>
    <row r="911" ht="14.25" customHeight="1">
      <c r="A911" s="150"/>
      <c r="B911" s="150"/>
      <c r="C911" s="138"/>
      <c r="D911" s="138"/>
      <c r="E911" s="153"/>
      <c r="F911" s="138"/>
      <c r="G911" s="150"/>
      <c r="H911" s="150"/>
      <c r="I911" s="150"/>
      <c r="J911" s="150"/>
      <c r="K911" s="58"/>
      <c r="L911" s="58"/>
      <c r="M911" s="58"/>
      <c r="N911" s="58"/>
      <c r="O911" s="58"/>
      <c r="P911" s="58"/>
      <c r="Q911" s="58"/>
      <c r="R911" s="58"/>
      <c r="S911" s="58"/>
      <c r="T911" s="58"/>
      <c r="U911" s="58"/>
      <c r="V911" s="58"/>
      <c r="W911" s="58"/>
      <c r="X911" s="58"/>
      <c r="Y911" s="58"/>
      <c r="Z911" s="58"/>
      <c r="AA911" s="58"/>
      <c r="AB911" s="58"/>
    </row>
    <row r="912" ht="14.25" customHeight="1">
      <c r="A912" s="150"/>
      <c r="B912" s="150"/>
      <c r="C912" s="138"/>
      <c r="D912" s="138"/>
      <c r="E912" s="153"/>
      <c r="F912" s="138"/>
      <c r="G912" s="150"/>
      <c r="H912" s="150"/>
      <c r="I912" s="150"/>
      <c r="J912" s="150"/>
      <c r="K912" s="58"/>
      <c r="L912" s="58"/>
      <c r="M912" s="58"/>
      <c r="N912" s="58"/>
      <c r="O912" s="58"/>
      <c r="P912" s="58"/>
      <c r="Q912" s="58"/>
      <c r="R912" s="58"/>
      <c r="S912" s="58"/>
      <c r="T912" s="58"/>
      <c r="U912" s="58"/>
      <c r="V912" s="58"/>
      <c r="W912" s="58"/>
      <c r="X912" s="58"/>
      <c r="Y912" s="58"/>
      <c r="Z912" s="58"/>
      <c r="AA912" s="58"/>
      <c r="AB912" s="58"/>
    </row>
    <row r="913" ht="14.25" customHeight="1">
      <c r="A913" s="150"/>
      <c r="B913" s="150"/>
      <c r="C913" s="138"/>
      <c r="D913" s="138"/>
      <c r="E913" s="153"/>
      <c r="F913" s="138"/>
      <c r="G913" s="150"/>
      <c r="H913" s="150"/>
      <c r="I913" s="150"/>
      <c r="J913" s="150"/>
      <c r="K913" s="58"/>
      <c r="L913" s="58"/>
      <c r="M913" s="58"/>
      <c r="N913" s="58"/>
      <c r="O913" s="58"/>
      <c r="P913" s="58"/>
      <c r="Q913" s="58"/>
      <c r="R913" s="58"/>
      <c r="S913" s="58"/>
      <c r="T913" s="58"/>
      <c r="U913" s="58"/>
      <c r="V913" s="58"/>
      <c r="W913" s="58"/>
      <c r="X913" s="58"/>
      <c r="Y913" s="58"/>
      <c r="Z913" s="58"/>
      <c r="AA913" s="58"/>
      <c r="AB913" s="58"/>
    </row>
    <row r="914" ht="14.25" customHeight="1">
      <c r="A914" s="150"/>
      <c r="B914" s="150"/>
      <c r="C914" s="138"/>
      <c r="D914" s="138"/>
      <c r="E914" s="153"/>
      <c r="F914" s="138"/>
      <c r="G914" s="150"/>
      <c r="H914" s="150"/>
      <c r="I914" s="150"/>
      <c r="J914" s="150"/>
      <c r="K914" s="58"/>
      <c r="L914" s="58"/>
      <c r="M914" s="58"/>
      <c r="N914" s="58"/>
      <c r="O914" s="58"/>
      <c r="P914" s="58"/>
      <c r="Q914" s="58"/>
      <c r="R914" s="58"/>
      <c r="S914" s="58"/>
      <c r="T914" s="58"/>
      <c r="U914" s="58"/>
      <c r="V914" s="58"/>
      <c r="W914" s="58"/>
      <c r="X914" s="58"/>
      <c r="Y914" s="58"/>
      <c r="Z914" s="58"/>
      <c r="AA914" s="58"/>
      <c r="AB914" s="58"/>
    </row>
    <row r="915" ht="14.25" customHeight="1">
      <c r="A915" s="150"/>
      <c r="B915" s="150"/>
      <c r="C915" s="138"/>
      <c r="D915" s="138"/>
      <c r="E915" s="153"/>
      <c r="F915" s="138"/>
      <c r="G915" s="150"/>
      <c r="H915" s="150"/>
      <c r="I915" s="150"/>
      <c r="J915" s="150"/>
      <c r="K915" s="58"/>
      <c r="L915" s="58"/>
      <c r="M915" s="58"/>
      <c r="N915" s="58"/>
      <c r="O915" s="58"/>
      <c r="P915" s="58"/>
      <c r="Q915" s="58"/>
      <c r="R915" s="58"/>
      <c r="S915" s="58"/>
      <c r="T915" s="58"/>
      <c r="U915" s="58"/>
      <c r="V915" s="58"/>
      <c r="W915" s="58"/>
      <c r="X915" s="58"/>
      <c r="Y915" s="58"/>
      <c r="Z915" s="58"/>
      <c r="AA915" s="58"/>
      <c r="AB915" s="58"/>
    </row>
    <row r="916" ht="14.25" customHeight="1">
      <c r="A916" s="150"/>
      <c r="B916" s="150"/>
      <c r="C916" s="138"/>
      <c r="D916" s="138"/>
      <c r="E916" s="153"/>
      <c r="F916" s="138"/>
      <c r="G916" s="150"/>
      <c r="H916" s="150"/>
      <c r="I916" s="150"/>
      <c r="J916" s="150"/>
      <c r="K916" s="58"/>
      <c r="L916" s="58"/>
      <c r="M916" s="58"/>
      <c r="N916" s="58"/>
      <c r="O916" s="58"/>
      <c r="P916" s="58"/>
      <c r="Q916" s="58"/>
      <c r="R916" s="58"/>
      <c r="S916" s="58"/>
      <c r="T916" s="58"/>
      <c r="U916" s="58"/>
      <c r="V916" s="58"/>
      <c r="W916" s="58"/>
      <c r="X916" s="58"/>
      <c r="Y916" s="58"/>
      <c r="Z916" s="58"/>
      <c r="AA916" s="58"/>
      <c r="AB916" s="58"/>
    </row>
    <row r="917" ht="14.25" customHeight="1">
      <c r="A917" s="150"/>
      <c r="B917" s="150"/>
      <c r="C917" s="138"/>
      <c r="D917" s="138"/>
      <c r="E917" s="153"/>
      <c r="F917" s="138"/>
      <c r="G917" s="150"/>
      <c r="H917" s="150"/>
      <c r="I917" s="150"/>
      <c r="J917" s="150"/>
      <c r="K917" s="58"/>
      <c r="L917" s="58"/>
      <c r="M917" s="58"/>
      <c r="N917" s="58"/>
      <c r="O917" s="58"/>
      <c r="P917" s="58"/>
      <c r="Q917" s="58"/>
      <c r="R917" s="58"/>
      <c r="S917" s="58"/>
      <c r="T917" s="58"/>
      <c r="U917" s="58"/>
      <c r="V917" s="58"/>
      <c r="W917" s="58"/>
      <c r="X917" s="58"/>
      <c r="Y917" s="58"/>
      <c r="Z917" s="58"/>
      <c r="AA917" s="58"/>
      <c r="AB917" s="58"/>
    </row>
    <row r="918" ht="14.25" customHeight="1">
      <c r="A918" s="150"/>
      <c r="B918" s="150"/>
      <c r="C918" s="138"/>
      <c r="D918" s="138"/>
      <c r="E918" s="153"/>
      <c r="F918" s="138"/>
      <c r="G918" s="150"/>
      <c r="H918" s="150"/>
      <c r="I918" s="150"/>
      <c r="J918" s="150"/>
      <c r="K918" s="58"/>
      <c r="L918" s="58"/>
      <c r="M918" s="58"/>
      <c r="N918" s="58"/>
      <c r="O918" s="58"/>
      <c r="P918" s="58"/>
      <c r="Q918" s="58"/>
      <c r="R918" s="58"/>
      <c r="S918" s="58"/>
      <c r="T918" s="58"/>
      <c r="U918" s="58"/>
      <c r="V918" s="58"/>
      <c r="W918" s="58"/>
      <c r="X918" s="58"/>
      <c r="Y918" s="58"/>
      <c r="Z918" s="58"/>
      <c r="AA918" s="58"/>
      <c r="AB918" s="58"/>
    </row>
    <row r="919" ht="14.25" customHeight="1">
      <c r="A919" s="150"/>
      <c r="B919" s="150"/>
      <c r="C919" s="138"/>
      <c r="D919" s="138"/>
      <c r="E919" s="153"/>
      <c r="F919" s="138"/>
      <c r="G919" s="150"/>
      <c r="H919" s="150"/>
      <c r="I919" s="150"/>
      <c r="J919" s="150"/>
      <c r="K919" s="58"/>
      <c r="L919" s="58"/>
      <c r="M919" s="58"/>
      <c r="N919" s="58"/>
      <c r="O919" s="58"/>
      <c r="P919" s="58"/>
      <c r="Q919" s="58"/>
      <c r="R919" s="58"/>
      <c r="S919" s="58"/>
      <c r="T919" s="58"/>
      <c r="U919" s="58"/>
      <c r="V919" s="58"/>
      <c r="W919" s="58"/>
      <c r="X919" s="58"/>
      <c r="Y919" s="58"/>
      <c r="Z919" s="58"/>
      <c r="AA919" s="58"/>
      <c r="AB919" s="58"/>
    </row>
    <row r="920" ht="14.25" customHeight="1">
      <c r="A920" s="150"/>
      <c r="B920" s="150"/>
      <c r="C920" s="138"/>
      <c r="D920" s="138"/>
      <c r="E920" s="153"/>
      <c r="F920" s="138"/>
      <c r="G920" s="150"/>
      <c r="H920" s="150"/>
      <c r="I920" s="150"/>
      <c r="J920" s="150"/>
      <c r="K920" s="58"/>
      <c r="L920" s="58"/>
      <c r="M920" s="58"/>
      <c r="N920" s="58"/>
      <c r="O920" s="58"/>
      <c r="P920" s="58"/>
      <c r="Q920" s="58"/>
      <c r="R920" s="58"/>
      <c r="S920" s="58"/>
      <c r="T920" s="58"/>
      <c r="U920" s="58"/>
      <c r="V920" s="58"/>
      <c r="W920" s="58"/>
      <c r="X920" s="58"/>
      <c r="Y920" s="58"/>
      <c r="Z920" s="58"/>
      <c r="AA920" s="58"/>
      <c r="AB920" s="58"/>
    </row>
    <row r="921" ht="14.25" customHeight="1">
      <c r="A921" s="150"/>
      <c r="B921" s="150"/>
      <c r="C921" s="138"/>
      <c r="D921" s="138"/>
      <c r="E921" s="153"/>
      <c r="F921" s="138"/>
      <c r="G921" s="150"/>
      <c r="H921" s="150"/>
      <c r="I921" s="150"/>
      <c r="J921" s="150"/>
      <c r="K921" s="58"/>
      <c r="L921" s="58"/>
      <c r="M921" s="58"/>
      <c r="N921" s="58"/>
      <c r="O921" s="58"/>
      <c r="P921" s="58"/>
      <c r="Q921" s="58"/>
      <c r="R921" s="58"/>
      <c r="S921" s="58"/>
      <c r="T921" s="58"/>
      <c r="U921" s="58"/>
      <c r="V921" s="58"/>
      <c r="W921" s="58"/>
      <c r="X921" s="58"/>
      <c r="Y921" s="58"/>
      <c r="Z921" s="58"/>
      <c r="AA921" s="58"/>
      <c r="AB921" s="58"/>
    </row>
    <row r="922" ht="14.25" customHeight="1">
      <c r="A922" s="150"/>
      <c r="B922" s="150"/>
      <c r="C922" s="138"/>
      <c r="D922" s="138"/>
      <c r="E922" s="153"/>
      <c r="F922" s="138"/>
      <c r="G922" s="150"/>
      <c r="H922" s="150"/>
      <c r="I922" s="150"/>
      <c r="J922" s="150"/>
      <c r="K922" s="58"/>
      <c r="L922" s="58"/>
      <c r="M922" s="58"/>
      <c r="N922" s="58"/>
      <c r="O922" s="58"/>
      <c r="P922" s="58"/>
      <c r="Q922" s="58"/>
      <c r="R922" s="58"/>
      <c r="S922" s="58"/>
      <c r="T922" s="58"/>
      <c r="U922" s="58"/>
      <c r="V922" s="58"/>
      <c r="W922" s="58"/>
      <c r="X922" s="58"/>
      <c r="Y922" s="58"/>
      <c r="Z922" s="58"/>
      <c r="AA922" s="58"/>
      <c r="AB922" s="58"/>
    </row>
    <row r="923" ht="14.25" customHeight="1">
      <c r="A923" s="150"/>
      <c r="B923" s="150"/>
      <c r="C923" s="138"/>
      <c r="D923" s="138"/>
      <c r="E923" s="153"/>
      <c r="F923" s="138"/>
      <c r="G923" s="150"/>
      <c r="H923" s="150"/>
      <c r="I923" s="150"/>
      <c r="J923" s="150"/>
      <c r="K923" s="58"/>
      <c r="L923" s="58"/>
      <c r="M923" s="58"/>
      <c r="N923" s="58"/>
      <c r="O923" s="58"/>
      <c r="P923" s="58"/>
      <c r="Q923" s="58"/>
      <c r="R923" s="58"/>
      <c r="S923" s="58"/>
      <c r="T923" s="58"/>
      <c r="U923" s="58"/>
      <c r="V923" s="58"/>
      <c r="W923" s="58"/>
      <c r="X923" s="58"/>
      <c r="Y923" s="58"/>
      <c r="Z923" s="58"/>
      <c r="AA923" s="58"/>
      <c r="AB923" s="58"/>
    </row>
    <row r="924" ht="14.25" customHeight="1">
      <c r="A924" s="150"/>
      <c r="B924" s="150"/>
      <c r="C924" s="138"/>
      <c r="D924" s="138"/>
      <c r="E924" s="153"/>
      <c r="F924" s="138"/>
      <c r="G924" s="150"/>
      <c r="H924" s="150"/>
      <c r="I924" s="150"/>
      <c r="J924" s="150"/>
      <c r="K924" s="58"/>
      <c r="L924" s="58"/>
      <c r="M924" s="58"/>
      <c r="N924" s="58"/>
      <c r="O924" s="58"/>
      <c r="P924" s="58"/>
      <c r="Q924" s="58"/>
      <c r="R924" s="58"/>
      <c r="S924" s="58"/>
      <c r="T924" s="58"/>
      <c r="U924" s="58"/>
      <c r="V924" s="58"/>
      <c r="W924" s="58"/>
      <c r="X924" s="58"/>
      <c r="Y924" s="58"/>
      <c r="Z924" s="58"/>
      <c r="AA924" s="58"/>
      <c r="AB924" s="58"/>
    </row>
    <row r="925" ht="14.25" customHeight="1">
      <c r="A925" s="150"/>
      <c r="B925" s="150"/>
      <c r="C925" s="138"/>
      <c r="D925" s="138"/>
      <c r="E925" s="153"/>
      <c r="F925" s="138"/>
      <c r="G925" s="150"/>
      <c r="H925" s="150"/>
      <c r="I925" s="150"/>
      <c r="J925" s="150"/>
      <c r="K925" s="58"/>
      <c r="L925" s="58"/>
      <c r="M925" s="58"/>
      <c r="N925" s="58"/>
      <c r="O925" s="58"/>
      <c r="P925" s="58"/>
      <c r="Q925" s="58"/>
      <c r="R925" s="58"/>
      <c r="S925" s="58"/>
      <c r="T925" s="58"/>
      <c r="U925" s="58"/>
      <c r="V925" s="58"/>
      <c r="W925" s="58"/>
      <c r="X925" s="58"/>
      <c r="Y925" s="58"/>
      <c r="Z925" s="58"/>
      <c r="AA925" s="58"/>
      <c r="AB925" s="58"/>
    </row>
    <row r="926" ht="14.25" customHeight="1">
      <c r="A926" s="150"/>
      <c r="B926" s="150"/>
      <c r="C926" s="138"/>
      <c r="D926" s="138"/>
      <c r="E926" s="153"/>
      <c r="F926" s="138"/>
      <c r="G926" s="150"/>
      <c r="H926" s="150"/>
      <c r="I926" s="150"/>
      <c r="J926" s="150"/>
      <c r="K926" s="58"/>
      <c r="L926" s="58"/>
      <c r="M926" s="58"/>
      <c r="N926" s="58"/>
      <c r="O926" s="58"/>
      <c r="P926" s="58"/>
      <c r="Q926" s="58"/>
      <c r="R926" s="58"/>
      <c r="S926" s="58"/>
      <c r="T926" s="58"/>
      <c r="U926" s="58"/>
      <c r="V926" s="58"/>
      <c r="W926" s="58"/>
      <c r="X926" s="58"/>
      <c r="Y926" s="58"/>
      <c r="Z926" s="58"/>
      <c r="AA926" s="58"/>
      <c r="AB926" s="58"/>
    </row>
    <row r="927" ht="14.25" customHeight="1">
      <c r="A927" s="150"/>
      <c r="B927" s="150"/>
      <c r="C927" s="138"/>
      <c r="D927" s="138"/>
      <c r="E927" s="153"/>
      <c r="F927" s="138"/>
      <c r="G927" s="150"/>
      <c r="H927" s="150"/>
      <c r="I927" s="150"/>
      <c r="J927" s="150"/>
      <c r="K927" s="58"/>
      <c r="L927" s="58"/>
      <c r="M927" s="58"/>
      <c r="N927" s="58"/>
      <c r="O927" s="58"/>
      <c r="P927" s="58"/>
      <c r="Q927" s="58"/>
      <c r="R927" s="58"/>
      <c r="S927" s="58"/>
      <c r="T927" s="58"/>
      <c r="U927" s="58"/>
      <c r="V927" s="58"/>
      <c r="W927" s="58"/>
      <c r="X927" s="58"/>
      <c r="Y927" s="58"/>
      <c r="Z927" s="58"/>
      <c r="AA927" s="58"/>
      <c r="AB927" s="58"/>
    </row>
    <row r="928" ht="14.25" customHeight="1">
      <c r="A928" s="150"/>
      <c r="B928" s="150"/>
      <c r="C928" s="138"/>
      <c r="D928" s="138"/>
      <c r="E928" s="153"/>
      <c r="F928" s="138"/>
      <c r="G928" s="150"/>
      <c r="H928" s="150"/>
      <c r="I928" s="150"/>
      <c r="J928" s="150"/>
      <c r="K928" s="58"/>
      <c r="L928" s="58"/>
      <c r="M928" s="58"/>
      <c r="N928" s="58"/>
      <c r="O928" s="58"/>
      <c r="P928" s="58"/>
      <c r="Q928" s="58"/>
      <c r="R928" s="58"/>
      <c r="S928" s="58"/>
      <c r="T928" s="58"/>
      <c r="U928" s="58"/>
      <c r="V928" s="58"/>
      <c r="W928" s="58"/>
      <c r="X928" s="58"/>
      <c r="Y928" s="58"/>
      <c r="Z928" s="58"/>
      <c r="AA928" s="58"/>
      <c r="AB928" s="58"/>
    </row>
    <row r="929" ht="14.25" customHeight="1">
      <c r="A929" s="150"/>
      <c r="B929" s="150"/>
      <c r="C929" s="138"/>
      <c r="D929" s="138"/>
      <c r="E929" s="153"/>
      <c r="F929" s="138"/>
      <c r="G929" s="150"/>
      <c r="H929" s="150"/>
      <c r="I929" s="150"/>
      <c r="J929" s="150"/>
      <c r="K929" s="58"/>
      <c r="L929" s="58"/>
      <c r="M929" s="58"/>
      <c r="N929" s="58"/>
      <c r="O929" s="58"/>
      <c r="P929" s="58"/>
      <c r="Q929" s="58"/>
      <c r="R929" s="58"/>
      <c r="S929" s="58"/>
      <c r="T929" s="58"/>
      <c r="U929" s="58"/>
      <c r="V929" s="58"/>
      <c r="W929" s="58"/>
      <c r="X929" s="58"/>
      <c r="Y929" s="58"/>
      <c r="Z929" s="58"/>
      <c r="AA929" s="58"/>
      <c r="AB929" s="58"/>
    </row>
    <row r="930" ht="14.25" customHeight="1">
      <c r="A930" s="150"/>
      <c r="B930" s="150"/>
      <c r="C930" s="138"/>
      <c r="D930" s="138"/>
      <c r="E930" s="153"/>
      <c r="F930" s="138"/>
      <c r="G930" s="150"/>
      <c r="H930" s="150"/>
      <c r="I930" s="150"/>
      <c r="J930" s="150"/>
      <c r="K930" s="58"/>
      <c r="L930" s="58"/>
      <c r="M930" s="58"/>
      <c r="N930" s="58"/>
      <c r="O930" s="58"/>
      <c r="P930" s="58"/>
      <c r="Q930" s="58"/>
      <c r="R930" s="58"/>
      <c r="S930" s="58"/>
      <c r="T930" s="58"/>
      <c r="U930" s="58"/>
      <c r="V930" s="58"/>
      <c r="W930" s="58"/>
      <c r="X930" s="58"/>
      <c r="Y930" s="58"/>
      <c r="Z930" s="58"/>
      <c r="AA930" s="58"/>
      <c r="AB930" s="58"/>
    </row>
    <row r="931" ht="14.25" customHeight="1">
      <c r="A931" s="150"/>
      <c r="B931" s="150"/>
      <c r="C931" s="138"/>
      <c r="D931" s="138"/>
      <c r="E931" s="153"/>
      <c r="F931" s="138"/>
      <c r="G931" s="150"/>
      <c r="H931" s="150"/>
      <c r="I931" s="150"/>
      <c r="J931" s="150"/>
      <c r="K931" s="58"/>
      <c r="L931" s="58"/>
      <c r="M931" s="58"/>
      <c r="N931" s="58"/>
      <c r="O931" s="58"/>
      <c r="P931" s="58"/>
      <c r="Q931" s="58"/>
      <c r="R931" s="58"/>
      <c r="S931" s="58"/>
      <c r="T931" s="58"/>
      <c r="U931" s="58"/>
      <c r="V931" s="58"/>
      <c r="W931" s="58"/>
      <c r="X931" s="58"/>
      <c r="Y931" s="58"/>
      <c r="Z931" s="58"/>
      <c r="AA931" s="58"/>
      <c r="AB931" s="58"/>
    </row>
    <row r="932" ht="14.25" customHeight="1">
      <c r="A932" s="150"/>
      <c r="B932" s="150"/>
      <c r="C932" s="138"/>
      <c r="D932" s="138"/>
      <c r="E932" s="153"/>
      <c r="F932" s="138"/>
      <c r="G932" s="150"/>
      <c r="H932" s="150"/>
      <c r="I932" s="150"/>
      <c r="J932" s="150"/>
      <c r="K932" s="58"/>
      <c r="L932" s="58"/>
      <c r="M932" s="58"/>
      <c r="N932" s="58"/>
      <c r="O932" s="58"/>
      <c r="P932" s="58"/>
      <c r="Q932" s="58"/>
      <c r="R932" s="58"/>
      <c r="S932" s="58"/>
      <c r="T932" s="58"/>
      <c r="U932" s="58"/>
      <c r="V932" s="58"/>
      <c r="W932" s="58"/>
      <c r="X932" s="58"/>
      <c r="Y932" s="58"/>
      <c r="Z932" s="58"/>
      <c r="AA932" s="58"/>
      <c r="AB932" s="58"/>
    </row>
    <row r="933" ht="14.25" customHeight="1">
      <c r="A933" s="150"/>
      <c r="B933" s="150"/>
      <c r="C933" s="138"/>
      <c r="D933" s="138"/>
      <c r="E933" s="153"/>
      <c r="F933" s="138"/>
      <c r="G933" s="150"/>
      <c r="H933" s="150"/>
      <c r="I933" s="150"/>
      <c r="J933" s="150"/>
      <c r="K933" s="58"/>
      <c r="L933" s="58"/>
      <c r="M933" s="58"/>
      <c r="N933" s="58"/>
      <c r="O933" s="58"/>
      <c r="P933" s="58"/>
      <c r="Q933" s="58"/>
      <c r="R933" s="58"/>
      <c r="S933" s="58"/>
      <c r="T933" s="58"/>
      <c r="U933" s="58"/>
      <c r="V933" s="58"/>
      <c r="W933" s="58"/>
      <c r="X933" s="58"/>
      <c r="Y933" s="58"/>
      <c r="Z933" s="58"/>
      <c r="AA933" s="58"/>
      <c r="AB933" s="58"/>
    </row>
    <row r="934" ht="14.25" customHeight="1">
      <c r="A934" s="150"/>
      <c r="B934" s="150"/>
      <c r="C934" s="138"/>
      <c r="D934" s="138"/>
      <c r="E934" s="153"/>
      <c r="F934" s="138"/>
      <c r="G934" s="150"/>
      <c r="H934" s="150"/>
      <c r="I934" s="150"/>
      <c r="J934" s="150"/>
      <c r="K934" s="58"/>
      <c r="L934" s="58"/>
      <c r="M934" s="58"/>
      <c r="N934" s="58"/>
      <c r="O934" s="58"/>
      <c r="P934" s="58"/>
      <c r="Q934" s="58"/>
      <c r="R934" s="58"/>
      <c r="S934" s="58"/>
      <c r="T934" s="58"/>
      <c r="U934" s="58"/>
      <c r="V934" s="58"/>
      <c r="W934" s="58"/>
      <c r="X934" s="58"/>
      <c r="Y934" s="58"/>
      <c r="Z934" s="58"/>
      <c r="AA934" s="58"/>
      <c r="AB934" s="58"/>
    </row>
    <row r="935" ht="14.25" customHeight="1">
      <c r="A935" s="150"/>
      <c r="B935" s="150"/>
      <c r="C935" s="138"/>
      <c r="D935" s="138"/>
      <c r="E935" s="153"/>
      <c r="F935" s="138"/>
      <c r="G935" s="150"/>
      <c r="H935" s="150"/>
      <c r="I935" s="150"/>
      <c r="J935" s="150"/>
      <c r="K935" s="58"/>
      <c r="L935" s="58"/>
      <c r="M935" s="58"/>
      <c r="N935" s="58"/>
      <c r="O935" s="58"/>
      <c r="P935" s="58"/>
      <c r="Q935" s="58"/>
      <c r="R935" s="58"/>
      <c r="S935" s="58"/>
      <c r="T935" s="58"/>
      <c r="U935" s="58"/>
      <c r="V935" s="58"/>
      <c r="W935" s="58"/>
      <c r="X935" s="58"/>
      <c r="Y935" s="58"/>
      <c r="Z935" s="58"/>
      <c r="AA935" s="58"/>
      <c r="AB935" s="58"/>
    </row>
    <row r="936" ht="14.25" customHeight="1">
      <c r="A936" s="150"/>
      <c r="B936" s="150"/>
      <c r="C936" s="138"/>
      <c r="D936" s="138"/>
      <c r="E936" s="153"/>
      <c r="F936" s="138"/>
      <c r="G936" s="150"/>
      <c r="H936" s="150"/>
      <c r="I936" s="150"/>
      <c r="J936" s="150"/>
      <c r="K936" s="58"/>
      <c r="L936" s="58"/>
      <c r="M936" s="58"/>
      <c r="N936" s="58"/>
      <c r="O936" s="58"/>
      <c r="P936" s="58"/>
      <c r="Q936" s="58"/>
      <c r="R936" s="58"/>
      <c r="S936" s="58"/>
      <c r="T936" s="58"/>
      <c r="U936" s="58"/>
      <c r="V936" s="58"/>
      <c r="W936" s="58"/>
      <c r="X936" s="58"/>
      <c r="Y936" s="58"/>
      <c r="Z936" s="58"/>
      <c r="AA936" s="58"/>
      <c r="AB936" s="58"/>
    </row>
    <row r="937" ht="14.25" customHeight="1">
      <c r="A937" s="150"/>
      <c r="B937" s="150"/>
      <c r="C937" s="138"/>
      <c r="D937" s="138"/>
      <c r="E937" s="153"/>
      <c r="F937" s="138"/>
      <c r="G937" s="150"/>
      <c r="H937" s="150"/>
      <c r="I937" s="150"/>
      <c r="J937" s="150"/>
      <c r="K937" s="58"/>
      <c r="L937" s="58"/>
      <c r="M937" s="58"/>
      <c r="N937" s="58"/>
      <c r="O937" s="58"/>
      <c r="P937" s="58"/>
      <c r="Q937" s="58"/>
      <c r="R937" s="58"/>
      <c r="S937" s="58"/>
      <c r="T937" s="58"/>
      <c r="U937" s="58"/>
      <c r="V937" s="58"/>
      <c r="W937" s="58"/>
      <c r="X937" s="58"/>
      <c r="Y937" s="58"/>
      <c r="Z937" s="58"/>
      <c r="AA937" s="58"/>
      <c r="AB937" s="58"/>
    </row>
    <row r="938" ht="14.25" customHeight="1">
      <c r="A938" s="150"/>
      <c r="B938" s="150"/>
      <c r="C938" s="138"/>
      <c r="D938" s="138"/>
      <c r="E938" s="153"/>
      <c r="F938" s="138"/>
      <c r="G938" s="150"/>
      <c r="H938" s="150"/>
      <c r="I938" s="150"/>
      <c r="J938" s="150"/>
      <c r="K938" s="58"/>
      <c r="L938" s="58"/>
      <c r="M938" s="58"/>
      <c r="N938" s="58"/>
      <c r="O938" s="58"/>
      <c r="P938" s="58"/>
      <c r="Q938" s="58"/>
      <c r="R938" s="58"/>
      <c r="S938" s="58"/>
      <c r="T938" s="58"/>
      <c r="U938" s="58"/>
      <c r="V938" s="58"/>
      <c r="W938" s="58"/>
      <c r="X938" s="58"/>
      <c r="Y938" s="58"/>
      <c r="Z938" s="58"/>
      <c r="AA938" s="58"/>
      <c r="AB938" s="58"/>
    </row>
    <row r="939" ht="14.25" customHeight="1">
      <c r="A939" s="150"/>
      <c r="B939" s="150"/>
      <c r="C939" s="138"/>
      <c r="D939" s="138"/>
      <c r="E939" s="153"/>
      <c r="F939" s="138"/>
      <c r="G939" s="150"/>
      <c r="H939" s="150"/>
      <c r="I939" s="150"/>
      <c r="J939" s="150"/>
      <c r="K939" s="58"/>
      <c r="L939" s="58"/>
      <c r="M939" s="58"/>
      <c r="N939" s="58"/>
      <c r="O939" s="58"/>
      <c r="P939" s="58"/>
      <c r="Q939" s="58"/>
      <c r="R939" s="58"/>
      <c r="S939" s="58"/>
      <c r="T939" s="58"/>
      <c r="U939" s="58"/>
      <c r="V939" s="58"/>
      <c r="W939" s="58"/>
      <c r="X939" s="58"/>
      <c r="Y939" s="58"/>
      <c r="Z939" s="58"/>
      <c r="AA939" s="58"/>
      <c r="AB939" s="58"/>
    </row>
    <row r="940" ht="14.25" customHeight="1">
      <c r="A940" s="150"/>
      <c r="B940" s="150"/>
      <c r="C940" s="138"/>
      <c r="D940" s="138"/>
      <c r="E940" s="153"/>
      <c r="F940" s="138"/>
      <c r="G940" s="150"/>
      <c r="H940" s="150"/>
      <c r="I940" s="150"/>
      <c r="J940" s="150"/>
      <c r="K940" s="58"/>
      <c r="L940" s="58"/>
      <c r="M940" s="58"/>
      <c r="N940" s="58"/>
      <c r="O940" s="58"/>
      <c r="P940" s="58"/>
      <c r="Q940" s="58"/>
      <c r="R940" s="58"/>
      <c r="S940" s="58"/>
      <c r="T940" s="58"/>
      <c r="U940" s="58"/>
      <c r="V940" s="58"/>
      <c r="W940" s="58"/>
      <c r="X940" s="58"/>
      <c r="Y940" s="58"/>
      <c r="Z940" s="58"/>
      <c r="AA940" s="58"/>
      <c r="AB940" s="58"/>
    </row>
    <row r="941" ht="14.25" customHeight="1">
      <c r="A941" s="150"/>
      <c r="B941" s="150"/>
      <c r="C941" s="138"/>
      <c r="D941" s="138"/>
      <c r="E941" s="153"/>
      <c r="F941" s="138"/>
      <c r="G941" s="150"/>
      <c r="H941" s="150"/>
      <c r="I941" s="150"/>
      <c r="J941" s="150"/>
      <c r="K941" s="58"/>
      <c r="L941" s="58"/>
      <c r="M941" s="58"/>
      <c r="N941" s="58"/>
      <c r="O941" s="58"/>
      <c r="P941" s="58"/>
      <c r="Q941" s="58"/>
      <c r="R941" s="58"/>
      <c r="S941" s="58"/>
      <c r="T941" s="58"/>
      <c r="U941" s="58"/>
      <c r="V941" s="58"/>
      <c r="W941" s="58"/>
      <c r="X941" s="58"/>
      <c r="Y941" s="58"/>
      <c r="Z941" s="58"/>
      <c r="AA941" s="58"/>
      <c r="AB941" s="58"/>
    </row>
    <row r="942" ht="14.25" customHeight="1">
      <c r="A942" s="150"/>
      <c r="B942" s="150"/>
      <c r="C942" s="138"/>
      <c r="D942" s="138"/>
      <c r="E942" s="153"/>
      <c r="F942" s="138"/>
      <c r="G942" s="150"/>
      <c r="H942" s="150"/>
      <c r="I942" s="150"/>
      <c r="J942" s="150"/>
      <c r="K942" s="58"/>
      <c r="L942" s="58"/>
      <c r="M942" s="58"/>
      <c r="N942" s="58"/>
      <c r="O942" s="58"/>
      <c r="P942" s="58"/>
      <c r="Q942" s="58"/>
      <c r="R942" s="58"/>
      <c r="S942" s="58"/>
      <c r="T942" s="58"/>
      <c r="U942" s="58"/>
      <c r="V942" s="58"/>
      <c r="W942" s="58"/>
      <c r="X942" s="58"/>
      <c r="Y942" s="58"/>
      <c r="Z942" s="58"/>
      <c r="AA942" s="58"/>
      <c r="AB942" s="58"/>
    </row>
    <row r="943" ht="14.25" customHeight="1">
      <c r="A943" s="150"/>
      <c r="B943" s="150"/>
      <c r="C943" s="138"/>
      <c r="D943" s="138"/>
      <c r="E943" s="153"/>
      <c r="F943" s="138"/>
      <c r="G943" s="150"/>
      <c r="H943" s="150"/>
      <c r="I943" s="150"/>
      <c r="J943" s="150"/>
      <c r="K943" s="58"/>
      <c r="L943" s="58"/>
      <c r="M943" s="58"/>
      <c r="N943" s="58"/>
      <c r="O943" s="58"/>
      <c r="P943" s="58"/>
      <c r="Q943" s="58"/>
      <c r="R943" s="58"/>
      <c r="S943" s="58"/>
      <c r="T943" s="58"/>
      <c r="U943" s="58"/>
      <c r="V943" s="58"/>
      <c r="W943" s="58"/>
      <c r="X943" s="58"/>
      <c r="Y943" s="58"/>
      <c r="Z943" s="58"/>
      <c r="AA943" s="58"/>
      <c r="AB943" s="58"/>
    </row>
    <row r="944" ht="14.25" customHeight="1">
      <c r="A944" s="150"/>
      <c r="B944" s="150"/>
      <c r="C944" s="138"/>
      <c r="D944" s="138"/>
      <c r="E944" s="153"/>
      <c r="F944" s="138"/>
      <c r="G944" s="150"/>
      <c r="H944" s="150"/>
      <c r="I944" s="150"/>
      <c r="J944" s="150"/>
      <c r="K944" s="58"/>
      <c r="L944" s="58"/>
      <c r="M944" s="58"/>
      <c r="N944" s="58"/>
      <c r="O944" s="58"/>
      <c r="P944" s="58"/>
      <c r="Q944" s="58"/>
      <c r="R944" s="58"/>
      <c r="S944" s="58"/>
      <c r="T944" s="58"/>
      <c r="U944" s="58"/>
      <c r="V944" s="58"/>
      <c r="W944" s="58"/>
      <c r="X944" s="58"/>
      <c r="Y944" s="58"/>
      <c r="Z944" s="58"/>
      <c r="AA944" s="58"/>
      <c r="AB944" s="58"/>
    </row>
    <row r="945" ht="14.25" customHeight="1">
      <c r="A945" s="150"/>
      <c r="B945" s="150"/>
      <c r="C945" s="138"/>
      <c r="D945" s="138"/>
      <c r="E945" s="153"/>
      <c r="F945" s="138"/>
      <c r="G945" s="150"/>
      <c r="H945" s="150"/>
      <c r="I945" s="150"/>
      <c r="J945" s="150"/>
      <c r="K945" s="58"/>
      <c r="L945" s="58"/>
      <c r="M945" s="58"/>
      <c r="N945" s="58"/>
      <c r="O945" s="58"/>
      <c r="P945" s="58"/>
      <c r="Q945" s="58"/>
      <c r="R945" s="58"/>
      <c r="S945" s="58"/>
      <c r="T945" s="58"/>
      <c r="U945" s="58"/>
      <c r="V945" s="58"/>
      <c r="W945" s="58"/>
      <c r="X945" s="58"/>
      <c r="Y945" s="58"/>
      <c r="Z945" s="58"/>
      <c r="AA945" s="58"/>
      <c r="AB945" s="58"/>
    </row>
    <row r="946" ht="14.25" customHeight="1">
      <c r="A946" s="150"/>
      <c r="B946" s="150"/>
      <c r="C946" s="138"/>
      <c r="D946" s="138"/>
      <c r="E946" s="153"/>
      <c r="F946" s="138"/>
      <c r="G946" s="150"/>
      <c r="H946" s="150"/>
      <c r="I946" s="150"/>
      <c r="J946" s="150"/>
      <c r="K946" s="58"/>
      <c r="L946" s="58"/>
      <c r="M946" s="58"/>
      <c r="N946" s="58"/>
      <c r="O946" s="58"/>
      <c r="P946" s="58"/>
      <c r="Q946" s="58"/>
      <c r="R946" s="58"/>
      <c r="S946" s="58"/>
      <c r="T946" s="58"/>
      <c r="U946" s="58"/>
      <c r="V946" s="58"/>
      <c r="W946" s="58"/>
      <c r="X946" s="58"/>
      <c r="Y946" s="58"/>
      <c r="Z946" s="58"/>
      <c r="AA946" s="58"/>
      <c r="AB946" s="58"/>
    </row>
    <row r="947" ht="14.25" customHeight="1">
      <c r="A947" s="150"/>
      <c r="B947" s="150"/>
      <c r="C947" s="138"/>
      <c r="D947" s="138"/>
      <c r="E947" s="153"/>
      <c r="F947" s="138"/>
      <c r="G947" s="150"/>
      <c r="H947" s="150"/>
      <c r="I947" s="150"/>
      <c r="J947" s="150"/>
      <c r="K947" s="58"/>
      <c r="L947" s="58"/>
      <c r="M947" s="58"/>
      <c r="N947" s="58"/>
      <c r="O947" s="58"/>
      <c r="P947" s="58"/>
      <c r="Q947" s="58"/>
      <c r="R947" s="58"/>
      <c r="S947" s="58"/>
      <c r="T947" s="58"/>
      <c r="U947" s="58"/>
      <c r="V947" s="58"/>
      <c r="W947" s="58"/>
      <c r="X947" s="58"/>
      <c r="Y947" s="58"/>
      <c r="Z947" s="58"/>
      <c r="AA947" s="58"/>
      <c r="AB947" s="58"/>
    </row>
    <row r="948" ht="14.25" customHeight="1">
      <c r="A948" s="150"/>
      <c r="B948" s="150"/>
      <c r="C948" s="138"/>
      <c r="D948" s="138"/>
      <c r="E948" s="153"/>
      <c r="F948" s="138"/>
      <c r="G948" s="150"/>
      <c r="H948" s="150"/>
      <c r="I948" s="150"/>
      <c r="J948" s="150"/>
      <c r="K948" s="58"/>
      <c r="L948" s="58"/>
      <c r="M948" s="58"/>
      <c r="N948" s="58"/>
      <c r="O948" s="58"/>
      <c r="P948" s="58"/>
      <c r="Q948" s="58"/>
      <c r="R948" s="58"/>
      <c r="S948" s="58"/>
      <c r="T948" s="58"/>
      <c r="U948" s="58"/>
      <c r="V948" s="58"/>
      <c r="W948" s="58"/>
      <c r="X948" s="58"/>
      <c r="Y948" s="58"/>
      <c r="Z948" s="58"/>
      <c r="AA948" s="58"/>
      <c r="AB948" s="58"/>
    </row>
    <row r="949" ht="14.25" customHeight="1">
      <c r="A949" s="150"/>
      <c r="B949" s="150"/>
      <c r="C949" s="138"/>
      <c r="D949" s="138"/>
      <c r="E949" s="153"/>
      <c r="F949" s="138"/>
      <c r="G949" s="150"/>
      <c r="H949" s="150"/>
      <c r="I949" s="150"/>
      <c r="J949" s="150"/>
      <c r="K949" s="58"/>
      <c r="L949" s="58"/>
      <c r="M949" s="58"/>
      <c r="N949" s="58"/>
      <c r="O949" s="58"/>
      <c r="P949" s="58"/>
      <c r="Q949" s="58"/>
      <c r="R949" s="58"/>
      <c r="S949" s="58"/>
      <c r="T949" s="58"/>
      <c r="U949" s="58"/>
      <c r="V949" s="58"/>
      <c r="W949" s="58"/>
      <c r="X949" s="58"/>
      <c r="Y949" s="58"/>
      <c r="Z949" s="58"/>
      <c r="AA949" s="58"/>
      <c r="AB949" s="58"/>
    </row>
    <row r="950" ht="14.25" customHeight="1">
      <c r="A950" s="150"/>
      <c r="B950" s="150"/>
      <c r="C950" s="138"/>
      <c r="D950" s="138"/>
      <c r="E950" s="153"/>
      <c r="F950" s="138"/>
      <c r="G950" s="150"/>
      <c r="H950" s="150"/>
      <c r="I950" s="150"/>
      <c r="J950" s="150"/>
      <c r="K950" s="58"/>
      <c r="L950" s="58"/>
      <c r="M950" s="58"/>
      <c r="N950" s="58"/>
      <c r="O950" s="58"/>
      <c r="P950" s="58"/>
      <c r="Q950" s="58"/>
      <c r="R950" s="58"/>
      <c r="S950" s="58"/>
      <c r="T950" s="58"/>
      <c r="U950" s="58"/>
      <c r="V950" s="58"/>
      <c r="W950" s="58"/>
      <c r="X950" s="58"/>
      <c r="Y950" s="58"/>
      <c r="Z950" s="58"/>
      <c r="AA950" s="58"/>
      <c r="AB950" s="58"/>
    </row>
    <row r="951" ht="14.25" customHeight="1">
      <c r="A951" s="150"/>
      <c r="B951" s="150"/>
      <c r="C951" s="138"/>
      <c r="D951" s="138"/>
      <c r="E951" s="153"/>
      <c r="F951" s="138"/>
      <c r="G951" s="150"/>
      <c r="H951" s="150"/>
      <c r="I951" s="150"/>
      <c r="J951" s="150"/>
      <c r="K951" s="58"/>
      <c r="L951" s="58"/>
      <c r="M951" s="58"/>
      <c r="N951" s="58"/>
      <c r="O951" s="58"/>
      <c r="P951" s="58"/>
      <c r="Q951" s="58"/>
      <c r="R951" s="58"/>
      <c r="S951" s="58"/>
      <c r="T951" s="58"/>
      <c r="U951" s="58"/>
      <c r="V951" s="58"/>
      <c r="W951" s="58"/>
      <c r="X951" s="58"/>
      <c r="Y951" s="58"/>
      <c r="Z951" s="58"/>
      <c r="AA951" s="58"/>
      <c r="AB951" s="58"/>
    </row>
    <row r="952" ht="14.25" customHeight="1">
      <c r="A952" s="150"/>
      <c r="B952" s="150"/>
      <c r="C952" s="138"/>
      <c r="D952" s="138"/>
      <c r="E952" s="153"/>
      <c r="F952" s="138"/>
      <c r="G952" s="150"/>
      <c r="H952" s="150"/>
      <c r="I952" s="150"/>
      <c r="J952" s="150"/>
      <c r="K952" s="58"/>
      <c r="L952" s="58"/>
      <c r="M952" s="58"/>
      <c r="N952" s="58"/>
      <c r="O952" s="58"/>
      <c r="P952" s="58"/>
      <c r="Q952" s="58"/>
      <c r="R952" s="58"/>
      <c r="S952" s="58"/>
      <c r="T952" s="58"/>
      <c r="U952" s="58"/>
      <c r="V952" s="58"/>
      <c r="W952" s="58"/>
      <c r="X952" s="58"/>
      <c r="Y952" s="58"/>
      <c r="Z952" s="58"/>
      <c r="AA952" s="58"/>
      <c r="AB952" s="58"/>
    </row>
    <row r="953" ht="14.25" customHeight="1">
      <c r="A953" s="150"/>
      <c r="B953" s="150"/>
      <c r="C953" s="138"/>
      <c r="D953" s="138"/>
      <c r="E953" s="153"/>
      <c r="F953" s="138"/>
      <c r="G953" s="150"/>
      <c r="H953" s="150"/>
      <c r="I953" s="150"/>
      <c r="J953" s="150"/>
      <c r="K953" s="58"/>
      <c r="L953" s="58"/>
      <c r="M953" s="58"/>
      <c r="N953" s="58"/>
      <c r="O953" s="58"/>
      <c r="P953" s="58"/>
      <c r="Q953" s="58"/>
      <c r="R953" s="58"/>
      <c r="S953" s="58"/>
      <c r="T953" s="58"/>
      <c r="U953" s="58"/>
      <c r="V953" s="58"/>
      <c r="W953" s="58"/>
      <c r="X953" s="58"/>
      <c r="Y953" s="58"/>
      <c r="Z953" s="58"/>
      <c r="AA953" s="58"/>
      <c r="AB953" s="58"/>
    </row>
    <row r="954" ht="14.25" customHeight="1">
      <c r="A954" s="150"/>
      <c r="B954" s="150"/>
      <c r="C954" s="138"/>
      <c r="D954" s="138"/>
      <c r="E954" s="153"/>
      <c r="F954" s="138"/>
      <c r="G954" s="150"/>
      <c r="H954" s="150"/>
      <c r="I954" s="150"/>
      <c r="J954" s="150"/>
      <c r="K954" s="58"/>
      <c r="L954" s="58"/>
      <c r="M954" s="58"/>
      <c r="N954" s="58"/>
      <c r="O954" s="58"/>
      <c r="P954" s="58"/>
      <c r="Q954" s="58"/>
      <c r="R954" s="58"/>
      <c r="S954" s="58"/>
      <c r="T954" s="58"/>
      <c r="U954" s="58"/>
      <c r="V954" s="58"/>
      <c r="W954" s="58"/>
      <c r="X954" s="58"/>
      <c r="Y954" s="58"/>
      <c r="Z954" s="58"/>
      <c r="AA954" s="58"/>
      <c r="AB954" s="58"/>
    </row>
    <row r="955" ht="14.25" customHeight="1">
      <c r="A955" s="150"/>
      <c r="B955" s="150"/>
      <c r="C955" s="138"/>
      <c r="D955" s="138"/>
      <c r="E955" s="153"/>
      <c r="F955" s="138"/>
      <c r="G955" s="150"/>
      <c r="H955" s="150"/>
      <c r="I955" s="150"/>
      <c r="J955" s="150"/>
      <c r="K955" s="58"/>
      <c r="L955" s="58"/>
      <c r="M955" s="58"/>
      <c r="N955" s="58"/>
      <c r="O955" s="58"/>
      <c r="P955" s="58"/>
      <c r="Q955" s="58"/>
      <c r="R955" s="58"/>
      <c r="S955" s="58"/>
      <c r="T955" s="58"/>
      <c r="U955" s="58"/>
      <c r="V955" s="58"/>
      <c r="W955" s="58"/>
      <c r="X955" s="58"/>
      <c r="Y955" s="58"/>
      <c r="Z955" s="58"/>
      <c r="AA955" s="58"/>
      <c r="AB955" s="58"/>
    </row>
    <row r="956" ht="14.25" customHeight="1">
      <c r="A956" s="150"/>
      <c r="B956" s="150"/>
      <c r="C956" s="138"/>
      <c r="D956" s="138"/>
      <c r="E956" s="153"/>
      <c r="F956" s="138"/>
      <c r="G956" s="150"/>
      <c r="H956" s="150"/>
      <c r="I956" s="150"/>
      <c r="J956" s="150"/>
      <c r="K956" s="58"/>
      <c r="L956" s="58"/>
      <c r="M956" s="58"/>
      <c r="N956" s="58"/>
      <c r="O956" s="58"/>
      <c r="P956" s="58"/>
      <c r="Q956" s="58"/>
      <c r="R956" s="58"/>
      <c r="S956" s="58"/>
      <c r="T956" s="58"/>
      <c r="U956" s="58"/>
      <c r="V956" s="58"/>
      <c r="W956" s="58"/>
      <c r="X956" s="58"/>
      <c r="Y956" s="58"/>
      <c r="Z956" s="58"/>
      <c r="AA956" s="58"/>
      <c r="AB956" s="58"/>
    </row>
    <row r="957" ht="14.25" customHeight="1">
      <c r="A957" s="150"/>
      <c r="B957" s="150"/>
      <c r="C957" s="138"/>
      <c r="D957" s="138"/>
      <c r="E957" s="153"/>
      <c r="F957" s="138"/>
      <c r="G957" s="150"/>
      <c r="H957" s="150"/>
      <c r="I957" s="150"/>
      <c r="J957" s="150"/>
      <c r="K957" s="58"/>
      <c r="L957" s="58"/>
      <c r="M957" s="58"/>
      <c r="N957" s="58"/>
      <c r="O957" s="58"/>
      <c r="P957" s="58"/>
      <c r="Q957" s="58"/>
      <c r="R957" s="58"/>
      <c r="S957" s="58"/>
      <c r="T957" s="58"/>
      <c r="U957" s="58"/>
      <c r="V957" s="58"/>
      <c r="W957" s="58"/>
      <c r="X957" s="58"/>
      <c r="Y957" s="58"/>
      <c r="Z957" s="58"/>
      <c r="AA957" s="58"/>
      <c r="AB957" s="58"/>
    </row>
    <row r="958" ht="14.25" customHeight="1">
      <c r="A958" s="150"/>
      <c r="B958" s="150"/>
      <c r="C958" s="138"/>
      <c r="D958" s="138"/>
      <c r="E958" s="153"/>
      <c r="F958" s="138"/>
      <c r="G958" s="150"/>
      <c r="H958" s="150"/>
      <c r="I958" s="150"/>
      <c r="J958" s="150"/>
      <c r="K958" s="58"/>
      <c r="L958" s="58"/>
      <c r="M958" s="58"/>
      <c r="N958" s="58"/>
      <c r="O958" s="58"/>
      <c r="P958" s="58"/>
      <c r="Q958" s="58"/>
      <c r="R958" s="58"/>
      <c r="S958" s="58"/>
      <c r="T958" s="58"/>
      <c r="U958" s="58"/>
      <c r="V958" s="58"/>
      <c r="W958" s="58"/>
      <c r="X958" s="58"/>
      <c r="Y958" s="58"/>
      <c r="Z958" s="58"/>
      <c r="AA958" s="58"/>
      <c r="AB958" s="58"/>
    </row>
    <row r="959" ht="14.25" customHeight="1">
      <c r="A959" s="150"/>
      <c r="B959" s="150"/>
      <c r="C959" s="138"/>
      <c r="D959" s="138"/>
      <c r="E959" s="153"/>
      <c r="F959" s="138"/>
      <c r="G959" s="150"/>
      <c r="H959" s="150"/>
      <c r="I959" s="150"/>
      <c r="J959" s="150"/>
      <c r="K959" s="58"/>
      <c r="L959" s="58"/>
      <c r="M959" s="58"/>
      <c r="N959" s="58"/>
      <c r="O959" s="58"/>
      <c r="P959" s="58"/>
      <c r="Q959" s="58"/>
      <c r="R959" s="58"/>
      <c r="S959" s="58"/>
      <c r="T959" s="58"/>
      <c r="U959" s="58"/>
      <c r="V959" s="58"/>
      <c r="W959" s="58"/>
      <c r="X959" s="58"/>
      <c r="Y959" s="58"/>
      <c r="Z959" s="58"/>
      <c r="AA959" s="58"/>
      <c r="AB959" s="58"/>
    </row>
    <row r="960" ht="14.25" customHeight="1">
      <c r="A960" s="150"/>
      <c r="B960" s="150"/>
      <c r="C960" s="138"/>
      <c r="D960" s="138"/>
      <c r="E960" s="153"/>
      <c r="F960" s="138"/>
      <c r="G960" s="150"/>
      <c r="H960" s="150"/>
      <c r="I960" s="150"/>
      <c r="J960" s="150"/>
      <c r="K960" s="58"/>
      <c r="L960" s="58"/>
      <c r="M960" s="58"/>
      <c r="N960" s="58"/>
      <c r="O960" s="58"/>
      <c r="P960" s="58"/>
      <c r="Q960" s="58"/>
      <c r="R960" s="58"/>
      <c r="S960" s="58"/>
      <c r="T960" s="58"/>
      <c r="U960" s="58"/>
      <c r="V960" s="58"/>
      <c r="W960" s="58"/>
      <c r="X960" s="58"/>
      <c r="Y960" s="58"/>
      <c r="Z960" s="58"/>
      <c r="AA960" s="58"/>
      <c r="AB960" s="58"/>
    </row>
    <row r="961" ht="14.25" customHeight="1">
      <c r="A961" s="150"/>
      <c r="B961" s="150"/>
      <c r="C961" s="138"/>
      <c r="D961" s="138"/>
      <c r="E961" s="153"/>
      <c r="F961" s="138"/>
      <c r="G961" s="150"/>
      <c r="H961" s="150"/>
      <c r="I961" s="150"/>
      <c r="J961" s="150"/>
      <c r="K961" s="58"/>
      <c r="L961" s="58"/>
      <c r="M961" s="58"/>
      <c r="N961" s="58"/>
      <c r="O961" s="58"/>
      <c r="P961" s="58"/>
      <c r="Q961" s="58"/>
      <c r="R961" s="58"/>
      <c r="S961" s="58"/>
      <c r="T961" s="58"/>
      <c r="U961" s="58"/>
      <c r="V961" s="58"/>
      <c r="W961" s="58"/>
      <c r="X961" s="58"/>
      <c r="Y961" s="58"/>
      <c r="Z961" s="58"/>
      <c r="AA961" s="58"/>
      <c r="AB961" s="58"/>
    </row>
    <row r="962" ht="14.25" customHeight="1">
      <c r="A962" s="150"/>
      <c r="B962" s="150"/>
      <c r="C962" s="138"/>
      <c r="D962" s="138"/>
      <c r="E962" s="153"/>
      <c r="F962" s="138"/>
      <c r="G962" s="150"/>
      <c r="H962" s="150"/>
      <c r="I962" s="150"/>
      <c r="J962" s="150"/>
      <c r="K962" s="58"/>
      <c r="L962" s="58"/>
      <c r="M962" s="58"/>
      <c r="N962" s="58"/>
      <c r="O962" s="58"/>
      <c r="P962" s="58"/>
      <c r="Q962" s="58"/>
      <c r="R962" s="58"/>
      <c r="S962" s="58"/>
      <c r="T962" s="58"/>
      <c r="U962" s="58"/>
      <c r="V962" s="58"/>
      <c r="W962" s="58"/>
      <c r="X962" s="58"/>
      <c r="Y962" s="58"/>
      <c r="Z962" s="58"/>
      <c r="AA962" s="58"/>
      <c r="AB962" s="58"/>
    </row>
    <row r="963" ht="14.25" customHeight="1">
      <c r="A963" s="150"/>
      <c r="B963" s="150"/>
      <c r="C963" s="138"/>
      <c r="D963" s="138"/>
      <c r="E963" s="153"/>
      <c r="F963" s="138"/>
      <c r="G963" s="150"/>
      <c r="H963" s="150"/>
      <c r="I963" s="150"/>
      <c r="J963" s="150"/>
      <c r="K963" s="58"/>
      <c r="L963" s="58"/>
      <c r="M963" s="58"/>
      <c r="N963" s="58"/>
      <c r="O963" s="58"/>
      <c r="P963" s="58"/>
      <c r="Q963" s="58"/>
      <c r="R963" s="58"/>
      <c r="S963" s="58"/>
      <c r="T963" s="58"/>
      <c r="U963" s="58"/>
      <c r="V963" s="58"/>
      <c r="W963" s="58"/>
      <c r="X963" s="58"/>
      <c r="Y963" s="58"/>
      <c r="Z963" s="58"/>
      <c r="AA963" s="58"/>
      <c r="AB963" s="58"/>
    </row>
    <row r="964" ht="14.25" customHeight="1">
      <c r="A964" s="150"/>
      <c r="B964" s="150"/>
      <c r="C964" s="138"/>
      <c r="D964" s="138"/>
      <c r="E964" s="153"/>
      <c r="F964" s="138"/>
      <c r="G964" s="150"/>
      <c r="H964" s="150"/>
      <c r="I964" s="150"/>
      <c r="J964" s="150"/>
      <c r="K964" s="58"/>
      <c r="L964" s="58"/>
      <c r="M964" s="58"/>
      <c r="N964" s="58"/>
      <c r="O964" s="58"/>
      <c r="P964" s="58"/>
      <c r="Q964" s="58"/>
      <c r="R964" s="58"/>
      <c r="S964" s="58"/>
      <c r="T964" s="58"/>
      <c r="U964" s="58"/>
      <c r="V964" s="58"/>
      <c r="W964" s="58"/>
      <c r="X964" s="58"/>
      <c r="Y964" s="58"/>
      <c r="Z964" s="58"/>
      <c r="AA964" s="58"/>
      <c r="AB964" s="58"/>
    </row>
    <row r="965" ht="14.25" customHeight="1">
      <c r="A965" s="150"/>
      <c r="B965" s="150"/>
      <c r="C965" s="138"/>
      <c r="D965" s="138"/>
      <c r="E965" s="153"/>
      <c r="F965" s="138"/>
      <c r="G965" s="150"/>
      <c r="H965" s="150"/>
      <c r="I965" s="150"/>
      <c r="J965" s="150"/>
      <c r="K965" s="58"/>
      <c r="L965" s="58"/>
      <c r="M965" s="58"/>
      <c r="N965" s="58"/>
      <c r="O965" s="58"/>
      <c r="P965" s="58"/>
      <c r="Q965" s="58"/>
      <c r="R965" s="58"/>
      <c r="S965" s="58"/>
      <c r="T965" s="58"/>
      <c r="U965" s="58"/>
      <c r="V965" s="58"/>
      <c r="W965" s="58"/>
      <c r="X965" s="58"/>
      <c r="Y965" s="58"/>
      <c r="Z965" s="58"/>
      <c r="AA965" s="58"/>
      <c r="AB965" s="58"/>
    </row>
    <row r="966" ht="14.25" customHeight="1">
      <c r="A966" s="150"/>
      <c r="B966" s="150"/>
      <c r="C966" s="138"/>
      <c r="D966" s="138"/>
      <c r="E966" s="153"/>
      <c r="F966" s="138"/>
      <c r="G966" s="150"/>
      <c r="H966" s="150"/>
      <c r="I966" s="150"/>
      <c r="J966" s="150"/>
      <c r="K966" s="58"/>
      <c r="L966" s="58"/>
      <c r="M966" s="58"/>
      <c r="N966" s="58"/>
      <c r="O966" s="58"/>
      <c r="P966" s="58"/>
      <c r="Q966" s="58"/>
      <c r="R966" s="58"/>
      <c r="S966" s="58"/>
      <c r="T966" s="58"/>
      <c r="U966" s="58"/>
      <c r="V966" s="58"/>
      <c r="W966" s="58"/>
      <c r="X966" s="58"/>
      <c r="Y966" s="58"/>
      <c r="Z966" s="58"/>
      <c r="AA966" s="58"/>
      <c r="AB966" s="58"/>
    </row>
    <row r="967" ht="14.25" customHeight="1">
      <c r="A967" s="150"/>
      <c r="B967" s="150"/>
      <c r="C967" s="138"/>
      <c r="D967" s="138"/>
      <c r="E967" s="153"/>
      <c r="F967" s="138"/>
      <c r="G967" s="150"/>
      <c r="H967" s="150"/>
      <c r="I967" s="150"/>
      <c r="J967" s="150"/>
      <c r="K967" s="58"/>
      <c r="L967" s="58"/>
      <c r="M967" s="58"/>
      <c r="N967" s="58"/>
      <c r="O967" s="58"/>
      <c r="P967" s="58"/>
      <c r="Q967" s="58"/>
      <c r="R967" s="58"/>
      <c r="S967" s="58"/>
      <c r="T967" s="58"/>
      <c r="U967" s="58"/>
      <c r="V967" s="58"/>
      <c r="W967" s="58"/>
      <c r="X967" s="58"/>
      <c r="Y967" s="58"/>
      <c r="Z967" s="58"/>
      <c r="AA967" s="58"/>
      <c r="AB967" s="58"/>
    </row>
    <row r="968" ht="14.25" customHeight="1">
      <c r="A968" s="150"/>
      <c r="B968" s="150"/>
      <c r="C968" s="138"/>
      <c r="D968" s="138"/>
      <c r="E968" s="153"/>
      <c r="F968" s="138"/>
      <c r="G968" s="150"/>
      <c r="H968" s="150"/>
      <c r="I968" s="150"/>
      <c r="J968" s="150"/>
      <c r="K968" s="58"/>
      <c r="L968" s="58"/>
      <c r="M968" s="58"/>
      <c r="N968" s="58"/>
      <c r="O968" s="58"/>
      <c r="P968" s="58"/>
      <c r="Q968" s="58"/>
      <c r="R968" s="58"/>
      <c r="S968" s="58"/>
      <c r="T968" s="58"/>
      <c r="U968" s="58"/>
      <c r="V968" s="58"/>
      <c r="W968" s="58"/>
      <c r="X968" s="58"/>
      <c r="Y968" s="58"/>
      <c r="Z968" s="58"/>
      <c r="AA968" s="58"/>
      <c r="AB968" s="58"/>
    </row>
    <row r="969" ht="14.25" customHeight="1">
      <c r="A969" s="150"/>
      <c r="B969" s="150"/>
      <c r="C969" s="138"/>
      <c r="D969" s="138"/>
      <c r="E969" s="153"/>
      <c r="F969" s="138"/>
      <c r="G969" s="150"/>
      <c r="H969" s="150"/>
      <c r="I969" s="150"/>
      <c r="J969" s="150"/>
      <c r="K969" s="58"/>
      <c r="L969" s="58"/>
      <c r="M969" s="58"/>
      <c r="N969" s="58"/>
      <c r="O969" s="58"/>
      <c r="P969" s="58"/>
      <c r="Q969" s="58"/>
      <c r="R969" s="58"/>
      <c r="S969" s="58"/>
      <c r="T969" s="58"/>
      <c r="U969" s="58"/>
      <c r="V969" s="58"/>
      <c r="W969" s="58"/>
      <c r="X969" s="58"/>
      <c r="Y969" s="58"/>
      <c r="Z969" s="58"/>
      <c r="AA969" s="58"/>
      <c r="AB969" s="58"/>
    </row>
    <row r="970" ht="14.25" customHeight="1">
      <c r="A970" s="150"/>
      <c r="B970" s="150"/>
      <c r="C970" s="138"/>
      <c r="D970" s="138"/>
      <c r="E970" s="153"/>
      <c r="F970" s="138"/>
      <c r="G970" s="150"/>
      <c r="H970" s="150"/>
      <c r="I970" s="150"/>
      <c r="J970" s="150"/>
      <c r="K970" s="58"/>
      <c r="L970" s="58"/>
      <c r="M970" s="58"/>
      <c r="N970" s="58"/>
      <c r="O970" s="58"/>
      <c r="P970" s="58"/>
      <c r="Q970" s="58"/>
      <c r="R970" s="58"/>
      <c r="S970" s="58"/>
      <c r="T970" s="58"/>
      <c r="U970" s="58"/>
      <c r="V970" s="58"/>
      <c r="W970" s="58"/>
      <c r="X970" s="58"/>
      <c r="Y970" s="58"/>
      <c r="Z970" s="58"/>
      <c r="AA970" s="58"/>
      <c r="AB970" s="58"/>
    </row>
    <row r="971" ht="14.25" customHeight="1">
      <c r="A971" s="150"/>
      <c r="B971" s="150"/>
      <c r="C971" s="138"/>
      <c r="D971" s="138"/>
      <c r="E971" s="153"/>
      <c r="F971" s="138"/>
      <c r="G971" s="150"/>
      <c r="H971" s="150"/>
      <c r="I971" s="150"/>
      <c r="J971" s="150"/>
      <c r="K971" s="58"/>
      <c r="L971" s="58"/>
      <c r="M971" s="58"/>
      <c r="N971" s="58"/>
      <c r="O971" s="58"/>
      <c r="P971" s="58"/>
      <c r="Q971" s="58"/>
      <c r="R971" s="58"/>
      <c r="S971" s="58"/>
      <c r="T971" s="58"/>
      <c r="U971" s="58"/>
      <c r="V971" s="58"/>
      <c r="W971" s="58"/>
      <c r="X971" s="58"/>
      <c r="Y971" s="58"/>
      <c r="Z971" s="58"/>
      <c r="AA971" s="58"/>
      <c r="AB971" s="58"/>
    </row>
    <row r="972" ht="14.25" customHeight="1">
      <c r="A972" s="150"/>
      <c r="B972" s="150"/>
      <c r="C972" s="138"/>
      <c r="D972" s="138"/>
      <c r="E972" s="153"/>
      <c r="F972" s="138"/>
      <c r="G972" s="150"/>
      <c r="H972" s="150"/>
      <c r="I972" s="150"/>
      <c r="J972" s="150"/>
      <c r="K972" s="58"/>
      <c r="L972" s="58"/>
      <c r="M972" s="58"/>
      <c r="N972" s="58"/>
      <c r="O972" s="58"/>
      <c r="P972" s="58"/>
      <c r="Q972" s="58"/>
      <c r="R972" s="58"/>
      <c r="S972" s="58"/>
      <c r="T972" s="58"/>
      <c r="U972" s="58"/>
      <c r="V972" s="58"/>
      <c r="W972" s="58"/>
      <c r="X972" s="58"/>
      <c r="Y972" s="58"/>
      <c r="Z972" s="58"/>
      <c r="AA972" s="58"/>
      <c r="AB972" s="58"/>
    </row>
    <row r="973" ht="14.25" customHeight="1">
      <c r="A973" s="150"/>
      <c r="B973" s="150"/>
      <c r="C973" s="138"/>
      <c r="D973" s="138"/>
      <c r="E973" s="153"/>
      <c r="F973" s="138"/>
      <c r="G973" s="150"/>
      <c r="H973" s="150"/>
      <c r="I973" s="150"/>
      <c r="J973" s="150"/>
      <c r="K973" s="58"/>
      <c r="L973" s="58"/>
      <c r="M973" s="58"/>
      <c r="N973" s="58"/>
      <c r="O973" s="58"/>
      <c r="P973" s="58"/>
      <c r="Q973" s="58"/>
      <c r="R973" s="58"/>
      <c r="S973" s="58"/>
      <c r="T973" s="58"/>
      <c r="U973" s="58"/>
      <c r="V973" s="58"/>
      <c r="W973" s="58"/>
      <c r="X973" s="58"/>
      <c r="Y973" s="58"/>
      <c r="Z973" s="58"/>
      <c r="AA973" s="58"/>
      <c r="AB973" s="58"/>
    </row>
    <row r="974" ht="14.25" customHeight="1">
      <c r="A974" s="150"/>
      <c r="B974" s="150"/>
      <c r="C974" s="138"/>
      <c r="D974" s="138"/>
      <c r="E974" s="153"/>
      <c r="F974" s="138"/>
      <c r="G974" s="150"/>
      <c r="H974" s="150"/>
      <c r="I974" s="150"/>
      <c r="J974" s="150"/>
      <c r="K974" s="58"/>
      <c r="L974" s="58"/>
      <c r="M974" s="58"/>
      <c r="N974" s="58"/>
      <c r="O974" s="58"/>
      <c r="P974" s="58"/>
      <c r="Q974" s="58"/>
      <c r="R974" s="58"/>
      <c r="S974" s="58"/>
      <c r="T974" s="58"/>
      <c r="U974" s="58"/>
      <c r="V974" s="58"/>
      <c r="W974" s="58"/>
      <c r="X974" s="58"/>
      <c r="Y974" s="58"/>
      <c r="Z974" s="58"/>
      <c r="AA974" s="58"/>
      <c r="AB974" s="58"/>
    </row>
    <row r="975" ht="14.25" customHeight="1">
      <c r="A975" s="150"/>
      <c r="B975" s="150"/>
      <c r="C975" s="138"/>
      <c r="D975" s="138"/>
      <c r="E975" s="153"/>
      <c r="F975" s="138"/>
      <c r="G975" s="150"/>
      <c r="H975" s="150"/>
      <c r="I975" s="150"/>
      <c r="J975" s="150"/>
      <c r="K975" s="58"/>
      <c r="L975" s="58"/>
      <c r="M975" s="58"/>
      <c r="N975" s="58"/>
      <c r="O975" s="58"/>
      <c r="P975" s="58"/>
      <c r="Q975" s="58"/>
      <c r="R975" s="58"/>
      <c r="S975" s="58"/>
      <c r="T975" s="58"/>
      <c r="U975" s="58"/>
      <c r="V975" s="58"/>
      <c r="W975" s="58"/>
      <c r="X975" s="58"/>
      <c r="Y975" s="58"/>
      <c r="Z975" s="58"/>
      <c r="AA975" s="58"/>
      <c r="AB975" s="58"/>
    </row>
    <row r="976" ht="14.25" customHeight="1">
      <c r="A976" s="150"/>
      <c r="B976" s="150"/>
      <c r="C976" s="138"/>
      <c r="D976" s="138"/>
      <c r="E976" s="153"/>
      <c r="F976" s="138"/>
      <c r="G976" s="150"/>
      <c r="H976" s="150"/>
      <c r="I976" s="150"/>
      <c r="J976" s="150"/>
      <c r="K976" s="58"/>
      <c r="L976" s="58"/>
      <c r="M976" s="58"/>
      <c r="N976" s="58"/>
      <c r="O976" s="58"/>
      <c r="P976" s="58"/>
      <c r="Q976" s="58"/>
      <c r="R976" s="58"/>
      <c r="S976" s="58"/>
      <c r="T976" s="58"/>
      <c r="U976" s="58"/>
      <c r="V976" s="58"/>
      <c r="W976" s="58"/>
      <c r="X976" s="58"/>
      <c r="Y976" s="58"/>
      <c r="Z976" s="58"/>
      <c r="AA976" s="58"/>
      <c r="AB976" s="58"/>
    </row>
    <row r="977" ht="14.25" customHeight="1">
      <c r="A977" s="150"/>
      <c r="B977" s="150"/>
      <c r="C977" s="138"/>
      <c r="D977" s="138"/>
      <c r="E977" s="153"/>
      <c r="F977" s="138"/>
      <c r="G977" s="150"/>
      <c r="H977" s="150"/>
      <c r="I977" s="150"/>
      <c r="J977" s="150"/>
      <c r="K977" s="58"/>
      <c r="L977" s="58"/>
      <c r="M977" s="58"/>
      <c r="N977" s="58"/>
      <c r="O977" s="58"/>
      <c r="P977" s="58"/>
      <c r="Q977" s="58"/>
      <c r="R977" s="58"/>
      <c r="S977" s="58"/>
      <c r="T977" s="58"/>
      <c r="U977" s="58"/>
      <c r="V977" s="58"/>
      <c r="W977" s="58"/>
      <c r="X977" s="58"/>
      <c r="Y977" s="58"/>
      <c r="Z977" s="58"/>
      <c r="AA977" s="58"/>
      <c r="AB977" s="58"/>
    </row>
    <row r="978" ht="14.25" customHeight="1">
      <c r="A978" s="150"/>
      <c r="B978" s="150"/>
      <c r="C978" s="138"/>
      <c r="D978" s="138"/>
      <c r="E978" s="153"/>
      <c r="F978" s="138"/>
      <c r="G978" s="150"/>
      <c r="H978" s="150"/>
      <c r="I978" s="150"/>
      <c r="J978" s="150"/>
      <c r="K978" s="58"/>
      <c r="L978" s="58"/>
      <c r="M978" s="58"/>
      <c r="N978" s="58"/>
      <c r="O978" s="58"/>
      <c r="P978" s="58"/>
      <c r="Q978" s="58"/>
      <c r="R978" s="58"/>
      <c r="S978" s="58"/>
      <c r="T978" s="58"/>
      <c r="U978" s="58"/>
      <c r="V978" s="58"/>
      <c r="W978" s="58"/>
      <c r="X978" s="58"/>
      <c r="Y978" s="58"/>
      <c r="Z978" s="58"/>
      <c r="AA978" s="58"/>
      <c r="AB978" s="58"/>
    </row>
    <row r="979" ht="14.25" customHeight="1">
      <c r="A979" s="150"/>
      <c r="B979" s="150"/>
      <c r="C979" s="138"/>
      <c r="D979" s="138"/>
      <c r="E979" s="153"/>
      <c r="F979" s="138"/>
      <c r="G979" s="150"/>
      <c r="H979" s="150"/>
      <c r="I979" s="150"/>
      <c r="J979" s="150"/>
      <c r="K979" s="58"/>
      <c r="L979" s="58"/>
      <c r="M979" s="58"/>
      <c r="N979" s="58"/>
      <c r="O979" s="58"/>
      <c r="P979" s="58"/>
      <c r="Q979" s="58"/>
      <c r="R979" s="58"/>
      <c r="S979" s="58"/>
      <c r="T979" s="58"/>
      <c r="U979" s="58"/>
      <c r="V979" s="58"/>
      <c r="W979" s="58"/>
      <c r="X979" s="58"/>
      <c r="Y979" s="58"/>
      <c r="Z979" s="58"/>
      <c r="AA979" s="58"/>
      <c r="AB979" s="58"/>
    </row>
    <row r="980" ht="14.25" customHeight="1">
      <c r="A980" s="150"/>
      <c r="B980" s="150"/>
      <c r="C980" s="138"/>
      <c r="D980" s="138"/>
      <c r="E980" s="153"/>
      <c r="F980" s="138"/>
      <c r="G980" s="150"/>
      <c r="H980" s="150"/>
      <c r="I980" s="150"/>
      <c r="J980" s="150"/>
      <c r="K980" s="58"/>
      <c r="L980" s="58"/>
      <c r="M980" s="58"/>
      <c r="N980" s="58"/>
      <c r="O980" s="58"/>
      <c r="P980" s="58"/>
      <c r="Q980" s="58"/>
      <c r="R980" s="58"/>
      <c r="S980" s="58"/>
      <c r="T980" s="58"/>
      <c r="U980" s="58"/>
      <c r="V980" s="58"/>
      <c r="W980" s="58"/>
      <c r="X980" s="58"/>
      <c r="Y980" s="58"/>
      <c r="Z980" s="58"/>
      <c r="AA980" s="58"/>
      <c r="AB980" s="58"/>
    </row>
    <row r="981" ht="14.25" customHeight="1">
      <c r="A981" s="150"/>
      <c r="B981" s="150"/>
      <c r="C981" s="138"/>
      <c r="D981" s="138"/>
      <c r="E981" s="153"/>
      <c r="F981" s="138"/>
      <c r="G981" s="150"/>
      <c r="H981" s="150"/>
      <c r="I981" s="150"/>
      <c r="J981" s="150"/>
      <c r="K981" s="58"/>
      <c r="L981" s="58"/>
      <c r="M981" s="58"/>
      <c r="N981" s="58"/>
      <c r="O981" s="58"/>
      <c r="P981" s="58"/>
      <c r="Q981" s="58"/>
      <c r="R981" s="58"/>
      <c r="S981" s="58"/>
      <c r="T981" s="58"/>
      <c r="U981" s="58"/>
      <c r="V981" s="58"/>
      <c r="W981" s="58"/>
      <c r="X981" s="58"/>
      <c r="Y981" s="58"/>
      <c r="Z981" s="58"/>
      <c r="AA981" s="58"/>
      <c r="AB981" s="58"/>
    </row>
    <row r="982" ht="14.25" customHeight="1">
      <c r="A982" s="150"/>
      <c r="B982" s="150"/>
      <c r="C982" s="138"/>
      <c r="D982" s="138"/>
      <c r="E982" s="153"/>
      <c r="F982" s="138"/>
      <c r="G982" s="150"/>
      <c r="H982" s="150"/>
      <c r="I982" s="150"/>
      <c r="J982" s="150"/>
      <c r="K982" s="58"/>
      <c r="L982" s="58"/>
      <c r="M982" s="58"/>
      <c r="N982" s="58"/>
      <c r="O982" s="58"/>
      <c r="P982" s="58"/>
      <c r="Q982" s="58"/>
      <c r="R982" s="58"/>
      <c r="S982" s="58"/>
      <c r="T982" s="58"/>
      <c r="U982" s="58"/>
      <c r="V982" s="58"/>
      <c r="W982" s="58"/>
      <c r="X982" s="58"/>
      <c r="Y982" s="58"/>
      <c r="Z982" s="58"/>
      <c r="AA982" s="58"/>
      <c r="AB982" s="58"/>
    </row>
    <row r="983" ht="14.25" customHeight="1">
      <c r="A983" s="150"/>
      <c r="B983" s="150"/>
      <c r="C983" s="138"/>
      <c r="D983" s="138"/>
      <c r="E983" s="153"/>
      <c r="F983" s="138"/>
      <c r="G983" s="150"/>
      <c r="H983" s="150"/>
      <c r="I983" s="150"/>
      <c r="J983" s="150"/>
      <c r="K983" s="58"/>
      <c r="L983" s="58"/>
      <c r="M983" s="58"/>
      <c r="N983" s="58"/>
      <c r="O983" s="58"/>
      <c r="P983" s="58"/>
      <c r="Q983" s="58"/>
      <c r="R983" s="58"/>
      <c r="S983" s="58"/>
      <c r="T983" s="58"/>
      <c r="U983" s="58"/>
      <c r="V983" s="58"/>
      <c r="W983" s="58"/>
      <c r="X983" s="58"/>
      <c r="Y983" s="58"/>
      <c r="Z983" s="58"/>
      <c r="AA983" s="58"/>
      <c r="AB983" s="58"/>
    </row>
    <row r="984" ht="14.25" customHeight="1">
      <c r="A984" s="150"/>
      <c r="B984" s="150"/>
      <c r="C984" s="138"/>
      <c r="D984" s="138"/>
      <c r="E984" s="153"/>
      <c r="F984" s="138"/>
      <c r="G984" s="150"/>
      <c r="H984" s="150"/>
      <c r="I984" s="150"/>
      <c r="J984" s="150"/>
      <c r="K984" s="58"/>
      <c r="L984" s="58"/>
      <c r="M984" s="58"/>
      <c r="N984" s="58"/>
      <c r="O984" s="58"/>
      <c r="P984" s="58"/>
      <c r="Q984" s="58"/>
      <c r="R984" s="58"/>
      <c r="S984" s="58"/>
      <c r="T984" s="58"/>
      <c r="U984" s="58"/>
      <c r="V984" s="58"/>
      <c r="W984" s="58"/>
      <c r="X984" s="58"/>
      <c r="Y984" s="58"/>
      <c r="Z984" s="58"/>
      <c r="AA984" s="58"/>
      <c r="AB984" s="58"/>
    </row>
    <row r="985" ht="14.25" customHeight="1">
      <c r="A985" s="150"/>
      <c r="B985" s="150"/>
      <c r="C985" s="138"/>
      <c r="D985" s="138"/>
      <c r="E985" s="153"/>
      <c r="F985" s="138"/>
      <c r="G985" s="150"/>
      <c r="H985" s="150"/>
      <c r="I985" s="150"/>
      <c r="J985" s="150"/>
      <c r="K985" s="58"/>
      <c r="L985" s="58"/>
      <c r="M985" s="58"/>
      <c r="N985" s="58"/>
      <c r="O985" s="58"/>
      <c r="P985" s="58"/>
      <c r="Q985" s="58"/>
      <c r="R985" s="58"/>
      <c r="S985" s="58"/>
      <c r="T985" s="58"/>
      <c r="U985" s="58"/>
      <c r="V985" s="58"/>
      <c r="W985" s="58"/>
      <c r="X985" s="58"/>
      <c r="Y985" s="58"/>
      <c r="Z985" s="58"/>
      <c r="AA985" s="58"/>
      <c r="AB985" s="58"/>
    </row>
    <row r="986" ht="14.25" customHeight="1">
      <c r="A986" s="150"/>
      <c r="B986" s="150"/>
      <c r="C986" s="138"/>
      <c r="D986" s="138"/>
      <c r="E986" s="153"/>
      <c r="F986" s="138"/>
      <c r="G986" s="150"/>
      <c r="H986" s="150"/>
      <c r="I986" s="150"/>
      <c r="J986" s="150"/>
      <c r="K986" s="58"/>
      <c r="L986" s="58"/>
      <c r="M986" s="58"/>
      <c r="N986" s="58"/>
      <c r="O986" s="58"/>
      <c r="P986" s="58"/>
      <c r="Q986" s="58"/>
      <c r="R986" s="58"/>
      <c r="S986" s="58"/>
      <c r="T986" s="58"/>
      <c r="U986" s="58"/>
      <c r="V986" s="58"/>
      <c r="W986" s="58"/>
      <c r="X986" s="58"/>
      <c r="Y986" s="58"/>
      <c r="Z986" s="58"/>
      <c r="AA986" s="58"/>
      <c r="AB986" s="58"/>
    </row>
    <row r="987" ht="14.25" customHeight="1">
      <c r="A987" s="150"/>
      <c r="B987" s="150"/>
      <c r="C987" s="138"/>
      <c r="D987" s="138"/>
      <c r="E987" s="153"/>
      <c r="F987" s="138"/>
      <c r="G987" s="150"/>
      <c r="H987" s="150"/>
      <c r="I987" s="150"/>
      <c r="J987" s="150"/>
      <c r="K987" s="58"/>
      <c r="L987" s="58"/>
      <c r="M987" s="58"/>
      <c r="N987" s="58"/>
      <c r="O987" s="58"/>
      <c r="P987" s="58"/>
      <c r="Q987" s="58"/>
      <c r="R987" s="58"/>
      <c r="S987" s="58"/>
      <c r="T987" s="58"/>
      <c r="U987" s="58"/>
      <c r="V987" s="58"/>
      <c r="W987" s="58"/>
      <c r="X987" s="58"/>
      <c r="Y987" s="58"/>
      <c r="Z987" s="58"/>
      <c r="AA987" s="58"/>
      <c r="AB987" s="58"/>
    </row>
    <row r="988" ht="14.25" customHeight="1">
      <c r="A988" s="150"/>
      <c r="B988" s="150"/>
      <c r="C988" s="138"/>
      <c r="D988" s="138"/>
      <c r="E988" s="153"/>
      <c r="F988" s="138"/>
      <c r="G988" s="150"/>
      <c r="H988" s="150"/>
      <c r="I988" s="150"/>
      <c r="J988" s="150"/>
      <c r="K988" s="58"/>
      <c r="L988" s="58"/>
      <c r="M988" s="58"/>
      <c r="N988" s="58"/>
      <c r="O988" s="58"/>
      <c r="P988" s="58"/>
      <c r="Q988" s="58"/>
      <c r="R988" s="58"/>
      <c r="S988" s="58"/>
      <c r="T988" s="58"/>
      <c r="U988" s="58"/>
      <c r="V988" s="58"/>
      <c r="W988" s="58"/>
      <c r="X988" s="58"/>
      <c r="Y988" s="58"/>
      <c r="Z988" s="58"/>
      <c r="AA988" s="58"/>
      <c r="AB988" s="58"/>
    </row>
    <row r="989" ht="14.25" customHeight="1">
      <c r="A989" s="150"/>
      <c r="B989" s="150"/>
      <c r="C989" s="138"/>
      <c r="D989" s="138"/>
      <c r="E989" s="153"/>
      <c r="F989" s="138"/>
      <c r="G989" s="150"/>
      <c r="H989" s="150"/>
      <c r="I989" s="150"/>
      <c r="J989" s="150"/>
      <c r="K989" s="58"/>
      <c r="L989" s="58"/>
      <c r="M989" s="58"/>
      <c r="N989" s="58"/>
      <c r="O989" s="58"/>
      <c r="P989" s="58"/>
      <c r="Q989" s="58"/>
      <c r="R989" s="58"/>
      <c r="S989" s="58"/>
      <c r="T989" s="58"/>
      <c r="U989" s="58"/>
      <c r="V989" s="58"/>
      <c r="W989" s="58"/>
      <c r="X989" s="58"/>
      <c r="Y989" s="58"/>
      <c r="Z989" s="58"/>
      <c r="AA989" s="58"/>
      <c r="AB989" s="58"/>
    </row>
    <row r="990" ht="14.25" customHeight="1">
      <c r="A990" s="150"/>
      <c r="B990" s="150"/>
      <c r="C990" s="138"/>
      <c r="D990" s="138"/>
      <c r="E990" s="153"/>
      <c r="F990" s="138"/>
      <c r="G990" s="150"/>
      <c r="H990" s="150"/>
      <c r="I990" s="150"/>
      <c r="J990" s="150"/>
      <c r="K990" s="58"/>
      <c r="L990" s="58"/>
      <c r="M990" s="58"/>
      <c r="N990" s="58"/>
      <c r="O990" s="58"/>
      <c r="P990" s="58"/>
      <c r="Q990" s="58"/>
      <c r="R990" s="58"/>
      <c r="S990" s="58"/>
      <c r="T990" s="58"/>
      <c r="U990" s="58"/>
      <c r="V990" s="58"/>
      <c r="W990" s="58"/>
      <c r="X990" s="58"/>
      <c r="Y990" s="58"/>
      <c r="Z990" s="58"/>
      <c r="AA990" s="58"/>
      <c r="AB990" s="58"/>
    </row>
    <row r="991" ht="14.25" customHeight="1">
      <c r="A991" s="150"/>
      <c r="B991" s="150"/>
      <c r="C991" s="138"/>
      <c r="D991" s="138"/>
      <c r="E991" s="153"/>
      <c r="F991" s="138"/>
      <c r="G991" s="150"/>
      <c r="H991" s="150"/>
      <c r="I991" s="150"/>
      <c r="J991" s="150"/>
      <c r="K991" s="58"/>
      <c r="L991" s="58"/>
      <c r="M991" s="58"/>
      <c r="N991" s="58"/>
      <c r="O991" s="58"/>
      <c r="P991" s="58"/>
      <c r="Q991" s="58"/>
      <c r="R991" s="58"/>
      <c r="S991" s="58"/>
      <c r="T991" s="58"/>
      <c r="U991" s="58"/>
      <c r="V991" s="58"/>
      <c r="W991" s="58"/>
      <c r="X991" s="58"/>
      <c r="Y991" s="58"/>
      <c r="Z991" s="58"/>
      <c r="AA991" s="58"/>
      <c r="AB991" s="58"/>
    </row>
    <row r="992" ht="14.25" customHeight="1">
      <c r="A992" s="150"/>
      <c r="B992" s="150"/>
      <c r="C992" s="138"/>
      <c r="D992" s="138"/>
      <c r="E992" s="153"/>
      <c r="F992" s="138"/>
      <c r="G992" s="150"/>
      <c r="H992" s="150"/>
      <c r="I992" s="150"/>
      <c r="J992" s="150"/>
      <c r="K992" s="58"/>
      <c r="L992" s="58"/>
      <c r="M992" s="58"/>
      <c r="N992" s="58"/>
      <c r="O992" s="58"/>
      <c r="P992" s="58"/>
      <c r="Q992" s="58"/>
      <c r="R992" s="58"/>
      <c r="S992" s="58"/>
      <c r="T992" s="58"/>
      <c r="U992" s="58"/>
      <c r="V992" s="58"/>
      <c r="W992" s="58"/>
      <c r="X992" s="58"/>
      <c r="Y992" s="58"/>
      <c r="Z992" s="58"/>
      <c r="AA992" s="58"/>
      <c r="AB992" s="58"/>
    </row>
    <row r="993" ht="14.25" customHeight="1">
      <c r="A993" s="150"/>
      <c r="B993" s="150"/>
      <c r="C993" s="138"/>
      <c r="D993" s="138"/>
      <c r="E993" s="153"/>
      <c r="F993" s="138"/>
      <c r="G993" s="150"/>
      <c r="H993" s="150"/>
      <c r="I993" s="150"/>
      <c r="J993" s="150"/>
      <c r="K993" s="58"/>
      <c r="L993" s="58"/>
      <c r="M993" s="58"/>
      <c r="N993" s="58"/>
      <c r="O993" s="58"/>
      <c r="P993" s="58"/>
      <c r="Q993" s="58"/>
      <c r="R993" s="58"/>
      <c r="S993" s="58"/>
      <c r="T993" s="58"/>
      <c r="U993" s="58"/>
      <c r="V993" s="58"/>
      <c r="W993" s="58"/>
      <c r="X993" s="58"/>
      <c r="Y993" s="58"/>
      <c r="Z993" s="58"/>
      <c r="AA993" s="58"/>
      <c r="AB993" s="58"/>
    </row>
    <row r="994" ht="14.25" customHeight="1">
      <c r="A994" s="150"/>
      <c r="B994" s="150"/>
      <c r="C994" s="138"/>
      <c r="D994" s="138"/>
      <c r="E994" s="153"/>
      <c r="F994" s="138"/>
      <c r="G994" s="150"/>
      <c r="H994" s="150"/>
      <c r="I994" s="150"/>
      <c r="J994" s="150"/>
      <c r="K994" s="58"/>
      <c r="L994" s="58"/>
      <c r="M994" s="58"/>
      <c r="N994" s="58"/>
      <c r="O994" s="58"/>
      <c r="P994" s="58"/>
      <c r="Q994" s="58"/>
      <c r="R994" s="58"/>
      <c r="S994" s="58"/>
      <c r="T994" s="58"/>
      <c r="U994" s="58"/>
      <c r="V994" s="58"/>
      <c r="W994" s="58"/>
      <c r="X994" s="58"/>
      <c r="Y994" s="58"/>
      <c r="Z994" s="58"/>
      <c r="AA994" s="58"/>
      <c r="AB994" s="58"/>
    </row>
    <row r="995" ht="14.25" customHeight="1">
      <c r="A995" s="150"/>
      <c r="B995" s="150"/>
      <c r="C995" s="138"/>
      <c r="D995" s="138"/>
      <c r="E995" s="153"/>
      <c r="F995" s="138"/>
      <c r="G995" s="150"/>
      <c r="H995" s="150"/>
      <c r="I995" s="150"/>
      <c r="J995" s="150"/>
      <c r="K995" s="58"/>
      <c r="L995" s="58"/>
      <c r="M995" s="58"/>
      <c r="N995" s="58"/>
      <c r="O995" s="58"/>
      <c r="P995" s="58"/>
      <c r="Q995" s="58"/>
      <c r="R995" s="58"/>
      <c r="S995" s="58"/>
      <c r="T995" s="58"/>
      <c r="U995" s="58"/>
      <c r="V995" s="58"/>
      <c r="W995" s="58"/>
      <c r="X995" s="58"/>
      <c r="Y995" s="58"/>
      <c r="Z995" s="58"/>
      <c r="AA995" s="58"/>
      <c r="AB995" s="58"/>
    </row>
    <row r="996" ht="14.25" customHeight="1">
      <c r="A996" s="150"/>
      <c r="B996" s="150"/>
      <c r="C996" s="138"/>
      <c r="D996" s="138"/>
      <c r="E996" s="153"/>
      <c r="F996" s="138"/>
      <c r="G996" s="150"/>
      <c r="H996" s="150"/>
      <c r="I996" s="150"/>
      <c r="J996" s="150"/>
      <c r="K996" s="58"/>
      <c r="L996" s="58"/>
      <c r="M996" s="58"/>
      <c r="N996" s="58"/>
      <c r="O996" s="58"/>
      <c r="P996" s="58"/>
      <c r="Q996" s="58"/>
      <c r="R996" s="58"/>
      <c r="S996" s="58"/>
      <c r="T996" s="58"/>
      <c r="U996" s="58"/>
      <c r="V996" s="58"/>
      <c r="W996" s="58"/>
      <c r="X996" s="58"/>
      <c r="Y996" s="58"/>
      <c r="Z996" s="58"/>
      <c r="AA996" s="58"/>
      <c r="AB996" s="58"/>
    </row>
    <row r="997" ht="14.25" customHeight="1">
      <c r="A997" s="150"/>
      <c r="B997" s="150"/>
      <c r="C997" s="138"/>
      <c r="D997" s="138"/>
      <c r="E997" s="153"/>
      <c r="F997" s="138"/>
      <c r="G997" s="150"/>
      <c r="H997" s="150"/>
      <c r="I997" s="150"/>
      <c r="J997" s="150"/>
      <c r="K997" s="58"/>
      <c r="L997" s="58"/>
      <c r="M997" s="58"/>
      <c r="N997" s="58"/>
      <c r="O997" s="58"/>
      <c r="P997" s="58"/>
      <c r="Q997" s="58"/>
      <c r="R997" s="58"/>
      <c r="S997" s="58"/>
      <c r="T997" s="58"/>
      <c r="U997" s="58"/>
      <c r="V997" s="58"/>
      <c r="W997" s="58"/>
      <c r="X997" s="58"/>
      <c r="Y997" s="58"/>
      <c r="Z997" s="58"/>
      <c r="AA997" s="58"/>
      <c r="AB997" s="58"/>
    </row>
    <row r="998" ht="14.25" customHeight="1">
      <c r="A998" s="150"/>
      <c r="B998" s="150"/>
      <c r="C998" s="138"/>
      <c r="D998" s="138"/>
      <c r="E998" s="153"/>
      <c r="F998" s="138"/>
      <c r="G998" s="150"/>
      <c r="H998" s="150"/>
      <c r="I998" s="150"/>
      <c r="J998" s="150"/>
      <c r="K998" s="58"/>
      <c r="L998" s="58"/>
      <c r="M998" s="58"/>
      <c r="N998" s="58"/>
      <c r="O998" s="58"/>
      <c r="P998" s="58"/>
      <c r="Q998" s="58"/>
      <c r="R998" s="58"/>
      <c r="S998" s="58"/>
      <c r="T998" s="58"/>
      <c r="U998" s="58"/>
      <c r="V998" s="58"/>
      <c r="W998" s="58"/>
      <c r="X998" s="58"/>
      <c r="Y998" s="58"/>
      <c r="Z998" s="58"/>
      <c r="AA998" s="58"/>
      <c r="AB998" s="58"/>
    </row>
    <row r="999" ht="14.25" customHeight="1">
      <c r="A999" s="150"/>
      <c r="B999" s="150"/>
      <c r="C999" s="138"/>
      <c r="D999" s="138"/>
      <c r="E999" s="153"/>
      <c r="F999" s="138"/>
      <c r="G999" s="150"/>
      <c r="H999" s="150"/>
      <c r="I999" s="150"/>
      <c r="J999" s="150"/>
      <c r="K999" s="58"/>
      <c r="L999" s="58"/>
      <c r="M999" s="58"/>
      <c r="N999" s="58"/>
      <c r="O999" s="58"/>
      <c r="P999" s="58"/>
      <c r="Q999" s="58"/>
      <c r="R999" s="58"/>
      <c r="S999" s="58"/>
      <c r="T999" s="58"/>
      <c r="U999" s="58"/>
      <c r="V999" s="58"/>
      <c r="W999" s="58"/>
      <c r="X999" s="58"/>
      <c r="Y999" s="58"/>
      <c r="Z999" s="58"/>
      <c r="AA999" s="58"/>
      <c r="AB999" s="58"/>
    </row>
    <row r="1000" ht="14.25" customHeight="1">
      <c r="A1000" s="150"/>
      <c r="B1000" s="150"/>
      <c r="C1000" s="138"/>
      <c r="D1000" s="138"/>
      <c r="E1000" s="153"/>
      <c r="F1000" s="138"/>
      <c r="G1000" s="150"/>
      <c r="H1000" s="150"/>
      <c r="I1000" s="150"/>
      <c r="J1000" s="150"/>
      <c r="K1000" s="58"/>
      <c r="L1000" s="58"/>
      <c r="M1000" s="58"/>
      <c r="N1000" s="58"/>
      <c r="O1000" s="58"/>
      <c r="P1000" s="58"/>
      <c r="Q1000" s="58"/>
      <c r="R1000" s="58"/>
      <c r="S1000" s="58"/>
      <c r="T1000" s="58"/>
      <c r="U1000" s="58"/>
      <c r="V1000" s="58"/>
      <c r="W1000" s="58"/>
      <c r="X1000" s="58"/>
      <c r="Y1000" s="58"/>
      <c r="Z1000" s="58"/>
      <c r="AA1000" s="58"/>
      <c r="AB1000" s="58"/>
    </row>
  </sheetData>
  <dataValidations>
    <dataValidation type="list" allowBlank="1" showErrorMessage="1" sqref="F2:F1000">
      <formula1>"Activo,Inactivo"</formula1>
    </dataValidation>
    <dataValidation type="list" allowBlank="1" showErrorMessage="1" sqref="C2:C1000">
      <formula1>LA!$D$2:$D$1000</formula1>
    </dataValidation>
  </dataValidations>
  <printOptions/>
  <pageMargins bottom="0.75" footer="0.0" header="0.0" left="0.7" right="0.7" top="0.75"/>
  <pageSetup orientation="landscape"/>
  <drawing r:id="rId2"/>
  <legacyDrawing r:id="rId3"/>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2" max="2" width="18.14"/>
    <col customWidth="1" min="3" max="3" width="23.29"/>
  </cols>
  <sheetData>
    <row r="1">
      <c r="A1" s="63" t="s">
        <v>368</v>
      </c>
      <c r="B1" s="64" t="s">
        <v>369</v>
      </c>
      <c r="C1" s="154" t="s">
        <v>370</v>
      </c>
      <c r="D1" s="64" t="s">
        <v>164</v>
      </c>
    </row>
    <row r="2">
      <c r="A2" s="65"/>
      <c r="B2" s="66" t="s">
        <v>371</v>
      </c>
      <c r="C2" s="155" t="s">
        <v>372</v>
      </c>
      <c r="D2" s="66" t="s">
        <v>168</v>
      </c>
      <c r="E2" s="92"/>
    </row>
    <row r="3">
      <c r="A3" s="65"/>
      <c r="B3" s="66" t="s">
        <v>373</v>
      </c>
      <c r="C3" s="155" t="s">
        <v>374</v>
      </c>
      <c r="D3" s="66" t="s">
        <v>168</v>
      </c>
    </row>
    <row r="4">
      <c r="A4" s="65"/>
      <c r="B4" s="66" t="s">
        <v>375</v>
      </c>
      <c r="C4" s="155" t="s">
        <v>376</v>
      </c>
      <c r="D4" s="66" t="s">
        <v>168</v>
      </c>
    </row>
    <row r="5">
      <c r="A5" s="65"/>
      <c r="B5" s="66" t="s">
        <v>377</v>
      </c>
      <c r="C5" s="155" t="s">
        <v>378</v>
      </c>
      <c r="D5" s="66" t="s">
        <v>168</v>
      </c>
    </row>
    <row r="6">
      <c r="A6" s="65"/>
      <c r="B6" s="66" t="s">
        <v>379</v>
      </c>
      <c r="C6" s="155" t="s">
        <v>380</v>
      </c>
      <c r="D6" s="66" t="s">
        <v>168</v>
      </c>
    </row>
    <row r="7">
      <c r="A7" s="65"/>
      <c r="B7" s="66" t="s">
        <v>381</v>
      </c>
      <c r="C7" s="155" t="s">
        <v>382</v>
      </c>
      <c r="D7" s="66" t="s">
        <v>168</v>
      </c>
    </row>
    <row r="8">
      <c r="A8" s="65"/>
      <c r="B8" s="67"/>
      <c r="C8" s="156"/>
      <c r="D8" s="67"/>
    </row>
    <row r="9">
      <c r="A9" s="65"/>
      <c r="B9" s="67"/>
      <c r="C9" s="156"/>
      <c r="D9" s="67"/>
    </row>
    <row r="10">
      <c r="A10" s="65"/>
      <c r="B10" s="67"/>
      <c r="C10" s="156"/>
      <c r="D10" s="67"/>
    </row>
    <row r="11">
      <c r="A11" s="65"/>
      <c r="B11" s="67"/>
      <c r="C11" s="156"/>
      <c r="D11" s="67"/>
    </row>
    <row r="12">
      <c r="A12" s="65"/>
      <c r="B12" s="67"/>
      <c r="C12" s="156"/>
      <c r="D12" s="67"/>
    </row>
    <row r="13">
      <c r="A13" s="65"/>
      <c r="B13" s="67"/>
      <c r="C13" s="156"/>
      <c r="D13" s="67"/>
    </row>
    <row r="14">
      <c r="A14" s="65"/>
      <c r="B14" s="67"/>
      <c r="C14" s="156"/>
      <c r="D14" s="67"/>
    </row>
    <row r="15">
      <c r="A15" s="65"/>
      <c r="B15" s="67"/>
      <c r="C15" s="156"/>
      <c r="D15" s="67"/>
    </row>
    <row r="16">
      <c r="A16" s="65"/>
      <c r="B16" s="67"/>
      <c r="C16" s="156"/>
      <c r="D16" s="67"/>
    </row>
    <row r="17">
      <c r="A17" s="65"/>
      <c r="B17" s="67"/>
      <c r="C17" s="156"/>
      <c r="D17" s="67"/>
    </row>
    <row r="18">
      <c r="A18" s="65"/>
      <c r="B18" s="67"/>
      <c r="C18" s="156"/>
      <c r="D18" s="67"/>
    </row>
    <row r="19">
      <c r="A19" s="65"/>
      <c r="B19" s="67"/>
      <c r="C19" s="156"/>
      <c r="D19" s="67"/>
    </row>
    <row r="20">
      <c r="A20" s="65"/>
      <c r="B20" s="67"/>
      <c r="C20" s="156"/>
      <c r="D20" s="67"/>
    </row>
    <row r="21">
      <c r="A21" s="65"/>
      <c r="B21" s="67"/>
      <c r="C21" s="156"/>
      <c r="D21" s="67"/>
    </row>
    <row r="22">
      <c r="A22" s="65"/>
      <c r="B22" s="67"/>
      <c r="C22" s="156"/>
      <c r="D22" s="67"/>
    </row>
    <row r="23">
      <c r="A23" s="65"/>
      <c r="B23" s="67"/>
      <c r="C23" s="156"/>
      <c r="D23" s="67"/>
    </row>
    <row r="24">
      <c r="A24" s="65"/>
      <c r="B24" s="67"/>
      <c r="C24" s="156"/>
      <c r="D24" s="67"/>
    </row>
    <row r="25">
      <c r="A25" s="65"/>
      <c r="B25" s="67"/>
      <c r="C25" s="156"/>
      <c r="D25" s="67"/>
    </row>
    <row r="26">
      <c r="A26" s="65"/>
      <c r="B26" s="67"/>
      <c r="C26" s="156"/>
      <c r="D26" s="67"/>
    </row>
    <row r="27">
      <c r="A27" s="65"/>
      <c r="B27" s="67"/>
      <c r="C27" s="156"/>
      <c r="D27" s="67"/>
    </row>
    <row r="28">
      <c r="A28" s="65"/>
      <c r="B28" s="67"/>
      <c r="C28" s="156"/>
      <c r="D28" s="67"/>
    </row>
    <row r="29">
      <c r="A29" s="65"/>
      <c r="B29" s="67"/>
      <c r="C29" s="156"/>
      <c r="D29" s="67"/>
    </row>
    <row r="30">
      <c r="A30" s="65"/>
      <c r="B30" s="67"/>
      <c r="C30" s="156"/>
      <c r="D30" s="67"/>
    </row>
    <row r="31">
      <c r="A31" s="65"/>
      <c r="B31" s="67"/>
      <c r="C31" s="156"/>
      <c r="D31" s="67"/>
    </row>
    <row r="32">
      <c r="A32" s="65"/>
      <c r="B32" s="67"/>
      <c r="C32" s="156"/>
      <c r="D32" s="67"/>
    </row>
    <row r="33">
      <c r="A33" s="65"/>
      <c r="B33" s="67"/>
      <c r="C33" s="156"/>
      <c r="D33" s="67"/>
    </row>
    <row r="34">
      <c r="A34" s="65"/>
      <c r="B34" s="67"/>
      <c r="C34" s="156"/>
      <c r="D34" s="67"/>
    </row>
    <row r="35">
      <c r="A35" s="65"/>
      <c r="B35" s="67"/>
      <c r="C35" s="156"/>
      <c r="D35" s="67"/>
    </row>
    <row r="36">
      <c r="A36" s="65"/>
      <c r="B36" s="67"/>
      <c r="C36" s="156"/>
      <c r="D36" s="67"/>
    </row>
    <row r="37">
      <c r="A37" s="65"/>
      <c r="B37" s="67"/>
      <c r="C37" s="156"/>
      <c r="D37" s="67"/>
    </row>
    <row r="38">
      <c r="A38" s="65"/>
      <c r="B38" s="67"/>
      <c r="C38" s="156"/>
      <c r="D38" s="67"/>
    </row>
    <row r="39">
      <c r="A39" s="65"/>
      <c r="B39" s="67"/>
      <c r="C39" s="156"/>
      <c r="D39" s="67"/>
    </row>
    <row r="40">
      <c r="A40" s="65"/>
      <c r="B40" s="67"/>
      <c r="C40" s="156"/>
      <c r="D40" s="67"/>
    </row>
    <row r="41">
      <c r="A41" s="65"/>
      <c r="B41" s="67"/>
      <c r="C41" s="156"/>
      <c r="D41" s="67"/>
    </row>
    <row r="42">
      <c r="A42" s="65"/>
      <c r="B42" s="67"/>
      <c r="C42" s="156"/>
      <c r="D42" s="67"/>
    </row>
    <row r="43">
      <c r="A43" s="65"/>
      <c r="B43" s="67"/>
      <c r="C43" s="156"/>
      <c r="D43" s="67"/>
    </row>
    <row r="44">
      <c r="A44" s="65"/>
      <c r="B44" s="67"/>
      <c r="C44" s="156"/>
      <c r="D44" s="67"/>
    </row>
    <row r="45">
      <c r="A45" s="65"/>
      <c r="B45" s="67"/>
      <c r="C45" s="156"/>
      <c r="D45" s="67"/>
    </row>
    <row r="46">
      <c r="A46" s="65"/>
      <c r="B46" s="67"/>
      <c r="C46" s="156"/>
      <c r="D46" s="67"/>
    </row>
    <row r="47">
      <c r="A47" s="65"/>
      <c r="B47" s="67"/>
      <c r="C47" s="156"/>
      <c r="D47" s="67"/>
    </row>
    <row r="48">
      <c r="A48" s="65"/>
      <c r="B48" s="67"/>
      <c r="C48" s="156"/>
      <c r="D48" s="67"/>
    </row>
    <row r="49">
      <c r="A49" s="65"/>
      <c r="B49" s="67"/>
      <c r="C49" s="156"/>
      <c r="D49" s="67"/>
    </row>
    <row r="50">
      <c r="A50" s="65"/>
      <c r="B50" s="67"/>
      <c r="C50" s="156"/>
      <c r="D50" s="67"/>
    </row>
    <row r="51">
      <c r="A51" s="65"/>
      <c r="B51" s="67"/>
      <c r="C51" s="156"/>
      <c r="D51" s="67"/>
    </row>
    <row r="52">
      <c r="A52" s="65"/>
      <c r="B52" s="67"/>
      <c r="C52" s="156"/>
      <c r="D52" s="67"/>
    </row>
    <row r="53">
      <c r="A53" s="65"/>
      <c r="B53" s="67"/>
      <c r="C53" s="156"/>
      <c r="D53" s="67"/>
    </row>
    <row r="54">
      <c r="A54" s="65"/>
      <c r="B54" s="67"/>
      <c r="C54" s="156"/>
      <c r="D54" s="67"/>
    </row>
    <row r="55">
      <c r="A55" s="65"/>
      <c r="B55" s="67"/>
      <c r="C55" s="156"/>
      <c r="D55" s="67"/>
    </row>
    <row r="56">
      <c r="A56" s="65"/>
      <c r="B56" s="67"/>
      <c r="C56" s="156"/>
      <c r="D56" s="67"/>
    </row>
    <row r="57">
      <c r="A57" s="65"/>
      <c r="B57" s="67"/>
      <c r="C57" s="156"/>
      <c r="D57" s="67"/>
    </row>
    <row r="58">
      <c r="A58" s="65"/>
      <c r="B58" s="67"/>
      <c r="C58" s="156"/>
      <c r="D58" s="67"/>
    </row>
    <row r="59">
      <c r="A59" s="65"/>
      <c r="B59" s="67"/>
      <c r="C59" s="156"/>
      <c r="D59" s="67"/>
    </row>
    <row r="60">
      <c r="A60" s="65"/>
      <c r="B60" s="67"/>
      <c r="C60" s="156"/>
      <c r="D60" s="67"/>
    </row>
    <row r="61">
      <c r="A61" s="65"/>
      <c r="B61" s="67"/>
      <c r="C61" s="156"/>
      <c r="D61" s="67"/>
    </row>
    <row r="62">
      <c r="A62" s="65"/>
      <c r="B62" s="67"/>
      <c r="C62" s="156"/>
      <c r="D62" s="67"/>
    </row>
    <row r="63">
      <c r="A63" s="65"/>
      <c r="B63" s="67"/>
      <c r="C63" s="156"/>
      <c r="D63" s="67"/>
    </row>
    <row r="64">
      <c r="A64" s="65"/>
      <c r="B64" s="67"/>
      <c r="C64" s="156"/>
      <c r="D64" s="67"/>
    </row>
    <row r="65">
      <c r="A65" s="65"/>
      <c r="B65" s="67"/>
      <c r="C65" s="156"/>
      <c r="D65" s="67"/>
    </row>
    <row r="66">
      <c r="A66" s="65"/>
      <c r="B66" s="67"/>
      <c r="C66" s="156"/>
      <c r="D66" s="67"/>
    </row>
    <row r="67">
      <c r="A67" s="65"/>
      <c r="B67" s="67"/>
      <c r="C67" s="156"/>
      <c r="D67" s="67"/>
    </row>
    <row r="68">
      <c r="A68" s="65"/>
      <c r="B68" s="67"/>
      <c r="C68" s="156"/>
      <c r="D68" s="67"/>
    </row>
    <row r="69">
      <c r="A69" s="65"/>
      <c r="B69" s="67"/>
      <c r="C69" s="156"/>
      <c r="D69" s="67"/>
    </row>
    <row r="70">
      <c r="A70" s="65"/>
      <c r="B70" s="67"/>
      <c r="C70" s="156"/>
      <c r="D70" s="67"/>
    </row>
    <row r="71">
      <c r="A71" s="65"/>
      <c r="B71" s="67"/>
      <c r="C71" s="156"/>
      <c r="D71" s="67"/>
    </row>
    <row r="72">
      <c r="A72" s="65"/>
      <c r="B72" s="67"/>
      <c r="C72" s="156"/>
      <c r="D72" s="67"/>
    </row>
    <row r="73">
      <c r="A73" s="65"/>
      <c r="B73" s="67"/>
      <c r="C73" s="156"/>
      <c r="D73" s="67"/>
    </row>
    <row r="74">
      <c r="A74" s="65"/>
      <c r="B74" s="67"/>
      <c r="C74" s="156"/>
      <c r="D74" s="67"/>
    </row>
    <row r="75">
      <c r="A75" s="65"/>
      <c r="B75" s="67"/>
      <c r="C75" s="156"/>
      <c r="D75" s="67"/>
    </row>
    <row r="76">
      <c r="A76" s="65"/>
      <c r="B76" s="67"/>
      <c r="C76" s="156"/>
      <c r="D76" s="67"/>
    </row>
    <row r="77">
      <c r="A77" s="65"/>
      <c r="B77" s="67"/>
      <c r="C77" s="156"/>
      <c r="D77" s="67"/>
    </row>
    <row r="78">
      <c r="A78" s="65"/>
      <c r="B78" s="67"/>
      <c r="C78" s="156"/>
      <c r="D78" s="67"/>
    </row>
    <row r="79">
      <c r="A79" s="65"/>
      <c r="B79" s="67"/>
      <c r="C79" s="156"/>
      <c r="D79" s="67"/>
    </row>
    <row r="80">
      <c r="A80" s="65"/>
      <c r="B80" s="67"/>
      <c r="C80" s="156"/>
      <c r="D80" s="67"/>
    </row>
    <row r="81">
      <c r="A81" s="65"/>
      <c r="B81" s="67"/>
      <c r="C81" s="156"/>
      <c r="D81" s="67"/>
    </row>
    <row r="82">
      <c r="A82" s="65"/>
      <c r="B82" s="67"/>
      <c r="C82" s="156"/>
      <c r="D82" s="67"/>
    </row>
    <row r="83">
      <c r="A83" s="65"/>
      <c r="B83" s="67"/>
      <c r="C83" s="156"/>
      <c r="D83" s="67"/>
    </row>
    <row r="84">
      <c r="A84" s="65"/>
      <c r="B84" s="67"/>
      <c r="C84" s="156"/>
      <c r="D84" s="67"/>
    </row>
    <row r="85">
      <c r="A85" s="65"/>
      <c r="B85" s="67"/>
      <c r="C85" s="156"/>
      <c r="D85" s="67"/>
    </row>
    <row r="86">
      <c r="A86" s="65"/>
      <c r="B86" s="67"/>
      <c r="C86" s="156"/>
      <c r="D86" s="67"/>
    </row>
    <row r="87">
      <c r="A87" s="65"/>
      <c r="B87" s="67"/>
      <c r="C87" s="156"/>
      <c r="D87" s="67"/>
    </row>
    <row r="88">
      <c r="A88" s="65"/>
      <c r="B88" s="67"/>
      <c r="C88" s="156"/>
      <c r="D88" s="67"/>
    </row>
    <row r="89">
      <c r="A89" s="65"/>
      <c r="B89" s="67"/>
      <c r="C89" s="156"/>
      <c r="D89" s="67"/>
    </row>
    <row r="90">
      <c r="A90" s="65"/>
      <c r="B90" s="67"/>
      <c r="C90" s="156"/>
      <c r="D90" s="67"/>
    </row>
    <row r="91">
      <c r="A91" s="65"/>
      <c r="B91" s="67"/>
      <c r="C91" s="156"/>
      <c r="D91" s="67"/>
    </row>
    <row r="92">
      <c r="A92" s="65"/>
      <c r="B92" s="67"/>
      <c r="C92" s="156"/>
      <c r="D92" s="67"/>
    </row>
    <row r="93">
      <c r="A93" s="65"/>
      <c r="B93" s="67"/>
      <c r="C93" s="156"/>
      <c r="D93" s="67"/>
    </row>
    <row r="94">
      <c r="A94" s="65"/>
      <c r="B94" s="67"/>
      <c r="C94" s="156"/>
      <c r="D94" s="67"/>
    </row>
    <row r="95">
      <c r="A95" s="65"/>
      <c r="B95" s="67"/>
      <c r="C95" s="156"/>
      <c r="D95" s="67"/>
    </row>
    <row r="96">
      <c r="A96" s="65"/>
      <c r="B96" s="67"/>
      <c r="C96" s="156"/>
      <c r="D96" s="67"/>
    </row>
    <row r="97">
      <c r="A97" s="65"/>
      <c r="B97" s="67"/>
      <c r="C97" s="156"/>
      <c r="D97" s="67"/>
    </row>
    <row r="98">
      <c r="A98" s="65"/>
      <c r="B98" s="67"/>
      <c r="C98" s="156"/>
      <c r="D98" s="67"/>
    </row>
    <row r="99">
      <c r="A99" s="65"/>
      <c r="B99" s="67"/>
      <c r="C99" s="156"/>
      <c r="D99" s="67"/>
    </row>
    <row r="100">
      <c r="A100" s="65"/>
      <c r="B100" s="67"/>
      <c r="C100" s="156"/>
      <c r="D100" s="67"/>
    </row>
    <row r="101">
      <c r="A101" s="65"/>
      <c r="B101" s="67"/>
      <c r="C101" s="156"/>
      <c r="D101" s="67"/>
    </row>
    <row r="102">
      <c r="A102" s="65"/>
      <c r="B102" s="67"/>
      <c r="C102" s="156"/>
      <c r="D102" s="67"/>
    </row>
    <row r="103">
      <c r="A103" s="65"/>
      <c r="B103" s="67"/>
      <c r="C103" s="156"/>
      <c r="D103" s="67"/>
    </row>
    <row r="104">
      <c r="A104" s="65"/>
      <c r="B104" s="67"/>
      <c r="C104" s="156"/>
      <c r="D104" s="67"/>
    </row>
    <row r="105">
      <c r="A105" s="65"/>
      <c r="B105" s="67"/>
      <c r="C105" s="156"/>
      <c r="D105" s="67"/>
    </row>
    <row r="106">
      <c r="A106" s="65"/>
      <c r="B106" s="67"/>
      <c r="C106" s="156"/>
      <c r="D106" s="67"/>
    </row>
    <row r="107">
      <c r="A107" s="65"/>
      <c r="B107" s="67"/>
      <c r="C107" s="156"/>
      <c r="D107" s="67"/>
    </row>
    <row r="108">
      <c r="A108" s="65"/>
      <c r="B108" s="67"/>
      <c r="C108" s="156"/>
      <c r="D108" s="67"/>
    </row>
    <row r="109">
      <c r="A109" s="65"/>
      <c r="B109" s="67"/>
      <c r="C109" s="156"/>
      <c r="D109" s="67"/>
    </row>
    <row r="110">
      <c r="A110" s="65"/>
      <c r="B110" s="67"/>
      <c r="C110" s="156"/>
      <c r="D110" s="67"/>
    </row>
    <row r="111">
      <c r="A111" s="65"/>
      <c r="B111" s="67"/>
      <c r="C111" s="156"/>
      <c r="D111" s="67"/>
    </row>
    <row r="112">
      <c r="A112" s="65"/>
      <c r="B112" s="67"/>
      <c r="C112" s="156"/>
      <c r="D112" s="67"/>
    </row>
    <row r="113">
      <c r="A113" s="65"/>
      <c r="B113" s="67"/>
      <c r="C113" s="156"/>
      <c r="D113" s="67"/>
    </row>
    <row r="114">
      <c r="A114" s="65"/>
      <c r="B114" s="67"/>
      <c r="C114" s="156"/>
      <c r="D114" s="67"/>
    </row>
    <row r="115">
      <c r="A115" s="65"/>
      <c r="B115" s="67"/>
      <c r="C115" s="156"/>
      <c r="D115" s="67"/>
    </row>
    <row r="116">
      <c r="A116" s="65"/>
      <c r="B116" s="67"/>
      <c r="C116" s="156"/>
      <c r="D116" s="67"/>
    </row>
    <row r="117">
      <c r="A117" s="65"/>
      <c r="B117" s="67"/>
      <c r="C117" s="156"/>
      <c r="D117" s="67"/>
    </row>
    <row r="118">
      <c r="A118" s="65"/>
      <c r="B118" s="67"/>
      <c r="C118" s="156"/>
      <c r="D118" s="67"/>
    </row>
    <row r="119">
      <c r="A119" s="65"/>
      <c r="B119" s="67"/>
      <c r="C119" s="156"/>
      <c r="D119" s="67"/>
    </row>
    <row r="120">
      <c r="A120" s="65"/>
      <c r="B120" s="67"/>
      <c r="C120" s="156"/>
      <c r="D120" s="67"/>
    </row>
    <row r="121">
      <c r="A121" s="65"/>
      <c r="B121" s="67"/>
      <c r="C121" s="156"/>
      <c r="D121" s="67"/>
    </row>
    <row r="122">
      <c r="A122" s="65"/>
      <c r="B122" s="67"/>
      <c r="C122" s="156"/>
      <c r="D122" s="67"/>
    </row>
    <row r="123">
      <c r="A123" s="65"/>
      <c r="B123" s="67"/>
      <c r="C123" s="156"/>
      <c r="D123" s="67"/>
    </row>
    <row r="124">
      <c r="A124" s="65"/>
      <c r="B124" s="67"/>
      <c r="C124" s="156"/>
      <c r="D124" s="67"/>
    </row>
    <row r="125">
      <c r="A125" s="65"/>
      <c r="B125" s="67"/>
      <c r="C125" s="156"/>
      <c r="D125" s="67"/>
    </row>
    <row r="126">
      <c r="A126" s="65"/>
      <c r="B126" s="67"/>
      <c r="C126" s="156"/>
      <c r="D126" s="67"/>
    </row>
    <row r="127">
      <c r="A127" s="65"/>
      <c r="B127" s="67"/>
      <c r="C127" s="156"/>
      <c r="D127" s="67"/>
    </row>
    <row r="128">
      <c r="A128" s="65"/>
      <c r="B128" s="67"/>
      <c r="C128" s="156"/>
      <c r="D128" s="67"/>
    </row>
    <row r="129">
      <c r="A129" s="65"/>
      <c r="B129" s="67"/>
      <c r="C129" s="156"/>
      <c r="D129" s="67"/>
    </row>
    <row r="130">
      <c r="A130" s="65"/>
      <c r="B130" s="67"/>
      <c r="C130" s="156"/>
      <c r="D130" s="67"/>
    </row>
    <row r="131">
      <c r="A131" s="65"/>
      <c r="B131" s="67"/>
      <c r="C131" s="156"/>
      <c r="D131" s="67"/>
    </row>
    <row r="132">
      <c r="A132" s="65"/>
      <c r="B132" s="67"/>
      <c r="C132" s="156"/>
      <c r="D132" s="67"/>
    </row>
    <row r="133">
      <c r="A133" s="65"/>
      <c r="B133" s="67"/>
      <c r="C133" s="156"/>
      <c r="D133" s="67"/>
    </row>
    <row r="134">
      <c r="A134" s="65"/>
      <c r="B134" s="67"/>
      <c r="C134" s="156"/>
      <c r="D134" s="67"/>
    </row>
    <row r="135">
      <c r="A135" s="65"/>
      <c r="B135" s="67"/>
      <c r="C135" s="156"/>
      <c r="D135" s="67"/>
    </row>
    <row r="136">
      <c r="A136" s="65"/>
      <c r="B136" s="67"/>
      <c r="C136" s="156"/>
      <c r="D136" s="67"/>
    </row>
    <row r="137">
      <c r="A137" s="65"/>
      <c r="B137" s="67"/>
      <c r="C137" s="156"/>
      <c r="D137" s="67"/>
    </row>
    <row r="138">
      <c r="A138" s="65"/>
      <c r="B138" s="67"/>
      <c r="C138" s="156"/>
      <c r="D138" s="67"/>
    </row>
    <row r="139">
      <c r="A139" s="65"/>
      <c r="B139" s="67"/>
      <c r="C139" s="156"/>
      <c r="D139" s="67"/>
    </row>
    <row r="140">
      <c r="A140" s="65"/>
      <c r="B140" s="67"/>
      <c r="C140" s="156"/>
      <c r="D140" s="67"/>
    </row>
    <row r="141">
      <c r="A141" s="65"/>
      <c r="B141" s="67"/>
      <c r="C141" s="156"/>
      <c r="D141" s="67"/>
    </row>
    <row r="142">
      <c r="A142" s="65"/>
      <c r="B142" s="67"/>
      <c r="C142" s="156"/>
      <c r="D142" s="67"/>
    </row>
    <row r="143">
      <c r="A143" s="65"/>
      <c r="B143" s="67"/>
      <c r="C143" s="156"/>
      <c r="D143" s="67"/>
    </row>
    <row r="144">
      <c r="A144" s="65"/>
      <c r="B144" s="67"/>
      <c r="C144" s="156"/>
      <c r="D144" s="67"/>
    </row>
    <row r="145">
      <c r="A145" s="65"/>
      <c r="B145" s="67"/>
      <c r="C145" s="156"/>
      <c r="D145" s="67"/>
    </row>
    <row r="146">
      <c r="A146" s="65"/>
      <c r="B146" s="67"/>
      <c r="C146" s="156"/>
      <c r="D146" s="67"/>
    </row>
    <row r="147">
      <c r="A147" s="65"/>
      <c r="B147" s="67"/>
      <c r="C147" s="156"/>
      <c r="D147" s="67"/>
    </row>
    <row r="148">
      <c r="A148" s="65"/>
      <c r="B148" s="67"/>
      <c r="C148" s="156"/>
      <c r="D148" s="67"/>
    </row>
    <row r="149">
      <c r="A149" s="65"/>
      <c r="B149" s="67"/>
      <c r="C149" s="156"/>
      <c r="D149" s="67"/>
    </row>
    <row r="150">
      <c r="A150" s="65"/>
      <c r="B150" s="67"/>
      <c r="C150" s="156"/>
      <c r="D150" s="67"/>
    </row>
    <row r="151">
      <c r="A151" s="65"/>
      <c r="B151" s="67"/>
      <c r="C151" s="156"/>
      <c r="D151" s="67"/>
    </row>
    <row r="152">
      <c r="A152" s="65"/>
      <c r="B152" s="67"/>
      <c r="C152" s="156"/>
      <c r="D152" s="67"/>
    </row>
    <row r="153">
      <c r="A153" s="65"/>
      <c r="B153" s="67"/>
      <c r="C153" s="156"/>
      <c r="D153" s="67"/>
    </row>
    <row r="154">
      <c r="A154" s="65"/>
      <c r="B154" s="67"/>
      <c r="C154" s="156"/>
      <c r="D154" s="67"/>
    </row>
    <row r="155">
      <c r="A155" s="65"/>
      <c r="B155" s="67"/>
      <c r="C155" s="156"/>
      <c r="D155" s="67"/>
    </row>
    <row r="156">
      <c r="A156" s="65"/>
      <c r="B156" s="67"/>
      <c r="C156" s="156"/>
      <c r="D156" s="67"/>
    </row>
    <row r="157">
      <c r="A157" s="65"/>
      <c r="B157" s="67"/>
      <c r="C157" s="156"/>
      <c r="D157" s="67"/>
    </row>
    <row r="158">
      <c r="A158" s="65"/>
      <c r="B158" s="67"/>
      <c r="C158" s="156"/>
      <c r="D158" s="67"/>
    </row>
    <row r="159">
      <c r="A159" s="65"/>
      <c r="B159" s="67"/>
      <c r="C159" s="156"/>
      <c r="D159" s="67"/>
    </row>
    <row r="160">
      <c r="A160" s="65"/>
      <c r="B160" s="67"/>
      <c r="C160" s="156"/>
      <c r="D160" s="67"/>
    </row>
    <row r="161">
      <c r="A161" s="65"/>
      <c r="B161" s="67"/>
      <c r="C161" s="156"/>
      <c r="D161" s="67"/>
    </row>
    <row r="162">
      <c r="A162" s="65"/>
      <c r="B162" s="67"/>
      <c r="C162" s="156"/>
      <c r="D162" s="67"/>
    </row>
    <row r="163">
      <c r="A163" s="65"/>
      <c r="B163" s="67"/>
      <c r="C163" s="156"/>
      <c r="D163" s="67"/>
    </row>
    <row r="164">
      <c r="A164" s="65"/>
      <c r="B164" s="67"/>
      <c r="C164" s="156"/>
      <c r="D164" s="67"/>
    </row>
    <row r="165">
      <c r="A165" s="65"/>
      <c r="B165" s="67"/>
      <c r="C165" s="156"/>
      <c r="D165" s="67"/>
    </row>
    <row r="166">
      <c r="A166" s="65"/>
      <c r="B166" s="67"/>
      <c r="C166" s="156"/>
      <c r="D166" s="67"/>
    </row>
    <row r="167">
      <c r="A167" s="65"/>
      <c r="B167" s="67"/>
      <c r="C167" s="156"/>
      <c r="D167" s="67"/>
    </row>
    <row r="168">
      <c r="A168" s="65"/>
      <c r="B168" s="67"/>
      <c r="C168" s="156"/>
      <c r="D168" s="67"/>
    </row>
    <row r="169">
      <c r="A169" s="65"/>
      <c r="B169" s="67"/>
      <c r="C169" s="156"/>
      <c r="D169" s="67"/>
    </row>
    <row r="170">
      <c r="A170" s="65"/>
      <c r="B170" s="67"/>
      <c r="C170" s="156"/>
      <c r="D170" s="67"/>
    </row>
    <row r="171">
      <c r="A171" s="65"/>
      <c r="B171" s="67"/>
      <c r="C171" s="156"/>
      <c r="D171" s="67"/>
    </row>
    <row r="172">
      <c r="A172" s="65"/>
      <c r="B172" s="67"/>
      <c r="C172" s="156"/>
      <c r="D172" s="67"/>
    </row>
    <row r="173">
      <c r="A173" s="65"/>
      <c r="B173" s="67"/>
      <c r="C173" s="156"/>
      <c r="D173" s="67"/>
    </row>
    <row r="174">
      <c r="A174" s="65"/>
      <c r="B174" s="67"/>
      <c r="C174" s="156"/>
      <c r="D174" s="67"/>
    </row>
    <row r="175">
      <c r="A175" s="65"/>
      <c r="B175" s="67"/>
      <c r="C175" s="156"/>
      <c r="D175" s="67"/>
    </row>
    <row r="176">
      <c r="A176" s="65"/>
      <c r="B176" s="67"/>
      <c r="C176" s="156"/>
      <c r="D176" s="67"/>
    </row>
    <row r="177">
      <c r="A177" s="65"/>
      <c r="B177" s="67"/>
      <c r="C177" s="156"/>
      <c r="D177" s="67"/>
    </row>
    <row r="178">
      <c r="A178" s="65"/>
      <c r="B178" s="67"/>
      <c r="C178" s="156"/>
      <c r="D178" s="67"/>
    </row>
    <row r="179">
      <c r="A179" s="65"/>
      <c r="B179" s="67"/>
      <c r="C179" s="156"/>
      <c r="D179" s="67"/>
    </row>
    <row r="180">
      <c r="A180" s="65"/>
      <c r="B180" s="67"/>
      <c r="C180" s="156"/>
      <c r="D180" s="67"/>
    </row>
    <row r="181">
      <c r="A181" s="65"/>
      <c r="B181" s="67"/>
      <c r="C181" s="156"/>
      <c r="D181" s="67"/>
    </row>
    <row r="182">
      <c r="A182" s="65"/>
      <c r="B182" s="67"/>
      <c r="C182" s="156"/>
      <c r="D182" s="67"/>
    </row>
    <row r="183">
      <c r="A183" s="65"/>
      <c r="B183" s="67"/>
      <c r="C183" s="156"/>
      <c r="D183" s="67"/>
    </row>
    <row r="184">
      <c r="A184" s="65"/>
      <c r="B184" s="67"/>
      <c r="C184" s="156"/>
      <c r="D184" s="67"/>
    </row>
    <row r="185">
      <c r="A185" s="65"/>
      <c r="B185" s="67"/>
      <c r="C185" s="156"/>
      <c r="D185" s="67"/>
    </row>
    <row r="186">
      <c r="A186" s="65"/>
      <c r="B186" s="67"/>
      <c r="C186" s="156"/>
      <c r="D186" s="67"/>
    </row>
    <row r="187">
      <c r="A187" s="65"/>
      <c r="B187" s="67"/>
      <c r="C187" s="156"/>
      <c r="D187" s="67"/>
    </row>
    <row r="188">
      <c r="A188" s="65"/>
      <c r="B188" s="67"/>
      <c r="C188" s="156"/>
      <c r="D188" s="67"/>
    </row>
    <row r="189">
      <c r="A189" s="65"/>
      <c r="B189" s="67"/>
      <c r="C189" s="156"/>
      <c r="D189" s="67"/>
    </row>
    <row r="190">
      <c r="A190" s="65"/>
      <c r="B190" s="67"/>
      <c r="C190" s="156"/>
      <c r="D190" s="67"/>
    </row>
    <row r="191">
      <c r="A191" s="65"/>
      <c r="B191" s="67"/>
      <c r="C191" s="156"/>
      <c r="D191" s="67"/>
    </row>
    <row r="192">
      <c r="A192" s="65"/>
      <c r="B192" s="67"/>
      <c r="C192" s="156"/>
      <c r="D192" s="67"/>
    </row>
    <row r="193">
      <c r="A193" s="65"/>
      <c r="B193" s="67"/>
      <c r="C193" s="156"/>
      <c r="D193" s="67"/>
    </row>
    <row r="194">
      <c r="A194" s="65"/>
      <c r="B194" s="67"/>
      <c r="C194" s="156"/>
      <c r="D194" s="67"/>
    </row>
    <row r="195">
      <c r="A195" s="65"/>
      <c r="B195" s="67"/>
      <c r="C195" s="156"/>
      <c r="D195" s="67"/>
    </row>
    <row r="196">
      <c r="A196" s="65"/>
      <c r="B196" s="67"/>
      <c r="C196" s="156"/>
      <c r="D196" s="67"/>
    </row>
    <row r="197">
      <c r="A197" s="65"/>
      <c r="B197" s="67"/>
      <c r="C197" s="156"/>
      <c r="D197" s="67"/>
    </row>
    <row r="198">
      <c r="A198" s="65"/>
      <c r="B198" s="67"/>
      <c r="C198" s="156"/>
      <c r="D198" s="67"/>
    </row>
    <row r="199">
      <c r="A199" s="65"/>
      <c r="B199" s="67"/>
      <c r="C199" s="156"/>
      <c r="D199" s="67"/>
    </row>
    <row r="200">
      <c r="A200" s="65"/>
      <c r="B200" s="67"/>
      <c r="C200" s="156"/>
      <c r="D200" s="67"/>
    </row>
    <row r="201">
      <c r="A201" s="65"/>
      <c r="B201" s="67"/>
      <c r="C201" s="156"/>
      <c r="D201" s="67"/>
    </row>
    <row r="202">
      <c r="A202" s="65"/>
      <c r="B202" s="67"/>
      <c r="C202" s="156"/>
      <c r="D202" s="67"/>
    </row>
    <row r="203">
      <c r="A203" s="65"/>
      <c r="B203" s="67"/>
      <c r="C203" s="156"/>
      <c r="D203" s="67"/>
    </row>
    <row r="204">
      <c r="A204" s="65"/>
      <c r="B204" s="67"/>
      <c r="C204" s="156"/>
      <c r="D204" s="67"/>
    </row>
    <row r="205">
      <c r="A205" s="65"/>
      <c r="B205" s="67"/>
      <c r="C205" s="156"/>
      <c r="D205" s="67"/>
    </row>
    <row r="206">
      <c r="A206" s="65"/>
      <c r="B206" s="67"/>
      <c r="C206" s="156"/>
      <c r="D206" s="67"/>
    </row>
    <row r="207">
      <c r="A207" s="65"/>
      <c r="B207" s="67"/>
      <c r="C207" s="156"/>
      <c r="D207" s="67"/>
    </row>
    <row r="208">
      <c r="A208" s="65"/>
      <c r="B208" s="67"/>
      <c r="C208" s="156"/>
      <c r="D208" s="67"/>
    </row>
    <row r="209">
      <c r="A209" s="65"/>
      <c r="B209" s="67"/>
      <c r="C209" s="156"/>
      <c r="D209" s="67"/>
    </row>
    <row r="210">
      <c r="A210" s="65"/>
      <c r="B210" s="67"/>
      <c r="C210" s="156"/>
      <c r="D210" s="67"/>
    </row>
    <row r="211">
      <c r="A211" s="65"/>
      <c r="B211" s="67"/>
      <c r="C211" s="156"/>
      <c r="D211" s="67"/>
    </row>
    <row r="212">
      <c r="A212" s="65"/>
      <c r="B212" s="67"/>
      <c r="C212" s="156"/>
      <c r="D212" s="67"/>
    </row>
    <row r="213">
      <c r="A213" s="65"/>
      <c r="B213" s="67"/>
      <c r="C213" s="156"/>
      <c r="D213" s="67"/>
    </row>
    <row r="214">
      <c r="A214" s="65"/>
      <c r="B214" s="67"/>
      <c r="C214" s="156"/>
      <c r="D214" s="67"/>
    </row>
    <row r="215">
      <c r="A215" s="65"/>
      <c r="B215" s="67"/>
      <c r="C215" s="156"/>
      <c r="D215" s="67"/>
    </row>
    <row r="216">
      <c r="A216" s="65"/>
      <c r="B216" s="67"/>
      <c r="C216" s="156"/>
      <c r="D216" s="67"/>
    </row>
    <row r="217">
      <c r="A217" s="65"/>
      <c r="B217" s="67"/>
      <c r="C217" s="156"/>
      <c r="D217" s="67"/>
    </row>
    <row r="218">
      <c r="A218" s="65"/>
      <c r="B218" s="67"/>
      <c r="C218" s="156"/>
      <c r="D218" s="67"/>
    </row>
    <row r="219">
      <c r="A219" s="65"/>
      <c r="B219" s="67"/>
      <c r="C219" s="156"/>
      <c r="D219" s="67"/>
    </row>
    <row r="220">
      <c r="A220" s="65"/>
      <c r="B220" s="67"/>
      <c r="C220" s="156"/>
      <c r="D220" s="67"/>
    </row>
    <row r="221">
      <c r="A221" s="65"/>
      <c r="B221" s="67"/>
      <c r="C221" s="156"/>
      <c r="D221" s="67"/>
    </row>
    <row r="222">
      <c r="A222" s="65"/>
      <c r="B222" s="67"/>
      <c r="C222" s="156"/>
      <c r="D222" s="67"/>
    </row>
    <row r="223">
      <c r="A223" s="65"/>
      <c r="B223" s="67"/>
      <c r="C223" s="156"/>
      <c r="D223" s="67"/>
    </row>
    <row r="224">
      <c r="A224" s="65"/>
      <c r="B224" s="67"/>
      <c r="C224" s="156"/>
      <c r="D224" s="67"/>
    </row>
    <row r="225">
      <c r="A225" s="65"/>
      <c r="B225" s="67"/>
      <c r="C225" s="156"/>
      <c r="D225" s="67"/>
    </row>
    <row r="226">
      <c r="A226" s="65"/>
      <c r="B226" s="67"/>
      <c r="C226" s="156"/>
      <c r="D226" s="67"/>
    </row>
    <row r="227">
      <c r="A227" s="65"/>
      <c r="B227" s="67"/>
      <c r="C227" s="156"/>
      <c r="D227" s="67"/>
    </row>
    <row r="228">
      <c r="A228" s="65"/>
      <c r="B228" s="67"/>
      <c r="C228" s="156"/>
      <c r="D228" s="67"/>
    </row>
    <row r="229">
      <c r="A229" s="65"/>
      <c r="B229" s="67"/>
      <c r="C229" s="156"/>
      <c r="D229" s="67"/>
    </row>
    <row r="230">
      <c r="A230" s="65"/>
      <c r="B230" s="67"/>
      <c r="C230" s="156"/>
      <c r="D230" s="67"/>
    </row>
    <row r="231">
      <c r="A231" s="65"/>
      <c r="B231" s="67"/>
      <c r="C231" s="156"/>
      <c r="D231" s="67"/>
    </row>
    <row r="232">
      <c r="A232" s="65"/>
      <c r="B232" s="67"/>
      <c r="C232" s="156"/>
      <c r="D232" s="67"/>
    </row>
    <row r="233">
      <c r="A233" s="65"/>
      <c r="B233" s="67"/>
      <c r="C233" s="156"/>
      <c r="D233" s="67"/>
    </row>
    <row r="234">
      <c r="A234" s="65"/>
      <c r="B234" s="67"/>
      <c r="C234" s="156"/>
      <c r="D234" s="67"/>
    </row>
    <row r="235">
      <c r="A235" s="65"/>
      <c r="B235" s="67"/>
      <c r="C235" s="156"/>
      <c r="D235" s="67"/>
    </row>
    <row r="236">
      <c r="A236" s="65"/>
      <c r="B236" s="67"/>
      <c r="C236" s="156"/>
      <c r="D236" s="67"/>
    </row>
    <row r="237">
      <c r="A237" s="65"/>
      <c r="B237" s="67"/>
      <c r="C237" s="156"/>
      <c r="D237" s="67"/>
    </row>
    <row r="238">
      <c r="A238" s="65"/>
      <c r="B238" s="67"/>
      <c r="C238" s="156"/>
      <c r="D238" s="67"/>
    </row>
    <row r="239">
      <c r="A239" s="65"/>
      <c r="B239" s="67"/>
      <c r="C239" s="156"/>
      <c r="D239" s="67"/>
    </row>
    <row r="240">
      <c r="A240" s="65"/>
      <c r="B240" s="67"/>
      <c r="C240" s="156"/>
      <c r="D240" s="67"/>
    </row>
    <row r="241">
      <c r="A241" s="65"/>
      <c r="B241" s="67"/>
      <c r="C241" s="156"/>
      <c r="D241" s="67"/>
    </row>
    <row r="242">
      <c r="A242" s="65"/>
      <c r="B242" s="67"/>
      <c r="C242" s="156"/>
      <c r="D242" s="67"/>
    </row>
    <row r="243">
      <c r="A243" s="65"/>
      <c r="B243" s="67"/>
      <c r="C243" s="156"/>
      <c r="D243" s="67"/>
    </row>
    <row r="244">
      <c r="A244" s="65"/>
      <c r="B244" s="67"/>
      <c r="C244" s="156"/>
      <c r="D244" s="67"/>
    </row>
    <row r="245">
      <c r="A245" s="65"/>
      <c r="B245" s="67"/>
      <c r="C245" s="156"/>
      <c r="D245" s="67"/>
    </row>
    <row r="246">
      <c r="A246" s="65"/>
      <c r="B246" s="67"/>
      <c r="C246" s="156"/>
      <c r="D246" s="67"/>
    </row>
    <row r="247">
      <c r="A247" s="65"/>
      <c r="B247" s="67"/>
      <c r="C247" s="156"/>
      <c r="D247" s="67"/>
    </row>
    <row r="248">
      <c r="A248" s="65"/>
      <c r="B248" s="67"/>
      <c r="C248" s="156"/>
      <c r="D248" s="67"/>
    </row>
    <row r="249">
      <c r="A249" s="65"/>
      <c r="B249" s="67"/>
      <c r="C249" s="156"/>
      <c r="D249" s="67"/>
    </row>
    <row r="250">
      <c r="A250" s="65"/>
      <c r="B250" s="67"/>
      <c r="C250" s="156"/>
      <c r="D250" s="67"/>
    </row>
    <row r="251">
      <c r="A251" s="65"/>
      <c r="B251" s="67"/>
      <c r="C251" s="156"/>
      <c r="D251" s="67"/>
    </row>
    <row r="252">
      <c r="A252" s="65"/>
      <c r="B252" s="67"/>
      <c r="C252" s="156"/>
      <c r="D252" s="67"/>
    </row>
    <row r="253">
      <c r="A253" s="65"/>
      <c r="B253" s="67"/>
      <c r="C253" s="156"/>
      <c r="D253" s="67"/>
    </row>
    <row r="254">
      <c r="A254" s="65"/>
      <c r="B254" s="67"/>
      <c r="C254" s="156"/>
      <c r="D254" s="67"/>
    </row>
    <row r="255">
      <c r="A255" s="65"/>
      <c r="B255" s="67"/>
      <c r="C255" s="156"/>
      <c r="D255" s="67"/>
    </row>
    <row r="256">
      <c r="A256" s="65"/>
      <c r="B256" s="67"/>
      <c r="C256" s="156"/>
      <c r="D256" s="67"/>
    </row>
    <row r="257">
      <c r="A257" s="65"/>
      <c r="B257" s="67"/>
      <c r="C257" s="156"/>
      <c r="D257" s="67"/>
    </row>
    <row r="258">
      <c r="A258" s="65"/>
      <c r="B258" s="67"/>
      <c r="C258" s="156"/>
      <c r="D258" s="67"/>
    </row>
    <row r="259">
      <c r="A259" s="65"/>
      <c r="B259" s="67"/>
      <c r="C259" s="156"/>
      <c r="D259" s="67"/>
    </row>
    <row r="260">
      <c r="A260" s="65"/>
      <c r="B260" s="67"/>
      <c r="C260" s="156"/>
      <c r="D260" s="67"/>
    </row>
    <row r="261">
      <c r="A261" s="65"/>
      <c r="B261" s="67"/>
      <c r="C261" s="156"/>
      <c r="D261" s="67"/>
    </row>
    <row r="262">
      <c r="A262" s="65"/>
      <c r="B262" s="67"/>
      <c r="C262" s="156"/>
      <c r="D262" s="67"/>
    </row>
    <row r="263">
      <c r="A263" s="65"/>
      <c r="B263" s="67"/>
      <c r="C263" s="156"/>
      <c r="D263" s="67"/>
    </row>
    <row r="264">
      <c r="A264" s="65"/>
      <c r="B264" s="67"/>
      <c r="C264" s="156"/>
      <c r="D264" s="67"/>
    </row>
    <row r="265">
      <c r="A265" s="65"/>
      <c r="B265" s="67"/>
      <c r="C265" s="156"/>
      <c r="D265" s="67"/>
    </row>
    <row r="266">
      <c r="A266" s="65"/>
      <c r="B266" s="67"/>
      <c r="C266" s="156"/>
      <c r="D266" s="67"/>
    </row>
    <row r="267">
      <c r="A267" s="65"/>
      <c r="B267" s="67"/>
      <c r="C267" s="156"/>
      <c r="D267" s="67"/>
    </row>
    <row r="268">
      <c r="A268" s="65"/>
      <c r="B268" s="67"/>
      <c r="C268" s="156"/>
      <c r="D268" s="67"/>
    </row>
    <row r="269">
      <c r="A269" s="65"/>
      <c r="B269" s="67"/>
      <c r="C269" s="156"/>
      <c r="D269" s="67"/>
    </row>
    <row r="270">
      <c r="A270" s="65"/>
      <c r="B270" s="67"/>
      <c r="C270" s="156"/>
      <c r="D270" s="67"/>
    </row>
    <row r="271">
      <c r="A271" s="65"/>
      <c r="B271" s="67"/>
      <c r="C271" s="156"/>
      <c r="D271" s="67"/>
    </row>
    <row r="272">
      <c r="A272" s="65"/>
      <c r="B272" s="67"/>
      <c r="C272" s="156"/>
      <c r="D272" s="67"/>
    </row>
    <row r="273">
      <c r="A273" s="65"/>
      <c r="B273" s="67"/>
      <c r="C273" s="156"/>
      <c r="D273" s="67"/>
    </row>
    <row r="274">
      <c r="A274" s="65"/>
      <c r="B274" s="67"/>
      <c r="C274" s="156"/>
      <c r="D274" s="67"/>
    </row>
    <row r="275">
      <c r="A275" s="65"/>
      <c r="B275" s="67"/>
      <c r="C275" s="156"/>
      <c r="D275" s="67"/>
    </row>
    <row r="276">
      <c r="A276" s="65"/>
      <c r="B276" s="67"/>
      <c r="C276" s="156"/>
      <c r="D276" s="67"/>
    </row>
    <row r="277">
      <c r="A277" s="65"/>
      <c r="B277" s="67"/>
      <c r="C277" s="156"/>
      <c r="D277" s="67"/>
    </row>
    <row r="278">
      <c r="A278" s="65"/>
      <c r="B278" s="67"/>
      <c r="C278" s="156"/>
      <c r="D278" s="67"/>
    </row>
    <row r="279">
      <c r="A279" s="65"/>
      <c r="B279" s="67"/>
      <c r="C279" s="156"/>
      <c r="D279" s="67"/>
    </row>
    <row r="280">
      <c r="A280" s="65"/>
      <c r="B280" s="67"/>
      <c r="C280" s="156"/>
      <c r="D280" s="67"/>
    </row>
    <row r="281">
      <c r="A281" s="65"/>
      <c r="B281" s="67"/>
      <c r="C281" s="156"/>
      <c r="D281" s="67"/>
    </row>
    <row r="282">
      <c r="A282" s="65"/>
      <c r="B282" s="67"/>
      <c r="C282" s="156"/>
      <c r="D282" s="67"/>
    </row>
    <row r="283">
      <c r="A283" s="65"/>
      <c r="B283" s="67"/>
      <c r="C283" s="156"/>
      <c r="D283" s="67"/>
    </row>
    <row r="284">
      <c r="A284" s="65"/>
      <c r="B284" s="67"/>
      <c r="C284" s="156"/>
      <c r="D284" s="67"/>
    </row>
    <row r="285">
      <c r="A285" s="65"/>
      <c r="B285" s="67"/>
      <c r="C285" s="156"/>
      <c r="D285" s="67"/>
    </row>
    <row r="286">
      <c r="A286" s="65"/>
      <c r="B286" s="67"/>
      <c r="C286" s="156"/>
      <c r="D286" s="67"/>
    </row>
    <row r="287">
      <c r="A287" s="65"/>
      <c r="B287" s="67"/>
      <c r="C287" s="156"/>
      <c r="D287" s="67"/>
    </row>
    <row r="288">
      <c r="A288" s="65"/>
      <c r="B288" s="67"/>
      <c r="C288" s="156"/>
      <c r="D288" s="67"/>
    </row>
    <row r="289">
      <c r="A289" s="65"/>
      <c r="B289" s="67"/>
      <c r="C289" s="156"/>
      <c r="D289" s="67"/>
    </row>
    <row r="290">
      <c r="A290" s="65"/>
      <c r="B290" s="67"/>
      <c r="C290" s="156"/>
      <c r="D290" s="67"/>
    </row>
    <row r="291">
      <c r="A291" s="65"/>
      <c r="B291" s="67"/>
      <c r="C291" s="156"/>
      <c r="D291" s="67"/>
    </row>
    <row r="292">
      <c r="A292" s="65"/>
      <c r="B292" s="67"/>
      <c r="C292" s="156"/>
      <c r="D292" s="67"/>
    </row>
    <row r="293">
      <c r="A293" s="65"/>
      <c r="B293" s="67"/>
      <c r="C293" s="156"/>
      <c r="D293" s="67"/>
    </row>
    <row r="294">
      <c r="A294" s="65"/>
      <c r="B294" s="67"/>
      <c r="C294" s="156"/>
      <c r="D294" s="67"/>
    </row>
    <row r="295">
      <c r="A295" s="65"/>
      <c r="B295" s="67"/>
      <c r="C295" s="156"/>
      <c r="D295" s="67"/>
    </row>
    <row r="296">
      <c r="A296" s="65"/>
      <c r="B296" s="67"/>
      <c r="C296" s="156"/>
      <c r="D296" s="67"/>
    </row>
    <row r="297">
      <c r="A297" s="65"/>
      <c r="B297" s="67"/>
      <c r="C297" s="156"/>
      <c r="D297" s="67"/>
    </row>
    <row r="298">
      <c r="A298" s="65"/>
      <c r="B298" s="67"/>
      <c r="C298" s="156"/>
      <c r="D298" s="67"/>
    </row>
    <row r="299">
      <c r="A299" s="65"/>
      <c r="B299" s="67"/>
      <c r="C299" s="156"/>
      <c r="D299" s="67"/>
    </row>
    <row r="300">
      <c r="A300" s="65"/>
      <c r="B300" s="67"/>
      <c r="C300" s="156"/>
      <c r="D300" s="67"/>
    </row>
    <row r="301">
      <c r="A301" s="65"/>
      <c r="B301" s="67"/>
      <c r="C301" s="156"/>
      <c r="D301" s="67"/>
    </row>
    <row r="302">
      <c r="A302" s="65"/>
      <c r="B302" s="67"/>
      <c r="C302" s="156"/>
      <c r="D302" s="67"/>
    </row>
    <row r="303">
      <c r="A303" s="65"/>
      <c r="B303" s="67"/>
      <c r="C303" s="156"/>
      <c r="D303" s="67"/>
    </row>
    <row r="304">
      <c r="A304" s="65"/>
      <c r="B304" s="67"/>
      <c r="C304" s="156"/>
      <c r="D304" s="67"/>
    </row>
    <row r="305">
      <c r="A305" s="65"/>
      <c r="B305" s="67"/>
      <c r="C305" s="156"/>
      <c r="D305" s="67"/>
    </row>
    <row r="306">
      <c r="A306" s="65"/>
      <c r="B306" s="67"/>
      <c r="C306" s="156"/>
      <c r="D306" s="67"/>
    </row>
    <row r="307">
      <c r="A307" s="65"/>
      <c r="B307" s="67"/>
      <c r="C307" s="156"/>
      <c r="D307" s="67"/>
    </row>
    <row r="308">
      <c r="A308" s="65"/>
      <c r="B308" s="67"/>
      <c r="C308" s="156"/>
      <c r="D308" s="67"/>
    </row>
    <row r="309">
      <c r="A309" s="65"/>
      <c r="B309" s="67"/>
      <c r="C309" s="156"/>
      <c r="D309" s="67"/>
    </row>
    <row r="310">
      <c r="A310" s="65"/>
      <c r="B310" s="67"/>
      <c r="C310" s="156"/>
      <c r="D310" s="67"/>
    </row>
    <row r="311">
      <c r="A311" s="65"/>
      <c r="B311" s="67"/>
      <c r="C311" s="156"/>
      <c r="D311" s="67"/>
    </row>
    <row r="312">
      <c r="A312" s="65"/>
      <c r="B312" s="67"/>
      <c r="C312" s="156"/>
      <c r="D312" s="67"/>
    </row>
    <row r="313">
      <c r="A313" s="65"/>
      <c r="B313" s="67"/>
      <c r="C313" s="156"/>
      <c r="D313" s="67"/>
    </row>
    <row r="314">
      <c r="A314" s="65"/>
      <c r="B314" s="67"/>
      <c r="C314" s="156"/>
      <c r="D314" s="67"/>
    </row>
    <row r="315">
      <c r="A315" s="65"/>
      <c r="B315" s="67"/>
      <c r="C315" s="156"/>
      <c r="D315" s="67"/>
    </row>
    <row r="316">
      <c r="A316" s="65"/>
      <c r="B316" s="67"/>
      <c r="C316" s="156"/>
      <c r="D316" s="67"/>
    </row>
    <row r="317">
      <c r="A317" s="65"/>
      <c r="B317" s="67"/>
      <c r="C317" s="156"/>
      <c r="D317" s="67"/>
    </row>
    <row r="318">
      <c r="A318" s="65"/>
      <c r="B318" s="67"/>
      <c r="C318" s="156"/>
      <c r="D318" s="67"/>
    </row>
    <row r="319">
      <c r="A319" s="65"/>
      <c r="B319" s="67"/>
      <c r="C319" s="156"/>
      <c r="D319" s="67"/>
    </row>
    <row r="320">
      <c r="A320" s="65"/>
      <c r="B320" s="67"/>
      <c r="C320" s="156"/>
      <c r="D320" s="67"/>
    </row>
    <row r="321">
      <c r="A321" s="65"/>
      <c r="B321" s="67"/>
      <c r="C321" s="156"/>
      <c r="D321" s="67"/>
    </row>
    <row r="322">
      <c r="A322" s="65"/>
      <c r="B322" s="67"/>
      <c r="C322" s="156"/>
      <c r="D322" s="67"/>
    </row>
    <row r="323">
      <c r="A323" s="65"/>
      <c r="B323" s="67"/>
      <c r="C323" s="156"/>
      <c r="D323" s="67"/>
    </row>
    <row r="324">
      <c r="A324" s="65"/>
      <c r="B324" s="67"/>
      <c r="C324" s="156"/>
      <c r="D324" s="67"/>
    </row>
    <row r="325">
      <c r="A325" s="65"/>
      <c r="B325" s="67"/>
      <c r="C325" s="156"/>
      <c r="D325" s="67"/>
    </row>
    <row r="326">
      <c r="A326" s="65"/>
      <c r="B326" s="67"/>
      <c r="C326" s="156"/>
      <c r="D326" s="67"/>
    </row>
    <row r="327">
      <c r="A327" s="65"/>
      <c r="B327" s="67"/>
      <c r="C327" s="156"/>
      <c r="D327" s="67"/>
    </row>
    <row r="328">
      <c r="A328" s="65"/>
      <c r="B328" s="67"/>
      <c r="C328" s="156"/>
      <c r="D328" s="67"/>
    </row>
    <row r="329">
      <c r="A329" s="65"/>
      <c r="B329" s="67"/>
      <c r="C329" s="156"/>
      <c r="D329" s="67"/>
    </row>
    <row r="330">
      <c r="A330" s="65"/>
      <c r="B330" s="67"/>
      <c r="C330" s="156"/>
      <c r="D330" s="67"/>
    </row>
    <row r="331">
      <c r="A331" s="65"/>
      <c r="B331" s="67"/>
      <c r="C331" s="156"/>
      <c r="D331" s="67"/>
    </row>
    <row r="332">
      <c r="A332" s="65"/>
      <c r="B332" s="67"/>
      <c r="C332" s="156"/>
      <c r="D332" s="67"/>
    </row>
    <row r="333">
      <c r="A333" s="65"/>
      <c r="B333" s="67"/>
      <c r="C333" s="156"/>
      <c r="D333" s="67"/>
    </row>
    <row r="334">
      <c r="A334" s="65"/>
      <c r="B334" s="67"/>
      <c r="C334" s="156"/>
      <c r="D334" s="67"/>
    </row>
    <row r="335">
      <c r="A335" s="65"/>
      <c r="B335" s="67"/>
      <c r="C335" s="156"/>
      <c r="D335" s="67"/>
    </row>
    <row r="336">
      <c r="A336" s="65"/>
      <c r="B336" s="67"/>
      <c r="C336" s="156"/>
      <c r="D336" s="67"/>
    </row>
    <row r="337">
      <c r="A337" s="65"/>
      <c r="B337" s="67"/>
      <c r="C337" s="156"/>
      <c r="D337" s="67"/>
    </row>
    <row r="338">
      <c r="A338" s="65"/>
      <c r="B338" s="67"/>
      <c r="C338" s="156"/>
      <c r="D338" s="67"/>
    </row>
    <row r="339">
      <c r="A339" s="65"/>
      <c r="B339" s="67"/>
      <c r="C339" s="156"/>
      <c r="D339" s="67"/>
    </row>
    <row r="340">
      <c r="A340" s="65"/>
      <c r="B340" s="67"/>
      <c r="C340" s="156"/>
      <c r="D340" s="67"/>
    </row>
    <row r="341">
      <c r="A341" s="65"/>
      <c r="B341" s="67"/>
      <c r="C341" s="156"/>
      <c r="D341" s="67"/>
    </row>
    <row r="342">
      <c r="A342" s="65"/>
      <c r="B342" s="67"/>
      <c r="C342" s="156"/>
      <c r="D342" s="67"/>
    </row>
    <row r="343">
      <c r="A343" s="65"/>
      <c r="B343" s="67"/>
      <c r="C343" s="156"/>
      <c r="D343" s="67"/>
    </row>
    <row r="344">
      <c r="A344" s="65"/>
      <c r="B344" s="67"/>
      <c r="C344" s="156"/>
      <c r="D344" s="67"/>
    </row>
    <row r="345">
      <c r="A345" s="65"/>
      <c r="B345" s="67"/>
      <c r="C345" s="156"/>
      <c r="D345" s="67"/>
    </row>
    <row r="346">
      <c r="A346" s="65"/>
      <c r="B346" s="67"/>
      <c r="C346" s="156"/>
      <c r="D346" s="67"/>
    </row>
    <row r="347">
      <c r="A347" s="65"/>
      <c r="B347" s="67"/>
      <c r="C347" s="156"/>
      <c r="D347" s="67"/>
    </row>
    <row r="348">
      <c r="A348" s="65"/>
      <c r="B348" s="67"/>
      <c r="C348" s="156"/>
      <c r="D348" s="67"/>
    </row>
    <row r="349">
      <c r="A349" s="65"/>
      <c r="B349" s="67"/>
      <c r="C349" s="156"/>
      <c r="D349" s="67"/>
    </row>
    <row r="350">
      <c r="A350" s="65"/>
      <c r="B350" s="67"/>
      <c r="C350" s="156"/>
      <c r="D350" s="67"/>
    </row>
    <row r="351">
      <c r="A351" s="65"/>
      <c r="B351" s="67"/>
      <c r="C351" s="156"/>
      <c r="D351" s="67"/>
    </row>
    <row r="352">
      <c r="A352" s="65"/>
      <c r="B352" s="67"/>
      <c r="C352" s="156"/>
      <c r="D352" s="67"/>
    </row>
    <row r="353">
      <c r="A353" s="65"/>
      <c r="B353" s="67"/>
      <c r="C353" s="156"/>
      <c r="D353" s="67"/>
    </row>
    <row r="354">
      <c r="A354" s="65"/>
      <c r="B354" s="67"/>
      <c r="C354" s="156"/>
      <c r="D354" s="67"/>
    </row>
    <row r="355">
      <c r="A355" s="65"/>
      <c r="B355" s="67"/>
      <c r="C355" s="156"/>
      <c r="D355" s="67"/>
    </row>
    <row r="356">
      <c r="A356" s="65"/>
      <c r="B356" s="67"/>
      <c r="C356" s="156"/>
      <c r="D356" s="67"/>
    </row>
    <row r="357">
      <c r="A357" s="65"/>
      <c r="B357" s="67"/>
      <c r="C357" s="156"/>
      <c r="D357" s="67"/>
    </row>
    <row r="358">
      <c r="A358" s="65"/>
      <c r="B358" s="67"/>
      <c r="C358" s="156"/>
      <c r="D358" s="67"/>
    </row>
    <row r="359">
      <c r="A359" s="65"/>
      <c r="B359" s="67"/>
      <c r="C359" s="156"/>
      <c r="D359" s="67"/>
    </row>
    <row r="360">
      <c r="A360" s="65"/>
      <c r="B360" s="67"/>
      <c r="C360" s="156"/>
      <c r="D360" s="67"/>
    </row>
    <row r="361">
      <c r="A361" s="65"/>
      <c r="B361" s="67"/>
      <c r="C361" s="156"/>
      <c r="D361" s="67"/>
    </row>
    <row r="362">
      <c r="A362" s="65"/>
      <c r="B362" s="67"/>
      <c r="C362" s="156"/>
      <c r="D362" s="67"/>
    </row>
    <row r="363">
      <c r="A363" s="65"/>
      <c r="B363" s="67"/>
      <c r="C363" s="156"/>
      <c r="D363" s="67"/>
    </row>
    <row r="364">
      <c r="A364" s="65"/>
      <c r="B364" s="67"/>
      <c r="C364" s="156"/>
      <c r="D364" s="67"/>
    </row>
    <row r="365">
      <c r="A365" s="65"/>
      <c r="B365" s="67"/>
      <c r="C365" s="156"/>
      <c r="D365" s="67"/>
    </row>
    <row r="366">
      <c r="A366" s="65"/>
      <c r="B366" s="67"/>
      <c r="C366" s="156"/>
      <c r="D366" s="67"/>
    </row>
    <row r="367">
      <c r="A367" s="65"/>
      <c r="B367" s="67"/>
      <c r="C367" s="156"/>
      <c r="D367" s="67"/>
    </row>
    <row r="368">
      <c r="A368" s="65"/>
      <c r="B368" s="67"/>
      <c r="C368" s="156"/>
      <c r="D368" s="67"/>
    </row>
    <row r="369">
      <c r="A369" s="65"/>
      <c r="B369" s="67"/>
      <c r="C369" s="156"/>
      <c r="D369" s="67"/>
    </row>
    <row r="370">
      <c r="A370" s="65"/>
      <c r="B370" s="67"/>
      <c r="C370" s="156"/>
      <c r="D370" s="67"/>
    </row>
    <row r="371">
      <c r="A371" s="65"/>
      <c r="B371" s="67"/>
      <c r="C371" s="156"/>
      <c r="D371" s="67"/>
    </row>
    <row r="372">
      <c r="A372" s="65"/>
      <c r="B372" s="67"/>
      <c r="C372" s="156"/>
      <c r="D372" s="67"/>
    </row>
    <row r="373">
      <c r="A373" s="65"/>
      <c r="B373" s="67"/>
      <c r="C373" s="156"/>
      <c r="D373" s="67"/>
    </row>
    <row r="374">
      <c r="A374" s="65"/>
      <c r="B374" s="67"/>
      <c r="C374" s="156"/>
      <c r="D374" s="67"/>
    </row>
    <row r="375">
      <c r="A375" s="65"/>
      <c r="B375" s="67"/>
      <c r="C375" s="156"/>
      <c r="D375" s="67"/>
    </row>
    <row r="376">
      <c r="A376" s="65"/>
      <c r="B376" s="67"/>
      <c r="C376" s="156"/>
      <c r="D376" s="67"/>
    </row>
    <row r="377">
      <c r="A377" s="65"/>
      <c r="B377" s="67"/>
      <c r="C377" s="156"/>
      <c r="D377" s="67"/>
    </row>
    <row r="378">
      <c r="A378" s="65"/>
      <c r="B378" s="67"/>
      <c r="C378" s="156"/>
      <c r="D378" s="67"/>
    </row>
    <row r="379">
      <c r="A379" s="65"/>
      <c r="B379" s="67"/>
      <c r="C379" s="156"/>
      <c r="D379" s="67"/>
    </row>
    <row r="380">
      <c r="A380" s="65"/>
      <c r="B380" s="67"/>
      <c r="C380" s="156"/>
      <c r="D380" s="67"/>
    </row>
    <row r="381">
      <c r="A381" s="65"/>
      <c r="B381" s="67"/>
      <c r="C381" s="156"/>
      <c r="D381" s="67"/>
    </row>
    <row r="382">
      <c r="A382" s="65"/>
      <c r="B382" s="67"/>
      <c r="C382" s="156"/>
      <c r="D382" s="67"/>
    </row>
    <row r="383">
      <c r="A383" s="65"/>
      <c r="B383" s="67"/>
      <c r="C383" s="156"/>
      <c r="D383" s="67"/>
    </row>
    <row r="384">
      <c r="A384" s="65"/>
      <c r="B384" s="67"/>
      <c r="C384" s="156"/>
      <c r="D384" s="67"/>
    </row>
    <row r="385">
      <c r="A385" s="65"/>
      <c r="B385" s="67"/>
      <c r="C385" s="156"/>
      <c r="D385" s="67"/>
    </row>
    <row r="386">
      <c r="A386" s="65"/>
      <c r="B386" s="67"/>
      <c r="C386" s="156"/>
      <c r="D386" s="67"/>
    </row>
    <row r="387">
      <c r="A387" s="65"/>
      <c r="B387" s="67"/>
      <c r="C387" s="156"/>
      <c r="D387" s="67"/>
    </row>
    <row r="388">
      <c r="A388" s="65"/>
      <c r="B388" s="67"/>
      <c r="C388" s="156"/>
      <c r="D388" s="67"/>
    </row>
    <row r="389">
      <c r="A389" s="65"/>
      <c r="B389" s="67"/>
      <c r="C389" s="156"/>
      <c r="D389" s="67"/>
    </row>
    <row r="390">
      <c r="A390" s="65"/>
      <c r="B390" s="67"/>
      <c r="C390" s="156"/>
      <c r="D390" s="67"/>
    </row>
    <row r="391">
      <c r="A391" s="65"/>
      <c r="B391" s="67"/>
      <c r="C391" s="156"/>
      <c r="D391" s="67"/>
    </row>
    <row r="392">
      <c r="A392" s="65"/>
      <c r="B392" s="67"/>
      <c r="C392" s="156"/>
      <c r="D392" s="67"/>
    </row>
    <row r="393">
      <c r="A393" s="65"/>
      <c r="B393" s="67"/>
      <c r="C393" s="156"/>
      <c r="D393" s="67"/>
    </row>
    <row r="394">
      <c r="A394" s="65"/>
      <c r="B394" s="67"/>
      <c r="C394" s="156"/>
      <c r="D394" s="67"/>
    </row>
    <row r="395">
      <c r="A395" s="65"/>
      <c r="B395" s="67"/>
      <c r="C395" s="156"/>
      <c r="D395" s="67"/>
    </row>
    <row r="396">
      <c r="A396" s="65"/>
      <c r="B396" s="67"/>
      <c r="C396" s="156"/>
      <c r="D396" s="67"/>
    </row>
    <row r="397">
      <c r="A397" s="65"/>
      <c r="B397" s="67"/>
      <c r="C397" s="156"/>
      <c r="D397" s="67"/>
    </row>
    <row r="398">
      <c r="A398" s="65"/>
      <c r="B398" s="67"/>
      <c r="C398" s="156"/>
      <c r="D398" s="67"/>
    </row>
    <row r="399">
      <c r="A399" s="65"/>
      <c r="B399" s="67"/>
      <c r="C399" s="156"/>
      <c r="D399" s="67"/>
    </row>
    <row r="400">
      <c r="A400" s="65"/>
      <c r="B400" s="67"/>
      <c r="C400" s="156"/>
      <c r="D400" s="67"/>
    </row>
    <row r="401">
      <c r="A401" s="65"/>
      <c r="B401" s="67"/>
      <c r="C401" s="156"/>
      <c r="D401" s="67"/>
    </row>
    <row r="402">
      <c r="A402" s="65"/>
      <c r="B402" s="67"/>
      <c r="C402" s="156"/>
      <c r="D402" s="67"/>
    </row>
    <row r="403">
      <c r="A403" s="65"/>
      <c r="B403" s="67"/>
      <c r="C403" s="156"/>
      <c r="D403" s="67"/>
    </row>
    <row r="404">
      <c r="A404" s="65"/>
      <c r="B404" s="67"/>
      <c r="C404" s="156"/>
      <c r="D404" s="67"/>
    </row>
    <row r="405">
      <c r="A405" s="65"/>
      <c r="B405" s="67"/>
      <c r="C405" s="156"/>
      <c r="D405" s="67"/>
    </row>
    <row r="406">
      <c r="A406" s="65"/>
      <c r="B406" s="67"/>
      <c r="C406" s="156"/>
      <c r="D406" s="67"/>
    </row>
    <row r="407">
      <c r="A407" s="65"/>
      <c r="B407" s="67"/>
      <c r="C407" s="156"/>
      <c r="D407" s="67"/>
    </row>
    <row r="408">
      <c r="A408" s="65"/>
      <c r="B408" s="67"/>
      <c r="C408" s="156"/>
      <c r="D408" s="67"/>
    </row>
    <row r="409">
      <c r="A409" s="65"/>
      <c r="B409" s="67"/>
      <c r="C409" s="156"/>
      <c r="D409" s="67"/>
    </row>
    <row r="410">
      <c r="A410" s="65"/>
      <c r="B410" s="67"/>
      <c r="C410" s="156"/>
      <c r="D410" s="67"/>
    </row>
    <row r="411">
      <c r="A411" s="65"/>
      <c r="B411" s="67"/>
      <c r="C411" s="156"/>
      <c r="D411" s="67"/>
    </row>
    <row r="412">
      <c r="A412" s="65"/>
      <c r="B412" s="67"/>
      <c r="C412" s="156"/>
      <c r="D412" s="67"/>
    </row>
    <row r="413">
      <c r="A413" s="65"/>
      <c r="B413" s="67"/>
      <c r="C413" s="156"/>
      <c r="D413" s="67"/>
    </row>
    <row r="414">
      <c r="A414" s="65"/>
      <c r="B414" s="67"/>
      <c r="C414" s="156"/>
      <c r="D414" s="67"/>
    </row>
    <row r="415">
      <c r="A415" s="65"/>
      <c r="B415" s="67"/>
      <c r="C415" s="156"/>
      <c r="D415" s="67"/>
    </row>
    <row r="416">
      <c r="A416" s="65"/>
      <c r="B416" s="67"/>
      <c r="C416" s="156"/>
      <c r="D416" s="67"/>
    </row>
    <row r="417">
      <c r="A417" s="65"/>
      <c r="B417" s="67"/>
      <c r="C417" s="156"/>
      <c r="D417" s="67"/>
    </row>
    <row r="418">
      <c r="A418" s="65"/>
      <c r="B418" s="67"/>
      <c r="C418" s="156"/>
      <c r="D418" s="67"/>
    </row>
    <row r="419">
      <c r="A419" s="65"/>
      <c r="B419" s="67"/>
      <c r="C419" s="156"/>
      <c r="D419" s="67"/>
    </row>
    <row r="420">
      <c r="A420" s="65"/>
      <c r="B420" s="67"/>
      <c r="C420" s="156"/>
      <c r="D420" s="67"/>
    </row>
    <row r="421">
      <c r="A421" s="65"/>
      <c r="B421" s="67"/>
      <c r="C421" s="156"/>
      <c r="D421" s="67"/>
    </row>
    <row r="422">
      <c r="A422" s="65"/>
      <c r="B422" s="67"/>
      <c r="C422" s="156"/>
      <c r="D422" s="67"/>
    </row>
    <row r="423">
      <c r="A423" s="65"/>
      <c r="B423" s="67"/>
      <c r="C423" s="156"/>
      <c r="D423" s="67"/>
    </row>
    <row r="424">
      <c r="A424" s="65"/>
      <c r="B424" s="67"/>
      <c r="C424" s="156"/>
      <c r="D424" s="67"/>
    </row>
    <row r="425">
      <c r="A425" s="65"/>
      <c r="B425" s="67"/>
      <c r="C425" s="156"/>
      <c r="D425" s="67"/>
    </row>
    <row r="426">
      <c r="A426" s="65"/>
      <c r="B426" s="67"/>
      <c r="C426" s="156"/>
      <c r="D426" s="67"/>
    </row>
    <row r="427">
      <c r="A427" s="65"/>
      <c r="B427" s="67"/>
      <c r="C427" s="156"/>
      <c r="D427" s="67"/>
    </row>
    <row r="428">
      <c r="A428" s="65"/>
      <c r="B428" s="67"/>
      <c r="C428" s="156"/>
      <c r="D428" s="67"/>
    </row>
    <row r="429">
      <c r="A429" s="65"/>
      <c r="B429" s="67"/>
      <c r="C429" s="156"/>
      <c r="D429" s="67"/>
    </row>
    <row r="430">
      <c r="A430" s="65"/>
      <c r="B430" s="67"/>
      <c r="C430" s="156"/>
      <c r="D430" s="67"/>
    </row>
    <row r="431">
      <c r="A431" s="65"/>
      <c r="B431" s="67"/>
      <c r="C431" s="156"/>
      <c r="D431" s="67"/>
    </row>
    <row r="432">
      <c r="A432" s="65"/>
      <c r="B432" s="67"/>
      <c r="C432" s="156"/>
      <c r="D432" s="67"/>
    </row>
    <row r="433">
      <c r="A433" s="65"/>
      <c r="B433" s="67"/>
      <c r="C433" s="156"/>
      <c r="D433" s="67"/>
    </row>
    <row r="434">
      <c r="A434" s="65"/>
      <c r="B434" s="67"/>
      <c r="C434" s="156"/>
      <c r="D434" s="67"/>
    </row>
    <row r="435">
      <c r="A435" s="65"/>
      <c r="B435" s="67"/>
      <c r="C435" s="156"/>
      <c r="D435" s="67"/>
    </row>
    <row r="436">
      <c r="A436" s="65"/>
      <c r="B436" s="67"/>
      <c r="C436" s="156"/>
      <c r="D436" s="67"/>
    </row>
    <row r="437">
      <c r="A437" s="65"/>
      <c r="B437" s="67"/>
      <c r="C437" s="156"/>
      <c r="D437" s="67"/>
    </row>
    <row r="438">
      <c r="A438" s="65"/>
      <c r="B438" s="67"/>
      <c r="C438" s="156"/>
      <c r="D438" s="67"/>
    </row>
    <row r="439">
      <c r="A439" s="65"/>
      <c r="B439" s="67"/>
      <c r="C439" s="156"/>
      <c r="D439" s="67"/>
    </row>
    <row r="440">
      <c r="A440" s="65"/>
      <c r="B440" s="67"/>
      <c r="C440" s="156"/>
      <c r="D440" s="67"/>
    </row>
    <row r="441">
      <c r="A441" s="65"/>
      <c r="B441" s="67"/>
      <c r="C441" s="156"/>
      <c r="D441" s="67"/>
    </row>
    <row r="442">
      <c r="A442" s="65"/>
      <c r="B442" s="67"/>
      <c r="C442" s="156"/>
      <c r="D442" s="67"/>
    </row>
    <row r="443">
      <c r="A443" s="65"/>
      <c r="B443" s="67"/>
      <c r="C443" s="156"/>
      <c r="D443" s="67"/>
    </row>
    <row r="444">
      <c r="A444" s="65"/>
      <c r="B444" s="67"/>
      <c r="C444" s="156"/>
      <c r="D444" s="67"/>
    </row>
    <row r="445">
      <c r="A445" s="65"/>
      <c r="B445" s="67"/>
      <c r="C445" s="156"/>
      <c r="D445" s="67"/>
    </row>
    <row r="446">
      <c r="A446" s="65"/>
      <c r="B446" s="67"/>
      <c r="C446" s="156"/>
      <c r="D446" s="67"/>
    </row>
    <row r="447">
      <c r="A447" s="65"/>
      <c r="B447" s="67"/>
      <c r="C447" s="156"/>
      <c r="D447" s="67"/>
    </row>
    <row r="448">
      <c r="A448" s="65"/>
      <c r="B448" s="67"/>
      <c r="C448" s="156"/>
      <c r="D448" s="67"/>
    </row>
    <row r="449">
      <c r="A449" s="65"/>
      <c r="B449" s="67"/>
      <c r="C449" s="156"/>
      <c r="D449" s="67"/>
    </row>
    <row r="450">
      <c r="A450" s="65"/>
      <c r="B450" s="67"/>
      <c r="C450" s="156"/>
      <c r="D450" s="67"/>
    </row>
    <row r="451">
      <c r="A451" s="65"/>
      <c r="B451" s="67"/>
      <c r="C451" s="156"/>
      <c r="D451" s="67"/>
    </row>
    <row r="452">
      <c r="A452" s="65"/>
      <c r="B452" s="67"/>
      <c r="C452" s="156"/>
      <c r="D452" s="67"/>
    </row>
    <row r="453">
      <c r="A453" s="65"/>
      <c r="B453" s="67"/>
      <c r="C453" s="156"/>
      <c r="D453" s="67"/>
    </row>
    <row r="454">
      <c r="A454" s="65"/>
      <c r="B454" s="67"/>
      <c r="C454" s="156"/>
      <c r="D454" s="67"/>
    </row>
    <row r="455">
      <c r="A455" s="65"/>
      <c r="B455" s="67"/>
      <c r="C455" s="156"/>
      <c r="D455" s="67"/>
    </row>
    <row r="456">
      <c r="A456" s="65"/>
      <c r="B456" s="67"/>
      <c r="C456" s="156"/>
      <c r="D456" s="67"/>
    </row>
    <row r="457">
      <c r="A457" s="65"/>
      <c r="B457" s="67"/>
      <c r="C457" s="156"/>
      <c r="D457" s="67"/>
    </row>
    <row r="458">
      <c r="A458" s="65"/>
      <c r="B458" s="67"/>
      <c r="C458" s="156"/>
      <c r="D458" s="67"/>
    </row>
    <row r="459">
      <c r="A459" s="65"/>
      <c r="B459" s="67"/>
      <c r="C459" s="156"/>
      <c r="D459" s="67"/>
    </row>
    <row r="460">
      <c r="A460" s="65"/>
      <c r="B460" s="67"/>
      <c r="C460" s="156"/>
      <c r="D460" s="67"/>
    </row>
    <row r="461">
      <c r="A461" s="65"/>
      <c r="B461" s="67"/>
      <c r="C461" s="156"/>
      <c r="D461" s="67"/>
    </row>
    <row r="462">
      <c r="A462" s="65"/>
      <c r="B462" s="67"/>
      <c r="C462" s="156"/>
      <c r="D462" s="67"/>
    </row>
    <row r="463">
      <c r="A463" s="65"/>
      <c r="B463" s="67"/>
      <c r="C463" s="156"/>
      <c r="D463" s="67"/>
    </row>
    <row r="464">
      <c r="A464" s="65"/>
      <c r="B464" s="67"/>
      <c r="C464" s="156"/>
      <c r="D464" s="67"/>
    </row>
    <row r="465">
      <c r="A465" s="65"/>
      <c r="B465" s="67"/>
      <c r="C465" s="156"/>
      <c r="D465" s="67"/>
    </row>
    <row r="466">
      <c r="A466" s="65"/>
      <c r="B466" s="67"/>
      <c r="C466" s="156"/>
      <c r="D466" s="67"/>
    </row>
    <row r="467">
      <c r="A467" s="65"/>
      <c r="B467" s="67"/>
      <c r="C467" s="156"/>
      <c r="D467" s="67"/>
    </row>
    <row r="468">
      <c r="A468" s="65"/>
      <c r="B468" s="67"/>
      <c r="C468" s="156"/>
      <c r="D468" s="67"/>
    </row>
    <row r="469">
      <c r="A469" s="65"/>
      <c r="B469" s="67"/>
      <c r="C469" s="156"/>
      <c r="D469" s="67"/>
    </row>
    <row r="470">
      <c r="A470" s="65"/>
      <c r="B470" s="67"/>
      <c r="C470" s="156"/>
      <c r="D470" s="67"/>
    </row>
    <row r="471">
      <c r="A471" s="65"/>
      <c r="B471" s="67"/>
      <c r="C471" s="156"/>
      <c r="D471" s="67"/>
    </row>
    <row r="472">
      <c r="A472" s="65"/>
      <c r="B472" s="67"/>
      <c r="C472" s="156"/>
      <c r="D472" s="67"/>
    </row>
    <row r="473">
      <c r="A473" s="65"/>
      <c r="B473" s="67"/>
      <c r="C473" s="156"/>
      <c r="D473" s="67"/>
    </row>
    <row r="474">
      <c r="A474" s="65"/>
      <c r="B474" s="67"/>
      <c r="C474" s="156"/>
      <c r="D474" s="67"/>
    </row>
    <row r="475">
      <c r="A475" s="65"/>
      <c r="B475" s="67"/>
      <c r="C475" s="156"/>
      <c r="D475" s="67"/>
    </row>
    <row r="476">
      <c r="A476" s="65"/>
      <c r="B476" s="67"/>
      <c r="C476" s="156"/>
      <c r="D476" s="67"/>
    </row>
    <row r="477">
      <c r="A477" s="65"/>
      <c r="B477" s="67"/>
      <c r="C477" s="156"/>
      <c r="D477" s="67"/>
    </row>
    <row r="478">
      <c r="A478" s="65"/>
      <c r="B478" s="67"/>
      <c r="C478" s="156"/>
      <c r="D478" s="67"/>
    </row>
    <row r="479">
      <c r="A479" s="65"/>
      <c r="B479" s="67"/>
      <c r="C479" s="156"/>
      <c r="D479" s="67"/>
    </row>
    <row r="480">
      <c r="A480" s="65"/>
      <c r="B480" s="67"/>
      <c r="C480" s="156"/>
      <c r="D480" s="67"/>
    </row>
    <row r="481">
      <c r="A481" s="65"/>
      <c r="B481" s="67"/>
      <c r="C481" s="156"/>
      <c r="D481" s="67"/>
    </row>
    <row r="482">
      <c r="A482" s="65"/>
      <c r="B482" s="67"/>
      <c r="C482" s="156"/>
      <c r="D482" s="67"/>
    </row>
    <row r="483">
      <c r="A483" s="65"/>
      <c r="B483" s="67"/>
      <c r="C483" s="156"/>
      <c r="D483" s="67"/>
    </row>
    <row r="484">
      <c r="A484" s="65"/>
      <c r="B484" s="67"/>
      <c r="C484" s="156"/>
      <c r="D484" s="67"/>
    </row>
    <row r="485">
      <c r="A485" s="65"/>
      <c r="B485" s="67"/>
      <c r="C485" s="156"/>
      <c r="D485" s="67"/>
    </row>
    <row r="486">
      <c r="A486" s="65"/>
      <c r="B486" s="67"/>
      <c r="C486" s="156"/>
      <c r="D486" s="67"/>
    </row>
    <row r="487">
      <c r="A487" s="65"/>
      <c r="B487" s="67"/>
      <c r="C487" s="156"/>
      <c r="D487" s="67"/>
    </row>
    <row r="488">
      <c r="A488" s="65"/>
      <c r="B488" s="67"/>
      <c r="C488" s="156"/>
      <c r="D488" s="67"/>
    </row>
    <row r="489">
      <c r="A489" s="65"/>
      <c r="B489" s="67"/>
      <c r="C489" s="156"/>
      <c r="D489" s="67"/>
    </row>
    <row r="490">
      <c r="A490" s="65"/>
      <c r="B490" s="67"/>
      <c r="C490" s="156"/>
      <c r="D490" s="67"/>
    </row>
    <row r="491">
      <c r="A491" s="65"/>
      <c r="B491" s="67"/>
      <c r="C491" s="156"/>
      <c r="D491" s="67"/>
    </row>
    <row r="492">
      <c r="A492" s="65"/>
      <c r="B492" s="67"/>
      <c r="C492" s="156"/>
      <c r="D492" s="67"/>
    </row>
    <row r="493">
      <c r="A493" s="65"/>
      <c r="B493" s="67"/>
      <c r="C493" s="156"/>
      <c r="D493" s="67"/>
    </row>
    <row r="494">
      <c r="A494" s="65"/>
      <c r="B494" s="67"/>
      <c r="C494" s="156"/>
      <c r="D494" s="67"/>
    </row>
    <row r="495">
      <c r="A495" s="65"/>
      <c r="B495" s="67"/>
      <c r="C495" s="156"/>
      <c r="D495" s="67"/>
    </row>
    <row r="496">
      <c r="A496" s="65"/>
      <c r="B496" s="67"/>
      <c r="C496" s="156"/>
      <c r="D496" s="67"/>
    </row>
    <row r="497">
      <c r="A497" s="65"/>
      <c r="B497" s="67"/>
      <c r="C497" s="156"/>
      <c r="D497" s="67"/>
    </row>
    <row r="498">
      <c r="A498" s="65"/>
      <c r="B498" s="67"/>
      <c r="C498" s="156"/>
      <c r="D498" s="67"/>
    </row>
    <row r="499">
      <c r="A499" s="65"/>
      <c r="B499" s="67"/>
      <c r="C499" s="156"/>
      <c r="D499" s="67"/>
    </row>
    <row r="500">
      <c r="A500" s="65"/>
      <c r="B500" s="67"/>
      <c r="C500" s="156"/>
      <c r="D500" s="67"/>
    </row>
    <row r="501">
      <c r="A501" s="65"/>
      <c r="B501" s="67"/>
      <c r="C501" s="156"/>
      <c r="D501" s="67"/>
    </row>
    <row r="502">
      <c r="A502" s="65"/>
      <c r="B502" s="67"/>
      <c r="C502" s="156"/>
      <c r="D502" s="67"/>
    </row>
    <row r="503">
      <c r="A503" s="65"/>
      <c r="B503" s="67"/>
      <c r="C503" s="156"/>
      <c r="D503" s="67"/>
    </row>
    <row r="504">
      <c r="A504" s="65"/>
      <c r="B504" s="67"/>
      <c r="C504" s="156"/>
      <c r="D504" s="67"/>
    </row>
    <row r="505">
      <c r="A505" s="65"/>
      <c r="B505" s="67"/>
      <c r="C505" s="156"/>
      <c r="D505" s="67"/>
    </row>
    <row r="506">
      <c r="A506" s="65"/>
      <c r="B506" s="67"/>
      <c r="C506" s="156"/>
      <c r="D506" s="67"/>
    </row>
    <row r="507">
      <c r="A507" s="65"/>
      <c r="B507" s="67"/>
      <c r="C507" s="156"/>
      <c r="D507" s="67"/>
    </row>
    <row r="508">
      <c r="A508" s="65"/>
      <c r="B508" s="67"/>
      <c r="C508" s="156"/>
      <c r="D508" s="67"/>
    </row>
    <row r="509">
      <c r="A509" s="65"/>
      <c r="B509" s="67"/>
      <c r="C509" s="156"/>
      <c r="D509" s="67"/>
    </row>
    <row r="510">
      <c r="A510" s="65"/>
      <c r="B510" s="67"/>
      <c r="C510" s="156"/>
      <c r="D510" s="67"/>
    </row>
    <row r="511">
      <c r="A511" s="65"/>
      <c r="B511" s="67"/>
      <c r="C511" s="156"/>
      <c r="D511" s="67"/>
    </row>
    <row r="512">
      <c r="A512" s="65"/>
      <c r="B512" s="67"/>
      <c r="C512" s="156"/>
      <c r="D512" s="67"/>
    </row>
    <row r="513">
      <c r="A513" s="65"/>
      <c r="B513" s="67"/>
      <c r="C513" s="156"/>
      <c r="D513" s="67"/>
    </row>
    <row r="514">
      <c r="A514" s="65"/>
      <c r="B514" s="67"/>
      <c r="C514" s="156"/>
      <c r="D514" s="67"/>
    </row>
    <row r="515">
      <c r="A515" s="65"/>
      <c r="B515" s="67"/>
      <c r="C515" s="156"/>
      <c r="D515" s="67"/>
    </row>
    <row r="516">
      <c r="A516" s="65"/>
      <c r="B516" s="67"/>
      <c r="C516" s="156"/>
      <c r="D516" s="67"/>
    </row>
    <row r="517">
      <c r="A517" s="65"/>
      <c r="B517" s="67"/>
      <c r="C517" s="156"/>
      <c r="D517" s="67"/>
    </row>
    <row r="518">
      <c r="A518" s="65"/>
      <c r="B518" s="67"/>
      <c r="C518" s="156"/>
      <c r="D518" s="67"/>
    </row>
    <row r="519">
      <c r="A519" s="65"/>
      <c r="B519" s="67"/>
      <c r="C519" s="156"/>
      <c r="D519" s="67"/>
    </row>
    <row r="520">
      <c r="A520" s="65"/>
      <c r="B520" s="67"/>
      <c r="C520" s="156"/>
      <c r="D520" s="67"/>
    </row>
    <row r="521">
      <c r="A521" s="65"/>
      <c r="B521" s="67"/>
      <c r="C521" s="156"/>
      <c r="D521" s="67"/>
    </row>
    <row r="522">
      <c r="A522" s="65"/>
      <c r="B522" s="67"/>
      <c r="C522" s="156"/>
      <c r="D522" s="67"/>
    </row>
    <row r="523">
      <c r="A523" s="65"/>
      <c r="B523" s="67"/>
      <c r="C523" s="156"/>
      <c r="D523" s="67"/>
    </row>
    <row r="524">
      <c r="A524" s="65"/>
      <c r="B524" s="67"/>
      <c r="C524" s="156"/>
      <c r="D524" s="67"/>
    </row>
    <row r="525">
      <c r="A525" s="65"/>
      <c r="B525" s="67"/>
      <c r="C525" s="156"/>
      <c r="D525" s="67"/>
    </row>
    <row r="526">
      <c r="A526" s="65"/>
      <c r="B526" s="67"/>
      <c r="C526" s="156"/>
      <c r="D526" s="67"/>
    </row>
    <row r="527">
      <c r="A527" s="65"/>
      <c r="B527" s="67"/>
      <c r="C527" s="156"/>
      <c r="D527" s="67"/>
    </row>
    <row r="528">
      <c r="A528" s="65"/>
      <c r="B528" s="67"/>
      <c r="C528" s="156"/>
      <c r="D528" s="67"/>
    </row>
    <row r="529">
      <c r="A529" s="65"/>
      <c r="B529" s="67"/>
      <c r="C529" s="156"/>
      <c r="D529" s="67"/>
    </row>
    <row r="530">
      <c r="A530" s="65"/>
      <c r="B530" s="67"/>
      <c r="C530" s="156"/>
      <c r="D530" s="67"/>
    </row>
    <row r="531">
      <c r="A531" s="65"/>
      <c r="B531" s="67"/>
      <c r="C531" s="156"/>
      <c r="D531" s="67"/>
    </row>
    <row r="532">
      <c r="A532" s="65"/>
      <c r="B532" s="67"/>
      <c r="C532" s="156"/>
      <c r="D532" s="67"/>
    </row>
    <row r="533">
      <c r="A533" s="65"/>
      <c r="B533" s="67"/>
      <c r="C533" s="156"/>
      <c r="D533" s="67"/>
    </row>
    <row r="534">
      <c r="A534" s="65"/>
      <c r="B534" s="67"/>
      <c r="C534" s="156"/>
      <c r="D534" s="67"/>
    </row>
    <row r="535">
      <c r="A535" s="65"/>
      <c r="B535" s="67"/>
      <c r="C535" s="156"/>
      <c r="D535" s="67"/>
    </row>
    <row r="536">
      <c r="A536" s="65"/>
      <c r="B536" s="67"/>
      <c r="C536" s="156"/>
      <c r="D536" s="67"/>
    </row>
    <row r="537">
      <c r="A537" s="65"/>
      <c r="B537" s="67"/>
      <c r="C537" s="156"/>
      <c r="D537" s="67"/>
    </row>
    <row r="538">
      <c r="A538" s="65"/>
      <c r="B538" s="67"/>
      <c r="C538" s="156"/>
      <c r="D538" s="67"/>
    </row>
    <row r="539">
      <c r="A539" s="65"/>
      <c r="B539" s="67"/>
      <c r="C539" s="156"/>
      <c r="D539" s="67"/>
    </row>
    <row r="540">
      <c r="A540" s="65"/>
      <c r="B540" s="67"/>
      <c r="C540" s="156"/>
      <c r="D540" s="67"/>
    </row>
    <row r="541">
      <c r="A541" s="65"/>
      <c r="B541" s="67"/>
      <c r="C541" s="156"/>
      <c r="D541" s="67"/>
    </row>
    <row r="542">
      <c r="A542" s="65"/>
      <c r="B542" s="67"/>
      <c r="C542" s="156"/>
      <c r="D542" s="67"/>
    </row>
    <row r="543">
      <c r="A543" s="65"/>
      <c r="B543" s="67"/>
      <c r="C543" s="156"/>
      <c r="D543" s="67"/>
    </row>
    <row r="544">
      <c r="A544" s="65"/>
      <c r="B544" s="67"/>
      <c r="C544" s="156"/>
      <c r="D544" s="67"/>
    </row>
    <row r="545">
      <c r="A545" s="65"/>
      <c r="B545" s="67"/>
      <c r="C545" s="156"/>
      <c r="D545" s="67"/>
    </row>
    <row r="546">
      <c r="A546" s="65"/>
      <c r="B546" s="67"/>
      <c r="C546" s="156"/>
      <c r="D546" s="67"/>
    </row>
    <row r="547">
      <c r="A547" s="65"/>
      <c r="B547" s="67"/>
      <c r="C547" s="156"/>
      <c r="D547" s="67"/>
    </row>
    <row r="548">
      <c r="A548" s="65"/>
      <c r="B548" s="67"/>
      <c r="C548" s="156"/>
      <c r="D548" s="67"/>
    </row>
    <row r="549">
      <c r="A549" s="65"/>
      <c r="B549" s="67"/>
      <c r="C549" s="156"/>
      <c r="D549" s="67"/>
    </row>
    <row r="550">
      <c r="A550" s="65"/>
      <c r="B550" s="67"/>
      <c r="C550" s="156"/>
      <c r="D550" s="67"/>
    </row>
    <row r="551">
      <c r="A551" s="65"/>
      <c r="B551" s="67"/>
      <c r="C551" s="156"/>
      <c r="D551" s="67"/>
    </row>
    <row r="552">
      <c r="A552" s="65"/>
      <c r="B552" s="67"/>
      <c r="C552" s="156"/>
      <c r="D552" s="67"/>
    </row>
    <row r="553">
      <c r="A553" s="65"/>
      <c r="B553" s="67"/>
      <c r="C553" s="156"/>
      <c r="D553" s="67"/>
    </row>
    <row r="554">
      <c r="A554" s="65"/>
      <c r="B554" s="67"/>
      <c r="C554" s="156"/>
      <c r="D554" s="67"/>
    </row>
    <row r="555">
      <c r="A555" s="65"/>
      <c r="B555" s="67"/>
      <c r="C555" s="156"/>
      <c r="D555" s="67"/>
    </row>
    <row r="556">
      <c r="A556" s="65"/>
      <c r="B556" s="67"/>
      <c r="C556" s="156"/>
      <c r="D556" s="67"/>
    </row>
    <row r="557">
      <c r="A557" s="65"/>
      <c r="B557" s="67"/>
      <c r="C557" s="156"/>
      <c r="D557" s="67"/>
    </row>
    <row r="558">
      <c r="A558" s="65"/>
      <c r="B558" s="67"/>
      <c r="C558" s="156"/>
      <c r="D558" s="67"/>
    </row>
    <row r="559">
      <c r="A559" s="65"/>
      <c r="B559" s="67"/>
      <c r="C559" s="156"/>
      <c r="D559" s="67"/>
    </row>
    <row r="560">
      <c r="A560" s="65"/>
      <c r="B560" s="67"/>
      <c r="C560" s="156"/>
      <c r="D560" s="67"/>
    </row>
    <row r="561">
      <c r="A561" s="65"/>
      <c r="B561" s="67"/>
      <c r="C561" s="156"/>
      <c r="D561" s="67"/>
    </row>
    <row r="562">
      <c r="A562" s="65"/>
      <c r="B562" s="67"/>
      <c r="C562" s="156"/>
      <c r="D562" s="67"/>
    </row>
    <row r="563">
      <c r="A563" s="65"/>
      <c r="B563" s="67"/>
      <c r="C563" s="156"/>
      <c r="D563" s="67"/>
    </row>
    <row r="564">
      <c r="A564" s="65"/>
      <c r="B564" s="67"/>
      <c r="C564" s="156"/>
      <c r="D564" s="67"/>
    </row>
    <row r="565">
      <c r="A565" s="65"/>
      <c r="B565" s="67"/>
      <c r="C565" s="156"/>
      <c r="D565" s="67"/>
    </row>
    <row r="566">
      <c r="A566" s="65"/>
      <c r="B566" s="67"/>
      <c r="C566" s="156"/>
      <c r="D566" s="67"/>
    </row>
    <row r="567">
      <c r="A567" s="65"/>
      <c r="B567" s="67"/>
      <c r="C567" s="156"/>
      <c r="D567" s="67"/>
    </row>
    <row r="568">
      <c r="A568" s="65"/>
      <c r="B568" s="67"/>
      <c r="C568" s="156"/>
      <c r="D568" s="67"/>
    </row>
    <row r="569">
      <c r="A569" s="65"/>
      <c r="B569" s="67"/>
      <c r="C569" s="156"/>
      <c r="D569" s="67"/>
    </row>
    <row r="570">
      <c r="A570" s="65"/>
      <c r="B570" s="67"/>
      <c r="C570" s="156"/>
      <c r="D570" s="67"/>
    </row>
    <row r="571">
      <c r="A571" s="65"/>
      <c r="B571" s="67"/>
      <c r="C571" s="156"/>
      <c r="D571" s="67"/>
    </row>
    <row r="572">
      <c r="A572" s="65"/>
      <c r="B572" s="67"/>
      <c r="C572" s="156"/>
      <c r="D572" s="67"/>
    </row>
    <row r="573">
      <c r="A573" s="65"/>
      <c r="B573" s="67"/>
      <c r="C573" s="156"/>
      <c r="D573" s="67"/>
    </row>
    <row r="574">
      <c r="A574" s="65"/>
      <c r="B574" s="67"/>
      <c r="C574" s="156"/>
      <c r="D574" s="67"/>
    </row>
    <row r="575">
      <c r="A575" s="65"/>
      <c r="B575" s="67"/>
      <c r="C575" s="156"/>
      <c r="D575" s="67"/>
    </row>
    <row r="576">
      <c r="A576" s="65"/>
      <c r="B576" s="67"/>
      <c r="C576" s="156"/>
      <c r="D576" s="67"/>
    </row>
    <row r="577">
      <c r="A577" s="65"/>
      <c r="B577" s="67"/>
      <c r="C577" s="156"/>
      <c r="D577" s="67"/>
    </row>
    <row r="578">
      <c r="A578" s="65"/>
      <c r="B578" s="67"/>
      <c r="C578" s="156"/>
      <c r="D578" s="67"/>
    </row>
    <row r="579">
      <c r="A579" s="65"/>
      <c r="B579" s="67"/>
      <c r="C579" s="156"/>
      <c r="D579" s="67"/>
    </row>
    <row r="580">
      <c r="A580" s="65"/>
      <c r="B580" s="67"/>
      <c r="C580" s="156"/>
      <c r="D580" s="67"/>
    </row>
    <row r="581">
      <c r="A581" s="65"/>
      <c r="B581" s="67"/>
      <c r="C581" s="156"/>
      <c r="D581" s="67"/>
    </row>
    <row r="582">
      <c r="A582" s="65"/>
      <c r="B582" s="67"/>
      <c r="C582" s="156"/>
      <c r="D582" s="67"/>
    </row>
    <row r="583">
      <c r="A583" s="65"/>
      <c r="B583" s="67"/>
      <c r="C583" s="156"/>
      <c r="D583" s="67"/>
    </row>
    <row r="584">
      <c r="A584" s="65"/>
      <c r="B584" s="67"/>
      <c r="C584" s="156"/>
      <c r="D584" s="67"/>
    </row>
    <row r="585">
      <c r="A585" s="65"/>
      <c r="B585" s="67"/>
      <c r="C585" s="156"/>
      <c r="D585" s="67"/>
    </row>
    <row r="586">
      <c r="A586" s="65"/>
      <c r="B586" s="67"/>
      <c r="C586" s="156"/>
      <c r="D586" s="67"/>
    </row>
    <row r="587">
      <c r="A587" s="65"/>
      <c r="B587" s="67"/>
      <c r="C587" s="156"/>
      <c r="D587" s="67"/>
    </row>
    <row r="588">
      <c r="A588" s="65"/>
      <c r="B588" s="67"/>
      <c r="C588" s="156"/>
      <c r="D588" s="67"/>
    </row>
    <row r="589">
      <c r="A589" s="65"/>
      <c r="B589" s="67"/>
      <c r="C589" s="156"/>
      <c r="D589" s="67"/>
    </row>
    <row r="590">
      <c r="A590" s="65"/>
      <c r="B590" s="67"/>
      <c r="C590" s="156"/>
      <c r="D590" s="67"/>
    </row>
    <row r="591">
      <c r="A591" s="65"/>
      <c r="B591" s="67"/>
      <c r="C591" s="156"/>
      <c r="D591" s="67"/>
    </row>
    <row r="592">
      <c r="A592" s="65"/>
      <c r="B592" s="67"/>
      <c r="C592" s="156"/>
      <c r="D592" s="67"/>
    </row>
    <row r="593">
      <c r="A593" s="65"/>
      <c r="B593" s="67"/>
      <c r="C593" s="156"/>
      <c r="D593" s="67"/>
    </row>
    <row r="594">
      <c r="A594" s="65"/>
      <c r="B594" s="67"/>
      <c r="C594" s="156"/>
      <c r="D594" s="67"/>
    </row>
    <row r="595">
      <c r="A595" s="65"/>
      <c r="B595" s="67"/>
      <c r="C595" s="156"/>
      <c r="D595" s="67"/>
    </row>
    <row r="596">
      <c r="A596" s="65"/>
      <c r="B596" s="67"/>
      <c r="C596" s="156"/>
      <c r="D596" s="67"/>
    </row>
    <row r="597">
      <c r="A597" s="65"/>
      <c r="B597" s="67"/>
      <c r="C597" s="156"/>
      <c r="D597" s="67"/>
    </row>
    <row r="598">
      <c r="A598" s="65"/>
      <c r="B598" s="67"/>
      <c r="C598" s="156"/>
      <c r="D598" s="67"/>
    </row>
    <row r="599">
      <c r="A599" s="65"/>
      <c r="B599" s="67"/>
      <c r="C599" s="156"/>
      <c r="D599" s="67"/>
    </row>
    <row r="600">
      <c r="A600" s="65"/>
      <c r="B600" s="67"/>
      <c r="C600" s="156"/>
      <c r="D600" s="67"/>
    </row>
    <row r="601">
      <c r="A601" s="65"/>
      <c r="B601" s="67"/>
      <c r="C601" s="156"/>
      <c r="D601" s="67"/>
    </row>
    <row r="602">
      <c r="A602" s="65"/>
      <c r="B602" s="67"/>
      <c r="C602" s="156"/>
      <c r="D602" s="67"/>
    </row>
    <row r="603">
      <c r="A603" s="65"/>
      <c r="B603" s="67"/>
      <c r="C603" s="156"/>
      <c r="D603" s="67"/>
    </row>
    <row r="604">
      <c r="A604" s="65"/>
      <c r="B604" s="67"/>
      <c r="C604" s="156"/>
      <c r="D604" s="67"/>
    </row>
    <row r="605">
      <c r="A605" s="65"/>
      <c r="B605" s="67"/>
      <c r="C605" s="156"/>
      <c r="D605" s="67"/>
    </row>
    <row r="606">
      <c r="A606" s="65"/>
      <c r="B606" s="67"/>
      <c r="C606" s="156"/>
      <c r="D606" s="67"/>
    </row>
    <row r="607">
      <c r="A607" s="65"/>
      <c r="B607" s="67"/>
      <c r="C607" s="156"/>
      <c r="D607" s="67"/>
    </row>
    <row r="608">
      <c r="A608" s="65"/>
      <c r="B608" s="67"/>
      <c r="C608" s="156"/>
      <c r="D608" s="67"/>
    </row>
    <row r="609">
      <c r="A609" s="65"/>
      <c r="B609" s="67"/>
      <c r="C609" s="156"/>
      <c r="D609" s="67"/>
    </row>
    <row r="610">
      <c r="A610" s="65"/>
      <c r="B610" s="67"/>
      <c r="C610" s="156"/>
      <c r="D610" s="67"/>
    </row>
    <row r="611">
      <c r="A611" s="65"/>
      <c r="B611" s="67"/>
      <c r="C611" s="156"/>
      <c r="D611" s="67"/>
    </row>
    <row r="612">
      <c r="A612" s="65"/>
      <c r="B612" s="67"/>
      <c r="C612" s="156"/>
      <c r="D612" s="67"/>
    </row>
    <row r="613">
      <c r="A613" s="65"/>
      <c r="B613" s="67"/>
      <c r="C613" s="156"/>
      <c r="D613" s="67"/>
    </row>
    <row r="614">
      <c r="A614" s="65"/>
      <c r="B614" s="67"/>
      <c r="C614" s="156"/>
      <c r="D614" s="67"/>
    </row>
    <row r="615">
      <c r="A615" s="65"/>
      <c r="B615" s="67"/>
      <c r="C615" s="156"/>
      <c r="D615" s="67"/>
    </row>
    <row r="616">
      <c r="A616" s="65"/>
      <c r="B616" s="67"/>
      <c r="C616" s="156"/>
      <c r="D616" s="67"/>
    </row>
    <row r="617">
      <c r="A617" s="65"/>
      <c r="B617" s="67"/>
      <c r="C617" s="156"/>
      <c r="D617" s="67"/>
    </row>
    <row r="618">
      <c r="A618" s="65"/>
      <c r="B618" s="67"/>
      <c r="C618" s="156"/>
      <c r="D618" s="67"/>
    </row>
    <row r="619">
      <c r="A619" s="65"/>
      <c r="B619" s="67"/>
      <c r="C619" s="156"/>
      <c r="D619" s="67"/>
    </row>
    <row r="620">
      <c r="A620" s="65"/>
      <c r="B620" s="67"/>
      <c r="C620" s="156"/>
      <c r="D620" s="67"/>
    </row>
    <row r="621">
      <c r="A621" s="65"/>
      <c r="B621" s="67"/>
      <c r="C621" s="156"/>
      <c r="D621" s="67"/>
    </row>
    <row r="622">
      <c r="A622" s="65"/>
      <c r="B622" s="67"/>
      <c r="C622" s="156"/>
      <c r="D622" s="67"/>
    </row>
    <row r="623">
      <c r="A623" s="65"/>
      <c r="B623" s="67"/>
      <c r="C623" s="156"/>
      <c r="D623" s="67"/>
    </row>
    <row r="624">
      <c r="A624" s="65"/>
      <c r="B624" s="67"/>
      <c r="C624" s="156"/>
      <c r="D624" s="67"/>
    </row>
    <row r="625">
      <c r="A625" s="65"/>
      <c r="B625" s="67"/>
      <c r="C625" s="156"/>
      <c r="D625" s="67"/>
    </row>
    <row r="626">
      <c r="A626" s="65"/>
      <c r="B626" s="67"/>
      <c r="C626" s="156"/>
      <c r="D626" s="67"/>
    </row>
    <row r="627">
      <c r="A627" s="65"/>
      <c r="B627" s="67"/>
      <c r="C627" s="156"/>
      <c r="D627" s="67"/>
    </row>
    <row r="628">
      <c r="A628" s="65"/>
      <c r="B628" s="67"/>
      <c r="C628" s="156"/>
      <c r="D628" s="67"/>
    </row>
    <row r="629">
      <c r="A629" s="65"/>
      <c r="B629" s="67"/>
      <c r="C629" s="156"/>
      <c r="D629" s="67"/>
    </row>
    <row r="630">
      <c r="A630" s="65"/>
      <c r="B630" s="67"/>
      <c r="C630" s="156"/>
      <c r="D630" s="67"/>
    </row>
    <row r="631">
      <c r="A631" s="65"/>
      <c r="B631" s="67"/>
      <c r="C631" s="156"/>
      <c r="D631" s="67"/>
    </row>
    <row r="632">
      <c r="A632" s="65"/>
      <c r="B632" s="67"/>
      <c r="C632" s="156"/>
      <c r="D632" s="67"/>
    </row>
    <row r="633">
      <c r="A633" s="65"/>
      <c r="B633" s="67"/>
      <c r="C633" s="156"/>
      <c r="D633" s="67"/>
    </row>
    <row r="634">
      <c r="A634" s="65"/>
      <c r="B634" s="67"/>
      <c r="C634" s="156"/>
      <c r="D634" s="67"/>
    </row>
    <row r="635">
      <c r="A635" s="65"/>
      <c r="B635" s="67"/>
      <c r="C635" s="156"/>
      <c r="D635" s="67"/>
    </row>
    <row r="636">
      <c r="A636" s="65"/>
      <c r="B636" s="67"/>
      <c r="C636" s="156"/>
      <c r="D636" s="67"/>
    </row>
    <row r="637">
      <c r="A637" s="65"/>
      <c r="B637" s="67"/>
      <c r="C637" s="156"/>
      <c r="D637" s="67"/>
    </row>
    <row r="638">
      <c r="A638" s="65"/>
      <c r="B638" s="67"/>
      <c r="C638" s="156"/>
      <c r="D638" s="67"/>
    </row>
    <row r="639">
      <c r="A639" s="65"/>
      <c r="B639" s="67"/>
      <c r="C639" s="156"/>
      <c r="D639" s="67"/>
    </row>
    <row r="640">
      <c r="A640" s="65"/>
      <c r="B640" s="67"/>
      <c r="C640" s="156"/>
      <c r="D640" s="67"/>
    </row>
    <row r="641">
      <c r="A641" s="65"/>
      <c r="B641" s="67"/>
      <c r="C641" s="156"/>
      <c r="D641" s="67"/>
    </row>
    <row r="642">
      <c r="A642" s="65"/>
      <c r="B642" s="67"/>
      <c r="C642" s="156"/>
      <c r="D642" s="67"/>
    </row>
    <row r="643">
      <c r="A643" s="65"/>
      <c r="B643" s="67"/>
      <c r="C643" s="156"/>
      <c r="D643" s="67"/>
    </row>
    <row r="644">
      <c r="A644" s="65"/>
      <c r="B644" s="67"/>
      <c r="C644" s="156"/>
      <c r="D644" s="67"/>
    </row>
    <row r="645">
      <c r="A645" s="65"/>
      <c r="B645" s="67"/>
      <c r="C645" s="156"/>
      <c r="D645" s="67"/>
    </row>
    <row r="646">
      <c r="A646" s="65"/>
      <c r="B646" s="67"/>
      <c r="C646" s="156"/>
      <c r="D646" s="67"/>
    </row>
    <row r="647">
      <c r="A647" s="65"/>
      <c r="B647" s="67"/>
      <c r="C647" s="156"/>
      <c r="D647" s="67"/>
    </row>
    <row r="648">
      <c r="A648" s="65"/>
      <c r="B648" s="67"/>
      <c r="C648" s="156"/>
      <c r="D648" s="67"/>
    </row>
    <row r="649">
      <c r="A649" s="65"/>
      <c r="B649" s="67"/>
      <c r="C649" s="156"/>
      <c r="D649" s="67"/>
    </row>
    <row r="650">
      <c r="A650" s="65"/>
      <c r="B650" s="67"/>
      <c r="C650" s="156"/>
      <c r="D650" s="67"/>
    </row>
    <row r="651">
      <c r="A651" s="65"/>
      <c r="B651" s="67"/>
      <c r="C651" s="156"/>
      <c r="D651" s="67"/>
    </row>
    <row r="652">
      <c r="A652" s="65"/>
      <c r="B652" s="67"/>
      <c r="C652" s="156"/>
      <c r="D652" s="67"/>
    </row>
    <row r="653">
      <c r="A653" s="65"/>
      <c r="B653" s="67"/>
      <c r="C653" s="156"/>
      <c r="D653" s="67"/>
    </row>
    <row r="654">
      <c r="A654" s="65"/>
      <c r="B654" s="67"/>
      <c r="C654" s="156"/>
      <c r="D654" s="67"/>
    </row>
    <row r="655">
      <c r="A655" s="65"/>
      <c r="B655" s="67"/>
      <c r="C655" s="156"/>
      <c r="D655" s="67"/>
    </row>
    <row r="656">
      <c r="A656" s="65"/>
      <c r="B656" s="67"/>
      <c r="C656" s="156"/>
      <c r="D656" s="67"/>
    </row>
    <row r="657">
      <c r="A657" s="65"/>
      <c r="B657" s="67"/>
      <c r="C657" s="156"/>
      <c r="D657" s="67"/>
    </row>
    <row r="658">
      <c r="A658" s="65"/>
      <c r="B658" s="67"/>
      <c r="C658" s="156"/>
      <c r="D658" s="67"/>
    </row>
    <row r="659">
      <c r="A659" s="65"/>
      <c r="B659" s="67"/>
      <c r="C659" s="156"/>
      <c r="D659" s="67"/>
    </row>
    <row r="660">
      <c r="A660" s="65"/>
      <c r="B660" s="67"/>
      <c r="C660" s="156"/>
      <c r="D660" s="67"/>
    </row>
    <row r="661">
      <c r="A661" s="65"/>
      <c r="B661" s="67"/>
      <c r="C661" s="156"/>
      <c r="D661" s="67"/>
    </row>
    <row r="662">
      <c r="A662" s="65"/>
      <c r="B662" s="67"/>
      <c r="C662" s="156"/>
      <c r="D662" s="67"/>
    </row>
    <row r="663">
      <c r="A663" s="65"/>
      <c r="B663" s="67"/>
      <c r="C663" s="156"/>
      <c r="D663" s="67"/>
    </row>
    <row r="664">
      <c r="A664" s="65"/>
      <c r="B664" s="67"/>
      <c r="C664" s="156"/>
      <c r="D664" s="67"/>
    </row>
    <row r="665">
      <c r="A665" s="65"/>
      <c r="B665" s="67"/>
      <c r="C665" s="156"/>
      <c r="D665" s="67"/>
    </row>
    <row r="666">
      <c r="A666" s="65"/>
      <c r="B666" s="67"/>
      <c r="C666" s="156"/>
      <c r="D666" s="67"/>
    </row>
    <row r="667">
      <c r="A667" s="65"/>
      <c r="B667" s="67"/>
      <c r="C667" s="156"/>
      <c r="D667" s="67"/>
    </row>
    <row r="668">
      <c r="A668" s="65"/>
      <c r="B668" s="67"/>
      <c r="C668" s="156"/>
      <c r="D668" s="67"/>
    </row>
    <row r="669">
      <c r="A669" s="65"/>
      <c r="B669" s="67"/>
      <c r="C669" s="156"/>
      <c r="D669" s="67"/>
    </row>
    <row r="670">
      <c r="A670" s="65"/>
      <c r="B670" s="67"/>
      <c r="C670" s="156"/>
      <c r="D670" s="67"/>
    </row>
    <row r="671">
      <c r="A671" s="65"/>
      <c r="B671" s="67"/>
      <c r="C671" s="156"/>
      <c r="D671" s="67"/>
    </row>
    <row r="672">
      <c r="A672" s="65"/>
      <c r="B672" s="67"/>
      <c r="C672" s="156"/>
      <c r="D672" s="67"/>
    </row>
    <row r="673">
      <c r="A673" s="65"/>
      <c r="B673" s="67"/>
      <c r="C673" s="156"/>
      <c r="D673" s="67"/>
    </row>
    <row r="674">
      <c r="A674" s="65"/>
      <c r="B674" s="67"/>
      <c r="C674" s="156"/>
      <c r="D674" s="67"/>
    </row>
    <row r="675">
      <c r="A675" s="65"/>
      <c r="B675" s="67"/>
      <c r="C675" s="156"/>
      <c r="D675" s="67"/>
    </row>
    <row r="676">
      <c r="A676" s="65"/>
      <c r="B676" s="67"/>
      <c r="C676" s="156"/>
      <c r="D676" s="67"/>
    </row>
    <row r="677">
      <c r="A677" s="65"/>
      <c r="B677" s="67"/>
      <c r="C677" s="156"/>
      <c r="D677" s="67"/>
    </row>
    <row r="678">
      <c r="A678" s="65"/>
      <c r="B678" s="67"/>
      <c r="C678" s="156"/>
      <c r="D678" s="67"/>
    </row>
    <row r="679">
      <c r="A679" s="65"/>
      <c r="B679" s="67"/>
      <c r="C679" s="156"/>
      <c r="D679" s="67"/>
    </row>
    <row r="680">
      <c r="A680" s="65"/>
      <c r="B680" s="67"/>
      <c r="C680" s="156"/>
      <c r="D680" s="67"/>
    </row>
    <row r="681">
      <c r="A681" s="65"/>
      <c r="B681" s="67"/>
      <c r="C681" s="156"/>
      <c r="D681" s="67"/>
    </row>
    <row r="682">
      <c r="A682" s="65"/>
      <c r="B682" s="67"/>
      <c r="C682" s="156"/>
      <c r="D682" s="67"/>
    </row>
    <row r="683">
      <c r="A683" s="65"/>
      <c r="B683" s="67"/>
      <c r="C683" s="156"/>
      <c r="D683" s="67"/>
    </row>
    <row r="684">
      <c r="A684" s="65"/>
      <c r="B684" s="67"/>
      <c r="C684" s="156"/>
      <c r="D684" s="67"/>
    </row>
    <row r="685">
      <c r="A685" s="65"/>
      <c r="B685" s="67"/>
      <c r="C685" s="156"/>
      <c r="D685" s="67"/>
    </row>
    <row r="686">
      <c r="A686" s="65"/>
      <c r="B686" s="67"/>
      <c r="C686" s="156"/>
      <c r="D686" s="67"/>
    </row>
    <row r="687">
      <c r="A687" s="65"/>
      <c r="B687" s="67"/>
      <c r="C687" s="156"/>
      <c r="D687" s="67"/>
    </row>
    <row r="688">
      <c r="A688" s="65"/>
      <c r="B688" s="67"/>
      <c r="C688" s="156"/>
      <c r="D688" s="67"/>
    </row>
    <row r="689">
      <c r="A689" s="65"/>
      <c r="B689" s="67"/>
      <c r="C689" s="156"/>
      <c r="D689" s="67"/>
    </row>
    <row r="690">
      <c r="A690" s="65"/>
      <c r="B690" s="67"/>
      <c r="C690" s="156"/>
      <c r="D690" s="67"/>
    </row>
    <row r="691">
      <c r="A691" s="65"/>
      <c r="B691" s="67"/>
      <c r="C691" s="156"/>
      <c r="D691" s="67"/>
    </row>
    <row r="692">
      <c r="A692" s="65"/>
      <c r="B692" s="67"/>
      <c r="C692" s="156"/>
      <c r="D692" s="67"/>
    </row>
    <row r="693">
      <c r="A693" s="65"/>
      <c r="B693" s="67"/>
      <c r="C693" s="156"/>
      <c r="D693" s="67"/>
    </row>
    <row r="694">
      <c r="A694" s="65"/>
      <c r="B694" s="67"/>
      <c r="C694" s="156"/>
      <c r="D694" s="67"/>
    </row>
    <row r="695">
      <c r="A695" s="65"/>
      <c r="B695" s="67"/>
      <c r="C695" s="156"/>
      <c r="D695" s="67"/>
    </row>
    <row r="696">
      <c r="A696" s="65"/>
      <c r="B696" s="67"/>
      <c r="C696" s="156"/>
      <c r="D696" s="67"/>
    </row>
    <row r="697">
      <c r="A697" s="65"/>
      <c r="B697" s="67"/>
      <c r="C697" s="156"/>
      <c r="D697" s="67"/>
    </row>
    <row r="698">
      <c r="A698" s="65"/>
      <c r="B698" s="67"/>
      <c r="C698" s="156"/>
      <c r="D698" s="67"/>
    </row>
    <row r="699">
      <c r="A699" s="65"/>
      <c r="B699" s="67"/>
      <c r="C699" s="156"/>
      <c r="D699" s="67"/>
    </row>
    <row r="700">
      <c r="A700" s="65"/>
      <c r="B700" s="67"/>
      <c r="C700" s="156"/>
      <c r="D700" s="67"/>
    </row>
    <row r="701">
      <c r="A701" s="65"/>
      <c r="B701" s="67"/>
      <c r="C701" s="156"/>
      <c r="D701" s="67"/>
    </row>
    <row r="702">
      <c r="A702" s="65"/>
      <c r="B702" s="67"/>
      <c r="C702" s="156"/>
      <c r="D702" s="67"/>
    </row>
    <row r="703">
      <c r="A703" s="65"/>
      <c r="B703" s="67"/>
      <c r="C703" s="156"/>
      <c r="D703" s="67"/>
    </row>
    <row r="704">
      <c r="A704" s="65"/>
      <c r="B704" s="67"/>
      <c r="C704" s="156"/>
      <c r="D704" s="67"/>
    </row>
    <row r="705">
      <c r="A705" s="65"/>
      <c r="B705" s="67"/>
      <c r="C705" s="156"/>
      <c r="D705" s="67"/>
    </row>
    <row r="706">
      <c r="A706" s="65"/>
      <c r="B706" s="67"/>
      <c r="C706" s="156"/>
      <c r="D706" s="67"/>
    </row>
    <row r="707">
      <c r="A707" s="65"/>
      <c r="B707" s="67"/>
      <c r="C707" s="156"/>
      <c r="D707" s="67"/>
    </row>
    <row r="708">
      <c r="A708" s="65"/>
      <c r="B708" s="67"/>
      <c r="C708" s="156"/>
      <c r="D708" s="67"/>
    </row>
    <row r="709">
      <c r="A709" s="65"/>
      <c r="B709" s="67"/>
      <c r="C709" s="156"/>
      <c r="D709" s="67"/>
    </row>
    <row r="710">
      <c r="A710" s="65"/>
      <c r="B710" s="67"/>
      <c r="C710" s="156"/>
      <c r="D710" s="67"/>
    </row>
    <row r="711">
      <c r="A711" s="65"/>
      <c r="B711" s="67"/>
      <c r="C711" s="156"/>
      <c r="D711" s="67"/>
    </row>
    <row r="712">
      <c r="A712" s="65"/>
      <c r="B712" s="67"/>
      <c r="C712" s="156"/>
      <c r="D712" s="67"/>
    </row>
    <row r="713">
      <c r="A713" s="65"/>
      <c r="B713" s="67"/>
      <c r="C713" s="156"/>
      <c r="D713" s="67"/>
    </row>
    <row r="714">
      <c r="A714" s="65"/>
      <c r="B714" s="67"/>
      <c r="C714" s="156"/>
      <c r="D714" s="67"/>
    </row>
    <row r="715">
      <c r="A715" s="65"/>
      <c r="B715" s="67"/>
      <c r="C715" s="156"/>
      <c r="D715" s="67"/>
    </row>
    <row r="716">
      <c r="A716" s="65"/>
      <c r="B716" s="67"/>
      <c r="C716" s="156"/>
      <c r="D716" s="67"/>
    </row>
    <row r="717">
      <c r="A717" s="65"/>
      <c r="B717" s="67"/>
      <c r="C717" s="156"/>
      <c r="D717" s="67"/>
    </row>
    <row r="718">
      <c r="A718" s="65"/>
      <c r="B718" s="67"/>
      <c r="C718" s="156"/>
      <c r="D718" s="67"/>
    </row>
    <row r="719">
      <c r="A719" s="65"/>
      <c r="B719" s="67"/>
      <c r="C719" s="156"/>
      <c r="D719" s="67"/>
    </row>
    <row r="720">
      <c r="A720" s="65"/>
      <c r="B720" s="67"/>
      <c r="C720" s="156"/>
      <c r="D720" s="67"/>
    </row>
    <row r="721">
      <c r="A721" s="65"/>
      <c r="B721" s="67"/>
      <c r="C721" s="156"/>
      <c r="D721" s="67"/>
    </row>
    <row r="722">
      <c r="A722" s="65"/>
      <c r="B722" s="67"/>
      <c r="C722" s="156"/>
      <c r="D722" s="67"/>
    </row>
    <row r="723">
      <c r="A723" s="65"/>
      <c r="B723" s="67"/>
      <c r="C723" s="156"/>
      <c r="D723" s="67"/>
    </row>
    <row r="724">
      <c r="A724" s="65"/>
      <c r="B724" s="67"/>
      <c r="C724" s="156"/>
      <c r="D724" s="67"/>
    </row>
    <row r="725">
      <c r="A725" s="65"/>
      <c r="B725" s="67"/>
      <c r="C725" s="156"/>
      <c r="D725" s="67"/>
    </row>
    <row r="726">
      <c r="A726" s="65"/>
      <c r="B726" s="67"/>
      <c r="C726" s="156"/>
      <c r="D726" s="67"/>
    </row>
    <row r="727">
      <c r="A727" s="65"/>
      <c r="B727" s="67"/>
      <c r="C727" s="156"/>
      <c r="D727" s="67"/>
    </row>
    <row r="728">
      <c r="A728" s="65"/>
      <c r="B728" s="67"/>
      <c r="C728" s="156"/>
      <c r="D728" s="67"/>
    </row>
    <row r="729">
      <c r="A729" s="65"/>
      <c r="B729" s="67"/>
      <c r="C729" s="156"/>
      <c r="D729" s="67"/>
    </row>
    <row r="730">
      <c r="A730" s="65"/>
      <c r="B730" s="67"/>
      <c r="C730" s="156"/>
      <c r="D730" s="67"/>
    </row>
    <row r="731">
      <c r="A731" s="65"/>
      <c r="B731" s="67"/>
      <c r="C731" s="156"/>
      <c r="D731" s="67"/>
    </row>
    <row r="732">
      <c r="A732" s="65"/>
      <c r="B732" s="67"/>
      <c r="C732" s="156"/>
      <c r="D732" s="67"/>
    </row>
    <row r="733">
      <c r="A733" s="65"/>
      <c r="B733" s="67"/>
      <c r="C733" s="156"/>
      <c r="D733" s="67"/>
    </row>
    <row r="734">
      <c r="A734" s="65"/>
      <c r="B734" s="67"/>
      <c r="C734" s="156"/>
      <c r="D734" s="67"/>
    </row>
    <row r="735">
      <c r="A735" s="65"/>
      <c r="B735" s="67"/>
      <c r="C735" s="156"/>
      <c r="D735" s="67"/>
    </row>
    <row r="736">
      <c r="A736" s="65"/>
      <c r="B736" s="67"/>
      <c r="C736" s="156"/>
      <c r="D736" s="67"/>
    </row>
    <row r="737">
      <c r="A737" s="65"/>
      <c r="B737" s="67"/>
      <c r="C737" s="156"/>
      <c r="D737" s="67"/>
    </row>
    <row r="738">
      <c r="A738" s="65"/>
      <c r="B738" s="67"/>
      <c r="C738" s="156"/>
      <c r="D738" s="67"/>
    </row>
    <row r="739">
      <c r="A739" s="65"/>
      <c r="B739" s="67"/>
      <c r="C739" s="156"/>
      <c r="D739" s="67"/>
    </row>
    <row r="740">
      <c r="A740" s="65"/>
      <c r="B740" s="67"/>
      <c r="C740" s="156"/>
      <c r="D740" s="67"/>
    </row>
    <row r="741">
      <c r="A741" s="65"/>
      <c r="B741" s="67"/>
      <c r="C741" s="156"/>
      <c r="D741" s="67"/>
    </row>
    <row r="742">
      <c r="A742" s="65"/>
      <c r="B742" s="67"/>
      <c r="C742" s="156"/>
      <c r="D742" s="67"/>
    </row>
    <row r="743">
      <c r="A743" s="65"/>
      <c r="B743" s="67"/>
      <c r="C743" s="156"/>
      <c r="D743" s="67"/>
    </row>
    <row r="744">
      <c r="A744" s="65"/>
      <c r="B744" s="67"/>
      <c r="C744" s="156"/>
      <c r="D744" s="67"/>
    </row>
    <row r="745">
      <c r="A745" s="65"/>
      <c r="B745" s="67"/>
      <c r="C745" s="156"/>
      <c r="D745" s="67"/>
    </row>
    <row r="746">
      <c r="A746" s="65"/>
      <c r="B746" s="67"/>
      <c r="C746" s="156"/>
      <c r="D746" s="67"/>
    </row>
    <row r="747">
      <c r="A747" s="65"/>
      <c r="B747" s="67"/>
      <c r="C747" s="156"/>
      <c r="D747" s="67"/>
    </row>
    <row r="748">
      <c r="A748" s="65"/>
      <c r="B748" s="67"/>
      <c r="C748" s="156"/>
      <c r="D748" s="67"/>
    </row>
    <row r="749">
      <c r="A749" s="65"/>
      <c r="B749" s="67"/>
      <c r="C749" s="156"/>
      <c r="D749" s="67"/>
    </row>
    <row r="750">
      <c r="A750" s="65"/>
      <c r="B750" s="67"/>
      <c r="C750" s="156"/>
      <c r="D750" s="67"/>
    </row>
    <row r="751">
      <c r="A751" s="65"/>
      <c r="B751" s="67"/>
      <c r="C751" s="156"/>
      <c r="D751" s="67"/>
    </row>
    <row r="752">
      <c r="A752" s="65"/>
      <c r="B752" s="67"/>
      <c r="C752" s="156"/>
      <c r="D752" s="67"/>
    </row>
    <row r="753">
      <c r="A753" s="65"/>
      <c r="B753" s="67"/>
      <c r="C753" s="156"/>
      <c r="D753" s="67"/>
    </row>
    <row r="754">
      <c r="A754" s="65"/>
      <c r="B754" s="67"/>
      <c r="C754" s="156"/>
      <c r="D754" s="67"/>
    </row>
    <row r="755">
      <c r="A755" s="65"/>
      <c r="B755" s="67"/>
      <c r="C755" s="156"/>
      <c r="D755" s="67"/>
    </row>
    <row r="756">
      <c r="A756" s="65"/>
      <c r="B756" s="67"/>
      <c r="C756" s="156"/>
      <c r="D756" s="67"/>
    </row>
    <row r="757">
      <c r="A757" s="65"/>
      <c r="B757" s="67"/>
      <c r="C757" s="156"/>
      <c r="D757" s="67"/>
    </row>
    <row r="758">
      <c r="A758" s="65"/>
      <c r="B758" s="67"/>
      <c r="C758" s="156"/>
      <c r="D758" s="67"/>
    </row>
    <row r="759">
      <c r="A759" s="65"/>
      <c r="B759" s="67"/>
      <c r="C759" s="156"/>
      <c r="D759" s="67"/>
    </row>
    <row r="760">
      <c r="A760" s="65"/>
      <c r="B760" s="67"/>
      <c r="C760" s="156"/>
      <c r="D760" s="67"/>
    </row>
    <row r="761">
      <c r="A761" s="65"/>
      <c r="B761" s="67"/>
      <c r="C761" s="156"/>
      <c r="D761" s="67"/>
    </row>
    <row r="762">
      <c r="A762" s="65"/>
      <c r="B762" s="67"/>
      <c r="C762" s="156"/>
      <c r="D762" s="67"/>
    </row>
    <row r="763">
      <c r="A763" s="65"/>
      <c r="B763" s="67"/>
      <c r="C763" s="156"/>
      <c r="D763" s="67"/>
    </row>
    <row r="764">
      <c r="A764" s="65"/>
      <c r="B764" s="67"/>
      <c r="C764" s="156"/>
      <c r="D764" s="67"/>
    </row>
    <row r="765">
      <c r="A765" s="65"/>
      <c r="B765" s="67"/>
      <c r="C765" s="156"/>
      <c r="D765" s="67"/>
    </row>
    <row r="766">
      <c r="A766" s="65"/>
      <c r="B766" s="67"/>
      <c r="C766" s="156"/>
      <c r="D766" s="67"/>
    </row>
    <row r="767">
      <c r="A767" s="65"/>
      <c r="B767" s="67"/>
      <c r="C767" s="156"/>
      <c r="D767" s="67"/>
    </row>
    <row r="768">
      <c r="A768" s="65"/>
      <c r="B768" s="67"/>
      <c r="C768" s="156"/>
      <c r="D768" s="67"/>
    </row>
    <row r="769">
      <c r="A769" s="65"/>
      <c r="B769" s="67"/>
      <c r="C769" s="156"/>
      <c r="D769" s="67"/>
    </row>
    <row r="770">
      <c r="A770" s="65"/>
      <c r="B770" s="67"/>
      <c r="C770" s="156"/>
      <c r="D770" s="67"/>
    </row>
    <row r="771">
      <c r="A771" s="65"/>
      <c r="B771" s="67"/>
      <c r="C771" s="156"/>
      <c r="D771" s="67"/>
    </row>
    <row r="772">
      <c r="A772" s="65"/>
      <c r="B772" s="67"/>
      <c r="C772" s="156"/>
      <c r="D772" s="67"/>
    </row>
    <row r="773">
      <c r="A773" s="65"/>
      <c r="B773" s="67"/>
      <c r="C773" s="156"/>
      <c r="D773" s="67"/>
    </row>
    <row r="774">
      <c r="A774" s="65"/>
      <c r="B774" s="67"/>
      <c r="C774" s="156"/>
      <c r="D774" s="67"/>
    </row>
    <row r="775">
      <c r="A775" s="65"/>
      <c r="B775" s="67"/>
      <c r="C775" s="156"/>
      <c r="D775" s="67"/>
    </row>
    <row r="776">
      <c r="A776" s="65"/>
      <c r="B776" s="67"/>
      <c r="C776" s="156"/>
      <c r="D776" s="67"/>
    </row>
    <row r="777">
      <c r="A777" s="65"/>
      <c r="B777" s="67"/>
      <c r="C777" s="156"/>
      <c r="D777" s="67"/>
    </row>
    <row r="778">
      <c r="A778" s="65"/>
      <c r="B778" s="67"/>
      <c r="C778" s="156"/>
      <c r="D778" s="67"/>
    </row>
    <row r="779">
      <c r="A779" s="65"/>
      <c r="B779" s="67"/>
      <c r="C779" s="156"/>
      <c r="D779" s="67"/>
    </row>
    <row r="780">
      <c r="A780" s="65"/>
      <c r="B780" s="67"/>
      <c r="C780" s="156"/>
      <c r="D780" s="67"/>
    </row>
    <row r="781">
      <c r="A781" s="65"/>
      <c r="B781" s="67"/>
      <c r="C781" s="156"/>
      <c r="D781" s="67"/>
    </row>
    <row r="782">
      <c r="A782" s="65"/>
      <c r="B782" s="67"/>
      <c r="C782" s="156"/>
      <c r="D782" s="67"/>
    </row>
    <row r="783">
      <c r="A783" s="65"/>
      <c r="B783" s="67"/>
      <c r="C783" s="156"/>
      <c r="D783" s="67"/>
    </row>
    <row r="784">
      <c r="A784" s="65"/>
      <c r="B784" s="67"/>
      <c r="C784" s="156"/>
      <c r="D784" s="67"/>
    </row>
    <row r="785">
      <c r="A785" s="65"/>
      <c r="B785" s="67"/>
      <c r="C785" s="156"/>
      <c r="D785" s="67"/>
    </row>
    <row r="786">
      <c r="A786" s="65"/>
      <c r="B786" s="67"/>
      <c r="C786" s="156"/>
      <c r="D786" s="67"/>
    </row>
    <row r="787">
      <c r="A787" s="65"/>
      <c r="B787" s="67"/>
      <c r="C787" s="156"/>
      <c r="D787" s="67"/>
    </row>
    <row r="788">
      <c r="A788" s="65"/>
      <c r="B788" s="67"/>
      <c r="C788" s="156"/>
      <c r="D788" s="67"/>
    </row>
    <row r="789">
      <c r="A789" s="65"/>
      <c r="B789" s="67"/>
      <c r="C789" s="156"/>
      <c r="D789" s="67"/>
    </row>
    <row r="790">
      <c r="A790" s="65"/>
      <c r="B790" s="67"/>
      <c r="C790" s="156"/>
      <c r="D790" s="67"/>
    </row>
    <row r="791">
      <c r="A791" s="65"/>
      <c r="B791" s="67"/>
      <c r="C791" s="156"/>
      <c r="D791" s="67"/>
    </row>
    <row r="792">
      <c r="A792" s="65"/>
      <c r="B792" s="67"/>
      <c r="C792" s="156"/>
      <c r="D792" s="67"/>
    </row>
    <row r="793">
      <c r="A793" s="65"/>
      <c r="B793" s="67"/>
      <c r="C793" s="156"/>
      <c r="D793" s="67"/>
    </row>
    <row r="794">
      <c r="A794" s="65"/>
      <c r="B794" s="67"/>
      <c r="C794" s="156"/>
      <c r="D794" s="67"/>
    </row>
    <row r="795">
      <c r="A795" s="65"/>
      <c r="B795" s="67"/>
      <c r="C795" s="156"/>
      <c r="D795" s="67"/>
    </row>
    <row r="796">
      <c r="A796" s="65"/>
      <c r="B796" s="67"/>
      <c r="C796" s="156"/>
      <c r="D796" s="67"/>
    </row>
    <row r="797">
      <c r="A797" s="65"/>
      <c r="B797" s="67"/>
      <c r="C797" s="156"/>
      <c r="D797" s="67"/>
    </row>
    <row r="798">
      <c r="A798" s="65"/>
      <c r="B798" s="67"/>
      <c r="C798" s="156"/>
      <c r="D798" s="67"/>
    </row>
    <row r="799">
      <c r="A799" s="65"/>
      <c r="B799" s="67"/>
      <c r="C799" s="156"/>
      <c r="D799" s="67"/>
    </row>
    <row r="800">
      <c r="A800" s="65"/>
      <c r="B800" s="67"/>
      <c r="C800" s="156"/>
      <c r="D800" s="67"/>
    </row>
    <row r="801">
      <c r="A801" s="65"/>
      <c r="B801" s="67"/>
      <c r="C801" s="156"/>
      <c r="D801" s="67"/>
    </row>
    <row r="802">
      <c r="A802" s="65"/>
      <c r="B802" s="67"/>
      <c r="C802" s="156"/>
      <c r="D802" s="67"/>
    </row>
    <row r="803">
      <c r="A803" s="65"/>
      <c r="B803" s="67"/>
      <c r="C803" s="156"/>
      <c r="D803" s="67"/>
    </row>
    <row r="804">
      <c r="A804" s="65"/>
      <c r="B804" s="67"/>
      <c r="C804" s="156"/>
      <c r="D804" s="67"/>
    </row>
    <row r="805">
      <c r="A805" s="65"/>
      <c r="B805" s="67"/>
      <c r="C805" s="156"/>
      <c r="D805" s="67"/>
    </row>
    <row r="806">
      <c r="A806" s="65"/>
      <c r="B806" s="67"/>
      <c r="C806" s="156"/>
      <c r="D806" s="67"/>
    </row>
    <row r="807">
      <c r="A807" s="65"/>
      <c r="B807" s="67"/>
      <c r="C807" s="156"/>
      <c r="D807" s="67"/>
    </row>
    <row r="808">
      <c r="A808" s="65"/>
      <c r="B808" s="67"/>
      <c r="C808" s="156"/>
      <c r="D808" s="67"/>
    </row>
    <row r="809">
      <c r="A809" s="65"/>
      <c r="B809" s="67"/>
      <c r="C809" s="156"/>
      <c r="D809" s="67"/>
    </row>
    <row r="810">
      <c r="A810" s="65"/>
      <c r="B810" s="67"/>
      <c r="C810" s="156"/>
      <c r="D810" s="67"/>
    </row>
    <row r="811">
      <c r="A811" s="65"/>
      <c r="B811" s="67"/>
      <c r="C811" s="156"/>
      <c r="D811" s="67"/>
    </row>
    <row r="812">
      <c r="A812" s="65"/>
      <c r="B812" s="67"/>
      <c r="C812" s="156"/>
      <c r="D812" s="67"/>
    </row>
    <row r="813">
      <c r="A813" s="65"/>
      <c r="B813" s="67"/>
      <c r="C813" s="156"/>
      <c r="D813" s="67"/>
    </row>
    <row r="814">
      <c r="A814" s="65"/>
      <c r="B814" s="67"/>
      <c r="C814" s="156"/>
      <c r="D814" s="67"/>
    </row>
    <row r="815">
      <c r="A815" s="65"/>
      <c r="B815" s="67"/>
      <c r="C815" s="156"/>
      <c r="D815" s="67"/>
    </row>
    <row r="816">
      <c r="A816" s="65"/>
      <c r="B816" s="67"/>
      <c r="C816" s="156"/>
      <c r="D816" s="67"/>
    </row>
    <row r="817">
      <c r="A817" s="65"/>
      <c r="B817" s="67"/>
      <c r="C817" s="156"/>
      <c r="D817" s="67"/>
    </row>
    <row r="818">
      <c r="A818" s="65"/>
      <c r="B818" s="67"/>
      <c r="C818" s="156"/>
      <c r="D818" s="67"/>
    </row>
    <row r="819">
      <c r="A819" s="65"/>
      <c r="B819" s="67"/>
      <c r="C819" s="156"/>
      <c r="D819" s="67"/>
    </row>
    <row r="820">
      <c r="A820" s="65"/>
      <c r="B820" s="67"/>
      <c r="C820" s="156"/>
      <c r="D820" s="67"/>
    </row>
    <row r="821">
      <c r="A821" s="65"/>
      <c r="B821" s="67"/>
      <c r="C821" s="156"/>
      <c r="D821" s="67"/>
    </row>
    <row r="822">
      <c r="A822" s="65"/>
      <c r="B822" s="67"/>
      <c r="C822" s="156"/>
      <c r="D822" s="67"/>
    </row>
    <row r="823">
      <c r="A823" s="65"/>
      <c r="B823" s="67"/>
      <c r="C823" s="156"/>
      <c r="D823" s="67"/>
    </row>
    <row r="824">
      <c r="A824" s="65"/>
      <c r="B824" s="67"/>
      <c r="C824" s="156"/>
      <c r="D824" s="67"/>
    </row>
    <row r="825">
      <c r="A825" s="65"/>
      <c r="B825" s="67"/>
      <c r="C825" s="156"/>
      <c r="D825" s="67"/>
    </row>
    <row r="826">
      <c r="A826" s="65"/>
      <c r="B826" s="67"/>
      <c r="C826" s="156"/>
      <c r="D826" s="67"/>
    </row>
    <row r="827">
      <c r="A827" s="65"/>
      <c r="B827" s="67"/>
      <c r="C827" s="156"/>
      <c r="D827" s="67"/>
    </row>
    <row r="828">
      <c r="A828" s="65"/>
      <c r="B828" s="67"/>
      <c r="C828" s="156"/>
      <c r="D828" s="67"/>
    </row>
    <row r="829">
      <c r="A829" s="65"/>
      <c r="B829" s="67"/>
      <c r="C829" s="156"/>
      <c r="D829" s="67"/>
    </row>
    <row r="830">
      <c r="A830" s="65"/>
      <c r="B830" s="67"/>
      <c r="C830" s="156"/>
      <c r="D830" s="67"/>
    </row>
    <row r="831">
      <c r="A831" s="65"/>
      <c r="B831" s="67"/>
      <c r="C831" s="156"/>
      <c r="D831" s="67"/>
    </row>
    <row r="832">
      <c r="A832" s="65"/>
      <c r="B832" s="67"/>
      <c r="C832" s="156"/>
      <c r="D832" s="67"/>
    </row>
    <row r="833">
      <c r="A833" s="65"/>
      <c r="B833" s="67"/>
      <c r="C833" s="156"/>
      <c r="D833" s="67"/>
    </row>
    <row r="834">
      <c r="A834" s="65"/>
      <c r="B834" s="67"/>
      <c r="C834" s="156"/>
      <c r="D834" s="67"/>
    </row>
    <row r="835">
      <c r="A835" s="65"/>
      <c r="B835" s="67"/>
      <c r="C835" s="156"/>
      <c r="D835" s="67"/>
    </row>
    <row r="836">
      <c r="A836" s="65"/>
      <c r="B836" s="67"/>
      <c r="C836" s="156"/>
      <c r="D836" s="67"/>
    </row>
    <row r="837">
      <c r="A837" s="65"/>
      <c r="B837" s="67"/>
      <c r="C837" s="156"/>
      <c r="D837" s="67"/>
    </row>
    <row r="838">
      <c r="A838" s="65"/>
      <c r="B838" s="67"/>
      <c r="C838" s="156"/>
      <c r="D838" s="67"/>
    </row>
    <row r="839">
      <c r="A839" s="65"/>
      <c r="B839" s="67"/>
      <c r="C839" s="156"/>
      <c r="D839" s="67"/>
    </row>
    <row r="840">
      <c r="A840" s="65"/>
      <c r="B840" s="67"/>
      <c r="C840" s="156"/>
      <c r="D840" s="67"/>
    </row>
    <row r="841">
      <c r="A841" s="65"/>
      <c r="B841" s="67"/>
      <c r="C841" s="156"/>
      <c r="D841" s="67"/>
    </row>
    <row r="842">
      <c r="A842" s="65"/>
      <c r="B842" s="67"/>
      <c r="C842" s="156"/>
      <c r="D842" s="67"/>
    </row>
    <row r="843">
      <c r="A843" s="65"/>
      <c r="B843" s="67"/>
      <c r="C843" s="156"/>
      <c r="D843" s="67"/>
    </row>
    <row r="844">
      <c r="A844" s="65"/>
      <c r="B844" s="67"/>
      <c r="C844" s="156"/>
      <c r="D844" s="67"/>
    </row>
    <row r="845">
      <c r="A845" s="65"/>
      <c r="B845" s="67"/>
      <c r="C845" s="156"/>
      <c r="D845" s="67"/>
    </row>
    <row r="846">
      <c r="A846" s="65"/>
      <c r="B846" s="67"/>
      <c r="C846" s="156"/>
      <c r="D846" s="67"/>
    </row>
    <row r="847">
      <c r="A847" s="65"/>
      <c r="B847" s="67"/>
      <c r="C847" s="156"/>
      <c r="D847" s="67"/>
    </row>
    <row r="848">
      <c r="A848" s="65"/>
      <c r="B848" s="67"/>
      <c r="C848" s="156"/>
      <c r="D848" s="67"/>
    </row>
    <row r="849">
      <c r="A849" s="65"/>
      <c r="B849" s="67"/>
      <c r="C849" s="156"/>
      <c r="D849" s="67"/>
    </row>
    <row r="850">
      <c r="A850" s="65"/>
      <c r="B850" s="67"/>
      <c r="C850" s="156"/>
      <c r="D850" s="67"/>
    </row>
    <row r="851">
      <c r="A851" s="65"/>
      <c r="B851" s="67"/>
      <c r="C851" s="156"/>
      <c r="D851" s="67"/>
    </row>
    <row r="852">
      <c r="A852" s="65"/>
      <c r="B852" s="67"/>
      <c r="C852" s="156"/>
      <c r="D852" s="67"/>
    </row>
    <row r="853">
      <c r="A853" s="65"/>
      <c r="B853" s="67"/>
      <c r="C853" s="156"/>
      <c r="D853" s="67"/>
    </row>
    <row r="854">
      <c r="A854" s="65"/>
      <c r="B854" s="67"/>
      <c r="C854" s="156"/>
      <c r="D854" s="67"/>
    </row>
    <row r="855">
      <c r="A855" s="65"/>
      <c r="B855" s="67"/>
      <c r="C855" s="156"/>
      <c r="D855" s="67"/>
    </row>
    <row r="856">
      <c r="A856" s="65"/>
      <c r="B856" s="67"/>
      <c r="C856" s="156"/>
      <c r="D856" s="67"/>
    </row>
    <row r="857">
      <c r="A857" s="65"/>
      <c r="B857" s="67"/>
      <c r="C857" s="156"/>
      <c r="D857" s="67"/>
    </row>
    <row r="858">
      <c r="A858" s="65"/>
      <c r="B858" s="67"/>
      <c r="C858" s="156"/>
      <c r="D858" s="67"/>
    </row>
    <row r="859">
      <c r="A859" s="65"/>
      <c r="B859" s="67"/>
      <c r="C859" s="156"/>
      <c r="D859" s="67"/>
    </row>
    <row r="860">
      <c r="A860" s="65"/>
      <c r="B860" s="67"/>
      <c r="C860" s="156"/>
      <c r="D860" s="67"/>
    </row>
    <row r="861">
      <c r="A861" s="65"/>
      <c r="B861" s="67"/>
      <c r="C861" s="156"/>
      <c r="D861" s="67"/>
    </row>
    <row r="862">
      <c r="A862" s="65"/>
      <c r="B862" s="67"/>
      <c r="C862" s="156"/>
      <c r="D862" s="67"/>
    </row>
    <row r="863">
      <c r="A863" s="65"/>
      <c r="B863" s="67"/>
      <c r="C863" s="156"/>
      <c r="D863" s="67"/>
    </row>
    <row r="864">
      <c r="A864" s="65"/>
      <c r="B864" s="67"/>
      <c r="C864" s="156"/>
      <c r="D864" s="67"/>
    </row>
    <row r="865">
      <c r="A865" s="65"/>
      <c r="B865" s="67"/>
      <c r="C865" s="156"/>
      <c r="D865" s="67"/>
    </row>
    <row r="866">
      <c r="A866" s="65"/>
      <c r="B866" s="67"/>
      <c r="C866" s="156"/>
      <c r="D866" s="67"/>
    </row>
    <row r="867">
      <c r="A867" s="65"/>
      <c r="B867" s="67"/>
      <c r="C867" s="156"/>
      <c r="D867" s="67"/>
    </row>
    <row r="868">
      <c r="A868" s="65"/>
      <c r="B868" s="67"/>
      <c r="C868" s="156"/>
      <c r="D868" s="67"/>
    </row>
    <row r="869">
      <c r="A869" s="65"/>
      <c r="B869" s="67"/>
      <c r="C869" s="156"/>
      <c r="D869" s="67"/>
    </row>
    <row r="870">
      <c r="A870" s="65"/>
      <c r="B870" s="67"/>
      <c r="C870" s="156"/>
      <c r="D870" s="67"/>
    </row>
    <row r="871">
      <c r="A871" s="65"/>
      <c r="B871" s="67"/>
      <c r="C871" s="156"/>
      <c r="D871" s="67"/>
    </row>
    <row r="872">
      <c r="A872" s="65"/>
      <c r="B872" s="67"/>
      <c r="C872" s="156"/>
      <c r="D872" s="67"/>
    </row>
    <row r="873">
      <c r="A873" s="65"/>
      <c r="B873" s="67"/>
      <c r="C873" s="156"/>
      <c r="D873" s="67"/>
    </row>
    <row r="874">
      <c r="A874" s="65"/>
      <c r="B874" s="67"/>
      <c r="C874" s="156"/>
      <c r="D874" s="67"/>
    </row>
    <row r="875">
      <c r="A875" s="65"/>
      <c r="B875" s="67"/>
      <c r="C875" s="156"/>
      <c r="D875" s="67"/>
    </row>
    <row r="876">
      <c r="A876" s="65"/>
      <c r="B876" s="67"/>
      <c r="C876" s="156"/>
      <c r="D876" s="67"/>
    </row>
    <row r="877">
      <c r="A877" s="65"/>
      <c r="B877" s="67"/>
      <c r="C877" s="156"/>
      <c r="D877" s="67"/>
    </row>
    <row r="878">
      <c r="A878" s="65"/>
      <c r="B878" s="67"/>
      <c r="C878" s="156"/>
      <c r="D878" s="67"/>
    </row>
    <row r="879">
      <c r="A879" s="65"/>
      <c r="B879" s="67"/>
      <c r="C879" s="156"/>
      <c r="D879" s="67"/>
    </row>
    <row r="880">
      <c r="A880" s="65"/>
      <c r="B880" s="67"/>
      <c r="C880" s="156"/>
      <c r="D880" s="67"/>
    </row>
    <row r="881">
      <c r="A881" s="65"/>
      <c r="B881" s="67"/>
      <c r="C881" s="156"/>
      <c r="D881" s="67"/>
    </row>
    <row r="882">
      <c r="A882" s="65"/>
      <c r="B882" s="67"/>
      <c r="C882" s="156"/>
      <c r="D882" s="67"/>
    </row>
    <row r="883">
      <c r="A883" s="65"/>
      <c r="B883" s="67"/>
      <c r="C883" s="156"/>
      <c r="D883" s="67"/>
    </row>
    <row r="884">
      <c r="A884" s="65"/>
      <c r="B884" s="67"/>
      <c r="C884" s="156"/>
      <c r="D884" s="67"/>
    </row>
    <row r="885">
      <c r="A885" s="65"/>
      <c r="B885" s="67"/>
      <c r="C885" s="156"/>
      <c r="D885" s="67"/>
    </row>
    <row r="886">
      <c r="A886" s="65"/>
      <c r="B886" s="67"/>
      <c r="C886" s="156"/>
      <c r="D886" s="67"/>
    </row>
    <row r="887">
      <c r="A887" s="65"/>
      <c r="B887" s="67"/>
      <c r="C887" s="156"/>
      <c r="D887" s="67"/>
    </row>
    <row r="888">
      <c r="A888" s="65"/>
      <c r="B888" s="67"/>
      <c r="C888" s="156"/>
      <c r="D888" s="67"/>
    </row>
    <row r="889">
      <c r="A889" s="65"/>
      <c r="B889" s="67"/>
      <c r="C889" s="156"/>
      <c r="D889" s="67"/>
    </row>
    <row r="890">
      <c r="A890" s="65"/>
      <c r="B890" s="67"/>
      <c r="C890" s="156"/>
      <c r="D890" s="67"/>
    </row>
    <row r="891">
      <c r="A891" s="65"/>
      <c r="B891" s="67"/>
      <c r="C891" s="156"/>
      <c r="D891" s="67"/>
    </row>
    <row r="892">
      <c r="A892" s="65"/>
      <c r="B892" s="67"/>
      <c r="C892" s="156"/>
      <c r="D892" s="67"/>
    </row>
    <row r="893">
      <c r="A893" s="65"/>
      <c r="B893" s="67"/>
      <c r="C893" s="156"/>
      <c r="D893" s="67"/>
    </row>
    <row r="894">
      <c r="A894" s="65"/>
      <c r="B894" s="67"/>
      <c r="C894" s="156"/>
      <c r="D894" s="67"/>
    </row>
    <row r="895">
      <c r="A895" s="65"/>
      <c r="B895" s="67"/>
      <c r="C895" s="156"/>
      <c r="D895" s="67"/>
    </row>
    <row r="896">
      <c r="A896" s="65"/>
      <c r="B896" s="67"/>
      <c r="C896" s="156"/>
      <c r="D896" s="67"/>
    </row>
    <row r="897">
      <c r="A897" s="65"/>
      <c r="B897" s="67"/>
      <c r="C897" s="156"/>
      <c r="D897" s="67"/>
    </row>
    <row r="898">
      <c r="A898" s="65"/>
      <c r="B898" s="67"/>
      <c r="C898" s="156"/>
      <c r="D898" s="67"/>
    </row>
    <row r="899">
      <c r="A899" s="65"/>
      <c r="B899" s="67"/>
      <c r="C899" s="156"/>
      <c r="D899" s="67"/>
    </row>
    <row r="900">
      <c r="A900" s="65"/>
      <c r="B900" s="67"/>
      <c r="C900" s="156"/>
      <c r="D900" s="67"/>
    </row>
    <row r="901">
      <c r="A901" s="65"/>
      <c r="B901" s="67"/>
      <c r="C901" s="156"/>
      <c r="D901" s="67"/>
    </row>
    <row r="902">
      <c r="A902" s="65"/>
      <c r="B902" s="67"/>
      <c r="C902" s="156"/>
      <c r="D902" s="67"/>
    </row>
    <row r="903">
      <c r="A903" s="65"/>
      <c r="B903" s="67"/>
      <c r="C903" s="156"/>
      <c r="D903" s="67"/>
    </row>
    <row r="904">
      <c r="A904" s="65"/>
      <c r="B904" s="67"/>
      <c r="C904" s="156"/>
      <c r="D904" s="67"/>
    </row>
    <row r="905">
      <c r="A905" s="65"/>
      <c r="B905" s="67"/>
      <c r="C905" s="156"/>
      <c r="D905" s="67"/>
    </row>
    <row r="906">
      <c r="A906" s="65"/>
      <c r="B906" s="67"/>
      <c r="C906" s="156"/>
      <c r="D906" s="67"/>
    </row>
    <row r="907">
      <c r="A907" s="65"/>
      <c r="B907" s="67"/>
      <c r="C907" s="156"/>
      <c r="D907" s="67"/>
    </row>
    <row r="908">
      <c r="A908" s="65"/>
      <c r="B908" s="67"/>
      <c r="C908" s="156"/>
      <c r="D908" s="67"/>
    </row>
    <row r="909">
      <c r="A909" s="65"/>
      <c r="B909" s="67"/>
      <c r="C909" s="156"/>
      <c r="D909" s="67"/>
    </row>
    <row r="910">
      <c r="A910" s="65"/>
      <c r="B910" s="67"/>
      <c r="C910" s="156"/>
      <c r="D910" s="67"/>
    </row>
    <row r="911">
      <c r="A911" s="65"/>
      <c r="B911" s="67"/>
      <c r="C911" s="156"/>
      <c r="D911" s="67"/>
    </row>
    <row r="912">
      <c r="A912" s="65"/>
      <c r="B912" s="67"/>
      <c r="C912" s="156"/>
      <c r="D912" s="67"/>
    </row>
    <row r="913">
      <c r="A913" s="65"/>
      <c r="B913" s="67"/>
      <c r="C913" s="156"/>
      <c r="D913" s="67"/>
    </row>
    <row r="914">
      <c r="A914" s="65"/>
      <c r="B914" s="67"/>
      <c r="C914" s="156"/>
      <c r="D914" s="67"/>
    </row>
    <row r="915">
      <c r="A915" s="65"/>
      <c r="B915" s="67"/>
      <c r="C915" s="156"/>
      <c r="D915" s="67"/>
    </row>
    <row r="916">
      <c r="A916" s="65"/>
      <c r="B916" s="67"/>
      <c r="C916" s="156"/>
      <c r="D916" s="67"/>
    </row>
    <row r="917">
      <c r="A917" s="65"/>
      <c r="B917" s="67"/>
      <c r="C917" s="156"/>
      <c r="D917" s="67"/>
    </row>
    <row r="918">
      <c r="A918" s="65"/>
      <c r="B918" s="67"/>
      <c r="C918" s="156"/>
      <c r="D918" s="67"/>
    </row>
    <row r="919">
      <c r="A919" s="65"/>
      <c r="B919" s="67"/>
      <c r="C919" s="156"/>
      <c r="D919" s="67"/>
    </row>
    <row r="920">
      <c r="A920" s="65"/>
      <c r="B920" s="67"/>
      <c r="C920" s="156"/>
      <c r="D920" s="67"/>
    </row>
    <row r="921">
      <c r="A921" s="65"/>
      <c r="B921" s="67"/>
      <c r="C921" s="156"/>
      <c r="D921" s="67"/>
    </row>
    <row r="922">
      <c r="A922" s="65"/>
      <c r="B922" s="67"/>
      <c r="C922" s="156"/>
      <c r="D922" s="67"/>
    </row>
    <row r="923">
      <c r="A923" s="65"/>
      <c r="B923" s="67"/>
      <c r="C923" s="156"/>
      <c r="D923" s="67"/>
    </row>
    <row r="924">
      <c r="A924" s="65"/>
      <c r="B924" s="67"/>
      <c r="C924" s="156"/>
      <c r="D924" s="67"/>
    </row>
    <row r="925">
      <c r="A925" s="65"/>
      <c r="B925" s="67"/>
      <c r="C925" s="156"/>
      <c r="D925" s="67"/>
    </row>
    <row r="926">
      <c r="A926" s="65"/>
      <c r="B926" s="67"/>
      <c r="C926" s="156"/>
      <c r="D926" s="67"/>
    </row>
    <row r="927">
      <c r="A927" s="65"/>
      <c r="B927" s="67"/>
      <c r="C927" s="156"/>
      <c r="D927" s="67"/>
    </row>
    <row r="928">
      <c r="A928" s="65"/>
      <c r="B928" s="67"/>
      <c r="C928" s="156"/>
      <c r="D928" s="67"/>
    </row>
    <row r="929">
      <c r="A929" s="65"/>
      <c r="B929" s="67"/>
      <c r="C929" s="156"/>
      <c r="D929" s="67"/>
    </row>
    <row r="930">
      <c r="A930" s="65"/>
      <c r="B930" s="67"/>
      <c r="C930" s="156"/>
      <c r="D930" s="67"/>
    </row>
    <row r="931">
      <c r="A931" s="65"/>
      <c r="B931" s="67"/>
      <c r="C931" s="156"/>
      <c r="D931" s="67"/>
    </row>
    <row r="932">
      <c r="A932" s="65"/>
      <c r="B932" s="67"/>
      <c r="C932" s="156"/>
      <c r="D932" s="67"/>
    </row>
    <row r="933">
      <c r="A933" s="65"/>
      <c r="B933" s="67"/>
      <c r="C933" s="156"/>
      <c r="D933" s="67"/>
    </row>
    <row r="934">
      <c r="A934" s="65"/>
      <c r="B934" s="67"/>
      <c r="C934" s="156"/>
      <c r="D934" s="67"/>
    </row>
    <row r="935">
      <c r="A935" s="65"/>
      <c r="B935" s="67"/>
      <c r="C935" s="156"/>
      <c r="D935" s="67"/>
    </row>
    <row r="936">
      <c r="A936" s="65"/>
      <c r="B936" s="67"/>
      <c r="C936" s="156"/>
      <c r="D936" s="67"/>
    </row>
    <row r="937">
      <c r="A937" s="65"/>
      <c r="B937" s="67"/>
      <c r="C937" s="156"/>
      <c r="D937" s="67"/>
    </row>
    <row r="938">
      <c r="A938" s="65"/>
      <c r="B938" s="67"/>
      <c r="C938" s="156"/>
      <c r="D938" s="67"/>
    </row>
    <row r="939">
      <c r="A939" s="65"/>
      <c r="B939" s="67"/>
      <c r="C939" s="156"/>
      <c r="D939" s="67"/>
    </row>
    <row r="940">
      <c r="A940" s="65"/>
      <c r="B940" s="67"/>
      <c r="C940" s="156"/>
      <c r="D940" s="67"/>
    </row>
    <row r="941">
      <c r="A941" s="65"/>
      <c r="B941" s="67"/>
      <c r="C941" s="156"/>
      <c r="D941" s="67"/>
    </row>
    <row r="942">
      <c r="A942" s="65"/>
      <c r="B942" s="67"/>
      <c r="C942" s="156"/>
      <c r="D942" s="67"/>
    </row>
    <row r="943">
      <c r="A943" s="65"/>
      <c r="B943" s="67"/>
      <c r="C943" s="156"/>
      <c r="D943" s="67"/>
    </row>
    <row r="944">
      <c r="A944" s="65"/>
      <c r="B944" s="67"/>
      <c r="C944" s="156"/>
      <c r="D944" s="67"/>
    </row>
    <row r="945">
      <c r="A945" s="65"/>
      <c r="B945" s="67"/>
      <c r="C945" s="156"/>
      <c r="D945" s="67"/>
    </row>
    <row r="946">
      <c r="A946" s="65"/>
      <c r="B946" s="67"/>
      <c r="C946" s="156"/>
      <c r="D946" s="67"/>
    </row>
    <row r="947">
      <c r="A947" s="65"/>
      <c r="B947" s="67"/>
      <c r="C947" s="156"/>
      <c r="D947" s="67"/>
    </row>
    <row r="948">
      <c r="A948" s="65"/>
      <c r="B948" s="67"/>
      <c r="C948" s="156"/>
      <c r="D948" s="67"/>
    </row>
    <row r="949">
      <c r="A949" s="65"/>
      <c r="B949" s="67"/>
      <c r="C949" s="156"/>
      <c r="D949" s="67"/>
    </row>
    <row r="950">
      <c r="A950" s="65"/>
      <c r="B950" s="67"/>
      <c r="C950" s="156"/>
      <c r="D950" s="67"/>
    </row>
    <row r="951">
      <c r="A951" s="65"/>
      <c r="B951" s="67"/>
      <c r="C951" s="156"/>
      <c r="D951" s="67"/>
    </row>
    <row r="952">
      <c r="A952" s="65"/>
      <c r="B952" s="67"/>
      <c r="C952" s="156"/>
      <c r="D952" s="67"/>
    </row>
    <row r="953">
      <c r="A953" s="65"/>
      <c r="B953" s="67"/>
      <c r="C953" s="156"/>
      <c r="D953" s="67"/>
    </row>
    <row r="954">
      <c r="A954" s="65"/>
      <c r="B954" s="67"/>
      <c r="C954" s="156"/>
      <c r="D954" s="67"/>
    </row>
    <row r="955">
      <c r="A955" s="65"/>
      <c r="B955" s="67"/>
      <c r="C955" s="156"/>
      <c r="D955" s="67"/>
    </row>
    <row r="956">
      <c r="A956" s="65"/>
      <c r="B956" s="67"/>
      <c r="C956" s="156"/>
      <c r="D956" s="67"/>
    </row>
    <row r="957">
      <c r="A957" s="65"/>
      <c r="B957" s="67"/>
      <c r="C957" s="156"/>
      <c r="D957" s="67"/>
    </row>
    <row r="958">
      <c r="A958" s="65"/>
      <c r="B958" s="67"/>
      <c r="C958" s="156"/>
      <c r="D958" s="67"/>
    </row>
    <row r="959">
      <c r="A959" s="65"/>
      <c r="B959" s="67"/>
      <c r="C959" s="156"/>
      <c r="D959" s="67"/>
    </row>
    <row r="960">
      <c r="A960" s="65"/>
      <c r="B960" s="67"/>
      <c r="C960" s="156"/>
      <c r="D960" s="67"/>
    </row>
    <row r="961">
      <c r="A961" s="65"/>
      <c r="B961" s="67"/>
      <c r="C961" s="156"/>
      <c r="D961" s="67"/>
    </row>
    <row r="962">
      <c r="A962" s="65"/>
      <c r="B962" s="67"/>
      <c r="C962" s="156"/>
      <c r="D962" s="67"/>
    </row>
    <row r="963">
      <c r="A963" s="65"/>
      <c r="B963" s="67"/>
      <c r="C963" s="156"/>
      <c r="D963" s="67"/>
    </row>
    <row r="964">
      <c r="A964" s="65"/>
      <c r="B964" s="67"/>
      <c r="C964" s="156"/>
      <c r="D964" s="67"/>
    </row>
    <row r="965">
      <c r="A965" s="65"/>
      <c r="B965" s="67"/>
      <c r="C965" s="156"/>
      <c r="D965" s="67"/>
    </row>
    <row r="966">
      <c r="A966" s="65"/>
      <c r="B966" s="67"/>
      <c r="C966" s="156"/>
      <c r="D966" s="67"/>
    </row>
    <row r="967">
      <c r="A967" s="65"/>
      <c r="B967" s="67"/>
      <c r="C967" s="156"/>
      <c r="D967" s="67"/>
    </row>
    <row r="968">
      <c r="A968" s="65"/>
      <c r="B968" s="67"/>
      <c r="C968" s="156"/>
      <c r="D968" s="67"/>
    </row>
    <row r="969">
      <c r="A969" s="65"/>
      <c r="B969" s="67"/>
      <c r="C969" s="156"/>
      <c r="D969" s="67"/>
    </row>
    <row r="970">
      <c r="A970" s="65"/>
      <c r="B970" s="67"/>
      <c r="C970" s="156"/>
      <c r="D970" s="67"/>
    </row>
    <row r="971">
      <c r="A971" s="65"/>
      <c r="B971" s="67"/>
      <c r="C971" s="156"/>
      <c r="D971" s="67"/>
    </row>
    <row r="972">
      <c r="A972" s="65"/>
      <c r="B972" s="67"/>
      <c r="C972" s="156"/>
      <c r="D972" s="67"/>
    </row>
    <row r="973">
      <c r="A973" s="65"/>
      <c r="B973" s="67"/>
      <c r="C973" s="156"/>
      <c r="D973" s="67"/>
    </row>
    <row r="974">
      <c r="A974" s="65"/>
      <c r="B974" s="67"/>
      <c r="C974" s="156"/>
      <c r="D974" s="67"/>
    </row>
    <row r="975">
      <c r="A975" s="65"/>
      <c r="B975" s="67"/>
      <c r="C975" s="156"/>
      <c r="D975" s="67"/>
    </row>
    <row r="976">
      <c r="A976" s="65"/>
      <c r="B976" s="67"/>
      <c r="C976" s="156"/>
      <c r="D976" s="67"/>
    </row>
    <row r="977">
      <c r="A977" s="65"/>
      <c r="B977" s="67"/>
      <c r="C977" s="156"/>
      <c r="D977" s="67"/>
    </row>
    <row r="978">
      <c r="A978" s="65"/>
      <c r="B978" s="67"/>
      <c r="C978" s="156"/>
      <c r="D978" s="67"/>
    </row>
    <row r="979">
      <c r="A979" s="65"/>
      <c r="B979" s="67"/>
      <c r="C979" s="156"/>
      <c r="D979" s="67"/>
    </row>
    <row r="980">
      <c r="A980" s="65"/>
      <c r="B980" s="67"/>
      <c r="C980" s="156"/>
      <c r="D980" s="67"/>
    </row>
    <row r="981">
      <c r="A981" s="65"/>
      <c r="B981" s="67"/>
      <c r="C981" s="156"/>
      <c r="D981" s="67"/>
    </row>
    <row r="982">
      <c r="A982" s="65"/>
      <c r="B982" s="67"/>
      <c r="C982" s="156"/>
      <c r="D982" s="67"/>
    </row>
    <row r="983">
      <c r="A983" s="65"/>
      <c r="B983" s="67"/>
      <c r="C983" s="156"/>
      <c r="D983" s="67"/>
    </row>
    <row r="984">
      <c r="A984" s="65"/>
      <c r="B984" s="67"/>
      <c r="C984" s="156"/>
      <c r="D984" s="67"/>
    </row>
    <row r="985">
      <c r="A985" s="65"/>
      <c r="B985" s="67"/>
      <c r="C985" s="156"/>
      <c r="D985" s="67"/>
    </row>
    <row r="986">
      <c r="A986" s="65"/>
      <c r="B986" s="67"/>
      <c r="C986" s="156"/>
      <c r="D986" s="67"/>
    </row>
    <row r="987">
      <c r="A987" s="65"/>
      <c r="B987" s="67"/>
      <c r="C987" s="156"/>
      <c r="D987" s="67"/>
    </row>
    <row r="988">
      <c r="A988" s="65"/>
      <c r="B988" s="67"/>
      <c r="C988" s="156"/>
      <c r="D988" s="67"/>
    </row>
    <row r="989">
      <c r="A989" s="65"/>
      <c r="B989" s="67"/>
      <c r="C989" s="156"/>
      <c r="D989" s="67"/>
    </row>
    <row r="990">
      <c r="A990" s="65"/>
      <c r="B990" s="67"/>
      <c r="C990" s="156"/>
      <c r="D990" s="67"/>
    </row>
    <row r="991">
      <c r="A991" s="65"/>
      <c r="B991" s="67"/>
      <c r="C991" s="156"/>
      <c r="D991" s="67"/>
    </row>
    <row r="992">
      <c r="A992" s="65"/>
      <c r="B992" s="67"/>
      <c r="C992" s="156"/>
      <c r="D992" s="67"/>
    </row>
    <row r="993">
      <c r="A993" s="65"/>
      <c r="B993" s="67"/>
      <c r="C993" s="156"/>
      <c r="D993" s="67"/>
    </row>
    <row r="994">
      <c r="A994" s="65"/>
      <c r="B994" s="67"/>
      <c r="C994" s="156"/>
      <c r="D994" s="67"/>
    </row>
    <row r="995">
      <c r="A995" s="65"/>
      <c r="B995" s="67"/>
      <c r="C995" s="156"/>
      <c r="D995" s="67"/>
    </row>
    <row r="996">
      <c r="A996" s="65"/>
      <c r="B996" s="67"/>
      <c r="C996" s="156"/>
      <c r="D996" s="67"/>
    </row>
    <row r="997">
      <c r="A997" s="65"/>
      <c r="B997" s="67"/>
      <c r="C997" s="156"/>
      <c r="D997" s="67"/>
    </row>
    <row r="998">
      <c r="A998" s="65"/>
      <c r="B998" s="67"/>
      <c r="C998" s="156"/>
      <c r="D998" s="67"/>
    </row>
    <row r="999">
      <c r="A999" s="65"/>
      <c r="B999" s="67"/>
      <c r="C999" s="156"/>
      <c r="D999" s="67"/>
    </row>
    <row r="1000">
      <c r="A1000" s="65"/>
      <c r="B1000" s="67"/>
      <c r="C1000" s="156"/>
      <c r="D1000" s="67"/>
    </row>
  </sheetData>
  <dataValidations>
    <dataValidation type="list" allowBlank="1" showErrorMessage="1" sqref="D2:D7">
      <formula1>"Activo,Inactivo"</formula1>
    </dataValidation>
  </dataValidations>
  <drawing r:id="rId2"/>
  <legacyDrawing r:id="rId3"/>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1" max="1" width="17.43"/>
    <col customWidth="1" min="2" max="2" width="30.43"/>
    <col customWidth="1" min="3" max="3" width="95.0"/>
  </cols>
  <sheetData>
    <row r="1">
      <c r="A1" s="157" t="s">
        <v>383</v>
      </c>
      <c r="B1" s="158" t="s">
        <v>384</v>
      </c>
      <c r="C1" s="159" t="s">
        <v>370</v>
      </c>
      <c r="D1" s="160" t="s">
        <v>164</v>
      </c>
      <c r="E1" s="161"/>
      <c r="F1" s="161"/>
      <c r="G1" s="161"/>
      <c r="H1" s="161"/>
      <c r="I1" s="161"/>
      <c r="J1" s="161"/>
      <c r="K1" s="161"/>
      <c r="L1" s="161"/>
      <c r="M1" s="161"/>
      <c r="N1" s="161"/>
      <c r="O1" s="161"/>
      <c r="P1" s="161"/>
      <c r="Q1" s="161"/>
      <c r="R1" s="161"/>
      <c r="S1" s="161"/>
      <c r="T1" s="161"/>
      <c r="U1" s="161"/>
      <c r="V1" s="161"/>
      <c r="W1" s="161"/>
      <c r="X1" s="161"/>
      <c r="Y1" s="161"/>
      <c r="Z1" s="161"/>
    </row>
    <row r="2">
      <c r="A2" s="162" t="s">
        <v>385</v>
      </c>
      <c r="B2" s="163" t="s">
        <v>386</v>
      </c>
      <c r="C2" s="164" t="s">
        <v>387</v>
      </c>
      <c r="D2" s="165" t="s">
        <v>168</v>
      </c>
      <c r="E2" s="128"/>
      <c r="F2" s="128"/>
      <c r="G2" s="128"/>
      <c r="H2" s="128"/>
      <c r="I2" s="128"/>
      <c r="J2" s="128"/>
      <c r="K2" s="128"/>
      <c r="L2" s="128"/>
      <c r="M2" s="128"/>
      <c r="N2" s="128"/>
      <c r="O2" s="128"/>
      <c r="P2" s="128"/>
      <c r="Q2" s="128"/>
      <c r="R2" s="128"/>
      <c r="S2" s="128"/>
      <c r="T2" s="128"/>
      <c r="U2" s="128"/>
      <c r="V2" s="128"/>
      <c r="W2" s="128"/>
      <c r="X2" s="128"/>
      <c r="Y2" s="128"/>
      <c r="Z2" s="128"/>
    </row>
    <row r="3">
      <c r="A3" s="162" t="s">
        <v>385</v>
      </c>
      <c r="B3" s="166" t="s">
        <v>388</v>
      </c>
      <c r="C3" s="167" t="s">
        <v>389</v>
      </c>
      <c r="D3" s="165" t="s">
        <v>168</v>
      </c>
      <c r="E3" s="134" t="s">
        <v>390</v>
      </c>
      <c r="F3" s="128"/>
      <c r="G3" s="128"/>
      <c r="H3" s="128"/>
      <c r="I3" s="128"/>
      <c r="J3" s="128"/>
      <c r="K3" s="128"/>
      <c r="L3" s="128"/>
      <c r="M3" s="128"/>
      <c r="N3" s="128"/>
      <c r="O3" s="128"/>
      <c r="P3" s="128"/>
      <c r="Q3" s="128"/>
      <c r="R3" s="128"/>
      <c r="S3" s="128"/>
      <c r="T3" s="128"/>
      <c r="U3" s="128"/>
      <c r="V3" s="128"/>
      <c r="W3" s="128"/>
      <c r="X3" s="128"/>
      <c r="Y3" s="128"/>
      <c r="Z3" s="128"/>
    </row>
    <row r="4">
      <c r="A4" s="162" t="s">
        <v>385</v>
      </c>
      <c r="B4" s="168" t="s">
        <v>391</v>
      </c>
      <c r="C4" s="169" t="s">
        <v>392</v>
      </c>
      <c r="D4" s="165" t="s">
        <v>168</v>
      </c>
      <c r="E4" s="128"/>
      <c r="F4" s="128"/>
      <c r="G4" s="128"/>
      <c r="H4" s="128"/>
      <c r="I4" s="128"/>
      <c r="J4" s="128"/>
      <c r="K4" s="128"/>
      <c r="L4" s="128"/>
      <c r="M4" s="128"/>
      <c r="N4" s="128"/>
      <c r="O4" s="128"/>
      <c r="P4" s="128"/>
      <c r="Q4" s="128"/>
      <c r="R4" s="128"/>
      <c r="S4" s="128"/>
      <c r="T4" s="128"/>
      <c r="U4" s="128"/>
      <c r="V4" s="128"/>
      <c r="W4" s="128"/>
      <c r="X4" s="128"/>
      <c r="Y4" s="128"/>
      <c r="Z4" s="128"/>
    </row>
    <row r="5">
      <c r="A5" s="162" t="s">
        <v>393</v>
      </c>
      <c r="B5" s="170" t="s">
        <v>394</v>
      </c>
      <c r="C5" s="171" t="s">
        <v>395</v>
      </c>
      <c r="D5" s="165" t="s">
        <v>168</v>
      </c>
      <c r="E5" s="128"/>
      <c r="F5" s="128"/>
      <c r="G5" s="128"/>
      <c r="H5" s="128"/>
      <c r="I5" s="128"/>
      <c r="J5" s="128"/>
      <c r="K5" s="128"/>
      <c r="L5" s="128"/>
      <c r="M5" s="128"/>
      <c r="N5" s="128"/>
      <c r="O5" s="128"/>
      <c r="P5" s="128"/>
      <c r="Q5" s="128"/>
      <c r="R5" s="128"/>
      <c r="S5" s="128"/>
      <c r="T5" s="128"/>
      <c r="U5" s="128"/>
      <c r="V5" s="128"/>
      <c r="W5" s="128"/>
      <c r="X5" s="128"/>
      <c r="Y5" s="128"/>
      <c r="Z5" s="128"/>
    </row>
    <row r="6">
      <c r="A6" s="162" t="s">
        <v>393</v>
      </c>
      <c r="B6" s="170" t="s">
        <v>396</v>
      </c>
      <c r="C6" s="171" t="s">
        <v>397</v>
      </c>
      <c r="D6" s="165" t="s">
        <v>168</v>
      </c>
      <c r="E6" s="128"/>
      <c r="F6" s="128"/>
      <c r="G6" s="128"/>
      <c r="H6" s="128"/>
      <c r="I6" s="128"/>
      <c r="J6" s="128"/>
      <c r="K6" s="128"/>
      <c r="L6" s="128"/>
      <c r="M6" s="128"/>
      <c r="N6" s="128"/>
      <c r="O6" s="128"/>
      <c r="P6" s="128"/>
      <c r="Q6" s="128"/>
      <c r="R6" s="128"/>
      <c r="S6" s="128"/>
      <c r="T6" s="128"/>
      <c r="U6" s="128"/>
      <c r="V6" s="128"/>
      <c r="W6" s="128"/>
      <c r="X6" s="128"/>
      <c r="Y6" s="128"/>
      <c r="Z6" s="128"/>
    </row>
    <row r="7">
      <c r="A7" s="172"/>
      <c r="B7" s="173"/>
      <c r="C7" s="91"/>
      <c r="D7" s="173"/>
      <c r="E7" s="128"/>
      <c r="F7" s="128"/>
      <c r="G7" s="128"/>
      <c r="H7" s="128"/>
      <c r="I7" s="128"/>
      <c r="J7" s="128"/>
      <c r="K7" s="128"/>
      <c r="L7" s="128"/>
      <c r="M7" s="128"/>
      <c r="N7" s="128"/>
      <c r="O7" s="128"/>
      <c r="P7" s="128"/>
      <c r="Q7" s="128"/>
      <c r="R7" s="128"/>
      <c r="S7" s="128"/>
      <c r="T7" s="128"/>
      <c r="U7" s="128"/>
      <c r="V7" s="128"/>
      <c r="W7" s="128"/>
      <c r="X7" s="128"/>
      <c r="Y7" s="128"/>
      <c r="Z7" s="128"/>
    </row>
    <row r="8">
      <c r="A8" s="172"/>
      <c r="B8" s="173"/>
      <c r="C8" s="91"/>
      <c r="D8" s="173"/>
      <c r="E8" s="128"/>
      <c r="F8" s="128"/>
      <c r="G8" s="128"/>
      <c r="H8" s="128"/>
      <c r="I8" s="128"/>
      <c r="J8" s="128"/>
      <c r="K8" s="128"/>
      <c r="L8" s="128"/>
      <c r="M8" s="128"/>
      <c r="N8" s="128"/>
      <c r="O8" s="128"/>
      <c r="P8" s="128"/>
      <c r="Q8" s="128"/>
      <c r="R8" s="128"/>
      <c r="S8" s="128"/>
      <c r="T8" s="128"/>
      <c r="U8" s="128"/>
      <c r="V8" s="128"/>
      <c r="W8" s="128"/>
      <c r="X8" s="128"/>
      <c r="Y8" s="128"/>
      <c r="Z8" s="128"/>
    </row>
    <row r="9">
      <c r="A9" s="172"/>
      <c r="B9" s="173"/>
      <c r="C9" s="91"/>
      <c r="D9" s="173"/>
      <c r="E9" s="128"/>
      <c r="F9" s="128"/>
      <c r="G9" s="128"/>
      <c r="H9" s="128"/>
      <c r="I9" s="128"/>
      <c r="J9" s="128"/>
      <c r="K9" s="128"/>
      <c r="L9" s="128"/>
      <c r="M9" s="128"/>
      <c r="N9" s="128"/>
      <c r="O9" s="128"/>
      <c r="P9" s="128"/>
      <c r="Q9" s="128"/>
      <c r="R9" s="128"/>
      <c r="S9" s="128"/>
      <c r="T9" s="128"/>
      <c r="U9" s="128"/>
      <c r="V9" s="128"/>
      <c r="W9" s="128"/>
      <c r="X9" s="128"/>
      <c r="Y9" s="128"/>
      <c r="Z9" s="128"/>
    </row>
    <row r="10">
      <c r="A10" s="172"/>
      <c r="B10" s="173"/>
      <c r="C10" s="91"/>
      <c r="D10" s="173"/>
      <c r="E10" s="128"/>
      <c r="F10" s="128"/>
      <c r="G10" s="128"/>
      <c r="H10" s="128"/>
      <c r="I10" s="128"/>
      <c r="J10" s="128"/>
      <c r="K10" s="128"/>
      <c r="L10" s="128"/>
      <c r="M10" s="128"/>
      <c r="N10" s="128"/>
      <c r="O10" s="128"/>
      <c r="P10" s="128"/>
      <c r="Q10" s="128"/>
      <c r="R10" s="128"/>
      <c r="S10" s="128"/>
      <c r="T10" s="128"/>
      <c r="U10" s="128"/>
      <c r="V10" s="128"/>
      <c r="W10" s="128"/>
      <c r="X10" s="128"/>
      <c r="Y10" s="128"/>
      <c r="Z10" s="128"/>
    </row>
    <row r="11">
      <c r="A11" s="172"/>
      <c r="B11" s="173"/>
      <c r="C11" s="91"/>
      <c r="D11" s="173"/>
      <c r="E11" s="128"/>
      <c r="F11" s="128"/>
      <c r="G11" s="128"/>
      <c r="H11" s="128"/>
      <c r="I11" s="128"/>
      <c r="J11" s="128"/>
      <c r="K11" s="128"/>
      <c r="L11" s="128"/>
      <c r="M11" s="128"/>
      <c r="N11" s="128"/>
      <c r="O11" s="128"/>
      <c r="P11" s="128"/>
      <c r="Q11" s="128"/>
      <c r="R11" s="128"/>
      <c r="S11" s="128"/>
      <c r="T11" s="128"/>
      <c r="U11" s="128"/>
      <c r="V11" s="128"/>
      <c r="W11" s="128"/>
      <c r="X11" s="128"/>
      <c r="Y11" s="128"/>
      <c r="Z11" s="128"/>
    </row>
    <row r="12">
      <c r="A12" s="172"/>
      <c r="B12" s="173"/>
      <c r="C12" s="91"/>
      <c r="D12" s="173"/>
      <c r="E12" s="128"/>
      <c r="F12" s="128"/>
      <c r="G12" s="128"/>
      <c r="H12" s="128"/>
      <c r="I12" s="128"/>
      <c r="J12" s="128"/>
      <c r="K12" s="128"/>
      <c r="L12" s="128"/>
      <c r="M12" s="128"/>
      <c r="N12" s="128"/>
      <c r="O12" s="128"/>
      <c r="P12" s="128"/>
      <c r="Q12" s="128"/>
      <c r="R12" s="128"/>
      <c r="S12" s="128"/>
      <c r="T12" s="128"/>
      <c r="U12" s="128"/>
      <c r="V12" s="128"/>
      <c r="W12" s="128"/>
      <c r="X12" s="128"/>
      <c r="Y12" s="128"/>
      <c r="Z12" s="128"/>
    </row>
    <row r="13">
      <c r="A13" s="172"/>
      <c r="B13" s="173"/>
      <c r="C13" s="91"/>
      <c r="D13" s="173"/>
      <c r="E13" s="128"/>
      <c r="F13" s="128"/>
      <c r="G13" s="128"/>
      <c r="H13" s="128"/>
      <c r="I13" s="128"/>
      <c r="J13" s="128"/>
      <c r="K13" s="128"/>
      <c r="L13" s="128"/>
      <c r="M13" s="128"/>
      <c r="N13" s="128"/>
      <c r="O13" s="128"/>
      <c r="P13" s="128"/>
      <c r="Q13" s="128"/>
      <c r="R13" s="128"/>
      <c r="S13" s="128"/>
      <c r="T13" s="128"/>
      <c r="U13" s="128"/>
      <c r="V13" s="128"/>
      <c r="W13" s="128"/>
      <c r="X13" s="128"/>
      <c r="Y13" s="128"/>
      <c r="Z13" s="128"/>
    </row>
    <row r="14">
      <c r="A14" s="172"/>
      <c r="B14" s="173"/>
      <c r="C14" s="91"/>
      <c r="D14" s="173"/>
      <c r="E14" s="128"/>
      <c r="F14" s="128"/>
      <c r="G14" s="128"/>
      <c r="H14" s="128"/>
      <c r="I14" s="128"/>
      <c r="J14" s="128"/>
      <c r="K14" s="128"/>
      <c r="L14" s="128"/>
      <c r="M14" s="128"/>
      <c r="N14" s="128"/>
      <c r="O14" s="128"/>
      <c r="P14" s="128"/>
      <c r="Q14" s="128"/>
      <c r="R14" s="128"/>
      <c r="S14" s="128"/>
      <c r="T14" s="128"/>
      <c r="U14" s="128"/>
      <c r="V14" s="128"/>
      <c r="W14" s="128"/>
      <c r="X14" s="128"/>
      <c r="Y14" s="128"/>
      <c r="Z14" s="128"/>
    </row>
    <row r="15">
      <c r="A15" s="172"/>
      <c r="B15" s="173"/>
      <c r="C15" s="91"/>
      <c r="D15" s="173"/>
      <c r="E15" s="128"/>
      <c r="F15" s="128"/>
      <c r="G15" s="128"/>
      <c r="H15" s="128"/>
      <c r="I15" s="128"/>
      <c r="J15" s="128"/>
      <c r="K15" s="128"/>
      <c r="L15" s="128"/>
      <c r="M15" s="128"/>
      <c r="N15" s="128"/>
      <c r="O15" s="128"/>
      <c r="P15" s="128"/>
      <c r="Q15" s="128"/>
      <c r="R15" s="128"/>
      <c r="S15" s="128"/>
      <c r="T15" s="128"/>
      <c r="U15" s="128"/>
      <c r="V15" s="128"/>
      <c r="W15" s="128"/>
      <c r="X15" s="128"/>
      <c r="Y15" s="128"/>
      <c r="Z15" s="128"/>
    </row>
    <row r="16">
      <c r="A16" s="172"/>
      <c r="B16" s="173"/>
      <c r="C16" s="91"/>
      <c r="D16" s="173"/>
      <c r="E16" s="128"/>
      <c r="F16" s="128"/>
      <c r="G16" s="128"/>
      <c r="H16" s="128"/>
      <c r="I16" s="128"/>
      <c r="J16" s="128"/>
      <c r="K16" s="128"/>
      <c r="L16" s="128"/>
      <c r="M16" s="128"/>
      <c r="N16" s="128"/>
      <c r="O16" s="128"/>
      <c r="P16" s="128"/>
      <c r="Q16" s="128"/>
      <c r="R16" s="128"/>
      <c r="S16" s="128"/>
      <c r="T16" s="128"/>
      <c r="U16" s="128"/>
      <c r="V16" s="128"/>
      <c r="W16" s="128"/>
      <c r="X16" s="128"/>
      <c r="Y16" s="128"/>
      <c r="Z16" s="128"/>
    </row>
    <row r="17">
      <c r="A17" s="172"/>
      <c r="B17" s="173"/>
      <c r="C17" s="91"/>
      <c r="D17" s="173"/>
      <c r="E17" s="128"/>
      <c r="F17" s="128"/>
      <c r="G17" s="128"/>
      <c r="H17" s="128"/>
      <c r="I17" s="128"/>
      <c r="J17" s="128"/>
      <c r="K17" s="128"/>
      <c r="L17" s="128"/>
      <c r="M17" s="128"/>
      <c r="N17" s="128"/>
      <c r="O17" s="128"/>
      <c r="P17" s="128"/>
      <c r="Q17" s="128"/>
      <c r="R17" s="128"/>
      <c r="S17" s="128"/>
      <c r="T17" s="128"/>
      <c r="U17" s="128"/>
      <c r="V17" s="128"/>
      <c r="W17" s="128"/>
      <c r="X17" s="128"/>
      <c r="Y17" s="128"/>
      <c r="Z17" s="128"/>
    </row>
    <row r="18">
      <c r="A18" s="172"/>
      <c r="B18" s="173"/>
      <c r="C18" s="91"/>
      <c r="D18" s="173"/>
      <c r="E18" s="128"/>
      <c r="F18" s="128"/>
      <c r="G18" s="128"/>
      <c r="H18" s="128"/>
      <c r="I18" s="128"/>
      <c r="J18" s="128"/>
      <c r="K18" s="128"/>
      <c r="L18" s="128"/>
      <c r="M18" s="128"/>
      <c r="N18" s="128"/>
      <c r="O18" s="128"/>
      <c r="P18" s="128"/>
      <c r="Q18" s="128"/>
      <c r="R18" s="128"/>
      <c r="S18" s="128"/>
      <c r="T18" s="128"/>
      <c r="U18" s="128"/>
      <c r="V18" s="128"/>
      <c r="W18" s="128"/>
      <c r="X18" s="128"/>
      <c r="Y18" s="128"/>
      <c r="Z18" s="128"/>
    </row>
    <row r="19">
      <c r="A19" s="172"/>
      <c r="B19" s="173"/>
      <c r="C19" s="91"/>
      <c r="D19" s="173"/>
      <c r="E19" s="128"/>
      <c r="F19" s="128"/>
      <c r="G19" s="128"/>
      <c r="H19" s="128"/>
      <c r="I19" s="128"/>
      <c r="J19" s="128"/>
      <c r="K19" s="128"/>
      <c r="L19" s="128"/>
      <c r="M19" s="128"/>
      <c r="N19" s="128"/>
      <c r="O19" s="128"/>
      <c r="P19" s="128"/>
      <c r="Q19" s="128"/>
      <c r="R19" s="128"/>
      <c r="S19" s="128"/>
      <c r="T19" s="128"/>
      <c r="U19" s="128"/>
      <c r="V19" s="128"/>
      <c r="W19" s="128"/>
      <c r="X19" s="128"/>
      <c r="Y19" s="128"/>
      <c r="Z19" s="128"/>
    </row>
    <row r="20">
      <c r="A20" s="172"/>
      <c r="B20" s="173"/>
      <c r="C20" s="91"/>
      <c r="D20" s="173"/>
      <c r="E20" s="128"/>
      <c r="F20" s="128"/>
      <c r="G20" s="128"/>
      <c r="H20" s="128"/>
      <c r="I20" s="128"/>
      <c r="J20" s="128"/>
      <c r="K20" s="128"/>
      <c r="L20" s="128"/>
      <c r="M20" s="128"/>
      <c r="N20" s="128"/>
      <c r="O20" s="128"/>
      <c r="P20" s="128"/>
      <c r="Q20" s="128"/>
      <c r="R20" s="128"/>
      <c r="S20" s="128"/>
      <c r="T20" s="128"/>
      <c r="U20" s="128"/>
      <c r="V20" s="128"/>
      <c r="W20" s="128"/>
      <c r="X20" s="128"/>
      <c r="Y20" s="128"/>
      <c r="Z20" s="128"/>
    </row>
    <row r="21">
      <c r="A21" s="172"/>
      <c r="B21" s="173"/>
      <c r="C21" s="91"/>
      <c r="D21" s="173"/>
      <c r="E21" s="128"/>
      <c r="F21" s="128"/>
      <c r="G21" s="128"/>
      <c r="H21" s="128"/>
      <c r="I21" s="128"/>
      <c r="J21" s="128"/>
      <c r="K21" s="128"/>
      <c r="L21" s="128"/>
      <c r="M21" s="128"/>
      <c r="N21" s="128"/>
      <c r="O21" s="128"/>
      <c r="P21" s="128"/>
      <c r="Q21" s="128"/>
      <c r="R21" s="128"/>
      <c r="S21" s="128"/>
      <c r="T21" s="128"/>
      <c r="U21" s="128"/>
      <c r="V21" s="128"/>
      <c r="W21" s="128"/>
      <c r="X21" s="128"/>
      <c r="Y21" s="128"/>
      <c r="Z21" s="128"/>
    </row>
    <row r="22">
      <c r="A22" s="172"/>
      <c r="B22" s="173"/>
      <c r="C22" s="91"/>
      <c r="D22" s="173"/>
      <c r="E22" s="128"/>
      <c r="F22" s="128"/>
      <c r="G22" s="128"/>
      <c r="H22" s="128"/>
      <c r="I22" s="128"/>
      <c r="J22" s="128"/>
      <c r="K22" s="128"/>
      <c r="L22" s="128"/>
      <c r="M22" s="128"/>
      <c r="N22" s="128"/>
      <c r="O22" s="128"/>
      <c r="P22" s="128"/>
      <c r="Q22" s="128"/>
      <c r="R22" s="128"/>
      <c r="S22" s="128"/>
      <c r="T22" s="128"/>
      <c r="U22" s="128"/>
      <c r="V22" s="128"/>
      <c r="W22" s="128"/>
      <c r="X22" s="128"/>
      <c r="Y22" s="128"/>
      <c r="Z22" s="128"/>
    </row>
    <row r="23">
      <c r="A23" s="172"/>
      <c r="B23" s="173"/>
      <c r="C23" s="91"/>
      <c r="D23" s="173"/>
      <c r="E23" s="128"/>
      <c r="F23" s="128"/>
      <c r="G23" s="128"/>
      <c r="H23" s="128"/>
      <c r="I23" s="128"/>
      <c r="J23" s="128"/>
      <c r="K23" s="128"/>
      <c r="L23" s="128"/>
      <c r="M23" s="128"/>
      <c r="N23" s="128"/>
      <c r="O23" s="128"/>
      <c r="P23" s="128"/>
      <c r="Q23" s="128"/>
      <c r="R23" s="128"/>
      <c r="S23" s="128"/>
      <c r="T23" s="128"/>
      <c r="U23" s="128"/>
      <c r="V23" s="128"/>
      <c r="W23" s="128"/>
      <c r="X23" s="128"/>
      <c r="Y23" s="128"/>
      <c r="Z23" s="128"/>
    </row>
    <row r="24">
      <c r="A24" s="172"/>
      <c r="B24" s="173"/>
      <c r="C24" s="91"/>
      <c r="D24" s="173"/>
      <c r="E24" s="128"/>
      <c r="F24" s="128"/>
      <c r="G24" s="128"/>
      <c r="H24" s="128"/>
      <c r="I24" s="128"/>
      <c r="J24" s="128"/>
      <c r="K24" s="128"/>
      <c r="L24" s="128"/>
      <c r="M24" s="128"/>
      <c r="N24" s="128"/>
      <c r="O24" s="128"/>
      <c r="P24" s="128"/>
      <c r="Q24" s="128"/>
      <c r="R24" s="128"/>
      <c r="S24" s="128"/>
      <c r="T24" s="128"/>
      <c r="U24" s="128"/>
      <c r="V24" s="128"/>
      <c r="W24" s="128"/>
      <c r="X24" s="128"/>
      <c r="Y24" s="128"/>
      <c r="Z24" s="128"/>
    </row>
    <row r="25">
      <c r="A25" s="172"/>
      <c r="B25" s="173"/>
      <c r="C25" s="91"/>
      <c r="D25" s="173"/>
      <c r="E25" s="128"/>
      <c r="F25" s="128"/>
      <c r="G25" s="128"/>
      <c r="H25" s="128"/>
      <c r="I25" s="128"/>
      <c r="J25" s="128"/>
      <c r="K25" s="128"/>
      <c r="L25" s="128"/>
      <c r="M25" s="128"/>
      <c r="N25" s="128"/>
      <c r="O25" s="128"/>
      <c r="P25" s="128"/>
      <c r="Q25" s="128"/>
      <c r="R25" s="128"/>
      <c r="S25" s="128"/>
      <c r="T25" s="128"/>
      <c r="U25" s="128"/>
      <c r="V25" s="128"/>
      <c r="W25" s="128"/>
      <c r="X25" s="128"/>
      <c r="Y25" s="128"/>
      <c r="Z25" s="128"/>
    </row>
    <row r="26">
      <c r="A26" s="172"/>
      <c r="B26" s="173"/>
      <c r="C26" s="91"/>
      <c r="D26" s="173"/>
      <c r="E26" s="128"/>
      <c r="F26" s="128"/>
      <c r="G26" s="128"/>
      <c r="H26" s="128"/>
      <c r="I26" s="128"/>
      <c r="J26" s="128"/>
      <c r="K26" s="128"/>
      <c r="L26" s="128"/>
      <c r="M26" s="128"/>
      <c r="N26" s="128"/>
      <c r="O26" s="128"/>
      <c r="P26" s="128"/>
      <c r="Q26" s="128"/>
      <c r="R26" s="128"/>
      <c r="S26" s="128"/>
      <c r="T26" s="128"/>
      <c r="U26" s="128"/>
      <c r="V26" s="128"/>
      <c r="W26" s="128"/>
      <c r="X26" s="128"/>
      <c r="Y26" s="128"/>
      <c r="Z26" s="128"/>
    </row>
    <row r="27">
      <c r="A27" s="172"/>
      <c r="B27" s="173"/>
      <c r="C27" s="91"/>
      <c r="D27" s="173"/>
      <c r="E27" s="128"/>
      <c r="F27" s="128"/>
      <c r="G27" s="128"/>
      <c r="H27" s="128"/>
      <c r="I27" s="128"/>
      <c r="J27" s="128"/>
      <c r="K27" s="128"/>
      <c r="L27" s="128"/>
      <c r="M27" s="128"/>
      <c r="N27" s="128"/>
      <c r="O27" s="128"/>
      <c r="P27" s="128"/>
      <c r="Q27" s="128"/>
      <c r="R27" s="128"/>
      <c r="S27" s="128"/>
      <c r="T27" s="128"/>
      <c r="U27" s="128"/>
      <c r="V27" s="128"/>
      <c r="W27" s="128"/>
      <c r="X27" s="128"/>
      <c r="Y27" s="128"/>
      <c r="Z27" s="128"/>
    </row>
    <row r="28">
      <c r="A28" s="172"/>
      <c r="B28" s="173"/>
      <c r="C28" s="91"/>
      <c r="D28" s="173"/>
      <c r="E28" s="128"/>
      <c r="F28" s="128"/>
      <c r="G28" s="128"/>
      <c r="H28" s="128"/>
      <c r="I28" s="128"/>
      <c r="J28" s="128"/>
      <c r="K28" s="128"/>
      <c r="L28" s="128"/>
      <c r="M28" s="128"/>
      <c r="N28" s="128"/>
      <c r="O28" s="128"/>
      <c r="P28" s="128"/>
      <c r="Q28" s="128"/>
      <c r="R28" s="128"/>
      <c r="S28" s="128"/>
      <c r="T28" s="128"/>
      <c r="U28" s="128"/>
      <c r="V28" s="128"/>
      <c r="W28" s="128"/>
      <c r="X28" s="128"/>
      <c r="Y28" s="128"/>
      <c r="Z28" s="128"/>
    </row>
    <row r="29">
      <c r="A29" s="172"/>
      <c r="B29" s="173"/>
      <c r="C29" s="91"/>
      <c r="D29" s="173"/>
      <c r="E29" s="128"/>
      <c r="F29" s="128"/>
      <c r="G29" s="128"/>
      <c r="H29" s="128"/>
      <c r="I29" s="128"/>
      <c r="J29" s="128"/>
      <c r="K29" s="128"/>
      <c r="L29" s="128"/>
      <c r="M29" s="128"/>
      <c r="N29" s="128"/>
      <c r="O29" s="128"/>
      <c r="P29" s="128"/>
      <c r="Q29" s="128"/>
      <c r="R29" s="128"/>
      <c r="S29" s="128"/>
      <c r="T29" s="128"/>
      <c r="U29" s="128"/>
      <c r="V29" s="128"/>
      <c r="W29" s="128"/>
      <c r="X29" s="128"/>
      <c r="Y29" s="128"/>
      <c r="Z29" s="128"/>
    </row>
    <row r="30">
      <c r="A30" s="172"/>
      <c r="B30" s="173"/>
      <c r="C30" s="91"/>
      <c r="D30" s="173"/>
      <c r="E30" s="128"/>
      <c r="F30" s="128"/>
      <c r="G30" s="128"/>
      <c r="H30" s="128"/>
      <c r="I30" s="128"/>
      <c r="J30" s="128"/>
      <c r="K30" s="128"/>
      <c r="L30" s="128"/>
      <c r="M30" s="128"/>
      <c r="N30" s="128"/>
      <c r="O30" s="128"/>
      <c r="P30" s="128"/>
      <c r="Q30" s="128"/>
      <c r="R30" s="128"/>
      <c r="S30" s="128"/>
      <c r="T30" s="128"/>
      <c r="U30" s="128"/>
      <c r="V30" s="128"/>
      <c r="W30" s="128"/>
      <c r="X30" s="128"/>
      <c r="Y30" s="128"/>
      <c r="Z30" s="128"/>
    </row>
    <row r="31">
      <c r="A31" s="172"/>
      <c r="B31" s="173"/>
      <c r="C31" s="91"/>
      <c r="D31" s="173"/>
      <c r="E31" s="128"/>
      <c r="F31" s="128"/>
      <c r="G31" s="128"/>
      <c r="H31" s="128"/>
      <c r="I31" s="128"/>
      <c r="J31" s="128"/>
      <c r="K31" s="128"/>
      <c r="L31" s="128"/>
      <c r="M31" s="128"/>
      <c r="N31" s="128"/>
      <c r="O31" s="128"/>
      <c r="P31" s="128"/>
      <c r="Q31" s="128"/>
      <c r="R31" s="128"/>
      <c r="S31" s="128"/>
      <c r="T31" s="128"/>
      <c r="U31" s="128"/>
      <c r="V31" s="128"/>
      <c r="W31" s="128"/>
      <c r="X31" s="128"/>
      <c r="Y31" s="128"/>
      <c r="Z31" s="128"/>
    </row>
    <row r="32">
      <c r="A32" s="172"/>
      <c r="B32" s="173"/>
      <c r="C32" s="91"/>
      <c r="D32" s="173"/>
      <c r="E32" s="128"/>
      <c r="F32" s="128"/>
      <c r="G32" s="128"/>
      <c r="H32" s="128"/>
      <c r="I32" s="128"/>
      <c r="J32" s="128"/>
      <c r="K32" s="128"/>
      <c r="L32" s="128"/>
      <c r="M32" s="128"/>
      <c r="N32" s="128"/>
      <c r="O32" s="128"/>
      <c r="P32" s="128"/>
      <c r="Q32" s="128"/>
      <c r="R32" s="128"/>
      <c r="S32" s="128"/>
      <c r="T32" s="128"/>
      <c r="U32" s="128"/>
      <c r="V32" s="128"/>
      <c r="W32" s="128"/>
      <c r="X32" s="128"/>
      <c r="Y32" s="128"/>
      <c r="Z32" s="128"/>
    </row>
    <row r="33">
      <c r="A33" s="172"/>
      <c r="B33" s="173"/>
      <c r="C33" s="91"/>
      <c r="D33" s="173"/>
      <c r="E33" s="128"/>
      <c r="F33" s="128"/>
      <c r="G33" s="128"/>
      <c r="H33" s="128"/>
      <c r="I33" s="128"/>
      <c r="J33" s="128"/>
      <c r="K33" s="128"/>
      <c r="L33" s="128"/>
      <c r="M33" s="128"/>
      <c r="N33" s="128"/>
      <c r="O33" s="128"/>
      <c r="P33" s="128"/>
      <c r="Q33" s="128"/>
      <c r="R33" s="128"/>
      <c r="S33" s="128"/>
      <c r="T33" s="128"/>
      <c r="U33" s="128"/>
      <c r="V33" s="128"/>
      <c r="W33" s="128"/>
      <c r="X33" s="128"/>
      <c r="Y33" s="128"/>
      <c r="Z33" s="128"/>
    </row>
    <row r="34">
      <c r="A34" s="172"/>
      <c r="B34" s="173"/>
      <c r="C34" s="91"/>
      <c r="D34" s="173"/>
      <c r="E34" s="128"/>
      <c r="F34" s="128"/>
      <c r="G34" s="128"/>
      <c r="H34" s="128"/>
      <c r="I34" s="128"/>
      <c r="J34" s="128"/>
      <c r="K34" s="128"/>
      <c r="L34" s="128"/>
      <c r="M34" s="128"/>
      <c r="N34" s="128"/>
      <c r="O34" s="128"/>
      <c r="P34" s="128"/>
      <c r="Q34" s="128"/>
      <c r="R34" s="128"/>
      <c r="S34" s="128"/>
      <c r="T34" s="128"/>
      <c r="U34" s="128"/>
      <c r="V34" s="128"/>
      <c r="W34" s="128"/>
      <c r="X34" s="128"/>
      <c r="Y34" s="128"/>
      <c r="Z34" s="128"/>
    </row>
    <row r="35">
      <c r="A35" s="172"/>
      <c r="B35" s="173"/>
      <c r="C35" s="91"/>
      <c r="D35" s="173"/>
      <c r="E35" s="128"/>
      <c r="F35" s="128"/>
      <c r="G35" s="128"/>
      <c r="H35" s="128"/>
      <c r="I35" s="128"/>
      <c r="J35" s="128"/>
      <c r="K35" s="128"/>
      <c r="L35" s="128"/>
      <c r="M35" s="128"/>
      <c r="N35" s="128"/>
      <c r="O35" s="128"/>
      <c r="P35" s="128"/>
      <c r="Q35" s="128"/>
      <c r="R35" s="128"/>
      <c r="S35" s="128"/>
      <c r="T35" s="128"/>
      <c r="U35" s="128"/>
      <c r="V35" s="128"/>
      <c r="W35" s="128"/>
      <c r="X35" s="128"/>
      <c r="Y35" s="128"/>
      <c r="Z35" s="128"/>
    </row>
    <row r="36">
      <c r="A36" s="172"/>
      <c r="B36" s="173"/>
      <c r="C36" s="91"/>
      <c r="D36" s="173"/>
      <c r="E36" s="128"/>
      <c r="F36" s="128"/>
      <c r="G36" s="128"/>
      <c r="H36" s="128"/>
      <c r="I36" s="128"/>
      <c r="J36" s="128"/>
      <c r="K36" s="128"/>
      <c r="L36" s="128"/>
      <c r="M36" s="128"/>
      <c r="N36" s="128"/>
      <c r="O36" s="128"/>
      <c r="P36" s="128"/>
      <c r="Q36" s="128"/>
      <c r="R36" s="128"/>
      <c r="S36" s="128"/>
      <c r="T36" s="128"/>
      <c r="U36" s="128"/>
      <c r="V36" s="128"/>
      <c r="W36" s="128"/>
      <c r="X36" s="128"/>
      <c r="Y36" s="128"/>
      <c r="Z36" s="128"/>
    </row>
    <row r="37">
      <c r="A37" s="172"/>
      <c r="B37" s="173"/>
      <c r="C37" s="91"/>
      <c r="D37" s="173"/>
      <c r="E37" s="128"/>
      <c r="F37" s="128"/>
      <c r="G37" s="128"/>
      <c r="H37" s="128"/>
      <c r="I37" s="128"/>
      <c r="J37" s="128"/>
      <c r="K37" s="128"/>
      <c r="L37" s="128"/>
      <c r="M37" s="128"/>
      <c r="N37" s="128"/>
      <c r="O37" s="128"/>
      <c r="P37" s="128"/>
      <c r="Q37" s="128"/>
      <c r="R37" s="128"/>
      <c r="S37" s="128"/>
      <c r="T37" s="128"/>
      <c r="U37" s="128"/>
      <c r="V37" s="128"/>
      <c r="W37" s="128"/>
      <c r="X37" s="128"/>
      <c r="Y37" s="128"/>
      <c r="Z37" s="128"/>
    </row>
    <row r="38">
      <c r="A38" s="172"/>
      <c r="B38" s="173"/>
      <c r="C38" s="91"/>
      <c r="D38" s="173"/>
      <c r="E38" s="128"/>
      <c r="F38" s="128"/>
      <c r="G38" s="128"/>
      <c r="H38" s="128"/>
      <c r="I38" s="128"/>
      <c r="J38" s="128"/>
      <c r="K38" s="128"/>
      <c r="L38" s="128"/>
      <c r="M38" s="128"/>
      <c r="N38" s="128"/>
      <c r="O38" s="128"/>
      <c r="P38" s="128"/>
      <c r="Q38" s="128"/>
      <c r="R38" s="128"/>
      <c r="S38" s="128"/>
      <c r="T38" s="128"/>
      <c r="U38" s="128"/>
      <c r="V38" s="128"/>
      <c r="W38" s="128"/>
      <c r="X38" s="128"/>
      <c r="Y38" s="128"/>
      <c r="Z38" s="128"/>
    </row>
    <row r="39">
      <c r="A39" s="172"/>
      <c r="B39" s="173"/>
      <c r="C39" s="91"/>
      <c r="D39" s="173"/>
      <c r="E39" s="128"/>
      <c r="F39" s="128"/>
      <c r="G39" s="128"/>
      <c r="H39" s="128"/>
      <c r="I39" s="128"/>
      <c r="J39" s="128"/>
      <c r="K39" s="128"/>
      <c r="L39" s="128"/>
      <c r="M39" s="128"/>
      <c r="N39" s="128"/>
      <c r="O39" s="128"/>
      <c r="P39" s="128"/>
      <c r="Q39" s="128"/>
      <c r="R39" s="128"/>
      <c r="S39" s="128"/>
      <c r="T39" s="128"/>
      <c r="U39" s="128"/>
      <c r="V39" s="128"/>
      <c r="W39" s="128"/>
      <c r="X39" s="128"/>
      <c r="Y39" s="128"/>
      <c r="Z39" s="128"/>
    </row>
    <row r="40">
      <c r="A40" s="172"/>
      <c r="B40" s="173"/>
      <c r="C40" s="91"/>
      <c r="D40" s="173"/>
      <c r="E40" s="128"/>
      <c r="F40" s="128"/>
      <c r="G40" s="128"/>
      <c r="H40" s="128"/>
      <c r="I40" s="128"/>
      <c r="J40" s="128"/>
      <c r="K40" s="128"/>
      <c r="L40" s="128"/>
      <c r="M40" s="128"/>
      <c r="N40" s="128"/>
      <c r="O40" s="128"/>
      <c r="P40" s="128"/>
      <c r="Q40" s="128"/>
      <c r="R40" s="128"/>
      <c r="S40" s="128"/>
      <c r="T40" s="128"/>
      <c r="U40" s="128"/>
      <c r="V40" s="128"/>
      <c r="W40" s="128"/>
      <c r="X40" s="128"/>
      <c r="Y40" s="128"/>
      <c r="Z40" s="128"/>
    </row>
    <row r="41">
      <c r="A41" s="172"/>
      <c r="B41" s="173"/>
      <c r="C41" s="91"/>
      <c r="D41" s="173"/>
      <c r="E41" s="128"/>
      <c r="F41" s="128"/>
      <c r="G41" s="128"/>
      <c r="H41" s="128"/>
      <c r="I41" s="128"/>
      <c r="J41" s="128"/>
      <c r="K41" s="128"/>
      <c r="L41" s="128"/>
      <c r="M41" s="128"/>
      <c r="N41" s="128"/>
      <c r="O41" s="128"/>
      <c r="P41" s="128"/>
      <c r="Q41" s="128"/>
      <c r="R41" s="128"/>
      <c r="S41" s="128"/>
      <c r="T41" s="128"/>
      <c r="U41" s="128"/>
      <c r="V41" s="128"/>
      <c r="W41" s="128"/>
      <c r="X41" s="128"/>
      <c r="Y41" s="128"/>
      <c r="Z41" s="128"/>
    </row>
    <row r="42">
      <c r="A42" s="172"/>
      <c r="B42" s="173"/>
      <c r="C42" s="91"/>
      <c r="D42" s="173"/>
      <c r="E42" s="128"/>
      <c r="F42" s="128"/>
      <c r="G42" s="128"/>
      <c r="H42" s="128"/>
      <c r="I42" s="128"/>
      <c r="J42" s="128"/>
      <c r="K42" s="128"/>
      <c r="L42" s="128"/>
      <c r="M42" s="128"/>
      <c r="N42" s="128"/>
      <c r="O42" s="128"/>
      <c r="P42" s="128"/>
      <c r="Q42" s="128"/>
      <c r="R42" s="128"/>
      <c r="S42" s="128"/>
      <c r="T42" s="128"/>
      <c r="U42" s="128"/>
      <c r="V42" s="128"/>
      <c r="W42" s="128"/>
      <c r="X42" s="128"/>
      <c r="Y42" s="128"/>
      <c r="Z42" s="128"/>
    </row>
    <row r="43">
      <c r="A43" s="172"/>
      <c r="B43" s="173"/>
      <c r="C43" s="91"/>
      <c r="D43" s="173"/>
      <c r="E43" s="128"/>
      <c r="F43" s="128"/>
      <c r="G43" s="128"/>
      <c r="H43" s="128"/>
      <c r="I43" s="128"/>
      <c r="J43" s="128"/>
      <c r="K43" s="128"/>
      <c r="L43" s="128"/>
      <c r="M43" s="128"/>
      <c r="N43" s="128"/>
      <c r="O43" s="128"/>
      <c r="P43" s="128"/>
      <c r="Q43" s="128"/>
      <c r="R43" s="128"/>
      <c r="S43" s="128"/>
      <c r="T43" s="128"/>
      <c r="U43" s="128"/>
      <c r="V43" s="128"/>
      <c r="W43" s="128"/>
      <c r="X43" s="128"/>
      <c r="Y43" s="128"/>
      <c r="Z43" s="128"/>
    </row>
    <row r="44">
      <c r="A44" s="172"/>
      <c r="B44" s="173"/>
      <c r="C44" s="91"/>
      <c r="D44" s="173"/>
      <c r="E44" s="128"/>
      <c r="F44" s="128"/>
      <c r="G44" s="128"/>
      <c r="H44" s="128"/>
      <c r="I44" s="128"/>
      <c r="J44" s="128"/>
      <c r="K44" s="128"/>
      <c r="L44" s="128"/>
      <c r="M44" s="128"/>
      <c r="N44" s="128"/>
      <c r="O44" s="128"/>
      <c r="P44" s="128"/>
      <c r="Q44" s="128"/>
      <c r="R44" s="128"/>
      <c r="S44" s="128"/>
      <c r="T44" s="128"/>
      <c r="U44" s="128"/>
      <c r="V44" s="128"/>
      <c r="W44" s="128"/>
      <c r="X44" s="128"/>
      <c r="Y44" s="128"/>
      <c r="Z44" s="128"/>
    </row>
    <row r="45">
      <c r="A45" s="172"/>
      <c r="B45" s="173"/>
      <c r="C45" s="91"/>
      <c r="D45" s="173"/>
      <c r="E45" s="128"/>
      <c r="F45" s="128"/>
      <c r="G45" s="128"/>
      <c r="H45" s="128"/>
      <c r="I45" s="128"/>
      <c r="J45" s="128"/>
      <c r="K45" s="128"/>
      <c r="L45" s="128"/>
      <c r="M45" s="128"/>
      <c r="N45" s="128"/>
      <c r="O45" s="128"/>
      <c r="P45" s="128"/>
      <c r="Q45" s="128"/>
      <c r="R45" s="128"/>
      <c r="S45" s="128"/>
      <c r="T45" s="128"/>
      <c r="U45" s="128"/>
      <c r="V45" s="128"/>
      <c r="W45" s="128"/>
      <c r="X45" s="128"/>
      <c r="Y45" s="128"/>
      <c r="Z45" s="128"/>
    </row>
    <row r="46">
      <c r="A46" s="172"/>
      <c r="B46" s="173"/>
      <c r="C46" s="91"/>
      <c r="D46" s="173"/>
      <c r="E46" s="128"/>
      <c r="F46" s="128"/>
      <c r="G46" s="128"/>
      <c r="H46" s="128"/>
      <c r="I46" s="128"/>
      <c r="J46" s="128"/>
      <c r="K46" s="128"/>
      <c r="L46" s="128"/>
      <c r="M46" s="128"/>
      <c r="N46" s="128"/>
      <c r="O46" s="128"/>
      <c r="P46" s="128"/>
      <c r="Q46" s="128"/>
      <c r="R46" s="128"/>
      <c r="S46" s="128"/>
      <c r="T46" s="128"/>
      <c r="U46" s="128"/>
      <c r="V46" s="128"/>
      <c r="W46" s="128"/>
      <c r="X46" s="128"/>
      <c r="Y46" s="128"/>
      <c r="Z46" s="128"/>
    </row>
    <row r="47">
      <c r="A47" s="172"/>
      <c r="B47" s="173"/>
      <c r="C47" s="91"/>
      <c r="D47" s="173"/>
      <c r="E47" s="128"/>
      <c r="F47" s="128"/>
      <c r="G47" s="128"/>
      <c r="H47" s="128"/>
      <c r="I47" s="128"/>
      <c r="J47" s="128"/>
      <c r="K47" s="128"/>
      <c r="L47" s="128"/>
      <c r="M47" s="128"/>
      <c r="N47" s="128"/>
      <c r="O47" s="128"/>
      <c r="P47" s="128"/>
      <c r="Q47" s="128"/>
      <c r="R47" s="128"/>
      <c r="S47" s="128"/>
      <c r="T47" s="128"/>
      <c r="U47" s="128"/>
      <c r="V47" s="128"/>
      <c r="W47" s="128"/>
      <c r="X47" s="128"/>
      <c r="Y47" s="128"/>
      <c r="Z47" s="128"/>
    </row>
    <row r="48">
      <c r="A48" s="172"/>
      <c r="B48" s="173"/>
      <c r="C48" s="91"/>
      <c r="D48" s="173"/>
      <c r="E48" s="128"/>
      <c r="F48" s="128"/>
      <c r="G48" s="128"/>
      <c r="H48" s="128"/>
      <c r="I48" s="128"/>
      <c r="J48" s="128"/>
      <c r="K48" s="128"/>
      <c r="L48" s="128"/>
      <c r="M48" s="128"/>
      <c r="N48" s="128"/>
      <c r="O48" s="128"/>
      <c r="P48" s="128"/>
      <c r="Q48" s="128"/>
      <c r="R48" s="128"/>
      <c r="S48" s="128"/>
      <c r="T48" s="128"/>
      <c r="U48" s="128"/>
      <c r="V48" s="128"/>
      <c r="W48" s="128"/>
      <c r="X48" s="128"/>
      <c r="Y48" s="128"/>
      <c r="Z48" s="128"/>
    </row>
    <row r="49">
      <c r="A49" s="172"/>
      <c r="B49" s="173"/>
      <c r="C49" s="91"/>
      <c r="D49" s="173"/>
      <c r="E49" s="128"/>
      <c r="F49" s="128"/>
      <c r="G49" s="128"/>
      <c r="H49" s="128"/>
      <c r="I49" s="128"/>
      <c r="J49" s="128"/>
      <c r="K49" s="128"/>
      <c r="L49" s="128"/>
      <c r="M49" s="128"/>
      <c r="N49" s="128"/>
      <c r="O49" s="128"/>
      <c r="P49" s="128"/>
      <c r="Q49" s="128"/>
      <c r="R49" s="128"/>
      <c r="S49" s="128"/>
      <c r="T49" s="128"/>
      <c r="U49" s="128"/>
      <c r="V49" s="128"/>
      <c r="W49" s="128"/>
      <c r="X49" s="128"/>
      <c r="Y49" s="128"/>
      <c r="Z49" s="128"/>
    </row>
    <row r="50">
      <c r="A50" s="172"/>
      <c r="B50" s="173"/>
      <c r="C50" s="91"/>
      <c r="D50" s="173"/>
      <c r="E50" s="128"/>
      <c r="F50" s="128"/>
      <c r="G50" s="128"/>
      <c r="H50" s="128"/>
      <c r="I50" s="128"/>
      <c r="J50" s="128"/>
      <c r="K50" s="128"/>
      <c r="L50" s="128"/>
      <c r="M50" s="128"/>
      <c r="N50" s="128"/>
      <c r="O50" s="128"/>
      <c r="P50" s="128"/>
      <c r="Q50" s="128"/>
      <c r="R50" s="128"/>
      <c r="S50" s="128"/>
      <c r="T50" s="128"/>
      <c r="U50" s="128"/>
      <c r="V50" s="128"/>
      <c r="W50" s="128"/>
      <c r="X50" s="128"/>
      <c r="Y50" s="128"/>
      <c r="Z50" s="128"/>
    </row>
    <row r="51">
      <c r="A51" s="172"/>
      <c r="B51" s="173"/>
      <c r="C51" s="91"/>
      <c r="D51" s="173"/>
      <c r="E51" s="128"/>
      <c r="F51" s="128"/>
      <c r="G51" s="128"/>
      <c r="H51" s="128"/>
      <c r="I51" s="128"/>
      <c r="J51" s="128"/>
      <c r="K51" s="128"/>
      <c r="L51" s="128"/>
      <c r="M51" s="128"/>
      <c r="N51" s="128"/>
      <c r="O51" s="128"/>
      <c r="P51" s="128"/>
      <c r="Q51" s="128"/>
      <c r="R51" s="128"/>
      <c r="S51" s="128"/>
      <c r="T51" s="128"/>
      <c r="U51" s="128"/>
      <c r="V51" s="128"/>
      <c r="W51" s="128"/>
      <c r="X51" s="128"/>
      <c r="Y51" s="128"/>
      <c r="Z51" s="128"/>
    </row>
    <row r="52">
      <c r="A52" s="172"/>
      <c r="B52" s="173"/>
      <c r="C52" s="91"/>
      <c r="D52" s="173"/>
      <c r="E52" s="128"/>
      <c r="F52" s="128"/>
      <c r="G52" s="128"/>
      <c r="H52" s="128"/>
      <c r="I52" s="128"/>
      <c r="J52" s="128"/>
      <c r="K52" s="128"/>
      <c r="L52" s="128"/>
      <c r="M52" s="128"/>
      <c r="N52" s="128"/>
      <c r="O52" s="128"/>
      <c r="P52" s="128"/>
      <c r="Q52" s="128"/>
      <c r="R52" s="128"/>
      <c r="S52" s="128"/>
      <c r="T52" s="128"/>
      <c r="U52" s="128"/>
      <c r="V52" s="128"/>
      <c r="W52" s="128"/>
      <c r="X52" s="128"/>
      <c r="Y52" s="128"/>
      <c r="Z52" s="128"/>
    </row>
    <row r="53">
      <c r="A53" s="172"/>
      <c r="B53" s="173"/>
      <c r="C53" s="91"/>
      <c r="D53" s="173"/>
      <c r="E53" s="128"/>
      <c r="F53" s="128"/>
      <c r="G53" s="128"/>
      <c r="H53" s="128"/>
      <c r="I53" s="128"/>
      <c r="J53" s="128"/>
      <c r="K53" s="128"/>
      <c r="L53" s="128"/>
      <c r="M53" s="128"/>
      <c r="N53" s="128"/>
      <c r="O53" s="128"/>
      <c r="P53" s="128"/>
      <c r="Q53" s="128"/>
      <c r="R53" s="128"/>
      <c r="S53" s="128"/>
      <c r="T53" s="128"/>
      <c r="U53" s="128"/>
      <c r="V53" s="128"/>
      <c r="W53" s="128"/>
      <c r="X53" s="128"/>
      <c r="Y53" s="128"/>
      <c r="Z53" s="128"/>
    </row>
    <row r="54">
      <c r="A54" s="172"/>
      <c r="B54" s="173"/>
      <c r="C54" s="91"/>
      <c r="D54" s="173"/>
      <c r="E54" s="128"/>
      <c r="F54" s="128"/>
      <c r="G54" s="128"/>
      <c r="H54" s="128"/>
      <c r="I54" s="128"/>
      <c r="J54" s="128"/>
      <c r="K54" s="128"/>
      <c r="L54" s="128"/>
      <c r="M54" s="128"/>
      <c r="N54" s="128"/>
      <c r="O54" s="128"/>
      <c r="P54" s="128"/>
      <c r="Q54" s="128"/>
      <c r="R54" s="128"/>
      <c r="S54" s="128"/>
      <c r="T54" s="128"/>
      <c r="U54" s="128"/>
      <c r="V54" s="128"/>
      <c r="W54" s="128"/>
      <c r="X54" s="128"/>
      <c r="Y54" s="128"/>
      <c r="Z54" s="128"/>
    </row>
    <row r="55">
      <c r="A55" s="172"/>
      <c r="B55" s="173"/>
      <c r="C55" s="91"/>
      <c r="D55" s="173"/>
      <c r="E55" s="128"/>
      <c r="F55" s="128"/>
      <c r="G55" s="128"/>
      <c r="H55" s="128"/>
      <c r="I55" s="128"/>
      <c r="J55" s="128"/>
      <c r="K55" s="128"/>
      <c r="L55" s="128"/>
      <c r="M55" s="128"/>
      <c r="N55" s="128"/>
      <c r="O55" s="128"/>
      <c r="P55" s="128"/>
      <c r="Q55" s="128"/>
      <c r="R55" s="128"/>
      <c r="S55" s="128"/>
      <c r="T55" s="128"/>
      <c r="U55" s="128"/>
      <c r="V55" s="128"/>
      <c r="W55" s="128"/>
      <c r="X55" s="128"/>
      <c r="Y55" s="128"/>
      <c r="Z55" s="128"/>
    </row>
    <row r="56">
      <c r="A56" s="172"/>
      <c r="B56" s="173"/>
      <c r="C56" s="91"/>
      <c r="D56" s="173"/>
      <c r="E56" s="128"/>
      <c r="F56" s="128"/>
      <c r="G56" s="128"/>
      <c r="H56" s="128"/>
      <c r="I56" s="128"/>
      <c r="J56" s="128"/>
      <c r="K56" s="128"/>
      <c r="L56" s="128"/>
      <c r="M56" s="128"/>
      <c r="N56" s="128"/>
      <c r="O56" s="128"/>
      <c r="P56" s="128"/>
      <c r="Q56" s="128"/>
      <c r="R56" s="128"/>
      <c r="S56" s="128"/>
      <c r="T56" s="128"/>
      <c r="U56" s="128"/>
      <c r="V56" s="128"/>
      <c r="W56" s="128"/>
      <c r="X56" s="128"/>
      <c r="Y56" s="128"/>
      <c r="Z56" s="128"/>
    </row>
    <row r="57">
      <c r="A57" s="172"/>
      <c r="B57" s="173"/>
      <c r="C57" s="91"/>
      <c r="D57" s="173"/>
      <c r="E57" s="128"/>
      <c r="F57" s="128"/>
      <c r="G57" s="128"/>
      <c r="H57" s="128"/>
      <c r="I57" s="128"/>
      <c r="J57" s="128"/>
      <c r="K57" s="128"/>
      <c r="L57" s="128"/>
      <c r="M57" s="128"/>
      <c r="N57" s="128"/>
      <c r="O57" s="128"/>
      <c r="P57" s="128"/>
      <c r="Q57" s="128"/>
      <c r="R57" s="128"/>
      <c r="S57" s="128"/>
      <c r="T57" s="128"/>
      <c r="U57" s="128"/>
      <c r="V57" s="128"/>
      <c r="W57" s="128"/>
      <c r="X57" s="128"/>
      <c r="Y57" s="128"/>
      <c r="Z57" s="128"/>
    </row>
    <row r="58">
      <c r="A58" s="172"/>
      <c r="B58" s="173"/>
      <c r="C58" s="91"/>
      <c r="D58" s="173"/>
      <c r="E58" s="128"/>
      <c r="F58" s="128"/>
      <c r="G58" s="128"/>
      <c r="H58" s="128"/>
      <c r="I58" s="128"/>
      <c r="J58" s="128"/>
      <c r="K58" s="128"/>
      <c r="L58" s="128"/>
      <c r="M58" s="128"/>
      <c r="N58" s="128"/>
      <c r="O58" s="128"/>
      <c r="P58" s="128"/>
      <c r="Q58" s="128"/>
      <c r="R58" s="128"/>
      <c r="S58" s="128"/>
      <c r="T58" s="128"/>
      <c r="U58" s="128"/>
      <c r="V58" s="128"/>
      <c r="W58" s="128"/>
      <c r="X58" s="128"/>
      <c r="Y58" s="128"/>
      <c r="Z58" s="128"/>
    </row>
    <row r="59">
      <c r="A59" s="172"/>
      <c r="B59" s="173"/>
      <c r="C59" s="91"/>
      <c r="D59" s="173"/>
      <c r="E59" s="128"/>
      <c r="F59" s="128"/>
      <c r="G59" s="128"/>
      <c r="H59" s="128"/>
      <c r="I59" s="128"/>
      <c r="J59" s="128"/>
      <c r="K59" s="128"/>
      <c r="L59" s="128"/>
      <c r="M59" s="128"/>
      <c r="N59" s="128"/>
      <c r="O59" s="128"/>
      <c r="P59" s="128"/>
      <c r="Q59" s="128"/>
      <c r="R59" s="128"/>
      <c r="S59" s="128"/>
      <c r="T59" s="128"/>
      <c r="U59" s="128"/>
      <c r="V59" s="128"/>
      <c r="W59" s="128"/>
      <c r="X59" s="128"/>
      <c r="Y59" s="128"/>
      <c r="Z59" s="128"/>
    </row>
    <row r="60">
      <c r="A60" s="172"/>
      <c r="B60" s="173"/>
      <c r="C60" s="91"/>
      <c r="D60" s="173"/>
      <c r="E60" s="128"/>
      <c r="F60" s="128"/>
      <c r="G60" s="128"/>
      <c r="H60" s="128"/>
      <c r="I60" s="128"/>
      <c r="J60" s="128"/>
      <c r="K60" s="128"/>
      <c r="L60" s="128"/>
      <c r="M60" s="128"/>
      <c r="N60" s="128"/>
      <c r="O60" s="128"/>
      <c r="P60" s="128"/>
      <c r="Q60" s="128"/>
      <c r="R60" s="128"/>
      <c r="S60" s="128"/>
      <c r="T60" s="128"/>
      <c r="U60" s="128"/>
      <c r="V60" s="128"/>
      <c r="W60" s="128"/>
      <c r="X60" s="128"/>
      <c r="Y60" s="128"/>
      <c r="Z60" s="128"/>
    </row>
    <row r="61">
      <c r="A61" s="172"/>
      <c r="B61" s="173"/>
      <c r="C61" s="91"/>
      <c r="D61" s="173"/>
      <c r="E61" s="128"/>
      <c r="F61" s="128"/>
      <c r="G61" s="128"/>
      <c r="H61" s="128"/>
      <c r="I61" s="128"/>
      <c r="J61" s="128"/>
      <c r="K61" s="128"/>
      <c r="L61" s="128"/>
      <c r="M61" s="128"/>
      <c r="N61" s="128"/>
      <c r="O61" s="128"/>
      <c r="P61" s="128"/>
      <c r="Q61" s="128"/>
      <c r="R61" s="128"/>
      <c r="S61" s="128"/>
      <c r="T61" s="128"/>
      <c r="U61" s="128"/>
      <c r="V61" s="128"/>
      <c r="W61" s="128"/>
      <c r="X61" s="128"/>
      <c r="Y61" s="128"/>
      <c r="Z61" s="128"/>
    </row>
    <row r="62">
      <c r="A62" s="172"/>
      <c r="B62" s="173"/>
      <c r="C62" s="91"/>
      <c r="D62" s="173"/>
      <c r="E62" s="128"/>
      <c r="F62" s="128"/>
      <c r="G62" s="128"/>
      <c r="H62" s="128"/>
      <c r="I62" s="128"/>
      <c r="J62" s="128"/>
      <c r="K62" s="128"/>
      <c r="L62" s="128"/>
      <c r="M62" s="128"/>
      <c r="N62" s="128"/>
      <c r="O62" s="128"/>
      <c r="P62" s="128"/>
      <c r="Q62" s="128"/>
      <c r="R62" s="128"/>
      <c r="S62" s="128"/>
      <c r="T62" s="128"/>
      <c r="U62" s="128"/>
      <c r="V62" s="128"/>
      <c r="W62" s="128"/>
      <c r="X62" s="128"/>
      <c r="Y62" s="128"/>
      <c r="Z62" s="128"/>
    </row>
    <row r="63">
      <c r="A63" s="172"/>
      <c r="B63" s="173"/>
      <c r="C63" s="91"/>
      <c r="D63" s="173"/>
      <c r="E63" s="128"/>
      <c r="F63" s="128"/>
      <c r="G63" s="128"/>
      <c r="H63" s="128"/>
      <c r="I63" s="128"/>
      <c r="J63" s="128"/>
      <c r="K63" s="128"/>
      <c r="L63" s="128"/>
      <c r="M63" s="128"/>
      <c r="N63" s="128"/>
      <c r="O63" s="128"/>
      <c r="P63" s="128"/>
      <c r="Q63" s="128"/>
      <c r="R63" s="128"/>
      <c r="S63" s="128"/>
      <c r="T63" s="128"/>
      <c r="U63" s="128"/>
      <c r="V63" s="128"/>
      <c r="W63" s="128"/>
      <c r="X63" s="128"/>
      <c r="Y63" s="128"/>
      <c r="Z63" s="128"/>
    </row>
    <row r="64">
      <c r="A64" s="172"/>
      <c r="B64" s="173"/>
      <c r="C64" s="91"/>
      <c r="D64" s="173"/>
      <c r="E64" s="128"/>
      <c r="F64" s="128"/>
      <c r="G64" s="128"/>
      <c r="H64" s="128"/>
      <c r="I64" s="128"/>
      <c r="J64" s="128"/>
      <c r="K64" s="128"/>
      <c r="L64" s="128"/>
      <c r="M64" s="128"/>
      <c r="N64" s="128"/>
      <c r="O64" s="128"/>
      <c r="P64" s="128"/>
      <c r="Q64" s="128"/>
      <c r="R64" s="128"/>
      <c r="S64" s="128"/>
      <c r="T64" s="128"/>
      <c r="U64" s="128"/>
      <c r="V64" s="128"/>
      <c r="W64" s="128"/>
      <c r="X64" s="128"/>
      <c r="Y64" s="128"/>
      <c r="Z64" s="128"/>
    </row>
    <row r="65">
      <c r="A65" s="172"/>
      <c r="B65" s="173"/>
      <c r="C65" s="91"/>
      <c r="D65" s="173"/>
      <c r="E65" s="128"/>
      <c r="F65" s="128"/>
      <c r="G65" s="128"/>
      <c r="H65" s="128"/>
      <c r="I65" s="128"/>
      <c r="J65" s="128"/>
      <c r="K65" s="128"/>
      <c r="L65" s="128"/>
      <c r="M65" s="128"/>
      <c r="N65" s="128"/>
      <c r="O65" s="128"/>
      <c r="P65" s="128"/>
      <c r="Q65" s="128"/>
      <c r="R65" s="128"/>
      <c r="S65" s="128"/>
      <c r="T65" s="128"/>
      <c r="U65" s="128"/>
      <c r="V65" s="128"/>
      <c r="W65" s="128"/>
      <c r="X65" s="128"/>
      <c r="Y65" s="128"/>
      <c r="Z65" s="128"/>
    </row>
    <row r="66">
      <c r="A66" s="172"/>
      <c r="B66" s="173"/>
      <c r="C66" s="91"/>
      <c r="D66" s="173"/>
      <c r="E66" s="128"/>
      <c r="F66" s="128"/>
      <c r="G66" s="128"/>
      <c r="H66" s="128"/>
      <c r="I66" s="128"/>
      <c r="J66" s="128"/>
      <c r="K66" s="128"/>
      <c r="L66" s="128"/>
      <c r="M66" s="128"/>
      <c r="N66" s="128"/>
      <c r="O66" s="128"/>
      <c r="P66" s="128"/>
      <c r="Q66" s="128"/>
      <c r="R66" s="128"/>
      <c r="S66" s="128"/>
      <c r="T66" s="128"/>
      <c r="U66" s="128"/>
      <c r="V66" s="128"/>
      <c r="W66" s="128"/>
      <c r="X66" s="128"/>
      <c r="Y66" s="128"/>
      <c r="Z66" s="128"/>
    </row>
    <row r="67">
      <c r="A67" s="172"/>
      <c r="B67" s="173"/>
      <c r="C67" s="91"/>
      <c r="D67" s="173"/>
      <c r="E67" s="128"/>
      <c r="F67" s="128"/>
      <c r="G67" s="128"/>
      <c r="H67" s="128"/>
      <c r="I67" s="128"/>
      <c r="J67" s="128"/>
      <c r="K67" s="128"/>
      <c r="L67" s="128"/>
      <c r="M67" s="128"/>
      <c r="N67" s="128"/>
      <c r="O67" s="128"/>
      <c r="P67" s="128"/>
      <c r="Q67" s="128"/>
      <c r="R67" s="128"/>
      <c r="S67" s="128"/>
      <c r="T67" s="128"/>
      <c r="U67" s="128"/>
      <c r="V67" s="128"/>
      <c r="W67" s="128"/>
      <c r="X67" s="128"/>
      <c r="Y67" s="128"/>
      <c r="Z67" s="128"/>
    </row>
    <row r="68">
      <c r="A68" s="172"/>
      <c r="B68" s="173"/>
      <c r="C68" s="91"/>
      <c r="D68" s="173"/>
      <c r="E68" s="128"/>
      <c r="F68" s="128"/>
      <c r="G68" s="128"/>
      <c r="H68" s="128"/>
      <c r="I68" s="128"/>
      <c r="J68" s="128"/>
      <c r="K68" s="128"/>
      <c r="L68" s="128"/>
      <c r="M68" s="128"/>
      <c r="N68" s="128"/>
      <c r="O68" s="128"/>
      <c r="P68" s="128"/>
      <c r="Q68" s="128"/>
      <c r="R68" s="128"/>
      <c r="S68" s="128"/>
      <c r="T68" s="128"/>
      <c r="U68" s="128"/>
      <c r="V68" s="128"/>
      <c r="W68" s="128"/>
      <c r="X68" s="128"/>
      <c r="Y68" s="128"/>
      <c r="Z68" s="128"/>
    </row>
    <row r="69">
      <c r="A69" s="172"/>
      <c r="B69" s="173"/>
      <c r="C69" s="91"/>
      <c r="D69" s="173"/>
      <c r="E69" s="128"/>
      <c r="F69" s="128"/>
      <c r="G69" s="128"/>
      <c r="H69" s="128"/>
      <c r="I69" s="128"/>
      <c r="J69" s="128"/>
      <c r="K69" s="128"/>
      <c r="L69" s="128"/>
      <c r="M69" s="128"/>
      <c r="N69" s="128"/>
      <c r="O69" s="128"/>
      <c r="P69" s="128"/>
      <c r="Q69" s="128"/>
      <c r="R69" s="128"/>
      <c r="S69" s="128"/>
      <c r="T69" s="128"/>
      <c r="U69" s="128"/>
      <c r="V69" s="128"/>
      <c r="W69" s="128"/>
      <c r="X69" s="128"/>
      <c r="Y69" s="128"/>
      <c r="Z69" s="128"/>
    </row>
    <row r="70">
      <c r="A70" s="172"/>
      <c r="B70" s="173"/>
      <c r="C70" s="91"/>
      <c r="D70" s="173"/>
      <c r="E70" s="128"/>
      <c r="F70" s="128"/>
      <c r="G70" s="128"/>
      <c r="H70" s="128"/>
      <c r="I70" s="128"/>
      <c r="J70" s="128"/>
      <c r="K70" s="128"/>
      <c r="L70" s="128"/>
      <c r="M70" s="128"/>
      <c r="N70" s="128"/>
      <c r="O70" s="128"/>
      <c r="P70" s="128"/>
      <c r="Q70" s="128"/>
      <c r="R70" s="128"/>
      <c r="S70" s="128"/>
      <c r="T70" s="128"/>
      <c r="U70" s="128"/>
      <c r="V70" s="128"/>
      <c r="W70" s="128"/>
      <c r="X70" s="128"/>
      <c r="Y70" s="128"/>
      <c r="Z70" s="128"/>
    </row>
    <row r="71">
      <c r="A71" s="172"/>
      <c r="B71" s="173"/>
      <c r="C71" s="91"/>
      <c r="D71" s="173"/>
      <c r="E71" s="128"/>
      <c r="F71" s="128"/>
      <c r="G71" s="128"/>
      <c r="H71" s="128"/>
      <c r="I71" s="128"/>
      <c r="J71" s="128"/>
      <c r="K71" s="128"/>
      <c r="L71" s="128"/>
      <c r="M71" s="128"/>
      <c r="N71" s="128"/>
      <c r="O71" s="128"/>
      <c r="P71" s="128"/>
      <c r="Q71" s="128"/>
      <c r="R71" s="128"/>
      <c r="S71" s="128"/>
      <c r="T71" s="128"/>
      <c r="U71" s="128"/>
      <c r="V71" s="128"/>
      <c r="W71" s="128"/>
      <c r="X71" s="128"/>
      <c r="Y71" s="128"/>
      <c r="Z71" s="128"/>
    </row>
    <row r="72">
      <c r="A72" s="172"/>
      <c r="B72" s="173"/>
      <c r="C72" s="91"/>
      <c r="D72" s="173"/>
      <c r="E72" s="128"/>
      <c r="F72" s="128"/>
      <c r="G72" s="128"/>
      <c r="H72" s="128"/>
      <c r="I72" s="128"/>
      <c r="J72" s="128"/>
      <c r="K72" s="128"/>
      <c r="L72" s="128"/>
      <c r="M72" s="128"/>
      <c r="N72" s="128"/>
      <c r="O72" s="128"/>
      <c r="P72" s="128"/>
      <c r="Q72" s="128"/>
      <c r="R72" s="128"/>
      <c r="S72" s="128"/>
      <c r="T72" s="128"/>
      <c r="U72" s="128"/>
      <c r="V72" s="128"/>
      <c r="W72" s="128"/>
      <c r="X72" s="128"/>
      <c r="Y72" s="128"/>
      <c r="Z72" s="128"/>
    </row>
    <row r="73">
      <c r="A73" s="172"/>
      <c r="B73" s="173"/>
      <c r="C73" s="91"/>
      <c r="D73" s="173"/>
      <c r="E73" s="128"/>
      <c r="F73" s="128"/>
      <c r="G73" s="128"/>
      <c r="H73" s="128"/>
      <c r="I73" s="128"/>
      <c r="J73" s="128"/>
      <c r="K73" s="128"/>
      <c r="L73" s="128"/>
      <c r="M73" s="128"/>
      <c r="N73" s="128"/>
      <c r="O73" s="128"/>
      <c r="P73" s="128"/>
      <c r="Q73" s="128"/>
      <c r="R73" s="128"/>
      <c r="S73" s="128"/>
      <c r="T73" s="128"/>
      <c r="U73" s="128"/>
      <c r="V73" s="128"/>
      <c r="W73" s="128"/>
      <c r="X73" s="128"/>
      <c r="Y73" s="128"/>
      <c r="Z73" s="128"/>
    </row>
    <row r="74">
      <c r="A74" s="172"/>
      <c r="B74" s="173"/>
      <c r="C74" s="91"/>
      <c r="D74" s="173"/>
      <c r="E74" s="128"/>
      <c r="F74" s="128"/>
      <c r="G74" s="128"/>
      <c r="H74" s="128"/>
      <c r="I74" s="128"/>
      <c r="J74" s="128"/>
      <c r="K74" s="128"/>
      <c r="L74" s="128"/>
      <c r="M74" s="128"/>
      <c r="N74" s="128"/>
      <c r="O74" s="128"/>
      <c r="P74" s="128"/>
      <c r="Q74" s="128"/>
      <c r="R74" s="128"/>
      <c r="S74" s="128"/>
      <c r="T74" s="128"/>
      <c r="U74" s="128"/>
      <c r="V74" s="128"/>
      <c r="W74" s="128"/>
      <c r="X74" s="128"/>
      <c r="Y74" s="128"/>
      <c r="Z74" s="128"/>
    </row>
    <row r="75">
      <c r="A75" s="172"/>
      <c r="B75" s="173"/>
      <c r="C75" s="91"/>
      <c r="D75" s="173"/>
      <c r="E75" s="128"/>
      <c r="F75" s="128"/>
      <c r="G75" s="128"/>
      <c r="H75" s="128"/>
      <c r="I75" s="128"/>
      <c r="J75" s="128"/>
      <c r="K75" s="128"/>
      <c r="L75" s="128"/>
      <c r="M75" s="128"/>
      <c r="N75" s="128"/>
      <c r="O75" s="128"/>
      <c r="P75" s="128"/>
      <c r="Q75" s="128"/>
      <c r="R75" s="128"/>
      <c r="S75" s="128"/>
      <c r="T75" s="128"/>
      <c r="U75" s="128"/>
      <c r="V75" s="128"/>
      <c r="W75" s="128"/>
      <c r="X75" s="128"/>
      <c r="Y75" s="128"/>
      <c r="Z75" s="128"/>
    </row>
    <row r="76">
      <c r="A76" s="172"/>
      <c r="B76" s="173"/>
      <c r="C76" s="91"/>
      <c r="D76" s="173"/>
      <c r="E76" s="128"/>
      <c r="F76" s="128"/>
      <c r="G76" s="128"/>
      <c r="H76" s="128"/>
      <c r="I76" s="128"/>
      <c r="J76" s="128"/>
      <c r="K76" s="128"/>
      <c r="L76" s="128"/>
      <c r="M76" s="128"/>
      <c r="N76" s="128"/>
      <c r="O76" s="128"/>
      <c r="P76" s="128"/>
      <c r="Q76" s="128"/>
      <c r="R76" s="128"/>
      <c r="S76" s="128"/>
      <c r="T76" s="128"/>
      <c r="U76" s="128"/>
      <c r="V76" s="128"/>
      <c r="W76" s="128"/>
      <c r="X76" s="128"/>
      <c r="Y76" s="128"/>
      <c r="Z76" s="128"/>
    </row>
    <row r="77">
      <c r="A77" s="172"/>
      <c r="B77" s="173"/>
      <c r="C77" s="91"/>
      <c r="D77" s="173"/>
      <c r="E77" s="128"/>
      <c r="F77" s="128"/>
      <c r="G77" s="128"/>
      <c r="H77" s="128"/>
      <c r="I77" s="128"/>
      <c r="J77" s="128"/>
      <c r="K77" s="128"/>
      <c r="L77" s="128"/>
      <c r="M77" s="128"/>
      <c r="N77" s="128"/>
      <c r="O77" s="128"/>
      <c r="P77" s="128"/>
      <c r="Q77" s="128"/>
      <c r="R77" s="128"/>
      <c r="S77" s="128"/>
      <c r="T77" s="128"/>
      <c r="U77" s="128"/>
      <c r="V77" s="128"/>
      <c r="W77" s="128"/>
      <c r="X77" s="128"/>
      <c r="Y77" s="128"/>
      <c r="Z77" s="128"/>
    </row>
    <row r="78">
      <c r="A78" s="172"/>
      <c r="B78" s="173"/>
      <c r="C78" s="91"/>
      <c r="D78" s="173"/>
      <c r="E78" s="128"/>
      <c r="F78" s="128"/>
      <c r="G78" s="128"/>
      <c r="H78" s="128"/>
      <c r="I78" s="128"/>
      <c r="J78" s="128"/>
      <c r="K78" s="128"/>
      <c r="L78" s="128"/>
      <c r="M78" s="128"/>
      <c r="N78" s="128"/>
      <c r="O78" s="128"/>
      <c r="P78" s="128"/>
      <c r="Q78" s="128"/>
      <c r="R78" s="128"/>
      <c r="S78" s="128"/>
      <c r="T78" s="128"/>
      <c r="U78" s="128"/>
      <c r="V78" s="128"/>
      <c r="W78" s="128"/>
      <c r="X78" s="128"/>
      <c r="Y78" s="128"/>
      <c r="Z78" s="128"/>
    </row>
    <row r="79">
      <c r="A79" s="172"/>
      <c r="B79" s="173"/>
      <c r="C79" s="91"/>
      <c r="D79" s="173"/>
      <c r="E79" s="128"/>
      <c r="F79" s="128"/>
      <c r="G79" s="128"/>
      <c r="H79" s="128"/>
      <c r="I79" s="128"/>
      <c r="J79" s="128"/>
      <c r="K79" s="128"/>
      <c r="L79" s="128"/>
      <c r="M79" s="128"/>
      <c r="N79" s="128"/>
      <c r="O79" s="128"/>
      <c r="P79" s="128"/>
      <c r="Q79" s="128"/>
      <c r="R79" s="128"/>
      <c r="S79" s="128"/>
      <c r="T79" s="128"/>
      <c r="U79" s="128"/>
      <c r="V79" s="128"/>
      <c r="W79" s="128"/>
      <c r="X79" s="128"/>
      <c r="Y79" s="128"/>
      <c r="Z79" s="128"/>
    </row>
    <row r="80">
      <c r="A80" s="172"/>
      <c r="B80" s="173"/>
      <c r="C80" s="91"/>
      <c r="D80" s="173"/>
      <c r="E80" s="128"/>
      <c r="F80" s="128"/>
      <c r="G80" s="128"/>
      <c r="H80" s="128"/>
      <c r="I80" s="128"/>
      <c r="J80" s="128"/>
      <c r="K80" s="128"/>
      <c r="L80" s="128"/>
      <c r="M80" s="128"/>
      <c r="N80" s="128"/>
      <c r="O80" s="128"/>
      <c r="P80" s="128"/>
      <c r="Q80" s="128"/>
      <c r="R80" s="128"/>
      <c r="S80" s="128"/>
      <c r="T80" s="128"/>
      <c r="U80" s="128"/>
      <c r="V80" s="128"/>
      <c r="W80" s="128"/>
      <c r="X80" s="128"/>
      <c r="Y80" s="128"/>
      <c r="Z80" s="128"/>
    </row>
    <row r="81">
      <c r="A81" s="172"/>
      <c r="B81" s="173"/>
      <c r="C81" s="91"/>
      <c r="D81" s="173"/>
      <c r="E81" s="128"/>
      <c r="F81" s="128"/>
      <c r="G81" s="128"/>
      <c r="H81" s="128"/>
      <c r="I81" s="128"/>
      <c r="J81" s="128"/>
      <c r="K81" s="128"/>
      <c r="L81" s="128"/>
      <c r="M81" s="128"/>
      <c r="N81" s="128"/>
      <c r="O81" s="128"/>
      <c r="P81" s="128"/>
      <c r="Q81" s="128"/>
      <c r="R81" s="128"/>
      <c r="S81" s="128"/>
      <c r="T81" s="128"/>
      <c r="U81" s="128"/>
      <c r="V81" s="128"/>
      <c r="W81" s="128"/>
      <c r="X81" s="128"/>
      <c r="Y81" s="128"/>
      <c r="Z81" s="128"/>
    </row>
    <row r="82">
      <c r="A82" s="172"/>
      <c r="B82" s="173"/>
      <c r="C82" s="91"/>
      <c r="D82" s="173"/>
      <c r="E82" s="128"/>
      <c r="F82" s="128"/>
      <c r="G82" s="128"/>
      <c r="H82" s="128"/>
      <c r="I82" s="128"/>
      <c r="J82" s="128"/>
      <c r="K82" s="128"/>
      <c r="L82" s="128"/>
      <c r="M82" s="128"/>
      <c r="N82" s="128"/>
      <c r="O82" s="128"/>
      <c r="P82" s="128"/>
      <c r="Q82" s="128"/>
      <c r="R82" s="128"/>
      <c r="S82" s="128"/>
      <c r="T82" s="128"/>
      <c r="U82" s="128"/>
      <c r="V82" s="128"/>
      <c r="W82" s="128"/>
      <c r="X82" s="128"/>
      <c r="Y82" s="128"/>
      <c r="Z82" s="128"/>
    </row>
    <row r="83">
      <c r="A83" s="172"/>
      <c r="B83" s="173"/>
      <c r="C83" s="91"/>
      <c r="D83" s="173"/>
      <c r="E83" s="128"/>
      <c r="F83" s="128"/>
      <c r="G83" s="128"/>
      <c r="H83" s="128"/>
      <c r="I83" s="128"/>
      <c r="J83" s="128"/>
      <c r="K83" s="128"/>
      <c r="L83" s="128"/>
      <c r="M83" s="128"/>
      <c r="N83" s="128"/>
      <c r="O83" s="128"/>
      <c r="P83" s="128"/>
      <c r="Q83" s="128"/>
      <c r="R83" s="128"/>
      <c r="S83" s="128"/>
      <c r="T83" s="128"/>
      <c r="U83" s="128"/>
      <c r="V83" s="128"/>
      <c r="W83" s="128"/>
      <c r="X83" s="128"/>
      <c r="Y83" s="128"/>
      <c r="Z83" s="128"/>
    </row>
    <row r="84">
      <c r="A84" s="172"/>
      <c r="B84" s="173"/>
      <c r="C84" s="91"/>
      <c r="D84" s="173"/>
      <c r="E84" s="128"/>
      <c r="F84" s="128"/>
      <c r="G84" s="128"/>
      <c r="H84" s="128"/>
      <c r="I84" s="128"/>
      <c r="J84" s="128"/>
      <c r="K84" s="128"/>
      <c r="L84" s="128"/>
      <c r="M84" s="128"/>
      <c r="N84" s="128"/>
      <c r="O84" s="128"/>
      <c r="P84" s="128"/>
      <c r="Q84" s="128"/>
      <c r="R84" s="128"/>
      <c r="S84" s="128"/>
      <c r="T84" s="128"/>
      <c r="U84" s="128"/>
      <c r="V84" s="128"/>
      <c r="W84" s="128"/>
      <c r="X84" s="128"/>
      <c r="Y84" s="128"/>
      <c r="Z84" s="128"/>
    </row>
    <row r="85">
      <c r="A85" s="172"/>
      <c r="B85" s="173"/>
      <c r="C85" s="91"/>
      <c r="D85" s="173"/>
      <c r="E85" s="128"/>
      <c r="F85" s="128"/>
      <c r="G85" s="128"/>
      <c r="H85" s="128"/>
      <c r="I85" s="128"/>
      <c r="J85" s="128"/>
      <c r="K85" s="128"/>
      <c r="L85" s="128"/>
      <c r="M85" s="128"/>
      <c r="N85" s="128"/>
      <c r="O85" s="128"/>
      <c r="P85" s="128"/>
      <c r="Q85" s="128"/>
      <c r="R85" s="128"/>
      <c r="S85" s="128"/>
      <c r="T85" s="128"/>
      <c r="U85" s="128"/>
      <c r="V85" s="128"/>
      <c r="W85" s="128"/>
      <c r="X85" s="128"/>
      <c r="Y85" s="128"/>
      <c r="Z85" s="128"/>
    </row>
    <row r="86">
      <c r="A86" s="172"/>
      <c r="B86" s="173"/>
      <c r="C86" s="91"/>
      <c r="D86" s="173"/>
      <c r="E86" s="128"/>
      <c r="F86" s="128"/>
      <c r="G86" s="128"/>
      <c r="H86" s="128"/>
      <c r="I86" s="128"/>
      <c r="J86" s="128"/>
      <c r="K86" s="128"/>
      <c r="L86" s="128"/>
      <c r="M86" s="128"/>
      <c r="N86" s="128"/>
      <c r="O86" s="128"/>
      <c r="P86" s="128"/>
      <c r="Q86" s="128"/>
      <c r="R86" s="128"/>
      <c r="S86" s="128"/>
      <c r="T86" s="128"/>
      <c r="U86" s="128"/>
      <c r="V86" s="128"/>
      <c r="W86" s="128"/>
      <c r="X86" s="128"/>
      <c r="Y86" s="128"/>
      <c r="Z86" s="128"/>
    </row>
    <row r="87">
      <c r="A87" s="172"/>
      <c r="B87" s="173"/>
      <c r="C87" s="91"/>
      <c r="D87" s="173"/>
      <c r="E87" s="128"/>
      <c r="F87" s="128"/>
      <c r="G87" s="128"/>
      <c r="H87" s="128"/>
      <c r="I87" s="128"/>
      <c r="J87" s="128"/>
      <c r="K87" s="128"/>
      <c r="L87" s="128"/>
      <c r="M87" s="128"/>
      <c r="N87" s="128"/>
      <c r="O87" s="128"/>
      <c r="P87" s="128"/>
      <c r="Q87" s="128"/>
      <c r="R87" s="128"/>
      <c r="S87" s="128"/>
      <c r="T87" s="128"/>
      <c r="U87" s="128"/>
      <c r="V87" s="128"/>
      <c r="W87" s="128"/>
      <c r="X87" s="128"/>
      <c r="Y87" s="128"/>
      <c r="Z87" s="128"/>
    </row>
    <row r="88">
      <c r="A88" s="172"/>
      <c r="B88" s="173"/>
      <c r="C88" s="91"/>
      <c r="D88" s="173"/>
      <c r="E88" s="128"/>
      <c r="F88" s="128"/>
      <c r="G88" s="128"/>
      <c r="H88" s="128"/>
      <c r="I88" s="128"/>
      <c r="J88" s="128"/>
      <c r="K88" s="128"/>
      <c r="L88" s="128"/>
      <c r="M88" s="128"/>
      <c r="N88" s="128"/>
      <c r="O88" s="128"/>
      <c r="P88" s="128"/>
      <c r="Q88" s="128"/>
      <c r="R88" s="128"/>
      <c r="S88" s="128"/>
      <c r="T88" s="128"/>
      <c r="U88" s="128"/>
      <c r="V88" s="128"/>
      <c r="W88" s="128"/>
      <c r="X88" s="128"/>
      <c r="Y88" s="128"/>
      <c r="Z88" s="128"/>
    </row>
    <row r="89">
      <c r="A89" s="172"/>
      <c r="B89" s="173"/>
      <c r="C89" s="91"/>
      <c r="D89" s="173"/>
      <c r="E89" s="128"/>
      <c r="F89" s="128"/>
      <c r="G89" s="128"/>
      <c r="H89" s="128"/>
      <c r="I89" s="128"/>
      <c r="J89" s="128"/>
      <c r="K89" s="128"/>
      <c r="L89" s="128"/>
      <c r="M89" s="128"/>
      <c r="N89" s="128"/>
      <c r="O89" s="128"/>
      <c r="P89" s="128"/>
      <c r="Q89" s="128"/>
      <c r="R89" s="128"/>
      <c r="S89" s="128"/>
      <c r="T89" s="128"/>
      <c r="U89" s="128"/>
      <c r="V89" s="128"/>
      <c r="W89" s="128"/>
      <c r="X89" s="128"/>
      <c r="Y89" s="128"/>
      <c r="Z89" s="128"/>
    </row>
    <row r="90">
      <c r="A90" s="172"/>
      <c r="B90" s="173"/>
      <c r="C90" s="91"/>
      <c r="D90" s="173"/>
      <c r="E90" s="128"/>
      <c r="F90" s="128"/>
      <c r="G90" s="128"/>
      <c r="H90" s="128"/>
      <c r="I90" s="128"/>
      <c r="J90" s="128"/>
      <c r="K90" s="128"/>
      <c r="L90" s="128"/>
      <c r="M90" s="128"/>
      <c r="N90" s="128"/>
      <c r="O90" s="128"/>
      <c r="P90" s="128"/>
      <c r="Q90" s="128"/>
      <c r="R90" s="128"/>
      <c r="S90" s="128"/>
      <c r="T90" s="128"/>
      <c r="U90" s="128"/>
      <c r="V90" s="128"/>
      <c r="W90" s="128"/>
      <c r="X90" s="128"/>
      <c r="Y90" s="128"/>
      <c r="Z90" s="128"/>
    </row>
    <row r="91">
      <c r="A91" s="172"/>
      <c r="B91" s="173"/>
      <c r="C91" s="91"/>
      <c r="D91" s="173"/>
      <c r="E91" s="128"/>
      <c r="F91" s="128"/>
      <c r="G91" s="128"/>
      <c r="H91" s="128"/>
      <c r="I91" s="128"/>
      <c r="J91" s="128"/>
      <c r="K91" s="128"/>
      <c r="L91" s="128"/>
      <c r="M91" s="128"/>
      <c r="N91" s="128"/>
      <c r="O91" s="128"/>
      <c r="P91" s="128"/>
      <c r="Q91" s="128"/>
      <c r="R91" s="128"/>
      <c r="S91" s="128"/>
      <c r="T91" s="128"/>
      <c r="U91" s="128"/>
      <c r="V91" s="128"/>
      <c r="W91" s="128"/>
      <c r="X91" s="128"/>
      <c r="Y91" s="128"/>
      <c r="Z91" s="128"/>
    </row>
    <row r="92">
      <c r="A92" s="172"/>
      <c r="B92" s="173"/>
      <c r="C92" s="91"/>
      <c r="D92" s="173"/>
      <c r="E92" s="128"/>
      <c r="F92" s="128"/>
      <c r="G92" s="128"/>
      <c r="H92" s="128"/>
      <c r="I92" s="128"/>
      <c r="J92" s="128"/>
      <c r="K92" s="128"/>
      <c r="L92" s="128"/>
      <c r="M92" s="128"/>
      <c r="N92" s="128"/>
      <c r="O92" s="128"/>
      <c r="P92" s="128"/>
      <c r="Q92" s="128"/>
      <c r="R92" s="128"/>
      <c r="S92" s="128"/>
      <c r="T92" s="128"/>
      <c r="U92" s="128"/>
      <c r="V92" s="128"/>
      <c r="W92" s="128"/>
      <c r="X92" s="128"/>
      <c r="Y92" s="128"/>
      <c r="Z92" s="128"/>
    </row>
    <row r="93">
      <c r="A93" s="172"/>
      <c r="B93" s="173"/>
      <c r="C93" s="91"/>
      <c r="D93" s="173"/>
      <c r="E93" s="128"/>
      <c r="F93" s="128"/>
      <c r="G93" s="128"/>
      <c r="H93" s="128"/>
      <c r="I93" s="128"/>
      <c r="J93" s="128"/>
      <c r="K93" s="128"/>
      <c r="L93" s="128"/>
      <c r="M93" s="128"/>
      <c r="N93" s="128"/>
      <c r="O93" s="128"/>
      <c r="P93" s="128"/>
      <c r="Q93" s="128"/>
      <c r="R93" s="128"/>
      <c r="S93" s="128"/>
      <c r="T93" s="128"/>
      <c r="U93" s="128"/>
      <c r="V93" s="128"/>
      <c r="W93" s="128"/>
      <c r="X93" s="128"/>
      <c r="Y93" s="128"/>
      <c r="Z93" s="128"/>
    </row>
    <row r="94">
      <c r="A94" s="172"/>
      <c r="B94" s="173"/>
      <c r="C94" s="91"/>
      <c r="D94" s="173"/>
      <c r="E94" s="128"/>
      <c r="F94" s="128"/>
      <c r="G94" s="128"/>
      <c r="H94" s="128"/>
      <c r="I94" s="128"/>
      <c r="J94" s="128"/>
      <c r="K94" s="128"/>
      <c r="L94" s="128"/>
      <c r="M94" s="128"/>
      <c r="N94" s="128"/>
      <c r="O94" s="128"/>
      <c r="P94" s="128"/>
      <c r="Q94" s="128"/>
      <c r="R94" s="128"/>
      <c r="S94" s="128"/>
      <c r="T94" s="128"/>
      <c r="U94" s="128"/>
      <c r="V94" s="128"/>
      <c r="W94" s="128"/>
      <c r="X94" s="128"/>
      <c r="Y94" s="128"/>
      <c r="Z94" s="128"/>
    </row>
    <row r="95">
      <c r="A95" s="172"/>
      <c r="B95" s="173"/>
      <c r="C95" s="91"/>
      <c r="D95" s="173"/>
      <c r="E95" s="128"/>
      <c r="F95" s="128"/>
      <c r="G95" s="128"/>
      <c r="H95" s="128"/>
      <c r="I95" s="128"/>
      <c r="J95" s="128"/>
      <c r="K95" s="128"/>
      <c r="L95" s="128"/>
      <c r="M95" s="128"/>
      <c r="N95" s="128"/>
      <c r="O95" s="128"/>
      <c r="P95" s="128"/>
      <c r="Q95" s="128"/>
      <c r="R95" s="128"/>
      <c r="S95" s="128"/>
      <c r="T95" s="128"/>
      <c r="U95" s="128"/>
      <c r="V95" s="128"/>
      <c r="W95" s="128"/>
      <c r="X95" s="128"/>
      <c r="Y95" s="128"/>
      <c r="Z95" s="128"/>
    </row>
    <row r="96">
      <c r="A96" s="172"/>
      <c r="B96" s="173"/>
      <c r="C96" s="91"/>
      <c r="D96" s="173"/>
      <c r="E96" s="128"/>
      <c r="F96" s="128"/>
      <c r="G96" s="128"/>
      <c r="H96" s="128"/>
      <c r="I96" s="128"/>
      <c r="J96" s="128"/>
      <c r="K96" s="128"/>
      <c r="L96" s="128"/>
      <c r="M96" s="128"/>
      <c r="N96" s="128"/>
      <c r="O96" s="128"/>
      <c r="P96" s="128"/>
      <c r="Q96" s="128"/>
      <c r="R96" s="128"/>
      <c r="S96" s="128"/>
      <c r="T96" s="128"/>
      <c r="U96" s="128"/>
      <c r="V96" s="128"/>
      <c r="W96" s="128"/>
      <c r="X96" s="128"/>
      <c r="Y96" s="128"/>
      <c r="Z96" s="128"/>
    </row>
    <row r="97">
      <c r="A97" s="172"/>
      <c r="B97" s="173"/>
      <c r="C97" s="91"/>
      <c r="D97" s="173"/>
      <c r="E97" s="128"/>
      <c r="F97" s="128"/>
      <c r="G97" s="128"/>
      <c r="H97" s="128"/>
      <c r="I97" s="128"/>
      <c r="J97" s="128"/>
      <c r="K97" s="128"/>
      <c r="L97" s="128"/>
      <c r="M97" s="128"/>
      <c r="N97" s="128"/>
      <c r="O97" s="128"/>
      <c r="P97" s="128"/>
      <c r="Q97" s="128"/>
      <c r="R97" s="128"/>
      <c r="S97" s="128"/>
      <c r="T97" s="128"/>
      <c r="U97" s="128"/>
      <c r="V97" s="128"/>
      <c r="W97" s="128"/>
      <c r="X97" s="128"/>
      <c r="Y97" s="128"/>
      <c r="Z97" s="128"/>
    </row>
    <row r="98">
      <c r="A98" s="172"/>
      <c r="B98" s="173"/>
      <c r="C98" s="91"/>
      <c r="D98" s="173"/>
      <c r="E98" s="128"/>
      <c r="F98" s="128"/>
      <c r="G98" s="128"/>
      <c r="H98" s="128"/>
      <c r="I98" s="128"/>
      <c r="J98" s="128"/>
      <c r="K98" s="128"/>
      <c r="L98" s="128"/>
      <c r="M98" s="128"/>
      <c r="N98" s="128"/>
      <c r="O98" s="128"/>
      <c r="P98" s="128"/>
      <c r="Q98" s="128"/>
      <c r="R98" s="128"/>
      <c r="S98" s="128"/>
      <c r="T98" s="128"/>
      <c r="U98" s="128"/>
      <c r="V98" s="128"/>
      <c r="W98" s="128"/>
      <c r="X98" s="128"/>
      <c r="Y98" s="128"/>
      <c r="Z98" s="128"/>
    </row>
    <row r="99">
      <c r="A99" s="172"/>
      <c r="B99" s="173"/>
      <c r="C99" s="91"/>
      <c r="D99" s="173"/>
      <c r="E99" s="128"/>
      <c r="F99" s="128"/>
      <c r="G99" s="128"/>
      <c r="H99" s="128"/>
      <c r="I99" s="128"/>
      <c r="J99" s="128"/>
      <c r="K99" s="128"/>
      <c r="L99" s="128"/>
      <c r="M99" s="128"/>
      <c r="N99" s="128"/>
      <c r="O99" s="128"/>
      <c r="P99" s="128"/>
      <c r="Q99" s="128"/>
      <c r="R99" s="128"/>
      <c r="S99" s="128"/>
      <c r="T99" s="128"/>
      <c r="U99" s="128"/>
      <c r="V99" s="128"/>
      <c r="W99" s="128"/>
      <c r="X99" s="128"/>
      <c r="Y99" s="128"/>
      <c r="Z99" s="128"/>
    </row>
    <row r="100">
      <c r="A100" s="172"/>
      <c r="B100" s="173"/>
      <c r="C100" s="91"/>
      <c r="D100" s="173"/>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row>
    <row r="101">
      <c r="A101" s="172"/>
      <c r="B101" s="173"/>
      <c r="C101" s="91"/>
      <c r="D101" s="173"/>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row>
    <row r="102">
      <c r="A102" s="172"/>
      <c r="B102" s="173"/>
      <c r="C102" s="91"/>
      <c r="D102" s="173"/>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row>
    <row r="103">
      <c r="A103" s="172"/>
      <c r="B103" s="173"/>
      <c r="C103" s="91"/>
      <c r="D103" s="173"/>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row>
    <row r="104">
      <c r="A104" s="172"/>
      <c r="B104" s="173"/>
      <c r="C104" s="91"/>
      <c r="D104" s="173"/>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row>
    <row r="105">
      <c r="A105" s="172"/>
      <c r="B105" s="173"/>
      <c r="C105" s="91"/>
      <c r="D105" s="173"/>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row>
    <row r="106">
      <c r="A106" s="172"/>
      <c r="B106" s="173"/>
      <c r="C106" s="91"/>
      <c r="D106" s="173"/>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row>
    <row r="107">
      <c r="A107" s="172"/>
      <c r="B107" s="173"/>
      <c r="C107" s="91"/>
      <c r="D107" s="173"/>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row>
    <row r="108">
      <c r="A108" s="172"/>
      <c r="B108" s="173"/>
      <c r="C108" s="91"/>
      <c r="D108" s="173"/>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row>
    <row r="109">
      <c r="A109" s="172"/>
      <c r="B109" s="173"/>
      <c r="C109" s="91"/>
      <c r="D109" s="173"/>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row>
    <row r="110">
      <c r="A110" s="172"/>
      <c r="B110" s="173"/>
      <c r="C110" s="91"/>
      <c r="D110" s="173"/>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row>
    <row r="111">
      <c r="A111" s="172"/>
      <c r="B111" s="173"/>
      <c r="C111" s="91"/>
      <c r="D111" s="173"/>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row>
    <row r="112">
      <c r="A112" s="172"/>
      <c r="B112" s="173"/>
      <c r="C112" s="91"/>
      <c r="D112" s="173"/>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row>
    <row r="113">
      <c r="A113" s="172"/>
      <c r="B113" s="173"/>
      <c r="C113" s="91"/>
      <c r="D113" s="173"/>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row>
    <row r="114">
      <c r="A114" s="172"/>
      <c r="B114" s="173"/>
      <c r="C114" s="91"/>
      <c r="D114" s="173"/>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row>
    <row r="115">
      <c r="A115" s="172"/>
      <c r="B115" s="173"/>
      <c r="C115" s="91"/>
      <c r="D115" s="173"/>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row>
    <row r="116">
      <c r="A116" s="172"/>
      <c r="B116" s="173"/>
      <c r="C116" s="91"/>
      <c r="D116" s="173"/>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row>
    <row r="117">
      <c r="A117" s="172"/>
      <c r="B117" s="173"/>
      <c r="C117" s="91"/>
      <c r="D117" s="173"/>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row>
    <row r="118">
      <c r="A118" s="172"/>
      <c r="B118" s="173"/>
      <c r="C118" s="91"/>
      <c r="D118" s="173"/>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row>
    <row r="119">
      <c r="A119" s="172"/>
      <c r="B119" s="173"/>
      <c r="C119" s="91"/>
      <c r="D119" s="173"/>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row>
    <row r="120">
      <c r="A120" s="172"/>
      <c r="B120" s="173"/>
      <c r="C120" s="91"/>
      <c r="D120" s="173"/>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row>
    <row r="121">
      <c r="A121" s="172"/>
      <c r="B121" s="173"/>
      <c r="C121" s="91"/>
      <c r="D121" s="173"/>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row>
    <row r="122">
      <c r="A122" s="172"/>
      <c r="B122" s="173"/>
      <c r="C122" s="91"/>
      <c r="D122" s="173"/>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row>
    <row r="123">
      <c r="A123" s="172"/>
      <c r="B123" s="173"/>
      <c r="C123" s="91"/>
      <c r="D123" s="173"/>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row>
    <row r="124">
      <c r="A124" s="172"/>
      <c r="B124" s="173"/>
      <c r="C124" s="91"/>
      <c r="D124" s="173"/>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row>
    <row r="125">
      <c r="A125" s="172"/>
      <c r="B125" s="173"/>
      <c r="C125" s="91"/>
      <c r="D125" s="173"/>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row>
    <row r="126">
      <c r="A126" s="172"/>
      <c r="B126" s="173"/>
      <c r="C126" s="91"/>
      <c r="D126" s="173"/>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row>
    <row r="127">
      <c r="A127" s="172"/>
      <c r="B127" s="173"/>
      <c r="C127" s="91"/>
      <c r="D127" s="173"/>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row>
    <row r="128">
      <c r="A128" s="172"/>
      <c r="B128" s="173"/>
      <c r="C128" s="91"/>
      <c r="D128" s="173"/>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row>
    <row r="129">
      <c r="A129" s="172"/>
      <c r="B129" s="173"/>
      <c r="C129" s="91"/>
      <c r="D129" s="173"/>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row>
    <row r="130">
      <c r="A130" s="172"/>
      <c r="B130" s="173"/>
      <c r="C130" s="91"/>
      <c r="D130" s="173"/>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row>
    <row r="131">
      <c r="A131" s="172"/>
      <c r="B131" s="173"/>
      <c r="C131" s="91"/>
      <c r="D131" s="173"/>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row>
    <row r="132">
      <c r="A132" s="172"/>
      <c r="B132" s="173"/>
      <c r="C132" s="91"/>
      <c r="D132" s="173"/>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row>
    <row r="133">
      <c r="A133" s="172"/>
      <c r="B133" s="173"/>
      <c r="C133" s="91"/>
      <c r="D133" s="173"/>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row>
    <row r="134">
      <c r="A134" s="172"/>
      <c r="B134" s="173"/>
      <c r="C134" s="91"/>
      <c r="D134" s="173"/>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row>
    <row r="135">
      <c r="A135" s="172"/>
      <c r="B135" s="173"/>
      <c r="C135" s="91"/>
      <c r="D135" s="173"/>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row>
    <row r="136">
      <c r="A136" s="172"/>
      <c r="B136" s="173"/>
      <c r="C136" s="91"/>
      <c r="D136" s="173"/>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row>
    <row r="137">
      <c r="A137" s="172"/>
      <c r="B137" s="173"/>
      <c r="C137" s="91"/>
      <c r="D137" s="173"/>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row>
    <row r="138">
      <c r="A138" s="172"/>
      <c r="B138" s="173"/>
      <c r="C138" s="91"/>
      <c r="D138" s="173"/>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row>
    <row r="139">
      <c r="A139" s="172"/>
      <c r="B139" s="173"/>
      <c r="C139" s="91"/>
      <c r="D139" s="173"/>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row>
    <row r="140">
      <c r="A140" s="172"/>
      <c r="B140" s="173"/>
      <c r="C140" s="91"/>
      <c r="D140" s="173"/>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row>
    <row r="141">
      <c r="A141" s="172"/>
      <c r="B141" s="173"/>
      <c r="C141" s="91"/>
      <c r="D141" s="173"/>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row>
    <row r="142">
      <c r="A142" s="172"/>
      <c r="B142" s="173"/>
      <c r="C142" s="91"/>
      <c r="D142" s="173"/>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row>
    <row r="143">
      <c r="A143" s="172"/>
      <c r="B143" s="173"/>
      <c r="C143" s="91"/>
      <c r="D143" s="173"/>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row>
    <row r="144">
      <c r="A144" s="172"/>
      <c r="B144" s="173"/>
      <c r="C144" s="91"/>
      <c r="D144" s="173"/>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row>
    <row r="145">
      <c r="A145" s="172"/>
      <c r="B145" s="173"/>
      <c r="C145" s="91"/>
      <c r="D145" s="173"/>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row>
    <row r="146">
      <c r="A146" s="172"/>
      <c r="B146" s="173"/>
      <c r="C146" s="91"/>
      <c r="D146" s="173"/>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row>
    <row r="147">
      <c r="A147" s="172"/>
      <c r="B147" s="173"/>
      <c r="C147" s="91"/>
      <c r="D147" s="173"/>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row>
    <row r="148">
      <c r="A148" s="172"/>
      <c r="B148" s="173"/>
      <c r="C148" s="91"/>
      <c r="D148" s="173"/>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row>
    <row r="149">
      <c r="A149" s="172"/>
      <c r="B149" s="173"/>
      <c r="C149" s="91"/>
      <c r="D149" s="173"/>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row>
    <row r="150">
      <c r="A150" s="172"/>
      <c r="B150" s="173"/>
      <c r="C150" s="91"/>
      <c r="D150" s="173"/>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row>
    <row r="151">
      <c r="A151" s="172"/>
      <c r="B151" s="173"/>
      <c r="C151" s="91"/>
      <c r="D151" s="173"/>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row>
    <row r="152">
      <c r="A152" s="172"/>
      <c r="B152" s="173"/>
      <c r="C152" s="91"/>
      <c r="D152" s="173"/>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row>
    <row r="153">
      <c r="A153" s="172"/>
      <c r="B153" s="173"/>
      <c r="C153" s="91"/>
      <c r="D153" s="173"/>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row>
    <row r="154">
      <c r="A154" s="172"/>
      <c r="B154" s="173"/>
      <c r="C154" s="91"/>
      <c r="D154" s="173"/>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row>
    <row r="155">
      <c r="A155" s="172"/>
      <c r="B155" s="173"/>
      <c r="C155" s="91"/>
      <c r="D155" s="173"/>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row>
    <row r="156">
      <c r="A156" s="172"/>
      <c r="B156" s="173"/>
      <c r="C156" s="91"/>
      <c r="D156" s="173"/>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row>
    <row r="157">
      <c r="A157" s="172"/>
      <c r="B157" s="173"/>
      <c r="C157" s="91"/>
      <c r="D157" s="173"/>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row>
    <row r="158">
      <c r="A158" s="172"/>
      <c r="B158" s="173"/>
      <c r="C158" s="91"/>
      <c r="D158" s="173"/>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row>
    <row r="159">
      <c r="A159" s="172"/>
      <c r="B159" s="173"/>
      <c r="C159" s="91"/>
      <c r="D159" s="173"/>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row>
    <row r="160">
      <c r="A160" s="172"/>
      <c r="B160" s="173"/>
      <c r="C160" s="91"/>
      <c r="D160" s="173"/>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row>
    <row r="161">
      <c r="A161" s="172"/>
      <c r="B161" s="173"/>
      <c r="C161" s="91"/>
      <c r="D161" s="173"/>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row>
    <row r="162">
      <c r="A162" s="172"/>
      <c r="B162" s="173"/>
      <c r="C162" s="91"/>
      <c r="D162" s="173"/>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row>
    <row r="163">
      <c r="A163" s="172"/>
      <c r="B163" s="173"/>
      <c r="C163" s="91"/>
      <c r="D163" s="173"/>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row>
    <row r="164">
      <c r="A164" s="172"/>
      <c r="B164" s="173"/>
      <c r="C164" s="91"/>
      <c r="D164" s="173"/>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row>
    <row r="165">
      <c r="A165" s="172"/>
      <c r="B165" s="173"/>
      <c r="C165" s="91"/>
      <c r="D165" s="173"/>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row>
    <row r="166">
      <c r="A166" s="172"/>
      <c r="B166" s="173"/>
      <c r="C166" s="91"/>
      <c r="D166" s="173"/>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row>
    <row r="167">
      <c r="A167" s="172"/>
      <c r="B167" s="173"/>
      <c r="C167" s="91"/>
      <c r="D167" s="173"/>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row>
    <row r="168">
      <c r="A168" s="172"/>
      <c r="B168" s="173"/>
      <c r="C168" s="91"/>
      <c r="D168" s="173"/>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row>
    <row r="169">
      <c r="A169" s="172"/>
      <c r="B169" s="173"/>
      <c r="C169" s="91"/>
      <c r="D169" s="173"/>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row>
    <row r="170">
      <c r="A170" s="172"/>
      <c r="B170" s="173"/>
      <c r="C170" s="91"/>
      <c r="D170" s="173"/>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row>
    <row r="171">
      <c r="A171" s="172"/>
      <c r="B171" s="173"/>
      <c r="C171" s="91"/>
      <c r="D171" s="173"/>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row>
    <row r="172">
      <c r="A172" s="172"/>
      <c r="B172" s="173"/>
      <c r="C172" s="91"/>
      <c r="D172" s="173"/>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row>
    <row r="173">
      <c r="A173" s="172"/>
      <c r="B173" s="173"/>
      <c r="C173" s="91"/>
      <c r="D173" s="173"/>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row>
    <row r="174">
      <c r="A174" s="172"/>
      <c r="B174" s="173"/>
      <c r="C174" s="91"/>
      <c r="D174" s="173"/>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row>
    <row r="175">
      <c r="A175" s="172"/>
      <c r="B175" s="173"/>
      <c r="C175" s="91"/>
      <c r="D175" s="173"/>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row>
    <row r="176">
      <c r="A176" s="172"/>
      <c r="B176" s="173"/>
      <c r="C176" s="91"/>
      <c r="D176" s="173"/>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row>
    <row r="177">
      <c r="A177" s="172"/>
      <c r="B177" s="173"/>
      <c r="C177" s="91"/>
      <c r="D177" s="173"/>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row>
    <row r="178">
      <c r="A178" s="172"/>
      <c r="B178" s="173"/>
      <c r="C178" s="91"/>
      <c r="D178" s="173"/>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row>
    <row r="179">
      <c r="A179" s="172"/>
      <c r="B179" s="173"/>
      <c r="C179" s="91"/>
      <c r="D179" s="173"/>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row>
    <row r="180">
      <c r="A180" s="172"/>
      <c r="B180" s="173"/>
      <c r="C180" s="91"/>
      <c r="D180" s="173"/>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row>
    <row r="181">
      <c r="A181" s="172"/>
      <c r="B181" s="173"/>
      <c r="C181" s="91"/>
      <c r="D181" s="173"/>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row>
    <row r="182">
      <c r="A182" s="172"/>
      <c r="B182" s="173"/>
      <c r="C182" s="91"/>
      <c r="D182" s="173"/>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row>
    <row r="183">
      <c r="A183" s="172"/>
      <c r="B183" s="173"/>
      <c r="C183" s="91"/>
      <c r="D183" s="173"/>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row>
    <row r="184">
      <c r="A184" s="172"/>
      <c r="B184" s="173"/>
      <c r="C184" s="91"/>
      <c r="D184" s="173"/>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row>
    <row r="185">
      <c r="A185" s="172"/>
      <c r="B185" s="173"/>
      <c r="C185" s="91"/>
      <c r="D185" s="173"/>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row>
    <row r="186">
      <c r="A186" s="172"/>
      <c r="B186" s="173"/>
      <c r="C186" s="91"/>
      <c r="D186" s="173"/>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row>
    <row r="187">
      <c r="A187" s="172"/>
      <c r="B187" s="173"/>
      <c r="C187" s="91"/>
      <c r="D187" s="173"/>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row>
    <row r="188">
      <c r="A188" s="172"/>
      <c r="B188" s="173"/>
      <c r="C188" s="91"/>
      <c r="D188" s="173"/>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row>
    <row r="189">
      <c r="A189" s="172"/>
      <c r="B189" s="173"/>
      <c r="C189" s="91"/>
      <c r="D189" s="173"/>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row>
    <row r="190">
      <c r="A190" s="172"/>
      <c r="B190" s="173"/>
      <c r="C190" s="91"/>
      <c r="D190" s="173"/>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row>
    <row r="191">
      <c r="A191" s="172"/>
      <c r="B191" s="173"/>
      <c r="C191" s="91"/>
      <c r="D191" s="173"/>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row>
    <row r="192">
      <c r="A192" s="172"/>
      <c r="B192" s="173"/>
      <c r="C192" s="91"/>
      <c r="D192" s="173"/>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row>
    <row r="193">
      <c r="A193" s="172"/>
      <c r="B193" s="173"/>
      <c r="C193" s="91"/>
      <c r="D193" s="173"/>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row>
    <row r="194">
      <c r="A194" s="172"/>
      <c r="B194" s="173"/>
      <c r="C194" s="91"/>
      <c r="D194" s="173"/>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row>
    <row r="195">
      <c r="A195" s="172"/>
      <c r="B195" s="173"/>
      <c r="C195" s="91"/>
      <c r="D195" s="173"/>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row>
    <row r="196">
      <c r="A196" s="172"/>
      <c r="B196" s="173"/>
      <c r="C196" s="91"/>
      <c r="D196" s="173"/>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row>
    <row r="197">
      <c r="A197" s="172"/>
      <c r="B197" s="173"/>
      <c r="C197" s="91"/>
      <c r="D197" s="173"/>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row>
    <row r="198">
      <c r="A198" s="172"/>
      <c r="B198" s="173"/>
      <c r="C198" s="91"/>
      <c r="D198" s="173"/>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row>
    <row r="199">
      <c r="A199" s="172"/>
      <c r="B199" s="173"/>
      <c r="C199" s="91"/>
      <c r="D199" s="173"/>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row>
    <row r="200">
      <c r="A200" s="172"/>
      <c r="B200" s="173"/>
      <c r="C200" s="91"/>
      <c r="D200" s="173"/>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row>
    <row r="201">
      <c r="A201" s="172"/>
      <c r="B201" s="173"/>
      <c r="C201" s="91"/>
      <c r="D201" s="173"/>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row>
    <row r="202">
      <c r="A202" s="172"/>
      <c r="B202" s="173"/>
      <c r="C202" s="91"/>
      <c r="D202" s="173"/>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row>
    <row r="203">
      <c r="A203" s="172"/>
      <c r="B203" s="173"/>
      <c r="C203" s="91"/>
      <c r="D203" s="173"/>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row>
    <row r="204">
      <c r="A204" s="172"/>
      <c r="B204" s="173"/>
      <c r="C204" s="91"/>
      <c r="D204" s="173"/>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row>
    <row r="205">
      <c r="A205" s="172"/>
      <c r="B205" s="173"/>
      <c r="C205" s="91"/>
      <c r="D205" s="173"/>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row>
    <row r="206">
      <c r="A206" s="172"/>
      <c r="B206" s="173"/>
      <c r="C206" s="91"/>
      <c r="D206" s="173"/>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row>
    <row r="207">
      <c r="A207" s="172"/>
      <c r="B207" s="173"/>
      <c r="C207" s="91"/>
      <c r="D207" s="173"/>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row>
    <row r="208">
      <c r="A208" s="172"/>
      <c r="B208" s="173"/>
      <c r="C208" s="91"/>
      <c r="D208" s="173"/>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row>
    <row r="209">
      <c r="A209" s="172"/>
      <c r="B209" s="173"/>
      <c r="C209" s="91"/>
      <c r="D209" s="173"/>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row>
    <row r="210">
      <c r="A210" s="172"/>
      <c r="B210" s="173"/>
      <c r="C210" s="91"/>
      <c r="D210" s="173"/>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row>
    <row r="211">
      <c r="A211" s="172"/>
      <c r="B211" s="173"/>
      <c r="C211" s="91"/>
      <c r="D211" s="173"/>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row>
    <row r="212">
      <c r="A212" s="172"/>
      <c r="B212" s="173"/>
      <c r="C212" s="91"/>
      <c r="D212" s="173"/>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row>
    <row r="213">
      <c r="A213" s="172"/>
      <c r="B213" s="173"/>
      <c r="C213" s="91"/>
      <c r="D213" s="173"/>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row>
    <row r="214">
      <c r="A214" s="172"/>
      <c r="B214" s="173"/>
      <c r="C214" s="91"/>
      <c r="D214" s="173"/>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row>
    <row r="215">
      <c r="A215" s="172"/>
      <c r="B215" s="173"/>
      <c r="C215" s="91"/>
      <c r="D215" s="173"/>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row>
    <row r="216">
      <c r="A216" s="172"/>
      <c r="B216" s="173"/>
      <c r="C216" s="91"/>
      <c r="D216" s="173"/>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row>
    <row r="217">
      <c r="A217" s="172"/>
      <c r="B217" s="173"/>
      <c r="C217" s="91"/>
      <c r="D217" s="173"/>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row>
    <row r="218">
      <c r="A218" s="172"/>
      <c r="B218" s="173"/>
      <c r="C218" s="91"/>
      <c r="D218" s="173"/>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row>
    <row r="219">
      <c r="A219" s="172"/>
      <c r="B219" s="173"/>
      <c r="C219" s="91"/>
      <c r="D219" s="173"/>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row>
    <row r="220">
      <c r="A220" s="172"/>
      <c r="B220" s="173"/>
      <c r="C220" s="91"/>
      <c r="D220" s="173"/>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row>
    <row r="221">
      <c r="A221" s="172"/>
      <c r="B221" s="173"/>
      <c r="C221" s="91"/>
      <c r="D221" s="173"/>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row>
    <row r="222">
      <c r="A222" s="172"/>
      <c r="B222" s="173"/>
      <c r="C222" s="91"/>
      <c r="D222" s="173"/>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row>
    <row r="223">
      <c r="A223" s="172"/>
      <c r="B223" s="173"/>
      <c r="C223" s="91"/>
      <c r="D223" s="173"/>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row>
    <row r="224">
      <c r="A224" s="172"/>
      <c r="B224" s="173"/>
      <c r="C224" s="91"/>
      <c r="D224" s="173"/>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row>
    <row r="225">
      <c r="A225" s="172"/>
      <c r="B225" s="173"/>
      <c r="C225" s="91"/>
      <c r="D225" s="173"/>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row>
    <row r="226">
      <c r="A226" s="172"/>
      <c r="B226" s="173"/>
      <c r="C226" s="91"/>
      <c r="D226" s="173"/>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row>
    <row r="227">
      <c r="A227" s="172"/>
      <c r="B227" s="173"/>
      <c r="C227" s="91"/>
      <c r="D227" s="173"/>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row>
    <row r="228">
      <c r="A228" s="172"/>
      <c r="B228" s="173"/>
      <c r="C228" s="91"/>
      <c r="D228" s="173"/>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row>
    <row r="229">
      <c r="A229" s="172"/>
      <c r="B229" s="173"/>
      <c r="C229" s="91"/>
      <c r="D229" s="173"/>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row>
    <row r="230">
      <c r="A230" s="172"/>
      <c r="B230" s="173"/>
      <c r="C230" s="91"/>
      <c r="D230" s="173"/>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row>
    <row r="231">
      <c r="A231" s="172"/>
      <c r="B231" s="173"/>
      <c r="C231" s="91"/>
      <c r="D231" s="173"/>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row>
    <row r="232">
      <c r="A232" s="172"/>
      <c r="B232" s="173"/>
      <c r="C232" s="91"/>
      <c r="D232" s="173"/>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row>
    <row r="233">
      <c r="A233" s="172"/>
      <c r="B233" s="173"/>
      <c r="C233" s="91"/>
      <c r="D233" s="173"/>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row>
    <row r="234">
      <c r="A234" s="172"/>
      <c r="B234" s="173"/>
      <c r="C234" s="91"/>
      <c r="D234" s="173"/>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row>
    <row r="235">
      <c r="A235" s="172"/>
      <c r="B235" s="173"/>
      <c r="C235" s="91"/>
      <c r="D235" s="173"/>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row>
    <row r="236">
      <c r="A236" s="172"/>
      <c r="B236" s="173"/>
      <c r="C236" s="91"/>
      <c r="D236" s="173"/>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row>
    <row r="237">
      <c r="A237" s="172"/>
      <c r="B237" s="173"/>
      <c r="C237" s="91"/>
      <c r="D237" s="173"/>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row>
    <row r="238">
      <c r="A238" s="172"/>
      <c r="B238" s="173"/>
      <c r="C238" s="91"/>
      <c r="D238" s="173"/>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row>
    <row r="239">
      <c r="A239" s="172"/>
      <c r="B239" s="173"/>
      <c r="C239" s="91"/>
      <c r="D239" s="173"/>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row>
    <row r="240">
      <c r="A240" s="172"/>
      <c r="B240" s="173"/>
      <c r="C240" s="91"/>
      <c r="D240" s="173"/>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row>
    <row r="241">
      <c r="A241" s="172"/>
      <c r="B241" s="173"/>
      <c r="C241" s="91"/>
      <c r="D241" s="173"/>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row>
    <row r="242">
      <c r="A242" s="172"/>
      <c r="B242" s="173"/>
      <c r="C242" s="91"/>
      <c r="D242" s="173"/>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row>
    <row r="243">
      <c r="A243" s="172"/>
      <c r="B243" s="173"/>
      <c r="C243" s="91"/>
      <c r="D243" s="173"/>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row>
    <row r="244">
      <c r="A244" s="172"/>
      <c r="B244" s="173"/>
      <c r="C244" s="91"/>
      <c r="D244" s="173"/>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row>
    <row r="245">
      <c r="A245" s="172"/>
      <c r="B245" s="173"/>
      <c r="C245" s="91"/>
      <c r="D245" s="173"/>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row>
    <row r="246">
      <c r="A246" s="172"/>
      <c r="B246" s="173"/>
      <c r="C246" s="91"/>
      <c r="D246" s="173"/>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row>
    <row r="247">
      <c r="A247" s="172"/>
      <c r="B247" s="173"/>
      <c r="C247" s="91"/>
      <c r="D247" s="173"/>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row>
    <row r="248">
      <c r="A248" s="172"/>
      <c r="B248" s="173"/>
      <c r="C248" s="91"/>
      <c r="D248" s="173"/>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row>
    <row r="249">
      <c r="A249" s="172"/>
      <c r="B249" s="173"/>
      <c r="C249" s="91"/>
      <c r="D249" s="173"/>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row>
    <row r="250">
      <c r="A250" s="172"/>
      <c r="B250" s="173"/>
      <c r="C250" s="91"/>
      <c r="D250" s="173"/>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row>
    <row r="251">
      <c r="A251" s="172"/>
      <c r="B251" s="173"/>
      <c r="C251" s="91"/>
      <c r="D251" s="173"/>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row>
    <row r="252">
      <c r="A252" s="172"/>
      <c r="B252" s="173"/>
      <c r="C252" s="91"/>
      <c r="D252" s="173"/>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row>
    <row r="253">
      <c r="A253" s="172"/>
      <c r="B253" s="173"/>
      <c r="C253" s="91"/>
      <c r="D253" s="173"/>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row>
    <row r="254">
      <c r="A254" s="172"/>
      <c r="B254" s="173"/>
      <c r="C254" s="91"/>
      <c r="D254" s="173"/>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row>
    <row r="255">
      <c r="A255" s="172"/>
      <c r="B255" s="173"/>
      <c r="C255" s="91"/>
      <c r="D255" s="173"/>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row>
    <row r="256">
      <c r="A256" s="172"/>
      <c r="B256" s="173"/>
      <c r="C256" s="91"/>
      <c r="D256" s="173"/>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row>
    <row r="257">
      <c r="A257" s="172"/>
      <c r="B257" s="173"/>
      <c r="C257" s="91"/>
      <c r="D257" s="173"/>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row>
    <row r="258">
      <c r="A258" s="172"/>
      <c r="B258" s="173"/>
      <c r="C258" s="91"/>
      <c r="D258" s="173"/>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row>
    <row r="259">
      <c r="A259" s="172"/>
      <c r="B259" s="173"/>
      <c r="C259" s="91"/>
      <c r="D259" s="173"/>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row>
    <row r="260">
      <c r="A260" s="172"/>
      <c r="B260" s="173"/>
      <c r="C260" s="91"/>
      <c r="D260" s="173"/>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row>
    <row r="261">
      <c r="A261" s="172"/>
      <c r="B261" s="173"/>
      <c r="C261" s="91"/>
      <c r="D261" s="173"/>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row>
    <row r="262">
      <c r="A262" s="172"/>
      <c r="B262" s="173"/>
      <c r="C262" s="91"/>
      <c r="D262" s="173"/>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row>
    <row r="263">
      <c r="A263" s="172"/>
      <c r="B263" s="173"/>
      <c r="C263" s="91"/>
      <c r="D263" s="173"/>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row>
    <row r="264">
      <c r="A264" s="172"/>
      <c r="B264" s="173"/>
      <c r="C264" s="91"/>
      <c r="D264" s="173"/>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row>
    <row r="265">
      <c r="A265" s="172"/>
      <c r="B265" s="173"/>
      <c r="C265" s="91"/>
      <c r="D265" s="173"/>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row>
    <row r="266">
      <c r="A266" s="172"/>
      <c r="B266" s="173"/>
      <c r="C266" s="91"/>
      <c r="D266" s="173"/>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row>
    <row r="267">
      <c r="A267" s="172"/>
      <c r="B267" s="173"/>
      <c r="C267" s="91"/>
      <c r="D267" s="173"/>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row>
    <row r="268">
      <c r="A268" s="172"/>
      <c r="B268" s="173"/>
      <c r="C268" s="91"/>
      <c r="D268" s="173"/>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row>
    <row r="269">
      <c r="A269" s="172"/>
      <c r="B269" s="173"/>
      <c r="C269" s="91"/>
      <c r="D269" s="173"/>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row>
    <row r="270">
      <c r="A270" s="172"/>
      <c r="B270" s="173"/>
      <c r="C270" s="91"/>
      <c r="D270" s="173"/>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row>
    <row r="271">
      <c r="A271" s="172"/>
      <c r="B271" s="173"/>
      <c r="C271" s="91"/>
      <c r="D271" s="173"/>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row>
    <row r="272">
      <c r="A272" s="172"/>
      <c r="B272" s="173"/>
      <c r="C272" s="91"/>
      <c r="D272" s="173"/>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row>
    <row r="273">
      <c r="A273" s="172"/>
      <c r="B273" s="173"/>
      <c r="C273" s="91"/>
      <c r="D273" s="173"/>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row>
    <row r="274">
      <c r="A274" s="172"/>
      <c r="B274" s="173"/>
      <c r="C274" s="91"/>
      <c r="D274" s="173"/>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row>
    <row r="275">
      <c r="A275" s="172"/>
      <c r="B275" s="173"/>
      <c r="C275" s="91"/>
      <c r="D275" s="173"/>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row>
    <row r="276">
      <c r="A276" s="172"/>
      <c r="B276" s="173"/>
      <c r="C276" s="91"/>
      <c r="D276" s="173"/>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row>
    <row r="277">
      <c r="A277" s="172"/>
      <c r="B277" s="173"/>
      <c r="C277" s="91"/>
      <c r="D277" s="173"/>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row>
    <row r="278">
      <c r="A278" s="172"/>
      <c r="B278" s="173"/>
      <c r="C278" s="91"/>
      <c r="D278" s="173"/>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row>
    <row r="279">
      <c r="A279" s="172"/>
      <c r="B279" s="173"/>
      <c r="C279" s="91"/>
      <c r="D279" s="173"/>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row>
    <row r="280">
      <c r="A280" s="172"/>
      <c r="B280" s="173"/>
      <c r="C280" s="91"/>
      <c r="D280" s="173"/>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row>
    <row r="281">
      <c r="A281" s="172"/>
      <c r="B281" s="173"/>
      <c r="C281" s="91"/>
      <c r="D281" s="173"/>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row>
    <row r="282">
      <c r="A282" s="172"/>
      <c r="B282" s="173"/>
      <c r="C282" s="91"/>
      <c r="D282" s="173"/>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row>
    <row r="283">
      <c r="A283" s="172"/>
      <c r="B283" s="173"/>
      <c r="C283" s="91"/>
      <c r="D283" s="173"/>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row>
    <row r="284">
      <c r="A284" s="172"/>
      <c r="B284" s="173"/>
      <c r="C284" s="91"/>
      <c r="D284" s="173"/>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row>
    <row r="285">
      <c r="A285" s="172"/>
      <c r="B285" s="173"/>
      <c r="C285" s="91"/>
      <c r="D285" s="173"/>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row>
    <row r="286">
      <c r="A286" s="172"/>
      <c r="B286" s="173"/>
      <c r="C286" s="91"/>
      <c r="D286" s="173"/>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row>
    <row r="287">
      <c r="A287" s="172"/>
      <c r="B287" s="173"/>
      <c r="C287" s="91"/>
      <c r="D287" s="173"/>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row>
    <row r="288">
      <c r="A288" s="172"/>
      <c r="B288" s="173"/>
      <c r="C288" s="91"/>
      <c r="D288" s="173"/>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row>
    <row r="289">
      <c r="A289" s="172"/>
      <c r="B289" s="173"/>
      <c r="C289" s="91"/>
      <c r="D289" s="173"/>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row>
    <row r="290">
      <c r="A290" s="172"/>
      <c r="B290" s="173"/>
      <c r="C290" s="91"/>
      <c r="D290" s="173"/>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row>
    <row r="291">
      <c r="A291" s="172"/>
      <c r="B291" s="173"/>
      <c r="C291" s="91"/>
      <c r="D291" s="173"/>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row>
    <row r="292">
      <c r="A292" s="172"/>
      <c r="B292" s="173"/>
      <c r="C292" s="91"/>
      <c r="D292" s="173"/>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row>
    <row r="293">
      <c r="A293" s="172"/>
      <c r="B293" s="173"/>
      <c r="C293" s="91"/>
      <c r="D293" s="173"/>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row>
    <row r="294">
      <c r="A294" s="172"/>
      <c r="B294" s="173"/>
      <c r="C294" s="91"/>
      <c r="D294" s="173"/>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row>
    <row r="295">
      <c r="A295" s="172"/>
      <c r="B295" s="173"/>
      <c r="C295" s="91"/>
      <c r="D295" s="173"/>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row>
    <row r="296">
      <c r="A296" s="172"/>
      <c r="B296" s="173"/>
      <c r="C296" s="91"/>
      <c r="D296" s="173"/>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row>
    <row r="297">
      <c r="A297" s="172"/>
      <c r="B297" s="173"/>
      <c r="C297" s="91"/>
      <c r="D297" s="173"/>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row>
    <row r="298">
      <c r="A298" s="172"/>
      <c r="B298" s="173"/>
      <c r="C298" s="91"/>
      <c r="D298" s="173"/>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row>
    <row r="299">
      <c r="A299" s="172"/>
      <c r="B299" s="173"/>
      <c r="C299" s="91"/>
      <c r="D299" s="173"/>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row>
    <row r="300">
      <c r="A300" s="172"/>
      <c r="B300" s="173"/>
      <c r="C300" s="91"/>
      <c r="D300" s="173"/>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row>
    <row r="301">
      <c r="A301" s="172"/>
      <c r="B301" s="173"/>
      <c r="C301" s="91"/>
      <c r="D301" s="173"/>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row>
    <row r="302">
      <c r="A302" s="172"/>
      <c r="B302" s="173"/>
      <c r="C302" s="91"/>
      <c r="D302" s="173"/>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row>
    <row r="303">
      <c r="A303" s="172"/>
      <c r="B303" s="173"/>
      <c r="C303" s="91"/>
      <c r="D303" s="173"/>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row>
    <row r="304">
      <c r="A304" s="172"/>
      <c r="B304" s="173"/>
      <c r="C304" s="91"/>
      <c r="D304" s="173"/>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row>
    <row r="305">
      <c r="A305" s="172"/>
      <c r="B305" s="173"/>
      <c r="C305" s="91"/>
      <c r="D305" s="173"/>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row>
    <row r="306">
      <c r="A306" s="172"/>
      <c r="B306" s="173"/>
      <c r="C306" s="91"/>
      <c r="D306" s="173"/>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row>
    <row r="307">
      <c r="A307" s="172"/>
      <c r="B307" s="173"/>
      <c r="C307" s="91"/>
      <c r="D307" s="173"/>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row>
    <row r="308">
      <c r="A308" s="172"/>
      <c r="B308" s="173"/>
      <c r="C308" s="91"/>
      <c r="D308" s="173"/>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row>
    <row r="309">
      <c r="A309" s="172"/>
      <c r="B309" s="173"/>
      <c r="C309" s="91"/>
      <c r="D309" s="173"/>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row>
    <row r="310">
      <c r="A310" s="172"/>
      <c r="B310" s="173"/>
      <c r="C310" s="91"/>
      <c r="D310" s="173"/>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row>
    <row r="311">
      <c r="A311" s="172"/>
      <c r="B311" s="173"/>
      <c r="C311" s="91"/>
      <c r="D311" s="173"/>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row>
    <row r="312">
      <c r="A312" s="172"/>
      <c r="B312" s="173"/>
      <c r="C312" s="91"/>
      <c r="D312" s="173"/>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row>
    <row r="313">
      <c r="A313" s="172"/>
      <c r="B313" s="173"/>
      <c r="C313" s="91"/>
      <c r="D313" s="173"/>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row>
    <row r="314">
      <c r="A314" s="172"/>
      <c r="B314" s="173"/>
      <c r="C314" s="91"/>
      <c r="D314" s="173"/>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row>
    <row r="315">
      <c r="A315" s="172"/>
      <c r="B315" s="173"/>
      <c r="C315" s="91"/>
      <c r="D315" s="173"/>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row>
    <row r="316">
      <c r="A316" s="172"/>
      <c r="B316" s="173"/>
      <c r="C316" s="91"/>
      <c r="D316" s="173"/>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row>
    <row r="317">
      <c r="A317" s="172"/>
      <c r="B317" s="173"/>
      <c r="C317" s="91"/>
      <c r="D317" s="173"/>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row>
    <row r="318">
      <c r="A318" s="172"/>
      <c r="B318" s="173"/>
      <c r="C318" s="91"/>
      <c r="D318" s="173"/>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row>
    <row r="319">
      <c r="A319" s="172"/>
      <c r="B319" s="173"/>
      <c r="C319" s="91"/>
      <c r="D319" s="173"/>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row>
    <row r="320">
      <c r="A320" s="172"/>
      <c r="B320" s="173"/>
      <c r="C320" s="91"/>
      <c r="D320" s="173"/>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row>
    <row r="321">
      <c r="A321" s="172"/>
      <c r="B321" s="173"/>
      <c r="C321" s="91"/>
      <c r="D321" s="173"/>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row>
    <row r="322">
      <c r="A322" s="172"/>
      <c r="B322" s="173"/>
      <c r="C322" s="91"/>
      <c r="D322" s="173"/>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row>
    <row r="323">
      <c r="A323" s="172"/>
      <c r="B323" s="173"/>
      <c r="C323" s="91"/>
      <c r="D323" s="173"/>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row>
    <row r="324">
      <c r="A324" s="172"/>
      <c r="B324" s="173"/>
      <c r="C324" s="91"/>
      <c r="D324" s="173"/>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row>
    <row r="325">
      <c r="A325" s="172"/>
      <c r="B325" s="173"/>
      <c r="C325" s="91"/>
      <c r="D325" s="173"/>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row>
    <row r="326">
      <c r="A326" s="172"/>
      <c r="B326" s="173"/>
      <c r="C326" s="91"/>
      <c r="D326" s="173"/>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row>
    <row r="327">
      <c r="A327" s="172"/>
      <c r="B327" s="173"/>
      <c r="C327" s="91"/>
      <c r="D327" s="173"/>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row>
    <row r="328">
      <c r="A328" s="172"/>
      <c r="B328" s="173"/>
      <c r="C328" s="91"/>
      <c r="D328" s="173"/>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row>
    <row r="329">
      <c r="A329" s="172"/>
      <c r="B329" s="173"/>
      <c r="C329" s="91"/>
      <c r="D329" s="173"/>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row>
    <row r="330">
      <c r="A330" s="172"/>
      <c r="B330" s="173"/>
      <c r="C330" s="91"/>
      <c r="D330" s="173"/>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row>
    <row r="331">
      <c r="A331" s="172"/>
      <c r="B331" s="173"/>
      <c r="C331" s="91"/>
      <c r="D331" s="173"/>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row>
    <row r="332">
      <c r="A332" s="172"/>
      <c r="B332" s="173"/>
      <c r="C332" s="91"/>
      <c r="D332" s="173"/>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row>
    <row r="333">
      <c r="A333" s="172"/>
      <c r="B333" s="173"/>
      <c r="C333" s="91"/>
      <c r="D333" s="173"/>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row>
    <row r="334">
      <c r="A334" s="172"/>
      <c r="B334" s="173"/>
      <c r="C334" s="91"/>
      <c r="D334" s="173"/>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row>
    <row r="335">
      <c r="A335" s="172"/>
      <c r="B335" s="173"/>
      <c r="C335" s="91"/>
      <c r="D335" s="173"/>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row>
    <row r="336">
      <c r="A336" s="172"/>
      <c r="B336" s="173"/>
      <c r="C336" s="91"/>
      <c r="D336" s="173"/>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row>
    <row r="337">
      <c r="A337" s="172"/>
      <c r="B337" s="173"/>
      <c r="C337" s="91"/>
      <c r="D337" s="173"/>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row>
    <row r="338">
      <c r="A338" s="172"/>
      <c r="B338" s="173"/>
      <c r="C338" s="91"/>
      <c r="D338" s="173"/>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row>
    <row r="339">
      <c r="A339" s="172"/>
      <c r="B339" s="173"/>
      <c r="C339" s="91"/>
      <c r="D339" s="173"/>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row>
    <row r="340">
      <c r="A340" s="172"/>
      <c r="B340" s="173"/>
      <c r="C340" s="91"/>
      <c r="D340" s="173"/>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row>
    <row r="341">
      <c r="A341" s="172"/>
      <c r="B341" s="173"/>
      <c r="C341" s="91"/>
      <c r="D341" s="173"/>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row>
    <row r="342">
      <c r="A342" s="172"/>
      <c r="B342" s="173"/>
      <c r="C342" s="91"/>
      <c r="D342" s="173"/>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row>
    <row r="343">
      <c r="A343" s="172"/>
      <c r="B343" s="173"/>
      <c r="C343" s="91"/>
      <c r="D343" s="173"/>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row>
    <row r="344">
      <c r="A344" s="172"/>
      <c r="B344" s="173"/>
      <c r="C344" s="91"/>
      <c r="D344" s="173"/>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row>
    <row r="345">
      <c r="A345" s="172"/>
      <c r="B345" s="173"/>
      <c r="C345" s="91"/>
      <c r="D345" s="173"/>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row>
    <row r="346">
      <c r="A346" s="172"/>
      <c r="B346" s="173"/>
      <c r="C346" s="91"/>
      <c r="D346" s="173"/>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row>
    <row r="347">
      <c r="A347" s="172"/>
      <c r="B347" s="173"/>
      <c r="C347" s="91"/>
      <c r="D347" s="173"/>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row>
    <row r="348">
      <c r="A348" s="172"/>
      <c r="B348" s="173"/>
      <c r="C348" s="91"/>
      <c r="D348" s="173"/>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row>
    <row r="349">
      <c r="A349" s="172"/>
      <c r="B349" s="173"/>
      <c r="C349" s="91"/>
      <c r="D349" s="173"/>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row>
    <row r="350">
      <c r="A350" s="172"/>
      <c r="B350" s="173"/>
      <c r="C350" s="91"/>
      <c r="D350" s="173"/>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row>
    <row r="351">
      <c r="A351" s="172"/>
      <c r="B351" s="173"/>
      <c r="C351" s="91"/>
      <c r="D351" s="173"/>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row>
    <row r="352">
      <c r="A352" s="172"/>
      <c r="B352" s="173"/>
      <c r="C352" s="91"/>
      <c r="D352" s="173"/>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row>
    <row r="353">
      <c r="A353" s="172"/>
      <c r="B353" s="173"/>
      <c r="C353" s="91"/>
      <c r="D353" s="173"/>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row>
    <row r="354">
      <c r="A354" s="172"/>
      <c r="B354" s="173"/>
      <c r="C354" s="91"/>
      <c r="D354" s="173"/>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row>
    <row r="355">
      <c r="A355" s="172"/>
      <c r="B355" s="173"/>
      <c r="C355" s="91"/>
      <c r="D355" s="173"/>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row>
    <row r="356">
      <c r="A356" s="172"/>
      <c r="B356" s="173"/>
      <c r="C356" s="91"/>
      <c r="D356" s="173"/>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row>
    <row r="357">
      <c r="A357" s="172"/>
      <c r="B357" s="173"/>
      <c r="C357" s="91"/>
      <c r="D357" s="173"/>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row>
    <row r="358">
      <c r="A358" s="172"/>
      <c r="B358" s="173"/>
      <c r="C358" s="91"/>
      <c r="D358" s="173"/>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row>
    <row r="359">
      <c r="A359" s="172"/>
      <c r="B359" s="173"/>
      <c r="C359" s="91"/>
      <c r="D359" s="173"/>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row>
    <row r="360">
      <c r="A360" s="172"/>
      <c r="B360" s="173"/>
      <c r="C360" s="91"/>
      <c r="D360" s="173"/>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row>
    <row r="361">
      <c r="A361" s="172"/>
      <c r="B361" s="173"/>
      <c r="C361" s="91"/>
      <c r="D361" s="173"/>
      <c r="E361" s="128"/>
      <c r="F361" s="128"/>
      <c r="G361" s="128"/>
      <c r="H361" s="128"/>
      <c r="I361" s="128"/>
      <c r="J361" s="128"/>
      <c r="K361" s="128"/>
      <c r="L361" s="128"/>
      <c r="M361" s="128"/>
      <c r="N361" s="128"/>
      <c r="O361" s="128"/>
      <c r="P361" s="128"/>
      <c r="Q361" s="128"/>
      <c r="R361" s="128"/>
      <c r="S361" s="128"/>
      <c r="T361" s="128"/>
      <c r="U361" s="128"/>
      <c r="V361" s="128"/>
      <c r="W361" s="128"/>
      <c r="X361" s="128"/>
      <c r="Y361" s="128"/>
      <c r="Z361" s="128"/>
    </row>
    <row r="362">
      <c r="A362" s="172"/>
      <c r="B362" s="173"/>
      <c r="C362" s="91"/>
      <c r="D362" s="173"/>
      <c r="E362" s="128"/>
      <c r="F362" s="128"/>
      <c r="G362" s="128"/>
      <c r="H362" s="128"/>
      <c r="I362" s="128"/>
      <c r="J362" s="128"/>
      <c r="K362" s="128"/>
      <c r="L362" s="128"/>
      <c r="M362" s="128"/>
      <c r="N362" s="128"/>
      <c r="O362" s="128"/>
      <c r="P362" s="128"/>
      <c r="Q362" s="128"/>
      <c r="R362" s="128"/>
      <c r="S362" s="128"/>
      <c r="T362" s="128"/>
      <c r="U362" s="128"/>
      <c r="V362" s="128"/>
      <c r="W362" s="128"/>
      <c r="X362" s="128"/>
      <c r="Y362" s="128"/>
      <c r="Z362" s="128"/>
    </row>
    <row r="363">
      <c r="A363" s="172"/>
      <c r="B363" s="173"/>
      <c r="C363" s="91"/>
      <c r="D363" s="173"/>
      <c r="E363" s="128"/>
      <c r="F363" s="128"/>
      <c r="G363" s="128"/>
      <c r="H363" s="128"/>
      <c r="I363" s="128"/>
      <c r="J363" s="128"/>
      <c r="K363" s="128"/>
      <c r="L363" s="128"/>
      <c r="M363" s="128"/>
      <c r="N363" s="128"/>
      <c r="O363" s="128"/>
      <c r="P363" s="128"/>
      <c r="Q363" s="128"/>
      <c r="R363" s="128"/>
      <c r="S363" s="128"/>
      <c r="T363" s="128"/>
      <c r="U363" s="128"/>
      <c r="V363" s="128"/>
      <c r="W363" s="128"/>
      <c r="X363" s="128"/>
      <c r="Y363" s="128"/>
      <c r="Z363" s="128"/>
    </row>
    <row r="364">
      <c r="A364" s="172"/>
      <c r="B364" s="173"/>
      <c r="C364" s="91"/>
      <c r="D364" s="173"/>
      <c r="E364" s="128"/>
      <c r="F364" s="128"/>
      <c r="G364" s="128"/>
      <c r="H364" s="128"/>
      <c r="I364" s="128"/>
      <c r="J364" s="128"/>
      <c r="K364" s="128"/>
      <c r="L364" s="128"/>
      <c r="M364" s="128"/>
      <c r="N364" s="128"/>
      <c r="O364" s="128"/>
      <c r="P364" s="128"/>
      <c r="Q364" s="128"/>
      <c r="R364" s="128"/>
      <c r="S364" s="128"/>
      <c r="T364" s="128"/>
      <c r="U364" s="128"/>
      <c r="V364" s="128"/>
      <c r="W364" s="128"/>
      <c r="X364" s="128"/>
      <c r="Y364" s="128"/>
      <c r="Z364" s="128"/>
    </row>
    <row r="365">
      <c r="A365" s="172"/>
      <c r="B365" s="173"/>
      <c r="C365" s="91"/>
      <c r="D365" s="173"/>
      <c r="E365" s="128"/>
      <c r="F365" s="128"/>
      <c r="G365" s="128"/>
      <c r="H365" s="128"/>
      <c r="I365" s="128"/>
      <c r="J365" s="128"/>
      <c r="K365" s="128"/>
      <c r="L365" s="128"/>
      <c r="M365" s="128"/>
      <c r="N365" s="128"/>
      <c r="O365" s="128"/>
      <c r="P365" s="128"/>
      <c r="Q365" s="128"/>
      <c r="R365" s="128"/>
      <c r="S365" s="128"/>
      <c r="T365" s="128"/>
      <c r="U365" s="128"/>
      <c r="V365" s="128"/>
      <c r="W365" s="128"/>
      <c r="X365" s="128"/>
      <c r="Y365" s="128"/>
      <c r="Z365" s="128"/>
    </row>
    <row r="366">
      <c r="A366" s="172"/>
      <c r="B366" s="173"/>
      <c r="C366" s="91"/>
      <c r="D366" s="173"/>
      <c r="E366" s="128"/>
      <c r="F366" s="128"/>
      <c r="G366" s="128"/>
      <c r="H366" s="128"/>
      <c r="I366" s="128"/>
      <c r="J366" s="128"/>
      <c r="K366" s="128"/>
      <c r="L366" s="128"/>
      <c r="M366" s="128"/>
      <c r="N366" s="128"/>
      <c r="O366" s="128"/>
      <c r="P366" s="128"/>
      <c r="Q366" s="128"/>
      <c r="R366" s="128"/>
      <c r="S366" s="128"/>
      <c r="T366" s="128"/>
      <c r="U366" s="128"/>
      <c r="V366" s="128"/>
      <c r="W366" s="128"/>
      <c r="X366" s="128"/>
      <c r="Y366" s="128"/>
      <c r="Z366" s="128"/>
    </row>
    <row r="367">
      <c r="A367" s="172"/>
      <c r="B367" s="173"/>
      <c r="C367" s="91"/>
      <c r="D367" s="173"/>
      <c r="E367" s="128"/>
      <c r="F367" s="128"/>
      <c r="G367" s="128"/>
      <c r="H367" s="128"/>
      <c r="I367" s="128"/>
      <c r="J367" s="128"/>
      <c r="K367" s="128"/>
      <c r="L367" s="128"/>
      <c r="M367" s="128"/>
      <c r="N367" s="128"/>
      <c r="O367" s="128"/>
      <c r="P367" s="128"/>
      <c r="Q367" s="128"/>
      <c r="R367" s="128"/>
      <c r="S367" s="128"/>
      <c r="T367" s="128"/>
      <c r="U367" s="128"/>
      <c r="V367" s="128"/>
      <c r="W367" s="128"/>
      <c r="X367" s="128"/>
      <c r="Y367" s="128"/>
      <c r="Z367" s="128"/>
    </row>
    <row r="368">
      <c r="A368" s="172"/>
      <c r="B368" s="173"/>
      <c r="C368" s="91"/>
      <c r="D368" s="173"/>
      <c r="E368" s="128"/>
      <c r="F368" s="128"/>
      <c r="G368" s="128"/>
      <c r="H368" s="128"/>
      <c r="I368" s="128"/>
      <c r="J368" s="128"/>
      <c r="K368" s="128"/>
      <c r="L368" s="128"/>
      <c r="M368" s="128"/>
      <c r="N368" s="128"/>
      <c r="O368" s="128"/>
      <c r="P368" s="128"/>
      <c r="Q368" s="128"/>
      <c r="R368" s="128"/>
      <c r="S368" s="128"/>
      <c r="T368" s="128"/>
      <c r="U368" s="128"/>
      <c r="V368" s="128"/>
      <c r="W368" s="128"/>
      <c r="X368" s="128"/>
      <c r="Y368" s="128"/>
      <c r="Z368" s="128"/>
    </row>
    <row r="369">
      <c r="A369" s="172"/>
      <c r="B369" s="173"/>
      <c r="C369" s="91"/>
      <c r="D369" s="173"/>
      <c r="E369" s="128"/>
      <c r="F369" s="128"/>
      <c r="G369" s="128"/>
      <c r="H369" s="128"/>
      <c r="I369" s="128"/>
      <c r="J369" s="128"/>
      <c r="K369" s="128"/>
      <c r="L369" s="128"/>
      <c r="M369" s="128"/>
      <c r="N369" s="128"/>
      <c r="O369" s="128"/>
      <c r="P369" s="128"/>
      <c r="Q369" s="128"/>
      <c r="R369" s="128"/>
      <c r="S369" s="128"/>
      <c r="T369" s="128"/>
      <c r="U369" s="128"/>
      <c r="V369" s="128"/>
      <c r="W369" s="128"/>
      <c r="X369" s="128"/>
      <c r="Y369" s="128"/>
      <c r="Z369" s="128"/>
    </row>
    <row r="370">
      <c r="A370" s="172"/>
      <c r="B370" s="173"/>
      <c r="C370" s="91"/>
      <c r="D370" s="173"/>
      <c r="E370" s="128"/>
      <c r="F370" s="128"/>
      <c r="G370" s="128"/>
      <c r="H370" s="128"/>
      <c r="I370" s="128"/>
      <c r="J370" s="128"/>
      <c r="K370" s="128"/>
      <c r="L370" s="128"/>
      <c r="M370" s="128"/>
      <c r="N370" s="128"/>
      <c r="O370" s="128"/>
      <c r="P370" s="128"/>
      <c r="Q370" s="128"/>
      <c r="R370" s="128"/>
      <c r="S370" s="128"/>
      <c r="T370" s="128"/>
      <c r="U370" s="128"/>
      <c r="V370" s="128"/>
      <c r="W370" s="128"/>
      <c r="X370" s="128"/>
      <c r="Y370" s="128"/>
      <c r="Z370" s="128"/>
    </row>
    <row r="371">
      <c r="A371" s="172"/>
      <c r="B371" s="173"/>
      <c r="C371" s="91"/>
      <c r="D371" s="173"/>
      <c r="E371" s="128"/>
      <c r="F371" s="128"/>
      <c r="G371" s="128"/>
      <c r="H371" s="128"/>
      <c r="I371" s="128"/>
      <c r="J371" s="128"/>
      <c r="K371" s="128"/>
      <c r="L371" s="128"/>
      <c r="M371" s="128"/>
      <c r="N371" s="128"/>
      <c r="O371" s="128"/>
      <c r="P371" s="128"/>
      <c r="Q371" s="128"/>
      <c r="R371" s="128"/>
      <c r="S371" s="128"/>
      <c r="T371" s="128"/>
      <c r="U371" s="128"/>
      <c r="V371" s="128"/>
      <c r="W371" s="128"/>
      <c r="X371" s="128"/>
      <c r="Y371" s="128"/>
      <c r="Z371" s="128"/>
    </row>
    <row r="372">
      <c r="A372" s="172"/>
      <c r="B372" s="173"/>
      <c r="C372" s="91"/>
      <c r="D372" s="173"/>
      <c r="E372" s="128"/>
      <c r="F372" s="128"/>
      <c r="G372" s="128"/>
      <c r="H372" s="128"/>
      <c r="I372" s="128"/>
      <c r="J372" s="128"/>
      <c r="K372" s="128"/>
      <c r="L372" s="128"/>
      <c r="M372" s="128"/>
      <c r="N372" s="128"/>
      <c r="O372" s="128"/>
      <c r="P372" s="128"/>
      <c r="Q372" s="128"/>
      <c r="R372" s="128"/>
      <c r="S372" s="128"/>
      <c r="T372" s="128"/>
      <c r="U372" s="128"/>
      <c r="V372" s="128"/>
      <c r="W372" s="128"/>
      <c r="X372" s="128"/>
      <c r="Y372" s="128"/>
      <c r="Z372" s="128"/>
    </row>
    <row r="373">
      <c r="A373" s="172"/>
      <c r="B373" s="173"/>
      <c r="C373" s="91"/>
      <c r="D373" s="173"/>
      <c r="E373" s="128"/>
      <c r="F373" s="128"/>
      <c r="G373" s="128"/>
      <c r="H373" s="128"/>
      <c r="I373" s="128"/>
      <c r="J373" s="128"/>
      <c r="K373" s="128"/>
      <c r="L373" s="128"/>
      <c r="M373" s="128"/>
      <c r="N373" s="128"/>
      <c r="O373" s="128"/>
      <c r="P373" s="128"/>
      <c r="Q373" s="128"/>
      <c r="R373" s="128"/>
      <c r="S373" s="128"/>
      <c r="T373" s="128"/>
      <c r="U373" s="128"/>
      <c r="V373" s="128"/>
      <c r="W373" s="128"/>
      <c r="X373" s="128"/>
      <c r="Y373" s="128"/>
      <c r="Z373" s="128"/>
    </row>
    <row r="374">
      <c r="A374" s="172"/>
      <c r="B374" s="173"/>
      <c r="C374" s="91"/>
      <c r="D374" s="173"/>
      <c r="E374" s="128"/>
      <c r="F374" s="128"/>
      <c r="G374" s="128"/>
      <c r="H374" s="128"/>
      <c r="I374" s="128"/>
      <c r="J374" s="128"/>
      <c r="K374" s="128"/>
      <c r="L374" s="128"/>
      <c r="M374" s="128"/>
      <c r="N374" s="128"/>
      <c r="O374" s="128"/>
      <c r="P374" s="128"/>
      <c r="Q374" s="128"/>
      <c r="R374" s="128"/>
      <c r="S374" s="128"/>
      <c r="T374" s="128"/>
      <c r="U374" s="128"/>
      <c r="V374" s="128"/>
      <c r="W374" s="128"/>
      <c r="X374" s="128"/>
      <c r="Y374" s="128"/>
      <c r="Z374" s="128"/>
    </row>
    <row r="375">
      <c r="A375" s="172"/>
      <c r="B375" s="173"/>
      <c r="C375" s="91"/>
      <c r="D375" s="173"/>
      <c r="E375" s="128"/>
      <c r="F375" s="128"/>
      <c r="G375" s="128"/>
      <c r="H375" s="128"/>
      <c r="I375" s="128"/>
      <c r="J375" s="128"/>
      <c r="K375" s="128"/>
      <c r="L375" s="128"/>
      <c r="M375" s="128"/>
      <c r="N375" s="128"/>
      <c r="O375" s="128"/>
      <c r="P375" s="128"/>
      <c r="Q375" s="128"/>
      <c r="R375" s="128"/>
      <c r="S375" s="128"/>
      <c r="T375" s="128"/>
      <c r="U375" s="128"/>
      <c r="V375" s="128"/>
      <c r="W375" s="128"/>
      <c r="X375" s="128"/>
      <c r="Y375" s="128"/>
      <c r="Z375" s="128"/>
    </row>
    <row r="376">
      <c r="A376" s="172"/>
      <c r="B376" s="173"/>
      <c r="C376" s="91"/>
      <c r="D376" s="173"/>
      <c r="E376" s="128"/>
      <c r="F376" s="128"/>
      <c r="G376" s="128"/>
      <c r="H376" s="128"/>
      <c r="I376" s="128"/>
      <c r="J376" s="128"/>
      <c r="K376" s="128"/>
      <c r="L376" s="128"/>
      <c r="M376" s="128"/>
      <c r="N376" s="128"/>
      <c r="O376" s="128"/>
      <c r="P376" s="128"/>
      <c r="Q376" s="128"/>
      <c r="R376" s="128"/>
      <c r="S376" s="128"/>
      <c r="T376" s="128"/>
      <c r="U376" s="128"/>
      <c r="V376" s="128"/>
      <c r="W376" s="128"/>
      <c r="X376" s="128"/>
      <c r="Y376" s="128"/>
      <c r="Z376" s="128"/>
    </row>
    <row r="377">
      <c r="A377" s="172"/>
      <c r="B377" s="173"/>
      <c r="C377" s="91"/>
      <c r="D377" s="173"/>
      <c r="E377" s="128"/>
      <c r="F377" s="128"/>
      <c r="G377" s="128"/>
      <c r="H377" s="128"/>
      <c r="I377" s="128"/>
      <c r="J377" s="128"/>
      <c r="K377" s="128"/>
      <c r="L377" s="128"/>
      <c r="M377" s="128"/>
      <c r="N377" s="128"/>
      <c r="O377" s="128"/>
      <c r="P377" s="128"/>
      <c r="Q377" s="128"/>
      <c r="R377" s="128"/>
      <c r="S377" s="128"/>
      <c r="T377" s="128"/>
      <c r="U377" s="128"/>
      <c r="V377" s="128"/>
      <c r="W377" s="128"/>
      <c r="X377" s="128"/>
      <c r="Y377" s="128"/>
      <c r="Z377" s="128"/>
    </row>
    <row r="378">
      <c r="A378" s="172"/>
      <c r="B378" s="173"/>
      <c r="C378" s="91"/>
      <c r="D378" s="173"/>
      <c r="E378" s="128"/>
      <c r="F378" s="128"/>
      <c r="G378" s="128"/>
      <c r="H378" s="128"/>
      <c r="I378" s="128"/>
      <c r="J378" s="128"/>
      <c r="K378" s="128"/>
      <c r="L378" s="128"/>
      <c r="M378" s="128"/>
      <c r="N378" s="128"/>
      <c r="O378" s="128"/>
      <c r="P378" s="128"/>
      <c r="Q378" s="128"/>
      <c r="R378" s="128"/>
      <c r="S378" s="128"/>
      <c r="T378" s="128"/>
      <c r="U378" s="128"/>
      <c r="V378" s="128"/>
      <c r="W378" s="128"/>
      <c r="X378" s="128"/>
      <c r="Y378" s="128"/>
      <c r="Z378" s="128"/>
    </row>
    <row r="379">
      <c r="A379" s="172"/>
      <c r="B379" s="173"/>
      <c r="C379" s="91"/>
      <c r="D379" s="173"/>
      <c r="E379" s="128"/>
      <c r="F379" s="128"/>
      <c r="G379" s="128"/>
      <c r="H379" s="128"/>
      <c r="I379" s="128"/>
      <c r="J379" s="128"/>
      <c r="K379" s="128"/>
      <c r="L379" s="128"/>
      <c r="M379" s="128"/>
      <c r="N379" s="128"/>
      <c r="O379" s="128"/>
      <c r="P379" s="128"/>
      <c r="Q379" s="128"/>
      <c r="R379" s="128"/>
      <c r="S379" s="128"/>
      <c r="T379" s="128"/>
      <c r="U379" s="128"/>
      <c r="V379" s="128"/>
      <c r="W379" s="128"/>
      <c r="X379" s="128"/>
      <c r="Y379" s="128"/>
      <c r="Z379" s="128"/>
    </row>
    <row r="380">
      <c r="A380" s="172"/>
      <c r="B380" s="173"/>
      <c r="C380" s="91"/>
      <c r="D380" s="173"/>
      <c r="E380" s="128"/>
      <c r="F380" s="128"/>
      <c r="G380" s="128"/>
      <c r="H380" s="128"/>
      <c r="I380" s="128"/>
      <c r="J380" s="128"/>
      <c r="K380" s="128"/>
      <c r="L380" s="128"/>
      <c r="M380" s="128"/>
      <c r="N380" s="128"/>
      <c r="O380" s="128"/>
      <c r="P380" s="128"/>
      <c r="Q380" s="128"/>
      <c r="R380" s="128"/>
      <c r="S380" s="128"/>
      <c r="T380" s="128"/>
      <c r="U380" s="128"/>
      <c r="V380" s="128"/>
      <c r="W380" s="128"/>
      <c r="X380" s="128"/>
      <c r="Y380" s="128"/>
      <c r="Z380" s="128"/>
    </row>
    <row r="381">
      <c r="A381" s="172"/>
      <c r="B381" s="173"/>
      <c r="C381" s="91"/>
      <c r="D381" s="173"/>
      <c r="E381" s="128"/>
      <c r="F381" s="128"/>
      <c r="G381" s="128"/>
      <c r="H381" s="128"/>
      <c r="I381" s="128"/>
      <c r="J381" s="128"/>
      <c r="K381" s="128"/>
      <c r="L381" s="128"/>
      <c r="M381" s="128"/>
      <c r="N381" s="128"/>
      <c r="O381" s="128"/>
      <c r="P381" s="128"/>
      <c r="Q381" s="128"/>
      <c r="R381" s="128"/>
      <c r="S381" s="128"/>
      <c r="T381" s="128"/>
      <c r="U381" s="128"/>
      <c r="V381" s="128"/>
      <c r="W381" s="128"/>
      <c r="X381" s="128"/>
      <c r="Y381" s="128"/>
      <c r="Z381" s="128"/>
    </row>
    <row r="382">
      <c r="A382" s="172"/>
      <c r="B382" s="173"/>
      <c r="C382" s="91"/>
      <c r="D382" s="173"/>
      <c r="E382" s="128"/>
      <c r="F382" s="128"/>
      <c r="G382" s="128"/>
      <c r="H382" s="128"/>
      <c r="I382" s="128"/>
      <c r="J382" s="128"/>
      <c r="K382" s="128"/>
      <c r="L382" s="128"/>
      <c r="M382" s="128"/>
      <c r="N382" s="128"/>
      <c r="O382" s="128"/>
      <c r="P382" s="128"/>
      <c r="Q382" s="128"/>
      <c r="R382" s="128"/>
      <c r="S382" s="128"/>
      <c r="T382" s="128"/>
      <c r="U382" s="128"/>
      <c r="V382" s="128"/>
      <c r="W382" s="128"/>
      <c r="X382" s="128"/>
      <c r="Y382" s="128"/>
      <c r="Z382" s="128"/>
    </row>
    <row r="383">
      <c r="A383" s="172"/>
      <c r="B383" s="173"/>
      <c r="C383" s="91"/>
      <c r="D383" s="173"/>
      <c r="E383" s="128"/>
      <c r="F383" s="128"/>
      <c r="G383" s="128"/>
      <c r="H383" s="128"/>
      <c r="I383" s="128"/>
      <c r="J383" s="128"/>
      <c r="K383" s="128"/>
      <c r="L383" s="128"/>
      <c r="M383" s="128"/>
      <c r="N383" s="128"/>
      <c r="O383" s="128"/>
      <c r="P383" s="128"/>
      <c r="Q383" s="128"/>
      <c r="R383" s="128"/>
      <c r="S383" s="128"/>
      <c r="T383" s="128"/>
      <c r="U383" s="128"/>
      <c r="V383" s="128"/>
      <c r="W383" s="128"/>
      <c r="X383" s="128"/>
      <c r="Y383" s="128"/>
      <c r="Z383" s="128"/>
    </row>
    <row r="384">
      <c r="A384" s="172"/>
      <c r="B384" s="173"/>
      <c r="C384" s="91"/>
      <c r="D384" s="173"/>
      <c r="E384" s="128"/>
      <c r="F384" s="128"/>
      <c r="G384" s="128"/>
      <c r="H384" s="128"/>
      <c r="I384" s="128"/>
      <c r="J384" s="128"/>
      <c r="K384" s="128"/>
      <c r="L384" s="128"/>
      <c r="M384" s="128"/>
      <c r="N384" s="128"/>
      <c r="O384" s="128"/>
      <c r="P384" s="128"/>
      <c r="Q384" s="128"/>
      <c r="R384" s="128"/>
      <c r="S384" s="128"/>
      <c r="T384" s="128"/>
      <c r="U384" s="128"/>
      <c r="V384" s="128"/>
      <c r="W384" s="128"/>
      <c r="X384" s="128"/>
      <c r="Y384" s="128"/>
      <c r="Z384" s="128"/>
    </row>
    <row r="385">
      <c r="A385" s="172"/>
      <c r="B385" s="173"/>
      <c r="C385" s="91"/>
      <c r="D385" s="173"/>
      <c r="E385" s="128"/>
      <c r="F385" s="128"/>
      <c r="G385" s="128"/>
      <c r="H385" s="128"/>
      <c r="I385" s="128"/>
      <c r="J385" s="128"/>
      <c r="K385" s="128"/>
      <c r="L385" s="128"/>
      <c r="M385" s="128"/>
      <c r="N385" s="128"/>
      <c r="O385" s="128"/>
      <c r="P385" s="128"/>
      <c r="Q385" s="128"/>
      <c r="R385" s="128"/>
      <c r="S385" s="128"/>
      <c r="T385" s="128"/>
      <c r="U385" s="128"/>
      <c r="V385" s="128"/>
      <c r="W385" s="128"/>
      <c r="X385" s="128"/>
      <c r="Y385" s="128"/>
      <c r="Z385" s="128"/>
    </row>
    <row r="386">
      <c r="A386" s="172"/>
      <c r="B386" s="173"/>
      <c r="C386" s="91"/>
      <c r="D386" s="173"/>
      <c r="E386" s="128"/>
      <c r="F386" s="128"/>
      <c r="G386" s="128"/>
      <c r="H386" s="128"/>
      <c r="I386" s="128"/>
      <c r="J386" s="128"/>
      <c r="K386" s="128"/>
      <c r="L386" s="128"/>
      <c r="M386" s="128"/>
      <c r="N386" s="128"/>
      <c r="O386" s="128"/>
      <c r="P386" s="128"/>
      <c r="Q386" s="128"/>
      <c r="R386" s="128"/>
      <c r="S386" s="128"/>
      <c r="T386" s="128"/>
      <c r="U386" s="128"/>
      <c r="V386" s="128"/>
      <c r="W386" s="128"/>
      <c r="X386" s="128"/>
      <c r="Y386" s="128"/>
      <c r="Z386" s="128"/>
    </row>
    <row r="387">
      <c r="A387" s="172"/>
      <c r="B387" s="173"/>
      <c r="C387" s="91"/>
      <c r="D387" s="173"/>
      <c r="E387" s="128"/>
      <c r="F387" s="128"/>
      <c r="G387" s="128"/>
      <c r="H387" s="128"/>
      <c r="I387" s="128"/>
      <c r="J387" s="128"/>
      <c r="K387" s="128"/>
      <c r="L387" s="128"/>
      <c r="M387" s="128"/>
      <c r="N387" s="128"/>
      <c r="O387" s="128"/>
      <c r="P387" s="128"/>
      <c r="Q387" s="128"/>
      <c r="R387" s="128"/>
      <c r="S387" s="128"/>
      <c r="T387" s="128"/>
      <c r="U387" s="128"/>
      <c r="V387" s="128"/>
      <c r="W387" s="128"/>
      <c r="X387" s="128"/>
      <c r="Y387" s="128"/>
      <c r="Z387" s="128"/>
    </row>
    <row r="388">
      <c r="A388" s="172"/>
      <c r="B388" s="173"/>
      <c r="C388" s="91"/>
      <c r="D388" s="173"/>
      <c r="E388" s="128"/>
      <c r="F388" s="128"/>
      <c r="G388" s="128"/>
      <c r="H388" s="128"/>
      <c r="I388" s="128"/>
      <c r="J388" s="128"/>
      <c r="K388" s="128"/>
      <c r="L388" s="128"/>
      <c r="M388" s="128"/>
      <c r="N388" s="128"/>
      <c r="O388" s="128"/>
      <c r="P388" s="128"/>
      <c r="Q388" s="128"/>
      <c r="R388" s="128"/>
      <c r="S388" s="128"/>
      <c r="T388" s="128"/>
      <c r="U388" s="128"/>
      <c r="V388" s="128"/>
      <c r="W388" s="128"/>
      <c r="X388" s="128"/>
      <c r="Y388" s="128"/>
      <c r="Z388" s="128"/>
    </row>
    <row r="389">
      <c r="A389" s="172"/>
      <c r="B389" s="173"/>
      <c r="C389" s="91"/>
      <c r="D389" s="173"/>
      <c r="E389" s="128"/>
      <c r="F389" s="128"/>
      <c r="G389" s="128"/>
      <c r="H389" s="128"/>
      <c r="I389" s="128"/>
      <c r="J389" s="128"/>
      <c r="K389" s="128"/>
      <c r="L389" s="128"/>
      <c r="M389" s="128"/>
      <c r="N389" s="128"/>
      <c r="O389" s="128"/>
      <c r="P389" s="128"/>
      <c r="Q389" s="128"/>
      <c r="R389" s="128"/>
      <c r="S389" s="128"/>
      <c r="T389" s="128"/>
      <c r="U389" s="128"/>
      <c r="V389" s="128"/>
      <c r="W389" s="128"/>
      <c r="X389" s="128"/>
      <c r="Y389" s="128"/>
      <c r="Z389" s="128"/>
    </row>
    <row r="390">
      <c r="A390" s="172"/>
      <c r="B390" s="173"/>
      <c r="C390" s="91"/>
      <c r="D390" s="173"/>
      <c r="E390" s="128"/>
      <c r="F390" s="128"/>
      <c r="G390" s="128"/>
      <c r="H390" s="128"/>
      <c r="I390" s="128"/>
      <c r="J390" s="128"/>
      <c r="K390" s="128"/>
      <c r="L390" s="128"/>
      <c r="M390" s="128"/>
      <c r="N390" s="128"/>
      <c r="O390" s="128"/>
      <c r="P390" s="128"/>
      <c r="Q390" s="128"/>
      <c r="R390" s="128"/>
      <c r="S390" s="128"/>
      <c r="T390" s="128"/>
      <c r="U390" s="128"/>
      <c r="V390" s="128"/>
      <c r="W390" s="128"/>
      <c r="X390" s="128"/>
      <c r="Y390" s="128"/>
      <c r="Z390" s="128"/>
    </row>
    <row r="391">
      <c r="A391" s="172"/>
      <c r="B391" s="173"/>
      <c r="C391" s="91"/>
      <c r="D391" s="173"/>
      <c r="E391" s="128"/>
      <c r="F391" s="128"/>
      <c r="G391" s="128"/>
      <c r="H391" s="128"/>
      <c r="I391" s="128"/>
      <c r="J391" s="128"/>
      <c r="K391" s="128"/>
      <c r="L391" s="128"/>
      <c r="M391" s="128"/>
      <c r="N391" s="128"/>
      <c r="O391" s="128"/>
      <c r="P391" s="128"/>
      <c r="Q391" s="128"/>
      <c r="R391" s="128"/>
      <c r="S391" s="128"/>
      <c r="T391" s="128"/>
      <c r="U391" s="128"/>
      <c r="V391" s="128"/>
      <c r="W391" s="128"/>
      <c r="X391" s="128"/>
      <c r="Y391" s="128"/>
      <c r="Z391" s="128"/>
    </row>
    <row r="392">
      <c r="A392" s="172"/>
      <c r="B392" s="173"/>
      <c r="C392" s="91"/>
      <c r="D392" s="173"/>
      <c r="E392" s="128"/>
      <c r="F392" s="128"/>
      <c r="G392" s="128"/>
      <c r="H392" s="128"/>
      <c r="I392" s="128"/>
      <c r="J392" s="128"/>
      <c r="K392" s="128"/>
      <c r="L392" s="128"/>
      <c r="M392" s="128"/>
      <c r="N392" s="128"/>
      <c r="O392" s="128"/>
      <c r="P392" s="128"/>
      <c r="Q392" s="128"/>
      <c r="R392" s="128"/>
      <c r="S392" s="128"/>
      <c r="T392" s="128"/>
      <c r="U392" s="128"/>
      <c r="V392" s="128"/>
      <c r="W392" s="128"/>
      <c r="X392" s="128"/>
      <c r="Y392" s="128"/>
      <c r="Z392" s="128"/>
    </row>
    <row r="393">
      <c r="A393" s="172"/>
      <c r="B393" s="173"/>
      <c r="C393" s="91"/>
      <c r="D393" s="173"/>
      <c r="E393" s="128"/>
      <c r="F393" s="128"/>
      <c r="G393" s="128"/>
      <c r="H393" s="128"/>
      <c r="I393" s="128"/>
      <c r="J393" s="128"/>
      <c r="K393" s="128"/>
      <c r="L393" s="128"/>
      <c r="M393" s="128"/>
      <c r="N393" s="128"/>
      <c r="O393" s="128"/>
      <c r="P393" s="128"/>
      <c r="Q393" s="128"/>
      <c r="R393" s="128"/>
      <c r="S393" s="128"/>
      <c r="T393" s="128"/>
      <c r="U393" s="128"/>
      <c r="V393" s="128"/>
      <c r="W393" s="128"/>
      <c r="X393" s="128"/>
      <c r="Y393" s="128"/>
      <c r="Z393" s="128"/>
    </row>
    <row r="394">
      <c r="A394" s="172"/>
      <c r="B394" s="173"/>
      <c r="C394" s="91"/>
      <c r="D394" s="173"/>
      <c r="E394" s="128"/>
      <c r="F394" s="128"/>
      <c r="G394" s="128"/>
      <c r="H394" s="128"/>
      <c r="I394" s="128"/>
      <c r="J394" s="128"/>
      <c r="K394" s="128"/>
      <c r="L394" s="128"/>
      <c r="M394" s="128"/>
      <c r="N394" s="128"/>
      <c r="O394" s="128"/>
      <c r="P394" s="128"/>
      <c r="Q394" s="128"/>
      <c r="R394" s="128"/>
      <c r="S394" s="128"/>
      <c r="T394" s="128"/>
      <c r="U394" s="128"/>
      <c r="V394" s="128"/>
      <c r="W394" s="128"/>
      <c r="X394" s="128"/>
      <c r="Y394" s="128"/>
      <c r="Z394" s="128"/>
    </row>
    <row r="395">
      <c r="A395" s="172"/>
      <c r="B395" s="173"/>
      <c r="C395" s="91"/>
      <c r="D395" s="173"/>
      <c r="E395" s="128"/>
      <c r="F395" s="128"/>
      <c r="G395" s="128"/>
      <c r="H395" s="128"/>
      <c r="I395" s="128"/>
      <c r="J395" s="128"/>
      <c r="K395" s="128"/>
      <c r="L395" s="128"/>
      <c r="M395" s="128"/>
      <c r="N395" s="128"/>
      <c r="O395" s="128"/>
      <c r="P395" s="128"/>
      <c r="Q395" s="128"/>
      <c r="R395" s="128"/>
      <c r="S395" s="128"/>
      <c r="T395" s="128"/>
      <c r="U395" s="128"/>
      <c r="V395" s="128"/>
      <c r="W395" s="128"/>
      <c r="X395" s="128"/>
      <c r="Y395" s="128"/>
      <c r="Z395" s="128"/>
    </row>
    <row r="396">
      <c r="A396" s="172"/>
      <c r="B396" s="173"/>
      <c r="C396" s="91"/>
      <c r="D396" s="173"/>
      <c r="E396" s="128"/>
      <c r="F396" s="128"/>
      <c r="G396" s="128"/>
      <c r="H396" s="128"/>
      <c r="I396" s="128"/>
      <c r="J396" s="128"/>
      <c r="K396" s="128"/>
      <c r="L396" s="128"/>
      <c r="M396" s="128"/>
      <c r="N396" s="128"/>
      <c r="O396" s="128"/>
      <c r="P396" s="128"/>
      <c r="Q396" s="128"/>
      <c r="R396" s="128"/>
      <c r="S396" s="128"/>
      <c r="T396" s="128"/>
      <c r="U396" s="128"/>
      <c r="V396" s="128"/>
      <c r="W396" s="128"/>
      <c r="X396" s="128"/>
      <c r="Y396" s="128"/>
      <c r="Z396" s="128"/>
    </row>
    <row r="397">
      <c r="A397" s="172"/>
      <c r="B397" s="173"/>
      <c r="C397" s="91"/>
      <c r="D397" s="173"/>
      <c r="E397" s="128"/>
      <c r="F397" s="128"/>
      <c r="G397" s="128"/>
      <c r="H397" s="128"/>
      <c r="I397" s="128"/>
      <c r="J397" s="128"/>
      <c r="K397" s="128"/>
      <c r="L397" s="128"/>
      <c r="M397" s="128"/>
      <c r="N397" s="128"/>
      <c r="O397" s="128"/>
      <c r="P397" s="128"/>
      <c r="Q397" s="128"/>
      <c r="R397" s="128"/>
      <c r="S397" s="128"/>
      <c r="T397" s="128"/>
      <c r="U397" s="128"/>
      <c r="V397" s="128"/>
      <c r="W397" s="128"/>
      <c r="X397" s="128"/>
      <c r="Y397" s="128"/>
      <c r="Z397" s="128"/>
    </row>
    <row r="398">
      <c r="A398" s="172"/>
      <c r="B398" s="173"/>
      <c r="C398" s="91"/>
      <c r="D398" s="173"/>
      <c r="E398" s="128"/>
      <c r="F398" s="128"/>
      <c r="G398" s="128"/>
      <c r="H398" s="128"/>
      <c r="I398" s="128"/>
      <c r="J398" s="128"/>
      <c r="K398" s="128"/>
      <c r="L398" s="128"/>
      <c r="M398" s="128"/>
      <c r="N398" s="128"/>
      <c r="O398" s="128"/>
      <c r="P398" s="128"/>
      <c r="Q398" s="128"/>
      <c r="R398" s="128"/>
      <c r="S398" s="128"/>
      <c r="T398" s="128"/>
      <c r="U398" s="128"/>
      <c r="V398" s="128"/>
      <c r="W398" s="128"/>
      <c r="X398" s="128"/>
      <c r="Y398" s="128"/>
      <c r="Z398" s="128"/>
    </row>
    <row r="399">
      <c r="A399" s="172"/>
      <c r="B399" s="173"/>
      <c r="C399" s="91"/>
      <c r="D399" s="173"/>
      <c r="E399" s="128"/>
      <c r="F399" s="128"/>
      <c r="G399" s="128"/>
      <c r="H399" s="128"/>
      <c r="I399" s="128"/>
      <c r="J399" s="128"/>
      <c r="K399" s="128"/>
      <c r="L399" s="128"/>
      <c r="M399" s="128"/>
      <c r="N399" s="128"/>
      <c r="O399" s="128"/>
      <c r="P399" s="128"/>
      <c r="Q399" s="128"/>
      <c r="R399" s="128"/>
      <c r="S399" s="128"/>
      <c r="T399" s="128"/>
      <c r="U399" s="128"/>
      <c r="V399" s="128"/>
      <c r="W399" s="128"/>
      <c r="X399" s="128"/>
      <c r="Y399" s="128"/>
      <c r="Z399" s="128"/>
    </row>
    <row r="400">
      <c r="A400" s="172"/>
      <c r="B400" s="173"/>
      <c r="C400" s="91"/>
      <c r="D400" s="173"/>
      <c r="E400" s="128"/>
      <c r="F400" s="128"/>
      <c r="G400" s="128"/>
      <c r="H400" s="128"/>
      <c r="I400" s="128"/>
      <c r="J400" s="128"/>
      <c r="K400" s="128"/>
      <c r="L400" s="128"/>
      <c r="M400" s="128"/>
      <c r="N400" s="128"/>
      <c r="O400" s="128"/>
      <c r="P400" s="128"/>
      <c r="Q400" s="128"/>
      <c r="R400" s="128"/>
      <c r="S400" s="128"/>
      <c r="T400" s="128"/>
      <c r="U400" s="128"/>
      <c r="V400" s="128"/>
      <c r="W400" s="128"/>
      <c r="X400" s="128"/>
      <c r="Y400" s="128"/>
      <c r="Z400" s="128"/>
    </row>
    <row r="401">
      <c r="A401" s="172"/>
      <c r="B401" s="173"/>
      <c r="C401" s="91"/>
      <c r="D401" s="173"/>
      <c r="E401" s="128"/>
      <c r="F401" s="128"/>
      <c r="G401" s="128"/>
      <c r="H401" s="128"/>
      <c r="I401" s="128"/>
      <c r="J401" s="128"/>
      <c r="K401" s="128"/>
      <c r="L401" s="128"/>
      <c r="M401" s="128"/>
      <c r="N401" s="128"/>
      <c r="O401" s="128"/>
      <c r="P401" s="128"/>
      <c r="Q401" s="128"/>
      <c r="R401" s="128"/>
      <c r="S401" s="128"/>
      <c r="T401" s="128"/>
      <c r="U401" s="128"/>
      <c r="V401" s="128"/>
      <c r="W401" s="128"/>
      <c r="X401" s="128"/>
      <c r="Y401" s="128"/>
      <c r="Z401" s="128"/>
    </row>
    <row r="402">
      <c r="A402" s="172"/>
      <c r="B402" s="173"/>
      <c r="C402" s="91"/>
      <c r="D402" s="173"/>
      <c r="E402" s="128"/>
      <c r="F402" s="128"/>
      <c r="G402" s="128"/>
      <c r="H402" s="128"/>
      <c r="I402" s="128"/>
      <c r="J402" s="128"/>
      <c r="K402" s="128"/>
      <c r="L402" s="128"/>
      <c r="M402" s="128"/>
      <c r="N402" s="128"/>
      <c r="O402" s="128"/>
      <c r="P402" s="128"/>
      <c r="Q402" s="128"/>
      <c r="R402" s="128"/>
      <c r="S402" s="128"/>
      <c r="T402" s="128"/>
      <c r="U402" s="128"/>
      <c r="V402" s="128"/>
      <c r="W402" s="128"/>
      <c r="X402" s="128"/>
      <c r="Y402" s="128"/>
      <c r="Z402" s="128"/>
    </row>
    <row r="403">
      <c r="A403" s="172"/>
      <c r="B403" s="173"/>
      <c r="C403" s="91"/>
      <c r="D403" s="173"/>
      <c r="E403" s="128"/>
      <c r="F403" s="128"/>
      <c r="G403" s="128"/>
      <c r="H403" s="128"/>
      <c r="I403" s="128"/>
      <c r="J403" s="128"/>
      <c r="K403" s="128"/>
      <c r="L403" s="128"/>
      <c r="M403" s="128"/>
      <c r="N403" s="128"/>
      <c r="O403" s="128"/>
      <c r="P403" s="128"/>
      <c r="Q403" s="128"/>
      <c r="R403" s="128"/>
      <c r="S403" s="128"/>
      <c r="T403" s="128"/>
      <c r="U403" s="128"/>
      <c r="V403" s="128"/>
      <c r="W403" s="128"/>
      <c r="X403" s="128"/>
      <c r="Y403" s="128"/>
      <c r="Z403" s="128"/>
    </row>
    <row r="404">
      <c r="A404" s="172"/>
      <c r="B404" s="173"/>
      <c r="C404" s="91"/>
      <c r="D404" s="173"/>
      <c r="E404" s="128"/>
      <c r="F404" s="128"/>
      <c r="G404" s="128"/>
      <c r="H404" s="128"/>
      <c r="I404" s="128"/>
      <c r="J404" s="128"/>
      <c r="K404" s="128"/>
      <c r="L404" s="128"/>
      <c r="M404" s="128"/>
      <c r="N404" s="128"/>
      <c r="O404" s="128"/>
      <c r="P404" s="128"/>
      <c r="Q404" s="128"/>
      <c r="R404" s="128"/>
      <c r="S404" s="128"/>
      <c r="T404" s="128"/>
      <c r="U404" s="128"/>
      <c r="V404" s="128"/>
      <c r="W404" s="128"/>
      <c r="X404" s="128"/>
      <c r="Y404" s="128"/>
      <c r="Z404" s="128"/>
    </row>
    <row r="405">
      <c r="A405" s="172"/>
      <c r="B405" s="173"/>
      <c r="C405" s="91"/>
      <c r="D405" s="173"/>
      <c r="E405" s="128"/>
      <c r="F405" s="128"/>
      <c r="G405" s="128"/>
      <c r="H405" s="128"/>
      <c r="I405" s="128"/>
      <c r="J405" s="128"/>
      <c r="K405" s="128"/>
      <c r="L405" s="128"/>
      <c r="M405" s="128"/>
      <c r="N405" s="128"/>
      <c r="O405" s="128"/>
      <c r="P405" s="128"/>
      <c r="Q405" s="128"/>
      <c r="R405" s="128"/>
      <c r="S405" s="128"/>
      <c r="T405" s="128"/>
      <c r="U405" s="128"/>
      <c r="V405" s="128"/>
      <c r="W405" s="128"/>
      <c r="X405" s="128"/>
      <c r="Y405" s="128"/>
      <c r="Z405" s="128"/>
    </row>
    <row r="406">
      <c r="A406" s="172"/>
      <c r="B406" s="173"/>
      <c r="C406" s="91"/>
      <c r="D406" s="173"/>
      <c r="E406" s="128"/>
      <c r="F406" s="128"/>
      <c r="G406" s="128"/>
      <c r="H406" s="128"/>
      <c r="I406" s="128"/>
      <c r="J406" s="128"/>
      <c r="K406" s="128"/>
      <c r="L406" s="128"/>
      <c r="M406" s="128"/>
      <c r="N406" s="128"/>
      <c r="O406" s="128"/>
      <c r="P406" s="128"/>
      <c r="Q406" s="128"/>
      <c r="R406" s="128"/>
      <c r="S406" s="128"/>
      <c r="T406" s="128"/>
      <c r="U406" s="128"/>
      <c r="V406" s="128"/>
      <c r="W406" s="128"/>
      <c r="X406" s="128"/>
      <c r="Y406" s="128"/>
      <c r="Z406" s="128"/>
    </row>
    <row r="407">
      <c r="A407" s="172"/>
      <c r="B407" s="173"/>
      <c r="C407" s="91"/>
      <c r="D407" s="173"/>
      <c r="E407" s="128"/>
      <c r="F407" s="128"/>
      <c r="G407" s="128"/>
      <c r="H407" s="128"/>
      <c r="I407" s="128"/>
      <c r="J407" s="128"/>
      <c r="K407" s="128"/>
      <c r="L407" s="128"/>
      <c r="M407" s="128"/>
      <c r="N407" s="128"/>
      <c r="O407" s="128"/>
      <c r="P407" s="128"/>
      <c r="Q407" s="128"/>
      <c r="R407" s="128"/>
      <c r="S407" s="128"/>
      <c r="T407" s="128"/>
      <c r="U407" s="128"/>
      <c r="V407" s="128"/>
      <c r="W407" s="128"/>
      <c r="X407" s="128"/>
      <c r="Y407" s="128"/>
      <c r="Z407" s="128"/>
    </row>
    <row r="408">
      <c r="A408" s="172"/>
      <c r="B408" s="173"/>
      <c r="C408" s="91"/>
      <c r="D408" s="173"/>
      <c r="E408" s="128"/>
      <c r="F408" s="128"/>
      <c r="G408" s="128"/>
      <c r="H408" s="128"/>
      <c r="I408" s="128"/>
      <c r="J408" s="128"/>
      <c r="K408" s="128"/>
      <c r="L408" s="128"/>
      <c r="M408" s="128"/>
      <c r="N408" s="128"/>
      <c r="O408" s="128"/>
      <c r="P408" s="128"/>
      <c r="Q408" s="128"/>
      <c r="R408" s="128"/>
      <c r="S408" s="128"/>
      <c r="T408" s="128"/>
      <c r="U408" s="128"/>
      <c r="V408" s="128"/>
      <c r="W408" s="128"/>
      <c r="X408" s="128"/>
      <c r="Y408" s="128"/>
      <c r="Z408" s="128"/>
    </row>
    <row r="409">
      <c r="A409" s="172"/>
      <c r="B409" s="173"/>
      <c r="C409" s="91"/>
      <c r="D409" s="173"/>
      <c r="E409" s="128"/>
      <c r="F409" s="128"/>
      <c r="G409" s="128"/>
      <c r="H409" s="128"/>
      <c r="I409" s="128"/>
      <c r="J409" s="128"/>
      <c r="K409" s="128"/>
      <c r="L409" s="128"/>
      <c r="M409" s="128"/>
      <c r="N409" s="128"/>
      <c r="O409" s="128"/>
      <c r="P409" s="128"/>
      <c r="Q409" s="128"/>
      <c r="R409" s="128"/>
      <c r="S409" s="128"/>
      <c r="T409" s="128"/>
      <c r="U409" s="128"/>
      <c r="V409" s="128"/>
      <c r="W409" s="128"/>
      <c r="X409" s="128"/>
      <c r="Y409" s="128"/>
      <c r="Z409" s="128"/>
    </row>
    <row r="410">
      <c r="A410" s="172"/>
      <c r="B410" s="173"/>
      <c r="C410" s="91"/>
      <c r="D410" s="173"/>
      <c r="E410" s="128"/>
      <c r="F410" s="128"/>
      <c r="G410" s="128"/>
      <c r="H410" s="128"/>
      <c r="I410" s="128"/>
      <c r="J410" s="128"/>
      <c r="K410" s="128"/>
      <c r="L410" s="128"/>
      <c r="M410" s="128"/>
      <c r="N410" s="128"/>
      <c r="O410" s="128"/>
      <c r="P410" s="128"/>
      <c r="Q410" s="128"/>
      <c r="R410" s="128"/>
      <c r="S410" s="128"/>
      <c r="T410" s="128"/>
      <c r="U410" s="128"/>
      <c r="V410" s="128"/>
      <c r="W410" s="128"/>
      <c r="X410" s="128"/>
      <c r="Y410" s="128"/>
      <c r="Z410" s="128"/>
    </row>
    <row r="411">
      <c r="A411" s="172"/>
      <c r="B411" s="173"/>
      <c r="C411" s="91"/>
      <c r="D411" s="173"/>
      <c r="E411" s="128"/>
      <c r="F411" s="128"/>
      <c r="G411" s="128"/>
      <c r="H411" s="128"/>
      <c r="I411" s="128"/>
      <c r="J411" s="128"/>
      <c r="K411" s="128"/>
      <c r="L411" s="128"/>
      <c r="M411" s="128"/>
      <c r="N411" s="128"/>
      <c r="O411" s="128"/>
      <c r="P411" s="128"/>
      <c r="Q411" s="128"/>
      <c r="R411" s="128"/>
      <c r="S411" s="128"/>
      <c r="T411" s="128"/>
      <c r="U411" s="128"/>
      <c r="V411" s="128"/>
      <c r="W411" s="128"/>
      <c r="X411" s="128"/>
      <c r="Y411" s="128"/>
      <c r="Z411" s="128"/>
    </row>
    <row r="412">
      <c r="A412" s="172"/>
      <c r="B412" s="173"/>
      <c r="C412" s="91"/>
      <c r="D412" s="173"/>
      <c r="E412" s="128"/>
      <c r="F412" s="128"/>
      <c r="G412" s="128"/>
      <c r="H412" s="128"/>
      <c r="I412" s="128"/>
      <c r="J412" s="128"/>
      <c r="K412" s="128"/>
      <c r="L412" s="128"/>
      <c r="M412" s="128"/>
      <c r="N412" s="128"/>
      <c r="O412" s="128"/>
      <c r="P412" s="128"/>
      <c r="Q412" s="128"/>
      <c r="R412" s="128"/>
      <c r="S412" s="128"/>
      <c r="T412" s="128"/>
      <c r="U412" s="128"/>
      <c r="V412" s="128"/>
      <c r="W412" s="128"/>
      <c r="X412" s="128"/>
      <c r="Y412" s="128"/>
      <c r="Z412" s="128"/>
    </row>
    <row r="413">
      <c r="A413" s="172"/>
      <c r="B413" s="173"/>
      <c r="C413" s="91"/>
      <c r="D413" s="173"/>
      <c r="E413" s="128"/>
      <c r="F413" s="128"/>
      <c r="G413" s="128"/>
      <c r="H413" s="128"/>
      <c r="I413" s="128"/>
      <c r="J413" s="128"/>
      <c r="K413" s="128"/>
      <c r="L413" s="128"/>
      <c r="M413" s="128"/>
      <c r="N413" s="128"/>
      <c r="O413" s="128"/>
      <c r="P413" s="128"/>
      <c r="Q413" s="128"/>
      <c r="R413" s="128"/>
      <c r="S413" s="128"/>
      <c r="T413" s="128"/>
      <c r="U413" s="128"/>
      <c r="V413" s="128"/>
      <c r="W413" s="128"/>
      <c r="X413" s="128"/>
      <c r="Y413" s="128"/>
      <c r="Z413" s="128"/>
    </row>
    <row r="414">
      <c r="A414" s="172"/>
      <c r="B414" s="173"/>
      <c r="C414" s="91"/>
      <c r="D414" s="173"/>
      <c r="E414" s="128"/>
      <c r="F414" s="128"/>
      <c r="G414" s="128"/>
      <c r="H414" s="128"/>
      <c r="I414" s="128"/>
      <c r="J414" s="128"/>
      <c r="K414" s="128"/>
      <c r="L414" s="128"/>
      <c r="M414" s="128"/>
      <c r="N414" s="128"/>
      <c r="O414" s="128"/>
      <c r="P414" s="128"/>
      <c r="Q414" s="128"/>
      <c r="R414" s="128"/>
      <c r="S414" s="128"/>
      <c r="T414" s="128"/>
      <c r="U414" s="128"/>
      <c r="V414" s="128"/>
      <c r="W414" s="128"/>
      <c r="X414" s="128"/>
      <c r="Y414" s="128"/>
      <c r="Z414" s="128"/>
    </row>
    <row r="415">
      <c r="A415" s="172"/>
      <c r="B415" s="173"/>
      <c r="C415" s="91"/>
      <c r="D415" s="173"/>
      <c r="E415" s="128"/>
      <c r="F415" s="128"/>
      <c r="G415" s="128"/>
      <c r="H415" s="128"/>
      <c r="I415" s="128"/>
      <c r="J415" s="128"/>
      <c r="K415" s="128"/>
      <c r="L415" s="128"/>
      <c r="M415" s="128"/>
      <c r="N415" s="128"/>
      <c r="O415" s="128"/>
      <c r="P415" s="128"/>
      <c r="Q415" s="128"/>
      <c r="R415" s="128"/>
      <c r="S415" s="128"/>
      <c r="T415" s="128"/>
      <c r="U415" s="128"/>
      <c r="V415" s="128"/>
      <c r="W415" s="128"/>
      <c r="X415" s="128"/>
      <c r="Y415" s="128"/>
      <c r="Z415" s="128"/>
    </row>
    <row r="416">
      <c r="A416" s="172"/>
      <c r="B416" s="173"/>
      <c r="C416" s="91"/>
      <c r="D416" s="173"/>
      <c r="E416" s="128"/>
      <c r="F416" s="128"/>
      <c r="G416" s="128"/>
      <c r="H416" s="128"/>
      <c r="I416" s="128"/>
      <c r="J416" s="128"/>
      <c r="K416" s="128"/>
      <c r="L416" s="128"/>
      <c r="M416" s="128"/>
      <c r="N416" s="128"/>
      <c r="O416" s="128"/>
      <c r="P416" s="128"/>
      <c r="Q416" s="128"/>
      <c r="R416" s="128"/>
      <c r="S416" s="128"/>
      <c r="T416" s="128"/>
      <c r="U416" s="128"/>
      <c r="V416" s="128"/>
      <c r="W416" s="128"/>
      <c r="X416" s="128"/>
      <c r="Y416" s="128"/>
      <c r="Z416" s="128"/>
    </row>
    <row r="417">
      <c r="A417" s="172"/>
      <c r="B417" s="173"/>
      <c r="C417" s="91"/>
      <c r="D417" s="173"/>
      <c r="E417" s="128"/>
      <c r="F417" s="128"/>
      <c r="G417" s="128"/>
      <c r="H417" s="128"/>
      <c r="I417" s="128"/>
      <c r="J417" s="128"/>
      <c r="K417" s="128"/>
      <c r="L417" s="128"/>
      <c r="M417" s="128"/>
      <c r="N417" s="128"/>
      <c r="O417" s="128"/>
      <c r="P417" s="128"/>
      <c r="Q417" s="128"/>
      <c r="R417" s="128"/>
      <c r="S417" s="128"/>
      <c r="T417" s="128"/>
      <c r="U417" s="128"/>
      <c r="V417" s="128"/>
      <c r="W417" s="128"/>
      <c r="X417" s="128"/>
      <c r="Y417" s="128"/>
      <c r="Z417" s="128"/>
    </row>
    <row r="418">
      <c r="A418" s="172"/>
      <c r="B418" s="173"/>
      <c r="C418" s="91"/>
      <c r="D418" s="173"/>
      <c r="E418" s="128"/>
      <c r="F418" s="128"/>
      <c r="G418" s="128"/>
      <c r="H418" s="128"/>
      <c r="I418" s="128"/>
      <c r="J418" s="128"/>
      <c r="K418" s="128"/>
      <c r="L418" s="128"/>
      <c r="M418" s="128"/>
      <c r="N418" s="128"/>
      <c r="O418" s="128"/>
      <c r="P418" s="128"/>
      <c r="Q418" s="128"/>
      <c r="R418" s="128"/>
      <c r="S418" s="128"/>
      <c r="T418" s="128"/>
      <c r="U418" s="128"/>
      <c r="V418" s="128"/>
      <c r="W418" s="128"/>
      <c r="X418" s="128"/>
      <c r="Y418" s="128"/>
      <c r="Z418" s="128"/>
    </row>
    <row r="419">
      <c r="A419" s="172"/>
      <c r="B419" s="173"/>
      <c r="C419" s="91"/>
      <c r="D419" s="173"/>
      <c r="E419" s="128"/>
      <c r="F419" s="128"/>
      <c r="G419" s="128"/>
      <c r="H419" s="128"/>
      <c r="I419" s="128"/>
      <c r="J419" s="128"/>
      <c r="K419" s="128"/>
      <c r="L419" s="128"/>
      <c r="M419" s="128"/>
      <c r="N419" s="128"/>
      <c r="O419" s="128"/>
      <c r="P419" s="128"/>
      <c r="Q419" s="128"/>
      <c r="R419" s="128"/>
      <c r="S419" s="128"/>
      <c r="T419" s="128"/>
      <c r="U419" s="128"/>
      <c r="V419" s="128"/>
      <c r="W419" s="128"/>
      <c r="X419" s="128"/>
      <c r="Y419" s="128"/>
      <c r="Z419" s="128"/>
    </row>
    <row r="420">
      <c r="A420" s="172"/>
      <c r="B420" s="173"/>
      <c r="C420" s="91"/>
      <c r="D420" s="173"/>
      <c r="E420" s="128"/>
      <c r="F420" s="128"/>
      <c r="G420" s="128"/>
      <c r="H420" s="128"/>
      <c r="I420" s="128"/>
      <c r="J420" s="128"/>
      <c r="K420" s="128"/>
      <c r="L420" s="128"/>
      <c r="M420" s="128"/>
      <c r="N420" s="128"/>
      <c r="O420" s="128"/>
      <c r="P420" s="128"/>
      <c r="Q420" s="128"/>
      <c r="R420" s="128"/>
      <c r="S420" s="128"/>
      <c r="T420" s="128"/>
      <c r="U420" s="128"/>
      <c r="V420" s="128"/>
      <c r="W420" s="128"/>
      <c r="X420" s="128"/>
      <c r="Y420" s="128"/>
      <c r="Z420" s="128"/>
    </row>
    <row r="421">
      <c r="A421" s="172"/>
      <c r="B421" s="173"/>
      <c r="C421" s="91"/>
      <c r="D421" s="173"/>
      <c r="E421" s="128"/>
      <c r="F421" s="128"/>
      <c r="G421" s="128"/>
      <c r="H421" s="128"/>
      <c r="I421" s="128"/>
      <c r="J421" s="128"/>
      <c r="K421" s="128"/>
      <c r="L421" s="128"/>
      <c r="M421" s="128"/>
      <c r="N421" s="128"/>
      <c r="O421" s="128"/>
      <c r="P421" s="128"/>
      <c r="Q421" s="128"/>
      <c r="R421" s="128"/>
      <c r="S421" s="128"/>
      <c r="T421" s="128"/>
      <c r="U421" s="128"/>
      <c r="V421" s="128"/>
      <c r="W421" s="128"/>
      <c r="X421" s="128"/>
      <c r="Y421" s="128"/>
      <c r="Z421" s="128"/>
    </row>
    <row r="422">
      <c r="A422" s="172"/>
      <c r="B422" s="173"/>
      <c r="C422" s="91"/>
      <c r="D422" s="173"/>
      <c r="E422" s="128"/>
      <c r="F422" s="128"/>
      <c r="G422" s="128"/>
      <c r="H422" s="128"/>
      <c r="I422" s="128"/>
      <c r="J422" s="128"/>
      <c r="K422" s="128"/>
      <c r="L422" s="128"/>
      <c r="M422" s="128"/>
      <c r="N422" s="128"/>
      <c r="O422" s="128"/>
      <c r="P422" s="128"/>
      <c r="Q422" s="128"/>
      <c r="R422" s="128"/>
      <c r="S422" s="128"/>
      <c r="T422" s="128"/>
      <c r="U422" s="128"/>
      <c r="V422" s="128"/>
      <c r="W422" s="128"/>
      <c r="X422" s="128"/>
      <c r="Y422" s="128"/>
      <c r="Z422" s="128"/>
    </row>
    <row r="423">
      <c r="A423" s="172"/>
      <c r="B423" s="173"/>
      <c r="C423" s="91"/>
      <c r="D423" s="173"/>
      <c r="E423" s="128"/>
      <c r="F423" s="128"/>
      <c r="G423" s="128"/>
      <c r="H423" s="128"/>
      <c r="I423" s="128"/>
      <c r="J423" s="128"/>
      <c r="K423" s="128"/>
      <c r="L423" s="128"/>
      <c r="M423" s="128"/>
      <c r="N423" s="128"/>
      <c r="O423" s="128"/>
      <c r="P423" s="128"/>
      <c r="Q423" s="128"/>
      <c r="R423" s="128"/>
      <c r="S423" s="128"/>
      <c r="T423" s="128"/>
      <c r="U423" s="128"/>
      <c r="V423" s="128"/>
      <c r="W423" s="128"/>
      <c r="X423" s="128"/>
      <c r="Y423" s="128"/>
      <c r="Z423" s="128"/>
    </row>
    <row r="424">
      <c r="A424" s="172"/>
      <c r="B424" s="173"/>
      <c r="C424" s="91"/>
      <c r="D424" s="173"/>
      <c r="E424" s="128"/>
      <c r="F424" s="128"/>
      <c r="G424" s="128"/>
      <c r="H424" s="128"/>
      <c r="I424" s="128"/>
      <c r="J424" s="128"/>
      <c r="K424" s="128"/>
      <c r="L424" s="128"/>
      <c r="M424" s="128"/>
      <c r="N424" s="128"/>
      <c r="O424" s="128"/>
      <c r="P424" s="128"/>
      <c r="Q424" s="128"/>
      <c r="R424" s="128"/>
      <c r="S424" s="128"/>
      <c r="T424" s="128"/>
      <c r="U424" s="128"/>
      <c r="V424" s="128"/>
      <c r="W424" s="128"/>
      <c r="X424" s="128"/>
      <c r="Y424" s="128"/>
      <c r="Z424" s="128"/>
    </row>
    <row r="425">
      <c r="A425" s="172"/>
      <c r="B425" s="173"/>
      <c r="C425" s="91"/>
      <c r="D425" s="173"/>
      <c r="E425" s="128"/>
      <c r="F425" s="128"/>
      <c r="G425" s="128"/>
      <c r="H425" s="128"/>
      <c r="I425" s="128"/>
      <c r="J425" s="128"/>
      <c r="K425" s="128"/>
      <c r="L425" s="128"/>
      <c r="M425" s="128"/>
      <c r="N425" s="128"/>
      <c r="O425" s="128"/>
      <c r="P425" s="128"/>
      <c r="Q425" s="128"/>
      <c r="R425" s="128"/>
      <c r="S425" s="128"/>
      <c r="T425" s="128"/>
      <c r="U425" s="128"/>
      <c r="V425" s="128"/>
      <c r="W425" s="128"/>
      <c r="X425" s="128"/>
      <c r="Y425" s="128"/>
      <c r="Z425" s="128"/>
    </row>
    <row r="426">
      <c r="A426" s="172"/>
      <c r="B426" s="173"/>
      <c r="C426" s="91"/>
      <c r="D426" s="173"/>
      <c r="E426" s="128"/>
      <c r="F426" s="128"/>
      <c r="G426" s="128"/>
      <c r="H426" s="128"/>
      <c r="I426" s="128"/>
      <c r="J426" s="128"/>
      <c r="K426" s="128"/>
      <c r="L426" s="128"/>
      <c r="M426" s="128"/>
      <c r="N426" s="128"/>
      <c r="O426" s="128"/>
      <c r="P426" s="128"/>
      <c r="Q426" s="128"/>
      <c r="R426" s="128"/>
      <c r="S426" s="128"/>
      <c r="T426" s="128"/>
      <c r="U426" s="128"/>
      <c r="V426" s="128"/>
      <c r="W426" s="128"/>
      <c r="X426" s="128"/>
      <c r="Y426" s="128"/>
      <c r="Z426" s="128"/>
    </row>
    <row r="427">
      <c r="A427" s="172"/>
      <c r="B427" s="173"/>
      <c r="C427" s="91"/>
      <c r="D427" s="173"/>
      <c r="E427" s="128"/>
      <c r="F427" s="128"/>
      <c r="G427" s="128"/>
      <c r="H427" s="128"/>
      <c r="I427" s="128"/>
      <c r="J427" s="128"/>
      <c r="K427" s="128"/>
      <c r="L427" s="128"/>
      <c r="M427" s="128"/>
      <c r="N427" s="128"/>
      <c r="O427" s="128"/>
      <c r="P427" s="128"/>
      <c r="Q427" s="128"/>
      <c r="R427" s="128"/>
      <c r="S427" s="128"/>
      <c r="T427" s="128"/>
      <c r="U427" s="128"/>
      <c r="V427" s="128"/>
      <c r="W427" s="128"/>
      <c r="X427" s="128"/>
      <c r="Y427" s="128"/>
      <c r="Z427" s="128"/>
    </row>
    <row r="428">
      <c r="A428" s="172"/>
      <c r="B428" s="173"/>
      <c r="C428" s="91"/>
      <c r="D428" s="173"/>
      <c r="E428" s="128"/>
      <c r="F428" s="128"/>
      <c r="G428" s="128"/>
      <c r="H428" s="128"/>
      <c r="I428" s="128"/>
      <c r="J428" s="128"/>
      <c r="K428" s="128"/>
      <c r="L428" s="128"/>
      <c r="M428" s="128"/>
      <c r="N428" s="128"/>
      <c r="O428" s="128"/>
      <c r="P428" s="128"/>
      <c r="Q428" s="128"/>
      <c r="R428" s="128"/>
      <c r="S428" s="128"/>
      <c r="T428" s="128"/>
      <c r="U428" s="128"/>
      <c r="V428" s="128"/>
      <c r="W428" s="128"/>
      <c r="X428" s="128"/>
      <c r="Y428" s="128"/>
      <c r="Z428" s="128"/>
    </row>
    <row r="429">
      <c r="A429" s="172"/>
      <c r="B429" s="173"/>
      <c r="C429" s="91"/>
      <c r="D429" s="173"/>
      <c r="E429" s="128"/>
      <c r="F429" s="128"/>
      <c r="G429" s="128"/>
      <c r="H429" s="128"/>
      <c r="I429" s="128"/>
      <c r="J429" s="128"/>
      <c r="K429" s="128"/>
      <c r="L429" s="128"/>
      <c r="M429" s="128"/>
      <c r="N429" s="128"/>
      <c r="O429" s="128"/>
      <c r="P429" s="128"/>
      <c r="Q429" s="128"/>
      <c r="R429" s="128"/>
      <c r="S429" s="128"/>
      <c r="T429" s="128"/>
      <c r="U429" s="128"/>
      <c r="V429" s="128"/>
      <c r="W429" s="128"/>
      <c r="X429" s="128"/>
      <c r="Y429" s="128"/>
      <c r="Z429" s="128"/>
    </row>
    <row r="430">
      <c r="A430" s="172"/>
      <c r="B430" s="173"/>
      <c r="C430" s="91"/>
      <c r="D430" s="173"/>
      <c r="E430" s="128"/>
      <c r="F430" s="128"/>
      <c r="G430" s="128"/>
      <c r="H430" s="128"/>
      <c r="I430" s="128"/>
      <c r="J430" s="128"/>
      <c r="K430" s="128"/>
      <c r="L430" s="128"/>
      <c r="M430" s="128"/>
      <c r="N430" s="128"/>
      <c r="O430" s="128"/>
      <c r="P430" s="128"/>
      <c r="Q430" s="128"/>
      <c r="R430" s="128"/>
      <c r="S430" s="128"/>
      <c r="T430" s="128"/>
      <c r="U430" s="128"/>
      <c r="V430" s="128"/>
      <c r="W430" s="128"/>
      <c r="X430" s="128"/>
      <c r="Y430" s="128"/>
      <c r="Z430" s="128"/>
    </row>
    <row r="431">
      <c r="A431" s="172"/>
      <c r="B431" s="173"/>
      <c r="C431" s="91"/>
      <c r="D431" s="173"/>
      <c r="E431" s="128"/>
      <c r="F431" s="128"/>
      <c r="G431" s="128"/>
      <c r="H431" s="128"/>
      <c r="I431" s="128"/>
      <c r="J431" s="128"/>
      <c r="K431" s="128"/>
      <c r="L431" s="128"/>
      <c r="M431" s="128"/>
      <c r="N431" s="128"/>
      <c r="O431" s="128"/>
      <c r="P431" s="128"/>
      <c r="Q431" s="128"/>
      <c r="R431" s="128"/>
      <c r="S431" s="128"/>
      <c r="T431" s="128"/>
      <c r="U431" s="128"/>
      <c r="V431" s="128"/>
      <c r="W431" s="128"/>
      <c r="X431" s="128"/>
      <c r="Y431" s="128"/>
      <c r="Z431" s="128"/>
    </row>
    <row r="432">
      <c r="A432" s="172"/>
      <c r="B432" s="173"/>
      <c r="C432" s="91"/>
      <c r="D432" s="173"/>
      <c r="E432" s="128"/>
      <c r="F432" s="128"/>
      <c r="G432" s="128"/>
      <c r="H432" s="128"/>
      <c r="I432" s="128"/>
      <c r="J432" s="128"/>
      <c r="K432" s="128"/>
      <c r="L432" s="128"/>
      <c r="M432" s="128"/>
      <c r="N432" s="128"/>
      <c r="O432" s="128"/>
      <c r="P432" s="128"/>
      <c r="Q432" s="128"/>
      <c r="R432" s="128"/>
      <c r="S432" s="128"/>
      <c r="T432" s="128"/>
      <c r="U432" s="128"/>
      <c r="V432" s="128"/>
      <c r="W432" s="128"/>
      <c r="X432" s="128"/>
      <c r="Y432" s="128"/>
      <c r="Z432" s="128"/>
    </row>
    <row r="433">
      <c r="A433" s="172"/>
      <c r="B433" s="173"/>
      <c r="C433" s="91"/>
      <c r="D433" s="173"/>
      <c r="E433" s="128"/>
      <c r="F433" s="128"/>
      <c r="G433" s="128"/>
      <c r="H433" s="128"/>
      <c r="I433" s="128"/>
      <c r="J433" s="128"/>
      <c r="K433" s="128"/>
      <c r="L433" s="128"/>
      <c r="M433" s="128"/>
      <c r="N433" s="128"/>
      <c r="O433" s="128"/>
      <c r="P433" s="128"/>
      <c r="Q433" s="128"/>
      <c r="R433" s="128"/>
      <c r="S433" s="128"/>
      <c r="T433" s="128"/>
      <c r="U433" s="128"/>
      <c r="V433" s="128"/>
      <c r="W433" s="128"/>
      <c r="X433" s="128"/>
      <c r="Y433" s="128"/>
      <c r="Z433" s="128"/>
    </row>
    <row r="434">
      <c r="A434" s="172"/>
      <c r="B434" s="173"/>
      <c r="C434" s="91"/>
      <c r="D434" s="173"/>
      <c r="E434" s="128"/>
      <c r="F434" s="128"/>
      <c r="G434" s="128"/>
      <c r="H434" s="128"/>
      <c r="I434" s="128"/>
      <c r="J434" s="128"/>
      <c r="K434" s="128"/>
      <c r="L434" s="128"/>
      <c r="M434" s="128"/>
      <c r="N434" s="128"/>
      <c r="O434" s="128"/>
      <c r="P434" s="128"/>
      <c r="Q434" s="128"/>
      <c r="R434" s="128"/>
      <c r="S434" s="128"/>
      <c r="T434" s="128"/>
      <c r="U434" s="128"/>
      <c r="V434" s="128"/>
      <c r="W434" s="128"/>
      <c r="X434" s="128"/>
      <c r="Y434" s="128"/>
      <c r="Z434" s="128"/>
    </row>
    <row r="435">
      <c r="A435" s="172"/>
      <c r="B435" s="173"/>
      <c r="C435" s="91"/>
      <c r="D435" s="173"/>
      <c r="E435" s="128"/>
      <c r="F435" s="128"/>
      <c r="G435" s="128"/>
      <c r="H435" s="128"/>
      <c r="I435" s="128"/>
      <c r="J435" s="128"/>
      <c r="K435" s="128"/>
      <c r="L435" s="128"/>
      <c r="M435" s="128"/>
      <c r="N435" s="128"/>
      <c r="O435" s="128"/>
      <c r="P435" s="128"/>
      <c r="Q435" s="128"/>
      <c r="R435" s="128"/>
      <c r="S435" s="128"/>
      <c r="T435" s="128"/>
      <c r="U435" s="128"/>
      <c r="V435" s="128"/>
      <c r="W435" s="128"/>
      <c r="X435" s="128"/>
      <c r="Y435" s="128"/>
      <c r="Z435" s="128"/>
    </row>
    <row r="436">
      <c r="A436" s="172"/>
      <c r="B436" s="173"/>
      <c r="C436" s="91"/>
      <c r="D436" s="173"/>
      <c r="E436" s="128"/>
      <c r="F436" s="128"/>
      <c r="G436" s="128"/>
      <c r="H436" s="128"/>
      <c r="I436" s="128"/>
      <c r="J436" s="128"/>
      <c r="K436" s="128"/>
      <c r="L436" s="128"/>
      <c r="M436" s="128"/>
      <c r="N436" s="128"/>
      <c r="O436" s="128"/>
      <c r="P436" s="128"/>
      <c r="Q436" s="128"/>
      <c r="R436" s="128"/>
      <c r="S436" s="128"/>
      <c r="T436" s="128"/>
      <c r="U436" s="128"/>
      <c r="V436" s="128"/>
      <c r="W436" s="128"/>
      <c r="X436" s="128"/>
      <c r="Y436" s="128"/>
      <c r="Z436" s="128"/>
    </row>
    <row r="437">
      <c r="A437" s="172"/>
      <c r="B437" s="173"/>
      <c r="C437" s="91"/>
      <c r="D437" s="173"/>
      <c r="E437" s="128"/>
      <c r="F437" s="128"/>
      <c r="G437" s="128"/>
      <c r="H437" s="128"/>
      <c r="I437" s="128"/>
      <c r="J437" s="128"/>
      <c r="K437" s="128"/>
      <c r="L437" s="128"/>
      <c r="M437" s="128"/>
      <c r="N437" s="128"/>
      <c r="O437" s="128"/>
      <c r="P437" s="128"/>
      <c r="Q437" s="128"/>
      <c r="R437" s="128"/>
      <c r="S437" s="128"/>
      <c r="T437" s="128"/>
      <c r="U437" s="128"/>
      <c r="V437" s="128"/>
      <c r="W437" s="128"/>
      <c r="X437" s="128"/>
      <c r="Y437" s="128"/>
      <c r="Z437" s="128"/>
    </row>
    <row r="438">
      <c r="A438" s="172"/>
      <c r="B438" s="173"/>
      <c r="C438" s="91"/>
      <c r="D438" s="173"/>
      <c r="E438" s="128"/>
      <c r="F438" s="128"/>
      <c r="G438" s="128"/>
      <c r="H438" s="128"/>
      <c r="I438" s="128"/>
      <c r="J438" s="128"/>
      <c r="K438" s="128"/>
      <c r="L438" s="128"/>
      <c r="M438" s="128"/>
      <c r="N438" s="128"/>
      <c r="O438" s="128"/>
      <c r="P438" s="128"/>
      <c r="Q438" s="128"/>
      <c r="R438" s="128"/>
      <c r="S438" s="128"/>
      <c r="T438" s="128"/>
      <c r="U438" s="128"/>
      <c r="V438" s="128"/>
      <c r="W438" s="128"/>
      <c r="X438" s="128"/>
      <c r="Y438" s="128"/>
      <c r="Z438" s="128"/>
    </row>
    <row r="439">
      <c r="A439" s="172"/>
      <c r="B439" s="173"/>
      <c r="C439" s="91"/>
      <c r="D439" s="173"/>
      <c r="E439" s="128"/>
      <c r="F439" s="128"/>
      <c r="G439" s="128"/>
      <c r="H439" s="128"/>
      <c r="I439" s="128"/>
      <c r="J439" s="128"/>
      <c r="K439" s="128"/>
      <c r="L439" s="128"/>
      <c r="M439" s="128"/>
      <c r="N439" s="128"/>
      <c r="O439" s="128"/>
      <c r="P439" s="128"/>
      <c r="Q439" s="128"/>
      <c r="R439" s="128"/>
      <c r="S439" s="128"/>
      <c r="T439" s="128"/>
      <c r="U439" s="128"/>
      <c r="V439" s="128"/>
      <c r="W439" s="128"/>
      <c r="X439" s="128"/>
      <c r="Y439" s="128"/>
      <c r="Z439" s="128"/>
    </row>
    <row r="440">
      <c r="A440" s="172"/>
      <c r="B440" s="173"/>
      <c r="C440" s="91"/>
      <c r="D440" s="173"/>
      <c r="E440" s="128"/>
      <c r="F440" s="128"/>
      <c r="G440" s="128"/>
      <c r="H440" s="128"/>
      <c r="I440" s="128"/>
      <c r="J440" s="128"/>
      <c r="K440" s="128"/>
      <c r="L440" s="128"/>
      <c r="M440" s="128"/>
      <c r="N440" s="128"/>
      <c r="O440" s="128"/>
      <c r="P440" s="128"/>
      <c r="Q440" s="128"/>
      <c r="R440" s="128"/>
      <c r="S440" s="128"/>
      <c r="T440" s="128"/>
      <c r="U440" s="128"/>
      <c r="V440" s="128"/>
      <c r="W440" s="128"/>
      <c r="X440" s="128"/>
      <c r="Y440" s="128"/>
      <c r="Z440" s="128"/>
    </row>
    <row r="441">
      <c r="A441" s="172"/>
      <c r="B441" s="173"/>
      <c r="C441" s="91"/>
      <c r="D441" s="173"/>
      <c r="E441" s="128"/>
      <c r="F441" s="128"/>
      <c r="G441" s="128"/>
      <c r="H441" s="128"/>
      <c r="I441" s="128"/>
      <c r="J441" s="128"/>
      <c r="K441" s="128"/>
      <c r="L441" s="128"/>
      <c r="M441" s="128"/>
      <c r="N441" s="128"/>
      <c r="O441" s="128"/>
      <c r="P441" s="128"/>
      <c r="Q441" s="128"/>
      <c r="R441" s="128"/>
      <c r="S441" s="128"/>
      <c r="T441" s="128"/>
      <c r="U441" s="128"/>
      <c r="V441" s="128"/>
      <c r="W441" s="128"/>
      <c r="X441" s="128"/>
      <c r="Y441" s="128"/>
      <c r="Z441" s="128"/>
    </row>
    <row r="442">
      <c r="A442" s="172"/>
      <c r="B442" s="173"/>
      <c r="C442" s="91"/>
      <c r="D442" s="173"/>
      <c r="E442" s="128"/>
      <c r="F442" s="128"/>
      <c r="G442" s="128"/>
      <c r="H442" s="128"/>
      <c r="I442" s="128"/>
      <c r="J442" s="128"/>
      <c r="K442" s="128"/>
      <c r="L442" s="128"/>
      <c r="M442" s="128"/>
      <c r="N442" s="128"/>
      <c r="O442" s="128"/>
      <c r="P442" s="128"/>
      <c r="Q442" s="128"/>
      <c r="R442" s="128"/>
      <c r="S442" s="128"/>
      <c r="T442" s="128"/>
      <c r="U442" s="128"/>
      <c r="V442" s="128"/>
      <c r="W442" s="128"/>
      <c r="X442" s="128"/>
      <c r="Y442" s="128"/>
      <c r="Z442" s="128"/>
    </row>
    <row r="443">
      <c r="A443" s="172"/>
      <c r="B443" s="173"/>
      <c r="C443" s="91"/>
      <c r="D443" s="173"/>
      <c r="E443" s="128"/>
      <c r="F443" s="128"/>
      <c r="G443" s="128"/>
      <c r="H443" s="128"/>
      <c r="I443" s="128"/>
      <c r="J443" s="128"/>
      <c r="K443" s="128"/>
      <c r="L443" s="128"/>
      <c r="M443" s="128"/>
      <c r="N443" s="128"/>
      <c r="O443" s="128"/>
      <c r="P443" s="128"/>
      <c r="Q443" s="128"/>
      <c r="R443" s="128"/>
      <c r="S443" s="128"/>
      <c r="T443" s="128"/>
      <c r="U443" s="128"/>
      <c r="V443" s="128"/>
      <c r="W443" s="128"/>
      <c r="X443" s="128"/>
      <c r="Y443" s="128"/>
      <c r="Z443" s="128"/>
    </row>
    <row r="444">
      <c r="A444" s="172"/>
      <c r="B444" s="173"/>
      <c r="C444" s="91"/>
      <c r="D444" s="173"/>
      <c r="E444" s="128"/>
      <c r="F444" s="128"/>
      <c r="G444" s="128"/>
      <c r="H444" s="128"/>
      <c r="I444" s="128"/>
      <c r="J444" s="128"/>
      <c r="K444" s="128"/>
      <c r="L444" s="128"/>
      <c r="M444" s="128"/>
      <c r="N444" s="128"/>
      <c r="O444" s="128"/>
      <c r="P444" s="128"/>
      <c r="Q444" s="128"/>
      <c r="R444" s="128"/>
      <c r="S444" s="128"/>
      <c r="T444" s="128"/>
      <c r="U444" s="128"/>
      <c r="V444" s="128"/>
      <c r="W444" s="128"/>
      <c r="X444" s="128"/>
      <c r="Y444" s="128"/>
      <c r="Z444" s="128"/>
    </row>
    <row r="445">
      <c r="A445" s="172"/>
      <c r="B445" s="173"/>
      <c r="C445" s="91"/>
      <c r="D445" s="173"/>
      <c r="E445" s="128"/>
      <c r="F445" s="128"/>
      <c r="G445" s="128"/>
      <c r="H445" s="128"/>
      <c r="I445" s="128"/>
      <c r="J445" s="128"/>
      <c r="K445" s="128"/>
      <c r="L445" s="128"/>
      <c r="M445" s="128"/>
      <c r="N445" s="128"/>
      <c r="O445" s="128"/>
      <c r="P445" s="128"/>
      <c r="Q445" s="128"/>
      <c r="R445" s="128"/>
      <c r="S445" s="128"/>
      <c r="T445" s="128"/>
      <c r="U445" s="128"/>
      <c r="V445" s="128"/>
      <c r="W445" s="128"/>
      <c r="X445" s="128"/>
      <c r="Y445" s="128"/>
      <c r="Z445" s="128"/>
    </row>
    <row r="446">
      <c r="A446" s="172"/>
      <c r="B446" s="173"/>
      <c r="C446" s="91"/>
      <c r="D446" s="173"/>
      <c r="E446" s="128"/>
      <c r="F446" s="128"/>
      <c r="G446" s="128"/>
      <c r="H446" s="128"/>
      <c r="I446" s="128"/>
      <c r="J446" s="128"/>
      <c r="K446" s="128"/>
      <c r="L446" s="128"/>
      <c r="M446" s="128"/>
      <c r="N446" s="128"/>
      <c r="O446" s="128"/>
      <c r="P446" s="128"/>
      <c r="Q446" s="128"/>
      <c r="R446" s="128"/>
      <c r="S446" s="128"/>
      <c r="T446" s="128"/>
      <c r="U446" s="128"/>
      <c r="V446" s="128"/>
      <c r="W446" s="128"/>
      <c r="X446" s="128"/>
      <c r="Y446" s="128"/>
      <c r="Z446" s="128"/>
    </row>
    <row r="447">
      <c r="A447" s="172"/>
      <c r="B447" s="173"/>
      <c r="C447" s="91"/>
      <c r="D447" s="173"/>
      <c r="E447" s="128"/>
      <c r="F447" s="128"/>
      <c r="G447" s="128"/>
      <c r="H447" s="128"/>
      <c r="I447" s="128"/>
      <c r="J447" s="128"/>
      <c r="K447" s="128"/>
      <c r="L447" s="128"/>
      <c r="M447" s="128"/>
      <c r="N447" s="128"/>
      <c r="O447" s="128"/>
      <c r="P447" s="128"/>
      <c r="Q447" s="128"/>
      <c r="R447" s="128"/>
      <c r="S447" s="128"/>
      <c r="T447" s="128"/>
      <c r="U447" s="128"/>
      <c r="V447" s="128"/>
      <c r="W447" s="128"/>
      <c r="X447" s="128"/>
      <c r="Y447" s="128"/>
      <c r="Z447" s="128"/>
    </row>
    <row r="448">
      <c r="A448" s="172"/>
      <c r="B448" s="173"/>
      <c r="C448" s="91"/>
      <c r="D448" s="173"/>
      <c r="E448" s="128"/>
      <c r="F448" s="128"/>
      <c r="G448" s="128"/>
      <c r="H448" s="128"/>
      <c r="I448" s="128"/>
      <c r="J448" s="128"/>
      <c r="K448" s="128"/>
      <c r="L448" s="128"/>
      <c r="M448" s="128"/>
      <c r="N448" s="128"/>
      <c r="O448" s="128"/>
      <c r="P448" s="128"/>
      <c r="Q448" s="128"/>
      <c r="R448" s="128"/>
      <c r="S448" s="128"/>
      <c r="T448" s="128"/>
      <c r="U448" s="128"/>
      <c r="V448" s="128"/>
      <c r="W448" s="128"/>
      <c r="X448" s="128"/>
      <c r="Y448" s="128"/>
      <c r="Z448" s="128"/>
    </row>
    <row r="449">
      <c r="A449" s="172"/>
      <c r="B449" s="173"/>
      <c r="C449" s="91"/>
      <c r="D449" s="173"/>
      <c r="E449" s="128"/>
      <c r="F449" s="128"/>
      <c r="G449" s="128"/>
      <c r="H449" s="128"/>
      <c r="I449" s="128"/>
      <c r="J449" s="128"/>
      <c r="K449" s="128"/>
      <c r="L449" s="128"/>
      <c r="M449" s="128"/>
      <c r="N449" s="128"/>
      <c r="O449" s="128"/>
      <c r="P449" s="128"/>
      <c r="Q449" s="128"/>
      <c r="R449" s="128"/>
      <c r="S449" s="128"/>
      <c r="T449" s="128"/>
      <c r="U449" s="128"/>
      <c r="V449" s="128"/>
      <c r="W449" s="128"/>
      <c r="X449" s="128"/>
      <c r="Y449" s="128"/>
      <c r="Z449" s="128"/>
    </row>
    <row r="450">
      <c r="A450" s="172"/>
      <c r="B450" s="173"/>
      <c r="C450" s="91"/>
      <c r="D450" s="173"/>
      <c r="E450" s="128"/>
      <c r="F450" s="128"/>
      <c r="G450" s="128"/>
      <c r="H450" s="128"/>
      <c r="I450" s="128"/>
      <c r="J450" s="128"/>
      <c r="K450" s="128"/>
      <c r="L450" s="128"/>
      <c r="M450" s="128"/>
      <c r="N450" s="128"/>
      <c r="O450" s="128"/>
      <c r="P450" s="128"/>
      <c r="Q450" s="128"/>
      <c r="R450" s="128"/>
      <c r="S450" s="128"/>
      <c r="T450" s="128"/>
      <c r="U450" s="128"/>
      <c r="V450" s="128"/>
      <c r="W450" s="128"/>
      <c r="X450" s="128"/>
      <c r="Y450" s="128"/>
      <c r="Z450" s="128"/>
    </row>
    <row r="451">
      <c r="A451" s="172"/>
      <c r="B451" s="173"/>
      <c r="C451" s="91"/>
      <c r="D451" s="173"/>
      <c r="E451" s="128"/>
      <c r="F451" s="128"/>
      <c r="G451" s="128"/>
      <c r="H451" s="128"/>
      <c r="I451" s="128"/>
      <c r="J451" s="128"/>
      <c r="K451" s="128"/>
      <c r="L451" s="128"/>
      <c r="M451" s="128"/>
      <c r="N451" s="128"/>
      <c r="O451" s="128"/>
      <c r="P451" s="128"/>
      <c r="Q451" s="128"/>
      <c r="R451" s="128"/>
      <c r="S451" s="128"/>
      <c r="T451" s="128"/>
      <c r="U451" s="128"/>
      <c r="V451" s="128"/>
      <c r="W451" s="128"/>
      <c r="X451" s="128"/>
      <c r="Y451" s="128"/>
      <c r="Z451" s="128"/>
    </row>
    <row r="452">
      <c r="A452" s="172"/>
      <c r="B452" s="173"/>
      <c r="C452" s="91"/>
      <c r="D452" s="173"/>
      <c r="E452" s="128"/>
      <c r="F452" s="128"/>
      <c r="G452" s="128"/>
      <c r="H452" s="128"/>
      <c r="I452" s="128"/>
      <c r="J452" s="128"/>
      <c r="K452" s="128"/>
      <c r="L452" s="128"/>
      <c r="M452" s="128"/>
      <c r="N452" s="128"/>
      <c r="O452" s="128"/>
      <c r="P452" s="128"/>
      <c r="Q452" s="128"/>
      <c r="R452" s="128"/>
      <c r="S452" s="128"/>
      <c r="T452" s="128"/>
      <c r="U452" s="128"/>
      <c r="V452" s="128"/>
      <c r="W452" s="128"/>
      <c r="X452" s="128"/>
      <c r="Y452" s="128"/>
      <c r="Z452" s="128"/>
    </row>
    <row r="453">
      <c r="A453" s="172"/>
      <c r="B453" s="173"/>
      <c r="C453" s="91"/>
      <c r="D453" s="173"/>
      <c r="E453" s="128"/>
      <c r="F453" s="128"/>
      <c r="G453" s="128"/>
      <c r="H453" s="128"/>
      <c r="I453" s="128"/>
      <c r="J453" s="128"/>
      <c r="K453" s="128"/>
      <c r="L453" s="128"/>
      <c r="M453" s="128"/>
      <c r="N453" s="128"/>
      <c r="O453" s="128"/>
      <c r="P453" s="128"/>
      <c r="Q453" s="128"/>
      <c r="R453" s="128"/>
      <c r="S453" s="128"/>
      <c r="T453" s="128"/>
      <c r="U453" s="128"/>
      <c r="V453" s="128"/>
      <c r="W453" s="128"/>
      <c r="X453" s="128"/>
      <c r="Y453" s="128"/>
      <c r="Z453" s="128"/>
    </row>
    <row r="454">
      <c r="A454" s="172"/>
      <c r="B454" s="173"/>
      <c r="C454" s="91"/>
      <c r="D454" s="173"/>
      <c r="E454" s="128"/>
      <c r="F454" s="128"/>
      <c r="G454" s="128"/>
      <c r="H454" s="128"/>
      <c r="I454" s="128"/>
      <c r="J454" s="128"/>
      <c r="K454" s="128"/>
      <c r="L454" s="128"/>
      <c r="M454" s="128"/>
      <c r="N454" s="128"/>
      <c r="O454" s="128"/>
      <c r="P454" s="128"/>
      <c r="Q454" s="128"/>
      <c r="R454" s="128"/>
      <c r="S454" s="128"/>
      <c r="T454" s="128"/>
      <c r="U454" s="128"/>
      <c r="V454" s="128"/>
      <c r="W454" s="128"/>
      <c r="X454" s="128"/>
      <c r="Y454" s="128"/>
      <c r="Z454" s="128"/>
    </row>
    <row r="455">
      <c r="A455" s="172"/>
      <c r="B455" s="173"/>
      <c r="C455" s="91"/>
      <c r="D455" s="173"/>
      <c r="E455" s="128"/>
      <c r="F455" s="128"/>
      <c r="G455" s="128"/>
      <c r="H455" s="128"/>
      <c r="I455" s="128"/>
      <c r="J455" s="128"/>
      <c r="K455" s="128"/>
      <c r="L455" s="128"/>
      <c r="M455" s="128"/>
      <c r="N455" s="128"/>
      <c r="O455" s="128"/>
      <c r="P455" s="128"/>
      <c r="Q455" s="128"/>
      <c r="R455" s="128"/>
      <c r="S455" s="128"/>
      <c r="T455" s="128"/>
      <c r="U455" s="128"/>
      <c r="V455" s="128"/>
      <c r="W455" s="128"/>
      <c r="X455" s="128"/>
      <c r="Y455" s="128"/>
      <c r="Z455" s="128"/>
    </row>
    <row r="456">
      <c r="A456" s="172"/>
      <c r="B456" s="173"/>
      <c r="C456" s="91"/>
      <c r="D456" s="173"/>
      <c r="E456" s="128"/>
      <c r="F456" s="128"/>
      <c r="G456" s="128"/>
      <c r="H456" s="128"/>
      <c r="I456" s="128"/>
      <c r="J456" s="128"/>
      <c r="K456" s="128"/>
      <c r="L456" s="128"/>
      <c r="M456" s="128"/>
      <c r="N456" s="128"/>
      <c r="O456" s="128"/>
      <c r="P456" s="128"/>
      <c r="Q456" s="128"/>
      <c r="R456" s="128"/>
      <c r="S456" s="128"/>
      <c r="T456" s="128"/>
      <c r="U456" s="128"/>
      <c r="V456" s="128"/>
      <c r="W456" s="128"/>
      <c r="X456" s="128"/>
      <c r="Y456" s="128"/>
      <c r="Z456" s="128"/>
    </row>
    <row r="457">
      <c r="A457" s="172"/>
      <c r="B457" s="173"/>
      <c r="C457" s="91"/>
      <c r="D457" s="173"/>
      <c r="E457" s="128"/>
      <c r="F457" s="128"/>
      <c r="G457" s="128"/>
      <c r="H457" s="128"/>
      <c r="I457" s="128"/>
      <c r="J457" s="128"/>
      <c r="K457" s="128"/>
      <c r="L457" s="128"/>
      <c r="M457" s="128"/>
      <c r="N457" s="128"/>
      <c r="O457" s="128"/>
      <c r="P457" s="128"/>
      <c r="Q457" s="128"/>
      <c r="R457" s="128"/>
      <c r="S457" s="128"/>
      <c r="T457" s="128"/>
      <c r="U457" s="128"/>
      <c r="V457" s="128"/>
      <c r="W457" s="128"/>
      <c r="X457" s="128"/>
      <c r="Y457" s="128"/>
      <c r="Z457" s="128"/>
    </row>
    <row r="458">
      <c r="A458" s="172"/>
      <c r="B458" s="173"/>
      <c r="C458" s="91"/>
      <c r="D458" s="173"/>
      <c r="E458" s="128"/>
      <c r="F458" s="128"/>
      <c r="G458" s="128"/>
      <c r="H458" s="128"/>
      <c r="I458" s="128"/>
      <c r="J458" s="128"/>
      <c r="K458" s="128"/>
      <c r="L458" s="128"/>
      <c r="M458" s="128"/>
      <c r="N458" s="128"/>
      <c r="O458" s="128"/>
      <c r="P458" s="128"/>
      <c r="Q458" s="128"/>
      <c r="R458" s="128"/>
      <c r="S458" s="128"/>
      <c r="T458" s="128"/>
      <c r="U458" s="128"/>
      <c r="V458" s="128"/>
      <c r="W458" s="128"/>
      <c r="X458" s="128"/>
      <c r="Y458" s="128"/>
      <c r="Z458" s="128"/>
    </row>
    <row r="459">
      <c r="A459" s="172"/>
      <c r="B459" s="173"/>
      <c r="C459" s="91"/>
      <c r="D459" s="173"/>
      <c r="E459" s="128"/>
      <c r="F459" s="128"/>
      <c r="G459" s="128"/>
      <c r="H459" s="128"/>
      <c r="I459" s="128"/>
      <c r="J459" s="128"/>
      <c r="K459" s="128"/>
      <c r="L459" s="128"/>
      <c r="M459" s="128"/>
      <c r="N459" s="128"/>
      <c r="O459" s="128"/>
      <c r="P459" s="128"/>
      <c r="Q459" s="128"/>
      <c r="R459" s="128"/>
      <c r="S459" s="128"/>
      <c r="T459" s="128"/>
      <c r="U459" s="128"/>
      <c r="V459" s="128"/>
      <c r="W459" s="128"/>
      <c r="X459" s="128"/>
      <c r="Y459" s="128"/>
      <c r="Z459" s="128"/>
    </row>
    <row r="460">
      <c r="A460" s="172"/>
      <c r="B460" s="173"/>
      <c r="C460" s="91"/>
      <c r="D460" s="173"/>
      <c r="E460" s="128"/>
      <c r="F460" s="128"/>
      <c r="G460" s="128"/>
      <c r="H460" s="128"/>
      <c r="I460" s="128"/>
      <c r="J460" s="128"/>
      <c r="K460" s="128"/>
      <c r="L460" s="128"/>
      <c r="M460" s="128"/>
      <c r="N460" s="128"/>
      <c r="O460" s="128"/>
      <c r="P460" s="128"/>
      <c r="Q460" s="128"/>
      <c r="R460" s="128"/>
      <c r="S460" s="128"/>
      <c r="T460" s="128"/>
      <c r="U460" s="128"/>
      <c r="V460" s="128"/>
      <c r="W460" s="128"/>
      <c r="X460" s="128"/>
      <c r="Y460" s="128"/>
      <c r="Z460" s="128"/>
    </row>
    <row r="461">
      <c r="A461" s="172"/>
      <c r="B461" s="173"/>
      <c r="C461" s="91"/>
      <c r="D461" s="173"/>
      <c r="E461" s="128"/>
      <c r="F461" s="128"/>
      <c r="G461" s="128"/>
      <c r="H461" s="128"/>
      <c r="I461" s="128"/>
      <c r="J461" s="128"/>
      <c r="K461" s="128"/>
      <c r="L461" s="128"/>
      <c r="M461" s="128"/>
      <c r="N461" s="128"/>
      <c r="O461" s="128"/>
      <c r="P461" s="128"/>
      <c r="Q461" s="128"/>
      <c r="R461" s="128"/>
      <c r="S461" s="128"/>
      <c r="T461" s="128"/>
      <c r="U461" s="128"/>
      <c r="V461" s="128"/>
      <c r="W461" s="128"/>
      <c r="X461" s="128"/>
      <c r="Y461" s="128"/>
      <c r="Z461" s="128"/>
    </row>
    <row r="462">
      <c r="A462" s="172"/>
      <c r="B462" s="173"/>
      <c r="C462" s="91"/>
      <c r="D462" s="173"/>
      <c r="E462" s="128"/>
      <c r="F462" s="128"/>
      <c r="G462" s="128"/>
      <c r="H462" s="128"/>
      <c r="I462" s="128"/>
      <c r="J462" s="128"/>
      <c r="K462" s="128"/>
      <c r="L462" s="128"/>
      <c r="M462" s="128"/>
      <c r="N462" s="128"/>
      <c r="O462" s="128"/>
      <c r="P462" s="128"/>
      <c r="Q462" s="128"/>
      <c r="R462" s="128"/>
      <c r="S462" s="128"/>
      <c r="T462" s="128"/>
      <c r="U462" s="128"/>
      <c r="V462" s="128"/>
      <c r="W462" s="128"/>
      <c r="X462" s="128"/>
      <c r="Y462" s="128"/>
      <c r="Z462" s="128"/>
    </row>
    <row r="463">
      <c r="A463" s="172"/>
      <c r="B463" s="173"/>
      <c r="C463" s="91"/>
      <c r="D463" s="173"/>
      <c r="E463" s="128"/>
      <c r="F463" s="128"/>
      <c r="G463" s="128"/>
      <c r="H463" s="128"/>
      <c r="I463" s="128"/>
      <c r="J463" s="128"/>
      <c r="K463" s="128"/>
      <c r="L463" s="128"/>
      <c r="M463" s="128"/>
      <c r="N463" s="128"/>
      <c r="O463" s="128"/>
      <c r="P463" s="128"/>
      <c r="Q463" s="128"/>
      <c r="R463" s="128"/>
      <c r="S463" s="128"/>
      <c r="T463" s="128"/>
      <c r="U463" s="128"/>
      <c r="V463" s="128"/>
      <c r="W463" s="128"/>
      <c r="X463" s="128"/>
      <c r="Y463" s="128"/>
      <c r="Z463" s="128"/>
    </row>
    <row r="464">
      <c r="A464" s="172"/>
      <c r="B464" s="173"/>
      <c r="C464" s="91"/>
      <c r="D464" s="173"/>
      <c r="E464" s="128"/>
      <c r="F464" s="128"/>
      <c r="G464" s="128"/>
      <c r="H464" s="128"/>
      <c r="I464" s="128"/>
      <c r="J464" s="128"/>
      <c r="K464" s="128"/>
      <c r="L464" s="128"/>
      <c r="M464" s="128"/>
      <c r="N464" s="128"/>
      <c r="O464" s="128"/>
      <c r="P464" s="128"/>
      <c r="Q464" s="128"/>
      <c r="R464" s="128"/>
      <c r="S464" s="128"/>
      <c r="T464" s="128"/>
      <c r="U464" s="128"/>
      <c r="V464" s="128"/>
      <c r="W464" s="128"/>
      <c r="X464" s="128"/>
      <c r="Y464" s="128"/>
      <c r="Z464" s="128"/>
    </row>
    <row r="465">
      <c r="A465" s="172"/>
      <c r="B465" s="173"/>
      <c r="C465" s="91"/>
      <c r="D465" s="173"/>
      <c r="E465" s="128"/>
      <c r="F465" s="128"/>
      <c r="G465" s="128"/>
      <c r="H465" s="128"/>
      <c r="I465" s="128"/>
      <c r="J465" s="128"/>
      <c r="K465" s="128"/>
      <c r="L465" s="128"/>
      <c r="M465" s="128"/>
      <c r="N465" s="128"/>
      <c r="O465" s="128"/>
      <c r="P465" s="128"/>
      <c r="Q465" s="128"/>
      <c r="R465" s="128"/>
      <c r="S465" s="128"/>
      <c r="T465" s="128"/>
      <c r="U465" s="128"/>
      <c r="V465" s="128"/>
      <c r="W465" s="128"/>
      <c r="X465" s="128"/>
      <c r="Y465" s="128"/>
      <c r="Z465" s="128"/>
    </row>
    <row r="466">
      <c r="A466" s="172"/>
      <c r="B466" s="173"/>
      <c r="C466" s="91"/>
      <c r="D466" s="173"/>
      <c r="E466" s="128"/>
      <c r="F466" s="128"/>
      <c r="G466" s="128"/>
      <c r="H466" s="128"/>
      <c r="I466" s="128"/>
      <c r="J466" s="128"/>
      <c r="K466" s="128"/>
      <c r="L466" s="128"/>
      <c r="M466" s="128"/>
      <c r="N466" s="128"/>
      <c r="O466" s="128"/>
      <c r="P466" s="128"/>
      <c r="Q466" s="128"/>
      <c r="R466" s="128"/>
      <c r="S466" s="128"/>
      <c r="T466" s="128"/>
      <c r="U466" s="128"/>
      <c r="V466" s="128"/>
      <c r="W466" s="128"/>
      <c r="X466" s="128"/>
      <c r="Y466" s="128"/>
      <c r="Z466" s="128"/>
    </row>
    <row r="467">
      <c r="A467" s="172"/>
      <c r="B467" s="173"/>
      <c r="C467" s="91"/>
      <c r="D467" s="173"/>
      <c r="E467" s="128"/>
      <c r="F467" s="128"/>
      <c r="G467" s="128"/>
      <c r="H467" s="128"/>
      <c r="I467" s="128"/>
      <c r="J467" s="128"/>
      <c r="K467" s="128"/>
      <c r="L467" s="128"/>
      <c r="M467" s="128"/>
      <c r="N467" s="128"/>
      <c r="O467" s="128"/>
      <c r="P467" s="128"/>
      <c r="Q467" s="128"/>
      <c r="R467" s="128"/>
      <c r="S467" s="128"/>
      <c r="T467" s="128"/>
      <c r="U467" s="128"/>
      <c r="V467" s="128"/>
      <c r="W467" s="128"/>
      <c r="X467" s="128"/>
      <c r="Y467" s="128"/>
      <c r="Z467" s="128"/>
    </row>
    <row r="468">
      <c r="A468" s="172"/>
      <c r="B468" s="173"/>
      <c r="C468" s="91"/>
      <c r="D468" s="173"/>
      <c r="E468" s="128"/>
      <c r="F468" s="128"/>
      <c r="G468" s="128"/>
      <c r="H468" s="128"/>
      <c r="I468" s="128"/>
      <c r="J468" s="128"/>
      <c r="K468" s="128"/>
      <c r="L468" s="128"/>
      <c r="M468" s="128"/>
      <c r="N468" s="128"/>
      <c r="O468" s="128"/>
      <c r="P468" s="128"/>
      <c r="Q468" s="128"/>
      <c r="R468" s="128"/>
      <c r="S468" s="128"/>
      <c r="T468" s="128"/>
      <c r="U468" s="128"/>
      <c r="V468" s="128"/>
      <c r="W468" s="128"/>
      <c r="X468" s="128"/>
      <c r="Y468" s="128"/>
      <c r="Z468" s="128"/>
    </row>
    <row r="469">
      <c r="A469" s="172"/>
      <c r="B469" s="173"/>
      <c r="C469" s="91"/>
      <c r="D469" s="173"/>
      <c r="E469" s="128"/>
      <c r="F469" s="128"/>
      <c r="G469" s="128"/>
      <c r="H469" s="128"/>
      <c r="I469" s="128"/>
      <c r="J469" s="128"/>
      <c r="K469" s="128"/>
      <c r="L469" s="128"/>
      <c r="M469" s="128"/>
      <c r="N469" s="128"/>
      <c r="O469" s="128"/>
      <c r="P469" s="128"/>
      <c r="Q469" s="128"/>
      <c r="R469" s="128"/>
      <c r="S469" s="128"/>
      <c r="T469" s="128"/>
      <c r="U469" s="128"/>
      <c r="V469" s="128"/>
      <c r="W469" s="128"/>
      <c r="X469" s="128"/>
      <c r="Y469" s="128"/>
      <c r="Z469" s="128"/>
    </row>
    <row r="470">
      <c r="A470" s="172"/>
      <c r="B470" s="173"/>
      <c r="C470" s="91"/>
      <c r="D470" s="173"/>
      <c r="E470" s="128"/>
      <c r="F470" s="128"/>
      <c r="G470" s="128"/>
      <c r="H470" s="128"/>
      <c r="I470" s="128"/>
      <c r="J470" s="128"/>
      <c r="K470" s="128"/>
      <c r="L470" s="128"/>
      <c r="M470" s="128"/>
      <c r="N470" s="128"/>
      <c r="O470" s="128"/>
      <c r="P470" s="128"/>
      <c r="Q470" s="128"/>
      <c r="R470" s="128"/>
      <c r="S470" s="128"/>
      <c r="T470" s="128"/>
      <c r="U470" s="128"/>
      <c r="V470" s="128"/>
      <c r="W470" s="128"/>
      <c r="X470" s="128"/>
      <c r="Y470" s="128"/>
      <c r="Z470" s="128"/>
    </row>
    <row r="471">
      <c r="A471" s="172"/>
      <c r="B471" s="173"/>
      <c r="C471" s="91"/>
      <c r="D471" s="173"/>
      <c r="E471" s="128"/>
      <c r="F471" s="128"/>
      <c r="G471" s="128"/>
      <c r="H471" s="128"/>
      <c r="I471" s="128"/>
      <c r="J471" s="128"/>
      <c r="K471" s="128"/>
      <c r="L471" s="128"/>
      <c r="M471" s="128"/>
      <c r="N471" s="128"/>
      <c r="O471" s="128"/>
      <c r="P471" s="128"/>
      <c r="Q471" s="128"/>
      <c r="R471" s="128"/>
      <c r="S471" s="128"/>
      <c r="T471" s="128"/>
      <c r="U471" s="128"/>
      <c r="V471" s="128"/>
      <c r="W471" s="128"/>
      <c r="X471" s="128"/>
      <c r="Y471" s="128"/>
      <c r="Z471" s="128"/>
    </row>
    <row r="472">
      <c r="A472" s="172"/>
      <c r="B472" s="173"/>
      <c r="C472" s="91"/>
      <c r="D472" s="173"/>
      <c r="E472" s="128"/>
      <c r="F472" s="128"/>
      <c r="G472" s="128"/>
      <c r="H472" s="128"/>
      <c r="I472" s="128"/>
      <c r="J472" s="128"/>
      <c r="K472" s="128"/>
      <c r="L472" s="128"/>
      <c r="M472" s="128"/>
      <c r="N472" s="128"/>
      <c r="O472" s="128"/>
      <c r="P472" s="128"/>
      <c r="Q472" s="128"/>
      <c r="R472" s="128"/>
      <c r="S472" s="128"/>
      <c r="T472" s="128"/>
      <c r="U472" s="128"/>
      <c r="V472" s="128"/>
      <c r="W472" s="128"/>
      <c r="X472" s="128"/>
      <c r="Y472" s="128"/>
      <c r="Z472" s="128"/>
    </row>
    <row r="473">
      <c r="A473" s="172"/>
      <c r="B473" s="173"/>
      <c r="C473" s="91"/>
      <c r="D473" s="173"/>
      <c r="E473" s="128"/>
      <c r="F473" s="128"/>
      <c r="G473" s="128"/>
      <c r="H473" s="128"/>
      <c r="I473" s="128"/>
      <c r="J473" s="128"/>
      <c r="K473" s="128"/>
      <c r="L473" s="128"/>
      <c r="M473" s="128"/>
      <c r="N473" s="128"/>
      <c r="O473" s="128"/>
      <c r="P473" s="128"/>
      <c r="Q473" s="128"/>
      <c r="R473" s="128"/>
      <c r="S473" s="128"/>
      <c r="T473" s="128"/>
      <c r="U473" s="128"/>
      <c r="V473" s="128"/>
      <c r="W473" s="128"/>
      <c r="X473" s="128"/>
      <c r="Y473" s="128"/>
      <c r="Z473" s="128"/>
    </row>
    <row r="474">
      <c r="A474" s="172"/>
      <c r="B474" s="173"/>
      <c r="C474" s="91"/>
      <c r="D474" s="173"/>
      <c r="E474" s="128"/>
      <c r="F474" s="128"/>
      <c r="G474" s="128"/>
      <c r="H474" s="128"/>
      <c r="I474" s="128"/>
      <c r="J474" s="128"/>
      <c r="K474" s="128"/>
      <c r="L474" s="128"/>
      <c r="M474" s="128"/>
      <c r="N474" s="128"/>
      <c r="O474" s="128"/>
      <c r="P474" s="128"/>
      <c r="Q474" s="128"/>
      <c r="R474" s="128"/>
      <c r="S474" s="128"/>
      <c r="T474" s="128"/>
      <c r="U474" s="128"/>
      <c r="V474" s="128"/>
      <c r="W474" s="128"/>
      <c r="X474" s="128"/>
      <c r="Y474" s="128"/>
      <c r="Z474" s="128"/>
    </row>
    <row r="475">
      <c r="A475" s="172"/>
      <c r="B475" s="173"/>
      <c r="C475" s="91"/>
      <c r="D475" s="173"/>
      <c r="E475" s="128"/>
      <c r="F475" s="128"/>
      <c r="G475" s="128"/>
      <c r="H475" s="128"/>
      <c r="I475" s="128"/>
      <c r="J475" s="128"/>
      <c r="K475" s="128"/>
      <c r="L475" s="128"/>
      <c r="M475" s="128"/>
      <c r="N475" s="128"/>
      <c r="O475" s="128"/>
      <c r="P475" s="128"/>
      <c r="Q475" s="128"/>
      <c r="R475" s="128"/>
      <c r="S475" s="128"/>
      <c r="T475" s="128"/>
      <c r="U475" s="128"/>
      <c r="V475" s="128"/>
      <c r="W475" s="128"/>
      <c r="X475" s="128"/>
      <c r="Y475" s="128"/>
      <c r="Z475" s="128"/>
    </row>
    <row r="476">
      <c r="A476" s="172"/>
      <c r="B476" s="173"/>
      <c r="C476" s="91"/>
      <c r="D476" s="173"/>
      <c r="E476" s="128"/>
      <c r="F476" s="128"/>
      <c r="G476" s="128"/>
      <c r="H476" s="128"/>
      <c r="I476" s="128"/>
      <c r="J476" s="128"/>
      <c r="K476" s="128"/>
      <c r="L476" s="128"/>
      <c r="M476" s="128"/>
      <c r="N476" s="128"/>
      <c r="O476" s="128"/>
      <c r="P476" s="128"/>
      <c r="Q476" s="128"/>
      <c r="R476" s="128"/>
      <c r="S476" s="128"/>
      <c r="T476" s="128"/>
      <c r="U476" s="128"/>
      <c r="V476" s="128"/>
      <c r="W476" s="128"/>
      <c r="X476" s="128"/>
      <c r="Y476" s="128"/>
      <c r="Z476" s="128"/>
    </row>
    <row r="477">
      <c r="A477" s="172"/>
      <c r="B477" s="173"/>
      <c r="C477" s="91"/>
      <c r="D477" s="173"/>
      <c r="E477" s="128"/>
      <c r="F477" s="128"/>
      <c r="G477" s="128"/>
      <c r="H477" s="128"/>
      <c r="I477" s="128"/>
      <c r="J477" s="128"/>
      <c r="K477" s="128"/>
      <c r="L477" s="128"/>
      <c r="M477" s="128"/>
      <c r="N477" s="128"/>
      <c r="O477" s="128"/>
      <c r="P477" s="128"/>
      <c r="Q477" s="128"/>
      <c r="R477" s="128"/>
      <c r="S477" s="128"/>
      <c r="T477" s="128"/>
      <c r="U477" s="128"/>
      <c r="V477" s="128"/>
      <c r="W477" s="128"/>
      <c r="X477" s="128"/>
      <c r="Y477" s="128"/>
      <c r="Z477" s="128"/>
    </row>
    <row r="478">
      <c r="A478" s="172"/>
      <c r="B478" s="173"/>
      <c r="C478" s="91"/>
      <c r="D478" s="173"/>
      <c r="E478" s="128"/>
      <c r="F478" s="128"/>
      <c r="G478" s="128"/>
      <c r="H478" s="128"/>
      <c r="I478" s="128"/>
      <c r="J478" s="128"/>
      <c r="K478" s="128"/>
      <c r="L478" s="128"/>
      <c r="M478" s="128"/>
      <c r="N478" s="128"/>
      <c r="O478" s="128"/>
      <c r="P478" s="128"/>
      <c r="Q478" s="128"/>
      <c r="R478" s="128"/>
      <c r="S478" s="128"/>
      <c r="T478" s="128"/>
      <c r="U478" s="128"/>
      <c r="V478" s="128"/>
      <c r="W478" s="128"/>
      <c r="X478" s="128"/>
      <c r="Y478" s="128"/>
      <c r="Z478" s="128"/>
    </row>
    <row r="479">
      <c r="A479" s="172"/>
      <c r="B479" s="173"/>
      <c r="C479" s="91"/>
      <c r="D479" s="173"/>
      <c r="E479" s="128"/>
      <c r="F479" s="128"/>
      <c r="G479" s="128"/>
      <c r="H479" s="128"/>
      <c r="I479" s="128"/>
      <c r="J479" s="128"/>
      <c r="K479" s="128"/>
      <c r="L479" s="128"/>
      <c r="M479" s="128"/>
      <c r="N479" s="128"/>
      <c r="O479" s="128"/>
      <c r="P479" s="128"/>
      <c r="Q479" s="128"/>
      <c r="R479" s="128"/>
      <c r="S479" s="128"/>
      <c r="T479" s="128"/>
      <c r="U479" s="128"/>
      <c r="V479" s="128"/>
      <c r="W479" s="128"/>
      <c r="X479" s="128"/>
      <c r="Y479" s="128"/>
      <c r="Z479" s="128"/>
    </row>
    <row r="480">
      <c r="A480" s="172"/>
      <c r="B480" s="173"/>
      <c r="C480" s="91"/>
      <c r="D480" s="173"/>
      <c r="E480" s="128"/>
      <c r="F480" s="128"/>
      <c r="G480" s="128"/>
      <c r="H480" s="128"/>
      <c r="I480" s="128"/>
      <c r="J480" s="128"/>
      <c r="K480" s="128"/>
      <c r="L480" s="128"/>
      <c r="M480" s="128"/>
      <c r="N480" s="128"/>
      <c r="O480" s="128"/>
      <c r="P480" s="128"/>
      <c r="Q480" s="128"/>
      <c r="R480" s="128"/>
      <c r="S480" s="128"/>
      <c r="T480" s="128"/>
      <c r="U480" s="128"/>
      <c r="V480" s="128"/>
      <c r="W480" s="128"/>
      <c r="X480" s="128"/>
      <c r="Y480" s="128"/>
      <c r="Z480" s="128"/>
    </row>
    <row r="481">
      <c r="A481" s="172"/>
      <c r="B481" s="173"/>
      <c r="C481" s="91"/>
      <c r="D481" s="173"/>
      <c r="E481" s="128"/>
      <c r="F481" s="128"/>
      <c r="G481" s="128"/>
      <c r="H481" s="128"/>
      <c r="I481" s="128"/>
      <c r="J481" s="128"/>
      <c r="K481" s="128"/>
      <c r="L481" s="128"/>
      <c r="M481" s="128"/>
      <c r="N481" s="128"/>
      <c r="O481" s="128"/>
      <c r="P481" s="128"/>
      <c r="Q481" s="128"/>
      <c r="R481" s="128"/>
      <c r="S481" s="128"/>
      <c r="T481" s="128"/>
      <c r="U481" s="128"/>
      <c r="V481" s="128"/>
      <c r="W481" s="128"/>
      <c r="X481" s="128"/>
      <c r="Y481" s="128"/>
      <c r="Z481" s="128"/>
    </row>
    <row r="482">
      <c r="A482" s="172"/>
      <c r="B482" s="173"/>
      <c r="C482" s="91"/>
      <c r="D482" s="173"/>
      <c r="E482" s="128"/>
      <c r="F482" s="128"/>
      <c r="G482" s="128"/>
      <c r="H482" s="128"/>
      <c r="I482" s="128"/>
      <c r="J482" s="128"/>
      <c r="K482" s="128"/>
      <c r="L482" s="128"/>
      <c r="M482" s="128"/>
      <c r="N482" s="128"/>
      <c r="O482" s="128"/>
      <c r="P482" s="128"/>
      <c r="Q482" s="128"/>
      <c r="R482" s="128"/>
      <c r="S482" s="128"/>
      <c r="T482" s="128"/>
      <c r="U482" s="128"/>
      <c r="V482" s="128"/>
      <c r="W482" s="128"/>
      <c r="X482" s="128"/>
      <c r="Y482" s="128"/>
      <c r="Z482" s="128"/>
    </row>
    <row r="483">
      <c r="A483" s="172"/>
      <c r="B483" s="173"/>
      <c r="C483" s="91"/>
      <c r="D483" s="173"/>
      <c r="E483" s="128"/>
      <c r="F483" s="128"/>
      <c r="G483" s="128"/>
      <c r="H483" s="128"/>
      <c r="I483" s="128"/>
      <c r="J483" s="128"/>
      <c r="K483" s="128"/>
      <c r="L483" s="128"/>
      <c r="M483" s="128"/>
      <c r="N483" s="128"/>
      <c r="O483" s="128"/>
      <c r="P483" s="128"/>
      <c r="Q483" s="128"/>
      <c r="R483" s="128"/>
      <c r="S483" s="128"/>
      <c r="T483" s="128"/>
      <c r="U483" s="128"/>
      <c r="V483" s="128"/>
      <c r="W483" s="128"/>
      <c r="X483" s="128"/>
      <c r="Y483" s="128"/>
      <c r="Z483" s="128"/>
    </row>
    <row r="484">
      <c r="A484" s="172"/>
      <c r="B484" s="173"/>
      <c r="C484" s="91"/>
      <c r="D484" s="173"/>
      <c r="E484" s="128"/>
      <c r="F484" s="128"/>
      <c r="G484" s="128"/>
      <c r="H484" s="128"/>
      <c r="I484" s="128"/>
      <c r="J484" s="128"/>
      <c r="K484" s="128"/>
      <c r="L484" s="128"/>
      <c r="M484" s="128"/>
      <c r="N484" s="128"/>
      <c r="O484" s="128"/>
      <c r="P484" s="128"/>
      <c r="Q484" s="128"/>
      <c r="R484" s="128"/>
      <c r="S484" s="128"/>
      <c r="T484" s="128"/>
      <c r="U484" s="128"/>
      <c r="V484" s="128"/>
      <c r="W484" s="128"/>
      <c r="X484" s="128"/>
      <c r="Y484" s="128"/>
      <c r="Z484" s="128"/>
    </row>
    <row r="485">
      <c r="A485" s="172"/>
      <c r="B485" s="173"/>
      <c r="C485" s="91"/>
      <c r="D485" s="173"/>
      <c r="E485" s="128"/>
      <c r="F485" s="128"/>
      <c r="G485" s="128"/>
      <c r="H485" s="128"/>
      <c r="I485" s="128"/>
      <c r="J485" s="128"/>
      <c r="K485" s="128"/>
      <c r="L485" s="128"/>
      <c r="M485" s="128"/>
      <c r="N485" s="128"/>
      <c r="O485" s="128"/>
      <c r="P485" s="128"/>
      <c r="Q485" s="128"/>
      <c r="R485" s="128"/>
      <c r="S485" s="128"/>
      <c r="T485" s="128"/>
      <c r="U485" s="128"/>
      <c r="V485" s="128"/>
      <c r="W485" s="128"/>
      <c r="X485" s="128"/>
      <c r="Y485" s="128"/>
      <c r="Z485" s="128"/>
    </row>
    <row r="486">
      <c r="A486" s="172"/>
      <c r="B486" s="173"/>
      <c r="C486" s="91"/>
      <c r="D486" s="173"/>
      <c r="E486" s="128"/>
      <c r="F486" s="128"/>
      <c r="G486" s="128"/>
      <c r="H486" s="128"/>
      <c r="I486" s="128"/>
      <c r="J486" s="128"/>
      <c r="K486" s="128"/>
      <c r="L486" s="128"/>
      <c r="M486" s="128"/>
      <c r="N486" s="128"/>
      <c r="O486" s="128"/>
      <c r="P486" s="128"/>
      <c r="Q486" s="128"/>
      <c r="R486" s="128"/>
      <c r="S486" s="128"/>
      <c r="T486" s="128"/>
      <c r="U486" s="128"/>
      <c r="V486" s="128"/>
      <c r="W486" s="128"/>
      <c r="X486" s="128"/>
      <c r="Y486" s="128"/>
      <c r="Z486" s="128"/>
    </row>
    <row r="487">
      <c r="A487" s="172"/>
      <c r="B487" s="173"/>
      <c r="C487" s="91"/>
      <c r="D487" s="173"/>
      <c r="E487" s="128"/>
      <c r="F487" s="128"/>
      <c r="G487" s="128"/>
      <c r="H487" s="128"/>
      <c r="I487" s="128"/>
      <c r="J487" s="128"/>
      <c r="K487" s="128"/>
      <c r="L487" s="128"/>
      <c r="M487" s="128"/>
      <c r="N487" s="128"/>
      <c r="O487" s="128"/>
      <c r="P487" s="128"/>
      <c r="Q487" s="128"/>
      <c r="R487" s="128"/>
      <c r="S487" s="128"/>
      <c r="T487" s="128"/>
      <c r="U487" s="128"/>
      <c r="V487" s="128"/>
      <c r="W487" s="128"/>
      <c r="X487" s="128"/>
      <c r="Y487" s="128"/>
      <c r="Z487" s="128"/>
    </row>
    <row r="488">
      <c r="A488" s="172"/>
      <c r="B488" s="173"/>
      <c r="C488" s="91"/>
      <c r="D488" s="173"/>
      <c r="E488" s="128"/>
      <c r="F488" s="128"/>
      <c r="G488" s="128"/>
      <c r="H488" s="128"/>
      <c r="I488" s="128"/>
      <c r="J488" s="128"/>
      <c r="K488" s="128"/>
      <c r="L488" s="128"/>
      <c r="M488" s="128"/>
      <c r="N488" s="128"/>
      <c r="O488" s="128"/>
      <c r="P488" s="128"/>
      <c r="Q488" s="128"/>
      <c r="R488" s="128"/>
      <c r="S488" s="128"/>
      <c r="T488" s="128"/>
      <c r="U488" s="128"/>
      <c r="V488" s="128"/>
      <c r="W488" s="128"/>
      <c r="X488" s="128"/>
      <c r="Y488" s="128"/>
      <c r="Z488" s="128"/>
    </row>
    <row r="489">
      <c r="A489" s="172"/>
      <c r="B489" s="173"/>
      <c r="C489" s="91"/>
      <c r="D489" s="173"/>
      <c r="E489" s="128"/>
      <c r="F489" s="128"/>
      <c r="G489" s="128"/>
      <c r="H489" s="128"/>
      <c r="I489" s="128"/>
      <c r="J489" s="128"/>
      <c r="K489" s="128"/>
      <c r="L489" s="128"/>
      <c r="M489" s="128"/>
      <c r="N489" s="128"/>
      <c r="O489" s="128"/>
      <c r="P489" s="128"/>
      <c r="Q489" s="128"/>
      <c r="R489" s="128"/>
      <c r="S489" s="128"/>
      <c r="T489" s="128"/>
      <c r="U489" s="128"/>
      <c r="V489" s="128"/>
      <c r="W489" s="128"/>
      <c r="X489" s="128"/>
      <c r="Y489" s="128"/>
      <c r="Z489" s="128"/>
    </row>
    <row r="490">
      <c r="A490" s="172"/>
      <c r="B490" s="173"/>
      <c r="C490" s="91"/>
      <c r="D490" s="173"/>
      <c r="E490" s="128"/>
      <c r="F490" s="128"/>
      <c r="G490" s="128"/>
      <c r="H490" s="128"/>
      <c r="I490" s="128"/>
      <c r="J490" s="128"/>
      <c r="K490" s="128"/>
      <c r="L490" s="128"/>
      <c r="M490" s="128"/>
      <c r="N490" s="128"/>
      <c r="O490" s="128"/>
      <c r="P490" s="128"/>
      <c r="Q490" s="128"/>
      <c r="R490" s="128"/>
      <c r="S490" s="128"/>
      <c r="T490" s="128"/>
      <c r="U490" s="128"/>
      <c r="V490" s="128"/>
      <c r="W490" s="128"/>
      <c r="X490" s="128"/>
      <c r="Y490" s="128"/>
      <c r="Z490" s="128"/>
    </row>
    <row r="491">
      <c r="A491" s="172"/>
      <c r="B491" s="173"/>
      <c r="C491" s="91"/>
      <c r="D491" s="173"/>
      <c r="E491" s="128"/>
      <c r="F491" s="128"/>
      <c r="G491" s="128"/>
      <c r="H491" s="128"/>
      <c r="I491" s="128"/>
      <c r="J491" s="128"/>
      <c r="K491" s="128"/>
      <c r="L491" s="128"/>
      <c r="M491" s="128"/>
      <c r="N491" s="128"/>
      <c r="O491" s="128"/>
      <c r="P491" s="128"/>
      <c r="Q491" s="128"/>
      <c r="R491" s="128"/>
      <c r="S491" s="128"/>
      <c r="T491" s="128"/>
      <c r="U491" s="128"/>
      <c r="V491" s="128"/>
      <c r="W491" s="128"/>
      <c r="X491" s="128"/>
      <c r="Y491" s="128"/>
      <c r="Z491" s="128"/>
    </row>
    <row r="492">
      <c r="A492" s="172"/>
      <c r="B492" s="173"/>
      <c r="C492" s="91"/>
      <c r="D492" s="173"/>
      <c r="E492" s="128"/>
      <c r="F492" s="128"/>
      <c r="G492" s="128"/>
      <c r="H492" s="128"/>
      <c r="I492" s="128"/>
      <c r="J492" s="128"/>
      <c r="K492" s="128"/>
      <c r="L492" s="128"/>
      <c r="M492" s="128"/>
      <c r="N492" s="128"/>
      <c r="O492" s="128"/>
      <c r="P492" s="128"/>
      <c r="Q492" s="128"/>
      <c r="R492" s="128"/>
      <c r="S492" s="128"/>
      <c r="T492" s="128"/>
      <c r="U492" s="128"/>
      <c r="V492" s="128"/>
      <c r="W492" s="128"/>
      <c r="X492" s="128"/>
      <c r="Y492" s="128"/>
      <c r="Z492" s="128"/>
    </row>
    <row r="493">
      <c r="A493" s="172"/>
      <c r="B493" s="173"/>
      <c r="C493" s="91"/>
      <c r="D493" s="173"/>
      <c r="E493" s="128"/>
      <c r="F493" s="128"/>
      <c r="G493" s="128"/>
      <c r="H493" s="128"/>
      <c r="I493" s="128"/>
      <c r="J493" s="128"/>
      <c r="K493" s="128"/>
      <c r="L493" s="128"/>
      <c r="M493" s="128"/>
      <c r="N493" s="128"/>
      <c r="O493" s="128"/>
      <c r="P493" s="128"/>
      <c r="Q493" s="128"/>
      <c r="R493" s="128"/>
      <c r="S493" s="128"/>
      <c r="T493" s="128"/>
      <c r="U493" s="128"/>
      <c r="V493" s="128"/>
      <c r="W493" s="128"/>
      <c r="X493" s="128"/>
      <c r="Y493" s="128"/>
      <c r="Z493" s="128"/>
    </row>
    <row r="494">
      <c r="A494" s="172"/>
      <c r="B494" s="173"/>
      <c r="C494" s="91"/>
      <c r="D494" s="173"/>
      <c r="E494" s="128"/>
      <c r="F494" s="128"/>
      <c r="G494" s="128"/>
      <c r="H494" s="128"/>
      <c r="I494" s="128"/>
      <c r="J494" s="128"/>
      <c r="K494" s="128"/>
      <c r="L494" s="128"/>
      <c r="M494" s="128"/>
      <c r="N494" s="128"/>
      <c r="O494" s="128"/>
      <c r="P494" s="128"/>
      <c r="Q494" s="128"/>
      <c r="R494" s="128"/>
      <c r="S494" s="128"/>
      <c r="T494" s="128"/>
      <c r="U494" s="128"/>
      <c r="V494" s="128"/>
      <c r="W494" s="128"/>
      <c r="X494" s="128"/>
      <c r="Y494" s="128"/>
      <c r="Z494" s="128"/>
    </row>
    <row r="495">
      <c r="A495" s="172"/>
      <c r="B495" s="173"/>
      <c r="C495" s="91"/>
      <c r="D495" s="173"/>
      <c r="E495" s="128"/>
      <c r="F495" s="128"/>
      <c r="G495" s="128"/>
      <c r="H495" s="128"/>
      <c r="I495" s="128"/>
      <c r="J495" s="128"/>
      <c r="K495" s="128"/>
      <c r="L495" s="128"/>
      <c r="M495" s="128"/>
      <c r="N495" s="128"/>
      <c r="O495" s="128"/>
      <c r="P495" s="128"/>
      <c r="Q495" s="128"/>
      <c r="R495" s="128"/>
      <c r="S495" s="128"/>
      <c r="T495" s="128"/>
      <c r="U495" s="128"/>
      <c r="V495" s="128"/>
      <c r="W495" s="128"/>
      <c r="X495" s="128"/>
      <c r="Y495" s="128"/>
      <c r="Z495" s="128"/>
    </row>
    <row r="496">
      <c r="A496" s="172"/>
      <c r="B496" s="173"/>
      <c r="C496" s="91"/>
      <c r="D496" s="173"/>
      <c r="E496" s="128"/>
      <c r="F496" s="128"/>
      <c r="G496" s="128"/>
      <c r="H496" s="128"/>
      <c r="I496" s="128"/>
      <c r="J496" s="128"/>
      <c r="K496" s="128"/>
      <c r="L496" s="128"/>
      <c r="M496" s="128"/>
      <c r="N496" s="128"/>
      <c r="O496" s="128"/>
      <c r="P496" s="128"/>
      <c r="Q496" s="128"/>
      <c r="R496" s="128"/>
      <c r="S496" s="128"/>
      <c r="T496" s="128"/>
      <c r="U496" s="128"/>
      <c r="V496" s="128"/>
      <c r="W496" s="128"/>
      <c r="X496" s="128"/>
      <c r="Y496" s="128"/>
      <c r="Z496" s="128"/>
    </row>
    <row r="497">
      <c r="A497" s="172"/>
      <c r="B497" s="173"/>
      <c r="C497" s="91"/>
      <c r="D497" s="173"/>
      <c r="E497" s="128"/>
      <c r="F497" s="128"/>
      <c r="G497" s="128"/>
      <c r="H497" s="128"/>
      <c r="I497" s="128"/>
      <c r="J497" s="128"/>
      <c r="K497" s="128"/>
      <c r="L497" s="128"/>
      <c r="M497" s="128"/>
      <c r="N497" s="128"/>
      <c r="O497" s="128"/>
      <c r="P497" s="128"/>
      <c r="Q497" s="128"/>
      <c r="R497" s="128"/>
      <c r="S497" s="128"/>
      <c r="T497" s="128"/>
      <c r="U497" s="128"/>
      <c r="V497" s="128"/>
      <c r="W497" s="128"/>
      <c r="X497" s="128"/>
      <c r="Y497" s="128"/>
      <c r="Z497" s="128"/>
    </row>
    <row r="498">
      <c r="A498" s="172"/>
      <c r="B498" s="173"/>
      <c r="C498" s="91"/>
      <c r="D498" s="173"/>
      <c r="E498" s="128"/>
      <c r="F498" s="128"/>
      <c r="G498" s="128"/>
      <c r="H498" s="128"/>
      <c r="I498" s="128"/>
      <c r="J498" s="128"/>
      <c r="K498" s="128"/>
      <c r="L498" s="128"/>
      <c r="M498" s="128"/>
      <c r="N498" s="128"/>
      <c r="O498" s="128"/>
      <c r="P498" s="128"/>
      <c r="Q498" s="128"/>
      <c r="R498" s="128"/>
      <c r="S498" s="128"/>
      <c r="T498" s="128"/>
      <c r="U498" s="128"/>
      <c r="V498" s="128"/>
      <c r="W498" s="128"/>
      <c r="X498" s="128"/>
      <c r="Y498" s="128"/>
      <c r="Z498" s="128"/>
    </row>
    <row r="499">
      <c r="A499" s="172"/>
      <c r="B499" s="173"/>
      <c r="C499" s="91"/>
      <c r="D499" s="173"/>
      <c r="E499" s="128"/>
      <c r="F499" s="128"/>
      <c r="G499" s="128"/>
      <c r="H499" s="128"/>
      <c r="I499" s="128"/>
      <c r="J499" s="128"/>
      <c r="K499" s="128"/>
      <c r="L499" s="128"/>
      <c r="M499" s="128"/>
      <c r="N499" s="128"/>
      <c r="O499" s="128"/>
      <c r="P499" s="128"/>
      <c r="Q499" s="128"/>
      <c r="R499" s="128"/>
      <c r="S499" s="128"/>
      <c r="T499" s="128"/>
      <c r="U499" s="128"/>
      <c r="V499" s="128"/>
      <c r="W499" s="128"/>
      <c r="X499" s="128"/>
      <c r="Y499" s="128"/>
      <c r="Z499" s="128"/>
    </row>
    <row r="500">
      <c r="A500" s="172"/>
      <c r="B500" s="173"/>
      <c r="C500" s="91"/>
      <c r="D500" s="173"/>
      <c r="E500" s="128"/>
      <c r="F500" s="128"/>
      <c r="G500" s="128"/>
      <c r="H500" s="128"/>
      <c r="I500" s="128"/>
      <c r="J500" s="128"/>
      <c r="K500" s="128"/>
      <c r="L500" s="128"/>
      <c r="M500" s="128"/>
      <c r="N500" s="128"/>
      <c r="O500" s="128"/>
      <c r="P500" s="128"/>
      <c r="Q500" s="128"/>
      <c r="R500" s="128"/>
      <c r="S500" s="128"/>
      <c r="T500" s="128"/>
      <c r="U500" s="128"/>
      <c r="V500" s="128"/>
      <c r="W500" s="128"/>
      <c r="X500" s="128"/>
      <c r="Y500" s="128"/>
      <c r="Z500" s="128"/>
    </row>
    <row r="501">
      <c r="A501" s="172"/>
      <c r="B501" s="173"/>
      <c r="C501" s="91"/>
      <c r="D501" s="173"/>
      <c r="E501" s="128"/>
      <c r="F501" s="128"/>
      <c r="G501" s="128"/>
      <c r="H501" s="128"/>
      <c r="I501" s="128"/>
      <c r="J501" s="128"/>
      <c r="K501" s="128"/>
      <c r="L501" s="128"/>
      <c r="M501" s="128"/>
      <c r="N501" s="128"/>
      <c r="O501" s="128"/>
      <c r="P501" s="128"/>
      <c r="Q501" s="128"/>
      <c r="R501" s="128"/>
      <c r="S501" s="128"/>
      <c r="T501" s="128"/>
      <c r="U501" s="128"/>
      <c r="V501" s="128"/>
      <c r="W501" s="128"/>
      <c r="X501" s="128"/>
      <c r="Y501" s="128"/>
      <c r="Z501" s="128"/>
    </row>
    <row r="502">
      <c r="A502" s="172"/>
      <c r="B502" s="173"/>
      <c r="C502" s="91"/>
      <c r="D502" s="173"/>
      <c r="E502" s="128"/>
      <c r="F502" s="128"/>
      <c r="G502" s="128"/>
      <c r="H502" s="128"/>
      <c r="I502" s="128"/>
      <c r="J502" s="128"/>
      <c r="K502" s="128"/>
      <c r="L502" s="128"/>
      <c r="M502" s="128"/>
      <c r="N502" s="128"/>
      <c r="O502" s="128"/>
      <c r="P502" s="128"/>
      <c r="Q502" s="128"/>
      <c r="R502" s="128"/>
      <c r="S502" s="128"/>
      <c r="T502" s="128"/>
      <c r="U502" s="128"/>
      <c r="V502" s="128"/>
      <c r="W502" s="128"/>
      <c r="X502" s="128"/>
      <c r="Y502" s="128"/>
      <c r="Z502" s="128"/>
    </row>
    <row r="503">
      <c r="A503" s="172"/>
      <c r="B503" s="173"/>
      <c r="C503" s="91"/>
      <c r="D503" s="173"/>
      <c r="E503" s="128"/>
      <c r="F503" s="128"/>
      <c r="G503" s="128"/>
      <c r="H503" s="128"/>
      <c r="I503" s="128"/>
      <c r="J503" s="128"/>
      <c r="K503" s="128"/>
      <c r="L503" s="128"/>
      <c r="M503" s="128"/>
      <c r="N503" s="128"/>
      <c r="O503" s="128"/>
      <c r="P503" s="128"/>
      <c r="Q503" s="128"/>
      <c r="R503" s="128"/>
      <c r="S503" s="128"/>
      <c r="T503" s="128"/>
      <c r="U503" s="128"/>
      <c r="V503" s="128"/>
      <c r="W503" s="128"/>
      <c r="X503" s="128"/>
      <c r="Y503" s="128"/>
      <c r="Z503" s="128"/>
    </row>
    <row r="504">
      <c r="A504" s="172"/>
      <c r="B504" s="173"/>
      <c r="C504" s="91"/>
      <c r="D504" s="173"/>
      <c r="E504" s="128"/>
      <c r="F504" s="128"/>
      <c r="G504" s="128"/>
      <c r="H504" s="128"/>
      <c r="I504" s="128"/>
      <c r="J504" s="128"/>
      <c r="K504" s="128"/>
      <c r="L504" s="128"/>
      <c r="M504" s="128"/>
      <c r="N504" s="128"/>
      <c r="O504" s="128"/>
      <c r="P504" s="128"/>
      <c r="Q504" s="128"/>
      <c r="R504" s="128"/>
      <c r="S504" s="128"/>
      <c r="T504" s="128"/>
      <c r="U504" s="128"/>
      <c r="V504" s="128"/>
      <c r="W504" s="128"/>
      <c r="X504" s="128"/>
      <c r="Y504" s="128"/>
      <c r="Z504" s="128"/>
    </row>
    <row r="505">
      <c r="A505" s="172"/>
      <c r="B505" s="173"/>
      <c r="C505" s="91"/>
      <c r="D505" s="173"/>
      <c r="E505" s="128"/>
      <c r="F505" s="128"/>
      <c r="G505" s="128"/>
      <c r="H505" s="128"/>
      <c r="I505" s="128"/>
      <c r="J505" s="128"/>
      <c r="K505" s="128"/>
      <c r="L505" s="128"/>
      <c r="M505" s="128"/>
      <c r="N505" s="128"/>
      <c r="O505" s="128"/>
      <c r="P505" s="128"/>
      <c r="Q505" s="128"/>
      <c r="R505" s="128"/>
      <c r="S505" s="128"/>
      <c r="T505" s="128"/>
      <c r="U505" s="128"/>
      <c r="V505" s="128"/>
      <c r="W505" s="128"/>
      <c r="X505" s="128"/>
      <c r="Y505" s="128"/>
      <c r="Z505" s="128"/>
    </row>
    <row r="506">
      <c r="A506" s="172"/>
      <c r="B506" s="173"/>
      <c r="C506" s="91"/>
      <c r="D506" s="173"/>
      <c r="E506" s="128"/>
      <c r="F506" s="128"/>
      <c r="G506" s="128"/>
      <c r="H506" s="128"/>
      <c r="I506" s="128"/>
      <c r="J506" s="128"/>
      <c r="K506" s="128"/>
      <c r="L506" s="128"/>
      <c r="M506" s="128"/>
      <c r="N506" s="128"/>
      <c r="O506" s="128"/>
      <c r="P506" s="128"/>
      <c r="Q506" s="128"/>
      <c r="R506" s="128"/>
      <c r="S506" s="128"/>
      <c r="T506" s="128"/>
      <c r="U506" s="128"/>
      <c r="V506" s="128"/>
      <c r="W506" s="128"/>
      <c r="X506" s="128"/>
      <c r="Y506" s="128"/>
      <c r="Z506" s="128"/>
    </row>
    <row r="507">
      <c r="A507" s="172"/>
      <c r="B507" s="173"/>
      <c r="C507" s="91"/>
      <c r="D507" s="173"/>
      <c r="E507" s="128"/>
      <c r="F507" s="128"/>
      <c r="G507" s="128"/>
      <c r="H507" s="128"/>
      <c r="I507" s="128"/>
      <c r="J507" s="128"/>
      <c r="K507" s="128"/>
      <c r="L507" s="128"/>
      <c r="M507" s="128"/>
      <c r="N507" s="128"/>
      <c r="O507" s="128"/>
      <c r="P507" s="128"/>
      <c r="Q507" s="128"/>
      <c r="R507" s="128"/>
      <c r="S507" s="128"/>
      <c r="T507" s="128"/>
      <c r="U507" s="128"/>
      <c r="V507" s="128"/>
      <c r="W507" s="128"/>
      <c r="X507" s="128"/>
      <c r="Y507" s="128"/>
      <c r="Z507" s="128"/>
    </row>
    <row r="508">
      <c r="A508" s="172"/>
      <c r="B508" s="173"/>
      <c r="C508" s="91"/>
      <c r="D508" s="173"/>
      <c r="E508" s="128"/>
      <c r="F508" s="128"/>
      <c r="G508" s="128"/>
      <c r="H508" s="128"/>
      <c r="I508" s="128"/>
      <c r="J508" s="128"/>
      <c r="K508" s="128"/>
      <c r="L508" s="128"/>
      <c r="M508" s="128"/>
      <c r="N508" s="128"/>
      <c r="O508" s="128"/>
      <c r="P508" s="128"/>
      <c r="Q508" s="128"/>
      <c r="R508" s="128"/>
      <c r="S508" s="128"/>
      <c r="T508" s="128"/>
      <c r="U508" s="128"/>
      <c r="V508" s="128"/>
      <c r="W508" s="128"/>
      <c r="X508" s="128"/>
      <c r="Y508" s="128"/>
      <c r="Z508" s="128"/>
    </row>
    <row r="509">
      <c r="A509" s="172"/>
      <c r="B509" s="173"/>
      <c r="C509" s="91"/>
      <c r="D509" s="173"/>
      <c r="E509" s="128"/>
      <c r="F509" s="128"/>
      <c r="G509" s="128"/>
      <c r="H509" s="128"/>
      <c r="I509" s="128"/>
      <c r="J509" s="128"/>
      <c r="K509" s="128"/>
      <c r="L509" s="128"/>
      <c r="M509" s="128"/>
      <c r="N509" s="128"/>
      <c r="O509" s="128"/>
      <c r="P509" s="128"/>
      <c r="Q509" s="128"/>
      <c r="R509" s="128"/>
      <c r="S509" s="128"/>
      <c r="T509" s="128"/>
      <c r="U509" s="128"/>
      <c r="V509" s="128"/>
      <c r="W509" s="128"/>
      <c r="X509" s="128"/>
      <c r="Y509" s="128"/>
      <c r="Z509" s="128"/>
    </row>
    <row r="510">
      <c r="A510" s="172"/>
      <c r="B510" s="173"/>
      <c r="C510" s="91"/>
      <c r="D510" s="173"/>
      <c r="E510" s="128"/>
      <c r="F510" s="128"/>
      <c r="G510" s="128"/>
      <c r="H510" s="128"/>
      <c r="I510" s="128"/>
      <c r="J510" s="128"/>
      <c r="K510" s="128"/>
      <c r="L510" s="128"/>
      <c r="M510" s="128"/>
      <c r="N510" s="128"/>
      <c r="O510" s="128"/>
      <c r="P510" s="128"/>
      <c r="Q510" s="128"/>
      <c r="R510" s="128"/>
      <c r="S510" s="128"/>
      <c r="T510" s="128"/>
      <c r="U510" s="128"/>
      <c r="V510" s="128"/>
      <c r="W510" s="128"/>
      <c r="X510" s="128"/>
      <c r="Y510" s="128"/>
      <c r="Z510" s="128"/>
    </row>
    <row r="511">
      <c r="A511" s="172"/>
      <c r="B511" s="173"/>
      <c r="C511" s="91"/>
      <c r="D511" s="173"/>
      <c r="E511" s="128"/>
      <c r="F511" s="128"/>
      <c r="G511" s="128"/>
      <c r="H511" s="128"/>
      <c r="I511" s="128"/>
      <c r="J511" s="128"/>
      <c r="K511" s="128"/>
      <c r="L511" s="128"/>
      <c r="M511" s="128"/>
      <c r="N511" s="128"/>
      <c r="O511" s="128"/>
      <c r="P511" s="128"/>
      <c r="Q511" s="128"/>
      <c r="R511" s="128"/>
      <c r="S511" s="128"/>
      <c r="T511" s="128"/>
      <c r="U511" s="128"/>
      <c r="V511" s="128"/>
      <c r="W511" s="128"/>
      <c r="X511" s="128"/>
      <c r="Y511" s="128"/>
      <c r="Z511" s="128"/>
    </row>
    <row r="512">
      <c r="A512" s="172"/>
      <c r="B512" s="173"/>
      <c r="C512" s="91"/>
      <c r="D512" s="173"/>
      <c r="E512" s="128"/>
      <c r="F512" s="128"/>
      <c r="G512" s="128"/>
      <c r="H512" s="128"/>
      <c r="I512" s="128"/>
      <c r="J512" s="128"/>
      <c r="K512" s="128"/>
      <c r="L512" s="128"/>
      <c r="M512" s="128"/>
      <c r="N512" s="128"/>
      <c r="O512" s="128"/>
      <c r="P512" s="128"/>
      <c r="Q512" s="128"/>
      <c r="R512" s="128"/>
      <c r="S512" s="128"/>
      <c r="T512" s="128"/>
      <c r="U512" s="128"/>
      <c r="V512" s="128"/>
      <c r="W512" s="128"/>
      <c r="X512" s="128"/>
      <c r="Y512" s="128"/>
      <c r="Z512" s="128"/>
    </row>
    <row r="513">
      <c r="A513" s="172"/>
      <c r="B513" s="173"/>
      <c r="C513" s="91"/>
      <c r="D513" s="173"/>
      <c r="E513" s="128"/>
      <c r="F513" s="128"/>
      <c r="G513" s="128"/>
      <c r="H513" s="128"/>
      <c r="I513" s="128"/>
      <c r="J513" s="128"/>
      <c r="K513" s="128"/>
      <c r="L513" s="128"/>
      <c r="M513" s="128"/>
      <c r="N513" s="128"/>
      <c r="O513" s="128"/>
      <c r="P513" s="128"/>
      <c r="Q513" s="128"/>
      <c r="R513" s="128"/>
      <c r="S513" s="128"/>
      <c r="T513" s="128"/>
      <c r="U513" s="128"/>
      <c r="V513" s="128"/>
      <c r="W513" s="128"/>
      <c r="X513" s="128"/>
      <c r="Y513" s="128"/>
      <c r="Z513" s="128"/>
    </row>
    <row r="514">
      <c r="A514" s="172"/>
      <c r="B514" s="173"/>
      <c r="C514" s="91"/>
      <c r="D514" s="173"/>
      <c r="E514" s="128"/>
      <c r="F514" s="128"/>
      <c r="G514" s="128"/>
      <c r="H514" s="128"/>
      <c r="I514" s="128"/>
      <c r="J514" s="128"/>
      <c r="K514" s="128"/>
      <c r="L514" s="128"/>
      <c r="M514" s="128"/>
      <c r="N514" s="128"/>
      <c r="O514" s="128"/>
      <c r="P514" s="128"/>
      <c r="Q514" s="128"/>
      <c r="R514" s="128"/>
      <c r="S514" s="128"/>
      <c r="T514" s="128"/>
      <c r="U514" s="128"/>
      <c r="V514" s="128"/>
      <c r="W514" s="128"/>
      <c r="X514" s="128"/>
      <c r="Y514" s="128"/>
      <c r="Z514" s="128"/>
    </row>
    <row r="515">
      <c r="A515" s="172"/>
      <c r="B515" s="173"/>
      <c r="C515" s="91"/>
      <c r="D515" s="173"/>
      <c r="E515" s="128"/>
      <c r="F515" s="128"/>
      <c r="G515" s="128"/>
      <c r="H515" s="128"/>
      <c r="I515" s="128"/>
      <c r="J515" s="128"/>
      <c r="K515" s="128"/>
      <c r="L515" s="128"/>
      <c r="M515" s="128"/>
      <c r="N515" s="128"/>
      <c r="O515" s="128"/>
      <c r="P515" s="128"/>
      <c r="Q515" s="128"/>
      <c r="R515" s="128"/>
      <c r="S515" s="128"/>
      <c r="T515" s="128"/>
      <c r="U515" s="128"/>
      <c r="V515" s="128"/>
      <c r="W515" s="128"/>
      <c r="X515" s="128"/>
      <c r="Y515" s="128"/>
      <c r="Z515" s="128"/>
    </row>
    <row r="516">
      <c r="A516" s="172"/>
      <c r="B516" s="173"/>
      <c r="C516" s="91"/>
      <c r="D516" s="173"/>
      <c r="E516" s="128"/>
      <c r="F516" s="128"/>
      <c r="G516" s="128"/>
      <c r="H516" s="128"/>
      <c r="I516" s="128"/>
      <c r="J516" s="128"/>
      <c r="K516" s="128"/>
      <c r="L516" s="128"/>
      <c r="M516" s="128"/>
      <c r="N516" s="128"/>
      <c r="O516" s="128"/>
      <c r="P516" s="128"/>
      <c r="Q516" s="128"/>
      <c r="R516" s="128"/>
      <c r="S516" s="128"/>
      <c r="T516" s="128"/>
      <c r="U516" s="128"/>
      <c r="V516" s="128"/>
      <c r="W516" s="128"/>
      <c r="X516" s="128"/>
      <c r="Y516" s="128"/>
      <c r="Z516" s="128"/>
    </row>
    <row r="517">
      <c r="A517" s="172"/>
      <c r="B517" s="173"/>
      <c r="C517" s="91"/>
      <c r="D517" s="173"/>
      <c r="E517" s="128"/>
      <c r="F517" s="128"/>
      <c r="G517" s="128"/>
      <c r="H517" s="128"/>
      <c r="I517" s="128"/>
      <c r="J517" s="128"/>
      <c r="K517" s="128"/>
      <c r="L517" s="128"/>
      <c r="M517" s="128"/>
      <c r="N517" s="128"/>
      <c r="O517" s="128"/>
      <c r="P517" s="128"/>
      <c r="Q517" s="128"/>
      <c r="R517" s="128"/>
      <c r="S517" s="128"/>
      <c r="T517" s="128"/>
      <c r="U517" s="128"/>
      <c r="V517" s="128"/>
      <c r="W517" s="128"/>
      <c r="X517" s="128"/>
      <c r="Y517" s="128"/>
      <c r="Z517" s="128"/>
    </row>
    <row r="518">
      <c r="A518" s="172"/>
      <c r="B518" s="173"/>
      <c r="C518" s="91"/>
      <c r="D518" s="173"/>
      <c r="E518" s="128"/>
      <c r="F518" s="128"/>
      <c r="G518" s="128"/>
      <c r="H518" s="128"/>
      <c r="I518" s="128"/>
      <c r="J518" s="128"/>
      <c r="K518" s="128"/>
      <c r="L518" s="128"/>
      <c r="M518" s="128"/>
      <c r="N518" s="128"/>
      <c r="O518" s="128"/>
      <c r="P518" s="128"/>
      <c r="Q518" s="128"/>
      <c r="R518" s="128"/>
      <c r="S518" s="128"/>
      <c r="T518" s="128"/>
      <c r="U518" s="128"/>
      <c r="V518" s="128"/>
      <c r="W518" s="128"/>
      <c r="X518" s="128"/>
      <c r="Y518" s="128"/>
      <c r="Z518" s="128"/>
    </row>
    <row r="519">
      <c r="A519" s="172"/>
      <c r="B519" s="173"/>
      <c r="C519" s="91"/>
      <c r="D519" s="173"/>
      <c r="E519" s="128"/>
      <c r="F519" s="128"/>
      <c r="G519" s="128"/>
      <c r="H519" s="128"/>
      <c r="I519" s="128"/>
      <c r="J519" s="128"/>
      <c r="K519" s="128"/>
      <c r="L519" s="128"/>
      <c r="M519" s="128"/>
      <c r="N519" s="128"/>
      <c r="O519" s="128"/>
      <c r="P519" s="128"/>
      <c r="Q519" s="128"/>
      <c r="R519" s="128"/>
      <c r="S519" s="128"/>
      <c r="T519" s="128"/>
      <c r="U519" s="128"/>
      <c r="V519" s="128"/>
      <c r="W519" s="128"/>
      <c r="X519" s="128"/>
      <c r="Y519" s="128"/>
      <c r="Z519" s="128"/>
    </row>
    <row r="520">
      <c r="A520" s="172"/>
      <c r="B520" s="173"/>
      <c r="C520" s="91"/>
      <c r="D520" s="173"/>
      <c r="E520" s="128"/>
      <c r="F520" s="128"/>
      <c r="G520" s="128"/>
      <c r="H520" s="128"/>
      <c r="I520" s="128"/>
      <c r="J520" s="128"/>
      <c r="K520" s="128"/>
      <c r="L520" s="128"/>
      <c r="M520" s="128"/>
      <c r="N520" s="128"/>
      <c r="O520" s="128"/>
      <c r="P520" s="128"/>
      <c r="Q520" s="128"/>
      <c r="R520" s="128"/>
      <c r="S520" s="128"/>
      <c r="T520" s="128"/>
      <c r="U520" s="128"/>
      <c r="V520" s="128"/>
      <c r="W520" s="128"/>
      <c r="X520" s="128"/>
      <c r="Y520" s="128"/>
      <c r="Z520" s="128"/>
    </row>
    <row r="521">
      <c r="A521" s="172"/>
      <c r="B521" s="173"/>
      <c r="C521" s="91"/>
      <c r="D521" s="173"/>
      <c r="E521" s="128"/>
      <c r="F521" s="128"/>
      <c r="G521" s="128"/>
      <c r="H521" s="128"/>
      <c r="I521" s="128"/>
      <c r="J521" s="128"/>
      <c r="K521" s="128"/>
      <c r="L521" s="128"/>
      <c r="M521" s="128"/>
      <c r="N521" s="128"/>
      <c r="O521" s="128"/>
      <c r="P521" s="128"/>
      <c r="Q521" s="128"/>
      <c r="R521" s="128"/>
      <c r="S521" s="128"/>
      <c r="T521" s="128"/>
      <c r="U521" s="128"/>
      <c r="V521" s="128"/>
      <c r="W521" s="128"/>
      <c r="X521" s="128"/>
      <c r="Y521" s="128"/>
      <c r="Z521" s="128"/>
    </row>
    <row r="522">
      <c r="A522" s="172"/>
      <c r="B522" s="173"/>
      <c r="C522" s="91"/>
      <c r="D522" s="173"/>
      <c r="E522" s="128"/>
      <c r="F522" s="128"/>
      <c r="G522" s="128"/>
      <c r="H522" s="128"/>
      <c r="I522" s="128"/>
      <c r="J522" s="128"/>
      <c r="K522" s="128"/>
      <c r="L522" s="128"/>
      <c r="M522" s="128"/>
      <c r="N522" s="128"/>
      <c r="O522" s="128"/>
      <c r="P522" s="128"/>
      <c r="Q522" s="128"/>
      <c r="R522" s="128"/>
      <c r="S522" s="128"/>
      <c r="T522" s="128"/>
      <c r="U522" s="128"/>
      <c r="V522" s="128"/>
      <c r="W522" s="128"/>
      <c r="X522" s="128"/>
      <c r="Y522" s="128"/>
      <c r="Z522" s="128"/>
    </row>
    <row r="523">
      <c r="A523" s="172"/>
      <c r="B523" s="173"/>
      <c r="C523" s="91"/>
      <c r="D523" s="173"/>
      <c r="E523" s="128"/>
      <c r="F523" s="128"/>
      <c r="G523" s="128"/>
      <c r="H523" s="128"/>
      <c r="I523" s="128"/>
      <c r="J523" s="128"/>
      <c r="K523" s="128"/>
      <c r="L523" s="128"/>
      <c r="M523" s="128"/>
      <c r="N523" s="128"/>
      <c r="O523" s="128"/>
      <c r="P523" s="128"/>
      <c r="Q523" s="128"/>
      <c r="R523" s="128"/>
      <c r="S523" s="128"/>
      <c r="T523" s="128"/>
      <c r="U523" s="128"/>
      <c r="V523" s="128"/>
      <c r="W523" s="128"/>
      <c r="X523" s="128"/>
      <c r="Y523" s="128"/>
      <c r="Z523" s="128"/>
    </row>
    <row r="524">
      <c r="A524" s="172"/>
      <c r="B524" s="173"/>
      <c r="C524" s="91"/>
      <c r="D524" s="173"/>
      <c r="E524" s="128"/>
      <c r="F524" s="128"/>
      <c r="G524" s="128"/>
      <c r="H524" s="128"/>
      <c r="I524" s="128"/>
      <c r="J524" s="128"/>
      <c r="K524" s="128"/>
      <c r="L524" s="128"/>
      <c r="M524" s="128"/>
      <c r="N524" s="128"/>
      <c r="O524" s="128"/>
      <c r="P524" s="128"/>
      <c r="Q524" s="128"/>
      <c r="R524" s="128"/>
      <c r="S524" s="128"/>
      <c r="T524" s="128"/>
      <c r="U524" s="128"/>
      <c r="V524" s="128"/>
      <c r="W524" s="128"/>
      <c r="X524" s="128"/>
      <c r="Y524" s="128"/>
      <c r="Z524" s="128"/>
    </row>
    <row r="525">
      <c r="A525" s="172"/>
      <c r="B525" s="173"/>
      <c r="C525" s="91"/>
      <c r="D525" s="173"/>
      <c r="E525" s="128"/>
      <c r="F525" s="128"/>
      <c r="G525" s="128"/>
      <c r="H525" s="128"/>
      <c r="I525" s="128"/>
      <c r="J525" s="128"/>
      <c r="K525" s="128"/>
      <c r="L525" s="128"/>
      <c r="M525" s="128"/>
      <c r="N525" s="128"/>
      <c r="O525" s="128"/>
      <c r="P525" s="128"/>
      <c r="Q525" s="128"/>
      <c r="R525" s="128"/>
      <c r="S525" s="128"/>
      <c r="T525" s="128"/>
      <c r="U525" s="128"/>
      <c r="V525" s="128"/>
      <c r="W525" s="128"/>
      <c r="X525" s="128"/>
      <c r="Y525" s="128"/>
      <c r="Z525" s="128"/>
    </row>
    <row r="526">
      <c r="A526" s="172"/>
      <c r="B526" s="173"/>
      <c r="C526" s="91"/>
      <c r="D526" s="173"/>
      <c r="E526" s="128"/>
      <c r="F526" s="128"/>
      <c r="G526" s="128"/>
      <c r="H526" s="128"/>
      <c r="I526" s="128"/>
      <c r="J526" s="128"/>
      <c r="K526" s="128"/>
      <c r="L526" s="128"/>
      <c r="M526" s="128"/>
      <c r="N526" s="128"/>
      <c r="O526" s="128"/>
      <c r="P526" s="128"/>
      <c r="Q526" s="128"/>
      <c r="R526" s="128"/>
      <c r="S526" s="128"/>
      <c r="T526" s="128"/>
      <c r="U526" s="128"/>
      <c r="V526" s="128"/>
      <c r="W526" s="128"/>
      <c r="X526" s="128"/>
      <c r="Y526" s="128"/>
      <c r="Z526" s="128"/>
    </row>
    <row r="527">
      <c r="A527" s="172"/>
      <c r="B527" s="173"/>
      <c r="C527" s="91"/>
      <c r="D527" s="173"/>
      <c r="E527" s="128"/>
      <c r="F527" s="128"/>
      <c r="G527" s="128"/>
      <c r="H527" s="128"/>
      <c r="I527" s="128"/>
      <c r="J527" s="128"/>
      <c r="K527" s="128"/>
      <c r="L527" s="128"/>
      <c r="M527" s="128"/>
      <c r="N527" s="128"/>
      <c r="O527" s="128"/>
      <c r="P527" s="128"/>
      <c r="Q527" s="128"/>
      <c r="R527" s="128"/>
      <c r="S527" s="128"/>
      <c r="T527" s="128"/>
      <c r="U527" s="128"/>
      <c r="V527" s="128"/>
      <c r="W527" s="128"/>
      <c r="X527" s="128"/>
      <c r="Y527" s="128"/>
      <c r="Z527" s="128"/>
    </row>
    <row r="528">
      <c r="A528" s="172"/>
      <c r="B528" s="173"/>
      <c r="C528" s="91"/>
      <c r="D528" s="173"/>
      <c r="E528" s="128"/>
      <c r="F528" s="128"/>
      <c r="G528" s="128"/>
      <c r="H528" s="128"/>
      <c r="I528" s="128"/>
      <c r="J528" s="128"/>
      <c r="K528" s="128"/>
      <c r="L528" s="128"/>
      <c r="M528" s="128"/>
      <c r="N528" s="128"/>
      <c r="O528" s="128"/>
      <c r="P528" s="128"/>
      <c r="Q528" s="128"/>
      <c r="R528" s="128"/>
      <c r="S528" s="128"/>
      <c r="T528" s="128"/>
      <c r="U528" s="128"/>
      <c r="V528" s="128"/>
      <c r="W528" s="128"/>
      <c r="X528" s="128"/>
      <c r="Y528" s="128"/>
      <c r="Z528" s="128"/>
    </row>
    <row r="529">
      <c r="A529" s="172"/>
      <c r="B529" s="173"/>
      <c r="C529" s="91"/>
      <c r="D529" s="173"/>
      <c r="E529" s="128"/>
      <c r="F529" s="128"/>
      <c r="G529" s="128"/>
      <c r="H529" s="128"/>
      <c r="I529" s="128"/>
      <c r="J529" s="128"/>
      <c r="K529" s="128"/>
      <c r="L529" s="128"/>
      <c r="M529" s="128"/>
      <c r="N529" s="128"/>
      <c r="O529" s="128"/>
      <c r="P529" s="128"/>
      <c r="Q529" s="128"/>
      <c r="R529" s="128"/>
      <c r="S529" s="128"/>
      <c r="T529" s="128"/>
      <c r="U529" s="128"/>
      <c r="V529" s="128"/>
      <c r="W529" s="128"/>
      <c r="X529" s="128"/>
      <c r="Y529" s="128"/>
      <c r="Z529" s="128"/>
    </row>
    <row r="530">
      <c r="A530" s="172"/>
      <c r="B530" s="173"/>
      <c r="C530" s="91"/>
      <c r="D530" s="173"/>
      <c r="E530" s="128"/>
      <c r="F530" s="128"/>
      <c r="G530" s="128"/>
      <c r="H530" s="128"/>
      <c r="I530" s="128"/>
      <c r="J530" s="128"/>
      <c r="K530" s="128"/>
      <c r="L530" s="128"/>
      <c r="M530" s="128"/>
      <c r="N530" s="128"/>
      <c r="O530" s="128"/>
      <c r="P530" s="128"/>
      <c r="Q530" s="128"/>
      <c r="R530" s="128"/>
      <c r="S530" s="128"/>
      <c r="T530" s="128"/>
      <c r="U530" s="128"/>
      <c r="V530" s="128"/>
      <c r="W530" s="128"/>
      <c r="X530" s="128"/>
      <c r="Y530" s="128"/>
      <c r="Z530" s="128"/>
    </row>
    <row r="531">
      <c r="A531" s="172"/>
      <c r="B531" s="173"/>
      <c r="C531" s="91"/>
      <c r="D531" s="173"/>
      <c r="E531" s="128"/>
      <c r="F531" s="128"/>
      <c r="G531" s="128"/>
      <c r="H531" s="128"/>
      <c r="I531" s="128"/>
      <c r="J531" s="128"/>
      <c r="K531" s="128"/>
      <c r="L531" s="128"/>
      <c r="M531" s="128"/>
      <c r="N531" s="128"/>
      <c r="O531" s="128"/>
      <c r="P531" s="128"/>
      <c r="Q531" s="128"/>
      <c r="R531" s="128"/>
      <c r="S531" s="128"/>
      <c r="T531" s="128"/>
      <c r="U531" s="128"/>
      <c r="V531" s="128"/>
      <c r="W531" s="128"/>
      <c r="X531" s="128"/>
      <c r="Y531" s="128"/>
      <c r="Z531" s="128"/>
    </row>
    <row r="532">
      <c r="A532" s="172"/>
      <c r="B532" s="173"/>
      <c r="C532" s="91"/>
      <c r="D532" s="173"/>
      <c r="E532" s="128"/>
      <c r="F532" s="128"/>
      <c r="G532" s="128"/>
      <c r="H532" s="128"/>
      <c r="I532" s="128"/>
      <c r="J532" s="128"/>
      <c r="K532" s="128"/>
      <c r="L532" s="128"/>
      <c r="M532" s="128"/>
      <c r="N532" s="128"/>
      <c r="O532" s="128"/>
      <c r="P532" s="128"/>
      <c r="Q532" s="128"/>
      <c r="R532" s="128"/>
      <c r="S532" s="128"/>
      <c r="T532" s="128"/>
      <c r="U532" s="128"/>
      <c r="V532" s="128"/>
      <c r="W532" s="128"/>
      <c r="X532" s="128"/>
      <c r="Y532" s="128"/>
      <c r="Z532" s="128"/>
    </row>
    <row r="533">
      <c r="A533" s="172"/>
      <c r="B533" s="173"/>
      <c r="C533" s="91"/>
      <c r="D533" s="173"/>
      <c r="E533" s="128"/>
      <c r="F533" s="128"/>
      <c r="G533" s="128"/>
      <c r="H533" s="128"/>
      <c r="I533" s="128"/>
      <c r="J533" s="128"/>
      <c r="K533" s="128"/>
      <c r="L533" s="128"/>
      <c r="M533" s="128"/>
      <c r="N533" s="128"/>
      <c r="O533" s="128"/>
      <c r="P533" s="128"/>
      <c r="Q533" s="128"/>
      <c r="R533" s="128"/>
      <c r="S533" s="128"/>
      <c r="T533" s="128"/>
      <c r="U533" s="128"/>
      <c r="V533" s="128"/>
      <c r="W533" s="128"/>
      <c r="X533" s="128"/>
      <c r="Y533" s="128"/>
      <c r="Z533" s="128"/>
    </row>
    <row r="534">
      <c r="A534" s="172"/>
      <c r="B534" s="173"/>
      <c r="C534" s="91"/>
      <c r="D534" s="173"/>
      <c r="E534" s="128"/>
      <c r="F534" s="128"/>
      <c r="G534" s="128"/>
      <c r="H534" s="128"/>
      <c r="I534" s="128"/>
      <c r="J534" s="128"/>
      <c r="K534" s="128"/>
      <c r="L534" s="128"/>
      <c r="M534" s="128"/>
      <c r="N534" s="128"/>
      <c r="O534" s="128"/>
      <c r="P534" s="128"/>
      <c r="Q534" s="128"/>
      <c r="R534" s="128"/>
      <c r="S534" s="128"/>
      <c r="T534" s="128"/>
      <c r="U534" s="128"/>
      <c r="V534" s="128"/>
      <c r="W534" s="128"/>
      <c r="X534" s="128"/>
      <c r="Y534" s="128"/>
      <c r="Z534" s="128"/>
    </row>
    <row r="535">
      <c r="A535" s="172"/>
      <c r="B535" s="173"/>
      <c r="C535" s="91"/>
      <c r="D535" s="173"/>
      <c r="E535" s="128"/>
      <c r="F535" s="128"/>
      <c r="G535" s="128"/>
      <c r="H535" s="128"/>
      <c r="I535" s="128"/>
      <c r="J535" s="128"/>
      <c r="K535" s="128"/>
      <c r="L535" s="128"/>
      <c r="M535" s="128"/>
      <c r="N535" s="128"/>
      <c r="O535" s="128"/>
      <c r="P535" s="128"/>
      <c r="Q535" s="128"/>
      <c r="R535" s="128"/>
      <c r="S535" s="128"/>
      <c r="T535" s="128"/>
      <c r="U535" s="128"/>
      <c r="V535" s="128"/>
      <c r="W535" s="128"/>
      <c r="X535" s="128"/>
      <c r="Y535" s="128"/>
      <c r="Z535" s="128"/>
    </row>
    <row r="536">
      <c r="A536" s="172"/>
      <c r="B536" s="173"/>
      <c r="C536" s="91"/>
      <c r="D536" s="173"/>
      <c r="E536" s="128"/>
      <c r="F536" s="128"/>
      <c r="G536" s="128"/>
      <c r="H536" s="128"/>
      <c r="I536" s="128"/>
      <c r="J536" s="128"/>
      <c r="K536" s="128"/>
      <c r="L536" s="128"/>
      <c r="M536" s="128"/>
      <c r="N536" s="128"/>
      <c r="O536" s="128"/>
      <c r="P536" s="128"/>
      <c r="Q536" s="128"/>
      <c r="R536" s="128"/>
      <c r="S536" s="128"/>
      <c r="T536" s="128"/>
      <c r="U536" s="128"/>
      <c r="V536" s="128"/>
      <c r="W536" s="128"/>
      <c r="X536" s="128"/>
      <c r="Y536" s="128"/>
      <c r="Z536" s="128"/>
    </row>
    <row r="537">
      <c r="A537" s="172"/>
      <c r="B537" s="173"/>
      <c r="C537" s="91"/>
      <c r="D537" s="173"/>
      <c r="E537" s="128"/>
      <c r="F537" s="128"/>
      <c r="G537" s="128"/>
      <c r="H537" s="128"/>
      <c r="I537" s="128"/>
      <c r="J537" s="128"/>
      <c r="K537" s="128"/>
      <c r="L537" s="128"/>
      <c r="M537" s="128"/>
      <c r="N537" s="128"/>
      <c r="O537" s="128"/>
      <c r="P537" s="128"/>
      <c r="Q537" s="128"/>
      <c r="R537" s="128"/>
      <c r="S537" s="128"/>
      <c r="T537" s="128"/>
      <c r="U537" s="128"/>
      <c r="V537" s="128"/>
      <c r="W537" s="128"/>
      <c r="X537" s="128"/>
      <c r="Y537" s="128"/>
      <c r="Z537" s="128"/>
    </row>
    <row r="538">
      <c r="A538" s="172"/>
      <c r="B538" s="173"/>
      <c r="C538" s="91"/>
      <c r="D538" s="173"/>
      <c r="E538" s="128"/>
      <c r="F538" s="128"/>
      <c r="G538" s="128"/>
      <c r="H538" s="128"/>
      <c r="I538" s="128"/>
      <c r="J538" s="128"/>
      <c r="K538" s="128"/>
      <c r="L538" s="128"/>
      <c r="M538" s="128"/>
      <c r="N538" s="128"/>
      <c r="O538" s="128"/>
      <c r="P538" s="128"/>
      <c r="Q538" s="128"/>
      <c r="R538" s="128"/>
      <c r="S538" s="128"/>
      <c r="T538" s="128"/>
      <c r="U538" s="128"/>
      <c r="V538" s="128"/>
      <c r="W538" s="128"/>
      <c r="X538" s="128"/>
      <c r="Y538" s="128"/>
      <c r="Z538" s="128"/>
    </row>
    <row r="539">
      <c r="A539" s="172"/>
      <c r="B539" s="173"/>
      <c r="C539" s="91"/>
      <c r="D539" s="173"/>
      <c r="E539" s="128"/>
      <c r="F539" s="128"/>
      <c r="G539" s="128"/>
      <c r="H539" s="128"/>
      <c r="I539" s="128"/>
      <c r="J539" s="128"/>
      <c r="K539" s="128"/>
      <c r="L539" s="128"/>
      <c r="M539" s="128"/>
      <c r="N539" s="128"/>
      <c r="O539" s="128"/>
      <c r="P539" s="128"/>
      <c r="Q539" s="128"/>
      <c r="R539" s="128"/>
      <c r="S539" s="128"/>
      <c r="T539" s="128"/>
      <c r="U539" s="128"/>
      <c r="V539" s="128"/>
      <c r="W539" s="128"/>
      <c r="X539" s="128"/>
      <c r="Y539" s="128"/>
      <c r="Z539" s="128"/>
    </row>
    <row r="540">
      <c r="A540" s="172"/>
      <c r="B540" s="173"/>
      <c r="C540" s="91"/>
      <c r="D540" s="173"/>
      <c r="E540" s="128"/>
      <c r="F540" s="128"/>
      <c r="G540" s="128"/>
      <c r="H540" s="128"/>
      <c r="I540" s="128"/>
      <c r="J540" s="128"/>
      <c r="K540" s="128"/>
      <c r="L540" s="128"/>
      <c r="M540" s="128"/>
      <c r="N540" s="128"/>
      <c r="O540" s="128"/>
      <c r="P540" s="128"/>
      <c r="Q540" s="128"/>
      <c r="R540" s="128"/>
      <c r="S540" s="128"/>
      <c r="T540" s="128"/>
      <c r="U540" s="128"/>
      <c r="V540" s="128"/>
      <c r="W540" s="128"/>
      <c r="X540" s="128"/>
      <c r="Y540" s="128"/>
      <c r="Z540" s="128"/>
    </row>
    <row r="541">
      <c r="A541" s="172"/>
      <c r="B541" s="173"/>
      <c r="C541" s="91"/>
      <c r="D541" s="173"/>
      <c r="E541" s="128"/>
      <c r="F541" s="128"/>
      <c r="G541" s="128"/>
      <c r="H541" s="128"/>
      <c r="I541" s="128"/>
      <c r="J541" s="128"/>
      <c r="K541" s="128"/>
      <c r="L541" s="128"/>
      <c r="M541" s="128"/>
      <c r="N541" s="128"/>
      <c r="O541" s="128"/>
      <c r="P541" s="128"/>
      <c r="Q541" s="128"/>
      <c r="R541" s="128"/>
      <c r="S541" s="128"/>
      <c r="T541" s="128"/>
      <c r="U541" s="128"/>
      <c r="V541" s="128"/>
      <c r="W541" s="128"/>
      <c r="X541" s="128"/>
      <c r="Y541" s="128"/>
      <c r="Z541" s="128"/>
    </row>
    <row r="542">
      <c r="A542" s="172"/>
      <c r="B542" s="173"/>
      <c r="C542" s="91"/>
      <c r="D542" s="173"/>
      <c r="E542" s="128"/>
      <c r="F542" s="128"/>
      <c r="G542" s="128"/>
      <c r="H542" s="128"/>
      <c r="I542" s="128"/>
      <c r="J542" s="128"/>
      <c r="K542" s="128"/>
      <c r="L542" s="128"/>
      <c r="M542" s="128"/>
      <c r="N542" s="128"/>
      <c r="O542" s="128"/>
      <c r="P542" s="128"/>
      <c r="Q542" s="128"/>
      <c r="R542" s="128"/>
      <c r="S542" s="128"/>
      <c r="T542" s="128"/>
      <c r="U542" s="128"/>
      <c r="V542" s="128"/>
      <c r="W542" s="128"/>
      <c r="X542" s="128"/>
      <c r="Y542" s="128"/>
      <c r="Z542" s="128"/>
    </row>
    <row r="543">
      <c r="A543" s="172"/>
      <c r="B543" s="173"/>
      <c r="C543" s="91"/>
      <c r="D543" s="173"/>
      <c r="E543" s="128"/>
      <c r="F543" s="128"/>
      <c r="G543" s="128"/>
      <c r="H543" s="128"/>
      <c r="I543" s="128"/>
      <c r="J543" s="128"/>
      <c r="K543" s="128"/>
      <c r="L543" s="128"/>
      <c r="M543" s="128"/>
      <c r="N543" s="128"/>
      <c r="O543" s="128"/>
      <c r="P543" s="128"/>
      <c r="Q543" s="128"/>
      <c r="R543" s="128"/>
      <c r="S543" s="128"/>
      <c r="T543" s="128"/>
      <c r="U543" s="128"/>
      <c r="V543" s="128"/>
      <c r="W543" s="128"/>
      <c r="X543" s="128"/>
      <c r="Y543" s="128"/>
      <c r="Z543" s="128"/>
    </row>
    <row r="544">
      <c r="A544" s="172"/>
      <c r="B544" s="173"/>
      <c r="C544" s="91"/>
      <c r="D544" s="173"/>
      <c r="E544" s="128"/>
      <c r="F544" s="128"/>
      <c r="G544" s="128"/>
      <c r="H544" s="128"/>
      <c r="I544" s="128"/>
      <c r="J544" s="128"/>
      <c r="K544" s="128"/>
      <c r="L544" s="128"/>
      <c r="M544" s="128"/>
      <c r="N544" s="128"/>
      <c r="O544" s="128"/>
      <c r="P544" s="128"/>
      <c r="Q544" s="128"/>
      <c r="R544" s="128"/>
      <c r="S544" s="128"/>
      <c r="T544" s="128"/>
      <c r="U544" s="128"/>
      <c r="V544" s="128"/>
      <c r="W544" s="128"/>
      <c r="X544" s="128"/>
      <c r="Y544" s="128"/>
      <c r="Z544" s="128"/>
    </row>
    <row r="545">
      <c r="A545" s="172"/>
      <c r="B545" s="173"/>
      <c r="C545" s="91"/>
      <c r="D545" s="173"/>
      <c r="E545" s="128"/>
      <c r="F545" s="128"/>
      <c r="G545" s="128"/>
      <c r="H545" s="128"/>
      <c r="I545" s="128"/>
      <c r="J545" s="128"/>
      <c r="K545" s="128"/>
      <c r="L545" s="128"/>
      <c r="M545" s="128"/>
      <c r="N545" s="128"/>
      <c r="O545" s="128"/>
      <c r="P545" s="128"/>
      <c r="Q545" s="128"/>
      <c r="R545" s="128"/>
      <c r="S545" s="128"/>
      <c r="T545" s="128"/>
      <c r="U545" s="128"/>
      <c r="V545" s="128"/>
      <c r="W545" s="128"/>
      <c r="X545" s="128"/>
      <c r="Y545" s="128"/>
      <c r="Z545" s="128"/>
    </row>
    <row r="546">
      <c r="A546" s="172"/>
      <c r="B546" s="173"/>
      <c r="C546" s="91"/>
      <c r="D546" s="173"/>
      <c r="E546" s="128"/>
      <c r="F546" s="128"/>
      <c r="G546" s="128"/>
      <c r="H546" s="128"/>
      <c r="I546" s="128"/>
      <c r="J546" s="128"/>
      <c r="K546" s="128"/>
      <c r="L546" s="128"/>
      <c r="M546" s="128"/>
      <c r="N546" s="128"/>
      <c r="O546" s="128"/>
      <c r="P546" s="128"/>
      <c r="Q546" s="128"/>
      <c r="R546" s="128"/>
      <c r="S546" s="128"/>
      <c r="T546" s="128"/>
      <c r="U546" s="128"/>
      <c r="V546" s="128"/>
      <c r="W546" s="128"/>
      <c r="X546" s="128"/>
      <c r="Y546" s="128"/>
      <c r="Z546" s="128"/>
    </row>
    <row r="547">
      <c r="A547" s="172"/>
      <c r="B547" s="173"/>
      <c r="C547" s="91"/>
      <c r="D547" s="173"/>
      <c r="E547" s="128"/>
      <c r="F547" s="128"/>
      <c r="G547" s="128"/>
      <c r="H547" s="128"/>
      <c r="I547" s="128"/>
      <c r="J547" s="128"/>
      <c r="K547" s="128"/>
      <c r="L547" s="128"/>
      <c r="M547" s="128"/>
      <c r="N547" s="128"/>
      <c r="O547" s="128"/>
      <c r="P547" s="128"/>
      <c r="Q547" s="128"/>
      <c r="R547" s="128"/>
      <c r="S547" s="128"/>
      <c r="T547" s="128"/>
      <c r="U547" s="128"/>
      <c r="V547" s="128"/>
      <c r="W547" s="128"/>
      <c r="X547" s="128"/>
      <c r="Y547" s="128"/>
      <c r="Z547" s="128"/>
    </row>
    <row r="548">
      <c r="A548" s="172"/>
      <c r="B548" s="173"/>
      <c r="C548" s="91"/>
      <c r="D548" s="173"/>
      <c r="E548" s="128"/>
      <c r="F548" s="128"/>
      <c r="G548" s="128"/>
      <c r="H548" s="128"/>
      <c r="I548" s="128"/>
      <c r="J548" s="128"/>
      <c r="K548" s="128"/>
      <c r="L548" s="128"/>
      <c r="M548" s="128"/>
      <c r="N548" s="128"/>
      <c r="O548" s="128"/>
      <c r="P548" s="128"/>
      <c r="Q548" s="128"/>
      <c r="R548" s="128"/>
      <c r="S548" s="128"/>
      <c r="T548" s="128"/>
      <c r="U548" s="128"/>
      <c r="V548" s="128"/>
      <c r="W548" s="128"/>
      <c r="X548" s="128"/>
      <c r="Y548" s="128"/>
      <c r="Z548" s="128"/>
    </row>
    <row r="549">
      <c r="A549" s="172"/>
      <c r="B549" s="173"/>
      <c r="C549" s="91"/>
      <c r="D549" s="173"/>
      <c r="E549" s="128"/>
      <c r="F549" s="128"/>
      <c r="G549" s="128"/>
      <c r="H549" s="128"/>
      <c r="I549" s="128"/>
      <c r="J549" s="128"/>
      <c r="K549" s="128"/>
      <c r="L549" s="128"/>
      <c r="M549" s="128"/>
      <c r="N549" s="128"/>
      <c r="O549" s="128"/>
      <c r="P549" s="128"/>
      <c r="Q549" s="128"/>
      <c r="R549" s="128"/>
      <c r="S549" s="128"/>
      <c r="T549" s="128"/>
      <c r="U549" s="128"/>
      <c r="V549" s="128"/>
      <c r="W549" s="128"/>
      <c r="X549" s="128"/>
      <c r="Y549" s="128"/>
      <c r="Z549" s="128"/>
    </row>
    <row r="550">
      <c r="A550" s="172"/>
      <c r="B550" s="173"/>
      <c r="C550" s="91"/>
      <c r="D550" s="173"/>
      <c r="E550" s="128"/>
      <c r="F550" s="128"/>
      <c r="G550" s="128"/>
      <c r="H550" s="128"/>
      <c r="I550" s="128"/>
      <c r="J550" s="128"/>
      <c r="K550" s="128"/>
      <c r="L550" s="128"/>
      <c r="M550" s="128"/>
      <c r="N550" s="128"/>
      <c r="O550" s="128"/>
      <c r="P550" s="128"/>
      <c r="Q550" s="128"/>
      <c r="R550" s="128"/>
      <c r="S550" s="128"/>
      <c r="T550" s="128"/>
      <c r="U550" s="128"/>
      <c r="V550" s="128"/>
      <c r="W550" s="128"/>
      <c r="X550" s="128"/>
      <c r="Y550" s="128"/>
      <c r="Z550" s="128"/>
    </row>
    <row r="551">
      <c r="A551" s="172"/>
      <c r="B551" s="173"/>
      <c r="C551" s="91"/>
      <c r="D551" s="173"/>
      <c r="E551" s="128"/>
      <c r="F551" s="128"/>
      <c r="G551" s="128"/>
      <c r="H551" s="128"/>
      <c r="I551" s="128"/>
      <c r="J551" s="128"/>
      <c r="K551" s="128"/>
      <c r="L551" s="128"/>
      <c r="M551" s="128"/>
      <c r="N551" s="128"/>
      <c r="O551" s="128"/>
      <c r="P551" s="128"/>
      <c r="Q551" s="128"/>
      <c r="R551" s="128"/>
      <c r="S551" s="128"/>
      <c r="T551" s="128"/>
      <c r="U551" s="128"/>
      <c r="V551" s="128"/>
      <c r="W551" s="128"/>
      <c r="X551" s="128"/>
      <c r="Y551" s="128"/>
      <c r="Z551" s="128"/>
    </row>
    <row r="552">
      <c r="A552" s="172"/>
      <c r="B552" s="173"/>
      <c r="C552" s="91"/>
      <c r="D552" s="173"/>
      <c r="E552" s="128"/>
      <c r="F552" s="128"/>
      <c r="G552" s="128"/>
      <c r="H552" s="128"/>
      <c r="I552" s="128"/>
      <c r="J552" s="128"/>
      <c r="K552" s="128"/>
      <c r="L552" s="128"/>
      <c r="M552" s="128"/>
      <c r="N552" s="128"/>
      <c r="O552" s="128"/>
      <c r="P552" s="128"/>
      <c r="Q552" s="128"/>
      <c r="R552" s="128"/>
      <c r="S552" s="128"/>
      <c r="T552" s="128"/>
      <c r="U552" s="128"/>
      <c r="V552" s="128"/>
      <c r="W552" s="128"/>
      <c r="X552" s="128"/>
      <c r="Y552" s="128"/>
      <c r="Z552" s="128"/>
    </row>
    <row r="553">
      <c r="A553" s="172"/>
      <c r="B553" s="173"/>
      <c r="C553" s="91"/>
      <c r="D553" s="173"/>
      <c r="E553" s="128"/>
      <c r="F553" s="128"/>
      <c r="G553" s="128"/>
      <c r="H553" s="128"/>
      <c r="I553" s="128"/>
      <c r="J553" s="128"/>
      <c r="K553" s="128"/>
      <c r="L553" s="128"/>
      <c r="M553" s="128"/>
      <c r="N553" s="128"/>
      <c r="O553" s="128"/>
      <c r="P553" s="128"/>
      <c r="Q553" s="128"/>
      <c r="R553" s="128"/>
      <c r="S553" s="128"/>
      <c r="T553" s="128"/>
      <c r="U553" s="128"/>
      <c r="V553" s="128"/>
      <c r="W553" s="128"/>
      <c r="X553" s="128"/>
      <c r="Y553" s="128"/>
      <c r="Z553" s="128"/>
    </row>
    <row r="554">
      <c r="A554" s="172"/>
      <c r="B554" s="173"/>
      <c r="C554" s="91"/>
      <c r="D554" s="173"/>
      <c r="E554" s="128"/>
      <c r="F554" s="128"/>
      <c r="G554" s="128"/>
      <c r="H554" s="128"/>
      <c r="I554" s="128"/>
      <c r="J554" s="128"/>
      <c r="K554" s="128"/>
      <c r="L554" s="128"/>
      <c r="M554" s="128"/>
      <c r="N554" s="128"/>
      <c r="O554" s="128"/>
      <c r="P554" s="128"/>
      <c r="Q554" s="128"/>
      <c r="R554" s="128"/>
      <c r="S554" s="128"/>
      <c r="T554" s="128"/>
      <c r="U554" s="128"/>
      <c r="V554" s="128"/>
      <c r="W554" s="128"/>
      <c r="X554" s="128"/>
      <c r="Y554" s="128"/>
      <c r="Z554" s="128"/>
    </row>
    <row r="555">
      <c r="A555" s="172"/>
      <c r="B555" s="173"/>
      <c r="C555" s="91"/>
      <c r="D555" s="173"/>
      <c r="E555" s="128"/>
      <c r="F555" s="128"/>
      <c r="G555" s="128"/>
      <c r="H555" s="128"/>
      <c r="I555" s="128"/>
      <c r="J555" s="128"/>
      <c r="K555" s="128"/>
      <c r="L555" s="128"/>
      <c r="M555" s="128"/>
      <c r="N555" s="128"/>
      <c r="O555" s="128"/>
      <c r="P555" s="128"/>
      <c r="Q555" s="128"/>
      <c r="R555" s="128"/>
      <c r="S555" s="128"/>
      <c r="T555" s="128"/>
      <c r="U555" s="128"/>
      <c r="V555" s="128"/>
      <c r="W555" s="128"/>
      <c r="X555" s="128"/>
      <c r="Y555" s="128"/>
      <c r="Z555" s="128"/>
    </row>
    <row r="556">
      <c r="A556" s="172"/>
      <c r="B556" s="173"/>
      <c r="C556" s="91"/>
      <c r="D556" s="173"/>
      <c r="E556" s="128"/>
      <c r="F556" s="128"/>
      <c r="G556" s="128"/>
      <c r="H556" s="128"/>
      <c r="I556" s="128"/>
      <c r="J556" s="128"/>
      <c r="K556" s="128"/>
      <c r="L556" s="128"/>
      <c r="M556" s="128"/>
      <c r="N556" s="128"/>
      <c r="O556" s="128"/>
      <c r="P556" s="128"/>
      <c r="Q556" s="128"/>
      <c r="R556" s="128"/>
      <c r="S556" s="128"/>
      <c r="T556" s="128"/>
      <c r="U556" s="128"/>
      <c r="V556" s="128"/>
      <c r="W556" s="128"/>
      <c r="X556" s="128"/>
      <c r="Y556" s="128"/>
      <c r="Z556" s="128"/>
    </row>
    <row r="557">
      <c r="A557" s="172"/>
      <c r="B557" s="173"/>
      <c r="C557" s="91"/>
      <c r="D557" s="173"/>
      <c r="E557" s="128"/>
      <c r="F557" s="128"/>
      <c r="G557" s="128"/>
      <c r="H557" s="128"/>
      <c r="I557" s="128"/>
      <c r="J557" s="128"/>
      <c r="K557" s="128"/>
      <c r="L557" s="128"/>
      <c r="M557" s="128"/>
      <c r="N557" s="128"/>
      <c r="O557" s="128"/>
      <c r="P557" s="128"/>
      <c r="Q557" s="128"/>
      <c r="R557" s="128"/>
      <c r="S557" s="128"/>
      <c r="T557" s="128"/>
      <c r="U557" s="128"/>
      <c r="V557" s="128"/>
      <c r="W557" s="128"/>
      <c r="X557" s="128"/>
      <c r="Y557" s="128"/>
      <c r="Z557" s="128"/>
    </row>
    <row r="558">
      <c r="A558" s="172"/>
      <c r="B558" s="173"/>
      <c r="C558" s="91"/>
      <c r="D558" s="173"/>
      <c r="E558" s="128"/>
      <c r="F558" s="128"/>
      <c r="G558" s="128"/>
      <c r="H558" s="128"/>
      <c r="I558" s="128"/>
      <c r="J558" s="128"/>
      <c r="K558" s="128"/>
      <c r="L558" s="128"/>
      <c r="M558" s="128"/>
      <c r="N558" s="128"/>
      <c r="O558" s="128"/>
      <c r="P558" s="128"/>
      <c r="Q558" s="128"/>
      <c r="R558" s="128"/>
      <c r="S558" s="128"/>
      <c r="T558" s="128"/>
      <c r="U558" s="128"/>
      <c r="V558" s="128"/>
      <c r="W558" s="128"/>
      <c r="X558" s="128"/>
      <c r="Y558" s="128"/>
      <c r="Z558" s="128"/>
    </row>
    <row r="559">
      <c r="A559" s="172"/>
      <c r="B559" s="173"/>
      <c r="C559" s="91"/>
      <c r="D559" s="173"/>
      <c r="E559" s="128"/>
      <c r="F559" s="128"/>
      <c r="G559" s="128"/>
      <c r="H559" s="128"/>
      <c r="I559" s="128"/>
      <c r="J559" s="128"/>
      <c r="K559" s="128"/>
      <c r="L559" s="128"/>
      <c r="M559" s="128"/>
      <c r="N559" s="128"/>
      <c r="O559" s="128"/>
      <c r="P559" s="128"/>
      <c r="Q559" s="128"/>
      <c r="R559" s="128"/>
      <c r="S559" s="128"/>
      <c r="T559" s="128"/>
      <c r="U559" s="128"/>
      <c r="V559" s="128"/>
      <c r="W559" s="128"/>
      <c r="X559" s="128"/>
      <c r="Y559" s="128"/>
      <c r="Z559" s="128"/>
    </row>
    <row r="560">
      <c r="A560" s="172"/>
      <c r="B560" s="173"/>
      <c r="C560" s="91"/>
      <c r="D560" s="173"/>
      <c r="E560" s="128"/>
      <c r="F560" s="128"/>
      <c r="G560" s="128"/>
      <c r="H560" s="128"/>
      <c r="I560" s="128"/>
      <c r="J560" s="128"/>
      <c r="K560" s="128"/>
      <c r="L560" s="128"/>
      <c r="M560" s="128"/>
      <c r="N560" s="128"/>
      <c r="O560" s="128"/>
      <c r="P560" s="128"/>
      <c r="Q560" s="128"/>
      <c r="R560" s="128"/>
      <c r="S560" s="128"/>
      <c r="T560" s="128"/>
      <c r="U560" s="128"/>
      <c r="V560" s="128"/>
      <c r="W560" s="128"/>
      <c r="X560" s="128"/>
      <c r="Y560" s="128"/>
      <c r="Z560" s="128"/>
    </row>
    <row r="561">
      <c r="A561" s="172"/>
      <c r="B561" s="173"/>
      <c r="C561" s="91"/>
      <c r="D561" s="173"/>
      <c r="E561" s="128"/>
      <c r="F561" s="128"/>
      <c r="G561" s="128"/>
      <c r="H561" s="128"/>
      <c r="I561" s="128"/>
      <c r="J561" s="128"/>
      <c r="K561" s="128"/>
      <c r="L561" s="128"/>
      <c r="M561" s="128"/>
      <c r="N561" s="128"/>
      <c r="O561" s="128"/>
      <c r="P561" s="128"/>
      <c r="Q561" s="128"/>
      <c r="R561" s="128"/>
      <c r="S561" s="128"/>
      <c r="T561" s="128"/>
      <c r="U561" s="128"/>
      <c r="V561" s="128"/>
      <c r="W561" s="128"/>
      <c r="X561" s="128"/>
      <c r="Y561" s="128"/>
      <c r="Z561" s="128"/>
    </row>
    <row r="562">
      <c r="A562" s="172"/>
      <c r="B562" s="173"/>
      <c r="C562" s="91"/>
      <c r="D562" s="173"/>
      <c r="E562" s="128"/>
      <c r="F562" s="128"/>
      <c r="G562" s="128"/>
      <c r="H562" s="128"/>
      <c r="I562" s="128"/>
      <c r="J562" s="128"/>
      <c r="K562" s="128"/>
      <c r="L562" s="128"/>
      <c r="M562" s="128"/>
      <c r="N562" s="128"/>
      <c r="O562" s="128"/>
      <c r="P562" s="128"/>
      <c r="Q562" s="128"/>
      <c r="R562" s="128"/>
      <c r="S562" s="128"/>
      <c r="T562" s="128"/>
      <c r="U562" s="128"/>
      <c r="V562" s="128"/>
      <c r="W562" s="128"/>
      <c r="X562" s="128"/>
      <c r="Y562" s="128"/>
      <c r="Z562" s="128"/>
    </row>
    <row r="563">
      <c r="A563" s="172"/>
      <c r="B563" s="173"/>
      <c r="C563" s="91"/>
      <c r="D563" s="173"/>
      <c r="E563" s="128"/>
      <c r="F563" s="128"/>
      <c r="G563" s="128"/>
      <c r="H563" s="128"/>
      <c r="I563" s="128"/>
      <c r="J563" s="128"/>
      <c r="K563" s="128"/>
      <c r="L563" s="128"/>
      <c r="M563" s="128"/>
      <c r="N563" s="128"/>
      <c r="O563" s="128"/>
      <c r="P563" s="128"/>
      <c r="Q563" s="128"/>
      <c r="R563" s="128"/>
      <c r="S563" s="128"/>
      <c r="T563" s="128"/>
      <c r="U563" s="128"/>
      <c r="V563" s="128"/>
      <c r="W563" s="128"/>
      <c r="X563" s="128"/>
      <c r="Y563" s="128"/>
      <c r="Z563" s="128"/>
    </row>
    <row r="564">
      <c r="A564" s="172"/>
      <c r="B564" s="173"/>
      <c r="C564" s="91"/>
      <c r="D564" s="173"/>
      <c r="E564" s="128"/>
      <c r="F564" s="128"/>
      <c r="G564" s="128"/>
      <c r="H564" s="128"/>
      <c r="I564" s="128"/>
      <c r="J564" s="128"/>
      <c r="K564" s="128"/>
      <c r="L564" s="128"/>
      <c r="M564" s="128"/>
      <c r="N564" s="128"/>
      <c r="O564" s="128"/>
      <c r="P564" s="128"/>
      <c r="Q564" s="128"/>
      <c r="R564" s="128"/>
      <c r="S564" s="128"/>
      <c r="T564" s="128"/>
      <c r="U564" s="128"/>
      <c r="V564" s="128"/>
      <c r="W564" s="128"/>
      <c r="X564" s="128"/>
      <c r="Y564" s="128"/>
      <c r="Z564" s="128"/>
    </row>
    <row r="565">
      <c r="A565" s="172"/>
      <c r="B565" s="173"/>
      <c r="C565" s="91"/>
      <c r="D565" s="173"/>
      <c r="E565" s="128"/>
      <c r="F565" s="128"/>
      <c r="G565" s="128"/>
      <c r="H565" s="128"/>
      <c r="I565" s="128"/>
      <c r="J565" s="128"/>
      <c r="K565" s="128"/>
      <c r="L565" s="128"/>
      <c r="M565" s="128"/>
      <c r="N565" s="128"/>
      <c r="O565" s="128"/>
      <c r="P565" s="128"/>
      <c r="Q565" s="128"/>
      <c r="R565" s="128"/>
      <c r="S565" s="128"/>
      <c r="T565" s="128"/>
      <c r="U565" s="128"/>
      <c r="V565" s="128"/>
      <c r="W565" s="128"/>
      <c r="X565" s="128"/>
      <c r="Y565" s="128"/>
      <c r="Z565" s="128"/>
    </row>
    <row r="566">
      <c r="A566" s="172"/>
      <c r="B566" s="173"/>
      <c r="C566" s="91"/>
      <c r="D566" s="173"/>
      <c r="E566" s="128"/>
      <c r="F566" s="128"/>
      <c r="G566" s="128"/>
      <c r="H566" s="128"/>
      <c r="I566" s="128"/>
      <c r="J566" s="128"/>
      <c r="K566" s="128"/>
      <c r="L566" s="128"/>
      <c r="M566" s="128"/>
      <c r="N566" s="128"/>
      <c r="O566" s="128"/>
      <c r="P566" s="128"/>
      <c r="Q566" s="128"/>
      <c r="R566" s="128"/>
      <c r="S566" s="128"/>
      <c r="T566" s="128"/>
      <c r="U566" s="128"/>
      <c r="V566" s="128"/>
      <c r="W566" s="128"/>
      <c r="X566" s="128"/>
      <c r="Y566" s="128"/>
      <c r="Z566" s="128"/>
    </row>
    <row r="567">
      <c r="A567" s="172"/>
      <c r="B567" s="173"/>
      <c r="C567" s="91"/>
      <c r="D567" s="173"/>
      <c r="E567" s="128"/>
      <c r="F567" s="128"/>
      <c r="G567" s="128"/>
      <c r="H567" s="128"/>
      <c r="I567" s="128"/>
      <c r="J567" s="128"/>
      <c r="K567" s="128"/>
      <c r="L567" s="128"/>
      <c r="M567" s="128"/>
      <c r="N567" s="128"/>
      <c r="O567" s="128"/>
      <c r="P567" s="128"/>
      <c r="Q567" s="128"/>
      <c r="R567" s="128"/>
      <c r="S567" s="128"/>
      <c r="T567" s="128"/>
      <c r="U567" s="128"/>
      <c r="V567" s="128"/>
      <c r="W567" s="128"/>
      <c r="X567" s="128"/>
      <c r="Y567" s="128"/>
      <c r="Z567" s="128"/>
    </row>
    <row r="568">
      <c r="A568" s="172"/>
      <c r="B568" s="173"/>
      <c r="C568" s="91"/>
      <c r="D568" s="173"/>
      <c r="E568" s="128"/>
      <c r="F568" s="128"/>
      <c r="G568" s="128"/>
      <c r="H568" s="128"/>
      <c r="I568" s="128"/>
      <c r="J568" s="128"/>
      <c r="K568" s="128"/>
      <c r="L568" s="128"/>
      <c r="M568" s="128"/>
      <c r="N568" s="128"/>
      <c r="O568" s="128"/>
      <c r="P568" s="128"/>
      <c r="Q568" s="128"/>
      <c r="R568" s="128"/>
      <c r="S568" s="128"/>
      <c r="T568" s="128"/>
      <c r="U568" s="128"/>
      <c r="V568" s="128"/>
      <c r="W568" s="128"/>
      <c r="X568" s="128"/>
      <c r="Y568" s="128"/>
      <c r="Z568" s="128"/>
    </row>
    <row r="569">
      <c r="A569" s="172"/>
      <c r="B569" s="173"/>
      <c r="C569" s="91"/>
      <c r="D569" s="173"/>
      <c r="E569" s="128"/>
      <c r="F569" s="128"/>
      <c r="G569" s="128"/>
      <c r="H569" s="128"/>
      <c r="I569" s="128"/>
      <c r="J569" s="128"/>
      <c r="K569" s="128"/>
      <c r="L569" s="128"/>
      <c r="M569" s="128"/>
      <c r="N569" s="128"/>
      <c r="O569" s="128"/>
      <c r="P569" s="128"/>
      <c r="Q569" s="128"/>
      <c r="R569" s="128"/>
      <c r="S569" s="128"/>
      <c r="T569" s="128"/>
      <c r="U569" s="128"/>
      <c r="V569" s="128"/>
      <c r="W569" s="128"/>
      <c r="X569" s="128"/>
      <c r="Y569" s="128"/>
      <c r="Z569" s="128"/>
    </row>
    <row r="570">
      <c r="A570" s="172"/>
      <c r="B570" s="173"/>
      <c r="C570" s="91"/>
      <c r="D570" s="173"/>
      <c r="E570" s="128"/>
      <c r="F570" s="128"/>
      <c r="G570" s="128"/>
      <c r="H570" s="128"/>
      <c r="I570" s="128"/>
      <c r="J570" s="128"/>
      <c r="K570" s="128"/>
      <c r="L570" s="128"/>
      <c r="M570" s="128"/>
      <c r="N570" s="128"/>
      <c r="O570" s="128"/>
      <c r="P570" s="128"/>
      <c r="Q570" s="128"/>
      <c r="R570" s="128"/>
      <c r="S570" s="128"/>
      <c r="T570" s="128"/>
      <c r="U570" s="128"/>
      <c r="V570" s="128"/>
      <c r="W570" s="128"/>
      <c r="X570" s="128"/>
      <c r="Y570" s="128"/>
      <c r="Z570" s="128"/>
    </row>
    <row r="571">
      <c r="A571" s="172"/>
      <c r="B571" s="173"/>
      <c r="C571" s="91"/>
      <c r="D571" s="173"/>
      <c r="E571" s="128"/>
      <c r="F571" s="128"/>
      <c r="G571" s="128"/>
      <c r="H571" s="128"/>
      <c r="I571" s="128"/>
      <c r="J571" s="128"/>
      <c r="K571" s="128"/>
      <c r="L571" s="128"/>
      <c r="M571" s="128"/>
      <c r="N571" s="128"/>
      <c r="O571" s="128"/>
      <c r="P571" s="128"/>
      <c r="Q571" s="128"/>
      <c r="R571" s="128"/>
      <c r="S571" s="128"/>
      <c r="T571" s="128"/>
      <c r="U571" s="128"/>
      <c r="V571" s="128"/>
      <c r="W571" s="128"/>
      <c r="X571" s="128"/>
      <c r="Y571" s="128"/>
      <c r="Z571" s="128"/>
    </row>
    <row r="572">
      <c r="A572" s="172"/>
      <c r="B572" s="173"/>
      <c r="C572" s="91"/>
      <c r="D572" s="173"/>
      <c r="E572" s="128"/>
      <c r="F572" s="128"/>
      <c r="G572" s="128"/>
      <c r="H572" s="128"/>
      <c r="I572" s="128"/>
      <c r="J572" s="128"/>
      <c r="K572" s="128"/>
      <c r="L572" s="128"/>
      <c r="M572" s="128"/>
      <c r="N572" s="128"/>
      <c r="O572" s="128"/>
      <c r="P572" s="128"/>
      <c r="Q572" s="128"/>
      <c r="R572" s="128"/>
      <c r="S572" s="128"/>
      <c r="T572" s="128"/>
      <c r="U572" s="128"/>
      <c r="V572" s="128"/>
      <c r="W572" s="128"/>
      <c r="X572" s="128"/>
      <c r="Y572" s="128"/>
      <c r="Z572" s="128"/>
    </row>
    <row r="573">
      <c r="A573" s="172"/>
      <c r="B573" s="173"/>
      <c r="C573" s="91"/>
      <c r="D573" s="173"/>
      <c r="E573" s="128"/>
      <c r="F573" s="128"/>
      <c r="G573" s="128"/>
      <c r="H573" s="128"/>
      <c r="I573" s="128"/>
      <c r="J573" s="128"/>
      <c r="K573" s="128"/>
      <c r="L573" s="128"/>
      <c r="M573" s="128"/>
      <c r="N573" s="128"/>
      <c r="O573" s="128"/>
      <c r="P573" s="128"/>
      <c r="Q573" s="128"/>
      <c r="R573" s="128"/>
      <c r="S573" s="128"/>
      <c r="T573" s="128"/>
      <c r="U573" s="128"/>
      <c r="V573" s="128"/>
      <c r="W573" s="128"/>
      <c r="X573" s="128"/>
      <c r="Y573" s="128"/>
      <c r="Z573" s="128"/>
    </row>
    <row r="574">
      <c r="A574" s="172"/>
      <c r="B574" s="173"/>
      <c r="C574" s="91"/>
      <c r="D574" s="173"/>
      <c r="E574" s="128"/>
      <c r="F574" s="128"/>
      <c r="G574" s="128"/>
      <c r="H574" s="128"/>
      <c r="I574" s="128"/>
      <c r="J574" s="128"/>
      <c r="K574" s="128"/>
      <c r="L574" s="128"/>
      <c r="M574" s="128"/>
      <c r="N574" s="128"/>
      <c r="O574" s="128"/>
      <c r="P574" s="128"/>
      <c r="Q574" s="128"/>
      <c r="R574" s="128"/>
      <c r="S574" s="128"/>
      <c r="T574" s="128"/>
      <c r="U574" s="128"/>
      <c r="V574" s="128"/>
      <c r="W574" s="128"/>
      <c r="X574" s="128"/>
      <c r="Y574" s="128"/>
      <c r="Z574" s="128"/>
    </row>
    <row r="575">
      <c r="A575" s="172"/>
      <c r="B575" s="173"/>
      <c r="C575" s="91"/>
      <c r="D575" s="173"/>
      <c r="E575" s="128"/>
      <c r="F575" s="128"/>
      <c r="G575" s="128"/>
      <c r="H575" s="128"/>
      <c r="I575" s="128"/>
      <c r="J575" s="128"/>
      <c r="K575" s="128"/>
      <c r="L575" s="128"/>
      <c r="M575" s="128"/>
      <c r="N575" s="128"/>
      <c r="O575" s="128"/>
      <c r="P575" s="128"/>
      <c r="Q575" s="128"/>
      <c r="R575" s="128"/>
      <c r="S575" s="128"/>
      <c r="T575" s="128"/>
      <c r="U575" s="128"/>
      <c r="V575" s="128"/>
      <c r="W575" s="128"/>
      <c r="X575" s="128"/>
      <c r="Y575" s="128"/>
      <c r="Z575" s="128"/>
    </row>
    <row r="576">
      <c r="A576" s="172"/>
      <c r="B576" s="173"/>
      <c r="C576" s="91"/>
      <c r="D576" s="173"/>
      <c r="E576" s="128"/>
      <c r="F576" s="128"/>
      <c r="G576" s="128"/>
      <c r="H576" s="128"/>
      <c r="I576" s="128"/>
      <c r="J576" s="128"/>
      <c r="K576" s="128"/>
      <c r="L576" s="128"/>
      <c r="M576" s="128"/>
      <c r="N576" s="128"/>
      <c r="O576" s="128"/>
      <c r="P576" s="128"/>
      <c r="Q576" s="128"/>
      <c r="R576" s="128"/>
      <c r="S576" s="128"/>
      <c r="T576" s="128"/>
      <c r="U576" s="128"/>
      <c r="V576" s="128"/>
      <c r="W576" s="128"/>
      <c r="X576" s="128"/>
      <c r="Y576" s="128"/>
      <c r="Z576" s="128"/>
    </row>
    <row r="577">
      <c r="A577" s="172"/>
      <c r="B577" s="173"/>
      <c r="C577" s="91"/>
      <c r="D577" s="173"/>
      <c r="E577" s="128"/>
      <c r="F577" s="128"/>
      <c r="G577" s="128"/>
      <c r="H577" s="128"/>
      <c r="I577" s="128"/>
      <c r="J577" s="128"/>
      <c r="K577" s="128"/>
      <c r="L577" s="128"/>
      <c r="M577" s="128"/>
      <c r="N577" s="128"/>
      <c r="O577" s="128"/>
      <c r="P577" s="128"/>
      <c r="Q577" s="128"/>
      <c r="R577" s="128"/>
      <c r="S577" s="128"/>
      <c r="T577" s="128"/>
      <c r="U577" s="128"/>
      <c r="V577" s="128"/>
      <c r="W577" s="128"/>
      <c r="X577" s="128"/>
      <c r="Y577" s="128"/>
      <c r="Z577" s="128"/>
    </row>
    <row r="578">
      <c r="A578" s="172"/>
      <c r="B578" s="173"/>
      <c r="C578" s="91"/>
      <c r="D578" s="173"/>
      <c r="E578" s="128"/>
      <c r="F578" s="128"/>
      <c r="G578" s="128"/>
      <c r="H578" s="128"/>
      <c r="I578" s="128"/>
      <c r="J578" s="128"/>
      <c r="K578" s="128"/>
      <c r="L578" s="128"/>
      <c r="M578" s="128"/>
      <c r="N578" s="128"/>
      <c r="O578" s="128"/>
      <c r="P578" s="128"/>
      <c r="Q578" s="128"/>
      <c r="R578" s="128"/>
      <c r="S578" s="128"/>
      <c r="T578" s="128"/>
      <c r="U578" s="128"/>
      <c r="V578" s="128"/>
      <c r="W578" s="128"/>
      <c r="X578" s="128"/>
      <c r="Y578" s="128"/>
      <c r="Z578" s="128"/>
    </row>
    <row r="579">
      <c r="A579" s="172"/>
      <c r="B579" s="173"/>
      <c r="C579" s="91"/>
      <c r="D579" s="173"/>
      <c r="E579" s="128"/>
      <c r="F579" s="128"/>
      <c r="G579" s="128"/>
      <c r="H579" s="128"/>
      <c r="I579" s="128"/>
      <c r="J579" s="128"/>
      <c r="K579" s="128"/>
      <c r="L579" s="128"/>
      <c r="M579" s="128"/>
      <c r="N579" s="128"/>
      <c r="O579" s="128"/>
      <c r="P579" s="128"/>
      <c r="Q579" s="128"/>
      <c r="R579" s="128"/>
      <c r="S579" s="128"/>
      <c r="T579" s="128"/>
      <c r="U579" s="128"/>
      <c r="V579" s="128"/>
      <c r="W579" s="128"/>
      <c r="X579" s="128"/>
      <c r="Y579" s="128"/>
      <c r="Z579" s="128"/>
    </row>
    <row r="580">
      <c r="A580" s="172"/>
      <c r="B580" s="173"/>
      <c r="C580" s="91"/>
      <c r="D580" s="173"/>
      <c r="E580" s="128"/>
      <c r="F580" s="128"/>
      <c r="G580" s="128"/>
      <c r="H580" s="128"/>
      <c r="I580" s="128"/>
      <c r="J580" s="128"/>
      <c r="K580" s="128"/>
      <c r="L580" s="128"/>
      <c r="M580" s="128"/>
      <c r="N580" s="128"/>
      <c r="O580" s="128"/>
      <c r="P580" s="128"/>
      <c r="Q580" s="128"/>
      <c r="R580" s="128"/>
      <c r="S580" s="128"/>
      <c r="T580" s="128"/>
      <c r="U580" s="128"/>
      <c r="V580" s="128"/>
      <c r="W580" s="128"/>
      <c r="X580" s="128"/>
      <c r="Y580" s="128"/>
      <c r="Z580" s="128"/>
    </row>
    <row r="581">
      <c r="A581" s="172"/>
      <c r="B581" s="173"/>
      <c r="C581" s="91"/>
      <c r="D581" s="173"/>
      <c r="E581" s="128"/>
      <c r="F581" s="128"/>
      <c r="G581" s="128"/>
      <c r="H581" s="128"/>
      <c r="I581" s="128"/>
      <c r="J581" s="128"/>
      <c r="K581" s="128"/>
      <c r="L581" s="128"/>
      <c r="M581" s="128"/>
      <c r="N581" s="128"/>
      <c r="O581" s="128"/>
      <c r="P581" s="128"/>
      <c r="Q581" s="128"/>
      <c r="R581" s="128"/>
      <c r="S581" s="128"/>
      <c r="T581" s="128"/>
      <c r="U581" s="128"/>
      <c r="V581" s="128"/>
      <c r="W581" s="128"/>
      <c r="X581" s="128"/>
      <c r="Y581" s="128"/>
      <c r="Z581" s="128"/>
    </row>
    <row r="582">
      <c r="A582" s="172"/>
      <c r="B582" s="173"/>
      <c r="C582" s="91"/>
      <c r="D582" s="173"/>
      <c r="E582" s="128"/>
      <c r="F582" s="128"/>
      <c r="G582" s="128"/>
      <c r="H582" s="128"/>
      <c r="I582" s="128"/>
      <c r="J582" s="128"/>
      <c r="K582" s="128"/>
      <c r="L582" s="128"/>
      <c r="M582" s="128"/>
      <c r="N582" s="128"/>
      <c r="O582" s="128"/>
      <c r="P582" s="128"/>
      <c r="Q582" s="128"/>
      <c r="R582" s="128"/>
      <c r="S582" s="128"/>
      <c r="T582" s="128"/>
      <c r="U582" s="128"/>
      <c r="V582" s="128"/>
      <c r="W582" s="128"/>
      <c r="X582" s="128"/>
      <c r="Y582" s="128"/>
      <c r="Z582" s="128"/>
    </row>
    <row r="583">
      <c r="A583" s="172"/>
      <c r="B583" s="173"/>
      <c r="C583" s="91"/>
      <c r="D583" s="173"/>
      <c r="E583" s="128"/>
      <c r="F583" s="128"/>
      <c r="G583" s="128"/>
      <c r="H583" s="128"/>
      <c r="I583" s="128"/>
      <c r="J583" s="128"/>
      <c r="K583" s="128"/>
      <c r="L583" s="128"/>
      <c r="M583" s="128"/>
      <c r="N583" s="128"/>
      <c r="O583" s="128"/>
      <c r="P583" s="128"/>
      <c r="Q583" s="128"/>
      <c r="R583" s="128"/>
      <c r="S583" s="128"/>
      <c r="T583" s="128"/>
      <c r="U583" s="128"/>
      <c r="V583" s="128"/>
      <c r="W583" s="128"/>
      <c r="X583" s="128"/>
      <c r="Y583" s="128"/>
      <c r="Z583" s="128"/>
    </row>
    <row r="584">
      <c r="A584" s="172"/>
      <c r="B584" s="173"/>
      <c r="C584" s="91"/>
      <c r="D584" s="173"/>
      <c r="E584" s="128"/>
      <c r="F584" s="128"/>
      <c r="G584" s="128"/>
      <c r="H584" s="128"/>
      <c r="I584" s="128"/>
      <c r="J584" s="128"/>
      <c r="K584" s="128"/>
      <c r="L584" s="128"/>
      <c r="M584" s="128"/>
      <c r="N584" s="128"/>
      <c r="O584" s="128"/>
      <c r="P584" s="128"/>
      <c r="Q584" s="128"/>
      <c r="R584" s="128"/>
      <c r="S584" s="128"/>
      <c r="T584" s="128"/>
      <c r="U584" s="128"/>
      <c r="V584" s="128"/>
      <c r="W584" s="128"/>
      <c r="X584" s="128"/>
      <c r="Y584" s="128"/>
      <c r="Z584" s="128"/>
    </row>
    <row r="585">
      <c r="A585" s="172"/>
      <c r="B585" s="173"/>
      <c r="C585" s="91"/>
      <c r="D585" s="173"/>
      <c r="E585" s="128"/>
      <c r="F585" s="128"/>
      <c r="G585" s="128"/>
      <c r="H585" s="128"/>
      <c r="I585" s="128"/>
      <c r="J585" s="128"/>
      <c r="K585" s="128"/>
      <c r="L585" s="128"/>
      <c r="M585" s="128"/>
      <c r="N585" s="128"/>
      <c r="O585" s="128"/>
      <c r="P585" s="128"/>
      <c r="Q585" s="128"/>
      <c r="R585" s="128"/>
      <c r="S585" s="128"/>
      <c r="T585" s="128"/>
      <c r="U585" s="128"/>
      <c r="V585" s="128"/>
      <c r="W585" s="128"/>
      <c r="X585" s="128"/>
      <c r="Y585" s="128"/>
      <c r="Z585" s="128"/>
    </row>
    <row r="586">
      <c r="A586" s="172"/>
      <c r="B586" s="173"/>
      <c r="C586" s="91"/>
      <c r="D586" s="173"/>
      <c r="E586" s="128"/>
      <c r="F586" s="128"/>
      <c r="G586" s="128"/>
      <c r="H586" s="128"/>
      <c r="I586" s="128"/>
      <c r="J586" s="128"/>
      <c r="K586" s="128"/>
      <c r="L586" s="128"/>
      <c r="M586" s="128"/>
      <c r="N586" s="128"/>
      <c r="O586" s="128"/>
      <c r="P586" s="128"/>
      <c r="Q586" s="128"/>
      <c r="R586" s="128"/>
      <c r="S586" s="128"/>
      <c r="T586" s="128"/>
      <c r="U586" s="128"/>
      <c r="V586" s="128"/>
      <c r="W586" s="128"/>
      <c r="X586" s="128"/>
      <c r="Y586" s="128"/>
      <c r="Z586" s="128"/>
    </row>
    <row r="587">
      <c r="A587" s="172"/>
      <c r="B587" s="173"/>
      <c r="C587" s="91"/>
      <c r="D587" s="173"/>
      <c r="E587" s="128"/>
      <c r="F587" s="128"/>
      <c r="G587" s="128"/>
      <c r="H587" s="128"/>
      <c r="I587" s="128"/>
      <c r="J587" s="128"/>
      <c r="K587" s="128"/>
      <c r="L587" s="128"/>
      <c r="M587" s="128"/>
      <c r="N587" s="128"/>
      <c r="O587" s="128"/>
      <c r="P587" s="128"/>
      <c r="Q587" s="128"/>
      <c r="R587" s="128"/>
      <c r="S587" s="128"/>
      <c r="T587" s="128"/>
      <c r="U587" s="128"/>
      <c r="V587" s="128"/>
      <c r="W587" s="128"/>
      <c r="X587" s="128"/>
      <c r="Y587" s="128"/>
      <c r="Z587" s="128"/>
    </row>
    <row r="588">
      <c r="A588" s="172"/>
      <c r="B588" s="173"/>
      <c r="C588" s="91"/>
      <c r="D588" s="173"/>
      <c r="E588" s="128"/>
      <c r="F588" s="128"/>
      <c r="G588" s="128"/>
      <c r="H588" s="128"/>
      <c r="I588" s="128"/>
      <c r="J588" s="128"/>
      <c r="K588" s="128"/>
      <c r="L588" s="128"/>
      <c r="M588" s="128"/>
      <c r="N588" s="128"/>
      <c r="O588" s="128"/>
      <c r="P588" s="128"/>
      <c r="Q588" s="128"/>
      <c r="R588" s="128"/>
      <c r="S588" s="128"/>
      <c r="T588" s="128"/>
      <c r="U588" s="128"/>
      <c r="V588" s="128"/>
      <c r="W588" s="128"/>
      <c r="X588" s="128"/>
      <c r="Y588" s="128"/>
      <c r="Z588" s="128"/>
    </row>
    <row r="589">
      <c r="A589" s="172"/>
      <c r="B589" s="173"/>
      <c r="C589" s="91"/>
      <c r="D589" s="173"/>
      <c r="E589" s="128"/>
      <c r="F589" s="128"/>
      <c r="G589" s="128"/>
      <c r="H589" s="128"/>
      <c r="I589" s="128"/>
      <c r="J589" s="128"/>
      <c r="K589" s="128"/>
      <c r="L589" s="128"/>
      <c r="M589" s="128"/>
      <c r="N589" s="128"/>
      <c r="O589" s="128"/>
      <c r="P589" s="128"/>
      <c r="Q589" s="128"/>
      <c r="R589" s="128"/>
      <c r="S589" s="128"/>
      <c r="T589" s="128"/>
      <c r="U589" s="128"/>
      <c r="V589" s="128"/>
      <c r="W589" s="128"/>
      <c r="X589" s="128"/>
      <c r="Y589" s="128"/>
      <c r="Z589" s="128"/>
    </row>
    <row r="590">
      <c r="A590" s="172"/>
      <c r="B590" s="173"/>
      <c r="C590" s="91"/>
      <c r="D590" s="173"/>
      <c r="E590" s="128"/>
      <c r="F590" s="128"/>
      <c r="G590" s="128"/>
      <c r="H590" s="128"/>
      <c r="I590" s="128"/>
      <c r="J590" s="128"/>
      <c r="K590" s="128"/>
      <c r="L590" s="128"/>
      <c r="M590" s="128"/>
      <c r="N590" s="128"/>
      <c r="O590" s="128"/>
      <c r="P590" s="128"/>
      <c r="Q590" s="128"/>
      <c r="R590" s="128"/>
      <c r="S590" s="128"/>
      <c r="T590" s="128"/>
      <c r="U590" s="128"/>
      <c r="V590" s="128"/>
      <c r="W590" s="128"/>
      <c r="X590" s="128"/>
      <c r="Y590" s="128"/>
      <c r="Z590" s="128"/>
    </row>
    <row r="591">
      <c r="A591" s="172"/>
      <c r="B591" s="173"/>
      <c r="C591" s="91"/>
      <c r="D591" s="173"/>
      <c r="E591" s="128"/>
      <c r="F591" s="128"/>
      <c r="G591" s="128"/>
      <c r="H591" s="128"/>
      <c r="I591" s="128"/>
      <c r="J591" s="128"/>
      <c r="K591" s="128"/>
      <c r="L591" s="128"/>
      <c r="M591" s="128"/>
      <c r="N591" s="128"/>
      <c r="O591" s="128"/>
      <c r="P591" s="128"/>
      <c r="Q591" s="128"/>
      <c r="R591" s="128"/>
      <c r="S591" s="128"/>
      <c r="T591" s="128"/>
      <c r="U591" s="128"/>
      <c r="V591" s="128"/>
      <c r="W591" s="128"/>
      <c r="X591" s="128"/>
      <c r="Y591" s="128"/>
      <c r="Z591" s="128"/>
    </row>
    <row r="592">
      <c r="A592" s="172"/>
      <c r="B592" s="173"/>
      <c r="C592" s="91"/>
      <c r="D592" s="173"/>
      <c r="E592" s="128"/>
      <c r="F592" s="128"/>
      <c r="G592" s="128"/>
      <c r="H592" s="128"/>
      <c r="I592" s="128"/>
      <c r="J592" s="128"/>
      <c r="K592" s="128"/>
      <c r="L592" s="128"/>
      <c r="M592" s="128"/>
      <c r="N592" s="128"/>
      <c r="O592" s="128"/>
      <c r="P592" s="128"/>
      <c r="Q592" s="128"/>
      <c r="R592" s="128"/>
      <c r="S592" s="128"/>
      <c r="T592" s="128"/>
      <c r="U592" s="128"/>
      <c r="V592" s="128"/>
      <c r="W592" s="128"/>
      <c r="X592" s="128"/>
      <c r="Y592" s="128"/>
      <c r="Z592" s="128"/>
    </row>
    <row r="593">
      <c r="A593" s="172"/>
      <c r="B593" s="173"/>
      <c r="C593" s="91"/>
      <c r="D593" s="173"/>
      <c r="E593" s="128"/>
      <c r="F593" s="128"/>
      <c r="G593" s="128"/>
      <c r="H593" s="128"/>
      <c r="I593" s="128"/>
      <c r="J593" s="128"/>
      <c r="K593" s="128"/>
      <c r="L593" s="128"/>
      <c r="M593" s="128"/>
      <c r="N593" s="128"/>
      <c r="O593" s="128"/>
      <c r="P593" s="128"/>
      <c r="Q593" s="128"/>
      <c r="R593" s="128"/>
      <c r="S593" s="128"/>
      <c r="T593" s="128"/>
      <c r="U593" s="128"/>
      <c r="V593" s="128"/>
      <c r="W593" s="128"/>
      <c r="X593" s="128"/>
      <c r="Y593" s="128"/>
      <c r="Z593" s="128"/>
    </row>
    <row r="594">
      <c r="A594" s="172"/>
      <c r="B594" s="173"/>
      <c r="C594" s="91"/>
      <c r="D594" s="173"/>
      <c r="E594" s="128"/>
      <c r="F594" s="128"/>
      <c r="G594" s="128"/>
      <c r="H594" s="128"/>
      <c r="I594" s="128"/>
      <c r="J594" s="128"/>
      <c r="K594" s="128"/>
      <c r="L594" s="128"/>
      <c r="M594" s="128"/>
      <c r="N594" s="128"/>
      <c r="O594" s="128"/>
      <c r="P594" s="128"/>
      <c r="Q594" s="128"/>
      <c r="R594" s="128"/>
      <c r="S594" s="128"/>
      <c r="T594" s="128"/>
      <c r="U594" s="128"/>
      <c r="V594" s="128"/>
      <c r="W594" s="128"/>
      <c r="X594" s="128"/>
      <c r="Y594" s="128"/>
      <c r="Z594" s="128"/>
    </row>
    <row r="595">
      <c r="A595" s="172"/>
      <c r="B595" s="173"/>
      <c r="C595" s="91"/>
      <c r="D595" s="173"/>
      <c r="E595" s="128"/>
      <c r="F595" s="128"/>
      <c r="G595" s="128"/>
      <c r="H595" s="128"/>
      <c r="I595" s="128"/>
      <c r="J595" s="128"/>
      <c r="K595" s="128"/>
      <c r="L595" s="128"/>
      <c r="M595" s="128"/>
      <c r="N595" s="128"/>
      <c r="O595" s="128"/>
      <c r="P595" s="128"/>
      <c r="Q595" s="128"/>
      <c r="R595" s="128"/>
      <c r="S595" s="128"/>
      <c r="T595" s="128"/>
      <c r="U595" s="128"/>
      <c r="V595" s="128"/>
      <c r="W595" s="128"/>
      <c r="X595" s="128"/>
      <c r="Y595" s="128"/>
      <c r="Z595" s="128"/>
    </row>
    <row r="596">
      <c r="A596" s="172"/>
      <c r="B596" s="173"/>
      <c r="C596" s="91"/>
      <c r="D596" s="173"/>
      <c r="E596" s="128"/>
      <c r="F596" s="128"/>
      <c r="G596" s="128"/>
      <c r="H596" s="128"/>
      <c r="I596" s="128"/>
      <c r="J596" s="128"/>
      <c r="K596" s="128"/>
      <c r="L596" s="128"/>
      <c r="M596" s="128"/>
      <c r="N596" s="128"/>
      <c r="O596" s="128"/>
      <c r="P596" s="128"/>
      <c r="Q596" s="128"/>
      <c r="R596" s="128"/>
      <c r="S596" s="128"/>
      <c r="T596" s="128"/>
      <c r="U596" s="128"/>
      <c r="V596" s="128"/>
      <c r="W596" s="128"/>
      <c r="X596" s="128"/>
      <c r="Y596" s="128"/>
      <c r="Z596" s="128"/>
    </row>
    <row r="597">
      <c r="A597" s="172"/>
      <c r="B597" s="173"/>
      <c r="C597" s="91"/>
      <c r="D597" s="173"/>
      <c r="E597" s="128"/>
      <c r="F597" s="128"/>
      <c r="G597" s="128"/>
      <c r="H597" s="128"/>
      <c r="I597" s="128"/>
      <c r="J597" s="128"/>
      <c r="K597" s="128"/>
      <c r="L597" s="128"/>
      <c r="M597" s="128"/>
      <c r="N597" s="128"/>
      <c r="O597" s="128"/>
      <c r="P597" s="128"/>
      <c r="Q597" s="128"/>
      <c r="R597" s="128"/>
      <c r="S597" s="128"/>
      <c r="T597" s="128"/>
      <c r="U597" s="128"/>
      <c r="V597" s="128"/>
      <c r="W597" s="128"/>
      <c r="X597" s="128"/>
      <c r="Y597" s="128"/>
      <c r="Z597" s="128"/>
    </row>
    <row r="598">
      <c r="A598" s="172"/>
      <c r="B598" s="173"/>
      <c r="C598" s="91"/>
      <c r="D598" s="173"/>
      <c r="E598" s="128"/>
      <c r="F598" s="128"/>
      <c r="G598" s="128"/>
      <c r="H598" s="128"/>
      <c r="I598" s="128"/>
      <c r="J598" s="128"/>
      <c r="K598" s="128"/>
      <c r="L598" s="128"/>
      <c r="M598" s="128"/>
      <c r="N598" s="128"/>
      <c r="O598" s="128"/>
      <c r="P598" s="128"/>
      <c r="Q598" s="128"/>
      <c r="R598" s="128"/>
      <c r="S598" s="128"/>
      <c r="T598" s="128"/>
      <c r="U598" s="128"/>
      <c r="V598" s="128"/>
      <c r="W598" s="128"/>
      <c r="X598" s="128"/>
      <c r="Y598" s="128"/>
      <c r="Z598" s="128"/>
    </row>
    <row r="599">
      <c r="A599" s="172"/>
      <c r="B599" s="173"/>
      <c r="C599" s="91"/>
      <c r="D599" s="173"/>
      <c r="E599" s="128"/>
      <c r="F599" s="128"/>
      <c r="G599" s="128"/>
      <c r="H599" s="128"/>
      <c r="I599" s="128"/>
      <c r="J599" s="128"/>
      <c r="K599" s="128"/>
      <c r="L599" s="128"/>
      <c r="M599" s="128"/>
      <c r="N599" s="128"/>
      <c r="O599" s="128"/>
      <c r="P599" s="128"/>
      <c r="Q599" s="128"/>
      <c r="R599" s="128"/>
      <c r="S599" s="128"/>
      <c r="T599" s="128"/>
      <c r="U599" s="128"/>
      <c r="V599" s="128"/>
      <c r="W599" s="128"/>
      <c r="X599" s="128"/>
      <c r="Y599" s="128"/>
      <c r="Z599" s="128"/>
    </row>
    <row r="600">
      <c r="A600" s="172"/>
      <c r="B600" s="173"/>
      <c r="C600" s="91"/>
      <c r="D600" s="173"/>
      <c r="E600" s="128"/>
      <c r="F600" s="128"/>
      <c r="G600" s="128"/>
      <c r="H600" s="128"/>
      <c r="I600" s="128"/>
      <c r="J600" s="128"/>
      <c r="K600" s="128"/>
      <c r="L600" s="128"/>
      <c r="M600" s="128"/>
      <c r="N600" s="128"/>
      <c r="O600" s="128"/>
      <c r="P600" s="128"/>
      <c r="Q600" s="128"/>
      <c r="R600" s="128"/>
      <c r="S600" s="128"/>
      <c r="T600" s="128"/>
      <c r="U600" s="128"/>
      <c r="V600" s="128"/>
      <c r="W600" s="128"/>
      <c r="X600" s="128"/>
      <c r="Y600" s="128"/>
      <c r="Z600" s="128"/>
    </row>
    <row r="601">
      <c r="A601" s="172"/>
      <c r="B601" s="173"/>
      <c r="C601" s="91"/>
      <c r="D601" s="173"/>
      <c r="E601" s="128"/>
      <c r="F601" s="128"/>
      <c r="G601" s="128"/>
      <c r="H601" s="128"/>
      <c r="I601" s="128"/>
      <c r="J601" s="128"/>
      <c r="K601" s="128"/>
      <c r="L601" s="128"/>
      <c r="M601" s="128"/>
      <c r="N601" s="128"/>
      <c r="O601" s="128"/>
      <c r="P601" s="128"/>
      <c r="Q601" s="128"/>
      <c r="R601" s="128"/>
      <c r="S601" s="128"/>
      <c r="T601" s="128"/>
      <c r="U601" s="128"/>
      <c r="V601" s="128"/>
      <c r="W601" s="128"/>
      <c r="X601" s="128"/>
      <c r="Y601" s="128"/>
      <c r="Z601" s="128"/>
    </row>
    <row r="602">
      <c r="A602" s="172"/>
      <c r="B602" s="173"/>
      <c r="C602" s="91"/>
      <c r="D602" s="173"/>
      <c r="E602" s="128"/>
      <c r="F602" s="128"/>
      <c r="G602" s="128"/>
      <c r="H602" s="128"/>
      <c r="I602" s="128"/>
      <c r="J602" s="128"/>
      <c r="K602" s="128"/>
      <c r="L602" s="128"/>
      <c r="M602" s="128"/>
      <c r="N602" s="128"/>
      <c r="O602" s="128"/>
      <c r="P602" s="128"/>
      <c r="Q602" s="128"/>
      <c r="R602" s="128"/>
      <c r="S602" s="128"/>
      <c r="T602" s="128"/>
      <c r="U602" s="128"/>
      <c r="V602" s="128"/>
      <c r="W602" s="128"/>
      <c r="X602" s="128"/>
      <c r="Y602" s="128"/>
      <c r="Z602" s="128"/>
    </row>
    <row r="603">
      <c r="A603" s="172"/>
      <c r="B603" s="173"/>
      <c r="C603" s="91"/>
      <c r="D603" s="173"/>
      <c r="E603" s="128"/>
      <c r="F603" s="128"/>
      <c r="G603" s="128"/>
      <c r="H603" s="128"/>
      <c r="I603" s="128"/>
      <c r="J603" s="128"/>
      <c r="K603" s="128"/>
      <c r="L603" s="128"/>
      <c r="M603" s="128"/>
      <c r="N603" s="128"/>
      <c r="O603" s="128"/>
      <c r="P603" s="128"/>
      <c r="Q603" s="128"/>
      <c r="R603" s="128"/>
      <c r="S603" s="128"/>
      <c r="T603" s="128"/>
      <c r="U603" s="128"/>
      <c r="V603" s="128"/>
      <c r="W603" s="128"/>
      <c r="X603" s="128"/>
      <c r="Y603" s="128"/>
      <c r="Z603" s="128"/>
    </row>
    <row r="604">
      <c r="A604" s="172"/>
      <c r="B604" s="173"/>
      <c r="C604" s="91"/>
      <c r="D604" s="173"/>
      <c r="E604" s="128"/>
      <c r="F604" s="128"/>
      <c r="G604" s="128"/>
      <c r="H604" s="128"/>
      <c r="I604" s="128"/>
      <c r="J604" s="128"/>
      <c r="K604" s="128"/>
      <c r="L604" s="128"/>
      <c r="M604" s="128"/>
      <c r="N604" s="128"/>
      <c r="O604" s="128"/>
      <c r="P604" s="128"/>
      <c r="Q604" s="128"/>
      <c r="R604" s="128"/>
      <c r="S604" s="128"/>
      <c r="T604" s="128"/>
      <c r="U604" s="128"/>
      <c r="V604" s="128"/>
      <c r="W604" s="128"/>
      <c r="X604" s="128"/>
      <c r="Y604" s="128"/>
      <c r="Z604" s="128"/>
    </row>
    <row r="605">
      <c r="A605" s="172"/>
      <c r="B605" s="173"/>
      <c r="C605" s="91"/>
      <c r="D605" s="173"/>
      <c r="E605" s="128"/>
      <c r="F605" s="128"/>
      <c r="G605" s="128"/>
      <c r="H605" s="128"/>
      <c r="I605" s="128"/>
      <c r="J605" s="128"/>
      <c r="K605" s="128"/>
      <c r="L605" s="128"/>
      <c r="M605" s="128"/>
      <c r="N605" s="128"/>
      <c r="O605" s="128"/>
      <c r="P605" s="128"/>
      <c r="Q605" s="128"/>
      <c r="R605" s="128"/>
      <c r="S605" s="128"/>
      <c r="T605" s="128"/>
      <c r="U605" s="128"/>
      <c r="V605" s="128"/>
      <c r="W605" s="128"/>
      <c r="X605" s="128"/>
      <c r="Y605" s="128"/>
      <c r="Z605" s="128"/>
    </row>
    <row r="606">
      <c r="A606" s="172"/>
      <c r="B606" s="173"/>
      <c r="C606" s="91"/>
      <c r="D606" s="173"/>
      <c r="E606" s="128"/>
      <c r="F606" s="128"/>
      <c r="G606" s="128"/>
      <c r="H606" s="128"/>
      <c r="I606" s="128"/>
      <c r="J606" s="128"/>
      <c r="K606" s="128"/>
      <c r="L606" s="128"/>
      <c r="M606" s="128"/>
      <c r="N606" s="128"/>
      <c r="O606" s="128"/>
      <c r="P606" s="128"/>
      <c r="Q606" s="128"/>
      <c r="R606" s="128"/>
      <c r="S606" s="128"/>
      <c r="T606" s="128"/>
      <c r="U606" s="128"/>
      <c r="V606" s="128"/>
      <c r="W606" s="128"/>
      <c r="X606" s="128"/>
      <c r="Y606" s="128"/>
      <c r="Z606" s="128"/>
    </row>
    <row r="607">
      <c r="A607" s="172"/>
      <c r="B607" s="173"/>
      <c r="C607" s="91"/>
      <c r="D607" s="173"/>
      <c r="E607" s="128"/>
      <c r="F607" s="128"/>
      <c r="G607" s="128"/>
      <c r="H607" s="128"/>
      <c r="I607" s="128"/>
      <c r="J607" s="128"/>
      <c r="K607" s="128"/>
      <c r="L607" s="128"/>
      <c r="M607" s="128"/>
      <c r="N607" s="128"/>
      <c r="O607" s="128"/>
      <c r="P607" s="128"/>
      <c r="Q607" s="128"/>
      <c r="R607" s="128"/>
      <c r="S607" s="128"/>
      <c r="T607" s="128"/>
      <c r="U607" s="128"/>
      <c r="V607" s="128"/>
      <c r="W607" s="128"/>
      <c r="X607" s="128"/>
      <c r="Y607" s="128"/>
      <c r="Z607" s="128"/>
    </row>
    <row r="608">
      <c r="A608" s="172"/>
      <c r="B608" s="173"/>
      <c r="C608" s="91"/>
      <c r="D608" s="173"/>
      <c r="E608" s="128"/>
      <c r="F608" s="128"/>
      <c r="G608" s="128"/>
      <c r="H608" s="128"/>
      <c r="I608" s="128"/>
      <c r="J608" s="128"/>
      <c r="K608" s="128"/>
      <c r="L608" s="128"/>
      <c r="M608" s="128"/>
      <c r="N608" s="128"/>
      <c r="O608" s="128"/>
      <c r="P608" s="128"/>
      <c r="Q608" s="128"/>
      <c r="R608" s="128"/>
      <c r="S608" s="128"/>
      <c r="T608" s="128"/>
      <c r="U608" s="128"/>
      <c r="V608" s="128"/>
      <c r="W608" s="128"/>
      <c r="X608" s="128"/>
      <c r="Y608" s="128"/>
      <c r="Z608" s="128"/>
    </row>
    <row r="609">
      <c r="A609" s="172"/>
      <c r="B609" s="173"/>
      <c r="C609" s="91"/>
      <c r="D609" s="173"/>
      <c r="E609" s="128"/>
      <c r="F609" s="128"/>
      <c r="G609" s="128"/>
      <c r="H609" s="128"/>
      <c r="I609" s="128"/>
      <c r="J609" s="128"/>
      <c r="K609" s="128"/>
      <c r="L609" s="128"/>
      <c r="M609" s="128"/>
      <c r="N609" s="128"/>
      <c r="O609" s="128"/>
      <c r="P609" s="128"/>
      <c r="Q609" s="128"/>
      <c r="R609" s="128"/>
      <c r="S609" s="128"/>
      <c r="T609" s="128"/>
      <c r="U609" s="128"/>
      <c r="V609" s="128"/>
      <c r="W609" s="128"/>
      <c r="X609" s="128"/>
      <c r="Y609" s="128"/>
      <c r="Z609" s="128"/>
    </row>
    <row r="610">
      <c r="A610" s="172"/>
      <c r="B610" s="173"/>
      <c r="C610" s="91"/>
      <c r="D610" s="173"/>
      <c r="E610" s="128"/>
      <c r="F610" s="128"/>
      <c r="G610" s="128"/>
      <c r="H610" s="128"/>
      <c r="I610" s="128"/>
      <c r="J610" s="128"/>
      <c r="K610" s="128"/>
      <c r="L610" s="128"/>
      <c r="M610" s="128"/>
      <c r="N610" s="128"/>
      <c r="O610" s="128"/>
      <c r="P610" s="128"/>
      <c r="Q610" s="128"/>
      <c r="R610" s="128"/>
      <c r="S610" s="128"/>
      <c r="T610" s="128"/>
      <c r="U610" s="128"/>
      <c r="V610" s="128"/>
      <c r="W610" s="128"/>
      <c r="X610" s="128"/>
      <c r="Y610" s="128"/>
      <c r="Z610" s="128"/>
    </row>
    <row r="611">
      <c r="A611" s="172"/>
      <c r="B611" s="173"/>
      <c r="C611" s="91"/>
      <c r="D611" s="173"/>
      <c r="E611" s="128"/>
      <c r="F611" s="128"/>
      <c r="G611" s="128"/>
      <c r="H611" s="128"/>
      <c r="I611" s="128"/>
      <c r="J611" s="128"/>
      <c r="K611" s="128"/>
      <c r="L611" s="128"/>
      <c r="M611" s="128"/>
      <c r="N611" s="128"/>
      <c r="O611" s="128"/>
      <c r="P611" s="128"/>
      <c r="Q611" s="128"/>
      <c r="R611" s="128"/>
      <c r="S611" s="128"/>
      <c r="T611" s="128"/>
      <c r="U611" s="128"/>
      <c r="V611" s="128"/>
      <c r="W611" s="128"/>
      <c r="X611" s="128"/>
      <c r="Y611" s="128"/>
      <c r="Z611" s="128"/>
    </row>
    <row r="612">
      <c r="A612" s="172"/>
      <c r="B612" s="173"/>
      <c r="C612" s="91"/>
      <c r="D612" s="173"/>
      <c r="E612" s="128"/>
      <c r="F612" s="128"/>
      <c r="G612" s="128"/>
      <c r="H612" s="128"/>
      <c r="I612" s="128"/>
      <c r="J612" s="128"/>
      <c r="K612" s="128"/>
      <c r="L612" s="128"/>
      <c r="M612" s="128"/>
      <c r="N612" s="128"/>
      <c r="O612" s="128"/>
      <c r="P612" s="128"/>
      <c r="Q612" s="128"/>
      <c r="R612" s="128"/>
      <c r="S612" s="128"/>
      <c r="T612" s="128"/>
      <c r="U612" s="128"/>
      <c r="V612" s="128"/>
      <c r="W612" s="128"/>
      <c r="X612" s="128"/>
      <c r="Y612" s="128"/>
      <c r="Z612" s="128"/>
    </row>
    <row r="613">
      <c r="A613" s="172"/>
      <c r="B613" s="173"/>
      <c r="C613" s="91"/>
      <c r="D613" s="173"/>
      <c r="E613" s="128"/>
      <c r="F613" s="128"/>
      <c r="G613" s="128"/>
      <c r="H613" s="128"/>
      <c r="I613" s="128"/>
      <c r="J613" s="128"/>
      <c r="K613" s="128"/>
      <c r="L613" s="128"/>
      <c r="M613" s="128"/>
      <c r="N613" s="128"/>
      <c r="O613" s="128"/>
      <c r="P613" s="128"/>
      <c r="Q613" s="128"/>
      <c r="R613" s="128"/>
      <c r="S613" s="128"/>
      <c r="T613" s="128"/>
      <c r="U613" s="128"/>
      <c r="V613" s="128"/>
      <c r="W613" s="128"/>
      <c r="X613" s="128"/>
      <c r="Y613" s="128"/>
      <c r="Z613" s="128"/>
    </row>
    <row r="614">
      <c r="A614" s="172"/>
      <c r="B614" s="173"/>
      <c r="C614" s="91"/>
      <c r="D614" s="173"/>
      <c r="E614" s="128"/>
      <c r="F614" s="128"/>
      <c r="G614" s="128"/>
      <c r="H614" s="128"/>
      <c r="I614" s="128"/>
      <c r="J614" s="128"/>
      <c r="K614" s="128"/>
      <c r="L614" s="128"/>
      <c r="M614" s="128"/>
      <c r="N614" s="128"/>
      <c r="O614" s="128"/>
      <c r="P614" s="128"/>
      <c r="Q614" s="128"/>
      <c r="R614" s="128"/>
      <c r="S614" s="128"/>
      <c r="T614" s="128"/>
      <c r="U614" s="128"/>
      <c r="V614" s="128"/>
      <c r="W614" s="128"/>
      <c r="X614" s="128"/>
      <c r="Y614" s="128"/>
      <c r="Z614" s="128"/>
    </row>
    <row r="615">
      <c r="A615" s="172"/>
      <c r="B615" s="173"/>
      <c r="C615" s="91"/>
      <c r="D615" s="173"/>
      <c r="E615" s="128"/>
      <c r="F615" s="128"/>
      <c r="G615" s="128"/>
      <c r="H615" s="128"/>
      <c r="I615" s="128"/>
      <c r="J615" s="128"/>
      <c r="K615" s="128"/>
      <c r="L615" s="128"/>
      <c r="M615" s="128"/>
      <c r="N615" s="128"/>
      <c r="O615" s="128"/>
      <c r="P615" s="128"/>
      <c r="Q615" s="128"/>
      <c r="R615" s="128"/>
      <c r="S615" s="128"/>
      <c r="T615" s="128"/>
      <c r="U615" s="128"/>
      <c r="V615" s="128"/>
      <c r="W615" s="128"/>
      <c r="X615" s="128"/>
      <c r="Y615" s="128"/>
      <c r="Z615" s="128"/>
    </row>
    <row r="616">
      <c r="A616" s="172"/>
      <c r="B616" s="173"/>
      <c r="C616" s="91"/>
      <c r="D616" s="173"/>
      <c r="E616" s="128"/>
      <c r="F616" s="128"/>
      <c r="G616" s="128"/>
      <c r="H616" s="128"/>
      <c r="I616" s="128"/>
      <c r="J616" s="128"/>
      <c r="K616" s="128"/>
      <c r="L616" s="128"/>
      <c r="M616" s="128"/>
      <c r="N616" s="128"/>
      <c r="O616" s="128"/>
      <c r="P616" s="128"/>
      <c r="Q616" s="128"/>
      <c r="R616" s="128"/>
      <c r="S616" s="128"/>
      <c r="T616" s="128"/>
      <c r="U616" s="128"/>
      <c r="V616" s="128"/>
      <c r="W616" s="128"/>
      <c r="X616" s="128"/>
      <c r="Y616" s="128"/>
      <c r="Z616" s="128"/>
    </row>
    <row r="617">
      <c r="A617" s="172"/>
      <c r="B617" s="173"/>
      <c r="C617" s="91"/>
      <c r="D617" s="173"/>
      <c r="E617" s="128"/>
      <c r="F617" s="128"/>
      <c r="G617" s="128"/>
      <c r="H617" s="128"/>
      <c r="I617" s="128"/>
      <c r="J617" s="128"/>
      <c r="K617" s="128"/>
      <c r="L617" s="128"/>
      <c r="M617" s="128"/>
      <c r="N617" s="128"/>
      <c r="O617" s="128"/>
      <c r="P617" s="128"/>
      <c r="Q617" s="128"/>
      <c r="R617" s="128"/>
      <c r="S617" s="128"/>
      <c r="T617" s="128"/>
      <c r="U617" s="128"/>
      <c r="V617" s="128"/>
      <c r="W617" s="128"/>
      <c r="X617" s="128"/>
      <c r="Y617" s="128"/>
      <c r="Z617" s="128"/>
    </row>
    <row r="618">
      <c r="A618" s="172"/>
      <c r="B618" s="173"/>
      <c r="C618" s="91"/>
      <c r="D618" s="173"/>
      <c r="E618" s="128"/>
      <c r="F618" s="128"/>
      <c r="G618" s="128"/>
      <c r="H618" s="128"/>
      <c r="I618" s="128"/>
      <c r="J618" s="128"/>
      <c r="K618" s="128"/>
      <c r="L618" s="128"/>
      <c r="M618" s="128"/>
      <c r="N618" s="128"/>
      <c r="O618" s="128"/>
      <c r="P618" s="128"/>
      <c r="Q618" s="128"/>
      <c r="R618" s="128"/>
      <c r="S618" s="128"/>
      <c r="T618" s="128"/>
      <c r="U618" s="128"/>
      <c r="V618" s="128"/>
      <c r="W618" s="128"/>
      <c r="X618" s="128"/>
      <c r="Y618" s="128"/>
      <c r="Z618" s="128"/>
    </row>
    <row r="619">
      <c r="A619" s="172"/>
      <c r="B619" s="173"/>
      <c r="C619" s="91"/>
      <c r="D619" s="173"/>
      <c r="E619" s="128"/>
      <c r="F619" s="128"/>
      <c r="G619" s="128"/>
      <c r="H619" s="128"/>
      <c r="I619" s="128"/>
      <c r="J619" s="128"/>
      <c r="K619" s="128"/>
      <c r="L619" s="128"/>
      <c r="M619" s="128"/>
      <c r="N619" s="128"/>
      <c r="O619" s="128"/>
      <c r="P619" s="128"/>
      <c r="Q619" s="128"/>
      <c r="R619" s="128"/>
      <c r="S619" s="128"/>
      <c r="T619" s="128"/>
      <c r="U619" s="128"/>
      <c r="V619" s="128"/>
      <c r="W619" s="128"/>
      <c r="X619" s="128"/>
      <c r="Y619" s="128"/>
      <c r="Z619" s="128"/>
    </row>
    <row r="620">
      <c r="A620" s="172"/>
      <c r="B620" s="173"/>
      <c r="C620" s="91"/>
      <c r="D620" s="173"/>
      <c r="E620" s="128"/>
      <c r="F620" s="128"/>
      <c r="G620" s="128"/>
      <c r="H620" s="128"/>
      <c r="I620" s="128"/>
      <c r="J620" s="128"/>
      <c r="K620" s="128"/>
      <c r="L620" s="128"/>
      <c r="M620" s="128"/>
      <c r="N620" s="128"/>
      <c r="O620" s="128"/>
      <c r="P620" s="128"/>
      <c r="Q620" s="128"/>
      <c r="R620" s="128"/>
      <c r="S620" s="128"/>
      <c r="T620" s="128"/>
      <c r="U620" s="128"/>
      <c r="V620" s="128"/>
      <c r="W620" s="128"/>
      <c r="X620" s="128"/>
      <c r="Y620" s="128"/>
      <c r="Z620" s="128"/>
    </row>
    <row r="621">
      <c r="A621" s="172"/>
      <c r="B621" s="173"/>
      <c r="C621" s="91"/>
      <c r="D621" s="173"/>
      <c r="E621" s="128"/>
      <c r="F621" s="128"/>
      <c r="G621" s="128"/>
      <c r="H621" s="128"/>
      <c r="I621" s="128"/>
      <c r="J621" s="128"/>
      <c r="K621" s="128"/>
      <c r="L621" s="128"/>
      <c r="M621" s="128"/>
      <c r="N621" s="128"/>
      <c r="O621" s="128"/>
      <c r="P621" s="128"/>
      <c r="Q621" s="128"/>
      <c r="R621" s="128"/>
      <c r="S621" s="128"/>
      <c r="T621" s="128"/>
      <c r="U621" s="128"/>
      <c r="V621" s="128"/>
      <c r="W621" s="128"/>
      <c r="X621" s="128"/>
      <c r="Y621" s="128"/>
      <c r="Z621" s="128"/>
    </row>
    <row r="622">
      <c r="A622" s="172"/>
      <c r="B622" s="173"/>
      <c r="C622" s="91"/>
      <c r="D622" s="173"/>
      <c r="E622" s="128"/>
      <c r="F622" s="128"/>
      <c r="G622" s="128"/>
      <c r="H622" s="128"/>
      <c r="I622" s="128"/>
      <c r="J622" s="128"/>
      <c r="K622" s="128"/>
      <c r="L622" s="128"/>
      <c r="M622" s="128"/>
      <c r="N622" s="128"/>
      <c r="O622" s="128"/>
      <c r="P622" s="128"/>
      <c r="Q622" s="128"/>
      <c r="R622" s="128"/>
      <c r="S622" s="128"/>
      <c r="T622" s="128"/>
      <c r="U622" s="128"/>
      <c r="V622" s="128"/>
      <c r="W622" s="128"/>
      <c r="X622" s="128"/>
      <c r="Y622" s="128"/>
      <c r="Z622" s="128"/>
    </row>
    <row r="623">
      <c r="A623" s="172"/>
      <c r="B623" s="173"/>
      <c r="C623" s="91"/>
      <c r="D623" s="173"/>
      <c r="E623" s="128"/>
      <c r="F623" s="128"/>
      <c r="G623" s="128"/>
      <c r="H623" s="128"/>
      <c r="I623" s="128"/>
      <c r="J623" s="128"/>
      <c r="K623" s="128"/>
      <c r="L623" s="128"/>
      <c r="M623" s="128"/>
      <c r="N623" s="128"/>
      <c r="O623" s="128"/>
      <c r="P623" s="128"/>
      <c r="Q623" s="128"/>
      <c r="R623" s="128"/>
      <c r="S623" s="128"/>
      <c r="T623" s="128"/>
      <c r="U623" s="128"/>
      <c r="V623" s="128"/>
      <c r="W623" s="128"/>
      <c r="X623" s="128"/>
      <c r="Y623" s="128"/>
      <c r="Z623" s="128"/>
    </row>
    <row r="624">
      <c r="A624" s="172"/>
      <c r="B624" s="173"/>
      <c r="C624" s="91"/>
      <c r="D624" s="173"/>
      <c r="E624" s="128"/>
      <c r="F624" s="128"/>
      <c r="G624" s="128"/>
      <c r="H624" s="128"/>
      <c r="I624" s="128"/>
      <c r="J624" s="128"/>
      <c r="K624" s="128"/>
      <c r="L624" s="128"/>
      <c r="M624" s="128"/>
      <c r="N624" s="128"/>
      <c r="O624" s="128"/>
      <c r="P624" s="128"/>
      <c r="Q624" s="128"/>
      <c r="R624" s="128"/>
      <c r="S624" s="128"/>
      <c r="T624" s="128"/>
      <c r="U624" s="128"/>
      <c r="V624" s="128"/>
      <c r="W624" s="128"/>
      <c r="X624" s="128"/>
      <c r="Y624" s="128"/>
      <c r="Z624" s="128"/>
    </row>
    <row r="625">
      <c r="A625" s="172"/>
      <c r="B625" s="173"/>
      <c r="C625" s="91"/>
      <c r="D625" s="173"/>
      <c r="E625" s="128"/>
      <c r="F625" s="128"/>
      <c r="G625" s="128"/>
      <c r="H625" s="128"/>
      <c r="I625" s="128"/>
      <c r="J625" s="128"/>
      <c r="K625" s="128"/>
      <c r="L625" s="128"/>
      <c r="M625" s="128"/>
      <c r="N625" s="128"/>
      <c r="O625" s="128"/>
      <c r="P625" s="128"/>
      <c r="Q625" s="128"/>
      <c r="R625" s="128"/>
      <c r="S625" s="128"/>
      <c r="T625" s="128"/>
      <c r="U625" s="128"/>
      <c r="V625" s="128"/>
      <c r="W625" s="128"/>
      <c r="X625" s="128"/>
      <c r="Y625" s="128"/>
      <c r="Z625" s="128"/>
    </row>
    <row r="626">
      <c r="A626" s="172"/>
      <c r="B626" s="173"/>
      <c r="C626" s="91"/>
      <c r="D626" s="173"/>
      <c r="E626" s="128"/>
      <c r="F626" s="128"/>
      <c r="G626" s="128"/>
      <c r="H626" s="128"/>
      <c r="I626" s="128"/>
      <c r="J626" s="128"/>
      <c r="K626" s="128"/>
      <c r="L626" s="128"/>
      <c r="M626" s="128"/>
      <c r="N626" s="128"/>
      <c r="O626" s="128"/>
      <c r="P626" s="128"/>
      <c r="Q626" s="128"/>
      <c r="R626" s="128"/>
      <c r="S626" s="128"/>
      <c r="T626" s="128"/>
      <c r="U626" s="128"/>
      <c r="V626" s="128"/>
      <c r="W626" s="128"/>
      <c r="X626" s="128"/>
      <c r="Y626" s="128"/>
      <c r="Z626" s="128"/>
    </row>
    <row r="627">
      <c r="A627" s="172"/>
      <c r="B627" s="173"/>
      <c r="C627" s="91"/>
      <c r="D627" s="173"/>
      <c r="E627" s="128"/>
      <c r="F627" s="128"/>
      <c r="G627" s="128"/>
      <c r="H627" s="128"/>
      <c r="I627" s="128"/>
      <c r="J627" s="128"/>
      <c r="K627" s="128"/>
      <c r="L627" s="128"/>
      <c r="M627" s="128"/>
      <c r="N627" s="128"/>
      <c r="O627" s="128"/>
      <c r="P627" s="128"/>
      <c r="Q627" s="128"/>
      <c r="R627" s="128"/>
      <c r="S627" s="128"/>
      <c r="T627" s="128"/>
      <c r="U627" s="128"/>
      <c r="V627" s="128"/>
      <c r="W627" s="128"/>
      <c r="X627" s="128"/>
      <c r="Y627" s="128"/>
      <c r="Z627" s="128"/>
    </row>
    <row r="628">
      <c r="A628" s="172"/>
      <c r="B628" s="173"/>
      <c r="C628" s="91"/>
      <c r="D628" s="173"/>
      <c r="E628" s="128"/>
      <c r="F628" s="128"/>
      <c r="G628" s="128"/>
      <c r="H628" s="128"/>
      <c r="I628" s="128"/>
      <c r="J628" s="128"/>
      <c r="K628" s="128"/>
      <c r="L628" s="128"/>
      <c r="M628" s="128"/>
      <c r="N628" s="128"/>
      <c r="O628" s="128"/>
      <c r="P628" s="128"/>
      <c r="Q628" s="128"/>
      <c r="R628" s="128"/>
      <c r="S628" s="128"/>
      <c r="T628" s="128"/>
      <c r="U628" s="128"/>
      <c r="V628" s="128"/>
      <c r="W628" s="128"/>
      <c r="X628" s="128"/>
      <c r="Y628" s="128"/>
      <c r="Z628" s="128"/>
    </row>
    <row r="629">
      <c r="A629" s="172"/>
      <c r="B629" s="173"/>
      <c r="C629" s="91"/>
      <c r="D629" s="173"/>
      <c r="E629" s="128"/>
      <c r="F629" s="128"/>
      <c r="G629" s="128"/>
      <c r="H629" s="128"/>
      <c r="I629" s="128"/>
      <c r="J629" s="128"/>
      <c r="K629" s="128"/>
      <c r="L629" s="128"/>
      <c r="M629" s="128"/>
      <c r="N629" s="128"/>
      <c r="O629" s="128"/>
      <c r="P629" s="128"/>
      <c r="Q629" s="128"/>
      <c r="R629" s="128"/>
      <c r="S629" s="128"/>
      <c r="T629" s="128"/>
      <c r="U629" s="128"/>
      <c r="V629" s="128"/>
      <c r="W629" s="128"/>
      <c r="X629" s="128"/>
      <c r="Y629" s="128"/>
      <c r="Z629" s="128"/>
    </row>
    <row r="630">
      <c r="A630" s="172"/>
      <c r="B630" s="173"/>
      <c r="C630" s="91"/>
      <c r="D630" s="173"/>
      <c r="E630" s="128"/>
      <c r="F630" s="128"/>
      <c r="G630" s="128"/>
      <c r="H630" s="128"/>
      <c r="I630" s="128"/>
      <c r="J630" s="128"/>
      <c r="K630" s="128"/>
      <c r="L630" s="128"/>
      <c r="M630" s="128"/>
      <c r="N630" s="128"/>
      <c r="O630" s="128"/>
      <c r="P630" s="128"/>
      <c r="Q630" s="128"/>
      <c r="R630" s="128"/>
      <c r="S630" s="128"/>
      <c r="T630" s="128"/>
      <c r="U630" s="128"/>
      <c r="V630" s="128"/>
      <c r="W630" s="128"/>
      <c r="X630" s="128"/>
      <c r="Y630" s="128"/>
      <c r="Z630" s="128"/>
    </row>
    <row r="631">
      <c r="A631" s="172"/>
      <c r="B631" s="173"/>
      <c r="C631" s="91"/>
      <c r="D631" s="173"/>
      <c r="E631" s="128"/>
      <c r="F631" s="128"/>
      <c r="G631" s="128"/>
      <c r="H631" s="128"/>
      <c r="I631" s="128"/>
      <c r="J631" s="128"/>
      <c r="K631" s="128"/>
      <c r="L631" s="128"/>
      <c r="M631" s="128"/>
      <c r="N631" s="128"/>
      <c r="O631" s="128"/>
      <c r="P631" s="128"/>
      <c r="Q631" s="128"/>
      <c r="R631" s="128"/>
      <c r="S631" s="128"/>
      <c r="T631" s="128"/>
      <c r="U631" s="128"/>
      <c r="V631" s="128"/>
      <c r="W631" s="128"/>
      <c r="X631" s="128"/>
      <c r="Y631" s="128"/>
      <c r="Z631" s="128"/>
    </row>
    <row r="632">
      <c r="A632" s="172"/>
      <c r="B632" s="173"/>
      <c r="C632" s="91"/>
      <c r="D632" s="173"/>
      <c r="E632" s="128"/>
      <c r="F632" s="128"/>
      <c r="G632" s="128"/>
      <c r="H632" s="128"/>
      <c r="I632" s="128"/>
      <c r="J632" s="128"/>
      <c r="K632" s="128"/>
      <c r="L632" s="128"/>
      <c r="M632" s="128"/>
      <c r="N632" s="128"/>
      <c r="O632" s="128"/>
      <c r="P632" s="128"/>
      <c r="Q632" s="128"/>
      <c r="R632" s="128"/>
      <c r="S632" s="128"/>
      <c r="T632" s="128"/>
      <c r="U632" s="128"/>
      <c r="V632" s="128"/>
      <c r="W632" s="128"/>
      <c r="X632" s="128"/>
      <c r="Y632" s="128"/>
      <c r="Z632" s="128"/>
    </row>
    <row r="633">
      <c r="A633" s="172"/>
      <c r="B633" s="173"/>
      <c r="C633" s="91"/>
      <c r="D633" s="173"/>
      <c r="E633" s="128"/>
      <c r="F633" s="128"/>
      <c r="G633" s="128"/>
      <c r="H633" s="128"/>
      <c r="I633" s="128"/>
      <c r="J633" s="128"/>
      <c r="K633" s="128"/>
      <c r="L633" s="128"/>
      <c r="M633" s="128"/>
      <c r="N633" s="128"/>
      <c r="O633" s="128"/>
      <c r="P633" s="128"/>
      <c r="Q633" s="128"/>
      <c r="R633" s="128"/>
      <c r="S633" s="128"/>
      <c r="T633" s="128"/>
      <c r="U633" s="128"/>
      <c r="V633" s="128"/>
      <c r="W633" s="128"/>
      <c r="X633" s="128"/>
      <c r="Y633" s="128"/>
      <c r="Z633" s="128"/>
    </row>
    <row r="634">
      <c r="A634" s="172"/>
      <c r="B634" s="173"/>
      <c r="C634" s="91"/>
      <c r="D634" s="173"/>
      <c r="E634" s="128"/>
      <c r="F634" s="128"/>
      <c r="G634" s="128"/>
      <c r="H634" s="128"/>
      <c r="I634" s="128"/>
      <c r="J634" s="128"/>
      <c r="K634" s="128"/>
      <c r="L634" s="128"/>
      <c r="M634" s="128"/>
      <c r="N634" s="128"/>
      <c r="O634" s="128"/>
      <c r="P634" s="128"/>
      <c r="Q634" s="128"/>
      <c r="R634" s="128"/>
      <c r="S634" s="128"/>
      <c r="T634" s="128"/>
      <c r="U634" s="128"/>
      <c r="V634" s="128"/>
      <c r="W634" s="128"/>
      <c r="X634" s="128"/>
      <c r="Y634" s="128"/>
      <c r="Z634" s="128"/>
    </row>
    <row r="635">
      <c r="A635" s="172"/>
      <c r="B635" s="173"/>
      <c r="C635" s="91"/>
      <c r="D635" s="173"/>
      <c r="E635" s="128"/>
      <c r="F635" s="128"/>
      <c r="G635" s="128"/>
      <c r="H635" s="128"/>
      <c r="I635" s="128"/>
      <c r="J635" s="128"/>
      <c r="K635" s="128"/>
      <c r="L635" s="128"/>
      <c r="M635" s="128"/>
      <c r="N635" s="128"/>
      <c r="O635" s="128"/>
      <c r="P635" s="128"/>
      <c r="Q635" s="128"/>
      <c r="R635" s="128"/>
      <c r="S635" s="128"/>
      <c r="T635" s="128"/>
      <c r="U635" s="128"/>
      <c r="V635" s="128"/>
      <c r="W635" s="128"/>
      <c r="X635" s="128"/>
      <c r="Y635" s="128"/>
      <c r="Z635" s="128"/>
    </row>
    <row r="636">
      <c r="A636" s="172"/>
      <c r="B636" s="173"/>
      <c r="C636" s="91"/>
      <c r="D636" s="173"/>
      <c r="E636" s="128"/>
      <c r="F636" s="128"/>
      <c r="G636" s="128"/>
      <c r="H636" s="128"/>
      <c r="I636" s="128"/>
      <c r="J636" s="128"/>
      <c r="K636" s="128"/>
      <c r="L636" s="128"/>
      <c r="M636" s="128"/>
      <c r="N636" s="128"/>
      <c r="O636" s="128"/>
      <c r="P636" s="128"/>
      <c r="Q636" s="128"/>
      <c r="R636" s="128"/>
      <c r="S636" s="128"/>
      <c r="T636" s="128"/>
      <c r="U636" s="128"/>
      <c r="V636" s="128"/>
      <c r="W636" s="128"/>
      <c r="X636" s="128"/>
      <c r="Y636" s="128"/>
      <c r="Z636" s="128"/>
    </row>
    <row r="637">
      <c r="A637" s="172"/>
      <c r="B637" s="173"/>
      <c r="C637" s="91"/>
      <c r="D637" s="173"/>
      <c r="E637" s="128"/>
      <c r="F637" s="128"/>
      <c r="G637" s="128"/>
      <c r="H637" s="128"/>
      <c r="I637" s="128"/>
      <c r="J637" s="128"/>
      <c r="K637" s="128"/>
      <c r="L637" s="128"/>
      <c r="M637" s="128"/>
      <c r="N637" s="128"/>
      <c r="O637" s="128"/>
      <c r="P637" s="128"/>
      <c r="Q637" s="128"/>
      <c r="R637" s="128"/>
      <c r="S637" s="128"/>
      <c r="T637" s="128"/>
      <c r="U637" s="128"/>
      <c r="V637" s="128"/>
      <c r="W637" s="128"/>
      <c r="X637" s="128"/>
      <c r="Y637" s="128"/>
      <c r="Z637" s="128"/>
    </row>
    <row r="638">
      <c r="A638" s="172"/>
      <c r="B638" s="173"/>
      <c r="C638" s="91"/>
      <c r="D638" s="173"/>
      <c r="E638" s="128"/>
      <c r="F638" s="128"/>
      <c r="G638" s="128"/>
      <c r="H638" s="128"/>
      <c r="I638" s="128"/>
      <c r="J638" s="128"/>
      <c r="K638" s="128"/>
      <c r="L638" s="128"/>
      <c r="M638" s="128"/>
      <c r="N638" s="128"/>
      <c r="O638" s="128"/>
      <c r="P638" s="128"/>
      <c r="Q638" s="128"/>
      <c r="R638" s="128"/>
      <c r="S638" s="128"/>
      <c r="T638" s="128"/>
      <c r="U638" s="128"/>
      <c r="V638" s="128"/>
      <c r="W638" s="128"/>
      <c r="X638" s="128"/>
      <c r="Y638" s="128"/>
      <c r="Z638" s="128"/>
    </row>
    <row r="639">
      <c r="A639" s="172"/>
      <c r="B639" s="173"/>
      <c r="C639" s="91"/>
      <c r="D639" s="173"/>
      <c r="E639" s="128"/>
      <c r="F639" s="128"/>
      <c r="G639" s="128"/>
      <c r="H639" s="128"/>
      <c r="I639" s="128"/>
      <c r="J639" s="128"/>
      <c r="K639" s="128"/>
      <c r="L639" s="128"/>
      <c r="M639" s="128"/>
      <c r="N639" s="128"/>
      <c r="O639" s="128"/>
      <c r="P639" s="128"/>
      <c r="Q639" s="128"/>
      <c r="R639" s="128"/>
      <c r="S639" s="128"/>
      <c r="T639" s="128"/>
      <c r="U639" s="128"/>
      <c r="V639" s="128"/>
      <c r="W639" s="128"/>
      <c r="X639" s="128"/>
      <c r="Y639" s="128"/>
      <c r="Z639" s="128"/>
    </row>
    <row r="640">
      <c r="A640" s="172"/>
      <c r="B640" s="173"/>
      <c r="C640" s="91"/>
      <c r="D640" s="173"/>
      <c r="E640" s="128"/>
      <c r="F640" s="128"/>
      <c r="G640" s="128"/>
      <c r="H640" s="128"/>
      <c r="I640" s="128"/>
      <c r="J640" s="128"/>
      <c r="K640" s="128"/>
      <c r="L640" s="128"/>
      <c r="M640" s="128"/>
      <c r="N640" s="128"/>
      <c r="O640" s="128"/>
      <c r="P640" s="128"/>
      <c r="Q640" s="128"/>
      <c r="R640" s="128"/>
      <c r="S640" s="128"/>
      <c r="T640" s="128"/>
      <c r="U640" s="128"/>
      <c r="V640" s="128"/>
      <c r="W640" s="128"/>
      <c r="X640" s="128"/>
      <c r="Y640" s="128"/>
      <c r="Z640" s="128"/>
    </row>
    <row r="641">
      <c r="A641" s="172"/>
      <c r="B641" s="173"/>
      <c r="C641" s="91"/>
      <c r="D641" s="173"/>
      <c r="E641" s="128"/>
      <c r="F641" s="128"/>
      <c r="G641" s="128"/>
      <c r="H641" s="128"/>
      <c r="I641" s="128"/>
      <c r="J641" s="128"/>
      <c r="K641" s="128"/>
      <c r="L641" s="128"/>
      <c r="M641" s="128"/>
      <c r="N641" s="128"/>
      <c r="O641" s="128"/>
      <c r="P641" s="128"/>
      <c r="Q641" s="128"/>
      <c r="R641" s="128"/>
      <c r="S641" s="128"/>
      <c r="T641" s="128"/>
      <c r="U641" s="128"/>
      <c r="V641" s="128"/>
      <c r="W641" s="128"/>
      <c r="X641" s="128"/>
      <c r="Y641" s="128"/>
      <c r="Z641" s="128"/>
    </row>
    <row r="642">
      <c r="A642" s="172"/>
      <c r="B642" s="173"/>
      <c r="C642" s="91"/>
      <c r="D642" s="173"/>
      <c r="E642" s="128"/>
      <c r="F642" s="128"/>
      <c r="G642" s="128"/>
      <c r="H642" s="128"/>
      <c r="I642" s="128"/>
      <c r="J642" s="128"/>
      <c r="K642" s="128"/>
      <c r="L642" s="128"/>
      <c r="M642" s="128"/>
      <c r="N642" s="128"/>
      <c r="O642" s="128"/>
      <c r="P642" s="128"/>
      <c r="Q642" s="128"/>
      <c r="R642" s="128"/>
      <c r="S642" s="128"/>
      <c r="T642" s="128"/>
      <c r="U642" s="128"/>
      <c r="V642" s="128"/>
      <c r="W642" s="128"/>
      <c r="X642" s="128"/>
      <c r="Y642" s="128"/>
      <c r="Z642" s="128"/>
    </row>
    <row r="643">
      <c r="A643" s="172"/>
      <c r="B643" s="173"/>
      <c r="C643" s="91"/>
      <c r="D643" s="173"/>
      <c r="E643" s="128"/>
      <c r="F643" s="128"/>
      <c r="G643" s="128"/>
      <c r="H643" s="128"/>
      <c r="I643" s="128"/>
      <c r="J643" s="128"/>
      <c r="K643" s="128"/>
      <c r="L643" s="128"/>
      <c r="M643" s="128"/>
      <c r="N643" s="128"/>
      <c r="O643" s="128"/>
      <c r="P643" s="128"/>
      <c r="Q643" s="128"/>
      <c r="R643" s="128"/>
      <c r="S643" s="128"/>
      <c r="T643" s="128"/>
      <c r="U643" s="128"/>
      <c r="V643" s="128"/>
      <c r="W643" s="128"/>
      <c r="X643" s="128"/>
      <c r="Y643" s="128"/>
      <c r="Z643" s="128"/>
    </row>
    <row r="644">
      <c r="A644" s="172"/>
      <c r="B644" s="173"/>
      <c r="C644" s="91"/>
      <c r="D644" s="173"/>
      <c r="E644" s="128"/>
      <c r="F644" s="128"/>
      <c r="G644" s="128"/>
      <c r="H644" s="128"/>
      <c r="I644" s="128"/>
      <c r="J644" s="128"/>
      <c r="K644" s="128"/>
      <c r="L644" s="128"/>
      <c r="M644" s="128"/>
      <c r="N644" s="128"/>
      <c r="O644" s="128"/>
      <c r="P644" s="128"/>
      <c r="Q644" s="128"/>
      <c r="R644" s="128"/>
      <c r="S644" s="128"/>
      <c r="T644" s="128"/>
      <c r="U644" s="128"/>
      <c r="V644" s="128"/>
      <c r="W644" s="128"/>
      <c r="X644" s="128"/>
      <c r="Y644" s="128"/>
      <c r="Z644" s="128"/>
    </row>
    <row r="645">
      <c r="A645" s="172"/>
      <c r="B645" s="173"/>
      <c r="C645" s="91"/>
      <c r="D645" s="173"/>
      <c r="E645" s="128"/>
      <c r="F645" s="128"/>
      <c r="G645" s="128"/>
      <c r="H645" s="128"/>
      <c r="I645" s="128"/>
      <c r="J645" s="128"/>
      <c r="K645" s="128"/>
      <c r="L645" s="128"/>
      <c r="M645" s="128"/>
      <c r="N645" s="128"/>
      <c r="O645" s="128"/>
      <c r="P645" s="128"/>
      <c r="Q645" s="128"/>
      <c r="R645" s="128"/>
      <c r="S645" s="128"/>
      <c r="T645" s="128"/>
      <c r="U645" s="128"/>
      <c r="V645" s="128"/>
      <c r="W645" s="128"/>
      <c r="X645" s="128"/>
      <c r="Y645" s="128"/>
      <c r="Z645" s="128"/>
    </row>
    <row r="646">
      <c r="A646" s="172"/>
      <c r="B646" s="173"/>
      <c r="C646" s="91"/>
      <c r="D646" s="173"/>
      <c r="E646" s="128"/>
      <c r="F646" s="128"/>
      <c r="G646" s="128"/>
      <c r="H646" s="128"/>
      <c r="I646" s="128"/>
      <c r="J646" s="128"/>
      <c r="K646" s="128"/>
      <c r="L646" s="128"/>
      <c r="M646" s="128"/>
      <c r="N646" s="128"/>
      <c r="O646" s="128"/>
      <c r="P646" s="128"/>
      <c r="Q646" s="128"/>
      <c r="R646" s="128"/>
      <c r="S646" s="128"/>
      <c r="T646" s="128"/>
      <c r="U646" s="128"/>
      <c r="V646" s="128"/>
      <c r="W646" s="128"/>
      <c r="X646" s="128"/>
      <c r="Y646" s="128"/>
      <c r="Z646" s="128"/>
    </row>
    <row r="647">
      <c r="A647" s="172"/>
      <c r="B647" s="173"/>
      <c r="C647" s="91"/>
      <c r="D647" s="173"/>
      <c r="E647" s="128"/>
      <c r="F647" s="128"/>
      <c r="G647" s="128"/>
      <c r="H647" s="128"/>
      <c r="I647" s="128"/>
      <c r="J647" s="128"/>
      <c r="K647" s="128"/>
      <c r="L647" s="128"/>
      <c r="M647" s="128"/>
      <c r="N647" s="128"/>
      <c r="O647" s="128"/>
      <c r="P647" s="128"/>
      <c r="Q647" s="128"/>
      <c r="R647" s="128"/>
      <c r="S647" s="128"/>
      <c r="T647" s="128"/>
      <c r="U647" s="128"/>
      <c r="V647" s="128"/>
      <c r="W647" s="128"/>
      <c r="X647" s="128"/>
      <c r="Y647" s="128"/>
      <c r="Z647" s="128"/>
    </row>
    <row r="648">
      <c r="A648" s="172"/>
      <c r="B648" s="173"/>
      <c r="C648" s="91"/>
      <c r="D648" s="173"/>
      <c r="E648" s="128"/>
      <c r="F648" s="128"/>
      <c r="G648" s="128"/>
      <c r="H648" s="128"/>
      <c r="I648" s="128"/>
      <c r="J648" s="128"/>
      <c r="K648" s="128"/>
      <c r="L648" s="128"/>
      <c r="M648" s="128"/>
      <c r="N648" s="128"/>
      <c r="O648" s="128"/>
      <c r="P648" s="128"/>
      <c r="Q648" s="128"/>
      <c r="R648" s="128"/>
      <c r="S648" s="128"/>
      <c r="T648" s="128"/>
      <c r="U648" s="128"/>
      <c r="V648" s="128"/>
      <c r="W648" s="128"/>
      <c r="X648" s="128"/>
      <c r="Y648" s="128"/>
      <c r="Z648" s="128"/>
    </row>
    <row r="649">
      <c r="A649" s="172"/>
      <c r="B649" s="173"/>
      <c r="C649" s="91"/>
      <c r="D649" s="173"/>
      <c r="E649" s="128"/>
      <c r="F649" s="128"/>
      <c r="G649" s="128"/>
      <c r="H649" s="128"/>
      <c r="I649" s="128"/>
      <c r="J649" s="128"/>
      <c r="K649" s="128"/>
      <c r="L649" s="128"/>
      <c r="M649" s="128"/>
      <c r="N649" s="128"/>
      <c r="O649" s="128"/>
      <c r="P649" s="128"/>
      <c r="Q649" s="128"/>
      <c r="R649" s="128"/>
      <c r="S649" s="128"/>
      <c r="T649" s="128"/>
      <c r="U649" s="128"/>
      <c r="V649" s="128"/>
      <c r="W649" s="128"/>
      <c r="X649" s="128"/>
      <c r="Y649" s="128"/>
      <c r="Z649" s="128"/>
    </row>
    <row r="650">
      <c r="A650" s="172"/>
      <c r="B650" s="173"/>
      <c r="C650" s="91"/>
      <c r="D650" s="173"/>
      <c r="E650" s="128"/>
      <c r="F650" s="128"/>
      <c r="G650" s="128"/>
      <c r="H650" s="128"/>
      <c r="I650" s="128"/>
      <c r="J650" s="128"/>
      <c r="K650" s="128"/>
      <c r="L650" s="128"/>
      <c r="M650" s="128"/>
      <c r="N650" s="128"/>
      <c r="O650" s="128"/>
      <c r="P650" s="128"/>
      <c r="Q650" s="128"/>
      <c r="R650" s="128"/>
      <c r="S650" s="128"/>
      <c r="T650" s="128"/>
      <c r="U650" s="128"/>
      <c r="V650" s="128"/>
      <c r="W650" s="128"/>
      <c r="X650" s="128"/>
      <c r="Y650" s="128"/>
      <c r="Z650" s="128"/>
    </row>
    <row r="651">
      <c r="A651" s="172"/>
      <c r="B651" s="173"/>
      <c r="C651" s="91"/>
      <c r="D651" s="173"/>
      <c r="E651" s="128"/>
      <c r="F651" s="128"/>
      <c r="G651" s="128"/>
      <c r="H651" s="128"/>
      <c r="I651" s="128"/>
      <c r="J651" s="128"/>
      <c r="K651" s="128"/>
      <c r="L651" s="128"/>
      <c r="M651" s="128"/>
      <c r="N651" s="128"/>
      <c r="O651" s="128"/>
      <c r="P651" s="128"/>
      <c r="Q651" s="128"/>
      <c r="R651" s="128"/>
      <c r="S651" s="128"/>
      <c r="T651" s="128"/>
      <c r="U651" s="128"/>
      <c r="V651" s="128"/>
      <c r="W651" s="128"/>
      <c r="X651" s="128"/>
      <c r="Y651" s="128"/>
      <c r="Z651" s="128"/>
    </row>
    <row r="652">
      <c r="A652" s="172"/>
      <c r="B652" s="173"/>
      <c r="C652" s="91"/>
      <c r="D652" s="173"/>
      <c r="E652" s="128"/>
      <c r="F652" s="128"/>
      <c r="G652" s="128"/>
      <c r="H652" s="128"/>
      <c r="I652" s="128"/>
      <c r="J652" s="128"/>
      <c r="K652" s="128"/>
      <c r="L652" s="128"/>
      <c r="M652" s="128"/>
      <c r="N652" s="128"/>
      <c r="O652" s="128"/>
      <c r="P652" s="128"/>
      <c r="Q652" s="128"/>
      <c r="R652" s="128"/>
      <c r="S652" s="128"/>
      <c r="T652" s="128"/>
      <c r="U652" s="128"/>
      <c r="V652" s="128"/>
      <c r="W652" s="128"/>
      <c r="X652" s="128"/>
      <c r="Y652" s="128"/>
      <c r="Z652" s="128"/>
    </row>
    <row r="653">
      <c r="A653" s="172"/>
      <c r="B653" s="173"/>
      <c r="C653" s="91"/>
      <c r="D653" s="173"/>
      <c r="E653" s="128"/>
      <c r="F653" s="128"/>
      <c r="G653" s="128"/>
      <c r="H653" s="128"/>
      <c r="I653" s="128"/>
      <c r="J653" s="128"/>
      <c r="K653" s="128"/>
      <c r="L653" s="128"/>
      <c r="M653" s="128"/>
      <c r="N653" s="128"/>
      <c r="O653" s="128"/>
      <c r="P653" s="128"/>
      <c r="Q653" s="128"/>
      <c r="R653" s="128"/>
      <c r="S653" s="128"/>
      <c r="T653" s="128"/>
      <c r="U653" s="128"/>
      <c r="V653" s="128"/>
      <c r="W653" s="128"/>
      <c r="X653" s="128"/>
      <c r="Y653" s="128"/>
      <c r="Z653" s="128"/>
    </row>
    <row r="654">
      <c r="A654" s="172"/>
      <c r="B654" s="173"/>
      <c r="C654" s="91"/>
      <c r="D654" s="173"/>
      <c r="E654" s="128"/>
      <c r="F654" s="128"/>
      <c r="G654" s="128"/>
      <c r="H654" s="128"/>
      <c r="I654" s="128"/>
      <c r="J654" s="128"/>
      <c r="K654" s="128"/>
      <c r="L654" s="128"/>
      <c r="M654" s="128"/>
      <c r="N654" s="128"/>
      <c r="O654" s="128"/>
      <c r="P654" s="128"/>
      <c r="Q654" s="128"/>
      <c r="R654" s="128"/>
      <c r="S654" s="128"/>
      <c r="T654" s="128"/>
      <c r="U654" s="128"/>
      <c r="V654" s="128"/>
      <c r="W654" s="128"/>
      <c r="X654" s="128"/>
      <c r="Y654" s="128"/>
      <c r="Z654" s="128"/>
    </row>
    <row r="655">
      <c r="A655" s="172"/>
      <c r="B655" s="173"/>
      <c r="C655" s="91"/>
      <c r="D655" s="173"/>
      <c r="E655" s="128"/>
      <c r="F655" s="128"/>
      <c r="G655" s="128"/>
      <c r="H655" s="128"/>
      <c r="I655" s="128"/>
      <c r="J655" s="128"/>
      <c r="K655" s="128"/>
      <c r="L655" s="128"/>
      <c r="M655" s="128"/>
      <c r="N655" s="128"/>
      <c r="O655" s="128"/>
      <c r="P655" s="128"/>
      <c r="Q655" s="128"/>
      <c r="R655" s="128"/>
      <c r="S655" s="128"/>
      <c r="T655" s="128"/>
      <c r="U655" s="128"/>
      <c r="V655" s="128"/>
      <c r="W655" s="128"/>
      <c r="X655" s="128"/>
      <c r="Y655" s="128"/>
      <c r="Z655" s="128"/>
    </row>
    <row r="656">
      <c r="A656" s="172"/>
      <c r="B656" s="173"/>
      <c r="C656" s="91"/>
      <c r="D656" s="173"/>
      <c r="E656" s="128"/>
      <c r="F656" s="128"/>
      <c r="G656" s="128"/>
      <c r="H656" s="128"/>
      <c r="I656" s="128"/>
      <c r="J656" s="128"/>
      <c r="K656" s="128"/>
      <c r="L656" s="128"/>
      <c r="M656" s="128"/>
      <c r="N656" s="128"/>
      <c r="O656" s="128"/>
      <c r="P656" s="128"/>
      <c r="Q656" s="128"/>
      <c r="R656" s="128"/>
      <c r="S656" s="128"/>
      <c r="T656" s="128"/>
      <c r="U656" s="128"/>
      <c r="V656" s="128"/>
      <c r="W656" s="128"/>
      <c r="X656" s="128"/>
      <c r="Y656" s="128"/>
      <c r="Z656" s="128"/>
    </row>
    <row r="657">
      <c r="A657" s="172"/>
      <c r="B657" s="173"/>
      <c r="C657" s="91"/>
      <c r="D657" s="173"/>
      <c r="E657" s="128"/>
      <c r="F657" s="128"/>
      <c r="G657" s="128"/>
      <c r="H657" s="128"/>
      <c r="I657" s="128"/>
      <c r="J657" s="128"/>
      <c r="K657" s="128"/>
      <c r="L657" s="128"/>
      <c r="M657" s="128"/>
      <c r="N657" s="128"/>
      <c r="O657" s="128"/>
      <c r="P657" s="128"/>
      <c r="Q657" s="128"/>
      <c r="R657" s="128"/>
      <c r="S657" s="128"/>
      <c r="T657" s="128"/>
      <c r="U657" s="128"/>
      <c r="V657" s="128"/>
      <c r="W657" s="128"/>
      <c r="X657" s="128"/>
      <c r="Y657" s="128"/>
      <c r="Z657" s="128"/>
    </row>
    <row r="658">
      <c r="A658" s="172"/>
      <c r="B658" s="173"/>
      <c r="C658" s="91"/>
      <c r="D658" s="173"/>
      <c r="E658" s="128"/>
      <c r="F658" s="128"/>
      <c r="G658" s="128"/>
      <c r="H658" s="128"/>
      <c r="I658" s="128"/>
      <c r="J658" s="128"/>
      <c r="K658" s="128"/>
      <c r="L658" s="128"/>
      <c r="M658" s="128"/>
      <c r="N658" s="128"/>
      <c r="O658" s="128"/>
      <c r="P658" s="128"/>
      <c r="Q658" s="128"/>
      <c r="R658" s="128"/>
      <c r="S658" s="128"/>
      <c r="T658" s="128"/>
      <c r="U658" s="128"/>
      <c r="V658" s="128"/>
      <c r="W658" s="128"/>
      <c r="X658" s="128"/>
      <c r="Y658" s="128"/>
      <c r="Z658" s="128"/>
    </row>
    <row r="659">
      <c r="A659" s="172"/>
      <c r="B659" s="173"/>
      <c r="C659" s="91"/>
      <c r="D659" s="173"/>
      <c r="E659" s="128"/>
      <c r="F659" s="128"/>
      <c r="G659" s="128"/>
      <c r="H659" s="128"/>
      <c r="I659" s="128"/>
      <c r="J659" s="128"/>
      <c r="K659" s="128"/>
      <c r="L659" s="128"/>
      <c r="M659" s="128"/>
      <c r="N659" s="128"/>
      <c r="O659" s="128"/>
      <c r="P659" s="128"/>
      <c r="Q659" s="128"/>
      <c r="R659" s="128"/>
      <c r="S659" s="128"/>
      <c r="T659" s="128"/>
      <c r="U659" s="128"/>
      <c r="V659" s="128"/>
      <c r="W659" s="128"/>
      <c r="X659" s="128"/>
      <c r="Y659" s="128"/>
      <c r="Z659" s="128"/>
    </row>
    <row r="660">
      <c r="A660" s="172"/>
      <c r="B660" s="173"/>
      <c r="C660" s="91"/>
      <c r="D660" s="173"/>
      <c r="E660" s="128"/>
      <c r="F660" s="128"/>
      <c r="G660" s="128"/>
      <c r="H660" s="128"/>
      <c r="I660" s="128"/>
      <c r="J660" s="128"/>
      <c r="K660" s="128"/>
      <c r="L660" s="128"/>
      <c r="M660" s="128"/>
      <c r="N660" s="128"/>
      <c r="O660" s="128"/>
      <c r="P660" s="128"/>
      <c r="Q660" s="128"/>
      <c r="R660" s="128"/>
      <c r="S660" s="128"/>
      <c r="T660" s="128"/>
      <c r="U660" s="128"/>
      <c r="V660" s="128"/>
      <c r="W660" s="128"/>
      <c r="X660" s="128"/>
      <c r="Y660" s="128"/>
      <c r="Z660" s="128"/>
    </row>
    <row r="661">
      <c r="A661" s="172"/>
      <c r="B661" s="173"/>
      <c r="C661" s="91"/>
      <c r="D661" s="173"/>
      <c r="E661" s="128"/>
      <c r="F661" s="128"/>
      <c r="G661" s="128"/>
      <c r="H661" s="128"/>
      <c r="I661" s="128"/>
      <c r="J661" s="128"/>
      <c r="K661" s="128"/>
      <c r="L661" s="128"/>
      <c r="M661" s="128"/>
      <c r="N661" s="128"/>
      <c r="O661" s="128"/>
      <c r="P661" s="128"/>
      <c r="Q661" s="128"/>
      <c r="R661" s="128"/>
      <c r="S661" s="128"/>
      <c r="T661" s="128"/>
      <c r="U661" s="128"/>
      <c r="V661" s="128"/>
      <c r="W661" s="128"/>
      <c r="X661" s="128"/>
      <c r="Y661" s="128"/>
      <c r="Z661" s="128"/>
    </row>
    <row r="662">
      <c r="A662" s="172"/>
      <c r="B662" s="173"/>
      <c r="C662" s="91"/>
      <c r="D662" s="173"/>
      <c r="E662" s="128"/>
      <c r="F662" s="128"/>
      <c r="G662" s="128"/>
      <c r="H662" s="128"/>
      <c r="I662" s="128"/>
      <c r="J662" s="128"/>
      <c r="K662" s="128"/>
      <c r="L662" s="128"/>
      <c r="M662" s="128"/>
      <c r="N662" s="128"/>
      <c r="O662" s="128"/>
      <c r="P662" s="128"/>
      <c r="Q662" s="128"/>
      <c r="R662" s="128"/>
      <c r="S662" s="128"/>
      <c r="T662" s="128"/>
      <c r="U662" s="128"/>
      <c r="V662" s="128"/>
      <c r="W662" s="128"/>
      <c r="X662" s="128"/>
      <c r="Y662" s="128"/>
      <c r="Z662" s="128"/>
    </row>
    <row r="663">
      <c r="A663" s="172"/>
      <c r="B663" s="173"/>
      <c r="C663" s="91"/>
      <c r="D663" s="173"/>
      <c r="E663" s="128"/>
      <c r="F663" s="128"/>
      <c r="G663" s="128"/>
      <c r="H663" s="128"/>
      <c r="I663" s="128"/>
      <c r="J663" s="128"/>
      <c r="K663" s="128"/>
      <c r="L663" s="128"/>
      <c r="M663" s="128"/>
      <c r="N663" s="128"/>
      <c r="O663" s="128"/>
      <c r="P663" s="128"/>
      <c r="Q663" s="128"/>
      <c r="R663" s="128"/>
      <c r="S663" s="128"/>
      <c r="T663" s="128"/>
      <c r="U663" s="128"/>
      <c r="V663" s="128"/>
      <c r="W663" s="128"/>
      <c r="X663" s="128"/>
      <c r="Y663" s="128"/>
      <c r="Z663" s="128"/>
    </row>
    <row r="664">
      <c r="A664" s="172"/>
      <c r="B664" s="173"/>
      <c r="C664" s="91"/>
      <c r="D664" s="173"/>
      <c r="E664" s="128"/>
      <c r="F664" s="128"/>
      <c r="G664" s="128"/>
      <c r="H664" s="128"/>
      <c r="I664" s="128"/>
      <c r="J664" s="128"/>
      <c r="K664" s="128"/>
      <c r="L664" s="128"/>
      <c r="M664" s="128"/>
      <c r="N664" s="128"/>
      <c r="O664" s="128"/>
      <c r="P664" s="128"/>
      <c r="Q664" s="128"/>
      <c r="R664" s="128"/>
      <c r="S664" s="128"/>
      <c r="T664" s="128"/>
      <c r="U664" s="128"/>
      <c r="V664" s="128"/>
      <c r="W664" s="128"/>
      <c r="X664" s="128"/>
      <c r="Y664" s="128"/>
      <c r="Z664" s="128"/>
    </row>
    <row r="665">
      <c r="A665" s="172"/>
      <c r="B665" s="173"/>
      <c r="C665" s="91"/>
      <c r="D665" s="173"/>
      <c r="E665" s="128"/>
      <c r="F665" s="128"/>
      <c r="G665" s="128"/>
      <c r="H665" s="128"/>
      <c r="I665" s="128"/>
      <c r="J665" s="128"/>
      <c r="K665" s="128"/>
      <c r="L665" s="128"/>
      <c r="M665" s="128"/>
      <c r="N665" s="128"/>
      <c r="O665" s="128"/>
      <c r="P665" s="128"/>
      <c r="Q665" s="128"/>
      <c r="R665" s="128"/>
      <c r="S665" s="128"/>
      <c r="T665" s="128"/>
      <c r="U665" s="128"/>
      <c r="V665" s="128"/>
      <c r="W665" s="128"/>
      <c r="X665" s="128"/>
      <c r="Y665" s="128"/>
      <c r="Z665" s="128"/>
    </row>
    <row r="666">
      <c r="A666" s="172"/>
      <c r="B666" s="173"/>
      <c r="C666" s="91"/>
      <c r="D666" s="173"/>
      <c r="E666" s="128"/>
      <c r="F666" s="128"/>
      <c r="G666" s="128"/>
      <c r="H666" s="128"/>
      <c r="I666" s="128"/>
      <c r="J666" s="128"/>
      <c r="K666" s="128"/>
      <c r="L666" s="128"/>
      <c r="M666" s="128"/>
      <c r="N666" s="128"/>
      <c r="O666" s="128"/>
      <c r="P666" s="128"/>
      <c r="Q666" s="128"/>
      <c r="R666" s="128"/>
      <c r="S666" s="128"/>
      <c r="T666" s="128"/>
      <c r="U666" s="128"/>
      <c r="V666" s="128"/>
      <c r="W666" s="128"/>
      <c r="X666" s="128"/>
      <c r="Y666" s="128"/>
      <c r="Z666" s="128"/>
    </row>
    <row r="667">
      <c r="A667" s="172"/>
      <c r="B667" s="173"/>
      <c r="C667" s="91"/>
      <c r="D667" s="173"/>
      <c r="E667" s="128"/>
      <c r="F667" s="128"/>
      <c r="G667" s="128"/>
      <c r="H667" s="128"/>
      <c r="I667" s="128"/>
      <c r="J667" s="128"/>
      <c r="K667" s="128"/>
      <c r="L667" s="128"/>
      <c r="M667" s="128"/>
      <c r="N667" s="128"/>
      <c r="O667" s="128"/>
      <c r="P667" s="128"/>
      <c r="Q667" s="128"/>
      <c r="R667" s="128"/>
      <c r="S667" s="128"/>
      <c r="T667" s="128"/>
      <c r="U667" s="128"/>
      <c r="V667" s="128"/>
      <c r="W667" s="128"/>
      <c r="X667" s="128"/>
      <c r="Y667" s="128"/>
      <c r="Z667" s="128"/>
    </row>
    <row r="668">
      <c r="A668" s="172"/>
      <c r="B668" s="173"/>
      <c r="C668" s="91"/>
      <c r="D668" s="173"/>
      <c r="E668" s="128"/>
      <c r="F668" s="128"/>
      <c r="G668" s="128"/>
      <c r="H668" s="128"/>
      <c r="I668" s="128"/>
      <c r="J668" s="128"/>
      <c r="K668" s="128"/>
      <c r="L668" s="128"/>
      <c r="M668" s="128"/>
      <c r="N668" s="128"/>
      <c r="O668" s="128"/>
      <c r="P668" s="128"/>
      <c r="Q668" s="128"/>
      <c r="R668" s="128"/>
      <c r="S668" s="128"/>
      <c r="T668" s="128"/>
      <c r="U668" s="128"/>
      <c r="V668" s="128"/>
      <c r="W668" s="128"/>
      <c r="X668" s="128"/>
      <c r="Y668" s="128"/>
      <c r="Z668" s="128"/>
    </row>
    <row r="669">
      <c r="A669" s="172"/>
      <c r="B669" s="173"/>
      <c r="C669" s="91"/>
      <c r="D669" s="173"/>
      <c r="E669" s="128"/>
      <c r="F669" s="128"/>
      <c r="G669" s="128"/>
      <c r="H669" s="128"/>
      <c r="I669" s="128"/>
      <c r="J669" s="128"/>
      <c r="K669" s="128"/>
      <c r="L669" s="128"/>
      <c r="M669" s="128"/>
      <c r="N669" s="128"/>
      <c r="O669" s="128"/>
      <c r="P669" s="128"/>
      <c r="Q669" s="128"/>
      <c r="R669" s="128"/>
      <c r="S669" s="128"/>
      <c r="T669" s="128"/>
      <c r="U669" s="128"/>
      <c r="V669" s="128"/>
      <c r="W669" s="128"/>
      <c r="X669" s="128"/>
      <c r="Y669" s="128"/>
      <c r="Z669" s="128"/>
    </row>
    <row r="670">
      <c r="A670" s="172"/>
      <c r="B670" s="173"/>
      <c r="C670" s="91"/>
      <c r="D670" s="173"/>
      <c r="E670" s="128"/>
      <c r="F670" s="128"/>
      <c r="G670" s="128"/>
      <c r="H670" s="128"/>
      <c r="I670" s="128"/>
      <c r="J670" s="128"/>
      <c r="K670" s="128"/>
      <c r="L670" s="128"/>
      <c r="M670" s="128"/>
      <c r="N670" s="128"/>
      <c r="O670" s="128"/>
      <c r="P670" s="128"/>
      <c r="Q670" s="128"/>
      <c r="R670" s="128"/>
      <c r="S670" s="128"/>
      <c r="T670" s="128"/>
      <c r="U670" s="128"/>
      <c r="V670" s="128"/>
      <c r="W670" s="128"/>
      <c r="X670" s="128"/>
      <c r="Y670" s="128"/>
      <c r="Z670" s="128"/>
    </row>
    <row r="671">
      <c r="A671" s="172"/>
      <c r="B671" s="173"/>
      <c r="C671" s="91"/>
      <c r="D671" s="173"/>
      <c r="E671" s="128"/>
      <c r="F671" s="128"/>
      <c r="G671" s="128"/>
      <c r="H671" s="128"/>
      <c r="I671" s="128"/>
      <c r="J671" s="128"/>
      <c r="K671" s="128"/>
      <c r="L671" s="128"/>
      <c r="M671" s="128"/>
      <c r="N671" s="128"/>
      <c r="O671" s="128"/>
      <c r="P671" s="128"/>
      <c r="Q671" s="128"/>
      <c r="R671" s="128"/>
      <c r="S671" s="128"/>
      <c r="T671" s="128"/>
      <c r="U671" s="128"/>
      <c r="V671" s="128"/>
      <c r="W671" s="128"/>
      <c r="X671" s="128"/>
      <c r="Y671" s="128"/>
      <c r="Z671" s="128"/>
    </row>
    <row r="672">
      <c r="A672" s="172"/>
      <c r="B672" s="173"/>
      <c r="C672" s="91"/>
      <c r="D672" s="173"/>
      <c r="E672" s="128"/>
      <c r="F672" s="128"/>
      <c r="G672" s="128"/>
      <c r="H672" s="128"/>
      <c r="I672" s="128"/>
      <c r="J672" s="128"/>
      <c r="K672" s="128"/>
      <c r="L672" s="128"/>
      <c r="M672" s="128"/>
      <c r="N672" s="128"/>
      <c r="O672" s="128"/>
      <c r="P672" s="128"/>
      <c r="Q672" s="128"/>
      <c r="R672" s="128"/>
      <c r="S672" s="128"/>
      <c r="T672" s="128"/>
      <c r="U672" s="128"/>
      <c r="V672" s="128"/>
      <c r="W672" s="128"/>
      <c r="X672" s="128"/>
      <c r="Y672" s="128"/>
      <c r="Z672" s="128"/>
    </row>
    <row r="673">
      <c r="A673" s="172"/>
      <c r="B673" s="173"/>
      <c r="C673" s="91"/>
      <c r="D673" s="173"/>
      <c r="E673" s="128"/>
      <c r="F673" s="128"/>
      <c r="G673" s="128"/>
      <c r="H673" s="128"/>
      <c r="I673" s="128"/>
      <c r="J673" s="128"/>
      <c r="K673" s="128"/>
      <c r="L673" s="128"/>
      <c r="M673" s="128"/>
      <c r="N673" s="128"/>
      <c r="O673" s="128"/>
      <c r="P673" s="128"/>
      <c r="Q673" s="128"/>
      <c r="R673" s="128"/>
      <c r="S673" s="128"/>
      <c r="T673" s="128"/>
      <c r="U673" s="128"/>
      <c r="V673" s="128"/>
      <c r="W673" s="128"/>
      <c r="X673" s="128"/>
      <c r="Y673" s="128"/>
      <c r="Z673" s="128"/>
    </row>
    <row r="674">
      <c r="A674" s="172"/>
      <c r="B674" s="173"/>
      <c r="C674" s="91"/>
      <c r="D674" s="173"/>
      <c r="E674" s="128"/>
      <c r="F674" s="128"/>
      <c r="G674" s="128"/>
      <c r="H674" s="128"/>
      <c r="I674" s="128"/>
      <c r="J674" s="128"/>
      <c r="K674" s="128"/>
      <c r="L674" s="128"/>
      <c r="M674" s="128"/>
      <c r="N674" s="128"/>
      <c r="O674" s="128"/>
      <c r="P674" s="128"/>
      <c r="Q674" s="128"/>
      <c r="R674" s="128"/>
      <c r="S674" s="128"/>
      <c r="T674" s="128"/>
      <c r="U674" s="128"/>
      <c r="V674" s="128"/>
      <c r="W674" s="128"/>
      <c r="X674" s="128"/>
      <c r="Y674" s="128"/>
      <c r="Z674" s="128"/>
    </row>
    <row r="675">
      <c r="A675" s="172"/>
      <c r="B675" s="173"/>
      <c r="C675" s="91"/>
      <c r="D675" s="173"/>
      <c r="E675" s="128"/>
      <c r="F675" s="128"/>
      <c r="G675" s="128"/>
      <c r="H675" s="128"/>
      <c r="I675" s="128"/>
      <c r="J675" s="128"/>
      <c r="K675" s="128"/>
      <c r="L675" s="128"/>
      <c r="M675" s="128"/>
      <c r="N675" s="128"/>
      <c r="O675" s="128"/>
      <c r="P675" s="128"/>
      <c r="Q675" s="128"/>
      <c r="R675" s="128"/>
      <c r="S675" s="128"/>
      <c r="T675" s="128"/>
      <c r="U675" s="128"/>
      <c r="V675" s="128"/>
      <c r="W675" s="128"/>
      <c r="X675" s="128"/>
      <c r="Y675" s="128"/>
      <c r="Z675" s="128"/>
    </row>
    <row r="676">
      <c r="A676" s="172"/>
      <c r="B676" s="173"/>
      <c r="C676" s="91"/>
      <c r="D676" s="173"/>
      <c r="E676" s="128"/>
      <c r="F676" s="128"/>
      <c r="G676" s="128"/>
      <c r="H676" s="128"/>
      <c r="I676" s="128"/>
      <c r="J676" s="128"/>
      <c r="K676" s="128"/>
      <c r="L676" s="128"/>
      <c r="M676" s="128"/>
      <c r="N676" s="128"/>
      <c r="O676" s="128"/>
      <c r="P676" s="128"/>
      <c r="Q676" s="128"/>
      <c r="R676" s="128"/>
      <c r="S676" s="128"/>
      <c r="T676" s="128"/>
      <c r="U676" s="128"/>
      <c r="V676" s="128"/>
      <c r="W676" s="128"/>
      <c r="X676" s="128"/>
      <c r="Y676" s="128"/>
      <c r="Z676" s="128"/>
    </row>
    <row r="677">
      <c r="A677" s="172"/>
      <c r="B677" s="173"/>
      <c r="C677" s="91"/>
      <c r="D677" s="173"/>
      <c r="E677" s="128"/>
      <c r="F677" s="128"/>
      <c r="G677" s="128"/>
      <c r="H677" s="128"/>
      <c r="I677" s="128"/>
      <c r="J677" s="128"/>
      <c r="K677" s="128"/>
      <c r="L677" s="128"/>
      <c r="M677" s="128"/>
      <c r="N677" s="128"/>
      <c r="O677" s="128"/>
      <c r="P677" s="128"/>
      <c r="Q677" s="128"/>
      <c r="R677" s="128"/>
      <c r="S677" s="128"/>
      <c r="T677" s="128"/>
      <c r="U677" s="128"/>
      <c r="V677" s="128"/>
      <c r="W677" s="128"/>
      <c r="X677" s="128"/>
      <c r="Y677" s="128"/>
      <c r="Z677" s="128"/>
    </row>
    <row r="678">
      <c r="A678" s="172"/>
      <c r="B678" s="173"/>
      <c r="C678" s="91"/>
      <c r="D678" s="173"/>
      <c r="E678" s="128"/>
      <c r="F678" s="128"/>
      <c r="G678" s="128"/>
      <c r="H678" s="128"/>
      <c r="I678" s="128"/>
      <c r="J678" s="128"/>
      <c r="K678" s="128"/>
      <c r="L678" s="128"/>
      <c r="M678" s="128"/>
      <c r="N678" s="128"/>
      <c r="O678" s="128"/>
      <c r="P678" s="128"/>
      <c r="Q678" s="128"/>
      <c r="R678" s="128"/>
      <c r="S678" s="128"/>
      <c r="T678" s="128"/>
      <c r="U678" s="128"/>
      <c r="V678" s="128"/>
      <c r="W678" s="128"/>
      <c r="X678" s="128"/>
      <c r="Y678" s="128"/>
      <c r="Z678" s="128"/>
    </row>
    <row r="679">
      <c r="A679" s="172"/>
      <c r="B679" s="173"/>
      <c r="C679" s="91"/>
      <c r="D679" s="173"/>
      <c r="E679" s="128"/>
      <c r="F679" s="128"/>
      <c r="G679" s="128"/>
      <c r="H679" s="128"/>
      <c r="I679" s="128"/>
      <c r="J679" s="128"/>
      <c r="K679" s="128"/>
      <c r="L679" s="128"/>
      <c r="M679" s="128"/>
      <c r="N679" s="128"/>
      <c r="O679" s="128"/>
      <c r="P679" s="128"/>
      <c r="Q679" s="128"/>
      <c r="R679" s="128"/>
      <c r="S679" s="128"/>
      <c r="T679" s="128"/>
      <c r="U679" s="128"/>
      <c r="V679" s="128"/>
      <c r="W679" s="128"/>
      <c r="X679" s="128"/>
      <c r="Y679" s="128"/>
      <c r="Z679" s="128"/>
    </row>
    <row r="680">
      <c r="A680" s="172"/>
      <c r="B680" s="173"/>
      <c r="C680" s="91"/>
      <c r="D680" s="173"/>
      <c r="E680" s="128"/>
      <c r="F680" s="128"/>
      <c r="G680" s="128"/>
      <c r="H680" s="128"/>
      <c r="I680" s="128"/>
      <c r="J680" s="128"/>
      <c r="K680" s="128"/>
      <c r="L680" s="128"/>
      <c r="M680" s="128"/>
      <c r="N680" s="128"/>
      <c r="O680" s="128"/>
      <c r="P680" s="128"/>
      <c r="Q680" s="128"/>
      <c r="R680" s="128"/>
      <c r="S680" s="128"/>
      <c r="T680" s="128"/>
      <c r="U680" s="128"/>
      <c r="V680" s="128"/>
      <c r="W680" s="128"/>
      <c r="X680" s="128"/>
      <c r="Y680" s="128"/>
      <c r="Z680" s="128"/>
    </row>
    <row r="681">
      <c r="A681" s="172"/>
      <c r="B681" s="173"/>
      <c r="C681" s="91"/>
      <c r="D681" s="173"/>
      <c r="E681" s="128"/>
      <c r="F681" s="128"/>
      <c r="G681" s="128"/>
      <c r="H681" s="128"/>
      <c r="I681" s="128"/>
      <c r="J681" s="128"/>
      <c r="K681" s="128"/>
      <c r="L681" s="128"/>
      <c r="M681" s="128"/>
      <c r="N681" s="128"/>
      <c r="O681" s="128"/>
      <c r="P681" s="128"/>
      <c r="Q681" s="128"/>
      <c r="R681" s="128"/>
      <c r="S681" s="128"/>
      <c r="T681" s="128"/>
      <c r="U681" s="128"/>
      <c r="V681" s="128"/>
      <c r="W681" s="128"/>
      <c r="X681" s="128"/>
      <c r="Y681" s="128"/>
      <c r="Z681" s="128"/>
    </row>
    <row r="682">
      <c r="A682" s="172"/>
      <c r="B682" s="173"/>
      <c r="C682" s="91"/>
      <c r="D682" s="173"/>
      <c r="E682" s="128"/>
      <c r="F682" s="128"/>
      <c r="G682" s="128"/>
      <c r="H682" s="128"/>
      <c r="I682" s="128"/>
      <c r="J682" s="128"/>
      <c r="K682" s="128"/>
      <c r="L682" s="128"/>
      <c r="M682" s="128"/>
      <c r="N682" s="128"/>
      <c r="O682" s="128"/>
      <c r="P682" s="128"/>
      <c r="Q682" s="128"/>
      <c r="R682" s="128"/>
      <c r="S682" s="128"/>
      <c r="T682" s="128"/>
      <c r="U682" s="128"/>
      <c r="V682" s="128"/>
      <c r="W682" s="128"/>
      <c r="X682" s="128"/>
      <c r="Y682" s="128"/>
      <c r="Z682" s="128"/>
    </row>
    <row r="683">
      <c r="A683" s="172"/>
      <c r="B683" s="173"/>
      <c r="C683" s="91"/>
      <c r="D683" s="173"/>
      <c r="E683" s="128"/>
      <c r="F683" s="128"/>
      <c r="G683" s="128"/>
      <c r="H683" s="128"/>
      <c r="I683" s="128"/>
      <c r="J683" s="128"/>
      <c r="K683" s="128"/>
      <c r="L683" s="128"/>
      <c r="M683" s="128"/>
      <c r="N683" s="128"/>
      <c r="O683" s="128"/>
      <c r="P683" s="128"/>
      <c r="Q683" s="128"/>
      <c r="R683" s="128"/>
      <c r="S683" s="128"/>
      <c r="T683" s="128"/>
      <c r="U683" s="128"/>
      <c r="V683" s="128"/>
      <c r="W683" s="128"/>
      <c r="X683" s="128"/>
      <c r="Y683" s="128"/>
      <c r="Z683" s="128"/>
    </row>
    <row r="684">
      <c r="A684" s="172"/>
      <c r="B684" s="173"/>
      <c r="C684" s="91"/>
      <c r="D684" s="173"/>
      <c r="E684" s="128"/>
      <c r="F684" s="128"/>
      <c r="G684" s="128"/>
      <c r="H684" s="128"/>
      <c r="I684" s="128"/>
      <c r="J684" s="128"/>
      <c r="K684" s="128"/>
      <c r="L684" s="128"/>
      <c r="M684" s="128"/>
      <c r="N684" s="128"/>
      <c r="O684" s="128"/>
      <c r="P684" s="128"/>
      <c r="Q684" s="128"/>
      <c r="R684" s="128"/>
      <c r="S684" s="128"/>
      <c r="T684" s="128"/>
      <c r="U684" s="128"/>
      <c r="V684" s="128"/>
      <c r="W684" s="128"/>
      <c r="X684" s="128"/>
      <c r="Y684" s="128"/>
      <c r="Z684" s="128"/>
    </row>
    <row r="685">
      <c r="A685" s="172"/>
      <c r="B685" s="173"/>
      <c r="C685" s="91"/>
      <c r="D685" s="173"/>
      <c r="E685" s="128"/>
      <c r="F685" s="128"/>
      <c r="G685" s="128"/>
      <c r="H685" s="128"/>
      <c r="I685" s="128"/>
      <c r="J685" s="128"/>
      <c r="K685" s="128"/>
      <c r="L685" s="128"/>
      <c r="M685" s="128"/>
      <c r="N685" s="128"/>
      <c r="O685" s="128"/>
      <c r="P685" s="128"/>
      <c r="Q685" s="128"/>
      <c r="R685" s="128"/>
      <c r="S685" s="128"/>
      <c r="T685" s="128"/>
      <c r="U685" s="128"/>
      <c r="V685" s="128"/>
      <c r="W685" s="128"/>
      <c r="X685" s="128"/>
      <c r="Y685" s="128"/>
      <c r="Z685" s="128"/>
    </row>
    <row r="686">
      <c r="A686" s="172"/>
      <c r="B686" s="173"/>
      <c r="C686" s="91"/>
      <c r="D686" s="173"/>
      <c r="E686" s="128"/>
      <c r="F686" s="128"/>
      <c r="G686" s="128"/>
      <c r="H686" s="128"/>
      <c r="I686" s="128"/>
      <c r="J686" s="128"/>
      <c r="K686" s="128"/>
      <c r="L686" s="128"/>
      <c r="M686" s="128"/>
      <c r="N686" s="128"/>
      <c r="O686" s="128"/>
      <c r="P686" s="128"/>
      <c r="Q686" s="128"/>
      <c r="R686" s="128"/>
      <c r="S686" s="128"/>
      <c r="T686" s="128"/>
      <c r="U686" s="128"/>
      <c r="V686" s="128"/>
      <c r="W686" s="128"/>
      <c r="X686" s="128"/>
      <c r="Y686" s="128"/>
      <c r="Z686" s="128"/>
    </row>
    <row r="687">
      <c r="A687" s="172"/>
      <c r="B687" s="173"/>
      <c r="C687" s="91"/>
      <c r="D687" s="173"/>
      <c r="E687" s="128"/>
      <c r="F687" s="128"/>
      <c r="G687" s="128"/>
      <c r="H687" s="128"/>
      <c r="I687" s="128"/>
      <c r="J687" s="128"/>
      <c r="K687" s="128"/>
      <c r="L687" s="128"/>
      <c r="M687" s="128"/>
      <c r="N687" s="128"/>
      <c r="O687" s="128"/>
      <c r="P687" s="128"/>
      <c r="Q687" s="128"/>
      <c r="R687" s="128"/>
      <c r="S687" s="128"/>
      <c r="T687" s="128"/>
      <c r="U687" s="128"/>
      <c r="V687" s="128"/>
      <c r="W687" s="128"/>
      <c r="X687" s="128"/>
      <c r="Y687" s="128"/>
      <c r="Z687" s="128"/>
    </row>
    <row r="688">
      <c r="A688" s="172"/>
      <c r="B688" s="173"/>
      <c r="C688" s="91"/>
      <c r="D688" s="173"/>
      <c r="E688" s="128"/>
      <c r="F688" s="128"/>
      <c r="G688" s="128"/>
      <c r="H688" s="128"/>
      <c r="I688" s="128"/>
      <c r="J688" s="128"/>
      <c r="K688" s="128"/>
      <c r="L688" s="128"/>
      <c r="M688" s="128"/>
      <c r="N688" s="128"/>
      <c r="O688" s="128"/>
      <c r="P688" s="128"/>
      <c r="Q688" s="128"/>
      <c r="R688" s="128"/>
      <c r="S688" s="128"/>
      <c r="T688" s="128"/>
      <c r="U688" s="128"/>
      <c r="V688" s="128"/>
      <c r="W688" s="128"/>
      <c r="X688" s="128"/>
      <c r="Y688" s="128"/>
      <c r="Z688" s="128"/>
    </row>
    <row r="689">
      <c r="A689" s="172"/>
      <c r="B689" s="173"/>
      <c r="C689" s="91"/>
      <c r="D689" s="173"/>
      <c r="E689" s="128"/>
      <c r="F689" s="128"/>
      <c r="G689" s="128"/>
      <c r="H689" s="128"/>
      <c r="I689" s="128"/>
      <c r="J689" s="128"/>
      <c r="K689" s="128"/>
      <c r="L689" s="128"/>
      <c r="M689" s="128"/>
      <c r="N689" s="128"/>
      <c r="O689" s="128"/>
      <c r="P689" s="128"/>
      <c r="Q689" s="128"/>
      <c r="R689" s="128"/>
      <c r="S689" s="128"/>
      <c r="T689" s="128"/>
      <c r="U689" s="128"/>
      <c r="V689" s="128"/>
      <c r="W689" s="128"/>
      <c r="X689" s="128"/>
      <c r="Y689" s="128"/>
      <c r="Z689" s="128"/>
    </row>
    <row r="690">
      <c r="A690" s="172"/>
      <c r="B690" s="173"/>
      <c r="C690" s="91"/>
      <c r="D690" s="173"/>
      <c r="E690" s="128"/>
      <c r="F690" s="128"/>
      <c r="G690" s="128"/>
      <c r="H690" s="128"/>
      <c r="I690" s="128"/>
      <c r="J690" s="128"/>
      <c r="K690" s="128"/>
      <c r="L690" s="128"/>
      <c r="M690" s="128"/>
      <c r="N690" s="128"/>
      <c r="O690" s="128"/>
      <c r="P690" s="128"/>
      <c r="Q690" s="128"/>
      <c r="R690" s="128"/>
      <c r="S690" s="128"/>
      <c r="T690" s="128"/>
      <c r="U690" s="128"/>
      <c r="V690" s="128"/>
      <c r="W690" s="128"/>
      <c r="X690" s="128"/>
      <c r="Y690" s="128"/>
      <c r="Z690" s="128"/>
    </row>
    <row r="691">
      <c r="A691" s="172"/>
      <c r="B691" s="173"/>
      <c r="C691" s="91"/>
      <c r="D691" s="173"/>
      <c r="E691" s="128"/>
      <c r="F691" s="128"/>
      <c r="G691" s="128"/>
      <c r="H691" s="128"/>
      <c r="I691" s="128"/>
      <c r="J691" s="128"/>
      <c r="K691" s="128"/>
      <c r="L691" s="128"/>
      <c r="M691" s="128"/>
      <c r="N691" s="128"/>
      <c r="O691" s="128"/>
      <c r="P691" s="128"/>
      <c r="Q691" s="128"/>
      <c r="R691" s="128"/>
      <c r="S691" s="128"/>
      <c r="T691" s="128"/>
      <c r="U691" s="128"/>
      <c r="V691" s="128"/>
      <c r="W691" s="128"/>
      <c r="X691" s="128"/>
      <c r="Y691" s="128"/>
      <c r="Z691" s="128"/>
    </row>
    <row r="692">
      <c r="A692" s="172"/>
      <c r="B692" s="173"/>
      <c r="C692" s="91"/>
      <c r="D692" s="173"/>
      <c r="E692" s="128"/>
      <c r="F692" s="128"/>
      <c r="G692" s="128"/>
      <c r="H692" s="128"/>
      <c r="I692" s="128"/>
      <c r="J692" s="128"/>
      <c r="K692" s="128"/>
      <c r="L692" s="128"/>
      <c r="M692" s="128"/>
      <c r="N692" s="128"/>
      <c r="O692" s="128"/>
      <c r="P692" s="128"/>
      <c r="Q692" s="128"/>
      <c r="R692" s="128"/>
      <c r="S692" s="128"/>
      <c r="T692" s="128"/>
      <c r="U692" s="128"/>
      <c r="V692" s="128"/>
      <c r="W692" s="128"/>
      <c r="X692" s="128"/>
      <c r="Y692" s="128"/>
      <c r="Z692" s="128"/>
    </row>
    <row r="693">
      <c r="A693" s="172"/>
      <c r="B693" s="173"/>
      <c r="C693" s="91"/>
      <c r="D693" s="173"/>
      <c r="E693" s="128"/>
      <c r="F693" s="128"/>
      <c r="G693" s="128"/>
      <c r="H693" s="128"/>
      <c r="I693" s="128"/>
      <c r="J693" s="128"/>
      <c r="K693" s="128"/>
      <c r="L693" s="128"/>
      <c r="M693" s="128"/>
      <c r="N693" s="128"/>
      <c r="O693" s="128"/>
      <c r="P693" s="128"/>
      <c r="Q693" s="128"/>
      <c r="R693" s="128"/>
      <c r="S693" s="128"/>
      <c r="T693" s="128"/>
      <c r="U693" s="128"/>
      <c r="V693" s="128"/>
      <c r="W693" s="128"/>
      <c r="X693" s="128"/>
      <c r="Y693" s="128"/>
      <c r="Z693" s="128"/>
    </row>
    <row r="694">
      <c r="A694" s="172"/>
      <c r="B694" s="173"/>
      <c r="C694" s="91"/>
      <c r="D694" s="173"/>
      <c r="E694" s="128"/>
      <c r="F694" s="128"/>
      <c r="G694" s="128"/>
      <c r="H694" s="128"/>
      <c r="I694" s="128"/>
      <c r="J694" s="128"/>
      <c r="K694" s="128"/>
      <c r="L694" s="128"/>
      <c r="M694" s="128"/>
      <c r="N694" s="128"/>
      <c r="O694" s="128"/>
      <c r="P694" s="128"/>
      <c r="Q694" s="128"/>
      <c r="R694" s="128"/>
      <c r="S694" s="128"/>
      <c r="T694" s="128"/>
      <c r="U694" s="128"/>
      <c r="V694" s="128"/>
      <c r="W694" s="128"/>
      <c r="X694" s="128"/>
      <c r="Y694" s="128"/>
      <c r="Z694" s="128"/>
    </row>
    <row r="695">
      <c r="A695" s="172"/>
      <c r="B695" s="173"/>
      <c r="C695" s="91"/>
      <c r="D695" s="173"/>
      <c r="E695" s="128"/>
      <c r="F695" s="128"/>
      <c r="G695" s="128"/>
      <c r="H695" s="128"/>
      <c r="I695" s="128"/>
      <c r="J695" s="128"/>
      <c r="K695" s="128"/>
      <c r="L695" s="128"/>
      <c r="M695" s="128"/>
      <c r="N695" s="128"/>
      <c r="O695" s="128"/>
      <c r="P695" s="128"/>
      <c r="Q695" s="128"/>
      <c r="R695" s="128"/>
      <c r="S695" s="128"/>
      <c r="T695" s="128"/>
      <c r="U695" s="128"/>
      <c r="V695" s="128"/>
      <c r="W695" s="128"/>
      <c r="X695" s="128"/>
      <c r="Y695" s="128"/>
      <c r="Z695" s="128"/>
    </row>
    <row r="696">
      <c r="A696" s="172"/>
      <c r="B696" s="173"/>
      <c r="C696" s="91"/>
      <c r="D696" s="173"/>
      <c r="E696" s="128"/>
      <c r="F696" s="128"/>
      <c r="G696" s="128"/>
      <c r="H696" s="128"/>
      <c r="I696" s="128"/>
      <c r="J696" s="128"/>
      <c r="K696" s="128"/>
      <c r="L696" s="128"/>
      <c r="M696" s="128"/>
      <c r="N696" s="128"/>
      <c r="O696" s="128"/>
      <c r="P696" s="128"/>
      <c r="Q696" s="128"/>
      <c r="R696" s="128"/>
      <c r="S696" s="128"/>
      <c r="T696" s="128"/>
      <c r="U696" s="128"/>
      <c r="V696" s="128"/>
      <c r="W696" s="128"/>
      <c r="X696" s="128"/>
      <c r="Y696" s="128"/>
      <c r="Z696" s="128"/>
    </row>
    <row r="697">
      <c r="A697" s="172"/>
      <c r="B697" s="173"/>
      <c r="C697" s="91"/>
      <c r="D697" s="173"/>
      <c r="E697" s="128"/>
      <c r="F697" s="128"/>
      <c r="G697" s="128"/>
      <c r="H697" s="128"/>
      <c r="I697" s="128"/>
      <c r="J697" s="128"/>
      <c r="K697" s="128"/>
      <c r="L697" s="128"/>
      <c r="M697" s="128"/>
      <c r="N697" s="128"/>
      <c r="O697" s="128"/>
      <c r="P697" s="128"/>
      <c r="Q697" s="128"/>
      <c r="R697" s="128"/>
      <c r="S697" s="128"/>
      <c r="T697" s="128"/>
      <c r="U697" s="128"/>
      <c r="V697" s="128"/>
      <c r="W697" s="128"/>
      <c r="X697" s="128"/>
      <c r="Y697" s="128"/>
      <c r="Z697" s="128"/>
    </row>
    <row r="698">
      <c r="A698" s="172"/>
      <c r="B698" s="173"/>
      <c r="C698" s="91"/>
      <c r="D698" s="173"/>
      <c r="E698" s="128"/>
      <c r="F698" s="128"/>
      <c r="G698" s="128"/>
      <c r="H698" s="128"/>
      <c r="I698" s="128"/>
      <c r="J698" s="128"/>
      <c r="K698" s="128"/>
      <c r="L698" s="128"/>
      <c r="M698" s="128"/>
      <c r="N698" s="128"/>
      <c r="O698" s="128"/>
      <c r="P698" s="128"/>
      <c r="Q698" s="128"/>
      <c r="R698" s="128"/>
      <c r="S698" s="128"/>
      <c r="T698" s="128"/>
      <c r="U698" s="128"/>
      <c r="V698" s="128"/>
      <c r="W698" s="128"/>
      <c r="X698" s="128"/>
      <c r="Y698" s="128"/>
      <c r="Z698" s="128"/>
    </row>
    <row r="699">
      <c r="A699" s="172"/>
      <c r="B699" s="173"/>
      <c r="C699" s="91"/>
      <c r="D699" s="173"/>
      <c r="E699" s="128"/>
      <c r="F699" s="128"/>
      <c r="G699" s="128"/>
      <c r="H699" s="128"/>
      <c r="I699" s="128"/>
      <c r="J699" s="128"/>
      <c r="K699" s="128"/>
      <c r="L699" s="128"/>
      <c r="M699" s="128"/>
      <c r="N699" s="128"/>
      <c r="O699" s="128"/>
      <c r="P699" s="128"/>
      <c r="Q699" s="128"/>
      <c r="R699" s="128"/>
      <c r="S699" s="128"/>
      <c r="T699" s="128"/>
      <c r="U699" s="128"/>
      <c r="V699" s="128"/>
      <c r="W699" s="128"/>
      <c r="X699" s="128"/>
      <c r="Y699" s="128"/>
      <c r="Z699" s="128"/>
    </row>
    <row r="700">
      <c r="A700" s="172"/>
      <c r="B700" s="173"/>
      <c r="C700" s="91"/>
      <c r="D700" s="173"/>
      <c r="E700" s="128"/>
      <c r="F700" s="128"/>
      <c r="G700" s="128"/>
      <c r="H700" s="128"/>
      <c r="I700" s="128"/>
      <c r="J700" s="128"/>
      <c r="K700" s="128"/>
      <c r="L700" s="128"/>
      <c r="M700" s="128"/>
      <c r="N700" s="128"/>
      <c r="O700" s="128"/>
      <c r="P700" s="128"/>
      <c r="Q700" s="128"/>
      <c r="R700" s="128"/>
      <c r="S700" s="128"/>
      <c r="T700" s="128"/>
      <c r="U700" s="128"/>
      <c r="V700" s="128"/>
      <c r="W700" s="128"/>
      <c r="X700" s="128"/>
      <c r="Y700" s="128"/>
      <c r="Z700" s="128"/>
    </row>
    <row r="701">
      <c r="A701" s="172"/>
      <c r="B701" s="173"/>
      <c r="C701" s="91"/>
      <c r="D701" s="173"/>
      <c r="E701" s="128"/>
      <c r="F701" s="128"/>
      <c r="G701" s="128"/>
      <c r="H701" s="128"/>
      <c r="I701" s="128"/>
      <c r="J701" s="128"/>
      <c r="K701" s="128"/>
      <c r="L701" s="128"/>
      <c r="M701" s="128"/>
      <c r="N701" s="128"/>
      <c r="O701" s="128"/>
      <c r="P701" s="128"/>
      <c r="Q701" s="128"/>
      <c r="R701" s="128"/>
      <c r="S701" s="128"/>
      <c r="T701" s="128"/>
      <c r="U701" s="128"/>
      <c r="V701" s="128"/>
      <c r="W701" s="128"/>
      <c r="X701" s="128"/>
      <c r="Y701" s="128"/>
      <c r="Z701" s="128"/>
    </row>
    <row r="702">
      <c r="A702" s="172"/>
      <c r="B702" s="173"/>
      <c r="C702" s="91"/>
      <c r="D702" s="173"/>
      <c r="E702" s="128"/>
      <c r="F702" s="128"/>
      <c r="G702" s="128"/>
      <c r="H702" s="128"/>
      <c r="I702" s="128"/>
      <c r="J702" s="128"/>
      <c r="K702" s="128"/>
      <c r="L702" s="128"/>
      <c r="M702" s="128"/>
      <c r="N702" s="128"/>
      <c r="O702" s="128"/>
      <c r="P702" s="128"/>
      <c r="Q702" s="128"/>
      <c r="R702" s="128"/>
      <c r="S702" s="128"/>
      <c r="T702" s="128"/>
      <c r="U702" s="128"/>
      <c r="V702" s="128"/>
      <c r="W702" s="128"/>
      <c r="X702" s="128"/>
      <c r="Y702" s="128"/>
      <c r="Z702" s="128"/>
    </row>
    <row r="703">
      <c r="A703" s="172"/>
      <c r="B703" s="173"/>
      <c r="C703" s="91"/>
      <c r="D703" s="173"/>
      <c r="E703" s="128"/>
      <c r="F703" s="128"/>
      <c r="G703" s="128"/>
      <c r="H703" s="128"/>
      <c r="I703" s="128"/>
      <c r="J703" s="128"/>
      <c r="K703" s="128"/>
      <c r="L703" s="128"/>
      <c r="M703" s="128"/>
      <c r="N703" s="128"/>
      <c r="O703" s="128"/>
      <c r="P703" s="128"/>
      <c r="Q703" s="128"/>
      <c r="R703" s="128"/>
      <c r="S703" s="128"/>
      <c r="T703" s="128"/>
      <c r="U703" s="128"/>
      <c r="V703" s="128"/>
      <c r="W703" s="128"/>
      <c r="X703" s="128"/>
      <c r="Y703" s="128"/>
      <c r="Z703" s="128"/>
    </row>
    <row r="704">
      <c r="A704" s="172"/>
      <c r="B704" s="173"/>
      <c r="C704" s="91"/>
      <c r="D704" s="173"/>
      <c r="E704" s="128"/>
      <c r="F704" s="128"/>
      <c r="G704" s="128"/>
      <c r="H704" s="128"/>
      <c r="I704" s="128"/>
      <c r="J704" s="128"/>
      <c r="K704" s="128"/>
      <c r="L704" s="128"/>
      <c r="M704" s="128"/>
      <c r="N704" s="128"/>
      <c r="O704" s="128"/>
      <c r="P704" s="128"/>
      <c r="Q704" s="128"/>
      <c r="R704" s="128"/>
      <c r="S704" s="128"/>
      <c r="T704" s="128"/>
      <c r="U704" s="128"/>
      <c r="V704" s="128"/>
      <c r="W704" s="128"/>
      <c r="X704" s="128"/>
      <c r="Y704" s="128"/>
      <c r="Z704" s="128"/>
    </row>
    <row r="705">
      <c r="A705" s="172"/>
      <c r="B705" s="173"/>
      <c r="C705" s="91"/>
      <c r="D705" s="173"/>
      <c r="E705" s="128"/>
      <c r="F705" s="128"/>
      <c r="G705" s="128"/>
      <c r="H705" s="128"/>
      <c r="I705" s="128"/>
      <c r="J705" s="128"/>
      <c r="K705" s="128"/>
      <c r="L705" s="128"/>
      <c r="M705" s="128"/>
      <c r="N705" s="128"/>
      <c r="O705" s="128"/>
      <c r="P705" s="128"/>
      <c r="Q705" s="128"/>
      <c r="R705" s="128"/>
      <c r="S705" s="128"/>
      <c r="T705" s="128"/>
      <c r="U705" s="128"/>
      <c r="V705" s="128"/>
      <c r="W705" s="128"/>
      <c r="X705" s="128"/>
      <c r="Y705" s="128"/>
      <c r="Z705" s="128"/>
    </row>
    <row r="706">
      <c r="A706" s="172"/>
      <c r="B706" s="173"/>
      <c r="C706" s="91"/>
      <c r="D706" s="173"/>
      <c r="E706" s="128"/>
      <c r="F706" s="128"/>
      <c r="G706" s="128"/>
      <c r="H706" s="128"/>
      <c r="I706" s="128"/>
      <c r="J706" s="128"/>
      <c r="K706" s="128"/>
      <c r="L706" s="128"/>
      <c r="M706" s="128"/>
      <c r="N706" s="128"/>
      <c r="O706" s="128"/>
      <c r="P706" s="128"/>
      <c r="Q706" s="128"/>
      <c r="R706" s="128"/>
      <c r="S706" s="128"/>
      <c r="T706" s="128"/>
      <c r="U706" s="128"/>
      <c r="V706" s="128"/>
      <c r="W706" s="128"/>
      <c r="X706" s="128"/>
      <c r="Y706" s="128"/>
      <c r="Z706" s="128"/>
    </row>
    <row r="707">
      <c r="A707" s="172"/>
      <c r="B707" s="173"/>
      <c r="C707" s="91"/>
      <c r="D707" s="173"/>
      <c r="E707" s="128"/>
      <c r="F707" s="128"/>
      <c r="G707" s="128"/>
      <c r="H707" s="128"/>
      <c r="I707" s="128"/>
      <c r="J707" s="128"/>
      <c r="K707" s="128"/>
      <c r="L707" s="128"/>
      <c r="M707" s="128"/>
      <c r="N707" s="128"/>
      <c r="O707" s="128"/>
      <c r="P707" s="128"/>
      <c r="Q707" s="128"/>
      <c r="R707" s="128"/>
      <c r="S707" s="128"/>
      <c r="T707" s="128"/>
      <c r="U707" s="128"/>
      <c r="V707" s="128"/>
      <c r="W707" s="128"/>
      <c r="X707" s="128"/>
      <c r="Y707" s="128"/>
      <c r="Z707" s="128"/>
    </row>
    <row r="708">
      <c r="A708" s="172"/>
      <c r="B708" s="173"/>
      <c r="C708" s="91"/>
      <c r="D708" s="173"/>
      <c r="E708" s="128"/>
      <c r="F708" s="128"/>
      <c r="G708" s="128"/>
      <c r="H708" s="128"/>
      <c r="I708" s="128"/>
      <c r="J708" s="128"/>
      <c r="K708" s="128"/>
      <c r="L708" s="128"/>
      <c r="M708" s="128"/>
      <c r="N708" s="128"/>
      <c r="O708" s="128"/>
      <c r="P708" s="128"/>
      <c r="Q708" s="128"/>
      <c r="R708" s="128"/>
      <c r="S708" s="128"/>
      <c r="T708" s="128"/>
      <c r="U708" s="128"/>
      <c r="V708" s="128"/>
      <c r="W708" s="128"/>
      <c r="X708" s="128"/>
      <c r="Y708" s="128"/>
      <c r="Z708" s="128"/>
    </row>
    <row r="709">
      <c r="A709" s="172"/>
      <c r="B709" s="173"/>
      <c r="C709" s="91"/>
      <c r="D709" s="173"/>
      <c r="E709" s="128"/>
      <c r="F709" s="128"/>
      <c r="G709" s="128"/>
      <c r="H709" s="128"/>
      <c r="I709" s="128"/>
      <c r="J709" s="128"/>
      <c r="K709" s="128"/>
      <c r="L709" s="128"/>
      <c r="M709" s="128"/>
      <c r="N709" s="128"/>
      <c r="O709" s="128"/>
      <c r="P709" s="128"/>
      <c r="Q709" s="128"/>
      <c r="R709" s="128"/>
      <c r="S709" s="128"/>
      <c r="T709" s="128"/>
      <c r="U709" s="128"/>
      <c r="V709" s="128"/>
      <c r="W709" s="128"/>
      <c r="X709" s="128"/>
      <c r="Y709" s="128"/>
      <c r="Z709" s="128"/>
    </row>
    <row r="710">
      <c r="A710" s="172"/>
      <c r="B710" s="173"/>
      <c r="C710" s="91"/>
      <c r="D710" s="173"/>
      <c r="E710" s="128"/>
      <c r="F710" s="128"/>
      <c r="G710" s="128"/>
      <c r="H710" s="128"/>
      <c r="I710" s="128"/>
      <c r="J710" s="128"/>
      <c r="K710" s="128"/>
      <c r="L710" s="128"/>
      <c r="M710" s="128"/>
      <c r="N710" s="128"/>
      <c r="O710" s="128"/>
      <c r="P710" s="128"/>
      <c r="Q710" s="128"/>
      <c r="R710" s="128"/>
      <c r="S710" s="128"/>
      <c r="T710" s="128"/>
      <c r="U710" s="128"/>
      <c r="V710" s="128"/>
      <c r="W710" s="128"/>
      <c r="X710" s="128"/>
      <c r="Y710" s="128"/>
      <c r="Z710" s="128"/>
    </row>
    <row r="711">
      <c r="A711" s="172"/>
      <c r="B711" s="173"/>
      <c r="C711" s="91"/>
      <c r="D711" s="173"/>
      <c r="E711" s="128"/>
      <c r="F711" s="128"/>
      <c r="G711" s="128"/>
      <c r="H711" s="128"/>
      <c r="I711" s="128"/>
      <c r="J711" s="128"/>
      <c r="K711" s="128"/>
      <c r="L711" s="128"/>
      <c r="M711" s="128"/>
      <c r="N711" s="128"/>
      <c r="O711" s="128"/>
      <c r="P711" s="128"/>
      <c r="Q711" s="128"/>
      <c r="R711" s="128"/>
      <c r="S711" s="128"/>
      <c r="T711" s="128"/>
      <c r="U711" s="128"/>
      <c r="V711" s="128"/>
      <c r="W711" s="128"/>
      <c r="X711" s="128"/>
      <c r="Y711" s="128"/>
      <c r="Z711" s="128"/>
    </row>
    <row r="712">
      <c r="A712" s="172"/>
      <c r="B712" s="173"/>
      <c r="C712" s="91"/>
      <c r="D712" s="173"/>
      <c r="E712" s="128"/>
      <c r="F712" s="128"/>
      <c r="G712" s="128"/>
      <c r="H712" s="128"/>
      <c r="I712" s="128"/>
      <c r="J712" s="128"/>
      <c r="K712" s="128"/>
      <c r="L712" s="128"/>
      <c r="M712" s="128"/>
      <c r="N712" s="128"/>
      <c r="O712" s="128"/>
      <c r="P712" s="128"/>
      <c r="Q712" s="128"/>
      <c r="R712" s="128"/>
      <c r="S712" s="128"/>
      <c r="T712" s="128"/>
      <c r="U712" s="128"/>
      <c r="V712" s="128"/>
      <c r="W712" s="128"/>
      <c r="X712" s="128"/>
      <c r="Y712" s="128"/>
      <c r="Z712" s="128"/>
    </row>
    <row r="713">
      <c r="A713" s="172"/>
      <c r="B713" s="173"/>
      <c r="C713" s="91"/>
      <c r="D713" s="173"/>
      <c r="E713" s="128"/>
      <c r="F713" s="128"/>
      <c r="G713" s="128"/>
      <c r="H713" s="128"/>
      <c r="I713" s="128"/>
      <c r="J713" s="128"/>
      <c r="K713" s="128"/>
      <c r="L713" s="128"/>
      <c r="M713" s="128"/>
      <c r="N713" s="128"/>
      <c r="O713" s="128"/>
      <c r="P713" s="128"/>
      <c r="Q713" s="128"/>
      <c r="R713" s="128"/>
      <c r="S713" s="128"/>
      <c r="T713" s="128"/>
      <c r="U713" s="128"/>
      <c r="V713" s="128"/>
      <c r="W713" s="128"/>
      <c r="X713" s="128"/>
      <c r="Y713" s="128"/>
      <c r="Z713" s="128"/>
    </row>
    <row r="714">
      <c r="A714" s="172"/>
      <c r="B714" s="173"/>
      <c r="C714" s="91"/>
      <c r="D714" s="173"/>
      <c r="E714" s="128"/>
      <c r="F714" s="128"/>
      <c r="G714" s="128"/>
      <c r="H714" s="128"/>
      <c r="I714" s="128"/>
      <c r="J714" s="128"/>
      <c r="K714" s="128"/>
      <c r="L714" s="128"/>
      <c r="M714" s="128"/>
      <c r="N714" s="128"/>
      <c r="O714" s="128"/>
      <c r="P714" s="128"/>
      <c r="Q714" s="128"/>
      <c r="R714" s="128"/>
      <c r="S714" s="128"/>
      <c r="T714" s="128"/>
      <c r="U714" s="128"/>
      <c r="V714" s="128"/>
      <c r="W714" s="128"/>
      <c r="X714" s="128"/>
      <c r="Y714" s="128"/>
      <c r="Z714" s="128"/>
    </row>
    <row r="715">
      <c r="A715" s="172"/>
      <c r="B715" s="173"/>
      <c r="C715" s="91"/>
      <c r="D715" s="173"/>
      <c r="E715" s="128"/>
      <c r="F715" s="128"/>
      <c r="G715" s="128"/>
      <c r="H715" s="128"/>
      <c r="I715" s="128"/>
      <c r="J715" s="128"/>
      <c r="K715" s="128"/>
      <c r="L715" s="128"/>
      <c r="M715" s="128"/>
      <c r="N715" s="128"/>
      <c r="O715" s="128"/>
      <c r="P715" s="128"/>
      <c r="Q715" s="128"/>
      <c r="R715" s="128"/>
      <c r="S715" s="128"/>
      <c r="T715" s="128"/>
      <c r="U715" s="128"/>
      <c r="V715" s="128"/>
      <c r="W715" s="128"/>
      <c r="X715" s="128"/>
      <c r="Y715" s="128"/>
      <c r="Z715" s="128"/>
    </row>
    <row r="716">
      <c r="A716" s="172"/>
      <c r="B716" s="173"/>
      <c r="C716" s="91"/>
      <c r="D716" s="173"/>
      <c r="E716" s="128"/>
      <c r="F716" s="128"/>
      <c r="G716" s="128"/>
      <c r="H716" s="128"/>
      <c r="I716" s="128"/>
      <c r="J716" s="128"/>
      <c r="K716" s="128"/>
      <c r="L716" s="128"/>
      <c r="M716" s="128"/>
      <c r="N716" s="128"/>
      <c r="O716" s="128"/>
      <c r="P716" s="128"/>
      <c r="Q716" s="128"/>
      <c r="R716" s="128"/>
      <c r="S716" s="128"/>
      <c r="T716" s="128"/>
      <c r="U716" s="128"/>
      <c r="V716" s="128"/>
      <c r="W716" s="128"/>
      <c r="X716" s="128"/>
      <c r="Y716" s="128"/>
      <c r="Z716" s="128"/>
    </row>
    <row r="717">
      <c r="A717" s="172"/>
      <c r="B717" s="173"/>
      <c r="C717" s="91"/>
      <c r="D717" s="173"/>
      <c r="E717" s="128"/>
      <c r="F717" s="128"/>
      <c r="G717" s="128"/>
      <c r="H717" s="128"/>
      <c r="I717" s="128"/>
      <c r="J717" s="128"/>
      <c r="K717" s="128"/>
      <c r="L717" s="128"/>
      <c r="M717" s="128"/>
      <c r="N717" s="128"/>
      <c r="O717" s="128"/>
      <c r="P717" s="128"/>
      <c r="Q717" s="128"/>
      <c r="R717" s="128"/>
      <c r="S717" s="128"/>
      <c r="T717" s="128"/>
      <c r="U717" s="128"/>
      <c r="V717" s="128"/>
      <c r="W717" s="128"/>
      <c r="X717" s="128"/>
      <c r="Y717" s="128"/>
      <c r="Z717" s="128"/>
    </row>
    <row r="718">
      <c r="A718" s="172"/>
      <c r="B718" s="173"/>
      <c r="C718" s="91"/>
      <c r="D718" s="173"/>
      <c r="E718" s="128"/>
      <c r="F718" s="128"/>
      <c r="G718" s="128"/>
      <c r="H718" s="128"/>
      <c r="I718" s="128"/>
      <c r="J718" s="128"/>
      <c r="K718" s="128"/>
      <c r="L718" s="128"/>
      <c r="M718" s="128"/>
      <c r="N718" s="128"/>
      <c r="O718" s="128"/>
      <c r="P718" s="128"/>
      <c r="Q718" s="128"/>
      <c r="R718" s="128"/>
      <c r="S718" s="128"/>
      <c r="T718" s="128"/>
      <c r="U718" s="128"/>
      <c r="V718" s="128"/>
      <c r="W718" s="128"/>
      <c r="X718" s="128"/>
      <c r="Y718" s="128"/>
      <c r="Z718" s="128"/>
    </row>
    <row r="719">
      <c r="A719" s="172"/>
      <c r="B719" s="173"/>
      <c r="C719" s="91"/>
      <c r="D719" s="173"/>
      <c r="E719" s="128"/>
      <c r="F719" s="128"/>
      <c r="G719" s="128"/>
      <c r="H719" s="128"/>
      <c r="I719" s="128"/>
      <c r="J719" s="128"/>
      <c r="K719" s="128"/>
      <c r="L719" s="128"/>
      <c r="M719" s="128"/>
      <c r="N719" s="128"/>
      <c r="O719" s="128"/>
      <c r="P719" s="128"/>
      <c r="Q719" s="128"/>
      <c r="R719" s="128"/>
      <c r="S719" s="128"/>
      <c r="T719" s="128"/>
      <c r="U719" s="128"/>
      <c r="V719" s="128"/>
      <c r="W719" s="128"/>
      <c r="X719" s="128"/>
      <c r="Y719" s="128"/>
      <c r="Z719" s="128"/>
    </row>
    <row r="720">
      <c r="A720" s="172"/>
      <c r="B720" s="173"/>
      <c r="C720" s="91"/>
      <c r="D720" s="173"/>
      <c r="E720" s="128"/>
      <c r="F720" s="128"/>
      <c r="G720" s="128"/>
      <c r="H720" s="128"/>
      <c r="I720" s="128"/>
      <c r="J720" s="128"/>
      <c r="K720" s="128"/>
      <c r="L720" s="128"/>
      <c r="M720" s="128"/>
      <c r="N720" s="128"/>
      <c r="O720" s="128"/>
      <c r="P720" s="128"/>
      <c r="Q720" s="128"/>
      <c r="R720" s="128"/>
      <c r="S720" s="128"/>
      <c r="T720" s="128"/>
      <c r="U720" s="128"/>
      <c r="V720" s="128"/>
      <c r="W720" s="128"/>
      <c r="X720" s="128"/>
      <c r="Y720" s="128"/>
      <c r="Z720" s="128"/>
    </row>
    <row r="721">
      <c r="A721" s="172"/>
      <c r="B721" s="173"/>
      <c r="C721" s="91"/>
      <c r="D721" s="173"/>
      <c r="E721" s="128"/>
      <c r="F721" s="128"/>
      <c r="G721" s="128"/>
      <c r="H721" s="128"/>
      <c r="I721" s="128"/>
      <c r="J721" s="128"/>
      <c r="K721" s="128"/>
      <c r="L721" s="128"/>
      <c r="M721" s="128"/>
      <c r="N721" s="128"/>
      <c r="O721" s="128"/>
      <c r="P721" s="128"/>
      <c r="Q721" s="128"/>
      <c r="R721" s="128"/>
      <c r="S721" s="128"/>
      <c r="T721" s="128"/>
      <c r="U721" s="128"/>
      <c r="V721" s="128"/>
      <c r="W721" s="128"/>
      <c r="X721" s="128"/>
      <c r="Y721" s="128"/>
      <c r="Z721" s="128"/>
    </row>
    <row r="722">
      <c r="A722" s="172"/>
      <c r="B722" s="173"/>
      <c r="C722" s="91"/>
      <c r="D722" s="173"/>
      <c r="E722" s="128"/>
      <c r="F722" s="128"/>
      <c r="G722" s="128"/>
      <c r="H722" s="128"/>
      <c r="I722" s="128"/>
      <c r="J722" s="128"/>
      <c r="K722" s="128"/>
      <c r="L722" s="128"/>
      <c r="M722" s="128"/>
      <c r="N722" s="128"/>
      <c r="O722" s="128"/>
      <c r="P722" s="128"/>
      <c r="Q722" s="128"/>
      <c r="R722" s="128"/>
      <c r="S722" s="128"/>
      <c r="T722" s="128"/>
      <c r="U722" s="128"/>
      <c r="V722" s="128"/>
      <c r="W722" s="128"/>
      <c r="X722" s="128"/>
      <c r="Y722" s="128"/>
      <c r="Z722" s="128"/>
    </row>
    <row r="723">
      <c r="A723" s="172"/>
      <c r="B723" s="173"/>
      <c r="C723" s="91"/>
      <c r="D723" s="173"/>
      <c r="E723" s="128"/>
      <c r="F723" s="128"/>
      <c r="G723" s="128"/>
      <c r="H723" s="128"/>
      <c r="I723" s="128"/>
      <c r="J723" s="128"/>
      <c r="K723" s="128"/>
      <c r="L723" s="128"/>
      <c r="M723" s="128"/>
      <c r="N723" s="128"/>
      <c r="O723" s="128"/>
      <c r="P723" s="128"/>
      <c r="Q723" s="128"/>
      <c r="R723" s="128"/>
      <c r="S723" s="128"/>
      <c r="T723" s="128"/>
      <c r="U723" s="128"/>
      <c r="V723" s="128"/>
      <c r="W723" s="128"/>
      <c r="X723" s="128"/>
      <c r="Y723" s="128"/>
      <c r="Z723" s="128"/>
    </row>
    <row r="724">
      <c r="A724" s="172"/>
      <c r="B724" s="173"/>
      <c r="C724" s="91"/>
      <c r="D724" s="173"/>
      <c r="E724" s="128"/>
      <c r="F724" s="128"/>
      <c r="G724" s="128"/>
      <c r="H724" s="128"/>
      <c r="I724" s="128"/>
      <c r="J724" s="128"/>
      <c r="K724" s="128"/>
      <c r="L724" s="128"/>
      <c r="M724" s="128"/>
      <c r="N724" s="128"/>
      <c r="O724" s="128"/>
      <c r="P724" s="128"/>
      <c r="Q724" s="128"/>
      <c r="R724" s="128"/>
      <c r="S724" s="128"/>
      <c r="T724" s="128"/>
      <c r="U724" s="128"/>
      <c r="V724" s="128"/>
      <c r="W724" s="128"/>
      <c r="X724" s="128"/>
      <c r="Y724" s="128"/>
      <c r="Z724" s="128"/>
    </row>
    <row r="725">
      <c r="A725" s="172"/>
      <c r="B725" s="173"/>
      <c r="C725" s="91"/>
      <c r="D725" s="173"/>
      <c r="E725" s="128"/>
      <c r="F725" s="128"/>
      <c r="G725" s="128"/>
      <c r="H725" s="128"/>
      <c r="I725" s="128"/>
      <c r="J725" s="128"/>
      <c r="K725" s="128"/>
      <c r="L725" s="128"/>
      <c r="M725" s="128"/>
      <c r="N725" s="128"/>
      <c r="O725" s="128"/>
      <c r="P725" s="128"/>
      <c r="Q725" s="128"/>
      <c r="R725" s="128"/>
      <c r="S725" s="128"/>
      <c r="T725" s="128"/>
      <c r="U725" s="128"/>
      <c r="V725" s="128"/>
      <c r="W725" s="128"/>
      <c r="X725" s="128"/>
      <c r="Y725" s="128"/>
      <c r="Z725" s="128"/>
    </row>
    <row r="726">
      <c r="A726" s="172"/>
      <c r="B726" s="173"/>
      <c r="C726" s="91"/>
      <c r="D726" s="173"/>
      <c r="E726" s="128"/>
      <c r="F726" s="128"/>
      <c r="G726" s="128"/>
      <c r="H726" s="128"/>
      <c r="I726" s="128"/>
      <c r="J726" s="128"/>
      <c r="K726" s="128"/>
      <c r="L726" s="128"/>
      <c r="M726" s="128"/>
      <c r="N726" s="128"/>
      <c r="O726" s="128"/>
      <c r="P726" s="128"/>
      <c r="Q726" s="128"/>
      <c r="R726" s="128"/>
      <c r="S726" s="128"/>
      <c r="T726" s="128"/>
      <c r="U726" s="128"/>
      <c r="V726" s="128"/>
      <c r="W726" s="128"/>
      <c r="X726" s="128"/>
      <c r="Y726" s="128"/>
      <c r="Z726" s="128"/>
    </row>
    <row r="727">
      <c r="A727" s="172"/>
      <c r="B727" s="173"/>
      <c r="C727" s="91"/>
      <c r="D727" s="173"/>
      <c r="E727" s="128"/>
      <c r="F727" s="128"/>
      <c r="G727" s="128"/>
      <c r="H727" s="128"/>
      <c r="I727" s="128"/>
      <c r="J727" s="128"/>
      <c r="K727" s="128"/>
      <c r="L727" s="128"/>
      <c r="M727" s="128"/>
      <c r="N727" s="128"/>
      <c r="O727" s="128"/>
      <c r="P727" s="128"/>
      <c r="Q727" s="128"/>
      <c r="R727" s="128"/>
      <c r="S727" s="128"/>
      <c r="T727" s="128"/>
      <c r="U727" s="128"/>
      <c r="V727" s="128"/>
      <c r="W727" s="128"/>
      <c r="X727" s="128"/>
      <c r="Y727" s="128"/>
      <c r="Z727" s="128"/>
    </row>
    <row r="728">
      <c r="A728" s="172"/>
      <c r="B728" s="173"/>
      <c r="C728" s="91"/>
      <c r="D728" s="173"/>
      <c r="E728" s="128"/>
      <c r="F728" s="128"/>
      <c r="G728" s="128"/>
      <c r="H728" s="128"/>
      <c r="I728" s="128"/>
      <c r="J728" s="128"/>
      <c r="K728" s="128"/>
      <c r="L728" s="128"/>
      <c r="M728" s="128"/>
      <c r="N728" s="128"/>
      <c r="O728" s="128"/>
      <c r="P728" s="128"/>
      <c r="Q728" s="128"/>
      <c r="R728" s="128"/>
      <c r="S728" s="128"/>
      <c r="T728" s="128"/>
      <c r="U728" s="128"/>
      <c r="V728" s="128"/>
      <c r="W728" s="128"/>
      <c r="X728" s="128"/>
      <c r="Y728" s="128"/>
      <c r="Z728" s="128"/>
    </row>
    <row r="729">
      <c r="A729" s="172"/>
      <c r="B729" s="173"/>
      <c r="C729" s="91"/>
      <c r="D729" s="173"/>
      <c r="E729" s="128"/>
      <c r="F729" s="128"/>
      <c r="G729" s="128"/>
      <c r="H729" s="128"/>
      <c r="I729" s="128"/>
      <c r="J729" s="128"/>
      <c r="K729" s="128"/>
      <c r="L729" s="128"/>
      <c r="M729" s="128"/>
      <c r="N729" s="128"/>
      <c r="O729" s="128"/>
      <c r="P729" s="128"/>
      <c r="Q729" s="128"/>
      <c r="R729" s="128"/>
      <c r="S729" s="128"/>
      <c r="T729" s="128"/>
      <c r="U729" s="128"/>
      <c r="V729" s="128"/>
      <c r="W729" s="128"/>
      <c r="X729" s="128"/>
      <c r="Y729" s="128"/>
      <c r="Z729" s="128"/>
    </row>
    <row r="730">
      <c r="A730" s="172"/>
      <c r="B730" s="173"/>
      <c r="C730" s="91"/>
      <c r="D730" s="173"/>
      <c r="E730" s="128"/>
      <c r="F730" s="128"/>
      <c r="G730" s="128"/>
      <c r="H730" s="128"/>
      <c r="I730" s="128"/>
      <c r="J730" s="128"/>
      <c r="K730" s="128"/>
      <c r="L730" s="128"/>
      <c r="M730" s="128"/>
      <c r="N730" s="128"/>
      <c r="O730" s="128"/>
      <c r="P730" s="128"/>
      <c r="Q730" s="128"/>
      <c r="R730" s="128"/>
      <c r="S730" s="128"/>
      <c r="T730" s="128"/>
      <c r="U730" s="128"/>
      <c r="V730" s="128"/>
      <c r="W730" s="128"/>
      <c r="X730" s="128"/>
      <c r="Y730" s="128"/>
      <c r="Z730" s="128"/>
    </row>
    <row r="731">
      <c r="A731" s="172"/>
      <c r="B731" s="173"/>
      <c r="C731" s="91"/>
      <c r="D731" s="173"/>
      <c r="E731" s="128"/>
      <c r="F731" s="128"/>
      <c r="G731" s="128"/>
      <c r="H731" s="128"/>
      <c r="I731" s="128"/>
      <c r="J731" s="128"/>
      <c r="K731" s="128"/>
      <c r="L731" s="128"/>
      <c r="M731" s="128"/>
      <c r="N731" s="128"/>
      <c r="O731" s="128"/>
      <c r="P731" s="128"/>
      <c r="Q731" s="128"/>
      <c r="R731" s="128"/>
      <c r="S731" s="128"/>
      <c r="T731" s="128"/>
      <c r="U731" s="128"/>
      <c r="V731" s="128"/>
      <c r="W731" s="128"/>
      <c r="X731" s="128"/>
      <c r="Y731" s="128"/>
      <c r="Z731" s="128"/>
    </row>
    <row r="732">
      <c r="A732" s="172"/>
      <c r="B732" s="173"/>
      <c r="C732" s="91"/>
      <c r="D732" s="173"/>
      <c r="E732" s="128"/>
      <c r="F732" s="128"/>
      <c r="G732" s="128"/>
      <c r="H732" s="128"/>
      <c r="I732" s="128"/>
      <c r="J732" s="128"/>
      <c r="K732" s="128"/>
      <c r="L732" s="128"/>
      <c r="M732" s="128"/>
      <c r="N732" s="128"/>
      <c r="O732" s="128"/>
      <c r="P732" s="128"/>
      <c r="Q732" s="128"/>
      <c r="R732" s="128"/>
      <c r="S732" s="128"/>
      <c r="T732" s="128"/>
      <c r="U732" s="128"/>
      <c r="V732" s="128"/>
      <c r="W732" s="128"/>
      <c r="X732" s="128"/>
      <c r="Y732" s="128"/>
      <c r="Z732" s="128"/>
    </row>
    <row r="733">
      <c r="A733" s="172"/>
      <c r="B733" s="173"/>
      <c r="C733" s="91"/>
      <c r="D733" s="173"/>
      <c r="E733" s="128"/>
      <c r="F733" s="128"/>
      <c r="G733" s="128"/>
      <c r="H733" s="128"/>
      <c r="I733" s="128"/>
      <c r="J733" s="128"/>
      <c r="K733" s="128"/>
      <c r="L733" s="128"/>
      <c r="M733" s="128"/>
      <c r="N733" s="128"/>
      <c r="O733" s="128"/>
      <c r="P733" s="128"/>
      <c r="Q733" s="128"/>
      <c r="R733" s="128"/>
      <c r="S733" s="128"/>
      <c r="T733" s="128"/>
      <c r="U733" s="128"/>
      <c r="V733" s="128"/>
      <c r="W733" s="128"/>
      <c r="X733" s="128"/>
      <c r="Y733" s="128"/>
      <c r="Z733" s="128"/>
    </row>
    <row r="734">
      <c r="A734" s="172"/>
      <c r="B734" s="173"/>
      <c r="C734" s="91"/>
      <c r="D734" s="173"/>
      <c r="E734" s="128"/>
      <c r="F734" s="128"/>
      <c r="G734" s="128"/>
      <c r="H734" s="128"/>
      <c r="I734" s="128"/>
      <c r="J734" s="128"/>
      <c r="K734" s="128"/>
      <c r="L734" s="128"/>
      <c r="M734" s="128"/>
      <c r="N734" s="128"/>
      <c r="O734" s="128"/>
      <c r="P734" s="128"/>
      <c r="Q734" s="128"/>
      <c r="R734" s="128"/>
      <c r="S734" s="128"/>
      <c r="T734" s="128"/>
      <c r="U734" s="128"/>
      <c r="V734" s="128"/>
      <c r="W734" s="128"/>
      <c r="X734" s="128"/>
      <c r="Y734" s="128"/>
      <c r="Z734" s="128"/>
    </row>
    <row r="735">
      <c r="A735" s="172"/>
      <c r="B735" s="173"/>
      <c r="C735" s="91"/>
      <c r="D735" s="173"/>
      <c r="E735" s="128"/>
      <c r="F735" s="128"/>
      <c r="G735" s="128"/>
      <c r="H735" s="128"/>
      <c r="I735" s="128"/>
      <c r="J735" s="128"/>
      <c r="K735" s="128"/>
      <c r="L735" s="128"/>
      <c r="M735" s="128"/>
      <c r="N735" s="128"/>
      <c r="O735" s="128"/>
      <c r="P735" s="128"/>
      <c r="Q735" s="128"/>
      <c r="R735" s="128"/>
      <c r="S735" s="128"/>
      <c r="T735" s="128"/>
      <c r="U735" s="128"/>
      <c r="V735" s="128"/>
      <c r="W735" s="128"/>
      <c r="X735" s="128"/>
      <c r="Y735" s="128"/>
      <c r="Z735" s="128"/>
    </row>
    <row r="736">
      <c r="A736" s="172"/>
      <c r="B736" s="173"/>
      <c r="C736" s="91"/>
      <c r="D736" s="173"/>
      <c r="E736" s="128"/>
      <c r="F736" s="128"/>
      <c r="G736" s="128"/>
      <c r="H736" s="128"/>
      <c r="I736" s="128"/>
      <c r="J736" s="128"/>
      <c r="K736" s="128"/>
      <c r="L736" s="128"/>
      <c r="M736" s="128"/>
      <c r="N736" s="128"/>
      <c r="O736" s="128"/>
      <c r="P736" s="128"/>
      <c r="Q736" s="128"/>
      <c r="R736" s="128"/>
      <c r="S736" s="128"/>
      <c r="T736" s="128"/>
      <c r="U736" s="128"/>
      <c r="V736" s="128"/>
      <c r="W736" s="128"/>
      <c r="X736" s="128"/>
      <c r="Y736" s="128"/>
      <c r="Z736" s="128"/>
    </row>
    <row r="737">
      <c r="A737" s="172"/>
      <c r="B737" s="173"/>
      <c r="C737" s="91"/>
      <c r="D737" s="173"/>
      <c r="E737" s="128"/>
      <c r="F737" s="128"/>
      <c r="G737" s="128"/>
      <c r="H737" s="128"/>
      <c r="I737" s="128"/>
      <c r="J737" s="128"/>
      <c r="K737" s="128"/>
      <c r="L737" s="128"/>
      <c r="M737" s="128"/>
      <c r="N737" s="128"/>
      <c r="O737" s="128"/>
      <c r="P737" s="128"/>
      <c r="Q737" s="128"/>
      <c r="R737" s="128"/>
      <c r="S737" s="128"/>
      <c r="T737" s="128"/>
      <c r="U737" s="128"/>
      <c r="V737" s="128"/>
      <c r="W737" s="128"/>
      <c r="X737" s="128"/>
      <c r="Y737" s="128"/>
      <c r="Z737" s="128"/>
    </row>
    <row r="738">
      <c r="A738" s="172"/>
      <c r="B738" s="173"/>
      <c r="C738" s="91"/>
      <c r="D738" s="173"/>
      <c r="E738" s="128"/>
      <c r="F738" s="128"/>
      <c r="G738" s="128"/>
      <c r="H738" s="128"/>
      <c r="I738" s="128"/>
      <c r="J738" s="128"/>
      <c r="K738" s="128"/>
      <c r="L738" s="128"/>
      <c r="M738" s="128"/>
      <c r="N738" s="128"/>
      <c r="O738" s="128"/>
      <c r="P738" s="128"/>
      <c r="Q738" s="128"/>
      <c r="R738" s="128"/>
      <c r="S738" s="128"/>
      <c r="T738" s="128"/>
      <c r="U738" s="128"/>
      <c r="V738" s="128"/>
      <c r="W738" s="128"/>
      <c r="X738" s="128"/>
      <c r="Y738" s="128"/>
      <c r="Z738" s="128"/>
    </row>
    <row r="739">
      <c r="A739" s="172"/>
      <c r="B739" s="173"/>
      <c r="C739" s="91"/>
      <c r="D739" s="173"/>
      <c r="E739" s="128"/>
      <c r="F739" s="128"/>
      <c r="G739" s="128"/>
      <c r="H739" s="128"/>
      <c r="I739" s="128"/>
      <c r="J739" s="128"/>
      <c r="K739" s="128"/>
      <c r="L739" s="128"/>
      <c r="M739" s="128"/>
      <c r="N739" s="128"/>
      <c r="O739" s="128"/>
      <c r="P739" s="128"/>
      <c r="Q739" s="128"/>
      <c r="R739" s="128"/>
      <c r="S739" s="128"/>
      <c r="T739" s="128"/>
      <c r="U739" s="128"/>
      <c r="V739" s="128"/>
      <c r="W739" s="128"/>
      <c r="X739" s="128"/>
      <c r="Y739" s="128"/>
      <c r="Z739" s="128"/>
    </row>
    <row r="740">
      <c r="A740" s="172"/>
      <c r="B740" s="173"/>
      <c r="C740" s="91"/>
      <c r="D740" s="173"/>
      <c r="E740" s="128"/>
      <c r="F740" s="128"/>
      <c r="G740" s="128"/>
      <c r="H740" s="128"/>
      <c r="I740" s="128"/>
      <c r="J740" s="128"/>
      <c r="K740" s="128"/>
      <c r="L740" s="128"/>
      <c r="M740" s="128"/>
      <c r="N740" s="128"/>
      <c r="O740" s="128"/>
      <c r="P740" s="128"/>
      <c r="Q740" s="128"/>
      <c r="R740" s="128"/>
      <c r="S740" s="128"/>
      <c r="T740" s="128"/>
      <c r="U740" s="128"/>
      <c r="V740" s="128"/>
      <c r="W740" s="128"/>
      <c r="X740" s="128"/>
      <c r="Y740" s="128"/>
      <c r="Z740" s="128"/>
    </row>
    <row r="741">
      <c r="A741" s="172"/>
      <c r="B741" s="173"/>
      <c r="C741" s="91"/>
      <c r="D741" s="173"/>
      <c r="E741" s="128"/>
      <c r="F741" s="128"/>
      <c r="G741" s="128"/>
      <c r="H741" s="128"/>
      <c r="I741" s="128"/>
      <c r="J741" s="128"/>
      <c r="K741" s="128"/>
      <c r="L741" s="128"/>
      <c r="M741" s="128"/>
      <c r="N741" s="128"/>
      <c r="O741" s="128"/>
      <c r="P741" s="128"/>
      <c r="Q741" s="128"/>
      <c r="R741" s="128"/>
      <c r="S741" s="128"/>
      <c r="T741" s="128"/>
      <c r="U741" s="128"/>
      <c r="V741" s="128"/>
      <c r="W741" s="128"/>
      <c r="X741" s="128"/>
      <c r="Y741" s="128"/>
      <c r="Z741" s="128"/>
    </row>
    <row r="742">
      <c r="A742" s="172"/>
      <c r="B742" s="173"/>
      <c r="C742" s="91"/>
      <c r="D742" s="173"/>
      <c r="E742" s="128"/>
      <c r="F742" s="128"/>
      <c r="G742" s="128"/>
      <c r="H742" s="128"/>
      <c r="I742" s="128"/>
      <c r="J742" s="128"/>
      <c r="K742" s="128"/>
      <c r="L742" s="128"/>
      <c r="M742" s="128"/>
      <c r="N742" s="128"/>
      <c r="O742" s="128"/>
      <c r="P742" s="128"/>
      <c r="Q742" s="128"/>
      <c r="R742" s="128"/>
      <c r="S742" s="128"/>
      <c r="T742" s="128"/>
      <c r="U742" s="128"/>
      <c r="V742" s="128"/>
      <c r="W742" s="128"/>
      <c r="X742" s="128"/>
      <c r="Y742" s="128"/>
      <c r="Z742" s="128"/>
    </row>
    <row r="743">
      <c r="A743" s="172"/>
      <c r="B743" s="173"/>
      <c r="C743" s="91"/>
      <c r="D743" s="173"/>
      <c r="E743" s="128"/>
      <c r="F743" s="128"/>
      <c r="G743" s="128"/>
      <c r="H743" s="128"/>
      <c r="I743" s="128"/>
      <c r="J743" s="128"/>
      <c r="K743" s="128"/>
      <c r="L743" s="128"/>
      <c r="M743" s="128"/>
      <c r="N743" s="128"/>
      <c r="O743" s="128"/>
      <c r="P743" s="128"/>
      <c r="Q743" s="128"/>
      <c r="R743" s="128"/>
      <c r="S743" s="128"/>
      <c r="T743" s="128"/>
      <c r="U743" s="128"/>
      <c r="V743" s="128"/>
      <c r="W743" s="128"/>
      <c r="X743" s="128"/>
      <c r="Y743" s="128"/>
      <c r="Z743" s="128"/>
    </row>
    <row r="744">
      <c r="A744" s="172"/>
      <c r="B744" s="173"/>
      <c r="C744" s="91"/>
      <c r="D744" s="173"/>
      <c r="E744" s="128"/>
      <c r="F744" s="128"/>
      <c r="G744" s="128"/>
      <c r="H744" s="128"/>
      <c r="I744" s="128"/>
      <c r="J744" s="128"/>
      <c r="K744" s="128"/>
      <c r="L744" s="128"/>
      <c r="M744" s="128"/>
      <c r="N744" s="128"/>
      <c r="O744" s="128"/>
      <c r="P744" s="128"/>
      <c r="Q744" s="128"/>
      <c r="R744" s="128"/>
      <c r="S744" s="128"/>
      <c r="T744" s="128"/>
      <c r="U744" s="128"/>
      <c r="V744" s="128"/>
      <c r="W744" s="128"/>
      <c r="X744" s="128"/>
      <c r="Y744" s="128"/>
      <c r="Z744" s="128"/>
    </row>
    <row r="745">
      <c r="A745" s="172"/>
      <c r="B745" s="173"/>
      <c r="C745" s="91"/>
      <c r="D745" s="173"/>
      <c r="E745" s="128"/>
      <c r="F745" s="128"/>
      <c r="G745" s="128"/>
      <c r="H745" s="128"/>
      <c r="I745" s="128"/>
      <c r="J745" s="128"/>
      <c r="K745" s="128"/>
      <c r="L745" s="128"/>
      <c r="M745" s="128"/>
      <c r="N745" s="128"/>
      <c r="O745" s="128"/>
      <c r="P745" s="128"/>
      <c r="Q745" s="128"/>
      <c r="R745" s="128"/>
      <c r="S745" s="128"/>
      <c r="T745" s="128"/>
      <c r="U745" s="128"/>
      <c r="V745" s="128"/>
      <c r="W745" s="128"/>
      <c r="X745" s="128"/>
      <c r="Y745" s="128"/>
      <c r="Z745" s="128"/>
    </row>
    <row r="746">
      <c r="A746" s="172"/>
      <c r="B746" s="173"/>
      <c r="C746" s="91"/>
      <c r="D746" s="173"/>
      <c r="E746" s="128"/>
      <c r="F746" s="128"/>
      <c r="G746" s="128"/>
      <c r="H746" s="128"/>
      <c r="I746" s="128"/>
      <c r="J746" s="128"/>
      <c r="K746" s="128"/>
      <c r="L746" s="128"/>
      <c r="M746" s="128"/>
      <c r="N746" s="128"/>
      <c r="O746" s="128"/>
      <c r="P746" s="128"/>
      <c r="Q746" s="128"/>
      <c r="R746" s="128"/>
      <c r="S746" s="128"/>
      <c r="T746" s="128"/>
      <c r="U746" s="128"/>
      <c r="V746" s="128"/>
      <c r="W746" s="128"/>
      <c r="X746" s="128"/>
      <c r="Y746" s="128"/>
      <c r="Z746" s="128"/>
    </row>
    <row r="747">
      <c r="A747" s="172"/>
      <c r="B747" s="173"/>
      <c r="C747" s="91"/>
      <c r="D747" s="173"/>
      <c r="E747" s="128"/>
      <c r="F747" s="128"/>
      <c r="G747" s="128"/>
      <c r="H747" s="128"/>
      <c r="I747" s="128"/>
      <c r="J747" s="128"/>
      <c r="K747" s="128"/>
      <c r="L747" s="128"/>
      <c r="M747" s="128"/>
      <c r="N747" s="128"/>
      <c r="O747" s="128"/>
      <c r="P747" s="128"/>
      <c r="Q747" s="128"/>
      <c r="R747" s="128"/>
      <c r="S747" s="128"/>
      <c r="T747" s="128"/>
      <c r="U747" s="128"/>
      <c r="V747" s="128"/>
      <c r="W747" s="128"/>
      <c r="X747" s="128"/>
      <c r="Y747" s="128"/>
      <c r="Z747" s="128"/>
    </row>
    <row r="748">
      <c r="A748" s="172"/>
      <c r="B748" s="173"/>
      <c r="C748" s="91"/>
      <c r="D748" s="173"/>
      <c r="E748" s="128"/>
      <c r="F748" s="128"/>
      <c r="G748" s="128"/>
      <c r="H748" s="128"/>
      <c r="I748" s="128"/>
      <c r="J748" s="128"/>
      <c r="K748" s="128"/>
      <c r="L748" s="128"/>
      <c r="M748" s="128"/>
      <c r="N748" s="128"/>
      <c r="O748" s="128"/>
      <c r="P748" s="128"/>
      <c r="Q748" s="128"/>
      <c r="R748" s="128"/>
      <c r="S748" s="128"/>
      <c r="T748" s="128"/>
      <c r="U748" s="128"/>
      <c r="V748" s="128"/>
      <c r="W748" s="128"/>
      <c r="X748" s="128"/>
      <c r="Y748" s="128"/>
      <c r="Z748" s="128"/>
    </row>
    <row r="749">
      <c r="A749" s="172"/>
      <c r="B749" s="173"/>
      <c r="C749" s="91"/>
      <c r="D749" s="173"/>
      <c r="E749" s="128"/>
      <c r="F749" s="128"/>
      <c r="G749" s="128"/>
      <c r="H749" s="128"/>
      <c r="I749" s="128"/>
      <c r="J749" s="128"/>
      <c r="K749" s="128"/>
      <c r="L749" s="128"/>
      <c r="M749" s="128"/>
      <c r="N749" s="128"/>
      <c r="O749" s="128"/>
      <c r="P749" s="128"/>
      <c r="Q749" s="128"/>
      <c r="R749" s="128"/>
      <c r="S749" s="128"/>
      <c r="T749" s="128"/>
      <c r="U749" s="128"/>
      <c r="V749" s="128"/>
      <c r="W749" s="128"/>
      <c r="X749" s="128"/>
      <c r="Y749" s="128"/>
      <c r="Z749" s="128"/>
    </row>
    <row r="750">
      <c r="A750" s="172"/>
      <c r="B750" s="173"/>
      <c r="C750" s="91"/>
      <c r="D750" s="173"/>
      <c r="E750" s="128"/>
      <c r="F750" s="128"/>
      <c r="G750" s="128"/>
      <c r="H750" s="128"/>
      <c r="I750" s="128"/>
      <c r="J750" s="128"/>
      <c r="K750" s="128"/>
      <c r="L750" s="128"/>
      <c r="M750" s="128"/>
      <c r="N750" s="128"/>
      <c r="O750" s="128"/>
      <c r="P750" s="128"/>
      <c r="Q750" s="128"/>
      <c r="R750" s="128"/>
      <c r="S750" s="128"/>
      <c r="T750" s="128"/>
      <c r="U750" s="128"/>
      <c r="V750" s="128"/>
      <c r="W750" s="128"/>
      <c r="X750" s="128"/>
      <c r="Y750" s="128"/>
      <c r="Z750" s="128"/>
    </row>
    <row r="751">
      <c r="A751" s="172"/>
      <c r="B751" s="173"/>
      <c r="C751" s="91"/>
      <c r="D751" s="173"/>
      <c r="E751" s="128"/>
      <c r="F751" s="128"/>
      <c r="G751" s="128"/>
      <c r="H751" s="128"/>
      <c r="I751" s="128"/>
      <c r="J751" s="128"/>
      <c r="K751" s="128"/>
      <c r="L751" s="128"/>
      <c r="M751" s="128"/>
      <c r="N751" s="128"/>
      <c r="O751" s="128"/>
      <c r="P751" s="128"/>
      <c r="Q751" s="128"/>
      <c r="R751" s="128"/>
      <c r="S751" s="128"/>
      <c r="T751" s="128"/>
      <c r="U751" s="128"/>
      <c r="V751" s="128"/>
      <c r="W751" s="128"/>
      <c r="X751" s="128"/>
      <c r="Y751" s="128"/>
      <c r="Z751" s="128"/>
    </row>
    <row r="752">
      <c r="A752" s="172"/>
      <c r="B752" s="173"/>
      <c r="C752" s="91"/>
      <c r="D752" s="173"/>
      <c r="E752" s="128"/>
      <c r="F752" s="128"/>
      <c r="G752" s="128"/>
      <c r="H752" s="128"/>
      <c r="I752" s="128"/>
      <c r="J752" s="128"/>
      <c r="K752" s="128"/>
      <c r="L752" s="128"/>
      <c r="M752" s="128"/>
      <c r="N752" s="128"/>
      <c r="O752" s="128"/>
      <c r="P752" s="128"/>
      <c r="Q752" s="128"/>
      <c r="R752" s="128"/>
      <c r="S752" s="128"/>
      <c r="T752" s="128"/>
      <c r="U752" s="128"/>
      <c r="V752" s="128"/>
      <c r="W752" s="128"/>
      <c r="X752" s="128"/>
      <c r="Y752" s="128"/>
      <c r="Z752" s="128"/>
    </row>
    <row r="753">
      <c r="A753" s="172"/>
      <c r="B753" s="173"/>
      <c r="C753" s="91"/>
      <c r="D753" s="173"/>
      <c r="E753" s="128"/>
      <c r="F753" s="128"/>
      <c r="G753" s="128"/>
      <c r="H753" s="128"/>
      <c r="I753" s="128"/>
      <c r="J753" s="128"/>
      <c r="K753" s="128"/>
      <c r="L753" s="128"/>
      <c r="M753" s="128"/>
      <c r="N753" s="128"/>
      <c r="O753" s="128"/>
      <c r="P753" s="128"/>
      <c r="Q753" s="128"/>
      <c r="R753" s="128"/>
      <c r="S753" s="128"/>
      <c r="T753" s="128"/>
      <c r="U753" s="128"/>
      <c r="V753" s="128"/>
      <c r="W753" s="128"/>
      <c r="X753" s="128"/>
      <c r="Y753" s="128"/>
      <c r="Z753" s="128"/>
    </row>
    <row r="754">
      <c r="A754" s="172"/>
      <c r="B754" s="173"/>
      <c r="C754" s="91"/>
      <c r="D754" s="173"/>
      <c r="E754" s="128"/>
      <c r="F754" s="128"/>
      <c r="G754" s="128"/>
      <c r="H754" s="128"/>
      <c r="I754" s="128"/>
      <c r="J754" s="128"/>
      <c r="K754" s="128"/>
      <c r="L754" s="128"/>
      <c r="M754" s="128"/>
      <c r="N754" s="128"/>
      <c r="O754" s="128"/>
      <c r="P754" s="128"/>
      <c r="Q754" s="128"/>
      <c r="R754" s="128"/>
      <c r="S754" s="128"/>
      <c r="T754" s="128"/>
      <c r="U754" s="128"/>
      <c r="V754" s="128"/>
      <c r="W754" s="128"/>
      <c r="X754" s="128"/>
      <c r="Y754" s="128"/>
      <c r="Z754" s="128"/>
    </row>
    <row r="755">
      <c r="A755" s="172"/>
      <c r="B755" s="173"/>
      <c r="C755" s="91"/>
      <c r="D755" s="173"/>
      <c r="E755" s="128"/>
      <c r="F755" s="128"/>
      <c r="G755" s="128"/>
      <c r="H755" s="128"/>
      <c r="I755" s="128"/>
      <c r="J755" s="128"/>
      <c r="K755" s="128"/>
      <c r="L755" s="128"/>
      <c r="M755" s="128"/>
      <c r="N755" s="128"/>
      <c r="O755" s="128"/>
      <c r="P755" s="128"/>
      <c r="Q755" s="128"/>
      <c r="R755" s="128"/>
      <c r="S755" s="128"/>
      <c r="T755" s="128"/>
      <c r="U755" s="128"/>
      <c r="V755" s="128"/>
      <c r="W755" s="128"/>
      <c r="X755" s="128"/>
      <c r="Y755" s="128"/>
      <c r="Z755" s="128"/>
    </row>
    <row r="756">
      <c r="A756" s="172"/>
      <c r="B756" s="173"/>
      <c r="C756" s="91"/>
      <c r="D756" s="173"/>
      <c r="E756" s="128"/>
      <c r="F756" s="128"/>
      <c r="G756" s="128"/>
      <c r="H756" s="128"/>
      <c r="I756" s="128"/>
      <c r="J756" s="128"/>
      <c r="K756" s="128"/>
      <c r="L756" s="128"/>
      <c r="M756" s="128"/>
      <c r="N756" s="128"/>
      <c r="O756" s="128"/>
      <c r="P756" s="128"/>
      <c r="Q756" s="128"/>
      <c r="R756" s="128"/>
      <c r="S756" s="128"/>
      <c r="T756" s="128"/>
      <c r="U756" s="128"/>
      <c r="V756" s="128"/>
      <c r="W756" s="128"/>
      <c r="X756" s="128"/>
      <c r="Y756" s="128"/>
      <c r="Z756" s="128"/>
    </row>
    <row r="757">
      <c r="A757" s="172"/>
      <c r="B757" s="173"/>
      <c r="C757" s="91"/>
      <c r="D757" s="173"/>
      <c r="E757" s="128"/>
      <c r="F757" s="128"/>
      <c r="G757" s="128"/>
      <c r="H757" s="128"/>
      <c r="I757" s="128"/>
      <c r="J757" s="128"/>
      <c r="K757" s="128"/>
      <c r="L757" s="128"/>
      <c r="M757" s="128"/>
      <c r="N757" s="128"/>
      <c r="O757" s="128"/>
      <c r="P757" s="128"/>
      <c r="Q757" s="128"/>
      <c r="R757" s="128"/>
      <c r="S757" s="128"/>
      <c r="T757" s="128"/>
      <c r="U757" s="128"/>
      <c r="V757" s="128"/>
      <c r="W757" s="128"/>
      <c r="X757" s="128"/>
      <c r="Y757" s="128"/>
      <c r="Z757" s="128"/>
    </row>
    <row r="758">
      <c r="A758" s="172"/>
      <c r="B758" s="173"/>
      <c r="C758" s="91"/>
      <c r="D758" s="173"/>
      <c r="E758" s="128"/>
      <c r="F758" s="128"/>
      <c r="G758" s="128"/>
      <c r="H758" s="128"/>
      <c r="I758" s="128"/>
      <c r="J758" s="128"/>
      <c r="K758" s="128"/>
      <c r="L758" s="128"/>
      <c r="M758" s="128"/>
      <c r="N758" s="128"/>
      <c r="O758" s="128"/>
      <c r="P758" s="128"/>
      <c r="Q758" s="128"/>
      <c r="R758" s="128"/>
      <c r="S758" s="128"/>
      <c r="T758" s="128"/>
      <c r="U758" s="128"/>
      <c r="V758" s="128"/>
      <c r="W758" s="128"/>
      <c r="X758" s="128"/>
      <c r="Y758" s="128"/>
      <c r="Z758" s="128"/>
    </row>
    <row r="759">
      <c r="A759" s="172"/>
      <c r="B759" s="173"/>
      <c r="C759" s="91"/>
      <c r="D759" s="173"/>
      <c r="E759" s="128"/>
      <c r="F759" s="128"/>
      <c r="G759" s="128"/>
      <c r="H759" s="128"/>
      <c r="I759" s="128"/>
      <c r="J759" s="128"/>
      <c r="K759" s="128"/>
      <c r="L759" s="128"/>
      <c r="M759" s="128"/>
      <c r="N759" s="128"/>
      <c r="O759" s="128"/>
      <c r="P759" s="128"/>
      <c r="Q759" s="128"/>
      <c r="R759" s="128"/>
      <c r="S759" s="128"/>
      <c r="T759" s="128"/>
      <c r="U759" s="128"/>
      <c r="V759" s="128"/>
      <c r="W759" s="128"/>
      <c r="X759" s="128"/>
      <c r="Y759" s="128"/>
      <c r="Z759" s="128"/>
    </row>
    <row r="760">
      <c r="A760" s="172"/>
      <c r="B760" s="173"/>
      <c r="C760" s="91"/>
      <c r="D760" s="173"/>
      <c r="E760" s="128"/>
      <c r="F760" s="128"/>
      <c r="G760" s="128"/>
      <c r="H760" s="128"/>
      <c r="I760" s="128"/>
      <c r="J760" s="128"/>
      <c r="K760" s="128"/>
      <c r="L760" s="128"/>
      <c r="M760" s="128"/>
      <c r="N760" s="128"/>
      <c r="O760" s="128"/>
      <c r="P760" s="128"/>
      <c r="Q760" s="128"/>
      <c r="R760" s="128"/>
      <c r="S760" s="128"/>
      <c r="T760" s="128"/>
      <c r="U760" s="128"/>
      <c r="V760" s="128"/>
      <c r="W760" s="128"/>
      <c r="X760" s="128"/>
      <c r="Y760" s="128"/>
      <c r="Z760" s="128"/>
    </row>
    <row r="761">
      <c r="A761" s="172"/>
      <c r="B761" s="173"/>
      <c r="C761" s="91"/>
      <c r="D761" s="173"/>
      <c r="E761" s="128"/>
      <c r="F761" s="128"/>
      <c r="G761" s="128"/>
      <c r="H761" s="128"/>
      <c r="I761" s="128"/>
      <c r="J761" s="128"/>
      <c r="K761" s="128"/>
      <c r="L761" s="128"/>
      <c r="M761" s="128"/>
      <c r="N761" s="128"/>
      <c r="O761" s="128"/>
      <c r="P761" s="128"/>
      <c r="Q761" s="128"/>
      <c r="R761" s="128"/>
      <c r="S761" s="128"/>
      <c r="T761" s="128"/>
      <c r="U761" s="128"/>
      <c r="V761" s="128"/>
      <c r="W761" s="128"/>
      <c r="X761" s="128"/>
      <c r="Y761" s="128"/>
      <c r="Z761" s="128"/>
    </row>
    <row r="762">
      <c r="A762" s="172"/>
      <c r="B762" s="173"/>
      <c r="C762" s="91"/>
      <c r="D762" s="173"/>
      <c r="E762" s="128"/>
      <c r="F762" s="128"/>
      <c r="G762" s="128"/>
      <c r="H762" s="128"/>
      <c r="I762" s="128"/>
      <c r="J762" s="128"/>
      <c r="K762" s="128"/>
      <c r="L762" s="128"/>
      <c r="M762" s="128"/>
      <c r="N762" s="128"/>
      <c r="O762" s="128"/>
      <c r="P762" s="128"/>
      <c r="Q762" s="128"/>
      <c r="R762" s="128"/>
      <c r="S762" s="128"/>
      <c r="T762" s="128"/>
      <c r="U762" s="128"/>
      <c r="V762" s="128"/>
      <c r="W762" s="128"/>
      <c r="X762" s="128"/>
      <c r="Y762" s="128"/>
      <c r="Z762" s="128"/>
    </row>
    <row r="763">
      <c r="A763" s="172"/>
      <c r="B763" s="173"/>
      <c r="C763" s="91"/>
      <c r="D763" s="173"/>
      <c r="E763" s="128"/>
      <c r="F763" s="128"/>
      <c r="G763" s="128"/>
      <c r="H763" s="128"/>
      <c r="I763" s="128"/>
      <c r="J763" s="128"/>
      <c r="K763" s="128"/>
      <c r="L763" s="128"/>
      <c r="M763" s="128"/>
      <c r="N763" s="128"/>
      <c r="O763" s="128"/>
      <c r="P763" s="128"/>
      <c r="Q763" s="128"/>
      <c r="R763" s="128"/>
      <c r="S763" s="128"/>
      <c r="T763" s="128"/>
      <c r="U763" s="128"/>
      <c r="V763" s="128"/>
      <c r="W763" s="128"/>
      <c r="X763" s="128"/>
      <c r="Y763" s="128"/>
      <c r="Z763" s="128"/>
    </row>
    <row r="764">
      <c r="A764" s="172"/>
      <c r="B764" s="173"/>
      <c r="C764" s="91"/>
      <c r="D764" s="173"/>
      <c r="E764" s="128"/>
      <c r="F764" s="128"/>
      <c r="G764" s="128"/>
      <c r="H764" s="128"/>
      <c r="I764" s="128"/>
      <c r="J764" s="128"/>
      <c r="K764" s="128"/>
      <c r="L764" s="128"/>
      <c r="M764" s="128"/>
      <c r="N764" s="128"/>
      <c r="O764" s="128"/>
      <c r="P764" s="128"/>
      <c r="Q764" s="128"/>
      <c r="R764" s="128"/>
      <c r="S764" s="128"/>
      <c r="T764" s="128"/>
      <c r="U764" s="128"/>
      <c r="V764" s="128"/>
      <c r="W764" s="128"/>
      <c r="X764" s="128"/>
      <c r="Y764" s="128"/>
      <c r="Z764" s="128"/>
    </row>
    <row r="765">
      <c r="A765" s="172"/>
      <c r="B765" s="173"/>
      <c r="C765" s="91"/>
      <c r="D765" s="173"/>
      <c r="E765" s="128"/>
      <c r="F765" s="128"/>
      <c r="G765" s="128"/>
      <c r="H765" s="128"/>
      <c r="I765" s="128"/>
      <c r="J765" s="128"/>
      <c r="K765" s="128"/>
      <c r="L765" s="128"/>
      <c r="M765" s="128"/>
      <c r="N765" s="128"/>
      <c r="O765" s="128"/>
      <c r="P765" s="128"/>
      <c r="Q765" s="128"/>
      <c r="R765" s="128"/>
      <c r="S765" s="128"/>
      <c r="T765" s="128"/>
      <c r="U765" s="128"/>
      <c r="V765" s="128"/>
      <c r="W765" s="128"/>
      <c r="X765" s="128"/>
      <c r="Y765" s="128"/>
      <c r="Z765" s="128"/>
    </row>
    <row r="766">
      <c r="A766" s="172"/>
      <c r="B766" s="173"/>
      <c r="C766" s="91"/>
      <c r="D766" s="173"/>
      <c r="E766" s="128"/>
      <c r="F766" s="128"/>
      <c r="G766" s="128"/>
      <c r="H766" s="128"/>
      <c r="I766" s="128"/>
      <c r="J766" s="128"/>
      <c r="K766" s="128"/>
      <c r="L766" s="128"/>
      <c r="M766" s="128"/>
      <c r="N766" s="128"/>
      <c r="O766" s="128"/>
      <c r="P766" s="128"/>
      <c r="Q766" s="128"/>
      <c r="R766" s="128"/>
      <c r="S766" s="128"/>
      <c r="T766" s="128"/>
      <c r="U766" s="128"/>
      <c r="V766" s="128"/>
      <c r="W766" s="128"/>
      <c r="X766" s="128"/>
      <c r="Y766" s="128"/>
      <c r="Z766" s="128"/>
    </row>
    <row r="767">
      <c r="A767" s="172"/>
      <c r="B767" s="173"/>
      <c r="C767" s="91"/>
      <c r="D767" s="173"/>
      <c r="E767" s="128"/>
      <c r="F767" s="128"/>
      <c r="G767" s="128"/>
      <c r="H767" s="128"/>
      <c r="I767" s="128"/>
      <c r="J767" s="128"/>
      <c r="K767" s="128"/>
      <c r="L767" s="128"/>
      <c r="M767" s="128"/>
      <c r="N767" s="128"/>
      <c r="O767" s="128"/>
      <c r="P767" s="128"/>
      <c r="Q767" s="128"/>
      <c r="R767" s="128"/>
      <c r="S767" s="128"/>
      <c r="T767" s="128"/>
      <c r="U767" s="128"/>
      <c r="V767" s="128"/>
      <c r="W767" s="128"/>
      <c r="X767" s="128"/>
      <c r="Y767" s="128"/>
      <c r="Z767" s="128"/>
    </row>
    <row r="768">
      <c r="A768" s="172"/>
      <c r="B768" s="173"/>
      <c r="C768" s="91"/>
      <c r="D768" s="173"/>
      <c r="E768" s="128"/>
      <c r="F768" s="128"/>
      <c r="G768" s="128"/>
      <c r="H768" s="128"/>
      <c r="I768" s="128"/>
      <c r="J768" s="128"/>
      <c r="K768" s="128"/>
      <c r="L768" s="128"/>
      <c r="M768" s="128"/>
      <c r="N768" s="128"/>
      <c r="O768" s="128"/>
      <c r="P768" s="128"/>
      <c r="Q768" s="128"/>
      <c r="R768" s="128"/>
      <c r="S768" s="128"/>
      <c r="T768" s="128"/>
      <c r="U768" s="128"/>
      <c r="V768" s="128"/>
      <c r="W768" s="128"/>
      <c r="X768" s="128"/>
      <c r="Y768" s="128"/>
      <c r="Z768" s="128"/>
    </row>
    <row r="769">
      <c r="A769" s="172"/>
      <c r="B769" s="173"/>
      <c r="C769" s="91"/>
      <c r="D769" s="173"/>
      <c r="E769" s="128"/>
      <c r="F769" s="128"/>
      <c r="G769" s="128"/>
      <c r="H769" s="128"/>
      <c r="I769" s="128"/>
      <c r="J769" s="128"/>
      <c r="K769" s="128"/>
      <c r="L769" s="128"/>
      <c r="M769" s="128"/>
      <c r="N769" s="128"/>
      <c r="O769" s="128"/>
      <c r="P769" s="128"/>
      <c r="Q769" s="128"/>
      <c r="R769" s="128"/>
      <c r="S769" s="128"/>
      <c r="T769" s="128"/>
      <c r="U769" s="128"/>
      <c r="V769" s="128"/>
      <c r="W769" s="128"/>
      <c r="X769" s="128"/>
      <c r="Y769" s="128"/>
      <c r="Z769" s="128"/>
    </row>
    <row r="770">
      <c r="A770" s="172"/>
      <c r="B770" s="173"/>
      <c r="C770" s="91"/>
      <c r="D770" s="173"/>
      <c r="E770" s="128"/>
      <c r="F770" s="128"/>
      <c r="G770" s="128"/>
      <c r="H770" s="128"/>
      <c r="I770" s="128"/>
      <c r="J770" s="128"/>
      <c r="K770" s="128"/>
      <c r="L770" s="128"/>
      <c r="M770" s="128"/>
      <c r="N770" s="128"/>
      <c r="O770" s="128"/>
      <c r="P770" s="128"/>
      <c r="Q770" s="128"/>
      <c r="R770" s="128"/>
      <c r="S770" s="128"/>
      <c r="T770" s="128"/>
      <c r="U770" s="128"/>
      <c r="V770" s="128"/>
      <c r="W770" s="128"/>
      <c r="X770" s="128"/>
      <c r="Y770" s="128"/>
      <c r="Z770" s="128"/>
    </row>
    <row r="771">
      <c r="A771" s="172"/>
      <c r="B771" s="173"/>
      <c r="C771" s="91"/>
      <c r="D771" s="173"/>
      <c r="E771" s="128"/>
      <c r="F771" s="128"/>
      <c r="G771" s="128"/>
      <c r="H771" s="128"/>
      <c r="I771" s="128"/>
      <c r="J771" s="128"/>
      <c r="K771" s="128"/>
      <c r="L771" s="128"/>
      <c r="M771" s="128"/>
      <c r="N771" s="128"/>
      <c r="O771" s="128"/>
      <c r="P771" s="128"/>
      <c r="Q771" s="128"/>
      <c r="R771" s="128"/>
      <c r="S771" s="128"/>
      <c r="T771" s="128"/>
      <c r="U771" s="128"/>
      <c r="V771" s="128"/>
      <c r="W771" s="128"/>
      <c r="X771" s="128"/>
      <c r="Y771" s="128"/>
      <c r="Z771" s="128"/>
    </row>
    <row r="772">
      <c r="A772" s="172"/>
      <c r="B772" s="173"/>
      <c r="C772" s="91"/>
      <c r="D772" s="173"/>
      <c r="E772" s="128"/>
      <c r="F772" s="128"/>
      <c r="G772" s="128"/>
      <c r="H772" s="128"/>
      <c r="I772" s="128"/>
      <c r="J772" s="128"/>
      <c r="K772" s="128"/>
      <c r="L772" s="128"/>
      <c r="M772" s="128"/>
      <c r="N772" s="128"/>
      <c r="O772" s="128"/>
      <c r="P772" s="128"/>
      <c r="Q772" s="128"/>
      <c r="R772" s="128"/>
      <c r="S772" s="128"/>
      <c r="T772" s="128"/>
      <c r="U772" s="128"/>
      <c r="V772" s="128"/>
      <c r="W772" s="128"/>
      <c r="X772" s="128"/>
      <c r="Y772" s="128"/>
      <c r="Z772" s="128"/>
    </row>
    <row r="773">
      <c r="A773" s="172"/>
      <c r="B773" s="173"/>
      <c r="C773" s="91"/>
      <c r="D773" s="173"/>
      <c r="E773" s="128"/>
      <c r="F773" s="128"/>
      <c r="G773" s="128"/>
      <c r="H773" s="128"/>
      <c r="I773" s="128"/>
      <c r="J773" s="128"/>
      <c r="K773" s="128"/>
      <c r="L773" s="128"/>
      <c r="M773" s="128"/>
      <c r="N773" s="128"/>
      <c r="O773" s="128"/>
      <c r="P773" s="128"/>
      <c r="Q773" s="128"/>
      <c r="R773" s="128"/>
      <c r="S773" s="128"/>
      <c r="T773" s="128"/>
      <c r="U773" s="128"/>
      <c r="V773" s="128"/>
      <c r="W773" s="128"/>
      <c r="X773" s="128"/>
      <c r="Y773" s="128"/>
      <c r="Z773" s="128"/>
    </row>
    <row r="774">
      <c r="A774" s="172"/>
      <c r="B774" s="173"/>
      <c r="C774" s="91"/>
      <c r="D774" s="173"/>
      <c r="E774" s="128"/>
      <c r="F774" s="128"/>
      <c r="G774" s="128"/>
      <c r="H774" s="128"/>
      <c r="I774" s="128"/>
      <c r="J774" s="128"/>
      <c r="K774" s="128"/>
      <c r="L774" s="128"/>
      <c r="M774" s="128"/>
      <c r="N774" s="128"/>
      <c r="O774" s="128"/>
      <c r="P774" s="128"/>
      <c r="Q774" s="128"/>
      <c r="R774" s="128"/>
      <c r="S774" s="128"/>
      <c r="T774" s="128"/>
      <c r="U774" s="128"/>
      <c r="V774" s="128"/>
      <c r="W774" s="128"/>
      <c r="X774" s="128"/>
      <c r="Y774" s="128"/>
      <c r="Z774" s="128"/>
    </row>
    <row r="775">
      <c r="A775" s="172"/>
      <c r="B775" s="173"/>
      <c r="C775" s="91"/>
      <c r="D775" s="173"/>
      <c r="E775" s="128"/>
      <c r="F775" s="128"/>
      <c r="G775" s="128"/>
      <c r="H775" s="128"/>
      <c r="I775" s="128"/>
      <c r="J775" s="128"/>
      <c r="K775" s="128"/>
      <c r="L775" s="128"/>
      <c r="M775" s="128"/>
      <c r="N775" s="128"/>
      <c r="O775" s="128"/>
      <c r="P775" s="128"/>
      <c r="Q775" s="128"/>
      <c r="R775" s="128"/>
      <c r="S775" s="128"/>
      <c r="T775" s="128"/>
      <c r="U775" s="128"/>
      <c r="V775" s="128"/>
      <c r="W775" s="128"/>
      <c r="X775" s="128"/>
      <c r="Y775" s="128"/>
      <c r="Z775" s="128"/>
    </row>
    <row r="776">
      <c r="A776" s="172"/>
      <c r="B776" s="173"/>
      <c r="C776" s="91"/>
      <c r="D776" s="173"/>
      <c r="E776" s="128"/>
      <c r="F776" s="128"/>
      <c r="G776" s="128"/>
      <c r="H776" s="128"/>
      <c r="I776" s="128"/>
      <c r="J776" s="128"/>
      <c r="K776" s="128"/>
      <c r="L776" s="128"/>
      <c r="M776" s="128"/>
      <c r="N776" s="128"/>
      <c r="O776" s="128"/>
      <c r="P776" s="128"/>
      <c r="Q776" s="128"/>
      <c r="R776" s="128"/>
      <c r="S776" s="128"/>
      <c r="T776" s="128"/>
      <c r="U776" s="128"/>
      <c r="V776" s="128"/>
      <c r="W776" s="128"/>
      <c r="X776" s="128"/>
      <c r="Y776" s="128"/>
      <c r="Z776" s="128"/>
    </row>
    <row r="777">
      <c r="A777" s="172"/>
      <c r="B777" s="173"/>
      <c r="C777" s="91"/>
      <c r="D777" s="173"/>
      <c r="E777" s="128"/>
      <c r="F777" s="128"/>
      <c r="G777" s="128"/>
      <c r="H777" s="128"/>
      <c r="I777" s="128"/>
      <c r="J777" s="128"/>
      <c r="K777" s="128"/>
      <c r="L777" s="128"/>
      <c r="M777" s="128"/>
      <c r="N777" s="128"/>
      <c r="O777" s="128"/>
      <c r="P777" s="128"/>
      <c r="Q777" s="128"/>
      <c r="R777" s="128"/>
      <c r="S777" s="128"/>
      <c r="T777" s="128"/>
      <c r="U777" s="128"/>
      <c r="V777" s="128"/>
      <c r="W777" s="128"/>
      <c r="X777" s="128"/>
      <c r="Y777" s="128"/>
      <c r="Z777" s="128"/>
    </row>
    <row r="778">
      <c r="A778" s="172"/>
      <c r="B778" s="173"/>
      <c r="C778" s="91"/>
      <c r="D778" s="173"/>
      <c r="E778" s="128"/>
      <c r="F778" s="128"/>
      <c r="G778" s="128"/>
      <c r="H778" s="128"/>
      <c r="I778" s="128"/>
      <c r="J778" s="128"/>
      <c r="K778" s="128"/>
      <c r="L778" s="128"/>
      <c r="M778" s="128"/>
      <c r="N778" s="128"/>
      <c r="O778" s="128"/>
      <c r="P778" s="128"/>
      <c r="Q778" s="128"/>
      <c r="R778" s="128"/>
      <c r="S778" s="128"/>
      <c r="T778" s="128"/>
      <c r="U778" s="128"/>
      <c r="V778" s="128"/>
      <c r="W778" s="128"/>
      <c r="X778" s="128"/>
      <c r="Y778" s="128"/>
      <c r="Z778" s="128"/>
    </row>
    <row r="779">
      <c r="A779" s="172"/>
      <c r="B779" s="173"/>
      <c r="C779" s="91"/>
      <c r="D779" s="173"/>
      <c r="E779" s="128"/>
      <c r="F779" s="128"/>
      <c r="G779" s="128"/>
      <c r="H779" s="128"/>
      <c r="I779" s="128"/>
      <c r="J779" s="128"/>
      <c r="K779" s="128"/>
      <c r="L779" s="128"/>
      <c r="M779" s="128"/>
      <c r="N779" s="128"/>
      <c r="O779" s="128"/>
      <c r="P779" s="128"/>
      <c r="Q779" s="128"/>
      <c r="R779" s="128"/>
      <c r="S779" s="128"/>
      <c r="T779" s="128"/>
      <c r="U779" s="128"/>
      <c r="V779" s="128"/>
      <c r="W779" s="128"/>
      <c r="X779" s="128"/>
      <c r="Y779" s="128"/>
      <c r="Z779" s="128"/>
    </row>
    <row r="780">
      <c r="A780" s="172"/>
      <c r="B780" s="173"/>
      <c r="C780" s="91"/>
      <c r="D780" s="173"/>
      <c r="E780" s="128"/>
      <c r="F780" s="128"/>
      <c r="G780" s="128"/>
      <c r="H780" s="128"/>
      <c r="I780" s="128"/>
      <c r="J780" s="128"/>
      <c r="K780" s="128"/>
      <c r="L780" s="128"/>
      <c r="M780" s="128"/>
      <c r="N780" s="128"/>
      <c r="O780" s="128"/>
      <c r="P780" s="128"/>
      <c r="Q780" s="128"/>
      <c r="R780" s="128"/>
      <c r="S780" s="128"/>
      <c r="T780" s="128"/>
      <c r="U780" s="128"/>
      <c r="V780" s="128"/>
      <c r="W780" s="128"/>
      <c r="X780" s="128"/>
      <c r="Y780" s="128"/>
      <c r="Z780" s="128"/>
    </row>
    <row r="781">
      <c r="A781" s="172"/>
      <c r="B781" s="173"/>
      <c r="C781" s="91"/>
      <c r="D781" s="173"/>
      <c r="E781" s="128"/>
      <c r="F781" s="128"/>
      <c r="G781" s="128"/>
      <c r="H781" s="128"/>
      <c r="I781" s="128"/>
      <c r="J781" s="128"/>
      <c r="K781" s="128"/>
      <c r="L781" s="128"/>
      <c r="M781" s="128"/>
      <c r="N781" s="128"/>
      <c r="O781" s="128"/>
      <c r="P781" s="128"/>
      <c r="Q781" s="128"/>
      <c r="R781" s="128"/>
      <c r="S781" s="128"/>
      <c r="T781" s="128"/>
      <c r="U781" s="128"/>
      <c r="V781" s="128"/>
      <c r="W781" s="128"/>
      <c r="X781" s="128"/>
      <c r="Y781" s="128"/>
      <c r="Z781" s="128"/>
    </row>
    <row r="782">
      <c r="A782" s="172"/>
      <c r="B782" s="173"/>
      <c r="C782" s="91"/>
      <c r="D782" s="173"/>
      <c r="E782" s="128"/>
      <c r="F782" s="128"/>
      <c r="G782" s="128"/>
      <c r="H782" s="128"/>
      <c r="I782" s="128"/>
      <c r="J782" s="128"/>
      <c r="K782" s="128"/>
      <c r="L782" s="128"/>
      <c r="M782" s="128"/>
      <c r="N782" s="128"/>
      <c r="O782" s="128"/>
      <c r="P782" s="128"/>
      <c r="Q782" s="128"/>
      <c r="R782" s="128"/>
      <c r="S782" s="128"/>
      <c r="T782" s="128"/>
      <c r="U782" s="128"/>
      <c r="V782" s="128"/>
      <c r="W782" s="128"/>
      <c r="X782" s="128"/>
      <c r="Y782" s="128"/>
      <c r="Z782" s="128"/>
    </row>
    <row r="783">
      <c r="A783" s="172"/>
      <c r="B783" s="173"/>
      <c r="C783" s="91"/>
      <c r="D783" s="173"/>
      <c r="E783" s="128"/>
      <c r="F783" s="128"/>
      <c r="G783" s="128"/>
      <c r="H783" s="128"/>
      <c r="I783" s="128"/>
      <c r="J783" s="128"/>
      <c r="K783" s="128"/>
      <c r="L783" s="128"/>
      <c r="M783" s="128"/>
      <c r="N783" s="128"/>
      <c r="O783" s="128"/>
      <c r="P783" s="128"/>
      <c r="Q783" s="128"/>
      <c r="R783" s="128"/>
      <c r="S783" s="128"/>
      <c r="T783" s="128"/>
      <c r="U783" s="128"/>
      <c r="V783" s="128"/>
      <c r="W783" s="128"/>
      <c r="X783" s="128"/>
      <c r="Y783" s="128"/>
      <c r="Z783" s="128"/>
    </row>
    <row r="784">
      <c r="A784" s="172"/>
      <c r="B784" s="173"/>
      <c r="C784" s="91"/>
      <c r="D784" s="173"/>
      <c r="E784" s="128"/>
      <c r="F784" s="128"/>
      <c r="G784" s="128"/>
      <c r="H784" s="128"/>
      <c r="I784" s="128"/>
      <c r="J784" s="128"/>
      <c r="K784" s="128"/>
      <c r="L784" s="128"/>
      <c r="M784" s="128"/>
      <c r="N784" s="128"/>
      <c r="O784" s="128"/>
      <c r="P784" s="128"/>
      <c r="Q784" s="128"/>
      <c r="R784" s="128"/>
      <c r="S784" s="128"/>
      <c r="T784" s="128"/>
      <c r="U784" s="128"/>
      <c r="V784" s="128"/>
      <c r="W784" s="128"/>
      <c r="X784" s="128"/>
      <c r="Y784" s="128"/>
      <c r="Z784" s="128"/>
    </row>
    <row r="785">
      <c r="A785" s="172"/>
      <c r="B785" s="173"/>
      <c r="C785" s="91"/>
      <c r="D785" s="173"/>
      <c r="E785" s="128"/>
      <c r="F785" s="128"/>
      <c r="G785" s="128"/>
      <c r="H785" s="128"/>
      <c r="I785" s="128"/>
      <c r="J785" s="128"/>
      <c r="K785" s="128"/>
      <c r="L785" s="128"/>
      <c r="M785" s="128"/>
      <c r="N785" s="128"/>
      <c r="O785" s="128"/>
      <c r="P785" s="128"/>
      <c r="Q785" s="128"/>
      <c r="R785" s="128"/>
      <c r="S785" s="128"/>
      <c r="T785" s="128"/>
      <c r="U785" s="128"/>
      <c r="V785" s="128"/>
      <c r="W785" s="128"/>
      <c r="X785" s="128"/>
      <c r="Y785" s="128"/>
      <c r="Z785" s="128"/>
    </row>
    <row r="786">
      <c r="A786" s="172"/>
      <c r="B786" s="173"/>
      <c r="C786" s="91"/>
      <c r="D786" s="173"/>
      <c r="E786" s="128"/>
      <c r="F786" s="128"/>
      <c r="G786" s="128"/>
      <c r="H786" s="128"/>
      <c r="I786" s="128"/>
      <c r="J786" s="128"/>
      <c r="K786" s="128"/>
      <c r="L786" s="128"/>
      <c r="M786" s="128"/>
      <c r="N786" s="128"/>
      <c r="O786" s="128"/>
      <c r="P786" s="128"/>
      <c r="Q786" s="128"/>
      <c r="R786" s="128"/>
      <c r="S786" s="128"/>
      <c r="T786" s="128"/>
      <c r="U786" s="128"/>
      <c r="V786" s="128"/>
      <c r="W786" s="128"/>
      <c r="X786" s="128"/>
      <c r="Y786" s="128"/>
      <c r="Z786" s="128"/>
    </row>
    <row r="787">
      <c r="A787" s="172"/>
      <c r="B787" s="173"/>
      <c r="C787" s="91"/>
      <c r="D787" s="173"/>
      <c r="E787" s="128"/>
      <c r="F787" s="128"/>
      <c r="G787" s="128"/>
      <c r="H787" s="128"/>
      <c r="I787" s="128"/>
      <c r="J787" s="128"/>
      <c r="K787" s="128"/>
      <c r="L787" s="128"/>
      <c r="M787" s="128"/>
      <c r="N787" s="128"/>
      <c r="O787" s="128"/>
      <c r="P787" s="128"/>
      <c r="Q787" s="128"/>
      <c r="R787" s="128"/>
      <c r="S787" s="128"/>
      <c r="T787" s="128"/>
      <c r="U787" s="128"/>
      <c r="V787" s="128"/>
      <c r="W787" s="128"/>
      <c r="X787" s="128"/>
      <c r="Y787" s="128"/>
      <c r="Z787" s="128"/>
    </row>
    <row r="788">
      <c r="A788" s="172"/>
      <c r="B788" s="173"/>
      <c r="C788" s="91"/>
      <c r="D788" s="173"/>
      <c r="E788" s="128"/>
      <c r="F788" s="128"/>
      <c r="G788" s="128"/>
      <c r="H788" s="128"/>
      <c r="I788" s="128"/>
      <c r="J788" s="128"/>
      <c r="K788" s="128"/>
      <c r="L788" s="128"/>
      <c r="M788" s="128"/>
      <c r="N788" s="128"/>
      <c r="O788" s="128"/>
      <c r="P788" s="128"/>
      <c r="Q788" s="128"/>
      <c r="R788" s="128"/>
      <c r="S788" s="128"/>
      <c r="T788" s="128"/>
      <c r="U788" s="128"/>
      <c r="V788" s="128"/>
      <c r="W788" s="128"/>
      <c r="X788" s="128"/>
      <c r="Y788" s="128"/>
      <c r="Z788" s="128"/>
    </row>
    <row r="789">
      <c r="A789" s="172"/>
      <c r="B789" s="173"/>
      <c r="C789" s="91"/>
      <c r="D789" s="173"/>
      <c r="E789" s="128"/>
      <c r="F789" s="128"/>
      <c r="G789" s="128"/>
      <c r="H789" s="128"/>
      <c r="I789" s="128"/>
      <c r="J789" s="128"/>
      <c r="K789" s="128"/>
      <c r="L789" s="128"/>
      <c r="M789" s="128"/>
      <c r="N789" s="128"/>
      <c r="O789" s="128"/>
      <c r="P789" s="128"/>
      <c r="Q789" s="128"/>
      <c r="R789" s="128"/>
      <c r="S789" s="128"/>
      <c r="T789" s="128"/>
      <c r="U789" s="128"/>
      <c r="V789" s="128"/>
      <c r="W789" s="128"/>
      <c r="X789" s="128"/>
      <c r="Y789" s="128"/>
      <c r="Z789" s="128"/>
    </row>
    <row r="790">
      <c r="A790" s="172"/>
      <c r="B790" s="173"/>
      <c r="C790" s="91"/>
      <c r="D790" s="173"/>
      <c r="E790" s="128"/>
      <c r="F790" s="128"/>
      <c r="G790" s="128"/>
      <c r="H790" s="128"/>
      <c r="I790" s="128"/>
      <c r="J790" s="128"/>
      <c r="K790" s="128"/>
      <c r="L790" s="128"/>
      <c r="M790" s="128"/>
      <c r="N790" s="128"/>
      <c r="O790" s="128"/>
      <c r="P790" s="128"/>
      <c r="Q790" s="128"/>
      <c r="R790" s="128"/>
      <c r="S790" s="128"/>
      <c r="T790" s="128"/>
      <c r="U790" s="128"/>
      <c r="V790" s="128"/>
      <c r="W790" s="128"/>
      <c r="X790" s="128"/>
      <c r="Y790" s="128"/>
      <c r="Z790" s="128"/>
    </row>
    <row r="791">
      <c r="A791" s="172"/>
      <c r="B791" s="173"/>
      <c r="C791" s="91"/>
      <c r="D791" s="173"/>
      <c r="E791" s="128"/>
      <c r="F791" s="128"/>
      <c r="G791" s="128"/>
      <c r="H791" s="128"/>
      <c r="I791" s="128"/>
      <c r="J791" s="128"/>
      <c r="K791" s="128"/>
      <c r="L791" s="128"/>
      <c r="M791" s="128"/>
      <c r="N791" s="128"/>
      <c r="O791" s="128"/>
      <c r="P791" s="128"/>
      <c r="Q791" s="128"/>
      <c r="R791" s="128"/>
      <c r="S791" s="128"/>
      <c r="T791" s="128"/>
      <c r="U791" s="128"/>
      <c r="V791" s="128"/>
      <c r="W791" s="128"/>
      <c r="X791" s="128"/>
      <c r="Y791" s="128"/>
      <c r="Z791" s="128"/>
    </row>
    <row r="792">
      <c r="A792" s="172"/>
      <c r="B792" s="173"/>
      <c r="C792" s="91"/>
      <c r="D792" s="173"/>
      <c r="E792" s="128"/>
      <c r="F792" s="128"/>
      <c r="G792" s="128"/>
      <c r="H792" s="128"/>
      <c r="I792" s="128"/>
      <c r="J792" s="128"/>
      <c r="K792" s="128"/>
      <c r="L792" s="128"/>
      <c r="M792" s="128"/>
      <c r="N792" s="128"/>
      <c r="O792" s="128"/>
      <c r="P792" s="128"/>
      <c r="Q792" s="128"/>
      <c r="R792" s="128"/>
      <c r="S792" s="128"/>
      <c r="T792" s="128"/>
      <c r="U792" s="128"/>
      <c r="V792" s="128"/>
      <c r="W792" s="128"/>
      <c r="X792" s="128"/>
      <c r="Y792" s="128"/>
      <c r="Z792" s="128"/>
    </row>
    <row r="793">
      <c r="A793" s="172"/>
      <c r="B793" s="173"/>
      <c r="C793" s="91"/>
      <c r="D793" s="173"/>
      <c r="E793" s="128"/>
      <c r="F793" s="128"/>
      <c r="G793" s="128"/>
      <c r="H793" s="128"/>
      <c r="I793" s="128"/>
      <c r="J793" s="128"/>
      <c r="K793" s="128"/>
      <c r="L793" s="128"/>
      <c r="M793" s="128"/>
      <c r="N793" s="128"/>
      <c r="O793" s="128"/>
      <c r="P793" s="128"/>
      <c r="Q793" s="128"/>
      <c r="R793" s="128"/>
      <c r="S793" s="128"/>
      <c r="T793" s="128"/>
      <c r="U793" s="128"/>
      <c r="V793" s="128"/>
      <c r="W793" s="128"/>
      <c r="X793" s="128"/>
      <c r="Y793" s="128"/>
      <c r="Z793" s="128"/>
    </row>
    <row r="794">
      <c r="A794" s="172"/>
      <c r="B794" s="173"/>
      <c r="C794" s="91"/>
      <c r="D794" s="173"/>
      <c r="E794" s="128"/>
      <c r="F794" s="128"/>
      <c r="G794" s="128"/>
      <c r="H794" s="128"/>
      <c r="I794" s="128"/>
      <c r="J794" s="128"/>
      <c r="K794" s="128"/>
      <c r="L794" s="128"/>
      <c r="M794" s="128"/>
      <c r="N794" s="128"/>
      <c r="O794" s="128"/>
      <c r="P794" s="128"/>
      <c r="Q794" s="128"/>
      <c r="R794" s="128"/>
      <c r="S794" s="128"/>
      <c r="T794" s="128"/>
      <c r="U794" s="128"/>
      <c r="V794" s="128"/>
      <c r="W794" s="128"/>
      <c r="X794" s="128"/>
      <c r="Y794" s="128"/>
      <c r="Z794" s="128"/>
    </row>
    <row r="795">
      <c r="A795" s="172"/>
      <c r="B795" s="173"/>
      <c r="C795" s="91"/>
      <c r="D795" s="173"/>
      <c r="E795" s="128"/>
      <c r="F795" s="128"/>
      <c r="G795" s="128"/>
      <c r="H795" s="128"/>
      <c r="I795" s="128"/>
      <c r="J795" s="128"/>
      <c r="K795" s="128"/>
      <c r="L795" s="128"/>
      <c r="M795" s="128"/>
      <c r="N795" s="128"/>
      <c r="O795" s="128"/>
      <c r="P795" s="128"/>
      <c r="Q795" s="128"/>
      <c r="R795" s="128"/>
      <c r="S795" s="128"/>
      <c r="T795" s="128"/>
      <c r="U795" s="128"/>
      <c r="V795" s="128"/>
      <c r="W795" s="128"/>
      <c r="X795" s="128"/>
      <c r="Y795" s="128"/>
      <c r="Z795" s="128"/>
    </row>
    <row r="796">
      <c r="A796" s="172"/>
      <c r="B796" s="173"/>
      <c r="C796" s="91"/>
      <c r="D796" s="173"/>
      <c r="E796" s="128"/>
      <c r="F796" s="128"/>
      <c r="G796" s="128"/>
      <c r="H796" s="128"/>
      <c r="I796" s="128"/>
      <c r="J796" s="128"/>
      <c r="K796" s="128"/>
      <c r="L796" s="128"/>
      <c r="M796" s="128"/>
      <c r="N796" s="128"/>
      <c r="O796" s="128"/>
      <c r="P796" s="128"/>
      <c r="Q796" s="128"/>
      <c r="R796" s="128"/>
      <c r="S796" s="128"/>
      <c r="T796" s="128"/>
      <c r="U796" s="128"/>
      <c r="V796" s="128"/>
      <c r="W796" s="128"/>
      <c r="X796" s="128"/>
      <c r="Y796" s="128"/>
      <c r="Z796" s="128"/>
    </row>
    <row r="797">
      <c r="A797" s="172"/>
      <c r="B797" s="173"/>
      <c r="C797" s="91"/>
      <c r="D797" s="173"/>
      <c r="E797" s="128"/>
      <c r="F797" s="128"/>
      <c r="G797" s="128"/>
      <c r="H797" s="128"/>
      <c r="I797" s="128"/>
      <c r="J797" s="128"/>
      <c r="K797" s="128"/>
      <c r="L797" s="128"/>
      <c r="M797" s="128"/>
      <c r="N797" s="128"/>
      <c r="O797" s="128"/>
      <c r="P797" s="128"/>
      <c r="Q797" s="128"/>
      <c r="R797" s="128"/>
      <c r="S797" s="128"/>
      <c r="T797" s="128"/>
      <c r="U797" s="128"/>
      <c r="V797" s="128"/>
      <c r="W797" s="128"/>
      <c r="X797" s="128"/>
      <c r="Y797" s="128"/>
      <c r="Z797" s="128"/>
    </row>
    <row r="798">
      <c r="A798" s="172"/>
      <c r="B798" s="173"/>
      <c r="C798" s="91"/>
      <c r="D798" s="173"/>
      <c r="E798" s="128"/>
      <c r="F798" s="128"/>
      <c r="G798" s="128"/>
      <c r="H798" s="128"/>
      <c r="I798" s="128"/>
      <c r="J798" s="128"/>
      <c r="K798" s="128"/>
      <c r="L798" s="128"/>
      <c r="M798" s="128"/>
      <c r="N798" s="128"/>
      <c r="O798" s="128"/>
      <c r="P798" s="128"/>
      <c r="Q798" s="128"/>
      <c r="R798" s="128"/>
      <c r="S798" s="128"/>
      <c r="T798" s="128"/>
      <c r="U798" s="128"/>
      <c r="V798" s="128"/>
      <c r="W798" s="128"/>
      <c r="X798" s="128"/>
      <c r="Y798" s="128"/>
      <c r="Z798" s="128"/>
    </row>
    <row r="799">
      <c r="A799" s="172"/>
      <c r="B799" s="173"/>
      <c r="C799" s="91"/>
      <c r="D799" s="173"/>
      <c r="E799" s="128"/>
      <c r="F799" s="128"/>
      <c r="G799" s="128"/>
      <c r="H799" s="128"/>
      <c r="I799" s="128"/>
      <c r="J799" s="128"/>
      <c r="K799" s="128"/>
      <c r="L799" s="128"/>
      <c r="M799" s="128"/>
      <c r="N799" s="128"/>
      <c r="O799" s="128"/>
      <c r="P799" s="128"/>
      <c r="Q799" s="128"/>
      <c r="R799" s="128"/>
      <c r="S799" s="128"/>
      <c r="T799" s="128"/>
      <c r="U799" s="128"/>
      <c r="V799" s="128"/>
      <c r="W799" s="128"/>
      <c r="X799" s="128"/>
      <c r="Y799" s="128"/>
      <c r="Z799" s="128"/>
    </row>
    <row r="800">
      <c r="A800" s="172"/>
      <c r="B800" s="173"/>
      <c r="C800" s="91"/>
      <c r="D800" s="173"/>
      <c r="E800" s="128"/>
      <c r="F800" s="128"/>
      <c r="G800" s="128"/>
      <c r="H800" s="128"/>
      <c r="I800" s="128"/>
      <c r="J800" s="128"/>
      <c r="K800" s="128"/>
      <c r="L800" s="128"/>
      <c r="M800" s="128"/>
      <c r="N800" s="128"/>
      <c r="O800" s="128"/>
      <c r="P800" s="128"/>
      <c r="Q800" s="128"/>
      <c r="R800" s="128"/>
      <c r="S800" s="128"/>
      <c r="T800" s="128"/>
      <c r="U800" s="128"/>
      <c r="V800" s="128"/>
      <c r="W800" s="128"/>
      <c r="X800" s="128"/>
      <c r="Y800" s="128"/>
      <c r="Z800" s="128"/>
    </row>
    <row r="801">
      <c r="A801" s="172"/>
      <c r="B801" s="173"/>
      <c r="C801" s="91"/>
      <c r="D801" s="173"/>
      <c r="E801" s="128"/>
      <c r="F801" s="128"/>
      <c r="G801" s="128"/>
      <c r="H801" s="128"/>
      <c r="I801" s="128"/>
      <c r="J801" s="128"/>
      <c r="K801" s="128"/>
      <c r="L801" s="128"/>
      <c r="M801" s="128"/>
      <c r="N801" s="128"/>
      <c r="O801" s="128"/>
      <c r="P801" s="128"/>
      <c r="Q801" s="128"/>
      <c r="R801" s="128"/>
      <c r="S801" s="128"/>
      <c r="T801" s="128"/>
      <c r="U801" s="128"/>
      <c r="V801" s="128"/>
      <c r="W801" s="128"/>
      <c r="X801" s="128"/>
      <c r="Y801" s="128"/>
      <c r="Z801" s="128"/>
    </row>
    <row r="802">
      <c r="A802" s="172"/>
      <c r="B802" s="173"/>
      <c r="C802" s="91"/>
      <c r="D802" s="173"/>
      <c r="E802" s="128"/>
      <c r="F802" s="128"/>
      <c r="G802" s="128"/>
      <c r="H802" s="128"/>
      <c r="I802" s="128"/>
      <c r="J802" s="128"/>
      <c r="K802" s="128"/>
      <c r="L802" s="128"/>
      <c r="M802" s="128"/>
      <c r="N802" s="128"/>
      <c r="O802" s="128"/>
      <c r="P802" s="128"/>
      <c r="Q802" s="128"/>
      <c r="R802" s="128"/>
      <c r="S802" s="128"/>
      <c r="T802" s="128"/>
      <c r="U802" s="128"/>
      <c r="V802" s="128"/>
      <c r="W802" s="128"/>
      <c r="X802" s="128"/>
      <c r="Y802" s="128"/>
      <c r="Z802" s="128"/>
    </row>
    <row r="803">
      <c r="A803" s="172"/>
      <c r="B803" s="173"/>
      <c r="C803" s="91"/>
      <c r="D803" s="173"/>
      <c r="E803" s="128"/>
      <c r="F803" s="128"/>
      <c r="G803" s="128"/>
      <c r="H803" s="128"/>
      <c r="I803" s="128"/>
      <c r="J803" s="128"/>
      <c r="K803" s="128"/>
      <c r="L803" s="128"/>
      <c r="M803" s="128"/>
      <c r="N803" s="128"/>
      <c r="O803" s="128"/>
      <c r="P803" s="128"/>
      <c r="Q803" s="128"/>
      <c r="R803" s="128"/>
      <c r="S803" s="128"/>
      <c r="T803" s="128"/>
      <c r="U803" s="128"/>
      <c r="V803" s="128"/>
      <c r="W803" s="128"/>
      <c r="X803" s="128"/>
      <c r="Y803" s="128"/>
      <c r="Z803" s="128"/>
    </row>
    <row r="804">
      <c r="A804" s="172"/>
      <c r="B804" s="173"/>
      <c r="C804" s="91"/>
      <c r="D804" s="173"/>
      <c r="E804" s="128"/>
      <c r="F804" s="128"/>
      <c r="G804" s="128"/>
      <c r="H804" s="128"/>
      <c r="I804" s="128"/>
      <c r="J804" s="128"/>
      <c r="K804" s="128"/>
      <c r="L804" s="128"/>
      <c r="M804" s="128"/>
      <c r="N804" s="128"/>
      <c r="O804" s="128"/>
      <c r="P804" s="128"/>
      <c r="Q804" s="128"/>
      <c r="R804" s="128"/>
      <c r="S804" s="128"/>
      <c r="T804" s="128"/>
      <c r="U804" s="128"/>
      <c r="V804" s="128"/>
      <c r="W804" s="128"/>
      <c r="X804" s="128"/>
      <c r="Y804" s="128"/>
      <c r="Z804" s="128"/>
    </row>
    <row r="805">
      <c r="A805" s="172"/>
      <c r="B805" s="173"/>
      <c r="C805" s="91"/>
      <c r="D805" s="173"/>
      <c r="E805" s="128"/>
      <c r="F805" s="128"/>
      <c r="G805" s="128"/>
      <c r="H805" s="128"/>
      <c r="I805" s="128"/>
      <c r="J805" s="128"/>
      <c r="K805" s="128"/>
      <c r="L805" s="128"/>
      <c r="M805" s="128"/>
      <c r="N805" s="128"/>
      <c r="O805" s="128"/>
      <c r="P805" s="128"/>
      <c r="Q805" s="128"/>
      <c r="R805" s="128"/>
      <c r="S805" s="128"/>
      <c r="T805" s="128"/>
      <c r="U805" s="128"/>
      <c r="V805" s="128"/>
      <c r="W805" s="128"/>
      <c r="X805" s="128"/>
      <c r="Y805" s="128"/>
      <c r="Z805" s="128"/>
    </row>
    <row r="806">
      <c r="A806" s="172"/>
      <c r="B806" s="173"/>
      <c r="C806" s="91"/>
      <c r="D806" s="173"/>
      <c r="E806" s="128"/>
      <c r="F806" s="128"/>
      <c r="G806" s="128"/>
      <c r="H806" s="128"/>
      <c r="I806" s="128"/>
      <c r="J806" s="128"/>
      <c r="K806" s="128"/>
      <c r="L806" s="128"/>
      <c r="M806" s="128"/>
      <c r="N806" s="128"/>
      <c r="O806" s="128"/>
      <c r="P806" s="128"/>
      <c r="Q806" s="128"/>
      <c r="R806" s="128"/>
      <c r="S806" s="128"/>
      <c r="T806" s="128"/>
      <c r="U806" s="128"/>
      <c r="V806" s="128"/>
      <c r="W806" s="128"/>
      <c r="X806" s="128"/>
      <c r="Y806" s="128"/>
      <c r="Z806" s="128"/>
    </row>
    <row r="807">
      <c r="A807" s="172"/>
      <c r="B807" s="173"/>
      <c r="C807" s="91"/>
      <c r="D807" s="173"/>
      <c r="E807" s="128"/>
      <c r="F807" s="128"/>
      <c r="G807" s="128"/>
      <c r="H807" s="128"/>
      <c r="I807" s="128"/>
      <c r="J807" s="128"/>
      <c r="K807" s="128"/>
      <c r="L807" s="128"/>
      <c r="M807" s="128"/>
      <c r="N807" s="128"/>
      <c r="O807" s="128"/>
      <c r="P807" s="128"/>
      <c r="Q807" s="128"/>
      <c r="R807" s="128"/>
      <c r="S807" s="128"/>
      <c r="T807" s="128"/>
      <c r="U807" s="128"/>
      <c r="V807" s="128"/>
      <c r="W807" s="128"/>
      <c r="X807" s="128"/>
      <c r="Y807" s="128"/>
      <c r="Z807" s="128"/>
    </row>
    <row r="808">
      <c r="A808" s="172"/>
      <c r="B808" s="173"/>
      <c r="C808" s="91"/>
      <c r="D808" s="173"/>
      <c r="E808" s="128"/>
      <c r="F808" s="128"/>
      <c r="G808" s="128"/>
      <c r="H808" s="128"/>
      <c r="I808" s="128"/>
      <c r="J808" s="128"/>
      <c r="K808" s="128"/>
      <c r="L808" s="128"/>
      <c r="M808" s="128"/>
      <c r="N808" s="128"/>
      <c r="O808" s="128"/>
      <c r="P808" s="128"/>
      <c r="Q808" s="128"/>
      <c r="R808" s="128"/>
      <c r="S808" s="128"/>
      <c r="T808" s="128"/>
      <c r="U808" s="128"/>
      <c r="V808" s="128"/>
      <c r="W808" s="128"/>
      <c r="X808" s="128"/>
      <c r="Y808" s="128"/>
      <c r="Z808" s="128"/>
    </row>
    <row r="809">
      <c r="A809" s="172"/>
      <c r="B809" s="173"/>
      <c r="C809" s="91"/>
      <c r="D809" s="173"/>
      <c r="E809" s="128"/>
      <c r="F809" s="128"/>
      <c r="G809" s="128"/>
      <c r="H809" s="128"/>
      <c r="I809" s="128"/>
      <c r="J809" s="128"/>
      <c r="K809" s="128"/>
      <c r="L809" s="128"/>
      <c r="M809" s="128"/>
      <c r="N809" s="128"/>
      <c r="O809" s="128"/>
      <c r="P809" s="128"/>
      <c r="Q809" s="128"/>
      <c r="R809" s="128"/>
      <c r="S809" s="128"/>
      <c r="T809" s="128"/>
      <c r="U809" s="128"/>
      <c r="V809" s="128"/>
      <c r="W809" s="128"/>
      <c r="X809" s="128"/>
      <c r="Y809" s="128"/>
      <c r="Z809" s="128"/>
    </row>
    <row r="810">
      <c r="A810" s="172"/>
      <c r="B810" s="173"/>
      <c r="C810" s="91"/>
      <c r="D810" s="173"/>
      <c r="E810" s="128"/>
      <c r="F810" s="128"/>
      <c r="G810" s="128"/>
      <c r="H810" s="128"/>
      <c r="I810" s="128"/>
      <c r="J810" s="128"/>
      <c r="K810" s="128"/>
      <c r="L810" s="128"/>
      <c r="M810" s="128"/>
      <c r="N810" s="128"/>
      <c r="O810" s="128"/>
      <c r="P810" s="128"/>
      <c r="Q810" s="128"/>
      <c r="R810" s="128"/>
      <c r="S810" s="128"/>
      <c r="T810" s="128"/>
      <c r="U810" s="128"/>
      <c r="V810" s="128"/>
      <c r="W810" s="128"/>
      <c r="X810" s="128"/>
      <c r="Y810" s="128"/>
      <c r="Z810" s="128"/>
    </row>
    <row r="811">
      <c r="A811" s="172"/>
      <c r="B811" s="173"/>
      <c r="C811" s="91"/>
      <c r="D811" s="173"/>
      <c r="E811" s="128"/>
      <c r="F811" s="128"/>
      <c r="G811" s="128"/>
      <c r="H811" s="128"/>
      <c r="I811" s="128"/>
      <c r="J811" s="128"/>
      <c r="K811" s="128"/>
      <c r="L811" s="128"/>
      <c r="M811" s="128"/>
      <c r="N811" s="128"/>
      <c r="O811" s="128"/>
      <c r="P811" s="128"/>
      <c r="Q811" s="128"/>
      <c r="R811" s="128"/>
      <c r="S811" s="128"/>
      <c r="T811" s="128"/>
      <c r="U811" s="128"/>
      <c r="V811" s="128"/>
      <c r="W811" s="128"/>
      <c r="X811" s="128"/>
      <c r="Y811" s="128"/>
      <c r="Z811" s="128"/>
    </row>
    <row r="812">
      <c r="A812" s="172"/>
      <c r="B812" s="173"/>
      <c r="C812" s="91"/>
      <c r="D812" s="173"/>
      <c r="E812" s="128"/>
      <c r="F812" s="128"/>
      <c r="G812" s="128"/>
      <c r="H812" s="128"/>
      <c r="I812" s="128"/>
      <c r="J812" s="128"/>
      <c r="K812" s="128"/>
      <c r="L812" s="128"/>
      <c r="M812" s="128"/>
      <c r="N812" s="128"/>
      <c r="O812" s="128"/>
      <c r="P812" s="128"/>
      <c r="Q812" s="128"/>
      <c r="R812" s="128"/>
      <c r="S812" s="128"/>
      <c r="T812" s="128"/>
      <c r="U812" s="128"/>
      <c r="V812" s="128"/>
      <c r="W812" s="128"/>
      <c r="X812" s="128"/>
      <c r="Y812" s="128"/>
      <c r="Z812" s="128"/>
    </row>
    <row r="813">
      <c r="A813" s="172"/>
      <c r="B813" s="173"/>
      <c r="C813" s="91"/>
      <c r="D813" s="173"/>
      <c r="E813" s="128"/>
      <c r="F813" s="128"/>
      <c r="G813" s="128"/>
      <c r="H813" s="128"/>
      <c r="I813" s="128"/>
      <c r="J813" s="128"/>
      <c r="K813" s="128"/>
      <c r="L813" s="128"/>
      <c r="M813" s="128"/>
      <c r="N813" s="128"/>
      <c r="O813" s="128"/>
      <c r="P813" s="128"/>
      <c r="Q813" s="128"/>
      <c r="R813" s="128"/>
      <c r="S813" s="128"/>
      <c r="T813" s="128"/>
      <c r="U813" s="128"/>
      <c r="V813" s="128"/>
      <c r="W813" s="128"/>
      <c r="X813" s="128"/>
      <c r="Y813" s="128"/>
      <c r="Z813" s="128"/>
    </row>
    <row r="814">
      <c r="A814" s="172"/>
      <c r="B814" s="173"/>
      <c r="C814" s="91"/>
      <c r="D814" s="173"/>
      <c r="E814" s="128"/>
      <c r="F814" s="128"/>
      <c r="G814" s="128"/>
      <c r="H814" s="128"/>
      <c r="I814" s="128"/>
      <c r="J814" s="128"/>
      <c r="K814" s="128"/>
      <c r="L814" s="128"/>
      <c r="M814" s="128"/>
      <c r="N814" s="128"/>
      <c r="O814" s="128"/>
      <c r="P814" s="128"/>
      <c r="Q814" s="128"/>
      <c r="R814" s="128"/>
      <c r="S814" s="128"/>
      <c r="T814" s="128"/>
      <c r="U814" s="128"/>
      <c r="V814" s="128"/>
      <c r="W814" s="128"/>
      <c r="X814" s="128"/>
      <c r="Y814" s="128"/>
      <c r="Z814" s="128"/>
    </row>
    <row r="815">
      <c r="A815" s="172"/>
      <c r="B815" s="173"/>
      <c r="C815" s="91"/>
      <c r="D815" s="173"/>
      <c r="E815" s="128"/>
      <c r="F815" s="128"/>
      <c r="G815" s="128"/>
      <c r="H815" s="128"/>
      <c r="I815" s="128"/>
      <c r="J815" s="128"/>
      <c r="K815" s="128"/>
      <c r="L815" s="128"/>
      <c r="M815" s="128"/>
      <c r="N815" s="128"/>
      <c r="O815" s="128"/>
      <c r="P815" s="128"/>
      <c r="Q815" s="128"/>
      <c r="R815" s="128"/>
      <c r="S815" s="128"/>
      <c r="T815" s="128"/>
      <c r="U815" s="128"/>
      <c r="V815" s="128"/>
      <c r="W815" s="128"/>
      <c r="X815" s="128"/>
      <c r="Y815" s="128"/>
      <c r="Z815" s="128"/>
    </row>
    <row r="816">
      <c r="A816" s="172"/>
      <c r="B816" s="173"/>
      <c r="C816" s="91"/>
      <c r="D816" s="173"/>
      <c r="E816" s="128"/>
      <c r="F816" s="128"/>
      <c r="G816" s="128"/>
      <c r="H816" s="128"/>
      <c r="I816" s="128"/>
      <c r="J816" s="128"/>
      <c r="K816" s="128"/>
      <c r="L816" s="128"/>
      <c r="M816" s="128"/>
      <c r="N816" s="128"/>
      <c r="O816" s="128"/>
      <c r="P816" s="128"/>
      <c r="Q816" s="128"/>
      <c r="R816" s="128"/>
      <c r="S816" s="128"/>
      <c r="T816" s="128"/>
      <c r="U816" s="128"/>
      <c r="V816" s="128"/>
      <c r="W816" s="128"/>
      <c r="X816" s="128"/>
      <c r="Y816" s="128"/>
      <c r="Z816" s="128"/>
    </row>
    <row r="817">
      <c r="A817" s="172"/>
      <c r="B817" s="173"/>
      <c r="C817" s="91"/>
      <c r="D817" s="173"/>
      <c r="E817" s="128"/>
      <c r="F817" s="128"/>
      <c r="G817" s="128"/>
      <c r="H817" s="128"/>
      <c r="I817" s="128"/>
      <c r="J817" s="128"/>
      <c r="K817" s="128"/>
      <c r="L817" s="128"/>
      <c r="M817" s="128"/>
      <c r="N817" s="128"/>
      <c r="O817" s="128"/>
      <c r="P817" s="128"/>
      <c r="Q817" s="128"/>
      <c r="R817" s="128"/>
      <c r="S817" s="128"/>
      <c r="T817" s="128"/>
      <c r="U817" s="128"/>
      <c r="V817" s="128"/>
      <c r="W817" s="128"/>
      <c r="X817" s="128"/>
      <c r="Y817" s="128"/>
      <c r="Z817" s="128"/>
    </row>
    <row r="818">
      <c r="A818" s="172"/>
      <c r="B818" s="173"/>
      <c r="C818" s="91"/>
      <c r="D818" s="173"/>
      <c r="E818" s="128"/>
      <c r="F818" s="128"/>
      <c r="G818" s="128"/>
      <c r="H818" s="128"/>
      <c r="I818" s="128"/>
      <c r="J818" s="128"/>
      <c r="K818" s="128"/>
      <c r="L818" s="128"/>
      <c r="M818" s="128"/>
      <c r="N818" s="128"/>
      <c r="O818" s="128"/>
      <c r="P818" s="128"/>
      <c r="Q818" s="128"/>
      <c r="R818" s="128"/>
      <c r="S818" s="128"/>
      <c r="T818" s="128"/>
      <c r="U818" s="128"/>
      <c r="V818" s="128"/>
      <c r="W818" s="128"/>
      <c r="X818" s="128"/>
      <c r="Y818" s="128"/>
      <c r="Z818" s="128"/>
    </row>
    <row r="819">
      <c r="A819" s="172"/>
      <c r="B819" s="173"/>
      <c r="C819" s="91"/>
      <c r="D819" s="173"/>
      <c r="E819" s="128"/>
      <c r="F819" s="128"/>
      <c r="G819" s="128"/>
      <c r="H819" s="128"/>
      <c r="I819" s="128"/>
      <c r="J819" s="128"/>
      <c r="K819" s="128"/>
      <c r="L819" s="128"/>
      <c r="M819" s="128"/>
      <c r="N819" s="128"/>
      <c r="O819" s="128"/>
      <c r="P819" s="128"/>
      <c r="Q819" s="128"/>
      <c r="R819" s="128"/>
      <c r="S819" s="128"/>
      <c r="T819" s="128"/>
      <c r="U819" s="128"/>
      <c r="V819" s="128"/>
      <c r="W819" s="128"/>
      <c r="X819" s="128"/>
      <c r="Y819" s="128"/>
      <c r="Z819" s="128"/>
    </row>
    <row r="820">
      <c r="A820" s="172"/>
      <c r="B820" s="173"/>
      <c r="C820" s="91"/>
      <c r="D820" s="173"/>
      <c r="E820" s="128"/>
      <c r="F820" s="128"/>
      <c r="G820" s="128"/>
      <c r="H820" s="128"/>
      <c r="I820" s="128"/>
      <c r="J820" s="128"/>
      <c r="K820" s="128"/>
      <c r="L820" s="128"/>
      <c r="M820" s="128"/>
      <c r="N820" s="128"/>
      <c r="O820" s="128"/>
      <c r="P820" s="128"/>
      <c r="Q820" s="128"/>
      <c r="R820" s="128"/>
      <c r="S820" s="128"/>
      <c r="T820" s="128"/>
      <c r="U820" s="128"/>
      <c r="V820" s="128"/>
      <c r="W820" s="128"/>
      <c r="X820" s="128"/>
      <c r="Y820" s="128"/>
      <c r="Z820" s="128"/>
    </row>
    <row r="821">
      <c r="A821" s="172"/>
      <c r="B821" s="173"/>
      <c r="C821" s="91"/>
      <c r="D821" s="173"/>
      <c r="E821" s="128"/>
      <c r="F821" s="128"/>
      <c r="G821" s="128"/>
      <c r="H821" s="128"/>
      <c r="I821" s="128"/>
      <c r="J821" s="128"/>
      <c r="K821" s="128"/>
      <c r="L821" s="128"/>
      <c r="M821" s="128"/>
      <c r="N821" s="128"/>
      <c r="O821" s="128"/>
      <c r="P821" s="128"/>
      <c r="Q821" s="128"/>
      <c r="R821" s="128"/>
      <c r="S821" s="128"/>
      <c r="T821" s="128"/>
      <c r="U821" s="128"/>
      <c r="V821" s="128"/>
      <c r="W821" s="128"/>
      <c r="X821" s="128"/>
      <c r="Y821" s="128"/>
      <c r="Z821" s="128"/>
    </row>
    <row r="822">
      <c r="A822" s="172"/>
      <c r="B822" s="173"/>
      <c r="C822" s="91"/>
      <c r="D822" s="173"/>
      <c r="E822" s="128"/>
      <c r="F822" s="128"/>
      <c r="G822" s="128"/>
      <c r="H822" s="128"/>
      <c r="I822" s="128"/>
      <c r="J822" s="128"/>
      <c r="K822" s="128"/>
      <c r="L822" s="128"/>
      <c r="M822" s="128"/>
      <c r="N822" s="128"/>
      <c r="O822" s="128"/>
      <c r="P822" s="128"/>
      <c r="Q822" s="128"/>
      <c r="R822" s="128"/>
      <c r="S822" s="128"/>
      <c r="T822" s="128"/>
      <c r="U822" s="128"/>
      <c r="V822" s="128"/>
      <c r="W822" s="128"/>
      <c r="X822" s="128"/>
      <c r="Y822" s="128"/>
      <c r="Z822" s="128"/>
    </row>
    <row r="823">
      <c r="A823" s="172"/>
      <c r="B823" s="173"/>
      <c r="C823" s="91"/>
      <c r="D823" s="173"/>
      <c r="E823" s="128"/>
      <c r="F823" s="128"/>
      <c r="G823" s="128"/>
      <c r="H823" s="128"/>
      <c r="I823" s="128"/>
      <c r="J823" s="128"/>
      <c r="K823" s="128"/>
      <c r="L823" s="128"/>
      <c r="M823" s="128"/>
      <c r="N823" s="128"/>
      <c r="O823" s="128"/>
      <c r="P823" s="128"/>
      <c r="Q823" s="128"/>
      <c r="R823" s="128"/>
      <c r="S823" s="128"/>
      <c r="T823" s="128"/>
      <c r="U823" s="128"/>
      <c r="V823" s="128"/>
      <c r="W823" s="128"/>
      <c r="X823" s="128"/>
      <c r="Y823" s="128"/>
      <c r="Z823" s="128"/>
    </row>
    <row r="824">
      <c r="A824" s="172"/>
      <c r="B824" s="173"/>
      <c r="C824" s="91"/>
      <c r="D824" s="173"/>
      <c r="E824" s="128"/>
      <c r="F824" s="128"/>
      <c r="G824" s="128"/>
      <c r="H824" s="128"/>
      <c r="I824" s="128"/>
      <c r="J824" s="128"/>
      <c r="K824" s="128"/>
      <c r="L824" s="128"/>
      <c r="M824" s="128"/>
      <c r="N824" s="128"/>
      <c r="O824" s="128"/>
      <c r="P824" s="128"/>
      <c r="Q824" s="128"/>
      <c r="R824" s="128"/>
      <c r="S824" s="128"/>
      <c r="T824" s="128"/>
      <c r="U824" s="128"/>
      <c r="V824" s="128"/>
      <c r="W824" s="128"/>
      <c r="X824" s="128"/>
      <c r="Y824" s="128"/>
      <c r="Z824" s="128"/>
    </row>
    <row r="825">
      <c r="A825" s="172"/>
      <c r="B825" s="173"/>
      <c r="C825" s="91"/>
      <c r="D825" s="173"/>
      <c r="E825" s="128"/>
      <c r="F825" s="128"/>
      <c r="G825" s="128"/>
      <c r="H825" s="128"/>
      <c r="I825" s="128"/>
      <c r="J825" s="128"/>
      <c r="K825" s="128"/>
      <c r="L825" s="128"/>
      <c r="M825" s="128"/>
      <c r="N825" s="128"/>
      <c r="O825" s="128"/>
      <c r="P825" s="128"/>
      <c r="Q825" s="128"/>
      <c r="R825" s="128"/>
      <c r="S825" s="128"/>
      <c r="T825" s="128"/>
      <c r="U825" s="128"/>
      <c r="V825" s="128"/>
      <c r="W825" s="128"/>
      <c r="X825" s="128"/>
      <c r="Y825" s="128"/>
      <c r="Z825" s="128"/>
    </row>
    <row r="826">
      <c r="A826" s="172"/>
      <c r="B826" s="173"/>
      <c r="C826" s="91"/>
      <c r="D826" s="173"/>
      <c r="E826" s="128"/>
      <c r="F826" s="128"/>
      <c r="G826" s="128"/>
      <c r="H826" s="128"/>
      <c r="I826" s="128"/>
      <c r="J826" s="128"/>
      <c r="K826" s="128"/>
      <c r="L826" s="128"/>
      <c r="M826" s="128"/>
      <c r="N826" s="128"/>
      <c r="O826" s="128"/>
      <c r="P826" s="128"/>
      <c r="Q826" s="128"/>
      <c r="R826" s="128"/>
      <c r="S826" s="128"/>
      <c r="T826" s="128"/>
      <c r="U826" s="128"/>
      <c r="V826" s="128"/>
      <c r="W826" s="128"/>
      <c r="X826" s="128"/>
      <c r="Y826" s="128"/>
      <c r="Z826" s="128"/>
    </row>
    <row r="827">
      <c r="A827" s="172"/>
      <c r="B827" s="173"/>
      <c r="C827" s="91"/>
      <c r="D827" s="173"/>
      <c r="E827" s="128"/>
      <c r="F827" s="128"/>
      <c r="G827" s="128"/>
      <c r="H827" s="128"/>
      <c r="I827" s="128"/>
      <c r="J827" s="128"/>
      <c r="K827" s="128"/>
      <c r="L827" s="128"/>
      <c r="M827" s="128"/>
      <c r="N827" s="128"/>
      <c r="O827" s="128"/>
      <c r="P827" s="128"/>
      <c r="Q827" s="128"/>
      <c r="R827" s="128"/>
      <c r="S827" s="128"/>
      <c r="T827" s="128"/>
      <c r="U827" s="128"/>
      <c r="V827" s="128"/>
      <c r="W827" s="128"/>
      <c r="X827" s="128"/>
      <c r="Y827" s="128"/>
      <c r="Z827" s="128"/>
    </row>
    <row r="828">
      <c r="A828" s="172"/>
      <c r="B828" s="173"/>
      <c r="C828" s="91"/>
      <c r="D828" s="173"/>
      <c r="E828" s="128"/>
      <c r="F828" s="128"/>
      <c r="G828" s="128"/>
      <c r="H828" s="128"/>
      <c r="I828" s="128"/>
      <c r="J828" s="128"/>
      <c r="K828" s="128"/>
      <c r="L828" s="128"/>
      <c r="M828" s="128"/>
      <c r="N828" s="128"/>
      <c r="O828" s="128"/>
      <c r="P828" s="128"/>
      <c r="Q828" s="128"/>
      <c r="R828" s="128"/>
      <c r="S828" s="128"/>
      <c r="T828" s="128"/>
      <c r="U828" s="128"/>
      <c r="V828" s="128"/>
      <c r="W828" s="128"/>
      <c r="X828" s="128"/>
      <c r="Y828" s="128"/>
      <c r="Z828" s="128"/>
    </row>
    <row r="829">
      <c r="A829" s="172"/>
      <c r="B829" s="173"/>
      <c r="C829" s="91"/>
      <c r="D829" s="173"/>
      <c r="E829" s="128"/>
      <c r="F829" s="128"/>
      <c r="G829" s="128"/>
      <c r="H829" s="128"/>
      <c r="I829" s="128"/>
      <c r="J829" s="128"/>
      <c r="K829" s="128"/>
      <c r="L829" s="128"/>
      <c r="M829" s="128"/>
      <c r="N829" s="128"/>
      <c r="O829" s="128"/>
      <c r="P829" s="128"/>
      <c r="Q829" s="128"/>
      <c r="R829" s="128"/>
      <c r="S829" s="128"/>
      <c r="T829" s="128"/>
      <c r="U829" s="128"/>
      <c r="V829" s="128"/>
      <c r="W829" s="128"/>
      <c r="X829" s="128"/>
      <c r="Y829" s="128"/>
      <c r="Z829" s="128"/>
    </row>
    <row r="830">
      <c r="A830" s="172"/>
      <c r="B830" s="173"/>
      <c r="C830" s="91"/>
      <c r="D830" s="173"/>
      <c r="E830" s="128"/>
      <c r="F830" s="128"/>
      <c r="G830" s="128"/>
      <c r="H830" s="128"/>
      <c r="I830" s="128"/>
      <c r="J830" s="128"/>
      <c r="K830" s="128"/>
      <c r="L830" s="128"/>
      <c r="M830" s="128"/>
      <c r="N830" s="128"/>
      <c r="O830" s="128"/>
      <c r="P830" s="128"/>
      <c r="Q830" s="128"/>
      <c r="R830" s="128"/>
      <c r="S830" s="128"/>
      <c r="T830" s="128"/>
      <c r="U830" s="128"/>
      <c r="V830" s="128"/>
      <c r="W830" s="128"/>
      <c r="X830" s="128"/>
      <c r="Y830" s="128"/>
      <c r="Z830" s="128"/>
    </row>
    <row r="831">
      <c r="A831" s="172"/>
      <c r="B831" s="173"/>
      <c r="C831" s="91"/>
      <c r="D831" s="173"/>
      <c r="E831" s="128"/>
      <c r="F831" s="128"/>
      <c r="G831" s="128"/>
      <c r="H831" s="128"/>
      <c r="I831" s="128"/>
      <c r="J831" s="128"/>
      <c r="K831" s="128"/>
      <c r="L831" s="128"/>
      <c r="M831" s="128"/>
      <c r="N831" s="128"/>
      <c r="O831" s="128"/>
      <c r="P831" s="128"/>
      <c r="Q831" s="128"/>
      <c r="R831" s="128"/>
      <c r="S831" s="128"/>
      <c r="T831" s="128"/>
      <c r="U831" s="128"/>
      <c r="V831" s="128"/>
      <c r="W831" s="128"/>
      <c r="X831" s="128"/>
      <c r="Y831" s="128"/>
      <c r="Z831" s="128"/>
    </row>
    <row r="832">
      <c r="A832" s="172"/>
      <c r="B832" s="173"/>
      <c r="C832" s="91"/>
      <c r="D832" s="173"/>
      <c r="E832" s="128"/>
      <c r="F832" s="128"/>
      <c r="G832" s="128"/>
      <c r="H832" s="128"/>
      <c r="I832" s="128"/>
      <c r="J832" s="128"/>
      <c r="K832" s="128"/>
      <c r="L832" s="128"/>
      <c r="M832" s="128"/>
      <c r="N832" s="128"/>
      <c r="O832" s="128"/>
      <c r="P832" s="128"/>
      <c r="Q832" s="128"/>
      <c r="R832" s="128"/>
      <c r="S832" s="128"/>
      <c r="T832" s="128"/>
      <c r="U832" s="128"/>
      <c r="V832" s="128"/>
      <c r="W832" s="128"/>
      <c r="X832" s="128"/>
      <c r="Y832" s="128"/>
      <c r="Z832" s="128"/>
    </row>
    <row r="833">
      <c r="A833" s="172"/>
      <c r="B833" s="173"/>
      <c r="C833" s="91"/>
      <c r="D833" s="173"/>
      <c r="E833" s="128"/>
      <c r="F833" s="128"/>
      <c r="G833" s="128"/>
      <c r="H833" s="128"/>
      <c r="I833" s="128"/>
      <c r="J833" s="128"/>
      <c r="K833" s="128"/>
      <c r="L833" s="128"/>
      <c r="M833" s="128"/>
      <c r="N833" s="128"/>
      <c r="O833" s="128"/>
      <c r="P833" s="128"/>
      <c r="Q833" s="128"/>
      <c r="R833" s="128"/>
      <c r="S833" s="128"/>
      <c r="T833" s="128"/>
      <c r="U833" s="128"/>
      <c r="V833" s="128"/>
      <c r="W833" s="128"/>
      <c r="X833" s="128"/>
      <c r="Y833" s="128"/>
      <c r="Z833" s="128"/>
    </row>
    <row r="834">
      <c r="A834" s="172"/>
      <c r="B834" s="173"/>
      <c r="C834" s="91"/>
      <c r="D834" s="173"/>
      <c r="E834" s="128"/>
      <c r="F834" s="128"/>
      <c r="G834" s="128"/>
      <c r="H834" s="128"/>
      <c r="I834" s="128"/>
      <c r="J834" s="128"/>
      <c r="K834" s="128"/>
      <c r="L834" s="128"/>
      <c r="M834" s="128"/>
      <c r="N834" s="128"/>
      <c r="O834" s="128"/>
      <c r="P834" s="128"/>
      <c r="Q834" s="128"/>
      <c r="R834" s="128"/>
      <c r="S834" s="128"/>
      <c r="T834" s="128"/>
      <c r="U834" s="128"/>
      <c r="V834" s="128"/>
      <c r="W834" s="128"/>
      <c r="X834" s="128"/>
      <c r="Y834" s="128"/>
      <c r="Z834" s="128"/>
    </row>
    <row r="835">
      <c r="A835" s="172"/>
      <c r="B835" s="173"/>
      <c r="C835" s="91"/>
      <c r="D835" s="173"/>
      <c r="E835" s="128"/>
      <c r="F835" s="128"/>
      <c r="G835" s="128"/>
      <c r="H835" s="128"/>
      <c r="I835" s="128"/>
      <c r="J835" s="128"/>
      <c r="K835" s="128"/>
      <c r="L835" s="128"/>
      <c r="M835" s="128"/>
      <c r="N835" s="128"/>
      <c r="O835" s="128"/>
      <c r="P835" s="128"/>
      <c r="Q835" s="128"/>
      <c r="R835" s="128"/>
      <c r="S835" s="128"/>
      <c r="T835" s="128"/>
      <c r="U835" s="128"/>
      <c r="V835" s="128"/>
      <c r="W835" s="128"/>
      <c r="X835" s="128"/>
      <c r="Y835" s="128"/>
      <c r="Z835" s="128"/>
    </row>
    <row r="836">
      <c r="A836" s="172"/>
      <c r="B836" s="173"/>
      <c r="C836" s="91"/>
      <c r="D836" s="173"/>
      <c r="E836" s="128"/>
      <c r="F836" s="128"/>
      <c r="G836" s="128"/>
      <c r="H836" s="128"/>
      <c r="I836" s="128"/>
      <c r="J836" s="128"/>
      <c r="K836" s="128"/>
      <c r="L836" s="128"/>
      <c r="M836" s="128"/>
      <c r="N836" s="128"/>
      <c r="O836" s="128"/>
      <c r="P836" s="128"/>
      <c r="Q836" s="128"/>
      <c r="R836" s="128"/>
      <c r="S836" s="128"/>
      <c r="T836" s="128"/>
      <c r="U836" s="128"/>
      <c r="V836" s="128"/>
      <c r="W836" s="128"/>
      <c r="X836" s="128"/>
      <c r="Y836" s="128"/>
      <c r="Z836" s="128"/>
    </row>
    <row r="837">
      <c r="A837" s="172"/>
      <c r="B837" s="173"/>
      <c r="C837" s="91"/>
      <c r="D837" s="173"/>
      <c r="E837" s="128"/>
      <c r="F837" s="128"/>
      <c r="G837" s="128"/>
      <c r="H837" s="128"/>
      <c r="I837" s="128"/>
      <c r="J837" s="128"/>
      <c r="K837" s="128"/>
      <c r="L837" s="128"/>
      <c r="M837" s="128"/>
      <c r="N837" s="128"/>
      <c r="O837" s="128"/>
      <c r="P837" s="128"/>
      <c r="Q837" s="128"/>
      <c r="R837" s="128"/>
      <c r="S837" s="128"/>
      <c r="T837" s="128"/>
      <c r="U837" s="128"/>
      <c r="V837" s="128"/>
      <c r="W837" s="128"/>
      <c r="X837" s="128"/>
      <c r="Y837" s="128"/>
      <c r="Z837" s="128"/>
    </row>
    <row r="838">
      <c r="A838" s="172"/>
      <c r="B838" s="173"/>
      <c r="C838" s="91"/>
      <c r="D838" s="173"/>
      <c r="E838" s="128"/>
      <c r="F838" s="128"/>
      <c r="G838" s="128"/>
      <c r="H838" s="128"/>
      <c r="I838" s="128"/>
      <c r="J838" s="128"/>
      <c r="K838" s="128"/>
      <c r="L838" s="128"/>
      <c r="M838" s="128"/>
      <c r="N838" s="128"/>
      <c r="O838" s="128"/>
      <c r="P838" s="128"/>
      <c r="Q838" s="128"/>
      <c r="R838" s="128"/>
      <c r="S838" s="128"/>
      <c r="T838" s="128"/>
      <c r="U838" s="128"/>
      <c r="V838" s="128"/>
      <c r="W838" s="128"/>
      <c r="X838" s="128"/>
      <c r="Y838" s="128"/>
      <c r="Z838" s="128"/>
    </row>
    <row r="839">
      <c r="A839" s="172"/>
      <c r="B839" s="173"/>
      <c r="C839" s="91"/>
      <c r="D839" s="173"/>
      <c r="E839" s="128"/>
      <c r="F839" s="128"/>
      <c r="G839" s="128"/>
      <c r="H839" s="128"/>
      <c r="I839" s="128"/>
      <c r="J839" s="128"/>
      <c r="K839" s="128"/>
      <c r="L839" s="128"/>
      <c r="M839" s="128"/>
      <c r="N839" s="128"/>
      <c r="O839" s="128"/>
      <c r="P839" s="128"/>
      <c r="Q839" s="128"/>
      <c r="R839" s="128"/>
      <c r="S839" s="128"/>
      <c r="T839" s="128"/>
      <c r="U839" s="128"/>
      <c r="V839" s="128"/>
      <c r="W839" s="128"/>
      <c r="X839" s="128"/>
      <c r="Y839" s="128"/>
      <c r="Z839" s="128"/>
    </row>
    <row r="840">
      <c r="A840" s="172"/>
      <c r="B840" s="173"/>
      <c r="C840" s="91"/>
      <c r="D840" s="173"/>
      <c r="E840" s="128"/>
      <c r="F840" s="128"/>
      <c r="G840" s="128"/>
      <c r="H840" s="128"/>
      <c r="I840" s="128"/>
      <c r="J840" s="128"/>
      <c r="K840" s="128"/>
      <c r="L840" s="128"/>
      <c r="M840" s="128"/>
      <c r="N840" s="128"/>
      <c r="O840" s="128"/>
      <c r="P840" s="128"/>
      <c r="Q840" s="128"/>
      <c r="R840" s="128"/>
      <c r="S840" s="128"/>
      <c r="T840" s="128"/>
      <c r="U840" s="128"/>
      <c r="V840" s="128"/>
      <c r="W840" s="128"/>
      <c r="X840" s="128"/>
      <c r="Y840" s="128"/>
      <c r="Z840" s="128"/>
    </row>
    <row r="841">
      <c r="A841" s="172"/>
      <c r="B841" s="173"/>
      <c r="C841" s="91"/>
      <c r="D841" s="173"/>
      <c r="E841" s="128"/>
      <c r="F841" s="128"/>
      <c r="G841" s="128"/>
      <c r="H841" s="128"/>
      <c r="I841" s="128"/>
      <c r="J841" s="128"/>
      <c r="K841" s="128"/>
      <c r="L841" s="128"/>
      <c r="M841" s="128"/>
      <c r="N841" s="128"/>
      <c r="O841" s="128"/>
      <c r="P841" s="128"/>
      <c r="Q841" s="128"/>
      <c r="R841" s="128"/>
      <c r="S841" s="128"/>
      <c r="T841" s="128"/>
      <c r="U841" s="128"/>
      <c r="V841" s="128"/>
      <c r="W841" s="128"/>
      <c r="X841" s="128"/>
      <c r="Y841" s="128"/>
      <c r="Z841" s="128"/>
    </row>
    <row r="842">
      <c r="A842" s="172"/>
      <c r="B842" s="173"/>
      <c r="C842" s="91"/>
      <c r="D842" s="173"/>
      <c r="E842" s="128"/>
      <c r="F842" s="128"/>
      <c r="G842" s="128"/>
      <c r="H842" s="128"/>
      <c r="I842" s="128"/>
      <c r="J842" s="128"/>
      <c r="K842" s="128"/>
      <c r="L842" s="128"/>
      <c r="M842" s="128"/>
      <c r="N842" s="128"/>
      <c r="O842" s="128"/>
      <c r="P842" s="128"/>
      <c r="Q842" s="128"/>
      <c r="R842" s="128"/>
      <c r="S842" s="128"/>
      <c r="T842" s="128"/>
      <c r="U842" s="128"/>
      <c r="V842" s="128"/>
      <c r="W842" s="128"/>
      <c r="X842" s="128"/>
      <c r="Y842" s="128"/>
      <c r="Z842" s="128"/>
    </row>
    <row r="843">
      <c r="A843" s="172"/>
      <c r="B843" s="173"/>
      <c r="C843" s="91"/>
      <c r="D843" s="173"/>
      <c r="E843" s="128"/>
      <c r="F843" s="128"/>
      <c r="G843" s="128"/>
      <c r="H843" s="128"/>
      <c r="I843" s="128"/>
      <c r="J843" s="128"/>
      <c r="K843" s="128"/>
      <c r="L843" s="128"/>
      <c r="M843" s="128"/>
      <c r="N843" s="128"/>
      <c r="O843" s="128"/>
      <c r="P843" s="128"/>
      <c r="Q843" s="128"/>
      <c r="R843" s="128"/>
      <c r="S843" s="128"/>
      <c r="T843" s="128"/>
      <c r="U843" s="128"/>
      <c r="V843" s="128"/>
      <c r="W843" s="128"/>
      <c r="X843" s="128"/>
      <c r="Y843" s="128"/>
      <c r="Z843" s="128"/>
    </row>
    <row r="844">
      <c r="A844" s="172"/>
      <c r="B844" s="173"/>
      <c r="C844" s="91"/>
      <c r="D844" s="173"/>
      <c r="E844" s="128"/>
      <c r="F844" s="128"/>
      <c r="G844" s="128"/>
      <c r="H844" s="128"/>
      <c r="I844" s="128"/>
      <c r="J844" s="128"/>
      <c r="K844" s="128"/>
      <c r="L844" s="128"/>
      <c r="M844" s="128"/>
      <c r="N844" s="128"/>
      <c r="O844" s="128"/>
      <c r="P844" s="128"/>
      <c r="Q844" s="128"/>
      <c r="R844" s="128"/>
      <c r="S844" s="128"/>
      <c r="T844" s="128"/>
      <c r="U844" s="128"/>
      <c r="V844" s="128"/>
      <c r="W844" s="128"/>
      <c r="X844" s="128"/>
      <c r="Y844" s="128"/>
      <c r="Z844" s="128"/>
    </row>
    <row r="845">
      <c r="A845" s="172"/>
      <c r="B845" s="173"/>
      <c r="C845" s="91"/>
      <c r="D845" s="173"/>
      <c r="E845" s="128"/>
      <c r="F845" s="128"/>
      <c r="G845" s="128"/>
      <c r="H845" s="128"/>
      <c r="I845" s="128"/>
      <c r="J845" s="128"/>
      <c r="K845" s="128"/>
      <c r="L845" s="128"/>
      <c r="M845" s="128"/>
      <c r="N845" s="128"/>
      <c r="O845" s="128"/>
      <c r="P845" s="128"/>
      <c r="Q845" s="128"/>
      <c r="R845" s="128"/>
      <c r="S845" s="128"/>
      <c r="T845" s="128"/>
      <c r="U845" s="128"/>
      <c r="V845" s="128"/>
      <c r="W845" s="128"/>
      <c r="X845" s="128"/>
      <c r="Y845" s="128"/>
      <c r="Z845" s="128"/>
    </row>
    <row r="846">
      <c r="A846" s="172"/>
      <c r="B846" s="173"/>
      <c r="C846" s="91"/>
      <c r="D846" s="173"/>
      <c r="E846" s="128"/>
      <c r="F846" s="128"/>
      <c r="G846" s="128"/>
      <c r="H846" s="128"/>
      <c r="I846" s="128"/>
      <c r="J846" s="128"/>
      <c r="K846" s="128"/>
      <c r="L846" s="128"/>
      <c r="M846" s="128"/>
      <c r="N846" s="128"/>
      <c r="O846" s="128"/>
      <c r="P846" s="128"/>
      <c r="Q846" s="128"/>
      <c r="R846" s="128"/>
      <c r="S846" s="128"/>
      <c r="T846" s="128"/>
      <c r="U846" s="128"/>
      <c r="V846" s="128"/>
      <c r="W846" s="128"/>
      <c r="X846" s="128"/>
      <c r="Y846" s="128"/>
      <c r="Z846" s="128"/>
    </row>
    <row r="847">
      <c r="A847" s="172"/>
      <c r="B847" s="173"/>
      <c r="C847" s="91"/>
      <c r="D847" s="173"/>
      <c r="E847" s="128"/>
      <c r="F847" s="128"/>
      <c r="G847" s="128"/>
      <c r="H847" s="128"/>
      <c r="I847" s="128"/>
      <c r="J847" s="128"/>
      <c r="K847" s="128"/>
      <c r="L847" s="128"/>
      <c r="M847" s="128"/>
      <c r="N847" s="128"/>
      <c r="O847" s="128"/>
      <c r="P847" s="128"/>
      <c r="Q847" s="128"/>
      <c r="R847" s="128"/>
      <c r="S847" s="128"/>
      <c r="T847" s="128"/>
      <c r="U847" s="128"/>
      <c r="V847" s="128"/>
      <c r="W847" s="128"/>
      <c r="X847" s="128"/>
      <c r="Y847" s="128"/>
      <c r="Z847" s="128"/>
    </row>
    <row r="848">
      <c r="A848" s="172"/>
      <c r="B848" s="173"/>
      <c r="C848" s="91"/>
      <c r="D848" s="173"/>
      <c r="E848" s="128"/>
      <c r="F848" s="128"/>
      <c r="G848" s="128"/>
      <c r="H848" s="128"/>
      <c r="I848" s="128"/>
      <c r="J848" s="128"/>
      <c r="K848" s="128"/>
      <c r="L848" s="128"/>
      <c r="M848" s="128"/>
      <c r="N848" s="128"/>
      <c r="O848" s="128"/>
      <c r="P848" s="128"/>
      <c r="Q848" s="128"/>
      <c r="R848" s="128"/>
      <c r="S848" s="128"/>
      <c r="T848" s="128"/>
      <c r="U848" s="128"/>
      <c r="V848" s="128"/>
      <c r="W848" s="128"/>
      <c r="X848" s="128"/>
      <c r="Y848" s="128"/>
      <c r="Z848" s="128"/>
    </row>
    <row r="849">
      <c r="A849" s="172"/>
      <c r="B849" s="173"/>
      <c r="C849" s="91"/>
      <c r="D849" s="173"/>
      <c r="E849" s="128"/>
      <c r="F849" s="128"/>
      <c r="G849" s="128"/>
      <c r="H849" s="128"/>
      <c r="I849" s="128"/>
      <c r="J849" s="128"/>
      <c r="K849" s="128"/>
      <c r="L849" s="128"/>
      <c r="M849" s="128"/>
      <c r="N849" s="128"/>
      <c r="O849" s="128"/>
      <c r="P849" s="128"/>
      <c r="Q849" s="128"/>
      <c r="R849" s="128"/>
      <c r="S849" s="128"/>
      <c r="T849" s="128"/>
      <c r="U849" s="128"/>
      <c r="V849" s="128"/>
      <c r="W849" s="128"/>
      <c r="X849" s="128"/>
      <c r="Y849" s="128"/>
      <c r="Z849" s="128"/>
    </row>
    <row r="850">
      <c r="A850" s="172"/>
      <c r="B850" s="173"/>
      <c r="C850" s="91"/>
      <c r="D850" s="173"/>
      <c r="E850" s="128"/>
      <c r="F850" s="128"/>
      <c r="G850" s="128"/>
      <c r="H850" s="128"/>
      <c r="I850" s="128"/>
      <c r="J850" s="128"/>
      <c r="K850" s="128"/>
      <c r="L850" s="128"/>
      <c r="M850" s="128"/>
      <c r="N850" s="128"/>
      <c r="O850" s="128"/>
      <c r="P850" s="128"/>
      <c r="Q850" s="128"/>
      <c r="R850" s="128"/>
      <c r="S850" s="128"/>
      <c r="T850" s="128"/>
      <c r="U850" s="128"/>
      <c r="V850" s="128"/>
      <c r="W850" s="128"/>
      <c r="X850" s="128"/>
      <c r="Y850" s="128"/>
      <c r="Z850" s="128"/>
    </row>
    <row r="851">
      <c r="A851" s="172"/>
      <c r="B851" s="173"/>
      <c r="C851" s="91"/>
      <c r="D851" s="173"/>
      <c r="E851" s="128"/>
      <c r="F851" s="128"/>
      <c r="G851" s="128"/>
      <c r="H851" s="128"/>
      <c r="I851" s="128"/>
      <c r="J851" s="128"/>
      <c r="K851" s="128"/>
      <c r="L851" s="128"/>
      <c r="M851" s="128"/>
      <c r="N851" s="128"/>
      <c r="O851" s="128"/>
      <c r="P851" s="128"/>
      <c r="Q851" s="128"/>
      <c r="R851" s="128"/>
      <c r="S851" s="128"/>
      <c r="T851" s="128"/>
      <c r="U851" s="128"/>
      <c r="V851" s="128"/>
      <c r="W851" s="128"/>
      <c r="X851" s="128"/>
      <c r="Y851" s="128"/>
      <c r="Z851" s="128"/>
    </row>
    <row r="852">
      <c r="A852" s="172"/>
      <c r="B852" s="173"/>
      <c r="C852" s="91"/>
      <c r="D852" s="173"/>
      <c r="E852" s="128"/>
      <c r="F852" s="128"/>
      <c r="G852" s="128"/>
      <c r="H852" s="128"/>
      <c r="I852" s="128"/>
      <c r="J852" s="128"/>
      <c r="K852" s="128"/>
      <c r="L852" s="128"/>
      <c r="M852" s="128"/>
      <c r="N852" s="128"/>
      <c r="O852" s="128"/>
      <c r="P852" s="128"/>
      <c r="Q852" s="128"/>
      <c r="R852" s="128"/>
      <c r="S852" s="128"/>
      <c r="T852" s="128"/>
      <c r="U852" s="128"/>
      <c r="V852" s="128"/>
      <c r="W852" s="128"/>
      <c r="X852" s="128"/>
      <c r="Y852" s="128"/>
      <c r="Z852" s="128"/>
    </row>
    <row r="853">
      <c r="A853" s="172"/>
      <c r="B853" s="173"/>
      <c r="C853" s="91"/>
      <c r="D853" s="173"/>
      <c r="E853" s="128"/>
      <c r="F853" s="128"/>
      <c r="G853" s="128"/>
      <c r="H853" s="128"/>
      <c r="I853" s="128"/>
      <c r="J853" s="128"/>
      <c r="K853" s="128"/>
      <c r="L853" s="128"/>
      <c r="M853" s="128"/>
      <c r="N853" s="128"/>
      <c r="O853" s="128"/>
      <c r="P853" s="128"/>
      <c r="Q853" s="128"/>
      <c r="R853" s="128"/>
      <c r="S853" s="128"/>
      <c r="T853" s="128"/>
      <c r="U853" s="128"/>
      <c r="V853" s="128"/>
      <c r="W853" s="128"/>
      <c r="X853" s="128"/>
      <c r="Y853" s="128"/>
      <c r="Z853" s="128"/>
    </row>
    <row r="854">
      <c r="A854" s="172"/>
      <c r="B854" s="173"/>
      <c r="C854" s="91"/>
      <c r="D854" s="173"/>
      <c r="E854" s="128"/>
      <c r="F854" s="128"/>
      <c r="G854" s="128"/>
      <c r="H854" s="128"/>
      <c r="I854" s="128"/>
      <c r="J854" s="128"/>
      <c r="K854" s="128"/>
      <c r="L854" s="128"/>
      <c r="M854" s="128"/>
      <c r="N854" s="128"/>
      <c r="O854" s="128"/>
      <c r="P854" s="128"/>
      <c r="Q854" s="128"/>
      <c r="R854" s="128"/>
      <c r="S854" s="128"/>
      <c r="T854" s="128"/>
      <c r="U854" s="128"/>
      <c r="V854" s="128"/>
      <c r="W854" s="128"/>
      <c r="X854" s="128"/>
      <c r="Y854" s="128"/>
      <c r="Z854" s="128"/>
    </row>
    <row r="855">
      <c r="A855" s="172"/>
      <c r="B855" s="173"/>
      <c r="C855" s="91"/>
      <c r="D855" s="173"/>
      <c r="E855" s="128"/>
      <c r="F855" s="128"/>
      <c r="G855" s="128"/>
      <c r="H855" s="128"/>
      <c r="I855" s="128"/>
      <c r="J855" s="128"/>
      <c r="K855" s="128"/>
      <c r="L855" s="128"/>
      <c r="M855" s="128"/>
      <c r="N855" s="128"/>
      <c r="O855" s="128"/>
      <c r="P855" s="128"/>
      <c r="Q855" s="128"/>
      <c r="R855" s="128"/>
      <c r="S855" s="128"/>
      <c r="T855" s="128"/>
      <c r="U855" s="128"/>
      <c r="V855" s="128"/>
      <c r="W855" s="128"/>
      <c r="X855" s="128"/>
      <c r="Y855" s="128"/>
      <c r="Z855" s="128"/>
    </row>
    <row r="856">
      <c r="A856" s="172"/>
      <c r="B856" s="173"/>
      <c r="C856" s="91"/>
      <c r="D856" s="173"/>
      <c r="E856" s="128"/>
      <c r="F856" s="128"/>
      <c r="G856" s="128"/>
      <c r="H856" s="128"/>
      <c r="I856" s="128"/>
      <c r="J856" s="128"/>
      <c r="K856" s="128"/>
      <c r="L856" s="128"/>
      <c r="M856" s="128"/>
      <c r="N856" s="128"/>
      <c r="O856" s="128"/>
      <c r="P856" s="128"/>
      <c r="Q856" s="128"/>
      <c r="R856" s="128"/>
      <c r="S856" s="128"/>
      <c r="T856" s="128"/>
      <c r="U856" s="128"/>
      <c r="V856" s="128"/>
      <c r="W856" s="128"/>
      <c r="X856" s="128"/>
      <c r="Y856" s="128"/>
      <c r="Z856" s="128"/>
    </row>
    <row r="857">
      <c r="A857" s="172"/>
      <c r="B857" s="173"/>
      <c r="C857" s="91"/>
      <c r="D857" s="173"/>
      <c r="E857" s="128"/>
      <c r="F857" s="128"/>
      <c r="G857" s="128"/>
      <c r="H857" s="128"/>
      <c r="I857" s="128"/>
      <c r="J857" s="128"/>
      <c r="K857" s="128"/>
      <c r="L857" s="128"/>
      <c r="M857" s="128"/>
      <c r="N857" s="128"/>
      <c r="O857" s="128"/>
      <c r="P857" s="128"/>
      <c r="Q857" s="128"/>
      <c r="R857" s="128"/>
      <c r="S857" s="128"/>
      <c r="T857" s="128"/>
      <c r="U857" s="128"/>
      <c r="V857" s="128"/>
      <c r="W857" s="128"/>
      <c r="X857" s="128"/>
      <c r="Y857" s="128"/>
      <c r="Z857" s="128"/>
    </row>
    <row r="858">
      <c r="A858" s="172"/>
      <c r="B858" s="173"/>
      <c r="C858" s="91"/>
      <c r="D858" s="173"/>
      <c r="E858" s="128"/>
      <c r="F858" s="128"/>
      <c r="G858" s="128"/>
      <c r="H858" s="128"/>
      <c r="I858" s="128"/>
      <c r="J858" s="128"/>
      <c r="K858" s="128"/>
      <c r="L858" s="128"/>
      <c r="M858" s="128"/>
      <c r="N858" s="128"/>
      <c r="O858" s="128"/>
      <c r="P858" s="128"/>
      <c r="Q858" s="128"/>
      <c r="R858" s="128"/>
      <c r="S858" s="128"/>
      <c r="T858" s="128"/>
      <c r="U858" s="128"/>
      <c r="V858" s="128"/>
      <c r="W858" s="128"/>
      <c r="X858" s="128"/>
      <c r="Y858" s="128"/>
      <c r="Z858" s="128"/>
    </row>
    <row r="859">
      <c r="A859" s="172"/>
      <c r="B859" s="173"/>
      <c r="C859" s="91"/>
      <c r="D859" s="173"/>
      <c r="E859" s="128"/>
      <c r="F859" s="128"/>
      <c r="G859" s="128"/>
      <c r="H859" s="128"/>
      <c r="I859" s="128"/>
      <c r="J859" s="128"/>
      <c r="K859" s="128"/>
      <c r="L859" s="128"/>
      <c r="M859" s="128"/>
      <c r="N859" s="128"/>
      <c r="O859" s="128"/>
      <c r="P859" s="128"/>
      <c r="Q859" s="128"/>
      <c r="R859" s="128"/>
      <c r="S859" s="128"/>
      <c r="T859" s="128"/>
      <c r="U859" s="128"/>
      <c r="V859" s="128"/>
      <c r="W859" s="128"/>
      <c r="X859" s="128"/>
      <c r="Y859" s="128"/>
      <c r="Z859" s="128"/>
    </row>
    <row r="860">
      <c r="A860" s="172"/>
      <c r="B860" s="173"/>
      <c r="C860" s="91"/>
      <c r="D860" s="173"/>
      <c r="E860" s="128"/>
      <c r="F860" s="128"/>
      <c r="G860" s="128"/>
      <c r="H860" s="128"/>
      <c r="I860" s="128"/>
      <c r="J860" s="128"/>
      <c r="K860" s="128"/>
      <c r="L860" s="128"/>
      <c r="M860" s="128"/>
      <c r="N860" s="128"/>
      <c r="O860" s="128"/>
      <c r="P860" s="128"/>
      <c r="Q860" s="128"/>
      <c r="R860" s="128"/>
      <c r="S860" s="128"/>
      <c r="T860" s="128"/>
      <c r="U860" s="128"/>
      <c r="V860" s="128"/>
      <c r="W860" s="128"/>
      <c r="X860" s="128"/>
      <c r="Y860" s="128"/>
      <c r="Z860" s="128"/>
    </row>
    <row r="861">
      <c r="A861" s="172"/>
      <c r="B861" s="173"/>
      <c r="C861" s="91"/>
      <c r="D861" s="173"/>
      <c r="E861" s="128"/>
      <c r="F861" s="128"/>
      <c r="G861" s="128"/>
      <c r="H861" s="128"/>
      <c r="I861" s="128"/>
      <c r="J861" s="128"/>
      <c r="K861" s="128"/>
      <c r="L861" s="128"/>
      <c r="M861" s="128"/>
      <c r="N861" s="128"/>
      <c r="O861" s="128"/>
      <c r="P861" s="128"/>
      <c r="Q861" s="128"/>
      <c r="R861" s="128"/>
      <c r="S861" s="128"/>
      <c r="T861" s="128"/>
      <c r="U861" s="128"/>
      <c r="V861" s="128"/>
      <c r="W861" s="128"/>
      <c r="X861" s="128"/>
      <c r="Y861" s="128"/>
      <c r="Z861" s="128"/>
    </row>
    <row r="862">
      <c r="A862" s="172"/>
      <c r="B862" s="173"/>
      <c r="C862" s="91"/>
      <c r="D862" s="173"/>
      <c r="E862" s="128"/>
      <c r="F862" s="128"/>
      <c r="G862" s="128"/>
      <c r="H862" s="128"/>
      <c r="I862" s="128"/>
      <c r="J862" s="128"/>
      <c r="K862" s="128"/>
      <c r="L862" s="128"/>
      <c r="M862" s="128"/>
      <c r="N862" s="128"/>
      <c r="O862" s="128"/>
      <c r="P862" s="128"/>
      <c r="Q862" s="128"/>
      <c r="R862" s="128"/>
      <c r="S862" s="128"/>
      <c r="T862" s="128"/>
      <c r="U862" s="128"/>
      <c r="V862" s="128"/>
      <c r="W862" s="128"/>
      <c r="X862" s="128"/>
      <c r="Y862" s="128"/>
      <c r="Z862" s="128"/>
    </row>
    <row r="863">
      <c r="A863" s="172"/>
      <c r="B863" s="173"/>
      <c r="C863" s="91"/>
      <c r="D863" s="173"/>
      <c r="E863" s="128"/>
      <c r="F863" s="128"/>
      <c r="G863" s="128"/>
      <c r="H863" s="128"/>
      <c r="I863" s="128"/>
      <c r="J863" s="128"/>
      <c r="K863" s="128"/>
      <c r="L863" s="128"/>
      <c r="M863" s="128"/>
      <c r="N863" s="128"/>
      <c r="O863" s="128"/>
      <c r="P863" s="128"/>
      <c r="Q863" s="128"/>
      <c r="R863" s="128"/>
      <c r="S863" s="128"/>
      <c r="T863" s="128"/>
      <c r="U863" s="128"/>
      <c r="V863" s="128"/>
      <c r="W863" s="128"/>
      <c r="X863" s="128"/>
      <c r="Y863" s="128"/>
      <c r="Z863" s="128"/>
    </row>
    <row r="864">
      <c r="A864" s="172"/>
      <c r="B864" s="173"/>
      <c r="C864" s="91"/>
      <c r="D864" s="173"/>
      <c r="E864" s="128"/>
      <c r="F864" s="128"/>
      <c r="G864" s="128"/>
      <c r="H864" s="128"/>
      <c r="I864" s="128"/>
      <c r="J864" s="128"/>
      <c r="K864" s="128"/>
      <c r="L864" s="128"/>
      <c r="M864" s="128"/>
      <c r="N864" s="128"/>
      <c r="O864" s="128"/>
      <c r="P864" s="128"/>
      <c r="Q864" s="128"/>
      <c r="R864" s="128"/>
      <c r="S864" s="128"/>
      <c r="T864" s="128"/>
      <c r="U864" s="128"/>
      <c r="V864" s="128"/>
      <c r="W864" s="128"/>
      <c r="X864" s="128"/>
      <c r="Y864" s="128"/>
      <c r="Z864" s="128"/>
    </row>
    <row r="865">
      <c r="A865" s="172"/>
      <c r="B865" s="173"/>
      <c r="C865" s="91"/>
      <c r="D865" s="173"/>
      <c r="E865" s="128"/>
      <c r="F865" s="128"/>
      <c r="G865" s="128"/>
      <c r="H865" s="128"/>
      <c r="I865" s="128"/>
      <c r="J865" s="128"/>
      <c r="K865" s="128"/>
      <c r="L865" s="128"/>
      <c r="M865" s="128"/>
      <c r="N865" s="128"/>
      <c r="O865" s="128"/>
      <c r="P865" s="128"/>
      <c r="Q865" s="128"/>
      <c r="R865" s="128"/>
      <c r="S865" s="128"/>
      <c r="T865" s="128"/>
      <c r="U865" s="128"/>
      <c r="V865" s="128"/>
      <c r="W865" s="128"/>
      <c r="X865" s="128"/>
      <c r="Y865" s="128"/>
      <c r="Z865" s="128"/>
    </row>
    <row r="866">
      <c r="A866" s="172"/>
      <c r="B866" s="173"/>
      <c r="C866" s="91"/>
      <c r="D866" s="173"/>
      <c r="E866" s="128"/>
      <c r="F866" s="128"/>
      <c r="G866" s="128"/>
      <c r="H866" s="128"/>
      <c r="I866" s="128"/>
      <c r="J866" s="128"/>
      <c r="K866" s="128"/>
      <c r="L866" s="128"/>
      <c r="M866" s="128"/>
      <c r="N866" s="128"/>
      <c r="O866" s="128"/>
      <c r="P866" s="128"/>
      <c r="Q866" s="128"/>
      <c r="R866" s="128"/>
      <c r="S866" s="128"/>
      <c r="T866" s="128"/>
      <c r="U866" s="128"/>
      <c r="V866" s="128"/>
      <c r="W866" s="128"/>
      <c r="X866" s="128"/>
      <c r="Y866" s="128"/>
      <c r="Z866" s="128"/>
    </row>
    <row r="867">
      <c r="A867" s="172"/>
      <c r="B867" s="173"/>
      <c r="C867" s="91"/>
      <c r="D867" s="173"/>
      <c r="E867" s="128"/>
      <c r="F867" s="128"/>
      <c r="G867" s="128"/>
      <c r="H867" s="128"/>
      <c r="I867" s="128"/>
      <c r="J867" s="128"/>
      <c r="K867" s="128"/>
      <c r="L867" s="128"/>
      <c r="M867" s="128"/>
      <c r="N867" s="128"/>
      <c r="O867" s="128"/>
      <c r="P867" s="128"/>
      <c r="Q867" s="128"/>
      <c r="R867" s="128"/>
      <c r="S867" s="128"/>
      <c r="T867" s="128"/>
      <c r="U867" s="128"/>
      <c r="V867" s="128"/>
      <c r="W867" s="128"/>
      <c r="X867" s="128"/>
      <c r="Y867" s="128"/>
      <c r="Z867" s="128"/>
    </row>
    <row r="868">
      <c r="A868" s="172"/>
      <c r="B868" s="173"/>
      <c r="C868" s="91"/>
      <c r="D868" s="173"/>
      <c r="E868" s="128"/>
      <c r="F868" s="128"/>
      <c r="G868" s="128"/>
      <c r="H868" s="128"/>
      <c r="I868" s="128"/>
      <c r="J868" s="128"/>
      <c r="K868" s="128"/>
      <c r="L868" s="128"/>
      <c r="M868" s="128"/>
      <c r="N868" s="128"/>
      <c r="O868" s="128"/>
      <c r="P868" s="128"/>
      <c r="Q868" s="128"/>
      <c r="R868" s="128"/>
      <c r="S868" s="128"/>
      <c r="T868" s="128"/>
      <c r="U868" s="128"/>
      <c r="V868" s="128"/>
      <c r="W868" s="128"/>
      <c r="X868" s="128"/>
      <c r="Y868" s="128"/>
      <c r="Z868" s="128"/>
    </row>
    <row r="869">
      <c r="A869" s="172"/>
      <c r="B869" s="173"/>
      <c r="C869" s="91"/>
      <c r="D869" s="173"/>
      <c r="E869" s="128"/>
      <c r="F869" s="128"/>
      <c r="G869" s="128"/>
      <c r="H869" s="128"/>
      <c r="I869" s="128"/>
      <c r="J869" s="128"/>
      <c r="K869" s="128"/>
      <c r="L869" s="128"/>
      <c r="M869" s="128"/>
      <c r="N869" s="128"/>
      <c r="O869" s="128"/>
      <c r="P869" s="128"/>
      <c r="Q869" s="128"/>
      <c r="R869" s="128"/>
      <c r="S869" s="128"/>
      <c r="T869" s="128"/>
      <c r="U869" s="128"/>
      <c r="V869" s="128"/>
      <c r="W869" s="128"/>
      <c r="X869" s="128"/>
      <c r="Y869" s="128"/>
      <c r="Z869" s="128"/>
    </row>
    <row r="870">
      <c r="A870" s="172"/>
      <c r="B870" s="173"/>
      <c r="C870" s="91"/>
      <c r="D870" s="173"/>
      <c r="E870" s="128"/>
      <c r="F870" s="128"/>
      <c r="G870" s="128"/>
      <c r="H870" s="128"/>
      <c r="I870" s="128"/>
      <c r="J870" s="128"/>
      <c r="K870" s="128"/>
      <c r="L870" s="128"/>
      <c r="M870" s="128"/>
      <c r="N870" s="128"/>
      <c r="O870" s="128"/>
      <c r="P870" s="128"/>
      <c r="Q870" s="128"/>
      <c r="R870" s="128"/>
      <c r="S870" s="128"/>
      <c r="T870" s="128"/>
      <c r="U870" s="128"/>
      <c r="V870" s="128"/>
      <c r="W870" s="128"/>
      <c r="X870" s="128"/>
      <c r="Y870" s="128"/>
      <c r="Z870" s="128"/>
    </row>
    <row r="871">
      <c r="A871" s="172"/>
      <c r="B871" s="173"/>
      <c r="C871" s="91"/>
      <c r="D871" s="173"/>
      <c r="E871" s="128"/>
      <c r="F871" s="128"/>
      <c r="G871" s="128"/>
      <c r="H871" s="128"/>
      <c r="I871" s="128"/>
      <c r="J871" s="128"/>
      <c r="K871" s="128"/>
      <c r="L871" s="128"/>
      <c r="M871" s="128"/>
      <c r="N871" s="128"/>
      <c r="O871" s="128"/>
      <c r="P871" s="128"/>
      <c r="Q871" s="128"/>
      <c r="R871" s="128"/>
      <c r="S871" s="128"/>
      <c r="T871" s="128"/>
      <c r="U871" s="128"/>
      <c r="V871" s="128"/>
      <c r="W871" s="128"/>
      <c r="X871" s="128"/>
      <c r="Y871" s="128"/>
      <c r="Z871" s="128"/>
    </row>
    <row r="872">
      <c r="A872" s="172"/>
      <c r="B872" s="173"/>
      <c r="C872" s="91"/>
      <c r="D872" s="173"/>
      <c r="E872" s="128"/>
      <c r="F872" s="128"/>
      <c r="G872" s="128"/>
      <c r="H872" s="128"/>
      <c r="I872" s="128"/>
      <c r="J872" s="128"/>
      <c r="K872" s="128"/>
      <c r="L872" s="128"/>
      <c r="M872" s="128"/>
      <c r="N872" s="128"/>
      <c r="O872" s="128"/>
      <c r="P872" s="128"/>
      <c r="Q872" s="128"/>
      <c r="R872" s="128"/>
      <c r="S872" s="128"/>
      <c r="T872" s="128"/>
      <c r="U872" s="128"/>
      <c r="V872" s="128"/>
      <c r="W872" s="128"/>
      <c r="X872" s="128"/>
      <c r="Y872" s="128"/>
      <c r="Z872" s="128"/>
    </row>
    <row r="873">
      <c r="A873" s="172"/>
      <c r="B873" s="173"/>
      <c r="C873" s="91"/>
      <c r="D873" s="173"/>
      <c r="E873" s="128"/>
      <c r="F873" s="128"/>
      <c r="G873" s="128"/>
      <c r="H873" s="128"/>
      <c r="I873" s="128"/>
      <c r="J873" s="128"/>
      <c r="K873" s="128"/>
      <c r="L873" s="128"/>
      <c r="M873" s="128"/>
      <c r="N873" s="128"/>
      <c r="O873" s="128"/>
      <c r="P873" s="128"/>
      <c r="Q873" s="128"/>
      <c r="R873" s="128"/>
      <c r="S873" s="128"/>
      <c r="T873" s="128"/>
      <c r="U873" s="128"/>
      <c r="V873" s="128"/>
      <c r="W873" s="128"/>
      <c r="X873" s="128"/>
      <c r="Y873" s="128"/>
      <c r="Z873" s="128"/>
    </row>
    <row r="874">
      <c r="A874" s="172"/>
      <c r="B874" s="173"/>
      <c r="C874" s="91"/>
      <c r="D874" s="173"/>
      <c r="E874" s="128"/>
      <c r="F874" s="128"/>
      <c r="G874" s="128"/>
      <c r="H874" s="128"/>
      <c r="I874" s="128"/>
      <c r="J874" s="128"/>
      <c r="K874" s="128"/>
      <c r="L874" s="128"/>
      <c r="M874" s="128"/>
      <c r="N874" s="128"/>
      <c r="O874" s="128"/>
      <c r="P874" s="128"/>
      <c r="Q874" s="128"/>
      <c r="R874" s="128"/>
      <c r="S874" s="128"/>
      <c r="T874" s="128"/>
      <c r="U874" s="128"/>
      <c r="V874" s="128"/>
      <c r="W874" s="128"/>
      <c r="X874" s="128"/>
      <c r="Y874" s="128"/>
      <c r="Z874" s="128"/>
    </row>
    <row r="875">
      <c r="A875" s="172"/>
      <c r="B875" s="173"/>
      <c r="C875" s="91"/>
      <c r="D875" s="173"/>
      <c r="E875" s="128"/>
      <c r="F875" s="128"/>
      <c r="G875" s="128"/>
      <c r="H875" s="128"/>
      <c r="I875" s="128"/>
      <c r="J875" s="128"/>
      <c r="K875" s="128"/>
      <c r="L875" s="128"/>
      <c r="M875" s="128"/>
      <c r="N875" s="128"/>
      <c r="O875" s="128"/>
      <c r="P875" s="128"/>
      <c r="Q875" s="128"/>
      <c r="R875" s="128"/>
      <c r="S875" s="128"/>
      <c r="T875" s="128"/>
      <c r="U875" s="128"/>
      <c r="V875" s="128"/>
      <c r="W875" s="128"/>
      <c r="X875" s="128"/>
      <c r="Y875" s="128"/>
      <c r="Z875" s="128"/>
    </row>
    <row r="876">
      <c r="A876" s="172"/>
      <c r="B876" s="173"/>
      <c r="C876" s="91"/>
      <c r="D876" s="173"/>
      <c r="E876" s="128"/>
      <c r="F876" s="128"/>
      <c r="G876" s="128"/>
      <c r="H876" s="128"/>
      <c r="I876" s="128"/>
      <c r="J876" s="128"/>
      <c r="K876" s="128"/>
      <c r="L876" s="128"/>
      <c r="M876" s="128"/>
      <c r="N876" s="128"/>
      <c r="O876" s="128"/>
      <c r="P876" s="128"/>
      <c r="Q876" s="128"/>
      <c r="R876" s="128"/>
      <c r="S876" s="128"/>
      <c r="T876" s="128"/>
      <c r="U876" s="128"/>
      <c r="V876" s="128"/>
      <c r="W876" s="128"/>
      <c r="X876" s="128"/>
      <c r="Y876" s="128"/>
      <c r="Z876" s="128"/>
    </row>
    <row r="877">
      <c r="A877" s="172"/>
      <c r="B877" s="173"/>
      <c r="C877" s="91"/>
      <c r="D877" s="173"/>
      <c r="E877" s="128"/>
      <c r="F877" s="128"/>
      <c r="G877" s="128"/>
      <c r="H877" s="128"/>
      <c r="I877" s="128"/>
      <c r="J877" s="128"/>
      <c r="K877" s="128"/>
      <c r="L877" s="128"/>
      <c r="M877" s="128"/>
      <c r="N877" s="128"/>
      <c r="O877" s="128"/>
      <c r="P877" s="128"/>
      <c r="Q877" s="128"/>
      <c r="R877" s="128"/>
      <c r="S877" s="128"/>
      <c r="T877" s="128"/>
      <c r="U877" s="128"/>
      <c r="V877" s="128"/>
      <c r="W877" s="128"/>
      <c r="X877" s="128"/>
      <c r="Y877" s="128"/>
      <c r="Z877" s="128"/>
    </row>
    <row r="878">
      <c r="A878" s="172"/>
      <c r="B878" s="173"/>
      <c r="C878" s="91"/>
      <c r="D878" s="173"/>
      <c r="E878" s="128"/>
      <c r="F878" s="128"/>
      <c r="G878" s="128"/>
      <c r="H878" s="128"/>
      <c r="I878" s="128"/>
      <c r="J878" s="128"/>
      <c r="K878" s="128"/>
      <c r="L878" s="128"/>
      <c r="M878" s="128"/>
      <c r="N878" s="128"/>
      <c r="O878" s="128"/>
      <c r="P878" s="128"/>
      <c r="Q878" s="128"/>
      <c r="R878" s="128"/>
      <c r="S878" s="128"/>
      <c r="T878" s="128"/>
      <c r="U878" s="128"/>
      <c r="V878" s="128"/>
      <c r="W878" s="128"/>
      <c r="X878" s="128"/>
      <c r="Y878" s="128"/>
      <c r="Z878" s="128"/>
    </row>
    <row r="879">
      <c r="A879" s="172"/>
      <c r="B879" s="173"/>
      <c r="C879" s="91"/>
      <c r="D879" s="173"/>
      <c r="E879" s="128"/>
      <c r="F879" s="128"/>
      <c r="G879" s="128"/>
      <c r="H879" s="128"/>
      <c r="I879" s="128"/>
      <c r="J879" s="128"/>
      <c r="K879" s="128"/>
      <c r="L879" s="128"/>
      <c r="M879" s="128"/>
      <c r="N879" s="128"/>
      <c r="O879" s="128"/>
      <c r="P879" s="128"/>
      <c r="Q879" s="128"/>
      <c r="R879" s="128"/>
      <c r="S879" s="128"/>
      <c r="T879" s="128"/>
      <c r="U879" s="128"/>
      <c r="V879" s="128"/>
      <c r="W879" s="128"/>
      <c r="X879" s="128"/>
      <c r="Y879" s="128"/>
      <c r="Z879" s="128"/>
    </row>
    <row r="880">
      <c r="A880" s="172"/>
      <c r="B880" s="173"/>
      <c r="C880" s="91"/>
      <c r="D880" s="173"/>
      <c r="E880" s="128"/>
      <c r="F880" s="128"/>
      <c r="G880" s="128"/>
      <c r="H880" s="128"/>
      <c r="I880" s="128"/>
      <c r="J880" s="128"/>
      <c r="K880" s="128"/>
      <c r="L880" s="128"/>
      <c r="M880" s="128"/>
      <c r="N880" s="128"/>
      <c r="O880" s="128"/>
      <c r="P880" s="128"/>
      <c r="Q880" s="128"/>
      <c r="R880" s="128"/>
      <c r="S880" s="128"/>
      <c r="T880" s="128"/>
      <c r="U880" s="128"/>
      <c r="V880" s="128"/>
      <c r="W880" s="128"/>
      <c r="X880" s="128"/>
      <c r="Y880" s="128"/>
      <c r="Z880" s="128"/>
    </row>
    <row r="881">
      <c r="A881" s="172"/>
      <c r="B881" s="173"/>
      <c r="C881" s="91"/>
      <c r="D881" s="173"/>
      <c r="E881" s="128"/>
      <c r="F881" s="128"/>
      <c r="G881" s="128"/>
      <c r="H881" s="128"/>
      <c r="I881" s="128"/>
      <c r="J881" s="128"/>
      <c r="K881" s="128"/>
      <c r="L881" s="128"/>
      <c r="M881" s="128"/>
      <c r="N881" s="128"/>
      <c r="O881" s="128"/>
      <c r="P881" s="128"/>
      <c r="Q881" s="128"/>
      <c r="R881" s="128"/>
      <c r="S881" s="128"/>
      <c r="T881" s="128"/>
      <c r="U881" s="128"/>
      <c r="V881" s="128"/>
      <c r="W881" s="128"/>
      <c r="X881" s="128"/>
      <c r="Y881" s="128"/>
      <c r="Z881" s="128"/>
    </row>
    <row r="882">
      <c r="A882" s="172"/>
      <c r="B882" s="173"/>
      <c r="C882" s="91"/>
      <c r="D882" s="173"/>
      <c r="E882" s="128"/>
      <c r="F882" s="128"/>
      <c r="G882" s="128"/>
      <c r="H882" s="128"/>
      <c r="I882" s="128"/>
      <c r="J882" s="128"/>
      <c r="K882" s="128"/>
      <c r="L882" s="128"/>
      <c r="M882" s="128"/>
      <c r="N882" s="128"/>
      <c r="O882" s="128"/>
      <c r="P882" s="128"/>
      <c r="Q882" s="128"/>
      <c r="R882" s="128"/>
      <c r="S882" s="128"/>
      <c r="T882" s="128"/>
      <c r="U882" s="128"/>
      <c r="V882" s="128"/>
      <c r="W882" s="128"/>
      <c r="X882" s="128"/>
      <c r="Y882" s="128"/>
      <c r="Z882" s="128"/>
    </row>
    <row r="883">
      <c r="A883" s="172"/>
      <c r="B883" s="173"/>
      <c r="C883" s="91"/>
      <c r="D883" s="173"/>
      <c r="E883" s="128"/>
      <c r="F883" s="128"/>
      <c r="G883" s="128"/>
      <c r="H883" s="128"/>
      <c r="I883" s="128"/>
      <c r="J883" s="128"/>
      <c r="K883" s="128"/>
      <c r="L883" s="128"/>
      <c r="M883" s="128"/>
      <c r="N883" s="128"/>
      <c r="O883" s="128"/>
      <c r="P883" s="128"/>
      <c r="Q883" s="128"/>
      <c r="R883" s="128"/>
      <c r="S883" s="128"/>
      <c r="T883" s="128"/>
      <c r="U883" s="128"/>
      <c r="V883" s="128"/>
      <c r="W883" s="128"/>
      <c r="X883" s="128"/>
      <c r="Y883" s="128"/>
      <c r="Z883" s="128"/>
    </row>
    <row r="884">
      <c r="A884" s="172"/>
      <c r="B884" s="173"/>
      <c r="C884" s="91"/>
      <c r="D884" s="173"/>
      <c r="E884" s="128"/>
      <c r="F884" s="128"/>
      <c r="G884" s="128"/>
      <c r="H884" s="128"/>
      <c r="I884" s="128"/>
      <c r="J884" s="128"/>
      <c r="K884" s="128"/>
      <c r="L884" s="128"/>
      <c r="M884" s="128"/>
      <c r="N884" s="128"/>
      <c r="O884" s="128"/>
      <c r="P884" s="128"/>
      <c r="Q884" s="128"/>
      <c r="R884" s="128"/>
      <c r="S884" s="128"/>
      <c r="T884" s="128"/>
      <c r="U884" s="128"/>
      <c r="V884" s="128"/>
      <c r="W884" s="128"/>
      <c r="X884" s="128"/>
      <c r="Y884" s="128"/>
      <c r="Z884" s="128"/>
    </row>
    <row r="885">
      <c r="A885" s="172"/>
      <c r="B885" s="173"/>
      <c r="C885" s="91"/>
      <c r="D885" s="173"/>
      <c r="E885" s="128"/>
      <c r="F885" s="128"/>
      <c r="G885" s="128"/>
      <c r="H885" s="128"/>
      <c r="I885" s="128"/>
      <c r="J885" s="128"/>
      <c r="K885" s="128"/>
      <c r="L885" s="128"/>
      <c r="M885" s="128"/>
      <c r="N885" s="128"/>
      <c r="O885" s="128"/>
      <c r="P885" s="128"/>
      <c r="Q885" s="128"/>
      <c r="R885" s="128"/>
      <c r="S885" s="128"/>
      <c r="T885" s="128"/>
      <c r="U885" s="128"/>
      <c r="V885" s="128"/>
      <c r="W885" s="128"/>
      <c r="X885" s="128"/>
      <c r="Y885" s="128"/>
      <c r="Z885" s="128"/>
    </row>
    <row r="886">
      <c r="A886" s="172"/>
      <c r="B886" s="173"/>
      <c r="C886" s="91"/>
      <c r="D886" s="173"/>
      <c r="E886" s="128"/>
      <c r="F886" s="128"/>
      <c r="G886" s="128"/>
      <c r="H886" s="128"/>
      <c r="I886" s="128"/>
      <c r="J886" s="128"/>
      <c r="K886" s="128"/>
      <c r="L886" s="128"/>
      <c r="M886" s="128"/>
      <c r="N886" s="128"/>
      <c r="O886" s="128"/>
      <c r="P886" s="128"/>
      <c r="Q886" s="128"/>
      <c r="R886" s="128"/>
      <c r="S886" s="128"/>
      <c r="T886" s="128"/>
      <c r="U886" s="128"/>
      <c r="V886" s="128"/>
      <c r="W886" s="128"/>
      <c r="X886" s="128"/>
      <c r="Y886" s="128"/>
      <c r="Z886" s="128"/>
    </row>
    <row r="887">
      <c r="A887" s="172"/>
      <c r="B887" s="173"/>
      <c r="C887" s="91"/>
      <c r="D887" s="173"/>
      <c r="E887" s="128"/>
      <c r="F887" s="128"/>
      <c r="G887" s="128"/>
      <c r="H887" s="128"/>
      <c r="I887" s="128"/>
      <c r="J887" s="128"/>
      <c r="K887" s="128"/>
      <c r="L887" s="128"/>
      <c r="M887" s="128"/>
      <c r="N887" s="128"/>
      <c r="O887" s="128"/>
      <c r="P887" s="128"/>
      <c r="Q887" s="128"/>
      <c r="R887" s="128"/>
      <c r="S887" s="128"/>
      <c r="T887" s="128"/>
      <c r="U887" s="128"/>
      <c r="V887" s="128"/>
      <c r="W887" s="128"/>
      <c r="X887" s="128"/>
      <c r="Y887" s="128"/>
      <c r="Z887" s="128"/>
    </row>
    <row r="888">
      <c r="A888" s="172"/>
      <c r="B888" s="173"/>
      <c r="C888" s="91"/>
      <c r="D888" s="173"/>
      <c r="E888" s="128"/>
      <c r="F888" s="128"/>
      <c r="G888" s="128"/>
      <c r="H888" s="128"/>
      <c r="I888" s="128"/>
      <c r="J888" s="128"/>
      <c r="K888" s="128"/>
      <c r="L888" s="128"/>
      <c r="M888" s="128"/>
      <c r="N888" s="128"/>
      <c r="O888" s="128"/>
      <c r="P888" s="128"/>
      <c r="Q888" s="128"/>
      <c r="R888" s="128"/>
      <c r="S888" s="128"/>
      <c r="T888" s="128"/>
      <c r="U888" s="128"/>
      <c r="V888" s="128"/>
      <c r="W888" s="128"/>
      <c r="X888" s="128"/>
      <c r="Y888" s="128"/>
      <c r="Z888" s="128"/>
    </row>
    <row r="889">
      <c r="A889" s="172"/>
      <c r="B889" s="173"/>
      <c r="C889" s="91"/>
      <c r="D889" s="173"/>
      <c r="E889" s="128"/>
      <c r="F889" s="128"/>
      <c r="G889" s="128"/>
      <c r="H889" s="128"/>
      <c r="I889" s="128"/>
      <c r="J889" s="128"/>
      <c r="K889" s="128"/>
      <c r="L889" s="128"/>
      <c r="M889" s="128"/>
      <c r="N889" s="128"/>
      <c r="O889" s="128"/>
      <c r="P889" s="128"/>
      <c r="Q889" s="128"/>
      <c r="R889" s="128"/>
      <c r="S889" s="128"/>
      <c r="T889" s="128"/>
      <c r="U889" s="128"/>
      <c r="V889" s="128"/>
      <c r="W889" s="128"/>
      <c r="X889" s="128"/>
      <c r="Y889" s="128"/>
      <c r="Z889" s="128"/>
    </row>
    <row r="890">
      <c r="A890" s="172"/>
      <c r="B890" s="173"/>
      <c r="C890" s="91"/>
      <c r="D890" s="173"/>
      <c r="E890" s="128"/>
      <c r="F890" s="128"/>
      <c r="G890" s="128"/>
      <c r="H890" s="128"/>
      <c r="I890" s="128"/>
      <c r="J890" s="128"/>
      <c r="K890" s="128"/>
      <c r="L890" s="128"/>
      <c r="M890" s="128"/>
      <c r="N890" s="128"/>
      <c r="O890" s="128"/>
      <c r="P890" s="128"/>
      <c r="Q890" s="128"/>
      <c r="R890" s="128"/>
      <c r="S890" s="128"/>
      <c r="T890" s="128"/>
      <c r="U890" s="128"/>
      <c r="V890" s="128"/>
      <c r="W890" s="128"/>
      <c r="X890" s="128"/>
      <c r="Y890" s="128"/>
      <c r="Z890" s="128"/>
    </row>
    <row r="891">
      <c r="A891" s="172"/>
      <c r="B891" s="173"/>
      <c r="C891" s="91"/>
      <c r="D891" s="173"/>
      <c r="E891" s="128"/>
      <c r="F891" s="128"/>
      <c r="G891" s="128"/>
      <c r="H891" s="128"/>
      <c r="I891" s="128"/>
      <c r="J891" s="128"/>
      <c r="K891" s="128"/>
      <c r="L891" s="128"/>
      <c r="M891" s="128"/>
      <c r="N891" s="128"/>
      <c r="O891" s="128"/>
      <c r="P891" s="128"/>
      <c r="Q891" s="128"/>
      <c r="R891" s="128"/>
      <c r="S891" s="128"/>
      <c r="T891" s="128"/>
      <c r="U891" s="128"/>
      <c r="V891" s="128"/>
      <c r="W891" s="128"/>
      <c r="X891" s="128"/>
      <c r="Y891" s="128"/>
      <c r="Z891" s="128"/>
    </row>
    <row r="892">
      <c r="A892" s="172"/>
      <c r="B892" s="173"/>
      <c r="C892" s="91"/>
      <c r="D892" s="173"/>
      <c r="E892" s="128"/>
      <c r="F892" s="128"/>
      <c r="G892" s="128"/>
      <c r="H892" s="128"/>
      <c r="I892" s="128"/>
      <c r="J892" s="128"/>
      <c r="K892" s="128"/>
      <c r="L892" s="128"/>
      <c r="M892" s="128"/>
      <c r="N892" s="128"/>
      <c r="O892" s="128"/>
      <c r="P892" s="128"/>
      <c r="Q892" s="128"/>
      <c r="R892" s="128"/>
      <c r="S892" s="128"/>
      <c r="T892" s="128"/>
      <c r="U892" s="128"/>
      <c r="V892" s="128"/>
      <c r="W892" s="128"/>
      <c r="X892" s="128"/>
      <c r="Y892" s="128"/>
      <c r="Z892" s="128"/>
    </row>
    <row r="893">
      <c r="A893" s="172"/>
      <c r="B893" s="173"/>
      <c r="C893" s="91"/>
      <c r="D893" s="173"/>
      <c r="E893" s="128"/>
      <c r="F893" s="128"/>
      <c r="G893" s="128"/>
      <c r="H893" s="128"/>
      <c r="I893" s="128"/>
      <c r="J893" s="128"/>
      <c r="K893" s="128"/>
      <c r="L893" s="128"/>
      <c r="M893" s="128"/>
      <c r="N893" s="128"/>
      <c r="O893" s="128"/>
      <c r="P893" s="128"/>
      <c r="Q893" s="128"/>
      <c r="R893" s="128"/>
      <c r="S893" s="128"/>
      <c r="T893" s="128"/>
      <c r="U893" s="128"/>
      <c r="V893" s="128"/>
      <c r="W893" s="128"/>
      <c r="X893" s="128"/>
      <c r="Y893" s="128"/>
      <c r="Z893" s="128"/>
    </row>
    <row r="894">
      <c r="A894" s="172"/>
      <c r="B894" s="173"/>
      <c r="C894" s="91"/>
      <c r="D894" s="173"/>
      <c r="E894" s="128"/>
      <c r="F894" s="128"/>
      <c r="G894" s="128"/>
      <c r="H894" s="128"/>
      <c r="I894" s="128"/>
      <c r="J894" s="128"/>
      <c r="K894" s="128"/>
      <c r="L894" s="128"/>
      <c r="M894" s="128"/>
      <c r="N894" s="128"/>
      <c r="O894" s="128"/>
      <c r="P894" s="128"/>
      <c r="Q894" s="128"/>
      <c r="R894" s="128"/>
      <c r="S894" s="128"/>
      <c r="T894" s="128"/>
      <c r="U894" s="128"/>
      <c r="V894" s="128"/>
      <c r="W894" s="128"/>
      <c r="X894" s="128"/>
      <c r="Y894" s="128"/>
      <c r="Z894" s="128"/>
    </row>
    <row r="895">
      <c r="A895" s="172"/>
      <c r="B895" s="173"/>
      <c r="C895" s="91"/>
      <c r="D895" s="173"/>
      <c r="E895" s="128"/>
      <c r="F895" s="128"/>
      <c r="G895" s="128"/>
      <c r="H895" s="128"/>
      <c r="I895" s="128"/>
      <c r="J895" s="128"/>
      <c r="K895" s="128"/>
      <c r="L895" s="128"/>
      <c r="M895" s="128"/>
      <c r="N895" s="128"/>
      <c r="O895" s="128"/>
      <c r="P895" s="128"/>
      <c r="Q895" s="128"/>
      <c r="R895" s="128"/>
      <c r="S895" s="128"/>
      <c r="T895" s="128"/>
      <c r="U895" s="128"/>
      <c r="V895" s="128"/>
      <c r="W895" s="128"/>
      <c r="X895" s="128"/>
      <c r="Y895" s="128"/>
      <c r="Z895" s="128"/>
    </row>
    <row r="896">
      <c r="A896" s="172"/>
      <c r="B896" s="173"/>
      <c r="C896" s="91"/>
      <c r="D896" s="173"/>
      <c r="E896" s="128"/>
      <c r="F896" s="128"/>
      <c r="G896" s="128"/>
      <c r="H896" s="128"/>
      <c r="I896" s="128"/>
      <c r="J896" s="128"/>
      <c r="K896" s="128"/>
      <c r="L896" s="128"/>
      <c r="M896" s="128"/>
      <c r="N896" s="128"/>
      <c r="O896" s="128"/>
      <c r="P896" s="128"/>
      <c r="Q896" s="128"/>
      <c r="R896" s="128"/>
      <c r="S896" s="128"/>
      <c r="T896" s="128"/>
      <c r="U896" s="128"/>
      <c r="V896" s="128"/>
      <c r="W896" s="128"/>
      <c r="X896" s="128"/>
      <c r="Y896" s="128"/>
      <c r="Z896" s="128"/>
    </row>
    <row r="897">
      <c r="A897" s="172"/>
      <c r="B897" s="173"/>
      <c r="C897" s="91"/>
      <c r="D897" s="173"/>
      <c r="E897" s="128"/>
      <c r="F897" s="128"/>
      <c r="G897" s="128"/>
      <c r="H897" s="128"/>
      <c r="I897" s="128"/>
      <c r="J897" s="128"/>
      <c r="K897" s="128"/>
      <c r="L897" s="128"/>
      <c r="M897" s="128"/>
      <c r="N897" s="128"/>
      <c r="O897" s="128"/>
      <c r="P897" s="128"/>
      <c r="Q897" s="128"/>
      <c r="R897" s="128"/>
      <c r="S897" s="128"/>
      <c r="T897" s="128"/>
      <c r="U897" s="128"/>
      <c r="V897" s="128"/>
      <c r="W897" s="128"/>
      <c r="X897" s="128"/>
      <c r="Y897" s="128"/>
      <c r="Z897" s="128"/>
    </row>
    <row r="898">
      <c r="A898" s="172"/>
      <c r="B898" s="173"/>
      <c r="C898" s="91"/>
      <c r="D898" s="173"/>
      <c r="E898" s="128"/>
      <c r="F898" s="128"/>
      <c r="G898" s="128"/>
      <c r="H898" s="128"/>
      <c r="I898" s="128"/>
      <c r="J898" s="128"/>
      <c r="K898" s="128"/>
      <c r="L898" s="128"/>
      <c r="M898" s="128"/>
      <c r="N898" s="128"/>
      <c r="O898" s="128"/>
      <c r="P898" s="128"/>
      <c r="Q898" s="128"/>
      <c r="R898" s="128"/>
      <c r="S898" s="128"/>
      <c r="T898" s="128"/>
      <c r="U898" s="128"/>
      <c r="V898" s="128"/>
      <c r="W898" s="128"/>
      <c r="X898" s="128"/>
      <c r="Y898" s="128"/>
      <c r="Z898" s="128"/>
    </row>
    <row r="899">
      <c r="A899" s="172"/>
      <c r="B899" s="173"/>
      <c r="C899" s="91"/>
      <c r="D899" s="173"/>
      <c r="E899" s="128"/>
      <c r="F899" s="128"/>
      <c r="G899" s="128"/>
      <c r="H899" s="128"/>
      <c r="I899" s="128"/>
      <c r="J899" s="128"/>
      <c r="K899" s="128"/>
      <c r="L899" s="128"/>
      <c r="M899" s="128"/>
      <c r="N899" s="128"/>
      <c r="O899" s="128"/>
      <c r="P899" s="128"/>
      <c r="Q899" s="128"/>
      <c r="R899" s="128"/>
      <c r="S899" s="128"/>
      <c r="T899" s="128"/>
      <c r="U899" s="128"/>
      <c r="V899" s="128"/>
      <c r="W899" s="128"/>
      <c r="X899" s="128"/>
      <c r="Y899" s="128"/>
      <c r="Z899" s="128"/>
    </row>
    <row r="900">
      <c r="A900" s="172"/>
      <c r="B900" s="173"/>
      <c r="C900" s="91"/>
      <c r="D900" s="173"/>
      <c r="E900" s="128"/>
      <c r="F900" s="128"/>
      <c r="G900" s="128"/>
      <c r="H900" s="128"/>
      <c r="I900" s="128"/>
      <c r="J900" s="128"/>
      <c r="K900" s="128"/>
      <c r="L900" s="128"/>
      <c r="M900" s="128"/>
      <c r="N900" s="128"/>
      <c r="O900" s="128"/>
      <c r="P900" s="128"/>
      <c r="Q900" s="128"/>
      <c r="R900" s="128"/>
      <c r="S900" s="128"/>
      <c r="T900" s="128"/>
      <c r="U900" s="128"/>
      <c r="V900" s="128"/>
      <c r="W900" s="128"/>
      <c r="X900" s="128"/>
      <c r="Y900" s="128"/>
      <c r="Z900" s="128"/>
    </row>
    <row r="901">
      <c r="A901" s="172"/>
      <c r="B901" s="173"/>
      <c r="C901" s="91"/>
      <c r="D901" s="173"/>
      <c r="E901" s="128"/>
      <c r="F901" s="128"/>
      <c r="G901" s="128"/>
      <c r="H901" s="128"/>
      <c r="I901" s="128"/>
      <c r="J901" s="128"/>
      <c r="K901" s="128"/>
      <c r="L901" s="128"/>
      <c r="M901" s="128"/>
      <c r="N901" s="128"/>
      <c r="O901" s="128"/>
      <c r="P901" s="128"/>
      <c r="Q901" s="128"/>
      <c r="R901" s="128"/>
      <c r="S901" s="128"/>
      <c r="T901" s="128"/>
      <c r="U901" s="128"/>
      <c r="V901" s="128"/>
      <c r="W901" s="128"/>
      <c r="X901" s="128"/>
      <c r="Y901" s="128"/>
      <c r="Z901" s="128"/>
    </row>
    <row r="902">
      <c r="A902" s="172"/>
      <c r="B902" s="173"/>
      <c r="C902" s="91"/>
      <c r="D902" s="173"/>
      <c r="E902" s="128"/>
      <c r="F902" s="128"/>
      <c r="G902" s="128"/>
      <c r="H902" s="128"/>
      <c r="I902" s="128"/>
      <c r="J902" s="128"/>
      <c r="K902" s="128"/>
      <c r="L902" s="128"/>
      <c r="M902" s="128"/>
      <c r="N902" s="128"/>
      <c r="O902" s="128"/>
      <c r="P902" s="128"/>
      <c r="Q902" s="128"/>
      <c r="R902" s="128"/>
      <c r="S902" s="128"/>
      <c r="T902" s="128"/>
      <c r="U902" s="128"/>
      <c r="V902" s="128"/>
      <c r="W902" s="128"/>
      <c r="X902" s="128"/>
      <c r="Y902" s="128"/>
      <c r="Z902" s="128"/>
    </row>
    <row r="903">
      <c r="A903" s="172"/>
      <c r="B903" s="173"/>
      <c r="C903" s="91"/>
      <c r="D903" s="173"/>
      <c r="E903" s="128"/>
      <c r="F903" s="128"/>
      <c r="G903" s="128"/>
      <c r="H903" s="128"/>
      <c r="I903" s="128"/>
      <c r="J903" s="128"/>
      <c r="K903" s="128"/>
      <c r="L903" s="128"/>
      <c r="M903" s="128"/>
      <c r="N903" s="128"/>
      <c r="O903" s="128"/>
      <c r="P903" s="128"/>
      <c r="Q903" s="128"/>
      <c r="R903" s="128"/>
      <c r="S903" s="128"/>
      <c r="T903" s="128"/>
      <c r="U903" s="128"/>
      <c r="V903" s="128"/>
      <c r="W903" s="128"/>
      <c r="X903" s="128"/>
      <c r="Y903" s="128"/>
      <c r="Z903" s="128"/>
    </row>
    <row r="904">
      <c r="A904" s="172"/>
      <c r="B904" s="173"/>
      <c r="C904" s="91"/>
      <c r="D904" s="173"/>
      <c r="E904" s="128"/>
      <c r="F904" s="128"/>
      <c r="G904" s="128"/>
      <c r="H904" s="128"/>
      <c r="I904" s="128"/>
      <c r="J904" s="128"/>
      <c r="K904" s="128"/>
      <c r="L904" s="128"/>
      <c r="M904" s="128"/>
      <c r="N904" s="128"/>
      <c r="O904" s="128"/>
      <c r="P904" s="128"/>
      <c r="Q904" s="128"/>
      <c r="R904" s="128"/>
      <c r="S904" s="128"/>
      <c r="T904" s="128"/>
      <c r="U904" s="128"/>
      <c r="V904" s="128"/>
      <c r="W904" s="128"/>
      <c r="X904" s="128"/>
      <c r="Y904" s="128"/>
      <c r="Z904" s="128"/>
    </row>
    <row r="905">
      <c r="A905" s="172"/>
      <c r="B905" s="173"/>
      <c r="C905" s="91"/>
      <c r="D905" s="173"/>
      <c r="E905" s="128"/>
      <c r="F905" s="128"/>
      <c r="G905" s="128"/>
      <c r="H905" s="128"/>
      <c r="I905" s="128"/>
      <c r="J905" s="128"/>
      <c r="K905" s="128"/>
      <c r="L905" s="128"/>
      <c r="M905" s="128"/>
      <c r="N905" s="128"/>
      <c r="O905" s="128"/>
      <c r="P905" s="128"/>
      <c r="Q905" s="128"/>
      <c r="R905" s="128"/>
      <c r="S905" s="128"/>
      <c r="T905" s="128"/>
      <c r="U905" s="128"/>
      <c r="V905" s="128"/>
      <c r="W905" s="128"/>
      <c r="X905" s="128"/>
      <c r="Y905" s="128"/>
      <c r="Z905" s="128"/>
    </row>
    <row r="906">
      <c r="A906" s="172"/>
      <c r="B906" s="173"/>
      <c r="C906" s="91"/>
      <c r="D906" s="173"/>
      <c r="E906" s="128"/>
      <c r="F906" s="128"/>
      <c r="G906" s="128"/>
      <c r="H906" s="128"/>
      <c r="I906" s="128"/>
      <c r="J906" s="128"/>
      <c r="K906" s="128"/>
      <c r="L906" s="128"/>
      <c r="M906" s="128"/>
      <c r="N906" s="128"/>
      <c r="O906" s="128"/>
      <c r="P906" s="128"/>
      <c r="Q906" s="128"/>
      <c r="R906" s="128"/>
      <c r="S906" s="128"/>
      <c r="T906" s="128"/>
      <c r="U906" s="128"/>
      <c r="V906" s="128"/>
      <c r="W906" s="128"/>
      <c r="X906" s="128"/>
      <c r="Y906" s="128"/>
      <c r="Z906" s="128"/>
    </row>
    <row r="907">
      <c r="A907" s="172"/>
      <c r="B907" s="173"/>
      <c r="C907" s="91"/>
      <c r="D907" s="173"/>
      <c r="E907" s="128"/>
      <c r="F907" s="128"/>
      <c r="G907" s="128"/>
      <c r="H907" s="128"/>
      <c r="I907" s="128"/>
      <c r="J907" s="128"/>
      <c r="K907" s="128"/>
      <c r="L907" s="128"/>
      <c r="M907" s="128"/>
      <c r="N907" s="128"/>
      <c r="O907" s="128"/>
      <c r="P907" s="128"/>
      <c r="Q907" s="128"/>
      <c r="R907" s="128"/>
      <c r="S907" s="128"/>
      <c r="T907" s="128"/>
      <c r="U907" s="128"/>
      <c r="V907" s="128"/>
      <c r="W907" s="128"/>
      <c r="X907" s="128"/>
      <c r="Y907" s="128"/>
      <c r="Z907" s="128"/>
    </row>
    <row r="908">
      <c r="A908" s="172"/>
      <c r="B908" s="173"/>
      <c r="C908" s="91"/>
      <c r="D908" s="173"/>
      <c r="E908" s="128"/>
      <c r="F908" s="128"/>
      <c r="G908" s="128"/>
      <c r="H908" s="128"/>
      <c r="I908" s="128"/>
      <c r="J908" s="128"/>
      <c r="K908" s="128"/>
      <c r="L908" s="128"/>
      <c r="M908" s="128"/>
      <c r="N908" s="128"/>
      <c r="O908" s="128"/>
      <c r="P908" s="128"/>
      <c r="Q908" s="128"/>
      <c r="R908" s="128"/>
      <c r="S908" s="128"/>
      <c r="T908" s="128"/>
      <c r="U908" s="128"/>
      <c r="V908" s="128"/>
      <c r="W908" s="128"/>
      <c r="X908" s="128"/>
      <c r="Y908" s="128"/>
      <c r="Z908" s="128"/>
    </row>
    <row r="909">
      <c r="A909" s="172"/>
      <c r="B909" s="173"/>
      <c r="C909" s="91"/>
      <c r="D909" s="173"/>
      <c r="E909" s="128"/>
      <c r="F909" s="128"/>
      <c r="G909" s="128"/>
      <c r="H909" s="128"/>
      <c r="I909" s="128"/>
      <c r="J909" s="128"/>
      <c r="K909" s="128"/>
      <c r="L909" s="128"/>
      <c r="M909" s="128"/>
      <c r="N909" s="128"/>
      <c r="O909" s="128"/>
      <c r="P909" s="128"/>
      <c r="Q909" s="128"/>
      <c r="R909" s="128"/>
      <c r="S909" s="128"/>
      <c r="T909" s="128"/>
      <c r="U909" s="128"/>
      <c r="V909" s="128"/>
      <c r="W909" s="128"/>
      <c r="X909" s="128"/>
      <c r="Y909" s="128"/>
      <c r="Z909" s="128"/>
    </row>
    <row r="910">
      <c r="A910" s="172"/>
      <c r="B910" s="173"/>
      <c r="C910" s="91"/>
      <c r="D910" s="173"/>
      <c r="E910" s="128"/>
      <c r="F910" s="128"/>
      <c r="G910" s="128"/>
      <c r="H910" s="128"/>
      <c r="I910" s="128"/>
      <c r="J910" s="128"/>
      <c r="K910" s="128"/>
      <c r="L910" s="128"/>
      <c r="M910" s="128"/>
      <c r="N910" s="128"/>
      <c r="O910" s="128"/>
      <c r="P910" s="128"/>
      <c r="Q910" s="128"/>
      <c r="R910" s="128"/>
      <c r="S910" s="128"/>
      <c r="T910" s="128"/>
      <c r="U910" s="128"/>
      <c r="V910" s="128"/>
      <c r="W910" s="128"/>
      <c r="X910" s="128"/>
      <c r="Y910" s="128"/>
      <c r="Z910" s="128"/>
    </row>
    <row r="911">
      <c r="A911" s="172"/>
      <c r="B911" s="173"/>
      <c r="C911" s="91"/>
      <c r="D911" s="173"/>
      <c r="E911" s="128"/>
      <c r="F911" s="128"/>
      <c r="G911" s="128"/>
      <c r="H911" s="128"/>
      <c r="I911" s="128"/>
      <c r="J911" s="128"/>
      <c r="K911" s="128"/>
      <c r="L911" s="128"/>
      <c r="M911" s="128"/>
      <c r="N911" s="128"/>
      <c r="O911" s="128"/>
      <c r="P911" s="128"/>
      <c r="Q911" s="128"/>
      <c r="R911" s="128"/>
      <c r="S911" s="128"/>
      <c r="T911" s="128"/>
      <c r="U911" s="128"/>
      <c r="V911" s="128"/>
      <c r="W911" s="128"/>
      <c r="X911" s="128"/>
      <c r="Y911" s="128"/>
      <c r="Z911" s="128"/>
    </row>
    <row r="912">
      <c r="A912" s="172"/>
      <c r="B912" s="173"/>
      <c r="C912" s="91"/>
      <c r="D912" s="173"/>
      <c r="E912" s="128"/>
      <c r="F912" s="128"/>
      <c r="G912" s="128"/>
      <c r="H912" s="128"/>
      <c r="I912" s="128"/>
      <c r="J912" s="128"/>
      <c r="K912" s="128"/>
      <c r="L912" s="128"/>
      <c r="M912" s="128"/>
      <c r="N912" s="128"/>
      <c r="O912" s="128"/>
      <c r="P912" s="128"/>
      <c r="Q912" s="128"/>
      <c r="R912" s="128"/>
      <c r="S912" s="128"/>
      <c r="T912" s="128"/>
      <c r="U912" s="128"/>
      <c r="V912" s="128"/>
      <c r="W912" s="128"/>
      <c r="X912" s="128"/>
      <c r="Y912" s="128"/>
      <c r="Z912" s="128"/>
    </row>
    <row r="913">
      <c r="A913" s="172"/>
      <c r="B913" s="173"/>
      <c r="C913" s="91"/>
      <c r="D913" s="173"/>
      <c r="E913" s="128"/>
      <c r="F913" s="128"/>
      <c r="G913" s="128"/>
      <c r="H913" s="128"/>
      <c r="I913" s="128"/>
      <c r="J913" s="128"/>
      <c r="K913" s="128"/>
      <c r="L913" s="128"/>
      <c r="M913" s="128"/>
      <c r="N913" s="128"/>
      <c r="O913" s="128"/>
      <c r="P913" s="128"/>
      <c r="Q913" s="128"/>
      <c r="R913" s="128"/>
      <c r="S913" s="128"/>
      <c r="T913" s="128"/>
      <c r="U913" s="128"/>
      <c r="V913" s="128"/>
      <c r="W913" s="128"/>
      <c r="X913" s="128"/>
      <c r="Y913" s="128"/>
      <c r="Z913" s="128"/>
    </row>
    <row r="914">
      <c r="A914" s="172"/>
      <c r="B914" s="173"/>
      <c r="C914" s="91"/>
      <c r="D914" s="173"/>
      <c r="E914" s="128"/>
      <c r="F914" s="128"/>
      <c r="G914" s="128"/>
      <c r="H914" s="128"/>
      <c r="I914" s="128"/>
      <c r="J914" s="128"/>
      <c r="K914" s="128"/>
      <c r="L914" s="128"/>
      <c r="M914" s="128"/>
      <c r="N914" s="128"/>
      <c r="O914" s="128"/>
      <c r="P914" s="128"/>
      <c r="Q914" s="128"/>
      <c r="R914" s="128"/>
      <c r="S914" s="128"/>
      <c r="T914" s="128"/>
      <c r="U914" s="128"/>
      <c r="V914" s="128"/>
      <c r="W914" s="128"/>
      <c r="X914" s="128"/>
      <c r="Y914" s="128"/>
      <c r="Z914" s="128"/>
    </row>
    <row r="915">
      <c r="A915" s="172"/>
      <c r="B915" s="173"/>
      <c r="C915" s="91"/>
      <c r="D915" s="173"/>
      <c r="E915" s="128"/>
      <c r="F915" s="128"/>
      <c r="G915" s="128"/>
      <c r="H915" s="128"/>
      <c r="I915" s="128"/>
      <c r="J915" s="128"/>
      <c r="K915" s="128"/>
      <c r="L915" s="128"/>
      <c r="M915" s="128"/>
      <c r="N915" s="128"/>
      <c r="O915" s="128"/>
      <c r="P915" s="128"/>
      <c r="Q915" s="128"/>
      <c r="R915" s="128"/>
      <c r="S915" s="128"/>
      <c r="T915" s="128"/>
      <c r="U915" s="128"/>
      <c r="V915" s="128"/>
      <c r="W915" s="128"/>
      <c r="X915" s="128"/>
      <c r="Y915" s="128"/>
      <c r="Z915" s="128"/>
    </row>
    <row r="916">
      <c r="A916" s="172"/>
      <c r="B916" s="173"/>
      <c r="C916" s="91"/>
      <c r="D916" s="173"/>
      <c r="E916" s="128"/>
      <c r="F916" s="128"/>
      <c r="G916" s="128"/>
      <c r="H916" s="128"/>
      <c r="I916" s="128"/>
      <c r="J916" s="128"/>
      <c r="K916" s="128"/>
      <c r="L916" s="128"/>
      <c r="M916" s="128"/>
      <c r="N916" s="128"/>
      <c r="O916" s="128"/>
      <c r="P916" s="128"/>
      <c r="Q916" s="128"/>
      <c r="R916" s="128"/>
      <c r="S916" s="128"/>
      <c r="T916" s="128"/>
      <c r="U916" s="128"/>
      <c r="V916" s="128"/>
      <c r="W916" s="128"/>
      <c r="X916" s="128"/>
      <c r="Y916" s="128"/>
      <c r="Z916" s="128"/>
    </row>
    <row r="917">
      <c r="A917" s="172"/>
      <c r="B917" s="173"/>
      <c r="C917" s="91"/>
      <c r="D917" s="173"/>
      <c r="E917" s="128"/>
      <c r="F917" s="128"/>
      <c r="G917" s="128"/>
      <c r="H917" s="128"/>
      <c r="I917" s="128"/>
      <c r="J917" s="128"/>
      <c r="K917" s="128"/>
      <c r="L917" s="128"/>
      <c r="M917" s="128"/>
      <c r="N917" s="128"/>
      <c r="O917" s="128"/>
      <c r="P917" s="128"/>
      <c r="Q917" s="128"/>
      <c r="R917" s="128"/>
      <c r="S917" s="128"/>
      <c r="T917" s="128"/>
      <c r="U917" s="128"/>
      <c r="V917" s="128"/>
      <c r="W917" s="128"/>
      <c r="X917" s="128"/>
      <c r="Y917" s="128"/>
      <c r="Z917" s="128"/>
    </row>
    <row r="918">
      <c r="A918" s="172"/>
      <c r="B918" s="173"/>
      <c r="C918" s="91"/>
      <c r="D918" s="173"/>
      <c r="E918" s="128"/>
      <c r="F918" s="128"/>
      <c r="G918" s="128"/>
      <c r="H918" s="128"/>
      <c r="I918" s="128"/>
      <c r="J918" s="128"/>
      <c r="K918" s="128"/>
      <c r="L918" s="128"/>
      <c r="M918" s="128"/>
      <c r="N918" s="128"/>
      <c r="O918" s="128"/>
      <c r="P918" s="128"/>
      <c r="Q918" s="128"/>
      <c r="R918" s="128"/>
      <c r="S918" s="128"/>
      <c r="T918" s="128"/>
      <c r="U918" s="128"/>
      <c r="V918" s="128"/>
      <c r="W918" s="128"/>
      <c r="X918" s="128"/>
      <c r="Y918" s="128"/>
      <c r="Z918" s="128"/>
    </row>
    <row r="919">
      <c r="A919" s="172"/>
      <c r="B919" s="173"/>
      <c r="C919" s="91"/>
      <c r="D919" s="173"/>
      <c r="E919" s="128"/>
      <c r="F919" s="128"/>
      <c r="G919" s="128"/>
      <c r="H919" s="128"/>
      <c r="I919" s="128"/>
      <c r="J919" s="128"/>
      <c r="K919" s="128"/>
      <c r="L919" s="128"/>
      <c r="M919" s="128"/>
      <c r="N919" s="128"/>
      <c r="O919" s="128"/>
      <c r="P919" s="128"/>
      <c r="Q919" s="128"/>
      <c r="R919" s="128"/>
      <c r="S919" s="128"/>
      <c r="T919" s="128"/>
      <c r="U919" s="128"/>
      <c r="V919" s="128"/>
      <c r="W919" s="128"/>
      <c r="X919" s="128"/>
      <c r="Y919" s="128"/>
      <c r="Z919" s="128"/>
    </row>
    <row r="920">
      <c r="A920" s="172"/>
      <c r="B920" s="173"/>
      <c r="C920" s="91"/>
      <c r="D920" s="173"/>
      <c r="E920" s="128"/>
      <c r="F920" s="128"/>
      <c r="G920" s="128"/>
      <c r="H920" s="128"/>
      <c r="I920" s="128"/>
      <c r="J920" s="128"/>
      <c r="K920" s="128"/>
      <c r="L920" s="128"/>
      <c r="M920" s="128"/>
      <c r="N920" s="128"/>
      <c r="O920" s="128"/>
      <c r="P920" s="128"/>
      <c r="Q920" s="128"/>
      <c r="R920" s="128"/>
      <c r="S920" s="128"/>
      <c r="T920" s="128"/>
      <c r="U920" s="128"/>
      <c r="V920" s="128"/>
      <c r="W920" s="128"/>
      <c r="X920" s="128"/>
      <c r="Y920" s="128"/>
      <c r="Z920" s="128"/>
    </row>
    <row r="921">
      <c r="A921" s="172"/>
      <c r="B921" s="173"/>
      <c r="C921" s="91"/>
      <c r="D921" s="173"/>
      <c r="E921" s="128"/>
      <c r="F921" s="128"/>
      <c r="G921" s="128"/>
      <c r="H921" s="128"/>
      <c r="I921" s="128"/>
      <c r="J921" s="128"/>
      <c r="K921" s="128"/>
      <c r="L921" s="128"/>
      <c r="M921" s="128"/>
      <c r="N921" s="128"/>
      <c r="O921" s="128"/>
      <c r="P921" s="128"/>
      <c r="Q921" s="128"/>
      <c r="R921" s="128"/>
      <c r="S921" s="128"/>
      <c r="T921" s="128"/>
      <c r="U921" s="128"/>
      <c r="V921" s="128"/>
      <c r="W921" s="128"/>
      <c r="X921" s="128"/>
      <c r="Y921" s="128"/>
      <c r="Z921" s="128"/>
    </row>
    <row r="922">
      <c r="A922" s="172"/>
      <c r="B922" s="173"/>
      <c r="C922" s="91"/>
      <c r="D922" s="173"/>
      <c r="E922" s="128"/>
      <c r="F922" s="128"/>
      <c r="G922" s="128"/>
      <c r="H922" s="128"/>
      <c r="I922" s="128"/>
      <c r="J922" s="128"/>
      <c r="K922" s="128"/>
      <c r="L922" s="128"/>
      <c r="M922" s="128"/>
      <c r="N922" s="128"/>
      <c r="O922" s="128"/>
      <c r="P922" s="128"/>
      <c r="Q922" s="128"/>
      <c r="R922" s="128"/>
      <c r="S922" s="128"/>
      <c r="T922" s="128"/>
      <c r="U922" s="128"/>
      <c r="V922" s="128"/>
      <c r="W922" s="128"/>
      <c r="X922" s="128"/>
      <c r="Y922" s="128"/>
      <c r="Z922" s="128"/>
    </row>
    <row r="923">
      <c r="A923" s="172"/>
      <c r="B923" s="173"/>
      <c r="C923" s="91"/>
      <c r="D923" s="173"/>
      <c r="E923" s="128"/>
      <c r="F923" s="128"/>
      <c r="G923" s="128"/>
      <c r="H923" s="128"/>
      <c r="I923" s="128"/>
      <c r="J923" s="128"/>
      <c r="K923" s="128"/>
      <c r="L923" s="128"/>
      <c r="M923" s="128"/>
      <c r="N923" s="128"/>
      <c r="O923" s="128"/>
      <c r="P923" s="128"/>
      <c r="Q923" s="128"/>
      <c r="R923" s="128"/>
      <c r="S923" s="128"/>
      <c r="T923" s="128"/>
      <c r="U923" s="128"/>
      <c r="V923" s="128"/>
      <c r="W923" s="128"/>
      <c r="X923" s="128"/>
      <c r="Y923" s="128"/>
      <c r="Z923" s="128"/>
    </row>
    <row r="924">
      <c r="A924" s="172"/>
      <c r="B924" s="173"/>
      <c r="C924" s="91"/>
      <c r="D924" s="173"/>
      <c r="E924" s="128"/>
      <c r="F924" s="128"/>
      <c r="G924" s="128"/>
      <c r="H924" s="128"/>
      <c r="I924" s="128"/>
      <c r="J924" s="128"/>
      <c r="K924" s="128"/>
      <c r="L924" s="128"/>
      <c r="M924" s="128"/>
      <c r="N924" s="128"/>
      <c r="O924" s="128"/>
      <c r="P924" s="128"/>
      <c r="Q924" s="128"/>
      <c r="R924" s="128"/>
      <c r="S924" s="128"/>
      <c r="T924" s="128"/>
      <c r="U924" s="128"/>
      <c r="V924" s="128"/>
      <c r="W924" s="128"/>
      <c r="X924" s="128"/>
      <c r="Y924" s="128"/>
      <c r="Z924" s="128"/>
    </row>
    <row r="925">
      <c r="A925" s="172"/>
      <c r="B925" s="173"/>
      <c r="C925" s="91"/>
      <c r="D925" s="173"/>
      <c r="E925" s="128"/>
      <c r="F925" s="128"/>
      <c r="G925" s="128"/>
      <c r="H925" s="128"/>
      <c r="I925" s="128"/>
      <c r="J925" s="128"/>
      <c r="K925" s="128"/>
      <c r="L925" s="128"/>
      <c r="M925" s="128"/>
      <c r="N925" s="128"/>
      <c r="O925" s="128"/>
      <c r="P925" s="128"/>
      <c r="Q925" s="128"/>
      <c r="R925" s="128"/>
      <c r="S925" s="128"/>
      <c r="T925" s="128"/>
      <c r="U925" s="128"/>
      <c r="V925" s="128"/>
      <c r="W925" s="128"/>
      <c r="X925" s="128"/>
      <c r="Y925" s="128"/>
      <c r="Z925" s="128"/>
    </row>
    <row r="926">
      <c r="A926" s="172"/>
      <c r="B926" s="173"/>
      <c r="C926" s="91"/>
      <c r="D926" s="173"/>
      <c r="E926" s="128"/>
      <c r="F926" s="128"/>
      <c r="G926" s="128"/>
      <c r="H926" s="128"/>
      <c r="I926" s="128"/>
      <c r="J926" s="128"/>
      <c r="K926" s="128"/>
      <c r="L926" s="128"/>
      <c r="M926" s="128"/>
      <c r="N926" s="128"/>
      <c r="O926" s="128"/>
      <c r="P926" s="128"/>
      <c r="Q926" s="128"/>
      <c r="R926" s="128"/>
      <c r="S926" s="128"/>
      <c r="T926" s="128"/>
      <c r="U926" s="128"/>
      <c r="V926" s="128"/>
      <c r="W926" s="128"/>
      <c r="X926" s="128"/>
      <c r="Y926" s="128"/>
      <c r="Z926" s="128"/>
    </row>
    <row r="927">
      <c r="A927" s="172"/>
      <c r="B927" s="173"/>
      <c r="C927" s="91"/>
      <c r="D927" s="173"/>
      <c r="E927" s="128"/>
      <c r="F927" s="128"/>
      <c r="G927" s="128"/>
      <c r="H927" s="128"/>
      <c r="I927" s="128"/>
      <c r="J927" s="128"/>
      <c r="K927" s="128"/>
      <c r="L927" s="128"/>
      <c r="M927" s="128"/>
      <c r="N927" s="128"/>
      <c r="O927" s="128"/>
      <c r="P927" s="128"/>
      <c r="Q927" s="128"/>
      <c r="R927" s="128"/>
      <c r="S927" s="128"/>
      <c r="T927" s="128"/>
      <c r="U927" s="128"/>
      <c r="V927" s="128"/>
      <c r="W927" s="128"/>
      <c r="X927" s="128"/>
      <c r="Y927" s="128"/>
      <c r="Z927" s="128"/>
    </row>
    <row r="928">
      <c r="A928" s="172"/>
      <c r="B928" s="173"/>
      <c r="C928" s="91"/>
      <c r="D928" s="173"/>
      <c r="E928" s="128"/>
      <c r="F928" s="128"/>
      <c r="G928" s="128"/>
      <c r="H928" s="128"/>
      <c r="I928" s="128"/>
      <c r="J928" s="128"/>
      <c r="K928" s="128"/>
      <c r="L928" s="128"/>
      <c r="M928" s="128"/>
      <c r="N928" s="128"/>
      <c r="O928" s="128"/>
      <c r="P928" s="128"/>
      <c r="Q928" s="128"/>
      <c r="R928" s="128"/>
      <c r="S928" s="128"/>
      <c r="T928" s="128"/>
      <c r="U928" s="128"/>
      <c r="V928" s="128"/>
      <c r="W928" s="128"/>
      <c r="X928" s="128"/>
      <c r="Y928" s="128"/>
      <c r="Z928" s="128"/>
    </row>
    <row r="929">
      <c r="A929" s="172"/>
      <c r="B929" s="173"/>
      <c r="C929" s="91"/>
      <c r="D929" s="173"/>
      <c r="E929" s="128"/>
      <c r="F929" s="128"/>
      <c r="G929" s="128"/>
      <c r="H929" s="128"/>
      <c r="I929" s="128"/>
      <c r="J929" s="128"/>
      <c r="K929" s="128"/>
      <c r="L929" s="128"/>
      <c r="M929" s="128"/>
      <c r="N929" s="128"/>
      <c r="O929" s="128"/>
      <c r="P929" s="128"/>
      <c r="Q929" s="128"/>
      <c r="R929" s="128"/>
      <c r="S929" s="128"/>
      <c r="T929" s="128"/>
      <c r="U929" s="128"/>
      <c r="V929" s="128"/>
      <c r="W929" s="128"/>
      <c r="X929" s="128"/>
      <c r="Y929" s="128"/>
      <c r="Z929" s="128"/>
    </row>
    <row r="930">
      <c r="A930" s="172"/>
      <c r="B930" s="173"/>
      <c r="C930" s="91"/>
      <c r="D930" s="173"/>
      <c r="E930" s="128"/>
      <c r="F930" s="128"/>
      <c r="G930" s="128"/>
      <c r="H930" s="128"/>
      <c r="I930" s="128"/>
      <c r="J930" s="128"/>
      <c r="K930" s="128"/>
      <c r="L930" s="128"/>
      <c r="M930" s="128"/>
      <c r="N930" s="128"/>
      <c r="O930" s="128"/>
      <c r="P930" s="128"/>
      <c r="Q930" s="128"/>
      <c r="R930" s="128"/>
      <c r="S930" s="128"/>
      <c r="T930" s="128"/>
      <c r="U930" s="128"/>
      <c r="V930" s="128"/>
      <c r="W930" s="128"/>
      <c r="X930" s="128"/>
      <c r="Y930" s="128"/>
      <c r="Z930" s="128"/>
    </row>
    <row r="931">
      <c r="A931" s="172"/>
      <c r="B931" s="173"/>
      <c r="C931" s="91"/>
      <c r="D931" s="173"/>
      <c r="E931" s="128"/>
      <c r="F931" s="128"/>
      <c r="G931" s="128"/>
      <c r="H931" s="128"/>
      <c r="I931" s="128"/>
      <c r="J931" s="128"/>
      <c r="K931" s="128"/>
      <c r="L931" s="128"/>
      <c r="M931" s="128"/>
      <c r="N931" s="128"/>
      <c r="O931" s="128"/>
      <c r="P931" s="128"/>
      <c r="Q931" s="128"/>
      <c r="R931" s="128"/>
      <c r="S931" s="128"/>
      <c r="T931" s="128"/>
      <c r="U931" s="128"/>
      <c r="V931" s="128"/>
      <c r="W931" s="128"/>
      <c r="X931" s="128"/>
      <c r="Y931" s="128"/>
      <c r="Z931" s="128"/>
    </row>
    <row r="932">
      <c r="A932" s="172"/>
      <c r="B932" s="173"/>
      <c r="C932" s="91"/>
      <c r="D932" s="173"/>
      <c r="E932" s="128"/>
      <c r="F932" s="128"/>
      <c r="G932" s="128"/>
      <c r="H932" s="128"/>
      <c r="I932" s="128"/>
      <c r="J932" s="128"/>
      <c r="K932" s="128"/>
      <c r="L932" s="128"/>
      <c r="M932" s="128"/>
      <c r="N932" s="128"/>
      <c r="O932" s="128"/>
      <c r="P932" s="128"/>
      <c r="Q932" s="128"/>
      <c r="R932" s="128"/>
      <c r="S932" s="128"/>
      <c r="T932" s="128"/>
      <c r="U932" s="128"/>
      <c r="V932" s="128"/>
      <c r="W932" s="128"/>
      <c r="X932" s="128"/>
      <c r="Y932" s="128"/>
      <c r="Z932" s="128"/>
    </row>
    <row r="933">
      <c r="A933" s="172"/>
      <c r="B933" s="173"/>
      <c r="C933" s="91"/>
      <c r="D933" s="173"/>
      <c r="E933" s="128"/>
      <c r="F933" s="128"/>
      <c r="G933" s="128"/>
      <c r="H933" s="128"/>
      <c r="I933" s="128"/>
      <c r="J933" s="128"/>
      <c r="K933" s="128"/>
      <c r="L933" s="128"/>
      <c r="M933" s="128"/>
      <c r="N933" s="128"/>
      <c r="O933" s="128"/>
      <c r="P933" s="128"/>
      <c r="Q933" s="128"/>
      <c r="R933" s="128"/>
      <c r="S933" s="128"/>
      <c r="T933" s="128"/>
      <c r="U933" s="128"/>
      <c r="V933" s="128"/>
      <c r="W933" s="128"/>
      <c r="X933" s="128"/>
      <c r="Y933" s="128"/>
      <c r="Z933" s="128"/>
    </row>
    <row r="934">
      <c r="A934" s="172"/>
      <c r="B934" s="173"/>
      <c r="C934" s="91"/>
      <c r="D934" s="173"/>
      <c r="E934" s="128"/>
      <c r="F934" s="128"/>
      <c r="G934" s="128"/>
      <c r="H934" s="128"/>
      <c r="I934" s="128"/>
      <c r="J934" s="128"/>
      <c r="K934" s="128"/>
      <c r="L934" s="128"/>
      <c r="M934" s="128"/>
      <c r="N934" s="128"/>
      <c r="O934" s="128"/>
      <c r="P934" s="128"/>
      <c r="Q934" s="128"/>
      <c r="R934" s="128"/>
      <c r="S934" s="128"/>
      <c r="T934" s="128"/>
      <c r="U934" s="128"/>
      <c r="V934" s="128"/>
      <c r="W934" s="128"/>
      <c r="X934" s="128"/>
      <c r="Y934" s="128"/>
      <c r="Z934" s="128"/>
    </row>
    <row r="935">
      <c r="A935" s="172"/>
      <c r="B935" s="173"/>
      <c r="C935" s="91"/>
      <c r="D935" s="173"/>
      <c r="E935" s="128"/>
      <c r="F935" s="128"/>
      <c r="G935" s="128"/>
      <c r="H935" s="128"/>
      <c r="I935" s="128"/>
      <c r="J935" s="128"/>
      <c r="K935" s="128"/>
      <c r="L935" s="128"/>
      <c r="M935" s="128"/>
      <c r="N935" s="128"/>
      <c r="O935" s="128"/>
      <c r="P935" s="128"/>
      <c r="Q935" s="128"/>
      <c r="R935" s="128"/>
      <c r="S935" s="128"/>
      <c r="T935" s="128"/>
      <c r="U935" s="128"/>
      <c r="V935" s="128"/>
      <c r="W935" s="128"/>
      <c r="X935" s="128"/>
      <c r="Y935" s="128"/>
      <c r="Z935" s="128"/>
    </row>
    <row r="936">
      <c r="A936" s="172"/>
      <c r="B936" s="173"/>
      <c r="C936" s="91"/>
      <c r="D936" s="173"/>
      <c r="E936" s="128"/>
      <c r="F936" s="128"/>
      <c r="G936" s="128"/>
      <c r="H936" s="128"/>
      <c r="I936" s="128"/>
      <c r="J936" s="128"/>
      <c r="K936" s="128"/>
      <c r="L936" s="128"/>
      <c r="M936" s="128"/>
      <c r="N936" s="128"/>
      <c r="O936" s="128"/>
      <c r="P936" s="128"/>
      <c r="Q936" s="128"/>
      <c r="R936" s="128"/>
      <c r="S936" s="128"/>
      <c r="T936" s="128"/>
      <c r="U936" s="128"/>
      <c r="V936" s="128"/>
      <c r="W936" s="128"/>
      <c r="X936" s="128"/>
      <c r="Y936" s="128"/>
      <c r="Z936" s="128"/>
    </row>
    <row r="937">
      <c r="A937" s="172"/>
      <c r="B937" s="173"/>
      <c r="C937" s="91"/>
      <c r="D937" s="173"/>
      <c r="E937" s="128"/>
      <c r="F937" s="128"/>
      <c r="G937" s="128"/>
      <c r="H937" s="128"/>
      <c r="I937" s="128"/>
      <c r="J937" s="128"/>
      <c r="K937" s="128"/>
      <c r="L937" s="128"/>
      <c r="M937" s="128"/>
      <c r="N937" s="128"/>
      <c r="O937" s="128"/>
      <c r="P937" s="128"/>
      <c r="Q937" s="128"/>
      <c r="R937" s="128"/>
      <c r="S937" s="128"/>
      <c r="T937" s="128"/>
      <c r="U937" s="128"/>
      <c r="V937" s="128"/>
      <c r="W937" s="128"/>
      <c r="X937" s="128"/>
      <c r="Y937" s="128"/>
      <c r="Z937" s="128"/>
    </row>
    <row r="938">
      <c r="A938" s="172"/>
      <c r="B938" s="173"/>
      <c r="C938" s="91"/>
      <c r="D938" s="173"/>
      <c r="E938" s="128"/>
      <c r="F938" s="128"/>
      <c r="G938" s="128"/>
      <c r="H938" s="128"/>
      <c r="I938" s="128"/>
      <c r="J938" s="128"/>
      <c r="K938" s="128"/>
      <c r="L938" s="128"/>
      <c r="M938" s="128"/>
      <c r="N938" s="128"/>
      <c r="O938" s="128"/>
      <c r="P938" s="128"/>
      <c r="Q938" s="128"/>
      <c r="R938" s="128"/>
      <c r="S938" s="128"/>
      <c r="T938" s="128"/>
      <c r="U938" s="128"/>
      <c r="V938" s="128"/>
      <c r="W938" s="128"/>
      <c r="X938" s="128"/>
      <c r="Y938" s="128"/>
      <c r="Z938" s="128"/>
    </row>
    <row r="939">
      <c r="A939" s="172"/>
      <c r="B939" s="173"/>
      <c r="C939" s="91"/>
      <c r="D939" s="173"/>
      <c r="E939" s="128"/>
      <c r="F939" s="128"/>
      <c r="G939" s="128"/>
      <c r="H939" s="128"/>
      <c r="I939" s="128"/>
      <c r="J939" s="128"/>
      <c r="K939" s="128"/>
      <c r="L939" s="128"/>
      <c r="M939" s="128"/>
      <c r="N939" s="128"/>
      <c r="O939" s="128"/>
      <c r="P939" s="128"/>
      <c r="Q939" s="128"/>
      <c r="R939" s="128"/>
      <c r="S939" s="128"/>
      <c r="T939" s="128"/>
      <c r="U939" s="128"/>
      <c r="V939" s="128"/>
      <c r="W939" s="128"/>
      <c r="X939" s="128"/>
      <c r="Y939" s="128"/>
      <c r="Z939" s="128"/>
    </row>
    <row r="940">
      <c r="A940" s="172"/>
      <c r="B940" s="173"/>
      <c r="C940" s="91"/>
      <c r="D940" s="173"/>
      <c r="E940" s="128"/>
      <c r="F940" s="128"/>
      <c r="G940" s="128"/>
      <c r="H940" s="128"/>
      <c r="I940" s="128"/>
      <c r="J940" s="128"/>
      <c r="K940" s="128"/>
      <c r="L940" s="128"/>
      <c r="M940" s="128"/>
      <c r="N940" s="128"/>
      <c r="O940" s="128"/>
      <c r="P940" s="128"/>
      <c r="Q940" s="128"/>
      <c r="R940" s="128"/>
      <c r="S940" s="128"/>
      <c r="T940" s="128"/>
      <c r="U940" s="128"/>
      <c r="V940" s="128"/>
      <c r="W940" s="128"/>
      <c r="X940" s="128"/>
      <c r="Y940" s="128"/>
      <c r="Z940" s="128"/>
    </row>
    <row r="941">
      <c r="A941" s="172"/>
      <c r="B941" s="173"/>
      <c r="C941" s="91"/>
      <c r="D941" s="173"/>
      <c r="E941" s="128"/>
      <c r="F941" s="128"/>
      <c r="G941" s="128"/>
      <c r="H941" s="128"/>
      <c r="I941" s="128"/>
      <c r="J941" s="128"/>
      <c r="K941" s="128"/>
      <c r="L941" s="128"/>
      <c r="M941" s="128"/>
      <c r="N941" s="128"/>
      <c r="O941" s="128"/>
      <c r="P941" s="128"/>
      <c r="Q941" s="128"/>
      <c r="R941" s="128"/>
      <c r="S941" s="128"/>
      <c r="T941" s="128"/>
      <c r="U941" s="128"/>
      <c r="V941" s="128"/>
      <c r="W941" s="128"/>
      <c r="X941" s="128"/>
      <c r="Y941" s="128"/>
      <c r="Z941" s="128"/>
    </row>
    <row r="942">
      <c r="A942" s="172"/>
      <c r="B942" s="173"/>
      <c r="C942" s="91"/>
      <c r="D942" s="173"/>
      <c r="E942" s="128"/>
      <c r="F942" s="128"/>
      <c r="G942" s="128"/>
      <c r="H942" s="128"/>
      <c r="I942" s="128"/>
      <c r="J942" s="128"/>
      <c r="K942" s="128"/>
      <c r="L942" s="128"/>
      <c r="M942" s="128"/>
      <c r="N942" s="128"/>
      <c r="O942" s="128"/>
      <c r="P942" s="128"/>
      <c r="Q942" s="128"/>
      <c r="R942" s="128"/>
      <c r="S942" s="128"/>
      <c r="T942" s="128"/>
      <c r="U942" s="128"/>
      <c r="V942" s="128"/>
      <c r="W942" s="128"/>
      <c r="X942" s="128"/>
      <c r="Y942" s="128"/>
      <c r="Z942" s="128"/>
    </row>
    <row r="943">
      <c r="A943" s="172"/>
      <c r="B943" s="173"/>
      <c r="C943" s="91"/>
      <c r="D943" s="173"/>
      <c r="E943" s="128"/>
      <c r="F943" s="128"/>
      <c r="G943" s="128"/>
      <c r="H943" s="128"/>
      <c r="I943" s="128"/>
      <c r="J943" s="128"/>
      <c r="K943" s="128"/>
      <c r="L943" s="128"/>
      <c r="M943" s="128"/>
      <c r="N943" s="128"/>
      <c r="O943" s="128"/>
      <c r="P943" s="128"/>
      <c r="Q943" s="128"/>
      <c r="R943" s="128"/>
      <c r="S943" s="128"/>
      <c r="T943" s="128"/>
      <c r="U943" s="128"/>
      <c r="V943" s="128"/>
      <c r="W943" s="128"/>
      <c r="X943" s="128"/>
      <c r="Y943" s="128"/>
      <c r="Z943" s="128"/>
    </row>
    <row r="944">
      <c r="A944" s="172"/>
      <c r="B944" s="173"/>
      <c r="C944" s="91"/>
      <c r="D944" s="173"/>
      <c r="E944" s="128"/>
      <c r="F944" s="128"/>
      <c r="G944" s="128"/>
      <c r="H944" s="128"/>
      <c r="I944" s="128"/>
      <c r="J944" s="128"/>
      <c r="K944" s="128"/>
      <c r="L944" s="128"/>
      <c r="M944" s="128"/>
      <c r="N944" s="128"/>
      <c r="O944" s="128"/>
      <c r="P944" s="128"/>
      <c r="Q944" s="128"/>
      <c r="R944" s="128"/>
      <c r="S944" s="128"/>
      <c r="T944" s="128"/>
      <c r="U944" s="128"/>
      <c r="V944" s="128"/>
      <c r="W944" s="128"/>
      <c r="X944" s="128"/>
      <c r="Y944" s="128"/>
      <c r="Z944" s="128"/>
    </row>
    <row r="945">
      <c r="A945" s="172"/>
      <c r="B945" s="173"/>
      <c r="C945" s="91"/>
      <c r="D945" s="173"/>
      <c r="E945" s="128"/>
      <c r="F945" s="128"/>
      <c r="G945" s="128"/>
      <c r="H945" s="128"/>
      <c r="I945" s="128"/>
      <c r="J945" s="128"/>
      <c r="K945" s="128"/>
      <c r="L945" s="128"/>
      <c r="M945" s="128"/>
      <c r="N945" s="128"/>
      <c r="O945" s="128"/>
      <c r="P945" s="128"/>
      <c r="Q945" s="128"/>
      <c r="R945" s="128"/>
      <c r="S945" s="128"/>
      <c r="T945" s="128"/>
      <c r="U945" s="128"/>
      <c r="V945" s="128"/>
      <c r="W945" s="128"/>
      <c r="X945" s="128"/>
      <c r="Y945" s="128"/>
      <c r="Z945" s="128"/>
    </row>
    <row r="946">
      <c r="A946" s="172"/>
      <c r="B946" s="173"/>
      <c r="C946" s="91"/>
      <c r="D946" s="173"/>
      <c r="E946" s="128"/>
      <c r="F946" s="128"/>
      <c r="G946" s="128"/>
      <c r="H946" s="128"/>
      <c r="I946" s="128"/>
      <c r="J946" s="128"/>
      <c r="K946" s="128"/>
      <c r="L946" s="128"/>
      <c r="M946" s="128"/>
      <c r="N946" s="128"/>
      <c r="O946" s="128"/>
      <c r="P946" s="128"/>
      <c r="Q946" s="128"/>
      <c r="R946" s="128"/>
      <c r="S946" s="128"/>
      <c r="T946" s="128"/>
      <c r="U946" s="128"/>
      <c r="V946" s="128"/>
      <c r="W946" s="128"/>
      <c r="X946" s="128"/>
      <c r="Y946" s="128"/>
      <c r="Z946" s="128"/>
    </row>
    <row r="947">
      <c r="A947" s="172"/>
      <c r="B947" s="173"/>
      <c r="C947" s="91"/>
      <c r="D947" s="173"/>
      <c r="E947" s="128"/>
      <c r="F947" s="128"/>
      <c r="G947" s="128"/>
      <c r="H947" s="128"/>
      <c r="I947" s="128"/>
      <c r="J947" s="128"/>
      <c r="K947" s="128"/>
      <c r="L947" s="128"/>
      <c r="M947" s="128"/>
      <c r="N947" s="128"/>
      <c r="O947" s="128"/>
      <c r="P947" s="128"/>
      <c r="Q947" s="128"/>
      <c r="R947" s="128"/>
      <c r="S947" s="128"/>
      <c r="T947" s="128"/>
      <c r="U947" s="128"/>
      <c r="V947" s="128"/>
      <c r="W947" s="128"/>
      <c r="X947" s="128"/>
      <c r="Y947" s="128"/>
      <c r="Z947" s="128"/>
    </row>
    <row r="948">
      <c r="A948" s="172"/>
      <c r="B948" s="173"/>
      <c r="C948" s="91"/>
      <c r="D948" s="173"/>
      <c r="E948" s="128"/>
      <c r="F948" s="128"/>
      <c r="G948" s="128"/>
      <c r="H948" s="128"/>
      <c r="I948" s="128"/>
      <c r="J948" s="128"/>
      <c r="K948" s="128"/>
      <c r="L948" s="128"/>
      <c r="M948" s="128"/>
      <c r="N948" s="128"/>
      <c r="O948" s="128"/>
      <c r="P948" s="128"/>
      <c r="Q948" s="128"/>
      <c r="R948" s="128"/>
      <c r="S948" s="128"/>
      <c r="T948" s="128"/>
      <c r="U948" s="128"/>
      <c r="V948" s="128"/>
      <c r="W948" s="128"/>
      <c r="X948" s="128"/>
      <c r="Y948" s="128"/>
      <c r="Z948" s="128"/>
    </row>
    <row r="949">
      <c r="A949" s="172"/>
      <c r="B949" s="173"/>
      <c r="C949" s="91"/>
      <c r="D949" s="173"/>
      <c r="E949" s="128"/>
      <c r="F949" s="128"/>
      <c r="G949" s="128"/>
      <c r="H949" s="128"/>
      <c r="I949" s="128"/>
      <c r="J949" s="128"/>
      <c r="K949" s="128"/>
      <c r="L949" s="128"/>
      <c r="M949" s="128"/>
      <c r="N949" s="128"/>
      <c r="O949" s="128"/>
      <c r="P949" s="128"/>
      <c r="Q949" s="128"/>
      <c r="R949" s="128"/>
      <c r="S949" s="128"/>
      <c r="T949" s="128"/>
      <c r="U949" s="128"/>
      <c r="V949" s="128"/>
      <c r="W949" s="128"/>
      <c r="X949" s="128"/>
      <c r="Y949" s="128"/>
      <c r="Z949" s="128"/>
    </row>
    <row r="950">
      <c r="A950" s="172"/>
      <c r="B950" s="173"/>
      <c r="C950" s="91"/>
      <c r="D950" s="173"/>
      <c r="E950" s="128"/>
      <c r="F950" s="128"/>
      <c r="G950" s="128"/>
      <c r="H950" s="128"/>
      <c r="I950" s="128"/>
      <c r="J950" s="128"/>
      <c r="K950" s="128"/>
      <c r="L950" s="128"/>
      <c r="M950" s="128"/>
      <c r="N950" s="128"/>
      <c r="O950" s="128"/>
      <c r="P950" s="128"/>
      <c r="Q950" s="128"/>
      <c r="R950" s="128"/>
      <c r="S950" s="128"/>
      <c r="T950" s="128"/>
      <c r="U950" s="128"/>
      <c r="V950" s="128"/>
      <c r="W950" s="128"/>
      <c r="X950" s="128"/>
      <c r="Y950" s="128"/>
      <c r="Z950" s="128"/>
    </row>
    <row r="951">
      <c r="A951" s="172"/>
      <c r="B951" s="173"/>
      <c r="C951" s="91"/>
      <c r="D951" s="173"/>
      <c r="E951" s="128"/>
      <c r="F951" s="128"/>
      <c r="G951" s="128"/>
      <c r="H951" s="128"/>
      <c r="I951" s="128"/>
      <c r="J951" s="128"/>
      <c r="K951" s="128"/>
      <c r="L951" s="128"/>
      <c r="M951" s="128"/>
      <c r="N951" s="128"/>
      <c r="O951" s="128"/>
      <c r="P951" s="128"/>
      <c r="Q951" s="128"/>
      <c r="R951" s="128"/>
      <c r="S951" s="128"/>
      <c r="T951" s="128"/>
      <c r="U951" s="128"/>
      <c r="V951" s="128"/>
      <c r="W951" s="128"/>
      <c r="X951" s="128"/>
      <c r="Y951" s="128"/>
      <c r="Z951" s="128"/>
    </row>
    <row r="952">
      <c r="A952" s="172"/>
      <c r="B952" s="173"/>
      <c r="C952" s="91"/>
      <c r="D952" s="173"/>
      <c r="E952" s="128"/>
      <c r="F952" s="128"/>
      <c r="G952" s="128"/>
      <c r="H952" s="128"/>
      <c r="I952" s="128"/>
      <c r="J952" s="128"/>
      <c r="K952" s="128"/>
      <c r="L952" s="128"/>
      <c r="M952" s="128"/>
      <c r="N952" s="128"/>
      <c r="O952" s="128"/>
      <c r="P952" s="128"/>
      <c r="Q952" s="128"/>
      <c r="R952" s="128"/>
      <c r="S952" s="128"/>
      <c r="T952" s="128"/>
      <c r="U952" s="128"/>
      <c r="V952" s="128"/>
      <c r="W952" s="128"/>
      <c r="X952" s="128"/>
      <c r="Y952" s="128"/>
      <c r="Z952" s="128"/>
    </row>
    <row r="953">
      <c r="A953" s="172"/>
      <c r="B953" s="173"/>
      <c r="C953" s="91"/>
      <c r="D953" s="173"/>
      <c r="E953" s="128"/>
      <c r="F953" s="128"/>
      <c r="G953" s="128"/>
      <c r="H953" s="128"/>
      <c r="I953" s="128"/>
      <c r="J953" s="128"/>
      <c r="K953" s="128"/>
      <c r="L953" s="128"/>
      <c r="M953" s="128"/>
      <c r="N953" s="128"/>
      <c r="O953" s="128"/>
      <c r="P953" s="128"/>
      <c r="Q953" s="128"/>
      <c r="R953" s="128"/>
      <c r="S953" s="128"/>
      <c r="T953" s="128"/>
      <c r="U953" s="128"/>
      <c r="V953" s="128"/>
      <c r="W953" s="128"/>
      <c r="X953" s="128"/>
      <c r="Y953" s="128"/>
      <c r="Z953" s="128"/>
    </row>
    <row r="954">
      <c r="A954" s="172"/>
      <c r="B954" s="173"/>
      <c r="C954" s="91"/>
      <c r="D954" s="173"/>
      <c r="E954" s="128"/>
      <c r="F954" s="128"/>
      <c r="G954" s="128"/>
      <c r="H954" s="128"/>
      <c r="I954" s="128"/>
      <c r="J954" s="128"/>
      <c r="K954" s="128"/>
      <c r="L954" s="128"/>
      <c r="M954" s="128"/>
      <c r="N954" s="128"/>
      <c r="O954" s="128"/>
      <c r="P954" s="128"/>
      <c r="Q954" s="128"/>
      <c r="R954" s="128"/>
      <c r="S954" s="128"/>
      <c r="T954" s="128"/>
      <c r="U954" s="128"/>
      <c r="V954" s="128"/>
      <c r="W954" s="128"/>
      <c r="X954" s="128"/>
      <c r="Y954" s="128"/>
      <c r="Z954" s="128"/>
    </row>
    <row r="955">
      <c r="A955" s="172"/>
      <c r="B955" s="173"/>
      <c r="C955" s="91"/>
      <c r="D955" s="173"/>
      <c r="E955" s="128"/>
      <c r="F955" s="128"/>
      <c r="G955" s="128"/>
      <c r="H955" s="128"/>
      <c r="I955" s="128"/>
      <c r="J955" s="128"/>
      <c r="K955" s="128"/>
      <c r="L955" s="128"/>
      <c r="M955" s="128"/>
      <c r="N955" s="128"/>
      <c r="O955" s="128"/>
      <c r="P955" s="128"/>
      <c r="Q955" s="128"/>
      <c r="R955" s="128"/>
      <c r="S955" s="128"/>
      <c r="T955" s="128"/>
      <c r="U955" s="128"/>
      <c r="V955" s="128"/>
      <c r="W955" s="128"/>
      <c r="X955" s="128"/>
      <c r="Y955" s="128"/>
      <c r="Z955" s="128"/>
    </row>
    <row r="956">
      <c r="A956" s="172"/>
      <c r="B956" s="173"/>
      <c r="C956" s="91"/>
      <c r="D956" s="173"/>
      <c r="E956" s="128"/>
      <c r="F956" s="128"/>
      <c r="G956" s="128"/>
      <c r="H956" s="128"/>
      <c r="I956" s="128"/>
      <c r="J956" s="128"/>
      <c r="K956" s="128"/>
      <c r="L956" s="128"/>
      <c r="M956" s="128"/>
      <c r="N956" s="128"/>
      <c r="O956" s="128"/>
      <c r="P956" s="128"/>
      <c r="Q956" s="128"/>
      <c r="R956" s="128"/>
      <c r="S956" s="128"/>
      <c r="T956" s="128"/>
      <c r="U956" s="128"/>
      <c r="V956" s="128"/>
      <c r="W956" s="128"/>
      <c r="X956" s="128"/>
      <c r="Y956" s="128"/>
      <c r="Z956" s="128"/>
    </row>
    <row r="957">
      <c r="A957" s="172"/>
      <c r="B957" s="173"/>
      <c r="C957" s="91"/>
      <c r="D957" s="173"/>
      <c r="E957" s="128"/>
      <c r="F957" s="128"/>
      <c r="G957" s="128"/>
      <c r="H957" s="128"/>
      <c r="I957" s="128"/>
      <c r="J957" s="128"/>
      <c r="K957" s="128"/>
      <c r="L957" s="128"/>
      <c r="M957" s="128"/>
      <c r="N957" s="128"/>
      <c r="O957" s="128"/>
      <c r="P957" s="128"/>
      <c r="Q957" s="128"/>
      <c r="R957" s="128"/>
      <c r="S957" s="128"/>
      <c r="T957" s="128"/>
      <c r="U957" s="128"/>
      <c r="V957" s="128"/>
      <c r="W957" s="128"/>
      <c r="X957" s="128"/>
      <c r="Y957" s="128"/>
      <c r="Z957" s="128"/>
    </row>
    <row r="958">
      <c r="A958" s="172"/>
      <c r="B958" s="173"/>
      <c r="C958" s="91"/>
      <c r="D958" s="173"/>
      <c r="E958" s="128"/>
      <c r="F958" s="128"/>
      <c r="G958" s="128"/>
      <c r="H958" s="128"/>
      <c r="I958" s="128"/>
      <c r="J958" s="128"/>
      <c r="K958" s="128"/>
      <c r="L958" s="128"/>
      <c r="M958" s="128"/>
      <c r="N958" s="128"/>
      <c r="O958" s="128"/>
      <c r="P958" s="128"/>
      <c r="Q958" s="128"/>
      <c r="R958" s="128"/>
      <c r="S958" s="128"/>
      <c r="T958" s="128"/>
      <c r="U958" s="128"/>
      <c r="V958" s="128"/>
      <c r="W958" s="128"/>
      <c r="X958" s="128"/>
      <c r="Y958" s="128"/>
      <c r="Z958" s="128"/>
    </row>
    <row r="959">
      <c r="A959" s="172"/>
      <c r="B959" s="173"/>
      <c r="C959" s="91"/>
      <c r="D959" s="173"/>
      <c r="E959" s="128"/>
      <c r="F959" s="128"/>
      <c r="G959" s="128"/>
      <c r="H959" s="128"/>
      <c r="I959" s="128"/>
      <c r="J959" s="128"/>
      <c r="K959" s="128"/>
      <c r="L959" s="128"/>
      <c r="M959" s="128"/>
      <c r="N959" s="128"/>
      <c r="O959" s="128"/>
      <c r="P959" s="128"/>
      <c r="Q959" s="128"/>
      <c r="R959" s="128"/>
      <c r="S959" s="128"/>
      <c r="T959" s="128"/>
      <c r="U959" s="128"/>
      <c r="V959" s="128"/>
      <c r="W959" s="128"/>
      <c r="X959" s="128"/>
      <c r="Y959" s="128"/>
      <c r="Z959" s="128"/>
    </row>
    <row r="960">
      <c r="A960" s="172"/>
      <c r="B960" s="173"/>
      <c r="C960" s="91"/>
      <c r="D960" s="173"/>
      <c r="E960" s="128"/>
      <c r="F960" s="128"/>
      <c r="G960" s="128"/>
      <c r="H960" s="128"/>
      <c r="I960" s="128"/>
      <c r="J960" s="128"/>
      <c r="K960" s="128"/>
      <c r="L960" s="128"/>
      <c r="M960" s="128"/>
      <c r="N960" s="128"/>
      <c r="O960" s="128"/>
      <c r="P960" s="128"/>
      <c r="Q960" s="128"/>
      <c r="R960" s="128"/>
      <c r="S960" s="128"/>
      <c r="T960" s="128"/>
      <c r="U960" s="128"/>
      <c r="V960" s="128"/>
      <c r="W960" s="128"/>
      <c r="X960" s="128"/>
      <c r="Y960" s="128"/>
      <c r="Z960" s="128"/>
    </row>
    <row r="961">
      <c r="A961" s="172"/>
      <c r="B961" s="173"/>
      <c r="C961" s="91"/>
      <c r="D961" s="173"/>
      <c r="E961" s="128"/>
      <c r="F961" s="128"/>
      <c r="G961" s="128"/>
      <c r="H961" s="128"/>
      <c r="I961" s="128"/>
      <c r="J961" s="128"/>
      <c r="K961" s="128"/>
      <c r="L961" s="128"/>
      <c r="M961" s="128"/>
      <c r="N961" s="128"/>
      <c r="O961" s="128"/>
      <c r="P961" s="128"/>
      <c r="Q961" s="128"/>
      <c r="R961" s="128"/>
      <c r="S961" s="128"/>
      <c r="T961" s="128"/>
      <c r="U961" s="128"/>
      <c r="V961" s="128"/>
      <c r="W961" s="128"/>
      <c r="X961" s="128"/>
      <c r="Y961" s="128"/>
      <c r="Z961" s="128"/>
    </row>
    <row r="962">
      <c r="A962" s="172"/>
      <c r="B962" s="173"/>
      <c r="C962" s="91"/>
      <c r="D962" s="173"/>
      <c r="E962" s="128"/>
      <c r="F962" s="128"/>
      <c r="G962" s="128"/>
      <c r="H962" s="128"/>
      <c r="I962" s="128"/>
      <c r="J962" s="128"/>
      <c r="K962" s="128"/>
      <c r="L962" s="128"/>
      <c r="M962" s="128"/>
      <c r="N962" s="128"/>
      <c r="O962" s="128"/>
      <c r="P962" s="128"/>
      <c r="Q962" s="128"/>
      <c r="R962" s="128"/>
      <c r="S962" s="128"/>
      <c r="T962" s="128"/>
      <c r="U962" s="128"/>
      <c r="V962" s="128"/>
      <c r="W962" s="128"/>
      <c r="X962" s="128"/>
      <c r="Y962" s="128"/>
      <c r="Z962" s="128"/>
    </row>
    <row r="963">
      <c r="A963" s="172"/>
      <c r="B963" s="173"/>
      <c r="C963" s="91"/>
      <c r="D963" s="173"/>
      <c r="E963" s="128"/>
      <c r="F963" s="128"/>
      <c r="G963" s="128"/>
      <c r="H963" s="128"/>
      <c r="I963" s="128"/>
      <c r="J963" s="128"/>
      <c r="K963" s="128"/>
      <c r="L963" s="128"/>
      <c r="M963" s="128"/>
      <c r="N963" s="128"/>
      <c r="O963" s="128"/>
      <c r="P963" s="128"/>
      <c r="Q963" s="128"/>
      <c r="R963" s="128"/>
      <c r="S963" s="128"/>
      <c r="T963" s="128"/>
      <c r="U963" s="128"/>
      <c r="V963" s="128"/>
      <c r="W963" s="128"/>
      <c r="X963" s="128"/>
      <c r="Y963" s="128"/>
      <c r="Z963" s="128"/>
    </row>
    <row r="964">
      <c r="A964" s="172"/>
      <c r="B964" s="173"/>
      <c r="C964" s="91"/>
      <c r="D964" s="173"/>
      <c r="E964" s="128"/>
      <c r="F964" s="128"/>
      <c r="G964" s="128"/>
      <c r="H964" s="128"/>
      <c r="I964" s="128"/>
      <c r="J964" s="128"/>
      <c r="K964" s="128"/>
      <c r="L964" s="128"/>
      <c r="M964" s="128"/>
      <c r="N964" s="128"/>
      <c r="O964" s="128"/>
      <c r="P964" s="128"/>
      <c r="Q964" s="128"/>
      <c r="R964" s="128"/>
      <c r="S964" s="128"/>
      <c r="T964" s="128"/>
      <c r="U964" s="128"/>
      <c r="V964" s="128"/>
      <c r="W964" s="128"/>
      <c r="X964" s="128"/>
      <c r="Y964" s="128"/>
      <c r="Z964" s="128"/>
    </row>
    <row r="965">
      <c r="A965" s="172"/>
      <c r="B965" s="173"/>
      <c r="C965" s="91"/>
      <c r="D965" s="173"/>
      <c r="E965" s="128"/>
      <c r="F965" s="128"/>
      <c r="G965" s="128"/>
      <c r="H965" s="128"/>
      <c r="I965" s="128"/>
      <c r="J965" s="128"/>
      <c r="K965" s="128"/>
      <c r="L965" s="128"/>
      <c r="M965" s="128"/>
      <c r="N965" s="128"/>
      <c r="O965" s="128"/>
      <c r="P965" s="128"/>
      <c r="Q965" s="128"/>
      <c r="R965" s="128"/>
      <c r="S965" s="128"/>
      <c r="T965" s="128"/>
      <c r="U965" s="128"/>
      <c r="V965" s="128"/>
      <c r="W965" s="128"/>
      <c r="X965" s="128"/>
      <c r="Y965" s="128"/>
      <c r="Z965" s="128"/>
    </row>
    <row r="966">
      <c r="A966" s="172"/>
      <c r="B966" s="173"/>
      <c r="C966" s="91"/>
      <c r="D966" s="173"/>
      <c r="E966" s="128"/>
      <c r="F966" s="128"/>
      <c r="G966" s="128"/>
      <c r="H966" s="128"/>
      <c r="I966" s="128"/>
      <c r="J966" s="128"/>
      <c r="K966" s="128"/>
      <c r="L966" s="128"/>
      <c r="M966" s="128"/>
      <c r="N966" s="128"/>
      <c r="O966" s="128"/>
      <c r="P966" s="128"/>
      <c r="Q966" s="128"/>
      <c r="R966" s="128"/>
      <c r="S966" s="128"/>
      <c r="T966" s="128"/>
      <c r="U966" s="128"/>
      <c r="V966" s="128"/>
      <c r="W966" s="128"/>
      <c r="X966" s="128"/>
      <c r="Y966" s="128"/>
      <c r="Z966" s="128"/>
    </row>
    <row r="967">
      <c r="A967" s="172"/>
      <c r="B967" s="173"/>
      <c r="C967" s="91"/>
      <c r="D967" s="173"/>
      <c r="E967" s="128"/>
      <c r="F967" s="128"/>
      <c r="G967" s="128"/>
      <c r="H967" s="128"/>
      <c r="I967" s="128"/>
      <c r="J967" s="128"/>
      <c r="K967" s="128"/>
      <c r="L967" s="128"/>
      <c r="M967" s="128"/>
      <c r="N967" s="128"/>
      <c r="O967" s="128"/>
      <c r="P967" s="128"/>
      <c r="Q967" s="128"/>
      <c r="R967" s="128"/>
      <c r="S967" s="128"/>
      <c r="T967" s="128"/>
      <c r="U967" s="128"/>
      <c r="V967" s="128"/>
      <c r="W967" s="128"/>
      <c r="X967" s="128"/>
      <c r="Y967" s="128"/>
      <c r="Z967" s="128"/>
    </row>
    <row r="968">
      <c r="A968" s="172"/>
      <c r="B968" s="173"/>
      <c r="C968" s="91"/>
      <c r="D968" s="173"/>
      <c r="E968" s="128"/>
      <c r="F968" s="128"/>
      <c r="G968" s="128"/>
      <c r="H968" s="128"/>
      <c r="I968" s="128"/>
      <c r="J968" s="128"/>
      <c r="K968" s="128"/>
      <c r="L968" s="128"/>
      <c r="M968" s="128"/>
      <c r="N968" s="128"/>
      <c r="O968" s="128"/>
      <c r="P968" s="128"/>
      <c r="Q968" s="128"/>
      <c r="R968" s="128"/>
      <c r="S968" s="128"/>
      <c r="T968" s="128"/>
      <c r="U968" s="128"/>
      <c r="V968" s="128"/>
      <c r="W968" s="128"/>
      <c r="X968" s="128"/>
      <c r="Y968" s="128"/>
      <c r="Z968" s="128"/>
    </row>
    <row r="969">
      <c r="A969" s="172"/>
      <c r="B969" s="173"/>
      <c r="C969" s="91"/>
      <c r="D969" s="173"/>
      <c r="E969" s="128"/>
      <c r="F969" s="128"/>
      <c r="G969" s="128"/>
      <c r="H969" s="128"/>
      <c r="I969" s="128"/>
      <c r="J969" s="128"/>
      <c r="K969" s="128"/>
      <c r="L969" s="128"/>
      <c r="M969" s="128"/>
      <c r="N969" s="128"/>
      <c r="O969" s="128"/>
      <c r="P969" s="128"/>
      <c r="Q969" s="128"/>
      <c r="R969" s="128"/>
      <c r="S969" s="128"/>
      <c r="T969" s="128"/>
      <c r="U969" s="128"/>
      <c r="V969" s="128"/>
      <c r="W969" s="128"/>
      <c r="X969" s="128"/>
      <c r="Y969" s="128"/>
      <c r="Z969" s="128"/>
    </row>
    <row r="970">
      <c r="A970" s="172"/>
      <c r="B970" s="173"/>
      <c r="C970" s="91"/>
      <c r="D970" s="173"/>
      <c r="E970" s="128"/>
      <c r="F970" s="128"/>
      <c r="G970" s="128"/>
      <c r="H970" s="128"/>
      <c r="I970" s="128"/>
      <c r="J970" s="128"/>
      <c r="K970" s="128"/>
      <c r="L970" s="128"/>
      <c r="M970" s="128"/>
      <c r="N970" s="128"/>
      <c r="O970" s="128"/>
      <c r="P970" s="128"/>
      <c r="Q970" s="128"/>
      <c r="R970" s="128"/>
      <c r="S970" s="128"/>
      <c r="T970" s="128"/>
      <c r="U970" s="128"/>
      <c r="V970" s="128"/>
      <c r="W970" s="128"/>
      <c r="X970" s="128"/>
      <c r="Y970" s="128"/>
      <c r="Z970" s="128"/>
    </row>
    <row r="971">
      <c r="A971" s="172"/>
      <c r="B971" s="173"/>
      <c r="C971" s="91"/>
      <c r="D971" s="173"/>
      <c r="E971" s="128"/>
      <c r="F971" s="128"/>
      <c r="G971" s="128"/>
      <c r="H971" s="128"/>
      <c r="I971" s="128"/>
      <c r="J971" s="128"/>
      <c r="K971" s="128"/>
      <c r="L971" s="128"/>
      <c r="M971" s="128"/>
      <c r="N971" s="128"/>
      <c r="O971" s="128"/>
      <c r="P971" s="128"/>
      <c r="Q971" s="128"/>
      <c r="R971" s="128"/>
      <c r="S971" s="128"/>
      <c r="T971" s="128"/>
      <c r="U971" s="128"/>
      <c r="V971" s="128"/>
      <c r="W971" s="128"/>
      <c r="X971" s="128"/>
      <c r="Y971" s="128"/>
      <c r="Z971" s="128"/>
    </row>
    <row r="972">
      <c r="A972" s="172"/>
      <c r="B972" s="173"/>
      <c r="C972" s="91"/>
      <c r="D972" s="173"/>
      <c r="E972" s="128"/>
      <c r="F972" s="128"/>
      <c r="G972" s="128"/>
      <c r="H972" s="128"/>
      <c r="I972" s="128"/>
      <c r="J972" s="128"/>
      <c r="K972" s="128"/>
      <c r="L972" s="128"/>
      <c r="M972" s="128"/>
      <c r="N972" s="128"/>
      <c r="O972" s="128"/>
      <c r="P972" s="128"/>
      <c r="Q972" s="128"/>
      <c r="R972" s="128"/>
      <c r="S972" s="128"/>
      <c r="T972" s="128"/>
      <c r="U972" s="128"/>
      <c r="V972" s="128"/>
      <c r="W972" s="128"/>
      <c r="X972" s="128"/>
      <c r="Y972" s="128"/>
      <c r="Z972" s="128"/>
    </row>
    <row r="973">
      <c r="A973" s="172"/>
      <c r="B973" s="173"/>
      <c r="C973" s="91"/>
      <c r="D973" s="173"/>
      <c r="E973" s="128"/>
      <c r="F973" s="128"/>
      <c r="G973" s="128"/>
      <c r="H973" s="128"/>
      <c r="I973" s="128"/>
      <c r="J973" s="128"/>
      <c r="K973" s="128"/>
      <c r="L973" s="128"/>
      <c r="M973" s="128"/>
      <c r="N973" s="128"/>
      <c r="O973" s="128"/>
      <c r="P973" s="128"/>
      <c r="Q973" s="128"/>
      <c r="R973" s="128"/>
      <c r="S973" s="128"/>
      <c r="T973" s="128"/>
      <c r="U973" s="128"/>
      <c r="V973" s="128"/>
      <c r="W973" s="128"/>
      <c r="X973" s="128"/>
      <c r="Y973" s="128"/>
      <c r="Z973" s="128"/>
    </row>
    <row r="974">
      <c r="A974" s="172"/>
      <c r="B974" s="173"/>
      <c r="C974" s="91"/>
      <c r="D974" s="173"/>
      <c r="E974" s="128"/>
      <c r="F974" s="128"/>
      <c r="G974" s="128"/>
      <c r="H974" s="128"/>
      <c r="I974" s="128"/>
      <c r="J974" s="128"/>
      <c r="K974" s="128"/>
      <c r="L974" s="128"/>
      <c r="M974" s="128"/>
      <c r="N974" s="128"/>
      <c r="O974" s="128"/>
      <c r="P974" s="128"/>
      <c r="Q974" s="128"/>
      <c r="R974" s="128"/>
      <c r="S974" s="128"/>
      <c r="T974" s="128"/>
      <c r="U974" s="128"/>
      <c r="V974" s="128"/>
      <c r="W974" s="128"/>
      <c r="X974" s="128"/>
      <c r="Y974" s="128"/>
      <c r="Z974" s="128"/>
    </row>
    <row r="975">
      <c r="A975" s="172"/>
      <c r="B975" s="173"/>
      <c r="C975" s="91"/>
      <c r="D975" s="173"/>
      <c r="E975" s="128"/>
      <c r="F975" s="128"/>
      <c r="G975" s="128"/>
      <c r="H975" s="128"/>
      <c r="I975" s="128"/>
      <c r="J975" s="128"/>
      <c r="K975" s="128"/>
      <c r="L975" s="128"/>
      <c r="M975" s="128"/>
      <c r="N975" s="128"/>
      <c r="O975" s="128"/>
      <c r="P975" s="128"/>
      <c r="Q975" s="128"/>
      <c r="R975" s="128"/>
      <c r="S975" s="128"/>
      <c r="T975" s="128"/>
      <c r="U975" s="128"/>
      <c r="V975" s="128"/>
      <c r="W975" s="128"/>
      <c r="X975" s="128"/>
      <c r="Y975" s="128"/>
      <c r="Z975" s="128"/>
    </row>
    <row r="976">
      <c r="A976" s="172"/>
      <c r="B976" s="173"/>
      <c r="C976" s="91"/>
      <c r="D976" s="173"/>
      <c r="E976" s="128"/>
      <c r="F976" s="128"/>
      <c r="G976" s="128"/>
      <c r="H976" s="128"/>
      <c r="I976" s="128"/>
      <c r="J976" s="128"/>
      <c r="K976" s="128"/>
      <c r="L976" s="128"/>
      <c r="M976" s="128"/>
      <c r="N976" s="128"/>
      <c r="O976" s="128"/>
      <c r="P976" s="128"/>
      <c r="Q976" s="128"/>
      <c r="R976" s="128"/>
      <c r="S976" s="128"/>
      <c r="T976" s="128"/>
      <c r="U976" s="128"/>
      <c r="V976" s="128"/>
      <c r="W976" s="128"/>
      <c r="X976" s="128"/>
      <c r="Y976" s="128"/>
      <c r="Z976" s="128"/>
    </row>
    <row r="977">
      <c r="A977" s="172"/>
      <c r="B977" s="173"/>
      <c r="C977" s="91"/>
      <c r="D977" s="173"/>
      <c r="E977" s="128"/>
      <c r="F977" s="128"/>
      <c r="G977" s="128"/>
      <c r="H977" s="128"/>
      <c r="I977" s="128"/>
      <c r="J977" s="128"/>
      <c r="K977" s="128"/>
      <c r="L977" s="128"/>
      <c r="M977" s="128"/>
      <c r="N977" s="128"/>
      <c r="O977" s="128"/>
      <c r="P977" s="128"/>
      <c r="Q977" s="128"/>
      <c r="R977" s="128"/>
      <c r="S977" s="128"/>
      <c r="T977" s="128"/>
      <c r="U977" s="128"/>
      <c r="V977" s="128"/>
      <c r="W977" s="128"/>
      <c r="X977" s="128"/>
      <c r="Y977" s="128"/>
      <c r="Z977" s="128"/>
    </row>
    <row r="978">
      <c r="A978" s="172"/>
      <c r="B978" s="173"/>
      <c r="C978" s="91"/>
      <c r="D978" s="173"/>
      <c r="E978" s="128"/>
      <c r="F978" s="128"/>
      <c r="G978" s="128"/>
      <c r="H978" s="128"/>
      <c r="I978" s="128"/>
      <c r="J978" s="128"/>
      <c r="K978" s="128"/>
      <c r="L978" s="128"/>
      <c r="M978" s="128"/>
      <c r="N978" s="128"/>
      <c r="O978" s="128"/>
      <c r="P978" s="128"/>
      <c r="Q978" s="128"/>
      <c r="R978" s="128"/>
      <c r="S978" s="128"/>
      <c r="T978" s="128"/>
      <c r="U978" s="128"/>
      <c r="V978" s="128"/>
      <c r="W978" s="128"/>
      <c r="X978" s="128"/>
      <c r="Y978" s="128"/>
      <c r="Z978" s="128"/>
    </row>
    <row r="979">
      <c r="A979" s="172"/>
      <c r="B979" s="173"/>
      <c r="C979" s="91"/>
      <c r="D979" s="173"/>
      <c r="E979" s="128"/>
      <c r="F979" s="128"/>
      <c r="G979" s="128"/>
      <c r="H979" s="128"/>
      <c r="I979" s="128"/>
      <c r="J979" s="128"/>
      <c r="K979" s="128"/>
      <c r="L979" s="128"/>
      <c r="M979" s="128"/>
      <c r="N979" s="128"/>
      <c r="O979" s="128"/>
      <c r="P979" s="128"/>
      <c r="Q979" s="128"/>
      <c r="R979" s="128"/>
      <c r="S979" s="128"/>
      <c r="T979" s="128"/>
      <c r="U979" s="128"/>
      <c r="V979" s="128"/>
      <c r="W979" s="128"/>
      <c r="X979" s="128"/>
      <c r="Y979" s="128"/>
      <c r="Z979" s="128"/>
    </row>
    <row r="980">
      <c r="A980" s="172"/>
      <c r="B980" s="173"/>
      <c r="C980" s="91"/>
      <c r="D980" s="173"/>
      <c r="E980" s="128"/>
      <c r="F980" s="128"/>
      <c r="G980" s="128"/>
      <c r="H980" s="128"/>
      <c r="I980" s="128"/>
      <c r="J980" s="128"/>
      <c r="K980" s="128"/>
      <c r="L980" s="128"/>
      <c r="M980" s="128"/>
      <c r="N980" s="128"/>
      <c r="O980" s="128"/>
      <c r="P980" s="128"/>
      <c r="Q980" s="128"/>
      <c r="R980" s="128"/>
      <c r="S980" s="128"/>
      <c r="T980" s="128"/>
      <c r="U980" s="128"/>
      <c r="V980" s="128"/>
      <c r="W980" s="128"/>
      <c r="X980" s="128"/>
      <c r="Y980" s="128"/>
      <c r="Z980" s="128"/>
    </row>
    <row r="981">
      <c r="A981" s="172"/>
      <c r="B981" s="173"/>
      <c r="C981" s="91"/>
      <c r="D981" s="173"/>
      <c r="E981" s="128"/>
      <c r="F981" s="128"/>
      <c r="G981" s="128"/>
      <c r="H981" s="128"/>
      <c r="I981" s="128"/>
      <c r="J981" s="128"/>
      <c r="K981" s="128"/>
      <c r="L981" s="128"/>
      <c r="M981" s="128"/>
      <c r="N981" s="128"/>
      <c r="O981" s="128"/>
      <c r="P981" s="128"/>
      <c r="Q981" s="128"/>
      <c r="R981" s="128"/>
      <c r="S981" s="128"/>
      <c r="T981" s="128"/>
      <c r="U981" s="128"/>
      <c r="V981" s="128"/>
      <c r="W981" s="128"/>
      <c r="X981" s="128"/>
      <c r="Y981" s="128"/>
      <c r="Z981" s="128"/>
    </row>
    <row r="982">
      <c r="A982" s="172"/>
      <c r="B982" s="173"/>
      <c r="C982" s="91"/>
      <c r="D982" s="173"/>
      <c r="E982" s="128"/>
      <c r="F982" s="128"/>
      <c r="G982" s="128"/>
      <c r="H982" s="128"/>
      <c r="I982" s="128"/>
      <c r="J982" s="128"/>
      <c r="K982" s="128"/>
      <c r="L982" s="128"/>
      <c r="M982" s="128"/>
      <c r="N982" s="128"/>
      <c r="O982" s="128"/>
      <c r="P982" s="128"/>
      <c r="Q982" s="128"/>
      <c r="R982" s="128"/>
      <c r="S982" s="128"/>
      <c r="T982" s="128"/>
      <c r="U982" s="128"/>
      <c r="V982" s="128"/>
      <c r="W982" s="128"/>
      <c r="X982" s="128"/>
      <c r="Y982" s="128"/>
      <c r="Z982" s="128"/>
    </row>
    <row r="983">
      <c r="A983" s="172"/>
      <c r="B983" s="173"/>
      <c r="C983" s="91"/>
      <c r="D983" s="173"/>
      <c r="E983" s="128"/>
      <c r="F983" s="128"/>
      <c r="G983" s="128"/>
      <c r="H983" s="128"/>
      <c r="I983" s="128"/>
      <c r="J983" s="128"/>
      <c r="K983" s="128"/>
      <c r="L983" s="128"/>
      <c r="M983" s="128"/>
      <c r="N983" s="128"/>
      <c r="O983" s="128"/>
      <c r="P983" s="128"/>
      <c r="Q983" s="128"/>
      <c r="R983" s="128"/>
      <c r="S983" s="128"/>
      <c r="T983" s="128"/>
      <c r="U983" s="128"/>
      <c r="V983" s="128"/>
      <c r="W983" s="128"/>
      <c r="X983" s="128"/>
      <c r="Y983" s="128"/>
      <c r="Z983" s="128"/>
    </row>
    <row r="984">
      <c r="A984" s="172"/>
      <c r="B984" s="173"/>
      <c r="C984" s="91"/>
      <c r="D984" s="173"/>
      <c r="E984" s="128"/>
      <c r="F984" s="128"/>
      <c r="G984" s="128"/>
      <c r="H984" s="128"/>
      <c r="I984" s="128"/>
      <c r="J984" s="128"/>
      <c r="K984" s="128"/>
      <c r="L984" s="128"/>
      <c r="M984" s="128"/>
      <c r="N984" s="128"/>
      <c r="O984" s="128"/>
      <c r="P984" s="128"/>
      <c r="Q984" s="128"/>
      <c r="R984" s="128"/>
      <c r="S984" s="128"/>
      <c r="T984" s="128"/>
      <c r="U984" s="128"/>
      <c r="V984" s="128"/>
      <c r="W984" s="128"/>
      <c r="X984" s="128"/>
      <c r="Y984" s="128"/>
      <c r="Z984" s="128"/>
    </row>
    <row r="985">
      <c r="A985" s="172"/>
      <c r="B985" s="173"/>
      <c r="C985" s="91"/>
      <c r="D985" s="173"/>
      <c r="E985" s="128"/>
      <c r="F985" s="128"/>
      <c r="G985" s="128"/>
      <c r="H985" s="128"/>
      <c r="I985" s="128"/>
      <c r="J985" s="128"/>
      <c r="K985" s="128"/>
      <c r="L985" s="128"/>
      <c r="M985" s="128"/>
      <c r="N985" s="128"/>
      <c r="O985" s="128"/>
      <c r="P985" s="128"/>
      <c r="Q985" s="128"/>
      <c r="R985" s="128"/>
      <c r="S985" s="128"/>
      <c r="T985" s="128"/>
      <c r="U985" s="128"/>
      <c r="V985" s="128"/>
      <c r="W985" s="128"/>
      <c r="X985" s="128"/>
      <c r="Y985" s="128"/>
      <c r="Z985" s="128"/>
    </row>
    <row r="986">
      <c r="A986" s="172"/>
      <c r="B986" s="173"/>
      <c r="C986" s="91"/>
      <c r="D986" s="173"/>
      <c r="E986" s="128"/>
      <c r="F986" s="128"/>
      <c r="G986" s="128"/>
      <c r="H986" s="128"/>
      <c r="I986" s="128"/>
      <c r="J986" s="128"/>
      <c r="K986" s="128"/>
      <c r="L986" s="128"/>
      <c r="M986" s="128"/>
      <c r="N986" s="128"/>
      <c r="O986" s="128"/>
      <c r="P986" s="128"/>
      <c r="Q986" s="128"/>
      <c r="R986" s="128"/>
      <c r="S986" s="128"/>
      <c r="T986" s="128"/>
      <c r="U986" s="128"/>
      <c r="V986" s="128"/>
      <c r="W986" s="128"/>
      <c r="X986" s="128"/>
      <c r="Y986" s="128"/>
      <c r="Z986" s="128"/>
    </row>
    <row r="987">
      <c r="A987" s="172"/>
      <c r="B987" s="173"/>
      <c r="C987" s="91"/>
      <c r="D987" s="173"/>
      <c r="E987" s="128"/>
      <c r="F987" s="128"/>
      <c r="G987" s="128"/>
      <c r="H987" s="128"/>
      <c r="I987" s="128"/>
      <c r="J987" s="128"/>
      <c r="K987" s="128"/>
      <c r="L987" s="128"/>
      <c r="M987" s="128"/>
      <c r="N987" s="128"/>
      <c r="O987" s="128"/>
      <c r="P987" s="128"/>
      <c r="Q987" s="128"/>
      <c r="R987" s="128"/>
      <c r="S987" s="128"/>
      <c r="T987" s="128"/>
      <c r="U987" s="128"/>
      <c r="V987" s="128"/>
      <c r="W987" s="128"/>
      <c r="X987" s="128"/>
      <c r="Y987" s="128"/>
      <c r="Z987" s="128"/>
    </row>
    <row r="988">
      <c r="A988" s="172"/>
      <c r="B988" s="173"/>
      <c r="C988" s="91"/>
      <c r="D988" s="173"/>
      <c r="E988" s="128"/>
      <c r="F988" s="128"/>
      <c r="G988" s="128"/>
      <c r="H988" s="128"/>
      <c r="I988" s="128"/>
      <c r="J988" s="128"/>
      <c r="K988" s="128"/>
      <c r="L988" s="128"/>
      <c r="M988" s="128"/>
      <c r="N988" s="128"/>
      <c r="O988" s="128"/>
      <c r="P988" s="128"/>
      <c r="Q988" s="128"/>
      <c r="R988" s="128"/>
      <c r="S988" s="128"/>
      <c r="T988" s="128"/>
      <c r="U988" s="128"/>
      <c r="V988" s="128"/>
      <c r="W988" s="128"/>
      <c r="X988" s="128"/>
      <c r="Y988" s="128"/>
      <c r="Z988" s="128"/>
    </row>
    <row r="989">
      <c r="A989" s="172"/>
      <c r="B989" s="173"/>
      <c r="C989" s="91"/>
      <c r="D989" s="173"/>
      <c r="E989" s="128"/>
      <c r="F989" s="128"/>
      <c r="G989" s="128"/>
      <c r="H989" s="128"/>
      <c r="I989" s="128"/>
      <c r="J989" s="128"/>
      <c r="K989" s="128"/>
      <c r="L989" s="128"/>
      <c r="M989" s="128"/>
      <c r="N989" s="128"/>
      <c r="O989" s="128"/>
      <c r="P989" s="128"/>
      <c r="Q989" s="128"/>
      <c r="R989" s="128"/>
      <c r="S989" s="128"/>
      <c r="T989" s="128"/>
      <c r="U989" s="128"/>
      <c r="V989" s="128"/>
      <c r="W989" s="128"/>
      <c r="X989" s="128"/>
      <c r="Y989" s="128"/>
      <c r="Z989" s="128"/>
    </row>
    <row r="990">
      <c r="A990" s="172"/>
      <c r="B990" s="173"/>
      <c r="C990" s="91"/>
      <c r="D990" s="173"/>
      <c r="E990" s="128"/>
      <c r="F990" s="128"/>
      <c r="G990" s="128"/>
      <c r="H990" s="128"/>
      <c r="I990" s="128"/>
      <c r="J990" s="128"/>
      <c r="K990" s="128"/>
      <c r="L990" s="128"/>
      <c r="M990" s="128"/>
      <c r="N990" s="128"/>
      <c r="O990" s="128"/>
      <c r="P990" s="128"/>
      <c r="Q990" s="128"/>
      <c r="R990" s="128"/>
      <c r="S990" s="128"/>
      <c r="T990" s="128"/>
      <c r="U990" s="128"/>
      <c r="V990" s="128"/>
      <c r="W990" s="128"/>
      <c r="X990" s="128"/>
      <c r="Y990" s="128"/>
      <c r="Z990" s="128"/>
    </row>
    <row r="991">
      <c r="A991" s="172"/>
      <c r="B991" s="173"/>
      <c r="C991" s="91"/>
      <c r="D991" s="173"/>
      <c r="E991" s="128"/>
      <c r="F991" s="128"/>
      <c r="G991" s="128"/>
      <c r="H991" s="128"/>
      <c r="I991" s="128"/>
      <c r="J991" s="128"/>
      <c r="K991" s="128"/>
      <c r="L991" s="128"/>
      <c r="M991" s="128"/>
      <c r="N991" s="128"/>
      <c r="O991" s="128"/>
      <c r="P991" s="128"/>
      <c r="Q991" s="128"/>
      <c r="R991" s="128"/>
      <c r="S991" s="128"/>
      <c r="T991" s="128"/>
      <c r="U991" s="128"/>
      <c r="V991" s="128"/>
      <c r="W991" s="128"/>
      <c r="X991" s="128"/>
      <c r="Y991" s="128"/>
      <c r="Z991" s="128"/>
    </row>
    <row r="992">
      <c r="A992" s="172"/>
      <c r="B992" s="173"/>
      <c r="C992" s="91"/>
      <c r="D992" s="173"/>
      <c r="E992" s="128"/>
      <c r="F992" s="128"/>
      <c r="G992" s="128"/>
      <c r="H992" s="128"/>
      <c r="I992" s="128"/>
      <c r="J992" s="128"/>
      <c r="K992" s="128"/>
      <c r="L992" s="128"/>
      <c r="M992" s="128"/>
      <c r="N992" s="128"/>
      <c r="O992" s="128"/>
      <c r="P992" s="128"/>
      <c r="Q992" s="128"/>
      <c r="R992" s="128"/>
      <c r="S992" s="128"/>
      <c r="T992" s="128"/>
      <c r="U992" s="128"/>
      <c r="V992" s="128"/>
      <c r="W992" s="128"/>
      <c r="X992" s="128"/>
      <c r="Y992" s="128"/>
      <c r="Z992" s="128"/>
    </row>
    <row r="993">
      <c r="A993" s="172"/>
      <c r="B993" s="173"/>
      <c r="C993" s="91"/>
      <c r="D993" s="173"/>
      <c r="E993" s="128"/>
      <c r="F993" s="128"/>
      <c r="G993" s="128"/>
      <c r="H993" s="128"/>
      <c r="I993" s="128"/>
      <c r="J993" s="128"/>
      <c r="K993" s="128"/>
      <c r="L993" s="128"/>
      <c r="M993" s="128"/>
      <c r="N993" s="128"/>
      <c r="O993" s="128"/>
      <c r="P993" s="128"/>
      <c r="Q993" s="128"/>
      <c r="R993" s="128"/>
      <c r="S993" s="128"/>
      <c r="T993" s="128"/>
      <c r="U993" s="128"/>
      <c r="V993" s="128"/>
      <c r="W993" s="128"/>
      <c r="X993" s="128"/>
      <c r="Y993" s="128"/>
      <c r="Z993" s="128"/>
    </row>
    <row r="994">
      <c r="A994" s="172"/>
      <c r="B994" s="173"/>
      <c r="C994" s="91"/>
      <c r="D994" s="173"/>
      <c r="E994" s="128"/>
      <c r="F994" s="128"/>
      <c r="G994" s="128"/>
      <c r="H994" s="128"/>
      <c r="I994" s="128"/>
      <c r="J994" s="128"/>
      <c r="K994" s="128"/>
      <c r="L994" s="128"/>
      <c r="M994" s="128"/>
      <c r="N994" s="128"/>
      <c r="O994" s="128"/>
      <c r="P994" s="128"/>
      <c r="Q994" s="128"/>
      <c r="R994" s="128"/>
      <c r="S994" s="128"/>
      <c r="T994" s="128"/>
      <c r="U994" s="128"/>
      <c r="V994" s="128"/>
      <c r="W994" s="128"/>
      <c r="X994" s="128"/>
      <c r="Y994" s="128"/>
      <c r="Z994" s="128"/>
    </row>
    <row r="995">
      <c r="A995" s="172"/>
      <c r="B995" s="173"/>
      <c r="C995" s="91"/>
      <c r="D995" s="173"/>
      <c r="E995" s="128"/>
      <c r="F995" s="128"/>
      <c r="G995" s="128"/>
      <c r="H995" s="128"/>
      <c r="I995" s="128"/>
      <c r="J995" s="128"/>
      <c r="K995" s="128"/>
      <c r="L995" s="128"/>
      <c r="M995" s="128"/>
      <c r="N995" s="128"/>
      <c r="O995" s="128"/>
      <c r="P995" s="128"/>
      <c r="Q995" s="128"/>
      <c r="R995" s="128"/>
      <c r="S995" s="128"/>
      <c r="T995" s="128"/>
      <c r="U995" s="128"/>
      <c r="V995" s="128"/>
      <c r="W995" s="128"/>
      <c r="X995" s="128"/>
      <c r="Y995" s="128"/>
      <c r="Z995" s="128"/>
    </row>
    <row r="996">
      <c r="A996" s="172"/>
      <c r="B996" s="173"/>
      <c r="C996" s="91"/>
      <c r="D996" s="173"/>
      <c r="E996" s="128"/>
      <c r="F996" s="128"/>
      <c r="G996" s="128"/>
      <c r="H996" s="128"/>
      <c r="I996" s="128"/>
      <c r="J996" s="128"/>
      <c r="K996" s="128"/>
      <c r="L996" s="128"/>
      <c r="M996" s="128"/>
      <c r="N996" s="128"/>
      <c r="O996" s="128"/>
      <c r="P996" s="128"/>
      <c r="Q996" s="128"/>
      <c r="R996" s="128"/>
      <c r="S996" s="128"/>
      <c r="T996" s="128"/>
      <c r="U996" s="128"/>
      <c r="V996" s="128"/>
      <c r="W996" s="128"/>
      <c r="X996" s="128"/>
      <c r="Y996" s="128"/>
      <c r="Z996" s="128"/>
    </row>
  </sheetData>
  <dataValidations>
    <dataValidation type="list" allowBlank="1" showErrorMessage="1" sqref="D2:D996">
      <formula1>"Activo,Inactivo"</formula1>
    </dataValidation>
  </dataValidations>
  <drawing r:id="rId2"/>
  <legacyDrawing r:id="rId3"/>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1" max="1" width="17.14"/>
    <col customWidth="1" min="2" max="2" width="14.86"/>
    <col customWidth="1" min="3" max="3" width="21.43"/>
    <col customWidth="1" min="4" max="4" width="91.71"/>
  </cols>
  <sheetData>
    <row r="1">
      <c r="A1" s="63" t="s">
        <v>398</v>
      </c>
      <c r="B1" s="64" t="s">
        <v>399</v>
      </c>
      <c r="C1" s="64" t="s">
        <v>400</v>
      </c>
      <c r="D1" s="154" t="s">
        <v>370</v>
      </c>
      <c r="E1" s="64" t="s">
        <v>164</v>
      </c>
    </row>
    <row r="2">
      <c r="A2" s="65"/>
      <c r="B2" s="174" t="s">
        <v>401</v>
      </c>
      <c r="C2" s="174" t="s">
        <v>5</v>
      </c>
      <c r="D2" s="155" t="s">
        <v>402</v>
      </c>
      <c r="E2" s="66" t="s">
        <v>168</v>
      </c>
      <c r="F2" s="92"/>
    </row>
    <row r="3">
      <c r="A3" s="65"/>
      <c r="B3" s="155" t="s">
        <v>403</v>
      </c>
      <c r="C3" s="155" t="s">
        <v>157</v>
      </c>
      <c r="D3" s="155" t="s">
        <v>404</v>
      </c>
      <c r="E3" s="66" t="s">
        <v>168</v>
      </c>
      <c r="F3" s="92" t="s">
        <v>405</v>
      </c>
    </row>
    <row r="4">
      <c r="A4" s="65"/>
      <c r="B4" s="155" t="s">
        <v>406</v>
      </c>
      <c r="C4" s="155" t="s">
        <v>406</v>
      </c>
      <c r="D4" s="155" t="s">
        <v>407</v>
      </c>
      <c r="E4" s="66" t="s">
        <v>168</v>
      </c>
      <c r="F4" s="92" t="s">
        <v>405</v>
      </c>
    </row>
    <row r="5">
      <c r="A5" s="65"/>
      <c r="B5" s="66"/>
      <c r="C5" s="66"/>
      <c r="D5" s="156"/>
      <c r="E5" s="67"/>
    </row>
    <row r="6">
      <c r="A6" s="65"/>
      <c r="B6" s="66"/>
      <c r="C6" s="67"/>
      <c r="D6" s="156"/>
      <c r="E6" s="67"/>
    </row>
    <row r="7">
      <c r="A7" s="65"/>
      <c r="B7" s="66"/>
      <c r="C7" s="67"/>
      <c r="D7" s="156"/>
      <c r="E7" s="67"/>
    </row>
    <row r="8">
      <c r="A8" s="65"/>
      <c r="B8" s="67"/>
      <c r="C8" s="67"/>
      <c r="D8" s="156"/>
      <c r="E8" s="67"/>
    </row>
    <row r="9">
      <c r="A9" s="65"/>
      <c r="B9" s="67"/>
      <c r="C9" s="67"/>
      <c r="D9" s="156"/>
      <c r="E9" s="67"/>
    </row>
    <row r="10">
      <c r="A10" s="65"/>
      <c r="B10" s="67"/>
      <c r="C10" s="67"/>
      <c r="D10" s="156"/>
      <c r="E10" s="67"/>
    </row>
    <row r="11">
      <c r="A11" s="65"/>
      <c r="B11" s="67"/>
      <c r="C11" s="67"/>
      <c r="D11" s="156"/>
      <c r="E11" s="67"/>
    </row>
    <row r="12">
      <c r="A12" s="65"/>
      <c r="B12" s="67"/>
      <c r="C12" s="67"/>
      <c r="D12" s="156"/>
      <c r="E12" s="67"/>
    </row>
    <row r="13">
      <c r="A13" s="65"/>
      <c r="B13" s="67"/>
      <c r="C13" s="67"/>
      <c r="D13" s="156"/>
      <c r="E13" s="67"/>
    </row>
    <row r="14">
      <c r="A14" s="65"/>
      <c r="B14" s="67"/>
      <c r="C14" s="67"/>
      <c r="D14" s="156"/>
      <c r="E14" s="67"/>
    </row>
    <row r="15">
      <c r="A15" s="65"/>
      <c r="B15" s="67"/>
      <c r="C15" s="67"/>
      <c r="D15" s="156"/>
      <c r="E15" s="67"/>
    </row>
    <row r="16">
      <c r="A16" s="65"/>
      <c r="B16" s="67"/>
      <c r="C16" s="67"/>
      <c r="D16" s="156"/>
      <c r="E16" s="67"/>
    </row>
    <row r="17">
      <c r="A17" s="65"/>
      <c r="B17" s="67"/>
      <c r="C17" s="67"/>
      <c r="D17" s="156"/>
      <c r="E17" s="67"/>
    </row>
    <row r="18">
      <c r="A18" s="65"/>
      <c r="B18" s="67"/>
      <c r="C18" s="67"/>
      <c r="D18" s="156"/>
      <c r="E18" s="67"/>
    </row>
    <row r="19">
      <c r="A19" s="65"/>
      <c r="B19" s="67"/>
      <c r="C19" s="67"/>
      <c r="D19" s="156"/>
      <c r="E19" s="67"/>
    </row>
    <row r="20">
      <c r="A20" s="65"/>
      <c r="B20" s="67"/>
      <c r="C20" s="67"/>
      <c r="D20" s="156"/>
      <c r="E20" s="67"/>
    </row>
    <row r="21">
      <c r="A21" s="65"/>
      <c r="B21" s="67"/>
      <c r="C21" s="67"/>
      <c r="D21" s="156"/>
      <c r="E21" s="67"/>
    </row>
    <row r="22">
      <c r="A22" s="65"/>
      <c r="B22" s="67"/>
      <c r="C22" s="67"/>
      <c r="D22" s="156"/>
      <c r="E22" s="67"/>
    </row>
    <row r="23">
      <c r="A23" s="65"/>
      <c r="B23" s="67"/>
      <c r="C23" s="67"/>
      <c r="D23" s="156"/>
      <c r="E23" s="67"/>
    </row>
    <row r="24">
      <c r="A24" s="65"/>
      <c r="B24" s="67"/>
      <c r="C24" s="67"/>
      <c r="D24" s="156"/>
      <c r="E24" s="67"/>
    </row>
    <row r="25">
      <c r="A25" s="65"/>
      <c r="B25" s="67"/>
      <c r="C25" s="67"/>
      <c r="D25" s="156"/>
      <c r="E25" s="67"/>
    </row>
    <row r="26">
      <c r="A26" s="65"/>
      <c r="B26" s="67"/>
      <c r="C26" s="67"/>
      <c r="D26" s="156"/>
      <c r="E26" s="67"/>
    </row>
    <row r="27">
      <c r="A27" s="65"/>
      <c r="B27" s="67"/>
      <c r="C27" s="67"/>
      <c r="D27" s="156"/>
      <c r="E27" s="67"/>
    </row>
    <row r="28">
      <c r="A28" s="65"/>
      <c r="B28" s="67"/>
      <c r="C28" s="67"/>
      <c r="D28" s="156"/>
      <c r="E28" s="67"/>
    </row>
    <row r="29">
      <c r="A29" s="65"/>
      <c r="B29" s="67"/>
      <c r="C29" s="67"/>
      <c r="D29" s="156"/>
      <c r="E29" s="67"/>
    </row>
    <row r="30">
      <c r="A30" s="65"/>
      <c r="B30" s="67"/>
      <c r="C30" s="67"/>
      <c r="D30" s="156"/>
      <c r="E30" s="67"/>
    </row>
    <row r="31">
      <c r="A31" s="65"/>
      <c r="B31" s="67"/>
      <c r="C31" s="67"/>
      <c r="D31" s="156"/>
      <c r="E31" s="67"/>
    </row>
    <row r="32">
      <c r="A32" s="65"/>
      <c r="B32" s="67"/>
      <c r="C32" s="67"/>
      <c r="D32" s="156"/>
      <c r="E32" s="67"/>
    </row>
    <row r="33">
      <c r="A33" s="65"/>
      <c r="B33" s="67"/>
      <c r="C33" s="67"/>
      <c r="D33" s="156"/>
      <c r="E33" s="67"/>
    </row>
    <row r="34">
      <c r="A34" s="65"/>
      <c r="B34" s="67"/>
      <c r="C34" s="67"/>
      <c r="D34" s="156"/>
      <c r="E34" s="67"/>
    </row>
    <row r="35">
      <c r="A35" s="65"/>
      <c r="B35" s="67"/>
      <c r="C35" s="67"/>
      <c r="D35" s="156"/>
      <c r="E35" s="67"/>
    </row>
    <row r="36">
      <c r="A36" s="65"/>
      <c r="B36" s="67"/>
      <c r="C36" s="67"/>
      <c r="D36" s="156"/>
      <c r="E36" s="67"/>
    </row>
    <row r="37">
      <c r="A37" s="65"/>
      <c r="B37" s="67"/>
      <c r="C37" s="67"/>
      <c r="D37" s="156"/>
      <c r="E37" s="67"/>
    </row>
    <row r="38">
      <c r="A38" s="65"/>
      <c r="B38" s="67"/>
      <c r="C38" s="67"/>
      <c r="D38" s="156"/>
      <c r="E38" s="67"/>
    </row>
    <row r="39">
      <c r="A39" s="65"/>
      <c r="B39" s="67"/>
      <c r="C39" s="67"/>
      <c r="D39" s="156"/>
      <c r="E39" s="67"/>
    </row>
    <row r="40">
      <c r="A40" s="65"/>
      <c r="B40" s="67"/>
      <c r="C40" s="67"/>
      <c r="D40" s="156"/>
      <c r="E40" s="67"/>
    </row>
    <row r="41">
      <c r="A41" s="65"/>
      <c r="B41" s="67"/>
      <c r="C41" s="67"/>
      <c r="D41" s="156"/>
      <c r="E41" s="67"/>
    </row>
    <row r="42">
      <c r="A42" s="65"/>
      <c r="B42" s="67"/>
      <c r="C42" s="67"/>
      <c r="D42" s="156"/>
      <c r="E42" s="67"/>
    </row>
    <row r="43">
      <c r="A43" s="65"/>
      <c r="B43" s="67"/>
      <c r="C43" s="67"/>
      <c r="D43" s="156"/>
      <c r="E43" s="67"/>
    </row>
    <row r="44">
      <c r="A44" s="65"/>
      <c r="B44" s="67"/>
      <c r="C44" s="67"/>
      <c r="D44" s="156"/>
      <c r="E44" s="67"/>
    </row>
    <row r="45">
      <c r="A45" s="65"/>
      <c r="B45" s="67"/>
      <c r="C45" s="67"/>
      <c r="D45" s="156"/>
      <c r="E45" s="67"/>
    </row>
    <row r="46">
      <c r="A46" s="65"/>
      <c r="B46" s="67"/>
      <c r="C46" s="67"/>
      <c r="D46" s="156"/>
      <c r="E46" s="67"/>
    </row>
    <row r="47">
      <c r="A47" s="65"/>
      <c r="B47" s="67"/>
      <c r="C47" s="67"/>
      <c r="D47" s="156"/>
      <c r="E47" s="67"/>
    </row>
    <row r="48">
      <c r="A48" s="65"/>
      <c r="B48" s="67"/>
      <c r="C48" s="67"/>
      <c r="D48" s="156"/>
      <c r="E48" s="67"/>
    </row>
    <row r="49">
      <c r="A49" s="65"/>
      <c r="B49" s="67"/>
      <c r="C49" s="67"/>
      <c r="D49" s="156"/>
      <c r="E49" s="67"/>
    </row>
    <row r="50">
      <c r="A50" s="65"/>
      <c r="B50" s="67"/>
      <c r="C50" s="67"/>
      <c r="D50" s="156"/>
      <c r="E50" s="67"/>
    </row>
    <row r="51">
      <c r="A51" s="65"/>
      <c r="B51" s="67"/>
      <c r="C51" s="67"/>
      <c r="D51" s="156"/>
      <c r="E51" s="67"/>
    </row>
    <row r="52">
      <c r="A52" s="65"/>
      <c r="B52" s="67"/>
      <c r="C52" s="67"/>
      <c r="D52" s="156"/>
      <c r="E52" s="67"/>
    </row>
    <row r="53">
      <c r="A53" s="65"/>
      <c r="B53" s="67"/>
      <c r="C53" s="67"/>
      <c r="D53" s="156"/>
      <c r="E53" s="67"/>
    </row>
    <row r="54">
      <c r="A54" s="65"/>
      <c r="B54" s="67"/>
      <c r="C54" s="67"/>
      <c r="D54" s="156"/>
      <c r="E54" s="67"/>
    </row>
    <row r="55">
      <c r="A55" s="65"/>
      <c r="B55" s="67"/>
      <c r="C55" s="67"/>
      <c r="D55" s="156"/>
      <c r="E55" s="67"/>
    </row>
    <row r="56">
      <c r="A56" s="65"/>
      <c r="B56" s="67"/>
      <c r="C56" s="67"/>
      <c r="D56" s="156"/>
      <c r="E56" s="67"/>
    </row>
    <row r="57">
      <c r="A57" s="65"/>
      <c r="B57" s="67"/>
      <c r="C57" s="67"/>
      <c r="D57" s="156"/>
      <c r="E57" s="67"/>
    </row>
    <row r="58">
      <c r="A58" s="65"/>
      <c r="B58" s="67"/>
      <c r="C58" s="67"/>
      <c r="D58" s="156"/>
      <c r="E58" s="67"/>
    </row>
    <row r="59">
      <c r="A59" s="65"/>
      <c r="B59" s="67"/>
      <c r="C59" s="67"/>
      <c r="D59" s="156"/>
      <c r="E59" s="67"/>
    </row>
    <row r="60">
      <c r="A60" s="65"/>
      <c r="B60" s="67"/>
      <c r="C60" s="67"/>
      <c r="D60" s="156"/>
      <c r="E60" s="67"/>
    </row>
    <row r="61">
      <c r="A61" s="65"/>
      <c r="B61" s="67"/>
      <c r="C61" s="67"/>
      <c r="D61" s="156"/>
      <c r="E61" s="67"/>
    </row>
    <row r="62">
      <c r="A62" s="65"/>
      <c r="B62" s="67"/>
      <c r="C62" s="67"/>
      <c r="D62" s="156"/>
      <c r="E62" s="67"/>
    </row>
    <row r="63">
      <c r="A63" s="65"/>
      <c r="B63" s="67"/>
      <c r="C63" s="67"/>
      <c r="D63" s="156"/>
      <c r="E63" s="67"/>
    </row>
    <row r="64">
      <c r="A64" s="65"/>
      <c r="B64" s="67"/>
      <c r="C64" s="67"/>
      <c r="D64" s="156"/>
      <c r="E64" s="67"/>
    </row>
    <row r="65">
      <c r="A65" s="65"/>
      <c r="B65" s="67"/>
      <c r="C65" s="67"/>
      <c r="D65" s="156"/>
      <c r="E65" s="67"/>
    </row>
    <row r="66">
      <c r="A66" s="65"/>
      <c r="B66" s="67"/>
      <c r="C66" s="67"/>
      <c r="D66" s="156"/>
      <c r="E66" s="67"/>
    </row>
    <row r="67">
      <c r="A67" s="65"/>
      <c r="B67" s="67"/>
      <c r="C67" s="67"/>
      <c r="D67" s="156"/>
      <c r="E67" s="67"/>
    </row>
    <row r="68">
      <c r="A68" s="65"/>
      <c r="B68" s="67"/>
      <c r="C68" s="67"/>
      <c r="D68" s="156"/>
      <c r="E68" s="67"/>
    </row>
    <row r="69">
      <c r="A69" s="65"/>
      <c r="B69" s="67"/>
      <c r="C69" s="67"/>
      <c r="D69" s="156"/>
      <c r="E69" s="67"/>
    </row>
    <row r="70">
      <c r="A70" s="65"/>
      <c r="B70" s="67"/>
      <c r="C70" s="67"/>
      <c r="D70" s="156"/>
      <c r="E70" s="67"/>
    </row>
    <row r="71">
      <c r="A71" s="65"/>
      <c r="B71" s="67"/>
      <c r="C71" s="67"/>
      <c r="D71" s="156"/>
      <c r="E71" s="67"/>
    </row>
    <row r="72">
      <c r="A72" s="65"/>
      <c r="B72" s="67"/>
      <c r="C72" s="67"/>
      <c r="D72" s="156"/>
      <c r="E72" s="67"/>
    </row>
    <row r="73">
      <c r="A73" s="65"/>
      <c r="B73" s="67"/>
      <c r="C73" s="67"/>
      <c r="D73" s="156"/>
      <c r="E73" s="67"/>
    </row>
    <row r="74">
      <c r="A74" s="65"/>
      <c r="B74" s="67"/>
      <c r="C74" s="67"/>
      <c r="D74" s="156"/>
      <c r="E74" s="67"/>
    </row>
    <row r="75">
      <c r="A75" s="65"/>
      <c r="B75" s="67"/>
      <c r="C75" s="67"/>
      <c r="D75" s="156"/>
      <c r="E75" s="67"/>
    </row>
    <row r="76">
      <c r="A76" s="65"/>
      <c r="B76" s="67"/>
      <c r="C76" s="67"/>
      <c r="D76" s="156"/>
      <c r="E76" s="67"/>
    </row>
    <row r="77">
      <c r="A77" s="65"/>
      <c r="B77" s="67"/>
      <c r="C77" s="67"/>
      <c r="D77" s="156"/>
      <c r="E77" s="67"/>
    </row>
    <row r="78">
      <c r="A78" s="65"/>
      <c r="B78" s="67"/>
      <c r="C78" s="67"/>
      <c r="D78" s="156"/>
      <c r="E78" s="67"/>
    </row>
    <row r="79">
      <c r="A79" s="65"/>
      <c r="B79" s="67"/>
      <c r="C79" s="67"/>
      <c r="D79" s="156"/>
      <c r="E79" s="67"/>
    </row>
    <row r="80">
      <c r="A80" s="65"/>
      <c r="B80" s="67"/>
      <c r="C80" s="67"/>
      <c r="D80" s="156"/>
      <c r="E80" s="67"/>
    </row>
    <row r="81">
      <c r="A81" s="65"/>
      <c r="B81" s="67"/>
      <c r="C81" s="67"/>
      <c r="D81" s="156"/>
      <c r="E81" s="67"/>
    </row>
    <row r="82">
      <c r="A82" s="65"/>
      <c r="B82" s="67"/>
      <c r="C82" s="67"/>
      <c r="D82" s="156"/>
      <c r="E82" s="67"/>
    </row>
    <row r="83">
      <c r="A83" s="65"/>
      <c r="B83" s="67"/>
      <c r="C83" s="67"/>
      <c r="D83" s="156"/>
      <c r="E83" s="67"/>
    </row>
    <row r="84">
      <c r="A84" s="65"/>
      <c r="B84" s="67"/>
      <c r="C84" s="67"/>
      <c r="D84" s="156"/>
      <c r="E84" s="67"/>
    </row>
    <row r="85">
      <c r="A85" s="65"/>
      <c r="B85" s="67"/>
      <c r="C85" s="67"/>
      <c r="D85" s="156"/>
      <c r="E85" s="67"/>
    </row>
    <row r="86">
      <c r="A86" s="65"/>
      <c r="B86" s="67"/>
      <c r="C86" s="67"/>
      <c r="D86" s="156"/>
      <c r="E86" s="67"/>
    </row>
    <row r="87">
      <c r="A87" s="65"/>
      <c r="B87" s="67"/>
      <c r="C87" s="67"/>
      <c r="D87" s="156"/>
      <c r="E87" s="67"/>
    </row>
    <row r="88">
      <c r="A88" s="65"/>
      <c r="B88" s="67"/>
      <c r="C88" s="67"/>
      <c r="D88" s="156"/>
      <c r="E88" s="67"/>
    </row>
    <row r="89">
      <c r="A89" s="65"/>
      <c r="B89" s="67"/>
      <c r="C89" s="67"/>
      <c r="D89" s="156"/>
      <c r="E89" s="67"/>
    </row>
    <row r="90">
      <c r="A90" s="65"/>
      <c r="B90" s="67"/>
      <c r="C90" s="67"/>
      <c r="D90" s="156"/>
      <c r="E90" s="67"/>
    </row>
    <row r="91">
      <c r="A91" s="65"/>
      <c r="B91" s="67"/>
      <c r="C91" s="67"/>
      <c r="D91" s="156"/>
      <c r="E91" s="67"/>
    </row>
    <row r="92">
      <c r="A92" s="65"/>
      <c r="B92" s="67"/>
      <c r="C92" s="67"/>
      <c r="D92" s="156"/>
      <c r="E92" s="67"/>
    </row>
    <row r="93">
      <c r="A93" s="65"/>
      <c r="B93" s="67"/>
      <c r="C93" s="67"/>
      <c r="D93" s="156"/>
      <c r="E93" s="67"/>
    </row>
    <row r="94">
      <c r="A94" s="65"/>
      <c r="B94" s="67"/>
      <c r="C94" s="67"/>
      <c r="D94" s="156"/>
      <c r="E94" s="67"/>
    </row>
    <row r="95">
      <c r="A95" s="65"/>
      <c r="B95" s="67"/>
      <c r="C95" s="67"/>
      <c r="D95" s="156"/>
      <c r="E95" s="67"/>
    </row>
    <row r="96">
      <c r="A96" s="65"/>
      <c r="B96" s="67"/>
      <c r="C96" s="67"/>
      <c r="D96" s="156"/>
      <c r="E96" s="67"/>
    </row>
    <row r="97">
      <c r="A97" s="65"/>
      <c r="B97" s="67"/>
      <c r="C97" s="67"/>
      <c r="D97" s="156"/>
      <c r="E97" s="67"/>
    </row>
    <row r="98">
      <c r="A98" s="65"/>
      <c r="B98" s="67"/>
      <c r="C98" s="67"/>
      <c r="D98" s="156"/>
      <c r="E98" s="67"/>
    </row>
    <row r="99">
      <c r="A99" s="65"/>
      <c r="B99" s="67"/>
      <c r="C99" s="67"/>
      <c r="D99" s="156"/>
      <c r="E99" s="67"/>
    </row>
    <row r="100">
      <c r="A100" s="65"/>
      <c r="B100" s="67"/>
      <c r="C100" s="67"/>
      <c r="D100" s="156"/>
      <c r="E100" s="67"/>
    </row>
    <row r="101">
      <c r="A101" s="65"/>
      <c r="B101" s="67"/>
      <c r="C101" s="67"/>
      <c r="D101" s="156"/>
      <c r="E101" s="67"/>
    </row>
    <row r="102">
      <c r="A102" s="65"/>
      <c r="B102" s="67"/>
      <c r="C102" s="67"/>
      <c r="D102" s="156"/>
      <c r="E102" s="67"/>
    </row>
    <row r="103">
      <c r="A103" s="65"/>
      <c r="B103" s="67"/>
      <c r="C103" s="67"/>
      <c r="D103" s="156"/>
      <c r="E103" s="67"/>
    </row>
    <row r="104">
      <c r="A104" s="65"/>
      <c r="B104" s="67"/>
      <c r="C104" s="67"/>
      <c r="D104" s="156"/>
      <c r="E104" s="67"/>
    </row>
    <row r="105">
      <c r="A105" s="65"/>
      <c r="B105" s="67"/>
      <c r="C105" s="67"/>
      <c r="D105" s="156"/>
      <c r="E105" s="67"/>
    </row>
    <row r="106">
      <c r="A106" s="65"/>
      <c r="B106" s="67"/>
      <c r="C106" s="67"/>
      <c r="D106" s="156"/>
      <c r="E106" s="67"/>
    </row>
    <row r="107">
      <c r="A107" s="65"/>
      <c r="B107" s="67"/>
      <c r="C107" s="67"/>
      <c r="D107" s="156"/>
      <c r="E107" s="67"/>
    </row>
    <row r="108">
      <c r="A108" s="65"/>
      <c r="B108" s="67"/>
      <c r="C108" s="67"/>
      <c r="D108" s="156"/>
      <c r="E108" s="67"/>
    </row>
    <row r="109">
      <c r="A109" s="65"/>
      <c r="B109" s="67"/>
      <c r="C109" s="67"/>
      <c r="D109" s="156"/>
      <c r="E109" s="67"/>
    </row>
    <row r="110">
      <c r="A110" s="65"/>
      <c r="B110" s="67"/>
      <c r="C110" s="67"/>
      <c r="D110" s="156"/>
      <c r="E110" s="67"/>
    </row>
    <row r="111">
      <c r="A111" s="65"/>
      <c r="B111" s="67"/>
      <c r="C111" s="67"/>
      <c r="D111" s="156"/>
      <c r="E111" s="67"/>
    </row>
    <row r="112">
      <c r="A112" s="65"/>
      <c r="B112" s="67"/>
      <c r="C112" s="67"/>
      <c r="D112" s="156"/>
      <c r="E112" s="67"/>
    </row>
    <row r="113">
      <c r="A113" s="65"/>
      <c r="B113" s="67"/>
      <c r="C113" s="67"/>
      <c r="D113" s="156"/>
      <c r="E113" s="67"/>
    </row>
    <row r="114">
      <c r="A114" s="65"/>
      <c r="B114" s="67"/>
      <c r="C114" s="67"/>
      <c r="D114" s="156"/>
      <c r="E114" s="67"/>
    </row>
    <row r="115">
      <c r="A115" s="65"/>
      <c r="B115" s="67"/>
      <c r="C115" s="67"/>
      <c r="D115" s="156"/>
      <c r="E115" s="67"/>
    </row>
    <row r="116">
      <c r="A116" s="65"/>
      <c r="B116" s="67"/>
      <c r="C116" s="67"/>
      <c r="D116" s="156"/>
      <c r="E116" s="67"/>
    </row>
    <row r="117">
      <c r="A117" s="65"/>
      <c r="B117" s="67"/>
      <c r="C117" s="67"/>
      <c r="D117" s="156"/>
      <c r="E117" s="67"/>
    </row>
    <row r="118">
      <c r="A118" s="65"/>
      <c r="B118" s="67"/>
      <c r="C118" s="67"/>
      <c r="D118" s="156"/>
      <c r="E118" s="67"/>
    </row>
    <row r="119">
      <c r="A119" s="65"/>
      <c r="B119" s="67"/>
      <c r="C119" s="67"/>
      <c r="D119" s="156"/>
      <c r="E119" s="67"/>
    </row>
    <row r="120">
      <c r="A120" s="65"/>
      <c r="B120" s="67"/>
      <c r="C120" s="67"/>
      <c r="D120" s="156"/>
      <c r="E120" s="67"/>
    </row>
    <row r="121">
      <c r="A121" s="65"/>
      <c r="B121" s="67"/>
      <c r="C121" s="67"/>
      <c r="D121" s="156"/>
      <c r="E121" s="67"/>
    </row>
    <row r="122">
      <c r="A122" s="65"/>
      <c r="B122" s="67"/>
      <c r="C122" s="67"/>
      <c r="D122" s="156"/>
      <c r="E122" s="67"/>
    </row>
    <row r="123">
      <c r="A123" s="65"/>
      <c r="B123" s="67"/>
      <c r="C123" s="67"/>
      <c r="D123" s="156"/>
      <c r="E123" s="67"/>
    </row>
    <row r="124">
      <c r="A124" s="65"/>
      <c r="B124" s="67"/>
      <c r="C124" s="67"/>
      <c r="D124" s="156"/>
      <c r="E124" s="67"/>
    </row>
    <row r="125">
      <c r="A125" s="65"/>
      <c r="B125" s="67"/>
      <c r="C125" s="67"/>
      <c r="D125" s="156"/>
      <c r="E125" s="67"/>
    </row>
    <row r="126">
      <c r="A126" s="65"/>
      <c r="B126" s="67"/>
      <c r="C126" s="67"/>
      <c r="D126" s="156"/>
      <c r="E126" s="67"/>
    </row>
    <row r="127">
      <c r="A127" s="65"/>
      <c r="B127" s="67"/>
      <c r="C127" s="67"/>
      <c r="D127" s="156"/>
      <c r="E127" s="67"/>
    </row>
    <row r="128">
      <c r="A128" s="65"/>
      <c r="B128" s="67"/>
      <c r="C128" s="67"/>
      <c r="D128" s="156"/>
      <c r="E128" s="67"/>
    </row>
    <row r="129">
      <c r="A129" s="65"/>
      <c r="B129" s="67"/>
      <c r="C129" s="67"/>
      <c r="D129" s="156"/>
      <c r="E129" s="67"/>
    </row>
    <row r="130">
      <c r="A130" s="65"/>
      <c r="B130" s="67"/>
      <c r="C130" s="67"/>
      <c r="D130" s="156"/>
      <c r="E130" s="67"/>
    </row>
    <row r="131">
      <c r="A131" s="65"/>
      <c r="B131" s="67"/>
      <c r="C131" s="67"/>
      <c r="D131" s="156"/>
      <c r="E131" s="67"/>
    </row>
    <row r="132">
      <c r="A132" s="65"/>
      <c r="B132" s="67"/>
      <c r="C132" s="67"/>
      <c r="D132" s="156"/>
      <c r="E132" s="67"/>
    </row>
    <row r="133">
      <c r="A133" s="65"/>
      <c r="B133" s="67"/>
      <c r="C133" s="67"/>
      <c r="D133" s="156"/>
      <c r="E133" s="67"/>
    </row>
    <row r="134">
      <c r="A134" s="65"/>
      <c r="B134" s="67"/>
      <c r="C134" s="67"/>
      <c r="D134" s="156"/>
      <c r="E134" s="67"/>
    </row>
    <row r="135">
      <c r="A135" s="65"/>
      <c r="B135" s="67"/>
      <c r="C135" s="67"/>
      <c r="D135" s="156"/>
      <c r="E135" s="67"/>
    </row>
    <row r="136">
      <c r="A136" s="65"/>
      <c r="B136" s="67"/>
      <c r="C136" s="67"/>
      <c r="D136" s="156"/>
      <c r="E136" s="67"/>
    </row>
    <row r="137">
      <c r="A137" s="65"/>
      <c r="B137" s="67"/>
      <c r="C137" s="67"/>
      <c r="D137" s="156"/>
      <c r="E137" s="67"/>
    </row>
    <row r="138">
      <c r="A138" s="65"/>
      <c r="B138" s="67"/>
      <c r="C138" s="67"/>
      <c r="D138" s="156"/>
      <c r="E138" s="67"/>
    </row>
    <row r="139">
      <c r="A139" s="65"/>
      <c r="B139" s="67"/>
      <c r="C139" s="67"/>
      <c r="D139" s="156"/>
      <c r="E139" s="67"/>
    </row>
    <row r="140">
      <c r="A140" s="65"/>
      <c r="B140" s="67"/>
      <c r="C140" s="67"/>
      <c r="D140" s="156"/>
      <c r="E140" s="67"/>
    </row>
    <row r="141">
      <c r="A141" s="65"/>
      <c r="B141" s="67"/>
      <c r="C141" s="67"/>
      <c r="D141" s="156"/>
      <c r="E141" s="67"/>
    </row>
    <row r="142">
      <c r="A142" s="65"/>
      <c r="B142" s="67"/>
      <c r="C142" s="67"/>
      <c r="D142" s="156"/>
      <c r="E142" s="67"/>
    </row>
    <row r="143">
      <c r="A143" s="65"/>
      <c r="B143" s="67"/>
      <c r="C143" s="67"/>
      <c r="D143" s="156"/>
      <c r="E143" s="67"/>
    </row>
    <row r="144">
      <c r="A144" s="65"/>
      <c r="B144" s="67"/>
      <c r="C144" s="67"/>
      <c r="D144" s="156"/>
      <c r="E144" s="67"/>
    </row>
    <row r="145">
      <c r="A145" s="65"/>
      <c r="B145" s="67"/>
      <c r="C145" s="67"/>
      <c r="D145" s="156"/>
      <c r="E145" s="67"/>
    </row>
    <row r="146">
      <c r="A146" s="65"/>
      <c r="B146" s="67"/>
      <c r="C146" s="67"/>
      <c r="D146" s="156"/>
      <c r="E146" s="67"/>
    </row>
    <row r="147">
      <c r="A147" s="65"/>
      <c r="B147" s="67"/>
      <c r="C147" s="67"/>
      <c r="D147" s="156"/>
      <c r="E147" s="67"/>
    </row>
    <row r="148">
      <c r="A148" s="65"/>
      <c r="B148" s="67"/>
      <c r="C148" s="67"/>
      <c r="D148" s="156"/>
      <c r="E148" s="67"/>
    </row>
    <row r="149">
      <c r="A149" s="65"/>
      <c r="B149" s="67"/>
      <c r="C149" s="67"/>
      <c r="D149" s="156"/>
      <c r="E149" s="67"/>
    </row>
    <row r="150">
      <c r="A150" s="65"/>
      <c r="B150" s="67"/>
      <c r="C150" s="67"/>
      <c r="D150" s="156"/>
      <c r="E150" s="67"/>
    </row>
    <row r="151">
      <c r="A151" s="65"/>
      <c r="B151" s="67"/>
      <c r="C151" s="67"/>
      <c r="D151" s="156"/>
      <c r="E151" s="67"/>
    </row>
    <row r="152">
      <c r="A152" s="65"/>
      <c r="B152" s="67"/>
      <c r="C152" s="67"/>
      <c r="D152" s="156"/>
      <c r="E152" s="67"/>
    </row>
    <row r="153">
      <c r="A153" s="65"/>
      <c r="B153" s="67"/>
      <c r="C153" s="67"/>
      <c r="D153" s="156"/>
      <c r="E153" s="67"/>
    </row>
    <row r="154">
      <c r="A154" s="65"/>
      <c r="B154" s="67"/>
      <c r="C154" s="67"/>
      <c r="D154" s="156"/>
      <c r="E154" s="67"/>
    </row>
    <row r="155">
      <c r="A155" s="65"/>
      <c r="B155" s="67"/>
      <c r="C155" s="67"/>
      <c r="D155" s="156"/>
      <c r="E155" s="67"/>
    </row>
    <row r="156">
      <c r="A156" s="65"/>
      <c r="B156" s="67"/>
      <c r="C156" s="67"/>
      <c r="D156" s="156"/>
      <c r="E156" s="67"/>
    </row>
    <row r="157">
      <c r="A157" s="65"/>
      <c r="B157" s="67"/>
      <c r="C157" s="67"/>
      <c r="D157" s="156"/>
      <c r="E157" s="67"/>
    </row>
    <row r="158">
      <c r="A158" s="65"/>
      <c r="B158" s="67"/>
      <c r="C158" s="67"/>
      <c r="D158" s="156"/>
      <c r="E158" s="67"/>
    </row>
    <row r="159">
      <c r="A159" s="65"/>
      <c r="B159" s="67"/>
      <c r="C159" s="67"/>
      <c r="D159" s="156"/>
      <c r="E159" s="67"/>
    </row>
    <row r="160">
      <c r="A160" s="65"/>
      <c r="B160" s="67"/>
      <c r="C160" s="67"/>
      <c r="D160" s="156"/>
      <c r="E160" s="67"/>
    </row>
    <row r="161">
      <c r="A161" s="65"/>
      <c r="B161" s="67"/>
      <c r="C161" s="67"/>
      <c r="D161" s="156"/>
      <c r="E161" s="67"/>
    </row>
    <row r="162">
      <c r="A162" s="65"/>
      <c r="B162" s="67"/>
      <c r="C162" s="67"/>
      <c r="D162" s="156"/>
      <c r="E162" s="67"/>
    </row>
    <row r="163">
      <c r="A163" s="65"/>
      <c r="B163" s="67"/>
      <c r="C163" s="67"/>
      <c r="D163" s="156"/>
      <c r="E163" s="67"/>
    </row>
    <row r="164">
      <c r="A164" s="65"/>
      <c r="B164" s="67"/>
      <c r="C164" s="67"/>
      <c r="D164" s="156"/>
      <c r="E164" s="67"/>
    </row>
    <row r="165">
      <c r="A165" s="65"/>
      <c r="B165" s="67"/>
      <c r="C165" s="67"/>
      <c r="D165" s="156"/>
      <c r="E165" s="67"/>
    </row>
    <row r="166">
      <c r="A166" s="65"/>
      <c r="B166" s="67"/>
      <c r="C166" s="67"/>
      <c r="D166" s="156"/>
      <c r="E166" s="67"/>
    </row>
    <row r="167">
      <c r="A167" s="65"/>
      <c r="B167" s="67"/>
      <c r="C167" s="67"/>
      <c r="D167" s="156"/>
      <c r="E167" s="67"/>
    </row>
    <row r="168">
      <c r="A168" s="65"/>
      <c r="B168" s="67"/>
      <c r="C168" s="67"/>
      <c r="D168" s="156"/>
      <c r="E168" s="67"/>
    </row>
    <row r="169">
      <c r="A169" s="65"/>
      <c r="B169" s="67"/>
      <c r="C169" s="67"/>
      <c r="D169" s="156"/>
      <c r="E169" s="67"/>
    </row>
    <row r="170">
      <c r="A170" s="65"/>
      <c r="B170" s="67"/>
      <c r="C170" s="67"/>
      <c r="D170" s="156"/>
      <c r="E170" s="67"/>
    </row>
    <row r="171">
      <c r="A171" s="65"/>
      <c r="B171" s="67"/>
      <c r="C171" s="67"/>
      <c r="D171" s="156"/>
      <c r="E171" s="67"/>
    </row>
    <row r="172">
      <c r="A172" s="65"/>
      <c r="B172" s="67"/>
      <c r="C172" s="67"/>
      <c r="D172" s="156"/>
      <c r="E172" s="67"/>
    </row>
    <row r="173">
      <c r="A173" s="65"/>
      <c r="B173" s="67"/>
      <c r="C173" s="67"/>
      <c r="D173" s="156"/>
      <c r="E173" s="67"/>
    </row>
    <row r="174">
      <c r="A174" s="65"/>
      <c r="B174" s="67"/>
      <c r="C174" s="67"/>
      <c r="D174" s="156"/>
      <c r="E174" s="67"/>
    </row>
    <row r="175">
      <c r="A175" s="65"/>
      <c r="B175" s="67"/>
      <c r="C175" s="67"/>
      <c r="D175" s="156"/>
      <c r="E175" s="67"/>
    </row>
    <row r="176">
      <c r="A176" s="65"/>
      <c r="B176" s="67"/>
      <c r="C176" s="67"/>
      <c r="D176" s="156"/>
      <c r="E176" s="67"/>
    </row>
    <row r="177">
      <c r="A177" s="65"/>
      <c r="B177" s="67"/>
      <c r="C177" s="67"/>
      <c r="D177" s="156"/>
      <c r="E177" s="67"/>
    </row>
    <row r="178">
      <c r="A178" s="65"/>
      <c r="B178" s="67"/>
      <c r="C178" s="67"/>
      <c r="D178" s="156"/>
      <c r="E178" s="67"/>
    </row>
    <row r="179">
      <c r="A179" s="65"/>
      <c r="B179" s="67"/>
      <c r="C179" s="67"/>
      <c r="D179" s="156"/>
      <c r="E179" s="67"/>
    </row>
    <row r="180">
      <c r="A180" s="65"/>
      <c r="B180" s="67"/>
      <c r="C180" s="67"/>
      <c r="D180" s="156"/>
      <c r="E180" s="67"/>
    </row>
    <row r="181">
      <c r="A181" s="65"/>
      <c r="B181" s="67"/>
      <c r="C181" s="67"/>
      <c r="D181" s="156"/>
      <c r="E181" s="67"/>
    </row>
    <row r="182">
      <c r="A182" s="65"/>
      <c r="B182" s="67"/>
      <c r="C182" s="67"/>
      <c r="D182" s="156"/>
      <c r="E182" s="67"/>
    </row>
    <row r="183">
      <c r="A183" s="65"/>
      <c r="B183" s="67"/>
      <c r="C183" s="67"/>
      <c r="D183" s="156"/>
      <c r="E183" s="67"/>
    </row>
    <row r="184">
      <c r="A184" s="65"/>
      <c r="B184" s="67"/>
      <c r="C184" s="67"/>
      <c r="D184" s="156"/>
      <c r="E184" s="67"/>
    </row>
    <row r="185">
      <c r="A185" s="65"/>
      <c r="B185" s="67"/>
      <c r="C185" s="67"/>
      <c r="D185" s="156"/>
      <c r="E185" s="67"/>
    </row>
    <row r="186">
      <c r="A186" s="65"/>
      <c r="B186" s="67"/>
      <c r="C186" s="67"/>
      <c r="D186" s="156"/>
      <c r="E186" s="67"/>
    </row>
    <row r="187">
      <c r="A187" s="65"/>
      <c r="B187" s="67"/>
      <c r="C187" s="67"/>
      <c r="D187" s="156"/>
      <c r="E187" s="67"/>
    </row>
    <row r="188">
      <c r="A188" s="65"/>
      <c r="B188" s="67"/>
      <c r="C188" s="67"/>
      <c r="D188" s="156"/>
      <c r="E188" s="67"/>
    </row>
    <row r="189">
      <c r="A189" s="65"/>
      <c r="B189" s="67"/>
      <c r="C189" s="67"/>
      <c r="D189" s="156"/>
      <c r="E189" s="67"/>
    </row>
    <row r="190">
      <c r="A190" s="65"/>
      <c r="B190" s="67"/>
      <c r="C190" s="67"/>
      <c r="D190" s="156"/>
      <c r="E190" s="67"/>
    </row>
    <row r="191">
      <c r="A191" s="65"/>
      <c r="B191" s="67"/>
      <c r="C191" s="67"/>
      <c r="D191" s="156"/>
      <c r="E191" s="67"/>
    </row>
    <row r="192">
      <c r="A192" s="65"/>
      <c r="B192" s="67"/>
      <c r="C192" s="67"/>
      <c r="D192" s="156"/>
      <c r="E192" s="67"/>
    </row>
    <row r="193">
      <c r="A193" s="65"/>
      <c r="B193" s="67"/>
      <c r="C193" s="67"/>
      <c r="D193" s="156"/>
      <c r="E193" s="67"/>
    </row>
    <row r="194">
      <c r="A194" s="65"/>
      <c r="B194" s="67"/>
      <c r="C194" s="67"/>
      <c r="D194" s="156"/>
      <c r="E194" s="67"/>
    </row>
    <row r="195">
      <c r="A195" s="65"/>
      <c r="B195" s="67"/>
      <c r="C195" s="67"/>
      <c r="D195" s="156"/>
      <c r="E195" s="67"/>
    </row>
    <row r="196">
      <c r="A196" s="65"/>
      <c r="B196" s="67"/>
      <c r="C196" s="67"/>
      <c r="D196" s="156"/>
      <c r="E196" s="67"/>
    </row>
    <row r="197">
      <c r="A197" s="65"/>
      <c r="B197" s="67"/>
      <c r="C197" s="67"/>
      <c r="D197" s="156"/>
      <c r="E197" s="67"/>
    </row>
    <row r="198">
      <c r="A198" s="65"/>
      <c r="B198" s="67"/>
      <c r="C198" s="67"/>
      <c r="D198" s="156"/>
      <c r="E198" s="67"/>
    </row>
    <row r="199">
      <c r="A199" s="65"/>
      <c r="B199" s="67"/>
      <c r="C199" s="67"/>
      <c r="D199" s="156"/>
      <c r="E199" s="67"/>
    </row>
    <row r="200">
      <c r="A200" s="65"/>
      <c r="B200" s="67"/>
      <c r="C200" s="67"/>
      <c r="D200" s="156"/>
      <c r="E200" s="67"/>
    </row>
    <row r="201">
      <c r="A201" s="65"/>
      <c r="B201" s="67"/>
      <c r="C201" s="67"/>
      <c r="D201" s="156"/>
      <c r="E201" s="67"/>
    </row>
    <row r="202">
      <c r="A202" s="65"/>
      <c r="B202" s="67"/>
      <c r="C202" s="67"/>
      <c r="D202" s="156"/>
      <c r="E202" s="67"/>
    </row>
    <row r="203">
      <c r="A203" s="65"/>
      <c r="B203" s="67"/>
      <c r="C203" s="67"/>
      <c r="D203" s="156"/>
      <c r="E203" s="67"/>
    </row>
    <row r="204">
      <c r="A204" s="65"/>
      <c r="B204" s="67"/>
      <c r="C204" s="67"/>
      <c r="D204" s="156"/>
      <c r="E204" s="67"/>
    </row>
    <row r="205">
      <c r="A205" s="65"/>
      <c r="B205" s="67"/>
      <c r="C205" s="67"/>
      <c r="D205" s="156"/>
      <c r="E205" s="67"/>
    </row>
    <row r="206">
      <c r="A206" s="65"/>
      <c r="B206" s="67"/>
      <c r="C206" s="67"/>
      <c r="D206" s="156"/>
      <c r="E206" s="67"/>
    </row>
    <row r="207">
      <c r="A207" s="65"/>
      <c r="B207" s="67"/>
      <c r="C207" s="67"/>
      <c r="D207" s="156"/>
      <c r="E207" s="67"/>
    </row>
    <row r="208">
      <c r="A208" s="65"/>
      <c r="B208" s="67"/>
      <c r="C208" s="67"/>
      <c r="D208" s="156"/>
      <c r="E208" s="67"/>
    </row>
    <row r="209">
      <c r="A209" s="65"/>
      <c r="B209" s="67"/>
      <c r="C209" s="67"/>
      <c r="D209" s="156"/>
      <c r="E209" s="67"/>
    </row>
    <row r="210">
      <c r="A210" s="65"/>
      <c r="B210" s="67"/>
      <c r="C210" s="67"/>
      <c r="D210" s="156"/>
      <c r="E210" s="67"/>
    </row>
    <row r="211">
      <c r="A211" s="65"/>
      <c r="B211" s="67"/>
      <c r="C211" s="67"/>
      <c r="D211" s="156"/>
      <c r="E211" s="67"/>
    </row>
    <row r="212">
      <c r="A212" s="65"/>
      <c r="B212" s="67"/>
      <c r="C212" s="67"/>
      <c r="D212" s="156"/>
      <c r="E212" s="67"/>
    </row>
    <row r="213">
      <c r="A213" s="65"/>
      <c r="B213" s="67"/>
      <c r="C213" s="67"/>
      <c r="D213" s="156"/>
      <c r="E213" s="67"/>
    </row>
    <row r="214">
      <c r="A214" s="65"/>
      <c r="B214" s="67"/>
      <c r="C214" s="67"/>
      <c r="D214" s="156"/>
      <c r="E214" s="67"/>
    </row>
    <row r="215">
      <c r="A215" s="65"/>
      <c r="B215" s="67"/>
      <c r="C215" s="67"/>
      <c r="D215" s="156"/>
      <c r="E215" s="67"/>
    </row>
    <row r="216">
      <c r="A216" s="65"/>
      <c r="B216" s="67"/>
      <c r="C216" s="67"/>
      <c r="D216" s="156"/>
      <c r="E216" s="67"/>
    </row>
    <row r="217">
      <c r="A217" s="65"/>
      <c r="B217" s="67"/>
      <c r="C217" s="67"/>
      <c r="D217" s="156"/>
      <c r="E217" s="67"/>
    </row>
    <row r="218">
      <c r="A218" s="65"/>
      <c r="B218" s="67"/>
      <c r="C218" s="67"/>
      <c r="D218" s="156"/>
      <c r="E218" s="67"/>
    </row>
    <row r="219">
      <c r="A219" s="65"/>
      <c r="B219" s="67"/>
      <c r="C219" s="67"/>
      <c r="D219" s="156"/>
      <c r="E219" s="67"/>
    </row>
    <row r="220">
      <c r="A220" s="65"/>
      <c r="B220" s="67"/>
      <c r="C220" s="67"/>
      <c r="D220" s="156"/>
      <c r="E220" s="67"/>
    </row>
    <row r="221">
      <c r="A221" s="65"/>
      <c r="B221" s="67"/>
      <c r="C221" s="67"/>
      <c r="D221" s="156"/>
      <c r="E221" s="67"/>
    </row>
    <row r="222">
      <c r="A222" s="65"/>
      <c r="B222" s="67"/>
      <c r="C222" s="67"/>
      <c r="D222" s="156"/>
      <c r="E222" s="67"/>
    </row>
    <row r="223">
      <c r="A223" s="65"/>
      <c r="B223" s="67"/>
      <c r="C223" s="67"/>
      <c r="D223" s="156"/>
      <c r="E223" s="67"/>
    </row>
    <row r="224">
      <c r="A224" s="65"/>
      <c r="B224" s="67"/>
      <c r="C224" s="67"/>
      <c r="D224" s="156"/>
      <c r="E224" s="67"/>
    </row>
    <row r="225">
      <c r="A225" s="65"/>
      <c r="B225" s="67"/>
      <c r="C225" s="67"/>
      <c r="D225" s="156"/>
      <c r="E225" s="67"/>
    </row>
    <row r="226">
      <c r="A226" s="65"/>
      <c r="B226" s="67"/>
      <c r="C226" s="67"/>
      <c r="D226" s="156"/>
      <c r="E226" s="67"/>
    </row>
    <row r="227">
      <c r="A227" s="65"/>
      <c r="B227" s="67"/>
      <c r="C227" s="67"/>
      <c r="D227" s="156"/>
      <c r="E227" s="67"/>
    </row>
    <row r="228">
      <c r="A228" s="65"/>
      <c r="B228" s="67"/>
      <c r="C228" s="67"/>
      <c r="D228" s="156"/>
      <c r="E228" s="67"/>
    </row>
    <row r="229">
      <c r="A229" s="65"/>
      <c r="B229" s="67"/>
      <c r="C229" s="67"/>
      <c r="D229" s="156"/>
      <c r="E229" s="67"/>
    </row>
    <row r="230">
      <c r="A230" s="65"/>
      <c r="B230" s="67"/>
      <c r="C230" s="67"/>
      <c r="D230" s="156"/>
      <c r="E230" s="67"/>
    </row>
    <row r="231">
      <c r="A231" s="65"/>
      <c r="B231" s="67"/>
      <c r="C231" s="67"/>
      <c r="D231" s="156"/>
      <c r="E231" s="67"/>
    </row>
    <row r="232">
      <c r="A232" s="65"/>
      <c r="B232" s="67"/>
      <c r="C232" s="67"/>
      <c r="D232" s="156"/>
      <c r="E232" s="67"/>
    </row>
    <row r="233">
      <c r="A233" s="65"/>
      <c r="B233" s="67"/>
      <c r="C233" s="67"/>
      <c r="D233" s="156"/>
      <c r="E233" s="67"/>
    </row>
    <row r="234">
      <c r="A234" s="65"/>
      <c r="B234" s="67"/>
      <c r="C234" s="67"/>
      <c r="D234" s="156"/>
      <c r="E234" s="67"/>
    </row>
    <row r="235">
      <c r="A235" s="65"/>
      <c r="B235" s="67"/>
      <c r="C235" s="67"/>
      <c r="D235" s="156"/>
      <c r="E235" s="67"/>
    </row>
    <row r="236">
      <c r="A236" s="65"/>
      <c r="B236" s="67"/>
      <c r="C236" s="67"/>
      <c r="D236" s="156"/>
      <c r="E236" s="67"/>
    </row>
    <row r="237">
      <c r="A237" s="65"/>
      <c r="B237" s="67"/>
      <c r="C237" s="67"/>
      <c r="D237" s="156"/>
      <c r="E237" s="67"/>
    </row>
    <row r="238">
      <c r="A238" s="65"/>
      <c r="B238" s="67"/>
      <c r="C238" s="67"/>
      <c r="D238" s="156"/>
      <c r="E238" s="67"/>
    </row>
    <row r="239">
      <c r="A239" s="65"/>
      <c r="B239" s="67"/>
      <c r="C239" s="67"/>
      <c r="D239" s="156"/>
      <c r="E239" s="67"/>
    </row>
    <row r="240">
      <c r="A240" s="65"/>
      <c r="B240" s="67"/>
      <c r="C240" s="67"/>
      <c r="D240" s="156"/>
      <c r="E240" s="67"/>
    </row>
    <row r="241">
      <c r="A241" s="65"/>
      <c r="B241" s="67"/>
      <c r="C241" s="67"/>
      <c r="D241" s="156"/>
      <c r="E241" s="67"/>
    </row>
    <row r="242">
      <c r="A242" s="65"/>
      <c r="B242" s="67"/>
      <c r="C242" s="67"/>
      <c r="D242" s="156"/>
      <c r="E242" s="67"/>
    </row>
    <row r="243">
      <c r="A243" s="65"/>
      <c r="B243" s="67"/>
      <c r="C243" s="67"/>
      <c r="D243" s="156"/>
      <c r="E243" s="67"/>
    </row>
    <row r="244">
      <c r="A244" s="65"/>
      <c r="B244" s="67"/>
      <c r="C244" s="67"/>
      <c r="D244" s="156"/>
      <c r="E244" s="67"/>
    </row>
    <row r="245">
      <c r="A245" s="65"/>
      <c r="B245" s="67"/>
      <c r="C245" s="67"/>
      <c r="D245" s="156"/>
      <c r="E245" s="67"/>
    </row>
    <row r="246">
      <c r="A246" s="65"/>
      <c r="B246" s="67"/>
      <c r="C246" s="67"/>
      <c r="D246" s="156"/>
      <c r="E246" s="67"/>
    </row>
    <row r="247">
      <c r="A247" s="65"/>
      <c r="B247" s="67"/>
      <c r="C247" s="67"/>
      <c r="D247" s="156"/>
      <c r="E247" s="67"/>
    </row>
    <row r="248">
      <c r="A248" s="65"/>
      <c r="B248" s="67"/>
      <c r="C248" s="67"/>
      <c r="D248" s="156"/>
      <c r="E248" s="67"/>
    </row>
    <row r="249">
      <c r="A249" s="65"/>
      <c r="B249" s="67"/>
      <c r="C249" s="67"/>
      <c r="D249" s="156"/>
      <c r="E249" s="67"/>
    </row>
    <row r="250">
      <c r="A250" s="65"/>
      <c r="B250" s="67"/>
      <c r="C250" s="67"/>
      <c r="D250" s="156"/>
      <c r="E250" s="67"/>
    </row>
    <row r="251">
      <c r="A251" s="65"/>
      <c r="B251" s="67"/>
      <c r="C251" s="67"/>
      <c r="D251" s="156"/>
      <c r="E251" s="67"/>
    </row>
    <row r="252">
      <c r="A252" s="65"/>
      <c r="B252" s="67"/>
      <c r="C252" s="67"/>
      <c r="D252" s="156"/>
      <c r="E252" s="67"/>
    </row>
    <row r="253">
      <c r="A253" s="65"/>
      <c r="B253" s="67"/>
      <c r="C253" s="67"/>
      <c r="D253" s="156"/>
      <c r="E253" s="67"/>
    </row>
    <row r="254">
      <c r="A254" s="65"/>
      <c r="B254" s="67"/>
      <c r="C254" s="67"/>
      <c r="D254" s="156"/>
      <c r="E254" s="67"/>
    </row>
    <row r="255">
      <c r="A255" s="65"/>
      <c r="B255" s="67"/>
      <c r="C255" s="67"/>
      <c r="D255" s="156"/>
      <c r="E255" s="67"/>
    </row>
    <row r="256">
      <c r="A256" s="65"/>
      <c r="B256" s="67"/>
      <c r="C256" s="67"/>
      <c r="D256" s="156"/>
      <c r="E256" s="67"/>
    </row>
    <row r="257">
      <c r="A257" s="65"/>
      <c r="B257" s="67"/>
      <c r="C257" s="67"/>
      <c r="D257" s="156"/>
      <c r="E257" s="67"/>
    </row>
    <row r="258">
      <c r="A258" s="65"/>
      <c r="B258" s="67"/>
      <c r="C258" s="67"/>
      <c r="D258" s="156"/>
      <c r="E258" s="67"/>
    </row>
    <row r="259">
      <c r="A259" s="65"/>
      <c r="B259" s="67"/>
      <c r="C259" s="67"/>
      <c r="D259" s="156"/>
      <c r="E259" s="67"/>
    </row>
    <row r="260">
      <c r="A260" s="65"/>
      <c r="B260" s="67"/>
      <c r="C260" s="67"/>
      <c r="D260" s="156"/>
      <c r="E260" s="67"/>
    </row>
    <row r="261">
      <c r="A261" s="65"/>
      <c r="B261" s="67"/>
      <c r="C261" s="67"/>
      <c r="D261" s="156"/>
      <c r="E261" s="67"/>
    </row>
    <row r="262">
      <c r="A262" s="65"/>
      <c r="B262" s="67"/>
      <c r="C262" s="67"/>
      <c r="D262" s="156"/>
      <c r="E262" s="67"/>
    </row>
    <row r="263">
      <c r="A263" s="65"/>
      <c r="B263" s="67"/>
      <c r="C263" s="67"/>
      <c r="D263" s="156"/>
      <c r="E263" s="67"/>
    </row>
    <row r="264">
      <c r="A264" s="65"/>
      <c r="B264" s="67"/>
      <c r="C264" s="67"/>
      <c r="D264" s="156"/>
      <c r="E264" s="67"/>
    </row>
    <row r="265">
      <c r="A265" s="65"/>
      <c r="B265" s="67"/>
      <c r="C265" s="67"/>
      <c r="D265" s="156"/>
      <c r="E265" s="67"/>
    </row>
    <row r="266">
      <c r="A266" s="65"/>
      <c r="B266" s="67"/>
      <c r="C266" s="67"/>
      <c r="D266" s="156"/>
      <c r="E266" s="67"/>
    </row>
    <row r="267">
      <c r="A267" s="65"/>
      <c r="B267" s="67"/>
      <c r="C267" s="67"/>
      <c r="D267" s="156"/>
      <c r="E267" s="67"/>
    </row>
    <row r="268">
      <c r="A268" s="65"/>
      <c r="B268" s="67"/>
      <c r="C268" s="67"/>
      <c r="D268" s="156"/>
      <c r="E268" s="67"/>
    </row>
    <row r="269">
      <c r="A269" s="65"/>
      <c r="B269" s="67"/>
      <c r="C269" s="67"/>
      <c r="D269" s="156"/>
      <c r="E269" s="67"/>
    </row>
    <row r="270">
      <c r="A270" s="65"/>
      <c r="B270" s="67"/>
      <c r="C270" s="67"/>
      <c r="D270" s="156"/>
      <c r="E270" s="67"/>
    </row>
    <row r="271">
      <c r="A271" s="65"/>
      <c r="B271" s="67"/>
      <c r="C271" s="67"/>
      <c r="D271" s="156"/>
      <c r="E271" s="67"/>
    </row>
    <row r="272">
      <c r="A272" s="65"/>
      <c r="B272" s="67"/>
      <c r="C272" s="67"/>
      <c r="D272" s="156"/>
      <c r="E272" s="67"/>
    </row>
    <row r="273">
      <c r="A273" s="65"/>
      <c r="B273" s="67"/>
      <c r="C273" s="67"/>
      <c r="D273" s="156"/>
      <c r="E273" s="67"/>
    </row>
    <row r="274">
      <c r="A274" s="65"/>
      <c r="B274" s="67"/>
      <c r="C274" s="67"/>
      <c r="D274" s="156"/>
      <c r="E274" s="67"/>
    </row>
    <row r="275">
      <c r="A275" s="65"/>
      <c r="B275" s="67"/>
      <c r="C275" s="67"/>
      <c r="D275" s="156"/>
      <c r="E275" s="67"/>
    </row>
    <row r="276">
      <c r="A276" s="65"/>
      <c r="B276" s="67"/>
      <c r="C276" s="67"/>
      <c r="D276" s="156"/>
      <c r="E276" s="67"/>
    </row>
    <row r="277">
      <c r="A277" s="65"/>
      <c r="B277" s="67"/>
      <c r="C277" s="67"/>
      <c r="D277" s="156"/>
      <c r="E277" s="67"/>
    </row>
    <row r="278">
      <c r="A278" s="65"/>
      <c r="B278" s="67"/>
      <c r="C278" s="67"/>
      <c r="D278" s="156"/>
      <c r="E278" s="67"/>
    </row>
    <row r="279">
      <c r="A279" s="65"/>
      <c r="B279" s="67"/>
      <c r="C279" s="67"/>
      <c r="D279" s="156"/>
      <c r="E279" s="67"/>
    </row>
    <row r="280">
      <c r="A280" s="65"/>
      <c r="B280" s="67"/>
      <c r="C280" s="67"/>
      <c r="D280" s="156"/>
      <c r="E280" s="67"/>
    </row>
    <row r="281">
      <c r="A281" s="65"/>
      <c r="B281" s="67"/>
      <c r="C281" s="67"/>
      <c r="D281" s="156"/>
      <c r="E281" s="67"/>
    </row>
    <row r="282">
      <c r="A282" s="65"/>
      <c r="B282" s="67"/>
      <c r="C282" s="67"/>
      <c r="D282" s="156"/>
      <c r="E282" s="67"/>
    </row>
    <row r="283">
      <c r="A283" s="65"/>
      <c r="B283" s="67"/>
      <c r="C283" s="67"/>
      <c r="D283" s="156"/>
      <c r="E283" s="67"/>
    </row>
    <row r="284">
      <c r="A284" s="65"/>
      <c r="B284" s="67"/>
      <c r="C284" s="67"/>
      <c r="D284" s="156"/>
      <c r="E284" s="67"/>
    </row>
    <row r="285">
      <c r="A285" s="65"/>
      <c r="B285" s="67"/>
      <c r="C285" s="67"/>
      <c r="D285" s="156"/>
      <c r="E285" s="67"/>
    </row>
    <row r="286">
      <c r="A286" s="65"/>
      <c r="B286" s="67"/>
      <c r="C286" s="67"/>
      <c r="D286" s="156"/>
      <c r="E286" s="67"/>
    </row>
    <row r="287">
      <c r="A287" s="65"/>
      <c r="B287" s="67"/>
      <c r="C287" s="67"/>
      <c r="D287" s="156"/>
      <c r="E287" s="67"/>
    </row>
    <row r="288">
      <c r="A288" s="65"/>
      <c r="B288" s="67"/>
      <c r="C288" s="67"/>
      <c r="D288" s="156"/>
      <c r="E288" s="67"/>
    </row>
    <row r="289">
      <c r="A289" s="65"/>
      <c r="B289" s="67"/>
      <c r="C289" s="67"/>
      <c r="D289" s="156"/>
      <c r="E289" s="67"/>
    </row>
    <row r="290">
      <c r="A290" s="65"/>
      <c r="B290" s="67"/>
      <c r="C290" s="67"/>
      <c r="D290" s="156"/>
      <c r="E290" s="67"/>
    </row>
    <row r="291">
      <c r="A291" s="65"/>
      <c r="B291" s="67"/>
      <c r="C291" s="67"/>
      <c r="D291" s="156"/>
      <c r="E291" s="67"/>
    </row>
    <row r="292">
      <c r="A292" s="65"/>
      <c r="B292" s="67"/>
      <c r="C292" s="67"/>
      <c r="D292" s="156"/>
      <c r="E292" s="67"/>
    </row>
    <row r="293">
      <c r="A293" s="65"/>
      <c r="B293" s="67"/>
      <c r="C293" s="67"/>
      <c r="D293" s="156"/>
      <c r="E293" s="67"/>
    </row>
    <row r="294">
      <c r="A294" s="65"/>
      <c r="B294" s="67"/>
      <c r="C294" s="67"/>
      <c r="D294" s="156"/>
      <c r="E294" s="67"/>
    </row>
    <row r="295">
      <c r="A295" s="65"/>
      <c r="B295" s="67"/>
      <c r="C295" s="67"/>
      <c r="D295" s="156"/>
      <c r="E295" s="67"/>
    </row>
    <row r="296">
      <c r="A296" s="65"/>
      <c r="B296" s="67"/>
      <c r="C296" s="67"/>
      <c r="D296" s="156"/>
      <c r="E296" s="67"/>
    </row>
    <row r="297">
      <c r="A297" s="65"/>
      <c r="B297" s="67"/>
      <c r="C297" s="67"/>
      <c r="D297" s="156"/>
      <c r="E297" s="67"/>
    </row>
    <row r="298">
      <c r="A298" s="65"/>
      <c r="B298" s="67"/>
      <c r="C298" s="67"/>
      <c r="D298" s="156"/>
      <c r="E298" s="67"/>
    </row>
    <row r="299">
      <c r="A299" s="65"/>
      <c r="B299" s="67"/>
      <c r="C299" s="67"/>
      <c r="D299" s="156"/>
      <c r="E299" s="67"/>
    </row>
    <row r="300">
      <c r="A300" s="65"/>
      <c r="B300" s="67"/>
      <c r="C300" s="67"/>
      <c r="D300" s="156"/>
      <c r="E300" s="67"/>
    </row>
    <row r="301">
      <c r="A301" s="65"/>
      <c r="B301" s="67"/>
      <c r="C301" s="67"/>
      <c r="D301" s="156"/>
      <c r="E301" s="67"/>
    </row>
    <row r="302">
      <c r="A302" s="65"/>
      <c r="B302" s="67"/>
      <c r="C302" s="67"/>
      <c r="D302" s="156"/>
      <c r="E302" s="67"/>
    </row>
    <row r="303">
      <c r="A303" s="65"/>
      <c r="B303" s="67"/>
      <c r="C303" s="67"/>
      <c r="D303" s="156"/>
      <c r="E303" s="67"/>
    </row>
    <row r="304">
      <c r="A304" s="65"/>
      <c r="B304" s="67"/>
      <c r="C304" s="67"/>
      <c r="D304" s="156"/>
      <c r="E304" s="67"/>
    </row>
    <row r="305">
      <c r="A305" s="65"/>
      <c r="B305" s="67"/>
      <c r="C305" s="67"/>
      <c r="D305" s="156"/>
      <c r="E305" s="67"/>
    </row>
    <row r="306">
      <c r="A306" s="65"/>
      <c r="B306" s="67"/>
      <c r="C306" s="67"/>
      <c r="D306" s="156"/>
      <c r="E306" s="67"/>
    </row>
    <row r="307">
      <c r="A307" s="65"/>
      <c r="B307" s="67"/>
      <c r="C307" s="67"/>
      <c r="D307" s="156"/>
      <c r="E307" s="67"/>
    </row>
    <row r="308">
      <c r="A308" s="65"/>
      <c r="B308" s="67"/>
      <c r="C308" s="67"/>
      <c r="D308" s="156"/>
      <c r="E308" s="67"/>
    </row>
    <row r="309">
      <c r="A309" s="65"/>
      <c r="B309" s="67"/>
      <c r="C309" s="67"/>
      <c r="D309" s="156"/>
      <c r="E309" s="67"/>
    </row>
    <row r="310">
      <c r="A310" s="65"/>
      <c r="B310" s="67"/>
      <c r="C310" s="67"/>
      <c r="D310" s="156"/>
      <c r="E310" s="67"/>
    </row>
    <row r="311">
      <c r="A311" s="65"/>
      <c r="B311" s="67"/>
      <c r="C311" s="67"/>
      <c r="D311" s="156"/>
      <c r="E311" s="67"/>
    </row>
    <row r="312">
      <c r="A312" s="65"/>
      <c r="B312" s="67"/>
      <c r="C312" s="67"/>
      <c r="D312" s="156"/>
      <c r="E312" s="67"/>
    </row>
    <row r="313">
      <c r="A313" s="65"/>
      <c r="B313" s="67"/>
      <c r="C313" s="67"/>
      <c r="D313" s="156"/>
      <c r="E313" s="67"/>
    </row>
    <row r="314">
      <c r="A314" s="65"/>
      <c r="B314" s="67"/>
      <c r="C314" s="67"/>
      <c r="D314" s="156"/>
      <c r="E314" s="67"/>
    </row>
    <row r="315">
      <c r="A315" s="65"/>
      <c r="B315" s="67"/>
      <c r="C315" s="67"/>
      <c r="D315" s="156"/>
      <c r="E315" s="67"/>
    </row>
    <row r="316">
      <c r="A316" s="65"/>
      <c r="B316" s="67"/>
      <c r="C316" s="67"/>
      <c r="D316" s="156"/>
      <c r="E316" s="67"/>
    </row>
    <row r="317">
      <c r="A317" s="65"/>
      <c r="B317" s="67"/>
      <c r="C317" s="67"/>
      <c r="D317" s="156"/>
      <c r="E317" s="67"/>
    </row>
    <row r="318">
      <c r="A318" s="65"/>
      <c r="B318" s="67"/>
      <c r="C318" s="67"/>
      <c r="D318" s="156"/>
      <c r="E318" s="67"/>
    </row>
    <row r="319">
      <c r="A319" s="65"/>
      <c r="B319" s="67"/>
      <c r="C319" s="67"/>
      <c r="D319" s="156"/>
      <c r="E319" s="67"/>
    </row>
    <row r="320">
      <c r="A320" s="65"/>
      <c r="B320" s="67"/>
      <c r="C320" s="67"/>
      <c r="D320" s="156"/>
      <c r="E320" s="67"/>
    </row>
    <row r="321">
      <c r="A321" s="65"/>
      <c r="B321" s="67"/>
      <c r="C321" s="67"/>
      <c r="D321" s="156"/>
      <c r="E321" s="67"/>
    </row>
    <row r="322">
      <c r="A322" s="65"/>
      <c r="B322" s="67"/>
      <c r="C322" s="67"/>
      <c r="D322" s="156"/>
      <c r="E322" s="67"/>
    </row>
    <row r="323">
      <c r="A323" s="65"/>
      <c r="B323" s="67"/>
      <c r="C323" s="67"/>
      <c r="D323" s="156"/>
      <c r="E323" s="67"/>
    </row>
    <row r="324">
      <c r="A324" s="65"/>
      <c r="B324" s="67"/>
      <c r="C324" s="67"/>
      <c r="D324" s="156"/>
      <c r="E324" s="67"/>
    </row>
    <row r="325">
      <c r="A325" s="65"/>
      <c r="B325" s="67"/>
      <c r="C325" s="67"/>
      <c r="D325" s="156"/>
      <c r="E325" s="67"/>
    </row>
    <row r="326">
      <c r="A326" s="65"/>
      <c r="B326" s="67"/>
      <c r="C326" s="67"/>
      <c r="D326" s="156"/>
      <c r="E326" s="67"/>
    </row>
    <row r="327">
      <c r="A327" s="65"/>
      <c r="B327" s="67"/>
      <c r="C327" s="67"/>
      <c r="D327" s="156"/>
      <c r="E327" s="67"/>
    </row>
    <row r="328">
      <c r="A328" s="65"/>
      <c r="B328" s="67"/>
      <c r="C328" s="67"/>
      <c r="D328" s="156"/>
      <c r="E328" s="67"/>
    </row>
    <row r="329">
      <c r="A329" s="65"/>
      <c r="B329" s="67"/>
      <c r="C329" s="67"/>
      <c r="D329" s="156"/>
      <c r="E329" s="67"/>
    </row>
    <row r="330">
      <c r="A330" s="65"/>
      <c r="B330" s="67"/>
      <c r="C330" s="67"/>
      <c r="D330" s="156"/>
      <c r="E330" s="67"/>
    </row>
    <row r="331">
      <c r="A331" s="65"/>
      <c r="B331" s="67"/>
      <c r="C331" s="67"/>
      <c r="D331" s="156"/>
      <c r="E331" s="67"/>
    </row>
    <row r="332">
      <c r="A332" s="65"/>
      <c r="B332" s="67"/>
      <c r="C332" s="67"/>
      <c r="D332" s="156"/>
      <c r="E332" s="67"/>
    </row>
    <row r="333">
      <c r="A333" s="65"/>
      <c r="B333" s="67"/>
      <c r="C333" s="67"/>
      <c r="D333" s="156"/>
      <c r="E333" s="67"/>
    </row>
    <row r="334">
      <c r="A334" s="65"/>
      <c r="B334" s="67"/>
      <c r="C334" s="67"/>
      <c r="D334" s="156"/>
      <c r="E334" s="67"/>
    </row>
    <row r="335">
      <c r="A335" s="65"/>
      <c r="B335" s="67"/>
      <c r="C335" s="67"/>
      <c r="D335" s="156"/>
      <c r="E335" s="67"/>
    </row>
    <row r="336">
      <c r="A336" s="65"/>
      <c r="B336" s="67"/>
      <c r="C336" s="67"/>
      <c r="D336" s="156"/>
      <c r="E336" s="67"/>
    </row>
    <row r="337">
      <c r="A337" s="65"/>
      <c r="B337" s="67"/>
      <c r="C337" s="67"/>
      <c r="D337" s="156"/>
      <c r="E337" s="67"/>
    </row>
    <row r="338">
      <c r="A338" s="65"/>
      <c r="B338" s="67"/>
      <c r="C338" s="67"/>
      <c r="D338" s="156"/>
      <c r="E338" s="67"/>
    </row>
    <row r="339">
      <c r="A339" s="65"/>
      <c r="B339" s="67"/>
      <c r="C339" s="67"/>
      <c r="D339" s="156"/>
      <c r="E339" s="67"/>
    </row>
    <row r="340">
      <c r="A340" s="65"/>
      <c r="B340" s="67"/>
      <c r="C340" s="67"/>
      <c r="D340" s="156"/>
      <c r="E340" s="67"/>
    </row>
    <row r="341">
      <c r="A341" s="65"/>
      <c r="B341" s="67"/>
      <c r="C341" s="67"/>
      <c r="D341" s="156"/>
      <c r="E341" s="67"/>
    </row>
    <row r="342">
      <c r="A342" s="65"/>
      <c r="B342" s="67"/>
      <c r="C342" s="67"/>
      <c r="D342" s="156"/>
      <c r="E342" s="67"/>
    </row>
    <row r="343">
      <c r="A343" s="65"/>
      <c r="B343" s="67"/>
      <c r="C343" s="67"/>
      <c r="D343" s="156"/>
      <c r="E343" s="67"/>
    </row>
    <row r="344">
      <c r="A344" s="65"/>
      <c r="B344" s="67"/>
      <c r="C344" s="67"/>
      <c r="D344" s="156"/>
      <c r="E344" s="67"/>
    </row>
    <row r="345">
      <c r="A345" s="65"/>
      <c r="B345" s="67"/>
      <c r="C345" s="67"/>
      <c r="D345" s="156"/>
      <c r="E345" s="67"/>
    </row>
    <row r="346">
      <c r="A346" s="65"/>
      <c r="B346" s="67"/>
      <c r="C346" s="67"/>
      <c r="D346" s="156"/>
      <c r="E346" s="67"/>
    </row>
    <row r="347">
      <c r="A347" s="65"/>
      <c r="B347" s="67"/>
      <c r="C347" s="67"/>
      <c r="D347" s="156"/>
      <c r="E347" s="67"/>
    </row>
    <row r="348">
      <c r="A348" s="65"/>
      <c r="B348" s="67"/>
      <c r="C348" s="67"/>
      <c r="D348" s="156"/>
      <c r="E348" s="67"/>
    </row>
    <row r="349">
      <c r="A349" s="65"/>
      <c r="B349" s="67"/>
      <c r="C349" s="67"/>
      <c r="D349" s="156"/>
      <c r="E349" s="67"/>
    </row>
    <row r="350">
      <c r="A350" s="65"/>
      <c r="B350" s="67"/>
      <c r="C350" s="67"/>
      <c r="D350" s="156"/>
      <c r="E350" s="67"/>
    </row>
    <row r="351">
      <c r="A351" s="65"/>
      <c r="B351" s="67"/>
      <c r="C351" s="67"/>
      <c r="D351" s="156"/>
      <c r="E351" s="67"/>
    </row>
    <row r="352">
      <c r="A352" s="65"/>
      <c r="B352" s="67"/>
      <c r="C352" s="67"/>
      <c r="D352" s="156"/>
      <c r="E352" s="67"/>
    </row>
    <row r="353">
      <c r="A353" s="65"/>
      <c r="B353" s="67"/>
      <c r="C353" s="67"/>
      <c r="D353" s="156"/>
      <c r="E353" s="67"/>
    </row>
    <row r="354">
      <c r="A354" s="65"/>
      <c r="B354" s="67"/>
      <c r="C354" s="67"/>
      <c r="D354" s="156"/>
      <c r="E354" s="67"/>
    </row>
    <row r="355">
      <c r="A355" s="65"/>
      <c r="B355" s="67"/>
      <c r="C355" s="67"/>
      <c r="D355" s="156"/>
      <c r="E355" s="67"/>
    </row>
    <row r="356">
      <c r="A356" s="65"/>
      <c r="B356" s="67"/>
      <c r="C356" s="67"/>
      <c r="D356" s="156"/>
      <c r="E356" s="67"/>
    </row>
    <row r="357">
      <c r="A357" s="65"/>
      <c r="B357" s="67"/>
      <c r="C357" s="67"/>
      <c r="D357" s="156"/>
      <c r="E357" s="67"/>
    </row>
    <row r="358">
      <c r="A358" s="65"/>
      <c r="B358" s="67"/>
      <c r="C358" s="67"/>
      <c r="D358" s="156"/>
      <c r="E358" s="67"/>
    </row>
    <row r="359">
      <c r="A359" s="65"/>
      <c r="B359" s="67"/>
      <c r="C359" s="67"/>
      <c r="D359" s="156"/>
      <c r="E359" s="67"/>
    </row>
    <row r="360">
      <c r="A360" s="65"/>
      <c r="B360" s="67"/>
      <c r="C360" s="67"/>
      <c r="D360" s="156"/>
      <c r="E360" s="67"/>
    </row>
    <row r="361">
      <c r="A361" s="65"/>
      <c r="B361" s="67"/>
      <c r="C361" s="67"/>
      <c r="D361" s="156"/>
      <c r="E361" s="67"/>
    </row>
    <row r="362">
      <c r="A362" s="65"/>
      <c r="B362" s="67"/>
      <c r="C362" s="67"/>
      <c r="D362" s="156"/>
      <c r="E362" s="67"/>
    </row>
    <row r="363">
      <c r="A363" s="65"/>
      <c r="B363" s="67"/>
      <c r="C363" s="67"/>
      <c r="D363" s="156"/>
      <c r="E363" s="67"/>
    </row>
    <row r="364">
      <c r="A364" s="65"/>
      <c r="B364" s="67"/>
      <c r="C364" s="67"/>
      <c r="D364" s="156"/>
      <c r="E364" s="67"/>
    </row>
    <row r="365">
      <c r="A365" s="65"/>
      <c r="B365" s="67"/>
      <c r="C365" s="67"/>
      <c r="D365" s="156"/>
      <c r="E365" s="67"/>
    </row>
    <row r="366">
      <c r="A366" s="65"/>
      <c r="B366" s="67"/>
      <c r="C366" s="67"/>
      <c r="D366" s="156"/>
      <c r="E366" s="67"/>
    </row>
    <row r="367">
      <c r="A367" s="65"/>
      <c r="B367" s="67"/>
      <c r="C367" s="67"/>
      <c r="D367" s="156"/>
      <c r="E367" s="67"/>
    </row>
    <row r="368">
      <c r="A368" s="65"/>
      <c r="B368" s="67"/>
      <c r="C368" s="67"/>
      <c r="D368" s="156"/>
      <c r="E368" s="67"/>
    </row>
    <row r="369">
      <c r="A369" s="65"/>
      <c r="B369" s="67"/>
      <c r="C369" s="67"/>
      <c r="D369" s="156"/>
      <c r="E369" s="67"/>
    </row>
    <row r="370">
      <c r="A370" s="65"/>
      <c r="B370" s="67"/>
      <c r="C370" s="67"/>
      <c r="D370" s="156"/>
      <c r="E370" s="67"/>
    </row>
    <row r="371">
      <c r="A371" s="65"/>
      <c r="B371" s="67"/>
      <c r="C371" s="67"/>
      <c r="D371" s="156"/>
      <c r="E371" s="67"/>
    </row>
    <row r="372">
      <c r="A372" s="65"/>
      <c r="B372" s="67"/>
      <c r="C372" s="67"/>
      <c r="D372" s="156"/>
      <c r="E372" s="67"/>
    </row>
    <row r="373">
      <c r="A373" s="65"/>
      <c r="B373" s="67"/>
      <c r="C373" s="67"/>
      <c r="D373" s="156"/>
      <c r="E373" s="67"/>
    </row>
    <row r="374">
      <c r="A374" s="65"/>
      <c r="B374" s="67"/>
      <c r="C374" s="67"/>
      <c r="D374" s="156"/>
      <c r="E374" s="67"/>
    </row>
    <row r="375">
      <c r="A375" s="65"/>
      <c r="B375" s="67"/>
      <c r="C375" s="67"/>
      <c r="D375" s="156"/>
      <c r="E375" s="67"/>
    </row>
    <row r="376">
      <c r="A376" s="65"/>
      <c r="B376" s="67"/>
      <c r="C376" s="67"/>
      <c r="D376" s="156"/>
      <c r="E376" s="67"/>
    </row>
    <row r="377">
      <c r="A377" s="65"/>
      <c r="B377" s="67"/>
      <c r="C377" s="67"/>
      <c r="D377" s="156"/>
      <c r="E377" s="67"/>
    </row>
    <row r="378">
      <c r="A378" s="65"/>
      <c r="B378" s="67"/>
      <c r="C378" s="67"/>
      <c r="D378" s="156"/>
      <c r="E378" s="67"/>
    </row>
    <row r="379">
      <c r="A379" s="65"/>
      <c r="B379" s="67"/>
      <c r="C379" s="67"/>
      <c r="D379" s="156"/>
      <c r="E379" s="67"/>
    </row>
    <row r="380">
      <c r="A380" s="65"/>
      <c r="B380" s="67"/>
      <c r="C380" s="67"/>
      <c r="D380" s="156"/>
      <c r="E380" s="67"/>
    </row>
    <row r="381">
      <c r="A381" s="65"/>
      <c r="B381" s="67"/>
      <c r="C381" s="67"/>
      <c r="D381" s="156"/>
      <c r="E381" s="67"/>
    </row>
    <row r="382">
      <c r="A382" s="65"/>
      <c r="B382" s="67"/>
      <c r="C382" s="67"/>
      <c r="D382" s="156"/>
      <c r="E382" s="67"/>
    </row>
    <row r="383">
      <c r="A383" s="65"/>
      <c r="B383" s="67"/>
      <c r="C383" s="67"/>
      <c r="D383" s="156"/>
      <c r="E383" s="67"/>
    </row>
    <row r="384">
      <c r="A384" s="65"/>
      <c r="B384" s="67"/>
      <c r="C384" s="67"/>
      <c r="D384" s="156"/>
      <c r="E384" s="67"/>
    </row>
    <row r="385">
      <c r="A385" s="65"/>
      <c r="B385" s="67"/>
      <c r="C385" s="67"/>
      <c r="D385" s="156"/>
      <c r="E385" s="67"/>
    </row>
    <row r="386">
      <c r="A386" s="65"/>
      <c r="B386" s="67"/>
      <c r="C386" s="67"/>
      <c r="D386" s="156"/>
      <c r="E386" s="67"/>
    </row>
    <row r="387">
      <c r="A387" s="65"/>
      <c r="B387" s="67"/>
      <c r="C387" s="67"/>
      <c r="D387" s="156"/>
      <c r="E387" s="67"/>
    </row>
    <row r="388">
      <c r="A388" s="65"/>
      <c r="B388" s="67"/>
      <c r="C388" s="67"/>
      <c r="D388" s="156"/>
      <c r="E388" s="67"/>
    </row>
    <row r="389">
      <c r="A389" s="65"/>
      <c r="B389" s="67"/>
      <c r="C389" s="67"/>
      <c r="D389" s="156"/>
      <c r="E389" s="67"/>
    </row>
    <row r="390">
      <c r="A390" s="65"/>
      <c r="B390" s="67"/>
      <c r="C390" s="67"/>
      <c r="D390" s="156"/>
      <c r="E390" s="67"/>
    </row>
    <row r="391">
      <c r="A391" s="65"/>
      <c r="B391" s="67"/>
      <c r="C391" s="67"/>
      <c r="D391" s="156"/>
      <c r="E391" s="67"/>
    </row>
    <row r="392">
      <c r="A392" s="65"/>
      <c r="B392" s="67"/>
      <c r="C392" s="67"/>
      <c r="D392" s="156"/>
      <c r="E392" s="67"/>
    </row>
    <row r="393">
      <c r="A393" s="65"/>
      <c r="B393" s="67"/>
      <c r="C393" s="67"/>
      <c r="D393" s="156"/>
      <c r="E393" s="67"/>
    </row>
    <row r="394">
      <c r="A394" s="65"/>
      <c r="B394" s="67"/>
      <c r="C394" s="67"/>
      <c r="D394" s="156"/>
      <c r="E394" s="67"/>
    </row>
    <row r="395">
      <c r="A395" s="65"/>
      <c r="B395" s="67"/>
      <c r="C395" s="67"/>
      <c r="D395" s="156"/>
      <c r="E395" s="67"/>
    </row>
    <row r="396">
      <c r="A396" s="65"/>
      <c r="B396" s="67"/>
      <c r="C396" s="67"/>
      <c r="D396" s="156"/>
      <c r="E396" s="67"/>
    </row>
    <row r="397">
      <c r="A397" s="65"/>
      <c r="B397" s="67"/>
      <c r="C397" s="67"/>
      <c r="D397" s="156"/>
      <c r="E397" s="67"/>
    </row>
    <row r="398">
      <c r="A398" s="65"/>
      <c r="B398" s="67"/>
      <c r="C398" s="67"/>
      <c r="D398" s="156"/>
      <c r="E398" s="67"/>
    </row>
    <row r="399">
      <c r="A399" s="65"/>
      <c r="B399" s="67"/>
      <c r="C399" s="67"/>
      <c r="D399" s="156"/>
      <c r="E399" s="67"/>
    </row>
    <row r="400">
      <c r="A400" s="65"/>
      <c r="B400" s="67"/>
      <c r="C400" s="67"/>
      <c r="D400" s="156"/>
      <c r="E400" s="67"/>
    </row>
    <row r="401">
      <c r="A401" s="65"/>
      <c r="B401" s="67"/>
      <c r="C401" s="67"/>
      <c r="D401" s="156"/>
      <c r="E401" s="67"/>
    </row>
    <row r="402">
      <c r="A402" s="65"/>
      <c r="B402" s="67"/>
      <c r="C402" s="67"/>
      <c r="D402" s="156"/>
      <c r="E402" s="67"/>
    </row>
    <row r="403">
      <c r="A403" s="65"/>
      <c r="B403" s="67"/>
      <c r="C403" s="67"/>
      <c r="D403" s="156"/>
      <c r="E403" s="67"/>
    </row>
    <row r="404">
      <c r="A404" s="65"/>
      <c r="B404" s="67"/>
      <c r="C404" s="67"/>
      <c r="D404" s="156"/>
      <c r="E404" s="67"/>
    </row>
    <row r="405">
      <c r="A405" s="65"/>
      <c r="B405" s="67"/>
      <c r="C405" s="67"/>
      <c r="D405" s="156"/>
      <c r="E405" s="67"/>
    </row>
    <row r="406">
      <c r="A406" s="65"/>
      <c r="B406" s="67"/>
      <c r="C406" s="67"/>
      <c r="D406" s="156"/>
      <c r="E406" s="67"/>
    </row>
    <row r="407">
      <c r="A407" s="65"/>
      <c r="B407" s="67"/>
      <c r="C407" s="67"/>
      <c r="D407" s="156"/>
      <c r="E407" s="67"/>
    </row>
    <row r="408">
      <c r="A408" s="65"/>
      <c r="B408" s="67"/>
      <c r="C408" s="67"/>
      <c r="D408" s="156"/>
      <c r="E408" s="67"/>
    </row>
    <row r="409">
      <c r="A409" s="65"/>
      <c r="B409" s="67"/>
      <c r="C409" s="67"/>
      <c r="D409" s="156"/>
      <c r="E409" s="67"/>
    </row>
    <row r="410">
      <c r="A410" s="65"/>
      <c r="B410" s="67"/>
      <c r="C410" s="67"/>
      <c r="D410" s="156"/>
      <c r="E410" s="67"/>
    </row>
    <row r="411">
      <c r="A411" s="65"/>
      <c r="B411" s="67"/>
      <c r="C411" s="67"/>
      <c r="D411" s="156"/>
      <c r="E411" s="67"/>
    </row>
    <row r="412">
      <c r="A412" s="65"/>
      <c r="B412" s="67"/>
      <c r="C412" s="67"/>
      <c r="D412" s="156"/>
      <c r="E412" s="67"/>
    </row>
    <row r="413">
      <c r="A413" s="65"/>
      <c r="B413" s="67"/>
      <c r="C413" s="67"/>
      <c r="D413" s="156"/>
      <c r="E413" s="67"/>
    </row>
    <row r="414">
      <c r="A414" s="65"/>
      <c r="B414" s="67"/>
      <c r="C414" s="67"/>
      <c r="D414" s="156"/>
      <c r="E414" s="67"/>
    </row>
    <row r="415">
      <c r="A415" s="65"/>
      <c r="B415" s="67"/>
      <c r="C415" s="67"/>
      <c r="D415" s="156"/>
      <c r="E415" s="67"/>
    </row>
    <row r="416">
      <c r="A416" s="65"/>
      <c r="B416" s="67"/>
      <c r="C416" s="67"/>
      <c r="D416" s="156"/>
      <c r="E416" s="67"/>
    </row>
    <row r="417">
      <c r="A417" s="65"/>
      <c r="B417" s="67"/>
      <c r="C417" s="67"/>
      <c r="D417" s="156"/>
      <c r="E417" s="67"/>
    </row>
    <row r="418">
      <c r="A418" s="65"/>
      <c r="B418" s="67"/>
      <c r="C418" s="67"/>
      <c r="D418" s="156"/>
      <c r="E418" s="67"/>
    </row>
    <row r="419">
      <c r="A419" s="65"/>
      <c r="B419" s="67"/>
      <c r="C419" s="67"/>
      <c r="D419" s="156"/>
      <c r="E419" s="67"/>
    </row>
    <row r="420">
      <c r="A420" s="65"/>
      <c r="B420" s="67"/>
      <c r="C420" s="67"/>
      <c r="D420" s="156"/>
      <c r="E420" s="67"/>
    </row>
    <row r="421">
      <c r="A421" s="65"/>
      <c r="B421" s="67"/>
      <c r="C421" s="67"/>
      <c r="D421" s="156"/>
      <c r="E421" s="67"/>
    </row>
    <row r="422">
      <c r="A422" s="65"/>
      <c r="B422" s="67"/>
      <c r="C422" s="67"/>
      <c r="D422" s="156"/>
      <c r="E422" s="67"/>
    </row>
    <row r="423">
      <c r="A423" s="65"/>
      <c r="B423" s="67"/>
      <c r="C423" s="67"/>
      <c r="D423" s="156"/>
      <c r="E423" s="67"/>
    </row>
    <row r="424">
      <c r="A424" s="65"/>
      <c r="B424" s="67"/>
      <c r="C424" s="67"/>
      <c r="D424" s="156"/>
      <c r="E424" s="67"/>
    </row>
    <row r="425">
      <c r="A425" s="65"/>
      <c r="B425" s="67"/>
      <c r="C425" s="67"/>
      <c r="D425" s="156"/>
      <c r="E425" s="67"/>
    </row>
    <row r="426">
      <c r="A426" s="65"/>
      <c r="B426" s="67"/>
      <c r="C426" s="67"/>
      <c r="D426" s="156"/>
      <c r="E426" s="67"/>
    </row>
    <row r="427">
      <c r="A427" s="65"/>
      <c r="B427" s="67"/>
      <c r="C427" s="67"/>
      <c r="D427" s="156"/>
      <c r="E427" s="67"/>
    </row>
    <row r="428">
      <c r="A428" s="65"/>
      <c r="B428" s="67"/>
      <c r="C428" s="67"/>
      <c r="D428" s="156"/>
      <c r="E428" s="67"/>
    </row>
    <row r="429">
      <c r="A429" s="65"/>
      <c r="B429" s="67"/>
      <c r="C429" s="67"/>
      <c r="D429" s="156"/>
      <c r="E429" s="67"/>
    </row>
    <row r="430">
      <c r="A430" s="65"/>
      <c r="B430" s="67"/>
      <c r="C430" s="67"/>
      <c r="D430" s="156"/>
      <c r="E430" s="67"/>
    </row>
    <row r="431">
      <c r="A431" s="65"/>
      <c r="B431" s="67"/>
      <c r="C431" s="67"/>
      <c r="D431" s="156"/>
      <c r="E431" s="67"/>
    </row>
    <row r="432">
      <c r="A432" s="65"/>
      <c r="B432" s="67"/>
      <c r="C432" s="67"/>
      <c r="D432" s="156"/>
      <c r="E432" s="67"/>
    </row>
    <row r="433">
      <c r="A433" s="65"/>
      <c r="B433" s="67"/>
      <c r="C433" s="67"/>
      <c r="D433" s="156"/>
      <c r="E433" s="67"/>
    </row>
    <row r="434">
      <c r="A434" s="65"/>
      <c r="B434" s="67"/>
      <c r="C434" s="67"/>
      <c r="D434" s="156"/>
      <c r="E434" s="67"/>
    </row>
    <row r="435">
      <c r="A435" s="65"/>
      <c r="B435" s="67"/>
      <c r="C435" s="67"/>
      <c r="D435" s="156"/>
      <c r="E435" s="67"/>
    </row>
    <row r="436">
      <c r="A436" s="65"/>
      <c r="B436" s="67"/>
      <c r="C436" s="67"/>
      <c r="D436" s="156"/>
      <c r="E436" s="67"/>
    </row>
    <row r="437">
      <c r="A437" s="65"/>
      <c r="B437" s="67"/>
      <c r="C437" s="67"/>
      <c r="D437" s="156"/>
      <c r="E437" s="67"/>
    </row>
    <row r="438">
      <c r="A438" s="65"/>
      <c r="B438" s="67"/>
      <c r="C438" s="67"/>
      <c r="D438" s="156"/>
      <c r="E438" s="67"/>
    </row>
    <row r="439">
      <c r="A439" s="65"/>
      <c r="B439" s="67"/>
      <c r="C439" s="67"/>
      <c r="D439" s="156"/>
      <c r="E439" s="67"/>
    </row>
    <row r="440">
      <c r="A440" s="65"/>
      <c r="B440" s="67"/>
      <c r="C440" s="67"/>
      <c r="D440" s="156"/>
      <c r="E440" s="67"/>
    </row>
    <row r="441">
      <c r="A441" s="65"/>
      <c r="B441" s="67"/>
      <c r="C441" s="67"/>
      <c r="D441" s="156"/>
      <c r="E441" s="67"/>
    </row>
    <row r="442">
      <c r="A442" s="65"/>
      <c r="B442" s="67"/>
      <c r="C442" s="67"/>
      <c r="D442" s="156"/>
      <c r="E442" s="67"/>
    </row>
    <row r="443">
      <c r="A443" s="65"/>
      <c r="B443" s="67"/>
      <c r="C443" s="67"/>
      <c r="D443" s="156"/>
      <c r="E443" s="67"/>
    </row>
    <row r="444">
      <c r="A444" s="65"/>
      <c r="B444" s="67"/>
      <c r="C444" s="67"/>
      <c r="D444" s="156"/>
      <c r="E444" s="67"/>
    </row>
    <row r="445">
      <c r="A445" s="65"/>
      <c r="B445" s="67"/>
      <c r="C445" s="67"/>
      <c r="D445" s="156"/>
      <c r="E445" s="67"/>
    </row>
    <row r="446">
      <c r="A446" s="65"/>
      <c r="B446" s="67"/>
      <c r="C446" s="67"/>
      <c r="D446" s="156"/>
      <c r="E446" s="67"/>
    </row>
    <row r="447">
      <c r="A447" s="65"/>
      <c r="B447" s="67"/>
      <c r="C447" s="67"/>
      <c r="D447" s="156"/>
      <c r="E447" s="67"/>
    </row>
    <row r="448">
      <c r="A448" s="65"/>
      <c r="B448" s="67"/>
      <c r="C448" s="67"/>
      <c r="D448" s="156"/>
      <c r="E448" s="67"/>
    </row>
    <row r="449">
      <c r="A449" s="65"/>
      <c r="B449" s="67"/>
      <c r="C449" s="67"/>
      <c r="D449" s="156"/>
      <c r="E449" s="67"/>
    </row>
    <row r="450">
      <c r="A450" s="65"/>
      <c r="B450" s="67"/>
      <c r="C450" s="67"/>
      <c r="D450" s="156"/>
      <c r="E450" s="67"/>
    </row>
    <row r="451">
      <c r="A451" s="65"/>
      <c r="B451" s="67"/>
      <c r="C451" s="67"/>
      <c r="D451" s="156"/>
      <c r="E451" s="67"/>
    </row>
    <row r="452">
      <c r="A452" s="65"/>
      <c r="B452" s="67"/>
      <c r="C452" s="67"/>
      <c r="D452" s="156"/>
      <c r="E452" s="67"/>
    </row>
    <row r="453">
      <c r="A453" s="65"/>
      <c r="B453" s="67"/>
      <c r="C453" s="67"/>
      <c r="D453" s="156"/>
      <c r="E453" s="67"/>
    </row>
    <row r="454">
      <c r="A454" s="65"/>
      <c r="B454" s="67"/>
      <c r="C454" s="67"/>
      <c r="D454" s="156"/>
      <c r="E454" s="67"/>
    </row>
    <row r="455">
      <c r="A455" s="65"/>
      <c r="B455" s="67"/>
      <c r="C455" s="67"/>
      <c r="D455" s="156"/>
      <c r="E455" s="67"/>
    </row>
    <row r="456">
      <c r="A456" s="65"/>
      <c r="B456" s="67"/>
      <c r="C456" s="67"/>
      <c r="D456" s="156"/>
      <c r="E456" s="67"/>
    </row>
    <row r="457">
      <c r="A457" s="65"/>
      <c r="B457" s="67"/>
      <c r="C457" s="67"/>
      <c r="D457" s="156"/>
      <c r="E457" s="67"/>
    </row>
    <row r="458">
      <c r="A458" s="65"/>
      <c r="B458" s="67"/>
      <c r="C458" s="67"/>
      <c r="D458" s="156"/>
      <c r="E458" s="67"/>
    </row>
    <row r="459">
      <c r="A459" s="65"/>
      <c r="B459" s="67"/>
      <c r="C459" s="67"/>
      <c r="D459" s="156"/>
      <c r="E459" s="67"/>
    </row>
    <row r="460">
      <c r="A460" s="65"/>
      <c r="B460" s="67"/>
      <c r="C460" s="67"/>
      <c r="D460" s="156"/>
      <c r="E460" s="67"/>
    </row>
    <row r="461">
      <c r="A461" s="65"/>
      <c r="B461" s="67"/>
      <c r="C461" s="67"/>
      <c r="D461" s="156"/>
      <c r="E461" s="67"/>
    </row>
    <row r="462">
      <c r="A462" s="65"/>
      <c r="B462" s="67"/>
      <c r="C462" s="67"/>
      <c r="D462" s="156"/>
      <c r="E462" s="67"/>
    </row>
    <row r="463">
      <c r="A463" s="65"/>
      <c r="B463" s="67"/>
      <c r="C463" s="67"/>
      <c r="D463" s="156"/>
      <c r="E463" s="67"/>
    </row>
    <row r="464">
      <c r="A464" s="65"/>
      <c r="B464" s="67"/>
      <c r="C464" s="67"/>
      <c r="D464" s="156"/>
      <c r="E464" s="67"/>
    </row>
    <row r="465">
      <c r="A465" s="65"/>
      <c r="B465" s="67"/>
      <c r="C465" s="67"/>
      <c r="D465" s="156"/>
      <c r="E465" s="67"/>
    </row>
    <row r="466">
      <c r="A466" s="65"/>
      <c r="B466" s="67"/>
      <c r="C466" s="67"/>
      <c r="D466" s="156"/>
      <c r="E466" s="67"/>
    </row>
    <row r="467">
      <c r="A467" s="65"/>
      <c r="B467" s="67"/>
      <c r="C467" s="67"/>
      <c r="D467" s="156"/>
      <c r="E467" s="67"/>
    </row>
    <row r="468">
      <c r="A468" s="65"/>
      <c r="B468" s="67"/>
      <c r="C468" s="67"/>
      <c r="D468" s="156"/>
      <c r="E468" s="67"/>
    </row>
    <row r="469">
      <c r="A469" s="65"/>
      <c r="B469" s="67"/>
      <c r="C469" s="67"/>
      <c r="D469" s="156"/>
      <c r="E469" s="67"/>
    </row>
    <row r="470">
      <c r="A470" s="65"/>
      <c r="B470" s="67"/>
      <c r="C470" s="67"/>
      <c r="D470" s="156"/>
      <c r="E470" s="67"/>
    </row>
    <row r="471">
      <c r="A471" s="65"/>
      <c r="B471" s="67"/>
      <c r="C471" s="67"/>
      <c r="D471" s="156"/>
      <c r="E471" s="67"/>
    </row>
    <row r="472">
      <c r="A472" s="65"/>
      <c r="B472" s="67"/>
      <c r="C472" s="67"/>
      <c r="D472" s="156"/>
      <c r="E472" s="67"/>
    </row>
    <row r="473">
      <c r="A473" s="65"/>
      <c r="B473" s="67"/>
      <c r="C473" s="67"/>
      <c r="D473" s="156"/>
      <c r="E473" s="67"/>
    </row>
    <row r="474">
      <c r="A474" s="65"/>
      <c r="B474" s="67"/>
      <c r="C474" s="67"/>
      <c r="D474" s="156"/>
      <c r="E474" s="67"/>
    </row>
    <row r="475">
      <c r="A475" s="65"/>
      <c r="B475" s="67"/>
      <c r="C475" s="67"/>
      <c r="D475" s="156"/>
      <c r="E475" s="67"/>
    </row>
    <row r="476">
      <c r="A476" s="65"/>
      <c r="B476" s="67"/>
      <c r="C476" s="67"/>
      <c r="D476" s="156"/>
      <c r="E476" s="67"/>
    </row>
    <row r="477">
      <c r="A477" s="65"/>
      <c r="B477" s="67"/>
      <c r="C477" s="67"/>
      <c r="D477" s="156"/>
      <c r="E477" s="67"/>
    </row>
    <row r="478">
      <c r="A478" s="65"/>
      <c r="B478" s="67"/>
      <c r="C478" s="67"/>
      <c r="D478" s="156"/>
      <c r="E478" s="67"/>
    </row>
    <row r="479">
      <c r="A479" s="65"/>
      <c r="B479" s="67"/>
      <c r="C479" s="67"/>
      <c r="D479" s="156"/>
      <c r="E479" s="67"/>
    </row>
    <row r="480">
      <c r="A480" s="65"/>
      <c r="B480" s="67"/>
      <c r="C480" s="67"/>
      <c r="D480" s="156"/>
      <c r="E480" s="67"/>
    </row>
    <row r="481">
      <c r="A481" s="65"/>
      <c r="B481" s="67"/>
      <c r="C481" s="67"/>
      <c r="D481" s="156"/>
      <c r="E481" s="67"/>
    </row>
    <row r="482">
      <c r="A482" s="65"/>
      <c r="B482" s="67"/>
      <c r="C482" s="67"/>
      <c r="D482" s="156"/>
      <c r="E482" s="67"/>
    </row>
    <row r="483">
      <c r="A483" s="65"/>
      <c r="B483" s="67"/>
      <c r="C483" s="67"/>
      <c r="D483" s="156"/>
      <c r="E483" s="67"/>
    </row>
    <row r="484">
      <c r="A484" s="65"/>
      <c r="B484" s="67"/>
      <c r="C484" s="67"/>
      <c r="D484" s="156"/>
      <c r="E484" s="67"/>
    </row>
    <row r="485">
      <c r="A485" s="65"/>
      <c r="B485" s="67"/>
      <c r="C485" s="67"/>
      <c r="D485" s="156"/>
      <c r="E485" s="67"/>
    </row>
    <row r="486">
      <c r="A486" s="65"/>
      <c r="B486" s="67"/>
      <c r="C486" s="67"/>
      <c r="D486" s="156"/>
      <c r="E486" s="67"/>
    </row>
    <row r="487">
      <c r="A487" s="65"/>
      <c r="B487" s="67"/>
      <c r="C487" s="67"/>
      <c r="D487" s="156"/>
      <c r="E487" s="67"/>
    </row>
    <row r="488">
      <c r="A488" s="65"/>
      <c r="B488" s="67"/>
      <c r="C488" s="67"/>
      <c r="D488" s="156"/>
      <c r="E488" s="67"/>
    </row>
    <row r="489">
      <c r="A489" s="65"/>
      <c r="B489" s="67"/>
      <c r="C489" s="67"/>
      <c r="D489" s="156"/>
      <c r="E489" s="67"/>
    </row>
    <row r="490">
      <c r="A490" s="65"/>
      <c r="B490" s="67"/>
      <c r="C490" s="67"/>
      <c r="D490" s="156"/>
      <c r="E490" s="67"/>
    </row>
    <row r="491">
      <c r="A491" s="65"/>
      <c r="B491" s="67"/>
      <c r="C491" s="67"/>
      <c r="D491" s="156"/>
      <c r="E491" s="67"/>
    </row>
    <row r="492">
      <c r="A492" s="65"/>
      <c r="B492" s="67"/>
      <c r="C492" s="67"/>
      <c r="D492" s="156"/>
      <c r="E492" s="67"/>
    </row>
    <row r="493">
      <c r="A493" s="65"/>
      <c r="B493" s="67"/>
      <c r="C493" s="67"/>
      <c r="D493" s="156"/>
      <c r="E493" s="67"/>
    </row>
    <row r="494">
      <c r="A494" s="65"/>
      <c r="B494" s="67"/>
      <c r="C494" s="67"/>
      <c r="D494" s="156"/>
      <c r="E494" s="67"/>
    </row>
    <row r="495">
      <c r="A495" s="65"/>
      <c r="B495" s="67"/>
      <c r="C495" s="67"/>
      <c r="D495" s="156"/>
      <c r="E495" s="67"/>
    </row>
    <row r="496">
      <c r="A496" s="65"/>
      <c r="B496" s="67"/>
      <c r="C496" s="67"/>
      <c r="D496" s="156"/>
      <c r="E496" s="67"/>
    </row>
    <row r="497">
      <c r="A497" s="65"/>
      <c r="B497" s="67"/>
      <c r="C497" s="67"/>
      <c r="D497" s="156"/>
      <c r="E497" s="67"/>
    </row>
    <row r="498">
      <c r="A498" s="65"/>
      <c r="B498" s="67"/>
      <c r="C498" s="67"/>
      <c r="D498" s="156"/>
      <c r="E498" s="67"/>
    </row>
    <row r="499">
      <c r="A499" s="65"/>
      <c r="B499" s="67"/>
      <c r="C499" s="67"/>
      <c r="D499" s="156"/>
      <c r="E499" s="67"/>
    </row>
    <row r="500">
      <c r="A500" s="65"/>
      <c r="B500" s="67"/>
      <c r="C500" s="67"/>
      <c r="D500" s="156"/>
      <c r="E500" s="67"/>
    </row>
    <row r="501">
      <c r="A501" s="65"/>
      <c r="B501" s="67"/>
      <c r="C501" s="67"/>
      <c r="D501" s="156"/>
      <c r="E501" s="67"/>
    </row>
    <row r="502">
      <c r="A502" s="65"/>
      <c r="B502" s="67"/>
      <c r="C502" s="67"/>
      <c r="D502" s="156"/>
      <c r="E502" s="67"/>
    </row>
    <row r="503">
      <c r="A503" s="65"/>
      <c r="B503" s="67"/>
      <c r="C503" s="67"/>
      <c r="D503" s="156"/>
      <c r="E503" s="67"/>
    </row>
    <row r="504">
      <c r="A504" s="65"/>
      <c r="B504" s="67"/>
      <c r="C504" s="67"/>
      <c r="D504" s="156"/>
      <c r="E504" s="67"/>
    </row>
    <row r="505">
      <c r="A505" s="65"/>
      <c r="B505" s="67"/>
      <c r="C505" s="67"/>
      <c r="D505" s="156"/>
      <c r="E505" s="67"/>
    </row>
    <row r="506">
      <c r="A506" s="65"/>
      <c r="B506" s="67"/>
      <c r="C506" s="67"/>
      <c r="D506" s="156"/>
      <c r="E506" s="67"/>
    </row>
    <row r="507">
      <c r="A507" s="65"/>
      <c r="B507" s="67"/>
      <c r="C507" s="67"/>
      <c r="D507" s="156"/>
      <c r="E507" s="67"/>
    </row>
    <row r="508">
      <c r="A508" s="65"/>
      <c r="B508" s="67"/>
      <c r="C508" s="67"/>
      <c r="D508" s="156"/>
      <c r="E508" s="67"/>
    </row>
    <row r="509">
      <c r="A509" s="65"/>
      <c r="B509" s="67"/>
      <c r="C509" s="67"/>
      <c r="D509" s="156"/>
      <c r="E509" s="67"/>
    </row>
    <row r="510">
      <c r="A510" s="65"/>
      <c r="B510" s="67"/>
      <c r="C510" s="67"/>
      <c r="D510" s="156"/>
      <c r="E510" s="67"/>
    </row>
    <row r="511">
      <c r="A511" s="65"/>
      <c r="B511" s="67"/>
      <c r="C511" s="67"/>
      <c r="D511" s="156"/>
      <c r="E511" s="67"/>
    </row>
    <row r="512">
      <c r="A512" s="65"/>
      <c r="B512" s="67"/>
      <c r="C512" s="67"/>
      <c r="D512" s="156"/>
      <c r="E512" s="67"/>
    </row>
    <row r="513">
      <c r="A513" s="65"/>
      <c r="B513" s="67"/>
      <c r="C513" s="67"/>
      <c r="D513" s="156"/>
      <c r="E513" s="67"/>
    </row>
    <row r="514">
      <c r="A514" s="65"/>
      <c r="B514" s="67"/>
      <c r="C514" s="67"/>
      <c r="D514" s="156"/>
      <c r="E514" s="67"/>
    </row>
    <row r="515">
      <c r="A515" s="65"/>
      <c r="B515" s="67"/>
      <c r="C515" s="67"/>
      <c r="D515" s="156"/>
      <c r="E515" s="67"/>
    </row>
    <row r="516">
      <c r="A516" s="65"/>
      <c r="B516" s="67"/>
      <c r="C516" s="67"/>
      <c r="D516" s="156"/>
      <c r="E516" s="67"/>
    </row>
    <row r="517">
      <c r="A517" s="65"/>
      <c r="B517" s="67"/>
      <c r="C517" s="67"/>
      <c r="D517" s="156"/>
      <c r="E517" s="67"/>
    </row>
    <row r="518">
      <c r="A518" s="65"/>
      <c r="B518" s="67"/>
      <c r="C518" s="67"/>
      <c r="D518" s="156"/>
      <c r="E518" s="67"/>
    </row>
    <row r="519">
      <c r="A519" s="65"/>
      <c r="B519" s="67"/>
      <c r="C519" s="67"/>
      <c r="D519" s="156"/>
      <c r="E519" s="67"/>
    </row>
    <row r="520">
      <c r="A520" s="65"/>
      <c r="B520" s="67"/>
      <c r="C520" s="67"/>
      <c r="D520" s="156"/>
      <c r="E520" s="67"/>
    </row>
    <row r="521">
      <c r="A521" s="65"/>
      <c r="B521" s="67"/>
      <c r="C521" s="67"/>
      <c r="D521" s="156"/>
      <c r="E521" s="67"/>
    </row>
    <row r="522">
      <c r="A522" s="65"/>
      <c r="B522" s="67"/>
      <c r="C522" s="67"/>
      <c r="D522" s="156"/>
      <c r="E522" s="67"/>
    </row>
    <row r="523">
      <c r="A523" s="65"/>
      <c r="B523" s="67"/>
      <c r="C523" s="67"/>
      <c r="D523" s="156"/>
      <c r="E523" s="67"/>
    </row>
    <row r="524">
      <c r="A524" s="65"/>
      <c r="B524" s="67"/>
      <c r="C524" s="67"/>
      <c r="D524" s="156"/>
      <c r="E524" s="67"/>
    </row>
    <row r="525">
      <c r="A525" s="65"/>
      <c r="B525" s="67"/>
      <c r="C525" s="67"/>
      <c r="D525" s="156"/>
      <c r="E525" s="67"/>
    </row>
    <row r="526">
      <c r="A526" s="65"/>
      <c r="B526" s="67"/>
      <c r="C526" s="67"/>
      <c r="D526" s="156"/>
      <c r="E526" s="67"/>
    </row>
    <row r="527">
      <c r="A527" s="65"/>
      <c r="B527" s="67"/>
      <c r="C527" s="67"/>
      <c r="D527" s="156"/>
      <c r="E527" s="67"/>
    </row>
    <row r="528">
      <c r="A528" s="65"/>
      <c r="B528" s="67"/>
      <c r="C528" s="67"/>
      <c r="D528" s="156"/>
      <c r="E528" s="67"/>
    </row>
    <row r="529">
      <c r="A529" s="65"/>
      <c r="B529" s="67"/>
      <c r="C529" s="67"/>
      <c r="D529" s="156"/>
      <c r="E529" s="67"/>
    </row>
    <row r="530">
      <c r="A530" s="65"/>
      <c r="B530" s="67"/>
      <c r="C530" s="67"/>
      <c r="D530" s="156"/>
      <c r="E530" s="67"/>
    </row>
    <row r="531">
      <c r="A531" s="65"/>
      <c r="B531" s="67"/>
      <c r="C531" s="67"/>
      <c r="D531" s="156"/>
      <c r="E531" s="67"/>
    </row>
    <row r="532">
      <c r="A532" s="65"/>
      <c r="B532" s="67"/>
      <c r="C532" s="67"/>
      <c r="D532" s="156"/>
      <c r="E532" s="67"/>
    </row>
    <row r="533">
      <c r="A533" s="65"/>
      <c r="B533" s="67"/>
      <c r="C533" s="67"/>
      <c r="D533" s="156"/>
      <c r="E533" s="67"/>
    </row>
    <row r="534">
      <c r="A534" s="65"/>
      <c r="B534" s="67"/>
      <c r="C534" s="67"/>
      <c r="D534" s="156"/>
      <c r="E534" s="67"/>
    </row>
    <row r="535">
      <c r="A535" s="65"/>
      <c r="B535" s="67"/>
      <c r="C535" s="67"/>
      <c r="D535" s="156"/>
      <c r="E535" s="67"/>
    </row>
    <row r="536">
      <c r="A536" s="65"/>
      <c r="B536" s="67"/>
      <c r="C536" s="67"/>
      <c r="D536" s="156"/>
      <c r="E536" s="67"/>
    </row>
    <row r="537">
      <c r="A537" s="65"/>
      <c r="B537" s="67"/>
      <c r="C537" s="67"/>
      <c r="D537" s="156"/>
      <c r="E537" s="67"/>
    </row>
    <row r="538">
      <c r="A538" s="65"/>
      <c r="B538" s="67"/>
      <c r="C538" s="67"/>
      <c r="D538" s="156"/>
      <c r="E538" s="67"/>
    </row>
    <row r="539">
      <c r="A539" s="65"/>
      <c r="B539" s="67"/>
      <c r="C539" s="67"/>
      <c r="D539" s="156"/>
      <c r="E539" s="67"/>
    </row>
    <row r="540">
      <c r="A540" s="65"/>
      <c r="B540" s="67"/>
      <c r="C540" s="67"/>
      <c r="D540" s="156"/>
      <c r="E540" s="67"/>
    </row>
    <row r="541">
      <c r="A541" s="65"/>
      <c r="B541" s="67"/>
      <c r="C541" s="67"/>
      <c r="D541" s="156"/>
      <c r="E541" s="67"/>
    </row>
    <row r="542">
      <c r="A542" s="65"/>
      <c r="B542" s="67"/>
      <c r="C542" s="67"/>
      <c r="D542" s="156"/>
      <c r="E542" s="67"/>
    </row>
    <row r="543">
      <c r="A543" s="65"/>
      <c r="B543" s="67"/>
      <c r="C543" s="67"/>
      <c r="D543" s="156"/>
      <c r="E543" s="67"/>
    </row>
    <row r="544">
      <c r="A544" s="65"/>
      <c r="B544" s="67"/>
      <c r="C544" s="67"/>
      <c r="D544" s="156"/>
      <c r="E544" s="67"/>
    </row>
    <row r="545">
      <c r="A545" s="65"/>
      <c r="B545" s="67"/>
      <c r="C545" s="67"/>
      <c r="D545" s="156"/>
      <c r="E545" s="67"/>
    </row>
    <row r="546">
      <c r="A546" s="65"/>
      <c r="B546" s="67"/>
      <c r="C546" s="67"/>
      <c r="D546" s="156"/>
      <c r="E546" s="67"/>
    </row>
    <row r="547">
      <c r="A547" s="65"/>
      <c r="B547" s="67"/>
      <c r="C547" s="67"/>
      <c r="D547" s="156"/>
      <c r="E547" s="67"/>
    </row>
    <row r="548">
      <c r="A548" s="65"/>
      <c r="B548" s="67"/>
      <c r="C548" s="67"/>
      <c r="D548" s="156"/>
      <c r="E548" s="67"/>
    </row>
    <row r="549">
      <c r="A549" s="65"/>
      <c r="B549" s="67"/>
      <c r="C549" s="67"/>
      <c r="D549" s="156"/>
      <c r="E549" s="67"/>
    </row>
    <row r="550">
      <c r="A550" s="65"/>
      <c r="B550" s="67"/>
      <c r="C550" s="67"/>
      <c r="D550" s="156"/>
      <c r="E550" s="67"/>
    </row>
    <row r="551">
      <c r="A551" s="65"/>
      <c r="B551" s="67"/>
      <c r="C551" s="67"/>
      <c r="D551" s="156"/>
      <c r="E551" s="67"/>
    </row>
    <row r="552">
      <c r="A552" s="65"/>
      <c r="B552" s="67"/>
      <c r="C552" s="67"/>
      <c r="D552" s="156"/>
      <c r="E552" s="67"/>
    </row>
    <row r="553">
      <c r="A553" s="65"/>
      <c r="B553" s="67"/>
      <c r="C553" s="67"/>
      <c r="D553" s="156"/>
      <c r="E553" s="67"/>
    </row>
    <row r="554">
      <c r="A554" s="65"/>
      <c r="B554" s="67"/>
      <c r="C554" s="67"/>
      <c r="D554" s="156"/>
      <c r="E554" s="67"/>
    </row>
    <row r="555">
      <c r="A555" s="65"/>
      <c r="B555" s="67"/>
      <c r="C555" s="67"/>
      <c r="D555" s="156"/>
      <c r="E555" s="67"/>
    </row>
    <row r="556">
      <c r="A556" s="65"/>
      <c r="B556" s="67"/>
      <c r="C556" s="67"/>
      <c r="D556" s="156"/>
      <c r="E556" s="67"/>
    </row>
    <row r="557">
      <c r="A557" s="65"/>
      <c r="B557" s="67"/>
      <c r="C557" s="67"/>
      <c r="D557" s="156"/>
      <c r="E557" s="67"/>
    </row>
    <row r="558">
      <c r="A558" s="65"/>
      <c r="B558" s="67"/>
      <c r="C558" s="67"/>
      <c r="D558" s="156"/>
      <c r="E558" s="67"/>
    </row>
    <row r="559">
      <c r="A559" s="65"/>
      <c r="B559" s="67"/>
      <c r="C559" s="67"/>
      <c r="D559" s="156"/>
      <c r="E559" s="67"/>
    </row>
    <row r="560">
      <c r="A560" s="65"/>
      <c r="B560" s="67"/>
      <c r="C560" s="67"/>
      <c r="D560" s="156"/>
      <c r="E560" s="67"/>
    </row>
    <row r="561">
      <c r="A561" s="65"/>
      <c r="B561" s="67"/>
      <c r="C561" s="67"/>
      <c r="D561" s="156"/>
      <c r="E561" s="67"/>
    </row>
    <row r="562">
      <c r="A562" s="65"/>
      <c r="B562" s="67"/>
      <c r="C562" s="67"/>
      <c r="D562" s="156"/>
      <c r="E562" s="67"/>
    </row>
    <row r="563">
      <c r="A563" s="65"/>
      <c r="B563" s="67"/>
      <c r="C563" s="67"/>
      <c r="D563" s="156"/>
      <c r="E563" s="67"/>
    </row>
    <row r="564">
      <c r="A564" s="65"/>
      <c r="B564" s="67"/>
      <c r="C564" s="67"/>
      <c r="D564" s="156"/>
      <c r="E564" s="67"/>
    </row>
    <row r="565">
      <c r="A565" s="65"/>
      <c r="B565" s="67"/>
      <c r="C565" s="67"/>
      <c r="D565" s="156"/>
      <c r="E565" s="67"/>
    </row>
    <row r="566">
      <c r="A566" s="65"/>
      <c r="B566" s="67"/>
      <c r="C566" s="67"/>
      <c r="D566" s="156"/>
      <c r="E566" s="67"/>
    </row>
    <row r="567">
      <c r="A567" s="65"/>
      <c r="B567" s="67"/>
      <c r="C567" s="67"/>
      <c r="D567" s="156"/>
      <c r="E567" s="67"/>
    </row>
    <row r="568">
      <c r="A568" s="65"/>
      <c r="B568" s="67"/>
      <c r="C568" s="67"/>
      <c r="D568" s="156"/>
      <c r="E568" s="67"/>
    </row>
    <row r="569">
      <c r="A569" s="65"/>
      <c r="B569" s="67"/>
      <c r="C569" s="67"/>
      <c r="D569" s="156"/>
      <c r="E569" s="67"/>
    </row>
    <row r="570">
      <c r="A570" s="65"/>
      <c r="B570" s="67"/>
      <c r="C570" s="67"/>
      <c r="D570" s="156"/>
      <c r="E570" s="67"/>
    </row>
    <row r="571">
      <c r="A571" s="65"/>
      <c r="B571" s="67"/>
      <c r="C571" s="67"/>
      <c r="D571" s="156"/>
      <c r="E571" s="67"/>
    </row>
    <row r="572">
      <c r="A572" s="65"/>
      <c r="B572" s="67"/>
      <c r="C572" s="67"/>
      <c r="D572" s="156"/>
      <c r="E572" s="67"/>
    </row>
    <row r="573">
      <c r="A573" s="65"/>
      <c r="B573" s="67"/>
      <c r="C573" s="67"/>
      <c r="D573" s="156"/>
      <c r="E573" s="67"/>
    </row>
    <row r="574">
      <c r="A574" s="65"/>
      <c r="B574" s="67"/>
      <c r="C574" s="67"/>
      <c r="D574" s="156"/>
      <c r="E574" s="67"/>
    </row>
    <row r="575">
      <c r="A575" s="65"/>
      <c r="B575" s="67"/>
      <c r="C575" s="67"/>
      <c r="D575" s="156"/>
      <c r="E575" s="67"/>
    </row>
    <row r="576">
      <c r="A576" s="65"/>
      <c r="B576" s="67"/>
      <c r="C576" s="67"/>
      <c r="D576" s="156"/>
      <c r="E576" s="67"/>
    </row>
    <row r="577">
      <c r="A577" s="65"/>
      <c r="B577" s="67"/>
      <c r="C577" s="67"/>
      <c r="D577" s="156"/>
      <c r="E577" s="67"/>
    </row>
    <row r="578">
      <c r="A578" s="65"/>
      <c r="B578" s="67"/>
      <c r="C578" s="67"/>
      <c r="D578" s="156"/>
      <c r="E578" s="67"/>
    </row>
    <row r="579">
      <c r="A579" s="65"/>
      <c r="B579" s="67"/>
      <c r="C579" s="67"/>
      <c r="D579" s="156"/>
      <c r="E579" s="67"/>
    </row>
    <row r="580">
      <c r="A580" s="65"/>
      <c r="B580" s="67"/>
      <c r="C580" s="67"/>
      <c r="D580" s="156"/>
      <c r="E580" s="67"/>
    </row>
    <row r="581">
      <c r="A581" s="65"/>
      <c r="B581" s="67"/>
      <c r="C581" s="67"/>
      <c r="D581" s="156"/>
      <c r="E581" s="67"/>
    </row>
    <row r="582">
      <c r="A582" s="65"/>
      <c r="B582" s="67"/>
      <c r="C582" s="67"/>
      <c r="D582" s="156"/>
      <c r="E582" s="67"/>
    </row>
    <row r="583">
      <c r="A583" s="65"/>
      <c r="B583" s="67"/>
      <c r="C583" s="67"/>
      <c r="D583" s="156"/>
      <c r="E583" s="67"/>
    </row>
    <row r="584">
      <c r="A584" s="65"/>
      <c r="B584" s="67"/>
      <c r="C584" s="67"/>
      <c r="D584" s="156"/>
      <c r="E584" s="67"/>
    </row>
    <row r="585">
      <c r="A585" s="65"/>
      <c r="B585" s="67"/>
      <c r="C585" s="67"/>
      <c r="D585" s="156"/>
      <c r="E585" s="67"/>
    </row>
    <row r="586">
      <c r="A586" s="65"/>
      <c r="B586" s="67"/>
      <c r="C586" s="67"/>
      <c r="D586" s="156"/>
      <c r="E586" s="67"/>
    </row>
    <row r="587">
      <c r="A587" s="65"/>
      <c r="B587" s="67"/>
      <c r="C587" s="67"/>
      <c r="D587" s="156"/>
      <c r="E587" s="67"/>
    </row>
    <row r="588">
      <c r="A588" s="65"/>
      <c r="B588" s="67"/>
      <c r="C588" s="67"/>
      <c r="D588" s="156"/>
      <c r="E588" s="67"/>
    </row>
    <row r="589">
      <c r="A589" s="65"/>
      <c r="B589" s="67"/>
      <c r="C589" s="67"/>
      <c r="D589" s="156"/>
      <c r="E589" s="67"/>
    </row>
    <row r="590">
      <c r="A590" s="65"/>
      <c r="B590" s="67"/>
      <c r="C590" s="67"/>
      <c r="D590" s="156"/>
      <c r="E590" s="67"/>
    </row>
    <row r="591">
      <c r="A591" s="65"/>
      <c r="B591" s="67"/>
      <c r="C591" s="67"/>
      <c r="D591" s="156"/>
      <c r="E591" s="67"/>
    </row>
    <row r="592">
      <c r="A592" s="65"/>
      <c r="B592" s="67"/>
      <c r="C592" s="67"/>
      <c r="D592" s="156"/>
      <c r="E592" s="67"/>
    </row>
    <row r="593">
      <c r="A593" s="65"/>
      <c r="B593" s="67"/>
      <c r="C593" s="67"/>
      <c r="D593" s="156"/>
      <c r="E593" s="67"/>
    </row>
    <row r="594">
      <c r="A594" s="65"/>
      <c r="B594" s="67"/>
      <c r="C594" s="67"/>
      <c r="D594" s="156"/>
      <c r="E594" s="67"/>
    </row>
    <row r="595">
      <c r="A595" s="65"/>
      <c r="B595" s="67"/>
      <c r="C595" s="67"/>
      <c r="D595" s="156"/>
      <c r="E595" s="67"/>
    </row>
    <row r="596">
      <c r="A596" s="65"/>
      <c r="B596" s="67"/>
      <c r="C596" s="67"/>
      <c r="D596" s="156"/>
      <c r="E596" s="67"/>
    </row>
    <row r="597">
      <c r="A597" s="65"/>
      <c r="B597" s="67"/>
      <c r="C597" s="67"/>
      <c r="D597" s="156"/>
      <c r="E597" s="67"/>
    </row>
    <row r="598">
      <c r="A598" s="65"/>
      <c r="B598" s="67"/>
      <c r="C598" s="67"/>
      <c r="D598" s="156"/>
      <c r="E598" s="67"/>
    </row>
    <row r="599">
      <c r="A599" s="65"/>
      <c r="B599" s="67"/>
      <c r="C599" s="67"/>
      <c r="D599" s="156"/>
      <c r="E599" s="67"/>
    </row>
    <row r="600">
      <c r="A600" s="65"/>
      <c r="B600" s="67"/>
      <c r="C600" s="67"/>
      <c r="D600" s="156"/>
      <c r="E600" s="67"/>
    </row>
    <row r="601">
      <c r="A601" s="65"/>
      <c r="B601" s="67"/>
      <c r="C601" s="67"/>
      <c r="D601" s="156"/>
      <c r="E601" s="67"/>
    </row>
    <row r="602">
      <c r="A602" s="65"/>
      <c r="B602" s="67"/>
      <c r="C602" s="67"/>
      <c r="D602" s="156"/>
      <c r="E602" s="67"/>
    </row>
    <row r="603">
      <c r="A603" s="65"/>
      <c r="B603" s="67"/>
      <c r="C603" s="67"/>
      <c r="D603" s="156"/>
      <c r="E603" s="67"/>
    </row>
    <row r="604">
      <c r="A604" s="65"/>
      <c r="B604" s="67"/>
      <c r="C604" s="67"/>
      <c r="D604" s="156"/>
      <c r="E604" s="67"/>
    </row>
    <row r="605">
      <c r="A605" s="65"/>
      <c r="B605" s="67"/>
      <c r="C605" s="67"/>
      <c r="D605" s="156"/>
      <c r="E605" s="67"/>
    </row>
    <row r="606">
      <c r="A606" s="65"/>
      <c r="B606" s="67"/>
      <c r="C606" s="67"/>
      <c r="D606" s="156"/>
      <c r="E606" s="67"/>
    </row>
    <row r="607">
      <c r="A607" s="65"/>
      <c r="B607" s="67"/>
      <c r="C607" s="67"/>
      <c r="D607" s="156"/>
      <c r="E607" s="67"/>
    </row>
    <row r="608">
      <c r="A608" s="65"/>
      <c r="B608" s="67"/>
      <c r="C608" s="67"/>
      <c r="D608" s="156"/>
      <c r="E608" s="67"/>
    </row>
    <row r="609">
      <c r="A609" s="65"/>
      <c r="B609" s="67"/>
      <c r="C609" s="67"/>
      <c r="D609" s="156"/>
      <c r="E609" s="67"/>
    </row>
    <row r="610">
      <c r="A610" s="65"/>
      <c r="B610" s="67"/>
      <c r="C610" s="67"/>
      <c r="D610" s="156"/>
      <c r="E610" s="67"/>
    </row>
    <row r="611">
      <c r="A611" s="65"/>
      <c r="B611" s="67"/>
      <c r="C611" s="67"/>
      <c r="D611" s="156"/>
      <c r="E611" s="67"/>
    </row>
    <row r="612">
      <c r="A612" s="65"/>
      <c r="B612" s="67"/>
      <c r="C612" s="67"/>
      <c r="D612" s="156"/>
      <c r="E612" s="67"/>
    </row>
    <row r="613">
      <c r="A613" s="65"/>
      <c r="B613" s="67"/>
      <c r="C613" s="67"/>
      <c r="D613" s="156"/>
      <c r="E613" s="67"/>
    </row>
    <row r="614">
      <c r="A614" s="65"/>
      <c r="B614" s="67"/>
      <c r="C614" s="67"/>
      <c r="D614" s="156"/>
      <c r="E614" s="67"/>
    </row>
    <row r="615">
      <c r="A615" s="65"/>
      <c r="B615" s="67"/>
      <c r="C615" s="67"/>
      <c r="D615" s="156"/>
      <c r="E615" s="67"/>
    </row>
    <row r="616">
      <c r="A616" s="65"/>
      <c r="B616" s="67"/>
      <c r="C616" s="67"/>
      <c r="D616" s="156"/>
      <c r="E616" s="67"/>
    </row>
    <row r="617">
      <c r="A617" s="65"/>
      <c r="B617" s="67"/>
      <c r="C617" s="67"/>
      <c r="D617" s="156"/>
      <c r="E617" s="67"/>
    </row>
    <row r="618">
      <c r="A618" s="65"/>
      <c r="B618" s="67"/>
      <c r="C618" s="67"/>
      <c r="D618" s="156"/>
      <c r="E618" s="67"/>
    </row>
    <row r="619">
      <c r="A619" s="65"/>
      <c r="B619" s="67"/>
      <c r="C619" s="67"/>
      <c r="D619" s="156"/>
      <c r="E619" s="67"/>
    </row>
    <row r="620">
      <c r="A620" s="65"/>
      <c r="B620" s="67"/>
      <c r="C620" s="67"/>
      <c r="D620" s="156"/>
      <c r="E620" s="67"/>
    </row>
    <row r="621">
      <c r="A621" s="65"/>
      <c r="B621" s="67"/>
      <c r="C621" s="67"/>
      <c r="D621" s="156"/>
      <c r="E621" s="67"/>
    </row>
    <row r="622">
      <c r="A622" s="65"/>
      <c r="B622" s="67"/>
      <c r="C622" s="67"/>
      <c r="D622" s="156"/>
      <c r="E622" s="67"/>
    </row>
    <row r="623">
      <c r="A623" s="65"/>
      <c r="B623" s="67"/>
      <c r="C623" s="67"/>
      <c r="D623" s="156"/>
      <c r="E623" s="67"/>
    </row>
    <row r="624">
      <c r="A624" s="65"/>
      <c r="B624" s="67"/>
      <c r="C624" s="67"/>
      <c r="D624" s="156"/>
      <c r="E624" s="67"/>
    </row>
    <row r="625">
      <c r="A625" s="65"/>
      <c r="B625" s="67"/>
      <c r="C625" s="67"/>
      <c r="D625" s="156"/>
      <c r="E625" s="67"/>
    </row>
    <row r="626">
      <c r="A626" s="65"/>
      <c r="B626" s="67"/>
      <c r="C626" s="67"/>
      <c r="D626" s="156"/>
      <c r="E626" s="67"/>
    </row>
    <row r="627">
      <c r="A627" s="65"/>
      <c r="B627" s="67"/>
      <c r="C627" s="67"/>
      <c r="D627" s="156"/>
      <c r="E627" s="67"/>
    </row>
    <row r="628">
      <c r="A628" s="65"/>
      <c r="B628" s="67"/>
      <c r="C628" s="67"/>
      <c r="D628" s="156"/>
      <c r="E628" s="67"/>
    </row>
    <row r="629">
      <c r="A629" s="65"/>
      <c r="B629" s="67"/>
      <c r="C629" s="67"/>
      <c r="D629" s="156"/>
      <c r="E629" s="67"/>
    </row>
    <row r="630">
      <c r="A630" s="65"/>
      <c r="B630" s="67"/>
      <c r="C630" s="67"/>
      <c r="D630" s="156"/>
      <c r="E630" s="67"/>
    </row>
    <row r="631">
      <c r="A631" s="65"/>
      <c r="B631" s="67"/>
      <c r="C631" s="67"/>
      <c r="D631" s="156"/>
      <c r="E631" s="67"/>
    </row>
    <row r="632">
      <c r="A632" s="65"/>
      <c r="B632" s="67"/>
      <c r="C632" s="67"/>
      <c r="D632" s="156"/>
      <c r="E632" s="67"/>
    </row>
    <row r="633">
      <c r="A633" s="65"/>
      <c r="B633" s="67"/>
      <c r="C633" s="67"/>
      <c r="D633" s="156"/>
      <c r="E633" s="67"/>
    </row>
    <row r="634">
      <c r="A634" s="65"/>
      <c r="B634" s="67"/>
      <c r="C634" s="67"/>
      <c r="D634" s="156"/>
      <c r="E634" s="67"/>
    </row>
    <row r="635">
      <c r="A635" s="65"/>
      <c r="B635" s="67"/>
      <c r="C635" s="67"/>
      <c r="D635" s="156"/>
      <c r="E635" s="67"/>
    </row>
    <row r="636">
      <c r="A636" s="65"/>
      <c r="B636" s="67"/>
      <c r="C636" s="67"/>
      <c r="D636" s="156"/>
      <c r="E636" s="67"/>
    </row>
    <row r="637">
      <c r="A637" s="65"/>
      <c r="B637" s="67"/>
      <c r="C637" s="67"/>
      <c r="D637" s="156"/>
      <c r="E637" s="67"/>
    </row>
    <row r="638">
      <c r="A638" s="65"/>
      <c r="B638" s="67"/>
      <c r="C638" s="67"/>
      <c r="D638" s="156"/>
      <c r="E638" s="67"/>
    </row>
    <row r="639">
      <c r="A639" s="65"/>
      <c r="B639" s="67"/>
      <c r="C639" s="67"/>
      <c r="D639" s="156"/>
      <c r="E639" s="67"/>
    </row>
    <row r="640">
      <c r="A640" s="65"/>
      <c r="B640" s="67"/>
      <c r="C640" s="67"/>
      <c r="D640" s="156"/>
      <c r="E640" s="67"/>
    </row>
    <row r="641">
      <c r="A641" s="65"/>
      <c r="B641" s="67"/>
      <c r="C641" s="67"/>
      <c r="D641" s="156"/>
      <c r="E641" s="67"/>
    </row>
    <row r="642">
      <c r="A642" s="65"/>
      <c r="B642" s="67"/>
      <c r="C642" s="67"/>
      <c r="D642" s="156"/>
      <c r="E642" s="67"/>
    </row>
    <row r="643">
      <c r="A643" s="65"/>
      <c r="B643" s="67"/>
      <c r="C643" s="67"/>
      <c r="D643" s="156"/>
      <c r="E643" s="67"/>
    </row>
    <row r="644">
      <c r="A644" s="65"/>
      <c r="B644" s="67"/>
      <c r="C644" s="67"/>
      <c r="D644" s="156"/>
      <c r="E644" s="67"/>
    </row>
    <row r="645">
      <c r="A645" s="65"/>
      <c r="B645" s="67"/>
      <c r="C645" s="67"/>
      <c r="D645" s="156"/>
      <c r="E645" s="67"/>
    </row>
    <row r="646">
      <c r="A646" s="65"/>
      <c r="B646" s="67"/>
      <c r="C646" s="67"/>
      <c r="D646" s="156"/>
      <c r="E646" s="67"/>
    </row>
    <row r="647">
      <c r="A647" s="65"/>
      <c r="B647" s="67"/>
      <c r="C647" s="67"/>
      <c r="D647" s="156"/>
      <c r="E647" s="67"/>
    </row>
    <row r="648">
      <c r="A648" s="65"/>
      <c r="B648" s="67"/>
      <c r="C648" s="67"/>
      <c r="D648" s="156"/>
      <c r="E648" s="67"/>
    </row>
    <row r="649">
      <c r="A649" s="65"/>
      <c r="B649" s="67"/>
      <c r="C649" s="67"/>
      <c r="D649" s="156"/>
      <c r="E649" s="67"/>
    </row>
    <row r="650">
      <c r="A650" s="65"/>
      <c r="B650" s="67"/>
      <c r="C650" s="67"/>
      <c r="D650" s="156"/>
      <c r="E650" s="67"/>
    </row>
    <row r="651">
      <c r="A651" s="65"/>
      <c r="B651" s="67"/>
      <c r="C651" s="67"/>
      <c r="D651" s="156"/>
      <c r="E651" s="67"/>
    </row>
    <row r="652">
      <c r="A652" s="65"/>
      <c r="B652" s="67"/>
      <c r="C652" s="67"/>
      <c r="D652" s="156"/>
      <c r="E652" s="67"/>
    </row>
    <row r="653">
      <c r="A653" s="65"/>
      <c r="B653" s="67"/>
      <c r="C653" s="67"/>
      <c r="D653" s="156"/>
      <c r="E653" s="67"/>
    </row>
    <row r="654">
      <c r="A654" s="65"/>
      <c r="B654" s="67"/>
      <c r="C654" s="67"/>
      <c r="D654" s="156"/>
      <c r="E654" s="67"/>
    </row>
    <row r="655">
      <c r="A655" s="65"/>
      <c r="B655" s="67"/>
      <c r="C655" s="67"/>
      <c r="D655" s="156"/>
      <c r="E655" s="67"/>
    </row>
    <row r="656">
      <c r="A656" s="65"/>
      <c r="B656" s="67"/>
      <c r="C656" s="67"/>
      <c r="D656" s="156"/>
      <c r="E656" s="67"/>
    </row>
    <row r="657">
      <c r="A657" s="65"/>
      <c r="B657" s="67"/>
      <c r="C657" s="67"/>
      <c r="D657" s="156"/>
      <c r="E657" s="67"/>
    </row>
    <row r="658">
      <c r="A658" s="65"/>
      <c r="B658" s="67"/>
      <c r="C658" s="67"/>
      <c r="D658" s="156"/>
      <c r="E658" s="67"/>
    </row>
    <row r="659">
      <c r="A659" s="65"/>
      <c r="B659" s="67"/>
      <c r="C659" s="67"/>
      <c r="D659" s="156"/>
      <c r="E659" s="67"/>
    </row>
    <row r="660">
      <c r="A660" s="65"/>
      <c r="B660" s="67"/>
      <c r="C660" s="67"/>
      <c r="D660" s="156"/>
      <c r="E660" s="67"/>
    </row>
    <row r="661">
      <c r="A661" s="65"/>
      <c r="B661" s="67"/>
      <c r="C661" s="67"/>
      <c r="D661" s="156"/>
      <c r="E661" s="67"/>
    </row>
    <row r="662">
      <c r="A662" s="65"/>
      <c r="B662" s="67"/>
      <c r="C662" s="67"/>
      <c r="D662" s="156"/>
      <c r="E662" s="67"/>
    </row>
    <row r="663">
      <c r="A663" s="65"/>
      <c r="B663" s="67"/>
      <c r="C663" s="67"/>
      <c r="D663" s="156"/>
      <c r="E663" s="67"/>
    </row>
    <row r="664">
      <c r="A664" s="65"/>
      <c r="B664" s="67"/>
      <c r="C664" s="67"/>
      <c r="D664" s="156"/>
      <c r="E664" s="67"/>
    </row>
    <row r="665">
      <c r="A665" s="65"/>
      <c r="B665" s="67"/>
      <c r="C665" s="67"/>
      <c r="D665" s="156"/>
      <c r="E665" s="67"/>
    </row>
    <row r="666">
      <c r="A666" s="65"/>
      <c r="B666" s="67"/>
      <c r="C666" s="67"/>
      <c r="D666" s="156"/>
      <c r="E666" s="67"/>
    </row>
    <row r="667">
      <c r="A667" s="65"/>
      <c r="B667" s="67"/>
      <c r="C667" s="67"/>
      <c r="D667" s="156"/>
      <c r="E667" s="67"/>
    </row>
    <row r="668">
      <c r="A668" s="65"/>
      <c r="B668" s="67"/>
      <c r="C668" s="67"/>
      <c r="D668" s="156"/>
      <c r="E668" s="67"/>
    </row>
    <row r="669">
      <c r="A669" s="65"/>
      <c r="B669" s="67"/>
      <c r="C669" s="67"/>
      <c r="D669" s="156"/>
      <c r="E669" s="67"/>
    </row>
    <row r="670">
      <c r="A670" s="65"/>
      <c r="B670" s="67"/>
      <c r="C670" s="67"/>
      <c r="D670" s="156"/>
      <c r="E670" s="67"/>
    </row>
    <row r="671">
      <c r="A671" s="65"/>
      <c r="B671" s="67"/>
      <c r="C671" s="67"/>
      <c r="D671" s="156"/>
      <c r="E671" s="67"/>
    </row>
    <row r="672">
      <c r="A672" s="65"/>
      <c r="B672" s="67"/>
      <c r="C672" s="67"/>
      <c r="D672" s="156"/>
      <c r="E672" s="67"/>
    </row>
    <row r="673">
      <c r="A673" s="65"/>
      <c r="B673" s="67"/>
      <c r="C673" s="67"/>
      <c r="D673" s="156"/>
      <c r="E673" s="67"/>
    </row>
    <row r="674">
      <c r="A674" s="65"/>
      <c r="B674" s="67"/>
      <c r="C674" s="67"/>
      <c r="D674" s="156"/>
      <c r="E674" s="67"/>
    </row>
    <row r="675">
      <c r="A675" s="65"/>
      <c r="B675" s="67"/>
      <c r="C675" s="67"/>
      <c r="D675" s="156"/>
      <c r="E675" s="67"/>
    </row>
    <row r="676">
      <c r="A676" s="65"/>
      <c r="B676" s="67"/>
      <c r="C676" s="67"/>
      <c r="D676" s="156"/>
      <c r="E676" s="67"/>
    </row>
    <row r="677">
      <c r="A677" s="65"/>
      <c r="B677" s="67"/>
      <c r="C677" s="67"/>
      <c r="D677" s="156"/>
      <c r="E677" s="67"/>
    </row>
    <row r="678">
      <c r="A678" s="65"/>
      <c r="B678" s="67"/>
      <c r="C678" s="67"/>
      <c r="D678" s="156"/>
      <c r="E678" s="67"/>
    </row>
    <row r="679">
      <c r="A679" s="65"/>
      <c r="B679" s="67"/>
      <c r="C679" s="67"/>
      <c r="D679" s="156"/>
      <c r="E679" s="67"/>
    </row>
    <row r="680">
      <c r="A680" s="65"/>
      <c r="B680" s="67"/>
      <c r="C680" s="67"/>
      <c r="D680" s="156"/>
      <c r="E680" s="67"/>
    </row>
    <row r="681">
      <c r="A681" s="65"/>
      <c r="B681" s="67"/>
      <c r="C681" s="67"/>
      <c r="D681" s="156"/>
      <c r="E681" s="67"/>
    </row>
    <row r="682">
      <c r="A682" s="65"/>
      <c r="B682" s="67"/>
      <c r="C682" s="67"/>
      <c r="D682" s="156"/>
      <c r="E682" s="67"/>
    </row>
    <row r="683">
      <c r="A683" s="65"/>
      <c r="B683" s="67"/>
      <c r="C683" s="67"/>
      <c r="D683" s="156"/>
      <c r="E683" s="67"/>
    </row>
    <row r="684">
      <c r="A684" s="65"/>
      <c r="B684" s="67"/>
      <c r="C684" s="67"/>
      <c r="D684" s="156"/>
      <c r="E684" s="67"/>
    </row>
    <row r="685">
      <c r="A685" s="65"/>
      <c r="B685" s="67"/>
      <c r="C685" s="67"/>
      <c r="D685" s="156"/>
      <c r="E685" s="67"/>
    </row>
    <row r="686">
      <c r="A686" s="65"/>
      <c r="B686" s="67"/>
      <c r="C686" s="67"/>
      <c r="D686" s="156"/>
      <c r="E686" s="67"/>
    </row>
    <row r="687">
      <c r="A687" s="65"/>
      <c r="B687" s="67"/>
      <c r="C687" s="67"/>
      <c r="D687" s="156"/>
      <c r="E687" s="67"/>
    </row>
    <row r="688">
      <c r="A688" s="65"/>
      <c r="B688" s="67"/>
      <c r="C688" s="67"/>
      <c r="D688" s="156"/>
      <c r="E688" s="67"/>
    </row>
    <row r="689">
      <c r="A689" s="65"/>
      <c r="B689" s="67"/>
      <c r="C689" s="67"/>
      <c r="D689" s="156"/>
      <c r="E689" s="67"/>
    </row>
    <row r="690">
      <c r="A690" s="65"/>
      <c r="B690" s="67"/>
      <c r="C690" s="67"/>
      <c r="D690" s="156"/>
      <c r="E690" s="67"/>
    </row>
    <row r="691">
      <c r="A691" s="65"/>
      <c r="B691" s="67"/>
      <c r="C691" s="67"/>
      <c r="D691" s="156"/>
      <c r="E691" s="67"/>
    </row>
    <row r="692">
      <c r="A692" s="65"/>
      <c r="B692" s="67"/>
      <c r="C692" s="67"/>
      <c r="D692" s="156"/>
      <c r="E692" s="67"/>
    </row>
    <row r="693">
      <c r="A693" s="65"/>
      <c r="B693" s="67"/>
      <c r="C693" s="67"/>
      <c r="D693" s="156"/>
      <c r="E693" s="67"/>
    </row>
    <row r="694">
      <c r="A694" s="65"/>
      <c r="B694" s="67"/>
      <c r="C694" s="67"/>
      <c r="D694" s="156"/>
      <c r="E694" s="67"/>
    </row>
    <row r="695">
      <c r="A695" s="65"/>
      <c r="B695" s="67"/>
      <c r="C695" s="67"/>
      <c r="D695" s="156"/>
      <c r="E695" s="67"/>
    </row>
    <row r="696">
      <c r="A696" s="65"/>
      <c r="B696" s="67"/>
      <c r="C696" s="67"/>
      <c r="D696" s="156"/>
      <c r="E696" s="67"/>
    </row>
    <row r="697">
      <c r="A697" s="65"/>
      <c r="B697" s="67"/>
      <c r="C697" s="67"/>
      <c r="D697" s="156"/>
      <c r="E697" s="67"/>
    </row>
    <row r="698">
      <c r="A698" s="65"/>
      <c r="B698" s="67"/>
      <c r="C698" s="67"/>
      <c r="D698" s="156"/>
      <c r="E698" s="67"/>
    </row>
    <row r="699">
      <c r="A699" s="65"/>
      <c r="B699" s="67"/>
      <c r="C699" s="67"/>
      <c r="D699" s="156"/>
      <c r="E699" s="67"/>
    </row>
    <row r="700">
      <c r="A700" s="65"/>
      <c r="B700" s="67"/>
      <c r="C700" s="67"/>
      <c r="D700" s="156"/>
      <c r="E700" s="67"/>
    </row>
    <row r="701">
      <c r="A701" s="65"/>
      <c r="B701" s="67"/>
      <c r="C701" s="67"/>
      <c r="D701" s="156"/>
      <c r="E701" s="67"/>
    </row>
    <row r="702">
      <c r="A702" s="65"/>
      <c r="B702" s="67"/>
      <c r="C702" s="67"/>
      <c r="D702" s="156"/>
      <c r="E702" s="67"/>
    </row>
    <row r="703">
      <c r="A703" s="65"/>
      <c r="B703" s="67"/>
      <c r="C703" s="67"/>
      <c r="D703" s="156"/>
      <c r="E703" s="67"/>
    </row>
    <row r="704">
      <c r="A704" s="65"/>
      <c r="B704" s="67"/>
      <c r="C704" s="67"/>
      <c r="D704" s="156"/>
      <c r="E704" s="67"/>
    </row>
    <row r="705">
      <c r="A705" s="65"/>
      <c r="B705" s="67"/>
      <c r="C705" s="67"/>
      <c r="D705" s="156"/>
      <c r="E705" s="67"/>
    </row>
    <row r="706">
      <c r="A706" s="65"/>
      <c r="B706" s="67"/>
      <c r="C706" s="67"/>
      <c r="D706" s="156"/>
      <c r="E706" s="67"/>
    </row>
    <row r="707">
      <c r="A707" s="65"/>
      <c r="B707" s="67"/>
      <c r="C707" s="67"/>
      <c r="D707" s="156"/>
      <c r="E707" s="67"/>
    </row>
    <row r="708">
      <c r="A708" s="65"/>
      <c r="B708" s="67"/>
      <c r="C708" s="67"/>
      <c r="D708" s="156"/>
      <c r="E708" s="67"/>
    </row>
    <row r="709">
      <c r="A709" s="65"/>
      <c r="B709" s="67"/>
      <c r="C709" s="67"/>
      <c r="D709" s="156"/>
      <c r="E709" s="67"/>
    </row>
    <row r="710">
      <c r="A710" s="65"/>
      <c r="B710" s="67"/>
      <c r="C710" s="67"/>
      <c r="D710" s="156"/>
      <c r="E710" s="67"/>
    </row>
    <row r="711">
      <c r="A711" s="65"/>
      <c r="B711" s="67"/>
      <c r="C711" s="67"/>
      <c r="D711" s="156"/>
      <c r="E711" s="67"/>
    </row>
    <row r="712">
      <c r="A712" s="65"/>
      <c r="B712" s="67"/>
      <c r="C712" s="67"/>
      <c r="D712" s="156"/>
      <c r="E712" s="67"/>
    </row>
    <row r="713">
      <c r="A713" s="65"/>
      <c r="B713" s="67"/>
      <c r="C713" s="67"/>
      <c r="D713" s="156"/>
      <c r="E713" s="67"/>
    </row>
    <row r="714">
      <c r="A714" s="65"/>
      <c r="B714" s="67"/>
      <c r="C714" s="67"/>
      <c r="D714" s="156"/>
      <c r="E714" s="67"/>
    </row>
    <row r="715">
      <c r="A715" s="65"/>
      <c r="B715" s="67"/>
      <c r="C715" s="67"/>
      <c r="D715" s="156"/>
      <c r="E715" s="67"/>
    </row>
    <row r="716">
      <c r="A716" s="65"/>
      <c r="B716" s="67"/>
      <c r="C716" s="67"/>
      <c r="D716" s="156"/>
      <c r="E716" s="67"/>
    </row>
    <row r="717">
      <c r="A717" s="65"/>
      <c r="B717" s="67"/>
      <c r="C717" s="67"/>
      <c r="D717" s="156"/>
      <c r="E717" s="67"/>
    </row>
    <row r="718">
      <c r="A718" s="65"/>
      <c r="B718" s="67"/>
      <c r="C718" s="67"/>
      <c r="D718" s="156"/>
      <c r="E718" s="67"/>
    </row>
    <row r="719">
      <c r="A719" s="65"/>
      <c r="B719" s="67"/>
      <c r="C719" s="67"/>
      <c r="D719" s="156"/>
      <c r="E719" s="67"/>
    </row>
    <row r="720">
      <c r="A720" s="65"/>
      <c r="B720" s="67"/>
      <c r="C720" s="67"/>
      <c r="D720" s="156"/>
      <c r="E720" s="67"/>
    </row>
    <row r="721">
      <c r="A721" s="65"/>
      <c r="B721" s="67"/>
      <c r="C721" s="67"/>
      <c r="D721" s="156"/>
      <c r="E721" s="67"/>
    </row>
    <row r="722">
      <c r="A722" s="65"/>
      <c r="B722" s="67"/>
      <c r="C722" s="67"/>
      <c r="D722" s="156"/>
      <c r="E722" s="67"/>
    </row>
    <row r="723">
      <c r="A723" s="65"/>
      <c r="B723" s="67"/>
      <c r="C723" s="67"/>
      <c r="D723" s="156"/>
      <c r="E723" s="67"/>
    </row>
    <row r="724">
      <c r="A724" s="65"/>
      <c r="B724" s="67"/>
      <c r="C724" s="67"/>
      <c r="D724" s="156"/>
      <c r="E724" s="67"/>
    </row>
    <row r="725">
      <c r="A725" s="65"/>
      <c r="B725" s="67"/>
      <c r="C725" s="67"/>
      <c r="D725" s="156"/>
      <c r="E725" s="67"/>
    </row>
    <row r="726">
      <c r="A726" s="65"/>
      <c r="B726" s="67"/>
      <c r="C726" s="67"/>
      <c r="D726" s="156"/>
      <c r="E726" s="67"/>
    </row>
    <row r="727">
      <c r="A727" s="65"/>
      <c r="B727" s="67"/>
      <c r="C727" s="67"/>
      <c r="D727" s="156"/>
      <c r="E727" s="67"/>
    </row>
    <row r="728">
      <c r="A728" s="65"/>
      <c r="B728" s="67"/>
      <c r="C728" s="67"/>
      <c r="D728" s="156"/>
      <c r="E728" s="67"/>
    </row>
    <row r="729">
      <c r="A729" s="65"/>
      <c r="B729" s="67"/>
      <c r="C729" s="67"/>
      <c r="D729" s="156"/>
      <c r="E729" s="67"/>
    </row>
    <row r="730">
      <c r="A730" s="65"/>
      <c r="B730" s="67"/>
      <c r="C730" s="67"/>
      <c r="D730" s="156"/>
      <c r="E730" s="67"/>
    </row>
    <row r="731">
      <c r="A731" s="65"/>
      <c r="B731" s="67"/>
      <c r="C731" s="67"/>
      <c r="D731" s="156"/>
      <c r="E731" s="67"/>
    </row>
    <row r="732">
      <c r="A732" s="65"/>
      <c r="B732" s="67"/>
      <c r="C732" s="67"/>
      <c r="D732" s="156"/>
      <c r="E732" s="67"/>
    </row>
    <row r="733">
      <c r="A733" s="65"/>
      <c r="B733" s="67"/>
      <c r="C733" s="67"/>
      <c r="D733" s="156"/>
      <c r="E733" s="67"/>
    </row>
    <row r="734">
      <c r="A734" s="65"/>
      <c r="B734" s="67"/>
      <c r="C734" s="67"/>
      <c r="D734" s="156"/>
      <c r="E734" s="67"/>
    </row>
    <row r="735">
      <c r="A735" s="65"/>
      <c r="B735" s="67"/>
      <c r="C735" s="67"/>
      <c r="D735" s="156"/>
      <c r="E735" s="67"/>
    </row>
    <row r="736">
      <c r="A736" s="65"/>
      <c r="B736" s="67"/>
      <c r="C736" s="67"/>
      <c r="D736" s="156"/>
      <c r="E736" s="67"/>
    </row>
    <row r="737">
      <c r="A737" s="65"/>
      <c r="B737" s="67"/>
      <c r="C737" s="67"/>
      <c r="D737" s="156"/>
      <c r="E737" s="67"/>
    </row>
    <row r="738">
      <c r="A738" s="65"/>
      <c r="B738" s="67"/>
      <c r="C738" s="67"/>
      <c r="D738" s="156"/>
      <c r="E738" s="67"/>
    </row>
    <row r="739">
      <c r="A739" s="65"/>
      <c r="B739" s="67"/>
      <c r="C739" s="67"/>
      <c r="D739" s="156"/>
      <c r="E739" s="67"/>
    </row>
    <row r="740">
      <c r="A740" s="65"/>
      <c r="B740" s="67"/>
      <c r="C740" s="67"/>
      <c r="D740" s="156"/>
      <c r="E740" s="67"/>
    </row>
    <row r="741">
      <c r="A741" s="65"/>
      <c r="B741" s="67"/>
      <c r="C741" s="67"/>
      <c r="D741" s="156"/>
      <c r="E741" s="67"/>
    </row>
    <row r="742">
      <c r="A742" s="65"/>
      <c r="B742" s="67"/>
      <c r="C742" s="67"/>
      <c r="D742" s="156"/>
      <c r="E742" s="67"/>
    </row>
    <row r="743">
      <c r="A743" s="65"/>
      <c r="B743" s="67"/>
      <c r="C743" s="67"/>
      <c r="D743" s="156"/>
      <c r="E743" s="67"/>
    </row>
    <row r="744">
      <c r="A744" s="65"/>
      <c r="B744" s="67"/>
      <c r="C744" s="67"/>
      <c r="D744" s="156"/>
      <c r="E744" s="67"/>
    </row>
    <row r="745">
      <c r="A745" s="65"/>
      <c r="B745" s="67"/>
      <c r="C745" s="67"/>
      <c r="D745" s="156"/>
      <c r="E745" s="67"/>
    </row>
    <row r="746">
      <c r="A746" s="65"/>
      <c r="B746" s="67"/>
      <c r="C746" s="67"/>
      <c r="D746" s="156"/>
      <c r="E746" s="67"/>
    </row>
    <row r="747">
      <c r="A747" s="65"/>
      <c r="B747" s="67"/>
      <c r="C747" s="67"/>
      <c r="D747" s="156"/>
      <c r="E747" s="67"/>
    </row>
    <row r="748">
      <c r="A748" s="65"/>
      <c r="B748" s="67"/>
      <c r="C748" s="67"/>
      <c r="D748" s="156"/>
      <c r="E748" s="67"/>
    </row>
    <row r="749">
      <c r="A749" s="65"/>
      <c r="B749" s="67"/>
      <c r="C749" s="67"/>
      <c r="D749" s="156"/>
      <c r="E749" s="67"/>
    </row>
    <row r="750">
      <c r="A750" s="65"/>
      <c r="B750" s="67"/>
      <c r="C750" s="67"/>
      <c r="D750" s="156"/>
      <c r="E750" s="67"/>
    </row>
    <row r="751">
      <c r="A751" s="65"/>
      <c r="B751" s="67"/>
      <c r="C751" s="67"/>
      <c r="D751" s="156"/>
      <c r="E751" s="67"/>
    </row>
    <row r="752">
      <c r="A752" s="65"/>
      <c r="B752" s="67"/>
      <c r="C752" s="67"/>
      <c r="D752" s="156"/>
      <c r="E752" s="67"/>
    </row>
    <row r="753">
      <c r="A753" s="65"/>
      <c r="B753" s="67"/>
      <c r="C753" s="67"/>
      <c r="D753" s="156"/>
      <c r="E753" s="67"/>
    </row>
    <row r="754">
      <c r="A754" s="65"/>
      <c r="B754" s="67"/>
      <c r="C754" s="67"/>
      <c r="D754" s="156"/>
      <c r="E754" s="67"/>
    </row>
    <row r="755">
      <c r="A755" s="65"/>
      <c r="B755" s="67"/>
      <c r="C755" s="67"/>
      <c r="D755" s="156"/>
      <c r="E755" s="67"/>
    </row>
    <row r="756">
      <c r="A756" s="65"/>
      <c r="B756" s="67"/>
      <c r="C756" s="67"/>
      <c r="D756" s="156"/>
      <c r="E756" s="67"/>
    </row>
    <row r="757">
      <c r="A757" s="65"/>
      <c r="B757" s="67"/>
      <c r="C757" s="67"/>
      <c r="D757" s="156"/>
      <c r="E757" s="67"/>
    </row>
    <row r="758">
      <c r="A758" s="65"/>
      <c r="B758" s="67"/>
      <c r="C758" s="67"/>
      <c r="D758" s="156"/>
      <c r="E758" s="67"/>
    </row>
    <row r="759">
      <c r="A759" s="65"/>
      <c r="B759" s="67"/>
      <c r="C759" s="67"/>
      <c r="D759" s="156"/>
      <c r="E759" s="67"/>
    </row>
    <row r="760">
      <c r="A760" s="65"/>
      <c r="B760" s="67"/>
      <c r="C760" s="67"/>
      <c r="D760" s="156"/>
      <c r="E760" s="67"/>
    </row>
    <row r="761">
      <c r="A761" s="65"/>
      <c r="B761" s="67"/>
      <c r="C761" s="67"/>
      <c r="D761" s="156"/>
      <c r="E761" s="67"/>
    </row>
    <row r="762">
      <c r="A762" s="65"/>
      <c r="B762" s="67"/>
      <c r="C762" s="67"/>
      <c r="D762" s="156"/>
      <c r="E762" s="67"/>
    </row>
    <row r="763">
      <c r="A763" s="65"/>
      <c r="B763" s="67"/>
      <c r="C763" s="67"/>
      <c r="D763" s="156"/>
      <c r="E763" s="67"/>
    </row>
    <row r="764">
      <c r="A764" s="65"/>
      <c r="B764" s="67"/>
      <c r="C764" s="67"/>
      <c r="D764" s="156"/>
      <c r="E764" s="67"/>
    </row>
    <row r="765">
      <c r="A765" s="65"/>
      <c r="B765" s="67"/>
      <c r="C765" s="67"/>
      <c r="D765" s="156"/>
      <c r="E765" s="67"/>
    </row>
    <row r="766">
      <c r="A766" s="65"/>
      <c r="B766" s="67"/>
      <c r="C766" s="67"/>
      <c r="D766" s="156"/>
      <c r="E766" s="67"/>
    </row>
    <row r="767">
      <c r="A767" s="65"/>
      <c r="B767" s="67"/>
      <c r="C767" s="67"/>
      <c r="D767" s="156"/>
      <c r="E767" s="67"/>
    </row>
    <row r="768">
      <c r="A768" s="65"/>
      <c r="B768" s="67"/>
      <c r="C768" s="67"/>
      <c r="D768" s="156"/>
      <c r="E768" s="67"/>
    </row>
    <row r="769">
      <c r="A769" s="65"/>
      <c r="B769" s="67"/>
      <c r="C769" s="67"/>
      <c r="D769" s="156"/>
      <c r="E769" s="67"/>
    </row>
    <row r="770">
      <c r="A770" s="65"/>
      <c r="B770" s="67"/>
      <c r="C770" s="67"/>
      <c r="D770" s="156"/>
      <c r="E770" s="67"/>
    </row>
    <row r="771">
      <c r="A771" s="65"/>
      <c r="B771" s="67"/>
      <c r="C771" s="67"/>
      <c r="D771" s="156"/>
      <c r="E771" s="67"/>
    </row>
    <row r="772">
      <c r="A772" s="65"/>
      <c r="B772" s="67"/>
      <c r="C772" s="67"/>
      <c r="D772" s="156"/>
      <c r="E772" s="67"/>
    </row>
    <row r="773">
      <c r="A773" s="65"/>
      <c r="B773" s="67"/>
      <c r="C773" s="67"/>
      <c r="D773" s="156"/>
      <c r="E773" s="67"/>
    </row>
    <row r="774">
      <c r="A774" s="65"/>
      <c r="B774" s="67"/>
      <c r="C774" s="67"/>
      <c r="D774" s="156"/>
      <c r="E774" s="67"/>
    </row>
    <row r="775">
      <c r="A775" s="65"/>
      <c r="B775" s="67"/>
      <c r="C775" s="67"/>
      <c r="D775" s="156"/>
      <c r="E775" s="67"/>
    </row>
    <row r="776">
      <c r="A776" s="65"/>
      <c r="B776" s="67"/>
      <c r="C776" s="67"/>
      <c r="D776" s="156"/>
      <c r="E776" s="67"/>
    </row>
    <row r="777">
      <c r="A777" s="65"/>
      <c r="B777" s="67"/>
      <c r="C777" s="67"/>
      <c r="D777" s="156"/>
      <c r="E777" s="67"/>
    </row>
    <row r="778">
      <c r="A778" s="65"/>
      <c r="B778" s="67"/>
      <c r="C778" s="67"/>
      <c r="D778" s="156"/>
      <c r="E778" s="67"/>
    </row>
    <row r="779">
      <c r="A779" s="65"/>
      <c r="B779" s="67"/>
      <c r="C779" s="67"/>
      <c r="D779" s="156"/>
      <c r="E779" s="67"/>
    </row>
    <row r="780">
      <c r="A780" s="65"/>
      <c r="B780" s="67"/>
      <c r="C780" s="67"/>
      <c r="D780" s="156"/>
      <c r="E780" s="67"/>
    </row>
    <row r="781">
      <c r="A781" s="65"/>
      <c r="B781" s="67"/>
      <c r="C781" s="67"/>
      <c r="D781" s="156"/>
      <c r="E781" s="67"/>
    </row>
    <row r="782">
      <c r="A782" s="65"/>
      <c r="B782" s="67"/>
      <c r="C782" s="67"/>
      <c r="D782" s="156"/>
      <c r="E782" s="67"/>
    </row>
    <row r="783">
      <c r="A783" s="65"/>
      <c r="B783" s="67"/>
      <c r="C783" s="67"/>
      <c r="D783" s="156"/>
      <c r="E783" s="67"/>
    </row>
    <row r="784">
      <c r="A784" s="65"/>
      <c r="B784" s="67"/>
      <c r="C784" s="67"/>
      <c r="D784" s="156"/>
      <c r="E784" s="67"/>
    </row>
    <row r="785">
      <c r="A785" s="65"/>
      <c r="B785" s="67"/>
      <c r="C785" s="67"/>
      <c r="D785" s="156"/>
      <c r="E785" s="67"/>
    </row>
    <row r="786">
      <c r="A786" s="65"/>
      <c r="B786" s="67"/>
      <c r="C786" s="67"/>
      <c r="D786" s="156"/>
      <c r="E786" s="67"/>
    </row>
    <row r="787">
      <c r="A787" s="65"/>
      <c r="B787" s="67"/>
      <c r="C787" s="67"/>
      <c r="D787" s="156"/>
      <c r="E787" s="67"/>
    </row>
    <row r="788">
      <c r="A788" s="65"/>
      <c r="B788" s="67"/>
      <c r="C788" s="67"/>
      <c r="D788" s="156"/>
      <c r="E788" s="67"/>
    </row>
    <row r="789">
      <c r="A789" s="65"/>
      <c r="B789" s="67"/>
      <c r="C789" s="67"/>
      <c r="D789" s="156"/>
      <c r="E789" s="67"/>
    </row>
    <row r="790">
      <c r="A790" s="65"/>
      <c r="B790" s="67"/>
      <c r="C790" s="67"/>
      <c r="D790" s="156"/>
      <c r="E790" s="67"/>
    </row>
    <row r="791">
      <c r="A791" s="65"/>
      <c r="B791" s="67"/>
      <c r="C791" s="67"/>
      <c r="D791" s="156"/>
      <c r="E791" s="67"/>
    </row>
    <row r="792">
      <c r="A792" s="65"/>
      <c r="B792" s="67"/>
      <c r="C792" s="67"/>
      <c r="D792" s="156"/>
      <c r="E792" s="67"/>
    </row>
    <row r="793">
      <c r="A793" s="65"/>
      <c r="B793" s="67"/>
      <c r="C793" s="67"/>
      <c r="D793" s="156"/>
      <c r="E793" s="67"/>
    </row>
    <row r="794">
      <c r="A794" s="65"/>
      <c r="B794" s="67"/>
      <c r="C794" s="67"/>
      <c r="D794" s="156"/>
      <c r="E794" s="67"/>
    </row>
    <row r="795">
      <c r="A795" s="65"/>
      <c r="B795" s="67"/>
      <c r="C795" s="67"/>
      <c r="D795" s="156"/>
      <c r="E795" s="67"/>
    </row>
    <row r="796">
      <c r="A796" s="65"/>
      <c r="B796" s="67"/>
      <c r="C796" s="67"/>
      <c r="D796" s="156"/>
      <c r="E796" s="67"/>
    </row>
    <row r="797">
      <c r="A797" s="65"/>
      <c r="B797" s="67"/>
      <c r="C797" s="67"/>
      <c r="D797" s="156"/>
      <c r="E797" s="67"/>
    </row>
    <row r="798">
      <c r="A798" s="65"/>
      <c r="B798" s="67"/>
      <c r="C798" s="67"/>
      <c r="D798" s="156"/>
      <c r="E798" s="67"/>
    </row>
    <row r="799">
      <c r="A799" s="65"/>
      <c r="B799" s="67"/>
      <c r="C799" s="67"/>
      <c r="D799" s="156"/>
      <c r="E799" s="67"/>
    </row>
    <row r="800">
      <c r="A800" s="65"/>
      <c r="B800" s="67"/>
      <c r="C800" s="67"/>
      <c r="D800" s="156"/>
      <c r="E800" s="67"/>
    </row>
    <row r="801">
      <c r="A801" s="65"/>
      <c r="B801" s="67"/>
      <c r="C801" s="67"/>
      <c r="D801" s="156"/>
      <c r="E801" s="67"/>
    </row>
    <row r="802">
      <c r="A802" s="65"/>
      <c r="B802" s="67"/>
      <c r="C802" s="67"/>
      <c r="D802" s="156"/>
      <c r="E802" s="67"/>
    </row>
    <row r="803">
      <c r="A803" s="65"/>
      <c r="B803" s="67"/>
      <c r="C803" s="67"/>
      <c r="D803" s="156"/>
      <c r="E803" s="67"/>
    </row>
    <row r="804">
      <c r="A804" s="65"/>
      <c r="B804" s="67"/>
      <c r="C804" s="67"/>
      <c r="D804" s="156"/>
      <c r="E804" s="67"/>
    </row>
    <row r="805">
      <c r="A805" s="65"/>
      <c r="B805" s="67"/>
      <c r="C805" s="67"/>
      <c r="D805" s="156"/>
      <c r="E805" s="67"/>
    </row>
    <row r="806">
      <c r="A806" s="65"/>
      <c r="B806" s="67"/>
      <c r="C806" s="67"/>
      <c r="D806" s="156"/>
      <c r="E806" s="67"/>
    </row>
    <row r="807">
      <c r="A807" s="65"/>
      <c r="B807" s="67"/>
      <c r="C807" s="67"/>
      <c r="D807" s="156"/>
      <c r="E807" s="67"/>
    </row>
    <row r="808">
      <c r="A808" s="65"/>
      <c r="B808" s="67"/>
      <c r="C808" s="67"/>
      <c r="D808" s="156"/>
      <c r="E808" s="67"/>
    </row>
    <row r="809">
      <c r="A809" s="65"/>
      <c r="B809" s="67"/>
      <c r="C809" s="67"/>
      <c r="D809" s="156"/>
      <c r="E809" s="67"/>
    </row>
    <row r="810">
      <c r="A810" s="65"/>
      <c r="B810" s="67"/>
      <c r="C810" s="67"/>
      <c r="D810" s="156"/>
      <c r="E810" s="67"/>
    </row>
    <row r="811">
      <c r="A811" s="65"/>
      <c r="B811" s="67"/>
      <c r="C811" s="67"/>
      <c r="D811" s="156"/>
      <c r="E811" s="67"/>
    </row>
    <row r="812">
      <c r="A812" s="65"/>
      <c r="B812" s="67"/>
      <c r="C812" s="67"/>
      <c r="D812" s="156"/>
      <c r="E812" s="67"/>
    </row>
    <row r="813">
      <c r="A813" s="65"/>
      <c r="B813" s="67"/>
      <c r="C813" s="67"/>
      <c r="D813" s="156"/>
      <c r="E813" s="67"/>
    </row>
    <row r="814">
      <c r="A814" s="65"/>
      <c r="B814" s="67"/>
      <c r="C814" s="67"/>
      <c r="D814" s="156"/>
      <c r="E814" s="67"/>
    </row>
    <row r="815">
      <c r="A815" s="65"/>
      <c r="B815" s="67"/>
      <c r="C815" s="67"/>
      <c r="D815" s="156"/>
      <c r="E815" s="67"/>
    </row>
    <row r="816">
      <c r="A816" s="65"/>
      <c r="B816" s="67"/>
      <c r="C816" s="67"/>
      <c r="D816" s="156"/>
      <c r="E816" s="67"/>
    </row>
    <row r="817">
      <c r="A817" s="65"/>
      <c r="B817" s="67"/>
      <c r="C817" s="67"/>
      <c r="D817" s="156"/>
      <c r="E817" s="67"/>
    </row>
    <row r="818">
      <c r="A818" s="65"/>
      <c r="B818" s="67"/>
      <c r="C818" s="67"/>
      <c r="D818" s="156"/>
      <c r="E818" s="67"/>
    </row>
    <row r="819">
      <c r="A819" s="65"/>
      <c r="B819" s="67"/>
      <c r="C819" s="67"/>
      <c r="D819" s="156"/>
      <c r="E819" s="67"/>
    </row>
    <row r="820">
      <c r="A820" s="65"/>
      <c r="B820" s="67"/>
      <c r="C820" s="67"/>
      <c r="D820" s="156"/>
      <c r="E820" s="67"/>
    </row>
    <row r="821">
      <c r="A821" s="65"/>
      <c r="B821" s="67"/>
      <c r="C821" s="67"/>
      <c r="D821" s="156"/>
      <c r="E821" s="67"/>
    </row>
    <row r="822">
      <c r="A822" s="65"/>
      <c r="B822" s="67"/>
      <c r="C822" s="67"/>
      <c r="D822" s="156"/>
      <c r="E822" s="67"/>
    </row>
    <row r="823">
      <c r="A823" s="65"/>
      <c r="B823" s="67"/>
      <c r="C823" s="67"/>
      <c r="D823" s="156"/>
      <c r="E823" s="67"/>
    </row>
    <row r="824">
      <c r="A824" s="65"/>
      <c r="B824" s="67"/>
      <c r="C824" s="67"/>
      <c r="D824" s="156"/>
      <c r="E824" s="67"/>
    </row>
    <row r="825">
      <c r="A825" s="65"/>
      <c r="B825" s="67"/>
      <c r="C825" s="67"/>
      <c r="D825" s="156"/>
      <c r="E825" s="67"/>
    </row>
    <row r="826">
      <c r="A826" s="65"/>
      <c r="B826" s="67"/>
      <c r="C826" s="67"/>
      <c r="D826" s="156"/>
      <c r="E826" s="67"/>
    </row>
    <row r="827">
      <c r="A827" s="65"/>
      <c r="B827" s="67"/>
      <c r="C827" s="67"/>
      <c r="D827" s="156"/>
      <c r="E827" s="67"/>
    </row>
    <row r="828">
      <c r="A828" s="65"/>
      <c r="B828" s="67"/>
      <c r="C828" s="67"/>
      <c r="D828" s="156"/>
      <c r="E828" s="67"/>
    </row>
    <row r="829">
      <c r="A829" s="65"/>
      <c r="B829" s="67"/>
      <c r="C829" s="67"/>
      <c r="D829" s="156"/>
      <c r="E829" s="67"/>
    </row>
    <row r="830">
      <c r="A830" s="65"/>
      <c r="B830" s="67"/>
      <c r="C830" s="67"/>
      <c r="D830" s="156"/>
      <c r="E830" s="67"/>
    </row>
    <row r="831">
      <c r="A831" s="65"/>
      <c r="B831" s="67"/>
      <c r="C831" s="67"/>
      <c r="D831" s="156"/>
      <c r="E831" s="67"/>
    </row>
    <row r="832">
      <c r="A832" s="65"/>
      <c r="B832" s="67"/>
      <c r="C832" s="67"/>
      <c r="D832" s="156"/>
      <c r="E832" s="67"/>
    </row>
    <row r="833">
      <c r="A833" s="65"/>
      <c r="B833" s="67"/>
      <c r="C833" s="67"/>
      <c r="D833" s="156"/>
      <c r="E833" s="67"/>
    </row>
    <row r="834">
      <c r="A834" s="65"/>
      <c r="B834" s="67"/>
      <c r="C834" s="67"/>
      <c r="D834" s="156"/>
      <c r="E834" s="67"/>
    </row>
    <row r="835">
      <c r="A835" s="65"/>
      <c r="B835" s="67"/>
      <c r="C835" s="67"/>
      <c r="D835" s="156"/>
      <c r="E835" s="67"/>
    </row>
    <row r="836">
      <c r="A836" s="65"/>
      <c r="B836" s="67"/>
      <c r="C836" s="67"/>
      <c r="D836" s="156"/>
      <c r="E836" s="67"/>
    </row>
    <row r="837">
      <c r="A837" s="65"/>
      <c r="B837" s="67"/>
      <c r="C837" s="67"/>
      <c r="D837" s="156"/>
      <c r="E837" s="67"/>
    </row>
    <row r="838">
      <c r="A838" s="65"/>
      <c r="B838" s="67"/>
      <c r="C838" s="67"/>
      <c r="D838" s="156"/>
      <c r="E838" s="67"/>
    </row>
    <row r="839">
      <c r="A839" s="65"/>
      <c r="B839" s="67"/>
      <c r="C839" s="67"/>
      <c r="D839" s="156"/>
      <c r="E839" s="67"/>
    </row>
    <row r="840">
      <c r="A840" s="65"/>
      <c r="B840" s="67"/>
      <c r="C840" s="67"/>
      <c r="D840" s="156"/>
      <c r="E840" s="67"/>
    </row>
    <row r="841">
      <c r="A841" s="65"/>
      <c r="B841" s="67"/>
      <c r="C841" s="67"/>
      <c r="D841" s="156"/>
      <c r="E841" s="67"/>
    </row>
    <row r="842">
      <c r="A842" s="65"/>
      <c r="B842" s="67"/>
      <c r="C842" s="67"/>
      <c r="D842" s="156"/>
      <c r="E842" s="67"/>
    </row>
    <row r="843">
      <c r="A843" s="65"/>
      <c r="B843" s="67"/>
      <c r="C843" s="67"/>
      <c r="D843" s="156"/>
      <c r="E843" s="67"/>
    </row>
    <row r="844">
      <c r="A844" s="65"/>
      <c r="B844" s="67"/>
      <c r="C844" s="67"/>
      <c r="D844" s="156"/>
      <c r="E844" s="67"/>
    </row>
    <row r="845">
      <c r="A845" s="65"/>
      <c r="B845" s="67"/>
      <c r="C845" s="67"/>
      <c r="D845" s="156"/>
      <c r="E845" s="67"/>
    </row>
    <row r="846">
      <c r="A846" s="65"/>
      <c r="B846" s="67"/>
      <c r="C846" s="67"/>
      <c r="D846" s="156"/>
      <c r="E846" s="67"/>
    </row>
    <row r="847">
      <c r="A847" s="65"/>
      <c r="B847" s="67"/>
      <c r="C847" s="67"/>
      <c r="D847" s="156"/>
      <c r="E847" s="67"/>
    </row>
    <row r="848">
      <c r="A848" s="65"/>
      <c r="B848" s="67"/>
      <c r="C848" s="67"/>
      <c r="D848" s="156"/>
      <c r="E848" s="67"/>
    </row>
    <row r="849">
      <c r="A849" s="65"/>
      <c r="B849" s="67"/>
      <c r="C849" s="67"/>
      <c r="D849" s="156"/>
      <c r="E849" s="67"/>
    </row>
    <row r="850">
      <c r="A850" s="65"/>
      <c r="B850" s="67"/>
      <c r="C850" s="67"/>
      <c r="D850" s="156"/>
      <c r="E850" s="67"/>
    </row>
    <row r="851">
      <c r="A851" s="65"/>
      <c r="B851" s="67"/>
      <c r="C851" s="67"/>
      <c r="D851" s="156"/>
      <c r="E851" s="67"/>
    </row>
    <row r="852">
      <c r="A852" s="65"/>
      <c r="B852" s="67"/>
      <c r="C852" s="67"/>
      <c r="D852" s="156"/>
      <c r="E852" s="67"/>
    </row>
    <row r="853">
      <c r="A853" s="65"/>
      <c r="B853" s="67"/>
      <c r="C853" s="67"/>
      <c r="D853" s="156"/>
      <c r="E853" s="67"/>
    </row>
    <row r="854">
      <c r="A854" s="65"/>
      <c r="B854" s="67"/>
      <c r="C854" s="67"/>
      <c r="D854" s="156"/>
      <c r="E854" s="67"/>
    </row>
    <row r="855">
      <c r="A855" s="65"/>
      <c r="B855" s="67"/>
      <c r="C855" s="67"/>
      <c r="D855" s="156"/>
      <c r="E855" s="67"/>
    </row>
    <row r="856">
      <c r="A856" s="65"/>
      <c r="B856" s="67"/>
      <c r="C856" s="67"/>
      <c r="D856" s="156"/>
      <c r="E856" s="67"/>
    </row>
    <row r="857">
      <c r="A857" s="65"/>
      <c r="B857" s="67"/>
      <c r="C857" s="67"/>
      <c r="D857" s="156"/>
      <c r="E857" s="67"/>
    </row>
    <row r="858">
      <c r="A858" s="65"/>
      <c r="B858" s="67"/>
      <c r="C858" s="67"/>
      <c r="D858" s="156"/>
      <c r="E858" s="67"/>
    </row>
    <row r="859">
      <c r="A859" s="65"/>
      <c r="B859" s="67"/>
      <c r="C859" s="67"/>
      <c r="D859" s="156"/>
      <c r="E859" s="67"/>
    </row>
    <row r="860">
      <c r="A860" s="65"/>
      <c r="B860" s="67"/>
      <c r="C860" s="67"/>
      <c r="D860" s="156"/>
      <c r="E860" s="67"/>
    </row>
    <row r="861">
      <c r="A861" s="65"/>
      <c r="B861" s="67"/>
      <c r="C861" s="67"/>
      <c r="D861" s="156"/>
      <c r="E861" s="67"/>
    </row>
    <row r="862">
      <c r="A862" s="65"/>
      <c r="B862" s="67"/>
      <c r="C862" s="67"/>
      <c r="D862" s="156"/>
      <c r="E862" s="67"/>
    </row>
    <row r="863">
      <c r="A863" s="65"/>
      <c r="B863" s="67"/>
      <c r="C863" s="67"/>
      <c r="D863" s="156"/>
      <c r="E863" s="67"/>
    </row>
    <row r="864">
      <c r="A864" s="65"/>
      <c r="B864" s="67"/>
      <c r="C864" s="67"/>
      <c r="D864" s="156"/>
      <c r="E864" s="67"/>
    </row>
    <row r="865">
      <c r="A865" s="65"/>
      <c r="B865" s="67"/>
      <c r="C865" s="67"/>
      <c r="D865" s="156"/>
      <c r="E865" s="67"/>
    </row>
    <row r="866">
      <c r="A866" s="65"/>
      <c r="B866" s="67"/>
      <c r="C866" s="67"/>
      <c r="D866" s="156"/>
      <c r="E866" s="67"/>
    </row>
    <row r="867">
      <c r="A867" s="65"/>
      <c r="B867" s="67"/>
      <c r="C867" s="67"/>
      <c r="D867" s="156"/>
      <c r="E867" s="67"/>
    </row>
    <row r="868">
      <c r="A868" s="65"/>
      <c r="B868" s="67"/>
      <c r="C868" s="67"/>
      <c r="D868" s="156"/>
      <c r="E868" s="67"/>
    </row>
    <row r="869">
      <c r="A869" s="65"/>
      <c r="B869" s="67"/>
      <c r="C869" s="67"/>
      <c r="D869" s="156"/>
      <c r="E869" s="67"/>
    </row>
    <row r="870">
      <c r="A870" s="65"/>
      <c r="B870" s="67"/>
      <c r="C870" s="67"/>
      <c r="D870" s="156"/>
      <c r="E870" s="67"/>
    </row>
    <row r="871">
      <c r="A871" s="65"/>
      <c r="B871" s="67"/>
      <c r="C871" s="67"/>
      <c r="D871" s="156"/>
      <c r="E871" s="67"/>
    </row>
    <row r="872">
      <c r="A872" s="65"/>
      <c r="B872" s="67"/>
      <c r="C872" s="67"/>
      <c r="D872" s="156"/>
      <c r="E872" s="67"/>
    </row>
    <row r="873">
      <c r="A873" s="65"/>
      <c r="B873" s="67"/>
      <c r="C873" s="67"/>
      <c r="D873" s="156"/>
      <c r="E873" s="67"/>
    </row>
    <row r="874">
      <c r="A874" s="65"/>
      <c r="B874" s="67"/>
      <c r="C874" s="67"/>
      <c r="D874" s="156"/>
      <c r="E874" s="67"/>
    </row>
    <row r="875">
      <c r="A875" s="65"/>
      <c r="B875" s="67"/>
      <c r="C875" s="67"/>
      <c r="D875" s="156"/>
      <c r="E875" s="67"/>
    </row>
    <row r="876">
      <c r="A876" s="65"/>
      <c r="B876" s="67"/>
      <c r="C876" s="67"/>
      <c r="D876" s="156"/>
      <c r="E876" s="67"/>
    </row>
    <row r="877">
      <c r="A877" s="65"/>
      <c r="B877" s="67"/>
      <c r="C877" s="67"/>
      <c r="D877" s="156"/>
      <c r="E877" s="67"/>
    </row>
    <row r="878">
      <c r="A878" s="65"/>
      <c r="B878" s="67"/>
      <c r="C878" s="67"/>
      <c r="D878" s="156"/>
      <c r="E878" s="67"/>
    </row>
    <row r="879">
      <c r="A879" s="65"/>
      <c r="B879" s="67"/>
      <c r="C879" s="67"/>
      <c r="D879" s="156"/>
      <c r="E879" s="67"/>
    </row>
    <row r="880">
      <c r="A880" s="65"/>
      <c r="B880" s="67"/>
      <c r="C880" s="67"/>
      <c r="D880" s="156"/>
      <c r="E880" s="67"/>
    </row>
    <row r="881">
      <c r="A881" s="65"/>
      <c r="B881" s="67"/>
      <c r="C881" s="67"/>
      <c r="D881" s="156"/>
      <c r="E881" s="67"/>
    </row>
    <row r="882">
      <c r="A882" s="65"/>
      <c r="B882" s="67"/>
      <c r="C882" s="67"/>
      <c r="D882" s="156"/>
      <c r="E882" s="67"/>
    </row>
    <row r="883">
      <c r="A883" s="65"/>
      <c r="B883" s="67"/>
      <c r="C883" s="67"/>
      <c r="D883" s="156"/>
      <c r="E883" s="67"/>
    </row>
    <row r="884">
      <c r="A884" s="65"/>
      <c r="B884" s="67"/>
      <c r="C884" s="67"/>
      <c r="D884" s="156"/>
      <c r="E884" s="67"/>
    </row>
    <row r="885">
      <c r="A885" s="65"/>
      <c r="B885" s="67"/>
      <c r="C885" s="67"/>
      <c r="D885" s="156"/>
      <c r="E885" s="67"/>
    </row>
    <row r="886">
      <c r="A886" s="65"/>
      <c r="B886" s="67"/>
      <c r="C886" s="67"/>
      <c r="D886" s="156"/>
      <c r="E886" s="67"/>
    </row>
    <row r="887">
      <c r="A887" s="65"/>
      <c r="B887" s="67"/>
      <c r="C887" s="67"/>
      <c r="D887" s="156"/>
      <c r="E887" s="67"/>
    </row>
    <row r="888">
      <c r="A888" s="65"/>
      <c r="B888" s="67"/>
      <c r="C888" s="67"/>
      <c r="D888" s="156"/>
      <c r="E888" s="67"/>
    </row>
    <row r="889">
      <c r="A889" s="65"/>
      <c r="B889" s="67"/>
      <c r="C889" s="67"/>
      <c r="D889" s="156"/>
      <c r="E889" s="67"/>
    </row>
    <row r="890">
      <c r="A890" s="65"/>
      <c r="B890" s="67"/>
      <c r="C890" s="67"/>
      <c r="D890" s="156"/>
      <c r="E890" s="67"/>
    </row>
    <row r="891">
      <c r="A891" s="65"/>
      <c r="B891" s="67"/>
      <c r="C891" s="67"/>
      <c r="D891" s="156"/>
      <c r="E891" s="67"/>
    </row>
    <row r="892">
      <c r="A892" s="65"/>
      <c r="B892" s="67"/>
      <c r="C892" s="67"/>
      <c r="D892" s="156"/>
      <c r="E892" s="67"/>
    </row>
    <row r="893">
      <c r="A893" s="65"/>
      <c r="B893" s="67"/>
      <c r="C893" s="67"/>
      <c r="D893" s="156"/>
      <c r="E893" s="67"/>
    </row>
    <row r="894">
      <c r="A894" s="65"/>
      <c r="B894" s="67"/>
      <c r="C894" s="67"/>
      <c r="D894" s="156"/>
      <c r="E894" s="67"/>
    </row>
    <row r="895">
      <c r="A895" s="65"/>
      <c r="B895" s="67"/>
      <c r="C895" s="67"/>
      <c r="D895" s="156"/>
      <c r="E895" s="67"/>
    </row>
    <row r="896">
      <c r="A896" s="65"/>
      <c r="B896" s="67"/>
      <c r="C896" s="67"/>
      <c r="D896" s="156"/>
      <c r="E896" s="67"/>
    </row>
    <row r="897">
      <c r="A897" s="65"/>
      <c r="B897" s="67"/>
      <c r="C897" s="67"/>
      <c r="D897" s="156"/>
      <c r="E897" s="67"/>
    </row>
    <row r="898">
      <c r="A898" s="65"/>
      <c r="B898" s="67"/>
      <c r="C898" s="67"/>
      <c r="D898" s="156"/>
      <c r="E898" s="67"/>
    </row>
    <row r="899">
      <c r="A899" s="65"/>
      <c r="B899" s="67"/>
      <c r="C899" s="67"/>
      <c r="D899" s="156"/>
      <c r="E899" s="67"/>
    </row>
    <row r="900">
      <c r="A900" s="65"/>
      <c r="B900" s="67"/>
      <c r="C900" s="67"/>
      <c r="D900" s="156"/>
      <c r="E900" s="67"/>
    </row>
    <row r="901">
      <c r="A901" s="65"/>
      <c r="B901" s="67"/>
      <c r="C901" s="67"/>
      <c r="D901" s="156"/>
      <c r="E901" s="67"/>
    </row>
    <row r="902">
      <c r="A902" s="65"/>
      <c r="B902" s="67"/>
      <c r="C902" s="67"/>
      <c r="D902" s="156"/>
      <c r="E902" s="67"/>
    </row>
    <row r="903">
      <c r="A903" s="65"/>
      <c r="B903" s="67"/>
      <c r="C903" s="67"/>
      <c r="D903" s="156"/>
      <c r="E903" s="67"/>
    </row>
    <row r="904">
      <c r="A904" s="65"/>
      <c r="B904" s="67"/>
      <c r="C904" s="67"/>
      <c r="D904" s="156"/>
      <c r="E904" s="67"/>
    </row>
    <row r="905">
      <c r="A905" s="65"/>
      <c r="B905" s="67"/>
      <c r="C905" s="67"/>
      <c r="D905" s="156"/>
      <c r="E905" s="67"/>
    </row>
    <row r="906">
      <c r="A906" s="65"/>
      <c r="B906" s="67"/>
      <c r="C906" s="67"/>
      <c r="D906" s="156"/>
      <c r="E906" s="67"/>
    </row>
    <row r="907">
      <c r="A907" s="65"/>
      <c r="B907" s="67"/>
      <c r="C907" s="67"/>
      <c r="D907" s="156"/>
      <c r="E907" s="67"/>
    </row>
    <row r="908">
      <c r="A908" s="65"/>
      <c r="B908" s="67"/>
      <c r="C908" s="67"/>
      <c r="D908" s="156"/>
      <c r="E908" s="67"/>
    </row>
    <row r="909">
      <c r="A909" s="65"/>
      <c r="B909" s="67"/>
      <c r="C909" s="67"/>
      <c r="D909" s="156"/>
      <c r="E909" s="67"/>
    </row>
    <row r="910">
      <c r="A910" s="65"/>
      <c r="B910" s="67"/>
      <c r="C910" s="67"/>
      <c r="D910" s="156"/>
      <c r="E910" s="67"/>
    </row>
    <row r="911">
      <c r="A911" s="65"/>
      <c r="B911" s="67"/>
      <c r="C911" s="67"/>
      <c r="D911" s="156"/>
      <c r="E911" s="67"/>
    </row>
    <row r="912">
      <c r="A912" s="65"/>
      <c r="B912" s="67"/>
      <c r="C912" s="67"/>
      <c r="D912" s="156"/>
      <c r="E912" s="67"/>
    </row>
    <row r="913">
      <c r="A913" s="65"/>
      <c r="B913" s="67"/>
      <c r="C913" s="67"/>
      <c r="D913" s="156"/>
      <c r="E913" s="67"/>
    </row>
    <row r="914">
      <c r="A914" s="65"/>
      <c r="B914" s="67"/>
      <c r="C914" s="67"/>
      <c r="D914" s="156"/>
      <c r="E914" s="67"/>
    </row>
    <row r="915">
      <c r="A915" s="65"/>
      <c r="B915" s="67"/>
      <c r="C915" s="67"/>
      <c r="D915" s="156"/>
      <c r="E915" s="67"/>
    </row>
    <row r="916">
      <c r="A916" s="65"/>
      <c r="B916" s="67"/>
      <c r="C916" s="67"/>
      <c r="D916" s="156"/>
      <c r="E916" s="67"/>
    </row>
    <row r="917">
      <c r="A917" s="65"/>
      <c r="B917" s="67"/>
      <c r="C917" s="67"/>
      <c r="D917" s="156"/>
      <c r="E917" s="67"/>
    </row>
    <row r="918">
      <c r="A918" s="65"/>
      <c r="B918" s="67"/>
      <c r="C918" s="67"/>
      <c r="D918" s="156"/>
      <c r="E918" s="67"/>
    </row>
    <row r="919">
      <c r="A919" s="65"/>
      <c r="B919" s="67"/>
      <c r="C919" s="67"/>
      <c r="D919" s="156"/>
      <c r="E919" s="67"/>
    </row>
    <row r="920">
      <c r="A920" s="65"/>
      <c r="B920" s="67"/>
      <c r="C920" s="67"/>
      <c r="D920" s="156"/>
      <c r="E920" s="67"/>
    </row>
    <row r="921">
      <c r="A921" s="65"/>
      <c r="B921" s="67"/>
      <c r="C921" s="67"/>
      <c r="D921" s="156"/>
      <c r="E921" s="67"/>
    </row>
    <row r="922">
      <c r="A922" s="65"/>
      <c r="B922" s="67"/>
      <c r="C922" s="67"/>
      <c r="D922" s="156"/>
      <c r="E922" s="67"/>
    </row>
    <row r="923">
      <c r="A923" s="65"/>
      <c r="B923" s="67"/>
      <c r="C923" s="67"/>
      <c r="D923" s="156"/>
      <c r="E923" s="67"/>
    </row>
    <row r="924">
      <c r="A924" s="65"/>
      <c r="B924" s="67"/>
      <c r="C924" s="67"/>
      <c r="D924" s="156"/>
      <c r="E924" s="67"/>
    </row>
    <row r="925">
      <c r="A925" s="65"/>
      <c r="B925" s="67"/>
      <c r="C925" s="67"/>
      <c r="D925" s="156"/>
      <c r="E925" s="67"/>
    </row>
    <row r="926">
      <c r="A926" s="65"/>
      <c r="B926" s="67"/>
      <c r="C926" s="67"/>
      <c r="D926" s="156"/>
      <c r="E926" s="67"/>
    </row>
    <row r="927">
      <c r="A927" s="65"/>
      <c r="B927" s="67"/>
      <c r="C927" s="67"/>
      <c r="D927" s="156"/>
      <c r="E927" s="67"/>
    </row>
    <row r="928">
      <c r="A928" s="65"/>
      <c r="B928" s="67"/>
      <c r="C928" s="67"/>
      <c r="D928" s="156"/>
      <c r="E928" s="67"/>
    </row>
    <row r="929">
      <c r="A929" s="65"/>
      <c r="B929" s="67"/>
      <c r="C929" s="67"/>
      <c r="D929" s="156"/>
      <c r="E929" s="67"/>
    </row>
    <row r="930">
      <c r="A930" s="65"/>
      <c r="B930" s="67"/>
      <c r="C930" s="67"/>
      <c r="D930" s="156"/>
      <c r="E930" s="67"/>
    </row>
    <row r="931">
      <c r="A931" s="65"/>
      <c r="B931" s="67"/>
      <c r="C931" s="67"/>
      <c r="D931" s="156"/>
      <c r="E931" s="67"/>
    </row>
    <row r="932">
      <c r="A932" s="65"/>
      <c r="B932" s="67"/>
      <c r="C932" s="67"/>
      <c r="D932" s="156"/>
      <c r="E932" s="67"/>
    </row>
    <row r="933">
      <c r="A933" s="65"/>
      <c r="B933" s="67"/>
      <c r="C933" s="67"/>
      <c r="D933" s="156"/>
      <c r="E933" s="67"/>
    </row>
    <row r="934">
      <c r="A934" s="65"/>
      <c r="B934" s="67"/>
      <c r="C934" s="67"/>
      <c r="D934" s="156"/>
      <c r="E934" s="67"/>
    </row>
    <row r="935">
      <c r="A935" s="65"/>
      <c r="B935" s="67"/>
      <c r="C935" s="67"/>
      <c r="D935" s="156"/>
      <c r="E935" s="67"/>
    </row>
    <row r="936">
      <c r="A936" s="65"/>
      <c r="B936" s="67"/>
      <c r="C936" s="67"/>
      <c r="D936" s="156"/>
      <c r="E936" s="67"/>
    </row>
    <row r="937">
      <c r="A937" s="65"/>
      <c r="B937" s="67"/>
      <c r="C937" s="67"/>
      <c r="D937" s="156"/>
      <c r="E937" s="67"/>
    </row>
    <row r="938">
      <c r="A938" s="65"/>
      <c r="B938" s="67"/>
      <c r="C938" s="67"/>
      <c r="D938" s="156"/>
      <c r="E938" s="67"/>
    </row>
    <row r="939">
      <c r="A939" s="65"/>
      <c r="B939" s="67"/>
      <c r="C939" s="67"/>
      <c r="D939" s="156"/>
      <c r="E939" s="67"/>
    </row>
    <row r="940">
      <c r="A940" s="65"/>
      <c r="B940" s="67"/>
      <c r="C940" s="67"/>
      <c r="D940" s="156"/>
      <c r="E940" s="67"/>
    </row>
    <row r="941">
      <c r="A941" s="65"/>
      <c r="B941" s="67"/>
      <c r="C941" s="67"/>
      <c r="D941" s="156"/>
      <c r="E941" s="67"/>
    </row>
    <row r="942">
      <c r="A942" s="65"/>
      <c r="B942" s="67"/>
      <c r="C942" s="67"/>
      <c r="D942" s="156"/>
      <c r="E942" s="67"/>
    </row>
    <row r="943">
      <c r="A943" s="65"/>
      <c r="B943" s="67"/>
      <c r="C943" s="67"/>
      <c r="D943" s="156"/>
      <c r="E943" s="67"/>
    </row>
    <row r="944">
      <c r="A944" s="65"/>
      <c r="B944" s="67"/>
      <c r="C944" s="67"/>
      <c r="D944" s="156"/>
      <c r="E944" s="67"/>
    </row>
    <row r="945">
      <c r="A945" s="65"/>
      <c r="B945" s="67"/>
      <c r="C945" s="67"/>
      <c r="D945" s="156"/>
      <c r="E945" s="67"/>
    </row>
    <row r="946">
      <c r="A946" s="65"/>
      <c r="B946" s="67"/>
      <c r="C946" s="67"/>
      <c r="D946" s="156"/>
      <c r="E946" s="67"/>
    </row>
    <row r="947">
      <c r="A947" s="65"/>
      <c r="B947" s="67"/>
      <c r="C947" s="67"/>
      <c r="D947" s="156"/>
      <c r="E947" s="67"/>
    </row>
    <row r="948">
      <c r="A948" s="65"/>
      <c r="B948" s="67"/>
      <c r="C948" s="67"/>
      <c r="D948" s="156"/>
      <c r="E948" s="67"/>
    </row>
    <row r="949">
      <c r="A949" s="65"/>
      <c r="B949" s="67"/>
      <c r="C949" s="67"/>
      <c r="D949" s="156"/>
      <c r="E949" s="67"/>
    </row>
    <row r="950">
      <c r="A950" s="65"/>
      <c r="B950" s="67"/>
      <c r="C950" s="67"/>
      <c r="D950" s="156"/>
      <c r="E950" s="67"/>
    </row>
    <row r="951">
      <c r="A951" s="65"/>
      <c r="B951" s="67"/>
      <c r="C951" s="67"/>
      <c r="D951" s="156"/>
      <c r="E951" s="67"/>
    </row>
    <row r="952">
      <c r="A952" s="65"/>
      <c r="B952" s="67"/>
      <c r="C952" s="67"/>
      <c r="D952" s="156"/>
      <c r="E952" s="67"/>
    </row>
    <row r="953">
      <c r="A953" s="65"/>
      <c r="B953" s="67"/>
      <c r="C953" s="67"/>
      <c r="D953" s="156"/>
      <c r="E953" s="67"/>
    </row>
    <row r="954">
      <c r="A954" s="65"/>
      <c r="B954" s="67"/>
      <c r="C954" s="67"/>
      <c r="D954" s="156"/>
      <c r="E954" s="67"/>
    </row>
    <row r="955">
      <c r="A955" s="65"/>
      <c r="B955" s="67"/>
      <c r="C955" s="67"/>
      <c r="D955" s="156"/>
      <c r="E955" s="67"/>
    </row>
    <row r="956">
      <c r="A956" s="65"/>
      <c r="B956" s="67"/>
      <c r="C956" s="67"/>
      <c r="D956" s="156"/>
      <c r="E956" s="67"/>
    </row>
    <row r="957">
      <c r="A957" s="65"/>
      <c r="B957" s="67"/>
      <c r="C957" s="67"/>
      <c r="D957" s="156"/>
      <c r="E957" s="67"/>
    </row>
    <row r="958">
      <c r="A958" s="65"/>
      <c r="B958" s="67"/>
      <c r="C958" s="67"/>
      <c r="D958" s="156"/>
      <c r="E958" s="67"/>
    </row>
    <row r="959">
      <c r="A959" s="65"/>
      <c r="B959" s="67"/>
      <c r="C959" s="67"/>
      <c r="D959" s="156"/>
      <c r="E959" s="67"/>
    </row>
    <row r="960">
      <c r="A960" s="65"/>
      <c r="B960" s="67"/>
      <c r="C960" s="67"/>
      <c r="D960" s="156"/>
      <c r="E960" s="67"/>
    </row>
    <row r="961">
      <c r="A961" s="65"/>
      <c r="B961" s="67"/>
      <c r="C961" s="67"/>
      <c r="D961" s="156"/>
      <c r="E961" s="67"/>
    </row>
    <row r="962">
      <c r="A962" s="65"/>
      <c r="B962" s="67"/>
      <c r="C962" s="67"/>
      <c r="D962" s="156"/>
      <c r="E962" s="67"/>
    </row>
    <row r="963">
      <c r="A963" s="65"/>
      <c r="B963" s="67"/>
      <c r="C963" s="67"/>
      <c r="D963" s="156"/>
      <c r="E963" s="67"/>
    </row>
    <row r="964">
      <c r="A964" s="65"/>
      <c r="B964" s="67"/>
      <c r="C964" s="67"/>
      <c r="D964" s="156"/>
      <c r="E964" s="67"/>
    </row>
    <row r="965">
      <c r="A965" s="65"/>
      <c r="B965" s="67"/>
      <c r="C965" s="67"/>
      <c r="D965" s="156"/>
      <c r="E965" s="67"/>
    </row>
    <row r="966">
      <c r="A966" s="65"/>
      <c r="B966" s="67"/>
      <c r="C966" s="67"/>
      <c r="D966" s="156"/>
      <c r="E966" s="67"/>
    </row>
    <row r="967">
      <c r="A967" s="65"/>
      <c r="B967" s="67"/>
      <c r="C967" s="67"/>
      <c r="D967" s="156"/>
      <c r="E967" s="67"/>
    </row>
    <row r="968">
      <c r="A968" s="65"/>
      <c r="B968" s="67"/>
      <c r="C968" s="67"/>
      <c r="D968" s="156"/>
      <c r="E968" s="67"/>
    </row>
    <row r="969">
      <c r="A969" s="65"/>
      <c r="B969" s="67"/>
      <c r="C969" s="67"/>
      <c r="D969" s="156"/>
      <c r="E969" s="67"/>
    </row>
    <row r="970">
      <c r="A970" s="65"/>
      <c r="B970" s="67"/>
      <c r="C970" s="67"/>
      <c r="D970" s="156"/>
      <c r="E970" s="67"/>
    </row>
    <row r="971">
      <c r="A971" s="65"/>
      <c r="B971" s="67"/>
      <c r="C971" s="67"/>
      <c r="D971" s="156"/>
      <c r="E971" s="67"/>
    </row>
    <row r="972">
      <c r="A972" s="65"/>
      <c r="B972" s="67"/>
      <c r="C972" s="67"/>
      <c r="D972" s="156"/>
      <c r="E972" s="67"/>
    </row>
    <row r="973">
      <c r="A973" s="65"/>
      <c r="B973" s="67"/>
      <c r="C973" s="67"/>
      <c r="D973" s="156"/>
      <c r="E973" s="67"/>
    </row>
    <row r="974">
      <c r="A974" s="65"/>
      <c r="B974" s="67"/>
      <c r="C974" s="67"/>
      <c r="D974" s="156"/>
      <c r="E974" s="67"/>
    </row>
    <row r="975">
      <c r="A975" s="65"/>
      <c r="B975" s="67"/>
      <c r="C975" s="67"/>
      <c r="D975" s="156"/>
      <c r="E975" s="67"/>
    </row>
    <row r="976">
      <c r="A976" s="65"/>
      <c r="B976" s="67"/>
      <c r="C976" s="67"/>
      <c r="D976" s="156"/>
      <c r="E976" s="67"/>
    </row>
    <row r="977">
      <c r="A977" s="65"/>
      <c r="B977" s="67"/>
      <c r="C977" s="67"/>
      <c r="D977" s="156"/>
      <c r="E977" s="67"/>
    </row>
    <row r="978">
      <c r="A978" s="65"/>
      <c r="B978" s="67"/>
      <c r="C978" s="67"/>
      <c r="D978" s="156"/>
      <c r="E978" s="67"/>
    </row>
    <row r="979">
      <c r="A979" s="65"/>
      <c r="B979" s="67"/>
      <c r="C979" s="67"/>
      <c r="D979" s="156"/>
      <c r="E979" s="67"/>
    </row>
    <row r="980">
      <c r="A980" s="65"/>
      <c r="B980" s="67"/>
      <c r="C980" s="67"/>
      <c r="D980" s="156"/>
      <c r="E980" s="67"/>
    </row>
    <row r="981">
      <c r="A981" s="65"/>
      <c r="B981" s="67"/>
      <c r="C981" s="67"/>
      <c r="D981" s="156"/>
      <c r="E981" s="67"/>
    </row>
    <row r="982">
      <c r="A982" s="65"/>
      <c r="B982" s="67"/>
      <c r="C982" s="67"/>
      <c r="D982" s="156"/>
      <c r="E982" s="67"/>
    </row>
    <row r="983">
      <c r="A983" s="65"/>
      <c r="B983" s="67"/>
      <c r="C983" s="67"/>
      <c r="D983" s="156"/>
      <c r="E983" s="67"/>
    </row>
    <row r="984">
      <c r="A984" s="65"/>
      <c r="B984" s="67"/>
      <c r="C984" s="67"/>
      <c r="D984" s="156"/>
      <c r="E984" s="67"/>
    </row>
    <row r="985">
      <c r="A985" s="65"/>
      <c r="B985" s="67"/>
      <c r="C985" s="67"/>
      <c r="D985" s="156"/>
      <c r="E985" s="67"/>
    </row>
    <row r="986">
      <c r="A986" s="65"/>
      <c r="B986" s="67"/>
      <c r="C986" s="67"/>
      <c r="D986" s="156"/>
      <c r="E986" s="67"/>
    </row>
    <row r="987">
      <c r="A987" s="65"/>
      <c r="B987" s="67"/>
      <c r="C987" s="67"/>
      <c r="D987" s="156"/>
      <c r="E987" s="67"/>
    </row>
    <row r="988">
      <c r="A988" s="65"/>
      <c r="B988" s="67"/>
      <c r="C988" s="67"/>
      <c r="D988" s="156"/>
      <c r="E988" s="67"/>
    </row>
    <row r="989">
      <c r="A989" s="65"/>
      <c r="B989" s="67"/>
      <c r="C989" s="67"/>
      <c r="D989" s="156"/>
      <c r="E989" s="67"/>
    </row>
    <row r="990">
      <c r="A990" s="65"/>
      <c r="B990" s="67"/>
      <c r="C990" s="67"/>
      <c r="D990" s="156"/>
      <c r="E990" s="67"/>
    </row>
    <row r="991">
      <c r="A991" s="65"/>
      <c r="B991" s="67"/>
      <c r="C991" s="67"/>
      <c r="D991" s="156"/>
      <c r="E991" s="67"/>
    </row>
    <row r="992">
      <c r="A992" s="65"/>
      <c r="B992" s="67"/>
      <c r="C992" s="67"/>
      <c r="D992" s="156"/>
      <c r="E992" s="67"/>
    </row>
    <row r="993">
      <c r="A993" s="65"/>
      <c r="B993" s="67"/>
      <c r="C993" s="67"/>
      <c r="D993" s="156"/>
      <c r="E993" s="67"/>
    </row>
    <row r="994">
      <c r="A994" s="65"/>
      <c r="B994" s="67"/>
      <c r="C994" s="67"/>
      <c r="D994" s="156"/>
      <c r="E994" s="67"/>
    </row>
    <row r="995">
      <c r="A995" s="65"/>
      <c r="B995" s="67"/>
      <c r="C995" s="67"/>
      <c r="D995" s="156"/>
      <c r="E995" s="67"/>
    </row>
    <row r="996">
      <c r="A996" s="65"/>
      <c r="B996" s="67"/>
      <c r="C996" s="67"/>
      <c r="D996" s="156"/>
      <c r="E996" s="67"/>
    </row>
    <row r="997">
      <c r="A997" s="65"/>
      <c r="B997" s="67"/>
      <c r="C997" s="67"/>
      <c r="D997" s="156"/>
      <c r="E997" s="67"/>
    </row>
    <row r="998">
      <c r="A998" s="65"/>
      <c r="B998" s="67"/>
      <c r="C998" s="67"/>
      <c r="D998" s="156"/>
      <c r="E998" s="67"/>
    </row>
    <row r="999">
      <c r="A999" s="65"/>
      <c r="B999" s="67"/>
      <c r="C999" s="67"/>
      <c r="D999" s="156"/>
      <c r="E999" s="67"/>
    </row>
    <row r="1000">
      <c r="A1000" s="65"/>
      <c r="B1000" s="67"/>
      <c r="C1000" s="67"/>
      <c r="D1000" s="156"/>
      <c r="E1000" s="67"/>
    </row>
  </sheetData>
  <dataValidations>
    <dataValidation type="list" allowBlank="1" showErrorMessage="1" sqref="E2:E1000">
      <formula1>"Activo,Inactivo"</formula1>
    </dataValidation>
  </dataValidations>
  <drawing r:id="rId2"/>
  <legacyDrawing r:id="rId3"/>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8.0"/>
    <col customWidth="1" min="2" max="2" width="27.71"/>
    <col customWidth="1" min="3" max="3" width="69.14"/>
    <col customWidth="1" min="4" max="4" width="9.57"/>
    <col customWidth="1" min="5" max="5" width="9.29"/>
    <col customWidth="1" min="6" max="27" width="8.86"/>
  </cols>
  <sheetData>
    <row r="1" ht="14.25" customHeight="1">
      <c r="A1" s="123" t="s">
        <v>408</v>
      </c>
      <c r="B1" s="175" t="s">
        <v>409</v>
      </c>
      <c r="C1" s="176" t="s">
        <v>410</v>
      </c>
      <c r="D1" s="123" t="s">
        <v>190</v>
      </c>
      <c r="E1" s="123" t="s">
        <v>191</v>
      </c>
      <c r="F1" s="128"/>
      <c r="G1" s="128"/>
      <c r="H1" s="128"/>
      <c r="I1" s="128"/>
      <c r="J1" s="128"/>
      <c r="K1" s="128"/>
      <c r="L1" s="128"/>
      <c r="M1" s="128"/>
      <c r="N1" s="128"/>
      <c r="O1" s="128"/>
      <c r="P1" s="128"/>
      <c r="Q1" s="128"/>
      <c r="R1" s="128"/>
      <c r="S1" s="128"/>
      <c r="T1" s="128"/>
      <c r="U1" s="128"/>
      <c r="V1" s="128"/>
      <c r="W1" s="128"/>
      <c r="X1" s="128"/>
      <c r="Y1" s="128"/>
      <c r="Z1" s="128"/>
      <c r="AA1" s="128"/>
    </row>
    <row r="2" ht="14.25" customHeight="1">
      <c r="A2" s="129"/>
      <c r="B2" s="177" t="s">
        <v>411</v>
      </c>
      <c r="C2" s="178" t="s">
        <v>412</v>
      </c>
      <c r="D2" s="129"/>
      <c r="E2" s="129"/>
      <c r="F2" s="134" t="s">
        <v>413</v>
      </c>
      <c r="G2" s="128"/>
      <c r="H2" s="128"/>
      <c r="I2" s="128"/>
      <c r="J2" s="128"/>
      <c r="K2" s="128"/>
      <c r="L2" s="128"/>
      <c r="M2" s="128"/>
      <c r="N2" s="128"/>
      <c r="O2" s="128"/>
      <c r="P2" s="128"/>
      <c r="Q2" s="128"/>
      <c r="R2" s="128"/>
      <c r="S2" s="128"/>
      <c r="T2" s="128"/>
      <c r="U2" s="128"/>
      <c r="V2" s="128"/>
      <c r="W2" s="128"/>
      <c r="X2" s="128"/>
      <c r="Y2" s="128"/>
      <c r="Z2" s="128"/>
      <c r="AA2" s="128"/>
    </row>
    <row r="3" ht="14.25" customHeight="1">
      <c r="A3" s="129"/>
      <c r="B3" s="177" t="s">
        <v>414</v>
      </c>
      <c r="C3" s="178" t="s">
        <v>415</v>
      </c>
      <c r="D3" s="129"/>
      <c r="E3" s="129"/>
      <c r="F3" s="128"/>
      <c r="G3" s="128"/>
      <c r="H3" s="128"/>
      <c r="I3" s="128"/>
      <c r="J3" s="128"/>
      <c r="K3" s="128"/>
      <c r="L3" s="128"/>
      <c r="M3" s="128"/>
      <c r="N3" s="128"/>
      <c r="O3" s="128"/>
      <c r="P3" s="128"/>
      <c r="Q3" s="128"/>
      <c r="R3" s="128"/>
      <c r="S3" s="128"/>
      <c r="T3" s="128"/>
      <c r="U3" s="128"/>
      <c r="V3" s="128"/>
      <c r="W3" s="128"/>
      <c r="X3" s="128"/>
      <c r="Y3" s="128"/>
      <c r="Z3" s="128"/>
      <c r="AA3" s="128"/>
    </row>
    <row r="4" ht="14.25" customHeight="1">
      <c r="A4" s="129"/>
      <c r="B4" s="177" t="s">
        <v>416</v>
      </c>
      <c r="C4" s="178" t="s">
        <v>417</v>
      </c>
      <c r="D4" s="129"/>
      <c r="E4" s="129"/>
      <c r="F4" s="128"/>
      <c r="G4" s="128"/>
      <c r="H4" s="128"/>
      <c r="I4" s="128"/>
      <c r="J4" s="128"/>
      <c r="K4" s="128"/>
      <c r="L4" s="128"/>
      <c r="M4" s="128"/>
      <c r="N4" s="128"/>
      <c r="O4" s="128"/>
      <c r="P4" s="128"/>
      <c r="Q4" s="128"/>
      <c r="R4" s="128"/>
      <c r="S4" s="128"/>
      <c r="T4" s="128"/>
      <c r="U4" s="128"/>
      <c r="V4" s="128"/>
      <c r="W4" s="128"/>
      <c r="X4" s="128"/>
      <c r="Y4" s="128"/>
      <c r="Z4" s="128"/>
      <c r="AA4" s="128"/>
    </row>
    <row r="5" ht="14.25" customHeight="1">
      <c r="A5" s="129"/>
      <c r="B5" s="177" t="s">
        <v>418</v>
      </c>
      <c r="C5" s="178" t="s">
        <v>419</v>
      </c>
      <c r="D5" s="129"/>
      <c r="E5" s="129"/>
      <c r="F5" s="128"/>
      <c r="G5" s="128"/>
      <c r="H5" s="128"/>
      <c r="I5" s="128"/>
      <c r="J5" s="128"/>
      <c r="K5" s="128"/>
      <c r="L5" s="128"/>
      <c r="M5" s="128"/>
      <c r="N5" s="128"/>
      <c r="O5" s="128"/>
      <c r="P5" s="128"/>
      <c r="Q5" s="128"/>
      <c r="R5" s="128"/>
      <c r="S5" s="128"/>
      <c r="T5" s="128"/>
      <c r="U5" s="128"/>
      <c r="V5" s="128"/>
      <c r="W5" s="128"/>
      <c r="X5" s="128"/>
      <c r="Y5" s="128"/>
      <c r="Z5" s="128"/>
      <c r="AA5" s="128"/>
    </row>
    <row r="6" ht="14.25" customHeight="1">
      <c r="A6" s="129"/>
      <c r="B6" s="177" t="s">
        <v>420</v>
      </c>
      <c r="C6" s="178" t="s">
        <v>421</v>
      </c>
      <c r="D6" s="129"/>
      <c r="E6" s="129"/>
      <c r="F6" s="179" t="s">
        <v>422</v>
      </c>
      <c r="G6" s="128"/>
      <c r="H6" s="128"/>
      <c r="I6" s="128"/>
      <c r="J6" s="128"/>
      <c r="K6" s="128"/>
      <c r="L6" s="128"/>
      <c r="M6" s="128"/>
      <c r="N6" s="128"/>
      <c r="O6" s="128"/>
      <c r="P6" s="128"/>
      <c r="Q6" s="128"/>
      <c r="R6" s="128"/>
      <c r="S6" s="128"/>
      <c r="T6" s="128"/>
      <c r="U6" s="128"/>
      <c r="V6" s="128"/>
      <c r="W6" s="128"/>
      <c r="X6" s="128"/>
      <c r="Y6" s="128"/>
      <c r="Z6" s="128"/>
      <c r="AA6" s="128"/>
    </row>
    <row r="7" ht="14.25" customHeight="1">
      <c r="A7" s="129"/>
      <c r="B7" s="177" t="s">
        <v>423</v>
      </c>
      <c r="C7" s="178" t="s">
        <v>424</v>
      </c>
      <c r="D7" s="129"/>
      <c r="E7" s="129"/>
      <c r="F7" s="179" t="s">
        <v>425</v>
      </c>
      <c r="G7" s="128"/>
      <c r="H7" s="128"/>
      <c r="I7" s="128"/>
      <c r="J7" s="128"/>
      <c r="K7" s="128"/>
      <c r="L7" s="128"/>
      <c r="M7" s="128"/>
      <c r="N7" s="128"/>
      <c r="O7" s="128"/>
      <c r="P7" s="128"/>
      <c r="Q7" s="128"/>
      <c r="R7" s="128"/>
      <c r="S7" s="128"/>
      <c r="T7" s="128"/>
      <c r="U7" s="128"/>
      <c r="V7" s="128"/>
      <c r="W7" s="128"/>
      <c r="X7" s="128"/>
      <c r="Y7" s="128"/>
      <c r="Z7" s="128"/>
      <c r="AA7" s="128"/>
    </row>
    <row r="8" ht="14.25" customHeight="1">
      <c r="A8" s="129"/>
      <c r="B8" s="177" t="s">
        <v>426</v>
      </c>
      <c r="C8" s="178" t="s">
        <v>427</v>
      </c>
      <c r="D8" s="129"/>
      <c r="E8" s="129"/>
      <c r="F8" s="179" t="s">
        <v>428</v>
      </c>
      <c r="G8" s="128"/>
      <c r="H8" s="128"/>
      <c r="I8" s="128"/>
      <c r="J8" s="128"/>
      <c r="K8" s="128"/>
      <c r="L8" s="128"/>
      <c r="M8" s="128"/>
      <c r="N8" s="128"/>
      <c r="O8" s="128"/>
      <c r="P8" s="128"/>
      <c r="Q8" s="128"/>
      <c r="R8" s="128"/>
      <c r="S8" s="128"/>
      <c r="T8" s="128"/>
      <c r="U8" s="128"/>
      <c r="V8" s="128"/>
      <c r="W8" s="128"/>
      <c r="X8" s="128"/>
      <c r="Y8" s="128"/>
      <c r="Z8" s="128"/>
      <c r="AA8" s="128"/>
    </row>
    <row r="9" ht="14.25" customHeight="1">
      <c r="A9" s="129"/>
      <c r="B9" s="178" t="s">
        <v>429</v>
      </c>
      <c r="C9" s="178" t="s">
        <v>430</v>
      </c>
      <c r="D9" s="129"/>
      <c r="E9" s="129"/>
      <c r="F9" s="179" t="s">
        <v>431</v>
      </c>
      <c r="G9" s="128"/>
      <c r="H9" s="128"/>
      <c r="I9" s="128"/>
      <c r="J9" s="128"/>
      <c r="K9" s="128"/>
      <c r="L9" s="128"/>
      <c r="M9" s="128"/>
      <c r="N9" s="128"/>
      <c r="O9" s="128"/>
      <c r="P9" s="128"/>
      <c r="Q9" s="128"/>
      <c r="R9" s="128"/>
      <c r="S9" s="128"/>
      <c r="T9" s="128"/>
      <c r="U9" s="128"/>
      <c r="V9" s="128"/>
      <c r="W9" s="128"/>
      <c r="X9" s="128"/>
      <c r="Y9" s="128"/>
      <c r="Z9" s="128"/>
      <c r="AA9" s="128"/>
    </row>
    <row r="10" ht="14.25" customHeight="1">
      <c r="A10" s="129"/>
      <c r="B10" s="178" t="s">
        <v>432</v>
      </c>
      <c r="C10" s="178" t="s">
        <v>433</v>
      </c>
      <c r="D10" s="129"/>
      <c r="E10" s="129"/>
      <c r="F10" s="179" t="s">
        <v>434</v>
      </c>
      <c r="G10" s="128"/>
      <c r="H10" s="128"/>
      <c r="I10" s="128"/>
      <c r="J10" s="128"/>
      <c r="K10" s="128"/>
      <c r="L10" s="128"/>
      <c r="M10" s="128"/>
      <c r="N10" s="128"/>
      <c r="O10" s="128"/>
      <c r="P10" s="128"/>
      <c r="Q10" s="128"/>
      <c r="R10" s="128"/>
      <c r="S10" s="128"/>
      <c r="T10" s="128"/>
      <c r="U10" s="128"/>
      <c r="V10" s="128"/>
      <c r="W10" s="128"/>
      <c r="X10" s="128"/>
      <c r="Y10" s="128"/>
      <c r="Z10" s="128"/>
      <c r="AA10" s="128"/>
    </row>
    <row r="11" ht="14.25" customHeight="1">
      <c r="A11" s="129"/>
      <c r="B11" s="178" t="s">
        <v>435</v>
      </c>
      <c r="C11" s="178" t="s">
        <v>436</v>
      </c>
      <c r="D11" s="129"/>
      <c r="E11" s="129"/>
      <c r="F11" s="179" t="s">
        <v>434</v>
      </c>
      <c r="G11" s="128"/>
      <c r="H11" s="128"/>
      <c r="I11" s="128"/>
      <c r="J11" s="128"/>
      <c r="K11" s="128"/>
      <c r="L11" s="128"/>
      <c r="M11" s="128"/>
      <c r="N11" s="128"/>
      <c r="O11" s="128"/>
      <c r="P11" s="128"/>
      <c r="Q11" s="128"/>
      <c r="R11" s="128"/>
      <c r="S11" s="128"/>
      <c r="T11" s="128"/>
      <c r="U11" s="128"/>
      <c r="V11" s="128"/>
      <c r="W11" s="128"/>
      <c r="X11" s="128"/>
      <c r="Y11" s="128"/>
      <c r="Z11" s="128"/>
      <c r="AA11" s="128"/>
    </row>
    <row r="12" ht="14.25" customHeight="1">
      <c r="A12" s="129"/>
      <c r="B12" s="180" t="s">
        <v>437</v>
      </c>
      <c r="C12" s="180" t="s">
        <v>438</v>
      </c>
      <c r="D12" s="129"/>
      <c r="E12" s="129"/>
      <c r="F12" s="179" t="s">
        <v>439</v>
      </c>
      <c r="G12" s="128"/>
      <c r="H12" s="128"/>
      <c r="I12" s="128"/>
      <c r="J12" s="128"/>
      <c r="K12" s="128"/>
      <c r="L12" s="128"/>
      <c r="M12" s="128"/>
      <c r="N12" s="128"/>
      <c r="O12" s="128"/>
      <c r="P12" s="128"/>
      <c r="Q12" s="128"/>
      <c r="R12" s="128"/>
      <c r="S12" s="128"/>
      <c r="T12" s="128"/>
      <c r="U12" s="128"/>
      <c r="V12" s="128"/>
      <c r="W12" s="128"/>
      <c r="X12" s="128"/>
      <c r="Y12" s="128"/>
      <c r="Z12" s="128"/>
      <c r="AA12" s="128"/>
    </row>
    <row r="13" ht="14.25" customHeight="1">
      <c r="A13" s="129"/>
      <c r="B13" s="138"/>
      <c r="C13" s="181"/>
      <c r="D13" s="129"/>
      <c r="E13" s="129"/>
      <c r="F13" s="128"/>
      <c r="G13" s="128"/>
      <c r="H13" s="128"/>
      <c r="I13" s="128"/>
      <c r="J13" s="128"/>
      <c r="K13" s="128"/>
      <c r="L13" s="128"/>
      <c r="M13" s="128"/>
      <c r="N13" s="128"/>
      <c r="O13" s="128"/>
      <c r="P13" s="128"/>
      <c r="Q13" s="128"/>
      <c r="R13" s="128"/>
      <c r="S13" s="128"/>
      <c r="T13" s="128"/>
      <c r="U13" s="128"/>
      <c r="V13" s="128"/>
      <c r="W13" s="128"/>
      <c r="X13" s="128"/>
      <c r="Y13" s="128"/>
      <c r="Z13" s="128"/>
      <c r="AA13" s="128"/>
    </row>
    <row r="14" ht="14.25" customHeight="1">
      <c r="A14" s="129"/>
      <c r="B14" s="138"/>
      <c r="C14" s="181"/>
      <c r="D14" s="129"/>
      <c r="E14" s="129"/>
      <c r="F14" s="128"/>
      <c r="G14" s="128"/>
      <c r="H14" s="128"/>
      <c r="I14" s="128"/>
      <c r="J14" s="128"/>
      <c r="K14" s="128"/>
      <c r="L14" s="128"/>
      <c r="M14" s="128"/>
      <c r="N14" s="128"/>
      <c r="O14" s="128"/>
      <c r="P14" s="128"/>
      <c r="Q14" s="128"/>
      <c r="R14" s="128"/>
      <c r="S14" s="128"/>
      <c r="T14" s="128"/>
      <c r="U14" s="128"/>
      <c r="V14" s="128"/>
      <c r="W14" s="128"/>
      <c r="X14" s="128"/>
      <c r="Y14" s="128"/>
      <c r="Z14" s="128"/>
      <c r="AA14" s="128"/>
    </row>
    <row r="15" ht="14.25" customHeight="1">
      <c r="A15" s="129"/>
      <c r="B15" s="138"/>
      <c r="C15" s="181"/>
      <c r="D15" s="129"/>
      <c r="E15" s="129"/>
      <c r="F15" s="128"/>
      <c r="G15" s="128"/>
      <c r="H15" s="128"/>
      <c r="I15" s="128"/>
      <c r="J15" s="128"/>
      <c r="K15" s="128"/>
      <c r="L15" s="128"/>
      <c r="M15" s="128"/>
      <c r="N15" s="128"/>
      <c r="O15" s="128"/>
      <c r="P15" s="128"/>
      <c r="Q15" s="128"/>
      <c r="R15" s="128"/>
      <c r="S15" s="128"/>
      <c r="T15" s="128"/>
      <c r="U15" s="128"/>
      <c r="V15" s="128"/>
      <c r="W15" s="128"/>
      <c r="X15" s="128"/>
      <c r="Y15" s="128"/>
      <c r="Z15" s="128"/>
      <c r="AA15" s="128"/>
    </row>
    <row r="16" ht="14.25" customHeight="1">
      <c r="A16" s="129"/>
      <c r="B16" s="138"/>
      <c r="C16" s="181"/>
      <c r="D16" s="129"/>
      <c r="E16" s="129"/>
      <c r="F16" s="128"/>
      <c r="G16" s="128"/>
      <c r="H16" s="128"/>
      <c r="I16" s="128"/>
      <c r="J16" s="128"/>
      <c r="K16" s="128"/>
      <c r="L16" s="128"/>
      <c r="M16" s="128"/>
      <c r="N16" s="128"/>
      <c r="O16" s="128"/>
      <c r="P16" s="128"/>
      <c r="Q16" s="128"/>
      <c r="R16" s="128"/>
      <c r="S16" s="128"/>
      <c r="T16" s="128"/>
      <c r="U16" s="128"/>
      <c r="V16" s="128"/>
      <c r="W16" s="128"/>
      <c r="X16" s="128"/>
      <c r="Y16" s="128"/>
      <c r="Z16" s="128"/>
      <c r="AA16" s="128"/>
    </row>
    <row r="17" ht="14.25" customHeight="1">
      <c r="A17" s="129"/>
      <c r="B17" s="138"/>
      <c r="C17" s="181"/>
      <c r="D17" s="129"/>
      <c r="E17" s="129"/>
      <c r="F17" s="128"/>
      <c r="G17" s="128"/>
      <c r="H17" s="128"/>
      <c r="I17" s="128"/>
      <c r="J17" s="128"/>
      <c r="K17" s="128"/>
      <c r="L17" s="128"/>
      <c r="M17" s="128"/>
      <c r="N17" s="128"/>
      <c r="O17" s="128"/>
      <c r="P17" s="128"/>
      <c r="Q17" s="128"/>
      <c r="R17" s="128"/>
      <c r="S17" s="128"/>
      <c r="T17" s="128"/>
      <c r="U17" s="128"/>
      <c r="V17" s="128"/>
      <c r="W17" s="128"/>
      <c r="X17" s="128"/>
      <c r="Y17" s="128"/>
      <c r="Z17" s="128"/>
      <c r="AA17" s="128"/>
    </row>
    <row r="18" ht="14.25" customHeight="1">
      <c r="A18" s="129"/>
      <c r="B18" s="138"/>
      <c r="C18" s="181"/>
      <c r="D18" s="129"/>
      <c r="E18" s="129"/>
      <c r="F18" s="128"/>
      <c r="G18" s="128"/>
      <c r="H18" s="128"/>
      <c r="I18" s="128"/>
      <c r="J18" s="128"/>
      <c r="K18" s="128"/>
      <c r="L18" s="128"/>
      <c r="M18" s="128"/>
      <c r="N18" s="128"/>
      <c r="O18" s="128"/>
      <c r="P18" s="128"/>
      <c r="Q18" s="128"/>
      <c r="R18" s="128"/>
      <c r="S18" s="128"/>
      <c r="T18" s="128"/>
      <c r="U18" s="128"/>
      <c r="V18" s="128"/>
      <c r="W18" s="128"/>
      <c r="X18" s="128"/>
      <c r="Y18" s="128"/>
      <c r="Z18" s="128"/>
      <c r="AA18" s="128"/>
    </row>
    <row r="19" ht="14.25" customHeight="1">
      <c r="A19" s="129"/>
      <c r="B19" s="138"/>
      <c r="C19" s="181"/>
      <c r="D19" s="129"/>
      <c r="E19" s="129"/>
      <c r="F19" s="128"/>
      <c r="G19" s="128"/>
      <c r="H19" s="128"/>
      <c r="I19" s="128"/>
      <c r="J19" s="128"/>
      <c r="K19" s="128"/>
      <c r="L19" s="128"/>
      <c r="M19" s="128"/>
      <c r="N19" s="128"/>
      <c r="O19" s="128"/>
      <c r="P19" s="128"/>
      <c r="Q19" s="128"/>
      <c r="R19" s="128"/>
      <c r="S19" s="128"/>
      <c r="T19" s="128"/>
      <c r="U19" s="128"/>
      <c r="V19" s="128"/>
      <c r="W19" s="128"/>
      <c r="X19" s="128"/>
      <c r="Y19" s="128"/>
      <c r="Z19" s="128"/>
      <c r="AA19" s="128"/>
    </row>
    <row r="20" ht="14.25" customHeight="1">
      <c r="A20" s="129"/>
      <c r="B20" s="138"/>
      <c r="C20" s="181"/>
      <c r="D20" s="129"/>
      <c r="E20" s="129"/>
      <c r="F20" s="128"/>
      <c r="G20" s="128"/>
      <c r="H20" s="128"/>
      <c r="I20" s="128"/>
      <c r="J20" s="128"/>
      <c r="K20" s="128"/>
      <c r="L20" s="128"/>
      <c r="M20" s="128"/>
      <c r="N20" s="128"/>
      <c r="O20" s="128"/>
      <c r="P20" s="128"/>
      <c r="Q20" s="128"/>
      <c r="R20" s="128"/>
      <c r="S20" s="128"/>
      <c r="T20" s="128"/>
      <c r="U20" s="128"/>
      <c r="V20" s="128"/>
      <c r="W20" s="128"/>
      <c r="X20" s="128"/>
      <c r="Y20" s="128"/>
      <c r="Z20" s="128"/>
      <c r="AA20" s="128"/>
    </row>
    <row r="21" ht="14.25" customHeight="1">
      <c r="A21" s="129"/>
      <c r="B21" s="138"/>
      <c r="C21" s="181"/>
      <c r="D21" s="129"/>
      <c r="E21" s="129"/>
      <c r="F21" s="128"/>
      <c r="G21" s="128"/>
      <c r="H21" s="128"/>
      <c r="I21" s="128"/>
      <c r="J21" s="128"/>
      <c r="K21" s="128"/>
      <c r="L21" s="128"/>
      <c r="M21" s="128"/>
      <c r="N21" s="128"/>
      <c r="O21" s="128"/>
      <c r="P21" s="128"/>
      <c r="Q21" s="128"/>
      <c r="R21" s="128"/>
      <c r="S21" s="128"/>
      <c r="T21" s="128"/>
      <c r="U21" s="128"/>
      <c r="V21" s="128"/>
      <c r="W21" s="128"/>
      <c r="X21" s="128"/>
      <c r="Y21" s="128"/>
      <c r="Z21" s="128"/>
      <c r="AA21" s="128"/>
    </row>
    <row r="22" ht="14.25" customHeight="1">
      <c r="A22" s="129"/>
      <c r="B22" s="138"/>
      <c r="C22" s="181"/>
      <c r="D22" s="129"/>
      <c r="E22" s="129"/>
      <c r="F22" s="128"/>
      <c r="G22" s="128"/>
      <c r="H22" s="128"/>
      <c r="I22" s="128"/>
      <c r="J22" s="128"/>
      <c r="K22" s="128"/>
      <c r="L22" s="128"/>
      <c r="M22" s="128"/>
      <c r="N22" s="128"/>
      <c r="O22" s="128"/>
      <c r="P22" s="128"/>
      <c r="Q22" s="128"/>
      <c r="R22" s="128"/>
      <c r="S22" s="128"/>
      <c r="T22" s="128"/>
      <c r="U22" s="128"/>
      <c r="V22" s="128"/>
      <c r="W22" s="128"/>
      <c r="X22" s="128"/>
      <c r="Y22" s="128"/>
      <c r="Z22" s="128"/>
      <c r="AA22" s="128"/>
    </row>
    <row r="23" ht="14.25" customHeight="1">
      <c r="A23" s="129"/>
      <c r="B23" s="138"/>
      <c r="C23" s="181"/>
      <c r="D23" s="129"/>
      <c r="E23" s="129"/>
      <c r="F23" s="128"/>
      <c r="G23" s="128"/>
      <c r="H23" s="128"/>
      <c r="I23" s="128"/>
      <c r="J23" s="128"/>
      <c r="K23" s="128"/>
      <c r="L23" s="128"/>
      <c r="M23" s="128"/>
      <c r="N23" s="128"/>
      <c r="O23" s="128"/>
      <c r="P23" s="128"/>
      <c r="Q23" s="128"/>
      <c r="R23" s="128"/>
      <c r="S23" s="128"/>
      <c r="T23" s="128"/>
      <c r="U23" s="128"/>
      <c r="V23" s="128"/>
      <c r="W23" s="128"/>
      <c r="X23" s="128"/>
      <c r="Y23" s="128"/>
      <c r="Z23" s="128"/>
      <c r="AA23" s="128"/>
    </row>
    <row r="24" ht="14.25" customHeight="1">
      <c r="A24" s="129"/>
      <c r="B24" s="138"/>
      <c r="C24" s="181"/>
      <c r="D24" s="129"/>
      <c r="E24" s="129"/>
      <c r="F24" s="128"/>
      <c r="G24" s="128"/>
      <c r="H24" s="128"/>
      <c r="I24" s="128"/>
      <c r="J24" s="128"/>
      <c r="K24" s="128"/>
      <c r="L24" s="128"/>
      <c r="M24" s="128"/>
      <c r="N24" s="128"/>
      <c r="O24" s="128"/>
      <c r="P24" s="128"/>
      <c r="Q24" s="128"/>
      <c r="R24" s="128"/>
      <c r="S24" s="128"/>
      <c r="T24" s="128"/>
      <c r="U24" s="128"/>
      <c r="V24" s="128"/>
      <c r="W24" s="128"/>
      <c r="X24" s="128"/>
      <c r="Y24" s="128"/>
      <c r="Z24" s="128"/>
      <c r="AA24" s="128"/>
    </row>
    <row r="25" ht="14.25" customHeight="1">
      <c r="A25" s="129"/>
      <c r="B25" s="138"/>
      <c r="C25" s="181"/>
      <c r="D25" s="129"/>
      <c r="E25" s="129"/>
      <c r="F25" s="128"/>
      <c r="G25" s="128"/>
      <c r="H25" s="128"/>
      <c r="I25" s="128"/>
      <c r="J25" s="128"/>
      <c r="K25" s="128"/>
      <c r="L25" s="128"/>
      <c r="M25" s="128"/>
      <c r="N25" s="128"/>
      <c r="O25" s="128"/>
      <c r="P25" s="128"/>
      <c r="Q25" s="128"/>
      <c r="R25" s="128"/>
      <c r="S25" s="128"/>
      <c r="T25" s="128"/>
      <c r="U25" s="128"/>
      <c r="V25" s="128"/>
      <c r="W25" s="128"/>
      <c r="X25" s="128"/>
      <c r="Y25" s="128"/>
      <c r="Z25" s="128"/>
      <c r="AA25" s="128"/>
    </row>
    <row r="26" ht="14.25" customHeight="1">
      <c r="A26" s="129"/>
      <c r="B26" s="138"/>
      <c r="C26" s="181"/>
      <c r="D26" s="129"/>
      <c r="E26" s="129"/>
      <c r="F26" s="128"/>
      <c r="G26" s="128"/>
      <c r="H26" s="128"/>
      <c r="I26" s="128"/>
      <c r="J26" s="128"/>
      <c r="K26" s="128"/>
      <c r="L26" s="128"/>
      <c r="M26" s="128"/>
      <c r="N26" s="128"/>
      <c r="O26" s="128"/>
      <c r="P26" s="128"/>
      <c r="Q26" s="128"/>
      <c r="R26" s="128"/>
      <c r="S26" s="128"/>
      <c r="T26" s="128"/>
      <c r="U26" s="128"/>
      <c r="V26" s="128"/>
      <c r="W26" s="128"/>
      <c r="X26" s="128"/>
      <c r="Y26" s="128"/>
      <c r="Z26" s="128"/>
      <c r="AA26" s="128"/>
    </row>
    <row r="27" ht="14.25" customHeight="1">
      <c r="A27" s="129"/>
      <c r="B27" s="138"/>
      <c r="C27" s="181"/>
      <c r="D27" s="129"/>
      <c r="E27" s="129"/>
      <c r="F27" s="128"/>
      <c r="G27" s="128"/>
      <c r="H27" s="128"/>
      <c r="I27" s="128"/>
      <c r="J27" s="128"/>
      <c r="K27" s="128"/>
      <c r="L27" s="128"/>
      <c r="M27" s="128"/>
      <c r="N27" s="128"/>
      <c r="O27" s="128"/>
      <c r="P27" s="128"/>
      <c r="Q27" s="128"/>
      <c r="R27" s="128"/>
      <c r="S27" s="128"/>
      <c r="T27" s="128"/>
      <c r="U27" s="128"/>
      <c r="V27" s="128"/>
      <c r="W27" s="128"/>
      <c r="X27" s="128"/>
      <c r="Y27" s="128"/>
      <c r="Z27" s="128"/>
      <c r="AA27" s="128"/>
    </row>
    <row r="28" ht="14.25" customHeight="1">
      <c r="A28" s="129"/>
      <c r="B28" s="138"/>
      <c r="C28" s="181"/>
      <c r="D28" s="129"/>
      <c r="E28" s="129"/>
      <c r="F28" s="128"/>
      <c r="G28" s="128"/>
      <c r="H28" s="128"/>
      <c r="I28" s="128"/>
      <c r="J28" s="128"/>
      <c r="K28" s="128"/>
      <c r="L28" s="128"/>
      <c r="M28" s="128"/>
      <c r="N28" s="128"/>
      <c r="O28" s="128"/>
      <c r="P28" s="128"/>
      <c r="Q28" s="128"/>
      <c r="R28" s="128"/>
      <c r="S28" s="128"/>
      <c r="T28" s="128"/>
      <c r="U28" s="128"/>
      <c r="V28" s="128"/>
      <c r="W28" s="128"/>
      <c r="X28" s="128"/>
      <c r="Y28" s="128"/>
      <c r="Z28" s="128"/>
      <c r="AA28" s="128"/>
    </row>
    <row r="29" ht="14.25" customHeight="1">
      <c r="A29" s="129"/>
      <c r="B29" s="138"/>
      <c r="C29" s="181"/>
      <c r="D29" s="129"/>
      <c r="E29" s="129"/>
      <c r="F29" s="128"/>
      <c r="G29" s="128"/>
      <c r="H29" s="128"/>
      <c r="I29" s="128"/>
      <c r="J29" s="128"/>
      <c r="K29" s="128"/>
      <c r="L29" s="128"/>
      <c r="M29" s="128"/>
      <c r="N29" s="128"/>
      <c r="O29" s="128"/>
      <c r="P29" s="128"/>
      <c r="Q29" s="128"/>
      <c r="R29" s="128"/>
      <c r="S29" s="128"/>
      <c r="T29" s="128"/>
      <c r="U29" s="128"/>
      <c r="V29" s="128"/>
      <c r="W29" s="128"/>
      <c r="X29" s="128"/>
      <c r="Y29" s="128"/>
      <c r="Z29" s="128"/>
      <c r="AA29" s="128"/>
    </row>
    <row r="30" ht="14.25" customHeight="1">
      <c r="A30" s="129"/>
      <c r="B30" s="138"/>
      <c r="C30" s="181"/>
      <c r="D30" s="129"/>
      <c r="E30" s="129"/>
      <c r="F30" s="128"/>
      <c r="G30" s="128"/>
      <c r="H30" s="128"/>
      <c r="I30" s="128"/>
      <c r="J30" s="128"/>
      <c r="K30" s="128"/>
      <c r="L30" s="128"/>
      <c r="M30" s="128"/>
      <c r="N30" s="128"/>
      <c r="O30" s="128"/>
      <c r="P30" s="128"/>
      <c r="Q30" s="128"/>
      <c r="R30" s="128"/>
      <c r="S30" s="128"/>
      <c r="T30" s="128"/>
      <c r="U30" s="128"/>
      <c r="V30" s="128"/>
      <c r="W30" s="128"/>
      <c r="X30" s="128"/>
      <c r="Y30" s="128"/>
      <c r="Z30" s="128"/>
      <c r="AA30" s="128"/>
    </row>
    <row r="31" ht="14.25" customHeight="1">
      <c r="A31" s="129"/>
      <c r="B31" s="138"/>
      <c r="C31" s="181"/>
      <c r="D31" s="129"/>
      <c r="E31" s="129"/>
      <c r="F31" s="128"/>
      <c r="G31" s="128"/>
      <c r="H31" s="128"/>
      <c r="I31" s="128"/>
      <c r="J31" s="128"/>
      <c r="K31" s="128"/>
      <c r="L31" s="128"/>
      <c r="M31" s="128"/>
      <c r="N31" s="128"/>
      <c r="O31" s="128"/>
      <c r="P31" s="128"/>
      <c r="Q31" s="128"/>
      <c r="R31" s="128"/>
      <c r="S31" s="128"/>
      <c r="T31" s="128"/>
      <c r="U31" s="128"/>
      <c r="V31" s="128"/>
      <c r="W31" s="128"/>
      <c r="X31" s="128"/>
      <c r="Y31" s="128"/>
      <c r="Z31" s="128"/>
      <c r="AA31" s="128"/>
    </row>
    <row r="32" ht="14.25" customHeight="1">
      <c r="A32" s="129"/>
      <c r="B32" s="138"/>
      <c r="C32" s="181"/>
      <c r="D32" s="129"/>
      <c r="E32" s="129"/>
      <c r="F32" s="128"/>
      <c r="G32" s="128"/>
      <c r="H32" s="128"/>
      <c r="I32" s="128"/>
      <c r="J32" s="128"/>
      <c r="K32" s="128"/>
      <c r="L32" s="128"/>
      <c r="M32" s="128"/>
      <c r="N32" s="128"/>
      <c r="O32" s="128"/>
      <c r="P32" s="128"/>
      <c r="Q32" s="128"/>
      <c r="R32" s="128"/>
      <c r="S32" s="128"/>
      <c r="T32" s="128"/>
      <c r="U32" s="128"/>
      <c r="V32" s="128"/>
      <c r="W32" s="128"/>
      <c r="X32" s="128"/>
      <c r="Y32" s="128"/>
      <c r="Z32" s="128"/>
      <c r="AA32" s="128"/>
    </row>
    <row r="33" ht="14.25" customHeight="1">
      <c r="A33" s="129"/>
      <c r="B33" s="138"/>
      <c r="C33" s="181"/>
      <c r="D33" s="129"/>
      <c r="E33" s="129"/>
      <c r="F33" s="128"/>
      <c r="G33" s="128"/>
      <c r="H33" s="128"/>
      <c r="I33" s="128"/>
      <c r="J33" s="128"/>
      <c r="K33" s="128"/>
      <c r="L33" s="128"/>
      <c r="M33" s="128"/>
      <c r="N33" s="128"/>
      <c r="O33" s="128"/>
      <c r="P33" s="128"/>
      <c r="Q33" s="128"/>
      <c r="R33" s="128"/>
      <c r="S33" s="128"/>
      <c r="T33" s="128"/>
      <c r="U33" s="128"/>
      <c r="V33" s="128"/>
      <c r="W33" s="128"/>
      <c r="X33" s="128"/>
      <c r="Y33" s="128"/>
      <c r="Z33" s="128"/>
      <c r="AA33" s="128"/>
    </row>
    <row r="34" ht="14.25" customHeight="1">
      <c r="A34" s="129"/>
      <c r="B34" s="138"/>
      <c r="C34" s="181"/>
      <c r="D34" s="129"/>
      <c r="E34" s="129"/>
      <c r="F34" s="128"/>
      <c r="G34" s="128"/>
      <c r="H34" s="128"/>
      <c r="I34" s="128"/>
      <c r="J34" s="128"/>
      <c r="K34" s="128"/>
      <c r="L34" s="128"/>
      <c r="M34" s="128"/>
      <c r="N34" s="128"/>
      <c r="O34" s="128"/>
      <c r="P34" s="128"/>
      <c r="Q34" s="128"/>
      <c r="R34" s="128"/>
      <c r="S34" s="128"/>
      <c r="T34" s="128"/>
      <c r="U34" s="128"/>
      <c r="V34" s="128"/>
      <c r="W34" s="128"/>
      <c r="X34" s="128"/>
      <c r="Y34" s="128"/>
      <c r="Z34" s="128"/>
      <c r="AA34" s="128"/>
    </row>
    <row r="35" ht="14.25" customHeight="1">
      <c r="A35" s="129"/>
      <c r="B35" s="138"/>
      <c r="C35" s="181"/>
      <c r="D35" s="129"/>
      <c r="E35" s="129"/>
      <c r="F35" s="128"/>
      <c r="G35" s="128"/>
      <c r="H35" s="128"/>
      <c r="I35" s="128"/>
      <c r="J35" s="128"/>
      <c r="K35" s="128"/>
      <c r="L35" s="128"/>
      <c r="M35" s="128"/>
      <c r="N35" s="128"/>
      <c r="O35" s="128"/>
      <c r="P35" s="128"/>
      <c r="Q35" s="128"/>
      <c r="R35" s="128"/>
      <c r="S35" s="128"/>
      <c r="T35" s="128"/>
      <c r="U35" s="128"/>
      <c r="V35" s="128"/>
      <c r="W35" s="128"/>
      <c r="X35" s="128"/>
      <c r="Y35" s="128"/>
      <c r="Z35" s="128"/>
      <c r="AA35" s="128"/>
    </row>
    <row r="36" ht="14.25" customHeight="1">
      <c r="A36" s="129"/>
      <c r="B36" s="138"/>
      <c r="C36" s="181"/>
      <c r="D36" s="129"/>
      <c r="E36" s="129"/>
      <c r="F36" s="128"/>
      <c r="G36" s="128"/>
      <c r="H36" s="128"/>
      <c r="I36" s="128"/>
      <c r="J36" s="128"/>
      <c r="K36" s="128"/>
      <c r="L36" s="128"/>
      <c r="M36" s="128"/>
      <c r="N36" s="128"/>
      <c r="O36" s="128"/>
      <c r="P36" s="128"/>
      <c r="Q36" s="128"/>
      <c r="R36" s="128"/>
      <c r="S36" s="128"/>
      <c r="T36" s="128"/>
      <c r="U36" s="128"/>
      <c r="V36" s="128"/>
      <c r="W36" s="128"/>
      <c r="X36" s="128"/>
      <c r="Y36" s="128"/>
      <c r="Z36" s="128"/>
      <c r="AA36" s="128"/>
    </row>
    <row r="37" ht="14.25" customHeight="1">
      <c r="A37" s="129"/>
      <c r="B37" s="138"/>
      <c r="C37" s="181"/>
      <c r="D37" s="129"/>
      <c r="E37" s="129"/>
      <c r="F37" s="128"/>
      <c r="G37" s="128"/>
      <c r="H37" s="128"/>
      <c r="I37" s="128"/>
      <c r="J37" s="128"/>
      <c r="K37" s="128"/>
      <c r="L37" s="128"/>
      <c r="M37" s="128"/>
      <c r="N37" s="128"/>
      <c r="O37" s="128"/>
      <c r="P37" s="128"/>
      <c r="Q37" s="128"/>
      <c r="R37" s="128"/>
      <c r="S37" s="128"/>
      <c r="T37" s="128"/>
      <c r="U37" s="128"/>
      <c r="V37" s="128"/>
      <c r="W37" s="128"/>
      <c r="X37" s="128"/>
      <c r="Y37" s="128"/>
      <c r="Z37" s="128"/>
      <c r="AA37" s="128"/>
    </row>
    <row r="38" ht="14.25" customHeight="1">
      <c r="A38" s="129"/>
      <c r="B38" s="138"/>
      <c r="C38" s="181"/>
      <c r="D38" s="129"/>
      <c r="E38" s="129"/>
      <c r="F38" s="128"/>
      <c r="G38" s="128"/>
      <c r="H38" s="128"/>
      <c r="I38" s="128"/>
      <c r="J38" s="128"/>
      <c r="K38" s="128"/>
      <c r="L38" s="128"/>
      <c r="M38" s="128"/>
      <c r="N38" s="128"/>
      <c r="O38" s="128"/>
      <c r="P38" s="128"/>
      <c r="Q38" s="128"/>
      <c r="R38" s="128"/>
      <c r="S38" s="128"/>
      <c r="T38" s="128"/>
      <c r="U38" s="128"/>
      <c r="V38" s="128"/>
      <c r="W38" s="128"/>
      <c r="X38" s="128"/>
      <c r="Y38" s="128"/>
      <c r="Z38" s="128"/>
      <c r="AA38" s="128"/>
    </row>
    <row r="39" ht="14.25" customHeight="1">
      <c r="A39" s="129"/>
      <c r="B39" s="138"/>
      <c r="C39" s="181"/>
      <c r="D39" s="129"/>
      <c r="E39" s="129"/>
      <c r="F39" s="128"/>
      <c r="G39" s="128"/>
      <c r="H39" s="128"/>
      <c r="I39" s="128"/>
      <c r="J39" s="128"/>
      <c r="K39" s="128"/>
      <c r="L39" s="128"/>
      <c r="M39" s="128"/>
      <c r="N39" s="128"/>
      <c r="O39" s="128"/>
      <c r="P39" s="128"/>
      <c r="Q39" s="128"/>
      <c r="R39" s="128"/>
      <c r="S39" s="128"/>
      <c r="T39" s="128"/>
      <c r="U39" s="128"/>
      <c r="V39" s="128"/>
      <c r="W39" s="128"/>
      <c r="X39" s="128"/>
      <c r="Y39" s="128"/>
      <c r="Z39" s="128"/>
      <c r="AA39" s="128"/>
    </row>
    <row r="40" ht="14.25" customHeight="1">
      <c r="A40" s="129"/>
      <c r="B40" s="138"/>
      <c r="C40" s="181"/>
      <c r="D40" s="129"/>
      <c r="E40" s="129"/>
      <c r="F40" s="128"/>
      <c r="G40" s="128"/>
      <c r="H40" s="128"/>
      <c r="I40" s="128"/>
      <c r="J40" s="128"/>
      <c r="K40" s="128"/>
      <c r="L40" s="128"/>
      <c r="M40" s="128"/>
      <c r="N40" s="128"/>
      <c r="O40" s="128"/>
      <c r="P40" s="128"/>
      <c r="Q40" s="128"/>
      <c r="R40" s="128"/>
      <c r="S40" s="128"/>
      <c r="T40" s="128"/>
      <c r="U40" s="128"/>
      <c r="V40" s="128"/>
      <c r="W40" s="128"/>
      <c r="X40" s="128"/>
      <c r="Y40" s="128"/>
      <c r="Z40" s="128"/>
      <c r="AA40" s="128"/>
    </row>
    <row r="41" ht="14.25" customHeight="1">
      <c r="A41" s="129"/>
      <c r="B41" s="138"/>
      <c r="C41" s="181"/>
      <c r="D41" s="129"/>
      <c r="E41" s="129"/>
      <c r="F41" s="128"/>
      <c r="G41" s="128"/>
      <c r="H41" s="128"/>
      <c r="I41" s="128"/>
      <c r="J41" s="128"/>
      <c r="K41" s="128"/>
      <c r="L41" s="128"/>
      <c r="M41" s="128"/>
      <c r="N41" s="128"/>
      <c r="O41" s="128"/>
      <c r="P41" s="128"/>
      <c r="Q41" s="128"/>
      <c r="R41" s="128"/>
      <c r="S41" s="128"/>
      <c r="T41" s="128"/>
      <c r="U41" s="128"/>
      <c r="V41" s="128"/>
      <c r="W41" s="128"/>
      <c r="X41" s="128"/>
      <c r="Y41" s="128"/>
      <c r="Z41" s="128"/>
      <c r="AA41" s="128"/>
    </row>
    <row r="42" ht="14.25" customHeight="1">
      <c r="A42" s="129"/>
      <c r="B42" s="138"/>
      <c r="C42" s="181"/>
      <c r="D42" s="129"/>
      <c r="E42" s="129"/>
      <c r="F42" s="128"/>
      <c r="G42" s="128"/>
      <c r="H42" s="128"/>
      <c r="I42" s="128"/>
      <c r="J42" s="128"/>
      <c r="K42" s="128"/>
      <c r="L42" s="128"/>
      <c r="M42" s="128"/>
      <c r="N42" s="128"/>
      <c r="O42" s="128"/>
      <c r="P42" s="128"/>
      <c r="Q42" s="128"/>
      <c r="R42" s="128"/>
      <c r="S42" s="128"/>
      <c r="T42" s="128"/>
      <c r="U42" s="128"/>
      <c r="V42" s="128"/>
      <c r="W42" s="128"/>
      <c r="X42" s="128"/>
      <c r="Y42" s="128"/>
      <c r="Z42" s="128"/>
      <c r="AA42" s="128"/>
    </row>
    <row r="43" ht="14.25" customHeight="1">
      <c r="A43" s="129"/>
      <c r="B43" s="138"/>
      <c r="C43" s="181"/>
      <c r="D43" s="129"/>
      <c r="E43" s="129"/>
      <c r="F43" s="128"/>
      <c r="G43" s="128"/>
      <c r="H43" s="128"/>
      <c r="I43" s="128"/>
      <c r="J43" s="128"/>
      <c r="K43" s="128"/>
      <c r="L43" s="128"/>
      <c r="M43" s="128"/>
      <c r="N43" s="128"/>
      <c r="O43" s="128"/>
      <c r="P43" s="128"/>
      <c r="Q43" s="128"/>
      <c r="R43" s="128"/>
      <c r="S43" s="128"/>
      <c r="T43" s="128"/>
      <c r="U43" s="128"/>
      <c r="V43" s="128"/>
      <c r="W43" s="128"/>
      <c r="X43" s="128"/>
      <c r="Y43" s="128"/>
      <c r="Z43" s="128"/>
      <c r="AA43" s="128"/>
    </row>
    <row r="44" ht="14.25" customHeight="1">
      <c r="A44" s="129"/>
      <c r="B44" s="138"/>
      <c r="C44" s="181"/>
      <c r="D44" s="129"/>
      <c r="E44" s="129"/>
      <c r="F44" s="128"/>
      <c r="G44" s="128"/>
      <c r="H44" s="128"/>
      <c r="I44" s="128"/>
      <c r="J44" s="128"/>
      <c r="K44" s="128"/>
      <c r="L44" s="128"/>
      <c r="M44" s="128"/>
      <c r="N44" s="128"/>
      <c r="O44" s="128"/>
      <c r="P44" s="128"/>
      <c r="Q44" s="128"/>
      <c r="R44" s="128"/>
      <c r="S44" s="128"/>
      <c r="T44" s="128"/>
      <c r="U44" s="128"/>
      <c r="V44" s="128"/>
      <c r="W44" s="128"/>
      <c r="X44" s="128"/>
      <c r="Y44" s="128"/>
      <c r="Z44" s="128"/>
      <c r="AA44" s="128"/>
    </row>
    <row r="45" ht="14.25" customHeight="1">
      <c r="A45" s="129"/>
      <c r="B45" s="138"/>
      <c r="C45" s="181"/>
      <c r="D45" s="129"/>
      <c r="E45" s="129"/>
      <c r="F45" s="128"/>
      <c r="G45" s="128"/>
      <c r="H45" s="128"/>
      <c r="I45" s="128"/>
      <c r="J45" s="128"/>
      <c r="K45" s="128"/>
      <c r="L45" s="128"/>
      <c r="M45" s="128"/>
      <c r="N45" s="128"/>
      <c r="O45" s="128"/>
      <c r="P45" s="128"/>
      <c r="Q45" s="128"/>
      <c r="R45" s="128"/>
      <c r="S45" s="128"/>
      <c r="T45" s="128"/>
      <c r="U45" s="128"/>
      <c r="V45" s="128"/>
      <c r="W45" s="128"/>
      <c r="X45" s="128"/>
      <c r="Y45" s="128"/>
      <c r="Z45" s="128"/>
      <c r="AA45" s="128"/>
    </row>
    <row r="46" ht="14.25" customHeight="1">
      <c r="A46" s="129"/>
      <c r="B46" s="138"/>
      <c r="C46" s="181"/>
      <c r="D46" s="129"/>
      <c r="E46" s="129"/>
      <c r="F46" s="128"/>
      <c r="G46" s="128"/>
      <c r="H46" s="128"/>
      <c r="I46" s="128"/>
      <c r="J46" s="128"/>
      <c r="K46" s="128"/>
      <c r="L46" s="128"/>
      <c r="M46" s="128"/>
      <c r="N46" s="128"/>
      <c r="O46" s="128"/>
      <c r="P46" s="128"/>
      <c r="Q46" s="128"/>
      <c r="R46" s="128"/>
      <c r="S46" s="128"/>
      <c r="T46" s="128"/>
      <c r="U46" s="128"/>
      <c r="V46" s="128"/>
      <c r="W46" s="128"/>
      <c r="X46" s="128"/>
      <c r="Y46" s="128"/>
      <c r="Z46" s="128"/>
      <c r="AA46" s="128"/>
    </row>
    <row r="47" ht="14.25" customHeight="1">
      <c r="A47" s="129"/>
      <c r="B47" s="138"/>
      <c r="C47" s="181"/>
      <c r="D47" s="129"/>
      <c r="E47" s="129"/>
      <c r="F47" s="128"/>
      <c r="G47" s="128"/>
      <c r="H47" s="128"/>
      <c r="I47" s="128"/>
      <c r="J47" s="128"/>
      <c r="K47" s="128"/>
      <c r="L47" s="128"/>
      <c r="M47" s="128"/>
      <c r="N47" s="128"/>
      <c r="O47" s="128"/>
      <c r="P47" s="128"/>
      <c r="Q47" s="128"/>
      <c r="R47" s="128"/>
      <c r="S47" s="128"/>
      <c r="T47" s="128"/>
      <c r="U47" s="128"/>
      <c r="V47" s="128"/>
      <c r="W47" s="128"/>
      <c r="X47" s="128"/>
      <c r="Y47" s="128"/>
      <c r="Z47" s="128"/>
      <c r="AA47" s="128"/>
    </row>
    <row r="48" ht="14.25" customHeight="1">
      <c r="A48" s="129"/>
      <c r="B48" s="138"/>
      <c r="C48" s="181"/>
      <c r="D48" s="129"/>
      <c r="E48" s="129"/>
      <c r="F48" s="128"/>
      <c r="G48" s="128"/>
      <c r="H48" s="128"/>
      <c r="I48" s="128"/>
      <c r="J48" s="128"/>
      <c r="K48" s="128"/>
      <c r="L48" s="128"/>
      <c r="M48" s="128"/>
      <c r="N48" s="128"/>
      <c r="O48" s="128"/>
      <c r="P48" s="128"/>
      <c r="Q48" s="128"/>
      <c r="R48" s="128"/>
      <c r="S48" s="128"/>
      <c r="T48" s="128"/>
      <c r="U48" s="128"/>
      <c r="V48" s="128"/>
      <c r="W48" s="128"/>
      <c r="X48" s="128"/>
      <c r="Y48" s="128"/>
      <c r="Z48" s="128"/>
      <c r="AA48" s="128"/>
    </row>
    <row r="49" ht="14.25" customHeight="1">
      <c r="A49" s="129"/>
      <c r="B49" s="138"/>
      <c r="C49" s="181"/>
      <c r="D49" s="129"/>
      <c r="E49" s="129"/>
      <c r="F49" s="128"/>
      <c r="G49" s="128"/>
      <c r="H49" s="128"/>
      <c r="I49" s="128"/>
      <c r="J49" s="128"/>
      <c r="K49" s="128"/>
      <c r="L49" s="128"/>
      <c r="M49" s="128"/>
      <c r="N49" s="128"/>
      <c r="O49" s="128"/>
      <c r="P49" s="128"/>
      <c r="Q49" s="128"/>
      <c r="R49" s="128"/>
      <c r="S49" s="128"/>
      <c r="T49" s="128"/>
      <c r="U49" s="128"/>
      <c r="V49" s="128"/>
      <c r="W49" s="128"/>
      <c r="X49" s="128"/>
      <c r="Y49" s="128"/>
      <c r="Z49" s="128"/>
      <c r="AA49" s="128"/>
    </row>
    <row r="50" ht="14.25" customHeight="1">
      <c r="A50" s="129"/>
      <c r="B50" s="138"/>
      <c r="C50" s="181"/>
      <c r="D50" s="129"/>
      <c r="E50" s="129"/>
      <c r="F50" s="128"/>
      <c r="G50" s="128"/>
      <c r="H50" s="128"/>
      <c r="I50" s="128"/>
      <c r="J50" s="128"/>
      <c r="K50" s="128"/>
      <c r="L50" s="128"/>
      <c r="M50" s="128"/>
      <c r="N50" s="128"/>
      <c r="O50" s="128"/>
      <c r="P50" s="128"/>
      <c r="Q50" s="128"/>
      <c r="R50" s="128"/>
      <c r="S50" s="128"/>
      <c r="T50" s="128"/>
      <c r="U50" s="128"/>
      <c r="V50" s="128"/>
      <c r="W50" s="128"/>
      <c r="X50" s="128"/>
      <c r="Y50" s="128"/>
      <c r="Z50" s="128"/>
      <c r="AA50" s="128"/>
    </row>
    <row r="51" ht="14.25" customHeight="1">
      <c r="A51" s="129"/>
      <c r="B51" s="138"/>
      <c r="C51" s="181"/>
      <c r="D51" s="129"/>
      <c r="E51" s="129"/>
      <c r="F51" s="128"/>
      <c r="G51" s="128"/>
      <c r="H51" s="128"/>
      <c r="I51" s="128"/>
      <c r="J51" s="128"/>
      <c r="K51" s="128"/>
      <c r="L51" s="128"/>
      <c r="M51" s="128"/>
      <c r="N51" s="128"/>
      <c r="O51" s="128"/>
      <c r="P51" s="128"/>
      <c r="Q51" s="128"/>
      <c r="R51" s="128"/>
      <c r="S51" s="128"/>
      <c r="T51" s="128"/>
      <c r="U51" s="128"/>
      <c r="V51" s="128"/>
      <c r="W51" s="128"/>
      <c r="X51" s="128"/>
      <c r="Y51" s="128"/>
      <c r="Z51" s="128"/>
      <c r="AA51" s="128"/>
    </row>
    <row r="52" ht="14.25" customHeight="1">
      <c r="A52" s="129"/>
      <c r="B52" s="138"/>
      <c r="C52" s="181"/>
      <c r="D52" s="129"/>
      <c r="E52" s="129"/>
      <c r="F52" s="128"/>
      <c r="G52" s="128"/>
      <c r="H52" s="128"/>
      <c r="I52" s="128"/>
      <c r="J52" s="128"/>
      <c r="K52" s="128"/>
      <c r="L52" s="128"/>
      <c r="M52" s="128"/>
      <c r="N52" s="128"/>
      <c r="O52" s="128"/>
      <c r="P52" s="128"/>
      <c r="Q52" s="128"/>
      <c r="R52" s="128"/>
      <c r="S52" s="128"/>
      <c r="T52" s="128"/>
      <c r="U52" s="128"/>
      <c r="V52" s="128"/>
      <c r="W52" s="128"/>
      <c r="X52" s="128"/>
      <c r="Y52" s="128"/>
      <c r="Z52" s="128"/>
      <c r="AA52" s="128"/>
    </row>
    <row r="53" ht="14.25" customHeight="1">
      <c r="A53" s="129"/>
      <c r="B53" s="138"/>
      <c r="C53" s="181"/>
      <c r="D53" s="129"/>
      <c r="E53" s="129"/>
      <c r="F53" s="128"/>
      <c r="G53" s="128"/>
      <c r="H53" s="128"/>
      <c r="I53" s="128"/>
      <c r="J53" s="128"/>
      <c r="K53" s="128"/>
      <c r="L53" s="128"/>
      <c r="M53" s="128"/>
      <c r="N53" s="128"/>
      <c r="O53" s="128"/>
      <c r="P53" s="128"/>
      <c r="Q53" s="128"/>
      <c r="R53" s="128"/>
      <c r="S53" s="128"/>
      <c r="T53" s="128"/>
      <c r="U53" s="128"/>
      <c r="V53" s="128"/>
      <c r="W53" s="128"/>
      <c r="X53" s="128"/>
      <c r="Y53" s="128"/>
      <c r="Z53" s="128"/>
      <c r="AA53" s="128"/>
    </row>
    <row r="54" ht="14.25" customHeight="1">
      <c r="A54" s="129"/>
      <c r="B54" s="138"/>
      <c r="C54" s="181"/>
      <c r="D54" s="129"/>
      <c r="E54" s="129"/>
      <c r="F54" s="128"/>
      <c r="G54" s="128"/>
      <c r="H54" s="128"/>
      <c r="I54" s="128"/>
      <c r="J54" s="128"/>
      <c r="K54" s="128"/>
      <c r="L54" s="128"/>
      <c r="M54" s="128"/>
      <c r="N54" s="128"/>
      <c r="O54" s="128"/>
      <c r="P54" s="128"/>
      <c r="Q54" s="128"/>
      <c r="R54" s="128"/>
      <c r="S54" s="128"/>
      <c r="T54" s="128"/>
      <c r="U54" s="128"/>
      <c r="V54" s="128"/>
      <c r="W54" s="128"/>
      <c r="X54" s="128"/>
      <c r="Y54" s="128"/>
      <c r="Z54" s="128"/>
      <c r="AA54" s="128"/>
    </row>
    <row r="55" ht="14.25" customHeight="1">
      <c r="A55" s="129"/>
      <c r="B55" s="138"/>
      <c r="C55" s="181"/>
      <c r="D55" s="129"/>
      <c r="E55" s="129"/>
      <c r="F55" s="128"/>
      <c r="G55" s="128"/>
      <c r="H55" s="128"/>
      <c r="I55" s="128"/>
      <c r="J55" s="128"/>
      <c r="K55" s="128"/>
      <c r="L55" s="128"/>
      <c r="M55" s="128"/>
      <c r="N55" s="128"/>
      <c r="O55" s="128"/>
      <c r="P55" s="128"/>
      <c r="Q55" s="128"/>
      <c r="R55" s="128"/>
      <c r="S55" s="128"/>
      <c r="T55" s="128"/>
      <c r="U55" s="128"/>
      <c r="V55" s="128"/>
      <c r="W55" s="128"/>
      <c r="X55" s="128"/>
      <c r="Y55" s="128"/>
      <c r="Z55" s="128"/>
      <c r="AA55" s="128"/>
    </row>
    <row r="56" ht="14.25" customHeight="1">
      <c r="A56" s="129"/>
      <c r="B56" s="138"/>
      <c r="C56" s="181"/>
      <c r="D56" s="129"/>
      <c r="E56" s="129"/>
      <c r="F56" s="128"/>
      <c r="G56" s="128"/>
      <c r="H56" s="128"/>
      <c r="I56" s="128"/>
      <c r="J56" s="128"/>
      <c r="K56" s="128"/>
      <c r="L56" s="128"/>
      <c r="M56" s="128"/>
      <c r="N56" s="128"/>
      <c r="O56" s="128"/>
      <c r="P56" s="128"/>
      <c r="Q56" s="128"/>
      <c r="R56" s="128"/>
      <c r="S56" s="128"/>
      <c r="T56" s="128"/>
      <c r="U56" s="128"/>
      <c r="V56" s="128"/>
      <c r="W56" s="128"/>
      <c r="X56" s="128"/>
      <c r="Y56" s="128"/>
      <c r="Z56" s="128"/>
      <c r="AA56" s="128"/>
    </row>
    <row r="57" ht="14.25" customHeight="1">
      <c r="A57" s="129"/>
      <c r="B57" s="138"/>
      <c r="C57" s="181"/>
      <c r="D57" s="129"/>
      <c r="E57" s="129"/>
      <c r="F57" s="128"/>
      <c r="G57" s="128"/>
      <c r="H57" s="128"/>
      <c r="I57" s="128"/>
      <c r="J57" s="128"/>
      <c r="K57" s="128"/>
      <c r="L57" s="128"/>
      <c r="M57" s="128"/>
      <c r="N57" s="128"/>
      <c r="O57" s="128"/>
      <c r="P57" s="128"/>
      <c r="Q57" s="128"/>
      <c r="R57" s="128"/>
      <c r="S57" s="128"/>
      <c r="T57" s="128"/>
      <c r="U57" s="128"/>
      <c r="V57" s="128"/>
      <c r="W57" s="128"/>
      <c r="X57" s="128"/>
      <c r="Y57" s="128"/>
      <c r="Z57" s="128"/>
      <c r="AA57" s="128"/>
    </row>
    <row r="58" ht="14.25" customHeight="1">
      <c r="A58" s="129"/>
      <c r="B58" s="138"/>
      <c r="C58" s="181"/>
      <c r="D58" s="129"/>
      <c r="E58" s="129"/>
      <c r="F58" s="128"/>
      <c r="G58" s="128"/>
      <c r="H58" s="128"/>
      <c r="I58" s="128"/>
      <c r="J58" s="128"/>
      <c r="K58" s="128"/>
      <c r="L58" s="128"/>
      <c r="M58" s="128"/>
      <c r="N58" s="128"/>
      <c r="O58" s="128"/>
      <c r="P58" s="128"/>
      <c r="Q58" s="128"/>
      <c r="R58" s="128"/>
      <c r="S58" s="128"/>
      <c r="T58" s="128"/>
      <c r="U58" s="128"/>
      <c r="V58" s="128"/>
      <c r="W58" s="128"/>
      <c r="X58" s="128"/>
      <c r="Y58" s="128"/>
      <c r="Z58" s="128"/>
      <c r="AA58" s="128"/>
    </row>
    <row r="59" ht="14.25" customHeight="1">
      <c r="A59" s="129"/>
      <c r="B59" s="138"/>
      <c r="C59" s="181"/>
      <c r="D59" s="129"/>
      <c r="E59" s="129"/>
      <c r="F59" s="128"/>
      <c r="G59" s="128"/>
      <c r="H59" s="128"/>
      <c r="I59" s="128"/>
      <c r="J59" s="128"/>
      <c r="K59" s="128"/>
      <c r="L59" s="128"/>
      <c r="M59" s="128"/>
      <c r="N59" s="128"/>
      <c r="O59" s="128"/>
      <c r="P59" s="128"/>
      <c r="Q59" s="128"/>
      <c r="R59" s="128"/>
      <c r="S59" s="128"/>
      <c r="T59" s="128"/>
      <c r="U59" s="128"/>
      <c r="V59" s="128"/>
      <c r="W59" s="128"/>
      <c r="X59" s="128"/>
      <c r="Y59" s="128"/>
      <c r="Z59" s="128"/>
      <c r="AA59" s="128"/>
    </row>
    <row r="60" ht="14.25" customHeight="1">
      <c r="A60" s="129"/>
      <c r="B60" s="138"/>
      <c r="C60" s="181"/>
      <c r="D60" s="129"/>
      <c r="E60" s="129"/>
      <c r="F60" s="128"/>
      <c r="G60" s="128"/>
      <c r="H60" s="128"/>
      <c r="I60" s="128"/>
      <c r="J60" s="128"/>
      <c r="K60" s="128"/>
      <c r="L60" s="128"/>
      <c r="M60" s="128"/>
      <c r="N60" s="128"/>
      <c r="O60" s="128"/>
      <c r="P60" s="128"/>
      <c r="Q60" s="128"/>
      <c r="R60" s="128"/>
      <c r="S60" s="128"/>
      <c r="T60" s="128"/>
      <c r="U60" s="128"/>
      <c r="V60" s="128"/>
      <c r="W60" s="128"/>
      <c r="X60" s="128"/>
      <c r="Y60" s="128"/>
      <c r="Z60" s="128"/>
      <c r="AA60" s="128"/>
    </row>
    <row r="61" ht="14.25" customHeight="1">
      <c r="A61" s="129"/>
      <c r="B61" s="138"/>
      <c r="C61" s="181"/>
      <c r="D61" s="129"/>
      <c r="E61" s="129"/>
      <c r="F61" s="128"/>
      <c r="G61" s="128"/>
      <c r="H61" s="128"/>
      <c r="I61" s="128"/>
      <c r="J61" s="128"/>
      <c r="K61" s="128"/>
      <c r="L61" s="128"/>
      <c r="M61" s="128"/>
      <c r="N61" s="128"/>
      <c r="O61" s="128"/>
      <c r="P61" s="128"/>
      <c r="Q61" s="128"/>
      <c r="R61" s="128"/>
      <c r="S61" s="128"/>
      <c r="T61" s="128"/>
      <c r="U61" s="128"/>
      <c r="V61" s="128"/>
      <c r="W61" s="128"/>
      <c r="X61" s="128"/>
      <c r="Y61" s="128"/>
      <c r="Z61" s="128"/>
      <c r="AA61" s="128"/>
    </row>
    <row r="62" ht="14.25" customHeight="1">
      <c r="A62" s="129"/>
      <c r="B62" s="138"/>
      <c r="C62" s="181"/>
      <c r="D62" s="129"/>
      <c r="E62" s="129"/>
      <c r="F62" s="128"/>
      <c r="G62" s="128"/>
      <c r="H62" s="128"/>
      <c r="I62" s="128"/>
      <c r="J62" s="128"/>
      <c r="K62" s="128"/>
      <c r="L62" s="128"/>
      <c r="M62" s="128"/>
      <c r="N62" s="128"/>
      <c r="O62" s="128"/>
      <c r="P62" s="128"/>
      <c r="Q62" s="128"/>
      <c r="R62" s="128"/>
      <c r="S62" s="128"/>
      <c r="T62" s="128"/>
      <c r="U62" s="128"/>
      <c r="V62" s="128"/>
      <c r="W62" s="128"/>
      <c r="X62" s="128"/>
      <c r="Y62" s="128"/>
      <c r="Z62" s="128"/>
      <c r="AA62" s="128"/>
    </row>
    <row r="63" ht="14.25" customHeight="1">
      <c r="A63" s="129"/>
      <c r="B63" s="138"/>
      <c r="C63" s="181"/>
      <c r="D63" s="129"/>
      <c r="E63" s="129"/>
      <c r="F63" s="128"/>
      <c r="G63" s="128"/>
      <c r="H63" s="128"/>
      <c r="I63" s="128"/>
      <c r="J63" s="128"/>
      <c r="K63" s="128"/>
      <c r="L63" s="128"/>
      <c r="M63" s="128"/>
      <c r="N63" s="128"/>
      <c r="O63" s="128"/>
      <c r="P63" s="128"/>
      <c r="Q63" s="128"/>
      <c r="R63" s="128"/>
      <c r="S63" s="128"/>
      <c r="T63" s="128"/>
      <c r="U63" s="128"/>
      <c r="V63" s="128"/>
      <c r="W63" s="128"/>
      <c r="X63" s="128"/>
      <c r="Y63" s="128"/>
      <c r="Z63" s="128"/>
      <c r="AA63" s="128"/>
    </row>
    <row r="64" ht="14.25" customHeight="1">
      <c r="A64" s="129"/>
      <c r="B64" s="138"/>
      <c r="C64" s="181"/>
      <c r="D64" s="129"/>
      <c r="E64" s="129"/>
      <c r="F64" s="128"/>
      <c r="G64" s="128"/>
      <c r="H64" s="128"/>
      <c r="I64" s="128"/>
      <c r="J64" s="128"/>
      <c r="K64" s="128"/>
      <c r="L64" s="128"/>
      <c r="M64" s="128"/>
      <c r="N64" s="128"/>
      <c r="O64" s="128"/>
      <c r="P64" s="128"/>
      <c r="Q64" s="128"/>
      <c r="R64" s="128"/>
      <c r="S64" s="128"/>
      <c r="T64" s="128"/>
      <c r="U64" s="128"/>
      <c r="V64" s="128"/>
      <c r="W64" s="128"/>
      <c r="X64" s="128"/>
      <c r="Y64" s="128"/>
      <c r="Z64" s="128"/>
      <c r="AA64" s="128"/>
    </row>
    <row r="65" ht="14.25" customHeight="1">
      <c r="A65" s="129"/>
      <c r="B65" s="138"/>
      <c r="C65" s="181"/>
      <c r="D65" s="129"/>
      <c r="E65" s="129"/>
      <c r="F65" s="128"/>
      <c r="G65" s="128"/>
      <c r="H65" s="128"/>
      <c r="I65" s="128"/>
      <c r="J65" s="128"/>
      <c r="K65" s="128"/>
      <c r="L65" s="128"/>
      <c r="M65" s="128"/>
      <c r="N65" s="128"/>
      <c r="O65" s="128"/>
      <c r="P65" s="128"/>
      <c r="Q65" s="128"/>
      <c r="R65" s="128"/>
      <c r="S65" s="128"/>
      <c r="T65" s="128"/>
      <c r="U65" s="128"/>
      <c r="V65" s="128"/>
      <c r="W65" s="128"/>
      <c r="X65" s="128"/>
      <c r="Y65" s="128"/>
      <c r="Z65" s="128"/>
      <c r="AA65" s="128"/>
    </row>
    <row r="66" ht="14.25" customHeight="1">
      <c r="A66" s="129"/>
      <c r="B66" s="138"/>
      <c r="C66" s="181"/>
      <c r="D66" s="129"/>
      <c r="E66" s="129"/>
      <c r="F66" s="128"/>
      <c r="G66" s="128"/>
      <c r="H66" s="128"/>
      <c r="I66" s="128"/>
      <c r="J66" s="128"/>
      <c r="K66" s="128"/>
      <c r="L66" s="128"/>
      <c r="M66" s="128"/>
      <c r="N66" s="128"/>
      <c r="O66" s="128"/>
      <c r="P66" s="128"/>
      <c r="Q66" s="128"/>
      <c r="R66" s="128"/>
      <c r="S66" s="128"/>
      <c r="T66" s="128"/>
      <c r="U66" s="128"/>
      <c r="V66" s="128"/>
      <c r="W66" s="128"/>
      <c r="X66" s="128"/>
      <c r="Y66" s="128"/>
      <c r="Z66" s="128"/>
      <c r="AA66" s="128"/>
    </row>
    <row r="67" ht="14.25" customHeight="1">
      <c r="A67" s="129"/>
      <c r="B67" s="138"/>
      <c r="C67" s="181"/>
      <c r="D67" s="129"/>
      <c r="E67" s="129"/>
      <c r="F67" s="128"/>
      <c r="G67" s="128"/>
      <c r="H67" s="128"/>
      <c r="I67" s="128"/>
      <c r="J67" s="128"/>
      <c r="K67" s="128"/>
      <c r="L67" s="128"/>
      <c r="M67" s="128"/>
      <c r="N67" s="128"/>
      <c r="O67" s="128"/>
      <c r="P67" s="128"/>
      <c r="Q67" s="128"/>
      <c r="R67" s="128"/>
      <c r="S67" s="128"/>
      <c r="T67" s="128"/>
      <c r="U67" s="128"/>
      <c r="V67" s="128"/>
      <c r="W67" s="128"/>
      <c r="X67" s="128"/>
      <c r="Y67" s="128"/>
      <c r="Z67" s="128"/>
      <c r="AA67" s="128"/>
    </row>
    <row r="68" ht="14.25" customHeight="1">
      <c r="A68" s="129"/>
      <c r="B68" s="138"/>
      <c r="C68" s="181"/>
      <c r="D68" s="129"/>
      <c r="E68" s="129"/>
      <c r="F68" s="128"/>
      <c r="G68" s="128"/>
      <c r="H68" s="128"/>
      <c r="I68" s="128"/>
      <c r="J68" s="128"/>
      <c r="K68" s="128"/>
      <c r="L68" s="128"/>
      <c r="M68" s="128"/>
      <c r="N68" s="128"/>
      <c r="O68" s="128"/>
      <c r="P68" s="128"/>
      <c r="Q68" s="128"/>
      <c r="R68" s="128"/>
      <c r="S68" s="128"/>
      <c r="T68" s="128"/>
      <c r="U68" s="128"/>
      <c r="V68" s="128"/>
      <c r="W68" s="128"/>
      <c r="X68" s="128"/>
      <c r="Y68" s="128"/>
      <c r="Z68" s="128"/>
      <c r="AA68" s="128"/>
    </row>
    <row r="69" ht="14.25" customHeight="1">
      <c r="A69" s="129"/>
      <c r="B69" s="138"/>
      <c r="C69" s="181"/>
      <c r="D69" s="129"/>
      <c r="E69" s="129"/>
      <c r="F69" s="128"/>
      <c r="G69" s="128"/>
      <c r="H69" s="128"/>
      <c r="I69" s="128"/>
      <c r="J69" s="128"/>
      <c r="K69" s="128"/>
      <c r="L69" s="128"/>
      <c r="M69" s="128"/>
      <c r="N69" s="128"/>
      <c r="O69" s="128"/>
      <c r="P69" s="128"/>
      <c r="Q69" s="128"/>
      <c r="R69" s="128"/>
      <c r="S69" s="128"/>
      <c r="T69" s="128"/>
      <c r="U69" s="128"/>
      <c r="V69" s="128"/>
      <c r="W69" s="128"/>
      <c r="X69" s="128"/>
      <c r="Y69" s="128"/>
      <c r="Z69" s="128"/>
      <c r="AA69" s="128"/>
    </row>
    <row r="70" ht="14.25" customHeight="1">
      <c r="A70" s="129"/>
      <c r="B70" s="138"/>
      <c r="C70" s="181"/>
      <c r="D70" s="129"/>
      <c r="E70" s="129"/>
      <c r="F70" s="128"/>
      <c r="G70" s="128"/>
      <c r="H70" s="128"/>
      <c r="I70" s="128"/>
      <c r="J70" s="128"/>
      <c r="K70" s="128"/>
      <c r="L70" s="128"/>
      <c r="M70" s="128"/>
      <c r="N70" s="128"/>
      <c r="O70" s="128"/>
      <c r="P70" s="128"/>
      <c r="Q70" s="128"/>
      <c r="R70" s="128"/>
      <c r="S70" s="128"/>
      <c r="T70" s="128"/>
      <c r="U70" s="128"/>
      <c r="V70" s="128"/>
      <c r="W70" s="128"/>
      <c r="X70" s="128"/>
      <c r="Y70" s="128"/>
      <c r="Z70" s="128"/>
      <c r="AA70" s="128"/>
    </row>
    <row r="71" ht="14.25" customHeight="1">
      <c r="A71" s="129"/>
      <c r="B71" s="138"/>
      <c r="C71" s="181"/>
      <c r="D71" s="129"/>
      <c r="E71" s="129"/>
      <c r="F71" s="128"/>
      <c r="G71" s="128"/>
      <c r="H71" s="128"/>
      <c r="I71" s="128"/>
      <c r="J71" s="128"/>
      <c r="K71" s="128"/>
      <c r="L71" s="128"/>
      <c r="M71" s="128"/>
      <c r="N71" s="128"/>
      <c r="O71" s="128"/>
      <c r="P71" s="128"/>
      <c r="Q71" s="128"/>
      <c r="R71" s="128"/>
      <c r="S71" s="128"/>
      <c r="T71" s="128"/>
      <c r="U71" s="128"/>
      <c r="V71" s="128"/>
      <c r="W71" s="128"/>
      <c r="X71" s="128"/>
      <c r="Y71" s="128"/>
      <c r="Z71" s="128"/>
      <c r="AA71" s="128"/>
    </row>
    <row r="72" ht="14.25" customHeight="1">
      <c r="A72" s="129"/>
      <c r="B72" s="138"/>
      <c r="C72" s="181"/>
      <c r="D72" s="129"/>
      <c r="E72" s="129"/>
      <c r="F72" s="128"/>
      <c r="G72" s="128"/>
      <c r="H72" s="128"/>
      <c r="I72" s="128"/>
      <c r="J72" s="128"/>
      <c r="K72" s="128"/>
      <c r="L72" s="128"/>
      <c r="M72" s="128"/>
      <c r="N72" s="128"/>
      <c r="O72" s="128"/>
      <c r="P72" s="128"/>
      <c r="Q72" s="128"/>
      <c r="R72" s="128"/>
      <c r="S72" s="128"/>
      <c r="T72" s="128"/>
      <c r="U72" s="128"/>
      <c r="V72" s="128"/>
      <c r="W72" s="128"/>
      <c r="X72" s="128"/>
      <c r="Y72" s="128"/>
      <c r="Z72" s="128"/>
      <c r="AA72" s="128"/>
    </row>
    <row r="73" ht="14.25" customHeight="1">
      <c r="A73" s="129"/>
      <c r="B73" s="138"/>
      <c r="C73" s="181"/>
      <c r="D73" s="129"/>
      <c r="E73" s="129"/>
      <c r="F73" s="128"/>
      <c r="G73" s="128"/>
      <c r="H73" s="128"/>
      <c r="I73" s="128"/>
      <c r="J73" s="128"/>
      <c r="K73" s="128"/>
      <c r="L73" s="128"/>
      <c r="M73" s="128"/>
      <c r="N73" s="128"/>
      <c r="O73" s="128"/>
      <c r="P73" s="128"/>
      <c r="Q73" s="128"/>
      <c r="R73" s="128"/>
      <c r="S73" s="128"/>
      <c r="T73" s="128"/>
      <c r="U73" s="128"/>
      <c r="V73" s="128"/>
      <c r="W73" s="128"/>
      <c r="X73" s="128"/>
      <c r="Y73" s="128"/>
      <c r="Z73" s="128"/>
      <c r="AA73" s="128"/>
    </row>
    <row r="74" ht="14.25" customHeight="1">
      <c r="A74" s="129"/>
      <c r="B74" s="138"/>
      <c r="C74" s="181"/>
      <c r="D74" s="129"/>
      <c r="E74" s="129"/>
      <c r="F74" s="128"/>
      <c r="G74" s="128"/>
      <c r="H74" s="128"/>
      <c r="I74" s="128"/>
      <c r="J74" s="128"/>
      <c r="K74" s="128"/>
      <c r="L74" s="128"/>
      <c r="M74" s="128"/>
      <c r="N74" s="128"/>
      <c r="O74" s="128"/>
      <c r="P74" s="128"/>
      <c r="Q74" s="128"/>
      <c r="R74" s="128"/>
      <c r="S74" s="128"/>
      <c r="T74" s="128"/>
      <c r="U74" s="128"/>
      <c r="V74" s="128"/>
      <c r="W74" s="128"/>
      <c r="X74" s="128"/>
      <c r="Y74" s="128"/>
      <c r="Z74" s="128"/>
      <c r="AA74" s="128"/>
    </row>
    <row r="75" ht="14.25" customHeight="1">
      <c r="A75" s="129"/>
      <c r="B75" s="138"/>
      <c r="C75" s="181"/>
      <c r="D75" s="129"/>
      <c r="E75" s="129"/>
      <c r="F75" s="128"/>
      <c r="G75" s="128"/>
      <c r="H75" s="128"/>
      <c r="I75" s="128"/>
      <c r="J75" s="128"/>
      <c r="K75" s="128"/>
      <c r="L75" s="128"/>
      <c r="M75" s="128"/>
      <c r="N75" s="128"/>
      <c r="O75" s="128"/>
      <c r="P75" s="128"/>
      <c r="Q75" s="128"/>
      <c r="R75" s="128"/>
      <c r="S75" s="128"/>
      <c r="T75" s="128"/>
      <c r="U75" s="128"/>
      <c r="V75" s="128"/>
      <c r="W75" s="128"/>
      <c r="X75" s="128"/>
      <c r="Y75" s="128"/>
      <c r="Z75" s="128"/>
      <c r="AA75" s="128"/>
    </row>
    <row r="76" ht="14.25" customHeight="1">
      <c r="A76" s="129"/>
      <c r="B76" s="138"/>
      <c r="C76" s="181"/>
      <c r="D76" s="129"/>
      <c r="E76" s="129"/>
      <c r="F76" s="128"/>
      <c r="G76" s="128"/>
      <c r="H76" s="128"/>
      <c r="I76" s="128"/>
      <c r="J76" s="128"/>
      <c r="K76" s="128"/>
      <c r="L76" s="128"/>
      <c r="M76" s="128"/>
      <c r="N76" s="128"/>
      <c r="O76" s="128"/>
      <c r="P76" s="128"/>
      <c r="Q76" s="128"/>
      <c r="R76" s="128"/>
      <c r="S76" s="128"/>
      <c r="T76" s="128"/>
      <c r="U76" s="128"/>
      <c r="V76" s="128"/>
      <c r="W76" s="128"/>
      <c r="X76" s="128"/>
      <c r="Y76" s="128"/>
      <c r="Z76" s="128"/>
      <c r="AA76" s="128"/>
    </row>
    <row r="77" ht="14.25" customHeight="1">
      <c r="A77" s="129"/>
      <c r="B77" s="138"/>
      <c r="C77" s="181"/>
      <c r="D77" s="129"/>
      <c r="E77" s="129"/>
      <c r="F77" s="128"/>
      <c r="G77" s="128"/>
      <c r="H77" s="128"/>
      <c r="I77" s="128"/>
      <c r="J77" s="128"/>
      <c r="K77" s="128"/>
      <c r="L77" s="128"/>
      <c r="M77" s="128"/>
      <c r="N77" s="128"/>
      <c r="O77" s="128"/>
      <c r="P77" s="128"/>
      <c r="Q77" s="128"/>
      <c r="R77" s="128"/>
      <c r="S77" s="128"/>
      <c r="T77" s="128"/>
      <c r="U77" s="128"/>
      <c r="V77" s="128"/>
      <c r="W77" s="128"/>
      <c r="X77" s="128"/>
      <c r="Y77" s="128"/>
      <c r="Z77" s="128"/>
      <c r="AA77" s="128"/>
    </row>
    <row r="78" ht="14.25" customHeight="1">
      <c r="A78" s="129"/>
      <c r="B78" s="138"/>
      <c r="C78" s="181"/>
      <c r="D78" s="129"/>
      <c r="E78" s="129"/>
      <c r="F78" s="128"/>
      <c r="G78" s="128"/>
      <c r="H78" s="128"/>
      <c r="I78" s="128"/>
      <c r="J78" s="128"/>
      <c r="K78" s="128"/>
      <c r="L78" s="128"/>
      <c r="M78" s="128"/>
      <c r="N78" s="128"/>
      <c r="O78" s="128"/>
      <c r="P78" s="128"/>
      <c r="Q78" s="128"/>
      <c r="R78" s="128"/>
      <c r="S78" s="128"/>
      <c r="T78" s="128"/>
      <c r="U78" s="128"/>
      <c r="V78" s="128"/>
      <c r="W78" s="128"/>
      <c r="X78" s="128"/>
      <c r="Y78" s="128"/>
      <c r="Z78" s="128"/>
      <c r="AA78" s="128"/>
    </row>
    <row r="79" ht="14.25" customHeight="1">
      <c r="A79" s="129"/>
      <c r="B79" s="138"/>
      <c r="C79" s="181"/>
      <c r="D79" s="129"/>
      <c r="E79" s="129"/>
      <c r="F79" s="128"/>
      <c r="G79" s="128"/>
      <c r="H79" s="128"/>
      <c r="I79" s="128"/>
      <c r="J79" s="128"/>
      <c r="K79" s="128"/>
      <c r="L79" s="128"/>
      <c r="M79" s="128"/>
      <c r="N79" s="128"/>
      <c r="O79" s="128"/>
      <c r="P79" s="128"/>
      <c r="Q79" s="128"/>
      <c r="R79" s="128"/>
      <c r="S79" s="128"/>
      <c r="T79" s="128"/>
      <c r="U79" s="128"/>
      <c r="V79" s="128"/>
      <c r="W79" s="128"/>
      <c r="X79" s="128"/>
      <c r="Y79" s="128"/>
      <c r="Z79" s="128"/>
      <c r="AA79" s="128"/>
    </row>
    <row r="80" ht="14.25" customHeight="1">
      <c r="A80" s="129"/>
      <c r="B80" s="138"/>
      <c r="C80" s="181"/>
      <c r="D80" s="129"/>
      <c r="E80" s="129"/>
      <c r="F80" s="128"/>
      <c r="G80" s="128"/>
      <c r="H80" s="128"/>
      <c r="I80" s="128"/>
      <c r="J80" s="128"/>
      <c r="K80" s="128"/>
      <c r="L80" s="128"/>
      <c r="M80" s="128"/>
      <c r="N80" s="128"/>
      <c r="O80" s="128"/>
      <c r="P80" s="128"/>
      <c r="Q80" s="128"/>
      <c r="R80" s="128"/>
      <c r="S80" s="128"/>
      <c r="T80" s="128"/>
      <c r="U80" s="128"/>
      <c r="V80" s="128"/>
      <c r="W80" s="128"/>
      <c r="X80" s="128"/>
      <c r="Y80" s="128"/>
      <c r="Z80" s="128"/>
      <c r="AA80" s="128"/>
    </row>
    <row r="81" ht="14.25" customHeight="1">
      <c r="A81" s="129"/>
      <c r="B81" s="138"/>
      <c r="C81" s="181"/>
      <c r="D81" s="129"/>
      <c r="E81" s="129"/>
      <c r="F81" s="128"/>
      <c r="G81" s="128"/>
      <c r="H81" s="128"/>
      <c r="I81" s="128"/>
      <c r="J81" s="128"/>
      <c r="K81" s="128"/>
      <c r="L81" s="128"/>
      <c r="M81" s="128"/>
      <c r="N81" s="128"/>
      <c r="O81" s="128"/>
      <c r="P81" s="128"/>
      <c r="Q81" s="128"/>
      <c r="R81" s="128"/>
      <c r="S81" s="128"/>
      <c r="T81" s="128"/>
      <c r="U81" s="128"/>
      <c r="V81" s="128"/>
      <c r="W81" s="128"/>
      <c r="X81" s="128"/>
      <c r="Y81" s="128"/>
      <c r="Z81" s="128"/>
      <c r="AA81" s="128"/>
    </row>
    <row r="82" ht="14.25" customHeight="1">
      <c r="A82" s="129"/>
      <c r="B82" s="138"/>
      <c r="C82" s="181"/>
      <c r="D82" s="129"/>
      <c r="E82" s="129"/>
      <c r="F82" s="128"/>
      <c r="G82" s="128"/>
      <c r="H82" s="128"/>
      <c r="I82" s="128"/>
      <c r="J82" s="128"/>
      <c r="K82" s="128"/>
      <c r="L82" s="128"/>
      <c r="M82" s="128"/>
      <c r="N82" s="128"/>
      <c r="O82" s="128"/>
      <c r="P82" s="128"/>
      <c r="Q82" s="128"/>
      <c r="R82" s="128"/>
      <c r="S82" s="128"/>
      <c r="T82" s="128"/>
      <c r="U82" s="128"/>
      <c r="V82" s="128"/>
      <c r="W82" s="128"/>
      <c r="X82" s="128"/>
      <c r="Y82" s="128"/>
      <c r="Z82" s="128"/>
      <c r="AA82" s="128"/>
    </row>
    <row r="83" ht="14.25" customHeight="1">
      <c r="A83" s="129"/>
      <c r="B83" s="138"/>
      <c r="C83" s="181"/>
      <c r="D83" s="129"/>
      <c r="E83" s="129"/>
      <c r="F83" s="128"/>
      <c r="G83" s="128"/>
      <c r="H83" s="128"/>
      <c r="I83" s="128"/>
      <c r="J83" s="128"/>
      <c r="K83" s="128"/>
      <c r="L83" s="128"/>
      <c r="M83" s="128"/>
      <c r="N83" s="128"/>
      <c r="O83" s="128"/>
      <c r="P83" s="128"/>
      <c r="Q83" s="128"/>
      <c r="R83" s="128"/>
      <c r="S83" s="128"/>
      <c r="T83" s="128"/>
      <c r="U83" s="128"/>
      <c r="V83" s="128"/>
      <c r="W83" s="128"/>
      <c r="X83" s="128"/>
      <c r="Y83" s="128"/>
      <c r="Z83" s="128"/>
      <c r="AA83" s="128"/>
    </row>
    <row r="84" ht="14.25" customHeight="1">
      <c r="A84" s="129"/>
      <c r="B84" s="138"/>
      <c r="C84" s="181"/>
      <c r="D84" s="129"/>
      <c r="E84" s="129"/>
      <c r="F84" s="128"/>
      <c r="G84" s="128"/>
      <c r="H84" s="128"/>
      <c r="I84" s="128"/>
      <c r="J84" s="128"/>
      <c r="K84" s="128"/>
      <c r="L84" s="128"/>
      <c r="M84" s="128"/>
      <c r="N84" s="128"/>
      <c r="O84" s="128"/>
      <c r="P84" s="128"/>
      <c r="Q84" s="128"/>
      <c r="R84" s="128"/>
      <c r="S84" s="128"/>
      <c r="T84" s="128"/>
      <c r="U84" s="128"/>
      <c r="V84" s="128"/>
      <c r="W84" s="128"/>
      <c r="X84" s="128"/>
      <c r="Y84" s="128"/>
      <c r="Z84" s="128"/>
      <c r="AA84" s="128"/>
    </row>
    <row r="85" ht="14.25" customHeight="1">
      <c r="A85" s="129"/>
      <c r="B85" s="138"/>
      <c r="C85" s="181"/>
      <c r="D85" s="129"/>
      <c r="E85" s="129"/>
      <c r="F85" s="128"/>
      <c r="G85" s="128"/>
      <c r="H85" s="128"/>
      <c r="I85" s="128"/>
      <c r="J85" s="128"/>
      <c r="K85" s="128"/>
      <c r="L85" s="128"/>
      <c r="M85" s="128"/>
      <c r="N85" s="128"/>
      <c r="O85" s="128"/>
      <c r="P85" s="128"/>
      <c r="Q85" s="128"/>
      <c r="R85" s="128"/>
      <c r="S85" s="128"/>
      <c r="T85" s="128"/>
      <c r="U85" s="128"/>
      <c r="V85" s="128"/>
      <c r="W85" s="128"/>
      <c r="X85" s="128"/>
      <c r="Y85" s="128"/>
      <c r="Z85" s="128"/>
      <c r="AA85" s="128"/>
    </row>
    <row r="86" ht="14.25" customHeight="1">
      <c r="A86" s="129"/>
      <c r="B86" s="138"/>
      <c r="C86" s="181"/>
      <c r="D86" s="129"/>
      <c r="E86" s="129"/>
      <c r="F86" s="128"/>
      <c r="G86" s="128"/>
      <c r="H86" s="128"/>
      <c r="I86" s="128"/>
      <c r="J86" s="128"/>
      <c r="K86" s="128"/>
      <c r="L86" s="128"/>
      <c r="M86" s="128"/>
      <c r="N86" s="128"/>
      <c r="O86" s="128"/>
      <c r="P86" s="128"/>
      <c r="Q86" s="128"/>
      <c r="R86" s="128"/>
      <c r="S86" s="128"/>
      <c r="T86" s="128"/>
      <c r="U86" s="128"/>
      <c r="V86" s="128"/>
      <c r="W86" s="128"/>
      <c r="X86" s="128"/>
      <c r="Y86" s="128"/>
      <c r="Z86" s="128"/>
      <c r="AA86" s="128"/>
    </row>
    <row r="87" ht="14.25" customHeight="1">
      <c r="A87" s="129"/>
      <c r="B87" s="138"/>
      <c r="C87" s="181"/>
      <c r="D87" s="129"/>
      <c r="E87" s="129"/>
      <c r="F87" s="128"/>
      <c r="G87" s="128"/>
      <c r="H87" s="128"/>
      <c r="I87" s="128"/>
      <c r="J87" s="128"/>
      <c r="K87" s="128"/>
      <c r="L87" s="128"/>
      <c r="M87" s="128"/>
      <c r="N87" s="128"/>
      <c r="O87" s="128"/>
      <c r="P87" s="128"/>
      <c r="Q87" s="128"/>
      <c r="R87" s="128"/>
      <c r="S87" s="128"/>
      <c r="T87" s="128"/>
      <c r="U87" s="128"/>
      <c r="V87" s="128"/>
      <c r="W87" s="128"/>
      <c r="X87" s="128"/>
      <c r="Y87" s="128"/>
      <c r="Z87" s="128"/>
      <c r="AA87" s="128"/>
    </row>
    <row r="88" ht="14.25" customHeight="1">
      <c r="A88" s="129"/>
      <c r="B88" s="138"/>
      <c r="C88" s="181"/>
      <c r="D88" s="129"/>
      <c r="E88" s="129"/>
      <c r="F88" s="128"/>
      <c r="G88" s="128"/>
      <c r="H88" s="128"/>
      <c r="I88" s="128"/>
      <c r="J88" s="128"/>
      <c r="K88" s="128"/>
      <c r="L88" s="128"/>
      <c r="M88" s="128"/>
      <c r="N88" s="128"/>
      <c r="O88" s="128"/>
      <c r="P88" s="128"/>
      <c r="Q88" s="128"/>
      <c r="R88" s="128"/>
      <c r="S88" s="128"/>
      <c r="T88" s="128"/>
      <c r="U88" s="128"/>
      <c r="V88" s="128"/>
      <c r="W88" s="128"/>
      <c r="X88" s="128"/>
      <c r="Y88" s="128"/>
      <c r="Z88" s="128"/>
      <c r="AA88" s="128"/>
    </row>
    <row r="89" ht="14.25" customHeight="1">
      <c r="A89" s="129"/>
      <c r="B89" s="138"/>
      <c r="C89" s="181"/>
      <c r="D89" s="129"/>
      <c r="E89" s="129"/>
      <c r="F89" s="128"/>
      <c r="G89" s="128"/>
      <c r="H89" s="128"/>
      <c r="I89" s="128"/>
      <c r="J89" s="128"/>
      <c r="K89" s="128"/>
      <c r="L89" s="128"/>
      <c r="M89" s="128"/>
      <c r="N89" s="128"/>
      <c r="O89" s="128"/>
      <c r="P89" s="128"/>
      <c r="Q89" s="128"/>
      <c r="R89" s="128"/>
      <c r="S89" s="128"/>
      <c r="T89" s="128"/>
      <c r="U89" s="128"/>
      <c r="V89" s="128"/>
      <c r="W89" s="128"/>
      <c r="X89" s="128"/>
      <c r="Y89" s="128"/>
      <c r="Z89" s="128"/>
      <c r="AA89" s="128"/>
    </row>
    <row r="90" ht="14.25" customHeight="1">
      <c r="A90" s="129"/>
      <c r="B90" s="138"/>
      <c r="C90" s="181"/>
      <c r="D90" s="129"/>
      <c r="E90" s="129"/>
      <c r="F90" s="128"/>
      <c r="G90" s="128"/>
      <c r="H90" s="128"/>
      <c r="I90" s="128"/>
      <c r="J90" s="128"/>
      <c r="K90" s="128"/>
      <c r="L90" s="128"/>
      <c r="M90" s="128"/>
      <c r="N90" s="128"/>
      <c r="O90" s="128"/>
      <c r="P90" s="128"/>
      <c r="Q90" s="128"/>
      <c r="R90" s="128"/>
      <c r="S90" s="128"/>
      <c r="T90" s="128"/>
      <c r="U90" s="128"/>
      <c r="V90" s="128"/>
      <c r="W90" s="128"/>
      <c r="X90" s="128"/>
      <c r="Y90" s="128"/>
      <c r="Z90" s="128"/>
      <c r="AA90" s="128"/>
    </row>
    <row r="91" ht="14.25" customHeight="1">
      <c r="A91" s="129"/>
      <c r="B91" s="138"/>
      <c r="C91" s="181"/>
      <c r="D91" s="129"/>
      <c r="E91" s="129"/>
      <c r="F91" s="128"/>
      <c r="G91" s="128"/>
      <c r="H91" s="128"/>
      <c r="I91" s="128"/>
      <c r="J91" s="128"/>
      <c r="K91" s="128"/>
      <c r="L91" s="128"/>
      <c r="M91" s="128"/>
      <c r="N91" s="128"/>
      <c r="O91" s="128"/>
      <c r="P91" s="128"/>
      <c r="Q91" s="128"/>
      <c r="R91" s="128"/>
      <c r="S91" s="128"/>
      <c r="T91" s="128"/>
      <c r="U91" s="128"/>
      <c r="V91" s="128"/>
      <c r="W91" s="128"/>
      <c r="X91" s="128"/>
      <c r="Y91" s="128"/>
      <c r="Z91" s="128"/>
      <c r="AA91" s="128"/>
    </row>
    <row r="92" ht="14.25" customHeight="1">
      <c r="A92" s="129"/>
      <c r="B92" s="138"/>
      <c r="C92" s="181"/>
      <c r="D92" s="129"/>
      <c r="E92" s="129"/>
      <c r="F92" s="128"/>
      <c r="G92" s="128"/>
      <c r="H92" s="128"/>
      <c r="I92" s="128"/>
      <c r="J92" s="128"/>
      <c r="K92" s="128"/>
      <c r="L92" s="128"/>
      <c r="M92" s="128"/>
      <c r="N92" s="128"/>
      <c r="O92" s="128"/>
      <c r="P92" s="128"/>
      <c r="Q92" s="128"/>
      <c r="R92" s="128"/>
      <c r="S92" s="128"/>
      <c r="T92" s="128"/>
      <c r="U92" s="128"/>
      <c r="V92" s="128"/>
      <c r="W92" s="128"/>
      <c r="X92" s="128"/>
      <c r="Y92" s="128"/>
      <c r="Z92" s="128"/>
      <c r="AA92" s="128"/>
    </row>
    <row r="93" ht="14.25" customHeight="1">
      <c r="A93" s="129"/>
      <c r="B93" s="138"/>
      <c r="C93" s="181"/>
      <c r="D93" s="129"/>
      <c r="E93" s="129"/>
      <c r="F93" s="128"/>
      <c r="G93" s="128"/>
      <c r="H93" s="128"/>
      <c r="I93" s="128"/>
      <c r="J93" s="128"/>
      <c r="K93" s="128"/>
      <c r="L93" s="128"/>
      <c r="M93" s="128"/>
      <c r="N93" s="128"/>
      <c r="O93" s="128"/>
      <c r="P93" s="128"/>
      <c r="Q93" s="128"/>
      <c r="R93" s="128"/>
      <c r="S93" s="128"/>
      <c r="T93" s="128"/>
      <c r="U93" s="128"/>
      <c r="V93" s="128"/>
      <c r="W93" s="128"/>
      <c r="X93" s="128"/>
      <c r="Y93" s="128"/>
      <c r="Z93" s="128"/>
      <c r="AA93" s="128"/>
    </row>
    <row r="94" ht="14.25" customHeight="1">
      <c r="A94" s="129"/>
      <c r="B94" s="138"/>
      <c r="C94" s="181"/>
      <c r="D94" s="129"/>
      <c r="E94" s="129"/>
      <c r="F94" s="128"/>
      <c r="G94" s="128"/>
      <c r="H94" s="128"/>
      <c r="I94" s="128"/>
      <c r="J94" s="128"/>
      <c r="K94" s="128"/>
      <c r="L94" s="128"/>
      <c r="M94" s="128"/>
      <c r="N94" s="128"/>
      <c r="O94" s="128"/>
      <c r="P94" s="128"/>
      <c r="Q94" s="128"/>
      <c r="R94" s="128"/>
      <c r="S94" s="128"/>
      <c r="T94" s="128"/>
      <c r="U94" s="128"/>
      <c r="V94" s="128"/>
      <c r="W94" s="128"/>
      <c r="X94" s="128"/>
      <c r="Y94" s="128"/>
      <c r="Z94" s="128"/>
      <c r="AA94" s="128"/>
    </row>
    <row r="95" ht="14.25" customHeight="1">
      <c r="A95" s="129"/>
      <c r="B95" s="138"/>
      <c r="C95" s="181"/>
      <c r="D95" s="129"/>
      <c r="E95" s="129"/>
      <c r="F95" s="128"/>
      <c r="G95" s="128"/>
      <c r="H95" s="128"/>
      <c r="I95" s="128"/>
      <c r="J95" s="128"/>
      <c r="K95" s="128"/>
      <c r="L95" s="128"/>
      <c r="M95" s="128"/>
      <c r="N95" s="128"/>
      <c r="O95" s="128"/>
      <c r="P95" s="128"/>
      <c r="Q95" s="128"/>
      <c r="R95" s="128"/>
      <c r="S95" s="128"/>
      <c r="T95" s="128"/>
      <c r="U95" s="128"/>
      <c r="V95" s="128"/>
      <c r="W95" s="128"/>
      <c r="X95" s="128"/>
      <c r="Y95" s="128"/>
      <c r="Z95" s="128"/>
      <c r="AA95" s="128"/>
    </row>
    <row r="96" ht="14.25" customHeight="1">
      <c r="A96" s="129"/>
      <c r="B96" s="138"/>
      <c r="C96" s="181"/>
      <c r="D96" s="129"/>
      <c r="E96" s="129"/>
      <c r="F96" s="128"/>
      <c r="G96" s="128"/>
      <c r="H96" s="128"/>
      <c r="I96" s="128"/>
      <c r="J96" s="128"/>
      <c r="K96" s="128"/>
      <c r="L96" s="128"/>
      <c r="M96" s="128"/>
      <c r="N96" s="128"/>
      <c r="O96" s="128"/>
      <c r="P96" s="128"/>
      <c r="Q96" s="128"/>
      <c r="R96" s="128"/>
      <c r="S96" s="128"/>
      <c r="T96" s="128"/>
      <c r="U96" s="128"/>
      <c r="V96" s="128"/>
      <c r="W96" s="128"/>
      <c r="X96" s="128"/>
      <c r="Y96" s="128"/>
      <c r="Z96" s="128"/>
      <c r="AA96" s="128"/>
    </row>
    <row r="97" ht="14.25" customHeight="1">
      <c r="A97" s="129"/>
      <c r="B97" s="138"/>
      <c r="C97" s="181"/>
      <c r="D97" s="129"/>
      <c r="E97" s="129"/>
      <c r="F97" s="128"/>
      <c r="G97" s="128"/>
      <c r="H97" s="128"/>
      <c r="I97" s="128"/>
      <c r="J97" s="128"/>
      <c r="K97" s="128"/>
      <c r="L97" s="128"/>
      <c r="M97" s="128"/>
      <c r="N97" s="128"/>
      <c r="O97" s="128"/>
      <c r="P97" s="128"/>
      <c r="Q97" s="128"/>
      <c r="R97" s="128"/>
      <c r="S97" s="128"/>
      <c r="T97" s="128"/>
      <c r="U97" s="128"/>
      <c r="V97" s="128"/>
      <c r="W97" s="128"/>
      <c r="X97" s="128"/>
      <c r="Y97" s="128"/>
      <c r="Z97" s="128"/>
      <c r="AA97" s="128"/>
    </row>
    <row r="98" ht="14.25" customHeight="1">
      <c r="A98" s="129"/>
      <c r="B98" s="138"/>
      <c r="C98" s="181"/>
      <c r="D98" s="129"/>
      <c r="E98" s="129"/>
      <c r="F98" s="128"/>
      <c r="G98" s="128"/>
      <c r="H98" s="128"/>
      <c r="I98" s="128"/>
      <c r="J98" s="128"/>
      <c r="K98" s="128"/>
      <c r="L98" s="128"/>
      <c r="M98" s="128"/>
      <c r="N98" s="128"/>
      <c r="O98" s="128"/>
      <c r="P98" s="128"/>
      <c r="Q98" s="128"/>
      <c r="R98" s="128"/>
      <c r="S98" s="128"/>
      <c r="T98" s="128"/>
      <c r="U98" s="128"/>
      <c r="V98" s="128"/>
      <c r="W98" s="128"/>
      <c r="X98" s="128"/>
      <c r="Y98" s="128"/>
      <c r="Z98" s="128"/>
      <c r="AA98" s="128"/>
    </row>
    <row r="99" ht="14.25" customHeight="1">
      <c r="A99" s="129"/>
      <c r="B99" s="138"/>
      <c r="C99" s="181"/>
      <c r="D99" s="129"/>
      <c r="E99" s="129"/>
      <c r="F99" s="128"/>
      <c r="G99" s="128"/>
      <c r="H99" s="128"/>
      <c r="I99" s="128"/>
      <c r="J99" s="128"/>
      <c r="K99" s="128"/>
      <c r="L99" s="128"/>
      <c r="M99" s="128"/>
      <c r="N99" s="128"/>
      <c r="O99" s="128"/>
      <c r="P99" s="128"/>
      <c r="Q99" s="128"/>
      <c r="R99" s="128"/>
      <c r="S99" s="128"/>
      <c r="T99" s="128"/>
      <c r="U99" s="128"/>
      <c r="V99" s="128"/>
      <c r="W99" s="128"/>
      <c r="X99" s="128"/>
      <c r="Y99" s="128"/>
      <c r="Z99" s="128"/>
      <c r="AA99" s="128"/>
    </row>
    <row r="100" ht="14.25" customHeight="1">
      <c r="A100" s="129"/>
      <c r="B100" s="138"/>
      <c r="C100" s="181"/>
      <c r="D100" s="129"/>
      <c r="E100" s="129"/>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row>
    <row r="101" ht="14.25" customHeight="1">
      <c r="A101" s="129"/>
      <c r="B101" s="138"/>
      <c r="C101" s="181"/>
      <c r="D101" s="129"/>
      <c r="E101" s="129"/>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row>
    <row r="102" ht="14.25" customHeight="1">
      <c r="A102" s="129"/>
      <c r="B102" s="138"/>
      <c r="C102" s="181"/>
      <c r="D102" s="129"/>
      <c r="E102" s="129"/>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row>
    <row r="103" ht="14.25" customHeight="1">
      <c r="A103" s="129"/>
      <c r="B103" s="138"/>
      <c r="C103" s="181"/>
      <c r="D103" s="129"/>
      <c r="E103" s="129"/>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row>
    <row r="104" ht="14.25" customHeight="1">
      <c r="A104" s="129"/>
      <c r="B104" s="138"/>
      <c r="C104" s="181"/>
      <c r="D104" s="129"/>
      <c r="E104" s="129"/>
      <c r="F104" s="128"/>
      <c r="G104" s="128"/>
      <c r="H104" s="128"/>
      <c r="I104" s="128"/>
      <c r="J104" s="128"/>
      <c r="K104" s="128"/>
      <c r="L104" s="128"/>
      <c r="M104" s="128"/>
      <c r="N104" s="128"/>
      <c r="O104" s="128"/>
      <c r="P104" s="128"/>
      <c r="Q104" s="128"/>
      <c r="R104" s="128"/>
      <c r="S104" s="128"/>
      <c r="T104" s="128"/>
      <c r="U104" s="128"/>
      <c r="V104" s="128"/>
      <c r="W104" s="128"/>
      <c r="X104" s="128"/>
      <c r="Y104" s="128"/>
      <c r="Z104" s="128"/>
      <c r="AA104" s="128"/>
    </row>
    <row r="105" ht="14.25" customHeight="1">
      <c r="A105" s="129"/>
      <c r="B105" s="138"/>
      <c r="C105" s="181"/>
      <c r="D105" s="129"/>
      <c r="E105" s="129"/>
      <c r="F105" s="128"/>
      <c r="G105" s="128"/>
      <c r="H105" s="128"/>
      <c r="I105" s="128"/>
      <c r="J105" s="128"/>
      <c r="K105" s="128"/>
      <c r="L105" s="128"/>
      <c r="M105" s="128"/>
      <c r="N105" s="128"/>
      <c r="O105" s="128"/>
      <c r="P105" s="128"/>
      <c r="Q105" s="128"/>
      <c r="R105" s="128"/>
      <c r="S105" s="128"/>
      <c r="T105" s="128"/>
      <c r="U105" s="128"/>
      <c r="V105" s="128"/>
      <c r="W105" s="128"/>
      <c r="X105" s="128"/>
      <c r="Y105" s="128"/>
      <c r="Z105" s="128"/>
      <c r="AA105" s="128"/>
    </row>
    <row r="106" ht="14.25" customHeight="1">
      <c r="A106" s="129"/>
      <c r="B106" s="138"/>
      <c r="C106" s="181"/>
      <c r="D106" s="129"/>
      <c r="E106" s="129"/>
      <c r="F106" s="128"/>
      <c r="G106" s="128"/>
      <c r="H106" s="128"/>
      <c r="I106" s="128"/>
      <c r="J106" s="128"/>
      <c r="K106" s="128"/>
      <c r="L106" s="128"/>
      <c r="M106" s="128"/>
      <c r="N106" s="128"/>
      <c r="O106" s="128"/>
      <c r="P106" s="128"/>
      <c r="Q106" s="128"/>
      <c r="R106" s="128"/>
      <c r="S106" s="128"/>
      <c r="T106" s="128"/>
      <c r="U106" s="128"/>
      <c r="V106" s="128"/>
      <c r="W106" s="128"/>
      <c r="X106" s="128"/>
      <c r="Y106" s="128"/>
      <c r="Z106" s="128"/>
      <c r="AA106" s="128"/>
    </row>
    <row r="107" ht="14.25" customHeight="1">
      <c r="A107" s="129"/>
      <c r="B107" s="138"/>
      <c r="C107" s="181"/>
      <c r="D107" s="129"/>
      <c r="E107" s="129"/>
      <c r="F107" s="128"/>
      <c r="G107" s="128"/>
      <c r="H107" s="128"/>
      <c r="I107" s="128"/>
      <c r="J107" s="128"/>
      <c r="K107" s="128"/>
      <c r="L107" s="128"/>
      <c r="M107" s="128"/>
      <c r="N107" s="128"/>
      <c r="O107" s="128"/>
      <c r="P107" s="128"/>
      <c r="Q107" s="128"/>
      <c r="R107" s="128"/>
      <c r="S107" s="128"/>
      <c r="T107" s="128"/>
      <c r="U107" s="128"/>
      <c r="V107" s="128"/>
      <c r="W107" s="128"/>
      <c r="X107" s="128"/>
      <c r="Y107" s="128"/>
      <c r="Z107" s="128"/>
      <c r="AA107" s="128"/>
    </row>
    <row r="108" ht="14.25" customHeight="1">
      <c r="A108" s="129"/>
      <c r="B108" s="138"/>
      <c r="C108" s="181"/>
      <c r="D108" s="129"/>
      <c r="E108" s="129"/>
      <c r="F108" s="128"/>
      <c r="G108" s="128"/>
      <c r="H108" s="128"/>
      <c r="I108" s="128"/>
      <c r="J108" s="128"/>
      <c r="K108" s="128"/>
      <c r="L108" s="128"/>
      <c r="M108" s="128"/>
      <c r="N108" s="128"/>
      <c r="O108" s="128"/>
      <c r="P108" s="128"/>
      <c r="Q108" s="128"/>
      <c r="R108" s="128"/>
      <c r="S108" s="128"/>
      <c r="T108" s="128"/>
      <c r="U108" s="128"/>
      <c r="V108" s="128"/>
      <c r="W108" s="128"/>
      <c r="X108" s="128"/>
      <c r="Y108" s="128"/>
      <c r="Z108" s="128"/>
      <c r="AA108" s="128"/>
    </row>
    <row r="109" ht="14.25" customHeight="1">
      <c r="A109" s="129"/>
      <c r="B109" s="138"/>
      <c r="C109" s="181"/>
      <c r="D109" s="129"/>
      <c r="E109" s="129"/>
      <c r="F109" s="128"/>
      <c r="G109" s="128"/>
      <c r="H109" s="128"/>
      <c r="I109" s="128"/>
      <c r="J109" s="128"/>
      <c r="K109" s="128"/>
      <c r="L109" s="128"/>
      <c r="M109" s="128"/>
      <c r="N109" s="128"/>
      <c r="O109" s="128"/>
      <c r="P109" s="128"/>
      <c r="Q109" s="128"/>
      <c r="R109" s="128"/>
      <c r="S109" s="128"/>
      <c r="T109" s="128"/>
      <c r="U109" s="128"/>
      <c r="V109" s="128"/>
      <c r="W109" s="128"/>
      <c r="X109" s="128"/>
      <c r="Y109" s="128"/>
      <c r="Z109" s="128"/>
      <c r="AA109" s="128"/>
    </row>
    <row r="110" ht="14.25" customHeight="1">
      <c r="A110" s="129"/>
      <c r="B110" s="138"/>
      <c r="C110" s="181"/>
      <c r="D110" s="129"/>
      <c r="E110" s="129"/>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row>
    <row r="111" ht="14.25" customHeight="1">
      <c r="A111" s="129"/>
      <c r="B111" s="138"/>
      <c r="C111" s="181"/>
      <c r="D111" s="129"/>
      <c r="E111" s="129"/>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row>
    <row r="112" ht="14.25" customHeight="1">
      <c r="A112" s="129"/>
      <c r="B112" s="138"/>
      <c r="C112" s="181"/>
      <c r="D112" s="129"/>
      <c r="E112" s="129"/>
      <c r="F112" s="128"/>
      <c r="G112" s="128"/>
      <c r="H112" s="128"/>
      <c r="I112" s="128"/>
      <c r="J112" s="128"/>
      <c r="K112" s="128"/>
      <c r="L112" s="128"/>
      <c r="M112" s="128"/>
      <c r="N112" s="128"/>
      <c r="O112" s="128"/>
      <c r="P112" s="128"/>
      <c r="Q112" s="128"/>
      <c r="R112" s="128"/>
      <c r="S112" s="128"/>
      <c r="T112" s="128"/>
      <c r="U112" s="128"/>
      <c r="V112" s="128"/>
      <c r="W112" s="128"/>
      <c r="X112" s="128"/>
      <c r="Y112" s="128"/>
      <c r="Z112" s="128"/>
      <c r="AA112" s="128"/>
    </row>
    <row r="113" ht="14.25" customHeight="1">
      <c r="A113" s="129"/>
      <c r="B113" s="138"/>
      <c r="C113" s="181"/>
      <c r="D113" s="129"/>
      <c r="E113" s="129"/>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row>
    <row r="114" ht="14.25" customHeight="1">
      <c r="A114" s="129"/>
      <c r="B114" s="138"/>
      <c r="C114" s="181"/>
      <c r="D114" s="129"/>
      <c r="E114" s="129"/>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row>
    <row r="115" ht="14.25" customHeight="1">
      <c r="A115" s="129"/>
      <c r="B115" s="138"/>
      <c r="C115" s="181"/>
      <c r="D115" s="129"/>
      <c r="E115" s="129"/>
      <c r="F115" s="128"/>
      <c r="G115" s="128"/>
      <c r="H115" s="128"/>
      <c r="I115" s="128"/>
      <c r="J115" s="128"/>
      <c r="K115" s="128"/>
      <c r="L115" s="128"/>
      <c r="M115" s="128"/>
      <c r="N115" s="128"/>
      <c r="O115" s="128"/>
      <c r="P115" s="128"/>
      <c r="Q115" s="128"/>
      <c r="R115" s="128"/>
      <c r="S115" s="128"/>
      <c r="T115" s="128"/>
      <c r="U115" s="128"/>
      <c r="V115" s="128"/>
      <c r="W115" s="128"/>
      <c r="X115" s="128"/>
      <c r="Y115" s="128"/>
      <c r="Z115" s="128"/>
      <c r="AA115" s="128"/>
    </row>
    <row r="116" ht="14.25" customHeight="1">
      <c r="A116" s="129"/>
      <c r="B116" s="138"/>
      <c r="C116" s="181"/>
      <c r="D116" s="129"/>
      <c r="E116" s="129"/>
      <c r="F116" s="128"/>
      <c r="G116" s="128"/>
      <c r="H116" s="128"/>
      <c r="I116" s="128"/>
      <c r="J116" s="128"/>
      <c r="K116" s="128"/>
      <c r="L116" s="128"/>
      <c r="M116" s="128"/>
      <c r="N116" s="128"/>
      <c r="O116" s="128"/>
      <c r="P116" s="128"/>
      <c r="Q116" s="128"/>
      <c r="R116" s="128"/>
      <c r="S116" s="128"/>
      <c r="T116" s="128"/>
      <c r="U116" s="128"/>
      <c r="V116" s="128"/>
      <c r="W116" s="128"/>
      <c r="X116" s="128"/>
      <c r="Y116" s="128"/>
      <c r="Z116" s="128"/>
      <c r="AA116" s="128"/>
    </row>
    <row r="117" ht="14.25" customHeight="1">
      <c r="A117" s="129"/>
      <c r="B117" s="138"/>
      <c r="C117" s="181"/>
      <c r="D117" s="129"/>
      <c r="E117" s="129"/>
      <c r="F117" s="128"/>
      <c r="G117" s="128"/>
      <c r="H117" s="128"/>
      <c r="I117" s="128"/>
      <c r="J117" s="128"/>
      <c r="K117" s="128"/>
      <c r="L117" s="128"/>
      <c r="M117" s="128"/>
      <c r="N117" s="128"/>
      <c r="O117" s="128"/>
      <c r="P117" s="128"/>
      <c r="Q117" s="128"/>
      <c r="R117" s="128"/>
      <c r="S117" s="128"/>
      <c r="T117" s="128"/>
      <c r="U117" s="128"/>
      <c r="V117" s="128"/>
      <c r="W117" s="128"/>
      <c r="X117" s="128"/>
      <c r="Y117" s="128"/>
      <c r="Z117" s="128"/>
      <c r="AA117" s="128"/>
    </row>
    <row r="118" ht="14.25" customHeight="1">
      <c r="A118" s="129"/>
      <c r="B118" s="138"/>
      <c r="C118" s="181"/>
      <c r="D118" s="129"/>
      <c r="E118" s="129"/>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row>
    <row r="119" ht="14.25" customHeight="1">
      <c r="A119" s="129"/>
      <c r="B119" s="138"/>
      <c r="C119" s="181"/>
      <c r="D119" s="129"/>
      <c r="E119" s="129"/>
      <c r="F119" s="128"/>
      <c r="G119" s="128"/>
      <c r="H119" s="128"/>
      <c r="I119" s="128"/>
      <c r="J119" s="128"/>
      <c r="K119" s="128"/>
      <c r="L119" s="128"/>
      <c r="M119" s="128"/>
      <c r="N119" s="128"/>
      <c r="O119" s="128"/>
      <c r="P119" s="128"/>
      <c r="Q119" s="128"/>
      <c r="R119" s="128"/>
      <c r="S119" s="128"/>
      <c r="T119" s="128"/>
      <c r="U119" s="128"/>
      <c r="V119" s="128"/>
      <c r="W119" s="128"/>
      <c r="X119" s="128"/>
      <c r="Y119" s="128"/>
      <c r="Z119" s="128"/>
      <c r="AA119" s="128"/>
    </row>
    <row r="120" ht="14.25" customHeight="1">
      <c r="A120" s="129"/>
      <c r="B120" s="138"/>
      <c r="C120" s="181"/>
      <c r="D120" s="129"/>
      <c r="E120" s="129"/>
      <c r="F120" s="128"/>
      <c r="G120" s="128"/>
      <c r="H120" s="128"/>
      <c r="I120" s="128"/>
      <c r="J120" s="128"/>
      <c r="K120" s="128"/>
      <c r="L120" s="128"/>
      <c r="M120" s="128"/>
      <c r="N120" s="128"/>
      <c r="O120" s="128"/>
      <c r="P120" s="128"/>
      <c r="Q120" s="128"/>
      <c r="R120" s="128"/>
      <c r="S120" s="128"/>
      <c r="T120" s="128"/>
      <c r="U120" s="128"/>
      <c r="V120" s="128"/>
      <c r="W120" s="128"/>
      <c r="X120" s="128"/>
      <c r="Y120" s="128"/>
      <c r="Z120" s="128"/>
      <c r="AA120" s="128"/>
    </row>
    <row r="121" ht="14.25" customHeight="1">
      <c r="A121" s="129"/>
      <c r="B121" s="138"/>
      <c r="C121" s="181"/>
      <c r="D121" s="129"/>
      <c r="E121" s="129"/>
      <c r="F121" s="128"/>
      <c r="G121" s="128"/>
      <c r="H121" s="128"/>
      <c r="I121" s="128"/>
      <c r="J121" s="128"/>
      <c r="K121" s="128"/>
      <c r="L121" s="128"/>
      <c r="M121" s="128"/>
      <c r="N121" s="128"/>
      <c r="O121" s="128"/>
      <c r="P121" s="128"/>
      <c r="Q121" s="128"/>
      <c r="R121" s="128"/>
      <c r="S121" s="128"/>
      <c r="T121" s="128"/>
      <c r="U121" s="128"/>
      <c r="V121" s="128"/>
      <c r="W121" s="128"/>
      <c r="X121" s="128"/>
      <c r="Y121" s="128"/>
      <c r="Z121" s="128"/>
      <c r="AA121" s="128"/>
    </row>
    <row r="122" ht="14.25" customHeight="1">
      <c r="A122" s="129"/>
      <c r="B122" s="138"/>
      <c r="C122" s="181"/>
      <c r="D122" s="129"/>
      <c r="E122" s="129"/>
      <c r="F122" s="128"/>
      <c r="G122" s="128"/>
      <c r="H122" s="128"/>
      <c r="I122" s="128"/>
      <c r="J122" s="128"/>
      <c r="K122" s="128"/>
      <c r="L122" s="128"/>
      <c r="M122" s="128"/>
      <c r="N122" s="128"/>
      <c r="O122" s="128"/>
      <c r="P122" s="128"/>
      <c r="Q122" s="128"/>
      <c r="R122" s="128"/>
      <c r="S122" s="128"/>
      <c r="T122" s="128"/>
      <c r="U122" s="128"/>
      <c r="V122" s="128"/>
      <c r="W122" s="128"/>
      <c r="X122" s="128"/>
      <c r="Y122" s="128"/>
      <c r="Z122" s="128"/>
      <c r="AA122" s="128"/>
    </row>
    <row r="123" ht="14.25" customHeight="1">
      <c r="A123" s="129"/>
      <c r="B123" s="138"/>
      <c r="C123" s="181"/>
      <c r="D123" s="129"/>
      <c r="E123" s="129"/>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row>
    <row r="124" ht="14.25" customHeight="1">
      <c r="A124" s="129"/>
      <c r="B124" s="138"/>
      <c r="C124" s="181"/>
      <c r="D124" s="129"/>
      <c r="E124" s="129"/>
      <c r="F124" s="128"/>
      <c r="G124" s="128"/>
      <c r="H124" s="128"/>
      <c r="I124" s="128"/>
      <c r="J124" s="128"/>
      <c r="K124" s="128"/>
      <c r="L124" s="128"/>
      <c r="M124" s="128"/>
      <c r="N124" s="128"/>
      <c r="O124" s="128"/>
      <c r="P124" s="128"/>
      <c r="Q124" s="128"/>
      <c r="R124" s="128"/>
      <c r="S124" s="128"/>
      <c r="T124" s="128"/>
      <c r="U124" s="128"/>
      <c r="V124" s="128"/>
      <c r="W124" s="128"/>
      <c r="X124" s="128"/>
      <c r="Y124" s="128"/>
      <c r="Z124" s="128"/>
      <c r="AA124" s="128"/>
    </row>
    <row r="125" ht="14.25" customHeight="1">
      <c r="A125" s="129"/>
      <c r="B125" s="138"/>
      <c r="C125" s="181"/>
      <c r="D125" s="129"/>
      <c r="E125" s="129"/>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row>
    <row r="126" ht="14.25" customHeight="1">
      <c r="A126" s="129"/>
      <c r="B126" s="138"/>
      <c r="C126" s="181"/>
      <c r="D126" s="129"/>
      <c r="E126" s="129"/>
      <c r="F126" s="128"/>
      <c r="G126" s="128"/>
      <c r="H126" s="128"/>
      <c r="I126" s="128"/>
      <c r="J126" s="128"/>
      <c r="K126" s="128"/>
      <c r="L126" s="128"/>
      <c r="M126" s="128"/>
      <c r="N126" s="128"/>
      <c r="O126" s="128"/>
      <c r="P126" s="128"/>
      <c r="Q126" s="128"/>
      <c r="R126" s="128"/>
      <c r="S126" s="128"/>
      <c r="T126" s="128"/>
      <c r="U126" s="128"/>
      <c r="V126" s="128"/>
      <c r="W126" s="128"/>
      <c r="X126" s="128"/>
      <c r="Y126" s="128"/>
      <c r="Z126" s="128"/>
      <c r="AA126" s="128"/>
    </row>
    <row r="127" ht="14.25" customHeight="1">
      <c r="A127" s="129"/>
      <c r="B127" s="138"/>
      <c r="C127" s="181"/>
      <c r="D127" s="129"/>
      <c r="E127" s="129"/>
      <c r="F127" s="128"/>
      <c r="G127" s="128"/>
      <c r="H127" s="128"/>
      <c r="I127" s="128"/>
      <c r="J127" s="128"/>
      <c r="K127" s="128"/>
      <c r="L127" s="128"/>
      <c r="M127" s="128"/>
      <c r="N127" s="128"/>
      <c r="O127" s="128"/>
      <c r="P127" s="128"/>
      <c r="Q127" s="128"/>
      <c r="R127" s="128"/>
      <c r="S127" s="128"/>
      <c r="T127" s="128"/>
      <c r="U127" s="128"/>
      <c r="V127" s="128"/>
      <c r="W127" s="128"/>
      <c r="X127" s="128"/>
      <c r="Y127" s="128"/>
      <c r="Z127" s="128"/>
      <c r="AA127" s="128"/>
    </row>
    <row r="128" ht="14.25" customHeight="1">
      <c r="A128" s="129"/>
      <c r="B128" s="138"/>
      <c r="C128" s="181"/>
      <c r="D128" s="129"/>
      <c r="E128" s="129"/>
      <c r="F128" s="128"/>
      <c r="G128" s="128"/>
      <c r="H128" s="128"/>
      <c r="I128" s="128"/>
      <c r="J128" s="128"/>
      <c r="K128" s="128"/>
      <c r="L128" s="128"/>
      <c r="M128" s="128"/>
      <c r="N128" s="128"/>
      <c r="O128" s="128"/>
      <c r="P128" s="128"/>
      <c r="Q128" s="128"/>
      <c r="R128" s="128"/>
      <c r="S128" s="128"/>
      <c r="T128" s="128"/>
      <c r="U128" s="128"/>
      <c r="V128" s="128"/>
      <c r="W128" s="128"/>
      <c r="X128" s="128"/>
      <c r="Y128" s="128"/>
      <c r="Z128" s="128"/>
      <c r="AA128" s="128"/>
    </row>
    <row r="129" ht="14.25" customHeight="1">
      <c r="A129" s="129"/>
      <c r="B129" s="138"/>
      <c r="C129" s="181"/>
      <c r="D129" s="129"/>
      <c r="E129" s="129"/>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row>
    <row r="130" ht="14.25" customHeight="1">
      <c r="A130" s="129"/>
      <c r="B130" s="138"/>
      <c r="C130" s="181"/>
      <c r="D130" s="129"/>
      <c r="E130" s="129"/>
      <c r="F130" s="128"/>
      <c r="G130" s="128"/>
      <c r="H130" s="128"/>
      <c r="I130" s="128"/>
      <c r="J130" s="128"/>
      <c r="K130" s="128"/>
      <c r="L130" s="128"/>
      <c r="M130" s="128"/>
      <c r="N130" s="128"/>
      <c r="O130" s="128"/>
      <c r="P130" s="128"/>
      <c r="Q130" s="128"/>
      <c r="R130" s="128"/>
      <c r="S130" s="128"/>
      <c r="T130" s="128"/>
      <c r="U130" s="128"/>
      <c r="V130" s="128"/>
      <c r="W130" s="128"/>
      <c r="X130" s="128"/>
      <c r="Y130" s="128"/>
      <c r="Z130" s="128"/>
      <c r="AA130" s="128"/>
    </row>
    <row r="131" ht="14.25" customHeight="1">
      <c r="A131" s="129"/>
      <c r="B131" s="138"/>
      <c r="C131" s="181"/>
      <c r="D131" s="129"/>
      <c r="E131" s="129"/>
      <c r="F131" s="128"/>
      <c r="G131" s="128"/>
      <c r="H131" s="128"/>
      <c r="I131" s="128"/>
      <c r="J131" s="128"/>
      <c r="K131" s="128"/>
      <c r="L131" s="128"/>
      <c r="M131" s="128"/>
      <c r="N131" s="128"/>
      <c r="O131" s="128"/>
      <c r="P131" s="128"/>
      <c r="Q131" s="128"/>
      <c r="R131" s="128"/>
      <c r="S131" s="128"/>
      <c r="T131" s="128"/>
      <c r="U131" s="128"/>
      <c r="V131" s="128"/>
      <c r="W131" s="128"/>
      <c r="X131" s="128"/>
      <c r="Y131" s="128"/>
      <c r="Z131" s="128"/>
      <c r="AA131" s="128"/>
    </row>
    <row r="132" ht="14.25" customHeight="1">
      <c r="A132" s="129"/>
      <c r="B132" s="138"/>
      <c r="C132" s="181"/>
      <c r="D132" s="129"/>
      <c r="E132" s="129"/>
      <c r="F132" s="128"/>
      <c r="G132" s="128"/>
      <c r="H132" s="128"/>
      <c r="I132" s="128"/>
      <c r="J132" s="128"/>
      <c r="K132" s="128"/>
      <c r="L132" s="128"/>
      <c r="M132" s="128"/>
      <c r="N132" s="128"/>
      <c r="O132" s="128"/>
      <c r="P132" s="128"/>
      <c r="Q132" s="128"/>
      <c r="R132" s="128"/>
      <c r="S132" s="128"/>
      <c r="T132" s="128"/>
      <c r="U132" s="128"/>
      <c r="V132" s="128"/>
      <c r="W132" s="128"/>
      <c r="X132" s="128"/>
      <c r="Y132" s="128"/>
      <c r="Z132" s="128"/>
      <c r="AA132" s="128"/>
    </row>
    <row r="133" ht="14.25" customHeight="1">
      <c r="A133" s="129"/>
      <c r="B133" s="138"/>
      <c r="C133" s="181"/>
      <c r="D133" s="129"/>
      <c r="E133" s="129"/>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row>
    <row r="134" ht="14.25" customHeight="1">
      <c r="A134" s="129"/>
      <c r="B134" s="138"/>
      <c r="C134" s="181"/>
      <c r="D134" s="129"/>
      <c r="E134" s="129"/>
      <c r="F134" s="128"/>
      <c r="G134" s="128"/>
      <c r="H134" s="128"/>
      <c r="I134" s="128"/>
      <c r="J134" s="128"/>
      <c r="K134" s="128"/>
      <c r="L134" s="128"/>
      <c r="M134" s="128"/>
      <c r="N134" s="128"/>
      <c r="O134" s="128"/>
      <c r="P134" s="128"/>
      <c r="Q134" s="128"/>
      <c r="R134" s="128"/>
      <c r="S134" s="128"/>
      <c r="T134" s="128"/>
      <c r="U134" s="128"/>
      <c r="V134" s="128"/>
      <c r="W134" s="128"/>
      <c r="X134" s="128"/>
      <c r="Y134" s="128"/>
      <c r="Z134" s="128"/>
      <c r="AA134" s="128"/>
    </row>
    <row r="135" ht="14.25" customHeight="1">
      <c r="A135" s="129"/>
      <c r="B135" s="138"/>
      <c r="C135" s="181"/>
      <c r="D135" s="129"/>
      <c r="E135" s="129"/>
      <c r="F135" s="128"/>
      <c r="G135" s="128"/>
      <c r="H135" s="128"/>
      <c r="I135" s="128"/>
      <c r="J135" s="128"/>
      <c r="K135" s="128"/>
      <c r="L135" s="128"/>
      <c r="M135" s="128"/>
      <c r="N135" s="128"/>
      <c r="O135" s="128"/>
      <c r="P135" s="128"/>
      <c r="Q135" s="128"/>
      <c r="R135" s="128"/>
      <c r="S135" s="128"/>
      <c r="T135" s="128"/>
      <c r="U135" s="128"/>
      <c r="V135" s="128"/>
      <c r="W135" s="128"/>
      <c r="X135" s="128"/>
      <c r="Y135" s="128"/>
      <c r="Z135" s="128"/>
      <c r="AA135" s="128"/>
    </row>
    <row r="136" ht="14.25" customHeight="1">
      <c r="A136" s="129"/>
      <c r="B136" s="138"/>
      <c r="C136" s="181"/>
      <c r="D136" s="129"/>
      <c r="E136" s="129"/>
      <c r="F136" s="128"/>
      <c r="G136" s="128"/>
      <c r="H136" s="128"/>
      <c r="I136" s="128"/>
      <c r="J136" s="128"/>
      <c r="K136" s="128"/>
      <c r="L136" s="128"/>
      <c r="M136" s="128"/>
      <c r="N136" s="128"/>
      <c r="O136" s="128"/>
      <c r="P136" s="128"/>
      <c r="Q136" s="128"/>
      <c r="R136" s="128"/>
      <c r="S136" s="128"/>
      <c r="T136" s="128"/>
      <c r="U136" s="128"/>
      <c r="V136" s="128"/>
      <c r="W136" s="128"/>
      <c r="X136" s="128"/>
      <c r="Y136" s="128"/>
      <c r="Z136" s="128"/>
      <c r="AA136" s="128"/>
    </row>
    <row r="137" ht="14.25" customHeight="1">
      <c r="A137" s="129"/>
      <c r="B137" s="138"/>
      <c r="C137" s="181"/>
      <c r="D137" s="129"/>
      <c r="E137" s="129"/>
      <c r="F137" s="128"/>
      <c r="G137" s="128"/>
      <c r="H137" s="128"/>
      <c r="I137" s="128"/>
      <c r="J137" s="128"/>
      <c r="K137" s="128"/>
      <c r="L137" s="128"/>
      <c r="M137" s="128"/>
      <c r="N137" s="128"/>
      <c r="O137" s="128"/>
      <c r="P137" s="128"/>
      <c r="Q137" s="128"/>
      <c r="R137" s="128"/>
      <c r="S137" s="128"/>
      <c r="T137" s="128"/>
      <c r="U137" s="128"/>
      <c r="V137" s="128"/>
      <c r="W137" s="128"/>
      <c r="X137" s="128"/>
      <c r="Y137" s="128"/>
      <c r="Z137" s="128"/>
      <c r="AA137" s="128"/>
    </row>
    <row r="138" ht="14.25" customHeight="1">
      <c r="A138" s="129"/>
      <c r="B138" s="138"/>
      <c r="C138" s="181"/>
      <c r="D138" s="129"/>
      <c r="E138" s="129"/>
      <c r="F138" s="128"/>
      <c r="G138" s="128"/>
      <c r="H138" s="128"/>
      <c r="I138" s="128"/>
      <c r="J138" s="128"/>
      <c r="K138" s="128"/>
      <c r="L138" s="128"/>
      <c r="M138" s="128"/>
      <c r="N138" s="128"/>
      <c r="O138" s="128"/>
      <c r="P138" s="128"/>
      <c r="Q138" s="128"/>
      <c r="R138" s="128"/>
      <c r="S138" s="128"/>
      <c r="T138" s="128"/>
      <c r="U138" s="128"/>
      <c r="V138" s="128"/>
      <c r="W138" s="128"/>
      <c r="X138" s="128"/>
      <c r="Y138" s="128"/>
      <c r="Z138" s="128"/>
      <c r="AA138" s="128"/>
    </row>
    <row r="139" ht="14.25" customHeight="1">
      <c r="A139" s="129"/>
      <c r="B139" s="138"/>
      <c r="C139" s="181"/>
      <c r="D139" s="129"/>
      <c r="E139" s="129"/>
      <c r="F139" s="128"/>
      <c r="G139" s="128"/>
      <c r="H139" s="128"/>
      <c r="I139" s="128"/>
      <c r="J139" s="128"/>
      <c r="K139" s="128"/>
      <c r="L139" s="128"/>
      <c r="M139" s="128"/>
      <c r="N139" s="128"/>
      <c r="O139" s="128"/>
      <c r="P139" s="128"/>
      <c r="Q139" s="128"/>
      <c r="R139" s="128"/>
      <c r="S139" s="128"/>
      <c r="T139" s="128"/>
      <c r="U139" s="128"/>
      <c r="V139" s="128"/>
      <c r="W139" s="128"/>
      <c r="X139" s="128"/>
      <c r="Y139" s="128"/>
      <c r="Z139" s="128"/>
      <c r="AA139" s="128"/>
    </row>
    <row r="140" ht="14.25" customHeight="1">
      <c r="A140" s="129"/>
      <c r="B140" s="138"/>
      <c r="C140" s="181"/>
      <c r="D140" s="129"/>
      <c r="E140" s="129"/>
      <c r="F140" s="128"/>
      <c r="G140" s="128"/>
      <c r="H140" s="128"/>
      <c r="I140" s="128"/>
      <c r="J140" s="128"/>
      <c r="K140" s="128"/>
      <c r="L140" s="128"/>
      <c r="M140" s="128"/>
      <c r="N140" s="128"/>
      <c r="O140" s="128"/>
      <c r="P140" s="128"/>
      <c r="Q140" s="128"/>
      <c r="R140" s="128"/>
      <c r="S140" s="128"/>
      <c r="T140" s="128"/>
      <c r="U140" s="128"/>
      <c r="V140" s="128"/>
      <c r="W140" s="128"/>
      <c r="X140" s="128"/>
      <c r="Y140" s="128"/>
      <c r="Z140" s="128"/>
      <c r="AA140" s="128"/>
    </row>
    <row r="141" ht="14.25" customHeight="1">
      <c r="A141" s="129"/>
      <c r="B141" s="138"/>
      <c r="C141" s="181"/>
      <c r="D141" s="129"/>
      <c r="E141" s="129"/>
      <c r="F141" s="128"/>
      <c r="G141" s="128"/>
      <c r="H141" s="128"/>
      <c r="I141" s="128"/>
      <c r="J141" s="128"/>
      <c r="K141" s="128"/>
      <c r="L141" s="128"/>
      <c r="M141" s="128"/>
      <c r="N141" s="128"/>
      <c r="O141" s="128"/>
      <c r="P141" s="128"/>
      <c r="Q141" s="128"/>
      <c r="R141" s="128"/>
      <c r="S141" s="128"/>
      <c r="T141" s="128"/>
      <c r="U141" s="128"/>
      <c r="V141" s="128"/>
      <c r="W141" s="128"/>
      <c r="X141" s="128"/>
      <c r="Y141" s="128"/>
      <c r="Z141" s="128"/>
      <c r="AA141" s="128"/>
    </row>
    <row r="142" ht="14.25" customHeight="1">
      <c r="A142" s="129"/>
      <c r="B142" s="138"/>
      <c r="C142" s="181"/>
      <c r="D142" s="129"/>
      <c r="E142" s="129"/>
      <c r="F142" s="128"/>
      <c r="G142" s="128"/>
      <c r="H142" s="128"/>
      <c r="I142" s="128"/>
      <c r="J142" s="128"/>
      <c r="K142" s="128"/>
      <c r="L142" s="128"/>
      <c r="M142" s="128"/>
      <c r="N142" s="128"/>
      <c r="O142" s="128"/>
      <c r="P142" s="128"/>
      <c r="Q142" s="128"/>
      <c r="R142" s="128"/>
      <c r="S142" s="128"/>
      <c r="T142" s="128"/>
      <c r="U142" s="128"/>
      <c r="V142" s="128"/>
      <c r="W142" s="128"/>
      <c r="X142" s="128"/>
      <c r="Y142" s="128"/>
      <c r="Z142" s="128"/>
      <c r="AA142" s="128"/>
    </row>
    <row r="143" ht="14.25" customHeight="1">
      <c r="A143" s="129"/>
      <c r="B143" s="138"/>
      <c r="C143" s="181"/>
      <c r="D143" s="129"/>
      <c r="E143" s="129"/>
      <c r="F143" s="128"/>
      <c r="G143" s="128"/>
      <c r="H143" s="128"/>
      <c r="I143" s="128"/>
      <c r="J143" s="128"/>
      <c r="K143" s="128"/>
      <c r="L143" s="128"/>
      <c r="M143" s="128"/>
      <c r="N143" s="128"/>
      <c r="O143" s="128"/>
      <c r="P143" s="128"/>
      <c r="Q143" s="128"/>
      <c r="R143" s="128"/>
      <c r="S143" s="128"/>
      <c r="T143" s="128"/>
      <c r="U143" s="128"/>
      <c r="V143" s="128"/>
      <c r="W143" s="128"/>
      <c r="X143" s="128"/>
      <c r="Y143" s="128"/>
      <c r="Z143" s="128"/>
      <c r="AA143" s="128"/>
    </row>
    <row r="144" ht="14.25" customHeight="1">
      <c r="A144" s="129"/>
      <c r="B144" s="138"/>
      <c r="C144" s="181"/>
      <c r="D144" s="129"/>
      <c r="E144" s="129"/>
      <c r="F144" s="128"/>
      <c r="G144" s="128"/>
      <c r="H144" s="128"/>
      <c r="I144" s="128"/>
      <c r="J144" s="128"/>
      <c r="K144" s="128"/>
      <c r="L144" s="128"/>
      <c r="M144" s="128"/>
      <c r="N144" s="128"/>
      <c r="O144" s="128"/>
      <c r="P144" s="128"/>
      <c r="Q144" s="128"/>
      <c r="R144" s="128"/>
      <c r="S144" s="128"/>
      <c r="T144" s="128"/>
      <c r="U144" s="128"/>
      <c r="V144" s="128"/>
      <c r="W144" s="128"/>
      <c r="X144" s="128"/>
      <c r="Y144" s="128"/>
      <c r="Z144" s="128"/>
      <c r="AA144" s="128"/>
    </row>
    <row r="145" ht="14.25" customHeight="1">
      <c r="A145" s="129"/>
      <c r="B145" s="138"/>
      <c r="C145" s="181"/>
      <c r="D145" s="129"/>
      <c r="E145" s="129"/>
      <c r="F145" s="128"/>
      <c r="G145" s="128"/>
      <c r="H145" s="128"/>
      <c r="I145" s="128"/>
      <c r="J145" s="128"/>
      <c r="K145" s="128"/>
      <c r="L145" s="128"/>
      <c r="M145" s="128"/>
      <c r="N145" s="128"/>
      <c r="O145" s="128"/>
      <c r="P145" s="128"/>
      <c r="Q145" s="128"/>
      <c r="R145" s="128"/>
      <c r="S145" s="128"/>
      <c r="T145" s="128"/>
      <c r="U145" s="128"/>
      <c r="V145" s="128"/>
      <c r="W145" s="128"/>
      <c r="X145" s="128"/>
      <c r="Y145" s="128"/>
      <c r="Z145" s="128"/>
      <c r="AA145" s="128"/>
    </row>
    <row r="146" ht="14.25" customHeight="1">
      <c r="A146" s="129"/>
      <c r="B146" s="138"/>
      <c r="C146" s="181"/>
      <c r="D146" s="129"/>
      <c r="E146" s="129"/>
      <c r="F146" s="128"/>
      <c r="G146" s="128"/>
      <c r="H146" s="128"/>
      <c r="I146" s="128"/>
      <c r="J146" s="128"/>
      <c r="K146" s="128"/>
      <c r="L146" s="128"/>
      <c r="M146" s="128"/>
      <c r="N146" s="128"/>
      <c r="O146" s="128"/>
      <c r="P146" s="128"/>
      <c r="Q146" s="128"/>
      <c r="R146" s="128"/>
      <c r="S146" s="128"/>
      <c r="T146" s="128"/>
      <c r="U146" s="128"/>
      <c r="V146" s="128"/>
      <c r="W146" s="128"/>
      <c r="X146" s="128"/>
      <c r="Y146" s="128"/>
      <c r="Z146" s="128"/>
      <c r="AA146" s="128"/>
    </row>
    <row r="147" ht="14.25" customHeight="1">
      <c r="A147" s="129"/>
      <c r="B147" s="138"/>
      <c r="C147" s="181"/>
      <c r="D147" s="129"/>
      <c r="E147" s="129"/>
      <c r="F147" s="128"/>
      <c r="G147" s="128"/>
      <c r="H147" s="128"/>
      <c r="I147" s="128"/>
      <c r="J147" s="128"/>
      <c r="K147" s="128"/>
      <c r="L147" s="128"/>
      <c r="M147" s="128"/>
      <c r="N147" s="128"/>
      <c r="O147" s="128"/>
      <c r="P147" s="128"/>
      <c r="Q147" s="128"/>
      <c r="R147" s="128"/>
      <c r="S147" s="128"/>
      <c r="T147" s="128"/>
      <c r="U147" s="128"/>
      <c r="V147" s="128"/>
      <c r="W147" s="128"/>
      <c r="X147" s="128"/>
      <c r="Y147" s="128"/>
      <c r="Z147" s="128"/>
      <c r="AA147" s="128"/>
    </row>
    <row r="148" ht="14.25" customHeight="1">
      <c r="A148" s="129"/>
      <c r="B148" s="138"/>
      <c r="C148" s="181"/>
      <c r="D148" s="129"/>
      <c r="E148" s="129"/>
      <c r="F148" s="128"/>
      <c r="G148" s="128"/>
      <c r="H148" s="128"/>
      <c r="I148" s="128"/>
      <c r="J148" s="128"/>
      <c r="K148" s="128"/>
      <c r="L148" s="128"/>
      <c r="M148" s="128"/>
      <c r="N148" s="128"/>
      <c r="O148" s="128"/>
      <c r="P148" s="128"/>
      <c r="Q148" s="128"/>
      <c r="R148" s="128"/>
      <c r="S148" s="128"/>
      <c r="T148" s="128"/>
      <c r="U148" s="128"/>
      <c r="V148" s="128"/>
      <c r="W148" s="128"/>
      <c r="X148" s="128"/>
      <c r="Y148" s="128"/>
      <c r="Z148" s="128"/>
      <c r="AA148" s="128"/>
    </row>
    <row r="149" ht="14.25" customHeight="1">
      <c r="A149" s="129"/>
      <c r="B149" s="138"/>
      <c r="C149" s="181"/>
      <c r="D149" s="129"/>
      <c r="E149" s="129"/>
      <c r="F149" s="128"/>
      <c r="G149" s="128"/>
      <c r="H149" s="128"/>
      <c r="I149" s="128"/>
      <c r="J149" s="128"/>
      <c r="K149" s="128"/>
      <c r="L149" s="128"/>
      <c r="M149" s="128"/>
      <c r="N149" s="128"/>
      <c r="O149" s="128"/>
      <c r="P149" s="128"/>
      <c r="Q149" s="128"/>
      <c r="R149" s="128"/>
      <c r="S149" s="128"/>
      <c r="T149" s="128"/>
      <c r="U149" s="128"/>
      <c r="V149" s="128"/>
      <c r="W149" s="128"/>
      <c r="X149" s="128"/>
      <c r="Y149" s="128"/>
      <c r="Z149" s="128"/>
      <c r="AA149" s="128"/>
    </row>
    <row r="150" ht="14.25" customHeight="1">
      <c r="A150" s="129"/>
      <c r="B150" s="138"/>
      <c r="C150" s="181"/>
      <c r="D150" s="129"/>
      <c r="E150" s="129"/>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row>
    <row r="151" ht="14.25" customHeight="1">
      <c r="A151" s="129"/>
      <c r="B151" s="138"/>
      <c r="C151" s="181"/>
      <c r="D151" s="129"/>
      <c r="E151" s="129"/>
      <c r="F151" s="128"/>
      <c r="G151" s="128"/>
      <c r="H151" s="128"/>
      <c r="I151" s="128"/>
      <c r="J151" s="128"/>
      <c r="K151" s="128"/>
      <c r="L151" s="128"/>
      <c r="M151" s="128"/>
      <c r="N151" s="128"/>
      <c r="O151" s="128"/>
      <c r="P151" s="128"/>
      <c r="Q151" s="128"/>
      <c r="R151" s="128"/>
      <c r="S151" s="128"/>
      <c r="T151" s="128"/>
      <c r="U151" s="128"/>
      <c r="V151" s="128"/>
      <c r="W151" s="128"/>
      <c r="X151" s="128"/>
      <c r="Y151" s="128"/>
      <c r="Z151" s="128"/>
      <c r="AA151" s="128"/>
    </row>
    <row r="152" ht="14.25" customHeight="1">
      <c r="A152" s="129"/>
      <c r="B152" s="138"/>
      <c r="C152" s="181"/>
      <c r="D152" s="129"/>
      <c r="E152" s="129"/>
      <c r="F152" s="128"/>
      <c r="G152" s="128"/>
      <c r="H152" s="128"/>
      <c r="I152" s="128"/>
      <c r="J152" s="128"/>
      <c r="K152" s="128"/>
      <c r="L152" s="128"/>
      <c r="M152" s="128"/>
      <c r="N152" s="128"/>
      <c r="O152" s="128"/>
      <c r="P152" s="128"/>
      <c r="Q152" s="128"/>
      <c r="R152" s="128"/>
      <c r="S152" s="128"/>
      <c r="T152" s="128"/>
      <c r="U152" s="128"/>
      <c r="V152" s="128"/>
      <c r="W152" s="128"/>
      <c r="X152" s="128"/>
      <c r="Y152" s="128"/>
      <c r="Z152" s="128"/>
      <c r="AA152" s="128"/>
    </row>
    <row r="153" ht="14.25" customHeight="1">
      <c r="A153" s="129"/>
      <c r="B153" s="138"/>
      <c r="C153" s="181"/>
      <c r="D153" s="129"/>
      <c r="E153" s="129"/>
      <c r="F153" s="128"/>
      <c r="G153" s="128"/>
      <c r="H153" s="128"/>
      <c r="I153" s="128"/>
      <c r="J153" s="128"/>
      <c r="K153" s="128"/>
      <c r="L153" s="128"/>
      <c r="M153" s="128"/>
      <c r="N153" s="128"/>
      <c r="O153" s="128"/>
      <c r="P153" s="128"/>
      <c r="Q153" s="128"/>
      <c r="R153" s="128"/>
      <c r="S153" s="128"/>
      <c r="T153" s="128"/>
      <c r="U153" s="128"/>
      <c r="V153" s="128"/>
      <c r="W153" s="128"/>
      <c r="X153" s="128"/>
      <c r="Y153" s="128"/>
      <c r="Z153" s="128"/>
      <c r="AA153" s="128"/>
    </row>
    <row r="154" ht="14.25" customHeight="1">
      <c r="A154" s="129"/>
      <c r="B154" s="138"/>
      <c r="C154" s="181"/>
      <c r="D154" s="129"/>
      <c r="E154" s="129"/>
      <c r="F154" s="128"/>
      <c r="G154" s="128"/>
      <c r="H154" s="128"/>
      <c r="I154" s="128"/>
      <c r="J154" s="128"/>
      <c r="K154" s="128"/>
      <c r="L154" s="128"/>
      <c r="M154" s="128"/>
      <c r="N154" s="128"/>
      <c r="O154" s="128"/>
      <c r="P154" s="128"/>
      <c r="Q154" s="128"/>
      <c r="R154" s="128"/>
      <c r="S154" s="128"/>
      <c r="T154" s="128"/>
      <c r="U154" s="128"/>
      <c r="V154" s="128"/>
      <c r="W154" s="128"/>
      <c r="X154" s="128"/>
      <c r="Y154" s="128"/>
      <c r="Z154" s="128"/>
      <c r="AA154" s="128"/>
    </row>
    <row r="155" ht="14.25" customHeight="1">
      <c r="A155" s="129"/>
      <c r="B155" s="138"/>
      <c r="C155" s="181"/>
      <c r="D155" s="129"/>
      <c r="E155" s="129"/>
      <c r="F155" s="128"/>
      <c r="G155" s="128"/>
      <c r="H155" s="128"/>
      <c r="I155" s="128"/>
      <c r="J155" s="128"/>
      <c r="K155" s="128"/>
      <c r="L155" s="128"/>
      <c r="M155" s="128"/>
      <c r="N155" s="128"/>
      <c r="O155" s="128"/>
      <c r="P155" s="128"/>
      <c r="Q155" s="128"/>
      <c r="R155" s="128"/>
      <c r="S155" s="128"/>
      <c r="T155" s="128"/>
      <c r="U155" s="128"/>
      <c r="V155" s="128"/>
      <c r="W155" s="128"/>
      <c r="X155" s="128"/>
      <c r="Y155" s="128"/>
      <c r="Z155" s="128"/>
      <c r="AA155" s="128"/>
    </row>
    <row r="156" ht="14.25" customHeight="1">
      <c r="A156" s="129"/>
      <c r="B156" s="138"/>
      <c r="C156" s="181"/>
      <c r="D156" s="129"/>
      <c r="E156" s="129"/>
      <c r="F156" s="128"/>
      <c r="G156" s="128"/>
      <c r="H156" s="128"/>
      <c r="I156" s="128"/>
      <c r="J156" s="128"/>
      <c r="K156" s="128"/>
      <c r="L156" s="128"/>
      <c r="M156" s="128"/>
      <c r="N156" s="128"/>
      <c r="O156" s="128"/>
      <c r="P156" s="128"/>
      <c r="Q156" s="128"/>
      <c r="R156" s="128"/>
      <c r="S156" s="128"/>
      <c r="T156" s="128"/>
      <c r="U156" s="128"/>
      <c r="V156" s="128"/>
      <c r="W156" s="128"/>
      <c r="X156" s="128"/>
      <c r="Y156" s="128"/>
      <c r="Z156" s="128"/>
      <c r="AA156" s="128"/>
    </row>
    <row r="157" ht="14.25" customHeight="1">
      <c r="A157" s="129"/>
      <c r="B157" s="138"/>
      <c r="C157" s="181"/>
      <c r="D157" s="129"/>
      <c r="E157" s="129"/>
      <c r="F157" s="128"/>
      <c r="G157" s="128"/>
      <c r="H157" s="128"/>
      <c r="I157" s="128"/>
      <c r="J157" s="128"/>
      <c r="K157" s="128"/>
      <c r="L157" s="128"/>
      <c r="M157" s="128"/>
      <c r="N157" s="128"/>
      <c r="O157" s="128"/>
      <c r="P157" s="128"/>
      <c r="Q157" s="128"/>
      <c r="R157" s="128"/>
      <c r="S157" s="128"/>
      <c r="T157" s="128"/>
      <c r="U157" s="128"/>
      <c r="V157" s="128"/>
      <c r="W157" s="128"/>
      <c r="X157" s="128"/>
      <c r="Y157" s="128"/>
      <c r="Z157" s="128"/>
      <c r="AA157" s="128"/>
    </row>
    <row r="158" ht="14.25" customHeight="1">
      <c r="A158" s="129"/>
      <c r="B158" s="138"/>
      <c r="C158" s="181"/>
      <c r="D158" s="129"/>
      <c r="E158" s="129"/>
      <c r="F158" s="128"/>
      <c r="G158" s="128"/>
      <c r="H158" s="128"/>
      <c r="I158" s="128"/>
      <c r="J158" s="128"/>
      <c r="K158" s="128"/>
      <c r="L158" s="128"/>
      <c r="M158" s="128"/>
      <c r="N158" s="128"/>
      <c r="O158" s="128"/>
      <c r="P158" s="128"/>
      <c r="Q158" s="128"/>
      <c r="R158" s="128"/>
      <c r="S158" s="128"/>
      <c r="T158" s="128"/>
      <c r="U158" s="128"/>
      <c r="V158" s="128"/>
      <c r="W158" s="128"/>
      <c r="X158" s="128"/>
      <c r="Y158" s="128"/>
      <c r="Z158" s="128"/>
      <c r="AA158" s="128"/>
    </row>
    <row r="159" ht="14.25" customHeight="1">
      <c r="A159" s="129"/>
      <c r="B159" s="138"/>
      <c r="C159" s="181"/>
      <c r="D159" s="129"/>
      <c r="E159" s="129"/>
      <c r="F159" s="128"/>
      <c r="G159" s="128"/>
      <c r="H159" s="128"/>
      <c r="I159" s="128"/>
      <c r="J159" s="128"/>
      <c r="K159" s="128"/>
      <c r="L159" s="128"/>
      <c r="M159" s="128"/>
      <c r="N159" s="128"/>
      <c r="O159" s="128"/>
      <c r="P159" s="128"/>
      <c r="Q159" s="128"/>
      <c r="R159" s="128"/>
      <c r="S159" s="128"/>
      <c r="T159" s="128"/>
      <c r="U159" s="128"/>
      <c r="V159" s="128"/>
      <c r="W159" s="128"/>
      <c r="X159" s="128"/>
      <c r="Y159" s="128"/>
      <c r="Z159" s="128"/>
      <c r="AA159" s="128"/>
    </row>
    <row r="160" ht="14.25" customHeight="1">
      <c r="A160" s="129"/>
      <c r="B160" s="138"/>
      <c r="C160" s="181"/>
      <c r="D160" s="129"/>
      <c r="E160" s="129"/>
      <c r="F160" s="128"/>
      <c r="G160" s="128"/>
      <c r="H160" s="128"/>
      <c r="I160" s="128"/>
      <c r="J160" s="128"/>
      <c r="K160" s="128"/>
      <c r="L160" s="128"/>
      <c r="M160" s="128"/>
      <c r="N160" s="128"/>
      <c r="O160" s="128"/>
      <c r="P160" s="128"/>
      <c r="Q160" s="128"/>
      <c r="R160" s="128"/>
      <c r="S160" s="128"/>
      <c r="T160" s="128"/>
      <c r="U160" s="128"/>
      <c r="V160" s="128"/>
      <c r="W160" s="128"/>
      <c r="X160" s="128"/>
      <c r="Y160" s="128"/>
      <c r="Z160" s="128"/>
      <c r="AA160" s="128"/>
    </row>
    <row r="161" ht="14.25" customHeight="1">
      <c r="A161" s="129"/>
      <c r="B161" s="138"/>
      <c r="C161" s="181"/>
      <c r="D161" s="129"/>
      <c r="E161" s="129"/>
      <c r="F161" s="128"/>
      <c r="G161" s="128"/>
      <c r="H161" s="128"/>
      <c r="I161" s="128"/>
      <c r="J161" s="128"/>
      <c r="K161" s="128"/>
      <c r="L161" s="128"/>
      <c r="M161" s="128"/>
      <c r="N161" s="128"/>
      <c r="O161" s="128"/>
      <c r="P161" s="128"/>
      <c r="Q161" s="128"/>
      <c r="R161" s="128"/>
      <c r="S161" s="128"/>
      <c r="T161" s="128"/>
      <c r="U161" s="128"/>
      <c r="V161" s="128"/>
      <c r="W161" s="128"/>
      <c r="X161" s="128"/>
      <c r="Y161" s="128"/>
      <c r="Z161" s="128"/>
      <c r="AA161" s="128"/>
    </row>
    <row r="162" ht="14.25" customHeight="1">
      <c r="A162" s="129"/>
      <c r="B162" s="138"/>
      <c r="C162" s="181"/>
      <c r="D162" s="129"/>
      <c r="E162" s="129"/>
      <c r="F162" s="128"/>
      <c r="G162" s="128"/>
      <c r="H162" s="128"/>
      <c r="I162" s="128"/>
      <c r="J162" s="128"/>
      <c r="K162" s="128"/>
      <c r="L162" s="128"/>
      <c r="M162" s="128"/>
      <c r="N162" s="128"/>
      <c r="O162" s="128"/>
      <c r="P162" s="128"/>
      <c r="Q162" s="128"/>
      <c r="R162" s="128"/>
      <c r="S162" s="128"/>
      <c r="T162" s="128"/>
      <c r="U162" s="128"/>
      <c r="V162" s="128"/>
      <c r="W162" s="128"/>
      <c r="X162" s="128"/>
      <c r="Y162" s="128"/>
      <c r="Z162" s="128"/>
      <c r="AA162" s="128"/>
    </row>
    <row r="163" ht="14.25" customHeight="1">
      <c r="A163" s="129"/>
      <c r="B163" s="138"/>
      <c r="C163" s="181"/>
      <c r="D163" s="129"/>
      <c r="E163" s="129"/>
      <c r="F163" s="128"/>
      <c r="G163" s="128"/>
      <c r="H163" s="128"/>
      <c r="I163" s="128"/>
      <c r="J163" s="128"/>
      <c r="K163" s="128"/>
      <c r="L163" s="128"/>
      <c r="M163" s="128"/>
      <c r="N163" s="128"/>
      <c r="O163" s="128"/>
      <c r="P163" s="128"/>
      <c r="Q163" s="128"/>
      <c r="R163" s="128"/>
      <c r="S163" s="128"/>
      <c r="T163" s="128"/>
      <c r="U163" s="128"/>
      <c r="V163" s="128"/>
      <c r="W163" s="128"/>
      <c r="X163" s="128"/>
      <c r="Y163" s="128"/>
      <c r="Z163" s="128"/>
      <c r="AA163" s="128"/>
    </row>
    <row r="164" ht="14.25" customHeight="1">
      <c r="A164" s="129"/>
      <c r="B164" s="138"/>
      <c r="C164" s="181"/>
      <c r="D164" s="129"/>
      <c r="E164" s="129"/>
      <c r="F164" s="128"/>
      <c r="G164" s="128"/>
      <c r="H164" s="128"/>
      <c r="I164" s="128"/>
      <c r="J164" s="128"/>
      <c r="K164" s="128"/>
      <c r="L164" s="128"/>
      <c r="M164" s="128"/>
      <c r="N164" s="128"/>
      <c r="O164" s="128"/>
      <c r="P164" s="128"/>
      <c r="Q164" s="128"/>
      <c r="R164" s="128"/>
      <c r="S164" s="128"/>
      <c r="T164" s="128"/>
      <c r="U164" s="128"/>
      <c r="V164" s="128"/>
      <c r="W164" s="128"/>
      <c r="X164" s="128"/>
      <c r="Y164" s="128"/>
      <c r="Z164" s="128"/>
      <c r="AA164" s="128"/>
    </row>
    <row r="165" ht="14.25" customHeight="1">
      <c r="A165" s="129"/>
      <c r="B165" s="138"/>
      <c r="C165" s="181"/>
      <c r="D165" s="129"/>
      <c r="E165" s="129"/>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row>
    <row r="166" ht="14.25" customHeight="1">
      <c r="A166" s="129"/>
      <c r="B166" s="138"/>
      <c r="C166" s="181"/>
      <c r="D166" s="129"/>
      <c r="E166" s="129"/>
      <c r="F166" s="128"/>
      <c r="G166" s="128"/>
      <c r="H166" s="128"/>
      <c r="I166" s="128"/>
      <c r="J166" s="128"/>
      <c r="K166" s="128"/>
      <c r="L166" s="128"/>
      <c r="M166" s="128"/>
      <c r="N166" s="128"/>
      <c r="O166" s="128"/>
      <c r="P166" s="128"/>
      <c r="Q166" s="128"/>
      <c r="R166" s="128"/>
      <c r="S166" s="128"/>
      <c r="T166" s="128"/>
      <c r="U166" s="128"/>
      <c r="V166" s="128"/>
      <c r="W166" s="128"/>
      <c r="X166" s="128"/>
      <c r="Y166" s="128"/>
      <c r="Z166" s="128"/>
      <c r="AA166" s="128"/>
    </row>
    <row r="167" ht="14.25" customHeight="1">
      <c r="A167" s="129"/>
      <c r="B167" s="138"/>
      <c r="C167" s="181"/>
      <c r="D167" s="129"/>
      <c r="E167" s="129"/>
      <c r="F167" s="128"/>
      <c r="G167" s="128"/>
      <c r="H167" s="128"/>
      <c r="I167" s="128"/>
      <c r="J167" s="128"/>
      <c r="K167" s="128"/>
      <c r="L167" s="128"/>
      <c r="M167" s="128"/>
      <c r="N167" s="128"/>
      <c r="O167" s="128"/>
      <c r="P167" s="128"/>
      <c r="Q167" s="128"/>
      <c r="R167" s="128"/>
      <c r="S167" s="128"/>
      <c r="T167" s="128"/>
      <c r="U167" s="128"/>
      <c r="V167" s="128"/>
      <c r="W167" s="128"/>
      <c r="X167" s="128"/>
      <c r="Y167" s="128"/>
      <c r="Z167" s="128"/>
      <c r="AA167" s="128"/>
    </row>
    <row r="168" ht="14.25" customHeight="1">
      <c r="A168" s="129"/>
      <c r="B168" s="138"/>
      <c r="C168" s="181"/>
      <c r="D168" s="129"/>
      <c r="E168" s="129"/>
      <c r="F168" s="128"/>
      <c r="G168" s="128"/>
      <c r="H168" s="128"/>
      <c r="I168" s="128"/>
      <c r="J168" s="128"/>
      <c r="K168" s="128"/>
      <c r="L168" s="128"/>
      <c r="M168" s="128"/>
      <c r="N168" s="128"/>
      <c r="O168" s="128"/>
      <c r="P168" s="128"/>
      <c r="Q168" s="128"/>
      <c r="R168" s="128"/>
      <c r="S168" s="128"/>
      <c r="T168" s="128"/>
      <c r="U168" s="128"/>
      <c r="V168" s="128"/>
      <c r="W168" s="128"/>
      <c r="X168" s="128"/>
      <c r="Y168" s="128"/>
      <c r="Z168" s="128"/>
      <c r="AA168" s="128"/>
    </row>
    <row r="169" ht="14.25" customHeight="1">
      <c r="A169" s="129"/>
      <c r="B169" s="138"/>
      <c r="C169" s="181"/>
      <c r="D169" s="129"/>
      <c r="E169" s="129"/>
      <c r="F169" s="128"/>
      <c r="G169" s="128"/>
      <c r="H169" s="128"/>
      <c r="I169" s="128"/>
      <c r="J169" s="128"/>
      <c r="K169" s="128"/>
      <c r="L169" s="128"/>
      <c r="M169" s="128"/>
      <c r="N169" s="128"/>
      <c r="O169" s="128"/>
      <c r="P169" s="128"/>
      <c r="Q169" s="128"/>
      <c r="R169" s="128"/>
      <c r="S169" s="128"/>
      <c r="T169" s="128"/>
      <c r="U169" s="128"/>
      <c r="V169" s="128"/>
      <c r="W169" s="128"/>
      <c r="X169" s="128"/>
      <c r="Y169" s="128"/>
      <c r="Z169" s="128"/>
      <c r="AA169" s="128"/>
    </row>
    <row r="170" ht="14.25" customHeight="1">
      <c r="A170" s="129"/>
      <c r="B170" s="138"/>
      <c r="C170" s="181"/>
      <c r="D170" s="129"/>
      <c r="E170" s="129"/>
      <c r="F170" s="128"/>
      <c r="G170" s="128"/>
      <c r="H170" s="128"/>
      <c r="I170" s="128"/>
      <c r="J170" s="128"/>
      <c r="K170" s="128"/>
      <c r="L170" s="128"/>
      <c r="M170" s="128"/>
      <c r="N170" s="128"/>
      <c r="O170" s="128"/>
      <c r="P170" s="128"/>
      <c r="Q170" s="128"/>
      <c r="R170" s="128"/>
      <c r="S170" s="128"/>
      <c r="T170" s="128"/>
      <c r="U170" s="128"/>
      <c r="V170" s="128"/>
      <c r="W170" s="128"/>
      <c r="X170" s="128"/>
      <c r="Y170" s="128"/>
      <c r="Z170" s="128"/>
      <c r="AA170" s="128"/>
    </row>
    <row r="171" ht="14.25" customHeight="1">
      <c r="A171" s="129"/>
      <c r="B171" s="138"/>
      <c r="C171" s="181"/>
      <c r="D171" s="129"/>
      <c r="E171" s="129"/>
      <c r="F171" s="128"/>
      <c r="G171" s="128"/>
      <c r="H171" s="128"/>
      <c r="I171" s="128"/>
      <c r="J171" s="128"/>
      <c r="K171" s="128"/>
      <c r="L171" s="128"/>
      <c r="M171" s="128"/>
      <c r="N171" s="128"/>
      <c r="O171" s="128"/>
      <c r="P171" s="128"/>
      <c r="Q171" s="128"/>
      <c r="R171" s="128"/>
      <c r="S171" s="128"/>
      <c r="T171" s="128"/>
      <c r="U171" s="128"/>
      <c r="V171" s="128"/>
      <c r="W171" s="128"/>
      <c r="X171" s="128"/>
      <c r="Y171" s="128"/>
      <c r="Z171" s="128"/>
      <c r="AA171" s="128"/>
    </row>
    <row r="172" ht="14.25" customHeight="1">
      <c r="A172" s="129"/>
      <c r="B172" s="138"/>
      <c r="C172" s="181"/>
      <c r="D172" s="129"/>
      <c r="E172" s="129"/>
      <c r="F172" s="128"/>
      <c r="G172" s="128"/>
      <c r="H172" s="128"/>
      <c r="I172" s="128"/>
      <c r="J172" s="128"/>
      <c r="K172" s="128"/>
      <c r="L172" s="128"/>
      <c r="M172" s="128"/>
      <c r="N172" s="128"/>
      <c r="O172" s="128"/>
      <c r="P172" s="128"/>
      <c r="Q172" s="128"/>
      <c r="R172" s="128"/>
      <c r="S172" s="128"/>
      <c r="T172" s="128"/>
      <c r="U172" s="128"/>
      <c r="V172" s="128"/>
      <c r="W172" s="128"/>
      <c r="X172" s="128"/>
      <c r="Y172" s="128"/>
      <c r="Z172" s="128"/>
      <c r="AA172" s="128"/>
    </row>
    <row r="173" ht="14.25" customHeight="1">
      <c r="A173" s="129"/>
      <c r="B173" s="138"/>
      <c r="C173" s="181"/>
      <c r="D173" s="129"/>
      <c r="E173" s="129"/>
      <c r="F173" s="128"/>
      <c r="G173" s="128"/>
      <c r="H173" s="128"/>
      <c r="I173" s="128"/>
      <c r="J173" s="128"/>
      <c r="K173" s="128"/>
      <c r="L173" s="128"/>
      <c r="M173" s="128"/>
      <c r="N173" s="128"/>
      <c r="O173" s="128"/>
      <c r="P173" s="128"/>
      <c r="Q173" s="128"/>
      <c r="R173" s="128"/>
      <c r="S173" s="128"/>
      <c r="T173" s="128"/>
      <c r="U173" s="128"/>
      <c r="V173" s="128"/>
      <c r="W173" s="128"/>
      <c r="X173" s="128"/>
      <c r="Y173" s="128"/>
      <c r="Z173" s="128"/>
      <c r="AA173" s="128"/>
    </row>
    <row r="174" ht="14.25" customHeight="1">
      <c r="A174" s="129"/>
      <c r="B174" s="138"/>
      <c r="C174" s="181"/>
      <c r="D174" s="129"/>
      <c r="E174" s="129"/>
      <c r="F174" s="128"/>
      <c r="G174" s="128"/>
      <c r="H174" s="128"/>
      <c r="I174" s="128"/>
      <c r="J174" s="128"/>
      <c r="K174" s="128"/>
      <c r="L174" s="128"/>
      <c r="M174" s="128"/>
      <c r="N174" s="128"/>
      <c r="O174" s="128"/>
      <c r="P174" s="128"/>
      <c r="Q174" s="128"/>
      <c r="R174" s="128"/>
      <c r="S174" s="128"/>
      <c r="T174" s="128"/>
      <c r="U174" s="128"/>
      <c r="V174" s="128"/>
      <c r="W174" s="128"/>
      <c r="X174" s="128"/>
      <c r="Y174" s="128"/>
      <c r="Z174" s="128"/>
      <c r="AA174" s="128"/>
    </row>
    <row r="175" ht="14.25" customHeight="1">
      <c r="A175" s="129"/>
      <c r="B175" s="138"/>
      <c r="C175" s="181"/>
      <c r="D175" s="129"/>
      <c r="E175" s="129"/>
      <c r="F175" s="128"/>
      <c r="G175" s="128"/>
      <c r="H175" s="128"/>
      <c r="I175" s="128"/>
      <c r="J175" s="128"/>
      <c r="K175" s="128"/>
      <c r="L175" s="128"/>
      <c r="M175" s="128"/>
      <c r="N175" s="128"/>
      <c r="O175" s="128"/>
      <c r="P175" s="128"/>
      <c r="Q175" s="128"/>
      <c r="R175" s="128"/>
      <c r="S175" s="128"/>
      <c r="T175" s="128"/>
      <c r="U175" s="128"/>
      <c r="V175" s="128"/>
      <c r="W175" s="128"/>
      <c r="X175" s="128"/>
      <c r="Y175" s="128"/>
      <c r="Z175" s="128"/>
      <c r="AA175" s="128"/>
    </row>
    <row r="176" ht="14.25" customHeight="1">
      <c r="A176" s="129"/>
      <c r="B176" s="138"/>
      <c r="C176" s="181"/>
      <c r="D176" s="129"/>
      <c r="E176" s="129"/>
      <c r="F176" s="128"/>
      <c r="G176" s="128"/>
      <c r="H176" s="128"/>
      <c r="I176" s="128"/>
      <c r="J176" s="128"/>
      <c r="K176" s="128"/>
      <c r="L176" s="128"/>
      <c r="M176" s="128"/>
      <c r="N176" s="128"/>
      <c r="O176" s="128"/>
      <c r="P176" s="128"/>
      <c r="Q176" s="128"/>
      <c r="R176" s="128"/>
      <c r="S176" s="128"/>
      <c r="T176" s="128"/>
      <c r="U176" s="128"/>
      <c r="V176" s="128"/>
      <c r="W176" s="128"/>
      <c r="X176" s="128"/>
      <c r="Y176" s="128"/>
      <c r="Z176" s="128"/>
      <c r="AA176" s="128"/>
    </row>
    <row r="177" ht="14.25" customHeight="1">
      <c r="A177" s="129"/>
      <c r="B177" s="138"/>
      <c r="C177" s="181"/>
      <c r="D177" s="129"/>
      <c r="E177" s="129"/>
      <c r="F177" s="128"/>
      <c r="G177" s="128"/>
      <c r="H177" s="128"/>
      <c r="I177" s="128"/>
      <c r="J177" s="128"/>
      <c r="K177" s="128"/>
      <c r="L177" s="128"/>
      <c r="M177" s="128"/>
      <c r="N177" s="128"/>
      <c r="O177" s="128"/>
      <c r="P177" s="128"/>
      <c r="Q177" s="128"/>
      <c r="R177" s="128"/>
      <c r="S177" s="128"/>
      <c r="T177" s="128"/>
      <c r="U177" s="128"/>
      <c r="V177" s="128"/>
      <c r="W177" s="128"/>
      <c r="X177" s="128"/>
      <c r="Y177" s="128"/>
      <c r="Z177" s="128"/>
      <c r="AA177" s="128"/>
    </row>
    <row r="178" ht="14.25" customHeight="1">
      <c r="A178" s="129"/>
      <c r="B178" s="138"/>
      <c r="C178" s="181"/>
      <c r="D178" s="129"/>
      <c r="E178" s="129"/>
      <c r="F178" s="128"/>
      <c r="G178" s="128"/>
      <c r="H178" s="128"/>
      <c r="I178" s="128"/>
      <c r="J178" s="128"/>
      <c r="K178" s="128"/>
      <c r="L178" s="128"/>
      <c r="M178" s="128"/>
      <c r="N178" s="128"/>
      <c r="O178" s="128"/>
      <c r="P178" s="128"/>
      <c r="Q178" s="128"/>
      <c r="R178" s="128"/>
      <c r="S178" s="128"/>
      <c r="T178" s="128"/>
      <c r="U178" s="128"/>
      <c r="V178" s="128"/>
      <c r="W178" s="128"/>
      <c r="X178" s="128"/>
      <c r="Y178" s="128"/>
      <c r="Z178" s="128"/>
      <c r="AA178" s="128"/>
    </row>
    <row r="179" ht="14.25" customHeight="1">
      <c r="A179" s="129"/>
      <c r="B179" s="138"/>
      <c r="C179" s="181"/>
      <c r="D179" s="129"/>
      <c r="E179" s="129"/>
      <c r="F179" s="128"/>
      <c r="G179" s="128"/>
      <c r="H179" s="128"/>
      <c r="I179" s="128"/>
      <c r="J179" s="128"/>
      <c r="K179" s="128"/>
      <c r="L179" s="128"/>
      <c r="M179" s="128"/>
      <c r="N179" s="128"/>
      <c r="O179" s="128"/>
      <c r="P179" s="128"/>
      <c r="Q179" s="128"/>
      <c r="R179" s="128"/>
      <c r="S179" s="128"/>
      <c r="T179" s="128"/>
      <c r="U179" s="128"/>
      <c r="V179" s="128"/>
      <c r="W179" s="128"/>
      <c r="X179" s="128"/>
      <c r="Y179" s="128"/>
      <c r="Z179" s="128"/>
      <c r="AA179" s="128"/>
    </row>
    <row r="180" ht="14.25" customHeight="1">
      <c r="A180" s="129"/>
      <c r="B180" s="138"/>
      <c r="C180" s="181"/>
      <c r="D180" s="129"/>
      <c r="E180" s="129"/>
      <c r="F180" s="128"/>
      <c r="G180" s="128"/>
      <c r="H180" s="128"/>
      <c r="I180" s="128"/>
      <c r="J180" s="128"/>
      <c r="K180" s="128"/>
      <c r="L180" s="128"/>
      <c r="M180" s="128"/>
      <c r="N180" s="128"/>
      <c r="O180" s="128"/>
      <c r="P180" s="128"/>
      <c r="Q180" s="128"/>
      <c r="R180" s="128"/>
      <c r="S180" s="128"/>
      <c r="T180" s="128"/>
      <c r="U180" s="128"/>
      <c r="V180" s="128"/>
      <c r="W180" s="128"/>
      <c r="X180" s="128"/>
      <c r="Y180" s="128"/>
      <c r="Z180" s="128"/>
      <c r="AA180" s="128"/>
    </row>
    <row r="181" ht="14.25" customHeight="1">
      <c r="A181" s="129"/>
      <c r="B181" s="138"/>
      <c r="C181" s="181"/>
      <c r="D181" s="129"/>
      <c r="E181" s="129"/>
      <c r="F181" s="128"/>
      <c r="G181" s="128"/>
      <c r="H181" s="128"/>
      <c r="I181" s="128"/>
      <c r="J181" s="128"/>
      <c r="K181" s="128"/>
      <c r="L181" s="128"/>
      <c r="M181" s="128"/>
      <c r="N181" s="128"/>
      <c r="O181" s="128"/>
      <c r="P181" s="128"/>
      <c r="Q181" s="128"/>
      <c r="R181" s="128"/>
      <c r="S181" s="128"/>
      <c r="T181" s="128"/>
      <c r="U181" s="128"/>
      <c r="V181" s="128"/>
      <c r="W181" s="128"/>
      <c r="X181" s="128"/>
      <c r="Y181" s="128"/>
      <c r="Z181" s="128"/>
      <c r="AA181" s="128"/>
    </row>
    <row r="182" ht="14.25" customHeight="1">
      <c r="A182" s="129"/>
      <c r="B182" s="138"/>
      <c r="C182" s="181"/>
      <c r="D182" s="129"/>
      <c r="E182" s="129"/>
      <c r="F182" s="128"/>
      <c r="G182" s="128"/>
      <c r="H182" s="128"/>
      <c r="I182" s="128"/>
      <c r="J182" s="128"/>
      <c r="K182" s="128"/>
      <c r="L182" s="128"/>
      <c r="M182" s="128"/>
      <c r="N182" s="128"/>
      <c r="O182" s="128"/>
      <c r="P182" s="128"/>
      <c r="Q182" s="128"/>
      <c r="R182" s="128"/>
      <c r="S182" s="128"/>
      <c r="T182" s="128"/>
      <c r="U182" s="128"/>
      <c r="V182" s="128"/>
      <c r="W182" s="128"/>
      <c r="X182" s="128"/>
      <c r="Y182" s="128"/>
      <c r="Z182" s="128"/>
      <c r="AA182" s="128"/>
    </row>
    <row r="183" ht="14.25" customHeight="1">
      <c r="A183" s="129"/>
      <c r="B183" s="138"/>
      <c r="C183" s="181"/>
      <c r="D183" s="129"/>
      <c r="E183" s="129"/>
      <c r="F183" s="128"/>
      <c r="G183" s="128"/>
      <c r="H183" s="128"/>
      <c r="I183" s="128"/>
      <c r="J183" s="128"/>
      <c r="K183" s="128"/>
      <c r="L183" s="128"/>
      <c r="M183" s="128"/>
      <c r="N183" s="128"/>
      <c r="O183" s="128"/>
      <c r="P183" s="128"/>
      <c r="Q183" s="128"/>
      <c r="R183" s="128"/>
      <c r="S183" s="128"/>
      <c r="T183" s="128"/>
      <c r="U183" s="128"/>
      <c r="V183" s="128"/>
      <c r="W183" s="128"/>
      <c r="X183" s="128"/>
      <c r="Y183" s="128"/>
      <c r="Z183" s="128"/>
      <c r="AA183" s="128"/>
    </row>
    <row r="184" ht="14.25" customHeight="1">
      <c r="A184" s="129"/>
      <c r="B184" s="138"/>
      <c r="C184" s="181"/>
      <c r="D184" s="129"/>
      <c r="E184" s="129"/>
      <c r="F184" s="128"/>
      <c r="G184" s="128"/>
      <c r="H184" s="128"/>
      <c r="I184" s="128"/>
      <c r="J184" s="128"/>
      <c r="K184" s="128"/>
      <c r="L184" s="128"/>
      <c r="M184" s="128"/>
      <c r="N184" s="128"/>
      <c r="O184" s="128"/>
      <c r="P184" s="128"/>
      <c r="Q184" s="128"/>
      <c r="R184" s="128"/>
      <c r="S184" s="128"/>
      <c r="T184" s="128"/>
      <c r="U184" s="128"/>
      <c r="V184" s="128"/>
      <c r="W184" s="128"/>
      <c r="X184" s="128"/>
      <c r="Y184" s="128"/>
      <c r="Z184" s="128"/>
      <c r="AA184" s="128"/>
    </row>
    <row r="185" ht="14.25" customHeight="1">
      <c r="A185" s="129"/>
      <c r="B185" s="138"/>
      <c r="C185" s="181"/>
      <c r="D185" s="129"/>
      <c r="E185" s="129"/>
      <c r="F185" s="128"/>
      <c r="G185" s="128"/>
      <c r="H185" s="128"/>
      <c r="I185" s="128"/>
      <c r="J185" s="128"/>
      <c r="K185" s="128"/>
      <c r="L185" s="128"/>
      <c r="M185" s="128"/>
      <c r="N185" s="128"/>
      <c r="O185" s="128"/>
      <c r="P185" s="128"/>
      <c r="Q185" s="128"/>
      <c r="R185" s="128"/>
      <c r="S185" s="128"/>
      <c r="T185" s="128"/>
      <c r="U185" s="128"/>
      <c r="V185" s="128"/>
      <c r="W185" s="128"/>
      <c r="X185" s="128"/>
      <c r="Y185" s="128"/>
      <c r="Z185" s="128"/>
      <c r="AA185" s="128"/>
    </row>
    <row r="186" ht="14.25" customHeight="1">
      <c r="A186" s="129"/>
      <c r="B186" s="138"/>
      <c r="C186" s="181"/>
      <c r="D186" s="129"/>
      <c r="E186" s="129"/>
      <c r="F186" s="128"/>
      <c r="G186" s="128"/>
      <c r="H186" s="128"/>
      <c r="I186" s="128"/>
      <c r="J186" s="128"/>
      <c r="K186" s="128"/>
      <c r="L186" s="128"/>
      <c r="M186" s="128"/>
      <c r="N186" s="128"/>
      <c r="O186" s="128"/>
      <c r="P186" s="128"/>
      <c r="Q186" s="128"/>
      <c r="R186" s="128"/>
      <c r="S186" s="128"/>
      <c r="T186" s="128"/>
      <c r="U186" s="128"/>
      <c r="V186" s="128"/>
      <c r="W186" s="128"/>
      <c r="X186" s="128"/>
      <c r="Y186" s="128"/>
      <c r="Z186" s="128"/>
      <c r="AA186" s="128"/>
    </row>
    <row r="187" ht="14.25" customHeight="1">
      <c r="A187" s="129"/>
      <c r="B187" s="138"/>
      <c r="C187" s="181"/>
      <c r="D187" s="129"/>
      <c r="E187" s="129"/>
      <c r="F187" s="128"/>
      <c r="G187" s="128"/>
      <c r="H187" s="128"/>
      <c r="I187" s="128"/>
      <c r="J187" s="128"/>
      <c r="K187" s="128"/>
      <c r="L187" s="128"/>
      <c r="M187" s="128"/>
      <c r="N187" s="128"/>
      <c r="O187" s="128"/>
      <c r="P187" s="128"/>
      <c r="Q187" s="128"/>
      <c r="R187" s="128"/>
      <c r="S187" s="128"/>
      <c r="T187" s="128"/>
      <c r="U187" s="128"/>
      <c r="V187" s="128"/>
      <c r="W187" s="128"/>
      <c r="X187" s="128"/>
      <c r="Y187" s="128"/>
      <c r="Z187" s="128"/>
      <c r="AA187" s="128"/>
    </row>
    <row r="188" ht="14.25" customHeight="1">
      <c r="A188" s="129"/>
      <c r="B188" s="138"/>
      <c r="C188" s="181"/>
      <c r="D188" s="129"/>
      <c r="E188" s="129"/>
      <c r="F188" s="128"/>
      <c r="G188" s="128"/>
      <c r="H188" s="128"/>
      <c r="I188" s="128"/>
      <c r="J188" s="128"/>
      <c r="K188" s="128"/>
      <c r="L188" s="128"/>
      <c r="M188" s="128"/>
      <c r="N188" s="128"/>
      <c r="O188" s="128"/>
      <c r="P188" s="128"/>
      <c r="Q188" s="128"/>
      <c r="R188" s="128"/>
      <c r="S188" s="128"/>
      <c r="T188" s="128"/>
      <c r="U188" s="128"/>
      <c r="V188" s="128"/>
      <c r="W188" s="128"/>
      <c r="X188" s="128"/>
      <c r="Y188" s="128"/>
      <c r="Z188" s="128"/>
      <c r="AA188" s="128"/>
    </row>
    <row r="189" ht="14.25" customHeight="1">
      <c r="A189" s="129"/>
      <c r="B189" s="138"/>
      <c r="C189" s="181"/>
      <c r="D189" s="129"/>
      <c r="E189" s="129"/>
      <c r="F189" s="128"/>
      <c r="G189" s="128"/>
      <c r="H189" s="128"/>
      <c r="I189" s="128"/>
      <c r="J189" s="128"/>
      <c r="K189" s="128"/>
      <c r="L189" s="128"/>
      <c r="M189" s="128"/>
      <c r="N189" s="128"/>
      <c r="O189" s="128"/>
      <c r="P189" s="128"/>
      <c r="Q189" s="128"/>
      <c r="R189" s="128"/>
      <c r="S189" s="128"/>
      <c r="T189" s="128"/>
      <c r="U189" s="128"/>
      <c r="V189" s="128"/>
      <c r="W189" s="128"/>
      <c r="X189" s="128"/>
      <c r="Y189" s="128"/>
      <c r="Z189" s="128"/>
      <c r="AA189" s="128"/>
    </row>
    <row r="190" ht="14.25" customHeight="1">
      <c r="A190" s="129"/>
      <c r="B190" s="138"/>
      <c r="C190" s="181"/>
      <c r="D190" s="129"/>
      <c r="E190" s="129"/>
      <c r="F190" s="128"/>
      <c r="G190" s="128"/>
      <c r="H190" s="128"/>
      <c r="I190" s="128"/>
      <c r="J190" s="128"/>
      <c r="K190" s="128"/>
      <c r="L190" s="128"/>
      <c r="M190" s="128"/>
      <c r="N190" s="128"/>
      <c r="O190" s="128"/>
      <c r="P190" s="128"/>
      <c r="Q190" s="128"/>
      <c r="R190" s="128"/>
      <c r="S190" s="128"/>
      <c r="T190" s="128"/>
      <c r="U190" s="128"/>
      <c r="V190" s="128"/>
      <c r="W190" s="128"/>
      <c r="X190" s="128"/>
      <c r="Y190" s="128"/>
      <c r="Z190" s="128"/>
      <c r="AA190" s="128"/>
    </row>
    <row r="191" ht="14.25" customHeight="1">
      <c r="A191" s="129"/>
      <c r="B191" s="138"/>
      <c r="C191" s="181"/>
      <c r="D191" s="129"/>
      <c r="E191" s="129"/>
      <c r="F191" s="128"/>
      <c r="G191" s="128"/>
      <c r="H191" s="128"/>
      <c r="I191" s="128"/>
      <c r="J191" s="128"/>
      <c r="K191" s="128"/>
      <c r="L191" s="128"/>
      <c r="M191" s="128"/>
      <c r="N191" s="128"/>
      <c r="O191" s="128"/>
      <c r="P191" s="128"/>
      <c r="Q191" s="128"/>
      <c r="R191" s="128"/>
      <c r="S191" s="128"/>
      <c r="T191" s="128"/>
      <c r="U191" s="128"/>
      <c r="V191" s="128"/>
      <c r="W191" s="128"/>
      <c r="X191" s="128"/>
      <c r="Y191" s="128"/>
      <c r="Z191" s="128"/>
      <c r="AA191" s="128"/>
    </row>
    <row r="192" ht="14.25" customHeight="1">
      <c r="A192" s="129"/>
      <c r="B192" s="138"/>
      <c r="C192" s="181"/>
      <c r="D192" s="129"/>
      <c r="E192" s="129"/>
      <c r="F192" s="128"/>
      <c r="G192" s="128"/>
      <c r="H192" s="128"/>
      <c r="I192" s="128"/>
      <c r="J192" s="128"/>
      <c r="K192" s="128"/>
      <c r="L192" s="128"/>
      <c r="M192" s="128"/>
      <c r="N192" s="128"/>
      <c r="O192" s="128"/>
      <c r="P192" s="128"/>
      <c r="Q192" s="128"/>
      <c r="R192" s="128"/>
      <c r="S192" s="128"/>
      <c r="T192" s="128"/>
      <c r="U192" s="128"/>
      <c r="V192" s="128"/>
      <c r="W192" s="128"/>
      <c r="X192" s="128"/>
      <c r="Y192" s="128"/>
      <c r="Z192" s="128"/>
      <c r="AA192" s="128"/>
    </row>
    <row r="193" ht="14.25" customHeight="1">
      <c r="A193" s="129"/>
      <c r="B193" s="138"/>
      <c r="C193" s="181"/>
      <c r="D193" s="129"/>
      <c r="E193" s="129"/>
      <c r="F193" s="128"/>
      <c r="G193" s="128"/>
      <c r="H193" s="128"/>
      <c r="I193" s="128"/>
      <c r="J193" s="128"/>
      <c r="K193" s="128"/>
      <c r="L193" s="128"/>
      <c r="M193" s="128"/>
      <c r="N193" s="128"/>
      <c r="O193" s="128"/>
      <c r="P193" s="128"/>
      <c r="Q193" s="128"/>
      <c r="R193" s="128"/>
      <c r="S193" s="128"/>
      <c r="T193" s="128"/>
      <c r="U193" s="128"/>
      <c r="V193" s="128"/>
      <c r="W193" s="128"/>
      <c r="X193" s="128"/>
      <c r="Y193" s="128"/>
      <c r="Z193" s="128"/>
      <c r="AA193" s="128"/>
    </row>
    <row r="194" ht="14.25" customHeight="1">
      <c r="A194" s="129"/>
      <c r="B194" s="138"/>
      <c r="C194" s="181"/>
      <c r="D194" s="129"/>
      <c r="E194" s="129"/>
      <c r="F194" s="128"/>
      <c r="G194" s="128"/>
      <c r="H194" s="128"/>
      <c r="I194" s="128"/>
      <c r="J194" s="128"/>
      <c r="K194" s="128"/>
      <c r="L194" s="128"/>
      <c r="M194" s="128"/>
      <c r="N194" s="128"/>
      <c r="O194" s="128"/>
      <c r="P194" s="128"/>
      <c r="Q194" s="128"/>
      <c r="R194" s="128"/>
      <c r="S194" s="128"/>
      <c r="T194" s="128"/>
      <c r="U194" s="128"/>
      <c r="V194" s="128"/>
      <c r="W194" s="128"/>
      <c r="X194" s="128"/>
      <c r="Y194" s="128"/>
      <c r="Z194" s="128"/>
      <c r="AA194" s="128"/>
    </row>
    <row r="195" ht="14.25" customHeight="1">
      <c r="A195" s="129"/>
      <c r="B195" s="138"/>
      <c r="C195" s="181"/>
      <c r="D195" s="129"/>
      <c r="E195" s="129"/>
      <c r="F195" s="128"/>
      <c r="G195" s="128"/>
      <c r="H195" s="128"/>
      <c r="I195" s="128"/>
      <c r="J195" s="128"/>
      <c r="K195" s="128"/>
      <c r="L195" s="128"/>
      <c r="M195" s="128"/>
      <c r="N195" s="128"/>
      <c r="O195" s="128"/>
      <c r="P195" s="128"/>
      <c r="Q195" s="128"/>
      <c r="R195" s="128"/>
      <c r="S195" s="128"/>
      <c r="T195" s="128"/>
      <c r="U195" s="128"/>
      <c r="V195" s="128"/>
      <c r="W195" s="128"/>
      <c r="X195" s="128"/>
      <c r="Y195" s="128"/>
      <c r="Z195" s="128"/>
      <c r="AA195" s="128"/>
    </row>
    <row r="196" ht="14.25" customHeight="1">
      <c r="A196" s="129"/>
      <c r="B196" s="138"/>
      <c r="C196" s="181"/>
      <c r="D196" s="129"/>
      <c r="E196" s="129"/>
      <c r="F196" s="128"/>
      <c r="G196" s="128"/>
      <c r="H196" s="128"/>
      <c r="I196" s="128"/>
      <c r="J196" s="128"/>
      <c r="K196" s="128"/>
      <c r="L196" s="128"/>
      <c r="M196" s="128"/>
      <c r="N196" s="128"/>
      <c r="O196" s="128"/>
      <c r="P196" s="128"/>
      <c r="Q196" s="128"/>
      <c r="R196" s="128"/>
      <c r="S196" s="128"/>
      <c r="T196" s="128"/>
      <c r="U196" s="128"/>
      <c r="V196" s="128"/>
      <c r="W196" s="128"/>
      <c r="X196" s="128"/>
      <c r="Y196" s="128"/>
      <c r="Z196" s="128"/>
      <c r="AA196" s="128"/>
    </row>
    <row r="197" ht="14.25" customHeight="1">
      <c r="A197" s="129"/>
      <c r="B197" s="138"/>
      <c r="C197" s="181"/>
      <c r="D197" s="129"/>
      <c r="E197" s="129"/>
      <c r="F197" s="128"/>
      <c r="G197" s="128"/>
      <c r="H197" s="128"/>
      <c r="I197" s="128"/>
      <c r="J197" s="128"/>
      <c r="K197" s="128"/>
      <c r="L197" s="128"/>
      <c r="M197" s="128"/>
      <c r="N197" s="128"/>
      <c r="O197" s="128"/>
      <c r="P197" s="128"/>
      <c r="Q197" s="128"/>
      <c r="R197" s="128"/>
      <c r="S197" s="128"/>
      <c r="T197" s="128"/>
      <c r="U197" s="128"/>
      <c r="V197" s="128"/>
      <c r="W197" s="128"/>
      <c r="X197" s="128"/>
      <c r="Y197" s="128"/>
      <c r="Z197" s="128"/>
      <c r="AA197" s="128"/>
    </row>
    <row r="198" ht="14.25" customHeight="1">
      <c r="A198" s="129"/>
      <c r="B198" s="138"/>
      <c r="C198" s="181"/>
      <c r="D198" s="129"/>
      <c r="E198" s="129"/>
      <c r="F198" s="128"/>
      <c r="G198" s="128"/>
      <c r="H198" s="128"/>
      <c r="I198" s="128"/>
      <c r="J198" s="128"/>
      <c r="K198" s="128"/>
      <c r="L198" s="128"/>
      <c r="M198" s="128"/>
      <c r="N198" s="128"/>
      <c r="O198" s="128"/>
      <c r="P198" s="128"/>
      <c r="Q198" s="128"/>
      <c r="R198" s="128"/>
      <c r="S198" s="128"/>
      <c r="T198" s="128"/>
      <c r="U198" s="128"/>
      <c r="V198" s="128"/>
      <c r="W198" s="128"/>
      <c r="X198" s="128"/>
      <c r="Y198" s="128"/>
      <c r="Z198" s="128"/>
      <c r="AA198" s="128"/>
    </row>
    <row r="199" ht="14.25" customHeight="1">
      <c r="A199" s="129"/>
      <c r="B199" s="138"/>
      <c r="C199" s="181"/>
      <c r="D199" s="129"/>
      <c r="E199" s="129"/>
      <c r="F199" s="128"/>
      <c r="G199" s="128"/>
      <c r="H199" s="128"/>
      <c r="I199" s="128"/>
      <c r="J199" s="128"/>
      <c r="K199" s="128"/>
      <c r="L199" s="128"/>
      <c r="M199" s="128"/>
      <c r="N199" s="128"/>
      <c r="O199" s="128"/>
      <c r="P199" s="128"/>
      <c r="Q199" s="128"/>
      <c r="R199" s="128"/>
      <c r="S199" s="128"/>
      <c r="T199" s="128"/>
      <c r="U199" s="128"/>
      <c r="V199" s="128"/>
      <c r="W199" s="128"/>
      <c r="X199" s="128"/>
      <c r="Y199" s="128"/>
      <c r="Z199" s="128"/>
      <c r="AA199" s="128"/>
    </row>
    <row r="200" ht="14.25" customHeight="1">
      <c r="A200" s="129"/>
      <c r="B200" s="138"/>
      <c r="C200" s="181"/>
      <c r="D200" s="129"/>
      <c r="E200" s="129"/>
      <c r="F200" s="128"/>
      <c r="G200" s="128"/>
      <c r="H200" s="128"/>
      <c r="I200" s="128"/>
      <c r="J200" s="128"/>
      <c r="K200" s="128"/>
      <c r="L200" s="128"/>
      <c r="M200" s="128"/>
      <c r="N200" s="128"/>
      <c r="O200" s="128"/>
      <c r="P200" s="128"/>
      <c r="Q200" s="128"/>
      <c r="R200" s="128"/>
      <c r="S200" s="128"/>
      <c r="T200" s="128"/>
      <c r="U200" s="128"/>
      <c r="V200" s="128"/>
      <c r="W200" s="128"/>
      <c r="X200" s="128"/>
      <c r="Y200" s="128"/>
      <c r="Z200" s="128"/>
      <c r="AA200" s="128"/>
    </row>
    <row r="201" ht="14.25" customHeight="1">
      <c r="A201" s="129"/>
      <c r="B201" s="138"/>
      <c r="C201" s="181"/>
      <c r="D201" s="129"/>
      <c r="E201" s="129"/>
      <c r="F201" s="128"/>
      <c r="G201" s="128"/>
      <c r="H201" s="128"/>
      <c r="I201" s="128"/>
      <c r="J201" s="128"/>
      <c r="K201" s="128"/>
      <c r="L201" s="128"/>
      <c r="M201" s="128"/>
      <c r="N201" s="128"/>
      <c r="O201" s="128"/>
      <c r="P201" s="128"/>
      <c r="Q201" s="128"/>
      <c r="R201" s="128"/>
      <c r="S201" s="128"/>
      <c r="T201" s="128"/>
      <c r="U201" s="128"/>
      <c r="V201" s="128"/>
      <c r="W201" s="128"/>
      <c r="X201" s="128"/>
      <c r="Y201" s="128"/>
      <c r="Z201" s="128"/>
      <c r="AA201" s="128"/>
    </row>
    <row r="202" ht="14.25" customHeight="1">
      <c r="A202" s="129"/>
      <c r="B202" s="138"/>
      <c r="C202" s="181"/>
      <c r="D202" s="129"/>
      <c r="E202" s="129"/>
      <c r="F202" s="128"/>
      <c r="G202" s="128"/>
      <c r="H202" s="128"/>
      <c r="I202" s="128"/>
      <c r="J202" s="128"/>
      <c r="K202" s="128"/>
      <c r="L202" s="128"/>
      <c r="M202" s="128"/>
      <c r="N202" s="128"/>
      <c r="O202" s="128"/>
      <c r="P202" s="128"/>
      <c r="Q202" s="128"/>
      <c r="R202" s="128"/>
      <c r="S202" s="128"/>
      <c r="T202" s="128"/>
      <c r="U202" s="128"/>
      <c r="V202" s="128"/>
      <c r="W202" s="128"/>
      <c r="X202" s="128"/>
      <c r="Y202" s="128"/>
      <c r="Z202" s="128"/>
      <c r="AA202" s="128"/>
    </row>
    <row r="203" ht="14.25" customHeight="1">
      <c r="A203" s="129"/>
      <c r="B203" s="138"/>
      <c r="C203" s="181"/>
      <c r="D203" s="129"/>
      <c r="E203" s="129"/>
      <c r="F203" s="128"/>
      <c r="G203" s="128"/>
      <c r="H203" s="128"/>
      <c r="I203" s="128"/>
      <c r="J203" s="128"/>
      <c r="K203" s="128"/>
      <c r="L203" s="128"/>
      <c r="M203" s="128"/>
      <c r="N203" s="128"/>
      <c r="O203" s="128"/>
      <c r="P203" s="128"/>
      <c r="Q203" s="128"/>
      <c r="R203" s="128"/>
      <c r="S203" s="128"/>
      <c r="T203" s="128"/>
      <c r="U203" s="128"/>
      <c r="V203" s="128"/>
      <c r="W203" s="128"/>
      <c r="X203" s="128"/>
      <c r="Y203" s="128"/>
      <c r="Z203" s="128"/>
      <c r="AA203" s="128"/>
    </row>
    <row r="204" ht="14.25" customHeight="1">
      <c r="A204" s="129"/>
      <c r="B204" s="138"/>
      <c r="C204" s="181"/>
      <c r="D204" s="129"/>
      <c r="E204" s="129"/>
      <c r="F204" s="128"/>
      <c r="G204" s="128"/>
      <c r="H204" s="128"/>
      <c r="I204" s="128"/>
      <c r="J204" s="128"/>
      <c r="K204" s="128"/>
      <c r="L204" s="128"/>
      <c r="M204" s="128"/>
      <c r="N204" s="128"/>
      <c r="O204" s="128"/>
      <c r="P204" s="128"/>
      <c r="Q204" s="128"/>
      <c r="R204" s="128"/>
      <c r="S204" s="128"/>
      <c r="T204" s="128"/>
      <c r="U204" s="128"/>
      <c r="V204" s="128"/>
      <c r="W204" s="128"/>
      <c r="X204" s="128"/>
      <c r="Y204" s="128"/>
      <c r="Z204" s="128"/>
      <c r="AA204" s="128"/>
    </row>
    <row r="205" ht="14.25" customHeight="1">
      <c r="A205" s="129"/>
      <c r="B205" s="138"/>
      <c r="C205" s="181"/>
      <c r="D205" s="129"/>
      <c r="E205" s="129"/>
      <c r="F205" s="128"/>
      <c r="G205" s="128"/>
      <c r="H205" s="128"/>
      <c r="I205" s="128"/>
      <c r="J205" s="128"/>
      <c r="K205" s="128"/>
      <c r="L205" s="128"/>
      <c r="M205" s="128"/>
      <c r="N205" s="128"/>
      <c r="O205" s="128"/>
      <c r="P205" s="128"/>
      <c r="Q205" s="128"/>
      <c r="R205" s="128"/>
      <c r="S205" s="128"/>
      <c r="T205" s="128"/>
      <c r="U205" s="128"/>
      <c r="V205" s="128"/>
      <c r="W205" s="128"/>
      <c r="X205" s="128"/>
      <c r="Y205" s="128"/>
      <c r="Z205" s="128"/>
      <c r="AA205" s="128"/>
    </row>
    <row r="206" ht="14.25" customHeight="1">
      <c r="A206" s="129"/>
      <c r="B206" s="138"/>
      <c r="C206" s="181"/>
      <c r="D206" s="129"/>
      <c r="E206" s="129"/>
      <c r="F206" s="128"/>
      <c r="G206" s="128"/>
      <c r="H206" s="128"/>
      <c r="I206" s="128"/>
      <c r="J206" s="128"/>
      <c r="K206" s="128"/>
      <c r="L206" s="128"/>
      <c r="M206" s="128"/>
      <c r="N206" s="128"/>
      <c r="O206" s="128"/>
      <c r="P206" s="128"/>
      <c r="Q206" s="128"/>
      <c r="R206" s="128"/>
      <c r="S206" s="128"/>
      <c r="T206" s="128"/>
      <c r="U206" s="128"/>
      <c r="V206" s="128"/>
      <c r="W206" s="128"/>
      <c r="X206" s="128"/>
      <c r="Y206" s="128"/>
      <c r="Z206" s="128"/>
      <c r="AA206" s="128"/>
    </row>
    <row r="207" ht="14.25" customHeight="1">
      <c r="A207" s="129"/>
      <c r="B207" s="138"/>
      <c r="C207" s="181"/>
      <c r="D207" s="129"/>
      <c r="E207" s="129"/>
      <c r="F207" s="128"/>
      <c r="G207" s="128"/>
      <c r="H207" s="128"/>
      <c r="I207" s="128"/>
      <c r="J207" s="128"/>
      <c r="K207" s="128"/>
      <c r="L207" s="128"/>
      <c r="M207" s="128"/>
      <c r="N207" s="128"/>
      <c r="O207" s="128"/>
      <c r="P207" s="128"/>
      <c r="Q207" s="128"/>
      <c r="R207" s="128"/>
      <c r="S207" s="128"/>
      <c r="T207" s="128"/>
      <c r="U207" s="128"/>
      <c r="V207" s="128"/>
      <c r="W207" s="128"/>
      <c r="X207" s="128"/>
      <c r="Y207" s="128"/>
      <c r="Z207" s="128"/>
      <c r="AA207" s="128"/>
    </row>
    <row r="208" ht="14.25" customHeight="1">
      <c r="A208" s="129"/>
      <c r="B208" s="138"/>
      <c r="C208" s="181"/>
      <c r="D208" s="129"/>
      <c r="E208" s="129"/>
      <c r="F208" s="128"/>
      <c r="G208" s="128"/>
      <c r="H208" s="128"/>
      <c r="I208" s="128"/>
      <c r="J208" s="128"/>
      <c r="K208" s="128"/>
      <c r="L208" s="128"/>
      <c r="M208" s="128"/>
      <c r="N208" s="128"/>
      <c r="O208" s="128"/>
      <c r="P208" s="128"/>
      <c r="Q208" s="128"/>
      <c r="R208" s="128"/>
      <c r="S208" s="128"/>
      <c r="T208" s="128"/>
      <c r="U208" s="128"/>
      <c r="V208" s="128"/>
      <c r="W208" s="128"/>
      <c r="X208" s="128"/>
      <c r="Y208" s="128"/>
      <c r="Z208" s="128"/>
      <c r="AA208" s="128"/>
    </row>
    <row r="209" ht="14.25" customHeight="1">
      <c r="A209" s="129"/>
      <c r="B209" s="138"/>
      <c r="C209" s="181"/>
      <c r="D209" s="129"/>
      <c r="E209" s="129"/>
      <c r="F209" s="128"/>
      <c r="G209" s="128"/>
      <c r="H209" s="128"/>
      <c r="I209" s="128"/>
      <c r="J209" s="128"/>
      <c r="K209" s="128"/>
      <c r="L209" s="128"/>
      <c r="M209" s="128"/>
      <c r="N209" s="128"/>
      <c r="O209" s="128"/>
      <c r="P209" s="128"/>
      <c r="Q209" s="128"/>
      <c r="R209" s="128"/>
      <c r="S209" s="128"/>
      <c r="T209" s="128"/>
      <c r="U209" s="128"/>
      <c r="V209" s="128"/>
      <c r="W209" s="128"/>
      <c r="X209" s="128"/>
      <c r="Y209" s="128"/>
      <c r="Z209" s="128"/>
      <c r="AA209" s="128"/>
    </row>
    <row r="210" ht="14.25" customHeight="1">
      <c r="A210" s="129"/>
      <c r="B210" s="138"/>
      <c r="C210" s="181"/>
      <c r="D210" s="129"/>
      <c r="E210" s="129"/>
      <c r="F210" s="128"/>
      <c r="G210" s="128"/>
      <c r="H210" s="128"/>
      <c r="I210" s="128"/>
      <c r="J210" s="128"/>
      <c r="K210" s="128"/>
      <c r="L210" s="128"/>
      <c r="M210" s="128"/>
      <c r="N210" s="128"/>
      <c r="O210" s="128"/>
      <c r="P210" s="128"/>
      <c r="Q210" s="128"/>
      <c r="R210" s="128"/>
      <c r="S210" s="128"/>
      <c r="T210" s="128"/>
      <c r="U210" s="128"/>
      <c r="V210" s="128"/>
      <c r="W210" s="128"/>
      <c r="X210" s="128"/>
      <c r="Y210" s="128"/>
      <c r="Z210" s="128"/>
      <c r="AA210" s="128"/>
    </row>
    <row r="211" ht="14.25" customHeight="1">
      <c r="A211" s="129"/>
      <c r="B211" s="138"/>
      <c r="C211" s="181"/>
      <c r="D211" s="129"/>
      <c r="E211" s="129"/>
      <c r="F211" s="128"/>
      <c r="G211" s="128"/>
      <c r="H211" s="128"/>
      <c r="I211" s="128"/>
      <c r="J211" s="128"/>
      <c r="K211" s="128"/>
      <c r="L211" s="128"/>
      <c r="M211" s="128"/>
      <c r="N211" s="128"/>
      <c r="O211" s="128"/>
      <c r="P211" s="128"/>
      <c r="Q211" s="128"/>
      <c r="R211" s="128"/>
      <c r="S211" s="128"/>
      <c r="T211" s="128"/>
      <c r="U211" s="128"/>
      <c r="V211" s="128"/>
      <c r="W211" s="128"/>
      <c r="X211" s="128"/>
      <c r="Y211" s="128"/>
      <c r="Z211" s="128"/>
      <c r="AA211" s="128"/>
    </row>
    <row r="212" ht="14.25" customHeight="1">
      <c r="A212" s="129"/>
      <c r="B212" s="138"/>
      <c r="C212" s="181"/>
      <c r="D212" s="129"/>
      <c r="E212" s="129"/>
      <c r="F212" s="128"/>
      <c r="G212" s="128"/>
      <c r="H212" s="128"/>
      <c r="I212" s="128"/>
      <c r="J212" s="128"/>
      <c r="K212" s="128"/>
      <c r="L212" s="128"/>
      <c r="M212" s="128"/>
      <c r="N212" s="128"/>
      <c r="O212" s="128"/>
      <c r="P212" s="128"/>
      <c r="Q212" s="128"/>
      <c r="R212" s="128"/>
      <c r="S212" s="128"/>
      <c r="T212" s="128"/>
      <c r="U212" s="128"/>
      <c r="V212" s="128"/>
      <c r="W212" s="128"/>
      <c r="X212" s="128"/>
      <c r="Y212" s="128"/>
      <c r="Z212" s="128"/>
      <c r="AA212" s="128"/>
    </row>
    <row r="213" ht="14.25" customHeight="1">
      <c r="A213" s="129"/>
      <c r="B213" s="138"/>
      <c r="C213" s="181"/>
      <c r="D213" s="129"/>
      <c r="E213" s="129"/>
      <c r="F213" s="128"/>
      <c r="G213" s="128"/>
      <c r="H213" s="128"/>
      <c r="I213" s="128"/>
      <c r="J213" s="128"/>
      <c r="K213" s="128"/>
      <c r="L213" s="128"/>
      <c r="M213" s="128"/>
      <c r="N213" s="128"/>
      <c r="O213" s="128"/>
      <c r="P213" s="128"/>
      <c r="Q213" s="128"/>
      <c r="R213" s="128"/>
      <c r="S213" s="128"/>
      <c r="T213" s="128"/>
      <c r="U213" s="128"/>
      <c r="V213" s="128"/>
      <c r="W213" s="128"/>
      <c r="X213" s="128"/>
      <c r="Y213" s="128"/>
      <c r="Z213" s="128"/>
      <c r="AA213" s="128"/>
    </row>
    <row r="214" ht="14.25" customHeight="1">
      <c r="A214" s="129"/>
      <c r="B214" s="138"/>
      <c r="C214" s="181"/>
      <c r="D214" s="129"/>
      <c r="E214" s="129"/>
      <c r="F214" s="128"/>
      <c r="G214" s="128"/>
      <c r="H214" s="128"/>
      <c r="I214" s="128"/>
      <c r="J214" s="128"/>
      <c r="K214" s="128"/>
      <c r="L214" s="128"/>
      <c r="M214" s="128"/>
      <c r="N214" s="128"/>
      <c r="O214" s="128"/>
      <c r="P214" s="128"/>
      <c r="Q214" s="128"/>
      <c r="R214" s="128"/>
      <c r="S214" s="128"/>
      <c r="T214" s="128"/>
      <c r="U214" s="128"/>
      <c r="V214" s="128"/>
      <c r="W214" s="128"/>
      <c r="X214" s="128"/>
      <c r="Y214" s="128"/>
      <c r="Z214" s="128"/>
      <c r="AA214" s="128"/>
    </row>
    <row r="215" ht="14.25" customHeight="1">
      <c r="A215" s="129"/>
      <c r="B215" s="138"/>
      <c r="C215" s="181"/>
      <c r="D215" s="129"/>
      <c r="E215" s="129"/>
      <c r="F215" s="128"/>
      <c r="G215" s="128"/>
      <c r="H215" s="128"/>
      <c r="I215" s="128"/>
      <c r="J215" s="128"/>
      <c r="K215" s="128"/>
      <c r="L215" s="128"/>
      <c r="M215" s="128"/>
      <c r="N215" s="128"/>
      <c r="O215" s="128"/>
      <c r="P215" s="128"/>
      <c r="Q215" s="128"/>
      <c r="R215" s="128"/>
      <c r="S215" s="128"/>
      <c r="T215" s="128"/>
      <c r="U215" s="128"/>
      <c r="V215" s="128"/>
      <c r="W215" s="128"/>
      <c r="X215" s="128"/>
      <c r="Y215" s="128"/>
      <c r="Z215" s="128"/>
      <c r="AA215" s="128"/>
    </row>
    <row r="216" ht="14.25" customHeight="1">
      <c r="A216" s="129"/>
      <c r="B216" s="138"/>
      <c r="C216" s="181"/>
      <c r="D216" s="129"/>
      <c r="E216" s="129"/>
      <c r="F216" s="128"/>
      <c r="G216" s="128"/>
      <c r="H216" s="128"/>
      <c r="I216" s="128"/>
      <c r="J216" s="128"/>
      <c r="K216" s="128"/>
      <c r="L216" s="128"/>
      <c r="M216" s="128"/>
      <c r="N216" s="128"/>
      <c r="O216" s="128"/>
      <c r="P216" s="128"/>
      <c r="Q216" s="128"/>
      <c r="R216" s="128"/>
      <c r="S216" s="128"/>
      <c r="T216" s="128"/>
      <c r="U216" s="128"/>
      <c r="V216" s="128"/>
      <c r="W216" s="128"/>
      <c r="X216" s="128"/>
      <c r="Y216" s="128"/>
      <c r="Z216" s="128"/>
      <c r="AA216" s="128"/>
    </row>
    <row r="217" ht="14.25" customHeight="1">
      <c r="A217" s="129"/>
      <c r="B217" s="138"/>
      <c r="C217" s="181"/>
      <c r="D217" s="129"/>
      <c r="E217" s="129"/>
      <c r="F217" s="128"/>
      <c r="G217" s="128"/>
      <c r="H217" s="128"/>
      <c r="I217" s="128"/>
      <c r="J217" s="128"/>
      <c r="K217" s="128"/>
      <c r="L217" s="128"/>
      <c r="M217" s="128"/>
      <c r="N217" s="128"/>
      <c r="O217" s="128"/>
      <c r="P217" s="128"/>
      <c r="Q217" s="128"/>
      <c r="R217" s="128"/>
      <c r="S217" s="128"/>
      <c r="T217" s="128"/>
      <c r="U217" s="128"/>
      <c r="V217" s="128"/>
      <c r="W217" s="128"/>
      <c r="X217" s="128"/>
      <c r="Y217" s="128"/>
      <c r="Z217" s="128"/>
      <c r="AA217" s="128"/>
    </row>
    <row r="218" ht="14.25" customHeight="1">
      <c r="A218" s="129"/>
      <c r="B218" s="138"/>
      <c r="C218" s="181"/>
      <c r="D218" s="129"/>
      <c r="E218" s="129"/>
      <c r="F218" s="128"/>
      <c r="G218" s="128"/>
      <c r="H218" s="128"/>
      <c r="I218" s="128"/>
      <c r="J218" s="128"/>
      <c r="K218" s="128"/>
      <c r="L218" s="128"/>
      <c r="M218" s="128"/>
      <c r="N218" s="128"/>
      <c r="O218" s="128"/>
      <c r="P218" s="128"/>
      <c r="Q218" s="128"/>
      <c r="R218" s="128"/>
      <c r="S218" s="128"/>
      <c r="T218" s="128"/>
      <c r="U218" s="128"/>
      <c r="V218" s="128"/>
      <c r="W218" s="128"/>
      <c r="X218" s="128"/>
      <c r="Y218" s="128"/>
      <c r="Z218" s="128"/>
      <c r="AA218" s="128"/>
    </row>
    <row r="219" ht="14.25" customHeight="1">
      <c r="A219" s="129"/>
      <c r="B219" s="138"/>
      <c r="C219" s="181"/>
      <c r="D219" s="129"/>
      <c r="E219" s="129"/>
      <c r="F219" s="128"/>
      <c r="G219" s="128"/>
      <c r="H219" s="128"/>
      <c r="I219" s="128"/>
      <c r="J219" s="128"/>
      <c r="K219" s="128"/>
      <c r="L219" s="128"/>
      <c r="M219" s="128"/>
      <c r="N219" s="128"/>
      <c r="O219" s="128"/>
      <c r="P219" s="128"/>
      <c r="Q219" s="128"/>
      <c r="R219" s="128"/>
      <c r="S219" s="128"/>
      <c r="T219" s="128"/>
      <c r="U219" s="128"/>
      <c r="V219" s="128"/>
      <c r="W219" s="128"/>
      <c r="X219" s="128"/>
      <c r="Y219" s="128"/>
      <c r="Z219" s="128"/>
      <c r="AA219" s="128"/>
    </row>
    <row r="220" ht="14.25" customHeight="1">
      <c r="A220" s="129"/>
      <c r="B220" s="138"/>
      <c r="C220" s="181"/>
      <c r="D220" s="129"/>
      <c r="E220" s="129"/>
      <c r="F220" s="128"/>
      <c r="G220" s="128"/>
      <c r="H220" s="128"/>
      <c r="I220" s="128"/>
      <c r="J220" s="128"/>
      <c r="K220" s="128"/>
      <c r="L220" s="128"/>
      <c r="M220" s="128"/>
      <c r="N220" s="128"/>
      <c r="O220" s="128"/>
      <c r="P220" s="128"/>
      <c r="Q220" s="128"/>
      <c r="R220" s="128"/>
      <c r="S220" s="128"/>
      <c r="T220" s="128"/>
      <c r="U220" s="128"/>
      <c r="V220" s="128"/>
      <c r="W220" s="128"/>
      <c r="X220" s="128"/>
      <c r="Y220" s="128"/>
      <c r="Z220" s="128"/>
      <c r="AA220" s="128"/>
    </row>
    <row r="221" ht="14.25" customHeight="1">
      <c r="A221" s="129"/>
      <c r="B221" s="138"/>
      <c r="C221" s="181"/>
      <c r="D221" s="129"/>
      <c r="E221" s="129"/>
      <c r="F221" s="128"/>
      <c r="G221" s="128"/>
      <c r="H221" s="128"/>
      <c r="I221" s="128"/>
      <c r="J221" s="128"/>
      <c r="K221" s="128"/>
      <c r="L221" s="128"/>
      <c r="M221" s="128"/>
      <c r="N221" s="128"/>
      <c r="O221" s="128"/>
      <c r="P221" s="128"/>
      <c r="Q221" s="128"/>
      <c r="R221" s="128"/>
      <c r="S221" s="128"/>
      <c r="T221" s="128"/>
      <c r="U221" s="128"/>
      <c r="V221" s="128"/>
      <c r="W221" s="128"/>
      <c r="X221" s="128"/>
      <c r="Y221" s="128"/>
      <c r="Z221" s="128"/>
      <c r="AA221" s="128"/>
    </row>
    <row r="222" ht="14.25" customHeight="1">
      <c r="A222" s="129"/>
      <c r="B222" s="138"/>
      <c r="C222" s="181"/>
      <c r="D222" s="129"/>
      <c r="E222" s="129"/>
      <c r="F222" s="128"/>
      <c r="G222" s="128"/>
      <c r="H222" s="128"/>
      <c r="I222" s="128"/>
      <c r="J222" s="128"/>
      <c r="K222" s="128"/>
      <c r="L222" s="128"/>
      <c r="M222" s="128"/>
      <c r="N222" s="128"/>
      <c r="O222" s="128"/>
      <c r="P222" s="128"/>
      <c r="Q222" s="128"/>
      <c r="R222" s="128"/>
      <c r="S222" s="128"/>
      <c r="T222" s="128"/>
      <c r="U222" s="128"/>
      <c r="V222" s="128"/>
      <c r="W222" s="128"/>
      <c r="X222" s="128"/>
      <c r="Y222" s="128"/>
      <c r="Z222" s="128"/>
      <c r="AA222" s="128"/>
    </row>
    <row r="223" ht="14.25" customHeight="1">
      <c r="A223" s="129"/>
      <c r="B223" s="138"/>
      <c r="C223" s="181"/>
      <c r="D223" s="129"/>
      <c r="E223" s="129"/>
      <c r="F223" s="128"/>
      <c r="G223" s="128"/>
      <c r="H223" s="128"/>
      <c r="I223" s="128"/>
      <c r="J223" s="128"/>
      <c r="K223" s="128"/>
      <c r="L223" s="128"/>
      <c r="M223" s="128"/>
      <c r="N223" s="128"/>
      <c r="O223" s="128"/>
      <c r="P223" s="128"/>
      <c r="Q223" s="128"/>
      <c r="R223" s="128"/>
      <c r="S223" s="128"/>
      <c r="T223" s="128"/>
      <c r="U223" s="128"/>
      <c r="V223" s="128"/>
      <c r="W223" s="128"/>
      <c r="X223" s="128"/>
      <c r="Y223" s="128"/>
      <c r="Z223" s="128"/>
      <c r="AA223" s="128"/>
    </row>
    <row r="224" ht="14.25" customHeight="1">
      <c r="A224" s="129"/>
      <c r="B224" s="138"/>
      <c r="C224" s="181"/>
      <c r="D224" s="129"/>
      <c r="E224" s="129"/>
      <c r="F224" s="128"/>
      <c r="G224" s="128"/>
      <c r="H224" s="128"/>
      <c r="I224" s="128"/>
      <c r="J224" s="128"/>
      <c r="K224" s="128"/>
      <c r="L224" s="128"/>
      <c r="M224" s="128"/>
      <c r="N224" s="128"/>
      <c r="O224" s="128"/>
      <c r="P224" s="128"/>
      <c r="Q224" s="128"/>
      <c r="R224" s="128"/>
      <c r="S224" s="128"/>
      <c r="T224" s="128"/>
      <c r="U224" s="128"/>
      <c r="V224" s="128"/>
      <c r="W224" s="128"/>
      <c r="X224" s="128"/>
      <c r="Y224" s="128"/>
      <c r="Z224" s="128"/>
      <c r="AA224" s="128"/>
    </row>
    <row r="225" ht="14.25" customHeight="1">
      <c r="A225" s="129"/>
      <c r="B225" s="138"/>
      <c r="C225" s="181"/>
      <c r="D225" s="129"/>
      <c r="E225" s="129"/>
      <c r="F225" s="128"/>
      <c r="G225" s="128"/>
      <c r="H225" s="128"/>
      <c r="I225" s="128"/>
      <c r="J225" s="128"/>
      <c r="K225" s="128"/>
      <c r="L225" s="128"/>
      <c r="M225" s="128"/>
      <c r="N225" s="128"/>
      <c r="O225" s="128"/>
      <c r="P225" s="128"/>
      <c r="Q225" s="128"/>
      <c r="R225" s="128"/>
      <c r="S225" s="128"/>
      <c r="T225" s="128"/>
      <c r="U225" s="128"/>
      <c r="V225" s="128"/>
      <c r="W225" s="128"/>
      <c r="X225" s="128"/>
      <c r="Y225" s="128"/>
      <c r="Z225" s="128"/>
      <c r="AA225" s="128"/>
    </row>
    <row r="226" ht="14.25" customHeight="1">
      <c r="A226" s="129"/>
      <c r="B226" s="138"/>
      <c r="C226" s="181"/>
      <c r="D226" s="129"/>
      <c r="E226" s="129"/>
      <c r="F226" s="128"/>
      <c r="G226" s="128"/>
      <c r="H226" s="128"/>
      <c r="I226" s="128"/>
      <c r="J226" s="128"/>
      <c r="K226" s="128"/>
      <c r="L226" s="128"/>
      <c r="M226" s="128"/>
      <c r="N226" s="128"/>
      <c r="O226" s="128"/>
      <c r="P226" s="128"/>
      <c r="Q226" s="128"/>
      <c r="R226" s="128"/>
      <c r="S226" s="128"/>
      <c r="T226" s="128"/>
      <c r="U226" s="128"/>
      <c r="V226" s="128"/>
      <c r="W226" s="128"/>
      <c r="X226" s="128"/>
      <c r="Y226" s="128"/>
      <c r="Z226" s="128"/>
      <c r="AA226" s="128"/>
    </row>
    <row r="227" ht="14.25" customHeight="1">
      <c r="A227" s="129"/>
      <c r="B227" s="138"/>
      <c r="C227" s="181"/>
      <c r="D227" s="129"/>
      <c r="E227" s="129"/>
      <c r="F227" s="128"/>
      <c r="G227" s="128"/>
      <c r="H227" s="128"/>
      <c r="I227" s="128"/>
      <c r="J227" s="128"/>
      <c r="K227" s="128"/>
      <c r="L227" s="128"/>
      <c r="M227" s="128"/>
      <c r="N227" s="128"/>
      <c r="O227" s="128"/>
      <c r="P227" s="128"/>
      <c r="Q227" s="128"/>
      <c r="R227" s="128"/>
      <c r="S227" s="128"/>
      <c r="T227" s="128"/>
      <c r="U227" s="128"/>
      <c r="V227" s="128"/>
      <c r="W227" s="128"/>
      <c r="X227" s="128"/>
      <c r="Y227" s="128"/>
      <c r="Z227" s="128"/>
      <c r="AA227" s="128"/>
    </row>
    <row r="228" ht="14.25" customHeight="1">
      <c r="A228" s="129"/>
      <c r="B228" s="138"/>
      <c r="C228" s="181"/>
      <c r="D228" s="129"/>
      <c r="E228" s="129"/>
      <c r="F228" s="128"/>
      <c r="G228" s="128"/>
      <c r="H228" s="128"/>
      <c r="I228" s="128"/>
      <c r="J228" s="128"/>
      <c r="K228" s="128"/>
      <c r="L228" s="128"/>
      <c r="M228" s="128"/>
      <c r="N228" s="128"/>
      <c r="O228" s="128"/>
      <c r="P228" s="128"/>
      <c r="Q228" s="128"/>
      <c r="R228" s="128"/>
      <c r="S228" s="128"/>
      <c r="T228" s="128"/>
      <c r="U228" s="128"/>
      <c r="V228" s="128"/>
      <c r="W228" s="128"/>
      <c r="X228" s="128"/>
      <c r="Y228" s="128"/>
      <c r="Z228" s="128"/>
      <c r="AA228" s="128"/>
    </row>
    <row r="229" ht="14.25" customHeight="1">
      <c r="A229" s="129"/>
      <c r="B229" s="138"/>
      <c r="C229" s="181"/>
      <c r="D229" s="129"/>
      <c r="E229" s="129"/>
      <c r="F229" s="128"/>
      <c r="G229" s="128"/>
      <c r="H229" s="128"/>
      <c r="I229" s="128"/>
      <c r="J229" s="128"/>
      <c r="K229" s="128"/>
      <c r="L229" s="128"/>
      <c r="M229" s="128"/>
      <c r="N229" s="128"/>
      <c r="O229" s="128"/>
      <c r="P229" s="128"/>
      <c r="Q229" s="128"/>
      <c r="R229" s="128"/>
      <c r="S229" s="128"/>
      <c r="T229" s="128"/>
      <c r="U229" s="128"/>
      <c r="V229" s="128"/>
      <c r="W229" s="128"/>
      <c r="X229" s="128"/>
      <c r="Y229" s="128"/>
      <c r="Z229" s="128"/>
      <c r="AA229" s="128"/>
    </row>
    <row r="230" ht="14.25" customHeight="1">
      <c r="A230" s="129"/>
      <c r="B230" s="138"/>
      <c r="C230" s="181"/>
      <c r="D230" s="129"/>
      <c r="E230" s="129"/>
      <c r="F230" s="128"/>
      <c r="G230" s="128"/>
      <c r="H230" s="128"/>
      <c r="I230" s="128"/>
      <c r="J230" s="128"/>
      <c r="K230" s="128"/>
      <c r="L230" s="128"/>
      <c r="M230" s="128"/>
      <c r="N230" s="128"/>
      <c r="O230" s="128"/>
      <c r="P230" s="128"/>
      <c r="Q230" s="128"/>
      <c r="R230" s="128"/>
      <c r="S230" s="128"/>
      <c r="T230" s="128"/>
      <c r="U230" s="128"/>
      <c r="V230" s="128"/>
      <c r="W230" s="128"/>
      <c r="X230" s="128"/>
      <c r="Y230" s="128"/>
      <c r="Z230" s="128"/>
      <c r="AA230" s="128"/>
    </row>
    <row r="231" ht="14.25" customHeight="1">
      <c r="A231" s="129"/>
      <c r="B231" s="138"/>
      <c r="C231" s="181"/>
      <c r="D231" s="129"/>
      <c r="E231" s="129"/>
      <c r="F231" s="128"/>
      <c r="G231" s="128"/>
      <c r="H231" s="128"/>
      <c r="I231" s="128"/>
      <c r="J231" s="128"/>
      <c r="K231" s="128"/>
      <c r="L231" s="128"/>
      <c r="M231" s="128"/>
      <c r="N231" s="128"/>
      <c r="O231" s="128"/>
      <c r="P231" s="128"/>
      <c r="Q231" s="128"/>
      <c r="R231" s="128"/>
      <c r="S231" s="128"/>
      <c r="T231" s="128"/>
      <c r="U231" s="128"/>
      <c r="V231" s="128"/>
      <c r="W231" s="128"/>
      <c r="X231" s="128"/>
      <c r="Y231" s="128"/>
      <c r="Z231" s="128"/>
      <c r="AA231" s="128"/>
    </row>
    <row r="232" ht="14.25" customHeight="1">
      <c r="A232" s="129"/>
      <c r="B232" s="138"/>
      <c r="C232" s="181"/>
      <c r="D232" s="129"/>
      <c r="E232" s="129"/>
      <c r="F232" s="128"/>
      <c r="G232" s="128"/>
      <c r="H232" s="128"/>
      <c r="I232" s="128"/>
      <c r="J232" s="128"/>
      <c r="K232" s="128"/>
      <c r="L232" s="128"/>
      <c r="M232" s="128"/>
      <c r="N232" s="128"/>
      <c r="O232" s="128"/>
      <c r="P232" s="128"/>
      <c r="Q232" s="128"/>
      <c r="R232" s="128"/>
      <c r="S232" s="128"/>
      <c r="T232" s="128"/>
      <c r="U232" s="128"/>
      <c r="V232" s="128"/>
      <c r="W232" s="128"/>
      <c r="X232" s="128"/>
      <c r="Y232" s="128"/>
      <c r="Z232" s="128"/>
      <c r="AA232" s="128"/>
    </row>
    <row r="233" ht="14.25" customHeight="1">
      <c r="A233" s="129"/>
      <c r="B233" s="138"/>
      <c r="C233" s="181"/>
      <c r="D233" s="129"/>
      <c r="E233" s="129"/>
      <c r="F233" s="128"/>
      <c r="G233" s="128"/>
      <c r="H233" s="128"/>
      <c r="I233" s="128"/>
      <c r="J233" s="128"/>
      <c r="K233" s="128"/>
      <c r="L233" s="128"/>
      <c r="M233" s="128"/>
      <c r="N233" s="128"/>
      <c r="O233" s="128"/>
      <c r="P233" s="128"/>
      <c r="Q233" s="128"/>
      <c r="R233" s="128"/>
      <c r="S233" s="128"/>
      <c r="T233" s="128"/>
      <c r="U233" s="128"/>
      <c r="V233" s="128"/>
      <c r="W233" s="128"/>
      <c r="X233" s="128"/>
      <c r="Y233" s="128"/>
      <c r="Z233" s="128"/>
      <c r="AA233" s="128"/>
    </row>
    <row r="234" ht="14.25" customHeight="1">
      <c r="A234" s="129"/>
      <c r="B234" s="138"/>
      <c r="C234" s="181"/>
      <c r="D234" s="129"/>
      <c r="E234" s="129"/>
      <c r="F234" s="128"/>
      <c r="G234" s="128"/>
      <c r="H234" s="128"/>
      <c r="I234" s="128"/>
      <c r="J234" s="128"/>
      <c r="K234" s="128"/>
      <c r="L234" s="128"/>
      <c r="M234" s="128"/>
      <c r="N234" s="128"/>
      <c r="O234" s="128"/>
      <c r="P234" s="128"/>
      <c r="Q234" s="128"/>
      <c r="R234" s="128"/>
      <c r="S234" s="128"/>
      <c r="T234" s="128"/>
      <c r="U234" s="128"/>
      <c r="V234" s="128"/>
      <c r="W234" s="128"/>
      <c r="X234" s="128"/>
      <c r="Y234" s="128"/>
      <c r="Z234" s="128"/>
      <c r="AA234" s="128"/>
    </row>
    <row r="235" ht="14.25" customHeight="1">
      <c r="A235" s="129"/>
      <c r="B235" s="138"/>
      <c r="C235" s="181"/>
      <c r="D235" s="129"/>
      <c r="E235" s="129"/>
      <c r="F235" s="128"/>
      <c r="G235" s="128"/>
      <c r="H235" s="128"/>
      <c r="I235" s="128"/>
      <c r="J235" s="128"/>
      <c r="K235" s="128"/>
      <c r="L235" s="128"/>
      <c r="M235" s="128"/>
      <c r="N235" s="128"/>
      <c r="O235" s="128"/>
      <c r="P235" s="128"/>
      <c r="Q235" s="128"/>
      <c r="R235" s="128"/>
      <c r="S235" s="128"/>
      <c r="T235" s="128"/>
      <c r="U235" s="128"/>
      <c r="V235" s="128"/>
      <c r="W235" s="128"/>
      <c r="X235" s="128"/>
      <c r="Y235" s="128"/>
      <c r="Z235" s="128"/>
      <c r="AA235" s="128"/>
    </row>
    <row r="236" ht="14.25" customHeight="1">
      <c r="A236" s="129"/>
      <c r="B236" s="138"/>
      <c r="C236" s="181"/>
      <c r="D236" s="129"/>
      <c r="E236" s="129"/>
      <c r="F236" s="128"/>
      <c r="G236" s="128"/>
      <c r="H236" s="128"/>
      <c r="I236" s="128"/>
      <c r="J236" s="128"/>
      <c r="K236" s="128"/>
      <c r="L236" s="128"/>
      <c r="M236" s="128"/>
      <c r="N236" s="128"/>
      <c r="O236" s="128"/>
      <c r="P236" s="128"/>
      <c r="Q236" s="128"/>
      <c r="R236" s="128"/>
      <c r="S236" s="128"/>
      <c r="T236" s="128"/>
      <c r="U236" s="128"/>
      <c r="V236" s="128"/>
      <c r="W236" s="128"/>
      <c r="X236" s="128"/>
      <c r="Y236" s="128"/>
      <c r="Z236" s="128"/>
      <c r="AA236" s="128"/>
    </row>
    <row r="237" ht="14.25" customHeight="1">
      <c r="A237" s="129"/>
      <c r="B237" s="138"/>
      <c r="C237" s="181"/>
      <c r="D237" s="129"/>
      <c r="E237" s="129"/>
      <c r="F237" s="128"/>
      <c r="G237" s="128"/>
      <c r="H237" s="128"/>
      <c r="I237" s="128"/>
      <c r="J237" s="128"/>
      <c r="K237" s="128"/>
      <c r="L237" s="128"/>
      <c r="M237" s="128"/>
      <c r="N237" s="128"/>
      <c r="O237" s="128"/>
      <c r="P237" s="128"/>
      <c r="Q237" s="128"/>
      <c r="R237" s="128"/>
      <c r="S237" s="128"/>
      <c r="T237" s="128"/>
      <c r="U237" s="128"/>
      <c r="V237" s="128"/>
      <c r="W237" s="128"/>
      <c r="X237" s="128"/>
      <c r="Y237" s="128"/>
      <c r="Z237" s="128"/>
      <c r="AA237" s="128"/>
    </row>
    <row r="238" ht="14.25" customHeight="1">
      <c r="A238" s="129"/>
      <c r="B238" s="138"/>
      <c r="C238" s="181"/>
      <c r="D238" s="129"/>
      <c r="E238" s="129"/>
      <c r="F238" s="128"/>
      <c r="G238" s="128"/>
      <c r="H238" s="128"/>
      <c r="I238" s="128"/>
      <c r="J238" s="128"/>
      <c r="K238" s="128"/>
      <c r="L238" s="128"/>
      <c r="M238" s="128"/>
      <c r="N238" s="128"/>
      <c r="O238" s="128"/>
      <c r="P238" s="128"/>
      <c r="Q238" s="128"/>
      <c r="R238" s="128"/>
      <c r="S238" s="128"/>
      <c r="T238" s="128"/>
      <c r="U238" s="128"/>
      <c r="V238" s="128"/>
      <c r="W238" s="128"/>
      <c r="X238" s="128"/>
      <c r="Y238" s="128"/>
      <c r="Z238" s="128"/>
      <c r="AA238" s="128"/>
    </row>
    <row r="239" ht="14.25" customHeight="1">
      <c r="A239" s="129"/>
      <c r="B239" s="138"/>
      <c r="C239" s="181"/>
      <c r="D239" s="129"/>
      <c r="E239" s="129"/>
      <c r="F239" s="128"/>
      <c r="G239" s="128"/>
      <c r="H239" s="128"/>
      <c r="I239" s="128"/>
      <c r="J239" s="128"/>
      <c r="K239" s="128"/>
      <c r="L239" s="128"/>
      <c r="M239" s="128"/>
      <c r="N239" s="128"/>
      <c r="O239" s="128"/>
      <c r="P239" s="128"/>
      <c r="Q239" s="128"/>
      <c r="R239" s="128"/>
      <c r="S239" s="128"/>
      <c r="T239" s="128"/>
      <c r="U239" s="128"/>
      <c r="V239" s="128"/>
      <c r="W239" s="128"/>
      <c r="X239" s="128"/>
      <c r="Y239" s="128"/>
      <c r="Z239" s="128"/>
      <c r="AA239" s="128"/>
    </row>
    <row r="240" ht="14.25" customHeight="1">
      <c r="A240" s="129"/>
      <c r="B240" s="138"/>
      <c r="C240" s="181"/>
      <c r="D240" s="129"/>
      <c r="E240" s="129"/>
      <c r="F240" s="128"/>
      <c r="G240" s="128"/>
      <c r="H240" s="128"/>
      <c r="I240" s="128"/>
      <c r="J240" s="128"/>
      <c r="K240" s="128"/>
      <c r="L240" s="128"/>
      <c r="M240" s="128"/>
      <c r="N240" s="128"/>
      <c r="O240" s="128"/>
      <c r="P240" s="128"/>
      <c r="Q240" s="128"/>
      <c r="R240" s="128"/>
      <c r="S240" s="128"/>
      <c r="T240" s="128"/>
      <c r="U240" s="128"/>
      <c r="V240" s="128"/>
      <c r="W240" s="128"/>
      <c r="X240" s="128"/>
      <c r="Y240" s="128"/>
      <c r="Z240" s="128"/>
      <c r="AA240" s="128"/>
    </row>
    <row r="241" ht="14.25" customHeight="1">
      <c r="A241" s="129"/>
      <c r="B241" s="138"/>
      <c r="C241" s="181"/>
      <c r="D241" s="129"/>
      <c r="E241" s="129"/>
      <c r="F241" s="128"/>
      <c r="G241" s="128"/>
      <c r="H241" s="128"/>
      <c r="I241" s="128"/>
      <c r="J241" s="128"/>
      <c r="K241" s="128"/>
      <c r="L241" s="128"/>
      <c r="M241" s="128"/>
      <c r="N241" s="128"/>
      <c r="O241" s="128"/>
      <c r="P241" s="128"/>
      <c r="Q241" s="128"/>
      <c r="R241" s="128"/>
      <c r="S241" s="128"/>
      <c r="T241" s="128"/>
      <c r="U241" s="128"/>
      <c r="V241" s="128"/>
      <c r="W241" s="128"/>
      <c r="X241" s="128"/>
      <c r="Y241" s="128"/>
      <c r="Z241" s="128"/>
      <c r="AA241" s="128"/>
    </row>
    <row r="242" ht="14.25" customHeight="1">
      <c r="A242" s="129"/>
      <c r="B242" s="138"/>
      <c r="C242" s="181"/>
      <c r="D242" s="129"/>
      <c r="E242" s="129"/>
      <c r="F242" s="128"/>
      <c r="G242" s="128"/>
      <c r="H242" s="128"/>
      <c r="I242" s="128"/>
      <c r="J242" s="128"/>
      <c r="K242" s="128"/>
      <c r="L242" s="128"/>
      <c r="M242" s="128"/>
      <c r="N242" s="128"/>
      <c r="O242" s="128"/>
      <c r="P242" s="128"/>
      <c r="Q242" s="128"/>
      <c r="R242" s="128"/>
      <c r="S242" s="128"/>
      <c r="T242" s="128"/>
      <c r="U242" s="128"/>
      <c r="V242" s="128"/>
      <c r="W242" s="128"/>
      <c r="X242" s="128"/>
      <c r="Y242" s="128"/>
      <c r="Z242" s="128"/>
      <c r="AA242" s="128"/>
    </row>
    <row r="243" ht="14.25" customHeight="1">
      <c r="A243" s="129"/>
      <c r="B243" s="138"/>
      <c r="C243" s="181"/>
      <c r="D243" s="129"/>
      <c r="E243" s="129"/>
      <c r="F243" s="128"/>
      <c r="G243" s="128"/>
      <c r="H243" s="128"/>
      <c r="I243" s="128"/>
      <c r="J243" s="128"/>
      <c r="K243" s="128"/>
      <c r="L243" s="128"/>
      <c r="M243" s="128"/>
      <c r="N243" s="128"/>
      <c r="O243" s="128"/>
      <c r="P243" s="128"/>
      <c r="Q243" s="128"/>
      <c r="R243" s="128"/>
      <c r="S243" s="128"/>
      <c r="T243" s="128"/>
      <c r="U243" s="128"/>
      <c r="V243" s="128"/>
      <c r="W243" s="128"/>
      <c r="X243" s="128"/>
      <c r="Y243" s="128"/>
      <c r="Z243" s="128"/>
      <c r="AA243" s="128"/>
    </row>
    <row r="244" ht="14.25" customHeight="1">
      <c r="A244" s="129"/>
      <c r="B244" s="138"/>
      <c r="C244" s="181"/>
      <c r="D244" s="129"/>
      <c r="E244" s="129"/>
      <c r="F244" s="128"/>
      <c r="G244" s="128"/>
      <c r="H244" s="128"/>
      <c r="I244" s="128"/>
      <c r="J244" s="128"/>
      <c r="K244" s="128"/>
      <c r="L244" s="128"/>
      <c r="M244" s="128"/>
      <c r="N244" s="128"/>
      <c r="O244" s="128"/>
      <c r="P244" s="128"/>
      <c r="Q244" s="128"/>
      <c r="R244" s="128"/>
      <c r="S244" s="128"/>
      <c r="T244" s="128"/>
      <c r="U244" s="128"/>
      <c r="V244" s="128"/>
      <c r="W244" s="128"/>
      <c r="X244" s="128"/>
      <c r="Y244" s="128"/>
      <c r="Z244" s="128"/>
      <c r="AA244" s="128"/>
    </row>
    <row r="245" ht="14.25" customHeight="1">
      <c r="A245" s="129"/>
      <c r="B245" s="138"/>
      <c r="C245" s="181"/>
      <c r="D245" s="129"/>
      <c r="E245" s="129"/>
      <c r="F245" s="128"/>
      <c r="G245" s="128"/>
      <c r="H245" s="128"/>
      <c r="I245" s="128"/>
      <c r="J245" s="128"/>
      <c r="K245" s="128"/>
      <c r="L245" s="128"/>
      <c r="M245" s="128"/>
      <c r="N245" s="128"/>
      <c r="O245" s="128"/>
      <c r="P245" s="128"/>
      <c r="Q245" s="128"/>
      <c r="R245" s="128"/>
      <c r="S245" s="128"/>
      <c r="T245" s="128"/>
      <c r="U245" s="128"/>
      <c r="V245" s="128"/>
      <c r="W245" s="128"/>
      <c r="X245" s="128"/>
      <c r="Y245" s="128"/>
      <c r="Z245" s="128"/>
      <c r="AA245" s="128"/>
    </row>
    <row r="246" ht="14.25" customHeight="1">
      <c r="A246" s="129"/>
      <c r="B246" s="138"/>
      <c r="C246" s="181"/>
      <c r="D246" s="129"/>
      <c r="E246" s="129"/>
      <c r="F246" s="128"/>
      <c r="G246" s="128"/>
      <c r="H246" s="128"/>
      <c r="I246" s="128"/>
      <c r="J246" s="128"/>
      <c r="K246" s="128"/>
      <c r="L246" s="128"/>
      <c r="M246" s="128"/>
      <c r="N246" s="128"/>
      <c r="O246" s="128"/>
      <c r="P246" s="128"/>
      <c r="Q246" s="128"/>
      <c r="R246" s="128"/>
      <c r="S246" s="128"/>
      <c r="T246" s="128"/>
      <c r="U246" s="128"/>
      <c r="V246" s="128"/>
      <c r="W246" s="128"/>
      <c r="X246" s="128"/>
      <c r="Y246" s="128"/>
      <c r="Z246" s="128"/>
      <c r="AA246" s="128"/>
    </row>
    <row r="247" ht="14.25" customHeight="1">
      <c r="A247" s="129"/>
      <c r="B247" s="138"/>
      <c r="C247" s="181"/>
      <c r="D247" s="129"/>
      <c r="E247" s="129"/>
      <c r="F247" s="128"/>
      <c r="G247" s="128"/>
      <c r="H247" s="128"/>
      <c r="I247" s="128"/>
      <c r="J247" s="128"/>
      <c r="K247" s="128"/>
      <c r="L247" s="128"/>
      <c r="M247" s="128"/>
      <c r="N247" s="128"/>
      <c r="O247" s="128"/>
      <c r="P247" s="128"/>
      <c r="Q247" s="128"/>
      <c r="R247" s="128"/>
      <c r="S247" s="128"/>
      <c r="T247" s="128"/>
      <c r="U247" s="128"/>
      <c r="V247" s="128"/>
      <c r="W247" s="128"/>
      <c r="X247" s="128"/>
      <c r="Y247" s="128"/>
      <c r="Z247" s="128"/>
      <c r="AA247" s="128"/>
    </row>
    <row r="248" ht="14.25" customHeight="1">
      <c r="A248" s="129"/>
      <c r="B248" s="138"/>
      <c r="C248" s="181"/>
      <c r="D248" s="129"/>
      <c r="E248" s="129"/>
      <c r="F248" s="128"/>
      <c r="G248" s="128"/>
      <c r="H248" s="128"/>
      <c r="I248" s="128"/>
      <c r="J248" s="128"/>
      <c r="K248" s="128"/>
      <c r="L248" s="128"/>
      <c r="M248" s="128"/>
      <c r="N248" s="128"/>
      <c r="O248" s="128"/>
      <c r="P248" s="128"/>
      <c r="Q248" s="128"/>
      <c r="R248" s="128"/>
      <c r="S248" s="128"/>
      <c r="T248" s="128"/>
      <c r="U248" s="128"/>
      <c r="V248" s="128"/>
      <c r="W248" s="128"/>
      <c r="X248" s="128"/>
      <c r="Y248" s="128"/>
      <c r="Z248" s="128"/>
      <c r="AA248" s="128"/>
    </row>
    <row r="249" ht="14.25" customHeight="1">
      <c r="A249" s="129"/>
      <c r="B249" s="138"/>
      <c r="C249" s="181"/>
      <c r="D249" s="129"/>
      <c r="E249" s="129"/>
      <c r="F249" s="128"/>
      <c r="G249" s="128"/>
      <c r="H249" s="128"/>
      <c r="I249" s="128"/>
      <c r="J249" s="128"/>
      <c r="K249" s="128"/>
      <c r="L249" s="128"/>
      <c r="M249" s="128"/>
      <c r="N249" s="128"/>
      <c r="O249" s="128"/>
      <c r="P249" s="128"/>
      <c r="Q249" s="128"/>
      <c r="R249" s="128"/>
      <c r="S249" s="128"/>
      <c r="T249" s="128"/>
      <c r="U249" s="128"/>
      <c r="V249" s="128"/>
      <c r="W249" s="128"/>
      <c r="X249" s="128"/>
      <c r="Y249" s="128"/>
      <c r="Z249" s="128"/>
      <c r="AA249" s="128"/>
    </row>
    <row r="250" ht="14.25" customHeight="1">
      <c r="A250" s="129"/>
      <c r="B250" s="138"/>
      <c r="C250" s="181"/>
      <c r="D250" s="129"/>
      <c r="E250" s="129"/>
      <c r="F250" s="128"/>
      <c r="G250" s="128"/>
      <c r="H250" s="128"/>
      <c r="I250" s="128"/>
      <c r="J250" s="128"/>
      <c r="K250" s="128"/>
      <c r="L250" s="128"/>
      <c r="M250" s="128"/>
      <c r="N250" s="128"/>
      <c r="O250" s="128"/>
      <c r="P250" s="128"/>
      <c r="Q250" s="128"/>
      <c r="R250" s="128"/>
      <c r="S250" s="128"/>
      <c r="T250" s="128"/>
      <c r="U250" s="128"/>
      <c r="V250" s="128"/>
      <c r="W250" s="128"/>
      <c r="X250" s="128"/>
      <c r="Y250" s="128"/>
      <c r="Z250" s="128"/>
      <c r="AA250" s="128"/>
    </row>
    <row r="251" ht="14.25" customHeight="1">
      <c r="A251" s="129"/>
      <c r="B251" s="138"/>
      <c r="C251" s="181"/>
      <c r="D251" s="129"/>
      <c r="E251" s="129"/>
      <c r="F251" s="128"/>
      <c r="G251" s="128"/>
      <c r="H251" s="128"/>
      <c r="I251" s="128"/>
      <c r="J251" s="128"/>
      <c r="K251" s="128"/>
      <c r="L251" s="128"/>
      <c r="M251" s="128"/>
      <c r="N251" s="128"/>
      <c r="O251" s="128"/>
      <c r="P251" s="128"/>
      <c r="Q251" s="128"/>
      <c r="R251" s="128"/>
      <c r="S251" s="128"/>
      <c r="T251" s="128"/>
      <c r="U251" s="128"/>
      <c r="V251" s="128"/>
      <c r="W251" s="128"/>
      <c r="X251" s="128"/>
      <c r="Y251" s="128"/>
      <c r="Z251" s="128"/>
      <c r="AA251" s="128"/>
    </row>
    <row r="252" ht="14.25" customHeight="1">
      <c r="A252" s="129"/>
      <c r="B252" s="138"/>
      <c r="C252" s="181"/>
      <c r="D252" s="129"/>
      <c r="E252" s="129"/>
      <c r="F252" s="128"/>
      <c r="G252" s="128"/>
      <c r="H252" s="128"/>
      <c r="I252" s="128"/>
      <c r="J252" s="128"/>
      <c r="K252" s="128"/>
      <c r="L252" s="128"/>
      <c r="M252" s="128"/>
      <c r="N252" s="128"/>
      <c r="O252" s="128"/>
      <c r="P252" s="128"/>
      <c r="Q252" s="128"/>
      <c r="R252" s="128"/>
      <c r="S252" s="128"/>
      <c r="T252" s="128"/>
      <c r="U252" s="128"/>
      <c r="V252" s="128"/>
      <c r="W252" s="128"/>
      <c r="X252" s="128"/>
      <c r="Y252" s="128"/>
      <c r="Z252" s="128"/>
      <c r="AA252" s="128"/>
    </row>
    <row r="253" ht="14.25" customHeight="1">
      <c r="A253" s="129"/>
      <c r="B253" s="138"/>
      <c r="C253" s="181"/>
      <c r="D253" s="129"/>
      <c r="E253" s="129"/>
      <c r="F253" s="128"/>
      <c r="G253" s="128"/>
      <c r="H253" s="128"/>
      <c r="I253" s="128"/>
      <c r="J253" s="128"/>
      <c r="K253" s="128"/>
      <c r="L253" s="128"/>
      <c r="M253" s="128"/>
      <c r="N253" s="128"/>
      <c r="O253" s="128"/>
      <c r="P253" s="128"/>
      <c r="Q253" s="128"/>
      <c r="R253" s="128"/>
      <c r="S253" s="128"/>
      <c r="T253" s="128"/>
      <c r="U253" s="128"/>
      <c r="V253" s="128"/>
      <c r="W253" s="128"/>
      <c r="X253" s="128"/>
      <c r="Y253" s="128"/>
      <c r="Z253" s="128"/>
      <c r="AA253" s="128"/>
    </row>
    <row r="254" ht="14.25" customHeight="1">
      <c r="A254" s="129"/>
      <c r="B254" s="138"/>
      <c r="C254" s="181"/>
      <c r="D254" s="129"/>
      <c r="E254" s="129"/>
      <c r="F254" s="128"/>
      <c r="G254" s="128"/>
      <c r="H254" s="128"/>
      <c r="I254" s="128"/>
      <c r="J254" s="128"/>
      <c r="K254" s="128"/>
      <c r="L254" s="128"/>
      <c r="M254" s="128"/>
      <c r="N254" s="128"/>
      <c r="O254" s="128"/>
      <c r="P254" s="128"/>
      <c r="Q254" s="128"/>
      <c r="R254" s="128"/>
      <c r="S254" s="128"/>
      <c r="T254" s="128"/>
      <c r="U254" s="128"/>
      <c r="V254" s="128"/>
      <c r="W254" s="128"/>
      <c r="X254" s="128"/>
      <c r="Y254" s="128"/>
      <c r="Z254" s="128"/>
      <c r="AA254" s="128"/>
    </row>
    <row r="255" ht="14.25" customHeight="1">
      <c r="A255" s="129"/>
      <c r="B255" s="138"/>
      <c r="C255" s="181"/>
      <c r="D255" s="129"/>
      <c r="E255" s="129"/>
      <c r="F255" s="128"/>
      <c r="G255" s="128"/>
      <c r="H255" s="128"/>
      <c r="I255" s="128"/>
      <c r="J255" s="128"/>
      <c r="K255" s="128"/>
      <c r="L255" s="128"/>
      <c r="M255" s="128"/>
      <c r="N255" s="128"/>
      <c r="O255" s="128"/>
      <c r="P255" s="128"/>
      <c r="Q255" s="128"/>
      <c r="R255" s="128"/>
      <c r="S255" s="128"/>
      <c r="T255" s="128"/>
      <c r="U255" s="128"/>
      <c r="V255" s="128"/>
      <c r="W255" s="128"/>
      <c r="X255" s="128"/>
      <c r="Y255" s="128"/>
      <c r="Z255" s="128"/>
      <c r="AA255" s="128"/>
    </row>
    <row r="256" ht="14.25" customHeight="1">
      <c r="A256" s="129"/>
      <c r="B256" s="138"/>
      <c r="C256" s="181"/>
      <c r="D256" s="129"/>
      <c r="E256" s="129"/>
      <c r="F256" s="128"/>
      <c r="G256" s="128"/>
      <c r="H256" s="128"/>
      <c r="I256" s="128"/>
      <c r="J256" s="128"/>
      <c r="K256" s="128"/>
      <c r="L256" s="128"/>
      <c r="M256" s="128"/>
      <c r="N256" s="128"/>
      <c r="O256" s="128"/>
      <c r="P256" s="128"/>
      <c r="Q256" s="128"/>
      <c r="R256" s="128"/>
      <c r="S256" s="128"/>
      <c r="T256" s="128"/>
      <c r="U256" s="128"/>
      <c r="V256" s="128"/>
      <c r="W256" s="128"/>
      <c r="X256" s="128"/>
      <c r="Y256" s="128"/>
      <c r="Z256" s="128"/>
      <c r="AA256" s="128"/>
    </row>
    <row r="257" ht="14.25" customHeight="1">
      <c r="A257" s="129"/>
      <c r="B257" s="138"/>
      <c r="C257" s="181"/>
      <c r="D257" s="129"/>
      <c r="E257" s="129"/>
      <c r="F257" s="128"/>
      <c r="G257" s="128"/>
      <c r="H257" s="128"/>
      <c r="I257" s="128"/>
      <c r="J257" s="128"/>
      <c r="K257" s="128"/>
      <c r="L257" s="128"/>
      <c r="M257" s="128"/>
      <c r="N257" s="128"/>
      <c r="O257" s="128"/>
      <c r="P257" s="128"/>
      <c r="Q257" s="128"/>
      <c r="R257" s="128"/>
      <c r="S257" s="128"/>
      <c r="T257" s="128"/>
      <c r="U257" s="128"/>
      <c r="V257" s="128"/>
      <c r="W257" s="128"/>
      <c r="X257" s="128"/>
      <c r="Y257" s="128"/>
      <c r="Z257" s="128"/>
      <c r="AA257" s="128"/>
    </row>
    <row r="258" ht="14.25" customHeight="1">
      <c r="A258" s="129"/>
      <c r="B258" s="138"/>
      <c r="C258" s="181"/>
      <c r="D258" s="129"/>
      <c r="E258" s="129"/>
      <c r="F258" s="128"/>
      <c r="G258" s="128"/>
      <c r="H258" s="128"/>
      <c r="I258" s="128"/>
      <c r="J258" s="128"/>
      <c r="K258" s="128"/>
      <c r="L258" s="128"/>
      <c r="M258" s="128"/>
      <c r="N258" s="128"/>
      <c r="O258" s="128"/>
      <c r="P258" s="128"/>
      <c r="Q258" s="128"/>
      <c r="R258" s="128"/>
      <c r="S258" s="128"/>
      <c r="T258" s="128"/>
      <c r="U258" s="128"/>
      <c r="V258" s="128"/>
      <c r="W258" s="128"/>
      <c r="X258" s="128"/>
      <c r="Y258" s="128"/>
      <c r="Z258" s="128"/>
      <c r="AA258" s="128"/>
    </row>
    <row r="259" ht="14.25" customHeight="1">
      <c r="A259" s="129"/>
      <c r="B259" s="138"/>
      <c r="C259" s="181"/>
      <c r="D259" s="129"/>
      <c r="E259" s="129"/>
      <c r="F259" s="128"/>
      <c r="G259" s="128"/>
      <c r="H259" s="128"/>
      <c r="I259" s="128"/>
      <c r="J259" s="128"/>
      <c r="K259" s="128"/>
      <c r="L259" s="128"/>
      <c r="M259" s="128"/>
      <c r="N259" s="128"/>
      <c r="O259" s="128"/>
      <c r="P259" s="128"/>
      <c r="Q259" s="128"/>
      <c r="R259" s="128"/>
      <c r="S259" s="128"/>
      <c r="T259" s="128"/>
      <c r="U259" s="128"/>
      <c r="V259" s="128"/>
      <c r="W259" s="128"/>
      <c r="X259" s="128"/>
      <c r="Y259" s="128"/>
      <c r="Z259" s="128"/>
      <c r="AA259" s="128"/>
    </row>
    <row r="260" ht="14.25" customHeight="1">
      <c r="A260" s="129"/>
      <c r="B260" s="138"/>
      <c r="C260" s="181"/>
      <c r="D260" s="129"/>
      <c r="E260" s="129"/>
      <c r="F260" s="128"/>
      <c r="G260" s="128"/>
      <c r="H260" s="128"/>
      <c r="I260" s="128"/>
      <c r="J260" s="128"/>
      <c r="K260" s="128"/>
      <c r="L260" s="128"/>
      <c r="M260" s="128"/>
      <c r="N260" s="128"/>
      <c r="O260" s="128"/>
      <c r="P260" s="128"/>
      <c r="Q260" s="128"/>
      <c r="R260" s="128"/>
      <c r="S260" s="128"/>
      <c r="T260" s="128"/>
      <c r="U260" s="128"/>
      <c r="V260" s="128"/>
      <c r="W260" s="128"/>
      <c r="X260" s="128"/>
      <c r="Y260" s="128"/>
      <c r="Z260" s="128"/>
      <c r="AA260" s="128"/>
    </row>
    <row r="261" ht="14.25" customHeight="1">
      <c r="A261" s="129"/>
      <c r="B261" s="138"/>
      <c r="C261" s="181"/>
      <c r="D261" s="129"/>
      <c r="E261" s="129"/>
      <c r="F261" s="128"/>
      <c r="G261" s="128"/>
      <c r="H261" s="128"/>
      <c r="I261" s="128"/>
      <c r="J261" s="128"/>
      <c r="K261" s="128"/>
      <c r="L261" s="128"/>
      <c r="M261" s="128"/>
      <c r="N261" s="128"/>
      <c r="O261" s="128"/>
      <c r="P261" s="128"/>
      <c r="Q261" s="128"/>
      <c r="R261" s="128"/>
      <c r="S261" s="128"/>
      <c r="T261" s="128"/>
      <c r="U261" s="128"/>
      <c r="V261" s="128"/>
      <c r="W261" s="128"/>
      <c r="X261" s="128"/>
      <c r="Y261" s="128"/>
      <c r="Z261" s="128"/>
      <c r="AA261" s="128"/>
    </row>
    <row r="262" ht="14.25" customHeight="1">
      <c r="A262" s="129"/>
      <c r="B262" s="138"/>
      <c r="C262" s="181"/>
      <c r="D262" s="129"/>
      <c r="E262" s="129"/>
      <c r="F262" s="128"/>
      <c r="G262" s="128"/>
      <c r="H262" s="128"/>
      <c r="I262" s="128"/>
      <c r="J262" s="128"/>
      <c r="K262" s="128"/>
      <c r="L262" s="128"/>
      <c r="M262" s="128"/>
      <c r="N262" s="128"/>
      <c r="O262" s="128"/>
      <c r="P262" s="128"/>
      <c r="Q262" s="128"/>
      <c r="R262" s="128"/>
      <c r="S262" s="128"/>
      <c r="T262" s="128"/>
      <c r="U262" s="128"/>
      <c r="V262" s="128"/>
      <c r="W262" s="128"/>
      <c r="X262" s="128"/>
      <c r="Y262" s="128"/>
      <c r="Z262" s="128"/>
      <c r="AA262" s="128"/>
    </row>
    <row r="263" ht="14.25" customHeight="1">
      <c r="A263" s="129"/>
      <c r="B263" s="138"/>
      <c r="C263" s="181"/>
      <c r="D263" s="129"/>
      <c r="E263" s="129"/>
      <c r="F263" s="128"/>
      <c r="G263" s="128"/>
      <c r="H263" s="128"/>
      <c r="I263" s="128"/>
      <c r="J263" s="128"/>
      <c r="K263" s="128"/>
      <c r="L263" s="128"/>
      <c r="M263" s="128"/>
      <c r="N263" s="128"/>
      <c r="O263" s="128"/>
      <c r="P263" s="128"/>
      <c r="Q263" s="128"/>
      <c r="R263" s="128"/>
      <c r="S263" s="128"/>
      <c r="T263" s="128"/>
      <c r="U263" s="128"/>
      <c r="V263" s="128"/>
      <c r="W263" s="128"/>
      <c r="X263" s="128"/>
      <c r="Y263" s="128"/>
      <c r="Z263" s="128"/>
      <c r="AA263" s="128"/>
    </row>
    <row r="264" ht="14.25" customHeight="1">
      <c r="A264" s="129"/>
      <c r="B264" s="138"/>
      <c r="C264" s="181"/>
      <c r="D264" s="129"/>
      <c r="E264" s="129"/>
      <c r="F264" s="128"/>
      <c r="G264" s="128"/>
      <c r="H264" s="128"/>
      <c r="I264" s="128"/>
      <c r="J264" s="128"/>
      <c r="K264" s="128"/>
      <c r="L264" s="128"/>
      <c r="M264" s="128"/>
      <c r="N264" s="128"/>
      <c r="O264" s="128"/>
      <c r="P264" s="128"/>
      <c r="Q264" s="128"/>
      <c r="R264" s="128"/>
      <c r="S264" s="128"/>
      <c r="T264" s="128"/>
      <c r="U264" s="128"/>
      <c r="V264" s="128"/>
      <c r="W264" s="128"/>
      <c r="X264" s="128"/>
      <c r="Y264" s="128"/>
      <c r="Z264" s="128"/>
      <c r="AA264" s="128"/>
    </row>
    <row r="265" ht="14.25" customHeight="1">
      <c r="A265" s="129"/>
      <c r="B265" s="138"/>
      <c r="C265" s="181"/>
      <c r="D265" s="129"/>
      <c r="E265" s="129"/>
      <c r="F265" s="128"/>
      <c r="G265" s="128"/>
      <c r="H265" s="128"/>
      <c r="I265" s="128"/>
      <c r="J265" s="128"/>
      <c r="K265" s="128"/>
      <c r="L265" s="128"/>
      <c r="M265" s="128"/>
      <c r="N265" s="128"/>
      <c r="O265" s="128"/>
      <c r="P265" s="128"/>
      <c r="Q265" s="128"/>
      <c r="R265" s="128"/>
      <c r="S265" s="128"/>
      <c r="T265" s="128"/>
      <c r="U265" s="128"/>
      <c r="V265" s="128"/>
      <c r="W265" s="128"/>
      <c r="X265" s="128"/>
      <c r="Y265" s="128"/>
      <c r="Z265" s="128"/>
      <c r="AA265" s="128"/>
    </row>
    <row r="266" ht="14.25" customHeight="1">
      <c r="A266" s="129"/>
      <c r="B266" s="138"/>
      <c r="C266" s="181"/>
      <c r="D266" s="129"/>
      <c r="E266" s="129"/>
      <c r="F266" s="128"/>
      <c r="G266" s="128"/>
      <c r="H266" s="128"/>
      <c r="I266" s="128"/>
      <c r="J266" s="128"/>
      <c r="K266" s="128"/>
      <c r="L266" s="128"/>
      <c r="M266" s="128"/>
      <c r="N266" s="128"/>
      <c r="O266" s="128"/>
      <c r="P266" s="128"/>
      <c r="Q266" s="128"/>
      <c r="R266" s="128"/>
      <c r="S266" s="128"/>
      <c r="T266" s="128"/>
      <c r="U266" s="128"/>
      <c r="V266" s="128"/>
      <c r="W266" s="128"/>
      <c r="X266" s="128"/>
      <c r="Y266" s="128"/>
      <c r="Z266" s="128"/>
      <c r="AA266" s="128"/>
    </row>
    <row r="267" ht="14.25" customHeight="1">
      <c r="A267" s="129"/>
      <c r="B267" s="138"/>
      <c r="C267" s="181"/>
      <c r="D267" s="129"/>
      <c r="E267" s="129"/>
      <c r="F267" s="128"/>
      <c r="G267" s="128"/>
      <c r="H267" s="128"/>
      <c r="I267" s="128"/>
      <c r="J267" s="128"/>
      <c r="K267" s="128"/>
      <c r="L267" s="128"/>
      <c r="M267" s="128"/>
      <c r="N267" s="128"/>
      <c r="O267" s="128"/>
      <c r="P267" s="128"/>
      <c r="Q267" s="128"/>
      <c r="R267" s="128"/>
      <c r="S267" s="128"/>
      <c r="T267" s="128"/>
      <c r="U267" s="128"/>
      <c r="V267" s="128"/>
      <c r="W267" s="128"/>
      <c r="X267" s="128"/>
      <c r="Y267" s="128"/>
      <c r="Z267" s="128"/>
      <c r="AA267" s="128"/>
    </row>
    <row r="268" ht="14.25" customHeight="1">
      <c r="A268" s="129"/>
      <c r="B268" s="138"/>
      <c r="C268" s="181"/>
      <c r="D268" s="129"/>
      <c r="E268" s="129"/>
      <c r="F268" s="128"/>
      <c r="G268" s="128"/>
      <c r="H268" s="128"/>
      <c r="I268" s="128"/>
      <c r="J268" s="128"/>
      <c r="K268" s="128"/>
      <c r="L268" s="128"/>
      <c r="M268" s="128"/>
      <c r="N268" s="128"/>
      <c r="O268" s="128"/>
      <c r="P268" s="128"/>
      <c r="Q268" s="128"/>
      <c r="R268" s="128"/>
      <c r="S268" s="128"/>
      <c r="T268" s="128"/>
      <c r="U268" s="128"/>
      <c r="V268" s="128"/>
      <c r="W268" s="128"/>
      <c r="X268" s="128"/>
      <c r="Y268" s="128"/>
      <c r="Z268" s="128"/>
      <c r="AA268" s="128"/>
    </row>
    <row r="269" ht="14.25" customHeight="1">
      <c r="A269" s="129"/>
      <c r="B269" s="138"/>
      <c r="C269" s="181"/>
      <c r="D269" s="129"/>
      <c r="E269" s="129"/>
      <c r="F269" s="128"/>
      <c r="G269" s="128"/>
      <c r="H269" s="128"/>
      <c r="I269" s="128"/>
      <c r="J269" s="128"/>
      <c r="K269" s="128"/>
      <c r="L269" s="128"/>
      <c r="M269" s="128"/>
      <c r="N269" s="128"/>
      <c r="O269" s="128"/>
      <c r="P269" s="128"/>
      <c r="Q269" s="128"/>
      <c r="R269" s="128"/>
      <c r="S269" s="128"/>
      <c r="T269" s="128"/>
      <c r="U269" s="128"/>
      <c r="V269" s="128"/>
      <c r="W269" s="128"/>
      <c r="X269" s="128"/>
      <c r="Y269" s="128"/>
      <c r="Z269" s="128"/>
      <c r="AA269" s="128"/>
    </row>
    <row r="270" ht="14.25" customHeight="1">
      <c r="A270" s="129"/>
      <c r="B270" s="138"/>
      <c r="C270" s="181"/>
      <c r="D270" s="129"/>
      <c r="E270" s="129"/>
      <c r="F270" s="128"/>
      <c r="G270" s="128"/>
      <c r="H270" s="128"/>
      <c r="I270" s="128"/>
      <c r="J270" s="128"/>
      <c r="K270" s="128"/>
      <c r="L270" s="128"/>
      <c r="M270" s="128"/>
      <c r="N270" s="128"/>
      <c r="O270" s="128"/>
      <c r="P270" s="128"/>
      <c r="Q270" s="128"/>
      <c r="R270" s="128"/>
      <c r="S270" s="128"/>
      <c r="T270" s="128"/>
      <c r="U270" s="128"/>
      <c r="V270" s="128"/>
      <c r="W270" s="128"/>
      <c r="X270" s="128"/>
      <c r="Y270" s="128"/>
      <c r="Z270" s="128"/>
      <c r="AA270" s="128"/>
    </row>
    <row r="271" ht="14.25" customHeight="1">
      <c r="A271" s="129"/>
      <c r="B271" s="138"/>
      <c r="C271" s="181"/>
      <c r="D271" s="129"/>
      <c r="E271" s="129"/>
      <c r="F271" s="128"/>
      <c r="G271" s="128"/>
      <c r="H271" s="128"/>
      <c r="I271" s="128"/>
      <c r="J271" s="128"/>
      <c r="K271" s="128"/>
      <c r="L271" s="128"/>
      <c r="M271" s="128"/>
      <c r="N271" s="128"/>
      <c r="O271" s="128"/>
      <c r="P271" s="128"/>
      <c r="Q271" s="128"/>
      <c r="R271" s="128"/>
      <c r="S271" s="128"/>
      <c r="T271" s="128"/>
      <c r="U271" s="128"/>
      <c r="V271" s="128"/>
      <c r="W271" s="128"/>
      <c r="X271" s="128"/>
      <c r="Y271" s="128"/>
      <c r="Z271" s="128"/>
      <c r="AA271" s="128"/>
    </row>
    <row r="272" ht="14.25" customHeight="1">
      <c r="A272" s="129"/>
      <c r="B272" s="138"/>
      <c r="C272" s="181"/>
      <c r="D272" s="129"/>
      <c r="E272" s="129"/>
      <c r="F272" s="128"/>
      <c r="G272" s="128"/>
      <c r="H272" s="128"/>
      <c r="I272" s="128"/>
      <c r="J272" s="128"/>
      <c r="K272" s="128"/>
      <c r="L272" s="128"/>
      <c r="M272" s="128"/>
      <c r="N272" s="128"/>
      <c r="O272" s="128"/>
      <c r="P272" s="128"/>
      <c r="Q272" s="128"/>
      <c r="R272" s="128"/>
      <c r="S272" s="128"/>
      <c r="T272" s="128"/>
      <c r="U272" s="128"/>
      <c r="V272" s="128"/>
      <c r="W272" s="128"/>
      <c r="X272" s="128"/>
      <c r="Y272" s="128"/>
      <c r="Z272" s="128"/>
      <c r="AA272" s="128"/>
    </row>
    <row r="273" ht="14.25" customHeight="1">
      <c r="A273" s="129"/>
      <c r="B273" s="138"/>
      <c r="C273" s="181"/>
      <c r="D273" s="129"/>
      <c r="E273" s="129"/>
      <c r="F273" s="128"/>
      <c r="G273" s="128"/>
      <c r="H273" s="128"/>
      <c r="I273" s="128"/>
      <c r="J273" s="128"/>
      <c r="K273" s="128"/>
      <c r="L273" s="128"/>
      <c r="M273" s="128"/>
      <c r="N273" s="128"/>
      <c r="O273" s="128"/>
      <c r="P273" s="128"/>
      <c r="Q273" s="128"/>
      <c r="R273" s="128"/>
      <c r="S273" s="128"/>
      <c r="T273" s="128"/>
      <c r="U273" s="128"/>
      <c r="V273" s="128"/>
      <c r="W273" s="128"/>
      <c r="X273" s="128"/>
      <c r="Y273" s="128"/>
      <c r="Z273" s="128"/>
      <c r="AA273" s="128"/>
    </row>
    <row r="274" ht="14.25" customHeight="1">
      <c r="A274" s="129"/>
      <c r="B274" s="138"/>
      <c r="C274" s="181"/>
      <c r="D274" s="129"/>
      <c r="E274" s="129"/>
      <c r="F274" s="128"/>
      <c r="G274" s="128"/>
      <c r="H274" s="128"/>
      <c r="I274" s="128"/>
      <c r="J274" s="128"/>
      <c r="K274" s="128"/>
      <c r="L274" s="128"/>
      <c r="M274" s="128"/>
      <c r="N274" s="128"/>
      <c r="O274" s="128"/>
      <c r="P274" s="128"/>
      <c r="Q274" s="128"/>
      <c r="R274" s="128"/>
      <c r="S274" s="128"/>
      <c r="T274" s="128"/>
      <c r="U274" s="128"/>
      <c r="V274" s="128"/>
      <c r="W274" s="128"/>
      <c r="X274" s="128"/>
      <c r="Y274" s="128"/>
      <c r="Z274" s="128"/>
      <c r="AA274" s="128"/>
    </row>
    <row r="275" ht="14.25" customHeight="1">
      <c r="A275" s="129"/>
      <c r="B275" s="138"/>
      <c r="C275" s="181"/>
      <c r="D275" s="129"/>
      <c r="E275" s="129"/>
      <c r="F275" s="128"/>
      <c r="G275" s="128"/>
      <c r="H275" s="128"/>
      <c r="I275" s="128"/>
      <c r="J275" s="128"/>
      <c r="K275" s="128"/>
      <c r="L275" s="128"/>
      <c r="M275" s="128"/>
      <c r="N275" s="128"/>
      <c r="O275" s="128"/>
      <c r="P275" s="128"/>
      <c r="Q275" s="128"/>
      <c r="R275" s="128"/>
      <c r="S275" s="128"/>
      <c r="T275" s="128"/>
      <c r="U275" s="128"/>
      <c r="V275" s="128"/>
      <c r="W275" s="128"/>
      <c r="X275" s="128"/>
      <c r="Y275" s="128"/>
      <c r="Z275" s="128"/>
      <c r="AA275" s="128"/>
    </row>
    <row r="276" ht="14.25" customHeight="1">
      <c r="A276" s="129"/>
      <c r="B276" s="138"/>
      <c r="C276" s="181"/>
      <c r="D276" s="129"/>
      <c r="E276" s="129"/>
      <c r="F276" s="128"/>
      <c r="G276" s="128"/>
      <c r="H276" s="128"/>
      <c r="I276" s="128"/>
      <c r="J276" s="128"/>
      <c r="K276" s="128"/>
      <c r="L276" s="128"/>
      <c r="M276" s="128"/>
      <c r="N276" s="128"/>
      <c r="O276" s="128"/>
      <c r="P276" s="128"/>
      <c r="Q276" s="128"/>
      <c r="R276" s="128"/>
      <c r="S276" s="128"/>
      <c r="T276" s="128"/>
      <c r="U276" s="128"/>
      <c r="V276" s="128"/>
      <c r="W276" s="128"/>
      <c r="X276" s="128"/>
      <c r="Y276" s="128"/>
      <c r="Z276" s="128"/>
      <c r="AA276" s="128"/>
    </row>
    <row r="277" ht="14.25" customHeight="1">
      <c r="A277" s="129"/>
      <c r="B277" s="138"/>
      <c r="C277" s="181"/>
      <c r="D277" s="129"/>
      <c r="E277" s="129"/>
      <c r="F277" s="128"/>
      <c r="G277" s="128"/>
      <c r="H277" s="128"/>
      <c r="I277" s="128"/>
      <c r="J277" s="128"/>
      <c r="K277" s="128"/>
      <c r="L277" s="128"/>
      <c r="M277" s="128"/>
      <c r="N277" s="128"/>
      <c r="O277" s="128"/>
      <c r="P277" s="128"/>
      <c r="Q277" s="128"/>
      <c r="R277" s="128"/>
      <c r="S277" s="128"/>
      <c r="T277" s="128"/>
      <c r="U277" s="128"/>
      <c r="V277" s="128"/>
      <c r="W277" s="128"/>
      <c r="X277" s="128"/>
      <c r="Y277" s="128"/>
      <c r="Z277" s="128"/>
      <c r="AA277" s="128"/>
    </row>
    <row r="278" ht="14.25" customHeight="1">
      <c r="A278" s="129"/>
      <c r="B278" s="138"/>
      <c r="C278" s="181"/>
      <c r="D278" s="129"/>
      <c r="E278" s="129"/>
      <c r="F278" s="128"/>
      <c r="G278" s="128"/>
      <c r="H278" s="128"/>
      <c r="I278" s="128"/>
      <c r="J278" s="128"/>
      <c r="K278" s="128"/>
      <c r="L278" s="128"/>
      <c r="M278" s="128"/>
      <c r="N278" s="128"/>
      <c r="O278" s="128"/>
      <c r="P278" s="128"/>
      <c r="Q278" s="128"/>
      <c r="R278" s="128"/>
      <c r="S278" s="128"/>
      <c r="T278" s="128"/>
      <c r="U278" s="128"/>
      <c r="V278" s="128"/>
      <c r="W278" s="128"/>
      <c r="X278" s="128"/>
      <c r="Y278" s="128"/>
      <c r="Z278" s="128"/>
      <c r="AA278" s="128"/>
    </row>
    <row r="279" ht="14.25" customHeight="1">
      <c r="A279" s="129"/>
      <c r="B279" s="138"/>
      <c r="C279" s="181"/>
      <c r="D279" s="129"/>
      <c r="E279" s="129"/>
      <c r="F279" s="128"/>
      <c r="G279" s="128"/>
      <c r="H279" s="128"/>
      <c r="I279" s="128"/>
      <c r="J279" s="128"/>
      <c r="K279" s="128"/>
      <c r="L279" s="128"/>
      <c r="M279" s="128"/>
      <c r="N279" s="128"/>
      <c r="O279" s="128"/>
      <c r="P279" s="128"/>
      <c r="Q279" s="128"/>
      <c r="R279" s="128"/>
      <c r="S279" s="128"/>
      <c r="T279" s="128"/>
      <c r="U279" s="128"/>
      <c r="V279" s="128"/>
      <c r="W279" s="128"/>
      <c r="X279" s="128"/>
      <c r="Y279" s="128"/>
      <c r="Z279" s="128"/>
      <c r="AA279" s="128"/>
    </row>
    <row r="280" ht="14.25" customHeight="1">
      <c r="A280" s="129"/>
      <c r="B280" s="138"/>
      <c r="C280" s="181"/>
      <c r="D280" s="129"/>
      <c r="E280" s="129"/>
      <c r="F280" s="128"/>
      <c r="G280" s="128"/>
      <c r="H280" s="128"/>
      <c r="I280" s="128"/>
      <c r="J280" s="128"/>
      <c r="K280" s="128"/>
      <c r="L280" s="128"/>
      <c r="M280" s="128"/>
      <c r="N280" s="128"/>
      <c r="O280" s="128"/>
      <c r="P280" s="128"/>
      <c r="Q280" s="128"/>
      <c r="R280" s="128"/>
      <c r="S280" s="128"/>
      <c r="T280" s="128"/>
      <c r="U280" s="128"/>
      <c r="V280" s="128"/>
      <c r="W280" s="128"/>
      <c r="X280" s="128"/>
      <c r="Y280" s="128"/>
      <c r="Z280" s="128"/>
      <c r="AA280" s="128"/>
    </row>
    <row r="281" ht="14.25" customHeight="1">
      <c r="A281" s="129"/>
      <c r="B281" s="138"/>
      <c r="C281" s="181"/>
      <c r="D281" s="129"/>
      <c r="E281" s="129"/>
      <c r="F281" s="128"/>
      <c r="G281" s="128"/>
      <c r="H281" s="128"/>
      <c r="I281" s="128"/>
      <c r="J281" s="128"/>
      <c r="K281" s="128"/>
      <c r="L281" s="128"/>
      <c r="M281" s="128"/>
      <c r="N281" s="128"/>
      <c r="O281" s="128"/>
      <c r="P281" s="128"/>
      <c r="Q281" s="128"/>
      <c r="R281" s="128"/>
      <c r="S281" s="128"/>
      <c r="T281" s="128"/>
      <c r="U281" s="128"/>
      <c r="V281" s="128"/>
      <c r="W281" s="128"/>
      <c r="X281" s="128"/>
      <c r="Y281" s="128"/>
      <c r="Z281" s="128"/>
      <c r="AA281" s="128"/>
    </row>
    <row r="282" ht="14.25" customHeight="1">
      <c r="A282" s="129"/>
      <c r="B282" s="138"/>
      <c r="C282" s="181"/>
      <c r="D282" s="129"/>
      <c r="E282" s="129"/>
      <c r="F282" s="128"/>
      <c r="G282" s="128"/>
      <c r="H282" s="128"/>
      <c r="I282" s="128"/>
      <c r="J282" s="128"/>
      <c r="K282" s="128"/>
      <c r="L282" s="128"/>
      <c r="M282" s="128"/>
      <c r="N282" s="128"/>
      <c r="O282" s="128"/>
      <c r="P282" s="128"/>
      <c r="Q282" s="128"/>
      <c r="R282" s="128"/>
      <c r="S282" s="128"/>
      <c r="T282" s="128"/>
      <c r="U282" s="128"/>
      <c r="V282" s="128"/>
      <c r="W282" s="128"/>
      <c r="X282" s="128"/>
      <c r="Y282" s="128"/>
      <c r="Z282" s="128"/>
      <c r="AA282" s="128"/>
    </row>
    <row r="283" ht="14.25" customHeight="1">
      <c r="A283" s="129"/>
      <c r="B283" s="138"/>
      <c r="C283" s="181"/>
      <c r="D283" s="129"/>
      <c r="E283" s="129"/>
      <c r="F283" s="128"/>
      <c r="G283" s="128"/>
      <c r="H283" s="128"/>
      <c r="I283" s="128"/>
      <c r="J283" s="128"/>
      <c r="K283" s="128"/>
      <c r="L283" s="128"/>
      <c r="M283" s="128"/>
      <c r="N283" s="128"/>
      <c r="O283" s="128"/>
      <c r="P283" s="128"/>
      <c r="Q283" s="128"/>
      <c r="R283" s="128"/>
      <c r="S283" s="128"/>
      <c r="T283" s="128"/>
      <c r="U283" s="128"/>
      <c r="V283" s="128"/>
      <c r="W283" s="128"/>
      <c r="X283" s="128"/>
      <c r="Y283" s="128"/>
      <c r="Z283" s="128"/>
      <c r="AA283" s="128"/>
    </row>
    <row r="284" ht="14.25" customHeight="1">
      <c r="A284" s="129"/>
      <c r="B284" s="138"/>
      <c r="C284" s="181"/>
      <c r="D284" s="129"/>
      <c r="E284" s="129"/>
      <c r="F284" s="128"/>
      <c r="G284" s="128"/>
      <c r="H284" s="128"/>
      <c r="I284" s="128"/>
      <c r="J284" s="128"/>
      <c r="K284" s="128"/>
      <c r="L284" s="128"/>
      <c r="M284" s="128"/>
      <c r="N284" s="128"/>
      <c r="O284" s="128"/>
      <c r="P284" s="128"/>
      <c r="Q284" s="128"/>
      <c r="R284" s="128"/>
      <c r="S284" s="128"/>
      <c r="T284" s="128"/>
      <c r="U284" s="128"/>
      <c r="V284" s="128"/>
      <c r="W284" s="128"/>
      <c r="X284" s="128"/>
      <c r="Y284" s="128"/>
      <c r="Z284" s="128"/>
      <c r="AA284" s="128"/>
    </row>
    <row r="285" ht="14.25" customHeight="1">
      <c r="A285" s="129"/>
      <c r="B285" s="138"/>
      <c r="C285" s="181"/>
      <c r="D285" s="129"/>
      <c r="E285" s="129"/>
      <c r="F285" s="128"/>
      <c r="G285" s="128"/>
      <c r="H285" s="128"/>
      <c r="I285" s="128"/>
      <c r="J285" s="128"/>
      <c r="K285" s="128"/>
      <c r="L285" s="128"/>
      <c r="M285" s="128"/>
      <c r="N285" s="128"/>
      <c r="O285" s="128"/>
      <c r="P285" s="128"/>
      <c r="Q285" s="128"/>
      <c r="R285" s="128"/>
      <c r="S285" s="128"/>
      <c r="T285" s="128"/>
      <c r="U285" s="128"/>
      <c r="V285" s="128"/>
      <c r="W285" s="128"/>
      <c r="X285" s="128"/>
      <c r="Y285" s="128"/>
      <c r="Z285" s="128"/>
      <c r="AA285" s="128"/>
    </row>
    <row r="286" ht="14.25" customHeight="1">
      <c r="A286" s="129"/>
      <c r="B286" s="138"/>
      <c r="C286" s="181"/>
      <c r="D286" s="129"/>
      <c r="E286" s="129"/>
      <c r="F286" s="128"/>
      <c r="G286" s="128"/>
      <c r="H286" s="128"/>
      <c r="I286" s="128"/>
      <c r="J286" s="128"/>
      <c r="K286" s="128"/>
      <c r="L286" s="128"/>
      <c r="M286" s="128"/>
      <c r="N286" s="128"/>
      <c r="O286" s="128"/>
      <c r="P286" s="128"/>
      <c r="Q286" s="128"/>
      <c r="R286" s="128"/>
      <c r="S286" s="128"/>
      <c r="T286" s="128"/>
      <c r="U286" s="128"/>
      <c r="V286" s="128"/>
      <c r="W286" s="128"/>
      <c r="X286" s="128"/>
      <c r="Y286" s="128"/>
      <c r="Z286" s="128"/>
      <c r="AA286" s="128"/>
    </row>
    <row r="287" ht="14.25" customHeight="1">
      <c r="A287" s="129"/>
      <c r="B287" s="138"/>
      <c r="C287" s="181"/>
      <c r="D287" s="129"/>
      <c r="E287" s="129"/>
      <c r="F287" s="128"/>
      <c r="G287" s="128"/>
      <c r="H287" s="128"/>
      <c r="I287" s="128"/>
      <c r="J287" s="128"/>
      <c r="K287" s="128"/>
      <c r="L287" s="128"/>
      <c r="M287" s="128"/>
      <c r="N287" s="128"/>
      <c r="O287" s="128"/>
      <c r="P287" s="128"/>
      <c r="Q287" s="128"/>
      <c r="R287" s="128"/>
      <c r="S287" s="128"/>
      <c r="T287" s="128"/>
      <c r="U287" s="128"/>
      <c r="V287" s="128"/>
      <c r="W287" s="128"/>
      <c r="X287" s="128"/>
      <c r="Y287" s="128"/>
      <c r="Z287" s="128"/>
      <c r="AA287" s="128"/>
    </row>
    <row r="288" ht="14.25" customHeight="1">
      <c r="A288" s="129"/>
      <c r="B288" s="138"/>
      <c r="C288" s="181"/>
      <c r="D288" s="129"/>
      <c r="E288" s="129"/>
      <c r="F288" s="128"/>
      <c r="G288" s="128"/>
      <c r="H288" s="128"/>
      <c r="I288" s="128"/>
      <c r="J288" s="128"/>
      <c r="K288" s="128"/>
      <c r="L288" s="128"/>
      <c r="M288" s="128"/>
      <c r="N288" s="128"/>
      <c r="O288" s="128"/>
      <c r="P288" s="128"/>
      <c r="Q288" s="128"/>
      <c r="R288" s="128"/>
      <c r="S288" s="128"/>
      <c r="T288" s="128"/>
      <c r="U288" s="128"/>
      <c r="V288" s="128"/>
      <c r="W288" s="128"/>
      <c r="X288" s="128"/>
      <c r="Y288" s="128"/>
      <c r="Z288" s="128"/>
      <c r="AA288" s="128"/>
    </row>
    <row r="289" ht="14.25" customHeight="1">
      <c r="A289" s="129"/>
      <c r="B289" s="138"/>
      <c r="C289" s="181"/>
      <c r="D289" s="129"/>
      <c r="E289" s="129"/>
      <c r="F289" s="128"/>
      <c r="G289" s="128"/>
      <c r="H289" s="128"/>
      <c r="I289" s="128"/>
      <c r="J289" s="128"/>
      <c r="K289" s="128"/>
      <c r="L289" s="128"/>
      <c r="M289" s="128"/>
      <c r="N289" s="128"/>
      <c r="O289" s="128"/>
      <c r="P289" s="128"/>
      <c r="Q289" s="128"/>
      <c r="R289" s="128"/>
      <c r="S289" s="128"/>
      <c r="T289" s="128"/>
      <c r="U289" s="128"/>
      <c r="V289" s="128"/>
      <c r="W289" s="128"/>
      <c r="X289" s="128"/>
      <c r="Y289" s="128"/>
      <c r="Z289" s="128"/>
      <c r="AA289" s="128"/>
    </row>
    <row r="290" ht="14.25" customHeight="1">
      <c r="A290" s="129"/>
      <c r="B290" s="138"/>
      <c r="C290" s="181"/>
      <c r="D290" s="129"/>
      <c r="E290" s="129"/>
      <c r="F290" s="128"/>
      <c r="G290" s="128"/>
      <c r="H290" s="128"/>
      <c r="I290" s="128"/>
      <c r="J290" s="128"/>
      <c r="K290" s="128"/>
      <c r="L290" s="128"/>
      <c r="M290" s="128"/>
      <c r="N290" s="128"/>
      <c r="O290" s="128"/>
      <c r="P290" s="128"/>
      <c r="Q290" s="128"/>
      <c r="R290" s="128"/>
      <c r="S290" s="128"/>
      <c r="T290" s="128"/>
      <c r="U290" s="128"/>
      <c r="V290" s="128"/>
      <c r="W290" s="128"/>
      <c r="X290" s="128"/>
      <c r="Y290" s="128"/>
      <c r="Z290" s="128"/>
      <c r="AA290" s="128"/>
    </row>
    <row r="291" ht="14.25" customHeight="1">
      <c r="A291" s="129"/>
      <c r="B291" s="138"/>
      <c r="C291" s="181"/>
      <c r="D291" s="129"/>
      <c r="E291" s="129"/>
      <c r="F291" s="128"/>
      <c r="G291" s="128"/>
      <c r="H291" s="128"/>
      <c r="I291" s="128"/>
      <c r="J291" s="128"/>
      <c r="K291" s="128"/>
      <c r="L291" s="128"/>
      <c r="M291" s="128"/>
      <c r="N291" s="128"/>
      <c r="O291" s="128"/>
      <c r="P291" s="128"/>
      <c r="Q291" s="128"/>
      <c r="R291" s="128"/>
      <c r="S291" s="128"/>
      <c r="T291" s="128"/>
      <c r="U291" s="128"/>
      <c r="V291" s="128"/>
      <c r="W291" s="128"/>
      <c r="X291" s="128"/>
      <c r="Y291" s="128"/>
      <c r="Z291" s="128"/>
      <c r="AA291" s="128"/>
    </row>
    <row r="292" ht="14.25" customHeight="1">
      <c r="A292" s="129"/>
      <c r="B292" s="138"/>
      <c r="C292" s="181"/>
      <c r="D292" s="129"/>
      <c r="E292" s="129"/>
      <c r="F292" s="128"/>
      <c r="G292" s="128"/>
      <c r="H292" s="128"/>
      <c r="I292" s="128"/>
      <c r="J292" s="128"/>
      <c r="K292" s="128"/>
      <c r="L292" s="128"/>
      <c r="M292" s="128"/>
      <c r="N292" s="128"/>
      <c r="O292" s="128"/>
      <c r="P292" s="128"/>
      <c r="Q292" s="128"/>
      <c r="R292" s="128"/>
      <c r="S292" s="128"/>
      <c r="T292" s="128"/>
      <c r="U292" s="128"/>
      <c r="V292" s="128"/>
      <c r="W292" s="128"/>
      <c r="X292" s="128"/>
      <c r="Y292" s="128"/>
      <c r="Z292" s="128"/>
      <c r="AA292" s="128"/>
    </row>
    <row r="293" ht="14.25" customHeight="1">
      <c r="A293" s="129"/>
      <c r="B293" s="138"/>
      <c r="C293" s="181"/>
      <c r="D293" s="129"/>
      <c r="E293" s="129"/>
      <c r="F293" s="128"/>
      <c r="G293" s="128"/>
      <c r="H293" s="128"/>
      <c r="I293" s="128"/>
      <c r="J293" s="128"/>
      <c r="K293" s="128"/>
      <c r="L293" s="128"/>
      <c r="M293" s="128"/>
      <c r="N293" s="128"/>
      <c r="O293" s="128"/>
      <c r="P293" s="128"/>
      <c r="Q293" s="128"/>
      <c r="R293" s="128"/>
      <c r="S293" s="128"/>
      <c r="T293" s="128"/>
      <c r="U293" s="128"/>
      <c r="V293" s="128"/>
      <c r="W293" s="128"/>
      <c r="X293" s="128"/>
      <c r="Y293" s="128"/>
      <c r="Z293" s="128"/>
      <c r="AA293" s="128"/>
    </row>
    <row r="294" ht="14.25" customHeight="1">
      <c r="A294" s="129"/>
      <c r="B294" s="138"/>
      <c r="C294" s="181"/>
      <c r="D294" s="129"/>
      <c r="E294" s="129"/>
      <c r="F294" s="128"/>
      <c r="G294" s="128"/>
      <c r="H294" s="128"/>
      <c r="I294" s="128"/>
      <c r="J294" s="128"/>
      <c r="K294" s="128"/>
      <c r="L294" s="128"/>
      <c r="M294" s="128"/>
      <c r="N294" s="128"/>
      <c r="O294" s="128"/>
      <c r="P294" s="128"/>
      <c r="Q294" s="128"/>
      <c r="R294" s="128"/>
      <c r="S294" s="128"/>
      <c r="T294" s="128"/>
      <c r="U294" s="128"/>
      <c r="V294" s="128"/>
      <c r="W294" s="128"/>
      <c r="X294" s="128"/>
      <c r="Y294" s="128"/>
      <c r="Z294" s="128"/>
      <c r="AA294" s="128"/>
    </row>
    <row r="295" ht="14.25" customHeight="1">
      <c r="A295" s="129"/>
      <c r="B295" s="138"/>
      <c r="C295" s="181"/>
      <c r="D295" s="129"/>
      <c r="E295" s="129"/>
      <c r="F295" s="128"/>
      <c r="G295" s="128"/>
      <c r="H295" s="128"/>
      <c r="I295" s="128"/>
      <c r="J295" s="128"/>
      <c r="K295" s="128"/>
      <c r="L295" s="128"/>
      <c r="M295" s="128"/>
      <c r="N295" s="128"/>
      <c r="O295" s="128"/>
      <c r="P295" s="128"/>
      <c r="Q295" s="128"/>
      <c r="R295" s="128"/>
      <c r="S295" s="128"/>
      <c r="T295" s="128"/>
      <c r="U295" s="128"/>
      <c r="V295" s="128"/>
      <c r="W295" s="128"/>
      <c r="X295" s="128"/>
      <c r="Y295" s="128"/>
      <c r="Z295" s="128"/>
      <c r="AA295" s="128"/>
    </row>
    <row r="296" ht="14.25" customHeight="1">
      <c r="A296" s="129"/>
      <c r="B296" s="138"/>
      <c r="C296" s="181"/>
      <c r="D296" s="129"/>
      <c r="E296" s="129"/>
      <c r="F296" s="128"/>
      <c r="G296" s="128"/>
      <c r="H296" s="128"/>
      <c r="I296" s="128"/>
      <c r="J296" s="128"/>
      <c r="K296" s="128"/>
      <c r="L296" s="128"/>
      <c r="M296" s="128"/>
      <c r="N296" s="128"/>
      <c r="O296" s="128"/>
      <c r="P296" s="128"/>
      <c r="Q296" s="128"/>
      <c r="R296" s="128"/>
      <c r="S296" s="128"/>
      <c r="T296" s="128"/>
      <c r="U296" s="128"/>
      <c r="V296" s="128"/>
      <c r="W296" s="128"/>
      <c r="X296" s="128"/>
      <c r="Y296" s="128"/>
      <c r="Z296" s="128"/>
      <c r="AA296" s="128"/>
    </row>
    <row r="297" ht="14.25" customHeight="1">
      <c r="A297" s="129"/>
      <c r="B297" s="138"/>
      <c r="C297" s="181"/>
      <c r="D297" s="129"/>
      <c r="E297" s="129"/>
      <c r="F297" s="128"/>
      <c r="G297" s="128"/>
      <c r="H297" s="128"/>
      <c r="I297" s="128"/>
      <c r="J297" s="128"/>
      <c r="K297" s="128"/>
      <c r="L297" s="128"/>
      <c r="M297" s="128"/>
      <c r="N297" s="128"/>
      <c r="O297" s="128"/>
      <c r="P297" s="128"/>
      <c r="Q297" s="128"/>
      <c r="R297" s="128"/>
      <c r="S297" s="128"/>
      <c r="T297" s="128"/>
      <c r="U297" s="128"/>
      <c r="V297" s="128"/>
      <c r="W297" s="128"/>
      <c r="X297" s="128"/>
      <c r="Y297" s="128"/>
      <c r="Z297" s="128"/>
      <c r="AA297" s="128"/>
    </row>
    <row r="298" ht="14.25" customHeight="1">
      <c r="A298" s="129"/>
      <c r="B298" s="138"/>
      <c r="C298" s="181"/>
      <c r="D298" s="129"/>
      <c r="E298" s="129"/>
      <c r="F298" s="128"/>
      <c r="G298" s="128"/>
      <c r="H298" s="128"/>
      <c r="I298" s="128"/>
      <c r="J298" s="128"/>
      <c r="K298" s="128"/>
      <c r="L298" s="128"/>
      <c r="M298" s="128"/>
      <c r="N298" s="128"/>
      <c r="O298" s="128"/>
      <c r="P298" s="128"/>
      <c r="Q298" s="128"/>
      <c r="R298" s="128"/>
      <c r="S298" s="128"/>
      <c r="T298" s="128"/>
      <c r="U298" s="128"/>
      <c r="V298" s="128"/>
      <c r="W298" s="128"/>
      <c r="X298" s="128"/>
      <c r="Y298" s="128"/>
      <c r="Z298" s="128"/>
      <c r="AA298" s="128"/>
    </row>
    <row r="299" ht="14.25" customHeight="1">
      <c r="A299" s="129"/>
      <c r="B299" s="138"/>
      <c r="C299" s="181"/>
      <c r="D299" s="129"/>
      <c r="E299" s="129"/>
      <c r="F299" s="128"/>
      <c r="G299" s="128"/>
      <c r="H299" s="128"/>
      <c r="I299" s="128"/>
      <c r="J299" s="128"/>
      <c r="K299" s="128"/>
      <c r="L299" s="128"/>
      <c r="M299" s="128"/>
      <c r="N299" s="128"/>
      <c r="O299" s="128"/>
      <c r="P299" s="128"/>
      <c r="Q299" s="128"/>
      <c r="R299" s="128"/>
      <c r="S299" s="128"/>
      <c r="T299" s="128"/>
      <c r="U299" s="128"/>
      <c r="V299" s="128"/>
      <c r="W299" s="128"/>
      <c r="X299" s="128"/>
      <c r="Y299" s="128"/>
      <c r="Z299" s="128"/>
      <c r="AA299" s="128"/>
    </row>
    <row r="300" ht="14.25" customHeight="1">
      <c r="A300" s="129"/>
      <c r="B300" s="138"/>
      <c r="C300" s="181"/>
      <c r="D300" s="129"/>
      <c r="E300" s="129"/>
      <c r="F300" s="128"/>
      <c r="G300" s="128"/>
      <c r="H300" s="128"/>
      <c r="I300" s="128"/>
      <c r="J300" s="128"/>
      <c r="K300" s="128"/>
      <c r="L300" s="128"/>
      <c r="M300" s="128"/>
      <c r="N300" s="128"/>
      <c r="O300" s="128"/>
      <c r="P300" s="128"/>
      <c r="Q300" s="128"/>
      <c r="R300" s="128"/>
      <c r="S300" s="128"/>
      <c r="T300" s="128"/>
      <c r="U300" s="128"/>
      <c r="V300" s="128"/>
      <c r="W300" s="128"/>
      <c r="X300" s="128"/>
      <c r="Y300" s="128"/>
      <c r="Z300" s="128"/>
      <c r="AA300" s="128"/>
    </row>
    <row r="301" ht="14.25" customHeight="1">
      <c r="A301" s="129"/>
      <c r="B301" s="138"/>
      <c r="C301" s="181"/>
      <c r="D301" s="129"/>
      <c r="E301" s="129"/>
      <c r="F301" s="128"/>
      <c r="G301" s="128"/>
      <c r="H301" s="128"/>
      <c r="I301" s="128"/>
      <c r="J301" s="128"/>
      <c r="K301" s="128"/>
      <c r="L301" s="128"/>
      <c r="M301" s="128"/>
      <c r="N301" s="128"/>
      <c r="O301" s="128"/>
      <c r="P301" s="128"/>
      <c r="Q301" s="128"/>
      <c r="R301" s="128"/>
      <c r="S301" s="128"/>
      <c r="T301" s="128"/>
      <c r="U301" s="128"/>
      <c r="V301" s="128"/>
      <c r="W301" s="128"/>
      <c r="X301" s="128"/>
      <c r="Y301" s="128"/>
      <c r="Z301" s="128"/>
      <c r="AA301" s="128"/>
    </row>
    <row r="302" ht="14.25" customHeight="1">
      <c r="A302" s="129"/>
      <c r="B302" s="138"/>
      <c r="C302" s="181"/>
      <c r="D302" s="129"/>
      <c r="E302" s="129"/>
      <c r="F302" s="128"/>
      <c r="G302" s="128"/>
      <c r="H302" s="128"/>
      <c r="I302" s="128"/>
      <c r="J302" s="128"/>
      <c r="K302" s="128"/>
      <c r="L302" s="128"/>
      <c r="M302" s="128"/>
      <c r="N302" s="128"/>
      <c r="O302" s="128"/>
      <c r="P302" s="128"/>
      <c r="Q302" s="128"/>
      <c r="R302" s="128"/>
      <c r="S302" s="128"/>
      <c r="T302" s="128"/>
      <c r="U302" s="128"/>
      <c r="V302" s="128"/>
      <c r="W302" s="128"/>
      <c r="X302" s="128"/>
      <c r="Y302" s="128"/>
      <c r="Z302" s="128"/>
      <c r="AA302" s="128"/>
    </row>
    <row r="303" ht="14.25" customHeight="1">
      <c r="A303" s="129"/>
      <c r="B303" s="138"/>
      <c r="C303" s="181"/>
      <c r="D303" s="129"/>
      <c r="E303" s="129"/>
      <c r="F303" s="128"/>
      <c r="G303" s="128"/>
      <c r="H303" s="128"/>
      <c r="I303" s="128"/>
      <c r="J303" s="128"/>
      <c r="K303" s="128"/>
      <c r="L303" s="128"/>
      <c r="M303" s="128"/>
      <c r="N303" s="128"/>
      <c r="O303" s="128"/>
      <c r="P303" s="128"/>
      <c r="Q303" s="128"/>
      <c r="R303" s="128"/>
      <c r="S303" s="128"/>
      <c r="T303" s="128"/>
      <c r="U303" s="128"/>
      <c r="V303" s="128"/>
      <c r="W303" s="128"/>
      <c r="X303" s="128"/>
      <c r="Y303" s="128"/>
      <c r="Z303" s="128"/>
      <c r="AA303" s="128"/>
    </row>
    <row r="304" ht="14.25" customHeight="1">
      <c r="A304" s="129"/>
      <c r="B304" s="138"/>
      <c r="C304" s="181"/>
      <c r="D304" s="129"/>
      <c r="E304" s="129"/>
      <c r="F304" s="128"/>
      <c r="G304" s="128"/>
      <c r="H304" s="128"/>
      <c r="I304" s="128"/>
      <c r="J304" s="128"/>
      <c r="K304" s="128"/>
      <c r="L304" s="128"/>
      <c r="M304" s="128"/>
      <c r="N304" s="128"/>
      <c r="O304" s="128"/>
      <c r="P304" s="128"/>
      <c r="Q304" s="128"/>
      <c r="R304" s="128"/>
      <c r="S304" s="128"/>
      <c r="T304" s="128"/>
      <c r="U304" s="128"/>
      <c r="V304" s="128"/>
      <c r="W304" s="128"/>
      <c r="X304" s="128"/>
      <c r="Y304" s="128"/>
      <c r="Z304" s="128"/>
      <c r="AA304" s="128"/>
    </row>
    <row r="305" ht="14.25" customHeight="1">
      <c r="A305" s="129"/>
      <c r="B305" s="138"/>
      <c r="C305" s="181"/>
      <c r="D305" s="129"/>
      <c r="E305" s="129"/>
      <c r="F305" s="128"/>
      <c r="G305" s="128"/>
      <c r="H305" s="128"/>
      <c r="I305" s="128"/>
      <c r="J305" s="128"/>
      <c r="K305" s="128"/>
      <c r="L305" s="128"/>
      <c r="M305" s="128"/>
      <c r="N305" s="128"/>
      <c r="O305" s="128"/>
      <c r="P305" s="128"/>
      <c r="Q305" s="128"/>
      <c r="R305" s="128"/>
      <c r="S305" s="128"/>
      <c r="T305" s="128"/>
      <c r="U305" s="128"/>
      <c r="V305" s="128"/>
      <c r="W305" s="128"/>
      <c r="X305" s="128"/>
      <c r="Y305" s="128"/>
      <c r="Z305" s="128"/>
      <c r="AA305" s="128"/>
    </row>
    <row r="306" ht="14.25" customHeight="1">
      <c r="A306" s="129"/>
      <c r="B306" s="138"/>
      <c r="C306" s="181"/>
      <c r="D306" s="129"/>
      <c r="E306" s="129"/>
      <c r="F306" s="128"/>
      <c r="G306" s="128"/>
      <c r="H306" s="128"/>
      <c r="I306" s="128"/>
      <c r="J306" s="128"/>
      <c r="K306" s="128"/>
      <c r="L306" s="128"/>
      <c r="M306" s="128"/>
      <c r="N306" s="128"/>
      <c r="O306" s="128"/>
      <c r="P306" s="128"/>
      <c r="Q306" s="128"/>
      <c r="R306" s="128"/>
      <c r="S306" s="128"/>
      <c r="T306" s="128"/>
      <c r="U306" s="128"/>
      <c r="V306" s="128"/>
      <c r="W306" s="128"/>
      <c r="X306" s="128"/>
      <c r="Y306" s="128"/>
      <c r="Z306" s="128"/>
      <c r="AA306" s="128"/>
    </row>
    <row r="307" ht="14.25" customHeight="1">
      <c r="A307" s="129"/>
      <c r="B307" s="138"/>
      <c r="C307" s="181"/>
      <c r="D307" s="129"/>
      <c r="E307" s="129"/>
      <c r="F307" s="128"/>
      <c r="G307" s="128"/>
      <c r="H307" s="128"/>
      <c r="I307" s="128"/>
      <c r="J307" s="128"/>
      <c r="K307" s="128"/>
      <c r="L307" s="128"/>
      <c r="M307" s="128"/>
      <c r="N307" s="128"/>
      <c r="O307" s="128"/>
      <c r="P307" s="128"/>
      <c r="Q307" s="128"/>
      <c r="R307" s="128"/>
      <c r="S307" s="128"/>
      <c r="T307" s="128"/>
      <c r="U307" s="128"/>
      <c r="V307" s="128"/>
      <c r="W307" s="128"/>
      <c r="X307" s="128"/>
      <c r="Y307" s="128"/>
      <c r="Z307" s="128"/>
      <c r="AA307" s="128"/>
    </row>
    <row r="308" ht="14.25" customHeight="1">
      <c r="A308" s="129"/>
      <c r="B308" s="138"/>
      <c r="C308" s="181"/>
      <c r="D308" s="129"/>
      <c r="E308" s="129"/>
      <c r="F308" s="128"/>
      <c r="G308" s="128"/>
      <c r="H308" s="128"/>
      <c r="I308" s="128"/>
      <c r="J308" s="128"/>
      <c r="K308" s="128"/>
      <c r="L308" s="128"/>
      <c r="M308" s="128"/>
      <c r="N308" s="128"/>
      <c r="O308" s="128"/>
      <c r="P308" s="128"/>
      <c r="Q308" s="128"/>
      <c r="R308" s="128"/>
      <c r="S308" s="128"/>
      <c r="T308" s="128"/>
      <c r="U308" s="128"/>
      <c r="V308" s="128"/>
      <c r="W308" s="128"/>
      <c r="X308" s="128"/>
      <c r="Y308" s="128"/>
      <c r="Z308" s="128"/>
      <c r="AA308" s="128"/>
    </row>
    <row r="309" ht="14.25" customHeight="1">
      <c r="A309" s="129"/>
      <c r="B309" s="138"/>
      <c r="C309" s="181"/>
      <c r="D309" s="129"/>
      <c r="E309" s="129"/>
      <c r="F309" s="128"/>
      <c r="G309" s="128"/>
      <c r="H309" s="128"/>
      <c r="I309" s="128"/>
      <c r="J309" s="128"/>
      <c r="K309" s="128"/>
      <c r="L309" s="128"/>
      <c r="M309" s="128"/>
      <c r="N309" s="128"/>
      <c r="O309" s="128"/>
      <c r="P309" s="128"/>
      <c r="Q309" s="128"/>
      <c r="R309" s="128"/>
      <c r="S309" s="128"/>
      <c r="T309" s="128"/>
      <c r="U309" s="128"/>
      <c r="V309" s="128"/>
      <c r="W309" s="128"/>
      <c r="X309" s="128"/>
      <c r="Y309" s="128"/>
      <c r="Z309" s="128"/>
      <c r="AA309" s="128"/>
    </row>
    <row r="310" ht="14.25" customHeight="1">
      <c r="A310" s="129"/>
      <c r="B310" s="138"/>
      <c r="C310" s="181"/>
      <c r="D310" s="129"/>
      <c r="E310" s="129"/>
      <c r="F310" s="128"/>
      <c r="G310" s="128"/>
      <c r="H310" s="128"/>
      <c r="I310" s="128"/>
      <c r="J310" s="128"/>
      <c r="K310" s="128"/>
      <c r="L310" s="128"/>
      <c r="M310" s="128"/>
      <c r="N310" s="128"/>
      <c r="O310" s="128"/>
      <c r="P310" s="128"/>
      <c r="Q310" s="128"/>
      <c r="R310" s="128"/>
      <c r="S310" s="128"/>
      <c r="T310" s="128"/>
      <c r="U310" s="128"/>
      <c r="V310" s="128"/>
      <c r="W310" s="128"/>
      <c r="X310" s="128"/>
      <c r="Y310" s="128"/>
      <c r="Z310" s="128"/>
      <c r="AA310" s="128"/>
    </row>
    <row r="311" ht="14.25" customHeight="1">
      <c r="A311" s="129"/>
      <c r="B311" s="138"/>
      <c r="C311" s="181"/>
      <c r="D311" s="129"/>
      <c r="E311" s="129"/>
      <c r="F311" s="128"/>
      <c r="G311" s="128"/>
      <c r="H311" s="128"/>
      <c r="I311" s="128"/>
      <c r="J311" s="128"/>
      <c r="K311" s="128"/>
      <c r="L311" s="128"/>
      <c r="M311" s="128"/>
      <c r="N311" s="128"/>
      <c r="O311" s="128"/>
      <c r="P311" s="128"/>
      <c r="Q311" s="128"/>
      <c r="R311" s="128"/>
      <c r="S311" s="128"/>
      <c r="T311" s="128"/>
      <c r="U311" s="128"/>
      <c r="V311" s="128"/>
      <c r="W311" s="128"/>
      <c r="X311" s="128"/>
      <c r="Y311" s="128"/>
      <c r="Z311" s="128"/>
      <c r="AA311" s="128"/>
    </row>
    <row r="312" ht="14.25" customHeight="1">
      <c r="A312" s="129"/>
      <c r="B312" s="138"/>
      <c r="C312" s="181"/>
      <c r="D312" s="129"/>
      <c r="E312" s="129"/>
      <c r="F312" s="128"/>
      <c r="G312" s="128"/>
      <c r="H312" s="128"/>
      <c r="I312" s="128"/>
      <c r="J312" s="128"/>
      <c r="K312" s="128"/>
      <c r="L312" s="128"/>
      <c r="M312" s="128"/>
      <c r="N312" s="128"/>
      <c r="O312" s="128"/>
      <c r="P312" s="128"/>
      <c r="Q312" s="128"/>
      <c r="R312" s="128"/>
      <c r="S312" s="128"/>
      <c r="T312" s="128"/>
      <c r="U312" s="128"/>
      <c r="V312" s="128"/>
      <c r="W312" s="128"/>
      <c r="X312" s="128"/>
      <c r="Y312" s="128"/>
      <c r="Z312" s="128"/>
      <c r="AA312" s="128"/>
    </row>
    <row r="313" ht="14.25" customHeight="1">
      <c r="A313" s="129"/>
      <c r="B313" s="138"/>
      <c r="C313" s="181"/>
      <c r="D313" s="129"/>
      <c r="E313" s="129"/>
      <c r="F313" s="128"/>
      <c r="G313" s="128"/>
      <c r="H313" s="128"/>
      <c r="I313" s="128"/>
      <c r="J313" s="128"/>
      <c r="K313" s="128"/>
      <c r="L313" s="128"/>
      <c r="M313" s="128"/>
      <c r="N313" s="128"/>
      <c r="O313" s="128"/>
      <c r="P313" s="128"/>
      <c r="Q313" s="128"/>
      <c r="R313" s="128"/>
      <c r="S313" s="128"/>
      <c r="T313" s="128"/>
      <c r="U313" s="128"/>
      <c r="V313" s="128"/>
      <c r="W313" s="128"/>
      <c r="X313" s="128"/>
      <c r="Y313" s="128"/>
      <c r="Z313" s="128"/>
      <c r="AA313" s="128"/>
    </row>
    <row r="314" ht="14.25" customHeight="1">
      <c r="A314" s="129"/>
      <c r="B314" s="138"/>
      <c r="C314" s="181"/>
      <c r="D314" s="129"/>
      <c r="E314" s="129"/>
      <c r="F314" s="128"/>
      <c r="G314" s="128"/>
      <c r="H314" s="128"/>
      <c r="I314" s="128"/>
      <c r="J314" s="128"/>
      <c r="K314" s="128"/>
      <c r="L314" s="128"/>
      <c r="M314" s="128"/>
      <c r="N314" s="128"/>
      <c r="O314" s="128"/>
      <c r="P314" s="128"/>
      <c r="Q314" s="128"/>
      <c r="R314" s="128"/>
      <c r="S314" s="128"/>
      <c r="T314" s="128"/>
      <c r="U314" s="128"/>
      <c r="V314" s="128"/>
      <c r="W314" s="128"/>
      <c r="X314" s="128"/>
      <c r="Y314" s="128"/>
      <c r="Z314" s="128"/>
      <c r="AA314" s="128"/>
    </row>
    <row r="315" ht="14.25" customHeight="1">
      <c r="A315" s="129"/>
      <c r="B315" s="138"/>
      <c r="C315" s="181"/>
      <c r="D315" s="129"/>
      <c r="E315" s="129"/>
      <c r="F315" s="128"/>
      <c r="G315" s="128"/>
      <c r="H315" s="128"/>
      <c r="I315" s="128"/>
      <c r="J315" s="128"/>
      <c r="K315" s="128"/>
      <c r="L315" s="128"/>
      <c r="M315" s="128"/>
      <c r="N315" s="128"/>
      <c r="O315" s="128"/>
      <c r="P315" s="128"/>
      <c r="Q315" s="128"/>
      <c r="R315" s="128"/>
      <c r="S315" s="128"/>
      <c r="T315" s="128"/>
      <c r="U315" s="128"/>
      <c r="V315" s="128"/>
      <c r="W315" s="128"/>
      <c r="X315" s="128"/>
      <c r="Y315" s="128"/>
      <c r="Z315" s="128"/>
      <c r="AA315" s="128"/>
    </row>
    <row r="316" ht="14.25" customHeight="1">
      <c r="A316" s="129"/>
      <c r="B316" s="138"/>
      <c r="C316" s="181"/>
      <c r="D316" s="129"/>
      <c r="E316" s="129"/>
      <c r="F316" s="128"/>
      <c r="G316" s="128"/>
      <c r="H316" s="128"/>
      <c r="I316" s="128"/>
      <c r="J316" s="128"/>
      <c r="K316" s="128"/>
      <c r="L316" s="128"/>
      <c r="M316" s="128"/>
      <c r="N316" s="128"/>
      <c r="O316" s="128"/>
      <c r="P316" s="128"/>
      <c r="Q316" s="128"/>
      <c r="R316" s="128"/>
      <c r="S316" s="128"/>
      <c r="T316" s="128"/>
      <c r="U316" s="128"/>
      <c r="V316" s="128"/>
      <c r="W316" s="128"/>
      <c r="X316" s="128"/>
      <c r="Y316" s="128"/>
      <c r="Z316" s="128"/>
      <c r="AA316" s="128"/>
    </row>
    <row r="317" ht="14.25" customHeight="1">
      <c r="A317" s="129"/>
      <c r="B317" s="138"/>
      <c r="C317" s="181"/>
      <c r="D317" s="129"/>
      <c r="E317" s="129"/>
      <c r="F317" s="128"/>
      <c r="G317" s="128"/>
      <c r="H317" s="128"/>
      <c r="I317" s="128"/>
      <c r="J317" s="128"/>
      <c r="K317" s="128"/>
      <c r="L317" s="128"/>
      <c r="M317" s="128"/>
      <c r="N317" s="128"/>
      <c r="O317" s="128"/>
      <c r="P317" s="128"/>
      <c r="Q317" s="128"/>
      <c r="R317" s="128"/>
      <c r="S317" s="128"/>
      <c r="T317" s="128"/>
      <c r="U317" s="128"/>
      <c r="V317" s="128"/>
      <c r="W317" s="128"/>
      <c r="X317" s="128"/>
      <c r="Y317" s="128"/>
      <c r="Z317" s="128"/>
      <c r="AA317" s="128"/>
    </row>
    <row r="318" ht="14.25" customHeight="1">
      <c r="A318" s="129"/>
      <c r="B318" s="138"/>
      <c r="C318" s="181"/>
      <c r="D318" s="129"/>
      <c r="E318" s="129"/>
      <c r="F318" s="128"/>
      <c r="G318" s="128"/>
      <c r="H318" s="128"/>
      <c r="I318" s="128"/>
      <c r="J318" s="128"/>
      <c r="K318" s="128"/>
      <c r="L318" s="128"/>
      <c r="M318" s="128"/>
      <c r="N318" s="128"/>
      <c r="O318" s="128"/>
      <c r="P318" s="128"/>
      <c r="Q318" s="128"/>
      <c r="R318" s="128"/>
      <c r="S318" s="128"/>
      <c r="T318" s="128"/>
      <c r="U318" s="128"/>
      <c r="V318" s="128"/>
      <c r="W318" s="128"/>
      <c r="X318" s="128"/>
      <c r="Y318" s="128"/>
      <c r="Z318" s="128"/>
      <c r="AA318" s="128"/>
    </row>
    <row r="319" ht="14.25" customHeight="1">
      <c r="A319" s="129"/>
      <c r="B319" s="138"/>
      <c r="C319" s="181"/>
      <c r="D319" s="129"/>
      <c r="E319" s="129"/>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row>
    <row r="320" ht="14.25" customHeight="1">
      <c r="A320" s="129"/>
      <c r="B320" s="138"/>
      <c r="C320" s="181"/>
      <c r="D320" s="129"/>
      <c r="E320" s="129"/>
      <c r="F320" s="128"/>
      <c r="G320" s="128"/>
      <c r="H320" s="128"/>
      <c r="I320" s="128"/>
      <c r="J320" s="128"/>
      <c r="K320" s="128"/>
      <c r="L320" s="128"/>
      <c r="M320" s="128"/>
      <c r="N320" s="128"/>
      <c r="O320" s="128"/>
      <c r="P320" s="128"/>
      <c r="Q320" s="128"/>
      <c r="R320" s="128"/>
      <c r="S320" s="128"/>
      <c r="T320" s="128"/>
      <c r="U320" s="128"/>
      <c r="V320" s="128"/>
      <c r="W320" s="128"/>
      <c r="X320" s="128"/>
      <c r="Y320" s="128"/>
      <c r="Z320" s="128"/>
      <c r="AA320" s="128"/>
    </row>
    <row r="321" ht="14.25" customHeight="1">
      <c r="A321" s="129"/>
      <c r="B321" s="138"/>
      <c r="C321" s="181"/>
      <c r="D321" s="129"/>
      <c r="E321" s="129"/>
      <c r="F321" s="128"/>
      <c r="G321" s="128"/>
      <c r="H321" s="128"/>
      <c r="I321" s="128"/>
      <c r="J321" s="128"/>
      <c r="K321" s="128"/>
      <c r="L321" s="128"/>
      <c r="M321" s="128"/>
      <c r="N321" s="128"/>
      <c r="O321" s="128"/>
      <c r="P321" s="128"/>
      <c r="Q321" s="128"/>
      <c r="R321" s="128"/>
      <c r="S321" s="128"/>
      <c r="T321" s="128"/>
      <c r="U321" s="128"/>
      <c r="V321" s="128"/>
      <c r="W321" s="128"/>
      <c r="X321" s="128"/>
      <c r="Y321" s="128"/>
      <c r="Z321" s="128"/>
      <c r="AA321" s="128"/>
    </row>
    <row r="322" ht="14.25" customHeight="1">
      <c r="A322" s="129"/>
      <c r="B322" s="138"/>
      <c r="C322" s="181"/>
      <c r="D322" s="129"/>
      <c r="E322" s="129"/>
      <c r="F322" s="128"/>
      <c r="G322" s="128"/>
      <c r="H322" s="128"/>
      <c r="I322" s="128"/>
      <c r="J322" s="128"/>
      <c r="K322" s="128"/>
      <c r="L322" s="128"/>
      <c r="M322" s="128"/>
      <c r="N322" s="128"/>
      <c r="O322" s="128"/>
      <c r="P322" s="128"/>
      <c r="Q322" s="128"/>
      <c r="R322" s="128"/>
      <c r="S322" s="128"/>
      <c r="T322" s="128"/>
      <c r="U322" s="128"/>
      <c r="V322" s="128"/>
      <c r="W322" s="128"/>
      <c r="X322" s="128"/>
      <c r="Y322" s="128"/>
      <c r="Z322" s="128"/>
      <c r="AA322" s="128"/>
    </row>
    <row r="323" ht="14.25" customHeight="1">
      <c r="A323" s="129"/>
      <c r="B323" s="138"/>
      <c r="C323" s="181"/>
      <c r="D323" s="129"/>
      <c r="E323" s="129"/>
      <c r="F323" s="128"/>
      <c r="G323" s="128"/>
      <c r="H323" s="128"/>
      <c r="I323" s="128"/>
      <c r="J323" s="128"/>
      <c r="K323" s="128"/>
      <c r="L323" s="128"/>
      <c r="M323" s="128"/>
      <c r="N323" s="128"/>
      <c r="O323" s="128"/>
      <c r="P323" s="128"/>
      <c r="Q323" s="128"/>
      <c r="R323" s="128"/>
      <c r="S323" s="128"/>
      <c r="T323" s="128"/>
      <c r="U323" s="128"/>
      <c r="V323" s="128"/>
      <c r="W323" s="128"/>
      <c r="X323" s="128"/>
      <c r="Y323" s="128"/>
      <c r="Z323" s="128"/>
      <c r="AA323" s="128"/>
    </row>
    <row r="324" ht="14.25" customHeight="1">
      <c r="A324" s="129"/>
      <c r="B324" s="138"/>
      <c r="C324" s="181"/>
      <c r="D324" s="129"/>
      <c r="E324" s="129"/>
      <c r="F324" s="128"/>
      <c r="G324" s="128"/>
      <c r="H324" s="128"/>
      <c r="I324" s="128"/>
      <c r="J324" s="128"/>
      <c r="K324" s="128"/>
      <c r="L324" s="128"/>
      <c r="M324" s="128"/>
      <c r="N324" s="128"/>
      <c r="O324" s="128"/>
      <c r="P324" s="128"/>
      <c r="Q324" s="128"/>
      <c r="R324" s="128"/>
      <c r="S324" s="128"/>
      <c r="T324" s="128"/>
      <c r="U324" s="128"/>
      <c r="V324" s="128"/>
      <c r="W324" s="128"/>
      <c r="X324" s="128"/>
      <c r="Y324" s="128"/>
      <c r="Z324" s="128"/>
      <c r="AA324" s="128"/>
    </row>
    <row r="325" ht="14.25" customHeight="1">
      <c r="A325" s="129"/>
      <c r="B325" s="138"/>
      <c r="C325" s="181"/>
      <c r="D325" s="129"/>
      <c r="E325" s="129"/>
      <c r="F325" s="128"/>
      <c r="G325" s="128"/>
      <c r="H325" s="128"/>
      <c r="I325" s="128"/>
      <c r="J325" s="128"/>
      <c r="K325" s="128"/>
      <c r="L325" s="128"/>
      <c r="M325" s="128"/>
      <c r="N325" s="128"/>
      <c r="O325" s="128"/>
      <c r="P325" s="128"/>
      <c r="Q325" s="128"/>
      <c r="R325" s="128"/>
      <c r="S325" s="128"/>
      <c r="T325" s="128"/>
      <c r="U325" s="128"/>
      <c r="V325" s="128"/>
      <c r="W325" s="128"/>
      <c r="X325" s="128"/>
      <c r="Y325" s="128"/>
      <c r="Z325" s="128"/>
      <c r="AA325" s="128"/>
    </row>
    <row r="326" ht="14.25" customHeight="1">
      <c r="A326" s="129"/>
      <c r="B326" s="138"/>
      <c r="C326" s="181"/>
      <c r="D326" s="129"/>
      <c r="E326" s="129"/>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row>
    <row r="327" ht="14.25" customHeight="1">
      <c r="A327" s="129"/>
      <c r="B327" s="138"/>
      <c r="C327" s="181"/>
      <c r="D327" s="129"/>
      <c r="E327" s="129"/>
      <c r="F327" s="128"/>
      <c r="G327" s="128"/>
      <c r="H327" s="128"/>
      <c r="I327" s="128"/>
      <c r="J327" s="128"/>
      <c r="K327" s="128"/>
      <c r="L327" s="128"/>
      <c r="M327" s="128"/>
      <c r="N327" s="128"/>
      <c r="O327" s="128"/>
      <c r="P327" s="128"/>
      <c r="Q327" s="128"/>
      <c r="R327" s="128"/>
      <c r="S327" s="128"/>
      <c r="T327" s="128"/>
      <c r="U327" s="128"/>
      <c r="V327" s="128"/>
      <c r="W327" s="128"/>
      <c r="X327" s="128"/>
      <c r="Y327" s="128"/>
      <c r="Z327" s="128"/>
      <c r="AA327" s="128"/>
    </row>
    <row r="328" ht="14.25" customHeight="1">
      <c r="A328" s="129"/>
      <c r="B328" s="138"/>
      <c r="C328" s="181"/>
      <c r="D328" s="129"/>
      <c r="E328" s="129"/>
      <c r="F328" s="128"/>
      <c r="G328" s="128"/>
      <c r="H328" s="128"/>
      <c r="I328" s="128"/>
      <c r="J328" s="128"/>
      <c r="K328" s="128"/>
      <c r="L328" s="128"/>
      <c r="M328" s="128"/>
      <c r="N328" s="128"/>
      <c r="O328" s="128"/>
      <c r="P328" s="128"/>
      <c r="Q328" s="128"/>
      <c r="R328" s="128"/>
      <c r="S328" s="128"/>
      <c r="T328" s="128"/>
      <c r="U328" s="128"/>
      <c r="V328" s="128"/>
      <c r="W328" s="128"/>
      <c r="X328" s="128"/>
      <c r="Y328" s="128"/>
      <c r="Z328" s="128"/>
      <c r="AA328" s="128"/>
    </row>
    <row r="329" ht="14.25" customHeight="1">
      <c r="A329" s="129"/>
      <c r="B329" s="138"/>
      <c r="C329" s="181"/>
      <c r="D329" s="129"/>
      <c r="E329" s="129"/>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row>
    <row r="330" ht="14.25" customHeight="1">
      <c r="A330" s="129"/>
      <c r="B330" s="138"/>
      <c r="C330" s="181"/>
      <c r="D330" s="129"/>
      <c r="E330" s="129"/>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row>
    <row r="331" ht="14.25" customHeight="1">
      <c r="A331" s="129"/>
      <c r="B331" s="138"/>
      <c r="C331" s="181"/>
      <c r="D331" s="129"/>
      <c r="E331" s="129"/>
      <c r="F331" s="128"/>
      <c r="G331" s="128"/>
      <c r="H331" s="128"/>
      <c r="I331" s="128"/>
      <c r="J331" s="128"/>
      <c r="K331" s="128"/>
      <c r="L331" s="128"/>
      <c r="M331" s="128"/>
      <c r="N331" s="128"/>
      <c r="O331" s="128"/>
      <c r="P331" s="128"/>
      <c r="Q331" s="128"/>
      <c r="R331" s="128"/>
      <c r="S331" s="128"/>
      <c r="T331" s="128"/>
      <c r="U331" s="128"/>
      <c r="V331" s="128"/>
      <c r="W331" s="128"/>
      <c r="X331" s="128"/>
      <c r="Y331" s="128"/>
      <c r="Z331" s="128"/>
      <c r="AA331" s="128"/>
    </row>
    <row r="332" ht="14.25" customHeight="1">
      <c r="A332" s="129"/>
      <c r="B332" s="138"/>
      <c r="C332" s="181"/>
      <c r="D332" s="129"/>
      <c r="E332" s="129"/>
      <c r="F332" s="128"/>
      <c r="G332" s="128"/>
      <c r="H332" s="128"/>
      <c r="I332" s="128"/>
      <c r="J332" s="128"/>
      <c r="K332" s="128"/>
      <c r="L332" s="128"/>
      <c r="M332" s="128"/>
      <c r="N332" s="128"/>
      <c r="O332" s="128"/>
      <c r="P332" s="128"/>
      <c r="Q332" s="128"/>
      <c r="R332" s="128"/>
      <c r="S332" s="128"/>
      <c r="T332" s="128"/>
      <c r="U332" s="128"/>
      <c r="V332" s="128"/>
      <c r="W332" s="128"/>
      <c r="X332" s="128"/>
      <c r="Y332" s="128"/>
      <c r="Z332" s="128"/>
      <c r="AA332" s="128"/>
    </row>
    <row r="333" ht="14.25" customHeight="1">
      <c r="A333" s="129"/>
      <c r="B333" s="138"/>
      <c r="C333" s="181"/>
      <c r="D333" s="129"/>
      <c r="E333" s="129"/>
      <c r="F333" s="128"/>
      <c r="G333" s="128"/>
      <c r="H333" s="128"/>
      <c r="I333" s="128"/>
      <c r="J333" s="128"/>
      <c r="K333" s="128"/>
      <c r="L333" s="128"/>
      <c r="M333" s="128"/>
      <c r="N333" s="128"/>
      <c r="O333" s="128"/>
      <c r="P333" s="128"/>
      <c r="Q333" s="128"/>
      <c r="R333" s="128"/>
      <c r="S333" s="128"/>
      <c r="T333" s="128"/>
      <c r="U333" s="128"/>
      <c r="V333" s="128"/>
      <c r="W333" s="128"/>
      <c r="X333" s="128"/>
      <c r="Y333" s="128"/>
      <c r="Z333" s="128"/>
      <c r="AA333" s="128"/>
    </row>
    <row r="334" ht="14.25" customHeight="1">
      <c r="A334" s="129"/>
      <c r="B334" s="138"/>
      <c r="C334" s="181"/>
      <c r="D334" s="129"/>
      <c r="E334" s="129"/>
      <c r="F334" s="128"/>
      <c r="G334" s="128"/>
      <c r="H334" s="128"/>
      <c r="I334" s="128"/>
      <c r="J334" s="128"/>
      <c r="K334" s="128"/>
      <c r="L334" s="128"/>
      <c r="M334" s="128"/>
      <c r="N334" s="128"/>
      <c r="O334" s="128"/>
      <c r="P334" s="128"/>
      <c r="Q334" s="128"/>
      <c r="R334" s="128"/>
      <c r="S334" s="128"/>
      <c r="T334" s="128"/>
      <c r="U334" s="128"/>
      <c r="V334" s="128"/>
      <c r="W334" s="128"/>
      <c r="X334" s="128"/>
      <c r="Y334" s="128"/>
      <c r="Z334" s="128"/>
      <c r="AA334" s="128"/>
    </row>
    <row r="335" ht="14.25" customHeight="1">
      <c r="A335" s="129"/>
      <c r="B335" s="138"/>
      <c r="C335" s="181"/>
      <c r="D335" s="129"/>
      <c r="E335" s="129"/>
      <c r="F335" s="128"/>
      <c r="G335" s="128"/>
      <c r="H335" s="128"/>
      <c r="I335" s="128"/>
      <c r="J335" s="128"/>
      <c r="K335" s="128"/>
      <c r="L335" s="128"/>
      <c r="M335" s="128"/>
      <c r="N335" s="128"/>
      <c r="O335" s="128"/>
      <c r="P335" s="128"/>
      <c r="Q335" s="128"/>
      <c r="R335" s="128"/>
      <c r="S335" s="128"/>
      <c r="T335" s="128"/>
      <c r="U335" s="128"/>
      <c r="V335" s="128"/>
      <c r="W335" s="128"/>
      <c r="X335" s="128"/>
      <c r="Y335" s="128"/>
      <c r="Z335" s="128"/>
      <c r="AA335" s="128"/>
    </row>
    <row r="336" ht="14.25" customHeight="1">
      <c r="A336" s="129"/>
      <c r="B336" s="138"/>
      <c r="C336" s="181"/>
      <c r="D336" s="129"/>
      <c r="E336" s="129"/>
      <c r="F336" s="128"/>
      <c r="G336" s="128"/>
      <c r="H336" s="128"/>
      <c r="I336" s="128"/>
      <c r="J336" s="128"/>
      <c r="K336" s="128"/>
      <c r="L336" s="128"/>
      <c r="M336" s="128"/>
      <c r="N336" s="128"/>
      <c r="O336" s="128"/>
      <c r="P336" s="128"/>
      <c r="Q336" s="128"/>
      <c r="R336" s="128"/>
      <c r="S336" s="128"/>
      <c r="T336" s="128"/>
      <c r="U336" s="128"/>
      <c r="V336" s="128"/>
      <c r="W336" s="128"/>
      <c r="X336" s="128"/>
      <c r="Y336" s="128"/>
      <c r="Z336" s="128"/>
      <c r="AA336" s="128"/>
    </row>
    <row r="337" ht="14.25" customHeight="1">
      <c r="A337" s="129"/>
      <c r="B337" s="138"/>
      <c r="C337" s="181"/>
      <c r="D337" s="129"/>
      <c r="E337" s="129"/>
      <c r="F337" s="128"/>
      <c r="G337" s="128"/>
      <c r="H337" s="128"/>
      <c r="I337" s="128"/>
      <c r="J337" s="128"/>
      <c r="K337" s="128"/>
      <c r="L337" s="128"/>
      <c r="M337" s="128"/>
      <c r="N337" s="128"/>
      <c r="O337" s="128"/>
      <c r="P337" s="128"/>
      <c r="Q337" s="128"/>
      <c r="R337" s="128"/>
      <c r="S337" s="128"/>
      <c r="T337" s="128"/>
      <c r="U337" s="128"/>
      <c r="V337" s="128"/>
      <c r="W337" s="128"/>
      <c r="X337" s="128"/>
      <c r="Y337" s="128"/>
      <c r="Z337" s="128"/>
      <c r="AA337" s="128"/>
    </row>
    <row r="338" ht="14.25" customHeight="1">
      <c r="A338" s="129"/>
      <c r="B338" s="138"/>
      <c r="C338" s="181"/>
      <c r="D338" s="129"/>
      <c r="E338" s="129"/>
      <c r="F338" s="128"/>
      <c r="G338" s="128"/>
      <c r="H338" s="128"/>
      <c r="I338" s="128"/>
      <c r="J338" s="128"/>
      <c r="K338" s="128"/>
      <c r="L338" s="128"/>
      <c r="M338" s="128"/>
      <c r="N338" s="128"/>
      <c r="O338" s="128"/>
      <c r="P338" s="128"/>
      <c r="Q338" s="128"/>
      <c r="R338" s="128"/>
      <c r="S338" s="128"/>
      <c r="T338" s="128"/>
      <c r="U338" s="128"/>
      <c r="V338" s="128"/>
      <c r="W338" s="128"/>
      <c r="X338" s="128"/>
      <c r="Y338" s="128"/>
      <c r="Z338" s="128"/>
      <c r="AA338" s="128"/>
    </row>
    <row r="339" ht="14.25" customHeight="1">
      <c r="A339" s="129"/>
      <c r="B339" s="138"/>
      <c r="C339" s="181"/>
      <c r="D339" s="129"/>
      <c r="E339" s="129"/>
      <c r="F339" s="128"/>
      <c r="G339" s="128"/>
      <c r="H339" s="128"/>
      <c r="I339" s="128"/>
      <c r="J339" s="128"/>
      <c r="K339" s="128"/>
      <c r="L339" s="128"/>
      <c r="M339" s="128"/>
      <c r="N339" s="128"/>
      <c r="O339" s="128"/>
      <c r="P339" s="128"/>
      <c r="Q339" s="128"/>
      <c r="R339" s="128"/>
      <c r="S339" s="128"/>
      <c r="T339" s="128"/>
      <c r="U339" s="128"/>
      <c r="V339" s="128"/>
      <c r="W339" s="128"/>
      <c r="X339" s="128"/>
      <c r="Y339" s="128"/>
      <c r="Z339" s="128"/>
      <c r="AA339" s="128"/>
    </row>
    <row r="340" ht="14.25" customHeight="1">
      <c r="A340" s="129"/>
      <c r="B340" s="138"/>
      <c r="C340" s="181"/>
      <c r="D340" s="129"/>
      <c r="E340" s="129"/>
      <c r="F340" s="128"/>
      <c r="G340" s="128"/>
      <c r="H340" s="128"/>
      <c r="I340" s="128"/>
      <c r="J340" s="128"/>
      <c r="K340" s="128"/>
      <c r="L340" s="128"/>
      <c r="M340" s="128"/>
      <c r="N340" s="128"/>
      <c r="O340" s="128"/>
      <c r="P340" s="128"/>
      <c r="Q340" s="128"/>
      <c r="R340" s="128"/>
      <c r="S340" s="128"/>
      <c r="T340" s="128"/>
      <c r="U340" s="128"/>
      <c r="V340" s="128"/>
      <c r="W340" s="128"/>
      <c r="X340" s="128"/>
      <c r="Y340" s="128"/>
      <c r="Z340" s="128"/>
      <c r="AA340" s="128"/>
    </row>
    <row r="341" ht="14.25" customHeight="1">
      <c r="A341" s="129"/>
      <c r="B341" s="138"/>
      <c r="C341" s="181"/>
      <c r="D341" s="129"/>
      <c r="E341" s="129"/>
      <c r="F341" s="128"/>
      <c r="G341" s="128"/>
      <c r="H341" s="128"/>
      <c r="I341" s="128"/>
      <c r="J341" s="128"/>
      <c r="K341" s="128"/>
      <c r="L341" s="128"/>
      <c r="M341" s="128"/>
      <c r="N341" s="128"/>
      <c r="O341" s="128"/>
      <c r="P341" s="128"/>
      <c r="Q341" s="128"/>
      <c r="R341" s="128"/>
      <c r="S341" s="128"/>
      <c r="T341" s="128"/>
      <c r="U341" s="128"/>
      <c r="V341" s="128"/>
      <c r="W341" s="128"/>
      <c r="X341" s="128"/>
      <c r="Y341" s="128"/>
      <c r="Z341" s="128"/>
      <c r="AA341" s="128"/>
    </row>
    <row r="342" ht="14.25" customHeight="1">
      <c r="A342" s="129"/>
      <c r="B342" s="138"/>
      <c r="C342" s="181"/>
      <c r="D342" s="129"/>
      <c r="E342" s="129"/>
      <c r="F342" s="128"/>
      <c r="G342" s="128"/>
      <c r="H342" s="128"/>
      <c r="I342" s="128"/>
      <c r="J342" s="128"/>
      <c r="K342" s="128"/>
      <c r="L342" s="128"/>
      <c r="M342" s="128"/>
      <c r="N342" s="128"/>
      <c r="O342" s="128"/>
      <c r="P342" s="128"/>
      <c r="Q342" s="128"/>
      <c r="R342" s="128"/>
      <c r="S342" s="128"/>
      <c r="T342" s="128"/>
      <c r="U342" s="128"/>
      <c r="V342" s="128"/>
      <c r="W342" s="128"/>
      <c r="X342" s="128"/>
      <c r="Y342" s="128"/>
      <c r="Z342" s="128"/>
      <c r="AA342" s="128"/>
    </row>
    <row r="343" ht="14.25" customHeight="1">
      <c r="A343" s="129"/>
      <c r="B343" s="138"/>
      <c r="C343" s="181"/>
      <c r="D343" s="129"/>
      <c r="E343" s="129"/>
      <c r="F343" s="128"/>
      <c r="G343" s="128"/>
      <c r="H343" s="128"/>
      <c r="I343" s="128"/>
      <c r="J343" s="128"/>
      <c r="K343" s="128"/>
      <c r="L343" s="128"/>
      <c r="M343" s="128"/>
      <c r="N343" s="128"/>
      <c r="O343" s="128"/>
      <c r="P343" s="128"/>
      <c r="Q343" s="128"/>
      <c r="R343" s="128"/>
      <c r="S343" s="128"/>
      <c r="T343" s="128"/>
      <c r="U343" s="128"/>
      <c r="V343" s="128"/>
      <c r="W343" s="128"/>
      <c r="X343" s="128"/>
      <c r="Y343" s="128"/>
      <c r="Z343" s="128"/>
      <c r="AA343" s="128"/>
    </row>
    <row r="344" ht="14.25" customHeight="1">
      <c r="A344" s="129"/>
      <c r="B344" s="138"/>
      <c r="C344" s="181"/>
      <c r="D344" s="129"/>
      <c r="E344" s="129"/>
      <c r="F344" s="128"/>
      <c r="G344" s="128"/>
      <c r="H344" s="128"/>
      <c r="I344" s="128"/>
      <c r="J344" s="128"/>
      <c r="K344" s="128"/>
      <c r="L344" s="128"/>
      <c r="M344" s="128"/>
      <c r="N344" s="128"/>
      <c r="O344" s="128"/>
      <c r="P344" s="128"/>
      <c r="Q344" s="128"/>
      <c r="R344" s="128"/>
      <c r="S344" s="128"/>
      <c r="T344" s="128"/>
      <c r="U344" s="128"/>
      <c r="V344" s="128"/>
      <c r="W344" s="128"/>
      <c r="X344" s="128"/>
      <c r="Y344" s="128"/>
      <c r="Z344" s="128"/>
      <c r="AA344" s="128"/>
    </row>
    <row r="345" ht="14.25" customHeight="1">
      <c r="A345" s="129"/>
      <c r="B345" s="138"/>
      <c r="C345" s="181"/>
      <c r="D345" s="129"/>
      <c r="E345" s="129"/>
      <c r="F345" s="128"/>
      <c r="G345" s="128"/>
      <c r="H345" s="128"/>
      <c r="I345" s="128"/>
      <c r="J345" s="128"/>
      <c r="K345" s="128"/>
      <c r="L345" s="128"/>
      <c r="M345" s="128"/>
      <c r="N345" s="128"/>
      <c r="O345" s="128"/>
      <c r="P345" s="128"/>
      <c r="Q345" s="128"/>
      <c r="R345" s="128"/>
      <c r="S345" s="128"/>
      <c r="T345" s="128"/>
      <c r="U345" s="128"/>
      <c r="V345" s="128"/>
      <c r="W345" s="128"/>
      <c r="X345" s="128"/>
      <c r="Y345" s="128"/>
      <c r="Z345" s="128"/>
      <c r="AA345" s="128"/>
    </row>
    <row r="346" ht="14.25" customHeight="1">
      <c r="A346" s="129"/>
      <c r="B346" s="138"/>
      <c r="C346" s="181"/>
      <c r="D346" s="129"/>
      <c r="E346" s="129"/>
      <c r="F346" s="128"/>
      <c r="G346" s="128"/>
      <c r="H346" s="128"/>
      <c r="I346" s="128"/>
      <c r="J346" s="128"/>
      <c r="K346" s="128"/>
      <c r="L346" s="128"/>
      <c r="M346" s="128"/>
      <c r="N346" s="128"/>
      <c r="O346" s="128"/>
      <c r="P346" s="128"/>
      <c r="Q346" s="128"/>
      <c r="R346" s="128"/>
      <c r="S346" s="128"/>
      <c r="T346" s="128"/>
      <c r="U346" s="128"/>
      <c r="V346" s="128"/>
      <c r="W346" s="128"/>
      <c r="X346" s="128"/>
      <c r="Y346" s="128"/>
      <c r="Z346" s="128"/>
      <c r="AA346" s="128"/>
    </row>
    <row r="347" ht="14.25" customHeight="1">
      <c r="A347" s="129"/>
      <c r="B347" s="138"/>
      <c r="C347" s="181"/>
      <c r="D347" s="129"/>
      <c r="E347" s="129"/>
      <c r="F347" s="128"/>
      <c r="G347" s="128"/>
      <c r="H347" s="128"/>
      <c r="I347" s="128"/>
      <c r="J347" s="128"/>
      <c r="K347" s="128"/>
      <c r="L347" s="128"/>
      <c r="M347" s="128"/>
      <c r="N347" s="128"/>
      <c r="O347" s="128"/>
      <c r="P347" s="128"/>
      <c r="Q347" s="128"/>
      <c r="R347" s="128"/>
      <c r="S347" s="128"/>
      <c r="T347" s="128"/>
      <c r="U347" s="128"/>
      <c r="V347" s="128"/>
      <c r="W347" s="128"/>
      <c r="X347" s="128"/>
      <c r="Y347" s="128"/>
      <c r="Z347" s="128"/>
      <c r="AA347" s="128"/>
    </row>
    <row r="348" ht="14.25" customHeight="1">
      <c r="A348" s="129"/>
      <c r="B348" s="138"/>
      <c r="C348" s="181"/>
      <c r="D348" s="129"/>
      <c r="E348" s="129"/>
      <c r="F348" s="128"/>
      <c r="G348" s="128"/>
      <c r="H348" s="128"/>
      <c r="I348" s="128"/>
      <c r="J348" s="128"/>
      <c r="K348" s="128"/>
      <c r="L348" s="128"/>
      <c r="M348" s="128"/>
      <c r="N348" s="128"/>
      <c r="O348" s="128"/>
      <c r="P348" s="128"/>
      <c r="Q348" s="128"/>
      <c r="R348" s="128"/>
      <c r="S348" s="128"/>
      <c r="T348" s="128"/>
      <c r="U348" s="128"/>
      <c r="V348" s="128"/>
      <c r="W348" s="128"/>
      <c r="X348" s="128"/>
      <c r="Y348" s="128"/>
      <c r="Z348" s="128"/>
      <c r="AA348" s="128"/>
    </row>
    <row r="349" ht="14.25" customHeight="1">
      <c r="A349" s="129"/>
      <c r="B349" s="138"/>
      <c r="C349" s="181"/>
      <c r="D349" s="129"/>
      <c r="E349" s="129"/>
      <c r="F349" s="128"/>
      <c r="G349" s="128"/>
      <c r="H349" s="128"/>
      <c r="I349" s="128"/>
      <c r="J349" s="128"/>
      <c r="K349" s="128"/>
      <c r="L349" s="128"/>
      <c r="M349" s="128"/>
      <c r="N349" s="128"/>
      <c r="O349" s="128"/>
      <c r="P349" s="128"/>
      <c r="Q349" s="128"/>
      <c r="R349" s="128"/>
      <c r="S349" s="128"/>
      <c r="T349" s="128"/>
      <c r="U349" s="128"/>
      <c r="V349" s="128"/>
      <c r="W349" s="128"/>
      <c r="X349" s="128"/>
      <c r="Y349" s="128"/>
      <c r="Z349" s="128"/>
      <c r="AA349" s="128"/>
    </row>
    <row r="350" ht="14.25" customHeight="1">
      <c r="A350" s="129"/>
      <c r="B350" s="138"/>
      <c r="C350" s="181"/>
      <c r="D350" s="129"/>
      <c r="E350" s="129"/>
      <c r="F350" s="128"/>
      <c r="G350" s="128"/>
      <c r="H350" s="128"/>
      <c r="I350" s="128"/>
      <c r="J350" s="128"/>
      <c r="K350" s="128"/>
      <c r="L350" s="128"/>
      <c r="M350" s="128"/>
      <c r="N350" s="128"/>
      <c r="O350" s="128"/>
      <c r="P350" s="128"/>
      <c r="Q350" s="128"/>
      <c r="R350" s="128"/>
      <c r="S350" s="128"/>
      <c r="T350" s="128"/>
      <c r="U350" s="128"/>
      <c r="V350" s="128"/>
      <c r="W350" s="128"/>
      <c r="X350" s="128"/>
      <c r="Y350" s="128"/>
      <c r="Z350" s="128"/>
      <c r="AA350" s="128"/>
    </row>
    <row r="351" ht="14.25" customHeight="1">
      <c r="A351" s="129"/>
      <c r="B351" s="138"/>
      <c r="C351" s="181"/>
      <c r="D351" s="129"/>
      <c r="E351" s="129"/>
      <c r="F351" s="128"/>
      <c r="G351" s="128"/>
      <c r="H351" s="128"/>
      <c r="I351" s="128"/>
      <c r="J351" s="128"/>
      <c r="K351" s="128"/>
      <c r="L351" s="128"/>
      <c r="M351" s="128"/>
      <c r="N351" s="128"/>
      <c r="O351" s="128"/>
      <c r="P351" s="128"/>
      <c r="Q351" s="128"/>
      <c r="R351" s="128"/>
      <c r="S351" s="128"/>
      <c r="T351" s="128"/>
      <c r="U351" s="128"/>
      <c r="V351" s="128"/>
      <c r="W351" s="128"/>
      <c r="X351" s="128"/>
      <c r="Y351" s="128"/>
      <c r="Z351" s="128"/>
      <c r="AA351" s="128"/>
    </row>
    <row r="352" ht="14.25" customHeight="1">
      <c r="A352" s="129"/>
      <c r="B352" s="138"/>
      <c r="C352" s="181"/>
      <c r="D352" s="129"/>
      <c r="E352" s="129"/>
      <c r="F352" s="128"/>
      <c r="G352" s="128"/>
      <c r="H352" s="128"/>
      <c r="I352" s="128"/>
      <c r="J352" s="128"/>
      <c r="K352" s="128"/>
      <c r="L352" s="128"/>
      <c r="M352" s="128"/>
      <c r="N352" s="128"/>
      <c r="O352" s="128"/>
      <c r="P352" s="128"/>
      <c r="Q352" s="128"/>
      <c r="R352" s="128"/>
      <c r="S352" s="128"/>
      <c r="T352" s="128"/>
      <c r="U352" s="128"/>
      <c r="V352" s="128"/>
      <c r="W352" s="128"/>
      <c r="X352" s="128"/>
      <c r="Y352" s="128"/>
      <c r="Z352" s="128"/>
      <c r="AA352" s="128"/>
    </row>
    <row r="353" ht="14.25" customHeight="1">
      <c r="A353" s="129"/>
      <c r="B353" s="138"/>
      <c r="C353" s="181"/>
      <c r="D353" s="129"/>
      <c r="E353" s="129"/>
      <c r="F353" s="128"/>
      <c r="G353" s="128"/>
      <c r="H353" s="128"/>
      <c r="I353" s="128"/>
      <c r="J353" s="128"/>
      <c r="K353" s="128"/>
      <c r="L353" s="128"/>
      <c r="M353" s="128"/>
      <c r="N353" s="128"/>
      <c r="O353" s="128"/>
      <c r="P353" s="128"/>
      <c r="Q353" s="128"/>
      <c r="R353" s="128"/>
      <c r="S353" s="128"/>
      <c r="T353" s="128"/>
      <c r="U353" s="128"/>
      <c r="V353" s="128"/>
      <c r="W353" s="128"/>
      <c r="X353" s="128"/>
      <c r="Y353" s="128"/>
      <c r="Z353" s="128"/>
      <c r="AA353" s="128"/>
    </row>
    <row r="354" ht="14.25" customHeight="1">
      <c r="A354" s="129"/>
      <c r="B354" s="138"/>
      <c r="C354" s="181"/>
      <c r="D354" s="129"/>
      <c r="E354" s="129"/>
      <c r="F354" s="128"/>
      <c r="G354" s="128"/>
      <c r="H354" s="128"/>
      <c r="I354" s="128"/>
      <c r="J354" s="128"/>
      <c r="K354" s="128"/>
      <c r="L354" s="128"/>
      <c r="M354" s="128"/>
      <c r="N354" s="128"/>
      <c r="O354" s="128"/>
      <c r="P354" s="128"/>
      <c r="Q354" s="128"/>
      <c r="R354" s="128"/>
      <c r="S354" s="128"/>
      <c r="T354" s="128"/>
      <c r="U354" s="128"/>
      <c r="V354" s="128"/>
      <c r="W354" s="128"/>
      <c r="X354" s="128"/>
      <c r="Y354" s="128"/>
      <c r="Z354" s="128"/>
      <c r="AA354" s="128"/>
    </row>
    <row r="355" ht="14.25" customHeight="1">
      <c r="A355" s="129"/>
      <c r="B355" s="138"/>
      <c r="C355" s="181"/>
      <c r="D355" s="129"/>
      <c r="E355" s="129"/>
      <c r="F355" s="128"/>
      <c r="G355" s="128"/>
      <c r="H355" s="128"/>
      <c r="I355" s="128"/>
      <c r="J355" s="128"/>
      <c r="K355" s="128"/>
      <c r="L355" s="128"/>
      <c r="M355" s="128"/>
      <c r="N355" s="128"/>
      <c r="O355" s="128"/>
      <c r="P355" s="128"/>
      <c r="Q355" s="128"/>
      <c r="R355" s="128"/>
      <c r="S355" s="128"/>
      <c r="T355" s="128"/>
      <c r="U355" s="128"/>
      <c r="V355" s="128"/>
      <c r="W355" s="128"/>
      <c r="X355" s="128"/>
      <c r="Y355" s="128"/>
      <c r="Z355" s="128"/>
      <c r="AA355" s="128"/>
    </row>
    <row r="356" ht="14.25" customHeight="1">
      <c r="A356" s="129"/>
      <c r="B356" s="138"/>
      <c r="C356" s="181"/>
      <c r="D356" s="129"/>
      <c r="E356" s="129"/>
      <c r="F356" s="128"/>
      <c r="G356" s="128"/>
      <c r="H356" s="128"/>
      <c r="I356" s="128"/>
      <c r="J356" s="128"/>
      <c r="K356" s="128"/>
      <c r="L356" s="128"/>
      <c r="M356" s="128"/>
      <c r="N356" s="128"/>
      <c r="O356" s="128"/>
      <c r="P356" s="128"/>
      <c r="Q356" s="128"/>
      <c r="R356" s="128"/>
      <c r="S356" s="128"/>
      <c r="T356" s="128"/>
      <c r="U356" s="128"/>
      <c r="V356" s="128"/>
      <c r="W356" s="128"/>
      <c r="X356" s="128"/>
      <c r="Y356" s="128"/>
      <c r="Z356" s="128"/>
      <c r="AA356" s="128"/>
    </row>
    <row r="357" ht="14.25" customHeight="1">
      <c r="A357" s="129"/>
      <c r="B357" s="138"/>
      <c r="C357" s="181"/>
      <c r="D357" s="129"/>
      <c r="E357" s="129"/>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row>
    <row r="358" ht="14.25" customHeight="1">
      <c r="A358" s="129"/>
      <c r="B358" s="138"/>
      <c r="C358" s="181"/>
      <c r="D358" s="129"/>
      <c r="E358" s="129"/>
      <c r="F358" s="128"/>
      <c r="G358" s="128"/>
      <c r="H358" s="128"/>
      <c r="I358" s="128"/>
      <c r="J358" s="128"/>
      <c r="K358" s="128"/>
      <c r="L358" s="128"/>
      <c r="M358" s="128"/>
      <c r="N358" s="128"/>
      <c r="O358" s="128"/>
      <c r="P358" s="128"/>
      <c r="Q358" s="128"/>
      <c r="R358" s="128"/>
      <c r="S358" s="128"/>
      <c r="T358" s="128"/>
      <c r="U358" s="128"/>
      <c r="V358" s="128"/>
      <c r="W358" s="128"/>
      <c r="X358" s="128"/>
      <c r="Y358" s="128"/>
      <c r="Z358" s="128"/>
      <c r="AA358" s="128"/>
    </row>
    <row r="359" ht="14.25" customHeight="1">
      <c r="A359" s="129"/>
      <c r="B359" s="138"/>
      <c r="C359" s="181"/>
      <c r="D359" s="129"/>
      <c r="E359" s="129"/>
      <c r="F359" s="128"/>
      <c r="G359" s="128"/>
      <c r="H359" s="128"/>
      <c r="I359" s="128"/>
      <c r="J359" s="128"/>
      <c r="K359" s="128"/>
      <c r="L359" s="128"/>
      <c r="M359" s="128"/>
      <c r="N359" s="128"/>
      <c r="O359" s="128"/>
      <c r="P359" s="128"/>
      <c r="Q359" s="128"/>
      <c r="R359" s="128"/>
      <c r="S359" s="128"/>
      <c r="T359" s="128"/>
      <c r="U359" s="128"/>
      <c r="V359" s="128"/>
      <c r="W359" s="128"/>
      <c r="X359" s="128"/>
      <c r="Y359" s="128"/>
      <c r="Z359" s="128"/>
      <c r="AA359" s="128"/>
    </row>
    <row r="360" ht="14.25" customHeight="1">
      <c r="A360" s="129"/>
      <c r="B360" s="138"/>
      <c r="C360" s="181"/>
      <c r="D360" s="129"/>
      <c r="E360" s="129"/>
      <c r="F360" s="128"/>
      <c r="G360" s="128"/>
      <c r="H360" s="128"/>
      <c r="I360" s="128"/>
      <c r="J360" s="128"/>
      <c r="K360" s="128"/>
      <c r="L360" s="128"/>
      <c r="M360" s="128"/>
      <c r="N360" s="128"/>
      <c r="O360" s="128"/>
      <c r="P360" s="128"/>
      <c r="Q360" s="128"/>
      <c r="R360" s="128"/>
      <c r="S360" s="128"/>
      <c r="T360" s="128"/>
      <c r="U360" s="128"/>
      <c r="V360" s="128"/>
      <c r="W360" s="128"/>
      <c r="X360" s="128"/>
      <c r="Y360" s="128"/>
      <c r="Z360" s="128"/>
      <c r="AA360" s="128"/>
    </row>
    <row r="361" ht="14.25" customHeight="1">
      <c r="A361" s="129"/>
      <c r="B361" s="138"/>
      <c r="C361" s="181"/>
      <c r="D361" s="129"/>
      <c r="E361" s="129"/>
      <c r="F361" s="128"/>
      <c r="G361" s="128"/>
      <c r="H361" s="128"/>
      <c r="I361" s="128"/>
      <c r="J361" s="128"/>
      <c r="K361" s="128"/>
      <c r="L361" s="128"/>
      <c r="M361" s="128"/>
      <c r="N361" s="128"/>
      <c r="O361" s="128"/>
      <c r="P361" s="128"/>
      <c r="Q361" s="128"/>
      <c r="R361" s="128"/>
      <c r="S361" s="128"/>
      <c r="T361" s="128"/>
      <c r="U361" s="128"/>
      <c r="V361" s="128"/>
      <c r="W361" s="128"/>
      <c r="X361" s="128"/>
      <c r="Y361" s="128"/>
      <c r="Z361" s="128"/>
      <c r="AA361" s="128"/>
    </row>
    <row r="362" ht="14.25" customHeight="1">
      <c r="A362" s="129"/>
      <c r="B362" s="138"/>
      <c r="C362" s="181"/>
      <c r="D362" s="129"/>
      <c r="E362" s="129"/>
      <c r="F362" s="128"/>
      <c r="G362" s="128"/>
      <c r="H362" s="128"/>
      <c r="I362" s="128"/>
      <c r="J362" s="128"/>
      <c r="K362" s="128"/>
      <c r="L362" s="128"/>
      <c r="M362" s="128"/>
      <c r="N362" s="128"/>
      <c r="O362" s="128"/>
      <c r="P362" s="128"/>
      <c r="Q362" s="128"/>
      <c r="R362" s="128"/>
      <c r="S362" s="128"/>
      <c r="T362" s="128"/>
      <c r="U362" s="128"/>
      <c r="V362" s="128"/>
      <c r="W362" s="128"/>
      <c r="X362" s="128"/>
      <c r="Y362" s="128"/>
      <c r="Z362" s="128"/>
      <c r="AA362" s="128"/>
    </row>
    <row r="363" ht="14.25" customHeight="1">
      <c r="A363" s="129"/>
      <c r="B363" s="138"/>
      <c r="C363" s="181"/>
      <c r="D363" s="129"/>
      <c r="E363" s="129"/>
      <c r="F363" s="128"/>
      <c r="G363" s="128"/>
      <c r="H363" s="128"/>
      <c r="I363" s="128"/>
      <c r="J363" s="128"/>
      <c r="K363" s="128"/>
      <c r="L363" s="128"/>
      <c r="M363" s="128"/>
      <c r="N363" s="128"/>
      <c r="O363" s="128"/>
      <c r="P363" s="128"/>
      <c r="Q363" s="128"/>
      <c r="R363" s="128"/>
      <c r="S363" s="128"/>
      <c r="T363" s="128"/>
      <c r="U363" s="128"/>
      <c r="V363" s="128"/>
      <c r="W363" s="128"/>
      <c r="X363" s="128"/>
      <c r="Y363" s="128"/>
      <c r="Z363" s="128"/>
      <c r="AA363" s="128"/>
    </row>
    <row r="364" ht="14.25" customHeight="1">
      <c r="A364" s="129"/>
      <c r="B364" s="138"/>
      <c r="C364" s="181"/>
      <c r="D364" s="129"/>
      <c r="E364" s="129"/>
      <c r="F364" s="128"/>
      <c r="G364" s="128"/>
      <c r="H364" s="128"/>
      <c r="I364" s="128"/>
      <c r="J364" s="128"/>
      <c r="K364" s="128"/>
      <c r="L364" s="128"/>
      <c r="M364" s="128"/>
      <c r="N364" s="128"/>
      <c r="O364" s="128"/>
      <c r="P364" s="128"/>
      <c r="Q364" s="128"/>
      <c r="R364" s="128"/>
      <c r="S364" s="128"/>
      <c r="T364" s="128"/>
      <c r="U364" s="128"/>
      <c r="V364" s="128"/>
      <c r="W364" s="128"/>
      <c r="X364" s="128"/>
      <c r="Y364" s="128"/>
      <c r="Z364" s="128"/>
      <c r="AA364" s="128"/>
    </row>
    <row r="365" ht="14.25" customHeight="1">
      <c r="A365" s="129"/>
      <c r="B365" s="138"/>
      <c r="C365" s="181"/>
      <c r="D365" s="129"/>
      <c r="E365" s="129"/>
      <c r="F365" s="128"/>
      <c r="G365" s="128"/>
      <c r="H365" s="128"/>
      <c r="I365" s="128"/>
      <c r="J365" s="128"/>
      <c r="K365" s="128"/>
      <c r="L365" s="128"/>
      <c r="M365" s="128"/>
      <c r="N365" s="128"/>
      <c r="O365" s="128"/>
      <c r="P365" s="128"/>
      <c r="Q365" s="128"/>
      <c r="R365" s="128"/>
      <c r="S365" s="128"/>
      <c r="T365" s="128"/>
      <c r="U365" s="128"/>
      <c r="V365" s="128"/>
      <c r="W365" s="128"/>
      <c r="X365" s="128"/>
      <c r="Y365" s="128"/>
      <c r="Z365" s="128"/>
      <c r="AA365" s="128"/>
    </row>
    <row r="366" ht="14.25" customHeight="1">
      <c r="A366" s="129"/>
      <c r="B366" s="138"/>
      <c r="C366" s="181"/>
      <c r="D366" s="129"/>
      <c r="E366" s="129"/>
      <c r="F366" s="128"/>
      <c r="G366" s="128"/>
      <c r="H366" s="128"/>
      <c r="I366" s="128"/>
      <c r="J366" s="128"/>
      <c r="K366" s="128"/>
      <c r="L366" s="128"/>
      <c r="M366" s="128"/>
      <c r="N366" s="128"/>
      <c r="O366" s="128"/>
      <c r="P366" s="128"/>
      <c r="Q366" s="128"/>
      <c r="R366" s="128"/>
      <c r="S366" s="128"/>
      <c r="T366" s="128"/>
      <c r="U366" s="128"/>
      <c r="V366" s="128"/>
      <c r="W366" s="128"/>
      <c r="X366" s="128"/>
      <c r="Y366" s="128"/>
      <c r="Z366" s="128"/>
      <c r="AA366" s="128"/>
    </row>
    <row r="367" ht="14.25" customHeight="1">
      <c r="A367" s="129"/>
      <c r="B367" s="138"/>
      <c r="C367" s="181"/>
      <c r="D367" s="129"/>
      <c r="E367" s="129"/>
      <c r="F367" s="128"/>
      <c r="G367" s="128"/>
      <c r="H367" s="128"/>
      <c r="I367" s="128"/>
      <c r="J367" s="128"/>
      <c r="K367" s="128"/>
      <c r="L367" s="128"/>
      <c r="M367" s="128"/>
      <c r="N367" s="128"/>
      <c r="O367" s="128"/>
      <c r="P367" s="128"/>
      <c r="Q367" s="128"/>
      <c r="R367" s="128"/>
      <c r="S367" s="128"/>
      <c r="T367" s="128"/>
      <c r="U367" s="128"/>
      <c r="V367" s="128"/>
      <c r="W367" s="128"/>
      <c r="X367" s="128"/>
      <c r="Y367" s="128"/>
      <c r="Z367" s="128"/>
      <c r="AA367" s="128"/>
    </row>
    <row r="368" ht="14.25" customHeight="1">
      <c r="A368" s="129"/>
      <c r="B368" s="138"/>
      <c r="C368" s="181"/>
      <c r="D368" s="129"/>
      <c r="E368" s="129"/>
      <c r="F368" s="128"/>
      <c r="G368" s="128"/>
      <c r="H368" s="128"/>
      <c r="I368" s="128"/>
      <c r="J368" s="128"/>
      <c r="K368" s="128"/>
      <c r="L368" s="128"/>
      <c r="M368" s="128"/>
      <c r="N368" s="128"/>
      <c r="O368" s="128"/>
      <c r="P368" s="128"/>
      <c r="Q368" s="128"/>
      <c r="R368" s="128"/>
      <c r="S368" s="128"/>
      <c r="T368" s="128"/>
      <c r="U368" s="128"/>
      <c r="V368" s="128"/>
      <c r="W368" s="128"/>
      <c r="X368" s="128"/>
      <c r="Y368" s="128"/>
      <c r="Z368" s="128"/>
      <c r="AA368" s="128"/>
    </row>
    <row r="369" ht="14.25" customHeight="1">
      <c r="A369" s="129"/>
      <c r="B369" s="138"/>
      <c r="C369" s="181"/>
      <c r="D369" s="129"/>
      <c r="E369" s="129"/>
      <c r="F369" s="128"/>
      <c r="G369" s="128"/>
      <c r="H369" s="128"/>
      <c r="I369" s="128"/>
      <c r="J369" s="128"/>
      <c r="K369" s="128"/>
      <c r="L369" s="128"/>
      <c r="M369" s="128"/>
      <c r="N369" s="128"/>
      <c r="O369" s="128"/>
      <c r="P369" s="128"/>
      <c r="Q369" s="128"/>
      <c r="R369" s="128"/>
      <c r="S369" s="128"/>
      <c r="T369" s="128"/>
      <c r="U369" s="128"/>
      <c r="V369" s="128"/>
      <c r="W369" s="128"/>
      <c r="X369" s="128"/>
      <c r="Y369" s="128"/>
      <c r="Z369" s="128"/>
      <c r="AA369" s="128"/>
    </row>
    <row r="370" ht="14.25" customHeight="1">
      <c r="A370" s="129"/>
      <c r="B370" s="138"/>
      <c r="C370" s="181"/>
      <c r="D370" s="129"/>
      <c r="E370" s="129"/>
      <c r="F370" s="128"/>
      <c r="G370" s="128"/>
      <c r="H370" s="128"/>
      <c r="I370" s="128"/>
      <c r="J370" s="128"/>
      <c r="K370" s="128"/>
      <c r="L370" s="128"/>
      <c r="M370" s="128"/>
      <c r="N370" s="128"/>
      <c r="O370" s="128"/>
      <c r="P370" s="128"/>
      <c r="Q370" s="128"/>
      <c r="R370" s="128"/>
      <c r="S370" s="128"/>
      <c r="T370" s="128"/>
      <c r="U370" s="128"/>
      <c r="V370" s="128"/>
      <c r="W370" s="128"/>
      <c r="X370" s="128"/>
      <c r="Y370" s="128"/>
      <c r="Z370" s="128"/>
      <c r="AA370" s="128"/>
    </row>
    <row r="371" ht="14.25" customHeight="1">
      <c r="A371" s="129"/>
      <c r="B371" s="138"/>
      <c r="C371" s="181"/>
      <c r="D371" s="129"/>
      <c r="E371" s="129"/>
      <c r="F371" s="128"/>
      <c r="G371" s="128"/>
      <c r="H371" s="128"/>
      <c r="I371" s="128"/>
      <c r="J371" s="128"/>
      <c r="K371" s="128"/>
      <c r="L371" s="128"/>
      <c r="M371" s="128"/>
      <c r="N371" s="128"/>
      <c r="O371" s="128"/>
      <c r="P371" s="128"/>
      <c r="Q371" s="128"/>
      <c r="R371" s="128"/>
      <c r="S371" s="128"/>
      <c r="T371" s="128"/>
      <c r="U371" s="128"/>
      <c r="V371" s="128"/>
      <c r="W371" s="128"/>
      <c r="X371" s="128"/>
      <c r="Y371" s="128"/>
      <c r="Z371" s="128"/>
      <c r="AA371" s="128"/>
    </row>
    <row r="372" ht="14.25" customHeight="1">
      <c r="A372" s="129"/>
      <c r="B372" s="138"/>
      <c r="C372" s="181"/>
      <c r="D372" s="129"/>
      <c r="E372" s="129"/>
      <c r="F372" s="128"/>
      <c r="G372" s="128"/>
      <c r="H372" s="128"/>
      <c r="I372" s="128"/>
      <c r="J372" s="128"/>
      <c r="K372" s="128"/>
      <c r="L372" s="128"/>
      <c r="M372" s="128"/>
      <c r="N372" s="128"/>
      <c r="O372" s="128"/>
      <c r="P372" s="128"/>
      <c r="Q372" s="128"/>
      <c r="R372" s="128"/>
      <c r="S372" s="128"/>
      <c r="T372" s="128"/>
      <c r="U372" s="128"/>
      <c r="V372" s="128"/>
      <c r="W372" s="128"/>
      <c r="X372" s="128"/>
      <c r="Y372" s="128"/>
      <c r="Z372" s="128"/>
      <c r="AA372" s="128"/>
    </row>
    <row r="373" ht="14.25" customHeight="1">
      <c r="A373" s="129"/>
      <c r="B373" s="138"/>
      <c r="C373" s="181"/>
      <c r="D373" s="129"/>
      <c r="E373" s="129"/>
      <c r="F373" s="128"/>
      <c r="G373" s="128"/>
      <c r="H373" s="128"/>
      <c r="I373" s="128"/>
      <c r="J373" s="128"/>
      <c r="K373" s="128"/>
      <c r="L373" s="128"/>
      <c r="M373" s="128"/>
      <c r="N373" s="128"/>
      <c r="O373" s="128"/>
      <c r="P373" s="128"/>
      <c r="Q373" s="128"/>
      <c r="R373" s="128"/>
      <c r="S373" s="128"/>
      <c r="T373" s="128"/>
      <c r="U373" s="128"/>
      <c r="V373" s="128"/>
      <c r="W373" s="128"/>
      <c r="X373" s="128"/>
      <c r="Y373" s="128"/>
      <c r="Z373" s="128"/>
      <c r="AA373" s="128"/>
    </row>
    <row r="374" ht="14.25" customHeight="1">
      <c r="A374" s="129"/>
      <c r="B374" s="138"/>
      <c r="C374" s="181"/>
      <c r="D374" s="129"/>
      <c r="E374" s="129"/>
      <c r="F374" s="128"/>
      <c r="G374" s="128"/>
      <c r="H374" s="128"/>
      <c r="I374" s="128"/>
      <c r="J374" s="128"/>
      <c r="K374" s="128"/>
      <c r="L374" s="128"/>
      <c r="M374" s="128"/>
      <c r="N374" s="128"/>
      <c r="O374" s="128"/>
      <c r="P374" s="128"/>
      <c r="Q374" s="128"/>
      <c r="R374" s="128"/>
      <c r="S374" s="128"/>
      <c r="T374" s="128"/>
      <c r="U374" s="128"/>
      <c r="V374" s="128"/>
      <c r="W374" s="128"/>
      <c r="X374" s="128"/>
      <c r="Y374" s="128"/>
      <c r="Z374" s="128"/>
      <c r="AA374" s="128"/>
    </row>
    <row r="375" ht="14.25" customHeight="1">
      <c r="A375" s="129"/>
      <c r="B375" s="138"/>
      <c r="C375" s="181"/>
      <c r="D375" s="129"/>
      <c r="E375" s="129"/>
      <c r="F375" s="128"/>
      <c r="G375" s="128"/>
      <c r="H375" s="128"/>
      <c r="I375" s="128"/>
      <c r="J375" s="128"/>
      <c r="K375" s="128"/>
      <c r="L375" s="128"/>
      <c r="M375" s="128"/>
      <c r="N375" s="128"/>
      <c r="O375" s="128"/>
      <c r="P375" s="128"/>
      <c r="Q375" s="128"/>
      <c r="R375" s="128"/>
      <c r="S375" s="128"/>
      <c r="T375" s="128"/>
      <c r="U375" s="128"/>
      <c r="V375" s="128"/>
      <c r="W375" s="128"/>
      <c r="X375" s="128"/>
      <c r="Y375" s="128"/>
      <c r="Z375" s="128"/>
      <c r="AA375" s="128"/>
    </row>
    <row r="376" ht="14.25" customHeight="1">
      <c r="A376" s="129"/>
      <c r="B376" s="138"/>
      <c r="C376" s="181"/>
      <c r="D376" s="129"/>
      <c r="E376" s="129"/>
      <c r="F376" s="128"/>
      <c r="G376" s="128"/>
      <c r="H376" s="128"/>
      <c r="I376" s="128"/>
      <c r="J376" s="128"/>
      <c r="K376" s="128"/>
      <c r="L376" s="128"/>
      <c r="M376" s="128"/>
      <c r="N376" s="128"/>
      <c r="O376" s="128"/>
      <c r="P376" s="128"/>
      <c r="Q376" s="128"/>
      <c r="R376" s="128"/>
      <c r="S376" s="128"/>
      <c r="T376" s="128"/>
      <c r="U376" s="128"/>
      <c r="V376" s="128"/>
      <c r="W376" s="128"/>
      <c r="X376" s="128"/>
      <c r="Y376" s="128"/>
      <c r="Z376" s="128"/>
      <c r="AA376" s="128"/>
    </row>
    <row r="377" ht="14.25" customHeight="1">
      <c r="A377" s="129"/>
      <c r="B377" s="138"/>
      <c r="C377" s="181"/>
      <c r="D377" s="129"/>
      <c r="E377" s="129"/>
      <c r="F377" s="128"/>
      <c r="G377" s="128"/>
      <c r="H377" s="128"/>
      <c r="I377" s="128"/>
      <c r="J377" s="128"/>
      <c r="K377" s="128"/>
      <c r="L377" s="128"/>
      <c r="M377" s="128"/>
      <c r="N377" s="128"/>
      <c r="O377" s="128"/>
      <c r="P377" s="128"/>
      <c r="Q377" s="128"/>
      <c r="R377" s="128"/>
      <c r="S377" s="128"/>
      <c r="T377" s="128"/>
      <c r="U377" s="128"/>
      <c r="V377" s="128"/>
      <c r="W377" s="128"/>
      <c r="X377" s="128"/>
      <c r="Y377" s="128"/>
      <c r="Z377" s="128"/>
      <c r="AA377" s="128"/>
    </row>
    <row r="378" ht="14.25" customHeight="1">
      <c r="A378" s="129"/>
      <c r="B378" s="138"/>
      <c r="C378" s="181"/>
      <c r="D378" s="129"/>
      <c r="E378" s="129"/>
      <c r="F378" s="128"/>
      <c r="G378" s="128"/>
      <c r="H378" s="128"/>
      <c r="I378" s="128"/>
      <c r="J378" s="128"/>
      <c r="K378" s="128"/>
      <c r="L378" s="128"/>
      <c r="M378" s="128"/>
      <c r="N378" s="128"/>
      <c r="O378" s="128"/>
      <c r="P378" s="128"/>
      <c r="Q378" s="128"/>
      <c r="R378" s="128"/>
      <c r="S378" s="128"/>
      <c r="T378" s="128"/>
      <c r="U378" s="128"/>
      <c r="V378" s="128"/>
      <c r="W378" s="128"/>
      <c r="X378" s="128"/>
      <c r="Y378" s="128"/>
      <c r="Z378" s="128"/>
      <c r="AA378" s="128"/>
    </row>
    <row r="379" ht="14.25" customHeight="1">
      <c r="A379" s="129"/>
      <c r="B379" s="138"/>
      <c r="C379" s="181"/>
      <c r="D379" s="129"/>
      <c r="E379" s="129"/>
      <c r="F379" s="128"/>
      <c r="G379" s="128"/>
      <c r="H379" s="128"/>
      <c r="I379" s="128"/>
      <c r="J379" s="128"/>
      <c r="K379" s="128"/>
      <c r="L379" s="128"/>
      <c r="M379" s="128"/>
      <c r="N379" s="128"/>
      <c r="O379" s="128"/>
      <c r="P379" s="128"/>
      <c r="Q379" s="128"/>
      <c r="R379" s="128"/>
      <c r="S379" s="128"/>
      <c r="T379" s="128"/>
      <c r="U379" s="128"/>
      <c r="V379" s="128"/>
      <c r="W379" s="128"/>
      <c r="X379" s="128"/>
      <c r="Y379" s="128"/>
      <c r="Z379" s="128"/>
      <c r="AA379" s="128"/>
    </row>
    <row r="380" ht="14.25" customHeight="1">
      <c r="A380" s="129"/>
      <c r="B380" s="138"/>
      <c r="C380" s="181"/>
      <c r="D380" s="129"/>
      <c r="E380" s="129"/>
      <c r="F380" s="128"/>
      <c r="G380" s="128"/>
      <c r="H380" s="128"/>
      <c r="I380" s="128"/>
      <c r="J380" s="128"/>
      <c r="K380" s="128"/>
      <c r="L380" s="128"/>
      <c r="M380" s="128"/>
      <c r="N380" s="128"/>
      <c r="O380" s="128"/>
      <c r="P380" s="128"/>
      <c r="Q380" s="128"/>
      <c r="R380" s="128"/>
      <c r="S380" s="128"/>
      <c r="T380" s="128"/>
      <c r="U380" s="128"/>
      <c r="V380" s="128"/>
      <c r="W380" s="128"/>
      <c r="X380" s="128"/>
      <c r="Y380" s="128"/>
      <c r="Z380" s="128"/>
      <c r="AA380" s="128"/>
    </row>
    <row r="381" ht="14.25" customHeight="1">
      <c r="A381" s="129"/>
      <c r="B381" s="138"/>
      <c r="C381" s="181"/>
      <c r="D381" s="129"/>
      <c r="E381" s="129"/>
      <c r="F381" s="128"/>
      <c r="G381" s="128"/>
      <c r="H381" s="128"/>
      <c r="I381" s="128"/>
      <c r="J381" s="128"/>
      <c r="K381" s="128"/>
      <c r="L381" s="128"/>
      <c r="M381" s="128"/>
      <c r="N381" s="128"/>
      <c r="O381" s="128"/>
      <c r="P381" s="128"/>
      <c r="Q381" s="128"/>
      <c r="R381" s="128"/>
      <c r="S381" s="128"/>
      <c r="T381" s="128"/>
      <c r="U381" s="128"/>
      <c r="V381" s="128"/>
      <c r="W381" s="128"/>
      <c r="X381" s="128"/>
      <c r="Y381" s="128"/>
      <c r="Z381" s="128"/>
      <c r="AA381" s="128"/>
    </row>
    <row r="382" ht="14.25" customHeight="1">
      <c r="A382" s="129"/>
      <c r="B382" s="138"/>
      <c r="C382" s="181"/>
      <c r="D382" s="129"/>
      <c r="E382" s="129"/>
      <c r="F382" s="128"/>
      <c r="G382" s="128"/>
      <c r="H382" s="128"/>
      <c r="I382" s="128"/>
      <c r="J382" s="128"/>
      <c r="K382" s="128"/>
      <c r="L382" s="128"/>
      <c r="M382" s="128"/>
      <c r="N382" s="128"/>
      <c r="O382" s="128"/>
      <c r="P382" s="128"/>
      <c r="Q382" s="128"/>
      <c r="R382" s="128"/>
      <c r="S382" s="128"/>
      <c r="T382" s="128"/>
      <c r="U382" s="128"/>
      <c r="V382" s="128"/>
      <c r="W382" s="128"/>
      <c r="X382" s="128"/>
      <c r="Y382" s="128"/>
      <c r="Z382" s="128"/>
      <c r="AA382" s="128"/>
    </row>
    <row r="383" ht="14.25" customHeight="1">
      <c r="A383" s="129"/>
      <c r="B383" s="138"/>
      <c r="C383" s="181"/>
      <c r="D383" s="129"/>
      <c r="E383" s="129"/>
      <c r="F383" s="128"/>
      <c r="G383" s="128"/>
      <c r="H383" s="128"/>
      <c r="I383" s="128"/>
      <c r="J383" s="128"/>
      <c r="K383" s="128"/>
      <c r="L383" s="128"/>
      <c r="M383" s="128"/>
      <c r="N383" s="128"/>
      <c r="O383" s="128"/>
      <c r="P383" s="128"/>
      <c r="Q383" s="128"/>
      <c r="R383" s="128"/>
      <c r="S383" s="128"/>
      <c r="T383" s="128"/>
      <c r="U383" s="128"/>
      <c r="V383" s="128"/>
      <c r="W383" s="128"/>
      <c r="X383" s="128"/>
      <c r="Y383" s="128"/>
      <c r="Z383" s="128"/>
      <c r="AA383" s="128"/>
    </row>
    <row r="384" ht="14.25" customHeight="1">
      <c r="A384" s="129"/>
      <c r="B384" s="138"/>
      <c r="C384" s="181"/>
      <c r="D384" s="129"/>
      <c r="E384" s="129"/>
      <c r="F384" s="128"/>
      <c r="G384" s="128"/>
      <c r="H384" s="128"/>
      <c r="I384" s="128"/>
      <c r="J384" s="128"/>
      <c r="K384" s="128"/>
      <c r="L384" s="128"/>
      <c r="M384" s="128"/>
      <c r="N384" s="128"/>
      <c r="O384" s="128"/>
      <c r="P384" s="128"/>
      <c r="Q384" s="128"/>
      <c r="R384" s="128"/>
      <c r="S384" s="128"/>
      <c r="T384" s="128"/>
      <c r="U384" s="128"/>
      <c r="V384" s="128"/>
      <c r="W384" s="128"/>
      <c r="X384" s="128"/>
      <c r="Y384" s="128"/>
      <c r="Z384" s="128"/>
      <c r="AA384" s="128"/>
    </row>
    <row r="385" ht="14.25" customHeight="1">
      <c r="A385" s="129"/>
      <c r="B385" s="138"/>
      <c r="C385" s="181"/>
      <c r="D385" s="129"/>
      <c r="E385" s="129"/>
      <c r="F385" s="128"/>
      <c r="G385" s="128"/>
      <c r="H385" s="128"/>
      <c r="I385" s="128"/>
      <c r="J385" s="128"/>
      <c r="K385" s="128"/>
      <c r="L385" s="128"/>
      <c r="M385" s="128"/>
      <c r="N385" s="128"/>
      <c r="O385" s="128"/>
      <c r="P385" s="128"/>
      <c r="Q385" s="128"/>
      <c r="R385" s="128"/>
      <c r="S385" s="128"/>
      <c r="T385" s="128"/>
      <c r="U385" s="128"/>
      <c r="V385" s="128"/>
      <c r="W385" s="128"/>
      <c r="X385" s="128"/>
      <c r="Y385" s="128"/>
      <c r="Z385" s="128"/>
      <c r="AA385" s="128"/>
    </row>
    <row r="386" ht="14.25" customHeight="1">
      <c r="A386" s="129"/>
      <c r="B386" s="138"/>
      <c r="C386" s="181"/>
      <c r="D386" s="129"/>
      <c r="E386" s="129"/>
      <c r="F386" s="128"/>
      <c r="G386" s="128"/>
      <c r="H386" s="128"/>
      <c r="I386" s="128"/>
      <c r="J386" s="128"/>
      <c r="K386" s="128"/>
      <c r="L386" s="128"/>
      <c r="M386" s="128"/>
      <c r="N386" s="128"/>
      <c r="O386" s="128"/>
      <c r="P386" s="128"/>
      <c r="Q386" s="128"/>
      <c r="R386" s="128"/>
      <c r="S386" s="128"/>
      <c r="T386" s="128"/>
      <c r="U386" s="128"/>
      <c r="V386" s="128"/>
      <c r="W386" s="128"/>
      <c r="X386" s="128"/>
      <c r="Y386" s="128"/>
      <c r="Z386" s="128"/>
      <c r="AA386" s="128"/>
    </row>
    <row r="387" ht="14.25" customHeight="1">
      <c r="A387" s="129"/>
      <c r="B387" s="138"/>
      <c r="C387" s="181"/>
      <c r="D387" s="129"/>
      <c r="E387" s="129"/>
      <c r="F387" s="128"/>
      <c r="G387" s="128"/>
      <c r="H387" s="128"/>
      <c r="I387" s="128"/>
      <c r="J387" s="128"/>
      <c r="K387" s="128"/>
      <c r="L387" s="128"/>
      <c r="M387" s="128"/>
      <c r="N387" s="128"/>
      <c r="O387" s="128"/>
      <c r="P387" s="128"/>
      <c r="Q387" s="128"/>
      <c r="R387" s="128"/>
      <c r="S387" s="128"/>
      <c r="T387" s="128"/>
      <c r="U387" s="128"/>
      <c r="V387" s="128"/>
      <c r="W387" s="128"/>
      <c r="X387" s="128"/>
      <c r="Y387" s="128"/>
      <c r="Z387" s="128"/>
      <c r="AA387" s="128"/>
    </row>
    <row r="388" ht="14.25" customHeight="1">
      <c r="A388" s="129"/>
      <c r="B388" s="138"/>
      <c r="C388" s="181"/>
      <c r="D388" s="129"/>
      <c r="E388" s="129"/>
      <c r="F388" s="128"/>
      <c r="G388" s="128"/>
      <c r="H388" s="128"/>
      <c r="I388" s="128"/>
      <c r="J388" s="128"/>
      <c r="K388" s="128"/>
      <c r="L388" s="128"/>
      <c r="M388" s="128"/>
      <c r="N388" s="128"/>
      <c r="O388" s="128"/>
      <c r="P388" s="128"/>
      <c r="Q388" s="128"/>
      <c r="R388" s="128"/>
      <c r="S388" s="128"/>
      <c r="T388" s="128"/>
      <c r="U388" s="128"/>
      <c r="V388" s="128"/>
      <c r="W388" s="128"/>
      <c r="X388" s="128"/>
      <c r="Y388" s="128"/>
      <c r="Z388" s="128"/>
      <c r="AA388" s="128"/>
    </row>
    <row r="389" ht="14.25" customHeight="1">
      <c r="A389" s="129"/>
      <c r="B389" s="138"/>
      <c r="C389" s="181"/>
      <c r="D389" s="129"/>
      <c r="E389" s="129"/>
      <c r="F389" s="128"/>
      <c r="G389" s="128"/>
      <c r="H389" s="128"/>
      <c r="I389" s="128"/>
      <c r="J389" s="128"/>
      <c r="K389" s="128"/>
      <c r="L389" s="128"/>
      <c r="M389" s="128"/>
      <c r="N389" s="128"/>
      <c r="O389" s="128"/>
      <c r="P389" s="128"/>
      <c r="Q389" s="128"/>
      <c r="R389" s="128"/>
      <c r="S389" s="128"/>
      <c r="T389" s="128"/>
      <c r="U389" s="128"/>
      <c r="V389" s="128"/>
      <c r="W389" s="128"/>
      <c r="X389" s="128"/>
      <c r="Y389" s="128"/>
      <c r="Z389" s="128"/>
      <c r="AA389" s="128"/>
    </row>
    <row r="390" ht="14.25" customHeight="1">
      <c r="A390" s="129"/>
      <c r="B390" s="138"/>
      <c r="C390" s="181"/>
      <c r="D390" s="129"/>
      <c r="E390" s="129"/>
      <c r="F390" s="128"/>
      <c r="G390" s="128"/>
      <c r="H390" s="128"/>
      <c r="I390" s="128"/>
      <c r="J390" s="128"/>
      <c r="K390" s="128"/>
      <c r="L390" s="128"/>
      <c r="M390" s="128"/>
      <c r="N390" s="128"/>
      <c r="O390" s="128"/>
      <c r="P390" s="128"/>
      <c r="Q390" s="128"/>
      <c r="R390" s="128"/>
      <c r="S390" s="128"/>
      <c r="T390" s="128"/>
      <c r="U390" s="128"/>
      <c r="V390" s="128"/>
      <c r="W390" s="128"/>
      <c r="X390" s="128"/>
      <c r="Y390" s="128"/>
      <c r="Z390" s="128"/>
      <c r="AA390" s="128"/>
    </row>
    <row r="391" ht="14.25" customHeight="1">
      <c r="A391" s="129"/>
      <c r="B391" s="138"/>
      <c r="C391" s="181"/>
      <c r="D391" s="129"/>
      <c r="E391" s="129"/>
      <c r="F391" s="128"/>
      <c r="G391" s="128"/>
      <c r="H391" s="128"/>
      <c r="I391" s="128"/>
      <c r="J391" s="128"/>
      <c r="K391" s="128"/>
      <c r="L391" s="128"/>
      <c r="M391" s="128"/>
      <c r="N391" s="128"/>
      <c r="O391" s="128"/>
      <c r="P391" s="128"/>
      <c r="Q391" s="128"/>
      <c r="R391" s="128"/>
      <c r="S391" s="128"/>
      <c r="T391" s="128"/>
      <c r="U391" s="128"/>
      <c r="V391" s="128"/>
      <c r="W391" s="128"/>
      <c r="X391" s="128"/>
      <c r="Y391" s="128"/>
      <c r="Z391" s="128"/>
      <c r="AA391" s="128"/>
    </row>
    <row r="392" ht="14.25" customHeight="1">
      <c r="A392" s="129"/>
      <c r="B392" s="138"/>
      <c r="C392" s="181"/>
      <c r="D392" s="129"/>
      <c r="E392" s="129"/>
      <c r="F392" s="128"/>
      <c r="G392" s="128"/>
      <c r="H392" s="128"/>
      <c r="I392" s="128"/>
      <c r="J392" s="128"/>
      <c r="K392" s="128"/>
      <c r="L392" s="128"/>
      <c r="M392" s="128"/>
      <c r="N392" s="128"/>
      <c r="O392" s="128"/>
      <c r="P392" s="128"/>
      <c r="Q392" s="128"/>
      <c r="R392" s="128"/>
      <c r="S392" s="128"/>
      <c r="T392" s="128"/>
      <c r="U392" s="128"/>
      <c r="V392" s="128"/>
      <c r="W392" s="128"/>
      <c r="X392" s="128"/>
      <c r="Y392" s="128"/>
      <c r="Z392" s="128"/>
      <c r="AA392" s="128"/>
    </row>
    <row r="393" ht="14.25" customHeight="1">
      <c r="A393" s="129"/>
      <c r="B393" s="138"/>
      <c r="C393" s="181"/>
      <c r="D393" s="129"/>
      <c r="E393" s="129"/>
      <c r="F393" s="128"/>
      <c r="G393" s="128"/>
      <c r="H393" s="128"/>
      <c r="I393" s="128"/>
      <c r="J393" s="128"/>
      <c r="K393" s="128"/>
      <c r="L393" s="128"/>
      <c r="M393" s="128"/>
      <c r="N393" s="128"/>
      <c r="O393" s="128"/>
      <c r="P393" s="128"/>
      <c r="Q393" s="128"/>
      <c r="R393" s="128"/>
      <c r="S393" s="128"/>
      <c r="T393" s="128"/>
      <c r="U393" s="128"/>
      <c r="V393" s="128"/>
      <c r="W393" s="128"/>
      <c r="X393" s="128"/>
      <c r="Y393" s="128"/>
      <c r="Z393" s="128"/>
      <c r="AA393" s="128"/>
    </row>
    <row r="394" ht="14.25" customHeight="1">
      <c r="A394" s="129"/>
      <c r="B394" s="138"/>
      <c r="C394" s="181"/>
      <c r="D394" s="129"/>
      <c r="E394" s="129"/>
      <c r="F394" s="128"/>
      <c r="G394" s="128"/>
      <c r="H394" s="128"/>
      <c r="I394" s="128"/>
      <c r="J394" s="128"/>
      <c r="K394" s="128"/>
      <c r="L394" s="128"/>
      <c r="M394" s="128"/>
      <c r="N394" s="128"/>
      <c r="O394" s="128"/>
      <c r="P394" s="128"/>
      <c r="Q394" s="128"/>
      <c r="R394" s="128"/>
      <c r="S394" s="128"/>
      <c r="T394" s="128"/>
      <c r="U394" s="128"/>
      <c r="V394" s="128"/>
      <c r="W394" s="128"/>
      <c r="X394" s="128"/>
      <c r="Y394" s="128"/>
      <c r="Z394" s="128"/>
      <c r="AA394" s="128"/>
    </row>
    <row r="395" ht="14.25" customHeight="1">
      <c r="A395" s="129"/>
      <c r="B395" s="138"/>
      <c r="C395" s="181"/>
      <c r="D395" s="129"/>
      <c r="E395" s="129"/>
      <c r="F395" s="128"/>
      <c r="G395" s="128"/>
      <c r="H395" s="128"/>
      <c r="I395" s="128"/>
      <c r="J395" s="128"/>
      <c r="K395" s="128"/>
      <c r="L395" s="128"/>
      <c r="M395" s="128"/>
      <c r="N395" s="128"/>
      <c r="O395" s="128"/>
      <c r="P395" s="128"/>
      <c r="Q395" s="128"/>
      <c r="R395" s="128"/>
      <c r="S395" s="128"/>
      <c r="T395" s="128"/>
      <c r="U395" s="128"/>
      <c r="V395" s="128"/>
      <c r="W395" s="128"/>
      <c r="X395" s="128"/>
      <c r="Y395" s="128"/>
      <c r="Z395" s="128"/>
      <c r="AA395" s="128"/>
    </row>
    <row r="396" ht="14.25" customHeight="1">
      <c r="A396" s="129"/>
      <c r="B396" s="138"/>
      <c r="C396" s="181"/>
      <c r="D396" s="129"/>
      <c r="E396" s="129"/>
      <c r="F396" s="128"/>
      <c r="G396" s="128"/>
      <c r="H396" s="128"/>
      <c r="I396" s="128"/>
      <c r="J396" s="128"/>
      <c r="K396" s="128"/>
      <c r="L396" s="128"/>
      <c r="M396" s="128"/>
      <c r="N396" s="128"/>
      <c r="O396" s="128"/>
      <c r="P396" s="128"/>
      <c r="Q396" s="128"/>
      <c r="R396" s="128"/>
      <c r="S396" s="128"/>
      <c r="T396" s="128"/>
      <c r="U396" s="128"/>
      <c r="V396" s="128"/>
      <c r="W396" s="128"/>
      <c r="X396" s="128"/>
      <c r="Y396" s="128"/>
      <c r="Z396" s="128"/>
      <c r="AA396" s="128"/>
    </row>
    <row r="397" ht="14.25" customHeight="1">
      <c r="A397" s="129"/>
      <c r="B397" s="138"/>
      <c r="C397" s="181"/>
      <c r="D397" s="129"/>
      <c r="E397" s="129"/>
      <c r="F397" s="128"/>
      <c r="G397" s="128"/>
      <c r="H397" s="128"/>
      <c r="I397" s="128"/>
      <c r="J397" s="128"/>
      <c r="K397" s="128"/>
      <c r="L397" s="128"/>
      <c r="M397" s="128"/>
      <c r="N397" s="128"/>
      <c r="O397" s="128"/>
      <c r="P397" s="128"/>
      <c r="Q397" s="128"/>
      <c r="R397" s="128"/>
      <c r="S397" s="128"/>
      <c r="T397" s="128"/>
      <c r="U397" s="128"/>
      <c r="V397" s="128"/>
      <c r="W397" s="128"/>
      <c r="X397" s="128"/>
      <c r="Y397" s="128"/>
      <c r="Z397" s="128"/>
      <c r="AA397" s="128"/>
    </row>
    <row r="398" ht="14.25" customHeight="1">
      <c r="A398" s="129"/>
      <c r="B398" s="138"/>
      <c r="C398" s="181"/>
      <c r="D398" s="129"/>
      <c r="E398" s="129"/>
      <c r="F398" s="128"/>
      <c r="G398" s="128"/>
      <c r="H398" s="128"/>
      <c r="I398" s="128"/>
      <c r="J398" s="128"/>
      <c r="K398" s="128"/>
      <c r="L398" s="128"/>
      <c r="M398" s="128"/>
      <c r="N398" s="128"/>
      <c r="O398" s="128"/>
      <c r="P398" s="128"/>
      <c r="Q398" s="128"/>
      <c r="R398" s="128"/>
      <c r="S398" s="128"/>
      <c r="T398" s="128"/>
      <c r="U398" s="128"/>
      <c r="V398" s="128"/>
      <c r="W398" s="128"/>
      <c r="X398" s="128"/>
      <c r="Y398" s="128"/>
      <c r="Z398" s="128"/>
      <c r="AA398" s="128"/>
    </row>
    <row r="399" ht="14.25" customHeight="1">
      <c r="A399" s="129"/>
      <c r="B399" s="138"/>
      <c r="C399" s="181"/>
      <c r="D399" s="129"/>
      <c r="E399" s="129"/>
      <c r="F399" s="128"/>
      <c r="G399" s="128"/>
      <c r="H399" s="128"/>
      <c r="I399" s="128"/>
      <c r="J399" s="128"/>
      <c r="K399" s="128"/>
      <c r="L399" s="128"/>
      <c r="M399" s="128"/>
      <c r="N399" s="128"/>
      <c r="O399" s="128"/>
      <c r="P399" s="128"/>
      <c r="Q399" s="128"/>
      <c r="R399" s="128"/>
      <c r="S399" s="128"/>
      <c r="T399" s="128"/>
      <c r="U399" s="128"/>
      <c r="V399" s="128"/>
      <c r="W399" s="128"/>
      <c r="X399" s="128"/>
      <c r="Y399" s="128"/>
      <c r="Z399" s="128"/>
      <c r="AA399" s="128"/>
    </row>
    <row r="400" ht="14.25" customHeight="1">
      <c r="A400" s="129"/>
      <c r="B400" s="138"/>
      <c r="C400" s="181"/>
      <c r="D400" s="129"/>
      <c r="E400" s="129"/>
      <c r="F400" s="128"/>
      <c r="G400" s="128"/>
      <c r="H400" s="128"/>
      <c r="I400" s="128"/>
      <c r="J400" s="128"/>
      <c r="K400" s="128"/>
      <c r="L400" s="128"/>
      <c r="M400" s="128"/>
      <c r="N400" s="128"/>
      <c r="O400" s="128"/>
      <c r="P400" s="128"/>
      <c r="Q400" s="128"/>
      <c r="R400" s="128"/>
      <c r="S400" s="128"/>
      <c r="T400" s="128"/>
      <c r="U400" s="128"/>
      <c r="V400" s="128"/>
      <c r="W400" s="128"/>
      <c r="X400" s="128"/>
      <c r="Y400" s="128"/>
      <c r="Z400" s="128"/>
      <c r="AA400" s="128"/>
    </row>
    <row r="401" ht="14.25" customHeight="1">
      <c r="A401" s="129"/>
      <c r="B401" s="138"/>
      <c r="C401" s="181"/>
      <c r="D401" s="129"/>
      <c r="E401" s="129"/>
      <c r="F401" s="128"/>
      <c r="G401" s="128"/>
      <c r="H401" s="128"/>
      <c r="I401" s="128"/>
      <c r="J401" s="128"/>
      <c r="K401" s="128"/>
      <c r="L401" s="128"/>
      <c r="M401" s="128"/>
      <c r="N401" s="128"/>
      <c r="O401" s="128"/>
      <c r="P401" s="128"/>
      <c r="Q401" s="128"/>
      <c r="R401" s="128"/>
      <c r="S401" s="128"/>
      <c r="T401" s="128"/>
      <c r="U401" s="128"/>
      <c r="V401" s="128"/>
      <c r="W401" s="128"/>
      <c r="X401" s="128"/>
      <c r="Y401" s="128"/>
      <c r="Z401" s="128"/>
      <c r="AA401" s="128"/>
    </row>
    <row r="402" ht="14.25" customHeight="1">
      <c r="A402" s="129"/>
      <c r="B402" s="138"/>
      <c r="C402" s="181"/>
      <c r="D402" s="129"/>
      <c r="E402" s="129"/>
      <c r="F402" s="128"/>
      <c r="G402" s="128"/>
      <c r="H402" s="128"/>
      <c r="I402" s="128"/>
      <c r="J402" s="128"/>
      <c r="K402" s="128"/>
      <c r="L402" s="128"/>
      <c r="M402" s="128"/>
      <c r="N402" s="128"/>
      <c r="O402" s="128"/>
      <c r="P402" s="128"/>
      <c r="Q402" s="128"/>
      <c r="R402" s="128"/>
      <c r="S402" s="128"/>
      <c r="T402" s="128"/>
      <c r="U402" s="128"/>
      <c r="V402" s="128"/>
      <c r="W402" s="128"/>
      <c r="X402" s="128"/>
      <c r="Y402" s="128"/>
      <c r="Z402" s="128"/>
      <c r="AA402" s="128"/>
    </row>
    <row r="403" ht="14.25" customHeight="1">
      <c r="A403" s="129"/>
      <c r="B403" s="138"/>
      <c r="C403" s="181"/>
      <c r="D403" s="129"/>
      <c r="E403" s="129"/>
      <c r="F403" s="128"/>
      <c r="G403" s="128"/>
      <c r="H403" s="128"/>
      <c r="I403" s="128"/>
      <c r="J403" s="128"/>
      <c r="K403" s="128"/>
      <c r="L403" s="128"/>
      <c r="M403" s="128"/>
      <c r="N403" s="128"/>
      <c r="O403" s="128"/>
      <c r="P403" s="128"/>
      <c r="Q403" s="128"/>
      <c r="R403" s="128"/>
      <c r="S403" s="128"/>
      <c r="T403" s="128"/>
      <c r="U403" s="128"/>
      <c r="V403" s="128"/>
      <c r="W403" s="128"/>
      <c r="X403" s="128"/>
      <c r="Y403" s="128"/>
      <c r="Z403" s="128"/>
      <c r="AA403" s="128"/>
    </row>
    <row r="404" ht="14.25" customHeight="1">
      <c r="A404" s="129"/>
      <c r="B404" s="138"/>
      <c r="C404" s="181"/>
      <c r="D404" s="129"/>
      <c r="E404" s="129"/>
      <c r="F404" s="128"/>
      <c r="G404" s="128"/>
      <c r="H404" s="128"/>
      <c r="I404" s="128"/>
      <c r="J404" s="128"/>
      <c r="K404" s="128"/>
      <c r="L404" s="128"/>
      <c r="M404" s="128"/>
      <c r="N404" s="128"/>
      <c r="O404" s="128"/>
      <c r="P404" s="128"/>
      <c r="Q404" s="128"/>
      <c r="R404" s="128"/>
      <c r="S404" s="128"/>
      <c r="T404" s="128"/>
      <c r="U404" s="128"/>
      <c r="V404" s="128"/>
      <c r="W404" s="128"/>
      <c r="X404" s="128"/>
      <c r="Y404" s="128"/>
      <c r="Z404" s="128"/>
      <c r="AA404" s="128"/>
    </row>
    <row r="405" ht="14.25" customHeight="1">
      <c r="A405" s="129"/>
      <c r="B405" s="138"/>
      <c r="C405" s="181"/>
      <c r="D405" s="129"/>
      <c r="E405" s="129"/>
      <c r="F405" s="128"/>
      <c r="G405" s="128"/>
      <c r="H405" s="128"/>
      <c r="I405" s="128"/>
      <c r="J405" s="128"/>
      <c r="K405" s="128"/>
      <c r="L405" s="128"/>
      <c r="M405" s="128"/>
      <c r="N405" s="128"/>
      <c r="O405" s="128"/>
      <c r="P405" s="128"/>
      <c r="Q405" s="128"/>
      <c r="R405" s="128"/>
      <c r="S405" s="128"/>
      <c r="T405" s="128"/>
      <c r="U405" s="128"/>
      <c r="V405" s="128"/>
      <c r="W405" s="128"/>
      <c r="X405" s="128"/>
      <c r="Y405" s="128"/>
      <c r="Z405" s="128"/>
      <c r="AA405" s="128"/>
    </row>
    <row r="406" ht="14.25" customHeight="1">
      <c r="A406" s="129"/>
      <c r="B406" s="138"/>
      <c r="C406" s="181"/>
      <c r="D406" s="129"/>
      <c r="E406" s="129"/>
      <c r="F406" s="128"/>
      <c r="G406" s="128"/>
      <c r="H406" s="128"/>
      <c r="I406" s="128"/>
      <c r="J406" s="128"/>
      <c r="K406" s="128"/>
      <c r="L406" s="128"/>
      <c r="M406" s="128"/>
      <c r="N406" s="128"/>
      <c r="O406" s="128"/>
      <c r="P406" s="128"/>
      <c r="Q406" s="128"/>
      <c r="R406" s="128"/>
      <c r="S406" s="128"/>
      <c r="T406" s="128"/>
      <c r="U406" s="128"/>
      <c r="V406" s="128"/>
      <c r="W406" s="128"/>
      <c r="X406" s="128"/>
      <c r="Y406" s="128"/>
      <c r="Z406" s="128"/>
      <c r="AA406" s="128"/>
    </row>
    <row r="407" ht="14.25" customHeight="1">
      <c r="A407" s="129"/>
      <c r="B407" s="138"/>
      <c r="C407" s="181"/>
      <c r="D407" s="129"/>
      <c r="E407" s="129"/>
      <c r="F407" s="128"/>
      <c r="G407" s="128"/>
      <c r="H407" s="128"/>
      <c r="I407" s="128"/>
      <c r="J407" s="128"/>
      <c r="K407" s="128"/>
      <c r="L407" s="128"/>
      <c r="M407" s="128"/>
      <c r="N407" s="128"/>
      <c r="O407" s="128"/>
      <c r="P407" s="128"/>
      <c r="Q407" s="128"/>
      <c r="R407" s="128"/>
      <c r="S407" s="128"/>
      <c r="T407" s="128"/>
      <c r="U407" s="128"/>
      <c r="V407" s="128"/>
      <c r="W407" s="128"/>
      <c r="X407" s="128"/>
      <c r="Y407" s="128"/>
      <c r="Z407" s="128"/>
      <c r="AA407" s="128"/>
    </row>
    <row r="408" ht="14.25" customHeight="1">
      <c r="A408" s="129"/>
      <c r="B408" s="138"/>
      <c r="C408" s="181"/>
      <c r="D408" s="129"/>
      <c r="E408" s="129"/>
      <c r="F408" s="128"/>
      <c r="G408" s="128"/>
      <c r="H408" s="128"/>
      <c r="I408" s="128"/>
      <c r="J408" s="128"/>
      <c r="K408" s="128"/>
      <c r="L408" s="128"/>
      <c r="M408" s="128"/>
      <c r="N408" s="128"/>
      <c r="O408" s="128"/>
      <c r="P408" s="128"/>
      <c r="Q408" s="128"/>
      <c r="R408" s="128"/>
      <c r="S408" s="128"/>
      <c r="T408" s="128"/>
      <c r="U408" s="128"/>
      <c r="V408" s="128"/>
      <c r="W408" s="128"/>
      <c r="X408" s="128"/>
      <c r="Y408" s="128"/>
      <c r="Z408" s="128"/>
      <c r="AA408" s="128"/>
    </row>
    <row r="409" ht="14.25" customHeight="1">
      <c r="A409" s="129"/>
      <c r="B409" s="138"/>
      <c r="C409" s="181"/>
      <c r="D409" s="129"/>
      <c r="E409" s="129"/>
      <c r="F409" s="128"/>
      <c r="G409" s="128"/>
      <c r="H409" s="128"/>
      <c r="I409" s="128"/>
      <c r="J409" s="128"/>
      <c r="K409" s="128"/>
      <c r="L409" s="128"/>
      <c r="M409" s="128"/>
      <c r="N409" s="128"/>
      <c r="O409" s="128"/>
      <c r="P409" s="128"/>
      <c r="Q409" s="128"/>
      <c r="R409" s="128"/>
      <c r="S409" s="128"/>
      <c r="T409" s="128"/>
      <c r="U409" s="128"/>
      <c r="V409" s="128"/>
      <c r="W409" s="128"/>
      <c r="X409" s="128"/>
      <c r="Y409" s="128"/>
      <c r="Z409" s="128"/>
      <c r="AA409" s="128"/>
    </row>
    <row r="410" ht="14.25" customHeight="1">
      <c r="A410" s="129"/>
      <c r="B410" s="138"/>
      <c r="C410" s="181"/>
      <c r="D410" s="129"/>
      <c r="E410" s="129"/>
      <c r="F410" s="128"/>
      <c r="G410" s="128"/>
      <c r="H410" s="128"/>
      <c r="I410" s="128"/>
      <c r="J410" s="128"/>
      <c r="K410" s="128"/>
      <c r="L410" s="128"/>
      <c r="M410" s="128"/>
      <c r="N410" s="128"/>
      <c r="O410" s="128"/>
      <c r="P410" s="128"/>
      <c r="Q410" s="128"/>
      <c r="R410" s="128"/>
      <c r="S410" s="128"/>
      <c r="T410" s="128"/>
      <c r="U410" s="128"/>
      <c r="V410" s="128"/>
      <c r="W410" s="128"/>
      <c r="X410" s="128"/>
      <c r="Y410" s="128"/>
      <c r="Z410" s="128"/>
      <c r="AA410" s="128"/>
    </row>
    <row r="411" ht="14.25" customHeight="1">
      <c r="A411" s="129"/>
      <c r="B411" s="138"/>
      <c r="C411" s="181"/>
      <c r="D411" s="129"/>
      <c r="E411" s="129"/>
      <c r="F411" s="128"/>
      <c r="G411" s="128"/>
      <c r="H411" s="128"/>
      <c r="I411" s="128"/>
      <c r="J411" s="128"/>
      <c r="K411" s="128"/>
      <c r="L411" s="128"/>
      <c r="M411" s="128"/>
      <c r="N411" s="128"/>
      <c r="O411" s="128"/>
      <c r="P411" s="128"/>
      <c r="Q411" s="128"/>
      <c r="R411" s="128"/>
      <c r="S411" s="128"/>
      <c r="T411" s="128"/>
      <c r="U411" s="128"/>
      <c r="V411" s="128"/>
      <c r="W411" s="128"/>
      <c r="X411" s="128"/>
      <c r="Y411" s="128"/>
      <c r="Z411" s="128"/>
      <c r="AA411" s="128"/>
    </row>
    <row r="412" ht="14.25" customHeight="1">
      <c r="A412" s="129"/>
      <c r="B412" s="138"/>
      <c r="C412" s="181"/>
      <c r="D412" s="129"/>
      <c r="E412" s="129"/>
      <c r="F412" s="128"/>
      <c r="G412" s="128"/>
      <c r="H412" s="128"/>
      <c r="I412" s="128"/>
      <c r="J412" s="128"/>
      <c r="K412" s="128"/>
      <c r="L412" s="128"/>
      <c r="M412" s="128"/>
      <c r="N412" s="128"/>
      <c r="O412" s="128"/>
      <c r="P412" s="128"/>
      <c r="Q412" s="128"/>
      <c r="R412" s="128"/>
      <c r="S412" s="128"/>
      <c r="T412" s="128"/>
      <c r="U412" s="128"/>
      <c r="V412" s="128"/>
      <c r="W412" s="128"/>
      <c r="X412" s="128"/>
      <c r="Y412" s="128"/>
      <c r="Z412" s="128"/>
      <c r="AA412" s="128"/>
    </row>
    <row r="413" ht="14.25" customHeight="1">
      <c r="A413" s="129"/>
      <c r="B413" s="138"/>
      <c r="C413" s="181"/>
      <c r="D413" s="129"/>
      <c r="E413" s="129"/>
      <c r="F413" s="128"/>
      <c r="G413" s="128"/>
      <c r="H413" s="128"/>
      <c r="I413" s="128"/>
      <c r="J413" s="128"/>
      <c r="K413" s="128"/>
      <c r="L413" s="128"/>
      <c r="M413" s="128"/>
      <c r="N413" s="128"/>
      <c r="O413" s="128"/>
      <c r="P413" s="128"/>
      <c r="Q413" s="128"/>
      <c r="R413" s="128"/>
      <c r="S413" s="128"/>
      <c r="T413" s="128"/>
      <c r="U413" s="128"/>
      <c r="V413" s="128"/>
      <c r="W413" s="128"/>
      <c r="X413" s="128"/>
      <c r="Y413" s="128"/>
      <c r="Z413" s="128"/>
      <c r="AA413" s="128"/>
    </row>
    <row r="414" ht="14.25" customHeight="1">
      <c r="A414" s="129"/>
      <c r="B414" s="138"/>
      <c r="C414" s="181"/>
      <c r="D414" s="129"/>
      <c r="E414" s="129"/>
      <c r="F414" s="128"/>
      <c r="G414" s="128"/>
      <c r="H414" s="128"/>
      <c r="I414" s="128"/>
      <c r="J414" s="128"/>
      <c r="K414" s="128"/>
      <c r="L414" s="128"/>
      <c r="M414" s="128"/>
      <c r="N414" s="128"/>
      <c r="O414" s="128"/>
      <c r="P414" s="128"/>
      <c r="Q414" s="128"/>
      <c r="R414" s="128"/>
      <c r="S414" s="128"/>
      <c r="T414" s="128"/>
      <c r="U414" s="128"/>
      <c r="V414" s="128"/>
      <c r="W414" s="128"/>
      <c r="X414" s="128"/>
      <c r="Y414" s="128"/>
      <c r="Z414" s="128"/>
      <c r="AA414" s="128"/>
    </row>
    <row r="415" ht="14.25" customHeight="1">
      <c r="A415" s="129"/>
      <c r="B415" s="138"/>
      <c r="C415" s="181"/>
      <c r="D415" s="129"/>
      <c r="E415" s="129"/>
      <c r="F415" s="128"/>
      <c r="G415" s="128"/>
      <c r="H415" s="128"/>
      <c r="I415" s="128"/>
      <c r="J415" s="128"/>
      <c r="K415" s="128"/>
      <c r="L415" s="128"/>
      <c r="M415" s="128"/>
      <c r="N415" s="128"/>
      <c r="O415" s="128"/>
      <c r="P415" s="128"/>
      <c r="Q415" s="128"/>
      <c r="R415" s="128"/>
      <c r="S415" s="128"/>
      <c r="T415" s="128"/>
      <c r="U415" s="128"/>
      <c r="V415" s="128"/>
      <c r="W415" s="128"/>
      <c r="X415" s="128"/>
      <c r="Y415" s="128"/>
      <c r="Z415" s="128"/>
      <c r="AA415" s="128"/>
    </row>
    <row r="416" ht="14.25" customHeight="1">
      <c r="A416" s="129"/>
      <c r="B416" s="138"/>
      <c r="C416" s="181"/>
      <c r="D416" s="129"/>
      <c r="E416" s="129"/>
      <c r="F416" s="128"/>
      <c r="G416" s="128"/>
      <c r="H416" s="128"/>
      <c r="I416" s="128"/>
      <c r="J416" s="128"/>
      <c r="K416" s="128"/>
      <c r="L416" s="128"/>
      <c r="M416" s="128"/>
      <c r="N416" s="128"/>
      <c r="O416" s="128"/>
      <c r="P416" s="128"/>
      <c r="Q416" s="128"/>
      <c r="R416" s="128"/>
      <c r="S416" s="128"/>
      <c r="T416" s="128"/>
      <c r="U416" s="128"/>
      <c r="V416" s="128"/>
      <c r="W416" s="128"/>
      <c r="X416" s="128"/>
      <c r="Y416" s="128"/>
      <c r="Z416" s="128"/>
      <c r="AA416" s="128"/>
    </row>
    <row r="417" ht="14.25" customHeight="1">
      <c r="A417" s="129"/>
      <c r="B417" s="138"/>
      <c r="C417" s="181"/>
      <c r="D417" s="129"/>
      <c r="E417" s="129"/>
      <c r="F417" s="128"/>
      <c r="G417" s="128"/>
      <c r="H417" s="128"/>
      <c r="I417" s="128"/>
      <c r="J417" s="128"/>
      <c r="K417" s="128"/>
      <c r="L417" s="128"/>
      <c r="M417" s="128"/>
      <c r="N417" s="128"/>
      <c r="O417" s="128"/>
      <c r="P417" s="128"/>
      <c r="Q417" s="128"/>
      <c r="R417" s="128"/>
      <c r="S417" s="128"/>
      <c r="T417" s="128"/>
      <c r="U417" s="128"/>
      <c r="V417" s="128"/>
      <c r="W417" s="128"/>
      <c r="X417" s="128"/>
      <c r="Y417" s="128"/>
      <c r="Z417" s="128"/>
      <c r="AA417" s="128"/>
    </row>
    <row r="418" ht="14.25" customHeight="1">
      <c r="A418" s="129"/>
      <c r="B418" s="138"/>
      <c r="C418" s="181"/>
      <c r="D418" s="129"/>
      <c r="E418" s="129"/>
      <c r="F418" s="128"/>
      <c r="G418" s="128"/>
      <c r="H418" s="128"/>
      <c r="I418" s="128"/>
      <c r="J418" s="128"/>
      <c r="K418" s="128"/>
      <c r="L418" s="128"/>
      <c r="M418" s="128"/>
      <c r="N418" s="128"/>
      <c r="O418" s="128"/>
      <c r="P418" s="128"/>
      <c r="Q418" s="128"/>
      <c r="R418" s="128"/>
      <c r="S418" s="128"/>
      <c r="T418" s="128"/>
      <c r="U418" s="128"/>
      <c r="V418" s="128"/>
      <c r="W418" s="128"/>
      <c r="X418" s="128"/>
      <c r="Y418" s="128"/>
      <c r="Z418" s="128"/>
      <c r="AA418" s="128"/>
    </row>
    <row r="419" ht="14.25" customHeight="1">
      <c r="A419" s="129"/>
      <c r="B419" s="138"/>
      <c r="C419" s="181"/>
      <c r="D419" s="129"/>
      <c r="E419" s="129"/>
      <c r="F419" s="128"/>
      <c r="G419" s="128"/>
      <c r="H419" s="128"/>
      <c r="I419" s="128"/>
      <c r="J419" s="128"/>
      <c r="K419" s="128"/>
      <c r="L419" s="128"/>
      <c r="M419" s="128"/>
      <c r="N419" s="128"/>
      <c r="O419" s="128"/>
      <c r="P419" s="128"/>
      <c r="Q419" s="128"/>
      <c r="R419" s="128"/>
      <c r="S419" s="128"/>
      <c r="T419" s="128"/>
      <c r="U419" s="128"/>
      <c r="V419" s="128"/>
      <c r="W419" s="128"/>
      <c r="X419" s="128"/>
      <c r="Y419" s="128"/>
      <c r="Z419" s="128"/>
      <c r="AA419" s="128"/>
    </row>
    <row r="420" ht="14.25" customHeight="1">
      <c r="A420" s="129"/>
      <c r="B420" s="138"/>
      <c r="C420" s="181"/>
      <c r="D420" s="129"/>
      <c r="E420" s="129"/>
      <c r="F420" s="128"/>
      <c r="G420" s="128"/>
      <c r="H420" s="128"/>
      <c r="I420" s="128"/>
      <c r="J420" s="128"/>
      <c r="K420" s="128"/>
      <c r="L420" s="128"/>
      <c r="M420" s="128"/>
      <c r="N420" s="128"/>
      <c r="O420" s="128"/>
      <c r="P420" s="128"/>
      <c r="Q420" s="128"/>
      <c r="R420" s="128"/>
      <c r="S420" s="128"/>
      <c r="T420" s="128"/>
      <c r="U420" s="128"/>
      <c r="V420" s="128"/>
      <c r="W420" s="128"/>
      <c r="X420" s="128"/>
      <c r="Y420" s="128"/>
      <c r="Z420" s="128"/>
      <c r="AA420" s="128"/>
    </row>
    <row r="421" ht="14.25" customHeight="1">
      <c r="A421" s="129"/>
      <c r="B421" s="138"/>
      <c r="C421" s="181"/>
      <c r="D421" s="129"/>
      <c r="E421" s="129"/>
      <c r="F421" s="128"/>
      <c r="G421" s="128"/>
      <c r="H421" s="128"/>
      <c r="I421" s="128"/>
      <c r="J421" s="128"/>
      <c r="K421" s="128"/>
      <c r="L421" s="128"/>
      <c r="M421" s="128"/>
      <c r="N421" s="128"/>
      <c r="O421" s="128"/>
      <c r="P421" s="128"/>
      <c r="Q421" s="128"/>
      <c r="R421" s="128"/>
      <c r="S421" s="128"/>
      <c r="T421" s="128"/>
      <c r="U421" s="128"/>
      <c r="V421" s="128"/>
      <c r="W421" s="128"/>
      <c r="X421" s="128"/>
      <c r="Y421" s="128"/>
      <c r="Z421" s="128"/>
      <c r="AA421" s="128"/>
    </row>
    <row r="422" ht="14.25" customHeight="1">
      <c r="A422" s="129"/>
      <c r="B422" s="138"/>
      <c r="C422" s="181"/>
      <c r="D422" s="129"/>
      <c r="E422" s="129"/>
      <c r="F422" s="128"/>
      <c r="G422" s="128"/>
      <c r="H422" s="128"/>
      <c r="I422" s="128"/>
      <c r="J422" s="128"/>
      <c r="K422" s="128"/>
      <c r="L422" s="128"/>
      <c r="M422" s="128"/>
      <c r="N422" s="128"/>
      <c r="O422" s="128"/>
      <c r="P422" s="128"/>
      <c r="Q422" s="128"/>
      <c r="R422" s="128"/>
      <c r="S422" s="128"/>
      <c r="T422" s="128"/>
      <c r="U422" s="128"/>
      <c r="V422" s="128"/>
      <c r="W422" s="128"/>
      <c r="X422" s="128"/>
      <c r="Y422" s="128"/>
      <c r="Z422" s="128"/>
      <c r="AA422" s="128"/>
    </row>
    <row r="423" ht="14.25" customHeight="1">
      <c r="A423" s="129"/>
      <c r="B423" s="138"/>
      <c r="C423" s="181"/>
      <c r="D423" s="129"/>
      <c r="E423" s="129"/>
      <c r="F423" s="128"/>
      <c r="G423" s="128"/>
      <c r="H423" s="128"/>
      <c r="I423" s="128"/>
      <c r="J423" s="128"/>
      <c r="K423" s="128"/>
      <c r="L423" s="128"/>
      <c r="M423" s="128"/>
      <c r="N423" s="128"/>
      <c r="O423" s="128"/>
      <c r="P423" s="128"/>
      <c r="Q423" s="128"/>
      <c r="R423" s="128"/>
      <c r="S423" s="128"/>
      <c r="T423" s="128"/>
      <c r="U423" s="128"/>
      <c r="V423" s="128"/>
      <c r="W423" s="128"/>
      <c r="X423" s="128"/>
      <c r="Y423" s="128"/>
      <c r="Z423" s="128"/>
      <c r="AA423" s="128"/>
    </row>
    <row r="424" ht="14.25" customHeight="1">
      <c r="A424" s="129"/>
      <c r="B424" s="138"/>
      <c r="C424" s="181"/>
      <c r="D424" s="129"/>
      <c r="E424" s="129"/>
      <c r="F424" s="128"/>
      <c r="G424" s="128"/>
      <c r="H424" s="128"/>
      <c r="I424" s="128"/>
      <c r="J424" s="128"/>
      <c r="K424" s="128"/>
      <c r="L424" s="128"/>
      <c r="M424" s="128"/>
      <c r="N424" s="128"/>
      <c r="O424" s="128"/>
      <c r="P424" s="128"/>
      <c r="Q424" s="128"/>
      <c r="R424" s="128"/>
      <c r="S424" s="128"/>
      <c r="T424" s="128"/>
      <c r="U424" s="128"/>
      <c r="V424" s="128"/>
      <c r="W424" s="128"/>
      <c r="X424" s="128"/>
      <c r="Y424" s="128"/>
      <c r="Z424" s="128"/>
      <c r="AA424" s="128"/>
    </row>
    <row r="425" ht="14.25" customHeight="1">
      <c r="A425" s="129"/>
      <c r="B425" s="138"/>
      <c r="C425" s="181"/>
      <c r="D425" s="129"/>
      <c r="E425" s="129"/>
      <c r="F425" s="128"/>
      <c r="G425" s="128"/>
      <c r="H425" s="128"/>
      <c r="I425" s="128"/>
      <c r="J425" s="128"/>
      <c r="K425" s="128"/>
      <c r="L425" s="128"/>
      <c r="M425" s="128"/>
      <c r="N425" s="128"/>
      <c r="O425" s="128"/>
      <c r="P425" s="128"/>
      <c r="Q425" s="128"/>
      <c r="R425" s="128"/>
      <c r="S425" s="128"/>
      <c r="T425" s="128"/>
      <c r="U425" s="128"/>
      <c r="V425" s="128"/>
      <c r="W425" s="128"/>
      <c r="X425" s="128"/>
      <c r="Y425" s="128"/>
      <c r="Z425" s="128"/>
      <c r="AA425" s="128"/>
    </row>
    <row r="426" ht="14.25" customHeight="1">
      <c r="A426" s="129"/>
      <c r="B426" s="138"/>
      <c r="C426" s="181"/>
      <c r="D426" s="129"/>
      <c r="E426" s="129"/>
      <c r="F426" s="128"/>
      <c r="G426" s="128"/>
      <c r="H426" s="128"/>
      <c r="I426" s="128"/>
      <c r="J426" s="128"/>
      <c r="K426" s="128"/>
      <c r="L426" s="128"/>
      <c r="M426" s="128"/>
      <c r="N426" s="128"/>
      <c r="O426" s="128"/>
      <c r="P426" s="128"/>
      <c r="Q426" s="128"/>
      <c r="R426" s="128"/>
      <c r="S426" s="128"/>
      <c r="T426" s="128"/>
      <c r="U426" s="128"/>
      <c r="V426" s="128"/>
      <c r="W426" s="128"/>
      <c r="X426" s="128"/>
      <c r="Y426" s="128"/>
      <c r="Z426" s="128"/>
      <c r="AA426" s="128"/>
    </row>
    <row r="427" ht="14.25" customHeight="1">
      <c r="A427" s="129"/>
      <c r="B427" s="138"/>
      <c r="C427" s="181"/>
      <c r="D427" s="129"/>
      <c r="E427" s="129"/>
      <c r="F427" s="128"/>
      <c r="G427" s="128"/>
      <c r="H427" s="128"/>
      <c r="I427" s="128"/>
      <c r="J427" s="128"/>
      <c r="K427" s="128"/>
      <c r="L427" s="128"/>
      <c r="M427" s="128"/>
      <c r="N427" s="128"/>
      <c r="O427" s="128"/>
      <c r="P427" s="128"/>
      <c r="Q427" s="128"/>
      <c r="R427" s="128"/>
      <c r="S427" s="128"/>
      <c r="T427" s="128"/>
      <c r="U427" s="128"/>
      <c r="V427" s="128"/>
      <c r="W427" s="128"/>
      <c r="X427" s="128"/>
      <c r="Y427" s="128"/>
      <c r="Z427" s="128"/>
      <c r="AA427" s="128"/>
    </row>
    <row r="428" ht="14.25" customHeight="1">
      <c r="A428" s="129"/>
      <c r="B428" s="138"/>
      <c r="C428" s="181"/>
      <c r="D428" s="129"/>
      <c r="E428" s="129"/>
      <c r="F428" s="128"/>
      <c r="G428" s="128"/>
      <c r="H428" s="128"/>
      <c r="I428" s="128"/>
      <c r="J428" s="128"/>
      <c r="K428" s="128"/>
      <c r="L428" s="128"/>
      <c r="M428" s="128"/>
      <c r="N428" s="128"/>
      <c r="O428" s="128"/>
      <c r="P428" s="128"/>
      <c r="Q428" s="128"/>
      <c r="R428" s="128"/>
      <c r="S428" s="128"/>
      <c r="T428" s="128"/>
      <c r="U428" s="128"/>
      <c r="V428" s="128"/>
      <c r="W428" s="128"/>
      <c r="X428" s="128"/>
      <c r="Y428" s="128"/>
      <c r="Z428" s="128"/>
      <c r="AA428" s="128"/>
    </row>
    <row r="429" ht="14.25" customHeight="1">
      <c r="A429" s="129"/>
      <c r="B429" s="138"/>
      <c r="C429" s="181"/>
      <c r="D429" s="129"/>
      <c r="E429" s="129"/>
      <c r="F429" s="128"/>
      <c r="G429" s="128"/>
      <c r="H429" s="128"/>
      <c r="I429" s="128"/>
      <c r="J429" s="128"/>
      <c r="K429" s="128"/>
      <c r="L429" s="128"/>
      <c r="M429" s="128"/>
      <c r="N429" s="128"/>
      <c r="O429" s="128"/>
      <c r="P429" s="128"/>
      <c r="Q429" s="128"/>
      <c r="R429" s="128"/>
      <c r="S429" s="128"/>
      <c r="T429" s="128"/>
      <c r="U429" s="128"/>
      <c r="V429" s="128"/>
      <c r="W429" s="128"/>
      <c r="X429" s="128"/>
      <c r="Y429" s="128"/>
      <c r="Z429" s="128"/>
      <c r="AA429" s="128"/>
    </row>
    <row r="430" ht="14.25" customHeight="1">
      <c r="A430" s="129"/>
      <c r="B430" s="138"/>
      <c r="C430" s="181"/>
      <c r="D430" s="129"/>
      <c r="E430" s="129"/>
      <c r="F430" s="128"/>
      <c r="G430" s="128"/>
      <c r="H430" s="128"/>
      <c r="I430" s="128"/>
      <c r="J430" s="128"/>
      <c r="K430" s="128"/>
      <c r="L430" s="128"/>
      <c r="M430" s="128"/>
      <c r="N430" s="128"/>
      <c r="O430" s="128"/>
      <c r="P430" s="128"/>
      <c r="Q430" s="128"/>
      <c r="R430" s="128"/>
      <c r="S430" s="128"/>
      <c r="T430" s="128"/>
      <c r="U430" s="128"/>
      <c r="V430" s="128"/>
      <c r="W430" s="128"/>
      <c r="X430" s="128"/>
      <c r="Y430" s="128"/>
      <c r="Z430" s="128"/>
      <c r="AA430" s="128"/>
    </row>
    <row r="431" ht="14.25" customHeight="1">
      <c r="A431" s="129"/>
      <c r="B431" s="138"/>
      <c r="C431" s="181"/>
      <c r="D431" s="129"/>
      <c r="E431" s="129"/>
      <c r="F431" s="128"/>
      <c r="G431" s="128"/>
      <c r="H431" s="128"/>
      <c r="I431" s="128"/>
      <c r="J431" s="128"/>
      <c r="K431" s="128"/>
      <c r="L431" s="128"/>
      <c r="M431" s="128"/>
      <c r="N431" s="128"/>
      <c r="O431" s="128"/>
      <c r="P431" s="128"/>
      <c r="Q431" s="128"/>
      <c r="R431" s="128"/>
      <c r="S431" s="128"/>
      <c r="T431" s="128"/>
      <c r="U431" s="128"/>
      <c r="V431" s="128"/>
      <c r="W431" s="128"/>
      <c r="X431" s="128"/>
      <c r="Y431" s="128"/>
      <c r="Z431" s="128"/>
      <c r="AA431" s="128"/>
    </row>
    <row r="432" ht="14.25" customHeight="1">
      <c r="A432" s="129"/>
      <c r="B432" s="138"/>
      <c r="C432" s="181"/>
      <c r="D432" s="129"/>
      <c r="E432" s="129"/>
      <c r="F432" s="128"/>
      <c r="G432" s="128"/>
      <c r="H432" s="128"/>
      <c r="I432" s="128"/>
      <c r="J432" s="128"/>
      <c r="K432" s="128"/>
      <c r="L432" s="128"/>
      <c r="M432" s="128"/>
      <c r="N432" s="128"/>
      <c r="O432" s="128"/>
      <c r="P432" s="128"/>
      <c r="Q432" s="128"/>
      <c r="R432" s="128"/>
      <c r="S432" s="128"/>
      <c r="T432" s="128"/>
      <c r="U432" s="128"/>
      <c r="V432" s="128"/>
      <c r="W432" s="128"/>
      <c r="X432" s="128"/>
      <c r="Y432" s="128"/>
      <c r="Z432" s="128"/>
      <c r="AA432" s="128"/>
    </row>
    <row r="433" ht="14.25" customHeight="1">
      <c r="A433" s="129"/>
      <c r="B433" s="138"/>
      <c r="C433" s="181"/>
      <c r="D433" s="129"/>
      <c r="E433" s="129"/>
      <c r="F433" s="128"/>
      <c r="G433" s="128"/>
      <c r="H433" s="128"/>
      <c r="I433" s="128"/>
      <c r="J433" s="128"/>
      <c r="K433" s="128"/>
      <c r="L433" s="128"/>
      <c r="M433" s="128"/>
      <c r="N433" s="128"/>
      <c r="O433" s="128"/>
      <c r="P433" s="128"/>
      <c r="Q433" s="128"/>
      <c r="R433" s="128"/>
      <c r="S433" s="128"/>
      <c r="T433" s="128"/>
      <c r="U433" s="128"/>
      <c r="V433" s="128"/>
      <c r="W433" s="128"/>
      <c r="X433" s="128"/>
      <c r="Y433" s="128"/>
      <c r="Z433" s="128"/>
      <c r="AA433" s="128"/>
    </row>
    <row r="434" ht="14.25" customHeight="1">
      <c r="A434" s="129"/>
      <c r="B434" s="138"/>
      <c r="C434" s="181"/>
      <c r="D434" s="129"/>
      <c r="E434" s="129"/>
      <c r="F434" s="128"/>
      <c r="G434" s="128"/>
      <c r="H434" s="128"/>
      <c r="I434" s="128"/>
      <c r="J434" s="128"/>
      <c r="K434" s="128"/>
      <c r="L434" s="128"/>
      <c r="M434" s="128"/>
      <c r="N434" s="128"/>
      <c r="O434" s="128"/>
      <c r="P434" s="128"/>
      <c r="Q434" s="128"/>
      <c r="R434" s="128"/>
      <c r="S434" s="128"/>
      <c r="T434" s="128"/>
      <c r="U434" s="128"/>
      <c r="V434" s="128"/>
      <c r="W434" s="128"/>
      <c r="X434" s="128"/>
      <c r="Y434" s="128"/>
      <c r="Z434" s="128"/>
      <c r="AA434" s="128"/>
    </row>
    <row r="435" ht="14.25" customHeight="1">
      <c r="A435" s="129"/>
      <c r="B435" s="138"/>
      <c r="C435" s="181"/>
      <c r="D435" s="129"/>
      <c r="E435" s="129"/>
      <c r="F435" s="128"/>
      <c r="G435" s="128"/>
      <c r="H435" s="128"/>
      <c r="I435" s="128"/>
      <c r="J435" s="128"/>
      <c r="K435" s="128"/>
      <c r="L435" s="128"/>
      <c r="M435" s="128"/>
      <c r="N435" s="128"/>
      <c r="O435" s="128"/>
      <c r="P435" s="128"/>
      <c r="Q435" s="128"/>
      <c r="R435" s="128"/>
      <c r="S435" s="128"/>
      <c r="T435" s="128"/>
      <c r="U435" s="128"/>
      <c r="V435" s="128"/>
      <c r="W435" s="128"/>
      <c r="X435" s="128"/>
      <c r="Y435" s="128"/>
      <c r="Z435" s="128"/>
      <c r="AA435" s="128"/>
    </row>
    <row r="436" ht="14.25" customHeight="1">
      <c r="A436" s="129"/>
      <c r="B436" s="138"/>
      <c r="C436" s="181"/>
      <c r="D436" s="129"/>
      <c r="E436" s="129"/>
      <c r="F436" s="128"/>
      <c r="G436" s="128"/>
      <c r="H436" s="128"/>
      <c r="I436" s="128"/>
      <c r="J436" s="128"/>
      <c r="K436" s="128"/>
      <c r="L436" s="128"/>
      <c r="M436" s="128"/>
      <c r="N436" s="128"/>
      <c r="O436" s="128"/>
      <c r="P436" s="128"/>
      <c r="Q436" s="128"/>
      <c r="R436" s="128"/>
      <c r="S436" s="128"/>
      <c r="T436" s="128"/>
      <c r="U436" s="128"/>
      <c r="V436" s="128"/>
      <c r="W436" s="128"/>
      <c r="X436" s="128"/>
      <c r="Y436" s="128"/>
      <c r="Z436" s="128"/>
      <c r="AA436" s="128"/>
    </row>
    <row r="437" ht="14.25" customHeight="1">
      <c r="A437" s="129"/>
      <c r="B437" s="138"/>
      <c r="C437" s="181"/>
      <c r="D437" s="129"/>
      <c r="E437" s="129"/>
      <c r="F437" s="128"/>
      <c r="G437" s="128"/>
      <c r="H437" s="128"/>
      <c r="I437" s="128"/>
      <c r="J437" s="128"/>
      <c r="K437" s="128"/>
      <c r="L437" s="128"/>
      <c r="M437" s="128"/>
      <c r="N437" s="128"/>
      <c r="O437" s="128"/>
      <c r="P437" s="128"/>
      <c r="Q437" s="128"/>
      <c r="R437" s="128"/>
      <c r="S437" s="128"/>
      <c r="T437" s="128"/>
      <c r="U437" s="128"/>
      <c r="V437" s="128"/>
      <c r="W437" s="128"/>
      <c r="X437" s="128"/>
      <c r="Y437" s="128"/>
      <c r="Z437" s="128"/>
      <c r="AA437" s="128"/>
    </row>
    <row r="438" ht="14.25" customHeight="1">
      <c r="A438" s="129"/>
      <c r="B438" s="138"/>
      <c r="C438" s="181"/>
      <c r="D438" s="129"/>
      <c r="E438" s="129"/>
      <c r="F438" s="128"/>
      <c r="G438" s="128"/>
      <c r="H438" s="128"/>
      <c r="I438" s="128"/>
      <c r="J438" s="128"/>
      <c r="K438" s="128"/>
      <c r="L438" s="128"/>
      <c r="M438" s="128"/>
      <c r="N438" s="128"/>
      <c r="O438" s="128"/>
      <c r="P438" s="128"/>
      <c r="Q438" s="128"/>
      <c r="R438" s="128"/>
      <c r="S438" s="128"/>
      <c r="T438" s="128"/>
      <c r="U438" s="128"/>
      <c r="V438" s="128"/>
      <c r="W438" s="128"/>
      <c r="X438" s="128"/>
      <c r="Y438" s="128"/>
      <c r="Z438" s="128"/>
      <c r="AA438" s="128"/>
    </row>
    <row r="439" ht="14.25" customHeight="1">
      <c r="A439" s="129"/>
      <c r="B439" s="138"/>
      <c r="C439" s="181"/>
      <c r="D439" s="129"/>
      <c r="E439" s="129"/>
      <c r="F439" s="128"/>
      <c r="G439" s="128"/>
      <c r="H439" s="128"/>
      <c r="I439" s="128"/>
      <c r="J439" s="128"/>
      <c r="K439" s="128"/>
      <c r="L439" s="128"/>
      <c r="M439" s="128"/>
      <c r="N439" s="128"/>
      <c r="O439" s="128"/>
      <c r="P439" s="128"/>
      <c r="Q439" s="128"/>
      <c r="R439" s="128"/>
      <c r="S439" s="128"/>
      <c r="T439" s="128"/>
      <c r="U439" s="128"/>
      <c r="V439" s="128"/>
      <c r="W439" s="128"/>
      <c r="X439" s="128"/>
      <c r="Y439" s="128"/>
      <c r="Z439" s="128"/>
      <c r="AA439" s="128"/>
    </row>
    <row r="440" ht="14.25" customHeight="1">
      <c r="A440" s="129"/>
      <c r="B440" s="138"/>
      <c r="C440" s="181"/>
      <c r="D440" s="129"/>
      <c r="E440" s="129"/>
      <c r="F440" s="128"/>
      <c r="G440" s="128"/>
      <c r="H440" s="128"/>
      <c r="I440" s="128"/>
      <c r="J440" s="128"/>
      <c r="K440" s="128"/>
      <c r="L440" s="128"/>
      <c r="M440" s="128"/>
      <c r="N440" s="128"/>
      <c r="O440" s="128"/>
      <c r="P440" s="128"/>
      <c r="Q440" s="128"/>
      <c r="R440" s="128"/>
      <c r="S440" s="128"/>
      <c r="T440" s="128"/>
      <c r="U440" s="128"/>
      <c r="V440" s="128"/>
      <c r="W440" s="128"/>
      <c r="X440" s="128"/>
      <c r="Y440" s="128"/>
      <c r="Z440" s="128"/>
      <c r="AA440" s="128"/>
    </row>
    <row r="441" ht="14.25" customHeight="1">
      <c r="A441" s="129"/>
      <c r="B441" s="138"/>
      <c r="C441" s="181"/>
      <c r="D441" s="129"/>
      <c r="E441" s="129"/>
      <c r="F441" s="128"/>
      <c r="G441" s="128"/>
      <c r="H441" s="128"/>
      <c r="I441" s="128"/>
      <c r="J441" s="128"/>
      <c r="K441" s="128"/>
      <c r="L441" s="128"/>
      <c r="M441" s="128"/>
      <c r="N441" s="128"/>
      <c r="O441" s="128"/>
      <c r="P441" s="128"/>
      <c r="Q441" s="128"/>
      <c r="R441" s="128"/>
      <c r="S441" s="128"/>
      <c r="T441" s="128"/>
      <c r="U441" s="128"/>
      <c r="V441" s="128"/>
      <c r="W441" s="128"/>
      <c r="X441" s="128"/>
      <c r="Y441" s="128"/>
      <c r="Z441" s="128"/>
      <c r="AA441" s="128"/>
    </row>
    <row r="442" ht="14.25" customHeight="1">
      <c r="A442" s="129"/>
      <c r="B442" s="138"/>
      <c r="C442" s="181"/>
      <c r="D442" s="129"/>
      <c r="E442" s="129"/>
      <c r="F442" s="128"/>
      <c r="G442" s="128"/>
      <c r="H442" s="128"/>
      <c r="I442" s="128"/>
      <c r="J442" s="128"/>
      <c r="K442" s="128"/>
      <c r="L442" s="128"/>
      <c r="M442" s="128"/>
      <c r="N442" s="128"/>
      <c r="O442" s="128"/>
      <c r="P442" s="128"/>
      <c r="Q442" s="128"/>
      <c r="R442" s="128"/>
      <c r="S442" s="128"/>
      <c r="T442" s="128"/>
      <c r="U442" s="128"/>
      <c r="V442" s="128"/>
      <c r="W442" s="128"/>
      <c r="X442" s="128"/>
      <c r="Y442" s="128"/>
      <c r="Z442" s="128"/>
      <c r="AA442" s="128"/>
    </row>
    <row r="443" ht="14.25" customHeight="1">
      <c r="A443" s="129"/>
      <c r="B443" s="138"/>
      <c r="C443" s="181"/>
      <c r="D443" s="129"/>
      <c r="E443" s="129"/>
      <c r="F443" s="128"/>
      <c r="G443" s="128"/>
      <c r="H443" s="128"/>
      <c r="I443" s="128"/>
      <c r="J443" s="128"/>
      <c r="K443" s="128"/>
      <c r="L443" s="128"/>
      <c r="M443" s="128"/>
      <c r="N443" s="128"/>
      <c r="O443" s="128"/>
      <c r="P443" s="128"/>
      <c r="Q443" s="128"/>
      <c r="R443" s="128"/>
      <c r="S443" s="128"/>
      <c r="T443" s="128"/>
      <c r="U443" s="128"/>
      <c r="V443" s="128"/>
      <c r="W443" s="128"/>
      <c r="X443" s="128"/>
      <c r="Y443" s="128"/>
      <c r="Z443" s="128"/>
      <c r="AA443" s="128"/>
    </row>
    <row r="444" ht="14.25" customHeight="1">
      <c r="A444" s="129"/>
      <c r="B444" s="138"/>
      <c r="C444" s="181"/>
      <c r="D444" s="129"/>
      <c r="E444" s="129"/>
      <c r="F444" s="128"/>
      <c r="G444" s="128"/>
      <c r="H444" s="128"/>
      <c r="I444" s="128"/>
      <c r="J444" s="128"/>
      <c r="K444" s="128"/>
      <c r="L444" s="128"/>
      <c r="M444" s="128"/>
      <c r="N444" s="128"/>
      <c r="O444" s="128"/>
      <c r="P444" s="128"/>
      <c r="Q444" s="128"/>
      <c r="R444" s="128"/>
      <c r="S444" s="128"/>
      <c r="T444" s="128"/>
      <c r="U444" s="128"/>
      <c r="V444" s="128"/>
      <c r="W444" s="128"/>
      <c r="X444" s="128"/>
      <c r="Y444" s="128"/>
      <c r="Z444" s="128"/>
      <c r="AA444" s="128"/>
    </row>
    <row r="445" ht="14.25" customHeight="1">
      <c r="A445" s="129"/>
      <c r="B445" s="138"/>
      <c r="C445" s="181"/>
      <c r="D445" s="129"/>
      <c r="E445" s="129"/>
      <c r="F445" s="128"/>
      <c r="G445" s="128"/>
      <c r="H445" s="128"/>
      <c r="I445" s="128"/>
      <c r="J445" s="128"/>
      <c r="K445" s="128"/>
      <c r="L445" s="128"/>
      <c r="M445" s="128"/>
      <c r="N445" s="128"/>
      <c r="O445" s="128"/>
      <c r="P445" s="128"/>
      <c r="Q445" s="128"/>
      <c r="R445" s="128"/>
      <c r="S445" s="128"/>
      <c r="T445" s="128"/>
      <c r="U445" s="128"/>
      <c r="V445" s="128"/>
      <c r="W445" s="128"/>
      <c r="X445" s="128"/>
      <c r="Y445" s="128"/>
      <c r="Z445" s="128"/>
      <c r="AA445" s="128"/>
    </row>
    <row r="446" ht="14.25" customHeight="1">
      <c r="A446" s="129"/>
      <c r="B446" s="138"/>
      <c r="C446" s="181"/>
      <c r="D446" s="129"/>
      <c r="E446" s="129"/>
      <c r="F446" s="128"/>
      <c r="G446" s="128"/>
      <c r="H446" s="128"/>
      <c r="I446" s="128"/>
      <c r="J446" s="128"/>
      <c r="K446" s="128"/>
      <c r="L446" s="128"/>
      <c r="M446" s="128"/>
      <c r="N446" s="128"/>
      <c r="O446" s="128"/>
      <c r="P446" s="128"/>
      <c r="Q446" s="128"/>
      <c r="R446" s="128"/>
      <c r="S446" s="128"/>
      <c r="T446" s="128"/>
      <c r="U446" s="128"/>
      <c r="V446" s="128"/>
      <c r="W446" s="128"/>
      <c r="X446" s="128"/>
      <c r="Y446" s="128"/>
      <c r="Z446" s="128"/>
      <c r="AA446" s="128"/>
    </row>
    <row r="447" ht="14.25" customHeight="1">
      <c r="A447" s="129"/>
      <c r="B447" s="138"/>
      <c r="C447" s="181"/>
      <c r="D447" s="129"/>
      <c r="E447" s="129"/>
      <c r="F447" s="128"/>
      <c r="G447" s="128"/>
      <c r="H447" s="128"/>
      <c r="I447" s="128"/>
      <c r="J447" s="128"/>
      <c r="K447" s="128"/>
      <c r="L447" s="128"/>
      <c r="M447" s="128"/>
      <c r="N447" s="128"/>
      <c r="O447" s="128"/>
      <c r="P447" s="128"/>
      <c r="Q447" s="128"/>
      <c r="R447" s="128"/>
      <c r="S447" s="128"/>
      <c r="T447" s="128"/>
      <c r="U447" s="128"/>
      <c r="V447" s="128"/>
      <c r="W447" s="128"/>
      <c r="X447" s="128"/>
      <c r="Y447" s="128"/>
      <c r="Z447" s="128"/>
      <c r="AA447" s="128"/>
    </row>
    <row r="448" ht="14.25" customHeight="1">
      <c r="A448" s="129"/>
      <c r="B448" s="138"/>
      <c r="C448" s="181"/>
      <c r="D448" s="129"/>
      <c r="E448" s="129"/>
      <c r="F448" s="128"/>
      <c r="G448" s="128"/>
      <c r="H448" s="128"/>
      <c r="I448" s="128"/>
      <c r="J448" s="128"/>
      <c r="K448" s="128"/>
      <c r="L448" s="128"/>
      <c r="M448" s="128"/>
      <c r="N448" s="128"/>
      <c r="O448" s="128"/>
      <c r="P448" s="128"/>
      <c r="Q448" s="128"/>
      <c r="R448" s="128"/>
      <c r="S448" s="128"/>
      <c r="T448" s="128"/>
      <c r="U448" s="128"/>
      <c r="V448" s="128"/>
      <c r="W448" s="128"/>
      <c r="X448" s="128"/>
      <c r="Y448" s="128"/>
      <c r="Z448" s="128"/>
      <c r="AA448" s="128"/>
    </row>
    <row r="449" ht="14.25" customHeight="1">
      <c r="A449" s="129"/>
      <c r="B449" s="138"/>
      <c r="C449" s="181"/>
      <c r="D449" s="129"/>
      <c r="E449" s="129"/>
      <c r="F449" s="128"/>
      <c r="G449" s="128"/>
      <c r="H449" s="128"/>
      <c r="I449" s="128"/>
      <c r="J449" s="128"/>
      <c r="K449" s="128"/>
      <c r="L449" s="128"/>
      <c r="M449" s="128"/>
      <c r="N449" s="128"/>
      <c r="O449" s="128"/>
      <c r="P449" s="128"/>
      <c r="Q449" s="128"/>
      <c r="R449" s="128"/>
      <c r="S449" s="128"/>
      <c r="T449" s="128"/>
      <c r="U449" s="128"/>
      <c r="V449" s="128"/>
      <c r="W449" s="128"/>
      <c r="X449" s="128"/>
      <c r="Y449" s="128"/>
      <c r="Z449" s="128"/>
      <c r="AA449" s="128"/>
    </row>
    <row r="450" ht="14.25" customHeight="1">
      <c r="A450" s="129"/>
      <c r="B450" s="138"/>
      <c r="C450" s="181"/>
      <c r="D450" s="129"/>
      <c r="E450" s="129"/>
      <c r="F450" s="128"/>
      <c r="G450" s="128"/>
      <c r="H450" s="128"/>
      <c r="I450" s="128"/>
      <c r="J450" s="128"/>
      <c r="K450" s="128"/>
      <c r="L450" s="128"/>
      <c r="M450" s="128"/>
      <c r="N450" s="128"/>
      <c r="O450" s="128"/>
      <c r="P450" s="128"/>
      <c r="Q450" s="128"/>
      <c r="R450" s="128"/>
      <c r="S450" s="128"/>
      <c r="T450" s="128"/>
      <c r="U450" s="128"/>
      <c r="V450" s="128"/>
      <c r="W450" s="128"/>
      <c r="X450" s="128"/>
      <c r="Y450" s="128"/>
      <c r="Z450" s="128"/>
      <c r="AA450" s="128"/>
    </row>
    <row r="451" ht="14.25" customHeight="1">
      <c r="A451" s="129"/>
      <c r="B451" s="138"/>
      <c r="C451" s="181"/>
      <c r="D451" s="129"/>
      <c r="E451" s="129"/>
      <c r="F451" s="128"/>
      <c r="G451" s="128"/>
      <c r="H451" s="128"/>
      <c r="I451" s="128"/>
      <c r="J451" s="128"/>
      <c r="K451" s="128"/>
      <c r="L451" s="128"/>
      <c r="M451" s="128"/>
      <c r="N451" s="128"/>
      <c r="O451" s="128"/>
      <c r="P451" s="128"/>
      <c r="Q451" s="128"/>
      <c r="R451" s="128"/>
      <c r="S451" s="128"/>
      <c r="T451" s="128"/>
      <c r="U451" s="128"/>
      <c r="V451" s="128"/>
      <c r="W451" s="128"/>
      <c r="X451" s="128"/>
      <c r="Y451" s="128"/>
      <c r="Z451" s="128"/>
      <c r="AA451" s="128"/>
    </row>
    <row r="452" ht="14.25" customHeight="1">
      <c r="A452" s="129"/>
      <c r="B452" s="138"/>
      <c r="C452" s="181"/>
      <c r="D452" s="129"/>
      <c r="E452" s="129"/>
      <c r="F452" s="128"/>
      <c r="G452" s="128"/>
      <c r="H452" s="128"/>
      <c r="I452" s="128"/>
      <c r="J452" s="128"/>
      <c r="K452" s="128"/>
      <c r="L452" s="128"/>
      <c r="M452" s="128"/>
      <c r="N452" s="128"/>
      <c r="O452" s="128"/>
      <c r="P452" s="128"/>
      <c r="Q452" s="128"/>
      <c r="R452" s="128"/>
      <c r="S452" s="128"/>
      <c r="T452" s="128"/>
      <c r="U452" s="128"/>
      <c r="V452" s="128"/>
      <c r="W452" s="128"/>
      <c r="X452" s="128"/>
      <c r="Y452" s="128"/>
      <c r="Z452" s="128"/>
      <c r="AA452" s="128"/>
    </row>
    <row r="453" ht="14.25" customHeight="1">
      <c r="A453" s="129"/>
      <c r="B453" s="138"/>
      <c r="C453" s="181"/>
      <c r="D453" s="129"/>
      <c r="E453" s="129"/>
      <c r="F453" s="128"/>
      <c r="G453" s="128"/>
      <c r="H453" s="128"/>
      <c r="I453" s="128"/>
      <c r="J453" s="128"/>
      <c r="K453" s="128"/>
      <c r="L453" s="128"/>
      <c r="M453" s="128"/>
      <c r="N453" s="128"/>
      <c r="O453" s="128"/>
      <c r="P453" s="128"/>
      <c r="Q453" s="128"/>
      <c r="R453" s="128"/>
      <c r="S453" s="128"/>
      <c r="T453" s="128"/>
      <c r="U453" s="128"/>
      <c r="V453" s="128"/>
      <c r="W453" s="128"/>
      <c r="X453" s="128"/>
      <c r="Y453" s="128"/>
      <c r="Z453" s="128"/>
      <c r="AA453" s="128"/>
    </row>
    <row r="454" ht="14.25" customHeight="1">
      <c r="A454" s="129"/>
      <c r="B454" s="138"/>
      <c r="C454" s="181"/>
      <c r="D454" s="129"/>
      <c r="E454" s="129"/>
      <c r="F454" s="128"/>
      <c r="G454" s="128"/>
      <c r="H454" s="128"/>
      <c r="I454" s="128"/>
      <c r="J454" s="128"/>
      <c r="K454" s="128"/>
      <c r="L454" s="128"/>
      <c r="M454" s="128"/>
      <c r="N454" s="128"/>
      <c r="O454" s="128"/>
      <c r="P454" s="128"/>
      <c r="Q454" s="128"/>
      <c r="R454" s="128"/>
      <c r="S454" s="128"/>
      <c r="T454" s="128"/>
      <c r="U454" s="128"/>
      <c r="V454" s="128"/>
      <c r="W454" s="128"/>
      <c r="X454" s="128"/>
      <c r="Y454" s="128"/>
      <c r="Z454" s="128"/>
      <c r="AA454" s="128"/>
    </row>
    <row r="455" ht="14.25" customHeight="1">
      <c r="A455" s="129"/>
      <c r="B455" s="138"/>
      <c r="C455" s="181"/>
      <c r="D455" s="129"/>
      <c r="E455" s="129"/>
      <c r="F455" s="128"/>
      <c r="G455" s="128"/>
      <c r="H455" s="128"/>
      <c r="I455" s="128"/>
      <c r="J455" s="128"/>
      <c r="K455" s="128"/>
      <c r="L455" s="128"/>
      <c r="M455" s="128"/>
      <c r="N455" s="128"/>
      <c r="O455" s="128"/>
      <c r="P455" s="128"/>
      <c r="Q455" s="128"/>
      <c r="R455" s="128"/>
      <c r="S455" s="128"/>
      <c r="T455" s="128"/>
      <c r="U455" s="128"/>
      <c r="V455" s="128"/>
      <c r="W455" s="128"/>
      <c r="X455" s="128"/>
      <c r="Y455" s="128"/>
      <c r="Z455" s="128"/>
      <c r="AA455" s="128"/>
    </row>
    <row r="456" ht="14.25" customHeight="1">
      <c r="A456" s="129"/>
      <c r="B456" s="138"/>
      <c r="C456" s="181"/>
      <c r="D456" s="129"/>
      <c r="E456" s="129"/>
      <c r="F456" s="128"/>
      <c r="G456" s="128"/>
      <c r="H456" s="128"/>
      <c r="I456" s="128"/>
      <c r="J456" s="128"/>
      <c r="K456" s="128"/>
      <c r="L456" s="128"/>
      <c r="M456" s="128"/>
      <c r="N456" s="128"/>
      <c r="O456" s="128"/>
      <c r="P456" s="128"/>
      <c r="Q456" s="128"/>
      <c r="R456" s="128"/>
      <c r="S456" s="128"/>
      <c r="T456" s="128"/>
      <c r="U456" s="128"/>
      <c r="V456" s="128"/>
      <c r="W456" s="128"/>
      <c r="X456" s="128"/>
      <c r="Y456" s="128"/>
      <c r="Z456" s="128"/>
      <c r="AA456" s="128"/>
    </row>
    <row r="457" ht="14.25" customHeight="1">
      <c r="A457" s="129"/>
      <c r="B457" s="138"/>
      <c r="C457" s="181"/>
      <c r="D457" s="129"/>
      <c r="E457" s="129"/>
      <c r="F457" s="128"/>
      <c r="G457" s="128"/>
      <c r="H457" s="128"/>
      <c r="I457" s="128"/>
      <c r="J457" s="128"/>
      <c r="K457" s="128"/>
      <c r="L457" s="128"/>
      <c r="M457" s="128"/>
      <c r="N457" s="128"/>
      <c r="O457" s="128"/>
      <c r="P457" s="128"/>
      <c r="Q457" s="128"/>
      <c r="R457" s="128"/>
      <c r="S457" s="128"/>
      <c r="T457" s="128"/>
      <c r="U457" s="128"/>
      <c r="V457" s="128"/>
      <c r="W457" s="128"/>
      <c r="X457" s="128"/>
      <c r="Y457" s="128"/>
      <c r="Z457" s="128"/>
      <c r="AA457" s="128"/>
    </row>
    <row r="458" ht="14.25" customHeight="1">
      <c r="A458" s="129"/>
      <c r="B458" s="138"/>
      <c r="C458" s="181"/>
      <c r="D458" s="129"/>
      <c r="E458" s="129"/>
      <c r="F458" s="128"/>
      <c r="G458" s="128"/>
      <c r="H458" s="128"/>
      <c r="I458" s="128"/>
      <c r="J458" s="128"/>
      <c r="K458" s="128"/>
      <c r="L458" s="128"/>
      <c r="M458" s="128"/>
      <c r="N458" s="128"/>
      <c r="O458" s="128"/>
      <c r="P458" s="128"/>
      <c r="Q458" s="128"/>
      <c r="R458" s="128"/>
      <c r="S458" s="128"/>
      <c r="T458" s="128"/>
      <c r="U458" s="128"/>
      <c r="V458" s="128"/>
      <c r="W458" s="128"/>
      <c r="X458" s="128"/>
      <c r="Y458" s="128"/>
      <c r="Z458" s="128"/>
      <c r="AA458" s="128"/>
    </row>
    <row r="459" ht="14.25" customHeight="1">
      <c r="A459" s="129"/>
      <c r="B459" s="138"/>
      <c r="C459" s="181"/>
      <c r="D459" s="129"/>
      <c r="E459" s="129"/>
      <c r="F459" s="128"/>
      <c r="G459" s="128"/>
      <c r="H459" s="128"/>
      <c r="I459" s="128"/>
      <c r="J459" s="128"/>
      <c r="K459" s="128"/>
      <c r="L459" s="128"/>
      <c r="M459" s="128"/>
      <c r="N459" s="128"/>
      <c r="O459" s="128"/>
      <c r="P459" s="128"/>
      <c r="Q459" s="128"/>
      <c r="R459" s="128"/>
      <c r="S459" s="128"/>
      <c r="T459" s="128"/>
      <c r="U459" s="128"/>
      <c r="V459" s="128"/>
      <c r="W459" s="128"/>
      <c r="X459" s="128"/>
      <c r="Y459" s="128"/>
      <c r="Z459" s="128"/>
      <c r="AA459" s="128"/>
    </row>
    <row r="460" ht="14.25" customHeight="1">
      <c r="A460" s="129"/>
      <c r="B460" s="138"/>
      <c r="C460" s="181"/>
      <c r="D460" s="129"/>
      <c r="E460" s="129"/>
      <c r="F460" s="128"/>
      <c r="G460" s="128"/>
      <c r="H460" s="128"/>
      <c r="I460" s="128"/>
      <c r="J460" s="128"/>
      <c r="K460" s="128"/>
      <c r="L460" s="128"/>
      <c r="M460" s="128"/>
      <c r="N460" s="128"/>
      <c r="O460" s="128"/>
      <c r="P460" s="128"/>
      <c r="Q460" s="128"/>
      <c r="R460" s="128"/>
      <c r="S460" s="128"/>
      <c r="T460" s="128"/>
      <c r="U460" s="128"/>
      <c r="V460" s="128"/>
      <c r="W460" s="128"/>
      <c r="X460" s="128"/>
      <c r="Y460" s="128"/>
      <c r="Z460" s="128"/>
      <c r="AA460" s="128"/>
    </row>
    <row r="461" ht="14.25" customHeight="1">
      <c r="A461" s="129"/>
      <c r="B461" s="138"/>
      <c r="C461" s="181"/>
      <c r="D461" s="129"/>
      <c r="E461" s="129"/>
      <c r="F461" s="128"/>
      <c r="G461" s="128"/>
      <c r="H461" s="128"/>
      <c r="I461" s="128"/>
      <c r="J461" s="128"/>
      <c r="K461" s="128"/>
      <c r="L461" s="128"/>
      <c r="M461" s="128"/>
      <c r="N461" s="128"/>
      <c r="O461" s="128"/>
      <c r="P461" s="128"/>
      <c r="Q461" s="128"/>
      <c r="R461" s="128"/>
      <c r="S461" s="128"/>
      <c r="T461" s="128"/>
      <c r="U461" s="128"/>
      <c r="V461" s="128"/>
      <c r="W461" s="128"/>
      <c r="X461" s="128"/>
      <c r="Y461" s="128"/>
      <c r="Z461" s="128"/>
      <c r="AA461" s="128"/>
    </row>
    <row r="462" ht="14.25" customHeight="1">
      <c r="A462" s="129"/>
      <c r="B462" s="138"/>
      <c r="C462" s="181"/>
      <c r="D462" s="129"/>
      <c r="E462" s="129"/>
      <c r="F462" s="128"/>
      <c r="G462" s="128"/>
      <c r="H462" s="128"/>
      <c r="I462" s="128"/>
      <c r="J462" s="128"/>
      <c r="K462" s="128"/>
      <c r="L462" s="128"/>
      <c r="M462" s="128"/>
      <c r="N462" s="128"/>
      <c r="O462" s="128"/>
      <c r="P462" s="128"/>
      <c r="Q462" s="128"/>
      <c r="R462" s="128"/>
      <c r="S462" s="128"/>
      <c r="T462" s="128"/>
      <c r="U462" s="128"/>
      <c r="V462" s="128"/>
      <c r="W462" s="128"/>
      <c r="X462" s="128"/>
      <c r="Y462" s="128"/>
      <c r="Z462" s="128"/>
      <c r="AA462" s="128"/>
    </row>
    <row r="463" ht="14.25" customHeight="1">
      <c r="A463" s="129"/>
      <c r="B463" s="138"/>
      <c r="C463" s="181"/>
      <c r="D463" s="129"/>
      <c r="E463" s="129"/>
      <c r="F463" s="128"/>
      <c r="G463" s="128"/>
      <c r="H463" s="128"/>
      <c r="I463" s="128"/>
      <c r="J463" s="128"/>
      <c r="K463" s="128"/>
      <c r="L463" s="128"/>
      <c r="M463" s="128"/>
      <c r="N463" s="128"/>
      <c r="O463" s="128"/>
      <c r="P463" s="128"/>
      <c r="Q463" s="128"/>
      <c r="R463" s="128"/>
      <c r="S463" s="128"/>
      <c r="T463" s="128"/>
      <c r="U463" s="128"/>
      <c r="V463" s="128"/>
      <c r="W463" s="128"/>
      <c r="X463" s="128"/>
      <c r="Y463" s="128"/>
      <c r="Z463" s="128"/>
      <c r="AA463" s="128"/>
    </row>
    <row r="464" ht="14.25" customHeight="1">
      <c r="A464" s="129"/>
      <c r="B464" s="138"/>
      <c r="C464" s="181"/>
      <c r="D464" s="129"/>
      <c r="E464" s="129"/>
      <c r="F464" s="128"/>
      <c r="G464" s="128"/>
      <c r="H464" s="128"/>
      <c r="I464" s="128"/>
      <c r="J464" s="128"/>
      <c r="K464" s="128"/>
      <c r="L464" s="128"/>
      <c r="M464" s="128"/>
      <c r="N464" s="128"/>
      <c r="O464" s="128"/>
      <c r="P464" s="128"/>
      <c r="Q464" s="128"/>
      <c r="R464" s="128"/>
      <c r="S464" s="128"/>
      <c r="T464" s="128"/>
      <c r="U464" s="128"/>
      <c r="V464" s="128"/>
      <c r="W464" s="128"/>
      <c r="X464" s="128"/>
      <c r="Y464" s="128"/>
      <c r="Z464" s="128"/>
      <c r="AA464" s="128"/>
    </row>
    <row r="465" ht="14.25" customHeight="1">
      <c r="A465" s="129"/>
      <c r="B465" s="138"/>
      <c r="C465" s="181"/>
      <c r="D465" s="129"/>
      <c r="E465" s="129"/>
      <c r="F465" s="128"/>
      <c r="G465" s="128"/>
      <c r="H465" s="128"/>
      <c r="I465" s="128"/>
      <c r="J465" s="128"/>
      <c r="K465" s="128"/>
      <c r="L465" s="128"/>
      <c r="M465" s="128"/>
      <c r="N465" s="128"/>
      <c r="O465" s="128"/>
      <c r="P465" s="128"/>
      <c r="Q465" s="128"/>
      <c r="R465" s="128"/>
      <c r="S465" s="128"/>
      <c r="T465" s="128"/>
      <c r="U465" s="128"/>
      <c r="V465" s="128"/>
      <c r="W465" s="128"/>
      <c r="X465" s="128"/>
      <c r="Y465" s="128"/>
      <c r="Z465" s="128"/>
      <c r="AA465" s="128"/>
    </row>
    <row r="466" ht="14.25" customHeight="1">
      <c r="A466" s="129"/>
      <c r="B466" s="138"/>
      <c r="C466" s="181"/>
      <c r="D466" s="129"/>
      <c r="E466" s="129"/>
      <c r="F466" s="128"/>
      <c r="G466" s="128"/>
      <c r="H466" s="128"/>
      <c r="I466" s="128"/>
      <c r="J466" s="128"/>
      <c r="K466" s="128"/>
      <c r="L466" s="128"/>
      <c r="M466" s="128"/>
      <c r="N466" s="128"/>
      <c r="O466" s="128"/>
      <c r="P466" s="128"/>
      <c r="Q466" s="128"/>
      <c r="R466" s="128"/>
      <c r="S466" s="128"/>
      <c r="T466" s="128"/>
      <c r="U466" s="128"/>
      <c r="V466" s="128"/>
      <c r="W466" s="128"/>
      <c r="X466" s="128"/>
      <c r="Y466" s="128"/>
      <c r="Z466" s="128"/>
      <c r="AA466" s="128"/>
    </row>
    <row r="467" ht="14.25" customHeight="1">
      <c r="A467" s="129"/>
      <c r="B467" s="138"/>
      <c r="C467" s="181"/>
      <c r="D467" s="129"/>
      <c r="E467" s="129"/>
      <c r="F467" s="128"/>
      <c r="G467" s="128"/>
      <c r="H467" s="128"/>
      <c r="I467" s="128"/>
      <c r="J467" s="128"/>
      <c r="K467" s="128"/>
      <c r="L467" s="128"/>
      <c r="M467" s="128"/>
      <c r="N467" s="128"/>
      <c r="O467" s="128"/>
      <c r="P467" s="128"/>
      <c r="Q467" s="128"/>
      <c r="R467" s="128"/>
      <c r="S467" s="128"/>
      <c r="T467" s="128"/>
      <c r="U467" s="128"/>
      <c r="V467" s="128"/>
      <c r="W467" s="128"/>
      <c r="X467" s="128"/>
      <c r="Y467" s="128"/>
      <c r="Z467" s="128"/>
      <c r="AA467" s="128"/>
    </row>
    <row r="468" ht="14.25" customHeight="1">
      <c r="A468" s="129"/>
      <c r="B468" s="138"/>
      <c r="C468" s="181"/>
      <c r="D468" s="129"/>
      <c r="E468" s="129"/>
      <c r="F468" s="128"/>
      <c r="G468" s="128"/>
      <c r="H468" s="128"/>
      <c r="I468" s="128"/>
      <c r="J468" s="128"/>
      <c r="K468" s="128"/>
      <c r="L468" s="128"/>
      <c r="M468" s="128"/>
      <c r="N468" s="128"/>
      <c r="O468" s="128"/>
      <c r="P468" s="128"/>
      <c r="Q468" s="128"/>
      <c r="R468" s="128"/>
      <c r="S468" s="128"/>
      <c r="T468" s="128"/>
      <c r="U468" s="128"/>
      <c r="V468" s="128"/>
      <c r="W468" s="128"/>
      <c r="X468" s="128"/>
      <c r="Y468" s="128"/>
      <c r="Z468" s="128"/>
      <c r="AA468" s="128"/>
    </row>
    <row r="469" ht="14.25" customHeight="1">
      <c r="A469" s="129"/>
      <c r="B469" s="138"/>
      <c r="C469" s="181"/>
      <c r="D469" s="129"/>
      <c r="E469" s="129"/>
      <c r="F469" s="128"/>
      <c r="G469" s="128"/>
      <c r="H469" s="128"/>
      <c r="I469" s="128"/>
      <c r="J469" s="128"/>
      <c r="K469" s="128"/>
      <c r="L469" s="128"/>
      <c r="M469" s="128"/>
      <c r="N469" s="128"/>
      <c r="O469" s="128"/>
      <c r="P469" s="128"/>
      <c r="Q469" s="128"/>
      <c r="R469" s="128"/>
      <c r="S469" s="128"/>
      <c r="T469" s="128"/>
      <c r="U469" s="128"/>
      <c r="V469" s="128"/>
      <c r="W469" s="128"/>
      <c r="X469" s="128"/>
      <c r="Y469" s="128"/>
      <c r="Z469" s="128"/>
      <c r="AA469" s="128"/>
    </row>
    <row r="470" ht="14.25" customHeight="1">
      <c r="A470" s="129"/>
      <c r="B470" s="138"/>
      <c r="C470" s="181"/>
      <c r="D470" s="129"/>
      <c r="E470" s="129"/>
      <c r="F470" s="128"/>
      <c r="G470" s="128"/>
      <c r="H470" s="128"/>
      <c r="I470" s="128"/>
      <c r="J470" s="128"/>
      <c r="K470" s="128"/>
      <c r="L470" s="128"/>
      <c r="M470" s="128"/>
      <c r="N470" s="128"/>
      <c r="O470" s="128"/>
      <c r="P470" s="128"/>
      <c r="Q470" s="128"/>
      <c r="R470" s="128"/>
      <c r="S470" s="128"/>
      <c r="T470" s="128"/>
      <c r="U470" s="128"/>
      <c r="V470" s="128"/>
      <c r="W470" s="128"/>
      <c r="X470" s="128"/>
      <c r="Y470" s="128"/>
      <c r="Z470" s="128"/>
      <c r="AA470" s="128"/>
    </row>
    <row r="471" ht="14.25" customHeight="1">
      <c r="A471" s="129"/>
      <c r="B471" s="138"/>
      <c r="C471" s="181"/>
      <c r="D471" s="129"/>
      <c r="E471" s="129"/>
      <c r="F471" s="128"/>
      <c r="G471" s="128"/>
      <c r="H471" s="128"/>
      <c r="I471" s="128"/>
      <c r="J471" s="128"/>
      <c r="K471" s="128"/>
      <c r="L471" s="128"/>
      <c r="M471" s="128"/>
      <c r="N471" s="128"/>
      <c r="O471" s="128"/>
      <c r="P471" s="128"/>
      <c r="Q471" s="128"/>
      <c r="R471" s="128"/>
      <c r="S471" s="128"/>
      <c r="T471" s="128"/>
      <c r="U471" s="128"/>
      <c r="V471" s="128"/>
      <c r="W471" s="128"/>
      <c r="X471" s="128"/>
      <c r="Y471" s="128"/>
      <c r="Z471" s="128"/>
      <c r="AA471" s="128"/>
    </row>
    <row r="472" ht="14.25" customHeight="1">
      <c r="A472" s="129"/>
      <c r="B472" s="138"/>
      <c r="C472" s="181"/>
      <c r="D472" s="129"/>
      <c r="E472" s="129"/>
      <c r="F472" s="128"/>
      <c r="G472" s="128"/>
      <c r="H472" s="128"/>
      <c r="I472" s="128"/>
      <c r="J472" s="128"/>
      <c r="K472" s="128"/>
      <c r="L472" s="128"/>
      <c r="M472" s="128"/>
      <c r="N472" s="128"/>
      <c r="O472" s="128"/>
      <c r="P472" s="128"/>
      <c r="Q472" s="128"/>
      <c r="R472" s="128"/>
      <c r="S472" s="128"/>
      <c r="T472" s="128"/>
      <c r="U472" s="128"/>
      <c r="V472" s="128"/>
      <c r="W472" s="128"/>
      <c r="X472" s="128"/>
      <c r="Y472" s="128"/>
      <c r="Z472" s="128"/>
      <c r="AA472" s="128"/>
    </row>
    <row r="473" ht="14.25" customHeight="1">
      <c r="A473" s="129"/>
      <c r="B473" s="138"/>
      <c r="C473" s="181"/>
      <c r="D473" s="129"/>
      <c r="E473" s="129"/>
      <c r="F473" s="128"/>
      <c r="G473" s="128"/>
      <c r="H473" s="128"/>
      <c r="I473" s="128"/>
      <c r="J473" s="128"/>
      <c r="K473" s="128"/>
      <c r="L473" s="128"/>
      <c r="M473" s="128"/>
      <c r="N473" s="128"/>
      <c r="O473" s="128"/>
      <c r="P473" s="128"/>
      <c r="Q473" s="128"/>
      <c r="R473" s="128"/>
      <c r="S473" s="128"/>
      <c r="T473" s="128"/>
      <c r="U473" s="128"/>
      <c r="V473" s="128"/>
      <c r="W473" s="128"/>
      <c r="X473" s="128"/>
      <c r="Y473" s="128"/>
      <c r="Z473" s="128"/>
      <c r="AA473" s="128"/>
    </row>
    <row r="474" ht="14.25" customHeight="1">
      <c r="A474" s="129"/>
      <c r="B474" s="138"/>
      <c r="C474" s="181"/>
      <c r="D474" s="129"/>
      <c r="E474" s="129"/>
      <c r="F474" s="128"/>
      <c r="G474" s="128"/>
      <c r="H474" s="128"/>
      <c r="I474" s="128"/>
      <c r="J474" s="128"/>
      <c r="K474" s="128"/>
      <c r="L474" s="128"/>
      <c r="M474" s="128"/>
      <c r="N474" s="128"/>
      <c r="O474" s="128"/>
      <c r="P474" s="128"/>
      <c r="Q474" s="128"/>
      <c r="R474" s="128"/>
      <c r="S474" s="128"/>
      <c r="T474" s="128"/>
      <c r="U474" s="128"/>
      <c r="V474" s="128"/>
      <c r="W474" s="128"/>
      <c r="X474" s="128"/>
      <c r="Y474" s="128"/>
      <c r="Z474" s="128"/>
      <c r="AA474" s="128"/>
    </row>
    <row r="475" ht="14.25" customHeight="1">
      <c r="A475" s="129"/>
      <c r="B475" s="138"/>
      <c r="C475" s="181"/>
      <c r="D475" s="129"/>
      <c r="E475" s="129"/>
      <c r="F475" s="128"/>
      <c r="G475" s="128"/>
      <c r="H475" s="128"/>
      <c r="I475" s="128"/>
      <c r="J475" s="128"/>
      <c r="K475" s="128"/>
      <c r="L475" s="128"/>
      <c r="M475" s="128"/>
      <c r="N475" s="128"/>
      <c r="O475" s="128"/>
      <c r="P475" s="128"/>
      <c r="Q475" s="128"/>
      <c r="R475" s="128"/>
      <c r="S475" s="128"/>
      <c r="T475" s="128"/>
      <c r="U475" s="128"/>
      <c r="V475" s="128"/>
      <c r="W475" s="128"/>
      <c r="X475" s="128"/>
      <c r="Y475" s="128"/>
      <c r="Z475" s="128"/>
      <c r="AA475" s="128"/>
    </row>
    <row r="476" ht="14.25" customHeight="1">
      <c r="A476" s="129"/>
      <c r="B476" s="138"/>
      <c r="C476" s="181"/>
      <c r="D476" s="129"/>
      <c r="E476" s="129"/>
      <c r="F476" s="128"/>
      <c r="G476" s="128"/>
      <c r="H476" s="128"/>
      <c r="I476" s="128"/>
      <c r="J476" s="128"/>
      <c r="K476" s="128"/>
      <c r="L476" s="128"/>
      <c r="M476" s="128"/>
      <c r="N476" s="128"/>
      <c r="O476" s="128"/>
      <c r="P476" s="128"/>
      <c r="Q476" s="128"/>
      <c r="R476" s="128"/>
      <c r="S476" s="128"/>
      <c r="T476" s="128"/>
      <c r="U476" s="128"/>
      <c r="V476" s="128"/>
      <c r="W476" s="128"/>
      <c r="X476" s="128"/>
      <c r="Y476" s="128"/>
      <c r="Z476" s="128"/>
      <c r="AA476" s="128"/>
    </row>
    <row r="477" ht="14.25" customHeight="1">
      <c r="A477" s="129"/>
      <c r="B477" s="138"/>
      <c r="C477" s="181"/>
      <c r="D477" s="129"/>
      <c r="E477" s="129"/>
      <c r="F477" s="128"/>
      <c r="G477" s="128"/>
      <c r="H477" s="128"/>
      <c r="I477" s="128"/>
      <c r="J477" s="128"/>
      <c r="K477" s="128"/>
      <c r="L477" s="128"/>
      <c r="M477" s="128"/>
      <c r="N477" s="128"/>
      <c r="O477" s="128"/>
      <c r="P477" s="128"/>
      <c r="Q477" s="128"/>
      <c r="R477" s="128"/>
      <c r="S477" s="128"/>
      <c r="T477" s="128"/>
      <c r="U477" s="128"/>
      <c r="V477" s="128"/>
      <c r="W477" s="128"/>
      <c r="X477" s="128"/>
      <c r="Y477" s="128"/>
      <c r="Z477" s="128"/>
      <c r="AA477" s="128"/>
    </row>
    <row r="478" ht="14.25" customHeight="1">
      <c r="A478" s="129"/>
      <c r="B478" s="138"/>
      <c r="C478" s="181"/>
      <c r="D478" s="129"/>
      <c r="E478" s="129"/>
      <c r="F478" s="128"/>
      <c r="G478" s="128"/>
      <c r="H478" s="128"/>
      <c r="I478" s="128"/>
      <c r="J478" s="128"/>
      <c r="K478" s="128"/>
      <c r="L478" s="128"/>
      <c r="M478" s="128"/>
      <c r="N478" s="128"/>
      <c r="O478" s="128"/>
      <c r="P478" s="128"/>
      <c r="Q478" s="128"/>
      <c r="R478" s="128"/>
      <c r="S478" s="128"/>
      <c r="T478" s="128"/>
      <c r="U478" s="128"/>
      <c r="V478" s="128"/>
      <c r="W478" s="128"/>
      <c r="X478" s="128"/>
      <c r="Y478" s="128"/>
      <c r="Z478" s="128"/>
      <c r="AA478" s="128"/>
    </row>
    <row r="479" ht="14.25" customHeight="1">
      <c r="A479" s="129"/>
      <c r="B479" s="138"/>
      <c r="C479" s="181"/>
      <c r="D479" s="129"/>
      <c r="E479" s="129"/>
      <c r="F479" s="128"/>
      <c r="G479" s="128"/>
      <c r="H479" s="128"/>
      <c r="I479" s="128"/>
      <c r="J479" s="128"/>
      <c r="K479" s="128"/>
      <c r="L479" s="128"/>
      <c r="M479" s="128"/>
      <c r="N479" s="128"/>
      <c r="O479" s="128"/>
      <c r="P479" s="128"/>
      <c r="Q479" s="128"/>
      <c r="R479" s="128"/>
      <c r="S479" s="128"/>
      <c r="T479" s="128"/>
      <c r="U479" s="128"/>
      <c r="V479" s="128"/>
      <c r="W479" s="128"/>
      <c r="X479" s="128"/>
      <c r="Y479" s="128"/>
      <c r="Z479" s="128"/>
      <c r="AA479" s="128"/>
    </row>
    <row r="480" ht="14.25" customHeight="1">
      <c r="A480" s="129"/>
      <c r="B480" s="138"/>
      <c r="C480" s="181"/>
      <c r="D480" s="129"/>
      <c r="E480" s="129"/>
      <c r="F480" s="128"/>
      <c r="G480" s="128"/>
      <c r="H480" s="128"/>
      <c r="I480" s="128"/>
      <c r="J480" s="128"/>
      <c r="K480" s="128"/>
      <c r="L480" s="128"/>
      <c r="M480" s="128"/>
      <c r="N480" s="128"/>
      <c r="O480" s="128"/>
      <c r="P480" s="128"/>
      <c r="Q480" s="128"/>
      <c r="R480" s="128"/>
      <c r="S480" s="128"/>
      <c r="T480" s="128"/>
      <c r="U480" s="128"/>
      <c r="V480" s="128"/>
      <c r="W480" s="128"/>
      <c r="X480" s="128"/>
      <c r="Y480" s="128"/>
      <c r="Z480" s="128"/>
      <c r="AA480" s="128"/>
    </row>
    <row r="481" ht="14.25" customHeight="1">
      <c r="A481" s="129"/>
      <c r="B481" s="138"/>
      <c r="C481" s="181"/>
      <c r="D481" s="129"/>
      <c r="E481" s="129"/>
      <c r="F481" s="128"/>
      <c r="G481" s="128"/>
      <c r="H481" s="128"/>
      <c r="I481" s="128"/>
      <c r="J481" s="128"/>
      <c r="K481" s="128"/>
      <c r="L481" s="128"/>
      <c r="M481" s="128"/>
      <c r="N481" s="128"/>
      <c r="O481" s="128"/>
      <c r="P481" s="128"/>
      <c r="Q481" s="128"/>
      <c r="R481" s="128"/>
      <c r="S481" s="128"/>
      <c r="T481" s="128"/>
      <c r="U481" s="128"/>
      <c r="V481" s="128"/>
      <c r="W481" s="128"/>
      <c r="X481" s="128"/>
      <c r="Y481" s="128"/>
      <c r="Z481" s="128"/>
      <c r="AA481" s="128"/>
    </row>
    <row r="482" ht="14.25" customHeight="1">
      <c r="A482" s="129"/>
      <c r="B482" s="138"/>
      <c r="C482" s="181"/>
      <c r="D482" s="129"/>
      <c r="E482" s="129"/>
      <c r="F482" s="128"/>
      <c r="G482" s="128"/>
      <c r="H482" s="128"/>
      <c r="I482" s="128"/>
      <c r="J482" s="128"/>
      <c r="K482" s="128"/>
      <c r="L482" s="128"/>
      <c r="M482" s="128"/>
      <c r="N482" s="128"/>
      <c r="O482" s="128"/>
      <c r="P482" s="128"/>
      <c r="Q482" s="128"/>
      <c r="R482" s="128"/>
      <c r="S482" s="128"/>
      <c r="T482" s="128"/>
      <c r="U482" s="128"/>
      <c r="V482" s="128"/>
      <c r="W482" s="128"/>
      <c r="X482" s="128"/>
      <c r="Y482" s="128"/>
      <c r="Z482" s="128"/>
      <c r="AA482" s="128"/>
    </row>
    <row r="483" ht="14.25" customHeight="1">
      <c r="A483" s="129"/>
      <c r="B483" s="138"/>
      <c r="C483" s="181"/>
      <c r="D483" s="129"/>
      <c r="E483" s="129"/>
      <c r="F483" s="128"/>
      <c r="G483" s="128"/>
      <c r="H483" s="128"/>
      <c r="I483" s="128"/>
      <c r="J483" s="128"/>
      <c r="K483" s="128"/>
      <c r="L483" s="128"/>
      <c r="M483" s="128"/>
      <c r="N483" s="128"/>
      <c r="O483" s="128"/>
      <c r="P483" s="128"/>
      <c r="Q483" s="128"/>
      <c r="R483" s="128"/>
      <c r="S483" s="128"/>
      <c r="T483" s="128"/>
      <c r="U483" s="128"/>
      <c r="V483" s="128"/>
      <c r="W483" s="128"/>
      <c r="X483" s="128"/>
      <c r="Y483" s="128"/>
      <c r="Z483" s="128"/>
      <c r="AA483" s="128"/>
    </row>
    <row r="484" ht="14.25" customHeight="1">
      <c r="A484" s="129"/>
      <c r="B484" s="138"/>
      <c r="C484" s="181"/>
      <c r="D484" s="129"/>
      <c r="E484" s="129"/>
      <c r="F484" s="128"/>
      <c r="G484" s="128"/>
      <c r="H484" s="128"/>
      <c r="I484" s="128"/>
      <c r="J484" s="128"/>
      <c r="K484" s="128"/>
      <c r="L484" s="128"/>
      <c r="M484" s="128"/>
      <c r="N484" s="128"/>
      <c r="O484" s="128"/>
      <c r="P484" s="128"/>
      <c r="Q484" s="128"/>
      <c r="R484" s="128"/>
      <c r="S484" s="128"/>
      <c r="T484" s="128"/>
      <c r="U484" s="128"/>
      <c r="V484" s="128"/>
      <c r="W484" s="128"/>
      <c r="X484" s="128"/>
      <c r="Y484" s="128"/>
      <c r="Z484" s="128"/>
      <c r="AA484" s="128"/>
    </row>
    <row r="485" ht="14.25" customHeight="1">
      <c r="A485" s="129"/>
      <c r="B485" s="138"/>
      <c r="C485" s="181"/>
      <c r="D485" s="129"/>
      <c r="E485" s="129"/>
      <c r="F485" s="128"/>
      <c r="G485" s="128"/>
      <c r="H485" s="128"/>
      <c r="I485" s="128"/>
      <c r="J485" s="128"/>
      <c r="K485" s="128"/>
      <c r="L485" s="128"/>
      <c r="M485" s="128"/>
      <c r="N485" s="128"/>
      <c r="O485" s="128"/>
      <c r="P485" s="128"/>
      <c r="Q485" s="128"/>
      <c r="R485" s="128"/>
      <c r="S485" s="128"/>
      <c r="T485" s="128"/>
      <c r="U485" s="128"/>
      <c r="V485" s="128"/>
      <c r="W485" s="128"/>
      <c r="X485" s="128"/>
      <c r="Y485" s="128"/>
      <c r="Z485" s="128"/>
      <c r="AA485" s="128"/>
    </row>
    <row r="486" ht="14.25" customHeight="1">
      <c r="A486" s="129"/>
      <c r="B486" s="138"/>
      <c r="C486" s="181"/>
      <c r="D486" s="129"/>
      <c r="E486" s="129"/>
      <c r="F486" s="128"/>
      <c r="G486" s="128"/>
      <c r="H486" s="128"/>
      <c r="I486" s="128"/>
      <c r="J486" s="128"/>
      <c r="K486" s="128"/>
      <c r="L486" s="128"/>
      <c r="M486" s="128"/>
      <c r="N486" s="128"/>
      <c r="O486" s="128"/>
      <c r="P486" s="128"/>
      <c r="Q486" s="128"/>
      <c r="R486" s="128"/>
      <c r="S486" s="128"/>
      <c r="T486" s="128"/>
      <c r="U486" s="128"/>
      <c r="V486" s="128"/>
      <c r="W486" s="128"/>
      <c r="X486" s="128"/>
      <c r="Y486" s="128"/>
      <c r="Z486" s="128"/>
      <c r="AA486" s="128"/>
    </row>
    <row r="487" ht="14.25" customHeight="1">
      <c r="A487" s="129"/>
      <c r="B487" s="138"/>
      <c r="C487" s="181"/>
      <c r="D487" s="129"/>
      <c r="E487" s="129"/>
      <c r="F487" s="128"/>
      <c r="G487" s="128"/>
      <c r="H487" s="128"/>
      <c r="I487" s="128"/>
      <c r="J487" s="128"/>
      <c r="K487" s="128"/>
      <c r="L487" s="128"/>
      <c r="M487" s="128"/>
      <c r="N487" s="128"/>
      <c r="O487" s="128"/>
      <c r="P487" s="128"/>
      <c r="Q487" s="128"/>
      <c r="R487" s="128"/>
      <c r="S487" s="128"/>
      <c r="T487" s="128"/>
      <c r="U487" s="128"/>
      <c r="V487" s="128"/>
      <c r="W487" s="128"/>
      <c r="X487" s="128"/>
      <c r="Y487" s="128"/>
      <c r="Z487" s="128"/>
      <c r="AA487" s="128"/>
    </row>
    <row r="488" ht="14.25" customHeight="1">
      <c r="A488" s="129"/>
      <c r="B488" s="138"/>
      <c r="C488" s="181"/>
      <c r="D488" s="129"/>
      <c r="E488" s="129"/>
      <c r="F488" s="128"/>
      <c r="G488" s="128"/>
      <c r="H488" s="128"/>
      <c r="I488" s="128"/>
      <c r="J488" s="128"/>
      <c r="K488" s="128"/>
      <c r="L488" s="128"/>
      <c r="M488" s="128"/>
      <c r="N488" s="128"/>
      <c r="O488" s="128"/>
      <c r="P488" s="128"/>
      <c r="Q488" s="128"/>
      <c r="R488" s="128"/>
      <c r="S488" s="128"/>
      <c r="T488" s="128"/>
      <c r="U488" s="128"/>
      <c r="V488" s="128"/>
      <c r="W488" s="128"/>
      <c r="X488" s="128"/>
      <c r="Y488" s="128"/>
      <c r="Z488" s="128"/>
      <c r="AA488" s="128"/>
    </row>
    <row r="489" ht="14.25" customHeight="1">
      <c r="A489" s="129"/>
      <c r="B489" s="138"/>
      <c r="C489" s="181"/>
      <c r="D489" s="129"/>
      <c r="E489" s="129"/>
      <c r="F489" s="128"/>
      <c r="G489" s="128"/>
      <c r="H489" s="128"/>
      <c r="I489" s="128"/>
      <c r="J489" s="128"/>
      <c r="K489" s="128"/>
      <c r="L489" s="128"/>
      <c r="M489" s="128"/>
      <c r="N489" s="128"/>
      <c r="O489" s="128"/>
      <c r="P489" s="128"/>
      <c r="Q489" s="128"/>
      <c r="R489" s="128"/>
      <c r="S489" s="128"/>
      <c r="T489" s="128"/>
      <c r="U489" s="128"/>
      <c r="V489" s="128"/>
      <c r="W489" s="128"/>
      <c r="X489" s="128"/>
      <c r="Y489" s="128"/>
      <c r="Z489" s="128"/>
      <c r="AA489" s="128"/>
    </row>
    <row r="490" ht="14.25" customHeight="1">
      <c r="A490" s="129"/>
      <c r="B490" s="138"/>
      <c r="C490" s="181"/>
      <c r="D490" s="129"/>
      <c r="E490" s="129"/>
      <c r="F490" s="128"/>
      <c r="G490" s="128"/>
      <c r="H490" s="128"/>
      <c r="I490" s="128"/>
      <c r="J490" s="128"/>
      <c r="K490" s="128"/>
      <c r="L490" s="128"/>
      <c r="M490" s="128"/>
      <c r="N490" s="128"/>
      <c r="O490" s="128"/>
      <c r="P490" s="128"/>
      <c r="Q490" s="128"/>
      <c r="R490" s="128"/>
      <c r="S490" s="128"/>
      <c r="T490" s="128"/>
      <c r="U490" s="128"/>
      <c r="V490" s="128"/>
      <c r="W490" s="128"/>
      <c r="X490" s="128"/>
      <c r="Y490" s="128"/>
      <c r="Z490" s="128"/>
      <c r="AA490" s="128"/>
    </row>
    <row r="491" ht="14.25" customHeight="1">
      <c r="A491" s="129"/>
      <c r="B491" s="138"/>
      <c r="C491" s="181"/>
      <c r="D491" s="129"/>
      <c r="E491" s="129"/>
      <c r="F491" s="128"/>
      <c r="G491" s="128"/>
      <c r="H491" s="128"/>
      <c r="I491" s="128"/>
      <c r="J491" s="128"/>
      <c r="K491" s="128"/>
      <c r="L491" s="128"/>
      <c r="M491" s="128"/>
      <c r="N491" s="128"/>
      <c r="O491" s="128"/>
      <c r="P491" s="128"/>
      <c r="Q491" s="128"/>
      <c r="R491" s="128"/>
      <c r="S491" s="128"/>
      <c r="T491" s="128"/>
      <c r="U491" s="128"/>
      <c r="V491" s="128"/>
      <c r="W491" s="128"/>
      <c r="X491" s="128"/>
      <c r="Y491" s="128"/>
      <c r="Z491" s="128"/>
      <c r="AA491" s="128"/>
    </row>
    <row r="492" ht="14.25" customHeight="1">
      <c r="A492" s="129"/>
      <c r="B492" s="138"/>
      <c r="C492" s="181"/>
      <c r="D492" s="129"/>
      <c r="E492" s="129"/>
      <c r="F492" s="128"/>
      <c r="G492" s="128"/>
      <c r="H492" s="128"/>
      <c r="I492" s="128"/>
      <c r="J492" s="128"/>
      <c r="K492" s="128"/>
      <c r="L492" s="128"/>
      <c r="M492" s="128"/>
      <c r="N492" s="128"/>
      <c r="O492" s="128"/>
      <c r="P492" s="128"/>
      <c r="Q492" s="128"/>
      <c r="R492" s="128"/>
      <c r="S492" s="128"/>
      <c r="T492" s="128"/>
      <c r="U492" s="128"/>
      <c r="V492" s="128"/>
      <c r="W492" s="128"/>
      <c r="X492" s="128"/>
      <c r="Y492" s="128"/>
      <c r="Z492" s="128"/>
      <c r="AA492" s="128"/>
    </row>
    <row r="493" ht="14.25" customHeight="1">
      <c r="A493" s="129"/>
      <c r="B493" s="138"/>
      <c r="C493" s="181"/>
      <c r="D493" s="129"/>
      <c r="E493" s="129"/>
      <c r="F493" s="128"/>
      <c r="G493" s="128"/>
      <c r="H493" s="128"/>
      <c r="I493" s="128"/>
      <c r="J493" s="128"/>
      <c r="K493" s="128"/>
      <c r="L493" s="128"/>
      <c r="M493" s="128"/>
      <c r="N493" s="128"/>
      <c r="O493" s="128"/>
      <c r="P493" s="128"/>
      <c r="Q493" s="128"/>
      <c r="R493" s="128"/>
      <c r="S493" s="128"/>
      <c r="T493" s="128"/>
      <c r="U493" s="128"/>
      <c r="V493" s="128"/>
      <c r="W493" s="128"/>
      <c r="X493" s="128"/>
      <c r="Y493" s="128"/>
      <c r="Z493" s="128"/>
      <c r="AA493" s="128"/>
    </row>
    <row r="494" ht="14.25" customHeight="1">
      <c r="A494" s="129"/>
      <c r="B494" s="138"/>
      <c r="C494" s="181"/>
      <c r="D494" s="129"/>
      <c r="E494" s="129"/>
      <c r="F494" s="128"/>
      <c r="G494" s="128"/>
      <c r="H494" s="128"/>
      <c r="I494" s="128"/>
      <c r="J494" s="128"/>
      <c r="K494" s="128"/>
      <c r="L494" s="128"/>
      <c r="M494" s="128"/>
      <c r="N494" s="128"/>
      <c r="O494" s="128"/>
      <c r="P494" s="128"/>
      <c r="Q494" s="128"/>
      <c r="R494" s="128"/>
      <c r="S494" s="128"/>
      <c r="T494" s="128"/>
      <c r="U494" s="128"/>
      <c r="V494" s="128"/>
      <c r="W494" s="128"/>
      <c r="X494" s="128"/>
      <c r="Y494" s="128"/>
      <c r="Z494" s="128"/>
      <c r="AA494" s="128"/>
    </row>
    <row r="495" ht="14.25" customHeight="1">
      <c r="A495" s="129"/>
      <c r="B495" s="138"/>
      <c r="C495" s="181"/>
      <c r="D495" s="129"/>
      <c r="E495" s="129"/>
      <c r="F495" s="128"/>
      <c r="G495" s="128"/>
      <c r="H495" s="128"/>
      <c r="I495" s="128"/>
      <c r="J495" s="128"/>
      <c r="K495" s="128"/>
      <c r="L495" s="128"/>
      <c r="M495" s="128"/>
      <c r="N495" s="128"/>
      <c r="O495" s="128"/>
      <c r="P495" s="128"/>
      <c r="Q495" s="128"/>
      <c r="R495" s="128"/>
      <c r="S495" s="128"/>
      <c r="T495" s="128"/>
      <c r="U495" s="128"/>
      <c r="V495" s="128"/>
      <c r="W495" s="128"/>
      <c r="X495" s="128"/>
      <c r="Y495" s="128"/>
      <c r="Z495" s="128"/>
      <c r="AA495" s="128"/>
    </row>
    <row r="496" ht="14.25" customHeight="1">
      <c r="A496" s="129"/>
      <c r="B496" s="138"/>
      <c r="C496" s="181"/>
      <c r="D496" s="129"/>
      <c r="E496" s="129"/>
      <c r="F496" s="128"/>
      <c r="G496" s="128"/>
      <c r="H496" s="128"/>
      <c r="I496" s="128"/>
      <c r="J496" s="128"/>
      <c r="K496" s="128"/>
      <c r="L496" s="128"/>
      <c r="M496" s="128"/>
      <c r="N496" s="128"/>
      <c r="O496" s="128"/>
      <c r="P496" s="128"/>
      <c r="Q496" s="128"/>
      <c r="R496" s="128"/>
      <c r="S496" s="128"/>
      <c r="T496" s="128"/>
      <c r="U496" s="128"/>
      <c r="V496" s="128"/>
      <c r="W496" s="128"/>
      <c r="X496" s="128"/>
      <c r="Y496" s="128"/>
      <c r="Z496" s="128"/>
      <c r="AA496" s="128"/>
    </row>
    <row r="497" ht="14.25" customHeight="1">
      <c r="A497" s="129"/>
      <c r="B497" s="138"/>
      <c r="C497" s="181"/>
      <c r="D497" s="129"/>
      <c r="E497" s="129"/>
      <c r="F497" s="128"/>
      <c r="G497" s="128"/>
      <c r="H497" s="128"/>
      <c r="I497" s="128"/>
      <c r="J497" s="128"/>
      <c r="K497" s="128"/>
      <c r="L497" s="128"/>
      <c r="M497" s="128"/>
      <c r="N497" s="128"/>
      <c r="O497" s="128"/>
      <c r="P497" s="128"/>
      <c r="Q497" s="128"/>
      <c r="R497" s="128"/>
      <c r="S497" s="128"/>
      <c r="T497" s="128"/>
      <c r="U497" s="128"/>
      <c r="V497" s="128"/>
      <c r="W497" s="128"/>
      <c r="X497" s="128"/>
      <c r="Y497" s="128"/>
      <c r="Z497" s="128"/>
      <c r="AA497" s="128"/>
    </row>
    <row r="498" ht="14.25" customHeight="1">
      <c r="A498" s="129"/>
      <c r="B498" s="138"/>
      <c r="C498" s="181"/>
      <c r="D498" s="129"/>
      <c r="E498" s="129"/>
      <c r="F498" s="128"/>
      <c r="G498" s="128"/>
      <c r="H498" s="128"/>
      <c r="I498" s="128"/>
      <c r="J498" s="128"/>
      <c r="K498" s="128"/>
      <c r="L498" s="128"/>
      <c r="M498" s="128"/>
      <c r="N498" s="128"/>
      <c r="O498" s="128"/>
      <c r="P498" s="128"/>
      <c r="Q498" s="128"/>
      <c r="R498" s="128"/>
      <c r="S498" s="128"/>
      <c r="T498" s="128"/>
      <c r="U498" s="128"/>
      <c r="V498" s="128"/>
      <c r="W498" s="128"/>
      <c r="X498" s="128"/>
      <c r="Y498" s="128"/>
      <c r="Z498" s="128"/>
      <c r="AA498" s="128"/>
    </row>
    <row r="499" ht="14.25" customHeight="1">
      <c r="A499" s="129"/>
      <c r="B499" s="138"/>
      <c r="C499" s="181"/>
      <c r="D499" s="129"/>
      <c r="E499" s="129"/>
      <c r="F499" s="128"/>
      <c r="G499" s="128"/>
      <c r="H499" s="128"/>
      <c r="I499" s="128"/>
      <c r="J499" s="128"/>
      <c r="K499" s="128"/>
      <c r="L499" s="128"/>
      <c r="M499" s="128"/>
      <c r="N499" s="128"/>
      <c r="O499" s="128"/>
      <c r="P499" s="128"/>
      <c r="Q499" s="128"/>
      <c r="R499" s="128"/>
      <c r="S499" s="128"/>
      <c r="T499" s="128"/>
      <c r="U499" s="128"/>
      <c r="V499" s="128"/>
      <c r="W499" s="128"/>
      <c r="X499" s="128"/>
      <c r="Y499" s="128"/>
      <c r="Z499" s="128"/>
      <c r="AA499" s="128"/>
    </row>
    <row r="500" ht="14.25" customHeight="1">
      <c r="A500" s="129"/>
      <c r="B500" s="138"/>
      <c r="C500" s="181"/>
      <c r="D500" s="129"/>
      <c r="E500" s="129"/>
      <c r="F500" s="128"/>
      <c r="G500" s="128"/>
      <c r="H500" s="128"/>
      <c r="I500" s="128"/>
      <c r="J500" s="128"/>
      <c r="K500" s="128"/>
      <c r="L500" s="128"/>
      <c r="M500" s="128"/>
      <c r="N500" s="128"/>
      <c r="O500" s="128"/>
      <c r="P500" s="128"/>
      <c r="Q500" s="128"/>
      <c r="R500" s="128"/>
      <c r="S500" s="128"/>
      <c r="T500" s="128"/>
      <c r="U500" s="128"/>
      <c r="V500" s="128"/>
      <c r="W500" s="128"/>
      <c r="X500" s="128"/>
      <c r="Y500" s="128"/>
      <c r="Z500" s="128"/>
      <c r="AA500" s="128"/>
    </row>
    <row r="501" ht="14.25" customHeight="1">
      <c r="A501" s="129"/>
      <c r="B501" s="138"/>
      <c r="C501" s="181"/>
      <c r="D501" s="129"/>
      <c r="E501" s="129"/>
      <c r="F501" s="128"/>
      <c r="G501" s="128"/>
      <c r="H501" s="128"/>
      <c r="I501" s="128"/>
      <c r="J501" s="128"/>
      <c r="K501" s="128"/>
      <c r="L501" s="128"/>
      <c r="M501" s="128"/>
      <c r="N501" s="128"/>
      <c r="O501" s="128"/>
      <c r="P501" s="128"/>
      <c r="Q501" s="128"/>
      <c r="R501" s="128"/>
      <c r="S501" s="128"/>
      <c r="T501" s="128"/>
      <c r="U501" s="128"/>
      <c r="V501" s="128"/>
      <c r="W501" s="128"/>
      <c r="X501" s="128"/>
      <c r="Y501" s="128"/>
      <c r="Z501" s="128"/>
      <c r="AA501" s="128"/>
    </row>
    <row r="502" ht="14.25" customHeight="1">
      <c r="A502" s="129"/>
      <c r="B502" s="138"/>
      <c r="C502" s="181"/>
      <c r="D502" s="129"/>
      <c r="E502" s="129"/>
      <c r="F502" s="128"/>
      <c r="G502" s="128"/>
      <c r="H502" s="128"/>
      <c r="I502" s="128"/>
      <c r="J502" s="128"/>
      <c r="K502" s="128"/>
      <c r="L502" s="128"/>
      <c r="M502" s="128"/>
      <c r="N502" s="128"/>
      <c r="O502" s="128"/>
      <c r="P502" s="128"/>
      <c r="Q502" s="128"/>
      <c r="R502" s="128"/>
      <c r="S502" s="128"/>
      <c r="T502" s="128"/>
      <c r="U502" s="128"/>
      <c r="V502" s="128"/>
      <c r="W502" s="128"/>
      <c r="X502" s="128"/>
      <c r="Y502" s="128"/>
      <c r="Z502" s="128"/>
      <c r="AA502" s="128"/>
    </row>
    <row r="503" ht="14.25" customHeight="1">
      <c r="A503" s="129"/>
      <c r="B503" s="138"/>
      <c r="C503" s="181"/>
      <c r="D503" s="129"/>
      <c r="E503" s="129"/>
      <c r="F503" s="128"/>
      <c r="G503" s="128"/>
      <c r="H503" s="128"/>
      <c r="I503" s="128"/>
      <c r="J503" s="128"/>
      <c r="K503" s="128"/>
      <c r="L503" s="128"/>
      <c r="M503" s="128"/>
      <c r="N503" s="128"/>
      <c r="O503" s="128"/>
      <c r="P503" s="128"/>
      <c r="Q503" s="128"/>
      <c r="R503" s="128"/>
      <c r="S503" s="128"/>
      <c r="T503" s="128"/>
      <c r="U503" s="128"/>
      <c r="V503" s="128"/>
      <c r="W503" s="128"/>
      <c r="X503" s="128"/>
      <c r="Y503" s="128"/>
      <c r="Z503" s="128"/>
      <c r="AA503" s="128"/>
    </row>
    <row r="504" ht="14.25" customHeight="1">
      <c r="A504" s="129"/>
      <c r="B504" s="138"/>
      <c r="C504" s="181"/>
      <c r="D504" s="129"/>
      <c r="E504" s="129"/>
      <c r="F504" s="128"/>
      <c r="G504" s="128"/>
      <c r="H504" s="128"/>
      <c r="I504" s="128"/>
      <c r="J504" s="128"/>
      <c r="K504" s="128"/>
      <c r="L504" s="128"/>
      <c r="M504" s="128"/>
      <c r="N504" s="128"/>
      <c r="O504" s="128"/>
      <c r="P504" s="128"/>
      <c r="Q504" s="128"/>
      <c r="R504" s="128"/>
      <c r="S504" s="128"/>
      <c r="T504" s="128"/>
      <c r="U504" s="128"/>
      <c r="V504" s="128"/>
      <c r="W504" s="128"/>
      <c r="X504" s="128"/>
      <c r="Y504" s="128"/>
      <c r="Z504" s="128"/>
      <c r="AA504" s="128"/>
    </row>
    <row r="505" ht="14.25" customHeight="1">
      <c r="A505" s="129"/>
      <c r="B505" s="138"/>
      <c r="C505" s="181"/>
      <c r="D505" s="129"/>
      <c r="E505" s="129"/>
      <c r="F505" s="128"/>
      <c r="G505" s="128"/>
      <c r="H505" s="128"/>
      <c r="I505" s="128"/>
      <c r="J505" s="128"/>
      <c r="K505" s="128"/>
      <c r="L505" s="128"/>
      <c r="M505" s="128"/>
      <c r="N505" s="128"/>
      <c r="O505" s="128"/>
      <c r="P505" s="128"/>
      <c r="Q505" s="128"/>
      <c r="R505" s="128"/>
      <c r="S505" s="128"/>
      <c r="T505" s="128"/>
      <c r="U505" s="128"/>
      <c r="V505" s="128"/>
      <c r="W505" s="128"/>
      <c r="X505" s="128"/>
      <c r="Y505" s="128"/>
      <c r="Z505" s="128"/>
      <c r="AA505" s="128"/>
    </row>
    <row r="506" ht="14.25" customHeight="1">
      <c r="A506" s="129"/>
      <c r="B506" s="138"/>
      <c r="C506" s="181"/>
      <c r="D506" s="129"/>
      <c r="E506" s="129"/>
      <c r="F506" s="128"/>
      <c r="G506" s="128"/>
      <c r="H506" s="128"/>
      <c r="I506" s="128"/>
      <c r="J506" s="128"/>
      <c r="K506" s="128"/>
      <c r="L506" s="128"/>
      <c r="M506" s="128"/>
      <c r="N506" s="128"/>
      <c r="O506" s="128"/>
      <c r="P506" s="128"/>
      <c r="Q506" s="128"/>
      <c r="R506" s="128"/>
      <c r="S506" s="128"/>
      <c r="T506" s="128"/>
      <c r="U506" s="128"/>
      <c r="V506" s="128"/>
      <c r="W506" s="128"/>
      <c r="X506" s="128"/>
      <c r="Y506" s="128"/>
      <c r="Z506" s="128"/>
      <c r="AA506" s="128"/>
    </row>
    <row r="507" ht="14.25" customHeight="1">
      <c r="A507" s="129"/>
      <c r="B507" s="138"/>
      <c r="C507" s="181"/>
      <c r="D507" s="129"/>
      <c r="E507" s="129"/>
      <c r="F507" s="128"/>
      <c r="G507" s="128"/>
      <c r="H507" s="128"/>
      <c r="I507" s="128"/>
      <c r="J507" s="128"/>
      <c r="K507" s="128"/>
      <c r="L507" s="128"/>
      <c r="M507" s="128"/>
      <c r="N507" s="128"/>
      <c r="O507" s="128"/>
      <c r="P507" s="128"/>
      <c r="Q507" s="128"/>
      <c r="R507" s="128"/>
      <c r="S507" s="128"/>
      <c r="T507" s="128"/>
      <c r="U507" s="128"/>
      <c r="V507" s="128"/>
      <c r="W507" s="128"/>
      <c r="X507" s="128"/>
      <c r="Y507" s="128"/>
      <c r="Z507" s="128"/>
      <c r="AA507" s="128"/>
    </row>
    <row r="508" ht="14.25" customHeight="1">
      <c r="A508" s="129"/>
      <c r="B508" s="138"/>
      <c r="C508" s="181"/>
      <c r="D508" s="129"/>
      <c r="E508" s="129"/>
      <c r="F508" s="128"/>
      <c r="G508" s="128"/>
      <c r="H508" s="128"/>
      <c r="I508" s="128"/>
      <c r="J508" s="128"/>
      <c r="K508" s="128"/>
      <c r="L508" s="128"/>
      <c r="M508" s="128"/>
      <c r="N508" s="128"/>
      <c r="O508" s="128"/>
      <c r="P508" s="128"/>
      <c r="Q508" s="128"/>
      <c r="R508" s="128"/>
      <c r="S508" s="128"/>
      <c r="T508" s="128"/>
      <c r="U508" s="128"/>
      <c r="V508" s="128"/>
      <c r="W508" s="128"/>
      <c r="X508" s="128"/>
      <c r="Y508" s="128"/>
      <c r="Z508" s="128"/>
      <c r="AA508" s="128"/>
    </row>
    <row r="509" ht="14.25" customHeight="1">
      <c r="A509" s="129"/>
      <c r="B509" s="138"/>
      <c r="C509" s="181"/>
      <c r="D509" s="129"/>
      <c r="E509" s="129"/>
      <c r="F509" s="128"/>
      <c r="G509" s="128"/>
      <c r="H509" s="128"/>
      <c r="I509" s="128"/>
      <c r="J509" s="128"/>
      <c r="K509" s="128"/>
      <c r="L509" s="128"/>
      <c r="M509" s="128"/>
      <c r="N509" s="128"/>
      <c r="O509" s="128"/>
      <c r="P509" s="128"/>
      <c r="Q509" s="128"/>
      <c r="R509" s="128"/>
      <c r="S509" s="128"/>
      <c r="T509" s="128"/>
      <c r="U509" s="128"/>
      <c r="V509" s="128"/>
      <c r="W509" s="128"/>
      <c r="X509" s="128"/>
      <c r="Y509" s="128"/>
      <c r="Z509" s="128"/>
      <c r="AA509" s="128"/>
    </row>
    <row r="510" ht="14.25" customHeight="1">
      <c r="A510" s="129"/>
      <c r="B510" s="138"/>
      <c r="C510" s="181"/>
      <c r="D510" s="129"/>
      <c r="E510" s="129"/>
      <c r="F510" s="128"/>
      <c r="G510" s="128"/>
      <c r="H510" s="128"/>
      <c r="I510" s="128"/>
      <c r="J510" s="128"/>
      <c r="K510" s="128"/>
      <c r="L510" s="128"/>
      <c r="M510" s="128"/>
      <c r="N510" s="128"/>
      <c r="O510" s="128"/>
      <c r="P510" s="128"/>
      <c r="Q510" s="128"/>
      <c r="R510" s="128"/>
      <c r="S510" s="128"/>
      <c r="T510" s="128"/>
      <c r="U510" s="128"/>
      <c r="V510" s="128"/>
      <c r="W510" s="128"/>
      <c r="X510" s="128"/>
      <c r="Y510" s="128"/>
      <c r="Z510" s="128"/>
      <c r="AA510" s="128"/>
    </row>
    <row r="511" ht="14.25" customHeight="1">
      <c r="A511" s="129"/>
      <c r="B511" s="138"/>
      <c r="C511" s="181"/>
      <c r="D511" s="129"/>
      <c r="E511" s="129"/>
      <c r="F511" s="128"/>
      <c r="G511" s="128"/>
      <c r="H511" s="128"/>
      <c r="I511" s="128"/>
      <c r="J511" s="128"/>
      <c r="K511" s="128"/>
      <c r="L511" s="128"/>
      <c r="M511" s="128"/>
      <c r="N511" s="128"/>
      <c r="O511" s="128"/>
      <c r="P511" s="128"/>
      <c r="Q511" s="128"/>
      <c r="R511" s="128"/>
      <c r="S511" s="128"/>
      <c r="T511" s="128"/>
      <c r="U511" s="128"/>
      <c r="V511" s="128"/>
      <c r="W511" s="128"/>
      <c r="X511" s="128"/>
      <c r="Y511" s="128"/>
      <c r="Z511" s="128"/>
      <c r="AA511" s="128"/>
    </row>
    <row r="512" ht="14.25" customHeight="1">
      <c r="A512" s="129"/>
      <c r="B512" s="138"/>
      <c r="C512" s="181"/>
      <c r="D512" s="129"/>
      <c r="E512" s="129"/>
      <c r="F512" s="128"/>
      <c r="G512" s="128"/>
      <c r="H512" s="128"/>
      <c r="I512" s="128"/>
      <c r="J512" s="128"/>
      <c r="K512" s="128"/>
      <c r="L512" s="128"/>
      <c r="M512" s="128"/>
      <c r="N512" s="128"/>
      <c r="O512" s="128"/>
      <c r="P512" s="128"/>
      <c r="Q512" s="128"/>
      <c r="R512" s="128"/>
      <c r="S512" s="128"/>
      <c r="T512" s="128"/>
      <c r="U512" s="128"/>
      <c r="V512" s="128"/>
      <c r="W512" s="128"/>
      <c r="X512" s="128"/>
      <c r="Y512" s="128"/>
      <c r="Z512" s="128"/>
      <c r="AA512" s="128"/>
    </row>
    <row r="513" ht="14.25" customHeight="1">
      <c r="A513" s="129"/>
      <c r="B513" s="138"/>
      <c r="C513" s="181"/>
      <c r="D513" s="129"/>
      <c r="E513" s="129"/>
      <c r="F513" s="128"/>
      <c r="G513" s="128"/>
      <c r="H513" s="128"/>
      <c r="I513" s="128"/>
      <c r="J513" s="128"/>
      <c r="K513" s="128"/>
      <c r="L513" s="128"/>
      <c r="M513" s="128"/>
      <c r="N513" s="128"/>
      <c r="O513" s="128"/>
      <c r="P513" s="128"/>
      <c r="Q513" s="128"/>
      <c r="R513" s="128"/>
      <c r="S513" s="128"/>
      <c r="T513" s="128"/>
      <c r="U513" s="128"/>
      <c r="V513" s="128"/>
      <c r="W513" s="128"/>
      <c r="X513" s="128"/>
      <c r="Y513" s="128"/>
      <c r="Z513" s="128"/>
      <c r="AA513" s="128"/>
    </row>
    <row r="514" ht="14.25" customHeight="1">
      <c r="A514" s="129"/>
      <c r="B514" s="138"/>
      <c r="C514" s="181"/>
      <c r="D514" s="129"/>
      <c r="E514" s="129"/>
      <c r="F514" s="128"/>
      <c r="G514" s="128"/>
      <c r="H514" s="128"/>
      <c r="I514" s="128"/>
      <c r="J514" s="128"/>
      <c r="K514" s="128"/>
      <c r="L514" s="128"/>
      <c r="M514" s="128"/>
      <c r="N514" s="128"/>
      <c r="O514" s="128"/>
      <c r="P514" s="128"/>
      <c r="Q514" s="128"/>
      <c r="R514" s="128"/>
      <c r="S514" s="128"/>
      <c r="T514" s="128"/>
      <c r="U514" s="128"/>
      <c r="V514" s="128"/>
      <c r="W514" s="128"/>
      <c r="X514" s="128"/>
      <c r="Y514" s="128"/>
      <c r="Z514" s="128"/>
      <c r="AA514" s="128"/>
    </row>
    <row r="515" ht="14.25" customHeight="1">
      <c r="A515" s="129"/>
      <c r="B515" s="138"/>
      <c r="C515" s="181"/>
      <c r="D515" s="129"/>
      <c r="E515" s="129"/>
      <c r="F515" s="128"/>
      <c r="G515" s="128"/>
      <c r="H515" s="128"/>
      <c r="I515" s="128"/>
      <c r="J515" s="128"/>
      <c r="K515" s="128"/>
      <c r="L515" s="128"/>
      <c r="M515" s="128"/>
      <c r="N515" s="128"/>
      <c r="O515" s="128"/>
      <c r="P515" s="128"/>
      <c r="Q515" s="128"/>
      <c r="R515" s="128"/>
      <c r="S515" s="128"/>
      <c r="T515" s="128"/>
      <c r="U515" s="128"/>
      <c r="V515" s="128"/>
      <c r="W515" s="128"/>
      <c r="X515" s="128"/>
      <c r="Y515" s="128"/>
      <c r="Z515" s="128"/>
      <c r="AA515" s="128"/>
    </row>
    <row r="516" ht="14.25" customHeight="1">
      <c r="A516" s="129"/>
      <c r="B516" s="138"/>
      <c r="C516" s="181"/>
      <c r="D516" s="129"/>
      <c r="E516" s="129"/>
      <c r="F516" s="128"/>
      <c r="G516" s="128"/>
      <c r="H516" s="128"/>
      <c r="I516" s="128"/>
      <c r="J516" s="128"/>
      <c r="K516" s="128"/>
      <c r="L516" s="128"/>
      <c r="M516" s="128"/>
      <c r="N516" s="128"/>
      <c r="O516" s="128"/>
      <c r="P516" s="128"/>
      <c r="Q516" s="128"/>
      <c r="R516" s="128"/>
      <c r="S516" s="128"/>
      <c r="T516" s="128"/>
      <c r="U516" s="128"/>
      <c r="V516" s="128"/>
      <c r="W516" s="128"/>
      <c r="X516" s="128"/>
      <c r="Y516" s="128"/>
      <c r="Z516" s="128"/>
      <c r="AA516" s="128"/>
    </row>
    <row r="517" ht="14.25" customHeight="1">
      <c r="A517" s="129"/>
      <c r="B517" s="138"/>
      <c r="C517" s="181"/>
      <c r="D517" s="129"/>
      <c r="E517" s="129"/>
      <c r="F517" s="128"/>
      <c r="G517" s="128"/>
      <c r="H517" s="128"/>
      <c r="I517" s="128"/>
      <c r="J517" s="128"/>
      <c r="K517" s="128"/>
      <c r="L517" s="128"/>
      <c r="M517" s="128"/>
      <c r="N517" s="128"/>
      <c r="O517" s="128"/>
      <c r="P517" s="128"/>
      <c r="Q517" s="128"/>
      <c r="R517" s="128"/>
      <c r="S517" s="128"/>
      <c r="T517" s="128"/>
      <c r="U517" s="128"/>
      <c r="V517" s="128"/>
      <c r="W517" s="128"/>
      <c r="X517" s="128"/>
      <c r="Y517" s="128"/>
      <c r="Z517" s="128"/>
      <c r="AA517" s="128"/>
    </row>
    <row r="518" ht="14.25" customHeight="1">
      <c r="A518" s="129"/>
      <c r="B518" s="138"/>
      <c r="C518" s="181"/>
      <c r="D518" s="129"/>
      <c r="E518" s="129"/>
      <c r="F518" s="128"/>
      <c r="G518" s="128"/>
      <c r="H518" s="128"/>
      <c r="I518" s="128"/>
      <c r="J518" s="128"/>
      <c r="K518" s="128"/>
      <c r="L518" s="128"/>
      <c r="M518" s="128"/>
      <c r="N518" s="128"/>
      <c r="O518" s="128"/>
      <c r="P518" s="128"/>
      <c r="Q518" s="128"/>
      <c r="R518" s="128"/>
      <c r="S518" s="128"/>
      <c r="T518" s="128"/>
      <c r="U518" s="128"/>
      <c r="V518" s="128"/>
      <c r="W518" s="128"/>
      <c r="X518" s="128"/>
      <c r="Y518" s="128"/>
      <c r="Z518" s="128"/>
      <c r="AA518" s="128"/>
    </row>
    <row r="519" ht="14.25" customHeight="1">
      <c r="A519" s="129"/>
      <c r="B519" s="138"/>
      <c r="C519" s="181"/>
      <c r="D519" s="129"/>
      <c r="E519" s="129"/>
      <c r="F519" s="128"/>
      <c r="G519" s="128"/>
      <c r="H519" s="128"/>
      <c r="I519" s="128"/>
      <c r="J519" s="128"/>
      <c r="K519" s="128"/>
      <c r="L519" s="128"/>
      <c r="M519" s="128"/>
      <c r="N519" s="128"/>
      <c r="O519" s="128"/>
      <c r="P519" s="128"/>
      <c r="Q519" s="128"/>
      <c r="R519" s="128"/>
      <c r="S519" s="128"/>
      <c r="T519" s="128"/>
      <c r="U519" s="128"/>
      <c r="V519" s="128"/>
      <c r="W519" s="128"/>
      <c r="X519" s="128"/>
      <c r="Y519" s="128"/>
      <c r="Z519" s="128"/>
      <c r="AA519" s="128"/>
    </row>
    <row r="520" ht="14.25" customHeight="1">
      <c r="A520" s="129"/>
      <c r="B520" s="138"/>
      <c r="C520" s="181"/>
      <c r="D520" s="129"/>
      <c r="E520" s="129"/>
      <c r="F520" s="128"/>
      <c r="G520" s="128"/>
      <c r="H520" s="128"/>
      <c r="I520" s="128"/>
      <c r="J520" s="128"/>
      <c r="K520" s="128"/>
      <c r="L520" s="128"/>
      <c r="M520" s="128"/>
      <c r="N520" s="128"/>
      <c r="O520" s="128"/>
      <c r="P520" s="128"/>
      <c r="Q520" s="128"/>
      <c r="R520" s="128"/>
      <c r="S520" s="128"/>
      <c r="T520" s="128"/>
      <c r="U520" s="128"/>
      <c r="V520" s="128"/>
      <c r="W520" s="128"/>
      <c r="X520" s="128"/>
      <c r="Y520" s="128"/>
      <c r="Z520" s="128"/>
      <c r="AA520" s="128"/>
    </row>
    <row r="521" ht="14.25" customHeight="1">
      <c r="A521" s="129"/>
      <c r="B521" s="138"/>
      <c r="C521" s="181"/>
      <c r="D521" s="129"/>
      <c r="E521" s="129"/>
      <c r="F521" s="128"/>
      <c r="G521" s="128"/>
      <c r="H521" s="128"/>
      <c r="I521" s="128"/>
      <c r="J521" s="128"/>
      <c r="K521" s="128"/>
      <c r="L521" s="128"/>
      <c r="M521" s="128"/>
      <c r="N521" s="128"/>
      <c r="O521" s="128"/>
      <c r="P521" s="128"/>
      <c r="Q521" s="128"/>
      <c r="R521" s="128"/>
      <c r="S521" s="128"/>
      <c r="T521" s="128"/>
      <c r="U521" s="128"/>
      <c r="V521" s="128"/>
      <c r="W521" s="128"/>
      <c r="X521" s="128"/>
      <c r="Y521" s="128"/>
      <c r="Z521" s="128"/>
      <c r="AA521" s="128"/>
    </row>
    <row r="522" ht="14.25" customHeight="1">
      <c r="A522" s="129"/>
      <c r="B522" s="138"/>
      <c r="C522" s="181"/>
      <c r="D522" s="129"/>
      <c r="E522" s="129"/>
      <c r="F522" s="128"/>
      <c r="G522" s="128"/>
      <c r="H522" s="128"/>
      <c r="I522" s="128"/>
      <c r="J522" s="128"/>
      <c r="K522" s="128"/>
      <c r="L522" s="128"/>
      <c r="M522" s="128"/>
      <c r="N522" s="128"/>
      <c r="O522" s="128"/>
      <c r="P522" s="128"/>
      <c r="Q522" s="128"/>
      <c r="R522" s="128"/>
      <c r="S522" s="128"/>
      <c r="T522" s="128"/>
      <c r="U522" s="128"/>
      <c r="V522" s="128"/>
      <c r="W522" s="128"/>
      <c r="X522" s="128"/>
      <c r="Y522" s="128"/>
      <c r="Z522" s="128"/>
      <c r="AA522" s="128"/>
    </row>
    <row r="523" ht="14.25" customHeight="1">
      <c r="A523" s="129"/>
      <c r="B523" s="138"/>
      <c r="C523" s="181"/>
      <c r="D523" s="129"/>
      <c r="E523" s="129"/>
      <c r="F523" s="128"/>
      <c r="G523" s="128"/>
      <c r="H523" s="128"/>
      <c r="I523" s="128"/>
      <c r="J523" s="128"/>
      <c r="K523" s="128"/>
      <c r="L523" s="128"/>
      <c r="M523" s="128"/>
      <c r="N523" s="128"/>
      <c r="O523" s="128"/>
      <c r="P523" s="128"/>
      <c r="Q523" s="128"/>
      <c r="R523" s="128"/>
      <c r="S523" s="128"/>
      <c r="T523" s="128"/>
      <c r="U523" s="128"/>
      <c r="V523" s="128"/>
      <c r="W523" s="128"/>
      <c r="X523" s="128"/>
      <c r="Y523" s="128"/>
      <c r="Z523" s="128"/>
      <c r="AA523" s="128"/>
    </row>
    <row r="524" ht="14.25" customHeight="1">
      <c r="A524" s="129"/>
      <c r="B524" s="138"/>
      <c r="C524" s="181"/>
      <c r="D524" s="129"/>
      <c r="E524" s="129"/>
      <c r="F524" s="128"/>
      <c r="G524" s="128"/>
      <c r="H524" s="128"/>
      <c r="I524" s="128"/>
      <c r="J524" s="128"/>
      <c r="K524" s="128"/>
      <c r="L524" s="128"/>
      <c r="M524" s="128"/>
      <c r="N524" s="128"/>
      <c r="O524" s="128"/>
      <c r="P524" s="128"/>
      <c r="Q524" s="128"/>
      <c r="R524" s="128"/>
      <c r="S524" s="128"/>
      <c r="T524" s="128"/>
      <c r="U524" s="128"/>
      <c r="V524" s="128"/>
      <c r="W524" s="128"/>
      <c r="X524" s="128"/>
      <c r="Y524" s="128"/>
      <c r="Z524" s="128"/>
      <c r="AA524" s="128"/>
    </row>
    <row r="525" ht="14.25" customHeight="1">
      <c r="A525" s="129"/>
      <c r="B525" s="138"/>
      <c r="C525" s="181"/>
      <c r="D525" s="129"/>
      <c r="E525" s="129"/>
      <c r="F525" s="128"/>
      <c r="G525" s="128"/>
      <c r="H525" s="128"/>
      <c r="I525" s="128"/>
      <c r="J525" s="128"/>
      <c r="K525" s="128"/>
      <c r="L525" s="128"/>
      <c r="M525" s="128"/>
      <c r="N525" s="128"/>
      <c r="O525" s="128"/>
      <c r="P525" s="128"/>
      <c r="Q525" s="128"/>
      <c r="R525" s="128"/>
      <c r="S525" s="128"/>
      <c r="T525" s="128"/>
      <c r="U525" s="128"/>
      <c r="V525" s="128"/>
      <c r="W525" s="128"/>
      <c r="X525" s="128"/>
      <c r="Y525" s="128"/>
      <c r="Z525" s="128"/>
      <c r="AA525" s="128"/>
    </row>
    <row r="526" ht="14.25" customHeight="1">
      <c r="A526" s="129"/>
      <c r="B526" s="138"/>
      <c r="C526" s="181"/>
      <c r="D526" s="129"/>
      <c r="E526" s="129"/>
      <c r="F526" s="128"/>
      <c r="G526" s="128"/>
      <c r="H526" s="128"/>
      <c r="I526" s="128"/>
      <c r="J526" s="128"/>
      <c r="K526" s="128"/>
      <c r="L526" s="128"/>
      <c r="M526" s="128"/>
      <c r="N526" s="128"/>
      <c r="O526" s="128"/>
      <c r="P526" s="128"/>
      <c r="Q526" s="128"/>
      <c r="R526" s="128"/>
      <c r="S526" s="128"/>
      <c r="T526" s="128"/>
      <c r="U526" s="128"/>
      <c r="V526" s="128"/>
      <c r="W526" s="128"/>
      <c r="X526" s="128"/>
      <c r="Y526" s="128"/>
      <c r="Z526" s="128"/>
      <c r="AA526" s="128"/>
    </row>
    <row r="527" ht="14.25" customHeight="1">
      <c r="A527" s="129"/>
      <c r="B527" s="138"/>
      <c r="C527" s="181"/>
      <c r="D527" s="129"/>
      <c r="E527" s="129"/>
      <c r="F527" s="128"/>
      <c r="G527" s="128"/>
      <c r="H527" s="128"/>
      <c r="I527" s="128"/>
      <c r="J527" s="128"/>
      <c r="K527" s="128"/>
      <c r="L527" s="128"/>
      <c r="M527" s="128"/>
      <c r="N527" s="128"/>
      <c r="O527" s="128"/>
      <c r="P527" s="128"/>
      <c r="Q527" s="128"/>
      <c r="R527" s="128"/>
      <c r="S527" s="128"/>
      <c r="T527" s="128"/>
      <c r="U527" s="128"/>
      <c r="V527" s="128"/>
      <c r="W527" s="128"/>
      <c r="X527" s="128"/>
      <c r="Y527" s="128"/>
      <c r="Z527" s="128"/>
      <c r="AA527" s="128"/>
    </row>
    <row r="528" ht="14.25" customHeight="1">
      <c r="A528" s="129"/>
      <c r="B528" s="138"/>
      <c r="C528" s="181"/>
      <c r="D528" s="129"/>
      <c r="E528" s="129"/>
      <c r="F528" s="128"/>
      <c r="G528" s="128"/>
      <c r="H528" s="128"/>
      <c r="I528" s="128"/>
      <c r="J528" s="128"/>
      <c r="K528" s="128"/>
      <c r="L528" s="128"/>
      <c r="M528" s="128"/>
      <c r="N528" s="128"/>
      <c r="O528" s="128"/>
      <c r="P528" s="128"/>
      <c r="Q528" s="128"/>
      <c r="R528" s="128"/>
      <c r="S528" s="128"/>
      <c r="T528" s="128"/>
      <c r="U528" s="128"/>
      <c r="V528" s="128"/>
      <c r="W528" s="128"/>
      <c r="X528" s="128"/>
      <c r="Y528" s="128"/>
      <c r="Z528" s="128"/>
      <c r="AA528" s="128"/>
    </row>
    <row r="529" ht="14.25" customHeight="1">
      <c r="A529" s="129"/>
      <c r="B529" s="138"/>
      <c r="C529" s="181"/>
      <c r="D529" s="129"/>
      <c r="E529" s="129"/>
      <c r="F529" s="128"/>
      <c r="G529" s="128"/>
      <c r="H529" s="128"/>
      <c r="I529" s="128"/>
      <c r="J529" s="128"/>
      <c r="K529" s="128"/>
      <c r="L529" s="128"/>
      <c r="M529" s="128"/>
      <c r="N529" s="128"/>
      <c r="O529" s="128"/>
      <c r="P529" s="128"/>
      <c r="Q529" s="128"/>
      <c r="R529" s="128"/>
      <c r="S529" s="128"/>
      <c r="T529" s="128"/>
      <c r="U529" s="128"/>
      <c r="V529" s="128"/>
      <c r="W529" s="128"/>
      <c r="X529" s="128"/>
      <c r="Y529" s="128"/>
      <c r="Z529" s="128"/>
      <c r="AA529" s="128"/>
    </row>
    <row r="530" ht="14.25" customHeight="1">
      <c r="A530" s="129"/>
      <c r="B530" s="138"/>
      <c r="C530" s="181"/>
      <c r="D530" s="129"/>
      <c r="E530" s="129"/>
      <c r="F530" s="128"/>
      <c r="G530" s="128"/>
      <c r="H530" s="128"/>
      <c r="I530" s="128"/>
      <c r="J530" s="128"/>
      <c r="K530" s="128"/>
      <c r="L530" s="128"/>
      <c r="M530" s="128"/>
      <c r="N530" s="128"/>
      <c r="O530" s="128"/>
      <c r="P530" s="128"/>
      <c r="Q530" s="128"/>
      <c r="R530" s="128"/>
      <c r="S530" s="128"/>
      <c r="T530" s="128"/>
      <c r="U530" s="128"/>
      <c r="V530" s="128"/>
      <c r="W530" s="128"/>
      <c r="X530" s="128"/>
      <c r="Y530" s="128"/>
      <c r="Z530" s="128"/>
      <c r="AA530" s="128"/>
    </row>
    <row r="531" ht="14.25" customHeight="1">
      <c r="A531" s="129"/>
      <c r="B531" s="138"/>
      <c r="C531" s="181"/>
      <c r="D531" s="129"/>
      <c r="E531" s="129"/>
      <c r="F531" s="128"/>
      <c r="G531" s="128"/>
      <c r="H531" s="128"/>
      <c r="I531" s="128"/>
      <c r="J531" s="128"/>
      <c r="K531" s="128"/>
      <c r="L531" s="128"/>
      <c r="M531" s="128"/>
      <c r="N531" s="128"/>
      <c r="O531" s="128"/>
      <c r="P531" s="128"/>
      <c r="Q531" s="128"/>
      <c r="R531" s="128"/>
      <c r="S531" s="128"/>
      <c r="T531" s="128"/>
      <c r="U531" s="128"/>
      <c r="V531" s="128"/>
      <c r="W531" s="128"/>
      <c r="X531" s="128"/>
      <c r="Y531" s="128"/>
      <c r="Z531" s="128"/>
      <c r="AA531" s="128"/>
    </row>
    <row r="532" ht="14.25" customHeight="1">
      <c r="A532" s="129"/>
      <c r="B532" s="138"/>
      <c r="C532" s="181"/>
      <c r="D532" s="129"/>
      <c r="E532" s="129"/>
      <c r="F532" s="128"/>
      <c r="G532" s="128"/>
      <c r="H532" s="128"/>
      <c r="I532" s="128"/>
      <c r="J532" s="128"/>
      <c r="K532" s="128"/>
      <c r="L532" s="128"/>
      <c r="M532" s="128"/>
      <c r="N532" s="128"/>
      <c r="O532" s="128"/>
      <c r="P532" s="128"/>
      <c r="Q532" s="128"/>
      <c r="R532" s="128"/>
      <c r="S532" s="128"/>
      <c r="T532" s="128"/>
      <c r="U532" s="128"/>
      <c r="V532" s="128"/>
      <c r="W532" s="128"/>
      <c r="X532" s="128"/>
      <c r="Y532" s="128"/>
      <c r="Z532" s="128"/>
      <c r="AA532" s="128"/>
    </row>
    <row r="533" ht="14.25" customHeight="1">
      <c r="A533" s="129"/>
      <c r="B533" s="138"/>
      <c r="C533" s="181"/>
      <c r="D533" s="129"/>
      <c r="E533" s="129"/>
      <c r="F533" s="128"/>
      <c r="G533" s="128"/>
      <c r="H533" s="128"/>
      <c r="I533" s="128"/>
      <c r="J533" s="128"/>
      <c r="K533" s="128"/>
      <c r="L533" s="128"/>
      <c r="M533" s="128"/>
      <c r="N533" s="128"/>
      <c r="O533" s="128"/>
      <c r="P533" s="128"/>
      <c r="Q533" s="128"/>
      <c r="R533" s="128"/>
      <c r="S533" s="128"/>
      <c r="T533" s="128"/>
      <c r="U533" s="128"/>
      <c r="V533" s="128"/>
      <c r="W533" s="128"/>
      <c r="X533" s="128"/>
      <c r="Y533" s="128"/>
      <c r="Z533" s="128"/>
      <c r="AA533" s="128"/>
    </row>
    <row r="534" ht="14.25" customHeight="1">
      <c r="A534" s="129"/>
      <c r="B534" s="138"/>
      <c r="C534" s="181"/>
      <c r="D534" s="129"/>
      <c r="E534" s="129"/>
      <c r="F534" s="128"/>
      <c r="G534" s="128"/>
      <c r="H534" s="128"/>
      <c r="I534" s="128"/>
      <c r="J534" s="128"/>
      <c r="K534" s="128"/>
      <c r="L534" s="128"/>
      <c r="M534" s="128"/>
      <c r="N534" s="128"/>
      <c r="O534" s="128"/>
      <c r="P534" s="128"/>
      <c r="Q534" s="128"/>
      <c r="R534" s="128"/>
      <c r="S534" s="128"/>
      <c r="T534" s="128"/>
      <c r="U534" s="128"/>
      <c r="V534" s="128"/>
      <c r="W534" s="128"/>
      <c r="X534" s="128"/>
      <c r="Y534" s="128"/>
      <c r="Z534" s="128"/>
      <c r="AA534" s="128"/>
    </row>
    <row r="535" ht="14.25" customHeight="1">
      <c r="A535" s="129"/>
      <c r="B535" s="138"/>
      <c r="C535" s="181"/>
      <c r="D535" s="129"/>
      <c r="E535" s="129"/>
      <c r="F535" s="128"/>
      <c r="G535" s="128"/>
      <c r="H535" s="128"/>
      <c r="I535" s="128"/>
      <c r="J535" s="128"/>
      <c r="K535" s="128"/>
      <c r="L535" s="128"/>
      <c r="M535" s="128"/>
      <c r="N535" s="128"/>
      <c r="O535" s="128"/>
      <c r="P535" s="128"/>
      <c r="Q535" s="128"/>
      <c r="R535" s="128"/>
      <c r="S535" s="128"/>
      <c r="T535" s="128"/>
      <c r="U535" s="128"/>
      <c r="V535" s="128"/>
      <c r="W535" s="128"/>
      <c r="X535" s="128"/>
      <c r="Y535" s="128"/>
      <c r="Z535" s="128"/>
      <c r="AA535" s="128"/>
    </row>
    <row r="536" ht="14.25" customHeight="1">
      <c r="A536" s="129"/>
      <c r="B536" s="138"/>
      <c r="C536" s="181"/>
      <c r="D536" s="129"/>
      <c r="E536" s="129"/>
      <c r="F536" s="128"/>
      <c r="G536" s="128"/>
      <c r="H536" s="128"/>
      <c r="I536" s="128"/>
      <c r="J536" s="128"/>
      <c r="K536" s="128"/>
      <c r="L536" s="128"/>
      <c r="M536" s="128"/>
      <c r="N536" s="128"/>
      <c r="O536" s="128"/>
      <c r="P536" s="128"/>
      <c r="Q536" s="128"/>
      <c r="R536" s="128"/>
      <c r="S536" s="128"/>
      <c r="T536" s="128"/>
      <c r="U536" s="128"/>
      <c r="V536" s="128"/>
      <c r="W536" s="128"/>
      <c r="X536" s="128"/>
      <c r="Y536" s="128"/>
      <c r="Z536" s="128"/>
      <c r="AA536" s="128"/>
    </row>
    <row r="537" ht="14.25" customHeight="1">
      <c r="A537" s="129"/>
      <c r="B537" s="138"/>
      <c r="C537" s="181"/>
      <c r="D537" s="129"/>
      <c r="E537" s="129"/>
      <c r="F537" s="128"/>
      <c r="G537" s="128"/>
      <c r="H537" s="128"/>
      <c r="I537" s="128"/>
      <c r="J537" s="128"/>
      <c r="K537" s="128"/>
      <c r="L537" s="128"/>
      <c r="M537" s="128"/>
      <c r="N537" s="128"/>
      <c r="O537" s="128"/>
      <c r="P537" s="128"/>
      <c r="Q537" s="128"/>
      <c r="R537" s="128"/>
      <c r="S537" s="128"/>
      <c r="T537" s="128"/>
      <c r="U537" s="128"/>
      <c r="V537" s="128"/>
      <c r="W537" s="128"/>
      <c r="X537" s="128"/>
      <c r="Y537" s="128"/>
      <c r="Z537" s="128"/>
      <c r="AA537" s="128"/>
    </row>
    <row r="538" ht="14.25" customHeight="1">
      <c r="A538" s="129"/>
      <c r="B538" s="138"/>
      <c r="C538" s="181"/>
      <c r="D538" s="129"/>
      <c r="E538" s="129"/>
      <c r="F538" s="128"/>
      <c r="G538" s="128"/>
      <c r="H538" s="128"/>
      <c r="I538" s="128"/>
      <c r="J538" s="128"/>
      <c r="K538" s="128"/>
      <c r="L538" s="128"/>
      <c r="M538" s="128"/>
      <c r="N538" s="128"/>
      <c r="O538" s="128"/>
      <c r="P538" s="128"/>
      <c r="Q538" s="128"/>
      <c r="R538" s="128"/>
      <c r="S538" s="128"/>
      <c r="T538" s="128"/>
      <c r="U538" s="128"/>
      <c r="V538" s="128"/>
      <c r="W538" s="128"/>
      <c r="X538" s="128"/>
      <c r="Y538" s="128"/>
      <c r="Z538" s="128"/>
      <c r="AA538" s="128"/>
    </row>
    <row r="539" ht="14.25" customHeight="1">
      <c r="A539" s="129"/>
      <c r="B539" s="138"/>
      <c r="C539" s="181"/>
      <c r="D539" s="129"/>
      <c r="E539" s="129"/>
      <c r="F539" s="128"/>
      <c r="G539" s="128"/>
      <c r="H539" s="128"/>
      <c r="I539" s="128"/>
      <c r="J539" s="128"/>
      <c r="K539" s="128"/>
      <c r="L539" s="128"/>
      <c r="M539" s="128"/>
      <c r="N539" s="128"/>
      <c r="O539" s="128"/>
      <c r="P539" s="128"/>
      <c r="Q539" s="128"/>
      <c r="R539" s="128"/>
      <c r="S539" s="128"/>
      <c r="T539" s="128"/>
      <c r="U539" s="128"/>
      <c r="V539" s="128"/>
      <c r="W539" s="128"/>
      <c r="X539" s="128"/>
      <c r="Y539" s="128"/>
      <c r="Z539" s="128"/>
      <c r="AA539" s="128"/>
    </row>
    <row r="540" ht="14.25" customHeight="1">
      <c r="A540" s="129"/>
      <c r="B540" s="138"/>
      <c r="C540" s="181"/>
      <c r="D540" s="129"/>
      <c r="E540" s="129"/>
      <c r="F540" s="128"/>
      <c r="G540" s="128"/>
      <c r="H540" s="128"/>
      <c r="I540" s="128"/>
      <c r="J540" s="128"/>
      <c r="K540" s="128"/>
      <c r="L540" s="128"/>
      <c r="M540" s="128"/>
      <c r="N540" s="128"/>
      <c r="O540" s="128"/>
      <c r="P540" s="128"/>
      <c r="Q540" s="128"/>
      <c r="R540" s="128"/>
      <c r="S540" s="128"/>
      <c r="T540" s="128"/>
      <c r="U540" s="128"/>
      <c r="V540" s="128"/>
      <c r="W540" s="128"/>
      <c r="X540" s="128"/>
      <c r="Y540" s="128"/>
      <c r="Z540" s="128"/>
      <c r="AA540" s="128"/>
    </row>
    <row r="541" ht="14.25" customHeight="1">
      <c r="A541" s="129"/>
      <c r="B541" s="138"/>
      <c r="C541" s="181"/>
      <c r="D541" s="129"/>
      <c r="E541" s="129"/>
      <c r="F541" s="128"/>
      <c r="G541" s="128"/>
      <c r="H541" s="128"/>
      <c r="I541" s="128"/>
      <c r="J541" s="128"/>
      <c r="K541" s="128"/>
      <c r="L541" s="128"/>
      <c r="M541" s="128"/>
      <c r="N541" s="128"/>
      <c r="O541" s="128"/>
      <c r="P541" s="128"/>
      <c r="Q541" s="128"/>
      <c r="R541" s="128"/>
      <c r="S541" s="128"/>
      <c r="T541" s="128"/>
      <c r="U541" s="128"/>
      <c r="V541" s="128"/>
      <c r="W541" s="128"/>
      <c r="X541" s="128"/>
      <c r="Y541" s="128"/>
      <c r="Z541" s="128"/>
      <c r="AA541" s="128"/>
    </row>
    <row r="542" ht="14.25" customHeight="1">
      <c r="A542" s="129"/>
      <c r="B542" s="138"/>
      <c r="C542" s="181"/>
      <c r="D542" s="129"/>
      <c r="E542" s="129"/>
      <c r="F542" s="128"/>
      <c r="G542" s="128"/>
      <c r="H542" s="128"/>
      <c r="I542" s="128"/>
      <c r="J542" s="128"/>
      <c r="K542" s="128"/>
      <c r="L542" s="128"/>
      <c r="M542" s="128"/>
      <c r="N542" s="128"/>
      <c r="O542" s="128"/>
      <c r="P542" s="128"/>
      <c r="Q542" s="128"/>
      <c r="R542" s="128"/>
      <c r="S542" s="128"/>
      <c r="T542" s="128"/>
      <c r="U542" s="128"/>
      <c r="V542" s="128"/>
      <c r="W542" s="128"/>
      <c r="X542" s="128"/>
      <c r="Y542" s="128"/>
      <c r="Z542" s="128"/>
      <c r="AA542" s="128"/>
    </row>
    <row r="543" ht="14.25" customHeight="1">
      <c r="A543" s="129"/>
      <c r="B543" s="138"/>
      <c r="C543" s="181"/>
      <c r="D543" s="129"/>
      <c r="E543" s="129"/>
      <c r="F543" s="128"/>
      <c r="G543" s="128"/>
      <c r="H543" s="128"/>
      <c r="I543" s="128"/>
      <c r="J543" s="128"/>
      <c r="K543" s="128"/>
      <c r="L543" s="128"/>
      <c r="M543" s="128"/>
      <c r="N543" s="128"/>
      <c r="O543" s="128"/>
      <c r="P543" s="128"/>
      <c r="Q543" s="128"/>
      <c r="R543" s="128"/>
      <c r="S543" s="128"/>
      <c r="T543" s="128"/>
      <c r="U543" s="128"/>
      <c r="V543" s="128"/>
      <c r="W543" s="128"/>
      <c r="X543" s="128"/>
      <c r="Y543" s="128"/>
      <c r="Z543" s="128"/>
      <c r="AA543" s="128"/>
    </row>
    <row r="544" ht="14.25" customHeight="1">
      <c r="A544" s="129"/>
      <c r="B544" s="138"/>
      <c r="C544" s="181"/>
      <c r="D544" s="129"/>
      <c r="E544" s="129"/>
      <c r="F544" s="128"/>
      <c r="G544" s="128"/>
      <c r="H544" s="128"/>
      <c r="I544" s="128"/>
      <c r="J544" s="128"/>
      <c r="K544" s="128"/>
      <c r="L544" s="128"/>
      <c r="M544" s="128"/>
      <c r="N544" s="128"/>
      <c r="O544" s="128"/>
      <c r="P544" s="128"/>
      <c r="Q544" s="128"/>
      <c r="R544" s="128"/>
      <c r="S544" s="128"/>
      <c r="T544" s="128"/>
      <c r="U544" s="128"/>
      <c r="V544" s="128"/>
      <c r="W544" s="128"/>
      <c r="X544" s="128"/>
      <c r="Y544" s="128"/>
      <c r="Z544" s="128"/>
      <c r="AA544" s="128"/>
    </row>
    <row r="545" ht="14.25" customHeight="1">
      <c r="A545" s="129"/>
      <c r="B545" s="138"/>
      <c r="C545" s="181"/>
      <c r="D545" s="129"/>
      <c r="E545" s="129"/>
      <c r="F545" s="128"/>
      <c r="G545" s="128"/>
      <c r="H545" s="128"/>
      <c r="I545" s="128"/>
      <c r="J545" s="128"/>
      <c r="K545" s="128"/>
      <c r="L545" s="128"/>
      <c r="M545" s="128"/>
      <c r="N545" s="128"/>
      <c r="O545" s="128"/>
      <c r="P545" s="128"/>
      <c r="Q545" s="128"/>
      <c r="R545" s="128"/>
      <c r="S545" s="128"/>
      <c r="T545" s="128"/>
      <c r="U545" s="128"/>
      <c r="V545" s="128"/>
      <c r="W545" s="128"/>
      <c r="X545" s="128"/>
      <c r="Y545" s="128"/>
      <c r="Z545" s="128"/>
      <c r="AA545" s="128"/>
    </row>
    <row r="546" ht="14.25" customHeight="1">
      <c r="A546" s="129"/>
      <c r="B546" s="138"/>
      <c r="C546" s="181"/>
      <c r="D546" s="129"/>
      <c r="E546" s="129"/>
      <c r="F546" s="128"/>
      <c r="G546" s="128"/>
      <c r="H546" s="128"/>
      <c r="I546" s="128"/>
      <c r="J546" s="128"/>
      <c r="K546" s="128"/>
      <c r="L546" s="128"/>
      <c r="M546" s="128"/>
      <c r="N546" s="128"/>
      <c r="O546" s="128"/>
      <c r="P546" s="128"/>
      <c r="Q546" s="128"/>
      <c r="R546" s="128"/>
      <c r="S546" s="128"/>
      <c r="T546" s="128"/>
      <c r="U546" s="128"/>
      <c r="V546" s="128"/>
      <c r="W546" s="128"/>
      <c r="X546" s="128"/>
      <c r="Y546" s="128"/>
      <c r="Z546" s="128"/>
      <c r="AA546" s="128"/>
    </row>
    <row r="547" ht="14.25" customHeight="1">
      <c r="A547" s="129"/>
      <c r="B547" s="138"/>
      <c r="C547" s="181"/>
      <c r="D547" s="129"/>
      <c r="E547" s="129"/>
      <c r="F547" s="128"/>
      <c r="G547" s="128"/>
      <c r="H547" s="128"/>
      <c r="I547" s="128"/>
      <c r="J547" s="128"/>
      <c r="K547" s="128"/>
      <c r="L547" s="128"/>
      <c r="M547" s="128"/>
      <c r="N547" s="128"/>
      <c r="O547" s="128"/>
      <c r="P547" s="128"/>
      <c r="Q547" s="128"/>
      <c r="R547" s="128"/>
      <c r="S547" s="128"/>
      <c r="T547" s="128"/>
      <c r="U547" s="128"/>
      <c r="V547" s="128"/>
      <c r="W547" s="128"/>
      <c r="X547" s="128"/>
      <c r="Y547" s="128"/>
      <c r="Z547" s="128"/>
      <c r="AA547" s="128"/>
    </row>
    <row r="548" ht="14.25" customHeight="1">
      <c r="A548" s="129"/>
      <c r="B548" s="138"/>
      <c r="C548" s="181"/>
      <c r="D548" s="129"/>
      <c r="E548" s="129"/>
      <c r="F548" s="128"/>
      <c r="G548" s="128"/>
      <c r="H548" s="128"/>
      <c r="I548" s="128"/>
      <c r="J548" s="128"/>
      <c r="K548" s="128"/>
      <c r="L548" s="128"/>
      <c r="M548" s="128"/>
      <c r="N548" s="128"/>
      <c r="O548" s="128"/>
      <c r="P548" s="128"/>
      <c r="Q548" s="128"/>
      <c r="R548" s="128"/>
      <c r="S548" s="128"/>
      <c r="T548" s="128"/>
      <c r="U548" s="128"/>
      <c r="V548" s="128"/>
      <c r="W548" s="128"/>
      <c r="X548" s="128"/>
      <c r="Y548" s="128"/>
      <c r="Z548" s="128"/>
      <c r="AA548" s="128"/>
    </row>
    <row r="549" ht="14.25" customHeight="1">
      <c r="A549" s="129"/>
      <c r="B549" s="138"/>
      <c r="C549" s="181"/>
      <c r="D549" s="129"/>
      <c r="E549" s="129"/>
      <c r="F549" s="128"/>
      <c r="G549" s="128"/>
      <c r="H549" s="128"/>
      <c r="I549" s="128"/>
      <c r="J549" s="128"/>
      <c r="K549" s="128"/>
      <c r="L549" s="128"/>
      <c r="M549" s="128"/>
      <c r="N549" s="128"/>
      <c r="O549" s="128"/>
      <c r="P549" s="128"/>
      <c r="Q549" s="128"/>
      <c r="R549" s="128"/>
      <c r="S549" s="128"/>
      <c r="T549" s="128"/>
      <c r="U549" s="128"/>
      <c r="V549" s="128"/>
      <c r="W549" s="128"/>
      <c r="X549" s="128"/>
      <c r="Y549" s="128"/>
      <c r="Z549" s="128"/>
      <c r="AA549" s="128"/>
    </row>
    <row r="550" ht="14.25" customHeight="1">
      <c r="A550" s="129"/>
      <c r="B550" s="138"/>
      <c r="C550" s="181"/>
      <c r="D550" s="129"/>
      <c r="E550" s="129"/>
      <c r="F550" s="128"/>
      <c r="G550" s="128"/>
      <c r="H550" s="128"/>
      <c r="I550" s="128"/>
      <c r="J550" s="128"/>
      <c r="K550" s="128"/>
      <c r="L550" s="128"/>
      <c r="M550" s="128"/>
      <c r="N550" s="128"/>
      <c r="O550" s="128"/>
      <c r="P550" s="128"/>
      <c r="Q550" s="128"/>
      <c r="R550" s="128"/>
      <c r="S550" s="128"/>
      <c r="T550" s="128"/>
      <c r="U550" s="128"/>
      <c r="V550" s="128"/>
      <c r="W550" s="128"/>
      <c r="X550" s="128"/>
      <c r="Y550" s="128"/>
      <c r="Z550" s="128"/>
      <c r="AA550" s="128"/>
    </row>
    <row r="551" ht="14.25" customHeight="1">
      <c r="A551" s="129"/>
      <c r="B551" s="138"/>
      <c r="C551" s="181"/>
      <c r="D551" s="129"/>
      <c r="E551" s="129"/>
      <c r="F551" s="128"/>
      <c r="G551" s="128"/>
      <c r="H551" s="128"/>
      <c r="I551" s="128"/>
      <c r="J551" s="128"/>
      <c r="K551" s="128"/>
      <c r="L551" s="128"/>
      <c r="M551" s="128"/>
      <c r="N551" s="128"/>
      <c r="O551" s="128"/>
      <c r="P551" s="128"/>
      <c r="Q551" s="128"/>
      <c r="R551" s="128"/>
      <c r="S551" s="128"/>
      <c r="T551" s="128"/>
      <c r="U551" s="128"/>
      <c r="V551" s="128"/>
      <c r="W551" s="128"/>
      <c r="X551" s="128"/>
      <c r="Y551" s="128"/>
      <c r="Z551" s="128"/>
      <c r="AA551" s="128"/>
    </row>
    <row r="552" ht="14.25" customHeight="1">
      <c r="A552" s="129"/>
      <c r="B552" s="138"/>
      <c r="C552" s="181"/>
      <c r="D552" s="129"/>
      <c r="E552" s="129"/>
      <c r="F552" s="128"/>
      <c r="G552" s="128"/>
      <c r="H552" s="128"/>
      <c r="I552" s="128"/>
      <c r="J552" s="128"/>
      <c r="K552" s="128"/>
      <c r="L552" s="128"/>
      <c r="M552" s="128"/>
      <c r="N552" s="128"/>
      <c r="O552" s="128"/>
      <c r="P552" s="128"/>
      <c r="Q552" s="128"/>
      <c r="R552" s="128"/>
      <c r="S552" s="128"/>
      <c r="T552" s="128"/>
      <c r="U552" s="128"/>
      <c r="V552" s="128"/>
      <c r="W552" s="128"/>
      <c r="X552" s="128"/>
      <c r="Y552" s="128"/>
      <c r="Z552" s="128"/>
      <c r="AA552" s="128"/>
    </row>
    <row r="553" ht="14.25" customHeight="1">
      <c r="A553" s="129"/>
      <c r="B553" s="138"/>
      <c r="C553" s="181"/>
      <c r="D553" s="129"/>
      <c r="E553" s="129"/>
      <c r="F553" s="128"/>
      <c r="G553" s="128"/>
      <c r="H553" s="128"/>
      <c r="I553" s="128"/>
      <c r="J553" s="128"/>
      <c r="K553" s="128"/>
      <c r="L553" s="128"/>
      <c r="M553" s="128"/>
      <c r="N553" s="128"/>
      <c r="O553" s="128"/>
      <c r="P553" s="128"/>
      <c r="Q553" s="128"/>
      <c r="R553" s="128"/>
      <c r="S553" s="128"/>
      <c r="T553" s="128"/>
      <c r="U553" s="128"/>
      <c r="V553" s="128"/>
      <c r="W553" s="128"/>
      <c r="X553" s="128"/>
      <c r="Y553" s="128"/>
      <c r="Z553" s="128"/>
      <c r="AA553" s="128"/>
    </row>
    <row r="554" ht="14.25" customHeight="1">
      <c r="A554" s="129"/>
      <c r="B554" s="138"/>
      <c r="C554" s="181"/>
      <c r="D554" s="129"/>
      <c r="E554" s="129"/>
      <c r="F554" s="128"/>
      <c r="G554" s="128"/>
      <c r="H554" s="128"/>
      <c r="I554" s="128"/>
      <c r="J554" s="128"/>
      <c r="K554" s="128"/>
      <c r="L554" s="128"/>
      <c r="M554" s="128"/>
      <c r="N554" s="128"/>
      <c r="O554" s="128"/>
      <c r="P554" s="128"/>
      <c r="Q554" s="128"/>
      <c r="R554" s="128"/>
      <c r="S554" s="128"/>
      <c r="T554" s="128"/>
      <c r="U554" s="128"/>
      <c r="V554" s="128"/>
      <c r="W554" s="128"/>
      <c r="X554" s="128"/>
      <c r="Y554" s="128"/>
      <c r="Z554" s="128"/>
      <c r="AA554" s="128"/>
    </row>
    <row r="555" ht="14.25" customHeight="1">
      <c r="A555" s="129"/>
      <c r="B555" s="138"/>
      <c r="C555" s="181"/>
      <c r="D555" s="129"/>
      <c r="E555" s="129"/>
      <c r="F555" s="128"/>
      <c r="G555" s="128"/>
      <c r="H555" s="128"/>
      <c r="I555" s="128"/>
      <c r="J555" s="128"/>
      <c r="K555" s="128"/>
      <c r="L555" s="128"/>
      <c r="M555" s="128"/>
      <c r="N555" s="128"/>
      <c r="O555" s="128"/>
      <c r="P555" s="128"/>
      <c r="Q555" s="128"/>
      <c r="R555" s="128"/>
      <c r="S555" s="128"/>
      <c r="T555" s="128"/>
      <c r="U555" s="128"/>
      <c r="V555" s="128"/>
      <c r="W555" s="128"/>
      <c r="X555" s="128"/>
      <c r="Y555" s="128"/>
      <c r="Z555" s="128"/>
      <c r="AA555" s="128"/>
    </row>
    <row r="556" ht="14.25" customHeight="1">
      <c r="A556" s="129"/>
      <c r="B556" s="138"/>
      <c r="C556" s="181"/>
      <c r="D556" s="129"/>
      <c r="E556" s="129"/>
      <c r="F556" s="128"/>
      <c r="G556" s="128"/>
      <c r="H556" s="128"/>
      <c r="I556" s="128"/>
      <c r="J556" s="128"/>
      <c r="K556" s="128"/>
      <c r="L556" s="128"/>
      <c r="M556" s="128"/>
      <c r="N556" s="128"/>
      <c r="O556" s="128"/>
      <c r="P556" s="128"/>
      <c r="Q556" s="128"/>
      <c r="R556" s="128"/>
      <c r="S556" s="128"/>
      <c r="T556" s="128"/>
      <c r="U556" s="128"/>
      <c r="V556" s="128"/>
      <c r="W556" s="128"/>
      <c r="X556" s="128"/>
      <c r="Y556" s="128"/>
      <c r="Z556" s="128"/>
      <c r="AA556" s="128"/>
    </row>
    <row r="557" ht="14.25" customHeight="1">
      <c r="A557" s="129"/>
      <c r="B557" s="138"/>
      <c r="C557" s="181"/>
      <c r="D557" s="129"/>
      <c r="E557" s="129"/>
      <c r="F557" s="128"/>
      <c r="G557" s="128"/>
      <c r="H557" s="128"/>
      <c r="I557" s="128"/>
      <c r="J557" s="128"/>
      <c r="K557" s="128"/>
      <c r="L557" s="128"/>
      <c r="M557" s="128"/>
      <c r="N557" s="128"/>
      <c r="O557" s="128"/>
      <c r="P557" s="128"/>
      <c r="Q557" s="128"/>
      <c r="R557" s="128"/>
      <c r="S557" s="128"/>
      <c r="T557" s="128"/>
      <c r="U557" s="128"/>
      <c r="V557" s="128"/>
      <c r="W557" s="128"/>
      <c r="X557" s="128"/>
      <c r="Y557" s="128"/>
      <c r="Z557" s="128"/>
      <c r="AA557" s="128"/>
    </row>
    <row r="558" ht="14.25" customHeight="1">
      <c r="A558" s="129"/>
      <c r="B558" s="138"/>
      <c r="C558" s="181"/>
      <c r="D558" s="129"/>
      <c r="E558" s="129"/>
      <c r="F558" s="128"/>
      <c r="G558" s="128"/>
      <c r="H558" s="128"/>
      <c r="I558" s="128"/>
      <c r="J558" s="128"/>
      <c r="K558" s="128"/>
      <c r="L558" s="128"/>
      <c r="M558" s="128"/>
      <c r="N558" s="128"/>
      <c r="O558" s="128"/>
      <c r="P558" s="128"/>
      <c r="Q558" s="128"/>
      <c r="R558" s="128"/>
      <c r="S558" s="128"/>
      <c r="T558" s="128"/>
      <c r="U558" s="128"/>
      <c r="V558" s="128"/>
      <c r="W558" s="128"/>
      <c r="X558" s="128"/>
      <c r="Y558" s="128"/>
      <c r="Z558" s="128"/>
      <c r="AA558" s="128"/>
    </row>
    <row r="559" ht="14.25" customHeight="1">
      <c r="A559" s="129"/>
      <c r="B559" s="138"/>
      <c r="C559" s="181"/>
      <c r="D559" s="129"/>
      <c r="E559" s="129"/>
      <c r="F559" s="128"/>
      <c r="G559" s="128"/>
      <c r="H559" s="128"/>
      <c r="I559" s="128"/>
      <c r="J559" s="128"/>
      <c r="K559" s="128"/>
      <c r="L559" s="128"/>
      <c r="M559" s="128"/>
      <c r="N559" s="128"/>
      <c r="O559" s="128"/>
      <c r="P559" s="128"/>
      <c r="Q559" s="128"/>
      <c r="R559" s="128"/>
      <c r="S559" s="128"/>
      <c r="T559" s="128"/>
      <c r="U559" s="128"/>
      <c r="V559" s="128"/>
      <c r="W559" s="128"/>
      <c r="X559" s="128"/>
      <c r="Y559" s="128"/>
      <c r="Z559" s="128"/>
      <c r="AA559" s="128"/>
    </row>
    <row r="560" ht="14.25" customHeight="1">
      <c r="A560" s="129"/>
      <c r="B560" s="138"/>
      <c r="C560" s="181"/>
      <c r="D560" s="129"/>
      <c r="E560" s="129"/>
      <c r="F560" s="128"/>
      <c r="G560" s="128"/>
      <c r="H560" s="128"/>
      <c r="I560" s="128"/>
      <c r="J560" s="128"/>
      <c r="K560" s="128"/>
      <c r="L560" s="128"/>
      <c r="M560" s="128"/>
      <c r="N560" s="128"/>
      <c r="O560" s="128"/>
      <c r="P560" s="128"/>
      <c r="Q560" s="128"/>
      <c r="R560" s="128"/>
      <c r="S560" s="128"/>
      <c r="T560" s="128"/>
      <c r="U560" s="128"/>
      <c r="V560" s="128"/>
      <c r="W560" s="128"/>
      <c r="X560" s="128"/>
      <c r="Y560" s="128"/>
      <c r="Z560" s="128"/>
      <c r="AA560" s="128"/>
    </row>
    <row r="561" ht="14.25" customHeight="1">
      <c r="A561" s="129"/>
      <c r="B561" s="138"/>
      <c r="C561" s="181"/>
      <c r="D561" s="129"/>
      <c r="E561" s="129"/>
      <c r="F561" s="128"/>
      <c r="G561" s="128"/>
      <c r="H561" s="128"/>
      <c r="I561" s="128"/>
      <c r="J561" s="128"/>
      <c r="K561" s="128"/>
      <c r="L561" s="128"/>
      <c r="M561" s="128"/>
      <c r="N561" s="128"/>
      <c r="O561" s="128"/>
      <c r="P561" s="128"/>
      <c r="Q561" s="128"/>
      <c r="R561" s="128"/>
      <c r="S561" s="128"/>
      <c r="T561" s="128"/>
      <c r="U561" s="128"/>
      <c r="V561" s="128"/>
      <c r="W561" s="128"/>
      <c r="X561" s="128"/>
      <c r="Y561" s="128"/>
      <c r="Z561" s="128"/>
      <c r="AA561" s="128"/>
    </row>
    <row r="562" ht="14.25" customHeight="1">
      <c r="A562" s="129"/>
      <c r="B562" s="138"/>
      <c r="C562" s="181"/>
      <c r="D562" s="129"/>
      <c r="E562" s="129"/>
      <c r="F562" s="128"/>
      <c r="G562" s="128"/>
      <c r="H562" s="128"/>
      <c r="I562" s="128"/>
      <c r="J562" s="128"/>
      <c r="K562" s="128"/>
      <c r="L562" s="128"/>
      <c r="M562" s="128"/>
      <c r="N562" s="128"/>
      <c r="O562" s="128"/>
      <c r="P562" s="128"/>
      <c r="Q562" s="128"/>
      <c r="R562" s="128"/>
      <c r="S562" s="128"/>
      <c r="T562" s="128"/>
      <c r="U562" s="128"/>
      <c r="V562" s="128"/>
      <c r="W562" s="128"/>
      <c r="X562" s="128"/>
      <c r="Y562" s="128"/>
      <c r="Z562" s="128"/>
      <c r="AA562" s="128"/>
    </row>
    <row r="563" ht="14.25" customHeight="1">
      <c r="A563" s="129"/>
      <c r="B563" s="138"/>
      <c r="C563" s="181"/>
      <c r="D563" s="129"/>
      <c r="E563" s="129"/>
      <c r="F563" s="128"/>
      <c r="G563" s="128"/>
      <c r="H563" s="128"/>
      <c r="I563" s="128"/>
      <c r="J563" s="128"/>
      <c r="K563" s="128"/>
      <c r="L563" s="128"/>
      <c r="M563" s="128"/>
      <c r="N563" s="128"/>
      <c r="O563" s="128"/>
      <c r="P563" s="128"/>
      <c r="Q563" s="128"/>
      <c r="R563" s="128"/>
      <c r="S563" s="128"/>
      <c r="T563" s="128"/>
      <c r="U563" s="128"/>
      <c r="V563" s="128"/>
      <c r="W563" s="128"/>
      <c r="X563" s="128"/>
      <c r="Y563" s="128"/>
      <c r="Z563" s="128"/>
      <c r="AA563" s="128"/>
    </row>
    <row r="564" ht="14.25" customHeight="1">
      <c r="A564" s="129"/>
      <c r="B564" s="138"/>
      <c r="C564" s="181"/>
      <c r="D564" s="129"/>
      <c r="E564" s="129"/>
      <c r="F564" s="128"/>
      <c r="G564" s="128"/>
      <c r="H564" s="128"/>
      <c r="I564" s="128"/>
      <c r="J564" s="128"/>
      <c r="K564" s="128"/>
      <c r="L564" s="128"/>
      <c r="M564" s="128"/>
      <c r="N564" s="128"/>
      <c r="O564" s="128"/>
      <c r="P564" s="128"/>
      <c r="Q564" s="128"/>
      <c r="R564" s="128"/>
      <c r="S564" s="128"/>
      <c r="T564" s="128"/>
      <c r="U564" s="128"/>
      <c r="V564" s="128"/>
      <c r="W564" s="128"/>
      <c r="X564" s="128"/>
      <c r="Y564" s="128"/>
      <c r="Z564" s="128"/>
      <c r="AA564" s="128"/>
    </row>
    <row r="565" ht="14.25" customHeight="1">
      <c r="A565" s="129"/>
      <c r="B565" s="138"/>
      <c r="C565" s="181"/>
      <c r="D565" s="129"/>
      <c r="E565" s="129"/>
      <c r="F565" s="128"/>
      <c r="G565" s="128"/>
      <c r="H565" s="128"/>
      <c r="I565" s="128"/>
      <c r="J565" s="128"/>
      <c r="K565" s="128"/>
      <c r="L565" s="128"/>
      <c r="M565" s="128"/>
      <c r="N565" s="128"/>
      <c r="O565" s="128"/>
      <c r="P565" s="128"/>
      <c r="Q565" s="128"/>
      <c r="R565" s="128"/>
      <c r="S565" s="128"/>
      <c r="T565" s="128"/>
      <c r="U565" s="128"/>
      <c r="V565" s="128"/>
      <c r="W565" s="128"/>
      <c r="X565" s="128"/>
      <c r="Y565" s="128"/>
      <c r="Z565" s="128"/>
      <c r="AA565" s="128"/>
    </row>
    <row r="566" ht="14.25" customHeight="1">
      <c r="A566" s="129"/>
      <c r="B566" s="138"/>
      <c r="C566" s="181"/>
      <c r="D566" s="129"/>
      <c r="E566" s="129"/>
      <c r="F566" s="128"/>
      <c r="G566" s="128"/>
      <c r="H566" s="128"/>
      <c r="I566" s="128"/>
      <c r="J566" s="128"/>
      <c r="K566" s="128"/>
      <c r="L566" s="128"/>
      <c r="M566" s="128"/>
      <c r="N566" s="128"/>
      <c r="O566" s="128"/>
      <c r="P566" s="128"/>
      <c r="Q566" s="128"/>
      <c r="R566" s="128"/>
      <c r="S566" s="128"/>
      <c r="T566" s="128"/>
      <c r="U566" s="128"/>
      <c r="V566" s="128"/>
      <c r="W566" s="128"/>
      <c r="X566" s="128"/>
      <c r="Y566" s="128"/>
      <c r="Z566" s="128"/>
      <c r="AA566" s="128"/>
    </row>
    <row r="567" ht="14.25" customHeight="1">
      <c r="A567" s="129"/>
      <c r="B567" s="138"/>
      <c r="C567" s="181"/>
      <c r="D567" s="129"/>
      <c r="E567" s="129"/>
      <c r="F567" s="128"/>
      <c r="G567" s="128"/>
      <c r="H567" s="128"/>
      <c r="I567" s="128"/>
      <c r="J567" s="128"/>
      <c r="K567" s="128"/>
      <c r="L567" s="128"/>
      <c r="M567" s="128"/>
      <c r="N567" s="128"/>
      <c r="O567" s="128"/>
      <c r="P567" s="128"/>
      <c r="Q567" s="128"/>
      <c r="R567" s="128"/>
      <c r="S567" s="128"/>
      <c r="T567" s="128"/>
      <c r="U567" s="128"/>
      <c r="V567" s="128"/>
      <c r="W567" s="128"/>
      <c r="X567" s="128"/>
      <c r="Y567" s="128"/>
      <c r="Z567" s="128"/>
      <c r="AA567" s="128"/>
    </row>
    <row r="568" ht="14.25" customHeight="1">
      <c r="A568" s="129"/>
      <c r="B568" s="138"/>
      <c r="C568" s="181"/>
      <c r="D568" s="129"/>
      <c r="E568" s="129"/>
      <c r="F568" s="128"/>
      <c r="G568" s="128"/>
      <c r="H568" s="128"/>
      <c r="I568" s="128"/>
      <c r="J568" s="128"/>
      <c r="K568" s="128"/>
      <c r="L568" s="128"/>
      <c r="M568" s="128"/>
      <c r="N568" s="128"/>
      <c r="O568" s="128"/>
      <c r="P568" s="128"/>
      <c r="Q568" s="128"/>
      <c r="R568" s="128"/>
      <c r="S568" s="128"/>
      <c r="T568" s="128"/>
      <c r="U568" s="128"/>
      <c r="V568" s="128"/>
      <c r="W568" s="128"/>
      <c r="X568" s="128"/>
      <c r="Y568" s="128"/>
      <c r="Z568" s="128"/>
      <c r="AA568" s="128"/>
    </row>
    <row r="569" ht="14.25" customHeight="1">
      <c r="A569" s="129"/>
      <c r="B569" s="138"/>
      <c r="C569" s="181"/>
      <c r="D569" s="129"/>
      <c r="E569" s="129"/>
      <c r="F569" s="128"/>
      <c r="G569" s="128"/>
      <c r="H569" s="128"/>
      <c r="I569" s="128"/>
      <c r="J569" s="128"/>
      <c r="K569" s="128"/>
      <c r="L569" s="128"/>
      <c r="M569" s="128"/>
      <c r="N569" s="128"/>
      <c r="O569" s="128"/>
      <c r="P569" s="128"/>
      <c r="Q569" s="128"/>
      <c r="R569" s="128"/>
      <c r="S569" s="128"/>
      <c r="T569" s="128"/>
      <c r="U569" s="128"/>
      <c r="V569" s="128"/>
      <c r="W569" s="128"/>
      <c r="X569" s="128"/>
      <c r="Y569" s="128"/>
      <c r="Z569" s="128"/>
      <c r="AA569" s="128"/>
    </row>
    <row r="570" ht="14.25" customHeight="1">
      <c r="A570" s="129"/>
      <c r="B570" s="138"/>
      <c r="C570" s="181"/>
      <c r="D570" s="129"/>
      <c r="E570" s="129"/>
      <c r="F570" s="128"/>
      <c r="G570" s="128"/>
      <c r="H570" s="128"/>
      <c r="I570" s="128"/>
      <c r="J570" s="128"/>
      <c r="K570" s="128"/>
      <c r="L570" s="128"/>
      <c r="M570" s="128"/>
      <c r="N570" s="128"/>
      <c r="O570" s="128"/>
      <c r="P570" s="128"/>
      <c r="Q570" s="128"/>
      <c r="R570" s="128"/>
      <c r="S570" s="128"/>
      <c r="T570" s="128"/>
      <c r="U570" s="128"/>
      <c r="V570" s="128"/>
      <c r="W570" s="128"/>
      <c r="X570" s="128"/>
      <c r="Y570" s="128"/>
      <c r="Z570" s="128"/>
      <c r="AA570" s="128"/>
    </row>
    <row r="571" ht="14.25" customHeight="1">
      <c r="A571" s="129"/>
      <c r="B571" s="138"/>
      <c r="C571" s="181"/>
      <c r="D571" s="129"/>
      <c r="E571" s="129"/>
      <c r="F571" s="128"/>
      <c r="G571" s="128"/>
      <c r="H571" s="128"/>
      <c r="I571" s="128"/>
      <c r="J571" s="128"/>
      <c r="K571" s="128"/>
      <c r="L571" s="128"/>
      <c r="M571" s="128"/>
      <c r="N571" s="128"/>
      <c r="O571" s="128"/>
      <c r="P571" s="128"/>
      <c r="Q571" s="128"/>
      <c r="R571" s="128"/>
      <c r="S571" s="128"/>
      <c r="T571" s="128"/>
      <c r="U571" s="128"/>
      <c r="V571" s="128"/>
      <c r="W571" s="128"/>
      <c r="X571" s="128"/>
      <c r="Y571" s="128"/>
      <c r="Z571" s="128"/>
      <c r="AA571" s="128"/>
    </row>
    <row r="572" ht="14.25" customHeight="1">
      <c r="A572" s="129"/>
      <c r="B572" s="138"/>
      <c r="C572" s="181"/>
      <c r="D572" s="129"/>
      <c r="E572" s="129"/>
      <c r="F572" s="128"/>
      <c r="G572" s="128"/>
      <c r="H572" s="128"/>
      <c r="I572" s="128"/>
      <c r="J572" s="128"/>
      <c r="K572" s="128"/>
      <c r="L572" s="128"/>
      <c r="M572" s="128"/>
      <c r="N572" s="128"/>
      <c r="O572" s="128"/>
      <c r="P572" s="128"/>
      <c r="Q572" s="128"/>
      <c r="R572" s="128"/>
      <c r="S572" s="128"/>
      <c r="T572" s="128"/>
      <c r="U572" s="128"/>
      <c r="V572" s="128"/>
      <c r="W572" s="128"/>
      <c r="X572" s="128"/>
      <c r="Y572" s="128"/>
      <c r="Z572" s="128"/>
      <c r="AA572" s="128"/>
    </row>
    <row r="573" ht="14.25" customHeight="1">
      <c r="A573" s="129"/>
      <c r="B573" s="138"/>
      <c r="C573" s="181"/>
      <c r="D573" s="129"/>
      <c r="E573" s="129"/>
      <c r="F573" s="128"/>
      <c r="G573" s="128"/>
      <c r="H573" s="128"/>
      <c r="I573" s="128"/>
      <c r="J573" s="128"/>
      <c r="K573" s="128"/>
      <c r="L573" s="128"/>
      <c r="M573" s="128"/>
      <c r="N573" s="128"/>
      <c r="O573" s="128"/>
      <c r="P573" s="128"/>
      <c r="Q573" s="128"/>
      <c r="R573" s="128"/>
      <c r="S573" s="128"/>
      <c r="T573" s="128"/>
      <c r="U573" s="128"/>
      <c r="V573" s="128"/>
      <c r="W573" s="128"/>
      <c r="X573" s="128"/>
      <c r="Y573" s="128"/>
      <c r="Z573" s="128"/>
      <c r="AA573" s="128"/>
    </row>
    <row r="574" ht="14.25" customHeight="1">
      <c r="A574" s="129"/>
      <c r="B574" s="138"/>
      <c r="C574" s="181"/>
      <c r="D574" s="129"/>
      <c r="E574" s="129"/>
      <c r="F574" s="128"/>
      <c r="G574" s="128"/>
      <c r="H574" s="128"/>
      <c r="I574" s="128"/>
      <c r="J574" s="128"/>
      <c r="K574" s="128"/>
      <c r="L574" s="128"/>
      <c r="M574" s="128"/>
      <c r="N574" s="128"/>
      <c r="O574" s="128"/>
      <c r="P574" s="128"/>
      <c r="Q574" s="128"/>
      <c r="R574" s="128"/>
      <c r="S574" s="128"/>
      <c r="T574" s="128"/>
      <c r="U574" s="128"/>
      <c r="V574" s="128"/>
      <c r="W574" s="128"/>
      <c r="X574" s="128"/>
      <c r="Y574" s="128"/>
      <c r="Z574" s="128"/>
      <c r="AA574" s="128"/>
    </row>
    <row r="575" ht="14.25" customHeight="1">
      <c r="A575" s="129"/>
      <c r="B575" s="138"/>
      <c r="C575" s="181"/>
      <c r="D575" s="129"/>
      <c r="E575" s="129"/>
      <c r="F575" s="128"/>
      <c r="G575" s="128"/>
      <c r="H575" s="128"/>
      <c r="I575" s="128"/>
      <c r="J575" s="128"/>
      <c r="K575" s="128"/>
      <c r="L575" s="128"/>
      <c r="M575" s="128"/>
      <c r="N575" s="128"/>
      <c r="O575" s="128"/>
      <c r="P575" s="128"/>
      <c r="Q575" s="128"/>
      <c r="R575" s="128"/>
      <c r="S575" s="128"/>
      <c r="T575" s="128"/>
      <c r="U575" s="128"/>
      <c r="V575" s="128"/>
      <c r="W575" s="128"/>
      <c r="X575" s="128"/>
      <c r="Y575" s="128"/>
      <c r="Z575" s="128"/>
      <c r="AA575" s="128"/>
    </row>
    <row r="576" ht="14.25" customHeight="1">
      <c r="A576" s="129"/>
      <c r="B576" s="138"/>
      <c r="C576" s="181"/>
      <c r="D576" s="129"/>
      <c r="E576" s="129"/>
      <c r="F576" s="128"/>
      <c r="G576" s="128"/>
      <c r="H576" s="128"/>
      <c r="I576" s="128"/>
      <c r="J576" s="128"/>
      <c r="K576" s="128"/>
      <c r="L576" s="128"/>
      <c r="M576" s="128"/>
      <c r="N576" s="128"/>
      <c r="O576" s="128"/>
      <c r="P576" s="128"/>
      <c r="Q576" s="128"/>
      <c r="R576" s="128"/>
      <c r="S576" s="128"/>
      <c r="T576" s="128"/>
      <c r="U576" s="128"/>
      <c r="V576" s="128"/>
      <c r="W576" s="128"/>
      <c r="X576" s="128"/>
      <c r="Y576" s="128"/>
      <c r="Z576" s="128"/>
      <c r="AA576" s="128"/>
    </row>
    <row r="577" ht="14.25" customHeight="1">
      <c r="A577" s="129"/>
      <c r="B577" s="138"/>
      <c r="C577" s="181"/>
      <c r="D577" s="129"/>
      <c r="E577" s="129"/>
      <c r="F577" s="128"/>
      <c r="G577" s="128"/>
      <c r="H577" s="128"/>
      <c r="I577" s="128"/>
      <c r="J577" s="128"/>
      <c r="K577" s="128"/>
      <c r="L577" s="128"/>
      <c r="M577" s="128"/>
      <c r="N577" s="128"/>
      <c r="O577" s="128"/>
      <c r="P577" s="128"/>
      <c r="Q577" s="128"/>
      <c r="R577" s="128"/>
      <c r="S577" s="128"/>
      <c r="T577" s="128"/>
      <c r="U577" s="128"/>
      <c r="V577" s="128"/>
      <c r="W577" s="128"/>
      <c r="X577" s="128"/>
      <c r="Y577" s="128"/>
      <c r="Z577" s="128"/>
      <c r="AA577" s="128"/>
    </row>
    <row r="578" ht="14.25" customHeight="1">
      <c r="A578" s="129"/>
      <c r="B578" s="138"/>
      <c r="C578" s="181"/>
      <c r="D578" s="129"/>
      <c r="E578" s="129"/>
      <c r="F578" s="128"/>
      <c r="G578" s="128"/>
      <c r="H578" s="128"/>
      <c r="I578" s="128"/>
      <c r="J578" s="128"/>
      <c r="K578" s="128"/>
      <c r="L578" s="128"/>
      <c r="M578" s="128"/>
      <c r="N578" s="128"/>
      <c r="O578" s="128"/>
      <c r="P578" s="128"/>
      <c r="Q578" s="128"/>
      <c r="R578" s="128"/>
      <c r="S578" s="128"/>
      <c r="T578" s="128"/>
      <c r="U578" s="128"/>
      <c r="V578" s="128"/>
      <c r="W578" s="128"/>
      <c r="X578" s="128"/>
      <c r="Y578" s="128"/>
      <c r="Z578" s="128"/>
      <c r="AA578" s="128"/>
    </row>
    <row r="579" ht="14.25" customHeight="1">
      <c r="A579" s="129"/>
      <c r="B579" s="138"/>
      <c r="C579" s="181"/>
      <c r="D579" s="129"/>
      <c r="E579" s="129"/>
      <c r="F579" s="128"/>
      <c r="G579" s="128"/>
      <c r="H579" s="128"/>
      <c r="I579" s="128"/>
      <c r="J579" s="128"/>
      <c r="K579" s="128"/>
      <c r="L579" s="128"/>
      <c r="M579" s="128"/>
      <c r="N579" s="128"/>
      <c r="O579" s="128"/>
      <c r="P579" s="128"/>
      <c r="Q579" s="128"/>
      <c r="R579" s="128"/>
      <c r="S579" s="128"/>
      <c r="T579" s="128"/>
      <c r="U579" s="128"/>
      <c r="V579" s="128"/>
      <c r="W579" s="128"/>
      <c r="X579" s="128"/>
      <c r="Y579" s="128"/>
      <c r="Z579" s="128"/>
      <c r="AA579" s="128"/>
    </row>
    <row r="580" ht="14.25" customHeight="1">
      <c r="A580" s="129"/>
      <c r="B580" s="138"/>
      <c r="C580" s="181"/>
      <c r="D580" s="129"/>
      <c r="E580" s="129"/>
      <c r="F580" s="128"/>
      <c r="G580" s="128"/>
      <c r="H580" s="128"/>
      <c r="I580" s="128"/>
      <c r="J580" s="128"/>
      <c r="K580" s="128"/>
      <c r="L580" s="128"/>
      <c r="M580" s="128"/>
      <c r="N580" s="128"/>
      <c r="O580" s="128"/>
      <c r="P580" s="128"/>
      <c r="Q580" s="128"/>
      <c r="R580" s="128"/>
      <c r="S580" s="128"/>
      <c r="T580" s="128"/>
      <c r="U580" s="128"/>
      <c r="V580" s="128"/>
      <c r="W580" s="128"/>
      <c r="X580" s="128"/>
      <c r="Y580" s="128"/>
      <c r="Z580" s="128"/>
      <c r="AA580" s="128"/>
    </row>
    <row r="581" ht="14.25" customHeight="1">
      <c r="A581" s="129"/>
      <c r="B581" s="138"/>
      <c r="C581" s="181"/>
      <c r="D581" s="129"/>
      <c r="E581" s="129"/>
      <c r="F581" s="128"/>
      <c r="G581" s="128"/>
      <c r="H581" s="128"/>
      <c r="I581" s="128"/>
      <c r="J581" s="128"/>
      <c r="K581" s="128"/>
      <c r="L581" s="128"/>
      <c r="M581" s="128"/>
      <c r="N581" s="128"/>
      <c r="O581" s="128"/>
      <c r="P581" s="128"/>
      <c r="Q581" s="128"/>
      <c r="R581" s="128"/>
      <c r="S581" s="128"/>
      <c r="T581" s="128"/>
      <c r="U581" s="128"/>
      <c r="V581" s="128"/>
      <c r="W581" s="128"/>
      <c r="X581" s="128"/>
      <c r="Y581" s="128"/>
      <c r="Z581" s="128"/>
      <c r="AA581" s="128"/>
    </row>
    <row r="582" ht="14.25" customHeight="1">
      <c r="A582" s="129"/>
      <c r="B582" s="138"/>
      <c r="C582" s="181"/>
      <c r="D582" s="129"/>
      <c r="E582" s="129"/>
      <c r="F582" s="128"/>
      <c r="G582" s="128"/>
      <c r="H582" s="128"/>
      <c r="I582" s="128"/>
      <c r="J582" s="128"/>
      <c r="K582" s="128"/>
      <c r="L582" s="128"/>
      <c r="M582" s="128"/>
      <c r="N582" s="128"/>
      <c r="O582" s="128"/>
      <c r="P582" s="128"/>
      <c r="Q582" s="128"/>
      <c r="R582" s="128"/>
      <c r="S582" s="128"/>
      <c r="T582" s="128"/>
      <c r="U582" s="128"/>
      <c r="V582" s="128"/>
      <c r="W582" s="128"/>
      <c r="X582" s="128"/>
      <c r="Y582" s="128"/>
      <c r="Z582" s="128"/>
      <c r="AA582" s="128"/>
    </row>
    <row r="583" ht="14.25" customHeight="1">
      <c r="A583" s="129"/>
      <c r="B583" s="138"/>
      <c r="C583" s="181"/>
      <c r="D583" s="129"/>
      <c r="E583" s="129"/>
      <c r="F583" s="128"/>
      <c r="G583" s="128"/>
      <c r="H583" s="128"/>
      <c r="I583" s="128"/>
      <c r="J583" s="128"/>
      <c r="K583" s="128"/>
      <c r="L583" s="128"/>
      <c r="M583" s="128"/>
      <c r="N583" s="128"/>
      <c r="O583" s="128"/>
      <c r="P583" s="128"/>
      <c r="Q583" s="128"/>
      <c r="R583" s="128"/>
      <c r="S583" s="128"/>
      <c r="T583" s="128"/>
      <c r="U583" s="128"/>
      <c r="V583" s="128"/>
      <c r="W583" s="128"/>
      <c r="X583" s="128"/>
      <c r="Y583" s="128"/>
      <c r="Z583" s="128"/>
      <c r="AA583" s="128"/>
    </row>
    <row r="584" ht="14.25" customHeight="1">
      <c r="A584" s="129"/>
      <c r="B584" s="138"/>
      <c r="C584" s="181"/>
      <c r="D584" s="129"/>
      <c r="E584" s="129"/>
      <c r="F584" s="128"/>
      <c r="G584" s="128"/>
      <c r="H584" s="128"/>
      <c r="I584" s="128"/>
      <c r="J584" s="128"/>
      <c r="K584" s="128"/>
      <c r="L584" s="128"/>
      <c r="M584" s="128"/>
      <c r="N584" s="128"/>
      <c r="O584" s="128"/>
      <c r="P584" s="128"/>
      <c r="Q584" s="128"/>
      <c r="R584" s="128"/>
      <c r="S584" s="128"/>
      <c r="T584" s="128"/>
      <c r="U584" s="128"/>
      <c r="V584" s="128"/>
      <c r="W584" s="128"/>
      <c r="X584" s="128"/>
      <c r="Y584" s="128"/>
      <c r="Z584" s="128"/>
      <c r="AA584" s="128"/>
    </row>
    <row r="585" ht="14.25" customHeight="1">
      <c r="A585" s="129"/>
      <c r="B585" s="138"/>
      <c r="C585" s="181"/>
      <c r="D585" s="129"/>
      <c r="E585" s="129"/>
      <c r="F585" s="128"/>
      <c r="G585" s="128"/>
      <c r="H585" s="128"/>
      <c r="I585" s="128"/>
      <c r="J585" s="128"/>
      <c r="K585" s="128"/>
      <c r="L585" s="128"/>
      <c r="M585" s="128"/>
      <c r="N585" s="128"/>
      <c r="O585" s="128"/>
      <c r="P585" s="128"/>
      <c r="Q585" s="128"/>
      <c r="R585" s="128"/>
      <c r="S585" s="128"/>
      <c r="T585" s="128"/>
      <c r="U585" s="128"/>
      <c r="V585" s="128"/>
      <c r="W585" s="128"/>
      <c r="X585" s="128"/>
      <c r="Y585" s="128"/>
      <c r="Z585" s="128"/>
      <c r="AA585" s="128"/>
    </row>
    <row r="586" ht="14.25" customHeight="1">
      <c r="A586" s="129"/>
      <c r="B586" s="138"/>
      <c r="C586" s="181"/>
      <c r="D586" s="129"/>
      <c r="E586" s="129"/>
      <c r="F586" s="128"/>
      <c r="G586" s="128"/>
      <c r="H586" s="128"/>
      <c r="I586" s="128"/>
      <c r="J586" s="128"/>
      <c r="K586" s="128"/>
      <c r="L586" s="128"/>
      <c r="M586" s="128"/>
      <c r="N586" s="128"/>
      <c r="O586" s="128"/>
      <c r="P586" s="128"/>
      <c r="Q586" s="128"/>
      <c r="R586" s="128"/>
      <c r="S586" s="128"/>
      <c r="T586" s="128"/>
      <c r="U586" s="128"/>
      <c r="V586" s="128"/>
      <c r="W586" s="128"/>
      <c r="X586" s="128"/>
      <c r="Y586" s="128"/>
      <c r="Z586" s="128"/>
      <c r="AA586" s="128"/>
    </row>
    <row r="587" ht="14.25" customHeight="1">
      <c r="A587" s="129"/>
      <c r="B587" s="138"/>
      <c r="C587" s="181"/>
      <c r="D587" s="129"/>
      <c r="E587" s="129"/>
      <c r="F587" s="128"/>
      <c r="G587" s="128"/>
      <c r="H587" s="128"/>
      <c r="I587" s="128"/>
      <c r="J587" s="128"/>
      <c r="K587" s="128"/>
      <c r="L587" s="128"/>
      <c r="M587" s="128"/>
      <c r="N587" s="128"/>
      <c r="O587" s="128"/>
      <c r="P587" s="128"/>
      <c r="Q587" s="128"/>
      <c r="R587" s="128"/>
      <c r="S587" s="128"/>
      <c r="T587" s="128"/>
      <c r="U587" s="128"/>
      <c r="V587" s="128"/>
      <c r="W587" s="128"/>
      <c r="X587" s="128"/>
      <c r="Y587" s="128"/>
      <c r="Z587" s="128"/>
      <c r="AA587" s="128"/>
    </row>
    <row r="588" ht="14.25" customHeight="1">
      <c r="A588" s="129"/>
      <c r="B588" s="138"/>
      <c r="C588" s="181"/>
      <c r="D588" s="129"/>
      <c r="E588" s="129"/>
      <c r="F588" s="128"/>
      <c r="G588" s="128"/>
      <c r="H588" s="128"/>
      <c r="I588" s="128"/>
      <c r="J588" s="128"/>
      <c r="K588" s="128"/>
      <c r="L588" s="128"/>
      <c r="M588" s="128"/>
      <c r="N588" s="128"/>
      <c r="O588" s="128"/>
      <c r="P588" s="128"/>
      <c r="Q588" s="128"/>
      <c r="R588" s="128"/>
      <c r="S588" s="128"/>
      <c r="T588" s="128"/>
      <c r="U588" s="128"/>
      <c r="V588" s="128"/>
      <c r="W588" s="128"/>
      <c r="X588" s="128"/>
      <c r="Y588" s="128"/>
      <c r="Z588" s="128"/>
      <c r="AA588" s="128"/>
    </row>
    <row r="589" ht="14.25" customHeight="1">
      <c r="A589" s="129"/>
      <c r="B589" s="138"/>
      <c r="C589" s="181"/>
      <c r="D589" s="129"/>
      <c r="E589" s="129"/>
      <c r="F589" s="128"/>
      <c r="G589" s="128"/>
      <c r="H589" s="128"/>
      <c r="I589" s="128"/>
      <c r="J589" s="128"/>
      <c r="K589" s="128"/>
      <c r="L589" s="128"/>
      <c r="M589" s="128"/>
      <c r="N589" s="128"/>
      <c r="O589" s="128"/>
      <c r="P589" s="128"/>
      <c r="Q589" s="128"/>
      <c r="R589" s="128"/>
      <c r="S589" s="128"/>
      <c r="T589" s="128"/>
      <c r="U589" s="128"/>
      <c r="V589" s="128"/>
      <c r="W589" s="128"/>
      <c r="X589" s="128"/>
      <c r="Y589" s="128"/>
      <c r="Z589" s="128"/>
      <c r="AA589" s="128"/>
    </row>
    <row r="590" ht="14.25" customHeight="1">
      <c r="A590" s="129"/>
      <c r="B590" s="138"/>
      <c r="C590" s="181"/>
      <c r="D590" s="129"/>
      <c r="E590" s="129"/>
      <c r="F590" s="128"/>
      <c r="G590" s="128"/>
      <c r="H590" s="128"/>
      <c r="I590" s="128"/>
      <c r="J590" s="128"/>
      <c r="K590" s="128"/>
      <c r="L590" s="128"/>
      <c r="M590" s="128"/>
      <c r="N590" s="128"/>
      <c r="O590" s="128"/>
      <c r="P590" s="128"/>
      <c r="Q590" s="128"/>
      <c r="R590" s="128"/>
      <c r="S590" s="128"/>
      <c r="T590" s="128"/>
      <c r="U590" s="128"/>
      <c r="V590" s="128"/>
      <c r="W590" s="128"/>
      <c r="X590" s="128"/>
      <c r="Y590" s="128"/>
      <c r="Z590" s="128"/>
      <c r="AA590" s="128"/>
    </row>
    <row r="591" ht="14.25" customHeight="1">
      <c r="A591" s="129"/>
      <c r="B591" s="138"/>
      <c r="C591" s="181"/>
      <c r="D591" s="129"/>
      <c r="E591" s="129"/>
      <c r="F591" s="128"/>
      <c r="G591" s="128"/>
      <c r="H591" s="128"/>
      <c r="I591" s="128"/>
      <c r="J591" s="128"/>
      <c r="K591" s="128"/>
      <c r="L591" s="128"/>
      <c r="M591" s="128"/>
      <c r="N591" s="128"/>
      <c r="O591" s="128"/>
      <c r="P591" s="128"/>
      <c r="Q591" s="128"/>
      <c r="R591" s="128"/>
      <c r="S591" s="128"/>
      <c r="T591" s="128"/>
      <c r="U591" s="128"/>
      <c r="V591" s="128"/>
      <c r="W591" s="128"/>
      <c r="X591" s="128"/>
      <c r="Y591" s="128"/>
      <c r="Z591" s="128"/>
      <c r="AA591" s="128"/>
    </row>
    <row r="592" ht="14.25" customHeight="1">
      <c r="A592" s="129"/>
      <c r="B592" s="138"/>
      <c r="C592" s="181"/>
      <c r="D592" s="129"/>
      <c r="E592" s="129"/>
      <c r="F592" s="128"/>
      <c r="G592" s="128"/>
      <c r="H592" s="128"/>
      <c r="I592" s="128"/>
      <c r="J592" s="128"/>
      <c r="K592" s="128"/>
      <c r="L592" s="128"/>
      <c r="M592" s="128"/>
      <c r="N592" s="128"/>
      <c r="O592" s="128"/>
      <c r="P592" s="128"/>
      <c r="Q592" s="128"/>
      <c r="R592" s="128"/>
      <c r="S592" s="128"/>
      <c r="T592" s="128"/>
      <c r="U592" s="128"/>
      <c r="V592" s="128"/>
      <c r="W592" s="128"/>
      <c r="X592" s="128"/>
      <c r="Y592" s="128"/>
      <c r="Z592" s="128"/>
      <c r="AA592" s="128"/>
    </row>
    <row r="593" ht="14.25" customHeight="1">
      <c r="A593" s="129"/>
      <c r="B593" s="138"/>
      <c r="C593" s="181"/>
      <c r="D593" s="129"/>
      <c r="E593" s="129"/>
      <c r="F593" s="128"/>
      <c r="G593" s="128"/>
      <c r="H593" s="128"/>
      <c r="I593" s="128"/>
      <c r="J593" s="128"/>
      <c r="K593" s="128"/>
      <c r="L593" s="128"/>
      <c r="M593" s="128"/>
      <c r="N593" s="128"/>
      <c r="O593" s="128"/>
      <c r="P593" s="128"/>
      <c r="Q593" s="128"/>
      <c r="R593" s="128"/>
      <c r="S593" s="128"/>
      <c r="T593" s="128"/>
      <c r="U593" s="128"/>
      <c r="V593" s="128"/>
      <c r="W593" s="128"/>
      <c r="X593" s="128"/>
      <c r="Y593" s="128"/>
      <c r="Z593" s="128"/>
      <c r="AA593" s="128"/>
    </row>
    <row r="594" ht="14.25" customHeight="1">
      <c r="A594" s="129"/>
      <c r="B594" s="138"/>
      <c r="C594" s="181"/>
      <c r="D594" s="129"/>
      <c r="E594" s="129"/>
      <c r="F594" s="128"/>
      <c r="G594" s="128"/>
      <c r="H594" s="128"/>
      <c r="I594" s="128"/>
      <c r="J594" s="128"/>
      <c r="K594" s="128"/>
      <c r="L594" s="128"/>
      <c r="M594" s="128"/>
      <c r="N594" s="128"/>
      <c r="O594" s="128"/>
      <c r="P594" s="128"/>
      <c r="Q594" s="128"/>
      <c r="R594" s="128"/>
      <c r="S594" s="128"/>
      <c r="T594" s="128"/>
      <c r="U594" s="128"/>
      <c r="V594" s="128"/>
      <c r="W594" s="128"/>
      <c r="X594" s="128"/>
      <c r="Y594" s="128"/>
      <c r="Z594" s="128"/>
      <c r="AA594" s="128"/>
    </row>
    <row r="595" ht="14.25" customHeight="1">
      <c r="A595" s="129"/>
      <c r="B595" s="138"/>
      <c r="C595" s="181"/>
      <c r="D595" s="129"/>
      <c r="E595" s="129"/>
      <c r="F595" s="128"/>
      <c r="G595" s="128"/>
      <c r="H595" s="128"/>
      <c r="I595" s="128"/>
      <c r="J595" s="128"/>
      <c r="K595" s="128"/>
      <c r="L595" s="128"/>
      <c r="M595" s="128"/>
      <c r="N595" s="128"/>
      <c r="O595" s="128"/>
      <c r="P595" s="128"/>
      <c r="Q595" s="128"/>
      <c r="R595" s="128"/>
      <c r="S595" s="128"/>
      <c r="T595" s="128"/>
      <c r="U595" s="128"/>
      <c r="V595" s="128"/>
      <c r="W595" s="128"/>
      <c r="X595" s="128"/>
      <c r="Y595" s="128"/>
      <c r="Z595" s="128"/>
      <c r="AA595" s="128"/>
    </row>
    <row r="596" ht="14.25" customHeight="1">
      <c r="A596" s="129"/>
      <c r="B596" s="138"/>
      <c r="C596" s="181"/>
      <c r="D596" s="129"/>
      <c r="E596" s="129"/>
      <c r="F596" s="128"/>
      <c r="G596" s="128"/>
      <c r="H596" s="128"/>
      <c r="I596" s="128"/>
      <c r="J596" s="128"/>
      <c r="K596" s="128"/>
      <c r="L596" s="128"/>
      <c r="M596" s="128"/>
      <c r="N596" s="128"/>
      <c r="O596" s="128"/>
      <c r="P596" s="128"/>
      <c r="Q596" s="128"/>
      <c r="R596" s="128"/>
      <c r="S596" s="128"/>
      <c r="T596" s="128"/>
      <c r="U596" s="128"/>
      <c r="V596" s="128"/>
      <c r="W596" s="128"/>
      <c r="X596" s="128"/>
      <c r="Y596" s="128"/>
      <c r="Z596" s="128"/>
      <c r="AA596" s="128"/>
    </row>
    <row r="597" ht="14.25" customHeight="1">
      <c r="A597" s="129"/>
      <c r="B597" s="138"/>
      <c r="C597" s="181"/>
      <c r="D597" s="129"/>
      <c r="E597" s="129"/>
      <c r="F597" s="128"/>
      <c r="G597" s="128"/>
      <c r="H597" s="128"/>
      <c r="I597" s="128"/>
      <c r="J597" s="128"/>
      <c r="K597" s="128"/>
      <c r="L597" s="128"/>
      <c r="M597" s="128"/>
      <c r="N597" s="128"/>
      <c r="O597" s="128"/>
      <c r="P597" s="128"/>
      <c r="Q597" s="128"/>
      <c r="R597" s="128"/>
      <c r="S597" s="128"/>
      <c r="T597" s="128"/>
      <c r="U597" s="128"/>
      <c r="V597" s="128"/>
      <c r="W597" s="128"/>
      <c r="X597" s="128"/>
      <c r="Y597" s="128"/>
      <c r="Z597" s="128"/>
      <c r="AA597" s="128"/>
    </row>
    <row r="598" ht="14.25" customHeight="1">
      <c r="A598" s="129"/>
      <c r="B598" s="138"/>
      <c r="C598" s="181"/>
      <c r="D598" s="129"/>
      <c r="E598" s="129"/>
      <c r="F598" s="128"/>
      <c r="G598" s="128"/>
      <c r="H598" s="128"/>
      <c r="I598" s="128"/>
      <c r="J598" s="128"/>
      <c r="K598" s="128"/>
      <c r="L598" s="128"/>
      <c r="M598" s="128"/>
      <c r="N598" s="128"/>
      <c r="O598" s="128"/>
      <c r="P598" s="128"/>
      <c r="Q598" s="128"/>
      <c r="R598" s="128"/>
      <c r="S598" s="128"/>
      <c r="T598" s="128"/>
      <c r="U598" s="128"/>
      <c r="V598" s="128"/>
      <c r="W598" s="128"/>
      <c r="X598" s="128"/>
      <c r="Y598" s="128"/>
      <c r="Z598" s="128"/>
      <c r="AA598" s="128"/>
    </row>
    <row r="599" ht="14.25" customHeight="1">
      <c r="A599" s="129"/>
      <c r="B599" s="138"/>
      <c r="C599" s="181"/>
      <c r="D599" s="129"/>
      <c r="E599" s="129"/>
      <c r="F599" s="128"/>
      <c r="G599" s="128"/>
      <c r="H599" s="128"/>
      <c r="I599" s="128"/>
      <c r="J599" s="128"/>
      <c r="K599" s="128"/>
      <c r="L599" s="128"/>
      <c r="M599" s="128"/>
      <c r="N599" s="128"/>
      <c r="O599" s="128"/>
      <c r="P599" s="128"/>
      <c r="Q599" s="128"/>
      <c r="R599" s="128"/>
      <c r="S599" s="128"/>
      <c r="T599" s="128"/>
      <c r="U599" s="128"/>
      <c r="V599" s="128"/>
      <c r="W599" s="128"/>
      <c r="X599" s="128"/>
      <c r="Y599" s="128"/>
      <c r="Z599" s="128"/>
      <c r="AA599" s="128"/>
    </row>
    <row r="600" ht="14.25" customHeight="1">
      <c r="A600" s="129"/>
      <c r="B600" s="138"/>
      <c r="C600" s="181"/>
      <c r="D600" s="129"/>
      <c r="E600" s="129"/>
      <c r="F600" s="128"/>
      <c r="G600" s="128"/>
      <c r="H600" s="128"/>
      <c r="I600" s="128"/>
      <c r="J600" s="128"/>
      <c r="K600" s="128"/>
      <c r="L600" s="128"/>
      <c r="M600" s="128"/>
      <c r="N600" s="128"/>
      <c r="O600" s="128"/>
      <c r="P600" s="128"/>
      <c r="Q600" s="128"/>
      <c r="R600" s="128"/>
      <c r="S600" s="128"/>
      <c r="T600" s="128"/>
      <c r="U600" s="128"/>
      <c r="V600" s="128"/>
      <c r="W600" s="128"/>
      <c r="X600" s="128"/>
      <c r="Y600" s="128"/>
      <c r="Z600" s="128"/>
      <c r="AA600" s="128"/>
    </row>
    <row r="601" ht="14.25" customHeight="1">
      <c r="A601" s="129"/>
      <c r="B601" s="138"/>
      <c r="C601" s="181"/>
      <c r="D601" s="129"/>
      <c r="E601" s="129"/>
      <c r="F601" s="128"/>
      <c r="G601" s="128"/>
      <c r="H601" s="128"/>
      <c r="I601" s="128"/>
      <c r="J601" s="128"/>
      <c r="K601" s="128"/>
      <c r="L601" s="128"/>
      <c r="M601" s="128"/>
      <c r="N601" s="128"/>
      <c r="O601" s="128"/>
      <c r="P601" s="128"/>
      <c r="Q601" s="128"/>
      <c r="R601" s="128"/>
      <c r="S601" s="128"/>
      <c r="T601" s="128"/>
      <c r="U601" s="128"/>
      <c r="V601" s="128"/>
      <c r="W601" s="128"/>
      <c r="X601" s="128"/>
      <c r="Y601" s="128"/>
      <c r="Z601" s="128"/>
      <c r="AA601" s="128"/>
    </row>
    <row r="602" ht="14.25" customHeight="1">
      <c r="A602" s="129"/>
      <c r="B602" s="138"/>
      <c r="C602" s="181"/>
      <c r="D602" s="129"/>
      <c r="E602" s="129"/>
      <c r="F602" s="128"/>
      <c r="G602" s="128"/>
      <c r="H602" s="128"/>
      <c r="I602" s="128"/>
      <c r="J602" s="128"/>
      <c r="K602" s="128"/>
      <c r="L602" s="128"/>
      <c r="M602" s="128"/>
      <c r="N602" s="128"/>
      <c r="O602" s="128"/>
      <c r="P602" s="128"/>
      <c r="Q602" s="128"/>
      <c r="R602" s="128"/>
      <c r="S602" s="128"/>
      <c r="T602" s="128"/>
      <c r="U602" s="128"/>
      <c r="V602" s="128"/>
      <c r="W602" s="128"/>
      <c r="X602" s="128"/>
      <c r="Y602" s="128"/>
      <c r="Z602" s="128"/>
      <c r="AA602" s="128"/>
    </row>
    <row r="603" ht="14.25" customHeight="1">
      <c r="A603" s="129"/>
      <c r="B603" s="138"/>
      <c r="C603" s="181"/>
      <c r="D603" s="129"/>
      <c r="E603" s="129"/>
      <c r="F603" s="128"/>
      <c r="G603" s="128"/>
      <c r="H603" s="128"/>
      <c r="I603" s="128"/>
      <c r="J603" s="128"/>
      <c r="K603" s="128"/>
      <c r="L603" s="128"/>
      <c r="M603" s="128"/>
      <c r="N603" s="128"/>
      <c r="O603" s="128"/>
      <c r="P603" s="128"/>
      <c r="Q603" s="128"/>
      <c r="R603" s="128"/>
      <c r="S603" s="128"/>
      <c r="T603" s="128"/>
      <c r="U603" s="128"/>
      <c r="V603" s="128"/>
      <c r="W603" s="128"/>
      <c r="X603" s="128"/>
      <c r="Y603" s="128"/>
      <c r="Z603" s="128"/>
      <c r="AA603" s="128"/>
    </row>
    <row r="604" ht="14.25" customHeight="1">
      <c r="A604" s="129"/>
      <c r="B604" s="138"/>
      <c r="C604" s="181"/>
      <c r="D604" s="129"/>
      <c r="E604" s="129"/>
      <c r="F604" s="128"/>
      <c r="G604" s="128"/>
      <c r="H604" s="128"/>
      <c r="I604" s="128"/>
      <c r="J604" s="128"/>
      <c r="K604" s="128"/>
      <c r="L604" s="128"/>
      <c r="M604" s="128"/>
      <c r="N604" s="128"/>
      <c r="O604" s="128"/>
      <c r="P604" s="128"/>
      <c r="Q604" s="128"/>
      <c r="R604" s="128"/>
      <c r="S604" s="128"/>
      <c r="T604" s="128"/>
      <c r="U604" s="128"/>
      <c r="V604" s="128"/>
      <c r="W604" s="128"/>
      <c r="X604" s="128"/>
      <c r="Y604" s="128"/>
      <c r="Z604" s="128"/>
      <c r="AA604" s="128"/>
    </row>
    <row r="605" ht="14.25" customHeight="1">
      <c r="A605" s="129"/>
      <c r="B605" s="138"/>
      <c r="C605" s="181"/>
      <c r="D605" s="129"/>
      <c r="E605" s="129"/>
      <c r="F605" s="128"/>
      <c r="G605" s="128"/>
      <c r="H605" s="128"/>
      <c r="I605" s="128"/>
      <c r="J605" s="128"/>
      <c r="K605" s="128"/>
      <c r="L605" s="128"/>
      <c r="M605" s="128"/>
      <c r="N605" s="128"/>
      <c r="O605" s="128"/>
      <c r="P605" s="128"/>
      <c r="Q605" s="128"/>
      <c r="R605" s="128"/>
      <c r="S605" s="128"/>
      <c r="T605" s="128"/>
      <c r="U605" s="128"/>
      <c r="V605" s="128"/>
      <c r="W605" s="128"/>
      <c r="X605" s="128"/>
      <c r="Y605" s="128"/>
      <c r="Z605" s="128"/>
      <c r="AA605" s="128"/>
    </row>
    <row r="606" ht="14.25" customHeight="1">
      <c r="A606" s="129"/>
      <c r="B606" s="138"/>
      <c r="C606" s="181"/>
      <c r="D606" s="129"/>
      <c r="E606" s="129"/>
      <c r="F606" s="128"/>
      <c r="G606" s="128"/>
      <c r="H606" s="128"/>
      <c r="I606" s="128"/>
      <c r="J606" s="128"/>
      <c r="K606" s="128"/>
      <c r="L606" s="128"/>
      <c r="M606" s="128"/>
      <c r="N606" s="128"/>
      <c r="O606" s="128"/>
      <c r="P606" s="128"/>
      <c r="Q606" s="128"/>
      <c r="R606" s="128"/>
      <c r="S606" s="128"/>
      <c r="T606" s="128"/>
      <c r="U606" s="128"/>
      <c r="V606" s="128"/>
      <c r="W606" s="128"/>
      <c r="X606" s="128"/>
      <c r="Y606" s="128"/>
      <c r="Z606" s="128"/>
      <c r="AA606" s="128"/>
    </row>
    <row r="607" ht="14.25" customHeight="1">
      <c r="A607" s="129"/>
      <c r="B607" s="138"/>
      <c r="C607" s="181"/>
      <c r="D607" s="129"/>
      <c r="E607" s="129"/>
      <c r="F607" s="128"/>
      <c r="G607" s="128"/>
      <c r="H607" s="128"/>
      <c r="I607" s="128"/>
      <c r="J607" s="128"/>
      <c r="K607" s="128"/>
      <c r="L607" s="128"/>
      <c r="M607" s="128"/>
      <c r="N607" s="128"/>
      <c r="O607" s="128"/>
      <c r="P607" s="128"/>
      <c r="Q607" s="128"/>
      <c r="R607" s="128"/>
      <c r="S607" s="128"/>
      <c r="T607" s="128"/>
      <c r="U607" s="128"/>
      <c r="V607" s="128"/>
      <c r="W607" s="128"/>
      <c r="X607" s="128"/>
      <c r="Y607" s="128"/>
      <c r="Z607" s="128"/>
      <c r="AA607" s="128"/>
    </row>
    <row r="608" ht="14.25" customHeight="1">
      <c r="A608" s="129"/>
      <c r="B608" s="138"/>
      <c r="C608" s="181"/>
      <c r="D608" s="129"/>
      <c r="E608" s="129"/>
      <c r="F608" s="128"/>
      <c r="G608" s="128"/>
      <c r="H608" s="128"/>
      <c r="I608" s="128"/>
      <c r="J608" s="128"/>
      <c r="K608" s="128"/>
      <c r="L608" s="128"/>
      <c r="M608" s="128"/>
      <c r="N608" s="128"/>
      <c r="O608" s="128"/>
      <c r="P608" s="128"/>
      <c r="Q608" s="128"/>
      <c r="R608" s="128"/>
      <c r="S608" s="128"/>
      <c r="T608" s="128"/>
      <c r="U608" s="128"/>
      <c r="V608" s="128"/>
      <c r="W608" s="128"/>
      <c r="X608" s="128"/>
      <c r="Y608" s="128"/>
      <c r="Z608" s="128"/>
      <c r="AA608" s="128"/>
    </row>
    <row r="609" ht="14.25" customHeight="1">
      <c r="A609" s="129"/>
      <c r="B609" s="138"/>
      <c r="C609" s="181"/>
      <c r="D609" s="129"/>
      <c r="E609" s="129"/>
      <c r="F609" s="128"/>
      <c r="G609" s="128"/>
      <c r="H609" s="128"/>
      <c r="I609" s="128"/>
      <c r="J609" s="128"/>
      <c r="K609" s="128"/>
      <c r="L609" s="128"/>
      <c r="M609" s="128"/>
      <c r="N609" s="128"/>
      <c r="O609" s="128"/>
      <c r="P609" s="128"/>
      <c r="Q609" s="128"/>
      <c r="R609" s="128"/>
      <c r="S609" s="128"/>
      <c r="T609" s="128"/>
      <c r="U609" s="128"/>
      <c r="V609" s="128"/>
      <c r="W609" s="128"/>
      <c r="X609" s="128"/>
      <c r="Y609" s="128"/>
      <c r="Z609" s="128"/>
      <c r="AA609" s="128"/>
    </row>
    <row r="610" ht="14.25" customHeight="1">
      <c r="A610" s="129"/>
      <c r="B610" s="138"/>
      <c r="C610" s="181"/>
      <c r="D610" s="129"/>
      <c r="E610" s="129"/>
      <c r="F610" s="128"/>
      <c r="G610" s="128"/>
      <c r="H610" s="128"/>
      <c r="I610" s="128"/>
      <c r="J610" s="128"/>
      <c r="K610" s="128"/>
      <c r="L610" s="128"/>
      <c r="M610" s="128"/>
      <c r="N610" s="128"/>
      <c r="O610" s="128"/>
      <c r="P610" s="128"/>
      <c r="Q610" s="128"/>
      <c r="R610" s="128"/>
      <c r="S610" s="128"/>
      <c r="T610" s="128"/>
      <c r="U610" s="128"/>
      <c r="V610" s="128"/>
      <c r="W610" s="128"/>
      <c r="X610" s="128"/>
      <c r="Y610" s="128"/>
      <c r="Z610" s="128"/>
      <c r="AA610" s="128"/>
    </row>
    <row r="611" ht="14.25" customHeight="1">
      <c r="A611" s="129"/>
      <c r="B611" s="138"/>
      <c r="C611" s="181"/>
      <c r="D611" s="129"/>
      <c r="E611" s="129"/>
      <c r="F611" s="128"/>
      <c r="G611" s="128"/>
      <c r="H611" s="128"/>
      <c r="I611" s="128"/>
      <c r="J611" s="128"/>
      <c r="K611" s="128"/>
      <c r="L611" s="128"/>
      <c r="M611" s="128"/>
      <c r="N611" s="128"/>
      <c r="O611" s="128"/>
      <c r="P611" s="128"/>
      <c r="Q611" s="128"/>
      <c r="R611" s="128"/>
      <c r="S611" s="128"/>
      <c r="T611" s="128"/>
      <c r="U611" s="128"/>
      <c r="V611" s="128"/>
      <c r="W611" s="128"/>
      <c r="X611" s="128"/>
      <c r="Y611" s="128"/>
      <c r="Z611" s="128"/>
      <c r="AA611" s="128"/>
    </row>
    <row r="612" ht="14.25" customHeight="1">
      <c r="A612" s="129"/>
      <c r="B612" s="138"/>
      <c r="C612" s="181"/>
      <c r="D612" s="129"/>
      <c r="E612" s="129"/>
      <c r="F612" s="128"/>
      <c r="G612" s="128"/>
      <c r="H612" s="128"/>
      <c r="I612" s="128"/>
      <c r="J612" s="128"/>
      <c r="K612" s="128"/>
      <c r="L612" s="128"/>
      <c r="M612" s="128"/>
      <c r="N612" s="128"/>
      <c r="O612" s="128"/>
      <c r="P612" s="128"/>
      <c r="Q612" s="128"/>
      <c r="R612" s="128"/>
      <c r="S612" s="128"/>
      <c r="T612" s="128"/>
      <c r="U612" s="128"/>
      <c r="V612" s="128"/>
      <c r="W612" s="128"/>
      <c r="X612" s="128"/>
      <c r="Y612" s="128"/>
      <c r="Z612" s="128"/>
      <c r="AA612" s="128"/>
    </row>
    <row r="613" ht="14.25" customHeight="1">
      <c r="A613" s="129"/>
      <c r="B613" s="138"/>
      <c r="C613" s="181"/>
      <c r="D613" s="129"/>
      <c r="E613" s="129"/>
      <c r="F613" s="128"/>
      <c r="G613" s="128"/>
      <c r="H613" s="128"/>
      <c r="I613" s="128"/>
      <c r="J613" s="128"/>
      <c r="K613" s="128"/>
      <c r="L613" s="128"/>
      <c r="M613" s="128"/>
      <c r="N613" s="128"/>
      <c r="O613" s="128"/>
      <c r="P613" s="128"/>
      <c r="Q613" s="128"/>
      <c r="R613" s="128"/>
      <c r="S613" s="128"/>
      <c r="T613" s="128"/>
      <c r="U613" s="128"/>
      <c r="V613" s="128"/>
      <c r="W613" s="128"/>
      <c r="X613" s="128"/>
      <c r="Y613" s="128"/>
      <c r="Z613" s="128"/>
      <c r="AA613" s="128"/>
    </row>
    <row r="614" ht="14.25" customHeight="1">
      <c r="A614" s="129"/>
      <c r="B614" s="138"/>
      <c r="C614" s="181"/>
      <c r="D614" s="129"/>
      <c r="E614" s="129"/>
      <c r="F614" s="128"/>
      <c r="G614" s="128"/>
      <c r="H614" s="128"/>
      <c r="I614" s="128"/>
      <c r="J614" s="128"/>
      <c r="K614" s="128"/>
      <c r="L614" s="128"/>
      <c r="M614" s="128"/>
      <c r="N614" s="128"/>
      <c r="O614" s="128"/>
      <c r="P614" s="128"/>
      <c r="Q614" s="128"/>
      <c r="R614" s="128"/>
      <c r="S614" s="128"/>
      <c r="T614" s="128"/>
      <c r="U614" s="128"/>
      <c r="V614" s="128"/>
      <c r="W614" s="128"/>
      <c r="X614" s="128"/>
      <c r="Y614" s="128"/>
      <c r="Z614" s="128"/>
      <c r="AA614" s="128"/>
    </row>
    <row r="615" ht="14.25" customHeight="1">
      <c r="A615" s="129"/>
      <c r="B615" s="138"/>
      <c r="C615" s="181"/>
      <c r="D615" s="129"/>
      <c r="E615" s="129"/>
      <c r="F615" s="128"/>
      <c r="G615" s="128"/>
      <c r="H615" s="128"/>
      <c r="I615" s="128"/>
      <c r="J615" s="128"/>
      <c r="K615" s="128"/>
      <c r="L615" s="128"/>
      <c r="M615" s="128"/>
      <c r="N615" s="128"/>
      <c r="O615" s="128"/>
      <c r="P615" s="128"/>
      <c r="Q615" s="128"/>
      <c r="R615" s="128"/>
      <c r="S615" s="128"/>
      <c r="T615" s="128"/>
      <c r="U615" s="128"/>
      <c r="V615" s="128"/>
      <c r="W615" s="128"/>
      <c r="X615" s="128"/>
      <c r="Y615" s="128"/>
      <c r="Z615" s="128"/>
      <c r="AA615" s="128"/>
    </row>
    <row r="616" ht="14.25" customHeight="1">
      <c r="A616" s="129"/>
      <c r="B616" s="138"/>
      <c r="C616" s="181"/>
      <c r="D616" s="129"/>
      <c r="E616" s="129"/>
      <c r="F616" s="128"/>
      <c r="G616" s="128"/>
      <c r="H616" s="128"/>
      <c r="I616" s="128"/>
      <c r="J616" s="128"/>
      <c r="K616" s="128"/>
      <c r="L616" s="128"/>
      <c r="M616" s="128"/>
      <c r="N616" s="128"/>
      <c r="O616" s="128"/>
      <c r="P616" s="128"/>
      <c r="Q616" s="128"/>
      <c r="R616" s="128"/>
      <c r="S616" s="128"/>
      <c r="T616" s="128"/>
      <c r="U616" s="128"/>
      <c r="V616" s="128"/>
      <c r="W616" s="128"/>
      <c r="X616" s="128"/>
      <c r="Y616" s="128"/>
      <c r="Z616" s="128"/>
      <c r="AA616" s="128"/>
    </row>
    <row r="617" ht="14.25" customHeight="1">
      <c r="A617" s="129"/>
      <c r="B617" s="138"/>
      <c r="C617" s="181"/>
      <c r="D617" s="129"/>
      <c r="E617" s="129"/>
      <c r="F617" s="128"/>
      <c r="G617" s="128"/>
      <c r="H617" s="128"/>
      <c r="I617" s="128"/>
      <c r="J617" s="128"/>
      <c r="K617" s="128"/>
      <c r="L617" s="128"/>
      <c r="M617" s="128"/>
      <c r="N617" s="128"/>
      <c r="O617" s="128"/>
      <c r="P617" s="128"/>
      <c r="Q617" s="128"/>
      <c r="R617" s="128"/>
      <c r="S617" s="128"/>
      <c r="T617" s="128"/>
      <c r="U617" s="128"/>
      <c r="V617" s="128"/>
      <c r="W617" s="128"/>
      <c r="X617" s="128"/>
      <c r="Y617" s="128"/>
      <c r="Z617" s="128"/>
      <c r="AA617" s="128"/>
    </row>
    <row r="618" ht="14.25" customHeight="1">
      <c r="A618" s="129"/>
      <c r="B618" s="138"/>
      <c r="C618" s="181"/>
      <c r="D618" s="129"/>
      <c r="E618" s="129"/>
      <c r="F618" s="128"/>
      <c r="G618" s="128"/>
      <c r="H618" s="128"/>
      <c r="I618" s="128"/>
      <c r="J618" s="128"/>
      <c r="K618" s="128"/>
      <c r="L618" s="128"/>
      <c r="M618" s="128"/>
      <c r="N618" s="128"/>
      <c r="O618" s="128"/>
      <c r="P618" s="128"/>
      <c r="Q618" s="128"/>
      <c r="R618" s="128"/>
      <c r="S618" s="128"/>
      <c r="T618" s="128"/>
      <c r="U618" s="128"/>
      <c r="V618" s="128"/>
      <c r="W618" s="128"/>
      <c r="X618" s="128"/>
      <c r="Y618" s="128"/>
      <c r="Z618" s="128"/>
      <c r="AA618" s="128"/>
    </row>
    <row r="619" ht="14.25" customHeight="1">
      <c r="A619" s="129"/>
      <c r="B619" s="138"/>
      <c r="C619" s="181"/>
      <c r="D619" s="129"/>
      <c r="E619" s="129"/>
      <c r="F619" s="128"/>
      <c r="G619" s="128"/>
      <c r="H619" s="128"/>
      <c r="I619" s="128"/>
      <c r="J619" s="128"/>
      <c r="K619" s="128"/>
      <c r="L619" s="128"/>
      <c r="M619" s="128"/>
      <c r="N619" s="128"/>
      <c r="O619" s="128"/>
      <c r="P619" s="128"/>
      <c r="Q619" s="128"/>
      <c r="R619" s="128"/>
      <c r="S619" s="128"/>
      <c r="T619" s="128"/>
      <c r="U619" s="128"/>
      <c r="V619" s="128"/>
      <c r="W619" s="128"/>
      <c r="X619" s="128"/>
      <c r="Y619" s="128"/>
      <c r="Z619" s="128"/>
      <c r="AA619" s="128"/>
    </row>
    <row r="620" ht="14.25" customHeight="1">
      <c r="A620" s="129"/>
      <c r="B620" s="138"/>
      <c r="C620" s="181"/>
      <c r="D620" s="129"/>
      <c r="E620" s="129"/>
      <c r="F620" s="128"/>
      <c r="G620" s="128"/>
      <c r="H620" s="128"/>
      <c r="I620" s="128"/>
      <c r="J620" s="128"/>
      <c r="K620" s="128"/>
      <c r="L620" s="128"/>
      <c r="M620" s="128"/>
      <c r="N620" s="128"/>
      <c r="O620" s="128"/>
      <c r="P620" s="128"/>
      <c r="Q620" s="128"/>
      <c r="R620" s="128"/>
      <c r="S620" s="128"/>
      <c r="T620" s="128"/>
      <c r="U620" s="128"/>
      <c r="V620" s="128"/>
      <c r="W620" s="128"/>
      <c r="X620" s="128"/>
      <c r="Y620" s="128"/>
      <c r="Z620" s="128"/>
      <c r="AA620" s="128"/>
    </row>
    <row r="621" ht="14.25" customHeight="1">
      <c r="A621" s="129"/>
      <c r="B621" s="138"/>
      <c r="C621" s="181"/>
      <c r="D621" s="129"/>
      <c r="E621" s="129"/>
      <c r="F621" s="128"/>
      <c r="G621" s="128"/>
      <c r="H621" s="128"/>
      <c r="I621" s="128"/>
      <c r="J621" s="128"/>
      <c r="K621" s="128"/>
      <c r="L621" s="128"/>
      <c r="M621" s="128"/>
      <c r="N621" s="128"/>
      <c r="O621" s="128"/>
      <c r="P621" s="128"/>
      <c r="Q621" s="128"/>
      <c r="R621" s="128"/>
      <c r="S621" s="128"/>
      <c r="T621" s="128"/>
      <c r="U621" s="128"/>
      <c r="V621" s="128"/>
      <c r="W621" s="128"/>
      <c r="X621" s="128"/>
      <c r="Y621" s="128"/>
      <c r="Z621" s="128"/>
      <c r="AA621" s="128"/>
    </row>
    <row r="622" ht="14.25" customHeight="1">
      <c r="A622" s="129"/>
      <c r="B622" s="138"/>
      <c r="C622" s="181"/>
      <c r="D622" s="129"/>
      <c r="E622" s="129"/>
      <c r="F622" s="128"/>
      <c r="G622" s="128"/>
      <c r="H622" s="128"/>
      <c r="I622" s="128"/>
      <c r="J622" s="128"/>
      <c r="K622" s="128"/>
      <c r="L622" s="128"/>
      <c r="M622" s="128"/>
      <c r="N622" s="128"/>
      <c r="O622" s="128"/>
      <c r="P622" s="128"/>
      <c r="Q622" s="128"/>
      <c r="R622" s="128"/>
      <c r="S622" s="128"/>
      <c r="T622" s="128"/>
      <c r="U622" s="128"/>
      <c r="V622" s="128"/>
      <c r="W622" s="128"/>
      <c r="X622" s="128"/>
      <c r="Y622" s="128"/>
      <c r="Z622" s="128"/>
      <c r="AA622" s="128"/>
    </row>
    <row r="623" ht="14.25" customHeight="1">
      <c r="A623" s="129"/>
      <c r="B623" s="138"/>
      <c r="C623" s="181"/>
      <c r="D623" s="129"/>
      <c r="E623" s="129"/>
      <c r="F623" s="128"/>
      <c r="G623" s="128"/>
      <c r="H623" s="128"/>
      <c r="I623" s="128"/>
      <c r="J623" s="128"/>
      <c r="K623" s="128"/>
      <c r="L623" s="128"/>
      <c r="M623" s="128"/>
      <c r="N623" s="128"/>
      <c r="O623" s="128"/>
      <c r="P623" s="128"/>
      <c r="Q623" s="128"/>
      <c r="R623" s="128"/>
      <c r="S623" s="128"/>
      <c r="T623" s="128"/>
      <c r="U623" s="128"/>
      <c r="V623" s="128"/>
      <c r="W623" s="128"/>
      <c r="X623" s="128"/>
      <c r="Y623" s="128"/>
      <c r="Z623" s="128"/>
      <c r="AA623" s="128"/>
    </row>
    <row r="624" ht="14.25" customHeight="1">
      <c r="A624" s="129"/>
      <c r="B624" s="138"/>
      <c r="C624" s="181"/>
      <c r="D624" s="129"/>
      <c r="E624" s="129"/>
      <c r="F624" s="128"/>
      <c r="G624" s="128"/>
      <c r="H624" s="128"/>
      <c r="I624" s="128"/>
      <c r="J624" s="128"/>
      <c r="K624" s="128"/>
      <c r="L624" s="128"/>
      <c r="M624" s="128"/>
      <c r="N624" s="128"/>
      <c r="O624" s="128"/>
      <c r="P624" s="128"/>
      <c r="Q624" s="128"/>
      <c r="R624" s="128"/>
      <c r="S624" s="128"/>
      <c r="T624" s="128"/>
      <c r="U624" s="128"/>
      <c r="V624" s="128"/>
      <c r="W624" s="128"/>
      <c r="X624" s="128"/>
      <c r="Y624" s="128"/>
      <c r="Z624" s="128"/>
      <c r="AA624" s="128"/>
    </row>
    <row r="625" ht="14.25" customHeight="1">
      <c r="A625" s="129"/>
      <c r="B625" s="138"/>
      <c r="C625" s="181"/>
      <c r="D625" s="129"/>
      <c r="E625" s="129"/>
      <c r="F625" s="128"/>
      <c r="G625" s="128"/>
      <c r="H625" s="128"/>
      <c r="I625" s="128"/>
      <c r="J625" s="128"/>
      <c r="K625" s="128"/>
      <c r="L625" s="128"/>
      <c r="M625" s="128"/>
      <c r="N625" s="128"/>
      <c r="O625" s="128"/>
      <c r="P625" s="128"/>
      <c r="Q625" s="128"/>
      <c r="R625" s="128"/>
      <c r="S625" s="128"/>
      <c r="T625" s="128"/>
      <c r="U625" s="128"/>
      <c r="V625" s="128"/>
      <c r="W625" s="128"/>
      <c r="X625" s="128"/>
      <c r="Y625" s="128"/>
      <c r="Z625" s="128"/>
      <c r="AA625" s="128"/>
    </row>
    <row r="626" ht="14.25" customHeight="1">
      <c r="A626" s="129"/>
      <c r="B626" s="138"/>
      <c r="C626" s="181"/>
      <c r="D626" s="129"/>
      <c r="E626" s="129"/>
      <c r="F626" s="128"/>
      <c r="G626" s="128"/>
      <c r="H626" s="128"/>
      <c r="I626" s="128"/>
      <c r="J626" s="128"/>
      <c r="K626" s="128"/>
      <c r="L626" s="128"/>
      <c r="M626" s="128"/>
      <c r="N626" s="128"/>
      <c r="O626" s="128"/>
      <c r="P626" s="128"/>
      <c r="Q626" s="128"/>
      <c r="R626" s="128"/>
      <c r="S626" s="128"/>
      <c r="T626" s="128"/>
      <c r="U626" s="128"/>
      <c r="V626" s="128"/>
      <c r="W626" s="128"/>
      <c r="X626" s="128"/>
      <c r="Y626" s="128"/>
      <c r="Z626" s="128"/>
      <c r="AA626" s="128"/>
    </row>
    <row r="627" ht="14.25" customHeight="1">
      <c r="A627" s="129"/>
      <c r="B627" s="138"/>
      <c r="C627" s="181"/>
      <c r="D627" s="129"/>
      <c r="E627" s="129"/>
      <c r="F627" s="128"/>
      <c r="G627" s="128"/>
      <c r="H627" s="128"/>
      <c r="I627" s="128"/>
      <c r="J627" s="128"/>
      <c r="K627" s="128"/>
      <c r="L627" s="128"/>
      <c r="M627" s="128"/>
      <c r="N627" s="128"/>
      <c r="O627" s="128"/>
      <c r="P627" s="128"/>
      <c r="Q627" s="128"/>
      <c r="R627" s="128"/>
      <c r="S627" s="128"/>
      <c r="T627" s="128"/>
      <c r="U627" s="128"/>
      <c r="V627" s="128"/>
      <c r="W627" s="128"/>
      <c r="X627" s="128"/>
      <c r="Y627" s="128"/>
      <c r="Z627" s="128"/>
      <c r="AA627" s="128"/>
    </row>
    <row r="628" ht="14.25" customHeight="1">
      <c r="A628" s="129"/>
      <c r="B628" s="138"/>
      <c r="C628" s="181"/>
      <c r="D628" s="129"/>
      <c r="E628" s="129"/>
      <c r="F628" s="128"/>
      <c r="G628" s="128"/>
      <c r="H628" s="128"/>
      <c r="I628" s="128"/>
      <c r="J628" s="128"/>
      <c r="K628" s="128"/>
      <c r="L628" s="128"/>
      <c r="M628" s="128"/>
      <c r="N628" s="128"/>
      <c r="O628" s="128"/>
      <c r="P628" s="128"/>
      <c r="Q628" s="128"/>
      <c r="R628" s="128"/>
      <c r="S628" s="128"/>
      <c r="T628" s="128"/>
      <c r="U628" s="128"/>
      <c r="V628" s="128"/>
      <c r="W628" s="128"/>
      <c r="X628" s="128"/>
      <c r="Y628" s="128"/>
      <c r="Z628" s="128"/>
      <c r="AA628" s="128"/>
    </row>
    <row r="629" ht="14.25" customHeight="1">
      <c r="A629" s="129"/>
      <c r="B629" s="138"/>
      <c r="C629" s="181"/>
      <c r="D629" s="129"/>
      <c r="E629" s="129"/>
      <c r="F629" s="128"/>
      <c r="G629" s="128"/>
      <c r="H629" s="128"/>
      <c r="I629" s="128"/>
      <c r="J629" s="128"/>
      <c r="K629" s="128"/>
      <c r="L629" s="128"/>
      <c r="M629" s="128"/>
      <c r="N629" s="128"/>
      <c r="O629" s="128"/>
      <c r="P629" s="128"/>
      <c r="Q629" s="128"/>
      <c r="R629" s="128"/>
      <c r="S629" s="128"/>
      <c r="T629" s="128"/>
      <c r="U629" s="128"/>
      <c r="V629" s="128"/>
      <c r="W629" s="128"/>
      <c r="X629" s="128"/>
      <c r="Y629" s="128"/>
      <c r="Z629" s="128"/>
      <c r="AA629" s="128"/>
    </row>
    <row r="630" ht="14.25" customHeight="1">
      <c r="A630" s="129"/>
      <c r="B630" s="138"/>
      <c r="C630" s="181"/>
      <c r="D630" s="129"/>
      <c r="E630" s="129"/>
      <c r="F630" s="128"/>
      <c r="G630" s="128"/>
      <c r="H630" s="128"/>
      <c r="I630" s="128"/>
      <c r="J630" s="128"/>
      <c r="K630" s="128"/>
      <c r="L630" s="128"/>
      <c r="M630" s="128"/>
      <c r="N630" s="128"/>
      <c r="O630" s="128"/>
      <c r="P630" s="128"/>
      <c r="Q630" s="128"/>
      <c r="R630" s="128"/>
      <c r="S630" s="128"/>
      <c r="T630" s="128"/>
      <c r="U630" s="128"/>
      <c r="V630" s="128"/>
      <c r="W630" s="128"/>
      <c r="X630" s="128"/>
      <c r="Y630" s="128"/>
      <c r="Z630" s="128"/>
      <c r="AA630" s="128"/>
    </row>
    <row r="631" ht="14.25" customHeight="1">
      <c r="A631" s="129"/>
      <c r="B631" s="138"/>
      <c r="C631" s="181"/>
      <c r="D631" s="129"/>
      <c r="E631" s="129"/>
      <c r="F631" s="128"/>
      <c r="G631" s="128"/>
      <c r="H631" s="128"/>
      <c r="I631" s="128"/>
      <c r="J631" s="128"/>
      <c r="K631" s="128"/>
      <c r="L631" s="128"/>
      <c r="M631" s="128"/>
      <c r="N631" s="128"/>
      <c r="O631" s="128"/>
      <c r="P631" s="128"/>
      <c r="Q631" s="128"/>
      <c r="R631" s="128"/>
      <c r="S631" s="128"/>
      <c r="T631" s="128"/>
      <c r="U631" s="128"/>
      <c r="V631" s="128"/>
      <c r="W631" s="128"/>
      <c r="X631" s="128"/>
      <c r="Y631" s="128"/>
      <c r="Z631" s="128"/>
      <c r="AA631" s="128"/>
    </row>
    <row r="632" ht="14.25" customHeight="1">
      <c r="A632" s="129"/>
      <c r="B632" s="138"/>
      <c r="C632" s="181"/>
      <c r="D632" s="129"/>
      <c r="E632" s="129"/>
      <c r="F632" s="128"/>
      <c r="G632" s="128"/>
      <c r="H632" s="128"/>
      <c r="I632" s="128"/>
      <c r="J632" s="128"/>
      <c r="K632" s="128"/>
      <c r="L632" s="128"/>
      <c r="M632" s="128"/>
      <c r="N632" s="128"/>
      <c r="O632" s="128"/>
      <c r="P632" s="128"/>
      <c r="Q632" s="128"/>
      <c r="R632" s="128"/>
      <c r="S632" s="128"/>
      <c r="T632" s="128"/>
      <c r="U632" s="128"/>
      <c r="V632" s="128"/>
      <c r="W632" s="128"/>
      <c r="X632" s="128"/>
      <c r="Y632" s="128"/>
      <c r="Z632" s="128"/>
      <c r="AA632" s="128"/>
    </row>
    <row r="633" ht="14.25" customHeight="1">
      <c r="A633" s="129"/>
      <c r="B633" s="138"/>
      <c r="C633" s="181"/>
      <c r="D633" s="129"/>
      <c r="E633" s="129"/>
      <c r="F633" s="128"/>
      <c r="G633" s="128"/>
      <c r="H633" s="128"/>
      <c r="I633" s="128"/>
      <c r="J633" s="128"/>
      <c r="K633" s="128"/>
      <c r="L633" s="128"/>
      <c r="M633" s="128"/>
      <c r="N633" s="128"/>
      <c r="O633" s="128"/>
      <c r="P633" s="128"/>
      <c r="Q633" s="128"/>
      <c r="R633" s="128"/>
      <c r="S633" s="128"/>
      <c r="T633" s="128"/>
      <c r="U633" s="128"/>
      <c r="V633" s="128"/>
      <c r="W633" s="128"/>
      <c r="X633" s="128"/>
      <c r="Y633" s="128"/>
      <c r="Z633" s="128"/>
      <c r="AA633" s="128"/>
    </row>
    <row r="634" ht="14.25" customHeight="1">
      <c r="A634" s="129"/>
      <c r="B634" s="138"/>
      <c r="C634" s="181"/>
      <c r="D634" s="129"/>
      <c r="E634" s="129"/>
      <c r="F634" s="128"/>
      <c r="G634" s="128"/>
      <c r="H634" s="128"/>
      <c r="I634" s="128"/>
      <c r="J634" s="128"/>
      <c r="K634" s="128"/>
      <c r="L634" s="128"/>
      <c r="M634" s="128"/>
      <c r="N634" s="128"/>
      <c r="O634" s="128"/>
      <c r="P634" s="128"/>
      <c r="Q634" s="128"/>
      <c r="R634" s="128"/>
      <c r="S634" s="128"/>
      <c r="T634" s="128"/>
      <c r="U634" s="128"/>
      <c r="V634" s="128"/>
      <c r="W634" s="128"/>
      <c r="X634" s="128"/>
      <c r="Y634" s="128"/>
      <c r="Z634" s="128"/>
      <c r="AA634" s="128"/>
    </row>
    <row r="635" ht="14.25" customHeight="1">
      <c r="A635" s="129"/>
      <c r="B635" s="138"/>
      <c r="C635" s="181"/>
      <c r="D635" s="129"/>
      <c r="E635" s="129"/>
      <c r="F635" s="128"/>
      <c r="G635" s="128"/>
      <c r="H635" s="128"/>
      <c r="I635" s="128"/>
      <c r="J635" s="128"/>
      <c r="K635" s="128"/>
      <c r="L635" s="128"/>
      <c r="M635" s="128"/>
      <c r="N635" s="128"/>
      <c r="O635" s="128"/>
      <c r="P635" s="128"/>
      <c r="Q635" s="128"/>
      <c r="R635" s="128"/>
      <c r="S635" s="128"/>
      <c r="T635" s="128"/>
      <c r="U635" s="128"/>
      <c r="V635" s="128"/>
      <c r="W635" s="128"/>
      <c r="X635" s="128"/>
      <c r="Y635" s="128"/>
      <c r="Z635" s="128"/>
      <c r="AA635" s="128"/>
    </row>
    <row r="636" ht="14.25" customHeight="1">
      <c r="A636" s="129"/>
      <c r="B636" s="138"/>
      <c r="C636" s="181"/>
      <c r="D636" s="129"/>
      <c r="E636" s="129"/>
      <c r="F636" s="128"/>
      <c r="G636" s="128"/>
      <c r="H636" s="128"/>
      <c r="I636" s="128"/>
      <c r="J636" s="128"/>
      <c r="K636" s="128"/>
      <c r="L636" s="128"/>
      <c r="M636" s="128"/>
      <c r="N636" s="128"/>
      <c r="O636" s="128"/>
      <c r="P636" s="128"/>
      <c r="Q636" s="128"/>
      <c r="R636" s="128"/>
      <c r="S636" s="128"/>
      <c r="T636" s="128"/>
      <c r="U636" s="128"/>
      <c r="V636" s="128"/>
      <c r="W636" s="128"/>
      <c r="X636" s="128"/>
      <c r="Y636" s="128"/>
      <c r="Z636" s="128"/>
      <c r="AA636" s="128"/>
    </row>
    <row r="637" ht="14.25" customHeight="1">
      <c r="A637" s="129"/>
      <c r="B637" s="138"/>
      <c r="C637" s="181"/>
      <c r="D637" s="129"/>
      <c r="E637" s="129"/>
      <c r="F637" s="128"/>
      <c r="G637" s="128"/>
      <c r="H637" s="128"/>
      <c r="I637" s="128"/>
      <c r="J637" s="128"/>
      <c r="K637" s="128"/>
      <c r="L637" s="128"/>
      <c r="M637" s="128"/>
      <c r="N637" s="128"/>
      <c r="O637" s="128"/>
      <c r="P637" s="128"/>
      <c r="Q637" s="128"/>
      <c r="R637" s="128"/>
      <c r="S637" s="128"/>
      <c r="T637" s="128"/>
      <c r="U637" s="128"/>
      <c r="V637" s="128"/>
      <c r="W637" s="128"/>
      <c r="X637" s="128"/>
      <c r="Y637" s="128"/>
      <c r="Z637" s="128"/>
      <c r="AA637" s="128"/>
    </row>
    <row r="638" ht="14.25" customHeight="1">
      <c r="A638" s="129"/>
      <c r="B638" s="138"/>
      <c r="C638" s="181"/>
      <c r="D638" s="129"/>
      <c r="E638" s="129"/>
      <c r="F638" s="128"/>
      <c r="G638" s="128"/>
      <c r="H638" s="128"/>
      <c r="I638" s="128"/>
      <c r="J638" s="128"/>
      <c r="K638" s="128"/>
      <c r="L638" s="128"/>
      <c r="M638" s="128"/>
      <c r="N638" s="128"/>
      <c r="O638" s="128"/>
      <c r="P638" s="128"/>
      <c r="Q638" s="128"/>
      <c r="R638" s="128"/>
      <c r="S638" s="128"/>
      <c r="T638" s="128"/>
      <c r="U638" s="128"/>
      <c r="V638" s="128"/>
      <c r="W638" s="128"/>
      <c r="X638" s="128"/>
      <c r="Y638" s="128"/>
      <c r="Z638" s="128"/>
      <c r="AA638" s="128"/>
    </row>
    <row r="639" ht="14.25" customHeight="1">
      <c r="A639" s="129"/>
      <c r="B639" s="138"/>
      <c r="C639" s="181"/>
      <c r="D639" s="129"/>
      <c r="E639" s="129"/>
      <c r="F639" s="128"/>
      <c r="G639" s="128"/>
      <c r="H639" s="128"/>
      <c r="I639" s="128"/>
      <c r="J639" s="128"/>
      <c r="K639" s="128"/>
      <c r="L639" s="128"/>
      <c r="M639" s="128"/>
      <c r="N639" s="128"/>
      <c r="O639" s="128"/>
      <c r="P639" s="128"/>
      <c r="Q639" s="128"/>
      <c r="R639" s="128"/>
      <c r="S639" s="128"/>
      <c r="T639" s="128"/>
      <c r="U639" s="128"/>
      <c r="V639" s="128"/>
      <c r="W639" s="128"/>
      <c r="X639" s="128"/>
      <c r="Y639" s="128"/>
      <c r="Z639" s="128"/>
      <c r="AA639" s="128"/>
    </row>
    <row r="640" ht="14.25" customHeight="1">
      <c r="A640" s="129"/>
      <c r="B640" s="138"/>
      <c r="C640" s="181"/>
      <c r="D640" s="129"/>
      <c r="E640" s="129"/>
      <c r="F640" s="128"/>
      <c r="G640" s="128"/>
      <c r="H640" s="128"/>
      <c r="I640" s="128"/>
      <c r="J640" s="128"/>
      <c r="K640" s="128"/>
      <c r="L640" s="128"/>
      <c r="M640" s="128"/>
      <c r="N640" s="128"/>
      <c r="O640" s="128"/>
      <c r="P640" s="128"/>
      <c r="Q640" s="128"/>
      <c r="R640" s="128"/>
      <c r="S640" s="128"/>
      <c r="T640" s="128"/>
      <c r="U640" s="128"/>
      <c r="V640" s="128"/>
      <c r="W640" s="128"/>
      <c r="X640" s="128"/>
      <c r="Y640" s="128"/>
      <c r="Z640" s="128"/>
      <c r="AA640" s="128"/>
    </row>
    <row r="641" ht="14.25" customHeight="1">
      <c r="A641" s="129"/>
      <c r="B641" s="138"/>
      <c r="C641" s="181"/>
      <c r="D641" s="129"/>
      <c r="E641" s="129"/>
      <c r="F641" s="128"/>
      <c r="G641" s="128"/>
      <c r="H641" s="128"/>
      <c r="I641" s="128"/>
      <c r="J641" s="128"/>
      <c r="K641" s="128"/>
      <c r="L641" s="128"/>
      <c r="M641" s="128"/>
      <c r="N641" s="128"/>
      <c r="O641" s="128"/>
      <c r="P641" s="128"/>
      <c r="Q641" s="128"/>
      <c r="R641" s="128"/>
      <c r="S641" s="128"/>
      <c r="T641" s="128"/>
      <c r="U641" s="128"/>
      <c r="V641" s="128"/>
      <c r="W641" s="128"/>
      <c r="X641" s="128"/>
      <c r="Y641" s="128"/>
      <c r="Z641" s="128"/>
      <c r="AA641" s="128"/>
    </row>
    <row r="642" ht="14.25" customHeight="1">
      <c r="A642" s="129"/>
      <c r="B642" s="138"/>
      <c r="C642" s="181"/>
      <c r="D642" s="129"/>
      <c r="E642" s="129"/>
      <c r="F642" s="128"/>
      <c r="G642" s="128"/>
      <c r="H642" s="128"/>
      <c r="I642" s="128"/>
      <c r="J642" s="128"/>
      <c r="K642" s="128"/>
      <c r="L642" s="128"/>
      <c r="M642" s="128"/>
      <c r="N642" s="128"/>
      <c r="O642" s="128"/>
      <c r="P642" s="128"/>
      <c r="Q642" s="128"/>
      <c r="R642" s="128"/>
      <c r="S642" s="128"/>
      <c r="T642" s="128"/>
      <c r="U642" s="128"/>
      <c r="V642" s="128"/>
      <c r="W642" s="128"/>
      <c r="X642" s="128"/>
      <c r="Y642" s="128"/>
      <c r="Z642" s="128"/>
      <c r="AA642" s="128"/>
    </row>
    <row r="643" ht="14.25" customHeight="1">
      <c r="A643" s="129"/>
      <c r="B643" s="138"/>
      <c r="C643" s="181"/>
      <c r="D643" s="129"/>
      <c r="E643" s="129"/>
      <c r="F643" s="128"/>
      <c r="G643" s="128"/>
      <c r="H643" s="128"/>
      <c r="I643" s="128"/>
      <c r="J643" s="128"/>
      <c r="K643" s="128"/>
      <c r="L643" s="128"/>
      <c r="M643" s="128"/>
      <c r="N643" s="128"/>
      <c r="O643" s="128"/>
      <c r="P643" s="128"/>
      <c r="Q643" s="128"/>
      <c r="R643" s="128"/>
      <c r="S643" s="128"/>
      <c r="T643" s="128"/>
      <c r="U643" s="128"/>
      <c r="V643" s="128"/>
      <c r="W643" s="128"/>
      <c r="X643" s="128"/>
      <c r="Y643" s="128"/>
      <c r="Z643" s="128"/>
      <c r="AA643" s="128"/>
    </row>
    <row r="644" ht="14.25" customHeight="1">
      <c r="A644" s="129"/>
      <c r="B644" s="138"/>
      <c r="C644" s="181"/>
      <c r="D644" s="129"/>
      <c r="E644" s="129"/>
      <c r="F644" s="128"/>
      <c r="G644" s="128"/>
      <c r="H644" s="128"/>
      <c r="I644" s="128"/>
      <c r="J644" s="128"/>
      <c r="K644" s="128"/>
      <c r="L644" s="128"/>
      <c r="M644" s="128"/>
      <c r="N644" s="128"/>
      <c r="O644" s="128"/>
      <c r="P644" s="128"/>
      <c r="Q644" s="128"/>
      <c r="R644" s="128"/>
      <c r="S644" s="128"/>
      <c r="T644" s="128"/>
      <c r="U644" s="128"/>
      <c r="V644" s="128"/>
      <c r="W644" s="128"/>
      <c r="X644" s="128"/>
      <c r="Y644" s="128"/>
      <c r="Z644" s="128"/>
      <c r="AA644" s="128"/>
    </row>
    <row r="645" ht="14.25" customHeight="1">
      <c r="A645" s="129"/>
      <c r="B645" s="138"/>
      <c r="C645" s="181"/>
      <c r="D645" s="129"/>
      <c r="E645" s="129"/>
      <c r="F645" s="128"/>
      <c r="G645" s="128"/>
      <c r="H645" s="128"/>
      <c r="I645" s="128"/>
      <c r="J645" s="128"/>
      <c r="K645" s="128"/>
      <c r="L645" s="128"/>
      <c r="M645" s="128"/>
      <c r="N645" s="128"/>
      <c r="O645" s="128"/>
      <c r="P645" s="128"/>
      <c r="Q645" s="128"/>
      <c r="R645" s="128"/>
      <c r="S645" s="128"/>
      <c r="T645" s="128"/>
      <c r="U645" s="128"/>
      <c r="V645" s="128"/>
      <c r="W645" s="128"/>
      <c r="X645" s="128"/>
      <c r="Y645" s="128"/>
      <c r="Z645" s="128"/>
      <c r="AA645" s="128"/>
    </row>
    <row r="646" ht="14.25" customHeight="1">
      <c r="A646" s="129"/>
      <c r="B646" s="138"/>
      <c r="C646" s="181"/>
      <c r="D646" s="129"/>
      <c r="E646" s="129"/>
      <c r="F646" s="128"/>
      <c r="G646" s="128"/>
      <c r="H646" s="128"/>
      <c r="I646" s="128"/>
      <c r="J646" s="128"/>
      <c r="K646" s="128"/>
      <c r="L646" s="128"/>
      <c r="M646" s="128"/>
      <c r="N646" s="128"/>
      <c r="O646" s="128"/>
      <c r="P646" s="128"/>
      <c r="Q646" s="128"/>
      <c r="R646" s="128"/>
      <c r="S646" s="128"/>
      <c r="T646" s="128"/>
      <c r="U646" s="128"/>
      <c r="V646" s="128"/>
      <c r="W646" s="128"/>
      <c r="X646" s="128"/>
      <c r="Y646" s="128"/>
      <c r="Z646" s="128"/>
      <c r="AA646" s="128"/>
    </row>
    <row r="647" ht="14.25" customHeight="1">
      <c r="A647" s="129"/>
      <c r="B647" s="138"/>
      <c r="C647" s="181"/>
      <c r="D647" s="129"/>
      <c r="E647" s="129"/>
      <c r="F647" s="128"/>
      <c r="G647" s="128"/>
      <c r="H647" s="128"/>
      <c r="I647" s="128"/>
      <c r="J647" s="128"/>
      <c r="K647" s="128"/>
      <c r="L647" s="128"/>
      <c r="M647" s="128"/>
      <c r="N647" s="128"/>
      <c r="O647" s="128"/>
      <c r="P647" s="128"/>
      <c r="Q647" s="128"/>
      <c r="R647" s="128"/>
      <c r="S647" s="128"/>
      <c r="T647" s="128"/>
      <c r="U647" s="128"/>
      <c r="V647" s="128"/>
      <c r="W647" s="128"/>
      <c r="X647" s="128"/>
      <c r="Y647" s="128"/>
      <c r="Z647" s="128"/>
      <c r="AA647" s="128"/>
    </row>
    <row r="648" ht="14.25" customHeight="1">
      <c r="A648" s="129"/>
      <c r="B648" s="138"/>
      <c r="C648" s="181"/>
      <c r="D648" s="129"/>
      <c r="E648" s="129"/>
      <c r="F648" s="128"/>
      <c r="G648" s="128"/>
      <c r="H648" s="128"/>
      <c r="I648" s="128"/>
      <c r="J648" s="128"/>
      <c r="K648" s="128"/>
      <c r="L648" s="128"/>
      <c r="M648" s="128"/>
      <c r="N648" s="128"/>
      <c r="O648" s="128"/>
      <c r="P648" s="128"/>
      <c r="Q648" s="128"/>
      <c r="R648" s="128"/>
      <c r="S648" s="128"/>
      <c r="T648" s="128"/>
      <c r="U648" s="128"/>
      <c r="V648" s="128"/>
      <c r="W648" s="128"/>
      <c r="X648" s="128"/>
      <c r="Y648" s="128"/>
      <c r="Z648" s="128"/>
      <c r="AA648" s="128"/>
    </row>
    <row r="649" ht="14.25" customHeight="1">
      <c r="A649" s="129"/>
      <c r="B649" s="138"/>
      <c r="C649" s="181"/>
      <c r="D649" s="129"/>
      <c r="E649" s="129"/>
      <c r="F649" s="128"/>
      <c r="G649" s="128"/>
      <c r="H649" s="128"/>
      <c r="I649" s="128"/>
      <c r="J649" s="128"/>
      <c r="K649" s="128"/>
      <c r="L649" s="128"/>
      <c r="M649" s="128"/>
      <c r="N649" s="128"/>
      <c r="O649" s="128"/>
      <c r="P649" s="128"/>
      <c r="Q649" s="128"/>
      <c r="R649" s="128"/>
      <c r="S649" s="128"/>
      <c r="T649" s="128"/>
      <c r="U649" s="128"/>
      <c r="V649" s="128"/>
      <c r="W649" s="128"/>
      <c r="X649" s="128"/>
      <c r="Y649" s="128"/>
      <c r="Z649" s="128"/>
      <c r="AA649" s="128"/>
    </row>
    <row r="650" ht="14.25" customHeight="1">
      <c r="A650" s="129"/>
      <c r="B650" s="138"/>
      <c r="C650" s="181"/>
      <c r="D650" s="129"/>
      <c r="E650" s="129"/>
      <c r="F650" s="128"/>
      <c r="G650" s="128"/>
      <c r="H650" s="128"/>
      <c r="I650" s="128"/>
      <c r="J650" s="128"/>
      <c r="K650" s="128"/>
      <c r="L650" s="128"/>
      <c r="M650" s="128"/>
      <c r="N650" s="128"/>
      <c r="O650" s="128"/>
      <c r="P650" s="128"/>
      <c r="Q650" s="128"/>
      <c r="R650" s="128"/>
      <c r="S650" s="128"/>
      <c r="T650" s="128"/>
      <c r="U650" s="128"/>
      <c r="V650" s="128"/>
      <c r="W650" s="128"/>
      <c r="X650" s="128"/>
      <c r="Y650" s="128"/>
      <c r="Z650" s="128"/>
      <c r="AA650" s="128"/>
    </row>
    <row r="651" ht="14.25" customHeight="1">
      <c r="A651" s="129"/>
      <c r="B651" s="138"/>
      <c r="C651" s="181"/>
      <c r="D651" s="129"/>
      <c r="E651" s="129"/>
      <c r="F651" s="128"/>
      <c r="G651" s="128"/>
      <c r="H651" s="128"/>
      <c r="I651" s="128"/>
      <c r="J651" s="128"/>
      <c r="K651" s="128"/>
      <c r="L651" s="128"/>
      <c r="M651" s="128"/>
      <c r="N651" s="128"/>
      <c r="O651" s="128"/>
      <c r="P651" s="128"/>
      <c r="Q651" s="128"/>
      <c r="R651" s="128"/>
      <c r="S651" s="128"/>
      <c r="T651" s="128"/>
      <c r="U651" s="128"/>
      <c r="V651" s="128"/>
      <c r="W651" s="128"/>
      <c r="X651" s="128"/>
      <c r="Y651" s="128"/>
      <c r="Z651" s="128"/>
      <c r="AA651" s="128"/>
    </row>
    <row r="652" ht="14.25" customHeight="1">
      <c r="A652" s="129"/>
      <c r="B652" s="138"/>
      <c r="C652" s="181"/>
      <c r="D652" s="129"/>
      <c r="E652" s="129"/>
      <c r="F652" s="128"/>
      <c r="G652" s="128"/>
      <c r="H652" s="128"/>
      <c r="I652" s="128"/>
      <c r="J652" s="128"/>
      <c r="K652" s="128"/>
      <c r="L652" s="128"/>
      <c r="M652" s="128"/>
      <c r="N652" s="128"/>
      <c r="O652" s="128"/>
      <c r="P652" s="128"/>
      <c r="Q652" s="128"/>
      <c r="R652" s="128"/>
      <c r="S652" s="128"/>
      <c r="T652" s="128"/>
      <c r="U652" s="128"/>
      <c r="V652" s="128"/>
      <c r="W652" s="128"/>
      <c r="X652" s="128"/>
      <c r="Y652" s="128"/>
      <c r="Z652" s="128"/>
      <c r="AA652" s="128"/>
    </row>
    <row r="653" ht="14.25" customHeight="1">
      <c r="A653" s="129"/>
      <c r="B653" s="138"/>
      <c r="C653" s="181"/>
      <c r="D653" s="129"/>
      <c r="E653" s="129"/>
      <c r="F653" s="128"/>
      <c r="G653" s="128"/>
      <c r="H653" s="128"/>
      <c r="I653" s="128"/>
      <c r="J653" s="128"/>
      <c r="K653" s="128"/>
      <c r="L653" s="128"/>
      <c r="M653" s="128"/>
      <c r="N653" s="128"/>
      <c r="O653" s="128"/>
      <c r="P653" s="128"/>
      <c r="Q653" s="128"/>
      <c r="R653" s="128"/>
      <c r="S653" s="128"/>
      <c r="T653" s="128"/>
      <c r="U653" s="128"/>
      <c r="V653" s="128"/>
      <c r="W653" s="128"/>
      <c r="X653" s="128"/>
      <c r="Y653" s="128"/>
      <c r="Z653" s="128"/>
      <c r="AA653" s="128"/>
    </row>
    <row r="654" ht="14.25" customHeight="1">
      <c r="A654" s="129"/>
      <c r="B654" s="138"/>
      <c r="C654" s="181"/>
      <c r="D654" s="129"/>
      <c r="E654" s="129"/>
      <c r="F654" s="128"/>
      <c r="G654" s="128"/>
      <c r="H654" s="128"/>
      <c r="I654" s="128"/>
      <c r="J654" s="128"/>
      <c r="K654" s="128"/>
      <c r="L654" s="128"/>
      <c r="M654" s="128"/>
      <c r="N654" s="128"/>
      <c r="O654" s="128"/>
      <c r="P654" s="128"/>
      <c r="Q654" s="128"/>
      <c r="R654" s="128"/>
      <c r="S654" s="128"/>
      <c r="T654" s="128"/>
      <c r="U654" s="128"/>
      <c r="V654" s="128"/>
      <c r="W654" s="128"/>
      <c r="X654" s="128"/>
      <c r="Y654" s="128"/>
      <c r="Z654" s="128"/>
      <c r="AA654" s="128"/>
    </row>
    <row r="655" ht="14.25" customHeight="1">
      <c r="A655" s="129"/>
      <c r="B655" s="138"/>
      <c r="C655" s="181"/>
      <c r="D655" s="129"/>
      <c r="E655" s="129"/>
      <c r="F655" s="128"/>
      <c r="G655" s="128"/>
      <c r="H655" s="128"/>
      <c r="I655" s="128"/>
      <c r="J655" s="128"/>
      <c r="K655" s="128"/>
      <c r="L655" s="128"/>
      <c r="M655" s="128"/>
      <c r="N655" s="128"/>
      <c r="O655" s="128"/>
      <c r="P655" s="128"/>
      <c r="Q655" s="128"/>
      <c r="R655" s="128"/>
      <c r="S655" s="128"/>
      <c r="T655" s="128"/>
      <c r="U655" s="128"/>
      <c r="V655" s="128"/>
      <c r="W655" s="128"/>
      <c r="X655" s="128"/>
      <c r="Y655" s="128"/>
      <c r="Z655" s="128"/>
      <c r="AA655" s="128"/>
    </row>
    <row r="656" ht="14.25" customHeight="1">
      <c r="A656" s="129"/>
      <c r="B656" s="138"/>
      <c r="C656" s="181"/>
      <c r="D656" s="129"/>
      <c r="E656" s="129"/>
      <c r="F656" s="128"/>
      <c r="G656" s="128"/>
      <c r="H656" s="128"/>
      <c r="I656" s="128"/>
      <c r="J656" s="128"/>
      <c r="K656" s="128"/>
      <c r="L656" s="128"/>
      <c r="M656" s="128"/>
      <c r="N656" s="128"/>
      <c r="O656" s="128"/>
      <c r="P656" s="128"/>
      <c r="Q656" s="128"/>
      <c r="R656" s="128"/>
      <c r="S656" s="128"/>
      <c r="T656" s="128"/>
      <c r="U656" s="128"/>
      <c r="V656" s="128"/>
      <c r="W656" s="128"/>
      <c r="X656" s="128"/>
      <c r="Y656" s="128"/>
      <c r="Z656" s="128"/>
      <c r="AA656" s="128"/>
    </row>
    <row r="657" ht="14.25" customHeight="1">
      <c r="A657" s="129"/>
      <c r="B657" s="138"/>
      <c r="C657" s="181"/>
      <c r="D657" s="129"/>
      <c r="E657" s="129"/>
      <c r="F657" s="128"/>
      <c r="G657" s="128"/>
      <c r="H657" s="128"/>
      <c r="I657" s="128"/>
      <c r="J657" s="128"/>
      <c r="K657" s="128"/>
      <c r="L657" s="128"/>
      <c r="M657" s="128"/>
      <c r="N657" s="128"/>
      <c r="O657" s="128"/>
      <c r="P657" s="128"/>
      <c r="Q657" s="128"/>
      <c r="R657" s="128"/>
      <c r="S657" s="128"/>
      <c r="T657" s="128"/>
      <c r="U657" s="128"/>
      <c r="V657" s="128"/>
      <c r="W657" s="128"/>
      <c r="X657" s="128"/>
      <c r="Y657" s="128"/>
      <c r="Z657" s="128"/>
      <c r="AA657" s="128"/>
    </row>
    <row r="658" ht="14.25" customHeight="1">
      <c r="A658" s="129"/>
      <c r="B658" s="138"/>
      <c r="C658" s="181"/>
      <c r="D658" s="129"/>
      <c r="E658" s="129"/>
      <c r="F658" s="128"/>
      <c r="G658" s="128"/>
      <c r="H658" s="128"/>
      <c r="I658" s="128"/>
      <c r="J658" s="128"/>
      <c r="K658" s="128"/>
      <c r="L658" s="128"/>
      <c r="M658" s="128"/>
      <c r="N658" s="128"/>
      <c r="O658" s="128"/>
      <c r="P658" s="128"/>
      <c r="Q658" s="128"/>
      <c r="R658" s="128"/>
      <c r="S658" s="128"/>
      <c r="T658" s="128"/>
      <c r="U658" s="128"/>
      <c r="V658" s="128"/>
      <c r="W658" s="128"/>
      <c r="X658" s="128"/>
      <c r="Y658" s="128"/>
      <c r="Z658" s="128"/>
      <c r="AA658" s="128"/>
    </row>
    <row r="659" ht="14.25" customHeight="1">
      <c r="A659" s="129"/>
      <c r="B659" s="138"/>
      <c r="C659" s="181"/>
      <c r="D659" s="129"/>
      <c r="E659" s="129"/>
      <c r="F659" s="128"/>
      <c r="G659" s="128"/>
      <c r="H659" s="128"/>
      <c r="I659" s="128"/>
      <c r="J659" s="128"/>
      <c r="K659" s="128"/>
      <c r="L659" s="128"/>
      <c r="M659" s="128"/>
      <c r="N659" s="128"/>
      <c r="O659" s="128"/>
      <c r="P659" s="128"/>
      <c r="Q659" s="128"/>
      <c r="R659" s="128"/>
      <c r="S659" s="128"/>
      <c r="T659" s="128"/>
      <c r="U659" s="128"/>
      <c r="V659" s="128"/>
      <c r="W659" s="128"/>
      <c r="X659" s="128"/>
      <c r="Y659" s="128"/>
      <c r="Z659" s="128"/>
      <c r="AA659" s="128"/>
    </row>
    <row r="660" ht="14.25" customHeight="1">
      <c r="A660" s="129"/>
      <c r="B660" s="138"/>
      <c r="C660" s="181"/>
      <c r="D660" s="129"/>
      <c r="E660" s="129"/>
      <c r="F660" s="128"/>
      <c r="G660" s="128"/>
      <c r="H660" s="128"/>
      <c r="I660" s="128"/>
      <c r="J660" s="128"/>
      <c r="K660" s="128"/>
      <c r="L660" s="128"/>
      <c r="M660" s="128"/>
      <c r="N660" s="128"/>
      <c r="O660" s="128"/>
      <c r="P660" s="128"/>
      <c r="Q660" s="128"/>
      <c r="R660" s="128"/>
      <c r="S660" s="128"/>
      <c r="T660" s="128"/>
      <c r="U660" s="128"/>
      <c r="V660" s="128"/>
      <c r="W660" s="128"/>
      <c r="X660" s="128"/>
      <c r="Y660" s="128"/>
      <c r="Z660" s="128"/>
      <c r="AA660" s="128"/>
    </row>
    <row r="661" ht="14.25" customHeight="1">
      <c r="A661" s="129"/>
      <c r="B661" s="138"/>
      <c r="C661" s="181"/>
      <c r="D661" s="129"/>
      <c r="E661" s="129"/>
      <c r="F661" s="128"/>
      <c r="G661" s="128"/>
      <c r="H661" s="128"/>
      <c r="I661" s="128"/>
      <c r="J661" s="128"/>
      <c r="K661" s="128"/>
      <c r="L661" s="128"/>
      <c r="M661" s="128"/>
      <c r="N661" s="128"/>
      <c r="O661" s="128"/>
      <c r="P661" s="128"/>
      <c r="Q661" s="128"/>
      <c r="R661" s="128"/>
      <c r="S661" s="128"/>
      <c r="T661" s="128"/>
      <c r="U661" s="128"/>
      <c r="V661" s="128"/>
      <c r="W661" s="128"/>
      <c r="X661" s="128"/>
      <c r="Y661" s="128"/>
      <c r="Z661" s="128"/>
      <c r="AA661" s="128"/>
    </row>
    <row r="662" ht="14.25" customHeight="1">
      <c r="A662" s="129"/>
      <c r="B662" s="138"/>
      <c r="C662" s="181"/>
      <c r="D662" s="129"/>
      <c r="E662" s="129"/>
      <c r="F662" s="128"/>
      <c r="G662" s="128"/>
      <c r="H662" s="128"/>
      <c r="I662" s="128"/>
      <c r="J662" s="128"/>
      <c r="K662" s="128"/>
      <c r="L662" s="128"/>
      <c r="M662" s="128"/>
      <c r="N662" s="128"/>
      <c r="O662" s="128"/>
      <c r="P662" s="128"/>
      <c r="Q662" s="128"/>
      <c r="R662" s="128"/>
      <c r="S662" s="128"/>
      <c r="T662" s="128"/>
      <c r="U662" s="128"/>
      <c r="V662" s="128"/>
      <c r="W662" s="128"/>
      <c r="X662" s="128"/>
      <c r="Y662" s="128"/>
      <c r="Z662" s="128"/>
      <c r="AA662" s="128"/>
    </row>
    <row r="663" ht="14.25" customHeight="1">
      <c r="A663" s="129"/>
      <c r="B663" s="138"/>
      <c r="C663" s="181"/>
      <c r="D663" s="129"/>
      <c r="E663" s="129"/>
      <c r="F663" s="128"/>
      <c r="G663" s="128"/>
      <c r="H663" s="128"/>
      <c r="I663" s="128"/>
      <c r="J663" s="128"/>
      <c r="K663" s="128"/>
      <c r="L663" s="128"/>
      <c r="M663" s="128"/>
      <c r="N663" s="128"/>
      <c r="O663" s="128"/>
      <c r="P663" s="128"/>
      <c r="Q663" s="128"/>
      <c r="R663" s="128"/>
      <c r="S663" s="128"/>
      <c r="T663" s="128"/>
      <c r="U663" s="128"/>
      <c r="V663" s="128"/>
      <c r="W663" s="128"/>
      <c r="X663" s="128"/>
      <c r="Y663" s="128"/>
      <c r="Z663" s="128"/>
      <c r="AA663" s="128"/>
    </row>
    <row r="664" ht="14.25" customHeight="1">
      <c r="A664" s="129"/>
      <c r="B664" s="138"/>
      <c r="C664" s="181"/>
      <c r="D664" s="129"/>
      <c r="E664" s="129"/>
      <c r="F664" s="128"/>
      <c r="G664" s="128"/>
      <c r="H664" s="128"/>
      <c r="I664" s="128"/>
      <c r="J664" s="128"/>
      <c r="K664" s="128"/>
      <c r="L664" s="128"/>
      <c r="M664" s="128"/>
      <c r="N664" s="128"/>
      <c r="O664" s="128"/>
      <c r="P664" s="128"/>
      <c r="Q664" s="128"/>
      <c r="R664" s="128"/>
      <c r="S664" s="128"/>
      <c r="T664" s="128"/>
      <c r="U664" s="128"/>
      <c r="V664" s="128"/>
      <c r="W664" s="128"/>
      <c r="X664" s="128"/>
      <c r="Y664" s="128"/>
      <c r="Z664" s="128"/>
      <c r="AA664" s="128"/>
    </row>
    <row r="665" ht="14.25" customHeight="1">
      <c r="A665" s="129"/>
      <c r="B665" s="138"/>
      <c r="C665" s="181"/>
      <c r="D665" s="129"/>
      <c r="E665" s="129"/>
      <c r="F665" s="128"/>
      <c r="G665" s="128"/>
      <c r="H665" s="128"/>
      <c r="I665" s="128"/>
      <c r="J665" s="128"/>
      <c r="K665" s="128"/>
      <c r="L665" s="128"/>
      <c r="M665" s="128"/>
      <c r="N665" s="128"/>
      <c r="O665" s="128"/>
      <c r="P665" s="128"/>
      <c r="Q665" s="128"/>
      <c r="R665" s="128"/>
      <c r="S665" s="128"/>
      <c r="T665" s="128"/>
      <c r="U665" s="128"/>
      <c r="V665" s="128"/>
      <c r="W665" s="128"/>
      <c r="X665" s="128"/>
      <c r="Y665" s="128"/>
      <c r="Z665" s="128"/>
      <c r="AA665" s="128"/>
    </row>
    <row r="666" ht="14.25" customHeight="1">
      <c r="A666" s="129"/>
      <c r="B666" s="138"/>
      <c r="C666" s="181"/>
      <c r="D666" s="129"/>
      <c r="E666" s="129"/>
      <c r="F666" s="128"/>
      <c r="G666" s="128"/>
      <c r="H666" s="128"/>
      <c r="I666" s="128"/>
      <c r="J666" s="128"/>
      <c r="K666" s="128"/>
      <c r="L666" s="128"/>
      <c r="M666" s="128"/>
      <c r="N666" s="128"/>
      <c r="O666" s="128"/>
      <c r="P666" s="128"/>
      <c r="Q666" s="128"/>
      <c r="R666" s="128"/>
      <c r="S666" s="128"/>
      <c r="T666" s="128"/>
      <c r="U666" s="128"/>
      <c r="V666" s="128"/>
      <c r="W666" s="128"/>
      <c r="X666" s="128"/>
      <c r="Y666" s="128"/>
      <c r="Z666" s="128"/>
      <c r="AA666" s="128"/>
    </row>
    <row r="667" ht="14.25" customHeight="1">
      <c r="A667" s="129"/>
      <c r="B667" s="138"/>
      <c r="C667" s="181"/>
      <c r="D667" s="129"/>
      <c r="E667" s="129"/>
      <c r="F667" s="128"/>
      <c r="G667" s="128"/>
      <c r="H667" s="128"/>
      <c r="I667" s="128"/>
      <c r="J667" s="128"/>
      <c r="K667" s="128"/>
      <c r="L667" s="128"/>
      <c r="M667" s="128"/>
      <c r="N667" s="128"/>
      <c r="O667" s="128"/>
      <c r="P667" s="128"/>
      <c r="Q667" s="128"/>
      <c r="R667" s="128"/>
      <c r="S667" s="128"/>
      <c r="T667" s="128"/>
      <c r="U667" s="128"/>
      <c r="V667" s="128"/>
      <c r="W667" s="128"/>
      <c r="X667" s="128"/>
      <c r="Y667" s="128"/>
      <c r="Z667" s="128"/>
      <c r="AA667" s="128"/>
    </row>
    <row r="668" ht="14.25" customHeight="1">
      <c r="A668" s="129"/>
      <c r="B668" s="138"/>
      <c r="C668" s="181"/>
      <c r="D668" s="129"/>
      <c r="E668" s="129"/>
      <c r="F668" s="128"/>
      <c r="G668" s="128"/>
      <c r="H668" s="128"/>
      <c r="I668" s="128"/>
      <c r="J668" s="128"/>
      <c r="K668" s="128"/>
      <c r="L668" s="128"/>
      <c r="M668" s="128"/>
      <c r="N668" s="128"/>
      <c r="O668" s="128"/>
      <c r="P668" s="128"/>
      <c r="Q668" s="128"/>
      <c r="R668" s="128"/>
      <c r="S668" s="128"/>
      <c r="T668" s="128"/>
      <c r="U668" s="128"/>
      <c r="V668" s="128"/>
      <c r="W668" s="128"/>
      <c r="X668" s="128"/>
      <c r="Y668" s="128"/>
      <c r="Z668" s="128"/>
      <c r="AA668" s="128"/>
    </row>
    <row r="669" ht="14.25" customHeight="1">
      <c r="A669" s="129"/>
      <c r="B669" s="138"/>
      <c r="C669" s="181"/>
      <c r="D669" s="129"/>
      <c r="E669" s="129"/>
      <c r="F669" s="128"/>
      <c r="G669" s="128"/>
      <c r="H669" s="128"/>
      <c r="I669" s="128"/>
      <c r="J669" s="128"/>
      <c r="K669" s="128"/>
      <c r="L669" s="128"/>
      <c r="M669" s="128"/>
      <c r="N669" s="128"/>
      <c r="O669" s="128"/>
      <c r="P669" s="128"/>
      <c r="Q669" s="128"/>
      <c r="R669" s="128"/>
      <c r="S669" s="128"/>
      <c r="T669" s="128"/>
      <c r="U669" s="128"/>
      <c r="V669" s="128"/>
      <c r="W669" s="128"/>
      <c r="X669" s="128"/>
      <c r="Y669" s="128"/>
      <c r="Z669" s="128"/>
      <c r="AA669" s="128"/>
    </row>
    <row r="670" ht="14.25" customHeight="1">
      <c r="A670" s="129"/>
      <c r="B670" s="138"/>
      <c r="C670" s="181"/>
      <c r="D670" s="129"/>
      <c r="E670" s="129"/>
      <c r="F670" s="128"/>
      <c r="G670" s="128"/>
      <c r="H670" s="128"/>
      <c r="I670" s="128"/>
      <c r="J670" s="128"/>
      <c r="K670" s="128"/>
      <c r="L670" s="128"/>
      <c r="M670" s="128"/>
      <c r="N670" s="128"/>
      <c r="O670" s="128"/>
      <c r="P670" s="128"/>
      <c r="Q670" s="128"/>
      <c r="R670" s="128"/>
      <c r="S670" s="128"/>
      <c r="T670" s="128"/>
      <c r="U670" s="128"/>
      <c r="V670" s="128"/>
      <c r="W670" s="128"/>
      <c r="X670" s="128"/>
      <c r="Y670" s="128"/>
      <c r="Z670" s="128"/>
      <c r="AA670" s="128"/>
    </row>
    <row r="671" ht="14.25" customHeight="1">
      <c r="A671" s="129"/>
      <c r="B671" s="138"/>
      <c r="C671" s="181"/>
      <c r="D671" s="129"/>
      <c r="E671" s="129"/>
      <c r="F671" s="128"/>
      <c r="G671" s="128"/>
      <c r="H671" s="128"/>
      <c r="I671" s="128"/>
      <c r="J671" s="128"/>
      <c r="K671" s="128"/>
      <c r="L671" s="128"/>
      <c r="M671" s="128"/>
      <c r="N671" s="128"/>
      <c r="O671" s="128"/>
      <c r="P671" s="128"/>
      <c r="Q671" s="128"/>
      <c r="R671" s="128"/>
      <c r="S671" s="128"/>
      <c r="T671" s="128"/>
      <c r="U671" s="128"/>
      <c r="V671" s="128"/>
      <c r="W671" s="128"/>
      <c r="X671" s="128"/>
      <c r="Y671" s="128"/>
      <c r="Z671" s="128"/>
      <c r="AA671" s="128"/>
    </row>
    <row r="672" ht="14.25" customHeight="1">
      <c r="A672" s="129"/>
      <c r="B672" s="138"/>
      <c r="C672" s="181"/>
      <c r="D672" s="129"/>
      <c r="E672" s="129"/>
      <c r="F672" s="128"/>
      <c r="G672" s="128"/>
      <c r="H672" s="128"/>
      <c r="I672" s="128"/>
      <c r="J672" s="128"/>
      <c r="K672" s="128"/>
      <c r="L672" s="128"/>
      <c r="M672" s="128"/>
      <c r="N672" s="128"/>
      <c r="O672" s="128"/>
      <c r="P672" s="128"/>
      <c r="Q672" s="128"/>
      <c r="R672" s="128"/>
      <c r="S672" s="128"/>
      <c r="T672" s="128"/>
      <c r="U672" s="128"/>
      <c r="V672" s="128"/>
      <c r="W672" s="128"/>
      <c r="X672" s="128"/>
      <c r="Y672" s="128"/>
      <c r="Z672" s="128"/>
      <c r="AA672" s="128"/>
    </row>
    <row r="673" ht="14.25" customHeight="1">
      <c r="A673" s="129"/>
      <c r="B673" s="138"/>
      <c r="C673" s="181"/>
      <c r="D673" s="129"/>
      <c r="E673" s="129"/>
      <c r="F673" s="128"/>
      <c r="G673" s="128"/>
      <c r="H673" s="128"/>
      <c r="I673" s="128"/>
      <c r="J673" s="128"/>
      <c r="K673" s="128"/>
      <c r="L673" s="128"/>
      <c r="M673" s="128"/>
      <c r="N673" s="128"/>
      <c r="O673" s="128"/>
      <c r="P673" s="128"/>
      <c r="Q673" s="128"/>
      <c r="R673" s="128"/>
      <c r="S673" s="128"/>
      <c r="T673" s="128"/>
      <c r="U673" s="128"/>
      <c r="V673" s="128"/>
      <c r="W673" s="128"/>
      <c r="X673" s="128"/>
      <c r="Y673" s="128"/>
      <c r="Z673" s="128"/>
      <c r="AA673" s="128"/>
    </row>
    <row r="674" ht="14.25" customHeight="1">
      <c r="A674" s="129"/>
      <c r="B674" s="138"/>
      <c r="C674" s="181"/>
      <c r="D674" s="129"/>
      <c r="E674" s="129"/>
      <c r="F674" s="128"/>
      <c r="G674" s="128"/>
      <c r="H674" s="128"/>
      <c r="I674" s="128"/>
      <c r="J674" s="128"/>
      <c r="K674" s="128"/>
      <c r="L674" s="128"/>
      <c r="M674" s="128"/>
      <c r="N674" s="128"/>
      <c r="O674" s="128"/>
      <c r="P674" s="128"/>
      <c r="Q674" s="128"/>
      <c r="R674" s="128"/>
      <c r="S674" s="128"/>
      <c r="T674" s="128"/>
      <c r="U674" s="128"/>
      <c r="V674" s="128"/>
      <c r="W674" s="128"/>
      <c r="X674" s="128"/>
      <c r="Y674" s="128"/>
      <c r="Z674" s="128"/>
      <c r="AA674" s="128"/>
    </row>
    <row r="675" ht="14.25" customHeight="1">
      <c r="A675" s="129"/>
      <c r="B675" s="138"/>
      <c r="C675" s="181"/>
      <c r="D675" s="129"/>
      <c r="E675" s="129"/>
      <c r="F675" s="128"/>
      <c r="G675" s="128"/>
      <c r="H675" s="128"/>
      <c r="I675" s="128"/>
      <c r="J675" s="128"/>
      <c r="K675" s="128"/>
      <c r="L675" s="128"/>
      <c r="M675" s="128"/>
      <c r="N675" s="128"/>
      <c r="O675" s="128"/>
      <c r="P675" s="128"/>
      <c r="Q675" s="128"/>
      <c r="R675" s="128"/>
      <c r="S675" s="128"/>
      <c r="T675" s="128"/>
      <c r="U675" s="128"/>
      <c r="V675" s="128"/>
      <c r="W675" s="128"/>
      <c r="X675" s="128"/>
      <c r="Y675" s="128"/>
      <c r="Z675" s="128"/>
      <c r="AA675" s="128"/>
    </row>
    <row r="676" ht="14.25" customHeight="1">
      <c r="A676" s="129"/>
      <c r="B676" s="138"/>
      <c r="C676" s="181"/>
      <c r="D676" s="129"/>
      <c r="E676" s="129"/>
      <c r="F676" s="128"/>
      <c r="G676" s="128"/>
      <c r="H676" s="128"/>
      <c r="I676" s="128"/>
      <c r="J676" s="128"/>
      <c r="K676" s="128"/>
      <c r="L676" s="128"/>
      <c r="M676" s="128"/>
      <c r="N676" s="128"/>
      <c r="O676" s="128"/>
      <c r="P676" s="128"/>
      <c r="Q676" s="128"/>
      <c r="R676" s="128"/>
      <c r="S676" s="128"/>
      <c r="T676" s="128"/>
      <c r="U676" s="128"/>
      <c r="V676" s="128"/>
      <c r="W676" s="128"/>
      <c r="X676" s="128"/>
      <c r="Y676" s="128"/>
      <c r="Z676" s="128"/>
      <c r="AA676" s="128"/>
    </row>
    <row r="677" ht="14.25" customHeight="1">
      <c r="A677" s="129"/>
      <c r="B677" s="138"/>
      <c r="C677" s="181"/>
      <c r="D677" s="129"/>
      <c r="E677" s="129"/>
      <c r="F677" s="128"/>
      <c r="G677" s="128"/>
      <c r="H677" s="128"/>
      <c r="I677" s="128"/>
      <c r="J677" s="128"/>
      <c r="K677" s="128"/>
      <c r="L677" s="128"/>
      <c r="M677" s="128"/>
      <c r="N677" s="128"/>
      <c r="O677" s="128"/>
      <c r="P677" s="128"/>
      <c r="Q677" s="128"/>
      <c r="R677" s="128"/>
      <c r="S677" s="128"/>
      <c r="T677" s="128"/>
      <c r="U677" s="128"/>
      <c r="V677" s="128"/>
      <c r="W677" s="128"/>
      <c r="X677" s="128"/>
      <c r="Y677" s="128"/>
      <c r="Z677" s="128"/>
      <c r="AA677" s="128"/>
    </row>
    <row r="678" ht="14.25" customHeight="1">
      <c r="A678" s="129"/>
      <c r="B678" s="138"/>
      <c r="C678" s="181"/>
      <c r="D678" s="129"/>
      <c r="E678" s="129"/>
      <c r="F678" s="128"/>
      <c r="G678" s="128"/>
      <c r="H678" s="128"/>
      <c r="I678" s="128"/>
      <c r="J678" s="128"/>
      <c r="K678" s="128"/>
      <c r="L678" s="128"/>
      <c r="M678" s="128"/>
      <c r="N678" s="128"/>
      <c r="O678" s="128"/>
      <c r="P678" s="128"/>
      <c r="Q678" s="128"/>
      <c r="R678" s="128"/>
      <c r="S678" s="128"/>
      <c r="T678" s="128"/>
      <c r="U678" s="128"/>
      <c r="V678" s="128"/>
      <c r="W678" s="128"/>
      <c r="X678" s="128"/>
      <c r="Y678" s="128"/>
      <c r="Z678" s="128"/>
      <c r="AA678" s="128"/>
    </row>
    <row r="679" ht="14.25" customHeight="1">
      <c r="A679" s="129"/>
      <c r="B679" s="138"/>
      <c r="C679" s="181"/>
      <c r="D679" s="129"/>
      <c r="E679" s="129"/>
      <c r="F679" s="128"/>
      <c r="G679" s="128"/>
      <c r="H679" s="128"/>
      <c r="I679" s="128"/>
      <c r="J679" s="128"/>
      <c r="K679" s="128"/>
      <c r="L679" s="128"/>
      <c r="M679" s="128"/>
      <c r="N679" s="128"/>
      <c r="O679" s="128"/>
      <c r="P679" s="128"/>
      <c r="Q679" s="128"/>
      <c r="R679" s="128"/>
      <c r="S679" s="128"/>
      <c r="T679" s="128"/>
      <c r="U679" s="128"/>
      <c r="V679" s="128"/>
      <c r="W679" s="128"/>
      <c r="X679" s="128"/>
      <c r="Y679" s="128"/>
      <c r="Z679" s="128"/>
      <c r="AA679" s="128"/>
    </row>
    <row r="680" ht="14.25" customHeight="1">
      <c r="A680" s="129"/>
      <c r="B680" s="138"/>
      <c r="C680" s="181"/>
      <c r="D680" s="129"/>
      <c r="E680" s="129"/>
      <c r="F680" s="128"/>
      <c r="G680" s="128"/>
      <c r="H680" s="128"/>
      <c r="I680" s="128"/>
      <c r="J680" s="128"/>
      <c r="K680" s="128"/>
      <c r="L680" s="128"/>
      <c r="M680" s="128"/>
      <c r="N680" s="128"/>
      <c r="O680" s="128"/>
      <c r="P680" s="128"/>
      <c r="Q680" s="128"/>
      <c r="R680" s="128"/>
      <c r="S680" s="128"/>
      <c r="T680" s="128"/>
      <c r="U680" s="128"/>
      <c r="V680" s="128"/>
      <c r="W680" s="128"/>
      <c r="X680" s="128"/>
      <c r="Y680" s="128"/>
      <c r="Z680" s="128"/>
      <c r="AA680" s="128"/>
    </row>
    <row r="681" ht="14.25" customHeight="1">
      <c r="A681" s="129"/>
      <c r="B681" s="138"/>
      <c r="C681" s="181"/>
      <c r="D681" s="129"/>
      <c r="E681" s="129"/>
      <c r="F681" s="128"/>
      <c r="G681" s="128"/>
      <c r="H681" s="128"/>
      <c r="I681" s="128"/>
      <c r="J681" s="128"/>
      <c r="K681" s="128"/>
      <c r="L681" s="128"/>
      <c r="M681" s="128"/>
      <c r="N681" s="128"/>
      <c r="O681" s="128"/>
      <c r="P681" s="128"/>
      <c r="Q681" s="128"/>
      <c r="R681" s="128"/>
      <c r="S681" s="128"/>
      <c r="T681" s="128"/>
      <c r="U681" s="128"/>
      <c r="V681" s="128"/>
      <c r="W681" s="128"/>
      <c r="X681" s="128"/>
      <c r="Y681" s="128"/>
      <c r="Z681" s="128"/>
      <c r="AA681" s="128"/>
    </row>
    <row r="682" ht="14.25" customHeight="1">
      <c r="A682" s="129"/>
      <c r="B682" s="138"/>
      <c r="C682" s="181"/>
      <c r="D682" s="129"/>
      <c r="E682" s="129"/>
      <c r="F682" s="128"/>
      <c r="G682" s="128"/>
      <c r="H682" s="128"/>
      <c r="I682" s="128"/>
      <c r="J682" s="128"/>
      <c r="K682" s="128"/>
      <c r="L682" s="128"/>
      <c r="M682" s="128"/>
      <c r="N682" s="128"/>
      <c r="O682" s="128"/>
      <c r="P682" s="128"/>
      <c r="Q682" s="128"/>
      <c r="R682" s="128"/>
      <c r="S682" s="128"/>
      <c r="T682" s="128"/>
      <c r="U682" s="128"/>
      <c r="V682" s="128"/>
      <c r="W682" s="128"/>
      <c r="X682" s="128"/>
      <c r="Y682" s="128"/>
      <c r="Z682" s="128"/>
      <c r="AA682" s="128"/>
    </row>
    <row r="683" ht="14.25" customHeight="1">
      <c r="A683" s="129"/>
      <c r="B683" s="138"/>
      <c r="C683" s="181"/>
      <c r="D683" s="129"/>
      <c r="E683" s="129"/>
      <c r="F683" s="128"/>
      <c r="G683" s="128"/>
      <c r="H683" s="128"/>
      <c r="I683" s="128"/>
      <c r="J683" s="128"/>
      <c r="K683" s="128"/>
      <c r="L683" s="128"/>
      <c r="M683" s="128"/>
      <c r="N683" s="128"/>
      <c r="O683" s="128"/>
      <c r="P683" s="128"/>
      <c r="Q683" s="128"/>
      <c r="R683" s="128"/>
      <c r="S683" s="128"/>
      <c r="T683" s="128"/>
      <c r="U683" s="128"/>
      <c r="V683" s="128"/>
      <c r="W683" s="128"/>
      <c r="X683" s="128"/>
      <c r="Y683" s="128"/>
      <c r="Z683" s="128"/>
      <c r="AA683" s="128"/>
    </row>
    <row r="684" ht="14.25" customHeight="1">
      <c r="A684" s="129"/>
      <c r="B684" s="138"/>
      <c r="C684" s="181"/>
      <c r="D684" s="129"/>
      <c r="E684" s="129"/>
      <c r="F684" s="128"/>
      <c r="G684" s="128"/>
      <c r="H684" s="128"/>
      <c r="I684" s="128"/>
      <c r="J684" s="128"/>
      <c r="K684" s="128"/>
      <c r="L684" s="128"/>
      <c r="M684" s="128"/>
      <c r="N684" s="128"/>
      <c r="O684" s="128"/>
      <c r="P684" s="128"/>
      <c r="Q684" s="128"/>
      <c r="R684" s="128"/>
      <c r="S684" s="128"/>
      <c r="T684" s="128"/>
      <c r="U684" s="128"/>
      <c r="V684" s="128"/>
      <c r="W684" s="128"/>
      <c r="X684" s="128"/>
      <c r="Y684" s="128"/>
      <c r="Z684" s="128"/>
      <c r="AA684" s="128"/>
    </row>
    <row r="685" ht="14.25" customHeight="1">
      <c r="A685" s="129"/>
      <c r="B685" s="138"/>
      <c r="C685" s="181"/>
      <c r="D685" s="129"/>
      <c r="E685" s="129"/>
      <c r="F685" s="128"/>
      <c r="G685" s="128"/>
      <c r="H685" s="128"/>
      <c r="I685" s="128"/>
      <c r="J685" s="128"/>
      <c r="K685" s="128"/>
      <c r="L685" s="128"/>
      <c r="M685" s="128"/>
      <c r="N685" s="128"/>
      <c r="O685" s="128"/>
      <c r="P685" s="128"/>
      <c r="Q685" s="128"/>
      <c r="R685" s="128"/>
      <c r="S685" s="128"/>
      <c r="T685" s="128"/>
      <c r="U685" s="128"/>
      <c r="V685" s="128"/>
      <c r="W685" s="128"/>
      <c r="X685" s="128"/>
      <c r="Y685" s="128"/>
      <c r="Z685" s="128"/>
      <c r="AA685" s="128"/>
    </row>
    <row r="686" ht="14.25" customHeight="1">
      <c r="A686" s="129"/>
      <c r="B686" s="138"/>
      <c r="C686" s="181"/>
      <c r="D686" s="129"/>
      <c r="E686" s="129"/>
      <c r="F686" s="128"/>
      <c r="G686" s="128"/>
      <c r="H686" s="128"/>
      <c r="I686" s="128"/>
      <c r="J686" s="128"/>
      <c r="K686" s="128"/>
      <c r="L686" s="128"/>
      <c r="M686" s="128"/>
      <c r="N686" s="128"/>
      <c r="O686" s="128"/>
      <c r="P686" s="128"/>
      <c r="Q686" s="128"/>
      <c r="R686" s="128"/>
      <c r="S686" s="128"/>
      <c r="T686" s="128"/>
      <c r="U686" s="128"/>
      <c r="V686" s="128"/>
      <c r="W686" s="128"/>
      <c r="X686" s="128"/>
      <c r="Y686" s="128"/>
      <c r="Z686" s="128"/>
      <c r="AA686" s="128"/>
    </row>
    <row r="687" ht="14.25" customHeight="1">
      <c r="A687" s="129"/>
      <c r="B687" s="138"/>
      <c r="C687" s="181"/>
      <c r="D687" s="129"/>
      <c r="E687" s="129"/>
      <c r="F687" s="128"/>
      <c r="G687" s="128"/>
      <c r="H687" s="128"/>
      <c r="I687" s="128"/>
      <c r="J687" s="128"/>
      <c r="K687" s="128"/>
      <c r="L687" s="128"/>
      <c r="M687" s="128"/>
      <c r="N687" s="128"/>
      <c r="O687" s="128"/>
      <c r="P687" s="128"/>
      <c r="Q687" s="128"/>
      <c r="R687" s="128"/>
      <c r="S687" s="128"/>
      <c r="T687" s="128"/>
      <c r="U687" s="128"/>
      <c r="V687" s="128"/>
      <c r="W687" s="128"/>
      <c r="X687" s="128"/>
      <c r="Y687" s="128"/>
      <c r="Z687" s="128"/>
      <c r="AA687" s="128"/>
    </row>
    <row r="688" ht="14.25" customHeight="1">
      <c r="A688" s="129"/>
      <c r="B688" s="138"/>
      <c r="C688" s="181"/>
      <c r="D688" s="129"/>
      <c r="E688" s="129"/>
      <c r="F688" s="128"/>
      <c r="G688" s="128"/>
      <c r="H688" s="128"/>
      <c r="I688" s="128"/>
      <c r="J688" s="128"/>
      <c r="K688" s="128"/>
      <c r="L688" s="128"/>
      <c r="M688" s="128"/>
      <c r="N688" s="128"/>
      <c r="O688" s="128"/>
      <c r="P688" s="128"/>
      <c r="Q688" s="128"/>
      <c r="R688" s="128"/>
      <c r="S688" s="128"/>
      <c r="T688" s="128"/>
      <c r="U688" s="128"/>
      <c r="V688" s="128"/>
      <c r="W688" s="128"/>
      <c r="X688" s="128"/>
      <c r="Y688" s="128"/>
      <c r="Z688" s="128"/>
      <c r="AA688" s="128"/>
    </row>
    <row r="689" ht="14.25" customHeight="1">
      <c r="A689" s="129"/>
      <c r="B689" s="138"/>
      <c r="C689" s="181"/>
      <c r="D689" s="129"/>
      <c r="E689" s="129"/>
      <c r="F689" s="128"/>
      <c r="G689" s="128"/>
      <c r="H689" s="128"/>
      <c r="I689" s="128"/>
      <c r="J689" s="128"/>
      <c r="K689" s="128"/>
      <c r="L689" s="128"/>
      <c r="M689" s="128"/>
      <c r="N689" s="128"/>
      <c r="O689" s="128"/>
      <c r="P689" s="128"/>
      <c r="Q689" s="128"/>
      <c r="R689" s="128"/>
      <c r="S689" s="128"/>
      <c r="T689" s="128"/>
      <c r="U689" s="128"/>
      <c r="V689" s="128"/>
      <c r="W689" s="128"/>
      <c r="X689" s="128"/>
      <c r="Y689" s="128"/>
      <c r="Z689" s="128"/>
      <c r="AA689" s="128"/>
    </row>
    <row r="690" ht="14.25" customHeight="1">
      <c r="A690" s="129"/>
      <c r="B690" s="138"/>
      <c r="C690" s="181"/>
      <c r="D690" s="129"/>
      <c r="E690" s="129"/>
      <c r="F690" s="128"/>
      <c r="G690" s="128"/>
      <c r="H690" s="128"/>
      <c r="I690" s="128"/>
      <c r="J690" s="128"/>
      <c r="K690" s="128"/>
      <c r="L690" s="128"/>
      <c r="M690" s="128"/>
      <c r="N690" s="128"/>
      <c r="O690" s="128"/>
      <c r="P690" s="128"/>
      <c r="Q690" s="128"/>
      <c r="R690" s="128"/>
      <c r="S690" s="128"/>
      <c r="T690" s="128"/>
      <c r="U690" s="128"/>
      <c r="V690" s="128"/>
      <c r="W690" s="128"/>
      <c r="X690" s="128"/>
      <c r="Y690" s="128"/>
      <c r="Z690" s="128"/>
      <c r="AA690" s="128"/>
    </row>
    <row r="691" ht="14.25" customHeight="1">
      <c r="A691" s="129"/>
      <c r="B691" s="138"/>
      <c r="C691" s="181"/>
      <c r="D691" s="129"/>
      <c r="E691" s="129"/>
      <c r="F691" s="128"/>
      <c r="G691" s="128"/>
      <c r="H691" s="128"/>
      <c r="I691" s="128"/>
      <c r="J691" s="128"/>
      <c r="K691" s="128"/>
      <c r="L691" s="128"/>
      <c r="M691" s="128"/>
      <c r="N691" s="128"/>
      <c r="O691" s="128"/>
      <c r="P691" s="128"/>
      <c r="Q691" s="128"/>
      <c r="R691" s="128"/>
      <c r="S691" s="128"/>
      <c r="T691" s="128"/>
      <c r="U691" s="128"/>
      <c r="V691" s="128"/>
      <c r="W691" s="128"/>
      <c r="X691" s="128"/>
      <c r="Y691" s="128"/>
      <c r="Z691" s="128"/>
      <c r="AA691" s="128"/>
    </row>
    <row r="692" ht="14.25" customHeight="1">
      <c r="A692" s="129"/>
      <c r="B692" s="138"/>
      <c r="C692" s="181"/>
      <c r="D692" s="129"/>
      <c r="E692" s="129"/>
      <c r="F692" s="128"/>
      <c r="G692" s="128"/>
      <c r="H692" s="128"/>
      <c r="I692" s="128"/>
      <c r="J692" s="128"/>
      <c r="K692" s="128"/>
      <c r="L692" s="128"/>
      <c r="M692" s="128"/>
      <c r="N692" s="128"/>
      <c r="O692" s="128"/>
      <c r="P692" s="128"/>
      <c r="Q692" s="128"/>
      <c r="R692" s="128"/>
      <c r="S692" s="128"/>
      <c r="T692" s="128"/>
      <c r="U692" s="128"/>
      <c r="V692" s="128"/>
      <c r="W692" s="128"/>
      <c r="X692" s="128"/>
      <c r="Y692" s="128"/>
      <c r="Z692" s="128"/>
      <c r="AA692" s="128"/>
    </row>
    <row r="693" ht="14.25" customHeight="1">
      <c r="A693" s="129"/>
      <c r="B693" s="138"/>
      <c r="C693" s="181"/>
      <c r="D693" s="129"/>
      <c r="E693" s="129"/>
      <c r="F693" s="128"/>
      <c r="G693" s="128"/>
      <c r="H693" s="128"/>
      <c r="I693" s="128"/>
      <c r="J693" s="128"/>
      <c r="K693" s="128"/>
      <c r="L693" s="128"/>
      <c r="M693" s="128"/>
      <c r="N693" s="128"/>
      <c r="O693" s="128"/>
      <c r="P693" s="128"/>
      <c r="Q693" s="128"/>
      <c r="R693" s="128"/>
      <c r="S693" s="128"/>
      <c r="T693" s="128"/>
      <c r="U693" s="128"/>
      <c r="V693" s="128"/>
      <c r="W693" s="128"/>
      <c r="X693" s="128"/>
      <c r="Y693" s="128"/>
      <c r="Z693" s="128"/>
      <c r="AA693" s="128"/>
    </row>
    <row r="694" ht="14.25" customHeight="1">
      <c r="A694" s="129"/>
      <c r="B694" s="138"/>
      <c r="C694" s="181"/>
      <c r="D694" s="129"/>
      <c r="E694" s="129"/>
      <c r="F694" s="128"/>
      <c r="G694" s="128"/>
      <c r="H694" s="128"/>
      <c r="I694" s="128"/>
      <c r="J694" s="128"/>
      <c r="K694" s="128"/>
      <c r="L694" s="128"/>
      <c r="M694" s="128"/>
      <c r="N694" s="128"/>
      <c r="O694" s="128"/>
      <c r="P694" s="128"/>
      <c r="Q694" s="128"/>
      <c r="R694" s="128"/>
      <c r="S694" s="128"/>
      <c r="T694" s="128"/>
      <c r="U694" s="128"/>
      <c r="V694" s="128"/>
      <c r="W694" s="128"/>
      <c r="X694" s="128"/>
      <c r="Y694" s="128"/>
      <c r="Z694" s="128"/>
      <c r="AA694" s="128"/>
    </row>
    <row r="695" ht="14.25" customHeight="1">
      <c r="A695" s="129"/>
      <c r="B695" s="138"/>
      <c r="C695" s="181"/>
      <c r="D695" s="129"/>
      <c r="E695" s="129"/>
      <c r="F695" s="128"/>
      <c r="G695" s="128"/>
      <c r="H695" s="128"/>
      <c r="I695" s="128"/>
      <c r="J695" s="128"/>
      <c r="K695" s="128"/>
      <c r="L695" s="128"/>
      <c r="M695" s="128"/>
      <c r="N695" s="128"/>
      <c r="O695" s="128"/>
      <c r="P695" s="128"/>
      <c r="Q695" s="128"/>
      <c r="R695" s="128"/>
      <c r="S695" s="128"/>
      <c r="T695" s="128"/>
      <c r="U695" s="128"/>
      <c r="V695" s="128"/>
      <c r="W695" s="128"/>
      <c r="X695" s="128"/>
      <c r="Y695" s="128"/>
      <c r="Z695" s="128"/>
      <c r="AA695" s="128"/>
    </row>
    <row r="696" ht="14.25" customHeight="1">
      <c r="A696" s="129"/>
      <c r="B696" s="138"/>
      <c r="C696" s="181"/>
      <c r="D696" s="129"/>
      <c r="E696" s="129"/>
      <c r="F696" s="128"/>
      <c r="G696" s="128"/>
      <c r="H696" s="128"/>
      <c r="I696" s="128"/>
      <c r="J696" s="128"/>
      <c r="K696" s="128"/>
      <c r="L696" s="128"/>
      <c r="M696" s="128"/>
      <c r="N696" s="128"/>
      <c r="O696" s="128"/>
      <c r="P696" s="128"/>
      <c r="Q696" s="128"/>
      <c r="R696" s="128"/>
      <c r="S696" s="128"/>
      <c r="T696" s="128"/>
      <c r="U696" s="128"/>
      <c r="V696" s="128"/>
      <c r="W696" s="128"/>
      <c r="X696" s="128"/>
      <c r="Y696" s="128"/>
      <c r="Z696" s="128"/>
      <c r="AA696" s="128"/>
    </row>
    <row r="697" ht="14.25" customHeight="1">
      <c r="A697" s="129"/>
      <c r="B697" s="138"/>
      <c r="C697" s="181"/>
      <c r="D697" s="129"/>
      <c r="E697" s="129"/>
      <c r="F697" s="128"/>
      <c r="G697" s="128"/>
      <c r="H697" s="128"/>
      <c r="I697" s="128"/>
      <c r="J697" s="128"/>
      <c r="K697" s="128"/>
      <c r="L697" s="128"/>
      <c r="M697" s="128"/>
      <c r="N697" s="128"/>
      <c r="O697" s="128"/>
      <c r="P697" s="128"/>
      <c r="Q697" s="128"/>
      <c r="R697" s="128"/>
      <c r="S697" s="128"/>
      <c r="T697" s="128"/>
      <c r="U697" s="128"/>
      <c r="V697" s="128"/>
      <c r="W697" s="128"/>
      <c r="X697" s="128"/>
      <c r="Y697" s="128"/>
      <c r="Z697" s="128"/>
      <c r="AA697" s="128"/>
    </row>
    <row r="698" ht="14.25" customHeight="1">
      <c r="A698" s="129"/>
      <c r="B698" s="138"/>
      <c r="C698" s="181"/>
      <c r="D698" s="129"/>
      <c r="E698" s="129"/>
      <c r="F698" s="128"/>
      <c r="G698" s="128"/>
      <c r="H698" s="128"/>
      <c r="I698" s="128"/>
      <c r="J698" s="128"/>
      <c r="K698" s="128"/>
      <c r="L698" s="128"/>
      <c r="M698" s="128"/>
      <c r="N698" s="128"/>
      <c r="O698" s="128"/>
      <c r="P698" s="128"/>
      <c r="Q698" s="128"/>
      <c r="R698" s="128"/>
      <c r="S698" s="128"/>
      <c r="T698" s="128"/>
      <c r="U698" s="128"/>
      <c r="V698" s="128"/>
      <c r="W698" s="128"/>
      <c r="X698" s="128"/>
      <c r="Y698" s="128"/>
      <c r="Z698" s="128"/>
      <c r="AA698" s="128"/>
    </row>
    <row r="699" ht="14.25" customHeight="1">
      <c r="A699" s="129"/>
      <c r="B699" s="138"/>
      <c r="C699" s="181"/>
      <c r="D699" s="129"/>
      <c r="E699" s="129"/>
      <c r="F699" s="128"/>
      <c r="G699" s="128"/>
      <c r="H699" s="128"/>
      <c r="I699" s="128"/>
      <c r="J699" s="128"/>
      <c r="K699" s="128"/>
      <c r="L699" s="128"/>
      <c r="M699" s="128"/>
      <c r="N699" s="128"/>
      <c r="O699" s="128"/>
      <c r="P699" s="128"/>
      <c r="Q699" s="128"/>
      <c r="R699" s="128"/>
      <c r="S699" s="128"/>
      <c r="T699" s="128"/>
      <c r="U699" s="128"/>
      <c r="V699" s="128"/>
      <c r="W699" s="128"/>
      <c r="X699" s="128"/>
      <c r="Y699" s="128"/>
      <c r="Z699" s="128"/>
      <c r="AA699" s="128"/>
    </row>
    <row r="700" ht="14.25" customHeight="1">
      <c r="A700" s="129"/>
      <c r="B700" s="138"/>
      <c r="C700" s="181"/>
      <c r="D700" s="129"/>
      <c r="E700" s="129"/>
      <c r="F700" s="128"/>
      <c r="G700" s="128"/>
      <c r="H700" s="128"/>
      <c r="I700" s="128"/>
      <c r="J700" s="128"/>
      <c r="K700" s="128"/>
      <c r="L700" s="128"/>
      <c r="M700" s="128"/>
      <c r="N700" s="128"/>
      <c r="O700" s="128"/>
      <c r="P700" s="128"/>
      <c r="Q700" s="128"/>
      <c r="R700" s="128"/>
      <c r="S700" s="128"/>
      <c r="T700" s="128"/>
      <c r="U700" s="128"/>
      <c r="V700" s="128"/>
      <c r="W700" s="128"/>
      <c r="X700" s="128"/>
      <c r="Y700" s="128"/>
      <c r="Z700" s="128"/>
      <c r="AA700" s="128"/>
    </row>
    <row r="701" ht="14.25" customHeight="1">
      <c r="A701" s="129"/>
      <c r="B701" s="138"/>
      <c r="C701" s="181"/>
      <c r="D701" s="129"/>
      <c r="E701" s="129"/>
      <c r="F701" s="128"/>
      <c r="G701" s="128"/>
      <c r="H701" s="128"/>
      <c r="I701" s="128"/>
      <c r="J701" s="128"/>
      <c r="K701" s="128"/>
      <c r="L701" s="128"/>
      <c r="M701" s="128"/>
      <c r="N701" s="128"/>
      <c r="O701" s="128"/>
      <c r="P701" s="128"/>
      <c r="Q701" s="128"/>
      <c r="R701" s="128"/>
      <c r="S701" s="128"/>
      <c r="T701" s="128"/>
      <c r="U701" s="128"/>
      <c r="V701" s="128"/>
      <c r="W701" s="128"/>
      <c r="X701" s="128"/>
      <c r="Y701" s="128"/>
      <c r="Z701" s="128"/>
      <c r="AA701" s="128"/>
    </row>
    <row r="702" ht="14.25" customHeight="1">
      <c r="A702" s="129"/>
      <c r="B702" s="138"/>
      <c r="C702" s="181"/>
      <c r="D702" s="129"/>
      <c r="E702" s="129"/>
      <c r="F702" s="128"/>
      <c r="G702" s="128"/>
      <c r="H702" s="128"/>
      <c r="I702" s="128"/>
      <c r="J702" s="128"/>
      <c r="K702" s="128"/>
      <c r="L702" s="128"/>
      <c r="M702" s="128"/>
      <c r="N702" s="128"/>
      <c r="O702" s="128"/>
      <c r="P702" s="128"/>
      <c r="Q702" s="128"/>
      <c r="R702" s="128"/>
      <c r="S702" s="128"/>
      <c r="T702" s="128"/>
      <c r="U702" s="128"/>
      <c r="V702" s="128"/>
      <c r="W702" s="128"/>
      <c r="X702" s="128"/>
      <c r="Y702" s="128"/>
      <c r="Z702" s="128"/>
      <c r="AA702" s="128"/>
    </row>
    <row r="703" ht="14.25" customHeight="1">
      <c r="A703" s="129"/>
      <c r="B703" s="138"/>
      <c r="C703" s="181"/>
      <c r="D703" s="129"/>
      <c r="E703" s="129"/>
      <c r="F703" s="128"/>
      <c r="G703" s="128"/>
      <c r="H703" s="128"/>
      <c r="I703" s="128"/>
      <c r="J703" s="128"/>
      <c r="K703" s="128"/>
      <c r="L703" s="128"/>
      <c r="M703" s="128"/>
      <c r="N703" s="128"/>
      <c r="O703" s="128"/>
      <c r="P703" s="128"/>
      <c r="Q703" s="128"/>
      <c r="R703" s="128"/>
      <c r="S703" s="128"/>
      <c r="T703" s="128"/>
      <c r="U703" s="128"/>
      <c r="V703" s="128"/>
      <c r="W703" s="128"/>
      <c r="X703" s="128"/>
      <c r="Y703" s="128"/>
      <c r="Z703" s="128"/>
      <c r="AA703" s="128"/>
    </row>
    <row r="704" ht="14.25" customHeight="1">
      <c r="A704" s="129"/>
      <c r="B704" s="138"/>
      <c r="C704" s="181"/>
      <c r="D704" s="129"/>
      <c r="E704" s="129"/>
      <c r="F704" s="128"/>
      <c r="G704" s="128"/>
      <c r="H704" s="128"/>
      <c r="I704" s="128"/>
      <c r="J704" s="128"/>
      <c r="K704" s="128"/>
      <c r="L704" s="128"/>
      <c r="M704" s="128"/>
      <c r="N704" s="128"/>
      <c r="O704" s="128"/>
      <c r="P704" s="128"/>
      <c r="Q704" s="128"/>
      <c r="R704" s="128"/>
      <c r="S704" s="128"/>
      <c r="T704" s="128"/>
      <c r="U704" s="128"/>
      <c r="V704" s="128"/>
      <c r="W704" s="128"/>
      <c r="X704" s="128"/>
      <c r="Y704" s="128"/>
      <c r="Z704" s="128"/>
      <c r="AA704" s="128"/>
    </row>
    <row r="705" ht="14.25" customHeight="1">
      <c r="A705" s="129"/>
      <c r="B705" s="138"/>
      <c r="C705" s="181"/>
      <c r="D705" s="129"/>
      <c r="E705" s="129"/>
      <c r="F705" s="128"/>
      <c r="G705" s="128"/>
      <c r="H705" s="128"/>
      <c r="I705" s="128"/>
      <c r="J705" s="128"/>
      <c r="K705" s="128"/>
      <c r="L705" s="128"/>
      <c r="M705" s="128"/>
      <c r="N705" s="128"/>
      <c r="O705" s="128"/>
      <c r="P705" s="128"/>
      <c r="Q705" s="128"/>
      <c r="R705" s="128"/>
      <c r="S705" s="128"/>
      <c r="T705" s="128"/>
      <c r="U705" s="128"/>
      <c r="V705" s="128"/>
      <c r="W705" s="128"/>
      <c r="X705" s="128"/>
      <c r="Y705" s="128"/>
      <c r="Z705" s="128"/>
      <c r="AA705" s="128"/>
    </row>
    <row r="706" ht="14.25" customHeight="1">
      <c r="A706" s="129"/>
      <c r="B706" s="138"/>
      <c r="C706" s="181"/>
      <c r="D706" s="129"/>
      <c r="E706" s="129"/>
      <c r="F706" s="128"/>
      <c r="G706" s="128"/>
      <c r="H706" s="128"/>
      <c r="I706" s="128"/>
      <c r="J706" s="128"/>
      <c r="K706" s="128"/>
      <c r="L706" s="128"/>
      <c r="M706" s="128"/>
      <c r="N706" s="128"/>
      <c r="O706" s="128"/>
      <c r="P706" s="128"/>
      <c r="Q706" s="128"/>
      <c r="R706" s="128"/>
      <c r="S706" s="128"/>
      <c r="T706" s="128"/>
      <c r="U706" s="128"/>
      <c r="V706" s="128"/>
      <c r="W706" s="128"/>
      <c r="X706" s="128"/>
      <c r="Y706" s="128"/>
      <c r="Z706" s="128"/>
      <c r="AA706" s="128"/>
    </row>
    <row r="707" ht="14.25" customHeight="1">
      <c r="A707" s="129"/>
      <c r="B707" s="138"/>
      <c r="C707" s="181"/>
      <c r="D707" s="129"/>
      <c r="E707" s="129"/>
      <c r="F707" s="128"/>
      <c r="G707" s="128"/>
      <c r="H707" s="128"/>
      <c r="I707" s="128"/>
      <c r="J707" s="128"/>
      <c r="K707" s="128"/>
      <c r="L707" s="128"/>
      <c r="M707" s="128"/>
      <c r="N707" s="128"/>
      <c r="O707" s="128"/>
      <c r="P707" s="128"/>
      <c r="Q707" s="128"/>
      <c r="R707" s="128"/>
      <c r="S707" s="128"/>
      <c r="T707" s="128"/>
      <c r="U707" s="128"/>
      <c r="V707" s="128"/>
      <c r="W707" s="128"/>
      <c r="X707" s="128"/>
      <c r="Y707" s="128"/>
      <c r="Z707" s="128"/>
      <c r="AA707" s="128"/>
    </row>
    <row r="708" ht="14.25" customHeight="1">
      <c r="A708" s="129"/>
      <c r="B708" s="138"/>
      <c r="C708" s="181"/>
      <c r="D708" s="129"/>
      <c r="E708" s="129"/>
      <c r="F708" s="128"/>
      <c r="G708" s="128"/>
      <c r="H708" s="128"/>
      <c r="I708" s="128"/>
      <c r="J708" s="128"/>
      <c r="K708" s="128"/>
      <c r="L708" s="128"/>
      <c r="M708" s="128"/>
      <c r="N708" s="128"/>
      <c r="O708" s="128"/>
      <c r="P708" s="128"/>
      <c r="Q708" s="128"/>
      <c r="R708" s="128"/>
      <c r="S708" s="128"/>
      <c r="T708" s="128"/>
      <c r="U708" s="128"/>
      <c r="V708" s="128"/>
      <c r="W708" s="128"/>
      <c r="X708" s="128"/>
      <c r="Y708" s="128"/>
      <c r="Z708" s="128"/>
      <c r="AA708" s="128"/>
    </row>
    <row r="709" ht="14.25" customHeight="1">
      <c r="A709" s="129"/>
      <c r="B709" s="138"/>
      <c r="C709" s="181"/>
      <c r="D709" s="129"/>
      <c r="E709" s="129"/>
      <c r="F709" s="128"/>
      <c r="G709" s="128"/>
      <c r="H709" s="128"/>
      <c r="I709" s="128"/>
      <c r="J709" s="128"/>
      <c r="K709" s="128"/>
      <c r="L709" s="128"/>
      <c r="M709" s="128"/>
      <c r="N709" s="128"/>
      <c r="O709" s="128"/>
      <c r="P709" s="128"/>
      <c r="Q709" s="128"/>
      <c r="R709" s="128"/>
      <c r="S709" s="128"/>
      <c r="T709" s="128"/>
      <c r="U709" s="128"/>
      <c r="V709" s="128"/>
      <c r="W709" s="128"/>
      <c r="X709" s="128"/>
      <c r="Y709" s="128"/>
      <c r="Z709" s="128"/>
      <c r="AA709" s="128"/>
    </row>
    <row r="710" ht="14.25" customHeight="1">
      <c r="A710" s="129"/>
      <c r="B710" s="138"/>
      <c r="C710" s="181"/>
      <c r="D710" s="129"/>
      <c r="E710" s="129"/>
      <c r="F710" s="128"/>
      <c r="G710" s="128"/>
      <c r="H710" s="128"/>
      <c r="I710" s="128"/>
      <c r="J710" s="128"/>
      <c r="K710" s="128"/>
      <c r="L710" s="128"/>
      <c r="M710" s="128"/>
      <c r="N710" s="128"/>
      <c r="O710" s="128"/>
      <c r="P710" s="128"/>
      <c r="Q710" s="128"/>
      <c r="R710" s="128"/>
      <c r="S710" s="128"/>
      <c r="T710" s="128"/>
      <c r="U710" s="128"/>
      <c r="V710" s="128"/>
      <c r="W710" s="128"/>
      <c r="X710" s="128"/>
      <c r="Y710" s="128"/>
      <c r="Z710" s="128"/>
      <c r="AA710" s="128"/>
    </row>
    <row r="711" ht="14.25" customHeight="1">
      <c r="A711" s="129"/>
      <c r="B711" s="138"/>
      <c r="C711" s="181"/>
      <c r="D711" s="129"/>
      <c r="E711" s="129"/>
      <c r="F711" s="128"/>
      <c r="G711" s="128"/>
      <c r="H711" s="128"/>
      <c r="I711" s="128"/>
      <c r="J711" s="128"/>
      <c r="K711" s="128"/>
      <c r="L711" s="128"/>
      <c r="M711" s="128"/>
      <c r="N711" s="128"/>
      <c r="O711" s="128"/>
      <c r="P711" s="128"/>
      <c r="Q711" s="128"/>
      <c r="R711" s="128"/>
      <c r="S711" s="128"/>
      <c r="T711" s="128"/>
      <c r="U711" s="128"/>
      <c r="V711" s="128"/>
      <c r="W711" s="128"/>
      <c r="X711" s="128"/>
      <c r="Y711" s="128"/>
      <c r="Z711" s="128"/>
      <c r="AA711" s="128"/>
    </row>
    <row r="712" ht="14.25" customHeight="1">
      <c r="A712" s="129"/>
      <c r="B712" s="138"/>
      <c r="C712" s="181"/>
      <c r="D712" s="129"/>
      <c r="E712" s="129"/>
      <c r="F712" s="128"/>
      <c r="G712" s="128"/>
      <c r="H712" s="128"/>
      <c r="I712" s="128"/>
      <c r="J712" s="128"/>
      <c r="K712" s="128"/>
      <c r="L712" s="128"/>
      <c r="M712" s="128"/>
      <c r="N712" s="128"/>
      <c r="O712" s="128"/>
      <c r="P712" s="128"/>
      <c r="Q712" s="128"/>
      <c r="R712" s="128"/>
      <c r="S712" s="128"/>
      <c r="T712" s="128"/>
      <c r="U712" s="128"/>
      <c r="V712" s="128"/>
      <c r="W712" s="128"/>
      <c r="X712" s="128"/>
      <c r="Y712" s="128"/>
      <c r="Z712" s="128"/>
      <c r="AA712" s="128"/>
    </row>
    <row r="713" ht="14.25" customHeight="1">
      <c r="A713" s="129"/>
      <c r="B713" s="138"/>
      <c r="C713" s="181"/>
      <c r="D713" s="129"/>
      <c r="E713" s="129"/>
      <c r="F713" s="128"/>
      <c r="G713" s="128"/>
      <c r="H713" s="128"/>
      <c r="I713" s="128"/>
      <c r="J713" s="128"/>
      <c r="K713" s="128"/>
      <c r="L713" s="128"/>
      <c r="M713" s="128"/>
      <c r="N713" s="128"/>
      <c r="O713" s="128"/>
      <c r="P713" s="128"/>
      <c r="Q713" s="128"/>
      <c r="R713" s="128"/>
      <c r="S713" s="128"/>
      <c r="T713" s="128"/>
      <c r="U713" s="128"/>
      <c r="V713" s="128"/>
      <c r="W713" s="128"/>
      <c r="X713" s="128"/>
      <c r="Y713" s="128"/>
      <c r="Z713" s="128"/>
      <c r="AA713" s="128"/>
    </row>
    <row r="714" ht="14.25" customHeight="1">
      <c r="A714" s="129"/>
      <c r="B714" s="138"/>
      <c r="C714" s="181"/>
      <c r="D714" s="129"/>
      <c r="E714" s="129"/>
      <c r="F714" s="128"/>
      <c r="G714" s="128"/>
      <c r="H714" s="128"/>
      <c r="I714" s="128"/>
      <c r="J714" s="128"/>
      <c r="K714" s="128"/>
      <c r="L714" s="128"/>
      <c r="M714" s="128"/>
      <c r="N714" s="128"/>
      <c r="O714" s="128"/>
      <c r="P714" s="128"/>
      <c r="Q714" s="128"/>
      <c r="R714" s="128"/>
      <c r="S714" s="128"/>
      <c r="T714" s="128"/>
      <c r="U714" s="128"/>
      <c r="V714" s="128"/>
      <c r="W714" s="128"/>
      <c r="X714" s="128"/>
      <c r="Y714" s="128"/>
      <c r="Z714" s="128"/>
      <c r="AA714" s="128"/>
    </row>
    <row r="715" ht="14.25" customHeight="1">
      <c r="A715" s="129"/>
      <c r="B715" s="138"/>
      <c r="C715" s="181"/>
      <c r="D715" s="129"/>
      <c r="E715" s="129"/>
      <c r="F715" s="128"/>
      <c r="G715" s="128"/>
      <c r="H715" s="128"/>
      <c r="I715" s="128"/>
      <c r="J715" s="128"/>
      <c r="K715" s="128"/>
      <c r="L715" s="128"/>
      <c r="M715" s="128"/>
      <c r="N715" s="128"/>
      <c r="O715" s="128"/>
      <c r="P715" s="128"/>
      <c r="Q715" s="128"/>
      <c r="R715" s="128"/>
      <c r="S715" s="128"/>
      <c r="T715" s="128"/>
      <c r="U715" s="128"/>
      <c r="V715" s="128"/>
      <c r="W715" s="128"/>
      <c r="X715" s="128"/>
      <c r="Y715" s="128"/>
      <c r="Z715" s="128"/>
      <c r="AA715" s="128"/>
    </row>
    <row r="716" ht="14.25" customHeight="1">
      <c r="A716" s="129"/>
      <c r="B716" s="138"/>
      <c r="C716" s="181"/>
      <c r="D716" s="129"/>
      <c r="E716" s="129"/>
      <c r="F716" s="128"/>
      <c r="G716" s="128"/>
      <c r="H716" s="128"/>
      <c r="I716" s="128"/>
      <c r="J716" s="128"/>
      <c r="K716" s="128"/>
      <c r="L716" s="128"/>
      <c r="M716" s="128"/>
      <c r="N716" s="128"/>
      <c r="O716" s="128"/>
      <c r="P716" s="128"/>
      <c r="Q716" s="128"/>
      <c r="R716" s="128"/>
      <c r="S716" s="128"/>
      <c r="T716" s="128"/>
      <c r="U716" s="128"/>
      <c r="V716" s="128"/>
      <c r="W716" s="128"/>
      <c r="X716" s="128"/>
      <c r="Y716" s="128"/>
      <c r="Z716" s="128"/>
      <c r="AA716" s="128"/>
    </row>
    <row r="717" ht="14.25" customHeight="1">
      <c r="A717" s="129"/>
      <c r="B717" s="138"/>
      <c r="C717" s="181"/>
      <c r="D717" s="129"/>
      <c r="E717" s="129"/>
      <c r="F717" s="128"/>
      <c r="G717" s="128"/>
      <c r="H717" s="128"/>
      <c r="I717" s="128"/>
      <c r="J717" s="128"/>
      <c r="K717" s="128"/>
      <c r="L717" s="128"/>
      <c r="M717" s="128"/>
      <c r="N717" s="128"/>
      <c r="O717" s="128"/>
      <c r="P717" s="128"/>
      <c r="Q717" s="128"/>
      <c r="R717" s="128"/>
      <c r="S717" s="128"/>
      <c r="T717" s="128"/>
      <c r="U717" s="128"/>
      <c r="V717" s="128"/>
      <c r="W717" s="128"/>
      <c r="X717" s="128"/>
      <c r="Y717" s="128"/>
      <c r="Z717" s="128"/>
      <c r="AA717" s="128"/>
    </row>
    <row r="718" ht="14.25" customHeight="1">
      <c r="A718" s="129"/>
      <c r="B718" s="138"/>
      <c r="C718" s="181"/>
      <c r="D718" s="129"/>
      <c r="E718" s="129"/>
      <c r="F718" s="128"/>
      <c r="G718" s="128"/>
      <c r="H718" s="128"/>
      <c r="I718" s="128"/>
      <c r="J718" s="128"/>
      <c r="K718" s="128"/>
      <c r="L718" s="128"/>
      <c r="M718" s="128"/>
      <c r="N718" s="128"/>
      <c r="O718" s="128"/>
      <c r="P718" s="128"/>
      <c r="Q718" s="128"/>
      <c r="R718" s="128"/>
      <c r="S718" s="128"/>
      <c r="T718" s="128"/>
      <c r="U718" s="128"/>
      <c r="V718" s="128"/>
      <c r="W718" s="128"/>
      <c r="X718" s="128"/>
      <c r="Y718" s="128"/>
      <c r="Z718" s="128"/>
      <c r="AA718" s="128"/>
    </row>
    <row r="719" ht="14.25" customHeight="1">
      <c r="A719" s="129"/>
      <c r="B719" s="138"/>
      <c r="C719" s="181"/>
      <c r="D719" s="129"/>
      <c r="E719" s="129"/>
      <c r="F719" s="128"/>
      <c r="G719" s="128"/>
      <c r="H719" s="128"/>
      <c r="I719" s="128"/>
      <c r="J719" s="128"/>
      <c r="K719" s="128"/>
      <c r="L719" s="128"/>
      <c r="M719" s="128"/>
      <c r="N719" s="128"/>
      <c r="O719" s="128"/>
      <c r="P719" s="128"/>
      <c r="Q719" s="128"/>
      <c r="R719" s="128"/>
      <c r="S719" s="128"/>
      <c r="T719" s="128"/>
      <c r="U719" s="128"/>
      <c r="V719" s="128"/>
      <c r="W719" s="128"/>
      <c r="X719" s="128"/>
      <c r="Y719" s="128"/>
      <c r="Z719" s="128"/>
      <c r="AA719" s="128"/>
    </row>
    <row r="720" ht="14.25" customHeight="1">
      <c r="A720" s="129"/>
      <c r="B720" s="138"/>
      <c r="C720" s="181"/>
      <c r="D720" s="129"/>
      <c r="E720" s="129"/>
      <c r="F720" s="128"/>
      <c r="G720" s="128"/>
      <c r="H720" s="128"/>
      <c r="I720" s="128"/>
      <c r="J720" s="128"/>
      <c r="K720" s="128"/>
      <c r="L720" s="128"/>
      <c r="M720" s="128"/>
      <c r="N720" s="128"/>
      <c r="O720" s="128"/>
      <c r="P720" s="128"/>
      <c r="Q720" s="128"/>
      <c r="R720" s="128"/>
      <c r="S720" s="128"/>
      <c r="T720" s="128"/>
      <c r="U720" s="128"/>
      <c r="V720" s="128"/>
      <c r="W720" s="128"/>
      <c r="X720" s="128"/>
      <c r="Y720" s="128"/>
      <c r="Z720" s="128"/>
      <c r="AA720" s="128"/>
    </row>
    <row r="721" ht="14.25" customHeight="1">
      <c r="A721" s="129"/>
      <c r="B721" s="138"/>
      <c r="C721" s="181"/>
      <c r="D721" s="129"/>
      <c r="E721" s="129"/>
      <c r="F721" s="128"/>
      <c r="G721" s="128"/>
      <c r="H721" s="128"/>
      <c r="I721" s="128"/>
      <c r="J721" s="128"/>
      <c r="K721" s="128"/>
      <c r="L721" s="128"/>
      <c r="M721" s="128"/>
      <c r="N721" s="128"/>
      <c r="O721" s="128"/>
      <c r="P721" s="128"/>
      <c r="Q721" s="128"/>
      <c r="R721" s="128"/>
      <c r="S721" s="128"/>
      <c r="T721" s="128"/>
      <c r="U721" s="128"/>
      <c r="V721" s="128"/>
      <c r="W721" s="128"/>
      <c r="X721" s="128"/>
      <c r="Y721" s="128"/>
      <c r="Z721" s="128"/>
      <c r="AA721" s="128"/>
    </row>
    <row r="722" ht="14.25" customHeight="1">
      <c r="A722" s="129"/>
      <c r="B722" s="138"/>
      <c r="C722" s="181"/>
      <c r="D722" s="129"/>
      <c r="E722" s="129"/>
      <c r="F722" s="128"/>
      <c r="G722" s="128"/>
      <c r="H722" s="128"/>
      <c r="I722" s="128"/>
      <c r="J722" s="128"/>
      <c r="K722" s="128"/>
      <c r="L722" s="128"/>
      <c r="M722" s="128"/>
      <c r="N722" s="128"/>
      <c r="O722" s="128"/>
      <c r="P722" s="128"/>
      <c r="Q722" s="128"/>
      <c r="R722" s="128"/>
      <c r="S722" s="128"/>
      <c r="T722" s="128"/>
      <c r="U722" s="128"/>
      <c r="V722" s="128"/>
      <c r="W722" s="128"/>
      <c r="X722" s="128"/>
      <c r="Y722" s="128"/>
      <c r="Z722" s="128"/>
      <c r="AA722" s="128"/>
    </row>
    <row r="723" ht="14.25" customHeight="1">
      <c r="A723" s="129"/>
      <c r="B723" s="138"/>
      <c r="C723" s="181"/>
      <c r="D723" s="129"/>
      <c r="E723" s="129"/>
      <c r="F723" s="128"/>
      <c r="G723" s="128"/>
      <c r="H723" s="128"/>
      <c r="I723" s="128"/>
      <c r="J723" s="128"/>
      <c r="K723" s="128"/>
      <c r="L723" s="128"/>
      <c r="M723" s="128"/>
      <c r="N723" s="128"/>
      <c r="O723" s="128"/>
      <c r="P723" s="128"/>
      <c r="Q723" s="128"/>
      <c r="R723" s="128"/>
      <c r="S723" s="128"/>
      <c r="T723" s="128"/>
      <c r="U723" s="128"/>
      <c r="V723" s="128"/>
      <c r="W723" s="128"/>
      <c r="X723" s="128"/>
      <c r="Y723" s="128"/>
      <c r="Z723" s="128"/>
      <c r="AA723" s="128"/>
    </row>
    <row r="724" ht="14.25" customHeight="1">
      <c r="A724" s="129"/>
      <c r="B724" s="138"/>
      <c r="C724" s="181"/>
      <c r="D724" s="129"/>
      <c r="E724" s="129"/>
      <c r="F724" s="128"/>
      <c r="G724" s="128"/>
      <c r="H724" s="128"/>
      <c r="I724" s="128"/>
      <c r="J724" s="128"/>
      <c r="K724" s="128"/>
      <c r="L724" s="128"/>
      <c r="M724" s="128"/>
      <c r="N724" s="128"/>
      <c r="O724" s="128"/>
      <c r="P724" s="128"/>
      <c r="Q724" s="128"/>
      <c r="R724" s="128"/>
      <c r="S724" s="128"/>
      <c r="T724" s="128"/>
      <c r="U724" s="128"/>
      <c r="V724" s="128"/>
      <c r="W724" s="128"/>
      <c r="X724" s="128"/>
      <c r="Y724" s="128"/>
      <c r="Z724" s="128"/>
      <c r="AA724" s="128"/>
    </row>
    <row r="725" ht="14.25" customHeight="1">
      <c r="A725" s="129"/>
      <c r="B725" s="138"/>
      <c r="C725" s="181"/>
      <c r="D725" s="129"/>
      <c r="E725" s="129"/>
      <c r="F725" s="128"/>
      <c r="G725" s="128"/>
      <c r="H725" s="128"/>
      <c r="I725" s="128"/>
      <c r="J725" s="128"/>
      <c r="K725" s="128"/>
      <c r="L725" s="128"/>
      <c r="M725" s="128"/>
      <c r="N725" s="128"/>
      <c r="O725" s="128"/>
      <c r="P725" s="128"/>
      <c r="Q725" s="128"/>
      <c r="R725" s="128"/>
      <c r="S725" s="128"/>
      <c r="T725" s="128"/>
      <c r="U725" s="128"/>
      <c r="V725" s="128"/>
      <c r="W725" s="128"/>
      <c r="X725" s="128"/>
      <c r="Y725" s="128"/>
      <c r="Z725" s="128"/>
      <c r="AA725" s="128"/>
    </row>
    <row r="726" ht="14.25" customHeight="1">
      <c r="A726" s="129"/>
      <c r="B726" s="138"/>
      <c r="C726" s="181"/>
      <c r="D726" s="129"/>
      <c r="E726" s="129"/>
      <c r="F726" s="128"/>
      <c r="G726" s="128"/>
      <c r="H726" s="128"/>
      <c r="I726" s="128"/>
      <c r="J726" s="128"/>
      <c r="K726" s="128"/>
      <c r="L726" s="128"/>
      <c r="M726" s="128"/>
      <c r="N726" s="128"/>
      <c r="O726" s="128"/>
      <c r="P726" s="128"/>
      <c r="Q726" s="128"/>
      <c r="R726" s="128"/>
      <c r="S726" s="128"/>
      <c r="T726" s="128"/>
      <c r="U726" s="128"/>
      <c r="V726" s="128"/>
      <c r="W726" s="128"/>
      <c r="X726" s="128"/>
      <c r="Y726" s="128"/>
      <c r="Z726" s="128"/>
      <c r="AA726" s="128"/>
    </row>
    <row r="727" ht="14.25" customHeight="1">
      <c r="A727" s="129"/>
      <c r="B727" s="138"/>
      <c r="C727" s="181"/>
      <c r="D727" s="129"/>
      <c r="E727" s="129"/>
      <c r="F727" s="128"/>
      <c r="G727" s="128"/>
      <c r="H727" s="128"/>
      <c r="I727" s="128"/>
      <c r="J727" s="128"/>
      <c r="K727" s="128"/>
      <c r="L727" s="128"/>
      <c r="M727" s="128"/>
      <c r="N727" s="128"/>
      <c r="O727" s="128"/>
      <c r="P727" s="128"/>
      <c r="Q727" s="128"/>
      <c r="R727" s="128"/>
      <c r="S727" s="128"/>
      <c r="T727" s="128"/>
      <c r="U727" s="128"/>
      <c r="V727" s="128"/>
      <c r="W727" s="128"/>
      <c r="X727" s="128"/>
      <c r="Y727" s="128"/>
      <c r="Z727" s="128"/>
      <c r="AA727" s="128"/>
    </row>
    <row r="728" ht="14.25" customHeight="1">
      <c r="A728" s="129"/>
      <c r="B728" s="138"/>
      <c r="C728" s="181"/>
      <c r="D728" s="129"/>
      <c r="E728" s="129"/>
      <c r="F728" s="128"/>
      <c r="G728" s="128"/>
      <c r="H728" s="128"/>
      <c r="I728" s="128"/>
      <c r="J728" s="128"/>
      <c r="K728" s="128"/>
      <c r="L728" s="128"/>
      <c r="M728" s="128"/>
      <c r="N728" s="128"/>
      <c r="O728" s="128"/>
      <c r="P728" s="128"/>
      <c r="Q728" s="128"/>
      <c r="R728" s="128"/>
      <c r="S728" s="128"/>
      <c r="T728" s="128"/>
      <c r="U728" s="128"/>
      <c r="V728" s="128"/>
      <c r="W728" s="128"/>
      <c r="X728" s="128"/>
      <c r="Y728" s="128"/>
      <c r="Z728" s="128"/>
      <c r="AA728" s="128"/>
    </row>
    <row r="729" ht="14.25" customHeight="1">
      <c r="A729" s="129"/>
      <c r="B729" s="138"/>
      <c r="C729" s="181"/>
      <c r="D729" s="129"/>
      <c r="E729" s="129"/>
      <c r="F729" s="128"/>
      <c r="G729" s="128"/>
      <c r="H729" s="128"/>
      <c r="I729" s="128"/>
      <c r="J729" s="128"/>
      <c r="K729" s="128"/>
      <c r="L729" s="128"/>
      <c r="M729" s="128"/>
      <c r="N729" s="128"/>
      <c r="O729" s="128"/>
      <c r="P729" s="128"/>
      <c r="Q729" s="128"/>
      <c r="R729" s="128"/>
      <c r="S729" s="128"/>
      <c r="T729" s="128"/>
      <c r="U729" s="128"/>
      <c r="V729" s="128"/>
      <c r="W729" s="128"/>
      <c r="X729" s="128"/>
      <c r="Y729" s="128"/>
      <c r="Z729" s="128"/>
      <c r="AA729" s="128"/>
    </row>
    <row r="730" ht="14.25" customHeight="1">
      <c r="A730" s="129"/>
      <c r="B730" s="138"/>
      <c r="C730" s="181"/>
      <c r="D730" s="129"/>
      <c r="E730" s="129"/>
      <c r="F730" s="128"/>
      <c r="G730" s="128"/>
      <c r="H730" s="128"/>
      <c r="I730" s="128"/>
      <c r="J730" s="128"/>
      <c r="K730" s="128"/>
      <c r="L730" s="128"/>
      <c r="M730" s="128"/>
      <c r="N730" s="128"/>
      <c r="O730" s="128"/>
      <c r="P730" s="128"/>
      <c r="Q730" s="128"/>
      <c r="R730" s="128"/>
      <c r="S730" s="128"/>
      <c r="T730" s="128"/>
      <c r="U730" s="128"/>
      <c r="V730" s="128"/>
      <c r="W730" s="128"/>
      <c r="X730" s="128"/>
      <c r="Y730" s="128"/>
      <c r="Z730" s="128"/>
      <c r="AA730" s="128"/>
    </row>
    <row r="731" ht="14.25" customHeight="1">
      <c r="A731" s="129"/>
      <c r="B731" s="138"/>
      <c r="C731" s="181"/>
      <c r="D731" s="129"/>
      <c r="E731" s="129"/>
      <c r="F731" s="128"/>
      <c r="G731" s="128"/>
      <c r="H731" s="128"/>
      <c r="I731" s="128"/>
      <c r="J731" s="128"/>
      <c r="K731" s="128"/>
      <c r="L731" s="128"/>
      <c r="M731" s="128"/>
      <c r="N731" s="128"/>
      <c r="O731" s="128"/>
      <c r="P731" s="128"/>
      <c r="Q731" s="128"/>
      <c r="R731" s="128"/>
      <c r="S731" s="128"/>
      <c r="T731" s="128"/>
      <c r="U731" s="128"/>
      <c r="V731" s="128"/>
      <c r="W731" s="128"/>
      <c r="X731" s="128"/>
      <c r="Y731" s="128"/>
      <c r="Z731" s="128"/>
      <c r="AA731" s="128"/>
    </row>
    <row r="732" ht="14.25" customHeight="1">
      <c r="A732" s="129"/>
      <c r="B732" s="138"/>
      <c r="C732" s="181"/>
      <c r="D732" s="129"/>
      <c r="E732" s="129"/>
      <c r="F732" s="128"/>
      <c r="G732" s="128"/>
      <c r="H732" s="128"/>
      <c r="I732" s="128"/>
      <c r="J732" s="128"/>
      <c r="K732" s="128"/>
      <c r="L732" s="128"/>
      <c r="M732" s="128"/>
      <c r="N732" s="128"/>
      <c r="O732" s="128"/>
      <c r="P732" s="128"/>
      <c r="Q732" s="128"/>
      <c r="R732" s="128"/>
      <c r="S732" s="128"/>
      <c r="T732" s="128"/>
      <c r="U732" s="128"/>
      <c r="V732" s="128"/>
      <c r="W732" s="128"/>
      <c r="X732" s="128"/>
      <c r="Y732" s="128"/>
      <c r="Z732" s="128"/>
      <c r="AA732" s="128"/>
    </row>
    <row r="733" ht="14.25" customHeight="1">
      <c r="A733" s="129"/>
      <c r="B733" s="138"/>
      <c r="C733" s="181"/>
      <c r="D733" s="129"/>
      <c r="E733" s="129"/>
      <c r="F733" s="128"/>
      <c r="G733" s="128"/>
      <c r="H733" s="128"/>
      <c r="I733" s="128"/>
      <c r="J733" s="128"/>
      <c r="K733" s="128"/>
      <c r="L733" s="128"/>
      <c r="M733" s="128"/>
      <c r="N733" s="128"/>
      <c r="O733" s="128"/>
      <c r="P733" s="128"/>
      <c r="Q733" s="128"/>
      <c r="R733" s="128"/>
      <c r="S733" s="128"/>
      <c r="T733" s="128"/>
      <c r="U733" s="128"/>
      <c r="V733" s="128"/>
      <c r="W733" s="128"/>
      <c r="X733" s="128"/>
      <c r="Y733" s="128"/>
      <c r="Z733" s="128"/>
      <c r="AA733" s="128"/>
    </row>
    <row r="734" ht="14.25" customHeight="1">
      <c r="A734" s="129"/>
      <c r="B734" s="138"/>
      <c r="C734" s="181"/>
      <c r="D734" s="129"/>
      <c r="E734" s="129"/>
      <c r="F734" s="128"/>
      <c r="G734" s="128"/>
      <c r="H734" s="128"/>
      <c r="I734" s="128"/>
      <c r="J734" s="128"/>
      <c r="K734" s="128"/>
      <c r="L734" s="128"/>
      <c r="M734" s="128"/>
      <c r="N734" s="128"/>
      <c r="O734" s="128"/>
      <c r="P734" s="128"/>
      <c r="Q734" s="128"/>
      <c r="R734" s="128"/>
      <c r="S734" s="128"/>
      <c r="T734" s="128"/>
      <c r="U734" s="128"/>
      <c r="V734" s="128"/>
      <c r="W734" s="128"/>
      <c r="X734" s="128"/>
      <c r="Y734" s="128"/>
      <c r="Z734" s="128"/>
      <c r="AA734" s="128"/>
    </row>
    <row r="735" ht="14.25" customHeight="1">
      <c r="A735" s="129"/>
      <c r="B735" s="138"/>
      <c r="C735" s="181"/>
      <c r="D735" s="129"/>
      <c r="E735" s="129"/>
      <c r="F735" s="128"/>
      <c r="G735" s="128"/>
      <c r="H735" s="128"/>
      <c r="I735" s="128"/>
      <c r="J735" s="128"/>
      <c r="K735" s="128"/>
      <c r="L735" s="128"/>
      <c r="M735" s="128"/>
      <c r="N735" s="128"/>
      <c r="O735" s="128"/>
      <c r="P735" s="128"/>
      <c r="Q735" s="128"/>
      <c r="R735" s="128"/>
      <c r="S735" s="128"/>
      <c r="T735" s="128"/>
      <c r="U735" s="128"/>
      <c r="V735" s="128"/>
      <c r="W735" s="128"/>
      <c r="X735" s="128"/>
      <c r="Y735" s="128"/>
      <c r="Z735" s="128"/>
      <c r="AA735" s="128"/>
    </row>
    <row r="736" ht="14.25" customHeight="1">
      <c r="A736" s="129"/>
      <c r="B736" s="138"/>
      <c r="C736" s="181"/>
      <c r="D736" s="129"/>
      <c r="E736" s="129"/>
      <c r="F736" s="128"/>
      <c r="G736" s="128"/>
      <c r="H736" s="128"/>
      <c r="I736" s="128"/>
      <c r="J736" s="128"/>
      <c r="K736" s="128"/>
      <c r="L736" s="128"/>
      <c r="M736" s="128"/>
      <c r="N736" s="128"/>
      <c r="O736" s="128"/>
      <c r="P736" s="128"/>
      <c r="Q736" s="128"/>
      <c r="R736" s="128"/>
      <c r="S736" s="128"/>
      <c r="T736" s="128"/>
      <c r="U736" s="128"/>
      <c r="V736" s="128"/>
      <c r="W736" s="128"/>
      <c r="X736" s="128"/>
      <c r="Y736" s="128"/>
      <c r="Z736" s="128"/>
      <c r="AA736" s="128"/>
    </row>
    <row r="737" ht="14.25" customHeight="1">
      <c r="A737" s="129"/>
      <c r="B737" s="138"/>
      <c r="C737" s="181"/>
      <c r="D737" s="129"/>
      <c r="E737" s="129"/>
      <c r="F737" s="128"/>
      <c r="G737" s="128"/>
      <c r="H737" s="128"/>
      <c r="I737" s="128"/>
      <c r="J737" s="128"/>
      <c r="K737" s="128"/>
      <c r="L737" s="128"/>
      <c r="M737" s="128"/>
      <c r="N737" s="128"/>
      <c r="O737" s="128"/>
      <c r="P737" s="128"/>
      <c r="Q737" s="128"/>
      <c r="R737" s="128"/>
      <c r="S737" s="128"/>
      <c r="T737" s="128"/>
      <c r="U737" s="128"/>
      <c r="V737" s="128"/>
      <c r="W737" s="128"/>
      <c r="X737" s="128"/>
      <c r="Y737" s="128"/>
      <c r="Z737" s="128"/>
      <c r="AA737" s="128"/>
    </row>
    <row r="738" ht="14.25" customHeight="1">
      <c r="A738" s="129"/>
      <c r="B738" s="138"/>
      <c r="C738" s="181"/>
      <c r="D738" s="129"/>
      <c r="E738" s="129"/>
      <c r="F738" s="128"/>
      <c r="G738" s="128"/>
      <c r="H738" s="128"/>
      <c r="I738" s="128"/>
      <c r="J738" s="128"/>
      <c r="K738" s="128"/>
      <c r="L738" s="128"/>
      <c r="M738" s="128"/>
      <c r="N738" s="128"/>
      <c r="O738" s="128"/>
      <c r="P738" s="128"/>
      <c r="Q738" s="128"/>
      <c r="R738" s="128"/>
      <c r="S738" s="128"/>
      <c r="T738" s="128"/>
      <c r="U738" s="128"/>
      <c r="V738" s="128"/>
      <c r="W738" s="128"/>
      <c r="X738" s="128"/>
      <c r="Y738" s="128"/>
      <c r="Z738" s="128"/>
      <c r="AA738" s="128"/>
    </row>
    <row r="739" ht="14.25" customHeight="1">
      <c r="A739" s="129"/>
      <c r="B739" s="138"/>
      <c r="C739" s="181"/>
      <c r="D739" s="129"/>
      <c r="E739" s="129"/>
      <c r="F739" s="128"/>
      <c r="G739" s="128"/>
      <c r="H739" s="128"/>
      <c r="I739" s="128"/>
      <c r="J739" s="128"/>
      <c r="K739" s="128"/>
      <c r="L739" s="128"/>
      <c r="M739" s="128"/>
      <c r="N739" s="128"/>
      <c r="O739" s="128"/>
      <c r="P739" s="128"/>
      <c r="Q739" s="128"/>
      <c r="R739" s="128"/>
      <c r="S739" s="128"/>
      <c r="T739" s="128"/>
      <c r="U739" s="128"/>
      <c r="V739" s="128"/>
      <c r="W739" s="128"/>
      <c r="X739" s="128"/>
      <c r="Y739" s="128"/>
      <c r="Z739" s="128"/>
      <c r="AA739" s="128"/>
    </row>
    <row r="740" ht="14.25" customHeight="1">
      <c r="A740" s="129"/>
      <c r="B740" s="138"/>
      <c r="C740" s="181"/>
      <c r="D740" s="129"/>
      <c r="E740" s="129"/>
      <c r="F740" s="128"/>
      <c r="G740" s="128"/>
      <c r="H740" s="128"/>
      <c r="I740" s="128"/>
      <c r="J740" s="128"/>
      <c r="K740" s="128"/>
      <c r="L740" s="128"/>
      <c r="M740" s="128"/>
      <c r="N740" s="128"/>
      <c r="O740" s="128"/>
      <c r="P740" s="128"/>
      <c r="Q740" s="128"/>
      <c r="R740" s="128"/>
      <c r="S740" s="128"/>
      <c r="T740" s="128"/>
      <c r="U740" s="128"/>
      <c r="V740" s="128"/>
      <c r="W740" s="128"/>
      <c r="X740" s="128"/>
      <c r="Y740" s="128"/>
      <c r="Z740" s="128"/>
      <c r="AA740" s="128"/>
    </row>
    <row r="741" ht="14.25" customHeight="1">
      <c r="A741" s="129"/>
      <c r="B741" s="138"/>
      <c r="C741" s="181"/>
      <c r="D741" s="129"/>
      <c r="E741" s="129"/>
      <c r="F741" s="128"/>
      <c r="G741" s="128"/>
      <c r="H741" s="128"/>
      <c r="I741" s="128"/>
      <c r="J741" s="128"/>
      <c r="K741" s="128"/>
      <c r="L741" s="128"/>
      <c r="M741" s="128"/>
      <c r="N741" s="128"/>
      <c r="O741" s="128"/>
      <c r="P741" s="128"/>
      <c r="Q741" s="128"/>
      <c r="R741" s="128"/>
      <c r="S741" s="128"/>
      <c r="T741" s="128"/>
      <c r="U741" s="128"/>
      <c r="V741" s="128"/>
      <c r="W741" s="128"/>
      <c r="X741" s="128"/>
      <c r="Y741" s="128"/>
      <c r="Z741" s="128"/>
      <c r="AA741" s="128"/>
    </row>
    <row r="742" ht="14.25" customHeight="1">
      <c r="A742" s="129"/>
      <c r="B742" s="138"/>
      <c r="C742" s="181"/>
      <c r="D742" s="129"/>
      <c r="E742" s="129"/>
      <c r="F742" s="128"/>
      <c r="G742" s="128"/>
      <c r="H742" s="128"/>
      <c r="I742" s="128"/>
      <c r="J742" s="128"/>
      <c r="K742" s="128"/>
      <c r="L742" s="128"/>
      <c r="M742" s="128"/>
      <c r="N742" s="128"/>
      <c r="O742" s="128"/>
      <c r="P742" s="128"/>
      <c r="Q742" s="128"/>
      <c r="R742" s="128"/>
      <c r="S742" s="128"/>
      <c r="T742" s="128"/>
      <c r="U742" s="128"/>
      <c r="V742" s="128"/>
      <c r="W742" s="128"/>
      <c r="X742" s="128"/>
      <c r="Y742" s="128"/>
      <c r="Z742" s="128"/>
      <c r="AA742" s="128"/>
    </row>
    <row r="743" ht="14.25" customHeight="1">
      <c r="A743" s="129"/>
      <c r="B743" s="138"/>
      <c r="C743" s="181"/>
      <c r="D743" s="129"/>
      <c r="E743" s="129"/>
      <c r="F743" s="128"/>
      <c r="G743" s="128"/>
      <c r="H743" s="128"/>
      <c r="I743" s="128"/>
      <c r="J743" s="128"/>
      <c r="K743" s="128"/>
      <c r="L743" s="128"/>
      <c r="M743" s="128"/>
      <c r="N743" s="128"/>
      <c r="O743" s="128"/>
      <c r="P743" s="128"/>
      <c r="Q743" s="128"/>
      <c r="R743" s="128"/>
      <c r="S743" s="128"/>
      <c r="T743" s="128"/>
      <c r="U743" s="128"/>
      <c r="V743" s="128"/>
      <c r="W743" s="128"/>
      <c r="X743" s="128"/>
      <c r="Y743" s="128"/>
      <c r="Z743" s="128"/>
      <c r="AA743" s="128"/>
    </row>
    <row r="744" ht="14.25" customHeight="1">
      <c r="A744" s="129"/>
      <c r="B744" s="138"/>
      <c r="C744" s="181"/>
      <c r="D744" s="129"/>
      <c r="E744" s="129"/>
      <c r="F744" s="128"/>
      <c r="G744" s="128"/>
      <c r="H744" s="128"/>
      <c r="I744" s="128"/>
      <c r="J744" s="128"/>
      <c r="K744" s="128"/>
      <c r="L744" s="128"/>
      <c r="M744" s="128"/>
      <c r="N744" s="128"/>
      <c r="O744" s="128"/>
      <c r="P744" s="128"/>
      <c r="Q744" s="128"/>
      <c r="R744" s="128"/>
      <c r="S744" s="128"/>
      <c r="T744" s="128"/>
      <c r="U744" s="128"/>
      <c r="V744" s="128"/>
      <c r="W744" s="128"/>
      <c r="X744" s="128"/>
      <c r="Y744" s="128"/>
      <c r="Z744" s="128"/>
      <c r="AA744" s="128"/>
    </row>
    <row r="745" ht="14.25" customHeight="1">
      <c r="A745" s="129"/>
      <c r="B745" s="138"/>
      <c r="C745" s="181"/>
      <c r="D745" s="129"/>
      <c r="E745" s="129"/>
      <c r="F745" s="128"/>
      <c r="G745" s="128"/>
      <c r="H745" s="128"/>
      <c r="I745" s="128"/>
      <c r="J745" s="128"/>
      <c r="K745" s="128"/>
      <c r="L745" s="128"/>
      <c r="M745" s="128"/>
      <c r="N745" s="128"/>
      <c r="O745" s="128"/>
      <c r="P745" s="128"/>
      <c r="Q745" s="128"/>
      <c r="R745" s="128"/>
      <c r="S745" s="128"/>
      <c r="T745" s="128"/>
      <c r="U745" s="128"/>
      <c r="V745" s="128"/>
      <c r="W745" s="128"/>
      <c r="X745" s="128"/>
      <c r="Y745" s="128"/>
      <c r="Z745" s="128"/>
      <c r="AA745" s="128"/>
    </row>
    <row r="746" ht="14.25" customHeight="1">
      <c r="A746" s="129"/>
      <c r="B746" s="138"/>
      <c r="C746" s="181"/>
      <c r="D746" s="129"/>
      <c r="E746" s="129"/>
      <c r="F746" s="128"/>
      <c r="G746" s="128"/>
      <c r="H746" s="128"/>
      <c r="I746" s="128"/>
      <c r="J746" s="128"/>
      <c r="K746" s="128"/>
      <c r="L746" s="128"/>
      <c r="M746" s="128"/>
      <c r="N746" s="128"/>
      <c r="O746" s="128"/>
      <c r="P746" s="128"/>
      <c r="Q746" s="128"/>
      <c r="R746" s="128"/>
      <c r="S746" s="128"/>
      <c r="T746" s="128"/>
      <c r="U746" s="128"/>
      <c r="V746" s="128"/>
      <c r="W746" s="128"/>
      <c r="X746" s="128"/>
      <c r="Y746" s="128"/>
      <c r="Z746" s="128"/>
      <c r="AA746" s="128"/>
    </row>
    <row r="747" ht="14.25" customHeight="1">
      <c r="A747" s="129"/>
      <c r="B747" s="138"/>
      <c r="C747" s="181"/>
      <c r="D747" s="129"/>
      <c r="E747" s="129"/>
      <c r="F747" s="128"/>
      <c r="G747" s="128"/>
      <c r="H747" s="128"/>
      <c r="I747" s="128"/>
      <c r="J747" s="128"/>
      <c r="K747" s="128"/>
      <c r="L747" s="128"/>
      <c r="M747" s="128"/>
      <c r="N747" s="128"/>
      <c r="O747" s="128"/>
      <c r="P747" s="128"/>
      <c r="Q747" s="128"/>
      <c r="R747" s="128"/>
      <c r="S747" s="128"/>
      <c r="T747" s="128"/>
      <c r="U747" s="128"/>
      <c r="V747" s="128"/>
      <c r="W747" s="128"/>
      <c r="X747" s="128"/>
      <c r="Y747" s="128"/>
      <c r="Z747" s="128"/>
      <c r="AA747" s="128"/>
    </row>
    <row r="748" ht="14.25" customHeight="1">
      <c r="A748" s="129"/>
      <c r="B748" s="138"/>
      <c r="C748" s="181"/>
      <c r="D748" s="129"/>
      <c r="E748" s="129"/>
      <c r="F748" s="128"/>
      <c r="G748" s="128"/>
      <c r="H748" s="128"/>
      <c r="I748" s="128"/>
      <c r="J748" s="128"/>
      <c r="K748" s="128"/>
      <c r="L748" s="128"/>
      <c r="M748" s="128"/>
      <c r="N748" s="128"/>
      <c r="O748" s="128"/>
      <c r="P748" s="128"/>
      <c r="Q748" s="128"/>
      <c r="R748" s="128"/>
      <c r="S748" s="128"/>
      <c r="T748" s="128"/>
      <c r="U748" s="128"/>
      <c r="V748" s="128"/>
      <c r="W748" s="128"/>
      <c r="X748" s="128"/>
      <c r="Y748" s="128"/>
      <c r="Z748" s="128"/>
      <c r="AA748" s="128"/>
    </row>
    <row r="749" ht="14.25" customHeight="1">
      <c r="A749" s="129"/>
      <c r="B749" s="138"/>
      <c r="C749" s="181"/>
      <c r="D749" s="129"/>
      <c r="E749" s="129"/>
      <c r="F749" s="128"/>
      <c r="G749" s="128"/>
      <c r="H749" s="128"/>
      <c r="I749" s="128"/>
      <c r="J749" s="128"/>
      <c r="K749" s="128"/>
      <c r="L749" s="128"/>
      <c r="M749" s="128"/>
      <c r="N749" s="128"/>
      <c r="O749" s="128"/>
      <c r="P749" s="128"/>
      <c r="Q749" s="128"/>
      <c r="R749" s="128"/>
      <c r="S749" s="128"/>
      <c r="T749" s="128"/>
      <c r="U749" s="128"/>
      <c r="V749" s="128"/>
      <c r="W749" s="128"/>
      <c r="X749" s="128"/>
      <c r="Y749" s="128"/>
      <c r="Z749" s="128"/>
      <c r="AA749" s="128"/>
    </row>
    <row r="750" ht="14.25" customHeight="1">
      <c r="A750" s="129"/>
      <c r="B750" s="138"/>
      <c r="C750" s="181"/>
      <c r="D750" s="129"/>
      <c r="E750" s="129"/>
      <c r="F750" s="128"/>
      <c r="G750" s="128"/>
      <c r="H750" s="128"/>
      <c r="I750" s="128"/>
      <c r="J750" s="128"/>
      <c r="K750" s="128"/>
      <c r="L750" s="128"/>
      <c r="M750" s="128"/>
      <c r="N750" s="128"/>
      <c r="O750" s="128"/>
      <c r="P750" s="128"/>
      <c r="Q750" s="128"/>
      <c r="R750" s="128"/>
      <c r="S750" s="128"/>
      <c r="T750" s="128"/>
      <c r="U750" s="128"/>
      <c r="V750" s="128"/>
      <c r="W750" s="128"/>
      <c r="X750" s="128"/>
      <c r="Y750" s="128"/>
      <c r="Z750" s="128"/>
      <c r="AA750" s="128"/>
    </row>
    <row r="751" ht="14.25" customHeight="1">
      <c r="A751" s="129"/>
      <c r="B751" s="138"/>
      <c r="C751" s="181"/>
      <c r="D751" s="129"/>
      <c r="E751" s="129"/>
      <c r="F751" s="128"/>
      <c r="G751" s="128"/>
      <c r="H751" s="128"/>
      <c r="I751" s="128"/>
      <c r="J751" s="128"/>
      <c r="K751" s="128"/>
      <c r="L751" s="128"/>
      <c r="M751" s="128"/>
      <c r="N751" s="128"/>
      <c r="O751" s="128"/>
      <c r="P751" s="128"/>
      <c r="Q751" s="128"/>
      <c r="R751" s="128"/>
      <c r="S751" s="128"/>
      <c r="T751" s="128"/>
      <c r="U751" s="128"/>
      <c r="V751" s="128"/>
      <c r="W751" s="128"/>
      <c r="X751" s="128"/>
      <c r="Y751" s="128"/>
      <c r="Z751" s="128"/>
      <c r="AA751" s="128"/>
    </row>
    <row r="752" ht="14.25" customHeight="1">
      <c r="A752" s="129"/>
      <c r="B752" s="138"/>
      <c r="C752" s="181"/>
      <c r="D752" s="129"/>
      <c r="E752" s="129"/>
      <c r="F752" s="128"/>
      <c r="G752" s="128"/>
      <c r="H752" s="128"/>
      <c r="I752" s="128"/>
      <c r="J752" s="128"/>
      <c r="K752" s="128"/>
      <c r="L752" s="128"/>
      <c r="M752" s="128"/>
      <c r="N752" s="128"/>
      <c r="O752" s="128"/>
      <c r="P752" s="128"/>
      <c r="Q752" s="128"/>
      <c r="R752" s="128"/>
      <c r="S752" s="128"/>
      <c r="T752" s="128"/>
      <c r="U752" s="128"/>
      <c r="V752" s="128"/>
      <c r="W752" s="128"/>
      <c r="X752" s="128"/>
      <c r="Y752" s="128"/>
      <c r="Z752" s="128"/>
      <c r="AA752" s="128"/>
    </row>
    <row r="753" ht="14.25" customHeight="1">
      <c r="A753" s="129"/>
      <c r="B753" s="138"/>
      <c r="C753" s="181"/>
      <c r="D753" s="129"/>
      <c r="E753" s="129"/>
      <c r="F753" s="128"/>
      <c r="G753" s="128"/>
      <c r="H753" s="128"/>
      <c r="I753" s="128"/>
      <c r="J753" s="128"/>
      <c r="K753" s="128"/>
      <c r="L753" s="128"/>
      <c r="M753" s="128"/>
      <c r="N753" s="128"/>
      <c r="O753" s="128"/>
      <c r="P753" s="128"/>
      <c r="Q753" s="128"/>
      <c r="R753" s="128"/>
      <c r="S753" s="128"/>
      <c r="T753" s="128"/>
      <c r="U753" s="128"/>
      <c r="V753" s="128"/>
      <c r="W753" s="128"/>
      <c r="X753" s="128"/>
      <c r="Y753" s="128"/>
      <c r="Z753" s="128"/>
      <c r="AA753" s="128"/>
    </row>
    <row r="754" ht="14.25" customHeight="1">
      <c r="A754" s="129"/>
      <c r="B754" s="138"/>
      <c r="C754" s="181"/>
      <c r="D754" s="129"/>
      <c r="E754" s="129"/>
      <c r="F754" s="128"/>
      <c r="G754" s="128"/>
      <c r="H754" s="128"/>
      <c r="I754" s="128"/>
      <c r="J754" s="128"/>
      <c r="K754" s="128"/>
      <c r="L754" s="128"/>
      <c r="M754" s="128"/>
      <c r="N754" s="128"/>
      <c r="O754" s="128"/>
      <c r="P754" s="128"/>
      <c r="Q754" s="128"/>
      <c r="R754" s="128"/>
      <c r="S754" s="128"/>
      <c r="T754" s="128"/>
      <c r="U754" s="128"/>
      <c r="V754" s="128"/>
      <c r="W754" s="128"/>
      <c r="X754" s="128"/>
      <c r="Y754" s="128"/>
      <c r="Z754" s="128"/>
      <c r="AA754" s="128"/>
    </row>
    <row r="755" ht="14.25" customHeight="1">
      <c r="A755" s="129"/>
      <c r="B755" s="138"/>
      <c r="C755" s="181"/>
      <c r="D755" s="129"/>
      <c r="E755" s="129"/>
      <c r="F755" s="128"/>
      <c r="G755" s="128"/>
      <c r="H755" s="128"/>
      <c r="I755" s="128"/>
      <c r="J755" s="128"/>
      <c r="K755" s="128"/>
      <c r="L755" s="128"/>
      <c r="M755" s="128"/>
      <c r="N755" s="128"/>
      <c r="O755" s="128"/>
      <c r="P755" s="128"/>
      <c r="Q755" s="128"/>
      <c r="R755" s="128"/>
      <c r="S755" s="128"/>
      <c r="T755" s="128"/>
      <c r="U755" s="128"/>
      <c r="V755" s="128"/>
      <c r="W755" s="128"/>
      <c r="X755" s="128"/>
      <c r="Y755" s="128"/>
      <c r="Z755" s="128"/>
      <c r="AA755" s="128"/>
    </row>
    <row r="756" ht="14.25" customHeight="1">
      <c r="A756" s="129"/>
      <c r="B756" s="138"/>
      <c r="C756" s="181"/>
      <c r="D756" s="129"/>
      <c r="E756" s="129"/>
      <c r="F756" s="128"/>
      <c r="G756" s="128"/>
      <c r="H756" s="128"/>
      <c r="I756" s="128"/>
      <c r="J756" s="128"/>
      <c r="K756" s="128"/>
      <c r="L756" s="128"/>
      <c r="M756" s="128"/>
      <c r="N756" s="128"/>
      <c r="O756" s="128"/>
      <c r="P756" s="128"/>
      <c r="Q756" s="128"/>
      <c r="R756" s="128"/>
      <c r="S756" s="128"/>
      <c r="T756" s="128"/>
      <c r="U756" s="128"/>
      <c r="V756" s="128"/>
      <c r="W756" s="128"/>
      <c r="X756" s="128"/>
      <c r="Y756" s="128"/>
      <c r="Z756" s="128"/>
      <c r="AA756" s="128"/>
    </row>
    <row r="757" ht="14.25" customHeight="1">
      <c r="A757" s="129"/>
      <c r="B757" s="138"/>
      <c r="C757" s="181"/>
      <c r="D757" s="129"/>
      <c r="E757" s="129"/>
      <c r="F757" s="128"/>
      <c r="G757" s="128"/>
      <c r="H757" s="128"/>
      <c r="I757" s="128"/>
      <c r="J757" s="128"/>
      <c r="K757" s="128"/>
      <c r="L757" s="128"/>
      <c r="M757" s="128"/>
      <c r="N757" s="128"/>
      <c r="O757" s="128"/>
      <c r="P757" s="128"/>
      <c r="Q757" s="128"/>
      <c r="R757" s="128"/>
      <c r="S757" s="128"/>
      <c r="T757" s="128"/>
      <c r="U757" s="128"/>
      <c r="V757" s="128"/>
      <c r="W757" s="128"/>
      <c r="X757" s="128"/>
      <c r="Y757" s="128"/>
      <c r="Z757" s="128"/>
      <c r="AA757" s="128"/>
    </row>
    <row r="758" ht="14.25" customHeight="1">
      <c r="A758" s="129"/>
      <c r="B758" s="138"/>
      <c r="C758" s="181"/>
      <c r="D758" s="129"/>
      <c r="E758" s="129"/>
      <c r="F758" s="128"/>
      <c r="G758" s="128"/>
      <c r="H758" s="128"/>
      <c r="I758" s="128"/>
      <c r="J758" s="128"/>
      <c r="K758" s="128"/>
      <c r="L758" s="128"/>
      <c r="M758" s="128"/>
      <c r="N758" s="128"/>
      <c r="O758" s="128"/>
      <c r="P758" s="128"/>
      <c r="Q758" s="128"/>
      <c r="R758" s="128"/>
      <c r="S758" s="128"/>
      <c r="T758" s="128"/>
      <c r="U758" s="128"/>
      <c r="V758" s="128"/>
      <c r="W758" s="128"/>
      <c r="X758" s="128"/>
      <c r="Y758" s="128"/>
      <c r="Z758" s="128"/>
      <c r="AA758" s="128"/>
    </row>
    <row r="759" ht="14.25" customHeight="1">
      <c r="A759" s="129"/>
      <c r="B759" s="138"/>
      <c r="C759" s="181"/>
      <c r="D759" s="129"/>
      <c r="E759" s="129"/>
      <c r="F759" s="128"/>
      <c r="G759" s="128"/>
      <c r="H759" s="128"/>
      <c r="I759" s="128"/>
      <c r="J759" s="128"/>
      <c r="K759" s="128"/>
      <c r="L759" s="128"/>
      <c r="M759" s="128"/>
      <c r="N759" s="128"/>
      <c r="O759" s="128"/>
      <c r="P759" s="128"/>
      <c r="Q759" s="128"/>
      <c r="R759" s="128"/>
      <c r="S759" s="128"/>
      <c r="T759" s="128"/>
      <c r="U759" s="128"/>
      <c r="V759" s="128"/>
      <c r="W759" s="128"/>
      <c r="X759" s="128"/>
      <c r="Y759" s="128"/>
      <c r="Z759" s="128"/>
      <c r="AA759" s="128"/>
    </row>
    <row r="760" ht="14.25" customHeight="1">
      <c r="A760" s="129"/>
      <c r="B760" s="138"/>
      <c r="C760" s="181"/>
      <c r="D760" s="129"/>
      <c r="E760" s="129"/>
      <c r="F760" s="128"/>
      <c r="G760" s="128"/>
      <c r="H760" s="128"/>
      <c r="I760" s="128"/>
      <c r="J760" s="128"/>
      <c r="K760" s="128"/>
      <c r="L760" s="128"/>
      <c r="M760" s="128"/>
      <c r="N760" s="128"/>
      <c r="O760" s="128"/>
      <c r="P760" s="128"/>
      <c r="Q760" s="128"/>
      <c r="R760" s="128"/>
      <c r="S760" s="128"/>
      <c r="T760" s="128"/>
      <c r="U760" s="128"/>
      <c r="V760" s="128"/>
      <c r="W760" s="128"/>
      <c r="X760" s="128"/>
      <c r="Y760" s="128"/>
      <c r="Z760" s="128"/>
      <c r="AA760" s="128"/>
    </row>
    <row r="761" ht="14.25" customHeight="1">
      <c r="A761" s="129"/>
      <c r="B761" s="138"/>
      <c r="C761" s="181"/>
      <c r="D761" s="129"/>
      <c r="E761" s="129"/>
      <c r="F761" s="128"/>
      <c r="G761" s="128"/>
      <c r="H761" s="128"/>
      <c r="I761" s="128"/>
      <c r="J761" s="128"/>
      <c r="K761" s="128"/>
      <c r="L761" s="128"/>
      <c r="M761" s="128"/>
      <c r="N761" s="128"/>
      <c r="O761" s="128"/>
      <c r="P761" s="128"/>
      <c r="Q761" s="128"/>
      <c r="R761" s="128"/>
      <c r="S761" s="128"/>
      <c r="T761" s="128"/>
      <c r="U761" s="128"/>
      <c r="V761" s="128"/>
      <c r="W761" s="128"/>
      <c r="X761" s="128"/>
      <c r="Y761" s="128"/>
      <c r="Z761" s="128"/>
      <c r="AA761" s="128"/>
    </row>
    <row r="762" ht="14.25" customHeight="1">
      <c r="A762" s="129"/>
      <c r="B762" s="138"/>
      <c r="C762" s="181"/>
      <c r="D762" s="129"/>
      <c r="E762" s="129"/>
      <c r="F762" s="128"/>
      <c r="G762" s="128"/>
      <c r="H762" s="128"/>
      <c r="I762" s="128"/>
      <c r="J762" s="128"/>
      <c r="K762" s="128"/>
      <c r="L762" s="128"/>
      <c r="M762" s="128"/>
      <c r="N762" s="128"/>
      <c r="O762" s="128"/>
      <c r="P762" s="128"/>
      <c r="Q762" s="128"/>
      <c r="R762" s="128"/>
      <c r="S762" s="128"/>
      <c r="T762" s="128"/>
      <c r="U762" s="128"/>
      <c r="V762" s="128"/>
      <c r="W762" s="128"/>
      <c r="X762" s="128"/>
      <c r="Y762" s="128"/>
      <c r="Z762" s="128"/>
      <c r="AA762" s="128"/>
    </row>
    <row r="763" ht="14.25" customHeight="1">
      <c r="A763" s="129"/>
      <c r="B763" s="138"/>
      <c r="C763" s="181"/>
      <c r="D763" s="129"/>
      <c r="E763" s="129"/>
      <c r="F763" s="128"/>
      <c r="G763" s="128"/>
      <c r="H763" s="128"/>
      <c r="I763" s="128"/>
      <c r="J763" s="128"/>
      <c r="K763" s="128"/>
      <c r="L763" s="128"/>
      <c r="M763" s="128"/>
      <c r="N763" s="128"/>
      <c r="O763" s="128"/>
      <c r="P763" s="128"/>
      <c r="Q763" s="128"/>
      <c r="R763" s="128"/>
      <c r="S763" s="128"/>
      <c r="T763" s="128"/>
      <c r="U763" s="128"/>
      <c r="V763" s="128"/>
      <c r="W763" s="128"/>
      <c r="X763" s="128"/>
      <c r="Y763" s="128"/>
      <c r="Z763" s="128"/>
      <c r="AA763" s="128"/>
    </row>
    <row r="764" ht="14.25" customHeight="1">
      <c r="A764" s="129"/>
      <c r="B764" s="138"/>
      <c r="C764" s="181"/>
      <c r="D764" s="129"/>
      <c r="E764" s="129"/>
      <c r="F764" s="128"/>
      <c r="G764" s="128"/>
      <c r="H764" s="128"/>
      <c r="I764" s="128"/>
      <c r="J764" s="128"/>
      <c r="K764" s="128"/>
      <c r="L764" s="128"/>
      <c r="M764" s="128"/>
      <c r="N764" s="128"/>
      <c r="O764" s="128"/>
      <c r="P764" s="128"/>
      <c r="Q764" s="128"/>
      <c r="R764" s="128"/>
      <c r="S764" s="128"/>
      <c r="T764" s="128"/>
      <c r="U764" s="128"/>
      <c r="V764" s="128"/>
      <c r="W764" s="128"/>
      <c r="X764" s="128"/>
      <c r="Y764" s="128"/>
      <c r="Z764" s="128"/>
      <c r="AA764" s="128"/>
    </row>
    <row r="765" ht="14.25" customHeight="1">
      <c r="A765" s="129"/>
      <c r="B765" s="138"/>
      <c r="C765" s="181"/>
      <c r="D765" s="129"/>
      <c r="E765" s="129"/>
      <c r="F765" s="128"/>
      <c r="G765" s="128"/>
      <c r="H765" s="128"/>
      <c r="I765" s="128"/>
      <c r="J765" s="128"/>
      <c r="K765" s="128"/>
      <c r="L765" s="128"/>
      <c r="M765" s="128"/>
      <c r="N765" s="128"/>
      <c r="O765" s="128"/>
      <c r="P765" s="128"/>
      <c r="Q765" s="128"/>
      <c r="R765" s="128"/>
      <c r="S765" s="128"/>
      <c r="T765" s="128"/>
      <c r="U765" s="128"/>
      <c r="V765" s="128"/>
      <c r="W765" s="128"/>
      <c r="X765" s="128"/>
      <c r="Y765" s="128"/>
      <c r="Z765" s="128"/>
      <c r="AA765" s="128"/>
    </row>
    <row r="766" ht="14.25" customHeight="1">
      <c r="A766" s="129"/>
      <c r="B766" s="138"/>
      <c r="C766" s="181"/>
      <c r="D766" s="129"/>
      <c r="E766" s="129"/>
      <c r="F766" s="128"/>
      <c r="G766" s="128"/>
      <c r="H766" s="128"/>
      <c r="I766" s="128"/>
      <c r="J766" s="128"/>
      <c r="K766" s="128"/>
      <c r="L766" s="128"/>
      <c r="M766" s="128"/>
      <c r="N766" s="128"/>
      <c r="O766" s="128"/>
      <c r="P766" s="128"/>
      <c r="Q766" s="128"/>
      <c r="R766" s="128"/>
      <c r="S766" s="128"/>
      <c r="T766" s="128"/>
      <c r="U766" s="128"/>
      <c r="V766" s="128"/>
      <c r="W766" s="128"/>
      <c r="X766" s="128"/>
      <c r="Y766" s="128"/>
      <c r="Z766" s="128"/>
      <c r="AA766" s="128"/>
    </row>
    <row r="767" ht="14.25" customHeight="1">
      <c r="A767" s="129"/>
      <c r="B767" s="138"/>
      <c r="C767" s="181"/>
      <c r="D767" s="129"/>
      <c r="E767" s="129"/>
      <c r="F767" s="128"/>
      <c r="G767" s="128"/>
      <c r="H767" s="128"/>
      <c r="I767" s="128"/>
      <c r="J767" s="128"/>
      <c r="K767" s="128"/>
      <c r="L767" s="128"/>
      <c r="M767" s="128"/>
      <c r="N767" s="128"/>
      <c r="O767" s="128"/>
      <c r="P767" s="128"/>
      <c r="Q767" s="128"/>
      <c r="R767" s="128"/>
      <c r="S767" s="128"/>
      <c r="T767" s="128"/>
      <c r="U767" s="128"/>
      <c r="V767" s="128"/>
      <c r="W767" s="128"/>
      <c r="X767" s="128"/>
      <c r="Y767" s="128"/>
      <c r="Z767" s="128"/>
      <c r="AA767" s="128"/>
    </row>
    <row r="768" ht="14.25" customHeight="1">
      <c r="A768" s="129"/>
      <c r="B768" s="138"/>
      <c r="C768" s="181"/>
      <c r="D768" s="129"/>
      <c r="E768" s="129"/>
      <c r="F768" s="128"/>
      <c r="G768" s="128"/>
      <c r="H768" s="128"/>
      <c r="I768" s="128"/>
      <c r="J768" s="128"/>
      <c r="K768" s="128"/>
      <c r="L768" s="128"/>
      <c r="M768" s="128"/>
      <c r="N768" s="128"/>
      <c r="O768" s="128"/>
      <c r="P768" s="128"/>
      <c r="Q768" s="128"/>
      <c r="R768" s="128"/>
      <c r="S768" s="128"/>
      <c r="T768" s="128"/>
      <c r="U768" s="128"/>
      <c r="V768" s="128"/>
      <c r="W768" s="128"/>
      <c r="X768" s="128"/>
      <c r="Y768" s="128"/>
      <c r="Z768" s="128"/>
      <c r="AA768" s="128"/>
    </row>
    <row r="769" ht="14.25" customHeight="1">
      <c r="A769" s="129"/>
      <c r="B769" s="138"/>
      <c r="C769" s="181"/>
      <c r="D769" s="129"/>
      <c r="E769" s="129"/>
      <c r="F769" s="128"/>
      <c r="G769" s="128"/>
      <c r="H769" s="128"/>
      <c r="I769" s="128"/>
      <c r="J769" s="128"/>
      <c r="K769" s="128"/>
      <c r="L769" s="128"/>
      <c r="M769" s="128"/>
      <c r="N769" s="128"/>
      <c r="O769" s="128"/>
      <c r="P769" s="128"/>
      <c r="Q769" s="128"/>
      <c r="R769" s="128"/>
      <c r="S769" s="128"/>
      <c r="T769" s="128"/>
      <c r="U769" s="128"/>
      <c r="V769" s="128"/>
      <c r="W769" s="128"/>
      <c r="X769" s="128"/>
      <c r="Y769" s="128"/>
      <c r="Z769" s="128"/>
      <c r="AA769" s="128"/>
    </row>
    <row r="770" ht="14.25" customHeight="1">
      <c r="A770" s="129"/>
      <c r="B770" s="138"/>
      <c r="C770" s="181"/>
      <c r="D770" s="129"/>
      <c r="E770" s="129"/>
      <c r="F770" s="128"/>
      <c r="G770" s="128"/>
      <c r="H770" s="128"/>
      <c r="I770" s="128"/>
      <c r="J770" s="128"/>
      <c r="K770" s="128"/>
      <c r="L770" s="128"/>
      <c r="M770" s="128"/>
      <c r="N770" s="128"/>
      <c r="O770" s="128"/>
      <c r="P770" s="128"/>
      <c r="Q770" s="128"/>
      <c r="R770" s="128"/>
      <c r="S770" s="128"/>
      <c r="T770" s="128"/>
      <c r="U770" s="128"/>
      <c r="V770" s="128"/>
      <c r="W770" s="128"/>
      <c r="X770" s="128"/>
      <c r="Y770" s="128"/>
      <c r="Z770" s="128"/>
      <c r="AA770" s="128"/>
    </row>
    <row r="771" ht="14.25" customHeight="1">
      <c r="A771" s="129"/>
      <c r="B771" s="138"/>
      <c r="C771" s="181"/>
      <c r="D771" s="129"/>
      <c r="E771" s="129"/>
      <c r="F771" s="128"/>
      <c r="G771" s="128"/>
      <c r="H771" s="128"/>
      <c r="I771" s="128"/>
      <c r="J771" s="128"/>
      <c r="K771" s="128"/>
      <c r="L771" s="128"/>
      <c r="M771" s="128"/>
      <c r="N771" s="128"/>
      <c r="O771" s="128"/>
      <c r="P771" s="128"/>
      <c r="Q771" s="128"/>
      <c r="R771" s="128"/>
      <c r="S771" s="128"/>
      <c r="T771" s="128"/>
      <c r="U771" s="128"/>
      <c r="V771" s="128"/>
      <c r="W771" s="128"/>
      <c r="X771" s="128"/>
      <c r="Y771" s="128"/>
      <c r="Z771" s="128"/>
      <c r="AA771" s="128"/>
    </row>
    <row r="772" ht="14.25" customHeight="1">
      <c r="A772" s="129"/>
      <c r="B772" s="138"/>
      <c r="C772" s="181"/>
      <c r="D772" s="129"/>
      <c r="E772" s="129"/>
      <c r="F772" s="128"/>
      <c r="G772" s="128"/>
      <c r="H772" s="128"/>
      <c r="I772" s="128"/>
      <c r="J772" s="128"/>
      <c r="K772" s="128"/>
      <c r="L772" s="128"/>
      <c r="M772" s="128"/>
      <c r="N772" s="128"/>
      <c r="O772" s="128"/>
      <c r="P772" s="128"/>
      <c r="Q772" s="128"/>
      <c r="R772" s="128"/>
      <c r="S772" s="128"/>
      <c r="T772" s="128"/>
      <c r="U772" s="128"/>
      <c r="V772" s="128"/>
      <c r="W772" s="128"/>
      <c r="X772" s="128"/>
      <c r="Y772" s="128"/>
      <c r="Z772" s="128"/>
      <c r="AA772" s="128"/>
    </row>
    <row r="773" ht="14.25" customHeight="1">
      <c r="A773" s="129"/>
      <c r="B773" s="138"/>
      <c r="C773" s="181"/>
      <c r="D773" s="129"/>
      <c r="E773" s="129"/>
      <c r="F773" s="128"/>
      <c r="G773" s="128"/>
      <c r="H773" s="128"/>
      <c r="I773" s="128"/>
      <c r="J773" s="128"/>
      <c r="K773" s="128"/>
      <c r="L773" s="128"/>
      <c r="M773" s="128"/>
      <c r="N773" s="128"/>
      <c r="O773" s="128"/>
      <c r="P773" s="128"/>
      <c r="Q773" s="128"/>
      <c r="R773" s="128"/>
      <c r="S773" s="128"/>
      <c r="T773" s="128"/>
      <c r="U773" s="128"/>
      <c r="V773" s="128"/>
      <c r="W773" s="128"/>
      <c r="X773" s="128"/>
      <c r="Y773" s="128"/>
      <c r="Z773" s="128"/>
      <c r="AA773" s="128"/>
    </row>
    <row r="774" ht="14.25" customHeight="1">
      <c r="A774" s="129"/>
      <c r="B774" s="138"/>
      <c r="C774" s="181"/>
      <c r="D774" s="129"/>
      <c r="E774" s="129"/>
      <c r="F774" s="128"/>
      <c r="G774" s="128"/>
      <c r="H774" s="128"/>
      <c r="I774" s="128"/>
      <c r="J774" s="128"/>
      <c r="K774" s="128"/>
      <c r="L774" s="128"/>
      <c r="M774" s="128"/>
      <c r="N774" s="128"/>
      <c r="O774" s="128"/>
      <c r="P774" s="128"/>
      <c r="Q774" s="128"/>
      <c r="R774" s="128"/>
      <c r="S774" s="128"/>
      <c r="T774" s="128"/>
      <c r="U774" s="128"/>
      <c r="V774" s="128"/>
      <c r="W774" s="128"/>
      <c r="X774" s="128"/>
      <c r="Y774" s="128"/>
      <c r="Z774" s="128"/>
      <c r="AA774" s="128"/>
    </row>
    <row r="775" ht="14.25" customHeight="1">
      <c r="A775" s="129"/>
      <c r="B775" s="138"/>
      <c r="C775" s="181"/>
      <c r="D775" s="129"/>
      <c r="E775" s="129"/>
      <c r="F775" s="128"/>
      <c r="G775" s="128"/>
      <c r="H775" s="128"/>
      <c r="I775" s="128"/>
      <c r="J775" s="128"/>
      <c r="K775" s="128"/>
      <c r="L775" s="128"/>
      <c r="M775" s="128"/>
      <c r="N775" s="128"/>
      <c r="O775" s="128"/>
      <c r="P775" s="128"/>
      <c r="Q775" s="128"/>
      <c r="R775" s="128"/>
      <c r="S775" s="128"/>
      <c r="T775" s="128"/>
      <c r="U775" s="128"/>
      <c r="V775" s="128"/>
      <c r="W775" s="128"/>
      <c r="X775" s="128"/>
      <c r="Y775" s="128"/>
      <c r="Z775" s="128"/>
      <c r="AA775" s="128"/>
    </row>
    <row r="776" ht="14.25" customHeight="1">
      <c r="A776" s="129"/>
      <c r="B776" s="138"/>
      <c r="C776" s="181"/>
      <c r="D776" s="129"/>
      <c r="E776" s="129"/>
      <c r="F776" s="128"/>
      <c r="G776" s="128"/>
      <c r="H776" s="128"/>
      <c r="I776" s="128"/>
      <c r="J776" s="128"/>
      <c r="K776" s="128"/>
      <c r="L776" s="128"/>
      <c r="M776" s="128"/>
      <c r="N776" s="128"/>
      <c r="O776" s="128"/>
      <c r="P776" s="128"/>
      <c r="Q776" s="128"/>
      <c r="R776" s="128"/>
      <c r="S776" s="128"/>
      <c r="T776" s="128"/>
      <c r="U776" s="128"/>
      <c r="V776" s="128"/>
      <c r="W776" s="128"/>
      <c r="X776" s="128"/>
      <c r="Y776" s="128"/>
      <c r="Z776" s="128"/>
      <c r="AA776" s="128"/>
    </row>
    <row r="777" ht="14.25" customHeight="1">
      <c r="A777" s="129"/>
      <c r="B777" s="138"/>
      <c r="C777" s="181"/>
      <c r="D777" s="129"/>
      <c r="E777" s="129"/>
      <c r="F777" s="128"/>
      <c r="G777" s="128"/>
      <c r="H777" s="128"/>
      <c r="I777" s="128"/>
      <c r="J777" s="128"/>
      <c r="K777" s="128"/>
      <c r="L777" s="128"/>
      <c r="M777" s="128"/>
      <c r="N777" s="128"/>
      <c r="O777" s="128"/>
      <c r="P777" s="128"/>
      <c r="Q777" s="128"/>
      <c r="R777" s="128"/>
      <c r="S777" s="128"/>
      <c r="T777" s="128"/>
      <c r="U777" s="128"/>
      <c r="V777" s="128"/>
      <c r="W777" s="128"/>
      <c r="X777" s="128"/>
      <c r="Y777" s="128"/>
      <c r="Z777" s="128"/>
      <c r="AA777" s="128"/>
    </row>
    <row r="778" ht="14.25" customHeight="1">
      <c r="A778" s="129"/>
      <c r="B778" s="138"/>
      <c r="C778" s="181"/>
      <c r="D778" s="129"/>
      <c r="E778" s="129"/>
      <c r="F778" s="128"/>
      <c r="G778" s="128"/>
      <c r="H778" s="128"/>
      <c r="I778" s="128"/>
      <c r="J778" s="128"/>
      <c r="K778" s="128"/>
      <c r="L778" s="128"/>
      <c r="M778" s="128"/>
      <c r="N778" s="128"/>
      <c r="O778" s="128"/>
      <c r="P778" s="128"/>
      <c r="Q778" s="128"/>
      <c r="R778" s="128"/>
      <c r="S778" s="128"/>
      <c r="T778" s="128"/>
      <c r="U778" s="128"/>
      <c r="V778" s="128"/>
      <c r="W778" s="128"/>
      <c r="X778" s="128"/>
      <c r="Y778" s="128"/>
      <c r="Z778" s="128"/>
      <c r="AA778" s="128"/>
    </row>
    <row r="779" ht="14.25" customHeight="1">
      <c r="A779" s="129"/>
      <c r="B779" s="138"/>
      <c r="C779" s="181"/>
      <c r="D779" s="129"/>
      <c r="E779" s="129"/>
      <c r="F779" s="128"/>
      <c r="G779" s="128"/>
      <c r="H779" s="128"/>
      <c r="I779" s="128"/>
      <c r="J779" s="128"/>
      <c r="K779" s="128"/>
      <c r="L779" s="128"/>
      <c r="M779" s="128"/>
      <c r="N779" s="128"/>
      <c r="O779" s="128"/>
      <c r="P779" s="128"/>
      <c r="Q779" s="128"/>
      <c r="R779" s="128"/>
      <c r="S779" s="128"/>
      <c r="T779" s="128"/>
      <c r="U779" s="128"/>
      <c r="V779" s="128"/>
      <c r="W779" s="128"/>
      <c r="X779" s="128"/>
      <c r="Y779" s="128"/>
      <c r="Z779" s="128"/>
      <c r="AA779" s="128"/>
    </row>
    <row r="780" ht="14.25" customHeight="1">
      <c r="A780" s="129"/>
      <c r="B780" s="138"/>
      <c r="C780" s="181"/>
      <c r="D780" s="129"/>
      <c r="E780" s="129"/>
      <c r="F780" s="128"/>
      <c r="G780" s="128"/>
      <c r="H780" s="128"/>
      <c r="I780" s="128"/>
      <c r="J780" s="128"/>
      <c r="K780" s="128"/>
      <c r="L780" s="128"/>
      <c r="M780" s="128"/>
      <c r="N780" s="128"/>
      <c r="O780" s="128"/>
      <c r="P780" s="128"/>
      <c r="Q780" s="128"/>
      <c r="R780" s="128"/>
      <c r="S780" s="128"/>
      <c r="T780" s="128"/>
      <c r="U780" s="128"/>
      <c r="V780" s="128"/>
      <c r="W780" s="128"/>
      <c r="X780" s="128"/>
      <c r="Y780" s="128"/>
      <c r="Z780" s="128"/>
      <c r="AA780" s="128"/>
    </row>
    <row r="781" ht="14.25" customHeight="1">
      <c r="A781" s="129"/>
      <c r="B781" s="138"/>
      <c r="C781" s="181"/>
      <c r="D781" s="129"/>
      <c r="E781" s="129"/>
      <c r="F781" s="128"/>
      <c r="G781" s="128"/>
      <c r="H781" s="128"/>
      <c r="I781" s="128"/>
      <c r="J781" s="128"/>
      <c r="K781" s="128"/>
      <c r="L781" s="128"/>
      <c r="M781" s="128"/>
      <c r="N781" s="128"/>
      <c r="O781" s="128"/>
      <c r="P781" s="128"/>
      <c r="Q781" s="128"/>
      <c r="R781" s="128"/>
      <c r="S781" s="128"/>
      <c r="T781" s="128"/>
      <c r="U781" s="128"/>
      <c r="V781" s="128"/>
      <c r="W781" s="128"/>
      <c r="X781" s="128"/>
      <c r="Y781" s="128"/>
      <c r="Z781" s="128"/>
      <c r="AA781" s="128"/>
    </row>
    <row r="782" ht="14.25" customHeight="1">
      <c r="A782" s="129"/>
      <c r="B782" s="138"/>
      <c r="C782" s="181"/>
      <c r="D782" s="129"/>
      <c r="E782" s="129"/>
      <c r="F782" s="128"/>
      <c r="G782" s="128"/>
      <c r="H782" s="128"/>
      <c r="I782" s="128"/>
      <c r="J782" s="128"/>
      <c r="K782" s="128"/>
      <c r="L782" s="128"/>
      <c r="M782" s="128"/>
      <c r="N782" s="128"/>
      <c r="O782" s="128"/>
      <c r="P782" s="128"/>
      <c r="Q782" s="128"/>
      <c r="R782" s="128"/>
      <c r="S782" s="128"/>
      <c r="T782" s="128"/>
      <c r="U782" s="128"/>
      <c r="V782" s="128"/>
      <c r="W782" s="128"/>
      <c r="X782" s="128"/>
      <c r="Y782" s="128"/>
      <c r="Z782" s="128"/>
      <c r="AA782" s="128"/>
    </row>
    <row r="783" ht="14.25" customHeight="1">
      <c r="A783" s="129"/>
      <c r="B783" s="138"/>
      <c r="C783" s="181"/>
      <c r="D783" s="129"/>
      <c r="E783" s="129"/>
      <c r="F783" s="128"/>
      <c r="G783" s="128"/>
      <c r="H783" s="128"/>
      <c r="I783" s="128"/>
      <c r="J783" s="128"/>
      <c r="K783" s="128"/>
      <c r="L783" s="128"/>
      <c r="M783" s="128"/>
      <c r="N783" s="128"/>
      <c r="O783" s="128"/>
      <c r="P783" s="128"/>
      <c r="Q783" s="128"/>
      <c r="R783" s="128"/>
      <c r="S783" s="128"/>
      <c r="T783" s="128"/>
      <c r="U783" s="128"/>
      <c r="V783" s="128"/>
      <c r="W783" s="128"/>
      <c r="X783" s="128"/>
      <c r="Y783" s="128"/>
      <c r="Z783" s="128"/>
      <c r="AA783" s="128"/>
    </row>
    <row r="784" ht="14.25" customHeight="1">
      <c r="A784" s="129"/>
      <c r="B784" s="138"/>
      <c r="C784" s="181"/>
      <c r="D784" s="129"/>
      <c r="E784" s="129"/>
      <c r="F784" s="128"/>
      <c r="G784" s="128"/>
      <c r="H784" s="128"/>
      <c r="I784" s="128"/>
      <c r="J784" s="128"/>
      <c r="K784" s="128"/>
      <c r="L784" s="128"/>
      <c r="M784" s="128"/>
      <c r="N784" s="128"/>
      <c r="O784" s="128"/>
      <c r="P784" s="128"/>
      <c r="Q784" s="128"/>
      <c r="R784" s="128"/>
      <c r="S784" s="128"/>
      <c r="T784" s="128"/>
      <c r="U784" s="128"/>
      <c r="V784" s="128"/>
      <c r="W784" s="128"/>
      <c r="X784" s="128"/>
      <c r="Y784" s="128"/>
      <c r="Z784" s="128"/>
      <c r="AA784" s="128"/>
    </row>
    <row r="785" ht="14.25" customHeight="1">
      <c r="A785" s="129"/>
      <c r="B785" s="138"/>
      <c r="C785" s="181"/>
      <c r="D785" s="129"/>
      <c r="E785" s="129"/>
      <c r="F785" s="128"/>
      <c r="G785" s="128"/>
      <c r="H785" s="128"/>
      <c r="I785" s="128"/>
      <c r="J785" s="128"/>
      <c r="K785" s="128"/>
      <c r="L785" s="128"/>
      <c r="M785" s="128"/>
      <c r="N785" s="128"/>
      <c r="O785" s="128"/>
      <c r="P785" s="128"/>
      <c r="Q785" s="128"/>
      <c r="R785" s="128"/>
      <c r="S785" s="128"/>
      <c r="T785" s="128"/>
      <c r="U785" s="128"/>
      <c r="V785" s="128"/>
      <c r="W785" s="128"/>
      <c r="X785" s="128"/>
      <c r="Y785" s="128"/>
      <c r="Z785" s="128"/>
      <c r="AA785" s="128"/>
    </row>
    <row r="786" ht="14.25" customHeight="1">
      <c r="A786" s="129"/>
      <c r="B786" s="138"/>
      <c r="C786" s="181"/>
      <c r="D786" s="129"/>
      <c r="E786" s="129"/>
      <c r="F786" s="128"/>
      <c r="G786" s="128"/>
      <c r="H786" s="128"/>
      <c r="I786" s="128"/>
      <c r="J786" s="128"/>
      <c r="K786" s="128"/>
      <c r="L786" s="128"/>
      <c r="M786" s="128"/>
      <c r="N786" s="128"/>
      <c r="O786" s="128"/>
      <c r="P786" s="128"/>
      <c r="Q786" s="128"/>
      <c r="R786" s="128"/>
      <c r="S786" s="128"/>
      <c r="T786" s="128"/>
      <c r="U786" s="128"/>
      <c r="V786" s="128"/>
      <c r="W786" s="128"/>
      <c r="X786" s="128"/>
      <c r="Y786" s="128"/>
      <c r="Z786" s="128"/>
      <c r="AA786" s="128"/>
    </row>
    <row r="787" ht="14.25" customHeight="1">
      <c r="A787" s="129"/>
      <c r="B787" s="138"/>
      <c r="C787" s="181"/>
      <c r="D787" s="129"/>
      <c r="E787" s="129"/>
      <c r="F787" s="128"/>
      <c r="G787" s="128"/>
      <c r="H787" s="128"/>
      <c r="I787" s="128"/>
      <c r="J787" s="128"/>
      <c r="K787" s="128"/>
      <c r="L787" s="128"/>
      <c r="M787" s="128"/>
      <c r="N787" s="128"/>
      <c r="O787" s="128"/>
      <c r="P787" s="128"/>
      <c r="Q787" s="128"/>
      <c r="R787" s="128"/>
      <c r="S787" s="128"/>
      <c r="T787" s="128"/>
      <c r="U787" s="128"/>
      <c r="V787" s="128"/>
      <c r="W787" s="128"/>
      <c r="X787" s="128"/>
      <c r="Y787" s="128"/>
      <c r="Z787" s="128"/>
      <c r="AA787" s="128"/>
    </row>
    <row r="788" ht="14.25" customHeight="1">
      <c r="A788" s="129"/>
      <c r="B788" s="138"/>
      <c r="C788" s="181"/>
      <c r="D788" s="129"/>
      <c r="E788" s="129"/>
      <c r="F788" s="128"/>
      <c r="G788" s="128"/>
      <c r="H788" s="128"/>
      <c r="I788" s="128"/>
      <c r="J788" s="128"/>
      <c r="K788" s="128"/>
      <c r="L788" s="128"/>
      <c r="M788" s="128"/>
      <c r="N788" s="128"/>
      <c r="O788" s="128"/>
      <c r="P788" s="128"/>
      <c r="Q788" s="128"/>
      <c r="R788" s="128"/>
      <c r="S788" s="128"/>
      <c r="T788" s="128"/>
      <c r="U788" s="128"/>
      <c r="V788" s="128"/>
      <c r="W788" s="128"/>
      <c r="X788" s="128"/>
      <c r="Y788" s="128"/>
      <c r="Z788" s="128"/>
      <c r="AA788" s="128"/>
    </row>
    <row r="789" ht="14.25" customHeight="1">
      <c r="A789" s="129"/>
      <c r="B789" s="138"/>
      <c r="C789" s="181"/>
      <c r="D789" s="129"/>
      <c r="E789" s="129"/>
      <c r="F789" s="128"/>
      <c r="G789" s="128"/>
      <c r="H789" s="128"/>
      <c r="I789" s="128"/>
      <c r="J789" s="128"/>
      <c r="K789" s="128"/>
      <c r="L789" s="128"/>
      <c r="M789" s="128"/>
      <c r="N789" s="128"/>
      <c r="O789" s="128"/>
      <c r="P789" s="128"/>
      <c r="Q789" s="128"/>
      <c r="R789" s="128"/>
      <c r="S789" s="128"/>
      <c r="T789" s="128"/>
      <c r="U789" s="128"/>
      <c r="V789" s="128"/>
      <c r="W789" s="128"/>
      <c r="X789" s="128"/>
      <c r="Y789" s="128"/>
      <c r="Z789" s="128"/>
      <c r="AA789" s="128"/>
    </row>
    <row r="790" ht="14.25" customHeight="1">
      <c r="A790" s="129"/>
      <c r="B790" s="138"/>
      <c r="C790" s="181"/>
      <c r="D790" s="129"/>
      <c r="E790" s="129"/>
      <c r="F790" s="128"/>
      <c r="G790" s="128"/>
      <c r="H790" s="128"/>
      <c r="I790" s="128"/>
      <c r="J790" s="128"/>
      <c r="K790" s="128"/>
      <c r="L790" s="128"/>
      <c r="M790" s="128"/>
      <c r="N790" s="128"/>
      <c r="O790" s="128"/>
      <c r="P790" s="128"/>
      <c r="Q790" s="128"/>
      <c r="R790" s="128"/>
      <c r="S790" s="128"/>
      <c r="T790" s="128"/>
      <c r="U790" s="128"/>
      <c r="V790" s="128"/>
      <c r="W790" s="128"/>
      <c r="X790" s="128"/>
      <c r="Y790" s="128"/>
      <c r="Z790" s="128"/>
      <c r="AA790" s="128"/>
    </row>
    <row r="791" ht="14.25" customHeight="1">
      <c r="A791" s="129"/>
      <c r="B791" s="138"/>
      <c r="C791" s="181"/>
      <c r="D791" s="129"/>
      <c r="E791" s="129"/>
      <c r="F791" s="128"/>
      <c r="G791" s="128"/>
      <c r="H791" s="128"/>
      <c r="I791" s="128"/>
      <c r="J791" s="128"/>
      <c r="K791" s="128"/>
      <c r="L791" s="128"/>
      <c r="M791" s="128"/>
      <c r="N791" s="128"/>
      <c r="O791" s="128"/>
      <c r="P791" s="128"/>
      <c r="Q791" s="128"/>
      <c r="R791" s="128"/>
      <c r="S791" s="128"/>
      <c r="T791" s="128"/>
      <c r="U791" s="128"/>
      <c r="V791" s="128"/>
      <c r="W791" s="128"/>
      <c r="X791" s="128"/>
      <c r="Y791" s="128"/>
      <c r="Z791" s="128"/>
      <c r="AA791" s="128"/>
    </row>
    <row r="792" ht="14.25" customHeight="1">
      <c r="A792" s="129"/>
      <c r="B792" s="138"/>
      <c r="C792" s="181"/>
      <c r="D792" s="129"/>
      <c r="E792" s="129"/>
      <c r="F792" s="128"/>
      <c r="G792" s="128"/>
      <c r="H792" s="128"/>
      <c r="I792" s="128"/>
      <c r="J792" s="128"/>
      <c r="K792" s="128"/>
      <c r="L792" s="128"/>
      <c r="M792" s="128"/>
      <c r="N792" s="128"/>
      <c r="O792" s="128"/>
      <c r="P792" s="128"/>
      <c r="Q792" s="128"/>
      <c r="R792" s="128"/>
      <c r="S792" s="128"/>
      <c r="T792" s="128"/>
      <c r="U792" s="128"/>
      <c r="V792" s="128"/>
      <c r="W792" s="128"/>
      <c r="X792" s="128"/>
      <c r="Y792" s="128"/>
      <c r="Z792" s="128"/>
      <c r="AA792" s="128"/>
    </row>
    <row r="793" ht="14.25" customHeight="1">
      <c r="A793" s="129"/>
      <c r="B793" s="138"/>
      <c r="C793" s="181"/>
      <c r="D793" s="129"/>
      <c r="E793" s="129"/>
      <c r="F793" s="128"/>
      <c r="G793" s="128"/>
      <c r="H793" s="128"/>
      <c r="I793" s="128"/>
      <c r="J793" s="128"/>
      <c r="K793" s="128"/>
      <c r="L793" s="128"/>
      <c r="M793" s="128"/>
      <c r="N793" s="128"/>
      <c r="O793" s="128"/>
      <c r="P793" s="128"/>
      <c r="Q793" s="128"/>
      <c r="R793" s="128"/>
      <c r="S793" s="128"/>
      <c r="T793" s="128"/>
      <c r="U793" s="128"/>
      <c r="V793" s="128"/>
      <c r="W793" s="128"/>
      <c r="X793" s="128"/>
      <c r="Y793" s="128"/>
      <c r="Z793" s="128"/>
      <c r="AA793" s="128"/>
    </row>
    <row r="794" ht="14.25" customHeight="1">
      <c r="A794" s="129"/>
      <c r="B794" s="138"/>
      <c r="C794" s="181"/>
      <c r="D794" s="129"/>
      <c r="E794" s="129"/>
      <c r="F794" s="128"/>
      <c r="G794" s="128"/>
      <c r="H794" s="128"/>
      <c r="I794" s="128"/>
      <c r="J794" s="128"/>
      <c r="K794" s="128"/>
      <c r="L794" s="128"/>
      <c r="M794" s="128"/>
      <c r="N794" s="128"/>
      <c r="O794" s="128"/>
      <c r="P794" s="128"/>
      <c r="Q794" s="128"/>
      <c r="R794" s="128"/>
      <c r="S794" s="128"/>
      <c r="T794" s="128"/>
      <c r="U794" s="128"/>
      <c r="V794" s="128"/>
      <c r="W794" s="128"/>
      <c r="X794" s="128"/>
      <c r="Y794" s="128"/>
      <c r="Z794" s="128"/>
      <c r="AA794" s="128"/>
    </row>
    <row r="795" ht="14.25" customHeight="1">
      <c r="A795" s="129"/>
      <c r="B795" s="138"/>
      <c r="C795" s="181"/>
      <c r="D795" s="129"/>
      <c r="E795" s="129"/>
      <c r="F795" s="128"/>
      <c r="G795" s="128"/>
      <c r="H795" s="128"/>
      <c r="I795" s="128"/>
      <c r="J795" s="128"/>
      <c r="K795" s="128"/>
      <c r="L795" s="128"/>
      <c r="M795" s="128"/>
      <c r="N795" s="128"/>
      <c r="O795" s="128"/>
      <c r="P795" s="128"/>
      <c r="Q795" s="128"/>
      <c r="R795" s="128"/>
      <c r="S795" s="128"/>
      <c r="T795" s="128"/>
      <c r="U795" s="128"/>
      <c r="V795" s="128"/>
      <c r="W795" s="128"/>
      <c r="X795" s="128"/>
      <c r="Y795" s="128"/>
      <c r="Z795" s="128"/>
      <c r="AA795" s="128"/>
    </row>
    <row r="796" ht="14.25" customHeight="1">
      <c r="A796" s="129"/>
      <c r="B796" s="138"/>
      <c r="C796" s="181"/>
      <c r="D796" s="129"/>
      <c r="E796" s="129"/>
      <c r="F796" s="128"/>
      <c r="G796" s="128"/>
      <c r="H796" s="128"/>
      <c r="I796" s="128"/>
      <c r="J796" s="128"/>
      <c r="K796" s="128"/>
      <c r="L796" s="128"/>
      <c r="M796" s="128"/>
      <c r="N796" s="128"/>
      <c r="O796" s="128"/>
      <c r="P796" s="128"/>
      <c r="Q796" s="128"/>
      <c r="R796" s="128"/>
      <c r="S796" s="128"/>
      <c r="T796" s="128"/>
      <c r="U796" s="128"/>
      <c r="V796" s="128"/>
      <c r="W796" s="128"/>
      <c r="X796" s="128"/>
      <c r="Y796" s="128"/>
      <c r="Z796" s="128"/>
      <c r="AA796" s="128"/>
    </row>
    <row r="797" ht="14.25" customHeight="1">
      <c r="A797" s="129"/>
      <c r="B797" s="138"/>
      <c r="C797" s="181"/>
      <c r="D797" s="129"/>
      <c r="E797" s="129"/>
      <c r="F797" s="128"/>
      <c r="G797" s="128"/>
      <c r="H797" s="128"/>
      <c r="I797" s="128"/>
      <c r="J797" s="128"/>
      <c r="K797" s="128"/>
      <c r="L797" s="128"/>
      <c r="M797" s="128"/>
      <c r="N797" s="128"/>
      <c r="O797" s="128"/>
      <c r="P797" s="128"/>
      <c r="Q797" s="128"/>
      <c r="R797" s="128"/>
      <c r="S797" s="128"/>
      <c r="T797" s="128"/>
      <c r="U797" s="128"/>
      <c r="V797" s="128"/>
      <c r="W797" s="128"/>
      <c r="X797" s="128"/>
      <c r="Y797" s="128"/>
      <c r="Z797" s="128"/>
      <c r="AA797" s="128"/>
    </row>
    <row r="798" ht="14.25" customHeight="1">
      <c r="A798" s="129"/>
      <c r="B798" s="138"/>
      <c r="C798" s="181"/>
      <c r="D798" s="129"/>
      <c r="E798" s="129"/>
      <c r="F798" s="128"/>
      <c r="G798" s="128"/>
      <c r="H798" s="128"/>
      <c r="I798" s="128"/>
      <c r="J798" s="128"/>
      <c r="K798" s="128"/>
      <c r="L798" s="128"/>
      <c r="M798" s="128"/>
      <c r="N798" s="128"/>
      <c r="O798" s="128"/>
      <c r="P798" s="128"/>
      <c r="Q798" s="128"/>
      <c r="R798" s="128"/>
      <c r="S798" s="128"/>
      <c r="T798" s="128"/>
      <c r="U798" s="128"/>
      <c r="V798" s="128"/>
      <c r="W798" s="128"/>
      <c r="X798" s="128"/>
      <c r="Y798" s="128"/>
      <c r="Z798" s="128"/>
      <c r="AA798" s="128"/>
    </row>
    <row r="799" ht="14.25" customHeight="1">
      <c r="A799" s="129"/>
      <c r="B799" s="138"/>
      <c r="C799" s="181"/>
      <c r="D799" s="129"/>
      <c r="E799" s="129"/>
      <c r="F799" s="128"/>
      <c r="G799" s="128"/>
      <c r="H799" s="128"/>
      <c r="I799" s="128"/>
      <c r="J799" s="128"/>
      <c r="K799" s="128"/>
      <c r="L799" s="128"/>
      <c r="M799" s="128"/>
      <c r="N799" s="128"/>
      <c r="O799" s="128"/>
      <c r="P799" s="128"/>
      <c r="Q799" s="128"/>
      <c r="R799" s="128"/>
      <c r="S799" s="128"/>
      <c r="T799" s="128"/>
      <c r="U799" s="128"/>
      <c r="V799" s="128"/>
      <c r="W799" s="128"/>
      <c r="X799" s="128"/>
      <c r="Y799" s="128"/>
      <c r="Z799" s="128"/>
      <c r="AA799" s="128"/>
    </row>
    <row r="800" ht="14.25" customHeight="1">
      <c r="A800" s="129"/>
      <c r="B800" s="138"/>
      <c r="C800" s="181"/>
      <c r="D800" s="129"/>
      <c r="E800" s="129"/>
      <c r="F800" s="128"/>
      <c r="G800" s="128"/>
      <c r="H800" s="128"/>
      <c r="I800" s="128"/>
      <c r="J800" s="128"/>
      <c r="K800" s="128"/>
      <c r="L800" s="128"/>
      <c r="M800" s="128"/>
      <c r="N800" s="128"/>
      <c r="O800" s="128"/>
      <c r="P800" s="128"/>
      <c r="Q800" s="128"/>
      <c r="R800" s="128"/>
      <c r="S800" s="128"/>
      <c r="T800" s="128"/>
      <c r="U800" s="128"/>
      <c r="V800" s="128"/>
      <c r="W800" s="128"/>
      <c r="X800" s="128"/>
      <c r="Y800" s="128"/>
      <c r="Z800" s="128"/>
      <c r="AA800" s="128"/>
    </row>
    <row r="801" ht="14.25" customHeight="1">
      <c r="A801" s="129"/>
      <c r="B801" s="138"/>
      <c r="C801" s="181"/>
      <c r="D801" s="129"/>
      <c r="E801" s="129"/>
      <c r="F801" s="128"/>
      <c r="G801" s="128"/>
      <c r="H801" s="128"/>
      <c r="I801" s="128"/>
      <c r="J801" s="128"/>
      <c r="K801" s="128"/>
      <c r="L801" s="128"/>
      <c r="M801" s="128"/>
      <c r="N801" s="128"/>
      <c r="O801" s="128"/>
      <c r="P801" s="128"/>
      <c r="Q801" s="128"/>
      <c r="R801" s="128"/>
      <c r="S801" s="128"/>
      <c r="T801" s="128"/>
      <c r="U801" s="128"/>
      <c r="V801" s="128"/>
      <c r="W801" s="128"/>
      <c r="X801" s="128"/>
      <c r="Y801" s="128"/>
      <c r="Z801" s="128"/>
      <c r="AA801" s="128"/>
    </row>
    <row r="802" ht="14.25" customHeight="1">
      <c r="A802" s="129"/>
      <c r="B802" s="138"/>
      <c r="C802" s="181"/>
      <c r="D802" s="129"/>
      <c r="E802" s="129"/>
      <c r="F802" s="128"/>
      <c r="G802" s="128"/>
      <c r="H802" s="128"/>
      <c r="I802" s="128"/>
      <c r="J802" s="128"/>
      <c r="K802" s="128"/>
      <c r="L802" s="128"/>
      <c r="M802" s="128"/>
      <c r="N802" s="128"/>
      <c r="O802" s="128"/>
      <c r="P802" s="128"/>
      <c r="Q802" s="128"/>
      <c r="R802" s="128"/>
      <c r="S802" s="128"/>
      <c r="T802" s="128"/>
      <c r="U802" s="128"/>
      <c r="V802" s="128"/>
      <c r="W802" s="128"/>
      <c r="X802" s="128"/>
      <c r="Y802" s="128"/>
      <c r="Z802" s="128"/>
      <c r="AA802" s="128"/>
    </row>
    <row r="803" ht="14.25" customHeight="1">
      <c r="A803" s="129"/>
      <c r="B803" s="138"/>
      <c r="C803" s="181"/>
      <c r="D803" s="129"/>
      <c r="E803" s="129"/>
      <c r="F803" s="128"/>
      <c r="G803" s="128"/>
      <c r="H803" s="128"/>
      <c r="I803" s="128"/>
      <c r="J803" s="128"/>
      <c r="K803" s="128"/>
      <c r="L803" s="128"/>
      <c r="M803" s="128"/>
      <c r="N803" s="128"/>
      <c r="O803" s="128"/>
      <c r="P803" s="128"/>
      <c r="Q803" s="128"/>
      <c r="R803" s="128"/>
      <c r="S803" s="128"/>
      <c r="T803" s="128"/>
      <c r="U803" s="128"/>
      <c r="V803" s="128"/>
      <c r="W803" s="128"/>
      <c r="X803" s="128"/>
      <c r="Y803" s="128"/>
      <c r="Z803" s="128"/>
      <c r="AA803" s="128"/>
    </row>
    <row r="804" ht="14.25" customHeight="1">
      <c r="A804" s="129"/>
      <c r="B804" s="138"/>
      <c r="C804" s="181"/>
      <c r="D804" s="129"/>
      <c r="E804" s="129"/>
      <c r="F804" s="128"/>
      <c r="G804" s="128"/>
      <c r="H804" s="128"/>
      <c r="I804" s="128"/>
      <c r="J804" s="128"/>
      <c r="K804" s="128"/>
      <c r="L804" s="128"/>
      <c r="M804" s="128"/>
      <c r="N804" s="128"/>
      <c r="O804" s="128"/>
      <c r="P804" s="128"/>
      <c r="Q804" s="128"/>
      <c r="R804" s="128"/>
      <c r="S804" s="128"/>
      <c r="T804" s="128"/>
      <c r="U804" s="128"/>
      <c r="V804" s="128"/>
      <c r="W804" s="128"/>
      <c r="X804" s="128"/>
      <c r="Y804" s="128"/>
      <c r="Z804" s="128"/>
      <c r="AA804" s="128"/>
    </row>
    <row r="805" ht="14.25" customHeight="1">
      <c r="A805" s="129"/>
      <c r="B805" s="138"/>
      <c r="C805" s="181"/>
      <c r="D805" s="129"/>
      <c r="E805" s="129"/>
      <c r="F805" s="128"/>
      <c r="G805" s="128"/>
      <c r="H805" s="128"/>
      <c r="I805" s="128"/>
      <c r="J805" s="128"/>
      <c r="K805" s="128"/>
      <c r="L805" s="128"/>
      <c r="M805" s="128"/>
      <c r="N805" s="128"/>
      <c r="O805" s="128"/>
      <c r="P805" s="128"/>
      <c r="Q805" s="128"/>
      <c r="R805" s="128"/>
      <c r="S805" s="128"/>
      <c r="T805" s="128"/>
      <c r="U805" s="128"/>
      <c r="V805" s="128"/>
      <c r="W805" s="128"/>
      <c r="X805" s="128"/>
      <c r="Y805" s="128"/>
      <c r="Z805" s="128"/>
      <c r="AA805" s="128"/>
    </row>
    <row r="806" ht="14.25" customHeight="1">
      <c r="A806" s="129"/>
      <c r="B806" s="138"/>
      <c r="C806" s="181"/>
      <c r="D806" s="129"/>
      <c r="E806" s="129"/>
      <c r="F806" s="128"/>
      <c r="G806" s="128"/>
      <c r="H806" s="128"/>
      <c r="I806" s="128"/>
      <c r="J806" s="128"/>
      <c r="K806" s="128"/>
      <c r="L806" s="128"/>
      <c r="M806" s="128"/>
      <c r="N806" s="128"/>
      <c r="O806" s="128"/>
      <c r="P806" s="128"/>
      <c r="Q806" s="128"/>
      <c r="R806" s="128"/>
      <c r="S806" s="128"/>
      <c r="T806" s="128"/>
      <c r="U806" s="128"/>
      <c r="V806" s="128"/>
      <c r="W806" s="128"/>
      <c r="X806" s="128"/>
      <c r="Y806" s="128"/>
      <c r="Z806" s="128"/>
      <c r="AA806" s="128"/>
    </row>
    <row r="807" ht="14.25" customHeight="1">
      <c r="A807" s="129"/>
      <c r="B807" s="138"/>
      <c r="C807" s="181"/>
      <c r="D807" s="129"/>
      <c r="E807" s="129"/>
      <c r="F807" s="128"/>
      <c r="G807" s="128"/>
      <c r="H807" s="128"/>
      <c r="I807" s="128"/>
      <c r="J807" s="128"/>
      <c r="K807" s="128"/>
      <c r="L807" s="128"/>
      <c r="M807" s="128"/>
      <c r="N807" s="128"/>
      <c r="O807" s="128"/>
      <c r="P807" s="128"/>
      <c r="Q807" s="128"/>
      <c r="R807" s="128"/>
      <c r="S807" s="128"/>
      <c r="T807" s="128"/>
      <c r="U807" s="128"/>
      <c r="V807" s="128"/>
      <c r="W807" s="128"/>
      <c r="X807" s="128"/>
      <c r="Y807" s="128"/>
      <c r="Z807" s="128"/>
      <c r="AA807" s="128"/>
    </row>
    <row r="808" ht="14.25" customHeight="1">
      <c r="A808" s="129"/>
      <c r="B808" s="138"/>
      <c r="C808" s="181"/>
      <c r="D808" s="129"/>
      <c r="E808" s="129"/>
      <c r="F808" s="128"/>
      <c r="G808" s="128"/>
      <c r="H808" s="128"/>
      <c r="I808" s="128"/>
      <c r="J808" s="128"/>
      <c r="K808" s="128"/>
      <c r="L808" s="128"/>
      <c r="M808" s="128"/>
      <c r="N808" s="128"/>
      <c r="O808" s="128"/>
      <c r="P808" s="128"/>
      <c r="Q808" s="128"/>
      <c r="R808" s="128"/>
      <c r="S808" s="128"/>
      <c r="T808" s="128"/>
      <c r="U808" s="128"/>
      <c r="V808" s="128"/>
      <c r="W808" s="128"/>
      <c r="X808" s="128"/>
      <c r="Y808" s="128"/>
      <c r="Z808" s="128"/>
      <c r="AA808" s="128"/>
    </row>
    <row r="809" ht="14.25" customHeight="1">
      <c r="A809" s="129"/>
      <c r="B809" s="138"/>
      <c r="C809" s="181"/>
      <c r="D809" s="129"/>
      <c r="E809" s="129"/>
      <c r="F809" s="128"/>
      <c r="G809" s="128"/>
      <c r="H809" s="128"/>
      <c r="I809" s="128"/>
      <c r="J809" s="128"/>
      <c r="K809" s="128"/>
      <c r="L809" s="128"/>
      <c r="M809" s="128"/>
      <c r="N809" s="128"/>
      <c r="O809" s="128"/>
      <c r="P809" s="128"/>
      <c r="Q809" s="128"/>
      <c r="R809" s="128"/>
      <c r="S809" s="128"/>
      <c r="T809" s="128"/>
      <c r="U809" s="128"/>
      <c r="V809" s="128"/>
      <c r="W809" s="128"/>
      <c r="X809" s="128"/>
      <c r="Y809" s="128"/>
      <c r="Z809" s="128"/>
      <c r="AA809" s="128"/>
    </row>
    <row r="810" ht="14.25" customHeight="1">
      <c r="A810" s="129"/>
      <c r="B810" s="138"/>
      <c r="C810" s="181"/>
      <c r="D810" s="129"/>
      <c r="E810" s="129"/>
      <c r="F810" s="128"/>
      <c r="G810" s="128"/>
      <c r="H810" s="128"/>
      <c r="I810" s="128"/>
      <c r="J810" s="128"/>
      <c r="K810" s="128"/>
      <c r="L810" s="128"/>
      <c r="M810" s="128"/>
      <c r="N810" s="128"/>
      <c r="O810" s="128"/>
      <c r="P810" s="128"/>
      <c r="Q810" s="128"/>
      <c r="R810" s="128"/>
      <c r="S810" s="128"/>
      <c r="T810" s="128"/>
      <c r="U810" s="128"/>
      <c r="V810" s="128"/>
      <c r="W810" s="128"/>
      <c r="X810" s="128"/>
      <c r="Y810" s="128"/>
      <c r="Z810" s="128"/>
      <c r="AA810" s="128"/>
    </row>
    <row r="811" ht="14.25" customHeight="1">
      <c r="A811" s="129"/>
      <c r="B811" s="138"/>
      <c r="C811" s="181"/>
      <c r="D811" s="129"/>
      <c r="E811" s="129"/>
      <c r="F811" s="128"/>
      <c r="G811" s="128"/>
      <c r="H811" s="128"/>
      <c r="I811" s="128"/>
      <c r="J811" s="128"/>
      <c r="K811" s="128"/>
      <c r="L811" s="128"/>
      <c r="M811" s="128"/>
      <c r="N811" s="128"/>
      <c r="O811" s="128"/>
      <c r="P811" s="128"/>
      <c r="Q811" s="128"/>
      <c r="R811" s="128"/>
      <c r="S811" s="128"/>
      <c r="T811" s="128"/>
      <c r="U811" s="128"/>
      <c r="V811" s="128"/>
      <c r="W811" s="128"/>
      <c r="X811" s="128"/>
      <c r="Y811" s="128"/>
      <c r="Z811" s="128"/>
      <c r="AA811" s="128"/>
    </row>
    <row r="812" ht="14.25" customHeight="1">
      <c r="A812" s="129"/>
      <c r="B812" s="138"/>
      <c r="C812" s="181"/>
      <c r="D812" s="129"/>
      <c r="E812" s="129"/>
      <c r="F812" s="128"/>
      <c r="G812" s="128"/>
      <c r="H812" s="128"/>
      <c r="I812" s="128"/>
      <c r="J812" s="128"/>
      <c r="K812" s="128"/>
      <c r="L812" s="128"/>
      <c r="M812" s="128"/>
      <c r="N812" s="128"/>
      <c r="O812" s="128"/>
      <c r="P812" s="128"/>
      <c r="Q812" s="128"/>
      <c r="R812" s="128"/>
      <c r="S812" s="128"/>
      <c r="T812" s="128"/>
      <c r="U812" s="128"/>
      <c r="V812" s="128"/>
      <c r="W812" s="128"/>
      <c r="X812" s="128"/>
      <c r="Y812" s="128"/>
      <c r="Z812" s="128"/>
      <c r="AA812" s="128"/>
    </row>
    <row r="813" ht="14.25" customHeight="1">
      <c r="A813" s="129"/>
      <c r="B813" s="138"/>
      <c r="C813" s="181"/>
      <c r="D813" s="129"/>
      <c r="E813" s="129"/>
      <c r="F813" s="128"/>
      <c r="G813" s="128"/>
      <c r="H813" s="128"/>
      <c r="I813" s="128"/>
      <c r="J813" s="128"/>
      <c r="K813" s="128"/>
      <c r="L813" s="128"/>
      <c r="M813" s="128"/>
      <c r="N813" s="128"/>
      <c r="O813" s="128"/>
      <c r="P813" s="128"/>
      <c r="Q813" s="128"/>
      <c r="R813" s="128"/>
      <c r="S813" s="128"/>
      <c r="T813" s="128"/>
      <c r="U813" s="128"/>
      <c r="V813" s="128"/>
      <c r="W813" s="128"/>
      <c r="X813" s="128"/>
      <c r="Y813" s="128"/>
      <c r="Z813" s="128"/>
      <c r="AA813" s="128"/>
    </row>
    <row r="814" ht="14.25" customHeight="1">
      <c r="A814" s="129"/>
      <c r="B814" s="138"/>
      <c r="C814" s="181"/>
      <c r="D814" s="129"/>
      <c r="E814" s="129"/>
      <c r="F814" s="128"/>
      <c r="G814" s="128"/>
      <c r="H814" s="128"/>
      <c r="I814" s="128"/>
      <c r="J814" s="128"/>
      <c r="K814" s="128"/>
      <c r="L814" s="128"/>
      <c r="M814" s="128"/>
      <c r="N814" s="128"/>
      <c r="O814" s="128"/>
      <c r="P814" s="128"/>
      <c r="Q814" s="128"/>
      <c r="R814" s="128"/>
      <c r="S814" s="128"/>
      <c r="T814" s="128"/>
      <c r="U814" s="128"/>
      <c r="V814" s="128"/>
      <c r="W814" s="128"/>
      <c r="X814" s="128"/>
      <c r="Y814" s="128"/>
      <c r="Z814" s="128"/>
      <c r="AA814" s="128"/>
    </row>
    <row r="815" ht="14.25" customHeight="1">
      <c r="A815" s="129"/>
      <c r="B815" s="138"/>
      <c r="C815" s="181"/>
      <c r="D815" s="129"/>
      <c r="E815" s="129"/>
      <c r="F815" s="128"/>
      <c r="G815" s="128"/>
      <c r="H815" s="128"/>
      <c r="I815" s="128"/>
      <c r="J815" s="128"/>
      <c r="K815" s="128"/>
      <c r="L815" s="128"/>
      <c r="M815" s="128"/>
      <c r="N815" s="128"/>
      <c r="O815" s="128"/>
      <c r="P815" s="128"/>
      <c r="Q815" s="128"/>
      <c r="R815" s="128"/>
      <c r="S815" s="128"/>
      <c r="T815" s="128"/>
      <c r="U815" s="128"/>
      <c r="V815" s="128"/>
      <c r="W815" s="128"/>
      <c r="X815" s="128"/>
      <c r="Y815" s="128"/>
      <c r="Z815" s="128"/>
      <c r="AA815" s="128"/>
    </row>
    <row r="816" ht="14.25" customHeight="1">
      <c r="A816" s="129"/>
      <c r="B816" s="138"/>
      <c r="C816" s="181"/>
      <c r="D816" s="129"/>
      <c r="E816" s="129"/>
      <c r="F816" s="128"/>
      <c r="G816" s="128"/>
      <c r="H816" s="128"/>
      <c r="I816" s="128"/>
      <c r="J816" s="128"/>
      <c r="K816" s="128"/>
      <c r="L816" s="128"/>
      <c r="M816" s="128"/>
      <c r="N816" s="128"/>
      <c r="O816" s="128"/>
      <c r="P816" s="128"/>
      <c r="Q816" s="128"/>
      <c r="R816" s="128"/>
      <c r="S816" s="128"/>
      <c r="T816" s="128"/>
      <c r="U816" s="128"/>
      <c r="V816" s="128"/>
      <c r="W816" s="128"/>
      <c r="X816" s="128"/>
      <c r="Y816" s="128"/>
      <c r="Z816" s="128"/>
      <c r="AA816" s="128"/>
    </row>
    <row r="817" ht="14.25" customHeight="1">
      <c r="A817" s="129"/>
      <c r="B817" s="138"/>
      <c r="C817" s="181"/>
      <c r="D817" s="129"/>
      <c r="E817" s="129"/>
      <c r="F817" s="128"/>
      <c r="G817" s="128"/>
      <c r="H817" s="128"/>
      <c r="I817" s="128"/>
      <c r="J817" s="128"/>
      <c r="K817" s="128"/>
      <c r="L817" s="128"/>
      <c r="M817" s="128"/>
      <c r="N817" s="128"/>
      <c r="O817" s="128"/>
      <c r="P817" s="128"/>
      <c r="Q817" s="128"/>
      <c r="R817" s="128"/>
      <c r="S817" s="128"/>
      <c r="T817" s="128"/>
      <c r="U817" s="128"/>
      <c r="V817" s="128"/>
      <c r="W817" s="128"/>
      <c r="X817" s="128"/>
      <c r="Y817" s="128"/>
      <c r="Z817" s="128"/>
      <c r="AA817" s="128"/>
    </row>
    <row r="818" ht="14.25" customHeight="1">
      <c r="A818" s="129"/>
      <c r="B818" s="138"/>
      <c r="C818" s="181"/>
      <c r="D818" s="129"/>
      <c r="E818" s="129"/>
      <c r="F818" s="128"/>
      <c r="G818" s="128"/>
      <c r="H818" s="128"/>
      <c r="I818" s="128"/>
      <c r="J818" s="128"/>
      <c r="K818" s="128"/>
      <c r="L818" s="128"/>
      <c r="M818" s="128"/>
      <c r="N818" s="128"/>
      <c r="O818" s="128"/>
      <c r="P818" s="128"/>
      <c r="Q818" s="128"/>
      <c r="R818" s="128"/>
      <c r="S818" s="128"/>
      <c r="T818" s="128"/>
      <c r="U818" s="128"/>
      <c r="V818" s="128"/>
      <c r="W818" s="128"/>
      <c r="X818" s="128"/>
      <c r="Y818" s="128"/>
      <c r="Z818" s="128"/>
      <c r="AA818" s="128"/>
    </row>
    <row r="819" ht="14.25" customHeight="1">
      <c r="A819" s="129"/>
      <c r="B819" s="138"/>
      <c r="C819" s="181"/>
      <c r="D819" s="129"/>
      <c r="E819" s="129"/>
      <c r="F819" s="128"/>
      <c r="G819" s="128"/>
      <c r="H819" s="128"/>
      <c r="I819" s="128"/>
      <c r="J819" s="128"/>
      <c r="K819" s="128"/>
      <c r="L819" s="128"/>
      <c r="M819" s="128"/>
      <c r="N819" s="128"/>
      <c r="O819" s="128"/>
      <c r="P819" s="128"/>
      <c r="Q819" s="128"/>
      <c r="R819" s="128"/>
      <c r="S819" s="128"/>
      <c r="T819" s="128"/>
      <c r="U819" s="128"/>
      <c r="V819" s="128"/>
      <c r="W819" s="128"/>
      <c r="X819" s="128"/>
      <c r="Y819" s="128"/>
      <c r="Z819" s="128"/>
      <c r="AA819" s="128"/>
    </row>
    <row r="820" ht="14.25" customHeight="1">
      <c r="A820" s="129"/>
      <c r="B820" s="138"/>
      <c r="C820" s="181"/>
      <c r="D820" s="129"/>
      <c r="E820" s="129"/>
      <c r="F820" s="128"/>
      <c r="G820" s="128"/>
      <c r="H820" s="128"/>
      <c r="I820" s="128"/>
      <c r="J820" s="128"/>
      <c r="K820" s="128"/>
      <c r="L820" s="128"/>
      <c r="M820" s="128"/>
      <c r="N820" s="128"/>
      <c r="O820" s="128"/>
      <c r="P820" s="128"/>
      <c r="Q820" s="128"/>
      <c r="R820" s="128"/>
      <c r="S820" s="128"/>
      <c r="T820" s="128"/>
      <c r="U820" s="128"/>
      <c r="V820" s="128"/>
      <c r="W820" s="128"/>
      <c r="X820" s="128"/>
      <c r="Y820" s="128"/>
      <c r="Z820" s="128"/>
      <c r="AA820" s="128"/>
    </row>
    <row r="821" ht="14.25" customHeight="1">
      <c r="A821" s="129"/>
      <c r="B821" s="138"/>
      <c r="C821" s="181"/>
      <c r="D821" s="129"/>
      <c r="E821" s="129"/>
      <c r="F821" s="128"/>
      <c r="G821" s="128"/>
      <c r="H821" s="128"/>
      <c r="I821" s="128"/>
      <c r="J821" s="128"/>
      <c r="K821" s="128"/>
      <c r="L821" s="128"/>
      <c r="M821" s="128"/>
      <c r="N821" s="128"/>
      <c r="O821" s="128"/>
      <c r="P821" s="128"/>
      <c r="Q821" s="128"/>
      <c r="R821" s="128"/>
      <c r="S821" s="128"/>
      <c r="T821" s="128"/>
      <c r="U821" s="128"/>
      <c r="V821" s="128"/>
      <c r="W821" s="128"/>
      <c r="X821" s="128"/>
      <c r="Y821" s="128"/>
      <c r="Z821" s="128"/>
      <c r="AA821" s="128"/>
    </row>
    <row r="822" ht="14.25" customHeight="1">
      <c r="A822" s="129"/>
      <c r="B822" s="138"/>
      <c r="C822" s="181"/>
      <c r="D822" s="129"/>
      <c r="E822" s="129"/>
      <c r="F822" s="128"/>
      <c r="G822" s="128"/>
      <c r="H822" s="128"/>
      <c r="I822" s="128"/>
      <c r="J822" s="128"/>
      <c r="K822" s="128"/>
      <c r="L822" s="128"/>
      <c r="M822" s="128"/>
      <c r="N822" s="128"/>
      <c r="O822" s="128"/>
      <c r="P822" s="128"/>
      <c r="Q822" s="128"/>
      <c r="R822" s="128"/>
      <c r="S822" s="128"/>
      <c r="T822" s="128"/>
      <c r="U822" s="128"/>
      <c r="V822" s="128"/>
      <c r="W822" s="128"/>
      <c r="X822" s="128"/>
      <c r="Y822" s="128"/>
      <c r="Z822" s="128"/>
      <c r="AA822" s="128"/>
    </row>
    <row r="823" ht="14.25" customHeight="1">
      <c r="A823" s="129"/>
      <c r="B823" s="138"/>
      <c r="C823" s="181"/>
      <c r="D823" s="129"/>
      <c r="E823" s="129"/>
      <c r="F823" s="128"/>
      <c r="G823" s="128"/>
      <c r="H823" s="128"/>
      <c r="I823" s="128"/>
      <c r="J823" s="128"/>
      <c r="K823" s="128"/>
      <c r="L823" s="128"/>
      <c r="M823" s="128"/>
      <c r="N823" s="128"/>
      <c r="O823" s="128"/>
      <c r="P823" s="128"/>
      <c r="Q823" s="128"/>
      <c r="R823" s="128"/>
      <c r="S823" s="128"/>
      <c r="T823" s="128"/>
      <c r="U823" s="128"/>
      <c r="V823" s="128"/>
      <c r="W823" s="128"/>
      <c r="X823" s="128"/>
      <c r="Y823" s="128"/>
      <c r="Z823" s="128"/>
      <c r="AA823" s="128"/>
    </row>
    <row r="824" ht="14.25" customHeight="1">
      <c r="A824" s="129"/>
      <c r="B824" s="138"/>
      <c r="C824" s="181"/>
      <c r="D824" s="129"/>
      <c r="E824" s="129"/>
      <c r="F824" s="128"/>
      <c r="G824" s="128"/>
      <c r="H824" s="128"/>
      <c r="I824" s="128"/>
      <c r="J824" s="128"/>
      <c r="K824" s="128"/>
      <c r="L824" s="128"/>
      <c r="M824" s="128"/>
      <c r="N824" s="128"/>
      <c r="O824" s="128"/>
      <c r="P824" s="128"/>
      <c r="Q824" s="128"/>
      <c r="R824" s="128"/>
      <c r="S824" s="128"/>
      <c r="T824" s="128"/>
      <c r="U824" s="128"/>
      <c r="V824" s="128"/>
      <c r="W824" s="128"/>
      <c r="X824" s="128"/>
      <c r="Y824" s="128"/>
      <c r="Z824" s="128"/>
      <c r="AA824" s="128"/>
    </row>
    <row r="825" ht="14.25" customHeight="1">
      <c r="A825" s="129"/>
      <c r="B825" s="138"/>
      <c r="C825" s="181"/>
      <c r="D825" s="129"/>
      <c r="E825" s="129"/>
      <c r="F825" s="128"/>
      <c r="G825" s="128"/>
      <c r="H825" s="128"/>
      <c r="I825" s="128"/>
      <c r="J825" s="128"/>
      <c r="K825" s="128"/>
      <c r="L825" s="128"/>
      <c r="M825" s="128"/>
      <c r="N825" s="128"/>
      <c r="O825" s="128"/>
      <c r="P825" s="128"/>
      <c r="Q825" s="128"/>
      <c r="R825" s="128"/>
      <c r="S825" s="128"/>
      <c r="T825" s="128"/>
      <c r="U825" s="128"/>
      <c r="V825" s="128"/>
      <c r="W825" s="128"/>
      <c r="X825" s="128"/>
      <c r="Y825" s="128"/>
      <c r="Z825" s="128"/>
      <c r="AA825" s="128"/>
    </row>
    <row r="826" ht="14.25" customHeight="1">
      <c r="A826" s="129"/>
      <c r="B826" s="138"/>
      <c r="C826" s="181"/>
      <c r="D826" s="129"/>
      <c r="E826" s="129"/>
      <c r="F826" s="128"/>
      <c r="G826" s="128"/>
      <c r="H826" s="128"/>
      <c r="I826" s="128"/>
      <c r="J826" s="128"/>
      <c r="K826" s="128"/>
      <c r="L826" s="128"/>
      <c r="M826" s="128"/>
      <c r="N826" s="128"/>
      <c r="O826" s="128"/>
      <c r="P826" s="128"/>
      <c r="Q826" s="128"/>
      <c r="R826" s="128"/>
      <c r="S826" s="128"/>
      <c r="T826" s="128"/>
      <c r="U826" s="128"/>
      <c r="V826" s="128"/>
      <c r="W826" s="128"/>
      <c r="X826" s="128"/>
      <c r="Y826" s="128"/>
      <c r="Z826" s="128"/>
      <c r="AA826" s="128"/>
    </row>
    <row r="827" ht="14.25" customHeight="1">
      <c r="A827" s="129"/>
      <c r="B827" s="138"/>
      <c r="C827" s="181"/>
      <c r="D827" s="129"/>
      <c r="E827" s="129"/>
      <c r="F827" s="128"/>
      <c r="G827" s="128"/>
      <c r="H827" s="128"/>
      <c r="I827" s="128"/>
      <c r="J827" s="128"/>
      <c r="K827" s="128"/>
      <c r="L827" s="128"/>
      <c r="M827" s="128"/>
      <c r="N827" s="128"/>
      <c r="O827" s="128"/>
      <c r="P827" s="128"/>
      <c r="Q827" s="128"/>
      <c r="R827" s="128"/>
      <c r="S827" s="128"/>
      <c r="T827" s="128"/>
      <c r="U827" s="128"/>
      <c r="V827" s="128"/>
      <c r="W827" s="128"/>
      <c r="X827" s="128"/>
      <c r="Y827" s="128"/>
      <c r="Z827" s="128"/>
      <c r="AA827" s="128"/>
    </row>
    <row r="828" ht="14.25" customHeight="1">
      <c r="A828" s="129"/>
      <c r="B828" s="138"/>
      <c r="C828" s="181"/>
      <c r="D828" s="129"/>
      <c r="E828" s="129"/>
      <c r="F828" s="128"/>
      <c r="G828" s="128"/>
      <c r="H828" s="128"/>
      <c r="I828" s="128"/>
      <c r="J828" s="128"/>
      <c r="K828" s="128"/>
      <c r="L828" s="128"/>
      <c r="M828" s="128"/>
      <c r="N828" s="128"/>
      <c r="O828" s="128"/>
      <c r="P828" s="128"/>
      <c r="Q828" s="128"/>
      <c r="R828" s="128"/>
      <c r="S828" s="128"/>
      <c r="T828" s="128"/>
      <c r="U828" s="128"/>
      <c r="V828" s="128"/>
      <c r="W828" s="128"/>
      <c r="X828" s="128"/>
      <c r="Y828" s="128"/>
      <c r="Z828" s="128"/>
      <c r="AA828" s="128"/>
    </row>
    <row r="829" ht="14.25" customHeight="1">
      <c r="A829" s="129"/>
      <c r="B829" s="138"/>
      <c r="C829" s="181"/>
      <c r="D829" s="129"/>
      <c r="E829" s="129"/>
      <c r="F829" s="128"/>
      <c r="G829" s="128"/>
      <c r="H829" s="128"/>
      <c r="I829" s="128"/>
      <c r="J829" s="128"/>
      <c r="K829" s="128"/>
      <c r="L829" s="128"/>
      <c r="M829" s="128"/>
      <c r="N829" s="128"/>
      <c r="O829" s="128"/>
      <c r="P829" s="128"/>
      <c r="Q829" s="128"/>
      <c r="R829" s="128"/>
      <c r="S829" s="128"/>
      <c r="T829" s="128"/>
      <c r="U829" s="128"/>
      <c r="V829" s="128"/>
      <c r="W829" s="128"/>
      <c r="X829" s="128"/>
      <c r="Y829" s="128"/>
      <c r="Z829" s="128"/>
      <c r="AA829" s="128"/>
    </row>
    <row r="830" ht="14.25" customHeight="1">
      <c r="A830" s="129"/>
      <c r="B830" s="138"/>
      <c r="C830" s="181"/>
      <c r="D830" s="129"/>
      <c r="E830" s="129"/>
      <c r="F830" s="128"/>
      <c r="G830" s="128"/>
      <c r="H830" s="128"/>
      <c r="I830" s="128"/>
      <c r="J830" s="128"/>
      <c r="K830" s="128"/>
      <c r="L830" s="128"/>
      <c r="M830" s="128"/>
      <c r="N830" s="128"/>
      <c r="O830" s="128"/>
      <c r="P830" s="128"/>
      <c r="Q830" s="128"/>
      <c r="R830" s="128"/>
      <c r="S830" s="128"/>
      <c r="T830" s="128"/>
      <c r="U830" s="128"/>
      <c r="V830" s="128"/>
      <c r="W830" s="128"/>
      <c r="X830" s="128"/>
      <c r="Y830" s="128"/>
      <c r="Z830" s="128"/>
      <c r="AA830" s="128"/>
    </row>
    <row r="831" ht="14.25" customHeight="1">
      <c r="A831" s="129"/>
      <c r="B831" s="138"/>
      <c r="C831" s="181"/>
      <c r="D831" s="129"/>
      <c r="E831" s="129"/>
      <c r="F831" s="128"/>
      <c r="G831" s="128"/>
      <c r="H831" s="128"/>
      <c r="I831" s="128"/>
      <c r="J831" s="128"/>
      <c r="K831" s="128"/>
      <c r="L831" s="128"/>
      <c r="M831" s="128"/>
      <c r="N831" s="128"/>
      <c r="O831" s="128"/>
      <c r="P831" s="128"/>
      <c r="Q831" s="128"/>
      <c r="R831" s="128"/>
      <c r="S831" s="128"/>
      <c r="T831" s="128"/>
      <c r="U831" s="128"/>
      <c r="V831" s="128"/>
      <c r="W831" s="128"/>
      <c r="X831" s="128"/>
      <c r="Y831" s="128"/>
      <c r="Z831" s="128"/>
      <c r="AA831" s="128"/>
    </row>
    <row r="832" ht="14.25" customHeight="1">
      <c r="A832" s="129"/>
      <c r="B832" s="138"/>
      <c r="C832" s="181"/>
      <c r="D832" s="129"/>
      <c r="E832" s="129"/>
      <c r="F832" s="128"/>
      <c r="G832" s="128"/>
      <c r="H832" s="128"/>
      <c r="I832" s="128"/>
      <c r="J832" s="128"/>
      <c r="K832" s="128"/>
      <c r="L832" s="128"/>
      <c r="M832" s="128"/>
      <c r="N832" s="128"/>
      <c r="O832" s="128"/>
      <c r="P832" s="128"/>
      <c r="Q832" s="128"/>
      <c r="R832" s="128"/>
      <c r="S832" s="128"/>
      <c r="T832" s="128"/>
      <c r="U832" s="128"/>
      <c r="V832" s="128"/>
      <c r="W832" s="128"/>
      <c r="X832" s="128"/>
      <c r="Y832" s="128"/>
      <c r="Z832" s="128"/>
      <c r="AA832" s="128"/>
    </row>
    <row r="833" ht="14.25" customHeight="1">
      <c r="A833" s="129"/>
      <c r="B833" s="138"/>
      <c r="C833" s="181"/>
      <c r="D833" s="129"/>
      <c r="E833" s="129"/>
      <c r="F833" s="128"/>
      <c r="G833" s="128"/>
      <c r="H833" s="128"/>
      <c r="I833" s="128"/>
      <c r="J833" s="128"/>
      <c r="K833" s="128"/>
      <c r="L833" s="128"/>
      <c r="M833" s="128"/>
      <c r="N833" s="128"/>
      <c r="O833" s="128"/>
      <c r="P833" s="128"/>
      <c r="Q833" s="128"/>
      <c r="R833" s="128"/>
      <c r="S833" s="128"/>
      <c r="T833" s="128"/>
      <c r="U833" s="128"/>
      <c r="V833" s="128"/>
      <c r="W833" s="128"/>
      <c r="X833" s="128"/>
      <c r="Y833" s="128"/>
      <c r="Z833" s="128"/>
      <c r="AA833" s="128"/>
    </row>
    <row r="834" ht="14.25" customHeight="1">
      <c r="A834" s="129"/>
      <c r="B834" s="138"/>
      <c r="C834" s="181"/>
      <c r="D834" s="129"/>
      <c r="E834" s="129"/>
      <c r="F834" s="128"/>
      <c r="G834" s="128"/>
      <c r="H834" s="128"/>
      <c r="I834" s="128"/>
      <c r="J834" s="128"/>
      <c r="K834" s="128"/>
      <c r="L834" s="128"/>
      <c r="M834" s="128"/>
      <c r="N834" s="128"/>
      <c r="O834" s="128"/>
      <c r="P834" s="128"/>
      <c r="Q834" s="128"/>
      <c r="R834" s="128"/>
      <c r="S834" s="128"/>
      <c r="T834" s="128"/>
      <c r="U834" s="128"/>
      <c r="V834" s="128"/>
      <c r="W834" s="128"/>
      <c r="X834" s="128"/>
      <c r="Y834" s="128"/>
      <c r="Z834" s="128"/>
      <c r="AA834" s="128"/>
    </row>
    <row r="835" ht="14.25" customHeight="1">
      <c r="A835" s="129"/>
      <c r="B835" s="138"/>
      <c r="C835" s="181"/>
      <c r="D835" s="129"/>
      <c r="E835" s="129"/>
      <c r="F835" s="128"/>
      <c r="G835" s="128"/>
      <c r="H835" s="128"/>
      <c r="I835" s="128"/>
      <c r="J835" s="128"/>
      <c r="K835" s="128"/>
      <c r="L835" s="128"/>
      <c r="M835" s="128"/>
      <c r="N835" s="128"/>
      <c r="O835" s="128"/>
      <c r="P835" s="128"/>
      <c r="Q835" s="128"/>
      <c r="R835" s="128"/>
      <c r="S835" s="128"/>
      <c r="T835" s="128"/>
      <c r="U835" s="128"/>
      <c r="V835" s="128"/>
      <c r="W835" s="128"/>
      <c r="X835" s="128"/>
      <c r="Y835" s="128"/>
      <c r="Z835" s="128"/>
      <c r="AA835" s="128"/>
    </row>
    <row r="836" ht="14.25" customHeight="1">
      <c r="A836" s="129"/>
      <c r="B836" s="138"/>
      <c r="C836" s="181"/>
      <c r="D836" s="129"/>
      <c r="E836" s="129"/>
      <c r="F836" s="128"/>
      <c r="G836" s="128"/>
      <c r="H836" s="128"/>
      <c r="I836" s="128"/>
      <c r="J836" s="128"/>
      <c r="K836" s="128"/>
      <c r="L836" s="128"/>
      <c r="M836" s="128"/>
      <c r="N836" s="128"/>
      <c r="O836" s="128"/>
      <c r="P836" s="128"/>
      <c r="Q836" s="128"/>
      <c r="R836" s="128"/>
      <c r="S836" s="128"/>
      <c r="T836" s="128"/>
      <c r="U836" s="128"/>
      <c r="V836" s="128"/>
      <c r="W836" s="128"/>
      <c r="X836" s="128"/>
      <c r="Y836" s="128"/>
      <c r="Z836" s="128"/>
      <c r="AA836" s="128"/>
    </row>
    <row r="837" ht="14.25" customHeight="1">
      <c r="A837" s="129"/>
      <c r="B837" s="138"/>
      <c r="C837" s="181"/>
      <c r="D837" s="129"/>
      <c r="E837" s="129"/>
      <c r="F837" s="128"/>
      <c r="G837" s="128"/>
      <c r="H837" s="128"/>
      <c r="I837" s="128"/>
      <c r="J837" s="128"/>
      <c r="K837" s="128"/>
      <c r="L837" s="128"/>
      <c r="M837" s="128"/>
      <c r="N837" s="128"/>
      <c r="O837" s="128"/>
      <c r="P837" s="128"/>
      <c r="Q837" s="128"/>
      <c r="R837" s="128"/>
      <c r="S837" s="128"/>
      <c r="T837" s="128"/>
      <c r="U837" s="128"/>
      <c r="V837" s="128"/>
      <c r="W837" s="128"/>
      <c r="X837" s="128"/>
      <c r="Y837" s="128"/>
      <c r="Z837" s="128"/>
      <c r="AA837" s="128"/>
    </row>
    <row r="838" ht="14.25" customHeight="1">
      <c r="A838" s="129"/>
      <c r="B838" s="138"/>
      <c r="C838" s="181"/>
      <c r="D838" s="129"/>
      <c r="E838" s="129"/>
      <c r="F838" s="128"/>
      <c r="G838" s="128"/>
      <c r="H838" s="128"/>
      <c r="I838" s="128"/>
      <c r="J838" s="128"/>
      <c r="K838" s="128"/>
      <c r="L838" s="128"/>
      <c r="M838" s="128"/>
      <c r="N838" s="128"/>
      <c r="O838" s="128"/>
      <c r="P838" s="128"/>
      <c r="Q838" s="128"/>
      <c r="R838" s="128"/>
      <c r="S838" s="128"/>
      <c r="T838" s="128"/>
      <c r="U838" s="128"/>
      <c r="V838" s="128"/>
      <c r="W838" s="128"/>
      <c r="X838" s="128"/>
      <c r="Y838" s="128"/>
      <c r="Z838" s="128"/>
      <c r="AA838" s="128"/>
    </row>
    <row r="839" ht="14.25" customHeight="1">
      <c r="A839" s="129"/>
      <c r="B839" s="138"/>
      <c r="C839" s="181"/>
      <c r="D839" s="129"/>
      <c r="E839" s="129"/>
      <c r="F839" s="128"/>
      <c r="G839" s="128"/>
      <c r="H839" s="128"/>
      <c r="I839" s="128"/>
      <c r="J839" s="128"/>
      <c r="K839" s="128"/>
      <c r="L839" s="128"/>
      <c r="M839" s="128"/>
      <c r="N839" s="128"/>
      <c r="O839" s="128"/>
      <c r="P839" s="128"/>
      <c r="Q839" s="128"/>
      <c r="R839" s="128"/>
      <c r="S839" s="128"/>
      <c r="T839" s="128"/>
      <c r="U839" s="128"/>
      <c r="V839" s="128"/>
      <c r="W839" s="128"/>
      <c r="X839" s="128"/>
      <c r="Y839" s="128"/>
      <c r="Z839" s="128"/>
      <c r="AA839" s="128"/>
    </row>
    <row r="840" ht="14.25" customHeight="1">
      <c r="A840" s="129"/>
      <c r="B840" s="138"/>
      <c r="C840" s="181"/>
      <c r="D840" s="129"/>
      <c r="E840" s="129"/>
      <c r="F840" s="128"/>
      <c r="G840" s="128"/>
      <c r="H840" s="128"/>
      <c r="I840" s="128"/>
      <c r="J840" s="128"/>
      <c r="K840" s="128"/>
      <c r="L840" s="128"/>
      <c r="M840" s="128"/>
      <c r="N840" s="128"/>
      <c r="O840" s="128"/>
      <c r="P840" s="128"/>
      <c r="Q840" s="128"/>
      <c r="R840" s="128"/>
      <c r="S840" s="128"/>
      <c r="T840" s="128"/>
      <c r="U840" s="128"/>
      <c r="V840" s="128"/>
      <c r="W840" s="128"/>
      <c r="X840" s="128"/>
      <c r="Y840" s="128"/>
      <c r="Z840" s="128"/>
      <c r="AA840" s="128"/>
    </row>
    <row r="841" ht="14.25" customHeight="1">
      <c r="A841" s="129"/>
      <c r="B841" s="138"/>
      <c r="C841" s="181"/>
      <c r="D841" s="129"/>
      <c r="E841" s="129"/>
      <c r="F841" s="128"/>
      <c r="G841" s="128"/>
      <c r="H841" s="128"/>
      <c r="I841" s="128"/>
      <c r="J841" s="128"/>
      <c r="K841" s="128"/>
      <c r="L841" s="128"/>
      <c r="M841" s="128"/>
      <c r="N841" s="128"/>
      <c r="O841" s="128"/>
      <c r="P841" s="128"/>
      <c r="Q841" s="128"/>
      <c r="R841" s="128"/>
      <c r="S841" s="128"/>
      <c r="T841" s="128"/>
      <c r="U841" s="128"/>
      <c r="V841" s="128"/>
      <c r="W841" s="128"/>
      <c r="X841" s="128"/>
      <c r="Y841" s="128"/>
      <c r="Z841" s="128"/>
      <c r="AA841" s="128"/>
    </row>
    <row r="842" ht="14.25" customHeight="1">
      <c r="A842" s="129"/>
      <c r="B842" s="138"/>
      <c r="C842" s="181"/>
      <c r="D842" s="129"/>
      <c r="E842" s="129"/>
      <c r="F842" s="128"/>
      <c r="G842" s="128"/>
      <c r="H842" s="128"/>
      <c r="I842" s="128"/>
      <c r="J842" s="128"/>
      <c r="K842" s="128"/>
      <c r="L842" s="128"/>
      <c r="M842" s="128"/>
      <c r="N842" s="128"/>
      <c r="O842" s="128"/>
      <c r="P842" s="128"/>
      <c r="Q842" s="128"/>
      <c r="R842" s="128"/>
      <c r="S842" s="128"/>
      <c r="T842" s="128"/>
      <c r="U842" s="128"/>
      <c r="V842" s="128"/>
      <c r="W842" s="128"/>
      <c r="X842" s="128"/>
      <c r="Y842" s="128"/>
      <c r="Z842" s="128"/>
      <c r="AA842" s="128"/>
    </row>
    <row r="843" ht="14.25" customHeight="1">
      <c r="A843" s="129"/>
      <c r="B843" s="138"/>
      <c r="C843" s="181"/>
      <c r="D843" s="129"/>
      <c r="E843" s="129"/>
      <c r="F843" s="128"/>
      <c r="G843" s="128"/>
      <c r="H843" s="128"/>
      <c r="I843" s="128"/>
      <c r="J843" s="128"/>
      <c r="K843" s="128"/>
      <c r="L843" s="128"/>
      <c r="M843" s="128"/>
      <c r="N843" s="128"/>
      <c r="O843" s="128"/>
      <c r="P843" s="128"/>
      <c r="Q843" s="128"/>
      <c r="R843" s="128"/>
      <c r="S843" s="128"/>
      <c r="T843" s="128"/>
      <c r="U843" s="128"/>
      <c r="V843" s="128"/>
      <c r="W843" s="128"/>
      <c r="X843" s="128"/>
      <c r="Y843" s="128"/>
      <c r="Z843" s="128"/>
      <c r="AA843" s="128"/>
    </row>
    <row r="844" ht="14.25" customHeight="1">
      <c r="A844" s="129"/>
      <c r="B844" s="138"/>
      <c r="C844" s="181"/>
      <c r="D844" s="129"/>
      <c r="E844" s="129"/>
      <c r="F844" s="128"/>
      <c r="G844" s="128"/>
      <c r="H844" s="128"/>
      <c r="I844" s="128"/>
      <c r="J844" s="128"/>
      <c r="K844" s="128"/>
      <c r="L844" s="128"/>
      <c r="M844" s="128"/>
      <c r="N844" s="128"/>
      <c r="O844" s="128"/>
      <c r="P844" s="128"/>
      <c r="Q844" s="128"/>
      <c r="R844" s="128"/>
      <c r="S844" s="128"/>
      <c r="T844" s="128"/>
      <c r="U844" s="128"/>
      <c r="V844" s="128"/>
      <c r="W844" s="128"/>
      <c r="X844" s="128"/>
      <c r="Y844" s="128"/>
      <c r="Z844" s="128"/>
      <c r="AA844" s="128"/>
    </row>
    <row r="845" ht="14.25" customHeight="1">
      <c r="A845" s="129"/>
      <c r="B845" s="138"/>
      <c r="C845" s="181"/>
      <c r="D845" s="129"/>
      <c r="E845" s="129"/>
      <c r="F845" s="128"/>
      <c r="G845" s="128"/>
      <c r="H845" s="128"/>
      <c r="I845" s="128"/>
      <c r="J845" s="128"/>
      <c r="K845" s="128"/>
      <c r="L845" s="128"/>
      <c r="M845" s="128"/>
      <c r="N845" s="128"/>
      <c r="O845" s="128"/>
      <c r="P845" s="128"/>
      <c r="Q845" s="128"/>
      <c r="R845" s="128"/>
      <c r="S845" s="128"/>
      <c r="T845" s="128"/>
      <c r="U845" s="128"/>
      <c r="V845" s="128"/>
      <c r="W845" s="128"/>
      <c r="X845" s="128"/>
      <c r="Y845" s="128"/>
      <c r="Z845" s="128"/>
      <c r="AA845" s="128"/>
    </row>
    <row r="846" ht="14.25" customHeight="1">
      <c r="A846" s="129"/>
      <c r="B846" s="138"/>
      <c r="C846" s="181"/>
      <c r="D846" s="129"/>
      <c r="E846" s="129"/>
      <c r="F846" s="128"/>
      <c r="G846" s="128"/>
      <c r="H846" s="128"/>
      <c r="I846" s="128"/>
      <c r="J846" s="128"/>
      <c r="K846" s="128"/>
      <c r="L846" s="128"/>
      <c r="M846" s="128"/>
      <c r="N846" s="128"/>
      <c r="O846" s="128"/>
      <c r="P846" s="128"/>
      <c r="Q846" s="128"/>
      <c r="R846" s="128"/>
      <c r="S846" s="128"/>
      <c r="T846" s="128"/>
      <c r="U846" s="128"/>
      <c r="V846" s="128"/>
      <c r="W846" s="128"/>
      <c r="X846" s="128"/>
      <c r="Y846" s="128"/>
      <c r="Z846" s="128"/>
      <c r="AA846" s="128"/>
    </row>
    <row r="847" ht="14.25" customHeight="1">
      <c r="A847" s="129"/>
      <c r="B847" s="138"/>
      <c r="C847" s="181"/>
      <c r="D847" s="129"/>
      <c r="E847" s="129"/>
      <c r="F847" s="128"/>
      <c r="G847" s="128"/>
      <c r="H847" s="128"/>
      <c r="I847" s="128"/>
      <c r="J847" s="128"/>
      <c r="K847" s="128"/>
      <c r="L847" s="128"/>
      <c r="M847" s="128"/>
      <c r="N847" s="128"/>
      <c r="O847" s="128"/>
      <c r="P847" s="128"/>
      <c r="Q847" s="128"/>
      <c r="R847" s="128"/>
      <c r="S847" s="128"/>
      <c r="T847" s="128"/>
      <c r="U847" s="128"/>
      <c r="V847" s="128"/>
      <c r="W847" s="128"/>
      <c r="X847" s="128"/>
      <c r="Y847" s="128"/>
      <c r="Z847" s="128"/>
      <c r="AA847" s="128"/>
    </row>
    <row r="848" ht="14.25" customHeight="1">
      <c r="A848" s="129"/>
      <c r="B848" s="138"/>
      <c r="C848" s="181"/>
      <c r="D848" s="129"/>
      <c r="E848" s="129"/>
      <c r="F848" s="128"/>
      <c r="G848" s="128"/>
      <c r="H848" s="128"/>
      <c r="I848" s="128"/>
      <c r="J848" s="128"/>
      <c r="K848" s="128"/>
      <c r="L848" s="128"/>
      <c r="M848" s="128"/>
      <c r="N848" s="128"/>
      <c r="O848" s="128"/>
      <c r="P848" s="128"/>
      <c r="Q848" s="128"/>
      <c r="R848" s="128"/>
      <c r="S848" s="128"/>
      <c r="T848" s="128"/>
      <c r="U848" s="128"/>
      <c r="V848" s="128"/>
      <c r="W848" s="128"/>
      <c r="X848" s="128"/>
      <c r="Y848" s="128"/>
      <c r="Z848" s="128"/>
      <c r="AA848" s="128"/>
    </row>
    <row r="849" ht="14.25" customHeight="1">
      <c r="A849" s="129"/>
      <c r="B849" s="138"/>
      <c r="C849" s="181"/>
      <c r="D849" s="129"/>
      <c r="E849" s="129"/>
      <c r="F849" s="128"/>
      <c r="G849" s="128"/>
      <c r="H849" s="128"/>
      <c r="I849" s="128"/>
      <c r="J849" s="128"/>
      <c r="K849" s="128"/>
      <c r="L849" s="128"/>
      <c r="M849" s="128"/>
      <c r="N849" s="128"/>
      <c r="O849" s="128"/>
      <c r="P849" s="128"/>
      <c r="Q849" s="128"/>
      <c r="R849" s="128"/>
      <c r="S849" s="128"/>
      <c r="T849" s="128"/>
      <c r="U849" s="128"/>
      <c r="V849" s="128"/>
      <c r="W849" s="128"/>
      <c r="X849" s="128"/>
      <c r="Y849" s="128"/>
      <c r="Z849" s="128"/>
      <c r="AA849" s="128"/>
    </row>
    <row r="850" ht="14.25" customHeight="1">
      <c r="A850" s="129"/>
      <c r="B850" s="138"/>
      <c r="C850" s="181"/>
      <c r="D850" s="129"/>
      <c r="E850" s="129"/>
      <c r="F850" s="128"/>
      <c r="G850" s="128"/>
      <c r="H850" s="128"/>
      <c r="I850" s="128"/>
      <c r="J850" s="128"/>
      <c r="K850" s="128"/>
      <c r="L850" s="128"/>
      <c r="M850" s="128"/>
      <c r="N850" s="128"/>
      <c r="O850" s="128"/>
      <c r="P850" s="128"/>
      <c r="Q850" s="128"/>
      <c r="R850" s="128"/>
      <c r="S850" s="128"/>
      <c r="T850" s="128"/>
      <c r="U850" s="128"/>
      <c r="V850" s="128"/>
      <c r="W850" s="128"/>
      <c r="X850" s="128"/>
      <c r="Y850" s="128"/>
      <c r="Z850" s="128"/>
      <c r="AA850" s="128"/>
    </row>
    <row r="851" ht="14.25" customHeight="1">
      <c r="A851" s="129"/>
      <c r="B851" s="138"/>
      <c r="C851" s="181"/>
      <c r="D851" s="129"/>
      <c r="E851" s="129"/>
      <c r="F851" s="128"/>
      <c r="G851" s="128"/>
      <c r="H851" s="128"/>
      <c r="I851" s="128"/>
      <c r="J851" s="128"/>
      <c r="K851" s="128"/>
      <c r="L851" s="128"/>
      <c r="M851" s="128"/>
      <c r="N851" s="128"/>
      <c r="O851" s="128"/>
      <c r="P851" s="128"/>
      <c r="Q851" s="128"/>
      <c r="R851" s="128"/>
      <c r="S851" s="128"/>
      <c r="T851" s="128"/>
      <c r="U851" s="128"/>
      <c r="V851" s="128"/>
      <c r="W851" s="128"/>
      <c r="X851" s="128"/>
      <c r="Y851" s="128"/>
      <c r="Z851" s="128"/>
      <c r="AA851" s="128"/>
    </row>
    <row r="852" ht="14.25" customHeight="1">
      <c r="A852" s="129"/>
      <c r="B852" s="138"/>
      <c r="C852" s="181"/>
      <c r="D852" s="129"/>
      <c r="E852" s="129"/>
      <c r="F852" s="128"/>
      <c r="G852" s="128"/>
      <c r="H852" s="128"/>
      <c r="I852" s="128"/>
      <c r="J852" s="128"/>
      <c r="K852" s="128"/>
      <c r="L852" s="128"/>
      <c r="M852" s="128"/>
      <c r="N852" s="128"/>
      <c r="O852" s="128"/>
      <c r="P852" s="128"/>
      <c r="Q852" s="128"/>
      <c r="R852" s="128"/>
      <c r="S852" s="128"/>
      <c r="T852" s="128"/>
      <c r="U852" s="128"/>
      <c r="V852" s="128"/>
      <c r="W852" s="128"/>
      <c r="X852" s="128"/>
      <c r="Y852" s="128"/>
      <c r="Z852" s="128"/>
      <c r="AA852" s="128"/>
    </row>
    <row r="853" ht="14.25" customHeight="1">
      <c r="A853" s="129"/>
      <c r="B853" s="138"/>
      <c r="C853" s="181"/>
      <c r="D853" s="129"/>
      <c r="E853" s="129"/>
      <c r="F853" s="128"/>
      <c r="G853" s="128"/>
      <c r="H853" s="128"/>
      <c r="I853" s="128"/>
      <c r="J853" s="128"/>
      <c r="K853" s="128"/>
      <c r="L853" s="128"/>
      <c r="M853" s="128"/>
      <c r="N853" s="128"/>
      <c r="O853" s="128"/>
      <c r="P853" s="128"/>
      <c r="Q853" s="128"/>
      <c r="R853" s="128"/>
      <c r="S853" s="128"/>
      <c r="T853" s="128"/>
      <c r="U853" s="128"/>
      <c r="V853" s="128"/>
      <c r="W853" s="128"/>
      <c r="X853" s="128"/>
      <c r="Y853" s="128"/>
      <c r="Z853" s="128"/>
      <c r="AA853" s="128"/>
    </row>
    <row r="854" ht="14.25" customHeight="1">
      <c r="A854" s="129"/>
      <c r="B854" s="138"/>
      <c r="C854" s="181"/>
      <c r="D854" s="129"/>
      <c r="E854" s="129"/>
      <c r="F854" s="128"/>
      <c r="G854" s="128"/>
      <c r="H854" s="128"/>
      <c r="I854" s="128"/>
      <c r="J854" s="128"/>
      <c r="K854" s="128"/>
      <c r="L854" s="128"/>
      <c r="M854" s="128"/>
      <c r="N854" s="128"/>
      <c r="O854" s="128"/>
      <c r="P854" s="128"/>
      <c r="Q854" s="128"/>
      <c r="R854" s="128"/>
      <c r="S854" s="128"/>
      <c r="T854" s="128"/>
      <c r="U854" s="128"/>
      <c r="V854" s="128"/>
      <c r="W854" s="128"/>
      <c r="X854" s="128"/>
      <c r="Y854" s="128"/>
      <c r="Z854" s="128"/>
      <c r="AA854" s="128"/>
    </row>
    <row r="855" ht="14.25" customHeight="1">
      <c r="A855" s="129"/>
      <c r="B855" s="138"/>
      <c r="C855" s="181"/>
      <c r="D855" s="129"/>
      <c r="E855" s="129"/>
      <c r="F855" s="128"/>
      <c r="G855" s="128"/>
      <c r="H855" s="128"/>
      <c r="I855" s="128"/>
      <c r="J855" s="128"/>
      <c r="K855" s="128"/>
      <c r="L855" s="128"/>
      <c r="M855" s="128"/>
      <c r="N855" s="128"/>
      <c r="O855" s="128"/>
      <c r="P855" s="128"/>
      <c r="Q855" s="128"/>
      <c r="R855" s="128"/>
      <c r="S855" s="128"/>
      <c r="T855" s="128"/>
      <c r="U855" s="128"/>
      <c r="V855" s="128"/>
      <c r="W855" s="128"/>
      <c r="X855" s="128"/>
      <c r="Y855" s="128"/>
      <c r="Z855" s="128"/>
      <c r="AA855" s="128"/>
    </row>
    <row r="856" ht="14.25" customHeight="1">
      <c r="A856" s="129"/>
      <c r="B856" s="138"/>
      <c r="C856" s="181"/>
      <c r="D856" s="129"/>
      <c r="E856" s="129"/>
      <c r="F856" s="128"/>
      <c r="G856" s="128"/>
      <c r="H856" s="128"/>
      <c r="I856" s="128"/>
      <c r="J856" s="128"/>
      <c r="K856" s="128"/>
      <c r="L856" s="128"/>
      <c r="M856" s="128"/>
      <c r="N856" s="128"/>
      <c r="O856" s="128"/>
      <c r="P856" s="128"/>
      <c r="Q856" s="128"/>
      <c r="R856" s="128"/>
      <c r="S856" s="128"/>
      <c r="T856" s="128"/>
      <c r="U856" s="128"/>
      <c r="V856" s="128"/>
      <c r="W856" s="128"/>
      <c r="X856" s="128"/>
      <c r="Y856" s="128"/>
      <c r="Z856" s="128"/>
      <c r="AA856" s="128"/>
    </row>
    <row r="857" ht="14.25" customHeight="1">
      <c r="A857" s="129"/>
      <c r="B857" s="138"/>
      <c r="C857" s="181"/>
      <c r="D857" s="129"/>
      <c r="E857" s="129"/>
      <c r="F857" s="128"/>
      <c r="G857" s="128"/>
      <c r="H857" s="128"/>
      <c r="I857" s="128"/>
      <c r="J857" s="128"/>
      <c r="K857" s="128"/>
      <c r="L857" s="128"/>
      <c r="M857" s="128"/>
      <c r="N857" s="128"/>
      <c r="O857" s="128"/>
      <c r="P857" s="128"/>
      <c r="Q857" s="128"/>
      <c r="R857" s="128"/>
      <c r="S857" s="128"/>
      <c r="T857" s="128"/>
      <c r="U857" s="128"/>
      <c r="V857" s="128"/>
      <c r="W857" s="128"/>
      <c r="X857" s="128"/>
      <c r="Y857" s="128"/>
      <c r="Z857" s="128"/>
      <c r="AA857" s="128"/>
    </row>
    <row r="858" ht="14.25" customHeight="1">
      <c r="A858" s="129"/>
      <c r="B858" s="138"/>
      <c r="C858" s="181"/>
      <c r="D858" s="129"/>
      <c r="E858" s="129"/>
      <c r="F858" s="128"/>
      <c r="G858" s="128"/>
      <c r="H858" s="128"/>
      <c r="I858" s="128"/>
      <c r="J858" s="128"/>
      <c r="K858" s="128"/>
      <c r="L858" s="128"/>
      <c r="M858" s="128"/>
      <c r="N858" s="128"/>
      <c r="O858" s="128"/>
      <c r="P858" s="128"/>
      <c r="Q858" s="128"/>
      <c r="R858" s="128"/>
      <c r="S858" s="128"/>
      <c r="T858" s="128"/>
      <c r="U858" s="128"/>
      <c r="V858" s="128"/>
      <c r="W858" s="128"/>
      <c r="X858" s="128"/>
      <c r="Y858" s="128"/>
      <c r="Z858" s="128"/>
      <c r="AA858" s="128"/>
    </row>
    <row r="859" ht="14.25" customHeight="1">
      <c r="A859" s="129"/>
      <c r="B859" s="138"/>
      <c r="C859" s="181"/>
      <c r="D859" s="129"/>
      <c r="E859" s="129"/>
      <c r="F859" s="128"/>
      <c r="G859" s="128"/>
      <c r="H859" s="128"/>
      <c r="I859" s="128"/>
      <c r="J859" s="128"/>
      <c r="K859" s="128"/>
      <c r="L859" s="128"/>
      <c r="M859" s="128"/>
      <c r="N859" s="128"/>
      <c r="O859" s="128"/>
      <c r="P859" s="128"/>
      <c r="Q859" s="128"/>
      <c r="R859" s="128"/>
      <c r="S859" s="128"/>
      <c r="T859" s="128"/>
      <c r="U859" s="128"/>
      <c r="V859" s="128"/>
      <c r="W859" s="128"/>
      <c r="X859" s="128"/>
      <c r="Y859" s="128"/>
      <c r="Z859" s="128"/>
      <c r="AA859" s="128"/>
    </row>
    <row r="860" ht="14.25" customHeight="1">
      <c r="A860" s="129"/>
      <c r="B860" s="138"/>
      <c r="C860" s="181"/>
      <c r="D860" s="129"/>
      <c r="E860" s="129"/>
      <c r="F860" s="128"/>
      <c r="G860" s="128"/>
      <c r="H860" s="128"/>
      <c r="I860" s="128"/>
      <c r="J860" s="128"/>
      <c r="K860" s="128"/>
      <c r="L860" s="128"/>
      <c r="M860" s="128"/>
      <c r="N860" s="128"/>
      <c r="O860" s="128"/>
      <c r="P860" s="128"/>
      <c r="Q860" s="128"/>
      <c r="R860" s="128"/>
      <c r="S860" s="128"/>
      <c r="T860" s="128"/>
      <c r="U860" s="128"/>
      <c r="V860" s="128"/>
      <c r="W860" s="128"/>
      <c r="X860" s="128"/>
      <c r="Y860" s="128"/>
      <c r="Z860" s="128"/>
      <c r="AA860" s="128"/>
    </row>
    <row r="861" ht="14.25" customHeight="1">
      <c r="A861" s="129"/>
      <c r="B861" s="138"/>
      <c r="C861" s="181"/>
      <c r="D861" s="129"/>
      <c r="E861" s="129"/>
      <c r="F861" s="128"/>
      <c r="G861" s="128"/>
      <c r="H861" s="128"/>
      <c r="I861" s="128"/>
      <c r="J861" s="128"/>
      <c r="K861" s="128"/>
      <c r="L861" s="128"/>
      <c r="M861" s="128"/>
      <c r="N861" s="128"/>
      <c r="O861" s="128"/>
      <c r="P861" s="128"/>
      <c r="Q861" s="128"/>
      <c r="R861" s="128"/>
      <c r="S861" s="128"/>
      <c r="T861" s="128"/>
      <c r="U861" s="128"/>
      <c r="V861" s="128"/>
      <c r="W861" s="128"/>
      <c r="X861" s="128"/>
      <c r="Y861" s="128"/>
      <c r="Z861" s="128"/>
      <c r="AA861" s="128"/>
    </row>
    <row r="862" ht="14.25" customHeight="1">
      <c r="A862" s="129"/>
      <c r="B862" s="138"/>
      <c r="C862" s="181"/>
      <c r="D862" s="129"/>
      <c r="E862" s="129"/>
      <c r="F862" s="128"/>
      <c r="G862" s="128"/>
      <c r="H862" s="128"/>
      <c r="I862" s="128"/>
      <c r="J862" s="128"/>
      <c r="K862" s="128"/>
      <c r="L862" s="128"/>
      <c r="M862" s="128"/>
      <c r="N862" s="128"/>
      <c r="O862" s="128"/>
      <c r="P862" s="128"/>
      <c r="Q862" s="128"/>
      <c r="R862" s="128"/>
      <c r="S862" s="128"/>
      <c r="T862" s="128"/>
      <c r="U862" s="128"/>
      <c r="V862" s="128"/>
      <c r="W862" s="128"/>
      <c r="X862" s="128"/>
      <c r="Y862" s="128"/>
      <c r="Z862" s="128"/>
      <c r="AA862" s="128"/>
    </row>
    <row r="863" ht="14.25" customHeight="1">
      <c r="A863" s="129"/>
      <c r="B863" s="138"/>
      <c r="C863" s="181"/>
      <c r="D863" s="129"/>
      <c r="E863" s="129"/>
      <c r="F863" s="128"/>
      <c r="G863" s="128"/>
      <c r="H863" s="128"/>
      <c r="I863" s="128"/>
      <c r="J863" s="128"/>
      <c r="K863" s="128"/>
      <c r="L863" s="128"/>
      <c r="M863" s="128"/>
      <c r="N863" s="128"/>
      <c r="O863" s="128"/>
      <c r="P863" s="128"/>
      <c r="Q863" s="128"/>
      <c r="R863" s="128"/>
      <c r="S863" s="128"/>
      <c r="T863" s="128"/>
      <c r="U863" s="128"/>
      <c r="V863" s="128"/>
      <c r="W863" s="128"/>
      <c r="X863" s="128"/>
      <c r="Y863" s="128"/>
      <c r="Z863" s="128"/>
      <c r="AA863" s="128"/>
    </row>
    <row r="864" ht="14.25" customHeight="1">
      <c r="A864" s="129"/>
      <c r="B864" s="138"/>
      <c r="C864" s="181"/>
      <c r="D864" s="129"/>
      <c r="E864" s="129"/>
      <c r="F864" s="128"/>
      <c r="G864" s="128"/>
      <c r="H864" s="128"/>
      <c r="I864" s="128"/>
      <c r="J864" s="128"/>
      <c r="K864" s="128"/>
      <c r="L864" s="128"/>
      <c r="M864" s="128"/>
      <c r="N864" s="128"/>
      <c r="O864" s="128"/>
      <c r="P864" s="128"/>
      <c r="Q864" s="128"/>
      <c r="R864" s="128"/>
      <c r="S864" s="128"/>
      <c r="T864" s="128"/>
      <c r="U864" s="128"/>
      <c r="V864" s="128"/>
      <c r="W864" s="128"/>
      <c r="X864" s="128"/>
      <c r="Y864" s="128"/>
      <c r="Z864" s="128"/>
      <c r="AA864" s="128"/>
    </row>
    <row r="865" ht="14.25" customHeight="1">
      <c r="A865" s="129"/>
      <c r="B865" s="138"/>
      <c r="C865" s="181"/>
      <c r="D865" s="129"/>
      <c r="E865" s="129"/>
      <c r="F865" s="128"/>
      <c r="G865" s="128"/>
      <c r="H865" s="128"/>
      <c r="I865" s="128"/>
      <c r="J865" s="128"/>
      <c r="K865" s="128"/>
      <c r="L865" s="128"/>
      <c r="M865" s="128"/>
      <c r="N865" s="128"/>
      <c r="O865" s="128"/>
      <c r="P865" s="128"/>
      <c r="Q865" s="128"/>
      <c r="R865" s="128"/>
      <c r="S865" s="128"/>
      <c r="T865" s="128"/>
      <c r="U865" s="128"/>
      <c r="V865" s="128"/>
      <c r="W865" s="128"/>
      <c r="X865" s="128"/>
      <c r="Y865" s="128"/>
      <c r="Z865" s="128"/>
      <c r="AA865" s="128"/>
    </row>
    <row r="866" ht="14.25" customHeight="1">
      <c r="A866" s="129"/>
      <c r="B866" s="138"/>
      <c r="C866" s="181"/>
      <c r="D866" s="129"/>
      <c r="E866" s="129"/>
      <c r="F866" s="128"/>
      <c r="G866" s="128"/>
      <c r="H866" s="128"/>
      <c r="I866" s="128"/>
      <c r="J866" s="128"/>
      <c r="K866" s="128"/>
      <c r="L866" s="128"/>
      <c r="M866" s="128"/>
      <c r="N866" s="128"/>
      <c r="O866" s="128"/>
      <c r="P866" s="128"/>
      <c r="Q866" s="128"/>
      <c r="R866" s="128"/>
      <c r="S866" s="128"/>
      <c r="T866" s="128"/>
      <c r="U866" s="128"/>
      <c r="V866" s="128"/>
      <c r="W866" s="128"/>
      <c r="X866" s="128"/>
      <c r="Y866" s="128"/>
      <c r="Z866" s="128"/>
      <c r="AA866" s="128"/>
    </row>
    <row r="867" ht="14.25" customHeight="1">
      <c r="A867" s="129"/>
      <c r="B867" s="138"/>
      <c r="C867" s="181"/>
      <c r="D867" s="129"/>
      <c r="E867" s="129"/>
      <c r="F867" s="128"/>
      <c r="G867" s="128"/>
      <c r="H867" s="128"/>
      <c r="I867" s="128"/>
      <c r="J867" s="128"/>
      <c r="K867" s="128"/>
      <c r="L867" s="128"/>
      <c r="M867" s="128"/>
      <c r="N867" s="128"/>
      <c r="O867" s="128"/>
      <c r="P867" s="128"/>
      <c r="Q867" s="128"/>
      <c r="R867" s="128"/>
      <c r="S867" s="128"/>
      <c r="T867" s="128"/>
      <c r="U867" s="128"/>
      <c r="V867" s="128"/>
      <c r="W867" s="128"/>
      <c r="X867" s="128"/>
      <c r="Y867" s="128"/>
      <c r="Z867" s="128"/>
      <c r="AA867" s="128"/>
    </row>
    <row r="868" ht="14.25" customHeight="1">
      <c r="A868" s="129"/>
      <c r="B868" s="138"/>
      <c r="C868" s="181"/>
      <c r="D868" s="129"/>
      <c r="E868" s="129"/>
      <c r="F868" s="128"/>
      <c r="G868" s="128"/>
      <c r="H868" s="128"/>
      <c r="I868" s="128"/>
      <c r="J868" s="128"/>
      <c r="K868" s="128"/>
      <c r="L868" s="128"/>
      <c r="M868" s="128"/>
      <c r="N868" s="128"/>
      <c r="O868" s="128"/>
      <c r="P868" s="128"/>
      <c r="Q868" s="128"/>
      <c r="R868" s="128"/>
      <c r="S868" s="128"/>
      <c r="T868" s="128"/>
      <c r="U868" s="128"/>
      <c r="V868" s="128"/>
      <c r="W868" s="128"/>
      <c r="X868" s="128"/>
      <c r="Y868" s="128"/>
      <c r="Z868" s="128"/>
      <c r="AA868" s="128"/>
    </row>
    <row r="869" ht="14.25" customHeight="1">
      <c r="A869" s="129"/>
      <c r="B869" s="138"/>
      <c r="C869" s="181"/>
      <c r="D869" s="129"/>
      <c r="E869" s="129"/>
      <c r="F869" s="128"/>
      <c r="G869" s="128"/>
      <c r="H869" s="128"/>
      <c r="I869" s="128"/>
      <c r="J869" s="128"/>
      <c r="K869" s="128"/>
      <c r="L869" s="128"/>
      <c r="M869" s="128"/>
      <c r="N869" s="128"/>
      <c r="O869" s="128"/>
      <c r="P869" s="128"/>
      <c r="Q869" s="128"/>
      <c r="R869" s="128"/>
      <c r="S869" s="128"/>
      <c r="T869" s="128"/>
      <c r="U869" s="128"/>
      <c r="V869" s="128"/>
      <c r="W869" s="128"/>
      <c r="X869" s="128"/>
      <c r="Y869" s="128"/>
      <c r="Z869" s="128"/>
      <c r="AA869" s="128"/>
    </row>
    <row r="870" ht="14.25" customHeight="1">
      <c r="A870" s="129"/>
      <c r="B870" s="138"/>
      <c r="C870" s="181"/>
      <c r="D870" s="129"/>
      <c r="E870" s="129"/>
      <c r="F870" s="128"/>
      <c r="G870" s="128"/>
      <c r="H870" s="128"/>
      <c r="I870" s="128"/>
      <c r="J870" s="128"/>
      <c r="K870" s="128"/>
      <c r="L870" s="128"/>
      <c r="M870" s="128"/>
      <c r="N870" s="128"/>
      <c r="O870" s="128"/>
      <c r="P870" s="128"/>
      <c r="Q870" s="128"/>
      <c r="R870" s="128"/>
      <c r="S870" s="128"/>
      <c r="T870" s="128"/>
      <c r="U870" s="128"/>
      <c r="V870" s="128"/>
      <c r="W870" s="128"/>
      <c r="X870" s="128"/>
      <c r="Y870" s="128"/>
      <c r="Z870" s="128"/>
      <c r="AA870" s="128"/>
    </row>
    <row r="871" ht="14.25" customHeight="1">
      <c r="A871" s="129"/>
      <c r="B871" s="138"/>
      <c r="C871" s="181"/>
      <c r="D871" s="129"/>
      <c r="E871" s="129"/>
      <c r="F871" s="128"/>
      <c r="G871" s="128"/>
      <c r="H871" s="128"/>
      <c r="I871" s="128"/>
      <c r="J871" s="128"/>
      <c r="K871" s="128"/>
      <c r="L871" s="128"/>
      <c r="M871" s="128"/>
      <c r="N871" s="128"/>
      <c r="O871" s="128"/>
      <c r="P871" s="128"/>
      <c r="Q871" s="128"/>
      <c r="R871" s="128"/>
      <c r="S871" s="128"/>
      <c r="T871" s="128"/>
      <c r="U871" s="128"/>
      <c r="V871" s="128"/>
      <c r="W871" s="128"/>
      <c r="X871" s="128"/>
      <c r="Y871" s="128"/>
      <c r="Z871" s="128"/>
      <c r="AA871" s="128"/>
    </row>
    <row r="872" ht="14.25" customHeight="1">
      <c r="A872" s="129"/>
      <c r="B872" s="138"/>
      <c r="C872" s="181"/>
      <c r="D872" s="129"/>
      <c r="E872" s="129"/>
      <c r="F872" s="128"/>
      <c r="G872" s="128"/>
      <c r="H872" s="128"/>
      <c r="I872" s="128"/>
      <c r="J872" s="128"/>
      <c r="K872" s="128"/>
      <c r="L872" s="128"/>
      <c r="M872" s="128"/>
      <c r="N872" s="128"/>
      <c r="O872" s="128"/>
      <c r="P872" s="128"/>
      <c r="Q872" s="128"/>
      <c r="R872" s="128"/>
      <c r="S872" s="128"/>
      <c r="T872" s="128"/>
      <c r="U872" s="128"/>
      <c r="V872" s="128"/>
      <c r="W872" s="128"/>
      <c r="X872" s="128"/>
      <c r="Y872" s="128"/>
      <c r="Z872" s="128"/>
      <c r="AA872" s="128"/>
    </row>
    <row r="873" ht="14.25" customHeight="1">
      <c r="A873" s="129"/>
      <c r="B873" s="138"/>
      <c r="C873" s="181"/>
      <c r="D873" s="129"/>
      <c r="E873" s="129"/>
      <c r="F873" s="128"/>
      <c r="G873" s="128"/>
      <c r="H873" s="128"/>
      <c r="I873" s="128"/>
      <c r="J873" s="128"/>
      <c r="K873" s="128"/>
      <c r="L873" s="128"/>
      <c r="M873" s="128"/>
      <c r="N873" s="128"/>
      <c r="O873" s="128"/>
      <c r="P873" s="128"/>
      <c r="Q873" s="128"/>
      <c r="R873" s="128"/>
      <c r="S873" s="128"/>
      <c r="T873" s="128"/>
      <c r="U873" s="128"/>
      <c r="V873" s="128"/>
      <c r="W873" s="128"/>
      <c r="X873" s="128"/>
      <c r="Y873" s="128"/>
      <c r="Z873" s="128"/>
      <c r="AA873" s="128"/>
    </row>
    <row r="874" ht="14.25" customHeight="1">
      <c r="A874" s="129"/>
      <c r="B874" s="138"/>
      <c r="C874" s="181"/>
      <c r="D874" s="129"/>
      <c r="E874" s="129"/>
      <c r="F874" s="128"/>
      <c r="G874" s="128"/>
      <c r="H874" s="128"/>
      <c r="I874" s="128"/>
      <c r="J874" s="128"/>
      <c r="K874" s="128"/>
      <c r="L874" s="128"/>
      <c r="M874" s="128"/>
      <c r="N874" s="128"/>
      <c r="O874" s="128"/>
      <c r="P874" s="128"/>
      <c r="Q874" s="128"/>
      <c r="R874" s="128"/>
      <c r="S874" s="128"/>
      <c r="T874" s="128"/>
      <c r="U874" s="128"/>
      <c r="V874" s="128"/>
      <c r="W874" s="128"/>
      <c r="X874" s="128"/>
      <c r="Y874" s="128"/>
      <c r="Z874" s="128"/>
      <c r="AA874" s="128"/>
    </row>
    <row r="875" ht="14.25" customHeight="1">
      <c r="A875" s="129"/>
      <c r="B875" s="138"/>
      <c r="C875" s="181"/>
      <c r="D875" s="129"/>
      <c r="E875" s="129"/>
      <c r="F875" s="128"/>
      <c r="G875" s="128"/>
      <c r="H875" s="128"/>
      <c r="I875" s="128"/>
      <c r="J875" s="128"/>
      <c r="K875" s="128"/>
      <c r="L875" s="128"/>
      <c r="M875" s="128"/>
      <c r="N875" s="128"/>
      <c r="O875" s="128"/>
      <c r="P875" s="128"/>
      <c r="Q875" s="128"/>
      <c r="R875" s="128"/>
      <c r="S875" s="128"/>
      <c r="T875" s="128"/>
      <c r="U875" s="128"/>
      <c r="V875" s="128"/>
      <c r="W875" s="128"/>
      <c r="X875" s="128"/>
      <c r="Y875" s="128"/>
      <c r="Z875" s="128"/>
      <c r="AA875" s="128"/>
    </row>
    <row r="876" ht="14.25" customHeight="1">
      <c r="A876" s="129"/>
      <c r="B876" s="138"/>
      <c r="C876" s="181"/>
      <c r="D876" s="129"/>
      <c r="E876" s="129"/>
      <c r="F876" s="128"/>
      <c r="G876" s="128"/>
      <c r="H876" s="128"/>
      <c r="I876" s="128"/>
      <c r="J876" s="128"/>
      <c r="K876" s="128"/>
      <c r="L876" s="128"/>
      <c r="M876" s="128"/>
      <c r="N876" s="128"/>
      <c r="O876" s="128"/>
      <c r="P876" s="128"/>
      <c r="Q876" s="128"/>
      <c r="R876" s="128"/>
      <c r="S876" s="128"/>
      <c r="T876" s="128"/>
      <c r="U876" s="128"/>
      <c r="V876" s="128"/>
      <c r="W876" s="128"/>
      <c r="X876" s="128"/>
      <c r="Y876" s="128"/>
      <c r="Z876" s="128"/>
      <c r="AA876" s="128"/>
    </row>
    <row r="877" ht="14.25" customHeight="1">
      <c r="A877" s="129"/>
      <c r="B877" s="138"/>
      <c r="C877" s="181"/>
      <c r="D877" s="129"/>
      <c r="E877" s="129"/>
      <c r="F877" s="128"/>
      <c r="G877" s="128"/>
      <c r="H877" s="128"/>
      <c r="I877" s="128"/>
      <c r="J877" s="128"/>
      <c r="K877" s="128"/>
      <c r="L877" s="128"/>
      <c r="M877" s="128"/>
      <c r="N877" s="128"/>
      <c r="O877" s="128"/>
      <c r="P877" s="128"/>
      <c r="Q877" s="128"/>
      <c r="R877" s="128"/>
      <c r="S877" s="128"/>
      <c r="T877" s="128"/>
      <c r="U877" s="128"/>
      <c r="V877" s="128"/>
      <c r="W877" s="128"/>
      <c r="X877" s="128"/>
      <c r="Y877" s="128"/>
      <c r="Z877" s="128"/>
      <c r="AA877" s="128"/>
    </row>
    <row r="878" ht="14.25" customHeight="1">
      <c r="A878" s="129"/>
      <c r="B878" s="138"/>
      <c r="C878" s="181"/>
      <c r="D878" s="129"/>
      <c r="E878" s="129"/>
      <c r="F878" s="128"/>
      <c r="G878" s="128"/>
      <c r="H878" s="128"/>
      <c r="I878" s="128"/>
      <c r="J878" s="128"/>
      <c r="K878" s="128"/>
      <c r="L878" s="128"/>
      <c r="M878" s="128"/>
      <c r="N878" s="128"/>
      <c r="O878" s="128"/>
      <c r="P878" s="128"/>
      <c r="Q878" s="128"/>
      <c r="R878" s="128"/>
      <c r="S878" s="128"/>
      <c r="T878" s="128"/>
      <c r="U878" s="128"/>
      <c r="V878" s="128"/>
      <c r="W878" s="128"/>
      <c r="X878" s="128"/>
      <c r="Y878" s="128"/>
      <c r="Z878" s="128"/>
      <c r="AA878" s="128"/>
    </row>
    <row r="879" ht="14.25" customHeight="1">
      <c r="A879" s="129"/>
      <c r="B879" s="138"/>
      <c r="C879" s="181"/>
      <c r="D879" s="129"/>
      <c r="E879" s="129"/>
      <c r="F879" s="128"/>
      <c r="G879" s="128"/>
      <c r="H879" s="128"/>
      <c r="I879" s="128"/>
      <c r="J879" s="128"/>
      <c r="K879" s="128"/>
      <c r="L879" s="128"/>
      <c r="M879" s="128"/>
      <c r="N879" s="128"/>
      <c r="O879" s="128"/>
      <c r="P879" s="128"/>
      <c r="Q879" s="128"/>
      <c r="R879" s="128"/>
      <c r="S879" s="128"/>
      <c r="T879" s="128"/>
      <c r="U879" s="128"/>
      <c r="V879" s="128"/>
      <c r="W879" s="128"/>
      <c r="X879" s="128"/>
      <c r="Y879" s="128"/>
      <c r="Z879" s="128"/>
      <c r="AA879" s="128"/>
    </row>
    <row r="880" ht="14.25" customHeight="1">
      <c r="A880" s="129"/>
      <c r="B880" s="138"/>
      <c r="C880" s="181"/>
      <c r="D880" s="129"/>
      <c r="E880" s="129"/>
      <c r="F880" s="128"/>
      <c r="G880" s="128"/>
      <c r="H880" s="128"/>
      <c r="I880" s="128"/>
      <c r="J880" s="128"/>
      <c r="K880" s="128"/>
      <c r="L880" s="128"/>
      <c r="M880" s="128"/>
      <c r="N880" s="128"/>
      <c r="O880" s="128"/>
      <c r="P880" s="128"/>
      <c r="Q880" s="128"/>
      <c r="R880" s="128"/>
      <c r="S880" s="128"/>
      <c r="T880" s="128"/>
      <c r="U880" s="128"/>
      <c r="V880" s="128"/>
      <c r="W880" s="128"/>
      <c r="X880" s="128"/>
      <c r="Y880" s="128"/>
      <c r="Z880" s="128"/>
      <c r="AA880" s="128"/>
    </row>
    <row r="881" ht="14.25" customHeight="1">
      <c r="A881" s="129"/>
      <c r="B881" s="138"/>
      <c r="C881" s="181"/>
      <c r="D881" s="129"/>
      <c r="E881" s="129"/>
      <c r="F881" s="128"/>
      <c r="G881" s="128"/>
      <c r="H881" s="128"/>
      <c r="I881" s="128"/>
      <c r="J881" s="128"/>
      <c r="K881" s="128"/>
      <c r="L881" s="128"/>
      <c r="M881" s="128"/>
      <c r="N881" s="128"/>
      <c r="O881" s="128"/>
      <c r="P881" s="128"/>
      <c r="Q881" s="128"/>
      <c r="R881" s="128"/>
      <c r="S881" s="128"/>
      <c r="T881" s="128"/>
      <c r="U881" s="128"/>
      <c r="V881" s="128"/>
      <c r="W881" s="128"/>
      <c r="X881" s="128"/>
      <c r="Y881" s="128"/>
      <c r="Z881" s="128"/>
      <c r="AA881" s="128"/>
    </row>
    <row r="882" ht="14.25" customHeight="1">
      <c r="A882" s="129"/>
      <c r="B882" s="138"/>
      <c r="C882" s="181"/>
      <c r="D882" s="129"/>
      <c r="E882" s="129"/>
      <c r="F882" s="128"/>
      <c r="G882" s="128"/>
      <c r="H882" s="128"/>
      <c r="I882" s="128"/>
      <c r="J882" s="128"/>
      <c r="K882" s="128"/>
      <c r="L882" s="128"/>
      <c r="M882" s="128"/>
      <c r="N882" s="128"/>
      <c r="O882" s="128"/>
      <c r="P882" s="128"/>
      <c r="Q882" s="128"/>
      <c r="R882" s="128"/>
      <c r="S882" s="128"/>
      <c r="T882" s="128"/>
      <c r="U882" s="128"/>
      <c r="V882" s="128"/>
      <c r="W882" s="128"/>
      <c r="X882" s="128"/>
      <c r="Y882" s="128"/>
      <c r="Z882" s="128"/>
      <c r="AA882" s="128"/>
    </row>
    <row r="883" ht="14.25" customHeight="1">
      <c r="A883" s="129"/>
      <c r="B883" s="138"/>
      <c r="C883" s="181"/>
      <c r="D883" s="129"/>
      <c r="E883" s="129"/>
      <c r="F883" s="128"/>
      <c r="G883" s="128"/>
      <c r="H883" s="128"/>
      <c r="I883" s="128"/>
      <c r="J883" s="128"/>
      <c r="K883" s="128"/>
      <c r="L883" s="128"/>
      <c r="M883" s="128"/>
      <c r="N883" s="128"/>
      <c r="O883" s="128"/>
      <c r="P883" s="128"/>
      <c r="Q883" s="128"/>
      <c r="R883" s="128"/>
      <c r="S883" s="128"/>
      <c r="T883" s="128"/>
      <c r="U883" s="128"/>
      <c r="V883" s="128"/>
      <c r="W883" s="128"/>
      <c r="X883" s="128"/>
      <c r="Y883" s="128"/>
      <c r="Z883" s="128"/>
      <c r="AA883" s="128"/>
    </row>
    <row r="884" ht="14.25" customHeight="1">
      <c r="A884" s="129"/>
      <c r="B884" s="138"/>
      <c r="C884" s="181"/>
      <c r="D884" s="129"/>
      <c r="E884" s="129"/>
      <c r="F884" s="128"/>
      <c r="G884" s="128"/>
      <c r="H884" s="128"/>
      <c r="I884" s="128"/>
      <c r="J884" s="128"/>
      <c r="K884" s="128"/>
      <c r="L884" s="128"/>
      <c r="M884" s="128"/>
      <c r="N884" s="128"/>
      <c r="O884" s="128"/>
      <c r="P884" s="128"/>
      <c r="Q884" s="128"/>
      <c r="R884" s="128"/>
      <c r="S884" s="128"/>
      <c r="T884" s="128"/>
      <c r="U884" s="128"/>
      <c r="V884" s="128"/>
      <c r="W884" s="128"/>
      <c r="X884" s="128"/>
      <c r="Y884" s="128"/>
      <c r="Z884" s="128"/>
      <c r="AA884" s="128"/>
    </row>
    <row r="885" ht="14.25" customHeight="1">
      <c r="A885" s="129"/>
      <c r="B885" s="138"/>
      <c r="C885" s="181"/>
      <c r="D885" s="129"/>
      <c r="E885" s="129"/>
      <c r="F885" s="128"/>
      <c r="G885" s="128"/>
      <c r="H885" s="128"/>
      <c r="I885" s="128"/>
      <c r="J885" s="128"/>
      <c r="K885" s="128"/>
      <c r="L885" s="128"/>
      <c r="M885" s="128"/>
      <c r="N885" s="128"/>
      <c r="O885" s="128"/>
      <c r="P885" s="128"/>
      <c r="Q885" s="128"/>
      <c r="R885" s="128"/>
      <c r="S885" s="128"/>
      <c r="T885" s="128"/>
      <c r="U885" s="128"/>
      <c r="V885" s="128"/>
      <c r="W885" s="128"/>
      <c r="X885" s="128"/>
      <c r="Y885" s="128"/>
      <c r="Z885" s="128"/>
      <c r="AA885" s="128"/>
    </row>
    <row r="886" ht="14.25" customHeight="1">
      <c r="A886" s="129"/>
      <c r="B886" s="138"/>
      <c r="C886" s="181"/>
      <c r="D886" s="129"/>
      <c r="E886" s="129"/>
      <c r="F886" s="128"/>
      <c r="G886" s="128"/>
      <c r="H886" s="128"/>
      <c r="I886" s="128"/>
      <c r="J886" s="128"/>
      <c r="K886" s="128"/>
      <c r="L886" s="128"/>
      <c r="M886" s="128"/>
      <c r="N886" s="128"/>
      <c r="O886" s="128"/>
      <c r="P886" s="128"/>
      <c r="Q886" s="128"/>
      <c r="R886" s="128"/>
      <c r="S886" s="128"/>
      <c r="T886" s="128"/>
      <c r="U886" s="128"/>
      <c r="V886" s="128"/>
      <c r="W886" s="128"/>
      <c r="X886" s="128"/>
      <c r="Y886" s="128"/>
      <c r="Z886" s="128"/>
      <c r="AA886" s="128"/>
    </row>
    <row r="887" ht="14.25" customHeight="1">
      <c r="A887" s="129"/>
      <c r="B887" s="138"/>
      <c r="C887" s="181"/>
      <c r="D887" s="129"/>
      <c r="E887" s="129"/>
      <c r="F887" s="128"/>
      <c r="G887" s="128"/>
      <c r="H887" s="128"/>
      <c r="I887" s="128"/>
      <c r="J887" s="128"/>
      <c r="K887" s="128"/>
      <c r="L887" s="128"/>
      <c r="M887" s="128"/>
      <c r="N887" s="128"/>
      <c r="O887" s="128"/>
      <c r="P887" s="128"/>
      <c r="Q887" s="128"/>
      <c r="R887" s="128"/>
      <c r="S887" s="128"/>
      <c r="T887" s="128"/>
      <c r="U887" s="128"/>
      <c r="V887" s="128"/>
      <c r="W887" s="128"/>
      <c r="X887" s="128"/>
      <c r="Y887" s="128"/>
      <c r="Z887" s="128"/>
      <c r="AA887" s="128"/>
    </row>
    <row r="888" ht="14.25" customHeight="1">
      <c r="A888" s="129"/>
      <c r="B888" s="138"/>
      <c r="C888" s="181"/>
      <c r="D888" s="129"/>
      <c r="E888" s="129"/>
      <c r="F888" s="128"/>
      <c r="G888" s="128"/>
      <c r="H888" s="128"/>
      <c r="I888" s="128"/>
      <c r="J888" s="128"/>
      <c r="K888" s="128"/>
      <c r="L888" s="128"/>
      <c r="M888" s="128"/>
      <c r="N888" s="128"/>
      <c r="O888" s="128"/>
      <c r="P888" s="128"/>
      <c r="Q888" s="128"/>
      <c r="R888" s="128"/>
      <c r="S888" s="128"/>
      <c r="T888" s="128"/>
      <c r="U888" s="128"/>
      <c r="V888" s="128"/>
      <c r="W888" s="128"/>
      <c r="X888" s="128"/>
      <c r="Y888" s="128"/>
      <c r="Z888" s="128"/>
      <c r="AA888" s="128"/>
    </row>
    <row r="889" ht="14.25" customHeight="1">
      <c r="A889" s="129"/>
      <c r="B889" s="138"/>
      <c r="C889" s="181"/>
      <c r="D889" s="129"/>
      <c r="E889" s="129"/>
      <c r="F889" s="128"/>
      <c r="G889" s="128"/>
      <c r="H889" s="128"/>
      <c r="I889" s="128"/>
      <c r="J889" s="128"/>
      <c r="K889" s="128"/>
      <c r="L889" s="128"/>
      <c r="M889" s="128"/>
      <c r="N889" s="128"/>
      <c r="O889" s="128"/>
      <c r="P889" s="128"/>
      <c r="Q889" s="128"/>
      <c r="R889" s="128"/>
      <c r="S889" s="128"/>
      <c r="T889" s="128"/>
      <c r="U889" s="128"/>
      <c r="V889" s="128"/>
      <c r="W889" s="128"/>
      <c r="X889" s="128"/>
      <c r="Y889" s="128"/>
      <c r="Z889" s="128"/>
      <c r="AA889" s="128"/>
    </row>
    <row r="890" ht="14.25" customHeight="1">
      <c r="A890" s="129"/>
      <c r="B890" s="138"/>
      <c r="C890" s="181"/>
      <c r="D890" s="129"/>
      <c r="E890" s="129"/>
      <c r="F890" s="128"/>
      <c r="G890" s="128"/>
      <c r="H890" s="128"/>
      <c r="I890" s="128"/>
      <c r="J890" s="128"/>
      <c r="K890" s="128"/>
      <c r="L890" s="128"/>
      <c r="M890" s="128"/>
      <c r="N890" s="128"/>
      <c r="O890" s="128"/>
      <c r="P890" s="128"/>
      <c r="Q890" s="128"/>
      <c r="R890" s="128"/>
      <c r="S890" s="128"/>
      <c r="T890" s="128"/>
      <c r="U890" s="128"/>
      <c r="V890" s="128"/>
      <c r="W890" s="128"/>
      <c r="X890" s="128"/>
      <c r="Y890" s="128"/>
      <c r="Z890" s="128"/>
      <c r="AA890" s="128"/>
    </row>
    <row r="891" ht="14.25" customHeight="1">
      <c r="A891" s="129"/>
      <c r="B891" s="138"/>
      <c r="C891" s="181"/>
      <c r="D891" s="129"/>
      <c r="E891" s="129"/>
      <c r="F891" s="128"/>
      <c r="G891" s="128"/>
      <c r="H891" s="128"/>
      <c r="I891" s="128"/>
      <c r="J891" s="128"/>
      <c r="K891" s="128"/>
      <c r="L891" s="128"/>
      <c r="M891" s="128"/>
      <c r="N891" s="128"/>
      <c r="O891" s="128"/>
      <c r="P891" s="128"/>
      <c r="Q891" s="128"/>
      <c r="R891" s="128"/>
      <c r="S891" s="128"/>
      <c r="T891" s="128"/>
      <c r="U891" s="128"/>
      <c r="V891" s="128"/>
      <c r="W891" s="128"/>
      <c r="X891" s="128"/>
      <c r="Y891" s="128"/>
      <c r="Z891" s="128"/>
      <c r="AA891" s="128"/>
    </row>
    <row r="892" ht="14.25" customHeight="1">
      <c r="A892" s="129"/>
      <c r="B892" s="138"/>
      <c r="C892" s="181"/>
      <c r="D892" s="129"/>
      <c r="E892" s="129"/>
      <c r="F892" s="128"/>
      <c r="G892" s="128"/>
      <c r="H892" s="128"/>
      <c r="I892" s="128"/>
      <c r="J892" s="128"/>
      <c r="K892" s="128"/>
      <c r="L892" s="128"/>
      <c r="M892" s="128"/>
      <c r="N892" s="128"/>
      <c r="O892" s="128"/>
      <c r="P892" s="128"/>
      <c r="Q892" s="128"/>
      <c r="R892" s="128"/>
      <c r="S892" s="128"/>
      <c r="T892" s="128"/>
      <c r="U892" s="128"/>
      <c r="V892" s="128"/>
      <c r="W892" s="128"/>
      <c r="X892" s="128"/>
      <c r="Y892" s="128"/>
      <c r="Z892" s="128"/>
      <c r="AA892" s="128"/>
    </row>
    <row r="893" ht="14.25" customHeight="1">
      <c r="A893" s="129"/>
      <c r="B893" s="138"/>
      <c r="C893" s="181"/>
      <c r="D893" s="129"/>
      <c r="E893" s="129"/>
      <c r="F893" s="128"/>
      <c r="G893" s="128"/>
      <c r="H893" s="128"/>
      <c r="I893" s="128"/>
      <c r="J893" s="128"/>
      <c r="K893" s="128"/>
      <c r="L893" s="128"/>
      <c r="M893" s="128"/>
      <c r="N893" s="128"/>
      <c r="O893" s="128"/>
      <c r="P893" s="128"/>
      <c r="Q893" s="128"/>
      <c r="R893" s="128"/>
      <c r="S893" s="128"/>
      <c r="T893" s="128"/>
      <c r="U893" s="128"/>
      <c r="V893" s="128"/>
      <c r="W893" s="128"/>
      <c r="X893" s="128"/>
      <c r="Y893" s="128"/>
      <c r="Z893" s="128"/>
      <c r="AA893" s="128"/>
    </row>
    <row r="894" ht="14.25" customHeight="1">
      <c r="A894" s="129"/>
      <c r="B894" s="138"/>
      <c r="C894" s="181"/>
      <c r="D894" s="129"/>
      <c r="E894" s="129"/>
      <c r="F894" s="128"/>
      <c r="G894" s="128"/>
      <c r="H894" s="128"/>
      <c r="I894" s="128"/>
      <c r="J894" s="128"/>
      <c r="K894" s="128"/>
      <c r="L894" s="128"/>
      <c r="M894" s="128"/>
      <c r="N894" s="128"/>
      <c r="O894" s="128"/>
      <c r="P894" s="128"/>
      <c r="Q894" s="128"/>
      <c r="R894" s="128"/>
      <c r="S894" s="128"/>
      <c r="T894" s="128"/>
      <c r="U894" s="128"/>
      <c r="V894" s="128"/>
      <c r="W894" s="128"/>
      <c r="X894" s="128"/>
      <c r="Y894" s="128"/>
      <c r="Z894" s="128"/>
      <c r="AA894" s="128"/>
    </row>
    <row r="895" ht="14.25" customHeight="1">
      <c r="A895" s="129"/>
      <c r="B895" s="138"/>
      <c r="C895" s="181"/>
      <c r="D895" s="129"/>
      <c r="E895" s="129"/>
      <c r="F895" s="128"/>
      <c r="G895" s="128"/>
      <c r="H895" s="128"/>
      <c r="I895" s="128"/>
      <c r="J895" s="128"/>
      <c r="K895" s="128"/>
      <c r="L895" s="128"/>
      <c r="M895" s="128"/>
      <c r="N895" s="128"/>
      <c r="O895" s="128"/>
      <c r="P895" s="128"/>
      <c r="Q895" s="128"/>
      <c r="R895" s="128"/>
      <c r="S895" s="128"/>
      <c r="T895" s="128"/>
      <c r="U895" s="128"/>
      <c r="V895" s="128"/>
      <c r="W895" s="128"/>
      <c r="X895" s="128"/>
      <c r="Y895" s="128"/>
      <c r="Z895" s="128"/>
      <c r="AA895" s="128"/>
    </row>
    <row r="896" ht="14.25" customHeight="1">
      <c r="A896" s="129"/>
      <c r="B896" s="138"/>
      <c r="C896" s="181"/>
      <c r="D896" s="129"/>
      <c r="E896" s="129"/>
      <c r="F896" s="128"/>
      <c r="G896" s="128"/>
      <c r="H896" s="128"/>
      <c r="I896" s="128"/>
      <c r="J896" s="128"/>
      <c r="K896" s="128"/>
      <c r="L896" s="128"/>
      <c r="M896" s="128"/>
      <c r="N896" s="128"/>
      <c r="O896" s="128"/>
      <c r="P896" s="128"/>
      <c r="Q896" s="128"/>
      <c r="R896" s="128"/>
      <c r="S896" s="128"/>
      <c r="T896" s="128"/>
      <c r="U896" s="128"/>
      <c r="V896" s="128"/>
      <c r="W896" s="128"/>
      <c r="X896" s="128"/>
      <c r="Y896" s="128"/>
      <c r="Z896" s="128"/>
      <c r="AA896" s="128"/>
    </row>
    <row r="897" ht="14.25" customHeight="1">
      <c r="A897" s="129"/>
      <c r="B897" s="138"/>
      <c r="C897" s="181"/>
      <c r="D897" s="129"/>
      <c r="E897" s="129"/>
      <c r="F897" s="128"/>
      <c r="G897" s="128"/>
      <c r="H897" s="128"/>
      <c r="I897" s="128"/>
      <c r="J897" s="128"/>
      <c r="K897" s="128"/>
      <c r="L897" s="128"/>
      <c r="M897" s="128"/>
      <c r="N897" s="128"/>
      <c r="O897" s="128"/>
      <c r="P897" s="128"/>
      <c r="Q897" s="128"/>
      <c r="R897" s="128"/>
      <c r="S897" s="128"/>
      <c r="T897" s="128"/>
      <c r="U897" s="128"/>
      <c r="V897" s="128"/>
      <c r="W897" s="128"/>
      <c r="X897" s="128"/>
      <c r="Y897" s="128"/>
      <c r="Z897" s="128"/>
      <c r="AA897" s="128"/>
    </row>
    <row r="898" ht="14.25" customHeight="1">
      <c r="A898" s="129"/>
      <c r="B898" s="138"/>
      <c r="C898" s="181"/>
      <c r="D898" s="129"/>
      <c r="E898" s="129"/>
      <c r="F898" s="128"/>
      <c r="G898" s="128"/>
      <c r="H898" s="128"/>
      <c r="I898" s="128"/>
      <c r="J898" s="128"/>
      <c r="K898" s="128"/>
      <c r="L898" s="128"/>
      <c r="M898" s="128"/>
      <c r="N898" s="128"/>
      <c r="O898" s="128"/>
      <c r="P898" s="128"/>
      <c r="Q898" s="128"/>
      <c r="R898" s="128"/>
      <c r="S898" s="128"/>
      <c r="T898" s="128"/>
      <c r="U898" s="128"/>
      <c r="V898" s="128"/>
      <c r="W898" s="128"/>
      <c r="X898" s="128"/>
      <c r="Y898" s="128"/>
      <c r="Z898" s="128"/>
      <c r="AA898" s="128"/>
    </row>
    <row r="899" ht="14.25" customHeight="1">
      <c r="A899" s="129"/>
      <c r="B899" s="138"/>
      <c r="C899" s="181"/>
      <c r="D899" s="129"/>
      <c r="E899" s="129"/>
      <c r="F899" s="128"/>
      <c r="G899" s="128"/>
      <c r="H899" s="128"/>
      <c r="I899" s="128"/>
      <c r="J899" s="128"/>
      <c r="K899" s="128"/>
      <c r="L899" s="128"/>
      <c r="M899" s="128"/>
      <c r="N899" s="128"/>
      <c r="O899" s="128"/>
      <c r="P899" s="128"/>
      <c r="Q899" s="128"/>
      <c r="R899" s="128"/>
      <c r="S899" s="128"/>
      <c r="T899" s="128"/>
      <c r="U899" s="128"/>
      <c r="V899" s="128"/>
      <c r="W899" s="128"/>
      <c r="X899" s="128"/>
      <c r="Y899" s="128"/>
      <c r="Z899" s="128"/>
      <c r="AA899" s="128"/>
    </row>
    <row r="900" ht="14.25" customHeight="1">
      <c r="A900" s="129"/>
      <c r="B900" s="138"/>
      <c r="C900" s="181"/>
      <c r="D900" s="129"/>
      <c r="E900" s="129"/>
      <c r="F900" s="128"/>
      <c r="G900" s="128"/>
      <c r="H900" s="128"/>
      <c r="I900" s="128"/>
      <c r="J900" s="128"/>
      <c r="K900" s="128"/>
      <c r="L900" s="128"/>
      <c r="M900" s="128"/>
      <c r="N900" s="128"/>
      <c r="O900" s="128"/>
      <c r="P900" s="128"/>
      <c r="Q900" s="128"/>
      <c r="R900" s="128"/>
      <c r="S900" s="128"/>
      <c r="T900" s="128"/>
      <c r="U900" s="128"/>
      <c r="V900" s="128"/>
      <c r="W900" s="128"/>
      <c r="X900" s="128"/>
      <c r="Y900" s="128"/>
      <c r="Z900" s="128"/>
      <c r="AA900" s="128"/>
    </row>
    <row r="901" ht="14.25" customHeight="1">
      <c r="A901" s="129"/>
      <c r="B901" s="138"/>
      <c r="C901" s="181"/>
      <c r="D901" s="129"/>
      <c r="E901" s="129"/>
      <c r="F901" s="128"/>
      <c r="G901" s="128"/>
      <c r="H901" s="128"/>
      <c r="I901" s="128"/>
      <c r="J901" s="128"/>
      <c r="K901" s="128"/>
      <c r="L901" s="128"/>
      <c r="M901" s="128"/>
      <c r="N901" s="128"/>
      <c r="O901" s="128"/>
      <c r="P901" s="128"/>
      <c r="Q901" s="128"/>
      <c r="R901" s="128"/>
      <c r="S901" s="128"/>
      <c r="T901" s="128"/>
      <c r="U901" s="128"/>
      <c r="V901" s="128"/>
      <c r="W901" s="128"/>
      <c r="X901" s="128"/>
      <c r="Y901" s="128"/>
      <c r="Z901" s="128"/>
      <c r="AA901" s="128"/>
    </row>
    <row r="902" ht="14.25" customHeight="1">
      <c r="A902" s="129"/>
      <c r="B902" s="138"/>
      <c r="C902" s="181"/>
      <c r="D902" s="129"/>
      <c r="E902" s="129"/>
      <c r="F902" s="128"/>
      <c r="G902" s="128"/>
      <c r="H902" s="128"/>
      <c r="I902" s="128"/>
      <c r="J902" s="128"/>
      <c r="K902" s="128"/>
      <c r="L902" s="128"/>
      <c r="M902" s="128"/>
      <c r="N902" s="128"/>
      <c r="O902" s="128"/>
      <c r="P902" s="128"/>
      <c r="Q902" s="128"/>
      <c r="R902" s="128"/>
      <c r="S902" s="128"/>
      <c r="T902" s="128"/>
      <c r="U902" s="128"/>
      <c r="V902" s="128"/>
      <c r="W902" s="128"/>
      <c r="X902" s="128"/>
      <c r="Y902" s="128"/>
      <c r="Z902" s="128"/>
      <c r="AA902" s="128"/>
    </row>
    <row r="903" ht="14.25" customHeight="1">
      <c r="A903" s="129"/>
      <c r="B903" s="138"/>
      <c r="C903" s="181"/>
      <c r="D903" s="129"/>
      <c r="E903" s="129"/>
      <c r="F903" s="128"/>
      <c r="G903" s="128"/>
      <c r="H903" s="128"/>
      <c r="I903" s="128"/>
      <c r="J903" s="128"/>
      <c r="K903" s="128"/>
      <c r="L903" s="128"/>
      <c r="M903" s="128"/>
      <c r="N903" s="128"/>
      <c r="O903" s="128"/>
      <c r="P903" s="128"/>
      <c r="Q903" s="128"/>
      <c r="R903" s="128"/>
      <c r="S903" s="128"/>
      <c r="T903" s="128"/>
      <c r="U903" s="128"/>
      <c r="V903" s="128"/>
      <c r="W903" s="128"/>
      <c r="X903" s="128"/>
      <c r="Y903" s="128"/>
      <c r="Z903" s="128"/>
      <c r="AA903" s="128"/>
    </row>
    <row r="904" ht="14.25" customHeight="1">
      <c r="A904" s="129"/>
      <c r="B904" s="138"/>
      <c r="C904" s="181"/>
      <c r="D904" s="129"/>
      <c r="E904" s="129"/>
      <c r="F904" s="128"/>
      <c r="G904" s="128"/>
      <c r="H904" s="128"/>
      <c r="I904" s="128"/>
      <c r="J904" s="128"/>
      <c r="K904" s="128"/>
      <c r="L904" s="128"/>
      <c r="M904" s="128"/>
      <c r="N904" s="128"/>
      <c r="O904" s="128"/>
      <c r="P904" s="128"/>
      <c r="Q904" s="128"/>
      <c r="R904" s="128"/>
      <c r="S904" s="128"/>
      <c r="T904" s="128"/>
      <c r="U904" s="128"/>
      <c r="V904" s="128"/>
      <c r="W904" s="128"/>
      <c r="X904" s="128"/>
      <c r="Y904" s="128"/>
      <c r="Z904" s="128"/>
      <c r="AA904" s="128"/>
    </row>
    <row r="905" ht="14.25" customHeight="1">
      <c r="A905" s="129"/>
      <c r="B905" s="138"/>
      <c r="C905" s="181"/>
      <c r="D905" s="129"/>
      <c r="E905" s="129"/>
      <c r="F905" s="128"/>
      <c r="G905" s="128"/>
      <c r="H905" s="128"/>
      <c r="I905" s="128"/>
      <c r="J905" s="128"/>
      <c r="K905" s="128"/>
      <c r="L905" s="128"/>
      <c r="M905" s="128"/>
      <c r="N905" s="128"/>
      <c r="O905" s="128"/>
      <c r="P905" s="128"/>
      <c r="Q905" s="128"/>
      <c r="R905" s="128"/>
      <c r="S905" s="128"/>
      <c r="T905" s="128"/>
      <c r="U905" s="128"/>
      <c r="V905" s="128"/>
      <c r="W905" s="128"/>
      <c r="X905" s="128"/>
      <c r="Y905" s="128"/>
      <c r="Z905" s="128"/>
      <c r="AA905" s="128"/>
    </row>
    <row r="906" ht="14.25" customHeight="1">
      <c r="A906" s="129"/>
      <c r="B906" s="138"/>
      <c r="C906" s="181"/>
      <c r="D906" s="129"/>
      <c r="E906" s="129"/>
      <c r="F906" s="128"/>
      <c r="G906" s="128"/>
      <c r="H906" s="128"/>
      <c r="I906" s="128"/>
      <c r="J906" s="128"/>
      <c r="K906" s="128"/>
      <c r="L906" s="128"/>
      <c r="M906" s="128"/>
      <c r="N906" s="128"/>
      <c r="O906" s="128"/>
      <c r="P906" s="128"/>
      <c r="Q906" s="128"/>
      <c r="R906" s="128"/>
      <c r="S906" s="128"/>
      <c r="T906" s="128"/>
      <c r="U906" s="128"/>
      <c r="V906" s="128"/>
      <c r="W906" s="128"/>
      <c r="X906" s="128"/>
      <c r="Y906" s="128"/>
      <c r="Z906" s="128"/>
      <c r="AA906" s="128"/>
    </row>
    <row r="907" ht="14.25" customHeight="1">
      <c r="A907" s="129"/>
      <c r="B907" s="138"/>
      <c r="C907" s="181"/>
      <c r="D907" s="129"/>
      <c r="E907" s="129"/>
      <c r="F907" s="128"/>
      <c r="G907" s="128"/>
      <c r="H907" s="128"/>
      <c r="I907" s="128"/>
      <c r="J907" s="128"/>
      <c r="K907" s="128"/>
      <c r="L907" s="128"/>
      <c r="M907" s="128"/>
      <c r="N907" s="128"/>
      <c r="O907" s="128"/>
      <c r="P907" s="128"/>
      <c r="Q907" s="128"/>
      <c r="R907" s="128"/>
      <c r="S907" s="128"/>
      <c r="T907" s="128"/>
      <c r="U907" s="128"/>
      <c r="V907" s="128"/>
      <c r="W907" s="128"/>
      <c r="X907" s="128"/>
      <c r="Y907" s="128"/>
      <c r="Z907" s="128"/>
      <c r="AA907" s="128"/>
    </row>
    <row r="908" ht="14.25" customHeight="1">
      <c r="A908" s="129"/>
      <c r="B908" s="138"/>
      <c r="C908" s="181"/>
      <c r="D908" s="129"/>
      <c r="E908" s="129"/>
      <c r="F908" s="128"/>
      <c r="G908" s="128"/>
      <c r="H908" s="128"/>
      <c r="I908" s="128"/>
      <c r="J908" s="128"/>
      <c r="K908" s="128"/>
      <c r="L908" s="128"/>
      <c r="M908" s="128"/>
      <c r="N908" s="128"/>
      <c r="O908" s="128"/>
      <c r="P908" s="128"/>
      <c r="Q908" s="128"/>
      <c r="R908" s="128"/>
      <c r="S908" s="128"/>
      <c r="T908" s="128"/>
      <c r="U908" s="128"/>
      <c r="V908" s="128"/>
      <c r="W908" s="128"/>
      <c r="X908" s="128"/>
      <c r="Y908" s="128"/>
      <c r="Z908" s="128"/>
      <c r="AA908" s="128"/>
    </row>
    <row r="909" ht="14.25" customHeight="1">
      <c r="A909" s="129"/>
      <c r="B909" s="138"/>
      <c r="C909" s="181"/>
      <c r="D909" s="129"/>
      <c r="E909" s="129"/>
      <c r="F909" s="128"/>
      <c r="G909" s="128"/>
      <c r="H909" s="128"/>
      <c r="I909" s="128"/>
      <c r="J909" s="128"/>
      <c r="K909" s="128"/>
      <c r="L909" s="128"/>
      <c r="M909" s="128"/>
      <c r="N909" s="128"/>
      <c r="O909" s="128"/>
      <c r="P909" s="128"/>
      <c r="Q909" s="128"/>
      <c r="R909" s="128"/>
      <c r="S909" s="128"/>
      <c r="T909" s="128"/>
      <c r="U909" s="128"/>
      <c r="V909" s="128"/>
      <c r="W909" s="128"/>
      <c r="X909" s="128"/>
      <c r="Y909" s="128"/>
      <c r="Z909" s="128"/>
      <c r="AA909" s="128"/>
    </row>
    <row r="910" ht="14.25" customHeight="1">
      <c r="A910" s="129"/>
      <c r="B910" s="138"/>
      <c r="C910" s="181"/>
      <c r="D910" s="129"/>
      <c r="E910" s="129"/>
      <c r="F910" s="128"/>
      <c r="G910" s="128"/>
      <c r="H910" s="128"/>
      <c r="I910" s="128"/>
      <c r="J910" s="128"/>
      <c r="K910" s="128"/>
      <c r="L910" s="128"/>
      <c r="M910" s="128"/>
      <c r="N910" s="128"/>
      <c r="O910" s="128"/>
      <c r="P910" s="128"/>
      <c r="Q910" s="128"/>
      <c r="R910" s="128"/>
      <c r="S910" s="128"/>
      <c r="T910" s="128"/>
      <c r="U910" s="128"/>
      <c r="V910" s="128"/>
      <c r="W910" s="128"/>
      <c r="X910" s="128"/>
      <c r="Y910" s="128"/>
      <c r="Z910" s="128"/>
      <c r="AA910" s="128"/>
    </row>
    <row r="911" ht="14.25" customHeight="1">
      <c r="A911" s="129"/>
      <c r="B911" s="138"/>
      <c r="C911" s="181"/>
      <c r="D911" s="129"/>
      <c r="E911" s="129"/>
      <c r="F911" s="128"/>
      <c r="G911" s="128"/>
      <c r="H911" s="128"/>
      <c r="I911" s="128"/>
      <c r="J911" s="128"/>
      <c r="K911" s="128"/>
      <c r="L911" s="128"/>
      <c r="M911" s="128"/>
      <c r="N911" s="128"/>
      <c r="O911" s="128"/>
      <c r="P911" s="128"/>
      <c r="Q911" s="128"/>
      <c r="R911" s="128"/>
      <c r="S911" s="128"/>
      <c r="T911" s="128"/>
      <c r="U911" s="128"/>
      <c r="V911" s="128"/>
      <c r="W911" s="128"/>
      <c r="X911" s="128"/>
      <c r="Y911" s="128"/>
      <c r="Z911" s="128"/>
      <c r="AA911" s="128"/>
    </row>
    <row r="912" ht="14.25" customHeight="1">
      <c r="A912" s="129"/>
      <c r="B912" s="138"/>
      <c r="C912" s="181"/>
      <c r="D912" s="129"/>
      <c r="E912" s="129"/>
      <c r="F912" s="128"/>
      <c r="G912" s="128"/>
      <c r="H912" s="128"/>
      <c r="I912" s="128"/>
      <c r="J912" s="128"/>
      <c r="K912" s="128"/>
      <c r="L912" s="128"/>
      <c r="M912" s="128"/>
      <c r="N912" s="128"/>
      <c r="O912" s="128"/>
      <c r="P912" s="128"/>
      <c r="Q912" s="128"/>
      <c r="R912" s="128"/>
      <c r="S912" s="128"/>
      <c r="T912" s="128"/>
      <c r="U912" s="128"/>
      <c r="V912" s="128"/>
      <c r="W912" s="128"/>
      <c r="X912" s="128"/>
      <c r="Y912" s="128"/>
      <c r="Z912" s="128"/>
      <c r="AA912" s="128"/>
    </row>
    <row r="913" ht="14.25" customHeight="1">
      <c r="A913" s="129"/>
      <c r="B913" s="138"/>
      <c r="C913" s="181"/>
      <c r="D913" s="129"/>
      <c r="E913" s="129"/>
      <c r="F913" s="128"/>
      <c r="G913" s="128"/>
      <c r="H913" s="128"/>
      <c r="I913" s="128"/>
      <c r="J913" s="128"/>
      <c r="K913" s="128"/>
      <c r="L913" s="128"/>
      <c r="M913" s="128"/>
      <c r="N913" s="128"/>
      <c r="O913" s="128"/>
      <c r="P913" s="128"/>
      <c r="Q913" s="128"/>
      <c r="R913" s="128"/>
      <c r="S913" s="128"/>
      <c r="T913" s="128"/>
      <c r="U913" s="128"/>
      <c r="V913" s="128"/>
      <c r="W913" s="128"/>
      <c r="X913" s="128"/>
      <c r="Y913" s="128"/>
      <c r="Z913" s="128"/>
      <c r="AA913" s="128"/>
    </row>
    <row r="914" ht="14.25" customHeight="1">
      <c r="A914" s="129"/>
      <c r="B914" s="138"/>
      <c r="C914" s="181"/>
      <c r="D914" s="129"/>
      <c r="E914" s="129"/>
      <c r="F914" s="128"/>
      <c r="G914" s="128"/>
      <c r="H914" s="128"/>
      <c r="I914" s="128"/>
      <c r="J914" s="128"/>
      <c r="K914" s="128"/>
      <c r="L914" s="128"/>
      <c r="M914" s="128"/>
      <c r="N914" s="128"/>
      <c r="O914" s="128"/>
      <c r="P914" s="128"/>
      <c r="Q914" s="128"/>
      <c r="R914" s="128"/>
      <c r="S914" s="128"/>
      <c r="T914" s="128"/>
      <c r="U914" s="128"/>
      <c r="V914" s="128"/>
      <c r="W914" s="128"/>
      <c r="X914" s="128"/>
      <c r="Y914" s="128"/>
      <c r="Z914" s="128"/>
      <c r="AA914" s="128"/>
    </row>
    <row r="915" ht="14.25" customHeight="1">
      <c r="A915" s="129"/>
      <c r="B915" s="138"/>
      <c r="C915" s="181"/>
      <c r="D915" s="129"/>
      <c r="E915" s="129"/>
      <c r="F915" s="128"/>
      <c r="G915" s="128"/>
      <c r="H915" s="128"/>
      <c r="I915" s="128"/>
      <c r="J915" s="128"/>
      <c r="K915" s="128"/>
      <c r="L915" s="128"/>
      <c r="M915" s="128"/>
      <c r="N915" s="128"/>
      <c r="O915" s="128"/>
      <c r="P915" s="128"/>
      <c r="Q915" s="128"/>
      <c r="R915" s="128"/>
      <c r="S915" s="128"/>
      <c r="T915" s="128"/>
      <c r="U915" s="128"/>
      <c r="V915" s="128"/>
      <c r="W915" s="128"/>
      <c r="X915" s="128"/>
      <c r="Y915" s="128"/>
      <c r="Z915" s="128"/>
      <c r="AA915" s="128"/>
    </row>
    <row r="916" ht="14.25" customHeight="1">
      <c r="A916" s="129"/>
      <c r="B916" s="138"/>
      <c r="C916" s="181"/>
      <c r="D916" s="129"/>
      <c r="E916" s="129"/>
      <c r="F916" s="128"/>
      <c r="G916" s="128"/>
      <c r="H916" s="128"/>
      <c r="I916" s="128"/>
      <c r="J916" s="128"/>
      <c r="K916" s="128"/>
      <c r="L916" s="128"/>
      <c r="M916" s="128"/>
      <c r="N916" s="128"/>
      <c r="O916" s="128"/>
      <c r="P916" s="128"/>
      <c r="Q916" s="128"/>
      <c r="R916" s="128"/>
      <c r="S916" s="128"/>
      <c r="T916" s="128"/>
      <c r="U916" s="128"/>
      <c r="V916" s="128"/>
      <c r="W916" s="128"/>
      <c r="X916" s="128"/>
      <c r="Y916" s="128"/>
      <c r="Z916" s="128"/>
      <c r="AA916" s="128"/>
    </row>
    <row r="917" ht="14.25" customHeight="1">
      <c r="A917" s="129"/>
      <c r="B917" s="138"/>
      <c r="C917" s="181"/>
      <c r="D917" s="129"/>
      <c r="E917" s="129"/>
      <c r="F917" s="128"/>
      <c r="G917" s="128"/>
      <c r="H917" s="128"/>
      <c r="I917" s="128"/>
      <c r="J917" s="128"/>
      <c r="K917" s="128"/>
      <c r="L917" s="128"/>
      <c r="M917" s="128"/>
      <c r="N917" s="128"/>
      <c r="O917" s="128"/>
      <c r="P917" s="128"/>
      <c r="Q917" s="128"/>
      <c r="R917" s="128"/>
      <c r="S917" s="128"/>
      <c r="T917" s="128"/>
      <c r="U917" s="128"/>
      <c r="V917" s="128"/>
      <c r="W917" s="128"/>
      <c r="X917" s="128"/>
      <c r="Y917" s="128"/>
      <c r="Z917" s="128"/>
      <c r="AA917" s="128"/>
    </row>
    <row r="918" ht="14.25" customHeight="1">
      <c r="A918" s="129"/>
      <c r="B918" s="138"/>
      <c r="C918" s="181"/>
      <c r="D918" s="129"/>
      <c r="E918" s="129"/>
      <c r="F918" s="128"/>
      <c r="G918" s="128"/>
      <c r="H918" s="128"/>
      <c r="I918" s="128"/>
      <c r="J918" s="128"/>
      <c r="K918" s="128"/>
      <c r="L918" s="128"/>
      <c r="M918" s="128"/>
      <c r="N918" s="128"/>
      <c r="O918" s="128"/>
      <c r="P918" s="128"/>
      <c r="Q918" s="128"/>
      <c r="R918" s="128"/>
      <c r="S918" s="128"/>
      <c r="T918" s="128"/>
      <c r="U918" s="128"/>
      <c r="V918" s="128"/>
      <c r="W918" s="128"/>
      <c r="X918" s="128"/>
      <c r="Y918" s="128"/>
      <c r="Z918" s="128"/>
      <c r="AA918" s="128"/>
    </row>
    <row r="919" ht="14.25" customHeight="1">
      <c r="A919" s="129"/>
      <c r="B919" s="138"/>
      <c r="C919" s="181"/>
      <c r="D919" s="129"/>
      <c r="E919" s="129"/>
      <c r="F919" s="128"/>
      <c r="G919" s="128"/>
      <c r="H919" s="128"/>
      <c r="I919" s="128"/>
      <c r="J919" s="128"/>
      <c r="K919" s="128"/>
      <c r="L919" s="128"/>
      <c r="M919" s="128"/>
      <c r="N919" s="128"/>
      <c r="O919" s="128"/>
      <c r="P919" s="128"/>
      <c r="Q919" s="128"/>
      <c r="R919" s="128"/>
      <c r="S919" s="128"/>
      <c r="T919" s="128"/>
      <c r="U919" s="128"/>
      <c r="V919" s="128"/>
      <c r="W919" s="128"/>
      <c r="X919" s="128"/>
      <c r="Y919" s="128"/>
      <c r="Z919" s="128"/>
      <c r="AA919" s="128"/>
    </row>
    <row r="920" ht="14.25" customHeight="1">
      <c r="A920" s="129"/>
      <c r="B920" s="138"/>
      <c r="C920" s="181"/>
      <c r="D920" s="129"/>
      <c r="E920" s="129"/>
      <c r="F920" s="128"/>
      <c r="G920" s="128"/>
      <c r="H920" s="128"/>
      <c r="I920" s="128"/>
      <c r="J920" s="128"/>
      <c r="K920" s="128"/>
      <c r="L920" s="128"/>
      <c r="M920" s="128"/>
      <c r="N920" s="128"/>
      <c r="O920" s="128"/>
      <c r="P920" s="128"/>
      <c r="Q920" s="128"/>
      <c r="R920" s="128"/>
      <c r="S920" s="128"/>
      <c r="T920" s="128"/>
      <c r="U920" s="128"/>
      <c r="V920" s="128"/>
      <c r="W920" s="128"/>
      <c r="X920" s="128"/>
      <c r="Y920" s="128"/>
      <c r="Z920" s="128"/>
      <c r="AA920" s="128"/>
    </row>
    <row r="921" ht="14.25" customHeight="1">
      <c r="A921" s="129"/>
      <c r="B921" s="138"/>
      <c r="C921" s="181"/>
      <c r="D921" s="129"/>
      <c r="E921" s="129"/>
      <c r="F921" s="128"/>
      <c r="G921" s="128"/>
      <c r="H921" s="128"/>
      <c r="I921" s="128"/>
      <c r="J921" s="128"/>
      <c r="K921" s="128"/>
      <c r="L921" s="128"/>
      <c r="M921" s="128"/>
      <c r="N921" s="128"/>
      <c r="O921" s="128"/>
      <c r="P921" s="128"/>
      <c r="Q921" s="128"/>
      <c r="R921" s="128"/>
      <c r="S921" s="128"/>
      <c r="T921" s="128"/>
      <c r="U921" s="128"/>
      <c r="V921" s="128"/>
      <c r="W921" s="128"/>
      <c r="X921" s="128"/>
      <c r="Y921" s="128"/>
      <c r="Z921" s="128"/>
      <c r="AA921" s="128"/>
    </row>
    <row r="922" ht="14.25" customHeight="1">
      <c r="A922" s="129"/>
      <c r="B922" s="138"/>
      <c r="C922" s="181"/>
      <c r="D922" s="129"/>
      <c r="E922" s="129"/>
      <c r="F922" s="128"/>
      <c r="G922" s="128"/>
      <c r="H922" s="128"/>
      <c r="I922" s="128"/>
      <c r="J922" s="128"/>
      <c r="K922" s="128"/>
      <c r="L922" s="128"/>
      <c r="M922" s="128"/>
      <c r="N922" s="128"/>
      <c r="O922" s="128"/>
      <c r="P922" s="128"/>
      <c r="Q922" s="128"/>
      <c r="R922" s="128"/>
      <c r="S922" s="128"/>
      <c r="T922" s="128"/>
      <c r="U922" s="128"/>
      <c r="V922" s="128"/>
      <c r="W922" s="128"/>
      <c r="X922" s="128"/>
      <c r="Y922" s="128"/>
      <c r="Z922" s="128"/>
      <c r="AA922" s="128"/>
    </row>
    <row r="923" ht="14.25" customHeight="1">
      <c r="A923" s="129"/>
      <c r="B923" s="138"/>
      <c r="C923" s="181"/>
      <c r="D923" s="129"/>
      <c r="E923" s="129"/>
      <c r="F923" s="128"/>
      <c r="G923" s="128"/>
      <c r="H923" s="128"/>
      <c r="I923" s="128"/>
      <c r="J923" s="128"/>
      <c r="K923" s="128"/>
      <c r="L923" s="128"/>
      <c r="M923" s="128"/>
      <c r="N923" s="128"/>
      <c r="O923" s="128"/>
      <c r="P923" s="128"/>
      <c r="Q923" s="128"/>
      <c r="R923" s="128"/>
      <c r="S923" s="128"/>
      <c r="T923" s="128"/>
      <c r="U923" s="128"/>
      <c r="V923" s="128"/>
      <c r="W923" s="128"/>
      <c r="X923" s="128"/>
      <c r="Y923" s="128"/>
      <c r="Z923" s="128"/>
      <c r="AA923" s="128"/>
    </row>
    <row r="924" ht="14.25" customHeight="1">
      <c r="A924" s="129"/>
      <c r="B924" s="138"/>
      <c r="C924" s="181"/>
      <c r="D924" s="129"/>
      <c r="E924" s="129"/>
      <c r="F924" s="128"/>
      <c r="G924" s="128"/>
      <c r="H924" s="128"/>
      <c r="I924" s="128"/>
      <c r="J924" s="128"/>
      <c r="K924" s="128"/>
      <c r="L924" s="128"/>
      <c r="M924" s="128"/>
      <c r="N924" s="128"/>
      <c r="O924" s="128"/>
      <c r="P924" s="128"/>
      <c r="Q924" s="128"/>
      <c r="R924" s="128"/>
      <c r="S924" s="128"/>
      <c r="T924" s="128"/>
      <c r="U924" s="128"/>
      <c r="V924" s="128"/>
      <c r="W924" s="128"/>
      <c r="X924" s="128"/>
      <c r="Y924" s="128"/>
      <c r="Z924" s="128"/>
      <c r="AA924" s="128"/>
    </row>
    <row r="925" ht="14.25" customHeight="1">
      <c r="A925" s="129"/>
      <c r="B925" s="138"/>
      <c r="C925" s="181"/>
      <c r="D925" s="129"/>
      <c r="E925" s="129"/>
      <c r="F925" s="128"/>
      <c r="G925" s="128"/>
      <c r="H925" s="128"/>
      <c r="I925" s="128"/>
      <c r="J925" s="128"/>
      <c r="K925" s="128"/>
      <c r="L925" s="128"/>
      <c r="M925" s="128"/>
      <c r="N925" s="128"/>
      <c r="O925" s="128"/>
      <c r="P925" s="128"/>
      <c r="Q925" s="128"/>
      <c r="R925" s="128"/>
      <c r="S925" s="128"/>
      <c r="T925" s="128"/>
      <c r="U925" s="128"/>
      <c r="V925" s="128"/>
      <c r="W925" s="128"/>
      <c r="X925" s="128"/>
      <c r="Y925" s="128"/>
      <c r="Z925" s="128"/>
      <c r="AA925" s="128"/>
    </row>
    <row r="926" ht="14.25" customHeight="1">
      <c r="A926" s="129"/>
      <c r="B926" s="138"/>
      <c r="C926" s="181"/>
      <c r="D926" s="129"/>
      <c r="E926" s="129"/>
      <c r="F926" s="128"/>
      <c r="G926" s="128"/>
      <c r="H926" s="128"/>
      <c r="I926" s="128"/>
      <c r="J926" s="128"/>
      <c r="K926" s="128"/>
      <c r="L926" s="128"/>
      <c r="M926" s="128"/>
      <c r="N926" s="128"/>
      <c r="O926" s="128"/>
      <c r="P926" s="128"/>
      <c r="Q926" s="128"/>
      <c r="R926" s="128"/>
      <c r="S926" s="128"/>
      <c r="T926" s="128"/>
      <c r="U926" s="128"/>
      <c r="V926" s="128"/>
      <c r="W926" s="128"/>
      <c r="X926" s="128"/>
      <c r="Y926" s="128"/>
      <c r="Z926" s="128"/>
      <c r="AA926" s="128"/>
    </row>
    <row r="927" ht="14.25" customHeight="1">
      <c r="A927" s="129"/>
      <c r="B927" s="138"/>
      <c r="C927" s="181"/>
      <c r="D927" s="129"/>
      <c r="E927" s="129"/>
      <c r="F927" s="128"/>
      <c r="G927" s="128"/>
      <c r="H927" s="128"/>
      <c r="I927" s="128"/>
      <c r="J927" s="128"/>
      <c r="K927" s="128"/>
      <c r="L927" s="128"/>
      <c r="M927" s="128"/>
      <c r="N927" s="128"/>
      <c r="O927" s="128"/>
      <c r="P927" s="128"/>
      <c r="Q927" s="128"/>
      <c r="R927" s="128"/>
      <c r="S927" s="128"/>
      <c r="T927" s="128"/>
      <c r="U927" s="128"/>
      <c r="V927" s="128"/>
      <c r="W927" s="128"/>
      <c r="X927" s="128"/>
      <c r="Y927" s="128"/>
      <c r="Z927" s="128"/>
      <c r="AA927" s="128"/>
    </row>
    <row r="928" ht="14.25" customHeight="1">
      <c r="A928" s="129"/>
      <c r="B928" s="138"/>
      <c r="C928" s="181"/>
      <c r="D928" s="129"/>
      <c r="E928" s="129"/>
      <c r="F928" s="128"/>
      <c r="G928" s="128"/>
      <c r="H928" s="128"/>
      <c r="I928" s="128"/>
      <c r="J928" s="128"/>
      <c r="K928" s="128"/>
      <c r="L928" s="128"/>
      <c r="M928" s="128"/>
      <c r="N928" s="128"/>
      <c r="O928" s="128"/>
      <c r="P928" s="128"/>
      <c r="Q928" s="128"/>
      <c r="R928" s="128"/>
      <c r="S928" s="128"/>
      <c r="T928" s="128"/>
      <c r="U928" s="128"/>
      <c r="V928" s="128"/>
      <c r="W928" s="128"/>
      <c r="X928" s="128"/>
      <c r="Y928" s="128"/>
      <c r="Z928" s="128"/>
      <c r="AA928" s="128"/>
    </row>
    <row r="929" ht="14.25" customHeight="1">
      <c r="A929" s="129"/>
      <c r="B929" s="138"/>
      <c r="C929" s="181"/>
      <c r="D929" s="129"/>
      <c r="E929" s="129"/>
      <c r="F929" s="128"/>
      <c r="G929" s="128"/>
      <c r="H929" s="128"/>
      <c r="I929" s="128"/>
      <c r="J929" s="128"/>
      <c r="K929" s="128"/>
      <c r="L929" s="128"/>
      <c r="M929" s="128"/>
      <c r="N929" s="128"/>
      <c r="O929" s="128"/>
      <c r="P929" s="128"/>
      <c r="Q929" s="128"/>
      <c r="R929" s="128"/>
      <c r="S929" s="128"/>
      <c r="T929" s="128"/>
      <c r="U929" s="128"/>
      <c r="V929" s="128"/>
      <c r="W929" s="128"/>
      <c r="X929" s="128"/>
      <c r="Y929" s="128"/>
      <c r="Z929" s="128"/>
      <c r="AA929" s="128"/>
    </row>
    <row r="930" ht="14.25" customHeight="1">
      <c r="A930" s="129"/>
      <c r="B930" s="138"/>
      <c r="C930" s="181"/>
      <c r="D930" s="129"/>
      <c r="E930" s="129"/>
      <c r="F930" s="128"/>
      <c r="G930" s="128"/>
      <c r="H930" s="128"/>
      <c r="I930" s="128"/>
      <c r="J930" s="128"/>
      <c r="K930" s="128"/>
      <c r="L930" s="128"/>
      <c r="M930" s="128"/>
      <c r="N930" s="128"/>
      <c r="O930" s="128"/>
      <c r="P930" s="128"/>
      <c r="Q930" s="128"/>
      <c r="R930" s="128"/>
      <c r="S930" s="128"/>
      <c r="T930" s="128"/>
      <c r="U930" s="128"/>
      <c r="V930" s="128"/>
      <c r="W930" s="128"/>
      <c r="X930" s="128"/>
      <c r="Y930" s="128"/>
      <c r="Z930" s="128"/>
      <c r="AA930" s="128"/>
    </row>
    <row r="931" ht="14.25" customHeight="1">
      <c r="A931" s="129"/>
      <c r="B931" s="138"/>
      <c r="C931" s="181"/>
      <c r="D931" s="129"/>
      <c r="E931" s="129"/>
      <c r="F931" s="128"/>
      <c r="G931" s="128"/>
      <c r="H931" s="128"/>
      <c r="I931" s="128"/>
      <c r="J931" s="128"/>
      <c r="K931" s="128"/>
      <c r="L931" s="128"/>
      <c r="M931" s="128"/>
      <c r="N931" s="128"/>
      <c r="O931" s="128"/>
      <c r="P931" s="128"/>
      <c r="Q931" s="128"/>
      <c r="R931" s="128"/>
      <c r="S931" s="128"/>
      <c r="T931" s="128"/>
      <c r="U931" s="128"/>
      <c r="V931" s="128"/>
      <c r="W931" s="128"/>
      <c r="X931" s="128"/>
      <c r="Y931" s="128"/>
      <c r="Z931" s="128"/>
      <c r="AA931" s="128"/>
    </row>
    <row r="932" ht="14.25" customHeight="1">
      <c r="A932" s="129"/>
      <c r="B932" s="138"/>
      <c r="C932" s="181"/>
      <c r="D932" s="129"/>
      <c r="E932" s="129"/>
      <c r="F932" s="128"/>
      <c r="G932" s="128"/>
      <c r="H932" s="128"/>
      <c r="I932" s="128"/>
      <c r="J932" s="128"/>
      <c r="K932" s="128"/>
      <c r="L932" s="128"/>
      <c r="M932" s="128"/>
      <c r="N932" s="128"/>
      <c r="O932" s="128"/>
      <c r="P932" s="128"/>
      <c r="Q932" s="128"/>
      <c r="R932" s="128"/>
      <c r="S932" s="128"/>
      <c r="T932" s="128"/>
      <c r="U932" s="128"/>
      <c r="V932" s="128"/>
      <c r="W932" s="128"/>
      <c r="X932" s="128"/>
      <c r="Y932" s="128"/>
      <c r="Z932" s="128"/>
      <c r="AA932" s="128"/>
    </row>
    <row r="933" ht="14.25" customHeight="1">
      <c r="A933" s="129"/>
      <c r="B933" s="138"/>
      <c r="C933" s="181"/>
      <c r="D933" s="129"/>
      <c r="E933" s="129"/>
      <c r="F933" s="128"/>
      <c r="G933" s="128"/>
      <c r="H933" s="128"/>
      <c r="I933" s="128"/>
      <c r="J933" s="128"/>
      <c r="K933" s="128"/>
      <c r="L933" s="128"/>
      <c r="M933" s="128"/>
      <c r="N933" s="128"/>
      <c r="O933" s="128"/>
      <c r="P933" s="128"/>
      <c r="Q933" s="128"/>
      <c r="R933" s="128"/>
      <c r="S933" s="128"/>
      <c r="T933" s="128"/>
      <c r="U933" s="128"/>
      <c r="V933" s="128"/>
      <c r="W933" s="128"/>
      <c r="X933" s="128"/>
      <c r="Y933" s="128"/>
      <c r="Z933" s="128"/>
      <c r="AA933" s="128"/>
    </row>
    <row r="934" ht="14.25" customHeight="1">
      <c r="A934" s="129"/>
      <c r="B934" s="138"/>
      <c r="C934" s="181"/>
      <c r="D934" s="129"/>
      <c r="E934" s="129"/>
      <c r="F934" s="128"/>
      <c r="G934" s="128"/>
      <c r="H934" s="128"/>
      <c r="I934" s="128"/>
      <c r="J934" s="128"/>
      <c r="K934" s="128"/>
      <c r="L934" s="128"/>
      <c r="M934" s="128"/>
      <c r="N934" s="128"/>
      <c r="O934" s="128"/>
      <c r="P934" s="128"/>
      <c r="Q934" s="128"/>
      <c r="R934" s="128"/>
      <c r="S934" s="128"/>
      <c r="T934" s="128"/>
      <c r="U934" s="128"/>
      <c r="V934" s="128"/>
      <c r="W934" s="128"/>
      <c r="X934" s="128"/>
      <c r="Y934" s="128"/>
      <c r="Z934" s="128"/>
      <c r="AA934" s="128"/>
    </row>
    <row r="935" ht="14.25" customHeight="1">
      <c r="A935" s="129"/>
      <c r="B935" s="138"/>
      <c r="C935" s="181"/>
      <c r="D935" s="129"/>
      <c r="E935" s="129"/>
      <c r="F935" s="128"/>
      <c r="G935" s="128"/>
      <c r="H935" s="128"/>
      <c r="I935" s="128"/>
      <c r="J935" s="128"/>
      <c r="K935" s="128"/>
      <c r="L935" s="128"/>
      <c r="M935" s="128"/>
      <c r="N935" s="128"/>
      <c r="O935" s="128"/>
      <c r="P935" s="128"/>
      <c r="Q935" s="128"/>
      <c r="R935" s="128"/>
      <c r="S935" s="128"/>
      <c r="T935" s="128"/>
      <c r="U935" s="128"/>
      <c r="V935" s="128"/>
      <c r="W935" s="128"/>
      <c r="X935" s="128"/>
      <c r="Y935" s="128"/>
      <c r="Z935" s="128"/>
      <c r="AA935" s="128"/>
    </row>
    <row r="936" ht="14.25" customHeight="1">
      <c r="A936" s="129"/>
      <c r="B936" s="138"/>
      <c r="C936" s="181"/>
      <c r="D936" s="129"/>
      <c r="E936" s="129"/>
      <c r="F936" s="128"/>
      <c r="G936" s="128"/>
      <c r="H936" s="128"/>
      <c r="I936" s="128"/>
      <c r="J936" s="128"/>
      <c r="K936" s="128"/>
      <c r="L936" s="128"/>
      <c r="M936" s="128"/>
      <c r="N936" s="128"/>
      <c r="O936" s="128"/>
      <c r="P936" s="128"/>
      <c r="Q936" s="128"/>
      <c r="R936" s="128"/>
      <c r="S936" s="128"/>
      <c r="T936" s="128"/>
      <c r="U936" s="128"/>
      <c r="V936" s="128"/>
      <c r="W936" s="128"/>
      <c r="X936" s="128"/>
      <c r="Y936" s="128"/>
      <c r="Z936" s="128"/>
      <c r="AA936" s="128"/>
    </row>
    <row r="937" ht="14.25" customHeight="1">
      <c r="A937" s="129"/>
      <c r="B937" s="138"/>
      <c r="C937" s="181"/>
      <c r="D937" s="129"/>
      <c r="E937" s="129"/>
      <c r="F937" s="128"/>
      <c r="G937" s="128"/>
      <c r="H937" s="128"/>
      <c r="I937" s="128"/>
      <c r="J937" s="128"/>
      <c r="K937" s="128"/>
      <c r="L937" s="128"/>
      <c r="M937" s="128"/>
      <c r="N937" s="128"/>
      <c r="O937" s="128"/>
      <c r="P937" s="128"/>
      <c r="Q937" s="128"/>
      <c r="R937" s="128"/>
      <c r="S937" s="128"/>
      <c r="T937" s="128"/>
      <c r="U937" s="128"/>
      <c r="V937" s="128"/>
      <c r="W937" s="128"/>
      <c r="X937" s="128"/>
      <c r="Y937" s="128"/>
      <c r="Z937" s="128"/>
      <c r="AA937" s="128"/>
    </row>
    <row r="938" ht="14.25" customHeight="1">
      <c r="A938" s="129"/>
      <c r="B938" s="138"/>
      <c r="C938" s="181"/>
      <c r="D938" s="129"/>
      <c r="E938" s="129"/>
      <c r="F938" s="128"/>
      <c r="G938" s="128"/>
      <c r="H938" s="128"/>
      <c r="I938" s="128"/>
      <c r="J938" s="128"/>
      <c r="K938" s="128"/>
      <c r="L938" s="128"/>
      <c r="M938" s="128"/>
      <c r="N938" s="128"/>
      <c r="O938" s="128"/>
      <c r="P938" s="128"/>
      <c r="Q938" s="128"/>
      <c r="R938" s="128"/>
      <c r="S938" s="128"/>
      <c r="T938" s="128"/>
      <c r="U938" s="128"/>
      <c r="V938" s="128"/>
      <c r="W938" s="128"/>
      <c r="X938" s="128"/>
      <c r="Y938" s="128"/>
      <c r="Z938" s="128"/>
      <c r="AA938" s="128"/>
    </row>
    <row r="939" ht="14.25" customHeight="1">
      <c r="A939" s="129"/>
      <c r="B939" s="138"/>
      <c r="C939" s="181"/>
      <c r="D939" s="129"/>
      <c r="E939" s="129"/>
      <c r="F939" s="128"/>
      <c r="G939" s="128"/>
      <c r="H939" s="128"/>
      <c r="I939" s="128"/>
      <c r="J939" s="128"/>
      <c r="K939" s="128"/>
      <c r="L939" s="128"/>
      <c r="M939" s="128"/>
      <c r="N939" s="128"/>
      <c r="O939" s="128"/>
      <c r="P939" s="128"/>
      <c r="Q939" s="128"/>
      <c r="R939" s="128"/>
      <c r="S939" s="128"/>
      <c r="T939" s="128"/>
      <c r="U939" s="128"/>
      <c r="V939" s="128"/>
      <c r="W939" s="128"/>
      <c r="X939" s="128"/>
      <c r="Y939" s="128"/>
      <c r="Z939" s="128"/>
      <c r="AA939" s="128"/>
    </row>
    <row r="940" ht="14.25" customHeight="1">
      <c r="A940" s="129"/>
      <c r="B940" s="138"/>
      <c r="C940" s="181"/>
      <c r="D940" s="129"/>
      <c r="E940" s="129"/>
      <c r="F940" s="128"/>
      <c r="G940" s="128"/>
      <c r="H940" s="128"/>
      <c r="I940" s="128"/>
      <c r="J940" s="128"/>
      <c r="K940" s="128"/>
      <c r="L940" s="128"/>
      <c r="M940" s="128"/>
      <c r="N940" s="128"/>
      <c r="O940" s="128"/>
      <c r="P940" s="128"/>
      <c r="Q940" s="128"/>
      <c r="R940" s="128"/>
      <c r="S940" s="128"/>
      <c r="T940" s="128"/>
      <c r="U940" s="128"/>
      <c r="V940" s="128"/>
      <c r="W940" s="128"/>
      <c r="X940" s="128"/>
      <c r="Y940" s="128"/>
      <c r="Z940" s="128"/>
      <c r="AA940" s="128"/>
    </row>
    <row r="941" ht="14.25" customHeight="1">
      <c r="A941" s="129"/>
      <c r="B941" s="138"/>
      <c r="C941" s="181"/>
      <c r="D941" s="129"/>
      <c r="E941" s="129"/>
      <c r="F941" s="128"/>
      <c r="G941" s="128"/>
      <c r="H941" s="128"/>
      <c r="I941" s="128"/>
      <c r="J941" s="128"/>
      <c r="K941" s="128"/>
      <c r="L941" s="128"/>
      <c r="M941" s="128"/>
      <c r="N941" s="128"/>
      <c r="O941" s="128"/>
      <c r="P941" s="128"/>
      <c r="Q941" s="128"/>
      <c r="R941" s="128"/>
      <c r="S941" s="128"/>
      <c r="T941" s="128"/>
      <c r="U941" s="128"/>
      <c r="V941" s="128"/>
      <c r="W941" s="128"/>
      <c r="X941" s="128"/>
      <c r="Y941" s="128"/>
      <c r="Z941" s="128"/>
      <c r="AA941" s="128"/>
    </row>
    <row r="942" ht="14.25" customHeight="1">
      <c r="A942" s="129"/>
      <c r="B942" s="138"/>
      <c r="C942" s="181"/>
      <c r="D942" s="129"/>
      <c r="E942" s="129"/>
      <c r="F942" s="128"/>
      <c r="G942" s="128"/>
      <c r="H942" s="128"/>
      <c r="I942" s="128"/>
      <c r="J942" s="128"/>
      <c r="K942" s="128"/>
      <c r="L942" s="128"/>
      <c r="M942" s="128"/>
      <c r="N942" s="128"/>
      <c r="O942" s="128"/>
      <c r="P942" s="128"/>
      <c r="Q942" s="128"/>
      <c r="R942" s="128"/>
      <c r="S942" s="128"/>
      <c r="T942" s="128"/>
      <c r="U942" s="128"/>
      <c r="V942" s="128"/>
      <c r="W942" s="128"/>
      <c r="X942" s="128"/>
      <c r="Y942" s="128"/>
      <c r="Z942" s="128"/>
      <c r="AA942" s="128"/>
    </row>
    <row r="943" ht="14.25" customHeight="1">
      <c r="A943" s="129"/>
      <c r="B943" s="138"/>
      <c r="C943" s="181"/>
      <c r="D943" s="129"/>
      <c r="E943" s="129"/>
      <c r="F943" s="128"/>
      <c r="G943" s="128"/>
      <c r="H943" s="128"/>
      <c r="I943" s="128"/>
      <c r="J943" s="128"/>
      <c r="K943" s="128"/>
      <c r="L943" s="128"/>
      <c r="M943" s="128"/>
      <c r="N943" s="128"/>
      <c r="O943" s="128"/>
      <c r="P943" s="128"/>
      <c r="Q943" s="128"/>
      <c r="R943" s="128"/>
      <c r="S943" s="128"/>
      <c r="T943" s="128"/>
      <c r="U943" s="128"/>
      <c r="V943" s="128"/>
      <c r="W943" s="128"/>
      <c r="X943" s="128"/>
      <c r="Y943" s="128"/>
      <c r="Z943" s="128"/>
      <c r="AA943" s="128"/>
    </row>
    <row r="944" ht="14.25" customHeight="1">
      <c r="A944" s="129"/>
      <c r="B944" s="138"/>
      <c r="C944" s="181"/>
      <c r="D944" s="129"/>
      <c r="E944" s="129"/>
      <c r="F944" s="128"/>
      <c r="G944" s="128"/>
      <c r="H944" s="128"/>
      <c r="I944" s="128"/>
      <c r="J944" s="128"/>
      <c r="K944" s="128"/>
      <c r="L944" s="128"/>
      <c r="M944" s="128"/>
      <c r="N944" s="128"/>
      <c r="O944" s="128"/>
      <c r="P944" s="128"/>
      <c r="Q944" s="128"/>
      <c r="R944" s="128"/>
      <c r="S944" s="128"/>
      <c r="T944" s="128"/>
      <c r="U944" s="128"/>
      <c r="V944" s="128"/>
      <c r="W944" s="128"/>
      <c r="X944" s="128"/>
      <c r="Y944" s="128"/>
      <c r="Z944" s="128"/>
      <c r="AA944" s="128"/>
    </row>
    <row r="945" ht="14.25" customHeight="1">
      <c r="A945" s="129"/>
      <c r="B945" s="138"/>
      <c r="C945" s="181"/>
      <c r="D945" s="129"/>
      <c r="E945" s="129"/>
      <c r="F945" s="128"/>
      <c r="G945" s="128"/>
      <c r="H945" s="128"/>
      <c r="I945" s="128"/>
      <c r="J945" s="128"/>
      <c r="K945" s="128"/>
      <c r="L945" s="128"/>
      <c r="M945" s="128"/>
      <c r="N945" s="128"/>
      <c r="O945" s="128"/>
      <c r="P945" s="128"/>
      <c r="Q945" s="128"/>
      <c r="R945" s="128"/>
      <c r="S945" s="128"/>
      <c r="T945" s="128"/>
      <c r="U945" s="128"/>
      <c r="V945" s="128"/>
      <c r="W945" s="128"/>
      <c r="X945" s="128"/>
      <c r="Y945" s="128"/>
      <c r="Z945" s="128"/>
      <c r="AA945" s="128"/>
    </row>
    <row r="946" ht="14.25" customHeight="1">
      <c r="A946" s="129"/>
      <c r="B946" s="138"/>
      <c r="C946" s="181"/>
      <c r="D946" s="129"/>
      <c r="E946" s="129"/>
      <c r="F946" s="128"/>
      <c r="G946" s="128"/>
      <c r="H946" s="128"/>
      <c r="I946" s="128"/>
      <c r="J946" s="128"/>
      <c r="K946" s="128"/>
      <c r="L946" s="128"/>
      <c r="M946" s="128"/>
      <c r="N946" s="128"/>
      <c r="O946" s="128"/>
      <c r="P946" s="128"/>
      <c r="Q946" s="128"/>
      <c r="R946" s="128"/>
      <c r="S946" s="128"/>
      <c r="T946" s="128"/>
      <c r="U946" s="128"/>
      <c r="V946" s="128"/>
      <c r="W946" s="128"/>
      <c r="X946" s="128"/>
      <c r="Y946" s="128"/>
      <c r="Z946" s="128"/>
      <c r="AA946" s="128"/>
    </row>
    <row r="947" ht="14.25" customHeight="1">
      <c r="A947" s="129"/>
      <c r="B947" s="138"/>
      <c r="C947" s="181"/>
      <c r="D947" s="129"/>
      <c r="E947" s="129"/>
      <c r="F947" s="128"/>
      <c r="G947" s="128"/>
      <c r="H947" s="128"/>
      <c r="I947" s="128"/>
      <c r="J947" s="128"/>
      <c r="K947" s="128"/>
      <c r="L947" s="128"/>
      <c r="M947" s="128"/>
      <c r="N947" s="128"/>
      <c r="O947" s="128"/>
      <c r="P947" s="128"/>
      <c r="Q947" s="128"/>
      <c r="R947" s="128"/>
      <c r="S947" s="128"/>
      <c r="T947" s="128"/>
      <c r="U947" s="128"/>
      <c r="V947" s="128"/>
      <c r="W947" s="128"/>
      <c r="X947" s="128"/>
      <c r="Y947" s="128"/>
      <c r="Z947" s="128"/>
      <c r="AA947" s="128"/>
    </row>
    <row r="948" ht="14.25" customHeight="1">
      <c r="A948" s="129"/>
      <c r="B948" s="138"/>
      <c r="C948" s="181"/>
      <c r="D948" s="129"/>
      <c r="E948" s="129"/>
      <c r="F948" s="128"/>
      <c r="G948" s="128"/>
      <c r="H948" s="128"/>
      <c r="I948" s="128"/>
      <c r="J948" s="128"/>
      <c r="K948" s="128"/>
      <c r="L948" s="128"/>
      <c r="M948" s="128"/>
      <c r="N948" s="128"/>
      <c r="O948" s="128"/>
      <c r="P948" s="128"/>
      <c r="Q948" s="128"/>
      <c r="R948" s="128"/>
      <c r="S948" s="128"/>
      <c r="T948" s="128"/>
      <c r="U948" s="128"/>
      <c r="V948" s="128"/>
      <c r="W948" s="128"/>
      <c r="X948" s="128"/>
      <c r="Y948" s="128"/>
      <c r="Z948" s="128"/>
      <c r="AA948" s="128"/>
    </row>
    <row r="949" ht="14.25" customHeight="1">
      <c r="A949" s="129"/>
      <c r="B949" s="138"/>
      <c r="C949" s="181"/>
      <c r="D949" s="129"/>
      <c r="E949" s="129"/>
      <c r="F949" s="128"/>
      <c r="G949" s="128"/>
      <c r="H949" s="128"/>
      <c r="I949" s="128"/>
      <c r="J949" s="128"/>
      <c r="K949" s="128"/>
      <c r="L949" s="128"/>
      <c r="M949" s="128"/>
      <c r="N949" s="128"/>
      <c r="O949" s="128"/>
      <c r="P949" s="128"/>
      <c r="Q949" s="128"/>
      <c r="R949" s="128"/>
      <c r="S949" s="128"/>
      <c r="T949" s="128"/>
      <c r="U949" s="128"/>
      <c r="V949" s="128"/>
      <c r="W949" s="128"/>
      <c r="X949" s="128"/>
      <c r="Y949" s="128"/>
      <c r="Z949" s="128"/>
      <c r="AA949" s="128"/>
    </row>
    <row r="950" ht="14.25" customHeight="1">
      <c r="A950" s="129"/>
      <c r="B950" s="138"/>
      <c r="C950" s="181"/>
      <c r="D950" s="129"/>
      <c r="E950" s="129"/>
      <c r="F950" s="128"/>
      <c r="G950" s="128"/>
      <c r="H950" s="128"/>
      <c r="I950" s="128"/>
      <c r="J950" s="128"/>
      <c r="K950" s="128"/>
      <c r="L950" s="128"/>
      <c r="M950" s="128"/>
      <c r="N950" s="128"/>
      <c r="O950" s="128"/>
      <c r="P950" s="128"/>
      <c r="Q950" s="128"/>
      <c r="R950" s="128"/>
      <c r="S950" s="128"/>
      <c r="T950" s="128"/>
      <c r="U950" s="128"/>
      <c r="V950" s="128"/>
      <c r="W950" s="128"/>
      <c r="X950" s="128"/>
      <c r="Y950" s="128"/>
      <c r="Z950" s="128"/>
      <c r="AA950" s="128"/>
    </row>
    <row r="951" ht="14.25" customHeight="1">
      <c r="A951" s="129"/>
      <c r="B951" s="138"/>
      <c r="C951" s="181"/>
      <c r="D951" s="129"/>
      <c r="E951" s="129"/>
      <c r="F951" s="128"/>
      <c r="G951" s="128"/>
      <c r="H951" s="128"/>
      <c r="I951" s="128"/>
      <c r="J951" s="128"/>
      <c r="K951" s="128"/>
      <c r="L951" s="128"/>
      <c r="M951" s="128"/>
      <c r="N951" s="128"/>
      <c r="O951" s="128"/>
      <c r="P951" s="128"/>
      <c r="Q951" s="128"/>
      <c r="R951" s="128"/>
      <c r="S951" s="128"/>
      <c r="T951" s="128"/>
      <c r="U951" s="128"/>
      <c r="V951" s="128"/>
      <c r="W951" s="128"/>
      <c r="X951" s="128"/>
      <c r="Y951" s="128"/>
      <c r="Z951" s="128"/>
      <c r="AA951" s="128"/>
    </row>
    <row r="952" ht="14.25" customHeight="1">
      <c r="A952" s="129"/>
      <c r="B952" s="138"/>
      <c r="C952" s="181"/>
      <c r="D952" s="129"/>
      <c r="E952" s="129"/>
      <c r="F952" s="128"/>
      <c r="G952" s="128"/>
      <c r="H952" s="128"/>
      <c r="I952" s="128"/>
      <c r="J952" s="128"/>
      <c r="K952" s="128"/>
      <c r="L952" s="128"/>
      <c r="M952" s="128"/>
      <c r="N952" s="128"/>
      <c r="O952" s="128"/>
      <c r="P952" s="128"/>
      <c r="Q952" s="128"/>
      <c r="R952" s="128"/>
      <c r="S952" s="128"/>
      <c r="T952" s="128"/>
      <c r="U952" s="128"/>
      <c r="V952" s="128"/>
      <c r="W952" s="128"/>
      <c r="X952" s="128"/>
      <c r="Y952" s="128"/>
      <c r="Z952" s="128"/>
      <c r="AA952" s="128"/>
    </row>
    <row r="953" ht="14.25" customHeight="1">
      <c r="A953" s="129"/>
      <c r="B953" s="138"/>
      <c r="C953" s="181"/>
      <c r="D953" s="129"/>
      <c r="E953" s="129"/>
      <c r="F953" s="128"/>
      <c r="G953" s="128"/>
      <c r="H953" s="128"/>
      <c r="I953" s="128"/>
      <c r="J953" s="128"/>
      <c r="K953" s="128"/>
      <c r="L953" s="128"/>
      <c r="M953" s="128"/>
      <c r="N953" s="128"/>
      <c r="O953" s="128"/>
      <c r="P953" s="128"/>
      <c r="Q953" s="128"/>
      <c r="R953" s="128"/>
      <c r="S953" s="128"/>
      <c r="T953" s="128"/>
      <c r="U953" s="128"/>
      <c r="V953" s="128"/>
      <c r="W953" s="128"/>
      <c r="X953" s="128"/>
      <c r="Y953" s="128"/>
      <c r="Z953" s="128"/>
      <c r="AA953" s="128"/>
    </row>
    <row r="954" ht="14.25" customHeight="1">
      <c r="A954" s="129"/>
      <c r="B954" s="138"/>
      <c r="C954" s="181"/>
      <c r="D954" s="129"/>
      <c r="E954" s="129"/>
      <c r="F954" s="128"/>
      <c r="G954" s="128"/>
      <c r="H954" s="128"/>
      <c r="I954" s="128"/>
      <c r="J954" s="128"/>
      <c r="K954" s="128"/>
      <c r="L954" s="128"/>
      <c r="M954" s="128"/>
      <c r="N954" s="128"/>
      <c r="O954" s="128"/>
      <c r="P954" s="128"/>
      <c r="Q954" s="128"/>
      <c r="R954" s="128"/>
      <c r="S954" s="128"/>
      <c r="T954" s="128"/>
      <c r="U954" s="128"/>
      <c r="V954" s="128"/>
      <c r="W954" s="128"/>
      <c r="X954" s="128"/>
      <c r="Y954" s="128"/>
      <c r="Z954" s="128"/>
      <c r="AA954" s="128"/>
    </row>
    <row r="955" ht="14.25" customHeight="1">
      <c r="A955" s="129"/>
      <c r="B955" s="138"/>
      <c r="C955" s="181"/>
      <c r="D955" s="129"/>
      <c r="E955" s="129"/>
      <c r="F955" s="128"/>
      <c r="G955" s="128"/>
      <c r="H955" s="128"/>
      <c r="I955" s="128"/>
      <c r="J955" s="128"/>
      <c r="K955" s="128"/>
      <c r="L955" s="128"/>
      <c r="M955" s="128"/>
      <c r="N955" s="128"/>
      <c r="O955" s="128"/>
      <c r="P955" s="128"/>
      <c r="Q955" s="128"/>
      <c r="R955" s="128"/>
      <c r="S955" s="128"/>
      <c r="T955" s="128"/>
      <c r="U955" s="128"/>
      <c r="V955" s="128"/>
      <c r="W955" s="128"/>
      <c r="X955" s="128"/>
      <c r="Y955" s="128"/>
      <c r="Z955" s="128"/>
      <c r="AA955" s="128"/>
    </row>
    <row r="956" ht="14.25" customHeight="1">
      <c r="A956" s="129"/>
      <c r="B956" s="138"/>
      <c r="C956" s="181"/>
      <c r="D956" s="129"/>
      <c r="E956" s="129"/>
      <c r="F956" s="128"/>
      <c r="G956" s="128"/>
      <c r="H956" s="128"/>
      <c r="I956" s="128"/>
      <c r="J956" s="128"/>
      <c r="K956" s="128"/>
      <c r="L956" s="128"/>
      <c r="M956" s="128"/>
      <c r="N956" s="128"/>
      <c r="O956" s="128"/>
      <c r="P956" s="128"/>
      <c r="Q956" s="128"/>
      <c r="R956" s="128"/>
      <c r="S956" s="128"/>
      <c r="T956" s="128"/>
      <c r="U956" s="128"/>
      <c r="V956" s="128"/>
      <c r="W956" s="128"/>
      <c r="X956" s="128"/>
      <c r="Y956" s="128"/>
      <c r="Z956" s="128"/>
      <c r="AA956" s="128"/>
    </row>
    <row r="957" ht="14.25" customHeight="1">
      <c r="A957" s="129"/>
      <c r="B957" s="138"/>
      <c r="C957" s="181"/>
      <c r="D957" s="129"/>
      <c r="E957" s="129"/>
      <c r="F957" s="128"/>
      <c r="G957" s="128"/>
      <c r="H957" s="128"/>
      <c r="I957" s="128"/>
      <c r="J957" s="128"/>
      <c r="K957" s="128"/>
      <c r="L957" s="128"/>
      <c r="M957" s="128"/>
      <c r="N957" s="128"/>
      <c r="O957" s="128"/>
      <c r="P957" s="128"/>
      <c r="Q957" s="128"/>
      <c r="R957" s="128"/>
      <c r="S957" s="128"/>
      <c r="T957" s="128"/>
      <c r="U957" s="128"/>
      <c r="V957" s="128"/>
      <c r="W957" s="128"/>
      <c r="X957" s="128"/>
      <c r="Y957" s="128"/>
      <c r="Z957" s="128"/>
      <c r="AA957" s="128"/>
    </row>
    <row r="958" ht="14.25" customHeight="1">
      <c r="A958" s="129"/>
      <c r="B958" s="138"/>
      <c r="C958" s="181"/>
      <c r="D958" s="129"/>
      <c r="E958" s="129"/>
      <c r="F958" s="128"/>
      <c r="G958" s="128"/>
      <c r="H958" s="128"/>
      <c r="I958" s="128"/>
      <c r="J958" s="128"/>
      <c r="K958" s="128"/>
      <c r="L958" s="128"/>
      <c r="M958" s="128"/>
      <c r="N958" s="128"/>
      <c r="O958" s="128"/>
      <c r="P958" s="128"/>
      <c r="Q958" s="128"/>
      <c r="R958" s="128"/>
      <c r="S958" s="128"/>
      <c r="T958" s="128"/>
      <c r="U958" s="128"/>
      <c r="V958" s="128"/>
      <c r="W958" s="128"/>
      <c r="X958" s="128"/>
      <c r="Y958" s="128"/>
      <c r="Z958" s="128"/>
      <c r="AA958" s="128"/>
    </row>
    <row r="959" ht="14.25" customHeight="1">
      <c r="A959" s="129"/>
      <c r="B959" s="138"/>
      <c r="C959" s="181"/>
      <c r="D959" s="129"/>
      <c r="E959" s="129"/>
      <c r="F959" s="128"/>
      <c r="G959" s="128"/>
      <c r="H959" s="128"/>
      <c r="I959" s="128"/>
      <c r="J959" s="128"/>
      <c r="K959" s="128"/>
      <c r="L959" s="128"/>
      <c r="M959" s="128"/>
      <c r="N959" s="128"/>
      <c r="O959" s="128"/>
      <c r="P959" s="128"/>
      <c r="Q959" s="128"/>
      <c r="R959" s="128"/>
      <c r="S959" s="128"/>
      <c r="T959" s="128"/>
      <c r="U959" s="128"/>
      <c r="V959" s="128"/>
      <c r="W959" s="128"/>
      <c r="X959" s="128"/>
      <c r="Y959" s="128"/>
      <c r="Z959" s="128"/>
      <c r="AA959" s="128"/>
    </row>
    <row r="960" ht="14.25" customHeight="1">
      <c r="A960" s="129"/>
      <c r="B960" s="138"/>
      <c r="C960" s="181"/>
      <c r="D960" s="129"/>
      <c r="E960" s="129"/>
      <c r="F960" s="128"/>
      <c r="G960" s="128"/>
      <c r="H960" s="128"/>
      <c r="I960" s="128"/>
      <c r="J960" s="128"/>
      <c r="K960" s="128"/>
      <c r="L960" s="128"/>
      <c r="M960" s="128"/>
      <c r="N960" s="128"/>
      <c r="O960" s="128"/>
      <c r="P960" s="128"/>
      <c r="Q960" s="128"/>
      <c r="R960" s="128"/>
      <c r="S960" s="128"/>
      <c r="T960" s="128"/>
      <c r="U960" s="128"/>
      <c r="V960" s="128"/>
      <c r="W960" s="128"/>
      <c r="X960" s="128"/>
      <c r="Y960" s="128"/>
      <c r="Z960" s="128"/>
      <c r="AA960" s="128"/>
    </row>
    <row r="961" ht="14.25" customHeight="1">
      <c r="A961" s="129"/>
      <c r="B961" s="138"/>
      <c r="C961" s="181"/>
      <c r="D961" s="129"/>
      <c r="E961" s="129"/>
      <c r="F961" s="128"/>
      <c r="G961" s="128"/>
      <c r="H961" s="128"/>
      <c r="I961" s="128"/>
      <c r="J961" s="128"/>
      <c r="K961" s="128"/>
      <c r="L961" s="128"/>
      <c r="M961" s="128"/>
      <c r="N961" s="128"/>
      <c r="O961" s="128"/>
      <c r="P961" s="128"/>
      <c r="Q961" s="128"/>
      <c r="R961" s="128"/>
      <c r="S961" s="128"/>
      <c r="T961" s="128"/>
      <c r="U961" s="128"/>
      <c r="V961" s="128"/>
      <c r="W961" s="128"/>
      <c r="X961" s="128"/>
      <c r="Y961" s="128"/>
      <c r="Z961" s="128"/>
      <c r="AA961" s="128"/>
    </row>
    <row r="962" ht="14.25" customHeight="1">
      <c r="A962" s="129"/>
      <c r="B962" s="138"/>
      <c r="C962" s="181"/>
      <c r="D962" s="129"/>
      <c r="E962" s="129"/>
      <c r="F962" s="128"/>
      <c r="G962" s="128"/>
      <c r="H962" s="128"/>
      <c r="I962" s="128"/>
      <c r="J962" s="128"/>
      <c r="K962" s="128"/>
      <c r="L962" s="128"/>
      <c r="M962" s="128"/>
      <c r="N962" s="128"/>
      <c r="O962" s="128"/>
      <c r="P962" s="128"/>
      <c r="Q962" s="128"/>
      <c r="R962" s="128"/>
      <c r="S962" s="128"/>
      <c r="T962" s="128"/>
      <c r="U962" s="128"/>
      <c r="V962" s="128"/>
      <c r="W962" s="128"/>
      <c r="X962" s="128"/>
      <c r="Y962" s="128"/>
      <c r="Z962" s="128"/>
      <c r="AA962" s="128"/>
    </row>
    <row r="963" ht="14.25" customHeight="1">
      <c r="A963" s="129"/>
      <c r="B963" s="138"/>
      <c r="C963" s="181"/>
      <c r="D963" s="129"/>
      <c r="E963" s="129"/>
      <c r="F963" s="128"/>
      <c r="G963" s="128"/>
      <c r="H963" s="128"/>
      <c r="I963" s="128"/>
      <c r="J963" s="128"/>
      <c r="K963" s="128"/>
      <c r="L963" s="128"/>
      <c r="M963" s="128"/>
      <c r="N963" s="128"/>
      <c r="O963" s="128"/>
      <c r="P963" s="128"/>
      <c r="Q963" s="128"/>
      <c r="R963" s="128"/>
      <c r="S963" s="128"/>
      <c r="T963" s="128"/>
      <c r="U963" s="128"/>
      <c r="V963" s="128"/>
      <c r="W963" s="128"/>
      <c r="X963" s="128"/>
      <c r="Y963" s="128"/>
      <c r="Z963" s="128"/>
      <c r="AA963" s="128"/>
    </row>
    <row r="964" ht="14.25" customHeight="1">
      <c r="A964" s="129"/>
      <c r="B964" s="138"/>
      <c r="C964" s="181"/>
      <c r="D964" s="129"/>
      <c r="E964" s="129"/>
      <c r="F964" s="128"/>
      <c r="G964" s="128"/>
      <c r="H964" s="128"/>
      <c r="I964" s="128"/>
      <c r="J964" s="128"/>
      <c r="K964" s="128"/>
      <c r="L964" s="128"/>
      <c r="M964" s="128"/>
      <c r="N964" s="128"/>
      <c r="O964" s="128"/>
      <c r="P964" s="128"/>
      <c r="Q964" s="128"/>
      <c r="R964" s="128"/>
      <c r="S964" s="128"/>
      <c r="T964" s="128"/>
      <c r="U964" s="128"/>
      <c r="V964" s="128"/>
      <c r="W964" s="128"/>
      <c r="X964" s="128"/>
      <c r="Y964" s="128"/>
      <c r="Z964" s="128"/>
      <c r="AA964" s="128"/>
    </row>
    <row r="965" ht="14.25" customHeight="1">
      <c r="A965" s="129"/>
      <c r="B965" s="138"/>
      <c r="C965" s="181"/>
      <c r="D965" s="129"/>
      <c r="E965" s="129"/>
      <c r="F965" s="128"/>
      <c r="G965" s="128"/>
      <c r="H965" s="128"/>
      <c r="I965" s="128"/>
      <c r="J965" s="128"/>
      <c r="K965" s="128"/>
      <c r="L965" s="128"/>
      <c r="M965" s="128"/>
      <c r="N965" s="128"/>
      <c r="O965" s="128"/>
      <c r="P965" s="128"/>
      <c r="Q965" s="128"/>
      <c r="R965" s="128"/>
      <c r="S965" s="128"/>
      <c r="T965" s="128"/>
      <c r="U965" s="128"/>
      <c r="V965" s="128"/>
      <c r="W965" s="128"/>
      <c r="X965" s="128"/>
      <c r="Y965" s="128"/>
      <c r="Z965" s="128"/>
      <c r="AA965" s="128"/>
    </row>
    <row r="966" ht="14.25" customHeight="1">
      <c r="A966" s="129"/>
      <c r="B966" s="138"/>
      <c r="C966" s="181"/>
      <c r="D966" s="129"/>
      <c r="E966" s="129"/>
      <c r="F966" s="128"/>
      <c r="G966" s="128"/>
      <c r="H966" s="128"/>
      <c r="I966" s="128"/>
      <c r="J966" s="128"/>
      <c r="K966" s="128"/>
      <c r="L966" s="128"/>
      <c r="M966" s="128"/>
      <c r="N966" s="128"/>
      <c r="O966" s="128"/>
      <c r="P966" s="128"/>
      <c r="Q966" s="128"/>
      <c r="R966" s="128"/>
      <c r="S966" s="128"/>
      <c r="T966" s="128"/>
      <c r="U966" s="128"/>
      <c r="V966" s="128"/>
      <c r="W966" s="128"/>
      <c r="X966" s="128"/>
      <c r="Y966" s="128"/>
      <c r="Z966" s="128"/>
      <c r="AA966" s="128"/>
    </row>
    <row r="967" ht="14.25" customHeight="1">
      <c r="A967" s="129"/>
      <c r="B967" s="138"/>
      <c r="C967" s="181"/>
      <c r="D967" s="129"/>
      <c r="E967" s="129"/>
      <c r="F967" s="128"/>
      <c r="G967" s="128"/>
      <c r="H967" s="128"/>
      <c r="I967" s="128"/>
      <c r="J967" s="128"/>
      <c r="K967" s="128"/>
      <c r="L967" s="128"/>
      <c r="M967" s="128"/>
      <c r="N967" s="128"/>
      <c r="O967" s="128"/>
      <c r="P967" s="128"/>
      <c r="Q967" s="128"/>
      <c r="R967" s="128"/>
      <c r="S967" s="128"/>
      <c r="T967" s="128"/>
      <c r="U967" s="128"/>
      <c r="V967" s="128"/>
      <c r="W967" s="128"/>
      <c r="X967" s="128"/>
      <c r="Y967" s="128"/>
      <c r="Z967" s="128"/>
      <c r="AA967" s="128"/>
    </row>
    <row r="968" ht="14.25" customHeight="1">
      <c r="A968" s="129"/>
      <c r="B968" s="138"/>
      <c r="C968" s="181"/>
      <c r="D968" s="129"/>
      <c r="E968" s="129"/>
      <c r="F968" s="128"/>
      <c r="G968" s="128"/>
      <c r="H968" s="128"/>
      <c r="I968" s="128"/>
      <c r="J968" s="128"/>
      <c r="K968" s="128"/>
      <c r="L968" s="128"/>
      <c r="M968" s="128"/>
      <c r="N968" s="128"/>
      <c r="O968" s="128"/>
      <c r="P968" s="128"/>
      <c r="Q968" s="128"/>
      <c r="R968" s="128"/>
      <c r="S968" s="128"/>
      <c r="T968" s="128"/>
      <c r="U968" s="128"/>
      <c r="V968" s="128"/>
      <c r="W968" s="128"/>
      <c r="X968" s="128"/>
      <c r="Y968" s="128"/>
      <c r="Z968" s="128"/>
      <c r="AA968" s="128"/>
    </row>
    <row r="969" ht="14.25" customHeight="1">
      <c r="A969" s="129"/>
      <c r="B969" s="138"/>
      <c r="C969" s="181"/>
      <c r="D969" s="129"/>
      <c r="E969" s="129"/>
      <c r="F969" s="128"/>
      <c r="G969" s="128"/>
      <c r="H969" s="128"/>
      <c r="I969" s="128"/>
      <c r="J969" s="128"/>
      <c r="K969" s="128"/>
      <c r="L969" s="128"/>
      <c r="M969" s="128"/>
      <c r="N969" s="128"/>
      <c r="O969" s="128"/>
      <c r="P969" s="128"/>
      <c r="Q969" s="128"/>
      <c r="R969" s="128"/>
      <c r="S969" s="128"/>
      <c r="T969" s="128"/>
      <c r="U969" s="128"/>
      <c r="V969" s="128"/>
      <c r="W969" s="128"/>
      <c r="X969" s="128"/>
      <c r="Y969" s="128"/>
      <c r="Z969" s="128"/>
      <c r="AA969" s="128"/>
    </row>
    <row r="970" ht="14.25" customHeight="1">
      <c r="A970" s="129"/>
      <c r="B970" s="138"/>
      <c r="C970" s="181"/>
      <c r="D970" s="129"/>
      <c r="E970" s="129"/>
      <c r="F970" s="128"/>
      <c r="G970" s="128"/>
      <c r="H970" s="128"/>
      <c r="I970" s="128"/>
      <c r="J970" s="128"/>
      <c r="K970" s="128"/>
      <c r="L970" s="128"/>
      <c r="M970" s="128"/>
      <c r="N970" s="128"/>
      <c r="O970" s="128"/>
      <c r="P970" s="128"/>
      <c r="Q970" s="128"/>
      <c r="R970" s="128"/>
      <c r="S970" s="128"/>
      <c r="T970" s="128"/>
      <c r="U970" s="128"/>
      <c r="V970" s="128"/>
      <c r="W970" s="128"/>
      <c r="X970" s="128"/>
      <c r="Y970" s="128"/>
      <c r="Z970" s="128"/>
      <c r="AA970" s="128"/>
    </row>
    <row r="971" ht="14.25" customHeight="1">
      <c r="A971" s="129"/>
      <c r="B971" s="138"/>
      <c r="C971" s="181"/>
      <c r="D971" s="129"/>
      <c r="E971" s="129"/>
      <c r="F971" s="128"/>
      <c r="G971" s="128"/>
      <c r="H971" s="128"/>
      <c r="I971" s="128"/>
      <c r="J971" s="128"/>
      <c r="K971" s="128"/>
      <c r="L971" s="128"/>
      <c r="M971" s="128"/>
      <c r="N971" s="128"/>
      <c r="O971" s="128"/>
      <c r="P971" s="128"/>
      <c r="Q971" s="128"/>
      <c r="R971" s="128"/>
      <c r="S971" s="128"/>
      <c r="T971" s="128"/>
      <c r="U971" s="128"/>
      <c r="V971" s="128"/>
      <c r="W971" s="128"/>
      <c r="X971" s="128"/>
      <c r="Y971" s="128"/>
      <c r="Z971" s="128"/>
      <c r="AA971" s="128"/>
    </row>
    <row r="972" ht="14.25" customHeight="1">
      <c r="A972" s="129"/>
      <c r="B972" s="138"/>
      <c r="C972" s="181"/>
      <c r="D972" s="129"/>
      <c r="E972" s="129"/>
      <c r="F972" s="128"/>
      <c r="G972" s="128"/>
      <c r="H972" s="128"/>
      <c r="I972" s="128"/>
      <c r="J972" s="128"/>
      <c r="K972" s="128"/>
      <c r="L972" s="128"/>
      <c r="M972" s="128"/>
      <c r="N972" s="128"/>
      <c r="O972" s="128"/>
      <c r="P972" s="128"/>
      <c r="Q972" s="128"/>
      <c r="R972" s="128"/>
      <c r="S972" s="128"/>
      <c r="T972" s="128"/>
      <c r="U972" s="128"/>
      <c r="V972" s="128"/>
      <c r="W972" s="128"/>
      <c r="X972" s="128"/>
      <c r="Y972" s="128"/>
      <c r="Z972" s="128"/>
      <c r="AA972" s="128"/>
    </row>
    <row r="973" ht="14.25" customHeight="1">
      <c r="A973" s="129"/>
      <c r="B973" s="138"/>
      <c r="C973" s="181"/>
      <c r="D973" s="129"/>
      <c r="E973" s="129"/>
      <c r="F973" s="128"/>
      <c r="G973" s="128"/>
      <c r="H973" s="128"/>
      <c r="I973" s="128"/>
      <c r="J973" s="128"/>
      <c r="K973" s="128"/>
      <c r="L973" s="128"/>
      <c r="M973" s="128"/>
      <c r="N973" s="128"/>
      <c r="O973" s="128"/>
      <c r="P973" s="128"/>
      <c r="Q973" s="128"/>
      <c r="R973" s="128"/>
      <c r="S973" s="128"/>
      <c r="T973" s="128"/>
      <c r="U973" s="128"/>
      <c r="V973" s="128"/>
      <c r="W973" s="128"/>
      <c r="X973" s="128"/>
      <c r="Y973" s="128"/>
      <c r="Z973" s="128"/>
      <c r="AA973" s="128"/>
    </row>
    <row r="974" ht="14.25" customHeight="1">
      <c r="A974" s="129"/>
      <c r="B974" s="138"/>
      <c r="C974" s="181"/>
      <c r="D974" s="129"/>
      <c r="E974" s="129"/>
      <c r="F974" s="128"/>
      <c r="G974" s="128"/>
      <c r="H974" s="128"/>
      <c r="I974" s="128"/>
      <c r="J974" s="128"/>
      <c r="K974" s="128"/>
      <c r="L974" s="128"/>
      <c r="M974" s="128"/>
      <c r="N974" s="128"/>
      <c r="O974" s="128"/>
      <c r="P974" s="128"/>
      <c r="Q974" s="128"/>
      <c r="R974" s="128"/>
      <c r="S974" s="128"/>
      <c r="T974" s="128"/>
      <c r="U974" s="128"/>
      <c r="V974" s="128"/>
      <c r="W974" s="128"/>
      <c r="X974" s="128"/>
      <c r="Y974" s="128"/>
      <c r="Z974" s="128"/>
      <c r="AA974" s="128"/>
    </row>
    <row r="975" ht="14.25" customHeight="1">
      <c r="A975" s="129"/>
      <c r="B975" s="138"/>
      <c r="C975" s="181"/>
      <c r="D975" s="129"/>
      <c r="E975" s="129"/>
      <c r="F975" s="128"/>
      <c r="G975" s="128"/>
      <c r="H975" s="128"/>
      <c r="I975" s="128"/>
      <c r="J975" s="128"/>
      <c r="K975" s="128"/>
      <c r="L975" s="128"/>
      <c r="M975" s="128"/>
      <c r="N975" s="128"/>
      <c r="O975" s="128"/>
      <c r="P975" s="128"/>
      <c r="Q975" s="128"/>
      <c r="R975" s="128"/>
      <c r="S975" s="128"/>
      <c r="T975" s="128"/>
      <c r="U975" s="128"/>
      <c r="V975" s="128"/>
      <c r="W975" s="128"/>
      <c r="X975" s="128"/>
      <c r="Y975" s="128"/>
      <c r="Z975" s="128"/>
      <c r="AA975" s="128"/>
    </row>
    <row r="976" ht="14.25" customHeight="1">
      <c r="A976" s="129"/>
      <c r="B976" s="138"/>
      <c r="C976" s="181"/>
      <c r="D976" s="129"/>
      <c r="E976" s="129"/>
      <c r="F976" s="128"/>
      <c r="G976" s="128"/>
      <c r="H976" s="128"/>
      <c r="I976" s="128"/>
      <c r="J976" s="128"/>
      <c r="K976" s="128"/>
      <c r="L976" s="128"/>
      <c r="M976" s="128"/>
      <c r="N976" s="128"/>
      <c r="O976" s="128"/>
      <c r="P976" s="128"/>
      <c r="Q976" s="128"/>
      <c r="R976" s="128"/>
      <c r="S976" s="128"/>
      <c r="T976" s="128"/>
      <c r="U976" s="128"/>
      <c r="V976" s="128"/>
      <c r="W976" s="128"/>
      <c r="X976" s="128"/>
      <c r="Y976" s="128"/>
      <c r="Z976" s="128"/>
      <c r="AA976" s="128"/>
    </row>
    <row r="977" ht="14.25" customHeight="1">
      <c r="A977" s="129"/>
      <c r="B977" s="138"/>
      <c r="C977" s="181"/>
      <c r="D977" s="129"/>
      <c r="E977" s="129"/>
      <c r="F977" s="128"/>
      <c r="G977" s="128"/>
      <c r="H977" s="128"/>
      <c r="I977" s="128"/>
      <c r="J977" s="128"/>
      <c r="K977" s="128"/>
      <c r="L977" s="128"/>
      <c r="M977" s="128"/>
      <c r="N977" s="128"/>
      <c r="O977" s="128"/>
      <c r="P977" s="128"/>
      <c r="Q977" s="128"/>
      <c r="R977" s="128"/>
      <c r="S977" s="128"/>
      <c r="T977" s="128"/>
      <c r="U977" s="128"/>
      <c r="V977" s="128"/>
      <c r="W977" s="128"/>
      <c r="X977" s="128"/>
      <c r="Y977" s="128"/>
      <c r="Z977" s="128"/>
      <c r="AA977" s="128"/>
    </row>
    <row r="978" ht="14.25" customHeight="1">
      <c r="A978" s="129"/>
      <c r="B978" s="138"/>
      <c r="C978" s="181"/>
      <c r="D978" s="129"/>
      <c r="E978" s="129"/>
      <c r="F978" s="128"/>
      <c r="G978" s="128"/>
      <c r="H978" s="128"/>
      <c r="I978" s="128"/>
      <c r="J978" s="128"/>
      <c r="K978" s="128"/>
      <c r="L978" s="128"/>
      <c r="M978" s="128"/>
      <c r="N978" s="128"/>
      <c r="O978" s="128"/>
      <c r="P978" s="128"/>
      <c r="Q978" s="128"/>
      <c r="R978" s="128"/>
      <c r="S978" s="128"/>
      <c r="T978" s="128"/>
      <c r="U978" s="128"/>
      <c r="V978" s="128"/>
      <c r="W978" s="128"/>
      <c r="X978" s="128"/>
      <c r="Y978" s="128"/>
      <c r="Z978" s="128"/>
      <c r="AA978" s="128"/>
    </row>
    <row r="979" ht="14.25" customHeight="1">
      <c r="A979" s="129"/>
      <c r="B979" s="138"/>
      <c r="C979" s="181"/>
      <c r="D979" s="129"/>
      <c r="E979" s="129"/>
      <c r="F979" s="128"/>
      <c r="G979" s="128"/>
      <c r="H979" s="128"/>
      <c r="I979" s="128"/>
      <c r="J979" s="128"/>
      <c r="K979" s="128"/>
      <c r="L979" s="128"/>
      <c r="M979" s="128"/>
      <c r="N979" s="128"/>
      <c r="O979" s="128"/>
      <c r="P979" s="128"/>
      <c r="Q979" s="128"/>
      <c r="R979" s="128"/>
      <c r="S979" s="128"/>
      <c r="T979" s="128"/>
      <c r="U979" s="128"/>
      <c r="V979" s="128"/>
      <c r="W979" s="128"/>
      <c r="X979" s="128"/>
      <c r="Y979" s="128"/>
      <c r="Z979" s="128"/>
      <c r="AA979" s="128"/>
    </row>
    <row r="980" ht="14.25" customHeight="1">
      <c r="A980" s="129"/>
      <c r="B980" s="138"/>
      <c r="C980" s="181"/>
      <c r="D980" s="129"/>
      <c r="E980" s="129"/>
      <c r="F980" s="128"/>
      <c r="G980" s="128"/>
      <c r="H980" s="128"/>
      <c r="I980" s="128"/>
      <c r="J980" s="128"/>
      <c r="K980" s="128"/>
      <c r="L980" s="128"/>
      <c r="M980" s="128"/>
      <c r="N980" s="128"/>
      <c r="O980" s="128"/>
      <c r="P980" s="128"/>
      <c r="Q980" s="128"/>
      <c r="R980" s="128"/>
      <c r="S980" s="128"/>
      <c r="T980" s="128"/>
      <c r="U980" s="128"/>
      <c r="V980" s="128"/>
      <c r="W980" s="128"/>
      <c r="X980" s="128"/>
      <c r="Y980" s="128"/>
      <c r="Z980" s="128"/>
      <c r="AA980" s="128"/>
    </row>
    <row r="981" ht="14.25" customHeight="1">
      <c r="A981" s="129"/>
      <c r="B981" s="138"/>
      <c r="C981" s="181"/>
      <c r="D981" s="129"/>
      <c r="E981" s="129"/>
      <c r="F981" s="128"/>
      <c r="G981" s="128"/>
      <c r="H981" s="128"/>
      <c r="I981" s="128"/>
      <c r="J981" s="128"/>
      <c r="K981" s="128"/>
      <c r="L981" s="128"/>
      <c r="M981" s="128"/>
      <c r="N981" s="128"/>
      <c r="O981" s="128"/>
      <c r="P981" s="128"/>
      <c r="Q981" s="128"/>
      <c r="R981" s="128"/>
      <c r="S981" s="128"/>
      <c r="T981" s="128"/>
      <c r="U981" s="128"/>
      <c r="V981" s="128"/>
      <c r="W981" s="128"/>
      <c r="X981" s="128"/>
      <c r="Y981" s="128"/>
      <c r="Z981" s="128"/>
      <c r="AA981" s="128"/>
    </row>
    <row r="982" ht="14.25" customHeight="1">
      <c r="A982" s="129"/>
      <c r="B982" s="138"/>
      <c r="C982" s="181"/>
      <c r="D982" s="129"/>
      <c r="E982" s="129"/>
      <c r="F982" s="128"/>
      <c r="G982" s="128"/>
      <c r="H982" s="128"/>
      <c r="I982" s="128"/>
      <c r="J982" s="128"/>
      <c r="K982" s="128"/>
      <c r="L982" s="128"/>
      <c r="M982" s="128"/>
      <c r="N982" s="128"/>
      <c r="O982" s="128"/>
      <c r="P982" s="128"/>
      <c r="Q982" s="128"/>
      <c r="R982" s="128"/>
      <c r="S982" s="128"/>
      <c r="T982" s="128"/>
      <c r="U982" s="128"/>
      <c r="V982" s="128"/>
      <c r="W982" s="128"/>
      <c r="X982" s="128"/>
      <c r="Y982" s="128"/>
      <c r="Z982" s="128"/>
      <c r="AA982" s="128"/>
    </row>
    <row r="983" ht="14.25" customHeight="1">
      <c r="A983" s="129"/>
      <c r="B983" s="138"/>
      <c r="C983" s="181"/>
      <c r="D983" s="129"/>
      <c r="E983" s="129"/>
      <c r="F983" s="128"/>
      <c r="G983" s="128"/>
      <c r="H983" s="128"/>
      <c r="I983" s="128"/>
      <c r="J983" s="128"/>
      <c r="K983" s="128"/>
      <c r="L983" s="128"/>
      <c r="M983" s="128"/>
      <c r="N983" s="128"/>
      <c r="O983" s="128"/>
      <c r="P983" s="128"/>
      <c r="Q983" s="128"/>
      <c r="R983" s="128"/>
      <c r="S983" s="128"/>
      <c r="T983" s="128"/>
      <c r="U983" s="128"/>
      <c r="V983" s="128"/>
      <c r="W983" s="128"/>
      <c r="X983" s="128"/>
      <c r="Y983" s="128"/>
      <c r="Z983" s="128"/>
      <c r="AA983" s="128"/>
    </row>
    <row r="984" ht="14.25" customHeight="1">
      <c r="A984" s="129"/>
      <c r="B984" s="138"/>
      <c r="C984" s="181"/>
      <c r="D984" s="129"/>
      <c r="E984" s="129"/>
      <c r="F984" s="128"/>
      <c r="G984" s="128"/>
      <c r="H984" s="128"/>
      <c r="I984" s="128"/>
      <c r="J984" s="128"/>
      <c r="K984" s="128"/>
      <c r="L984" s="128"/>
      <c r="M984" s="128"/>
      <c r="N984" s="128"/>
      <c r="O984" s="128"/>
      <c r="P984" s="128"/>
      <c r="Q984" s="128"/>
      <c r="R984" s="128"/>
      <c r="S984" s="128"/>
      <c r="T984" s="128"/>
      <c r="U984" s="128"/>
      <c r="V984" s="128"/>
      <c r="W984" s="128"/>
      <c r="X984" s="128"/>
      <c r="Y984" s="128"/>
      <c r="Z984" s="128"/>
      <c r="AA984" s="128"/>
    </row>
    <row r="985" ht="14.25" customHeight="1">
      <c r="A985" s="129"/>
      <c r="B985" s="138"/>
      <c r="C985" s="181"/>
      <c r="D985" s="129"/>
      <c r="E985" s="129"/>
      <c r="F985" s="128"/>
      <c r="G985" s="128"/>
      <c r="H985" s="128"/>
      <c r="I985" s="128"/>
      <c r="J985" s="128"/>
      <c r="K985" s="128"/>
      <c r="L985" s="128"/>
      <c r="M985" s="128"/>
      <c r="N985" s="128"/>
      <c r="O985" s="128"/>
      <c r="P985" s="128"/>
      <c r="Q985" s="128"/>
      <c r="R985" s="128"/>
      <c r="S985" s="128"/>
      <c r="T985" s="128"/>
      <c r="U985" s="128"/>
      <c r="V985" s="128"/>
      <c r="W985" s="128"/>
      <c r="X985" s="128"/>
      <c r="Y985" s="128"/>
      <c r="Z985" s="128"/>
      <c r="AA985" s="128"/>
    </row>
    <row r="986" ht="14.25" customHeight="1">
      <c r="A986" s="129"/>
      <c r="B986" s="138"/>
      <c r="C986" s="181"/>
      <c r="D986" s="129"/>
      <c r="E986" s="129"/>
      <c r="F986" s="128"/>
      <c r="G986" s="128"/>
      <c r="H986" s="128"/>
      <c r="I986" s="128"/>
      <c r="J986" s="128"/>
      <c r="K986" s="128"/>
      <c r="L986" s="128"/>
      <c r="M986" s="128"/>
      <c r="N986" s="128"/>
      <c r="O986" s="128"/>
      <c r="P986" s="128"/>
      <c r="Q986" s="128"/>
      <c r="R986" s="128"/>
      <c r="S986" s="128"/>
      <c r="T986" s="128"/>
      <c r="U986" s="128"/>
      <c r="V986" s="128"/>
      <c r="W986" s="128"/>
      <c r="X986" s="128"/>
      <c r="Y986" s="128"/>
      <c r="Z986" s="128"/>
      <c r="AA986" s="128"/>
    </row>
    <row r="987" ht="14.25" customHeight="1">
      <c r="A987" s="129"/>
      <c r="B987" s="138"/>
      <c r="C987" s="181"/>
      <c r="D987" s="129"/>
      <c r="E987" s="129"/>
      <c r="F987" s="128"/>
      <c r="G987" s="128"/>
      <c r="H987" s="128"/>
      <c r="I987" s="128"/>
      <c r="J987" s="128"/>
      <c r="K987" s="128"/>
      <c r="L987" s="128"/>
      <c r="M987" s="128"/>
      <c r="N987" s="128"/>
      <c r="O987" s="128"/>
      <c r="P987" s="128"/>
      <c r="Q987" s="128"/>
      <c r="R987" s="128"/>
      <c r="S987" s="128"/>
      <c r="T987" s="128"/>
      <c r="U987" s="128"/>
      <c r="V987" s="128"/>
      <c r="W987" s="128"/>
      <c r="X987" s="128"/>
      <c r="Y987" s="128"/>
      <c r="Z987" s="128"/>
      <c r="AA987" s="128"/>
    </row>
    <row r="988" ht="14.25" customHeight="1">
      <c r="A988" s="129"/>
      <c r="B988" s="138"/>
      <c r="C988" s="181"/>
      <c r="D988" s="129"/>
      <c r="E988" s="129"/>
      <c r="F988" s="128"/>
      <c r="G988" s="128"/>
      <c r="H988" s="128"/>
      <c r="I988" s="128"/>
      <c r="J988" s="128"/>
      <c r="K988" s="128"/>
      <c r="L988" s="128"/>
      <c r="M988" s="128"/>
      <c r="N988" s="128"/>
      <c r="O988" s="128"/>
      <c r="P988" s="128"/>
      <c r="Q988" s="128"/>
      <c r="R988" s="128"/>
      <c r="S988" s="128"/>
      <c r="T988" s="128"/>
      <c r="U988" s="128"/>
      <c r="V988" s="128"/>
      <c r="W988" s="128"/>
      <c r="X988" s="128"/>
      <c r="Y988" s="128"/>
      <c r="Z988" s="128"/>
      <c r="AA988" s="128"/>
    </row>
    <row r="989" ht="14.25" customHeight="1">
      <c r="A989" s="129"/>
      <c r="B989" s="138"/>
      <c r="C989" s="181"/>
      <c r="D989" s="129"/>
      <c r="E989" s="129"/>
      <c r="F989" s="128"/>
      <c r="G989" s="128"/>
      <c r="H989" s="128"/>
      <c r="I989" s="128"/>
      <c r="J989" s="128"/>
      <c r="K989" s="128"/>
      <c r="L989" s="128"/>
      <c r="M989" s="128"/>
      <c r="N989" s="128"/>
      <c r="O989" s="128"/>
      <c r="P989" s="128"/>
      <c r="Q989" s="128"/>
      <c r="R989" s="128"/>
      <c r="S989" s="128"/>
      <c r="T989" s="128"/>
      <c r="U989" s="128"/>
      <c r="V989" s="128"/>
      <c r="W989" s="128"/>
      <c r="X989" s="128"/>
      <c r="Y989" s="128"/>
      <c r="Z989" s="128"/>
      <c r="AA989" s="128"/>
    </row>
    <row r="990" ht="14.25" customHeight="1">
      <c r="A990" s="129"/>
      <c r="B990" s="138"/>
      <c r="C990" s="181"/>
      <c r="D990" s="129"/>
      <c r="E990" s="129"/>
      <c r="F990" s="128"/>
      <c r="G990" s="128"/>
      <c r="H990" s="128"/>
      <c r="I990" s="128"/>
      <c r="J990" s="128"/>
      <c r="K990" s="128"/>
      <c r="L990" s="128"/>
      <c r="M990" s="128"/>
      <c r="N990" s="128"/>
      <c r="O990" s="128"/>
      <c r="P990" s="128"/>
      <c r="Q990" s="128"/>
      <c r="R990" s="128"/>
      <c r="S990" s="128"/>
      <c r="T990" s="128"/>
      <c r="U990" s="128"/>
      <c r="V990" s="128"/>
      <c r="W990" s="128"/>
      <c r="X990" s="128"/>
      <c r="Y990" s="128"/>
      <c r="Z990" s="128"/>
      <c r="AA990" s="128"/>
    </row>
    <row r="991" ht="14.25" customHeight="1">
      <c r="A991" s="129"/>
      <c r="B991" s="138"/>
      <c r="C991" s="181"/>
      <c r="D991" s="129"/>
      <c r="E991" s="129"/>
      <c r="F991" s="128"/>
      <c r="G991" s="128"/>
      <c r="H991" s="128"/>
      <c r="I991" s="128"/>
      <c r="J991" s="128"/>
      <c r="K991" s="128"/>
      <c r="L991" s="128"/>
      <c r="M991" s="128"/>
      <c r="N991" s="128"/>
      <c r="O991" s="128"/>
      <c r="P991" s="128"/>
      <c r="Q991" s="128"/>
      <c r="R991" s="128"/>
      <c r="S991" s="128"/>
      <c r="T991" s="128"/>
      <c r="U991" s="128"/>
      <c r="V991" s="128"/>
      <c r="W991" s="128"/>
      <c r="X991" s="128"/>
      <c r="Y991" s="128"/>
      <c r="Z991" s="128"/>
      <c r="AA991" s="128"/>
    </row>
    <row r="992" ht="14.25" customHeight="1">
      <c r="A992" s="129"/>
      <c r="B992" s="138"/>
      <c r="C992" s="181"/>
      <c r="D992" s="129"/>
      <c r="E992" s="129"/>
      <c r="F992" s="128"/>
      <c r="G992" s="128"/>
      <c r="H992" s="128"/>
      <c r="I992" s="128"/>
      <c r="J992" s="128"/>
      <c r="K992" s="128"/>
      <c r="L992" s="128"/>
      <c r="M992" s="128"/>
      <c r="N992" s="128"/>
      <c r="O992" s="128"/>
      <c r="P992" s="128"/>
      <c r="Q992" s="128"/>
      <c r="R992" s="128"/>
      <c r="S992" s="128"/>
      <c r="T992" s="128"/>
      <c r="U992" s="128"/>
      <c r="V992" s="128"/>
      <c r="W992" s="128"/>
      <c r="X992" s="128"/>
      <c r="Y992" s="128"/>
      <c r="Z992" s="128"/>
      <c r="AA992" s="128"/>
    </row>
    <row r="993" ht="14.25" customHeight="1">
      <c r="A993" s="129"/>
      <c r="B993" s="138"/>
      <c r="C993" s="181"/>
      <c r="D993" s="129"/>
      <c r="E993" s="129"/>
      <c r="F993" s="128"/>
      <c r="G993" s="128"/>
      <c r="H993" s="128"/>
      <c r="I993" s="128"/>
      <c r="J993" s="128"/>
      <c r="K993" s="128"/>
      <c r="L993" s="128"/>
      <c r="M993" s="128"/>
      <c r="N993" s="128"/>
      <c r="O993" s="128"/>
      <c r="P993" s="128"/>
      <c r="Q993" s="128"/>
      <c r="R993" s="128"/>
      <c r="S993" s="128"/>
      <c r="T993" s="128"/>
      <c r="U993" s="128"/>
      <c r="V993" s="128"/>
      <c r="W993" s="128"/>
      <c r="X993" s="128"/>
      <c r="Y993" s="128"/>
      <c r="Z993" s="128"/>
      <c r="AA993" s="128"/>
    </row>
    <row r="994" ht="14.25" customHeight="1">
      <c r="A994" s="129"/>
      <c r="B994" s="138"/>
      <c r="C994" s="181"/>
      <c r="D994" s="129"/>
      <c r="E994" s="129"/>
      <c r="F994" s="128"/>
      <c r="G994" s="128"/>
      <c r="H994" s="128"/>
      <c r="I994" s="128"/>
      <c r="J994" s="128"/>
      <c r="K994" s="128"/>
      <c r="L994" s="128"/>
      <c r="M994" s="128"/>
      <c r="N994" s="128"/>
      <c r="O994" s="128"/>
      <c r="P994" s="128"/>
      <c r="Q994" s="128"/>
      <c r="R994" s="128"/>
      <c r="S994" s="128"/>
      <c r="T994" s="128"/>
      <c r="U994" s="128"/>
      <c r="V994" s="128"/>
      <c r="W994" s="128"/>
      <c r="X994" s="128"/>
      <c r="Y994" s="128"/>
      <c r="Z994" s="128"/>
      <c r="AA994" s="128"/>
    </row>
    <row r="995" ht="14.25" customHeight="1">
      <c r="A995" s="129"/>
      <c r="B995" s="138"/>
      <c r="C995" s="181"/>
      <c r="D995" s="129"/>
      <c r="E995" s="129"/>
      <c r="F995" s="128"/>
      <c r="G995" s="128"/>
      <c r="H995" s="128"/>
      <c r="I995" s="128"/>
      <c r="J995" s="128"/>
      <c r="K995" s="128"/>
      <c r="L995" s="128"/>
      <c r="M995" s="128"/>
      <c r="N995" s="128"/>
      <c r="O995" s="128"/>
      <c r="P995" s="128"/>
      <c r="Q995" s="128"/>
      <c r="R995" s="128"/>
      <c r="S995" s="128"/>
      <c r="T995" s="128"/>
      <c r="U995" s="128"/>
      <c r="V995" s="128"/>
      <c r="W995" s="128"/>
      <c r="X995" s="128"/>
      <c r="Y995" s="128"/>
      <c r="Z995" s="128"/>
      <c r="AA995" s="128"/>
    </row>
    <row r="996" ht="14.25" customHeight="1">
      <c r="A996" s="129"/>
      <c r="B996" s="138"/>
      <c r="C996" s="181"/>
      <c r="D996" s="129"/>
      <c r="E996" s="129"/>
      <c r="F996" s="128"/>
      <c r="G996" s="128"/>
      <c r="H996" s="128"/>
      <c r="I996" s="128"/>
      <c r="J996" s="128"/>
      <c r="K996" s="128"/>
      <c r="L996" s="128"/>
      <c r="M996" s="128"/>
      <c r="N996" s="128"/>
      <c r="O996" s="128"/>
      <c r="P996" s="128"/>
      <c r="Q996" s="128"/>
      <c r="R996" s="128"/>
      <c r="S996" s="128"/>
      <c r="T996" s="128"/>
      <c r="U996" s="128"/>
      <c r="V996" s="128"/>
      <c r="W996" s="128"/>
      <c r="X996" s="128"/>
      <c r="Y996" s="128"/>
      <c r="Z996" s="128"/>
      <c r="AA996" s="128"/>
    </row>
    <row r="997" ht="14.25" customHeight="1">
      <c r="A997" s="129"/>
      <c r="B997" s="138"/>
      <c r="C997" s="181"/>
      <c r="D997" s="129"/>
      <c r="E997" s="129"/>
      <c r="F997" s="128"/>
      <c r="G997" s="128"/>
      <c r="H997" s="128"/>
      <c r="I997" s="128"/>
      <c r="J997" s="128"/>
      <c r="K997" s="128"/>
      <c r="L997" s="128"/>
      <c r="M997" s="128"/>
      <c r="N997" s="128"/>
      <c r="O997" s="128"/>
      <c r="P997" s="128"/>
      <c r="Q997" s="128"/>
      <c r="R997" s="128"/>
      <c r="S997" s="128"/>
      <c r="T997" s="128"/>
      <c r="U997" s="128"/>
      <c r="V997" s="128"/>
      <c r="W997" s="128"/>
      <c r="X997" s="128"/>
      <c r="Y997" s="128"/>
      <c r="Z997" s="128"/>
      <c r="AA997" s="128"/>
    </row>
    <row r="998" ht="14.25" customHeight="1">
      <c r="A998" s="129"/>
      <c r="B998" s="138"/>
      <c r="C998" s="181"/>
      <c r="D998" s="129"/>
      <c r="E998" s="129"/>
      <c r="F998" s="128"/>
      <c r="G998" s="128"/>
      <c r="H998" s="128"/>
      <c r="I998" s="128"/>
      <c r="J998" s="128"/>
      <c r="K998" s="128"/>
      <c r="L998" s="128"/>
      <c r="M998" s="128"/>
      <c r="N998" s="128"/>
      <c r="O998" s="128"/>
      <c r="P998" s="128"/>
      <c r="Q998" s="128"/>
      <c r="R998" s="128"/>
      <c r="S998" s="128"/>
      <c r="T998" s="128"/>
      <c r="U998" s="128"/>
      <c r="V998" s="128"/>
      <c r="W998" s="128"/>
      <c r="X998" s="128"/>
      <c r="Y998" s="128"/>
      <c r="Z998" s="128"/>
      <c r="AA998" s="128"/>
    </row>
    <row r="999" ht="14.25" customHeight="1">
      <c r="A999" s="129"/>
      <c r="B999" s="138"/>
      <c r="C999" s="181"/>
      <c r="D999" s="129"/>
      <c r="E999" s="129"/>
      <c r="F999" s="128"/>
      <c r="G999" s="128"/>
      <c r="H999" s="128"/>
      <c r="I999" s="128"/>
      <c r="J999" s="128"/>
      <c r="K999" s="128"/>
      <c r="L999" s="128"/>
      <c r="M999" s="128"/>
      <c r="N999" s="128"/>
      <c r="O999" s="128"/>
      <c r="P999" s="128"/>
      <c r="Q999" s="128"/>
      <c r="R999" s="128"/>
      <c r="S999" s="128"/>
      <c r="T999" s="128"/>
      <c r="U999" s="128"/>
      <c r="V999" s="128"/>
      <c r="W999" s="128"/>
      <c r="X999" s="128"/>
      <c r="Y999" s="128"/>
      <c r="Z999" s="128"/>
      <c r="AA999" s="128"/>
    </row>
    <row r="1000" ht="14.25" customHeight="1">
      <c r="A1000" s="129"/>
      <c r="B1000" s="138"/>
      <c r="C1000" s="181"/>
      <c r="D1000" s="129"/>
      <c r="E1000" s="129"/>
      <c r="F1000" s="128"/>
      <c r="G1000" s="128"/>
      <c r="H1000" s="128"/>
      <c r="I1000" s="128"/>
      <c r="J1000" s="128"/>
      <c r="K1000" s="128"/>
      <c r="L1000" s="128"/>
      <c r="M1000" s="128"/>
      <c r="N1000" s="128"/>
      <c r="O1000" s="128"/>
      <c r="P1000" s="128"/>
      <c r="Q1000" s="128"/>
      <c r="R1000" s="128"/>
      <c r="S1000" s="128"/>
      <c r="T1000" s="128"/>
      <c r="U1000" s="128"/>
      <c r="V1000" s="128"/>
      <c r="W1000" s="128"/>
      <c r="X1000" s="128"/>
      <c r="Y1000" s="128"/>
      <c r="Z1000" s="128"/>
      <c r="AA1000" s="128"/>
    </row>
    <row r="1001" ht="14.25" customHeight="1">
      <c r="A1001" s="129"/>
      <c r="B1001" s="138"/>
      <c r="C1001" s="181"/>
      <c r="D1001" s="129"/>
      <c r="E1001" s="129"/>
      <c r="F1001" s="128"/>
      <c r="G1001" s="128"/>
      <c r="H1001" s="128"/>
      <c r="I1001" s="128"/>
      <c r="J1001" s="128"/>
      <c r="K1001" s="128"/>
      <c r="L1001" s="128"/>
      <c r="M1001" s="128"/>
      <c r="N1001" s="128"/>
      <c r="O1001" s="128"/>
      <c r="P1001" s="128"/>
      <c r="Q1001" s="128"/>
      <c r="R1001" s="128"/>
      <c r="S1001" s="128"/>
      <c r="T1001" s="128"/>
      <c r="U1001" s="128"/>
      <c r="V1001" s="128"/>
      <c r="W1001" s="128"/>
      <c r="X1001" s="128"/>
      <c r="Y1001" s="128"/>
      <c r="Z1001" s="128"/>
      <c r="AA1001" s="128"/>
    </row>
  </sheetData>
  <printOptions/>
  <pageMargins bottom="0.75" footer="0.0" header="0.0" left="0.7" right="0.7" top="0.75"/>
  <pageSetup orientation="landscape"/>
  <drawing r:id="rId2"/>
  <legacyDrawing r:id="rId3"/>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0.29"/>
    <col customWidth="1" min="2" max="2" width="7.0"/>
    <col customWidth="1" min="3" max="3" width="20.43"/>
    <col customWidth="1" min="4" max="4" width="8.71"/>
    <col customWidth="1" min="5" max="5" width="56.14"/>
    <col customWidth="1" min="6" max="6" width="15.43"/>
    <col customWidth="1" min="7" max="7" width="12.14"/>
    <col customWidth="1" min="8" max="8" width="11.57"/>
    <col customWidth="1" min="9" max="9" width="13.29"/>
    <col customWidth="1" min="10" max="28" width="8.86"/>
  </cols>
  <sheetData>
    <row r="1" ht="14.25" customHeight="1">
      <c r="A1" s="76" t="s">
        <v>440</v>
      </c>
      <c r="B1" s="76" t="s">
        <v>272</v>
      </c>
      <c r="C1" s="86" t="s">
        <v>293</v>
      </c>
      <c r="D1" s="76" t="s">
        <v>408</v>
      </c>
      <c r="E1" s="140" t="s">
        <v>409</v>
      </c>
      <c r="F1" s="76" t="s">
        <v>441</v>
      </c>
      <c r="G1" s="76" t="s">
        <v>442</v>
      </c>
      <c r="H1" s="76" t="s">
        <v>443</v>
      </c>
      <c r="I1" s="76" t="s">
        <v>444</v>
      </c>
    </row>
    <row r="2" ht="14.25" customHeight="1">
      <c r="A2" s="79"/>
      <c r="B2" s="115"/>
      <c r="C2" s="82" t="s">
        <v>287</v>
      </c>
      <c r="D2" s="115"/>
      <c r="E2" s="82" t="s">
        <v>411</v>
      </c>
      <c r="F2" s="115"/>
      <c r="G2" s="79"/>
      <c r="H2" s="79"/>
      <c r="I2" s="79"/>
      <c r="J2" s="92"/>
    </row>
    <row r="3" ht="14.25" customHeight="1">
      <c r="A3" s="79"/>
      <c r="B3" s="79"/>
      <c r="C3" s="82" t="s">
        <v>287</v>
      </c>
      <c r="D3" s="79"/>
      <c r="E3" s="82" t="s">
        <v>414</v>
      </c>
      <c r="F3" s="79"/>
      <c r="G3" s="79"/>
      <c r="H3" s="79"/>
      <c r="I3" s="79"/>
    </row>
    <row r="4" ht="14.25" customHeight="1">
      <c r="A4" s="79"/>
      <c r="B4" s="79"/>
      <c r="C4" s="82" t="s">
        <v>287</v>
      </c>
      <c r="D4" s="79"/>
      <c r="E4" s="82" t="s">
        <v>416</v>
      </c>
      <c r="F4" s="79"/>
      <c r="G4" s="79"/>
      <c r="H4" s="79"/>
      <c r="I4" s="79"/>
    </row>
    <row r="5" ht="14.25" customHeight="1">
      <c r="A5" s="79"/>
      <c r="B5" s="79"/>
      <c r="C5" s="82" t="s">
        <v>287</v>
      </c>
      <c r="D5" s="79"/>
      <c r="E5" s="82" t="s">
        <v>418</v>
      </c>
      <c r="F5" s="79"/>
      <c r="G5" s="79"/>
      <c r="H5" s="79"/>
      <c r="I5" s="79"/>
    </row>
    <row r="6" ht="14.25" customHeight="1">
      <c r="A6" s="79"/>
      <c r="B6" s="79"/>
      <c r="C6" s="82" t="s">
        <v>287</v>
      </c>
      <c r="D6" s="79"/>
      <c r="E6" s="82" t="s">
        <v>420</v>
      </c>
      <c r="F6" s="79"/>
      <c r="G6" s="79"/>
      <c r="H6" s="79"/>
      <c r="I6" s="79"/>
    </row>
    <row r="7" ht="14.25" customHeight="1">
      <c r="A7" s="79"/>
      <c r="B7" s="79"/>
      <c r="C7" s="82" t="s">
        <v>287</v>
      </c>
      <c r="D7" s="79"/>
      <c r="E7" s="82" t="s">
        <v>423</v>
      </c>
      <c r="F7" s="79"/>
      <c r="G7" s="79"/>
      <c r="H7" s="79"/>
      <c r="I7" s="79"/>
    </row>
    <row r="8" ht="14.25" customHeight="1">
      <c r="A8" s="79"/>
      <c r="B8" s="79"/>
      <c r="C8" s="82" t="s">
        <v>287</v>
      </c>
      <c r="D8" s="79"/>
      <c r="E8" s="82" t="s">
        <v>426</v>
      </c>
      <c r="F8" s="79"/>
      <c r="G8" s="79"/>
      <c r="H8" s="79"/>
      <c r="I8" s="79"/>
    </row>
    <row r="9" ht="14.25" customHeight="1">
      <c r="A9" s="79"/>
      <c r="B9" s="79"/>
      <c r="C9" s="82" t="s">
        <v>287</v>
      </c>
      <c r="D9" s="79"/>
      <c r="E9" s="182" t="s">
        <v>432</v>
      </c>
      <c r="F9" s="79"/>
      <c r="G9" s="79"/>
      <c r="H9" s="79"/>
      <c r="I9" s="79"/>
    </row>
    <row r="10" ht="14.25" customHeight="1">
      <c r="A10" s="79"/>
      <c r="B10" s="79"/>
      <c r="C10" s="82" t="s">
        <v>287</v>
      </c>
      <c r="D10" s="79"/>
      <c r="E10" s="182" t="s">
        <v>435</v>
      </c>
      <c r="F10" s="79"/>
      <c r="G10" s="79"/>
      <c r="H10" s="79"/>
      <c r="I10" s="79"/>
    </row>
    <row r="11" ht="14.25" customHeight="1">
      <c r="A11" s="79"/>
      <c r="B11" s="79"/>
      <c r="C11" s="85"/>
      <c r="D11" s="79"/>
      <c r="E11" s="85"/>
      <c r="F11" s="79"/>
      <c r="G11" s="79"/>
      <c r="H11" s="79"/>
      <c r="I11" s="79"/>
    </row>
    <row r="12" ht="14.25" customHeight="1">
      <c r="A12" s="79"/>
      <c r="B12" s="79"/>
      <c r="C12" s="85"/>
      <c r="D12" s="79"/>
      <c r="E12" s="85"/>
      <c r="F12" s="79"/>
      <c r="G12" s="79"/>
      <c r="H12" s="79"/>
      <c r="I12" s="79"/>
    </row>
    <row r="13" ht="14.25" customHeight="1">
      <c r="A13" s="79"/>
      <c r="B13" s="79"/>
      <c r="C13" s="85"/>
      <c r="D13" s="79"/>
      <c r="E13" s="85"/>
      <c r="F13" s="79"/>
      <c r="G13" s="79"/>
      <c r="H13" s="79"/>
      <c r="I13" s="79"/>
    </row>
    <row r="14" ht="14.25" customHeight="1">
      <c r="A14" s="79"/>
      <c r="B14" s="79"/>
      <c r="C14" s="85"/>
      <c r="D14" s="79"/>
      <c r="E14" s="85"/>
      <c r="F14" s="79"/>
      <c r="G14" s="79"/>
      <c r="H14" s="79"/>
      <c r="I14" s="79"/>
    </row>
    <row r="15" ht="14.25" customHeight="1">
      <c r="A15" s="79"/>
      <c r="B15" s="79"/>
      <c r="C15" s="85"/>
      <c r="D15" s="79"/>
      <c r="E15" s="85"/>
      <c r="F15" s="79"/>
      <c r="G15" s="79"/>
      <c r="H15" s="79"/>
      <c r="I15" s="79"/>
    </row>
    <row r="16" ht="14.25" customHeight="1">
      <c r="A16" s="79"/>
      <c r="B16" s="79"/>
      <c r="C16" s="85"/>
      <c r="D16" s="79"/>
      <c r="E16" s="85"/>
      <c r="F16" s="79"/>
      <c r="G16" s="79"/>
      <c r="H16" s="79"/>
      <c r="I16" s="79"/>
    </row>
    <row r="17" ht="14.25" customHeight="1">
      <c r="A17" s="79"/>
      <c r="B17" s="79"/>
      <c r="C17" s="85"/>
      <c r="D17" s="79"/>
      <c r="E17" s="85"/>
      <c r="F17" s="79"/>
      <c r="G17" s="79"/>
      <c r="H17" s="79"/>
      <c r="I17" s="79"/>
    </row>
    <row r="18" ht="14.25" customHeight="1">
      <c r="A18" s="79"/>
      <c r="B18" s="79"/>
      <c r="C18" s="85"/>
      <c r="D18" s="79"/>
      <c r="E18" s="85"/>
      <c r="F18" s="79"/>
      <c r="G18" s="79"/>
      <c r="H18" s="79"/>
      <c r="I18" s="79"/>
    </row>
    <row r="19" ht="14.25" customHeight="1">
      <c r="A19" s="79"/>
      <c r="B19" s="79"/>
      <c r="C19" s="85"/>
      <c r="D19" s="79"/>
      <c r="E19" s="85"/>
      <c r="F19" s="79"/>
      <c r="G19" s="79"/>
      <c r="H19" s="79"/>
      <c r="I19" s="79"/>
    </row>
    <row r="20" ht="14.25" customHeight="1">
      <c r="A20" s="79"/>
      <c r="B20" s="79"/>
      <c r="C20" s="85"/>
      <c r="D20" s="79"/>
      <c r="E20" s="85"/>
      <c r="F20" s="79"/>
      <c r="G20" s="79"/>
      <c r="H20" s="79"/>
      <c r="I20" s="79"/>
    </row>
    <row r="21" ht="14.25" customHeight="1">
      <c r="A21" s="79"/>
      <c r="B21" s="79"/>
      <c r="C21" s="85"/>
      <c r="D21" s="79"/>
      <c r="E21" s="85"/>
      <c r="F21" s="79"/>
      <c r="G21" s="79"/>
      <c r="H21" s="79"/>
      <c r="I21" s="79"/>
    </row>
    <row r="22" ht="14.25" customHeight="1">
      <c r="A22" s="79"/>
      <c r="B22" s="79"/>
      <c r="C22" s="85"/>
      <c r="D22" s="79"/>
      <c r="E22" s="85"/>
      <c r="F22" s="79"/>
      <c r="G22" s="79"/>
      <c r="H22" s="79"/>
      <c r="I22" s="79"/>
    </row>
    <row r="23" ht="14.25" customHeight="1">
      <c r="A23" s="79"/>
      <c r="B23" s="79"/>
      <c r="C23" s="85"/>
      <c r="D23" s="79"/>
      <c r="E23" s="85"/>
      <c r="F23" s="79"/>
      <c r="G23" s="79"/>
      <c r="H23" s="79"/>
      <c r="I23" s="79"/>
    </row>
    <row r="24" ht="14.25" customHeight="1">
      <c r="A24" s="79"/>
      <c r="B24" s="79"/>
      <c r="C24" s="85"/>
      <c r="D24" s="79"/>
      <c r="E24" s="85"/>
      <c r="F24" s="79"/>
      <c r="G24" s="79"/>
      <c r="H24" s="79"/>
      <c r="I24" s="79"/>
    </row>
    <row r="25" ht="14.25" customHeight="1">
      <c r="A25" s="79"/>
      <c r="B25" s="79"/>
      <c r="C25" s="85"/>
      <c r="D25" s="79"/>
      <c r="E25" s="85"/>
      <c r="F25" s="79"/>
      <c r="G25" s="79"/>
      <c r="H25" s="79"/>
      <c r="I25" s="79"/>
    </row>
    <row r="26" ht="14.25" customHeight="1">
      <c r="A26" s="79"/>
      <c r="B26" s="79"/>
      <c r="C26" s="85"/>
      <c r="D26" s="79"/>
      <c r="E26" s="85"/>
      <c r="F26" s="79"/>
      <c r="G26" s="79"/>
      <c r="H26" s="79"/>
      <c r="I26" s="79"/>
    </row>
    <row r="27" ht="14.25" customHeight="1">
      <c r="A27" s="79"/>
      <c r="B27" s="79"/>
      <c r="C27" s="85"/>
      <c r="D27" s="79"/>
      <c r="E27" s="85"/>
      <c r="F27" s="79"/>
      <c r="G27" s="79"/>
      <c r="H27" s="79"/>
      <c r="I27" s="79"/>
    </row>
    <row r="28" ht="14.25" customHeight="1">
      <c r="A28" s="79"/>
      <c r="B28" s="79"/>
      <c r="C28" s="85"/>
      <c r="D28" s="79"/>
      <c r="E28" s="85"/>
      <c r="F28" s="79"/>
      <c r="G28" s="79"/>
      <c r="H28" s="79"/>
      <c r="I28" s="79"/>
    </row>
    <row r="29" ht="14.25" customHeight="1">
      <c r="A29" s="79"/>
      <c r="B29" s="79"/>
      <c r="C29" s="85"/>
      <c r="D29" s="79"/>
      <c r="E29" s="85"/>
      <c r="F29" s="79"/>
      <c r="G29" s="79"/>
      <c r="H29" s="79"/>
      <c r="I29" s="79"/>
    </row>
    <row r="30" ht="14.25" customHeight="1">
      <c r="A30" s="79"/>
      <c r="B30" s="79"/>
      <c r="C30" s="85"/>
      <c r="D30" s="79"/>
      <c r="E30" s="85"/>
      <c r="F30" s="79"/>
      <c r="G30" s="79"/>
      <c r="H30" s="79"/>
      <c r="I30" s="79"/>
    </row>
    <row r="31" ht="14.25" customHeight="1">
      <c r="A31" s="79"/>
      <c r="B31" s="79"/>
      <c r="C31" s="85"/>
      <c r="D31" s="79"/>
      <c r="E31" s="85"/>
      <c r="F31" s="79"/>
      <c r="G31" s="79"/>
      <c r="H31" s="79"/>
      <c r="I31" s="79"/>
    </row>
    <row r="32" ht="14.25" customHeight="1">
      <c r="A32" s="79"/>
      <c r="B32" s="79"/>
      <c r="C32" s="85"/>
      <c r="D32" s="79"/>
      <c r="E32" s="85"/>
      <c r="F32" s="79"/>
      <c r="G32" s="79"/>
      <c r="H32" s="79"/>
      <c r="I32" s="79"/>
    </row>
    <row r="33" ht="14.25" customHeight="1">
      <c r="A33" s="79"/>
      <c r="B33" s="79"/>
      <c r="C33" s="85"/>
      <c r="D33" s="79"/>
      <c r="E33" s="85"/>
      <c r="F33" s="79"/>
      <c r="G33" s="79"/>
      <c r="H33" s="79"/>
      <c r="I33" s="79"/>
    </row>
    <row r="34" ht="14.25" customHeight="1">
      <c r="A34" s="79"/>
      <c r="B34" s="79"/>
      <c r="C34" s="85"/>
      <c r="D34" s="79"/>
      <c r="E34" s="85"/>
      <c r="F34" s="79"/>
      <c r="G34" s="79"/>
      <c r="H34" s="79"/>
      <c r="I34" s="79"/>
    </row>
    <row r="35" ht="14.25" customHeight="1">
      <c r="A35" s="79"/>
      <c r="B35" s="79"/>
      <c r="C35" s="85"/>
      <c r="D35" s="79"/>
      <c r="E35" s="85"/>
      <c r="F35" s="79"/>
      <c r="G35" s="79"/>
      <c r="H35" s="79"/>
      <c r="I35" s="79"/>
    </row>
    <row r="36" ht="14.25" customHeight="1">
      <c r="A36" s="79"/>
      <c r="B36" s="79"/>
      <c r="C36" s="85"/>
      <c r="D36" s="79"/>
      <c r="E36" s="85"/>
      <c r="F36" s="79"/>
      <c r="G36" s="79"/>
      <c r="H36" s="79"/>
      <c r="I36" s="79"/>
    </row>
    <row r="37" ht="14.25" customHeight="1">
      <c r="A37" s="79"/>
      <c r="B37" s="79"/>
      <c r="C37" s="85"/>
      <c r="D37" s="79"/>
      <c r="E37" s="85"/>
      <c r="F37" s="79"/>
      <c r="G37" s="79"/>
      <c r="H37" s="79"/>
      <c r="I37" s="79"/>
    </row>
    <row r="38" ht="14.25" customHeight="1">
      <c r="A38" s="79"/>
      <c r="B38" s="79"/>
      <c r="C38" s="85"/>
      <c r="D38" s="79"/>
      <c r="E38" s="85"/>
      <c r="F38" s="79"/>
      <c r="G38" s="79"/>
      <c r="H38" s="79"/>
      <c r="I38" s="79"/>
    </row>
    <row r="39" ht="14.25" customHeight="1">
      <c r="A39" s="79"/>
      <c r="B39" s="79"/>
      <c r="C39" s="85"/>
      <c r="D39" s="79"/>
      <c r="E39" s="85"/>
      <c r="F39" s="79"/>
      <c r="G39" s="79"/>
      <c r="H39" s="79"/>
      <c r="I39" s="79"/>
    </row>
    <row r="40" ht="14.25" customHeight="1">
      <c r="A40" s="79"/>
      <c r="B40" s="79"/>
      <c r="C40" s="85"/>
      <c r="D40" s="79"/>
      <c r="E40" s="85"/>
      <c r="F40" s="79"/>
      <c r="G40" s="79"/>
      <c r="H40" s="79"/>
      <c r="I40" s="79"/>
    </row>
    <row r="41" ht="14.25" customHeight="1">
      <c r="A41" s="79"/>
      <c r="B41" s="79"/>
      <c r="C41" s="85"/>
      <c r="D41" s="79"/>
      <c r="E41" s="85"/>
      <c r="F41" s="79"/>
      <c r="G41" s="79"/>
      <c r="H41" s="79"/>
      <c r="I41" s="79"/>
    </row>
    <row r="42" ht="14.25" customHeight="1">
      <c r="A42" s="79"/>
      <c r="B42" s="79"/>
      <c r="C42" s="85"/>
      <c r="D42" s="79"/>
      <c r="E42" s="85"/>
      <c r="F42" s="79"/>
      <c r="G42" s="79"/>
      <c r="H42" s="79"/>
      <c r="I42" s="79"/>
    </row>
    <row r="43" ht="14.25" customHeight="1">
      <c r="A43" s="79"/>
      <c r="B43" s="79"/>
      <c r="C43" s="85"/>
      <c r="D43" s="79"/>
      <c r="E43" s="85"/>
      <c r="F43" s="79"/>
      <c r="G43" s="79"/>
      <c r="H43" s="79"/>
      <c r="I43" s="79"/>
    </row>
    <row r="44" ht="14.25" customHeight="1">
      <c r="A44" s="79"/>
      <c r="B44" s="79"/>
      <c r="C44" s="85"/>
      <c r="D44" s="79"/>
      <c r="E44" s="85"/>
      <c r="F44" s="79"/>
      <c r="G44" s="79"/>
      <c r="H44" s="79"/>
      <c r="I44" s="79"/>
    </row>
    <row r="45" ht="14.25" customHeight="1">
      <c r="A45" s="79"/>
      <c r="B45" s="79"/>
      <c r="C45" s="85"/>
      <c r="D45" s="79"/>
      <c r="E45" s="85"/>
      <c r="F45" s="79"/>
      <c r="G45" s="79"/>
      <c r="H45" s="79"/>
      <c r="I45" s="79"/>
    </row>
    <row r="46" ht="14.25" customHeight="1">
      <c r="A46" s="79"/>
      <c r="B46" s="79"/>
      <c r="C46" s="85"/>
      <c r="D46" s="79"/>
      <c r="E46" s="85"/>
      <c r="F46" s="79"/>
      <c r="G46" s="79"/>
      <c r="H46" s="79"/>
      <c r="I46" s="79"/>
    </row>
    <row r="47" ht="14.25" customHeight="1">
      <c r="A47" s="79"/>
      <c r="B47" s="79"/>
      <c r="C47" s="85"/>
      <c r="D47" s="79"/>
      <c r="E47" s="85"/>
      <c r="F47" s="79"/>
      <c r="G47" s="79"/>
      <c r="H47" s="79"/>
      <c r="I47" s="79"/>
    </row>
    <row r="48" ht="14.25" customHeight="1">
      <c r="A48" s="79"/>
      <c r="B48" s="79"/>
      <c r="C48" s="85"/>
      <c r="D48" s="79"/>
      <c r="E48" s="85"/>
      <c r="F48" s="79"/>
      <c r="G48" s="79"/>
      <c r="H48" s="79"/>
      <c r="I48" s="79"/>
    </row>
    <row r="49" ht="14.25" customHeight="1">
      <c r="A49" s="79"/>
      <c r="B49" s="79"/>
      <c r="C49" s="85"/>
      <c r="D49" s="79"/>
      <c r="E49" s="85"/>
      <c r="F49" s="79"/>
      <c r="G49" s="79"/>
      <c r="H49" s="79"/>
      <c r="I49" s="79"/>
    </row>
    <row r="50" ht="14.25" customHeight="1">
      <c r="A50" s="79"/>
      <c r="B50" s="79"/>
      <c r="C50" s="85"/>
      <c r="D50" s="79"/>
      <c r="E50" s="85"/>
      <c r="F50" s="79"/>
      <c r="G50" s="79"/>
      <c r="H50" s="79"/>
      <c r="I50" s="79"/>
    </row>
    <row r="51" ht="14.25" customHeight="1">
      <c r="A51" s="79"/>
      <c r="B51" s="79"/>
      <c r="C51" s="85"/>
      <c r="D51" s="79"/>
      <c r="E51" s="85"/>
      <c r="F51" s="79"/>
      <c r="G51" s="79"/>
      <c r="H51" s="79"/>
      <c r="I51" s="79"/>
    </row>
    <row r="52" ht="14.25" customHeight="1">
      <c r="A52" s="79"/>
      <c r="B52" s="79"/>
      <c r="C52" s="85"/>
      <c r="D52" s="79"/>
      <c r="E52" s="85"/>
      <c r="F52" s="79"/>
      <c r="G52" s="79"/>
      <c r="H52" s="79"/>
      <c r="I52" s="79"/>
    </row>
    <row r="53" ht="14.25" customHeight="1">
      <c r="A53" s="79"/>
      <c r="B53" s="79"/>
      <c r="C53" s="85"/>
      <c r="D53" s="79"/>
      <c r="E53" s="85"/>
      <c r="F53" s="79"/>
      <c r="G53" s="79"/>
      <c r="H53" s="79"/>
      <c r="I53" s="79"/>
    </row>
    <row r="54" ht="14.25" customHeight="1">
      <c r="A54" s="79"/>
      <c r="B54" s="79"/>
      <c r="C54" s="85"/>
      <c r="D54" s="79"/>
      <c r="E54" s="85"/>
      <c r="F54" s="79"/>
      <c r="G54" s="79"/>
      <c r="H54" s="79"/>
      <c r="I54" s="79"/>
    </row>
    <row r="55" ht="14.25" customHeight="1">
      <c r="A55" s="79"/>
      <c r="B55" s="79"/>
      <c r="C55" s="85"/>
      <c r="D55" s="79"/>
      <c r="E55" s="85"/>
      <c r="F55" s="79"/>
      <c r="G55" s="79"/>
      <c r="H55" s="79"/>
      <c r="I55" s="79"/>
    </row>
    <row r="56" ht="14.25" customHeight="1">
      <c r="A56" s="79"/>
      <c r="B56" s="79"/>
      <c r="C56" s="85"/>
      <c r="D56" s="79"/>
      <c r="E56" s="85"/>
      <c r="F56" s="79"/>
      <c r="G56" s="79"/>
      <c r="H56" s="79"/>
      <c r="I56" s="79"/>
    </row>
    <row r="57" ht="14.25" customHeight="1">
      <c r="A57" s="79"/>
      <c r="B57" s="79"/>
      <c r="C57" s="85"/>
      <c r="D57" s="79"/>
      <c r="E57" s="85"/>
      <c r="F57" s="79"/>
      <c r="G57" s="79"/>
      <c r="H57" s="79"/>
      <c r="I57" s="79"/>
    </row>
    <row r="58" ht="14.25" customHeight="1">
      <c r="A58" s="79"/>
      <c r="B58" s="79"/>
      <c r="C58" s="85"/>
      <c r="D58" s="79"/>
      <c r="E58" s="85"/>
      <c r="F58" s="79"/>
      <c r="G58" s="79"/>
      <c r="H58" s="79"/>
      <c r="I58" s="79"/>
    </row>
    <row r="59" ht="14.25" customHeight="1">
      <c r="A59" s="79"/>
      <c r="B59" s="79"/>
      <c r="C59" s="85"/>
      <c r="D59" s="79"/>
      <c r="E59" s="85"/>
      <c r="F59" s="79"/>
      <c r="G59" s="79"/>
      <c r="H59" s="79"/>
      <c r="I59" s="79"/>
    </row>
    <row r="60" ht="14.25" customHeight="1">
      <c r="A60" s="79"/>
      <c r="B60" s="79"/>
      <c r="C60" s="85"/>
      <c r="D60" s="79"/>
      <c r="E60" s="85"/>
      <c r="F60" s="79"/>
      <c r="G60" s="79"/>
      <c r="H60" s="79"/>
      <c r="I60" s="79"/>
    </row>
    <row r="61" ht="14.25" customHeight="1">
      <c r="A61" s="79"/>
      <c r="B61" s="79"/>
      <c r="C61" s="85"/>
      <c r="D61" s="79"/>
      <c r="E61" s="85"/>
      <c r="F61" s="79"/>
      <c r="G61" s="79"/>
      <c r="H61" s="79"/>
      <c r="I61" s="79"/>
    </row>
    <row r="62" ht="14.25" customHeight="1">
      <c r="A62" s="79"/>
      <c r="B62" s="79"/>
      <c r="C62" s="85"/>
      <c r="D62" s="79"/>
      <c r="E62" s="85"/>
      <c r="F62" s="79"/>
      <c r="G62" s="79"/>
      <c r="H62" s="79"/>
      <c r="I62" s="79"/>
    </row>
    <row r="63" ht="14.25" customHeight="1">
      <c r="A63" s="79"/>
      <c r="B63" s="79"/>
      <c r="C63" s="85"/>
      <c r="D63" s="79"/>
      <c r="E63" s="85"/>
      <c r="F63" s="79"/>
      <c r="G63" s="79"/>
      <c r="H63" s="79"/>
      <c r="I63" s="79"/>
    </row>
    <row r="64" ht="14.25" customHeight="1">
      <c r="A64" s="79"/>
      <c r="B64" s="79"/>
      <c r="C64" s="85"/>
      <c r="D64" s="79"/>
      <c r="E64" s="85"/>
      <c r="F64" s="79"/>
      <c r="G64" s="79"/>
      <c r="H64" s="79"/>
      <c r="I64" s="79"/>
    </row>
    <row r="65" ht="14.25" customHeight="1">
      <c r="A65" s="79"/>
      <c r="B65" s="79"/>
      <c r="C65" s="85"/>
      <c r="D65" s="79"/>
      <c r="E65" s="85"/>
      <c r="F65" s="79"/>
      <c r="G65" s="79"/>
      <c r="H65" s="79"/>
      <c r="I65" s="79"/>
    </row>
    <row r="66" ht="14.25" customHeight="1">
      <c r="A66" s="79"/>
      <c r="B66" s="79"/>
      <c r="C66" s="85"/>
      <c r="D66" s="79"/>
      <c r="E66" s="85"/>
      <c r="F66" s="79"/>
      <c r="G66" s="79"/>
      <c r="H66" s="79"/>
      <c r="I66" s="79"/>
    </row>
    <row r="67" ht="14.25" customHeight="1">
      <c r="A67" s="79"/>
      <c r="B67" s="79"/>
      <c r="C67" s="85"/>
      <c r="D67" s="79"/>
      <c r="E67" s="85"/>
      <c r="F67" s="79"/>
      <c r="G67" s="79"/>
      <c r="H67" s="79"/>
      <c r="I67" s="79"/>
    </row>
    <row r="68" ht="14.25" customHeight="1">
      <c r="A68" s="79"/>
      <c r="B68" s="79"/>
      <c r="C68" s="85"/>
      <c r="D68" s="79"/>
      <c r="E68" s="85"/>
      <c r="F68" s="79"/>
      <c r="G68" s="79"/>
      <c r="H68" s="79"/>
      <c r="I68" s="79"/>
    </row>
    <row r="69" ht="14.25" customHeight="1">
      <c r="A69" s="79"/>
      <c r="B69" s="79"/>
      <c r="C69" s="85"/>
      <c r="D69" s="79"/>
      <c r="E69" s="85"/>
      <c r="F69" s="79"/>
      <c r="G69" s="79"/>
      <c r="H69" s="79"/>
      <c r="I69" s="79"/>
    </row>
    <row r="70" ht="14.25" customHeight="1">
      <c r="A70" s="79"/>
      <c r="B70" s="79"/>
      <c r="C70" s="85"/>
      <c r="D70" s="79"/>
      <c r="E70" s="85"/>
      <c r="F70" s="79"/>
      <c r="G70" s="79"/>
      <c r="H70" s="79"/>
      <c r="I70" s="79"/>
    </row>
    <row r="71" ht="14.25" customHeight="1">
      <c r="A71" s="79"/>
      <c r="B71" s="79"/>
      <c r="C71" s="85"/>
      <c r="D71" s="79"/>
      <c r="E71" s="85"/>
      <c r="F71" s="79"/>
      <c r="G71" s="79"/>
      <c r="H71" s="79"/>
      <c r="I71" s="79"/>
    </row>
    <row r="72" ht="14.25" customHeight="1">
      <c r="A72" s="79"/>
      <c r="B72" s="79"/>
      <c r="C72" s="85"/>
      <c r="D72" s="79"/>
      <c r="E72" s="85"/>
      <c r="F72" s="79"/>
      <c r="G72" s="79"/>
      <c r="H72" s="79"/>
      <c r="I72" s="79"/>
    </row>
    <row r="73" ht="14.25" customHeight="1">
      <c r="A73" s="79"/>
      <c r="B73" s="79"/>
      <c r="C73" s="85"/>
      <c r="D73" s="79"/>
      <c r="E73" s="85"/>
      <c r="F73" s="79"/>
      <c r="G73" s="79"/>
      <c r="H73" s="79"/>
      <c r="I73" s="79"/>
    </row>
    <row r="74" ht="14.25" customHeight="1">
      <c r="A74" s="79"/>
      <c r="B74" s="79"/>
      <c r="C74" s="85"/>
      <c r="D74" s="79"/>
      <c r="E74" s="85"/>
      <c r="F74" s="79"/>
      <c r="G74" s="79"/>
      <c r="H74" s="79"/>
      <c r="I74" s="79"/>
    </row>
    <row r="75" ht="14.25" customHeight="1">
      <c r="A75" s="79"/>
      <c r="B75" s="79"/>
      <c r="C75" s="85"/>
      <c r="D75" s="79"/>
      <c r="E75" s="85"/>
      <c r="F75" s="79"/>
      <c r="G75" s="79"/>
      <c r="H75" s="79"/>
      <c r="I75" s="79"/>
    </row>
    <row r="76" ht="14.25" customHeight="1">
      <c r="A76" s="79"/>
      <c r="B76" s="79"/>
      <c r="C76" s="85"/>
      <c r="D76" s="79"/>
      <c r="E76" s="85"/>
      <c r="F76" s="79"/>
      <c r="G76" s="79"/>
      <c r="H76" s="79"/>
      <c r="I76" s="79"/>
    </row>
    <row r="77" ht="14.25" customHeight="1">
      <c r="A77" s="79"/>
      <c r="B77" s="79"/>
      <c r="C77" s="85"/>
      <c r="D77" s="79"/>
      <c r="E77" s="85"/>
      <c r="F77" s="79"/>
      <c r="G77" s="79"/>
      <c r="H77" s="79"/>
      <c r="I77" s="79"/>
    </row>
    <row r="78" ht="14.25" customHeight="1">
      <c r="A78" s="79"/>
      <c r="B78" s="79"/>
      <c r="C78" s="85"/>
      <c r="D78" s="79"/>
      <c r="E78" s="85"/>
      <c r="F78" s="79"/>
      <c r="G78" s="79"/>
      <c r="H78" s="79"/>
      <c r="I78" s="79"/>
    </row>
    <row r="79" ht="14.25" customHeight="1">
      <c r="A79" s="79"/>
      <c r="B79" s="79"/>
      <c r="C79" s="85"/>
      <c r="D79" s="79"/>
      <c r="E79" s="85"/>
      <c r="F79" s="79"/>
      <c r="G79" s="79"/>
      <c r="H79" s="79"/>
      <c r="I79" s="79"/>
    </row>
    <row r="80" ht="14.25" customHeight="1">
      <c r="A80" s="79"/>
      <c r="B80" s="79"/>
      <c r="C80" s="85"/>
      <c r="D80" s="79"/>
      <c r="E80" s="85"/>
      <c r="F80" s="79"/>
      <c r="G80" s="79"/>
      <c r="H80" s="79"/>
      <c r="I80" s="79"/>
    </row>
    <row r="81" ht="14.25" customHeight="1">
      <c r="A81" s="79"/>
      <c r="B81" s="79"/>
      <c r="C81" s="85"/>
      <c r="D81" s="79"/>
      <c r="E81" s="85"/>
      <c r="F81" s="79"/>
      <c r="G81" s="79"/>
      <c r="H81" s="79"/>
      <c r="I81" s="79"/>
    </row>
    <row r="82" ht="14.25" customHeight="1">
      <c r="A82" s="79"/>
      <c r="B82" s="79"/>
      <c r="C82" s="85"/>
      <c r="D82" s="79"/>
      <c r="E82" s="85"/>
      <c r="F82" s="79"/>
      <c r="G82" s="79"/>
      <c r="H82" s="79"/>
      <c r="I82" s="79"/>
    </row>
    <row r="83" ht="14.25" customHeight="1">
      <c r="A83" s="79"/>
      <c r="B83" s="79"/>
      <c r="C83" s="85"/>
      <c r="D83" s="79"/>
      <c r="E83" s="85"/>
      <c r="F83" s="79"/>
      <c r="G83" s="79"/>
      <c r="H83" s="79"/>
      <c r="I83" s="79"/>
    </row>
    <row r="84" ht="14.25" customHeight="1">
      <c r="A84" s="79"/>
      <c r="B84" s="79"/>
      <c r="C84" s="85"/>
      <c r="D84" s="79"/>
      <c r="E84" s="85"/>
      <c r="F84" s="79"/>
      <c r="G84" s="79"/>
      <c r="H84" s="79"/>
      <c r="I84" s="79"/>
    </row>
    <row r="85" ht="14.25" customHeight="1">
      <c r="A85" s="79"/>
      <c r="B85" s="79"/>
      <c r="C85" s="85"/>
      <c r="D85" s="79"/>
      <c r="E85" s="85"/>
      <c r="F85" s="79"/>
      <c r="G85" s="79"/>
      <c r="H85" s="79"/>
      <c r="I85" s="79"/>
    </row>
    <row r="86" ht="14.25" customHeight="1">
      <c r="A86" s="79"/>
      <c r="B86" s="79"/>
      <c r="C86" s="85"/>
      <c r="D86" s="79"/>
      <c r="E86" s="85"/>
      <c r="F86" s="79"/>
      <c r="G86" s="79"/>
      <c r="H86" s="79"/>
      <c r="I86" s="79"/>
    </row>
    <row r="87" ht="14.25" customHeight="1">
      <c r="A87" s="79"/>
      <c r="B87" s="79"/>
      <c r="C87" s="85"/>
      <c r="D87" s="79"/>
      <c r="E87" s="85"/>
      <c r="F87" s="79"/>
      <c r="G87" s="79"/>
      <c r="H87" s="79"/>
      <c r="I87" s="79"/>
    </row>
    <row r="88" ht="14.25" customHeight="1">
      <c r="A88" s="79"/>
      <c r="B88" s="79"/>
      <c r="C88" s="85"/>
      <c r="D88" s="79"/>
      <c r="E88" s="85"/>
      <c r="F88" s="79"/>
      <c r="G88" s="79"/>
      <c r="H88" s="79"/>
      <c r="I88" s="79"/>
    </row>
    <row r="89" ht="14.25" customHeight="1">
      <c r="A89" s="79"/>
      <c r="B89" s="79"/>
      <c r="C89" s="85"/>
      <c r="D89" s="79"/>
      <c r="E89" s="85"/>
      <c r="F89" s="79"/>
      <c r="G89" s="79"/>
      <c r="H89" s="79"/>
      <c r="I89" s="79"/>
    </row>
    <row r="90" ht="14.25" customHeight="1">
      <c r="A90" s="79"/>
      <c r="B90" s="79"/>
      <c r="C90" s="85"/>
      <c r="D90" s="79"/>
      <c r="E90" s="85"/>
      <c r="F90" s="79"/>
      <c r="G90" s="79"/>
      <c r="H90" s="79"/>
      <c r="I90" s="79"/>
    </row>
    <row r="91" ht="14.25" customHeight="1">
      <c r="A91" s="79"/>
      <c r="B91" s="79"/>
      <c r="C91" s="85"/>
      <c r="D91" s="79"/>
      <c r="E91" s="85"/>
      <c r="F91" s="79"/>
      <c r="G91" s="79"/>
      <c r="H91" s="79"/>
      <c r="I91" s="79"/>
    </row>
    <row r="92" ht="14.25" customHeight="1">
      <c r="A92" s="79"/>
      <c r="B92" s="79"/>
      <c r="C92" s="85"/>
      <c r="D92" s="79"/>
      <c r="E92" s="85"/>
      <c r="F92" s="79"/>
      <c r="G92" s="79"/>
      <c r="H92" s="79"/>
      <c r="I92" s="79"/>
    </row>
    <row r="93" ht="14.25" customHeight="1">
      <c r="A93" s="79"/>
      <c r="B93" s="79"/>
      <c r="C93" s="85"/>
      <c r="D93" s="79"/>
      <c r="E93" s="85"/>
      <c r="F93" s="79"/>
      <c r="G93" s="79"/>
      <c r="H93" s="79"/>
      <c r="I93" s="79"/>
    </row>
    <row r="94" ht="14.25" customHeight="1">
      <c r="A94" s="79"/>
      <c r="B94" s="79"/>
      <c r="C94" s="85"/>
      <c r="D94" s="79"/>
      <c r="E94" s="85"/>
      <c r="F94" s="79"/>
      <c r="G94" s="79"/>
      <c r="H94" s="79"/>
      <c r="I94" s="79"/>
    </row>
    <row r="95" ht="14.25" customHeight="1">
      <c r="A95" s="79"/>
      <c r="B95" s="79"/>
      <c r="C95" s="85"/>
      <c r="D95" s="79"/>
      <c r="E95" s="85"/>
      <c r="F95" s="79"/>
      <c r="G95" s="79"/>
      <c r="H95" s="79"/>
      <c r="I95" s="79"/>
    </row>
    <row r="96" ht="14.25" customHeight="1">
      <c r="A96" s="79"/>
      <c r="B96" s="79"/>
      <c r="C96" s="85"/>
      <c r="D96" s="79"/>
      <c r="E96" s="85"/>
      <c r="F96" s="79"/>
      <c r="G96" s="79"/>
      <c r="H96" s="79"/>
      <c r="I96" s="79"/>
    </row>
    <row r="97" ht="14.25" customHeight="1">
      <c r="A97" s="79"/>
      <c r="B97" s="79"/>
      <c r="C97" s="85"/>
      <c r="D97" s="79"/>
      <c r="E97" s="85"/>
      <c r="F97" s="79"/>
      <c r="G97" s="79"/>
      <c r="H97" s="79"/>
      <c r="I97" s="79"/>
    </row>
    <row r="98" ht="14.25" customHeight="1">
      <c r="A98" s="79"/>
      <c r="B98" s="79"/>
      <c r="C98" s="85"/>
      <c r="D98" s="79"/>
      <c r="E98" s="85"/>
      <c r="F98" s="79"/>
      <c r="G98" s="79"/>
      <c r="H98" s="79"/>
      <c r="I98" s="79"/>
    </row>
    <row r="99" ht="14.25" customHeight="1">
      <c r="A99" s="79"/>
      <c r="B99" s="79"/>
      <c r="C99" s="85"/>
      <c r="D99" s="79"/>
      <c r="E99" s="85"/>
      <c r="F99" s="79"/>
      <c r="G99" s="79"/>
      <c r="H99" s="79"/>
      <c r="I99" s="79"/>
    </row>
    <row r="100" ht="14.25" customHeight="1">
      <c r="A100" s="79"/>
      <c r="B100" s="79"/>
      <c r="C100" s="85"/>
      <c r="D100" s="79"/>
      <c r="E100" s="85"/>
      <c r="F100" s="79"/>
      <c r="G100" s="79"/>
      <c r="H100" s="79"/>
      <c r="I100" s="79"/>
    </row>
    <row r="101" ht="14.25" customHeight="1">
      <c r="A101" s="79"/>
      <c r="B101" s="79"/>
      <c r="C101" s="85"/>
      <c r="D101" s="79"/>
      <c r="E101" s="85"/>
      <c r="F101" s="79"/>
      <c r="G101" s="79"/>
      <c r="H101" s="79"/>
      <c r="I101" s="79"/>
    </row>
    <row r="102" ht="14.25" customHeight="1">
      <c r="A102" s="79"/>
      <c r="B102" s="79"/>
      <c r="C102" s="85"/>
      <c r="D102" s="79"/>
      <c r="E102" s="85"/>
      <c r="F102" s="79"/>
      <c r="G102" s="79"/>
      <c r="H102" s="79"/>
      <c r="I102" s="79"/>
    </row>
    <row r="103" ht="14.25" customHeight="1">
      <c r="A103" s="79"/>
      <c r="B103" s="79"/>
      <c r="C103" s="85"/>
      <c r="D103" s="79"/>
      <c r="E103" s="85"/>
      <c r="F103" s="79"/>
      <c r="G103" s="79"/>
      <c r="H103" s="79"/>
      <c r="I103" s="79"/>
    </row>
    <row r="104" ht="14.25" customHeight="1">
      <c r="A104" s="79"/>
      <c r="B104" s="79"/>
      <c r="C104" s="85"/>
      <c r="D104" s="79"/>
      <c r="E104" s="85"/>
      <c r="F104" s="79"/>
      <c r="G104" s="79"/>
      <c r="H104" s="79"/>
      <c r="I104" s="79"/>
    </row>
    <row r="105" ht="14.25" customHeight="1">
      <c r="A105" s="79"/>
      <c r="B105" s="79"/>
      <c r="C105" s="85"/>
      <c r="D105" s="79"/>
      <c r="E105" s="85"/>
      <c r="F105" s="79"/>
      <c r="G105" s="79"/>
      <c r="H105" s="79"/>
      <c r="I105" s="79"/>
    </row>
    <row r="106" ht="14.25" customHeight="1">
      <c r="A106" s="79"/>
      <c r="B106" s="79"/>
      <c r="C106" s="85"/>
      <c r="D106" s="79"/>
      <c r="E106" s="85"/>
      <c r="F106" s="79"/>
      <c r="G106" s="79"/>
      <c r="H106" s="79"/>
      <c r="I106" s="79"/>
    </row>
    <row r="107" ht="14.25" customHeight="1">
      <c r="A107" s="79"/>
      <c r="B107" s="79"/>
      <c r="C107" s="85"/>
      <c r="D107" s="79"/>
      <c r="E107" s="85"/>
      <c r="F107" s="79"/>
      <c r="G107" s="79"/>
      <c r="H107" s="79"/>
      <c r="I107" s="79"/>
    </row>
    <row r="108" ht="14.25" customHeight="1">
      <c r="A108" s="79"/>
      <c r="B108" s="79"/>
      <c r="C108" s="85"/>
      <c r="D108" s="79"/>
      <c r="E108" s="85"/>
      <c r="F108" s="79"/>
      <c r="G108" s="79"/>
      <c r="H108" s="79"/>
      <c r="I108" s="79"/>
    </row>
    <row r="109" ht="14.25" customHeight="1">
      <c r="A109" s="79"/>
      <c r="B109" s="79"/>
      <c r="C109" s="85"/>
      <c r="D109" s="79"/>
      <c r="E109" s="85"/>
      <c r="F109" s="79"/>
      <c r="G109" s="79"/>
      <c r="H109" s="79"/>
      <c r="I109" s="79"/>
    </row>
    <row r="110" ht="14.25" customHeight="1">
      <c r="A110" s="79"/>
      <c r="B110" s="79"/>
      <c r="C110" s="85"/>
      <c r="D110" s="79"/>
      <c r="E110" s="85"/>
      <c r="F110" s="79"/>
      <c r="G110" s="79"/>
      <c r="H110" s="79"/>
      <c r="I110" s="79"/>
    </row>
    <row r="111" ht="14.25" customHeight="1">
      <c r="A111" s="79"/>
      <c r="B111" s="79"/>
      <c r="C111" s="85"/>
      <c r="D111" s="79"/>
      <c r="E111" s="85"/>
      <c r="F111" s="79"/>
      <c r="G111" s="79"/>
      <c r="H111" s="79"/>
      <c r="I111" s="79"/>
    </row>
    <row r="112" ht="14.25" customHeight="1">
      <c r="A112" s="79"/>
      <c r="B112" s="79"/>
      <c r="C112" s="85"/>
      <c r="D112" s="79"/>
      <c r="E112" s="85"/>
      <c r="F112" s="79"/>
      <c r="G112" s="79"/>
      <c r="H112" s="79"/>
      <c r="I112" s="79"/>
    </row>
    <row r="113" ht="14.25" customHeight="1">
      <c r="A113" s="79"/>
      <c r="B113" s="79"/>
      <c r="C113" s="85"/>
      <c r="D113" s="79"/>
      <c r="E113" s="85"/>
      <c r="F113" s="79"/>
      <c r="G113" s="79"/>
      <c r="H113" s="79"/>
      <c r="I113" s="79"/>
    </row>
    <row r="114" ht="14.25" customHeight="1">
      <c r="A114" s="79"/>
      <c r="B114" s="79"/>
      <c r="C114" s="85"/>
      <c r="D114" s="79"/>
      <c r="E114" s="85"/>
      <c r="F114" s="79"/>
      <c r="G114" s="79"/>
      <c r="H114" s="79"/>
      <c r="I114" s="79"/>
    </row>
    <row r="115" ht="14.25" customHeight="1">
      <c r="A115" s="79"/>
      <c r="B115" s="79"/>
      <c r="C115" s="85"/>
      <c r="D115" s="79"/>
      <c r="E115" s="85"/>
      <c r="F115" s="79"/>
      <c r="G115" s="79"/>
      <c r="H115" s="79"/>
      <c r="I115" s="79"/>
    </row>
    <row r="116" ht="14.25" customHeight="1">
      <c r="A116" s="79"/>
      <c r="B116" s="79"/>
      <c r="C116" s="85"/>
      <c r="D116" s="79"/>
      <c r="E116" s="85"/>
      <c r="F116" s="79"/>
      <c r="G116" s="79"/>
      <c r="H116" s="79"/>
      <c r="I116" s="79"/>
    </row>
    <row r="117" ht="14.25" customHeight="1">
      <c r="A117" s="79"/>
      <c r="B117" s="79"/>
      <c r="C117" s="85"/>
      <c r="D117" s="79"/>
      <c r="E117" s="85"/>
      <c r="F117" s="79"/>
      <c r="G117" s="79"/>
      <c r="H117" s="79"/>
      <c r="I117" s="79"/>
    </row>
    <row r="118" ht="14.25" customHeight="1">
      <c r="A118" s="79"/>
      <c r="B118" s="79"/>
      <c r="C118" s="85"/>
      <c r="D118" s="79"/>
      <c r="E118" s="85"/>
      <c r="F118" s="79"/>
      <c r="G118" s="79"/>
      <c r="H118" s="79"/>
      <c r="I118" s="79"/>
    </row>
    <row r="119" ht="14.25" customHeight="1">
      <c r="A119" s="79"/>
      <c r="B119" s="79"/>
      <c r="C119" s="85"/>
      <c r="D119" s="79"/>
      <c r="E119" s="85"/>
      <c r="F119" s="79"/>
      <c r="G119" s="79"/>
      <c r="H119" s="79"/>
      <c r="I119" s="79"/>
    </row>
    <row r="120" ht="14.25" customHeight="1">
      <c r="A120" s="79"/>
      <c r="B120" s="79"/>
      <c r="C120" s="85"/>
      <c r="D120" s="79"/>
      <c r="E120" s="85"/>
      <c r="F120" s="79"/>
      <c r="G120" s="79"/>
      <c r="H120" s="79"/>
      <c r="I120" s="79"/>
    </row>
    <row r="121" ht="14.25" customHeight="1">
      <c r="A121" s="79"/>
      <c r="B121" s="79"/>
      <c r="C121" s="85"/>
      <c r="D121" s="79"/>
      <c r="E121" s="85"/>
      <c r="F121" s="79"/>
      <c r="G121" s="79"/>
      <c r="H121" s="79"/>
      <c r="I121" s="79"/>
    </row>
    <row r="122" ht="14.25" customHeight="1">
      <c r="A122" s="79"/>
      <c r="B122" s="79"/>
      <c r="C122" s="85"/>
      <c r="D122" s="79"/>
      <c r="E122" s="85"/>
      <c r="F122" s="79"/>
      <c r="G122" s="79"/>
      <c r="H122" s="79"/>
      <c r="I122" s="79"/>
    </row>
    <row r="123" ht="14.25" customHeight="1">
      <c r="A123" s="79"/>
      <c r="B123" s="79"/>
      <c r="C123" s="85"/>
      <c r="D123" s="79"/>
      <c r="E123" s="85"/>
      <c r="F123" s="79"/>
      <c r="G123" s="79"/>
      <c r="H123" s="79"/>
      <c r="I123" s="79"/>
    </row>
    <row r="124" ht="14.25" customHeight="1">
      <c r="A124" s="79"/>
      <c r="B124" s="79"/>
      <c r="C124" s="85"/>
      <c r="D124" s="79"/>
      <c r="E124" s="85"/>
      <c r="F124" s="79"/>
      <c r="G124" s="79"/>
      <c r="H124" s="79"/>
      <c r="I124" s="79"/>
    </row>
    <row r="125" ht="14.25" customHeight="1">
      <c r="A125" s="79"/>
      <c r="B125" s="79"/>
      <c r="C125" s="85"/>
      <c r="D125" s="79"/>
      <c r="E125" s="85"/>
      <c r="F125" s="79"/>
      <c r="G125" s="79"/>
      <c r="H125" s="79"/>
      <c r="I125" s="79"/>
    </row>
    <row r="126" ht="14.25" customHeight="1">
      <c r="A126" s="79"/>
      <c r="B126" s="79"/>
      <c r="C126" s="85"/>
      <c r="D126" s="79"/>
      <c r="E126" s="85"/>
      <c r="F126" s="79"/>
      <c r="G126" s="79"/>
      <c r="H126" s="79"/>
      <c r="I126" s="79"/>
    </row>
    <row r="127" ht="14.25" customHeight="1">
      <c r="A127" s="79"/>
      <c r="B127" s="79"/>
      <c r="C127" s="85"/>
      <c r="D127" s="79"/>
      <c r="E127" s="85"/>
      <c r="F127" s="79"/>
      <c r="G127" s="79"/>
      <c r="H127" s="79"/>
      <c r="I127" s="79"/>
    </row>
    <row r="128" ht="14.25" customHeight="1">
      <c r="A128" s="79"/>
      <c r="B128" s="79"/>
      <c r="C128" s="85"/>
      <c r="D128" s="79"/>
      <c r="E128" s="85"/>
      <c r="F128" s="79"/>
      <c r="G128" s="79"/>
      <c r="H128" s="79"/>
      <c r="I128" s="79"/>
    </row>
    <row r="129" ht="14.25" customHeight="1">
      <c r="A129" s="79"/>
      <c r="B129" s="79"/>
      <c r="C129" s="85"/>
      <c r="D129" s="79"/>
      <c r="E129" s="85"/>
      <c r="F129" s="79"/>
      <c r="G129" s="79"/>
      <c r="H129" s="79"/>
      <c r="I129" s="79"/>
    </row>
    <row r="130" ht="14.25" customHeight="1">
      <c r="A130" s="79"/>
      <c r="B130" s="79"/>
      <c r="C130" s="85"/>
      <c r="D130" s="79"/>
      <c r="E130" s="85"/>
      <c r="F130" s="79"/>
      <c r="G130" s="79"/>
      <c r="H130" s="79"/>
      <c r="I130" s="79"/>
    </row>
    <row r="131" ht="14.25" customHeight="1">
      <c r="A131" s="79"/>
      <c r="B131" s="79"/>
      <c r="C131" s="85"/>
      <c r="D131" s="79"/>
      <c r="E131" s="85"/>
      <c r="F131" s="79"/>
      <c r="G131" s="79"/>
      <c r="H131" s="79"/>
      <c r="I131" s="79"/>
    </row>
    <row r="132" ht="14.25" customHeight="1">
      <c r="A132" s="79"/>
      <c r="B132" s="79"/>
      <c r="C132" s="85"/>
      <c r="D132" s="79"/>
      <c r="E132" s="85"/>
      <c r="F132" s="79"/>
      <c r="G132" s="79"/>
      <c r="H132" s="79"/>
      <c r="I132" s="79"/>
    </row>
    <row r="133" ht="14.25" customHeight="1">
      <c r="A133" s="79"/>
      <c r="B133" s="79"/>
      <c r="C133" s="85"/>
      <c r="D133" s="79"/>
      <c r="E133" s="85"/>
      <c r="F133" s="79"/>
      <c r="G133" s="79"/>
      <c r="H133" s="79"/>
      <c r="I133" s="79"/>
    </row>
    <row r="134" ht="14.25" customHeight="1">
      <c r="A134" s="79"/>
      <c r="B134" s="79"/>
      <c r="C134" s="85"/>
      <c r="D134" s="79"/>
      <c r="E134" s="85"/>
      <c r="F134" s="79"/>
      <c r="G134" s="79"/>
      <c r="H134" s="79"/>
      <c r="I134" s="79"/>
    </row>
    <row r="135" ht="14.25" customHeight="1">
      <c r="A135" s="79"/>
      <c r="B135" s="79"/>
      <c r="C135" s="85"/>
      <c r="D135" s="79"/>
      <c r="E135" s="85"/>
      <c r="F135" s="79"/>
      <c r="G135" s="79"/>
      <c r="H135" s="79"/>
      <c r="I135" s="79"/>
    </row>
    <row r="136" ht="14.25" customHeight="1">
      <c r="A136" s="79"/>
      <c r="B136" s="79"/>
      <c r="C136" s="85"/>
      <c r="D136" s="79"/>
      <c r="E136" s="85"/>
      <c r="F136" s="79"/>
      <c r="G136" s="79"/>
      <c r="H136" s="79"/>
      <c r="I136" s="79"/>
    </row>
    <row r="137" ht="14.25" customHeight="1">
      <c r="A137" s="79"/>
      <c r="B137" s="79"/>
      <c r="C137" s="85"/>
      <c r="D137" s="79"/>
      <c r="E137" s="85"/>
      <c r="F137" s="79"/>
      <c r="G137" s="79"/>
      <c r="H137" s="79"/>
      <c r="I137" s="79"/>
    </row>
    <row r="138" ht="14.25" customHeight="1">
      <c r="A138" s="79"/>
      <c r="B138" s="79"/>
      <c r="C138" s="85"/>
      <c r="D138" s="79"/>
      <c r="E138" s="85"/>
      <c r="F138" s="79"/>
      <c r="G138" s="79"/>
      <c r="H138" s="79"/>
      <c r="I138" s="79"/>
    </row>
    <row r="139" ht="14.25" customHeight="1">
      <c r="A139" s="79"/>
      <c r="B139" s="79"/>
      <c r="C139" s="85"/>
      <c r="D139" s="79"/>
      <c r="E139" s="85"/>
      <c r="F139" s="79"/>
      <c r="G139" s="79"/>
      <c r="H139" s="79"/>
      <c r="I139" s="79"/>
    </row>
    <row r="140" ht="14.25" customHeight="1">
      <c r="A140" s="79"/>
      <c r="B140" s="79"/>
      <c r="C140" s="85"/>
      <c r="D140" s="79"/>
      <c r="E140" s="85"/>
      <c r="F140" s="79"/>
      <c r="G140" s="79"/>
      <c r="H140" s="79"/>
      <c r="I140" s="79"/>
    </row>
    <row r="141" ht="14.25" customHeight="1">
      <c r="A141" s="79"/>
      <c r="B141" s="79"/>
      <c r="C141" s="85"/>
      <c r="D141" s="79"/>
      <c r="E141" s="85"/>
      <c r="F141" s="79"/>
      <c r="G141" s="79"/>
      <c r="H141" s="79"/>
      <c r="I141" s="79"/>
    </row>
    <row r="142" ht="14.25" customHeight="1">
      <c r="A142" s="79"/>
      <c r="B142" s="79"/>
      <c r="C142" s="85"/>
      <c r="D142" s="79"/>
      <c r="E142" s="85"/>
      <c r="F142" s="79"/>
      <c r="G142" s="79"/>
      <c r="H142" s="79"/>
      <c r="I142" s="79"/>
    </row>
    <row r="143" ht="14.25" customHeight="1">
      <c r="A143" s="79"/>
      <c r="B143" s="79"/>
      <c r="C143" s="85"/>
      <c r="D143" s="79"/>
      <c r="E143" s="85"/>
      <c r="F143" s="79"/>
      <c r="G143" s="79"/>
      <c r="H143" s="79"/>
      <c r="I143" s="79"/>
    </row>
    <row r="144" ht="14.25" customHeight="1">
      <c r="A144" s="79"/>
      <c r="B144" s="79"/>
      <c r="C144" s="85"/>
      <c r="D144" s="79"/>
      <c r="E144" s="85"/>
      <c r="F144" s="79"/>
      <c r="G144" s="79"/>
      <c r="H144" s="79"/>
      <c r="I144" s="79"/>
    </row>
    <row r="145" ht="14.25" customHeight="1">
      <c r="A145" s="79"/>
      <c r="B145" s="79"/>
      <c r="C145" s="85"/>
      <c r="D145" s="79"/>
      <c r="E145" s="85"/>
      <c r="F145" s="79"/>
      <c r="G145" s="79"/>
      <c r="H145" s="79"/>
      <c r="I145" s="79"/>
    </row>
    <row r="146" ht="14.25" customHeight="1">
      <c r="A146" s="79"/>
      <c r="B146" s="79"/>
      <c r="C146" s="85"/>
      <c r="D146" s="79"/>
      <c r="E146" s="85"/>
      <c r="F146" s="79"/>
      <c r="G146" s="79"/>
      <c r="H146" s="79"/>
      <c r="I146" s="79"/>
    </row>
    <row r="147" ht="14.25" customHeight="1">
      <c r="A147" s="79"/>
      <c r="B147" s="79"/>
      <c r="C147" s="85"/>
      <c r="D147" s="79"/>
      <c r="E147" s="85"/>
      <c r="F147" s="79"/>
      <c r="G147" s="79"/>
      <c r="H147" s="79"/>
      <c r="I147" s="79"/>
    </row>
    <row r="148" ht="14.25" customHeight="1">
      <c r="A148" s="79"/>
      <c r="B148" s="79"/>
      <c r="C148" s="85"/>
      <c r="D148" s="79"/>
      <c r="E148" s="85"/>
      <c r="F148" s="79"/>
      <c r="G148" s="79"/>
      <c r="H148" s="79"/>
      <c r="I148" s="79"/>
    </row>
    <row r="149" ht="14.25" customHeight="1">
      <c r="A149" s="79"/>
      <c r="B149" s="79"/>
      <c r="C149" s="85"/>
      <c r="D149" s="79"/>
      <c r="E149" s="85"/>
      <c r="F149" s="79"/>
      <c r="G149" s="79"/>
      <c r="H149" s="79"/>
      <c r="I149" s="79"/>
    </row>
    <row r="150" ht="14.25" customHeight="1">
      <c r="A150" s="79"/>
      <c r="B150" s="79"/>
      <c r="C150" s="85"/>
      <c r="D150" s="79"/>
      <c r="E150" s="85"/>
      <c r="F150" s="79"/>
      <c r="G150" s="79"/>
      <c r="H150" s="79"/>
      <c r="I150" s="79"/>
    </row>
    <row r="151" ht="14.25" customHeight="1">
      <c r="A151" s="79"/>
      <c r="B151" s="79"/>
      <c r="C151" s="85"/>
      <c r="D151" s="79"/>
      <c r="E151" s="85"/>
      <c r="F151" s="79"/>
      <c r="G151" s="79"/>
      <c r="H151" s="79"/>
      <c r="I151" s="79"/>
    </row>
    <row r="152" ht="14.25" customHeight="1">
      <c r="A152" s="79"/>
      <c r="B152" s="79"/>
      <c r="C152" s="85"/>
      <c r="D152" s="79"/>
      <c r="E152" s="85"/>
      <c r="F152" s="79"/>
      <c r="G152" s="79"/>
      <c r="H152" s="79"/>
      <c r="I152" s="79"/>
    </row>
    <row r="153" ht="14.25" customHeight="1">
      <c r="A153" s="79"/>
      <c r="B153" s="79"/>
      <c r="C153" s="85"/>
      <c r="D153" s="79"/>
      <c r="E153" s="85"/>
      <c r="F153" s="79"/>
      <c r="G153" s="79"/>
      <c r="H153" s="79"/>
      <c r="I153" s="79"/>
    </row>
    <row r="154" ht="14.25" customHeight="1">
      <c r="A154" s="79"/>
      <c r="B154" s="79"/>
      <c r="C154" s="85"/>
      <c r="D154" s="79"/>
      <c r="E154" s="85"/>
      <c r="F154" s="79"/>
      <c r="G154" s="79"/>
      <c r="H154" s="79"/>
      <c r="I154" s="79"/>
    </row>
    <row r="155" ht="14.25" customHeight="1">
      <c r="A155" s="79"/>
      <c r="B155" s="79"/>
      <c r="C155" s="85"/>
      <c r="D155" s="79"/>
      <c r="E155" s="85"/>
      <c r="F155" s="79"/>
      <c r="G155" s="79"/>
      <c r="H155" s="79"/>
      <c r="I155" s="79"/>
    </row>
    <row r="156" ht="14.25" customHeight="1">
      <c r="A156" s="79"/>
      <c r="B156" s="79"/>
      <c r="C156" s="85"/>
      <c r="D156" s="79"/>
      <c r="E156" s="85"/>
      <c r="F156" s="79"/>
      <c r="G156" s="79"/>
      <c r="H156" s="79"/>
      <c r="I156" s="79"/>
    </row>
    <row r="157" ht="14.25" customHeight="1">
      <c r="A157" s="79"/>
      <c r="B157" s="79"/>
      <c r="C157" s="85"/>
      <c r="D157" s="79"/>
      <c r="E157" s="85"/>
      <c r="F157" s="79"/>
      <c r="G157" s="79"/>
      <c r="H157" s="79"/>
      <c r="I157" s="79"/>
    </row>
    <row r="158" ht="14.25" customHeight="1">
      <c r="A158" s="79"/>
      <c r="B158" s="79"/>
      <c r="C158" s="85"/>
      <c r="D158" s="79"/>
      <c r="E158" s="85"/>
      <c r="F158" s="79"/>
      <c r="G158" s="79"/>
      <c r="H158" s="79"/>
      <c r="I158" s="79"/>
    </row>
    <row r="159" ht="14.25" customHeight="1">
      <c r="A159" s="79"/>
      <c r="B159" s="79"/>
      <c r="C159" s="85"/>
      <c r="D159" s="79"/>
      <c r="E159" s="85"/>
      <c r="F159" s="79"/>
      <c r="G159" s="79"/>
      <c r="H159" s="79"/>
      <c r="I159" s="79"/>
    </row>
    <row r="160" ht="14.25" customHeight="1">
      <c r="A160" s="79"/>
      <c r="B160" s="79"/>
      <c r="C160" s="85"/>
      <c r="D160" s="79"/>
      <c r="E160" s="85"/>
      <c r="F160" s="79"/>
      <c r="G160" s="79"/>
      <c r="H160" s="79"/>
      <c r="I160" s="79"/>
    </row>
    <row r="161" ht="14.25" customHeight="1">
      <c r="A161" s="79"/>
      <c r="B161" s="79"/>
      <c r="C161" s="85"/>
      <c r="D161" s="79"/>
      <c r="E161" s="85"/>
      <c r="F161" s="79"/>
      <c r="G161" s="79"/>
      <c r="H161" s="79"/>
      <c r="I161" s="79"/>
    </row>
    <row r="162" ht="14.25" customHeight="1">
      <c r="A162" s="79"/>
      <c r="B162" s="79"/>
      <c r="C162" s="85"/>
      <c r="D162" s="79"/>
      <c r="E162" s="85"/>
      <c r="F162" s="79"/>
      <c r="G162" s="79"/>
      <c r="H162" s="79"/>
      <c r="I162" s="79"/>
    </row>
    <row r="163" ht="14.25" customHeight="1">
      <c r="A163" s="79"/>
      <c r="B163" s="79"/>
      <c r="C163" s="85"/>
      <c r="D163" s="79"/>
      <c r="E163" s="85"/>
      <c r="F163" s="79"/>
      <c r="G163" s="79"/>
      <c r="H163" s="79"/>
      <c r="I163" s="79"/>
    </row>
    <row r="164" ht="14.25" customHeight="1">
      <c r="A164" s="79"/>
      <c r="B164" s="79"/>
      <c r="C164" s="85"/>
      <c r="D164" s="79"/>
      <c r="E164" s="85"/>
      <c r="F164" s="79"/>
      <c r="G164" s="79"/>
      <c r="H164" s="79"/>
      <c r="I164" s="79"/>
    </row>
    <row r="165" ht="14.25" customHeight="1">
      <c r="A165" s="79"/>
      <c r="B165" s="79"/>
      <c r="C165" s="85"/>
      <c r="D165" s="79"/>
      <c r="E165" s="85"/>
      <c r="F165" s="79"/>
      <c r="G165" s="79"/>
      <c r="H165" s="79"/>
      <c r="I165" s="79"/>
    </row>
    <row r="166" ht="14.25" customHeight="1">
      <c r="A166" s="79"/>
      <c r="B166" s="79"/>
      <c r="C166" s="85"/>
      <c r="D166" s="79"/>
      <c r="E166" s="85"/>
      <c r="F166" s="79"/>
      <c r="G166" s="79"/>
      <c r="H166" s="79"/>
      <c r="I166" s="79"/>
    </row>
    <row r="167" ht="14.25" customHeight="1">
      <c r="A167" s="79"/>
      <c r="B167" s="79"/>
      <c r="C167" s="85"/>
      <c r="D167" s="79"/>
      <c r="E167" s="85"/>
      <c r="F167" s="79"/>
      <c r="G167" s="79"/>
      <c r="H167" s="79"/>
      <c r="I167" s="79"/>
    </row>
    <row r="168" ht="14.25" customHeight="1">
      <c r="A168" s="79"/>
      <c r="B168" s="79"/>
      <c r="C168" s="85"/>
      <c r="D168" s="79"/>
      <c r="E168" s="85"/>
      <c r="F168" s="79"/>
      <c r="G168" s="79"/>
      <c r="H168" s="79"/>
      <c r="I168" s="79"/>
    </row>
    <row r="169" ht="14.25" customHeight="1">
      <c r="A169" s="79"/>
      <c r="B169" s="79"/>
      <c r="C169" s="85"/>
      <c r="D169" s="79"/>
      <c r="E169" s="85"/>
      <c r="F169" s="79"/>
      <c r="G169" s="79"/>
      <c r="H169" s="79"/>
      <c r="I169" s="79"/>
    </row>
    <row r="170" ht="14.25" customHeight="1">
      <c r="A170" s="79"/>
      <c r="B170" s="79"/>
      <c r="C170" s="85"/>
      <c r="D170" s="79"/>
      <c r="E170" s="85"/>
      <c r="F170" s="79"/>
      <c r="G170" s="79"/>
      <c r="H170" s="79"/>
      <c r="I170" s="79"/>
    </row>
    <row r="171" ht="14.25" customHeight="1">
      <c r="A171" s="79"/>
      <c r="B171" s="79"/>
      <c r="C171" s="85"/>
      <c r="D171" s="79"/>
      <c r="E171" s="85"/>
      <c r="F171" s="79"/>
      <c r="G171" s="79"/>
      <c r="H171" s="79"/>
      <c r="I171" s="79"/>
    </row>
    <row r="172" ht="14.25" customHeight="1">
      <c r="A172" s="79"/>
      <c r="B172" s="79"/>
      <c r="C172" s="85"/>
      <c r="D172" s="79"/>
      <c r="E172" s="85"/>
      <c r="F172" s="79"/>
      <c r="G172" s="79"/>
      <c r="H172" s="79"/>
      <c r="I172" s="79"/>
    </row>
    <row r="173" ht="14.25" customHeight="1">
      <c r="A173" s="79"/>
      <c r="B173" s="79"/>
      <c r="C173" s="85"/>
      <c r="D173" s="79"/>
      <c r="E173" s="85"/>
      <c r="F173" s="79"/>
      <c r="G173" s="79"/>
      <c r="H173" s="79"/>
      <c r="I173" s="79"/>
    </row>
    <row r="174" ht="14.25" customHeight="1">
      <c r="A174" s="79"/>
      <c r="B174" s="79"/>
      <c r="C174" s="85"/>
      <c r="D174" s="79"/>
      <c r="E174" s="85"/>
      <c r="F174" s="79"/>
      <c r="G174" s="79"/>
      <c r="H174" s="79"/>
      <c r="I174" s="79"/>
    </row>
    <row r="175" ht="14.25" customHeight="1">
      <c r="A175" s="79"/>
      <c r="B175" s="79"/>
      <c r="C175" s="85"/>
      <c r="D175" s="79"/>
      <c r="E175" s="85"/>
      <c r="F175" s="79"/>
      <c r="G175" s="79"/>
      <c r="H175" s="79"/>
      <c r="I175" s="79"/>
    </row>
    <row r="176" ht="14.25" customHeight="1">
      <c r="A176" s="79"/>
      <c r="B176" s="79"/>
      <c r="C176" s="85"/>
      <c r="D176" s="79"/>
      <c r="E176" s="85"/>
      <c r="F176" s="79"/>
      <c r="G176" s="79"/>
      <c r="H176" s="79"/>
      <c r="I176" s="79"/>
    </row>
    <row r="177" ht="14.25" customHeight="1">
      <c r="A177" s="79"/>
      <c r="B177" s="79"/>
      <c r="C177" s="85"/>
      <c r="D177" s="79"/>
      <c r="E177" s="85"/>
      <c r="F177" s="79"/>
      <c r="G177" s="79"/>
      <c r="H177" s="79"/>
      <c r="I177" s="79"/>
    </row>
    <row r="178" ht="14.25" customHeight="1">
      <c r="A178" s="79"/>
      <c r="B178" s="79"/>
      <c r="C178" s="85"/>
      <c r="D178" s="79"/>
      <c r="E178" s="85"/>
      <c r="F178" s="79"/>
      <c r="G178" s="79"/>
      <c r="H178" s="79"/>
      <c r="I178" s="79"/>
    </row>
    <row r="179" ht="14.25" customHeight="1">
      <c r="A179" s="79"/>
      <c r="B179" s="79"/>
      <c r="C179" s="85"/>
      <c r="D179" s="79"/>
      <c r="E179" s="85"/>
      <c r="F179" s="79"/>
      <c r="G179" s="79"/>
      <c r="H179" s="79"/>
      <c r="I179" s="79"/>
    </row>
    <row r="180" ht="14.25" customHeight="1">
      <c r="A180" s="79"/>
      <c r="B180" s="79"/>
      <c r="C180" s="85"/>
      <c r="D180" s="79"/>
      <c r="E180" s="85"/>
      <c r="F180" s="79"/>
      <c r="G180" s="79"/>
      <c r="H180" s="79"/>
      <c r="I180" s="79"/>
    </row>
    <row r="181" ht="14.25" customHeight="1">
      <c r="A181" s="79"/>
      <c r="B181" s="79"/>
      <c r="C181" s="85"/>
      <c r="D181" s="79"/>
      <c r="E181" s="85"/>
      <c r="F181" s="79"/>
      <c r="G181" s="79"/>
      <c r="H181" s="79"/>
      <c r="I181" s="79"/>
    </row>
    <row r="182" ht="14.25" customHeight="1">
      <c r="A182" s="79"/>
      <c r="B182" s="79"/>
      <c r="C182" s="85"/>
      <c r="D182" s="79"/>
      <c r="E182" s="85"/>
      <c r="F182" s="79"/>
      <c r="G182" s="79"/>
      <c r="H182" s="79"/>
      <c r="I182" s="79"/>
    </row>
    <row r="183" ht="14.25" customHeight="1">
      <c r="A183" s="79"/>
      <c r="B183" s="79"/>
      <c r="C183" s="85"/>
      <c r="D183" s="79"/>
      <c r="E183" s="85"/>
      <c r="F183" s="79"/>
      <c r="G183" s="79"/>
      <c r="H183" s="79"/>
      <c r="I183" s="79"/>
    </row>
    <row r="184" ht="14.25" customHeight="1">
      <c r="A184" s="79"/>
      <c r="B184" s="79"/>
      <c r="C184" s="85"/>
      <c r="D184" s="79"/>
      <c r="E184" s="85"/>
      <c r="F184" s="79"/>
      <c r="G184" s="79"/>
      <c r="H184" s="79"/>
      <c r="I184" s="79"/>
    </row>
    <row r="185" ht="14.25" customHeight="1">
      <c r="A185" s="79"/>
      <c r="B185" s="79"/>
      <c r="C185" s="85"/>
      <c r="D185" s="79"/>
      <c r="E185" s="85"/>
      <c r="F185" s="79"/>
      <c r="G185" s="79"/>
      <c r="H185" s="79"/>
      <c r="I185" s="79"/>
    </row>
    <row r="186" ht="14.25" customHeight="1">
      <c r="A186" s="79"/>
      <c r="B186" s="79"/>
      <c r="C186" s="85"/>
      <c r="D186" s="79"/>
      <c r="E186" s="85"/>
      <c r="F186" s="79"/>
      <c r="G186" s="79"/>
      <c r="H186" s="79"/>
      <c r="I186" s="79"/>
    </row>
    <row r="187" ht="14.25" customHeight="1">
      <c r="A187" s="79"/>
      <c r="B187" s="79"/>
      <c r="C187" s="85"/>
      <c r="D187" s="79"/>
      <c r="E187" s="85"/>
      <c r="F187" s="79"/>
      <c r="G187" s="79"/>
      <c r="H187" s="79"/>
      <c r="I187" s="79"/>
    </row>
    <row r="188" ht="14.25" customHeight="1">
      <c r="A188" s="79"/>
      <c r="B188" s="79"/>
      <c r="C188" s="85"/>
      <c r="D188" s="79"/>
      <c r="E188" s="85"/>
      <c r="F188" s="79"/>
      <c r="G188" s="79"/>
      <c r="H188" s="79"/>
      <c r="I188" s="79"/>
    </row>
    <row r="189" ht="14.25" customHeight="1">
      <c r="A189" s="79"/>
      <c r="B189" s="79"/>
      <c r="C189" s="85"/>
      <c r="D189" s="79"/>
      <c r="E189" s="85"/>
      <c r="F189" s="79"/>
      <c r="G189" s="79"/>
      <c r="H189" s="79"/>
      <c r="I189" s="79"/>
    </row>
    <row r="190" ht="14.25" customHeight="1">
      <c r="A190" s="79"/>
      <c r="B190" s="79"/>
      <c r="C190" s="85"/>
      <c r="D190" s="79"/>
      <c r="E190" s="85"/>
      <c r="F190" s="79"/>
      <c r="G190" s="79"/>
      <c r="H190" s="79"/>
      <c r="I190" s="79"/>
    </row>
    <row r="191" ht="14.25" customHeight="1">
      <c r="A191" s="79"/>
      <c r="B191" s="79"/>
      <c r="C191" s="85"/>
      <c r="D191" s="79"/>
      <c r="E191" s="85"/>
      <c r="F191" s="79"/>
      <c r="G191" s="79"/>
      <c r="H191" s="79"/>
      <c r="I191" s="79"/>
    </row>
    <row r="192" ht="14.25" customHeight="1">
      <c r="A192" s="79"/>
      <c r="B192" s="79"/>
      <c r="C192" s="85"/>
      <c r="D192" s="79"/>
      <c r="E192" s="85"/>
      <c r="F192" s="79"/>
      <c r="G192" s="79"/>
      <c r="H192" s="79"/>
      <c r="I192" s="79"/>
    </row>
    <row r="193" ht="14.25" customHeight="1">
      <c r="A193" s="79"/>
      <c r="B193" s="79"/>
      <c r="C193" s="85"/>
      <c r="D193" s="79"/>
      <c r="E193" s="85"/>
      <c r="F193" s="79"/>
      <c r="G193" s="79"/>
      <c r="H193" s="79"/>
      <c r="I193" s="79"/>
    </row>
    <row r="194" ht="14.25" customHeight="1">
      <c r="A194" s="79"/>
      <c r="B194" s="79"/>
      <c r="C194" s="85"/>
      <c r="D194" s="79"/>
      <c r="E194" s="85"/>
      <c r="F194" s="79"/>
      <c r="G194" s="79"/>
      <c r="H194" s="79"/>
      <c r="I194" s="79"/>
    </row>
    <row r="195" ht="14.25" customHeight="1">
      <c r="A195" s="79"/>
      <c r="B195" s="79"/>
      <c r="C195" s="85"/>
      <c r="D195" s="79"/>
      <c r="E195" s="85"/>
      <c r="F195" s="79"/>
      <c r="G195" s="79"/>
      <c r="H195" s="79"/>
      <c r="I195" s="79"/>
    </row>
    <row r="196" ht="14.25" customHeight="1">
      <c r="A196" s="79"/>
      <c r="B196" s="79"/>
      <c r="C196" s="85"/>
      <c r="D196" s="79"/>
      <c r="E196" s="85"/>
      <c r="F196" s="79"/>
      <c r="G196" s="79"/>
      <c r="H196" s="79"/>
      <c r="I196" s="79"/>
    </row>
    <row r="197" ht="14.25" customHeight="1">
      <c r="A197" s="79"/>
      <c r="B197" s="79"/>
      <c r="C197" s="85"/>
      <c r="D197" s="79"/>
      <c r="E197" s="85"/>
      <c r="F197" s="79"/>
      <c r="G197" s="79"/>
      <c r="H197" s="79"/>
      <c r="I197" s="79"/>
    </row>
    <row r="198" ht="14.25" customHeight="1">
      <c r="A198" s="79"/>
      <c r="B198" s="79"/>
      <c r="C198" s="85"/>
      <c r="D198" s="79"/>
      <c r="E198" s="85"/>
      <c r="F198" s="79"/>
      <c r="G198" s="79"/>
      <c r="H198" s="79"/>
      <c r="I198" s="79"/>
    </row>
    <row r="199" ht="14.25" customHeight="1">
      <c r="A199" s="79"/>
      <c r="B199" s="79"/>
      <c r="C199" s="85"/>
      <c r="D199" s="79"/>
      <c r="E199" s="85"/>
      <c r="F199" s="79"/>
      <c r="G199" s="79"/>
      <c r="H199" s="79"/>
      <c r="I199" s="79"/>
    </row>
    <row r="200" ht="14.25" customHeight="1">
      <c r="A200" s="79"/>
      <c r="B200" s="79"/>
      <c r="C200" s="85"/>
      <c r="D200" s="79"/>
      <c r="E200" s="85"/>
      <c r="F200" s="79"/>
      <c r="G200" s="79"/>
      <c r="H200" s="79"/>
      <c r="I200" s="79"/>
    </row>
    <row r="201" ht="14.25" customHeight="1">
      <c r="A201" s="79"/>
      <c r="B201" s="79"/>
      <c r="C201" s="85"/>
      <c r="D201" s="79"/>
      <c r="E201" s="85"/>
      <c r="F201" s="79"/>
      <c r="G201" s="79"/>
      <c r="H201" s="79"/>
      <c r="I201" s="79"/>
    </row>
    <row r="202" ht="14.25" customHeight="1">
      <c r="A202" s="79"/>
      <c r="B202" s="79"/>
      <c r="C202" s="85"/>
      <c r="D202" s="79"/>
      <c r="E202" s="85"/>
      <c r="F202" s="79"/>
      <c r="G202" s="79"/>
      <c r="H202" s="79"/>
      <c r="I202" s="79"/>
    </row>
    <row r="203" ht="14.25" customHeight="1">
      <c r="A203" s="79"/>
      <c r="B203" s="79"/>
      <c r="C203" s="85"/>
      <c r="D203" s="79"/>
      <c r="E203" s="85"/>
      <c r="F203" s="79"/>
      <c r="G203" s="79"/>
      <c r="H203" s="79"/>
      <c r="I203" s="79"/>
    </row>
    <row r="204" ht="14.25" customHeight="1">
      <c r="A204" s="79"/>
      <c r="B204" s="79"/>
      <c r="C204" s="85"/>
      <c r="D204" s="79"/>
      <c r="E204" s="85"/>
      <c r="F204" s="79"/>
      <c r="G204" s="79"/>
      <c r="H204" s="79"/>
      <c r="I204" s="79"/>
    </row>
    <row r="205" ht="14.25" customHeight="1">
      <c r="A205" s="79"/>
      <c r="B205" s="79"/>
      <c r="C205" s="85"/>
      <c r="D205" s="79"/>
      <c r="E205" s="85"/>
      <c r="F205" s="79"/>
      <c r="G205" s="79"/>
      <c r="H205" s="79"/>
      <c r="I205" s="79"/>
    </row>
    <row r="206" ht="14.25" customHeight="1">
      <c r="A206" s="79"/>
      <c r="B206" s="79"/>
      <c r="C206" s="85"/>
      <c r="D206" s="79"/>
      <c r="E206" s="85"/>
      <c r="F206" s="79"/>
      <c r="G206" s="79"/>
      <c r="H206" s="79"/>
      <c r="I206" s="79"/>
    </row>
    <row r="207" ht="14.25" customHeight="1">
      <c r="A207" s="79"/>
      <c r="B207" s="79"/>
      <c r="C207" s="85"/>
      <c r="D207" s="79"/>
      <c r="E207" s="85"/>
      <c r="F207" s="79"/>
      <c r="G207" s="79"/>
      <c r="H207" s="79"/>
      <c r="I207" s="79"/>
    </row>
    <row r="208" ht="14.25" customHeight="1">
      <c r="A208" s="79"/>
      <c r="B208" s="79"/>
      <c r="C208" s="85"/>
      <c r="D208" s="79"/>
      <c r="E208" s="85"/>
      <c r="F208" s="79"/>
      <c r="G208" s="79"/>
      <c r="H208" s="79"/>
      <c r="I208" s="79"/>
    </row>
    <row r="209" ht="14.25" customHeight="1">
      <c r="A209" s="79"/>
      <c r="B209" s="79"/>
      <c r="C209" s="85"/>
      <c r="D209" s="79"/>
      <c r="E209" s="85"/>
      <c r="F209" s="79"/>
      <c r="G209" s="79"/>
      <c r="H209" s="79"/>
      <c r="I209" s="79"/>
    </row>
    <row r="210" ht="14.25" customHeight="1">
      <c r="A210" s="79"/>
      <c r="B210" s="79"/>
      <c r="C210" s="85"/>
      <c r="D210" s="79"/>
      <c r="E210" s="85"/>
      <c r="F210" s="79"/>
      <c r="G210" s="79"/>
      <c r="H210" s="79"/>
      <c r="I210" s="79"/>
    </row>
    <row r="211" ht="14.25" customHeight="1">
      <c r="A211" s="79"/>
      <c r="B211" s="79"/>
      <c r="C211" s="85"/>
      <c r="D211" s="79"/>
      <c r="E211" s="85"/>
      <c r="F211" s="79"/>
      <c r="G211" s="79"/>
      <c r="H211" s="79"/>
      <c r="I211" s="79"/>
    </row>
    <row r="212" ht="14.25" customHeight="1">
      <c r="A212" s="79"/>
      <c r="B212" s="79"/>
      <c r="C212" s="85"/>
      <c r="D212" s="79"/>
      <c r="E212" s="85"/>
      <c r="F212" s="79"/>
      <c r="G212" s="79"/>
      <c r="H212" s="79"/>
      <c r="I212" s="79"/>
    </row>
    <row r="213" ht="14.25" customHeight="1">
      <c r="A213" s="79"/>
      <c r="B213" s="79"/>
      <c r="C213" s="85"/>
      <c r="D213" s="79"/>
      <c r="E213" s="85"/>
      <c r="F213" s="79"/>
      <c r="G213" s="79"/>
      <c r="H213" s="79"/>
      <c r="I213" s="79"/>
    </row>
    <row r="214" ht="14.25" customHeight="1">
      <c r="A214" s="79"/>
      <c r="B214" s="79"/>
      <c r="C214" s="85"/>
      <c r="D214" s="79"/>
      <c r="E214" s="85"/>
      <c r="F214" s="79"/>
      <c r="G214" s="79"/>
      <c r="H214" s="79"/>
      <c r="I214" s="79"/>
    </row>
    <row r="215" ht="14.25" customHeight="1">
      <c r="A215" s="79"/>
      <c r="B215" s="79"/>
      <c r="C215" s="85"/>
      <c r="D215" s="79"/>
      <c r="E215" s="85"/>
      <c r="F215" s="79"/>
      <c r="G215" s="79"/>
      <c r="H215" s="79"/>
      <c r="I215" s="79"/>
    </row>
    <row r="216" ht="14.25" customHeight="1">
      <c r="A216" s="79"/>
      <c r="B216" s="79"/>
      <c r="C216" s="85"/>
      <c r="D216" s="79"/>
      <c r="E216" s="85"/>
      <c r="F216" s="79"/>
      <c r="G216" s="79"/>
      <c r="H216" s="79"/>
      <c r="I216" s="79"/>
    </row>
    <row r="217" ht="14.25" customHeight="1">
      <c r="A217" s="79"/>
      <c r="B217" s="79"/>
      <c r="C217" s="85"/>
      <c r="D217" s="79"/>
      <c r="E217" s="85"/>
      <c r="F217" s="79"/>
      <c r="G217" s="79"/>
      <c r="H217" s="79"/>
      <c r="I217" s="79"/>
    </row>
    <row r="218" ht="14.25" customHeight="1">
      <c r="A218" s="79"/>
      <c r="B218" s="79"/>
      <c r="C218" s="85"/>
      <c r="D218" s="79"/>
      <c r="E218" s="85"/>
      <c r="F218" s="79"/>
      <c r="G218" s="79"/>
      <c r="H218" s="79"/>
      <c r="I218" s="79"/>
    </row>
    <row r="219" ht="14.25" customHeight="1">
      <c r="A219" s="79"/>
      <c r="B219" s="79"/>
      <c r="C219" s="85"/>
      <c r="D219" s="79"/>
      <c r="E219" s="85"/>
      <c r="F219" s="79"/>
      <c r="G219" s="79"/>
      <c r="H219" s="79"/>
      <c r="I219" s="79"/>
    </row>
    <row r="220" ht="14.25" customHeight="1">
      <c r="A220" s="79"/>
      <c r="B220" s="79"/>
      <c r="C220" s="85"/>
      <c r="D220" s="79"/>
      <c r="E220" s="85"/>
      <c r="F220" s="79"/>
      <c r="G220" s="79"/>
      <c r="H220" s="79"/>
      <c r="I220" s="79"/>
    </row>
    <row r="221" ht="14.25" customHeight="1">
      <c r="A221" s="79"/>
      <c r="B221" s="79"/>
      <c r="C221" s="85"/>
      <c r="D221" s="79"/>
      <c r="E221" s="85"/>
      <c r="F221" s="79"/>
      <c r="G221" s="79"/>
      <c r="H221" s="79"/>
      <c r="I221" s="79"/>
    </row>
    <row r="222" ht="14.25" customHeight="1">
      <c r="A222" s="79"/>
      <c r="B222" s="79"/>
      <c r="C222" s="85"/>
      <c r="D222" s="79"/>
      <c r="E222" s="85"/>
      <c r="F222" s="79"/>
      <c r="G222" s="79"/>
      <c r="H222" s="79"/>
      <c r="I222" s="79"/>
    </row>
    <row r="223" ht="14.25" customHeight="1">
      <c r="A223" s="79"/>
      <c r="B223" s="79"/>
      <c r="C223" s="85"/>
      <c r="D223" s="79"/>
      <c r="E223" s="85"/>
      <c r="F223" s="79"/>
      <c r="G223" s="79"/>
      <c r="H223" s="79"/>
      <c r="I223" s="79"/>
    </row>
    <row r="224" ht="14.25" customHeight="1">
      <c r="A224" s="79"/>
      <c r="B224" s="79"/>
      <c r="C224" s="85"/>
      <c r="D224" s="79"/>
      <c r="E224" s="85"/>
      <c r="F224" s="79"/>
      <c r="G224" s="79"/>
      <c r="H224" s="79"/>
      <c r="I224" s="79"/>
    </row>
    <row r="225" ht="14.25" customHeight="1">
      <c r="A225" s="79"/>
      <c r="B225" s="79"/>
      <c r="C225" s="85"/>
      <c r="D225" s="79"/>
      <c r="E225" s="85"/>
      <c r="F225" s="79"/>
      <c r="G225" s="79"/>
      <c r="H225" s="79"/>
      <c r="I225" s="79"/>
    </row>
    <row r="226" ht="14.25" customHeight="1">
      <c r="A226" s="79"/>
      <c r="B226" s="79"/>
      <c r="C226" s="85"/>
      <c r="D226" s="79"/>
      <c r="E226" s="85"/>
      <c r="F226" s="79"/>
      <c r="G226" s="79"/>
      <c r="H226" s="79"/>
      <c r="I226" s="79"/>
    </row>
    <row r="227" ht="14.25" customHeight="1">
      <c r="A227" s="79"/>
      <c r="B227" s="79"/>
      <c r="C227" s="85"/>
      <c r="D227" s="79"/>
      <c r="E227" s="85"/>
      <c r="F227" s="79"/>
      <c r="G227" s="79"/>
      <c r="H227" s="79"/>
      <c r="I227" s="79"/>
    </row>
    <row r="228" ht="14.25" customHeight="1">
      <c r="A228" s="79"/>
      <c r="B228" s="79"/>
      <c r="C228" s="85"/>
      <c r="D228" s="79"/>
      <c r="E228" s="85"/>
      <c r="F228" s="79"/>
      <c r="G228" s="79"/>
      <c r="H228" s="79"/>
      <c r="I228" s="79"/>
    </row>
    <row r="229" ht="14.25" customHeight="1">
      <c r="A229" s="79"/>
      <c r="B229" s="79"/>
      <c r="C229" s="85"/>
      <c r="D229" s="79"/>
      <c r="E229" s="85"/>
      <c r="F229" s="79"/>
      <c r="G229" s="79"/>
      <c r="H229" s="79"/>
      <c r="I229" s="79"/>
    </row>
    <row r="230" ht="14.25" customHeight="1">
      <c r="A230" s="79"/>
      <c r="B230" s="79"/>
      <c r="C230" s="85"/>
      <c r="D230" s="79"/>
      <c r="E230" s="85"/>
      <c r="F230" s="79"/>
      <c r="G230" s="79"/>
      <c r="H230" s="79"/>
      <c r="I230" s="79"/>
    </row>
    <row r="231" ht="14.25" customHeight="1">
      <c r="A231" s="79"/>
      <c r="B231" s="79"/>
      <c r="C231" s="85"/>
      <c r="D231" s="79"/>
      <c r="E231" s="85"/>
      <c r="F231" s="79"/>
      <c r="G231" s="79"/>
      <c r="H231" s="79"/>
      <c r="I231" s="79"/>
    </row>
    <row r="232" ht="14.25" customHeight="1">
      <c r="A232" s="79"/>
      <c r="B232" s="79"/>
      <c r="C232" s="85"/>
      <c r="D232" s="79"/>
      <c r="E232" s="85"/>
      <c r="F232" s="79"/>
      <c r="G232" s="79"/>
      <c r="H232" s="79"/>
      <c r="I232" s="79"/>
    </row>
    <row r="233" ht="14.25" customHeight="1">
      <c r="A233" s="79"/>
      <c r="B233" s="79"/>
      <c r="C233" s="85"/>
      <c r="D233" s="79"/>
      <c r="E233" s="85"/>
      <c r="F233" s="79"/>
      <c r="G233" s="79"/>
      <c r="H233" s="79"/>
      <c r="I233" s="79"/>
    </row>
    <row r="234" ht="14.25" customHeight="1">
      <c r="A234" s="79"/>
      <c r="B234" s="79"/>
      <c r="C234" s="85"/>
      <c r="D234" s="79"/>
      <c r="E234" s="85"/>
      <c r="F234" s="79"/>
      <c r="G234" s="79"/>
      <c r="H234" s="79"/>
      <c r="I234" s="79"/>
    </row>
    <row r="235" ht="14.25" customHeight="1">
      <c r="A235" s="79"/>
      <c r="B235" s="79"/>
      <c r="C235" s="85"/>
      <c r="D235" s="79"/>
      <c r="E235" s="85"/>
      <c r="F235" s="79"/>
      <c r="G235" s="79"/>
      <c r="H235" s="79"/>
      <c r="I235" s="79"/>
    </row>
    <row r="236" ht="14.25" customHeight="1">
      <c r="A236" s="79"/>
      <c r="B236" s="79"/>
      <c r="C236" s="85"/>
      <c r="D236" s="79"/>
      <c r="E236" s="85"/>
      <c r="F236" s="79"/>
      <c r="G236" s="79"/>
      <c r="H236" s="79"/>
      <c r="I236" s="79"/>
    </row>
    <row r="237" ht="14.25" customHeight="1">
      <c r="A237" s="79"/>
      <c r="B237" s="79"/>
      <c r="C237" s="85"/>
      <c r="D237" s="79"/>
      <c r="E237" s="85"/>
      <c r="F237" s="79"/>
      <c r="G237" s="79"/>
      <c r="H237" s="79"/>
      <c r="I237" s="79"/>
    </row>
    <row r="238" ht="14.25" customHeight="1">
      <c r="A238" s="79"/>
      <c r="B238" s="79"/>
      <c r="C238" s="85"/>
      <c r="D238" s="79"/>
      <c r="E238" s="85"/>
      <c r="F238" s="79"/>
      <c r="G238" s="79"/>
      <c r="H238" s="79"/>
      <c r="I238" s="79"/>
    </row>
    <row r="239" ht="14.25" customHeight="1">
      <c r="A239" s="79"/>
      <c r="B239" s="79"/>
      <c r="C239" s="85"/>
      <c r="D239" s="79"/>
      <c r="E239" s="85"/>
      <c r="F239" s="79"/>
      <c r="G239" s="79"/>
      <c r="H239" s="79"/>
      <c r="I239" s="79"/>
    </row>
    <row r="240" ht="14.25" customHeight="1">
      <c r="A240" s="79"/>
      <c r="B240" s="79"/>
      <c r="C240" s="85"/>
      <c r="D240" s="79"/>
      <c r="E240" s="85"/>
      <c r="F240" s="79"/>
      <c r="G240" s="79"/>
      <c r="H240" s="79"/>
      <c r="I240" s="79"/>
    </row>
    <row r="241" ht="14.25" customHeight="1">
      <c r="A241" s="79"/>
      <c r="B241" s="79"/>
      <c r="C241" s="85"/>
      <c r="D241" s="79"/>
      <c r="E241" s="85"/>
      <c r="F241" s="79"/>
      <c r="G241" s="79"/>
      <c r="H241" s="79"/>
      <c r="I241" s="79"/>
    </row>
    <row r="242" ht="14.25" customHeight="1">
      <c r="A242" s="79"/>
      <c r="B242" s="79"/>
      <c r="C242" s="85"/>
      <c r="D242" s="79"/>
      <c r="E242" s="85"/>
      <c r="F242" s="79"/>
      <c r="G242" s="79"/>
      <c r="H242" s="79"/>
      <c r="I242" s="79"/>
    </row>
    <row r="243" ht="14.25" customHeight="1">
      <c r="A243" s="79"/>
      <c r="B243" s="79"/>
      <c r="C243" s="85"/>
      <c r="D243" s="79"/>
      <c r="E243" s="85"/>
      <c r="F243" s="79"/>
      <c r="G243" s="79"/>
      <c r="H243" s="79"/>
      <c r="I243" s="79"/>
    </row>
    <row r="244" ht="14.25" customHeight="1">
      <c r="A244" s="79"/>
      <c r="B244" s="79"/>
      <c r="C244" s="85"/>
      <c r="D244" s="79"/>
      <c r="E244" s="85"/>
      <c r="F244" s="79"/>
      <c r="G244" s="79"/>
      <c r="H244" s="79"/>
      <c r="I244" s="79"/>
    </row>
    <row r="245" ht="14.25" customHeight="1">
      <c r="A245" s="79"/>
      <c r="B245" s="79"/>
      <c r="C245" s="85"/>
      <c r="D245" s="79"/>
      <c r="E245" s="85"/>
      <c r="F245" s="79"/>
      <c r="G245" s="79"/>
      <c r="H245" s="79"/>
      <c r="I245" s="79"/>
    </row>
    <row r="246" ht="14.25" customHeight="1">
      <c r="A246" s="79"/>
      <c r="B246" s="79"/>
      <c r="C246" s="85"/>
      <c r="D246" s="79"/>
      <c r="E246" s="85"/>
      <c r="F246" s="79"/>
      <c r="G246" s="79"/>
      <c r="H246" s="79"/>
      <c r="I246" s="79"/>
    </row>
    <row r="247" ht="14.25" customHeight="1">
      <c r="A247" s="79"/>
      <c r="B247" s="79"/>
      <c r="C247" s="85"/>
      <c r="D247" s="79"/>
      <c r="E247" s="85"/>
      <c r="F247" s="79"/>
      <c r="G247" s="79"/>
      <c r="H247" s="79"/>
      <c r="I247" s="79"/>
    </row>
    <row r="248" ht="14.25" customHeight="1">
      <c r="A248" s="79"/>
      <c r="B248" s="79"/>
      <c r="C248" s="85"/>
      <c r="D248" s="79"/>
      <c r="E248" s="85"/>
      <c r="F248" s="79"/>
      <c r="G248" s="79"/>
      <c r="H248" s="79"/>
      <c r="I248" s="79"/>
    </row>
    <row r="249" ht="14.25" customHeight="1">
      <c r="A249" s="79"/>
      <c r="B249" s="79"/>
      <c r="C249" s="85"/>
      <c r="D249" s="79"/>
      <c r="E249" s="85"/>
      <c r="F249" s="79"/>
      <c r="G249" s="79"/>
      <c r="H249" s="79"/>
      <c r="I249" s="79"/>
    </row>
    <row r="250" ht="14.25" customHeight="1">
      <c r="A250" s="79"/>
      <c r="B250" s="79"/>
      <c r="C250" s="85"/>
      <c r="D250" s="79"/>
      <c r="E250" s="85"/>
      <c r="F250" s="79"/>
      <c r="G250" s="79"/>
      <c r="H250" s="79"/>
      <c r="I250" s="79"/>
    </row>
    <row r="251" ht="14.25" customHeight="1">
      <c r="A251" s="79"/>
      <c r="B251" s="79"/>
      <c r="C251" s="85"/>
      <c r="D251" s="79"/>
      <c r="E251" s="85"/>
      <c r="F251" s="79"/>
      <c r="G251" s="79"/>
      <c r="H251" s="79"/>
      <c r="I251" s="79"/>
    </row>
    <row r="252" ht="14.25" customHeight="1">
      <c r="A252" s="79"/>
      <c r="B252" s="79"/>
      <c r="C252" s="85"/>
      <c r="D252" s="79"/>
      <c r="E252" s="85"/>
      <c r="F252" s="79"/>
      <c r="G252" s="79"/>
      <c r="H252" s="79"/>
      <c r="I252" s="79"/>
    </row>
    <row r="253" ht="14.25" customHeight="1">
      <c r="A253" s="79"/>
      <c r="B253" s="79"/>
      <c r="C253" s="85"/>
      <c r="D253" s="79"/>
      <c r="E253" s="85"/>
      <c r="F253" s="79"/>
      <c r="G253" s="79"/>
      <c r="H253" s="79"/>
      <c r="I253" s="79"/>
    </row>
    <row r="254" ht="14.25" customHeight="1">
      <c r="A254" s="79"/>
      <c r="B254" s="79"/>
      <c r="C254" s="85"/>
      <c r="D254" s="79"/>
      <c r="E254" s="85"/>
      <c r="F254" s="79"/>
      <c r="G254" s="79"/>
      <c r="H254" s="79"/>
      <c r="I254" s="79"/>
    </row>
    <row r="255" ht="14.25" customHeight="1">
      <c r="A255" s="79"/>
      <c r="B255" s="79"/>
      <c r="C255" s="85"/>
      <c r="D255" s="79"/>
      <c r="E255" s="85"/>
      <c r="F255" s="79"/>
      <c r="G255" s="79"/>
      <c r="H255" s="79"/>
      <c r="I255" s="79"/>
    </row>
    <row r="256" ht="14.25" customHeight="1">
      <c r="A256" s="79"/>
      <c r="B256" s="79"/>
      <c r="C256" s="85"/>
      <c r="D256" s="79"/>
      <c r="E256" s="85"/>
      <c r="F256" s="79"/>
      <c r="G256" s="79"/>
      <c r="H256" s="79"/>
      <c r="I256" s="79"/>
    </row>
    <row r="257" ht="14.25" customHeight="1">
      <c r="A257" s="79"/>
      <c r="B257" s="79"/>
      <c r="C257" s="85"/>
      <c r="D257" s="79"/>
      <c r="E257" s="85"/>
      <c r="F257" s="79"/>
      <c r="G257" s="79"/>
      <c r="H257" s="79"/>
      <c r="I257" s="79"/>
    </row>
    <row r="258" ht="14.25" customHeight="1">
      <c r="A258" s="79"/>
      <c r="B258" s="79"/>
      <c r="C258" s="85"/>
      <c r="D258" s="79"/>
      <c r="E258" s="85"/>
      <c r="F258" s="79"/>
      <c r="G258" s="79"/>
      <c r="H258" s="79"/>
      <c r="I258" s="79"/>
    </row>
    <row r="259" ht="14.25" customHeight="1">
      <c r="A259" s="79"/>
      <c r="B259" s="79"/>
      <c r="C259" s="85"/>
      <c r="D259" s="79"/>
      <c r="E259" s="85"/>
      <c r="F259" s="79"/>
      <c r="G259" s="79"/>
      <c r="H259" s="79"/>
      <c r="I259" s="79"/>
    </row>
    <row r="260" ht="14.25" customHeight="1">
      <c r="A260" s="79"/>
      <c r="B260" s="79"/>
      <c r="C260" s="85"/>
      <c r="D260" s="79"/>
      <c r="E260" s="85"/>
      <c r="F260" s="79"/>
      <c r="G260" s="79"/>
      <c r="H260" s="79"/>
      <c r="I260" s="79"/>
    </row>
    <row r="261" ht="14.25" customHeight="1">
      <c r="A261" s="79"/>
      <c r="B261" s="79"/>
      <c r="C261" s="85"/>
      <c r="D261" s="79"/>
      <c r="E261" s="85"/>
      <c r="F261" s="79"/>
      <c r="G261" s="79"/>
      <c r="H261" s="79"/>
      <c r="I261" s="79"/>
    </row>
    <row r="262" ht="14.25" customHeight="1">
      <c r="A262" s="79"/>
      <c r="B262" s="79"/>
      <c r="C262" s="85"/>
      <c r="D262" s="79"/>
      <c r="E262" s="85"/>
      <c r="F262" s="79"/>
      <c r="G262" s="79"/>
      <c r="H262" s="79"/>
      <c r="I262" s="79"/>
    </row>
    <row r="263" ht="14.25" customHeight="1">
      <c r="A263" s="79"/>
      <c r="B263" s="79"/>
      <c r="C263" s="85"/>
      <c r="D263" s="79"/>
      <c r="E263" s="85"/>
      <c r="F263" s="79"/>
      <c r="G263" s="79"/>
      <c r="H263" s="79"/>
      <c r="I263" s="79"/>
    </row>
    <row r="264" ht="14.25" customHeight="1">
      <c r="A264" s="79"/>
      <c r="B264" s="79"/>
      <c r="C264" s="85"/>
      <c r="D264" s="79"/>
      <c r="E264" s="85"/>
      <c r="F264" s="79"/>
      <c r="G264" s="79"/>
      <c r="H264" s="79"/>
      <c r="I264" s="79"/>
    </row>
    <row r="265" ht="14.25" customHeight="1">
      <c r="A265" s="79"/>
      <c r="B265" s="79"/>
      <c r="C265" s="85"/>
      <c r="D265" s="79"/>
      <c r="E265" s="85"/>
      <c r="F265" s="79"/>
      <c r="G265" s="79"/>
      <c r="H265" s="79"/>
      <c r="I265" s="79"/>
    </row>
    <row r="266" ht="14.25" customHeight="1">
      <c r="A266" s="79"/>
      <c r="B266" s="79"/>
      <c r="C266" s="85"/>
      <c r="D266" s="79"/>
      <c r="E266" s="85"/>
      <c r="F266" s="79"/>
      <c r="G266" s="79"/>
      <c r="H266" s="79"/>
      <c r="I266" s="79"/>
    </row>
    <row r="267" ht="14.25" customHeight="1">
      <c r="A267" s="79"/>
      <c r="B267" s="79"/>
      <c r="C267" s="85"/>
      <c r="D267" s="79"/>
      <c r="E267" s="85"/>
      <c r="F267" s="79"/>
      <c r="G267" s="79"/>
      <c r="H267" s="79"/>
      <c r="I267" s="79"/>
    </row>
    <row r="268" ht="14.25" customHeight="1">
      <c r="A268" s="79"/>
      <c r="B268" s="79"/>
      <c r="C268" s="85"/>
      <c r="D268" s="79"/>
      <c r="E268" s="85"/>
      <c r="F268" s="79"/>
      <c r="G268" s="79"/>
      <c r="H268" s="79"/>
      <c r="I268" s="79"/>
    </row>
    <row r="269" ht="14.25" customHeight="1">
      <c r="A269" s="79"/>
      <c r="B269" s="79"/>
      <c r="C269" s="85"/>
      <c r="D269" s="79"/>
      <c r="E269" s="85"/>
      <c r="F269" s="79"/>
      <c r="G269" s="79"/>
      <c r="H269" s="79"/>
      <c r="I269" s="79"/>
    </row>
    <row r="270" ht="14.25" customHeight="1">
      <c r="A270" s="79"/>
      <c r="B270" s="79"/>
      <c r="C270" s="85"/>
      <c r="D270" s="79"/>
      <c r="E270" s="85"/>
      <c r="F270" s="79"/>
      <c r="G270" s="79"/>
      <c r="H270" s="79"/>
      <c r="I270" s="79"/>
    </row>
    <row r="271" ht="14.25" customHeight="1">
      <c r="A271" s="79"/>
      <c r="B271" s="79"/>
      <c r="C271" s="85"/>
      <c r="D271" s="79"/>
      <c r="E271" s="85"/>
      <c r="F271" s="79"/>
      <c r="G271" s="79"/>
      <c r="H271" s="79"/>
      <c r="I271" s="79"/>
    </row>
    <row r="272" ht="14.25" customHeight="1">
      <c r="A272" s="79"/>
      <c r="B272" s="79"/>
      <c r="C272" s="85"/>
      <c r="D272" s="79"/>
      <c r="E272" s="85"/>
      <c r="F272" s="79"/>
      <c r="G272" s="79"/>
      <c r="H272" s="79"/>
      <c r="I272" s="79"/>
    </row>
    <row r="273" ht="14.25" customHeight="1">
      <c r="A273" s="79"/>
      <c r="B273" s="79"/>
      <c r="C273" s="85"/>
      <c r="D273" s="79"/>
      <c r="E273" s="85"/>
      <c r="F273" s="79"/>
      <c r="G273" s="79"/>
      <c r="H273" s="79"/>
      <c r="I273" s="79"/>
    </row>
    <row r="274" ht="14.25" customHeight="1">
      <c r="A274" s="79"/>
      <c r="B274" s="79"/>
      <c r="C274" s="85"/>
      <c r="D274" s="79"/>
      <c r="E274" s="85"/>
      <c r="F274" s="79"/>
      <c r="G274" s="79"/>
      <c r="H274" s="79"/>
      <c r="I274" s="79"/>
    </row>
    <row r="275" ht="14.25" customHeight="1">
      <c r="A275" s="79"/>
      <c r="B275" s="79"/>
      <c r="C275" s="85"/>
      <c r="D275" s="79"/>
      <c r="E275" s="85"/>
      <c r="F275" s="79"/>
      <c r="G275" s="79"/>
      <c r="H275" s="79"/>
      <c r="I275" s="79"/>
    </row>
    <row r="276" ht="14.25" customHeight="1">
      <c r="A276" s="79"/>
      <c r="B276" s="79"/>
      <c r="C276" s="85"/>
      <c r="D276" s="79"/>
      <c r="E276" s="85"/>
      <c r="F276" s="79"/>
      <c r="G276" s="79"/>
      <c r="H276" s="79"/>
      <c r="I276" s="79"/>
    </row>
    <row r="277" ht="14.25" customHeight="1">
      <c r="A277" s="79"/>
      <c r="B277" s="79"/>
      <c r="C277" s="85"/>
      <c r="D277" s="79"/>
      <c r="E277" s="85"/>
      <c r="F277" s="79"/>
      <c r="G277" s="79"/>
      <c r="H277" s="79"/>
      <c r="I277" s="79"/>
    </row>
    <row r="278" ht="14.25" customHeight="1">
      <c r="A278" s="79"/>
      <c r="B278" s="79"/>
      <c r="C278" s="85"/>
      <c r="D278" s="79"/>
      <c r="E278" s="85"/>
      <c r="F278" s="79"/>
      <c r="G278" s="79"/>
      <c r="H278" s="79"/>
      <c r="I278" s="79"/>
    </row>
    <row r="279" ht="14.25" customHeight="1">
      <c r="A279" s="79"/>
      <c r="B279" s="79"/>
      <c r="C279" s="85"/>
      <c r="D279" s="79"/>
      <c r="E279" s="85"/>
      <c r="F279" s="79"/>
      <c r="G279" s="79"/>
      <c r="H279" s="79"/>
      <c r="I279" s="79"/>
    </row>
    <row r="280" ht="14.25" customHeight="1">
      <c r="A280" s="79"/>
      <c r="B280" s="79"/>
      <c r="C280" s="85"/>
      <c r="D280" s="79"/>
      <c r="E280" s="85"/>
      <c r="F280" s="79"/>
      <c r="G280" s="79"/>
      <c r="H280" s="79"/>
      <c r="I280" s="79"/>
    </row>
    <row r="281" ht="14.25" customHeight="1">
      <c r="A281" s="79"/>
      <c r="B281" s="79"/>
      <c r="C281" s="85"/>
      <c r="D281" s="79"/>
      <c r="E281" s="85"/>
      <c r="F281" s="79"/>
      <c r="G281" s="79"/>
      <c r="H281" s="79"/>
      <c r="I281" s="79"/>
    </row>
    <row r="282" ht="14.25" customHeight="1">
      <c r="A282" s="79"/>
      <c r="B282" s="79"/>
      <c r="C282" s="85"/>
      <c r="D282" s="79"/>
      <c r="E282" s="85"/>
      <c r="F282" s="79"/>
      <c r="G282" s="79"/>
      <c r="H282" s="79"/>
      <c r="I282" s="79"/>
    </row>
    <row r="283" ht="14.25" customHeight="1">
      <c r="A283" s="79"/>
      <c r="B283" s="79"/>
      <c r="C283" s="85"/>
      <c r="D283" s="79"/>
      <c r="E283" s="85"/>
      <c r="F283" s="79"/>
      <c r="G283" s="79"/>
      <c r="H283" s="79"/>
      <c r="I283" s="79"/>
    </row>
    <row r="284" ht="14.25" customHeight="1">
      <c r="A284" s="79"/>
      <c r="B284" s="79"/>
      <c r="C284" s="85"/>
      <c r="D284" s="79"/>
      <c r="E284" s="85"/>
      <c r="F284" s="79"/>
      <c r="G284" s="79"/>
      <c r="H284" s="79"/>
      <c r="I284" s="79"/>
    </row>
    <row r="285" ht="14.25" customHeight="1">
      <c r="A285" s="79"/>
      <c r="B285" s="79"/>
      <c r="C285" s="85"/>
      <c r="D285" s="79"/>
      <c r="E285" s="85"/>
      <c r="F285" s="79"/>
      <c r="G285" s="79"/>
      <c r="H285" s="79"/>
      <c r="I285" s="79"/>
    </row>
    <row r="286" ht="14.25" customHeight="1">
      <c r="A286" s="79"/>
      <c r="B286" s="79"/>
      <c r="C286" s="85"/>
      <c r="D286" s="79"/>
      <c r="E286" s="85"/>
      <c r="F286" s="79"/>
      <c r="G286" s="79"/>
      <c r="H286" s="79"/>
      <c r="I286" s="79"/>
    </row>
    <row r="287" ht="14.25" customHeight="1">
      <c r="A287" s="79"/>
      <c r="B287" s="79"/>
      <c r="C287" s="85"/>
      <c r="D287" s="79"/>
      <c r="E287" s="85"/>
      <c r="F287" s="79"/>
      <c r="G287" s="79"/>
      <c r="H287" s="79"/>
      <c r="I287" s="79"/>
    </row>
    <row r="288" ht="14.25" customHeight="1">
      <c r="A288" s="79"/>
      <c r="B288" s="79"/>
      <c r="C288" s="85"/>
      <c r="D288" s="79"/>
      <c r="E288" s="85"/>
      <c r="F288" s="79"/>
      <c r="G288" s="79"/>
      <c r="H288" s="79"/>
      <c r="I288" s="79"/>
    </row>
    <row r="289" ht="14.25" customHeight="1">
      <c r="A289" s="79"/>
      <c r="B289" s="79"/>
      <c r="C289" s="85"/>
      <c r="D289" s="79"/>
      <c r="E289" s="85"/>
      <c r="F289" s="79"/>
      <c r="G289" s="79"/>
      <c r="H289" s="79"/>
      <c r="I289" s="79"/>
    </row>
    <row r="290" ht="14.25" customHeight="1">
      <c r="A290" s="79"/>
      <c r="B290" s="79"/>
      <c r="C290" s="85"/>
      <c r="D290" s="79"/>
      <c r="E290" s="85"/>
      <c r="F290" s="79"/>
      <c r="G290" s="79"/>
      <c r="H290" s="79"/>
      <c r="I290" s="79"/>
    </row>
    <row r="291" ht="14.25" customHeight="1">
      <c r="A291" s="79"/>
      <c r="B291" s="79"/>
      <c r="C291" s="85"/>
      <c r="D291" s="79"/>
      <c r="E291" s="85"/>
      <c r="F291" s="79"/>
      <c r="G291" s="79"/>
      <c r="H291" s="79"/>
      <c r="I291" s="79"/>
    </row>
    <row r="292" ht="14.25" customHeight="1">
      <c r="A292" s="79"/>
      <c r="B292" s="79"/>
      <c r="C292" s="85"/>
      <c r="D292" s="79"/>
      <c r="E292" s="85"/>
      <c r="F292" s="79"/>
      <c r="G292" s="79"/>
      <c r="H292" s="79"/>
      <c r="I292" s="79"/>
    </row>
    <row r="293" ht="14.25" customHeight="1">
      <c r="A293" s="79"/>
      <c r="B293" s="79"/>
      <c r="C293" s="85"/>
      <c r="D293" s="79"/>
      <c r="E293" s="85"/>
      <c r="F293" s="79"/>
      <c r="G293" s="79"/>
      <c r="H293" s="79"/>
      <c r="I293" s="79"/>
    </row>
    <row r="294" ht="14.25" customHeight="1">
      <c r="A294" s="79"/>
      <c r="B294" s="79"/>
      <c r="C294" s="85"/>
      <c r="D294" s="79"/>
      <c r="E294" s="85"/>
      <c r="F294" s="79"/>
      <c r="G294" s="79"/>
      <c r="H294" s="79"/>
      <c r="I294" s="79"/>
    </row>
    <row r="295" ht="14.25" customHeight="1">
      <c r="A295" s="79"/>
      <c r="B295" s="79"/>
      <c r="C295" s="85"/>
      <c r="D295" s="79"/>
      <c r="E295" s="85"/>
      <c r="F295" s="79"/>
      <c r="G295" s="79"/>
      <c r="H295" s="79"/>
      <c r="I295" s="79"/>
    </row>
    <row r="296" ht="14.25" customHeight="1">
      <c r="A296" s="79"/>
      <c r="B296" s="79"/>
      <c r="C296" s="85"/>
      <c r="D296" s="79"/>
      <c r="E296" s="85"/>
      <c r="F296" s="79"/>
      <c r="G296" s="79"/>
      <c r="H296" s="79"/>
      <c r="I296" s="79"/>
    </row>
    <row r="297" ht="14.25" customHeight="1">
      <c r="A297" s="79"/>
      <c r="B297" s="79"/>
      <c r="C297" s="85"/>
      <c r="D297" s="79"/>
      <c r="E297" s="85"/>
      <c r="F297" s="79"/>
      <c r="G297" s="79"/>
      <c r="H297" s="79"/>
      <c r="I297" s="79"/>
    </row>
    <row r="298" ht="14.25" customHeight="1">
      <c r="A298" s="79"/>
      <c r="B298" s="79"/>
      <c r="C298" s="85"/>
      <c r="D298" s="79"/>
      <c r="E298" s="85"/>
      <c r="F298" s="79"/>
      <c r="G298" s="79"/>
      <c r="H298" s="79"/>
      <c r="I298" s="79"/>
    </row>
    <row r="299" ht="14.25" customHeight="1">
      <c r="A299" s="79"/>
      <c r="B299" s="79"/>
      <c r="C299" s="85"/>
      <c r="D299" s="79"/>
      <c r="E299" s="85"/>
      <c r="F299" s="79"/>
      <c r="G299" s="79"/>
      <c r="H299" s="79"/>
      <c r="I299" s="79"/>
    </row>
    <row r="300" ht="14.25" customHeight="1">
      <c r="A300" s="79"/>
      <c r="B300" s="79"/>
      <c r="C300" s="85"/>
      <c r="D300" s="79"/>
      <c r="E300" s="85"/>
      <c r="F300" s="79"/>
      <c r="G300" s="79"/>
      <c r="H300" s="79"/>
      <c r="I300" s="79"/>
    </row>
    <row r="301" ht="14.25" customHeight="1">
      <c r="A301" s="79"/>
      <c r="B301" s="79"/>
      <c r="C301" s="85"/>
      <c r="D301" s="79"/>
      <c r="E301" s="85"/>
      <c r="F301" s="79"/>
      <c r="G301" s="79"/>
      <c r="H301" s="79"/>
      <c r="I301" s="79"/>
    </row>
    <row r="302" ht="14.25" customHeight="1">
      <c r="A302" s="79"/>
      <c r="B302" s="79"/>
      <c r="C302" s="85"/>
      <c r="D302" s="79"/>
      <c r="E302" s="85"/>
      <c r="F302" s="79"/>
      <c r="G302" s="79"/>
      <c r="H302" s="79"/>
      <c r="I302" s="79"/>
    </row>
    <row r="303" ht="14.25" customHeight="1">
      <c r="A303" s="79"/>
      <c r="B303" s="79"/>
      <c r="C303" s="85"/>
      <c r="D303" s="79"/>
      <c r="E303" s="85"/>
      <c r="F303" s="79"/>
      <c r="G303" s="79"/>
      <c r="H303" s="79"/>
      <c r="I303" s="79"/>
    </row>
    <row r="304" ht="14.25" customHeight="1">
      <c r="A304" s="79"/>
      <c r="B304" s="79"/>
      <c r="C304" s="85"/>
      <c r="D304" s="79"/>
      <c r="E304" s="85"/>
      <c r="F304" s="79"/>
      <c r="G304" s="79"/>
      <c r="H304" s="79"/>
      <c r="I304" s="79"/>
    </row>
    <row r="305" ht="14.25" customHeight="1">
      <c r="A305" s="79"/>
      <c r="B305" s="79"/>
      <c r="C305" s="85"/>
      <c r="D305" s="79"/>
      <c r="E305" s="85"/>
      <c r="F305" s="79"/>
      <c r="G305" s="79"/>
      <c r="H305" s="79"/>
      <c r="I305" s="79"/>
    </row>
    <row r="306" ht="14.25" customHeight="1">
      <c r="A306" s="79"/>
      <c r="B306" s="79"/>
      <c r="C306" s="85"/>
      <c r="D306" s="79"/>
      <c r="E306" s="85"/>
      <c r="F306" s="79"/>
      <c r="G306" s="79"/>
      <c r="H306" s="79"/>
      <c r="I306" s="79"/>
    </row>
    <row r="307" ht="14.25" customHeight="1">
      <c r="A307" s="79"/>
      <c r="B307" s="79"/>
      <c r="C307" s="85"/>
      <c r="D307" s="79"/>
      <c r="E307" s="85"/>
      <c r="F307" s="79"/>
      <c r="G307" s="79"/>
      <c r="H307" s="79"/>
      <c r="I307" s="79"/>
    </row>
    <row r="308" ht="14.25" customHeight="1">
      <c r="A308" s="79"/>
      <c r="B308" s="79"/>
      <c r="C308" s="85"/>
      <c r="D308" s="79"/>
      <c r="E308" s="85"/>
      <c r="F308" s="79"/>
      <c r="G308" s="79"/>
      <c r="H308" s="79"/>
      <c r="I308" s="79"/>
    </row>
    <row r="309" ht="14.25" customHeight="1">
      <c r="A309" s="79"/>
      <c r="B309" s="79"/>
      <c r="C309" s="85"/>
      <c r="D309" s="79"/>
      <c r="E309" s="85"/>
      <c r="F309" s="79"/>
      <c r="G309" s="79"/>
      <c r="H309" s="79"/>
      <c r="I309" s="79"/>
    </row>
    <row r="310" ht="14.25" customHeight="1">
      <c r="A310" s="79"/>
      <c r="B310" s="79"/>
      <c r="C310" s="85"/>
      <c r="D310" s="79"/>
      <c r="E310" s="85"/>
      <c r="F310" s="79"/>
      <c r="G310" s="79"/>
      <c r="H310" s="79"/>
      <c r="I310" s="79"/>
    </row>
    <row r="311" ht="14.25" customHeight="1">
      <c r="A311" s="79"/>
      <c r="B311" s="79"/>
      <c r="C311" s="85"/>
      <c r="D311" s="79"/>
      <c r="E311" s="85"/>
      <c r="F311" s="79"/>
      <c r="G311" s="79"/>
      <c r="H311" s="79"/>
      <c r="I311" s="79"/>
    </row>
    <row r="312" ht="14.25" customHeight="1">
      <c r="A312" s="79"/>
      <c r="B312" s="79"/>
      <c r="C312" s="85"/>
      <c r="D312" s="79"/>
      <c r="E312" s="85"/>
      <c r="F312" s="79"/>
      <c r="G312" s="79"/>
      <c r="H312" s="79"/>
      <c r="I312" s="79"/>
    </row>
    <row r="313" ht="14.25" customHeight="1">
      <c r="A313" s="79"/>
      <c r="B313" s="79"/>
      <c r="C313" s="85"/>
      <c r="D313" s="79"/>
      <c r="E313" s="85"/>
      <c r="F313" s="79"/>
      <c r="G313" s="79"/>
      <c r="H313" s="79"/>
      <c r="I313" s="79"/>
    </row>
    <row r="314" ht="14.25" customHeight="1">
      <c r="A314" s="79"/>
      <c r="B314" s="79"/>
      <c r="C314" s="85"/>
      <c r="D314" s="79"/>
      <c r="E314" s="85"/>
      <c r="F314" s="79"/>
      <c r="G314" s="79"/>
      <c r="H314" s="79"/>
      <c r="I314" s="79"/>
    </row>
    <row r="315" ht="14.25" customHeight="1">
      <c r="A315" s="79"/>
      <c r="B315" s="79"/>
      <c r="C315" s="85"/>
      <c r="D315" s="79"/>
      <c r="E315" s="85"/>
      <c r="F315" s="79"/>
      <c r="G315" s="79"/>
      <c r="H315" s="79"/>
      <c r="I315" s="79"/>
    </row>
    <row r="316" ht="14.25" customHeight="1">
      <c r="A316" s="79"/>
      <c r="B316" s="79"/>
      <c r="C316" s="85"/>
      <c r="D316" s="79"/>
      <c r="E316" s="85"/>
      <c r="F316" s="79"/>
      <c r="G316" s="79"/>
      <c r="H316" s="79"/>
      <c r="I316" s="79"/>
    </row>
    <row r="317" ht="14.25" customHeight="1">
      <c r="A317" s="79"/>
      <c r="B317" s="79"/>
      <c r="C317" s="85"/>
      <c r="D317" s="79"/>
      <c r="E317" s="85"/>
      <c r="F317" s="79"/>
      <c r="G317" s="79"/>
      <c r="H317" s="79"/>
      <c r="I317" s="79"/>
    </row>
    <row r="318" ht="14.25" customHeight="1">
      <c r="A318" s="79"/>
      <c r="B318" s="79"/>
      <c r="C318" s="85"/>
      <c r="D318" s="79"/>
      <c r="E318" s="85"/>
      <c r="F318" s="79"/>
      <c r="G318" s="79"/>
      <c r="H318" s="79"/>
      <c r="I318" s="79"/>
    </row>
    <row r="319" ht="14.25" customHeight="1">
      <c r="A319" s="79"/>
      <c r="B319" s="79"/>
      <c r="C319" s="85"/>
      <c r="D319" s="79"/>
      <c r="E319" s="85"/>
      <c r="F319" s="79"/>
      <c r="G319" s="79"/>
      <c r="H319" s="79"/>
      <c r="I319" s="79"/>
    </row>
    <row r="320" ht="14.25" customHeight="1">
      <c r="A320" s="79"/>
      <c r="B320" s="79"/>
      <c r="C320" s="85"/>
      <c r="D320" s="79"/>
      <c r="E320" s="85"/>
      <c r="F320" s="79"/>
      <c r="G320" s="79"/>
      <c r="H320" s="79"/>
      <c r="I320" s="79"/>
    </row>
    <row r="321" ht="14.25" customHeight="1">
      <c r="A321" s="79"/>
      <c r="B321" s="79"/>
      <c r="C321" s="85"/>
      <c r="D321" s="79"/>
      <c r="E321" s="85"/>
      <c r="F321" s="79"/>
      <c r="G321" s="79"/>
      <c r="H321" s="79"/>
      <c r="I321" s="79"/>
    </row>
    <row r="322" ht="14.25" customHeight="1">
      <c r="A322" s="79"/>
      <c r="B322" s="79"/>
      <c r="C322" s="85"/>
      <c r="D322" s="79"/>
      <c r="E322" s="85"/>
      <c r="F322" s="79"/>
      <c r="G322" s="79"/>
      <c r="H322" s="79"/>
      <c r="I322" s="79"/>
    </row>
    <row r="323" ht="14.25" customHeight="1">
      <c r="A323" s="79"/>
      <c r="B323" s="79"/>
      <c r="C323" s="85"/>
      <c r="D323" s="79"/>
      <c r="E323" s="85"/>
      <c r="F323" s="79"/>
      <c r="G323" s="79"/>
      <c r="H323" s="79"/>
      <c r="I323" s="79"/>
    </row>
    <row r="324" ht="14.25" customHeight="1">
      <c r="A324" s="79"/>
      <c r="B324" s="79"/>
      <c r="C324" s="85"/>
      <c r="D324" s="79"/>
      <c r="E324" s="85"/>
      <c r="F324" s="79"/>
      <c r="G324" s="79"/>
      <c r="H324" s="79"/>
      <c r="I324" s="79"/>
    </row>
    <row r="325" ht="14.25" customHeight="1">
      <c r="A325" s="79"/>
      <c r="B325" s="79"/>
      <c r="C325" s="85"/>
      <c r="D325" s="79"/>
      <c r="E325" s="85"/>
      <c r="F325" s="79"/>
      <c r="G325" s="79"/>
      <c r="H325" s="79"/>
      <c r="I325" s="79"/>
    </row>
    <row r="326" ht="14.25" customHeight="1">
      <c r="A326" s="79"/>
      <c r="B326" s="79"/>
      <c r="C326" s="85"/>
      <c r="D326" s="79"/>
      <c r="E326" s="85"/>
      <c r="F326" s="79"/>
      <c r="G326" s="79"/>
      <c r="H326" s="79"/>
      <c r="I326" s="79"/>
    </row>
    <row r="327" ht="14.25" customHeight="1">
      <c r="A327" s="79"/>
      <c r="B327" s="79"/>
      <c r="C327" s="85"/>
      <c r="D327" s="79"/>
      <c r="E327" s="85"/>
      <c r="F327" s="79"/>
      <c r="G327" s="79"/>
      <c r="H327" s="79"/>
      <c r="I327" s="79"/>
    </row>
    <row r="328" ht="14.25" customHeight="1">
      <c r="A328" s="79"/>
      <c r="B328" s="79"/>
      <c r="C328" s="85"/>
      <c r="D328" s="79"/>
      <c r="E328" s="85"/>
      <c r="F328" s="79"/>
      <c r="G328" s="79"/>
      <c r="H328" s="79"/>
      <c r="I328" s="79"/>
    </row>
    <row r="329" ht="14.25" customHeight="1">
      <c r="A329" s="79"/>
      <c r="B329" s="79"/>
      <c r="C329" s="85"/>
      <c r="D329" s="79"/>
      <c r="E329" s="85"/>
      <c r="F329" s="79"/>
      <c r="G329" s="79"/>
      <c r="H329" s="79"/>
      <c r="I329" s="79"/>
    </row>
    <row r="330" ht="14.25" customHeight="1">
      <c r="A330" s="79"/>
      <c r="B330" s="79"/>
      <c r="C330" s="85"/>
      <c r="D330" s="79"/>
      <c r="E330" s="85"/>
      <c r="F330" s="79"/>
      <c r="G330" s="79"/>
      <c r="H330" s="79"/>
      <c r="I330" s="79"/>
    </row>
    <row r="331" ht="14.25" customHeight="1">
      <c r="A331" s="79"/>
      <c r="B331" s="79"/>
      <c r="C331" s="85"/>
      <c r="D331" s="79"/>
      <c r="E331" s="85"/>
      <c r="F331" s="79"/>
      <c r="G331" s="79"/>
      <c r="H331" s="79"/>
      <c r="I331" s="79"/>
    </row>
    <row r="332" ht="14.25" customHeight="1">
      <c r="A332" s="79"/>
      <c r="B332" s="79"/>
      <c r="C332" s="85"/>
      <c r="D332" s="79"/>
      <c r="E332" s="85"/>
      <c r="F332" s="79"/>
      <c r="G332" s="79"/>
      <c r="H332" s="79"/>
      <c r="I332" s="79"/>
    </row>
    <row r="333" ht="14.25" customHeight="1">
      <c r="A333" s="79"/>
      <c r="B333" s="79"/>
      <c r="C333" s="85"/>
      <c r="D333" s="79"/>
      <c r="E333" s="85"/>
      <c r="F333" s="79"/>
      <c r="G333" s="79"/>
      <c r="H333" s="79"/>
      <c r="I333" s="79"/>
    </row>
    <row r="334" ht="14.25" customHeight="1">
      <c r="A334" s="79"/>
      <c r="B334" s="79"/>
      <c r="C334" s="85"/>
      <c r="D334" s="79"/>
      <c r="E334" s="85"/>
      <c r="F334" s="79"/>
      <c r="G334" s="79"/>
      <c r="H334" s="79"/>
      <c r="I334" s="79"/>
    </row>
    <row r="335" ht="14.25" customHeight="1">
      <c r="A335" s="79"/>
      <c r="B335" s="79"/>
      <c r="C335" s="85"/>
      <c r="D335" s="79"/>
      <c r="E335" s="85"/>
      <c r="F335" s="79"/>
      <c r="G335" s="79"/>
      <c r="H335" s="79"/>
      <c r="I335" s="79"/>
    </row>
    <row r="336" ht="14.25" customHeight="1">
      <c r="A336" s="79"/>
      <c r="B336" s="79"/>
      <c r="C336" s="85"/>
      <c r="D336" s="79"/>
      <c r="E336" s="85"/>
      <c r="F336" s="79"/>
      <c r="G336" s="79"/>
      <c r="H336" s="79"/>
      <c r="I336" s="79"/>
    </row>
    <row r="337" ht="14.25" customHeight="1">
      <c r="A337" s="79"/>
      <c r="B337" s="79"/>
      <c r="C337" s="85"/>
      <c r="D337" s="79"/>
      <c r="E337" s="85"/>
      <c r="F337" s="79"/>
      <c r="G337" s="79"/>
      <c r="H337" s="79"/>
      <c r="I337" s="79"/>
    </row>
    <row r="338" ht="14.25" customHeight="1">
      <c r="A338" s="79"/>
      <c r="B338" s="79"/>
      <c r="C338" s="85"/>
      <c r="D338" s="79"/>
      <c r="E338" s="85"/>
      <c r="F338" s="79"/>
      <c r="G338" s="79"/>
      <c r="H338" s="79"/>
      <c r="I338" s="79"/>
    </row>
    <row r="339" ht="14.25" customHeight="1">
      <c r="A339" s="79"/>
      <c r="B339" s="79"/>
      <c r="C339" s="85"/>
      <c r="D339" s="79"/>
      <c r="E339" s="85"/>
      <c r="F339" s="79"/>
      <c r="G339" s="79"/>
      <c r="H339" s="79"/>
      <c r="I339" s="79"/>
    </row>
    <row r="340" ht="14.25" customHeight="1">
      <c r="A340" s="79"/>
      <c r="B340" s="79"/>
      <c r="C340" s="85"/>
      <c r="D340" s="79"/>
      <c r="E340" s="85"/>
      <c r="F340" s="79"/>
      <c r="G340" s="79"/>
      <c r="H340" s="79"/>
      <c r="I340" s="79"/>
    </row>
    <row r="341" ht="14.25" customHeight="1">
      <c r="A341" s="79"/>
      <c r="B341" s="79"/>
      <c r="C341" s="85"/>
      <c r="D341" s="79"/>
      <c r="E341" s="85"/>
      <c r="F341" s="79"/>
      <c r="G341" s="79"/>
      <c r="H341" s="79"/>
      <c r="I341" s="79"/>
    </row>
    <row r="342" ht="14.25" customHeight="1">
      <c r="A342" s="79"/>
      <c r="B342" s="79"/>
      <c r="C342" s="85"/>
      <c r="D342" s="79"/>
      <c r="E342" s="85"/>
      <c r="F342" s="79"/>
      <c r="G342" s="79"/>
      <c r="H342" s="79"/>
      <c r="I342" s="79"/>
    </row>
    <row r="343" ht="14.25" customHeight="1">
      <c r="A343" s="79"/>
      <c r="B343" s="79"/>
      <c r="C343" s="85"/>
      <c r="D343" s="79"/>
      <c r="E343" s="85"/>
      <c r="F343" s="79"/>
      <c r="G343" s="79"/>
      <c r="H343" s="79"/>
      <c r="I343" s="79"/>
    </row>
    <row r="344" ht="14.25" customHeight="1">
      <c r="A344" s="79"/>
      <c r="B344" s="79"/>
      <c r="C344" s="85"/>
      <c r="D344" s="79"/>
      <c r="E344" s="85"/>
      <c r="F344" s="79"/>
      <c r="G344" s="79"/>
      <c r="H344" s="79"/>
      <c r="I344" s="79"/>
    </row>
    <row r="345" ht="14.25" customHeight="1">
      <c r="A345" s="79"/>
      <c r="B345" s="79"/>
      <c r="C345" s="85"/>
      <c r="D345" s="79"/>
      <c r="E345" s="85"/>
      <c r="F345" s="79"/>
      <c r="G345" s="79"/>
      <c r="H345" s="79"/>
      <c r="I345" s="79"/>
    </row>
    <row r="346" ht="14.25" customHeight="1">
      <c r="A346" s="79"/>
      <c r="B346" s="79"/>
      <c r="C346" s="85"/>
      <c r="D346" s="79"/>
      <c r="E346" s="85"/>
      <c r="F346" s="79"/>
      <c r="G346" s="79"/>
      <c r="H346" s="79"/>
      <c r="I346" s="79"/>
    </row>
    <row r="347" ht="14.25" customHeight="1">
      <c r="A347" s="79"/>
      <c r="B347" s="79"/>
      <c r="C347" s="85"/>
      <c r="D347" s="79"/>
      <c r="E347" s="85"/>
      <c r="F347" s="79"/>
      <c r="G347" s="79"/>
      <c r="H347" s="79"/>
      <c r="I347" s="79"/>
    </row>
    <row r="348" ht="14.25" customHeight="1">
      <c r="A348" s="79"/>
      <c r="B348" s="79"/>
      <c r="C348" s="85"/>
      <c r="D348" s="79"/>
      <c r="E348" s="85"/>
      <c r="F348" s="79"/>
      <c r="G348" s="79"/>
      <c r="H348" s="79"/>
      <c r="I348" s="79"/>
    </row>
    <row r="349" ht="14.25" customHeight="1">
      <c r="A349" s="79"/>
      <c r="B349" s="79"/>
      <c r="C349" s="85"/>
      <c r="D349" s="79"/>
      <c r="E349" s="85"/>
      <c r="F349" s="79"/>
      <c r="G349" s="79"/>
      <c r="H349" s="79"/>
      <c r="I349" s="79"/>
    </row>
    <row r="350" ht="14.25" customHeight="1">
      <c r="A350" s="79"/>
      <c r="B350" s="79"/>
      <c r="C350" s="85"/>
      <c r="D350" s="79"/>
      <c r="E350" s="85"/>
      <c r="F350" s="79"/>
      <c r="G350" s="79"/>
      <c r="H350" s="79"/>
      <c r="I350" s="79"/>
    </row>
    <row r="351" ht="14.25" customHeight="1">
      <c r="A351" s="79"/>
      <c r="B351" s="79"/>
      <c r="C351" s="85"/>
      <c r="D351" s="79"/>
      <c r="E351" s="85"/>
      <c r="F351" s="79"/>
      <c r="G351" s="79"/>
      <c r="H351" s="79"/>
      <c r="I351" s="79"/>
    </row>
    <row r="352" ht="14.25" customHeight="1">
      <c r="A352" s="79"/>
      <c r="B352" s="79"/>
      <c r="C352" s="85"/>
      <c r="D352" s="79"/>
      <c r="E352" s="85"/>
      <c r="F352" s="79"/>
      <c r="G352" s="79"/>
      <c r="H352" s="79"/>
      <c r="I352" s="79"/>
    </row>
    <row r="353" ht="14.25" customHeight="1">
      <c r="A353" s="79"/>
      <c r="B353" s="79"/>
      <c r="C353" s="85"/>
      <c r="D353" s="79"/>
      <c r="E353" s="85"/>
      <c r="F353" s="79"/>
      <c r="G353" s="79"/>
      <c r="H353" s="79"/>
      <c r="I353" s="79"/>
    </row>
    <row r="354" ht="14.25" customHeight="1">
      <c r="A354" s="79"/>
      <c r="B354" s="79"/>
      <c r="C354" s="85"/>
      <c r="D354" s="79"/>
      <c r="E354" s="85"/>
      <c r="F354" s="79"/>
      <c r="G354" s="79"/>
      <c r="H354" s="79"/>
      <c r="I354" s="79"/>
    </row>
    <row r="355" ht="14.25" customHeight="1">
      <c r="A355" s="79"/>
      <c r="B355" s="79"/>
      <c r="C355" s="85"/>
      <c r="D355" s="79"/>
      <c r="E355" s="85"/>
      <c r="F355" s="79"/>
      <c r="G355" s="79"/>
      <c r="H355" s="79"/>
      <c r="I355" s="79"/>
    </row>
    <row r="356" ht="14.25" customHeight="1">
      <c r="A356" s="79"/>
      <c r="B356" s="79"/>
      <c r="C356" s="85"/>
      <c r="D356" s="79"/>
      <c r="E356" s="85"/>
      <c r="F356" s="79"/>
      <c r="G356" s="79"/>
      <c r="H356" s="79"/>
      <c r="I356" s="79"/>
    </row>
    <row r="357" ht="14.25" customHeight="1">
      <c r="A357" s="79"/>
      <c r="B357" s="79"/>
      <c r="C357" s="85"/>
      <c r="D357" s="79"/>
      <c r="E357" s="85"/>
      <c r="F357" s="79"/>
      <c r="G357" s="79"/>
      <c r="H357" s="79"/>
      <c r="I357" s="79"/>
    </row>
    <row r="358" ht="14.25" customHeight="1">
      <c r="A358" s="79"/>
      <c r="B358" s="79"/>
      <c r="C358" s="85"/>
      <c r="D358" s="79"/>
      <c r="E358" s="85"/>
      <c r="F358" s="79"/>
      <c r="G358" s="79"/>
      <c r="H358" s="79"/>
      <c r="I358" s="79"/>
    </row>
    <row r="359" ht="14.25" customHeight="1">
      <c r="A359" s="79"/>
      <c r="B359" s="79"/>
      <c r="C359" s="85"/>
      <c r="D359" s="79"/>
      <c r="E359" s="85"/>
      <c r="F359" s="79"/>
      <c r="G359" s="79"/>
      <c r="H359" s="79"/>
      <c r="I359" s="79"/>
    </row>
    <row r="360" ht="14.25" customHeight="1">
      <c r="A360" s="79"/>
      <c r="B360" s="79"/>
      <c r="C360" s="85"/>
      <c r="D360" s="79"/>
      <c r="E360" s="85"/>
      <c r="F360" s="79"/>
      <c r="G360" s="79"/>
      <c r="H360" s="79"/>
      <c r="I360" s="79"/>
    </row>
    <row r="361" ht="14.25" customHeight="1">
      <c r="A361" s="79"/>
      <c r="B361" s="79"/>
      <c r="C361" s="85"/>
      <c r="D361" s="79"/>
      <c r="E361" s="85"/>
      <c r="F361" s="79"/>
      <c r="G361" s="79"/>
      <c r="H361" s="79"/>
      <c r="I361" s="79"/>
    </row>
    <row r="362" ht="14.25" customHeight="1">
      <c r="A362" s="79"/>
      <c r="B362" s="79"/>
      <c r="C362" s="85"/>
      <c r="D362" s="79"/>
      <c r="E362" s="85"/>
      <c r="F362" s="79"/>
      <c r="G362" s="79"/>
      <c r="H362" s="79"/>
      <c r="I362" s="79"/>
    </row>
    <row r="363" ht="14.25" customHeight="1">
      <c r="A363" s="79"/>
      <c r="B363" s="79"/>
      <c r="C363" s="85"/>
      <c r="D363" s="79"/>
      <c r="E363" s="85"/>
      <c r="F363" s="79"/>
      <c r="G363" s="79"/>
      <c r="H363" s="79"/>
      <c r="I363" s="79"/>
    </row>
    <row r="364" ht="14.25" customHeight="1">
      <c r="A364" s="79"/>
      <c r="B364" s="79"/>
      <c r="C364" s="85"/>
      <c r="D364" s="79"/>
      <c r="E364" s="85"/>
      <c r="F364" s="79"/>
      <c r="G364" s="79"/>
      <c r="H364" s="79"/>
      <c r="I364" s="79"/>
    </row>
    <row r="365" ht="14.25" customHeight="1">
      <c r="A365" s="79"/>
      <c r="B365" s="79"/>
      <c r="C365" s="85"/>
      <c r="D365" s="79"/>
      <c r="E365" s="85"/>
      <c r="F365" s="79"/>
      <c r="G365" s="79"/>
      <c r="H365" s="79"/>
      <c r="I365" s="79"/>
    </row>
    <row r="366" ht="14.25" customHeight="1">
      <c r="A366" s="79"/>
      <c r="B366" s="79"/>
      <c r="C366" s="85"/>
      <c r="D366" s="79"/>
      <c r="E366" s="85"/>
      <c r="F366" s="79"/>
      <c r="G366" s="79"/>
      <c r="H366" s="79"/>
      <c r="I366" s="79"/>
    </row>
    <row r="367" ht="14.25" customHeight="1">
      <c r="A367" s="79"/>
      <c r="B367" s="79"/>
      <c r="C367" s="85"/>
      <c r="D367" s="79"/>
      <c r="E367" s="85"/>
      <c r="F367" s="79"/>
      <c r="G367" s="79"/>
      <c r="H367" s="79"/>
      <c r="I367" s="79"/>
    </row>
    <row r="368" ht="14.25" customHeight="1">
      <c r="A368" s="79"/>
      <c r="B368" s="79"/>
      <c r="C368" s="85"/>
      <c r="D368" s="79"/>
      <c r="E368" s="85"/>
      <c r="F368" s="79"/>
      <c r="G368" s="79"/>
      <c r="H368" s="79"/>
      <c r="I368" s="79"/>
    </row>
    <row r="369" ht="14.25" customHeight="1">
      <c r="A369" s="79"/>
      <c r="B369" s="79"/>
      <c r="C369" s="85"/>
      <c r="D369" s="79"/>
      <c r="E369" s="85"/>
      <c r="F369" s="79"/>
      <c r="G369" s="79"/>
      <c r="H369" s="79"/>
      <c r="I369" s="79"/>
    </row>
    <row r="370" ht="14.25" customHeight="1">
      <c r="A370" s="79"/>
      <c r="B370" s="79"/>
      <c r="C370" s="85"/>
      <c r="D370" s="79"/>
      <c r="E370" s="85"/>
      <c r="F370" s="79"/>
      <c r="G370" s="79"/>
      <c r="H370" s="79"/>
      <c r="I370" s="79"/>
    </row>
    <row r="371" ht="14.25" customHeight="1">
      <c r="A371" s="79"/>
      <c r="B371" s="79"/>
      <c r="C371" s="85"/>
      <c r="D371" s="79"/>
      <c r="E371" s="85"/>
      <c r="F371" s="79"/>
      <c r="G371" s="79"/>
      <c r="H371" s="79"/>
      <c r="I371" s="79"/>
    </row>
    <row r="372" ht="14.25" customHeight="1">
      <c r="A372" s="79"/>
      <c r="B372" s="79"/>
      <c r="C372" s="85"/>
      <c r="D372" s="79"/>
      <c r="E372" s="85"/>
      <c r="F372" s="79"/>
      <c r="G372" s="79"/>
      <c r="H372" s="79"/>
      <c r="I372" s="79"/>
    </row>
    <row r="373" ht="14.25" customHeight="1">
      <c r="A373" s="79"/>
      <c r="B373" s="79"/>
      <c r="C373" s="85"/>
      <c r="D373" s="79"/>
      <c r="E373" s="85"/>
      <c r="F373" s="79"/>
      <c r="G373" s="79"/>
      <c r="H373" s="79"/>
      <c r="I373" s="79"/>
    </row>
    <row r="374" ht="14.25" customHeight="1">
      <c r="A374" s="79"/>
      <c r="B374" s="79"/>
      <c r="C374" s="85"/>
      <c r="D374" s="79"/>
      <c r="E374" s="85"/>
      <c r="F374" s="79"/>
      <c r="G374" s="79"/>
      <c r="H374" s="79"/>
      <c r="I374" s="79"/>
    </row>
    <row r="375" ht="14.25" customHeight="1">
      <c r="A375" s="79"/>
      <c r="B375" s="79"/>
      <c r="C375" s="85"/>
      <c r="D375" s="79"/>
      <c r="E375" s="85"/>
      <c r="F375" s="79"/>
      <c r="G375" s="79"/>
      <c r="H375" s="79"/>
      <c r="I375" s="79"/>
    </row>
    <row r="376" ht="14.25" customHeight="1">
      <c r="A376" s="79"/>
      <c r="B376" s="79"/>
      <c r="C376" s="85"/>
      <c r="D376" s="79"/>
      <c r="E376" s="85"/>
      <c r="F376" s="79"/>
      <c r="G376" s="79"/>
      <c r="H376" s="79"/>
      <c r="I376" s="79"/>
    </row>
    <row r="377" ht="14.25" customHeight="1">
      <c r="A377" s="79"/>
      <c r="B377" s="79"/>
      <c r="C377" s="85"/>
      <c r="D377" s="79"/>
      <c r="E377" s="85"/>
      <c r="F377" s="79"/>
      <c r="G377" s="79"/>
      <c r="H377" s="79"/>
      <c r="I377" s="79"/>
    </row>
    <row r="378" ht="14.25" customHeight="1">
      <c r="A378" s="79"/>
      <c r="B378" s="79"/>
      <c r="C378" s="85"/>
      <c r="D378" s="79"/>
      <c r="E378" s="85"/>
      <c r="F378" s="79"/>
      <c r="G378" s="79"/>
      <c r="H378" s="79"/>
      <c r="I378" s="79"/>
    </row>
    <row r="379" ht="14.25" customHeight="1">
      <c r="A379" s="79"/>
      <c r="B379" s="79"/>
      <c r="C379" s="85"/>
      <c r="D379" s="79"/>
      <c r="E379" s="85"/>
      <c r="F379" s="79"/>
      <c r="G379" s="79"/>
      <c r="H379" s="79"/>
      <c r="I379" s="79"/>
    </row>
    <row r="380" ht="14.25" customHeight="1">
      <c r="A380" s="79"/>
      <c r="B380" s="79"/>
      <c r="C380" s="85"/>
      <c r="D380" s="79"/>
      <c r="E380" s="85"/>
      <c r="F380" s="79"/>
      <c r="G380" s="79"/>
      <c r="H380" s="79"/>
      <c r="I380" s="79"/>
    </row>
    <row r="381" ht="14.25" customHeight="1">
      <c r="A381" s="79"/>
      <c r="B381" s="79"/>
      <c r="C381" s="85"/>
      <c r="D381" s="79"/>
      <c r="E381" s="85"/>
      <c r="F381" s="79"/>
      <c r="G381" s="79"/>
      <c r="H381" s="79"/>
      <c r="I381" s="79"/>
    </row>
    <row r="382" ht="14.25" customHeight="1">
      <c r="A382" s="79"/>
      <c r="B382" s="79"/>
      <c r="C382" s="85"/>
      <c r="D382" s="79"/>
      <c r="E382" s="85"/>
      <c r="F382" s="79"/>
      <c r="G382" s="79"/>
      <c r="H382" s="79"/>
      <c r="I382" s="79"/>
    </row>
    <row r="383" ht="14.25" customHeight="1">
      <c r="A383" s="79"/>
      <c r="B383" s="79"/>
      <c r="C383" s="85"/>
      <c r="D383" s="79"/>
      <c r="E383" s="85"/>
      <c r="F383" s="79"/>
      <c r="G383" s="79"/>
      <c r="H383" s="79"/>
      <c r="I383" s="79"/>
    </row>
    <row r="384" ht="14.25" customHeight="1">
      <c r="A384" s="79"/>
      <c r="B384" s="79"/>
      <c r="C384" s="85"/>
      <c r="D384" s="79"/>
      <c r="E384" s="85"/>
      <c r="F384" s="79"/>
      <c r="G384" s="79"/>
      <c r="H384" s="79"/>
      <c r="I384" s="79"/>
    </row>
    <row r="385" ht="14.25" customHeight="1">
      <c r="A385" s="79"/>
      <c r="B385" s="79"/>
      <c r="C385" s="85"/>
      <c r="D385" s="79"/>
      <c r="E385" s="85"/>
      <c r="F385" s="79"/>
      <c r="G385" s="79"/>
      <c r="H385" s="79"/>
      <c r="I385" s="79"/>
    </row>
    <row r="386" ht="14.25" customHeight="1">
      <c r="A386" s="79"/>
      <c r="B386" s="79"/>
      <c r="C386" s="85"/>
      <c r="D386" s="79"/>
      <c r="E386" s="85"/>
      <c r="F386" s="79"/>
      <c r="G386" s="79"/>
      <c r="H386" s="79"/>
      <c r="I386" s="79"/>
    </row>
    <row r="387" ht="14.25" customHeight="1">
      <c r="A387" s="79"/>
      <c r="B387" s="79"/>
      <c r="C387" s="85"/>
      <c r="D387" s="79"/>
      <c r="E387" s="85"/>
      <c r="F387" s="79"/>
      <c r="G387" s="79"/>
      <c r="H387" s="79"/>
      <c r="I387" s="79"/>
    </row>
    <row r="388" ht="14.25" customHeight="1">
      <c r="A388" s="79"/>
      <c r="B388" s="79"/>
      <c r="C388" s="85"/>
      <c r="D388" s="79"/>
      <c r="E388" s="85"/>
      <c r="F388" s="79"/>
      <c r="G388" s="79"/>
      <c r="H388" s="79"/>
      <c r="I388" s="79"/>
    </row>
    <row r="389" ht="14.25" customHeight="1">
      <c r="A389" s="79"/>
      <c r="B389" s="79"/>
      <c r="C389" s="85"/>
      <c r="D389" s="79"/>
      <c r="E389" s="85"/>
      <c r="F389" s="79"/>
      <c r="G389" s="79"/>
      <c r="H389" s="79"/>
      <c r="I389" s="79"/>
    </row>
    <row r="390" ht="14.25" customHeight="1">
      <c r="A390" s="79"/>
      <c r="B390" s="79"/>
      <c r="C390" s="85"/>
      <c r="D390" s="79"/>
      <c r="E390" s="85"/>
      <c r="F390" s="79"/>
      <c r="G390" s="79"/>
      <c r="H390" s="79"/>
      <c r="I390" s="79"/>
    </row>
    <row r="391" ht="14.25" customHeight="1">
      <c r="A391" s="79"/>
      <c r="B391" s="79"/>
      <c r="C391" s="85"/>
      <c r="D391" s="79"/>
      <c r="E391" s="85"/>
      <c r="F391" s="79"/>
      <c r="G391" s="79"/>
      <c r="H391" s="79"/>
      <c r="I391" s="79"/>
    </row>
    <row r="392" ht="14.25" customHeight="1">
      <c r="A392" s="79"/>
      <c r="B392" s="79"/>
      <c r="C392" s="85"/>
      <c r="D392" s="79"/>
      <c r="E392" s="85"/>
      <c r="F392" s="79"/>
      <c r="G392" s="79"/>
      <c r="H392" s="79"/>
      <c r="I392" s="79"/>
    </row>
    <row r="393" ht="14.25" customHeight="1">
      <c r="A393" s="79"/>
      <c r="B393" s="79"/>
      <c r="C393" s="85"/>
      <c r="D393" s="79"/>
      <c r="E393" s="85"/>
      <c r="F393" s="79"/>
      <c r="G393" s="79"/>
      <c r="H393" s="79"/>
      <c r="I393" s="79"/>
    </row>
    <row r="394" ht="14.25" customHeight="1">
      <c r="A394" s="79"/>
      <c r="B394" s="79"/>
      <c r="C394" s="85"/>
      <c r="D394" s="79"/>
      <c r="E394" s="85"/>
      <c r="F394" s="79"/>
      <c r="G394" s="79"/>
      <c r="H394" s="79"/>
      <c r="I394" s="79"/>
    </row>
    <row r="395" ht="14.25" customHeight="1">
      <c r="A395" s="79"/>
      <c r="B395" s="79"/>
      <c r="C395" s="85"/>
      <c r="D395" s="79"/>
      <c r="E395" s="85"/>
      <c r="F395" s="79"/>
      <c r="G395" s="79"/>
      <c r="H395" s="79"/>
      <c r="I395" s="79"/>
    </row>
    <row r="396" ht="14.25" customHeight="1">
      <c r="A396" s="79"/>
      <c r="B396" s="79"/>
      <c r="C396" s="85"/>
      <c r="D396" s="79"/>
      <c r="E396" s="85"/>
      <c r="F396" s="79"/>
      <c r="G396" s="79"/>
      <c r="H396" s="79"/>
      <c r="I396" s="79"/>
    </row>
    <row r="397" ht="14.25" customHeight="1">
      <c r="A397" s="79"/>
      <c r="B397" s="79"/>
      <c r="C397" s="85"/>
      <c r="D397" s="79"/>
      <c r="E397" s="85"/>
      <c r="F397" s="79"/>
      <c r="G397" s="79"/>
      <c r="H397" s="79"/>
      <c r="I397" s="79"/>
    </row>
    <row r="398" ht="14.25" customHeight="1">
      <c r="A398" s="79"/>
      <c r="B398" s="79"/>
      <c r="C398" s="85"/>
      <c r="D398" s="79"/>
      <c r="E398" s="85"/>
      <c r="F398" s="79"/>
      <c r="G398" s="79"/>
      <c r="H398" s="79"/>
      <c r="I398" s="79"/>
    </row>
    <row r="399" ht="14.25" customHeight="1">
      <c r="A399" s="79"/>
      <c r="B399" s="79"/>
      <c r="C399" s="85"/>
      <c r="D399" s="79"/>
      <c r="E399" s="85"/>
      <c r="F399" s="79"/>
      <c r="G399" s="79"/>
      <c r="H399" s="79"/>
      <c r="I399" s="79"/>
    </row>
    <row r="400" ht="14.25" customHeight="1">
      <c r="A400" s="79"/>
      <c r="B400" s="79"/>
      <c r="C400" s="85"/>
      <c r="D400" s="79"/>
      <c r="E400" s="85"/>
      <c r="F400" s="79"/>
      <c r="G400" s="79"/>
      <c r="H400" s="79"/>
      <c r="I400" s="79"/>
    </row>
    <row r="401" ht="14.25" customHeight="1">
      <c r="A401" s="79"/>
      <c r="B401" s="79"/>
      <c r="C401" s="85"/>
      <c r="D401" s="79"/>
      <c r="E401" s="85"/>
      <c r="F401" s="79"/>
      <c r="G401" s="79"/>
      <c r="H401" s="79"/>
      <c r="I401" s="79"/>
    </row>
    <row r="402" ht="14.25" customHeight="1">
      <c r="A402" s="79"/>
      <c r="B402" s="79"/>
      <c r="C402" s="85"/>
      <c r="D402" s="79"/>
      <c r="E402" s="85"/>
      <c r="F402" s="79"/>
      <c r="G402" s="79"/>
      <c r="H402" s="79"/>
      <c r="I402" s="79"/>
    </row>
    <row r="403" ht="14.25" customHeight="1">
      <c r="A403" s="79"/>
      <c r="B403" s="79"/>
      <c r="C403" s="85"/>
      <c r="D403" s="79"/>
      <c r="E403" s="85"/>
      <c r="F403" s="79"/>
      <c r="G403" s="79"/>
      <c r="H403" s="79"/>
      <c r="I403" s="79"/>
    </row>
    <row r="404" ht="14.25" customHeight="1">
      <c r="A404" s="79"/>
      <c r="B404" s="79"/>
      <c r="C404" s="85"/>
      <c r="D404" s="79"/>
      <c r="E404" s="85"/>
      <c r="F404" s="79"/>
      <c r="G404" s="79"/>
      <c r="H404" s="79"/>
      <c r="I404" s="79"/>
    </row>
    <row r="405" ht="14.25" customHeight="1">
      <c r="A405" s="79"/>
      <c r="B405" s="79"/>
      <c r="C405" s="85"/>
      <c r="D405" s="79"/>
      <c r="E405" s="85"/>
      <c r="F405" s="79"/>
      <c r="G405" s="79"/>
      <c r="H405" s="79"/>
      <c r="I405" s="79"/>
    </row>
    <row r="406" ht="14.25" customHeight="1">
      <c r="A406" s="79"/>
      <c r="B406" s="79"/>
      <c r="C406" s="85"/>
      <c r="D406" s="79"/>
      <c r="E406" s="85"/>
      <c r="F406" s="79"/>
      <c r="G406" s="79"/>
      <c r="H406" s="79"/>
      <c r="I406" s="79"/>
    </row>
    <row r="407" ht="14.25" customHeight="1">
      <c r="A407" s="79"/>
      <c r="B407" s="79"/>
      <c r="C407" s="85"/>
      <c r="D407" s="79"/>
      <c r="E407" s="85"/>
      <c r="F407" s="79"/>
      <c r="G407" s="79"/>
      <c r="H407" s="79"/>
      <c r="I407" s="79"/>
    </row>
    <row r="408" ht="14.25" customHeight="1">
      <c r="A408" s="79"/>
      <c r="B408" s="79"/>
      <c r="C408" s="85"/>
      <c r="D408" s="79"/>
      <c r="E408" s="85"/>
      <c r="F408" s="79"/>
      <c r="G408" s="79"/>
      <c r="H408" s="79"/>
      <c r="I408" s="79"/>
    </row>
    <row r="409" ht="14.25" customHeight="1">
      <c r="A409" s="79"/>
      <c r="B409" s="79"/>
      <c r="C409" s="85"/>
      <c r="D409" s="79"/>
      <c r="E409" s="85"/>
      <c r="F409" s="79"/>
      <c r="G409" s="79"/>
      <c r="H409" s="79"/>
      <c r="I409" s="79"/>
    </row>
    <row r="410" ht="14.25" customHeight="1">
      <c r="A410" s="79"/>
      <c r="B410" s="79"/>
      <c r="C410" s="85"/>
      <c r="D410" s="79"/>
      <c r="E410" s="85"/>
      <c r="F410" s="79"/>
      <c r="G410" s="79"/>
      <c r="H410" s="79"/>
      <c r="I410" s="79"/>
    </row>
    <row r="411" ht="14.25" customHeight="1">
      <c r="A411" s="79"/>
      <c r="B411" s="79"/>
      <c r="C411" s="85"/>
      <c r="D411" s="79"/>
      <c r="E411" s="85"/>
      <c r="F411" s="79"/>
      <c r="G411" s="79"/>
      <c r="H411" s="79"/>
      <c r="I411" s="79"/>
    </row>
    <row r="412" ht="14.25" customHeight="1">
      <c r="A412" s="79"/>
      <c r="B412" s="79"/>
      <c r="C412" s="85"/>
      <c r="D412" s="79"/>
      <c r="E412" s="85"/>
      <c r="F412" s="79"/>
      <c r="G412" s="79"/>
      <c r="H412" s="79"/>
      <c r="I412" s="79"/>
    </row>
    <row r="413" ht="14.25" customHeight="1">
      <c r="A413" s="79"/>
      <c r="B413" s="79"/>
      <c r="C413" s="85"/>
      <c r="D413" s="79"/>
      <c r="E413" s="85"/>
      <c r="F413" s="79"/>
      <c r="G413" s="79"/>
      <c r="H413" s="79"/>
      <c r="I413" s="79"/>
    </row>
    <row r="414" ht="14.25" customHeight="1">
      <c r="A414" s="79"/>
      <c r="B414" s="79"/>
      <c r="C414" s="85"/>
      <c r="D414" s="79"/>
      <c r="E414" s="85"/>
      <c r="F414" s="79"/>
      <c r="G414" s="79"/>
      <c r="H414" s="79"/>
      <c r="I414" s="79"/>
    </row>
    <row r="415" ht="14.25" customHeight="1">
      <c r="A415" s="79"/>
      <c r="B415" s="79"/>
      <c r="C415" s="85"/>
      <c r="D415" s="79"/>
      <c r="E415" s="85"/>
      <c r="F415" s="79"/>
      <c r="G415" s="79"/>
      <c r="H415" s="79"/>
      <c r="I415" s="79"/>
    </row>
    <row r="416" ht="14.25" customHeight="1">
      <c r="A416" s="79"/>
      <c r="B416" s="79"/>
      <c r="C416" s="85"/>
      <c r="D416" s="79"/>
      <c r="E416" s="85"/>
      <c r="F416" s="79"/>
      <c r="G416" s="79"/>
      <c r="H416" s="79"/>
      <c r="I416" s="79"/>
    </row>
    <row r="417" ht="14.25" customHeight="1">
      <c r="A417" s="79"/>
      <c r="B417" s="79"/>
      <c r="C417" s="85"/>
      <c r="D417" s="79"/>
      <c r="E417" s="85"/>
      <c r="F417" s="79"/>
      <c r="G417" s="79"/>
      <c r="H417" s="79"/>
      <c r="I417" s="79"/>
    </row>
    <row r="418" ht="14.25" customHeight="1">
      <c r="A418" s="79"/>
      <c r="B418" s="79"/>
      <c r="C418" s="85"/>
      <c r="D418" s="79"/>
      <c r="E418" s="85"/>
      <c r="F418" s="79"/>
      <c r="G418" s="79"/>
      <c r="H418" s="79"/>
      <c r="I418" s="79"/>
    </row>
    <row r="419" ht="14.25" customHeight="1">
      <c r="A419" s="79"/>
      <c r="B419" s="79"/>
      <c r="C419" s="85"/>
      <c r="D419" s="79"/>
      <c r="E419" s="85"/>
      <c r="F419" s="79"/>
      <c r="G419" s="79"/>
      <c r="H419" s="79"/>
      <c r="I419" s="79"/>
    </row>
    <row r="420" ht="14.25" customHeight="1">
      <c r="A420" s="79"/>
      <c r="B420" s="79"/>
      <c r="C420" s="85"/>
      <c r="D420" s="79"/>
      <c r="E420" s="85"/>
      <c r="F420" s="79"/>
      <c r="G420" s="79"/>
      <c r="H420" s="79"/>
      <c r="I420" s="79"/>
    </row>
    <row r="421" ht="14.25" customHeight="1">
      <c r="A421" s="79"/>
      <c r="B421" s="79"/>
      <c r="C421" s="85"/>
      <c r="D421" s="79"/>
      <c r="E421" s="85"/>
      <c r="F421" s="79"/>
      <c r="G421" s="79"/>
      <c r="H421" s="79"/>
      <c r="I421" s="79"/>
    </row>
    <row r="422" ht="14.25" customHeight="1">
      <c r="A422" s="79"/>
      <c r="B422" s="79"/>
      <c r="C422" s="85"/>
      <c r="D422" s="79"/>
      <c r="E422" s="85"/>
      <c r="F422" s="79"/>
      <c r="G422" s="79"/>
      <c r="H422" s="79"/>
      <c r="I422" s="79"/>
    </row>
    <row r="423" ht="14.25" customHeight="1">
      <c r="A423" s="79"/>
      <c r="B423" s="79"/>
      <c r="C423" s="85"/>
      <c r="D423" s="79"/>
      <c r="E423" s="85"/>
      <c r="F423" s="79"/>
      <c r="G423" s="79"/>
      <c r="H423" s="79"/>
      <c r="I423" s="79"/>
    </row>
    <row r="424" ht="14.25" customHeight="1">
      <c r="A424" s="79"/>
      <c r="B424" s="79"/>
      <c r="C424" s="85"/>
      <c r="D424" s="79"/>
      <c r="E424" s="85"/>
      <c r="F424" s="79"/>
      <c r="G424" s="79"/>
      <c r="H424" s="79"/>
      <c r="I424" s="79"/>
    </row>
    <row r="425" ht="14.25" customHeight="1">
      <c r="A425" s="79"/>
      <c r="B425" s="79"/>
      <c r="C425" s="85"/>
      <c r="D425" s="79"/>
      <c r="E425" s="85"/>
      <c r="F425" s="79"/>
      <c r="G425" s="79"/>
      <c r="H425" s="79"/>
      <c r="I425" s="79"/>
    </row>
    <row r="426" ht="14.25" customHeight="1">
      <c r="A426" s="79"/>
      <c r="B426" s="79"/>
      <c r="C426" s="85"/>
      <c r="D426" s="79"/>
      <c r="E426" s="85"/>
      <c r="F426" s="79"/>
      <c r="G426" s="79"/>
      <c r="H426" s="79"/>
      <c r="I426" s="79"/>
    </row>
    <row r="427" ht="14.25" customHeight="1">
      <c r="A427" s="79"/>
      <c r="B427" s="79"/>
      <c r="C427" s="85"/>
      <c r="D427" s="79"/>
      <c r="E427" s="85"/>
      <c r="F427" s="79"/>
      <c r="G427" s="79"/>
      <c r="H427" s="79"/>
      <c r="I427" s="79"/>
    </row>
    <row r="428" ht="14.25" customHeight="1">
      <c r="A428" s="79"/>
      <c r="B428" s="79"/>
      <c r="C428" s="85"/>
      <c r="D428" s="79"/>
      <c r="E428" s="85"/>
      <c r="F428" s="79"/>
      <c r="G428" s="79"/>
      <c r="H428" s="79"/>
      <c r="I428" s="79"/>
    </row>
    <row r="429" ht="14.25" customHeight="1">
      <c r="A429" s="79"/>
      <c r="B429" s="79"/>
      <c r="C429" s="85"/>
      <c r="D429" s="79"/>
      <c r="E429" s="85"/>
      <c r="F429" s="79"/>
      <c r="G429" s="79"/>
      <c r="H429" s="79"/>
      <c r="I429" s="79"/>
    </row>
    <row r="430" ht="14.25" customHeight="1">
      <c r="A430" s="79"/>
      <c r="B430" s="79"/>
      <c r="C430" s="85"/>
      <c r="D430" s="79"/>
      <c r="E430" s="85"/>
      <c r="F430" s="79"/>
      <c r="G430" s="79"/>
      <c r="H430" s="79"/>
      <c r="I430" s="79"/>
    </row>
    <row r="431" ht="14.25" customHeight="1">
      <c r="A431" s="79"/>
      <c r="B431" s="79"/>
      <c r="C431" s="85"/>
      <c r="D431" s="79"/>
      <c r="E431" s="85"/>
      <c r="F431" s="79"/>
      <c r="G431" s="79"/>
      <c r="H431" s="79"/>
      <c r="I431" s="79"/>
    </row>
    <row r="432" ht="14.25" customHeight="1">
      <c r="A432" s="79"/>
      <c r="B432" s="79"/>
      <c r="C432" s="85"/>
      <c r="D432" s="79"/>
      <c r="E432" s="85"/>
      <c r="F432" s="79"/>
      <c r="G432" s="79"/>
      <c r="H432" s="79"/>
      <c r="I432" s="79"/>
    </row>
    <row r="433" ht="14.25" customHeight="1">
      <c r="A433" s="79"/>
      <c r="B433" s="79"/>
      <c r="C433" s="85"/>
      <c r="D433" s="79"/>
      <c r="E433" s="85"/>
      <c r="F433" s="79"/>
      <c r="G433" s="79"/>
      <c r="H433" s="79"/>
      <c r="I433" s="79"/>
    </row>
    <row r="434" ht="14.25" customHeight="1">
      <c r="A434" s="79"/>
      <c r="B434" s="79"/>
      <c r="C434" s="85"/>
      <c r="D434" s="79"/>
      <c r="E434" s="85"/>
      <c r="F434" s="79"/>
      <c r="G434" s="79"/>
      <c r="H434" s="79"/>
      <c r="I434" s="79"/>
    </row>
    <row r="435" ht="14.25" customHeight="1">
      <c r="A435" s="79"/>
      <c r="B435" s="79"/>
      <c r="C435" s="85"/>
      <c r="D435" s="79"/>
      <c r="E435" s="85"/>
      <c r="F435" s="79"/>
      <c r="G435" s="79"/>
      <c r="H435" s="79"/>
      <c r="I435" s="79"/>
    </row>
    <row r="436" ht="14.25" customHeight="1">
      <c r="A436" s="79"/>
      <c r="B436" s="79"/>
      <c r="C436" s="85"/>
      <c r="D436" s="79"/>
      <c r="E436" s="85"/>
      <c r="F436" s="79"/>
      <c r="G436" s="79"/>
      <c r="H436" s="79"/>
      <c r="I436" s="79"/>
    </row>
    <row r="437" ht="14.25" customHeight="1">
      <c r="A437" s="79"/>
      <c r="B437" s="79"/>
      <c r="C437" s="85"/>
      <c r="D437" s="79"/>
      <c r="E437" s="85"/>
      <c r="F437" s="79"/>
      <c r="G437" s="79"/>
      <c r="H437" s="79"/>
      <c r="I437" s="79"/>
    </row>
    <row r="438" ht="14.25" customHeight="1">
      <c r="A438" s="79"/>
      <c r="B438" s="79"/>
      <c r="C438" s="85"/>
      <c r="D438" s="79"/>
      <c r="E438" s="85"/>
      <c r="F438" s="79"/>
      <c r="G438" s="79"/>
      <c r="H438" s="79"/>
      <c r="I438" s="79"/>
    </row>
    <row r="439" ht="14.25" customHeight="1">
      <c r="A439" s="79"/>
      <c r="B439" s="79"/>
      <c r="C439" s="85"/>
      <c r="D439" s="79"/>
      <c r="E439" s="85"/>
      <c r="F439" s="79"/>
      <c r="G439" s="79"/>
      <c r="H439" s="79"/>
      <c r="I439" s="79"/>
    </row>
    <row r="440" ht="14.25" customHeight="1">
      <c r="A440" s="79"/>
      <c r="B440" s="79"/>
      <c r="C440" s="85"/>
      <c r="D440" s="79"/>
      <c r="E440" s="85"/>
      <c r="F440" s="79"/>
      <c r="G440" s="79"/>
      <c r="H440" s="79"/>
      <c r="I440" s="79"/>
    </row>
    <row r="441" ht="14.25" customHeight="1">
      <c r="A441" s="79"/>
      <c r="B441" s="79"/>
      <c r="C441" s="85"/>
      <c r="D441" s="79"/>
      <c r="E441" s="85"/>
      <c r="F441" s="79"/>
      <c r="G441" s="79"/>
      <c r="H441" s="79"/>
      <c r="I441" s="79"/>
    </row>
    <row r="442" ht="14.25" customHeight="1">
      <c r="A442" s="79"/>
      <c r="B442" s="79"/>
      <c r="C442" s="85"/>
      <c r="D442" s="79"/>
      <c r="E442" s="85"/>
      <c r="F442" s="79"/>
      <c r="G442" s="79"/>
      <c r="H442" s="79"/>
      <c r="I442" s="79"/>
    </row>
    <row r="443" ht="14.25" customHeight="1">
      <c r="A443" s="79"/>
      <c r="B443" s="79"/>
      <c r="C443" s="85"/>
      <c r="D443" s="79"/>
      <c r="E443" s="85"/>
      <c r="F443" s="79"/>
      <c r="G443" s="79"/>
      <c r="H443" s="79"/>
      <c r="I443" s="79"/>
    </row>
    <row r="444" ht="14.25" customHeight="1">
      <c r="A444" s="79"/>
      <c r="B444" s="79"/>
      <c r="C444" s="85"/>
      <c r="D444" s="79"/>
      <c r="E444" s="85"/>
      <c r="F444" s="79"/>
      <c r="G444" s="79"/>
      <c r="H444" s="79"/>
      <c r="I444" s="79"/>
    </row>
    <row r="445" ht="14.25" customHeight="1">
      <c r="A445" s="79"/>
      <c r="B445" s="79"/>
      <c r="C445" s="85"/>
      <c r="D445" s="79"/>
      <c r="E445" s="85"/>
      <c r="F445" s="79"/>
      <c r="G445" s="79"/>
      <c r="H445" s="79"/>
      <c r="I445" s="79"/>
    </row>
    <row r="446" ht="14.25" customHeight="1">
      <c r="A446" s="79"/>
      <c r="B446" s="79"/>
      <c r="C446" s="85"/>
      <c r="D446" s="79"/>
      <c r="E446" s="85"/>
      <c r="F446" s="79"/>
      <c r="G446" s="79"/>
      <c r="H446" s="79"/>
      <c r="I446" s="79"/>
    </row>
    <row r="447" ht="14.25" customHeight="1">
      <c r="A447" s="79"/>
      <c r="B447" s="79"/>
      <c r="C447" s="85"/>
      <c r="D447" s="79"/>
      <c r="E447" s="85"/>
      <c r="F447" s="79"/>
      <c r="G447" s="79"/>
      <c r="H447" s="79"/>
      <c r="I447" s="79"/>
    </row>
    <row r="448" ht="14.25" customHeight="1">
      <c r="A448" s="79"/>
      <c r="B448" s="79"/>
      <c r="C448" s="85"/>
      <c r="D448" s="79"/>
      <c r="E448" s="85"/>
      <c r="F448" s="79"/>
      <c r="G448" s="79"/>
      <c r="H448" s="79"/>
      <c r="I448" s="79"/>
    </row>
    <row r="449" ht="14.25" customHeight="1">
      <c r="A449" s="79"/>
      <c r="B449" s="79"/>
      <c r="C449" s="85"/>
      <c r="D449" s="79"/>
      <c r="E449" s="85"/>
      <c r="F449" s="79"/>
      <c r="G449" s="79"/>
      <c r="H449" s="79"/>
      <c r="I449" s="79"/>
    </row>
    <row r="450" ht="14.25" customHeight="1">
      <c r="A450" s="79"/>
      <c r="B450" s="79"/>
      <c r="C450" s="85"/>
      <c r="D450" s="79"/>
      <c r="E450" s="85"/>
      <c r="F450" s="79"/>
      <c r="G450" s="79"/>
      <c r="H450" s="79"/>
      <c r="I450" s="79"/>
    </row>
    <row r="451" ht="14.25" customHeight="1">
      <c r="A451" s="79"/>
      <c r="B451" s="79"/>
      <c r="C451" s="85"/>
      <c r="D451" s="79"/>
      <c r="E451" s="85"/>
      <c r="F451" s="79"/>
      <c r="G451" s="79"/>
      <c r="H451" s="79"/>
      <c r="I451" s="79"/>
    </row>
    <row r="452" ht="14.25" customHeight="1">
      <c r="A452" s="79"/>
      <c r="B452" s="79"/>
      <c r="C452" s="85"/>
      <c r="D452" s="79"/>
      <c r="E452" s="85"/>
      <c r="F452" s="79"/>
      <c r="G452" s="79"/>
      <c r="H452" s="79"/>
      <c r="I452" s="79"/>
    </row>
    <row r="453" ht="14.25" customHeight="1">
      <c r="A453" s="79"/>
      <c r="B453" s="79"/>
      <c r="C453" s="85"/>
      <c r="D453" s="79"/>
      <c r="E453" s="85"/>
      <c r="F453" s="79"/>
      <c r="G453" s="79"/>
      <c r="H453" s="79"/>
      <c r="I453" s="79"/>
    </row>
    <row r="454" ht="14.25" customHeight="1">
      <c r="A454" s="79"/>
      <c r="B454" s="79"/>
      <c r="C454" s="85"/>
      <c r="D454" s="79"/>
      <c r="E454" s="85"/>
      <c r="F454" s="79"/>
      <c r="G454" s="79"/>
      <c r="H454" s="79"/>
      <c r="I454" s="79"/>
    </row>
    <row r="455" ht="14.25" customHeight="1">
      <c r="A455" s="79"/>
      <c r="B455" s="79"/>
      <c r="C455" s="85"/>
      <c r="D455" s="79"/>
      <c r="E455" s="85"/>
      <c r="F455" s="79"/>
      <c r="G455" s="79"/>
      <c r="H455" s="79"/>
      <c r="I455" s="79"/>
    </row>
    <row r="456" ht="14.25" customHeight="1">
      <c r="A456" s="79"/>
      <c r="B456" s="79"/>
      <c r="C456" s="85"/>
      <c r="D456" s="79"/>
      <c r="E456" s="85"/>
      <c r="F456" s="79"/>
      <c r="G456" s="79"/>
      <c r="H456" s="79"/>
      <c r="I456" s="79"/>
    </row>
    <row r="457" ht="14.25" customHeight="1">
      <c r="A457" s="79"/>
      <c r="B457" s="79"/>
      <c r="C457" s="85"/>
      <c r="D457" s="79"/>
      <c r="E457" s="85"/>
      <c r="F457" s="79"/>
      <c r="G457" s="79"/>
      <c r="H457" s="79"/>
      <c r="I457" s="79"/>
    </row>
    <row r="458" ht="14.25" customHeight="1">
      <c r="A458" s="79"/>
      <c r="B458" s="79"/>
      <c r="C458" s="85"/>
      <c r="D458" s="79"/>
      <c r="E458" s="85"/>
      <c r="F458" s="79"/>
      <c r="G458" s="79"/>
      <c r="H458" s="79"/>
      <c r="I458" s="79"/>
    </row>
    <row r="459" ht="14.25" customHeight="1">
      <c r="A459" s="79"/>
      <c r="B459" s="79"/>
      <c r="C459" s="85"/>
      <c r="D459" s="79"/>
      <c r="E459" s="85"/>
      <c r="F459" s="79"/>
      <c r="G459" s="79"/>
      <c r="H459" s="79"/>
      <c r="I459" s="79"/>
    </row>
    <row r="460" ht="14.25" customHeight="1">
      <c r="A460" s="79"/>
      <c r="B460" s="79"/>
      <c r="C460" s="85"/>
      <c r="D460" s="79"/>
      <c r="E460" s="85"/>
      <c r="F460" s="79"/>
      <c r="G460" s="79"/>
      <c r="H460" s="79"/>
      <c r="I460" s="79"/>
    </row>
    <row r="461" ht="14.25" customHeight="1">
      <c r="A461" s="79"/>
      <c r="B461" s="79"/>
      <c r="C461" s="85"/>
      <c r="D461" s="79"/>
      <c r="E461" s="85"/>
      <c r="F461" s="79"/>
      <c r="G461" s="79"/>
      <c r="H461" s="79"/>
      <c r="I461" s="79"/>
    </row>
    <row r="462" ht="14.25" customHeight="1">
      <c r="A462" s="79"/>
      <c r="B462" s="79"/>
      <c r="C462" s="85"/>
      <c r="D462" s="79"/>
      <c r="E462" s="85"/>
      <c r="F462" s="79"/>
      <c r="G462" s="79"/>
      <c r="H462" s="79"/>
      <c r="I462" s="79"/>
    </row>
    <row r="463" ht="14.25" customHeight="1">
      <c r="A463" s="79"/>
      <c r="B463" s="79"/>
      <c r="C463" s="85"/>
      <c r="D463" s="79"/>
      <c r="E463" s="85"/>
      <c r="F463" s="79"/>
      <c r="G463" s="79"/>
      <c r="H463" s="79"/>
      <c r="I463" s="79"/>
    </row>
    <row r="464" ht="14.25" customHeight="1">
      <c r="A464" s="79"/>
      <c r="B464" s="79"/>
      <c r="C464" s="85"/>
      <c r="D464" s="79"/>
      <c r="E464" s="85"/>
      <c r="F464" s="79"/>
      <c r="G464" s="79"/>
      <c r="H464" s="79"/>
      <c r="I464" s="79"/>
    </row>
    <row r="465" ht="14.25" customHeight="1">
      <c r="A465" s="79"/>
      <c r="B465" s="79"/>
      <c r="C465" s="85"/>
      <c r="D465" s="79"/>
      <c r="E465" s="85"/>
      <c r="F465" s="79"/>
      <c r="G465" s="79"/>
      <c r="H465" s="79"/>
      <c r="I465" s="79"/>
    </row>
    <row r="466" ht="14.25" customHeight="1">
      <c r="A466" s="79"/>
      <c r="B466" s="79"/>
      <c r="C466" s="85"/>
      <c r="D466" s="79"/>
      <c r="E466" s="85"/>
      <c r="F466" s="79"/>
      <c r="G466" s="79"/>
      <c r="H466" s="79"/>
      <c r="I466" s="79"/>
    </row>
    <row r="467" ht="14.25" customHeight="1">
      <c r="A467" s="79"/>
      <c r="B467" s="79"/>
      <c r="C467" s="85"/>
      <c r="D467" s="79"/>
      <c r="E467" s="85"/>
      <c r="F467" s="79"/>
      <c r="G467" s="79"/>
      <c r="H467" s="79"/>
      <c r="I467" s="79"/>
    </row>
    <row r="468" ht="14.25" customHeight="1">
      <c r="A468" s="79"/>
      <c r="B468" s="79"/>
      <c r="C468" s="85"/>
      <c r="D468" s="79"/>
      <c r="E468" s="85"/>
      <c r="F468" s="79"/>
      <c r="G468" s="79"/>
      <c r="H468" s="79"/>
      <c r="I468" s="79"/>
    </row>
    <row r="469" ht="14.25" customHeight="1">
      <c r="A469" s="79"/>
      <c r="B469" s="79"/>
      <c r="C469" s="85"/>
      <c r="D469" s="79"/>
      <c r="E469" s="85"/>
      <c r="F469" s="79"/>
      <c r="G469" s="79"/>
      <c r="H469" s="79"/>
      <c r="I469" s="79"/>
    </row>
    <row r="470" ht="14.25" customHeight="1">
      <c r="A470" s="79"/>
      <c r="B470" s="79"/>
      <c r="C470" s="85"/>
      <c r="D470" s="79"/>
      <c r="E470" s="85"/>
      <c r="F470" s="79"/>
      <c r="G470" s="79"/>
      <c r="H470" s="79"/>
      <c r="I470" s="79"/>
    </row>
    <row r="471" ht="14.25" customHeight="1">
      <c r="A471" s="79"/>
      <c r="B471" s="79"/>
      <c r="C471" s="85"/>
      <c r="D471" s="79"/>
      <c r="E471" s="85"/>
      <c r="F471" s="79"/>
      <c r="G471" s="79"/>
      <c r="H471" s="79"/>
      <c r="I471" s="79"/>
    </row>
    <row r="472" ht="14.25" customHeight="1">
      <c r="A472" s="79"/>
      <c r="B472" s="79"/>
      <c r="C472" s="85"/>
      <c r="D472" s="79"/>
      <c r="E472" s="85"/>
      <c r="F472" s="79"/>
      <c r="G472" s="79"/>
      <c r="H472" s="79"/>
      <c r="I472" s="79"/>
    </row>
    <row r="473" ht="14.25" customHeight="1">
      <c r="A473" s="79"/>
      <c r="B473" s="79"/>
      <c r="C473" s="85"/>
      <c r="D473" s="79"/>
      <c r="E473" s="85"/>
      <c r="F473" s="79"/>
      <c r="G473" s="79"/>
      <c r="H473" s="79"/>
      <c r="I473" s="79"/>
    </row>
    <row r="474" ht="14.25" customHeight="1">
      <c r="A474" s="79"/>
      <c r="B474" s="79"/>
      <c r="C474" s="85"/>
      <c r="D474" s="79"/>
      <c r="E474" s="85"/>
      <c r="F474" s="79"/>
      <c r="G474" s="79"/>
      <c r="H474" s="79"/>
      <c r="I474" s="79"/>
    </row>
    <row r="475" ht="14.25" customHeight="1">
      <c r="A475" s="79"/>
      <c r="B475" s="79"/>
      <c r="C475" s="85"/>
      <c r="D475" s="79"/>
      <c r="E475" s="85"/>
      <c r="F475" s="79"/>
      <c r="G475" s="79"/>
      <c r="H475" s="79"/>
      <c r="I475" s="79"/>
    </row>
    <row r="476" ht="14.25" customHeight="1">
      <c r="A476" s="79"/>
      <c r="B476" s="79"/>
      <c r="C476" s="85"/>
      <c r="D476" s="79"/>
      <c r="E476" s="85"/>
      <c r="F476" s="79"/>
      <c r="G476" s="79"/>
      <c r="H476" s="79"/>
      <c r="I476" s="79"/>
    </row>
    <row r="477" ht="14.25" customHeight="1">
      <c r="A477" s="79"/>
      <c r="B477" s="79"/>
      <c r="C477" s="85"/>
      <c r="D477" s="79"/>
      <c r="E477" s="85"/>
      <c r="F477" s="79"/>
      <c r="G477" s="79"/>
      <c r="H477" s="79"/>
      <c r="I477" s="79"/>
    </row>
    <row r="478" ht="14.25" customHeight="1">
      <c r="A478" s="79"/>
      <c r="B478" s="79"/>
      <c r="C478" s="85"/>
      <c r="D478" s="79"/>
      <c r="E478" s="85"/>
      <c r="F478" s="79"/>
      <c r="G478" s="79"/>
      <c r="H478" s="79"/>
      <c r="I478" s="79"/>
    </row>
    <row r="479" ht="14.25" customHeight="1">
      <c r="A479" s="79"/>
      <c r="B479" s="79"/>
      <c r="C479" s="85"/>
      <c r="D479" s="79"/>
      <c r="E479" s="85"/>
      <c r="F479" s="79"/>
      <c r="G479" s="79"/>
      <c r="H479" s="79"/>
      <c r="I479" s="79"/>
    </row>
    <row r="480" ht="14.25" customHeight="1">
      <c r="A480" s="79"/>
      <c r="B480" s="79"/>
      <c r="C480" s="85"/>
      <c r="D480" s="79"/>
      <c r="E480" s="85"/>
      <c r="F480" s="79"/>
      <c r="G480" s="79"/>
      <c r="H480" s="79"/>
      <c r="I480" s="79"/>
    </row>
    <row r="481" ht="14.25" customHeight="1">
      <c r="A481" s="79"/>
      <c r="B481" s="79"/>
      <c r="C481" s="85"/>
      <c r="D481" s="79"/>
      <c r="E481" s="85"/>
      <c r="F481" s="79"/>
      <c r="G481" s="79"/>
      <c r="H481" s="79"/>
      <c r="I481" s="79"/>
    </row>
    <row r="482" ht="14.25" customHeight="1">
      <c r="A482" s="79"/>
      <c r="B482" s="79"/>
      <c r="C482" s="85"/>
      <c r="D482" s="79"/>
      <c r="E482" s="85"/>
      <c r="F482" s="79"/>
      <c r="G482" s="79"/>
      <c r="H482" s="79"/>
      <c r="I482" s="79"/>
    </row>
    <row r="483" ht="14.25" customHeight="1">
      <c r="A483" s="79"/>
      <c r="B483" s="79"/>
      <c r="C483" s="85"/>
      <c r="D483" s="79"/>
      <c r="E483" s="85"/>
      <c r="F483" s="79"/>
      <c r="G483" s="79"/>
      <c r="H483" s="79"/>
      <c r="I483" s="79"/>
    </row>
    <row r="484" ht="14.25" customHeight="1">
      <c r="A484" s="79"/>
      <c r="B484" s="79"/>
      <c r="C484" s="85"/>
      <c r="D484" s="79"/>
      <c r="E484" s="85"/>
      <c r="F484" s="79"/>
      <c r="G484" s="79"/>
      <c r="H484" s="79"/>
      <c r="I484" s="79"/>
    </row>
    <row r="485" ht="14.25" customHeight="1">
      <c r="A485" s="79"/>
      <c r="B485" s="79"/>
      <c r="C485" s="85"/>
      <c r="D485" s="79"/>
      <c r="E485" s="85"/>
      <c r="F485" s="79"/>
      <c r="G485" s="79"/>
      <c r="H485" s="79"/>
      <c r="I485" s="79"/>
    </row>
    <row r="486" ht="14.25" customHeight="1">
      <c r="A486" s="79"/>
      <c r="B486" s="79"/>
      <c r="C486" s="85"/>
      <c r="D486" s="79"/>
      <c r="E486" s="85"/>
      <c r="F486" s="79"/>
      <c r="G486" s="79"/>
      <c r="H486" s="79"/>
      <c r="I486" s="79"/>
    </row>
    <row r="487" ht="14.25" customHeight="1">
      <c r="A487" s="79"/>
      <c r="B487" s="79"/>
      <c r="C487" s="85"/>
      <c r="D487" s="79"/>
      <c r="E487" s="85"/>
      <c r="F487" s="79"/>
      <c r="G487" s="79"/>
      <c r="H487" s="79"/>
      <c r="I487" s="79"/>
    </row>
    <row r="488" ht="14.25" customHeight="1">
      <c r="A488" s="79"/>
      <c r="B488" s="79"/>
      <c r="C488" s="85"/>
      <c r="D488" s="79"/>
      <c r="E488" s="85"/>
      <c r="F488" s="79"/>
      <c r="G488" s="79"/>
      <c r="H488" s="79"/>
      <c r="I488" s="79"/>
    </row>
    <row r="489" ht="14.25" customHeight="1">
      <c r="A489" s="79"/>
      <c r="B489" s="79"/>
      <c r="C489" s="85"/>
      <c r="D489" s="79"/>
      <c r="E489" s="85"/>
      <c r="F489" s="79"/>
      <c r="G489" s="79"/>
      <c r="H489" s="79"/>
      <c r="I489" s="79"/>
    </row>
    <row r="490" ht="14.25" customHeight="1">
      <c r="A490" s="79"/>
      <c r="B490" s="79"/>
      <c r="C490" s="85"/>
      <c r="D490" s="79"/>
      <c r="E490" s="85"/>
      <c r="F490" s="79"/>
      <c r="G490" s="79"/>
      <c r="H490" s="79"/>
      <c r="I490" s="79"/>
    </row>
    <row r="491" ht="14.25" customHeight="1">
      <c r="A491" s="79"/>
      <c r="B491" s="79"/>
      <c r="C491" s="85"/>
      <c r="D491" s="79"/>
      <c r="E491" s="85"/>
      <c r="F491" s="79"/>
      <c r="G491" s="79"/>
      <c r="H491" s="79"/>
      <c r="I491" s="79"/>
    </row>
    <row r="492" ht="14.25" customHeight="1">
      <c r="A492" s="79"/>
      <c r="B492" s="79"/>
      <c r="C492" s="85"/>
      <c r="D492" s="79"/>
      <c r="E492" s="85"/>
      <c r="F492" s="79"/>
      <c r="G492" s="79"/>
      <c r="H492" s="79"/>
      <c r="I492" s="79"/>
    </row>
    <row r="493" ht="14.25" customHeight="1">
      <c r="A493" s="79"/>
      <c r="B493" s="79"/>
      <c r="C493" s="85"/>
      <c r="D493" s="79"/>
      <c r="E493" s="85"/>
      <c r="F493" s="79"/>
      <c r="G493" s="79"/>
      <c r="H493" s="79"/>
      <c r="I493" s="79"/>
    </row>
    <row r="494" ht="14.25" customHeight="1">
      <c r="A494" s="79"/>
      <c r="B494" s="79"/>
      <c r="C494" s="85"/>
      <c r="D494" s="79"/>
      <c r="E494" s="85"/>
      <c r="F494" s="79"/>
      <c r="G494" s="79"/>
      <c r="H494" s="79"/>
      <c r="I494" s="79"/>
    </row>
    <row r="495" ht="14.25" customHeight="1">
      <c r="A495" s="79"/>
      <c r="B495" s="79"/>
      <c r="C495" s="85"/>
      <c r="D495" s="79"/>
      <c r="E495" s="85"/>
      <c r="F495" s="79"/>
      <c r="G495" s="79"/>
      <c r="H495" s="79"/>
      <c r="I495" s="79"/>
    </row>
    <row r="496" ht="14.25" customHeight="1">
      <c r="A496" s="79"/>
      <c r="B496" s="79"/>
      <c r="C496" s="85"/>
      <c r="D496" s="79"/>
      <c r="E496" s="85"/>
      <c r="F496" s="79"/>
      <c r="G496" s="79"/>
      <c r="H496" s="79"/>
      <c r="I496" s="79"/>
    </row>
    <row r="497" ht="14.25" customHeight="1">
      <c r="A497" s="79"/>
      <c r="B497" s="79"/>
      <c r="C497" s="85"/>
      <c r="D497" s="79"/>
      <c r="E497" s="85"/>
      <c r="F497" s="79"/>
      <c r="G497" s="79"/>
      <c r="H497" s="79"/>
      <c r="I497" s="79"/>
    </row>
    <row r="498" ht="14.25" customHeight="1">
      <c r="A498" s="79"/>
      <c r="B498" s="79"/>
      <c r="C498" s="85"/>
      <c r="D498" s="79"/>
      <c r="E498" s="85"/>
      <c r="F498" s="79"/>
      <c r="G498" s="79"/>
      <c r="H498" s="79"/>
      <c r="I498" s="79"/>
    </row>
    <row r="499" ht="14.25" customHeight="1">
      <c r="A499" s="79"/>
      <c r="B499" s="79"/>
      <c r="C499" s="85"/>
      <c r="D499" s="79"/>
      <c r="E499" s="85"/>
      <c r="F499" s="79"/>
      <c r="G499" s="79"/>
      <c r="H499" s="79"/>
      <c r="I499" s="79"/>
    </row>
    <row r="500" ht="14.25" customHeight="1">
      <c r="A500" s="79"/>
      <c r="B500" s="79"/>
      <c r="C500" s="85"/>
      <c r="D500" s="79"/>
      <c r="E500" s="85"/>
      <c r="F500" s="79"/>
      <c r="G500" s="79"/>
      <c r="H500" s="79"/>
      <c r="I500" s="79"/>
    </row>
    <row r="501" ht="14.25" customHeight="1">
      <c r="A501" s="79"/>
      <c r="B501" s="79"/>
      <c r="C501" s="85"/>
      <c r="D501" s="79"/>
      <c r="E501" s="85"/>
      <c r="F501" s="79"/>
      <c r="G501" s="79"/>
      <c r="H501" s="79"/>
      <c r="I501" s="79"/>
    </row>
    <row r="502" ht="14.25" customHeight="1">
      <c r="A502" s="79"/>
      <c r="B502" s="79"/>
      <c r="C502" s="85"/>
      <c r="D502" s="79"/>
      <c r="E502" s="85"/>
      <c r="F502" s="79"/>
      <c r="G502" s="79"/>
      <c r="H502" s="79"/>
      <c r="I502" s="79"/>
    </row>
    <row r="503" ht="14.25" customHeight="1">
      <c r="A503" s="79"/>
      <c r="B503" s="79"/>
      <c r="C503" s="85"/>
      <c r="D503" s="79"/>
      <c r="E503" s="85"/>
      <c r="F503" s="79"/>
      <c r="G503" s="79"/>
      <c r="H503" s="79"/>
      <c r="I503" s="79"/>
    </row>
    <row r="504" ht="14.25" customHeight="1">
      <c r="A504" s="79"/>
      <c r="B504" s="79"/>
      <c r="C504" s="85"/>
      <c r="D504" s="79"/>
      <c r="E504" s="85"/>
      <c r="F504" s="79"/>
      <c r="G504" s="79"/>
      <c r="H504" s="79"/>
      <c r="I504" s="79"/>
    </row>
    <row r="505" ht="14.25" customHeight="1">
      <c r="A505" s="79"/>
      <c r="B505" s="79"/>
      <c r="C505" s="85"/>
      <c r="D505" s="79"/>
      <c r="E505" s="85"/>
      <c r="F505" s="79"/>
      <c r="G505" s="79"/>
      <c r="H505" s="79"/>
      <c r="I505" s="79"/>
    </row>
    <row r="506" ht="14.25" customHeight="1">
      <c r="A506" s="79"/>
      <c r="B506" s="79"/>
      <c r="C506" s="85"/>
      <c r="D506" s="79"/>
      <c r="E506" s="85"/>
      <c r="F506" s="79"/>
      <c r="G506" s="79"/>
      <c r="H506" s="79"/>
      <c r="I506" s="79"/>
    </row>
    <row r="507" ht="14.25" customHeight="1">
      <c r="A507" s="79"/>
      <c r="B507" s="79"/>
      <c r="C507" s="85"/>
      <c r="D507" s="79"/>
      <c r="E507" s="85"/>
      <c r="F507" s="79"/>
      <c r="G507" s="79"/>
      <c r="H507" s="79"/>
      <c r="I507" s="79"/>
    </row>
    <row r="508" ht="14.25" customHeight="1">
      <c r="A508" s="79"/>
      <c r="B508" s="79"/>
      <c r="C508" s="85"/>
      <c r="D508" s="79"/>
      <c r="E508" s="85"/>
      <c r="F508" s="79"/>
      <c r="G508" s="79"/>
      <c r="H508" s="79"/>
      <c r="I508" s="79"/>
    </row>
    <row r="509" ht="14.25" customHeight="1">
      <c r="A509" s="79"/>
      <c r="B509" s="79"/>
      <c r="C509" s="85"/>
      <c r="D509" s="79"/>
      <c r="E509" s="85"/>
      <c r="F509" s="79"/>
      <c r="G509" s="79"/>
      <c r="H509" s="79"/>
      <c r="I509" s="79"/>
    </row>
    <row r="510" ht="14.25" customHeight="1">
      <c r="A510" s="79"/>
      <c r="B510" s="79"/>
      <c r="C510" s="85"/>
      <c r="D510" s="79"/>
      <c r="E510" s="85"/>
      <c r="F510" s="79"/>
      <c r="G510" s="79"/>
      <c r="H510" s="79"/>
      <c r="I510" s="79"/>
    </row>
    <row r="511" ht="14.25" customHeight="1">
      <c r="A511" s="79"/>
      <c r="B511" s="79"/>
      <c r="C511" s="85"/>
      <c r="D511" s="79"/>
      <c r="E511" s="85"/>
      <c r="F511" s="79"/>
      <c r="G511" s="79"/>
      <c r="H511" s="79"/>
      <c r="I511" s="79"/>
    </row>
    <row r="512" ht="14.25" customHeight="1">
      <c r="A512" s="79"/>
      <c r="B512" s="79"/>
      <c r="C512" s="85"/>
      <c r="D512" s="79"/>
      <c r="E512" s="85"/>
      <c r="F512" s="79"/>
      <c r="G512" s="79"/>
      <c r="H512" s="79"/>
      <c r="I512" s="79"/>
    </row>
    <row r="513" ht="14.25" customHeight="1">
      <c r="A513" s="79"/>
      <c r="B513" s="79"/>
      <c r="C513" s="85"/>
      <c r="D513" s="79"/>
      <c r="E513" s="85"/>
      <c r="F513" s="79"/>
      <c r="G513" s="79"/>
      <c r="H513" s="79"/>
      <c r="I513" s="79"/>
    </row>
    <row r="514" ht="14.25" customHeight="1">
      <c r="A514" s="79"/>
      <c r="B514" s="79"/>
      <c r="C514" s="85"/>
      <c r="D514" s="79"/>
      <c r="E514" s="85"/>
      <c r="F514" s="79"/>
      <c r="G514" s="79"/>
      <c r="H514" s="79"/>
      <c r="I514" s="79"/>
    </row>
    <row r="515" ht="14.25" customHeight="1">
      <c r="A515" s="79"/>
      <c r="B515" s="79"/>
      <c r="C515" s="85"/>
      <c r="D515" s="79"/>
      <c r="E515" s="85"/>
      <c r="F515" s="79"/>
      <c r="G515" s="79"/>
      <c r="H515" s="79"/>
      <c r="I515" s="79"/>
    </row>
    <row r="516" ht="14.25" customHeight="1">
      <c r="A516" s="79"/>
      <c r="B516" s="79"/>
      <c r="C516" s="85"/>
      <c r="D516" s="79"/>
      <c r="E516" s="85"/>
      <c r="F516" s="79"/>
      <c r="G516" s="79"/>
      <c r="H516" s="79"/>
      <c r="I516" s="79"/>
    </row>
    <row r="517" ht="14.25" customHeight="1">
      <c r="A517" s="79"/>
      <c r="B517" s="79"/>
      <c r="C517" s="85"/>
      <c r="D517" s="79"/>
      <c r="E517" s="85"/>
      <c r="F517" s="79"/>
      <c r="G517" s="79"/>
      <c r="H517" s="79"/>
      <c r="I517" s="79"/>
    </row>
    <row r="518" ht="14.25" customHeight="1">
      <c r="A518" s="79"/>
      <c r="B518" s="79"/>
      <c r="C518" s="85"/>
      <c r="D518" s="79"/>
      <c r="E518" s="85"/>
      <c r="F518" s="79"/>
      <c r="G518" s="79"/>
      <c r="H518" s="79"/>
      <c r="I518" s="79"/>
    </row>
    <row r="519" ht="14.25" customHeight="1">
      <c r="A519" s="79"/>
      <c r="B519" s="79"/>
      <c r="C519" s="85"/>
      <c r="D519" s="79"/>
      <c r="E519" s="85"/>
      <c r="F519" s="79"/>
      <c r="G519" s="79"/>
      <c r="H519" s="79"/>
      <c r="I519" s="79"/>
    </row>
    <row r="520" ht="14.25" customHeight="1">
      <c r="A520" s="79"/>
      <c r="B520" s="79"/>
      <c r="C520" s="85"/>
      <c r="D520" s="79"/>
      <c r="E520" s="85"/>
      <c r="F520" s="79"/>
      <c r="G520" s="79"/>
      <c r="H520" s="79"/>
      <c r="I520" s="79"/>
    </row>
    <row r="521" ht="14.25" customHeight="1">
      <c r="A521" s="79"/>
      <c r="B521" s="79"/>
      <c r="C521" s="85"/>
      <c r="D521" s="79"/>
      <c r="E521" s="85"/>
      <c r="F521" s="79"/>
      <c r="G521" s="79"/>
      <c r="H521" s="79"/>
      <c r="I521" s="79"/>
    </row>
    <row r="522" ht="14.25" customHeight="1">
      <c r="A522" s="79"/>
      <c r="B522" s="79"/>
      <c r="C522" s="85"/>
      <c r="D522" s="79"/>
      <c r="E522" s="85"/>
      <c r="F522" s="79"/>
      <c r="G522" s="79"/>
      <c r="H522" s="79"/>
      <c r="I522" s="79"/>
    </row>
    <row r="523" ht="14.25" customHeight="1">
      <c r="A523" s="79"/>
      <c r="B523" s="79"/>
      <c r="C523" s="85"/>
      <c r="D523" s="79"/>
      <c r="E523" s="85"/>
      <c r="F523" s="79"/>
      <c r="G523" s="79"/>
      <c r="H523" s="79"/>
      <c r="I523" s="79"/>
    </row>
    <row r="524" ht="14.25" customHeight="1">
      <c r="A524" s="79"/>
      <c r="B524" s="79"/>
      <c r="C524" s="85"/>
      <c r="D524" s="79"/>
      <c r="E524" s="85"/>
      <c r="F524" s="79"/>
      <c r="G524" s="79"/>
      <c r="H524" s="79"/>
      <c r="I524" s="79"/>
    </row>
    <row r="525" ht="14.25" customHeight="1">
      <c r="A525" s="79"/>
      <c r="B525" s="79"/>
      <c r="C525" s="85"/>
      <c r="D525" s="79"/>
      <c r="E525" s="85"/>
      <c r="F525" s="79"/>
      <c r="G525" s="79"/>
      <c r="H525" s="79"/>
      <c r="I525" s="79"/>
    </row>
    <row r="526" ht="14.25" customHeight="1">
      <c r="A526" s="79"/>
      <c r="B526" s="79"/>
      <c r="C526" s="85"/>
      <c r="D526" s="79"/>
      <c r="E526" s="85"/>
      <c r="F526" s="79"/>
      <c r="G526" s="79"/>
      <c r="H526" s="79"/>
      <c r="I526" s="79"/>
    </row>
    <row r="527" ht="14.25" customHeight="1">
      <c r="A527" s="79"/>
      <c r="B527" s="79"/>
      <c r="C527" s="85"/>
      <c r="D527" s="79"/>
      <c r="E527" s="85"/>
      <c r="F527" s="79"/>
      <c r="G527" s="79"/>
      <c r="H527" s="79"/>
      <c r="I527" s="79"/>
    </row>
    <row r="528" ht="14.25" customHeight="1">
      <c r="A528" s="79"/>
      <c r="B528" s="79"/>
      <c r="C528" s="85"/>
      <c r="D528" s="79"/>
      <c r="E528" s="85"/>
      <c r="F528" s="79"/>
      <c r="G528" s="79"/>
      <c r="H528" s="79"/>
      <c r="I528" s="79"/>
    </row>
    <row r="529" ht="14.25" customHeight="1">
      <c r="A529" s="79"/>
      <c r="B529" s="79"/>
      <c r="C529" s="85"/>
      <c r="D529" s="79"/>
      <c r="E529" s="85"/>
      <c r="F529" s="79"/>
      <c r="G529" s="79"/>
      <c r="H529" s="79"/>
      <c r="I529" s="79"/>
    </row>
    <row r="530" ht="14.25" customHeight="1">
      <c r="A530" s="79"/>
      <c r="B530" s="79"/>
      <c r="C530" s="85"/>
      <c r="D530" s="79"/>
      <c r="E530" s="85"/>
      <c r="F530" s="79"/>
      <c r="G530" s="79"/>
      <c r="H530" s="79"/>
      <c r="I530" s="79"/>
    </row>
    <row r="531" ht="14.25" customHeight="1">
      <c r="A531" s="79"/>
      <c r="B531" s="79"/>
      <c r="C531" s="85"/>
      <c r="D531" s="79"/>
      <c r="E531" s="85"/>
      <c r="F531" s="79"/>
      <c r="G531" s="79"/>
      <c r="H531" s="79"/>
      <c r="I531" s="79"/>
    </row>
    <row r="532" ht="14.25" customHeight="1">
      <c r="A532" s="79"/>
      <c r="B532" s="79"/>
      <c r="C532" s="85"/>
      <c r="D532" s="79"/>
      <c r="E532" s="85"/>
      <c r="F532" s="79"/>
      <c r="G532" s="79"/>
      <c r="H532" s="79"/>
      <c r="I532" s="79"/>
    </row>
    <row r="533" ht="14.25" customHeight="1">
      <c r="A533" s="79"/>
      <c r="B533" s="79"/>
      <c r="C533" s="85"/>
      <c r="D533" s="79"/>
      <c r="E533" s="85"/>
      <c r="F533" s="79"/>
      <c r="G533" s="79"/>
      <c r="H533" s="79"/>
      <c r="I533" s="79"/>
    </row>
    <row r="534" ht="14.25" customHeight="1">
      <c r="A534" s="79"/>
      <c r="B534" s="79"/>
      <c r="C534" s="85"/>
      <c r="D534" s="79"/>
      <c r="E534" s="85"/>
      <c r="F534" s="79"/>
      <c r="G534" s="79"/>
      <c r="H534" s="79"/>
      <c r="I534" s="79"/>
    </row>
    <row r="535" ht="14.25" customHeight="1">
      <c r="A535" s="79"/>
      <c r="B535" s="79"/>
      <c r="C535" s="85"/>
      <c r="D535" s="79"/>
      <c r="E535" s="85"/>
      <c r="F535" s="79"/>
      <c r="G535" s="79"/>
      <c r="H535" s="79"/>
      <c r="I535" s="79"/>
    </row>
    <row r="536" ht="14.25" customHeight="1">
      <c r="A536" s="79"/>
      <c r="B536" s="79"/>
      <c r="C536" s="85"/>
      <c r="D536" s="79"/>
      <c r="E536" s="85"/>
      <c r="F536" s="79"/>
      <c r="G536" s="79"/>
      <c r="H536" s="79"/>
      <c r="I536" s="79"/>
    </row>
    <row r="537" ht="14.25" customHeight="1">
      <c r="A537" s="79"/>
      <c r="B537" s="79"/>
      <c r="C537" s="85"/>
      <c r="D537" s="79"/>
      <c r="E537" s="85"/>
      <c r="F537" s="79"/>
      <c r="G537" s="79"/>
      <c r="H537" s="79"/>
      <c r="I537" s="79"/>
    </row>
    <row r="538" ht="14.25" customHeight="1">
      <c r="A538" s="79"/>
      <c r="B538" s="79"/>
      <c r="C538" s="85"/>
      <c r="D538" s="79"/>
      <c r="E538" s="85"/>
      <c r="F538" s="79"/>
      <c r="G538" s="79"/>
      <c r="H538" s="79"/>
      <c r="I538" s="79"/>
    </row>
    <row r="539" ht="14.25" customHeight="1">
      <c r="A539" s="79"/>
      <c r="B539" s="79"/>
      <c r="C539" s="85"/>
      <c r="D539" s="79"/>
      <c r="E539" s="85"/>
      <c r="F539" s="79"/>
      <c r="G539" s="79"/>
      <c r="H539" s="79"/>
      <c r="I539" s="79"/>
    </row>
    <row r="540" ht="14.25" customHeight="1">
      <c r="A540" s="79"/>
      <c r="B540" s="79"/>
      <c r="C540" s="85"/>
      <c r="D540" s="79"/>
      <c r="E540" s="85"/>
      <c r="F540" s="79"/>
      <c r="G540" s="79"/>
      <c r="H540" s="79"/>
      <c r="I540" s="79"/>
    </row>
    <row r="541" ht="14.25" customHeight="1">
      <c r="A541" s="79"/>
      <c r="B541" s="79"/>
      <c r="C541" s="85"/>
      <c r="D541" s="79"/>
      <c r="E541" s="85"/>
      <c r="F541" s="79"/>
      <c r="G541" s="79"/>
      <c r="H541" s="79"/>
      <c r="I541" s="79"/>
    </row>
    <row r="542" ht="14.25" customHeight="1">
      <c r="A542" s="79"/>
      <c r="B542" s="79"/>
      <c r="C542" s="85"/>
      <c r="D542" s="79"/>
      <c r="E542" s="85"/>
      <c r="F542" s="79"/>
      <c r="G542" s="79"/>
      <c r="H542" s="79"/>
      <c r="I542" s="79"/>
    </row>
    <row r="543" ht="14.25" customHeight="1">
      <c r="A543" s="79"/>
      <c r="B543" s="79"/>
      <c r="C543" s="85"/>
      <c r="D543" s="79"/>
      <c r="E543" s="85"/>
      <c r="F543" s="79"/>
      <c r="G543" s="79"/>
      <c r="H543" s="79"/>
      <c r="I543" s="79"/>
    </row>
    <row r="544" ht="14.25" customHeight="1">
      <c r="A544" s="79"/>
      <c r="B544" s="79"/>
      <c r="C544" s="85"/>
      <c r="D544" s="79"/>
      <c r="E544" s="85"/>
      <c r="F544" s="79"/>
      <c r="G544" s="79"/>
      <c r="H544" s="79"/>
      <c r="I544" s="79"/>
    </row>
    <row r="545" ht="14.25" customHeight="1">
      <c r="A545" s="79"/>
      <c r="B545" s="79"/>
      <c r="C545" s="85"/>
      <c r="D545" s="79"/>
      <c r="E545" s="85"/>
      <c r="F545" s="79"/>
      <c r="G545" s="79"/>
      <c r="H545" s="79"/>
      <c r="I545" s="79"/>
    </row>
    <row r="546" ht="14.25" customHeight="1">
      <c r="A546" s="79"/>
      <c r="B546" s="79"/>
      <c r="C546" s="85"/>
      <c r="D546" s="79"/>
      <c r="E546" s="85"/>
      <c r="F546" s="79"/>
      <c r="G546" s="79"/>
      <c r="H546" s="79"/>
      <c r="I546" s="79"/>
    </row>
    <row r="547" ht="14.25" customHeight="1">
      <c r="A547" s="79"/>
      <c r="B547" s="79"/>
      <c r="C547" s="85"/>
      <c r="D547" s="79"/>
      <c r="E547" s="85"/>
      <c r="F547" s="79"/>
      <c r="G547" s="79"/>
      <c r="H547" s="79"/>
      <c r="I547" s="79"/>
    </row>
    <row r="548" ht="14.25" customHeight="1">
      <c r="A548" s="79"/>
      <c r="B548" s="79"/>
      <c r="C548" s="85"/>
      <c r="D548" s="79"/>
      <c r="E548" s="85"/>
      <c r="F548" s="79"/>
      <c r="G548" s="79"/>
      <c r="H548" s="79"/>
      <c r="I548" s="79"/>
    </row>
    <row r="549" ht="14.25" customHeight="1">
      <c r="A549" s="79"/>
      <c r="B549" s="79"/>
      <c r="C549" s="85"/>
      <c r="D549" s="79"/>
      <c r="E549" s="85"/>
      <c r="F549" s="79"/>
      <c r="G549" s="79"/>
      <c r="H549" s="79"/>
      <c r="I549" s="79"/>
    </row>
    <row r="550" ht="14.25" customHeight="1">
      <c r="A550" s="79"/>
      <c r="B550" s="79"/>
      <c r="C550" s="85"/>
      <c r="D550" s="79"/>
      <c r="E550" s="85"/>
      <c r="F550" s="79"/>
      <c r="G550" s="79"/>
      <c r="H550" s="79"/>
      <c r="I550" s="79"/>
    </row>
    <row r="551" ht="14.25" customHeight="1">
      <c r="A551" s="79"/>
      <c r="B551" s="79"/>
      <c r="C551" s="85"/>
      <c r="D551" s="79"/>
      <c r="E551" s="85"/>
      <c r="F551" s="79"/>
      <c r="G551" s="79"/>
      <c r="H551" s="79"/>
      <c r="I551" s="79"/>
    </row>
    <row r="552" ht="14.25" customHeight="1">
      <c r="A552" s="79"/>
      <c r="B552" s="79"/>
      <c r="C552" s="85"/>
      <c r="D552" s="79"/>
      <c r="E552" s="85"/>
      <c r="F552" s="79"/>
      <c r="G552" s="79"/>
      <c r="H552" s="79"/>
      <c r="I552" s="79"/>
    </row>
    <row r="553" ht="14.25" customHeight="1">
      <c r="A553" s="79"/>
      <c r="B553" s="79"/>
      <c r="C553" s="85"/>
      <c r="D553" s="79"/>
      <c r="E553" s="85"/>
      <c r="F553" s="79"/>
      <c r="G553" s="79"/>
      <c r="H553" s="79"/>
      <c r="I553" s="79"/>
    </row>
    <row r="554" ht="14.25" customHeight="1">
      <c r="A554" s="79"/>
      <c r="B554" s="79"/>
      <c r="C554" s="85"/>
      <c r="D554" s="79"/>
      <c r="E554" s="85"/>
      <c r="F554" s="79"/>
      <c r="G554" s="79"/>
      <c r="H554" s="79"/>
      <c r="I554" s="79"/>
    </row>
    <row r="555" ht="14.25" customHeight="1">
      <c r="A555" s="79"/>
      <c r="B555" s="79"/>
      <c r="C555" s="85"/>
      <c r="D555" s="79"/>
      <c r="E555" s="85"/>
      <c r="F555" s="79"/>
      <c r="G555" s="79"/>
      <c r="H555" s="79"/>
      <c r="I555" s="79"/>
    </row>
    <row r="556" ht="14.25" customHeight="1">
      <c r="A556" s="79"/>
      <c r="B556" s="79"/>
      <c r="C556" s="85"/>
      <c r="D556" s="79"/>
      <c r="E556" s="85"/>
      <c r="F556" s="79"/>
      <c r="G556" s="79"/>
      <c r="H556" s="79"/>
      <c r="I556" s="79"/>
    </row>
    <row r="557" ht="14.25" customHeight="1">
      <c r="A557" s="79"/>
      <c r="B557" s="79"/>
      <c r="C557" s="85"/>
      <c r="D557" s="79"/>
      <c r="E557" s="85"/>
      <c r="F557" s="79"/>
      <c r="G557" s="79"/>
      <c r="H557" s="79"/>
      <c r="I557" s="79"/>
    </row>
    <row r="558" ht="14.25" customHeight="1">
      <c r="A558" s="79"/>
      <c r="B558" s="79"/>
      <c r="C558" s="85"/>
      <c r="D558" s="79"/>
      <c r="E558" s="85"/>
      <c r="F558" s="79"/>
      <c r="G558" s="79"/>
      <c r="H558" s="79"/>
      <c r="I558" s="79"/>
    </row>
    <row r="559" ht="14.25" customHeight="1">
      <c r="A559" s="79"/>
      <c r="B559" s="79"/>
      <c r="C559" s="85"/>
      <c r="D559" s="79"/>
      <c r="E559" s="85"/>
      <c r="F559" s="79"/>
      <c r="G559" s="79"/>
      <c r="H559" s="79"/>
      <c r="I559" s="79"/>
    </row>
    <row r="560" ht="14.25" customHeight="1">
      <c r="A560" s="79"/>
      <c r="B560" s="79"/>
      <c r="C560" s="85"/>
      <c r="D560" s="79"/>
      <c r="E560" s="85"/>
      <c r="F560" s="79"/>
      <c r="G560" s="79"/>
      <c r="H560" s="79"/>
      <c r="I560" s="79"/>
    </row>
    <row r="561" ht="14.25" customHeight="1">
      <c r="A561" s="79"/>
      <c r="B561" s="79"/>
      <c r="C561" s="85"/>
      <c r="D561" s="79"/>
      <c r="E561" s="85"/>
      <c r="F561" s="79"/>
      <c r="G561" s="79"/>
      <c r="H561" s="79"/>
      <c r="I561" s="79"/>
    </row>
    <row r="562" ht="14.25" customHeight="1">
      <c r="A562" s="79"/>
      <c r="B562" s="79"/>
      <c r="C562" s="85"/>
      <c r="D562" s="79"/>
      <c r="E562" s="85"/>
      <c r="F562" s="79"/>
      <c r="G562" s="79"/>
      <c r="H562" s="79"/>
      <c r="I562" s="79"/>
    </row>
    <row r="563" ht="14.25" customHeight="1">
      <c r="A563" s="79"/>
      <c r="B563" s="79"/>
      <c r="C563" s="85"/>
      <c r="D563" s="79"/>
      <c r="E563" s="85"/>
      <c r="F563" s="79"/>
      <c r="G563" s="79"/>
      <c r="H563" s="79"/>
      <c r="I563" s="79"/>
    </row>
    <row r="564" ht="14.25" customHeight="1">
      <c r="A564" s="79"/>
      <c r="B564" s="79"/>
      <c r="C564" s="85"/>
      <c r="D564" s="79"/>
      <c r="E564" s="85"/>
      <c r="F564" s="79"/>
      <c r="G564" s="79"/>
      <c r="H564" s="79"/>
      <c r="I564" s="79"/>
    </row>
    <row r="565" ht="14.25" customHeight="1">
      <c r="A565" s="79"/>
      <c r="B565" s="79"/>
      <c r="C565" s="85"/>
      <c r="D565" s="79"/>
      <c r="E565" s="85"/>
      <c r="F565" s="79"/>
      <c r="G565" s="79"/>
      <c r="H565" s="79"/>
      <c r="I565" s="79"/>
    </row>
    <row r="566" ht="14.25" customHeight="1">
      <c r="A566" s="79"/>
      <c r="B566" s="79"/>
      <c r="C566" s="85"/>
      <c r="D566" s="79"/>
      <c r="E566" s="85"/>
      <c r="F566" s="79"/>
      <c r="G566" s="79"/>
      <c r="H566" s="79"/>
      <c r="I566" s="79"/>
    </row>
    <row r="567" ht="14.25" customHeight="1">
      <c r="A567" s="79"/>
      <c r="B567" s="79"/>
      <c r="C567" s="85"/>
      <c r="D567" s="79"/>
      <c r="E567" s="85"/>
      <c r="F567" s="79"/>
      <c r="G567" s="79"/>
      <c r="H567" s="79"/>
      <c r="I567" s="79"/>
    </row>
    <row r="568" ht="14.25" customHeight="1">
      <c r="A568" s="79"/>
      <c r="B568" s="79"/>
      <c r="C568" s="85"/>
      <c r="D568" s="79"/>
      <c r="E568" s="85"/>
      <c r="F568" s="79"/>
      <c r="G568" s="79"/>
      <c r="H568" s="79"/>
      <c r="I568" s="79"/>
    </row>
    <row r="569" ht="14.25" customHeight="1">
      <c r="A569" s="79"/>
      <c r="B569" s="79"/>
      <c r="C569" s="85"/>
      <c r="D569" s="79"/>
      <c r="E569" s="85"/>
      <c r="F569" s="79"/>
      <c r="G569" s="79"/>
      <c r="H569" s="79"/>
      <c r="I569" s="79"/>
    </row>
    <row r="570" ht="14.25" customHeight="1">
      <c r="A570" s="79"/>
      <c r="B570" s="79"/>
      <c r="C570" s="85"/>
      <c r="D570" s="79"/>
      <c r="E570" s="85"/>
      <c r="F570" s="79"/>
      <c r="G570" s="79"/>
      <c r="H570" s="79"/>
      <c r="I570" s="79"/>
    </row>
    <row r="571" ht="14.25" customHeight="1">
      <c r="A571" s="79"/>
      <c r="B571" s="79"/>
      <c r="C571" s="85"/>
      <c r="D571" s="79"/>
      <c r="E571" s="85"/>
      <c r="F571" s="79"/>
      <c r="G571" s="79"/>
      <c r="H571" s="79"/>
      <c r="I571" s="79"/>
    </row>
    <row r="572" ht="14.25" customHeight="1">
      <c r="A572" s="79"/>
      <c r="B572" s="79"/>
      <c r="C572" s="85"/>
      <c r="D572" s="79"/>
      <c r="E572" s="85"/>
      <c r="F572" s="79"/>
      <c r="G572" s="79"/>
      <c r="H572" s="79"/>
      <c r="I572" s="79"/>
    </row>
    <row r="573" ht="14.25" customHeight="1">
      <c r="A573" s="79"/>
      <c r="B573" s="79"/>
      <c r="C573" s="85"/>
      <c r="D573" s="79"/>
      <c r="E573" s="85"/>
      <c r="F573" s="79"/>
      <c r="G573" s="79"/>
      <c r="H573" s="79"/>
      <c r="I573" s="79"/>
    </row>
    <row r="574" ht="14.25" customHeight="1">
      <c r="A574" s="79"/>
      <c r="B574" s="79"/>
      <c r="C574" s="85"/>
      <c r="D574" s="79"/>
      <c r="E574" s="85"/>
      <c r="F574" s="79"/>
      <c r="G574" s="79"/>
      <c r="H574" s="79"/>
      <c r="I574" s="79"/>
    </row>
    <row r="575" ht="14.25" customHeight="1">
      <c r="A575" s="79"/>
      <c r="B575" s="79"/>
      <c r="C575" s="85"/>
      <c r="D575" s="79"/>
      <c r="E575" s="85"/>
      <c r="F575" s="79"/>
      <c r="G575" s="79"/>
      <c r="H575" s="79"/>
      <c r="I575" s="79"/>
    </row>
    <row r="576" ht="14.25" customHeight="1">
      <c r="A576" s="79"/>
      <c r="B576" s="79"/>
      <c r="C576" s="85"/>
      <c r="D576" s="79"/>
      <c r="E576" s="85"/>
      <c r="F576" s="79"/>
      <c r="G576" s="79"/>
      <c r="H576" s="79"/>
      <c r="I576" s="79"/>
    </row>
    <row r="577" ht="14.25" customHeight="1">
      <c r="A577" s="79"/>
      <c r="B577" s="79"/>
      <c r="C577" s="85"/>
      <c r="D577" s="79"/>
      <c r="E577" s="85"/>
      <c r="F577" s="79"/>
      <c r="G577" s="79"/>
      <c r="H577" s="79"/>
      <c r="I577" s="79"/>
    </row>
    <row r="578" ht="14.25" customHeight="1">
      <c r="A578" s="79"/>
      <c r="B578" s="79"/>
      <c r="C578" s="85"/>
      <c r="D578" s="79"/>
      <c r="E578" s="85"/>
      <c r="F578" s="79"/>
      <c r="G578" s="79"/>
      <c r="H578" s="79"/>
      <c r="I578" s="79"/>
    </row>
    <row r="579" ht="14.25" customHeight="1">
      <c r="A579" s="79"/>
      <c r="B579" s="79"/>
      <c r="C579" s="85"/>
      <c r="D579" s="79"/>
      <c r="E579" s="85"/>
      <c r="F579" s="79"/>
      <c r="G579" s="79"/>
      <c r="H579" s="79"/>
      <c r="I579" s="79"/>
    </row>
    <row r="580" ht="14.25" customHeight="1">
      <c r="A580" s="79"/>
      <c r="B580" s="79"/>
      <c r="C580" s="85"/>
      <c r="D580" s="79"/>
      <c r="E580" s="85"/>
      <c r="F580" s="79"/>
      <c r="G580" s="79"/>
      <c r="H580" s="79"/>
      <c r="I580" s="79"/>
    </row>
    <row r="581" ht="14.25" customHeight="1">
      <c r="A581" s="79"/>
      <c r="B581" s="79"/>
      <c r="C581" s="85"/>
      <c r="D581" s="79"/>
      <c r="E581" s="85"/>
      <c r="F581" s="79"/>
      <c r="G581" s="79"/>
      <c r="H581" s="79"/>
      <c r="I581" s="79"/>
    </row>
    <row r="582" ht="14.25" customHeight="1">
      <c r="A582" s="79"/>
      <c r="B582" s="79"/>
      <c r="C582" s="85"/>
      <c r="D582" s="79"/>
      <c r="E582" s="85"/>
      <c r="F582" s="79"/>
      <c r="G582" s="79"/>
      <c r="H582" s="79"/>
      <c r="I582" s="79"/>
    </row>
    <row r="583" ht="14.25" customHeight="1">
      <c r="A583" s="79"/>
      <c r="B583" s="79"/>
      <c r="C583" s="85"/>
      <c r="D583" s="79"/>
      <c r="E583" s="85"/>
      <c r="F583" s="79"/>
      <c r="G583" s="79"/>
      <c r="H583" s="79"/>
      <c r="I583" s="79"/>
    </row>
    <row r="584" ht="14.25" customHeight="1">
      <c r="A584" s="79"/>
      <c r="B584" s="79"/>
      <c r="C584" s="85"/>
      <c r="D584" s="79"/>
      <c r="E584" s="85"/>
      <c r="F584" s="79"/>
      <c r="G584" s="79"/>
      <c r="H584" s="79"/>
      <c r="I584" s="79"/>
    </row>
    <row r="585" ht="14.25" customHeight="1">
      <c r="A585" s="79"/>
      <c r="B585" s="79"/>
      <c r="C585" s="85"/>
      <c r="D585" s="79"/>
      <c r="E585" s="85"/>
      <c r="F585" s="79"/>
      <c r="G585" s="79"/>
      <c r="H585" s="79"/>
      <c r="I585" s="79"/>
    </row>
    <row r="586" ht="14.25" customHeight="1">
      <c r="A586" s="79"/>
      <c r="B586" s="79"/>
      <c r="C586" s="85"/>
      <c r="D586" s="79"/>
      <c r="E586" s="85"/>
      <c r="F586" s="79"/>
      <c r="G586" s="79"/>
      <c r="H586" s="79"/>
      <c r="I586" s="79"/>
    </row>
    <row r="587" ht="14.25" customHeight="1">
      <c r="A587" s="79"/>
      <c r="B587" s="79"/>
      <c r="C587" s="85"/>
      <c r="D587" s="79"/>
      <c r="E587" s="85"/>
      <c r="F587" s="79"/>
      <c r="G587" s="79"/>
      <c r="H587" s="79"/>
      <c r="I587" s="79"/>
    </row>
    <row r="588" ht="14.25" customHeight="1">
      <c r="A588" s="79"/>
      <c r="B588" s="79"/>
      <c r="C588" s="85"/>
      <c r="D588" s="79"/>
      <c r="E588" s="85"/>
      <c r="F588" s="79"/>
      <c r="G588" s="79"/>
      <c r="H588" s="79"/>
      <c r="I588" s="79"/>
    </row>
    <row r="589" ht="14.25" customHeight="1">
      <c r="A589" s="79"/>
      <c r="B589" s="79"/>
      <c r="C589" s="85"/>
      <c r="D589" s="79"/>
      <c r="E589" s="85"/>
      <c r="F589" s="79"/>
      <c r="G589" s="79"/>
      <c r="H589" s="79"/>
      <c r="I589" s="79"/>
    </row>
    <row r="590" ht="14.25" customHeight="1">
      <c r="A590" s="79"/>
      <c r="B590" s="79"/>
      <c r="C590" s="85"/>
      <c r="D590" s="79"/>
      <c r="E590" s="85"/>
      <c r="F590" s="79"/>
      <c r="G590" s="79"/>
      <c r="H590" s="79"/>
      <c r="I590" s="79"/>
    </row>
    <row r="591" ht="14.25" customHeight="1">
      <c r="A591" s="79"/>
      <c r="B591" s="79"/>
      <c r="C591" s="85"/>
      <c r="D591" s="79"/>
      <c r="E591" s="85"/>
      <c r="F591" s="79"/>
      <c r="G591" s="79"/>
      <c r="H591" s="79"/>
      <c r="I591" s="79"/>
    </row>
    <row r="592" ht="14.25" customHeight="1">
      <c r="A592" s="79"/>
      <c r="B592" s="79"/>
      <c r="C592" s="85"/>
      <c r="D592" s="79"/>
      <c r="E592" s="85"/>
      <c r="F592" s="79"/>
      <c r="G592" s="79"/>
      <c r="H592" s="79"/>
      <c r="I592" s="79"/>
    </row>
    <row r="593" ht="14.25" customHeight="1">
      <c r="A593" s="79"/>
      <c r="B593" s="79"/>
      <c r="C593" s="85"/>
      <c r="D593" s="79"/>
      <c r="E593" s="85"/>
      <c r="F593" s="79"/>
      <c r="G593" s="79"/>
      <c r="H593" s="79"/>
      <c r="I593" s="79"/>
    </row>
    <row r="594" ht="14.25" customHeight="1">
      <c r="A594" s="79"/>
      <c r="B594" s="79"/>
      <c r="C594" s="85"/>
      <c r="D594" s="79"/>
      <c r="E594" s="85"/>
      <c r="F594" s="79"/>
      <c r="G594" s="79"/>
      <c r="H594" s="79"/>
      <c r="I594" s="79"/>
    </row>
    <row r="595" ht="14.25" customHeight="1">
      <c r="A595" s="79"/>
      <c r="B595" s="79"/>
      <c r="C595" s="85"/>
      <c r="D595" s="79"/>
      <c r="E595" s="85"/>
      <c r="F595" s="79"/>
      <c r="G595" s="79"/>
      <c r="H595" s="79"/>
      <c r="I595" s="79"/>
    </row>
    <row r="596" ht="14.25" customHeight="1">
      <c r="A596" s="79"/>
      <c r="B596" s="79"/>
      <c r="C596" s="85"/>
      <c r="D596" s="79"/>
      <c r="E596" s="85"/>
      <c r="F596" s="79"/>
      <c r="G596" s="79"/>
      <c r="H596" s="79"/>
      <c r="I596" s="79"/>
    </row>
    <row r="597" ht="14.25" customHeight="1">
      <c r="A597" s="79"/>
      <c r="B597" s="79"/>
      <c r="C597" s="85"/>
      <c r="D597" s="79"/>
      <c r="E597" s="85"/>
      <c r="F597" s="79"/>
      <c r="G597" s="79"/>
      <c r="H597" s="79"/>
      <c r="I597" s="79"/>
    </row>
    <row r="598" ht="14.25" customHeight="1">
      <c r="A598" s="79"/>
      <c r="B598" s="79"/>
      <c r="C598" s="85"/>
      <c r="D598" s="79"/>
      <c r="E598" s="85"/>
      <c r="F598" s="79"/>
      <c r="G598" s="79"/>
      <c r="H598" s="79"/>
      <c r="I598" s="79"/>
    </row>
    <row r="599" ht="14.25" customHeight="1">
      <c r="A599" s="79"/>
      <c r="B599" s="79"/>
      <c r="C599" s="85"/>
      <c r="D599" s="79"/>
      <c r="E599" s="85"/>
      <c r="F599" s="79"/>
      <c r="G599" s="79"/>
      <c r="H599" s="79"/>
      <c r="I599" s="79"/>
    </row>
    <row r="600" ht="14.25" customHeight="1">
      <c r="A600" s="79"/>
      <c r="B600" s="79"/>
      <c r="C600" s="85"/>
      <c r="D600" s="79"/>
      <c r="E600" s="85"/>
      <c r="F600" s="79"/>
      <c r="G600" s="79"/>
      <c r="H600" s="79"/>
      <c r="I600" s="79"/>
    </row>
    <row r="601" ht="14.25" customHeight="1">
      <c r="A601" s="79"/>
      <c r="B601" s="79"/>
      <c r="C601" s="85"/>
      <c r="D601" s="79"/>
      <c r="E601" s="85"/>
      <c r="F601" s="79"/>
      <c r="G601" s="79"/>
      <c r="H601" s="79"/>
      <c r="I601" s="79"/>
    </row>
    <row r="602" ht="14.25" customHeight="1">
      <c r="A602" s="79"/>
      <c r="B602" s="79"/>
      <c r="C602" s="85"/>
      <c r="D602" s="79"/>
      <c r="E602" s="85"/>
      <c r="F602" s="79"/>
      <c r="G602" s="79"/>
      <c r="H602" s="79"/>
      <c r="I602" s="79"/>
    </row>
    <row r="603" ht="14.25" customHeight="1">
      <c r="A603" s="79"/>
      <c r="B603" s="79"/>
      <c r="C603" s="85"/>
      <c r="D603" s="79"/>
      <c r="E603" s="85"/>
      <c r="F603" s="79"/>
      <c r="G603" s="79"/>
      <c r="H603" s="79"/>
      <c r="I603" s="79"/>
    </row>
    <row r="604" ht="14.25" customHeight="1">
      <c r="A604" s="79"/>
      <c r="B604" s="79"/>
      <c r="C604" s="85"/>
      <c r="D604" s="79"/>
      <c r="E604" s="85"/>
      <c r="F604" s="79"/>
      <c r="G604" s="79"/>
      <c r="H604" s="79"/>
      <c r="I604" s="79"/>
    </row>
    <row r="605" ht="14.25" customHeight="1">
      <c r="A605" s="79"/>
      <c r="B605" s="79"/>
      <c r="C605" s="85"/>
      <c r="D605" s="79"/>
      <c r="E605" s="85"/>
      <c r="F605" s="79"/>
      <c r="G605" s="79"/>
      <c r="H605" s="79"/>
      <c r="I605" s="79"/>
    </row>
    <row r="606" ht="14.25" customHeight="1">
      <c r="A606" s="79"/>
      <c r="B606" s="79"/>
      <c r="C606" s="85"/>
      <c r="D606" s="79"/>
      <c r="E606" s="85"/>
      <c r="F606" s="79"/>
      <c r="G606" s="79"/>
      <c r="H606" s="79"/>
      <c r="I606" s="79"/>
    </row>
    <row r="607" ht="14.25" customHeight="1">
      <c r="A607" s="79"/>
      <c r="B607" s="79"/>
      <c r="C607" s="85"/>
      <c r="D607" s="79"/>
      <c r="E607" s="85"/>
      <c r="F607" s="79"/>
      <c r="G607" s="79"/>
      <c r="H607" s="79"/>
      <c r="I607" s="79"/>
    </row>
    <row r="608" ht="14.25" customHeight="1">
      <c r="A608" s="79"/>
      <c r="B608" s="79"/>
      <c r="C608" s="85"/>
      <c r="D608" s="79"/>
      <c r="E608" s="85"/>
      <c r="F608" s="79"/>
      <c r="G608" s="79"/>
      <c r="H608" s="79"/>
      <c r="I608" s="79"/>
    </row>
    <row r="609" ht="14.25" customHeight="1">
      <c r="A609" s="79"/>
      <c r="B609" s="79"/>
      <c r="C609" s="85"/>
      <c r="D609" s="79"/>
      <c r="E609" s="85"/>
      <c r="F609" s="79"/>
      <c r="G609" s="79"/>
      <c r="H609" s="79"/>
      <c r="I609" s="79"/>
    </row>
    <row r="610" ht="14.25" customHeight="1">
      <c r="A610" s="79"/>
      <c r="B610" s="79"/>
      <c r="C610" s="85"/>
      <c r="D610" s="79"/>
      <c r="E610" s="85"/>
      <c r="F610" s="79"/>
      <c r="G610" s="79"/>
      <c r="H610" s="79"/>
      <c r="I610" s="79"/>
    </row>
    <row r="611" ht="14.25" customHeight="1">
      <c r="A611" s="79"/>
      <c r="B611" s="79"/>
      <c r="C611" s="85"/>
      <c r="D611" s="79"/>
      <c r="E611" s="85"/>
      <c r="F611" s="79"/>
      <c r="G611" s="79"/>
      <c r="H611" s="79"/>
      <c r="I611" s="79"/>
    </row>
    <row r="612" ht="14.25" customHeight="1">
      <c r="A612" s="79"/>
      <c r="B612" s="79"/>
      <c r="C612" s="85"/>
      <c r="D612" s="79"/>
      <c r="E612" s="85"/>
      <c r="F612" s="79"/>
      <c r="G612" s="79"/>
      <c r="H612" s="79"/>
      <c r="I612" s="79"/>
    </row>
    <row r="613" ht="14.25" customHeight="1">
      <c r="A613" s="79"/>
      <c r="B613" s="79"/>
      <c r="C613" s="85"/>
      <c r="D613" s="79"/>
      <c r="E613" s="85"/>
      <c r="F613" s="79"/>
      <c r="G613" s="79"/>
      <c r="H613" s="79"/>
      <c r="I613" s="79"/>
    </row>
    <row r="614" ht="14.25" customHeight="1">
      <c r="A614" s="79"/>
      <c r="B614" s="79"/>
      <c r="C614" s="85"/>
      <c r="D614" s="79"/>
      <c r="E614" s="85"/>
      <c r="F614" s="79"/>
      <c r="G614" s="79"/>
      <c r="H614" s="79"/>
      <c r="I614" s="79"/>
    </row>
    <row r="615" ht="14.25" customHeight="1">
      <c r="A615" s="79"/>
      <c r="B615" s="79"/>
      <c r="C615" s="85"/>
      <c r="D615" s="79"/>
      <c r="E615" s="85"/>
      <c r="F615" s="79"/>
      <c r="G615" s="79"/>
      <c r="H615" s="79"/>
      <c r="I615" s="79"/>
    </row>
    <row r="616" ht="14.25" customHeight="1">
      <c r="A616" s="79"/>
      <c r="B616" s="79"/>
      <c r="C616" s="85"/>
      <c r="D616" s="79"/>
      <c r="E616" s="85"/>
      <c r="F616" s="79"/>
      <c r="G616" s="79"/>
      <c r="H616" s="79"/>
      <c r="I616" s="79"/>
    </row>
    <row r="617" ht="14.25" customHeight="1">
      <c r="A617" s="79"/>
      <c r="B617" s="79"/>
      <c r="C617" s="85"/>
      <c r="D617" s="79"/>
      <c r="E617" s="85"/>
      <c r="F617" s="79"/>
      <c r="G617" s="79"/>
      <c r="H617" s="79"/>
      <c r="I617" s="79"/>
    </row>
    <row r="618" ht="14.25" customHeight="1">
      <c r="A618" s="79"/>
      <c r="B618" s="79"/>
      <c r="C618" s="85"/>
      <c r="D618" s="79"/>
      <c r="E618" s="85"/>
      <c r="F618" s="79"/>
      <c r="G618" s="79"/>
      <c r="H618" s="79"/>
      <c r="I618" s="79"/>
    </row>
    <row r="619" ht="14.25" customHeight="1">
      <c r="A619" s="79"/>
      <c r="B619" s="79"/>
      <c r="C619" s="85"/>
      <c r="D619" s="79"/>
      <c r="E619" s="85"/>
      <c r="F619" s="79"/>
      <c r="G619" s="79"/>
      <c r="H619" s="79"/>
      <c r="I619" s="79"/>
    </row>
    <row r="620" ht="14.25" customHeight="1">
      <c r="A620" s="79"/>
      <c r="B620" s="79"/>
      <c r="C620" s="85"/>
      <c r="D620" s="79"/>
      <c r="E620" s="85"/>
      <c r="F620" s="79"/>
      <c r="G620" s="79"/>
      <c r="H620" s="79"/>
      <c r="I620" s="79"/>
    </row>
    <row r="621" ht="14.25" customHeight="1">
      <c r="A621" s="79"/>
      <c r="B621" s="79"/>
      <c r="C621" s="85"/>
      <c r="D621" s="79"/>
      <c r="E621" s="85"/>
      <c r="F621" s="79"/>
      <c r="G621" s="79"/>
      <c r="H621" s="79"/>
      <c r="I621" s="79"/>
    </row>
    <row r="622" ht="14.25" customHeight="1">
      <c r="A622" s="79"/>
      <c r="B622" s="79"/>
      <c r="C622" s="85"/>
      <c r="D622" s="79"/>
      <c r="E622" s="85"/>
      <c r="F622" s="79"/>
      <c r="G622" s="79"/>
      <c r="H622" s="79"/>
      <c r="I622" s="79"/>
    </row>
    <row r="623" ht="14.25" customHeight="1">
      <c r="A623" s="79"/>
      <c r="B623" s="79"/>
      <c r="C623" s="85"/>
      <c r="D623" s="79"/>
      <c r="E623" s="85"/>
      <c r="F623" s="79"/>
      <c r="G623" s="79"/>
      <c r="H623" s="79"/>
      <c r="I623" s="79"/>
    </row>
    <row r="624" ht="14.25" customHeight="1">
      <c r="A624" s="79"/>
      <c r="B624" s="79"/>
      <c r="C624" s="85"/>
      <c r="D624" s="79"/>
      <c r="E624" s="85"/>
      <c r="F624" s="79"/>
      <c r="G624" s="79"/>
      <c r="H624" s="79"/>
      <c r="I624" s="79"/>
    </row>
    <row r="625" ht="14.25" customHeight="1">
      <c r="A625" s="79"/>
      <c r="B625" s="79"/>
      <c r="C625" s="85"/>
      <c r="D625" s="79"/>
      <c r="E625" s="85"/>
      <c r="F625" s="79"/>
      <c r="G625" s="79"/>
      <c r="H625" s="79"/>
      <c r="I625" s="79"/>
    </row>
    <row r="626" ht="14.25" customHeight="1">
      <c r="A626" s="79"/>
      <c r="B626" s="79"/>
      <c r="C626" s="85"/>
      <c r="D626" s="79"/>
      <c r="E626" s="85"/>
      <c r="F626" s="79"/>
      <c r="G626" s="79"/>
      <c r="H626" s="79"/>
      <c r="I626" s="79"/>
    </row>
    <row r="627" ht="14.25" customHeight="1">
      <c r="A627" s="79"/>
      <c r="B627" s="79"/>
      <c r="C627" s="85"/>
      <c r="D627" s="79"/>
      <c r="E627" s="85"/>
      <c r="F627" s="79"/>
      <c r="G627" s="79"/>
      <c r="H627" s="79"/>
      <c r="I627" s="79"/>
    </row>
    <row r="628" ht="14.25" customHeight="1">
      <c r="A628" s="79"/>
      <c r="B628" s="79"/>
      <c r="C628" s="85"/>
      <c r="D628" s="79"/>
      <c r="E628" s="85"/>
      <c r="F628" s="79"/>
      <c r="G628" s="79"/>
      <c r="H628" s="79"/>
      <c r="I628" s="79"/>
    </row>
    <row r="629" ht="14.25" customHeight="1">
      <c r="A629" s="79"/>
      <c r="B629" s="79"/>
      <c r="C629" s="85"/>
      <c r="D629" s="79"/>
      <c r="E629" s="85"/>
      <c r="F629" s="79"/>
      <c r="G629" s="79"/>
      <c r="H629" s="79"/>
      <c r="I629" s="79"/>
    </row>
    <row r="630" ht="14.25" customHeight="1">
      <c r="A630" s="79"/>
      <c r="B630" s="79"/>
      <c r="C630" s="85"/>
      <c r="D630" s="79"/>
      <c r="E630" s="85"/>
      <c r="F630" s="79"/>
      <c r="G630" s="79"/>
      <c r="H630" s="79"/>
      <c r="I630" s="79"/>
    </row>
    <row r="631" ht="14.25" customHeight="1">
      <c r="A631" s="79"/>
      <c r="B631" s="79"/>
      <c r="C631" s="85"/>
      <c r="D631" s="79"/>
      <c r="E631" s="85"/>
      <c r="F631" s="79"/>
      <c r="G631" s="79"/>
      <c r="H631" s="79"/>
      <c r="I631" s="79"/>
    </row>
    <row r="632" ht="14.25" customHeight="1">
      <c r="A632" s="79"/>
      <c r="B632" s="79"/>
      <c r="C632" s="85"/>
      <c r="D632" s="79"/>
      <c r="E632" s="85"/>
      <c r="F632" s="79"/>
      <c r="G632" s="79"/>
      <c r="H632" s="79"/>
      <c r="I632" s="79"/>
    </row>
    <row r="633" ht="14.25" customHeight="1">
      <c r="A633" s="79"/>
      <c r="B633" s="79"/>
      <c r="C633" s="85"/>
      <c r="D633" s="79"/>
      <c r="E633" s="85"/>
      <c r="F633" s="79"/>
      <c r="G633" s="79"/>
      <c r="H633" s="79"/>
      <c r="I633" s="79"/>
    </row>
    <row r="634" ht="14.25" customHeight="1">
      <c r="A634" s="79"/>
      <c r="B634" s="79"/>
      <c r="C634" s="85"/>
      <c r="D634" s="79"/>
      <c r="E634" s="85"/>
      <c r="F634" s="79"/>
      <c r="G634" s="79"/>
      <c r="H634" s="79"/>
      <c r="I634" s="79"/>
    </row>
    <row r="635" ht="14.25" customHeight="1">
      <c r="A635" s="79"/>
      <c r="B635" s="79"/>
      <c r="C635" s="85"/>
      <c r="D635" s="79"/>
      <c r="E635" s="85"/>
      <c r="F635" s="79"/>
      <c r="G635" s="79"/>
      <c r="H635" s="79"/>
      <c r="I635" s="79"/>
    </row>
    <row r="636" ht="14.25" customHeight="1">
      <c r="A636" s="79"/>
      <c r="B636" s="79"/>
      <c r="C636" s="85"/>
      <c r="D636" s="79"/>
      <c r="E636" s="85"/>
      <c r="F636" s="79"/>
      <c r="G636" s="79"/>
      <c r="H636" s="79"/>
      <c r="I636" s="79"/>
    </row>
    <row r="637" ht="14.25" customHeight="1">
      <c r="A637" s="79"/>
      <c r="B637" s="79"/>
      <c r="C637" s="85"/>
      <c r="D637" s="79"/>
      <c r="E637" s="85"/>
      <c r="F637" s="79"/>
      <c r="G637" s="79"/>
      <c r="H637" s="79"/>
      <c r="I637" s="79"/>
    </row>
    <row r="638" ht="14.25" customHeight="1">
      <c r="A638" s="79"/>
      <c r="B638" s="79"/>
      <c r="C638" s="85"/>
      <c r="D638" s="79"/>
      <c r="E638" s="85"/>
      <c r="F638" s="79"/>
      <c r="G638" s="79"/>
      <c r="H638" s="79"/>
      <c r="I638" s="79"/>
    </row>
    <row r="639" ht="14.25" customHeight="1">
      <c r="A639" s="79"/>
      <c r="B639" s="79"/>
      <c r="C639" s="85"/>
      <c r="D639" s="79"/>
      <c r="E639" s="85"/>
      <c r="F639" s="79"/>
      <c r="G639" s="79"/>
      <c r="H639" s="79"/>
      <c r="I639" s="79"/>
    </row>
    <row r="640" ht="14.25" customHeight="1">
      <c r="A640" s="79"/>
      <c r="B640" s="79"/>
      <c r="C640" s="85"/>
      <c r="D640" s="79"/>
      <c r="E640" s="85"/>
      <c r="F640" s="79"/>
      <c r="G640" s="79"/>
      <c r="H640" s="79"/>
      <c r="I640" s="79"/>
    </row>
    <row r="641" ht="14.25" customHeight="1">
      <c r="A641" s="79"/>
      <c r="B641" s="79"/>
      <c r="C641" s="85"/>
      <c r="D641" s="79"/>
      <c r="E641" s="85"/>
      <c r="F641" s="79"/>
      <c r="G641" s="79"/>
      <c r="H641" s="79"/>
      <c r="I641" s="79"/>
    </row>
    <row r="642" ht="14.25" customHeight="1">
      <c r="A642" s="79"/>
      <c r="B642" s="79"/>
      <c r="C642" s="85"/>
      <c r="D642" s="79"/>
      <c r="E642" s="85"/>
      <c r="F642" s="79"/>
      <c r="G642" s="79"/>
      <c r="H642" s="79"/>
      <c r="I642" s="79"/>
    </row>
    <row r="643" ht="14.25" customHeight="1">
      <c r="A643" s="79"/>
      <c r="B643" s="79"/>
      <c r="C643" s="85"/>
      <c r="D643" s="79"/>
      <c r="E643" s="85"/>
      <c r="F643" s="79"/>
      <c r="G643" s="79"/>
      <c r="H643" s="79"/>
      <c r="I643" s="79"/>
    </row>
    <row r="644" ht="14.25" customHeight="1">
      <c r="A644" s="79"/>
      <c r="B644" s="79"/>
      <c r="C644" s="85"/>
      <c r="D644" s="79"/>
      <c r="E644" s="85"/>
      <c r="F644" s="79"/>
      <c r="G644" s="79"/>
      <c r="H644" s="79"/>
      <c r="I644" s="79"/>
    </row>
    <row r="645" ht="14.25" customHeight="1">
      <c r="A645" s="79"/>
      <c r="B645" s="79"/>
      <c r="C645" s="85"/>
      <c r="D645" s="79"/>
      <c r="E645" s="85"/>
      <c r="F645" s="79"/>
      <c r="G645" s="79"/>
      <c r="H645" s="79"/>
      <c r="I645" s="79"/>
    </row>
    <row r="646" ht="14.25" customHeight="1">
      <c r="A646" s="79"/>
      <c r="B646" s="79"/>
      <c r="C646" s="85"/>
      <c r="D646" s="79"/>
      <c r="E646" s="85"/>
      <c r="F646" s="79"/>
      <c r="G646" s="79"/>
      <c r="H646" s="79"/>
      <c r="I646" s="79"/>
    </row>
    <row r="647" ht="14.25" customHeight="1">
      <c r="A647" s="79"/>
      <c r="B647" s="79"/>
      <c r="C647" s="85"/>
      <c r="D647" s="79"/>
      <c r="E647" s="85"/>
      <c r="F647" s="79"/>
      <c r="G647" s="79"/>
      <c r="H647" s="79"/>
      <c r="I647" s="79"/>
    </row>
    <row r="648" ht="14.25" customHeight="1">
      <c r="A648" s="79"/>
      <c r="B648" s="79"/>
      <c r="C648" s="85"/>
      <c r="D648" s="79"/>
      <c r="E648" s="85"/>
      <c r="F648" s="79"/>
      <c r="G648" s="79"/>
      <c r="H648" s="79"/>
      <c r="I648" s="79"/>
    </row>
    <row r="649" ht="14.25" customHeight="1">
      <c r="A649" s="79"/>
      <c r="B649" s="79"/>
      <c r="C649" s="85"/>
      <c r="D649" s="79"/>
      <c r="E649" s="85"/>
      <c r="F649" s="79"/>
      <c r="G649" s="79"/>
      <c r="H649" s="79"/>
      <c r="I649" s="79"/>
    </row>
    <row r="650" ht="14.25" customHeight="1">
      <c r="A650" s="79"/>
      <c r="B650" s="79"/>
      <c r="C650" s="85"/>
      <c r="D650" s="79"/>
      <c r="E650" s="85"/>
      <c r="F650" s="79"/>
      <c r="G650" s="79"/>
      <c r="H650" s="79"/>
      <c r="I650" s="79"/>
    </row>
    <row r="651" ht="14.25" customHeight="1">
      <c r="A651" s="79"/>
      <c r="B651" s="79"/>
      <c r="C651" s="85"/>
      <c r="D651" s="79"/>
      <c r="E651" s="85"/>
      <c r="F651" s="79"/>
      <c r="G651" s="79"/>
      <c r="H651" s="79"/>
      <c r="I651" s="79"/>
    </row>
    <row r="652" ht="14.25" customHeight="1">
      <c r="A652" s="79"/>
      <c r="B652" s="79"/>
      <c r="C652" s="85"/>
      <c r="D652" s="79"/>
      <c r="E652" s="85"/>
      <c r="F652" s="79"/>
      <c r="G652" s="79"/>
      <c r="H652" s="79"/>
      <c r="I652" s="79"/>
    </row>
    <row r="653" ht="14.25" customHeight="1">
      <c r="A653" s="79"/>
      <c r="B653" s="79"/>
      <c r="C653" s="85"/>
      <c r="D653" s="79"/>
      <c r="E653" s="85"/>
      <c r="F653" s="79"/>
      <c r="G653" s="79"/>
      <c r="H653" s="79"/>
      <c r="I653" s="79"/>
    </row>
    <row r="654" ht="14.25" customHeight="1">
      <c r="A654" s="79"/>
      <c r="B654" s="79"/>
      <c r="C654" s="85"/>
      <c r="D654" s="79"/>
      <c r="E654" s="85"/>
      <c r="F654" s="79"/>
      <c r="G654" s="79"/>
      <c r="H654" s="79"/>
      <c r="I654" s="79"/>
    </row>
    <row r="655" ht="14.25" customHeight="1">
      <c r="A655" s="79"/>
      <c r="B655" s="79"/>
      <c r="C655" s="85"/>
      <c r="D655" s="79"/>
      <c r="E655" s="85"/>
      <c r="F655" s="79"/>
      <c r="G655" s="79"/>
      <c r="H655" s="79"/>
      <c r="I655" s="79"/>
    </row>
    <row r="656" ht="14.25" customHeight="1">
      <c r="A656" s="79"/>
      <c r="B656" s="79"/>
      <c r="C656" s="85"/>
      <c r="D656" s="79"/>
      <c r="E656" s="85"/>
      <c r="F656" s="79"/>
      <c r="G656" s="79"/>
      <c r="H656" s="79"/>
      <c r="I656" s="79"/>
    </row>
    <row r="657" ht="14.25" customHeight="1">
      <c r="A657" s="79"/>
      <c r="B657" s="79"/>
      <c r="C657" s="85"/>
      <c r="D657" s="79"/>
      <c r="E657" s="85"/>
      <c r="F657" s="79"/>
      <c r="G657" s="79"/>
      <c r="H657" s="79"/>
      <c r="I657" s="79"/>
    </row>
    <row r="658" ht="14.25" customHeight="1">
      <c r="A658" s="79"/>
      <c r="B658" s="79"/>
      <c r="C658" s="85"/>
      <c r="D658" s="79"/>
      <c r="E658" s="85"/>
      <c r="F658" s="79"/>
      <c r="G658" s="79"/>
      <c r="H658" s="79"/>
      <c r="I658" s="79"/>
    </row>
    <row r="659" ht="14.25" customHeight="1">
      <c r="A659" s="79"/>
      <c r="B659" s="79"/>
      <c r="C659" s="85"/>
      <c r="D659" s="79"/>
      <c r="E659" s="85"/>
      <c r="F659" s="79"/>
      <c r="G659" s="79"/>
      <c r="H659" s="79"/>
      <c r="I659" s="79"/>
    </row>
    <row r="660" ht="14.25" customHeight="1">
      <c r="A660" s="79"/>
      <c r="B660" s="79"/>
      <c r="C660" s="85"/>
      <c r="D660" s="79"/>
      <c r="E660" s="85"/>
      <c r="F660" s="79"/>
      <c r="G660" s="79"/>
      <c r="H660" s="79"/>
      <c r="I660" s="79"/>
    </row>
    <row r="661" ht="14.25" customHeight="1">
      <c r="A661" s="79"/>
      <c r="B661" s="79"/>
      <c r="C661" s="85"/>
      <c r="D661" s="79"/>
      <c r="E661" s="85"/>
      <c r="F661" s="79"/>
      <c r="G661" s="79"/>
      <c r="H661" s="79"/>
      <c r="I661" s="79"/>
    </row>
    <row r="662" ht="14.25" customHeight="1">
      <c r="A662" s="79"/>
      <c r="B662" s="79"/>
      <c r="C662" s="85"/>
      <c r="D662" s="79"/>
      <c r="E662" s="85"/>
      <c r="F662" s="79"/>
      <c r="G662" s="79"/>
      <c r="H662" s="79"/>
      <c r="I662" s="79"/>
    </row>
    <row r="663" ht="14.25" customHeight="1">
      <c r="A663" s="79"/>
      <c r="B663" s="79"/>
      <c r="C663" s="85"/>
      <c r="D663" s="79"/>
      <c r="E663" s="85"/>
      <c r="F663" s="79"/>
      <c r="G663" s="79"/>
      <c r="H663" s="79"/>
      <c r="I663" s="79"/>
    </row>
    <row r="664" ht="14.25" customHeight="1">
      <c r="A664" s="79"/>
      <c r="B664" s="79"/>
      <c r="C664" s="85"/>
      <c r="D664" s="79"/>
      <c r="E664" s="85"/>
      <c r="F664" s="79"/>
      <c r="G664" s="79"/>
      <c r="H664" s="79"/>
      <c r="I664" s="79"/>
    </row>
    <row r="665" ht="14.25" customHeight="1">
      <c r="A665" s="79"/>
      <c r="B665" s="79"/>
      <c r="C665" s="85"/>
      <c r="D665" s="79"/>
      <c r="E665" s="85"/>
      <c r="F665" s="79"/>
      <c r="G665" s="79"/>
      <c r="H665" s="79"/>
      <c r="I665" s="79"/>
    </row>
    <row r="666" ht="14.25" customHeight="1">
      <c r="A666" s="79"/>
      <c r="B666" s="79"/>
      <c r="C666" s="85"/>
      <c r="D666" s="79"/>
      <c r="E666" s="85"/>
      <c r="F666" s="79"/>
      <c r="G666" s="79"/>
      <c r="H666" s="79"/>
      <c r="I666" s="79"/>
    </row>
    <row r="667" ht="14.25" customHeight="1">
      <c r="A667" s="79"/>
      <c r="B667" s="79"/>
      <c r="C667" s="85"/>
      <c r="D667" s="79"/>
      <c r="E667" s="85"/>
      <c r="F667" s="79"/>
      <c r="G667" s="79"/>
      <c r="H667" s="79"/>
      <c r="I667" s="79"/>
    </row>
    <row r="668" ht="14.25" customHeight="1">
      <c r="A668" s="79"/>
      <c r="B668" s="79"/>
      <c r="C668" s="85"/>
      <c r="D668" s="79"/>
      <c r="E668" s="85"/>
      <c r="F668" s="79"/>
      <c r="G668" s="79"/>
      <c r="H668" s="79"/>
      <c r="I668" s="79"/>
    </row>
    <row r="669" ht="14.25" customHeight="1">
      <c r="A669" s="79"/>
      <c r="B669" s="79"/>
      <c r="C669" s="85"/>
      <c r="D669" s="79"/>
      <c r="E669" s="85"/>
      <c r="F669" s="79"/>
      <c r="G669" s="79"/>
      <c r="H669" s="79"/>
      <c r="I669" s="79"/>
    </row>
    <row r="670" ht="14.25" customHeight="1">
      <c r="A670" s="79"/>
      <c r="B670" s="79"/>
      <c r="C670" s="85"/>
      <c r="D670" s="79"/>
      <c r="E670" s="85"/>
      <c r="F670" s="79"/>
      <c r="G670" s="79"/>
      <c r="H670" s="79"/>
      <c r="I670" s="79"/>
    </row>
    <row r="671" ht="14.25" customHeight="1">
      <c r="A671" s="79"/>
      <c r="B671" s="79"/>
      <c r="C671" s="85"/>
      <c r="D671" s="79"/>
      <c r="E671" s="85"/>
      <c r="F671" s="79"/>
      <c r="G671" s="79"/>
      <c r="H671" s="79"/>
      <c r="I671" s="79"/>
    </row>
    <row r="672" ht="14.25" customHeight="1">
      <c r="A672" s="79"/>
      <c r="B672" s="79"/>
      <c r="C672" s="85"/>
      <c r="D672" s="79"/>
      <c r="E672" s="85"/>
      <c r="F672" s="79"/>
      <c r="G672" s="79"/>
      <c r="H672" s="79"/>
      <c r="I672" s="79"/>
    </row>
    <row r="673" ht="14.25" customHeight="1">
      <c r="A673" s="79"/>
      <c r="B673" s="79"/>
      <c r="C673" s="85"/>
      <c r="D673" s="79"/>
      <c r="E673" s="85"/>
      <c r="F673" s="79"/>
      <c r="G673" s="79"/>
      <c r="H673" s="79"/>
      <c r="I673" s="79"/>
    </row>
    <row r="674" ht="14.25" customHeight="1">
      <c r="A674" s="79"/>
      <c r="B674" s="79"/>
      <c r="C674" s="85"/>
      <c r="D674" s="79"/>
      <c r="E674" s="85"/>
      <c r="F674" s="79"/>
      <c r="G674" s="79"/>
      <c r="H674" s="79"/>
      <c r="I674" s="79"/>
    </row>
    <row r="675" ht="14.25" customHeight="1">
      <c r="A675" s="79"/>
      <c r="B675" s="79"/>
      <c r="C675" s="85"/>
      <c r="D675" s="79"/>
      <c r="E675" s="85"/>
      <c r="F675" s="79"/>
      <c r="G675" s="79"/>
      <c r="H675" s="79"/>
      <c r="I675" s="79"/>
    </row>
    <row r="676" ht="14.25" customHeight="1">
      <c r="A676" s="79"/>
      <c r="B676" s="79"/>
      <c r="C676" s="85"/>
      <c r="D676" s="79"/>
      <c r="E676" s="85"/>
      <c r="F676" s="79"/>
      <c r="G676" s="79"/>
      <c r="H676" s="79"/>
      <c r="I676" s="79"/>
    </row>
    <row r="677" ht="14.25" customHeight="1">
      <c r="A677" s="79"/>
      <c r="B677" s="79"/>
      <c r="C677" s="85"/>
      <c r="D677" s="79"/>
      <c r="E677" s="85"/>
      <c r="F677" s="79"/>
      <c r="G677" s="79"/>
      <c r="H677" s="79"/>
      <c r="I677" s="79"/>
    </row>
    <row r="678" ht="14.25" customHeight="1">
      <c r="A678" s="79"/>
      <c r="B678" s="79"/>
      <c r="C678" s="85"/>
      <c r="D678" s="79"/>
      <c r="E678" s="85"/>
      <c r="F678" s="79"/>
      <c r="G678" s="79"/>
      <c r="H678" s="79"/>
      <c r="I678" s="79"/>
    </row>
    <row r="679" ht="14.25" customHeight="1">
      <c r="A679" s="79"/>
      <c r="B679" s="79"/>
      <c r="C679" s="85"/>
      <c r="D679" s="79"/>
      <c r="E679" s="85"/>
      <c r="F679" s="79"/>
      <c r="G679" s="79"/>
      <c r="H679" s="79"/>
      <c r="I679" s="79"/>
    </row>
    <row r="680" ht="14.25" customHeight="1">
      <c r="A680" s="79"/>
      <c r="B680" s="79"/>
      <c r="C680" s="85"/>
      <c r="D680" s="79"/>
      <c r="E680" s="85"/>
      <c r="F680" s="79"/>
      <c r="G680" s="79"/>
      <c r="H680" s="79"/>
      <c r="I680" s="79"/>
    </row>
    <row r="681" ht="14.25" customHeight="1">
      <c r="A681" s="79"/>
      <c r="B681" s="79"/>
      <c r="C681" s="85"/>
      <c r="D681" s="79"/>
      <c r="E681" s="85"/>
      <c r="F681" s="79"/>
      <c r="G681" s="79"/>
      <c r="H681" s="79"/>
      <c r="I681" s="79"/>
    </row>
    <row r="682" ht="14.25" customHeight="1">
      <c r="A682" s="79"/>
      <c r="B682" s="79"/>
      <c r="C682" s="85"/>
      <c r="D682" s="79"/>
      <c r="E682" s="85"/>
      <c r="F682" s="79"/>
      <c r="G682" s="79"/>
      <c r="H682" s="79"/>
      <c r="I682" s="79"/>
    </row>
    <row r="683" ht="14.25" customHeight="1">
      <c r="A683" s="79"/>
      <c r="B683" s="79"/>
      <c r="C683" s="85"/>
      <c r="D683" s="79"/>
      <c r="E683" s="85"/>
      <c r="F683" s="79"/>
      <c r="G683" s="79"/>
      <c r="H683" s="79"/>
      <c r="I683" s="79"/>
    </row>
    <row r="684" ht="14.25" customHeight="1">
      <c r="A684" s="79"/>
      <c r="B684" s="79"/>
      <c r="C684" s="85"/>
      <c r="D684" s="79"/>
      <c r="E684" s="85"/>
      <c r="F684" s="79"/>
      <c r="G684" s="79"/>
      <c r="H684" s="79"/>
      <c r="I684" s="79"/>
    </row>
    <row r="685" ht="14.25" customHeight="1">
      <c r="A685" s="79"/>
      <c r="B685" s="79"/>
      <c r="C685" s="85"/>
      <c r="D685" s="79"/>
      <c r="E685" s="85"/>
      <c r="F685" s="79"/>
      <c r="G685" s="79"/>
      <c r="H685" s="79"/>
      <c r="I685" s="79"/>
    </row>
    <row r="686" ht="14.25" customHeight="1">
      <c r="A686" s="79"/>
      <c r="B686" s="79"/>
      <c r="C686" s="85"/>
      <c r="D686" s="79"/>
      <c r="E686" s="85"/>
      <c r="F686" s="79"/>
      <c r="G686" s="79"/>
      <c r="H686" s="79"/>
      <c r="I686" s="79"/>
    </row>
    <row r="687" ht="14.25" customHeight="1">
      <c r="A687" s="79"/>
      <c r="B687" s="79"/>
      <c r="C687" s="85"/>
      <c r="D687" s="79"/>
      <c r="E687" s="85"/>
      <c r="F687" s="79"/>
      <c r="G687" s="79"/>
      <c r="H687" s="79"/>
      <c r="I687" s="79"/>
    </row>
    <row r="688" ht="14.25" customHeight="1">
      <c r="A688" s="79"/>
      <c r="B688" s="79"/>
      <c r="C688" s="85"/>
      <c r="D688" s="79"/>
      <c r="E688" s="85"/>
      <c r="F688" s="79"/>
      <c r="G688" s="79"/>
      <c r="H688" s="79"/>
      <c r="I688" s="79"/>
    </row>
    <row r="689" ht="14.25" customHeight="1">
      <c r="A689" s="79"/>
      <c r="B689" s="79"/>
      <c r="C689" s="85"/>
      <c r="D689" s="79"/>
      <c r="E689" s="85"/>
      <c r="F689" s="79"/>
      <c r="G689" s="79"/>
      <c r="H689" s="79"/>
      <c r="I689" s="79"/>
    </row>
    <row r="690" ht="14.25" customHeight="1">
      <c r="A690" s="79"/>
      <c r="B690" s="79"/>
      <c r="C690" s="85"/>
      <c r="D690" s="79"/>
      <c r="E690" s="85"/>
      <c r="F690" s="79"/>
      <c r="G690" s="79"/>
      <c r="H690" s="79"/>
      <c r="I690" s="79"/>
    </row>
    <row r="691" ht="14.25" customHeight="1">
      <c r="A691" s="79"/>
      <c r="B691" s="79"/>
      <c r="C691" s="85"/>
      <c r="D691" s="79"/>
      <c r="E691" s="85"/>
      <c r="F691" s="79"/>
      <c r="G691" s="79"/>
      <c r="H691" s="79"/>
      <c r="I691" s="79"/>
    </row>
    <row r="692" ht="14.25" customHeight="1">
      <c r="A692" s="79"/>
      <c r="B692" s="79"/>
      <c r="C692" s="85"/>
      <c r="D692" s="79"/>
      <c r="E692" s="85"/>
      <c r="F692" s="79"/>
      <c r="G692" s="79"/>
      <c r="H692" s="79"/>
      <c r="I692" s="79"/>
    </row>
    <row r="693" ht="14.25" customHeight="1">
      <c r="A693" s="79"/>
      <c r="B693" s="79"/>
      <c r="C693" s="85"/>
      <c r="D693" s="79"/>
      <c r="E693" s="85"/>
      <c r="F693" s="79"/>
      <c r="G693" s="79"/>
      <c r="H693" s="79"/>
      <c r="I693" s="79"/>
    </row>
    <row r="694" ht="14.25" customHeight="1">
      <c r="A694" s="79"/>
      <c r="B694" s="79"/>
      <c r="C694" s="85"/>
      <c r="D694" s="79"/>
      <c r="E694" s="85"/>
      <c r="F694" s="79"/>
      <c r="G694" s="79"/>
      <c r="H694" s="79"/>
      <c r="I694" s="79"/>
    </row>
    <row r="695" ht="14.25" customHeight="1">
      <c r="A695" s="79"/>
      <c r="B695" s="79"/>
      <c r="C695" s="85"/>
      <c r="D695" s="79"/>
      <c r="E695" s="85"/>
      <c r="F695" s="79"/>
      <c r="G695" s="79"/>
      <c r="H695" s="79"/>
      <c r="I695" s="79"/>
    </row>
    <row r="696" ht="14.25" customHeight="1">
      <c r="A696" s="79"/>
      <c r="B696" s="79"/>
      <c r="C696" s="85"/>
      <c r="D696" s="79"/>
      <c r="E696" s="85"/>
      <c r="F696" s="79"/>
      <c r="G696" s="79"/>
      <c r="H696" s="79"/>
      <c r="I696" s="79"/>
    </row>
    <row r="697" ht="14.25" customHeight="1">
      <c r="A697" s="79"/>
      <c r="B697" s="79"/>
      <c r="C697" s="85"/>
      <c r="D697" s="79"/>
      <c r="E697" s="85"/>
      <c r="F697" s="79"/>
      <c r="G697" s="79"/>
      <c r="H697" s="79"/>
      <c r="I697" s="79"/>
    </row>
    <row r="698" ht="14.25" customHeight="1">
      <c r="A698" s="79"/>
      <c r="B698" s="79"/>
      <c r="C698" s="85"/>
      <c r="D698" s="79"/>
      <c r="E698" s="85"/>
      <c r="F698" s="79"/>
      <c r="G698" s="79"/>
      <c r="H698" s="79"/>
      <c r="I698" s="79"/>
    </row>
    <row r="699" ht="14.25" customHeight="1">
      <c r="A699" s="79"/>
      <c r="B699" s="79"/>
      <c r="C699" s="85"/>
      <c r="D699" s="79"/>
      <c r="E699" s="85"/>
      <c r="F699" s="79"/>
      <c r="G699" s="79"/>
      <c r="H699" s="79"/>
      <c r="I699" s="79"/>
    </row>
    <row r="700" ht="14.25" customHeight="1">
      <c r="A700" s="79"/>
      <c r="B700" s="79"/>
      <c r="C700" s="85"/>
      <c r="D700" s="79"/>
      <c r="E700" s="85"/>
      <c r="F700" s="79"/>
      <c r="G700" s="79"/>
      <c r="H700" s="79"/>
      <c r="I700" s="79"/>
    </row>
    <row r="701" ht="14.25" customHeight="1">
      <c r="A701" s="79"/>
      <c r="B701" s="79"/>
      <c r="C701" s="85"/>
      <c r="D701" s="79"/>
      <c r="E701" s="85"/>
      <c r="F701" s="79"/>
      <c r="G701" s="79"/>
      <c r="H701" s="79"/>
      <c r="I701" s="79"/>
    </row>
    <row r="702" ht="14.25" customHeight="1">
      <c r="A702" s="79"/>
      <c r="B702" s="79"/>
      <c r="C702" s="85"/>
      <c r="D702" s="79"/>
      <c r="E702" s="85"/>
      <c r="F702" s="79"/>
      <c r="G702" s="79"/>
      <c r="H702" s="79"/>
      <c r="I702" s="79"/>
    </row>
    <row r="703" ht="14.25" customHeight="1">
      <c r="A703" s="79"/>
      <c r="B703" s="79"/>
      <c r="C703" s="85"/>
      <c r="D703" s="79"/>
      <c r="E703" s="85"/>
      <c r="F703" s="79"/>
      <c r="G703" s="79"/>
      <c r="H703" s="79"/>
      <c r="I703" s="79"/>
    </row>
    <row r="704" ht="14.25" customHeight="1">
      <c r="A704" s="79"/>
      <c r="B704" s="79"/>
      <c r="C704" s="85"/>
      <c r="D704" s="79"/>
      <c r="E704" s="85"/>
      <c r="F704" s="79"/>
      <c r="G704" s="79"/>
      <c r="H704" s="79"/>
      <c r="I704" s="79"/>
    </row>
    <row r="705" ht="14.25" customHeight="1">
      <c r="A705" s="79"/>
      <c r="B705" s="79"/>
      <c r="C705" s="85"/>
      <c r="D705" s="79"/>
      <c r="E705" s="85"/>
      <c r="F705" s="79"/>
      <c r="G705" s="79"/>
      <c r="H705" s="79"/>
      <c r="I705" s="79"/>
    </row>
    <row r="706" ht="14.25" customHeight="1">
      <c r="A706" s="79"/>
      <c r="B706" s="79"/>
      <c r="C706" s="85"/>
      <c r="D706" s="79"/>
      <c r="E706" s="85"/>
      <c r="F706" s="79"/>
      <c r="G706" s="79"/>
      <c r="H706" s="79"/>
      <c r="I706" s="79"/>
    </row>
    <row r="707" ht="14.25" customHeight="1">
      <c r="A707" s="79"/>
      <c r="B707" s="79"/>
      <c r="C707" s="85"/>
      <c r="D707" s="79"/>
      <c r="E707" s="85"/>
      <c r="F707" s="79"/>
      <c r="G707" s="79"/>
      <c r="H707" s="79"/>
      <c r="I707" s="79"/>
    </row>
    <row r="708" ht="14.25" customHeight="1">
      <c r="A708" s="79"/>
      <c r="B708" s="79"/>
      <c r="C708" s="85"/>
      <c r="D708" s="79"/>
      <c r="E708" s="85"/>
      <c r="F708" s="79"/>
      <c r="G708" s="79"/>
      <c r="H708" s="79"/>
      <c r="I708" s="79"/>
    </row>
    <row r="709" ht="14.25" customHeight="1">
      <c r="A709" s="79"/>
      <c r="B709" s="79"/>
      <c r="C709" s="85"/>
      <c r="D709" s="79"/>
      <c r="E709" s="85"/>
      <c r="F709" s="79"/>
      <c r="G709" s="79"/>
      <c r="H709" s="79"/>
      <c r="I709" s="79"/>
    </row>
    <row r="710" ht="14.25" customHeight="1">
      <c r="A710" s="79"/>
      <c r="B710" s="79"/>
      <c r="C710" s="85"/>
      <c r="D710" s="79"/>
      <c r="E710" s="85"/>
      <c r="F710" s="79"/>
      <c r="G710" s="79"/>
      <c r="H710" s="79"/>
      <c r="I710" s="79"/>
    </row>
    <row r="711" ht="14.25" customHeight="1">
      <c r="A711" s="79"/>
      <c r="B711" s="79"/>
      <c r="C711" s="85"/>
      <c r="D711" s="79"/>
      <c r="E711" s="85"/>
      <c r="F711" s="79"/>
      <c r="G711" s="79"/>
      <c r="H711" s="79"/>
      <c r="I711" s="79"/>
    </row>
    <row r="712" ht="14.25" customHeight="1">
      <c r="A712" s="79"/>
      <c r="B712" s="79"/>
      <c r="C712" s="85"/>
      <c r="D712" s="79"/>
      <c r="E712" s="85"/>
      <c r="F712" s="79"/>
      <c r="G712" s="79"/>
      <c r="H712" s="79"/>
      <c r="I712" s="79"/>
    </row>
    <row r="713" ht="14.25" customHeight="1">
      <c r="A713" s="79"/>
      <c r="B713" s="79"/>
      <c r="C713" s="85"/>
      <c r="D713" s="79"/>
      <c r="E713" s="85"/>
      <c r="F713" s="79"/>
      <c r="G713" s="79"/>
      <c r="H713" s="79"/>
      <c r="I713" s="79"/>
    </row>
    <row r="714" ht="14.25" customHeight="1">
      <c r="A714" s="79"/>
      <c r="B714" s="79"/>
      <c r="C714" s="85"/>
      <c r="D714" s="79"/>
      <c r="E714" s="85"/>
      <c r="F714" s="79"/>
      <c r="G714" s="79"/>
      <c r="H714" s="79"/>
      <c r="I714" s="79"/>
    </row>
    <row r="715" ht="14.25" customHeight="1">
      <c r="A715" s="79"/>
      <c r="B715" s="79"/>
      <c r="C715" s="85"/>
      <c r="D715" s="79"/>
      <c r="E715" s="85"/>
      <c r="F715" s="79"/>
      <c r="G715" s="79"/>
      <c r="H715" s="79"/>
      <c r="I715" s="79"/>
    </row>
    <row r="716" ht="14.25" customHeight="1">
      <c r="A716" s="79"/>
      <c r="B716" s="79"/>
      <c r="C716" s="85"/>
      <c r="D716" s="79"/>
      <c r="E716" s="85"/>
      <c r="F716" s="79"/>
      <c r="G716" s="79"/>
      <c r="H716" s="79"/>
      <c r="I716" s="79"/>
    </row>
    <row r="717" ht="14.25" customHeight="1">
      <c r="A717" s="79"/>
      <c r="B717" s="79"/>
      <c r="C717" s="85"/>
      <c r="D717" s="79"/>
      <c r="E717" s="85"/>
      <c r="F717" s="79"/>
      <c r="G717" s="79"/>
      <c r="H717" s="79"/>
      <c r="I717" s="79"/>
    </row>
    <row r="718" ht="14.25" customHeight="1">
      <c r="A718" s="79"/>
      <c r="B718" s="79"/>
      <c r="C718" s="85"/>
      <c r="D718" s="79"/>
      <c r="E718" s="85"/>
      <c r="F718" s="79"/>
      <c r="G718" s="79"/>
      <c r="H718" s="79"/>
      <c r="I718" s="79"/>
    </row>
    <row r="719" ht="14.25" customHeight="1">
      <c r="A719" s="79"/>
      <c r="B719" s="79"/>
      <c r="C719" s="85"/>
      <c r="D719" s="79"/>
      <c r="E719" s="85"/>
      <c r="F719" s="79"/>
      <c r="G719" s="79"/>
      <c r="H719" s="79"/>
      <c r="I719" s="79"/>
    </row>
    <row r="720" ht="14.25" customHeight="1">
      <c r="A720" s="79"/>
      <c r="B720" s="79"/>
      <c r="C720" s="85"/>
      <c r="D720" s="79"/>
      <c r="E720" s="85"/>
      <c r="F720" s="79"/>
      <c r="G720" s="79"/>
      <c r="H720" s="79"/>
      <c r="I720" s="79"/>
    </row>
    <row r="721" ht="14.25" customHeight="1">
      <c r="A721" s="79"/>
      <c r="B721" s="79"/>
      <c r="C721" s="85"/>
      <c r="D721" s="79"/>
      <c r="E721" s="85"/>
      <c r="F721" s="79"/>
      <c r="G721" s="79"/>
      <c r="H721" s="79"/>
      <c r="I721" s="79"/>
    </row>
    <row r="722" ht="14.25" customHeight="1">
      <c r="A722" s="79"/>
      <c r="B722" s="79"/>
      <c r="C722" s="85"/>
      <c r="D722" s="79"/>
      <c r="E722" s="85"/>
      <c r="F722" s="79"/>
      <c r="G722" s="79"/>
      <c r="H722" s="79"/>
      <c r="I722" s="79"/>
    </row>
    <row r="723" ht="14.25" customHeight="1">
      <c r="A723" s="79"/>
      <c r="B723" s="79"/>
      <c r="C723" s="85"/>
      <c r="D723" s="79"/>
      <c r="E723" s="85"/>
      <c r="F723" s="79"/>
      <c r="G723" s="79"/>
      <c r="H723" s="79"/>
      <c r="I723" s="79"/>
    </row>
    <row r="724" ht="14.25" customHeight="1">
      <c r="A724" s="79"/>
      <c r="B724" s="79"/>
      <c r="C724" s="85"/>
      <c r="D724" s="79"/>
      <c r="E724" s="85"/>
      <c r="F724" s="79"/>
      <c r="G724" s="79"/>
      <c r="H724" s="79"/>
      <c r="I724" s="79"/>
    </row>
    <row r="725" ht="14.25" customHeight="1">
      <c r="A725" s="79"/>
      <c r="B725" s="79"/>
      <c r="C725" s="85"/>
      <c r="D725" s="79"/>
      <c r="E725" s="85"/>
      <c r="F725" s="79"/>
      <c r="G725" s="79"/>
      <c r="H725" s="79"/>
      <c r="I725" s="79"/>
    </row>
    <row r="726" ht="14.25" customHeight="1">
      <c r="A726" s="79"/>
      <c r="B726" s="79"/>
      <c r="C726" s="85"/>
      <c r="D726" s="79"/>
      <c r="E726" s="85"/>
      <c r="F726" s="79"/>
      <c r="G726" s="79"/>
      <c r="H726" s="79"/>
      <c r="I726" s="79"/>
    </row>
    <row r="727" ht="14.25" customHeight="1">
      <c r="A727" s="79"/>
      <c r="B727" s="79"/>
      <c r="C727" s="85"/>
      <c r="D727" s="79"/>
      <c r="E727" s="85"/>
      <c r="F727" s="79"/>
      <c r="G727" s="79"/>
      <c r="H727" s="79"/>
      <c r="I727" s="79"/>
    </row>
    <row r="728" ht="14.25" customHeight="1">
      <c r="A728" s="79"/>
      <c r="B728" s="79"/>
      <c r="C728" s="85"/>
      <c r="D728" s="79"/>
      <c r="E728" s="85"/>
      <c r="F728" s="79"/>
      <c r="G728" s="79"/>
      <c r="H728" s="79"/>
      <c r="I728" s="79"/>
    </row>
    <row r="729" ht="14.25" customHeight="1">
      <c r="A729" s="79"/>
      <c r="B729" s="79"/>
      <c r="C729" s="85"/>
      <c r="D729" s="79"/>
      <c r="E729" s="85"/>
      <c r="F729" s="79"/>
      <c r="G729" s="79"/>
      <c r="H729" s="79"/>
      <c r="I729" s="79"/>
    </row>
    <row r="730" ht="14.25" customHeight="1">
      <c r="A730" s="79"/>
      <c r="B730" s="79"/>
      <c r="C730" s="85"/>
      <c r="D730" s="79"/>
      <c r="E730" s="85"/>
      <c r="F730" s="79"/>
      <c r="G730" s="79"/>
      <c r="H730" s="79"/>
      <c r="I730" s="79"/>
    </row>
    <row r="731" ht="14.25" customHeight="1">
      <c r="A731" s="79"/>
      <c r="B731" s="79"/>
      <c r="C731" s="85"/>
      <c r="D731" s="79"/>
      <c r="E731" s="85"/>
      <c r="F731" s="79"/>
      <c r="G731" s="79"/>
      <c r="H731" s="79"/>
      <c r="I731" s="79"/>
    </row>
    <row r="732" ht="14.25" customHeight="1">
      <c r="A732" s="79"/>
      <c r="B732" s="79"/>
      <c r="C732" s="85"/>
      <c r="D732" s="79"/>
      <c r="E732" s="85"/>
      <c r="F732" s="79"/>
      <c r="G732" s="79"/>
      <c r="H732" s="79"/>
      <c r="I732" s="79"/>
    </row>
    <row r="733" ht="14.25" customHeight="1">
      <c r="A733" s="79"/>
      <c r="B733" s="79"/>
      <c r="C733" s="85"/>
      <c r="D733" s="79"/>
      <c r="E733" s="85"/>
      <c r="F733" s="79"/>
      <c r="G733" s="79"/>
      <c r="H733" s="79"/>
      <c r="I733" s="79"/>
    </row>
    <row r="734" ht="14.25" customHeight="1">
      <c r="A734" s="79"/>
      <c r="B734" s="79"/>
      <c r="C734" s="85"/>
      <c r="D734" s="79"/>
      <c r="E734" s="85"/>
      <c r="F734" s="79"/>
      <c r="G734" s="79"/>
      <c r="H734" s="79"/>
      <c r="I734" s="79"/>
    </row>
    <row r="735" ht="14.25" customHeight="1">
      <c r="A735" s="79"/>
      <c r="B735" s="79"/>
      <c r="C735" s="85"/>
      <c r="D735" s="79"/>
      <c r="E735" s="85"/>
      <c r="F735" s="79"/>
      <c r="G735" s="79"/>
      <c r="H735" s="79"/>
      <c r="I735" s="79"/>
    </row>
    <row r="736" ht="14.25" customHeight="1">
      <c r="A736" s="79"/>
      <c r="B736" s="79"/>
      <c r="C736" s="85"/>
      <c r="D736" s="79"/>
      <c r="E736" s="85"/>
      <c r="F736" s="79"/>
      <c r="G736" s="79"/>
      <c r="H736" s="79"/>
      <c r="I736" s="79"/>
    </row>
    <row r="737" ht="14.25" customHeight="1">
      <c r="A737" s="79"/>
      <c r="B737" s="79"/>
      <c r="C737" s="85"/>
      <c r="D737" s="79"/>
      <c r="E737" s="85"/>
      <c r="F737" s="79"/>
      <c r="G737" s="79"/>
      <c r="H737" s="79"/>
      <c r="I737" s="79"/>
    </row>
    <row r="738" ht="14.25" customHeight="1">
      <c r="A738" s="79"/>
      <c r="B738" s="79"/>
      <c r="C738" s="85"/>
      <c r="D738" s="79"/>
      <c r="E738" s="85"/>
      <c r="F738" s="79"/>
      <c r="G738" s="79"/>
      <c r="H738" s="79"/>
      <c r="I738" s="79"/>
    </row>
    <row r="739" ht="14.25" customHeight="1">
      <c r="A739" s="79"/>
      <c r="B739" s="79"/>
      <c r="C739" s="85"/>
      <c r="D739" s="79"/>
      <c r="E739" s="85"/>
      <c r="F739" s="79"/>
      <c r="G739" s="79"/>
      <c r="H739" s="79"/>
      <c r="I739" s="79"/>
    </row>
    <row r="740" ht="14.25" customHeight="1">
      <c r="A740" s="79"/>
      <c r="B740" s="79"/>
      <c r="C740" s="85"/>
      <c r="D740" s="79"/>
      <c r="E740" s="85"/>
      <c r="F740" s="79"/>
      <c r="G740" s="79"/>
      <c r="H740" s="79"/>
      <c r="I740" s="79"/>
    </row>
    <row r="741" ht="14.25" customHeight="1">
      <c r="A741" s="79"/>
      <c r="B741" s="79"/>
      <c r="C741" s="85"/>
      <c r="D741" s="79"/>
      <c r="E741" s="85"/>
      <c r="F741" s="79"/>
      <c r="G741" s="79"/>
      <c r="H741" s="79"/>
      <c r="I741" s="79"/>
    </row>
    <row r="742" ht="14.25" customHeight="1">
      <c r="A742" s="79"/>
      <c r="B742" s="79"/>
      <c r="C742" s="85"/>
      <c r="D742" s="79"/>
      <c r="E742" s="85"/>
      <c r="F742" s="79"/>
      <c r="G742" s="79"/>
      <c r="H742" s="79"/>
      <c r="I742" s="79"/>
    </row>
    <row r="743" ht="14.25" customHeight="1">
      <c r="A743" s="79"/>
      <c r="B743" s="79"/>
      <c r="C743" s="85"/>
      <c r="D743" s="79"/>
      <c r="E743" s="85"/>
      <c r="F743" s="79"/>
      <c r="G743" s="79"/>
      <c r="H743" s="79"/>
      <c r="I743" s="79"/>
    </row>
    <row r="744" ht="14.25" customHeight="1">
      <c r="A744" s="79"/>
      <c r="B744" s="79"/>
      <c r="C744" s="85"/>
      <c r="D744" s="79"/>
      <c r="E744" s="85"/>
      <c r="F744" s="79"/>
      <c r="G744" s="79"/>
      <c r="H744" s="79"/>
      <c r="I744" s="79"/>
    </row>
    <row r="745" ht="14.25" customHeight="1">
      <c r="A745" s="79"/>
      <c r="B745" s="79"/>
      <c r="C745" s="85"/>
      <c r="D745" s="79"/>
      <c r="E745" s="85"/>
      <c r="F745" s="79"/>
      <c r="G745" s="79"/>
      <c r="H745" s="79"/>
      <c r="I745" s="79"/>
    </row>
    <row r="746" ht="14.25" customHeight="1">
      <c r="A746" s="79"/>
      <c r="B746" s="79"/>
      <c r="C746" s="85"/>
      <c r="D746" s="79"/>
      <c r="E746" s="85"/>
      <c r="F746" s="79"/>
      <c r="G746" s="79"/>
      <c r="H746" s="79"/>
      <c r="I746" s="79"/>
    </row>
    <row r="747" ht="14.25" customHeight="1">
      <c r="A747" s="79"/>
      <c r="B747" s="79"/>
      <c r="C747" s="85"/>
      <c r="D747" s="79"/>
      <c r="E747" s="85"/>
      <c r="F747" s="79"/>
      <c r="G747" s="79"/>
      <c r="H747" s="79"/>
      <c r="I747" s="79"/>
    </row>
    <row r="748" ht="14.25" customHeight="1">
      <c r="A748" s="79"/>
      <c r="B748" s="79"/>
      <c r="C748" s="85"/>
      <c r="D748" s="79"/>
      <c r="E748" s="85"/>
      <c r="F748" s="79"/>
      <c r="G748" s="79"/>
      <c r="H748" s="79"/>
      <c r="I748" s="79"/>
    </row>
    <row r="749" ht="14.25" customHeight="1">
      <c r="A749" s="79"/>
      <c r="B749" s="79"/>
      <c r="C749" s="85"/>
      <c r="D749" s="79"/>
      <c r="E749" s="85"/>
      <c r="F749" s="79"/>
      <c r="G749" s="79"/>
      <c r="H749" s="79"/>
      <c r="I749" s="79"/>
    </row>
    <row r="750" ht="14.25" customHeight="1">
      <c r="A750" s="79"/>
      <c r="B750" s="79"/>
      <c r="C750" s="85"/>
      <c r="D750" s="79"/>
      <c r="E750" s="85"/>
      <c r="F750" s="79"/>
      <c r="G750" s="79"/>
      <c r="H750" s="79"/>
      <c r="I750" s="79"/>
    </row>
    <row r="751" ht="14.25" customHeight="1">
      <c r="A751" s="79"/>
      <c r="B751" s="79"/>
      <c r="C751" s="85"/>
      <c r="D751" s="79"/>
      <c r="E751" s="85"/>
      <c r="F751" s="79"/>
      <c r="G751" s="79"/>
      <c r="H751" s="79"/>
      <c r="I751" s="79"/>
    </row>
    <row r="752" ht="14.25" customHeight="1">
      <c r="A752" s="79"/>
      <c r="B752" s="79"/>
      <c r="C752" s="85"/>
      <c r="D752" s="79"/>
      <c r="E752" s="85"/>
      <c r="F752" s="79"/>
      <c r="G752" s="79"/>
      <c r="H752" s="79"/>
      <c r="I752" s="79"/>
    </row>
    <row r="753" ht="14.25" customHeight="1">
      <c r="A753" s="79"/>
      <c r="B753" s="79"/>
      <c r="C753" s="85"/>
      <c r="D753" s="79"/>
      <c r="E753" s="85"/>
      <c r="F753" s="79"/>
      <c r="G753" s="79"/>
      <c r="H753" s="79"/>
      <c r="I753" s="79"/>
    </row>
    <row r="754" ht="14.25" customHeight="1">
      <c r="A754" s="79"/>
      <c r="B754" s="79"/>
      <c r="C754" s="85"/>
      <c r="D754" s="79"/>
      <c r="E754" s="85"/>
      <c r="F754" s="79"/>
      <c r="G754" s="79"/>
      <c r="H754" s="79"/>
      <c r="I754" s="79"/>
    </row>
    <row r="755" ht="14.25" customHeight="1">
      <c r="A755" s="79"/>
      <c r="B755" s="79"/>
      <c r="C755" s="85"/>
      <c r="D755" s="79"/>
      <c r="E755" s="85"/>
      <c r="F755" s="79"/>
      <c r="G755" s="79"/>
      <c r="H755" s="79"/>
      <c r="I755" s="79"/>
    </row>
    <row r="756" ht="14.25" customHeight="1">
      <c r="A756" s="79"/>
      <c r="B756" s="79"/>
      <c r="C756" s="85"/>
      <c r="D756" s="79"/>
      <c r="E756" s="85"/>
      <c r="F756" s="79"/>
      <c r="G756" s="79"/>
      <c r="H756" s="79"/>
      <c r="I756" s="79"/>
    </row>
    <row r="757" ht="14.25" customHeight="1">
      <c r="A757" s="79"/>
      <c r="B757" s="79"/>
      <c r="C757" s="85"/>
      <c r="D757" s="79"/>
      <c r="E757" s="85"/>
      <c r="F757" s="79"/>
      <c r="G757" s="79"/>
      <c r="H757" s="79"/>
      <c r="I757" s="79"/>
    </row>
    <row r="758" ht="14.25" customHeight="1">
      <c r="A758" s="79"/>
      <c r="B758" s="79"/>
      <c r="C758" s="85"/>
      <c r="D758" s="79"/>
      <c r="E758" s="85"/>
      <c r="F758" s="79"/>
      <c r="G758" s="79"/>
      <c r="H758" s="79"/>
      <c r="I758" s="79"/>
    </row>
    <row r="759" ht="14.25" customHeight="1">
      <c r="A759" s="79"/>
      <c r="B759" s="79"/>
      <c r="C759" s="85"/>
      <c r="D759" s="79"/>
      <c r="E759" s="85"/>
      <c r="F759" s="79"/>
      <c r="G759" s="79"/>
      <c r="H759" s="79"/>
      <c r="I759" s="79"/>
    </row>
    <row r="760" ht="14.25" customHeight="1">
      <c r="A760" s="79"/>
      <c r="B760" s="79"/>
      <c r="C760" s="85"/>
      <c r="D760" s="79"/>
      <c r="E760" s="85"/>
      <c r="F760" s="79"/>
      <c r="G760" s="79"/>
      <c r="H760" s="79"/>
      <c r="I760" s="79"/>
    </row>
    <row r="761" ht="14.25" customHeight="1">
      <c r="A761" s="79"/>
      <c r="B761" s="79"/>
      <c r="C761" s="85"/>
      <c r="D761" s="79"/>
      <c r="E761" s="85"/>
      <c r="F761" s="79"/>
      <c r="G761" s="79"/>
      <c r="H761" s="79"/>
      <c r="I761" s="79"/>
    </row>
    <row r="762" ht="14.25" customHeight="1">
      <c r="A762" s="79"/>
      <c r="B762" s="79"/>
      <c r="C762" s="85"/>
      <c r="D762" s="79"/>
      <c r="E762" s="85"/>
      <c r="F762" s="79"/>
      <c r="G762" s="79"/>
      <c r="H762" s="79"/>
      <c r="I762" s="79"/>
    </row>
    <row r="763" ht="14.25" customHeight="1">
      <c r="A763" s="79"/>
      <c r="B763" s="79"/>
      <c r="C763" s="85"/>
      <c r="D763" s="79"/>
      <c r="E763" s="85"/>
      <c r="F763" s="79"/>
      <c r="G763" s="79"/>
      <c r="H763" s="79"/>
      <c r="I763" s="79"/>
    </row>
    <row r="764" ht="14.25" customHeight="1">
      <c r="A764" s="79"/>
      <c r="B764" s="79"/>
      <c r="C764" s="85"/>
      <c r="D764" s="79"/>
      <c r="E764" s="85"/>
      <c r="F764" s="79"/>
      <c r="G764" s="79"/>
      <c r="H764" s="79"/>
      <c r="I764" s="79"/>
    </row>
    <row r="765" ht="14.25" customHeight="1">
      <c r="A765" s="79"/>
      <c r="B765" s="79"/>
      <c r="C765" s="85"/>
      <c r="D765" s="79"/>
      <c r="E765" s="85"/>
      <c r="F765" s="79"/>
      <c r="G765" s="79"/>
      <c r="H765" s="79"/>
      <c r="I765" s="79"/>
    </row>
    <row r="766" ht="14.25" customHeight="1">
      <c r="A766" s="79"/>
      <c r="B766" s="79"/>
      <c r="C766" s="85"/>
      <c r="D766" s="79"/>
      <c r="E766" s="85"/>
      <c r="F766" s="79"/>
      <c r="G766" s="79"/>
      <c r="H766" s="79"/>
      <c r="I766" s="79"/>
    </row>
    <row r="767" ht="14.25" customHeight="1">
      <c r="A767" s="79"/>
      <c r="B767" s="79"/>
      <c r="C767" s="85"/>
      <c r="D767" s="79"/>
      <c r="E767" s="85"/>
      <c r="F767" s="79"/>
      <c r="G767" s="79"/>
      <c r="H767" s="79"/>
      <c r="I767" s="79"/>
    </row>
    <row r="768" ht="14.25" customHeight="1">
      <c r="A768" s="79"/>
      <c r="B768" s="79"/>
      <c r="C768" s="85"/>
      <c r="D768" s="79"/>
      <c r="E768" s="85"/>
      <c r="F768" s="79"/>
      <c r="G768" s="79"/>
      <c r="H768" s="79"/>
      <c r="I768" s="79"/>
    </row>
    <row r="769" ht="14.25" customHeight="1">
      <c r="A769" s="79"/>
      <c r="B769" s="79"/>
      <c r="C769" s="85"/>
      <c r="D769" s="79"/>
      <c r="E769" s="85"/>
      <c r="F769" s="79"/>
      <c r="G769" s="79"/>
      <c r="H769" s="79"/>
      <c r="I769" s="79"/>
    </row>
    <row r="770" ht="14.25" customHeight="1">
      <c r="A770" s="79"/>
      <c r="B770" s="79"/>
      <c r="C770" s="85"/>
      <c r="D770" s="79"/>
      <c r="E770" s="85"/>
      <c r="F770" s="79"/>
      <c r="G770" s="79"/>
      <c r="H770" s="79"/>
      <c r="I770" s="79"/>
    </row>
    <row r="771" ht="14.25" customHeight="1">
      <c r="A771" s="79"/>
      <c r="B771" s="79"/>
      <c r="C771" s="85"/>
      <c r="D771" s="79"/>
      <c r="E771" s="85"/>
      <c r="F771" s="79"/>
      <c r="G771" s="79"/>
      <c r="H771" s="79"/>
      <c r="I771" s="79"/>
    </row>
    <row r="772" ht="14.25" customHeight="1">
      <c r="A772" s="79"/>
      <c r="B772" s="79"/>
      <c r="C772" s="85"/>
      <c r="D772" s="79"/>
      <c r="E772" s="85"/>
      <c r="F772" s="79"/>
      <c r="G772" s="79"/>
      <c r="H772" s="79"/>
      <c r="I772" s="79"/>
    </row>
    <row r="773" ht="14.25" customHeight="1">
      <c r="A773" s="79"/>
      <c r="B773" s="79"/>
      <c r="C773" s="85"/>
      <c r="D773" s="79"/>
      <c r="E773" s="85"/>
      <c r="F773" s="79"/>
      <c r="G773" s="79"/>
      <c r="H773" s="79"/>
      <c r="I773" s="79"/>
    </row>
    <row r="774" ht="14.25" customHeight="1">
      <c r="A774" s="79"/>
      <c r="B774" s="79"/>
      <c r="C774" s="85"/>
      <c r="D774" s="79"/>
      <c r="E774" s="85"/>
      <c r="F774" s="79"/>
      <c r="G774" s="79"/>
      <c r="H774" s="79"/>
      <c r="I774" s="79"/>
    </row>
    <row r="775" ht="14.25" customHeight="1">
      <c r="A775" s="79"/>
      <c r="B775" s="79"/>
      <c r="C775" s="85"/>
      <c r="D775" s="79"/>
      <c r="E775" s="85"/>
      <c r="F775" s="79"/>
      <c r="G775" s="79"/>
      <c r="H775" s="79"/>
      <c r="I775" s="79"/>
    </row>
    <row r="776" ht="14.25" customHeight="1">
      <c r="A776" s="79"/>
      <c r="B776" s="79"/>
      <c r="C776" s="85"/>
      <c r="D776" s="79"/>
      <c r="E776" s="85"/>
      <c r="F776" s="79"/>
      <c r="G776" s="79"/>
      <c r="H776" s="79"/>
      <c r="I776" s="79"/>
    </row>
    <row r="777" ht="14.25" customHeight="1">
      <c r="A777" s="79"/>
      <c r="B777" s="79"/>
      <c r="C777" s="85"/>
      <c r="D777" s="79"/>
      <c r="E777" s="85"/>
      <c r="F777" s="79"/>
      <c r="G777" s="79"/>
      <c r="H777" s="79"/>
      <c r="I777" s="79"/>
    </row>
    <row r="778" ht="14.25" customHeight="1">
      <c r="A778" s="79"/>
      <c r="B778" s="79"/>
      <c r="C778" s="85"/>
      <c r="D778" s="79"/>
      <c r="E778" s="85"/>
      <c r="F778" s="79"/>
      <c r="G778" s="79"/>
      <c r="H778" s="79"/>
      <c r="I778" s="79"/>
    </row>
    <row r="779" ht="14.25" customHeight="1">
      <c r="A779" s="79"/>
      <c r="B779" s="79"/>
      <c r="C779" s="85"/>
      <c r="D779" s="79"/>
      <c r="E779" s="85"/>
      <c r="F779" s="79"/>
      <c r="G779" s="79"/>
      <c r="H779" s="79"/>
      <c r="I779" s="79"/>
    </row>
    <row r="780" ht="14.25" customHeight="1">
      <c r="A780" s="79"/>
      <c r="B780" s="79"/>
      <c r="C780" s="85"/>
      <c r="D780" s="79"/>
      <c r="E780" s="85"/>
      <c r="F780" s="79"/>
      <c r="G780" s="79"/>
      <c r="H780" s="79"/>
      <c r="I780" s="79"/>
    </row>
    <row r="781" ht="14.25" customHeight="1">
      <c r="A781" s="79"/>
      <c r="B781" s="79"/>
      <c r="C781" s="85"/>
      <c r="D781" s="79"/>
      <c r="E781" s="85"/>
      <c r="F781" s="79"/>
      <c r="G781" s="79"/>
      <c r="H781" s="79"/>
      <c r="I781" s="79"/>
    </row>
    <row r="782" ht="14.25" customHeight="1">
      <c r="A782" s="79"/>
      <c r="B782" s="79"/>
      <c r="C782" s="85"/>
      <c r="D782" s="79"/>
      <c r="E782" s="85"/>
      <c r="F782" s="79"/>
      <c r="G782" s="79"/>
      <c r="H782" s="79"/>
      <c r="I782" s="79"/>
    </row>
    <row r="783" ht="14.25" customHeight="1">
      <c r="A783" s="79"/>
      <c r="B783" s="79"/>
      <c r="C783" s="85"/>
      <c r="D783" s="79"/>
      <c r="E783" s="85"/>
      <c r="F783" s="79"/>
      <c r="G783" s="79"/>
      <c r="H783" s="79"/>
      <c r="I783" s="79"/>
    </row>
    <row r="784" ht="14.25" customHeight="1">
      <c r="A784" s="79"/>
      <c r="B784" s="79"/>
      <c r="C784" s="85"/>
      <c r="D784" s="79"/>
      <c r="E784" s="85"/>
      <c r="F784" s="79"/>
      <c r="G784" s="79"/>
      <c r="H784" s="79"/>
      <c r="I784" s="79"/>
    </row>
    <row r="785" ht="14.25" customHeight="1">
      <c r="A785" s="79"/>
      <c r="B785" s="79"/>
      <c r="C785" s="85"/>
      <c r="D785" s="79"/>
      <c r="E785" s="85"/>
      <c r="F785" s="79"/>
      <c r="G785" s="79"/>
      <c r="H785" s="79"/>
      <c r="I785" s="79"/>
    </row>
    <row r="786" ht="14.25" customHeight="1">
      <c r="A786" s="79"/>
      <c r="B786" s="79"/>
      <c r="C786" s="85"/>
      <c r="D786" s="79"/>
      <c r="E786" s="85"/>
      <c r="F786" s="79"/>
      <c r="G786" s="79"/>
      <c r="H786" s="79"/>
      <c r="I786" s="79"/>
    </row>
    <row r="787" ht="14.25" customHeight="1">
      <c r="A787" s="79"/>
      <c r="B787" s="79"/>
      <c r="C787" s="85"/>
      <c r="D787" s="79"/>
      <c r="E787" s="85"/>
      <c r="F787" s="79"/>
      <c r="G787" s="79"/>
      <c r="H787" s="79"/>
      <c r="I787" s="79"/>
    </row>
    <row r="788" ht="14.25" customHeight="1">
      <c r="A788" s="79"/>
      <c r="B788" s="79"/>
      <c r="C788" s="85"/>
      <c r="D788" s="79"/>
      <c r="E788" s="85"/>
      <c r="F788" s="79"/>
      <c r="G788" s="79"/>
      <c r="H788" s="79"/>
      <c r="I788" s="79"/>
    </row>
    <row r="789" ht="14.25" customHeight="1">
      <c r="A789" s="79"/>
      <c r="B789" s="79"/>
      <c r="C789" s="85"/>
      <c r="D789" s="79"/>
      <c r="E789" s="85"/>
      <c r="F789" s="79"/>
      <c r="G789" s="79"/>
      <c r="H789" s="79"/>
      <c r="I789" s="79"/>
    </row>
    <row r="790" ht="14.25" customHeight="1">
      <c r="A790" s="79"/>
      <c r="B790" s="79"/>
      <c r="C790" s="85"/>
      <c r="D790" s="79"/>
      <c r="E790" s="85"/>
      <c r="F790" s="79"/>
      <c r="G790" s="79"/>
      <c r="H790" s="79"/>
      <c r="I790" s="79"/>
    </row>
    <row r="791" ht="14.25" customHeight="1">
      <c r="A791" s="79"/>
      <c r="B791" s="79"/>
      <c r="C791" s="85"/>
      <c r="D791" s="79"/>
      <c r="E791" s="85"/>
      <c r="F791" s="79"/>
      <c r="G791" s="79"/>
      <c r="H791" s="79"/>
      <c r="I791" s="79"/>
    </row>
    <row r="792" ht="14.25" customHeight="1">
      <c r="A792" s="79"/>
      <c r="B792" s="79"/>
      <c r="C792" s="85"/>
      <c r="D792" s="79"/>
      <c r="E792" s="85"/>
      <c r="F792" s="79"/>
      <c r="G792" s="79"/>
      <c r="H792" s="79"/>
      <c r="I792" s="79"/>
    </row>
    <row r="793" ht="14.25" customHeight="1">
      <c r="A793" s="79"/>
      <c r="B793" s="79"/>
      <c r="C793" s="85"/>
      <c r="D793" s="79"/>
      <c r="E793" s="85"/>
      <c r="F793" s="79"/>
      <c r="G793" s="79"/>
      <c r="H793" s="79"/>
      <c r="I793" s="79"/>
    </row>
    <row r="794" ht="14.25" customHeight="1">
      <c r="A794" s="79"/>
      <c r="B794" s="79"/>
      <c r="C794" s="85"/>
      <c r="D794" s="79"/>
      <c r="E794" s="85"/>
      <c r="F794" s="79"/>
      <c r="G794" s="79"/>
      <c r="H794" s="79"/>
      <c r="I794" s="79"/>
    </row>
    <row r="795" ht="14.25" customHeight="1">
      <c r="A795" s="79"/>
      <c r="B795" s="79"/>
      <c r="C795" s="85"/>
      <c r="D795" s="79"/>
      <c r="E795" s="85"/>
      <c r="F795" s="79"/>
      <c r="G795" s="79"/>
      <c r="H795" s="79"/>
      <c r="I795" s="79"/>
    </row>
    <row r="796" ht="14.25" customHeight="1">
      <c r="A796" s="79"/>
      <c r="B796" s="79"/>
      <c r="C796" s="85"/>
      <c r="D796" s="79"/>
      <c r="E796" s="85"/>
      <c r="F796" s="79"/>
      <c r="G796" s="79"/>
      <c r="H796" s="79"/>
      <c r="I796" s="79"/>
    </row>
    <row r="797" ht="14.25" customHeight="1">
      <c r="A797" s="79"/>
      <c r="B797" s="79"/>
      <c r="C797" s="85"/>
      <c r="D797" s="79"/>
      <c r="E797" s="85"/>
      <c r="F797" s="79"/>
      <c r="G797" s="79"/>
      <c r="H797" s="79"/>
      <c r="I797" s="79"/>
    </row>
    <row r="798" ht="14.25" customHeight="1">
      <c r="A798" s="79"/>
      <c r="B798" s="79"/>
      <c r="C798" s="85"/>
      <c r="D798" s="79"/>
      <c r="E798" s="85"/>
      <c r="F798" s="79"/>
      <c r="G798" s="79"/>
      <c r="H798" s="79"/>
      <c r="I798" s="79"/>
    </row>
    <row r="799" ht="14.25" customHeight="1">
      <c r="A799" s="79"/>
      <c r="B799" s="79"/>
      <c r="C799" s="85"/>
      <c r="D799" s="79"/>
      <c r="E799" s="85"/>
      <c r="F799" s="79"/>
      <c r="G799" s="79"/>
      <c r="H799" s="79"/>
      <c r="I799" s="79"/>
    </row>
    <row r="800" ht="14.25" customHeight="1">
      <c r="A800" s="79"/>
      <c r="B800" s="79"/>
      <c r="C800" s="85"/>
      <c r="D800" s="79"/>
      <c r="E800" s="85"/>
      <c r="F800" s="79"/>
      <c r="G800" s="79"/>
      <c r="H800" s="79"/>
      <c r="I800" s="79"/>
    </row>
    <row r="801" ht="14.25" customHeight="1">
      <c r="A801" s="79"/>
      <c r="B801" s="79"/>
      <c r="C801" s="85"/>
      <c r="D801" s="79"/>
      <c r="E801" s="85"/>
      <c r="F801" s="79"/>
      <c r="G801" s="79"/>
      <c r="H801" s="79"/>
      <c r="I801" s="79"/>
    </row>
    <row r="802" ht="14.25" customHeight="1">
      <c r="A802" s="79"/>
      <c r="B802" s="79"/>
      <c r="C802" s="85"/>
      <c r="D802" s="79"/>
      <c r="E802" s="85"/>
      <c r="F802" s="79"/>
      <c r="G802" s="79"/>
      <c r="H802" s="79"/>
      <c r="I802" s="79"/>
    </row>
    <row r="803" ht="14.25" customHeight="1">
      <c r="A803" s="79"/>
      <c r="B803" s="79"/>
      <c r="C803" s="85"/>
      <c r="D803" s="79"/>
      <c r="E803" s="85"/>
      <c r="F803" s="79"/>
      <c r="G803" s="79"/>
      <c r="H803" s="79"/>
      <c r="I803" s="79"/>
    </row>
    <row r="804" ht="14.25" customHeight="1">
      <c r="A804" s="79"/>
      <c r="B804" s="79"/>
      <c r="C804" s="85"/>
      <c r="D804" s="79"/>
      <c r="E804" s="85"/>
      <c r="F804" s="79"/>
      <c r="G804" s="79"/>
      <c r="H804" s="79"/>
      <c r="I804" s="79"/>
    </row>
    <row r="805" ht="14.25" customHeight="1">
      <c r="A805" s="79"/>
      <c r="B805" s="79"/>
      <c r="C805" s="85"/>
      <c r="D805" s="79"/>
      <c r="E805" s="85"/>
      <c r="F805" s="79"/>
      <c r="G805" s="79"/>
      <c r="H805" s="79"/>
      <c r="I805" s="79"/>
    </row>
    <row r="806" ht="14.25" customHeight="1">
      <c r="A806" s="79"/>
      <c r="B806" s="79"/>
      <c r="C806" s="85"/>
      <c r="D806" s="79"/>
      <c r="E806" s="85"/>
      <c r="F806" s="79"/>
      <c r="G806" s="79"/>
      <c r="H806" s="79"/>
      <c r="I806" s="79"/>
    </row>
    <row r="807" ht="14.25" customHeight="1">
      <c r="A807" s="79"/>
      <c r="B807" s="79"/>
      <c r="C807" s="85"/>
      <c r="D807" s="79"/>
      <c r="E807" s="85"/>
      <c r="F807" s="79"/>
      <c r="G807" s="79"/>
      <c r="H807" s="79"/>
      <c r="I807" s="79"/>
    </row>
    <row r="808" ht="14.25" customHeight="1">
      <c r="A808" s="79"/>
      <c r="B808" s="79"/>
      <c r="C808" s="85"/>
      <c r="D808" s="79"/>
      <c r="E808" s="85"/>
      <c r="F808" s="79"/>
      <c r="G808" s="79"/>
      <c r="H808" s="79"/>
      <c r="I808" s="79"/>
    </row>
    <row r="809" ht="14.25" customHeight="1">
      <c r="A809" s="79"/>
      <c r="B809" s="79"/>
      <c r="C809" s="85"/>
      <c r="D809" s="79"/>
      <c r="E809" s="85"/>
      <c r="F809" s="79"/>
      <c r="G809" s="79"/>
      <c r="H809" s="79"/>
      <c r="I809" s="79"/>
    </row>
    <row r="810" ht="14.25" customHeight="1">
      <c r="A810" s="79"/>
      <c r="B810" s="79"/>
      <c r="C810" s="85"/>
      <c r="D810" s="79"/>
      <c r="E810" s="85"/>
      <c r="F810" s="79"/>
      <c r="G810" s="79"/>
      <c r="H810" s="79"/>
      <c r="I810" s="79"/>
    </row>
    <row r="811" ht="14.25" customHeight="1">
      <c r="A811" s="79"/>
      <c r="B811" s="79"/>
      <c r="C811" s="85"/>
      <c r="D811" s="79"/>
      <c r="E811" s="85"/>
      <c r="F811" s="79"/>
      <c r="G811" s="79"/>
      <c r="H811" s="79"/>
      <c r="I811" s="79"/>
    </row>
    <row r="812" ht="14.25" customHeight="1">
      <c r="A812" s="79"/>
      <c r="B812" s="79"/>
      <c r="C812" s="85"/>
      <c r="D812" s="79"/>
      <c r="E812" s="85"/>
      <c r="F812" s="79"/>
      <c r="G812" s="79"/>
      <c r="H812" s="79"/>
      <c r="I812" s="79"/>
    </row>
    <row r="813" ht="14.25" customHeight="1">
      <c r="A813" s="79"/>
      <c r="B813" s="79"/>
      <c r="C813" s="85"/>
      <c r="D813" s="79"/>
      <c r="E813" s="85"/>
      <c r="F813" s="79"/>
      <c r="G813" s="79"/>
      <c r="H813" s="79"/>
      <c r="I813" s="79"/>
    </row>
    <row r="814" ht="14.25" customHeight="1">
      <c r="A814" s="79"/>
      <c r="B814" s="79"/>
      <c r="C814" s="85"/>
      <c r="D814" s="79"/>
      <c r="E814" s="85"/>
      <c r="F814" s="79"/>
      <c r="G814" s="79"/>
      <c r="H814" s="79"/>
      <c r="I814" s="79"/>
    </row>
    <row r="815" ht="14.25" customHeight="1">
      <c r="A815" s="79"/>
      <c r="B815" s="79"/>
      <c r="C815" s="85"/>
      <c r="D815" s="79"/>
      <c r="E815" s="85"/>
      <c r="F815" s="79"/>
      <c r="G815" s="79"/>
      <c r="H815" s="79"/>
      <c r="I815" s="79"/>
    </row>
    <row r="816" ht="14.25" customHeight="1">
      <c r="A816" s="79"/>
      <c r="B816" s="79"/>
      <c r="C816" s="85"/>
      <c r="D816" s="79"/>
      <c r="E816" s="85"/>
      <c r="F816" s="79"/>
      <c r="G816" s="79"/>
      <c r="H816" s="79"/>
      <c r="I816" s="79"/>
    </row>
    <row r="817" ht="14.25" customHeight="1">
      <c r="A817" s="79"/>
      <c r="B817" s="79"/>
      <c r="C817" s="85"/>
      <c r="D817" s="79"/>
      <c r="E817" s="85"/>
      <c r="F817" s="79"/>
      <c r="G817" s="79"/>
      <c r="H817" s="79"/>
      <c r="I817" s="79"/>
    </row>
    <row r="818" ht="14.25" customHeight="1">
      <c r="A818" s="79"/>
      <c r="B818" s="79"/>
      <c r="C818" s="85"/>
      <c r="D818" s="79"/>
      <c r="E818" s="85"/>
      <c r="F818" s="79"/>
      <c r="G818" s="79"/>
      <c r="H818" s="79"/>
      <c r="I818" s="79"/>
    </row>
    <row r="819" ht="14.25" customHeight="1">
      <c r="A819" s="79"/>
      <c r="B819" s="79"/>
      <c r="C819" s="85"/>
      <c r="D819" s="79"/>
      <c r="E819" s="85"/>
      <c r="F819" s="79"/>
      <c r="G819" s="79"/>
      <c r="H819" s="79"/>
      <c r="I819" s="79"/>
    </row>
    <row r="820" ht="14.25" customHeight="1">
      <c r="A820" s="79"/>
      <c r="B820" s="79"/>
      <c r="C820" s="85"/>
      <c r="D820" s="79"/>
      <c r="E820" s="85"/>
      <c r="F820" s="79"/>
      <c r="G820" s="79"/>
      <c r="H820" s="79"/>
      <c r="I820" s="79"/>
    </row>
    <row r="821" ht="14.25" customHeight="1">
      <c r="A821" s="79"/>
      <c r="B821" s="79"/>
      <c r="C821" s="85"/>
      <c r="D821" s="79"/>
      <c r="E821" s="85"/>
      <c r="F821" s="79"/>
      <c r="G821" s="79"/>
      <c r="H821" s="79"/>
      <c r="I821" s="79"/>
    </row>
    <row r="822" ht="14.25" customHeight="1">
      <c r="A822" s="79"/>
      <c r="B822" s="79"/>
      <c r="C822" s="85"/>
      <c r="D822" s="79"/>
      <c r="E822" s="85"/>
      <c r="F822" s="79"/>
      <c r="G822" s="79"/>
      <c r="H822" s="79"/>
      <c r="I822" s="79"/>
    </row>
    <row r="823" ht="14.25" customHeight="1">
      <c r="A823" s="79"/>
      <c r="B823" s="79"/>
      <c r="C823" s="85"/>
      <c r="D823" s="79"/>
      <c r="E823" s="85"/>
      <c r="F823" s="79"/>
      <c r="G823" s="79"/>
      <c r="H823" s="79"/>
      <c r="I823" s="79"/>
    </row>
    <row r="824" ht="14.25" customHeight="1">
      <c r="A824" s="79"/>
      <c r="B824" s="79"/>
      <c r="C824" s="85"/>
      <c r="D824" s="79"/>
      <c r="E824" s="85"/>
      <c r="F824" s="79"/>
      <c r="G824" s="79"/>
      <c r="H824" s="79"/>
      <c r="I824" s="79"/>
    </row>
    <row r="825" ht="14.25" customHeight="1">
      <c r="A825" s="79"/>
      <c r="B825" s="79"/>
      <c r="C825" s="85"/>
      <c r="D825" s="79"/>
      <c r="E825" s="85"/>
      <c r="F825" s="79"/>
      <c r="G825" s="79"/>
      <c r="H825" s="79"/>
      <c r="I825" s="79"/>
    </row>
    <row r="826" ht="14.25" customHeight="1">
      <c r="A826" s="79"/>
      <c r="B826" s="79"/>
      <c r="C826" s="85"/>
      <c r="D826" s="79"/>
      <c r="E826" s="85"/>
      <c r="F826" s="79"/>
      <c r="G826" s="79"/>
      <c r="H826" s="79"/>
      <c r="I826" s="79"/>
    </row>
    <row r="827" ht="14.25" customHeight="1">
      <c r="A827" s="79"/>
      <c r="B827" s="79"/>
      <c r="C827" s="85"/>
      <c r="D827" s="79"/>
      <c r="E827" s="85"/>
      <c r="F827" s="79"/>
      <c r="G827" s="79"/>
      <c r="H827" s="79"/>
      <c r="I827" s="79"/>
    </row>
    <row r="828" ht="14.25" customHeight="1">
      <c r="A828" s="79"/>
      <c r="B828" s="79"/>
      <c r="C828" s="85"/>
      <c r="D828" s="79"/>
      <c r="E828" s="85"/>
      <c r="F828" s="79"/>
      <c r="G828" s="79"/>
      <c r="H828" s="79"/>
      <c r="I828" s="79"/>
    </row>
    <row r="829" ht="14.25" customHeight="1">
      <c r="A829" s="79"/>
      <c r="B829" s="79"/>
      <c r="C829" s="85"/>
      <c r="D829" s="79"/>
      <c r="E829" s="85"/>
      <c r="F829" s="79"/>
      <c r="G829" s="79"/>
      <c r="H829" s="79"/>
      <c r="I829" s="79"/>
    </row>
    <row r="830" ht="14.25" customHeight="1">
      <c r="A830" s="79"/>
      <c r="B830" s="79"/>
      <c r="C830" s="85"/>
      <c r="D830" s="79"/>
      <c r="E830" s="85"/>
      <c r="F830" s="79"/>
      <c r="G830" s="79"/>
      <c r="H830" s="79"/>
      <c r="I830" s="79"/>
    </row>
    <row r="831" ht="14.25" customHeight="1">
      <c r="A831" s="79"/>
      <c r="B831" s="79"/>
      <c r="C831" s="85"/>
      <c r="D831" s="79"/>
      <c r="E831" s="85"/>
      <c r="F831" s="79"/>
      <c r="G831" s="79"/>
      <c r="H831" s="79"/>
      <c r="I831" s="79"/>
    </row>
    <row r="832" ht="14.25" customHeight="1">
      <c r="A832" s="79"/>
      <c r="B832" s="79"/>
      <c r="C832" s="85"/>
      <c r="D832" s="79"/>
      <c r="E832" s="85"/>
      <c r="F832" s="79"/>
      <c r="G832" s="79"/>
      <c r="H832" s="79"/>
      <c r="I832" s="79"/>
    </row>
    <row r="833" ht="14.25" customHeight="1">
      <c r="A833" s="79"/>
      <c r="B833" s="79"/>
      <c r="C833" s="85"/>
      <c r="D833" s="79"/>
      <c r="E833" s="85"/>
      <c r="F833" s="79"/>
      <c r="G833" s="79"/>
      <c r="H833" s="79"/>
      <c r="I833" s="79"/>
    </row>
    <row r="834" ht="14.25" customHeight="1">
      <c r="A834" s="79"/>
      <c r="B834" s="79"/>
      <c r="C834" s="85"/>
      <c r="D834" s="79"/>
      <c r="E834" s="85"/>
      <c r="F834" s="79"/>
      <c r="G834" s="79"/>
      <c r="H834" s="79"/>
      <c r="I834" s="79"/>
    </row>
    <row r="835" ht="14.25" customHeight="1">
      <c r="A835" s="79"/>
      <c r="B835" s="79"/>
      <c r="C835" s="85"/>
      <c r="D835" s="79"/>
      <c r="E835" s="85"/>
      <c r="F835" s="79"/>
      <c r="G835" s="79"/>
      <c r="H835" s="79"/>
      <c r="I835" s="79"/>
    </row>
    <row r="836" ht="14.25" customHeight="1">
      <c r="A836" s="79"/>
      <c r="B836" s="79"/>
      <c r="C836" s="85"/>
      <c r="D836" s="79"/>
      <c r="E836" s="85"/>
      <c r="F836" s="79"/>
      <c r="G836" s="79"/>
      <c r="H836" s="79"/>
      <c r="I836" s="79"/>
    </row>
    <row r="837" ht="14.25" customHeight="1">
      <c r="A837" s="79"/>
      <c r="B837" s="79"/>
      <c r="C837" s="85"/>
      <c r="D837" s="79"/>
      <c r="E837" s="85"/>
      <c r="F837" s="79"/>
      <c r="G837" s="79"/>
      <c r="H837" s="79"/>
      <c r="I837" s="79"/>
    </row>
    <row r="838" ht="14.25" customHeight="1">
      <c r="A838" s="79"/>
      <c r="B838" s="79"/>
      <c r="C838" s="85"/>
      <c r="D838" s="79"/>
      <c r="E838" s="85"/>
      <c r="F838" s="79"/>
      <c r="G838" s="79"/>
      <c r="H838" s="79"/>
      <c r="I838" s="79"/>
    </row>
    <row r="839" ht="14.25" customHeight="1">
      <c r="A839" s="79"/>
      <c r="B839" s="79"/>
      <c r="C839" s="85"/>
      <c r="D839" s="79"/>
      <c r="E839" s="85"/>
      <c r="F839" s="79"/>
      <c r="G839" s="79"/>
      <c r="H839" s="79"/>
      <c r="I839" s="79"/>
    </row>
    <row r="840" ht="14.25" customHeight="1">
      <c r="A840" s="79"/>
      <c r="B840" s="79"/>
      <c r="C840" s="85"/>
      <c r="D840" s="79"/>
      <c r="E840" s="85"/>
      <c r="F840" s="79"/>
      <c r="G840" s="79"/>
      <c r="H840" s="79"/>
      <c r="I840" s="79"/>
    </row>
    <row r="841" ht="14.25" customHeight="1">
      <c r="A841" s="79"/>
      <c r="B841" s="79"/>
      <c r="C841" s="85"/>
      <c r="D841" s="79"/>
      <c r="E841" s="85"/>
      <c r="F841" s="79"/>
      <c r="G841" s="79"/>
      <c r="H841" s="79"/>
      <c r="I841" s="79"/>
    </row>
    <row r="842" ht="14.25" customHeight="1">
      <c r="A842" s="79"/>
      <c r="B842" s="79"/>
      <c r="C842" s="85"/>
      <c r="D842" s="79"/>
      <c r="E842" s="85"/>
      <c r="F842" s="79"/>
      <c r="G842" s="79"/>
      <c r="H842" s="79"/>
      <c r="I842" s="79"/>
    </row>
    <row r="843" ht="14.25" customHeight="1">
      <c r="A843" s="79"/>
      <c r="B843" s="79"/>
      <c r="C843" s="85"/>
      <c r="D843" s="79"/>
      <c r="E843" s="85"/>
      <c r="F843" s="79"/>
      <c r="G843" s="79"/>
      <c r="H843" s="79"/>
      <c r="I843" s="79"/>
    </row>
    <row r="844" ht="14.25" customHeight="1">
      <c r="A844" s="79"/>
      <c r="B844" s="79"/>
      <c r="C844" s="85"/>
      <c r="D844" s="79"/>
      <c r="E844" s="85"/>
      <c r="F844" s="79"/>
      <c r="G844" s="79"/>
      <c r="H844" s="79"/>
      <c r="I844" s="79"/>
    </row>
    <row r="845" ht="14.25" customHeight="1">
      <c r="A845" s="79"/>
      <c r="B845" s="79"/>
      <c r="C845" s="85"/>
      <c r="D845" s="79"/>
      <c r="E845" s="85"/>
      <c r="F845" s="79"/>
      <c r="G845" s="79"/>
      <c r="H845" s="79"/>
      <c r="I845" s="79"/>
    </row>
    <row r="846" ht="14.25" customHeight="1">
      <c r="A846" s="79"/>
      <c r="B846" s="79"/>
      <c r="C846" s="85"/>
      <c r="D846" s="79"/>
      <c r="E846" s="85"/>
      <c r="F846" s="79"/>
      <c r="G846" s="79"/>
      <c r="H846" s="79"/>
      <c r="I846" s="79"/>
    </row>
    <row r="847" ht="14.25" customHeight="1">
      <c r="A847" s="79"/>
      <c r="B847" s="79"/>
      <c r="C847" s="85"/>
      <c r="D847" s="79"/>
      <c r="E847" s="85"/>
      <c r="F847" s="79"/>
      <c r="G847" s="79"/>
      <c r="H847" s="79"/>
      <c r="I847" s="79"/>
    </row>
    <row r="848" ht="14.25" customHeight="1">
      <c r="A848" s="79"/>
      <c r="B848" s="79"/>
      <c r="C848" s="85"/>
      <c r="D848" s="79"/>
      <c r="E848" s="85"/>
      <c r="F848" s="79"/>
      <c r="G848" s="79"/>
      <c r="H848" s="79"/>
      <c r="I848" s="79"/>
    </row>
    <row r="849" ht="14.25" customHeight="1">
      <c r="A849" s="79"/>
      <c r="B849" s="79"/>
      <c r="C849" s="85"/>
      <c r="D849" s="79"/>
      <c r="E849" s="85"/>
      <c r="F849" s="79"/>
      <c r="G849" s="79"/>
      <c r="H849" s="79"/>
      <c r="I849" s="79"/>
    </row>
    <row r="850" ht="14.25" customHeight="1">
      <c r="A850" s="79"/>
      <c r="B850" s="79"/>
      <c r="C850" s="85"/>
      <c r="D850" s="79"/>
      <c r="E850" s="85"/>
      <c r="F850" s="79"/>
      <c r="G850" s="79"/>
      <c r="H850" s="79"/>
      <c r="I850" s="79"/>
    </row>
    <row r="851" ht="14.25" customHeight="1">
      <c r="A851" s="79"/>
      <c r="B851" s="79"/>
      <c r="C851" s="85"/>
      <c r="D851" s="79"/>
      <c r="E851" s="85"/>
      <c r="F851" s="79"/>
      <c r="G851" s="79"/>
      <c r="H851" s="79"/>
      <c r="I851" s="79"/>
    </row>
    <row r="852" ht="14.25" customHeight="1">
      <c r="A852" s="79"/>
      <c r="B852" s="79"/>
      <c r="C852" s="85"/>
      <c r="D852" s="79"/>
      <c r="E852" s="85"/>
      <c r="F852" s="79"/>
      <c r="G852" s="79"/>
      <c r="H852" s="79"/>
      <c r="I852" s="79"/>
    </row>
    <row r="853" ht="14.25" customHeight="1">
      <c r="A853" s="79"/>
      <c r="B853" s="79"/>
      <c r="C853" s="85"/>
      <c r="D853" s="79"/>
      <c r="E853" s="85"/>
      <c r="F853" s="79"/>
      <c r="G853" s="79"/>
      <c r="H853" s="79"/>
      <c r="I853" s="79"/>
    </row>
    <row r="854" ht="14.25" customHeight="1">
      <c r="A854" s="79"/>
      <c r="B854" s="79"/>
      <c r="C854" s="85"/>
      <c r="D854" s="79"/>
      <c r="E854" s="85"/>
      <c r="F854" s="79"/>
      <c r="G854" s="79"/>
      <c r="H854" s="79"/>
      <c r="I854" s="79"/>
    </row>
    <row r="855" ht="14.25" customHeight="1">
      <c r="A855" s="79"/>
      <c r="B855" s="79"/>
      <c r="C855" s="85"/>
      <c r="D855" s="79"/>
      <c r="E855" s="85"/>
      <c r="F855" s="79"/>
      <c r="G855" s="79"/>
      <c r="H855" s="79"/>
      <c r="I855" s="79"/>
    </row>
    <row r="856" ht="14.25" customHeight="1">
      <c r="A856" s="79"/>
      <c r="B856" s="79"/>
      <c r="C856" s="85"/>
      <c r="D856" s="79"/>
      <c r="E856" s="85"/>
      <c r="F856" s="79"/>
      <c r="G856" s="79"/>
      <c r="H856" s="79"/>
      <c r="I856" s="79"/>
    </row>
    <row r="857" ht="14.25" customHeight="1">
      <c r="A857" s="79"/>
      <c r="B857" s="79"/>
      <c r="C857" s="85"/>
      <c r="D857" s="79"/>
      <c r="E857" s="85"/>
      <c r="F857" s="79"/>
      <c r="G857" s="79"/>
      <c r="H857" s="79"/>
      <c r="I857" s="79"/>
    </row>
    <row r="858" ht="14.25" customHeight="1">
      <c r="A858" s="79"/>
      <c r="B858" s="79"/>
      <c r="C858" s="85"/>
      <c r="D858" s="79"/>
      <c r="E858" s="85"/>
      <c r="F858" s="79"/>
      <c r="G858" s="79"/>
      <c r="H858" s="79"/>
      <c r="I858" s="79"/>
    </row>
    <row r="859" ht="14.25" customHeight="1">
      <c r="A859" s="79"/>
      <c r="B859" s="79"/>
      <c r="C859" s="85"/>
      <c r="D859" s="79"/>
      <c r="E859" s="85"/>
      <c r="F859" s="79"/>
      <c r="G859" s="79"/>
      <c r="H859" s="79"/>
      <c r="I859" s="79"/>
    </row>
    <row r="860" ht="14.25" customHeight="1">
      <c r="A860" s="79"/>
      <c r="B860" s="79"/>
      <c r="C860" s="85"/>
      <c r="D860" s="79"/>
      <c r="E860" s="85"/>
      <c r="F860" s="79"/>
      <c r="G860" s="79"/>
      <c r="H860" s="79"/>
      <c r="I860" s="79"/>
    </row>
    <row r="861" ht="14.25" customHeight="1">
      <c r="A861" s="79"/>
      <c r="B861" s="79"/>
      <c r="C861" s="85"/>
      <c r="D861" s="79"/>
      <c r="E861" s="85"/>
      <c r="F861" s="79"/>
      <c r="G861" s="79"/>
      <c r="H861" s="79"/>
      <c r="I861" s="79"/>
    </row>
    <row r="862" ht="14.25" customHeight="1">
      <c r="A862" s="79"/>
      <c r="B862" s="79"/>
      <c r="C862" s="85"/>
      <c r="D862" s="79"/>
      <c r="E862" s="85"/>
      <c r="F862" s="79"/>
      <c r="G862" s="79"/>
      <c r="H862" s="79"/>
      <c r="I862" s="79"/>
    </row>
    <row r="863" ht="14.25" customHeight="1">
      <c r="A863" s="79"/>
      <c r="B863" s="79"/>
      <c r="C863" s="85"/>
      <c r="D863" s="79"/>
      <c r="E863" s="85"/>
      <c r="F863" s="79"/>
      <c r="G863" s="79"/>
      <c r="H863" s="79"/>
      <c r="I863" s="79"/>
    </row>
    <row r="864" ht="14.25" customHeight="1">
      <c r="A864" s="79"/>
      <c r="B864" s="79"/>
      <c r="C864" s="85"/>
      <c r="D864" s="79"/>
      <c r="E864" s="85"/>
      <c r="F864" s="79"/>
      <c r="G864" s="79"/>
      <c r="H864" s="79"/>
      <c r="I864" s="79"/>
    </row>
    <row r="865" ht="14.25" customHeight="1">
      <c r="A865" s="79"/>
      <c r="B865" s="79"/>
      <c r="C865" s="85"/>
      <c r="D865" s="79"/>
      <c r="E865" s="85"/>
      <c r="F865" s="79"/>
      <c r="G865" s="79"/>
      <c r="H865" s="79"/>
      <c r="I865" s="79"/>
    </row>
    <row r="866" ht="14.25" customHeight="1">
      <c r="A866" s="79"/>
      <c r="B866" s="79"/>
      <c r="C866" s="85"/>
      <c r="D866" s="79"/>
      <c r="E866" s="85"/>
      <c r="F866" s="79"/>
      <c r="G866" s="79"/>
      <c r="H866" s="79"/>
      <c r="I866" s="79"/>
    </row>
    <row r="867" ht="14.25" customHeight="1">
      <c r="A867" s="79"/>
      <c r="B867" s="79"/>
      <c r="C867" s="85"/>
      <c r="D867" s="79"/>
      <c r="E867" s="85"/>
      <c r="F867" s="79"/>
      <c r="G867" s="79"/>
      <c r="H867" s="79"/>
      <c r="I867" s="79"/>
    </row>
    <row r="868" ht="14.25" customHeight="1">
      <c r="A868" s="79"/>
      <c r="B868" s="79"/>
      <c r="C868" s="85"/>
      <c r="D868" s="79"/>
      <c r="E868" s="85"/>
      <c r="F868" s="79"/>
      <c r="G868" s="79"/>
      <c r="H868" s="79"/>
      <c r="I868" s="79"/>
    </row>
    <row r="869" ht="14.25" customHeight="1">
      <c r="A869" s="79"/>
      <c r="B869" s="79"/>
      <c r="C869" s="85"/>
      <c r="D869" s="79"/>
      <c r="E869" s="85"/>
      <c r="F869" s="79"/>
      <c r="G869" s="79"/>
      <c r="H869" s="79"/>
      <c r="I869" s="79"/>
    </row>
    <row r="870" ht="14.25" customHeight="1">
      <c r="A870" s="79"/>
      <c r="B870" s="79"/>
      <c r="C870" s="85"/>
      <c r="D870" s="79"/>
      <c r="E870" s="85"/>
      <c r="F870" s="79"/>
      <c r="G870" s="79"/>
      <c r="H870" s="79"/>
      <c r="I870" s="79"/>
    </row>
    <row r="871" ht="14.25" customHeight="1">
      <c r="A871" s="79"/>
      <c r="B871" s="79"/>
      <c r="C871" s="85"/>
      <c r="D871" s="79"/>
      <c r="E871" s="85"/>
      <c r="F871" s="79"/>
      <c r="G871" s="79"/>
      <c r="H871" s="79"/>
      <c r="I871" s="79"/>
    </row>
    <row r="872" ht="14.25" customHeight="1">
      <c r="A872" s="79"/>
      <c r="B872" s="79"/>
      <c r="C872" s="85"/>
      <c r="D872" s="79"/>
      <c r="E872" s="85"/>
      <c r="F872" s="79"/>
      <c r="G872" s="79"/>
      <c r="H872" s="79"/>
      <c r="I872" s="79"/>
    </row>
    <row r="873" ht="14.25" customHeight="1">
      <c r="A873" s="79"/>
      <c r="B873" s="79"/>
      <c r="C873" s="85"/>
      <c r="D873" s="79"/>
      <c r="E873" s="85"/>
      <c r="F873" s="79"/>
      <c r="G873" s="79"/>
      <c r="H873" s="79"/>
      <c r="I873" s="79"/>
    </row>
    <row r="874" ht="14.25" customHeight="1">
      <c r="A874" s="79"/>
      <c r="B874" s="79"/>
      <c r="C874" s="85"/>
      <c r="D874" s="79"/>
      <c r="E874" s="85"/>
      <c r="F874" s="79"/>
      <c r="G874" s="79"/>
      <c r="H874" s="79"/>
      <c r="I874" s="79"/>
    </row>
    <row r="875" ht="14.25" customHeight="1">
      <c r="A875" s="79"/>
      <c r="B875" s="79"/>
      <c r="C875" s="85"/>
      <c r="D875" s="79"/>
      <c r="E875" s="85"/>
      <c r="F875" s="79"/>
      <c r="G875" s="79"/>
      <c r="H875" s="79"/>
      <c r="I875" s="79"/>
    </row>
    <row r="876" ht="14.25" customHeight="1">
      <c r="A876" s="79"/>
      <c r="B876" s="79"/>
      <c r="C876" s="85"/>
      <c r="D876" s="79"/>
      <c r="E876" s="85"/>
      <c r="F876" s="79"/>
      <c r="G876" s="79"/>
      <c r="H876" s="79"/>
      <c r="I876" s="79"/>
    </row>
    <row r="877" ht="14.25" customHeight="1">
      <c r="A877" s="79"/>
      <c r="B877" s="79"/>
      <c r="C877" s="85"/>
      <c r="D877" s="79"/>
      <c r="E877" s="85"/>
      <c r="F877" s="79"/>
      <c r="G877" s="79"/>
      <c r="H877" s="79"/>
      <c r="I877" s="79"/>
    </row>
    <row r="878" ht="14.25" customHeight="1">
      <c r="A878" s="79"/>
      <c r="B878" s="79"/>
      <c r="C878" s="85"/>
      <c r="D878" s="79"/>
      <c r="E878" s="85"/>
      <c r="F878" s="79"/>
      <c r="G878" s="79"/>
      <c r="H878" s="79"/>
      <c r="I878" s="79"/>
    </row>
    <row r="879" ht="14.25" customHeight="1">
      <c r="A879" s="79"/>
      <c r="B879" s="79"/>
      <c r="C879" s="85"/>
      <c r="D879" s="79"/>
      <c r="E879" s="85"/>
      <c r="F879" s="79"/>
      <c r="G879" s="79"/>
      <c r="H879" s="79"/>
      <c r="I879" s="79"/>
    </row>
    <row r="880" ht="14.25" customHeight="1">
      <c r="A880" s="79"/>
      <c r="B880" s="79"/>
      <c r="C880" s="85"/>
      <c r="D880" s="79"/>
      <c r="E880" s="85"/>
      <c r="F880" s="79"/>
      <c r="G880" s="79"/>
      <c r="H880" s="79"/>
      <c r="I880" s="79"/>
    </row>
    <row r="881" ht="14.25" customHeight="1">
      <c r="A881" s="79"/>
      <c r="B881" s="79"/>
      <c r="C881" s="85"/>
      <c r="D881" s="79"/>
      <c r="E881" s="85"/>
      <c r="F881" s="79"/>
      <c r="G881" s="79"/>
      <c r="H881" s="79"/>
      <c r="I881" s="79"/>
    </row>
    <row r="882" ht="14.25" customHeight="1">
      <c r="A882" s="79"/>
      <c r="B882" s="79"/>
      <c r="C882" s="85"/>
      <c r="D882" s="79"/>
      <c r="E882" s="85"/>
      <c r="F882" s="79"/>
      <c r="G882" s="79"/>
      <c r="H882" s="79"/>
      <c r="I882" s="79"/>
    </row>
    <row r="883" ht="14.25" customHeight="1">
      <c r="A883" s="79"/>
      <c r="B883" s="79"/>
      <c r="C883" s="85"/>
      <c r="D883" s="79"/>
      <c r="E883" s="85"/>
      <c r="F883" s="79"/>
      <c r="G883" s="79"/>
      <c r="H883" s="79"/>
      <c r="I883" s="79"/>
    </row>
    <row r="884" ht="14.25" customHeight="1">
      <c r="A884" s="79"/>
      <c r="B884" s="79"/>
      <c r="C884" s="85"/>
      <c r="D884" s="79"/>
      <c r="E884" s="85"/>
      <c r="F884" s="79"/>
      <c r="G884" s="79"/>
      <c r="H884" s="79"/>
      <c r="I884" s="79"/>
    </row>
    <row r="885" ht="14.25" customHeight="1">
      <c r="A885" s="79"/>
      <c r="B885" s="79"/>
      <c r="C885" s="85"/>
      <c r="D885" s="79"/>
      <c r="E885" s="85"/>
      <c r="F885" s="79"/>
      <c r="G885" s="79"/>
      <c r="H885" s="79"/>
      <c r="I885" s="79"/>
    </row>
    <row r="886" ht="14.25" customHeight="1">
      <c r="A886" s="79"/>
      <c r="B886" s="79"/>
      <c r="C886" s="85"/>
      <c r="D886" s="79"/>
      <c r="E886" s="85"/>
      <c r="F886" s="79"/>
      <c r="G886" s="79"/>
      <c r="H886" s="79"/>
      <c r="I886" s="79"/>
    </row>
    <row r="887" ht="14.25" customHeight="1">
      <c r="A887" s="79"/>
      <c r="B887" s="79"/>
      <c r="C887" s="85"/>
      <c r="D887" s="79"/>
      <c r="E887" s="85"/>
      <c r="F887" s="79"/>
      <c r="G887" s="79"/>
      <c r="H887" s="79"/>
      <c r="I887" s="79"/>
    </row>
    <row r="888" ht="14.25" customHeight="1">
      <c r="A888" s="79"/>
      <c r="B888" s="79"/>
      <c r="C888" s="85"/>
      <c r="D888" s="79"/>
      <c r="E888" s="85"/>
      <c r="F888" s="79"/>
      <c r="G888" s="79"/>
      <c r="H888" s="79"/>
      <c r="I888" s="79"/>
    </row>
    <row r="889" ht="14.25" customHeight="1">
      <c r="A889" s="79"/>
      <c r="B889" s="79"/>
      <c r="C889" s="85"/>
      <c r="D889" s="79"/>
      <c r="E889" s="85"/>
      <c r="F889" s="79"/>
      <c r="G889" s="79"/>
      <c r="H889" s="79"/>
      <c r="I889" s="79"/>
    </row>
    <row r="890" ht="14.25" customHeight="1">
      <c r="A890" s="79"/>
      <c r="B890" s="79"/>
      <c r="C890" s="85"/>
      <c r="D890" s="79"/>
      <c r="E890" s="85"/>
      <c r="F890" s="79"/>
      <c r="G890" s="79"/>
      <c r="H890" s="79"/>
      <c r="I890" s="79"/>
    </row>
    <row r="891" ht="14.25" customHeight="1">
      <c r="A891" s="79"/>
      <c r="B891" s="79"/>
      <c r="C891" s="85"/>
      <c r="D891" s="79"/>
      <c r="E891" s="85"/>
      <c r="F891" s="79"/>
      <c r="G891" s="79"/>
      <c r="H891" s="79"/>
      <c r="I891" s="79"/>
    </row>
    <row r="892" ht="14.25" customHeight="1">
      <c r="A892" s="79"/>
      <c r="B892" s="79"/>
      <c r="C892" s="85"/>
      <c r="D892" s="79"/>
      <c r="E892" s="85"/>
      <c r="F892" s="79"/>
      <c r="G892" s="79"/>
      <c r="H892" s="79"/>
      <c r="I892" s="79"/>
    </row>
    <row r="893" ht="14.25" customHeight="1">
      <c r="A893" s="79"/>
      <c r="B893" s="79"/>
      <c r="C893" s="85"/>
      <c r="D893" s="79"/>
      <c r="E893" s="85"/>
      <c r="F893" s="79"/>
      <c r="G893" s="79"/>
      <c r="H893" s="79"/>
      <c r="I893" s="79"/>
    </row>
    <row r="894" ht="14.25" customHeight="1">
      <c r="A894" s="79"/>
      <c r="B894" s="79"/>
      <c r="C894" s="85"/>
      <c r="D894" s="79"/>
      <c r="E894" s="85"/>
      <c r="F894" s="79"/>
      <c r="G894" s="79"/>
      <c r="H894" s="79"/>
      <c r="I894" s="79"/>
    </row>
    <row r="895" ht="14.25" customHeight="1">
      <c r="A895" s="79"/>
      <c r="B895" s="79"/>
      <c r="C895" s="85"/>
      <c r="D895" s="79"/>
      <c r="E895" s="85"/>
      <c r="F895" s="79"/>
      <c r="G895" s="79"/>
      <c r="H895" s="79"/>
      <c r="I895" s="79"/>
    </row>
    <row r="896" ht="14.25" customHeight="1">
      <c r="A896" s="79"/>
      <c r="B896" s="79"/>
      <c r="C896" s="85"/>
      <c r="D896" s="79"/>
      <c r="E896" s="85"/>
      <c r="F896" s="79"/>
      <c r="G896" s="79"/>
      <c r="H896" s="79"/>
      <c r="I896" s="79"/>
    </row>
    <row r="897" ht="14.25" customHeight="1">
      <c r="A897" s="79"/>
      <c r="B897" s="79"/>
      <c r="C897" s="85"/>
      <c r="D897" s="79"/>
      <c r="E897" s="85"/>
      <c r="F897" s="79"/>
      <c r="G897" s="79"/>
      <c r="H897" s="79"/>
      <c r="I897" s="79"/>
    </row>
    <row r="898" ht="14.25" customHeight="1">
      <c r="A898" s="79"/>
      <c r="B898" s="79"/>
      <c r="C898" s="85"/>
      <c r="D898" s="79"/>
      <c r="E898" s="85"/>
      <c r="F898" s="79"/>
      <c r="G898" s="79"/>
      <c r="H898" s="79"/>
      <c r="I898" s="79"/>
    </row>
    <row r="899" ht="14.25" customHeight="1">
      <c r="A899" s="79"/>
      <c r="B899" s="79"/>
      <c r="C899" s="85"/>
      <c r="D899" s="79"/>
      <c r="E899" s="85"/>
      <c r="F899" s="79"/>
      <c r="G899" s="79"/>
      <c r="H899" s="79"/>
      <c r="I899" s="79"/>
    </row>
    <row r="900" ht="14.25" customHeight="1">
      <c r="A900" s="79"/>
      <c r="B900" s="79"/>
      <c r="C900" s="85"/>
      <c r="D900" s="79"/>
      <c r="E900" s="85"/>
      <c r="F900" s="79"/>
      <c r="G900" s="79"/>
      <c r="H900" s="79"/>
      <c r="I900" s="79"/>
    </row>
    <row r="901" ht="14.25" customHeight="1">
      <c r="A901" s="79"/>
      <c r="B901" s="79"/>
      <c r="C901" s="85"/>
      <c r="D901" s="79"/>
      <c r="E901" s="85"/>
      <c r="F901" s="79"/>
      <c r="G901" s="79"/>
      <c r="H901" s="79"/>
      <c r="I901" s="79"/>
    </row>
    <row r="902" ht="14.25" customHeight="1">
      <c r="A902" s="79"/>
      <c r="B902" s="79"/>
      <c r="C902" s="85"/>
      <c r="D902" s="79"/>
      <c r="E902" s="85"/>
      <c r="F902" s="79"/>
      <c r="G902" s="79"/>
      <c r="H902" s="79"/>
      <c r="I902" s="79"/>
    </row>
    <row r="903" ht="14.25" customHeight="1">
      <c r="A903" s="79"/>
      <c r="B903" s="79"/>
      <c r="C903" s="85"/>
      <c r="D903" s="79"/>
      <c r="E903" s="85"/>
      <c r="F903" s="79"/>
      <c r="G903" s="79"/>
      <c r="H903" s="79"/>
      <c r="I903" s="79"/>
    </row>
    <row r="904" ht="14.25" customHeight="1">
      <c r="A904" s="79"/>
      <c r="B904" s="79"/>
      <c r="C904" s="85"/>
      <c r="D904" s="79"/>
      <c r="E904" s="85"/>
      <c r="F904" s="79"/>
      <c r="G904" s="79"/>
      <c r="H904" s="79"/>
      <c r="I904" s="79"/>
    </row>
    <row r="905" ht="14.25" customHeight="1">
      <c r="A905" s="79"/>
      <c r="B905" s="79"/>
      <c r="C905" s="85"/>
      <c r="D905" s="79"/>
      <c r="E905" s="85"/>
      <c r="F905" s="79"/>
      <c r="G905" s="79"/>
      <c r="H905" s="79"/>
      <c r="I905" s="79"/>
    </row>
    <row r="906" ht="14.25" customHeight="1">
      <c r="A906" s="79"/>
      <c r="B906" s="79"/>
      <c r="C906" s="85"/>
      <c r="D906" s="79"/>
      <c r="E906" s="85"/>
      <c r="F906" s="79"/>
      <c r="G906" s="79"/>
      <c r="H906" s="79"/>
      <c r="I906" s="79"/>
    </row>
    <row r="907" ht="14.25" customHeight="1">
      <c r="A907" s="79"/>
      <c r="B907" s="79"/>
      <c r="C907" s="85"/>
      <c r="D907" s="79"/>
      <c r="E907" s="85"/>
      <c r="F907" s="79"/>
      <c r="G907" s="79"/>
      <c r="H907" s="79"/>
      <c r="I907" s="79"/>
    </row>
    <row r="908" ht="14.25" customHeight="1">
      <c r="A908" s="79"/>
      <c r="B908" s="79"/>
      <c r="C908" s="85"/>
      <c r="D908" s="79"/>
      <c r="E908" s="85"/>
      <c r="F908" s="79"/>
      <c r="G908" s="79"/>
      <c r="H908" s="79"/>
      <c r="I908" s="79"/>
    </row>
    <row r="909" ht="14.25" customHeight="1">
      <c r="A909" s="79"/>
      <c r="B909" s="79"/>
      <c r="C909" s="85"/>
      <c r="D909" s="79"/>
      <c r="E909" s="85"/>
      <c r="F909" s="79"/>
      <c r="G909" s="79"/>
      <c r="H909" s="79"/>
      <c r="I909" s="79"/>
    </row>
    <row r="910" ht="14.25" customHeight="1">
      <c r="A910" s="79"/>
      <c r="B910" s="79"/>
      <c r="C910" s="85"/>
      <c r="D910" s="79"/>
      <c r="E910" s="85"/>
      <c r="F910" s="79"/>
      <c r="G910" s="79"/>
      <c r="H910" s="79"/>
      <c r="I910" s="79"/>
    </row>
    <row r="911" ht="14.25" customHeight="1">
      <c r="A911" s="79"/>
      <c r="B911" s="79"/>
      <c r="C911" s="85"/>
      <c r="D911" s="79"/>
      <c r="E911" s="85"/>
      <c r="F911" s="79"/>
      <c r="G911" s="79"/>
      <c r="H911" s="79"/>
      <c r="I911" s="79"/>
    </row>
    <row r="912" ht="14.25" customHeight="1">
      <c r="A912" s="79"/>
      <c r="B912" s="79"/>
      <c r="C912" s="85"/>
      <c r="D912" s="79"/>
      <c r="E912" s="85"/>
      <c r="F912" s="79"/>
      <c r="G912" s="79"/>
      <c r="H912" s="79"/>
      <c r="I912" s="79"/>
    </row>
    <row r="913" ht="14.25" customHeight="1">
      <c r="A913" s="79"/>
      <c r="B913" s="79"/>
      <c r="C913" s="85"/>
      <c r="D913" s="79"/>
      <c r="E913" s="85"/>
      <c r="F913" s="79"/>
      <c r="G913" s="79"/>
      <c r="H913" s="79"/>
      <c r="I913" s="79"/>
    </row>
    <row r="914" ht="14.25" customHeight="1">
      <c r="A914" s="79"/>
      <c r="B914" s="79"/>
      <c r="C914" s="85"/>
      <c r="D914" s="79"/>
      <c r="E914" s="85"/>
      <c r="F914" s="79"/>
      <c r="G914" s="79"/>
      <c r="H914" s="79"/>
      <c r="I914" s="79"/>
    </row>
    <row r="915" ht="14.25" customHeight="1">
      <c r="A915" s="79"/>
      <c r="B915" s="79"/>
      <c r="C915" s="85"/>
      <c r="D915" s="79"/>
      <c r="E915" s="85"/>
      <c r="F915" s="79"/>
      <c r="G915" s="79"/>
      <c r="H915" s="79"/>
      <c r="I915" s="79"/>
    </row>
    <row r="916" ht="14.25" customHeight="1">
      <c r="A916" s="79"/>
      <c r="B916" s="79"/>
      <c r="C916" s="85"/>
      <c r="D916" s="79"/>
      <c r="E916" s="85"/>
      <c r="F916" s="79"/>
      <c r="G916" s="79"/>
      <c r="H916" s="79"/>
      <c r="I916" s="79"/>
    </row>
    <row r="917" ht="14.25" customHeight="1">
      <c r="A917" s="79"/>
      <c r="B917" s="79"/>
      <c r="C917" s="85"/>
      <c r="D917" s="79"/>
      <c r="E917" s="85"/>
      <c r="F917" s="79"/>
      <c r="G917" s="79"/>
      <c r="H917" s="79"/>
      <c r="I917" s="79"/>
    </row>
    <row r="918" ht="14.25" customHeight="1">
      <c r="A918" s="79"/>
      <c r="B918" s="79"/>
      <c r="C918" s="85"/>
      <c r="D918" s="79"/>
      <c r="E918" s="85"/>
      <c r="F918" s="79"/>
      <c r="G918" s="79"/>
      <c r="H918" s="79"/>
      <c r="I918" s="79"/>
    </row>
    <row r="919" ht="14.25" customHeight="1">
      <c r="A919" s="79"/>
      <c r="B919" s="79"/>
      <c r="C919" s="85"/>
      <c r="D919" s="79"/>
      <c r="E919" s="85"/>
      <c r="F919" s="79"/>
      <c r="G919" s="79"/>
      <c r="H919" s="79"/>
      <c r="I919" s="79"/>
    </row>
    <row r="920" ht="14.25" customHeight="1">
      <c r="A920" s="79"/>
      <c r="B920" s="79"/>
      <c r="C920" s="85"/>
      <c r="D920" s="79"/>
      <c r="E920" s="85"/>
      <c r="F920" s="79"/>
      <c r="G920" s="79"/>
      <c r="H920" s="79"/>
      <c r="I920" s="79"/>
    </row>
    <row r="921" ht="14.25" customHeight="1">
      <c r="A921" s="79"/>
      <c r="B921" s="79"/>
      <c r="C921" s="85"/>
      <c r="D921" s="79"/>
      <c r="E921" s="85"/>
      <c r="F921" s="79"/>
      <c r="G921" s="79"/>
      <c r="H921" s="79"/>
      <c r="I921" s="79"/>
    </row>
    <row r="922" ht="14.25" customHeight="1">
      <c r="A922" s="79"/>
      <c r="B922" s="79"/>
      <c r="C922" s="85"/>
      <c r="D922" s="79"/>
      <c r="E922" s="85"/>
      <c r="F922" s="79"/>
      <c r="G922" s="79"/>
      <c r="H922" s="79"/>
      <c r="I922" s="79"/>
    </row>
    <row r="923" ht="14.25" customHeight="1">
      <c r="A923" s="79"/>
      <c r="B923" s="79"/>
      <c r="C923" s="85"/>
      <c r="D923" s="79"/>
      <c r="E923" s="85"/>
      <c r="F923" s="79"/>
      <c r="G923" s="79"/>
      <c r="H923" s="79"/>
      <c r="I923" s="79"/>
    </row>
    <row r="924" ht="14.25" customHeight="1">
      <c r="A924" s="79"/>
      <c r="B924" s="79"/>
      <c r="C924" s="85"/>
      <c r="D924" s="79"/>
      <c r="E924" s="85"/>
      <c r="F924" s="79"/>
      <c r="G924" s="79"/>
      <c r="H924" s="79"/>
      <c r="I924" s="79"/>
    </row>
    <row r="925" ht="14.25" customHeight="1">
      <c r="A925" s="79"/>
      <c r="B925" s="79"/>
      <c r="C925" s="85"/>
      <c r="D925" s="79"/>
      <c r="E925" s="85"/>
      <c r="F925" s="79"/>
      <c r="G925" s="79"/>
      <c r="H925" s="79"/>
      <c r="I925" s="79"/>
    </row>
    <row r="926" ht="14.25" customHeight="1">
      <c r="A926" s="79"/>
      <c r="B926" s="79"/>
      <c r="C926" s="85"/>
      <c r="D926" s="79"/>
      <c r="E926" s="85"/>
      <c r="F926" s="79"/>
      <c r="G926" s="79"/>
      <c r="H926" s="79"/>
      <c r="I926" s="79"/>
    </row>
    <row r="927" ht="14.25" customHeight="1">
      <c r="A927" s="79"/>
      <c r="B927" s="79"/>
      <c r="C927" s="85"/>
      <c r="D927" s="79"/>
      <c r="E927" s="85"/>
      <c r="F927" s="79"/>
      <c r="G927" s="79"/>
      <c r="H927" s="79"/>
      <c r="I927" s="79"/>
    </row>
    <row r="928" ht="14.25" customHeight="1">
      <c r="A928" s="79"/>
      <c r="B928" s="79"/>
      <c r="C928" s="85"/>
      <c r="D928" s="79"/>
      <c r="E928" s="85"/>
      <c r="F928" s="79"/>
      <c r="G928" s="79"/>
      <c r="H928" s="79"/>
      <c r="I928" s="79"/>
    </row>
    <row r="929" ht="14.25" customHeight="1">
      <c r="A929" s="79"/>
      <c r="B929" s="79"/>
      <c r="C929" s="85"/>
      <c r="D929" s="79"/>
      <c r="E929" s="85"/>
      <c r="F929" s="79"/>
      <c r="G929" s="79"/>
      <c r="H929" s="79"/>
      <c r="I929" s="79"/>
    </row>
    <row r="930" ht="14.25" customHeight="1">
      <c r="A930" s="79"/>
      <c r="B930" s="79"/>
      <c r="C930" s="85"/>
      <c r="D930" s="79"/>
      <c r="E930" s="85"/>
      <c r="F930" s="79"/>
      <c r="G930" s="79"/>
      <c r="H930" s="79"/>
      <c r="I930" s="79"/>
    </row>
    <row r="931" ht="14.25" customHeight="1">
      <c r="A931" s="79"/>
      <c r="B931" s="79"/>
      <c r="C931" s="85"/>
      <c r="D931" s="79"/>
      <c r="E931" s="85"/>
      <c r="F931" s="79"/>
      <c r="G931" s="79"/>
      <c r="H931" s="79"/>
      <c r="I931" s="79"/>
    </row>
    <row r="932" ht="14.25" customHeight="1">
      <c r="A932" s="79"/>
      <c r="B932" s="79"/>
      <c r="C932" s="85"/>
      <c r="D932" s="79"/>
      <c r="E932" s="85"/>
      <c r="F932" s="79"/>
      <c r="G932" s="79"/>
      <c r="H932" s="79"/>
      <c r="I932" s="79"/>
    </row>
    <row r="933" ht="14.25" customHeight="1">
      <c r="A933" s="79"/>
      <c r="B933" s="79"/>
      <c r="C933" s="85"/>
      <c r="D933" s="79"/>
      <c r="E933" s="85"/>
      <c r="F933" s="79"/>
      <c r="G933" s="79"/>
      <c r="H933" s="79"/>
      <c r="I933" s="79"/>
    </row>
    <row r="934" ht="14.25" customHeight="1">
      <c r="A934" s="79"/>
      <c r="B934" s="79"/>
      <c r="C934" s="85"/>
      <c r="D934" s="79"/>
      <c r="E934" s="85"/>
      <c r="F934" s="79"/>
      <c r="G934" s="79"/>
      <c r="H934" s="79"/>
      <c r="I934" s="79"/>
    </row>
    <row r="935" ht="14.25" customHeight="1">
      <c r="A935" s="79"/>
      <c r="B935" s="79"/>
      <c r="C935" s="85"/>
      <c r="D935" s="79"/>
      <c r="E935" s="85"/>
      <c r="F935" s="79"/>
      <c r="G935" s="79"/>
      <c r="H935" s="79"/>
      <c r="I935" s="79"/>
    </row>
    <row r="936" ht="14.25" customHeight="1">
      <c r="A936" s="79"/>
      <c r="B936" s="79"/>
      <c r="C936" s="85"/>
      <c r="D936" s="79"/>
      <c r="E936" s="85"/>
      <c r="F936" s="79"/>
      <c r="G936" s="79"/>
      <c r="H936" s="79"/>
      <c r="I936" s="79"/>
    </row>
    <row r="937" ht="14.25" customHeight="1">
      <c r="A937" s="79"/>
      <c r="B937" s="79"/>
      <c r="C937" s="85"/>
      <c r="D937" s="79"/>
      <c r="E937" s="85"/>
      <c r="F937" s="79"/>
      <c r="G937" s="79"/>
      <c r="H937" s="79"/>
      <c r="I937" s="79"/>
    </row>
    <row r="938" ht="14.25" customHeight="1">
      <c r="A938" s="79"/>
      <c r="B938" s="79"/>
      <c r="C938" s="85"/>
      <c r="D938" s="79"/>
      <c r="E938" s="85"/>
      <c r="F938" s="79"/>
      <c r="G938" s="79"/>
      <c r="H938" s="79"/>
      <c r="I938" s="79"/>
    </row>
    <row r="939" ht="14.25" customHeight="1">
      <c r="A939" s="79"/>
      <c r="B939" s="79"/>
      <c r="C939" s="85"/>
      <c r="D939" s="79"/>
      <c r="E939" s="85"/>
      <c r="F939" s="79"/>
      <c r="G939" s="79"/>
      <c r="H939" s="79"/>
      <c r="I939" s="79"/>
    </row>
    <row r="940" ht="14.25" customHeight="1">
      <c r="A940" s="79"/>
      <c r="B940" s="79"/>
      <c r="C940" s="85"/>
      <c r="D940" s="79"/>
      <c r="E940" s="85"/>
      <c r="F940" s="79"/>
      <c r="G940" s="79"/>
      <c r="H940" s="79"/>
      <c r="I940" s="79"/>
    </row>
    <row r="941" ht="14.25" customHeight="1">
      <c r="A941" s="79"/>
      <c r="B941" s="79"/>
      <c r="C941" s="85"/>
      <c r="D941" s="79"/>
      <c r="E941" s="85"/>
      <c r="F941" s="79"/>
      <c r="G941" s="79"/>
      <c r="H941" s="79"/>
      <c r="I941" s="79"/>
    </row>
    <row r="942" ht="14.25" customHeight="1">
      <c r="A942" s="79"/>
      <c r="B942" s="79"/>
      <c r="C942" s="85"/>
      <c r="D942" s="79"/>
      <c r="E942" s="85"/>
      <c r="F942" s="79"/>
      <c r="G942" s="79"/>
      <c r="H942" s="79"/>
      <c r="I942" s="79"/>
    </row>
    <row r="943" ht="14.25" customHeight="1">
      <c r="A943" s="79"/>
      <c r="B943" s="79"/>
      <c r="C943" s="85"/>
      <c r="D943" s="79"/>
      <c r="E943" s="85"/>
      <c r="F943" s="79"/>
      <c r="G943" s="79"/>
      <c r="H943" s="79"/>
      <c r="I943" s="79"/>
    </row>
    <row r="944" ht="14.25" customHeight="1">
      <c r="A944" s="79"/>
      <c r="B944" s="79"/>
      <c r="C944" s="85"/>
      <c r="D944" s="79"/>
      <c r="E944" s="85"/>
      <c r="F944" s="79"/>
      <c r="G944" s="79"/>
      <c r="H944" s="79"/>
      <c r="I944" s="79"/>
    </row>
    <row r="945" ht="14.25" customHeight="1">
      <c r="A945" s="79"/>
      <c r="B945" s="79"/>
      <c r="C945" s="85"/>
      <c r="D945" s="79"/>
      <c r="E945" s="85"/>
      <c r="F945" s="79"/>
      <c r="G945" s="79"/>
      <c r="H945" s="79"/>
      <c r="I945" s="79"/>
    </row>
    <row r="946" ht="14.25" customHeight="1">
      <c r="A946" s="79"/>
      <c r="B946" s="79"/>
      <c r="C946" s="85"/>
      <c r="D946" s="79"/>
      <c r="E946" s="85"/>
      <c r="F946" s="79"/>
      <c r="G946" s="79"/>
      <c r="H946" s="79"/>
      <c r="I946" s="79"/>
    </row>
    <row r="947" ht="14.25" customHeight="1">
      <c r="A947" s="79"/>
      <c r="B947" s="79"/>
      <c r="C947" s="85"/>
      <c r="D947" s="79"/>
      <c r="E947" s="85"/>
      <c r="F947" s="79"/>
      <c r="G947" s="79"/>
      <c r="H947" s="79"/>
      <c r="I947" s="79"/>
    </row>
    <row r="948" ht="14.25" customHeight="1">
      <c r="A948" s="79"/>
      <c r="B948" s="79"/>
      <c r="C948" s="85"/>
      <c r="D948" s="79"/>
      <c r="E948" s="85"/>
      <c r="F948" s="79"/>
      <c r="G948" s="79"/>
      <c r="H948" s="79"/>
      <c r="I948" s="79"/>
    </row>
    <row r="949" ht="14.25" customHeight="1">
      <c r="A949" s="79"/>
      <c r="B949" s="79"/>
      <c r="C949" s="85"/>
      <c r="D949" s="79"/>
      <c r="E949" s="85"/>
      <c r="F949" s="79"/>
      <c r="G949" s="79"/>
      <c r="H949" s="79"/>
      <c r="I949" s="79"/>
    </row>
    <row r="950" ht="14.25" customHeight="1">
      <c r="A950" s="79"/>
      <c r="B950" s="79"/>
      <c r="C950" s="85"/>
      <c r="D950" s="79"/>
      <c r="E950" s="85"/>
      <c r="F950" s="79"/>
      <c r="G950" s="79"/>
      <c r="H950" s="79"/>
      <c r="I950" s="79"/>
    </row>
    <row r="951" ht="14.25" customHeight="1">
      <c r="A951" s="79"/>
      <c r="B951" s="79"/>
      <c r="C951" s="85"/>
      <c r="D951" s="79"/>
      <c r="E951" s="85"/>
      <c r="F951" s="79"/>
      <c r="G951" s="79"/>
      <c r="H951" s="79"/>
      <c r="I951" s="79"/>
    </row>
    <row r="952" ht="14.25" customHeight="1">
      <c r="A952" s="79"/>
      <c r="B952" s="79"/>
      <c r="C952" s="85"/>
      <c r="D952" s="79"/>
      <c r="E952" s="85"/>
      <c r="F952" s="79"/>
      <c r="G952" s="79"/>
      <c r="H952" s="79"/>
      <c r="I952" s="79"/>
    </row>
    <row r="953" ht="14.25" customHeight="1">
      <c r="A953" s="79"/>
      <c r="B953" s="79"/>
      <c r="C953" s="85"/>
      <c r="D953" s="79"/>
      <c r="E953" s="85"/>
      <c r="F953" s="79"/>
      <c r="G953" s="79"/>
      <c r="H953" s="79"/>
      <c r="I953" s="79"/>
    </row>
    <row r="954" ht="14.25" customHeight="1">
      <c r="A954" s="79"/>
      <c r="B954" s="79"/>
      <c r="C954" s="85"/>
      <c r="D954" s="79"/>
      <c r="E954" s="85"/>
      <c r="F954" s="79"/>
      <c r="G954" s="79"/>
      <c r="H954" s="79"/>
      <c r="I954" s="79"/>
    </row>
    <row r="955" ht="14.25" customHeight="1">
      <c r="A955" s="79"/>
      <c r="B955" s="79"/>
      <c r="C955" s="85"/>
      <c r="D955" s="79"/>
      <c r="E955" s="85"/>
      <c r="F955" s="79"/>
      <c r="G955" s="79"/>
      <c r="H955" s="79"/>
      <c r="I955" s="79"/>
    </row>
    <row r="956" ht="14.25" customHeight="1">
      <c r="A956" s="79"/>
      <c r="B956" s="79"/>
      <c r="C956" s="85"/>
      <c r="D956" s="79"/>
      <c r="E956" s="85"/>
      <c r="F956" s="79"/>
      <c r="G956" s="79"/>
      <c r="H956" s="79"/>
      <c r="I956" s="79"/>
    </row>
    <row r="957" ht="14.25" customHeight="1">
      <c r="A957" s="79"/>
      <c r="B957" s="79"/>
      <c r="C957" s="85"/>
      <c r="D957" s="79"/>
      <c r="E957" s="85"/>
      <c r="F957" s="79"/>
      <c r="G957" s="79"/>
      <c r="H957" s="79"/>
      <c r="I957" s="79"/>
    </row>
    <row r="958" ht="14.25" customHeight="1">
      <c r="A958" s="79"/>
      <c r="B958" s="79"/>
      <c r="C958" s="85"/>
      <c r="D958" s="79"/>
      <c r="E958" s="85"/>
      <c r="F958" s="79"/>
      <c r="G958" s="79"/>
      <c r="H958" s="79"/>
      <c r="I958" s="79"/>
    </row>
    <row r="959" ht="14.25" customHeight="1">
      <c r="A959" s="79"/>
      <c r="B959" s="79"/>
      <c r="C959" s="85"/>
      <c r="D959" s="79"/>
      <c r="E959" s="85"/>
      <c r="F959" s="79"/>
      <c r="G959" s="79"/>
      <c r="H959" s="79"/>
      <c r="I959" s="79"/>
    </row>
    <row r="960" ht="14.25" customHeight="1">
      <c r="A960" s="79"/>
      <c r="B960" s="79"/>
      <c r="C960" s="85"/>
      <c r="D960" s="79"/>
      <c r="E960" s="85"/>
      <c r="F960" s="79"/>
      <c r="G960" s="79"/>
      <c r="H960" s="79"/>
      <c r="I960" s="79"/>
    </row>
    <row r="961" ht="14.25" customHeight="1">
      <c r="A961" s="79"/>
      <c r="B961" s="79"/>
      <c r="C961" s="85"/>
      <c r="D961" s="79"/>
      <c r="E961" s="85"/>
      <c r="F961" s="79"/>
      <c r="G961" s="79"/>
      <c r="H961" s="79"/>
      <c r="I961" s="79"/>
    </row>
    <row r="962" ht="14.25" customHeight="1">
      <c r="A962" s="79"/>
      <c r="B962" s="79"/>
      <c r="C962" s="85"/>
      <c r="D962" s="79"/>
      <c r="E962" s="85"/>
      <c r="F962" s="79"/>
      <c r="G962" s="79"/>
      <c r="H962" s="79"/>
      <c r="I962" s="79"/>
    </row>
    <row r="963" ht="14.25" customHeight="1">
      <c r="A963" s="79"/>
      <c r="B963" s="79"/>
      <c r="C963" s="85"/>
      <c r="D963" s="79"/>
      <c r="E963" s="85"/>
      <c r="F963" s="79"/>
      <c r="G963" s="79"/>
      <c r="H963" s="79"/>
      <c r="I963" s="79"/>
    </row>
    <row r="964" ht="14.25" customHeight="1">
      <c r="A964" s="79"/>
      <c r="B964" s="79"/>
      <c r="C964" s="85"/>
      <c r="D964" s="79"/>
      <c r="E964" s="85"/>
      <c r="F964" s="79"/>
      <c r="G964" s="79"/>
      <c r="H964" s="79"/>
      <c r="I964" s="79"/>
    </row>
    <row r="965" ht="14.25" customHeight="1">
      <c r="A965" s="79"/>
      <c r="B965" s="79"/>
      <c r="C965" s="85"/>
      <c r="D965" s="79"/>
      <c r="E965" s="85"/>
      <c r="F965" s="79"/>
      <c r="G965" s="79"/>
      <c r="H965" s="79"/>
      <c r="I965" s="79"/>
    </row>
    <row r="966" ht="14.25" customHeight="1">
      <c r="A966" s="79"/>
      <c r="B966" s="79"/>
      <c r="C966" s="85"/>
      <c r="D966" s="79"/>
      <c r="E966" s="85"/>
      <c r="F966" s="79"/>
      <c r="G966" s="79"/>
      <c r="H966" s="79"/>
      <c r="I966" s="79"/>
    </row>
    <row r="967" ht="14.25" customHeight="1">
      <c r="A967" s="79"/>
      <c r="B967" s="79"/>
      <c r="C967" s="85"/>
      <c r="D967" s="79"/>
      <c r="E967" s="85"/>
      <c r="F967" s="79"/>
      <c r="G967" s="79"/>
      <c r="H967" s="79"/>
      <c r="I967" s="79"/>
    </row>
    <row r="968" ht="14.25" customHeight="1">
      <c r="A968" s="79"/>
      <c r="B968" s="79"/>
      <c r="C968" s="85"/>
      <c r="D968" s="79"/>
      <c r="E968" s="85"/>
      <c r="F968" s="79"/>
      <c r="G968" s="79"/>
      <c r="H968" s="79"/>
      <c r="I968" s="79"/>
    </row>
    <row r="969" ht="14.25" customHeight="1">
      <c r="A969" s="79"/>
      <c r="B969" s="79"/>
      <c r="C969" s="85"/>
      <c r="D969" s="79"/>
      <c r="E969" s="85"/>
      <c r="F969" s="79"/>
      <c r="G969" s="79"/>
      <c r="H969" s="79"/>
      <c r="I969" s="79"/>
    </row>
    <row r="970" ht="14.25" customHeight="1">
      <c r="A970" s="79"/>
      <c r="B970" s="79"/>
      <c r="C970" s="85"/>
      <c r="D970" s="79"/>
      <c r="E970" s="85"/>
      <c r="F970" s="79"/>
      <c r="G970" s="79"/>
      <c r="H970" s="79"/>
      <c r="I970" s="79"/>
    </row>
    <row r="971" ht="14.25" customHeight="1">
      <c r="A971" s="79"/>
      <c r="B971" s="79"/>
      <c r="C971" s="85"/>
      <c r="D971" s="79"/>
      <c r="E971" s="85"/>
      <c r="F971" s="79"/>
      <c r="G971" s="79"/>
      <c r="H971" s="79"/>
      <c r="I971" s="79"/>
    </row>
    <row r="972" ht="14.25" customHeight="1">
      <c r="A972" s="79"/>
      <c r="B972" s="79"/>
      <c r="C972" s="85"/>
      <c r="D972" s="79"/>
      <c r="E972" s="85"/>
      <c r="F972" s="79"/>
      <c r="G972" s="79"/>
      <c r="H972" s="79"/>
      <c r="I972" s="79"/>
    </row>
    <row r="973" ht="14.25" customHeight="1">
      <c r="A973" s="79"/>
      <c r="B973" s="79"/>
      <c r="C973" s="85"/>
      <c r="D973" s="79"/>
      <c r="E973" s="85"/>
      <c r="F973" s="79"/>
      <c r="G973" s="79"/>
      <c r="H973" s="79"/>
      <c r="I973" s="79"/>
    </row>
    <row r="974" ht="14.25" customHeight="1">
      <c r="A974" s="79"/>
      <c r="B974" s="79"/>
      <c r="C974" s="85"/>
      <c r="D974" s="79"/>
      <c r="E974" s="85"/>
      <c r="F974" s="79"/>
      <c r="G974" s="79"/>
      <c r="H974" s="79"/>
      <c r="I974" s="79"/>
    </row>
    <row r="975" ht="14.25" customHeight="1">
      <c r="A975" s="79"/>
      <c r="B975" s="79"/>
      <c r="C975" s="85"/>
      <c r="D975" s="79"/>
      <c r="E975" s="85"/>
      <c r="F975" s="79"/>
      <c r="G975" s="79"/>
      <c r="H975" s="79"/>
      <c r="I975" s="79"/>
    </row>
    <row r="976" ht="14.25" customHeight="1">
      <c r="A976" s="79"/>
      <c r="B976" s="79"/>
      <c r="C976" s="85"/>
      <c r="D976" s="79"/>
      <c r="E976" s="85"/>
      <c r="F976" s="79"/>
      <c r="G976" s="79"/>
      <c r="H976" s="79"/>
      <c r="I976" s="79"/>
    </row>
    <row r="977" ht="14.25" customHeight="1">
      <c r="A977" s="79"/>
      <c r="B977" s="79"/>
      <c r="C977" s="85"/>
      <c r="D977" s="79"/>
      <c r="E977" s="85"/>
      <c r="F977" s="79"/>
      <c r="G977" s="79"/>
      <c r="H977" s="79"/>
      <c r="I977" s="79"/>
    </row>
    <row r="978" ht="14.25" customHeight="1">
      <c r="A978" s="79"/>
      <c r="B978" s="79"/>
      <c r="C978" s="85"/>
      <c r="D978" s="79"/>
      <c r="E978" s="85"/>
      <c r="F978" s="79"/>
      <c r="G978" s="79"/>
      <c r="H978" s="79"/>
      <c r="I978" s="79"/>
    </row>
    <row r="979" ht="14.25" customHeight="1">
      <c r="A979" s="79"/>
      <c r="B979" s="79"/>
      <c r="C979" s="85"/>
      <c r="D979" s="79"/>
      <c r="E979" s="85"/>
      <c r="F979" s="79"/>
      <c r="G979" s="79"/>
      <c r="H979" s="79"/>
      <c r="I979" s="79"/>
    </row>
    <row r="980" ht="14.25" customHeight="1">
      <c r="A980" s="79"/>
      <c r="B980" s="79"/>
      <c r="C980" s="85"/>
      <c r="D980" s="79"/>
      <c r="E980" s="85"/>
      <c r="F980" s="79"/>
      <c r="G980" s="79"/>
      <c r="H980" s="79"/>
      <c r="I980" s="79"/>
    </row>
    <row r="981" ht="14.25" customHeight="1">
      <c r="A981" s="79"/>
      <c r="B981" s="79"/>
      <c r="C981" s="85"/>
      <c r="D981" s="79"/>
      <c r="E981" s="85"/>
      <c r="F981" s="79"/>
      <c r="G981" s="79"/>
      <c r="H981" s="79"/>
      <c r="I981" s="79"/>
    </row>
    <row r="982" ht="14.25" customHeight="1">
      <c r="A982" s="79"/>
      <c r="B982" s="79"/>
      <c r="C982" s="85"/>
      <c r="D982" s="79"/>
      <c r="E982" s="85"/>
      <c r="F982" s="79"/>
      <c r="G982" s="79"/>
      <c r="H982" s="79"/>
      <c r="I982" s="79"/>
    </row>
    <row r="983" ht="14.25" customHeight="1">
      <c r="A983" s="79"/>
      <c r="B983" s="79"/>
      <c r="C983" s="85"/>
      <c r="D983" s="79"/>
      <c r="E983" s="85"/>
      <c r="F983" s="79"/>
      <c r="G983" s="79"/>
      <c r="H983" s="79"/>
      <c r="I983" s="79"/>
    </row>
    <row r="984" ht="14.25" customHeight="1">
      <c r="A984" s="79"/>
      <c r="B984" s="79"/>
      <c r="C984" s="85"/>
      <c r="D984" s="79"/>
      <c r="E984" s="85"/>
      <c r="F984" s="79"/>
      <c r="G984" s="79"/>
      <c r="H984" s="79"/>
      <c r="I984" s="79"/>
    </row>
    <row r="985" ht="14.25" customHeight="1">
      <c r="A985" s="79"/>
      <c r="B985" s="79"/>
      <c r="C985" s="85"/>
      <c r="D985" s="79"/>
      <c r="E985" s="85"/>
      <c r="F985" s="79"/>
      <c r="G985" s="79"/>
      <c r="H985" s="79"/>
      <c r="I985" s="79"/>
    </row>
    <row r="986" ht="14.25" customHeight="1">
      <c r="A986" s="79"/>
      <c r="B986" s="79"/>
      <c r="C986" s="85"/>
      <c r="D986" s="79"/>
      <c r="E986" s="85"/>
      <c r="F986" s="79"/>
      <c r="G986" s="79"/>
      <c r="H986" s="79"/>
      <c r="I986" s="79"/>
    </row>
    <row r="987" ht="14.25" customHeight="1">
      <c r="A987" s="79"/>
      <c r="B987" s="79"/>
      <c r="C987" s="85"/>
      <c r="D987" s="79"/>
      <c r="E987" s="85"/>
      <c r="F987" s="79"/>
      <c r="G987" s="79"/>
      <c r="H987" s="79"/>
      <c r="I987" s="79"/>
    </row>
    <row r="988" ht="14.25" customHeight="1">
      <c r="A988" s="79"/>
      <c r="B988" s="79"/>
      <c r="C988" s="85"/>
      <c r="D988" s="79"/>
      <c r="E988" s="85"/>
      <c r="F988" s="79"/>
      <c r="G988" s="79"/>
      <c r="H988" s="79"/>
      <c r="I988" s="79"/>
    </row>
    <row r="989" ht="14.25" customHeight="1">
      <c r="A989" s="79"/>
      <c r="B989" s="79"/>
      <c r="C989" s="85"/>
      <c r="D989" s="79"/>
      <c r="E989" s="85"/>
      <c r="F989" s="79"/>
      <c r="G989" s="79"/>
      <c r="H989" s="79"/>
      <c r="I989" s="79"/>
    </row>
    <row r="990" ht="14.25" customHeight="1">
      <c r="A990" s="79"/>
      <c r="B990" s="79"/>
      <c r="C990" s="85"/>
      <c r="D990" s="79"/>
      <c r="E990" s="85"/>
      <c r="F990" s="79"/>
      <c r="G990" s="79"/>
      <c r="H990" s="79"/>
      <c r="I990" s="79"/>
    </row>
    <row r="991" ht="14.25" customHeight="1">
      <c r="A991" s="79"/>
      <c r="B991" s="79"/>
      <c r="C991" s="85"/>
      <c r="D991" s="79"/>
      <c r="E991" s="85"/>
      <c r="F991" s="79"/>
      <c r="G991" s="79"/>
      <c r="H991" s="79"/>
      <c r="I991" s="79"/>
    </row>
    <row r="992" ht="14.25" customHeight="1">
      <c r="A992" s="79"/>
      <c r="B992" s="79"/>
      <c r="C992" s="85"/>
      <c r="D992" s="79"/>
      <c r="E992" s="85"/>
      <c r="F992" s="79"/>
      <c r="G992" s="79"/>
      <c r="H992" s="79"/>
      <c r="I992" s="79"/>
    </row>
    <row r="993" ht="14.25" customHeight="1">
      <c r="A993" s="79"/>
      <c r="B993" s="79"/>
      <c r="C993" s="85"/>
      <c r="D993" s="79"/>
      <c r="E993" s="85"/>
      <c r="F993" s="79"/>
      <c r="G993" s="79"/>
      <c r="H993" s="79"/>
      <c r="I993" s="79"/>
    </row>
    <row r="994" ht="14.25" customHeight="1">
      <c r="A994" s="79"/>
      <c r="B994" s="79"/>
      <c r="C994" s="85"/>
      <c r="D994" s="79"/>
      <c r="E994" s="85"/>
      <c r="F994" s="79"/>
      <c r="G994" s="79"/>
      <c r="H994" s="79"/>
      <c r="I994" s="79"/>
    </row>
    <row r="995" ht="14.25" customHeight="1">
      <c r="A995" s="79"/>
      <c r="B995" s="79"/>
      <c r="C995" s="85"/>
      <c r="D995" s="79"/>
      <c r="E995" s="85"/>
      <c r="F995" s="79"/>
      <c r="G995" s="79"/>
      <c r="H995" s="79"/>
      <c r="I995" s="79"/>
    </row>
    <row r="996" ht="14.25" customHeight="1">
      <c r="A996" s="79"/>
      <c r="B996" s="79"/>
      <c r="C996" s="85"/>
      <c r="D996" s="79"/>
      <c r="E996" s="85"/>
      <c r="F996" s="79"/>
      <c r="G996" s="79"/>
      <c r="H996" s="79"/>
      <c r="I996" s="79"/>
    </row>
    <row r="997" ht="14.25" customHeight="1">
      <c r="A997" s="79"/>
      <c r="B997" s="79"/>
      <c r="C997" s="85"/>
      <c r="D997" s="79"/>
      <c r="E997" s="85"/>
      <c r="F997" s="79"/>
      <c r="G997" s="79"/>
      <c r="H997" s="79"/>
      <c r="I997" s="79"/>
    </row>
    <row r="998" ht="14.25" customHeight="1">
      <c r="A998" s="79"/>
      <c r="B998" s="79"/>
      <c r="C998" s="85"/>
      <c r="D998" s="79"/>
      <c r="E998" s="85"/>
      <c r="F998" s="79"/>
      <c r="G998" s="79"/>
      <c r="H998" s="79"/>
      <c r="I998" s="79"/>
    </row>
    <row r="999" ht="14.25" customHeight="1">
      <c r="A999" s="79"/>
      <c r="B999" s="79"/>
      <c r="C999" s="85"/>
      <c r="D999" s="79"/>
      <c r="E999" s="85"/>
      <c r="F999" s="79"/>
      <c r="G999" s="79"/>
      <c r="H999" s="79"/>
      <c r="I999" s="79"/>
    </row>
    <row r="1000" ht="14.25" customHeight="1">
      <c r="A1000" s="79"/>
      <c r="B1000" s="79"/>
      <c r="C1000" s="85"/>
      <c r="D1000" s="79"/>
      <c r="E1000" s="85"/>
      <c r="F1000" s="79"/>
      <c r="G1000" s="79"/>
      <c r="H1000" s="79"/>
      <c r="I1000" s="79"/>
    </row>
  </sheetData>
  <dataValidations>
    <dataValidation type="list" allowBlank="1" showErrorMessage="1" sqref="C2:C1000">
      <formula1>PP!$D$2:$D$1000</formula1>
    </dataValidation>
    <dataValidation type="list" allowBlank="1" showErrorMessage="1" sqref="E2:E1000">
      <formula1>TD!$B$2:$B$1001</formula1>
    </dataValidation>
  </dataValidations>
  <printOptions/>
  <pageMargins bottom="0.75" footer="0.0" header="0.0" left="0.7" right="0.7" top="0.75"/>
  <pageSetup orientation="landscape"/>
  <drawing r:id="rId2"/>
  <legacyDrawing r:id="rId3"/>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9DAF8"/>
    <pageSetUpPr/>
  </sheetPr>
  <sheetViews>
    <sheetView showGridLines="0" workbookViewId="0"/>
  </sheetViews>
  <sheetFormatPr customHeight="1" defaultColWidth="14.43" defaultRowHeight="15.0"/>
  <cols>
    <col customWidth="1" min="1" max="1" width="11.0"/>
    <col customWidth="1" min="2" max="2" width="10.14"/>
    <col customWidth="1" min="3" max="3" width="10.0"/>
    <col customWidth="1" min="4" max="4" width="47.29"/>
    <col customWidth="1" min="5" max="5" width="55.29"/>
    <col customWidth="1" min="6" max="6" width="26.57"/>
    <col customWidth="1" min="7" max="7" width="26.86"/>
    <col customWidth="1" min="8" max="8" width="17.43"/>
    <col customWidth="1" min="9" max="9" width="14.71"/>
    <col customWidth="1" min="10" max="10" width="8.0"/>
    <col customWidth="1" min="11" max="11" width="33.0"/>
    <col customWidth="1" min="12" max="12" width="10.43"/>
    <col customWidth="1" min="13" max="13" width="13.57"/>
    <col customWidth="1" min="14" max="14" width="24.57"/>
    <col customWidth="1" min="15" max="15" width="34.86"/>
    <col customWidth="1" min="16" max="16" width="18.14"/>
    <col customWidth="1" min="17" max="18" width="14.29"/>
    <col customWidth="1" min="19" max="19" width="15.0"/>
    <col customWidth="1" min="20" max="20" width="10.43"/>
    <col customWidth="1" min="21" max="21" width="17.29"/>
    <col customWidth="1" min="22" max="22" width="18.71"/>
    <col customWidth="1" min="23" max="23" width="14.0"/>
    <col customWidth="1" min="24" max="24" width="21.14"/>
    <col customWidth="1" min="25" max="25" width="15.29"/>
    <col customWidth="1" min="26" max="29" width="8.86"/>
  </cols>
  <sheetData>
    <row r="1" ht="14.25" customHeight="1">
      <c r="A1" s="123" t="s">
        <v>445</v>
      </c>
      <c r="B1" s="126" t="s">
        <v>446</v>
      </c>
      <c r="C1" s="123" t="s">
        <v>328</v>
      </c>
      <c r="D1" s="127" t="s">
        <v>329</v>
      </c>
      <c r="E1" s="175" t="s">
        <v>447</v>
      </c>
      <c r="F1" s="183" t="s">
        <v>383</v>
      </c>
      <c r="G1" s="184" t="s">
        <v>448</v>
      </c>
      <c r="H1" s="183" t="s">
        <v>398</v>
      </c>
      <c r="I1" s="184" t="s">
        <v>449</v>
      </c>
      <c r="J1" s="184" t="s">
        <v>450</v>
      </c>
      <c r="K1" s="184" t="s">
        <v>451</v>
      </c>
      <c r="L1" s="126" t="s">
        <v>452</v>
      </c>
      <c r="M1" s="126" t="s">
        <v>453</v>
      </c>
      <c r="N1" s="123" t="s">
        <v>278</v>
      </c>
      <c r="O1" s="127" t="s">
        <v>454</v>
      </c>
      <c r="P1" s="127" t="s">
        <v>369</v>
      </c>
      <c r="Q1" s="127" t="s">
        <v>168</v>
      </c>
      <c r="R1" s="123" t="s">
        <v>190</v>
      </c>
      <c r="S1" s="123" t="s">
        <v>191</v>
      </c>
      <c r="T1" s="123" t="s">
        <v>210</v>
      </c>
      <c r="U1" s="123" t="s">
        <v>284</v>
      </c>
      <c r="V1" s="123" t="s">
        <v>285</v>
      </c>
      <c r="W1" s="123" t="s">
        <v>286</v>
      </c>
      <c r="X1" s="123" t="s">
        <v>440</v>
      </c>
      <c r="Y1" s="123" t="s">
        <v>368</v>
      </c>
      <c r="Z1" s="128"/>
      <c r="AA1" s="128"/>
      <c r="AB1" s="128"/>
      <c r="AC1" s="128"/>
    </row>
    <row r="2" ht="14.25" customHeight="1">
      <c r="A2" s="129"/>
      <c r="B2" s="136">
        <v>1.0</v>
      </c>
      <c r="C2" s="130"/>
      <c r="D2" s="131" t="s">
        <v>330</v>
      </c>
      <c r="E2" s="132" t="s">
        <v>455</v>
      </c>
      <c r="F2" s="130"/>
      <c r="G2" s="131" t="s">
        <v>456</v>
      </c>
      <c r="H2" s="130"/>
      <c r="I2" s="131" t="s">
        <v>401</v>
      </c>
      <c r="J2" s="131" t="s">
        <v>457</v>
      </c>
      <c r="K2" s="131" t="s">
        <v>458</v>
      </c>
      <c r="L2" s="136">
        <v>2.0</v>
      </c>
      <c r="M2" s="136">
        <v>4.0</v>
      </c>
      <c r="N2" s="130"/>
      <c r="O2" s="131" t="s">
        <v>225</v>
      </c>
      <c r="P2" s="131" t="s">
        <v>375</v>
      </c>
      <c r="Q2" s="131" t="s">
        <v>168</v>
      </c>
      <c r="R2" s="129"/>
      <c r="S2" s="129"/>
      <c r="T2" s="129"/>
      <c r="U2" s="129"/>
      <c r="V2" s="129"/>
      <c r="W2" s="129"/>
      <c r="X2" s="130"/>
      <c r="Y2" s="130"/>
      <c r="Z2" s="179"/>
      <c r="AA2" s="128"/>
      <c r="AB2" s="128"/>
      <c r="AC2" s="128"/>
    </row>
    <row r="3" ht="14.25" customHeight="1">
      <c r="A3" s="129"/>
      <c r="B3" s="136">
        <v>2.0</v>
      </c>
      <c r="C3" s="129"/>
      <c r="D3" s="131" t="s">
        <v>332</v>
      </c>
      <c r="E3" s="132" t="s">
        <v>459</v>
      </c>
      <c r="F3" s="129"/>
      <c r="G3" s="131" t="s">
        <v>386</v>
      </c>
      <c r="H3" s="129"/>
      <c r="I3" s="131" t="s">
        <v>401</v>
      </c>
      <c r="J3" s="131" t="s">
        <v>457</v>
      </c>
      <c r="K3" s="131" t="s">
        <v>460</v>
      </c>
      <c r="L3" s="136">
        <v>3.0</v>
      </c>
      <c r="M3" s="136">
        <v>3.0</v>
      </c>
      <c r="N3" s="129"/>
      <c r="O3" s="131" t="s">
        <v>225</v>
      </c>
      <c r="P3" s="131" t="s">
        <v>375</v>
      </c>
      <c r="Q3" s="131" t="s">
        <v>168</v>
      </c>
      <c r="R3" s="129"/>
      <c r="S3" s="129"/>
      <c r="T3" s="129"/>
      <c r="U3" s="129"/>
      <c r="V3" s="129"/>
      <c r="W3" s="129"/>
      <c r="X3" s="129"/>
      <c r="Y3" s="129"/>
      <c r="Z3" s="128"/>
      <c r="AA3" s="128"/>
      <c r="AB3" s="128"/>
      <c r="AC3" s="128"/>
    </row>
    <row r="4" ht="14.25" customHeight="1">
      <c r="A4" s="129"/>
      <c r="B4" s="136">
        <v>3.0</v>
      </c>
      <c r="C4" s="129"/>
      <c r="D4" s="131" t="s">
        <v>334</v>
      </c>
      <c r="E4" s="132" t="s">
        <v>461</v>
      </c>
      <c r="F4" s="129"/>
      <c r="G4" s="131" t="s">
        <v>391</v>
      </c>
      <c r="H4" s="129"/>
      <c r="I4" s="131" t="s">
        <v>401</v>
      </c>
      <c r="J4" s="131" t="s">
        <v>457</v>
      </c>
      <c r="K4" s="131" t="s">
        <v>462</v>
      </c>
      <c r="L4" s="136">
        <v>12.0</v>
      </c>
      <c r="M4" s="136">
        <v>37.0</v>
      </c>
      <c r="N4" s="129"/>
      <c r="O4" s="131" t="s">
        <v>225</v>
      </c>
      <c r="P4" s="131" t="s">
        <v>375</v>
      </c>
      <c r="Q4" s="131" t="s">
        <v>168</v>
      </c>
      <c r="R4" s="129"/>
      <c r="S4" s="129"/>
      <c r="T4" s="129"/>
      <c r="U4" s="129"/>
      <c r="V4" s="129"/>
      <c r="W4" s="129"/>
      <c r="X4" s="129"/>
      <c r="Y4" s="129"/>
      <c r="Z4" s="128"/>
      <c r="AA4" s="128"/>
      <c r="AB4" s="128"/>
      <c r="AC4" s="128"/>
    </row>
    <row r="5" ht="14.25" customHeight="1">
      <c r="A5" s="129"/>
      <c r="B5" s="136">
        <v>4.0</v>
      </c>
      <c r="C5" s="129"/>
      <c r="D5" s="131" t="s">
        <v>335</v>
      </c>
      <c r="E5" s="132" t="s">
        <v>463</v>
      </c>
      <c r="F5" s="129"/>
      <c r="G5" s="131" t="s">
        <v>388</v>
      </c>
      <c r="H5" s="129"/>
      <c r="I5" s="131" t="s">
        <v>401</v>
      </c>
      <c r="J5" s="131" t="s">
        <v>457</v>
      </c>
      <c r="K5" s="131" t="s">
        <v>464</v>
      </c>
      <c r="L5" s="136">
        <v>0.0</v>
      </c>
      <c r="M5" s="136">
        <v>90.0</v>
      </c>
      <c r="N5" s="129"/>
      <c r="O5" s="131" t="s">
        <v>225</v>
      </c>
      <c r="P5" s="131" t="s">
        <v>375</v>
      </c>
      <c r="Q5" s="131" t="s">
        <v>168</v>
      </c>
      <c r="R5" s="129"/>
      <c r="S5" s="129"/>
      <c r="T5" s="129"/>
      <c r="U5" s="129"/>
      <c r="V5" s="129"/>
      <c r="W5" s="129"/>
      <c r="X5" s="129"/>
      <c r="Y5" s="129"/>
      <c r="Z5" s="128"/>
      <c r="AA5" s="128"/>
      <c r="AB5" s="128"/>
      <c r="AC5" s="128"/>
    </row>
    <row r="6" ht="14.25" customHeight="1">
      <c r="A6" s="129"/>
      <c r="B6" s="136">
        <v>5.0</v>
      </c>
      <c r="C6" s="129"/>
      <c r="D6" s="131" t="s">
        <v>336</v>
      </c>
      <c r="E6" s="132" t="s">
        <v>465</v>
      </c>
      <c r="F6" s="129"/>
      <c r="G6" s="131" t="s">
        <v>388</v>
      </c>
      <c r="H6" s="129"/>
      <c r="I6" s="131" t="s">
        <v>401</v>
      </c>
      <c r="J6" s="131" t="s">
        <v>457</v>
      </c>
      <c r="K6" s="131" t="s">
        <v>466</v>
      </c>
      <c r="L6" s="136">
        <v>0.0</v>
      </c>
      <c r="M6" s="136">
        <v>600.0</v>
      </c>
      <c r="N6" s="129"/>
      <c r="O6" s="131" t="s">
        <v>225</v>
      </c>
      <c r="P6" s="131" t="s">
        <v>375</v>
      </c>
      <c r="Q6" s="131" t="s">
        <v>168</v>
      </c>
      <c r="R6" s="129"/>
      <c r="S6" s="129"/>
      <c r="T6" s="129"/>
      <c r="U6" s="129"/>
      <c r="V6" s="129"/>
      <c r="W6" s="129"/>
      <c r="X6" s="129"/>
      <c r="Y6" s="129"/>
      <c r="Z6" s="128"/>
      <c r="AA6" s="128"/>
      <c r="AB6" s="128"/>
      <c r="AC6" s="128"/>
    </row>
    <row r="7" ht="14.25" customHeight="1">
      <c r="A7" s="129"/>
      <c r="B7" s="136">
        <v>6.0</v>
      </c>
      <c r="C7" s="129"/>
      <c r="D7" s="131" t="s">
        <v>336</v>
      </c>
      <c r="E7" s="132" t="s">
        <v>467</v>
      </c>
      <c r="F7" s="129"/>
      <c r="G7" s="131" t="s">
        <v>391</v>
      </c>
      <c r="H7" s="129"/>
      <c r="I7" s="131" t="s">
        <v>401</v>
      </c>
      <c r="J7" s="131" t="s">
        <v>457</v>
      </c>
      <c r="K7" s="131" t="s">
        <v>468</v>
      </c>
      <c r="L7" s="136">
        <v>0.0</v>
      </c>
      <c r="M7" s="136">
        <v>10.0</v>
      </c>
      <c r="N7" s="129"/>
      <c r="O7" s="131" t="s">
        <v>225</v>
      </c>
      <c r="P7" s="131" t="s">
        <v>375</v>
      </c>
      <c r="Q7" s="131" t="s">
        <v>168</v>
      </c>
      <c r="R7" s="129"/>
      <c r="S7" s="129"/>
      <c r="T7" s="129"/>
      <c r="U7" s="129"/>
      <c r="V7" s="129"/>
      <c r="W7" s="129"/>
      <c r="X7" s="129"/>
      <c r="Y7" s="129"/>
      <c r="Z7" s="128"/>
      <c r="AA7" s="128"/>
      <c r="AB7" s="128"/>
      <c r="AC7" s="128"/>
    </row>
    <row r="8" ht="14.25" customHeight="1">
      <c r="A8" s="129"/>
      <c r="B8" s="136">
        <v>7.0</v>
      </c>
      <c r="C8" s="129"/>
      <c r="D8" s="131" t="s">
        <v>340</v>
      </c>
      <c r="E8" s="132" t="s">
        <v>469</v>
      </c>
      <c r="F8" s="129"/>
      <c r="G8" s="131" t="s">
        <v>386</v>
      </c>
      <c r="H8" s="129"/>
      <c r="I8" s="131" t="s">
        <v>401</v>
      </c>
      <c r="J8" s="131" t="s">
        <v>457</v>
      </c>
      <c r="K8" s="131" t="s">
        <v>470</v>
      </c>
      <c r="L8" s="136">
        <v>3.0</v>
      </c>
      <c r="M8" s="136">
        <v>3.0</v>
      </c>
      <c r="N8" s="129"/>
      <c r="O8" s="131" t="s">
        <v>225</v>
      </c>
      <c r="P8" s="131" t="s">
        <v>375</v>
      </c>
      <c r="Q8" s="131" t="s">
        <v>168</v>
      </c>
      <c r="R8" s="129"/>
      <c r="S8" s="129"/>
      <c r="T8" s="129"/>
      <c r="U8" s="129"/>
      <c r="V8" s="129"/>
      <c r="W8" s="129"/>
      <c r="X8" s="129"/>
      <c r="Y8" s="129"/>
      <c r="Z8" s="128"/>
      <c r="AA8" s="128"/>
      <c r="AB8" s="128"/>
      <c r="AC8" s="128"/>
    </row>
    <row r="9" ht="14.25" customHeight="1">
      <c r="A9" s="129"/>
      <c r="B9" s="136">
        <v>8.0</v>
      </c>
      <c r="C9" s="129"/>
      <c r="D9" s="131" t="s">
        <v>341</v>
      </c>
      <c r="E9" s="132" t="s">
        <v>471</v>
      </c>
      <c r="F9" s="129"/>
      <c r="G9" s="131" t="s">
        <v>386</v>
      </c>
      <c r="H9" s="129"/>
      <c r="I9" s="131" t="s">
        <v>401</v>
      </c>
      <c r="J9" s="131" t="s">
        <v>457</v>
      </c>
      <c r="K9" s="131" t="s">
        <v>472</v>
      </c>
      <c r="L9" s="136">
        <v>1.0</v>
      </c>
      <c r="M9" s="136">
        <v>1.0</v>
      </c>
      <c r="N9" s="129"/>
      <c r="O9" s="131" t="s">
        <v>225</v>
      </c>
      <c r="P9" s="131" t="s">
        <v>375</v>
      </c>
      <c r="Q9" s="131" t="s">
        <v>168</v>
      </c>
      <c r="R9" s="129"/>
      <c r="S9" s="129"/>
      <c r="T9" s="129"/>
      <c r="U9" s="129"/>
      <c r="V9" s="129"/>
      <c r="W9" s="129"/>
      <c r="X9" s="129"/>
      <c r="Y9" s="129"/>
      <c r="Z9" s="128"/>
      <c r="AA9" s="128"/>
      <c r="AB9" s="128"/>
      <c r="AC9" s="128"/>
    </row>
    <row r="10" ht="14.25" customHeight="1">
      <c r="A10" s="129"/>
      <c r="B10" s="136">
        <v>9.0</v>
      </c>
      <c r="C10" s="129"/>
      <c r="D10" s="131" t="s">
        <v>342</v>
      </c>
      <c r="E10" s="132" t="s">
        <v>473</v>
      </c>
      <c r="F10" s="129"/>
      <c r="G10" s="131" t="s">
        <v>386</v>
      </c>
      <c r="H10" s="129"/>
      <c r="I10" s="131" t="s">
        <v>401</v>
      </c>
      <c r="J10" s="131" t="s">
        <v>457</v>
      </c>
      <c r="K10" s="131" t="s">
        <v>474</v>
      </c>
      <c r="L10" s="136">
        <v>1.0</v>
      </c>
      <c r="M10" s="136">
        <v>1.0</v>
      </c>
      <c r="N10" s="129"/>
      <c r="O10" s="131" t="s">
        <v>225</v>
      </c>
      <c r="P10" s="131" t="s">
        <v>375</v>
      </c>
      <c r="Q10" s="131" t="s">
        <v>168</v>
      </c>
      <c r="R10" s="129"/>
      <c r="S10" s="129"/>
      <c r="T10" s="129"/>
      <c r="U10" s="129"/>
      <c r="V10" s="129"/>
      <c r="W10" s="129"/>
      <c r="X10" s="129"/>
      <c r="Y10" s="129"/>
      <c r="Z10" s="128"/>
      <c r="AA10" s="128"/>
      <c r="AB10" s="128"/>
      <c r="AC10" s="128"/>
    </row>
    <row r="11" ht="14.25" customHeight="1">
      <c r="A11" s="129"/>
      <c r="B11" s="136">
        <v>10.0</v>
      </c>
      <c r="C11" s="129"/>
      <c r="D11" s="131" t="s">
        <v>344</v>
      </c>
      <c r="E11" s="132" t="s">
        <v>475</v>
      </c>
      <c r="F11" s="129"/>
      <c r="G11" s="131" t="s">
        <v>386</v>
      </c>
      <c r="H11" s="129"/>
      <c r="I11" s="131" t="s">
        <v>401</v>
      </c>
      <c r="J11" s="131" t="s">
        <v>457</v>
      </c>
      <c r="K11" s="131" t="s">
        <v>476</v>
      </c>
      <c r="L11" s="136">
        <v>3.0</v>
      </c>
      <c r="M11" s="136">
        <v>3.0</v>
      </c>
      <c r="N11" s="129"/>
      <c r="O11" s="131" t="s">
        <v>225</v>
      </c>
      <c r="P11" s="131" t="s">
        <v>375</v>
      </c>
      <c r="Q11" s="131" t="s">
        <v>168</v>
      </c>
      <c r="R11" s="129"/>
      <c r="S11" s="129"/>
      <c r="T11" s="129"/>
      <c r="U11" s="129"/>
      <c r="V11" s="129"/>
      <c r="W11" s="129"/>
      <c r="X11" s="129"/>
      <c r="Y11" s="129"/>
      <c r="Z11" s="128"/>
      <c r="AA11" s="128"/>
      <c r="AB11" s="128"/>
      <c r="AC11" s="128"/>
    </row>
    <row r="12" ht="14.25" customHeight="1">
      <c r="A12" s="129"/>
      <c r="B12" s="136">
        <v>11.0</v>
      </c>
      <c r="C12" s="129"/>
      <c r="D12" s="131" t="s">
        <v>345</v>
      </c>
      <c r="E12" s="132" t="s">
        <v>477</v>
      </c>
      <c r="F12" s="129"/>
      <c r="G12" s="131" t="s">
        <v>386</v>
      </c>
      <c r="H12" s="129"/>
      <c r="I12" s="131" t="s">
        <v>401</v>
      </c>
      <c r="J12" s="131" t="s">
        <v>457</v>
      </c>
      <c r="K12" s="131" t="s">
        <v>478</v>
      </c>
      <c r="L12" s="136">
        <v>0.0</v>
      </c>
      <c r="M12" s="136">
        <v>9.0</v>
      </c>
      <c r="N12" s="129"/>
      <c r="O12" s="131" t="s">
        <v>225</v>
      </c>
      <c r="P12" s="131" t="s">
        <v>375</v>
      </c>
      <c r="Q12" s="131" t="s">
        <v>168</v>
      </c>
      <c r="R12" s="129"/>
      <c r="S12" s="129"/>
      <c r="T12" s="129"/>
      <c r="U12" s="129"/>
      <c r="V12" s="129"/>
      <c r="W12" s="129"/>
      <c r="X12" s="129"/>
      <c r="Y12" s="129"/>
      <c r="Z12" s="128"/>
      <c r="AA12" s="128"/>
      <c r="AB12" s="128"/>
      <c r="AC12" s="128"/>
    </row>
    <row r="13" ht="14.25" customHeight="1">
      <c r="A13" s="129"/>
      <c r="B13" s="136">
        <v>12.0</v>
      </c>
      <c r="C13" s="129"/>
      <c r="D13" s="131" t="s">
        <v>346</v>
      </c>
      <c r="E13" s="132" t="s">
        <v>479</v>
      </c>
      <c r="F13" s="129"/>
      <c r="G13" s="131" t="s">
        <v>391</v>
      </c>
      <c r="H13" s="129"/>
      <c r="I13" s="131" t="s">
        <v>401</v>
      </c>
      <c r="J13" s="131" t="s">
        <v>457</v>
      </c>
      <c r="K13" s="131" t="s">
        <v>480</v>
      </c>
      <c r="L13" s="136">
        <v>0.0</v>
      </c>
      <c r="M13" s="136">
        <v>350.0</v>
      </c>
      <c r="N13" s="129"/>
      <c r="O13" s="131" t="s">
        <v>225</v>
      </c>
      <c r="P13" s="131" t="s">
        <v>375</v>
      </c>
      <c r="Q13" s="131" t="s">
        <v>168</v>
      </c>
      <c r="R13" s="129"/>
      <c r="S13" s="129"/>
      <c r="T13" s="129"/>
      <c r="U13" s="129"/>
      <c r="V13" s="129"/>
      <c r="W13" s="129"/>
      <c r="X13" s="129"/>
      <c r="Y13" s="129"/>
      <c r="Z13" s="128"/>
      <c r="AA13" s="128"/>
      <c r="AB13" s="128"/>
      <c r="AC13" s="128"/>
    </row>
    <row r="14" ht="14.25" customHeight="1">
      <c r="A14" s="129"/>
      <c r="B14" s="136">
        <v>13.0</v>
      </c>
      <c r="C14" s="129"/>
      <c r="D14" s="131" t="s">
        <v>347</v>
      </c>
      <c r="E14" s="132" t="s">
        <v>481</v>
      </c>
      <c r="F14" s="129"/>
      <c r="G14" s="131" t="s">
        <v>386</v>
      </c>
      <c r="H14" s="129"/>
      <c r="I14" s="131" t="s">
        <v>401</v>
      </c>
      <c r="J14" s="131" t="s">
        <v>457</v>
      </c>
      <c r="K14" s="131" t="s">
        <v>482</v>
      </c>
      <c r="L14" s="136">
        <v>3.0</v>
      </c>
      <c r="M14" s="136">
        <v>3.0</v>
      </c>
      <c r="N14" s="129"/>
      <c r="O14" s="131" t="s">
        <v>225</v>
      </c>
      <c r="P14" s="131" t="s">
        <v>375</v>
      </c>
      <c r="Q14" s="131" t="s">
        <v>168</v>
      </c>
      <c r="R14" s="129"/>
      <c r="S14" s="129"/>
      <c r="T14" s="129"/>
      <c r="U14" s="129"/>
      <c r="V14" s="129"/>
      <c r="W14" s="129"/>
      <c r="X14" s="129"/>
      <c r="Y14" s="129"/>
      <c r="Z14" s="128"/>
      <c r="AA14" s="128"/>
      <c r="AB14" s="128"/>
      <c r="AC14" s="128"/>
    </row>
    <row r="15" ht="14.25" customHeight="1">
      <c r="A15" s="129"/>
      <c r="B15" s="136">
        <v>14.0</v>
      </c>
      <c r="C15" s="129"/>
      <c r="D15" s="131" t="s">
        <v>348</v>
      </c>
      <c r="E15" s="132" t="s">
        <v>483</v>
      </c>
      <c r="F15" s="129"/>
      <c r="G15" s="131" t="s">
        <v>391</v>
      </c>
      <c r="H15" s="129"/>
      <c r="I15" s="131" t="s">
        <v>401</v>
      </c>
      <c r="J15" s="131" t="s">
        <v>457</v>
      </c>
      <c r="K15" s="131" t="s">
        <v>484</v>
      </c>
      <c r="L15" s="136">
        <v>2.0</v>
      </c>
      <c r="M15" s="136">
        <v>4.0</v>
      </c>
      <c r="N15" s="129"/>
      <c r="O15" s="131" t="s">
        <v>225</v>
      </c>
      <c r="P15" s="131" t="s">
        <v>375</v>
      </c>
      <c r="Q15" s="131" t="s">
        <v>168</v>
      </c>
      <c r="R15" s="129"/>
      <c r="S15" s="129"/>
      <c r="T15" s="129"/>
      <c r="U15" s="129"/>
      <c r="V15" s="129"/>
      <c r="W15" s="129"/>
      <c r="X15" s="129"/>
      <c r="Y15" s="129"/>
      <c r="Z15" s="128"/>
      <c r="AA15" s="128"/>
      <c r="AB15" s="128"/>
      <c r="AC15" s="128"/>
    </row>
    <row r="16" ht="14.25" customHeight="1">
      <c r="A16" s="129"/>
      <c r="B16" s="136">
        <v>15.0</v>
      </c>
      <c r="C16" s="129"/>
      <c r="D16" s="131" t="s">
        <v>349</v>
      </c>
      <c r="E16" s="132" t="s">
        <v>485</v>
      </c>
      <c r="F16" s="129"/>
      <c r="G16" s="131" t="s">
        <v>391</v>
      </c>
      <c r="H16" s="129"/>
      <c r="I16" s="131" t="s">
        <v>401</v>
      </c>
      <c r="J16" s="131" t="s">
        <v>457</v>
      </c>
      <c r="K16" s="131" t="s">
        <v>486</v>
      </c>
      <c r="L16" s="136">
        <v>2.0</v>
      </c>
      <c r="M16" s="136">
        <v>5.0</v>
      </c>
      <c r="N16" s="129"/>
      <c r="O16" s="131" t="s">
        <v>225</v>
      </c>
      <c r="P16" s="131" t="s">
        <v>375</v>
      </c>
      <c r="Q16" s="131" t="s">
        <v>168</v>
      </c>
      <c r="R16" s="129"/>
      <c r="S16" s="129"/>
      <c r="T16" s="129"/>
      <c r="U16" s="129"/>
      <c r="V16" s="129"/>
      <c r="W16" s="129"/>
      <c r="X16" s="129"/>
      <c r="Y16" s="129"/>
      <c r="Z16" s="128"/>
      <c r="AA16" s="128"/>
      <c r="AB16" s="128"/>
      <c r="AC16" s="128"/>
    </row>
    <row r="17" ht="14.25" customHeight="1">
      <c r="A17" s="129"/>
      <c r="B17" s="136">
        <v>16.0</v>
      </c>
      <c r="C17" s="129"/>
      <c r="D17" s="131" t="s">
        <v>350</v>
      </c>
      <c r="E17" s="132" t="s">
        <v>487</v>
      </c>
      <c r="F17" s="129"/>
      <c r="G17" s="131" t="s">
        <v>391</v>
      </c>
      <c r="H17" s="129"/>
      <c r="I17" s="131" t="s">
        <v>401</v>
      </c>
      <c r="J17" s="131" t="s">
        <v>457</v>
      </c>
      <c r="K17" s="131" t="s">
        <v>488</v>
      </c>
      <c r="L17" s="136">
        <v>1.0</v>
      </c>
      <c r="M17" s="136">
        <v>2.0</v>
      </c>
      <c r="N17" s="129"/>
      <c r="O17" s="131" t="s">
        <v>225</v>
      </c>
      <c r="P17" s="131" t="s">
        <v>375</v>
      </c>
      <c r="Q17" s="131" t="s">
        <v>168</v>
      </c>
      <c r="R17" s="129"/>
      <c r="S17" s="129"/>
      <c r="T17" s="129"/>
      <c r="U17" s="129"/>
      <c r="V17" s="129"/>
      <c r="W17" s="129"/>
      <c r="X17" s="129"/>
      <c r="Y17" s="129"/>
      <c r="Z17" s="128"/>
      <c r="AA17" s="128"/>
      <c r="AB17" s="128"/>
      <c r="AC17" s="128"/>
    </row>
    <row r="18" ht="14.25" customHeight="1">
      <c r="A18" s="129"/>
      <c r="B18" s="136">
        <v>17.0</v>
      </c>
      <c r="C18" s="129"/>
      <c r="D18" s="131" t="s">
        <v>351</v>
      </c>
      <c r="E18" s="132" t="s">
        <v>489</v>
      </c>
      <c r="F18" s="129"/>
      <c r="G18" s="131" t="s">
        <v>391</v>
      </c>
      <c r="H18" s="129"/>
      <c r="I18" s="131" t="s">
        <v>401</v>
      </c>
      <c r="J18" s="131" t="s">
        <v>457</v>
      </c>
      <c r="K18" s="131" t="s">
        <v>490</v>
      </c>
      <c r="L18" s="136">
        <v>80.0</v>
      </c>
      <c r="M18" s="136">
        <v>1000.0</v>
      </c>
      <c r="N18" s="129"/>
      <c r="O18" s="131" t="s">
        <v>225</v>
      </c>
      <c r="P18" s="131" t="s">
        <v>375</v>
      </c>
      <c r="Q18" s="131" t="s">
        <v>168</v>
      </c>
      <c r="R18" s="129"/>
      <c r="S18" s="129"/>
      <c r="T18" s="129"/>
      <c r="U18" s="129"/>
      <c r="V18" s="129"/>
      <c r="W18" s="129"/>
      <c r="X18" s="129"/>
      <c r="Y18" s="129"/>
      <c r="Z18" s="128"/>
      <c r="AA18" s="128"/>
      <c r="AB18" s="128"/>
      <c r="AC18" s="128"/>
    </row>
    <row r="19" ht="14.25" customHeight="1">
      <c r="A19" s="129"/>
      <c r="B19" s="136">
        <v>18.0</v>
      </c>
      <c r="C19" s="129"/>
      <c r="D19" s="131" t="s">
        <v>352</v>
      </c>
      <c r="E19" s="132" t="s">
        <v>491</v>
      </c>
      <c r="F19" s="129"/>
      <c r="G19" s="131" t="s">
        <v>388</v>
      </c>
      <c r="H19" s="129"/>
      <c r="I19" s="131" t="s">
        <v>401</v>
      </c>
      <c r="J19" s="131" t="s">
        <v>457</v>
      </c>
      <c r="K19" s="131" t="s">
        <v>492</v>
      </c>
      <c r="L19" s="136">
        <v>50.0</v>
      </c>
      <c r="M19" s="136">
        <v>520.0</v>
      </c>
      <c r="N19" s="129"/>
      <c r="O19" s="131" t="s">
        <v>225</v>
      </c>
      <c r="P19" s="131" t="s">
        <v>375</v>
      </c>
      <c r="Q19" s="131" t="s">
        <v>168</v>
      </c>
      <c r="R19" s="129"/>
      <c r="S19" s="129"/>
      <c r="T19" s="129"/>
      <c r="U19" s="129"/>
      <c r="V19" s="129"/>
      <c r="W19" s="129"/>
      <c r="X19" s="129"/>
      <c r="Y19" s="129"/>
      <c r="Z19" s="128"/>
      <c r="AA19" s="128"/>
      <c r="AB19" s="128"/>
      <c r="AC19" s="128"/>
    </row>
    <row r="20" ht="14.25" customHeight="1">
      <c r="A20" s="129"/>
      <c r="B20" s="136">
        <v>19.0</v>
      </c>
      <c r="C20" s="129"/>
      <c r="D20" s="131" t="s">
        <v>353</v>
      </c>
      <c r="E20" s="132" t="s">
        <v>493</v>
      </c>
      <c r="F20" s="129"/>
      <c r="G20" s="131" t="s">
        <v>386</v>
      </c>
      <c r="H20" s="129"/>
      <c r="I20" s="131" t="s">
        <v>401</v>
      </c>
      <c r="J20" s="131" t="s">
        <v>457</v>
      </c>
      <c r="K20" s="131" t="s">
        <v>494</v>
      </c>
      <c r="L20" s="136">
        <v>2.0</v>
      </c>
      <c r="M20" s="136">
        <v>4.0</v>
      </c>
      <c r="N20" s="129"/>
      <c r="O20" s="131" t="s">
        <v>225</v>
      </c>
      <c r="P20" s="131" t="s">
        <v>375</v>
      </c>
      <c r="Q20" s="131" t="s">
        <v>168</v>
      </c>
      <c r="R20" s="129"/>
      <c r="S20" s="129"/>
      <c r="T20" s="129"/>
      <c r="U20" s="129"/>
      <c r="V20" s="129"/>
      <c r="W20" s="129"/>
      <c r="X20" s="129"/>
      <c r="Y20" s="129"/>
      <c r="Z20" s="128"/>
      <c r="AA20" s="128"/>
      <c r="AB20" s="128"/>
      <c r="AC20" s="128"/>
    </row>
    <row r="21" ht="14.25" customHeight="1">
      <c r="A21" s="129"/>
      <c r="B21" s="136">
        <v>20.0</v>
      </c>
      <c r="C21" s="129"/>
      <c r="D21" s="131" t="s">
        <v>354</v>
      </c>
      <c r="E21" s="132" t="s">
        <v>495</v>
      </c>
      <c r="F21" s="129"/>
      <c r="G21" s="131" t="s">
        <v>391</v>
      </c>
      <c r="H21" s="129"/>
      <c r="I21" s="131" t="s">
        <v>401</v>
      </c>
      <c r="J21" s="131" t="s">
        <v>457</v>
      </c>
      <c r="K21" s="131" t="s">
        <v>496</v>
      </c>
      <c r="L21" s="136">
        <v>0.0</v>
      </c>
      <c r="M21" s="136">
        <v>5.0</v>
      </c>
      <c r="N21" s="129"/>
      <c r="O21" s="131" t="s">
        <v>225</v>
      </c>
      <c r="P21" s="131" t="s">
        <v>375</v>
      </c>
      <c r="Q21" s="131" t="s">
        <v>168</v>
      </c>
      <c r="R21" s="129"/>
      <c r="S21" s="129"/>
      <c r="T21" s="129"/>
      <c r="U21" s="129"/>
      <c r="V21" s="129"/>
      <c r="W21" s="129"/>
      <c r="X21" s="129"/>
      <c r="Y21" s="129"/>
      <c r="Z21" s="128"/>
      <c r="AA21" s="128"/>
      <c r="AB21" s="128"/>
      <c r="AC21" s="128"/>
    </row>
    <row r="22" ht="14.25" customHeight="1">
      <c r="A22" s="129"/>
      <c r="B22" s="136">
        <v>21.0</v>
      </c>
      <c r="C22" s="129"/>
      <c r="D22" s="131" t="s">
        <v>355</v>
      </c>
      <c r="E22" s="132" t="s">
        <v>497</v>
      </c>
      <c r="F22" s="129"/>
      <c r="G22" s="131" t="s">
        <v>386</v>
      </c>
      <c r="H22" s="129"/>
      <c r="I22" s="131" t="s">
        <v>401</v>
      </c>
      <c r="J22" s="131" t="s">
        <v>457</v>
      </c>
      <c r="K22" s="131" t="s">
        <v>498</v>
      </c>
      <c r="L22" s="136">
        <v>0.0</v>
      </c>
      <c r="M22" s="136">
        <v>1.0</v>
      </c>
      <c r="N22" s="129"/>
      <c r="O22" s="131" t="s">
        <v>225</v>
      </c>
      <c r="P22" s="131" t="s">
        <v>375</v>
      </c>
      <c r="Q22" s="131" t="s">
        <v>168</v>
      </c>
      <c r="R22" s="129"/>
      <c r="S22" s="129"/>
      <c r="T22" s="129"/>
      <c r="U22" s="129"/>
      <c r="V22" s="129"/>
      <c r="W22" s="129"/>
      <c r="X22" s="129"/>
      <c r="Y22" s="129"/>
      <c r="Z22" s="128"/>
      <c r="AA22" s="128"/>
      <c r="AB22" s="128"/>
      <c r="AC22" s="128"/>
    </row>
    <row r="23" ht="14.25" customHeight="1">
      <c r="A23" s="129"/>
      <c r="B23" s="136">
        <v>22.0</v>
      </c>
      <c r="C23" s="129"/>
      <c r="D23" s="131" t="s">
        <v>356</v>
      </c>
      <c r="E23" s="132" t="s">
        <v>499</v>
      </c>
      <c r="F23" s="129"/>
      <c r="G23" s="131" t="s">
        <v>391</v>
      </c>
      <c r="H23" s="129"/>
      <c r="I23" s="131" t="s">
        <v>401</v>
      </c>
      <c r="J23" s="131" t="s">
        <v>457</v>
      </c>
      <c r="K23" s="131" t="s">
        <v>500</v>
      </c>
      <c r="L23" s="136">
        <v>0.0</v>
      </c>
      <c r="M23" s="136">
        <v>3.0</v>
      </c>
      <c r="N23" s="129"/>
      <c r="O23" s="131" t="s">
        <v>225</v>
      </c>
      <c r="P23" s="131" t="s">
        <v>375</v>
      </c>
      <c r="Q23" s="131" t="s">
        <v>168</v>
      </c>
      <c r="R23" s="129"/>
      <c r="S23" s="129"/>
      <c r="T23" s="129"/>
      <c r="U23" s="129"/>
      <c r="V23" s="129"/>
      <c r="W23" s="129"/>
      <c r="X23" s="129"/>
      <c r="Y23" s="129"/>
      <c r="Z23" s="128"/>
      <c r="AA23" s="128"/>
      <c r="AB23" s="128"/>
      <c r="AC23" s="128"/>
    </row>
    <row r="24" ht="14.25" customHeight="1">
      <c r="A24" s="129"/>
      <c r="B24" s="136">
        <v>23.0</v>
      </c>
      <c r="C24" s="129"/>
      <c r="D24" s="131" t="s">
        <v>357</v>
      </c>
      <c r="E24" s="132" t="s">
        <v>501</v>
      </c>
      <c r="F24" s="129"/>
      <c r="G24" s="131" t="s">
        <v>391</v>
      </c>
      <c r="H24" s="129"/>
      <c r="I24" s="131" t="s">
        <v>401</v>
      </c>
      <c r="J24" s="131" t="s">
        <v>457</v>
      </c>
      <c r="K24" s="131" t="s">
        <v>502</v>
      </c>
      <c r="L24" s="136">
        <v>3.0</v>
      </c>
      <c r="M24" s="136">
        <v>4.0</v>
      </c>
      <c r="N24" s="129"/>
      <c r="O24" s="131" t="s">
        <v>225</v>
      </c>
      <c r="P24" s="131" t="s">
        <v>375</v>
      </c>
      <c r="Q24" s="131" t="s">
        <v>168</v>
      </c>
      <c r="R24" s="129"/>
      <c r="S24" s="129"/>
      <c r="T24" s="129"/>
      <c r="U24" s="129"/>
      <c r="V24" s="129"/>
      <c r="W24" s="129"/>
      <c r="X24" s="129"/>
      <c r="Y24" s="129"/>
      <c r="Z24" s="128"/>
      <c r="AA24" s="128"/>
      <c r="AB24" s="128"/>
      <c r="AC24" s="128"/>
    </row>
    <row r="25" ht="14.25" customHeight="1">
      <c r="A25" s="129"/>
      <c r="B25" s="136">
        <v>24.0</v>
      </c>
      <c r="C25" s="129"/>
      <c r="D25" s="131" t="s">
        <v>359</v>
      </c>
      <c r="E25" s="132" t="s">
        <v>503</v>
      </c>
      <c r="F25" s="129"/>
      <c r="G25" s="131" t="s">
        <v>391</v>
      </c>
      <c r="H25" s="129"/>
      <c r="I25" s="131" t="s">
        <v>401</v>
      </c>
      <c r="J25" s="131" t="s">
        <v>457</v>
      </c>
      <c r="K25" s="131" t="s">
        <v>504</v>
      </c>
      <c r="L25" s="136">
        <v>4.0</v>
      </c>
      <c r="M25" s="136">
        <v>5.0</v>
      </c>
      <c r="N25" s="129"/>
      <c r="O25" s="131" t="s">
        <v>225</v>
      </c>
      <c r="P25" s="131" t="s">
        <v>375</v>
      </c>
      <c r="Q25" s="131" t="s">
        <v>168</v>
      </c>
      <c r="R25" s="129"/>
      <c r="S25" s="129"/>
      <c r="T25" s="129"/>
      <c r="U25" s="129"/>
      <c r="V25" s="129"/>
      <c r="W25" s="129"/>
      <c r="X25" s="129"/>
      <c r="Y25" s="129"/>
      <c r="Z25" s="128"/>
      <c r="AA25" s="128"/>
      <c r="AB25" s="128"/>
      <c r="AC25" s="128"/>
    </row>
    <row r="26" ht="14.25" customHeight="1">
      <c r="A26" s="129"/>
      <c r="B26" s="136">
        <v>25.0</v>
      </c>
      <c r="C26" s="129"/>
      <c r="D26" s="131" t="s">
        <v>360</v>
      </c>
      <c r="E26" s="132" t="s">
        <v>505</v>
      </c>
      <c r="F26" s="129"/>
      <c r="G26" s="131" t="s">
        <v>391</v>
      </c>
      <c r="H26" s="129"/>
      <c r="I26" s="131" t="s">
        <v>401</v>
      </c>
      <c r="J26" s="131" t="s">
        <v>457</v>
      </c>
      <c r="K26" s="131" t="s">
        <v>506</v>
      </c>
      <c r="L26" s="136">
        <v>0.0</v>
      </c>
      <c r="M26" s="136">
        <v>4.0</v>
      </c>
      <c r="N26" s="129"/>
      <c r="O26" s="131" t="s">
        <v>225</v>
      </c>
      <c r="P26" s="131" t="s">
        <v>375</v>
      </c>
      <c r="Q26" s="131" t="s">
        <v>168</v>
      </c>
      <c r="R26" s="129"/>
      <c r="S26" s="129"/>
      <c r="T26" s="129"/>
      <c r="U26" s="129"/>
      <c r="V26" s="129"/>
      <c r="W26" s="129"/>
      <c r="X26" s="129"/>
      <c r="Y26" s="129"/>
      <c r="Z26" s="128"/>
      <c r="AA26" s="128"/>
      <c r="AB26" s="128"/>
      <c r="AC26" s="128"/>
    </row>
    <row r="27" ht="14.25" customHeight="1">
      <c r="A27" s="129"/>
      <c r="B27" s="136">
        <v>26.0</v>
      </c>
      <c r="C27" s="129"/>
      <c r="D27" s="131" t="s">
        <v>361</v>
      </c>
      <c r="E27" s="132" t="s">
        <v>507</v>
      </c>
      <c r="F27" s="129"/>
      <c r="G27" s="131" t="s">
        <v>386</v>
      </c>
      <c r="H27" s="129"/>
      <c r="I27" s="131" t="s">
        <v>401</v>
      </c>
      <c r="J27" s="131" t="s">
        <v>457</v>
      </c>
      <c r="K27" s="131" t="s">
        <v>508</v>
      </c>
      <c r="L27" s="136">
        <v>0.0</v>
      </c>
      <c r="M27" s="136">
        <v>1.0</v>
      </c>
      <c r="N27" s="129"/>
      <c r="O27" s="131" t="s">
        <v>219</v>
      </c>
      <c r="P27" s="131" t="s">
        <v>375</v>
      </c>
      <c r="Q27" s="131" t="s">
        <v>168</v>
      </c>
      <c r="R27" s="129"/>
      <c r="S27" s="129"/>
      <c r="T27" s="129"/>
      <c r="U27" s="129"/>
      <c r="V27" s="129"/>
      <c r="W27" s="129"/>
      <c r="X27" s="129"/>
      <c r="Y27" s="129"/>
      <c r="Z27" s="128"/>
      <c r="AA27" s="128"/>
      <c r="AB27" s="128"/>
      <c r="AC27" s="128"/>
    </row>
    <row r="28" ht="14.25" customHeight="1">
      <c r="A28" s="129"/>
      <c r="B28" s="136">
        <v>27.0</v>
      </c>
      <c r="C28" s="129"/>
      <c r="D28" s="131" t="s">
        <v>362</v>
      </c>
      <c r="E28" s="132" t="s">
        <v>509</v>
      </c>
      <c r="F28" s="129"/>
      <c r="G28" s="131" t="s">
        <v>386</v>
      </c>
      <c r="H28" s="129"/>
      <c r="I28" s="131" t="s">
        <v>401</v>
      </c>
      <c r="J28" s="131" t="s">
        <v>457</v>
      </c>
      <c r="K28" s="131" t="s">
        <v>510</v>
      </c>
      <c r="L28" s="136">
        <v>0.0</v>
      </c>
      <c r="M28" s="136">
        <v>1.0</v>
      </c>
      <c r="N28" s="129"/>
      <c r="O28" s="131" t="s">
        <v>223</v>
      </c>
      <c r="P28" s="131" t="s">
        <v>375</v>
      </c>
      <c r="Q28" s="131" t="s">
        <v>168</v>
      </c>
      <c r="R28" s="129"/>
      <c r="S28" s="129"/>
      <c r="T28" s="129"/>
      <c r="U28" s="129"/>
      <c r="V28" s="129"/>
      <c r="W28" s="129"/>
      <c r="X28" s="129"/>
      <c r="Y28" s="129"/>
      <c r="Z28" s="128"/>
      <c r="AA28" s="128"/>
      <c r="AB28" s="128"/>
      <c r="AC28" s="128"/>
    </row>
    <row r="29" ht="14.25" customHeight="1">
      <c r="A29" s="129"/>
      <c r="B29" s="136">
        <v>28.0</v>
      </c>
      <c r="C29" s="129"/>
      <c r="D29" s="131" t="s">
        <v>363</v>
      </c>
      <c r="E29" s="132" t="s">
        <v>511</v>
      </c>
      <c r="F29" s="129"/>
      <c r="G29" s="131" t="s">
        <v>391</v>
      </c>
      <c r="H29" s="129"/>
      <c r="I29" s="131" t="s">
        <v>401</v>
      </c>
      <c r="J29" s="131" t="s">
        <v>457</v>
      </c>
      <c r="K29" s="131" t="s">
        <v>512</v>
      </c>
      <c r="L29" s="136">
        <v>0.0</v>
      </c>
      <c r="M29" s="136">
        <v>3.0</v>
      </c>
      <c r="N29" s="129"/>
      <c r="O29" s="131" t="s">
        <v>225</v>
      </c>
      <c r="P29" s="131" t="s">
        <v>375</v>
      </c>
      <c r="Q29" s="131" t="s">
        <v>168</v>
      </c>
      <c r="R29" s="129"/>
      <c r="S29" s="129"/>
      <c r="T29" s="129"/>
      <c r="U29" s="129"/>
      <c r="V29" s="129"/>
      <c r="W29" s="129"/>
      <c r="X29" s="129"/>
      <c r="Y29" s="129"/>
      <c r="Z29" s="128"/>
      <c r="AA29" s="128"/>
      <c r="AB29" s="128"/>
      <c r="AC29" s="128"/>
    </row>
    <row r="30" ht="14.25" customHeight="1">
      <c r="A30" s="129"/>
      <c r="B30" s="136">
        <v>29.0</v>
      </c>
      <c r="C30" s="129"/>
      <c r="D30" s="131" t="s">
        <v>364</v>
      </c>
      <c r="E30" s="132" t="s">
        <v>513</v>
      </c>
      <c r="F30" s="129"/>
      <c r="G30" s="131" t="s">
        <v>386</v>
      </c>
      <c r="H30" s="129"/>
      <c r="I30" s="131" t="s">
        <v>401</v>
      </c>
      <c r="J30" s="131" t="s">
        <v>457</v>
      </c>
      <c r="K30" s="131" t="s">
        <v>514</v>
      </c>
      <c r="L30" s="136">
        <v>0.0</v>
      </c>
      <c r="M30" s="136">
        <v>3.0</v>
      </c>
      <c r="N30" s="129"/>
      <c r="O30" s="131" t="s">
        <v>225</v>
      </c>
      <c r="P30" s="131" t="s">
        <v>375</v>
      </c>
      <c r="Q30" s="131" t="s">
        <v>168</v>
      </c>
      <c r="R30" s="129"/>
      <c r="S30" s="129"/>
      <c r="T30" s="129"/>
      <c r="U30" s="129"/>
      <c r="V30" s="129"/>
      <c r="W30" s="129"/>
      <c r="X30" s="129"/>
      <c r="Y30" s="129"/>
      <c r="Z30" s="128"/>
      <c r="AA30" s="128"/>
      <c r="AB30" s="128"/>
      <c r="AC30" s="128"/>
    </row>
    <row r="31" ht="14.25" customHeight="1">
      <c r="A31" s="129"/>
      <c r="B31" s="136">
        <v>30.0</v>
      </c>
      <c r="C31" s="129"/>
      <c r="D31" s="131" t="s">
        <v>365</v>
      </c>
      <c r="E31" s="132" t="s">
        <v>515</v>
      </c>
      <c r="F31" s="129"/>
      <c r="G31" s="131" t="s">
        <v>386</v>
      </c>
      <c r="H31" s="129"/>
      <c r="I31" s="131" t="s">
        <v>401</v>
      </c>
      <c r="J31" s="131" t="s">
        <v>457</v>
      </c>
      <c r="K31" s="131" t="s">
        <v>516</v>
      </c>
      <c r="L31" s="136">
        <v>0.0</v>
      </c>
      <c r="M31" s="136">
        <v>1.0</v>
      </c>
      <c r="N31" s="129"/>
      <c r="O31" s="131" t="s">
        <v>225</v>
      </c>
      <c r="P31" s="131" t="s">
        <v>375</v>
      </c>
      <c r="Q31" s="131" t="s">
        <v>168</v>
      </c>
      <c r="R31" s="129"/>
      <c r="S31" s="129"/>
      <c r="T31" s="129"/>
      <c r="U31" s="129"/>
      <c r="V31" s="129"/>
      <c r="W31" s="129"/>
      <c r="X31" s="129"/>
      <c r="Y31" s="129"/>
      <c r="Z31" s="128"/>
      <c r="AA31" s="128"/>
      <c r="AB31" s="128"/>
      <c r="AC31" s="128"/>
    </row>
    <row r="32" ht="14.25" customHeight="1">
      <c r="A32" s="129"/>
      <c r="B32" s="136">
        <v>31.0</v>
      </c>
      <c r="C32" s="129"/>
      <c r="D32" s="131" t="s">
        <v>366</v>
      </c>
      <c r="E32" s="132" t="s">
        <v>517</v>
      </c>
      <c r="F32" s="129"/>
      <c r="G32" s="131" t="s">
        <v>386</v>
      </c>
      <c r="H32" s="129"/>
      <c r="I32" s="131" t="s">
        <v>401</v>
      </c>
      <c r="J32" s="131" t="s">
        <v>457</v>
      </c>
      <c r="K32" s="131" t="s">
        <v>518</v>
      </c>
      <c r="L32" s="136">
        <v>0.0</v>
      </c>
      <c r="M32" s="136">
        <v>5.0</v>
      </c>
      <c r="N32" s="129"/>
      <c r="O32" s="131" t="s">
        <v>225</v>
      </c>
      <c r="P32" s="131" t="s">
        <v>375</v>
      </c>
      <c r="Q32" s="131" t="s">
        <v>168</v>
      </c>
      <c r="R32" s="129"/>
      <c r="S32" s="129"/>
      <c r="T32" s="129"/>
      <c r="U32" s="129"/>
      <c r="V32" s="129"/>
      <c r="W32" s="129"/>
      <c r="X32" s="129"/>
      <c r="Y32" s="129"/>
      <c r="Z32" s="128"/>
      <c r="AA32" s="128"/>
      <c r="AB32" s="128"/>
      <c r="AC32" s="128"/>
    </row>
    <row r="33" ht="14.25" customHeight="1">
      <c r="A33" s="129"/>
      <c r="B33" s="136">
        <v>32.0</v>
      </c>
      <c r="C33" s="129"/>
      <c r="D33" s="131" t="s">
        <v>367</v>
      </c>
      <c r="E33" s="132" t="s">
        <v>519</v>
      </c>
      <c r="F33" s="129"/>
      <c r="G33" s="131" t="s">
        <v>386</v>
      </c>
      <c r="H33" s="129"/>
      <c r="I33" s="131" t="s">
        <v>401</v>
      </c>
      <c r="J33" s="131" t="s">
        <v>457</v>
      </c>
      <c r="K33" s="131" t="s">
        <v>520</v>
      </c>
      <c r="L33" s="136">
        <v>1.0</v>
      </c>
      <c r="M33" s="136">
        <v>1.0</v>
      </c>
      <c r="N33" s="129"/>
      <c r="O33" s="131" t="s">
        <v>225</v>
      </c>
      <c r="P33" s="131" t="s">
        <v>375</v>
      </c>
      <c r="Q33" s="131" t="s">
        <v>168</v>
      </c>
      <c r="R33" s="129"/>
      <c r="S33" s="129"/>
      <c r="T33" s="129"/>
      <c r="U33" s="129"/>
      <c r="V33" s="129"/>
      <c r="W33" s="129"/>
      <c r="X33" s="129"/>
      <c r="Y33" s="129"/>
      <c r="Z33" s="128"/>
      <c r="AA33" s="128"/>
      <c r="AB33" s="128"/>
      <c r="AC33" s="128"/>
    </row>
    <row r="34" ht="14.25" customHeight="1">
      <c r="A34" s="129"/>
      <c r="B34" s="139"/>
      <c r="C34" s="129"/>
      <c r="D34" s="137"/>
      <c r="E34" s="132"/>
      <c r="F34" s="129"/>
      <c r="G34" s="131"/>
      <c r="H34" s="129"/>
      <c r="I34" s="131"/>
      <c r="J34" s="131"/>
      <c r="K34" s="131"/>
      <c r="L34" s="136"/>
      <c r="M34" s="136"/>
      <c r="N34" s="129"/>
      <c r="O34" s="137"/>
      <c r="P34" s="137"/>
      <c r="Q34" s="137"/>
      <c r="R34" s="129"/>
      <c r="S34" s="129"/>
      <c r="T34" s="129"/>
      <c r="U34" s="129"/>
      <c r="V34" s="129"/>
      <c r="W34" s="129"/>
      <c r="X34" s="129"/>
      <c r="Y34" s="129"/>
      <c r="Z34" s="128"/>
      <c r="AA34" s="128"/>
      <c r="AB34" s="128"/>
      <c r="AC34" s="128"/>
    </row>
    <row r="35" ht="14.25" customHeight="1">
      <c r="A35" s="129"/>
      <c r="B35" s="139"/>
      <c r="C35" s="129"/>
      <c r="D35" s="137"/>
      <c r="E35" s="138"/>
      <c r="F35" s="129"/>
      <c r="G35" s="137"/>
      <c r="H35" s="129"/>
      <c r="I35" s="137"/>
      <c r="J35" s="137"/>
      <c r="K35" s="131"/>
      <c r="L35" s="139"/>
      <c r="M35" s="136"/>
      <c r="N35" s="129"/>
      <c r="O35" s="137"/>
      <c r="P35" s="137"/>
      <c r="Q35" s="137"/>
      <c r="R35" s="129"/>
      <c r="S35" s="129"/>
      <c r="T35" s="129"/>
      <c r="U35" s="129"/>
      <c r="V35" s="129"/>
      <c r="W35" s="129"/>
      <c r="X35" s="129"/>
      <c r="Y35" s="129"/>
      <c r="Z35" s="128"/>
      <c r="AA35" s="128"/>
      <c r="AB35" s="128"/>
      <c r="AC35" s="128"/>
    </row>
    <row r="36" ht="14.25" customHeight="1">
      <c r="A36" s="129"/>
      <c r="B36" s="139"/>
      <c r="C36" s="129"/>
      <c r="D36" s="137"/>
      <c r="E36" s="138"/>
      <c r="F36" s="129"/>
      <c r="G36" s="137"/>
      <c r="H36" s="129"/>
      <c r="I36" s="137"/>
      <c r="J36" s="137"/>
      <c r="K36" s="131"/>
      <c r="L36" s="139"/>
      <c r="M36" s="139"/>
      <c r="N36" s="129"/>
      <c r="O36" s="137"/>
      <c r="P36" s="137"/>
      <c r="Q36" s="137"/>
      <c r="R36" s="129"/>
      <c r="S36" s="129"/>
      <c r="T36" s="129"/>
      <c r="U36" s="129"/>
      <c r="V36" s="129"/>
      <c r="W36" s="129"/>
      <c r="X36" s="129"/>
      <c r="Y36" s="129"/>
      <c r="Z36" s="128"/>
      <c r="AA36" s="128"/>
      <c r="AB36" s="128"/>
      <c r="AC36" s="128"/>
    </row>
    <row r="37" ht="14.25" customHeight="1">
      <c r="A37" s="129"/>
      <c r="B37" s="139"/>
      <c r="C37" s="129"/>
      <c r="D37" s="137"/>
      <c r="E37" s="138"/>
      <c r="F37" s="129"/>
      <c r="G37" s="137"/>
      <c r="H37" s="129"/>
      <c r="I37" s="137"/>
      <c r="J37" s="137"/>
      <c r="K37" s="131"/>
      <c r="L37" s="139"/>
      <c r="M37" s="139"/>
      <c r="N37" s="129"/>
      <c r="O37" s="137"/>
      <c r="P37" s="137"/>
      <c r="Q37" s="137"/>
      <c r="R37" s="129"/>
      <c r="S37" s="129"/>
      <c r="T37" s="129"/>
      <c r="U37" s="129"/>
      <c r="V37" s="129"/>
      <c r="W37" s="129"/>
      <c r="X37" s="129"/>
      <c r="Y37" s="129"/>
      <c r="Z37" s="128"/>
      <c r="AA37" s="128"/>
      <c r="AB37" s="128"/>
      <c r="AC37" s="128"/>
    </row>
    <row r="38" ht="14.25" customHeight="1">
      <c r="A38" s="129"/>
      <c r="B38" s="139"/>
      <c r="C38" s="129"/>
      <c r="D38" s="137"/>
      <c r="E38" s="138"/>
      <c r="F38" s="129"/>
      <c r="G38" s="137"/>
      <c r="H38" s="129"/>
      <c r="I38" s="137"/>
      <c r="J38" s="137"/>
      <c r="K38" s="131"/>
      <c r="L38" s="139"/>
      <c r="M38" s="139"/>
      <c r="N38" s="129"/>
      <c r="O38" s="137"/>
      <c r="P38" s="137"/>
      <c r="Q38" s="137"/>
      <c r="R38" s="129"/>
      <c r="S38" s="129"/>
      <c r="T38" s="129"/>
      <c r="U38" s="129"/>
      <c r="V38" s="129"/>
      <c r="W38" s="129"/>
      <c r="X38" s="129"/>
      <c r="Y38" s="129"/>
      <c r="Z38" s="128"/>
      <c r="AA38" s="128"/>
      <c r="AB38" s="128"/>
      <c r="AC38" s="128"/>
    </row>
    <row r="39" ht="14.25" customHeight="1">
      <c r="A39" s="129"/>
      <c r="B39" s="139"/>
      <c r="C39" s="129"/>
      <c r="D39" s="137"/>
      <c r="E39" s="138"/>
      <c r="F39" s="129"/>
      <c r="G39" s="137"/>
      <c r="H39" s="129"/>
      <c r="I39" s="137"/>
      <c r="J39" s="137"/>
      <c r="K39" s="137"/>
      <c r="L39" s="139"/>
      <c r="M39" s="139"/>
      <c r="N39" s="129"/>
      <c r="O39" s="137"/>
      <c r="P39" s="137"/>
      <c r="Q39" s="137"/>
      <c r="R39" s="129"/>
      <c r="S39" s="129"/>
      <c r="T39" s="129"/>
      <c r="U39" s="129"/>
      <c r="V39" s="129"/>
      <c r="W39" s="129"/>
      <c r="X39" s="129"/>
      <c r="Y39" s="129"/>
      <c r="Z39" s="128"/>
      <c r="AA39" s="128"/>
      <c r="AB39" s="128"/>
      <c r="AC39" s="128"/>
    </row>
    <row r="40" ht="14.25" customHeight="1">
      <c r="A40" s="129"/>
      <c r="B40" s="139"/>
      <c r="C40" s="129"/>
      <c r="D40" s="137"/>
      <c r="E40" s="138"/>
      <c r="F40" s="129"/>
      <c r="G40" s="137"/>
      <c r="H40" s="129"/>
      <c r="I40" s="137"/>
      <c r="J40" s="137"/>
      <c r="K40" s="137"/>
      <c r="L40" s="139"/>
      <c r="M40" s="139"/>
      <c r="N40" s="129"/>
      <c r="O40" s="137"/>
      <c r="P40" s="137"/>
      <c r="Q40" s="137"/>
      <c r="R40" s="129"/>
      <c r="S40" s="129"/>
      <c r="T40" s="129"/>
      <c r="U40" s="129"/>
      <c r="V40" s="129"/>
      <c r="W40" s="129"/>
      <c r="X40" s="129"/>
      <c r="Y40" s="129"/>
      <c r="Z40" s="128"/>
      <c r="AA40" s="128"/>
      <c r="AB40" s="128"/>
      <c r="AC40" s="128"/>
    </row>
    <row r="41" ht="14.25" customHeight="1">
      <c r="A41" s="129"/>
      <c r="B41" s="139"/>
      <c r="C41" s="129"/>
      <c r="D41" s="137"/>
      <c r="E41" s="138"/>
      <c r="F41" s="129"/>
      <c r="G41" s="137"/>
      <c r="H41" s="129"/>
      <c r="I41" s="137"/>
      <c r="J41" s="137"/>
      <c r="K41" s="137"/>
      <c r="L41" s="139"/>
      <c r="M41" s="139"/>
      <c r="N41" s="129"/>
      <c r="O41" s="137"/>
      <c r="P41" s="137"/>
      <c r="Q41" s="137"/>
      <c r="R41" s="129"/>
      <c r="S41" s="129"/>
      <c r="T41" s="129"/>
      <c r="U41" s="129"/>
      <c r="V41" s="129"/>
      <c r="W41" s="129"/>
      <c r="X41" s="129"/>
      <c r="Y41" s="129"/>
      <c r="Z41" s="128"/>
      <c r="AA41" s="128"/>
      <c r="AB41" s="128"/>
      <c r="AC41" s="128"/>
    </row>
    <row r="42" ht="14.25" customHeight="1">
      <c r="A42" s="129"/>
      <c r="B42" s="139"/>
      <c r="C42" s="129"/>
      <c r="D42" s="137"/>
      <c r="E42" s="138"/>
      <c r="F42" s="129"/>
      <c r="G42" s="137"/>
      <c r="H42" s="129"/>
      <c r="I42" s="137"/>
      <c r="J42" s="137"/>
      <c r="K42" s="137"/>
      <c r="L42" s="139"/>
      <c r="M42" s="139"/>
      <c r="N42" s="129"/>
      <c r="O42" s="137"/>
      <c r="P42" s="137"/>
      <c r="Q42" s="137"/>
      <c r="R42" s="129"/>
      <c r="S42" s="129"/>
      <c r="T42" s="129"/>
      <c r="U42" s="129"/>
      <c r="V42" s="129"/>
      <c r="W42" s="129"/>
      <c r="X42" s="129"/>
      <c r="Y42" s="129"/>
      <c r="Z42" s="128"/>
      <c r="AA42" s="128"/>
      <c r="AB42" s="128"/>
      <c r="AC42" s="128"/>
    </row>
    <row r="43" ht="14.25" customHeight="1">
      <c r="A43" s="129"/>
      <c r="B43" s="139"/>
      <c r="C43" s="129"/>
      <c r="D43" s="137"/>
      <c r="E43" s="138"/>
      <c r="F43" s="129"/>
      <c r="G43" s="137"/>
      <c r="H43" s="129"/>
      <c r="I43" s="137"/>
      <c r="J43" s="137"/>
      <c r="K43" s="137"/>
      <c r="L43" s="139"/>
      <c r="M43" s="139"/>
      <c r="N43" s="129"/>
      <c r="O43" s="137"/>
      <c r="P43" s="137"/>
      <c r="Q43" s="137"/>
      <c r="R43" s="129"/>
      <c r="S43" s="129"/>
      <c r="T43" s="129"/>
      <c r="U43" s="129"/>
      <c r="V43" s="129"/>
      <c r="W43" s="129"/>
      <c r="X43" s="129"/>
      <c r="Y43" s="129"/>
      <c r="Z43" s="128"/>
      <c r="AA43" s="128"/>
      <c r="AB43" s="128"/>
      <c r="AC43" s="128"/>
    </row>
    <row r="44" ht="14.25" customHeight="1">
      <c r="A44" s="129"/>
      <c r="B44" s="139"/>
      <c r="C44" s="129"/>
      <c r="D44" s="137"/>
      <c r="E44" s="138"/>
      <c r="F44" s="129"/>
      <c r="G44" s="137"/>
      <c r="H44" s="129"/>
      <c r="I44" s="137"/>
      <c r="J44" s="137"/>
      <c r="K44" s="137"/>
      <c r="L44" s="139"/>
      <c r="M44" s="139"/>
      <c r="N44" s="129"/>
      <c r="O44" s="137"/>
      <c r="P44" s="137"/>
      <c r="Q44" s="137"/>
      <c r="R44" s="129"/>
      <c r="S44" s="129"/>
      <c r="T44" s="129"/>
      <c r="U44" s="129"/>
      <c r="V44" s="129"/>
      <c r="W44" s="129"/>
      <c r="X44" s="129"/>
      <c r="Y44" s="129"/>
      <c r="Z44" s="128"/>
      <c r="AA44" s="128"/>
      <c r="AB44" s="128"/>
      <c r="AC44" s="128"/>
    </row>
    <row r="45" ht="14.25" customHeight="1">
      <c r="A45" s="129"/>
      <c r="B45" s="139"/>
      <c r="C45" s="129"/>
      <c r="D45" s="137"/>
      <c r="E45" s="138"/>
      <c r="F45" s="129"/>
      <c r="G45" s="137"/>
      <c r="H45" s="129"/>
      <c r="I45" s="137"/>
      <c r="J45" s="137"/>
      <c r="K45" s="137"/>
      <c r="L45" s="139"/>
      <c r="M45" s="139"/>
      <c r="N45" s="129"/>
      <c r="O45" s="137"/>
      <c r="P45" s="137"/>
      <c r="Q45" s="137"/>
      <c r="R45" s="129"/>
      <c r="S45" s="129"/>
      <c r="T45" s="129"/>
      <c r="U45" s="129"/>
      <c r="V45" s="129"/>
      <c r="W45" s="129"/>
      <c r="X45" s="129"/>
      <c r="Y45" s="129"/>
      <c r="Z45" s="128"/>
      <c r="AA45" s="128"/>
      <c r="AB45" s="128"/>
      <c r="AC45" s="128"/>
    </row>
    <row r="46" ht="14.25" customHeight="1">
      <c r="A46" s="129"/>
      <c r="B46" s="139"/>
      <c r="C46" s="129"/>
      <c r="D46" s="137"/>
      <c r="E46" s="138"/>
      <c r="F46" s="129"/>
      <c r="G46" s="137"/>
      <c r="H46" s="129"/>
      <c r="I46" s="137"/>
      <c r="J46" s="137"/>
      <c r="K46" s="137"/>
      <c r="L46" s="139"/>
      <c r="M46" s="139"/>
      <c r="N46" s="129"/>
      <c r="O46" s="137"/>
      <c r="P46" s="137"/>
      <c r="Q46" s="137"/>
      <c r="R46" s="129"/>
      <c r="S46" s="129"/>
      <c r="T46" s="129"/>
      <c r="U46" s="129"/>
      <c r="V46" s="129"/>
      <c r="W46" s="129"/>
      <c r="X46" s="129"/>
      <c r="Y46" s="129"/>
      <c r="Z46" s="128"/>
      <c r="AA46" s="128"/>
      <c r="AB46" s="128"/>
      <c r="AC46" s="128"/>
    </row>
    <row r="47" ht="14.25" customHeight="1">
      <c r="A47" s="129"/>
      <c r="B47" s="139"/>
      <c r="C47" s="129"/>
      <c r="D47" s="137"/>
      <c r="E47" s="138"/>
      <c r="F47" s="129"/>
      <c r="G47" s="137"/>
      <c r="H47" s="129"/>
      <c r="I47" s="137"/>
      <c r="J47" s="137"/>
      <c r="K47" s="137"/>
      <c r="L47" s="139"/>
      <c r="M47" s="139"/>
      <c r="N47" s="129"/>
      <c r="O47" s="137"/>
      <c r="P47" s="137"/>
      <c r="Q47" s="137"/>
      <c r="R47" s="129"/>
      <c r="S47" s="129"/>
      <c r="T47" s="129"/>
      <c r="U47" s="129"/>
      <c r="V47" s="129"/>
      <c r="W47" s="129"/>
      <c r="X47" s="129"/>
      <c r="Y47" s="129"/>
      <c r="Z47" s="128"/>
      <c r="AA47" s="128"/>
      <c r="AB47" s="128"/>
      <c r="AC47" s="128"/>
    </row>
    <row r="48" ht="14.25" customHeight="1">
      <c r="A48" s="129"/>
      <c r="B48" s="139"/>
      <c r="C48" s="129"/>
      <c r="D48" s="137"/>
      <c r="E48" s="138"/>
      <c r="F48" s="129"/>
      <c r="G48" s="137"/>
      <c r="H48" s="129"/>
      <c r="I48" s="137"/>
      <c r="J48" s="137"/>
      <c r="K48" s="137"/>
      <c r="L48" s="139"/>
      <c r="M48" s="139"/>
      <c r="N48" s="129"/>
      <c r="O48" s="137"/>
      <c r="P48" s="137"/>
      <c r="Q48" s="137"/>
      <c r="R48" s="129"/>
      <c r="S48" s="129"/>
      <c r="T48" s="129"/>
      <c r="U48" s="129"/>
      <c r="V48" s="129"/>
      <c r="W48" s="129"/>
      <c r="X48" s="129"/>
      <c r="Y48" s="129"/>
      <c r="Z48" s="128"/>
      <c r="AA48" s="128"/>
      <c r="AB48" s="128"/>
      <c r="AC48" s="128"/>
    </row>
    <row r="49" ht="14.25" customHeight="1">
      <c r="A49" s="129"/>
      <c r="B49" s="139"/>
      <c r="C49" s="129"/>
      <c r="D49" s="137"/>
      <c r="E49" s="138"/>
      <c r="F49" s="129"/>
      <c r="G49" s="137"/>
      <c r="H49" s="129"/>
      <c r="I49" s="137"/>
      <c r="J49" s="137"/>
      <c r="K49" s="137"/>
      <c r="L49" s="139"/>
      <c r="M49" s="139"/>
      <c r="N49" s="129"/>
      <c r="O49" s="137"/>
      <c r="P49" s="137"/>
      <c r="Q49" s="137"/>
      <c r="R49" s="129"/>
      <c r="S49" s="129"/>
      <c r="T49" s="129"/>
      <c r="U49" s="129"/>
      <c r="V49" s="129"/>
      <c r="W49" s="129"/>
      <c r="X49" s="129"/>
      <c r="Y49" s="129"/>
      <c r="Z49" s="128"/>
      <c r="AA49" s="128"/>
      <c r="AB49" s="128"/>
      <c r="AC49" s="128"/>
    </row>
    <row r="50" ht="14.25" customHeight="1">
      <c r="A50" s="129"/>
      <c r="B50" s="139"/>
      <c r="C50" s="129"/>
      <c r="D50" s="137"/>
      <c r="E50" s="138"/>
      <c r="F50" s="129"/>
      <c r="G50" s="137"/>
      <c r="H50" s="129"/>
      <c r="I50" s="137"/>
      <c r="J50" s="137"/>
      <c r="K50" s="137"/>
      <c r="L50" s="139"/>
      <c r="M50" s="139"/>
      <c r="N50" s="129"/>
      <c r="O50" s="137"/>
      <c r="P50" s="137"/>
      <c r="Q50" s="137"/>
      <c r="R50" s="129"/>
      <c r="S50" s="129"/>
      <c r="T50" s="129"/>
      <c r="U50" s="129"/>
      <c r="V50" s="129"/>
      <c r="W50" s="129"/>
      <c r="X50" s="129"/>
      <c r="Y50" s="129"/>
      <c r="Z50" s="128"/>
      <c r="AA50" s="128"/>
      <c r="AB50" s="128"/>
      <c r="AC50" s="128"/>
    </row>
    <row r="51" ht="14.25" customHeight="1">
      <c r="A51" s="129"/>
      <c r="B51" s="139"/>
      <c r="C51" s="129"/>
      <c r="D51" s="137"/>
      <c r="E51" s="138"/>
      <c r="F51" s="129"/>
      <c r="G51" s="137"/>
      <c r="H51" s="129"/>
      <c r="I51" s="137"/>
      <c r="J51" s="137"/>
      <c r="K51" s="137"/>
      <c r="L51" s="139"/>
      <c r="M51" s="139"/>
      <c r="N51" s="129"/>
      <c r="O51" s="137"/>
      <c r="P51" s="137"/>
      <c r="Q51" s="137"/>
      <c r="R51" s="129"/>
      <c r="S51" s="129"/>
      <c r="T51" s="129"/>
      <c r="U51" s="129"/>
      <c r="V51" s="129"/>
      <c r="W51" s="129"/>
      <c r="X51" s="129"/>
      <c r="Y51" s="129"/>
      <c r="Z51" s="128"/>
      <c r="AA51" s="128"/>
      <c r="AB51" s="128"/>
      <c r="AC51" s="128"/>
    </row>
    <row r="52" ht="14.25" customHeight="1">
      <c r="A52" s="129"/>
      <c r="B52" s="139"/>
      <c r="C52" s="129"/>
      <c r="D52" s="137"/>
      <c r="E52" s="138"/>
      <c r="F52" s="129"/>
      <c r="G52" s="137"/>
      <c r="H52" s="129"/>
      <c r="I52" s="137"/>
      <c r="J52" s="137"/>
      <c r="K52" s="137"/>
      <c r="L52" s="139"/>
      <c r="M52" s="139"/>
      <c r="N52" s="129"/>
      <c r="O52" s="137"/>
      <c r="P52" s="137"/>
      <c r="Q52" s="137"/>
      <c r="R52" s="129"/>
      <c r="S52" s="129"/>
      <c r="T52" s="129"/>
      <c r="U52" s="129"/>
      <c r="V52" s="129"/>
      <c r="W52" s="129"/>
      <c r="X52" s="129"/>
      <c r="Y52" s="129"/>
      <c r="Z52" s="128"/>
      <c r="AA52" s="128"/>
      <c r="AB52" s="128"/>
      <c r="AC52" s="128"/>
    </row>
    <row r="53" ht="14.25" customHeight="1">
      <c r="A53" s="129"/>
      <c r="B53" s="139"/>
      <c r="C53" s="129"/>
      <c r="D53" s="137"/>
      <c r="E53" s="138"/>
      <c r="F53" s="129"/>
      <c r="G53" s="137"/>
      <c r="H53" s="129"/>
      <c r="I53" s="137"/>
      <c r="J53" s="137"/>
      <c r="K53" s="137"/>
      <c r="L53" s="139"/>
      <c r="M53" s="139"/>
      <c r="N53" s="129"/>
      <c r="O53" s="137"/>
      <c r="P53" s="137"/>
      <c r="Q53" s="137"/>
      <c r="R53" s="129"/>
      <c r="S53" s="129"/>
      <c r="T53" s="129"/>
      <c r="U53" s="129"/>
      <c r="V53" s="129"/>
      <c r="W53" s="129"/>
      <c r="X53" s="129"/>
      <c r="Y53" s="129"/>
      <c r="Z53" s="128"/>
      <c r="AA53" s="128"/>
      <c r="AB53" s="128"/>
      <c r="AC53" s="128"/>
    </row>
    <row r="54" ht="14.25" customHeight="1">
      <c r="A54" s="129"/>
      <c r="B54" s="139"/>
      <c r="C54" s="129"/>
      <c r="D54" s="137"/>
      <c r="E54" s="138"/>
      <c r="F54" s="129"/>
      <c r="G54" s="137"/>
      <c r="H54" s="129"/>
      <c r="I54" s="137"/>
      <c r="J54" s="137"/>
      <c r="K54" s="137"/>
      <c r="L54" s="139"/>
      <c r="M54" s="139"/>
      <c r="N54" s="129"/>
      <c r="O54" s="137"/>
      <c r="P54" s="137"/>
      <c r="Q54" s="137"/>
      <c r="R54" s="129"/>
      <c r="S54" s="129"/>
      <c r="T54" s="129"/>
      <c r="U54" s="129"/>
      <c r="V54" s="129"/>
      <c r="W54" s="129"/>
      <c r="X54" s="129"/>
      <c r="Y54" s="129"/>
      <c r="Z54" s="128"/>
      <c r="AA54" s="128"/>
      <c r="AB54" s="128"/>
      <c r="AC54" s="128"/>
    </row>
    <row r="55" ht="14.25" customHeight="1">
      <c r="A55" s="129"/>
      <c r="B55" s="139"/>
      <c r="C55" s="129"/>
      <c r="D55" s="137"/>
      <c r="E55" s="138"/>
      <c r="F55" s="129"/>
      <c r="G55" s="137"/>
      <c r="H55" s="129"/>
      <c r="I55" s="137"/>
      <c r="J55" s="137"/>
      <c r="K55" s="137"/>
      <c r="L55" s="139"/>
      <c r="M55" s="139"/>
      <c r="N55" s="129"/>
      <c r="O55" s="137"/>
      <c r="P55" s="137"/>
      <c r="Q55" s="137"/>
      <c r="R55" s="129"/>
      <c r="S55" s="129"/>
      <c r="T55" s="129"/>
      <c r="U55" s="129"/>
      <c r="V55" s="129"/>
      <c r="W55" s="129"/>
      <c r="X55" s="129"/>
      <c r="Y55" s="129"/>
      <c r="Z55" s="128"/>
      <c r="AA55" s="128"/>
      <c r="AB55" s="128"/>
      <c r="AC55" s="128"/>
    </row>
    <row r="56" ht="14.25" customHeight="1">
      <c r="A56" s="129"/>
      <c r="B56" s="139"/>
      <c r="C56" s="129"/>
      <c r="D56" s="137"/>
      <c r="E56" s="138"/>
      <c r="F56" s="129"/>
      <c r="G56" s="137"/>
      <c r="H56" s="129"/>
      <c r="I56" s="137"/>
      <c r="J56" s="137"/>
      <c r="K56" s="137"/>
      <c r="L56" s="139"/>
      <c r="M56" s="139"/>
      <c r="N56" s="129"/>
      <c r="O56" s="137"/>
      <c r="P56" s="137"/>
      <c r="Q56" s="137"/>
      <c r="R56" s="129"/>
      <c r="S56" s="129"/>
      <c r="T56" s="129"/>
      <c r="U56" s="129"/>
      <c r="V56" s="129"/>
      <c r="W56" s="129"/>
      <c r="X56" s="129"/>
      <c r="Y56" s="129"/>
      <c r="Z56" s="128"/>
      <c r="AA56" s="128"/>
      <c r="AB56" s="128"/>
      <c r="AC56" s="128"/>
    </row>
    <row r="57" ht="14.25" customHeight="1">
      <c r="A57" s="129"/>
      <c r="B57" s="139"/>
      <c r="C57" s="129"/>
      <c r="D57" s="137"/>
      <c r="E57" s="138"/>
      <c r="F57" s="129"/>
      <c r="G57" s="137"/>
      <c r="H57" s="129"/>
      <c r="I57" s="137"/>
      <c r="J57" s="137"/>
      <c r="K57" s="137"/>
      <c r="L57" s="139"/>
      <c r="M57" s="139"/>
      <c r="N57" s="129"/>
      <c r="O57" s="137"/>
      <c r="P57" s="137"/>
      <c r="Q57" s="137"/>
      <c r="R57" s="129"/>
      <c r="S57" s="129"/>
      <c r="T57" s="129"/>
      <c r="U57" s="129"/>
      <c r="V57" s="129"/>
      <c r="W57" s="129"/>
      <c r="X57" s="129"/>
      <c r="Y57" s="129"/>
      <c r="Z57" s="128"/>
      <c r="AA57" s="128"/>
      <c r="AB57" s="128"/>
      <c r="AC57" s="128"/>
    </row>
    <row r="58" ht="14.25" customHeight="1">
      <c r="A58" s="129"/>
      <c r="B58" s="139"/>
      <c r="C58" s="129"/>
      <c r="D58" s="137"/>
      <c r="E58" s="138"/>
      <c r="F58" s="129"/>
      <c r="G58" s="137"/>
      <c r="H58" s="129"/>
      <c r="I58" s="137"/>
      <c r="J58" s="137"/>
      <c r="K58" s="137"/>
      <c r="L58" s="139"/>
      <c r="M58" s="139"/>
      <c r="N58" s="129"/>
      <c r="O58" s="137"/>
      <c r="P58" s="137"/>
      <c r="Q58" s="137"/>
      <c r="R58" s="129"/>
      <c r="S58" s="129"/>
      <c r="T58" s="129"/>
      <c r="U58" s="129"/>
      <c r="V58" s="129"/>
      <c r="W58" s="129"/>
      <c r="X58" s="129"/>
      <c r="Y58" s="129"/>
      <c r="Z58" s="128"/>
      <c r="AA58" s="128"/>
      <c r="AB58" s="128"/>
      <c r="AC58" s="128"/>
    </row>
    <row r="59" ht="14.25" customHeight="1">
      <c r="A59" s="129"/>
      <c r="B59" s="139"/>
      <c r="C59" s="129"/>
      <c r="D59" s="137"/>
      <c r="E59" s="138"/>
      <c r="F59" s="129"/>
      <c r="G59" s="137"/>
      <c r="H59" s="129"/>
      <c r="I59" s="137"/>
      <c r="J59" s="137"/>
      <c r="K59" s="137"/>
      <c r="L59" s="139"/>
      <c r="M59" s="139"/>
      <c r="N59" s="129"/>
      <c r="O59" s="137"/>
      <c r="P59" s="137"/>
      <c r="Q59" s="137"/>
      <c r="R59" s="129"/>
      <c r="S59" s="129"/>
      <c r="T59" s="129"/>
      <c r="U59" s="129"/>
      <c r="V59" s="129"/>
      <c r="W59" s="129"/>
      <c r="X59" s="129"/>
      <c r="Y59" s="129"/>
      <c r="Z59" s="128"/>
      <c r="AA59" s="128"/>
      <c r="AB59" s="128"/>
      <c r="AC59" s="128"/>
    </row>
    <row r="60" ht="14.25" customHeight="1">
      <c r="A60" s="129"/>
      <c r="B60" s="139"/>
      <c r="C60" s="129"/>
      <c r="D60" s="137"/>
      <c r="E60" s="138"/>
      <c r="F60" s="129"/>
      <c r="G60" s="137"/>
      <c r="H60" s="129"/>
      <c r="I60" s="137"/>
      <c r="J60" s="137"/>
      <c r="K60" s="137"/>
      <c r="L60" s="139"/>
      <c r="M60" s="139"/>
      <c r="N60" s="129"/>
      <c r="O60" s="137"/>
      <c r="P60" s="137"/>
      <c r="Q60" s="137"/>
      <c r="R60" s="129"/>
      <c r="S60" s="129"/>
      <c r="T60" s="129"/>
      <c r="U60" s="129"/>
      <c r="V60" s="129"/>
      <c r="W60" s="129"/>
      <c r="X60" s="129"/>
      <c r="Y60" s="129"/>
      <c r="Z60" s="128"/>
      <c r="AA60" s="128"/>
      <c r="AB60" s="128"/>
      <c r="AC60" s="128"/>
    </row>
    <row r="61" ht="14.25" customHeight="1">
      <c r="A61" s="129"/>
      <c r="B61" s="139"/>
      <c r="C61" s="129"/>
      <c r="D61" s="137"/>
      <c r="E61" s="138"/>
      <c r="F61" s="129"/>
      <c r="G61" s="137"/>
      <c r="H61" s="129"/>
      <c r="I61" s="137"/>
      <c r="J61" s="137"/>
      <c r="K61" s="137"/>
      <c r="L61" s="139"/>
      <c r="M61" s="139"/>
      <c r="N61" s="129"/>
      <c r="O61" s="137"/>
      <c r="P61" s="137"/>
      <c r="Q61" s="137"/>
      <c r="R61" s="129"/>
      <c r="S61" s="129"/>
      <c r="T61" s="129"/>
      <c r="U61" s="129"/>
      <c r="V61" s="129"/>
      <c r="W61" s="129"/>
      <c r="X61" s="129"/>
      <c r="Y61" s="129"/>
      <c r="Z61" s="128"/>
      <c r="AA61" s="128"/>
      <c r="AB61" s="128"/>
      <c r="AC61" s="128"/>
    </row>
    <row r="62" ht="14.25" customHeight="1">
      <c r="A62" s="129"/>
      <c r="B62" s="139"/>
      <c r="C62" s="129"/>
      <c r="D62" s="137"/>
      <c r="E62" s="138"/>
      <c r="F62" s="129"/>
      <c r="G62" s="137"/>
      <c r="H62" s="129"/>
      <c r="I62" s="137"/>
      <c r="J62" s="137"/>
      <c r="K62" s="137"/>
      <c r="L62" s="139"/>
      <c r="M62" s="139"/>
      <c r="N62" s="129"/>
      <c r="O62" s="137"/>
      <c r="P62" s="137"/>
      <c r="Q62" s="137"/>
      <c r="R62" s="129"/>
      <c r="S62" s="129"/>
      <c r="T62" s="129"/>
      <c r="U62" s="129"/>
      <c r="V62" s="129"/>
      <c r="W62" s="129"/>
      <c r="X62" s="129"/>
      <c r="Y62" s="129"/>
      <c r="Z62" s="128"/>
      <c r="AA62" s="128"/>
      <c r="AB62" s="128"/>
      <c r="AC62" s="128"/>
    </row>
    <row r="63" ht="14.25" customHeight="1">
      <c r="A63" s="129"/>
      <c r="B63" s="139"/>
      <c r="C63" s="129"/>
      <c r="D63" s="137"/>
      <c r="E63" s="138"/>
      <c r="F63" s="129"/>
      <c r="G63" s="137"/>
      <c r="H63" s="129"/>
      <c r="I63" s="137"/>
      <c r="J63" s="137"/>
      <c r="K63" s="137"/>
      <c r="L63" s="139"/>
      <c r="M63" s="139"/>
      <c r="N63" s="129"/>
      <c r="O63" s="137"/>
      <c r="P63" s="137"/>
      <c r="Q63" s="137"/>
      <c r="R63" s="129"/>
      <c r="S63" s="129"/>
      <c r="T63" s="129"/>
      <c r="U63" s="129"/>
      <c r="V63" s="129"/>
      <c r="W63" s="129"/>
      <c r="X63" s="129"/>
      <c r="Y63" s="129"/>
      <c r="Z63" s="128"/>
      <c r="AA63" s="128"/>
      <c r="AB63" s="128"/>
      <c r="AC63" s="128"/>
    </row>
    <row r="64" ht="14.25" customHeight="1">
      <c r="A64" s="129"/>
      <c r="B64" s="139"/>
      <c r="C64" s="129"/>
      <c r="D64" s="137"/>
      <c r="E64" s="138"/>
      <c r="F64" s="129"/>
      <c r="G64" s="137"/>
      <c r="H64" s="129"/>
      <c r="I64" s="137"/>
      <c r="J64" s="137"/>
      <c r="K64" s="137"/>
      <c r="L64" s="139"/>
      <c r="M64" s="139"/>
      <c r="N64" s="129"/>
      <c r="O64" s="137"/>
      <c r="P64" s="137"/>
      <c r="Q64" s="137"/>
      <c r="R64" s="129"/>
      <c r="S64" s="129"/>
      <c r="T64" s="129"/>
      <c r="U64" s="129"/>
      <c r="V64" s="129"/>
      <c r="W64" s="129"/>
      <c r="X64" s="129"/>
      <c r="Y64" s="129"/>
      <c r="Z64" s="128"/>
      <c r="AA64" s="128"/>
      <c r="AB64" s="128"/>
      <c r="AC64" s="128"/>
    </row>
    <row r="65" ht="14.25" customHeight="1">
      <c r="A65" s="129"/>
      <c r="B65" s="139"/>
      <c r="C65" s="129"/>
      <c r="D65" s="137"/>
      <c r="E65" s="138"/>
      <c r="F65" s="129"/>
      <c r="G65" s="137"/>
      <c r="H65" s="129"/>
      <c r="I65" s="137"/>
      <c r="J65" s="137"/>
      <c r="K65" s="137"/>
      <c r="L65" s="139"/>
      <c r="M65" s="139"/>
      <c r="N65" s="129"/>
      <c r="O65" s="137"/>
      <c r="P65" s="137"/>
      <c r="Q65" s="137"/>
      <c r="R65" s="129"/>
      <c r="S65" s="129"/>
      <c r="T65" s="129"/>
      <c r="U65" s="129"/>
      <c r="V65" s="129"/>
      <c r="W65" s="129"/>
      <c r="X65" s="129"/>
      <c r="Y65" s="129"/>
      <c r="Z65" s="128"/>
      <c r="AA65" s="128"/>
      <c r="AB65" s="128"/>
      <c r="AC65" s="128"/>
    </row>
    <row r="66" ht="14.25" customHeight="1">
      <c r="A66" s="129"/>
      <c r="B66" s="139"/>
      <c r="C66" s="129"/>
      <c r="D66" s="137"/>
      <c r="E66" s="138"/>
      <c r="F66" s="129"/>
      <c r="G66" s="137"/>
      <c r="H66" s="129"/>
      <c r="I66" s="137"/>
      <c r="J66" s="137"/>
      <c r="K66" s="137"/>
      <c r="L66" s="139"/>
      <c r="M66" s="139"/>
      <c r="N66" s="129"/>
      <c r="O66" s="137"/>
      <c r="P66" s="137"/>
      <c r="Q66" s="137"/>
      <c r="R66" s="129"/>
      <c r="S66" s="129"/>
      <c r="T66" s="129"/>
      <c r="U66" s="129"/>
      <c r="V66" s="129"/>
      <c r="W66" s="129"/>
      <c r="X66" s="129"/>
      <c r="Y66" s="129"/>
      <c r="Z66" s="128"/>
      <c r="AA66" s="128"/>
      <c r="AB66" s="128"/>
      <c r="AC66" s="128"/>
    </row>
    <row r="67" ht="14.25" customHeight="1">
      <c r="A67" s="129"/>
      <c r="B67" s="139"/>
      <c r="C67" s="129"/>
      <c r="D67" s="137"/>
      <c r="E67" s="138"/>
      <c r="F67" s="129"/>
      <c r="G67" s="137"/>
      <c r="H67" s="129"/>
      <c r="I67" s="137"/>
      <c r="J67" s="137"/>
      <c r="K67" s="137"/>
      <c r="L67" s="139"/>
      <c r="M67" s="139"/>
      <c r="N67" s="129"/>
      <c r="O67" s="137"/>
      <c r="P67" s="137"/>
      <c r="Q67" s="137"/>
      <c r="R67" s="129"/>
      <c r="S67" s="129"/>
      <c r="T67" s="129"/>
      <c r="U67" s="129"/>
      <c r="V67" s="129"/>
      <c r="W67" s="129"/>
      <c r="X67" s="129"/>
      <c r="Y67" s="129"/>
      <c r="Z67" s="128"/>
      <c r="AA67" s="128"/>
      <c r="AB67" s="128"/>
      <c r="AC67" s="128"/>
    </row>
    <row r="68" ht="14.25" customHeight="1">
      <c r="A68" s="129"/>
      <c r="B68" s="139"/>
      <c r="C68" s="129"/>
      <c r="D68" s="137"/>
      <c r="E68" s="138"/>
      <c r="F68" s="129"/>
      <c r="G68" s="137"/>
      <c r="H68" s="129"/>
      <c r="I68" s="137"/>
      <c r="J68" s="137"/>
      <c r="K68" s="137"/>
      <c r="L68" s="139"/>
      <c r="M68" s="139"/>
      <c r="N68" s="129"/>
      <c r="O68" s="137"/>
      <c r="P68" s="137"/>
      <c r="Q68" s="137"/>
      <c r="R68" s="129"/>
      <c r="S68" s="129"/>
      <c r="T68" s="129"/>
      <c r="U68" s="129"/>
      <c r="V68" s="129"/>
      <c r="W68" s="129"/>
      <c r="X68" s="129"/>
      <c r="Y68" s="129"/>
      <c r="Z68" s="128"/>
      <c r="AA68" s="128"/>
      <c r="AB68" s="128"/>
      <c r="AC68" s="128"/>
    </row>
    <row r="69" ht="14.25" customHeight="1">
      <c r="A69" s="129"/>
      <c r="B69" s="139"/>
      <c r="C69" s="129"/>
      <c r="D69" s="137"/>
      <c r="E69" s="138"/>
      <c r="F69" s="129"/>
      <c r="G69" s="137"/>
      <c r="H69" s="129"/>
      <c r="I69" s="137"/>
      <c r="J69" s="137"/>
      <c r="K69" s="137"/>
      <c r="L69" s="139"/>
      <c r="M69" s="139"/>
      <c r="N69" s="129"/>
      <c r="O69" s="137"/>
      <c r="P69" s="137"/>
      <c r="Q69" s="137"/>
      <c r="R69" s="129"/>
      <c r="S69" s="129"/>
      <c r="T69" s="129"/>
      <c r="U69" s="129"/>
      <c r="V69" s="129"/>
      <c r="W69" s="129"/>
      <c r="X69" s="129"/>
      <c r="Y69" s="129"/>
      <c r="Z69" s="128"/>
      <c r="AA69" s="128"/>
      <c r="AB69" s="128"/>
      <c r="AC69" s="128"/>
    </row>
    <row r="70" ht="14.25" customHeight="1">
      <c r="A70" s="129"/>
      <c r="B70" s="139"/>
      <c r="C70" s="129"/>
      <c r="D70" s="137"/>
      <c r="E70" s="138"/>
      <c r="F70" s="129"/>
      <c r="G70" s="137"/>
      <c r="H70" s="129"/>
      <c r="I70" s="137"/>
      <c r="J70" s="137"/>
      <c r="K70" s="137"/>
      <c r="L70" s="139"/>
      <c r="M70" s="139"/>
      <c r="N70" s="129"/>
      <c r="O70" s="137"/>
      <c r="P70" s="137"/>
      <c r="Q70" s="137"/>
      <c r="R70" s="129"/>
      <c r="S70" s="129"/>
      <c r="T70" s="129"/>
      <c r="U70" s="129"/>
      <c r="V70" s="129"/>
      <c r="W70" s="129"/>
      <c r="X70" s="129"/>
      <c r="Y70" s="129"/>
      <c r="Z70" s="128"/>
      <c r="AA70" s="128"/>
      <c r="AB70" s="128"/>
      <c r="AC70" s="128"/>
    </row>
    <row r="71" ht="14.25" customHeight="1">
      <c r="A71" s="129"/>
      <c r="B71" s="139"/>
      <c r="C71" s="129"/>
      <c r="D71" s="137"/>
      <c r="E71" s="138"/>
      <c r="F71" s="129"/>
      <c r="G71" s="137"/>
      <c r="H71" s="129"/>
      <c r="I71" s="137"/>
      <c r="J71" s="137"/>
      <c r="K71" s="137"/>
      <c r="L71" s="139"/>
      <c r="M71" s="139"/>
      <c r="N71" s="129"/>
      <c r="O71" s="137"/>
      <c r="P71" s="137"/>
      <c r="Q71" s="137"/>
      <c r="R71" s="129"/>
      <c r="S71" s="129"/>
      <c r="T71" s="129"/>
      <c r="U71" s="129"/>
      <c r="V71" s="129"/>
      <c r="W71" s="129"/>
      <c r="X71" s="129"/>
      <c r="Y71" s="129"/>
      <c r="Z71" s="128"/>
      <c r="AA71" s="128"/>
      <c r="AB71" s="128"/>
      <c r="AC71" s="128"/>
    </row>
    <row r="72" ht="14.25" customHeight="1">
      <c r="A72" s="129"/>
      <c r="B72" s="139"/>
      <c r="C72" s="129"/>
      <c r="D72" s="137"/>
      <c r="E72" s="138"/>
      <c r="F72" s="129"/>
      <c r="G72" s="137"/>
      <c r="H72" s="129"/>
      <c r="I72" s="137"/>
      <c r="J72" s="137"/>
      <c r="K72" s="137"/>
      <c r="L72" s="139"/>
      <c r="M72" s="139"/>
      <c r="N72" s="129"/>
      <c r="O72" s="137"/>
      <c r="P72" s="137"/>
      <c r="Q72" s="137"/>
      <c r="R72" s="129"/>
      <c r="S72" s="129"/>
      <c r="T72" s="129"/>
      <c r="U72" s="129"/>
      <c r="V72" s="129"/>
      <c r="W72" s="129"/>
      <c r="X72" s="129"/>
      <c r="Y72" s="129"/>
      <c r="Z72" s="128"/>
      <c r="AA72" s="128"/>
      <c r="AB72" s="128"/>
      <c r="AC72" s="128"/>
    </row>
    <row r="73" ht="14.25" customHeight="1">
      <c r="A73" s="129"/>
      <c r="B73" s="139"/>
      <c r="C73" s="129"/>
      <c r="D73" s="137"/>
      <c r="E73" s="138"/>
      <c r="F73" s="129"/>
      <c r="G73" s="137"/>
      <c r="H73" s="129"/>
      <c r="I73" s="137"/>
      <c r="J73" s="137"/>
      <c r="K73" s="137"/>
      <c r="L73" s="139"/>
      <c r="M73" s="139"/>
      <c r="N73" s="129"/>
      <c r="O73" s="137"/>
      <c r="P73" s="137"/>
      <c r="Q73" s="137"/>
      <c r="R73" s="129"/>
      <c r="S73" s="129"/>
      <c r="T73" s="129"/>
      <c r="U73" s="129"/>
      <c r="V73" s="129"/>
      <c r="W73" s="129"/>
      <c r="X73" s="129"/>
      <c r="Y73" s="129"/>
      <c r="Z73" s="128"/>
      <c r="AA73" s="128"/>
      <c r="AB73" s="128"/>
      <c r="AC73" s="128"/>
    </row>
    <row r="74" ht="14.25" customHeight="1">
      <c r="A74" s="129"/>
      <c r="B74" s="139"/>
      <c r="C74" s="129"/>
      <c r="D74" s="137"/>
      <c r="E74" s="138"/>
      <c r="F74" s="129"/>
      <c r="G74" s="137"/>
      <c r="H74" s="129"/>
      <c r="I74" s="137"/>
      <c r="J74" s="137"/>
      <c r="K74" s="137"/>
      <c r="L74" s="139"/>
      <c r="M74" s="139"/>
      <c r="N74" s="129"/>
      <c r="O74" s="137"/>
      <c r="P74" s="137"/>
      <c r="Q74" s="137"/>
      <c r="R74" s="129"/>
      <c r="S74" s="129"/>
      <c r="T74" s="129"/>
      <c r="U74" s="129"/>
      <c r="V74" s="129"/>
      <c r="W74" s="129"/>
      <c r="X74" s="129"/>
      <c r="Y74" s="129"/>
      <c r="Z74" s="128"/>
      <c r="AA74" s="128"/>
      <c r="AB74" s="128"/>
      <c r="AC74" s="128"/>
    </row>
    <row r="75" ht="14.25" customHeight="1">
      <c r="A75" s="129"/>
      <c r="B75" s="139"/>
      <c r="C75" s="129"/>
      <c r="D75" s="137"/>
      <c r="E75" s="138"/>
      <c r="F75" s="129"/>
      <c r="G75" s="137"/>
      <c r="H75" s="129"/>
      <c r="I75" s="137"/>
      <c r="J75" s="137"/>
      <c r="K75" s="137"/>
      <c r="L75" s="139"/>
      <c r="M75" s="139"/>
      <c r="N75" s="129"/>
      <c r="O75" s="137"/>
      <c r="P75" s="137"/>
      <c r="Q75" s="137"/>
      <c r="R75" s="129"/>
      <c r="S75" s="129"/>
      <c r="T75" s="129"/>
      <c r="U75" s="129"/>
      <c r="V75" s="129"/>
      <c r="W75" s="129"/>
      <c r="X75" s="129"/>
      <c r="Y75" s="129"/>
      <c r="Z75" s="128"/>
      <c r="AA75" s="128"/>
      <c r="AB75" s="128"/>
      <c r="AC75" s="128"/>
    </row>
    <row r="76" ht="14.25" customHeight="1">
      <c r="A76" s="129"/>
      <c r="B76" s="139"/>
      <c r="C76" s="129"/>
      <c r="D76" s="137"/>
      <c r="E76" s="138"/>
      <c r="F76" s="129"/>
      <c r="G76" s="137"/>
      <c r="H76" s="129"/>
      <c r="I76" s="137"/>
      <c r="J76" s="137"/>
      <c r="K76" s="137"/>
      <c r="L76" s="139"/>
      <c r="M76" s="139"/>
      <c r="N76" s="129"/>
      <c r="O76" s="137"/>
      <c r="P76" s="137"/>
      <c r="Q76" s="137"/>
      <c r="R76" s="129"/>
      <c r="S76" s="129"/>
      <c r="T76" s="129"/>
      <c r="U76" s="129"/>
      <c r="V76" s="129"/>
      <c r="W76" s="129"/>
      <c r="X76" s="129"/>
      <c r="Y76" s="129"/>
      <c r="Z76" s="128"/>
      <c r="AA76" s="128"/>
      <c r="AB76" s="128"/>
      <c r="AC76" s="128"/>
    </row>
    <row r="77" ht="14.25" customHeight="1">
      <c r="A77" s="129"/>
      <c r="B77" s="139"/>
      <c r="C77" s="129"/>
      <c r="D77" s="137"/>
      <c r="E77" s="138"/>
      <c r="F77" s="129"/>
      <c r="G77" s="137"/>
      <c r="H77" s="129"/>
      <c r="I77" s="137"/>
      <c r="J77" s="137"/>
      <c r="K77" s="137"/>
      <c r="L77" s="139"/>
      <c r="M77" s="139"/>
      <c r="N77" s="129"/>
      <c r="O77" s="137"/>
      <c r="P77" s="137"/>
      <c r="Q77" s="137"/>
      <c r="R77" s="129"/>
      <c r="S77" s="129"/>
      <c r="T77" s="129"/>
      <c r="U77" s="129"/>
      <c r="V77" s="129"/>
      <c r="W77" s="129"/>
      <c r="X77" s="129"/>
      <c r="Y77" s="129"/>
      <c r="Z77" s="128"/>
      <c r="AA77" s="128"/>
      <c r="AB77" s="128"/>
      <c r="AC77" s="128"/>
    </row>
    <row r="78" ht="14.25" customHeight="1">
      <c r="A78" s="129"/>
      <c r="B78" s="139"/>
      <c r="C78" s="129"/>
      <c r="D78" s="137"/>
      <c r="E78" s="138"/>
      <c r="F78" s="129"/>
      <c r="G78" s="137"/>
      <c r="H78" s="129"/>
      <c r="I78" s="137"/>
      <c r="J78" s="137"/>
      <c r="K78" s="137"/>
      <c r="L78" s="139"/>
      <c r="M78" s="139"/>
      <c r="N78" s="129"/>
      <c r="O78" s="137"/>
      <c r="P78" s="137"/>
      <c r="Q78" s="137"/>
      <c r="R78" s="129"/>
      <c r="S78" s="129"/>
      <c r="T78" s="129"/>
      <c r="U78" s="129"/>
      <c r="V78" s="129"/>
      <c r="W78" s="129"/>
      <c r="X78" s="129"/>
      <c r="Y78" s="129"/>
      <c r="Z78" s="128"/>
      <c r="AA78" s="128"/>
      <c r="AB78" s="128"/>
      <c r="AC78" s="128"/>
    </row>
    <row r="79" ht="14.25" customHeight="1">
      <c r="A79" s="129"/>
      <c r="B79" s="139"/>
      <c r="C79" s="129"/>
      <c r="D79" s="137"/>
      <c r="E79" s="138"/>
      <c r="F79" s="129"/>
      <c r="G79" s="137"/>
      <c r="H79" s="129"/>
      <c r="I79" s="137"/>
      <c r="J79" s="137"/>
      <c r="K79" s="137"/>
      <c r="L79" s="139"/>
      <c r="M79" s="139"/>
      <c r="N79" s="129"/>
      <c r="O79" s="137"/>
      <c r="P79" s="137"/>
      <c r="Q79" s="137"/>
      <c r="R79" s="129"/>
      <c r="S79" s="129"/>
      <c r="T79" s="129"/>
      <c r="U79" s="129"/>
      <c r="V79" s="129"/>
      <c r="W79" s="129"/>
      <c r="X79" s="129"/>
      <c r="Y79" s="129"/>
      <c r="Z79" s="128"/>
      <c r="AA79" s="128"/>
      <c r="AB79" s="128"/>
      <c r="AC79" s="128"/>
    </row>
    <row r="80" ht="14.25" customHeight="1">
      <c r="A80" s="129"/>
      <c r="B80" s="139"/>
      <c r="C80" s="129"/>
      <c r="D80" s="137"/>
      <c r="E80" s="138"/>
      <c r="F80" s="129"/>
      <c r="G80" s="137"/>
      <c r="H80" s="129"/>
      <c r="I80" s="137"/>
      <c r="J80" s="137"/>
      <c r="K80" s="137"/>
      <c r="L80" s="139"/>
      <c r="M80" s="139"/>
      <c r="N80" s="129"/>
      <c r="O80" s="137"/>
      <c r="P80" s="137"/>
      <c r="Q80" s="137"/>
      <c r="R80" s="129"/>
      <c r="S80" s="129"/>
      <c r="T80" s="129"/>
      <c r="U80" s="129"/>
      <c r="V80" s="129"/>
      <c r="W80" s="129"/>
      <c r="X80" s="129"/>
      <c r="Y80" s="129"/>
      <c r="Z80" s="128"/>
      <c r="AA80" s="128"/>
      <c r="AB80" s="128"/>
      <c r="AC80" s="128"/>
    </row>
    <row r="81" ht="14.25" customHeight="1">
      <c r="A81" s="129"/>
      <c r="B81" s="139"/>
      <c r="C81" s="129"/>
      <c r="D81" s="137"/>
      <c r="E81" s="138"/>
      <c r="F81" s="129"/>
      <c r="G81" s="137"/>
      <c r="H81" s="129"/>
      <c r="I81" s="137"/>
      <c r="J81" s="137"/>
      <c r="K81" s="137"/>
      <c r="L81" s="139"/>
      <c r="M81" s="139"/>
      <c r="N81" s="129"/>
      <c r="O81" s="137"/>
      <c r="P81" s="137"/>
      <c r="Q81" s="137"/>
      <c r="R81" s="129"/>
      <c r="S81" s="129"/>
      <c r="T81" s="129"/>
      <c r="U81" s="129"/>
      <c r="V81" s="129"/>
      <c r="W81" s="129"/>
      <c r="X81" s="129"/>
      <c r="Y81" s="129"/>
      <c r="Z81" s="128"/>
      <c r="AA81" s="128"/>
      <c r="AB81" s="128"/>
      <c r="AC81" s="128"/>
    </row>
    <row r="82" ht="14.25" customHeight="1">
      <c r="A82" s="129"/>
      <c r="B82" s="139"/>
      <c r="C82" s="129"/>
      <c r="D82" s="137"/>
      <c r="E82" s="138"/>
      <c r="F82" s="129"/>
      <c r="G82" s="137"/>
      <c r="H82" s="129"/>
      <c r="I82" s="137"/>
      <c r="J82" s="137"/>
      <c r="K82" s="137"/>
      <c r="L82" s="139"/>
      <c r="M82" s="139"/>
      <c r="N82" s="129"/>
      <c r="O82" s="137"/>
      <c r="P82" s="137"/>
      <c r="Q82" s="137"/>
      <c r="R82" s="129"/>
      <c r="S82" s="129"/>
      <c r="T82" s="129"/>
      <c r="U82" s="129"/>
      <c r="V82" s="129"/>
      <c r="W82" s="129"/>
      <c r="X82" s="129"/>
      <c r="Y82" s="129"/>
      <c r="Z82" s="128"/>
      <c r="AA82" s="128"/>
      <c r="AB82" s="128"/>
      <c r="AC82" s="128"/>
    </row>
    <row r="83" ht="14.25" customHeight="1">
      <c r="A83" s="129"/>
      <c r="B83" s="139"/>
      <c r="C83" s="129"/>
      <c r="D83" s="137"/>
      <c r="E83" s="138"/>
      <c r="F83" s="129"/>
      <c r="G83" s="137"/>
      <c r="H83" s="129"/>
      <c r="I83" s="137"/>
      <c r="J83" s="137"/>
      <c r="K83" s="137"/>
      <c r="L83" s="139"/>
      <c r="M83" s="139"/>
      <c r="N83" s="129"/>
      <c r="O83" s="137"/>
      <c r="P83" s="137"/>
      <c r="Q83" s="137"/>
      <c r="R83" s="129"/>
      <c r="S83" s="129"/>
      <c r="T83" s="129"/>
      <c r="U83" s="129"/>
      <c r="V83" s="129"/>
      <c r="W83" s="129"/>
      <c r="X83" s="129"/>
      <c r="Y83" s="129"/>
      <c r="Z83" s="128"/>
      <c r="AA83" s="128"/>
      <c r="AB83" s="128"/>
      <c r="AC83" s="128"/>
    </row>
    <row r="84" ht="14.25" customHeight="1">
      <c r="A84" s="129"/>
      <c r="B84" s="139"/>
      <c r="C84" s="129"/>
      <c r="D84" s="137"/>
      <c r="E84" s="138"/>
      <c r="F84" s="129"/>
      <c r="G84" s="137"/>
      <c r="H84" s="129"/>
      <c r="I84" s="137"/>
      <c r="J84" s="137"/>
      <c r="K84" s="137"/>
      <c r="L84" s="139"/>
      <c r="M84" s="139"/>
      <c r="N84" s="129"/>
      <c r="O84" s="137"/>
      <c r="P84" s="137"/>
      <c r="Q84" s="137"/>
      <c r="R84" s="129"/>
      <c r="S84" s="129"/>
      <c r="T84" s="129"/>
      <c r="U84" s="129"/>
      <c r="V84" s="129"/>
      <c r="W84" s="129"/>
      <c r="X84" s="129"/>
      <c r="Y84" s="129"/>
      <c r="Z84" s="128"/>
      <c r="AA84" s="128"/>
      <c r="AB84" s="128"/>
      <c r="AC84" s="128"/>
    </row>
    <row r="85" ht="14.25" customHeight="1">
      <c r="A85" s="129"/>
      <c r="B85" s="139"/>
      <c r="C85" s="129"/>
      <c r="D85" s="137"/>
      <c r="E85" s="138"/>
      <c r="F85" s="129"/>
      <c r="G85" s="137"/>
      <c r="H85" s="129"/>
      <c r="I85" s="137"/>
      <c r="J85" s="137"/>
      <c r="K85" s="137"/>
      <c r="L85" s="139"/>
      <c r="M85" s="139"/>
      <c r="N85" s="129"/>
      <c r="O85" s="137"/>
      <c r="P85" s="137"/>
      <c r="Q85" s="137"/>
      <c r="R85" s="129"/>
      <c r="S85" s="129"/>
      <c r="T85" s="129"/>
      <c r="U85" s="129"/>
      <c r="V85" s="129"/>
      <c r="W85" s="129"/>
      <c r="X85" s="129"/>
      <c r="Y85" s="129"/>
      <c r="Z85" s="128"/>
      <c r="AA85" s="128"/>
      <c r="AB85" s="128"/>
      <c r="AC85" s="128"/>
    </row>
    <row r="86" ht="14.25" customHeight="1">
      <c r="A86" s="129"/>
      <c r="B86" s="139"/>
      <c r="C86" s="129"/>
      <c r="D86" s="137"/>
      <c r="E86" s="138"/>
      <c r="F86" s="129"/>
      <c r="G86" s="137"/>
      <c r="H86" s="129"/>
      <c r="I86" s="137"/>
      <c r="J86" s="137"/>
      <c r="K86" s="137"/>
      <c r="L86" s="139"/>
      <c r="M86" s="139"/>
      <c r="N86" s="129"/>
      <c r="O86" s="137"/>
      <c r="P86" s="137"/>
      <c r="Q86" s="137"/>
      <c r="R86" s="129"/>
      <c r="S86" s="129"/>
      <c r="T86" s="129"/>
      <c r="U86" s="129"/>
      <c r="V86" s="129"/>
      <c r="W86" s="129"/>
      <c r="X86" s="129"/>
      <c r="Y86" s="129"/>
      <c r="Z86" s="128"/>
      <c r="AA86" s="128"/>
      <c r="AB86" s="128"/>
      <c r="AC86" s="128"/>
    </row>
    <row r="87" ht="14.25" customHeight="1">
      <c r="A87" s="129"/>
      <c r="B87" s="139"/>
      <c r="C87" s="129"/>
      <c r="D87" s="137"/>
      <c r="E87" s="138"/>
      <c r="F87" s="129"/>
      <c r="G87" s="137"/>
      <c r="H87" s="129"/>
      <c r="I87" s="137"/>
      <c r="J87" s="137"/>
      <c r="K87" s="137"/>
      <c r="L87" s="139"/>
      <c r="M87" s="139"/>
      <c r="N87" s="129"/>
      <c r="O87" s="137"/>
      <c r="P87" s="137"/>
      <c r="Q87" s="137"/>
      <c r="R87" s="129"/>
      <c r="S87" s="129"/>
      <c r="T87" s="129"/>
      <c r="U87" s="129"/>
      <c r="V87" s="129"/>
      <c r="W87" s="129"/>
      <c r="X87" s="129"/>
      <c r="Y87" s="129"/>
      <c r="Z87" s="128"/>
      <c r="AA87" s="128"/>
      <c r="AB87" s="128"/>
      <c r="AC87" s="128"/>
    </row>
    <row r="88" ht="14.25" customHeight="1">
      <c r="A88" s="129"/>
      <c r="B88" s="139"/>
      <c r="C88" s="129"/>
      <c r="D88" s="137"/>
      <c r="E88" s="138"/>
      <c r="F88" s="129"/>
      <c r="G88" s="137"/>
      <c r="H88" s="129"/>
      <c r="I88" s="137"/>
      <c r="J88" s="137"/>
      <c r="K88" s="137"/>
      <c r="L88" s="139"/>
      <c r="M88" s="139"/>
      <c r="N88" s="129"/>
      <c r="O88" s="137"/>
      <c r="P88" s="137"/>
      <c r="Q88" s="137"/>
      <c r="R88" s="129"/>
      <c r="S88" s="129"/>
      <c r="T88" s="129"/>
      <c r="U88" s="129"/>
      <c r="V88" s="129"/>
      <c r="W88" s="129"/>
      <c r="X88" s="129"/>
      <c r="Y88" s="129"/>
      <c r="Z88" s="128"/>
      <c r="AA88" s="128"/>
      <c r="AB88" s="128"/>
      <c r="AC88" s="128"/>
    </row>
    <row r="89" ht="14.25" customHeight="1">
      <c r="A89" s="129"/>
      <c r="B89" s="139"/>
      <c r="C89" s="129"/>
      <c r="D89" s="137"/>
      <c r="E89" s="138"/>
      <c r="F89" s="129"/>
      <c r="G89" s="137"/>
      <c r="H89" s="129"/>
      <c r="I89" s="137"/>
      <c r="J89" s="137"/>
      <c r="K89" s="137"/>
      <c r="L89" s="139"/>
      <c r="M89" s="139"/>
      <c r="N89" s="129"/>
      <c r="O89" s="137"/>
      <c r="P89" s="137"/>
      <c r="Q89" s="137"/>
      <c r="R89" s="129"/>
      <c r="S89" s="129"/>
      <c r="T89" s="129"/>
      <c r="U89" s="129"/>
      <c r="V89" s="129"/>
      <c r="W89" s="129"/>
      <c r="X89" s="129"/>
      <c r="Y89" s="129"/>
      <c r="Z89" s="128"/>
      <c r="AA89" s="128"/>
      <c r="AB89" s="128"/>
      <c r="AC89" s="128"/>
    </row>
    <row r="90" ht="14.25" customHeight="1">
      <c r="A90" s="129"/>
      <c r="B90" s="139"/>
      <c r="C90" s="129"/>
      <c r="D90" s="137"/>
      <c r="E90" s="138"/>
      <c r="F90" s="129"/>
      <c r="G90" s="137"/>
      <c r="H90" s="129"/>
      <c r="I90" s="137"/>
      <c r="J90" s="137"/>
      <c r="K90" s="137"/>
      <c r="L90" s="139"/>
      <c r="M90" s="139"/>
      <c r="N90" s="129"/>
      <c r="O90" s="137"/>
      <c r="P90" s="137"/>
      <c r="Q90" s="137"/>
      <c r="R90" s="129"/>
      <c r="S90" s="129"/>
      <c r="T90" s="129"/>
      <c r="U90" s="129"/>
      <c r="V90" s="129"/>
      <c r="W90" s="129"/>
      <c r="X90" s="129"/>
      <c r="Y90" s="129"/>
      <c r="Z90" s="128"/>
      <c r="AA90" s="128"/>
      <c r="AB90" s="128"/>
      <c r="AC90" s="128"/>
    </row>
    <row r="91" ht="14.25" customHeight="1">
      <c r="A91" s="129"/>
      <c r="B91" s="139"/>
      <c r="C91" s="129"/>
      <c r="D91" s="137"/>
      <c r="E91" s="138"/>
      <c r="F91" s="129"/>
      <c r="G91" s="137"/>
      <c r="H91" s="129"/>
      <c r="I91" s="137"/>
      <c r="J91" s="137"/>
      <c r="K91" s="137"/>
      <c r="L91" s="139"/>
      <c r="M91" s="139"/>
      <c r="N91" s="129"/>
      <c r="O91" s="137"/>
      <c r="P91" s="137"/>
      <c r="Q91" s="137"/>
      <c r="R91" s="129"/>
      <c r="S91" s="129"/>
      <c r="T91" s="129"/>
      <c r="U91" s="129"/>
      <c r="V91" s="129"/>
      <c r="W91" s="129"/>
      <c r="X91" s="129"/>
      <c r="Y91" s="129"/>
      <c r="Z91" s="128"/>
      <c r="AA91" s="128"/>
      <c r="AB91" s="128"/>
      <c r="AC91" s="128"/>
    </row>
    <row r="92" ht="14.25" customHeight="1">
      <c r="A92" s="129"/>
      <c r="B92" s="139"/>
      <c r="C92" s="129"/>
      <c r="D92" s="137"/>
      <c r="E92" s="138"/>
      <c r="F92" s="129"/>
      <c r="G92" s="137"/>
      <c r="H92" s="129"/>
      <c r="I92" s="137"/>
      <c r="J92" s="137"/>
      <c r="K92" s="137"/>
      <c r="L92" s="139"/>
      <c r="M92" s="139"/>
      <c r="N92" s="129"/>
      <c r="O92" s="137"/>
      <c r="P92" s="137"/>
      <c r="Q92" s="137"/>
      <c r="R92" s="129"/>
      <c r="S92" s="129"/>
      <c r="T92" s="129"/>
      <c r="U92" s="129"/>
      <c r="V92" s="129"/>
      <c r="W92" s="129"/>
      <c r="X92" s="129"/>
      <c r="Y92" s="129"/>
      <c r="Z92" s="128"/>
      <c r="AA92" s="128"/>
      <c r="AB92" s="128"/>
      <c r="AC92" s="128"/>
    </row>
    <row r="93" ht="14.25" customHeight="1">
      <c r="A93" s="129"/>
      <c r="B93" s="139"/>
      <c r="C93" s="129"/>
      <c r="D93" s="137"/>
      <c r="E93" s="138"/>
      <c r="F93" s="129"/>
      <c r="G93" s="137"/>
      <c r="H93" s="129"/>
      <c r="I93" s="137"/>
      <c r="J93" s="137"/>
      <c r="K93" s="137"/>
      <c r="L93" s="139"/>
      <c r="M93" s="139"/>
      <c r="N93" s="129"/>
      <c r="O93" s="137"/>
      <c r="P93" s="137"/>
      <c r="Q93" s="137"/>
      <c r="R93" s="129"/>
      <c r="S93" s="129"/>
      <c r="T93" s="129"/>
      <c r="U93" s="129"/>
      <c r="V93" s="129"/>
      <c r="W93" s="129"/>
      <c r="X93" s="129"/>
      <c r="Y93" s="129"/>
      <c r="Z93" s="128"/>
      <c r="AA93" s="128"/>
      <c r="AB93" s="128"/>
      <c r="AC93" s="128"/>
    </row>
    <row r="94" ht="14.25" customHeight="1">
      <c r="A94" s="129"/>
      <c r="B94" s="139"/>
      <c r="C94" s="129"/>
      <c r="D94" s="137"/>
      <c r="E94" s="138"/>
      <c r="F94" s="129"/>
      <c r="G94" s="137"/>
      <c r="H94" s="129"/>
      <c r="I94" s="137"/>
      <c r="J94" s="137"/>
      <c r="K94" s="137"/>
      <c r="L94" s="139"/>
      <c r="M94" s="139"/>
      <c r="N94" s="129"/>
      <c r="O94" s="137"/>
      <c r="P94" s="137"/>
      <c r="Q94" s="137"/>
      <c r="R94" s="129"/>
      <c r="S94" s="129"/>
      <c r="T94" s="129"/>
      <c r="U94" s="129"/>
      <c r="V94" s="129"/>
      <c r="W94" s="129"/>
      <c r="X94" s="129"/>
      <c r="Y94" s="129"/>
      <c r="Z94" s="128"/>
      <c r="AA94" s="128"/>
      <c r="AB94" s="128"/>
      <c r="AC94" s="128"/>
    </row>
    <row r="95" ht="14.25" customHeight="1">
      <c r="A95" s="129"/>
      <c r="B95" s="139"/>
      <c r="C95" s="129"/>
      <c r="D95" s="137"/>
      <c r="E95" s="138"/>
      <c r="F95" s="129"/>
      <c r="G95" s="137"/>
      <c r="H95" s="129"/>
      <c r="I95" s="137"/>
      <c r="J95" s="137"/>
      <c r="K95" s="137"/>
      <c r="L95" s="139"/>
      <c r="M95" s="139"/>
      <c r="N95" s="129"/>
      <c r="O95" s="137"/>
      <c r="P95" s="137"/>
      <c r="Q95" s="137"/>
      <c r="R95" s="129"/>
      <c r="S95" s="129"/>
      <c r="T95" s="129"/>
      <c r="U95" s="129"/>
      <c r="V95" s="129"/>
      <c r="W95" s="129"/>
      <c r="X95" s="129"/>
      <c r="Y95" s="129"/>
      <c r="Z95" s="128"/>
      <c r="AA95" s="128"/>
      <c r="AB95" s="128"/>
      <c r="AC95" s="128"/>
    </row>
    <row r="96" ht="14.25" customHeight="1">
      <c r="A96" s="129"/>
      <c r="B96" s="139"/>
      <c r="C96" s="129"/>
      <c r="D96" s="137"/>
      <c r="E96" s="138"/>
      <c r="F96" s="129"/>
      <c r="G96" s="137"/>
      <c r="H96" s="129"/>
      <c r="I96" s="137"/>
      <c r="J96" s="137"/>
      <c r="K96" s="137"/>
      <c r="L96" s="139"/>
      <c r="M96" s="139"/>
      <c r="N96" s="129"/>
      <c r="O96" s="137"/>
      <c r="P96" s="137"/>
      <c r="Q96" s="137"/>
      <c r="R96" s="129"/>
      <c r="S96" s="129"/>
      <c r="T96" s="129"/>
      <c r="U96" s="129"/>
      <c r="V96" s="129"/>
      <c r="W96" s="129"/>
      <c r="X96" s="129"/>
      <c r="Y96" s="129"/>
      <c r="Z96" s="128"/>
      <c r="AA96" s="128"/>
      <c r="AB96" s="128"/>
      <c r="AC96" s="128"/>
    </row>
    <row r="97" ht="14.25" customHeight="1">
      <c r="A97" s="129"/>
      <c r="B97" s="139"/>
      <c r="C97" s="129"/>
      <c r="D97" s="137"/>
      <c r="E97" s="138"/>
      <c r="F97" s="129"/>
      <c r="G97" s="137"/>
      <c r="H97" s="129"/>
      <c r="I97" s="137"/>
      <c r="J97" s="137"/>
      <c r="K97" s="137"/>
      <c r="L97" s="139"/>
      <c r="M97" s="139"/>
      <c r="N97" s="129"/>
      <c r="O97" s="137"/>
      <c r="P97" s="137"/>
      <c r="Q97" s="137"/>
      <c r="R97" s="129"/>
      <c r="S97" s="129"/>
      <c r="T97" s="129"/>
      <c r="U97" s="129"/>
      <c r="V97" s="129"/>
      <c r="W97" s="129"/>
      <c r="X97" s="129"/>
      <c r="Y97" s="129"/>
      <c r="Z97" s="128"/>
      <c r="AA97" s="128"/>
      <c r="AB97" s="128"/>
      <c r="AC97" s="128"/>
    </row>
    <row r="98" ht="14.25" customHeight="1">
      <c r="A98" s="129"/>
      <c r="B98" s="139"/>
      <c r="C98" s="129"/>
      <c r="D98" s="137"/>
      <c r="E98" s="138"/>
      <c r="F98" s="129"/>
      <c r="G98" s="137"/>
      <c r="H98" s="129"/>
      <c r="I98" s="137"/>
      <c r="J98" s="137"/>
      <c r="K98" s="137"/>
      <c r="L98" s="139"/>
      <c r="M98" s="139"/>
      <c r="N98" s="129"/>
      <c r="O98" s="137"/>
      <c r="P98" s="137"/>
      <c r="Q98" s="137"/>
      <c r="R98" s="129"/>
      <c r="S98" s="129"/>
      <c r="T98" s="129"/>
      <c r="U98" s="129"/>
      <c r="V98" s="129"/>
      <c r="W98" s="129"/>
      <c r="X98" s="129"/>
      <c r="Y98" s="129"/>
      <c r="Z98" s="128"/>
      <c r="AA98" s="128"/>
      <c r="AB98" s="128"/>
      <c r="AC98" s="128"/>
    </row>
    <row r="99" ht="14.25" customHeight="1">
      <c r="A99" s="129"/>
      <c r="B99" s="139"/>
      <c r="C99" s="129"/>
      <c r="D99" s="137"/>
      <c r="E99" s="138"/>
      <c r="F99" s="129"/>
      <c r="G99" s="137"/>
      <c r="H99" s="129"/>
      <c r="I99" s="137"/>
      <c r="J99" s="137"/>
      <c r="K99" s="137"/>
      <c r="L99" s="139"/>
      <c r="M99" s="139"/>
      <c r="N99" s="129"/>
      <c r="O99" s="137"/>
      <c r="P99" s="137"/>
      <c r="Q99" s="137"/>
      <c r="R99" s="129"/>
      <c r="S99" s="129"/>
      <c r="T99" s="129"/>
      <c r="U99" s="129"/>
      <c r="V99" s="129"/>
      <c r="W99" s="129"/>
      <c r="X99" s="129"/>
      <c r="Y99" s="129"/>
      <c r="Z99" s="128"/>
      <c r="AA99" s="128"/>
      <c r="AB99" s="128"/>
      <c r="AC99" s="128"/>
    </row>
    <row r="100" ht="14.25" customHeight="1">
      <c r="A100" s="129"/>
      <c r="B100" s="139"/>
      <c r="C100" s="129"/>
      <c r="D100" s="137"/>
      <c r="E100" s="138"/>
      <c r="F100" s="129"/>
      <c r="G100" s="137"/>
      <c r="H100" s="129"/>
      <c r="I100" s="137"/>
      <c r="J100" s="137"/>
      <c r="K100" s="137"/>
      <c r="L100" s="139"/>
      <c r="M100" s="139"/>
      <c r="N100" s="129"/>
      <c r="O100" s="137"/>
      <c r="P100" s="137"/>
      <c r="Q100" s="137"/>
      <c r="R100" s="129"/>
      <c r="S100" s="129"/>
      <c r="T100" s="129"/>
      <c r="U100" s="129"/>
      <c r="V100" s="129"/>
      <c r="W100" s="129"/>
      <c r="X100" s="129"/>
      <c r="Y100" s="129"/>
      <c r="Z100" s="128"/>
      <c r="AA100" s="128"/>
      <c r="AB100" s="128"/>
      <c r="AC100" s="128"/>
    </row>
    <row r="101" ht="14.25" customHeight="1">
      <c r="A101" s="129"/>
      <c r="B101" s="139"/>
      <c r="C101" s="129"/>
      <c r="D101" s="137"/>
      <c r="E101" s="138"/>
      <c r="F101" s="129"/>
      <c r="G101" s="137"/>
      <c r="H101" s="129"/>
      <c r="I101" s="137"/>
      <c r="J101" s="137"/>
      <c r="K101" s="137"/>
      <c r="L101" s="139"/>
      <c r="M101" s="139"/>
      <c r="N101" s="129"/>
      <c r="O101" s="137"/>
      <c r="P101" s="137"/>
      <c r="Q101" s="137"/>
      <c r="R101" s="129"/>
      <c r="S101" s="129"/>
      <c r="T101" s="129"/>
      <c r="U101" s="129"/>
      <c r="V101" s="129"/>
      <c r="W101" s="129"/>
      <c r="X101" s="129"/>
      <c r="Y101" s="129"/>
      <c r="Z101" s="128"/>
      <c r="AA101" s="128"/>
      <c r="AB101" s="128"/>
      <c r="AC101" s="128"/>
    </row>
    <row r="102" ht="14.25" customHeight="1">
      <c r="A102" s="129"/>
      <c r="B102" s="139"/>
      <c r="C102" s="129"/>
      <c r="D102" s="137"/>
      <c r="E102" s="138"/>
      <c r="F102" s="129"/>
      <c r="G102" s="137"/>
      <c r="H102" s="129"/>
      <c r="I102" s="137"/>
      <c r="J102" s="137"/>
      <c r="K102" s="137"/>
      <c r="L102" s="139"/>
      <c r="M102" s="139"/>
      <c r="N102" s="129"/>
      <c r="O102" s="137"/>
      <c r="P102" s="137"/>
      <c r="Q102" s="137"/>
      <c r="R102" s="129"/>
      <c r="S102" s="129"/>
      <c r="T102" s="129"/>
      <c r="U102" s="129"/>
      <c r="V102" s="129"/>
      <c r="W102" s="129"/>
      <c r="X102" s="129"/>
      <c r="Y102" s="129"/>
      <c r="Z102" s="128"/>
      <c r="AA102" s="128"/>
      <c r="AB102" s="128"/>
      <c r="AC102" s="128"/>
    </row>
    <row r="103" ht="14.25" customHeight="1">
      <c r="A103" s="129"/>
      <c r="B103" s="139"/>
      <c r="C103" s="129"/>
      <c r="D103" s="137"/>
      <c r="E103" s="138"/>
      <c r="F103" s="129"/>
      <c r="G103" s="137"/>
      <c r="H103" s="129"/>
      <c r="I103" s="137"/>
      <c r="J103" s="137"/>
      <c r="K103" s="137"/>
      <c r="L103" s="139"/>
      <c r="M103" s="139"/>
      <c r="N103" s="129"/>
      <c r="O103" s="137"/>
      <c r="P103" s="137"/>
      <c r="Q103" s="137"/>
      <c r="R103" s="129"/>
      <c r="S103" s="129"/>
      <c r="T103" s="129"/>
      <c r="U103" s="129"/>
      <c r="V103" s="129"/>
      <c r="W103" s="129"/>
      <c r="X103" s="129"/>
      <c r="Y103" s="129"/>
      <c r="Z103" s="128"/>
      <c r="AA103" s="128"/>
      <c r="AB103" s="128"/>
      <c r="AC103" s="128"/>
    </row>
    <row r="104" ht="14.25" customHeight="1">
      <c r="A104" s="129"/>
      <c r="B104" s="139"/>
      <c r="C104" s="129"/>
      <c r="D104" s="137"/>
      <c r="E104" s="138"/>
      <c r="F104" s="129"/>
      <c r="G104" s="137"/>
      <c r="H104" s="129"/>
      <c r="I104" s="137"/>
      <c r="J104" s="137"/>
      <c r="K104" s="137"/>
      <c r="L104" s="139"/>
      <c r="M104" s="139"/>
      <c r="N104" s="129"/>
      <c r="O104" s="137"/>
      <c r="P104" s="137"/>
      <c r="Q104" s="137"/>
      <c r="R104" s="129"/>
      <c r="S104" s="129"/>
      <c r="T104" s="129"/>
      <c r="U104" s="129"/>
      <c r="V104" s="129"/>
      <c r="W104" s="129"/>
      <c r="X104" s="129"/>
      <c r="Y104" s="129"/>
      <c r="Z104" s="128"/>
      <c r="AA104" s="128"/>
      <c r="AB104" s="128"/>
      <c r="AC104" s="128"/>
    </row>
    <row r="105" ht="14.25" customHeight="1">
      <c r="A105" s="129"/>
      <c r="B105" s="139"/>
      <c r="C105" s="129"/>
      <c r="D105" s="137"/>
      <c r="E105" s="138"/>
      <c r="F105" s="129"/>
      <c r="G105" s="137"/>
      <c r="H105" s="129"/>
      <c r="I105" s="137"/>
      <c r="J105" s="137"/>
      <c r="K105" s="137"/>
      <c r="L105" s="139"/>
      <c r="M105" s="139"/>
      <c r="N105" s="129"/>
      <c r="O105" s="137"/>
      <c r="P105" s="137"/>
      <c r="Q105" s="137"/>
      <c r="R105" s="129"/>
      <c r="S105" s="129"/>
      <c r="T105" s="129"/>
      <c r="U105" s="129"/>
      <c r="V105" s="129"/>
      <c r="W105" s="129"/>
      <c r="X105" s="129"/>
      <c r="Y105" s="129"/>
      <c r="Z105" s="128"/>
      <c r="AA105" s="128"/>
      <c r="AB105" s="128"/>
      <c r="AC105" s="128"/>
    </row>
    <row r="106" ht="14.25" customHeight="1">
      <c r="A106" s="129"/>
      <c r="B106" s="139"/>
      <c r="C106" s="129"/>
      <c r="D106" s="137"/>
      <c r="E106" s="138"/>
      <c r="F106" s="129"/>
      <c r="G106" s="137"/>
      <c r="H106" s="129"/>
      <c r="I106" s="137"/>
      <c r="J106" s="137"/>
      <c r="K106" s="137"/>
      <c r="L106" s="139"/>
      <c r="M106" s="139"/>
      <c r="N106" s="129"/>
      <c r="O106" s="137"/>
      <c r="P106" s="137"/>
      <c r="Q106" s="137"/>
      <c r="R106" s="129"/>
      <c r="S106" s="129"/>
      <c r="T106" s="129"/>
      <c r="U106" s="129"/>
      <c r="V106" s="129"/>
      <c r="W106" s="129"/>
      <c r="X106" s="129"/>
      <c r="Y106" s="129"/>
      <c r="Z106" s="128"/>
      <c r="AA106" s="128"/>
      <c r="AB106" s="128"/>
      <c r="AC106" s="128"/>
    </row>
    <row r="107" ht="14.25" customHeight="1">
      <c r="A107" s="129"/>
      <c r="B107" s="139"/>
      <c r="C107" s="129"/>
      <c r="D107" s="137"/>
      <c r="E107" s="138"/>
      <c r="F107" s="129"/>
      <c r="G107" s="137"/>
      <c r="H107" s="129"/>
      <c r="I107" s="137"/>
      <c r="J107" s="137"/>
      <c r="K107" s="137"/>
      <c r="L107" s="139"/>
      <c r="M107" s="139"/>
      <c r="N107" s="129"/>
      <c r="O107" s="137"/>
      <c r="P107" s="137"/>
      <c r="Q107" s="137"/>
      <c r="R107" s="129"/>
      <c r="S107" s="129"/>
      <c r="T107" s="129"/>
      <c r="U107" s="129"/>
      <c r="V107" s="129"/>
      <c r="W107" s="129"/>
      <c r="X107" s="129"/>
      <c r="Y107" s="129"/>
      <c r="Z107" s="128"/>
      <c r="AA107" s="128"/>
      <c r="AB107" s="128"/>
      <c r="AC107" s="128"/>
    </row>
    <row r="108" ht="14.25" customHeight="1">
      <c r="A108" s="129"/>
      <c r="B108" s="139"/>
      <c r="C108" s="129"/>
      <c r="D108" s="137"/>
      <c r="E108" s="138"/>
      <c r="F108" s="129"/>
      <c r="G108" s="137"/>
      <c r="H108" s="129"/>
      <c r="I108" s="137"/>
      <c r="J108" s="137"/>
      <c r="K108" s="137"/>
      <c r="L108" s="139"/>
      <c r="M108" s="139"/>
      <c r="N108" s="129"/>
      <c r="O108" s="137"/>
      <c r="P108" s="137"/>
      <c r="Q108" s="137"/>
      <c r="R108" s="129"/>
      <c r="S108" s="129"/>
      <c r="T108" s="129"/>
      <c r="U108" s="129"/>
      <c r="V108" s="129"/>
      <c r="W108" s="129"/>
      <c r="X108" s="129"/>
      <c r="Y108" s="129"/>
      <c r="Z108" s="128"/>
      <c r="AA108" s="128"/>
      <c r="AB108" s="128"/>
      <c r="AC108" s="128"/>
    </row>
    <row r="109" ht="14.25" customHeight="1">
      <c r="A109" s="129"/>
      <c r="B109" s="139"/>
      <c r="C109" s="129"/>
      <c r="D109" s="137"/>
      <c r="E109" s="138"/>
      <c r="F109" s="129"/>
      <c r="G109" s="137"/>
      <c r="H109" s="129"/>
      <c r="I109" s="137"/>
      <c r="J109" s="137"/>
      <c r="K109" s="137"/>
      <c r="L109" s="139"/>
      <c r="M109" s="139"/>
      <c r="N109" s="129"/>
      <c r="O109" s="137"/>
      <c r="P109" s="137"/>
      <c r="Q109" s="137"/>
      <c r="R109" s="129"/>
      <c r="S109" s="129"/>
      <c r="T109" s="129"/>
      <c r="U109" s="129"/>
      <c r="V109" s="129"/>
      <c r="W109" s="129"/>
      <c r="X109" s="129"/>
      <c r="Y109" s="129"/>
      <c r="Z109" s="128"/>
      <c r="AA109" s="128"/>
      <c r="AB109" s="128"/>
      <c r="AC109" s="128"/>
    </row>
    <row r="110" ht="14.25" customHeight="1">
      <c r="A110" s="129"/>
      <c r="B110" s="139"/>
      <c r="C110" s="129"/>
      <c r="D110" s="137"/>
      <c r="E110" s="138"/>
      <c r="F110" s="129"/>
      <c r="G110" s="137"/>
      <c r="H110" s="129"/>
      <c r="I110" s="137"/>
      <c r="J110" s="137"/>
      <c r="K110" s="137"/>
      <c r="L110" s="139"/>
      <c r="M110" s="139"/>
      <c r="N110" s="129"/>
      <c r="O110" s="137"/>
      <c r="P110" s="137"/>
      <c r="Q110" s="137"/>
      <c r="R110" s="129"/>
      <c r="S110" s="129"/>
      <c r="T110" s="129"/>
      <c r="U110" s="129"/>
      <c r="V110" s="129"/>
      <c r="W110" s="129"/>
      <c r="X110" s="129"/>
      <c r="Y110" s="129"/>
      <c r="Z110" s="128"/>
      <c r="AA110" s="128"/>
      <c r="AB110" s="128"/>
      <c r="AC110" s="128"/>
    </row>
    <row r="111" ht="14.25" customHeight="1">
      <c r="A111" s="129"/>
      <c r="B111" s="139"/>
      <c r="C111" s="129"/>
      <c r="D111" s="137"/>
      <c r="E111" s="138"/>
      <c r="F111" s="129"/>
      <c r="G111" s="137"/>
      <c r="H111" s="129"/>
      <c r="I111" s="137"/>
      <c r="J111" s="137"/>
      <c r="K111" s="137"/>
      <c r="L111" s="139"/>
      <c r="M111" s="139"/>
      <c r="N111" s="129"/>
      <c r="O111" s="137"/>
      <c r="P111" s="137"/>
      <c r="Q111" s="137"/>
      <c r="R111" s="129"/>
      <c r="S111" s="129"/>
      <c r="T111" s="129"/>
      <c r="U111" s="129"/>
      <c r="V111" s="129"/>
      <c r="W111" s="129"/>
      <c r="X111" s="129"/>
      <c r="Y111" s="129"/>
      <c r="Z111" s="128"/>
      <c r="AA111" s="128"/>
      <c r="AB111" s="128"/>
      <c r="AC111" s="128"/>
    </row>
    <row r="112" ht="14.25" customHeight="1">
      <c r="A112" s="129"/>
      <c r="B112" s="139"/>
      <c r="C112" s="129"/>
      <c r="D112" s="137"/>
      <c r="E112" s="138"/>
      <c r="F112" s="129"/>
      <c r="G112" s="137"/>
      <c r="H112" s="129"/>
      <c r="I112" s="137"/>
      <c r="J112" s="137"/>
      <c r="K112" s="137"/>
      <c r="L112" s="139"/>
      <c r="M112" s="139"/>
      <c r="N112" s="129"/>
      <c r="O112" s="137"/>
      <c r="P112" s="137"/>
      <c r="Q112" s="137"/>
      <c r="R112" s="129"/>
      <c r="S112" s="129"/>
      <c r="T112" s="129"/>
      <c r="U112" s="129"/>
      <c r="V112" s="129"/>
      <c r="W112" s="129"/>
      <c r="X112" s="129"/>
      <c r="Y112" s="129"/>
      <c r="Z112" s="128"/>
      <c r="AA112" s="128"/>
      <c r="AB112" s="128"/>
      <c r="AC112" s="128"/>
    </row>
    <row r="113" ht="14.25" customHeight="1">
      <c r="A113" s="129"/>
      <c r="B113" s="139"/>
      <c r="C113" s="129"/>
      <c r="D113" s="137"/>
      <c r="E113" s="138"/>
      <c r="F113" s="129"/>
      <c r="G113" s="137"/>
      <c r="H113" s="129"/>
      <c r="I113" s="137"/>
      <c r="J113" s="137"/>
      <c r="K113" s="137"/>
      <c r="L113" s="139"/>
      <c r="M113" s="139"/>
      <c r="N113" s="129"/>
      <c r="O113" s="137"/>
      <c r="P113" s="137"/>
      <c r="Q113" s="137"/>
      <c r="R113" s="129"/>
      <c r="S113" s="129"/>
      <c r="T113" s="129"/>
      <c r="U113" s="129"/>
      <c r="V113" s="129"/>
      <c r="W113" s="129"/>
      <c r="X113" s="129"/>
      <c r="Y113" s="129"/>
      <c r="Z113" s="128"/>
      <c r="AA113" s="128"/>
      <c r="AB113" s="128"/>
      <c r="AC113" s="128"/>
    </row>
    <row r="114" ht="14.25" customHeight="1">
      <c r="A114" s="129"/>
      <c r="B114" s="139"/>
      <c r="C114" s="129"/>
      <c r="D114" s="137"/>
      <c r="E114" s="138"/>
      <c r="F114" s="129"/>
      <c r="G114" s="137"/>
      <c r="H114" s="129"/>
      <c r="I114" s="137"/>
      <c r="J114" s="137"/>
      <c r="K114" s="137"/>
      <c r="L114" s="139"/>
      <c r="M114" s="139"/>
      <c r="N114" s="129"/>
      <c r="O114" s="137"/>
      <c r="P114" s="137"/>
      <c r="Q114" s="137"/>
      <c r="R114" s="129"/>
      <c r="S114" s="129"/>
      <c r="T114" s="129"/>
      <c r="U114" s="129"/>
      <c r="V114" s="129"/>
      <c r="W114" s="129"/>
      <c r="X114" s="129"/>
      <c r="Y114" s="129"/>
      <c r="Z114" s="128"/>
      <c r="AA114" s="128"/>
      <c r="AB114" s="128"/>
      <c r="AC114" s="128"/>
    </row>
    <row r="115" ht="14.25" customHeight="1">
      <c r="A115" s="129"/>
      <c r="B115" s="139"/>
      <c r="C115" s="129"/>
      <c r="D115" s="137"/>
      <c r="E115" s="138"/>
      <c r="F115" s="129"/>
      <c r="G115" s="137"/>
      <c r="H115" s="129"/>
      <c r="I115" s="137"/>
      <c r="J115" s="137"/>
      <c r="K115" s="137"/>
      <c r="L115" s="139"/>
      <c r="M115" s="139"/>
      <c r="N115" s="129"/>
      <c r="O115" s="137"/>
      <c r="P115" s="137"/>
      <c r="Q115" s="137"/>
      <c r="R115" s="129"/>
      <c r="S115" s="129"/>
      <c r="T115" s="129"/>
      <c r="U115" s="129"/>
      <c r="V115" s="129"/>
      <c r="W115" s="129"/>
      <c r="X115" s="129"/>
      <c r="Y115" s="129"/>
      <c r="Z115" s="128"/>
      <c r="AA115" s="128"/>
      <c r="AB115" s="128"/>
      <c r="AC115" s="128"/>
    </row>
    <row r="116" ht="14.25" customHeight="1">
      <c r="A116" s="129"/>
      <c r="B116" s="139"/>
      <c r="C116" s="129"/>
      <c r="D116" s="137"/>
      <c r="E116" s="138"/>
      <c r="F116" s="129"/>
      <c r="G116" s="137"/>
      <c r="H116" s="129"/>
      <c r="I116" s="137"/>
      <c r="J116" s="137"/>
      <c r="K116" s="137"/>
      <c r="L116" s="139"/>
      <c r="M116" s="139"/>
      <c r="N116" s="129"/>
      <c r="O116" s="137"/>
      <c r="P116" s="137"/>
      <c r="Q116" s="137"/>
      <c r="R116" s="129"/>
      <c r="S116" s="129"/>
      <c r="T116" s="129"/>
      <c r="U116" s="129"/>
      <c r="V116" s="129"/>
      <c r="W116" s="129"/>
      <c r="X116" s="129"/>
      <c r="Y116" s="129"/>
      <c r="Z116" s="128"/>
      <c r="AA116" s="128"/>
      <c r="AB116" s="128"/>
      <c r="AC116" s="128"/>
    </row>
    <row r="117" ht="14.25" customHeight="1">
      <c r="A117" s="129"/>
      <c r="B117" s="139"/>
      <c r="C117" s="129"/>
      <c r="D117" s="137"/>
      <c r="E117" s="138"/>
      <c r="F117" s="129"/>
      <c r="G117" s="137"/>
      <c r="H117" s="129"/>
      <c r="I117" s="137"/>
      <c r="J117" s="137"/>
      <c r="K117" s="137"/>
      <c r="L117" s="139"/>
      <c r="M117" s="139"/>
      <c r="N117" s="129"/>
      <c r="O117" s="137"/>
      <c r="P117" s="137"/>
      <c r="Q117" s="137"/>
      <c r="R117" s="129"/>
      <c r="S117" s="129"/>
      <c r="T117" s="129"/>
      <c r="U117" s="129"/>
      <c r="V117" s="129"/>
      <c r="W117" s="129"/>
      <c r="X117" s="129"/>
      <c r="Y117" s="129"/>
      <c r="Z117" s="128"/>
      <c r="AA117" s="128"/>
      <c r="AB117" s="128"/>
      <c r="AC117" s="128"/>
    </row>
    <row r="118" ht="14.25" customHeight="1">
      <c r="A118" s="129"/>
      <c r="B118" s="139"/>
      <c r="C118" s="129"/>
      <c r="D118" s="137"/>
      <c r="E118" s="138"/>
      <c r="F118" s="129"/>
      <c r="G118" s="137"/>
      <c r="H118" s="129"/>
      <c r="I118" s="137"/>
      <c r="J118" s="137"/>
      <c r="K118" s="137"/>
      <c r="L118" s="139"/>
      <c r="M118" s="139"/>
      <c r="N118" s="129"/>
      <c r="O118" s="137"/>
      <c r="P118" s="137"/>
      <c r="Q118" s="137"/>
      <c r="R118" s="129"/>
      <c r="S118" s="129"/>
      <c r="T118" s="129"/>
      <c r="U118" s="129"/>
      <c r="V118" s="129"/>
      <c r="W118" s="129"/>
      <c r="X118" s="129"/>
      <c r="Y118" s="129"/>
      <c r="Z118" s="128"/>
      <c r="AA118" s="128"/>
      <c r="AB118" s="128"/>
      <c r="AC118" s="128"/>
    </row>
    <row r="119" ht="14.25" customHeight="1">
      <c r="A119" s="129"/>
      <c r="B119" s="139"/>
      <c r="C119" s="129"/>
      <c r="D119" s="137"/>
      <c r="E119" s="138"/>
      <c r="F119" s="129"/>
      <c r="G119" s="137"/>
      <c r="H119" s="129"/>
      <c r="I119" s="137"/>
      <c r="J119" s="137"/>
      <c r="K119" s="137"/>
      <c r="L119" s="139"/>
      <c r="M119" s="139"/>
      <c r="N119" s="129"/>
      <c r="O119" s="137"/>
      <c r="P119" s="137"/>
      <c r="Q119" s="137"/>
      <c r="R119" s="129"/>
      <c r="S119" s="129"/>
      <c r="T119" s="129"/>
      <c r="U119" s="129"/>
      <c r="V119" s="129"/>
      <c r="W119" s="129"/>
      <c r="X119" s="129"/>
      <c r="Y119" s="129"/>
      <c r="Z119" s="128"/>
      <c r="AA119" s="128"/>
      <c r="AB119" s="128"/>
      <c r="AC119" s="128"/>
    </row>
    <row r="120" ht="14.25" customHeight="1">
      <c r="A120" s="129"/>
      <c r="B120" s="139"/>
      <c r="C120" s="129"/>
      <c r="D120" s="137"/>
      <c r="E120" s="138"/>
      <c r="F120" s="129"/>
      <c r="G120" s="137"/>
      <c r="H120" s="129"/>
      <c r="I120" s="137"/>
      <c r="J120" s="137"/>
      <c r="K120" s="137"/>
      <c r="L120" s="139"/>
      <c r="M120" s="139"/>
      <c r="N120" s="129"/>
      <c r="O120" s="137"/>
      <c r="P120" s="137"/>
      <c r="Q120" s="137"/>
      <c r="R120" s="129"/>
      <c r="S120" s="129"/>
      <c r="T120" s="129"/>
      <c r="U120" s="129"/>
      <c r="V120" s="129"/>
      <c r="W120" s="129"/>
      <c r="X120" s="129"/>
      <c r="Y120" s="129"/>
      <c r="Z120" s="128"/>
      <c r="AA120" s="128"/>
      <c r="AB120" s="128"/>
      <c r="AC120" s="128"/>
    </row>
    <row r="121" ht="14.25" customHeight="1">
      <c r="A121" s="129"/>
      <c r="B121" s="139"/>
      <c r="C121" s="129"/>
      <c r="D121" s="137"/>
      <c r="E121" s="138"/>
      <c r="F121" s="129"/>
      <c r="G121" s="137"/>
      <c r="H121" s="129"/>
      <c r="I121" s="137"/>
      <c r="J121" s="137"/>
      <c r="K121" s="137"/>
      <c r="L121" s="139"/>
      <c r="M121" s="139"/>
      <c r="N121" s="129"/>
      <c r="O121" s="137"/>
      <c r="P121" s="137"/>
      <c r="Q121" s="137"/>
      <c r="R121" s="129"/>
      <c r="S121" s="129"/>
      <c r="T121" s="129"/>
      <c r="U121" s="129"/>
      <c r="V121" s="129"/>
      <c r="W121" s="129"/>
      <c r="X121" s="129"/>
      <c r="Y121" s="129"/>
      <c r="Z121" s="128"/>
      <c r="AA121" s="128"/>
      <c r="AB121" s="128"/>
      <c r="AC121" s="128"/>
    </row>
    <row r="122" ht="14.25" customHeight="1">
      <c r="A122" s="129"/>
      <c r="B122" s="139"/>
      <c r="C122" s="129"/>
      <c r="D122" s="137"/>
      <c r="E122" s="138"/>
      <c r="F122" s="129"/>
      <c r="G122" s="137"/>
      <c r="H122" s="129"/>
      <c r="I122" s="137"/>
      <c r="J122" s="137"/>
      <c r="K122" s="137"/>
      <c r="L122" s="139"/>
      <c r="M122" s="139"/>
      <c r="N122" s="129"/>
      <c r="O122" s="137"/>
      <c r="P122" s="137"/>
      <c r="Q122" s="137"/>
      <c r="R122" s="129"/>
      <c r="S122" s="129"/>
      <c r="T122" s="129"/>
      <c r="U122" s="129"/>
      <c r="V122" s="129"/>
      <c r="W122" s="129"/>
      <c r="X122" s="129"/>
      <c r="Y122" s="129"/>
      <c r="Z122" s="128"/>
      <c r="AA122" s="128"/>
      <c r="AB122" s="128"/>
      <c r="AC122" s="128"/>
    </row>
    <row r="123" ht="14.25" customHeight="1">
      <c r="A123" s="129"/>
      <c r="B123" s="139"/>
      <c r="C123" s="129"/>
      <c r="D123" s="137"/>
      <c r="E123" s="138"/>
      <c r="F123" s="129"/>
      <c r="G123" s="137"/>
      <c r="H123" s="129"/>
      <c r="I123" s="137"/>
      <c r="J123" s="137"/>
      <c r="K123" s="137"/>
      <c r="L123" s="139"/>
      <c r="M123" s="139"/>
      <c r="N123" s="129"/>
      <c r="O123" s="137"/>
      <c r="P123" s="137"/>
      <c r="Q123" s="137"/>
      <c r="R123" s="129"/>
      <c r="S123" s="129"/>
      <c r="T123" s="129"/>
      <c r="U123" s="129"/>
      <c r="V123" s="129"/>
      <c r="W123" s="129"/>
      <c r="X123" s="129"/>
      <c r="Y123" s="129"/>
      <c r="Z123" s="128"/>
      <c r="AA123" s="128"/>
      <c r="AB123" s="128"/>
      <c r="AC123" s="128"/>
    </row>
    <row r="124" ht="14.25" customHeight="1">
      <c r="A124" s="129"/>
      <c r="B124" s="139"/>
      <c r="C124" s="129"/>
      <c r="D124" s="137"/>
      <c r="E124" s="138"/>
      <c r="F124" s="129"/>
      <c r="G124" s="137"/>
      <c r="H124" s="129"/>
      <c r="I124" s="137"/>
      <c r="J124" s="137"/>
      <c r="K124" s="137"/>
      <c r="L124" s="139"/>
      <c r="M124" s="139"/>
      <c r="N124" s="129"/>
      <c r="O124" s="137"/>
      <c r="P124" s="137"/>
      <c r="Q124" s="137"/>
      <c r="R124" s="129"/>
      <c r="S124" s="129"/>
      <c r="T124" s="129"/>
      <c r="U124" s="129"/>
      <c r="V124" s="129"/>
      <c r="W124" s="129"/>
      <c r="X124" s="129"/>
      <c r="Y124" s="129"/>
      <c r="Z124" s="128"/>
      <c r="AA124" s="128"/>
      <c r="AB124" s="128"/>
      <c r="AC124" s="128"/>
    </row>
    <row r="125" ht="14.25" customHeight="1">
      <c r="A125" s="129"/>
      <c r="B125" s="139"/>
      <c r="C125" s="129"/>
      <c r="D125" s="137"/>
      <c r="E125" s="138"/>
      <c r="F125" s="129"/>
      <c r="G125" s="137"/>
      <c r="H125" s="129"/>
      <c r="I125" s="137"/>
      <c r="J125" s="137"/>
      <c r="K125" s="137"/>
      <c r="L125" s="139"/>
      <c r="M125" s="139"/>
      <c r="N125" s="129"/>
      <c r="O125" s="137"/>
      <c r="P125" s="137"/>
      <c r="Q125" s="137"/>
      <c r="R125" s="129"/>
      <c r="S125" s="129"/>
      <c r="T125" s="129"/>
      <c r="U125" s="129"/>
      <c r="V125" s="129"/>
      <c r="W125" s="129"/>
      <c r="X125" s="129"/>
      <c r="Y125" s="129"/>
      <c r="Z125" s="128"/>
      <c r="AA125" s="128"/>
      <c r="AB125" s="128"/>
      <c r="AC125" s="128"/>
    </row>
    <row r="126" ht="14.25" customHeight="1">
      <c r="A126" s="129"/>
      <c r="B126" s="139"/>
      <c r="C126" s="129"/>
      <c r="D126" s="137"/>
      <c r="E126" s="138"/>
      <c r="F126" s="129"/>
      <c r="G126" s="137"/>
      <c r="H126" s="129"/>
      <c r="I126" s="137"/>
      <c r="J126" s="137"/>
      <c r="K126" s="137"/>
      <c r="L126" s="139"/>
      <c r="M126" s="139"/>
      <c r="N126" s="129"/>
      <c r="O126" s="137"/>
      <c r="P126" s="137"/>
      <c r="Q126" s="137"/>
      <c r="R126" s="129"/>
      <c r="S126" s="129"/>
      <c r="T126" s="129"/>
      <c r="U126" s="129"/>
      <c r="V126" s="129"/>
      <c r="W126" s="129"/>
      <c r="X126" s="129"/>
      <c r="Y126" s="129"/>
      <c r="Z126" s="128"/>
      <c r="AA126" s="128"/>
      <c r="AB126" s="128"/>
      <c r="AC126" s="128"/>
    </row>
    <row r="127" ht="14.25" customHeight="1">
      <c r="A127" s="129"/>
      <c r="B127" s="139"/>
      <c r="C127" s="129"/>
      <c r="D127" s="137"/>
      <c r="E127" s="138"/>
      <c r="F127" s="129"/>
      <c r="G127" s="137"/>
      <c r="H127" s="129"/>
      <c r="I127" s="137"/>
      <c r="J127" s="137"/>
      <c r="K127" s="137"/>
      <c r="L127" s="139"/>
      <c r="M127" s="139"/>
      <c r="N127" s="129"/>
      <c r="O127" s="137"/>
      <c r="P127" s="137"/>
      <c r="Q127" s="137"/>
      <c r="R127" s="129"/>
      <c r="S127" s="129"/>
      <c r="T127" s="129"/>
      <c r="U127" s="129"/>
      <c r="V127" s="129"/>
      <c r="W127" s="129"/>
      <c r="X127" s="129"/>
      <c r="Y127" s="129"/>
      <c r="Z127" s="128"/>
      <c r="AA127" s="128"/>
      <c r="AB127" s="128"/>
      <c r="AC127" s="128"/>
    </row>
    <row r="128" ht="14.25" customHeight="1">
      <c r="A128" s="129"/>
      <c r="B128" s="139"/>
      <c r="C128" s="129"/>
      <c r="D128" s="137"/>
      <c r="E128" s="138"/>
      <c r="F128" s="129"/>
      <c r="G128" s="137"/>
      <c r="H128" s="129"/>
      <c r="I128" s="137"/>
      <c r="J128" s="137"/>
      <c r="K128" s="137"/>
      <c r="L128" s="139"/>
      <c r="M128" s="139"/>
      <c r="N128" s="129"/>
      <c r="O128" s="137"/>
      <c r="P128" s="137"/>
      <c r="Q128" s="137"/>
      <c r="R128" s="129"/>
      <c r="S128" s="129"/>
      <c r="T128" s="129"/>
      <c r="U128" s="129"/>
      <c r="V128" s="129"/>
      <c r="W128" s="129"/>
      <c r="X128" s="129"/>
      <c r="Y128" s="129"/>
      <c r="Z128" s="128"/>
      <c r="AA128" s="128"/>
      <c r="AB128" s="128"/>
      <c r="AC128" s="128"/>
    </row>
    <row r="129" ht="14.25" customHeight="1">
      <c r="A129" s="129"/>
      <c r="B129" s="139"/>
      <c r="C129" s="129"/>
      <c r="D129" s="137"/>
      <c r="E129" s="138"/>
      <c r="F129" s="129"/>
      <c r="G129" s="137"/>
      <c r="H129" s="129"/>
      <c r="I129" s="137"/>
      <c r="J129" s="137"/>
      <c r="K129" s="137"/>
      <c r="L129" s="139"/>
      <c r="M129" s="139"/>
      <c r="N129" s="129"/>
      <c r="O129" s="137"/>
      <c r="P129" s="137"/>
      <c r="Q129" s="137"/>
      <c r="R129" s="129"/>
      <c r="S129" s="129"/>
      <c r="T129" s="129"/>
      <c r="U129" s="129"/>
      <c r="V129" s="129"/>
      <c r="W129" s="129"/>
      <c r="X129" s="129"/>
      <c r="Y129" s="129"/>
      <c r="Z129" s="128"/>
      <c r="AA129" s="128"/>
      <c r="AB129" s="128"/>
      <c r="AC129" s="128"/>
    </row>
    <row r="130" ht="14.25" customHeight="1">
      <c r="A130" s="129"/>
      <c r="B130" s="139"/>
      <c r="C130" s="129"/>
      <c r="D130" s="137"/>
      <c r="E130" s="138"/>
      <c r="F130" s="129"/>
      <c r="G130" s="137"/>
      <c r="H130" s="129"/>
      <c r="I130" s="137"/>
      <c r="J130" s="137"/>
      <c r="K130" s="137"/>
      <c r="L130" s="139"/>
      <c r="M130" s="139"/>
      <c r="N130" s="129"/>
      <c r="O130" s="137"/>
      <c r="P130" s="137"/>
      <c r="Q130" s="137"/>
      <c r="R130" s="129"/>
      <c r="S130" s="129"/>
      <c r="T130" s="129"/>
      <c r="U130" s="129"/>
      <c r="V130" s="129"/>
      <c r="W130" s="129"/>
      <c r="X130" s="129"/>
      <c r="Y130" s="129"/>
      <c r="Z130" s="128"/>
      <c r="AA130" s="128"/>
      <c r="AB130" s="128"/>
      <c r="AC130" s="128"/>
    </row>
    <row r="131" ht="14.25" customHeight="1">
      <c r="A131" s="129"/>
      <c r="B131" s="139"/>
      <c r="C131" s="129"/>
      <c r="D131" s="137"/>
      <c r="E131" s="138"/>
      <c r="F131" s="129"/>
      <c r="G131" s="137"/>
      <c r="H131" s="129"/>
      <c r="I131" s="137"/>
      <c r="J131" s="137"/>
      <c r="K131" s="137"/>
      <c r="L131" s="139"/>
      <c r="M131" s="139"/>
      <c r="N131" s="129"/>
      <c r="O131" s="137"/>
      <c r="P131" s="137"/>
      <c r="Q131" s="137"/>
      <c r="R131" s="129"/>
      <c r="S131" s="129"/>
      <c r="T131" s="129"/>
      <c r="U131" s="129"/>
      <c r="V131" s="129"/>
      <c r="W131" s="129"/>
      <c r="X131" s="129"/>
      <c r="Y131" s="129"/>
      <c r="Z131" s="128"/>
      <c r="AA131" s="128"/>
      <c r="AB131" s="128"/>
      <c r="AC131" s="128"/>
    </row>
    <row r="132" ht="14.25" customHeight="1">
      <c r="A132" s="129"/>
      <c r="B132" s="139"/>
      <c r="C132" s="129"/>
      <c r="D132" s="137"/>
      <c r="E132" s="138"/>
      <c r="F132" s="129"/>
      <c r="G132" s="137"/>
      <c r="H132" s="129"/>
      <c r="I132" s="137"/>
      <c r="J132" s="137"/>
      <c r="K132" s="137"/>
      <c r="L132" s="139"/>
      <c r="M132" s="139"/>
      <c r="N132" s="129"/>
      <c r="O132" s="137"/>
      <c r="P132" s="137"/>
      <c r="Q132" s="137"/>
      <c r="R132" s="129"/>
      <c r="S132" s="129"/>
      <c r="T132" s="129"/>
      <c r="U132" s="129"/>
      <c r="V132" s="129"/>
      <c r="W132" s="129"/>
      <c r="X132" s="129"/>
      <c r="Y132" s="129"/>
      <c r="Z132" s="128"/>
      <c r="AA132" s="128"/>
      <c r="AB132" s="128"/>
      <c r="AC132" s="128"/>
    </row>
    <row r="133" ht="14.25" customHeight="1">
      <c r="A133" s="129"/>
      <c r="B133" s="139"/>
      <c r="C133" s="129"/>
      <c r="D133" s="137"/>
      <c r="E133" s="138"/>
      <c r="F133" s="129"/>
      <c r="G133" s="137"/>
      <c r="H133" s="129"/>
      <c r="I133" s="137"/>
      <c r="J133" s="137"/>
      <c r="K133" s="137"/>
      <c r="L133" s="139"/>
      <c r="M133" s="139"/>
      <c r="N133" s="129"/>
      <c r="O133" s="137"/>
      <c r="P133" s="137"/>
      <c r="Q133" s="137"/>
      <c r="R133" s="129"/>
      <c r="S133" s="129"/>
      <c r="T133" s="129"/>
      <c r="U133" s="129"/>
      <c r="V133" s="129"/>
      <c r="W133" s="129"/>
      <c r="X133" s="129"/>
      <c r="Y133" s="129"/>
      <c r="Z133" s="128"/>
      <c r="AA133" s="128"/>
      <c r="AB133" s="128"/>
      <c r="AC133" s="128"/>
    </row>
    <row r="134" ht="14.25" customHeight="1">
      <c r="A134" s="129"/>
      <c r="B134" s="139"/>
      <c r="C134" s="129"/>
      <c r="D134" s="137"/>
      <c r="E134" s="138"/>
      <c r="F134" s="129"/>
      <c r="G134" s="137"/>
      <c r="H134" s="129"/>
      <c r="I134" s="137"/>
      <c r="J134" s="137"/>
      <c r="K134" s="137"/>
      <c r="L134" s="139"/>
      <c r="M134" s="139"/>
      <c r="N134" s="129"/>
      <c r="O134" s="137"/>
      <c r="P134" s="137"/>
      <c r="Q134" s="137"/>
      <c r="R134" s="129"/>
      <c r="S134" s="129"/>
      <c r="T134" s="129"/>
      <c r="U134" s="129"/>
      <c r="V134" s="129"/>
      <c r="W134" s="129"/>
      <c r="X134" s="129"/>
      <c r="Y134" s="129"/>
      <c r="Z134" s="128"/>
      <c r="AA134" s="128"/>
      <c r="AB134" s="128"/>
      <c r="AC134" s="128"/>
    </row>
    <row r="135" ht="14.25" customHeight="1">
      <c r="A135" s="129"/>
      <c r="B135" s="139"/>
      <c r="C135" s="129"/>
      <c r="D135" s="137"/>
      <c r="E135" s="138"/>
      <c r="F135" s="129"/>
      <c r="G135" s="137"/>
      <c r="H135" s="129"/>
      <c r="I135" s="137"/>
      <c r="J135" s="137"/>
      <c r="K135" s="137"/>
      <c r="L135" s="139"/>
      <c r="M135" s="139"/>
      <c r="N135" s="129"/>
      <c r="O135" s="137"/>
      <c r="P135" s="137"/>
      <c r="Q135" s="137"/>
      <c r="R135" s="129"/>
      <c r="S135" s="129"/>
      <c r="T135" s="129"/>
      <c r="U135" s="129"/>
      <c r="V135" s="129"/>
      <c r="W135" s="129"/>
      <c r="X135" s="129"/>
      <c r="Y135" s="129"/>
      <c r="Z135" s="128"/>
      <c r="AA135" s="128"/>
      <c r="AB135" s="128"/>
      <c r="AC135" s="128"/>
    </row>
    <row r="136" ht="14.25" customHeight="1">
      <c r="A136" s="129"/>
      <c r="B136" s="139"/>
      <c r="C136" s="129"/>
      <c r="D136" s="137"/>
      <c r="E136" s="138"/>
      <c r="F136" s="129"/>
      <c r="G136" s="137"/>
      <c r="H136" s="129"/>
      <c r="I136" s="137"/>
      <c r="J136" s="137"/>
      <c r="K136" s="137"/>
      <c r="L136" s="139"/>
      <c r="M136" s="139"/>
      <c r="N136" s="129"/>
      <c r="O136" s="137"/>
      <c r="P136" s="137"/>
      <c r="Q136" s="137"/>
      <c r="R136" s="129"/>
      <c r="S136" s="129"/>
      <c r="T136" s="129"/>
      <c r="U136" s="129"/>
      <c r="V136" s="129"/>
      <c r="W136" s="129"/>
      <c r="X136" s="129"/>
      <c r="Y136" s="129"/>
      <c r="Z136" s="128"/>
      <c r="AA136" s="128"/>
      <c r="AB136" s="128"/>
      <c r="AC136" s="128"/>
    </row>
    <row r="137" ht="14.25" customHeight="1">
      <c r="A137" s="129"/>
      <c r="B137" s="139"/>
      <c r="C137" s="129"/>
      <c r="D137" s="137"/>
      <c r="E137" s="138"/>
      <c r="F137" s="129"/>
      <c r="G137" s="137"/>
      <c r="H137" s="129"/>
      <c r="I137" s="137"/>
      <c r="J137" s="137"/>
      <c r="K137" s="137"/>
      <c r="L137" s="139"/>
      <c r="M137" s="139"/>
      <c r="N137" s="129"/>
      <c r="O137" s="137"/>
      <c r="P137" s="137"/>
      <c r="Q137" s="137"/>
      <c r="R137" s="129"/>
      <c r="S137" s="129"/>
      <c r="T137" s="129"/>
      <c r="U137" s="129"/>
      <c r="V137" s="129"/>
      <c r="W137" s="129"/>
      <c r="X137" s="129"/>
      <c r="Y137" s="129"/>
      <c r="Z137" s="128"/>
      <c r="AA137" s="128"/>
      <c r="AB137" s="128"/>
      <c r="AC137" s="128"/>
    </row>
    <row r="138" ht="14.25" customHeight="1">
      <c r="A138" s="129"/>
      <c r="B138" s="139"/>
      <c r="C138" s="129"/>
      <c r="D138" s="137"/>
      <c r="E138" s="138"/>
      <c r="F138" s="129"/>
      <c r="G138" s="137"/>
      <c r="H138" s="129"/>
      <c r="I138" s="137"/>
      <c r="J138" s="137"/>
      <c r="K138" s="137"/>
      <c r="L138" s="139"/>
      <c r="M138" s="139"/>
      <c r="N138" s="129"/>
      <c r="O138" s="137"/>
      <c r="P138" s="137"/>
      <c r="Q138" s="137"/>
      <c r="R138" s="129"/>
      <c r="S138" s="129"/>
      <c r="T138" s="129"/>
      <c r="U138" s="129"/>
      <c r="V138" s="129"/>
      <c r="W138" s="129"/>
      <c r="X138" s="129"/>
      <c r="Y138" s="129"/>
      <c r="Z138" s="128"/>
      <c r="AA138" s="128"/>
      <c r="AB138" s="128"/>
      <c r="AC138" s="128"/>
    </row>
    <row r="139" ht="14.25" customHeight="1">
      <c r="A139" s="129"/>
      <c r="B139" s="139"/>
      <c r="C139" s="129"/>
      <c r="D139" s="137"/>
      <c r="E139" s="138"/>
      <c r="F139" s="129"/>
      <c r="G139" s="137"/>
      <c r="H139" s="129"/>
      <c r="I139" s="137"/>
      <c r="J139" s="137"/>
      <c r="K139" s="137"/>
      <c r="L139" s="139"/>
      <c r="M139" s="139"/>
      <c r="N139" s="129"/>
      <c r="O139" s="137"/>
      <c r="P139" s="137"/>
      <c r="Q139" s="137"/>
      <c r="R139" s="129"/>
      <c r="S139" s="129"/>
      <c r="T139" s="129"/>
      <c r="U139" s="129"/>
      <c r="V139" s="129"/>
      <c r="W139" s="129"/>
      <c r="X139" s="129"/>
      <c r="Y139" s="129"/>
      <c r="Z139" s="128"/>
      <c r="AA139" s="128"/>
      <c r="AB139" s="128"/>
      <c r="AC139" s="128"/>
    </row>
    <row r="140" ht="14.25" customHeight="1">
      <c r="A140" s="129"/>
      <c r="B140" s="139"/>
      <c r="C140" s="129"/>
      <c r="D140" s="137"/>
      <c r="E140" s="138"/>
      <c r="F140" s="129"/>
      <c r="G140" s="137"/>
      <c r="H140" s="129"/>
      <c r="I140" s="137"/>
      <c r="J140" s="137"/>
      <c r="K140" s="137"/>
      <c r="L140" s="139"/>
      <c r="M140" s="139"/>
      <c r="N140" s="129"/>
      <c r="O140" s="137"/>
      <c r="P140" s="137"/>
      <c r="Q140" s="137"/>
      <c r="R140" s="129"/>
      <c r="S140" s="129"/>
      <c r="T140" s="129"/>
      <c r="U140" s="129"/>
      <c r="V140" s="129"/>
      <c r="W140" s="129"/>
      <c r="X140" s="129"/>
      <c r="Y140" s="129"/>
      <c r="Z140" s="128"/>
      <c r="AA140" s="128"/>
      <c r="AB140" s="128"/>
      <c r="AC140" s="128"/>
    </row>
    <row r="141" ht="14.25" customHeight="1">
      <c r="A141" s="129"/>
      <c r="B141" s="139"/>
      <c r="C141" s="129"/>
      <c r="D141" s="137"/>
      <c r="E141" s="138"/>
      <c r="F141" s="129"/>
      <c r="G141" s="137"/>
      <c r="H141" s="129"/>
      <c r="I141" s="137"/>
      <c r="J141" s="137"/>
      <c r="K141" s="137"/>
      <c r="L141" s="139"/>
      <c r="M141" s="139"/>
      <c r="N141" s="129"/>
      <c r="O141" s="137"/>
      <c r="P141" s="137"/>
      <c r="Q141" s="137"/>
      <c r="R141" s="129"/>
      <c r="S141" s="129"/>
      <c r="T141" s="129"/>
      <c r="U141" s="129"/>
      <c r="V141" s="129"/>
      <c r="W141" s="129"/>
      <c r="X141" s="129"/>
      <c r="Y141" s="129"/>
      <c r="Z141" s="128"/>
      <c r="AA141" s="128"/>
      <c r="AB141" s="128"/>
      <c r="AC141" s="128"/>
    </row>
    <row r="142" ht="14.25" customHeight="1">
      <c r="A142" s="129"/>
      <c r="B142" s="139"/>
      <c r="C142" s="129"/>
      <c r="D142" s="137"/>
      <c r="E142" s="138"/>
      <c r="F142" s="129"/>
      <c r="G142" s="137"/>
      <c r="H142" s="129"/>
      <c r="I142" s="137"/>
      <c r="J142" s="137"/>
      <c r="K142" s="137"/>
      <c r="L142" s="139"/>
      <c r="M142" s="139"/>
      <c r="N142" s="129"/>
      <c r="O142" s="137"/>
      <c r="P142" s="137"/>
      <c r="Q142" s="137"/>
      <c r="R142" s="129"/>
      <c r="S142" s="129"/>
      <c r="T142" s="129"/>
      <c r="U142" s="129"/>
      <c r="V142" s="129"/>
      <c r="W142" s="129"/>
      <c r="X142" s="129"/>
      <c r="Y142" s="129"/>
      <c r="Z142" s="128"/>
      <c r="AA142" s="128"/>
      <c r="AB142" s="128"/>
      <c r="AC142" s="128"/>
    </row>
    <row r="143" ht="14.25" customHeight="1">
      <c r="A143" s="129"/>
      <c r="B143" s="139"/>
      <c r="C143" s="129"/>
      <c r="D143" s="137"/>
      <c r="E143" s="138"/>
      <c r="F143" s="129"/>
      <c r="G143" s="137"/>
      <c r="H143" s="129"/>
      <c r="I143" s="137"/>
      <c r="J143" s="137"/>
      <c r="K143" s="137"/>
      <c r="L143" s="139"/>
      <c r="M143" s="139"/>
      <c r="N143" s="129"/>
      <c r="O143" s="137"/>
      <c r="P143" s="137"/>
      <c r="Q143" s="137"/>
      <c r="R143" s="129"/>
      <c r="S143" s="129"/>
      <c r="T143" s="129"/>
      <c r="U143" s="129"/>
      <c r="V143" s="129"/>
      <c r="W143" s="129"/>
      <c r="X143" s="129"/>
      <c r="Y143" s="129"/>
      <c r="Z143" s="128"/>
      <c r="AA143" s="128"/>
      <c r="AB143" s="128"/>
      <c r="AC143" s="128"/>
    </row>
    <row r="144" ht="14.25" customHeight="1">
      <c r="A144" s="129"/>
      <c r="B144" s="139"/>
      <c r="C144" s="129"/>
      <c r="D144" s="137"/>
      <c r="E144" s="138"/>
      <c r="F144" s="129"/>
      <c r="G144" s="137"/>
      <c r="H144" s="129"/>
      <c r="I144" s="137"/>
      <c r="J144" s="137"/>
      <c r="K144" s="137"/>
      <c r="L144" s="139"/>
      <c r="M144" s="139"/>
      <c r="N144" s="129"/>
      <c r="O144" s="137"/>
      <c r="P144" s="137"/>
      <c r="Q144" s="137"/>
      <c r="R144" s="129"/>
      <c r="S144" s="129"/>
      <c r="T144" s="129"/>
      <c r="U144" s="129"/>
      <c r="V144" s="129"/>
      <c r="W144" s="129"/>
      <c r="X144" s="129"/>
      <c r="Y144" s="129"/>
      <c r="Z144" s="128"/>
      <c r="AA144" s="128"/>
      <c r="AB144" s="128"/>
      <c r="AC144" s="128"/>
    </row>
    <row r="145" ht="14.25" customHeight="1">
      <c r="A145" s="129"/>
      <c r="B145" s="139"/>
      <c r="C145" s="129"/>
      <c r="D145" s="137"/>
      <c r="E145" s="138"/>
      <c r="F145" s="129"/>
      <c r="G145" s="137"/>
      <c r="H145" s="129"/>
      <c r="I145" s="137"/>
      <c r="J145" s="137"/>
      <c r="K145" s="137"/>
      <c r="L145" s="139"/>
      <c r="M145" s="139"/>
      <c r="N145" s="129"/>
      <c r="O145" s="137"/>
      <c r="P145" s="137"/>
      <c r="Q145" s="137"/>
      <c r="R145" s="129"/>
      <c r="S145" s="129"/>
      <c r="T145" s="129"/>
      <c r="U145" s="129"/>
      <c r="V145" s="129"/>
      <c r="W145" s="129"/>
      <c r="X145" s="129"/>
      <c r="Y145" s="129"/>
      <c r="Z145" s="128"/>
      <c r="AA145" s="128"/>
      <c r="AB145" s="128"/>
      <c r="AC145" s="128"/>
    </row>
    <row r="146" ht="14.25" customHeight="1">
      <c r="A146" s="129"/>
      <c r="B146" s="139"/>
      <c r="C146" s="129"/>
      <c r="D146" s="137"/>
      <c r="E146" s="138"/>
      <c r="F146" s="129"/>
      <c r="G146" s="137"/>
      <c r="H146" s="129"/>
      <c r="I146" s="137"/>
      <c r="J146" s="137"/>
      <c r="K146" s="137"/>
      <c r="L146" s="139"/>
      <c r="M146" s="139"/>
      <c r="N146" s="129"/>
      <c r="O146" s="137"/>
      <c r="P146" s="137"/>
      <c r="Q146" s="137"/>
      <c r="R146" s="129"/>
      <c r="S146" s="129"/>
      <c r="T146" s="129"/>
      <c r="U146" s="129"/>
      <c r="V146" s="129"/>
      <c r="W146" s="129"/>
      <c r="X146" s="129"/>
      <c r="Y146" s="129"/>
      <c r="Z146" s="128"/>
      <c r="AA146" s="128"/>
      <c r="AB146" s="128"/>
      <c r="AC146" s="128"/>
    </row>
    <row r="147" ht="14.25" customHeight="1">
      <c r="A147" s="129"/>
      <c r="B147" s="139"/>
      <c r="C147" s="129"/>
      <c r="D147" s="137"/>
      <c r="E147" s="138"/>
      <c r="F147" s="129"/>
      <c r="G147" s="137"/>
      <c r="H147" s="129"/>
      <c r="I147" s="137"/>
      <c r="J147" s="137"/>
      <c r="K147" s="137"/>
      <c r="L147" s="139"/>
      <c r="M147" s="139"/>
      <c r="N147" s="129"/>
      <c r="O147" s="137"/>
      <c r="P147" s="137"/>
      <c r="Q147" s="137"/>
      <c r="R147" s="129"/>
      <c r="S147" s="129"/>
      <c r="T147" s="129"/>
      <c r="U147" s="129"/>
      <c r="V147" s="129"/>
      <c r="W147" s="129"/>
      <c r="X147" s="129"/>
      <c r="Y147" s="129"/>
      <c r="Z147" s="128"/>
      <c r="AA147" s="128"/>
      <c r="AB147" s="128"/>
      <c r="AC147" s="128"/>
    </row>
    <row r="148" ht="14.25" customHeight="1">
      <c r="A148" s="129"/>
      <c r="B148" s="139"/>
      <c r="C148" s="129"/>
      <c r="D148" s="137"/>
      <c r="E148" s="138"/>
      <c r="F148" s="129"/>
      <c r="G148" s="137"/>
      <c r="H148" s="129"/>
      <c r="I148" s="137"/>
      <c r="J148" s="137"/>
      <c r="K148" s="137"/>
      <c r="L148" s="139"/>
      <c r="M148" s="139"/>
      <c r="N148" s="129"/>
      <c r="O148" s="137"/>
      <c r="P148" s="137"/>
      <c r="Q148" s="137"/>
      <c r="R148" s="129"/>
      <c r="S148" s="129"/>
      <c r="T148" s="129"/>
      <c r="U148" s="129"/>
      <c r="V148" s="129"/>
      <c r="W148" s="129"/>
      <c r="X148" s="129"/>
      <c r="Y148" s="129"/>
      <c r="Z148" s="128"/>
      <c r="AA148" s="128"/>
      <c r="AB148" s="128"/>
      <c r="AC148" s="128"/>
    </row>
    <row r="149" ht="14.25" customHeight="1">
      <c r="A149" s="129"/>
      <c r="B149" s="139"/>
      <c r="C149" s="129"/>
      <c r="D149" s="137"/>
      <c r="E149" s="138"/>
      <c r="F149" s="129"/>
      <c r="G149" s="137"/>
      <c r="H149" s="129"/>
      <c r="I149" s="137"/>
      <c r="J149" s="137"/>
      <c r="K149" s="137"/>
      <c r="L149" s="139"/>
      <c r="M149" s="139"/>
      <c r="N149" s="129"/>
      <c r="O149" s="137"/>
      <c r="P149" s="137"/>
      <c r="Q149" s="137"/>
      <c r="R149" s="129"/>
      <c r="S149" s="129"/>
      <c r="T149" s="129"/>
      <c r="U149" s="129"/>
      <c r="V149" s="129"/>
      <c r="W149" s="129"/>
      <c r="X149" s="129"/>
      <c r="Y149" s="129"/>
      <c r="Z149" s="128"/>
      <c r="AA149" s="128"/>
      <c r="AB149" s="128"/>
      <c r="AC149" s="128"/>
    </row>
    <row r="150" ht="14.25" customHeight="1">
      <c r="A150" s="129"/>
      <c r="B150" s="139"/>
      <c r="C150" s="129"/>
      <c r="D150" s="137"/>
      <c r="E150" s="138"/>
      <c r="F150" s="129"/>
      <c r="G150" s="137"/>
      <c r="H150" s="129"/>
      <c r="I150" s="137"/>
      <c r="J150" s="137"/>
      <c r="K150" s="137"/>
      <c r="L150" s="139"/>
      <c r="M150" s="139"/>
      <c r="N150" s="129"/>
      <c r="O150" s="137"/>
      <c r="P150" s="137"/>
      <c r="Q150" s="137"/>
      <c r="R150" s="129"/>
      <c r="S150" s="129"/>
      <c r="T150" s="129"/>
      <c r="U150" s="129"/>
      <c r="V150" s="129"/>
      <c r="W150" s="129"/>
      <c r="X150" s="129"/>
      <c r="Y150" s="129"/>
      <c r="Z150" s="128"/>
      <c r="AA150" s="128"/>
      <c r="AB150" s="128"/>
      <c r="AC150" s="128"/>
    </row>
    <row r="151" ht="14.25" customHeight="1">
      <c r="A151" s="129"/>
      <c r="B151" s="139"/>
      <c r="C151" s="129"/>
      <c r="D151" s="137"/>
      <c r="E151" s="138"/>
      <c r="F151" s="129"/>
      <c r="G151" s="137"/>
      <c r="H151" s="129"/>
      <c r="I151" s="137"/>
      <c r="J151" s="137"/>
      <c r="K151" s="137"/>
      <c r="L151" s="139"/>
      <c r="M151" s="139"/>
      <c r="N151" s="129"/>
      <c r="O151" s="137"/>
      <c r="P151" s="137"/>
      <c r="Q151" s="137"/>
      <c r="R151" s="129"/>
      <c r="S151" s="129"/>
      <c r="T151" s="129"/>
      <c r="U151" s="129"/>
      <c r="V151" s="129"/>
      <c r="W151" s="129"/>
      <c r="X151" s="129"/>
      <c r="Y151" s="129"/>
      <c r="Z151" s="128"/>
      <c r="AA151" s="128"/>
      <c r="AB151" s="128"/>
      <c r="AC151" s="128"/>
    </row>
    <row r="152" ht="14.25" customHeight="1">
      <c r="A152" s="129"/>
      <c r="B152" s="139"/>
      <c r="C152" s="129"/>
      <c r="D152" s="137"/>
      <c r="E152" s="138"/>
      <c r="F152" s="129"/>
      <c r="G152" s="137"/>
      <c r="H152" s="129"/>
      <c r="I152" s="137"/>
      <c r="J152" s="137"/>
      <c r="K152" s="137"/>
      <c r="L152" s="139"/>
      <c r="M152" s="139"/>
      <c r="N152" s="129"/>
      <c r="O152" s="137"/>
      <c r="P152" s="137"/>
      <c r="Q152" s="137"/>
      <c r="R152" s="129"/>
      <c r="S152" s="129"/>
      <c r="T152" s="129"/>
      <c r="U152" s="129"/>
      <c r="V152" s="129"/>
      <c r="W152" s="129"/>
      <c r="X152" s="129"/>
      <c r="Y152" s="129"/>
      <c r="Z152" s="128"/>
      <c r="AA152" s="128"/>
      <c r="AB152" s="128"/>
      <c r="AC152" s="128"/>
    </row>
    <row r="153" ht="14.25" customHeight="1">
      <c r="A153" s="129"/>
      <c r="B153" s="139"/>
      <c r="C153" s="129"/>
      <c r="D153" s="137"/>
      <c r="E153" s="138"/>
      <c r="F153" s="129"/>
      <c r="G153" s="137"/>
      <c r="H153" s="129"/>
      <c r="I153" s="137"/>
      <c r="J153" s="137"/>
      <c r="K153" s="137"/>
      <c r="L153" s="139"/>
      <c r="M153" s="139"/>
      <c r="N153" s="129"/>
      <c r="O153" s="137"/>
      <c r="P153" s="137"/>
      <c r="Q153" s="137"/>
      <c r="R153" s="129"/>
      <c r="S153" s="129"/>
      <c r="T153" s="129"/>
      <c r="U153" s="129"/>
      <c r="V153" s="129"/>
      <c r="W153" s="129"/>
      <c r="X153" s="129"/>
      <c r="Y153" s="129"/>
      <c r="Z153" s="128"/>
      <c r="AA153" s="128"/>
      <c r="AB153" s="128"/>
      <c r="AC153" s="128"/>
    </row>
    <row r="154" ht="14.25" customHeight="1">
      <c r="A154" s="129"/>
      <c r="B154" s="139"/>
      <c r="C154" s="129"/>
      <c r="D154" s="137"/>
      <c r="E154" s="138"/>
      <c r="F154" s="129"/>
      <c r="G154" s="137"/>
      <c r="H154" s="129"/>
      <c r="I154" s="137"/>
      <c r="J154" s="137"/>
      <c r="K154" s="137"/>
      <c r="L154" s="139"/>
      <c r="M154" s="139"/>
      <c r="N154" s="129"/>
      <c r="O154" s="137"/>
      <c r="P154" s="137"/>
      <c r="Q154" s="137"/>
      <c r="R154" s="129"/>
      <c r="S154" s="129"/>
      <c r="T154" s="129"/>
      <c r="U154" s="129"/>
      <c r="V154" s="129"/>
      <c r="W154" s="129"/>
      <c r="X154" s="129"/>
      <c r="Y154" s="129"/>
      <c r="Z154" s="128"/>
      <c r="AA154" s="128"/>
      <c r="AB154" s="128"/>
      <c r="AC154" s="128"/>
    </row>
    <row r="155" ht="14.25" customHeight="1">
      <c r="A155" s="129"/>
      <c r="B155" s="139"/>
      <c r="C155" s="129"/>
      <c r="D155" s="137"/>
      <c r="E155" s="138"/>
      <c r="F155" s="129"/>
      <c r="G155" s="137"/>
      <c r="H155" s="129"/>
      <c r="I155" s="137"/>
      <c r="J155" s="137"/>
      <c r="K155" s="137"/>
      <c r="L155" s="139"/>
      <c r="M155" s="139"/>
      <c r="N155" s="129"/>
      <c r="O155" s="137"/>
      <c r="P155" s="137"/>
      <c r="Q155" s="137"/>
      <c r="R155" s="129"/>
      <c r="S155" s="129"/>
      <c r="T155" s="129"/>
      <c r="U155" s="129"/>
      <c r="V155" s="129"/>
      <c r="W155" s="129"/>
      <c r="X155" s="129"/>
      <c r="Y155" s="129"/>
      <c r="Z155" s="128"/>
      <c r="AA155" s="128"/>
      <c r="AB155" s="128"/>
      <c r="AC155" s="128"/>
    </row>
    <row r="156" ht="14.25" customHeight="1">
      <c r="A156" s="129"/>
      <c r="B156" s="139"/>
      <c r="C156" s="129"/>
      <c r="D156" s="137"/>
      <c r="E156" s="138"/>
      <c r="F156" s="129"/>
      <c r="G156" s="137"/>
      <c r="H156" s="129"/>
      <c r="I156" s="137"/>
      <c r="J156" s="137"/>
      <c r="K156" s="137"/>
      <c r="L156" s="139"/>
      <c r="M156" s="139"/>
      <c r="N156" s="129"/>
      <c r="O156" s="137"/>
      <c r="P156" s="137"/>
      <c r="Q156" s="137"/>
      <c r="R156" s="129"/>
      <c r="S156" s="129"/>
      <c r="T156" s="129"/>
      <c r="U156" s="129"/>
      <c r="V156" s="129"/>
      <c r="W156" s="129"/>
      <c r="X156" s="129"/>
      <c r="Y156" s="129"/>
      <c r="Z156" s="128"/>
      <c r="AA156" s="128"/>
      <c r="AB156" s="128"/>
      <c r="AC156" s="128"/>
    </row>
    <row r="157" ht="14.25" customHeight="1">
      <c r="A157" s="129"/>
      <c r="B157" s="139"/>
      <c r="C157" s="129"/>
      <c r="D157" s="137"/>
      <c r="E157" s="138"/>
      <c r="F157" s="129"/>
      <c r="G157" s="137"/>
      <c r="H157" s="129"/>
      <c r="I157" s="137"/>
      <c r="J157" s="137"/>
      <c r="K157" s="137"/>
      <c r="L157" s="139"/>
      <c r="M157" s="139"/>
      <c r="N157" s="129"/>
      <c r="O157" s="137"/>
      <c r="P157" s="137"/>
      <c r="Q157" s="137"/>
      <c r="R157" s="129"/>
      <c r="S157" s="129"/>
      <c r="T157" s="129"/>
      <c r="U157" s="129"/>
      <c r="V157" s="129"/>
      <c r="W157" s="129"/>
      <c r="X157" s="129"/>
      <c r="Y157" s="129"/>
      <c r="Z157" s="128"/>
      <c r="AA157" s="128"/>
      <c r="AB157" s="128"/>
      <c r="AC157" s="128"/>
    </row>
    <row r="158" ht="14.25" customHeight="1">
      <c r="A158" s="129"/>
      <c r="B158" s="139"/>
      <c r="C158" s="129"/>
      <c r="D158" s="137"/>
      <c r="E158" s="138"/>
      <c r="F158" s="129"/>
      <c r="G158" s="137"/>
      <c r="H158" s="129"/>
      <c r="I158" s="137"/>
      <c r="J158" s="137"/>
      <c r="K158" s="137"/>
      <c r="L158" s="139"/>
      <c r="M158" s="139"/>
      <c r="N158" s="129"/>
      <c r="O158" s="137"/>
      <c r="P158" s="137"/>
      <c r="Q158" s="137"/>
      <c r="R158" s="129"/>
      <c r="S158" s="129"/>
      <c r="T158" s="129"/>
      <c r="U158" s="129"/>
      <c r="V158" s="129"/>
      <c r="W158" s="129"/>
      <c r="X158" s="129"/>
      <c r="Y158" s="129"/>
      <c r="Z158" s="128"/>
      <c r="AA158" s="128"/>
      <c r="AB158" s="128"/>
      <c r="AC158" s="128"/>
    </row>
    <row r="159" ht="14.25" customHeight="1">
      <c r="A159" s="129"/>
      <c r="B159" s="139"/>
      <c r="C159" s="129"/>
      <c r="D159" s="137"/>
      <c r="E159" s="138"/>
      <c r="F159" s="129"/>
      <c r="G159" s="137"/>
      <c r="H159" s="129"/>
      <c r="I159" s="137"/>
      <c r="J159" s="137"/>
      <c r="K159" s="137"/>
      <c r="L159" s="139"/>
      <c r="M159" s="139"/>
      <c r="N159" s="129"/>
      <c r="O159" s="137"/>
      <c r="P159" s="137"/>
      <c r="Q159" s="137"/>
      <c r="R159" s="129"/>
      <c r="S159" s="129"/>
      <c r="T159" s="129"/>
      <c r="U159" s="129"/>
      <c r="V159" s="129"/>
      <c r="W159" s="129"/>
      <c r="X159" s="129"/>
      <c r="Y159" s="129"/>
      <c r="Z159" s="128"/>
      <c r="AA159" s="128"/>
      <c r="AB159" s="128"/>
      <c r="AC159" s="128"/>
    </row>
    <row r="160" ht="14.25" customHeight="1">
      <c r="A160" s="129"/>
      <c r="B160" s="139"/>
      <c r="C160" s="129"/>
      <c r="D160" s="137"/>
      <c r="E160" s="138"/>
      <c r="F160" s="129"/>
      <c r="G160" s="137"/>
      <c r="H160" s="129"/>
      <c r="I160" s="137"/>
      <c r="J160" s="137"/>
      <c r="K160" s="137"/>
      <c r="L160" s="139"/>
      <c r="M160" s="139"/>
      <c r="N160" s="129"/>
      <c r="O160" s="137"/>
      <c r="P160" s="137"/>
      <c r="Q160" s="137"/>
      <c r="R160" s="129"/>
      <c r="S160" s="129"/>
      <c r="T160" s="129"/>
      <c r="U160" s="129"/>
      <c r="V160" s="129"/>
      <c r="W160" s="129"/>
      <c r="X160" s="129"/>
      <c r="Y160" s="129"/>
      <c r="Z160" s="128"/>
      <c r="AA160" s="128"/>
      <c r="AB160" s="128"/>
      <c r="AC160" s="128"/>
    </row>
    <row r="161" ht="14.25" customHeight="1">
      <c r="A161" s="129"/>
      <c r="B161" s="139"/>
      <c r="C161" s="129"/>
      <c r="D161" s="137"/>
      <c r="E161" s="138"/>
      <c r="F161" s="129"/>
      <c r="G161" s="137"/>
      <c r="H161" s="129"/>
      <c r="I161" s="137"/>
      <c r="J161" s="137"/>
      <c r="K161" s="137"/>
      <c r="L161" s="139"/>
      <c r="M161" s="139"/>
      <c r="N161" s="129"/>
      <c r="O161" s="137"/>
      <c r="P161" s="137"/>
      <c r="Q161" s="137"/>
      <c r="R161" s="129"/>
      <c r="S161" s="129"/>
      <c r="T161" s="129"/>
      <c r="U161" s="129"/>
      <c r="V161" s="129"/>
      <c r="W161" s="129"/>
      <c r="X161" s="129"/>
      <c r="Y161" s="129"/>
      <c r="Z161" s="128"/>
      <c r="AA161" s="128"/>
      <c r="AB161" s="128"/>
      <c r="AC161" s="128"/>
    </row>
    <row r="162" ht="14.25" customHeight="1">
      <c r="A162" s="129"/>
      <c r="B162" s="139"/>
      <c r="C162" s="129"/>
      <c r="D162" s="137"/>
      <c r="E162" s="138"/>
      <c r="F162" s="129"/>
      <c r="G162" s="137"/>
      <c r="H162" s="129"/>
      <c r="I162" s="137"/>
      <c r="J162" s="137"/>
      <c r="K162" s="137"/>
      <c r="L162" s="139"/>
      <c r="M162" s="139"/>
      <c r="N162" s="129"/>
      <c r="O162" s="137"/>
      <c r="P162" s="137"/>
      <c r="Q162" s="137"/>
      <c r="R162" s="129"/>
      <c r="S162" s="129"/>
      <c r="T162" s="129"/>
      <c r="U162" s="129"/>
      <c r="V162" s="129"/>
      <c r="W162" s="129"/>
      <c r="X162" s="129"/>
      <c r="Y162" s="129"/>
      <c r="Z162" s="128"/>
      <c r="AA162" s="128"/>
      <c r="AB162" s="128"/>
      <c r="AC162" s="128"/>
    </row>
    <row r="163" ht="14.25" customHeight="1">
      <c r="A163" s="129"/>
      <c r="B163" s="139"/>
      <c r="C163" s="129"/>
      <c r="D163" s="137"/>
      <c r="E163" s="138"/>
      <c r="F163" s="129"/>
      <c r="G163" s="137"/>
      <c r="H163" s="129"/>
      <c r="I163" s="137"/>
      <c r="J163" s="137"/>
      <c r="K163" s="137"/>
      <c r="L163" s="139"/>
      <c r="M163" s="139"/>
      <c r="N163" s="129"/>
      <c r="O163" s="137"/>
      <c r="P163" s="137"/>
      <c r="Q163" s="137"/>
      <c r="R163" s="129"/>
      <c r="S163" s="129"/>
      <c r="T163" s="129"/>
      <c r="U163" s="129"/>
      <c r="V163" s="129"/>
      <c r="W163" s="129"/>
      <c r="X163" s="129"/>
      <c r="Y163" s="129"/>
      <c r="Z163" s="128"/>
      <c r="AA163" s="128"/>
      <c r="AB163" s="128"/>
      <c r="AC163" s="128"/>
    </row>
    <row r="164" ht="14.25" customHeight="1">
      <c r="A164" s="129"/>
      <c r="B164" s="139"/>
      <c r="C164" s="129"/>
      <c r="D164" s="137"/>
      <c r="E164" s="138"/>
      <c r="F164" s="129"/>
      <c r="G164" s="137"/>
      <c r="H164" s="129"/>
      <c r="I164" s="137"/>
      <c r="J164" s="137"/>
      <c r="K164" s="137"/>
      <c r="L164" s="139"/>
      <c r="M164" s="139"/>
      <c r="N164" s="129"/>
      <c r="O164" s="137"/>
      <c r="P164" s="137"/>
      <c r="Q164" s="137"/>
      <c r="R164" s="129"/>
      <c r="S164" s="129"/>
      <c r="T164" s="129"/>
      <c r="U164" s="129"/>
      <c r="V164" s="129"/>
      <c r="W164" s="129"/>
      <c r="X164" s="129"/>
      <c r="Y164" s="129"/>
      <c r="Z164" s="128"/>
      <c r="AA164" s="128"/>
      <c r="AB164" s="128"/>
      <c r="AC164" s="128"/>
    </row>
    <row r="165" ht="14.25" customHeight="1">
      <c r="A165" s="129"/>
      <c r="B165" s="139"/>
      <c r="C165" s="129"/>
      <c r="D165" s="137"/>
      <c r="E165" s="138"/>
      <c r="F165" s="129"/>
      <c r="G165" s="137"/>
      <c r="H165" s="129"/>
      <c r="I165" s="137"/>
      <c r="J165" s="137"/>
      <c r="K165" s="137"/>
      <c r="L165" s="139"/>
      <c r="M165" s="139"/>
      <c r="N165" s="129"/>
      <c r="O165" s="137"/>
      <c r="P165" s="137"/>
      <c r="Q165" s="137"/>
      <c r="R165" s="129"/>
      <c r="S165" s="129"/>
      <c r="T165" s="129"/>
      <c r="U165" s="129"/>
      <c r="V165" s="129"/>
      <c r="W165" s="129"/>
      <c r="X165" s="129"/>
      <c r="Y165" s="129"/>
      <c r="Z165" s="128"/>
      <c r="AA165" s="128"/>
      <c r="AB165" s="128"/>
      <c r="AC165" s="128"/>
    </row>
    <row r="166" ht="14.25" customHeight="1">
      <c r="A166" s="129"/>
      <c r="B166" s="139"/>
      <c r="C166" s="129"/>
      <c r="D166" s="137"/>
      <c r="E166" s="138"/>
      <c r="F166" s="129"/>
      <c r="G166" s="137"/>
      <c r="H166" s="129"/>
      <c r="I166" s="137"/>
      <c r="J166" s="137"/>
      <c r="K166" s="137"/>
      <c r="L166" s="139"/>
      <c r="M166" s="139"/>
      <c r="N166" s="129"/>
      <c r="O166" s="137"/>
      <c r="P166" s="137"/>
      <c r="Q166" s="137"/>
      <c r="R166" s="129"/>
      <c r="S166" s="129"/>
      <c r="T166" s="129"/>
      <c r="U166" s="129"/>
      <c r="V166" s="129"/>
      <c r="W166" s="129"/>
      <c r="X166" s="129"/>
      <c r="Y166" s="129"/>
      <c r="Z166" s="128"/>
      <c r="AA166" s="128"/>
      <c r="AB166" s="128"/>
      <c r="AC166" s="128"/>
    </row>
    <row r="167" ht="14.25" customHeight="1">
      <c r="A167" s="129"/>
      <c r="B167" s="139"/>
      <c r="C167" s="129"/>
      <c r="D167" s="137"/>
      <c r="E167" s="138"/>
      <c r="F167" s="129"/>
      <c r="G167" s="137"/>
      <c r="H167" s="129"/>
      <c r="I167" s="137"/>
      <c r="J167" s="137"/>
      <c r="K167" s="137"/>
      <c r="L167" s="139"/>
      <c r="M167" s="139"/>
      <c r="N167" s="129"/>
      <c r="O167" s="137"/>
      <c r="P167" s="137"/>
      <c r="Q167" s="137"/>
      <c r="R167" s="129"/>
      <c r="S167" s="129"/>
      <c r="T167" s="129"/>
      <c r="U167" s="129"/>
      <c r="V167" s="129"/>
      <c r="W167" s="129"/>
      <c r="X167" s="129"/>
      <c r="Y167" s="129"/>
      <c r="Z167" s="128"/>
      <c r="AA167" s="128"/>
      <c r="AB167" s="128"/>
      <c r="AC167" s="128"/>
    </row>
    <row r="168" ht="14.25" customHeight="1">
      <c r="A168" s="129"/>
      <c r="B168" s="139"/>
      <c r="C168" s="129"/>
      <c r="D168" s="137"/>
      <c r="E168" s="138"/>
      <c r="F168" s="129"/>
      <c r="G168" s="137"/>
      <c r="H168" s="129"/>
      <c r="I168" s="137"/>
      <c r="J168" s="137"/>
      <c r="K168" s="137"/>
      <c r="L168" s="139"/>
      <c r="M168" s="139"/>
      <c r="N168" s="129"/>
      <c r="O168" s="137"/>
      <c r="P168" s="137"/>
      <c r="Q168" s="137"/>
      <c r="R168" s="129"/>
      <c r="S168" s="129"/>
      <c r="T168" s="129"/>
      <c r="U168" s="129"/>
      <c r="V168" s="129"/>
      <c r="W168" s="129"/>
      <c r="X168" s="129"/>
      <c r="Y168" s="129"/>
      <c r="Z168" s="128"/>
      <c r="AA168" s="128"/>
      <c r="AB168" s="128"/>
      <c r="AC168" s="128"/>
    </row>
    <row r="169" ht="14.25" customHeight="1">
      <c r="A169" s="129"/>
      <c r="B169" s="139"/>
      <c r="C169" s="129"/>
      <c r="D169" s="137"/>
      <c r="E169" s="138"/>
      <c r="F169" s="129"/>
      <c r="G169" s="137"/>
      <c r="H169" s="129"/>
      <c r="I169" s="137"/>
      <c r="J169" s="137"/>
      <c r="K169" s="137"/>
      <c r="L169" s="139"/>
      <c r="M169" s="139"/>
      <c r="N169" s="129"/>
      <c r="O169" s="137"/>
      <c r="P169" s="137"/>
      <c r="Q169" s="137"/>
      <c r="R169" s="129"/>
      <c r="S169" s="129"/>
      <c r="T169" s="129"/>
      <c r="U169" s="129"/>
      <c r="V169" s="129"/>
      <c r="W169" s="129"/>
      <c r="X169" s="129"/>
      <c r="Y169" s="129"/>
      <c r="Z169" s="128"/>
      <c r="AA169" s="128"/>
      <c r="AB169" s="128"/>
      <c r="AC169" s="128"/>
    </row>
    <row r="170" ht="14.25" customHeight="1">
      <c r="A170" s="129"/>
      <c r="B170" s="139"/>
      <c r="C170" s="129"/>
      <c r="D170" s="137"/>
      <c r="E170" s="138"/>
      <c r="F170" s="129"/>
      <c r="G170" s="137"/>
      <c r="H170" s="129"/>
      <c r="I170" s="137"/>
      <c r="J170" s="137"/>
      <c r="K170" s="137"/>
      <c r="L170" s="139"/>
      <c r="M170" s="139"/>
      <c r="N170" s="129"/>
      <c r="O170" s="137"/>
      <c r="P170" s="137"/>
      <c r="Q170" s="137"/>
      <c r="R170" s="129"/>
      <c r="S170" s="129"/>
      <c r="T170" s="129"/>
      <c r="U170" s="129"/>
      <c r="V170" s="129"/>
      <c r="W170" s="129"/>
      <c r="X170" s="129"/>
      <c r="Y170" s="129"/>
      <c r="Z170" s="128"/>
      <c r="AA170" s="128"/>
      <c r="AB170" s="128"/>
      <c r="AC170" s="128"/>
    </row>
    <row r="171" ht="14.25" customHeight="1">
      <c r="A171" s="129"/>
      <c r="B171" s="139"/>
      <c r="C171" s="129"/>
      <c r="D171" s="137"/>
      <c r="E171" s="138"/>
      <c r="F171" s="129"/>
      <c r="G171" s="137"/>
      <c r="H171" s="129"/>
      <c r="I171" s="137"/>
      <c r="J171" s="137"/>
      <c r="K171" s="137"/>
      <c r="L171" s="139"/>
      <c r="M171" s="139"/>
      <c r="N171" s="129"/>
      <c r="O171" s="137"/>
      <c r="P171" s="137"/>
      <c r="Q171" s="137"/>
      <c r="R171" s="129"/>
      <c r="S171" s="129"/>
      <c r="T171" s="129"/>
      <c r="U171" s="129"/>
      <c r="V171" s="129"/>
      <c r="W171" s="129"/>
      <c r="X171" s="129"/>
      <c r="Y171" s="129"/>
      <c r="Z171" s="128"/>
      <c r="AA171" s="128"/>
      <c r="AB171" s="128"/>
      <c r="AC171" s="128"/>
    </row>
    <row r="172" ht="14.25" customHeight="1">
      <c r="A172" s="129"/>
      <c r="B172" s="139"/>
      <c r="C172" s="129"/>
      <c r="D172" s="137"/>
      <c r="E172" s="138"/>
      <c r="F172" s="129"/>
      <c r="G172" s="137"/>
      <c r="H172" s="129"/>
      <c r="I172" s="137"/>
      <c r="J172" s="137"/>
      <c r="K172" s="137"/>
      <c r="L172" s="139"/>
      <c r="M172" s="139"/>
      <c r="N172" s="129"/>
      <c r="O172" s="137"/>
      <c r="P172" s="137"/>
      <c r="Q172" s="137"/>
      <c r="R172" s="129"/>
      <c r="S172" s="129"/>
      <c r="T172" s="129"/>
      <c r="U172" s="129"/>
      <c r="V172" s="129"/>
      <c r="W172" s="129"/>
      <c r="X172" s="129"/>
      <c r="Y172" s="129"/>
      <c r="Z172" s="128"/>
      <c r="AA172" s="128"/>
      <c r="AB172" s="128"/>
      <c r="AC172" s="128"/>
    </row>
    <row r="173" ht="14.25" customHeight="1">
      <c r="A173" s="129"/>
      <c r="B173" s="139"/>
      <c r="C173" s="129"/>
      <c r="D173" s="137"/>
      <c r="E173" s="138"/>
      <c r="F173" s="129"/>
      <c r="G173" s="137"/>
      <c r="H173" s="129"/>
      <c r="I173" s="137"/>
      <c r="J173" s="137"/>
      <c r="K173" s="137"/>
      <c r="L173" s="139"/>
      <c r="M173" s="139"/>
      <c r="N173" s="129"/>
      <c r="O173" s="137"/>
      <c r="P173" s="137"/>
      <c r="Q173" s="137"/>
      <c r="R173" s="129"/>
      <c r="S173" s="129"/>
      <c r="T173" s="129"/>
      <c r="U173" s="129"/>
      <c r="V173" s="129"/>
      <c r="W173" s="129"/>
      <c r="X173" s="129"/>
      <c r="Y173" s="129"/>
      <c r="Z173" s="128"/>
      <c r="AA173" s="128"/>
      <c r="AB173" s="128"/>
      <c r="AC173" s="128"/>
    </row>
    <row r="174" ht="14.25" customHeight="1">
      <c r="A174" s="129"/>
      <c r="B174" s="139"/>
      <c r="C174" s="129"/>
      <c r="D174" s="137"/>
      <c r="E174" s="138"/>
      <c r="F174" s="129"/>
      <c r="G174" s="137"/>
      <c r="H174" s="129"/>
      <c r="I174" s="137"/>
      <c r="J174" s="137"/>
      <c r="K174" s="137"/>
      <c r="L174" s="139"/>
      <c r="M174" s="139"/>
      <c r="N174" s="129"/>
      <c r="O174" s="137"/>
      <c r="P174" s="137"/>
      <c r="Q174" s="137"/>
      <c r="R174" s="129"/>
      <c r="S174" s="129"/>
      <c r="T174" s="129"/>
      <c r="U174" s="129"/>
      <c r="V174" s="129"/>
      <c r="W174" s="129"/>
      <c r="X174" s="129"/>
      <c r="Y174" s="129"/>
      <c r="Z174" s="128"/>
      <c r="AA174" s="128"/>
      <c r="AB174" s="128"/>
      <c r="AC174" s="128"/>
    </row>
    <row r="175" ht="14.25" customHeight="1">
      <c r="A175" s="129"/>
      <c r="B175" s="139"/>
      <c r="C175" s="129"/>
      <c r="D175" s="137"/>
      <c r="E175" s="138"/>
      <c r="F175" s="129"/>
      <c r="G175" s="137"/>
      <c r="H175" s="129"/>
      <c r="I175" s="137"/>
      <c r="J175" s="137"/>
      <c r="K175" s="137"/>
      <c r="L175" s="139"/>
      <c r="M175" s="139"/>
      <c r="N175" s="129"/>
      <c r="O175" s="137"/>
      <c r="P175" s="137"/>
      <c r="Q175" s="137"/>
      <c r="R175" s="129"/>
      <c r="S175" s="129"/>
      <c r="T175" s="129"/>
      <c r="U175" s="129"/>
      <c r="V175" s="129"/>
      <c r="W175" s="129"/>
      <c r="X175" s="129"/>
      <c r="Y175" s="129"/>
      <c r="Z175" s="128"/>
      <c r="AA175" s="128"/>
      <c r="AB175" s="128"/>
      <c r="AC175" s="128"/>
    </row>
    <row r="176" ht="14.25" customHeight="1">
      <c r="A176" s="129"/>
      <c r="B176" s="139"/>
      <c r="C176" s="129"/>
      <c r="D176" s="137"/>
      <c r="E176" s="138"/>
      <c r="F176" s="129"/>
      <c r="G176" s="137"/>
      <c r="H176" s="129"/>
      <c r="I176" s="137"/>
      <c r="J176" s="137"/>
      <c r="K176" s="137"/>
      <c r="L176" s="139"/>
      <c r="M176" s="139"/>
      <c r="N176" s="129"/>
      <c r="O176" s="137"/>
      <c r="P176" s="137"/>
      <c r="Q176" s="137"/>
      <c r="R176" s="129"/>
      <c r="S176" s="129"/>
      <c r="T176" s="129"/>
      <c r="U176" s="129"/>
      <c r="V176" s="129"/>
      <c r="W176" s="129"/>
      <c r="X176" s="129"/>
      <c r="Y176" s="129"/>
      <c r="Z176" s="128"/>
      <c r="AA176" s="128"/>
      <c r="AB176" s="128"/>
      <c r="AC176" s="128"/>
    </row>
    <row r="177" ht="14.25" customHeight="1">
      <c r="A177" s="129"/>
      <c r="B177" s="139"/>
      <c r="C177" s="129"/>
      <c r="D177" s="137"/>
      <c r="E177" s="138"/>
      <c r="F177" s="129"/>
      <c r="G177" s="137"/>
      <c r="H177" s="129"/>
      <c r="I177" s="137"/>
      <c r="J177" s="137"/>
      <c r="K177" s="137"/>
      <c r="L177" s="139"/>
      <c r="M177" s="139"/>
      <c r="N177" s="129"/>
      <c r="O177" s="137"/>
      <c r="P177" s="137"/>
      <c r="Q177" s="137"/>
      <c r="R177" s="129"/>
      <c r="S177" s="129"/>
      <c r="T177" s="129"/>
      <c r="U177" s="129"/>
      <c r="V177" s="129"/>
      <c r="W177" s="129"/>
      <c r="X177" s="129"/>
      <c r="Y177" s="129"/>
      <c r="Z177" s="128"/>
      <c r="AA177" s="128"/>
      <c r="AB177" s="128"/>
      <c r="AC177" s="128"/>
    </row>
    <row r="178" ht="14.25" customHeight="1">
      <c r="A178" s="129"/>
      <c r="B178" s="139"/>
      <c r="C178" s="129"/>
      <c r="D178" s="137"/>
      <c r="E178" s="138"/>
      <c r="F178" s="129"/>
      <c r="G178" s="137"/>
      <c r="H178" s="129"/>
      <c r="I178" s="137"/>
      <c r="J178" s="137"/>
      <c r="K178" s="137"/>
      <c r="L178" s="139"/>
      <c r="M178" s="139"/>
      <c r="N178" s="129"/>
      <c r="O178" s="137"/>
      <c r="P178" s="137"/>
      <c r="Q178" s="137"/>
      <c r="R178" s="129"/>
      <c r="S178" s="129"/>
      <c r="T178" s="129"/>
      <c r="U178" s="129"/>
      <c r="V178" s="129"/>
      <c r="W178" s="129"/>
      <c r="X178" s="129"/>
      <c r="Y178" s="129"/>
      <c r="Z178" s="128"/>
      <c r="AA178" s="128"/>
      <c r="AB178" s="128"/>
      <c r="AC178" s="128"/>
    </row>
    <row r="179" ht="14.25" customHeight="1">
      <c r="A179" s="129"/>
      <c r="B179" s="139"/>
      <c r="C179" s="129"/>
      <c r="D179" s="137"/>
      <c r="E179" s="138"/>
      <c r="F179" s="129"/>
      <c r="G179" s="137"/>
      <c r="H179" s="129"/>
      <c r="I179" s="137"/>
      <c r="J179" s="137"/>
      <c r="K179" s="137"/>
      <c r="L179" s="139"/>
      <c r="M179" s="139"/>
      <c r="N179" s="129"/>
      <c r="O179" s="137"/>
      <c r="P179" s="137"/>
      <c r="Q179" s="137"/>
      <c r="R179" s="129"/>
      <c r="S179" s="129"/>
      <c r="T179" s="129"/>
      <c r="U179" s="129"/>
      <c r="V179" s="129"/>
      <c r="W179" s="129"/>
      <c r="X179" s="129"/>
      <c r="Y179" s="129"/>
      <c r="Z179" s="128"/>
      <c r="AA179" s="128"/>
      <c r="AB179" s="128"/>
      <c r="AC179" s="128"/>
    </row>
    <row r="180" ht="14.25" customHeight="1">
      <c r="A180" s="129"/>
      <c r="B180" s="139"/>
      <c r="C180" s="129"/>
      <c r="D180" s="137"/>
      <c r="E180" s="138"/>
      <c r="F180" s="129"/>
      <c r="G180" s="137"/>
      <c r="H180" s="129"/>
      <c r="I180" s="137"/>
      <c r="J180" s="137"/>
      <c r="K180" s="137"/>
      <c r="L180" s="139"/>
      <c r="M180" s="139"/>
      <c r="N180" s="129"/>
      <c r="O180" s="137"/>
      <c r="P180" s="137"/>
      <c r="Q180" s="137"/>
      <c r="R180" s="129"/>
      <c r="S180" s="129"/>
      <c r="T180" s="129"/>
      <c r="U180" s="129"/>
      <c r="V180" s="129"/>
      <c r="W180" s="129"/>
      <c r="X180" s="129"/>
      <c r="Y180" s="129"/>
      <c r="Z180" s="128"/>
      <c r="AA180" s="128"/>
      <c r="AB180" s="128"/>
      <c r="AC180" s="128"/>
    </row>
    <row r="181" ht="14.25" customHeight="1">
      <c r="A181" s="129"/>
      <c r="B181" s="139"/>
      <c r="C181" s="129"/>
      <c r="D181" s="137"/>
      <c r="E181" s="138"/>
      <c r="F181" s="129"/>
      <c r="G181" s="137"/>
      <c r="H181" s="129"/>
      <c r="I181" s="137"/>
      <c r="J181" s="137"/>
      <c r="K181" s="137"/>
      <c r="L181" s="139"/>
      <c r="M181" s="139"/>
      <c r="N181" s="129"/>
      <c r="O181" s="137"/>
      <c r="P181" s="137"/>
      <c r="Q181" s="137"/>
      <c r="R181" s="129"/>
      <c r="S181" s="129"/>
      <c r="T181" s="129"/>
      <c r="U181" s="129"/>
      <c r="V181" s="129"/>
      <c r="W181" s="129"/>
      <c r="X181" s="129"/>
      <c r="Y181" s="129"/>
      <c r="Z181" s="128"/>
      <c r="AA181" s="128"/>
      <c r="AB181" s="128"/>
      <c r="AC181" s="128"/>
    </row>
    <row r="182" ht="14.25" customHeight="1">
      <c r="A182" s="129"/>
      <c r="B182" s="139"/>
      <c r="C182" s="129"/>
      <c r="D182" s="137"/>
      <c r="E182" s="138"/>
      <c r="F182" s="129"/>
      <c r="G182" s="137"/>
      <c r="H182" s="129"/>
      <c r="I182" s="137"/>
      <c r="J182" s="137"/>
      <c r="K182" s="137"/>
      <c r="L182" s="139"/>
      <c r="M182" s="139"/>
      <c r="N182" s="129"/>
      <c r="O182" s="137"/>
      <c r="P182" s="137"/>
      <c r="Q182" s="137"/>
      <c r="R182" s="129"/>
      <c r="S182" s="129"/>
      <c r="T182" s="129"/>
      <c r="U182" s="129"/>
      <c r="V182" s="129"/>
      <c r="W182" s="129"/>
      <c r="X182" s="129"/>
      <c r="Y182" s="129"/>
      <c r="Z182" s="128"/>
      <c r="AA182" s="128"/>
      <c r="AB182" s="128"/>
      <c r="AC182" s="128"/>
    </row>
    <row r="183" ht="14.25" customHeight="1">
      <c r="A183" s="129"/>
      <c r="B183" s="139"/>
      <c r="C183" s="129"/>
      <c r="D183" s="137"/>
      <c r="E183" s="138"/>
      <c r="F183" s="129"/>
      <c r="G183" s="137"/>
      <c r="H183" s="129"/>
      <c r="I183" s="137"/>
      <c r="J183" s="137"/>
      <c r="K183" s="137"/>
      <c r="L183" s="139"/>
      <c r="M183" s="139"/>
      <c r="N183" s="129"/>
      <c r="O183" s="137"/>
      <c r="P183" s="137"/>
      <c r="Q183" s="137"/>
      <c r="R183" s="129"/>
      <c r="S183" s="129"/>
      <c r="T183" s="129"/>
      <c r="U183" s="129"/>
      <c r="V183" s="129"/>
      <c r="W183" s="129"/>
      <c r="X183" s="129"/>
      <c r="Y183" s="129"/>
      <c r="Z183" s="128"/>
      <c r="AA183" s="128"/>
      <c r="AB183" s="128"/>
      <c r="AC183" s="128"/>
    </row>
    <row r="184" ht="14.25" customHeight="1">
      <c r="A184" s="129"/>
      <c r="B184" s="139"/>
      <c r="C184" s="129"/>
      <c r="D184" s="137"/>
      <c r="E184" s="138"/>
      <c r="F184" s="129"/>
      <c r="G184" s="137"/>
      <c r="H184" s="129"/>
      <c r="I184" s="137"/>
      <c r="J184" s="137"/>
      <c r="K184" s="137"/>
      <c r="L184" s="139"/>
      <c r="M184" s="139"/>
      <c r="N184" s="129"/>
      <c r="O184" s="137"/>
      <c r="P184" s="137"/>
      <c r="Q184" s="137"/>
      <c r="R184" s="129"/>
      <c r="S184" s="129"/>
      <c r="T184" s="129"/>
      <c r="U184" s="129"/>
      <c r="V184" s="129"/>
      <c r="W184" s="129"/>
      <c r="X184" s="129"/>
      <c r="Y184" s="129"/>
      <c r="Z184" s="128"/>
      <c r="AA184" s="128"/>
      <c r="AB184" s="128"/>
      <c r="AC184" s="128"/>
    </row>
    <row r="185" ht="14.25" customHeight="1">
      <c r="A185" s="129"/>
      <c r="B185" s="139"/>
      <c r="C185" s="129"/>
      <c r="D185" s="137"/>
      <c r="E185" s="138"/>
      <c r="F185" s="129"/>
      <c r="G185" s="137"/>
      <c r="H185" s="129"/>
      <c r="I185" s="137"/>
      <c r="J185" s="137"/>
      <c r="K185" s="137"/>
      <c r="L185" s="139"/>
      <c r="M185" s="139"/>
      <c r="N185" s="129"/>
      <c r="O185" s="137"/>
      <c r="P185" s="137"/>
      <c r="Q185" s="137"/>
      <c r="R185" s="129"/>
      <c r="S185" s="129"/>
      <c r="T185" s="129"/>
      <c r="U185" s="129"/>
      <c r="V185" s="129"/>
      <c r="W185" s="129"/>
      <c r="X185" s="129"/>
      <c r="Y185" s="129"/>
      <c r="Z185" s="128"/>
      <c r="AA185" s="128"/>
      <c r="AB185" s="128"/>
      <c r="AC185" s="128"/>
    </row>
    <row r="186" ht="14.25" customHeight="1">
      <c r="A186" s="129"/>
      <c r="B186" s="139"/>
      <c r="C186" s="129"/>
      <c r="D186" s="137"/>
      <c r="E186" s="138"/>
      <c r="F186" s="129"/>
      <c r="G186" s="137"/>
      <c r="H186" s="129"/>
      <c r="I186" s="137"/>
      <c r="J186" s="137"/>
      <c r="K186" s="137"/>
      <c r="L186" s="139"/>
      <c r="M186" s="139"/>
      <c r="N186" s="129"/>
      <c r="O186" s="137"/>
      <c r="P186" s="137"/>
      <c r="Q186" s="137"/>
      <c r="R186" s="129"/>
      <c r="S186" s="129"/>
      <c r="T186" s="129"/>
      <c r="U186" s="129"/>
      <c r="V186" s="129"/>
      <c r="W186" s="129"/>
      <c r="X186" s="129"/>
      <c r="Y186" s="129"/>
      <c r="Z186" s="128"/>
      <c r="AA186" s="128"/>
      <c r="AB186" s="128"/>
      <c r="AC186" s="128"/>
    </row>
    <row r="187" ht="14.25" customHeight="1">
      <c r="A187" s="129"/>
      <c r="B187" s="139"/>
      <c r="C187" s="129"/>
      <c r="D187" s="137"/>
      <c r="E187" s="138"/>
      <c r="F187" s="129"/>
      <c r="G187" s="137"/>
      <c r="H187" s="129"/>
      <c r="I187" s="137"/>
      <c r="J187" s="137"/>
      <c r="K187" s="137"/>
      <c r="L187" s="139"/>
      <c r="M187" s="139"/>
      <c r="N187" s="129"/>
      <c r="O187" s="137"/>
      <c r="P187" s="137"/>
      <c r="Q187" s="137"/>
      <c r="R187" s="129"/>
      <c r="S187" s="129"/>
      <c r="T187" s="129"/>
      <c r="U187" s="129"/>
      <c r="V187" s="129"/>
      <c r="W187" s="129"/>
      <c r="X187" s="129"/>
      <c r="Y187" s="129"/>
      <c r="Z187" s="128"/>
      <c r="AA187" s="128"/>
      <c r="AB187" s="128"/>
      <c r="AC187" s="128"/>
    </row>
    <row r="188" ht="14.25" customHeight="1">
      <c r="A188" s="129"/>
      <c r="B188" s="139"/>
      <c r="C188" s="129"/>
      <c r="D188" s="137"/>
      <c r="E188" s="138"/>
      <c r="F188" s="129"/>
      <c r="G188" s="137"/>
      <c r="H188" s="129"/>
      <c r="I188" s="137"/>
      <c r="J188" s="137"/>
      <c r="K188" s="137"/>
      <c r="L188" s="139"/>
      <c r="M188" s="139"/>
      <c r="N188" s="129"/>
      <c r="O188" s="137"/>
      <c r="P188" s="137"/>
      <c r="Q188" s="137"/>
      <c r="R188" s="129"/>
      <c r="S188" s="129"/>
      <c r="T188" s="129"/>
      <c r="U188" s="129"/>
      <c r="V188" s="129"/>
      <c r="W188" s="129"/>
      <c r="X188" s="129"/>
      <c r="Y188" s="129"/>
      <c r="Z188" s="128"/>
      <c r="AA188" s="128"/>
      <c r="AB188" s="128"/>
      <c r="AC188" s="128"/>
    </row>
    <row r="189" ht="14.25" customHeight="1">
      <c r="A189" s="129"/>
      <c r="B189" s="139"/>
      <c r="C189" s="129"/>
      <c r="D189" s="137"/>
      <c r="E189" s="138"/>
      <c r="F189" s="129"/>
      <c r="G189" s="137"/>
      <c r="H189" s="129"/>
      <c r="I189" s="137"/>
      <c r="J189" s="137"/>
      <c r="K189" s="137"/>
      <c r="L189" s="139"/>
      <c r="M189" s="139"/>
      <c r="N189" s="129"/>
      <c r="O189" s="137"/>
      <c r="P189" s="137"/>
      <c r="Q189" s="137"/>
      <c r="R189" s="129"/>
      <c r="S189" s="129"/>
      <c r="T189" s="129"/>
      <c r="U189" s="129"/>
      <c r="V189" s="129"/>
      <c r="W189" s="129"/>
      <c r="X189" s="129"/>
      <c r="Y189" s="129"/>
      <c r="Z189" s="128"/>
      <c r="AA189" s="128"/>
      <c r="AB189" s="128"/>
      <c r="AC189" s="128"/>
    </row>
    <row r="190" ht="14.25" customHeight="1">
      <c r="A190" s="129"/>
      <c r="B190" s="139"/>
      <c r="C190" s="129"/>
      <c r="D190" s="137"/>
      <c r="E190" s="138"/>
      <c r="F190" s="129"/>
      <c r="G190" s="137"/>
      <c r="H190" s="129"/>
      <c r="I190" s="137"/>
      <c r="J190" s="137"/>
      <c r="K190" s="137"/>
      <c r="L190" s="139"/>
      <c r="M190" s="139"/>
      <c r="N190" s="129"/>
      <c r="O190" s="137"/>
      <c r="P190" s="137"/>
      <c r="Q190" s="137"/>
      <c r="R190" s="129"/>
      <c r="S190" s="129"/>
      <c r="T190" s="129"/>
      <c r="U190" s="129"/>
      <c r="V190" s="129"/>
      <c r="W190" s="129"/>
      <c r="X190" s="129"/>
      <c r="Y190" s="129"/>
      <c r="Z190" s="128"/>
      <c r="AA190" s="128"/>
      <c r="AB190" s="128"/>
      <c r="AC190" s="128"/>
    </row>
    <row r="191" ht="14.25" customHeight="1">
      <c r="A191" s="129"/>
      <c r="B191" s="139"/>
      <c r="C191" s="129"/>
      <c r="D191" s="137"/>
      <c r="E191" s="138"/>
      <c r="F191" s="129"/>
      <c r="G191" s="137"/>
      <c r="H191" s="129"/>
      <c r="I191" s="137"/>
      <c r="J191" s="137"/>
      <c r="K191" s="137"/>
      <c r="L191" s="139"/>
      <c r="M191" s="139"/>
      <c r="N191" s="129"/>
      <c r="O191" s="137"/>
      <c r="P191" s="137"/>
      <c r="Q191" s="137"/>
      <c r="R191" s="129"/>
      <c r="S191" s="129"/>
      <c r="T191" s="129"/>
      <c r="U191" s="129"/>
      <c r="V191" s="129"/>
      <c r="W191" s="129"/>
      <c r="X191" s="129"/>
      <c r="Y191" s="129"/>
      <c r="Z191" s="128"/>
      <c r="AA191" s="128"/>
      <c r="AB191" s="128"/>
      <c r="AC191" s="128"/>
    </row>
    <row r="192" ht="14.25" customHeight="1">
      <c r="A192" s="129"/>
      <c r="B192" s="139"/>
      <c r="C192" s="129"/>
      <c r="D192" s="137"/>
      <c r="E192" s="138"/>
      <c r="F192" s="129"/>
      <c r="G192" s="137"/>
      <c r="H192" s="129"/>
      <c r="I192" s="137"/>
      <c r="J192" s="137"/>
      <c r="K192" s="137"/>
      <c r="L192" s="139"/>
      <c r="M192" s="139"/>
      <c r="N192" s="129"/>
      <c r="O192" s="137"/>
      <c r="P192" s="137"/>
      <c r="Q192" s="137"/>
      <c r="R192" s="129"/>
      <c r="S192" s="129"/>
      <c r="T192" s="129"/>
      <c r="U192" s="129"/>
      <c r="V192" s="129"/>
      <c r="W192" s="129"/>
      <c r="X192" s="129"/>
      <c r="Y192" s="129"/>
      <c r="Z192" s="128"/>
      <c r="AA192" s="128"/>
      <c r="AB192" s="128"/>
      <c r="AC192" s="128"/>
    </row>
    <row r="193" ht="14.25" customHeight="1">
      <c r="A193" s="129"/>
      <c r="B193" s="139"/>
      <c r="C193" s="129"/>
      <c r="D193" s="137"/>
      <c r="E193" s="138"/>
      <c r="F193" s="129"/>
      <c r="G193" s="137"/>
      <c r="H193" s="129"/>
      <c r="I193" s="137"/>
      <c r="J193" s="137"/>
      <c r="K193" s="137"/>
      <c r="L193" s="139"/>
      <c r="M193" s="139"/>
      <c r="N193" s="129"/>
      <c r="O193" s="137"/>
      <c r="P193" s="137"/>
      <c r="Q193" s="137"/>
      <c r="R193" s="129"/>
      <c r="S193" s="129"/>
      <c r="T193" s="129"/>
      <c r="U193" s="129"/>
      <c r="V193" s="129"/>
      <c r="W193" s="129"/>
      <c r="X193" s="129"/>
      <c r="Y193" s="129"/>
      <c r="Z193" s="128"/>
      <c r="AA193" s="128"/>
      <c r="AB193" s="128"/>
      <c r="AC193" s="128"/>
    </row>
    <row r="194" ht="14.25" customHeight="1">
      <c r="A194" s="129"/>
      <c r="B194" s="139"/>
      <c r="C194" s="129"/>
      <c r="D194" s="137"/>
      <c r="E194" s="138"/>
      <c r="F194" s="129"/>
      <c r="G194" s="137"/>
      <c r="H194" s="129"/>
      <c r="I194" s="137"/>
      <c r="J194" s="137"/>
      <c r="K194" s="137"/>
      <c r="L194" s="139"/>
      <c r="M194" s="139"/>
      <c r="N194" s="129"/>
      <c r="O194" s="137"/>
      <c r="P194" s="137"/>
      <c r="Q194" s="137"/>
      <c r="R194" s="129"/>
      <c r="S194" s="129"/>
      <c r="T194" s="129"/>
      <c r="U194" s="129"/>
      <c r="V194" s="129"/>
      <c r="W194" s="129"/>
      <c r="X194" s="129"/>
      <c r="Y194" s="129"/>
      <c r="Z194" s="128"/>
      <c r="AA194" s="128"/>
      <c r="AB194" s="128"/>
      <c r="AC194" s="128"/>
    </row>
    <row r="195" ht="14.25" customHeight="1">
      <c r="A195" s="129"/>
      <c r="B195" s="139"/>
      <c r="C195" s="129"/>
      <c r="D195" s="137"/>
      <c r="E195" s="138"/>
      <c r="F195" s="129"/>
      <c r="G195" s="137"/>
      <c r="H195" s="129"/>
      <c r="I195" s="137"/>
      <c r="J195" s="137"/>
      <c r="K195" s="137"/>
      <c r="L195" s="139"/>
      <c r="M195" s="139"/>
      <c r="N195" s="129"/>
      <c r="O195" s="137"/>
      <c r="P195" s="137"/>
      <c r="Q195" s="137"/>
      <c r="R195" s="129"/>
      <c r="S195" s="129"/>
      <c r="T195" s="129"/>
      <c r="U195" s="129"/>
      <c r="V195" s="129"/>
      <c r="W195" s="129"/>
      <c r="X195" s="129"/>
      <c r="Y195" s="129"/>
      <c r="Z195" s="128"/>
      <c r="AA195" s="128"/>
      <c r="AB195" s="128"/>
      <c r="AC195" s="128"/>
    </row>
    <row r="196" ht="14.25" customHeight="1">
      <c r="A196" s="129"/>
      <c r="B196" s="139"/>
      <c r="C196" s="129"/>
      <c r="D196" s="137"/>
      <c r="E196" s="138"/>
      <c r="F196" s="129"/>
      <c r="G196" s="137"/>
      <c r="H196" s="129"/>
      <c r="I196" s="137"/>
      <c r="J196" s="137"/>
      <c r="K196" s="137"/>
      <c r="L196" s="139"/>
      <c r="M196" s="139"/>
      <c r="N196" s="129"/>
      <c r="O196" s="137"/>
      <c r="P196" s="137"/>
      <c r="Q196" s="137"/>
      <c r="R196" s="129"/>
      <c r="S196" s="129"/>
      <c r="T196" s="129"/>
      <c r="U196" s="129"/>
      <c r="V196" s="129"/>
      <c r="W196" s="129"/>
      <c r="X196" s="129"/>
      <c r="Y196" s="129"/>
      <c r="Z196" s="128"/>
      <c r="AA196" s="128"/>
      <c r="AB196" s="128"/>
      <c r="AC196" s="128"/>
    </row>
    <row r="197" ht="14.25" customHeight="1">
      <c r="A197" s="129"/>
      <c r="B197" s="139"/>
      <c r="C197" s="129"/>
      <c r="D197" s="137"/>
      <c r="E197" s="138"/>
      <c r="F197" s="129"/>
      <c r="G197" s="137"/>
      <c r="H197" s="129"/>
      <c r="I197" s="137"/>
      <c r="J197" s="137"/>
      <c r="K197" s="137"/>
      <c r="L197" s="139"/>
      <c r="M197" s="139"/>
      <c r="N197" s="129"/>
      <c r="O197" s="137"/>
      <c r="P197" s="137"/>
      <c r="Q197" s="137"/>
      <c r="R197" s="129"/>
      <c r="S197" s="129"/>
      <c r="T197" s="129"/>
      <c r="U197" s="129"/>
      <c r="V197" s="129"/>
      <c r="W197" s="129"/>
      <c r="X197" s="129"/>
      <c r="Y197" s="129"/>
      <c r="Z197" s="128"/>
      <c r="AA197" s="128"/>
      <c r="AB197" s="128"/>
      <c r="AC197" s="128"/>
    </row>
    <row r="198" ht="14.25" customHeight="1">
      <c r="A198" s="129"/>
      <c r="B198" s="139"/>
      <c r="C198" s="129"/>
      <c r="D198" s="137"/>
      <c r="E198" s="138"/>
      <c r="F198" s="129"/>
      <c r="G198" s="137"/>
      <c r="H198" s="129"/>
      <c r="I198" s="137"/>
      <c r="J198" s="137"/>
      <c r="K198" s="137"/>
      <c r="L198" s="139"/>
      <c r="M198" s="139"/>
      <c r="N198" s="129"/>
      <c r="O198" s="137"/>
      <c r="P198" s="137"/>
      <c r="Q198" s="137"/>
      <c r="R198" s="129"/>
      <c r="S198" s="129"/>
      <c r="T198" s="129"/>
      <c r="U198" s="129"/>
      <c r="V198" s="129"/>
      <c r="W198" s="129"/>
      <c r="X198" s="129"/>
      <c r="Y198" s="129"/>
      <c r="Z198" s="128"/>
      <c r="AA198" s="128"/>
      <c r="AB198" s="128"/>
      <c r="AC198" s="128"/>
    </row>
    <row r="199" ht="14.25" customHeight="1">
      <c r="A199" s="129"/>
      <c r="B199" s="139"/>
      <c r="C199" s="129"/>
      <c r="D199" s="137"/>
      <c r="E199" s="138"/>
      <c r="F199" s="129"/>
      <c r="G199" s="137"/>
      <c r="H199" s="129"/>
      <c r="I199" s="137"/>
      <c r="J199" s="137"/>
      <c r="K199" s="137"/>
      <c r="L199" s="139"/>
      <c r="M199" s="139"/>
      <c r="N199" s="129"/>
      <c r="O199" s="137"/>
      <c r="P199" s="137"/>
      <c r="Q199" s="137"/>
      <c r="R199" s="129"/>
      <c r="S199" s="129"/>
      <c r="T199" s="129"/>
      <c r="U199" s="129"/>
      <c r="V199" s="129"/>
      <c r="W199" s="129"/>
      <c r="X199" s="129"/>
      <c r="Y199" s="129"/>
      <c r="Z199" s="128"/>
      <c r="AA199" s="128"/>
      <c r="AB199" s="128"/>
      <c r="AC199" s="128"/>
    </row>
    <row r="200" ht="14.25" customHeight="1">
      <c r="A200" s="129"/>
      <c r="B200" s="139"/>
      <c r="C200" s="129"/>
      <c r="D200" s="137"/>
      <c r="E200" s="138"/>
      <c r="F200" s="129"/>
      <c r="G200" s="137"/>
      <c r="H200" s="129"/>
      <c r="I200" s="137"/>
      <c r="J200" s="137"/>
      <c r="K200" s="137"/>
      <c r="L200" s="139"/>
      <c r="M200" s="139"/>
      <c r="N200" s="129"/>
      <c r="O200" s="137"/>
      <c r="P200" s="137"/>
      <c r="Q200" s="137"/>
      <c r="R200" s="129"/>
      <c r="S200" s="129"/>
      <c r="T200" s="129"/>
      <c r="U200" s="129"/>
      <c r="V200" s="129"/>
      <c r="W200" s="129"/>
      <c r="X200" s="129"/>
      <c r="Y200" s="129"/>
      <c r="Z200" s="128"/>
      <c r="AA200" s="128"/>
      <c r="AB200" s="128"/>
      <c r="AC200" s="128"/>
    </row>
    <row r="201" ht="14.25" customHeight="1">
      <c r="A201" s="129"/>
      <c r="B201" s="139"/>
      <c r="C201" s="129"/>
      <c r="D201" s="137"/>
      <c r="E201" s="138"/>
      <c r="F201" s="129"/>
      <c r="G201" s="137"/>
      <c r="H201" s="129"/>
      <c r="I201" s="137"/>
      <c r="J201" s="137"/>
      <c r="K201" s="137"/>
      <c r="L201" s="139"/>
      <c r="M201" s="139"/>
      <c r="N201" s="129"/>
      <c r="O201" s="137"/>
      <c r="P201" s="137"/>
      <c r="Q201" s="137"/>
      <c r="R201" s="129"/>
      <c r="S201" s="129"/>
      <c r="T201" s="129"/>
      <c r="U201" s="129"/>
      <c r="V201" s="129"/>
      <c r="W201" s="129"/>
      <c r="X201" s="129"/>
      <c r="Y201" s="129"/>
      <c r="Z201" s="128"/>
      <c r="AA201" s="128"/>
      <c r="AB201" s="128"/>
      <c r="AC201" s="128"/>
    </row>
    <row r="202" ht="14.25" customHeight="1">
      <c r="A202" s="129"/>
      <c r="B202" s="139"/>
      <c r="C202" s="129"/>
      <c r="D202" s="137"/>
      <c r="E202" s="138"/>
      <c r="F202" s="129"/>
      <c r="G202" s="137"/>
      <c r="H202" s="129"/>
      <c r="I202" s="137"/>
      <c r="J202" s="137"/>
      <c r="K202" s="137"/>
      <c r="L202" s="139"/>
      <c r="M202" s="139"/>
      <c r="N202" s="129"/>
      <c r="O202" s="137"/>
      <c r="P202" s="137"/>
      <c r="Q202" s="137"/>
      <c r="R202" s="129"/>
      <c r="S202" s="129"/>
      <c r="T202" s="129"/>
      <c r="U202" s="129"/>
      <c r="V202" s="129"/>
      <c r="W202" s="129"/>
      <c r="X202" s="129"/>
      <c r="Y202" s="129"/>
      <c r="Z202" s="128"/>
      <c r="AA202" s="128"/>
      <c r="AB202" s="128"/>
      <c r="AC202" s="128"/>
    </row>
    <row r="203" ht="14.25" customHeight="1">
      <c r="A203" s="129"/>
      <c r="B203" s="139"/>
      <c r="C203" s="129"/>
      <c r="D203" s="137"/>
      <c r="E203" s="138"/>
      <c r="F203" s="129"/>
      <c r="G203" s="137"/>
      <c r="H203" s="129"/>
      <c r="I203" s="137"/>
      <c r="J203" s="137"/>
      <c r="K203" s="137"/>
      <c r="L203" s="139"/>
      <c r="M203" s="139"/>
      <c r="N203" s="129"/>
      <c r="O203" s="137"/>
      <c r="P203" s="137"/>
      <c r="Q203" s="137"/>
      <c r="R203" s="129"/>
      <c r="S203" s="129"/>
      <c r="T203" s="129"/>
      <c r="U203" s="129"/>
      <c r="V203" s="129"/>
      <c r="W203" s="129"/>
      <c r="X203" s="129"/>
      <c r="Y203" s="129"/>
      <c r="Z203" s="128"/>
      <c r="AA203" s="128"/>
      <c r="AB203" s="128"/>
      <c r="AC203" s="128"/>
    </row>
    <row r="204" ht="14.25" customHeight="1">
      <c r="A204" s="129"/>
      <c r="B204" s="139"/>
      <c r="C204" s="129"/>
      <c r="D204" s="137"/>
      <c r="E204" s="138"/>
      <c r="F204" s="129"/>
      <c r="G204" s="137"/>
      <c r="H204" s="129"/>
      <c r="I204" s="137"/>
      <c r="J204" s="137"/>
      <c r="K204" s="137"/>
      <c r="L204" s="139"/>
      <c r="M204" s="139"/>
      <c r="N204" s="129"/>
      <c r="O204" s="137"/>
      <c r="P204" s="137"/>
      <c r="Q204" s="137"/>
      <c r="R204" s="129"/>
      <c r="S204" s="129"/>
      <c r="T204" s="129"/>
      <c r="U204" s="129"/>
      <c r="V204" s="129"/>
      <c r="W204" s="129"/>
      <c r="X204" s="129"/>
      <c r="Y204" s="129"/>
      <c r="Z204" s="128"/>
      <c r="AA204" s="128"/>
      <c r="AB204" s="128"/>
      <c r="AC204" s="128"/>
    </row>
    <row r="205" ht="14.25" customHeight="1">
      <c r="A205" s="129"/>
      <c r="B205" s="139"/>
      <c r="C205" s="129"/>
      <c r="D205" s="137"/>
      <c r="E205" s="138"/>
      <c r="F205" s="129"/>
      <c r="G205" s="137"/>
      <c r="H205" s="129"/>
      <c r="I205" s="137"/>
      <c r="J205" s="137"/>
      <c r="K205" s="137"/>
      <c r="L205" s="139"/>
      <c r="M205" s="139"/>
      <c r="N205" s="129"/>
      <c r="O205" s="137"/>
      <c r="P205" s="137"/>
      <c r="Q205" s="137"/>
      <c r="R205" s="129"/>
      <c r="S205" s="129"/>
      <c r="T205" s="129"/>
      <c r="U205" s="129"/>
      <c r="V205" s="129"/>
      <c r="W205" s="129"/>
      <c r="X205" s="129"/>
      <c r="Y205" s="129"/>
      <c r="Z205" s="128"/>
      <c r="AA205" s="128"/>
      <c r="AB205" s="128"/>
      <c r="AC205" s="128"/>
    </row>
    <row r="206" ht="14.25" customHeight="1">
      <c r="A206" s="129"/>
      <c r="B206" s="139"/>
      <c r="C206" s="129"/>
      <c r="D206" s="137"/>
      <c r="E206" s="138"/>
      <c r="F206" s="129"/>
      <c r="G206" s="137"/>
      <c r="H206" s="129"/>
      <c r="I206" s="137"/>
      <c r="J206" s="137"/>
      <c r="K206" s="137"/>
      <c r="L206" s="139"/>
      <c r="M206" s="139"/>
      <c r="N206" s="129"/>
      <c r="O206" s="137"/>
      <c r="P206" s="137"/>
      <c r="Q206" s="137"/>
      <c r="R206" s="129"/>
      <c r="S206" s="129"/>
      <c r="T206" s="129"/>
      <c r="U206" s="129"/>
      <c r="V206" s="129"/>
      <c r="W206" s="129"/>
      <c r="X206" s="129"/>
      <c r="Y206" s="129"/>
      <c r="Z206" s="128"/>
      <c r="AA206" s="128"/>
      <c r="AB206" s="128"/>
      <c r="AC206" s="128"/>
    </row>
    <row r="207" ht="14.25" customHeight="1">
      <c r="A207" s="129"/>
      <c r="B207" s="139"/>
      <c r="C207" s="129"/>
      <c r="D207" s="137"/>
      <c r="E207" s="138"/>
      <c r="F207" s="129"/>
      <c r="G207" s="137"/>
      <c r="H207" s="129"/>
      <c r="I207" s="137"/>
      <c r="J207" s="137"/>
      <c r="K207" s="137"/>
      <c r="L207" s="139"/>
      <c r="M207" s="139"/>
      <c r="N207" s="129"/>
      <c r="O207" s="137"/>
      <c r="P207" s="137"/>
      <c r="Q207" s="137"/>
      <c r="R207" s="129"/>
      <c r="S207" s="129"/>
      <c r="T207" s="129"/>
      <c r="U207" s="129"/>
      <c r="V207" s="129"/>
      <c r="W207" s="129"/>
      <c r="X207" s="129"/>
      <c r="Y207" s="129"/>
      <c r="Z207" s="128"/>
      <c r="AA207" s="128"/>
      <c r="AB207" s="128"/>
      <c r="AC207" s="128"/>
    </row>
    <row r="208" ht="14.25" customHeight="1">
      <c r="A208" s="129"/>
      <c r="B208" s="139"/>
      <c r="C208" s="129"/>
      <c r="D208" s="137"/>
      <c r="E208" s="138"/>
      <c r="F208" s="129"/>
      <c r="G208" s="137"/>
      <c r="H208" s="129"/>
      <c r="I208" s="137"/>
      <c r="J208" s="137"/>
      <c r="K208" s="137"/>
      <c r="L208" s="139"/>
      <c r="M208" s="139"/>
      <c r="N208" s="129"/>
      <c r="O208" s="137"/>
      <c r="P208" s="137"/>
      <c r="Q208" s="137"/>
      <c r="R208" s="129"/>
      <c r="S208" s="129"/>
      <c r="T208" s="129"/>
      <c r="U208" s="129"/>
      <c r="V208" s="129"/>
      <c r="W208" s="129"/>
      <c r="X208" s="129"/>
      <c r="Y208" s="129"/>
      <c r="Z208" s="128"/>
      <c r="AA208" s="128"/>
      <c r="AB208" s="128"/>
      <c r="AC208" s="128"/>
    </row>
    <row r="209" ht="14.25" customHeight="1">
      <c r="A209" s="129"/>
      <c r="B209" s="139"/>
      <c r="C209" s="129"/>
      <c r="D209" s="137"/>
      <c r="E209" s="138"/>
      <c r="F209" s="129"/>
      <c r="G209" s="137"/>
      <c r="H209" s="129"/>
      <c r="I209" s="137"/>
      <c r="J209" s="137"/>
      <c r="K209" s="137"/>
      <c r="L209" s="139"/>
      <c r="M209" s="139"/>
      <c r="N209" s="129"/>
      <c r="O209" s="137"/>
      <c r="P209" s="137"/>
      <c r="Q209" s="137"/>
      <c r="R209" s="129"/>
      <c r="S209" s="129"/>
      <c r="T209" s="129"/>
      <c r="U209" s="129"/>
      <c r="V209" s="129"/>
      <c r="W209" s="129"/>
      <c r="X209" s="129"/>
      <c r="Y209" s="129"/>
      <c r="Z209" s="128"/>
      <c r="AA209" s="128"/>
      <c r="AB209" s="128"/>
      <c r="AC209" s="128"/>
    </row>
    <row r="210" ht="14.25" customHeight="1">
      <c r="A210" s="129"/>
      <c r="B210" s="139"/>
      <c r="C210" s="129"/>
      <c r="D210" s="137"/>
      <c r="E210" s="138"/>
      <c r="F210" s="129"/>
      <c r="G210" s="137"/>
      <c r="H210" s="129"/>
      <c r="I210" s="137"/>
      <c r="J210" s="137"/>
      <c r="K210" s="137"/>
      <c r="L210" s="139"/>
      <c r="M210" s="139"/>
      <c r="N210" s="129"/>
      <c r="O210" s="137"/>
      <c r="P210" s="137"/>
      <c r="Q210" s="137"/>
      <c r="R210" s="129"/>
      <c r="S210" s="129"/>
      <c r="T210" s="129"/>
      <c r="U210" s="129"/>
      <c r="V210" s="129"/>
      <c r="W210" s="129"/>
      <c r="X210" s="129"/>
      <c r="Y210" s="129"/>
      <c r="Z210" s="128"/>
      <c r="AA210" s="128"/>
      <c r="AB210" s="128"/>
      <c r="AC210" s="128"/>
    </row>
    <row r="211" ht="14.25" customHeight="1">
      <c r="A211" s="129"/>
      <c r="B211" s="139"/>
      <c r="C211" s="129"/>
      <c r="D211" s="137"/>
      <c r="E211" s="138"/>
      <c r="F211" s="129"/>
      <c r="G211" s="137"/>
      <c r="H211" s="129"/>
      <c r="I211" s="137"/>
      <c r="J211" s="137"/>
      <c r="K211" s="137"/>
      <c r="L211" s="139"/>
      <c r="M211" s="139"/>
      <c r="N211" s="129"/>
      <c r="O211" s="137"/>
      <c r="P211" s="137"/>
      <c r="Q211" s="137"/>
      <c r="R211" s="129"/>
      <c r="S211" s="129"/>
      <c r="T211" s="129"/>
      <c r="U211" s="129"/>
      <c r="V211" s="129"/>
      <c r="W211" s="129"/>
      <c r="X211" s="129"/>
      <c r="Y211" s="129"/>
      <c r="Z211" s="128"/>
      <c r="AA211" s="128"/>
      <c r="AB211" s="128"/>
      <c r="AC211" s="128"/>
    </row>
    <row r="212" ht="14.25" customHeight="1">
      <c r="A212" s="129"/>
      <c r="B212" s="139"/>
      <c r="C212" s="129"/>
      <c r="D212" s="137"/>
      <c r="E212" s="138"/>
      <c r="F212" s="129"/>
      <c r="G212" s="137"/>
      <c r="H212" s="129"/>
      <c r="I212" s="137"/>
      <c r="J212" s="137"/>
      <c r="K212" s="137"/>
      <c r="L212" s="139"/>
      <c r="M212" s="139"/>
      <c r="N212" s="129"/>
      <c r="O212" s="137"/>
      <c r="P212" s="137"/>
      <c r="Q212" s="137"/>
      <c r="R212" s="129"/>
      <c r="S212" s="129"/>
      <c r="T212" s="129"/>
      <c r="U212" s="129"/>
      <c r="V212" s="129"/>
      <c r="W212" s="129"/>
      <c r="X212" s="129"/>
      <c r="Y212" s="129"/>
      <c r="Z212" s="128"/>
      <c r="AA212" s="128"/>
      <c r="AB212" s="128"/>
      <c r="AC212" s="128"/>
    </row>
    <row r="213" ht="14.25" customHeight="1">
      <c r="A213" s="129"/>
      <c r="B213" s="139"/>
      <c r="C213" s="129"/>
      <c r="D213" s="137"/>
      <c r="E213" s="138"/>
      <c r="F213" s="129"/>
      <c r="G213" s="137"/>
      <c r="H213" s="129"/>
      <c r="I213" s="137"/>
      <c r="J213" s="137"/>
      <c r="K213" s="137"/>
      <c r="L213" s="139"/>
      <c r="M213" s="139"/>
      <c r="N213" s="129"/>
      <c r="O213" s="137"/>
      <c r="P213" s="137"/>
      <c r="Q213" s="137"/>
      <c r="R213" s="129"/>
      <c r="S213" s="129"/>
      <c r="T213" s="129"/>
      <c r="U213" s="129"/>
      <c r="V213" s="129"/>
      <c r="W213" s="129"/>
      <c r="X213" s="129"/>
      <c r="Y213" s="129"/>
      <c r="Z213" s="128"/>
      <c r="AA213" s="128"/>
      <c r="AB213" s="128"/>
      <c r="AC213" s="128"/>
    </row>
    <row r="214" ht="14.25" customHeight="1">
      <c r="A214" s="129"/>
      <c r="B214" s="139"/>
      <c r="C214" s="129"/>
      <c r="D214" s="137"/>
      <c r="E214" s="138"/>
      <c r="F214" s="129"/>
      <c r="G214" s="137"/>
      <c r="H214" s="129"/>
      <c r="I214" s="137"/>
      <c r="J214" s="137"/>
      <c r="K214" s="137"/>
      <c r="L214" s="139"/>
      <c r="M214" s="139"/>
      <c r="N214" s="129"/>
      <c r="O214" s="137"/>
      <c r="P214" s="137"/>
      <c r="Q214" s="137"/>
      <c r="R214" s="129"/>
      <c r="S214" s="129"/>
      <c r="T214" s="129"/>
      <c r="U214" s="129"/>
      <c r="V214" s="129"/>
      <c r="W214" s="129"/>
      <c r="X214" s="129"/>
      <c r="Y214" s="129"/>
      <c r="Z214" s="128"/>
      <c r="AA214" s="128"/>
      <c r="AB214" s="128"/>
      <c r="AC214" s="128"/>
    </row>
    <row r="215" ht="14.25" customHeight="1">
      <c r="A215" s="129"/>
      <c r="B215" s="139"/>
      <c r="C215" s="129"/>
      <c r="D215" s="137"/>
      <c r="E215" s="138"/>
      <c r="F215" s="129"/>
      <c r="G215" s="137"/>
      <c r="H215" s="129"/>
      <c r="I215" s="137"/>
      <c r="J215" s="137"/>
      <c r="K215" s="137"/>
      <c r="L215" s="139"/>
      <c r="M215" s="139"/>
      <c r="N215" s="129"/>
      <c r="O215" s="137"/>
      <c r="P215" s="137"/>
      <c r="Q215" s="137"/>
      <c r="R215" s="129"/>
      <c r="S215" s="129"/>
      <c r="T215" s="129"/>
      <c r="U215" s="129"/>
      <c r="V215" s="129"/>
      <c r="W215" s="129"/>
      <c r="X215" s="129"/>
      <c r="Y215" s="129"/>
      <c r="Z215" s="128"/>
      <c r="AA215" s="128"/>
      <c r="AB215" s="128"/>
      <c r="AC215" s="128"/>
    </row>
    <row r="216" ht="14.25" customHeight="1">
      <c r="A216" s="129"/>
      <c r="B216" s="139"/>
      <c r="C216" s="129"/>
      <c r="D216" s="137"/>
      <c r="E216" s="138"/>
      <c r="F216" s="129"/>
      <c r="G216" s="137"/>
      <c r="H216" s="129"/>
      <c r="I216" s="137"/>
      <c r="J216" s="137"/>
      <c r="K216" s="137"/>
      <c r="L216" s="139"/>
      <c r="M216" s="139"/>
      <c r="N216" s="129"/>
      <c r="O216" s="137"/>
      <c r="P216" s="137"/>
      <c r="Q216" s="137"/>
      <c r="R216" s="129"/>
      <c r="S216" s="129"/>
      <c r="T216" s="129"/>
      <c r="U216" s="129"/>
      <c r="V216" s="129"/>
      <c r="W216" s="129"/>
      <c r="X216" s="129"/>
      <c r="Y216" s="129"/>
      <c r="Z216" s="128"/>
      <c r="AA216" s="128"/>
      <c r="AB216" s="128"/>
      <c r="AC216" s="128"/>
    </row>
    <row r="217" ht="14.25" customHeight="1">
      <c r="A217" s="129"/>
      <c r="B217" s="139"/>
      <c r="C217" s="129"/>
      <c r="D217" s="137"/>
      <c r="E217" s="138"/>
      <c r="F217" s="129"/>
      <c r="G217" s="137"/>
      <c r="H217" s="129"/>
      <c r="I217" s="137"/>
      <c r="J217" s="137"/>
      <c r="K217" s="137"/>
      <c r="L217" s="139"/>
      <c r="M217" s="139"/>
      <c r="N217" s="129"/>
      <c r="O217" s="137"/>
      <c r="P217" s="137"/>
      <c r="Q217" s="137"/>
      <c r="R217" s="129"/>
      <c r="S217" s="129"/>
      <c r="T217" s="129"/>
      <c r="U217" s="129"/>
      <c r="V217" s="129"/>
      <c r="W217" s="129"/>
      <c r="X217" s="129"/>
      <c r="Y217" s="129"/>
      <c r="Z217" s="128"/>
      <c r="AA217" s="128"/>
      <c r="AB217" s="128"/>
      <c r="AC217" s="128"/>
    </row>
    <row r="218" ht="14.25" customHeight="1">
      <c r="A218" s="129"/>
      <c r="B218" s="139"/>
      <c r="C218" s="129"/>
      <c r="D218" s="137"/>
      <c r="E218" s="138"/>
      <c r="F218" s="129"/>
      <c r="G218" s="137"/>
      <c r="H218" s="129"/>
      <c r="I218" s="137"/>
      <c r="J218" s="137"/>
      <c r="K218" s="137"/>
      <c r="L218" s="139"/>
      <c r="M218" s="139"/>
      <c r="N218" s="129"/>
      <c r="O218" s="137"/>
      <c r="P218" s="137"/>
      <c r="Q218" s="137"/>
      <c r="R218" s="129"/>
      <c r="S218" s="129"/>
      <c r="T218" s="129"/>
      <c r="U218" s="129"/>
      <c r="V218" s="129"/>
      <c r="W218" s="129"/>
      <c r="X218" s="129"/>
      <c r="Y218" s="129"/>
      <c r="Z218" s="128"/>
      <c r="AA218" s="128"/>
      <c r="AB218" s="128"/>
      <c r="AC218" s="128"/>
    </row>
    <row r="219" ht="14.25" customHeight="1">
      <c r="A219" s="129"/>
      <c r="B219" s="139"/>
      <c r="C219" s="129"/>
      <c r="D219" s="137"/>
      <c r="E219" s="138"/>
      <c r="F219" s="129"/>
      <c r="G219" s="137"/>
      <c r="H219" s="129"/>
      <c r="I219" s="137"/>
      <c r="J219" s="137"/>
      <c r="K219" s="137"/>
      <c r="L219" s="139"/>
      <c r="M219" s="139"/>
      <c r="N219" s="129"/>
      <c r="O219" s="137"/>
      <c r="P219" s="137"/>
      <c r="Q219" s="137"/>
      <c r="R219" s="129"/>
      <c r="S219" s="129"/>
      <c r="T219" s="129"/>
      <c r="U219" s="129"/>
      <c r="V219" s="129"/>
      <c r="W219" s="129"/>
      <c r="X219" s="129"/>
      <c r="Y219" s="129"/>
      <c r="Z219" s="128"/>
      <c r="AA219" s="128"/>
      <c r="AB219" s="128"/>
      <c r="AC219" s="128"/>
    </row>
    <row r="220" ht="14.25" customHeight="1">
      <c r="A220" s="129"/>
      <c r="B220" s="139"/>
      <c r="C220" s="129"/>
      <c r="D220" s="137"/>
      <c r="E220" s="138"/>
      <c r="F220" s="129"/>
      <c r="G220" s="137"/>
      <c r="H220" s="129"/>
      <c r="I220" s="137"/>
      <c r="J220" s="137"/>
      <c r="K220" s="137"/>
      <c r="L220" s="139"/>
      <c r="M220" s="139"/>
      <c r="N220" s="129"/>
      <c r="O220" s="137"/>
      <c r="P220" s="137"/>
      <c r="Q220" s="137"/>
      <c r="R220" s="129"/>
      <c r="S220" s="129"/>
      <c r="T220" s="129"/>
      <c r="U220" s="129"/>
      <c r="V220" s="129"/>
      <c r="W220" s="129"/>
      <c r="X220" s="129"/>
      <c r="Y220" s="129"/>
      <c r="Z220" s="128"/>
      <c r="AA220" s="128"/>
      <c r="AB220" s="128"/>
      <c r="AC220" s="128"/>
    </row>
    <row r="221" ht="14.25" customHeight="1">
      <c r="A221" s="129"/>
      <c r="B221" s="139"/>
      <c r="C221" s="129"/>
      <c r="D221" s="137"/>
      <c r="E221" s="138"/>
      <c r="F221" s="129"/>
      <c r="G221" s="137"/>
      <c r="H221" s="129"/>
      <c r="I221" s="137"/>
      <c r="J221" s="137"/>
      <c r="K221" s="137"/>
      <c r="L221" s="139"/>
      <c r="M221" s="139"/>
      <c r="N221" s="129"/>
      <c r="O221" s="137"/>
      <c r="P221" s="137"/>
      <c r="Q221" s="137"/>
      <c r="R221" s="129"/>
      <c r="S221" s="129"/>
      <c r="T221" s="129"/>
      <c r="U221" s="129"/>
      <c r="V221" s="129"/>
      <c r="W221" s="129"/>
      <c r="X221" s="129"/>
      <c r="Y221" s="129"/>
      <c r="Z221" s="128"/>
      <c r="AA221" s="128"/>
      <c r="AB221" s="128"/>
      <c r="AC221" s="128"/>
    </row>
    <row r="222" ht="14.25" customHeight="1">
      <c r="A222" s="129"/>
      <c r="B222" s="139"/>
      <c r="C222" s="129"/>
      <c r="D222" s="137"/>
      <c r="E222" s="138"/>
      <c r="F222" s="129"/>
      <c r="G222" s="137"/>
      <c r="H222" s="129"/>
      <c r="I222" s="137"/>
      <c r="J222" s="137"/>
      <c r="K222" s="137"/>
      <c r="L222" s="139"/>
      <c r="M222" s="139"/>
      <c r="N222" s="129"/>
      <c r="O222" s="137"/>
      <c r="P222" s="137"/>
      <c r="Q222" s="137"/>
      <c r="R222" s="129"/>
      <c r="S222" s="129"/>
      <c r="T222" s="129"/>
      <c r="U222" s="129"/>
      <c r="V222" s="129"/>
      <c r="W222" s="129"/>
      <c r="X222" s="129"/>
      <c r="Y222" s="129"/>
      <c r="Z222" s="128"/>
      <c r="AA222" s="128"/>
      <c r="AB222" s="128"/>
      <c r="AC222" s="128"/>
    </row>
    <row r="223" ht="14.25" customHeight="1">
      <c r="A223" s="129"/>
      <c r="B223" s="139"/>
      <c r="C223" s="129"/>
      <c r="D223" s="137"/>
      <c r="E223" s="138"/>
      <c r="F223" s="129"/>
      <c r="G223" s="137"/>
      <c r="H223" s="129"/>
      <c r="I223" s="137"/>
      <c r="J223" s="137"/>
      <c r="K223" s="137"/>
      <c r="L223" s="139"/>
      <c r="M223" s="139"/>
      <c r="N223" s="129"/>
      <c r="O223" s="137"/>
      <c r="P223" s="137"/>
      <c r="Q223" s="137"/>
      <c r="R223" s="129"/>
      <c r="S223" s="129"/>
      <c r="T223" s="129"/>
      <c r="U223" s="129"/>
      <c r="V223" s="129"/>
      <c r="W223" s="129"/>
      <c r="X223" s="129"/>
      <c r="Y223" s="129"/>
      <c r="Z223" s="128"/>
      <c r="AA223" s="128"/>
      <c r="AB223" s="128"/>
      <c r="AC223" s="128"/>
    </row>
    <row r="224" ht="14.25" customHeight="1">
      <c r="A224" s="129"/>
      <c r="B224" s="139"/>
      <c r="C224" s="129"/>
      <c r="D224" s="137"/>
      <c r="E224" s="138"/>
      <c r="F224" s="129"/>
      <c r="G224" s="137"/>
      <c r="H224" s="129"/>
      <c r="I224" s="137"/>
      <c r="J224" s="137"/>
      <c r="K224" s="137"/>
      <c r="L224" s="139"/>
      <c r="M224" s="139"/>
      <c r="N224" s="129"/>
      <c r="O224" s="137"/>
      <c r="P224" s="137"/>
      <c r="Q224" s="137"/>
      <c r="R224" s="129"/>
      <c r="S224" s="129"/>
      <c r="T224" s="129"/>
      <c r="U224" s="129"/>
      <c r="V224" s="129"/>
      <c r="W224" s="129"/>
      <c r="X224" s="129"/>
      <c r="Y224" s="129"/>
      <c r="Z224" s="128"/>
      <c r="AA224" s="128"/>
      <c r="AB224" s="128"/>
      <c r="AC224" s="128"/>
    </row>
    <row r="225" ht="14.25" customHeight="1">
      <c r="A225" s="129"/>
      <c r="B225" s="139"/>
      <c r="C225" s="129"/>
      <c r="D225" s="137"/>
      <c r="E225" s="138"/>
      <c r="F225" s="129"/>
      <c r="G225" s="137"/>
      <c r="H225" s="129"/>
      <c r="I225" s="137"/>
      <c r="J225" s="137"/>
      <c r="K225" s="137"/>
      <c r="L225" s="139"/>
      <c r="M225" s="139"/>
      <c r="N225" s="129"/>
      <c r="O225" s="137"/>
      <c r="P225" s="137"/>
      <c r="Q225" s="137"/>
      <c r="R225" s="129"/>
      <c r="S225" s="129"/>
      <c r="T225" s="129"/>
      <c r="U225" s="129"/>
      <c r="V225" s="129"/>
      <c r="W225" s="129"/>
      <c r="X225" s="129"/>
      <c r="Y225" s="129"/>
      <c r="Z225" s="128"/>
      <c r="AA225" s="128"/>
      <c r="AB225" s="128"/>
      <c r="AC225" s="128"/>
    </row>
    <row r="226" ht="14.25" customHeight="1">
      <c r="A226" s="129"/>
      <c r="B226" s="139"/>
      <c r="C226" s="129"/>
      <c r="D226" s="137"/>
      <c r="E226" s="138"/>
      <c r="F226" s="129"/>
      <c r="G226" s="137"/>
      <c r="H226" s="129"/>
      <c r="I226" s="137"/>
      <c r="J226" s="137"/>
      <c r="K226" s="137"/>
      <c r="L226" s="139"/>
      <c r="M226" s="139"/>
      <c r="N226" s="129"/>
      <c r="O226" s="137"/>
      <c r="P226" s="137"/>
      <c r="Q226" s="137"/>
      <c r="R226" s="129"/>
      <c r="S226" s="129"/>
      <c r="T226" s="129"/>
      <c r="U226" s="129"/>
      <c r="V226" s="129"/>
      <c r="W226" s="129"/>
      <c r="X226" s="129"/>
      <c r="Y226" s="129"/>
      <c r="Z226" s="128"/>
      <c r="AA226" s="128"/>
      <c r="AB226" s="128"/>
      <c r="AC226" s="128"/>
    </row>
    <row r="227" ht="14.25" customHeight="1">
      <c r="A227" s="129"/>
      <c r="B227" s="139"/>
      <c r="C227" s="129"/>
      <c r="D227" s="137"/>
      <c r="E227" s="138"/>
      <c r="F227" s="129"/>
      <c r="G227" s="137"/>
      <c r="H227" s="129"/>
      <c r="I227" s="137"/>
      <c r="J227" s="137"/>
      <c r="K227" s="137"/>
      <c r="L227" s="139"/>
      <c r="M227" s="139"/>
      <c r="N227" s="129"/>
      <c r="O227" s="137"/>
      <c r="P227" s="137"/>
      <c r="Q227" s="137"/>
      <c r="R227" s="129"/>
      <c r="S227" s="129"/>
      <c r="T227" s="129"/>
      <c r="U227" s="129"/>
      <c r="V227" s="129"/>
      <c r="W227" s="129"/>
      <c r="X227" s="129"/>
      <c r="Y227" s="129"/>
      <c r="Z227" s="128"/>
      <c r="AA227" s="128"/>
      <c r="AB227" s="128"/>
      <c r="AC227" s="128"/>
    </row>
    <row r="228" ht="14.25" customHeight="1">
      <c r="A228" s="129"/>
      <c r="B228" s="139"/>
      <c r="C228" s="129"/>
      <c r="D228" s="137"/>
      <c r="E228" s="138"/>
      <c r="F228" s="129"/>
      <c r="G228" s="137"/>
      <c r="H228" s="129"/>
      <c r="I228" s="137"/>
      <c r="J228" s="137"/>
      <c r="K228" s="137"/>
      <c r="L228" s="139"/>
      <c r="M228" s="139"/>
      <c r="N228" s="129"/>
      <c r="O228" s="137"/>
      <c r="P228" s="137"/>
      <c r="Q228" s="137"/>
      <c r="R228" s="129"/>
      <c r="S228" s="129"/>
      <c r="T228" s="129"/>
      <c r="U228" s="129"/>
      <c r="V228" s="129"/>
      <c r="W228" s="129"/>
      <c r="X228" s="129"/>
      <c r="Y228" s="129"/>
      <c r="Z228" s="128"/>
      <c r="AA228" s="128"/>
      <c r="AB228" s="128"/>
      <c r="AC228" s="128"/>
    </row>
    <row r="229" ht="14.25" customHeight="1">
      <c r="A229" s="129"/>
      <c r="B229" s="139"/>
      <c r="C229" s="129"/>
      <c r="D229" s="137"/>
      <c r="E229" s="138"/>
      <c r="F229" s="129"/>
      <c r="G229" s="137"/>
      <c r="H229" s="129"/>
      <c r="I229" s="137"/>
      <c r="J229" s="137"/>
      <c r="K229" s="137"/>
      <c r="L229" s="139"/>
      <c r="M229" s="139"/>
      <c r="N229" s="129"/>
      <c r="O229" s="137"/>
      <c r="P229" s="137"/>
      <c r="Q229" s="137"/>
      <c r="R229" s="129"/>
      <c r="S229" s="129"/>
      <c r="T229" s="129"/>
      <c r="U229" s="129"/>
      <c r="V229" s="129"/>
      <c r="W229" s="129"/>
      <c r="X229" s="129"/>
      <c r="Y229" s="129"/>
      <c r="Z229" s="128"/>
      <c r="AA229" s="128"/>
      <c r="AB229" s="128"/>
      <c r="AC229" s="128"/>
    </row>
    <row r="230" ht="14.25" customHeight="1">
      <c r="A230" s="129"/>
      <c r="B230" s="139"/>
      <c r="C230" s="129"/>
      <c r="D230" s="137"/>
      <c r="E230" s="138"/>
      <c r="F230" s="129"/>
      <c r="G230" s="137"/>
      <c r="H230" s="129"/>
      <c r="I230" s="137"/>
      <c r="J230" s="137"/>
      <c r="K230" s="137"/>
      <c r="L230" s="139"/>
      <c r="M230" s="139"/>
      <c r="N230" s="129"/>
      <c r="O230" s="137"/>
      <c r="P230" s="137"/>
      <c r="Q230" s="137"/>
      <c r="R230" s="129"/>
      <c r="S230" s="129"/>
      <c r="T230" s="129"/>
      <c r="U230" s="129"/>
      <c r="V230" s="129"/>
      <c r="W230" s="129"/>
      <c r="X230" s="129"/>
      <c r="Y230" s="129"/>
      <c r="Z230" s="128"/>
      <c r="AA230" s="128"/>
      <c r="AB230" s="128"/>
      <c r="AC230" s="128"/>
    </row>
    <row r="231" ht="14.25" customHeight="1">
      <c r="A231" s="129"/>
      <c r="B231" s="139"/>
      <c r="C231" s="129"/>
      <c r="D231" s="137"/>
      <c r="E231" s="138"/>
      <c r="F231" s="129"/>
      <c r="G231" s="137"/>
      <c r="H231" s="129"/>
      <c r="I231" s="137"/>
      <c r="J231" s="137"/>
      <c r="K231" s="137"/>
      <c r="L231" s="139"/>
      <c r="M231" s="139"/>
      <c r="N231" s="129"/>
      <c r="O231" s="137"/>
      <c r="P231" s="137"/>
      <c r="Q231" s="137"/>
      <c r="R231" s="129"/>
      <c r="S231" s="129"/>
      <c r="T231" s="129"/>
      <c r="U231" s="129"/>
      <c r="V231" s="129"/>
      <c r="W231" s="129"/>
      <c r="X231" s="129"/>
      <c r="Y231" s="129"/>
      <c r="Z231" s="128"/>
      <c r="AA231" s="128"/>
      <c r="AB231" s="128"/>
      <c r="AC231" s="128"/>
    </row>
    <row r="232" ht="14.25" customHeight="1">
      <c r="A232" s="129"/>
      <c r="B232" s="139"/>
      <c r="C232" s="129"/>
      <c r="D232" s="137"/>
      <c r="E232" s="138"/>
      <c r="F232" s="129"/>
      <c r="G232" s="137"/>
      <c r="H232" s="129"/>
      <c r="I232" s="137"/>
      <c r="J232" s="137"/>
      <c r="K232" s="137"/>
      <c r="L232" s="139"/>
      <c r="M232" s="139"/>
      <c r="N232" s="129"/>
      <c r="O232" s="137"/>
      <c r="P232" s="137"/>
      <c r="Q232" s="137"/>
      <c r="R232" s="129"/>
      <c r="S232" s="129"/>
      <c r="T232" s="129"/>
      <c r="U232" s="129"/>
      <c r="V232" s="129"/>
      <c r="W232" s="129"/>
      <c r="X232" s="129"/>
      <c r="Y232" s="129"/>
      <c r="Z232" s="128"/>
      <c r="AA232" s="128"/>
      <c r="AB232" s="128"/>
      <c r="AC232" s="128"/>
    </row>
    <row r="233" ht="14.25" customHeight="1">
      <c r="A233" s="129"/>
      <c r="B233" s="139"/>
      <c r="C233" s="129"/>
      <c r="D233" s="137"/>
      <c r="E233" s="138"/>
      <c r="F233" s="129"/>
      <c r="G233" s="137"/>
      <c r="H233" s="129"/>
      <c r="I233" s="137"/>
      <c r="J233" s="137"/>
      <c r="K233" s="137"/>
      <c r="L233" s="139"/>
      <c r="M233" s="139"/>
      <c r="N233" s="129"/>
      <c r="O233" s="137"/>
      <c r="P233" s="137"/>
      <c r="Q233" s="137"/>
      <c r="R233" s="129"/>
      <c r="S233" s="129"/>
      <c r="T233" s="129"/>
      <c r="U233" s="129"/>
      <c r="V233" s="129"/>
      <c r="W233" s="129"/>
      <c r="X233" s="129"/>
      <c r="Y233" s="129"/>
      <c r="Z233" s="128"/>
      <c r="AA233" s="128"/>
      <c r="AB233" s="128"/>
      <c r="AC233" s="128"/>
    </row>
    <row r="234" ht="14.25" customHeight="1">
      <c r="A234" s="129"/>
      <c r="B234" s="139"/>
      <c r="C234" s="129"/>
      <c r="D234" s="137"/>
      <c r="E234" s="138"/>
      <c r="F234" s="129"/>
      <c r="G234" s="137"/>
      <c r="H234" s="129"/>
      <c r="I234" s="137"/>
      <c r="J234" s="137"/>
      <c r="K234" s="137"/>
      <c r="L234" s="139"/>
      <c r="M234" s="139"/>
      <c r="N234" s="129"/>
      <c r="O234" s="137"/>
      <c r="P234" s="137"/>
      <c r="Q234" s="137"/>
      <c r="R234" s="129"/>
      <c r="S234" s="129"/>
      <c r="T234" s="129"/>
      <c r="U234" s="129"/>
      <c r="V234" s="129"/>
      <c r="W234" s="129"/>
      <c r="X234" s="129"/>
      <c r="Y234" s="129"/>
      <c r="Z234" s="128"/>
      <c r="AA234" s="128"/>
      <c r="AB234" s="128"/>
      <c r="AC234" s="128"/>
    </row>
    <row r="235" ht="14.25" customHeight="1">
      <c r="A235" s="129"/>
      <c r="B235" s="139"/>
      <c r="C235" s="129"/>
      <c r="D235" s="137"/>
      <c r="E235" s="138"/>
      <c r="F235" s="129"/>
      <c r="G235" s="137"/>
      <c r="H235" s="129"/>
      <c r="I235" s="137"/>
      <c r="J235" s="137"/>
      <c r="K235" s="137"/>
      <c r="L235" s="139"/>
      <c r="M235" s="139"/>
      <c r="N235" s="129"/>
      <c r="O235" s="137"/>
      <c r="P235" s="137"/>
      <c r="Q235" s="137"/>
      <c r="R235" s="129"/>
      <c r="S235" s="129"/>
      <c r="T235" s="129"/>
      <c r="U235" s="129"/>
      <c r="V235" s="129"/>
      <c r="W235" s="129"/>
      <c r="X235" s="129"/>
      <c r="Y235" s="129"/>
      <c r="Z235" s="128"/>
      <c r="AA235" s="128"/>
      <c r="AB235" s="128"/>
      <c r="AC235" s="128"/>
    </row>
    <row r="236" ht="14.25" customHeight="1">
      <c r="A236" s="129"/>
      <c r="B236" s="139"/>
      <c r="C236" s="129"/>
      <c r="D236" s="137"/>
      <c r="E236" s="138"/>
      <c r="F236" s="129"/>
      <c r="G236" s="137"/>
      <c r="H236" s="129"/>
      <c r="I236" s="137"/>
      <c r="J236" s="137"/>
      <c r="K236" s="137"/>
      <c r="L236" s="139"/>
      <c r="M236" s="139"/>
      <c r="N236" s="129"/>
      <c r="O236" s="137"/>
      <c r="P236" s="137"/>
      <c r="Q236" s="137"/>
      <c r="R236" s="129"/>
      <c r="S236" s="129"/>
      <c r="T236" s="129"/>
      <c r="U236" s="129"/>
      <c r="V236" s="129"/>
      <c r="W236" s="129"/>
      <c r="X236" s="129"/>
      <c r="Y236" s="129"/>
      <c r="Z236" s="128"/>
      <c r="AA236" s="128"/>
      <c r="AB236" s="128"/>
      <c r="AC236" s="128"/>
    </row>
    <row r="237" ht="14.25" customHeight="1">
      <c r="A237" s="129"/>
      <c r="B237" s="139"/>
      <c r="C237" s="129"/>
      <c r="D237" s="137"/>
      <c r="E237" s="138"/>
      <c r="F237" s="129"/>
      <c r="G237" s="137"/>
      <c r="H237" s="129"/>
      <c r="I237" s="137"/>
      <c r="J237" s="137"/>
      <c r="K237" s="137"/>
      <c r="L237" s="139"/>
      <c r="M237" s="139"/>
      <c r="N237" s="129"/>
      <c r="O237" s="137"/>
      <c r="P237" s="137"/>
      <c r="Q237" s="137"/>
      <c r="R237" s="129"/>
      <c r="S237" s="129"/>
      <c r="T237" s="129"/>
      <c r="U237" s="129"/>
      <c r="V237" s="129"/>
      <c r="W237" s="129"/>
      <c r="X237" s="129"/>
      <c r="Y237" s="129"/>
      <c r="Z237" s="128"/>
      <c r="AA237" s="128"/>
      <c r="AB237" s="128"/>
      <c r="AC237" s="128"/>
    </row>
    <row r="238" ht="14.25" customHeight="1">
      <c r="A238" s="129"/>
      <c r="B238" s="139"/>
      <c r="C238" s="129"/>
      <c r="D238" s="137"/>
      <c r="E238" s="138"/>
      <c r="F238" s="129"/>
      <c r="G238" s="137"/>
      <c r="H238" s="129"/>
      <c r="I238" s="137"/>
      <c r="J238" s="137"/>
      <c r="K238" s="137"/>
      <c r="L238" s="139"/>
      <c r="M238" s="139"/>
      <c r="N238" s="129"/>
      <c r="O238" s="137"/>
      <c r="P238" s="137"/>
      <c r="Q238" s="137"/>
      <c r="R238" s="129"/>
      <c r="S238" s="129"/>
      <c r="T238" s="129"/>
      <c r="U238" s="129"/>
      <c r="V238" s="129"/>
      <c r="W238" s="129"/>
      <c r="X238" s="129"/>
      <c r="Y238" s="129"/>
      <c r="Z238" s="128"/>
      <c r="AA238" s="128"/>
      <c r="AB238" s="128"/>
      <c r="AC238" s="128"/>
    </row>
    <row r="239" ht="14.25" customHeight="1">
      <c r="A239" s="129"/>
      <c r="B239" s="139"/>
      <c r="C239" s="129"/>
      <c r="D239" s="137"/>
      <c r="E239" s="138"/>
      <c r="F239" s="129"/>
      <c r="G239" s="137"/>
      <c r="H239" s="129"/>
      <c r="I239" s="137"/>
      <c r="J239" s="137"/>
      <c r="K239" s="137"/>
      <c r="L239" s="139"/>
      <c r="M239" s="139"/>
      <c r="N239" s="129"/>
      <c r="O239" s="137"/>
      <c r="P239" s="137"/>
      <c r="Q239" s="137"/>
      <c r="R239" s="129"/>
      <c r="S239" s="129"/>
      <c r="T239" s="129"/>
      <c r="U239" s="129"/>
      <c r="V239" s="129"/>
      <c r="W239" s="129"/>
      <c r="X239" s="129"/>
      <c r="Y239" s="129"/>
      <c r="Z239" s="128"/>
      <c r="AA239" s="128"/>
      <c r="AB239" s="128"/>
      <c r="AC239" s="128"/>
    </row>
    <row r="240" ht="14.25" customHeight="1">
      <c r="A240" s="129"/>
      <c r="B240" s="139"/>
      <c r="C240" s="129"/>
      <c r="D240" s="137"/>
      <c r="E240" s="138"/>
      <c r="F240" s="129"/>
      <c r="G240" s="137"/>
      <c r="H240" s="129"/>
      <c r="I240" s="137"/>
      <c r="J240" s="137"/>
      <c r="K240" s="137"/>
      <c r="L240" s="139"/>
      <c r="M240" s="139"/>
      <c r="N240" s="129"/>
      <c r="O240" s="137"/>
      <c r="P240" s="137"/>
      <c r="Q240" s="137"/>
      <c r="R240" s="129"/>
      <c r="S240" s="129"/>
      <c r="T240" s="129"/>
      <c r="U240" s="129"/>
      <c r="V240" s="129"/>
      <c r="W240" s="129"/>
      <c r="X240" s="129"/>
      <c r="Y240" s="129"/>
      <c r="Z240" s="128"/>
      <c r="AA240" s="128"/>
      <c r="AB240" s="128"/>
      <c r="AC240" s="128"/>
    </row>
    <row r="241" ht="14.25" customHeight="1">
      <c r="A241" s="129"/>
      <c r="B241" s="139"/>
      <c r="C241" s="129"/>
      <c r="D241" s="137"/>
      <c r="E241" s="138"/>
      <c r="F241" s="129"/>
      <c r="G241" s="137"/>
      <c r="H241" s="129"/>
      <c r="I241" s="137"/>
      <c r="J241" s="137"/>
      <c r="K241" s="137"/>
      <c r="L241" s="139"/>
      <c r="M241" s="139"/>
      <c r="N241" s="129"/>
      <c r="O241" s="137"/>
      <c r="P241" s="137"/>
      <c r="Q241" s="137"/>
      <c r="R241" s="129"/>
      <c r="S241" s="129"/>
      <c r="T241" s="129"/>
      <c r="U241" s="129"/>
      <c r="V241" s="129"/>
      <c r="W241" s="129"/>
      <c r="X241" s="129"/>
      <c r="Y241" s="129"/>
      <c r="Z241" s="128"/>
      <c r="AA241" s="128"/>
      <c r="AB241" s="128"/>
      <c r="AC241" s="128"/>
    </row>
    <row r="242" ht="14.25" customHeight="1">
      <c r="A242" s="129"/>
      <c r="B242" s="139"/>
      <c r="C242" s="129"/>
      <c r="D242" s="137"/>
      <c r="E242" s="138"/>
      <c r="F242" s="129"/>
      <c r="G242" s="137"/>
      <c r="H242" s="129"/>
      <c r="I242" s="137"/>
      <c r="J242" s="137"/>
      <c r="K242" s="137"/>
      <c r="L242" s="139"/>
      <c r="M242" s="139"/>
      <c r="N242" s="129"/>
      <c r="O242" s="137"/>
      <c r="P242" s="137"/>
      <c r="Q242" s="137"/>
      <c r="R242" s="129"/>
      <c r="S242" s="129"/>
      <c r="T242" s="129"/>
      <c r="U242" s="129"/>
      <c r="V242" s="129"/>
      <c r="W242" s="129"/>
      <c r="X242" s="129"/>
      <c r="Y242" s="129"/>
      <c r="Z242" s="128"/>
      <c r="AA242" s="128"/>
      <c r="AB242" s="128"/>
      <c r="AC242" s="128"/>
    </row>
    <row r="243" ht="14.25" customHeight="1">
      <c r="A243" s="129"/>
      <c r="B243" s="139"/>
      <c r="C243" s="129"/>
      <c r="D243" s="137"/>
      <c r="E243" s="138"/>
      <c r="F243" s="129"/>
      <c r="G243" s="137"/>
      <c r="H243" s="129"/>
      <c r="I243" s="137"/>
      <c r="J243" s="137"/>
      <c r="K243" s="137"/>
      <c r="L243" s="139"/>
      <c r="M243" s="139"/>
      <c r="N243" s="129"/>
      <c r="O243" s="137"/>
      <c r="P243" s="137"/>
      <c r="Q243" s="137"/>
      <c r="R243" s="129"/>
      <c r="S243" s="129"/>
      <c r="T243" s="129"/>
      <c r="U243" s="129"/>
      <c r="V243" s="129"/>
      <c r="W243" s="129"/>
      <c r="X243" s="129"/>
      <c r="Y243" s="129"/>
      <c r="Z243" s="128"/>
      <c r="AA243" s="128"/>
      <c r="AB243" s="128"/>
      <c r="AC243" s="128"/>
    </row>
    <row r="244" ht="14.25" customHeight="1">
      <c r="A244" s="129"/>
      <c r="B244" s="139"/>
      <c r="C244" s="129"/>
      <c r="D244" s="137"/>
      <c r="E244" s="138"/>
      <c r="F244" s="129"/>
      <c r="G244" s="137"/>
      <c r="H244" s="129"/>
      <c r="I244" s="137"/>
      <c r="J244" s="137"/>
      <c r="K244" s="137"/>
      <c r="L244" s="139"/>
      <c r="M244" s="139"/>
      <c r="N244" s="129"/>
      <c r="O244" s="137"/>
      <c r="P244" s="137"/>
      <c r="Q244" s="137"/>
      <c r="R244" s="129"/>
      <c r="S244" s="129"/>
      <c r="T244" s="129"/>
      <c r="U244" s="129"/>
      <c r="V244" s="129"/>
      <c r="W244" s="129"/>
      <c r="X244" s="129"/>
      <c r="Y244" s="129"/>
      <c r="Z244" s="128"/>
      <c r="AA244" s="128"/>
      <c r="AB244" s="128"/>
      <c r="AC244" s="128"/>
    </row>
    <row r="245" ht="14.25" customHeight="1">
      <c r="A245" s="129"/>
      <c r="B245" s="139"/>
      <c r="C245" s="129"/>
      <c r="D245" s="137"/>
      <c r="E245" s="138"/>
      <c r="F245" s="129"/>
      <c r="G245" s="137"/>
      <c r="H245" s="129"/>
      <c r="I245" s="137"/>
      <c r="J245" s="137"/>
      <c r="K245" s="137"/>
      <c r="L245" s="139"/>
      <c r="M245" s="139"/>
      <c r="N245" s="129"/>
      <c r="O245" s="137"/>
      <c r="P245" s="137"/>
      <c r="Q245" s="137"/>
      <c r="R245" s="129"/>
      <c r="S245" s="129"/>
      <c r="T245" s="129"/>
      <c r="U245" s="129"/>
      <c r="V245" s="129"/>
      <c r="W245" s="129"/>
      <c r="X245" s="129"/>
      <c r="Y245" s="129"/>
      <c r="Z245" s="128"/>
      <c r="AA245" s="128"/>
      <c r="AB245" s="128"/>
      <c r="AC245" s="128"/>
    </row>
    <row r="246" ht="14.25" customHeight="1">
      <c r="A246" s="129"/>
      <c r="B246" s="139"/>
      <c r="C246" s="129"/>
      <c r="D246" s="137"/>
      <c r="E246" s="138"/>
      <c r="F246" s="129"/>
      <c r="G246" s="137"/>
      <c r="H246" s="129"/>
      <c r="I246" s="137"/>
      <c r="J246" s="137"/>
      <c r="K246" s="137"/>
      <c r="L246" s="139"/>
      <c r="M246" s="139"/>
      <c r="N246" s="129"/>
      <c r="O246" s="137"/>
      <c r="P246" s="137"/>
      <c r="Q246" s="137"/>
      <c r="R246" s="129"/>
      <c r="S246" s="129"/>
      <c r="T246" s="129"/>
      <c r="U246" s="129"/>
      <c r="V246" s="129"/>
      <c r="W246" s="129"/>
      <c r="X246" s="129"/>
      <c r="Y246" s="129"/>
      <c r="Z246" s="128"/>
      <c r="AA246" s="128"/>
      <c r="AB246" s="128"/>
      <c r="AC246" s="128"/>
    </row>
    <row r="247" ht="14.25" customHeight="1">
      <c r="A247" s="129"/>
      <c r="B247" s="139"/>
      <c r="C247" s="129"/>
      <c r="D247" s="137"/>
      <c r="E247" s="138"/>
      <c r="F247" s="129"/>
      <c r="G247" s="137"/>
      <c r="H247" s="129"/>
      <c r="I247" s="137"/>
      <c r="J247" s="137"/>
      <c r="K247" s="137"/>
      <c r="L247" s="139"/>
      <c r="M247" s="139"/>
      <c r="N247" s="129"/>
      <c r="O247" s="137"/>
      <c r="P247" s="137"/>
      <c r="Q247" s="137"/>
      <c r="R247" s="129"/>
      <c r="S247" s="129"/>
      <c r="T247" s="129"/>
      <c r="U247" s="129"/>
      <c r="V247" s="129"/>
      <c r="W247" s="129"/>
      <c r="X247" s="129"/>
      <c r="Y247" s="129"/>
      <c r="Z247" s="128"/>
      <c r="AA247" s="128"/>
      <c r="AB247" s="128"/>
      <c r="AC247" s="128"/>
    </row>
    <row r="248" ht="14.25" customHeight="1">
      <c r="A248" s="129"/>
      <c r="B248" s="139"/>
      <c r="C248" s="129"/>
      <c r="D248" s="137"/>
      <c r="E248" s="138"/>
      <c r="F248" s="129"/>
      <c r="G248" s="137"/>
      <c r="H248" s="129"/>
      <c r="I248" s="137"/>
      <c r="J248" s="137"/>
      <c r="K248" s="137"/>
      <c r="L248" s="139"/>
      <c r="M248" s="139"/>
      <c r="N248" s="129"/>
      <c r="O248" s="137"/>
      <c r="P248" s="137"/>
      <c r="Q248" s="137"/>
      <c r="R248" s="129"/>
      <c r="S248" s="129"/>
      <c r="T248" s="129"/>
      <c r="U248" s="129"/>
      <c r="V248" s="129"/>
      <c r="W248" s="129"/>
      <c r="X248" s="129"/>
      <c r="Y248" s="129"/>
      <c r="Z248" s="128"/>
      <c r="AA248" s="128"/>
      <c r="AB248" s="128"/>
      <c r="AC248" s="128"/>
    </row>
    <row r="249" ht="14.25" customHeight="1">
      <c r="A249" s="129"/>
      <c r="B249" s="139"/>
      <c r="C249" s="129"/>
      <c r="D249" s="137"/>
      <c r="E249" s="138"/>
      <c r="F249" s="129"/>
      <c r="G249" s="137"/>
      <c r="H249" s="129"/>
      <c r="I249" s="137"/>
      <c r="J249" s="137"/>
      <c r="K249" s="137"/>
      <c r="L249" s="139"/>
      <c r="M249" s="139"/>
      <c r="N249" s="129"/>
      <c r="O249" s="137"/>
      <c r="P249" s="137"/>
      <c r="Q249" s="137"/>
      <c r="R249" s="129"/>
      <c r="S249" s="129"/>
      <c r="T249" s="129"/>
      <c r="U249" s="129"/>
      <c r="V249" s="129"/>
      <c r="W249" s="129"/>
      <c r="X249" s="129"/>
      <c r="Y249" s="129"/>
      <c r="Z249" s="128"/>
      <c r="AA249" s="128"/>
      <c r="AB249" s="128"/>
      <c r="AC249" s="128"/>
    </row>
    <row r="250" ht="14.25" customHeight="1">
      <c r="A250" s="129"/>
      <c r="B250" s="139"/>
      <c r="C250" s="129"/>
      <c r="D250" s="137"/>
      <c r="E250" s="138"/>
      <c r="F250" s="129"/>
      <c r="G250" s="137"/>
      <c r="H250" s="129"/>
      <c r="I250" s="137"/>
      <c r="J250" s="137"/>
      <c r="K250" s="137"/>
      <c r="L250" s="139"/>
      <c r="M250" s="139"/>
      <c r="N250" s="129"/>
      <c r="O250" s="137"/>
      <c r="P250" s="137"/>
      <c r="Q250" s="137"/>
      <c r="R250" s="129"/>
      <c r="S250" s="129"/>
      <c r="T250" s="129"/>
      <c r="U250" s="129"/>
      <c r="V250" s="129"/>
      <c r="W250" s="129"/>
      <c r="X250" s="129"/>
      <c r="Y250" s="129"/>
      <c r="Z250" s="128"/>
      <c r="AA250" s="128"/>
      <c r="AB250" s="128"/>
      <c r="AC250" s="128"/>
    </row>
    <row r="251" ht="14.25" customHeight="1">
      <c r="A251" s="129"/>
      <c r="B251" s="139"/>
      <c r="C251" s="129"/>
      <c r="D251" s="137"/>
      <c r="E251" s="138"/>
      <c r="F251" s="129"/>
      <c r="G251" s="137"/>
      <c r="H251" s="129"/>
      <c r="I251" s="137"/>
      <c r="J251" s="137"/>
      <c r="K251" s="137"/>
      <c r="L251" s="139"/>
      <c r="M251" s="139"/>
      <c r="N251" s="129"/>
      <c r="O251" s="137"/>
      <c r="P251" s="137"/>
      <c r="Q251" s="137"/>
      <c r="R251" s="129"/>
      <c r="S251" s="129"/>
      <c r="T251" s="129"/>
      <c r="U251" s="129"/>
      <c r="V251" s="129"/>
      <c r="W251" s="129"/>
      <c r="X251" s="129"/>
      <c r="Y251" s="129"/>
      <c r="Z251" s="128"/>
      <c r="AA251" s="128"/>
      <c r="AB251" s="128"/>
      <c r="AC251" s="128"/>
    </row>
    <row r="252" ht="14.25" customHeight="1">
      <c r="A252" s="129"/>
      <c r="B252" s="139"/>
      <c r="C252" s="129"/>
      <c r="D252" s="137"/>
      <c r="E252" s="138"/>
      <c r="F252" s="129"/>
      <c r="G252" s="137"/>
      <c r="H252" s="129"/>
      <c r="I252" s="137"/>
      <c r="J252" s="137"/>
      <c r="K252" s="137"/>
      <c r="L252" s="139"/>
      <c r="M252" s="139"/>
      <c r="N252" s="129"/>
      <c r="O252" s="137"/>
      <c r="P252" s="137"/>
      <c r="Q252" s="137"/>
      <c r="R252" s="129"/>
      <c r="S252" s="129"/>
      <c r="T252" s="129"/>
      <c r="U252" s="129"/>
      <c r="V252" s="129"/>
      <c r="W252" s="129"/>
      <c r="X252" s="129"/>
      <c r="Y252" s="129"/>
      <c r="Z252" s="128"/>
      <c r="AA252" s="128"/>
      <c r="AB252" s="128"/>
      <c r="AC252" s="128"/>
    </row>
    <row r="253" ht="14.25" customHeight="1">
      <c r="A253" s="129"/>
      <c r="B253" s="139"/>
      <c r="C253" s="129"/>
      <c r="D253" s="137"/>
      <c r="E253" s="138"/>
      <c r="F253" s="129"/>
      <c r="G253" s="137"/>
      <c r="H253" s="129"/>
      <c r="I253" s="137"/>
      <c r="J253" s="137"/>
      <c r="K253" s="137"/>
      <c r="L253" s="139"/>
      <c r="M253" s="139"/>
      <c r="N253" s="129"/>
      <c r="O253" s="137"/>
      <c r="P253" s="137"/>
      <c r="Q253" s="137"/>
      <c r="R253" s="129"/>
      <c r="S253" s="129"/>
      <c r="T253" s="129"/>
      <c r="U253" s="129"/>
      <c r="V253" s="129"/>
      <c r="W253" s="129"/>
      <c r="X253" s="129"/>
      <c r="Y253" s="129"/>
      <c r="Z253" s="128"/>
      <c r="AA253" s="128"/>
      <c r="AB253" s="128"/>
      <c r="AC253" s="128"/>
    </row>
    <row r="254" ht="14.25" customHeight="1">
      <c r="A254" s="129"/>
      <c r="B254" s="139"/>
      <c r="C254" s="129"/>
      <c r="D254" s="137"/>
      <c r="E254" s="138"/>
      <c r="F254" s="129"/>
      <c r="G254" s="137"/>
      <c r="H254" s="129"/>
      <c r="I254" s="137"/>
      <c r="J254" s="137"/>
      <c r="K254" s="137"/>
      <c r="L254" s="139"/>
      <c r="M254" s="139"/>
      <c r="N254" s="129"/>
      <c r="O254" s="137"/>
      <c r="P254" s="137"/>
      <c r="Q254" s="137"/>
      <c r="R254" s="129"/>
      <c r="S254" s="129"/>
      <c r="T254" s="129"/>
      <c r="U254" s="129"/>
      <c r="V254" s="129"/>
      <c r="W254" s="129"/>
      <c r="X254" s="129"/>
      <c r="Y254" s="129"/>
      <c r="Z254" s="128"/>
      <c r="AA254" s="128"/>
      <c r="AB254" s="128"/>
      <c r="AC254" s="128"/>
    </row>
    <row r="255" ht="14.25" customHeight="1">
      <c r="A255" s="129"/>
      <c r="B255" s="139"/>
      <c r="C255" s="129"/>
      <c r="D255" s="137"/>
      <c r="E255" s="138"/>
      <c r="F255" s="129"/>
      <c r="G255" s="137"/>
      <c r="H255" s="129"/>
      <c r="I255" s="137"/>
      <c r="J255" s="137"/>
      <c r="K255" s="137"/>
      <c r="L255" s="139"/>
      <c r="M255" s="139"/>
      <c r="N255" s="129"/>
      <c r="O255" s="137"/>
      <c r="P255" s="137"/>
      <c r="Q255" s="137"/>
      <c r="R255" s="129"/>
      <c r="S255" s="129"/>
      <c r="T255" s="129"/>
      <c r="U255" s="129"/>
      <c r="V255" s="129"/>
      <c r="W255" s="129"/>
      <c r="X255" s="129"/>
      <c r="Y255" s="129"/>
      <c r="Z255" s="128"/>
      <c r="AA255" s="128"/>
      <c r="AB255" s="128"/>
      <c r="AC255" s="128"/>
    </row>
    <row r="256" ht="14.25" customHeight="1">
      <c r="A256" s="129"/>
      <c r="B256" s="139"/>
      <c r="C256" s="129"/>
      <c r="D256" s="137"/>
      <c r="E256" s="138"/>
      <c r="F256" s="129"/>
      <c r="G256" s="137"/>
      <c r="H256" s="129"/>
      <c r="I256" s="137"/>
      <c r="J256" s="137"/>
      <c r="K256" s="137"/>
      <c r="L256" s="139"/>
      <c r="M256" s="139"/>
      <c r="N256" s="129"/>
      <c r="O256" s="137"/>
      <c r="P256" s="137"/>
      <c r="Q256" s="137"/>
      <c r="R256" s="129"/>
      <c r="S256" s="129"/>
      <c r="T256" s="129"/>
      <c r="U256" s="129"/>
      <c r="V256" s="129"/>
      <c r="W256" s="129"/>
      <c r="X256" s="129"/>
      <c r="Y256" s="129"/>
      <c r="Z256" s="128"/>
      <c r="AA256" s="128"/>
      <c r="AB256" s="128"/>
      <c r="AC256" s="128"/>
    </row>
    <row r="257" ht="14.25" customHeight="1">
      <c r="A257" s="129"/>
      <c r="B257" s="139"/>
      <c r="C257" s="129"/>
      <c r="D257" s="137"/>
      <c r="E257" s="138"/>
      <c r="F257" s="129"/>
      <c r="G257" s="137"/>
      <c r="H257" s="129"/>
      <c r="I257" s="137"/>
      <c r="J257" s="137"/>
      <c r="K257" s="137"/>
      <c r="L257" s="139"/>
      <c r="M257" s="139"/>
      <c r="N257" s="129"/>
      <c r="O257" s="137"/>
      <c r="P257" s="137"/>
      <c r="Q257" s="137"/>
      <c r="R257" s="129"/>
      <c r="S257" s="129"/>
      <c r="T257" s="129"/>
      <c r="U257" s="129"/>
      <c r="V257" s="129"/>
      <c r="W257" s="129"/>
      <c r="X257" s="129"/>
      <c r="Y257" s="129"/>
      <c r="Z257" s="128"/>
      <c r="AA257" s="128"/>
      <c r="AB257" s="128"/>
      <c r="AC257" s="128"/>
    </row>
    <row r="258" ht="14.25" customHeight="1">
      <c r="A258" s="129"/>
      <c r="B258" s="139"/>
      <c r="C258" s="129"/>
      <c r="D258" s="137"/>
      <c r="E258" s="138"/>
      <c r="F258" s="129"/>
      <c r="G258" s="137"/>
      <c r="H258" s="129"/>
      <c r="I258" s="137"/>
      <c r="J258" s="137"/>
      <c r="K258" s="137"/>
      <c r="L258" s="139"/>
      <c r="M258" s="139"/>
      <c r="N258" s="129"/>
      <c r="O258" s="137"/>
      <c r="P258" s="137"/>
      <c r="Q258" s="137"/>
      <c r="R258" s="129"/>
      <c r="S258" s="129"/>
      <c r="T258" s="129"/>
      <c r="U258" s="129"/>
      <c r="V258" s="129"/>
      <c r="W258" s="129"/>
      <c r="X258" s="129"/>
      <c r="Y258" s="129"/>
      <c r="Z258" s="128"/>
      <c r="AA258" s="128"/>
      <c r="AB258" s="128"/>
      <c r="AC258" s="128"/>
    </row>
    <row r="259" ht="14.25" customHeight="1">
      <c r="A259" s="129"/>
      <c r="B259" s="139"/>
      <c r="C259" s="129"/>
      <c r="D259" s="137"/>
      <c r="E259" s="138"/>
      <c r="F259" s="129"/>
      <c r="G259" s="137"/>
      <c r="H259" s="129"/>
      <c r="I259" s="137"/>
      <c r="J259" s="137"/>
      <c r="K259" s="137"/>
      <c r="L259" s="139"/>
      <c r="M259" s="139"/>
      <c r="N259" s="129"/>
      <c r="O259" s="137"/>
      <c r="P259" s="137"/>
      <c r="Q259" s="137"/>
      <c r="R259" s="129"/>
      <c r="S259" s="129"/>
      <c r="T259" s="129"/>
      <c r="U259" s="129"/>
      <c r="V259" s="129"/>
      <c r="W259" s="129"/>
      <c r="X259" s="129"/>
      <c r="Y259" s="129"/>
      <c r="Z259" s="128"/>
      <c r="AA259" s="128"/>
      <c r="AB259" s="128"/>
      <c r="AC259" s="128"/>
    </row>
    <row r="260" ht="14.25" customHeight="1">
      <c r="A260" s="129"/>
      <c r="B260" s="139"/>
      <c r="C260" s="129"/>
      <c r="D260" s="137"/>
      <c r="E260" s="138"/>
      <c r="F260" s="129"/>
      <c r="G260" s="137"/>
      <c r="H260" s="129"/>
      <c r="I260" s="137"/>
      <c r="J260" s="137"/>
      <c r="K260" s="137"/>
      <c r="L260" s="139"/>
      <c r="M260" s="139"/>
      <c r="N260" s="129"/>
      <c r="O260" s="137"/>
      <c r="P260" s="137"/>
      <c r="Q260" s="137"/>
      <c r="R260" s="129"/>
      <c r="S260" s="129"/>
      <c r="T260" s="129"/>
      <c r="U260" s="129"/>
      <c r="V260" s="129"/>
      <c r="W260" s="129"/>
      <c r="X260" s="129"/>
      <c r="Y260" s="129"/>
      <c r="Z260" s="128"/>
      <c r="AA260" s="128"/>
      <c r="AB260" s="128"/>
      <c r="AC260" s="128"/>
    </row>
    <row r="261" ht="14.25" customHeight="1">
      <c r="A261" s="129"/>
      <c r="B261" s="139"/>
      <c r="C261" s="129"/>
      <c r="D261" s="137"/>
      <c r="E261" s="138"/>
      <c r="F261" s="129"/>
      <c r="G261" s="137"/>
      <c r="H261" s="129"/>
      <c r="I261" s="137"/>
      <c r="J261" s="137"/>
      <c r="K261" s="137"/>
      <c r="L261" s="139"/>
      <c r="M261" s="139"/>
      <c r="N261" s="129"/>
      <c r="O261" s="137"/>
      <c r="P261" s="137"/>
      <c r="Q261" s="137"/>
      <c r="R261" s="129"/>
      <c r="S261" s="129"/>
      <c r="T261" s="129"/>
      <c r="U261" s="129"/>
      <c r="V261" s="129"/>
      <c r="W261" s="129"/>
      <c r="X261" s="129"/>
      <c r="Y261" s="129"/>
      <c r="Z261" s="128"/>
      <c r="AA261" s="128"/>
      <c r="AB261" s="128"/>
      <c r="AC261" s="128"/>
    </row>
    <row r="262" ht="14.25" customHeight="1">
      <c r="A262" s="129"/>
      <c r="B262" s="139"/>
      <c r="C262" s="129"/>
      <c r="D262" s="137"/>
      <c r="E262" s="138"/>
      <c r="F262" s="129"/>
      <c r="G262" s="137"/>
      <c r="H262" s="129"/>
      <c r="I262" s="137"/>
      <c r="J262" s="137"/>
      <c r="K262" s="137"/>
      <c r="L262" s="139"/>
      <c r="M262" s="139"/>
      <c r="N262" s="129"/>
      <c r="O262" s="137"/>
      <c r="P262" s="137"/>
      <c r="Q262" s="137"/>
      <c r="R262" s="129"/>
      <c r="S262" s="129"/>
      <c r="T262" s="129"/>
      <c r="U262" s="129"/>
      <c r="V262" s="129"/>
      <c r="W262" s="129"/>
      <c r="X262" s="129"/>
      <c r="Y262" s="129"/>
      <c r="Z262" s="128"/>
      <c r="AA262" s="128"/>
      <c r="AB262" s="128"/>
      <c r="AC262" s="128"/>
    </row>
    <row r="263" ht="14.25" customHeight="1">
      <c r="A263" s="129"/>
      <c r="B263" s="139"/>
      <c r="C263" s="129"/>
      <c r="D263" s="137"/>
      <c r="E263" s="138"/>
      <c r="F263" s="129"/>
      <c r="G263" s="137"/>
      <c r="H263" s="129"/>
      <c r="I263" s="137"/>
      <c r="J263" s="137"/>
      <c r="K263" s="137"/>
      <c r="L263" s="139"/>
      <c r="M263" s="139"/>
      <c r="N263" s="129"/>
      <c r="O263" s="137"/>
      <c r="P263" s="137"/>
      <c r="Q263" s="137"/>
      <c r="R263" s="129"/>
      <c r="S263" s="129"/>
      <c r="T263" s="129"/>
      <c r="U263" s="129"/>
      <c r="V263" s="129"/>
      <c r="W263" s="129"/>
      <c r="X263" s="129"/>
      <c r="Y263" s="129"/>
      <c r="Z263" s="128"/>
      <c r="AA263" s="128"/>
      <c r="AB263" s="128"/>
      <c r="AC263" s="128"/>
    </row>
    <row r="264" ht="14.25" customHeight="1">
      <c r="A264" s="129"/>
      <c r="B264" s="139"/>
      <c r="C264" s="129"/>
      <c r="D264" s="137"/>
      <c r="E264" s="138"/>
      <c r="F264" s="129"/>
      <c r="G264" s="137"/>
      <c r="H264" s="129"/>
      <c r="I264" s="137"/>
      <c r="J264" s="137"/>
      <c r="K264" s="137"/>
      <c r="L264" s="139"/>
      <c r="M264" s="139"/>
      <c r="N264" s="129"/>
      <c r="O264" s="137"/>
      <c r="P264" s="137"/>
      <c r="Q264" s="137"/>
      <c r="R264" s="129"/>
      <c r="S264" s="129"/>
      <c r="T264" s="129"/>
      <c r="U264" s="129"/>
      <c r="V264" s="129"/>
      <c r="W264" s="129"/>
      <c r="X264" s="129"/>
      <c r="Y264" s="129"/>
      <c r="Z264" s="128"/>
      <c r="AA264" s="128"/>
      <c r="AB264" s="128"/>
      <c r="AC264" s="128"/>
    </row>
    <row r="265" ht="14.25" customHeight="1">
      <c r="A265" s="129"/>
      <c r="B265" s="139"/>
      <c r="C265" s="129"/>
      <c r="D265" s="137"/>
      <c r="E265" s="138"/>
      <c r="F265" s="129"/>
      <c r="G265" s="137"/>
      <c r="H265" s="129"/>
      <c r="I265" s="137"/>
      <c r="J265" s="137"/>
      <c r="K265" s="137"/>
      <c r="L265" s="139"/>
      <c r="M265" s="139"/>
      <c r="N265" s="129"/>
      <c r="O265" s="137"/>
      <c r="P265" s="137"/>
      <c r="Q265" s="137"/>
      <c r="R265" s="129"/>
      <c r="S265" s="129"/>
      <c r="T265" s="129"/>
      <c r="U265" s="129"/>
      <c r="V265" s="129"/>
      <c r="W265" s="129"/>
      <c r="X265" s="129"/>
      <c r="Y265" s="129"/>
      <c r="Z265" s="128"/>
      <c r="AA265" s="128"/>
      <c r="AB265" s="128"/>
      <c r="AC265" s="128"/>
    </row>
    <row r="266" ht="14.25" customHeight="1">
      <c r="A266" s="129"/>
      <c r="B266" s="139"/>
      <c r="C266" s="129"/>
      <c r="D266" s="137"/>
      <c r="E266" s="138"/>
      <c r="F266" s="129"/>
      <c r="G266" s="137"/>
      <c r="H266" s="129"/>
      <c r="I266" s="137"/>
      <c r="J266" s="137"/>
      <c r="K266" s="137"/>
      <c r="L266" s="139"/>
      <c r="M266" s="139"/>
      <c r="N266" s="129"/>
      <c r="O266" s="137"/>
      <c r="P266" s="137"/>
      <c r="Q266" s="137"/>
      <c r="R266" s="129"/>
      <c r="S266" s="129"/>
      <c r="T266" s="129"/>
      <c r="U266" s="129"/>
      <c r="V266" s="129"/>
      <c r="W266" s="129"/>
      <c r="X266" s="129"/>
      <c r="Y266" s="129"/>
      <c r="Z266" s="128"/>
      <c r="AA266" s="128"/>
      <c r="AB266" s="128"/>
      <c r="AC266" s="128"/>
    </row>
    <row r="267" ht="14.25" customHeight="1">
      <c r="A267" s="129"/>
      <c r="B267" s="139"/>
      <c r="C267" s="129"/>
      <c r="D267" s="137"/>
      <c r="E267" s="138"/>
      <c r="F267" s="129"/>
      <c r="G267" s="137"/>
      <c r="H267" s="129"/>
      <c r="I267" s="137"/>
      <c r="J267" s="137"/>
      <c r="K267" s="137"/>
      <c r="L267" s="139"/>
      <c r="M267" s="139"/>
      <c r="N267" s="129"/>
      <c r="O267" s="137"/>
      <c r="P267" s="137"/>
      <c r="Q267" s="137"/>
      <c r="R267" s="129"/>
      <c r="S267" s="129"/>
      <c r="T267" s="129"/>
      <c r="U267" s="129"/>
      <c r="V267" s="129"/>
      <c r="W267" s="129"/>
      <c r="X267" s="129"/>
      <c r="Y267" s="129"/>
      <c r="Z267" s="128"/>
      <c r="AA267" s="128"/>
      <c r="AB267" s="128"/>
      <c r="AC267" s="128"/>
    </row>
    <row r="268" ht="14.25" customHeight="1">
      <c r="A268" s="129"/>
      <c r="B268" s="139"/>
      <c r="C268" s="129"/>
      <c r="D268" s="137"/>
      <c r="E268" s="138"/>
      <c r="F268" s="129"/>
      <c r="G268" s="137"/>
      <c r="H268" s="129"/>
      <c r="I268" s="137"/>
      <c r="J268" s="137"/>
      <c r="K268" s="137"/>
      <c r="L268" s="139"/>
      <c r="M268" s="139"/>
      <c r="N268" s="129"/>
      <c r="O268" s="137"/>
      <c r="P268" s="137"/>
      <c r="Q268" s="137"/>
      <c r="R268" s="129"/>
      <c r="S268" s="129"/>
      <c r="T268" s="129"/>
      <c r="U268" s="129"/>
      <c r="V268" s="129"/>
      <c r="W268" s="129"/>
      <c r="X268" s="129"/>
      <c r="Y268" s="129"/>
      <c r="Z268" s="128"/>
      <c r="AA268" s="128"/>
      <c r="AB268" s="128"/>
      <c r="AC268" s="128"/>
    </row>
    <row r="269" ht="14.25" customHeight="1">
      <c r="A269" s="129"/>
      <c r="B269" s="139"/>
      <c r="C269" s="129"/>
      <c r="D269" s="137"/>
      <c r="E269" s="138"/>
      <c r="F269" s="129"/>
      <c r="G269" s="137"/>
      <c r="H269" s="129"/>
      <c r="I269" s="137"/>
      <c r="J269" s="137"/>
      <c r="K269" s="137"/>
      <c r="L269" s="139"/>
      <c r="M269" s="139"/>
      <c r="N269" s="129"/>
      <c r="O269" s="137"/>
      <c r="P269" s="137"/>
      <c r="Q269" s="137"/>
      <c r="R269" s="129"/>
      <c r="S269" s="129"/>
      <c r="T269" s="129"/>
      <c r="U269" s="129"/>
      <c r="V269" s="129"/>
      <c r="W269" s="129"/>
      <c r="X269" s="129"/>
      <c r="Y269" s="129"/>
      <c r="Z269" s="128"/>
      <c r="AA269" s="128"/>
      <c r="AB269" s="128"/>
      <c r="AC269" s="128"/>
    </row>
    <row r="270" ht="14.25" customHeight="1">
      <c r="A270" s="129"/>
      <c r="B270" s="139"/>
      <c r="C270" s="129"/>
      <c r="D270" s="137"/>
      <c r="E270" s="138"/>
      <c r="F270" s="129"/>
      <c r="G270" s="137"/>
      <c r="H270" s="129"/>
      <c r="I270" s="137"/>
      <c r="J270" s="137"/>
      <c r="K270" s="137"/>
      <c r="L270" s="139"/>
      <c r="M270" s="139"/>
      <c r="N270" s="129"/>
      <c r="O270" s="137"/>
      <c r="P270" s="137"/>
      <c r="Q270" s="137"/>
      <c r="R270" s="129"/>
      <c r="S270" s="129"/>
      <c r="T270" s="129"/>
      <c r="U270" s="129"/>
      <c r="V270" s="129"/>
      <c r="W270" s="129"/>
      <c r="X270" s="129"/>
      <c r="Y270" s="129"/>
      <c r="Z270" s="128"/>
      <c r="AA270" s="128"/>
      <c r="AB270" s="128"/>
      <c r="AC270" s="128"/>
    </row>
    <row r="271" ht="14.25" customHeight="1">
      <c r="A271" s="129"/>
      <c r="B271" s="139"/>
      <c r="C271" s="129"/>
      <c r="D271" s="137"/>
      <c r="E271" s="138"/>
      <c r="F271" s="129"/>
      <c r="G271" s="137"/>
      <c r="H271" s="129"/>
      <c r="I271" s="137"/>
      <c r="J271" s="137"/>
      <c r="K271" s="137"/>
      <c r="L271" s="139"/>
      <c r="M271" s="139"/>
      <c r="N271" s="129"/>
      <c r="O271" s="137"/>
      <c r="P271" s="137"/>
      <c r="Q271" s="137"/>
      <c r="R271" s="129"/>
      <c r="S271" s="129"/>
      <c r="T271" s="129"/>
      <c r="U271" s="129"/>
      <c r="V271" s="129"/>
      <c r="W271" s="129"/>
      <c r="X271" s="129"/>
      <c r="Y271" s="129"/>
      <c r="Z271" s="128"/>
      <c r="AA271" s="128"/>
      <c r="AB271" s="128"/>
      <c r="AC271" s="128"/>
    </row>
    <row r="272" ht="14.25" customHeight="1">
      <c r="A272" s="129"/>
      <c r="B272" s="139"/>
      <c r="C272" s="129"/>
      <c r="D272" s="137"/>
      <c r="E272" s="138"/>
      <c r="F272" s="129"/>
      <c r="G272" s="137"/>
      <c r="H272" s="129"/>
      <c r="I272" s="137"/>
      <c r="J272" s="137"/>
      <c r="K272" s="137"/>
      <c r="L272" s="139"/>
      <c r="M272" s="139"/>
      <c r="N272" s="129"/>
      <c r="O272" s="137"/>
      <c r="P272" s="137"/>
      <c r="Q272" s="137"/>
      <c r="R272" s="129"/>
      <c r="S272" s="129"/>
      <c r="T272" s="129"/>
      <c r="U272" s="129"/>
      <c r="V272" s="129"/>
      <c r="W272" s="129"/>
      <c r="X272" s="129"/>
      <c r="Y272" s="129"/>
      <c r="Z272" s="128"/>
      <c r="AA272" s="128"/>
      <c r="AB272" s="128"/>
      <c r="AC272" s="128"/>
    </row>
    <row r="273" ht="14.25" customHeight="1">
      <c r="A273" s="129"/>
      <c r="B273" s="139"/>
      <c r="C273" s="129"/>
      <c r="D273" s="137"/>
      <c r="E273" s="138"/>
      <c r="F273" s="129"/>
      <c r="G273" s="137"/>
      <c r="H273" s="129"/>
      <c r="I273" s="137"/>
      <c r="J273" s="137"/>
      <c r="K273" s="137"/>
      <c r="L273" s="139"/>
      <c r="M273" s="139"/>
      <c r="N273" s="129"/>
      <c r="O273" s="137"/>
      <c r="P273" s="137"/>
      <c r="Q273" s="137"/>
      <c r="R273" s="129"/>
      <c r="S273" s="129"/>
      <c r="T273" s="129"/>
      <c r="U273" s="129"/>
      <c r="V273" s="129"/>
      <c r="W273" s="129"/>
      <c r="X273" s="129"/>
      <c r="Y273" s="129"/>
      <c r="Z273" s="128"/>
      <c r="AA273" s="128"/>
      <c r="AB273" s="128"/>
      <c r="AC273" s="128"/>
    </row>
    <row r="274" ht="14.25" customHeight="1">
      <c r="A274" s="129"/>
      <c r="B274" s="139"/>
      <c r="C274" s="129"/>
      <c r="D274" s="137"/>
      <c r="E274" s="138"/>
      <c r="F274" s="129"/>
      <c r="G274" s="137"/>
      <c r="H274" s="129"/>
      <c r="I274" s="137"/>
      <c r="J274" s="137"/>
      <c r="K274" s="137"/>
      <c r="L274" s="139"/>
      <c r="M274" s="139"/>
      <c r="N274" s="129"/>
      <c r="O274" s="137"/>
      <c r="P274" s="137"/>
      <c r="Q274" s="137"/>
      <c r="R274" s="129"/>
      <c r="S274" s="129"/>
      <c r="T274" s="129"/>
      <c r="U274" s="129"/>
      <c r="V274" s="129"/>
      <c r="W274" s="129"/>
      <c r="X274" s="129"/>
      <c r="Y274" s="129"/>
      <c r="Z274" s="128"/>
      <c r="AA274" s="128"/>
      <c r="AB274" s="128"/>
      <c r="AC274" s="128"/>
    </row>
    <row r="275" ht="14.25" customHeight="1">
      <c r="A275" s="129"/>
      <c r="B275" s="139"/>
      <c r="C275" s="129"/>
      <c r="D275" s="137"/>
      <c r="E275" s="138"/>
      <c r="F275" s="129"/>
      <c r="G275" s="137"/>
      <c r="H275" s="129"/>
      <c r="I275" s="137"/>
      <c r="J275" s="137"/>
      <c r="K275" s="137"/>
      <c r="L275" s="139"/>
      <c r="M275" s="139"/>
      <c r="N275" s="129"/>
      <c r="O275" s="137"/>
      <c r="P275" s="137"/>
      <c r="Q275" s="137"/>
      <c r="R275" s="129"/>
      <c r="S275" s="129"/>
      <c r="T275" s="129"/>
      <c r="U275" s="129"/>
      <c r="V275" s="129"/>
      <c r="W275" s="129"/>
      <c r="X275" s="129"/>
      <c r="Y275" s="129"/>
      <c r="Z275" s="128"/>
      <c r="AA275" s="128"/>
      <c r="AB275" s="128"/>
      <c r="AC275" s="128"/>
    </row>
    <row r="276" ht="14.25" customHeight="1">
      <c r="A276" s="129"/>
      <c r="B276" s="139"/>
      <c r="C276" s="129"/>
      <c r="D276" s="137"/>
      <c r="E276" s="138"/>
      <c r="F276" s="129"/>
      <c r="G276" s="137"/>
      <c r="H276" s="129"/>
      <c r="I276" s="137"/>
      <c r="J276" s="137"/>
      <c r="K276" s="137"/>
      <c r="L276" s="139"/>
      <c r="M276" s="139"/>
      <c r="N276" s="129"/>
      <c r="O276" s="137"/>
      <c r="P276" s="137"/>
      <c r="Q276" s="137"/>
      <c r="R276" s="129"/>
      <c r="S276" s="129"/>
      <c r="T276" s="129"/>
      <c r="U276" s="129"/>
      <c r="V276" s="129"/>
      <c r="W276" s="129"/>
      <c r="X276" s="129"/>
      <c r="Y276" s="129"/>
      <c r="Z276" s="128"/>
      <c r="AA276" s="128"/>
      <c r="AB276" s="128"/>
      <c r="AC276" s="128"/>
    </row>
    <row r="277" ht="14.25" customHeight="1">
      <c r="A277" s="129"/>
      <c r="B277" s="139"/>
      <c r="C277" s="129"/>
      <c r="D277" s="137"/>
      <c r="E277" s="138"/>
      <c r="F277" s="129"/>
      <c r="G277" s="137"/>
      <c r="H277" s="129"/>
      <c r="I277" s="137"/>
      <c r="J277" s="137"/>
      <c r="K277" s="137"/>
      <c r="L277" s="139"/>
      <c r="M277" s="139"/>
      <c r="N277" s="129"/>
      <c r="O277" s="137"/>
      <c r="P277" s="137"/>
      <c r="Q277" s="137"/>
      <c r="R277" s="129"/>
      <c r="S277" s="129"/>
      <c r="T277" s="129"/>
      <c r="U277" s="129"/>
      <c r="V277" s="129"/>
      <c r="W277" s="129"/>
      <c r="X277" s="129"/>
      <c r="Y277" s="129"/>
      <c r="Z277" s="128"/>
      <c r="AA277" s="128"/>
      <c r="AB277" s="128"/>
      <c r="AC277" s="128"/>
    </row>
    <row r="278" ht="14.25" customHeight="1">
      <c r="A278" s="129"/>
      <c r="B278" s="139"/>
      <c r="C278" s="129"/>
      <c r="D278" s="137"/>
      <c r="E278" s="138"/>
      <c r="F278" s="129"/>
      <c r="G278" s="137"/>
      <c r="H278" s="129"/>
      <c r="I278" s="137"/>
      <c r="J278" s="137"/>
      <c r="K278" s="137"/>
      <c r="L278" s="139"/>
      <c r="M278" s="139"/>
      <c r="N278" s="129"/>
      <c r="O278" s="137"/>
      <c r="P278" s="137"/>
      <c r="Q278" s="137"/>
      <c r="R278" s="129"/>
      <c r="S278" s="129"/>
      <c r="T278" s="129"/>
      <c r="U278" s="129"/>
      <c r="V278" s="129"/>
      <c r="W278" s="129"/>
      <c r="X278" s="129"/>
      <c r="Y278" s="129"/>
      <c r="Z278" s="128"/>
      <c r="AA278" s="128"/>
      <c r="AB278" s="128"/>
      <c r="AC278" s="128"/>
    </row>
    <row r="279" ht="14.25" customHeight="1">
      <c r="A279" s="129"/>
      <c r="B279" s="139"/>
      <c r="C279" s="129"/>
      <c r="D279" s="137"/>
      <c r="E279" s="138"/>
      <c r="F279" s="129"/>
      <c r="G279" s="137"/>
      <c r="H279" s="129"/>
      <c r="I279" s="137"/>
      <c r="J279" s="137"/>
      <c r="K279" s="137"/>
      <c r="L279" s="139"/>
      <c r="M279" s="139"/>
      <c r="N279" s="129"/>
      <c r="O279" s="137"/>
      <c r="P279" s="137"/>
      <c r="Q279" s="137"/>
      <c r="R279" s="129"/>
      <c r="S279" s="129"/>
      <c r="T279" s="129"/>
      <c r="U279" s="129"/>
      <c r="V279" s="129"/>
      <c r="W279" s="129"/>
      <c r="X279" s="129"/>
      <c r="Y279" s="129"/>
      <c r="Z279" s="128"/>
      <c r="AA279" s="128"/>
      <c r="AB279" s="128"/>
      <c r="AC279" s="128"/>
    </row>
    <row r="280" ht="14.25" customHeight="1">
      <c r="A280" s="129"/>
      <c r="B280" s="139"/>
      <c r="C280" s="129"/>
      <c r="D280" s="137"/>
      <c r="E280" s="138"/>
      <c r="F280" s="129"/>
      <c r="G280" s="137"/>
      <c r="H280" s="129"/>
      <c r="I280" s="137"/>
      <c r="J280" s="137"/>
      <c r="K280" s="137"/>
      <c r="L280" s="139"/>
      <c r="M280" s="139"/>
      <c r="N280" s="129"/>
      <c r="O280" s="137"/>
      <c r="P280" s="137"/>
      <c r="Q280" s="137"/>
      <c r="R280" s="129"/>
      <c r="S280" s="129"/>
      <c r="T280" s="129"/>
      <c r="U280" s="129"/>
      <c r="V280" s="129"/>
      <c r="W280" s="129"/>
      <c r="X280" s="129"/>
      <c r="Y280" s="129"/>
      <c r="Z280" s="128"/>
      <c r="AA280" s="128"/>
      <c r="AB280" s="128"/>
      <c r="AC280" s="128"/>
    </row>
    <row r="281" ht="14.25" customHeight="1">
      <c r="A281" s="129"/>
      <c r="B281" s="139"/>
      <c r="C281" s="129"/>
      <c r="D281" s="137"/>
      <c r="E281" s="138"/>
      <c r="F281" s="129"/>
      <c r="G281" s="137"/>
      <c r="H281" s="129"/>
      <c r="I281" s="137"/>
      <c r="J281" s="137"/>
      <c r="K281" s="137"/>
      <c r="L281" s="139"/>
      <c r="M281" s="139"/>
      <c r="N281" s="129"/>
      <c r="O281" s="137"/>
      <c r="P281" s="137"/>
      <c r="Q281" s="137"/>
      <c r="R281" s="129"/>
      <c r="S281" s="129"/>
      <c r="T281" s="129"/>
      <c r="U281" s="129"/>
      <c r="V281" s="129"/>
      <c r="W281" s="129"/>
      <c r="X281" s="129"/>
      <c r="Y281" s="129"/>
      <c r="Z281" s="128"/>
      <c r="AA281" s="128"/>
      <c r="AB281" s="128"/>
      <c r="AC281" s="128"/>
    </row>
    <row r="282" ht="14.25" customHeight="1">
      <c r="A282" s="129"/>
      <c r="B282" s="139"/>
      <c r="C282" s="129"/>
      <c r="D282" s="137"/>
      <c r="E282" s="138"/>
      <c r="F282" s="129"/>
      <c r="G282" s="137"/>
      <c r="H282" s="129"/>
      <c r="I282" s="137"/>
      <c r="J282" s="137"/>
      <c r="K282" s="137"/>
      <c r="L282" s="139"/>
      <c r="M282" s="139"/>
      <c r="N282" s="129"/>
      <c r="O282" s="137"/>
      <c r="P282" s="137"/>
      <c r="Q282" s="137"/>
      <c r="R282" s="129"/>
      <c r="S282" s="129"/>
      <c r="T282" s="129"/>
      <c r="U282" s="129"/>
      <c r="V282" s="129"/>
      <c r="W282" s="129"/>
      <c r="X282" s="129"/>
      <c r="Y282" s="129"/>
      <c r="Z282" s="128"/>
      <c r="AA282" s="128"/>
      <c r="AB282" s="128"/>
      <c r="AC282" s="128"/>
    </row>
    <row r="283" ht="14.25" customHeight="1">
      <c r="A283" s="129"/>
      <c r="B283" s="139"/>
      <c r="C283" s="129"/>
      <c r="D283" s="137"/>
      <c r="E283" s="138"/>
      <c r="F283" s="129"/>
      <c r="G283" s="137"/>
      <c r="H283" s="129"/>
      <c r="I283" s="137"/>
      <c r="J283" s="137"/>
      <c r="K283" s="137"/>
      <c r="L283" s="139"/>
      <c r="M283" s="139"/>
      <c r="N283" s="129"/>
      <c r="O283" s="137"/>
      <c r="P283" s="137"/>
      <c r="Q283" s="137"/>
      <c r="R283" s="129"/>
      <c r="S283" s="129"/>
      <c r="T283" s="129"/>
      <c r="U283" s="129"/>
      <c r="V283" s="129"/>
      <c r="W283" s="129"/>
      <c r="X283" s="129"/>
      <c r="Y283" s="129"/>
      <c r="Z283" s="128"/>
      <c r="AA283" s="128"/>
      <c r="AB283" s="128"/>
      <c r="AC283" s="128"/>
    </row>
    <row r="284" ht="14.25" customHeight="1">
      <c r="A284" s="129"/>
      <c r="B284" s="139"/>
      <c r="C284" s="129"/>
      <c r="D284" s="137"/>
      <c r="E284" s="138"/>
      <c r="F284" s="129"/>
      <c r="G284" s="137"/>
      <c r="H284" s="129"/>
      <c r="I284" s="137"/>
      <c r="J284" s="137"/>
      <c r="K284" s="137"/>
      <c r="L284" s="139"/>
      <c r="M284" s="139"/>
      <c r="N284" s="129"/>
      <c r="O284" s="137"/>
      <c r="P284" s="137"/>
      <c r="Q284" s="137"/>
      <c r="R284" s="129"/>
      <c r="S284" s="129"/>
      <c r="T284" s="129"/>
      <c r="U284" s="129"/>
      <c r="V284" s="129"/>
      <c r="W284" s="129"/>
      <c r="X284" s="129"/>
      <c r="Y284" s="129"/>
      <c r="Z284" s="128"/>
      <c r="AA284" s="128"/>
      <c r="AB284" s="128"/>
      <c r="AC284" s="128"/>
    </row>
    <row r="285" ht="14.25" customHeight="1">
      <c r="A285" s="129"/>
      <c r="B285" s="139"/>
      <c r="C285" s="129"/>
      <c r="D285" s="137"/>
      <c r="E285" s="138"/>
      <c r="F285" s="129"/>
      <c r="G285" s="137"/>
      <c r="H285" s="129"/>
      <c r="I285" s="137"/>
      <c r="J285" s="137"/>
      <c r="K285" s="137"/>
      <c r="L285" s="139"/>
      <c r="M285" s="139"/>
      <c r="N285" s="129"/>
      <c r="O285" s="137"/>
      <c r="P285" s="137"/>
      <c r="Q285" s="137"/>
      <c r="R285" s="129"/>
      <c r="S285" s="129"/>
      <c r="T285" s="129"/>
      <c r="U285" s="129"/>
      <c r="V285" s="129"/>
      <c r="W285" s="129"/>
      <c r="X285" s="129"/>
      <c r="Y285" s="129"/>
      <c r="Z285" s="128"/>
      <c r="AA285" s="128"/>
      <c r="AB285" s="128"/>
      <c r="AC285" s="128"/>
    </row>
    <row r="286" ht="14.25" customHeight="1">
      <c r="A286" s="129"/>
      <c r="B286" s="139"/>
      <c r="C286" s="129"/>
      <c r="D286" s="137"/>
      <c r="E286" s="138"/>
      <c r="F286" s="129"/>
      <c r="G286" s="137"/>
      <c r="H286" s="129"/>
      <c r="I286" s="137"/>
      <c r="J286" s="137"/>
      <c r="K286" s="137"/>
      <c r="L286" s="139"/>
      <c r="M286" s="139"/>
      <c r="N286" s="129"/>
      <c r="O286" s="137"/>
      <c r="P286" s="137"/>
      <c r="Q286" s="137"/>
      <c r="R286" s="129"/>
      <c r="S286" s="129"/>
      <c r="T286" s="129"/>
      <c r="U286" s="129"/>
      <c r="V286" s="129"/>
      <c r="W286" s="129"/>
      <c r="X286" s="129"/>
      <c r="Y286" s="129"/>
      <c r="Z286" s="128"/>
      <c r="AA286" s="128"/>
      <c r="AB286" s="128"/>
      <c r="AC286" s="128"/>
    </row>
    <row r="287" ht="14.25" customHeight="1">
      <c r="A287" s="129"/>
      <c r="B287" s="139"/>
      <c r="C287" s="129"/>
      <c r="D287" s="137"/>
      <c r="E287" s="138"/>
      <c r="F287" s="129"/>
      <c r="G287" s="137"/>
      <c r="H287" s="129"/>
      <c r="I287" s="137"/>
      <c r="J287" s="137"/>
      <c r="K287" s="137"/>
      <c r="L287" s="139"/>
      <c r="M287" s="139"/>
      <c r="N287" s="129"/>
      <c r="O287" s="137"/>
      <c r="P287" s="137"/>
      <c r="Q287" s="137"/>
      <c r="R287" s="129"/>
      <c r="S287" s="129"/>
      <c r="T287" s="129"/>
      <c r="U287" s="129"/>
      <c r="V287" s="129"/>
      <c r="W287" s="129"/>
      <c r="X287" s="129"/>
      <c r="Y287" s="129"/>
      <c r="Z287" s="128"/>
      <c r="AA287" s="128"/>
      <c r="AB287" s="128"/>
      <c r="AC287" s="128"/>
    </row>
    <row r="288" ht="14.25" customHeight="1">
      <c r="A288" s="129"/>
      <c r="B288" s="139"/>
      <c r="C288" s="129"/>
      <c r="D288" s="137"/>
      <c r="E288" s="138"/>
      <c r="F288" s="129"/>
      <c r="G288" s="137"/>
      <c r="H288" s="129"/>
      <c r="I288" s="137"/>
      <c r="J288" s="137"/>
      <c r="K288" s="137"/>
      <c r="L288" s="139"/>
      <c r="M288" s="139"/>
      <c r="N288" s="129"/>
      <c r="O288" s="137"/>
      <c r="P288" s="137"/>
      <c r="Q288" s="137"/>
      <c r="R288" s="129"/>
      <c r="S288" s="129"/>
      <c r="T288" s="129"/>
      <c r="U288" s="129"/>
      <c r="V288" s="129"/>
      <c r="W288" s="129"/>
      <c r="X288" s="129"/>
      <c r="Y288" s="129"/>
      <c r="Z288" s="128"/>
      <c r="AA288" s="128"/>
      <c r="AB288" s="128"/>
      <c r="AC288" s="128"/>
    </row>
    <row r="289" ht="14.25" customHeight="1">
      <c r="A289" s="129"/>
      <c r="B289" s="139"/>
      <c r="C289" s="129"/>
      <c r="D289" s="137"/>
      <c r="E289" s="138"/>
      <c r="F289" s="129"/>
      <c r="G289" s="137"/>
      <c r="H289" s="129"/>
      <c r="I289" s="137"/>
      <c r="J289" s="137"/>
      <c r="K289" s="137"/>
      <c r="L289" s="139"/>
      <c r="M289" s="139"/>
      <c r="N289" s="129"/>
      <c r="O289" s="137"/>
      <c r="P289" s="137"/>
      <c r="Q289" s="137"/>
      <c r="R289" s="129"/>
      <c r="S289" s="129"/>
      <c r="T289" s="129"/>
      <c r="U289" s="129"/>
      <c r="V289" s="129"/>
      <c r="W289" s="129"/>
      <c r="X289" s="129"/>
      <c r="Y289" s="129"/>
      <c r="Z289" s="128"/>
      <c r="AA289" s="128"/>
      <c r="AB289" s="128"/>
      <c r="AC289" s="128"/>
    </row>
    <row r="290" ht="14.25" customHeight="1">
      <c r="A290" s="129"/>
      <c r="B290" s="139"/>
      <c r="C290" s="129"/>
      <c r="D290" s="137"/>
      <c r="E290" s="138"/>
      <c r="F290" s="129"/>
      <c r="G290" s="137"/>
      <c r="H290" s="129"/>
      <c r="I290" s="137"/>
      <c r="J290" s="137"/>
      <c r="K290" s="137"/>
      <c r="L290" s="139"/>
      <c r="M290" s="139"/>
      <c r="N290" s="129"/>
      <c r="O290" s="137"/>
      <c r="P290" s="137"/>
      <c r="Q290" s="137"/>
      <c r="R290" s="129"/>
      <c r="S290" s="129"/>
      <c r="T290" s="129"/>
      <c r="U290" s="129"/>
      <c r="V290" s="129"/>
      <c r="W290" s="129"/>
      <c r="X290" s="129"/>
      <c r="Y290" s="129"/>
      <c r="Z290" s="128"/>
      <c r="AA290" s="128"/>
      <c r="AB290" s="128"/>
      <c r="AC290" s="128"/>
    </row>
    <row r="291" ht="14.25" customHeight="1">
      <c r="A291" s="129"/>
      <c r="B291" s="139"/>
      <c r="C291" s="129"/>
      <c r="D291" s="137"/>
      <c r="E291" s="138"/>
      <c r="F291" s="129"/>
      <c r="G291" s="137"/>
      <c r="H291" s="129"/>
      <c r="I291" s="137"/>
      <c r="J291" s="137"/>
      <c r="K291" s="137"/>
      <c r="L291" s="139"/>
      <c r="M291" s="139"/>
      <c r="N291" s="129"/>
      <c r="O291" s="137"/>
      <c r="P291" s="137"/>
      <c r="Q291" s="137"/>
      <c r="R291" s="129"/>
      <c r="S291" s="129"/>
      <c r="T291" s="129"/>
      <c r="U291" s="129"/>
      <c r="V291" s="129"/>
      <c r="W291" s="129"/>
      <c r="X291" s="129"/>
      <c r="Y291" s="129"/>
      <c r="Z291" s="128"/>
      <c r="AA291" s="128"/>
      <c r="AB291" s="128"/>
      <c r="AC291" s="128"/>
    </row>
    <row r="292" ht="14.25" customHeight="1">
      <c r="A292" s="129"/>
      <c r="B292" s="139"/>
      <c r="C292" s="129"/>
      <c r="D292" s="137"/>
      <c r="E292" s="138"/>
      <c r="F292" s="129"/>
      <c r="G292" s="137"/>
      <c r="H292" s="129"/>
      <c r="I292" s="137"/>
      <c r="J292" s="137"/>
      <c r="K292" s="137"/>
      <c r="L292" s="139"/>
      <c r="M292" s="139"/>
      <c r="N292" s="129"/>
      <c r="O292" s="137"/>
      <c r="P292" s="137"/>
      <c r="Q292" s="137"/>
      <c r="R292" s="129"/>
      <c r="S292" s="129"/>
      <c r="T292" s="129"/>
      <c r="U292" s="129"/>
      <c r="V292" s="129"/>
      <c r="W292" s="129"/>
      <c r="X292" s="129"/>
      <c r="Y292" s="129"/>
      <c r="Z292" s="128"/>
      <c r="AA292" s="128"/>
      <c r="AB292" s="128"/>
      <c r="AC292" s="128"/>
    </row>
    <row r="293" ht="14.25" customHeight="1">
      <c r="A293" s="129"/>
      <c r="B293" s="139"/>
      <c r="C293" s="129"/>
      <c r="D293" s="137"/>
      <c r="E293" s="138"/>
      <c r="F293" s="129"/>
      <c r="G293" s="137"/>
      <c r="H293" s="129"/>
      <c r="I293" s="137"/>
      <c r="J293" s="137"/>
      <c r="K293" s="137"/>
      <c r="L293" s="139"/>
      <c r="M293" s="139"/>
      <c r="N293" s="129"/>
      <c r="O293" s="137"/>
      <c r="P293" s="137"/>
      <c r="Q293" s="137"/>
      <c r="R293" s="129"/>
      <c r="S293" s="129"/>
      <c r="T293" s="129"/>
      <c r="U293" s="129"/>
      <c r="V293" s="129"/>
      <c r="W293" s="129"/>
      <c r="X293" s="129"/>
      <c r="Y293" s="129"/>
      <c r="Z293" s="128"/>
      <c r="AA293" s="128"/>
      <c r="AB293" s="128"/>
      <c r="AC293" s="128"/>
    </row>
    <row r="294" ht="14.25" customHeight="1">
      <c r="A294" s="129"/>
      <c r="B294" s="139"/>
      <c r="C294" s="129"/>
      <c r="D294" s="137"/>
      <c r="E294" s="138"/>
      <c r="F294" s="129"/>
      <c r="G294" s="137"/>
      <c r="H294" s="129"/>
      <c r="I294" s="137"/>
      <c r="J294" s="137"/>
      <c r="K294" s="137"/>
      <c r="L294" s="139"/>
      <c r="M294" s="139"/>
      <c r="N294" s="129"/>
      <c r="O294" s="137"/>
      <c r="P294" s="137"/>
      <c r="Q294" s="137"/>
      <c r="R294" s="129"/>
      <c r="S294" s="129"/>
      <c r="T294" s="129"/>
      <c r="U294" s="129"/>
      <c r="V294" s="129"/>
      <c r="W294" s="129"/>
      <c r="X294" s="129"/>
      <c r="Y294" s="129"/>
      <c r="Z294" s="128"/>
      <c r="AA294" s="128"/>
      <c r="AB294" s="128"/>
      <c r="AC294" s="128"/>
    </row>
    <row r="295" ht="14.25" customHeight="1">
      <c r="A295" s="129"/>
      <c r="B295" s="139"/>
      <c r="C295" s="129"/>
      <c r="D295" s="137"/>
      <c r="E295" s="138"/>
      <c r="F295" s="129"/>
      <c r="G295" s="137"/>
      <c r="H295" s="129"/>
      <c r="I295" s="137"/>
      <c r="J295" s="137"/>
      <c r="K295" s="137"/>
      <c r="L295" s="139"/>
      <c r="M295" s="139"/>
      <c r="N295" s="129"/>
      <c r="O295" s="137"/>
      <c r="P295" s="137"/>
      <c r="Q295" s="137"/>
      <c r="R295" s="129"/>
      <c r="S295" s="129"/>
      <c r="T295" s="129"/>
      <c r="U295" s="129"/>
      <c r="V295" s="129"/>
      <c r="W295" s="129"/>
      <c r="X295" s="129"/>
      <c r="Y295" s="129"/>
      <c r="Z295" s="128"/>
      <c r="AA295" s="128"/>
      <c r="AB295" s="128"/>
      <c r="AC295" s="128"/>
    </row>
    <row r="296" ht="14.25" customHeight="1">
      <c r="A296" s="129"/>
      <c r="B296" s="139"/>
      <c r="C296" s="129"/>
      <c r="D296" s="137"/>
      <c r="E296" s="138"/>
      <c r="F296" s="129"/>
      <c r="G296" s="137"/>
      <c r="H296" s="129"/>
      <c r="I296" s="137"/>
      <c r="J296" s="137"/>
      <c r="K296" s="137"/>
      <c r="L296" s="139"/>
      <c r="M296" s="139"/>
      <c r="N296" s="129"/>
      <c r="O296" s="137"/>
      <c r="P296" s="137"/>
      <c r="Q296" s="137"/>
      <c r="R296" s="129"/>
      <c r="S296" s="129"/>
      <c r="T296" s="129"/>
      <c r="U296" s="129"/>
      <c r="V296" s="129"/>
      <c r="W296" s="129"/>
      <c r="X296" s="129"/>
      <c r="Y296" s="129"/>
      <c r="Z296" s="128"/>
      <c r="AA296" s="128"/>
      <c r="AB296" s="128"/>
      <c r="AC296" s="128"/>
    </row>
    <row r="297" ht="14.25" customHeight="1">
      <c r="A297" s="129"/>
      <c r="B297" s="139"/>
      <c r="C297" s="129"/>
      <c r="D297" s="137"/>
      <c r="E297" s="138"/>
      <c r="F297" s="129"/>
      <c r="G297" s="137"/>
      <c r="H297" s="129"/>
      <c r="I297" s="137"/>
      <c r="J297" s="137"/>
      <c r="K297" s="137"/>
      <c r="L297" s="139"/>
      <c r="M297" s="139"/>
      <c r="N297" s="129"/>
      <c r="O297" s="137"/>
      <c r="P297" s="137"/>
      <c r="Q297" s="137"/>
      <c r="R297" s="129"/>
      <c r="S297" s="129"/>
      <c r="T297" s="129"/>
      <c r="U297" s="129"/>
      <c r="V297" s="129"/>
      <c r="W297" s="129"/>
      <c r="X297" s="129"/>
      <c r="Y297" s="129"/>
      <c r="Z297" s="128"/>
      <c r="AA297" s="128"/>
      <c r="AB297" s="128"/>
      <c r="AC297" s="128"/>
    </row>
    <row r="298" ht="14.25" customHeight="1">
      <c r="A298" s="129"/>
      <c r="B298" s="139"/>
      <c r="C298" s="129"/>
      <c r="D298" s="137"/>
      <c r="E298" s="138"/>
      <c r="F298" s="129"/>
      <c r="G298" s="137"/>
      <c r="H298" s="129"/>
      <c r="I298" s="137"/>
      <c r="J298" s="137"/>
      <c r="K298" s="137"/>
      <c r="L298" s="139"/>
      <c r="M298" s="139"/>
      <c r="N298" s="129"/>
      <c r="O298" s="137"/>
      <c r="P298" s="137"/>
      <c r="Q298" s="137"/>
      <c r="R298" s="129"/>
      <c r="S298" s="129"/>
      <c r="T298" s="129"/>
      <c r="U298" s="129"/>
      <c r="V298" s="129"/>
      <c r="W298" s="129"/>
      <c r="X298" s="129"/>
      <c r="Y298" s="129"/>
      <c r="Z298" s="128"/>
      <c r="AA298" s="128"/>
      <c r="AB298" s="128"/>
      <c r="AC298" s="128"/>
    </row>
    <row r="299" ht="14.25" customHeight="1">
      <c r="A299" s="129"/>
      <c r="B299" s="139"/>
      <c r="C299" s="129"/>
      <c r="D299" s="137"/>
      <c r="E299" s="138"/>
      <c r="F299" s="129"/>
      <c r="G299" s="137"/>
      <c r="H299" s="129"/>
      <c r="I299" s="137"/>
      <c r="J299" s="137"/>
      <c r="K299" s="137"/>
      <c r="L299" s="139"/>
      <c r="M299" s="139"/>
      <c r="N299" s="129"/>
      <c r="O299" s="137"/>
      <c r="P299" s="137"/>
      <c r="Q299" s="137"/>
      <c r="R299" s="129"/>
      <c r="S299" s="129"/>
      <c r="T299" s="129"/>
      <c r="U299" s="129"/>
      <c r="V299" s="129"/>
      <c r="W299" s="129"/>
      <c r="X299" s="129"/>
      <c r="Y299" s="129"/>
      <c r="Z299" s="128"/>
      <c r="AA299" s="128"/>
      <c r="AB299" s="128"/>
      <c r="AC299" s="128"/>
    </row>
    <row r="300" ht="14.25" customHeight="1">
      <c r="A300" s="129"/>
      <c r="B300" s="139"/>
      <c r="C300" s="129"/>
      <c r="D300" s="137"/>
      <c r="E300" s="138"/>
      <c r="F300" s="129"/>
      <c r="G300" s="137"/>
      <c r="H300" s="129"/>
      <c r="I300" s="137"/>
      <c r="J300" s="137"/>
      <c r="K300" s="137"/>
      <c r="L300" s="139"/>
      <c r="M300" s="139"/>
      <c r="N300" s="129"/>
      <c r="O300" s="137"/>
      <c r="P300" s="137"/>
      <c r="Q300" s="137"/>
      <c r="R300" s="129"/>
      <c r="S300" s="129"/>
      <c r="T300" s="129"/>
      <c r="U300" s="129"/>
      <c r="V300" s="129"/>
      <c r="W300" s="129"/>
      <c r="X300" s="129"/>
      <c r="Y300" s="129"/>
      <c r="Z300" s="128"/>
      <c r="AA300" s="128"/>
      <c r="AB300" s="128"/>
      <c r="AC300" s="128"/>
    </row>
    <row r="301" ht="14.25" customHeight="1">
      <c r="A301" s="129"/>
      <c r="B301" s="139"/>
      <c r="C301" s="129"/>
      <c r="D301" s="137"/>
      <c r="E301" s="138"/>
      <c r="F301" s="129"/>
      <c r="G301" s="137"/>
      <c r="H301" s="129"/>
      <c r="I301" s="137"/>
      <c r="J301" s="137"/>
      <c r="K301" s="137"/>
      <c r="L301" s="139"/>
      <c r="M301" s="139"/>
      <c r="N301" s="129"/>
      <c r="O301" s="137"/>
      <c r="P301" s="137"/>
      <c r="Q301" s="137"/>
      <c r="R301" s="129"/>
      <c r="S301" s="129"/>
      <c r="T301" s="129"/>
      <c r="U301" s="129"/>
      <c r="V301" s="129"/>
      <c r="W301" s="129"/>
      <c r="X301" s="129"/>
      <c r="Y301" s="129"/>
      <c r="Z301" s="128"/>
      <c r="AA301" s="128"/>
      <c r="AB301" s="128"/>
      <c r="AC301" s="128"/>
    </row>
    <row r="302" ht="14.25" customHeight="1">
      <c r="A302" s="129"/>
      <c r="B302" s="139"/>
      <c r="C302" s="129"/>
      <c r="D302" s="137"/>
      <c r="E302" s="138"/>
      <c r="F302" s="129"/>
      <c r="G302" s="137"/>
      <c r="H302" s="129"/>
      <c r="I302" s="137"/>
      <c r="J302" s="137"/>
      <c r="K302" s="137"/>
      <c r="L302" s="139"/>
      <c r="M302" s="139"/>
      <c r="N302" s="129"/>
      <c r="O302" s="137"/>
      <c r="P302" s="137"/>
      <c r="Q302" s="137"/>
      <c r="R302" s="129"/>
      <c r="S302" s="129"/>
      <c r="T302" s="129"/>
      <c r="U302" s="129"/>
      <c r="V302" s="129"/>
      <c r="W302" s="129"/>
      <c r="X302" s="129"/>
      <c r="Y302" s="129"/>
      <c r="Z302" s="128"/>
      <c r="AA302" s="128"/>
      <c r="AB302" s="128"/>
      <c r="AC302" s="128"/>
    </row>
    <row r="303" ht="14.25" customHeight="1">
      <c r="A303" s="129"/>
      <c r="B303" s="139"/>
      <c r="C303" s="129"/>
      <c r="D303" s="137"/>
      <c r="E303" s="138"/>
      <c r="F303" s="129"/>
      <c r="G303" s="137"/>
      <c r="H303" s="129"/>
      <c r="I303" s="137"/>
      <c r="J303" s="137"/>
      <c r="K303" s="137"/>
      <c r="L303" s="139"/>
      <c r="M303" s="139"/>
      <c r="N303" s="129"/>
      <c r="O303" s="137"/>
      <c r="P303" s="137"/>
      <c r="Q303" s="137"/>
      <c r="R303" s="129"/>
      <c r="S303" s="129"/>
      <c r="T303" s="129"/>
      <c r="U303" s="129"/>
      <c r="V303" s="129"/>
      <c r="W303" s="129"/>
      <c r="X303" s="129"/>
      <c r="Y303" s="129"/>
      <c r="Z303" s="128"/>
      <c r="AA303" s="128"/>
      <c r="AB303" s="128"/>
      <c r="AC303" s="128"/>
    </row>
    <row r="304" ht="14.25" customHeight="1">
      <c r="A304" s="129"/>
      <c r="B304" s="139"/>
      <c r="C304" s="129"/>
      <c r="D304" s="137"/>
      <c r="E304" s="138"/>
      <c r="F304" s="129"/>
      <c r="G304" s="137"/>
      <c r="H304" s="129"/>
      <c r="I304" s="137"/>
      <c r="J304" s="137"/>
      <c r="K304" s="137"/>
      <c r="L304" s="139"/>
      <c r="M304" s="139"/>
      <c r="N304" s="129"/>
      <c r="O304" s="137"/>
      <c r="P304" s="137"/>
      <c r="Q304" s="137"/>
      <c r="R304" s="129"/>
      <c r="S304" s="129"/>
      <c r="T304" s="129"/>
      <c r="U304" s="129"/>
      <c r="V304" s="129"/>
      <c r="W304" s="129"/>
      <c r="X304" s="129"/>
      <c r="Y304" s="129"/>
      <c r="Z304" s="128"/>
      <c r="AA304" s="128"/>
      <c r="AB304" s="128"/>
      <c r="AC304" s="128"/>
    </row>
    <row r="305" ht="14.25" customHeight="1">
      <c r="A305" s="129"/>
      <c r="B305" s="139"/>
      <c r="C305" s="129"/>
      <c r="D305" s="137"/>
      <c r="E305" s="138"/>
      <c r="F305" s="129"/>
      <c r="G305" s="137"/>
      <c r="H305" s="129"/>
      <c r="I305" s="137"/>
      <c r="J305" s="137"/>
      <c r="K305" s="137"/>
      <c r="L305" s="139"/>
      <c r="M305" s="139"/>
      <c r="N305" s="129"/>
      <c r="O305" s="137"/>
      <c r="P305" s="137"/>
      <c r="Q305" s="137"/>
      <c r="R305" s="129"/>
      <c r="S305" s="129"/>
      <c r="T305" s="129"/>
      <c r="U305" s="129"/>
      <c r="V305" s="129"/>
      <c r="W305" s="129"/>
      <c r="X305" s="129"/>
      <c r="Y305" s="129"/>
      <c r="Z305" s="128"/>
      <c r="AA305" s="128"/>
      <c r="AB305" s="128"/>
      <c r="AC305" s="128"/>
    </row>
    <row r="306" ht="14.25" customHeight="1">
      <c r="A306" s="129"/>
      <c r="B306" s="139"/>
      <c r="C306" s="129"/>
      <c r="D306" s="137"/>
      <c r="E306" s="138"/>
      <c r="F306" s="129"/>
      <c r="G306" s="137"/>
      <c r="H306" s="129"/>
      <c r="I306" s="137"/>
      <c r="J306" s="137"/>
      <c r="K306" s="137"/>
      <c r="L306" s="139"/>
      <c r="M306" s="139"/>
      <c r="N306" s="129"/>
      <c r="O306" s="137"/>
      <c r="P306" s="137"/>
      <c r="Q306" s="137"/>
      <c r="R306" s="129"/>
      <c r="S306" s="129"/>
      <c r="T306" s="129"/>
      <c r="U306" s="129"/>
      <c r="V306" s="129"/>
      <c r="W306" s="129"/>
      <c r="X306" s="129"/>
      <c r="Y306" s="129"/>
      <c r="Z306" s="128"/>
      <c r="AA306" s="128"/>
      <c r="AB306" s="128"/>
      <c r="AC306" s="128"/>
    </row>
    <row r="307" ht="14.25" customHeight="1">
      <c r="A307" s="129"/>
      <c r="B307" s="139"/>
      <c r="C307" s="129"/>
      <c r="D307" s="137"/>
      <c r="E307" s="138"/>
      <c r="F307" s="129"/>
      <c r="G307" s="137"/>
      <c r="H307" s="129"/>
      <c r="I307" s="137"/>
      <c r="J307" s="137"/>
      <c r="K307" s="137"/>
      <c r="L307" s="139"/>
      <c r="M307" s="139"/>
      <c r="N307" s="129"/>
      <c r="O307" s="137"/>
      <c r="P307" s="137"/>
      <c r="Q307" s="137"/>
      <c r="R307" s="129"/>
      <c r="S307" s="129"/>
      <c r="T307" s="129"/>
      <c r="U307" s="129"/>
      <c r="V307" s="129"/>
      <c r="W307" s="129"/>
      <c r="X307" s="129"/>
      <c r="Y307" s="129"/>
      <c r="Z307" s="128"/>
      <c r="AA307" s="128"/>
      <c r="AB307" s="128"/>
      <c r="AC307" s="128"/>
    </row>
    <row r="308" ht="14.25" customHeight="1">
      <c r="A308" s="129"/>
      <c r="B308" s="139"/>
      <c r="C308" s="129"/>
      <c r="D308" s="137"/>
      <c r="E308" s="138"/>
      <c r="F308" s="129"/>
      <c r="G308" s="137"/>
      <c r="H308" s="129"/>
      <c r="I308" s="137"/>
      <c r="J308" s="137"/>
      <c r="K308" s="137"/>
      <c r="L308" s="139"/>
      <c r="M308" s="139"/>
      <c r="N308" s="129"/>
      <c r="O308" s="137"/>
      <c r="P308" s="137"/>
      <c r="Q308" s="137"/>
      <c r="R308" s="129"/>
      <c r="S308" s="129"/>
      <c r="T308" s="129"/>
      <c r="U308" s="129"/>
      <c r="V308" s="129"/>
      <c r="W308" s="129"/>
      <c r="X308" s="129"/>
      <c r="Y308" s="129"/>
      <c r="Z308" s="128"/>
      <c r="AA308" s="128"/>
      <c r="AB308" s="128"/>
      <c r="AC308" s="128"/>
    </row>
    <row r="309" ht="14.25" customHeight="1">
      <c r="A309" s="129"/>
      <c r="B309" s="139"/>
      <c r="C309" s="129"/>
      <c r="D309" s="137"/>
      <c r="E309" s="138"/>
      <c r="F309" s="129"/>
      <c r="G309" s="137"/>
      <c r="H309" s="129"/>
      <c r="I309" s="137"/>
      <c r="J309" s="137"/>
      <c r="K309" s="137"/>
      <c r="L309" s="139"/>
      <c r="M309" s="139"/>
      <c r="N309" s="129"/>
      <c r="O309" s="137"/>
      <c r="P309" s="137"/>
      <c r="Q309" s="137"/>
      <c r="R309" s="129"/>
      <c r="S309" s="129"/>
      <c r="T309" s="129"/>
      <c r="U309" s="129"/>
      <c r="V309" s="129"/>
      <c r="W309" s="129"/>
      <c r="X309" s="129"/>
      <c r="Y309" s="129"/>
      <c r="Z309" s="128"/>
      <c r="AA309" s="128"/>
      <c r="AB309" s="128"/>
      <c r="AC309" s="128"/>
    </row>
    <row r="310" ht="14.25" customHeight="1">
      <c r="A310" s="129"/>
      <c r="B310" s="139"/>
      <c r="C310" s="129"/>
      <c r="D310" s="137"/>
      <c r="E310" s="138"/>
      <c r="F310" s="129"/>
      <c r="G310" s="137"/>
      <c r="H310" s="129"/>
      <c r="I310" s="137"/>
      <c r="J310" s="137"/>
      <c r="K310" s="137"/>
      <c r="L310" s="139"/>
      <c r="M310" s="139"/>
      <c r="N310" s="129"/>
      <c r="O310" s="137"/>
      <c r="P310" s="137"/>
      <c r="Q310" s="137"/>
      <c r="R310" s="129"/>
      <c r="S310" s="129"/>
      <c r="T310" s="129"/>
      <c r="U310" s="129"/>
      <c r="V310" s="129"/>
      <c r="W310" s="129"/>
      <c r="X310" s="129"/>
      <c r="Y310" s="129"/>
      <c r="Z310" s="128"/>
      <c r="AA310" s="128"/>
      <c r="AB310" s="128"/>
      <c r="AC310" s="128"/>
    </row>
    <row r="311" ht="14.25" customHeight="1">
      <c r="A311" s="129"/>
      <c r="B311" s="139"/>
      <c r="C311" s="129"/>
      <c r="D311" s="137"/>
      <c r="E311" s="138"/>
      <c r="F311" s="129"/>
      <c r="G311" s="137"/>
      <c r="H311" s="129"/>
      <c r="I311" s="137"/>
      <c r="J311" s="137"/>
      <c r="K311" s="137"/>
      <c r="L311" s="139"/>
      <c r="M311" s="139"/>
      <c r="N311" s="129"/>
      <c r="O311" s="137"/>
      <c r="P311" s="137"/>
      <c r="Q311" s="137"/>
      <c r="R311" s="129"/>
      <c r="S311" s="129"/>
      <c r="T311" s="129"/>
      <c r="U311" s="129"/>
      <c r="V311" s="129"/>
      <c r="W311" s="129"/>
      <c r="X311" s="129"/>
      <c r="Y311" s="129"/>
      <c r="Z311" s="128"/>
      <c r="AA311" s="128"/>
      <c r="AB311" s="128"/>
      <c r="AC311" s="128"/>
    </row>
    <row r="312" ht="14.25" customHeight="1">
      <c r="A312" s="129"/>
      <c r="B312" s="139"/>
      <c r="C312" s="129"/>
      <c r="D312" s="137"/>
      <c r="E312" s="138"/>
      <c r="F312" s="129"/>
      <c r="G312" s="137"/>
      <c r="H312" s="129"/>
      <c r="I312" s="137"/>
      <c r="J312" s="137"/>
      <c r="K312" s="137"/>
      <c r="L312" s="139"/>
      <c r="M312" s="139"/>
      <c r="N312" s="129"/>
      <c r="O312" s="137"/>
      <c r="P312" s="137"/>
      <c r="Q312" s="137"/>
      <c r="R312" s="129"/>
      <c r="S312" s="129"/>
      <c r="T312" s="129"/>
      <c r="U312" s="129"/>
      <c r="V312" s="129"/>
      <c r="W312" s="129"/>
      <c r="X312" s="129"/>
      <c r="Y312" s="129"/>
      <c r="Z312" s="128"/>
      <c r="AA312" s="128"/>
      <c r="AB312" s="128"/>
      <c r="AC312" s="128"/>
    </row>
    <row r="313" ht="14.25" customHeight="1">
      <c r="A313" s="129"/>
      <c r="B313" s="139"/>
      <c r="C313" s="129"/>
      <c r="D313" s="137"/>
      <c r="E313" s="138"/>
      <c r="F313" s="129"/>
      <c r="G313" s="137"/>
      <c r="H313" s="129"/>
      <c r="I313" s="137"/>
      <c r="J313" s="137"/>
      <c r="K313" s="137"/>
      <c r="L313" s="139"/>
      <c r="M313" s="139"/>
      <c r="N313" s="129"/>
      <c r="O313" s="137"/>
      <c r="P313" s="137"/>
      <c r="Q313" s="137"/>
      <c r="R313" s="129"/>
      <c r="S313" s="129"/>
      <c r="T313" s="129"/>
      <c r="U313" s="129"/>
      <c r="V313" s="129"/>
      <c r="W313" s="129"/>
      <c r="X313" s="129"/>
      <c r="Y313" s="129"/>
      <c r="Z313" s="128"/>
      <c r="AA313" s="128"/>
      <c r="AB313" s="128"/>
      <c r="AC313" s="128"/>
    </row>
    <row r="314" ht="14.25" customHeight="1">
      <c r="A314" s="129"/>
      <c r="B314" s="139"/>
      <c r="C314" s="129"/>
      <c r="D314" s="137"/>
      <c r="E314" s="138"/>
      <c r="F314" s="129"/>
      <c r="G314" s="137"/>
      <c r="H314" s="129"/>
      <c r="I314" s="137"/>
      <c r="J314" s="137"/>
      <c r="K314" s="137"/>
      <c r="L314" s="139"/>
      <c r="M314" s="139"/>
      <c r="N314" s="129"/>
      <c r="O314" s="137"/>
      <c r="P314" s="137"/>
      <c r="Q314" s="137"/>
      <c r="R314" s="129"/>
      <c r="S314" s="129"/>
      <c r="T314" s="129"/>
      <c r="U314" s="129"/>
      <c r="V314" s="129"/>
      <c r="W314" s="129"/>
      <c r="X314" s="129"/>
      <c r="Y314" s="129"/>
      <c r="Z314" s="128"/>
      <c r="AA314" s="128"/>
      <c r="AB314" s="128"/>
      <c r="AC314" s="128"/>
    </row>
    <row r="315" ht="14.25" customHeight="1">
      <c r="A315" s="129"/>
      <c r="B315" s="139"/>
      <c r="C315" s="129"/>
      <c r="D315" s="137"/>
      <c r="E315" s="138"/>
      <c r="F315" s="129"/>
      <c r="G315" s="137"/>
      <c r="H315" s="129"/>
      <c r="I315" s="137"/>
      <c r="J315" s="137"/>
      <c r="K315" s="137"/>
      <c r="L315" s="139"/>
      <c r="M315" s="139"/>
      <c r="N315" s="129"/>
      <c r="O315" s="137"/>
      <c r="P315" s="137"/>
      <c r="Q315" s="137"/>
      <c r="R315" s="129"/>
      <c r="S315" s="129"/>
      <c r="T315" s="129"/>
      <c r="U315" s="129"/>
      <c r="V315" s="129"/>
      <c r="W315" s="129"/>
      <c r="X315" s="129"/>
      <c r="Y315" s="129"/>
      <c r="Z315" s="128"/>
      <c r="AA315" s="128"/>
      <c r="AB315" s="128"/>
      <c r="AC315" s="128"/>
    </row>
    <row r="316" ht="14.25" customHeight="1">
      <c r="A316" s="129"/>
      <c r="B316" s="139"/>
      <c r="C316" s="129"/>
      <c r="D316" s="137"/>
      <c r="E316" s="138"/>
      <c r="F316" s="129"/>
      <c r="G316" s="137"/>
      <c r="H316" s="129"/>
      <c r="I316" s="137"/>
      <c r="J316" s="137"/>
      <c r="K316" s="137"/>
      <c r="L316" s="139"/>
      <c r="M316" s="139"/>
      <c r="N316" s="129"/>
      <c r="O316" s="137"/>
      <c r="P316" s="137"/>
      <c r="Q316" s="137"/>
      <c r="R316" s="129"/>
      <c r="S316" s="129"/>
      <c r="T316" s="129"/>
      <c r="U316" s="129"/>
      <c r="V316" s="129"/>
      <c r="W316" s="129"/>
      <c r="X316" s="129"/>
      <c r="Y316" s="129"/>
      <c r="Z316" s="128"/>
      <c r="AA316" s="128"/>
      <c r="AB316" s="128"/>
      <c r="AC316" s="128"/>
    </row>
    <row r="317" ht="14.25" customHeight="1">
      <c r="A317" s="129"/>
      <c r="B317" s="139"/>
      <c r="C317" s="129"/>
      <c r="D317" s="137"/>
      <c r="E317" s="138"/>
      <c r="F317" s="129"/>
      <c r="G317" s="137"/>
      <c r="H317" s="129"/>
      <c r="I317" s="137"/>
      <c r="J317" s="137"/>
      <c r="K317" s="137"/>
      <c r="L317" s="139"/>
      <c r="M317" s="139"/>
      <c r="N317" s="129"/>
      <c r="O317" s="137"/>
      <c r="P317" s="137"/>
      <c r="Q317" s="137"/>
      <c r="R317" s="129"/>
      <c r="S317" s="129"/>
      <c r="T317" s="129"/>
      <c r="U317" s="129"/>
      <c r="V317" s="129"/>
      <c r="W317" s="129"/>
      <c r="X317" s="129"/>
      <c r="Y317" s="129"/>
      <c r="Z317" s="128"/>
      <c r="AA317" s="128"/>
      <c r="AB317" s="128"/>
      <c r="AC317" s="128"/>
    </row>
    <row r="318" ht="14.25" customHeight="1">
      <c r="A318" s="129"/>
      <c r="B318" s="139"/>
      <c r="C318" s="129"/>
      <c r="D318" s="137"/>
      <c r="E318" s="138"/>
      <c r="F318" s="129"/>
      <c r="G318" s="137"/>
      <c r="H318" s="129"/>
      <c r="I318" s="137"/>
      <c r="J318" s="137"/>
      <c r="K318" s="137"/>
      <c r="L318" s="139"/>
      <c r="M318" s="139"/>
      <c r="N318" s="129"/>
      <c r="O318" s="137"/>
      <c r="P318" s="137"/>
      <c r="Q318" s="137"/>
      <c r="R318" s="129"/>
      <c r="S318" s="129"/>
      <c r="T318" s="129"/>
      <c r="U318" s="129"/>
      <c r="V318" s="129"/>
      <c r="W318" s="129"/>
      <c r="X318" s="129"/>
      <c r="Y318" s="129"/>
      <c r="Z318" s="128"/>
      <c r="AA318" s="128"/>
      <c r="AB318" s="128"/>
      <c r="AC318" s="128"/>
    </row>
    <row r="319" ht="14.25" customHeight="1">
      <c r="A319" s="129"/>
      <c r="B319" s="139"/>
      <c r="C319" s="129"/>
      <c r="D319" s="137"/>
      <c r="E319" s="138"/>
      <c r="F319" s="129"/>
      <c r="G319" s="137"/>
      <c r="H319" s="129"/>
      <c r="I319" s="137"/>
      <c r="J319" s="137"/>
      <c r="K319" s="137"/>
      <c r="L319" s="139"/>
      <c r="M319" s="139"/>
      <c r="N319" s="129"/>
      <c r="O319" s="137"/>
      <c r="P319" s="137"/>
      <c r="Q319" s="137"/>
      <c r="R319" s="129"/>
      <c r="S319" s="129"/>
      <c r="T319" s="129"/>
      <c r="U319" s="129"/>
      <c r="V319" s="129"/>
      <c r="W319" s="129"/>
      <c r="X319" s="129"/>
      <c r="Y319" s="129"/>
      <c r="Z319" s="128"/>
      <c r="AA319" s="128"/>
      <c r="AB319" s="128"/>
      <c r="AC319" s="128"/>
    </row>
    <row r="320" ht="14.25" customHeight="1">
      <c r="A320" s="129"/>
      <c r="B320" s="139"/>
      <c r="C320" s="129"/>
      <c r="D320" s="137"/>
      <c r="E320" s="138"/>
      <c r="F320" s="129"/>
      <c r="G320" s="137"/>
      <c r="H320" s="129"/>
      <c r="I320" s="137"/>
      <c r="J320" s="137"/>
      <c r="K320" s="137"/>
      <c r="L320" s="139"/>
      <c r="M320" s="139"/>
      <c r="N320" s="129"/>
      <c r="O320" s="137"/>
      <c r="P320" s="137"/>
      <c r="Q320" s="137"/>
      <c r="R320" s="129"/>
      <c r="S320" s="129"/>
      <c r="T320" s="129"/>
      <c r="U320" s="129"/>
      <c r="V320" s="129"/>
      <c r="W320" s="129"/>
      <c r="X320" s="129"/>
      <c r="Y320" s="129"/>
      <c r="Z320" s="128"/>
      <c r="AA320" s="128"/>
      <c r="AB320" s="128"/>
      <c r="AC320" s="128"/>
    </row>
    <row r="321" ht="14.25" customHeight="1">
      <c r="A321" s="129"/>
      <c r="B321" s="139"/>
      <c r="C321" s="129"/>
      <c r="D321" s="137"/>
      <c r="E321" s="138"/>
      <c r="F321" s="129"/>
      <c r="G321" s="137"/>
      <c r="H321" s="129"/>
      <c r="I321" s="137"/>
      <c r="J321" s="137"/>
      <c r="K321" s="137"/>
      <c r="L321" s="139"/>
      <c r="M321" s="139"/>
      <c r="N321" s="129"/>
      <c r="O321" s="137"/>
      <c r="P321" s="137"/>
      <c r="Q321" s="137"/>
      <c r="R321" s="129"/>
      <c r="S321" s="129"/>
      <c r="T321" s="129"/>
      <c r="U321" s="129"/>
      <c r="V321" s="129"/>
      <c r="W321" s="129"/>
      <c r="X321" s="129"/>
      <c r="Y321" s="129"/>
      <c r="Z321" s="128"/>
      <c r="AA321" s="128"/>
      <c r="AB321" s="128"/>
      <c r="AC321" s="128"/>
    </row>
    <row r="322" ht="14.25" customHeight="1">
      <c r="A322" s="129"/>
      <c r="B322" s="139"/>
      <c r="C322" s="129"/>
      <c r="D322" s="137"/>
      <c r="E322" s="138"/>
      <c r="F322" s="129"/>
      <c r="G322" s="137"/>
      <c r="H322" s="129"/>
      <c r="I322" s="137"/>
      <c r="J322" s="137"/>
      <c r="K322" s="137"/>
      <c r="L322" s="139"/>
      <c r="M322" s="139"/>
      <c r="N322" s="129"/>
      <c r="O322" s="137"/>
      <c r="P322" s="137"/>
      <c r="Q322" s="137"/>
      <c r="R322" s="129"/>
      <c r="S322" s="129"/>
      <c r="T322" s="129"/>
      <c r="U322" s="129"/>
      <c r="V322" s="129"/>
      <c r="W322" s="129"/>
      <c r="X322" s="129"/>
      <c r="Y322" s="129"/>
      <c r="Z322" s="128"/>
      <c r="AA322" s="128"/>
      <c r="AB322" s="128"/>
      <c r="AC322" s="128"/>
    </row>
    <row r="323" ht="14.25" customHeight="1">
      <c r="A323" s="129"/>
      <c r="B323" s="139"/>
      <c r="C323" s="129"/>
      <c r="D323" s="137"/>
      <c r="E323" s="138"/>
      <c r="F323" s="129"/>
      <c r="G323" s="137"/>
      <c r="H323" s="129"/>
      <c r="I323" s="137"/>
      <c r="J323" s="137"/>
      <c r="K323" s="137"/>
      <c r="L323" s="139"/>
      <c r="M323" s="139"/>
      <c r="N323" s="129"/>
      <c r="O323" s="137"/>
      <c r="P323" s="137"/>
      <c r="Q323" s="137"/>
      <c r="R323" s="129"/>
      <c r="S323" s="129"/>
      <c r="T323" s="129"/>
      <c r="U323" s="129"/>
      <c r="V323" s="129"/>
      <c r="W323" s="129"/>
      <c r="X323" s="129"/>
      <c r="Y323" s="129"/>
      <c r="Z323" s="128"/>
      <c r="AA323" s="128"/>
      <c r="AB323" s="128"/>
      <c r="AC323" s="128"/>
    </row>
    <row r="324" ht="14.25" customHeight="1">
      <c r="A324" s="129"/>
      <c r="B324" s="139"/>
      <c r="C324" s="129"/>
      <c r="D324" s="137"/>
      <c r="E324" s="138"/>
      <c r="F324" s="129"/>
      <c r="G324" s="137"/>
      <c r="H324" s="129"/>
      <c r="I324" s="137"/>
      <c r="J324" s="137"/>
      <c r="K324" s="137"/>
      <c r="L324" s="139"/>
      <c r="M324" s="139"/>
      <c r="N324" s="129"/>
      <c r="O324" s="137"/>
      <c r="P324" s="137"/>
      <c r="Q324" s="137"/>
      <c r="R324" s="129"/>
      <c r="S324" s="129"/>
      <c r="T324" s="129"/>
      <c r="U324" s="129"/>
      <c r="V324" s="129"/>
      <c r="W324" s="129"/>
      <c r="X324" s="129"/>
      <c r="Y324" s="129"/>
      <c r="Z324" s="128"/>
      <c r="AA324" s="128"/>
      <c r="AB324" s="128"/>
      <c r="AC324" s="128"/>
    </row>
    <row r="325" ht="14.25" customHeight="1">
      <c r="A325" s="129"/>
      <c r="B325" s="139"/>
      <c r="C325" s="129"/>
      <c r="D325" s="137"/>
      <c r="E325" s="138"/>
      <c r="F325" s="129"/>
      <c r="G325" s="137"/>
      <c r="H325" s="129"/>
      <c r="I325" s="137"/>
      <c r="J325" s="137"/>
      <c r="K325" s="137"/>
      <c r="L325" s="139"/>
      <c r="M325" s="139"/>
      <c r="N325" s="129"/>
      <c r="O325" s="137"/>
      <c r="P325" s="137"/>
      <c r="Q325" s="137"/>
      <c r="R325" s="129"/>
      <c r="S325" s="129"/>
      <c r="T325" s="129"/>
      <c r="U325" s="129"/>
      <c r="V325" s="129"/>
      <c r="W325" s="129"/>
      <c r="X325" s="129"/>
      <c r="Y325" s="129"/>
      <c r="Z325" s="128"/>
      <c r="AA325" s="128"/>
      <c r="AB325" s="128"/>
      <c r="AC325" s="128"/>
    </row>
    <row r="326" ht="14.25" customHeight="1">
      <c r="A326" s="129"/>
      <c r="B326" s="139"/>
      <c r="C326" s="129"/>
      <c r="D326" s="137"/>
      <c r="E326" s="138"/>
      <c r="F326" s="129"/>
      <c r="G326" s="137"/>
      <c r="H326" s="129"/>
      <c r="I326" s="137"/>
      <c r="J326" s="137"/>
      <c r="K326" s="137"/>
      <c r="L326" s="139"/>
      <c r="M326" s="139"/>
      <c r="N326" s="129"/>
      <c r="O326" s="137"/>
      <c r="P326" s="137"/>
      <c r="Q326" s="137"/>
      <c r="R326" s="129"/>
      <c r="S326" s="129"/>
      <c r="T326" s="129"/>
      <c r="U326" s="129"/>
      <c r="V326" s="129"/>
      <c r="W326" s="129"/>
      <c r="X326" s="129"/>
      <c r="Y326" s="129"/>
      <c r="Z326" s="128"/>
      <c r="AA326" s="128"/>
      <c r="AB326" s="128"/>
      <c r="AC326" s="128"/>
    </row>
    <row r="327" ht="14.25" customHeight="1">
      <c r="A327" s="129"/>
      <c r="B327" s="139"/>
      <c r="C327" s="129"/>
      <c r="D327" s="137"/>
      <c r="E327" s="138"/>
      <c r="F327" s="129"/>
      <c r="G327" s="137"/>
      <c r="H327" s="129"/>
      <c r="I327" s="137"/>
      <c r="J327" s="137"/>
      <c r="K327" s="137"/>
      <c r="L327" s="139"/>
      <c r="M327" s="139"/>
      <c r="N327" s="129"/>
      <c r="O327" s="137"/>
      <c r="P327" s="137"/>
      <c r="Q327" s="137"/>
      <c r="R327" s="129"/>
      <c r="S327" s="129"/>
      <c r="T327" s="129"/>
      <c r="U327" s="129"/>
      <c r="V327" s="129"/>
      <c r="W327" s="129"/>
      <c r="X327" s="129"/>
      <c r="Y327" s="129"/>
      <c r="Z327" s="128"/>
      <c r="AA327" s="128"/>
      <c r="AB327" s="128"/>
      <c r="AC327" s="128"/>
    </row>
    <row r="328" ht="14.25" customHeight="1">
      <c r="A328" s="129"/>
      <c r="B328" s="139"/>
      <c r="C328" s="129"/>
      <c r="D328" s="137"/>
      <c r="E328" s="138"/>
      <c r="F328" s="129"/>
      <c r="G328" s="137"/>
      <c r="H328" s="129"/>
      <c r="I328" s="137"/>
      <c r="J328" s="137"/>
      <c r="K328" s="137"/>
      <c r="L328" s="139"/>
      <c r="M328" s="139"/>
      <c r="N328" s="129"/>
      <c r="O328" s="137"/>
      <c r="P328" s="137"/>
      <c r="Q328" s="137"/>
      <c r="R328" s="129"/>
      <c r="S328" s="129"/>
      <c r="T328" s="129"/>
      <c r="U328" s="129"/>
      <c r="V328" s="129"/>
      <c r="W328" s="129"/>
      <c r="X328" s="129"/>
      <c r="Y328" s="129"/>
      <c r="Z328" s="128"/>
      <c r="AA328" s="128"/>
      <c r="AB328" s="128"/>
      <c r="AC328" s="128"/>
    </row>
    <row r="329" ht="14.25" customHeight="1">
      <c r="A329" s="129"/>
      <c r="B329" s="139"/>
      <c r="C329" s="129"/>
      <c r="D329" s="137"/>
      <c r="E329" s="138"/>
      <c r="F329" s="129"/>
      <c r="G329" s="137"/>
      <c r="H329" s="129"/>
      <c r="I329" s="137"/>
      <c r="J329" s="137"/>
      <c r="K329" s="137"/>
      <c r="L329" s="139"/>
      <c r="M329" s="139"/>
      <c r="N329" s="129"/>
      <c r="O329" s="137"/>
      <c r="P329" s="137"/>
      <c r="Q329" s="137"/>
      <c r="R329" s="129"/>
      <c r="S329" s="129"/>
      <c r="T329" s="129"/>
      <c r="U329" s="129"/>
      <c r="V329" s="129"/>
      <c r="W329" s="129"/>
      <c r="X329" s="129"/>
      <c r="Y329" s="129"/>
      <c r="Z329" s="128"/>
      <c r="AA329" s="128"/>
      <c r="AB329" s="128"/>
      <c r="AC329" s="128"/>
    </row>
    <row r="330" ht="14.25" customHeight="1">
      <c r="A330" s="129"/>
      <c r="B330" s="139"/>
      <c r="C330" s="129"/>
      <c r="D330" s="137"/>
      <c r="E330" s="138"/>
      <c r="F330" s="129"/>
      <c r="G330" s="137"/>
      <c r="H330" s="129"/>
      <c r="I330" s="137"/>
      <c r="J330" s="137"/>
      <c r="K330" s="137"/>
      <c r="L330" s="139"/>
      <c r="M330" s="139"/>
      <c r="N330" s="129"/>
      <c r="O330" s="137"/>
      <c r="P330" s="137"/>
      <c r="Q330" s="137"/>
      <c r="R330" s="129"/>
      <c r="S330" s="129"/>
      <c r="T330" s="129"/>
      <c r="U330" s="129"/>
      <c r="V330" s="129"/>
      <c r="W330" s="129"/>
      <c r="X330" s="129"/>
      <c r="Y330" s="129"/>
      <c r="Z330" s="128"/>
      <c r="AA330" s="128"/>
      <c r="AB330" s="128"/>
      <c r="AC330" s="128"/>
    </row>
    <row r="331" ht="14.25" customHeight="1">
      <c r="A331" s="129"/>
      <c r="B331" s="139"/>
      <c r="C331" s="129"/>
      <c r="D331" s="137"/>
      <c r="E331" s="138"/>
      <c r="F331" s="129"/>
      <c r="G331" s="137"/>
      <c r="H331" s="129"/>
      <c r="I331" s="137"/>
      <c r="J331" s="137"/>
      <c r="K331" s="137"/>
      <c r="L331" s="139"/>
      <c r="M331" s="139"/>
      <c r="N331" s="129"/>
      <c r="O331" s="137"/>
      <c r="P331" s="137"/>
      <c r="Q331" s="137"/>
      <c r="R331" s="129"/>
      <c r="S331" s="129"/>
      <c r="T331" s="129"/>
      <c r="U331" s="129"/>
      <c r="V331" s="129"/>
      <c r="W331" s="129"/>
      <c r="X331" s="129"/>
      <c r="Y331" s="129"/>
      <c r="Z331" s="128"/>
      <c r="AA331" s="128"/>
      <c r="AB331" s="128"/>
      <c r="AC331" s="128"/>
    </row>
    <row r="332" ht="14.25" customHeight="1">
      <c r="A332" s="129"/>
      <c r="B332" s="139"/>
      <c r="C332" s="129"/>
      <c r="D332" s="137"/>
      <c r="E332" s="138"/>
      <c r="F332" s="129"/>
      <c r="G332" s="137"/>
      <c r="H332" s="129"/>
      <c r="I332" s="137"/>
      <c r="J332" s="137"/>
      <c r="K332" s="137"/>
      <c r="L332" s="139"/>
      <c r="M332" s="139"/>
      <c r="N332" s="129"/>
      <c r="O332" s="137"/>
      <c r="P332" s="137"/>
      <c r="Q332" s="137"/>
      <c r="R332" s="129"/>
      <c r="S332" s="129"/>
      <c r="T332" s="129"/>
      <c r="U332" s="129"/>
      <c r="V332" s="129"/>
      <c r="W332" s="129"/>
      <c r="X332" s="129"/>
      <c r="Y332" s="129"/>
      <c r="Z332" s="128"/>
      <c r="AA332" s="128"/>
      <c r="AB332" s="128"/>
      <c r="AC332" s="128"/>
    </row>
    <row r="333" ht="14.25" customHeight="1">
      <c r="A333" s="129"/>
      <c r="B333" s="139"/>
      <c r="C333" s="129"/>
      <c r="D333" s="137"/>
      <c r="E333" s="138"/>
      <c r="F333" s="129"/>
      <c r="G333" s="137"/>
      <c r="H333" s="129"/>
      <c r="I333" s="137"/>
      <c r="J333" s="137"/>
      <c r="K333" s="137"/>
      <c r="L333" s="139"/>
      <c r="M333" s="139"/>
      <c r="N333" s="129"/>
      <c r="O333" s="137"/>
      <c r="P333" s="137"/>
      <c r="Q333" s="137"/>
      <c r="R333" s="129"/>
      <c r="S333" s="129"/>
      <c r="T333" s="129"/>
      <c r="U333" s="129"/>
      <c r="V333" s="129"/>
      <c r="W333" s="129"/>
      <c r="X333" s="129"/>
      <c r="Y333" s="129"/>
      <c r="Z333" s="128"/>
      <c r="AA333" s="128"/>
      <c r="AB333" s="128"/>
      <c r="AC333" s="128"/>
    </row>
    <row r="334" ht="14.25" customHeight="1">
      <c r="A334" s="129"/>
      <c r="B334" s="139"/>
      <c r="C334" s="129"/>
      <c r="D334" s="137"/>
      <c r="E334" s="138"/>
      <c r="F334" s="129"/>
      <c r="G334" s="137"/>
      <c r="H334" s="129"/>
      <c r="I334" s="137"/>
      <c r="J334" s="137"/>
      <c r="K334" s="137"/>
      <c r="L334" s="139"/>
      <c r="M334" s="139"/>
      <c r="N334" s="129"/>
      <c r="O334" s="137"/>
      <c r="P334" s="137"/>
      <c r="Q334" s="137"/>
      <c r="R334" s="129"/>
      <c r="S334" s="129"/>
      <c r="T334" s="129"/>
      <c r="U334" s="129"/>
      <c r="V334" s="129"/>
      <c r="W334" s="129"/>
      <c r="X334" s="129"/>
      <c r="Y334" s="129"/>
      <c r="Z334" s="128"/>
      <c r="AA334" s="128"/>
      <c r="AB334" s="128"/>
      <c r="AC334" s="128"/>
    </row>
    <row r="335" ht="14.25" customHeight="1">
      <c r="A335" s="129"/>
      <c r="B335" s="139"/>
      <c r="C335" s="129"/>
      <c r="D335" s="137"/>
      <c r="E335" s="138"/>
      <c r="F335" s="129"/>
      <c r="G335" s="137"/>
      <c r="H335" s="129"/>
      <c r="I335" s="137"/>
      <c r="J335" s="137"/>
      <c r="K335" s="137"/>
      <c r="L335" s="139"/>
      <c r="M335" s="139"/>
      <c r="N335" s="129"/>
      <c r="O335" s="137"/>
      <c r="P335" s="137"/>
      <c r="Q335" s="137"/>
      <c r="R335" s="129"/>
      <c r="S335" s="129"/>
      <c r="T335" s="129"/>
      <c r="U335" s="129"/>
      <c r="V335" s="129"/>
      <c r="W335" s="129"/>
      <c r="X335" s="129"/>
      <c r="Y335" s="129"/>
      <c r="Z335" s="128"/>
      <c r="AA335" s="128"/>
      <c r="AB335" s="128"/>
      <c r="AC335" s="128"/>
    </row>
    <row r="336" ht="14.25" customHeight="1">
      <c r="A336" s="129"/>
      <c r="B336" s="139"/>
      <c r="C336" s="129"/>
      <c r="D336" s="137"/>
      <c r="E336" s="138"/>
      <c r="F336" s="129"/>
      <c r="G336" s="137"/>
      <c r="H336" s="129"/>
      <c r="I336" s="137"/>
      <c r="J336" s="137"/>
      <c r="K336" s="137"/>
      <c r="L336" s="139"/>
      <c r="M336" s="139"/>
      <c r="N336" s="129"/>
      <c r="O336" s="137"/>
      <c r="P336" s="137"/>
      <c r="Q336" s="137"/>
      <c r="R336" s="129"/>
      <c r="S336" s="129"/>
      <c r="T336" s="129"/>
      <c r="U336" s="129"/>
      <c r="V336" s="129"/>
      <c r="W336" s="129"/>
      <c r="X336" s="129"/>
      <c r="Y336" s="129"/>
      <c r="Z336" s="128"/>
      <c r="AA336" s="128"/>
      <c r="AB336" s="128"/>
      <c r="AC336" s="128"/>
    </row>
    <row r="337" ht="14.25" customHeight="1">
      <c r="A337" s="129"/>
      <c r="B337" s="139"/>
      <c r="C337" s="129"/>
      <c r="D337" s="137"/>
      <c r="E337" s="138"/>
      <c r="F337" s="129"/>
      <c r="G337" s="137"/>
      <c r="H337" s="129"/>
      <c r="I337" s="137"/>
      <c r="J337" s="137"/>
      <c r="K337" s="137"/>
      <c r="L337" s="139"/>
      <c r="M337" s="139"/>
      <c r="N337" s="129"/>
      <c r="O337" s="137"/>
      <c r="P337" s="137"/>
      <c r="Q337" s="137"/>
      <c r="R337" s="129"/>
      <c r="S337" s="129"/>
      <c r="T337" s="129"/>
      <c r="U337" s="129"/>
      <c r="V337" s="129"/>
      <c r="W337" s="129"/>
      <c r="X337" s="129"/>
      <c r="Y337" s="129"/>
      <c r="Z337" s="128"/>
      <c r="AA337" s="128"/>
      <c r="AB337" s="128"/>
      <c r="AC337" s="128"/>
    </row>
    <row r="338" ht="14.25" customHeight="1">
      <c r="A338" s="129"/>
      <c r="B338" s="139"/>
      <c r="C338" s="129"/>
      <c r="D338" s="137"/>
      <c r="E338" s="138"/>
      <c r="F338" s="129"/>
      <c r="G338" s="137"/>
      <c r="H338" s="129"/>
      <c r="I338" s="137"/>
      <c r="J338" s="137"/>
      <c r="K338" s="137"/>
      <c r="L338" s="139"/>
      <c r="M338" s="139"/>
      <c r="N338" s="129"/>
      <c r="O338" s="137"/>
      <c r="P338" s="137"/>
      <c r="Q338" s="137"/>
      <c r="R338" s="129"/>
      <c r="S338" s="129"/>
      <c r="T338" s="129"/>
      <c r="U338" s="129"/>
      <c r="V338" s="129"/>
      <c r="W338" s="129"/>
      <c r="X338" s="129"/>
      <c r="Y338" s="129"/>
      <c r="Z338" s="128"/>
      <c r="AA338" s="128"/>
      <c r="AB338" s="128"/>
      <c r="AC338" s="128"/>
    </row>
    <row r="339" ht="14.25" customHeight="1">
      <c r="A339" s="129"/>
      <c r="B339" s="139"/>
      <c r="C339" s="129"/>
      <c r="D339" s="137"/>
      <c r="E339" s="138"/>
      <c r="F339" s="129"/>
      <c r="G339" s="137"/>
      <c r="H339" s="129"/>
      <c r="I339" s="137"/>
      <c r="J339" s="137"/>
      <c r="K339" s="137"/>
      <c r="L339" s="139"/>
      <c r="M339" s="139"/>
      <c r="N339" s="129"/>
      <c r="O339" s="137"/>
      <c r="P339" s="137"/>
      <c r="Q339" s="137"/>
      <c r="R339" s="129"/>
      <c r="S339" s="129"/>
      <c r="T339" s="129"/>
      <c r="U339" s="129"/>
      <c r="V339" s="129"/>
      <c r="W339" s="129"/>
      <c r="X339" s="129"/>
      <c r="Y339" s="129"/>
      <c r="Z339" s="128"/>
      <c r="AA339" s="128"/>
      <c r="AB339" s="128"/>
      <c r="AC339" s="128"/>
    </row>
    <row r="340" ht="14.25" customHeight="1">
      <c r="A340" s="129"/>
      <c r="B340" s="139"/>
      <c r="C340" s="129"/>
      <c r="D340" s="137"/>
      <c r="E340" s="138"/>
      <c r="F340" s="129"/>
      <c r="G340" s="137"/>
      <c r="H340" s="129"/>
      <c r="I340" s="137"/>
      <c r="J340" s="137"/>
      <c r="K340" s="137"/>
      <c r="L340" s="139"/>
      <c r="M340" s="139"/>
      <c r="N340" s="129"/>
      <c r="O340" s="137"/>
      <c r="P340" s="137"/>
      <c r="Q340" s="137"/>
      <c r="R340" s="129"/>
      <c r="S340" s="129"/>
      <c r="T340" s="129"/>
      <c r="U340" s="129"/>
      <c r="V340" s="129"/>
      <c r="W340" s="129"/>
      <c r="X340" s="129"/>
      <c r="Y340" s="129"/>
      <c r="Z340" s="128"/>
      <c r="AA340" s="128"/>
      <c r="AB340" s="128"/>
      <c r="AC340" s="128"/>
    </row>
    <row r="341" ht="14.25" customHeight="1">
      <c r="A341" s="129"/>
      <c r="B341" s="139"/>
      <c r="C341" s="129"/>
      <c r="D341" s="137"/>
      <c r="E341" s="138"/>
      <c r="F341" s="129"/>
      <c r="G341" s="137"/>
      <c r="H341" s="129"/>
      <c r="I341" s="137"/>
      <c r="J341" s="137"/>
      <c r="K341" s="137"/>
      <c r="L341" s="139"/>
      <c r="M341" s="139"/>
      <c r="N341" s="129"/>
      <c r="O341" s="137"/>
      <c r="P341" s="137"/>
      <c r="Q341" s="137"/>
      <c r="R341" s="129"/>
      <c r="S341" s="129"/>
      <c r="T341" s="129"/>
      <c r="U341" s="129"/>
      <c r="V341" s="129"/>
      <c r="W341" s="129"/>
      <c r="X341" s="129"/>
      <c r="Y341" s="129"/>
      <c r="Z341" s="128"/>
      <c r="AA341" s="128"/>
      <c r="AB341" s="128"/>
      <c r="AC341" s="128"/>
    </row>
    <row r="342" ht="14.25" customHeight="1">
      <c r="A342" s="129"/>
      <c r="B342" s="139"/>
      <c r="C342" s="129"/>
      <c r="D342" s="137"/>
      <c r="E342" s="138"/>
      <c r="F342" s="129"/>
      <c r="G342" s="137"/>
      <c r="H342" s="129"/>
      <c r="I342" s="137"/>
      <c r="J342" s="137"/>
      <c r="K342" s="137"/>
      <c r="L342" s="139"/>
      <c r="M342" s="139"/>
      <c r="N342" s="129"/>
      <c r="O342" s="137"/>
      <c r="P342" s="137"/>
      <c r="Q342" s="137"/>
      <c r="R342" s="129"/>
      <c r="S342" s="129"/>
      <c r="T342" s="129"/>
      <c r="U342" s="129"/>
      <c r="V342" s="129"/>
      <c r="W342" s="129"/>
      <c r="X342" s="129"/>
      <c r="Y342" s="129"/>
      <c r="Z342" s="128"/>
      <c r="AA342" s="128"/>
      <c r="AB342" s="128"/>
      <c r="AC342" s="128"/>
    </row>
    <row r="343" ht="14.25" customHeight="1">
      <c r="A343" s="129"/>
      <c r="B343" s="139"/>
      <c r="C343" s="129"/>
      <c r="D343" s="137"/>
      <c r="E343" s="138"/>
      <c r="F343" s="129"/>
      <c r="G343" s="137"/>
      <c r="H343" s="129"/>
      <c r="I343" s="137"/>
      <c r="J343" s="137"/>
      <c r="K343" s="137"/>
      <c r="L343" s="139"/>
      <c r="M343" s="139"/>
      <c r="N343" s="129"/>
      <c r="O343" s="137"/>
      <c r="P343" s="137"/>
      <c r="Q343" s="137"/>
      <c r="R343" s="129"/>
      <c r="S343" s="129"/>
      <c r="T343" s="129"/>
      <c r="U343" s="129"/>
      <c r="V343" s="129"/>
      <c r="W343" s="129"/>
      <c r="X343" s="129"/>
      <c r="Y343" s="129"/>
      <c r="Z343" s="128"/>
      <c r="AA343" s="128"/>
      <c r="AB343" s="128"/>
      <c r="AC343" s="128"/>
    </row>
    <row r="344" ht="14.25" customHeight="1">
      <c r="A344" s="129"/>
      <c r="B344" s="139"/>
      <c r="C344" s="129"/>
      <c r="D344" s="137"/>
      <c r="E344" s="138"/>
      <c r="F344" s="129"/>
      <c r="G344" s="137"/>
      <c r="H344" s="129"/>
      <c r="I344" s="137"/>
      <c r="J344" s="137"/>
      <c r="K344" s="137"/>
      <c r="L344" s="139"/>
      <c r="M344" s="139"/>
      <c r="N344" s="129"/>
      <c r="O344" s="137"/>
      <c r="P344" s="137"/>
      <c r="Q344" s="137"/>
      <c r="R344" s="129"/>
      <c r="S344" s="129"/>
      <c r="T344" s="129"/>
      <c r="U344" s="129"/>
      <c r="V344" s="129"/>
      <c r="W344" s="129"/>
      <c r="X344" s="129"/>
      <c r="Y344" s="129"/>
      <c r="Z344" s="128"/>
      <c r="AA344" s="128"/>
      <c r="AB344" s="128"/>
      <c r="AC344" s="128"/>
    </row>
    <row r="345" ht="14.25" customHeight="1">
      <c r="A345" s="129"/>
      <c r="B345" s="139"/>
      <c r="C345" s="129"/>
      <c r="D345" s="137"/>
      <c r="E345" s="138"/>
      <c r="F345" s="129"/>
      <c r="G345" s="137"/>
      <c r="H345" s="129"/>
      <c r="I345" s="137"/>
      <c r="J345" s="137"/>
      <c r="K345" s="137"/>
      <c r="L345" s="139"/>
      <c r="M345" s="139"/>
      <c r="N345" s="129"/>
      <c r="O345" s="137"/>
      <c r="P345" s="137"/>
      <c r="Q345" s="137"/>
      <c r="R345" s="129"/>
      <c r="S345" s="129"/>
      <c r="T345" s="129"/>
      <c r="U345" s="129"/>
      <c r="V345" s="129"/>
      <c r="W345" s="129"/>
      <c r="X345" s="129"/>
      <c r="Y345" s="129"/>
      <c r="Z345" s="128"/>
      <c r="AA345" s="128"/>
      <c r="AB345" s="128"/>
      <c r="AC345" s="128"/>
    </row>
    <row r="346" ht="14.25" customHeight="1">
      <c r="A346" s="129"/>
      <c r="B346" s="139"/>
      <c r="C346" s="129"/>
      <c r="D346" s="137"/>
      <c r="E346" s="138"/>
      <c r="F346" s="129"/>
      <c r="G346" s="137"/>
      <c r="H346" s="129"/>
      <c r="I346" s="137"/>
      <c r="J346" s="137"/>
      <c r="K346" s="137"/>
      <c r="L346" s="139"/>
      <c r="M346" s="139"/>
      <c r="N346" s="129"/>
      <c r="O346" s="137"/>
      <c r="P346" s="137"/>
      <c r="Q346" s="137"/>
      <c r="R346" s="129"/>
      <c r="S346" s="129"/>
      <c r="T346" s="129"/>
      <c r="U346" s="129"/>
      <c r="V346" s="129"/>
      <c r="W346" s="129"/>
      <c r="X346" s="129"/>
      <c r="Y346" s="129"/>
      <c r="Z346" s="128"/>
      <c r="AA346" s="128"/>
      <c r="AB346" s="128"/>
      <c r="AC346" s="128"/>
    </row>
    <row r="347" ht="14.25" customHeight="1">
      <c r="A347" s="129"/>
      <c r="B347" s="139"/>
      <c r="C347" s="129"/>
      <c r="D347" s="137"/>
      <c r="E347" s="138"/>
      <c r="F347" s="129"/>
      <c r="G347" s="137"/>
      <c r="H347" s="129"/>
      <c r="I347" s="137"/>
      <c r="J347" s="137"/>
      <c r="K347" s="137"/>
      <c r="L347" s="139"/>
      <c r="M347" s="139"/>
      <c r="N347" s="129"/>
      <c r="O347" s="137"/>
      <c r="P347" s="137"/>
      <c r="Q347" s="137"/>
      <c r="R347" s="129"/>
      <c r="S347" s="129"/>
      <c r="T347" s="129"/>
      <c r="U347" s="129"/>
      <c r="V347" s="129"/>
      <c r="W347" s="129"/>
      <c r="X347" s="129"/>
      <c r="Y347" s="129"/>
      <c r="Z347" s="128"/>
      <c r="AA347" s="128"/>
      <c r="AB347" s="128"/>
      <c r="AC347" s="128"/>
    </row>
    <row r="348" ht="14.25" customHeight="1">
      <c r="A348" s="129"/>
      <c r="B348" s="139"/>
      <c r="C348" s="129"/>
      <c r="D348" s="137"/>
      <c r="E348" s="138"/>
      <c r="F348" s="129"/>
      <c r="G348" s="137"/>
      <c r="H348" s="129"/>
      <c r="I348" s="137"/>
      <c r="J348" s="137"/>
      <c r="K348" s="137"/>
      <c r="L348" s="139"/>
      <c r="M348" s="139"/>
      <c r="N348" s="129"/>
      <c r="O348" s="137"/>
      <c r="P348" s="137"/>
      <c r="Q348" s="137"/>
      <c r="R348" s="129"/>
      <c r="S348" s="129"/>
      <c r="T348" s="129"/>
      <c r="U348" s="129"/>
      <c r="V348" s="129"/>
      <c r="W348" s="129"/>
      <c r="X348" s="129"/>
      <c r="Y348" s="129"/>
      <c r="Z348" s="128"/>
      <c r="AA348" s="128"/>
      <c r="AB348" s="128"/>
      <c r="AC348" s="128"/>
    </row>
    <row r="349" ht="14.25" customHeight="1">
      <c r="A349" s="129"/>
      <c r="B349" s="139"/>
      <c r="C349" s="129"/>
      <c r="D349" s="137"/>
      <c r="E349" s="138"/>
      <c r="F349" s="129"/>
      <c r="G349" s="137"/>
      <c r="H349" s="129"/>
      <c r="I349" s="137"/>
      <c r="J349" s="137"/>
      <c r="K349" s="137"/>
      <c r="L349" s="139"/>
      <c r="M349" s="139"/>
      <c r="N349" s="129"/>
      <c r="O349" s="137"/>
      <c r="P349" s="137"/>
      <c r="Q349" s="137"/>
      <c r="R349" s="129"/>
      <c r="S349" s="129"/>
      <c r="T349" s="129"/>
      <c r="U349" s="129"/>
      <c r="V349" s="129"/>
      <c r="W349" s="129"/>
      <c r="X349" s="129"/>
      <c r="Y349" s="129"/>
      <c r="Z349" s="128"/>
      <c r="AA349" s="128"/>
      <c r="AB349" s="128"/>
      <c r="AC349" s="128"/>
    </row>
    <row r="350" ht="14.25" customHeight="1">
      <c r="A350" s="129"/>
      <c r="B350" s="139"/>
      <c r="C350" s="129"/>
      <c r="D350" s="137"/>
      <c r="E350" s="138"/>
      <c r="F350" s="129"/>
      <c r="G350" s="137"/>
      <c r="H350" s="129"/>
      <c r="I350" s="137"/>
      <c r="J350" s="137"/>
      <c r="K350" s="137"/>
      <c r="L350" s="139"/>
      <c r="M350" s="139"/>
      <c r="N350" s="129"/>
      <c r="O350" s="137"/>
      <c r="P350" s="137"/>
      <c r="Q350" s="137"/>
      <c r="R350" s="129"/>
      <c r="S350" s="129"/>
      <c r="T350" s="129"/>
      <c r="U350" s="129"/>
      <c r="V350" s="129"/>
      <c r="W350" s="129"/>
      <c r="X350" s="129"/>
      <c r="Y350" s="129"/>
      <c r="Z350" s="128"/>
      <c r="AA350" s="128"/>
      <c r="AB350" s="128"/>
      <c r="AC350" s="128"/>
    </row>
    <row r="351" ht="14.25" customHeight="1">
      <c r="A351" s="129"/>
      <c r="B351" s="139"/>
      <c r="C351" s="129"/>
      <c r="D351" s="137"/>
      <c r="E351" s="138"/>
      <c r="F351" s="129"/>
      <c r="G351" s="137"/>
      <c r="H351" s="129"/>
      <c r="I351" s="137"/>
      <c r="J351" s="137"/>
      <c r="K351" s="137"/>
      <c r="L351" s="139"/>
      <c r="M351" s="139"/>
      <c r="N351" s="129"/>
      <c r="O351" s="137"/>
      <c r="P351" s="137"/>
      <c r="Q351" s="137"/>
      <c r="R351" s="129"/>
      <c r="S351" s="129"/>
      <c r="T351" s="129"/>
      <c r="U351" s="129"/>
      <c r="V351" s="129"/>
      <c r="W351" s="129"/>
      <c r="X351" s="129"/>
      <c r="Y351" s="129"/>
      <c r="Z351" s="128"/>
      <c r="AA351" s="128"/>
      <c r="AB351" s="128"/>
      <c r="AC351" s="128"/>
    </row>
    <row r="352" ht="14.25" customHeight="1">
      <c r="A352" s="129"/>
      <c r="B352" s="139"/>
      <c r="C352" s="129"/>
      <c r="D352" s="137"/>
      <c r="E352" s="138"/>
      <c r="F352" s="129"/>
      <c r="G352" s="137"/>
      <c r="H352" s="129"/>
      <c r="I352" s="137"/>
      <c r="J352" s="137"/>
      <c r="K352" s="137"/>
      <c r="L352" s="139"/>
      <c r="M352" s="139"/>
      <c r="N352" s="129"/>
      <c r="O352" s="137"/>
      <c r="P352" s="137"/>
      <c r="Q352" s="137"/>
      <c r="R352" s="129"/>
      <c r="S352" s="129"/>
      <c r="T352" s="129"/>
      <c r="U352" s="129"/>
      <c r="V352" s="129"/>
      <c r="W352" s="129"/>
      <c r="X352" s="129"/>
      <c r="Y352" s="129"/>
      <c r="Z352" s="128"/>
      <c r="AA352" s="128"/>
      <c r="AB352" s="128"/>
      <c r="AC352" s="128"/>
    </row>
    <row r="353" ht="14.25" customHeight="1">
      <c r="A353" s="129"/>
      <c r="B353" s="139"/>
      <c r="C353" s="129"/>
      <c r="D353" s="137"/>
      <c r="E353" s="138"/>
      <c r="F353" s="129"/>
      <c r="G353" s="137"/>
      <c r="H353" s="129"/>
      <c r="I353" s="137"/>
      <c r="J353" s="137"/>
      <c r="K353" s="137"/>
      <c r="L353" s="139"/>
      <c r="M353" s="139"/>
      <c r="N353" s="129"/>
      <c r="O353" s="137"/>
      <c r="P353" s="137"/>
      <c r="Q353" s="137"/>
      <c r="R353" s="129"/>
      <c r="S353" s="129"/>
      <c r="T353" s="129"/>
      <c r="U353" s="129"/>
      <c r="V353" s="129"/>
      <c r="W353" s="129"/>
      <c r="X353" s="129"/>
      <c r="Y353" s="129"/>
      <c r="Z353" s="128"/>
      <c r="AA353" s="128"/>
      <c r="AB353" s="128"/>
      <c r="AC353" s="128"/>
    </row>
    <row r="354" ht="14.25" customHeight="1">
      <c r="A354" s="129"/>
      <c r="B354" s="139"/>
      <c r="C354" s="129"/>
      <c r="D354" s="137"/>
      <c r="E354" s="138"/>
      <c r="F354" s="129"/>
      <c r="G354" s="137"/>
      <c r="H354" s="129"/>
      <c r="I354" s="137"/>
      <c r="J354" s="137"/>
      <c r="K354" s="137"/>
      <c r="L354" s="139"/>
      <c r="M354" s="139"/>
      <c r="N354" s="129"/>
      <c r="O354" s="137"/>
      <c r="P354" s="137"/>
      <c r="Q354" s="137"/>
      <c r="R354" s="129"/>
      <c r="S354" s="129"/>
      <c r="T354" s="129"/>
      <c r="U354" s="129"/>
      <c r="V354" s="129"/>
      <c r="W354" s="129"/>
      <c r="X354" s="129"/>
      <c r="Y354" s="129"/>
      <c r="Z354" s="128"/>
      <c r="AA354" s="128"/>
      <c r="AB354" s="128"/>
      <c r="AC354" s="128"/>
    </row>
    <row r="355" ht="14.25" customHeight="1">
      <c r="A355" s="129"/>
      <c r="B355" s="139"/>
      <c r="C355" s="129"/>
      <c r="D355" s="137"/>
      <c r="E355" s="138"/>
      <c r="F355" s="129"/>
      <c r="G355" s="137"/>
      <c r="H355" s="129"/>
      <c r="I355" s="137"/>
      <c r="J355" s="137"/>
      <c r="K355" s="137"/>
      <c r="L355" s="139"/>
      <c r="M355" s="139"/>
      <c r="N355" s="129"/>
      <c r="O355" s="137"/>
      <c r="P355" s="137"/>
      <c r="Q355" s="137"/>
      <c r="R355" s="129"/>
      <c r="S355" s="129"/>
      <c r="T355" s="129"/>
      <c r="U355" s="129"/>
      <c r="V355" s="129"/>
      <c r="W355" s="129"/>
      <c r="X355" s="129"/>
      <c r="Y355" s="129"/>
      <c r="Z355" s="128"/>
      <c r="AA355" s="128"/>
      <c r="AB355" s="128"/>
      <c r="AC355" s="128"/>
    </row>
    <row r="356" ht="14.25" customHeight="1">
      <c r="A356" s="129"/>
      <c r="B356" s="139"/>
      <c r="C356" s="129"/>
      <c r="D356" s="137"/>
      <c r="E356" s="138"/>
      <c r="F356" s="129"/>
      <c r="G356" s="137"/>
      <c r="H356" s="129"/>
      <c r="I356" s="137"/>
      <c r="J356" s="137"/>
      <c r="K356" s="137"/>
      <c r="L356" s="139"/>
      <c r="M356" s="139"/>
      <c r="N356" s="129"/>
      <c r="O356" s="137"/>
      <c r="P356" s="137"/>
      <c r="Q356" s="137"/>
      <c r="R356" s="129"/>
      <c r="S356" s="129"/>
      <c r="T356" s="129"/>
      <c r="U356" s="129"/>
      <c r="V356" s="129"/>
      <c r="W356" s="129"/>
      <c r="X356" s="129"/>
      <c r="Y356" s="129"/>
      <c r="Z356" s="128"/>
      <c r="AA356" s="128"/>
      <c r="AB356" s="128"/>
      <c r="AC356" s="128"/>
    </row>
    <row r="357" ht="14.25" customHeight="1">
      <c r="A357" s="129"/>
      <c r="B357" s="139"/>
      <c r="C357" s="129"/>
      <c r="D357" s="137"/>
      <c r="E357" s="138"/>
      <c r="F357" s="129"/>
      <c r="G357" s="137"/>
      <c r="H357" s="129"/>
      <c r="I357" s="137"/>
      <c r="J357" s="137"/>
      <c r="K357" s="137"/>
      <c r="L357" s="139"/>
      <c r="M357" s="139"/>
      <c r="N357" s="129"/>
      <c r="O357" s="137"/>
      <c r="P357" s="137"/>
      <c r="Q357" s="137"/>
      <c r="R357" s="129"/>
      <c r="S357" s="129"/>
      <c r="T357" s="129"/>
      <c r="U357" s="129"/>
      <c r="V357" s="129"/>
      <c r="W357" s="129"/>
      <c r="X357" s="129"/>
      <c r="Y357" s="129"/>
      <c r="Z357" s="128"/>
      <c r="AA357" s="128"/>
      <c r="AB357" s="128"/>
      <c r="AC357" s="128"/>
    </row>
    <row r="358" ht="14.25" customHeight="1">
      <c r="A358" s="129"/>
      <c r="B358" s="139"/>
      <c r="C358" s="129"/>
      <c r="D358" s="137"/>
      <c r="E358" s="138"/>
      <c r="F358" s="129"/>
      <c r="G358" s="137"/>
      <c r="H358" s="129"/>
      <c r="I358" s="137"/>
      <c r="J358" s="137"/>
      <c r="K358" s="137"/>
      <c r="L358" s="139"/>
      <c r="M358" s="139"/>
      <c r="N358" s="129"/>
      <c r="O358" s="137"/>
      <c r="P358" s="137"/>
      <c r="Q358" s="137"/>
      <c r="R358" s="129"/>
      <c r="S358" s="129"/>
      <c r="T358" s="129"/>
      <c r="U358" s="129"/>
      <c r="V358" s="129"/>
      <c r="W358" s="129"/>
      <c r="X358" s="129"/>
      <c r="Y358" s="129"/>
      <c r="Z358" s="128"/>
      <c r="AA358" s="128"/>
      <c r="AB358" s="128"/>
      <c r="AC358" s="128"/>
    </row>
    <row r="359" ht="14.25" customHeight="1">
      <c r="A359" s="129"/>
      <c r="B359" s="139"/>
      <c r="C359" s="129"/>
      <c r="D359" s="137"/>
      <c r="E359" s="138"/>
      <c r="F359" s="129"/>
      <c r="G359" s="137"/>
      <c r="H359" s="129"/>
      <c r="I359" s="137"/>
      <c r="J359" s="137"/>
      <c r="K359" s="137"/>
      <c r="L359" s="139"/>
      <c r="M359" s="139"/>
      <c r="N359" s="129"/>
      <c r="O359" s="137"/>
      <c r="P359" s="137"/>
      <c r="Q359" s="137"/>
      <c r="R359" s="129"/>
      <c r="S359" s="129"/>
      <c r="T359" s="129"/>
      <c r="U359" s="129"/>
      <c r="V359" s="129"/>
      <c r="W359" s="129"/>
      <c r="X359" s="129"/>
      <c r="Y359" s="129"/>
      <c r="Z359" s="128"/>
      <c r="AA359" s="128"/>
      <c r="AB359" s="128"/>
      <c r="AC359" s="128"/>
    </row>
    <row r="360" ht="14.25" customHeight="1">
      <c r="A360" s="129"/>
      <c r="B360" s="139"/>
      <c r="C360" s="129"/>
      <c r="D360" s="137"/>
      <c r="E360" s="138"/>
      <c r="F360" s="129"/>
      <c r="G360" s="137"/>
      <c r="H360" s="129"/>
      <c r="I360" s="137"/>
      <c r="J360" s="137"/>
      <c r="K360" s="137"/>
      <c r="L360" s="139"/>
      <c r="M360" s="139"/>
      <c r="N360" s="129"/>
      <c r="O360" s="137"/>
      <c r="P360" s="137"/>
      <c r="Q360" s="137"/>
      <c r="R360" s="129"/>
      <c r="S360" s="129"/>
      <c r="T360" s="129"/>
      <c r="U360" s="129"/>
      <c r="V360" s="129"/>
      <c r="W360" s="129"/>
      <c r="X360" s="129"/>
      <c r="Y360" s="129"/>
      <c r="Z360" s="128"/>
      <c r="AA360" s="128"/>
      <c r="AB360" s="128"/>
      <c r="AC360" s="128"/>
    </row>
    <row r="361" ht="14.25" customHeight="1">
      <c r="A361" s="129"/>
      <c r="B361" s="139"/>
      <c r="C361" s="129"/>
      <c r="D361" s="137"/>
      <c r="E361" s="138"/>
      <c r="F361" s="129"/>
      <c r="G361" s="137"/>
      <c r="H361" s="129"/>
      <c r="I361" s="137"/>
      <c r="J361" s="137"/>
      <c r="K361" s="137"/>
      <c r="L361" s="139"/>
      <c r="M361" s="139"/>
      <c r="N361" s="129"/>
      <c r="O361" s="137"/>
      <c r="P361" s="137"/>
      <c r="Q361" s="137"/>
      <c r="R361" s="129"/>
      <c r="S361" s="129"/>
      <c r="T361" s="129"/>
      <c r="U361" s="129"/>
      <c r="V361" s="129"/>
      <c r="W361" s="129"/>
      <c r="X361" s="129"/>
      <c r="Y361" s="129"/>
      <c r="Z361" s="128"/>
      <c r="AA361" s="128"/>
      <c r="AB361" s="128"/>
      <c r="AC361" s="128"/>
    </row>
    <row r="362" ht="14.25" customHeight="1">
      <c r="A362" s="129"/>
      <c r="B362" s="139"/>
      <c r="C362" s="129"/>
      <c r="D362" s="137"/>
      <c r="E362" s="138"/>
      <c r="F362" s="129"/>
      <c r="G362" s="137"/>
      <c r="H362" s="129"/>
      <c r="I362" s="137"/>
      <c r="J362" s="137"/>
      <c r="K362" s="137"/>
      <c r="L362" s="139"/>
      <c r="M362" s="139"/>
      <c r="N362" s="129"/>
      <c r="O362" s="137"/>
      <c r="P362" s="137"/>
      <c r="Q362" s="137"/>
      <c r="R362" s="129"/>
      <c r="S362" s="129"/>
      <c r="T362" s="129"/>
      <c r="U362" s="129"/>
      <c r="V362" s="129"/>
      <c r="W362" s="129"/>
      <c r="X362" s="129"/>
      <c r="Y362" s="129"/>
      <c r="Z362" s="128"/>
      <c r="AA362" s="128"/>
      <c r="AB362" s="128"/>
      <c r="AC362" s="128"/>
    </row>
    <row r="363" ht="14.25" customHeight="1">
      <c r="A363" s="129"/>
      <c r="B363" s="139"/>
      <c r="C363" s="129"/>
      <c r="D363" s="137"/>
      <c r="E363" s="138"/>
      <c r="F363" s="129"/>
      <c r="G363" s="137"/>
      <c r="H363" s="129"/>
      <c r="I363" s="137"/>
      <c r="J363" s="137"/>
      <c r="K363" s="137"/>
      <c r="L363" s="139"/>
      <c r="M363" s="139"/>
      <c r="N363" s="129"/>
      <c r="O363" s="137"/>
      <c r="P363" s="137"/>
      <c r="Q363" s="137"/>
      <c r="R363" s="129"/>
      <c r="S363" s="129"/>
      <c r="T363" s="129"/>
      <c r="U363" s="129"/>
      <c r="V363" s="129"/>
      <c r="W363" s="129"/>
      <c r="X363" s="129"/>
      <c r="Y363" s="129"/>
      <c r="Z363" s="128"/>
      <c r="AA363" s="128"/>
      <c r="AB363" s="128"/>
      <c r="AC363" s="128"/>
    </row>
    <row r="364" ht="14.25" customHeight="1">
      <c r="A364" s="129"/>
      <c r="B364" s="139"/>
      <c r="C364" s="129"/>
      <c r="D364" s="137"/>
      <c r="E364" s="138"/>
      <c r="F364" s="129"/>
      <c r="G364" s="137"/>
      <c r="H364" s="129"/>
      <c r="I364" s="137"/>
      <c r="J364" s="137"/>
      <c r="K364" s="137"/>
      <c r="L364" s="139"/>
      <c r="M364" s="139"/>
      <c r="N364" s="129"/>
      <c r="O364" s="137"/>
      <c r="P364" s="137"/>
      <c r="Q364" s="137"/>
      <c r="R364" s="129"/>
      <c r="S364" s="129"/>
      <c r="T364" s="129"/>
      <c r="U364" s="129"/>
      <c r="V364" s="129"/>
      <c r="W364" s="129"/>
      <c r="X364" s="129"/>
      <c r="Y364" s="129"/>
      <c r="Z364" s="128"/>
      <c r="AA364" s="128"/>
      <c r="AB364" s="128"/>
      <c r="AC364" s="128"/>
    </row>
    <row r="365" ht="14.25" customHeight="1">
      <c r="A365" s="129"/>
      <c r="B365" s="139"/>
      <c r="C365" s="129"/>
      <c r="D365" s="137"/>
      <c r="E365" s="138"/>
      <c r="F365" s="129"/>
      <c r="G365" s="137"/>
      <c r="H365" s="129"/>
      <c r="I365" s="137"/>
      <c r="J365" s="137"/>
      <c r="K365" s="137"/>
      <c r="L365" s="139"/>
      <c r="M365" s="139"/>
      <c r="N365" s="129"/>
      <c r="O365" s="137"/>
      <c r="P365" s="137"/>
      <c r="Q365" s="137"/>
      <c r="R365" s="129"/>
      <c r="S365" s="129"/>
      <c r="T365" s="129"/>
      <c r="U365" s="129"/>
      <c r="V365" s="129"/>
      <c r="W365" s="129"/>
      <c r="X365" s="129"/>
      <c r="Y365" s="129"/>
      <c r="Z365" s="128"/>
      <c r="AA365" s="128"/>
      <c r="AB365" s="128"/>
      <c r="AC365" s="128"/>
    </row>
    <row r="366" ht="14.25" customHeight="1">
      <c r="A366" s="129"/>
      <c r="B366" s="139"/>
      <c r="C366" s="129"/>
      <c r="D366" s="137"/>
      <c r="E366" s="138"/>
      <c r="F366" s="129"/>
      <c r="G366" s="137"/>
      <c r="H366" s="129"/>
      <c r="I366" s="137"/>
      <c r="J366" s="137"/>
      <c r="K366" s="137"/>
      <c r="L366" s="139"/>
      <c r="M366" s="139"/>
      <c r="N366" s="129"/>
      <c r="O366" s="137"/>
      <c r="P366" s="137"/>
      <c r="Q366" s="137"/>
      <c r="R366" s="129"/>
      <c r="S366" s="129"/>
      <c r="T366" s="129"/>
      <c r="U366" s="129"/>
      <c r="V366" s="129"/>
      <c r="W366" s="129"/>
      <c r="X366" s="129"/>
      <c r="Y366" s="129"/>
      <c r="Z366" s="128"/>
      <c r="AA366" s="128"/>
      <c r="AB366" s="128"/>
      <c r="AC366" s="128"/>
    </row>
    <row r="367" ht="14.25" customHeight="1">
      <c r="A367" s="129"/>
      <c r="B367" s="139"/>
      <c r="C367" s="129"/>
      <c r="D367" s="137"/>
      <c r="E367" s="138"/>
      <c r="F367" s="129"/>
      <c r="G367" s="137"/>
      <c r="H367" s="129"/>
      <c r="I367" s="137"/>
      <c r="J367" s="137"/>
      <c r="K367" s="137"/>
      <c r="L367" s="139"/>
      <c r="M367" s="139"/>
      <c r="N367" s="129"/>
      <c r="O367" s="137"/>
      <c r="P367" s="137"/>
      <c r="Q367" s="137"/>
      <c r="R367" s="129"/>
      <c r="S367" s="129"/>
      <c r="T367" s="129"/>
      <c r="U367" s="129"/>
      <c r="V367" s="129"/>
      <c r="W367" s="129"/>
      <c r="X367" s="129"/>
      <c r="Y367" s="129"/>
      <c r="Z367" s="128"/>
      <c r="AA367" s="128"/>
      <c r="AB367" s="128"/>
      <c r="AC367" s="128"/>
    </row>
    <row r="368" ht="14.25" customHeight="1">
      <c r="A368" s="129"/>
      <c r="B368" s="139"/>
      <c r="C368" s="129"/>
      <c r="D368" s="137"/>
      <c r="E368" s="138"/>
      <c r="F368" s="129"/>
      <c r="G368" s="137"/>
      <c r="H368" s="129"/>
      <c r="I368" s="137"/>
      <c r="J368" s="137"/>
      <c r="K368" s="137"/>
      <c r="L368" s="139"/>
      <c r="M368" s="139"/>
      <c r="N368" s="129"/>
      <c r="O368" s="137"/>
      <c r="P368" s="137"/>
      <c r="Q368" s="137"/>
      <c r="R368" s="129"/>
      <c r="S368" s="129"/>
      <c r="T368" s="129"/>
      <c r="U368" s="129"/>
      <c r="V368" s="129"/>
      <c r="W368" s="129"/>
      <c r="X368" s="129"/>
      <c r="Y368" s="129"/>
      <c r="Z368" s="128"/>
      <c r="AA368" s="128"/>
      <c r="AB368" s="128"/>
      <c r="AC368" s="128"/>
    </row>
    <row r="369" ht="14.25" customHeight="1">
      <c r="A369" s="129"/>
      <c r="B369" s="139"/>
      <c r="C369" s="129"/>
      <c r="D369" s="137"/>
      <c r="E369" s="138"/>
      <c r="F369" s="129"/>
      <c r="G369" s="137"/>
      <c r="H369" s="129"/>
      <c r="I369" s="137"/>
      <c r="J369" s="137"/>
      <c r="K369" s="137"/>
      <c r="L369" s="139"/>
      <c r="M369" s="139"/>
      <c r="N369" s="129"/>
      <c r="O369" s="137"/>
      <c r="P369" s="137"/>
      <c r="Q369" s="137"/>
      <c r="R369" s="129"/>
      <c r="S369" s="129"/>
      <c r="T369" s="129"/>
      <c r="U369" s="129"/>
      <c r="V369" s="129"/>
      <c r="W369" s="129"/>
      <c r="X369" s="129"/>
      <c r="Y369" s="129"/>
      <c r="Z369" s="128"/>
      <c r="AA369" s="128"/>
      <c r="AB369" s="128"/>
      <c r="AC369" s="128"/>
    </row>
    <row r="370" ht="14.25" customHeight="1">
      <c r="A370" s="129"/>
      <c r="B370" s="139"/>
      <c r="C370" s="129"/>
      <c r="D370" s="137"/>
      <c r="E370" s="138"/>
      <c r="F370" s="129"/>
      <c r="G370" s="137"/>
      <c r="H370" s="129"/>
      <c r="I370" s="137"/>
      <c r="J370" s="137"/>
      <c r="K370" s="137"/>
      <c r="L370" s="139"/>
      <c r="M370" s="139"/>
      <c r="N370" s="129"/>
      <c r="O370" s="137"/>
      <c r="P370" s="137"/>
      <c r="Q370" s="137"/>
      <c r="R370" s="129"/>
      <c r="S370" s="129"/>
      <c r="T370" s="129"/>
      <c r="U370" s="129"/>
      <c r="V370" s="129"/>
      <c r="W370" s="129"/>
      <c r="X370" s="129"/>
      <c r="Y370" s="129"/>
      <c r="Z370" s="128"/>
      <c r="AA370" s="128"/>
      <c r="AB370" s="128"/>
      <c r="AC370" s="128"/>
    </row>
    <row r="371" ht="14.25" customHeight="1">
      <c r="A371" s="129"/>
      <c r="B371" s="139"/>
      <c r="C371" s="129"/>
      <c r="D371" s="137"/>
      <c r="E371" s="138"/>
      <c r="F371" s="129"/>
      <c r="G371" s="137"/>
      <c r="H371" s="129"/>
      <c r="I371" s="137"/>
      <c r="J371" s="137"/>
      <c r="K371" s="137"/>
      <c r="L371" s="139"/>
      <c r="M371" s="139"/>
      <c r="N371" s="129"/>
      <c r="O371" s="137"/>
      <c r="P371" s="137"/>
      <c r="Q371" s="137"/>
      <c r="R371" s="129"/>
      <c r="S371" s="129"/>
      <c r="T371" s="129"/>
      <c r="U371" s="129"/>
      <c r="V371" s="129"/>
      <c r="W371" s="129"/>
      <c r="X371" s="129"/>
      <c r="Y371" s="129"/>
      <c r="Z371" s="128"/>
      <c r="AA371" s="128"/>
      <c r="AB371" s="128"/>
      <c r="AC371" s="128"/>
    </row>
    <row r="372" ht="14.25" customHeight="1">
      <c r="A372" s="129"/>
      <c r="B372" s="139"/>
      <c r="C372" s="129"/>
      <c r="D372" s="137"/>
      <c r="E372" s="138"/>
      <c r="F372" s="129"/>
      <c r="G372" s="137"/>
      <c r="H372" s="129"/>
      <c r="I372" s="137"/>
      <c r="J372" s="137"/>
      <c r="K372" s="137"/>
      <c r="L372" s="139"/>
      <c r="M372" s="139"/>
      <c r="N372" s="129"/>
      <c r="O372" s="137"/>
      <c r="P372" s="137"/>
      <c r="Q372" s="137"/>
      <c r="R372" s="129"/>
      <c r="S372" s="129"/>
      <c r="T372" s="129"/>
      <c r="U372" s="129"/>
      <c r="V372" s="129"/>
      <c r="W372" s="129"/>
      <c r="X372" s="129"/>
      <c r="Y372" s="129"/>
      <c r="Z372" s="128"/>
      <c r="AA372" s="128"/>
      <c r="AB372" s="128"/>
      <c r="AC372" s="128"/>
    </row>
    <row r="373" ht="14.25" customHeight="1">
      <c r="A373" s="129"/>
      <c r="B373" s="139"/>
      <c r="C373" s="129"/>
      <c r="D373" s="137"/>
      <c r="E373" s="138"/>
      <c r="F373" s="129"/>
      <c r="G373" s="137"/>
      <c r="H373" s="129"/>
      <c r="I373" s="137"/>
      <c r="J373" s="137"/>
      <c r="K373" s="137"/>
      <c r="L373" s="139"/>
      <c r="M373" s="139"/>
      <c r="N373" s="129"/>
      <c r="O373" s="137"/>
      <c r="P373" s="137"/>
      <c r="Q373" s="137"/>
      <c r="R373" s="129"/>
      <c r="S373" s="129"/>
      <c r="T373" s="129"/>
      <c r="U373" s="129"/>
      <c r="V373" s="129"/>
      <c r="W373" s="129"/>
      <c r="X373" s="129"/>
      <c r="Y373" s="129"/>
      <c r="Z373" s="128"/>
      <c r="AA373" s="128"/>
      <c r="AB373" s="128"/>
      <c r="AC373" s="128"/>
    </row>
    <row r="374" ht="14.25" customHeight="1">
      <c r="A374" s="129"/>
      <c r="B374" s="139"/>
      <c r="C374" s="129"/>
      <c r="D374" s="137"/>
      <c r="E374" s="138"/>
      <c r="F374" s="129"/>
      <c r="G374" s="137"/>
      <c r="H374" s="129"/>
      <c r="I374" s="137"/>
      <c r="J374" s="137"/>
      <c r="K374" s="137"/>
      <c r="L374" s="139"/>
      <c r="M374" s="139"/>
      <c r="N374" s="129"/>
      <c r="O374" s="137"/>
      <c r="P374" s="137"/>
      <c r="Q374" s="137"/>
      <c r="R374" s="129"/>
      <c r="S374" s="129"/>
      <c r="T374" s="129"/>
      <c r="U374" s="129"/>
      <c r="V374" s="129"/>
      <c r="W374" s="129"/>
      <c r="X374" s="129"/>
      <c r="Y374" s="129"/>
      <c r="Z374" s="128"/>
      <c r="AA374" s="128"/>
      <c r="AB374" s="128"/>
      <c r="AC374" s="128"/>
    </row>
    <row r="375" ht="14.25" customHeight="1">
      <c r="A375" s="129"/>
      <c r="B375" s="139"/>
      <c r="C375" s="129"/>
      <c r="D375" s="137"/>
      <c r="E375" s="138"/>
      <c r="F375" s="129"/>
      <c r="G375" s="137"/>
      <c r="H375" s="129"/>
      <c r="I375" s="137"/>
      <c r="J375" s="137"/>
      <c r="K375" s="137"/>
      <c r="L375" s="139"/>
      <c r="M375" s="139"/>
      <c r="N375" s="129"/>
      <c r="O375" s="137"/>
      <c r="P375" s="137"/>
      <c r="Q375" s="137"/>
      <c r="R375" s="129"/>
      <c r="S375" s="129"/>
      <c r="T375" s="129"/>
      <c r="U375" s="129"/>
      <c r="V375" s="129"/>
      <c r="W375" s="129"/>
      <c r="X375" s="129"/>
      <c r="Y375" s="129"/>
      <c r="Z375" s="128"/>
      <c r="AA375" s="128"/>
      <c r="AB375" s="128"/>
      <c r="AC375" s="128"/>
    </row>
    <row r="376" ht="14.25" customHeight="1">
      <c r="A376" s="129"/>
      <c r="B376" s="139"/>
      <c r="C376" s="129"/>
      <c r="D376" s="137"/>
      <c r="E376" s="138"/>
      <c r="F376" s="129"/>
      <c r="G376" s="137"/>
      <c r="H376" s="129"/>
      <c r="I376" s="137"/>
      <c r="J376" s="137"/>
      <c r="K376" s="137"/>
      <c r="L376" s="139"/>
      <c r="M376" s="139"/>
      <c r="N376" s="129"/>
      <c r="O376" s="137"/>
      <c r="P376" s="137"/>
      <c r="Q376" s="137"/>
      <c r="R376" s="129"/>
      <c r="S376" s="129"/>
      <c r="T376" s="129"/>
      <c r="U376" s="129"/>
      <c r="V376" s="129"/>
      <c r="W376" s="129"/>
      <c r="X376" s="129"/>
      <c r="Y376" s="129"/>
      <c r="Z376" s="128"/>
      <c r="AA376" s="128"/>
      <c r="AB376" s="128"/>
      <c r="AC376" s="128"/>
    </row>
    <row r="377" ht="14.25" customHeight="1">
      <c r="A377" s="129"/>
      <c r="B377" s="139"/>
      <c r="C377" s="129"/>
      <c r="D377" s="137"/>
      <c r="E377" s="138"/>
      <c r="F377" s="129"/>
      <c r="G377" s="137"/>
      <c r="H377" s="129"/>
      <c r="I377" s="137"/>
      <c r="J377" s="137"/>
      <c r="K377" s="137"/>
      <c r="L377" s="139"/>
      <c r="M377" s="139"/>
      <c r="N377" s="129"/>
      <c r="O377" s="137"/>
      <c r="P377" s="137"/>
      <c r="Q377" s="137"/>
      <c r="R377" s="129"/>
      <c r="S377" s="129"/>
      <c r="T377" s="129"/>
      <c r="U377" s="129"/>
      <c r="V377" s="129"/>
      <c r="W377" s="129"/>
      <c r="X377" s="129"/>
      <c r="Y377" s="129"/>
      <c r="Z377" s="128"/>
      <c r="AA377" s="128"/>
      <c r="AB377" s="128"/>
      <c r="AC377" s="128"/>
    </row>
    <row r="378" ht="14.25" customHeight="1">
      <c r="A378" s="129"/>
      <c r="B378" s="139"/>
      <c r="C378" s="129"/>
      <c r="D378" s="137"/>
      <c r="E378" s="138"/>
      <c r="F378" s="129"/>
      <c r="G378" s="137"/>
      <c r="H378" s="129"/>
      <c r="I378" s="137"/>
      <c r="J378" s="137"/>
      <c r="K378" s="137"/>
      <c r="L378" s="139"/>
      <c r="M378" s="139"/>
      <c r="N378" s="129"/>
      <c r="O378" s="137"/>
      <c r="P378" s="137"/>
      <c r="Q378" s="137"/>
      <c r="R378" s="129"/>
      <c r="S378" s="129"/>
      <c r="T378" s="129"/>
      <c r="U378" s="129"/>
      <c r="V378" s="129"/>
      <c r="W378" s="129"/>
      <c r="X378" s="129"/>
      <c r="Y378" s="129"/>
      <c r="Z378" s="128"/>
      <c r="AA378" s="128"/>
      <c r="AB378" s="128"/>
      <c r="AC378" s="128"/>
    </row>
    <row r="379" ht="14.25" customHeight="1">
      <c r="A379" s="129"/>
      <c r="B379" s="139"/>
      <c r="C379" s="129"/>
      <c r="D379" s="137"/>
      <c r="E379" s="138"/>
      <c r="F379" s="129"/>
      <c r="G379" s="137"/>
      <c r="H379" s="129"/>
      <c r="I379" s="137"/>
      <c r="J379" s="137"/>
      <c r="K379" s="137"/>
      <c r="L379" s="139"/>
      <c r="M379" s="139"/>
      <c r="N379" s="129"/>
      <c r="O379" s="137"/>
      <c r="P379" s="137"/>
      <c r="Q379" s="137"/>
      <c r="R379" s="129"/>
      <c r="S379" s="129"/>
      <c r="T379" s="129"/>
      <c r="U379" s="129"/>
      <c r="V379" s="129"/>
      <c r="W379" s="129"/>
      <c r="X379" s="129"/>
      <c r="Y379" s="129"/>
      <c r="Z379" s="128"/>
      <c r="AA379" s="128"/>
      <c r="AB379" s="128"/>
      <c r="AC379" s="128"/>
    </row>
    <row r="380" ht="14.25" customHeight="1">
      <c r="A380" s="129"/>
      <c r="B380" s="139"/>
      <c r="C380" s="129"/>
      <c r="D380" s="137"/>
      <c r="E380" s="138"/>
      <c r="F380" s="129"/>
      <c r="G380" s="137"/>
      <c r="H380" s="129"/>
      <c r="I380" s="137"/>
      <c r="J380" s="137"/>
      <c r="K380" s="137"/>
      <c r="L380" s="139"/>
      <c r="M380" s="139"/>
      <c r="N380" s="129"/>
      <c r="O380" s="137"/>
      <c r="P380" s="137"/>
      <c r="Q380" s="137"/>
      <c r="R380" s="129"/>
      <c r="S380" s="129"/>
      <c r="T380" s="129"/>
      <c r="U380" s="129"/>
      <c r="V380" s="129"/>
      <c r="W380" s="129"/>
      <c r="X380" s="129"/>
      <c r="Y380" s="129"/>
      <c r="Z380" s="128"/>
      <c r="AA380" s="128"/>
      <c r="AB380" s="128"/>
      <c r="AC380" s="128"/>
    </row>
    <row r="381" ht="14.25" customHeight="1">
      <c r="A381" s="129"/>
      <c r="B381" s="139"/>
      <c r="C381" s="129"/>
      <c r="D381" s="137"/>
      <c r="E381" s="138"/>
      <c r="F381" s="129"/>
      <c r="G381" s="137"/>
      <c r="H381" s="129"/>
      <c r="I381" s="137"/>
      <c r="J381" s="137"/>
      <c r="K381" s="137"/>
      <c r="L381" s="139"/>
      <c r="M381" s="139"/>
      <c r="N381" s="129"/>
      <c r="O381" s="137"/>
      <c r="P381" s="137"/>
      <c r="Q381" s="137"/>
      <c r="R381" s="129"/>
      <c r="S381" s="129"/>
      <c r="T381" s="129"/>
      <c r="U381" s="129"/>
      <c r="V381" s="129"/>
      <c r="W381" s="129"/>
      <c r="X381" s="129"/>
      <c r="Y381" s="129"/>
      <c r="Z381" s="128"/>
      <c r="AA381" s="128"/>
      <c r="AB381" s="128"/>
      <c r="AC381" s="128"/>
    </row>
    <row r="382" ht="14.25" customHeight="1">
      <c r="A382" s="129"/>
      <c r="B382" s="139"/>
      <c r="C382" s="129"/>
      <c r="D382" s="137"/>
      <c r="E382" s="138"/>
      <c r="F382" s="129"/>
      <c r="G382" s="137"/>
      <c r="H382" s="129"/>
      <c r="I382" s="137"/>
      <c r="J382" s="137"/>
      <c r="K382" s="137"/>
      <c r="L382" s="139"/>
      <c r="M382" s="139"/>
      <c r="N382" s="129"/>
      <c r="O382" s="137"/>
      <c r="P382" s="137"/>
      <c r="Q382" s="137"/>
      <c r="R382" s="129"/>
      <c r="S382" s="129"/>
      <c r="T382" s="129"/>
      <c r="U382" s="129"/>
      <c r="V382" s="129"/>
      <c r="W382" s="129"/>
      <c r="X382" s="129"/>
      <c r="Y382" s="129"/>
      <c r="Z382" s="128"/>
      <c r="AA382" s="128"/>
      <c r="AB382" s="128"/>
      <c r="AC382" s="128"/>
    </row>
    <row r="383" ht="14.25" customHeight="1">
      <c r="A383" s="129"/>
      <c r="B383" s="139"/>
      <c r="C383" s="129"/>
      <c r="D383" s="137"/>
      <c r="E383" s="138"/>
      <c r="F383" s="129"/>
      <c r="G383" s="137"/>
      <c r="H383" s="129"/>
      <c r="I383" s="137"/>
      <c r="J383" s="137"/>
      <c r="K383" s="137"/>
      <c r="L383" s="139"/>
      <c r="M383" s="139"/>
      <c r="N383" s="129"/>
      <c r="O383" s="137"/>
      <c r="P383" s="137"/>
      <c r="Q383" s="137"/>
      <c r="R383" s="129"/>
      <c r="S383" s="129"/>
      <c r="T383" s="129"/>
      <c r="U383" s="129"/>
      <c r="V383" s="129"/>
      <c r="W383" s="129"/>
      <c r="X383" s="129"/>
      <c r="Y383" s="129"/>
      <c r="Z383" s="128"/>
      <c r="AA383" s="128"/>
      <c r="AB383" s="128"/>
      <c r="AC383" s="128"/>
    </row>
    <row r="384" ht="14.25" customHeight="1">
      <c r="A384" s="129"/>
      <c r="B384" s="139"/>
      <c r="C384" s="129"/>
      <c r="D384" s="137"/>
      <c r="E384" s="138"/>
      <c r="F384" s="129"/>
      <c r="G384" s="137"/>
      <c r="H384" s="129"/>
      <c r="I384" s="137"/>
      <c r="J384" s="137"/>
      <c r="K384" s="137"/>
      <c r="L384" s="139"/>
      <c r="M384" s="139"/>
      <c r="N384" s="129"/>
      <c r="O384" s="137"/>
      <c r="P384" s="137"/>
      <c r="Q384" s="137"/>
      <c r="R384" s="129"/>
      <c r="S384" s="129"/>
      <c r="T384" s="129"/>
      <c r="U384" s="129"/>
      <c r="V384" s="129"/>
      <c r="W384" s="129"/>
      <c r="X384" s="129"/>
      <c r="Y384" s="129"/>
      <c r="Z384" s="128"/>
      <c r="AA384" s="128"/>
      <c r="AB384" s="128"/>
      <c r="AC384" s="128"/>
    </row>
    <row r="385" ht="14.25" customHeight="1">
      <c r="A385" s="129"/>
      <c r="B385" s="139"/>
      <c r="C385" s="129"/>
      <c r="D385" s="137"/>
      <c r="E385" s="138"/>
      <c r="F385" s="129"/>
      <c r="G385" s="137"/>
      <c r="H385" s="129"/>
      <c r="I385" s="137"/>
      <c r="J385" s="137"/>
      <c r="K385" s="137"/>
      <c r="L385" s="139"/>
      <c r="M385" s="139"/>
      <c r="N385" s="129"/>
      <c r="O385" s="137"/>
      <c r="P385" s="137"/>
      <c r="Q385" s="137"/>
      <c r="R385" s="129"/>
      <c r="S385" s="129"/>
      <c r="T385" s="129"/>
      <c r="U385" s="129"/>
      <c r="V385" s="129"/>
      <c r="W385" s="129"/>
      <c r="X385" s="129"/>
      <c r="Y385" s="129"/>
      <c r="Z385" s="128"/>
      <c r="AA385" s="128"/>
      <c r="AB385" s="128"/>
      <c r="AC385" s="128"/>
    </row>
    <row r="386" ht="14.25" customHeight="1">
      <c r="A386" s="129"/>
      <c r="B386" s="139"/>
      <c r="C386" s="129"/>
      <c r="D386" s="137"/>
      <c r="E386" s="138"/>
      <c r="F386" s="129"/>
      <c r="G386" s="137"/>
      <c r="H386" s="129"/>
      <c r="I386" s="137"/>
      <c r="J386" s="137"/>
      <c r="K386" s="137"/>
      <c r="L386" s="139"/>
      <c r="M386" s="139"/>
      <c r="N386" s="129"/>
      <c r="O386" s="137"/>
      <c r="P386" s="137"/>
      <c r="Q386" s="137"/>
      <c r="R386" s="129"/>
      <c r="S386" s="129"/>
      <c r="T386" s="129"/>
      <c r="U386" s="129"/>
      <c r="V386" s="129"/>
      <c r="W386" s="129"/>
      <c r="X386" s="129"/>
      <c r="Y386" s="129"/>
      <c r="Z386" s="128"/>
      <c r="AA386" s="128"/>
      <c r="AB386" s="128"/>
      <c r="AC386" s="128"/>
    </row>
    <row r="387" ht="14.25" customHeight="1">
      <c r="A387" s="129"/>
      <c r="B387" s="139"/>
      <c r="C387" s="129"/>
      <c r="D387" s="137"/>
      <c r="E387" s="138"/>
      <c r="F387" s="129"/>
      <c r="G387" s="137"/>
      <c r="H387" s="129"/>
      <c r="I387" s="137"/>
      <c r="J387" s="137"/>
      <c r="K387" s="137"/>
      <c r="L387" s="139"/>
      <c r="M387" s="139"/>
      <c r="N387" s="129"/>
      <c r="O387" s="137"/>
      <c r="P387" s="137"/>
      <c r="Q387" s="137"/>
      <c r="R387" s="129"/>
      <c r="S387" s="129"/>
      <c r="T387" s="129"/>
      <c r="U387" s="129"/>
      <c r="V387" s="129"/>
      <c r="W387" s="129"/>
      <c r="X387" s="129"/>
      <c r="Y387" s="129"/>
      <c r="Z387" s="128"/>
      <c r="AA387" s="128"/>
      <c r="AB387" s="128"/>
      <c r="AC387" s="128"/>
    </row>
    <row r="388" ht="14.25" customHeight="1">
      <c r="A388" s="129"/>
      <c r="B388" s="139"/>
      <c r="C388" s="129"/>
      <c r="D388" s="137"/>
      <c r="E388" s="138"/>
      <c r="F388" s="129"/>
      <c r="G388" s="137"/>
      <c r="H388" s="129"/>
      <c r="I388" s="137"/>
      <c r="J388" s="137"/>
      <c r="K388" s="137"/>
      <c r="L388" s="139"/>
      <c r="M388" s="139"/>
      <c r="N388" s="129"/>
      <c r="O388" s="137"/>
      <c r="P388" s="137"/>
      <c r="Q388" s="137"/>
      <c r="R388" s="129"/>
      <c r="S388" s="129"/>
      <c r="T388" s="129"/>
      <c r="U388" s="129"/>
      <c r="V388" s="129"/>
      <c r="W388" s="129"/>
      <c r="X388" s="129"/>
      <c r="Y388" s="129"/>
      <c r="Z388" s="128"/>
      <c r="AA388" s="128"/>
      <c r="AB388" s="128"/>
      <c r="AC388" s="128"/>
    </row>
    <row r="389" ht="14.25" customHeight="1">
      <c r="A389" s="129"/>
      <c r="B389" s="139"/>
      <c r="C389" s="129"/>
      <c r="D389" s="137"/>
      <c r="E389" s="138"/>
      <c r="F389" s="129"/>
      <c r="G389" s="137"/>
      <c r="H389" s="129"/>
      <c r="I389" s="137"/>
      <c r="J389" s="137"/>
      <c r="K389" s="137"/>
      <c r="L389" s="139"/>
      <c r="M389" s="139"/>
      <c r="N389" s="129"/>
      <c r="O389" s="137"/>
      <c r="P389" s="137"/>
      <c r="Q389" s="137"/>
      <c r="R389" s="129"/>
      <c r="S389" s="129"/>
      <c r="T389" s="129"/>
      <c r="U389" s="129"/>
      <c r="V389" s="129"/>
      <c r="W389" s="129"/>
      <c r="X389" s="129"/>
      <c r="Y389" s="129"/>
      <c r="Z389" s="128"/>
      <c r="AA389" s="128"/>
      <c r="AB389" s="128"/>
      <c r="AC389" s="128"/>
    </row>
    <row r="390" ht="14.25" customHeight="1">
      <c r="A390" s="129"/>
      <c r="B390" s="139"/>
      <c r="C390" s="129"/>
      <c r="D390" s="137"/>
      <c r="E390" s="138"/>
      <c r="F390" s="129"/>
      <c r="G390" s="137"/>
      <c r="H390" s="129"/>
      <c r="I390" s="137"/>
      <c r="J390" s="137"/>
      <c r="K390" s="137"/>
      <c r="L390" s="139"/>
      <c r="M390" s="139"/>
      <c r="N390" s="129"/>
      <c r="O390" s="137"/>
      <c r="P390" s="137"/>
      <c r="Q390" s="137"/>
      <c r="R390" s="129"/>
      <c r="S390" s="129"/>
      <c r="T390" s="129"/>
      <c r="U390" s="129"/>
      <c r="V390" s="129"/>
      <c r="W390" s="129"/>
      <c r="X390" s="129"/>
      <c r="Y390" s="129"/>
      <c r="Z390" s="128"/>
      <c r="AA390" s="128"/>
      <c r="AB390" s="128"/>
      <c r="AC390" s="128"/>
    </row>
    <row r="391" ht="14.25" customHeight="1">
      <c r="A391" s="129"/>
      <c r="B391" s="139"/>
      <c r="C391" s="129"/>
      <c r="D391" s="137"/>
      <c r="E391" s="138"/>
      <c r="F391" s="129"/>
      <c r="G391" s="137"/>
      <c r="H391" s="129"/>
      <c r="I391" s="137"/>
      <c r="J391" s="137"/>
      <c r="K391" s="137"/>
      <c r="L391" s="139"/>
      <c r="M391" s="139"/>
      <c r="N391" s="129"/>
      <c r="O391" s="137"/>
      <c r="P391" s="137"/>
      <c r="Q391" s="137"/>
      <c r="R391" s="129"/>
      <c r="S391" s="129"/>
      <c r="T391" s="129"/>
      <c r="U391" s="129"/>
      <c r="V391" s="129"/>
      <c r="W391" s="129"/>
      <c r="X391" s="129"/>
      <c r="Y391" s="129"/>
      <c r="Z391" s="128"/>
      <c r="AA391" s="128"/>
      <c r="AB391" s="128"/>
      <c r="AC391" s="128"/>
    </row>
    <row r="392" ht="14.25" customHeight="1">
      <c r="A392" s="129"/>
      <c r="B392" s="139"/>
      <c r="C392" s="129"/>
      <c r="D392" s="137"/>
      <c r="E392" s="138"/>
      <c r="F392" s="129"/>
      <c r="G392" s="137"/>
      <c r="H392" s="129"/>
      <c r="I392" s="137"/>
      <c r="J392" s="137"/>
      <c r="K392" s="137"/>
      <c r="L392" s="139"/>
      <c r="M392" s="139"/>
      <c r="N392" s="129"/>
      <c r="O392" s="137"/>
      <c r="P392" s="137"/>
      <c r="Q392" s="137"/>
      <c r="R392" s="129"/>
      <c r="S392" s="129"/>
      <c r="T392" s="129"/>
      <c r="U392" s="129"/>
      <c r="V392" s="129"/>
      <c r="W392" s="129"/>
      <c r="X392" s="129"/>
      <c r="Y392" s="129"/>
      <c r="Z392" s="128"/>
      <c r="AA392" s="128"/>
      <c r="AB392" s="128"/>
      <c r="AC392" s="128"/>
    </row>
    <row r="393" ht="14.25" customHeight="1">
      <c r="A393" s="129"/>
      <c r="B393" s="139"/>
      <c r="C393" s="129"/>
      <c r="D393" s="137"/>
      <c r="E393" s="138"/>
      <c r="F393" s="129"/>
      <c r="G393" s="137"/>
      <c r="H393" s="129"/>
      <c r="I393" s="137"/>
      <c r="J393" s="137"/>
      <c r="K393" s="137"/>
      <c r="L393" s="139"/>
      <c r="M393" s="139"/>
      <c r="N393" s="129"/>
      <c r="O393" s="137"/>
      <c r="P393" s="137"/>
      <c r="Q393" s="137"/>
      <c r="R393" s="129"/>
      <c r="S393" s="129"/>
      <c r="T393" s="129"/>
      <c r="U393" s="129"/>
      <c r="V393" s="129"/>
      <c r="W393" s="129"/>
      <c r="X393" s="129"/>
      <c r="Y393" s="129"/>
      <c r="Z393" s="128"/>
      <c r="AA393" s="128"/>
      <c r="AB393" s="128"/>
      <c r="AC393" s="128"/>
    </row>
    <row r="394" ht="14.25" customHeight="1">
      <c r="A394" s="129"/>
      <c r="B394" s="139"/>
      <c r="C394" s="129"/>
      <c r="D394" s="137"/>
      <c r="E394" s="138"/>
      <c r="F394" s="129"/>
      <c r="G394" s="137"/>
      <c r="H394" s="129"/>
      <c r="I394" s="137"/>
      <c r="J394" s="137"/>
      <c r="K394" s="137"/>
      <c r="L394" s="139"/>
      <c r="M394" s="139"/>
      <c r="N394" s="129"/>
      <c r="O394" s="137"/>
      <c r="P394" s="137"/>
      <c r="Q394" s="137"/>
      <c r="R394" s="129"/>
      <c r="S394" s="129"/>
      <c r="T394" s="129"/>
      <c r="U394" s="129"/>
      <c r="V394" s="129"/>
      <c r="W394" s="129"/>
      <c r="X394" s="129"/>
      <c r="Y394" s="129"/>
      <c r="Z394" s="128"/>
      <c r="AA394" s="128"/>
      <c r="AB394" s="128"/>
      <c r="AC394" s="128"/>
    </row>
    <row r="395" ht="14.25" customHeight="1">
      <c r="A395" s="129"/>
      <c r="B395" s="139"/>
      <c r="C395" s="129"/>
      <c r="D395" s="137"/>
      <c r="E395" s="138"/>
      <c r="F395" s="129"/>
      <c r="G395" s="137"/>
      <c r="H395" s="129"/>
      <c r="I395" s="137"/>
      <c r="J395" s="137"/>
      <c r="K395" s="137"/>
      <c r="L395" s="139"/>
      <c r="M395" s="139"/>
      <c r="N395" s="129"/>
      <c r="O395" s="137"/>
      <c r="P395" s="137"/>
      <c r="Q395" s="137"/>
      <c r="R395" s="129"/>
      <c r="S395" s="129"/>
      <c r="T395" s="129"/>
      <c r="U395" s="129"/>
      <c r="V395" s="129"/>
      <c r="W395" s="129"/>
      <c r="X395" s="129"/>
      <c r="Y395" s="129"/>
      <c r="Z395" s="128"/>
      <c r="AA395" s="128"/>
      <c r="AB395" s="128"/>
      <c r="AC395" s="128"/>
    </row>
    <row r="396" ht="14.25" customHeight="1">
      <c r="A396" s="129"/>
      <c r="B396" s="139"/>
      <c r="C396" s="129"/>
      <c r="D396" s="137"/>
      <c r="E396" s="138"/>
      <c r="F396" s="129"/>
      <c r="G396" s="137"/>
      <c r="H396" s="129"/>
      <c r="I396" s="137"/>
      <c r="J396" s="137"/>
      <c r="K396" s="137"/>
      <c r="L396" s="139"/>
      <c r="M396" s="139"/>
      <c r="N396" s="129"/>
      <c r="O396" s="137"/>
      <c r="P396" s="137"/>
      <c r="Q396" s="137"/>
      <c r="R396" s="129"/>
      <c r="S396" s="129"/>
      <c r="T396" s="129"/>
      <c r="U396" s="129"/>
      <c r="V396" s="129"/>
      <c r="W396" s="129"/>
      <c r="X396" s="129"/>
      <c r="Y396" s="129"/>
      <c r="Z396" s="128"/>
      <c r="AA396" s="128"/>
      <c r="AB396" s="128"/>
      <c r="AC396" s="128"/>
    </row>
    <row r="397" ht="14.25" customHeight="1">
      <c r="A397" s="129"/>
      <c r="B397" s="139"/>
      <c r="C397" s="129"/>
      <c r="D397" s="137"/>
      <c r="E397" s="138"/>
      <c r="F397" s="129"/>
      <c r="G397" s="137"/>
      <c r="H397" s="129"/>
      <c r="I397" s="137"/>
      <c r="J397" s="137"/>
      <c r="K397" s="137"/>
      <c r="L397" s="139"/>
      <c r="M397" s="139"/>
      <c r="N397" s="129"/>
      <c r="O397" s="137"/>
      <c r="P397" s="137"/>
      <c r="Q397" s="137"/>
      <c r="R397" s="129"/>
      <c r="S397" s="129"/>
      <c r="T397" s="129"/>
      <c r="U397" s="129"/>
      <c r="V397" s="129"/>
      <c r="W397" s="129"/>
      <c r="X397" s="129"/>
      <c r="Y397" s="129"/>
      <c r="Z397" s="128"/>
      <c r="AA397" s="128"/>
      <c r="AB397" s="128"/>
      <c r="AC397" s="128"/>
    </row>
    <row r="398" ht="14.25" customHeight="1">
      <c r="A398" s="129"/>
      <c r="B398" s="139"/>
      <c r="C398" s="129"/>
      <c r="D398" s="137"/>
      <c r="E398" s="138"/>
      <c r="F398" s="129"/>
      <c r="G398" s="137"/>
      <c r="H398" s="129"/>
      <c r="I398" s="137"/>
      <c r="J398" s="137"/>
      <c r="K398" s="137"/>
      <c r="L398" s="139"/>
      <c r="M398" s="139"/>
      <c r="N398" s="129"/>
      <c r="O398" s="137"/>
      <c r="P398" s="137"/>
      <c r="Q398" s="137"/>
      <c r="R398" s="129"/>
      <c r="S398" s="129"/>
      <c r="T398" s="129"/>
      <c r="U398" s="129"/>
      <c r="V398" s="129"/>
      <c r="W398" s="129"/>
      <c r="X398" s="129"/>
      <c r="Y398" s="129"/>
      <c r="Z398" s="128"/>
      <c r="AA398" s="128"/>
      <c r="AB398" s="128"/>
      <c r="AC398" s="128"/>
    </row>
    <row r="399" ht="14.25" customHeight="1">
      <c r="A399" s="129"/>
      <c r="B399" s="139"/>
      <c r="C399" s="129"/>
      <c r="D399" s="137"/>
      <c r="E399" s="138"/>
      <c r="F399" s="129"/>
      <c r="G399" s="137"/>
      <c r="H399" s="129"/>
      <c r="I399" s="137"/>
      <c r="J399" s="137"/>
      <c r="K399" s="137"/>
      <c r="L399" s="139"/>
      <c r="M399" s="139"/>
      <c r="N399" s="129"/>
      <c r="O399" s="137"/>
      <c r="P399" s="137"/>
      <c r="Q399" s="137"/>
      <c r="R399" s="129"/>
      <c r="S399" s="129"/>
      <c r="T399" s="129"/>
      <c r="U399" s="129"/>
      <c r="V399" s="129"/>
      <c r="W399" s="129"/>
      <c r="X399" s="129"/>
      <c r="Y399" s="129"/>
      <c r="Z399" s="128"/>
      <c r="AA399" s="128"/>
      <c r="AB399" s="128"/>
      <c r="AC399" s="128"/>
    </row>
    <row r="400" ht="14.25" customHeight="1">
      <c r="A400" s="129"/>
      <c r="B400" s="139"/>
      <c r="C400" s="129"/>
      <c r="D400" s="137"/>
      <c r="E400" s="138"/>
      <c r="F400" s="129"/>
      <c r="G400" s="137"/>
      <c r="H400" s="129"/>
      <c r="I400" s="137"/>
      <c r="J400" s="137"/>
      <c r="K400" s="137"/>
      <c r="L400" s="139"/>
      <c r="M400" s="139"/>
      <c r="N400" s="129"/>
      <c r="O400" s="137"/>
      <c r="P400" s="137"/>
      <c r="Q400" s="137"/>
      <c r="R400" s="129"/>
      <c r="S400" s="129"/>
      <c r="T400" s="129"/>
      <c r="U400" s="129"/>
      <c r="V400" s="129"/>
      <c r="W400" s="129"/>
      <c r="X400" s="129"/>
      <c r="Y400" s="129"/>
      <c r="Z400" s="128"/>
      <c r="AA400" s="128"/>
      <c r="AB400" s="128"/>
      <c r="AC400" s="128"/>
    </row>
    <row r="401" ht="14.25" customHeight="1">
      <c r="A401" s="129"/>
      <c r="B401" s="139"/>
      <c r="C401" s="129"/>
      <c r="D401" s="137"/>
      <c r="E401" s="138"/>
      <c r="F401" s="129"/>
      <c r="G401" s="137"/>
      <c r="H401" s="129"/>
      <c r="I401" s="137"/>
      <c r="J401" s="137"/>
      <c r="K401" s="137"/>
      <c r="L401" s="139"/>
      <c r="M401" s="139"/>
      <c r="N401" s="129"/>
      <c r="O401" s="137"/>
      <c r="P401" s="137"/>
      <c r="Q401" s="137"/>
      <c r="R401" s="129"/>
      <c r="S401" s="129"/>
      <c r="T401" s="129"/>
      <c r="U401" s="129"/>
      <c r="V401" s="129"/>
      <c r="W401" s="129"/>
      <c r="X401" s="129"/>
      <c r="Y401" s="129"/>
      <c r="Z401" s="128"/>
      <c r="AA401" s="128"/>
      <c r="AB401" s="128"/>
      <c r="AC401" s="128"/>
    </row>
    <row r="402" ht="14.25" customHeight="1">
      <c r="A402" s="129"/>
      <c r="B402" s="139"/>
      <c r="C402" s="129"/>
      <c r="D402" s="137"/>
      <c r="E402" s="138"/>
      <c r="F402" s="129"/>
      <c r="G402" s="137"/>
      <c r="H402" s="129"/>
      <c r="I402" s="137"/>
      <c r="J402" s="137"/>
      <c r="K402" s="137"/>
      <c r="L402" s="139"/>
      <c r="M402" s="139"/>
      <c r="N402" s="129"/>
      <c r="O402" s="137"/>
      <c r="P402" s="137"/>
      <c r="Q402" s="137"/>
      <c r="R402" s="129"/>
      <c r="S402" s="129"/>
      <c r="T402" s="129"/>
      <c r="U402" s="129"/>
      <c r="V402" s="129"/>
      <c r="W402" s="129"/>
      <c r="X402" s="129"/>
      <c r="Y402" s="129"/>
      <c r="Z402" s="128"/>
      <c r="AA402" s="128"/>
      <c r="AB402" s="128"/>
      <c r="AC402" s="128"/>
    </row>
    <row r="403" ht="14.25" customHeight="1">
      <c r="A403" s="129"/>
      <c r="B403" s="139"/>
      <c r="C403" s="129"/>
      <c r="D403" s="137"/>
      <c r="E403" s="138"/>
      <c r="F403" s="129"/>
      <c r="G403" s="137"/>
      <c r="H403" s="129"/>
      <c r="I403" s="137"/>
      <c r="J403" s="137"/>
      <c r="K403" s="137"/>
      <c r="L403" s="139"/>
      <c r="M403" s="139"/>
      <c r="N403" s="129"/>
      <c r="O403" s="137"/>
      <c r="P403" s="137"/>
      <c r="Q403" s="137"/>
      <c r="R403" s="129"/>
      <c r="S403" s="129"/>
      <c r="T403" s="129"/>
      <c r="U403" s="129"/>
      <c r="V403" s="129"/>
      <c r="W403" s="129"/>
      <c r="X403" s="129"/>
      <c r="Y403" s="129"/>
      <c r="Z403" s="128"/>
      <c r="AA403" s="128"/>
      <c r="AB403" s="128"/>
      <c r="AC403" s="128"/>
    </row>
    <row r="404" ht="14.25" customHeight="1">
      <c r="A404" s="129"/>
      <c r="B404" s="139"/>
      <c r="C404" s="129"/>
      <c r="D404" s="137"/>
      <c r="E404" s="138"/>
      <c r="F404" s="129"/>
      <c r="G404" s="137"/>
      <c r="H404" s="129"/>
      <c r="I404" s="137"/>
      <c r="J404" s="137"/>
      <c r="K404" s="137"/>
      <c r="L404" s="139"/>
      <c r="M404" s="139"/>
      <c r="N404" s="129"/>
      <c r="O404" s="137"/>
      <c r="P404" s="137"/>
      <c r="Q404" s="137"/>
      <c r="R404" s="129"/>
      <c r="S404" s="129"/>
      <c r="T404" s="129"/>
      <c r="U404" s="129"/>
      <c r="V404" s="129"/>
      <c r="W404" s="129"/>
      <c r="X404" s="129"/>
      <c r="Y404" s="129"/>
      <c r="Z404" s="128"/>
      <c r="AA404" s="128"/>
      <c r="AB404" s="128"/>
      <c r="AC404" s="128"/>
    </row>
    <row r="405" ht="14.25" customHeight="1">
      <c r="A405" s="129"/>
      <c r="B405" s="139"/>
      <c r="C405" s="129"/>
      <c r="D405" s="137"/>
      <c r="E405" s="138"/>
      <c r="F405" s="129"/>
      <c r="G405" s="137"/>
      <c r="H405" s="129"/>
      <c r="I405" s="137"/>
      <c r="J405" s="137"/>
      <c r="K405" s="137"/>
      <c r="L405" s="139"/>
      <c r="M405" s="139"/>
      <c r="N405" s="129"/>
      <c r="O405" s="137"/>
      <c r="P405" s="137"/>
      <c r="Q405" s="137"/>
      <c r="R405" s="129"/>
      <c r="S405" s="129"/>
      <c r="T405" s="129"/>
      <c r="U405" s="129"/>
      <c r="V405" s="129"/>
      <c r="W405" s="129"/>
      <c r="X405" s="129"/>
      <c r="Y405" s="129"/>
      <c r="Z405" s="128"/>
      <c r="AA405" s="128"/>
      <c r="AB405" s="128"/>
      <c r="AC405" s="128"/>
    </row>
    <row r="406" ht="14.25" customHeight="1">
      <c r="A406" s="129"/>
      <c r="B406" s="139"/>
      <c r="C406" s="129"/>
      <c r="D406" s="137"/>
      <c r="E406" s="138"/>
      <c r="F406" s="129"/>
      <c r="G406" s="137"/>
      <c r="H406" s="129"/>
      <c r="I406" s="137"/>
      <c r="J406" s="137"/>
      <c r="K406" s="137"/>
      <c r="L406" s="139"/>
      <c r="M406" s="139"/>
      <c r="N406" s="129"/>
      <c r="O406" s="137"/>
      <c r="P406" s="137"/>
      <c r="Q406" s="137"/>
      <c r="R406" s="129"/>
      <c r="S406" s="129"/>
      <c r="T406" s="129"/>
      <c r="U406" s="129"/>
      <c r="V406" s="129"/>
      <c r="W406" s="129"/>
      <c r="X406" s="129"/>
      <c r="Y406" s="129"/>
      <c r="Z406" s="128"/>
      <c r="AA406" s="128"/>
      <c r="AB406" s="128"/>
      <c r="AC406" s="128"/>
    </row>
    <row r="407" ht="14.25" customHeight="1">
      <c r="A407" s="129"/>
      <c r="B407" s="139"/>
      <c r="C407" s="129"/>
      <c r="D407" s="137"/>
      <c r="E407" s="138"/>
      <c r="F407" s="129"/>
      <c r="G407" s="137"/>
      <c r="H407" s="129"/>
      <c r="I407" s="137"/>
      <c r="J407" s="137"/>
      <c r="K407" s="137"/>
      <c r="L407" s="139"/>
      <c r="M407" s="139"/>
      <c r="N407" s="129"/>
      <c r="O407" s="137"/>
      <c r="P407" s="137"/>
      <c r="Q407" s="137"/>
      <c r="R407" s="129"/>
      <c r="S407" s="129"/>
      <c r="T407" s="129"/>
      <c r="U407" s="129"/>
      <c r="V407" s="129"/>
      <c r="W407" s="129"/>
      <c r="X407" s="129"/>
      <c r="Y407" s="129"/>
      <c r="Z407" s="128"/>
      <c r="AA407" s="128"/>
      <c r="AB407" s="128"/>
      <c r="AC407" s="128"/>
    </row>
    <row r="408" ht="14.25" customHeight="1">
      <c r="A408" s="129"/>
      <c r="B408" s="139"/>
      <c r="C408" s="129"/>
      <c r="D408" s="137"/>
      <c r="E408" s="138"/>
      <c r="F408" s="129"/>
      <c r="G408" s="137"/>
      <c r="H408" s="129"/>
      <c r="I408" s="137"/>
      <c r="J408" s="137"/>
      <c r="K408" s="137"/>
      <c r="L408" s="139"/>
      <c r="M408" s="139"/>
      <c r="N408" s="129"/>
      <c r="O408" s="137"/>
      <c r="P408" s="137"/>
      <c r="Q408" s="137"/>
      <c r="R408" s="129"/>
      <c r="S408" s="129"/>
      <c r="T408" s="129"/>
      <c r="U408" s="129"/>
      <c r="V408" s="129"/>
      <c r="W408" s="129"/>
      <c r="X408" s="129"/>
      <c r="Y408" s="129"/>
      <c r="Z408" s="128"/>
      <c r="AA408" s="128"/>
      <c r="AB408" s="128"/>
      <c r="AC408" s="128"/>
    </row>
    <row r="409" ht="14.25" customHeight="1">
      <c r="A409" s="129"/>
      <c r="B409" s="139"/>
      <c r="C409" s="129"/>
      <c r="D409" s="137"/>
      <c r="E409" s="138"/>
      <c r="F409" s="129"/>
      <c r="G409" s="137"/>
      <c r="H409" s="129"/>
      <c r="I409" s="137"/>
      <c r="J409" s="137"/>
      <c r="K409" s="137"/>
      <c r="L409" s="139"/>
      <c r="M409" s="139"/>
      <c r="N409" s="129"/>
      <c r="O409" s="137"/>
      <c r="P409" s="137"/>
      <c r="Q409" s="137"/>
      <c r="R409" s="129"/>
      <c r="S409" s="129"/>
      <c r="T409" s="129"/>
      <c r="U409" s="129"/>
      <c r="V409" s="129"/>
      <c r="W409" s="129"/>
      <c r="X409" s="129"/>
      <c r="Y409" s="129"/>
      <c r="Z409" s="128"/>
      <c r="AA409" s="128"/>
      <c r="AB409" s="128"/>
      <c r="AC409" s="128"/>
    </row>
    <row r="410" ht="14.25" customHeight="1">
      <c r="A410" s="129"/>
      <c r="B410" s="139"/>
      <c r="C410" s="129"/>
      <c r="D410" s="137"/>
      <c r="E410" s="138"/>
      <c r="F410" s="129"/>
      <c r="G410" s="137"/>
      <c r="H410" s="129"/>
      <c r="I410" s="137"/>
      <c r="J410" s="137"/>
      <c r="K410" s="137"/>
      <c r="L410" s="139"/>
      <c r="M410" s="139"/>
      <c r="N410" s="129"/>
      <c r="O410" s="137"/>
      <c r="P410" s="137"/>
      <c r="Q410" s="137"/>
      <c r="R410" s="129"/>
      <c r="S410" s="129"/>
      <c r="T410" s="129"/>
      <c r="U410" s="129"/>
      <c r="V410" s="129"/>
      <c r="W410" s="129"/>
      <c r="X410" s="129"/>
      <c r="Y410" s="129"/>
      <c r="Z410" s="128"/>
      <c r="AA410" s="128"/>
      <c r="AB410" s="128"/>
      <c r="AC410" s="128"/>
    </row>
    <row r="411" ht="14.25" customHeight="1">
      <c r="A411" s="129"/>
      <c r="B411" s="139"/>
      <c r="C411" s="129"/>
      <c r="D411" s="137"/>
      <c r="E411" s="138"/>
      <c r="F411" s="129"/>
      <c r="G411" s="137"/>
      <c r="H411" s="129"/>
      <c r="I411" s="137"/>
      <c r="J411" s="137"/>
      <c r="K411" s="137"/>
      <c r="L411" s="139"/>
      <c r="M411" s="139"/>
      <c r="N411" s="129"/>
      <c r="O411" s="137"/>
      <c r="P411" s="137"/>
      <c r="Q411" s="137"/>
      <c r="R411" s="129"/>
      <c r="S411" s="129"/>
      <c r="T411" s="129"/>
      <c r="U411" s="129"/>
      <c r="V411" s="129"/>
      <c r="W411" s="129"/>
      <c r="X411" s="129"/>
      <c r="Y411" s="129"/>
      <c r="Z411" s="128"/>
      <c r="AA411" s="128"/>
      <c r="AB411" s="128"/>
      <c r="AC411" s="128"/>
    </row>
    <row r="412" ht="14.25" customHeight="1">
      <c r="A412" s="129"/>
      <c r="B412" s="139"/>
      <c r="C412" s="129"/>
      <c r="D412" s="137"/>
      <c r="E412" s="138"/>
      <c r="F412" s="129"/>
      <c r="G412" s="137"/>
      <c r="H412" s="129"/>
      <c r="I412" s="137"/>
      <c r="J412" s="137"/>
      <c r="K412" s="137"/>
      <c r="L412" s="139"/>
      <c r="M412" s="139"/>
      <c r="N412" s="129"/>
      <c r="O412" s="137"/>
      <c r="P412" s="137"/>
      <c r="Q412" s="137"/>
      <c r="R412" s="129"/>
      <c r="S412" s="129"/>
      <c r="T412" s="129"/>
      <c r="U412" s="129"/>
      <c r="V412" s="129"/>
      <c r="W412" s="129"/>
      <c r="X412" s="129"/>
      <c r="Y412" s="129"/>
      <c r="Z412" s="128"/>
      <c r="AA412" s="128"/>
      <c r="AB412" s="128"/>
      <c r="AC412" s="128"/>
    </row>
    <row r="413" ht="14.25" customHeight="1">
      <c r="A413" s="129"/>
      <c r="B413" s="139"/>
      <c r="C413" s="129"/>
      <c r="D413" s="137"/>
      <c r="E413" s="138"/>
      <c r="F413" s="129"/>
      <c r="G413" s="137"/>
      <c r="H413" s="129"/>
      <c r="I413" s="137"/>
      <c r="J413" s="137"/>
      <c r="K413" s="137"/>
      <c r="L413" s="139"/>
      <c r="M413" s="139"/>
      <c r="N413" s="129"/>
      <c r="O413" s="137"/>
      <c r="P413" s="137"/>
      <c r="Q413" s="137"/>
      <c r="R413" s="129"/>
      <c r="S413" s="129"/>
      <c r="T413" s="129"/>
      <c r="U413" s="129"/>
      <c r="V413" s="129"/>
      <c r="W413" s="129"/>
      <c r="X413" s="129"/>
      <c r="Y413" s="129"/>
      <c r="Z413" s="128"/>
      <c r="AA413" s="128"/>
      <c r="AB413" s="128"/>
      <c r="AC413" s="128"/>
    </row>
    <row r="414" ht="14.25" customHeight="1">
      <c r="A414" s="129"/>
      <c r="B414" s="139"/>
      <c r="C414" s="129"/>
      <c r="D414" s="137"/>
      <c r="E414" s="138"/>
      <c r="F414" s="129"/>
      <c r="G414" s="137"/>
      <c r="H414" s="129"/>
      <c r="I414" s="137"/>
      <c r="J414" s="137"/>
      <c r="K414" s="137"/>
      <c r="L414" s="139"/>
      <c r="M414" s="139"/>
      <c r="N414" s="129"/>
      <c r="O414" s="137"/>
      <c r="P414" s="137"/>
      <c r="Q414" s="137"/>
      <c r="R414" s="129"/>
      <c r="S414" s="129"/>
      <c r="T414" s="129"/>
      <c r="U414" s="129"/>
      <c r="V414" s="129"/>
      <c r="W414" s="129"/>
      <c r="X414" s="129"/>
      <c r="Y414" s="129"/>
      <c r="Z414" s="128"/>
      <c r="AA414" s="128"/>
      <c r="AB414" s="128"/>
      <c r="AC414" s="128"/>
    </row>
    <row r="415" ht="14.25" customHeight="1">
      <c r="A415" s="129"/>
      <c r="B415" s="139"/>
      <c r="C415" s="129"/>
      <c r="D415" s="137"/>
      <c r="E415" s="138"/>
      <c r="F415" s="129"/>
      <c r="G415" s="137"/>
      <c r="H415" s="129"/>
      <c r="I415" s="137"/>
      <c r="J415" s="137"/>
      <c r="K415" s="137"/>
      <c r="L415" s="139"/>
      <c r="M415" s="139"/>
      <c r="N415" s="129"/>
      <c r="O415" s="137"/>
      <c r="P415" s="137"/>
      <c r="Q415" s="137"/>
      <c r="R415" s="129"/>
      <c r="S415" s="129"/>
      <c r="T415" s="129"/>
      <c r="U415" s="129"/>
      <c r="V415" s="129"/>
      <c r="W415" s="129"/>
      <c r="X415" s="129"/>
      <c r="Y415" s="129"/>
      <c r="Z415" s="128"/>
      <c r="AA415" s="128"/>
      <c r="AB415" s="128"/>
      <c r="AC415" s="128"/>
    </row>
    <row r="416" ht="14.25" customHeight="1">
      <c r="A416" s="129"/>
      <c r="B416" s="139"/>
      <c r="C416" s="129"/>
      <c r="D416" s="137"/>
      <c r="E416" s="138"/>
      <c r="F416" s="129"/>
      <c r="G416" s="137"/>
      <c r="H416" s="129"/>
      <c r="I416" s="137"/>
      <c r="J416" s="137"/>
      <c r="K416" s="137"/>
      <c r="L416" s="139"/>
      <c r="M416" s="139"/>
      <c r="N416" s="129"/>
      <c r="O416" s="137"/>
      <c r="P416" s="137"/>
      <c r="Q416" s="137"/>
      <c r="R416" s="129"/>
      <c r="S416" s="129"/>
      <c r="T416" s="129"/>
      <c r="U416" s="129"/>
      <c r="V416" s="129"/>
      <c r="W416" s="129"/>
      <c r="X416" s="129"/>
      <c r="Y416" s="129"/>
      <c r="Z416" s="128"/>
      <c r="AA416" s="128"/>
      <c r="AB416" s="128"/>
      <c r="AC416" s="128"/>
    </row>
    <row r="417" ht="14.25" customHeight="1">
      <c r="A417" s="129"/>
      <c r="B417" s="139"/>
      <c r="C417" s="129"/>
      <c r="D417" s="137"/>
      <c r="E417" s="138"/>
      <c r="F417" s="129"/>
      <c r="G417" s="137"/>
      <c r="H417" s="129"/>
      <c r="I417" s="137"/>
      <c r="J417" s="137"/>
      <c r="K417" s="137"/>
      <c r="L417" s="139"/>
      <c r="M417" s="139"/>
      <c r="N417" s="129"/>
      <c r="O417" s="137"/>
      <c r="P417" s="137"/>
      <c r="Q417" s="137"/>
      <c r="R417" s="129"/>
      <c r="S417" s="129"/>
      <c r="T417" s="129"/>
      <c r="U417" s="129"/>
      <c r="V417" s="129"/>
      <c r="W417" s="129"/>
      <c r="X417" s="129"/>
      <c r="Y417" s="129"/>
      <c r="Z417" s="128"/>
      <c r="AA417" s="128"/>
      <c r="AB417" s="128"/>
      <c r="AC417" s="128"/>
    </row>
    <row r="418" ht="14.25" customHeight="1">
      <c r="A418" s="129"/>
      <c r="B418" s="139"/>
      <c r="C418" s="129"/>
      <c r="D418" s="137"/>
      <c r="E418" s="138"/>
      <c r="F418" s="129"/>
      <c r="G418" s="137"/>
      <c r="H418" s="129"/>
      <c r="I418" s="137"/>
      <c r="J418" s="137"/>
      <c r="K418" s="137"/>
      <c r="L418" s="139"/>
      <c r="M418" s="139"/>
      <c r="N418" s="129"/>
      <c r="O418" s="137"/>
      <c r="P418" s="137"/>
      <c r="Q418" s="137"/>
      <c r="R418" s="129"/>
      <c r="S418" s="129"/>
      <c r="T418" s="129"/>
      <c r="U418" s="129"/>
      <c r="V418" s="129"/>
      <c r="W418" s="129"/>
      <c r="X418" s="129"/>
      <c r="Y418" s="129"/>
      <c r="Z418" s="128"/>
      <c r="AA418" s="128"/>
      <c r="AB418" s="128"/>
      <c r="AC418" s="128"/>
    </row>
    <row r="419" ht="14.25" customHeight="1">
      <c r="A419" s="129"/>
      <c r="B419" s="139"/>
      <c r="C419" s="129"/>
      <c r="D419" s="137"/>
      <c r="E419" s="138"/>
      <c r="F419" s="129"/>
      <c r="G419" s="137"/>
      <c r="H419" s="129"/>
      <c r="I419" s="137"/>
      <c r="J419" s="137"/>
      <c r="K419" s="137"/>
      <c r="L419" s="139"/>
      <c r="M419" s="139"/>
      <c r="N419" s="129"/>
      <c r="O419" s="137"/>
      <c r="P419" s="137"/>
      <c r="Q419" s="137"/>
      <c r="R419" s="129"/>
      <c r="S419" s="129"/>
      <c r="T419" s="129"/>
      <c r="U419" s="129"/>
      <c r="V419" s="129"/>
      <c r="W419" s="129"/>
      <c r="X419" s="129"/>
      <c r="Y419" s="129"/>
      <c r="Z419" s="128"/>
      <c r="AA419" s="128"/>
      <c r="AB419" s="128"/>
      <c r="AC419" s="128"/>
    </row>
    <row r="420" ht="14.25" customHeight="1">
      <c r="A420" s="129"/>
      <c r="B420" s="139"/>
      <c r="C420" s="129"/>
      <c r="D420" s="137"/>
      <c r="E420" s="138"/>
      <c r="F420" s="129"/>
      <c r="G420" s="137"/>
      <c r="H420" s="129"/>
      <c r="I420" s="137"/>
      <c r="J420" s="137"/>
      <c r="K420" s="137"/>
      <c r="L420" s="139"/>
      <c r="M420" s="139"/>
      <c r="N420" s="129"/>
      <c r="O420" s="137"/>
      <c r="P420" s="137"/>
      <c r="Q420" s="137"/>
      <c r="R420" s="129"/>
      <c r="S420" s="129"/>
      <c r="T420" s="129"/>
      <c r="U420" s="129"/>
      <c r="V420" s="129"/>
      <c r="W420" s="129"/>
      <c r="X420" s="129"/>
      <c r="Y420" s="129"/>
      <c r="Z420" s="128"/>
      <c r="AA420" s="128"/>
      <c r="AB420" s="128"/>
      <c r="AC420" s="128"/>
    </row>
    <row r="421" ht="14.25" customHeight="1">
      <c r="A421" s="129"/>
      <c r="B421" s="139"/>
      <c r="C421" s="129"/>
      <c r="D421" s="137"/>
      <c r="E421" s="138"/>
      <c r="F421" s="129"/>
      <c r="G421" s="137"/>
      <c r="H421" s="129"/>
      <c r="I421" s="137"/>
      <c r="J421" s="137"/>
      <c r="K421" s="137"/>
      <c r="L421" s="139"/>
      <c r="M421" s="139"/>
      <c r="N421" s="129"/>
      <c r="O421" s="137"/>
      <c r="P421" s="137"/>
      <c r="Q421" s="137"/>
      <c r="R421" s="129"/>
      <c r="S421" s="129"/>
      <c r="T421" s="129"/>
      <c r="U421" s="129"/>
      <c r="V421" s="129"/>
      <c r="W421" s="129"/>
      <c r="X421" s="129"/>
      <c r="Y421" s="129"/>
      <c r="Z421" s="128"/>
      <c r="AA421" s="128"/>
      <c r="AB421" s="128"/>
      <c r="AC421" s="128"/>
    </row>
    <row r="422" ht="14.25" customHeight="1">
      <c r="A422" s="129"/>
      <c r="B422" s="139"/>
      <c r="C422" s="129"/>
      <c r="D422" s="137"/>
      <c r="E422" s="138"/>
      <c r="F422" s="129"/>
      <c r="G422" s="137"/>
      <c r="H422" s="129"/>
      <c r="I422" s="137"/>
      <c r="J422" s="137"/>
      <c r="K422" s="137"/>
      <c r="L422" s="139"/>
      <c r="M422" s="139"/>
      <c r="N422" s="129"/>
      <c r="O422" s="137"/>
      <c r="P422" s="137"/>
      <c r="Q422" s="137"/>
      <c r="R422" s="129"/>
      <c r="S422" s="129"/>
      <c r="T422" s="129"/>
      <c r="U422" s="129"/>
      <c r="V422" s="129"/>
      <c r="W422" s="129"/>
      <c r="X422" s="129"/>
      <c r="Y422" s="129"/>
      <c r="Z422" s="128"/>
      <c r="AA422" s="128"/>
      <c r="AB422" s="128"/>
      <c r="AC422" s="128"/>
    </row>
    <row r="423" ht="14.25" customHeight="1">
      <c r="A423" s="129"/>
      <c r="B423" s="139"/>
      <c r="C423" s="129"/>
      <c r="D423" s="137"/>
      <c r="E423" s="138"/>
      <c r="F423" s="129"/>
      <c r="G423" s="137"/>
      <c r="H423" s="129"/>
      <c r="I423" s="137"/>
      <c r="J423" s="137"/>
      <c r="K423" s="137"/>
      <c r="L423" s="139"/>
      <c r="M423" s="139"/>
      <c r="N423" s="129"/>
      <c r="O423" s="137"/>
      <c r="P423" s="137"/>
      <c r="Q423" s="137"/>
      <c r="R423" s="129"/>
      <c r="S423" s="129"/>
      <c r="T423" s="129"/>
      <c r="U423" s="129"/>
      <c r="V423" s="129"/>
      <c r="W423" s="129"/>
      <c r="X423" s="129"/>
      <c r="Y423" s="129"/>
      <c r="Z423" s="128"/>
      <c r="AA423" s="128"/>
      <c r="AB423" s="128"/>
      <c r="AC423" s="128"/>
    </row>
    <row r="424" ht="14.25" customHeight="1">
      <c r="A424" s="129"/>
      <c r="B424" s="139"/>
      <c r="C424" s="129"/>
      <c r="D424" s="137"/>
      <c r="E424" s="138"/>
      <c r="F424" s="129"/>
      <c r="G424" s="137"/>
      <c r="H424" s="129"/>
      <c r="I424" s="137"/>
      <c r="J424" s="137"/>
      <c r="K424" s="137"/>
      <c r="L424" s="139"/>
      <c r="M424" s="139"/>
      <c r="N424" s="129"/>
      <c r="O424" s="137"/>
      <c r="P424" s="137"/>
      <c r="Q424" s="137"/>
      <c r="R424" s="129"/>
      <c r="S424" s="129"/>
      <c r="T424" s="129"/>
      <c r="U424" s="129"/>
      <c r="V424" s="129"/>
      <c r="W424" s="129"/>
      <c r="X424" s="129"/>
      <c r="Y424" s="129"/>
      <c r="Z424" s="128"/>
      <c r="AA424" s="128"/>
      <c r="AB424" s="128"/>
      <c r="AC424" s="128"/>
    </row>
    <row r="425" ht="14.25" customHeight="1">
      <c r="A425" s="129"/>
      <c r="B425" s="139"/>
      <c r="C425" s="129"/>
      <c r="D425" s="137"/>
      <c r="E425" s="138"/>
      <c r="F425" s="129"/>
      <c r="G425" s="137"/>
      <c r="H425" s="129"/>
      <c r="I425" s="137"/>
      <c r="J425" s="137"/>
      <c r="K425" s="137"/>
      <c r="L425" s="139"/>
      <c r="M425" s="139"/>
      <c r="N425" s="129"/>
      <c r="O425" s="137"/>
      <c r="P425" s="137"/>
      <c r="Q425" s="137"/>
      <c r="R425" s="129"/>
      <c r="S425" s="129"/>
      <c r="T425" s="129"/>
      <c r="U425" s="129"/>
      <c r="V425" s="129"/>
      <c r="W425" s="129"/>
      <c r="X425" s="129"/>
      <c r="Y425" s="129"/>
      <c r="Z425" s="128"/>
      <c r="AA425" s="128"/>
      <c r="AB425" s="128"/>
      <c r="AC425" s="128"/>
    </row>
    <row r="426" ht="14.25" customHeight="1">
      <c r="A426" s="129"/>
      <c r="B426" s="139"/>
      <c r="C426" s="129"/>
      <c r="D426" s="137"/>
      <c r="E426" s="138"/>
      <c r="F426" s="129"/>
      <c r="G426" s="137"/>
      <c r="H426" s="129"/>
      <c r="I426" s="137"/>
      <c r="J426" s="137"/>
      <c r="K426" s="137"/>
      <c r="L426" s="139"/>
      <c r="M426" s="139"/>
      <c r="N426" s="129"/>
      <c r="O426" s="137"/>
      <c r="P426" s="137"/>
      <c r="Q426" s="137"/>
      <c r="R426" s="129"/>
      <c r="S426" s="129"/>
      <c r="T426" s="129"/>
      <c r="U426" s="129"/>
      <c r="V426" s="129"/>
      <c r="W426" s="129"/>
      <c r="X426" s="129"/>
      <c r="Y426" s="129"/>
      <c r="Z426" s="128"/>
      <c r="AA426" s="128"/>
      <c r="AB426" s="128"/>
      <c r="AC426" s="128"/>
    </row>
    <row r="427" ht="14.25" customHeight="1">
      <c r="A427" s="129"/>
      <c r="B427" s="139"/>
      <c r="C427" s="129"/>
      <c r="D427" s="137"/>
      <c r="E427" s="138"/>
      <c r="F427" s="129"/>
      <c r="G427" s="137"/>
      <c r="H427" s="129"/>
      <c r="I427" s="137"/>
      <c r="J427" s="137"/>
      <c r="K427" s="137"/>
      <c r="L427" s="139"/>
      <c r="M427" s="139"/>
      <c r="N427" s="129"/>
      <c r="O427" s="137"/>
      <c r="P427" s="137"/>
      <c r="Q427" s="137"/>
      <c r="R427" s="129"/>
      <c r="S427" s="129"/>
      <c r="T427" s="129"/>
      <c r="U427" s="129"/>
      <c r="V427" s="129"/>
      <c r="W427" s="129"/>
      <c r="X427" s="129"/>
      <c r="Y427" s="129"/>
      <c r="Z427" s="128"/>
      <c r="AA427" s="128"/>
      <c r="AB427" s="128"/>
      <c r="AC427" s="128"/>
    </row>
    <row r="428" ht="14.25" customHeight="1">
      <c r="A428" s="129"/>
      <c r="B428" s="139"/>
      <c r="C428" s="129"/>
      <c r="D428" s="137"/>
      <c r="E428" s="138"/>
      <c r="F428" s="129"/>
      <c r="G428" s="137"/>
      <c r="H428" s="129"/>
      <c r="I428" s="137"/>
      <c r="J428" s="137"/>
      <c r="K428" s="137"/>
      <c r="L428" s="139"/>
      <c r="M428" s="139"/>
      <c r="N428" s="129"/>
      <c r="O428" s="137"/>
      <c r="P428" s="137"/>
      <c r="Q428" s="137"/>
      <c r="R428" s="129"/>
      <c r="S428" s="129"/>
      <c r="T428" s="129"/>
      <c r="U428" s="129"/>
      <c r="V428" s="129"/>
      <c r="W428" s="129"/>
      <c r="X428" s="129"/>
      <c r="Y428" s="129"/>
      <c r="Z428" s="128"/>
      <c r="AA428" s="128"/>
      <c r="AB428" s="128"/>
      <c r="AC428" s="128"/>
    </row>
    <row r="429" ht="14.25" customHeight="1">
      <c r="A429" s="129"/>
      <c r="B429" s="139"/>
      <c r="C429" s="129"/>
      <c r="D429" s="137"/>
      <c r="E429" s="138"/>
      <c r="F429" s="129"/>
      <c r="G429" s="137"/>
      <c r="H429" s="129"/>
      <c r="I429" s="137"/>
      <c r="J429" s="137"/>
      <c r="K429" s="137"/>
      <c r="L429" s="139"/>
      <c r="M429" s="139"/>
      <c r="N429" s="129"/>
      <c r="O429" s="137"/>
      <c r="P429" s="137"/>
      <c r="Q429" s="137"/>
      <c r="R429" s="129"/>
      <c r="S429" s="129"/>
      <c r="T429" s="129"/>
      <c r="U429" s="129"/>
      <c r="V429" s="129"/>
      <c r="W429" s="129"/>
      <c r="X429" s="129"/>
      <c r="Y429" s="129"/>
      <c r="Z429" s="128"/>
      <c r="AA429" s="128"/>
      <c r="AB429" s="128"/>
      <c r="AC429" s="128"/>
    </row>
    <row r="430" ht="14.25" customHeight="1">
      <c r="A430" s="129"/>
      <c r="B430" s="139"/>
      <c r="C430" s="129"/>
      <c r="D430" s="137"/>
      <c r="E430" s="138"/>
      <c r="F430" s="129"/>
      <c r="G430" s="137"/>
      <c r="H430" s="129"/>
      <c r="I430" s="137"/>
      <c r="J430" s="137"/>
      <c r="K430" s="137"/>
      <c r="L430" s="139"/>
      <c r="M430" s="139"/>
      <c r="N430" s="129"/>
      <c r="O430" s="137"/>
      <c r="P430" s="137"/>
      <c r="Q430" s="137"/>
      <c r="R430" s="129"/>
      <c r="S430" s="129"/>
      <c r="T430" s="129"/>
      <c r="U430" s="129"/>
      <c r="V430" s="129"/>
      <c r="W430" s="129"/>
      <c r="X430" s="129"/>
      <c r="Y430" s="129"/>
      <c r="Z430" s="128"/>
      <c r="AA430" s="128"/>
      <c r="AB430" s="128"/>
      <c r="AC430" s="128"/>
    </row>
    <row r="431" ht="14.25" customHeight="1">
      <c r="A431" s="129"/>
      <c r="B431" s="139"/>
      <c r="C431" s="129"/>
      <c r="D431" s="137"/>
      <c r="E431" s="138"/>
      <c r="F431" s="129"/>
      <c r="G431" s="137"/>
      <c r="H431" s="129"/>
      <c r="I431" s="137"/>
      <c r="J431" s="137"/>
      <c r="K431" s="137"/>
      <c r="L431" s="139"/>
      <c r="M431" s="139"/>
      <c r="N431" s="129"/>
      <c r="O431" s="137"/>
      <c r="P431" s="137"/>
      <c r="Q431" s="137"/>
      <c r="R431" s="129"/>
      <c r="S431" s="129"/>
      <c r="T431" s="129"/>
      <c r="U431" s="129"/>
      <c r="V431" s="129"/>
      <c r="W431" s="129"/>
      <c r="X431" s="129"/>
      <c r="Y431" s="129"/>
      <c r="Z431" s="128"/>
      <c r="AA431" s="128"/>
      <c r="AB431" s="128"/>
      <c r="AC431" s="128"/>
    </row>
    <row r="432" ht="14.25" customHeight="1">
      <c r="A432" s="129"/>
      <c r="B432" s="139"/>
      <c r="C432" s="129"/>
      <c r="D432" s="137"/>
      <c r="E432" s="138"/>
      <c r="F432" s="129"/>
      <c r="G432" s="137"/>
      <c r="H432" s="129"/>
      <c r="I432" s="137"/>
      <c r="J432" s="137"/>
      <c r="K432" s="137"/>
      <c r="L432" s="139"/>
      <c r="M432" s="139"/>
      <c r="N432" s="129"/>
      <c r="O432" s="137"/>
      <c r="P432" s="137"/>
      <c r="Q432" s="137"/>
      <c r="R432" s="129"/>
      <c r="S432" s="129"/>
      <c r="T432" s="129"/>
      <c r="U432" s="129"/>
      <c r="V432" s="129"/>
      <c r="W432" s="129"/>
      <c r="X432" s="129"/>
      <c r="Y432" s="129"/>
      <c r="Z432" s="128"/>
      <c r="AA432" s="128"/>
      <c r="AB432" s="128"/>
      <c r="AC432" s="128"/>
    </row>
    <row r="433" ht="14.25" customHeight="1">
      <c r="A433" s="129"/>
      <c r="B433" s="139"/>
      <c r="C433" s="129"/>
      <c r="D433" s="137"/>
      <c r="E433" s="138"/>
      <c r="F433" s="129"/>
      <c r="G433" s="137"/>
      <c r="H433" s="129"/>
      <c r="I433" s="137"/>
      <c r="J433" s="137"/>
      <c r="K433" s="137"/>
      <c r="L433" s="139"/>
      <c r="M433" s="139"/>
      <c r="N433" s="129"/>
      <c r="O433" s="137"/>
      <c r="P433" s="137"/>
      <c r="Q433" s="137"/>
      <c r="R433" s="129"/>
      <c r="S433" s="129"/>
      <c r="T433" s="129"/>
      <c r="U433" s="129"/>
      <c r="V433" s="129"/>
      <c r="W433" s="129"/>
      <c r="X433" s="129"/>
      <c r="Y433" s="129"/>
      <c r="Z433" s="128"/>
      <c r="AA433" s="128"/>
      <c r="AB433" s="128"/>
      <c r="AC433" s="128"/>
    </row>
    <row r="434" ht="14.25" customHeight="1">
      <c r="A434" s="129"/>
      <c r="B434" s="139"/>
      <c r="C434" s="129"/>
      <c r="D434" s="137"/>
      <c r="E434" s="138"/>
      <c r="F434" s="129"/>
      <c r="G434" s="137"/>
      <c r="H434" s="129"/>
      <c r="I434" s="137"/>
      <c r="J434" s="137"/>
      <c r="K434" s="137"/>
      <c r="L434" s="139"/>
      <c r="M434" s="139"/>
      <c r="N434" s="129"/>
      <c r="O434" s="137"/>
      <c r="P434" s="137"/>
      <c r="Q434" s="137"/>
      <c r="R434" s="129"/>
      <c r="S434" s="129"/>
      <c r="T434" s="129"/>
      <c r="U434" s="129"/>
      <c r="V434" s="129"/>
      <c r="W434" s="129"/>
      <c r="X434" s="129"/>
      <c r="Y434" s="129"/>
      <c r="Z434" s="128"/>
      <c r="AA434" s="128"/>
      <c r="AB434" s="128"/>
      <c r="AC434" s="128"/>
    </row>
    <row r="435" ht="14.25" customHeight="1">
      <c r="A435" s="129"/>
      <c r="B435" s="139"/>
      <c r="C435" s="129"/>
      <c r="D435" s="137"/>
      <c r="E435" s="138"/>
      <c r="F435" s="129"/>
      <c r="G435" s="137"/>
      <c r="H435" s="129"/>
      <c r="I435" s="137"/>
      <c r="J435" s="137"/>
      <c r="K435" s="137"/>
      <c r="L435" s="139"/>
      <c r="M435" s="139"/>
      <c r="N435" s="129"/>
      <c r="O435" s="137"/>
      <c r="P435" s="137"/>
      <c r="Q435" s="137"/>
      <c r="R435" s="129"/>
      <c r="S435" s="129"/>
      <c r="T435" s="129"/>
      <c r="U435" s="129"/>
      <c r="V435" s="129"/>
      <c r="W435" s="129"/>
      <c r="X435" s="129"/>
      <c r="Y435" s="129"/>
      <c r="Z435" s="128"/>
      <c r="AA435" s="128"/>
      <c r="AB435" s="128"/>
      <c r="AC435" s="128"/>
    </row>
    <row r="436" ht="14.25" customHeight="1">
      <c r="A436" s="129"/>
      <c r="B436" s="139"/>
      <c r="C436" s="129"/>
      <c r="D436" s="137"/>
      <c r="E436" s="138"/>
      <c r="F436" s="129"/>
      <c r="G436" s="137"/>
      <c r="H436" s="129"/>
      <c r="I436" s="137"/>
      <c r="J436" s="137"/>
      <c r="K436" s="137"/>
      <c r="L436" s="139"/>
      <c r="M436" s="139"/>
      <c r="N436" s="129"/>
      <c r="O436" s="137"/>
      <c r="P436" s="137"/>
      <c r="Q436" s="137"/>
      <c r="R436" s="129"/>
      <c r="S436" s="129"/>
      <c r="T436" s="129"/>
      <c r="U436" s="129"/>
      <c r="V436" s="129"/>
      <c r="W436" s="129"/>
      <c r="X436" s="129"/>
      <c r="Y436" s="129"/>
      <c r="Z436" s="128"/>
      <c r="AA436" s="128"/>
      <c r="AB436" s="128"/>
      <c r="AC436" s="128"/>
    </row>
    <row r="437" ht="14.25" customHeight="1">
      <c r="A437" s="129"/>
      <c r="B437" s="139"/>
      <c r="C437" s="129"/>
      <c r="D437" s="137"/>
      <c r="E437" s="138"/>
      <c r="F437" s="129"/>
      <c r="G437" s="137"/>
      <c r="H437" s="129"/>
      <c r="I437" s="137"/>
      <c r="J437" s="137"/>
      <c r="K437" s="137"/>
      <c r="L437" s="139"/>
      <c r="M437" s="139"/>
      <c r="N437" s="129"/>
      <c r="O437" s="137"/>
      <c r="P437" s="137"/>
      <c r="Q437" s="137"/>
      <c r="R437" s="129"/>
      <c r="S437" s="129"/>
      <c r="T437" s="129"/>
      <c r="U437" s="129"/>
      <c r="V437" s="129"/>
      <c r="W437" s="129"/>
      <c r="X437" s="129"/>
      <c r="Y437" s="129"/>
      <c r="Z437" s="128"/>
      <c r="AA437" s="128"/>
      <c r="AB437" s="128"/>
      <c r="AC437" s="128"/>
    </row>
    <row r="438" ht="14.25" customHeight="1">
      <c r="A438" s="129"/>
      <c r="B438" s="139"/>
      <c r="C438" s="129"/>
      <c r="D438" s="137"/>
      <c r="E438" s="138"/>
      <c r="F438" s="129"/>
      <c r="G438" s="137"/>
      <c r="H438" s="129"/>
      <c r="I438" s="137"/>
      <c r="J438" s="137"/>
      <c r="K438" s="137"/>
      <c r="L438" s="139"/>
      <c r="M438" s="139"/>
      <c r="N438" s="129"/>
      <c r="O438" s="137"/>
      <c r="P438" s="137"/>
      <c r="Q438" s="137"/>
      <c r="R438" s="129"/>
      <c r="S438" s="129"/>
      <c r="T438" s="129"/>
      <c r="U438" s="129"/>
      <c r="V438" s="129"/>
      <c r="W438" s="129"/>
      <c r="X438" s="129"/>
      <c r="Y438" s="129"/>
      <c r="Z438" s="128"/>
      <c r="AA438" s="128"/>
      <c r="AB438" s="128"/>
      <c r="AC438" s="128"/>
    </row>
    <row r="439" ht="14.25" customHeight="1">
      <c r="A439" s="129"/>
      <c r="B439" s="139"/>
      <c r="C439" s="129"/>
      <c r="D439" s="137"/>
      <c r="E439" s="138"/>
      <c r="F439" s="129"/>
      <c r="G439" s="137"/>
      <c r="H439" s="129"/>
      <c r="I439" s="137"/>
      <c r="J439" s="137"/>
      <c r="K439" s="137"/>
      <c r="L439" s="139"/>
      <c r="M439" s="139"/>
      <c r="N439" s="129"/>
      <c r="O439" s="137"/>
      <c r="P439" s="137"/>
      <c r="Q439" s="137"/>
      <c r="R439" s="129"/>
      <c r="S439" s="129"/>
      <c r="T439" s="129"/>
      <c r="U439" s="129"/>
      <c r="V439" s="129"/>
      <c r="W439" s="129"/>
      <c r="X439" s="129"/>
      <c r="Y439" s="129"/>
      <c r="Z439" s="128"/>
      <c r="AA439" s="128"/>
      <c r="AB439" s="128"/>
      <c r="AC439" s="128"/>
    </row>
    <row r="440" ht="14.25" customHeight="1">
      <c r="A440" s="129"/>
      <c r="B440" s="139"/>
      <c r="C440" s="129"/>
      <c r="D440" s="137"/>
      <c r="E440" s="138"/>
      <c r="F440" s="129"/>
      <c r="G440" s="137"/>
      <c r="H440" s="129"/>
      <c r="I440" s="137"/>
      <c r="J440" s="137"/>
      <c r="K440" s="137"/>
      <c r="L440" s="139"/>
      <c r="M440" s="139"/>
      <c r="N440" s="129"/>
      <c r="O440" s="137"/>
      <c r="P440" s="137"/>
      <c r="Q440" s="137"/>
      <c r="R440" s="129"/>
      <c r="S440" s="129"/>
      <c r="T440" s="129"/>
      <c r="U440" s="129"/>
      <c r="V440" s="129"/>
      <c r="W440" s="129"/>
      <c r="X440" s="129"/>
      <c r="Y440" s="129"/>
      <c r="Z440" s="128"/>
      <c r="AA440" s="128"/>
      <c r="AB440" s="128"/>
      <c r="AC440" s="128"/>
    </row>
    <row r="441" ht="14.25" customHeight="1">
      <c r="A441" s="129"/>
      <c r="B441" s="139"/>
      <c r="C441" s="129"/>
      <c r="D441" s="137"/>
      <c r="E441" s="138"/>
      <c r="F441" s="129"/>
      <c r="G441" s="137"/>
      <c r="H441" s="129"/>
      <c r="I441" s="137"/>
      <c r="J441" s="137"/>
      <c r="K441" s="137"/>
      <c r="L441" s="139"/>
      <c r="M441" s="139"/>
      <c r="N441" s="129"/>
      <c r="O441" s="137"/>
      <c r="P441" s="137"/>
      <c r="Q441" s="137"/>
      <c r="R441" s="129"/>
      <c r="S441" s="129"/>
      <c r="T441" s="129"/>
      <c r="U441" s="129"/>
      <c r="V441" s="129"/>
      <c r="W441" s="129"/>
      <c r="X441" s="129"/>
      <c r="Y441" s="129"/>
      <c r="Z441" s="128"/>
      <c r="AA441" s="128"/>
      <c r="AB441" s="128"/>
      <c r="AC441" s="128"/>
    </row>
    <row r="442" ht="14.25" customHeight="1">
      <c r="A442" s="129"/>
      <c r="B442" s="139"/>
      <c r="C442" s="129"/>
      <c r="D442" s="137"/>
      <c r="E442" s="138"/>
      <c r="F442" s="129"/>
      <c r="G442" s="137"/>
      <c r="H442" s="129"/>
      <c r="I442" s="137"/>
      <c r="J442" s="137"/>
      <c r="K442" s="137"/>
      <c r="L442" s="139"/>
      <c r="M442" s="139"/>
      <c r="N442" s="129"/>
      <c r="O442" s="137"/>
      <c r="P442" s="137"/>
      <c r="Q442" s="137"/>
      <c r="R442" s="129"/>
      <c r="S442" s="129"/>
      <c r="T442" s="129"/>
      <c r="U442" s="129"/>
      <c r="V442" s="129"/>
      <c r="W442" s="129"/>
      <c r="X442" s="129"/>
      <c r="Y442" s="129"/>
      <c r="Z442" s="128"/>
      <c r="AA442" s="128"/>
      <c r="AB442" s="128"/>
      <c r="AC442" s="128"/>
    </row>
    <row r="443" ht="14.25" customHeight="1">
      <c r="A443" s="129"/>
      <c r="B443" s="139"/>
      <c r="C443" s="129"/>
      <c r="D443" s="137"/>
      <c r="E443" s="138"/>
      <c r="F443" s="129"/>
      <c r="G443" s="137"/>
      <c r="H443" s="129"/>
      <c r="I443" s="137"/>
      <c r="J443" s="137"/>
      <c r="K443" s="137"/>
      <c r="L443" s="139"/>
      <c r="M443" s="139"/>
      <c r="N443" s="129"/>
      <c r="O443" s="137"/>
      <c r="P443" s="137"/>
      <c r="Q443" s="137"/>
      <c r="R443" s="129"/>
      <c r="S443" s="129"/>
      <c r="T443" s="129"/>
      <c r="U443" s="129"/>
      <c r="V443" s="129"/>
      <c r="W443" s="129"/>
      <c r="X443" s="129"/>
      <c r="Y443" s="129"/>
      <c r="Z443" s="128"/>
      <c r="AA443" s="128"/>
      <c r="AB443" s="128"/>
      <c r="AC443" s="128"/>
    </row>
    <row r="444" ht="14.25" customHeight="1">
      <c r="A444" s="129"/>
      <c r="B444" s="139"/>
      <c r="C444" s="129"/>
      <c r="D444" s="137"/>
      <c r="E444" s="138"/>
      <c r="F444" s="129"/>
      <c r="G444" s="137"/>
      <c r="H444" s="129"/>
      <c r="I444" s="137"/>
      <c r="J444" s="137"/>
      <c r="K444" s="137"/>
      <c r="L444" s="139"/>
      <c r="M444" s="139"/>
      <c r="N444" s="129"/>
      <c r="O444" s="137"/>
      <c r="P444" s="137"/>
      <c r="Q444" s="137"/>
      <c r="R444" s="129"/>
      <c r="S444" s="129"/>
      <c r="T444" s="129"/>
      <c r="U444" s="129"/>
      <c r="V444" s="129"/>
      <c r="W444" s="129"/>
      <c r="X444" s="129"/>
      <c r="Y444" s="129"/>
      <c r="Z444" s="128"/>
      <c r="AA444" s="128"/>
      <c r="AB444" s="128"/>
      <c r="AC444" s="128"/>
    </row>
    <row r="445" ht="14.25" customHeight="1">
      <c r="A445" s="129"/>
      <c r="B445" s="139"/>
      <c r="C445" s="129"/>
      <c r="D445" s="137"/>
      <c r="E445" s="138"/>
      <c r="F445" s="129"/>
      <c r="G445" s="137"/>
      <c r="H445" s="129"/>
      <c r="I445" s="137"/>
      <c r="J445" s="137"/>
      <c r="K445" s="137"/>
      <c r="L445" s="139"/>
      <c r="M445" s="139"/>
      <c r="N445" s="129"/>
      <c r="O445" s="137"/>
      <c r="P445" s="137"/>
      <c r="Q445" s="137"/>
      <c r="R445" s="129"/>
      <c r="S445" s="129"/>
      <c r="T445" s="129"/>
      <c r="U445" s="129"/>
      <c r="V445" s="129"/>
      <c r="W445" s="129"/>
      <c r="X445" s="129"/>
      <c r="Y445" s="129"/>
      <c r="Z445" s="128"/>
      <c r="AA445" s="128"/>
      <c r="AB445" s="128"/>
      <c r="AC445" s="128"/>
    </row>
    <row r="446" ht="14.25" customHeight="1">
      <c r="A446" s="129"/>
      <c r="B446" s="139"/>
      <c r="C446" s="129"/>
      <c r="D446" s="137"/>
      <c r="E446" s="138"/>
      <c r="F446" s="129"/>
      <c r="G446" s="137"/>
      <c r="H446" s="129"/>
      <c r="I446" s="137"/>
      <c r="J446" s="137"/>
      <c r="K446" s="137"/>
      <c r="L446" s="139"/>
      <c r="M446" s="139"/>
      <c r="N446" s="129"/>
      <c r="O446" s="137"/>
      <c r="P446" s="137"/>
      <c r="Q446" s="137"/>
      <c r="R446" s="129"/>
      <c r="S446" s="129"/>
      <c r="T446" s="129"/>
      <c r="U446" s="129"/>
      <c r="V446" s="129"/>
      <c r="W446" s="129"/>
      <c r="X446" s="129"/>
      <c r="Y446" s="129"/>
      <c r="Z446" s="128"/>
      <c r="AA446" s="128"/>
      <c r="AB446" s="128"/>
      <c r="AC446" s="128"/>
    </row>
    <row r="447" ht="14.25" customHeight="1">
      <c r="A447" s="129"/>
      <c r="B447" s="139"/>
      <c r="C447" s="129"/>
      <c r="D447" s="137"/>
      <c r="E447" s="138"/>
      <c r="F447" s="129"/>
      <c r="G447" s="137"/>
      <c r="H447" s="129"/>
      <c r="I447" s="137"/>
      <c r="J447" s="137"/>
      <c r="K447" s="137"/>
      <c r="L447" s="139"/>
      <c r="M447" s="139"/>
      <c r="N447" s="129"/>
      <c r="O447" s="137"/>
      <c r="P447" s="137"/>
      <c r="Q447" s="137"/>
      <c r="R447" s="129"/>
      <c r="S447" s="129"/>
      <c r="T447" s="129"/>
      <c r="U447" s="129"/>
      <c r="V447" s="129"/>
      <c r="W447" s="129"/>
      <c r="X447" s="129"/>
      <c r="Y447" s="129"/>
      <c r="Z447" s="128"/>
      <c r="AA447" s="128"/>
      <c r="AB447" s="128"/>
      <c r="AC447" s="128"/>
    </row>
    <row r="448" ht="14.25" customHeight="1">
      <c r="A448" s="129"/>
      <c r="B448" s="139"/>
      <c r="C448" s="129"/>
      <c r="D448" s="137"/>
      <c r="E448" s="138"/>
      <c r="F448" s="129"/>
      <c r="G448" s="137"/>
      <c r="H448" s="129"/>
      <c r="I448" s="137"/>
      <c r="J448" s="137"/>
      <c r="K448" s="137"/>
      <c r="L448" s="139"/>
      <c r="M448" s="139"/>
      <c r="N448" s="129"/>
      <c r="O448" s="137"/>
      <c r="P448" s="137"/>
      <c r="Q448" s="137"/>
      <c r="R448" s="129"/>
      <c r="S448" s="129"/>
      <c r="T448" s="129"/>
      <c r="U448" s="129"/>
      <c r="V448" s="129"/>
      <c r="W448" s="129"/>
      <c r="X448" s="129"/>
      <c r="Y448" s="129"/>
      <c r="Z448" s="128"/>
      <c r="AA448" s="128"/>
      <c r="AB448" s="128"/>
      <c r="AC448" s="128"/>
    </row>
    <row r="449" ht="14.25" customHeight="1">
      <c r="A449" s="129"/>
      <c r="B449" s="139"/>
      <c r="C449" s="129"/>
      <c r="D449" s="137"/>
      <c r="E449" s="138"/>
      <c r="F449" s="129"/>
      <c r="G449" s="137"/>
      <c r="H449" s="129"/>
      <c r="I449" s="137"/>
      <c r="J449" s="137"/>
      <c r="K449" s="137"/>
      <c r="L449" s="139"/>
      <c r="M449" s="139"/>
      <c r="N449" s="129"/>
      <c r="O449" s="137"/>
      <c r="P449" s="137"/>
      <c r="Q449" s="137"/>
      <c r="R449" s="129"/>
      <c r="S449" s="129"/>
      <c r="T449" s="129"/>
      <c r="U449" s="129"/>
      <c r="V449" s="129"/>
      <c r="W449" s="129"/>
      <c r="X449" s="129"/>
      <c r="Y449" s="129"/>
      <c r="Z449" s="128"/>
      <c r="AA449" s="128"/>
      <c r="AB449" s="128"/>
      <c r="AC449" s="128"/>
    </row>
    <row r="450" ht="14.25" customHeight="1">
      <c r="A450" s="129"/>
      <c r="B450" s="139"/>
      <c r="C450" s="129"/>
      <c r="D450" s="137"/>
      <c r="E450" s="138"/>
      <c r="F450" s="129"/>
      <c r="G450" s="137"/>
      <c r="H450" s="129"/>
      <c r="I450" s="137"/>
      <c r="J450" s="137"/>
      <c r="K450" s="137"/>
      <c r="L450" s="139"/>
      <c r="M450" s="139"/>
      <c r="N450" s="129"/>
      <c r="O450" s="137"/>
      <c r="P450" s="137"/>
      <c r="Q450" s="137"/>
      <c r="R450" s="129"/>
      <c r="S450" s="129"/>
      <c r="T450" s="129"/>
      <c r="U450" s="129"/>
      <c r="V450" s="129"/>
      <c r="W450" s="129"/>
      <c r="X450" s="129"/>
      <c r="Y450" s="129"/>
      <c r="Z450" s="128"/>
      <c r="AA450" s="128"/>
      <c r="AB450" s="128"/>
      <c r="AC450" s="128"/>
    </row>
    <row r="451" ht="14.25" customHeight="1">
      <c r="A451" s="129"/>
      <c r="B451" s="139"/>
      <c r="C451" s="129"/>
      <c r="D451" s="137"/>
      <c r="E451" s="138"/>
      <c r="F451" s="129"/>
      <c r="G451" s="137"/>
      <c r="H451" s="129"/>
      <c r="I451" s="137"/>
      <c r="J451" s="137"/>
      <c r="K451" s="137"/>
      <c r="L451" s="139"/>
      <c r="M451" s="139"/>
      <c r="N451" s="129"/>
      <c r="O451" s="137"/>
      <c r="P451" s="137"/>
      <c r="Q451" s="137"/>
      <c r="R451" s="129"/>
      <c r="S451" s="129"/>
      <c r="T451" s="129"/>
      <c r="U451" s="129"/>
      <c r="V451" s="129"/>
      <c r="W451" s="129"/>
      <c r="X451" s="129"/>
      <c r="Y451" s="129"/>
      <c r="Z451" s="128"/>
      <c r="AA451" s="128"/>
      <c r="AB451" s="128"/>
      <c r="AC451" s="128"/>
    </row>
    <row r="452" ht="14.25" customHeight="1">
      <c r="A452" s="129"/>
      <c r="B452" s="139"/>
      <c r="C452" s="129"/>
      <c r="D452" s="137"/>
      <c r="E452" s="138"/>
      <c r="F452" s="129"/>
      <c r="G452" s="137"/>
      <c r="H452" s="129"/>
      <c r="I452" s="137"/>
      <c r="J452" s="137"/>
      <c r="K452" s="137"/>
      <c r="L452" s="139"/>
      <c r="M452" s="139"/>
      <c r="N452" s="129"/>
      <c r="O452" s="137"/>
      <c r="P452" s="137"/>
      <c r="Q452" s="137"/>
      <c r="R452" s="129"/>
      <c r="S452" s="129"/>
      <c r="T452" s="129"/>
      <c r="U452" s="129"/>
      <c r="V452" s="129"/>
      <c r="W452" s="129"/>
      <c r="X452" s="129"/>
      <c r="Y452" s="129"/>
      <c r="Z452" s="128"/>
      <c r="AA452" s="128"/>
      <c r="AB452" s="128"/>
      <c r="AC452" s="128"/>
    </row>
    <row r="453" ht="14.25" customHeight="1">
      <c r="A453" s="129"/>
      <c r="B453" s="139"/>
      <c r="C453" s="129"/>
      <c r="D453" s="137"/>
      <c r="E453" s="138"/>
      <c r="F453" s="129"/>
      <c r="G453" s="137"/>
      <c r="H453" s="129"/>
      <c r="I453" s="137"/>
      <c r="J453" s="137"/>
      <c r="K453" s="137"/>
      <c r="L453" s="139"/>
      <c r="M453" s="139"/>
      <c r="N453" s="129"/>
      <c r="O453" s="137"/>
      <c r="P453" s="137"/>
      <c r="Q453" s="137"/>
      <c r="R453" s="129"/>
      <c r="S453" s="129"/>
      <c r="T453" s="129"/>
      <c r="U453" s="129"/>
      <c r="V453" s="129"/>
      <c r="W453" s="129"/>
      <c r="X453" s="129"/>
      <c r="Y453" s="129"/>
      <c r="Z453" s="128"/>
      <c r="AA453" s="128"/>
      <c r="AB453" s="128"/>
      <c r="AC453" s="128"/>
    </row>
    <row r="454" ht="14.25" customHeight="1">
      <c r="A454" s="129"/>
      <c r="B454" s="139"/>
      <c r="C454" s="129"/>
      <c r="D454" s="137"/>
      <c r="E454" s="138"/>
      <c r="F454" s="129"/>
      <c r="G454" s="137"/>
      <c r="H454" s="129"/>
      <c r="I454" s="137"/>
      <c r="J454" s="137"/>
      <c r="K454" s="137"/>
      <c r="L454" s="139"/>
      <c r="M454" s="139"/>
      <c r="N454" s="129"/>
      <c r="O454" s="137"/>
      <c r="P454" s="137"/>
      <c r="Q454" s="137"/>
      <c r="R454" s="129"/>
      <c r="S454" s="129"/>
      <c r="T454" s="129"/>
      <c r="U454" s="129"/>
      <c r="V454" s="129"/>
      <c r="W454" s="129"/>
      <c r="X454" s="129"/>
      <c r="Y454" s="129"/>
      <c r="Z454" s="128"/>
      <c r="AA454" s="128"/>
      <c r="AB454" s="128"/>
      <c r="AC454" s="128"/>
    </row>
    <row r="455" ht="14.25" customHeight="1">
      <c r="A455" s="129"/>
      <c r="B455" s="139"/>
      <c r="C455" s="129"/>
      <c r="D455" s="137"/>
      <c r="E455" s="138"/>
      <c r="F455" s="129"/>
      <c r="G455" s="137"/>
      <c r="H455" s="129"/>
      <c r="I455" s="137"/>
      <c r="J455" s="137"/>
      <c r="K455" s="137"/>
      <c r="L455" s="139"/>
      <c r="M455" s="139"/>
      <c r="N455" s="129"/>
      <c r="O455" s="137"/>
      <c r="P455" s="137"/>
      <c r="Q455" s="137"/>
      <c r="R455" s="129"/>
      <c r="S455" s="129"/>
      <c r="T455" s="129"/>
      <c r="U455" s="129"/>
      <c r="V455" s="129"/>
      <c r="W455" s="129"/>
      <c r="X455" s="129"/>
      <c r="Y455" s="129"/>
      <c r="Z455" s="128"/>
      <c r="AA455" s="128"/>
      <c r="AB455" s="128"/>
      <c r="AC455" s="128"/>
    </row>
    <row r="456" ht="14.25" customHeight="1">
      <c r="A456" s="129"/>
      <c r="B456" s="139"/>
      <c r="C456" s="129"/>
      <c r="D456" s="137"/>
      <c r="E456" s="138"/>
      <c r="F456" s="129"/>
      <c r="G456" s="137"/>
      <c r="H456" s="129"/>
      <c r="I456" s="137"/>
      <c r="J456" s="137"/>
      <c r="K456" s="137"/>
      <c r="L456" s="139"/>
      <c r="M456" s="139"/>
      <c r="N456" s="129"/>
      <c r="O456" s="137"/>
      <c r="P456" s="137"/>
      <c r="Q456" s="137"/>
      <c r="R456" s="129"/>
      <c r="S456" s="129"/>
      <c r="T456" s="129"/>
      <c r="U456" s="129"/>
      <c r="V456" s="129"/>
      <c r="W456" s="129"/>
      <c r="X456" s="129"/>
      <c r="Y456" s="129"/>
      <c r="Z456" s="128"/>
      <c r="AA456" s="128"/>
      <c r="AB456" s="128"/>
      <c r="AC456" s="128"/>
    </row>
    <row r="457" ht="14.25" customHeight="1">
      <c r="A457" s="129"/>
      <c r="B457" s="139"/>
      <c r="C457" s="129"/>
      <c r="D457" s="137"/>
      <c r="E457" s="138"/>
      <c r="F457" s="129"/>
      <c r="G457" s="137"/>
      <c r="H457" s="129"/>
      <c r="I457" s="137"/>
      <c r="J457" s="137"/>
      <c r="K457" s="137"/>
      <c r="L457" s="139"/>
      <c r="M457" s="139"/>
      <c r="N457" s="129"/>
      <c r="O457" s="137"/>
      <c r="P457" s="137"/>
      <c r="Q457" s="137"/>
      <c r="R457" s="129"/>
      <c r="S457" s="129"/>
      <c r="T457" s="129"/>
      <c r="U457" s="129"/>
      <c r="V457" s="129"/>
      <c r="W457" s="129"/>
      <c r="X457" s="129"/>
      <c r="Y457" s="129"/>
      <c r="Z457" s="128"/>
      <c r="AA457" s="128"/>
      <c r="AB457" s="128"/>
      <c r="AC457" s="128"/>
    </row>
    <row r="458" ht="14.25" customHeight="1">
      <c r="A458" s="129"/>
      <c r="B458" s="139"/>
      <c r="C458" s="129"/>
      <c r="D458" s="137"/>
      <c r="E458" s="138"/>
      <c r="F458" s="129"/>
      <c r="G458" s="137"/>
      <c r="H458" s="129"/>
      <c r="I458" s="137"/>
      <c r="J458" s="137"/>
      <c r="K458" s="137"/>
      <c r="L458" s="139"/>
      <c r="M458" s="139"/>
      <c r="N458" s="129"/>
      <c r="O458" s="137"/>
      <c r="P458" s="137"/>
      <c r="Q458" s="137"/>
      <c r="R458" s="129"/>
      <c r="S458" s="129"/>
      <c r="T458" s="129"/>
      <c r="U458" s="129"/>
      <c r="V458" s="129"/>
      <c r="W458" s="129"/>
      <c r="X458" s="129"/>
      <c r="Y458" s="129"/>
      <c r="Z458" s="128"/>
      <c r="AA458" s="128"/>
      <c r="AB458" s="128"/>
      <c r="AC458" s="128"/>
    </row>
    <row r="459" ht="14.25" customHeight="1">
      <c r="A459" s="129"/>
      <c r="B459" s="139"/>
      <c r="C459" s="129"/>
      <c r="D459" s="137"/>
      <c r="E459" s="138"/>
      <c r="F459" s="129"/>
      <c r="G459" s="137"/>
      <c r="H459" s="129"/>
      <c r="I459" s="137"/>
      <c r="J459" s="137"/>
      <c r="K459" s="137"/>
      <c r="L459" s="139"/>
      <c r="M459" s="139"/>
      <c r="N459" s="129"/>
      <c r="O459" s="137"/>
      <c r="P459" s="137"/>
      <c r="Q459" s="137"/>
      <c r="R459" s="129"/>
      <c r="S459" s="129"/>
      <c r="T459" s="129"/>
      <c r="U459" s="129"/>
      <c r="V459" s="129"/>
      <c r="W459" s="129"/>
      <c r="X459" s="129"/>
      <c r="Y459" s="129"/>
      <c r="Z459" s="128"/>
      <c r="AA459" s="128"/>
      <c r="AB459" s="128"/>
      <c r="AC459" s="128"/>
    </row>
    <row r="460" ht="14.25" customHeight="1">
      <c r="A460" s="129"/>
      <c r="B460" s="139"/>
      <c r="C460" s="129"/>
      <c r="D460" s="137"/>
      <c r="E460" s="138"/>
      <c r="F460" s="129"/>
      <c r="G460" s="137"/>
      <c r="H460" s="129"/>
      <c r="I460" s="137"/>
      <c r="J460" s="137"/>
      <c r="K460" s="137"/>
      <c r="L460" s="139"/>
      <c r="M460" s="139"/>
      <c r="N460" s="129"/>
      <c r="O460" s="137"/>
      <c r="P460" s="137"/>
      <c r="Q460" s="137"/>
      <c r="R460" s="129"/>
      <c r="S460" s="129"/>
      <c r="T460" s="129"/>
      <c r="U460" s="129"/>
      <c r="V460" s="129"/>
      <c r="W460" s="129"/>
      <c r="X460" s="129"/>
      <c r="Y460" s="129"/>
      <c r="Z460" s="128"/>
      <c r="AA460" s="128"/>
      <c r="AB460" s="128"/>
      <c r="AC460" s="128"/>
    </row>
    <row r="461" ht="14.25" customHeight="1">
      <c r="A461" s="129"/>
      <c r="B461" s="139"/>
      <c r="C461" s="129"/>
      <c r="D461" s="137"/>
      <c r="E461" s="138"/>
      <c r="F461" s="129"/>
      <c r="G461" s="137"/>
      <c r="H461" s="129"/>
      <c r="I461" s="137"/>
      <c r="J461" s="137"/>
      <c r="K461" s="137"/>
      <c r="L461" s="139"/>
      <c r="M461" s="139"/>
      <c r="N461" s="129"/>
      <c r="O461" s="137"/>
      <c r="P461" s="137"/>
      <c r="Q461" s="137"/>
      <c r="R461" s="129"/>
      <c r="S461" s="129"/>
      <c r="T461" s="129"/>
      <c r="U461" s="129"/>
      <c r="V461" s="129"/>
      <c r="W461" s="129"/>
      <c r="X461" s="129"/>
      <c r="Y461" s="129"/>
      <c r="Z461" s="128"/>
      <c r="AA461" s="128"/>
      <c r="AB461" s="128"/>
      <c r="AC461" s="128"/>
    </row>
    <row r="462" ht="14.25" customHeight="1">
      <c r="A462" s="129"/>
      <c r="B462" s="139"/>
      <c r="C462" s="129"/>
      <c r="D462" s="137"/>
      <c r="E462" s="138"/>
      <c r="F462" s="129"/>
      <c r="G462" s="137"/>
      <c r="H462" s="129"/>
      <c r="I462" s="137"/>
      <c r="J462" s="137"/>
      <c r="K462" s="137"/>
      <c r="L462" s="139"/>
      <c r="M462" s="139"/>
      <c r="N462" s="129"/>
      <c r="O462" s="137"/>
      <c r="P462" s="137"/>
      <c r="Q462" s="137"/>
      <c r="R462" s="129"/>
      <c r="S462" s="129"/>
      <c r="T462" s="129"/>
      <c r="U462" s="129"/>
      <c r="V462" s="129"/>
      <c r="W462" s="129"/>
      <c r="X462" s="129"/>
      <c r="Y462" s="129"/>
      <c r="Z462" s="128"/>
      <c r="AA462" s="128"/>
      <c r="AB462" s="128"/>
      <c r="AC462" s="128"/>
    </row>
    <row r="463" ht="14.25" customHeight="1">
      <c r="A463" s="129"/>
      <c r="B463" s="139"/>
      <c r="C463" s="129"/>
      <c r="D463" s="137"/>
      <c r="E463" s="138"/>
      <c r="F463" s="129"/>
      <c r="G463" s="137"/>
      <c r="H463" s="129"/>
      <c r="I463" s="137"/>
      <c r="J463" s="137"/>
      <c r="K463" s="137"/>
      <c r="L463" s="139"/>
      <c r="M463" s="139"/>
      <c r="N463" s="129"/>
      <c r="O463" s="137"/>
      <c r="P463" s="137"/>
      <c r="Q463" s="137"/>
      <c r="R463" s="129"/>
      <c r="S463" s="129"/>
      <c r="T463" s="129"/>
      <c r="U463" s="129"/>
      <c r="V463" s="129"/>
      <c r="W463" s="129"/>
      <c r="X463" s="129"/>
      <c r="Y463" s="129"/>
      <c r="Z463" s="128"/>
      <c r="AA463" s="128"/>
      <c r="AB463" s="128"/>
      <c r="AC463" s="128"/>
    </row>
    <row r="464" ht="14.25" customHeight="1">
      <c r="A464" s="129"/>
      <c r="B464" s="139"/>
      <c r="C464" s="129"/>
      <c r="D464" s="137"/>
      <c r="E464" s="138"/>
      <c r="F464" s="129"/>
      <c r="G464" s="137"/>
      <c r="H464" s="129"/>
      <c r="I464" s="137"/>
      <c r="J464" s="137"/>
      <c r="K464" s="137"/>
      <c r="L464" s="139"/>
      <c r="M464" s="139"/>
      <c r="N464" s="129"/>
      <c r="O464" s="137"/>
      <c r="P464" s="137"/>
      <c r="Q464" s="137"/>
      <c r="R464" s="129"/>
      <c r="S464" s="129"/>
      <c r="T464" s="129"/>
      <c r="U464" s="129"/>
      <c r="V464" s="129"/>
      <c r="W464" s="129"/>
      <c r="X464" s="129"/>
      <c r="Y464" s="129"/>
      <c r="Z464" s="128"/>
      <c r="AA464" s="128"/>
      <c r="AB464" s="128"/>
      <c r="AC464" s="128"/>
    </row>
    <row r="465" ht="14.25" customHeight="1">
      <c r="A465" s="129"/>
      <c r="B465" s="139"/>
      <c r="C465" s="129"/>
      <c r="D465" s="137"/>
      <c r="E465" s="138"/>
      <c r="F465" s="129"/>
      <c r="G465" s="137"/>
      <c r="H465" s="129"/>
      <c r="I465" s="137"/>
      <c r="J465" s="137"/>
      <c r="K465" s="137"/>
      <c r="L465" s="139"/>
      <c r="M465" s="139"/>
      <c r="N465" s="129"/>
      <c r="O465" s="137"/>
      <c r="P465" s="137"/>
      <c r="Q465" s="137"/>
      <c r="R465" s="129"/>
      <c r="S465" s="129"/>
      <c r="T465" s="129"/>
      <c r="U465" s="129"/>
      <c r="V465" s="129"/>
      <c r="W465" s="129"/>
      <c r="X465" s="129"/>
      <c r="Y465" s="129"/>
      <c r="Z465" s="128"/>
      <c r="AA465" s="128"/>
      <c r="AB465" s="128"/>
      <c r="AC465" s="128"/>
    </row>
    <row r="466" ht="14.25" customHeight="1">
      <c r="A466" s="129"/>
      <c r="B466" s="139"/>
      <c r="C466" s="129"/>
      <c r="D466" s="137"/>
      <c r="E466" s="138"/>
      <c r="F466" s="129"/>
      <c r="G466" s="137"/>
      <c r="H466" s="129"/>
      <c r="I466" s="137"/>
      <c r="J466" s="137"/>
      <c r="K466" s="137"/>
      <c r="L466" s="139"/>
      <c r="M466" s="139"/>
      <c r="N466" s="129"/>
      <c r="O466" s="137"/>
      <c r="P466" s="137"/>
      <c r="Q466" s="137"/>
      <c r="R466" s="129"/>
      <c r="S466" s="129"/>
      <c r="T466" s="129"/>
      <c r="U466" s="129"/>
      <c r="V466" s="129"/>
      <c r="W466" s="129"/>
      <c r="X466" s="129"/>
      <c r="Y466" s="129"/>
      <c r="Z466" s="128"/>
      <c r="AA466" s="128"/>
      <c r="AB466" s="128"/>
      <c r="AC466" s="128"/>
    </row>
    <row r="467" ht="14.25" customHeight="1">
      <c r="A467" s="129"/>
      <c r="B467" s="139"/>
      <c r="C467" s="129"/>
      <c r="D467" s="137"/>
      <c r="E467" s="138"/>
      <c r="F467" s="129"/>
      <c r="G467" s="137"/>
      <c r="H467" s="129"/>
      <c r="I467" s="137"/>
      <c r="J467" s="137"/>
      <c r="K467" s="137"/>
      <c r="L467" s="139"/>
      <c r="M467" s="139"/>
      <c r="N467" s="129"/>
      <c r="O467" s="137"/>
      <c r="P467" s="137"/>
      <c r="Q467" s="137"/>
      <c r="R467" s="129"/>
      <c r="S467" s="129"/>
      <c r="T467" s="129"/>
      <c r="U467" s="129"/>
      <c r="V467" s="129"/>
      <c r="W467" s="129"/>
      <c r="X467" s="129"/>
      <c r="Y467" s="129"/>
      <c r="Z467" s="128"/>
      <c r="AA467" s="128"/>
      <c r="AB467" s="128"/>
      <c r="AC467" s="128"/>
    </row>
    <row r="468" ht="14.25" customHeight="1">
      <c r="A468" s="129"/>
      <c r="B468" s="139"/>
      <c r="C468" s="129"/>
      <c r="D468" s="137"/>
      <c r="E468" s="138"/>
      <c r="F468" s="129"/>
      <c r="G468" s="137"/>
      <c r="H468" s="129"/>
      <c r="I468" s="137"/>
      <c r="J468" s="137"/>
      <c r="K468" s="137"/>
      <c r="L468" s="139"/>
      <c r="M468" s="139"/>
      <c r="N468" s="129"/>
      <c r="O468" s="137"/>
      <c r="P468" s="137"/>
      <c r="Q468" s="137"/>
      <c r="R468" s="129"/>
      <c r="S468" s="129"/>
      <c r="T468" s="129"/>
      <c r="U468" s="129"/>
      <c r="V468" s="129"/>
      <c r="W468" s="129"/>
      <c r="X468" s="129"/>
      <c r="Y468" s="129"/>
      <c r="Z468" s="128"/>
      <c r="AA468" s="128"/>
      <c r="AB468" s="128"/>
      <c r="AC468" s="128"/>
    </row>
    <row r="469" ht="14.25" customHeight="1">
      <c r="A469" s="129"/>
      <c r="B469" s="139"/>
      <c r="C469" s="129"/>
      <c r="D469" s="137"/>
      <c r="E469" s="138"/>
      <c r="F469" s="129"/>
      <c r="G469" s="137"/>
      <c r="H469" s="129"/>
      <c r="I469" s="137"/>
      <c r="J469" s="137"/>
      <c r="K469" s="137"/>
      <c r="L469" s="139"/>
      <c r="M469" s="139"/>
      <c r="N469" s="129"/>
      <c r="O469" s="137"/>
      <c r="P469" s="137"/>
      <c r="Q469" s="137"/>
      <c r="R469" s="129"/>
      <c r="S469" s="129"/>
      <c r="T469" s="129"/>
      <c r="U469" s="129"/>
      <c r="V469" s="129"/>
      <c r="W469" s="129"/>
      <c r="X469" s="129"/>
      <c r="Y469" s="129"/>
      <c r="Z469" s="128"/>
      <c r="AA469" s="128"/>
      <c r="AB469" s="128"/>
      <c r="AC469" s="128"/>
    </row>
    <row r="470" ht="14.25" customHeight="1">
      <c r="A470" s="129"/>
      <c r="B470" s="139"/>
      <c r="C470" s="129"/>
      <c r="D470" s="137"/>
      <c r="E470" s="138"/>
      <c r="F470" s="129"/>
      <c r="G470" s="137"/>
      <c r="H470" s="129"/>
      <c r="I470" s="137"/>
      <c r="J470" s="137"/>
      <c r="K470" s="137"/>
      <c r="L470" s="139"/>
      <c r="M470" s="139"/>
      <c r="N470" s="129"/>
      <c r="O470" s="137"/>
      <c r="P470" s="137"/>
      <c r="Q470" s="137"/>
      <c r="R470" s="129"/>
      <c r="S470" s="129"/>
      <c r="T470" s="129"/>
      <c r="U470" s="129"/>
      <c r="V470" s="129"/>
      <c r="W470" s="129"/>
      <c r="X470" s="129"/>
      <c r="Y470" s="129"/>
      <c r="Z470" s="128"/>
      <c r="AA470" s="128"/>
      <c r="AB470" s="128"/>
      <c r="AC470" s="128"/>
    </row>
    <row r="471" ht="14.25" customHeight="1">
      <c r="A471" s="129"/>
      <c r="B471" s="139"/>
      <c r="C471" s="129"/>
      <c r="D471" s="137"/>
      <c r="E471" s="138"/>
      <c r="F471" s="129"/>
      <c r="G471" s="137"/>
      <c r="H471" s="129"/>
      <c r="I471" s="137"/>
      <c r="J471" s="137"/>
      <c r="K471" s="137"/>
      <c r="L471" s="139"/>
      <c r="M471" s="139"/>
      <c r="N471" s="129"/>
      <c r="O471" s="137"/>
      <c r="P471" s="137"/>
      <c r="Q471" s="137"/>
      <c r="R471" s="129"/>
      <c r="S471" s="129"/>
      <c r="T471" s="129"/>
      <c r="U471" s="129"/>
      <c r="V471" s="129"/>
      <c r="W471" s="129"/>
      <c r="X471" s="129"/>
      <c r="Y471" s="129"/>
      <c r="Z471" s="128"/>
      <c r="AA471" s="128"/>
      <c r="AB471" s="128"/>
      <c r="AC471" s="128"/>
    </row>
    <row r="472" ht="14.25" customHeight="1">
      <c r="A472" s="129"/>
      <c r="B472" s="139"/>
      <c r="C472" s="129"/>
      <c r="D472" s="137"/>
      <c r="E472" s="138"/>
      <c r="F472" s="129"/>
      <c r="G472" s="137"/>
      <c r="H472" s="129"/>
      <c r="I472" s="137"/>
      <c r="J472" s="137"/>
      <c r="K472" s="137"/>
      <c r="L472" s="139"/>
      <c r="M472" s="139"/>
      <c r="N472" s="129"/>
      <c r="O472" s="137"/>
      <c r="P472" s="137"/>
      <c r="Q472" s="137"/>
      <c r="R472" s="129"/>
      <c r="S472" s="129"/>
      <c r="T472" s="129"/>
      <c r="U472" s="129"/>
      <c r="V472" s="129"/>
      <c r="W472" s="129"/>
      <c r="X472" s="129"/>
      <c r="Y472" s="129"/>
      <c r="Z472" s="128"/>
      <c r="AA472" s="128"/>
      <c r="AB472" s="128"/>
      <c r="AC472" s="128"/>
    </row>
    <row r="473" ht="14.25" customHeight="1">
      <c r="A473" s="129"/>
      <c r="B473" s="139"/>
      <c r="C473" s="129"/>
      <c r="D473" s="137"/>
      <c r="E473" s="138"/>
      <c r="F473" s="129"/>
      <c r="G473" s="137"/>
      <c r="H473" s="129"/>
      <c r="I473" s="137"/>
      <c r="J473" s="137"/>
      <c r="K473" s="137"/>
      <c r="L473" s="139"/>
      <c r="M473" s="139"/>
      <c r="N473" s="129"/>
      <c r="O473" s="137"/>
      <c r="P473" s="137"/>
      <c r="Q473" s="137"/>
      <c r="R473" s="129"/>
      <c r="S473" s="129"/>
      <c r="T473" s="129"/>
      <c r="U473" s="129"/>
      <c r="V473" s="129"/>
      <c r="W473" s="129"/>
      <c r="X473" s="129"/>
      <c r="Y473" s="129"/>
      <c r="Z473" s="128"/>
      <c r="AA473" s="128"/>
      <c r="AB473" s="128"/>
      <c r="AC473" s="128"/>
    </row>
    <row r="474" ht="14.25" customHeight="1">
      <c r="A474" s="129"/>
      <c r="B474" s="139"/>
      <c r="C474" s="129"/>
      <c r="D474" s="137"/>
      <c r="E474" s="138"/>
      <c r="F474" s="129"/>
      <c r="G474" s="137"/>
      <c r="H474" s="129"/>
      <c r="I474" s="137"/>
      <c r="J474" s="137"/>
      <c r="K474" s="137"/>
      <c r="L474" s="139"/>
      <c r="M474" s="139"/>
      <c r="N474" s="129"/>
      <c r="O474" s="137"/>
      <c r="P474" s="137"/>
      <c r="Q474" s="137"/>
      <c r="R474" s="129"/>
      <c r="S474" s="129"/>
      <c r="T474" s="129"/>
      <c r="U474" s="129"/>
      <c r="V474" s="129"/>
      <c r="W474" s="129"/>
      <c r="X474" s="129"/>
      <c r="Y474" s="129"/>
      <c r="Z474" s="128"/>
      <c r="AA474" s="128"/>
      <c r="AB474" s="128"/>
      <c r="AC474" s="128"/>
    </row>
    <row r="475" ht="14.25" customHeight="1">
      <c r="A475" s="129"/>
      <c r="B475" s="139"/>
      <c r="C475" s="129"/>
      <c r="D475" s="137"/>
      <c r="E475" s="138"/>
      <c r="F475" s="129"/>
      <c r="G475" s="137"/>
      <c r="H475" s="129"/>
      <c r="I475" s="137"/>
      <c r="J475" s="137"/>
      <c r="K475" s="137"/>
      <c r="L475" s="139"/>
      <c r="M475" s="139"/>
      <c r="N475" s="129"/>
      <c r="O475" s="137"/>
      <c r="P475" s="137"/>
      <c r="Q475" s="137"/>
      <c r="R475" s="129"/>
      <c r="S475" s="129"/>
      <c r="T475" s="129"/>
      <c r="U475" s="129"/>
      <c r="V475" s="129"/>
      <c r="W475" s="129"/>
      <c r="X475" s="129"/>
      <c r="Y475" s="129"/>
      <c r="Z475" s="128"/>
      <c r="AA475" s="128"/>
      <c r="AB475" s="128"/>
      <c r="AC475" s="128"/>
    </row>
    <row r="476" ht="14.25" customHeight="1">
      <c r="A476" s="129"/>
      <c r="B476" s="139"/>
      <c r="C476" s="129"/>
      <c r="D476" s="137"/>
      <c r="E476" s="138"/>
      <c r="F476" s="129"/>
      <c r="G476" s="137"/>
      <c r="H476" s="129"/>
      <c r="I476" s="137"/>
      <c r="J476" s="137"/>
      <c r="K476" s="137"/>
      <c r="L476" s="139"/>
      <c r="M476" s="139"/>
      <c r="N476" s="129"/>
      <c r="O476" s="137"/>
      <c r="P476" s="137"/>
      <c r="Q476" s="137"/>
      <c r="R476" s="129"/>
      <c r="S476" s="129"/>
      <c r="T476" s="129"/>
      <c r="U476" s="129"/>
      <c r="V476" s="129"/>
      <c r="W476" s="129"/>
      <c r="X476" s="129"/>
      <c r="Y476" s="129"/>
      <c r="Z476" s="128"/>
      <c r="AA476" s="128"/>
      <c r="AB476" s="128"/>
      <c r="AC476" s="128"/>
    </row>
    <row r="477" ht="14.25" customHeight="1">
      <c r="A477" s="129"/>
      <c r="B477" s="139"/>
      <c r="C477" s="129"/>
      <c r="D477" s="137"/>
      <c r="E477" s="138"/>
      <c r="F477" s="129"/>
      <c r="G477" s="137"/>
      <c r="H477" s="129"/>
      <c r="I477" s="137"/>
      <c r="J477" s="137"/>
      <c r="K477" s="137"/>
      <c r="L477" s="139"/>
      <c r="M477" s="139"/>
      <c r="N477" s="129"/>
      <c r="O477" s="137"/>
      <c r="P477" s="137"/>
      <c r="Q477" s="137"/>
      <c r="R477" s="129"/>
      <c r="S477" s="129"/>
      <c r="T477" s="129"/>
      <c r="U477" s="129"/>
      <c r="V477" s="129"/>
      <c r="W477" s="129"/>
      <c r="X477" s="129"/>
      <c r="Y477" s="129"/>
      <c r="Z477" s="128"/>
      <c r="AA477" s="128"/>
      <c r="AB477" s="128"/>
      <c r="AC477" s="128"/>
    </row>
    <row r="478" ht="14.25" customHeight="1">
      <c r="A478" s="129"/>
      <c r="B478" s="139"/>
      <c r="C478" s="129"/>
      <c r="D478" s="137"/>
      <c r="E478" s="138"/>
      <c r="F478" s="129"/>
      <c r="G478" s="137"/>
      <c r="H478" s="129"/>
      <c r="I478" s="137"/>
      <c r="J478" s="137"/>
      <c r="K478" s="137"/>
      <c r="L478" s="139"/>
      <c r="M478" s="139"/>
      <c r="N478" s="129"/>
      <c r="O478" s="137"/>
      <c r="P478" s="137"/>
      <c r="Q478" s="137"/>
      <c r="R478" s="129"/>
      <c r="S478" s="129"/>
      <c r="T478" s="129"/>
      <c r="U478" s="129"/>
      <c r="V478" s="129"/>
      <c r="W478" s="129"/>
      <c r="X478" s="129"/>
      <c r="Y478" s="129"/>
      <c r="Z478" s="128"/>
      <c r="AA478" s="128"/>
      <c r="AB478" s="128"/>
      <c r="AC478" s="128"/>
    </row>
    <row r="479" ht="14.25" customHeight="1">
      <c r="A479" s="129"/>
      <c r="B479" s="139"/>
      <c r="C479" s="129"/>
      <c r="D479" s="137"/>
      <c r="E479" s="138"/>
      <c r="F479" s="129"/>
      <c r="G479" s="137"/>
      <c r="H479" s="129"/>
      <c r="I479" s="137"/>
      <c r="J479" s="137"/>
      <c r="K479" s="137"/>
      <c r="L479" s="139"/>
      <c r="M479" s="139"/>
      <c r="N479" s="129"/>
      <c r="O479" s="137"/>
      <c r="P479" s="137"/>
      <c r="Q479" s="137"/>
      <c r="R479" s="129"/>
      <c r="S479" s="129"/>
      <c r="T479" s="129"/>
      <c r="U479" s="129"/>
      <c r="V479" s="129"/>
      <c r="W479" s="129"/>
      <c r="X479" s="129"/>
      <c r="Y479" s="129"/>
      <c r="Z479" s="128"/>
      <c r="AA479" s="128"/>
      <c r="AB479" s="128"/>
      <c r="AC479" s="128"/>
    </row>
    <row r="480" ht="14.25" customHeight="1">
      <c r="A480" s="129"/>
      <c r="B480" s="139"/>
      <c r="C480" s="129"/>
      <c r="D480" s="137"/>
      <c r="E480" s="138"/>
      <c r="F480" s="129"/>
      <c r="G480" s="137"/>
      <c r="H480" s="129"/>
      <c r="I480" s="137"/>
      <c r="J480" s="137"/>
      <c r="K480" s="137"/>
      <c r="L480" s="139"/>
      <c r="M480" s="139"/>
      <c r="N480" s="129"/>
      <c r="O480" s="137"/>
      <c r="P480" s="137"/>
      <c r="Q480" s="137"/>
      <c r="R480" s="129"/>
      <c r="S480" s="129"/>
      <c r="T480" s="129"/>
      <c r="U480" s="129"/>
      <c r="V480" s="129"/>
      <c r="W480" s="129"/>
      <c r="X480" s="129"/>
      <c r="Y480" s="129"/>
      <c r="Z480" s="128"/>
      <c r="AA480" s="128"/>
      <c r="AB480" s="128"/>
      <c r="AC480" s="128"/>
    </row>
    <row r="481" ht="14.25" customHeight="1">
      <c r="A481" s="129"/>
      <c r="B481" s="139"/>
      <c r="C481" s="129"/>
      <c r="D481" s="137"/>
      <c r="E481" s="138"/>
      <c r="F481" s="129"/>
      <c r="G481" s="137"/>
      <c r="H481" s="129"/>
      <c r="I481" s="137"/>
      <c r="J481" s="137"/>
      <c r="K481" s="137"/>
      <c r="L481" s="139"/>
      <c r="M481" s="139"/>
      <c r="N481" s="129"/>
      <c r="O481" s="137"/>
      <c r="P481" s="137"/>
      <c r="Q481" s="137"/>
      <c r="R481" s="129"/>
      <c r="S481" s="129"/>
      <c r="T481" s="129"/>
      <c r="U481" s="129"/>
      <c r="V481" s="129"/>
      <c r="W481" s="129"/>
      <c r="X481" s="129"/>
      <c r="Y481" s="129"/>
      <c r="Z481" s="128"/>
      <c r="AA481" s="128"/>
      <c r="AB481" s="128"/>
      <c r="AC481" s="128"/>
    </row>
    <row r="482" ht="14.25" customHeight="1">
      <c r="A482" s="129"/>
      <c r="B482" s="139"/>
      <c r="C482" s="129"/>
      <c r="D482" s="137"/>
      <c r="E482" s="138"/>
      <c r="F482" s="129"/>
      <c r="G482" s="137"/>
      <c r="H482" s="129"/>
      <c r="I482" s="137"/>
      <c r="J482" s="137"/>
      <c r="K482" s="137"/>
      <c r="L482" s="139"/>
      <c r="M482" s="139"/>
      <c r="N482" s="129"/>
      <c r="O482" s="137"/>
      <c r="P482" s="137"/>
      <c r="Q482" s="137"/>
      <c r="R482" s="129"/>
      <c r="S482" s="129"/>
      <c r="T482" s="129"/>
      <c r="U482" s="129"/>
      <c r="V482" s="129"/>
      <c r="W482" s="129"/>
      <c r="X482" s="129"/>
      <c r="Y482" s="129"/>
      <c r="Z482" s="128"/>
      <c r="AA482" s="128"/>
      <c r="AB482" s="128"/>
      <c r="AC482" s="128"/>
    </row>
    <row r="483" ht="14.25" customHeight="1">
      <c r="A483" s="129"/>
      <c r="B483" s="139"/>
      <c r="C483" s="129"/>
      <c r="D483" s="137"/>
      <c r="E483" s="138"/>
      <c r="F483" s="129"/>
      <c r="G483" s="137"/>
      <c r="H483" s="129"/>
      <c r="I483" s="137"/>
      <c r="J483" s="137"/>
      <c r="K483" s="137"/>
      <c r="L483" s="139"/>
      <c r="M483" s="139"/>
      <c r="N483" s="129"/>
      <c r="O483" s="137"/>
      <c r="P483" s="137"/>
      <c r="Q483" s="137"/>
      <c r="R483" s="129"/>
      <c r="S483" s="129"/>
      <c r="T483" s="129"/>
      <c r="U483" s="129"/>
      <c r="V483" s="129"/>
      <c r="W483" s="129"/>
      <c r="X483" s="129"/>
      <c r="Y483" s="129"/>
      <c r="Z483" s="128"/>
      <c r="AA483" s="128"/>
      <c r="AB483" s="128"/>
      <c r="AC483" s="128"/>
    </row>
    <row r="484" ht="14.25" customHeight="1">
      <c r="A484" s="129"/>
      <c r="B484" s="139"/>
      <c r="C484" s="129"/>
      <c r="D484" s="137"/>
      <c r="E484" s="138"/>
      <c r="F484" s="129"/>
      <c r="G484" s="137"/>
      <c r="H484" s="129"/>
      <c r="I484" s="137"/>
      <c r="J484" s="137"/>
      <c r="K484" s="137"/>
      <c r="L484" s="139"/>
      <c r="M484" s="139"/>
      <c r="N484" s="129"/>
      <c r="O484" s="137"/>
      <c r="P484" s="137"/>
      <c r="Q484" s="137"/>
      <c r="R484" s="129"/>
      <c r="S484" s="129"/>
      <c r="T484" s="129"/>
      <c r="U484" s="129"/>
      <c r="V484" s="129"/>
      <c r="W484" s="129"/>
      <c r="X484" s="129"/>
      <c r="Y484" s="129"/>
      <c r="Z484" s="128"/>
      <c r="AA484" s="128"/>
      <c r="AB484" s="128"/>
      <c r="AC484" s="128"/>
    </row>
    <row r="485" ht="14.25" customHeight="1">
      <c r="A485" s="129"/>
      <c r="B485" s="139"/>
      <c r="C485" s="129"/>
      <c r="D485" s="137"/>
      <c r="E485" s="138"/>
      <c r="F485" s="129"/>
      <c r="G485" s="137"/>
      <c r="H485" s="129"/>
      <c r="I485" s="137"/>
      <c r="J485" s="137"/>
      <c r="K485" s="137"/>
      <c r="L485" s="139"/>
      <c r="M485" s="139"/>
      <c r="N485" s="129"/>
      <c r="O485" s="137"/>
      <c r="P485" s="137"/>
      <c r="Q485" s="137"/>
      <c r="R485" s="129"/>
      <c r="S485" s="129"/>
      <c r="T485" s="129"/>
      <c r="U485" s="129"/>
      <c r="V485" s="129"/>
      <c r="W485" s="129"/>
      <c r="X485" s="129"/>
      <c r="Y485" s="129"/>
      <c r="Z485" s="128"/>
      <c r="AA485" s="128"/>
      <c r="AB485" s="128"/>
      <c r="AC485" s="128"/>
    </row>
    <row r="486" ht="14.25" customHeight="1">
      <c r="A486" s="129"/>
      <c r="B486" s="139"/>
      <c r="C486" s="129"/>
      <c r="D486" s="137"/>
      <c r="E486" s="138"/>
      <c r="F486" s="129"/>
      <c r="G486" s="137"/>
      <c r="H486" s="129"/>
      <c r="I486" s="137"/>
      <c r="J486" s="137"/>
      <c r="K486" s="137"/>
      <c r="L486" s="139"/>
      <c r="M486" s="139"/>
      <c r="N486" s="129"/>
      <c r="O486" s="137"/>
      <c r="P486" s="137"/>
      <c r="Q486" s="137"/>
      <c r="R486" s="129"/>
      <c r="S486" s="129"/>
      <c r="T486" s="129"/>
      <c r="U486" s="129"/>
      <c r="V486" s="129"/>
      <c r="W486" s="129"/>
      <c r="X486" s="129"/>
      <c r="Y486" s="129"/>
      <c r="Z486" s="128"/>
      <c r="AA486" s="128"/>
      <c r="AB486" s="128"/>
      <c r="AC486" s="128"/>
    </row>
    <row r="487" ht="14.25" customHeight="1">
      <c r="A487" s="129"/>
      <c r="B487" s="139"/>
      <c r="C487" s="129"/>
      <c r="D487" s="137"/>
      <c r="E487" s="138"/>
      <c r="F487" s="129"/>
      <c r="G487" s="137"/>
      <c r="H487" s="129"/>
      <c r="I487" s="137"/>
      <c r="J487" s="137"/>
      <c r="K487" s="137"/>
      <c r="L487" s="139"/>
      <c r="M487" s="139"/>
      <c r="N487" s="129"/>
      <c r="O487" s="137"/>
      <c r="P487" s="137"/>
      <c r="Q487" s="137"/>
      <c r="R487" s="129"/>
      <c r="S487" s="129"/>
      <c r="T487" s="129"/>
      <c r="U487" s="129"/>
      <c r="V487" s="129"/>
      <c r="W487" s="129"/>
      <c r="X487" s="129"/>
      <c r="Y487" s="129"/>
      <c r="Z487" s="128"/>
      <c r="AA487" s="128"/>
      <c r="AB487" s="128"/>
      <c r="AC487" s="128"/>
    </row>
    <row r="488" ht="14.25" customHeight="1">
      <c r="A488" s="129"/>
      <c r="B488" s="139"/>
      <c r="C488" s="129"/>
      <c r="D488" s="137"/>
      <c r="E488" s="138"/>
      <c r="F488" s="129"/>
      <c r="G488" s="137"/>
      <c r="H488" s="129"/>
      <c r="I488" s="137"/>
      <c r="J488" s="137"/>
      <c r="K488" s="137"/>
      <c r="L488" s="139"/>
      <c r="M488" s="139"/>
      <c r="N488" s="129"/>
      <c r="O488" s="137"/>
      <c r="P488" s="137"/>
      <c r="Q488" s="137"/>
      <c r="R488" s="129"/>
      <c r="S488" s="129"/>
      <c r="T488" s="129"/>
      <c r="U488" s="129"/>
      <c r="V488" s="129"/>
      <c r="W488" s="129"/>
      <c r="X488" s="129"/>
      <c r="Y488" s="129"/>
      <c r="Z488" s="128"/>
      <c r="AA488" s="128"/>
      <c r="AB488" s="128"/>
      <c r="AC488" s="128"/>
    </row>
    <row r="489" ht="14.25" customHeight="1">
      <c r="A489" s="129"/>
      <c r="B489" s="139"/>
      <c r="C489" s="129"/>
      <c r="D489" s="137"/>
      <c r="E489" s="138"/>
      <c r="F489" s="129"/>
      <c r="G489" s="137"/>
      <c r="H489" s="129"/>
      <c r="I489" s="137"/>
      <c r="J489" s="137"/>
      <c r="K489" s="137"/>
      <c r="L489" s="139"/>
      <c r="M489" s="139"/>
      <c r="N489" s="129"/>
      <c r="O489" s="137"/>
      <c r="P489" s="137"/>
      <c r="Q489" s="137"/>
      <c r="R489" s="129"/>
      <c r="S489" s="129"/>
      <c r="T489" s="129"/>
      <c r="U489" s="129"/>
      <c r="V489" s="129"/>
      <c r="W489" s="129"/>
      <c r="X489" s="129"/>
      <c r="Y489" s="129"/>
      <c r="Z489" s="128"/>
      <c r="AA489" s="128"/>
      <c r="AB489" s="128"/>
      <c r="AC489" s="128"/>
    </row>
    <row r="490" ht="14.25" customHeight="1">
      <c r="A490" s="129"/>
      <c r="B490" s="139"/>
      <c r="C490" s="129"/>
      <c r="D490" s="137"/>
      <c r="E490" s="138"/>
      <c r="F490" s="129"/>
      <c r="G490" s="137"/>
      <c r="H490" s="129"/>
      <c r="I490" s="137"/>
      <c r="J490" s="137"/>
      <c r="K490" s="137"/>
      <c r="L490" s="139"/>
      <c r="M490" s="139"/>
      <c r="N490" s="129"/>
      <c r="O490" s="137"/>
      <c r="P490" s="137"/>
      <c r="Q490" s="137"/>
      <c r="R490" s="129"/>
      <c r="S490" s="129"/>
      <c r="T490" s="129"/>
      <c r="U490" s="129"/>
      <c r="V490" s="129"/>
      <c r="W490" s="129"/>
      <c r="X490" s="129"/>
      <c r="Y490" s="129"/>
      <c r="Z490" s="128"/>
      <c r="AA490" s="128"/>
      <c r="AB490" s="128"/>
      <c r="AC490" s="128"/>
    </row>
    <row r="491" ht="14.25" customHeight="1">
      <c r="A491" s="129"/>
      <c r="B491" s="139"/>
      <c r="C491" s="129"/>
      <c r="D491" s="137"/>
      <c r="E491" s="138"/>
      <c r="F491" s="129"/>
      <c r="G491" s="137"/>
      <c r="H491" s="129"/>
      <c r="I491" s="137"/>
      <c r="J491" s="137"/>
      <c r="K491" s="137"/>
      <c r="L491" s="139"/>
      <c r="M491" s="139"/>
      <c r="N491" s="129"/>
      <c r="O491" s="137"/>
      <c r="P491" s="137"/>
      <c r="Q491" s="137"/>
      <c r="R491" s="129"/>
      <c r="S491" s="129"/>
      <c r="T491" s="129"/>
      <c r="U491" s="129"/>
      <c r="V491" s="129"/>
      <c r="W491" s="129"/>
      <c r="X491" s="129"/>
      <c r="Y491" s="129"/>
      <c r="Z491" s="128"/>
      <c r="AA491" s="128"/>
      <c r="AB491" s="128"/>
      <c r="AC491" s="128"/>
    </row>
    <row r="492" ht="14.25" customHeight="1">
      <c r="A492" s="129"/>
      <c r="B492" s="139"/>
      <c r="C492" s="129"/>
      <c r="D492" s="137"/>
      <c r="E492" s="138"/>
      <c r="F492" s="129"/>
      <c r="G492" s="137"/>
      <c r="H492" s="129"/>
      <c r="I492" s="137"/>
      <c r="J492" s="137"/>
      <c r="K492" s="137"/>
      <c r="L492" s="139"/>
      <c r="M492" s="139"/>
      <c r="N492" s="129"/>
      <c r="O492" s="137"/>
      <c r="P492" s="137"/>
      <c r="Q492" s="137"/>
      <c r="R492" s="129"/>
      <c r="S492" s="129"/>
      <c r="T492" s="129"/>
      <c r="U492" s="129"/>
      <c r="V492" s="129"/>
      <c r="W492" s="129"/>
      <c r="X492" s="129"/>
      <c r="Y492" s="129"/>
      <c r="Z492" s="128"/>
      <c r="AA492" s="128"/>
      <c r="AB492" s="128"/>
      <c r="AC492" s="128"/>
    </row>
    <row r="493" ht="14.25" customHeight="1">
      <c r="A493" s="129"/>
      <c r="B493" s="139"/>
      <c r="C493" s="129"/>
      <c r="D493" s="137"/>
      <c r="E493" s="138"/>
      <c r="F493" s="129"/>
      <c r="G493" s="137"/>
      <c r="H493" s="129"/>
      <c r="I493" s="137"/>
      <c r="J493" s="137"/>
      <c r="K493" s="137"/>
      <c r="L493" s="139"/>
      <c r="M493" s="139"/>
      <c r="N493" s="129"/>
      <c r="O493" s="137"/>
      <c r="P493" s="137"/>
      <c r="Q493" s="137"/>
      <c r="R493" s="129"/>
      <c r="S493" s="129"/>
      <c r="T493" s="129"/>
      <c r="U493" s="129"/>
      <c r="V493" s="129"/>
      <c r="W493" s="129"/>
      <c r="X493" s="129"/>
      <c r="Y493" s="129"/>
      <c r="Z493" s="128"/>
      <c r="AA493" s="128"/>
      <c r="AB493" s="128"/>
      <c r="AC493" s="128"/>
    </row>
    <row r="494" ht="14.25" customHeight="1">
      <c r="A494" s="129"/>
      <c r="B494" s="139"/>
      <c r="C494" s="129"/>
      <c r="D494" s="137"/>
      <c r="E494" s="138"/>
      <c r="F494" s="129"/>
      <c r="G494" s="137"/>
      <c r="H494" s="129"/>
      <c r="I494" s="137"/>
      <c r="J494" s="137"/>
      <c r="K494" s="137"/>
      <c r="L494" s="139"/>
      <c r="M494" s="139"/>
      <c r="N494" s="129"/>
      <c r="O494" s="137"/>
      <c r="P494" s="137"/>
      <c r="Q494" s="137"/>
      <c r="R494" s="129"/>
      <c r="S494" s="129"/>
      <c r="T494" s="129"/>
      <c r="U494" s="129"/>
      <c r="V494" s="129"/>
      <c r="W494" s="129"/>
      <c r="X494" s="129"/>
      <c r="Y494" s="129"/>
      <c r="Z494" s="128"/>
      <c r="AA494" s="128"/>
      <c r="AB494" s="128"/>
      <c r="AC494" s="128"/>
    </row>
    <row r="495" ht="14.25" customHeight="1">
      <c r="A495" s="129"/>
      <c r="B495" s="139"/>
      <c r="C495" s="129"/>
      <c r="D495" s="137"/>
      <c r="E495" s="138"/>
      <c r="F495" s="129"/>
      <c r="G495" s="137"/>
      <c r="H495" s="129"/>
      <c r="I495" s="137"/>
      <c r="J495" s="137"/>
      <c r="K495" s="137"/>
      <c r="L495" s="139"/>
      <c r="M495" s="139"/>
      <c r="N495" s="129"/>
      <c r="O495" s="137"/>
      <c r="P495" s="137"/>
      <c r="Q495" s="137"/>
      <c r="R495" s="129"/>
      <c r="S495" s="129"/>
      <c r="T495" s="129"/>
      <c r="U495" s="129"/>
      <c r="V495" s="129"/>
      <c r="W495" s="129"/>
      <c r="X495" s="129"/>
      <c r="Y495" s="129"/>
      <c r="Z495" s="128"/>
      <c r="AA495" s="128"/>
      <c r="AB495" s="128"/>
      <c r="AC495" s="128"/>
    </row>
    <row r="496" ht="14.25" customHeight="1">
      <c r="A496" s="129"/>
      <c r="B496" s="139"/>
      <c r="C496" s="129"/>
      <c r="D496" s="137"/>
      <c r="E496" s="138"/>
      <c r="F496" s="129"/>
      <c r="G496" s="137"/>
      <c r="H496" s="129"/>
      <c r="I496" s="137"/>
      <c r="J496" s="137"/>
      <c r="K496" s="137"/>
      <c r="L496" s="139"/>
      <c r="M496" s="139"/>
      <c r="N496" s="129"/>
      <c r="O496" s="137"/>
      <c r="P496" s="137"/>
      <c r="Q496" s="137"/>
      <c r="R496" s="129"/>
      <c r="S496" s="129"/>
      <c r="T496" s="129"/>
      <c r="U496" s="129"/>
      <c r="V496" s="129"/>
      <c r="W496" s="129"/>
      <c r="X496" s="129"/>
      <c r="Y496" s="129"/>
      <c r="Z496" s="128"/>
      <c r="AA496" s="128"/>
      <c r="AB496" s="128"/>
      <c r="AC496" s="128"/>
    </row>
    <row r="497" ht="14.25" customHeight="1">
      <c r="A497" s="129"/>
      <c r="B497" s="139"/>
      <c r="C497" s="129"/>
      <c r="D497" s="137"/>
      <c r="E497" s="138"/>
      <c r="F497" s="129"/>
      <c r="G497" s="137"/>
      <c r="H497" s="129"/>
      <c r="I497" s="137"/>
      <c r="J497" s="137"/>
      <c r="K497" s="137"/>
      <c r="L497" s="139"/>
      <c r="M497" s="139"/>
      <c r="N497" s="129"/>
      <c r="O497" s="137"/>
      <c r="P497" s="137"/>
      <c r="Q497" s="137"/>
      <c r="R497" s="129"/>
      <c r="S497" s="129"/>
      <c r="T497" s="129"/>
      <c r="U497" s="129"/>
      <c r="V497" s="129"/>
      <c r="W497" s="129"/>
      <c r="X497" s="129"/>
      <c r="Y497" s="129"/>
      <c r="Z497" s="128"/>
      <c r="AA497" s="128"/>
      <c r="AB497" s="128"/>
      <c r="AC497" s="128"/>
    </row>
    <row r="498" ht="14.25" customHeight="1">
      <c r="A498" s="129"/>
      <c r="B498" s="139"/>
      <c r="C498" s="129"/>
      <c r="D498" s="137"/>
      <c r="E498" s="138"/>
      <c r="F498" s="129"/>
      <c r="G498" s="137"/>
      <c r="H498" s="129"/>
      <c r="I498" s="137"/>
      <c r="J498" s="137"/>
      <c r="K498" s="137"/>
      <c r="L498" s="139"/>
      <c r="M498" s="139"/>
      <c r="N498" s="129"/>
      <c r="O498" s="137"/>
      <c r="P498" s="137"/>
      <c r="Q498" s="137"/>
      <c r="R498" s="129"/>
      <c r="S498" s="129"/>
      <c r="T498" s="129"/>
      <c r="U498" s="129"/>
      <c r="V498" s="129"/>
      <c r="W498" s="129"/>
      <c r="X498" s="129"/>
      <c r="Y498" s="129"/>
      <c r="Z498" s="128"/>
      <c r="AA498" s="128"/>
      <c r="AB498" s="128"/>
      <c r="AC498" s="128"/>
    </row>
    <row r="499" ht="14.25" customHeight="1">
      <c r="A499" s="129"/>
      <c r="B499" s="139"/>
      <c r="C499" s="129"/>
      <c r="D499" s="137"/>
      <c r="E499" s="138"/>
      <c r="F499" s="129"/>
      <c r="G499" s="137"/>
      <c r="H499" s="129"/>
      <c r="I499" s="137"/>
      <c r="J499" s="137"/>
      <c r="K499" s="137"/>
      <c r="L499" s="139"/>
      <c r="M499" s="139"/>
      <c r="N499" s="129"/>
      <c r="O499" s="137"/>
      <c r="P499" s="137"/>
      <c r="Q499" s="137"/>
      <c r="R499" s="129"/>
      <c r="S499" s="129"/>
      <c r="T499" s="129"/>
      <c r="U499" s="129"/>
      <c r="V499" s="129"/>
      <c r="W499" s="129"/>
      <c r="X499" s="129"/>
      <c r="Y499" s="129"/>
      <c r="Z499" s="128"/>
      <c r="AA499" s="128"/>
      <c r="AB499" s="128"/>
      <c r="AC499" s="128"/>
    </row>
    <row r="500" ht="14.25" customHeight="1">
      <c r="A500" s="129"/>
      <c r="B500" s="139"/>
      <c r="C500" s="129"/>
      <c r="D500" s="137"/>
      <c r="E500" s="138"/>
      <c r="F500" s="129"/>
      <c r="G500" s="137"/>
      <c r="H500" s="129"/>
      <c r="I500" s="137"/>
      <c r="J500" s="137"/>
      <c r="K500" s="137"/>
      <c r="L500" s="139"/>
      <c r="M500" s="139"/>
      <c r="N500" s="129"/>
      <c r="O500" s="137"/>
      <c r="P500" s="137"/>
      <c r="Q500" s="137"/>
      <c r="R500" s="129"/>
      <c r="S500" s="129"/>
      <c r="T500" s="129"/>
      <c r="U500" s="129"/>
      <c r="V500" s="129"/>
      <c r="W500" s="129"/>
      <c r="X500" s="129"/>
      <c r="Y500" s="129"/>
      <c r="Z500" s="128"/>
      <c r="AA500" s="128"/>
      <c r="AB500" s="128"/>
      <c r="AC500" s="128"/>
    </row>
    <row r="501" ht="14.25" customHeight="1">
      <c r="A501" s="129"/>
      <c r="B501" s="139"/>
      <c r="C501" s="129"/>
      <c r="D501" s="137"/>
      <c r="E501" s="138"/>
      <c r="F501" s="129"/>
      <c r="G501" s="137"/>
      <c r="H501" s="129"/>
      <c r="I501" s="137"/>
      <c r="J501" s="137"/>
      <c r="K501" s="137"/>
      <c r="L501" s="139"/>
      <c r="M501" s="139"/>
      <c r="N501" s="129"/>
      <c r="O501" s="137"/>
      <c r="P501" s="137"/>
      <c r="Q501" s="137"/>
      <c r="R501" s="129"/>
      <c r="S501" s="129"/>
      <c r="T501" s="129"/>
      <c r="U501" s="129"/>
      <c r="V501" s="129"/>
      <c r="W501" s="129"/>
      <c r="X501" s="129"/>
      <c r="Y501" s="129"/>
      <c r="Z501" s="128"/>
      <c r="AA501" s="128"/>
      <c r="AB501" s="128"/>
      <c r="AC501" s="128"/>
    </row>
    <row r="502" ht="14.25" customHeight="1">
      <c r="A502" s="129"/>
      <c r="B502" s="139"/>
      <c r="C502" s="129"/>
      <c r="D502" s="137"/>
      <c r="E502" s="138"/>
      <c r="F502" s="129"/>
      <c r="G502" s="137"/>
      <c r="H502" s="129"/>
      <c r="I502" s="137"/>
      <c r="J502" s="137"/>
      <c r="K502" s="137"/>
      <c r="L502" s="139"/>
      <c r="M502" s="139"/>
      <c r="N502" s="129"/>
      <c r="O502" s="137"/>
      <c r="P502" s="137"/>
      <c r="Q502" s="137"/>
      <c r="R502" s="129"/>
      <c r="S502" s="129"/>
      <c r="T502" s="129"/>
      <c r="U502" s="129"/>
      <c r="V502" s="129"/>
      <c r="W502" s="129"/>
      <c r="X502" s="129"/>
      <c r="Y502" s="129"/>
      <c r="Z502" s="128"/>
      <c r="AA502" s="128"/>
      <c r="AB502" s="128"/>
      <c r="AC502" s="128"/>
    </row>
    <row r="503" ht="14.25" customHeight="1">
      <c r="A503" s="129"/>
      <c r="B503" s="139"/>
      <c r="C503" s="129"/>
      <c r="D503" s="137"/>
      <c r="E503" s="138"/>
      <c r="F503" s="129"/>
      <c r="G503" s="137"/>
      <c r="H503" s="129"/>
      <c r="I503" s="137"/>
      <c r="J503" s="137"/>
      <c r="K503" s="137"/>
      <c r="L503" s="139"/>
      <c r="M503" s="139"/>
      <c r="N503" s="129"/>
      <c r="O503" s="137"/>
      <c r="P503" s="137"/>
      <c r="Q503" s="137"/>
      <c r="R503" s="129"/>
      <c r="S503" s="129"/>
      <c r="T503" s="129"/>
      <c r="U503" s="129"/>
      <c r="V503" s="129"/>
      <c r="W503" s="129"/>
      <c r="X503" s="129"/>
      <c r="Y503" s="129"/>
      <c r="Z503" s="128"/>
      <c r="AA503" s="128"/>
      <c r="AB503" s="128"/>
      <c r="AC503" s="128"/>
    </row>
    <row r="504" ht="14.25" customHeight="1">
      <c r="A504" s="129"/>
      <c r="B504" s="139"/>
      <c r="C504" s="129"/>
      <c r="D504" s="137"/>
      <c r="E504" s="138"/>
      <c r="F504" s="129"/>
      <c r="G504" s="137"/>
      <c r="H504" s="129"/>
      <c r="I504" s="137"/>
      <c r="J504" s="137"/>
      <c r="K504" s="137"/>
      <c r="L504" s="139"/>
      <c r="M504" s="139"/>
      <c r="N504" s="129"/>
      <c r="O504" s="137"/>
      <c r="P504" s="137"/>
      <c r="Q504" s="137"/>
      <c r="R504" s="129"/>
      <c r="S504" s="129"/>
      <c r="T504" s="129"/>
      <c r="U504" s="129"/>
      <c r="V504" s="129"/>
      <c r="W504" s="129"/>
      <c r="X504" s="129"/>
      <c r="Y504" s="129"/>
      <c r="Z504" s="128"/>
      <c r="AA504" s="128"/>
      <c r="AB504" s="128"/>
      <c r="AC504" s="128"/>
    </row>
    <row r="505" ht="14.25" customHeight="1">
      <c r="A505" s="129"/>
      <c r="B505" s="139"/>
      <c r="C505" s="129"/>
      <c r="D505" s="137"/>
      <c r="E505" s="138"/>
      <c r="F505" s="129"/>
      <c r="G505" s="137"/>
      <c r="H505" s="129"/>
      <c r="I505" s="137"/>
      <c r="J505" s="137"/>
      <c r="K505" s="137"/>
      <c r="L505" s="139"/>
      <c r="M505" s="139"/>
      <c r="N505" s="129"/>
      <c r="O505" s="137"/>
      <c r="P505" s="137"/>
      <c r="Q505" s="137"/>
      <c r="R505" s="129"/>
      <c r="S505" s="129"/>
      <c r="T505" s="129"/>
      <c r="U505" s="129"/>
      <c r="V505" s="129"/>
      <c r="W505" s="129"/>
      <c r="X505" s="129"/>
      <c r="Y505" s="129"/>
      <c r="Z505" s="128"/>
      <c r="AA505" s="128"/>
      <c r="AB505" s="128"/>
      <c r="AC505" s="128"/>
    </row>
    <row r="506" ht="14.25" customHeight="1">
      <c r="A506" s="129"/>
      <c r="B506" s="139"/>
      <c r="C506" s="129"/>
      <c r="D506" s="137"/>
      <c r="E506" s="138"/>
      <c r="F506" s="129"/>
      <c r="G506" s="137"/>
      <c r="H506" s="129"/>
      <c r="I506" s="137"/>
      <c r="J506" s="137"/>
      <c r="K506" s="137"/>
      <c r="L506" s="139"/>
      <c r="M506" s="139"/>
      <c r="N506" s="129"/>
      <c r="O506" s="137"/>
      <c r="P506" s="137"/>
      <c r="Q506" s="137"/>
      <c r="R506" s="129"/>
      <c r="S506" s="129"/>
      <c r="T506" s="129"/>
      <c r="U506" s="129"/>
      <c r="V506" s="129"/>
      <c r="W506" s="129"/>
      <c r="X506" s="129"/>
      <c r="Y506" s="129"/>
      <c r="Z506" s="128"/>
      <c r="AA506" s="128"/>
      <c r="AB506" s="128"/>
      <c r="AC506" s="128"/>
    </row>
    <row r="507" ht="14.25" customHeight="1">
      <c r="A507" s="129"/>
      <c r="B507" s="139"/>
      <c r="C507" s="129"/>
      <c r="D507" s="137"/>
      <c r="E507" s="138"/>
      <c r="F507" s="129"/>
      <c r="G507" s="137"/>
      <c r="H507" s="129"/>
      <c r="I507" s="137"/>
      <c r="J507" s="137"/>
      <c r="K507" s="137"/>
      <c r="L507" s="139"/>
      <c r="M507" s="139"/>
      <c r="N507" s="129"/>
      <c r="O507" s="137"/>
      <c r="P507" s="137"/>
      <c r="Q507" s="137"/>
      <c r="R507" s="129"/>
      <c r="S507" s="129"/>
      <c r="T507" s="129"/>
      <c r="U507" s="129"/>
      <c r="V507" s="129"/>
      <c r="W507" s="129"/>
      <c r="X507" s="129"/>
      <c r="Y507" s="129"/>
      <c r="Z507" s="128"/>
      <c r="AA507" s="128"/>
      <c r="AB507" s="128"/>
      <c r="AC507" s="128"/>
    </row>
    <row r="508" ht="14.25" customHeight="1">
      <c r="A508" s="129"/>
      <c r="B508" s="139"/>
      <c r="C508" s="129"/>
      <c r="D508" s="137"/>
      <c r="E508" s="138"/>
      <c r="F508" s="129"/>
      <c r="G508" s="137"/>
      <c r="H508" s="129"/>
      <c r="I508" s="137"/>
      <c r="J508" s="137"/>
      <c r="K508" s="137"/>
      <c r="L508" s="139"/>
      <c r="M508" s="139"/>
      <c r="N508" s="129"/>
      <c r="O508" s="137"/>
      <c r="P508" s="137"/>
      <c r="Q508" s="137"/>
      <c r="R508" s="129"/>
      <c r="S508" s="129"/>
      <c r="T508" s="129"/>
      <c r="U508" s="129"/>
      <c r="V508" s="129"/>
      <c r="W508" s="129"/>
      <c r="X508" s="129"/>
      <c r="Y508" s="129"/>
      <c r="Z508" s="128"/>
      <c r="AA508" s="128"/>
      <c r="AB508" s="128"/>
      <c r="AC508" s="128"/>
    </row>
    <row r="509" ht="14.25" customHeight="1">
      <c r="A509" s="129"/>
      <c r="B509" s="139"/>
      <c r="C509" s="129"/>
      <c r="D509" s="137"/>
      <c r="E509" s="138"/>
      <c r="F509" s="129"/>
      <c r="G509" s="137"/>
      <c r="H509" s="129"/>
      <c r="I509" s="137"/>
      <c r="J509" s="137"/>
      <c r="K509" s="137"/>
      <c r="L509" s="139"/>
      <c r="M509" s="139"/>
      <c r="N509" s="129"/>
      <c r="O509" s="137"/>
      <c r="P509" s="137"/>
      <c r="Q509" s="137"/>
      <c r="R509" s="129"/>
      <c r="S509" s="129"/>
      <c r="T509" s="129"/>
      <c r="U509" s="129"/>
      <c r="V509" s="129"/>
      <c r="W509" s="129"/>
      <c r="X509" s="129"/>
      <c r="Y509" s="129"/>
      <c r="Z509" s="128"/>
      <c r="AA509" s="128"/>
      <c r="AB509" s="128"/>
      <c r="AC509" s="128"/>
    </row>
    <row r="510" ht="14.25" customHeight="1">
      <c r="A510" s="129"/>
      <c r="B510" s="139"/>
      <c r="C510" s="129"/>
      <c r="D510" s="137"/>
      <c r="E510" s="138"/>
      <c r="F510" s="129"/>
      <c r="G510" s="137"/>
      <c r="H510" s="129"/>
      <c r="I510" s="137"/>
      <c r="J510" s="137"/>
      <c r="K510" s="137"/>
      <c r="L510" s="139"/>
      <c r="M510" s="139"/>
      <c r="N510" s="129"/>
      <c r="O510" s="137"/>
      <c r="P510" s="137"/>
      <c r="Q510" s="137"/>
      <c r="R510" s="129"/>
      <c r="S510" s="129"/>
      <c r="T510" s="129"/>
      <c r="U510" s="129"/>
      <c r="V510" s="129"/>
      <c r="W510" s="129"/>
      <c r="X510" s="129"/>
      <c r="Y510" s="129"/>
      <c r="Z510" s="128"/>
      <c r="AA510" s="128"/>
      <c r="AB510" s="128"/>
      <c r="AC510" s="128"/>
    </row>
    <row r="511" ht="14.25" customHeight="1">
      <c r="A511" s="129"/>
      <c r="B511" s="139"/>
      <c r="C511" s="129"/>
      <c r="D511" s="137"/>
      <c r="E511" s="138"/>
      <c r="F511" s="129"/>
      <c r="G511" s="137"/>
      <c r="H511" s="129"/>
      <c r="I511" s="137"/>
      <c r="J511" s="137"/>
      <c r="K511" s="137"/>
      <c r="L511" s="139"/>
      <c r="M511" s="139"/>
      <c r="N511" s="129"/>
      <c r="O511" s="137"/>
      <c r="P511" s="137"/>
      <c r="Q511" s="137"/>
      <c r="R511" s="129"/>
      <c r="S511" s="129"/>
      <c r="T511" s="129"/>
      <c r="U511" s="129"/>
      <c r="V511" s="129"/>
      <c r="W511" s="129"/>
      <c r="X511" s="129"/>
      <c r="Y511" s="129"/>
      <c r="Z511" s="128"/>
      <c r="AA511" s="128"/>
      <c r="AB511" s="128"/>
      <c r="AC511" s="128"/>
    </row>
    <row r="512" ht="14.25" customHeight="1">
      <c r="A512" s="129"/>
      <c r="B512" s="139"/>
      <c r="C512" s="129"/>
      <c r="D512" s="137"/>
      <c r="E512" s="138"/>
      <c r="F512" s="129"/>
      <c r="G512" s="137"/>
      <c r="H512" s="129"/>
      <c r="I512" s="137"/>
      <c r="J512" s="137"/>
      <c r="K512" s="137"/>
      <c r="L512" s="139"/>
      <c r="M512" s="139"/>
      <c r="N512" s="129"/>
      <c r="O512" s="137"/>
      <c r="P512" s="137"/>
      <c r="Q512" s="137"/>
      <c r="R512" s="129"/>
      <c r="S512" s="129"/>
      <c r="T512" s="129"/>
      <c r="U512" s="129"/>
      <c r="V512" s="129"/>
      <c r="W512" s="129"/>
      <c r="X512" s="129"/>
      <c r="Y512" s="129"/>
      <c r="Z512" s="128"/>
      <c r="AA512" s="128"/>
      <c r="AB512" s="128"/>
      <c r="AC512" s="128"/>
    </row>
    <row r="513" ht="14.25" customHeight="1">
      <c r="A513" s="129"/>
      <c r="B513" s="139"/>
      <c r="C513" s="129"/>
      <c r="D513" s="137"/>
      <c r="E513" s="138"/>
      <c r="F513" s="129"/>
      <c r="G513" s="137"/>
      <c r="H513" s="129"/>
      <c r="I513" s="137"/>
      <c r="J513" s="137"/>
      <c r="K513" s="137"/>
      <c r="L513" s="139"/>
      <c r="M513" s="139"/>
      <c r="N513" s="129"/>
      <c r="O513" s="137"/>
      <c r="P513" s="137"/>
      <c r="Q513" s="137"/>
      <c r="R513" s="129"/>
      <c r="S513" s="129"/>
      <c r="T513" s="129"/>
      <c r="U513" s="129"/>
      <c r="V513" s="129"/>
      <c r="W513" s="129"/>
      <c r="X513" s="129"/>
      <c r="Y513" s="129"/>
      <c r="Z513" s="128"/>
      <c r="AA513" s="128"/>
      <c r="AB513" s="128"/>
      <c r="AC513" s="128"/>
    </row>
    <row r="514" ht="14.25" customHeight="1">
      <c r="A514" s="129"/>
      <c r="B514" s="139"/>
      <c r="C514" s="129"/>
      <c r="D514" s="137"/>
      <c r="E514" s="138"/>
      <c r="F514" s="129"/>
      <c r="G514" s="137"/>
      <c r="H514" s="129"/>
      <c r="I514" s="137"/>
      <c r="J514" s="137"/>
      <c r="K514" s="137"/>
      <c r="L514" s="139"/>
      <c r="M514" s="139"/>
      <c r="N514" s="129"/>
      <c r="O514" s="137"/>
      <c r="P514" s="137"/>
      <c r="Q514" s="137"/>
      <c r="R514" s="129"/>
      <c r="S514" s="129"/>
      <c r="T514" s="129"/>
      <c r="U514" s="129"/>
      <c r="V514" s="129"/>
      <c r="W514" s="129"/>
      <c r="X514" s="129"/>
      <c r="Y514" s="129"/>
      <c r="Z514" s="128"/>
      <c r="AA514" s="128"/>
      <c r="AB514" s="128"/>
      <c r="AC514" s="128"/>
    </row>
    <row r="515" ht="14.25" customHeight="1">
      <c r="A515" s="129"/>
      <c r="B515" s="139"/>
      <c r="C515" s="129"/>
      <c r="D515" s="137"/>
      <c r="E515" s="138"/>
      <c r="F515" s="129"/>
      <c r="G515" s="137"/>
      <c r="H515" s="129"/>
      <c r="I515" s="137"/>
      <c r="J515" s="137"/>
      <c r="K515" s="137"/>
      <c r="L515" s="139"/>
      <c r="M515" s="139"/>
      <c r="N515" s="129"/>
      <c r="O515" s="137"/>
      <c r="P515" s="137"/>
      <c r="Q515" s="137"/>
      <c r="R515" s="129"/>
      <c r="S515" s="129"/>
      <c r="T515" s="129"/>
      <c r="U515" s="129"/>
      <c r="V515" s="129"/>
      <c r="W515" s="129"/>
      <c r="X515" s="129"/>
      <c r="Y515" s="129"/>
      <c r="Z515" s="128"/>
      <c r="AA515" s="128"/>
      <c r="AB515" s="128"/>
      <c r="AC515" s="128"/>
    </row>
    <row r="516" ht="14.25" customHeight="1">
      <c r="A516" s="129"/>
      <c r="B516" s="139"/>
      <c r="C516" s="129"/>
      <c r="D516" s="137"/>
      <c r="E516" s="138"/>
      <c r="F516" s="129"/>
      <c r="G516" s="137"/>
      <c r="H516" s="129"/>
      <c r="I516" s="137"/>
      <c r="J516" s="137"/>
      <c r="K516" s="137"/>
      <c r="L516" s="139"/>
      <c r="M516" s="139"/>
      <c r="N516" s="129"/>
      <c r="O516" s="137"/>
      <c r="P516" s="137"/>
      <c r="Q516" s="137"/>
      <c r="R516" s="129"/>
      <c r="S516" s="129"/>
      <c r="T516" s="129"/>
      <c r="U516" s="129"/>
      <c r="V516" s="129"/>
      <c r="W516" s="129"/>
      <c r="X516" s="129"/>
      <c r="Y516" s="129"/>
      <c r="Z516" s="128"/>
      <c r="AA516" s="128"/>
      <c r="AB516" s="128"/>
      <c r="AC516" s="128"/>
    </row>
    <row r="517" ht="14.25" customHeight="1">
      <c r="A517" s="129"/>
      <c r="B517" s="139"/>
      <c r="C517" s="129"/>
      <c r="D517" s="137"/>
      <c r="E517" s="138"/>
      <c r="F517" s="129"/>
      <c r="G517" s="137"/>
      <c r="H517" s="129"/>
      <c r="I517" s="137"/>
      <c r="J517" s="137"/>
      <c r="K517" s="137"/>
      <c r="L517" s="139"/>
      <c r="M517" s="139"/>
      <c r="N517" s="129"/>
      <c r="O517" s="137"/>
      <c r="P517" s="137"/>
      <c r="Q517" s="137"/>
      <c r="R517" s="129"/>
      <c r="S517" s="129"/>
      <c r="T517" s="129"/>
      <c r="U517" s="129"/>
      <c r="V517" s="129"/>
      <c r="W517" s="129"/>
      <c r="X517" s="129"/>
      <c r="Y517" s="129"/>
      <c r="Z517" s="128"/>
      <c r="AA517" s="128"/>
      <c r="AB517" s="128"/>
      <c r="AC517" s="128"/>
    </row>
    <row r="518" ht="14.25" customHeight="1">
      <c r="A518" s="129"/>
      <c r="B518" s="139"/>
      <c r="C518" s="129"/>
      <c r="D518" s="137"/>
      <c r="E518" s="138"/>
      <c r="F518" s="129"/>
      <c r="G518" s="137"/>
      <c r="H518" s="129"/>
      <c r="I518" s="137"/>
      <c r="J518" s="137"/>
      <c r="K518" s="137"/>
      <c r="L518" s="139"/>
      <c r="M518" s="139"/>
      <c r="N518" s="129"/>
      <c r="O518" s="137"/>
      <c r="P518" s="137"/>
      <c r="Q518" s="137"/>
      <c r="R518" s="129"/>
      <c r="S518" s="129"/>
      <c r="T518" s="129"/>
      <c r="U518" s="129"/>
      <c r="V518" s="129"/>
      <c r="W518" s="129"/>
      <c r="X518" s="129"/>
      <c r="Y518" s="129"/>
      <c r="Z518" s="128"/>
      <c r="AA518" s="128"/>
      <c r="AB518" s="128"/>
      <c r="AC518" s="128"/>
    </row>
    <row r="519" ht="14.25" customHeight="1">
      <c r="A519" s="129"/>
      <c r="B519" s="139"/>
      <c r="C519" s="129"/>
      <c r="D519" s="137"/>
      <c r="E519" s="138"/>
      <c r="F519" s="129"/>
      <c r="G519" s="137"/>
      <c r="H519" s="129"/>
      <c r="I519" s="137"/>
      <c r="J519" s="137"/>
      <c r="K519" s="137"/>
      <c r="L519" s="139"/>
      <c r="M519" s="139"/>
      <c r="N519" s="129"/>
      <c r="O519" s="137"/>
      <c r="P519" s="137"/>
      <c r="Q519" s="137"/>
      <c r="R519" s="129"/>
      <c r="S519" s="129"/>
      <c r="T519" s="129"/>
      <c r="U519" s="129"/>
      <c r="V519" s="129"/>
      <c r="W519" s="129"/>
      <c r="X519" s="129"/>
      <c r="Y519" s="129"/>
      <c r="Z519" s="128"/>
      <c r="AA519" s="128"/>
      <c r="AB519" s="128"/>
      <c r="AC519" s="128"/>
    </row>
    <row r="520" ht="14.25" customHeight="1">
      <c r="A520" s="129"/>
      <c r="B520" s="139"/>
      <c r="C520" s="129"/>
      <c r="D520" s="137"/>
      <c r="E520" s="138"/>
      <c r="F520" s="129"/>
      <c r="G520" s="137"/>
      <c r="H520" s="129"/>
      <c r="I520" s="137"/>
      <c r="J520" s="137"/>
      <c r="K520" s="137"/>
      <c r="L520" s="139"/>
      <c r="M520" s="139"/>
      <c r="N520" s="129"/>
      <c r="O520" s="137"/>
      <c r="P520" s="137"/>
      <c r="Q520" s="137"/>
      <c r="R520" s="129"/>
      <c r="S520" s="129"/>
      <c r="T520" s="129"/>
      <c r="U520" s="129"/>
      <c r="V520" s="129"/>
      <c r="W520" s="129"/>
      <c r="X520" s="129"/>
      <c r="Y520" s="129"/>
      <c r="Z520" s="128"/>
      <c r="AA520" s="128"/>
      <c r="AB520" s="128"/>
      <c r="AC520" s="128"/>
    </row>
    <row r="521" ht="14.25" customHeight="1">
      <c r="A521" s="129"/>
      <c r="B521" s="139"/>
      <c r="C521" s="129"/>
      <c r="D521" s="137"/>
      <c r="E521" s="138"/>
      <c r="F521" s="129"/>
      <c r="G521" s="137"/>
      <c r="H521" s="129"/>
      <c r="I521" s="137"/>
      <c r="J521" s="137"/>
      <c r="K521" s="137"/>
      <c r="L521" s="139"/>
      <c r="M521" s="139"/>
      <c r="N521" s="129"/>
      <c r="O521" s="137"/>
      <c r="P521" s="137"/>
      <c r="Q521" s="137"/>
      <c r="R521" s="129"/>
      <c r="S521" s="129"/>
      <c r="T521" s="129"/>
      <c r="U521" s="129"/>
      <c r="V521" s="129"/>
      <c r="W521" s="129"/>
      <c r="X521" s="129"/>
      <c r="Y521" s="129"/>
      <c r="Z521" s="128"/>
      <c r="AA521" s="128"/>
      <c r="AB521" s="128"/>
      <c r="AC521" s="128"/>
    </row>
    <row r="522" ht="14.25" customHeight="1">
      <c r="A522" s="129"/>
      <c r="B522" s="139"/>
      <c r="C522" s="129"/>
      <c r="D522" s="137"/>
      <c r="E522" s="138"/>
      <c r="F522" s="129"/>
      <c r="G522" s="137"/>
      <c r="H522" s="129"/>
      <c r="I522" s="137"/>
      <c r="J522" s="137"/>
      <c r="K522" s="137"/>
      <c r="L522" s="139"/>
      <c r="M522" s="139"/>
      <c r="N522" s="129"/>
      <c r="O522" s="137"/>
      <c r="P522" s="137"/>
      <c r="Q522" s="137"/>
      <c r="R522" s="129"/>
      <c r="S522" s="129"/>
      <c r="T522" s="129"/>
      <c r="U522" s="129"/>
      <c r="V522" s="129"/>
      <c r="W522" s="129"/>
      <c r="X522" s="129"/>
      <c r="Y522" s="129"/>
      <c r="Z522" s="128"/>
      <c r="AA522" s="128"/>
      <c r="AB522" s="128"/>
      <c r="AC522" s="128"/>
    </row>
    <row r="523" ht="14.25" customHeight="1">
      <c r="A523" s="129"/>
      <c r="B523" s="139"/>
      <c r="C523" s="129"/>
      <c r="D523" s="137"/>
      <c r="E523" s="138"/>
      <c r="F523" s="129"/>
      <c r="G523" s="137"/>
      <c r="H523" s="129"/>
      <c r="I523" s="137"/>
      <c r="J523" s="137"/>
      <c r="K523" s="137"/>
      <c r="L523" s="139"/>
      <c r="M523" s="139"/>
      <c r="N523" s="129"/>
      <c r="O523" s="137"/>
      <c r="P523" s="137"/>
      <c r="Q523" s="137"/>
      <c r="R523" s="129"/>
      <c r="S523" s="129"/>
      <c r="T523" s="129"/>
      <c r="U523" s="129"/>
      <c r="V523" s="129"/>
      <c r="W523" s="129"/>
      <c r="X523" s="129"/>
      <c r="Y523" s="129"/>
      <c r="Z523" s="128"/>
      <c r="AA523" s="128"/>
      <c r="AB523" s="128"/>
      <c r="AC523" s="128"/>
    </row>
    <row r="524" ht="14.25" customHeight="1">
      <c r="A524" s="129"/>
      <c r="B524" s="139"/>
      <c r="C524" s="129"/>
      <c r="D524" s="137"/>
      <c r="E524" s="138"/>
      <c r="F524" s="129"/>
      <c r="G524" s="137"/>
      <c r="H524" s="129"/>
      <c r="I524" s="137"/>
      <c r="J524" s="137"/>
      <c r="K524" s="137"/>
      <c r="L524" s="139"/>
      <c r="M524" s="139"/>
      <c r="N524" s="129"/>
      <c r="O524" s="137"/>
      <c r="P524" s="137"/>
      <c r="Q524" s="137"/>
      <c r="R524" s="129"/>
      <c r="S524" s="129"/>
      <c r="T524" s="129"/>
      <c r="U524" s="129"/>
      <c r="V524" s="129"/>
      <c r="W524" s="129"/>
      <c r="X524" s="129"/>
      <c r="Y524" s="129"/>
      <c r="Z524" s="128"/>
      <c r="AA524" s="128"/>
      <c r="AB524" s="128"/>
      <c r="AC524" s="128"/>
    </row>
    <row r="525" ht="14.25" customHeight="1">
      <c r="A525" s="129"/>
      <c r="B525" s="139"/>
      <c r="C525" s="129"/>
      <c r="D525" s="137"/>
      <c r="E525" s="138"/>
      <c r="F525" s="129"/>
      <c r="G525" s="137"/>
      <c r="H525" s="129"/>
      <c r="I525" s="137"/>
      <c r="J525" s="137"/>
      <c r="K525" s="137"/>
      <c r="L525" s="139"/>
      <c r="M525" s="139"/>
      <c r="N525" s="129"/>
      <c r="O525" s="137"/>
      <c r="P525" s="137"/>
      <c r="Q525" s="137"/>
      <c r="R525" s="129"/>
      <c r="S525" s="129"/>
      <c r="T525" s="129"/>
      <c r="U525" s="129"/>
      <c r="V525" s="129"/>
      <c r="W525" s="129"/>
      <c r="X525" s="129"/>
      <c r="Y525" s="129"/>
      <c r="Z525" s="128"/>
      <c r="AA525" s="128"/>
      <c r="AB525" s="128"/>
      <c r="AC525" s="128"/>
    </row>
    <row r="526" ht="14.25" customHeight="1">
      <c r="A526" s="129"/>
      <c r="B526" s="139"/>
      <c r="C526" s="129"/>
      <c r="D526" s="137"/>
      <c r="E526" s="138"/>
      <c r="F526" s="129"/>
      <c r="G526" s="137"/>
      <c r="H526" s="129"/>
      <c r="I526" s="137"/>
      <c r="J526" s="137"/>
      <c r="K526" s="137"/>
      <c r="L526" s="139"/>
      <c r="M526" s="139"/>
      <c r="N526" s="129"/>
      <c r="O526" s="137"/>
      <c r="P526" s="137"/>
      <c r="Q526" s="137"/>
      <c r="R526" s="129"/>
      <c r="S526" s="129"/>
      <c r="T526" s="129"/>
      <c r="U526" s="129"/>
      <c r="V526" s="129"/>
      <c r="W526" s="129"/>
      <c r="X526" s="129"/>
      <c r="Y526" s="129"/>
      <c r="Z526" s="128"/>
      <c r="AA526" s="128"/>
      <c r="AB526" s="128"/>
      <c r="AC526" s="128"/>
    </row>
    <row r="527" ht="14.25" customHeight="1">
      <c r="A527" s="129"/>
      <c r="B527" s="139"/>
      <c r="C527" s="129"/>
      <c r="D527" s="137"/>
      <c r="E527" s="138"/>
      <c r="F527" s="129"/>
      <c r="G527" s="137"/>
      <c r="H527" s="129"/>
      <c r="I527" s="137"/>
      <c r="J527" s="137"/>
      <c r="K527" s="137"/>
      <c r="L527" s="139"/>
      <c r="M527" s="139"/>
      <c r="N527" s="129"/>
      <c r="O527" s="137"/>
      <c r="P527" s="137"/>
      <c r="Q527" s="137"/>
      <c r="R527" s="129"/>
      <c r="S527" s="129"/>
      <c r="T527" s="129"/>
      <c r="U527" s="129"/>
      <c r="V527" s="129"/>
      <c r="W527" s="129"/>
      <c r="X527" s="129"/>
      <c r="Y527" s="129"/>
      <c r="Z527" s="128"/>
      <c r="AA527" s="128"/>
      <c r="AB527" s="128"/>
      <c r="AC527" s="128"/>
    </row>
    <row r="528" ht="14.25" customHeight="1">
      <c r="A528" s="129"/>
      <c r="B528" s="139"/>
      <c r="C528" s="129"/>
      <c r="D528" s="137"/>
      <c r="E528" s="138"/>
      <c r="F528" s="129"/>
      <c r="G528" s="137"/>
      <c r="H528" s="129"/>
      <c r="I528" s="137"/>
      <c r="J528" s="137"/>
      <c r="K528" s="137"/>
      <c r="L528" s="139"/>
      <c r="M528" s="139"/>
      <c r="N528" s="129"/>
      <c r="O528" s="137"/>
      <c r="P528" s="137"/>
      <c r="Q528" s="137"/>
      <c r="R528" s="129"/>
      <c r="S528" s="129"/>
      <c r="T528" s="129"/>
      <c r="U528" s="129"/>
      <c r="V528" s="129"/>
      <c r="W528" s="129"/>
      <c r="X528" s="129"/>
      <c r="Y528" s="129"/>
      <c r="Z528" s="128"/>
      <c r="AA528" s="128"/>
      <c r="AB528" s="128"/>
      <c r="AC528" s="128"/>
    </row>
    <row r="529" ht="14.25" customHeight="1">
      <c r="A529" s="129"/>
      <c r="B529" s="139"/>
      <c r="C529" s="129"/>
      <c r="D529" s="137"/>
      <c r="E529" s="138"/>
      <c r="F529" s="129"/>
      <c r="G529" s="137"/>
      <c r="H529" s="129"/>
      <c r="I529" s="137"/>
      <c r="J529" s="137"/>
      <c r="K529" s="137"/>
      <c r="L529" s="139"/>
      <c r="M529" s="139"/>
      <c r="N529" s="129"/>
      <c r="O529" s="137"/>
      <c r="P529" s="137"/>
      <c r="Q529" s="137"/>
      <c r="R529" s="129"/>
      <c r="S529" s="129"/>
      <c r="T529" s="129"/>
      <c r="U529" s="129"/>
      <c r="V529" s="129"/>
      <c r="W529" s="129"/>
      <c r="X529" s="129"/>
      <c r="Y529" s="129"/>
      <c r="Z529" s="128"/>
      <c r="AA529" s="128"/>
      <c r="AB529" s="128"/>
      <c r="AC529" s="128"/>
    </row>
    <row r="530" ht="14.25" customHeight="1">
      <c r="A530" s="129"/>
      <c r="B530" s="139"/>
      <c r="C530" s="129"/>
      <c r="D530" s="137"/>
      <c r="E530" s="138"/>
      <c r="F530" s="129"/>
      <c r="G530" s="137"/>
      <c r="H530" s="129"/>
      <c r="I530" s="137"/>
      <c r="J530" s="137"/>
      <c r="K530" s="137"/>
      <c r="L530" s="139"/>
      <c r="M530" s="139"/>
      <c r="N530" s="129"/>
      <c r="O530" s="137"/>
      <c r="P530" s="137"/>
      <c r="Q530" s="137"/>
      <c r="R530" s="129"/>
      <c r="S530" s="129"/>
      <c r="T530" s="129"/>
      <c r="U530" s="129"/>
      <c r="V530" s="129"/>
      <c r="W530" s="129"/>
      <c r="X530" s="129"/>
      <c r="Y530" s="129"/>
      <c r="Z530" s="128"/>
      <c r="AA530" s="128"/>
      <c r="AB530" s="128"/>
      <c r="AC530" s="128"/>
    </row>
    <row r="531" ht="14.25" customHeight="1">
      <c r="A531" s="129"/>
      <c r="B531" s="139"/>
      <c r="C531" s="129"/>
      <c r="D531" s="137"/>
      <c r="E531" s="138"/>
      <c r="F531" s="129"/>
      <c r="G531" s="137"/>
      <c r="H531" s="129"/>
      <c r="I531" s="137"/>
      <c r="J531" s="137"/>
      <c r="K531" s="137"/>
      <c r="L531" s="139"/>
      <c r="M531" s="139"/>
      <c r="N531" s="129"/>
      <c r="O531" s="137"/>
      <c r="P531" s="137"/>
      <c r="Q531" s="137"/>
      <c r="R531" s="129"/>
      <c r="S531" s="129"/>
      <c r="T531" s="129"/>
      <c r="U531" s="129"/>
      <c r="V531" s="129"/>
      <c r="W531" s="129"/>
      <c r="X531" s="129"/>
      <c r="Y531" s="129"/>
      <c r="Z531" s="128"/>
      <c r="AA531" s="128"/>
      <c r="AB531" s="128"/>
      <c r="AC531" s="128"/>
    </row>
    <row r="532" ht="14.25" customHeight="1">
      <c r="A532" s="129"/>
      <c r="B532" s="139"/>
      <c r="C532" s="129"/>
      <c r="D532" s="137"/>
      <c r="E532" s="138"/>
      <c r="F532" s="129"/>
      <c r="G532" s="137"/>
      <c r="H532" s="129"/>
      <c r="I532" s="137"/>
      <c r="J532" s="137"/>
      <c r="K532" s="137"/>
      <c r="L532" s="139"/>
      <c r="M532" s="139"/>
      <c r="N532" s="129"/>
      <c r="O532" s="137"/>
      <c r="P532" s="137"/>
      <c r="Q532" s="137"/>
      <c r="R532" s="129"/>
      <c r="S532" s="129"/>
      <c r="T532" s="129"/>
      <c r="U532" s="129"/>
      <c r="V532" s="129"/>
      <c r="W532" s="129"/>
      <c r="X532" s="129"/>
      <c r="Y532" s="129"/>
      <c r="Z532" s="128"/>
      <c r="AA532" s="128"/>
      <c r="AB532" s="128"/>
      <c r="AC532" s="128"/>
    </row>
    <row r="533" ht="14.25" customHeight="1">
      <c r="A533" s="129"/>
      <c r="B533" s="139"/>
      <c r="C533" s="129"/>
      <c r="D533" s="137"/>
      <c r="E533" s="138"/>
      <c r="F533" s="129"/>
      <c r="G533" s="137"/>
      <c r="H533" s="129"/>
      <c r="I533" s="137"/>
      <c r="J533" s="137"/>
      <c r="K533" s="137"/>
      <c r="L533" s="139"/>
      <c r="M533" s="139"/>
      <c r="N533" s="129"/>
      <c r="O533" s="137"/>
      <c r="P533" s="137"/>
      <c r="Q533" s="137"/>
      <c r="R533" s="129"/>
      <c r="S533" s="129"/>
      <c r="T533" s="129"/>
      <c r="U533" s="129"/>
      <c r="V533" s="129"/>
      <c r="W533" s="129"/>
      <c r="X533" s="129"/>
      <c r="Y533" s="129"/>
      <c r="Z533" s="128"/>
      <c r="AA533" s="128"/>
      <c r="AB533" s="128"/>
      <c r="AC533" s="128"/>
    </row>
    <row r="534" ht="14.25" customHeight="1">
      <c r="A534" s="129"/>
      <c r="B534" s="139"/>
      <c r="C534" s="129"/>
      <c r="D534" s="137"/>
      <c r="E534" s="138"/>
      <c r="F534" s="129"/>
      <c r="G534" s="137"/>
      <c r="H534" s="129"/>
      <c r="I534" s="137"/>
      <c r="J534" s="137"/>
      <c r="K534" s="137"/>
      <c r="L534" s="139"/>
      <c r="M534" s="139"/>
      <c r="N534" s="129"/>
      <c r="O534" s="137"/>
      <c r="P534" s="137"/>
      <c r="Q534" s="137"/>
      <c r="R534" s="129"/>
      <c r="S534" s="129"/>
      <c r="T534" s="129"/>
      <c r="U534" s="129"/>
      <c r="V534" s="129"/>
      <c r="W534" s="129"/>
      <c r="X534" s="129"/>
      <c r="Y534" s="129"/>
      <c r="Z534" s="128"/>
      <c r="AA534" s="128"/>
      <c r="AB534" s="128"/>
      <c r="AC534" s="128"/>
    </row>
    <row r="535" ht="14.25" customHeight="1">
      <c r="A535" s="129"/>
      <c r="B535" s="139"/>
      <c r="C535" s="129"/>
      <c r="D535" s="137"/>
      <c r="E535" s="138"/>
      <c r="F535" s="129"/>
      <c r="G535" s="137"/>
      <c r="H535" s="129"/>
      <c r="I535" s="137"/>
      <c r="J535" s="137"/>
      <c r="K535" s="137"/>
      <c r="L535" s="139"/>
      <c r="M535" s="139"/>
      <c r="N535" s="129"/>
      <c r="O535" s="137"/>
      <c r="P535" s="137"/>
      <c r="Q535" s="137"/>
      <c r="R535" s="129"/>
      <c r="S535" s="129"/>
      <c r="T535" s="129"/>
      <c r="U535" s="129"/>
      <c r="V535" s="129"/>
      <c r="W535" s="129"/>
      <c r="X535" s="129"/>
      <c r="Y535" s="129"/>
      <c r="Z535" s="128"/>
      <c r="AA535" s="128"/>
      <c r="AB535" s="128"/>
      <c r="AC535" s="128"/>
    </row>
    <row r="536" ht="14.25" customHeight="1">
      <c r="A536" s="129"/>
      <c r="B536" s="139"/>
      <c r="C536" s="129"/>
      <c r="D536" s="137"/>
      <c r="E536" s="138"/>
      <c r="F536" s="129"/>
      <c r="G536" s="137"/>
      <c r="H536" s="129"/>
      <c r="I536" s="137"/>
      <c r="J536" s="137"/>
      <c r="K536" s="137"/>
      <c r="L536" s="139"/>
      <c r="M536" s="139"/>
      <c r="N536" s="129"/>
      <c r="O536" s="137"/>
      <c r="P536" s="137"/>
      <c r="Q536" s="137"/>
      <c r="R536" s="129"/>
      <c r="S536" s="129"/>
      <c r="T536" s="129"/>
      <c r="U536" s="129"/>
      <c r="V536" s="129"/>
      <c r="W536" s="129"/>
      <c r="X536" s="129"/>
      <c r="Y536" s="129"/>
      <c r="Z536" s="128"/>
      <c r="AA536" s="128"/>
      <c r="AB536" s="128"/>
      <c r="AC536" s="128"/>
    </row>
    <row r="537" ht="14.25" customHeight="1">
      <c r="A537" s="129"/>
      <c r="B537" s="139"/>
      <c r="C537" s="129"/>
      <c r="D537" s="137"/>
      <c r="E537" s="138"/>
      <c r="F537" s="129"/>
      <c r="G537" s="137"/>
      <c r="H537" s="129"/>
      <c r="I537" s="137"/>
      <c r="J537" s="137"/>
      <c r="K537" s="137"/>
      <c r="L537" s="139"/>
      <c r="M537" s="139"/>
      <c r="N537" s="129"/>
      <c r="O537" s="137"/>
      <c r="P537" s="137"/>
      <c r="Q537" s="137"/>
      <c r="R537" s="129"/>
      <c r="S537" s="129"/>
      <c r="T537" s="129"/>
      <c r="U537" s="129"/>
      <c r="V537" s="129"/>
      <c r="W537" s="129"/>
      <c r="X537" s="129"/>
      <c r="Y537" s="129"/>
      <c r="Z537" s="128"/>
      <c r="AA537" s="128"/>
      <c r="AB537" s="128"/>
      <c r="AC537" s="128"/>
    </row>
    <row r="538" ht="14.25" customHeight="1">
      <c r="A538" s="129"/>
      <c r="B538" s="139"/>
      <c r="C538" s="129"/>
      <c r="D538" s="137"/>
      <c r="E538" s="138"/>
      <c r="F538" s="129"/>
      <c r="G538" s="137"/>
      <c r="H538" s="129"/>
      <c r="I538" s="137"/>
      <c r="J538" s="137"/>
      <c r="K538" s="137"/>
      <c r="L538" s="139"/>
      <c r="M538" s="139"/>
      <c r="N538" s="129"/>
      <c r="O538" s="137"/>
      <c r="P538" s="137"/>
      <c r="Q538" s="137"/>
      <c r="R538" s="129"/>
      <c r="S538" s="129"/>
      <c r="T538" s="129"/>
      <c r="U538" s="129"/>
      <c r="V538" s="129"/>
      <c r="W538" s="129"/>
      <c r="X538" s="129"/>
      <c r="Y538" s="129"/>
      <c r="Z538" s="128"/>
      <c r="AA538" s="128"/>
      <c r="AB538" s="128"/>
      <c r="AC538" s="128"/>
    </row>
    <row r="539" ht="14.25" customHeight="1">
      <c r="A539" s="129"/>
      <c r="B539" s="139"/>
      <c r="C539" s="129"/>
      <c r="D539" s="137"/>
      <c r="E539" s="138"/>
      <c r="F539" s="129"/>
      <c r="G539" s="137"/>
      <c r="H539" s="129"/>
      <c r="I539" s="137"/>
      <c r="J539" s="137"/>
      <c r="K539" s="137"/>
      <c r="L539" s="139"/>
      <c r="M539" s="139"/>
      <c r="N539" s="129"/>
      <c r="O539" s="137"/>
      <c r="P539" s="137"/>
      <c r="Q539" s="137"/>
      <c r="R539" s="129"/>
      <c r="S539" s="129"/>
      <c r="T539" s="129"/>
      <c r="U539" s="129"/>
      <c r="V539" s="129"/>
      <c r="W539" s="129"/>
      <c r="X539" s="129"/>
      <c r="Y539" s="129"/>
      <c r="Z539" s="128"/>
      <c r="AA539" s="128"/>
      <c r="AB539" s="128"/>
      <c r="AC539" s="128"/>
    </row>
    <row r="540" ht="14.25" customHeight="1">
      <c r="A540" s="129"/>
      <c r="B540" s="139"/>
      <c r="C540" s="129"/>
      <c r="D540" s="137"/>
      <c r="E540" s="138"/>
      <c r="F540" s="129"/>
      <c r="G540" s="137"/>
      <c r="H540" s="129"/>
      <c r="I540" s="137"/>
      <c r="J540" s="137"/>
      <c r="K540" s="137"/>
      <c r="L540" s="139"/>
      <c r="M540" s="139"/>
      <c r="N540" s="129"/>
      <c r="O540" s="137"/>
      <c r="P540" s="137"/>
      <c r="Q540" s="137"/>
      <c r="R540" s="129"/>
      <c r="S540" s="129"/>
      <c r="T540" s="129"/>
      <c r="U540" s="129"/>
      <c r="V540" s="129"/>
      <c r="W540" s="129"/>
      <c r="X540" s="129"/>
      <c r="Y540" s="129"/>
      <c r="Z540" s="128"/>
      <c r="AA540" s="128"/>
      <c r="AB540" s="128"/>
      <c r="AC540" s="128"/>
    </row>
    <row r="541" ht="14.25" customHeight="1">
      <c r="A541" s="129"/>
      <c r="B541" s="139"/>
      <c r="C541" s="129"/>
      <c r="D541" s="137"/>
      <c r="E541" s="138"/>
      <c r="F541" s="129"/>
      <c r="G541" s="137"/>
      <c r="H541" s="129"/>
      <c r="I541" s="137"/>
      <c r="J541" s="137"/>
      <c r="K541" s="137"/>
      <c r="L541" s="139"/>
      <c r="M541" s="139"/>
      <c r="N541" s="129"/>
      <c r="O541" s="137"/>
      <c r="P541" s="137"/>
      <c r="Q541" s="137"/>
      <c r="R541" s="129"/>
      <c r="S541" s="129"/>
      <c r="T541" s="129"/>
      <c r="U541" s="129"/>
      <c r="V541" s="129"/>
      <c r="W541" s="129"/>
      <c r="X541" s="129"/>
      <c r="Y541" s="129"/>
      <c r="Z541" s="128"/>
      <c r="AA541" s="128"/>
      <c r="AB541" s="128"/>
      <c r="AC541" s="128"/>
    </row>
    <row r="542" ht="14.25" customHeight="1">
      <c r="A542" s="129"/>
      <c r="B542" s="139"/>
      <c r="C542" s="129"/>
      <c r="D542" s="137"/>
      <c r="E542" s="138"/>
      <c r="F542" s="129"/>
      <c r="G542" s="137"/>
      <c r="H542" s="129"/>
      <c r="I542" s="137"/>
      <c r="J542" s="137"/>
      <c r="K542" s="137"/>
      <c r="L542" s="139"/>
      <c r="M542" s="139"/>
      <c r="N542" s="129"/>
      <c r="O542" s="137"/>
      <c r="P542" s="137"/>
      <c r="Q542" s="137"/>
      <c r="R542" s="129"/>
      <c r="S542" s="129"/>
      <c r="T542" s="129"/>
      <c r="U542" s="129"/>
      <c r="V542" s="129"/>
      <c r="W542" s="129"/>
      <c r="X542" s="129"/>
      <c r="Y542" s="129"/>
      <c r="Z542" s="128"/>
      <c r="AA542" s="128"/>
      <c r="AB542" s="128"/>
      <c r="AC542" s="128"/>
    </row>
    <row r="543" ht="14.25" customHeight="1">
      <c r="A543" s="129"/>
      <c r="B543" s="139"/>
      <c r="C543" s="129"/>
      <c r="D543" s="137"/>
      <c r="E543" s="138"/>
      <c r="F543" s="129"/>
      <c r="G543" s="137"/>
      <c r="H543" s="129"/>
      <c r="I543" s="137"/>
      <c r="J543" s="137"/>
      <c r="K543" s="137"/>
      <c r="L543" s="139"/>
      <c r="M543" s="139"/>
      <c r="N543" s="129"/>
      <c r="O543" s="137"/>
      <c r="P543" s="137"/>
      <c r="Q543" s="137"/>
      <c r="R543" s="129"/>
      <c r="S543" s="129"/>
      <c r="T543" s="129"/>
      <c r="U543" s="129"/>
      <c r="V543" s="129"/>
      <c r="W543" s="129"/>
      <c r="X543" s="129"/>
      <c r="Y543" s="129"/>
      <c r="Z543" s="128"/>
      <c r="AA543" s="128"/>
      <c r="AB543" s="128"/>
      <c r="AC543" s="128"/>
    </row>
    <row r="544" ht="14.25" customHeight="1">
      <c r="A544" s="129"/>
      <c r="B544" s="139"/>
      <c r="C544" s="129"/>
      <c r="D544" s="137"/>
      <c r="E544" s="138"/>
      <c r="F544" s="129"/>
      <c r="G544" s="137"/>
      <c r="H544" s="129"/>
      <c r="I544" s="137"/>
      <c r="J544" s="137"/>
      <c r="K544" s="137"/>
      <c r="L544" s="139"/>
      <c r="M544" s="139"/>
      <c r="N544" s="129"/>
      <c r="O544" s="137"/>
      <c r="P544" s="137"/>
      <c r="Q544" s="137"/>
      <c r="R544" s="129"/>
      <c r="S544" s="129"/>
      <c r="T544" s="129"/>
      <c r="U544" s="129"/>
      <c r="V544" s="129"/>
      <c r="W544" s="129"/>
      <c r="X544" s="129"/>
      <c r="Y544" s="129"/>
      <c r="Z544" s="128"/>
      <c r="AA544" s="128"/>
      <c r="AB544" s="128"/>
      <c r="AC544" s="128"/>
    </row>
    <row r="545" ht="14.25" customHeight="1">
      <c r="A545" s="129"/>
      <c r="B545" s="139"/>
      <c r="C545" s="129"/>
      <c r="D545" s="137"/>
      <c r="E545" s="138"/>
      <c r="F545" s="129"/>
      <c r="G545" s="137"/>
      <c r="H545" s="129"/>
      <c r="I545" s="137"/>
      <c r="J545" s="137"/>
      <c r="K545" s="137"/>
      <c r="L545" s="139"/>
      <c r="M545" s="139"/>
      <c r="N545" s="129"/>
      <c r="O545" s="137"/>
      <c r="P545" s="137"/>
      <c r="Q545" s="137"/>
      <c r="R545" s="129"/>
      <c r="S545" s="129"/>
      <c r="T545" s="129"/>
      <c r="U545" s="129"/>
      <c r="V545" s="129"/>
      <c r="W545" s="129"/>
      <c r="X545" s="129"/>
      <c r="Y545" s="129"/>
      <c r="Z545" s="128"/>
      <c r="AA545" s="128"/>
      <c r="AB545" s="128"/>
      <c r="AC545" s="128"/>
    </row>
    <row r="546" ht="14.25" customHeight="1">
      <c r="A546" s="129"/>
      <c r="B546" s="139"/>
      <c r="C546" s="129"/>
      <c r="D546" s="137"/>
      <c r="E546" s="138"/>
      <c r="F546" s="129"/>
      <c r="G546" s="137"/>
      <c r="H546" s="129"/>
      <c r="I546" s="137"/>
      <c r="J546" s="137"/>
      <c r="K546" s="137"/>
      <c r="L546" s="139"/>
      <c r="M546" s="139"/>
      <c r="N546" s="129"/>
      <c r="O546" s="137"/>
      <c r="P546" s="137"/>
      <c r="Q546" s="137"/>
      <c r="R546" s="129"/>
      <c r="S546" s="129"/>
      <c r="T546" s="129"/>
      <c r="U546" s="129"/>
      <c r="V546" s="129"/>
      <c r="W546" s="129"/>
      <c r="X546" s="129"/>
      <c r="Y546" s="129"/>
      <c r="Z546" s="128"/>
      <c r="AA546" s="128"/>
      <c r="AB546" s="128"/>
      <c r="AC546" s="128"/>
    </row>
    <row r="547" ht="14.25" customHeight="1">
      <c r="A547" s="129"/>
      <c r="B547" s="139"/>
      <c r="C547" s="129"/>
      <c r="D547" s="137"/>
      <c r="E547" s="138"/>
      <c r="F547" s="129"/>
      <c r="G547" s="137"/>
      <c r="H547" s="129"/>
      <c r="I547" s="137"/>
      <c r="J547" s="137"/>
      <c r="K547" s="137"/>
      <c r="L547" s="139"/>
      <c r="M547" s="139"/>
      <c r="N547" s="129"/>
      <c r="O547" s="137"/>
      <c r="P547" s="137"/>
      <c r="Q547" s="137"/>
      <c r="R547" s="129"/>
      <c r="S547" s="129"/>
      <c r="T547" s="129"/>
      <c r="U547" s="129"/>
      <c r="V547" s="129"/>
      <c r="W547" s="129"/>
      <c r="X547" s="129"/>
      <c r="Y547" s="129"/>
      <c r="Z547" s="128"/>
      <c r="AA547" s="128"/>
      <c r="AB547" s="128"/>
      <c r="AC547" s="128"/>
    </row>
    <row r="548" ht="14.25" customHeight="1">
      <c r="A548" s="129"/>
      <c r="B548" s="139"/>
      <c r="C548" s="129"/>
      <c r="D548" s="137"/>
      <c r="E548" s="138"/>
      <c r="F548" s="129"/>
      <c r="G548" s="137"/>
      <c r="H548" s="129"/>
      <c r="I548" s="137"/>
      <c r="J548" s="137"/>
      <c r="K548" s="137"/>
      <c r="L548" s="139"/>
      <c r="M548" s="139"/>
      <c r="N548" s="129"/>
      <c r="O548" s="137"/>
      <c r="P548" s="137"/>
      <c r="Q548" s="137"/>
      <c r="R548" s="129"/>
      <c r="S548" s="129"/>
      <c r="T548" s="129"/>
      <c r="U548" s="129"/>
      <c r="V548" s="129"/>
      <c r="W548" s="129"/>
      <c r="X548" s="129"/>
      <c r="Y548" s="129"/>
      <c r="Z548" s="128"/>
      <c r="AA548" s="128"/>
      <c r="AB548" s="128"/>
      <c r="AC548" s="128"/>
    </row>
    <row r="549" ht="14.25" customHeight="1">
      <c r="A549" s="129"/>
      <c r="B549" s="139"/>
      <c r="C549" s="129"/>
      <c r="D549" s="137"/>
      <c r="E549" s="138"/>
      <c r="F549" s="129"/>
      <c r="G549" s="137"/>
      <c r="H549" s="129"/>
      <c r="I549" s="137"/>
      <c r="J549" s="137"/>
      <c r="K549" s="137"/>
      <c r="L549" s="139"/>
      <c r="M549" s="139"/>
      <c r="N549" s="129"/>
      <c r="O549" s="137"/>
      <c r="P549" s="137"/>
      <c r="Q549" s="137"/>
      <c r="R549" s="129"/>
      <c r="S549" s="129"/>
      <c r="T549" s="129"/>
      <c r="U549" s="129"/>
      <c r="V549" s="129"/>
      <c r="W549" s="129"/>
      <c r="X549" s="129"/>
      <c r="Y549" s="129"/>
      <c r="Z549" s="128"/>
      <c r="AA549" s="128"/>
      <c r="AB549" s="128"/>
      <c r="AC549" s="128"/>
    </row>
    <row r="550" ht="14.25" customHeight="1">
      <c r="A550" s="129"/>
      <c r="B550" s="139"/>
      <c r="C550" s="129"/>
      <c r="D550" s="137"/>
      <c r="E550" s="138"/>
      <c r="F550" s="129"/>
      <c r="G550" s="137"/>
      <c r="H550" s="129"/>
      <c r="I550" s="137"/>
      <c r="J550" s="137"/>
      <c r="K550" s="137"/>
      <c r="L550" s="139"/>
      <c r="M550" s="139"/>
      <c r="N550" s="129"/>
      <c r="O550" s="137"/>
      <c r="P550" s="137"/>
      <c r="Q550" s="137"/>
      <c r="R550" s="129"/>
      <c r="S550" s="129"/>
      <c r="T550" s="129"/>
      <c r="U550" s="129"/>
      <c r="V550" s="129"/>
      <c r="W550" s="129"/>
      <c r="X550" s="129"/>
      <c r="Y550" s="129"/>
      <c r="Z550" s="128"/>
      <c r="AA550" s="128"/>
      <c r="AB550" s="128"/>
      <c r="AC550" s="128"/>
    </row>
    <row r="551" ht="14.25" customHeight="1">
      <c r="A551" s="129"/>
      <c r="B551" s="139"/>
      <c r="C551" s="129"/>
      <c r="D551" s="137"/>
      <c r="E551" s="138"/>
      <c r="F551" s="129"/>
      <c r="G551" s="137"/>
      <c r="H551" s="129"/>
      <c r="I551" s="137"/>
      <c r="J551" s="137"/>
      <c r="K551" s="137"/>
      <c r="L551" s="139"/>
      <c r="M551" s="139"/>
      <c r="N551" s="129"/>
      <c r="O551" s="137"/>
      <c r="P551" s="137"/>
      <c r="Q551" s="137"/>
      <c r="R551" s="129"/>
      <c r="S551" s="129"/>
      <c r="T551" s="129"/>
      <c r="U551" s="129"/>
      <c r="V551" s="129"/>
      <c r="W551" s="129"/>
      <c r="X551" s="129"/>
      <c r="Y551" s="129"/>
      <c r="Z551" s="128"/>
      <c r="AA551" s="128"/>
      <c r="AB551" s="128"/>
      <c r="AC551" s="128"/>
    </row>
    <row r="552" ht="14.25" customHeight="1">
      <c r="A552" s="129"/>
      <c r="B552" s="139"/>
      <c r="C552" s="129"/>
      <c r="D552" s="137"/>
      <c r="E552" s="138"/>
      <c r="F552" s="129"/>
      <c r="G552" s="137"/>
      <c r="H552" s="129"/>
      <c r="I552" s="137"/>
      <c r="J552" s="137"/>
      <c r="K552" s="137"/>
      <c r="L552" s="139"/>
      <c r="M552" s="139"/>
      <c r="N552" s="129"/>
      <c r="O552" s="137"/>
      <c r="P552" s="137"/>
      <c r="Q552" s="137"/>
      <c r="R552" s="129"/>
      <c r="S552" s="129"/>
      <c r="T552" s="129"/>
      <c r="U552" s="129"/>
      <c r="V552" s="129"/>
      <c r="W552" s="129"/>
      <c r="X552" s="129"/>
      <c r="Y552" s="129"/>
      <c r="Z552" s="128"/>
      <c r="AA552" s="128"/>
      <c r="AB552" s="128"/>
      <c r="AC552" s="128"/>
    </row>
    <row r="553" ht="14.25" customHeight="1">
      <c r="A553" s="129"/>
      <c r="B553" s="139"/>
      <c r="C553" s="129"/>
      <c r="D553" s="137"/>
      <c r="E553" s="138"/>
      <c r="F553" s="129"/>
      <c r="G553" s="137"/>
      <c r="H553" s="129"/>
      <c r="I553" s="137"/>
      <c r="J553" s="137"/>
      <c r="K553" s="137"/>
      <c r="L553" s="139"/>
      <c r="M553" s="139"/>
      <c r="N553" s="129"/>
      <c r="O553" s="137"/>
      <c r="P553" s="137"/>
      <c r="Q553" s="137"/>
      <c r="R553" s="129"/>
      <c r="S553" s="129"/>
      <c r="T553" s="129"/>
      <c r="U553" s="129"/>
      <c r="V553" s="129"/>
      <c r="W553" s="129"/>
      <c r="X553" s="129"/>
      <c r="Y553" s="129"/>
      <c r="Z553" s="128"/>
      <c r="AA553" s="128"/>
      <c r="AB553" s="128"/>
      <c r="AC553" s="128"/>
    </row>
    <row r="554" ht="14.25" customHeight="1">
      <c r="A554" s="129"/>
      <c r="B554" s="139"/>
      <c r="C554" s="129"/>
      <c r="D554" s="137"/>
      <c r="E554" s="138"/>
      <c r="F554" s="129"/>
      <c r="G554" s="137"/>
      <c r="H554" s="129"/>
      <c r="I554" s="137"/>
      <c r="J554" s="137"/>
      <c r="K554" s="137"/>
      <c r="L554" s="139"/>
      <c r="M554" s="139"/>
      <c r="N554" s="129"/>
      <c r="O554" s="137"/>
      <c r="P554" s="137"/>
      <c r="Q554" s="137"/>
      <c r="R554" s="129"/>
      <c r="S554" s="129"/>
      <c r="T554" s="129"/>
      <c r="U554" s="129"/>
      <c r="V554" s="129"/>
      <c r="W554" s="129"/>
      <c r="X554" s="129"/>
      <c r="Y554" s="129"/>
      <c r="Z554" s="128"/>
      <c r="AA554" s="128"/>
      <c r="AB554" s="128"/>
      <c r="AC554" s="128"/>
    </row>
    <row r="555" ht="14.25" customHeight="1">
      <c r="A555" s="129"/>
      <c r="B555" s="139"/>
      <c r="C555" s="129"/>
      <c r="D555" s="137"/>
      <c r="E555" s="138"/>
      <c r="F555" s="129"/>
      <c r="G555" s="137"/>
      <c r="H555" s="129"/>
      <c r="I555" s="137"/>
      <c r="J555" s="137"/>
      <c r="K555" s="137"/>
      <c r="L555" s="139"/>
      <c r="M555" s="139"/>
      <c r="N555" s="129"/>
      <c r="O555" s="137"/>
      <c r="P555" s="137"/>
      <c r="Q555" s="137"/>
      <c r="R555" s="129"/>
      <c r="S555" s="129"/>
      <c r="T555" s="129"/>
      <c r="U555" s="129"/>
      <c r="V555" s="129"/>
      <c r="W555" s="129"/>
      <c r="X555" s="129"/>
      <c r="Y555" s="129"/>
      <c r="Z555" s="128"/>
      <c r="AA555" s="128"/>
      <c r="AB555" s="128"/>
      <c r="AC555" s="128"/>
    </row>
    <row r="556" ht="14.25" customHeight="1">
      <c r="A556" s="129"/>
      <c r="B556" s="139"/>
      <c r="C556" s="129"/>
      <c r="D556" s="137"/>
      <c r="E556" s="138"/>
      <c r="F556" s="129"/>
      <c r="G556" s="137"/>
      <c r="H556" s="129"/>
      <c r="I556" s="137"/>
      <c r="J556" s="137"/>
      <c r="K556" s="137"/>
      <c r="L556" s="139"/>
      <c r="M556" s="139"/>
      <c r="N556" s="129"/>
      <c r="O556" s="137"/>
      <c r="P556" s="137"/>
      <c r="Q556" s="137"/>
      <c r="R556" s="129"/>
      <c r="S556" s="129"/>
      <c r="T556" s="129"/>
      <c r="U556" s="129"/>
      <c r="V556" s="129"/>
      <c r="W556" s="129"/>
      <c r="X556" s="129"/>
      <c r="Y556" s="129"/>
      <c r="Z556" s="128"/>
      <c r="AA556" s="128"/>
      <c r="AB556" s="128"/>
      <c r="AC556" s="128"/>
    </row>
    <row r="557" ht="14.25" customHeight="1">
      <c r="A557" s="129"/>
      <c r="B557" s="139"/>
      <c r="C557" s="129"/>
      <c r="D557" s="137"/>
      <c r="E557" s="138"/>
      <c r="F557" s="129"/>
      <c r="G557" s="137"/>
      <c r="H557" s="129"/>
      <c r="I557" s="137"/>
      <c r="J557" s="137"/>
      <c r="K557" s="137"/>
      <c r="L557" s="139"/>
      <c r="M557" s="139"/>
      <c r="N557" s="129"/>
      <c r="O557" s="137"/>
      <c r="P557" s="137"/>
      <c r="Q557" s="137"/>
      <c r="R557" s="129"/>
      <c r="S557" s="129"/>
      <c r="T557" s="129"/>
      <c r="U557" s="129"/>
      <c r="V557" s="129"/>
      <c r="W557" s="129"/>
      <c r="X557" s="129"/>
      <c r="Y557" s="129"/>
      <c r="Z557" s="128"/>
      <c r="AA557" s="128"/>
      <c r="AB557" s="128"/>
      <c r="AC557" s="128"/>
    </row>
    <row r="558" ht="14.25" customHeight="1">
      <c r="A558" s="129"/>
      <c r="B558" s="139"/>
      <c r="C558" s="129"/>
      <c r="D558" s="137"/>
      <c r="E558" s="138"/>
      <c r="F558" s="129"/>
      <c r="G558" s="137"/>
      <c r="H558" s="129"/>
      <c r="I558" s="137"/>
      <c r="J558" s="137"/>
      <c r="K558" s="137"/>
      <c r="L558" s="139"/>
      <c r="M558" s="139"/>
      <c r="N558" s="129"/>
      <c r="O558" s="137"/>
      <c r="P558" s="137"/>
      <c r="Q558" s="137"/>
      <c r="R558" s="129"/>
      <c r="S558" s="129"/>
      <c r="T558" s="129"/>
      <c r="U558" s="129"/>
      <c r="V558" s="129"/>
      <c r="W558" s="129"/>
      <c r="X558" s="129"/>
      <c r="Y558" s="129"/>
      <c r="Z558" s="128"/>
      <c r="AA558" s="128"/>
      <c r="AB558" s="128"/>
      <c r="AC558" s="128"/>
    </row>
    <row r="559" ht="14.25" customHeight="1">
      <c r="A559" s="129"/>
      <c r="B559" s="139"/>
      <c r="C559" s="129"/>
      <c r="D559" s="137"/>
      <c r="E559" s="138"/>
      <c r="F559" s="129"/>
      <c r="G559" s="137"/>
      <c r="H559" s="129"/>
      <c r="I559" s="137"/>
      <c r="J559" s="137"/>
      <c r="K559" s="137"/>
      <c r="L559" s="139"/>
      <c r="M559" s="139"/>
      <c r="N559" s="129"/>
      <c r="O559" s="137"/>
      <c r="P559" s="137"/>
      <c r="Q559" s="137"/>
      <c r="R559" s="129"/>
      <c r="S559" s="129"/>
      <c r="T559" s="129"/>
      <c r="U559" s="129"/>
      <c r="V559" s="129"/>
      <c r="W559" s="129"/>
      <c r="X559" s="129"/>
      <c r="Y559" s="129"/>
      <c r="Z559" s="128"/>
      <c r="AA559" s="128"/>
      <c r="AB559" s="128"/>
      <c r="AC559" s="128"/>
    </row>
    <row r="560" ht="14.25" customHeight="1">
      <c r="A560" s="129"/>
      <c r="B560" s="139"/>
      <c r="C560" s="129"/>
      <c r="D560" s="137"/>
      <c r="E560" s="138"/>
      <c r="F560" s="129"/>
      <c r="G560" s="137"/>
      <c r="H560" s="129"/>
      <c r="I560" s="137"/>
      <c r="J560" s="137"/>
      <c r="K560" s="137"/>
      <c r="L560" s="139"/>
      <c r="M560" s="139"/>
      <c r="N560" s="129"/>
      <c r="O560" s="137"/>
      <c r="P560" s="137"/>
      <c r="Q560" s="137"/>
      <c r="R560" s="129"/>
      <c r="S560" s="129"/>
      <c r="T560" s="129"/>
      <c r="U560" s="129"/>
      <c r="V560" s="129"/>
      <c r="W560" s="129"/>
      <c r="X560" s="129"/>
      <c r="Y560" s="129"/>
      <c r="Z560" s="128"/>
      <c r="AA560" s="128"/>
      <c r="AB560" s="128"/>
      <c r="AC560" s="128"/>
    </row>
    <row r="561" ht="14.25" customHeight="1">
      <c r="A561" s="129"/>
      <c r="B561" s="139"/>
      <c r="C561" s="129"/>
      <c r="D561" s="137"/>
      <c r="E561" s="138"/>
      <c r="F561" s="129"/>
      <c r="G561" s="137"/>
      <c r="H561" s="129"/>
      <c r="I561" s="137"/>
      <c r="J561" s="137"/>
      <c r="K561" s="137"/>
      <c r="L561" s="139"/>
      <c r="M561" s="139"/>
      <c r="N561" s="129"/>
      <c r="O561" s="137"/>
      <c r="P561" s="137"/>
      <c r="Q561" s="137"/>
      <c r="R561" s="129"/>
      <c r="S561" s="129"/>
      <c r="T561" s="129"/>
      <c r="U561" s="129"/>
      <c r="V561" s="129"/>
      <c r="W561" s="129"/>
      <c r="X561" s="129"/>
      <c r="Y561" s="129"/>
      <c r="Z561" s="128"/>
      <c r="AA561" s="128"/>
      <c r="AB561" s="128"/>
      <c r="AC561" s="128"/>
    </row>
    <row r="562" ht="14.25" customHeight="1">
      <c r="A562" s="129"/>
      <c r="B562" s="139"/>
      <c r="C562" s="129"/>
      <c r="D562" s="137"/>
      <c r="E562" s="138"/>
      <c r="F562" s="129"/>
      <c r="G562" s="137"/>
      <c r="H562" s="129"/>
      <c r="I562" s="137"/>
      <c r="J562" s="137"/>
      <c r="K562" s="137"/>
      <c r="L562" s="139"/>
      <c r="M562" s="139"/>
      <c r="N562" s="129"/>
      <c r="O562" s="137"/>
      <c r="P562" s="137"/>
      <c r="Q562" s="137"/>
      <c r="R562" s="129"/>
      <c r="S562" s="129"/>
      <c r="T562" s="129"/>
      <c r="U562" s="129"/>
      <c r="V562" s="129"/>
      <c r="W562" s="129"/>
      <c r="X562" s="129"/>
      <c r="Y562" s="129"/>
      <c r="Z562" s="128"/>
      <c r="AA562" s="128"/>
      <c r="AB562" s="128"/>
      <c r="AC562" s="128"/>
    </row>
    <row r="563" ht="14.25" customHeight="1">
      <c r="A563" s="129"/>
      <c r="B563" s="139"/>
      <c r="C563" s="129"/>
      <c r="D563" s="137"/>
      <c r="E563" s="138"/>
      <c r="F563" s="129"/>
      <c r="G563" s="137"/>
      <c r="H563" s="129"/>
      <c r="I563" s="137"/>
      <c r="J563" s="137"/>
      <c r="K563" s="137"/>
      <c r="L563" s="139"/>
      <c r="M563" s="139"/>
      <c r="N563" s="129"/>
      <c r="O563" s="137"/>
      <c r="P563" s="137"/>
      <c r="Q563" s="137"/>
      <c r="R563" s="129"/>
      <c r="S563" s="129"/>
      <c r="T563" s="129"/>
      <c r="U563" s="129"/>
      <c r="V563" s="129"/>
      <c r="W563" s="129"/>
      <c r="X563" s="129"/>
      <c r="Y563" s="129"/>
      <c r="Z563" s="128"/>
      <c r="AA563" s="128"/>
      <c r="AB563" s="128"/>
      <c r="AC563" s="128"/>
    </row>
    <row r="564" ht="14.25" customHeight="1">
      <c r="A564" s="129"/>
      <c r="B564" s="139"/>
      <c r="C564" s="129"/>
      <c r="D564" s="137"/>
      <c r="E564" s="138"/>
      <c r="F564" s="129"/>
      <c r="G564" s="137"/>
      <c r="H564" s="129"/>
      <c r="I564" s="137"/>
      <c r="J564" s="137"/>
      <c r="K564" s="137"/>
      <c r="L564" s="139"/>
      <c r="M564" s="139"/>
      <c r="N564" s="129"/>
      <c r="O564" s="137"/>
      <c r="P564" s="137"/>
      <c r="Q564" s="137"/>
      <c r="R564" s="129"/>
      <c r="S564" s="129"/>
      <c r="T564" s="129"/>
      <c r="U564" s="129"/>
      <c r="V564" s="129"/>
      <c r="W564" s="129"/>
      <c r="X564" s="129"/>
      <c r="Y564" s="129"/>
      <c r="Z564" s="128"/>
      <c r="AA564" s="128"/>
      <c r="AB564" s="128"/>
      <c r="AC564" s="128"/>
    </row>
    <row r="565" ht="14.25" customHeight="1">
      <c r="A565" s="129"/>
      <c r="B565" s="139"/>
      <c r="C565" s="129"/>
      <c r="D565" s="137"/>
      <c r="E565" s="138"/>
      <c r="F565" s="129"/>
      <c r="G565" s="137"/>
      <c r="H565" s="129"/>
      <c r="I565" s="137"/>
      <c r="J565" s="137"/>
      <c r="K565" s="137"/>
      <c r="L565" s="139"/>
      <c r="M565" s="139"/>
      <c r="N565" s="129"/>
      <c r="O565" s="137"/>
      <c r="P565" s="137"/>
      <c r="Q565" s="137"/>
      <c r="R565" s="129"/>
      <c r="S565" s="129"/>
      <c r="T565" s="129"/>
      <c r="U565" s="129"/>
      <c r="V565" s="129"/>
      <c r="W565" s="129"/>
      <c r="X565" s="129"/>
      <c r="Y565" s="129"/>
      <c r="Z565" s="128"/>
      <c r="AA565" s="128"/>
      <c r="AB565" s="128"/>
      <c r="AC565" s="128"/>
    </row>
    <row r="566" ht="14.25" customHeight="1">
      <c r="A566" s="129"/>
      <c r="B566" s="139"/>
      <c r="C566" s="129"/>
      <c r="D566" s="137"/>
      <c r="E566" s="138"/>
      <c r="F566" s="129"/>
      <c r="G566" s="137"/>
      <c r="H566" s="129"/>
      <c r="I566" s="137"/>
      <c r="J566" s="137"/>
      <c r="K566" s="137"/>
      <c r="L566" s="139"/>
      <c r="M566" s="139"/>
      <c r="N566" s="129"/>
      <c r="O566" s="137"/>
      <c r="P566" s="137"/>
      <c r="Q566" s="137"/>
      <c r="R566" s="129"/>
      <c r="S566" s="129"/>
      <c r="T566" s="129"/>
      <c r="U566" s="129"/>
      <c r="V566" s="129"/>
      <c r="W566" s="129"/>
      <c r="X566" s="129"/>
      <c r="Y566" s="129"/>
      <c r="Z566" s="128"/>
      <c r="AA566" s="128"/>
      <c r="AB566" s="128"/>
      <c r="AC566" s="128"/>
    </row>
    <row r="567" ht="14.25" customHeight="1">
      <c r="A567" s="129"/>
      <c r="B567" s="139"/>
      <c r="C567" s="129"/>
      <c r="D567" s="137"/>
      <c r="E567" s="138"/>
      <c r="F567" s="129"/>
      <c r="G567" s="137"/>
      <c r="H567" s="129"/>
      <c r="I567" s="137"/>
      <c r="J567" s="137"/>
      <c r="K567" s="137"/>
      <c r="L567" s="139"/>
      <c r="M567" s="139"/>
      <c r="N567" s="129"/>
      <c r="O567" s="137"/>
      <c r="P567" s="137"/>
      <c r="Q567" s="137"/>
      <c r="R567" s="129"/>
      <c r="S567" s="129"/>
      <c r="T567" s="129"/>
      <c r="U567" s="129"/>
      <c r="V567" s="129"/>
      <c r="W567" s="129"/>
      <c r="X567" s="129"/>
      <c r="Y567" s="129"/>
      <c r="Z567" s="128"/>
      <c r="AA567" s="128"/>
      <c r="AB567" s="128"/>
      <c r="AC567" s="128"/>
    </row>
    <row r="568" ht="14.25" customHeight="1">
      <c r="A568" s="129"/>
      <c r="B568" s="139"/>
      <c r="C568" s="129"/>
      <c r="D568" s="137"/>
      <c r="E568" s="138"/>
      <c r="F568" s="129"/>
      <c r="G568" s="137"/>
      <c r="H568" s="129"/>
      <c r="I568" s="137"/>
      <c r="J568" s="137"/>
      <c r="K568" s="137"/>
      <c r="L568" s="139"/>
      <c r="M568" s="139"/>
      <c r="N568" s="129"/>
      <c r="O568" s="137"/>
      <c r="P568" s="137"/>
      <c r="Q568" s="137"/>
      <c r="R568" s="129"/>
      <c r="S568" s="129"/>
      <c r="T568" s="129"/>
      <c r="U568" s="129"/>
      <c r="V568" s="129"/>
      <c r="W568" s="129"/>
      <c r="X568" s="129"/>
      <c r="Y568" s="129"/>
      <c r="Z568" s="128"/>
      <c r="AA568" s="128"/>
      <c r="AB568" s="128"/>
      <c r="AC568" s="128"/>
    </row>
    <row r="569" ht="14.25" customHeight="1">
      <c r="A569" s="129"/>
      <c r="B569" s="139"/>
      <c r="C569" s="129"/>
      <c r="D569" s="137"/>
      <c r="E569" s="138"/>
      <c r="F569" s="129"/>
      <c r="G569" s="137"/>
      <c r="H569" s="129"/>
      <c r="I569" s="137"/>
      <c r="J569" s="137"/>
      <c r="K569" s="137"/>
      <c r="L569" s="139"/>
      <c r="M569" s="139"/>
      <c r="N569" s="129"/>
      <c r="O569" s="137"/>
      <c r="P569" s="137"/>
      <c r="Q569" s="137"/>
      <c r="R569" s="129"/>
      <c r="S569" s="129"/>
      <c r="T569" s="129"/>
      <c r="U569" s="129"/>
      <c r="V569" s="129"/>
      <c r="W569" s="129"/>
      <c r="X569" s="129"/>
      <c r="Y569" s="129"/>
      <c r="Z569" s="128"/>
      <c r="AA569" s="128"/>
      <c r="AB569" s="128"/>
      <c r="AC569" s="128"/>
    </row>
    <row r="570" ht="14.25" customHeight="1">
      <c r="A570" s="129"/>
      <c r="B570" s="139"/>
      <c r="C570" s="129"/>
      <c r="D570" s="137"/>
      <c r="E570" s="138"/>
      <c r="F570" s="129"/>
      <c r="G570" s="137"/>
      <c r="H570" s="129"/>
      <c r="I570" s="137"/>
      <c r="J570" s="137"/>
      <c r="K570" s="137"/>
      <c r="L570" s="139"/>
      <c r="M570" s="139"/>
      <c r="N570" s="129"/>
      <c r="O570" s="137"/>
      <c r="P570" s="137"/>
      <c r="Q570" s="137"/>
      <c r="R570" s="129"/>
      <c r="S570" s="129"/>
      <c r="T570" s="129"/>
      <c r="U570" s="129"/>
      <c r="V570" s="129"/>
      <c r="W570" s="129"/>
      <c r="X570" s="129"/>
      <c r="Y570" s="129"/>
      <c r="Z570" s="128"/>
      <c r="AA570" s="128"/>
      <c r="AB570" s="128"/>
      <c r="AC570" s="128"/>
    </row>
    <row r="571" ht="14.25" customHeight="1">
      <c r="A571" s="129"/>
      <c r="B571" s="139"/>
      <c r="C571" s="129"/>
      <c r="D571" s="137"/>
      <c r="E571" s="138"/>
      <c r="F571" s="129"/>
      <c r="G571" s="137"/>
      <c r="H571" s="129"/>
      <c r="I571" s="137"/>
      <c r="J571" s="137"/>
      <c r="K571" s="137"/>
      <c r="L571" s="139"/>
      <c r="M571" s="139"/>
      <c r="N571" s="129"/>
      <c r="O571" s="137"/>
      <c r="P571" s="137"/>
      <c r="Q571" s="137"/>
      <c r="R571" s="129"/>
      <c r="S571" s="129"/>
      <c r="T571" s="129"/>
      <c r="U571" s="129"/>
      <c r="V571" s="129"/>
      <c r="W571" s="129"/>
      <c r="X571" s="129"/>
      <c r="Y571" s="129"/>
      <c r="Z571" s="128"/>
      <c r="AA571" s="128"/>
      <c r="AB571" s="128"/>
      <c r="AC571" s="128"/>
    </row>
    <row r="572" ht="14.25" customHeight="1">
      <c r="A572" s="129"/>
      <c r="B572" s="139"/>
      <c r="C572" s="129"/>
      <c r="D572" s="137"/>
      <c r="E572" s="138"/>
      <c r="F572" s="129"/>
      <c r="G572" s="137"/>
      <c r="H572" s="129"/>
      <c r="I572" s="137"/>
      <c r="J572" s="137"/>
      <c r="K572" s="137"/>
      <c r="L572" s="139"/>
      <c r="M572" s="139"/>
      <c r="N572" s="129"/>
      <c r="O572" s="137"/>
      <c r="P572" s="137"/>
      <c r="Q572" s="137"/>
      <c r="R572" s="129"/>
      <c r="S572" s="129"/>
      <c r="T572" s="129"/>
      <c r="U572" s="129"/>
      <c r="V572" s="129"/>
      <c r="W572" s="129"/>
      <c r="X572" s="129"/>
      <c r="Y572" s="129"/>
      <c r="Z572" s="128"/>
      <c r="AA572" s="128"/>
      <c r="AB572" s="128"/>
      <c r="AC572" s="128"/>
    </row>
    <row r="573" ht="14.25" customHeight="1">
      <c r="A573" s="129"/>
      <c r="B573" s="139"/>
      <c r="C573" s="129"/>
      <c r="D573" s="137"/>
      <c r="E573" s="138"/>
      <c r="F573" s="129"/>
      <c r="G573" s="137"/>
      <c r="H573" s="129"/>
      <c r="I573" s="137"/>
      <c r="J573" s="137"/>
      <c r="K573" s="137"/>
      <c r="L573" s="139"/>
      <c r="M573" s="139"/>
      <c r="N573" s="129"/>
      <c r="O573" s="137"/>
      <c r="P573" s="137"/>
      <c r="Q573" s="137"/>
      <c r="R573" s="129"/>
      <c r="S573" s="129"/>
      <c r="T573" s="129"/>
      <c r="U573" s="129"/>
      <c r="V573" s="129"/>
      <c r="W573" s="129"/>
      <c r="X573" s="129"/>
      <c r="Y573" s="129"/>
      <c r="Z573" s="128"/>
      <c r="AA573" s="128"/>
      <c r="AB573" s="128"/>
      <c r="AC573" s="128"/>
    </row>
    <row r="574" ht="14.25" customHeight="1">
      <c r="A574" s="129"/>
      <c r="B574" s="139"/>
      <c r="C574" s="129"/>
      <c r="D574" s="137"/>
      <c r="E574" s="138"/>
      <c r="F574" s="129"/>
      <c r="G574" s="137"/>
      <c r="H574" s="129"/>
      <c r="I574" s="137"/>
      <c r="J574" s="137"/>
      <c r="K574" s="137"/>
      <c r="L574" s="139"/>
      <c r="M574" s="139"/>
      <c r="N574" s="129"/>
      <c r="O574" s="137"/>
      <c r="P574" s="137"/>
      <c r="Q574" s="137"/>
      <c r="R574" s="129"/>
      <c r="S574" s="129"/>
      <c r="T574" s="129"/>
      <c r="U574" s="129"/>
      <c r="V574" s="129"/>
      <c r="W574" s="129"/>
      <c r="X574" s="129"/>
      <c r="Y574" s="129"/>
      <c r="Z574" s="128"/>
      <c r="AA574" s="128"/>
      <c r="AB574" s="128"/>
      <c r="AC574" s="128"/>
    </row>
    <row r="575" ht="14.25" customHeight="1">
      <c r="A575" s="129"/>
      <c r="B575" s="139"/>
      <c r="C575" s="129"/>
      <c r="D575" s="137"/>
      <c r="E575" s="138"/>
      <c r="F575" s="129"/>
      <c r="G575" s="137"/>
      <c r="H575" s="129"/>
      <c r="I575" s="137"/>
      <c r="J575" s="137"/>
      <c r="K575" s="137"/>
      <c r="L575" s="139"/>
      <c r="M575" s="139"/>
      <c r="N575" s="129"/>
      <c r="O575" s="137"/>
      <c r="P575" s="137"/>
      <c r="Q575" s="137"/>
      <c r="R575" s="129"/>
      <c r="S575" s="129"/>
      <c r="T575" s="129"/>
      <c r="U575" s="129"/>
      <c r="V575" s="129"/>
      <c r="W575" s="129"/>
      <c r="X575" s="129"/>
      <c r="Y575" s="129"/>
      <c r="Z575" s="128"/>
      <c r="AA575" s="128"/>
      <c r="AB575" s="128"/>
      <c r="AC575" s="128"/>
    </row>
    <row r="576" ht="14.25" customHeight="1">
      <c r="A576" s="129"/>
      <c r="B576" s="139"/>
      <c r="C576" s="129"/>
      <c r="D576" s="137"/>
      <c r="E576" s="138"/>
      <c r="F576" s="129"/>
      <c r="G576" s="137"/>
      <c r="H576" s="129"/>
      <c r="I576" s="137"/>
      <c r="J576" s="137"/>
      <c r="K576" s="137"/>
      <c r="L576" s="139"/>
      <c r="M576" s="139"/>
      <c r="N576" s="129"/>
      <c r="O576" s="137"/>
      <c r="P576" s="137"/>
      <c r="Q576" s="137"/>
      <c r="R576" s="129"/>
      <c r="S576" s="129"/>
      <c r="T576" s="129"/>
      <c r="U576" s="129"/>
      <c r="V576" s="129"/>
      <c r="W576" s="129"/>
      <c r="X576" s="129"/>
      <c r="Y576" s="129"/>
      <c r="Z576" s="128"/>
      <c r="AA576" s="128"/>
      <c r="AB576" s="128"/>
      <c r="AC576" s="128"/>
    </row>
    <row r="577" ht="14.25" customHeight="1">
      <c r="A577" s="129"/>
      <c r="B577" s="139"/>
      <c r="C577" s="129"/>
      <c r="D577" s="137"/>
      <c r="E577" s="138"/>
      <c r="F577" s="129"/>
      <c r="G577" s="137"/>
      <c r="H577" s="129"/>
      <c r="I577" s="137"/>
      <c r="J577" s="137"/>
      <c r="K577" s="137"/>
      <c r="L577" s="139"/>
      <c r="M577" s="139"/>
      <c r="N577" s="129"/>
      <c r="O577" s="137"/>
      <c r="P577" s="137"/>
      <c r="Q577" s="137"/>
      <c r="R577" s="129"/>
      <c r="S577" s="129"/>
      <c r="T577" s="129"/>
      <c r="U577" s="129"/>
      <c r="V577" s="129"/>
      <c r="W577" s="129"/>
      <c r="X577" s="129"/>
      <c r="Y577" s="129"/>
      <c r="Z577" s="128"/>
      <c r="AA577" s="128"/>
      <c r="AB577" s="128"/>
      <c r="AC577" s="128"/>
    </row>
    <row r="578" ht="14.25" customHeight="1">
      <c r="A578" s="129"/>
      <c r="B578" s="139"/>
      <c r="C578" s="129"/>
      <c r="D578" s="137"/>
      <c r="E578" s="138"/>
      <c r="F578" s="129"/>
      <c r="G578" s="137"/>
      <c r="H578" s="129"/>
      <c r="I578" s="137"/>
      <c r="J578" s="137"/>
      <c r="K578" s="137"/>
      <c r="L578" s="139"/>
      <c r="M578" s="139"/>
      <c r="N578" s="129"/>
      <c r="O578" s="137"/>
      <c r="P578" s="137"/>
      <c r="Q578" s="137"/>
      <c r="R578" s="129"/>
      <c r="S578" s="129"/>
      <c r="T578" s="129"/>
      <c r="U578" s="129"/>
      <c r="V578" s="129"/>
      <c r="W578" s="129"/>
      <c r="X578" s="129"/>
      <c r="Y578" s="129"/>
      <c r="Z578" s="128"/>
      <c r="AA578" s="128"/>
      <c r="AB578" s="128"/>
      <c r="AC578" s="128"/>
    </row>
    <row r="579" ht="14.25" customHeight="1">
      <c r="A579" s="129"/>
      <c r="B579" s="139"/>
      <c r="C579" s="129"/>
      <c r="D579" s="137"/>
      <c r="E579" s="138"/>
      <c r="F579" s="129"/>
      <c r="G579" s="137"/>
      <c r="H579" s="129"/>
      <c r="I579" s="137"/>
      <c r="J579" s="137"/>
      <c r="K579" s="137"/>
      <c r="L579" s="139"/>
      <c r="M579" s="139"/>
      <c r="N579" s="129"/>
      <c r="O579" s="137"/>
      <c r="P579" s="137"/>
      <c r="Q579" s="137"/>
      <c r="R579" s="129"/>
      <c r="S579" s="129"/>
      <c r="T579" s="129"/>
      <c r="U579" s="129"/>
      <c r="V579" s="129"/>
      <c r="W579" s="129"/>
      <c r="X579" s="129"/>
      <c r="Y579" s="129"/>
      <c r="Z579" s="128"/>
      <c r="AA579" s="128"/>
      <c r="AB579" s="128"/>
      <c r="AC579" s="128"/>
    </row>
    <row r="580" ht="14.25" customHeight="1">
      <c r="A580" s="129"/>
      <c r="B580" s="139"/>
      <c r="C580" s="129"/>
      <c r="D580" s="137"/>
      <c r="E580" s="138"/>
      <c r="F580" s="129"/>
      <c r="G580" s="137"/>
      <c r="H580" s="129"/>
      <c r="I580" s="137"/>
      <c r="J580" s="137"/>
      <c r="K580" s="137"/>
      <c r="L580" s="139"/>
      <c r="M580" s="139"/>
      <c r="N580" s="129"/>
      <c r="O580" s="137"/>
      <c r="P580" s="137"/>
      <c r="Q580" s="137"/>
      <c r="R580" s="129"/>
      <c r="S580" s="129"/>
      <c r="T580" s="129"/>
      <c r="U580" s="129"/>
      <c r="V580" s="129"/>
      <c r="W580" s="129"/>
      <c r="X580" s="129"/>
      <c r="Y580" s="129"/>
      <c r="Z580" s="128"/>
      <c r="AA580" s="128"/>
      <c r="AB580" s="128"/>
      <c r="AC580" s="128"/>
    </row>
    <row r="581" ht="14.25" customHeight="1">
      <c r="A581" s="129"/>
      <c r="B581" s="139"/>
      <c r="C581" s="129"/>
      <c r="D581" s="137"/>
      <c r="E581" s="138"/>
      <c r="F581" s="129"/>
      <c r="G581" s="137"/>
      <c r="H581" s="129"/>
      <c r="I581" s="137"/>
      <c r="J581" s="137"/>
      <c r="K581" s="137"/>
      <c r="L581" s="139"/>
      <c r="M581" s="139"/>
      <c r="N581" s="129"/>
      <c r="O581" s="137"/>
      <c r="P581" s="137"/>
      <c r="Q581" s="137"/>
      <c r="R581" s="129"/>
      <c r="S581" s="129"/>
      <c r="T581" s="129"/>
      <c r="U581" s="129"/>
      <c r="V581" s="129"/>
      <c r="W581" s="129"/>
      <c r="X581" s="129"/>
      <c r="Y581" s="129"/>
      <c r="Z581" s="128"/>
      <c r="AA581" s="128"/>
      <c r="AB581" s="128"/>
      <c r="AC581" s="128"/>
    </row>
    <row r="582" ht="14.25" customHeight="1">
      <c r="A582" s="129"/>
      <c r="B582" s="139"/>
      <c r="C582" s="129"/>
      <c r="D582" s="137"/>
      <c r="E582" s="138"/>
      <c r="F582" s="129"/>
      <c r="G582" s="137"/>
      <c r="H582" s="129"/>
      <c r="I582" s="137"/>
      <c r="J582" s="137"/>
      <c r="K582" s="137"/>
      <c r="L582" s="139"/>
      <c r="M582" s="139"/>
      <c r="N582" s="129"/>
      <c r="O582" s="137"/>
      <c r="P582" s="137"/>
      <c r="Q582" s="137"/>
      <c r="R582" s="129"/>
      <c r="S582" s="129"/>
      <c r="T582" s="129"/>
      <c r="U582" s="129"/>
      <c r="V582" s="129"/>
      <c r="W582" s="129"/>
      <c r="X582" s="129"/>
      <c r="Y582" s="129"/>
      <c r="Z582" s="128"/>
      <c r="AA582" s="128"/>
      <c r="AB582" s="128"/>
      <c r="AC582" s="128"/>
    </row>
    <row r="583" ht="14.25" customHeight="1">
      <c r="A583" s="129"/>
      <c r="B583" s="139"/>
      <c r="C583" s="129"/>
      <c r="D583" s="137"/>
      <c r="E583" s="138"/>
      <c r="F583" s="129"/>
      <c r="G583" s="137"/>
      <c r="H583" s="129"/>
      <c r="I583" s="137"/>
      <c r="J583" s="137"/>
      <c r="K583" s="137"/>
      <c r="L583" s="139"/>
      <c r="M583" s="139"/>
      <c r="N583" s="129"/>
      <c r="O583" s="137"/>
      <c r="P583" s="137"/>
      <c r="Q583" s="137"/>
      <c r="R583" s="129"/>
      <c r="S583" s="129"/>
      <c r="T583" s="129"/>
      <c r="U583" s="129"/>
      <c r="V583" s="129"/>
      <c r="W583" s="129"/>
      <c r="X583" s="129"/>
      <c r="Y583" s="129"/>
      <c r="Z583" s="128"/>
      <c r="AA583" s="128"/>
      <c r="AB583" s="128"/>
      <c r="AC583" s="128"/>
    </row>
    <row r="584" ht="14.25" customHeight="1">
      <c r="A584" s="129"/>
      <c r="B584" s="139"/>
      <c r="C584" s="129"/>
      <c r="D584" s="137"/>
      <c r="E584" s="138"/>
      <c r="F584" s="129"/>
      <c r="G584" s="137"/>
      <c r="H584" s="129"/>
      <c r="I584" s="137"/>
      <c r="J584" s="137"/>
      <c r="K584" s="137"/>
      <c r="L584" s="139"/>
      <c r="M584" s="139"/>
      <c r="N584" s="129"/>
      <c r="O584" s="137"/>
      <c r="P584" s="137"/>
      <c r="Q584" s="137"/>
      <c r="R584" s="129"/>
      <c r="S584" s="129"/>
      <c r="T584" s="129"/>
      <c r="U584" s="129"/>
      <c r="V584" s="129"/>
      <c r="W584" s="129"/>
      <c r="X584" s="129"/>
      <c r="Y584" s="129"/>
      <c r="Z584" s="128"/>
      <c r="AA584" s="128"/>
      <c r="AB584" s="128"/>
      <c r="AC584" s="128"/>
    </row>
    <row r="585" ht="14.25" customHeight="1">
      <c r="A585" s="129"/>
      <c r="B585" s="139"/>
      <c r="C585" s="129"/>
      <c r="D585" s="137"/>
      <c r="E585" s="138"/>
      <c r="F585" s="129"/>
      <c r="G585" s="137"/>
      <c r="H585" s="129"/>
      <c r="I585" s="137"/>
      <c r="J585" s="137"/>
      <c r="K585" s="137"/>
      <c r="L585" s="139"/>
      <c r="M585" s="139"/>
      <c r="N585" s="129"/>
      <c r="O585" s="137"/>
      <c r="P585" s="137"/>
      <c r="Q585" s="137"/>
      <c r="R585" s="129"/>
      <c r="S585" s="129"/>
      <c r="T585" s="129"/>
      <c r="U585" s="129"/>
      <c r="V585" s="129"/>
      <c r="W585" s="129"/>
      <c r="X585" s="129"/>
      <c r="Y585" s="129"/>
      <c r="Z585" s="128"/>
      <c r="AA585" s="128"/>
      <c r="AB585" s="128"/>
      <c r="AC585" s="128"/>
    </row>
    <row r="586" ht="14.25" customHeight="1">
      <c r="A586" s="129"/>
      <c r="B586" s="139"/>
      <c r="C586" s="129"/>
      <c r="D586" s="137"/>
      <c r="E586" s="138"/>
      <c r="F586" s="129"/>
      <c r="G586" s="137"/>
      <c r="H586" s="129"/>
      <c r="I586" s="137"/>
      <c r="J586" s="137"/>
      <c r="K586" s="137"/>
      <c r="L586" s="139"/>
      <c r="M586" s="139"/>
      <c r="N586" s="129"/>
      <c r="O586" s="137"/>
      <c r="P586" s="137"/>
      <c r="Q586" s="137"/>
      <c r="R586" s="129"/>
      <c r="S586" s="129"/>
      <c r="T586" s="129"/>
      <c r="U586" s="129"/>
      <c r="V586" s="129"/>
      <c r="W586" s="129"/>
      <c r="X586" s="129"/>
      <c r="Y586" s="129"/>
      <c r="Z586" s="128"/>
      <c r="AA586" s="128"/>
      <c r="AB586" s="128"/>
      <c r="AC586" s="128"/>
    </row>
    <row r="587" ht="14.25" customHeight="1">
      <c r="A587" s="129"/>
      <c r="B587" s="139"/>
      <c r="C587" s="129"/>
      <c r="D587" s="137"/>
      <c r="E587" s="138"/>
      <c r="F587" s="129"/>
      <c r="G587" s="137"/>
      <c r="H587" s="129"/>
      <c r="I587" s="137"/>
      <c r="J587" s="137"/>
      <c r="K587" s="137"/>
      <c r="L587" s="139"/>
      <c r="M587" s="139"/>
      <c r="N587" s="129"/>
      <c r="O587" s="137"/>
      <c r="P587" s="137"/>
      <c r="Q587" s="137"/>
      <c r="R587" s="129"/>
      <c r="S587" s="129"/>
      <c r="T587" s="129"/>
      <c r="U587" s="129"/>
      <c r="V587" s="129"/>
      <c r="W587" s="129"/>
      <c r="X587" s="129"/>
      <c r="Y587" s="129"/>
      <c r="Z587" s="128"/>
      <c r="AA587" s="128"/>
      <c r="AB587" s="128"/>
      <c r="AC587" s="128"/>
    </row>
    <row r="588" ht="14.25" customHeight="1">
      <c r="A588" s="129"/>
      <c r="B588" s="139"/>
      <c r="C588" s="129"/>
      <c r="D588" s="137"/>
      <c r="E588" s="138"/>
      <c r="F588" s="129"/>
      <c r="G588" s="137"/>
      <c r="H588" s="129"/>
      <c r="I588" s="137"/>
      <c r="J588" s="137"/>
      <c r="K588" s="137"/>
      <c r="L588" s="139"/>
      <c r="M588" s="139"/>
      <c r="N588" s="129"/>
      <c r="O588" s="137"/>
      <c r="P588" s="137"/>
      <c r="Q588" s="137"/>
      <c r="R588" s="129"/>
      <c r="S588" s="129"/>
      <c r="T588" s="129"/>
      <c r="U588" s="129"/>
      <c r="V588" s="129"/>
      <c r="W588" s="129"/>
      <c r="X588" s="129"/>
      <c r="Y588" s="129"/>
      <c r="Z588" s="128"/>
      <c r="AA588" s="128"/>
      <c r="AB588" s="128"/>
      <c r="AC588" s="128"/>
    </row>
    <row r="589" ht="14.25" customHeight="1">
      <c r="A589" s="129"/>
      <c r="B589" s="139"/>
      <c r="C589" s="129"/>
      <c r="D589" s="137"/>
      <c r="E589" s="138"/>
      <c r="F589" s="129"/>
      <c r="G589" s="137"/>
      <c r="H589" s="129"/>
      <c r="I589" s="137"/>
      <c r="J589" s="137"/>
      <c r="K589" s="137"/>
      <c r="L589" s="139"/>
      <c r="M589" s="139"/>
      <c r="N589" s="129"/>
      <c r="O589" s="137"/>
      <c r="P589" s="137"/>
      <c r="Q589" s="137"/>
      <c r="R589" s="129"/>
      <c r="S589" s="129"/>
      <c r="T589" s="129"/>
      <c r="U589" s="129"/>
      <c r="V589" s="129"/>
      <c r="W589" s="129"/>
      <c r="X589" s="129"/>
      <c r="Y589" s="129"/>
      <c r="Z589" s="128"/>
      <c r="AA589" s="128"/>
      <c r="AB589" s="128"/>
      <c r="AC589" s="128"/>
    </row>
    <row r="590" ht="14.25" customHeight="1">
      <c r="A590" s="129"/>
      <c r="B590" s="139"/>
      <c r="C590" s="129"/>
      <c r="D590" s="137"/>
      <c r="E590" s="138"/>
      <c r="F590" s="129"/>
      <c r="G590" s="137"/>
      <c r="H590" s="129"/>
      <c r="I590" s="137"/>
      <c r="J590" s="137"/>
      <c r="K590" s="137"/>
      <c r="L590" s="139"/>
      <c r="M590" s="139"/>
      <c r="N590" s="129"/>
      <c r="O590" s="137"/>
      <c r="P590" s="137"/>
      <c r="Q590" s="137"/>
      <c r="R590" s="129"/>
      <c r="S590" s="129"/>
      <c r="T590" s="129"/>
      <c r="U590" s="129"/>
      <c r="V590" s="129"/>
      <c r="W590" s="129"/>
      <c r="X590" s="129"/>
      <c r="Y590" s="129"/>
      <c r="Z590" s="128"/>
      <c r="AA590" s="128"/>
      <c r="AB590" s="128"/>
      <c r="AC590" s="128"/>
    </row>
    <row r="591" ht="14.25" customHeight="1">
      <c r="A591" s="129"/>
      <c r="B591" s="139"/>
      <c r="C591" s="129"/>
      <c r="D591" s="137"/>
      <c r="E591" s="138"/>
      <c r="F591" s="129"/>
      <c r="G591" s="137"/>
      <c r="H591" s="129"/>
      <c r="I591" s="137"/>
      <c r="J591" s="137"/>
      <c r="K591" s="137"/>
      <c r="L591" s="139"/>
      <c r="M591" s="139"/>
      <c r="N591" s="129"/>
      <c r="O591" s="137"/>
      <c r="P591" s="137"/>
      <c r="Q591" s="137"/>
      <c r="R591" s="129"/>
      <c r="S591" s="129"/>
      <c r="T591" s="129"/>
      <c r="U591" s="129"/>
      <c r="V591" s="129"/>
      <c r="W591" s="129"/>
      <c r="X591" s="129"/>
      <c r="Y591" s="129"/>
      <c r="Z591" s="128"/>
      <c r="AA591" s="128"/>
      <c r="AB591" s="128"/>
      <c r="AC591" s="128"/>
    </row>
    <row r="592" ht="14.25" customHeight="1">
      <c r="A592" s="129"/>
      <c r="B592" s="139"/>
      <c r="C592" s="129"/>
      <c r="D592" s="137"/>
      <c r="E592" s="138"/>
      <c r="F592" s="129"/>
      <c r="G592" s="137"/>
      <c r="H592" s="129"/>
      <c r="I592" s="137"/>
      <c r="J592" s="137"/>
      <c r="K592" s="137"/>
      <c r="L592" s="139"/>
      <c r="M592" s="139"/>
      <c r="N592" s="129"/>
      <c r="O592" s="137"/>
      <c r="P592" s="137"/>
      <c r="Q592" s="137"/>
      <c r="R592" s="129"/>
      <c r="S592" s="129"/>
      <c r="T592" s="129"/>
      <c r="U592" s="129"/>
      <c r="V592" s="129"/>
      <c r="W592" s="129"/>
      <c r="X592" s="129"/>
      <c r="Y592" s="129"/>
      <c r="Z592" s="128"/>
      <c r="AA592" s="128"/>
      <c r="AB592" s="128"/>
      <c r="AC592" s="128"/>
    </row>
    <row r="593" ht="14.25" customHeight="1">
      <c r="A593" s="129"/>
      <c r="B593" s="139"/>
      <c r="C593" s="129"/>
      <c r="D593" s="137"/>
      <c r="E593" s="138"/>
      <c r="F593" s="129"/>
      <c r="G593" s="137"/>
      <c r="H593" s="129"/>
      <c r="I593" s="137"/>
      <c r="J593" s="137"/>
      <c r="K593" s="137"/>
      <c r="L593" s="139"/>
      <c r="M593" s="139"/>
      <c r="N593" s="129"/>
      <c r="O593" s="137"/>
      <c r="P593" s="137"/>
      <c r="Q593" s="137"/>
      <c r="R593" s="129"/>
      <c r="S593" s="129"/>
      <c r="T593" s="129"/>
      <c r="U593" s="129"/>
      <c r="V593" s="129"/>
      <c r="W593" s="129"/>
      <c r="X593" s="129"/>
      <c r="Y593" s="129"/>
      <c r="Z593" s="128"/>
      <c r="AA593" s="128"/>
      <c r="AB593" s="128"/>
      <c r="AC593" s="128"/>
    </row>
    <row r="594" ht="14.25" customHeight="1">
      <c r="A594" s="129"/>
      <c r="B594" s="139"/>
      <c r="C594" s="129"/>
      <c r="D594" s="137"/>
      <c r="E594" s="138"/>
      <c r="F594" s="129"/>
      <c r="G594" s="137"/>
      <c r="H594" s="129"/>
      <c r="I594" s="137"/>
      <c r="J594" s="137"/>
      <c r="K594" s="137"/>
      <c r="L594" s="139"/>
      <c r="M594" s="139"/>
      <c r="N594" s="129"/>
      <c r="O594" s="137"/>
      <c r="P594" s="137"/>
      <c r="Q594" s="137"/>
      <c r="R594" s="129"/>
      <c r="S594" s="129"/>
      <c r="T594" s="129"/>
      <c r="U594" s="129"/>
      <c r="V594" s="129"/>
      <c r="W594" s="129"/>
      <c r="X594" s="129"/>
      <c r="Y594" s="129"/>
      <c r="Z594" s="128"/>
      <c r="AA594" s="128"/>
      <c r="AB594" s="128"/>
      <c r="AC594" s="128"/>
    </row>
    <row r="595" ht="14.25" customHeight="1">
      <c r="A595" s="129"/>
      <c r="B595" s="139"/>
      <c r="C595" s="129"/>
      <c r="D595" s="137"/>
      <c r="E595" s="138"/>
      <c r="F595" s="129"/>
      <c r="G595" s="137"/>
      <c r="H595" s="129"/>
      <c r="I595" s="137"/>
      <c r="J595" s="137"/>
      <c r="K595" s="137"/>
      <c r="L595" s="139"/>
      <c r="M595" s="139"/>
      <c r="N595" s="129"/>
      <c r="O595" s="137"/>
      <c r="P595" s="137"/>
      <c r="Q595" s="137"/>
      <c r="R595" s="129"/>
      <c r="S595" s="129"/>
      <c r="T595" s="129"/>
      <c r="U595" s="129"/>
      <c r="V595" s="129"/>
      <c r="W595" s="129"/>
      <c r="X595" s="129"/>
      <c r="Y595" s="129"/>
      <c r="Z595" s="128"/>
      <c r="AA595" s="128"/>
      <c r="AB595" s="128"/>
      <c r="AC595" s="128"/>
    </row>
    <row r="596" ht="14.25" customHeight="1">
      <c r="A596" s="129"/>
      <c r="B596" s="139"/>
      <c r="C596" s="129"/>
      <c r="D596" s="137"/>
      <c r="E596" s="138"/>
      <c r="F596" s="129"/>
      <c r="G596" s="137"/>
      <c r="H596" s="129"/>
      <c r="I596" s="137"/>
      <c r="J596" s="137"/>
      <c r="K596" s="137"/>
      <c r="L596" s="139"/>
      <c r="M596" s="139"/>
      <c r="N596" s="129"/>
      <c r="O596" s="137"/>
      <c r="P596" s="137"/>
      <c r="Q596" s="137"/>
      <c r="R596" s="129"/>
      <c r="S596" s="129"/>
      <c r="T596" s="129"/>
      <c r="U596" s="129"/>
      <c r="V596" s="129"/>
      <c r="W596" s="129"/>
      <c r="X596" s="129"/>
      <c r="Y596" s="129"/>
      <c r="Z596" s="128"/>
      <c r="AA596" s="128"/>
      <c r="AB596" s="128"/>
      <c r="AC596" s="128"/>
    </row>
    <row r="597" ht="14.25" customHeight="1">
      <c r="A597" s="129"/>
      <c r="B597" s="139"/>
      <c r="C597" s="129"/>
      <c r="D597" s="137"/>
      <c r="E597" s="138"/>
      <c r="F597" s="129"/>
      <c r="G597" s="137"/>
      <c r="H597" s="129"/>
      <c r="I597" s="137"/>
      <c r="J597" s="137"/>
      <c r="K597" s="137"/>
      <c r="L597" s="139"/>
      <c r="M597" s="139"/>
      <c r="N597" s="129"/>
      <c r="O597" s="137"/>
      <c r="P597" s="137"/>
      <c r="Q597" s="137"/>
      <c r="R597" s="129"/>
      <c r="S597" s="129"/>
      <c r="T597" s="129"/>
      <c r="U597" s="129"/>
      <c r="V597" s="129"/>
      <c r="W597" s="129"/>
      <c r="X597" s="129"/>
      <c r="Y597" s="129"/>
      <c r="Z597" s="128"/>
      <c r="AA597" s="128"/>
      <c r="AB597" s="128"/>
      <c r="AC597" s="128"/>
    </row>
    <row r="598" ht="14.25" customHeight="1">
      <c r="A598" s="129"/>
      <c r="B598" s="139"/>
      <c r="C598" s="129"/>
      <c r="D598" s="137"/>
      <c r="E598" s="138"/>
      <c r="F598" s="129"/>
      <c r="G598" s="137"/>
      <c r="H598" s="129"/>
      <c r="I598" s="137"/>
      <c r="J598" s="137"/>
      <c r="K598" s="137"/>
      <c r="L598" s="139"/>
      <c r="M598" s="139"/>
      <c r="N598" s="129"/>
      <c r="O598" s="137"/>
      <c r="P598" s="137"/>
      <c r="Q598" s="137"/>
      <c r="R598" s="129"/>
      <c r="S598" s="129"/>
      <c r="T598" s="129"/>
      <c r="U598" s="129"/>
      <c r="V598" s="129"/>
      <c r="W598" s="129"/>
      <c r="X598" s="129"/>
      <c r="Y598" s="129"/>
      <c r="Z598" s="128"/>
      <c r="AA598" s="128"/>
      <c r="AB598" s="128"/>
      <c r="AC598" s="128"/>
    </row>
    <row r="599" ht="14.25" customHeight="1">
      <c r="A599" s="129"/>
      <c r="B599" s="139"/>
      <c r="C599" s="129"/>
      <c r="D599" s="137"/>
      <c r="E599" s="138"/>
      <c r="F599" s="129"/>
      <c r="G599" s="137"/>
      <c r="H599" s="129"/>
      <c r="I599" s="137"/>
      <c r="J599" s="137"/>
      <c r="K599" s="137"/>
      <c r="L599" s="139"/>
      <c r="M599" s="139"/>
      <c r="N599" s="129"/>
      <c r="O599" s="137"/>
      <c r="P599" s="137"/>
      <c r="Q599" s="137"/>
      <c r="R599" s="129"/>
      <c r="S599" s="129"/>
      <c r="T599" s="129"/>
      <c r="U599" s="129"/>
      <c r="V599" s="129"/>
      <c r="W599" s="129"/>
      <c r="X599" s="129"/>
      <c r="Y599" s="129"/>
      <c r="Z599" s="128"/>
      <c r="AA599" s="128"/>
      <c r="AB599" s="128"/>
      <c r="AC599" s="128"/>
    </row>
    <row r="600" ht="14.25" customHeight="1">
      <c r="A600" s="129"/>
      <c r="B600" s="139"/>
      <c r="C600" s="129"/>
      <c r="D600" s="137"/>
      <c r="E600" s="138"/>
      <c r="F600" s="129"/>
      <c r="G600" s="137"/>
      <c r="H600" s="129"/>
      <c r="I600" s="137"/>
      <c r="J600" s="137"/>
      <c r="K600" s="137"/>
      <c r="L600" s="139"/>
      <c r="M600" s="139"/>
      <c r="N600" s="129"/>
      <c r="O600" s="137"/>
      <c r="P600" s="137"/>
      <c r="Q600" s="137"/>
      <c r="R600" s="129"/>
      <c r="S600" s="129"/>
      <c r="T600" s="129"/>
      <c r="U600" s="129"/>
      <c r="V600" s="129"/>
      <c r="W600" s="129"/>
      <c r="X600" s="129"/>
      <c r="Y600" s="129"/>
      <c r="Z600" s="128"/>
      <c r="AA600" s="128"/>
      <c r="AB600" s="128"/>
      <c r="AC600" s="128"/>
    </row>
    <row r="601" ht="14.25" customHeight="1">
      <c r="A601" s="129"/>
      <c r="B601" s="139"/>
      <c r="C601" s="129"/>
      <c r="D601" s="137"/>
      <c r="E601" s="138"/>
      <c r="F601" s="129"/>
      <c r="G601" s="137"/>
      <c r="H601" s="129"/>
      <c r="I601" s="137"/>
      <c r="J601" s="137"/>
      <c r="K601" s="137"/>
      <c r="L601" s="139"/>
      <c r="M601" s="139"/>
      <c r="N601" s="129"/>
      <c r="O601" s="137"/>
      <c r="P601" s="137"/>
      <c r="Q601" s="137"/>
      <c r="R601" s="129"/>
      <c r="S601" s="129"/>
      <c r="T601" s="129"/>
      <c r="U601" s="129"/>
      <c r="V601" s="129"/>
      <c r="W601" s="129"/>
      <c r="X601" s="129"/>
      <c r="Y601" s="129"/>
      <c r="Z601" s="128"/>
      <c r="AA601" s="128"/>
      <c r="AB601" s="128"/>
      <c r="AC601" s="128"/>
    </row>
    <row r="602" ht="14.25" customHeight="1">
      <c r="A602" s="129"/>
      <c r="B602" s="139"/>
      <c r="C602" s="129"/>
      <c r="D602" s="137"/>
      <c r="E602" s="138"/>
      <c r="F602" s="129"/>
      <c r="G602" s="137"/>
      <c r="H602" s="129"/>
      <c r="I602" s="137"/>
      <c r="J602" s="137"/>
      <c r="K602" s="137"/>
      <c r="L602" s="139"/>
      <c r="M602" s="139"/>
      <c r="N602" s="129"/>
      <c r="O602" s="137"/>
      <c r="P602" s="137"/>
      <c r="Q602" s="137"/>
      <c r="R602" s="129"/>
      <c r="S602" s="129"/>
      <c r="T602" s="129"/>
      <c r="U602" s="129"/>
      <c r="V602" s="129"/>
      <c r="W602" s="129"/>
      <c r="X602" s="129"/>
      <c r="Y602" s="129"/>
      <c r="Z602" s="128"/>
      <c r="AA602" s="128"/>
      <c r="AB602" s="128"/>
      <c r="AC602" s="128"/>
    </row>
    <row r="603" ht="14.25" customHeight="1">
      <c r="A603" s="129"/>
      <c r="B603" s="139"/>
      <c r="C603" s="129"/>
      <c r="D603" s="137"/>
      <c r="E603" s="138"/>
      <c r="F603" s="129"/>
      <c r="G603" s="137"/>
      <c r="H603" s="129"/>
      <c r="I603" s="137"/>
      <c r="J603" s="137"/>
      <c r="K603" s="137"/>
      <c r="L603" s="139"/>
      <c r="M603" s="139"/>
      <c r="N603" s="129"/>
      <c r="O603" s="137"/>
      <c r="P603" s="137"/>
      <c r="Q603" s="137"/>
      <c r="R603" s="129"/>
      <c r="S603" s="129"/>
      <c r="T603" s="129"/>
      <c r="U603" s="129"/>
      <c r="V603" s="129"/>
      <c r="W603" s="129"/>
      <c r="X603" s="129"/>
      <c r="Y603" s="129"/>
      <c r="Z603" s="128"/>
      <c r="AA603" s="128"/>
      <c r="AB603" s="128"/>
      <c r="AC603" s="128"/>
    </row>
    <row r="604" ht="14.25" customHeight="1">
      <c r="A604" s="129"/>
      <c r="B604" s="139"/>
      <c r="C604" s="129"/>
      <c r="D604" s="137"/>
      <c r="E604" s="138"/>
      <c r="F604" s="129"/>
      <c r="G604" s="137"/>
      <c r="H604" s="129"/>
      <c r="I604" s="137"/>
      <c r="J604" s="137"/>
      <c r="K604" s="137"/>
      <c r="L604" s="139"/>
      <c r="M604" s="139"/>
      <c r="N604" s="129"/>
      <c r="O604" s="137"/>
      <c r="P604" s="137"/>
      <c r="Q604" s="137"/>
      <c r="R604" s="129"/>
      <c r="S604" s="129"/>
      <c r="T604" s="129"/>
      <c r="U604" s="129"/>
      <c r="V604" s="129"/>
      <c r="W604" s="129"/>
      <c r="X604" s="129"/>
      <c r="Y604" s="129"/>
      <c r="Z604" s="128"/>
      <c r="AA604" s="128"/>
      <c r="AB604" s="128"/>
      <c r="AC604" s="128"/>
    </row>
    <row r="605" ht="14.25" customHeight="1">
      <c r="A605" s="129"/>
      <c r="B605" s="139"/>
      <c r="C605" s="129"/>
      <c r="D605" s="137"/>
      <c r="E605" s="138"/>
      <c r="F605" s="129"/>
      <c r="G605" s="137"/>
      <c r="H605" s="129"/>
      <c r="I605" s="137"/>
      <c r="J605" s="137"/>
      <c r="K605" s="137"/>
      <c r="L605" s="139"/>
      <c r="M605" s="139"/>
      <c r="N605" s="129"/>
      <c r="O605" s="137"/>
      <c r="P605" s="137"/>
      <c r="Q605" s="137"/>
      <c r="R605" s="129"/>
      <c r="S605" s="129"/>
      <c r="T605" s="129"/>
      <c r="U605" s="129"/>
      <c r="V605" s="129"/>
      <c r="W605" s="129"/>
      <c r="X605" s="129"/>
      <c r="Y605" s="129"/>
      <c r="Z605" s="128"/>
      <c r="AA605" s="128"/>
      <c r="AB605" s="128"/>
      <c r="AC605" s="128"/>
    </row>
    <row r="606" ht="14.25" customHeight="1">
      <c r="A606" s="129"/>
      <c r="B606" s="139"/>
      <c r="C606" s="129"/>
      <c r="D606" s="137"/>
      <c r="E606" s="138"/>
      <c r="F606" s="129"/>
      <c r="G606" s="137"/>
      <c r="H606" s="129"/>
      <c r="I606" s="137"/>
      <c r="J606" s="137"/>
      <c r="K606" s="137"/>
      <c r="L606" s="139"/>
      <c r="M606" s="139"/>
      <c r="N606" s="129"/>
      <c r="O606" s="137"/>
      <c r="P606" s="137"/>
      <c r="Q606" s="137"/>
      <c r="R606" s="129"/>
      <c r="S606" s="129"/>
      <c r="T606" s="129"/>
      <c r="U606" s="129"/>
      <c r="V606" s="129"/>
      <c r="W606" s="129"/>
      <c r="X606" s="129"/>
      <c r="Y606" s="129"/>
      <c r="Z606" s="128"/>
      <c r="AA606" s="128"/>
      <c r="AB606" s="128"/>
      <c r="AC606" s="128"/>
    </row>
    <row r="607" ht="14.25" customHeight="1">
      <c r="A607" s="129"/>
      <c r="B607" s="139"/>
      <c r="C607" s="129"/>
      <c r="D607" s="137"/>
      <c r="E607" s="138"/>
      <c r="F607" s="129"/>
      <c r="G607" s="137"/>
      <c r="H607" s="129"/>
      <c r="I607" s="137"/>
      <c r="J607" s="137"/>
      <c r="K607" s="137"/>
      <c r="L607" s="139"/>
      <c r="M607" s="139"/>
      <c r="N607" s="129"/>
      <c r="O607" s="137"/>
      <c r="P607" s="137"/>
      <c r="Q607" s="137"/>
      <c r="R607" s="129"/>
      <c r="S607" s="129"/>
      <c r="T607" s="129"/>
      <c r="U607" s="129"/>
      <c r="V607" s="129"/>
      <c r="W607" s="129"/>
      <c r="X607" s="129"/>
      <c r="Y607" s="129"/>
      <c r="Z607" s="128"/>
      <c r="AA607" s="128"/>
      <c r="AB607" s="128"/>
      <c r="AC607" s="128"/>
    </row>
    <row r="608" ht="14.25" customHeight="1">
      <c r="A608" s="129"/>
      <c r="B608" s="139"/>
      <c r="C608" s="129"/>
      <c r="D608" s="137"/>
      <c r="E608" s="138"/>
      <c r="F608" s="129"/>
      <c r="G608" s="137"/>
      <c r="H608" s="129"/>
      <c r="I608" s="137"/>
      <c r="J608" s="137"/>
      <c r="K608" s="137"/>
      <c r="L608" s="139"/>
      <c r="M608" s="139"/>
      <c r="N608" s="129"/>
      <c r="O608" s="137"/>
      <c r="P608" s="137"/>
      <c r="Q608" s="137"/>
      <c r="R608" s="129"/>
      <c r="S608" s="129"/>
      <c r="T608" s="129"/>
      <c r="U608" s="129"/>
      <c r="V608" s="129"/>
      <c r="W608" s="129"/>
      <c r="X608" s="129"/>
      <c r="Y608" s="129"/>
      <c r="Z608" s="128"/>
      <c r="AA608" s="128"/>
      <c r="AB608" s="128"/>
      <c r="AC608" s="128"/>
    </row>
    <row r="609" ht="14.25" customHeight="1">
      <c r="A609" s="129"/>
      <c r="B609" s="139"/>
      <c r="C609" s="129"/>
      <c r="D609" s="137"/>
      <c r="E609" s="138"/>
      <c r="F609" s="129"/>
      <c r="G609" s="137"/>
      <c r="H609" s="129"/>
      <c r="I609" s="137"/>
      <c r="J609" s="137"/>
      <c r="K609" s="137"/>
      <c r="L609" s="139"/>
      <c r="M609" s="139"/>
      <c r="N609" s="129"/>
      <c r="O609" s="137"/>
      <c r="P609" s="137"/>
      <c r="Q609" s="137"/>
      <c r="R609" s="129"/>
      <c r="S609" s="129"/>
      <c r="T609" s="129"/>
      <c r="U609" s="129"/>
      <c r="V609" s="129"/>
      <c r="W609" s="129"/>
      <c r="X609" s="129"/>
      <c r="Y609" s="129"/>
      <c r="Z609" s="128"/>
      <c r="AA609" s="128"/>
      <c r="AB609" s="128"/>
      <c r="AC609" s="128"/>
    </row>
    <row r="610" ht="14.25" customHeight="1">
      <c r="A610" s="129"/>
      <c r="B610" s="139"/>
      <c r="C610" s="129"/>
      <c r="D610" s="137"/>
      <c r="E610" s="138"/>
      <c r="F610" s="129"/>
      <c r="G610" s="137"/>
      <c r="H610" s="129"/>
      <c r="I610" s="137"/>
      <c r="J610" s="137"/>
      <c r="K610" s="137"/>
      <c r="L610" s="139"/>
      <c r="M610" s="139"/>
      <c r="N610" s="129"/>
      <c r="O610" s="137"/>
      <c r="P610" s="137"/>
      <c r="Q610" s="137"/>
      <c r="R610" s="129"/>
      <c r="S610" s="129"/>
      <c r="T610" s="129"/>
      <c r="U610" s="129"/>
      <c r="V610" s="129"/>
      <c r="W610" s="129"/>
      <c r="X610" s="129"/>
      <c r="Y610" s="129"/>
      <c r="Z610" s="128"/>
      <c r="AA610" s="128"/>
      <c r="AB610" s="128"/>
      <c r="AC610" s="128"/>
    </row>
    <row r="611" ht="14.25" customHeight="1">
      <c r="A611" s="129"/>
      <c r="B611" s="139"/>
      <c r="C611" s="129"/>
      <c r="D611" s="137"/>
      <c r="E611" s="138"/>
      <c r="F611" s="129"/>
      <c r="G611" s="137"/>
      <c r="H611" s="129"/>
      <c r="I611" s="137"/>
      <c r="J611" s="137"/>
      <c r="K611" s="137"/>
      <c r="L611" s="139"/>
      <c r="M611" s="139"/>
      <c r="N611" s="129"/>
      <c r="O611" s="137"/>
      <c r="P611" s="137"/>
      <c r="Q611" s="137"/>
      <c r="R611" s="129"/>
      <c r="S611" s="129"/>
      <c r="T611" s="129"/>
      <c r="U611" s="129"/>
      <c r="V611" s="129"/>
      <c r="W611" s="129"/>
      <c r="X611" s="129"/>
      <c r="Y611" s="129"/>
      <c r="Z611" s="128"/>
      <c r="AA611" s="128"/>
      <c r="AB611" s="128"/>
      <c r="AC611" s="128"/>
    </row>
    <row r="612" ht="14.25" customHeight="1">
      <c r="A612" s="129"/>
      <c r="B612" s="139"/>
      <c r="C612" s="129"/>
      <c r="D612" s="137"/>
      <c r="E612" s="138"/>
      <c r="F612" s="129"/>
      <c r="G612" s="137"/>
      <c r="H612" s="129"/>
      <c r="I612" s="137"/>
      <c r="J612" s="137"/>
      <c r="K612" s="137"/>
      <c r="L612" s="139"/>
      <c r="M612" s="139"/>
      <c r="N612" s="129"/>
      <c r="O612" s="137"/>
      <c r="P612" s="137"/>
      <c r="Q612" s="137"/>
      <c r="R612" s="129"/>
      <c r="S612" s="129"/>
      <c r="T612" s="129"/>
      <c r="U612" s="129"/>
      <c r="V612" s="129"/>
      <c r="W612" s="129"/>
      <c r="X612" s="129"/>
      <c r="Y612" s="129"/>
      <c r="Z612" s="128"/>
      <c r="AA612" s="128"/>
      <c r="AB612" s="128"/>
      <c r="AC612" s="128"/>
    </row>
    <row r="613" ht="14.25" customHeight="1">
      <c r="A613" s="129"/>
      <c r="B613" s="139"/>
      <c r="C613" s="129"/>
      <c r="D613" s="137"/>
      <c r="E613" s="138"/>
      <c r="F613" s="129"/>
      <c r="G613" s="137"/>
      <c r="H613" s="129"/>
      <c r="I613" s="137"/>
      <c r="J613" s="137"/>
      <c r="K613" s="137"/>
      <c r="L613" s="139"/>
      <c r="M613" s="139"/>
      <c r="N613" s="129"/>
      <c r="O613" s="137"/>
      <c r="P613" s="137"/>
      <c r="Q613" s="137"/>
      <c r="R613" s="129"/>
      <c r="S613" s="129"/>
      <c r="T613" s="129"/>
      <c r="U613" s="129"/>
      <c r="V613" s="129"/>
      <c r="W613" s="129"/>
      <c r="X613" s="129"/>
      <c r="Y613" s="129"/>
      <c r="Z613" s="128"/>
      <c r="AA613" s="128"/>
      <c r="AB613" s="128"/>
      <c r="AC613" s="128"/>
    </row>
    <row r="614" ht="14.25" customHeight="1">
      <c r="A614" s="129"/>
      <c r="B614" s="139"/>
      <c r="C614" s="129"/>
      <c r="D614" s="137"/>
      <c r="E614" s="138"/>
      <c r="F614" s="129"/>
      <c r="G614" s="137"/>
      <c r="H614" s="129"/>
      <c r="I614" s="137"/>
      <c r="J614" s="137"/>
      <c r="K614" s="137"/>
      <c r="L614" s="139"/>
      <c r="M614" s="139"/>
      <c r="N614" s="129"/>
      <c r="O614" s="137"/>
      <c r="P614" s="137"/>
      <c r="Q614" s="137"/>
      <c r="R614" s="129"/>
      <c r="S614" s="129"/>
      <c r="T614" s="129"/>
      <c r="U614" s="129"/>
      <c r="V614" s="129"/>
      <c r="W614" s="129"/>
      <c r="X614" s="129"/>
      <c r="Y614" s="129"/>
      <c r="Z614" s="128"/>
      <c r="AA614" s="128"/>
      <c r="AB614" s="128"/>
      <c r="AC614" s="128"/>
    </row>
    <row r="615" ht="14.25" customHeight="1">
      <c r="A615" s="129"/>
      <c r="B615" s="139"/>
      <c r="C615" s="129"/>
      <c r="D615" s="137"/>
      <c r="E615" s="138"/>
      <c r="F615" s="129"/>
      <c r="G615" s="137"/>
      <c r="H615" s="129"/>
      <c r="I615" s="137"/>
      <c r="J615" s="137"/>
      <c r="K615" s="137"/>
      <c r="L615" s="139"/>
      <c r="M615" s="139"/>
      <c r="N615" s="129"/>
      <c r="O615" s="137"/>
      <c r="P615" s="137"/>
      <c r="Q615" s="137"/>
      <c r="R615" s="129"/>
      <c r="S615" s="129"/>
      <c r="T615" s="129"/>
      <c r="U615" s="129"/>
      <c r="V615" s="129"/>
      <c r="W615" s="129"/>
      <c r="X615" s="129"/>
      <c r="Y615" s="129"/>
      <c r="Z615" s="128"/>
      <c r="AA615" s="128"/>
      <c r="AB615" s="128"/>
      <c r="AC615" s="128"/>
    </row>
    <row r="616" ht="14.25" customHeight="1">
      <c r="A616" s="129"/>
      <c r="B616" s="139"/>
      <c r="C616" s="129"/>
      <c r="D616" s="137"/>
      <c r="E616" s="138"/>
      <c r="F616" s="129"/>
      <c r="G616" s="137"/>
      <c r="H616" s="129"/>
      <c r="I616" s="137"/>
      <c r="J616" s="137"/>
      <c r="K616" s="137"/>
      <c r="L616" s="139"/>
      <c r="M616" s="139"/>
      <c r="N616" s="129"/>
      <c r="O616" s="137"/>
      <c r="P616" s="137"/>
      <c r="Q616" s="137"/>
      <c r="R616" s="129"/>
      <c r="S616" s="129"/>
      <c r="T616" s="129"/>
      <c r="U616" s="129"/>
      <c r="V616" s="129"/>
      <c r="W616" s="129"/>
      <c r="X616" s="129"/>
      <c r="Y616" s="129"/>
      <c r="Z616" s="128"/>
      <c r="AA616" s="128"/>
      <c r="AB616" s="128"/>
      <c r="AC616" s="128"/>
    </row>
    <row r="617" ht="14.25" customHeight="1">
      <c r="A617" s="129"/>
      <c r="B617" s="139"/>
      <c r="C617" s="129"/>
      <c r="D617" s="137"/>
      <c r="E617" s="138"/>
      <c r="F617" s="129"/>
      <c r="G617" s="137"/>
      <c r="H617" s="129"/>
      <c r="I617" s="137"/>
      <c r="J617" s="137"/>
      <c r="K617" s="137"/>
      <c r="L617" s="139"/>
      <c r="M617" s="139"/>
      <c r="N617" s="129"/>
      <c r="O617" s="137"/>
      <c r="P617" s="137"/>
      <c r="Q617" s="137"/>
      <c r="R617" s="129"/>
      <c r="S617" s="129"/>
      <c r="T617" s="129"/>
      <c r="U617" s="129"/>
      <c r="V617" s="129"/>
      <c r="W617" s="129"/>
      <c r="X617" s="129"/>
      <c r="Y617" s="129"/>
      <c r="Z617" s="128"/>
      <c r="AA617" s="128"/>
      <c r="AB617" s="128"/>
      <c r="AC617" s="128"/>
    </row>
    <row r="618" ht="14.25" customHeight="1">
      <c r="A618" s="129"/>
      <c r="B618" s="139"/>
      <c r="C618" s="129"/>
      <c r="D618" s="137"/>
      <c r="E618" s="138"/>
      <c r="F618" s="129"/>
      <c r="G618" s="137"/>
      <c r="H618" s="129"/>
      <c r="I618" s="137"/>
      <c r="J618" s="137"/>
      <c r="K618" s="137"/>
      <c r="L618" s="139"/>
      <c r="M618" s="139"/>
      <c r="N618" s="129"/>
      <c r="O618" s="137"/>
      <c r="P618" s="137"/>
      <c r="Q618" s="137"/>
      <c r="R618" s="129"/>
      <c r="S618" s="129"/>
      <c r="T618" s="129"/>
      <c r="U618" s="129"/>
      <c r="V618" s="129"/>
      <c r="W618" s="129"/>
      <c r="X618" s="129"/>
      <c r="Y618" s="129"/>
      <c r="Z618" s="128"/>
      <c r="AA618" s="128"/>
      <c r="AB618" s="128"/>
      <c r="AC618" s="128"/>
    </row>
    <row r="619" ht="14.25" customHeight="1">
      <c r="A619" s="129"/>
      <c r="B619" s="139"/>
      <c r="C619" s="129"/>
      <c r="D619" s="137"/>
      <c r="E619" s="138"/>
      <c r="F619" s="129"/>
      <c r="G619" s="137"/>
      <c r="H619" s="129"/>
      <c r="I619" s="137"/>
      <c r="J619" s="137"/>
      <c r="K619" s="137"/>
      <c r="L619" s="139"/>
      <c r="M619" s="139"/>
      <c r="N619" s="129"/>
      <c r="O619" s="137"/>
      <c r="P619" s="137"/>
      <c r="Q619" s="137"/>
      <c r="R619" s="129"/>
      <c r="S619" s="129"/>
      <c r="T619" s="129"/>
      <c r="U619" s="129"/>
      <c r="V619" s="129"/>
      <c r="W619" s="129"/>
      <c r="X619" s="129"/>
      <c r="Y619" s="129"/>
      <c r="Z619" s="128"/>
      <c r="AA619" s="128"/>
      <c r="AB619" s="128"/>
      <c r="AC619" s="128"/>
    </row>
    <row r="620" ht="14.25" customHeight="1">
      <c r="A620" s="129"/>
      <c r="B620" s="139"/>
      <c r="C620" s="129"/>
      <c r="D620" s="137"/>
      <c r="E620" s="138"/>
      <c r="F620" s="129"/>
      <c r="G620" s="137"/>
      <c r="H620" s="129"/>
      <c r="I620" s="137"/>
      <c r="J620" s="137"/>
      <c r="K620" s="137"/>
      <c r="L620" s="139"/>
      <c r="M620" s="139"/>
      <c r="N620" s="129"/>
      <c r="O620" s="137"/>
      <c r="P620" s="137"/>
      <c r="Q620" s="137"/>
      <c r="R620" s="129"/>
      <c r="S620" s="129"/>
      <c r="T620" s="129"/>
      <c r="U620" s="129"/>
      <c r="V620" s="129"/>
      <c r="W620" s="129"/>
      <c r="X620" s="129"/>
      <c r="Y620" s="129"/>
      <c r="Z620" s="128"/>
      <c r="AA620" s="128"/>
      <c r="AB620" s="128"/>
      <c r="AC620" s="128"/>
    </row>
    <row r="621" ht="14.25" customHeight="1">
      <c r="A621" s="129"/>
      <c r="B621" s="139"/>
      <c r="C621" s="129"/>
      <c r="D621" s="137"/>
      <c r="E621" s="138"/>
      <c r="F621" s="129"/>
      <c r="G621" s="137"/>
      <c r="H621" s="129"/>
      <c r="I621" s="137"/>
      <c r="J621" s="137"/>
      <c r="K621" s="137"/>
      <c r="L621" s="139"/>
      <c r="M621" s="139"/>
      <c r="N621" s="129"/>
      <c r="O621" s="137"/>
      <c r="P621" s="137"/>
      <c r="Q621" s="137"/>
      <c r="R621" s="129"/>
      <c r="S621" s="129"/>
      <c r="T621" s="129"/>
      <c r="U621" s="129"/>
      <c r="V621" s="129"/>
      <c r="W621" s="129"/>
      <c r="X621" s="129"/>
      <c r="Y621" s="129"/>
      <c r="Z621" s="128"/>
      <c r="AA621" s="128"/>
      <c r="AB621" s="128"/>
      <c r="AC621" s="128"/>
    </row>
    <row r="622" ht="14.25" customHeight="1">
      <c r="A622" s="129"/>
      <c r="B622" s="139"/>
      <c r="C622" s="129"/>
      <c r="D622" s="137"/>
      <c r="E622" s="138"/>
      <c r="F622" s="129"/>
      <c r="G622" s="137"/>
      <c r="H622" s="129"/>
      <c r="I622" s="137"/>
      <c r="J622" s="137"/>
      <c r="K622" s="137"/>
      <c r="L622" s="139"/>
      <c r="M622" s="139"/>
      <c r="N622" s="129"/>
      <c r="O622" s="137"/>
      <c r="P622" s="137"/>
      <c r="Q622" s="137"/>
      <c r="R622" s="129"/>
      <c r="S622" s="129"/>
      <c r="T622" s="129"/>
      <c r="U622" s="129"/>
      <c r="V622" s="129"/>
      <c r="W622" s="129"/>
      <c r="X622" s="129"/>
      <c r="Y622" s="129"/>
      <c r="Z622" s="128"/>
      <c r="AA622" s="128"/>
      <c r="AB622" s="128"/>
      <c r="AC622" s="128"/>
    </row>
    <row r="623" ht="14.25" customHeight="1">
      <c r="A623" s="129"/>
      <c r="B623" s="139"/>
      <c r="C623" s="129"/>
      <c r="D623" s="137"/>
      <c r="E623" s="138"/>
      <c r="F623" s="129"/>
      <c r="G623" s="137"/>
      <c r="H623" s="129"/>
      <c r="I623" s="137"/>
      <c r="J623" s="137"/>
      <c r="K623" s="137"/>
      <c r="L623" s="139"/>
      <c r="M623" s="139"/>
      <c r="N623" s="129"/>
      <c r="O623" s="137"/>
      <c r="P623" s="137"/>
      <c r="Q623" s="137"/>
      <c r="R623" s="129"/>
      <c r="S623" s="129"/>
      <c r="T623" s="129"/>
      <c r="U623" s="129"/>
      <c r="V623" s="129"/>
      <c r="W623" s="129"/>
      <c r="X623" s="129"/>
      <c r="Y623" s="129"/>
      <c r="Z623" s="128"/>
      <c r="AA623" s="128"/>
      <c r="AB623" s="128"/>
      <c r="AC623" s="128"/>
    </row>
    <row r="624" ht="14.25" customHeight="1">
      <c r="A624" s="129"/>
      <c r="B624" s="139"/>
      <c r="C624" s="129"/>
      <c r="D624" s="137"/>
      <c r="E624" s="138"/>
      <c r="F624" s="129"/>
      <c r="G624" s="137"/>
      <c r="H624" s="129"/>
      <c r="I624" s="137"/>
      <c r="J624" s="137"/>
      <c r="K624" s="137"/>
      <c r="L624" s="139"/>
      <c r="M624" s="139"/>
      <c r="N624" s="129"/>
      <c r="O624" s="137"/>
      <c r="P624" s="137"/>
      <c r="Q624" s="137"/>
      <c r="R624" s="129"/>
      <c r="S624" s="129"/>
      <c r="T624" s="129"/>
      <c r="U624" s="129"/>
      <c r="V624" s="129"/>
      <c r="W624" s="129"/>
      <c r="X624" s="129"/>
      <c r="Y624" s="129"/>
      <c r="Z624" s="128"/>
      <c r="AA624" s="128"/>
      <c r="AB624" s="128"/>
      <c r="AC624" s="128"/>
    </row>
    <row r="625" ht="14.25" customHeight="1">
      <c r="A625" s="129"/>
      <c r="B625" s="139"/>
      <c r="C625" s="129"/>
      <c r="D625" s="137"/>
      <c r="E625" s="138"/>
      <c r="F625" s="129"/>
      <c r="G625" s="137"/>
      <c r="H625" s="129"/>
      <c r="I625" s="137"/>
      <c r="J625" s="137"/>
      <c r="K625" s="137"/>
      <c r="L625" s="139"/>
      <c r="M625" s="139"/>
      <c r="N625" s="129"/>
      <c r="O625" s="137"/>
      <c r="P625" s="137"/>
      <c r="Q625" s="137"/>
      <c r="R625" s="129"/>
      <c r="S625" s="129"/>
      <c r="T625" s="129"/>
      <c r="U625" s="129"/>
      <c r="V625" s="129"/>
      <c r="W625" s="129"/>
      <c r="X625" s="129"/>
      <c r="Y625" s="129"/>
      <c r="Z625" s="128"/>
      <c r="AA625" s="128"/>
      <c r="AB625" s="128"/>
      <c r="AC625" s="128"/>
    </row>
    <row r="626" ht="14.25" customHeight="1">
      <c r="A626" s="129"/>
      <c r="B626" s="139"/>
      <c r="C626" s="129"/>
      <c r="D626" s="137"/>
      <c r="E626" s="138"/>
      <c r="F626" s="129"/>
      <c r="G626" s="137"/>
      <c r="H626" s="129"/>
      <c r="I626" s="137"/>
      <c r="J626" s="137"/>
      <c r="K626" s="137"/>
      <c r="L626" s="139"/>
      <c r="M626" s="139"/>
      <c r="N626" s="129"/>
      <c r="O626" s="137"/>
      <c r="P626" s="137"/>
      <c r="Q626" s="137"/>
      <c r="R626" s="129"/>
      <c r="S626" s="129"/>
      <c r="T626" s="129"/>
      <c r="U626" s="129"/>
      <c r="V626" s="129"/>
      <c r="W626" s="129"/>
      <c r="X626" s="129"/>
      <c r="Y626" s="129"/>
      <c r="Z626" s="128"/>
      <c r="AA626" s="128"/>
      <c r="AB626" s="128"/>
      <c r="AC626" s="128"/>
    </row>
    <row r="627" ht="14.25" customHeight="1">
      <c r="A627" s="129"/>
      <c r="B627" s="139"/>
      <c r="C627" s="129"/>
      <c r="D627" s="137"/>
      <c r="E627" s="138"/>
      <c r="F627" s="129"/>
      <c r="G627" s="137"/>
      <c r="H627" s="129"/>
      <c r="I627" s="137"/>
      <c r="J627" s="137"/>
      <c r="K627" s="137"/>
      <c r="L627" s="139"/>
      <c r="M627" s="139"/>
      <c r="N627" s="129"/>
      <c r="O627" s="137"/>
      <c r="P627" s="137"/>
      <c r="Q627" s="137"/>
      <c r="R627" s="129"/>
      <c r="S627" s="129"/>
      <c r="T627" s="129"/>
      <c r="U627" s="129"/>
      <c r="V627" s="129"/>
      <c r="W627" s="129"/>
      <c r="X627" s="129"/>
      <c r="Y627" s="129"/>
      <c r="Z627" s="128"/>
      <c r="AA627" s="128"/>
      <c r="AB627" s="128"/>
      <c r="AC627" s="128"/>
    </row>
    <row r="628" ht="14.25" customHeight="1">
      <c r="A628" s="129"/>
      <c r="B628" s="139"/>
      <c r="C628" s="129"/>
      <c r="D628" s="137"/>
      <c r="E628" s="138"/>
      <c r="F628" s="129"/>
      <c r="G628" s="137"/>
      <c r="H628" s="129"/>
      <c r="I628" s="137"/>
      <c r="J628" s="137"/>
      <c r="K628" s="137"/>
      <c r="L628" s="139"/>
      <c r="M628" s="139"/>
      <c r="N628" s="129"/>
      <c r="O628" s="137"/>
      <c r="P628" s="137"/>
      <c r="Q628" s="137"/>
      <c r="R628" s="129"/>
      <c r="S628" s="129"/>
      <c r="T628" s="129"/>
      <c r="U628" s="129"/>
      <c r="V628" s="129"/>
      <c r="W628" s="129"/>
      <c r="X628" s="129"/>
      <c r="Y628" s="129"/>
      <c r="Z628" s="128"/>
      <c r="AA628" s="128"/>
      <c r="AB628" s="128"/>
      <c r="AC628" s="128"/>
    </row>
    <row r="629" ht="14.25" customHeight="1">
      <c r="A629" s="129"/>
      <c r="B629" s="139"/>
      <c r="C629" s="129"/>
      <c r="D629" s="137"/>
      <c r="E629" s="138"/>
      <c r="F629" s="129"/>
      <c r="G629" s="137"/>
      <c r="H629" s="129"/>
      <c r="I629" s="137"/>
      <c r="J629" s="137"/>
      <c r="K629" s="137"/>
      <c r="L629" s="139"/>
      <c r="M629" s="139"/>
      <c r="N629" s="129"/>
      <c r="O629" s="137"/>
      <c r="P629" s="137"/>
      <c r="Q629" s="137"/>
      <c r="R629" s="129"/>
      <c r="S629" s="129"/>
      <c r="T629" s="129"/>
      <c r="U629" s="129"/>
      <c r="V629" s="129"/>
      <c r="W629" s="129"/>
      <c r="X629" s="129"/>
      <c r="Y629" s="129"/>
      <c r="Z629" s="128"/>
      <c r="AA629" s="128"/>
      <c r="AB629" s="128"/>
      <c r="AC629" s="128"/>
    </row>
    <row r="630" ht="14.25" customHeight="1">
      <c r="A630" s="129"/>
      <c r="B630" s="139"/>
      <c r="C630" s="129"/>
      <c r="D630" s="137"/>
      <c r="E630" s="138"/>
      <c r="F630" s="129"/>
      <c r="G630" s="137"/>
      <c r="H630" s="129"/>
      <c r="I630" s="137"/>
      <c r="J630" s="137"/>
      <c r="K630" s="137"/>
      <c r="L630" s="139"/>
      <c r="M630" s="139"/>
      <c r="N630" s="129"/>
      <c r="O630" s="137"/>
      <c r="P630" s="137"/>
      <c r="Q630" s="137"/>
      <c r="R630" s="129"/>
      <c r="S630" s="129"/>
      <c r="T630" s="129"/>
      <c r="U630" s="129"/>
      <c r="V630" s="129"/>
      <c r="W630" s="129"/>
      <c r="X630" s="129"/>
      <c r="Y630" s="129"/>
      <c r="Z630" s="128"/>
      <c r="AA630" s="128"/>
      <c r="AB630" s="128"/>
      <c r="AC630" s="128"/>
    </row>
    <row r="631" ht="14.25" customHeight="1">
      <c r="A631" s="129"/>
      <c r="B631" s="139"/>
      <c r="C631" s="129"/>
      <c r="D631" s="137"/>
      <c r="E631" s="138"/>
      <c r="F631" s="129"/>
      <c r="G631" s="137"/>
      <c r="H631" s="129"/>
      <c r="I631" s="137"/>
      <c r="J631" s="137"/>
      <c r="K631" s="137"/>
      <c r="L631" s="139"/>
      <c r="M631" s="139"/>
      <c r="N631" s="129"/>
      <c r="O631" s="137"/>
      <c r="P631" s="137"/>
      <c r="Q631" s="137"/>
      <c r="R631" s="129"/>
      <c r="S631" s="129"/>
      <c r="T631" s="129"/>
      <c r="U631" s="129"/>
      <c r="V631" s="129"/>
      <c r="W631" s="129"/>
      <c r="X631" s="129"/>
      <c r="Y631" s="129"/>
      <c r="Z631" s="128"/>
      <c r="AA631" s="128"/>
      <c r="AB631" s="128"/>
      <c r="AC631" s="128"/>
    </row>
    <row r="632" ht="14.25" customHeight="1">
      <c r="A632" s="129"/>
      <c r="B632" s="139"/>
      <c r="C632" s="129"/>
      <c r="D632" s="137"/>
      <c r="E632" s="138"/>
      <c r="F632" s="129"/>
      <c r="G632" s="137"/>
      <c r="H632" s="129"/>
      <c r="I632" s="137"/>
      <c r="J632" s="137"/>
      <c r="K632" s="137"/>
      <c r="L632" s="139"/>
      <c r="M632" s="139"/>
      <c r="N632" s="129"/>
      <c r="O632" s="137"/>
      <c r="P632" s="137"/>
      <c r="Q632" s="137"/>
      <c r="R632" s="129"/>
      <c r="S632" s="129"/>
      <c r="T632" s="129"/>
      <c r="U632" s="129"/>
      <c r="V632" s="129"/>
      <c r="W632" s="129"/>
      <c r="X632" s="129"/>
      <c r="Y632" s="129"/>
      <c r="Z632" s="128"/>
      <c r="AA632" s="128"/>
      <c r="AB632" s="128"/>
      <c r="AC632" s="128"/>
    </row>
    <row r="633" ht="14.25" customHeight="1">
      <c r="A633" s="129"/>
      <c r="B633" s="139"/>
      <c r="C633" s="129"/>
      <c r="D633" s="137"/>
      <c r="E633" s="138"/>
      <c r="F633" s="129"/>
      <c r="G633" s="137"/>
      <c r="H633" s="129"/>
      <c r="I633" s="137"/>
      <c r="J633" s="137"/>
      <c r="K633" s="137"/>
      <c r="L633" s="139"/>
      <c r="M633" s="139"/>
      <c r="N633" s="129"/>
      <c r="O633" s="137"/>
      <c r="P633" s="137"/>
      <c r="Q633" s="137"/>
      <c r="R633" s="129"/>
      <c r="S633" s="129"/>
      <c r="T633" s="129"/>
      <c r="U633" s="129"/>
      <c r="V633" s="129"/>
      <c r="W633" s="129"/>
      <c r="X633" s="129"/>
      <c r="Y633" s="129"/>
      <c r="Z633" s="128"/>
      <c r="AA633" s="128"/>
      <c r="AB633" s="128"/>
      <c r="AC633" s="128"/>
    </row>
    <row r="634" ht="14.25" customHeight="1">
      <c r="A634" s="129"/>
      <c r="B634" s="139"/>
      <c r="C634" s="129"/>
      <c r="D634" s="137"/>
      <c r="E634" s="138"/>
      <c r="F634" s="129"/>
      <c r="G634" s="137"/>
      <c r="H634" s="129"/>
      <c r="I634" s="137"/>
      <c r="J634" s="137"/>
      <c r="K634" s="137"/>
      <c r="L634" s="139"/>
      <c r="M634" s="139"/>
      <c r="N634" s="129"/>
      <c r="O634" s="137"/>
      <c r="P634" s="137"/>
      <c r="Q634" s="137"/>
      <c r="R634" s="129"/>
      <c r="S634" s="129"/>
      <c r="T634" s="129"/>
      <c r="U634" s="129"/>
      <c r="V634" s="129"/>
      <c r="W634" s="129"/>
      <c r="X634" s="129"/>
      <c r="Y634" s="129"/>
      <c r="Z634" s="128"/>
      <c r="AA634" s="128"/>
      <c r="AB634" s="128"/>
      <c r="AC634" s="128"/>
    </row>
    <row r="635" ht="14.25" customHeight="1">
      <c r="A635" s="129"/>
      <c r="B635" s="139"/>
      <c r="C635" s="129"/>
      <c r="D635" s="137"/>
      <c r="E635" s="138"/>
      <c r="F635" s="129"/>
      <c r="G635" s="137"/>
      <c r="H635" s="129"/>
      <c r="I635" s="137"/>
      <c r="J635" s="137"/>
      <c r="K635" s="137"/>
      <c r="L635" s="139"/>
      <c r="M635" s="139"/>
      <c r="N635" s="129"/>
      <c r="O635" s="137"/>
      <c r="P635" s="137"/>
      <c r="Q635" s="137"/>
      <c r="R635" s="129"/>
      <c r="S635" s="129"/>
      <c r="T635" s="129"/>
      <c r="U635" s="129"/>
      <c r="V635" s="129"/>
      <c r="W635" s="129"/>
      <c r="X635" s="129"/>
      <c r="Y635" s="129"/>
      <c r="Z635" s="128"/>
      <c r="AA635" s="128"/>
      <c r="AB635" s="128"/>
      <c r="AC635" s="128"/>
    </row>
    <row r="636" ht="14.25" customHeight="1">
      <c r="A636" s="129"/>
      <c r="B636" s="139"/>
      <c r="C636" s="129"/>
      <c r="D636" s="137"/>
      <c r="E636" s="138"/>
      <c r="F636" s="129"/>
      <c r="G636" s="137"/>
      <c r="H636" s="129"/>
      <c r="I636" s="137"/>
      <c r="J636" s="137"/>
      <c r="K636" s="137"/>
      <c r="L636" s="139"/>
      <c r="M636" s="139"/>
      <c r="N636" s="129"/>
      <c r="O636" s="137"/>
      <c r="P636" s="137"/>
      <c r="Q636" s="137"/>
      <c r="R636" s="129"/>
      <c r="S636" s="129"/>
      <c r="T636" s="129"/>
      <c r="U636" s="129"/>
      <c r="V636" s="129"/>
      <c r="W636" s="129"/>
      <c r="X636" s="129"/>
      <c r="Y636" s="129"/>
      <c r="Z636" s="128"/>
      <c r="AA636" s="128"/>
      <c r="AB636" s="128"/>
      <c r="AC636" s="128"/>
    </row>
    <row r="637" ht="14.25" customHeight="1">
      <c r="A637" s="129"/>
      <c r="B637" s="139"/>
      <c r="C637" s="129"/>
      <c r="D637" s="137"/>
      <c r="E637" s="138"/>
      <c r="F637" s="129"/>
      <c r="G637" s="137"/>
      <c r="H637" s="129"/>
      <c r="I637" s="137"/>
      <c r="J637" s="137"/>
      <c r="K637" s="137"/>
      <c r="L637" s="139"/>
      <c r="M637" s="139"/>
      <c r="N637" s="129"/>
      <c r="O637" s="137"/>
      <c r="P637" s="137"/>
      <c r="Q637" s="137"/>
      <c r="R637" s="129"/>
      <c r="S637" s="129"/>
      <c r="T637" s="129"/>
      <c r="U637" s="129"/>
      <c r="V637" s="129"/>
      <c r="W637" s="129"/>
      <c r="X637" s="129"/>
      <c r="Y637" s="129"/>
      <c r="Z637" s="128"/>
      <c r="AA637" s="128"/>
      <c r="AB637" s="128"/>
      <c r="AC637" s="128"/>
    </row>
    <row r="638" ht="14.25" customHeight="1">
      <c r="A638" s="129"/>
      <c r="B638" s="139"/>
      <c r="C638" s="129"/>
      <c r="D638" s="137"/>
      <c r="E638" s="138"/>
      <c r="F638" s="129"/>
      <c r="G638" s="137"/>
      <c r="H638" s="129"/>
      <c r="I638" s="137"/>
      <c r="J638" s="137"/>
      <c r="K638" s="137"/>
      <c r="L638" s="139"/>
      <c r="M638" s="139"/>
      <c r="N638" s="129"/>
      <c r="O638" s="137"/>
      <c r="P638" s="137"/>
      <c r="Q638" s="137"/>
      <c r="R638" s="129"/>
      <c r="S638" s="129"/>
      <c r="T638" s="129"/>
      <c r="U638" s="129"/>
      <c r="V638" s="129"/>
      <c r="W638" s="129"/>
      <c r="X638" s="129"/>
      <c r="Y638" s="129"/>
      <c r="Z638" s="128"/>
      <c r="AA638" s="128"/>
      <c r="AB638" s="128"/>
      <c r="AC638" s="128"/>
    </row>
    <row r="639" ht="14.25" customHeight="1">
      <c r="A639" s="129"/>
      <c r="B639" s="139"/>
      <c r="C639" s="129"/>
      <c r="D639" s="137"/>
      <c r="E639" s="138"/>
      <c r="F639" s="129"/>
      <c r="G639" s="137"/>
      <c r="H639" s="129"/>
      <c r="I639" s="137"/>
      <c r="J639" s="137"/>
      <c r="K639" s="137"/>
      <c r="L639" s="139"/>
      <c r="M639" s="139"/>
      <c r="N639" s="129"/>
      <c r="O639" s="137"/>
      <c r="P639" s="137"/>
      <c r="Q639" s="137"/>
      <c r="R639" s="129"/>
      <c r="S639" s="129"/>
      <c r="T639" s="129"/>
      <c r="U639" s="129"/>
      <c r="V639" s="129"/>
      <c r="W639" s="129"/>
      <c r="X639" s="129"/>
      <c r="Y639" s="129"/>
      <c r="Z639" s="128"/>
      <c r="AA639" s="128"/>
      <c r="AB639" s="128"/>
      <c r="AC639" s="128"/>
    </row>
    <row r="640" ht="14.25" customHeight="1">
      <c r="A640" s="129"/>
      <c r="B640" s="139"/>
      <c r="C640" s="129"/>
      <c r="D640" s="137"/>
      <c r="E640" s="138"/>
      <c r="F640" s="129"/>
      <c r="G640" s="137"/>
      <c r="H640" s="129"/>
      <c r="I640" s="137"/>
      <c r="J640" s="137"/>
      <c r="K640" s="137"/>
      <c r="L640" s="139"/>
      <c r="M640" s="139"/>
      <c r="N640" s="129"/>
      <c r="O640" s="137"/>
      <c r="P640" s="137"/>
      <c r="Q640" s="137"/>
      <c r="R640" s="129"/>
      <c r="S640" s="129"/>
      <c r="T640" s="129"/>
      <c r="U640" s="129"/>
      <c r="V640" s="129"/>
      <c r="W640" s="129"/>
      <c r="X640" s="129"/>
      <c r="Y640" s="129"/>
      <c r="Z640" s="128"/>
      <c r="AA640" s="128"/>
      <c r="AB640" s="128"/>
      <c r="AC640" s="128"/>
    </row>
    <row r="641" ht="14.25" customHeight="1">
      <c r="A641" s="129"/>
      <c r="B641" s="139"/>
      <c r="C641" s="129"/>
      <c r="D641" s="137"/>
      <c r="E641" s="138"/>
      <c r="F641" s="129"/>
      <c r="G641" s="137"/>
      <c r="H641" s="129"/>
      <c r="I641" s="137"/>
      <c r="J641" s="137"/>
      <c r="K641" s="137"/>
      <c r="L641" s="139"/>
      <c r="M641" s="139"/>
      <c r="N641" s="129"/>
      <c r="O641" s="137"/>
      <c r="P641" s="137"/>
      <c r="Q641" s="137"/>
      <c r="R641" s="129"/>
      <c r="S641" s="129"/>
      <c r="T641" s="129"/>
      <c r="U641" s="129"/>
      <c r="V641" s="129"/>
      <c r="W641" s="129"/>
      <c r="X641" s="129"/>
      <c r="Y641" s="129"/>
      <c r="Z641" s="128"/>
      <c r="AA641" s="128"/>
      <c r="AB641" s="128"/>
      <c r="AC641" s="128"/>
    </row>
    <row r="642" ht="14.25" customHeight="1">
      <c r="A642" s="129"/>
      <c r="B642" s="139"/>
      <c r="C642" s="129"/>
      <c r="D642" s="137"/>
      <c r="E642" s="138"/>
      <c r="F642" s="129"/>
      <c r="G642" s="137"/>
      <c r="H642" s="129"/>
      <c r="I642" s="137"/>
      <c r="J642" s="137"/>
      <c r="K642" s="137"/>
      <c r="L642" s="139"/>
      <c r="M642" s="139"/>
      <c r="N642" s="129"/>
      <c r="O642" s="137"/>
      <c r="P642" s="137"/>
      <c r="Q642" s="137"/>
      <c r="R642" s="129"/>
      <c r="S642" s="129"/>
      <c r="T642" s="129"/>
      <c r="U642" s="129"/>
      <c r="V642" s="129"/>
      <c r="W642" s="129"/>
      <c r="X642" s="129"/>
      <c r="Y642" s="129"/>
      <c r="Z642" s="128"/>
      <c r="AA642" s="128"/>
      <c r="AB642" s="128"/>
      <c r="AC642" s="128"/>
    </row>
    <row r="643" ht="14.25" customHeight="1">
      <c r="A643" s="129"/>
      <c r="B643" s="139"/>
      <c r="C643" s="129"/>
      <c r="D643" s="137"/>
      <c r="E643" s="138"/>
      <c r="F643" s="129"/>
      <c r="G643" s="137"/>
      <c r="H643" s="129"/>
      <c r="I643" s="137"/>
      <c r="J643" s="137"/>
      <c r="K643" s="137"/>
      <c r="L643" s="139"/>
      <c r="M643" s="139"/>
      <c r="N643" s="129"/>
      <c r="O643" s="137"/>
      <c r="P643" s="137"/>
      <c r="Q643" s="137"/>
      <c r="R643" s="129"/>
      <c r="S643" s="129"/>
      <c r="T643" s="129"/>
      <c r="U643" s="129"/>
      <c r="V643" s="129"/>
      <c r="W643" s="129"/>
      <c r="X643" s="129"/>
      <c r="Y643" s="129"/>
      <c r="Z643" s="128"/>
      <c r="AA643" s="128"/>
      <c r="AB643" s="128"/>
      <c r="AC643" s="128"/>
    </row>
    <row r="644" ht="14.25" customHeight="1">
      <c r="A644" s="129"/>
      <c r="B644" s="139"/>
      <c r="C644" s="129"/>
      <c r="D644" s="137"/>
      <c r="E644" s="138"/>
      <c r="F644" s="129"/>
      <c r="G644" s="137"/>
      <c r="H644" s="129"/>
      <c r="I644" s="137"/>
      <c r="J644" s="137"/>
      <c r="K644" s="137"/>
      <c r="L644" s="139"/>
      <c r="M644" s="139"/>
      <c r="N644" s="129"/>
      <c r="O644" s="137"/>
      <c r="P644" s="137"/>
      <c r="Q644" s="137"/>
      <c r="R644" s="129"/>
      <c r="S644" s="129"/>
      <c r="T644" s="129"/>
      <c r="U644" s="129"/>
      <c r="V644" s="129"/>
      <c r="W644" s="129"/>
      <c r="X644" s="129"/>
      <c r="Y644" s="129"/>
      <c r="Z644" s="128"/>
      <c r="AA644" s="128"/>
      <c r="AB644" s="128"/>
      <c r="AC644" s="128"/>
    </row>
    <row r="645" ht="14.25" customHeight="1">
      <c r="A645" s="129"/>
      <c r="B645" s="139"/>
      <c r="C645" s="129"/>
      <c r="D645" s="137"/>
      <c r="E645" s="138"/>
      <c r="F645" s="129"/>
      <c r="G645" s="137"/>
      <c r="H645" s="129"/>
      <c r="I645" s="137"/>
      <c r="J645" s="137"/>
      <c r="K645" s="137"/>
      <c r="L645" s="139"/>
      <c r="M645" s="139"/>
      <c r="N645" s="129"/>
      <c r="O645" s="137"/>
      <c r="P645" s="137"/>
      <c r="Q645" s="137"/>
      <c r="R645" s="129"/>
      <c r="S645" s="129"/>
      <c r="T645" s="129"/>
      <c r="U645" s="129"/>
      <c r="V645" s="129"/>
      <c r="W645" s="129"/>
      <c r="X645" s="129"/>
      <c r="Y645" s="129"/>
      <c r="Z645" s="128"/>
      <c r="AA645" s="128"/>
      <c r="AB645" s="128"/>
      <c r="AC645" s="128"/>
    </row>
    <row r="646" ht="14.25" customHeight="1">
      <c r="A646" s="129"/>
      <c r="B646" s="139"/>
      <c r="C646" s="129"/>
      <c r="D646" s="137"/>
      <c r="E646" s="138"/>
      <c r="F646" s="129"/>
      <c r="G646" s="137"/>
      <c r="H646" s="129"/>
      <c r="I646" s="137"/>
      <c r="J646" s="137"/>
      <c r="K646" s="137"/>
      <c r="L646" s="139"/>
      <c r="M646" s="139"/>
      <c r="N646" s="129"/>
      <c r="O646" s="137"/>
      <c r="P646" s="137"/>
      <c r="Q646" s="137"/>
      <c r="R646" s="129"/>
      <c r="S646" s="129"/>
      <c r="T646" s="129"/>
      <c r="U646" s="129"/>
      <c r="V646" s="129"/>
      <c r="W646" s="129"/>
      <c r="X646" s="129"/>
      <c r="Y646" s="129"/>
      <c r="Z646" s="128"/>
      <c r="AA646" s="128"/>
      <c r="AB646" s="128"/>
      <c r="AC646" s="128"/>
    </row>
    <row r="647" ht="14.25" customHeight="1">
      <c r="A647" s="129"/>
      <c r="B647" s="139"/>
      <c r="C647" s="129"/>
      <c r="D647" s="137"/>
      <c r="E647" s="138"/>
      <c r="F647" s="129"/>
      <c r="G647" s="137"/>
      <c r="H647" s="129"/>
      <c r="I647" s="137"/>
      <c r="J647" s="137"/>
      <c r="K647" s="137"/>
      <c r="L647" s="139"/>
      <c r="M647" s="139"/>
      <c r="N647" s="129"/>
      <c r="O647" s="137"/>
      <c r="P647" s="137"/>
      <c r="Q647" s="137"/>
      <c r="R647" s="129"/>
      <c r="S647" s="129"/>
      <c r="T647" s="129"/>
      <c r="U647" s="129"/>
      <c r="V647" s="129"/>
      <c r="W647" s="129"/>
      <c r="X647" s="129"/>
      <c r="Y647" s="129"/>
      <c r="Z647" s="128"/>
      <c r="AA647" s="128"/>
      <c r="AB647" s="128"/>
      <c r="AC647" s="128"/>
    </row>
    <row r="648" ht="14.25" customHeight="1">
      <c r="A648" s="129"/>
      <c r="B648" s="139"/>
      <c r="C648" s="129"/>
      <c r="D648" s="137"/>
      <c r="E648" s="138"/>
      <c r="F648" s="129"/>
      <c r="G648" s="137"/>
      <c r="H648" s="129"/>
      <c r="I648" s="137"/>
      <c r="J648" s="137"/>
      <c r="K648" s="137"/>
      <c r="L648" s="139"/>
      <c r="M648" s="139"/>
      <c r="N648" s="129"/>
      <c r="O648" s="137"/>
      <c r="P648" s="137"/>
      <c r="Q648" s="137"/>
      <c r="R648" s="129"/>
      <c r="S648" s="129"/>
      <c r="T648" s="129"/>
      <c r="U648" s="129"/>
      <c r="V648" s="129"/>
      <c r="W648" s="129"/>
      <c r="X648" s="129"/>
      <c r="Y648" s="129"/>
      <c r="Z648" s="128"/>
      <c r="AA648" s="128"/>
      <c r="AB648" s="128"/>
      <c r="AC648" s="128"/>
    </row>
    <row r="649" ht="14.25" customHeight="1">
      <c r="A649" s="129"/>
      <c r="B649" s="139"/>
      <c r="C649" s="129"/>
      <c r="D649" s="137"/>
      <c r="E649" s="138"/>
      <c r="F649" s="129"/>
      <c r="G649" s="137"/>
      <c r="H649" s="129"/>
      <c r="I649" s="137"/>
      <c r="J649" s="137"/>
      <c r="K649" s="137"/>
      <c r="L649" s="139"/>
      <c r="M649" s="139"/>
      <c r="N649" s="129"/>
      <c r="O649" s="137"/>
      <c r="P649" s="137"/>
      <c r="Q649" s="137"/>
      <c r="R649" s="129"/>
      <c r="S649" s="129"/>
      <c r="T649" s="129"/>
      <c r="U649" s="129"/>
      <c r="V649" s="129"/>
      <c r="W649" s="129"/>
      <c r="X649" s="129"/>
      <c r="Y649" s="129"/>
      <c r="Z649" s="128"/>
      <c r="AA649" s="128"/>
      <c r="AB649" s="128"/>
      <c r="AC649" s="128"/>
    </row>
    <row r="650" ht="14.25" customHeight="1">
      <c r="A650" s="129"/>
      <c r="B650" s="139"/>
      <c r="C650" s="129"/>
      <c r="D650" s="137"/>
      <c r="E650" s="138"/>
      <c r="F650" s="129"/>
      <c r="G650" s="137"/>
      <c r="H650" s="129"/>
      <c r="I650" s="137"/>
      <c r="J650" s="137"/>
      <c r="K650" s="137"/>
      <c r="L650" s="139"/>
      <c r="M650" s="139"/>
      <c r="N650" s="129"/>
      <c r="O650" s="137"/>
      <c r="P650" s="137"/>
      <c r="Q650" s="137"/>
      <c r="R650" s="129"/>
      <c r="S650" s="129"/>
      <c r="T650" s="129"/>
      <c r="U650" s="129"/>
      <c r="V650" s="129"/>
      <c r="W650" s="129"/>
      <c r="X650" s="129"/>
      <c r="Y650" s="129"/>
      <c r="Z650" s="128"/>
      <c r="AA650" s="128"/>
      <c r="AB650" s="128"/>
      <c r="AC650" s="128"/>
    </row>
    <row r="651" ht="14.25" customHeight="1">
      <c r="A651" s="129"/>
      <c r="B651" s="139"/>
      <c r="C651" s="129"/>
      <c r="D651" s="137"/>
      <c r="E651" s="138"/>
      <c r="F651" s="129"/>
      <c r="G651" s="137"/>
      <c r="H651" s="129"/>
      <c r="I651" s="137"/>
      <c r="J651" s="137"/>
      <c r="K651" s="137"/>
      <c r="L651" s="139"/>
      <c r="M651" s="139"/>
      <c r="N651" s="129"/>
      <c r="O651" s="137"/>
      <c r="P651" s="137"/>
      <c r="Q651" s="137"/>
      <c r="R651" s="129"/>
      <c r="S651" s="129"/>
      <c r="T651" s="129"/>
      <c r="U651" s="129"/>
      <c r="V651" s="129"/>
      <c r="W651" s="129"/>
      <c r="X651" s="129"/>
      <c r="Y651" s="129"/>
      <c r="Z651" s="128"/>
      <c r="AA651" s="128"/>
      <c r="AB651" s="128"/>
      <c r="AC651" s="128"/>
    </row>
    <row r="652" ht="14.25" customHeight="1">
      <c r="A652" s="129"/>
      <c r="B652" s="139"/>
      <c r="C652" s="129"/>
      <c r="D652" s="137"/>
      <c r="E652" s="138"/>
      <c r="F652" s="129"/>
      <c r="G652" s="137"/>
      <c r="H652" s="129"/>
      <c r="I652" s="137"/>
      <c r="J652" s="137"/>
      <c r="K652" s="137"/>
      <c r="L652" s="139"/>
      <c r="M652" s="139"/>
      <c r="N652" s="129"/>
      <c r="O652" s="137"/>
      <c r="P652" s="137"/>
      <c r="Q652" s="137"/>
      <c r="R652" s="129"/>
      <c r="S652" s="129"/>
      <c r="T652" s="129"/>
      <c r="U652" s="129"/>
      <c r="V652" s="129"/>
      <c r="W652" s="129"/>
      <c r="X652" s="129"/>
      <c r="Y652" s="129"/>
      <c r="Z652" s="128"/>
      <c r="AA652" s="128"/>
      <c r="AB652" s="128"/>
      <c r="AC652" s="128"/>
    </row>
    <row r="653" ht="14.25" customHeight="1">
      <c r="A653" s="129"/>
      <c r="B653" s="139"/>
      <c r="C653" s="129"/>
      <c r="D653" s="137"/>
      <c r="E653" s="138"/>
      <c r="F653" s="129"/>
      <c r="G653" s="137"/>
      <c r="H653" s="129"/>
      <c r="I653" s="137"/>
      <c r="J653" s="137"/>
      <c r="K653" s="137"/>
      <c r="L653" s="139"/>
      <c r="M653" s="139"/>
      <c r="N653" s="129"/>
      <c r="O653" s="137"/>
      <c r="P653" s="137"/>
      <c r="Q653" s="137"/>
      <c r="R653" s="129"/>
      <c r="S653" s="129"/>
      <c r="T653" s="129"/>
      <c r="U653" s="129"/>
      <c r="V653" s="129"/>
      <c r="W653" s="129"/>
      <c r="X653" s="129"/>
      <c r="Y653" s="129"/>
      <c r="Z653" s="128"/>
      <c r="AA653" s="128"/>
      <c r="AB653" s="128"/>
      <c r="AC653" s="128"/>
    </row>
    <row r="654" ht="14.25" customHeight="1">
      <c r="A654" s="129"/>
      <c r="B654" s="139"/>
      <c r="C654" s="129"/>
      <c r="D654" s="137"/>
      <c r="E654" s="138"/>
      <c r="F654" s="129"/>
      <c r="G654" s="137"/>
      <c r="H654" s="129"/>
      <c r="I654" s="137"/>
      <c r="J654" s="137"/>
      <c r="K654" s="137"/>
      <c r="L654" s="139"/>
      <c r="M654" s="139"/>
      <c r="N654" s="129"/>
      <c r="O654" s="137"/>
      <c r="P654" s="137"/>
      <c r="Q654" s="137"/>
      <c r="R654" s="129"/>
      <c r="S654" s="129"/>
      <c r="T654" s="129"/>
      <c r="U654" s="129"/>
      <c r="V654" s="129"/>
      <c r="W654" s="129"/>
      <c r="X654" s="129"/>
      <c r="Y654" s="129"/>
      <c r="Z654" s="128"/>
      <c r="AA654" s="128"/>
      <c r="AB654" s="128"/>
      <c r="AC654" s="128"/>
    </row>
    <row r="655" ht="14.25" customHeight="1">
      <c r="A655" s="129"/>
      <c r="B655" s="139"/>
      <c r="C655" s="129"/>
      <c r="D655" s="137"/>
      <c r="E655" s="138"/>
      <c r="F655" s="129"/>
      <c r="G655" s="137"/>
      <c r="H655" s="129"/>
      <c r="I655" s="137"/>
      <c r="J655" s="137"/>
      <c r="K655" s="137"/>
      <c r="L655" s="139"/>
      <c r="M655" s="139"/>
      <c r="N655" s="129"/>
      <c r="O655" s="137"/>
      <c r="P655" s="137"/>
      <c r="Q655" s="137"/>
      <c r="R655" s="129"/>
      <c r="S655" s="129"/>
      <c r="T655" s="129"/>
      <c r="U655" s="129"/>
      <c r="V655" s="129"/>
      <c r="W655" s="129"/>
      <c r="X655" s="129"/>
      <c r="Y655" s="129"/>
      <c r="Z655" s="128"/>
      <c r="AA655" s="128"/>
      <c r="AB655" s="128"/>
      <c r="AC655" s="128"/>
    </row>
    <row r="656" ht="14.25" customHeight="1">
      <c r="A656" s="129"/>
      <c r="B656" s="139"/>
      <c r="C656" s="129"/>
      <c r="D656" s="137"/>
      <c r="E656" s="138"/>
      <c r="F656" s="129"/>
      <c r="G656" s="137"/>
      <c r="H656" s="129"/>
      <c r="I656" s="137"/>
      <c r="J656" s="137"/>
      <c r="K656" s="137"/>
      <c r="L656" s="139"/>
      <c r="M656" s="139"/>
      <c r="N656" s="129"/>
      <c r="O656" s="137"/>
      <c r="P656" s="137"/>
      <c r="Q656" s="137"/>
      <c r="R656" s="129"/>
      <c r="S656" s="129"/>
      <c r="T656" s="129"/>
      <c r="U656" s="129"/>
      <c r="V656" s="129"/>
      <c r="W656" s="129"/>
      <c r="X656" s="129"/>
      <c r="Y656" s="129"/>
      <c r="Z656" s="128"/>
      <c r="AA656" s="128"/>
      <c r="AB656" s="128"/>
      <c r="AC656" s="128"/>
    </row>
    <row r="657" ht="14.25" customHeight="1">
      <c r="A657" s="129"/>
      <c r="B657" s="139"/>
      <c r="C657" s="129"/>
      <c r="D657" s="137"/>
      <c r="E657" s="138"/>
      <c r="F657" s="129"/>
      <c r="G657" s="137"/>
      <c r="H657" s="129"/>
      <c r="I657" s="137"/>
      <c r="J657" s="137"/>
      <c r="K657" s="137"/>
      <c r="L657" s="139"/>
      <c r="M657" s="139"/>
      <c r="N657" s="129"/>
      <c r="O657" s="137"/>
      <c r="P657" s="137"/>
      <c r="Q657" s="137"/>
      <c r="R657" s="129"/>
      <c r="S657" s="129"/>
      <c r="T657" s="129"/>
      <c r="U657" s="129"/>
      <c r="V657" s="129"/>
      <c r="W657" s="129"/>
      <c r="X657" s="129"/>
      <c r="Y657" s="129"/>
      <c r="Z657" s="128"/>
      <c r="AA657" s="128"/>
      <c r="AB657" s="128"/>
      <c r="AC657" s="128"/>
    </row>
    <row r="658" ht="14.25" customHeight="1">
      <c r="A658" s="129"/>
      <c r="B658" s="139"/>
      <c r="C658" s="129"/>
      <c r="D658" s="137"/>
      <c r="E658" s="138"/>
      <c r="F658" s="129"/>
      <c r="G658" s="137"/>
      <c r="H658" s="129"/>
      <c r="I658" s="137"/>
      <c r="J658" s="137"/>
      <c r="K658" s="137"/>
      <c r="L658" s="139"/>
      <c r="M658" s="139"/>
      <c r="N658" s="129"/>
      <c r="O658" s="137"/>
      <c r="P658" s="137"/>
      <c r="Q658" s="137"/>
      <c r="R658" s="129"/>
      <c r="S658" s="129"/>
      <c r="T658" s="129"/>
      <c r="U658" s="129"/>
      <c r="V658" s="129"/>
      <c r="W658" s="129"/>
      <c r="X658" s="129"/>
      <c r="Y658" s="129"/>
      <c r="Z658" s="128"/>
      <c r="AA658" s="128"/>
      <c r="AB658" s="128"/>
      <c r="AC658" s="128"/>
    </row>
    <row r="659" ht="14.25" customHeight="1">
      <c r="A659" s="129"/>
      <c r="B659" s="139"/>
      <c r="C659" s="129"/>
      <c r="D659" s="137"/>
      <c r="E659" s="138"/>
      <c r="F659" s="129"/>
      <c r="G659" s="137"/>
      <c r="H659" s="129"/>
      <c r="I659" s="137"/>
      <c r="J659" s="137"/>
      <c r="K659" s="137"/>
      <c r="L659" s="139"/>
      <c r="M659" s="139"/>
      <c r="N659" s="129"/>
      <c r="O659" s="137"/>
      <c r="P659" s="137"/>
      <c r="Q659" s="137"/>
      <c r="R659" s="129"/>
      <c r="S659" s="129"/>
      <c r="T659" s="129"/>
      <c r="U659" s="129"/>
      <c r="V659" s="129"/>
      <c r="W659" s="129"/>
      <c r="X659" s="129"/>
      <c r="Y659" s="129"/>
      <c r="Z659" s="128"/>
      <c r="AA659" s="128"/>
      <c r="AB659" s="128"/>
      <c r="AC659" s="128"/>
    </row>
    <row r="660" ht="14.25" customHeight="1">
      <c r="A660" s="129"/>
      <c r="B660" s="139"/>
      <c r="C660" s="129"/>
      <c r="D660" s="137"/>
      <c r="E660" s="138"/>
      <c r="F660" s="129"/>
      <c r="G660" s="137"/>
      <c r="H660" s="129"/>
      <c r="I660" s="137"/>
      <c r="J660" s="137"/>
      <c r="K660" s="137"/>
      <c r="L660" s="139"/>
      <c r="M660" s="139"/>
      <c r="N660" s="129"/>
      <c r="O660" s="137"/>
      <c r="P660" s="137"/>
      <c r="Q660" s="137"/>
      <c r="R660" s="129"/>
      <c r="S660" s="129"/>
      <c r="T660" s="129"/>
      <c r="U660" s="129"/>
      <c r="V660" s="129"/>
      <c r="W660" s="129"/>
      <c r="X660" s="129"/>
      <c r="Y660" s="129"/>
      <c r="Z660" s="128"/>
      <c r="AA660" s="128"/>
      <c r="AB660" s="128"/>
      <c r="AC660" s="128"/>
    </row>
    <row r="661" ht="14.25" customHeight="1">
      <c r="A661" s="129"/>
      <c r="B661" s="139"/>
      <c r="C661" s="129"/>
      <c r="D661" s="137"/>
      <c r="E661" s="138"/>
      <c r="F661" s="129"/>
      <c r="G661" s="137"/>
      <c r="H661" s="129"/>
      <c r="I661" s="137"/>
      <c r="J661" s="137"/>
      <c r="K661" s="137"/>
      <c r="L661" s="139"/>
      <c r="M661" s="139"/>
      <c r="N661" s="129"/>
      <c r="O661" s="137"/>
      <c r="P661" s="137"/>
      <c r="Q661" s="137"/>
      <c r="R661" s="129"/>
      <c r="S661" s="129"/>
      <c r="T661" s="129"/>
      <c r="U661" s="129"/>
      <c r="V661" s="129"/>
      <c r="W661" s="129"/>
      <c r="X661" s="129"/>
      <c r="Y661" s="129"/>
      <c r="Z661" s="128"/>
      <c r="AA661" s="128"/>
      <c r="AB661" s="128"/>
      <c r="AC661" s="128"/>
    </row>
    <row r="662" ht="14.25" customHeight="1">
      <c r="A662" s="129"/>
      <c r="B662" s="139"/>
      <c r="C662" s="129"/>
      <c r="D662" s="137"/>
      <c r="E662" s="138"/>
      <c r="F662" s="129"/>
      <c r="G662" s="137"/>
      <c r="H662" s="129"/>
      <c r="I662" s="137"/>
      <c r="J662" s="137"/>
      <c r="K662" s="137"/>
      <c r="L662" s="139"/>
      <c r="M662" s="139"/>
      <c r="N662" s="129"/>
      <c r="O662" s="137"/>
      <c r="P662" s="137"/>
      <c r="Q662" s="137"/>
      <c r="R662" s="129"/>
      <c r="S662" s="129"/>
      <c r="T662" s="129"/>
      <c r="U662" s="129"/>
      <c r="V662" s="129"/>
      <c r="W662" s="129"/>
      <c r="X662" s="129"/>
      <c r="Y662" s="129"/>
      <c r="Z662" s="128"/>
      <c r="AA662" s="128"/>
      <c r="AB662" s="128"/>
      <c r="AC662" s="128"/>
    </row>
    <row r="663" ht="14.25" customHeight="1">
      <c r="A663" s="129"/>
      <c r="B663" s="139"/>
      <c r="C663" s="129"/>
      <c r="D663" s="137"/>
      <c r="E663" s="138"/>
      <c r="F663" s="129"/>
      <c r="G663" s="137"/>
      <c r="H663" s="129"/>
      <c r="I663" s="137"/>
      <c r="J663" s="137"/>
      <c r="K663" s="137"/>
      <c r="L663" s="139"/>
      <c r="M663" s="139"/>
      <c r="N663" s="129"/>
      <c r="O663" s="137"/>
      <c r="P663" s="137"/>
      <c r="Q663" s="137"/>
      <c r="R663" s="129"/>
      <c r="S663" s="129"/>
      <c r="T663" s="129"/>
      <c r="U663" s="129"/>
      <c r="V663" s="129"/>
      <c r="W663" s="129"/>
      <c r="X663" s="129"/>
      <c r="Y663" s="129"/>
      <c r="Z663" s="128"/>
      <c r="AA663" s="128"/>
      <c r="AB663" s="128"/>
      <c r="AC663" s="128"/>
    </row>
    <row r="664" ht="14.25" customHeight="1">
      <c r="A664" s="129"/>
      <c r="B664" s="139"/>
      <c r="C664" s="129"/>
      <c r="D664" s="137"/>
      <c r="E664" s="138"/>
      <c r="F664" s="129"/>
      <c r="G664" s="137"/>
      <c r="H664" s="129"/>
      <c r="I664" s="137"/>
      <c r="J664" s="137"/>
      <c r="K664" s="137"/>
      <c r="L664" s="139"/>
      <c r="M664" s="139"/>
      <c r="N664" s="129"/>
      <c r="O664" s="137"/>
      <c r="P664" s="137"/>
      <c r="Q664" s="137"/>
      <c r="R664" s="129"/>
      <c r="S664" s="129"/>
      <c r="T664" s="129"/>
      <c r="U664" s="129"/>
      <c r="V664" s="129"/>
      <c r="W664" s="129"/>
      <c r="X664" s="129"/>
      <c r="Y664" s="129"/>
      <c r="Z664" s="128"/>
      <c r="AA664" s="128"/>
      <c r="AB664" s="128"/>
      <c r="AC664" s="128"/>
    </row>
    <row r="665" ht="14.25" customHeight="1">
      <c r="A665" s="129"/>
      <c r="B665" s="139"/>
      <c r="C665" s="129"/>
      <c r="D665" s="137"/>
      <c r="E665" s="138"/>
      <c r="F665" s="129"/>
      <c r="G665" s="137"/>
      <c r="H665" s="129"/>
      <c r="I665" s="137"/>
      <c r="J665" s="137"/>
      <c r="K665" s="137"/>
      <c r="L665" s="139"/>
      <c r="M665" s="139"/>
      <c r="N665" s="129"/>
      <c r="O665" s="137"/>
      <c r="P665" s="137"/>
      <c r="Q665" s="137"/>
      <c r="R665" s="129"/>
      <c r="S665" s="129"/>
      <c r="T665" s="129"/>
      <c r="U665" s="129"/>
      <c r="V665" s="129"/>
      <c r="W665" s="129"/>
      <c r="X665" s="129"/>
      <c r="Y665" s="129"/>
      <c r="Z665" s="128"/>
      <c r="AA665" s="128"/>
      <c r="AB665" s="128"/>
      <c r="AC665" s="128"/>
    </row>
    <row r="666" ht="14.25" customHeight="1">
      <c r="A666" s="129"/>
      <c r="B666" s="139"/>
      <c r="C666" s="129"/>
      <c r="D666" s="137"/>
      <c r="E666" s="138"/>
      <c r="F666" s="129"/>
      <c r="G666" s="137"/>
      <c r="H666" s="129"/>
      <c r="I666" s="137"/>
      <c r="J666" s="137"/>
      <c r="K666" s="137"/>
      <c r="L666" s="139"/>
      <c r="M666" s="139"/>
      <c r="N666" s="129"/>
      <c r="O666" s="137"/>
      <c r="P666" s="137"/>
      <c r="Q666" s="137"/>
      <c r="R666" s="129"/>
      <c r="S666" s="129"/>
      <c r="T666" s="129"/>
      <c r="U666" s="129"/>
      <c r="V666" s="129"/>
      <c r="W666" s="129"/>
      <c r="X666" s="129"/>
      <c r="Y666" s="129"/>
      <c r="Z666" s="128"/>
      <c r="AA666" s="128"/>
      <c r="AB666" s="128"/>
      <c r="AC666" s="128"/>
    </row>
    <row r="667" ht="14.25" customHeight="1">
      <c r="A667" s="129"/>
      <c r="B667" s="139"/>
      <c r="C667" s="129"/>
      <c r="D667" s="137"/>
      <c r="E667" s="138"/>
      <c r="F667" s="129"/>
      <c r="G667" s="137"/>
      <c r="H667" s="129"/>
      <c r="I667" s="137"/>
      <c r="J667" s="137"/>
      <c r="K667" s="137"/>
      <c r="L667" s="139"/>
      <c r="M667" s="139"/>
      <c r="N667" s="129"/>
      <c r="O667" s="137"/>
      <c r="P667" s="137"/>
      <c r="Q667" s="137"/>
      <c r="R667" s="129"/>
      <c r="S667" s="129"/>
      <c r="T667" s="129"/>
      <c r="U667" s="129"/>
      <c r="V667" s="129"/>
      <c r="W667" s="129"/>
      <c r="X667" s="129"/>
      <c r="Y667" s="129"/>
      <c r="Z667" s="128"/>
      <c r="AA667" s="128"/>
      <c r="AB667" s="128"/>
      <c r="AC667" s="128"/>
    </row>
    <row r="668" ht="14.25" customHeight="1">
      <c r="A668" s="129"/>
      <c r="B668" s="139"/>
      <c r="C668" s="129"/>
      <c r="D668" s="137"/>
      <c r="E668" s="138"/>
      <c r="F668" s="129"/>
      <c r="G668" s="137"/>
      <c r="H668" s="129"/>
      <c r="I668" s="137"/>
      <c r="J668" s="137"/>
      <c r="K668" s="137"/>
      <c r="L668" s="139"/>
      <c r="M668" s="139"/>
      <c r="N668" s="129"/>
      <c r="O668" s="137"/>
      <c r="P668" s="137"/>
      <c r="Q668" s="137"/>
      <c r="R668" s="129"/>
      <c r="S668" s="129"/>
      <c r="T668" s="129"/>
      <c r="U668" s="129"/>
      <c r="V668" s="129"/>
      <c r="W668" s="129"/>
      <c r="X668" s="129"/>
      <c r="Y668" s="129"/>
      <c r="Z668" s="128"/>
      <c r="AA668" s="128"/>
      <c r="AB668" s="128"/>
      <c r="AC668" s="128"/>
    </row>
    <row r="669" ht="14.25" customHeight="1">
      <c r="A669" s="129"/>
      <c r="B669" s="139"/>
      <c r="C669" s="129"/>
      <c r="D669" s="137"/>
      <c r="E669" s="138"/>
      <c r="F669" s="129"/>
      <c r="G669" s="137"/>
      <c r="H669" s="129"/>
      <c r="I669" s="137"/>
      <c r="J669" s="137"/>
      <c r="K669" s="137"/>
      <c r="L669" s="139"/>
      <c r="M669" s="139"/>
      <c r="N669" s="129"/>
      <c r="O669" s="137"/>
      <c r="P669" s="137"/>
      <c r="Q669" s="137"/>
      <c r="R669" s="129"/>
      <c r="S669" s="129"/>
      <c r="T669" s="129"/>
      <c r="U669" s="129"/>
      <c r="V669" s="129"/>
      <c r="W669" s="129"/>
      <c r="X669" s="129"/>
      <c r="Y669" s="129"/>
      <c r="Z669" s="128"/>
      <c r="AA669" s="128"/>
      <c r="AB669" s="128"/>
      <c r="AC669" s="128"/>
    </row>
    <row r="670" ht="14.25" customHeight="1">
      <c r="A670" s="129"/>
      <c r="B670" s="139"/>
      <c r="C670" s="129"/>
      <c r="D670" s="137"/>
      <c r="E670" s="138"/>
      <c r="F670" s="129"/>
      <c r="G670" s="137"/>
      <c r="H670" s="129"/>
      <c r="I670" s="137"/>
      <c r="J670" s="137"/>
      <c r="K670" s="137"/>
      <c r="L670" s="139"/>
      <c r="M670" s="139"/>
      <c r="N670" s="129"/>
      <c r="O670" s="137"/>
      <c r="P670" s="137"/>
      <c r="Q670" s="137"/>
      <c r="R670" s="129"/>
      <c r="S670" s="129"/>
      <c r="T670" s="129"/>
      <c r="U670" s="129"/>
      <c r="V670" s="129"/>
      <c r="W670" s="129"/>
      <c r="X670" s="129"/>
      <c r="Y670" s="129"/>
      <c r="Z670" s="128"/>
      <c r="AA670" s="128"/>
      <c r="AB670" s="128"/>
      <c r="AC670" s="128"/>
    </row>
    <row r="671" ht="14.25" customHeight="1">
      <c r="A671" s="129"/>
      <c r="B671" s="139"/>
      <c r="C671" s="129"/>
      <c r="D671" s="137"/>
      <c r="E671" s="138"/>
      <c r="F671" s="129"/>
      <c r="G671" s="137"/>
      <c r="H671" s="129"/>
      <c r="I671" s="137"/>
      <c r="J671" s="137"/>
      <c r="K671" s="137"/>
      <c r="L671" s="139"/>
      <c r="M671" s="139"/>
      <c r="N671" s="129"/>
      <c r="O671" s="137"/>
      <c r="P671" s="137"/>
      <c r="Q671" s="137"/>
      <c r="R671" s="129"/>
      <c r="S671" s="129"/>
      <c r="T671" s="129"/>
      <c r="U671" s="129"/>
      <c r="V671" s="129"/>
      <c r="W671" s="129"/>
      <c r="X671" s="129"/>
      <c r="Y671" s="129"/>
      <c r="Z671" s="128"/>
      <c r="AA671" s="128"/>
      <c r="AB671" s="128"/>
      <c r="AC671" s="128"/>
    </row>
    <row r="672" ht="14.25" customHeight="1">
      <c r="A672" s="129"/>
      <c r="B672" s="139"/>
      <c r="C672" s="129"/>
      <c r="D672" s="137"/>
      <c r="E672" s="138"/>
      <c r="F672" s="129"/>
      <c r="G672" s="137"/>
      <c r="H672" s="129"/>
      <c r="I672" s="137"/>
      <c r="J672" s="137"/>
      <c r="K672" s="137"/>
      <c r="L672" s="139"/>
      <c r="M672" s="139"/>
      <c r="N672" s="129"/>
      <c r="O672" s="137"/>
      <c r="P672" s="137"/>
      <c r="Q672" s="137"/>
      <c r="R672" s="129"/>
      <c r="S672" s="129"/>
      <c r="T672" s="129"/>
      <c r="U672" s="129"/>
      <c r="V672" s="129"/>
      <c r="W672" s="129"/>
      <c r="X672" s="129"/>
      <c r="Y672" s="129"/>
      <c r="Z672" s="128"/>
      <c r="AA672" s="128"/>
      <c r="AB672" s="128"/>
      <c r="AC672" s="128"/>
    </row>
    <row r="673" ht="14.25" customHeight="1">
      <c r="A673" s="129"/>
      <c r="B673" s="139"/>
      <c r="C673" s="129"/>
      <c r="D673" s="137"/>
      <c r="E673" s="138"/>
      <c r="F673" s="129"/>
      <c r="G673" s="137"/>
      <c r="H673" s="129"/>
      <c r="I673" s="137"/>
      <c r="J673" s="137"/>
      <c r="K673" s="137"/>
      <c r="L673" s="139"/>
      <c r="M673" s="139"/>
      <c r="N673" s="129"/>
      <c r="O673" s="137"/>
      <c r="P673" s="137"/>
      <c r="Q673" s="137"/>
      <c r="R673" s="129"/>
      <c r="S673" s="129"/>
      <c r="T673" s="129"/>
      <c r="U673" s="129"/>
      <c r="V673" s="129"/>
      <c r="W673" s="129"/>
      <c r="X673" s="129"/>
      <c r="Y673" s="129"/>
      <c r="Z673" s="128"/>
      <c r="AA673" s="128"/>
      <c r="AB673" s="128"/>
      <c r="AC673" s="128"/>
    </row>
    <row r="674" ht="14.25" customHeight="1">
      <c r="A674" s="129"/>
      <c r="B674" s="139"/>
      <c r="C674" s="129"/>
      <c r="D674" s="137"/>
      <c r="E674" s="138"/>
      <c r="F674" s="129"/>
      <c r="G674" s="137"/>
      <c r="H674" s="129"/>
      <c r="I674" s="137"/>
      <c r="J674" s="137"/>
      <c r="K674" s="137"/>
      <c r="L674" s="139"/>
      <c r="M674" s="139"/>
      <c r="N674" s="129"/>
      <c r="O674" s="137"/>
      <c r="P674" s="137"/>
      <c r="Q674" s="137"/>
      <c r="R674" s="129"/>
      <c r="S674" s="129"/>
      <c r="T674" s="129"/>
      <c r="U674" s="129"/>
      <c r="V674" s="129"/>
      <c r="W674" s="129"/>
      <c r="X674" s="129"/>
      <c r="Y674" s="129"/>
      <c r="Z674" s="128"/>
      <c r="AA674" s="128"/>
      <c r="AB674" s="128"/>
      <c r="AC674" s="128"/>
    </row>
    <row r="675" ht="14.25" customHeight="1">
      <c r="A675" s="129"/>
      <c r="B675" s="139"/>
      <c r="C675" s="129"/>
      <c r="D675" s="137"/>
      <c r="E675" s="138"/>
      <c r="F675" s="129"/>
      <c r="G675" s="137"/>
      <c r="H675" s="129"/>
      <c r="I675" s="137"/>
      <c r="J675" s="137"/>
      <c r="K675" s="137"/>
      <c r="L675" s="139"/>
      <c r="M675" s="139"/>
      <c r="N675" s="129"/>
      <c r="O675" s="137"/>
      <c r="P675" s="137"/>
      <c r="Q675" s="137"/>
      <c r="R675" s="129"/>
      <c r="S675" s="129"/>
      <c r="T675" s="129"/>
      <c r="U675" s="129"/>
      <c r="V675" s="129"/>
      <c r="W675" s="129"/>
      <c r="X675" s="129"/>
      <c r="Y675" s="129"/>
      <c r="Z675" s="128"/>
      <c r="AA675" s="128"/>
      <c r="AB675" s="128"/>
      <c r="AC675" s="128"/>
    </row>
    <row r="676" ht="14.25" customHeight="1">
      <c r="A676" s="129"/>
      <c r="B676" s="139"/>
      <c r="C676" s="129"/>
      <c r="D676" s="137"/>
      <c r="E676" s="138"/>
      <c r="F676" s="129"/>
      <c r="G676" s="137"/>
      <c r="H676" s="129"/>
      <c r="I676" s="137"/>
      <c r="J676" s="137"/>
      <c r="K676" s="137"/>
      <c r="L676" s="139"/>
      <c r="M676" s="139"/>
      <c r="N676" s="129"/>
      <c r="O676" s="137"/>
      <c r="P676" s="137"/>
      <c r="Q676" s="137"/>
      <c r="R676" s="129"/>
      <c r="S676" s="129"/>
      <c r="T676" s="129"/>
      <c r="U676" s="129"/>
      <c r="V676" s="129"/>
      <c r="W676" s="129"/>
      <c r="X676" s="129"/>
      <c r="Y676" s="129"/>
      <c r="Z676" s="128"/>
      <c r="AA676" s="128"/>
      <c r="AB676" s="128"/>
      <c r="AC676" s="128"/>
    </row>
    <row r="677" ht="14.25" customHeight="1">
      <c r="A677" s="129"/>
      <c r="B677" s="139"/>
      <c r="C677" s="129"/>
      <c r="D677" s="137"/>
      <c r="E677" s="138"/>
      <c r="F677" s="129"/>
      <c r="G677" s="137"/>
      <c r="H677" s="129"/>
      <c r="I677" s="137"/>
      <c r="J677" s="137"/>
      <c r="K677" s="137"/>
      <c r="L677" s="139"/>
      <c r="M677" s="139"/>
      <c r="N677" s="129"/>
      <c r="O677" s="137"/>
      <c r="P677" s="137"/>
      <c r="Q677" s="137"/>
      <c r="R677" s="129"/>
      <c r="S677" s="129"/>
      <c r="T677" s="129"/>
      <c r="U677" s="129"/>
      <c r="V677" s="129"/>
      <c r="W677" s="129"/>
      <c r="X677" s="129"/>
      <c r="Y677" s="129"/>
      <c r="Z677" s="128"/>
      <c r="AA677" s="128"/>
      <c r="AB677" s="128"/>
      <c r="AC677" s="128"/>
    </row>
    <row r="678" ht="14.25" customHeight="1">
      <c r="A678" s="129"/>
      <c r="B678" s="139"/>
      <c r="C678" s="129"/>
      <c r="D678" s="137"/>
      <c r="E678" s="138"/>
      <c r="F678" s="129"/>
      <c r="G678" s="137"/>
      <c r="H678" s="129"/>
      <c r="I678" s="137"/>
      <c r="J678" s="137"/>
      <c r="K678" s="137"/>
      <c r="L678" s="139"/>
      <c r="M678" s="139"/>
      <c r="N678" s="129"/>
      <c r="O678" s="137"/>
      <c r="P678" s="137"/>
      <c r="Q678" s="137"/>
      <c r="R678" s="129"/>
      <c r="S678" s="129"/>
      <c r="T678" s="129"/>
      <c r="U678" s="129"/>
      <c r="V678" s="129"/>
      <c r="W678" s="129"/>
      <c r="X678" s="129"/>
      <c r="Y678" s="129"/>
      <c r="Z678" s="128"/>
      <c r="AA678" s="128"/>
      <c r="AB678" s="128"/>
      <c r="AC678" s="128"/>
    </row>
    <row r="679" ht="14.25" customHeight="1">
      <c r="A679" s="129"/>
      <c r="B679" s="139"/>
      <c r="C679" s="129"/>
      <c r="D679" s="137"/>
      <c r="E679" s="138"/>
      <c r="F679" s="129"/>
      <c r="G679" s="137"/>
      <c r="H679" s="129"/>
      <c r="I679" s="137"/>
      <c r="J679" s="137"/>
      <c r="K679" s="137"/>
      <c r="L679" s="139"/>
      <c r="M679" s="139"/>
      <c r="N679" s="129"/>
      <c r="O679" s="137"/>
      <c r="P679" s="137"/>
      <c r="Q679" s="137"/>
      <c r="R679" s="129"/>
      <c r="S679" s="129"/>
      <c r="T679" s="129"/>
      <c r="U679" s="129"/>
      <c r="V679" s="129"/>
      <c r="W679" s="129"/>
      <c r="X679" s="129"/>
      <c r="Y679" s="129"/>
      <c r="Z679" s="128"/>
      <c r="AA679" s="128"/>
      <c r="AB679" s="128"/>
      <c r="AC679" s="128"/>
    </row>
    <row r="680" ht="14.25" customHeight="1">
      <c r="A680" s="129"/>
      <c r="B680" s="139"/>
      <c r="C680" s="129"/>
      <c r="D680" s="137"/>
      <c r="E680" s="138"/>
      <c r="F680" s="129"/>
      <c r="G680" s="137"/>
      <c r="H680" s="129"/>
      <c r="I680" s="137"/>
      <c r="J680" s="137"/>
      <c r="K680" s="137"/>
      <c r="L680" s="139"/>
      <c r="M680" s="139"/>
      <c r="N680" s="129"/>
      <c r="O680" s="137"/>
      <c r="P680" s="137"/>
      <c r="Q680" s="137"/>
      <c r="R680" s="129"/>
      <c r="S680" s="129"/>
      <c r="T680" s="129"/>
      <c r="U680" s="129"/>
      <c r="V680" s="129"/>
      <c r="W680" s="129"/>
      <c r="X680" s="129"/>
      <c r="Y680" s="129"/>
      <c r="Z680" s="128"/>
      <c r="AA680" s="128"/>
      <c r="AB680" s="128"/>
      <c r="AC680" s="128"/>
    </row>
    <row r="681" ht="14.25" customHeight="1">
      <c r="A681" s="129"/>
      <c r="B681" s="139"/>
      <c r="C681" s="129"/>
      <c r="D681" s="137"/>
      <c r="E681" s="138"/>
      <c r="F681" s="129"/>
      <c r="G681" s="137"/>
      <c r="H681" s="129"/>
      <c r="I681" s="137"/>
      <c r="J681" s="137"/>
      <c r="K681" s="137"/>
      <c r="L681" s="139"/>
      <c r="M681" s="139"/>
      <c r="N681" s="129"/>
      <c r="O681" s="137"/>
      <c r="P681" s="137"/>
      <c r="Q681" s="137"/>
      <c r="R681" s="129"/>
      <c r="S681" s="129"/>
      <c r="T681" s="129"/>
      <c r="U681" s="129"/>
      <c r="V681" s="129"/>
      <c r="W681" s="129"/>
      <c r="X681" s="129"/>
      <c r="Y681" s="129"/>
      <c r="Z681" s="128"/>
      <c r="AA681" s="128"/>
      <c r="AB681" s="128"/>
      <c r="AC681" s="128"/>
    </row>
    <row r="682" ht="14.25" customHeight="1">
      <c r="A682" s="129"/>
      <c r="B682" s="139"/>
      <c r="C682" s="129"/>
      <c r="D682" s="137"/>
      <c r="E682" s="138"/>
      <c r="F682" s="129"/>
      <c r="G682" s="137"/>
      <c r="H682" s="129"/>
      <c r="I682" s="137"/>
      <c r="J682" s="137"/>
      <c r="K682" s="137"/>
      <c r="L682" s="139"/>
      <c r="M682" s="139"/>
      <c r="N682" s="129"/>
      <c r="O682" s="137"/>
      <c r="P682" s="137"/>
      <c r="Q682" s="137"/>
      <c r="R682" s="129"/>
      <c r="S682" s="129"/>
      <c r="T682" s="129"/>
      <c r="U682" s="129"/>
      <c r="V682" s="129"/>
      <c r="W682" s="129"/>
      <c r="X682" s="129"/>
      <c r="Y682" s="129"/>
      <c r="Z682" s="128"/>
      <c r="AA682" s="128"/>
      <c r="AB682" s="128"/>
      <c r="AC682" s="128"/>
    </row>
    <row r="683" ht="14.25" customHeight="1">
      <c r="A683" s="129"/>
      <c r="B683" s="139"/>
      <c r="C683" s="129"/>
      <c r="D683" s="137"/>
      <c r="E683" s="138"/>
      <c r="F683" s="129"/>
      <c r="G683" s="137"/>
      <c r="H683" s="129"/>
      <c r="I683" s="137"/>
      <c r="J683" s="137"/>
      <c r="K683" s="137"/>
      <c r="L683" s="139"/>
      <c r="M683" s="139"/>
      <c r="N683" s="129"/>
      <c r="O683" s="137"/>
      <c r="P683" s="137"/>
      <c r="Q683" s="137"/>
      <c r="R683" s="129"/>
      <c r="S683" s="129"/>
      <c r="T683" s="129"/>
      <c r="U683" s="129"/>
      <c r="V683" s="129"/>
      <c r="W683" s="129"/>
      <c r="X683" s="129"/>
      <c r="Y683" s="129"/>
      <c r="Z683" s="128"/>
      <c r="AA683" s="128"/>
      <c r="AB683" s="128"/>
      <c r="AC683" s="128"/>
    </row>
    <row r="684" ht="14.25" customHeight="1">
      <c r="A684" s="129"/>
      <c r="B684" s="139"/>
      <c r="C684" s="129"/>
      <c r="D684" s="137"/>
      <c r="E684" s="138"/>
      <c r="F684" s="129"/>
      <c r="G684" s="137"/>
      <c r="H684" s="129"/>
      <c r="I684" s="137"/>
      <c r="J684" s="137"/>
      <c r="K684" s="137"/>
      <c r="L684" s="139"/>
      <c r="M684" s="139"/>
      <c r="N684" s="129"/>
      <c r="O684" s="137"/>
      <c r="P684" s="137"/>
      <c r="Q684" s="137"/>
      <c r="R684" s="129"/>
      <c r="S684" s="129"/>
      <c r="T684" s="129"/>
      <c r="U684" s="129"/>
      <c r="V684" s="129"/>
      <c r="W684" s="129"/>
      <c r="X684" s="129"/>
      <c r="Y684" s="129"/>
      <c r="Z684" s="128"/>
      <c r="AA684" s="128"/>
      <c r="AB684" s="128"/>
      <c r="AC684" s="128"/>
    </row>
    <row r="685" ht="14.25" customHeight="1">
      <c r="A685" s="129"/>
      <c r="B685" s="139"/>
      <c r="C685" s="129"/>
      <c r="D685" s="137"/>
      <c r="E685" s="138"/>
      <c r="F685" s="129"/>
      <c r="G685" s="137"/>
      <c r="H685" s="129"/>
      <c r="I685" s="137"/>
      <c r="J685" s="137"/>
      <c r="K685" s="137"/>
      <c r="L685" s="139"/>
      <c r="M685" s="139"/>
      <c r="N685" s="129"/>
      <c r="O685" s="137"/>
      <c r="P685" s="137"/>
      <c r="Q685" s="137"/>
      <c r="R685" s="129"/>
      <c r="S685" s="129"/>
      <c r="T685" s="129"/>
      <c r="U685" s="129"/>
      <c r="V685" s="129"/>
      <c r="W685" s="129"/>
      <c r="X685" s="129"/>
      <c r="Y685" s="129"/>
      <c r="Z685" s="128"/>
      <c r="AA685" s="128"/>
      <c r="AB685" s="128"/>
      <c r="AC685" s="128"/>
    </row>
    <row r="686" ht="14.25" customHeight="1">
      <c r="A686" s="129"/>
      <c r="B686" s="139"/>
      <c r="C686" s="129"/>
      <c r="D686" s="137"/>
      <c r="E686" s="138"/>
      <c r="F686" s="129"/>
      <c r="G686" s="137"/>
      <c r="H686" s="129"/>
      <c r="I686" s="137"/>
      <c r="J686" s="137"/>
      <c r="K686" s="137"/>
      <c r="L686" s="139"/>
      <c r="M686" s="139"/>
      <c r="N686" s="129"/>
      <c r="O686" s="137"/>
      <c r="P686" s="137"/>
      <c r="Q686" s="137"/>
      <c r="R686" s="129"/>
      <c r="S686" s="129"/>
      <c r="T686" s="129"/>
      <c r="U686" s="129"/>
      <c r="V686" s="129"/>
      <c r="W686" s="129"/>
      <c r="X686" s="129"/>
      <c r="Y686" s="129"/>
      <c r="Z686" s="128"/>
      <c r="AA686" s="128"/>
      <c r="AB686" s="128"/>
      <c r="AC686" s="128"/>
    </row>
    <row r="687" ht="14.25" customHeight="1">
      <c r="A687" s="129"/>
      <c r="B687" s="139"/>
      <c r="C687" s="129"/>
      <c r="D687" s="137"/>
      <c r="E687" s="138"/>
      <c r="F687" s="129"/>
      <c r="G687" s="137"/>
      <c r="H687" s="129"/>
      <c r="I687" s="137"/>
      <c r="J687" s="137"/>
      <c r="K687" s="137"/>
      <c r="L687" s="139"/>
      <c r="M687" s="139"/>
      <c r="N687" s="129"/>
      <c r="O687" s="137"/>
      <c r="P687" s="137"/>
      <c r="Q687" s="137"/>
      <c r="R687" s="129"/>
      <c r="S687" s="129"/>
      <c r="T687" s="129"/>
      <c r="U687" s="129"/>
      <c r="V687" s="129"/>
      <c r="W687" s="129"/>
      <c r="X687" s="129"/>
      <c r="Y687" s="129"/>
      <c r="Z687" s="128"/>
      <c r="AA687" s="128"/>
      <c r="AB687" s="128"/>
      <c r="AC687" s="128"/>
    </row>
    <row r="688" ht="14.25" customHeight="1">
      <c r="A688" s="129"/>
      <c r="B688" s="139"/>
      <c r="C688" s="129"/>
      <c r="D688" s="137"/>
      <c r="E688" s="138"/>
      <c r="F688" s="129"/>
      <c r="G688" s="137"/>
      <c r="H688" s="129"/>
      <c r="I688" s="137"/>
      <c r="J688" s="137"/>
      <c r="K688" s="137"/>
      <c r="L688" s="139"/>
      <c r="M688" s="139"/>
      <c r="N688" s="129"/>
      <c r="O688" s="137"/>
      <c r="P688" s="137"/>
      <c r="Q688" s="137"/>
      <c r="R688" s="129"/>
      <c r="S688" s="129"/>
      <c r="T688" s="129"/>
      <c r="U688" s="129"/>
      <c r="V688" s="129"/>
      <c r="W688" s="129"/>
      <c r="X688" s="129"/>
      <c r="Y688" s="129"/>
      <c r="Z688" s="128"/>
      <c r="AA688" s="128"/>
      <c r="AB688" s="128"/>
      <c r="AC688" s="128"/>
    </row>
    <row r="689" ht="14.25" customHeight="1">
      <c r="A689" s="129"/>
      <c r="B689" s="139"/>
      <c r="C689" s="129"/>
      <c r="D689" s="137"/>
      <c r="E689" s="138"/>
      <c r="F689" s="129"/>
      <c r="G689" s="137"/>
      <c r="H689" s="129"/>
      <c r="I689" s="137"/>
      <c r="J689" s="137"/>
      <c r="K689" s="137"/>
      <c r="L689" s="139"/>
      <c r="M689" s="139"/>
      <c r="N689" s="129"/>
      <c r="O689" s="137"/>
      <c r="P689" s="137"/>
      <c r="Q689" s="137"/>
      <c r="R689" s="129"/>
      <c r="S689" s="129"/>
      <c r="T689" s="129"/>
      <c r="U689" s="129"/>
      <c r="V689" s="129"/>
      <c r="W689" s="129"/>
      <c r="X689" s="129"/>
      <c r="Y689" s="129"/>
      <c r="Z689" s="128"/>
      <c r="AA689" s="128"/>
      <c r="AB689" s="128"/>
      <c r="AC689" s="128"/>
    </row>
    <row r="690" ht="14.25" customHeight="1">
      <c r="A690" s="129"/>
      <c r="B690" s="139"/>
      <c r="C690" s="129"/>
      <c r="D690" s="137"/>
      <c r="E690" s="138"/>
      <c r="F690" s="129"/>
      <c r="G690" s="137"/>
      <c r="H690" s="129"/>
      <c r="I690" s="137"/>
      <c r="J690" s="137"/>
      <c r="K690" s="137"/>
      <c r="L690" s="139"/>
      <c r="M690" s="139"/>
      <c r="N690" s="129"/>
      <c r="O690" s="137"/>
      <c r="P690" s="137"/>
      <c r="Q690" s="137"/>
      <c r="R690" s="129"/>
      <c r="S690" s="129"/>
      <c r="T690" s="129"/>
      <c r="U690" s="129"/>
      <c r="V690" s="129"/>
      <c r="W690" s="129"/>
      <c r="X690" s="129"/>
      <c r="Y690" s="129"/>
      <c r="Z690" s="128"/>
      <c r="AA690" s="128"/>
      <c r="AB690" s="128"/>
      <c r="AC690" s="128"/>
    </row>
    <row r="691" ht="14.25" customHeight="1">
      <c r="A691" s="129"/>
      <c r="B691" s="139"/>
      <c r="C691" s="129"/>
      <c r="D691" s="137"/>
      <c r="E691" s="138"/>
      <c r="F691" s="129"/>
      <c r="G691" s="137"/>
      <c r="H691" s="129"/>
      <c r="I691" s="137"/>
      <c r="J691" s="137"/>
      <c r="K691" s="137"/>
      <c r="L691" s="139"/>
      <c r="M691" s="139"/>
      <c r="N691" s="129"/>
      <c r="O691" s="137"/>
      <c r="P691" s="137"/>
      <c r="Q691" s="137"/>
      <c r="R691" s="129"/>
      <c r="S691" s="129"/>
      <c r="T691" s="129"/>
      <c r="U691" s="129"/>
      <c r="V691" s="129"/>
      <c r="W691" s="129"/>
      <c r="X691" s="129"/>
      <c r="Y691" s="129"/>
      <c r="Z691" s="128"/>
      <c r="AA691" s="128"/>
      <c r="AB691" s="128"/>
      <c r="AC691" s="128"/>
    </row>
    <row r="692" ht="14.25" customHeight="1">
      <c r="A692" s="129"/>
      <c r="B692" s="139"/>
      <c r="C692" s="129"/>
      <c r="D692" s="137"/>
      <c r="E692" s="138"/>
      <c r="F692" s="129"/>
      <c r="G692" s="137"/>
      <c r="H692" s="129"/>
      <c r="I692" s="137"/>
      <c r="J692" s="137"/>
      <c r="K692" s="137"/>
      <c r="L692" s="139"/>
      <c r="M692" s="139"/>
      <c r="N692" s="129"/>
      <c r="O692" s="137"/>
      <c r="P692" s="137"/>
      <c r="Q692" s="137"/>
      <c r="R692" s="129"/>
      <c r="S692" s="129"/>
      <c r="T692" s="129"/>
      <c r="U692" s="129"/>
      <c r="V692" s="129"/>
      <c r="W692" s="129"/>
      <c r="X692" s="129"/>
      <c r="Y692" s="129"/>
      <c r="Z692" s="128"/>
      <c r="AA692" s="128"/>
      <c r="AB692" s="128"/>
      <c r="AC692" s="128"/>
    </row>
    <row r="693" ht="14.25" customHeight="1">
      <c r="A693" s="129"/>
      <c r="B693" s="139"/>
      <c r="C693" s="129"/>
      <c r="D693" s="137"/>
      <c r="E693" s="138"/>
      <c r="F693" s="129"/>
      <c r="G693" s="137"/>
      <c r="H693" s="129"/>
      <c r="I693" s="137"/>
      <c r="J693" s="137"/>
      <c r="K693" s="137"/>
      <c r="L693" s="139"/>
      <c r="M693" s="139"/>
      <c r="N693" s="129"/>
      <c r="O693" s="137"/>
      <c r="P693" s="137"/>
      <c r="Q693" s="137"/>
      <c r="R693" s="129"/>
      <c r="S693" s="129"/>
      <c r="T693" s="129"/>
      <c r="U693" s="129"/>
      <c r="V693" s="129"/>
      <c r="W693" s="129"/>
      <c r="X693" s="129"/>
      <c r="Y693" s="129"/>
      <c r="Z693" s="128"/>
      <c r="AA693" s="128"/>
      <c r="AB693" s="128"/>
      <c r="AC693" s="128"/>
    </row>
    <row r="694" ht="14.25" customHeight="1">
      <c r="A694" s="129"/>
      <c r="B694" s="139"/>
      <c r="C694" s="129"/>
      <c r="D694" s="137"/>
      <c r="E694" s="138"/>
      <c r="F694" s="129"/>
      <c r="G694" s="137"/>
      <c r="H694" s="129"/>
      <c r="I694" s="137"/>
      <c r="J694" s="137"/>
      <c r="K694" s="137"/>
      <c r="L694" s="139"/>
      <c r="M694" s="139"/>
      <c r="N694" s="129"/>
      <c r="O694" s="137"/>
      <c r="P694" s="137"/>
      <c r="Q694" s="137"/>
      <c r="R694" s="129"/>
      <c r="S694" s="129"/>
      <c r="T694" s="129"/>
      <c r="U694" s="129"/>
      <c r="V694" s="129"/>
      <c r="W694" s="129"/>
      <c r="X694" s="129"/>
      <c r="Y694" s="129"/>
      <c r="Z694" s="128"/>
      <c r="AA694" s="128"/>
      <c r="AB694" s="128"/>
      <c r="AC694" s="128"/>
    </row>
    <row r="695" ht="14.25" customHeight="1">
      <c r="A695" s="129"/>
      <c r="B695" s="139"/>
      <c r="C695" s="129"/>
      <c r="D695" s="137"/>
      <c r="E695" s="138"/>
      <c r="F695" s="129"/>
      <c r="G695" s="137"/>
      <c r="H695" s="129"/>
      <c r="I695" s="137"/>
      <c r="J695" s="137"/>
      <c r="K695" s="137"/>
      <c r="L695" s="139"/>
      <c r="M695" s="139"/>
      <c r="N695" s="129"/>
      <c r="O695" s="137"/>
      <c r="P695" s="137"/>
      <c r="Q695" s="137"/>
      <c r="R695" s="129"/>
      <c r="S695" s="129"/>
      <c r="T695" s="129"/>
      <c r="U695" s="129"/>
      <c r="V695" s="129"/>
      <c r="W695" s="129"/>
      <c r="X695" s="129"/>
      <c r="Y695" s="129"/>
      <c r="Z695" s="128"/>
      <c r="AA695" s="128"/>
      <c r="AB695" s="128"/>
      <c r="AC695" s="128"/>
    </row>
    <row r="696" ht="14.25" customHeight="1">
      <c r="A696" s="129"/>
      <c r="B696" s="139"/>
      <c r="C696" s="129"/>
      <c r="D696" s="137"/>
      <c r="E696" s="138"/>
      <c r="F696" s="129"/>
      <c r="G696" s="137"/>
      <c r="H696" s="129"/>
      <c r="I696" s="137"/>
      <c r="J696" s="137"/>
      <c r="K696" s="137"/>
      <c r="L696" s="139"/>
      <c r="M696" s="139"/>
      <c r="N696" s="129"/>
      <c r="O696" s="137"/>
      <c r="P696" s="137"/>
      <c r="Q696" s="137"/>
      <c r="R696" s="129"/>
      <c r="S696" s="129"/>
      <c r="T696" s="129"/>
      <c r="U696" s="129"/>
      <c r="V696" s="129"/>
      <c r="W696" s="129"/>
      <c r="X696" s="129"/>
      <c r="Y696" s="129"/>
      <c r="Z696" s="128"/>
      <c r="AA696" s="128"/>
      <c r="AB696" s="128"/>
      <c r="AC696" s="128"/>
    </row>
    <row r="697" ht="14.25" customHeight="1">
      <c r="A697" s="129"/>
      <c r="B697" s="139"/>
      <c r="C697" s="129"/>
      <c r="D697" s="137"/>
      <c r="E697" s="138"/>
      <c r="F697" s="129"/>
      <c r="G697" s="137"/>
      <c r="H697" s="129"/>
      <c r="I697" s="137"/>
      <c r="J697" s="137"/>
      <c r="K697" s="137"/>
      <c r="L697" s="139"/>
      <c r="M697" s="139"/>
      <c r="N697" s="129"/>
      <c r="O697" s="137"/>
      <c r="P697" s="137"/>
      <c r="Q697" s="137"/>
      <c r="R697" s="129"/>
      <c r="S697" s="129"/>
      <c r="T697" s="129"/>
      <c r="U697" s="129"/>
      <c r="V697" s="129"/>
      <c r="W697" s="129"/>
      <c r="X697" s="129"/>
      <c r="Y697" s="129"/>
      <c r="Z697" s="128"/>
      <c r="AA697" s="128"/>
      <c r="AB697" s="128"/>
      <c r="AC697" s="128"/>
    </row>
    <row r="698" ht="14.25" customHeight="1">
      <c r="A698" s="129"/>
      <c r="B698" s="139"/>
      <c r="C698" s="129"/>
      <c r="D698" s="137"/>
      <c r="E698" s="138"/>
      <c r="F698" s="129"/>
      <c r="G698" s="137"/>
      <c r="H698" s="129"/>
      <c r="I698" s="137"/>
      <c r="J698" s="137"/>
      <c r="K698" s="137"/>
      <c r="L698" s="139"/>
      <c r="M698" s="139"/>
      <c r="N698" s="129"/>
      <c r="O698" s="137"/>
      <c r="P698" s="137"/>
      <c r="Q698" s="137"/>
      <c r="R698" s="129"/>
      <c r="S698" s="129"/>
      <c r="T698" s="129"/>
      <c r="U698" s="129"/>
      <c r="V698" s="129"/>
      <c r="W698" s="129"/>
      <c r="X698" s="129"/>
      <c r="Y698" s="129"/>
      <c r="Z698" s="128"/>
      <c r="AA698" s="128"/>
      <c r="AB698" s="128"/>
      <c r="AC698" s="128"/>
    </row>
    <row r="699" ht="14.25" customHeight="1">
      <c r="A699" s="129"/>
      <c r="B699" s="139"/>
      <c r="C699" s="129"/>
      <c r="D699" s="137"/>
      <c r="E699" s="138"/>
      <c r="F699" s="129"/>
      <c r="G699" s="137"/>
      <c r="H699" s="129"/>
      <c r="I699" s="137"/>
      <c r="J699" s="137"/>
      <c r="K699" s="137"/>
      <c r="L699" s="139"/>
      <c r="M699" s="139"/>
      <c r="N699" s="129"/>
      <c r="O699" s="137"/>
      <c r="P699" s="137"/>
      <c r="Q699" s="137"/>
      <c r="R699" s="129"/>
      <c r="S699" s="129"/>
      <c r="T699" s="129"/>
      <c r="U699" s="129"/>
      <c r="V699" s="129"/>
      <c r="W699" s="129"/>
      <c r="X699" s="129"/>
      <c r="Y699" s="129"/>
      <c r="Z699" s="128"/>
      <c r="AA699" s="128"/>
      <c r="AB699" s="128"/>
      <c r="AC699" s="128"/>
    </row>
    <row r="700" ht="14.25" customHeight="1">
      <c r="A700" s="129"/>
      <c r="B700" s="139"/>
      <c r="C700" s="129"/>
      <c r="D700" s="137"/>
      <c r="E700" s="138"/>
      <c r="F700" s="129"/>
      <c r="G700" s="137"/>
      <c r="H700" s="129"/>
      <c r="I700" s="137"/>
      <c r="J700" s="137"/>
      <c r="K700" s="137"/>
      <c r="L700" s="139"/>
      <c r="M700" s="139"/>
      <c r="N700" s="129"/>
      <c r="O700" s="137"/>
      <c r="P700" s="137"/>
      <c r="Q700" s="137"/>
      <c r="R700" s="129"/>
      <c r="S700" s="129"/>
      <c r="T700" s="129"/>
      <c r="U700" s="129"/>
      <c r="V700" s="129"/>
      <c r="W700" s="129"/>
      <c r="X700" s="129"/>
      <c r="Y700" s="129"/>
      <c r="Z700" s="128"/>
      <c r="AA700" s="128"/>
      <c r="AB700" s="128"/>
      <c r="AC700" s="128"/>
    </row>
    <row r="701" ht="14.25" customHeight="1">
      <c r="A701" s="129"/>
      <c r="B701" s="139"/>
      <c r="C701" s="129"/>
      <c r="D701" s="137"/>
      <c r="E701" s="138"/>
      <c r="F701" s="129"/>
      <c r="G701" s="137"/>
      <c r="H701" s="129"/>
      <c r="I701" s="137"/>
      <c r="J701" s="137"/>
      <c r="K701" s="137"/>
      <c r="L701" s="139"/>
      <c r="M701" s="139"/>
      <c r="N701" s="129"/>
      <c r="O701" s="137"/>
      <c r="P701" s="137"/>
      <c r="Q701" s="137"/>
      <c r="R701" s="129"/>
      <c r="S701" s="129"/>
      <c r="T701" s="129"/>
      <c r="U701" s="129"/>
      <c r="V701" s="129"/>
      <c r="W701" s="129"/>
      <c r="X701" s="129"/>
      <c r="Y701" s="129"/>
      <c r="Z701" s="128"/>
      <c r="AA701" s="128"/>
      <c r="AB701" s="128"/>
      <c r="AC701" s="128"/>
    </row>
    <row r="702" ht="14.25" customHeight="1">
      <c r="A702" s="129"/>
      <c r="B702" s="139"/>
      <c r="C702" s="129"/>
      <c r="D702" s="137"/>
      <c r="E702" s="138"/>
      <c r="F702" s="129"/>
      <c r="G702" s="137"/>
      <c r="H702" s="129"/>
      <c r="I702" s="137"/>
      <c r="J702" s="137"/>
      <c r="K702" s="137"/>
      <c r="L702" s="139"/>
      <c r="M702" s="139"/>
      <c r="N702" s="129"/>
      <c r="O702" s="137"/>
      <c r="P702" s="137"/>
      <c r="Q702" s="137"/>
      <c r="R702" s="129"/>
      <c r="S702" s="129"/>
      <c r="T702" s="129"/>
      <c r="U702" s="129"/>
      <c r="V702" s="129"/>
      <c r="W702" s="129"/>
      <c r="X702" s="129"/>
      <c r="Y702" s="129"/>
      <c r="Z702" s="128"/>
      <c r="AA702" s="128"/>
      <c r="AB702" s="128"/>
      <c r="AC702" s="128"/>
    </row>
    <row r="703" ht="14.25" customHeight="1">
      <c r="A703" s="129"/>
      <c r="B703" s="139"/>
      <c r="C703" s="129"/>
      <c r="D703" s="137"/>
      <c r="E703" s="138"/>
      <c r="F703" s="129"/>
      <c r="G703" s="137"/>
      <c r="H703" s="129"/>
      <c r="I703" s="137"/>
      <c r="J703" s="137"/>
      <c r="K703" s="137"/>
      <c r="L703" s="139"/>
      <c r="M703" s="139"/>
      <c r="N703" s="129"/>
      <c r="O703" s="137"/>
      <c r="P703" s="137"/>
      <c r="Q703" s="137"/>
      <c r="R703" s="129"/>
      <c r="S703" s="129"/>
      <c r="T703" s="129"/>
      <c r="U703" s="129"/>
      <c r="V703" s="129"/>
      <c r="W703" s="129"/>
      <c r="X703" s="129"/>
      <c r="Y703" s="129"/>
      <c r="Z703" s="128"/>
      <c r="AA703" s="128"/>
      <c r="AB703" s="128"/>
      <c r="AC703" s="128"/>
    </row>
    <row r="704" ht="14.25" customHeight="1">
      <c r="A704" s="129"/>
      <c r="B704" s="139"/>
      <c r="C704" s="129"/>
      <c r="D704" s="137"/>
      <c r="E704" s="138"/>
      <c r="F704" s="129"/>
      <c r="G704" s="137"/>
      <c r="H704" s="129"/>
      <c r="I704" s="137"/>
      <c r="J704" s="137"/>
      <c r="K704" s="137"/>
      <c r="L704" s="139"/>
      <c r="M704" s="139"/>
      <c r="N704" s="129"/>
      <c r="O704" s="137"/>
      <c r="P704" s="137"/>
      <c r="Q704" s="137"/>
      <c r="R704" s="129"/>
      <c r="S704" s="129"/>
      <c r="T704" s="129"/>
      <c r="U704" s="129"/>
      <c r="V704" s="129"/>
      <c r="W704" s="129"/>
      <c r="X704" s="129"/>
      <c r="Y704" s="129"/>
      <c r="Z704" s="128"/>
      <c r="AA704" s="128"/>
      <c r="AB704" s="128"/>
      <c r="AC704" s="128"/>
    </row>
    <row r="705" ht="14.25" customHeight="1">
      <c r="A705" s="129"/>
      <c r="B705" s="139"/>
      <c r="C705" s="129"/>
      <c r="D705" s="137"/>
      <c r="E705" s="138"/>
      <c r="F705" s="129"/>
      <c r="G705" s="137"/>
      <c r="H705" s="129"/>
      <c r="I705" s="137"/>
      <c r="J705" s="137"/>
      <c r="K705" s="137"/>
      <c r="L705" s="139"/>
      <c r="M705" s="139"/>
      <c r="N705" s="129"/>
      <c r="O705" s="137"/>
      <c r="P705" s="137"/>
      <c r="Q705" s="137"/>
      <c r="R705" s="129"/>
      <c r="S705" s="129"/>
      <c r="T705" s="129"/>
      <c r="U705" s="129"/>
      <c r="V705" s="129"/>
      <c r="W705" s="129"/>
      <c r="X705" s="129"/>
      <c r="Y705" s="129"/>
      <c r="Z705" s="128"/>
      <c r="AA705" s="128"/>
      <c r="AB705" s="128"/>
      <c r="AC705" s="128"/>
    </row>
    <row r="706" ht="14.25" customHeight="1">
      <c r="A706" s="129"/>
      <c r="B706" s="139"/>
      <c r="C706" s="129"/>
      <c r="D706" s="137"/>
      <c r="E706" s="138"/>
      <c r="F706" s="129"/>
      <c r="G706" s="137"/>
      <c r="H706" s="129"/>
      <c r="I706" s="137"/>
      <c r="J706" s="137"/>
      <c r="K706" s="137"/>
      <c r="L706" s="139"/>
      <c r="M706" s="139"/>
      <c r="N706" s="129"/>
      <c r="O706" s="137"/>
      <c r="P706" s="137"/>
      <c r="Q706" s="137"/>
      <c r="R706" s="129"/>
      <c r="S706" s="129"/>
      <c r="T706" s="129"/>
      <c r="U706" s="129"/>
      <c r="V706" s="129"/>
      <c r="W706" s="129"/>
      <c r="X706" s="129"/>
      <c r="Y706" s="129"/>
      <c r="Z706" s="128"/>
      <c r="AA706" s="128"/>
      <c r="AB706" s="128"/>
      <c r="AC706" s="128"/>
    </row>
    <row r="707" ht="14.25" customHeight="1">
      <c r="A707" s="129"/>
      <c r="B707" s="139"/>
      <c r="C707" s="129"/>
      <c r="D707" s="137"/>
      <c r="E707" s="138"/>
      <c r="F707" s="129"/>
      <c r="G707" s="137"/>
      <c r="H707" s="129"/>
      <c r="I707" s="137"/>
      <c r="J707" s="137"/>
      <c r="K707" s="137"/>
      <c r="L707" s="139"/>
      <c r="M707" s="139"/>
      <c r="N707" s="129"/>
      <c r="O707" s="137"/>
      <c r="P707" s="137"/>
      <c r="Q707" s="137"/>
      <c r="R707" s="129"/>
      <c r="S707" s="129"/>
      <c r="T707" s="129"/>
      <c r="U707" s="129"/>
      <c r="V707" s="129"/>
      <c r="W707" s="129"/>
      <c r="X707" s="129"/>
      <c r="Y707" s="129"/>
      <c r="Z707" s="128"/>
      <c r="AA707" s="128"/>
      <c r="AB707" s="128"/>
      <c r="AC707" s="128"/>
    </row>
    <row r="708" ht="14.25" customHeight="1">
      <c r="A708" s="129"/>
      <c r="B708" s="139"/>
      <c r="C708" s="129"/>
      <c r="D708" s="137"/>
      <c r="E708" s="138"/>
      <c r="F708" s="129"/>
      <c r="G708" s="137"/>
      <c r="H708" s="129"/>
      <c r="I708" s="137"/>
      <c r="J708" s="137"/>
      <c r="K708" s="137"/>
      <c r="L708" s="139"/>
      <c r="M708" s="139"/>
      <c r="N708" s="129"/>
      <c r="O708" s="137"/>
      <c r="P708" s="137"/>
      <c r="Q708" s="137"/>
      <c r="R708" s="129"/>
      <c r="S708" s="129"/>
      <c r="T708" s="129"/>
      <c r="U708" s="129"/>
      <c r="V708" s="129"/>
      <c r="W708" s="129"/>
      <c r="X708" s="129"/>
      <c r="Y708" s="129"/>
      <c r="Z708" s="128"/>
      <c r="AA708" s="128"/>
      <c r="AB708" s="128"/>
      <c r="AC708" s="128"/>
    </row>
    <row r="709" ht="14.25" customHeight="1">
      <c r="A709" s="129"/>
      <c r="B709" s="139"/>
      <c r="C709" s="129"/>
      <c r="D709" s="137"/>
      <c r="E709" s="138"/>
      <c r="F709" s="129"/>
      <c r="G709" s="137"/>
      <c r="H709" s="129"/>
      <c r="I709" s="137"/>
      <c r="J709" s="137"/>
      <c r="K709" s="137"/>
      <c r="L709" s="139"/>
      <c r="M709" s="139"/>
      <c r="N709" s="129"/>
      <c r="O709" s="137"/>
      <c r="P709" s="137"/>
      <c r="Q709" s="137"/>
      <c r="R709" s="129"/>
      <c r="S709" s="129"/>
      <c r="T709" s="129"/>
      <c r="U709" s="129"/>
      <c r="V709" s="129"/>
      <c r="W709" s="129"/>
      <c r="X709" s="129"/>
      <c r="Y709" s="129"/>
      <c r="Z709" s="128"/>
      <c r="AA709" s="128"/>
      <c r="AB709" s="128"/>
      <c r="AC709" s="128"/>
    </row>
    <row r="710" ht="14.25" customHeight="1">
      <c r="A710" s="129"/>
      <c r="B710" s="139"/>
      <c r="C710" s="129"/>
      <c r="D710" s="137"/>
      <c r="E710" s="138"/>
      <c r="F710" s="129"/>
      <c r="G710" s="137"/>
      <c r="H710" s="129"/>
      <c r="I710" s="137"/>
      <c r="J710" s="137"/>
      <c r="K710" s="137"/>
      <c r="L710" s="139"/>
      <c r="M710" s="139"/>
      <c r="N710" s="129"/>
      <c r="O710" s="137"/>
      <c r="P710" s="137"/>
      <c r="Q710" s="137"/>
      <c r="R710" s="129"/>
      <c r="S710" s="129"/>
      <c r="T710" s="129"/>
      <c r="U710" s="129"/>
      <c r="V710" s="129"/>
      <c r="W710" s="129"/>
      <c r="X710" s="129"/>
      <c r="Y710" s="129"/>
      <c r="Z710" s="128"/>
      <c r="AA710" s="128"/>
      <c r="AB710" s="128"/>
      <c r="AC710" s="128"/>
    </row>
    <row r="711" ht="14.25" customHeight="1">
      <c r="A711" s="129"/>
      <c r="B711" s="139"/>
      <c r="C711" s="129"/>
      <c r="D711" s="137"/>
      <c r="E711" s="138"/>
      <c r="F711" s="129"/>
      <c r="G711" s="137"/>
      <c r="H711" s="129"/>
      <c r="I711" s="137"/>
      <c r="J711" s="137"/>
      <c r="K711" s="137"/>
      <c r="L711" s="139"/>
      <c r="M711" s="139"/>
      <c r="N711" s="129"/>
      <c r="O711" s="137"/>
      <c r="P711" s="137"/>
      <c r="Q711" s="137"/>
      <c r="R711" s="129"/>
      <c r="S711" s="129"/>
      <c r="T711" s="129"/>
      <c r="U711" s="129"/>
      <c r="V711" s="129"/>
      <c r="W711" s="129"/>
      <c r="X711" s="129"/>
      <c r="Y711" s="129"/>
      <c r="Z711" s="128"/>
      <c r="AA711" s="128"/>
      <c r="AB711" s="128"/>
      <c r="AC711" s="128"/>
    </row>
    <row r="712" ht="14.25" customHeight="1">
      <c r="A712" s="129"/>
      <c r="B712" s="139"/>
      <c r="C712" s="129"/>
      <c r="D712" s="137"/>
      <c r="E712" s="138"/>
      <c r="F712" s="129"/>
      <c r="G712" s="137"/>
      <c r="H712" s="129"/>
      <c r="I712" s="137"/>
      <c r="J712" s="137"/>
      <c r="K712" s="137"/>
      <c r="L712" s="139"/>
      <c r="M712" s="139"/>
      <c r="N712" s="129"/>
      <c r="O712" s="137"/>
      <c r="P712" s="137"/>
      <c r="Q712" s="137"/>
      <c r="R712" s="129"/>
      <c r="S712" s="129"/>
      <c r="T712" s="129"/>
      <c r="U712" s="129"/>
      <c r="V712" s="129"/>
      <c r="W712" s="129"/>
      <c r="X712" s="129"/>
      <c r="Y712" s="129"/>
      <c r="Z712" s="128"/>
      <c r="AA712" s="128"/>
      <c r="AB712" s="128"/>
      <c r="AC712" s="128"/>
    </row>
    <row r="713" ht="14.25" customHeight="1">
      <c r="A713" s="129"/>
      <c r="B713" s="139"/>
      <c r="C713" s="129"/>
      <c r="D713" s="137"/>
      <c r="E713" s="138"/>
      <c r="F713" s="129"/>
      <c r="G713" s="137"/>
      <c r="H713" s="129"/>
      <c r="I713" s="137"/>
      <c r="J713" s="137"/>
      <c r="K713" s="137"/>
      <c r="L713" s="139"/>
      <c r="M713" s="139"/>
      <c r="N713" s="129"/>
      <c r="O713" s="137"/>
      <c r="P713" s="137"/>
      <c r="Q713" s="137"/>
      <c r="R713" s="129"/>
      <c r="S713" s="129"/>
      <c r="T713" s="129"/>
      <c r="U713" s="129"/>
      <c r="V713" s="129"/>
      <c r="W713" s="129"/>
      <c r="X713" s="129"/>
      <c r="Y713" s="129"/>
      <c r="Z713" s="128"/>
      <c r="AA713" s="128"/>
      <c r="AB713" s="128"/>
      <c r="AC713" s="128"/>
    </row>
    <row r="714" ht="14.25" customHeight="1">
      <c r="A714" s="129"/>
      <c r="B714" s="139"/>
      <c r="C714" s="129"/>
      <c r="D714" s="137"/>
      <c r="E714" s="138"/>
      <c r="F714" s="129"/>
      <c r="G714" s="137"/>
      <c r="H714" s="129"/>
      <c r="I714" s="137"/>
      <c r="J714" s="137"/>
      <c r="K714" s="137"/>
      <c r="L714" s="139"/>
      <c r="M714" s="139"/>
      <c r="N714" s="129"/>
      <c r="O714" s="137"/>
      <c r="P714" s="137"/>
      <c r="Q714" s="137"/>
      <c r="R714" s="129"/>
      <c r="S714" s="129"/>
      <c r="T714" s="129"/>
      <c r="U714" s="129"/>
      <c r="V714" s="129"/>
      <c r="W714" s="129"/>
      <c r="X714" s="129"/>
      <c r="Y714" s="129"/>
      <c r="Z714" s="128"/>
      <c r="AA714" s="128"/>
      <c r="AB714" s="128"/>
      <c r="AC714" s="128"/>
    </row>
    <row r="715" ht="14.25" customHeight="1">
      <c r="A715" s="129"/>
      <c r="B715" s="139"/>
      <c r="C715" s="129"/>
      <c r="D715" s="137"/>
      <c r="E715" s="138"/>
      <c r="F715" s="129"/>
      <c r="G715" s="137"/>
      <c r="H715" s="129"/>
      <c r="I715" s="137"/>
      <c r="J715" s="137"/>
      <c r="K715" s="137"/>
      <c r="L715" s="139"/>
      <c r="M715" s="139"/>
      <c r="N715" s="129"/>
      <c r="O715" s="137"/>
      <c r="P715" s="137"/>
      <c r="Q715" s="137"/>
      <c r="R715" s="129"/>
      <c r="S715" s="129"/>
      <c r="T715" s="129"/>
      <c r="U715" s="129"/>
      <c r="V715" s="129"/>
      <c r="W715" s="129"/>
      <c r="X715" s="129"/>
      <c r="Y715" s="129"/>
      <c r="Z715" s="128"/>
      <c r="AA715" s="128"/>
      <c r="AB715" s="128"/>
      <c r="AC715" s="128"/>
    </row>
    <row r="716" ht="14.25" customHeight="1">
      <c r="A716" s="129"/>
      <c r="B716" s="139"/>
      <c r="C716" s="129"/>
      <c r="D716" s="137"/>
      <c r="E716" s="138"/>
      <c r="F716" s="129"/>
      <c r="G716" s="137"/>
      <c r="H716" s="129"/>
      <c r="I716" s="137"/>
      <c r="J716" s="137"/>
      <c r="K716" s="137"/>
      <c r="L716" s="139"/>
      <c r="M716" s="139"/>
      <c r="N716" s="129"/>
      <c r="O716" s="137"/>
      <c r="P716" s="137"/>
      <c r="Q716" s="137"/>
      <c r="R716" s="129"/>
      <c r="S716" s="129"/>
      <c r="T716" s="129"/>
      <c r="U716" s="129"/>
      <c r="V716" s="129"/>
      <c r="W716" s="129"/>
      <c r="X716" s="129"/>
      <c r="Y716" s="129"/>
      <c r="Z716" s="128"/>
      <c r="AA716" s="128"/>
      <c r="AB716" s="128"/>
      <c r="AC716" s="128"/>
    </row>
    <row r="717" ht="14.25" customHeight="1">
      <c r="A717" s="129"/>
      <c r="B717" s="139"/>
      <c r="C717" s="129"/>
      <c r="D717" s="137"/>
      <c r="E717" s="138"/>
      <c r="F717" s="129"/>
      <c r="G717" s="137"/>
      <c r="H717" s="129"/>
      <c r="I717" s="137"/>
      <c r="J717" s="137"/>
      <c r="K717" s="137"/>
      <c r="L717" s="139"/>
      <c r="M717" s="139"/>
      <c r="N717" s="129"/>
      <c r="O717" s="137"/>
      <c r="P717" s="137"/>
      <c r="Q717" s="137"/>
      <c r="R717" s="129"/>
      <c r="S717" s="129"/>
      <c r="T717" s="129"/>
      <c r="U717" s="129"/>
      <c r="V717" s="129"/>
      <c r="W717" s="129"/>
      <c r="X717" s="129"/>
      <c r="Y717" s="129"/>
      <c r="Z717" s="128"/>
      <c r="AA717" s="128"/>
      <c r="AB717" s="128"/>
      <c r="AC717" s="128"/>
    </row>
    <row r="718" ht="14.25" customHeight="1">
      <c r="A718" s="129"/>
      <c r="B718" s="139"/>
      <c r="C718" s="129"/>
      <c r="D718" s="137"/>
      <c r="E718" s="138"/>
      <c r="F718" s="129"/>
      <c r="G718" s="137"/>
      <c r="H718" s="129"/>
      <c r="I718" s="137"/>
      <c r="J718" s="137"/>
      <c r="K718" s="137"/>
      <c r="L718" s="139"/>
      <c r="M718" s="139"/>
      <c r="N718" s="129"/>
      <c r="O718" s="137"/>
      <c r="P718" s="137"/>
      <c r="Q718" s="137"/>
      <c r="R718" s="129"/>
      <c r="S718" s="129"/>
      <c r="T718" s="129"/>
      <c r="U718" s="129"/>
      <c r="V718" s="129"/>
      <c r="W718" s="129"/>
      <c r="X718" s="129"/>
      <c r="Y718" s="129"/>
      <c r="Z718" s="128"/>
      <c r="AA718" s="128"/>
      <c r="AB718" s="128"/>
      <c r="AC718" s="128"/>
    </row>
    <row r="719" ht="14.25" customHeight="1">
      <c r="A719" s="129"/>
      <c r="B719" s="139"/>
      <c r="C719" s="129"/>
      <c r="D719" s="137"/>
      <c r="E719" s="138"/>
      <c r="F719" s="129"/>
      <c r="G719" s="137"/>
      <c r="H719" s="129"/>
      <c r="I719" s="137"/>
      <c r="J719" s="137"/>
      <c r="K719" s="137"/>
      <c r="L719" s="139"/>
      <c r="M719" s="139"/>
      <c r="N719" s="129"/>
      <c r="O719" s="137"/>
      <c r="P719" s="137"/>
      <c r="Q719" s="137"/>
      <c r="R719" s="129"/>
      <c r="S719" s="129"/>
      <c r="T719" s="129"/>
      <c r="U719" s="129"/>
      <c r="V719" s="129"/>
      <c r="W719" s="129"/>
      <c r="X719" s="129"/>
      <c r="Y719" s="129"/>
      <c r="Z719" s="128"/>
      <c r="AA719" s="128"/>
      <c r="AB719" s="128"/>
      <c r="AC719" s="128"/>
    </row>
    <row r="720" ht="14.25" customHeight="1">
      <c r="A720" s="129"/>
      <c r="B720" s="139"/>
      <c r="C720" s="129"/>
      <c r="D720" s="137"/>
      <c r="E720" s="138"/>
      <c r="F720" s="129"/>
      <c r="G720" s="137"/>
      <c r="H720" s="129"/>
      <c r="I720" s="137"/>
      <c r="J720" s="137"/>
      <c r="K720" s="137"/>
      <c r="L720" s="139"/>
      <c r="M720" s="139"/>
      <c r="N720" s="129"/>
      <c r="O720" s="137"/>
      <c r="P720" s="137"/>
      <c r="Q720" s="137"/>
      <c r="R720" s="129"/>
      <c r="S720" s="129"/>
      <c r="T720" s="129"/>
      <c r="U720" s="129"/>
      <c r="V720" s="129"/>
      <c r="W720" s="129"/>
      <c r="X720" s="129"/>
      <c r="Y720" s="129"/>
      <c r="Z720" s="128"/>
      <c r="AA720" s="128"/>
      <c r="AB720" s="128"/>
      <c r="AC720" s="128"/>
    </row>
    <row r="721" ht="14.25" customHeight="1">
      <c r="A721" s="129"/>
      <c r="B721" s="139"/>
      <c r="C721" s="129"/>
      <c r="D721" s="137"/>
      <c r="E721" s="138"/>
      <c r="F721" s="129"/>
      <c r="G721" s="137"/>
      <c r="H721" s="129"/>
      <c r="I721" s="137"/>
      <c r="J721" s="137"/>
      <c r="K721" s="137"/>
      <c r="L721" s="139"/>
      <c r="M721" s="139"/>
      <c r="N721" s="129"/>
      <c r="O721" s="137"/>
      <c r="P721" s="137"/>
      <c r="Q721" s="137"/>
      <c r="R721" s="129"/>
      <c r="S721" s="129"/>
      <c r="T721" s="129"/>
      <c r="U721" s="129"/>
      <c r="V721" s="129"/>
      <c r="W721" s="129"/>
      <c r="X721" s="129"/>
      <c r="Y721" s="129"/>
      <c r="Z721" s="128"/>
      <c r="AA721" s="128"/>
      <c r="AB721" s="128"/>
      <c r="AC721" s="128"/>
    </row>
    <row r="722" ht="14.25" customHeight="1">
      <c r="A722" s="129"/>
      <c r="B722" s="139"/>
      <c r="C722" s="129"/>
      <c r="D722" s="137"/>
      <c r="E722" s="138"/>
      <c r="F722" s="129"/>
      <c r="G722" s="137"/>
      <c r="H722" s="129"/>
      <c r="I722" s="137"/>
      <c r="J722" s="137"/>
      <c r="K722" s="137"/>
      <c r="L722" s="139"/>
      <c r="M722" s="139"/>
      <c r="N722" s="129"/>
      <c r="O722" s="137"/>
      <c r="P722" s="137"/>
      <c r="Q722" s="137"/>
      <c r="R722" s="129"/>
      <c r="S722" s="129"/>
      <c r="T722" s="129"/>
      <c r="U722" s="129"/>
      <c r="V722" s="129"/>
      <c r="W722" s="129"/>
      <c r="X722" s="129"/>
      <c r="Y722" s="129"/>
      <c r="Z722" s="128"/>
      <c r="AA722" s="128"/>
      <c r="AB722" s="128"/>
      <c r="AC722" s="128"/>
    </row>
    <row r="723" ht="14.25" customHeight="1">
      <c r="A723" s="129"/>
      <c r="B723" s="139"/>
      <c r="C723" s="129"/>
      <c r="D723" s="137"/>
      <c r="E723" s="138"/>
      <c r="F723" s="129"/>
      <c r="G723" s="137"/>
      <c r="H723" s="129"/>
      <c r="I723" s="137"/>
      <c r="J723" s="137"/>
      <c r="K723" s="137"/>
      <c r="L723" s="139"/>
      <c r="M723" s="139"/>
      <c r="N723" s="129"/>
      <c r="O723" s="137"/>
      <c r="P723" s="137"/>
      <c r="Q723" s="137"/>
      <c r="R723" s="129"/>
      <c r="S723" s="129"/>
      <c r="T723" s="129"/>
      <c r="U723" s="129"/>
      <c r="V723" s="129"/>
      <c r="W723" s="129"/>
      <c r="X723" s="129"/>
      <c r="Y723" s="129"/>
      <c r="Z723" s="128"/>
      <c r="AA723" s="128"/>
      <c r="AB723" s="128"/>
      <c r="AC723" s="128"/>
    </row>
    <row r="724" ht="14.25" customHeight="1">
      <c r="A724" s="129"/>
      <c r="B724" s="139"/>
      <c r="C724" s="129"/>
      <c r="D724" s="137"/>
      <c r="E724" s="138"/>
      <c r="F724" s="129"/>
      <c r="G724" s="137"/>
      <c r="H724" s="129"/>
      <c r="I724" s="137"/>
      <c r="J724" s="137"/>
      <c r="K724" s="137"/>
      <c r="L724" s="139"/>
      <c r="M724" s="139"/>
      <c r="N724" s="129"/>
      <c r="O724" s="137"/>
      <c r="P724" s="137"/>
      <c r="Q724" s="137"/>
      <c r="R724" s="129"/>
      <c r="S724" s="129"/>
      <c r="T724" s="129"/>
      <c r="U724" s="129"/>
      <c r="V724" s="129"/>
      <c r="W724" s="129"/>
      <c r="X724" s="129"/>
      <c r="Y724" s="129"/>
      <c r="Z724" s="128"/>
      <c r="AA724" s="128"/>
      <c r="AB724" s="128"/>
      <c r="AC724" s="128"/>
    </row>
    <row r="725" ht="14.25" customHeight="1">
      <c r="A725" s="129"/>
      <c r="B725" s="139"/>
      <c r="C725" s="129"/>
      <c r="D725" s="137"/>
      <c r="E725" s="138"/>
      <c r="F725" s="129"/>
      <c r="G725" s="137"/>
      <c r="H725" s="129"/>
      <c r="I725" s="137"/>
      <c r="J725" s="137"/>
      <c r="K725" s="137"/>
      <c r="L725" s="139"/>
      <c r="M725" s="139"/>
      <c r="N725" s="129"/>
      <c r="O725" s="137"/>
      <c r="P725" s="137"/>
      <c r="Q725" s="137"/>
      <c r="R725" s="129"/>
      <c r="S725" s="129"/>
      <c r="T725" s="129"/>
      <c r="U725" s="129"/>
      <c r="V725" s="129"/>
      <c r="W725" s="129"/>
      <c r="X725" s="129"/>
      <c r="Y725" s="129"/>
      <c r="Z725" s="128"/>
      <c r="AA725" s="128"/>
      <c r="AB725" s="128"/>
      <c r="AC725" s="128"/>
    </row>
    <row r="726" ht="14.25" customHeight="1">
      <c r="A726" s="129"/>
      <c r="B726" s="139"/>
      <c r="C726" s="129"/>
      <c r="D726" s="137"/>
      <c r="E726" s="138"/>
      <c r="F726" s="129"/>
      <c r="G726" s="137"/>
      <c r="H726" s="129"/>
      <c r="I726" s="137"/>
      <c r="J726" s="137"/>
      <c r="K726" s="137"/>
      <c r="L726" s="139"/>
      <c r="M726" s="139"/>
      <c r="N726" s="129"/>
      <c r="O726" s="137"/>
      <c r="P726" s="137"/>
      <c r="Q726" s="137"/>
      <c r="R726" s="129"/>
      <c r="S726" s="129"/>
      <c r="T726" s="129"/>
      <c r="U726" s="129"/>
      <c r="V726" s="129"/>
      <c r="W726" s="129"/>
      <c r="X726" s="129"/>
      <c r="Y726" s="129"/>
      <c r="Z726" s="128"/>
      <c r="AA726" s="128"/>
      <c r="AB726" s="128"/>
      <c r="AC726" s="128"/>
    </row>
    <row r="727" ht="14.25" customHeight="1">
      <c r="A727" s="129"/>
      <c r="B727" s="139"/>
      <c r="C727" s="129"/>
      <c r="D727" s="137"/>
      <c r="E727" s="138"/>
      <c r="F727" s="129"/>
      <c r="G727" s="137"/>
      <c r="H727" s="129"/>
      <c r="I727" s="137"/>
      <c r="J727" s="137"/>
      <c r="K727" s="137"/>
      <c r="L727" s="139"/>
      <c r="M727" s="139"/>
      <c r="N727" s="129"/>
      <c r="O727" s="137"/>
      <c r="P727" s="137"/>
      <c r="Q727" s="137"/>
      <c r="R727" s="129"/>
      <c r="S727" s="129"/>
      <c r="T727" s="129"/>
      <c r="U727" s="129"/>
      <c r="V727" s="129"/>
      <c r="W727" s="129"/>
      <c r="X727" s="129"/>
      <c r="Y727" s="129"/>
      <c r="Z727" s="128"/>
      <c r="AA727" s="128"/>
      <c r="AB727" s="128"/>
      <c r="AC727" s="128"/>
    </row>
    <row r="728" ht="14.25" customHeight="1">
      <c r="A728" s="129"/>
      <c r="B728" s="139"/>
      <c r="C728" s="129"/>
      <c r="D728" s="137"/>
      <c r="E728" s="138"/>
      <c r="F728" s="129"/>
      <c r="G728" s="137"/>
      <c r="H728" s="129"/>
      <c r="I728" s="137"/>
      <c r="J728" s="137"/>
      <c r="K728" s="137"/>
      <c r="L728" s="139"/>
      <c r="M728" s="139"/>
      <c r="N728" s="129"/>
      <c r="O728" s="137"/>
      <c r="P728" s="137"/>
      <c r="Q728" s="137"/>
      <c r="R728" s="129"/>
      <c r="S728" s="129"/>
      <c r="T728" s="129"/>
      <c r="U728" s="129"/>
      <c r="V728" s="129"/>
      <c r="W728" s="129"/>
      <c r="X728" s="129"/>
      <c r="Y728" s="129"/>
      <c r="Z728" s="128"/>
      <c r="AA728" s="128"/>
      <c r="AB728" s="128"/>
      <c r="AC728" s="128"/>
    </row>
    <row r="729" ht="14.25" customHeight="1">
      <c r="A729" s="129"/>
      <c r="B729" s="139"/>
      <c r="C729" s="129"/>
      <c r="D729" s="137"/>
      <c r="E729" s="138"/>
      <c r="F729" s="129"/>
      <c r="G729" s="137"/>
      <c r="H729" s="129"/>
      <c r="I729" s="137"/>
      <c r="J729" s="137"/>
      <c r="K729" s="137"/>
      <c r="L729" s="139"/>
      <c r="M729" s="139"/>
      <c r="N729" s="129"/>
      <c r="O729" s="137"/>
      <c r="P729" s="137"/>
      <c r="Q729" s="137"/>
      <c r="R729" s="129"/>
      <c r="S729" s="129"/>
      <c r="T729" s="129"/>
      <c r="U729" s="129"/>
      <c r="V729" s="129"/>
      <c r="W729" s="129"/>
      <c r="X729" s="129"/>
      <c r="Y729" s="129"/>
      <c r="Z729" s="128"/>
      <c r="AA729" s="128"/>
      <c r="AB729" s="128"/>
      <c r="AC729" s="128"/>
    </row>
    <row r="730" ht="14.25" customHeight="1">
      <c r="A730" s="129"/>
      <c r="B730" s="139"/>
      <c r="C730" s="129"/>
      <c r="D730" s="137"/>
      <c r="E730" s="138"/>
      <c r="F730" s="129"/>
      <c r="G730" s="137"/>
      <c r="H730" s="129"/>
      <c r="I730" s="137"/>
      <c r="J730" s="137"/>
      <c r="K730" s="137"/>
      <c r="L730" s="139"/>
      <c r="M730" s="139"/>
      <c r="N730" s="129"/>
      <c r="O730" s="137"/>
      <c r="P730" s="137"/>
      <c r="Q730" s="137"/>
      <c r="R730" s="129"/>
      <c r="S730" s="129"/>
      <c r="T730" s="129"/>
      <c r="U730" s="129"/>
      <c r="V730" s="129"/>
      <c r="W730" s="129"/>
      <c r="X730" s="129"/>
      <c r="Y730" s="129"/>
      <c r="Z730" s="128"/>
      <c r="AA730" s="128"/>
      <c r="AB730" s="128"/>
      <c r="AC730" s="128"/>
    </row>
    <row r="731" ht="14.25" customHeight="1">
      <c r="A731" s="129"/>
      <c r="B731" s="139"/>
      <c r="C731" s="129"/>
      <c r="D731" s="137"/>
      <c r="E731" s="138"/>
      <c r="F731" s="129"/>
      <c r="G731" s="137"/>
      <c r="H731" s="129"/>
      <c r="I731" s="137"/>
      <c r="J731" s="137"/>
      <c r="K731" s="137"/>
      <c r="L731" s="139"/>
      <c r="M731" s="139"/>
      <c r="N731" s="129"/>
      <c r="O731" s="137"/>
      <c r="P731" s="137"/>
      <c r="Q731" s="137"/>
      <c r="R731" s="129"/>
      <c r="S731" s="129"/>
      <c r="T731" s="129"/>
      <c r="U731" s="129"/>
      <c r="V731" s="129"/>
      <c r="W731" s="129"/>
      <c r="X731" s="129"/>
      <c r="Y731" s="129"/>
      <c r="Z731" s="128"/>
      <c r="AA731" s="128"/>
      <c r="AB731" s="128"/>
      <c r="AC731" s="128"/>
    </row>
    <row r="732" ht="14.25" customHeight="1">
      <c r="A732" s="129"/>
      <c r="B732" s="139"/>
      <c r="C732" s="129"/>
      <c r="D732" s="137"/>
      <c r="E732" s="138"/>
      <c r="F732" s="129"/>
      <c r="G732" s="137"/>
      <c r="H732" s="129"/>
      <c r="I732" s="137"/>
      <c r="J732" s="137"/>
      <c r="K732" s="137"/>
      <c r="L732" s="139"/>
      <c r="M732" s="139"/>
      <c r="N732" s="129"/>
      <c r="O732" s="137"/>
      <c r="P732" s="137"/>
      <c r="Q732" s="137"/>
      <c r="R732" s="129"/>
      <c r="S732" s="129"/>
      <c r="T732" s="129"/>
      <c r="U732" s="129"/>
      <c r="V732" s="129"/>
      <c r="W732" s="129"/>
      <c r="X732" s="129"/>
      <c r="Y732" s="129"/>
      <c r="Z732" s="128"/>
      <c r="AA732" s="128"/>
      <c r="AB732" s="128"/>
      <c r="AC732" s="128"/>
    </row>
    <row r="733" ht="14.25" customHeight="1">
      <c r="A733" s="129"/>
      <c r="B733" s="139"/>
      <c r="C733" s="129"/>
      <c r="D733" s="137"/>
      <c r="E733" s="138"/>
      <c r="F733" s="129"/>
      <c r="G733" s="137"/>
      <c r="H733" s="129"/>
      <c r="I733" s="137"/>
      <c r="J733" s="137"/>
      <c r="K733" s="137"/>
      <c r="L733" s="139"/>
      <c r="M733" s="139"/>
      <c r="N733" s="129"/>
      <c r="O733" s="137"/>
      <c r="P733" s="137"/>
      <c r="Q733" s="137"/>
      <c r="R733" s="129"/>
      <c r="S733" s="129"/>
      <c r="T733" s="129"/>
      <c r="U733" s="129"/>
      <c r="V733" s="129"/>
      <c r="W733" s="129"/>
      <c r="X733" s="129"/>
      <c r="Y733" s="129"/>
      <c r="Z733" s="128"/>
      <c r="AA733" s="128"/>
      <c r="AB733" s="128"/>
      <c r="AC733" s="128"/>
    </row>
    <row r="734" ht="14.25" customHeight="1">
      <c r="A734" s="129"/>
      <c r="B734" s="139"/>
      <c r="C734" s="129"/>
      <c r="D734" s="137"/>
      <c r="E734" s="138"/>
      <c r="F734" s="129"/>
      <c r="G734" s="137"/>
      <c r="H734" s="129"/>
      <c r="I734" s="137"/>
      <c r="J734" s="137"/>
      <c r="K734" s="137"/>
      <c r="L734" s="139"/>
      <c r="M734" s="139"/>
      <c r="N734" s="129"/>
      <c r="O734" s="137"/>
      <c r="P734" s="137"/>
      <c r="Q734" s="137"/>
      <c r="R734" s="129"/>
      <c r="S734" s="129"/>
      <c r="T734" s="129"/>
      <c r="U734" s="129"/>
      <c r="V734" s="129"/>
      <c r="W734" s="129"/>
      <c r="X734" s="129"/>
      <c r="Y734" s="129"/>
      <c r="Z734" s="128"/>
      <c r="AA734" s="128"/>
      <c r="AB734" s="128"/>
      <c r="AC734" s="128"/>
    </row>
    <row r="735" ht="14.25" customHeight="1">
      <c r="A735" s="129"/>
      <c r="B735" s="139"/>
      <c r="C735" s="129"/>
      <c r="D735" s="137"/>
      <c r="E735" s="138"/>
      <c r="F735" s="129"/>
      <c r="G735" s="137"/>
      <c r="H735" s="129"/>
      <c r="I735" s="137"/>
      <c r="J735" s="137"/>
      <c r="K735" s="137"/>
      <c r="L735" s="139"/>
      <c r="M735" s="139"/>
      <c r="N735" s="129"/>
      <c r="O735" s="137"/>
      <c r="P735" s="137"/>
      <c r="Q735" s="137"/>
      <c r="R735" s="129"/>
      <c r="S735" s="129"/>
      <c r="T735" s="129"/>
      <c r="U735" s="129"/>
      <c r="V735" s="129"/>
      <c r="W735" s="129"/>
      <c r="X735" s="129"/>
      <c r="Y735" s="129"/>
      <c r="Z735" s="128"/>
      <c r="AA735" s="128"/>
      <c r="AB735" s="128"/>
      <c r="AC735" s="128"/>
    </row>
    <row r="736" ht="14.25" customHeight="1">
      <c r="A736" s="129"/>
      <c r="B736" s="139"/>
      <c r="C736" s="129"/>
      <c r="D736" s="137"/>
      <c r="E736" s="138"/>
      <c r="F736" s="129"/>
      <c r="G736" s="137"/>
      <c r="H736" s="129"/>
      <c r="I736" s="137"/>
      <c r="J736" s="137"/>
      <c r="K736" s="137"/>
      <c r="L736" s="139"/>
      <c r="M736" s="139"/>
      <c r="N736" s="129"/>
      <c r="O736" s="137"/>
      <c r="P736" s="137"/>
      <c r="Q736" s="137"/>
      <c r="R736" s="129"/>
      <c r="S736" s="129"/>
      <c r="T736" s="129"/>
      <c r="U736" s="129"/>
      <c r="V736" s="129"/>
      <c r="W736" s="129"/>
      <c r="X736" s="129"/>
      <c r="Y736" s="129"/>
      <c r="Z736" s="128"/>
      <c r="AA736" s="128"/>
      <c r="AB736" s="128"/>
      <c r="AC736" s="128"/>
    </row>
    <row r="737" ht="14.25" customHeight="1">
      <c r="A737" s="129"/>
      <c r="B737" s="139"/>
      <c r="C737" s="129"/>
      <c r="D737" s="137"/>
      <c r="E737" s="138"/>
      <c r="F737" s="129"/>
      <c r="G737" s="137"/>
      <c r="H737" s="129"/>
      <c r="I737" s="137"/>
      <c r="J737" s="137"/>
      <c r="K737" s="137"/>
      <c r="L737" s="139"/>
      <c r="M737" s="139"/>
      <c r="N737" s="129"/>
      <c r="O737" s="137"/>
      <c r="P737" s="137"/>
      <c r="Q737" s="137"/>
      <c r="R737" s="129"/>
      <c r="S737" s="129"/>
      <c r="T737" s="129"/>
      <c r="U737" s="129"/>
      <c r="V737" s="129"/>
      <c r="W737" s="129"/>
      <c r="X737" s="129"/>
      <c r="Y737" s="129"/>
      <c r="Z737" s="128"/>
      <c r="AA737" s="128"/>
      <c r="AB737" s="128"/>
      <c r="AC737" s="128"/>
    </row>
    <row r="738" ht="14.25" customHeight="1">
      <c r="A738" s="129"/>
      <c r="B738" s="139"/>
      <c r="C738" s="129"/>
      <c r="D738" s="137"/>
      <c r="E738" s="138"/>
      <c r="F738" s="129"/>
      <c r="G738" s="137"/>
      <c r="H738" s="129"/>
      <c r="I738" s="137"/>
      <c r="J738" s="137"/>
      <c r="K738" s="137"/>
      <c r="L738" s="139"/>
      <c r="M738" s="139"/>
      <c r="N738" s="129"/>
      <c r="O738" s="137"/>
      <c r="P738" s="137"/>
      <c r="Q738" s="137"/>
      <c r="R738" s="129"/>
      <c r="S738" s="129"/>
      <c r="T738" s="129"/>
      <c r="U738" s="129"/>
      <c r="V738" s="129"/>
      <c r="W738" s="129"/>
      <c r="X738" s="129"/>
      <c r="Y738" s="129"/>
      <c r="Z738" s="128"/>
      <c r="AA738" s="128"/>
      <c r="AB738" s="128"/>
      <c r="AC738" s="128"/>
    </row>
    <row r="739" ht="14.25" customHeight="1">
      <c r="A739" s="129"/>
      <c r="B739" s="139"/>
      <c r="C739" s="129"/>
      <c r="D739" s="137"/>
      <c r="E739" s="138"/>
      <c r="F739" s="129"/>
      <c r="G739" s="137"/>
      <c r="H739" s="129"/>
      <c r="I739" s="137"/>
      <c r="J739" s="137"/>
      <c r="K739" s="137"/>
      <c r="L739" s="139"/>
      <c r="M739" s="139"/>
      <c r="N739" s="129"/>
      <c r="O739" s="137"/>
      <c r="P739" s="137"/>
      <c r="Q739" s="137"/>
      <c r="R739" s="129"/>
      <c r="S739" s="129"/>
      <c r="T739" s="129"/>
      <c r="U739" s="129"/>
      <c r="V739" s="129"/>
      <c r="W739" s="129"/>
      <c r="X739" s="129"/>
      <c r="Y739" s="129"/>
      <c r="Z739" s="128"/>
      <c r="AA739" s="128"/>
      <c r="AB739" s="128"/>
      <c r="AC739" s="128"/>
    </row>
    <row r="740" ht="14.25" customHeight="1">
      <c r="A740" s="129"/>
      <c r="B740" s="139"/>
      <c r="C740" s="129"/>
      <c r="D740" s="137"/>
      <c r="E740" s="138"/>
      <c r="F740" s="129"/>
      <c r="G740" s="137"/>
      <c r="H740" s="129"/>
      <c r="I740" s="137"/>
      <c r="J740" s="137"/>
      <c r="K740" s="137"/>
      <c r="L740" s="139"/>
      <c r="M740" s="139"/>
      <c r="N740" s="129"/>
      <c r="O740" s="137"/>
      <c r="P740" s="137"/>
      <c r="Q740" s="137"/>
      <c r="R740" s="129"/>
      <c r="S740" s="129"/>
      <c r="T740" s="129"/>
      <c r="U740" s="129"/>
      <c r="V740" s="129"/>
      <c r="W740" s="129"/>
      <c r="X740" s="129"/>
      <c r="Y740" s="129"/>
      <c r="Z740" s="128"/>
      <c r="AA740" s="128"/>
      <c r="AB740" s="128"/>
      <c r="AC740" s="128"/>
    </row>
    <row r="741" ht="14.25" customHeight="1">
      <c r="A741" s="129"/>
      <c r="B741" s="139"/>
      <c r="C741" s="129"/>
      <c r="D741" s="137"/>
      <c r="E741" s="138"/>
      <c r="F741" s="129"/>
      <c r="G741" s="137"/>
      <c r="H741" s="129"/>
      <c r="I741" s="137"/>
      <c r="J741" s="137"/>
      <c r="K741" s="137"/>
      <c r="L741" s="139"/>
      <c r="M741" s="139"/>
      <c r="N741" s="129"/>
      <c r="O741" s="137"/>
      <c r="P741" s="137"/>
      <c r="Q741" s="137"/>
      <c r="R741" s="129"/>
      <c r="S741" s="129"/>
      <c r="T741" s="129"/>
      <c r="U741" s="129"/>
      <c r="V741" s="129"/>
      <c r="W741" s="129"/>
      <c r="X741" s="129"/>
      <c r="Y741" s="129"/>
      <c r="Z741" s="128"/>
      <c r="AA741" s="128"/>
      <c r="AB741" s="128"/>
      <c r="AC741" s="128"/>
    </row>
    <row r="742" ht="14.25" customHeight="1">
      <c r="A742" s="129"/>
      <c r="B742" s="139"/>
      <c r="C742" s="129"/>
      <c r="D742" s="137"/>
      <c r="E742" s="138"/>
      <c r="F742" s="129"/>
      <c r="G742" s="137"/>
      <c r="H742" s="129"/>
      <c r="I742" s="137"/>
      <c r="J742" s="137"/>
      <c r="K742" s="137"/>
      <c r="L742" s="139"/>
      <c r="M742" s="139"/>
      <c r="N742" s="129"/>
      <c r="O742" s="137"/>
      <c r="P742" s="137"/>
      <c r="Q742" s="137"/>
      <c r="R742" s="129"/>
      <c r="S742" s="129"/>
      <c r="T742" s="129"/>
      <c r="U742" s="129"/>
      <c r="V742" s="129"/>
      <c r="W742" s="129"/>
      <c r="X742" s="129"/>
      <c r="Y742" s="129"/>
      <c r="Z742" s="128"/>
      <c r="AA742" s="128"/>
      <c r="AB742" s="128"/>
      <c r="AC742" s="128"/>
    </row>
    <row r="743" ht="14.25" customHeight="1">
      <c r="A743" s="129"/>
      <c r="B743" s="139"/>
      <c r="C743" s="129"/>
      <c r="D743" s="137"/>
      <c r="E743" s="138"/>
      <c r="F743" s="129"/>
      <c r="G743" s="137"/>
      <c r="H743" s="129"/>
      <c r="I743" s="137"/>
      <c r="J743" s="137"/>
      <c r="K743" s="137"/>
      <c r="L743" s="139"/>
      <c r="M743" s="139"/>
      <c r="N743" s="129"/>
      <c r="O743" s="137"/>
      <c r="P743" s="137"/>
      <c r="Q743" s="137"/>
      <c r="R743" s="129"/>
      <c r="S743" s="129"/>
      <c r="T743" s="129"/>
      <c r="U743" s="129"/>
      <c r="V743" s="129"/>
      <c r="W743" s="129"/>
      <c r="X743" s="129"/>
      <c r="Y743" s="129"/>
      <c r="Z743" s="128"/>
      <c r="AA743" s="128"/>
      <c r="AB743" s="128"/>
      <c r="AC743" s="128"/>
    </row>
    <row r="744" ht="14.25" customHeight="1">
      <c r="A744" s="129"/>
      <c r="B744" s="139"/>
      <c r="C744" s="129"/>
      <c r="D744" s="137"/>
      <c r="E744" s="138"/>
      <c r="F744" s="129"/>
      <c r="G744" s="137"/>
      <c r="H744" s="129"/>
      <c r="I744" s="137"/>
      <c r="J744" s="137"/>
      <c r="K744" s="137"/>
      <c r="L744" s="139"/>
      <c r="M744" s="139"/>
      <c r="N744" s="129"/>
      <c r="O744" s="137"/>
      <c r="P744" s="137"/>
      <c r="Q744" s="137"/>
      <c r="R744" s="129"/>
      <c r="S744" s="129"/>
      <c r="T744" s="129"/>
      <c r="U744" s="129"/>
      <c r="V744" s="129"/>
      <c r="W744" s="129"/>
      <c r="X744" s="129"/>
      <c r="Y744" s="129"/>
      <c r="Z744" s="128"/>
      <c r="AA744" s="128"/>
      <c r="AB744" s="128"/>
      <c r="AC744" s="128"/>
    </row>
    <row r="745" ht="14.25" customHeight="1">
      <c r="A745" s="129"/>
      <c r="B745" s="139"/>
      <c r="C745" s="129"/>
      <c r="D745" s="137"/>
      <c r="E745" s="138"/>
      <c r="F745" s="129"/>
      <c r="G745" s="137"/>
      <c r="H745" s="129"/>
      <c r="I745" s="137"/>
      <c r="J745" s="137"/>
      <c r="K745" s="137"/>
      <c r="L745" s="139"/>
      <c r="M745" s="139"/>
      <c r="N745" s="129"/>
      <c r="O745" s="137"/>
      <c r="P745" s="137"/>
      <c r="Q745" s="137"/>
      <c r="R745" s="129"/>
      <c r="S745" s="129"/>
      <c r="T745" s="129"/>
      <c r="U745" s="129"/>
      <c r="V745" s="129"/>
      <c r="W745" s="129"/>
      <c r="X745" s="129"/>
      <c r="Y745" s="129"/>
      <c r="Z745" s="128"/>
      <c r="AA745" s="128"/>
      <c r="AB745" s="128"/>
      <c r="AC745" s="128"/>
    </row>
    <row r="746" ht="14.25" customHeight="1">
      <c r="A746" s="129"/>
      <c r="B746" s="139"/>
      <c r="C746" s="129"/>
      <c r="D746" s="137"/>
      <c r="E746" s="138"/>
      <c r="F746" s="129"/>
      <c r="G746" s="137"/>
      <c r="H746" s="129"/>
      <c r="I746" s="137"/>
      <c r="J746" s="137"/>
      <c r="K746" s="137"/>
      <c r="L746" s="139"/>
      <c r="M746" s="139"/>
      <c r="N746" s="129"/>
      <c r="O746" s="137"/>
      <c r="P746" s="137"/>
      <c r="Q746" s="137"/>
      <c r="R746" s="129"/>
      <c r="S746" s="129"/>
      <c r="T746" s="129"/>
      <c r="U746" s="129"/>
      <c r="V746" s="129"/>
      <c r="W746" s="129"/>
      <c r="X746" s="129"/>
      <c r="Y746" s="129"/>
      <c r="Z746" s="128"/>
      <c r="AA746" s="128"/>
      <c r="AB746" s="128"/>
      <c r="AC746" s="128"/>
    </row>
    <row r="747" ht="14.25" customHeight="1">
      <c r="A747" s="129"/>
      <c r="B747" s="139"/>
      <c r="C747" s="129"/>
      <c r="D747" s="137"/>
      <c r="E747" s="138"/>
      <c r="F747" s="129"/>
      <c r="G747" s="137"/>
      <c r="H747" s="129"/>
      <c r="I747" s="137"/>
      <c r="J747" s="137"/>
      <c r="K747" s="137"/>
      <c r="L747" s="139"/>
      <c r="M747" s="139"/>
      <c r="N747" s="129"/>
      <c r="O747" s="137"/>
      <c r="P747" s="137"/>
      <c r="Q747" s="137"/>
      <c r="R747" s="129"/>
      <c r="S747" s="129"/>
      <c r="T747" s="129"/>
      <c r="U747" s="129"/>
      <c r="V747" s="129"/>
      <c r="W747" s="129"/>
      <c r="X747" s="129"/>
      <c r="Y747" s="129"/>
      <c r="Z747" s="128"/>
      <c r="AA747" s="128"/>
      <c r="AB747" s="128"/>
      <c r="AC747" s="128"/>
    </row>
    <row r="748" ht="14.25" customHeight="1">
      <c r="A748" s="129"/>
      <c r="B748" s="139"/>
      <c r="C748" s="129"/>
      <c r="D748" s="137"/>
      <c r="E748" s="138"/>
      <c r="F748" s="129"/>
      <c r="G748" s="137"/>
      <c r="H748" s="129"/>
      <c r="I748" s="137"/>
      <c r="J748" s="137"/>
      <c r="K748" s="137"/>
      <c r="L748" s="139"/>
      <c r="M748" s="139"/>
      <c r="N748" s="129"/>
      <c r="O748" s="137"/>
      <c r="P748" s="137"/>
      <c r="Q748" s="137"/>
      <c r="R748" s="129"/>
      <c r="S748" s="129"/>
      <c r="T748" s="129"/>
      <c r="U748" s="129"/>
      <c r="V748" s="129"/>
      <c r="W748" s="129"/>
      <c r="X748" s="129"/>
      <c r="Y748" s="129"/>
      <c r="Z748" s="128"/>
      <c r="AA748" s="128"/>
      <c r="AB748" s="128"/>
      <c r="AC748" s="128"/>
    </row>
    <row r="749" ht="14.25" customHeight="1">
      <c r="A749" s="129"/>
      <c r="B749" s="139"/>
      <c r="C749" s="129"/>
      <c r="D749" s="137"/>
      <c r="E749" s="138"/>
      <c r="F749" s="129"/>
      <c r="G749" s="137"/>
      <c r="H749" s="129"/>
      <c r="I749" s="137"/>
      <c r="J749" s="137"/>
      <c r="K749" s="137"/>
      <c r="L749" s="139"/>
      <c r="M749" s="139"/>
      <c r="N749" s="129"/>
      <c r="O749" s="137"/>
      <c r="P749" s="137"/>
      <c r="Q749" s="137"/>
      <c r="R749" s="129"/>
      <c r="S749" s="129"/>
      <c r="T749" s="129"/>
      <c r="U749" s="129"/>
      <c r="V749" s="129"/>
      <c r="W749" s="129"/>
      <c r="X749" s="129"/>
      <c r="Y749" s="129"/>
      <c r="Z749" s="128"/>
      <c r="AA749" s="128"/>
      <c r="AB749" s="128"/>
      <c r="AC749" s="128"/>
    </row>
    <row r="750" ht="14.25" customHeight="1">
      <c r="A750" s="129"/>
      <c r="B750" s="139"/>
      <c r="C750" s="129"/>
      <c r="D750" s="137"/>
      <c r="E750" s="138"/>
      <c r="F750" s="129"/>
      <c r="G750" s="137"/>
      <c r="H750" s="129"/>
      <c r="I750" s="137"/>
      <c r="J750" s="137"/>
      <c r="K750" s="137"/>
      <c r="L750" s="139"/>
      <c r="M750" s="139"/>
      <c r="N750" s="129"/>
      <c r="O750" s="137"/>
      <c r="P750" s="137"/>
      <c r="Q750" s="137"/>
      <c r="R750" s="129"/>
      <c r="S750" s="129"/>
      <c r="T750" s="129"/>
      <c r="U750" s="129"/>
      <c r="V750" s="129"/>
      <c r="W750" s="129"/>
      <c r="X750" s="129"/>
      <c r="Y750" s="129"/>
      <c r="Z750" s="128"/>
      <c r="AA750" s="128"/>
      <c r="AB750" s="128"/>
      <c r="AC750" s="128"/>
    </row>
    <row r="751" ht="14.25" customHeight="1">
      <c r="A751" s="129"/>
      <c r="B751" s="139"/>
      <c r="C751" s="129"/>
      <c r="D751" s="137"/>
      <c r="E751" s="138"/>
      <c r="F751" s="129"/>
      <c r="G751" s="137"/>
      <c r="H751" s="129"/>
      <c r="I751" s="137"/>
      <c r="J751" s="137"/>
      <c r="K751" s="137"/>
      <c r="L751" s="139"/>
      <c r="M751" s="139"/>
      <c r="N751" s="129"/>
      <c r="O751" s="137"/>
      <c r="P751" s="137"/>
      <c r="Q751" s="137"/>
      <c r="R751" s="129"/>
      <c r="S751" s="129"/>
      <c r="T751" s="129"/>
      <c r="U751" s="129"/>
      <c r="V751" s="129"/>
      <c r="W751" s="129"/>
      <c r="X751" s="129"/>
      <c r="Y751" s="129"/>
      <c r="Z751" s="128"/>
      <c r="AA751" s="128"/>
      <c r="AB751" s="128"/>
      <c r="AC751" s="128"/>
    </row>
    <row r="752" ht="14.25" customHeight="1">
      <c r="A752" s="129"/>
      <c r="B752" s="139"/>
      <c r="C752" s="129"/>
      <c r="D752" s="137"/>
      <c r="E752" s="138"/>
      <c r="F752" s="129"/>
      <c r="G752" s="137"/>
      <c r="H752" s="129"/>
      <c r="I752" s="137"/>
      <c r="J752" s="137"/>
      <c r="K752" s="137"/>
      <c r="L752" s="139"/>
      <c r="M752" s="139"/>
      <c r="N752" s="129"/>
      <c r="O752" s="137"/>
      <c r="P752" s="137"/>
      <c r="Q752" s="137"/>
      <c r="R752" s="129"/>
      <c r="S752" s="129"/>
      <c r="T752" s="129"/>
      <c r="U752" s="129"/>
      <c r="V752" s="129"/>
      <c r="W752" s="129"/>
      <c r="X752" s="129"/>
      <c r="Y752" s="129"/>
      <c r="Z752" s="128"/>
      <c r="AA752" s="128"/>
      <c r="AB752" s="128"/>
      <c r="AC752" s="128"/>
    </row>
    <row r="753" ht="14.25" customHeight="1">
      <c r="A753" s="129"/>
      <c r="B753" s="139"/>
      <c r="C753" s="129"/>
      <c r="D753" s="137"/>
      <c r="E753" s="138"/>
      <c r="F753" s="129"/>
      <c r="G753" s="137"/>
      <c r="H753" s="129"/>
      <c r="I753" s="137"/>
      <c r="J753" s="137"/>
      <c r="K753" s="137"/>
      <c r="L753" s="139"/>
      <c r="M753" s="139"/>
      <c r="N753" s="129"/>
      <c r="O753" s="137"/>
      <c r="P753" s="137"/>
      <c r="Q753" s="137"/>
      <c r="R753" s="129"/>
      <c r="S753" s="129"/>
      <c r="T753" s="129"/>
      <c r="U753" s="129"/>
      <c r="V753" s="129"/>
      <c r="W753" s="129"/>
      <c r="X753" s="129"/>
      <c r="Y753" s="129"/>
      <c r="Z753" s="128"/>
      <c r="AA753" s="128"/>
      <c r="AB753" s="128"/>
      <c r="AC753" s="128"/>
    </row>
    <row r="754" ht="14.25" customHeight="1">
      <c r="A754" s="129"/>
      <c r="B754" s="139"/>
      <c r="C754" s="129"/>
      <c r="D754" s="137"/>
      <c r="E754" s="138"/>
      <c r="F754" s="129"/>
      <c r="G754" s="137"/>
      <c r="H754" s="129"/>
      <c r="I754" s="137"/>
      <c r="J754" s="137"/>
      <c r="K754" s="137"/>
      <c r="L754" s="139"/>
      <c r="M754" s="139"/>
      <c r="N754" s="129"/>
      <c r="O754" s="137"/>
      <c r="P754" s="137"/>
      <c r="Q754" s="137"/>
      <c r="R754" s="129"/>
      <c r="S754" s="129"/>
      <c r="T754" s="129"/>
      <c r="U754" s="129"/>
      <c r="V754" s="129"/>
      <c r="W754" s="129"/>
      <c r="X754" s="129"/>
      <c r="Y754" s="129"/>
      <c r="Z754" s="128"/>
      <c r="AA754" s="128"/>
      <c r="AB754" s="128"/>
      <c r="AC754" s="128"/>
    </row>
    <row r="755" ht="14.25" customHeight="1">
      <c r="A755" s="129"/>
      <c r="B755" s="139"/>
      <c r="C755" s="129"/>
      <c r="D755" s="137"/>
      <c r="E755" s="138"/>
      <c r="F755" s="129"/>
      <c r="G755" s="137"/>
      <c r="H755" s="129"/>
      <c r="I755" s="137"/>
      <c r="J755" s="137"/>
      <c r="K755" s="137"/>
      <c r="L755" s="139"/>
      <c r="M755" s="139"/>
      <c r="N755" s="129"/>
      <c r="O755" s="137"/>
      <c r="P755" s="137"/>
      <c r="Q755" s="137"/>
      <c r="R755" s="129"/>
      <c r="S755" s="129"/>
      <c r="T755" s="129"/>
      <c r="U755" s="129"/>
      <c r="V755" s="129"/>
      <c r="W755" s="129"/>
      <c r="X755" s="129"/>
      <c r="Y755" s="129"/>
      <c r="Z755" s="128"/>
      <c r="AA755" s="128"/>
      <c r="AB755" s="128"/>
      <c r="AC755" s="128"/>
    </row>
    <row r="756" ht="14.25" customHeight="1">
      <c r="A756" s="129"/>
      <c r="B756" s="139"/>
      <c r="C756" s="129"/>
      <c r="D756" s="137"/>
      <c r="E756" s="138"/>
      <c r="F756" s="129"/>
      <c r="G756" s="137"/>
      <c r="H756" s="129"/>
      <c r="I756" s="137"/>
      <c r="J756" s="137"/>
      <c r="K756" s="137"/>
      <c r="L756" s="139"/>
      <c r="M756" s="139"/>
      <c r="N756" s="129"/>
      <c r="O756" s="137"/>
      <c r="P756" s="137"/>
      <c r="Q756" s="137"/>
      <c r="R756" s="129"/>
      <c r="S756" s="129"/>
      <c r="T756" s="129"/>
      <c r="U756" s="129"/>
      <c r="V756" s="129"/>
      <c r="W756" s="129"/>
      <c r="X756" s="129"/>
      <c r="Y756" s="129"/>
      <c r="Z756" s="128"/>
      <c r="AA756" s="128"/>
      <c r="AB756" s="128"/>
      <c r="AC756" s="128"/>
    </row>
    <row r="757" ht="14.25" customHeight="1">
      <c r="A757" s="129"/>
      <c r="B757" s="139"/>
      <c r="C757" s="129"/>
      <c r="D757" s="137"/>
      <c r="E757" s="138"/>
      <c r="F757" s="129"/>
      <c r="G757" s="137"/>
      <c r="H757" s="129"/>
      <c r="I757" s="137"/>
      <c r="J757" s="137"/>
      <c r="K757" s="137"/>
      <c r="L757" s="139"/>
      <c r="M757" s="139"/>
      <c r="N757" s="129"/>
      <c r="O757" s="137"/>
      <c r="P757" s="137"/>
      <c r="Q757" s="137"/>
      <c r="R757" s="129"/>
      <c r="S757" s="129"/>
      <c r="T757" s="129"/>
      <c r="U757" s="129"/>
      <c r="V757" s="129"/>
      <c r="W757" s="129"/>
      <c r="X757" s="129"/>
      <c r="Y757" s="129"/>
      <c r="Z757" s="128"/>
      <c r="AA757" s="128"/>
      <c r="AB757" s="128"/>
      <c r="AC757" s="128"/>
    </row>
    <row r="758" ht="14.25" customHeight="1">
      <c r="A758" s="129"/>
      <c r="B758" s="139"/>
      <c r="C758" s="129"/>
      <c r="D758" s="137"/>
      <c r="E758" s="138"/>
      <c r="F758" s="129"/>
      <c r="G758" s="137"/>
      <c r="H758" s="129"/>
      <c r="I758" s="137"/>
      <c r="J758" s="137"/>
      <c r="K758" s="137"/>
      <c r="L758" s="139"/>
      <c r="M758" s="139"/>
      <c r="N758" s="129"/>
      <c r="O758" s="137"/>
      <c r="P758" s="137"/>
      <c r="Q758" s="137"/>
      <c r="R758" s="129"/>
      <c r="S758" s="129"/>
      <c r="T758" s="129"/>
      <c r="U758" s="129"/>
      <c r="V758" s="129"/>
      <c r="W758" s="129"/>
      <c r="X758" s="129"/>
      <c r="Y758" s="129"/>
      <c r="Z758" s="128"/>
      <c r="AA758" s="128"/>
      <c r="AB758" s="128"/>
      <c r="AC758" s="128"/>
    </row>
    <row r="759" ht="14.25" customHeight="1">
      <c r="A759" s="129"/>
      <c r="B759" s="139"/>
      <c r="C759" s="129"/>
      <c r="D759" s="137"/>
      <c r="E759" s="138"/>
      <c r="F759" s="129"/>
      <c r="G759" s="137"/>
      <c r="H759" s="129"/>
      <c r="I759" s="137"/>
      <c r="J759" s="137"/>
      <c r="K759" s="137"/>
      <c r="L759" s="139"/>
      <c r="M759" s="139"/>
      <c r="N759" s="129"/>
      <c r="O759" s="137"/>
      <c r="P759" s="137"/>
      <c r="Q759" s="137"/>
      <c r="R759" s="129"/>
      <c r="S759" s="129"/>
      <c r="T759" s="129"/>
      <c r="U759" s="129"/>
      <c r="V759" s="129"/>
      <c r="W759" s="129"/>
      <c r="X759" s="129"/>
      <c r="Y759" s="129"/>
      <c r="Z759" s="128"/>
      <c r="AA759" s="128"/>
      <c r="AB759" s="128"/>
      <c r="AC759" s="128"/>
    </row>
    <row r="760" ht="14.25" customHeight="1">
      <c r="A760" s="129"/>
      <c r="B760" s="139"/>
      <c r="C760" s="129"/>
      <c r="D760" s="137"/>
      <c r="E760" s="138"/>
      <c r="F760" s="129"/>
      <c r="G760" s="137"/>
      <c r="H760" s="129"/>
      <c r="I760" s="137"/>
      <c r="J760" s="137"/>
      <c r="K760" s="137"/>
      <c r="L760" s="139"/>
      <c r="M760" s="139"/>
      <c r="N760" s="129"/>
      <c r="O760" s="137"/>
      <c r="P760" s="137"/>
      <c r="Q760" s="137"/>
      <c r="R760" s="129"/>
      <c r="S760" s="129"/>
      <c r="T760" s="129"/>
      <c r="U760" s="129"/>
      <c r="V760" s="129"/>
      <c r="W760" s="129"/>
      <c r="X760" s="129"/>
      <c r="Y760" s="129"/>
      <c r="Z760" s="128"/>
      <c r="AA760" s="128"/>
      <c r="AB760" s="128"/>
      <c r="AC760" s="128"/>
    </row>
    <row r="761" ht="14.25" customHeight="1">
      <c r="A761" s="129"/>
      <c r="B761" s="139"/>
      <c r="C761" s="129"/>
      <c r="D761" s="137"/>
      <c r="E761" s="138"/>
      <c r="F761" s="129"/>
      <c r="G761" s="137"/>
      <c r="H761" s="129"/>
      <c r="I761" s="137"/>
      <c r="J761" s="137"/>
      <c r="K761" s="137"/>
      <c r="L761" s="139"/>
      <c r="M761" s="139"/>
      <c r="N761" s="129"/>
      <c r="O761" s="137"/>
      <c r="P761" s="137"/>
      <c r="Q761" s="137"/>
      <c r="R761" s="129"/>
      <c r="S761" s="129"/>
      <c r="T761" s="129"/>
      <c r="U761" s="129"/>
      <c r="V761" s="129"/>
      <c r="W761" s="129"/>
      <c r="X761" s="129"/>
      <c r="Y761" s="129"/>
      <c r="Z761" s="128"/>
      <c r="AA761" s="128"/>
      <c r="AB761" s="128"/>
      <c r="AC761" s="128"/>
    </row>
    <row r="762" ht="14.25" customHeight="1">
      <c r="A762" s="129"/>
      <c r="B762" s="139"/>
      <c r="C762" s="129"/>
      <c r="D762" s="137"/>
      <c r="E762" s="138"/>
      <c r="F762" s="129"/>
      <c r="G762" s="137"/>
      <c r="H762" s="129"/>
      <c r="I762" s="137"/>
      <c r="J762" s="137"/>
      <c r="K762" s="137"/>
      <c r="L762" s="139"/>
      <c r="M762" s="139"/>
      <c r="N762" s="129"/>
      <c r="O762" s="137"/>
      <c r="P762" s="137"/>
      <c r="Q762" s="137"/>
      <c r="R762" s="129"/>
      <c r="S762" s="129"/>
      <c r="T762" s="129"/>
      <c r="U762" s="129"/>
      <c r="V762" s="129"/>
      <c r="W762" s="129"/>
      <c r="X762" s="129"/>
      <c r="Y762" s="129"/>
      <c r="Z762" s="128"/>
      <c r="AA762" s="128"/>
      <c r="AB762" s="128"/>
      <c r="AC762" s="128"/>
    </row>
    <row r="763" ht="14.25" customHeight="1">
      <c r="A763" s="129"/>
      <c r="B763" s="139"/>
      <c r="C763" s="129"/>
      <c r="D763" s="137"/>
      <c r="E763" s="138"/>
      <c r="F763" s="129"/>
      <c r="G763" s="137"/>
      <c r="H763" s="129"/>
      <c r="I763" s="137"/>
      <c r="J763" s="137"/>
      <c r="K763" s="137"/>
      <c r="L763" s="139"/>
      <c r="M763" s="139"/>
      <c r="N763" s="129"/>
      <c r="O763" s="137"/>
      <c r="P763" s="137"/>
      <c r="Q763" s="137"/>
      <c r="R763" s="129"/>
      <c r="S763" s="129"/>
      <c r="T763" s="129"/>
      <c r="U763" s="129"/>
      <c r="V763" s="129"/>
      <c r="W763" s="129"/>
      <c r="X763" s="129"/>
      <c r="Y763" s="129"/>
      <c r="Z763" s="128"/>
      <c r="AA763" s="128"/>
      <c r="AB763" s="128"/>
      <c r="AC763" s="128"/>
    </row>
    <row r="764" ht="14.25" customHeight="1">
      <c r="A764" s="129"/>
      <c r="B764" s="139"/>
      <c r="C764" s="129"/>
      <c r="D764" s="137"/>
      <c r="E764" s="138"/>
      <c r="F764" s="129"/>
      <c r="G764" s="137"/>
      <c r="H764" s="129"/>
      <c r="I764" s="137"/>
      <c r="J764" s="137"/>
      <c r="K764" s="137"/>
      <c r="L764" s="139"/>
      <c r="M764" s="139"/>
      <c r="N764" s="129"/>
      <c r="O764" s="137"/>
      <c r="P764" s="137"/>
      <c r="Q764" s="137"/>
      <c r="R764" s="129"/>
      <c r="S764" s="129"/>
      <c r="T764" s="129"/>
      <c r="U764" s="129"/>
      <c r="V764" s="129"/>
      <c r="W764" s="129"/>
      <c r="X764" s="129"/>
      <c r="Y764" s="129"/>
      <c r="Z764" s="128"/>
      <c r="AA764" s="128"/>
      <c r="AB764" s="128"/>
      <c r="AC764" s="128"/>
    </row>
    <row r="765" ht="14.25" customHeight="1">
      <c r="A765" s="129"/>
      <c r="B765" s="139"/>
      <c r="C765" s="129"/>
      <c r="D765" s="137"/>
      <c r="E765" s="138"/>
      <c r="F765" s="129"/>
      <c r="G765" s="137"/>
      <c r="H765" s="129"/>
      <c r="I765" s="137"/>
      <c r="J765" s="137"/>
      <c r="K765" s="137"/>
      <c r="L765" s="139"/>
      <c r="M765" s="139"/>
      <c r="N765" s="129"/>
      <c r="O765" s="137"/>
      <c r="P765" s="137"/>
      <c r="Q765" s="137"/>
      <c r="R765" s="129"/>
      <c r="S765" s="129"/>
      <c r="T765" s="129"/>
      <c r="U765" s="129"/>
      <c r="V765" s="129"/>
      <c r="W765" s="129"/>
      <c r="X765" s="129"/>
      <c r="Y765" s="129"/>
      <c r="Z765" s="128"/>
      <c r="AA765" s="128"/>
      <c r="AB765" s="128"/>
      <c r="AC765" s="128"/>
    </row>
    <row r="766" ht="14.25" customHeight="1">
      <c r="A766" s="129"/>
      <c r="B766" s="139"/>
      <c r="C766" s="129"/>
      <c r="D766" s="137"/>
      <c r="E766" s="138"/>
      <c r="F766" s="129"/>
      <c r="G766" s="137"/>
      <c r="H766" s="129"/>
      <c r="I766" s="137"/>
      <c r="J766" s="137"/>
      <c r="K766" s="137"/>
      <c r="L766" s="139"/>
      <c r="M766" s="139"/>
      <c r="N766" s="129"/>
      <c r="O766" s="137"/>
      <c r="P766" s="137"/>
      <c r="Q766" s="137"/>
      <c r="R766" s="129"/>
      <c r="S766" s="129"/>
      <c r="T766" s="129"/>
      <c r="U766" s="129"/>
      <c r="V766" s="129"/>
      <c r="W766" s="129"/>
      <c r="X766" s="129"/>
      <c r="Y766" s="129"/>
      <c r="Z766" s="128"/>
      <c r="AA766" s="128"/>
      <c r="AB766" s="128"/>
      <c r="AC766" s="128"/>
    </row>
    <row r="767" ht="14.25" customHeight="1">
      <c r="A767" s="129"/>
      <c r="B767" s="139"/>
      <c r="C767" s="129"/>
      <c r="D767" s="137"/>
      <c r="E767" s="138"/>
      <c r="F767" s="129"/>
      <c r="G767" s="137"/>
      <c r="H767" s="129"/>
      <c r="I767" s="137"/>
      <c r="J767" s="137"/>
      <c r="K767" s="137"/>
      <c r="L767" s="139"/>
      <c r="M767" s="139"/>
      <c r="N767" s="129"/>
      <c r="O767" s="137"/>
      <c r="P767" s="137"/>
      <c r="Q767" s="137"/>
      <c r="R767" s="129"/>
      <c r="S767" s="129"/>
      <c r="T767" s="129"/>
      <c r="U767" s="129"/>
      <c r="V767" s="129"/>
      <c r="W767" s="129"/>
      <c r="X767" s="129"/>
      <c r="Y767" s="129"/>
      <c r="Z767" s="128"/>
      <c r="AA767" s="128"/>
      <c r="AB767" s="128"/>
      <c r="AC767" s="128"/>
    </row>
    <row r="768" ht="14.25" customHeight="1">
      <c r="A768" s="129"/>
      <c r="B768" s="139"/>
      <c r="C768" s="129"/>
      <c r="D768" s="137"/>
      <c r="E768" s="138"/>
      <c r="F768" s="129"/>
      <c r="G768" s="137"/>
      <c r="H768" s="129"/>
      <c r="I768" s="137"/>
      <c r="J768" s="137"/>
      <c r="K768" s="137"/>
      <c r="L768" s="139"/>
      <c r="M768" s="139"/>
      <c r="N768" s="129"/>
      <c r="O768" s="137"/>
      <c r="P768" s="137"/>
      <c r="Q768" s="137"/>
      <c r="R768" s="129"/>
      <c r="S768" s="129"/>
      <c r="T768" s="129"/>
      <c r="U768" s="129"/>
      <c r="V768" s="129"/>
      <c r="W768" s="129"/>
      <c r="X768" s="129"/>
      <c r="Y768" s="129"/>
      <c r="Z768" s="128"/>
      <c r="AA768" s="128"/>
      <c r="AB768" s="128"/>
      <c r="AC768" s="128"/>
    </row>
    <row r="769" ht="14.25" customHeight="1">
      <c r="A769" s="129"/>
      <c r="B769" s="139"/>
      <c r="C769" s="129"/>
      <c r="D769" s="137"/>
      <c r="E769" s="138"/>
      <c r="F769" s="129"/>
      <c r="G769" s="137"/>
      <c r="H769" s="129"/>
      <c r="I769" s="137"/>
      <c r="J769" s="137"/>
      <c r="K769" s="137"/>
      <c r="L769" s="139"/>
      <c r="M769" s="139"/>
      <c r="N769" s="129"/>
      <c r="O769" s="137"/>
      <c r="P769" s="137"/>
      <c r="Q769" s="137"/>
      <c r="R769" s="129"/>
      <c r="S769" s="129"/>
      <c r="T769" s="129"/>
      <c r="U769" s="129"/>
      <c r="V769" s="129"/>
      <c r="W769" s="129"/>
      <c r="X769" s="129"/>
      <c r="Y769" s="129"/>
      <c r="Z769" s="128"/>
      <c r="AA769" s="128"/>
      <c r="AB769" s="128"/>
      <c r="AC769" s="128"/>
    </row>
    <row r="770" ht="14.25" customHeight="1">
      <c r="A770" s="129"/>
      <c r="B770" s="139"/>
      <c r="C770" s="129"/>
      <c r="D770" s="137"/>
      <c r="E770" s="138"/>
      <c r="F770" s="129"/>
      <c r="G770" s="137"/>
      <c r="H770" s="129"/>
      <c r="I770" s="137"/>
      <c r="J770" s="137"/>
      <c r="K770" s="137"/>
      <c r="L770" s="139"/>
      <c r="M770" s="139"/>
      <c r="N770" s="129"/>
      <c r="O770" s="137"/>
      <c r="P770" s="137"/>
      <c r="Q770" s="137"/>
      <c r="R770" s="129"/>
      <c r="S770" s="129"/>
      <c r="T770" s="129"/>
      <c r="U770" s="129"/>
      <c r="V770" s="129"/>
      <c r="W770" s="129"/>
      <c r="X770" s="129"/>
      <c r="Y770" s="129"/>
      <c r="Z770" s="128"/>
      <c r="AA770" s="128"/>
      <c r="AB770" s="128"/>
      <c r="AC770" s="128"/>
    </row>
    <row r="771" ht="14.25" customHeight="1">
      <c r="A771" s="129"/>
      <c r="B771" s="139"/>
      <c r="C771" s="129"/>
      <c r="D771" s="137"/>
      <c r="E771" s="138"/>
      <c r="F771" s="129"/>
      <c r="G771" s="137"/>
      <c r="H771" s="129"/>
      <c r="I771" s="137"/>
      <c r="J771" s="137"/>
      <c r="K771" s="137"/>
      <c r="L771" s="139"/>
      <c r="M771" s="139"/>
      <c r="N771" s="129"/>
      <c r="O771" s="137"/>
      <c r="P771" s="137"/>
      <c r="Q771" s="137"/>
      <c r="R771" s="129"/>
      <c r="S771" s="129"/>
      <c r="T771" s="129"/>
      <c r="U771" s="129"/>
      <c r="V771" s="129"/>
      <c r="W771" s="129"/>
      <c r="X771" s="129"/>
      <c r="Y771" s="129"/>
      <c r="Z771" s="128"/>
      <c r="AA771" s="128"/>
      <c r="AB771" s="128"/>
      <c r="AC771" s="128"/>
    </row>
    <row r="772" ht="14.25" customHeight="1">
      <c r="A772" s="129"/>
      <c r="B772" s="139"/>
      <c r="C772" s="129"/>
      <c r="D772" s="137"/>
      <c r="E772" s="138"/>
      <c r="F772" s="129"/>
      <c r="G772" s="137"/>
      <c r="H772" s="129"/>
      <c r="I772" s="137"/>
      <c r="J772" s="137"/>
      <c r="K772" s="137"/>
      <c r="L772" s="139"/>
      <c r="M772" s="139"/>
      <c r="N772" s="129"/>
      <c r="O772" s="137"/>
      <c r="P772" s="137"/>
      <c r="Q772" s="137"/>
      <c r="R772" s="129"/>
      <c r="S772" s="129"/>
      <c r="T772" s="129"/>
      <c r="U772" s="129"/>
      <c r="V772" s="129"/>
      <c r="W772" s="129"/>
      <c r="X772" s="129"/>
      <c r="Y772" s="129"/>
      <c r="Z772" s="128"/>
      <c r="AA772" s="128"/>
      <c r="AB772" s="128"/>
      <c r="AC772" s="128"/>
    </row>
    <row r="773" ht="14.25" customHeight="1">
      <c r="A773" s="129"/>
      <c r="B773" s="139"/>
      <c r="C773" s="129"/>
      <c r="D773" s="137"/>
      <c r="E773" s="138"/>
      <c r="F773" s="129"/>
      <c r="G773" s="137"/>
      <c r="H773" s="129"/>
      <c r="I773" s="137"/>
      <c r="J773" s="137"/>
      <c r="K773" s="137"/>
      <c r="L773" s="139"/>
      <c r="M773" s="139"/>
      <c r="N773" s="129"/>
      <c r="O773" s="137"/>
      <c r="P773" s="137"/>
      <c r="Q773" s="137"/>
      <c r="R773" s="129"/>
      <c r="S773" s="129"/>
      <c r="T773" s="129"/>
      <c r="U773" s="129"/>
      <c r="V773" s="129"/>
      <c r="W773" s="129"/>
      <c r="X773" s="129"/>
      <c r="Y773" s="129"/>
      <c r="Z773" s="128"/>
      <c r="AA773" s="128"/>
      <c r="AB773" s="128"/>
      <c r="AC773" s="128"/>
    </row>
    <row r="774" ht="14.25" customHeight="1">
      <c r="A774" s="129"/>
      <c r="B774" s="139"/>
      <c r="C774" s="129"/>
      <c r="D774" s="137"/>
      <c r="E774" s="138"/>
      <c r="F774" s="129"/>
      <c r="G774" s="137"/>
      <c r="H774" s="129"/>
      <c r="I774" s="137"/>
      <c r="J774" s="137"/>
      <c r="K774" s="137"/>
      <c r="L774" s="139"/>
      <c r="M774" s="139"/>
      <c r="N774" s="129"/>
      <c r="O774" s="137"/>
      <c r="P774" s="137"/>
      <c r="Q774" s="137"/>
      <c r="R774" s="129"/>
      <c r="S774" s="129"/>
      <c r="T774" s="129"/>
      <c r="U774" s="129"/>
      <c r="V774" s="129"/>
      <c r="W774" s="129"/>
      <c r="X774" s="129"/>
      <c r="Y774" s="129"/>
      <c r="Z774" s="128"/>
      <c r="AA774" s="128"/>
      <c r="AB774" s="128"/>
      <c r="AC774" s="128"/>
    </row>
    <row r="775" ht="14.25" customHeight="1">
      <c r="A775" s="129"/>
      <c r="B775" s="139"/>
      <c r="C775" s="129"/>
      <c r="D775" s="137"/>
      <c r="E775" s="138"/>
      <c r="F775" s="129"/>
      <c r="G775" s="137"/>
      <c r="H775" s="129"/>
      <c r="I775" s="137"/>
      <c r="J775" s="137"/>
      <c r="K775" s="137"/>
      <c r="L775" s="139"/>
      <c r="M775" s="139"/>
      <c r="N775" s="129"/>
      <c r="O775" s="137"/>
      <c r="P775" s="137"/>
      <c r="Q775" s="137"/>
      <c r="R775" s="129"/>
      <c r="S775" s="129"/>
      <c r="T775" s="129"/>
      <c r="U775" s="129"/>
      <c r="V775" s="129"/>
      <c r="W775" s="129"/>
      <c r="X775" s="129"/>
      <c r="Y775" s="129"/>
      <c r="Z775" s="128"/>
      <c r="AA775" s="128"/>
      <c r="AB775" s="128"/>
      <c r="AC775" s="128"/>
    </row>
    <row r="776" ht="14.25" customHeight="1">
      <c r="A776" s="129"/>
      <c r="B776" s="139"/>
      <c r="C776" s="129"/>
      <c r="D776" s="137"/>
      <c r="E776" s="138"/>
      <c r="F776" s="129"/>
      <c r="G776" s="137"/>
      <c r="H776" s="129"/>
      <c r="I776" s="137"/>
      <c r="J776" s="137"/>
      <c r="K776" s="137"/>
      <c r="L776" s="139"/>
      <c r="M776" s="139"/>
      <c r="N776" s="129"/>
      <c r="O776" s="137"/>
      <c r="P776" s="137"/>
      <c r="Q776" s="137"/>
      <c r="R776" s="129"/>
      <c r="S776" s="129"/>
      <c r="T776" s="129"/>
      <c r="U776" s="129"/>
      <c r="V776" s="129"/>
      <c r="W776" s="129"/>
      <c r="X776" s="129"/>
      <c r="Y776" s="129"/>
      <c r="Z776" s="128"/>
      <c r="AA776" s="128"/>
      <c r="AB776" s="128"/>
      <c r="AC776" s="128"/>
    </row>
    <row r="777" ht="14.25" customHeight="1">
      <c r="A777" s="129"/>
      <c r="B777" s="139"/>
      <c r="C777" s="129"/>
      <c r="D777" s="137"/>
      <c r="E777" s="138"/>
      <c r="F777" s="129"/>
      <c r="G777" s="137"/>
      <c r="H777" s="129"/>
      <c r="I777" s="137"/>
      <c r="J777" s="137"/>
      <c r="K777" s="137"/>
      <c r="L777" s="139"/>
      <c r="M777" s="139"/>
      <c r="N777" s="129"/>
      <c r="O777" s="137"/>
      <c r="P777" s="137"/>
      <c r="Q777" s="137"/>
      <c r="R777" s="129"/>
      <c r="S777" s="129"/>
      <c r="T777" s="129"/>
      <c r="U777" s="129"/>
      <c r="V777" s="129"/>
      <c r="W777" s="129"/>
      <c r="X777" s="129"/>
      <c r="Y777" s="129"/>
      <c r="Z777" s="128"/>
      <c r="AA777" s="128"/>
      <c r="AB777" s="128"/>
      <c r="AC777" s="128"/>
    </row>
    <row r="778" ht="14.25" customHeight="1">
      <c r="A778" s="129"/>
      <c r="B778" s="139"/>
      <c r="C778" s="129"/>
      <c r="D778" s="137"/>
      <c r="E778" s="138"/>
      <c r="F778" s="129"/>
      <c r="G778" s="137"/>
      <c r="H778" s="129"/>
      <c r="I778" s="137"/>
      <c r="J778" s="137"/>
      <c r="K778" s="137"/>
      <c r="L778" s="139"/>
      <c r="M778" s="139"/>
      <c r="N778" s="129"/>
      <c r="O778" s="137"/>
      <c r="P778" s="137"/>
      <c r="Q778" s="137"/>
      <c r="R778" s="129"/>
      <c r="S778" s="129"/>
      <c r="T778" s="129"/>
      <c r="U778" s="129"/>
      <c r="V778" s="129"/>
      <c r="W778" s="129"/>
      <c r="X778" s="129"/>
      <c r="Y778" s="129"/>
      <c r="Z778" s="128"/>
      <c r="AA778" s="128"/>
      <c r="AB778" s="128"/>
      <c r="AC778" s="128"/>
    </row>
    <row r="779" ht="14.25" customHeight="1">
      <c r="A779" s="129"/>
      <c r="B779" s="139"/>
      <c r="C779" s="129"/>
      <c r="D779" s="137"/>
      <c r="E779" s="138"/>
      <c r="F779" s="129"/>
      <c r="G779" s="137"/>
      <c r="H779" s="129"/>
      <c r="I779" s="137"/>
      <c r="J779" s="137"/>
      <c r="K779" s="137"/>
      <c r="L779" s="139"/>
      <c r="M779" s="139"/>
      <c r="N779" s="129"/>
      <c r="O779" s="137"/>
      <c r="P779" s="137"/>
      <c r="Q779" s="137"/>
      <c r="R779" s="129"/>
      <c r="S779" s="129"/>
      <c r="T779" s="129"/>
      <c r="U779" s="129"/>
      <c r="V779" s="129"/>
      <c r="W779" s="129"/>
      <c r="X779" s="129"/>
      <c r="Y779" s="129"/>
      <c r="Z779" s="128"/>
      <c r="AA779" s="128"/>
      <c r="AB779" s="128"/>
      <c r="AC779" s="128"/>
    </row>
    <row r="780" ht="14.25" customHeight="1">
      <c r="A780" s="129"/>
      <c r="B780" s="139"/>
      <c r="C780" s="129"/>
      <c r="D780" s="137"/>
      <c r="E780" s="138"/>
      <c r="F780" s="129"/>
      <c r="G780" s="137"/>
      <c r="H780" s="129"/>
      <c r="I780" s="137"/>
      <c r="J780" s="137"/>
      <c r="K780" s="137"/>
      <c r="L780" s="139"/>
      <c r="M780" s="139"/>
      <c r="N780" s="129"/>
      <c r="O780" s="137"/>
      <c r="P780" s="137"/>
      <c r="Q780" s="137"/>
      <c r="R780" s="129"/>
      <c r="S780" s="129"/>
      <c r="T780" s="129"/>
      <c r="U780" s="129"/>
      <c r="V780" s="129"/>
      <c r="W780" s="129"/>
      <c r="X780" s="129"/>
      <c r="Y780" s="129"/>
      <c r="Z780" s="128"/>
      <c r="AA780" s="128"/>
      <c r="AB780" s="128"/>
      <c r="AC780" s="128"/>
    </row>
    <row r="781" ht="14.25" customHeight="1">
      <c r="A781" s="129"/>
      <c r="B781" s="139"/>
      <c r="C781" s="129"/>
      <c r="D781" s="137"/>
      <c r="E781" s="138"/>
      <c r="F781" s="129"/>
      <c r="G781" s="137"/>
      <c r="H781" s="129"/>
      <c r="I781" s="137"/>
      <c r="J781" s="137"/>
      <c r="K781" s="137"/>
      <c r="L781" s="139"/>
      <c r="M781" s="139"/>
      <c r="N781" s="129"/>
      <c r="O781" s="137"/>
      <c r="P781" s="137"/>
      <c r="Q781" s="137"/>
      <c r="R781" s="129"/>
      <c r="S781" s="129"/>
      <c r="T781" s="129"/>
      <c r="U781" s="129"/>
      <c r="V781" s="129"/>
      <c r="W781" s="129"/>
      <c r="X781" s="129"/>
      <c r="Y781" s="129"/>
      <c r="Z781" s="128"/>
      <c r="AA781" s="128"/>
      <c r="AB781" s="128"/>
      <c r="AC781" s="128"/>
    </row>
    <row r="782" ht="14.25" customHeight="1">
      <c r="A782" s="129"/>
      <c r="B782" s="139"/>
      <c r="C782" s="129"/>
      <c r="D782" s="137"/>
      <c r="E782" s="138"/>
      <c r="F782" s="129"/>
      <c r="G782" s="137"/>
      <c r="H782" s="129"/>
      <c r="I782" s="137"/>
      <c r="J782" s="137"/>
      <c r="K782" s="137"/>
      <c r="L782" s="139"/>
      <c r="M782" s="139"/>
      <c r="N782" s="129"/>
      <c r="O782" s="137"/>
      <c r="P782" s="137"/>
      <c r="Q782" s="137"/>
      <c r="R782" s="129"/>
      <c r="S782" s="129"/>
      <c r="T782" s="129"/>
      <c r="U782" s="129"/>
      <c r="V782" s="129"/>
      <c r="W782" s="129"/>
      <c r="X782" s="129"/>
      <c r="Y782" s="129"/>
      <c r="Z782" s="128"/>
      <c r="AA782" s="128"/>
      <c r="AB782" s="128"/>
      <c r="AC782" s="128"/>
    </row>
    <row r="783" ht="14.25" customHeight="1">
      <c r="A783" s="129"/>
      <c r="B783" s="139"/>
      <c r="C783" s="129"/>
      <c r="D783" s="137"/>
      <c r="E783" s="138"/>
      <c r="F783" s="129"/>
      <c r="G783" s="137"/>
      <c r="H783" s="129"/>
      <c r="I783" s="137"/>
      <c r="J783" s="137"/>
      <c r="K783" s="137"/>
      <c r="L783" s="139"/>
      <c r="M783" s="139"/>
      <c r="N783" s="129"/>
      <c r="O783" s="137"/>
      <c r="P783" s="137"/>
      <c r="Q783" s="137"/>
      <c r="R783" s="129"/>
      <c r="S783" s="129"/>
      <c r="T783" s="129"/>
      <c r="U783" s="129"/>
      <c r="V783" s="129"/>
      <c r="W783" s="129"/>
      <c r="X783" s="129"/>
      <c r="Y783" s="129"/>
      <c r="Z783" s="128"/>
      <c r="AA783" s="128"/>
      <c r="AB783" s="128"/>
      <c r="AC783" s="128"/>
    </row>
    <row r="784" ht="14.25" customHeight="1">
      <c r="A784" s="129"/>
      <c r="B784" s="139"/>
      <c r="C784" s="129"/>
      <c r="D784" s="137"/>
      <c r="E784" s="138"/>
      <c r="F784" s="129"/>
      <c r="G784" s="137"/>
      <c r="H784" s="129"/>
      <c r="I784" s="137"/>
      <c r="J784" s="137"/>
      <c r="K784" s="137"/>
      <c r="L784" s="139"/>
      <c r="M784" s="139"/>
      <c r="N784" s="129"/>
      <c r="O784" s="137"/>
      <c r="P784" s="137"/>
      <c r="Q784" s="137"/>
      <c r="R784" s="129"/>
      <c r="S784" s="129"/>
      <c r="T784" s="129"/>
      <c r="U784" s="129"/>
      <c r="V784" s="129"/>
      <c r="W784" s="129"/>
      <c r="X784" s="129"/>
      <c r="Y784" s="129"/>
      <c r="Z784" s="128"/>
      <c r="AA784" s="128"/>
      <c r="AB784" s="128"/>
      <c r="AC784" s="128"/>
    </row>
    <row r="785" ht="14.25" customHeight="1">
      <c r="A785" s="129"/>
      <c r="B785" s="139"/>
      <c r="C785" s="129"/>
      <c r="D785" s="137"/>
      <c r="E785" s="138"/>
      <c r="F785" s="129"/>
      <c r="G785" s="137"/>
      <c r="H785" s="129"/>
      <c r="I785" s="137"/>
      <c r="J785" s="137"/>
      <c r="K785" s="137"/>
      <c r="L785" s="139"/>
      <c r="M785" s="139"/>
      <c r="N785" s="129"/>
      <c r="O785" s="137"/>
      <c r="P785" s="137"/>
      <c r="Q785" s="137"/>
      <c r="R785" s="129"/>
      <c r="S785" s="129"/>
      <c r="T785" s="129"/>
      <c r="U785" s="129"/>
      <c r="V785" s="129"/>
      <c r="W785" s="129"/>
      <c r="X785" s="129"/>
      <c r="Y785" s="129"/>
      <c r="Z785" s="128"/>
      <c r="AA785" s="128"/>
      <c r="AB785" s="128"/>
      <c r="AC785" s="128"/>
    </row>
    <row r="786" ht="14.25" customHeight="1">
      <c r="A786" s="129"/>
      <c r="B786" s="139"/>
      <c r="C786" s="129"/>
      <c r="D786" s="137"/>
      <c r="E786" s="138"/>
      <c r="F786" s="129"/>
      <c r="G786" s="137"/>
      <c r="H786" s="129"/>
      <c r="I786" s="137"/>
      <c r="J786" s="137"/>
      <c r="K786" s="137"/>
      <c r="L786" s="139"/>
      <c r="M786" s="139"/>
      <c r="N786" s="129"/>
      <c r="O786" s="137"/>
      <c r="P786" s="137"/>
      <c r="Q786" s="137"/>
      <c r="R786" s="129"/>
      <c r="S786" s="129"/>
      <c r="T786" s="129"/>
      <c r="U786" s="129"/>
      <c r="V786" s="129"/>
      <c r="W786" s="129"/>
      <c r="X786" s="129"/>
      <c r="Y786" s="129"/>
      <c r="Z786" s="128"/>
      <c r="AA786" s="128"/>
      <c r="AB786" s="128"/>
      <c r="AC786" s="128"/>
    </row>
    <row r="787" ht="14.25" customHeight="1">
      <c r="A787" s="129"/>
      <c r="B787" s="139"/>
      <c r="C787" s="129"/>
      <c r="D787" s="137"/>
      <c r="E787" s="138"/>
      <c r="F787" s="129"/>
      <c r="G787" s="137"/>
      <c r="H787" s="129"/>
      <c r="I787" s="137"/>
      <c r="J787" s="137"/>
      <c r="K787" s="137"/>
      <c r="L787" s="139"/>
      <c r="M787" s="139"/>
      <c r="N787" s="129"/>
      <c r="O787" s="137"/>
      <c r="P787" s="137"/>
      <c r="Q787" s="137"/>
      <c r="R787" s="129"/>
      <c r="S787" s="129"/>
      <c r="T787" s="129"/>
      <c r="U787" s="129"/>
      <c r="V787" s="129"/>
      <c r="W787" s="129"/>
      <c r="X787" s="129"/>
      <c r="Y787" s="129"/>
      <c r="Z787" s="128"/>
      <c r="AA787" s="128"/>
      <c r="AB787" s="128"/>
      <c r="AC787" s="128"/>
    </row>
    <row r="788" ht="14.25" customHeight="1">
      <c r="A788" s="129"/>
      <c r="B788" s="139"/>
      <c r="C788" s="129"/>
      <c r="D788" s="137"/>
      <c r="E788" s="138"/>
      <c r="F788" s="129"/>
      <c r="G788" s="137"/>
      <c r="H788" s="129"/>
      <c r="I788" s="137"/>
      <c r="J788" s="137"/>
      <c r="K788" s="137"/>
      <c r="L788" s="139"/>
      <c r="M788" s="139"/>
      <c r="N788" s="129"/>
      <c r="O788" s="137"/>
      <c r="P788" s="137"/>
      <c r="Q788" s="137"/>
      <c r="R788" s="129"/>
      <c r="S788" s="129"/>
      <c r="T788" s="129"/>
      <c r="U788" s="129"/>
      <c r="V788" s="129"/>
      <c r="W788" s="129"/>
      <c r="X788" s="129"/>
      <c r="Y788" s="129"/>
      <c r="Z788" s="128"/>
      <c r="AA788" s="128"/>
      <c r="AB788" s="128"/>
      <c r="AC788" s="128"/>
    </row>
    <row r="789" ht="14.25" customHeight="1">
      <c r="A789" s="129"/>
      <c r="B789" s="139"/>
      <c r="C789" s="129"/>
      <c r="D789" s="137"/>
      <c r="E789" s="138"/>
      <c r="F789" s="129"/>
      <c r="G789" s="137"/>
      <c r="H789" s="129"/>
      <c r="I789" s="137"/>
      <c r="J789" s="137"/>
      <c r="K789" s="137"/>
      <c r="L789" s="139"/>
      <c r="M789" s="139"/>
      <c r="N789" s="129"/>
      <c r="O789" s="137"/>
      <c r="P789" s="137"/>
      <c r="Q789" s="137"/>
      <c r="R789" s="129"/>
      <c r="S789" s="129"/>
      <c r="T789" s="129"/>
      <c r="U789" s="129"/>
      <c r="V789" s="129"/>
      <c r="W789" s="129"/>
      <c r="X789" s="129"/>
      <c r="Y789" s="129"/>
      <c r="Z789" s="128"/>
      <c r="AA789" s="128"/>
      <c r="AB789" s="128"/>
      <c r="AC789" s="128"/>
    </row>
    <row r="790" ht="14.25" customHeight="1">
      <c r="A790" s="129"/>
      <c r="B790" s="139"/>
      <c r="C790" s="129"/>
      <c r="D790" s="137"/>
      <c r="E790" s="138"/>
      <c r="F790" s="129"/>
      <c r="G790" s="137"/>
      <c r="H790" s="129"/>
      <c r="I790" s="137"/>
      <c r="J790" s="137"/>
      <c r="K790" s="137"/>
      <c r="L790" s="139"/>
      <c r="M790" s="139"/>
      <c r="N790" s="129"/>
      <c r="O790" s="137"/>
      <c r="P790" s="137"/>
      <c r="Q790" s="137"/>
      <c r="R790" s="129"/>
      <c r="S790" s="129"/>
      <c r="T790" s="129"/>
      <c r="U790" s="129"/>
      <c r="V790" s="129"/>
      <c r="W790" s="129"/>
      <c r="X790" s="129"/>
      <c r="Y790" s="129"/>
      <c r="Z790" s="128"/>
      <c r="AA790" s="128"/>
      <c r="AB790" s="128"/>
      <c r="AC790" s="128"/>
    </row>
    <row r="791" ht="14.25" customHeight="1">
      <c r="A791" s="129"/>
      <c r="B791" s="139"/>
      <c r="C791" s="129"/>
      <c r="D791" s="137"/>
      <c r="E791" s="138"/>
      <c r="F791" s="129"/>
      <c r="G791" s="137"/>
      <c r="H791" s="129"/>
      <c r="I791" s="137"/>
      <c r="J791" s="137"/>
      <c r="K791" s="137"/>
      <c r="L791" s="139"/>
      <c r="M791" s="139"/>
      <c r="N791" s="129"/>
      <c r="O791" s="137"/>
      <c r="P791" s="137"/>
      <c r="Q791" s="137"/>
      <c r="R791" s="129"/>
      <c r="S791" s="129"/>
      <c r="T791" s="129"/>
      <c r="U791" s="129"/>
      <c r="V791" s="129"/>
      <c r="W791" s="129"/>
      <c r="X791" s="129"/>
      <c r="Y791" s="129"/>
      <c r="Z791" s="128"/>
      <c r="AA791" s="128"/>
      <c r="AB791" s="128"/>
      <c r="AC791" s="128"/>
    </row>
    <row r="792" ht="14.25" customHeight="1">
      <c r="A792" s="129"/>
      <c r="B792" s="139"/>
      <c r="C792" s="129"/>
      <c r="D792" s="137"/>
      <c r="E792" s="138"/>
      <c r="F792" s="129"/>
      <c r="G792" s="137"/>
      <c r="H792" s="129"/>
      <c r="I792" s="137"/>
      <c r="J792" s="137"/>
      <c r="K792" s="137"/>
      <c r="L792" s="139"/>
      <c r="M792" s="139"/>
      <c r="N792" s="129"/>
      <c r="O792" s="137"/>
      <c r="P792" s="137"/>
      <c r="Q792" s="137"/>
      <c r="R792" s="129"/>
      <c r="S792" s="129"/>
      <c r="T792" s="129"/>
      <c r="U792" s="129"/>
      <c r="V792" s="129"/>
      <c r="W792" s="129"/>
      <c r="X792" s="129"/>
      <c r="Y792" s="129"/>
      <c r="Z792" s="128"/>
      <c r="AA792" s="128"/>
      <c r="AB792" s="128"/>
      <c r="AC792" s="128"/>
    </row>
    <row r="793" ht="14.25" customHeight="1">
      <c r="A793" s="129"/>
      <c r="B793" s="139"/>
      <c r="C793" s="129"/>
      <c r="D793" s="137"/>
      <c r="E793" s="138"/>
      <c r="F793" s="129"/>
      <c r="G793" s="137"/>
      <c r="H793" s="129"/>
      <c r="I793" s="137"/>
      <c r="J793" s="137"/>
      <c r="K793" s="137"/>
      <c r="L793" s="139"/>
      <c r="M793" s="139"/>
      <c r="N793" s="129"/>
      <c r="O793" s="137"/>
      <c r="P793" s="137"/>
      <c r="Q793" s="137"/>
      <c r="R793" s="129"/>
      <c r="S793" s="129"/>
      <c r="T793" s="129"/>
      <c r="U793" s="129"/>
      <c r="V793" s="129"/>
      <c r="W793" s="129"/>
      <c r="X793" s="129"/>
      <c r="Y793" s="129"/>
      <c r="Z793" s="128"/>
      <c r="AA793" s="128"/>
      <c r="AB793" s="128"/>
      <c r="AC793" s="128"/>
    </row>
    <row r="794" ht="14.25" customHeight="1">
      <c r="A794" s="129"/>
      <c r="B794" s="139"/>
      <c r="C794" s="129"/>
      <c r="D794" s="137"/>
      <c r="E794" s="138"/>
      <c r="F794" s="129"/>
      <c r="G794" s="137"/>
      <c r="H794" s="129"/>
      <c r="I794" s="137"/>
      <c r="J794" s="137"/>
      <c r="K794" s="137"/>
      <c r="L794" s="139"/>
      <c r="M794" s="139"/>
      <c r="N794" s="129"/>
      <c r="O794" s="137"/>
      <c r="P794" s="137"/>
      <c r="Q794" s="137"/>
      <c r="R794" s="129"/>
      <c r="S794" s="129"/>
      <c r="T794" s="129"/>
      <c r="U794" s="129"/>
      <c r="V794" s="129"/>
      <c r="W794" s="129"/>
      <c r="X794" s="129"/>
      <c r="Y794" s="129"/>
      <c r="Z794" s="128"/>
      <c r="AA794" s="128"/>
      <c r="AB794" s="128"/>
      <c r="AC794" s="128"/>
    </row>
    <row r="795" ht="14.25" customHeight="1">
      <c r="A795" s="129"/>
      <c r="B795" s="139"/>
      <c r="C795" s="129"/>
      <c r="D795" s="137"/>
      <c r="E795" s="138"/>
      <c r="F795" s="129"/>
      <c r="G795" s="137"/>
      <c r="H795" s="129"/>
      <c r="I795" s="137"/>
      <c r="J795" s="137"/>
      <c r="K795" s="137"/>
      <c r="L795" s="139"/>
      <c r="M795" s="139"/>
      <c r="N795" s="129"/>
      <c r="O795" s="137"/>
      <c r="P795" s="137"/>
      <c r="Q795" s="137"/>
      <c r="R795" s="129"/>
      <c r="S795" s="129"/>
      <c r="T795" s="129"/>
      <c r="U795" s="129"/>
      <c r="V795" s="129"/>
      <c r="W795" s="129"/>
      <c r="X795" s="129"/>
      <c r="Y795" s="129"/>
      <c r="Z795" s="128"/>
      <c r="AA795" s="128"/>
      <c r="AB795" s="128"/>
      <c r="AC795" s="128"/>
    </row>
    <row r="796" ht="14.25" customHeight="1">
      <c r="A796" s="129"/>
      <c r="B796" s="139"/>
      <c r="C796" s="129"/>
      <c r="D796" s="137"/>
      <c r="E796" s="138"/>
      <c r="F796" s="129"/>
      <c r="G796" s="137"/>
      <c r="H796" s="129"/>
      <c r="I796" s="137"/>
      <c r="J796" s="137"/>
      <c r="K796" s="137"/>
      <c r="L796" s="139"/>
      <c r="M796" s="139"/>
      <c r="N796" s="129"/>
      <c r="O796" s="137"/>
      <c r="P796" s="137"/>
      <c r="Q796" s="137"/>
      <c r="R796" s="129"/>
      <c r="S796" s="129"/>
      <c r="T796" s="129"/>
      <c r="U796" s="129"/>
      <c r="V796" s="129"/>
      <c r="W796" s="129"/>
      <c r="X796" s="129"/>
      <c r="Y796" s="129"/>
      <c r="Z796" s="128"/>
      <c r="AA796" s="128"/>
      <c r="AB796" s="128"/>
      <c r="AC796" s="128"/>
    </row>
    <row r="797" ht="14.25" customHeight="1">
      <c r="A797" s="129"/>
      <c r="B797" s="139"/>
      <c r="C797" s="129"/>
      <c r="D797" s="137"/>
      <c r="E797" s="138"/>
      <c r="F797" s="129"/>
      <c r="G797" s="137"/>
      <c r="H797" s="129"/>
      <c r="I797" s="137"/>
      <c r="J797" s="137"/>
      <c r="K797" s="137"/>
      <c r="L797" s="139"/>
      <c r="M797" s="139"/>
      <c r="N797" s="129"/>
      <c r="O797" s="137"/>
      <c r="P797" s="137"/>
      <c r="Q797" s="137"/>
      <c r="R797" s="129"/>
      <c r="S797" s="129"/>
      <c r="T797" s="129"/>
      <c r="U797" s="129"/>
      <c r="V797" s="129"/>
      <c r="W797" s="129"/>
      <c r="X797" s="129"/>
      <c r="Y797" s="129"/>
      <c r="Z797" s="128"/>
      <c r="AA797" s="128"/>
      <c r="AB797" s="128"/>
      <c r="AC797" s="128"/>
    </row>
    <row r="798" ht="14.25" customHeight="1">
      <c r="A798" s="129"/>
      <c r="B798" s="139"/>
      <c r="C798" s="129"/>
      <c r="D798" s="137"/>
      <c r="E798" s="138"/>
      <c r="F798" s="129"/>
      <c r="G798" s="137"/>
      <c r="H798" s="129"/>
      <c r="I798" s="137"/>
      <c r="J798" s="137"/>
      <c r="K798" s="137"/>
      <c r="L798" s="139"/>
      <c r="M798" s="139"/>
      <c r="N798" s="129"/>
      <c r="O798" s="137"/>
      <c r="P798" s="137"/>
      <c r="Q798" s="137"/>
      <c r="R798" s="129"/>
      <c r="S798" s="129"/>
      <c r="T798" s="129"/>
      <c r="U798" s="129"/>
      <c r="V798" s="129"/>
      <c r="W798" s="129"/>
      <c r="X798" s="129"/>
      <c r="Y798" s="129"/>
      <c r="Z798" s="128"/>
      <c r="AA798" s="128"/>
      <c r="AB798" s="128"/>
      <c r="AC798" s="128"/>
    </row>
    <row r="799" ht="14.25" customHeight="1">
      <c r="A799" s="129"/>
      <c r="B799" s="139"/>
      <c r="C799" s="129"/>
      <c r="D799" s="137"/>
      <c r="E799" s="138"/>
      <c r="F799" s="129"/>
      <c r="G799" s="137"/>
      <c r="H799" s="129"/>
      <c r="I799" s="137"/>
      <c r="J799" s="137"/>
      <c r="K799" s="137"/>
      <c r="L799" s="139"/>
      <c r="M799" s="139"/>
      <c r="N799" s="129"/>
      <c r="O799" s="137"/>
      <c r="P799" s="137"/>
      <c r="Q799" s="137"/>
      <c r="R799" s="129"/>
      <c r="S799" s="129"/>
      <c r="T799" s="129"/>
      <c r="U799" s="129"/>
      <c r="V799" s="129"/>
      <c r="W799" s="129"/>
      <c r="X799" s="129"/>
      <c r="Y799" s="129"/>
      <c r="Z799" s="128"/>
      <c r="AA799" s="128"/>
      <c r="AB799" s="128"/>
      <c r="AC799" s="128"/>
    </row>
    <row r="800" ht="14.25" customHeight="1">
      <c r="A800" s="129"/>
      <c r="B800" s="139"/>
      <c r="C800" s="129"/>
      <c r="D800" s="137"/>
      <c r="E800" s="138"/>
      <c r="F800" s="129"/>
      <c r="G800" s="137"/>
      <c r="H800" s="129"/>
      <c r="I800" s="137"/>
      <c r="J800" s="137"/>
      <c r="K800" s="137"/>
      <c r="L800" s="139"/>
      <c r="M800" s="139"/>
      <c r="N800" s="129"/>
      <c r="O800" s="137"/>
      <c r="P800" s="137"/>
      <c r="Q800" s="137"/>
      <c r="R800" s="129"/>
      <c r="S800" s="129"/>
      <c r="T800" s="129"/>
      <c r="U800" s="129"/>
      <c r="V800" s="129"/>
      <c r="W800" s="129"/>
      <c r="X800" s="129"/>
      <c r="Y800" s="129"/>
      <c r="Z800" s="128"/>
      <c r="AA800" s="128"/>
      <c r="AB800" s="128"/>
      <c r="AC800" s="128"/>
    </row>
    <row r="801" ht="14.25" customHeight="1">
      <c r="A801" s="129"/>
      <c r="B801" s="139"/>
      <c r="C801" s="129"/>
      <c r="D801" s="137"/>
      <c r="E801" s="138"/>
      <c r="F801" s="129"/>
      <c r="G801" s="137"/>
      <c r="H801" s="129"/>
      <c r="I801" s="137"/>
      <c r="J801" s="137"/>
      <c r="K801" s="137"/>
      <c r="L801" s="139"/>
      <c r="M801" s="139"/>
      <c r="N801" s="129"/>
      <c r="O801" s="137"/>
      <c r="P801" s="137"/>
      <c r="Q801" s="137"/>
      <c r="R801" s="129"/>
      <c r="S801" s="129"/>
      <c r="T801" s="129"/>
      <c r="U801" s="129"/>
      <c r="V801" s="129"/>
      <c r="W801" s="129"/>
      <c r="X801" s="129"/>
      <c r="Y801" s="129"/>
      <c r="Z801" s="128"/>
      <c r="AA801" s="128"/>
      <c r="AB801" s="128"/>
      <c r="AC801" s="128"/>
    </row>
    <row r="802" ht="14.25" customHeight="1">
      <c r="A802" s="129"/>
      <c r="B802" s="139"/>
      <c r="C802" s="129"/>
      <c r="D802" s="137"/>
      <c r="E802" s="138"/>
      <c r="F802" s="129"/>
      <c r="G802" s="137"/>
      <c r="H802" s="129"/>
      <c r="I802" s="137"/>
      <c r="J802" s="137"/>
      <c r="K802" s="137"/>
      <c r="L802" s="139"/>
      <c r="M802" s="139"/>
      <c r="N802" s="129"/>
      <c r="O802" s="137"/>
      <c r="P802" s="137"/>
      <c r="Q802" s="137"/>
      <c r="R802" s="129"/>
      <c r="S802" s="129"/>
      <c r="T802" s="129"/>
      <c r="U802" s="129"/>
      <c r="V802" s="129"/>
      <c r="W802" s="129"/>
      <c r="X802" s="129"/>
      <c r="Y802" s="129"/>
      <c r="Z802" s="128"/>
      <c r="AA802" s="128"/>
      <c r="AB802" s="128"/>
      <c r="AC802" s="128"/>
    </row>
    <row r="803" ht="14.25" customHeight="1">
      <c r="A803" s="129"/>
      <c r="B803" s="139"/>
      <c r="C803" s="129"/>
      <c r="D803" s="137"/>
      <c r="E803" s="138"/>
      <c r="F803" s="129"/>
      <c r="G803" s="137"/>
      <c r="H803" s="129"/>
      <c r="I803" s="137"/>
      <c r="J803" s="137"/>
      <c r="K803" s="137"/>
      <c r="L803" s="139"/>
      <c r="M803" s="139"/>
      <c r="N803" s="129"/>
      <c r="O803" s="137"/>
      <c r="P803" s="137"/>
      <c r="Q803" s="137"/>
      <c r="R803" s="129"/>
      <c r="S803" s="129"/>
      <c r="T803" s="129"/>
      <c r="U803" s="129"/>
      <c r="V803" s="129"/>
      <c r="W803" s="129"/>
      <c r="X803" s="129"/>
      <c r="Y803" s="129"/>
      <c r="Z803" s="128"/>
      <c r="AA803" s="128"/>
      <c r="AB803" s="128"/>
      <c r="AC803" s="128"/>
    </row>
    <row r="804" ht="14.25" customHeight="1">
      <c r="A804" s="129"/>
      <c r="B804" s="139"/>
      <c r="C804" s="129"/>
      <c r="D804" s="137"/>
      <c r="E804" s="138"/>
      <c r="F804" s="129"/>
      <c r="G804" s="137"/>
      <c r="H804" s="129"/>
      <c r="I804" s="137"/>
      <c r="J804" s="137"/>
      <c r="K804" s="137"/>
      <c r="L804" s="139"/>
      <c r="M804" s="139"/>
      <c r="N804" s="129"/>
      <c r="O804" s="137"/>
      <c r="P804" s="137"/>
      <c r="Q804" s="137"/>
      <c r="R804" s="129"/>
      <c r="S804" s="129"/>
      <c r="T804" s="129"/>
      <c r="U804" s="129"/>
      <c r="V804" s="129"/>
      <c r="W804" s="129"/>
      <c r="X804" s="129"/>
      <c r="Y804" s="129"/>
      <c r="Z804" s="128"/>
      <c r="AA804" s="128"/>
      <c r="AB804" s="128"/>
      <c r="AC804" s="128"/>
    </row>
    <row r="805" ht="14.25" customHeight="1">
      <c r="A805" s="129"/>
      <c r="B805" s="139"/>
      <c r="C805" s="129"/>
      <c r="D805" s="137"/>
      <c r="E805" s="138"/>
      <c r="F805" s="129"/>
      <c r="G805" s="137"/>
      <c r="H805" s="129"/>
      <c r="I805" s="137"/>
      <c r="J805" s="137"/>
      <c r="K805" s="137"/>
      <c r="L805" s="139"/>
      <c r="M805" s="139"/>
      <c r="N805" s="129"/>
      <c r="O805" s="137"/>
      <c r="P805" s="137"/>
      <c r="Q805" s="137"/>
      <c r="R805" s="129"/>
      <c r="S805" s="129"/>
      <c r="T805" s="129"/>
      <c r="U805" s="129"/>
      <c r="V805" s="129"/>
      <c r="W805" s="129"/>
      <c r="X805" s="129"/>
      <c r="Y805" s="129"/>
      <c r="Z805" s="128"/>
      <c r="AA805" s="128"/>
      <c r="AB805" s="128"/>
      <c r="AC805" s="128"/>
    </row>
    <row r="806" ht="14.25" customHeight="1">
      <c r="A806" s="129"/>
      <c r="B806" s="139"/>
      <c r="C806" s="129"/>
      <c r="D806" s="137"/>
      <c r="E806" s="138"/>
      <c r="F806" s="129"/>
      <c r="G806" s="137"/>
      <c r="H806" s="129"/>
      <c r="I806" s="137"/>
      <c r="J806" s="137"/>
      <c r="K806" s="137"/>
      <c r="L806" s="139"/>
      <c r="M806" s="139"/>
      <c r="N806" s="129"/>
      <c r="O806" s="137"/>
      <c r="P806" s="137"/>
      <c r="Q806" s="137"/>
      <c r="R806" s="129"/>
      <c r="S806" s="129"/>
      <c r="T806" s="129"/>
      <c r="U806" s="129"/>
      <c r="V806" s="129"/>
      <c r="W806" s="129"/>
      <c r="X806" s="129"/>
      <c r="Y806" s="129"/>
      <c r="Z806" s="128"/>
      <c r="AA806" s="128"/>
      <c r="AB806" s="128"/>
      <c r="AC806" s="128"/>
    </row>
    <row r="807" ht="14.25" customHeight="1">
      <c r="A807" s="129"/>
      <c r="B807" s="139"/>
      <c r="C807" s="129"/>
      <c r="D807" s="137"/>
      <c r="E807" s="138"/>
      <c r="F807" s="129"/>
      <c r="G807" s="137"/>
      <c r="H807" s="129"/>
      <c r="I807" s="137"/>
      <c r="J807" s="137"/>
      <c r="K807" s="137"/>
      <c r="L807" s="139"/>
      <c r="M807" s="139"/>
      <c r="N807" s="129"/>
      <c r="O807" s="137"/>
      <c r="P807" s="137"/>
      <c r="Q807" s="137"/>
      <c r="R807" s="129"/>
      <c r="S807" s="129"/>
      <c r="T807" s="129"/>
      <c r="U807" s="129"/>
      <c r="V807" s="129"/>
      <c r="W807" s="129"/>
      <c r="X807" s="129"/>
      <c r="Y807" s="129"/>
      <c r="Z807" s="128"/>
      <c r="AA807" s="128"/>
      <c r="AB807" s="128"/>
      <c r="AC807" s="128"/>
    </row>
    <row r="808" ht="14.25" customHeight="1">
      <c r="A808" s="129"/>
      <c r="B808" s="139"/>
      <c r="C808" s="129"/>
      <c r="D808" s="137"/>
      <c r="E808" s="138"/>
      <c r="F808" s="129"/>
      <c r="G808" s="137"/>
      <c r="H808" s="129"/>
      <c r="I808" s="137"/>
      <c r="J808" s="137"/>
      <c r="K808" s="137"/>
      <c r="L808" s="139"/>
      <c r="M808" s="139"/>
      <c r="N808" s="129"/>
      <c r="O808" s="137"/>
      <c r="P808" s="137"/>
      <c r="Q808" s="137"/>
      <c r="R808" s="129"/>
      <c r="S808" s="129"/>
      <c r="T808" s="129"/>
      <c r="U808" s="129"/>
      <c r="V808" s="129"/>
      <c r="W808" s="129"/>
      <c r="X808" s="129"/>
      <c r="Y808" s="129"/>
      <c r="Z808" s="128"/>
      <c r="AA808" s="128"/>
      <c r="AB808" s="128"/>
      <c r="AC808" s="128"/>
    </row>
    <row r="809" ht="14.25" customHeight="1">
      <c r="A809" s="129"/>
      <c r="B809" s="139"/>
      <c r="C809" s="129"/>
      <c r="D809" s="137"/>
      <c r="E809" s="138"/>
      <c r="F809" s="129"/>
      <c r="G809" s="137"/>
      <c r="H809" s="129"/>
      <c r="I809" s="137"/>
      <c r="J809" s="137"/>
      <c r="K809" s="137"/>
      <c r="L809" s="139"/>
      <c r="M809" s="139"/>
      <c r="N809" s="129"/>
      <c r="O809" s="137"/>
      <c r="P809" s="137"/>
      <c r="Q809" s="137"/>
      <c r="R809" s="129"/>
      <c r="S809" s="129"/>
      <c r="T809" s="129"/>
      <c r="U809" s="129"/>
      <c r="V809" s="129"/>
      <c r="W809" s="129"/>
      <c r="X809" s="129"/>
      <c r="Y809" s="129"/>
      <c r="Z809" s="128"/>
      <c r="AA809" s="128"/>
      <c r="AB809" s="128"/>
      <c r="AC809" s="128"/>
    </row>
    <row r="810" ht="14.25" customHeight="1">
      <c r="A810" s="129"/>
      <c r="B810" s="139"/>
      <c r="C810" s="129"/>
      <c r="D810" s="137"/>
      <c r="E810" s="138"/>
      <c r="F810" s="129"/>
      <c r="G810" s="137"/>
      <c r="H810" s="129"/>
      <c r="I810" s="137"/>
      <c r="J810" s="137"/>
      <c r="K810" s="137"/>
      <c r="L810" s="139"/>
      <c r="M810" s="139"/>
      <c r="N810" s="129"/>
      <c r="O810" s="137"/>
      <c r="P810" s="137"/>
      <c r="Q810" s="137"/>
      <c r="R810" s="129"/>
      <c r="S810" s="129"/>
      <c r="T810" s="129"/>
      <c r="U810" s="129"/>
      <c r="V810" s="129"/>
      <c r="W810" s="129"/>
      <c r="X810" s="129"/>
      <c r="Y810" s="129"/>
      <c r="Z810" s="128"/>
      <c r="AA810" s="128"/>
      <c r="AB810" s="128"/>
      <c r="AC810" s="128"/>
    </row>
    <row r="811" ht="14.25" customHeight="1">
      <c r="A811" s="129"/>
      <c r="B811" s="139"/>
      <c r="C811" s="129"/>
      <c r="D811" s="137"/>
      <c r="E811" s="138"/>
      <c r="F811" s="129"/>
      <c r="G811" s="137"/>
      <c r="H811" s="129"/>
      <c r="I811" s="137"/>
      <c r="J811" s="137"/>
      <c r="K811" s="137"/>
      <c r="L811" s="139"/>
      <c r="M811" s="139"/>
      <c r="N811" s="129"/>
      <c r="O811" s="137"/>
      <c r="P811" s="137"/>
      <c r="Q811" s="137"/>
      <c r="R811" s="129"/>
      <c r="S811" s="129"/>
      <c r="T811" s="129"/>
      <c r="U811" s="129"/>
      <c r="V811" s="129"/>
      <c r="W811" s="129"/>
      <c r="X811" s="129"/>
      <c r="Y811" s="129"/>
      <c r="Z811" s="128"/>
      <c r="AA811" s="128"/>
      <c r="AB811" s="128"/>
      <c r="AC811" s="128"/>
    </row>
    <row r="812" ht="14.25" customHeight="1">
      <c r="A812" s="129"/>
      <c r="B812" s="139"/>
      <c r="C812" s="129"/>
      <c r="D812" s="137"/>
      <c r="E812" s="138"/>
      <c r="F812" s="129"/>
      <c r="G812" s="137"/>
      <c r="H812" s="129"/>
      <c r="I812" s="137"/>
      <c r="J812" s="137"/>
      <c r="K812" s="137"/>
      <c r="L812" s="139"/>
      <c r="M812" s="139"/>
      <c r="N812" s="129"/>
      <c r="O812" s="137"/>
      <c r="P812" s="137"/>
      <c r="Q812" s="137"/>
      <c r="R812" s="129"/>
      <c r="S812" s="129"/>
      <c r="T812" s="129"/>
      <c r="U812" s="129"/>
      <c r="V812" s="129"/>
      <c r="W812" s="129"/>
      <c r="X812" s="129"/>
      <c r="Y812" s="129"/>
      <c r="Z812" s="128"/>
      <c r="AA812" s="128"/>
      <c r="AB812" s="128"/>
      <c r="AC812" s="128"/>
    </row>
    <row r="813" ht="14.25" customHeight="1">
      <c r="A813" s="129"/>
      <c r="B813" s="139"/>
      <c r="C813" s="129"/>
      <c r="D813" s="137"/>
      <c r="E813" s="138"/>
      <c r="F813" s="129"/>
      <c r="G813" s="137"/>
      <c r="H813" s="129"/>
      <c r="I813" s="137"/>
      <c r="J813" s="137"/>
      <c r="K813" s="137"/>
      <c r="L813" s="139"/>
      <c r="M813" s="139"/>
      <c r="N813" s="129"/>
      <c r="O813" s="137"/>
      <c r="P813" s="137"/>
      <c r="Q813" s="137"/>
      <c r="R813" s="129"/>
      <c r="S813" s="129"/>
      <c r="T813" s="129"/>
      <c r="U813" s="129"/>
      <c r="V813" s="129"/>
      <c r="W813" s="129"/>
      <c r="X813" s="129"/>
      <c r="Y813" s="129"/>
      <c r="Z813" s="128"/>
      <c r="AA813" s="128"/>
      <c r="AB813" s="128"/>
      <c r="AC813" s="128"/>
    </row>
    <row r="814" ht="14.25" customHeight="1">
      <c r="A814" s="129"/>
      <c r="B814" s="139"/>
      <c r="C814" s="129"/>
      <c r="D814" s="137"/>
      <c r="E814" s="138"/>
      <c r="F814" s="129"/>
      <c r="G814" s="137"/>
      <c r="H814" s="129"/>
      <c r="I814" s="137"/>
      <c r="J814" s="137"/>
      <c r="K814" s="137"/>
      <c r="L814" s="139"/>
      <c r="M814" s="139"/>
      <c r="N814" s="129"/>
      <c r="O814" s="137"/>
      <c r="P814" s="137"/>
      <c r="Q814" s="137"/>
      <c r="R814" s="129"/>
      <c r="S814" s="129"/>
      <c r="T814" s="129"/>
      <c r="U814" s="129"/>
      <c r="V814" s="129"/>
      <c r="W814" s="129"/>
      <c r="X814" s="129"/>
      <c r="Y814" s="129"/>
      <c r="Z814" s="128"/>
      <c r="AA814" s="128"/>
      <c r="AB814" s="128"/>
      <c r="AC814" s="128"/>
    </row>
    <row r="815" ht="14.25" customHeight="1">
      <c r="A815" s="129"/>
      <c r="B815" s="139"/>
      <c r="C815" s="129"/>
      <c r="D815" s="137"/>
      <c r="E815" s="138"/>
      <c r="F815" s="129"/>
      <c r="G815" s="137"/>
      <c r="H815" s="129"/>
      <c r="I815" s="137"/>
      <c r="J815" s="137"/>
      <c r="K815" s="137"/>
      <c r="L815" s="139"/>
      <c r="M815" s="139"/>
      <c r="N815" s="129"/>
      <c r="O815" s="137"/>
      <c r="P815" s="137"/>
      <c r="Q815" s="137"/>
      <c r="R815" s="129"/>
      <c r="S815" s="129"/>
      <c r="T815" s="129"/>
      <c r="U815" s="129"/>
      <c r="V815" s="129"/>
      <c r="W815" s="129"/>
      <c r="X815" s="129"/>
      <c r="Y815" s="129"/>
      <c r="Z815" s="128"/>
      <c r="AA815" s="128"/>
      <c r="AB815" s="128"/>
      <c r="AC815" s="128"/>
    </row>
    <row r="816" ht="14.25" customHeight="1">
      <c r="A816" s="129"/>
      <c r="B816" s="139"/>
      <c r="C816" s="129"/>
      <c r="D816" s="137"/>
      <c r="E816" s="138"/>
      <c r="F816" s="129"/>
      <c r="G816" s="137"/>
      <c r="H816" s="129"/>
      <c r="I816" s="137"/>
      <c r="J816" s="137"/>
      <c r="K816" s="137"/>
      <c r="L816" s="139"/>
      <c r="M816" s="139"/>
      <c r="N816" s="129"/>
      <c r="O816" s="137"/>
      <c r="P816" s="137"/>
      <c r="Q816" s="137"/>
      <c r="R816" s="129"/>
      <c r="S816" s="129"/>
      <c r="T816" s="129"/>
      <c r="U816" s="129"/>
      <c r="V816" s="129"/>
      <c r="W816" s="129"/>
      <c r="X816" s="129"/>
      <c r="Y816" s="129"/>
      <c r="Z816" s="128"/>
      <c r="AA816" s="128"/>
      <c r="AB816" s="128"/>
      <c r="AC816" s="128"/>
    </row>
    <row r="817" ht="14.25" customHeight="1">
      <c r="A817" s="129"/>
      <c r="B817" s="139"/>
      <c r="C817" s="129"/>
      <c r="D817" s="137"/>
      <c r="E817" s="138"/>
      <c r="F817" s="129"/>
      <c r="G817" s="137"/>
      <c r="H817" s="129"/>
      <c r="I817" s="137"/>
      <c r="J817" s="137"/>
      <c r="K817" s="137"/>
      <c r="L817" s="139"/>
      <c r="M817" s="139"/>
      <c r="N817" s="129"/>
      <c r="O817" s="137"/>
      <c r="P817" s="137"/>
      <c r="Q817" s="137"/>
      <c r="R817" s="129"/>
      <c r="S817" s="129"/>
      <c r="T817" s="129"/>
      <c r="U817" s="129"/>
      <c r="V817" s="129"/>
      <c r="W817" s="129"/>
      <c r="X817" s="129"/>
      <c r="Y817" s="129"/>
      <c r="Z817" s="128"/>
      <c r="AA817" s="128"/>
      <c r="AB817" s="128"/>
      <c r="AC817" s="128"/>
    </row>
    <row r="818" ht="14.25" customHeight="1">
      <c r="A818" s="129"/>
      <c r="B818" s="139"/>
      <c r="C818" s="129"/>
      <c r="D818" s="137"/>
      <c r="E818" s="138"/>
      <c r="F818" s="129"/>
      <c r="G818" s="137"/>
      <c r="H818" s="129"/>
      <c r="I818" s="137"/>
      <c r="J818" s="137"/>
      <c r="K818" s="137"/>
      <c r="L818" s="139"/>
      <c r="M818" s="139"/>
      <c r="N818" s="129"/>
      <c r="O818" s="137"/>
      <c r="P818" s="137"/>
      <c r="Q818" s="137"/>
      <c r="R818" s="129"/>
      <c r="S818" s="129"/>
      <c r="T818" s="129"/>
      <c r="U818" s="129"/>
      <c r="V818" s="129"/>
      <c r="W818" s="129"/>
      <c r="X818" s="129"/>
      <c r="Y818" s="129"/>
      <c r="Z818" s="128"/>
      <c r="AA818" s="128"/>
      <c r="AB818" s="128"/>
      <c r="AC818" s="128"/>
    </row>
    <row r="819" ht="14.25" customHeight="1">
      <c r="A819" s="129"/>
      <c r="B819" s="139"/>
      <c r="C819" s="129"/>
      <c r="D819" s="137"/>
      <c r="E819" s="138"/>
      <c r="F819" s="129"/>
      <c r="G819" s="137"/>
      <c r="H819" s="129"/>
      <c r="I819" s="137"/>
      <c r="J819" s="137"/>
      <c r="K819" s="137"/>
      <c r="L819" s="139"/>
      <c r="M819" s="139"/>
      <c r="N819" s="129"/>
      <c r="O819" s="137"/>
      <c r="P819" s="137"/>
      <c r="Q819" s="137"/>
      <c r="R819" s="129"/>
      <c r="S819" s="129"/>
      <c r="T819" s="129"/>
      <c r="U819" s="129"/>
      <c r="V819" s="129"/>
      <c r="W819" s="129"/>
      <c r="X819" s="129"/>
      <c r="Y819" s="129"/>
      <c r="Z819" s="128"/>
      <c r="AA819" s="128"/>
      <c r="AB819" s="128"/>
      <c r="AC819" s="128"/>
    </row>
    <row r="820" ht="14.25" customHeight="1">
      <c r="A820" s="129"/>
      <c r="B820" s="139"/>
      <c r="C820" s="129"/>
      <c r="D820" s="137"/>
      <c r="E820" s="138"/>
      <c r="F820" s="129"/>
      <c r="G820" s="137"/>
      <c r="H820" s="129"/>
      <c r="I820" s="137"/>
      <c r="J820" s="137"/>
      <c r="K820" s="137"/>
      <c r="L820" s="139"/>
      <c r="M820" s="139"/>
      <c r="N820" s="129"/>
      <c r="O820" s="137"/>
      <c r="P820" s="137"/>
      <c r="Q820" s="137"/>
      <c r="R820" s="129"/>
      <c r="S820" s="129"/>
      <c r="T820" s="129"/>
      <c r="U820" s="129"/>
      <c r="V820" s="129"/>
      <c r="W820" s="129"/>
      <c r="X820" s="129"/>
      <c r="Y820" s="129"/>
      <c r="Z820" s="128"/>
      <c r="AA820" s="128"/>
      <c r="AB820" s="128"/>
      <c r="AC820" s="128"/>
    </row>
    <row r="821" ht="14.25" customHeight="1">
      <c r="A821" s="129"/>
      <c r="B821" s="139"/>
      <c r="C821" s="129"/>
      <c r="D821" s="137"/>
      <c r="E821" s="138"/>
      <c r="F821" s="129"/>
      <c r="G821" s="137"/>
      <c r="H821" s="129"/>
      <c r="I821" s="137"/>
      <c r="J821" s="137"/>
      <c r="K821" s="137"/>
      <c r="L821" s="139"/>
      <c r="M821" s="139"/>
      <c r="N821" s="129"/>
      <c r="O821" s="137"/>
      <c r="P821" s="137"/>
      <c r="Q821" s="137"/>
      <c r="R821" s="129"/>
      <c r="S821" s="129"/>
      <c r="T821" s="129"/>
      <c r="U821" s="129"/>
      <c r="V821" s="129"/>
      <c r="W821" s="129"/>
      <c r="X821" s="129"/>
      <c r="Y821" s="129"/>
      <c r="Z821" s="128"/>
      <c r="AA821" s="128"/>
      <c r="AB821" s="128"/>
      <c r="AC821" s="128"/>
    </row>
    <row r="822" ht="14.25" customHeight="1">
      <c r="A822" s="129"/>
      <c r="B822" s="139"/>
      <c r="C822" s="129"/>
      <c r="D822" s="137"/>
      <c r="E822" s="138"/>
      <c r="F822" s="129"/>
      <c r="G822" s="137"/>
      <c r="H822" s="129"/>
      <c r="I822" s="137"/>
      <c r="J822" s="137"/>
      <c r="K822" s="137"/>
      <c r="L822" s="139"/>
      <c r="M822" s="139"/>
      <c r="N822" s="129"/>
      <c r="O822" s="137"/>
      <c r="P822" s="137"/>
      <c r="Q822" s="137"/>
      <c r="R822" s="129"/>
      <c r="S822" s="129"/>
      <c r="T822" s="129"/>
      <c r="U822" s="129"/>
      <c r="V822" s="129"/>
      <c r="W822" s="129"/>
      <c r="X822" s="129"/>
      <c r="Y822" s="129"/>
      <c r="Z822" s="128"/>
      <c r="AA822" s="128"/>
      <c r="AB822" s="128"/>
      <c r="AC822" s="128"/>
    </row>
    <row r="823" ht="14.25" customHeight="1">
      <c r="A823" s="129"/>
      <c r="B823" s="139"/>
      <c r="C823" s="129"/>
      <c r="D823" s="137"/>
      <c r="E823" s="138"/>
      <c r="F823" s="129"/>
      <c r="G823" s="137"/>
      <c r="H823" s="129"/>
      <c r="I823" s="137"/>
      <c r="J823" s="137"/>
      <c r="K823" s="137"/>
      <c r="L823" s="139"/>
      <c r="M823" s="139"/>
      <c r="N823" s="129"/>
      <c r="O823" s="137"/>
      <c r="P823" s="137"/>
      <c r="Q823" s="137"/>
      <c r="R823" s="129"/>
      <c r="S823" s="129"/>
      <c r="T823" s="129"/>
      <c r="U823" s="129"/>
      <c r="V823" s="129"/>
      <c r="W823" s="129"/>
      <c r="X823" s="129"/>
      <c r="Y823" s="129"/>
      <c r="Z823" s="128"/>
      <c r="AA823" s="128"/>
      <c r="AB823" s="128"/>
      <c r="AC823" s="128"/>
    </row>
    <row r="824" ht="14.25" customHeight="1">
      <c r="A824" s="129"/>
      <c r="B824" s="139"/>
      <c r="C824" s="129"/>
      <c r="D824" s="137"/>
      <c r="E824" s="138"/>
      <c r="F824" s="129"/>
      <c r="G824" s="137"/>
      <c r="H824" s="129"/>
      <c r="I824" s="137"/>
      <c r="J824" s="137"/>
      <c r="K824" s="137"/>
      <c r="L824" s="139"/>
      <c r="M824" s="139"/>
      <c r="N824" s="129"/>
      <c r="O824" s="137"/>
      <c r="P824" s="137"/>
      <c r="Q824" s="137"/>
      <c r="R824" s="129"/>
      <c r="S824" s="129"/>
      <c r="T824" s="129"/>
      <c r="U824" s="129"/>
      <c r="V824" s="129"/>
      <c r="W824" s="129"/>
      <c r="X824" s="129"/>
      <c r="Y824" s="129"/>
      <c r="Z824" s="128"/>
      <c r="AA824" s="128"/>
      <c r="AB824" s="128"/>
      <c r="AC824" s="128"/>
    </row>
    <row r="825" ht="14.25" customHeight="1">
      <c r="A825" s="129"/>
      <c r="B825" s="139"/>
      <c r="C825" s="129"/>
      <c r="D825" s="137"/>
      <c r="E825" s="138"/>
      <c r="F825" s="129"/>
      <c r="G825" s="137"/>
      <c r="H825" s="129"/>
      <c r="I825" s="137"/>
      <c r="J825" s="137"/>
      <c r="K825" s="137"/>
      <c r="L825" s="139"/>
      <c r="M825" s="139"/>
      <c r="N825" s="129"/>
      <c r="O825" s="137"/>
      <c r="P825" s="137"/>
      <c r="Q825" s="137"/>
      <c r="R825" s="129"/>
      <c r="S825" s="129"/>
      <c r="T825" s="129"/>
      <c r="U825" s="129"/>
      <c r="V825" s="129"/>
      <c r="W825" s="129"/>
      <c r="X825" s="129"/>
      <c r="Y825" s="129"/>
      <c r="Z825" s="128"/>
      <c r="AA825" s="128"/>
      <c r="AB825" s="128"/>
      <c r="AC825" s="128"/>
    </row>
    <row r="826" ht="14.25" customHeight="1">
      <c r="A826" s="129"/>
      <c r="B826" s="139"/>
      <c r="C826" s="129"/>
      <c r="D826" s="137"/>
      <c r="E826" s="138"/>
      <c r="F826" s="129"/>
      <c r="G826" s="137"/>
      <c r="H826" s="129"/>
      <c r="I826" s="137"/>
      <c r="J826" s="137"/>
      <c r="K826" s="137"/>
      <c r="L826" s="139"/>
      <c r="M826" s="139"/>
      <c r="N826" s="129"/>
      <c r="O826" s="137"/>
      <c r="P826" s="137"/>
      <c r="Q826" s="137"/>
      <c r="R826" s="129"/>
      <c r="S826" s="129"/>
      <c r="T826" s="129"/>
      <c r="U826" s="129"/>
      <c r="V826" s="129"/>
      <c r="W826" s="129"/>
      <c r="X826" s="129"/>
      <c r="Y826" s="129"/>
      <c r="Z826" s="128"/>
      <c r="AA826" s="128"/>
      <c r="AB826" s="128"/>
      <c r="AC826" s="128"/>
    </row>
    <row r="827" ht="14.25" customHeight="1">
      <c r="A827" s="129"/>
      <c r="B827" s="139"/>
      <c r="C827" s="129"/>
      <c r="D827" s="137"/>
      <c r="E827" s="138"/>
      <c r="F827" s="129"/>
      <c r="G827" s="137"/>
      <c r="H827" s="129"/>
      <c r="I827" s="137"/>
      <c r="J827" s="137"/>
      <c r="K827" s="137"/>
      <c r="L827" s="139"/>
      <c r="M827" s="139"/>
      <c r="N827" s="129"/>
      <c r="O827" s="137"/>
      <c r="P827" s="137"/>
      <c r="Q827" s="137"/>
      <c r="R827" s="129"/>
      <c r="S827" s="129"/>
      <c r="T827" s="129"/>
      <c r="U827" s="129"/>
      <c r="V827" s="129"/>
      <c r="W827" s="129"/>
      <c r="X827" s="129"/>
      <c r="Y827" s="129"/>
      <c r="Z827" s="128"/>
      <c r="AA827" s="128"/>
      <c r="AB827" s="128"/>
      <c r="AC827" s="128"/>
    </row>
    <row r="828" ht="14.25" customHeight="1">
      <c r="A828" s="129"/>
      <c r="B828" s="139"/>
      <c r="C828" s="129"/>
      <c r="D828" s="137"/>
      <c r="E828" s="138"/>
      <c r="F828" s="129"/>
      <c r="G828" s="137"/>
      <c r="H828" s="129"/>
      <c r="I828" s="137"/>
      <c r="J828" s="137"/>
      <c r="K828" s="137"/>
      <c r="L828" s="139"/>
      <c r="M828" s="139"/>
      <c r="N828" s="129"/>
      <c r="O828" s="137"/>
      <c r="P828" s="137"/>
      <c r="Q828" s="137"/>
      <c r="R828" s="129"/>
      <c r="S828" s="129"/>
      <c r="T828" s="129"/>
      <c r="U828" s="129"/>
      <c r="V828" s="129"/>
      <c r="W828" s="129"/>
      <c r="X828" s="129"/>
      <c r="Y828" s="129"/>
      <c r="Z828" s="128"/>
      <c r="AA828" s="128"/>
      <c r="AB828" s="128"/>
      <c r="AC828" s="128"/>
    </row>
    <row r="829" ht="14.25" customHeight="1">
      <c r="A829" s="129"/>
      <c r="B829" s="139"/>
      <c r="C829" s="129"/>
      <c r="D829" s="137"/>
      <c r="E829" s="138"/>
      <c r="F829" s="129"/>
      <c r="G829" s="137"/>
      <c r="H829" s="129"/>
      <c r="I829" s="137"/>
      <c r="J829" s="137"/>
      <c r="K829" s="137"/>
      <c r="L829" s="139"/>
      <c r="M829" s="139"/>
      <c r="N829" s="129"/>
      <c r="O829" s="137"/>
      <c r="P829" s="137"/>
      <c r="Q829" s="137"/>
      <c r="R829" s="129"/>
      <c r="S829" s="129"/>
      <c r="T829" s="129"/>
      <c r="U829" s="129"/>
      <c r="V829" s="129"/>
      <c r="W829" s="129"/>
      <c r="X829" s="129"/>
      <c r="Y829" s="129"/>
      <c r="Z829" s="128"/>
      <c r="AA829" s="128"/>
      <c r="AB829" s="128"/>
      <c r="AC829" s="128"/>
    </row>
    <row r="830" ht="14.25" customHeight="1">
      <c r="A830" s="129"/>
      <c r="B830" s="139"/>
      <c r="C830" s="129"/>
      <c r="D830" s="137"/>
      <c r="E830" s="138"/>
      <c r="F830" s="129"/>
      <c r="G830" s="137"/>
      <c r="H830" s="129"/>
      <c r="I830" s="137"/>
      <c r="J830" s="137"/>
      <c r="K830" s="137"/>
      <c r="L830" s="139"/>
      <c r="M830" s="139"/>
      <c r="N830" s="129"/>
      <c r="O830" s="137"/>
      <c r="P830" s="137"/>
      <c r="Q830" s="137"/>
      <c r="R830" s="129"/>
      <c r="S830" s="129"/>
      <c r="T830" s="129"/>
      <c r="U830" s="129"/>
      <c r="V830" s="129"/>
      <c r="W830" s="129"/>
      <c r="X830" s="129"/>
      <c r="Y830" s="129"/>
      <c r="Z830" s="128"/>
      <c r="AA830" s="128"/>
      <c r="AB830" s="128"/>
      <c r="AC830" s="128"/>
    </row>
    <row r="831" ht="14.25" customHeight="1">
      <c r="A831" s="129"/>
      <c r="B831" s="139"/>
      <c r="C831" s="129"/>
      <c r="D831" s="137"/>
      <c r="E831" s="138"/>
      <c r="F831" s="129"/>
      <c r="G831" s="137"/>
      <c r="H831" s="129"/>
      <c r="I831" s="137"/>
      <c r="J831" s="137"/>
      <c r="K831" s="137"/>
      <c r="L831" s="139"/>
      <c r="M831" s="139"/>
      <c r="N831" s="129"/>
      <c r="O831" s="137"/>
      <c r="P831" s="137"/>
      <c r="Q831" s="137"/>
      <c r="R831" s="129"/>
      <c r="S831" s="129"/>
      <c r="T831" s="129"/>
      <c r="U831" s="129"/>
      <c r="V831" s="129"/>
      <c r="W831" s="129"/>
      <c r="X831" s="129"/>
      <c r="Y831" s="129"/>
      <c r="Z831" s="128"/>
      <c r="AA831" s="128"/>
      <c r="AB831" s="128"/>
      <c r="AC831" s="128"/>
    </row>
    <row r="832" ht="14.25" customHeight="1">
      <c r="A832" s="129"/>
      <c r="B832" s="139"/>
      <c r="C832" s="129"/>
      <c r="D832" s="137"/>
      <c r="E832" s="138"/>
      <c r="F832" s="129"/>
      <c r="G832" s="137"/>
      <c r="H832" s="129"/>
      <c r="I832" s="137"/>
      <c r="J832" s="137"/>
      <c r="K832" s="137"/>
      <c r="L832" s="139"/>
      <c r="M832" s="139"/>
      <c r="N832" s="129"/>
      <c r="O832" s="137"/>
      <c r="P832" s="137"/>
      <c r="Q832" s="137"/>
      <c r="R832" s="129"/>
      <c r="S832" s="129"/>
      <c r="T832" s="129"/>
      <c r="U832" s="129"/>
      <c r="V832" s="129"/>
      <c r="W832" s="129"/>
      <c r="X832" s="129"/>
      <c r="Y832" s="129"/>
      <c r="Z832" s="128"/>
      <c r="AA832" s="128"/>
      <c r="AB832" s="128"/>
      <c r="AC832" s="128"/>
    </row>
    <row r="833" ht="14.25" customHeight="1">
      <c r="A833" s="129"/>
      <c r="B833" s="139"/>
      <c r="C833" s="129"/>
      <c r="D833" s="137"/>
      <c r="E833" s="138"/>
      <c r="F833" s="129"/>
      <c r="G833" s="137"/>
      <c r="H833" s="129"/>
      <c r="I833" s="137"/>
      <c r="J833" s="137"/>
      <c r="K833" s="137"/>
      <c r="L833" s="139"/>
      <c r="M833" s="139"/>
      <c r="N833" s="129"/>
      <c r="O833" s="137"/>
      <c r="P833" s="137"/>
      <c r="Q833" s="137"/>
      <c r="R833" s="129"/>
      <c r="S833" s="129"/>
      <c r="T833" s="129"/>
      <c r="U833" s="129"/>
      <c r="V833" s="129"/>
      <c r="W833" s="129"/>
      <c r="X833" s="129"/>
      <c r="Y833" s="129"/>
      <c r="Z833" s="128"/>
      <c r="AA833" s="128"/>
      <c r="AB833" s="128"/>
      <c r="AC833" s="128"/>
    </row>
    <row r="834" ht="14.25" customHeight="1">
      <c r="A834" s="129"/>
      <c r="B834" s="139"/>
      <c r="C834" s="129"/>
      <c r="D834" s="137"/>
      <c r="E834" s="138"/>
      <c r="F834" s="129"/>
      <c r="G834" s="137"/>
      <c r="H834" s="129"/>
      <c r="I834" s="137"/>
      <c r="J834" s="137"/>
      <c r="K834" s="137"/>
      <c r="L834" s="139"/>
      <c r="M834" s="139"/>
      <c r="N834" s="129"/>
      <c r="O834" s="137"/>
      <c r="P834" s="137"/>
      <c r="Q834" s="137"/>
      <c r="R834" s="129"/>
      <c r="S834" s="129"/>
      <c r="T834" s="129"/>
      <c r="U834" s="129"/>
      <c r="V834" s="129"/>
      <c r="W834" s="129"/>
      <c r="X834" s="129"/>
      <c r="Y834" s="129"/>
      <c r="Z834" s="128"/>
      <c r="AA834" s="128"/>
      <c r="AB834" s="128"/>
      <c r="AC834" s="128"/>
    </row>
    <row r="835" ht="14.25" customHeight="1">
      <c r="A835" s="129"/>
      <c r="B835" s="139"/>
      <c r="C835" s="129"/>
      <c r="D835" s="137"/>
      <c r="E835" s="138"/>
      <c r="F835" s="129"/>
      <c r="G835" s="137"/>
      <c r="H835" s="129"/>
      <c r="I835" s="137"/>
      <c r="J835" s="137"/>
      <c r="K835" s="137"/>
      <c r="L835" s="139"/>
      <c r="M835" s="139"/>
      <c r="N835" s="129"/>
      <c r="O835" s="137"/>
      <c r="P835" s="137"/>
      <c r="Q835" s="137"/>
      <c r="R835" s="129"/>
      <c r="S835" s="129"/>
      <c r="T835" s="129"/>
      <c r="U835" s="129"/>
      <c r="V835" s="129"/>
      <c r="W835" s="129"/>
      <c r="X835" s="129"/>
      <c r="Y835" s="129"/>
      <c r="Z835" s="128"/>
      <c r="AA835" s="128"/>
      <c r="AB835" s="128"/>
      <c r="AC835" s="128"/>
    </row>
    <row r="836" ht="14.25" customHeight="1">
      <c r="A836" s="129"/>
      <c r="B836" s="139"/>
      <c r="C836" s="129"/>
      <c r="D836" s="137"/>
      <c r="E836" s="138"/>
      <c r="F836" s="129"/>
      <c r="G836" s="137"/>
      <c r="H836" s="129"/>
      <c r="I836" s="137"/>
      <c r="J836" s="137"/>
      <c r="K836" s="137"/>
      <c r="L836" s="139"/>
      <c r="M836" s="139"/>
      <c r="N836" s="129"/>
      <c r="O836" s="137"/>
      <c r="P836" s="137"/>
      <c r="Q836" s="137"/>
      <c r="R836" s="129"/>
      <c r="S836" s="129"/>
      <c r="T836" s="129"/>
      <c r="U836" s="129"/>
      <c r="V836" s="129"/>
      <c r="W836" s="129"/>
      <c r="X836" s="129"/>
      <c r="Y836" s="129"/>
      <c r="Z836" s="128"/>
      <c r="AA836" s="128"/>
      <c r="AB836" s="128"/>
      <c r="AC836" s="128"/>
    </row>
    <row r="837" ht="14.25" customHeight="1">
      <c r="A837" s="129"/>
      <c r="B837" s="139"/>
      <c r="C837" s="129"/>
      <c r="D837" s="137"/>
      <c r="E837" s="138"/>
      <c r="F837" s="129"/>
      <c r="G837" s="137"/>
      <c r="H837" s="129"/>
      <c r="I837" s="137"/>
      <c r="J837" s="137"/>
      <c r="K837" s="137"/>
      <c r="L837" s="139"/>
      <c r="M837" s="139"/>
      <c r="N837" s="129"/>
      <c r="O837" s="137"/>
      <c r="P837" s="137"/>
      <c r="Q837" s="137"/>
      <c r="R837" s="129"/>
      <c r="S837" s="129"/>
      <c r="T837" s="129"/>
      <c r="U837" s="129"/>
      <c r="V837" s="129"/>
      <c r="W837" s="129"/>
      <c r="X837" s="129"/>
      <c r="Y837" s="129"/>
      <c r="Z837" s="128"/>
      <c r="AA837" s="128"/>
      <c r="AB837" s="128"/>
      <c r="AC837" s="128"/>
    </row>
    <row r="838" ht="14.25" customHeight="1">
      <c r="A838" s="129"/>
      <c r="B838" s="139"/>
      <c r="C838" s="129"/>
      <c r="D838" s="137"/>
      <c r="E838" s="138"/>
      <c r="F838" s="129"/>
      <c r="G838" s="137"/>
      <c r="H838" s="129"/>
      <c r="I838" s="137"/>
      <c r="J838" s="137"/>
      <c r="K838" s="137"/>
      <c r="L838" s="139"/>
      <c r="M838" s="139"/>
      <c r="N838" s="129"/>
      <c r="O838" s="137"/>
      <c r="P838" s="137"/>
      <c r="Q838" s="137"/>
      <c r="R838" s="129"/>
      <c r="S838" s="129"/>
      <c r="T838" s="129"/>
      <c r="U838" s="129"/>
      <c r="V838" s="129"/>
      <c r="W838" s="129"/>
      <c r="X838" s="129"/>
      <c r="Y838" s="129"/>
      <c r="Z838" s="128"/>
      <c r="AA838" s="128"/>
      <c r="AB838" s="128"/>
      <c r="AC838" s="128"/>
    </row>
    <row r="839" ht="14.25" customHeight="1">
      <c r="A839" s="129"/>
      <c r="B839" s="139"/>
      <c r="C839" s="129"/>
      <c r="D839" s="137"/>
      <c r="E839" s="138"/>
      <c r="F839" s="129"/>
      <c r="G839" s="137"/>
      <c r="H839" s="129"/>
      <c r="I839" s="137"/>
      <c r="J839" s="137"/>
      <c r="K839" s="137"/>
      <c r="L839" s="139"/>
      <c r="M839" s="139"/>
      <c r="N839" s="129"/>
      <c r="O839" s="137"/>
      <c r="P839" s="137"/>
      <c r="Q839" s="137"/>
      <c r="R839" s="129"/>
      <c r="S839" s="129"/>
      <c r="T839" s="129"/>
      <c r="U839" s="129"/>
      <c r="V839" s="129"/>
      <c r="W839" s="129"/>
      <c r="X839" s="129"/>
      <c r="Y839" s="129"/>
      <c r="Z839" s="128"/>
      <c r="AA839" s="128"/>
      <c r="AB839" s="128"/>
      <c r="AC839" s="128"/>
    </row>
    <row r="840" ht="14.25" customHeight="1">
      <c r="A840" s="129"/>
      <c r="B840" s="139"/>
      <c r="C840" s="129"/>
      <c r="D840" s="137"/>
      <c r="E840" s="138"/>
      <c r="F840" s="129"/>
      <c r="G840" s="137"/>
      <c r="H840" s="129"/>
      <c r="I840" s="137"/>
      <c r="J840" s="137"/>
      <c r="K840" s="137"/>
      <c r="L840" s="139"/>
      <c r="M840" s="139"/>
      <c r="N840" s="129"/>
      <c r="O840" s="137"/>
      <c r="P840" s="137"/>
      <c r="Q840" s="137"/>
      <c r="R840" s="129"/>
      <c r="S840" s="129"/>
      <c r="T840" s="129"/>
      <c r="U840" s="129"/>
      <c r="V840" s="129"/>
      <c r="W840" s="129"/>
      <c r="X840" s="129"/>
      <c r="Y840" s="129"/>
      <c r="Z840" s="128"/>
      <c r="AA840" s="128"/>
      <c r="AB840" s="128"/>
      <c r="AC840" s="128"/>
    </row>
    <row r="841" ht="14.25" customHeight="1">
      <c r="A841" s="129"/>
      <c r="B841" s="139"/>
      <c r="C841" s="129"/>
      <c r="D841" s="137"/>
      <c r="E841" s="138"/>
      <c r="F841" s="129"/>
      <c r="G841" s="137"/>
      <c r="H841" s="129"/>
      <c r="I841" s="137"/>
      <c r="J841" s="137"/>
      <c r="K841" s="137"/>
      <c r="L841" s="139"/>
      <c r="M841" s="139"/>
      <c r="N841" s="129"/>
      <c r="O841" s="137"/>
      <c r="P841" s="137"/>
      <c r="Q841" s="137"/>
      <c r="R841" s="129"/>
      <c r="S841" s="129"/>
      <c r="T841" s="129"/>
      <c r="U841" s="129"/>
      <c r="V841" s="129"/>
      <c r="W841" s="129"/>
      <c r="X841" s="129"/>
      <c r="Y841" s="129"/>
      <c r="Z841" s="128"/>
      <c r="AA841" s="128"/>
      <c r="AB841" s="128"/>
      <c r="AC841" s="128"/>
    </row>
    <row r="842" ht="14.25" customHeight="1">
      <c r="A842" s="129"/>
      <c r="B842" s="139"/>
      <c r="C842" s="129"/>
      <c r="D842" s="137"/>
      <c r="E842" s="138"/>
      <c r="F842" s="129"/>
      <c r="G842" s="137"/>
      <c r="H842" s="129"/>
      <c r="I842" s="137"/>
      <c r="J842" s="137"/>
      <c r="K842" s="137"/>
      <c r="L842" s="139"/>
      <c r="M842" s="139"/>
      <c r="N842" s="129"/>
      <c r="O842" s="137"/>
      <c r="P842" s="137"/>
      <c r="Q842" s="137"/>
      <c r="R842" s="129"/>
      <c r="S842" s="129"/>
      <c r="T842" s="129"/>
      <c r="U842" s="129"/>
      <c r="V842" s="129"/>
      <c r="W842" s="129"/>
      <c r="X842" s="129"/>
      <c r="Y842" s="129"/>
      <c r="Z842" s="128"/>
      <c r="AA842" s="128"/>
      <c r="AB842" s="128"/>
      <c r="AC842" s="128"/>
    </row>
    <row r="843" ht="14.25" customHeight="1">
      <c r="A843" s="129"/>
      <c r="B843" s="139"/>
      <c r="C843" s="129"/>
      <c r="D843" s="137"/>
      <c r="E843" s="138"/>
      <c r="F843" s="129"/>
      <c r="G843" s="137"/>
      <c r="H843" s="129"/>
      <c r="I843" s="137"/>
      <c r="J843" s="137"/>
      <c r="K843" s="137"/>
      <c r="L843" s="139"/>
      <c r="M843" s="139"/>
      <c r="N843" s="129"/>
      <c r="O843" s="137"/>
      <c r="P843" s="137"/>
      <c r="Q843" s="137"/>
      <c r="R843" s="129"/>
      <c r="S843" s="129"/>
      <c r="T843" s="129"/>
      <c r="U843" s="129"/>
      <c r="V843" s="129"/>
      <c r="W843" s="129"/>
      <c r="X843" s="129"/>
      <c r="Y843" s="129"/>
      <c r="Z843" s="128"/>
      <c r="AA843" s="128"/>
      <c r="AB843" s="128"/>
      <c r="AC843" s="128"/>
    </row>
    <row r="844" ht="14.25" customHeight="1">
      <c r="A844" s="129"/>
      <c r="B844" s="139"/>
      <c r="C844" s="129"/>
      <c r="D844" s="137"/>
      <c r="E844" s="138"/>
      <c r="F844" s="129"/>
      <c r="G844" s="137"/>
      <c r="H844" s="129"/>
      <c r="I844" s="137"/>
      <c r="J844" s="137"/>
      <c r="K844" s="137"/>
      <c r="L844" s="139"/>
      <c r="M844" s="139"/>
      <c r="N844" s="129"/>
      <c r="O844" s="137"/>
      <c r="P844" s="137"/>
      <c r="Q844" s="137"/>
      <c r="R844" s="129"/>
      <c r="S844" s="129"/>
      <c r="T844" s="129"/>
      <c r="U844" s="129"/>
      <c r="V844" s="129"/>
      <c r="W844" s="129"/>
      <c r="X844" s="129"/>
      <c r="Y844" s="129"/>
      <c r="Z844" s="128"/>
      <c r="AA844" s="128"/>
      <c r="AB844" s="128"/>
      <c r="AC844" s="128"/>
    </row>
    <row r="845" ht="14.25" customHeight="1">
      <c r="A845" s="129"/>
      <c r="B845" s="139"/>
      <c r="C845" s="129"/>
      <c r="D845" s="137"/>
      <c r="E845" s="138"/>
      <c r="F845" s="129"/>
      <c r="G845" s="137"/>
      <c r="H845" s="129"/>
      <c r="I845" s="137"/>
      <c r="J845" s="137"/>
      <c r="K845" s="137"/>
      <c r="L845" s="139"/>
      <c r="M845" s="139"/>
      <c r="N845" s="129"/>
      <c r="O845" s="137"/>
      <c r="P845" s="137"/>
      <c r="Q845" s="137"/>
      <c r="R845" s="129"/>
      <c r="S845" s="129"/>
      <c r="T845" s="129"/>
      <c r="U845" s="129"/>
      <c r="V845" s="129"/>
      <c r="W845" s="129"/>
      <c r="X845" s="129"/>
      <c r="Y845" s="129"/>
      <c r="Z845" s="128"/>
      <c r="AA845" s="128"/>
      <c r="AB845" s="128"/>
      <c r="AC845" s="128"/>
    </row>
    <row r="846" ht="14.25" customHeight="1">
      <c r="A846" s="129"/>
      <c r="B846" s="139"/>
      <c r="C846" s="129"/>
      <c r="D846" s="137"/>
      <c r="E846" s="138"/>
      <c r="F846" s="129"/>
      <c r="G846" s="137"/>
      <c r="H846" s="129"/>
      <c r="I846" s="137"/>
      <c r="J846" s="137"/>
      <c r="K846" s="137"/>
      <c r="L846" s="139"/>
      <c r="M846" s="139"/>
      <c r="N846" s="129"/>
      <c r="O846" s="137"/>
      <c r="P846" s="137"/>
      <c r="Q846" s="137"/>
      <c r="R846" s="129"/>
      <c r="S846" s="129"/>
      <c r="T846" s="129"/>
      <c r="U846" s="129"/>
      <c r="V846" s="129"/>
      <c r="W846" s="129"/>
      <c r="X846" s="129"/>
      <c r="Y846" s="129"/>
      <c r="Z846" s="128"/>
      <c r="AA846" s="128"/>
      <c r="AB846" s="128"/>
      <c r="AC846" s="128"/>
    </row>
    <row r="847" ht="14.25" customHeight="1">
      <c r="A847" s="129"/>
      <c r="B847" s="139"/>
      <c r="C847" s="129"/>
      <c r="D847" s="137"/>
      <c r="E847" s="138"/>
      <c r="F847" s="129"/>
      <c r="G847" s="137"/>
      <c r="H847" s="129"/>
      <c r="I847" s="137"/>
      <c r="J847" s="137"/>
      <c r="K847" s="137"/>
      <c r="L847" s="139"/>
      <c r="M847" s="139"/>
      <c r="N847" s="129"/>
      <c r="O847" s="137"/>
      <c r="P847" s="137"/>
      <c r="Q847" s="137"/>
      <c r="R847" s="129"/>
      <c r="S847" s="129"/>
      <c r="T847" s="129"/>
      <c r="U847" s="129"/>
      <c r="V847" s="129"/>
      <c r="W847" s="129"/>
      <c r="X847" s="129"/>
      <c r="Y847" s="129"/>
      <c r="Z847" s="128"/>
      <c r="AA847" s="128"/>
      <c r="AB847" s="128"/>
      <c r="AC847" s="128"/>
    </row>
    <row r="848" ht="14.25" customHeight="1">
      <c r="A848" s="129"/>
      <c r="B848" s="139"/>
      <c r="C848" s="129"/>
      <c r="D848" s="137"/>
      <c r="E848" s="138"/>
      <c r="F848" s="129"/>
      <c r="G848" s="137"/>
      <c r="H848" s="129"/>
      <c r="I848" s="137"/>
      <c r="J848" s="137"/>
      <c r="K848" s="137"/>
      <c r="L848" s="139"/>
      <c r="M848" s="139"/>
      <c r="N848" s="129"/>
      <c r="O848" s="137"/>
      <c r="P848" s="137"/>
      <c r="Q848" s="137"/>
      <c r="R848" s="129"/>
      <c r="S848" s="129"/>
      <c r="T848" s="129"/>
      <c r="U848" s="129"/>
      <c r="V848" s="129"/>
      <c r="W848" s="129"/>
      <c r="X848" s="129"/>
      <c r="Y848" s="129"/>
      <c r="Z848" s="128"/>
      <c r="AA848" s="128"/>
      <c r="AB848" s="128"/>
      <c r="AC848" s="128"/>
    </row>
    <row r="849" ht="14.25" customHeight="1">
      <c r="A849" s="129"/>
      <c r="B849" s="139"/>
      <c r="C849" s="129"/>
      <c r="D849" s="137"/>
      <c r="E849" s="138"/>
      <c r="F849" s="129"/>
      <c r="G849" s="137"/>
      <c r="H849" s="129"/>
      <c r="I849" s="137"/>
      <c r="J849" s="137"/>
      <c r="K849" s="137"/>
      <c r="L849" s="139"/>
      <c r="M849" s="139"/>
      <c r="N849" s="129"/>
      <c r="O849" s="137"/>
      <c r="P849" s="137"/>
      <c r="Q849" s="137"/>
      <c r="R849" s="129"/>
      <c r="S849" s="129"/>
      <c r="T849" s="129"/>
      <c r="U849" s="129"/>
      <c r="V849" s="129"/>
      <c r="W849" s="129"/>
      <c r="X849" s="129"/>
      <c r="Y849" s="129"/>
      <c r="Z849" s="128"/>
      <c r="AA849" s="128"/>
      <c r="AB849" s="128"/>
      <c r="AC849" s="128"/>
    </row>
    <row r="850" ht="14.25" customHeight="1">
      <c r="A850" s="129"/>
      <c r="B850" s="139"/>
      <c r="C850" s="129"/>
      <c r="D850" s="137"/>
      <c r="E850" s="138"/>
      <c r="F850" s="129"/>
      <c r="G850" s="137"/>
      <c r="H850" s="129"/>
      <c r="I850" s="137"/>
      <c r="J850" s="137"/>
      <c r="K850" s="137"/>
      <c r="L850" s="139"/>
      <c r="M850" s="139"/>
      <c r="N850" s="129"/>
      <c r="O850" s="137"/>
      <c r="P850" s="137"/>
      <c r="Q850" s="137"/>
      <c r="R850" s="129"/>
      <c r="S850" s="129"/>
      <c r="T850" s="129"/>
      <c r="U850" s="129"/>
      <c r="V850" s="129"/>
      <c r="W850" s="129"/>
      <c r="X850" s="129"/>
      <c r="Y850" s="129"/>
      <c r="Z850" s="128"/>
      <c r="AA850" s="128"/>
      <c r="AB850" s="128"/>
      <c r="AC850" s="128"/>
    </row>
    <row r="851" ht="14.25" customHeight="1">
      <c r="A851" s="129"/>
      <c r="B851" s="139"/>
      <c r="C851" s="129"/>
      <c r="D851" s="137"/>
      <c r="E851" s="138"/>
      <c r="F851" s="129"/>
      <c r="G851" s="137"/>
      <c r="H851" s="129"/>
      <c r="I851" s="137"/>
      <c r="J851" s="137"/>
      <c r="K851" s="137"/>
      <c r="L851" s="139"/>
      <c r="M851" s="139"/>
      <c r="N851" s="129"/>
      <c r="O851" s="137"/>
      <c r="P851" s="137"/>
      <c r="Q851" s="137"/>
      <c r="R851" s="129"/>
      <c r="S851" s="129"/>
      <c r="T851" s="129"/>
      <c r="U851" s="129"/>
      <c r="V851" s="129"/>
      <c r="W851" s="129"/>
      <c r="X851" s="129"/>
      <c r="Y851" s="129"/>
      <c r="Z851" s="128"/>
      <c r="AA851" s="128"/>
      <c r="AB851" s="128"/>
      <c r="AC851" s="128"/>
    </row>
    <row r="852" ht="14.25" customHeight="1">
      <c r="A852" s="129"/>
      <c r="B852" s="139"/>
      <c r="C852" s="129"/>
      <c r="D852" s="137"/>
      <c r="E852" s="138"/>
      <c r="F852" s="129"/>
      <c r="G852" s="137"/>
      <c r="H852" s="129"/>
      <c r="I852" s="137"/>
      <c r="J852" s="137"/>
      <c r="K852" s="137"/>
      <c r="L852" s="139"/>
      <c r="M852" s="139"/>
      <c r="N852" s="129"/>
      <c r="O852" s="137"/>
      <c r="P852" s="137"/>
      <c r="Q852" s="137"/>
      <c r="R852" s="129"/>
      <c r="S852" s="129"/>
      <c r="T852" s="129"/>
      <c r="U852" s="129"/>
      <c r="V852" s="129"/>
      <c r="W852" s="129"/>
      <c r="X852" s="129"/>
      <c r="Y852" s="129"/>
      <c r="Z852" s="128"/>
      <c r="AA852" s="128"/>
      <c r="AB852" s="128"/>
      <c r="AC852" s="128"/>
    </row>
    <row r="853" ht="14.25" customHeight="1">
      <c r="A853" s="129"/>
      <c r="B853" s="139"/>
      <c r="C853" s="129"/>
      <c r="D853" s="137"/>
      <c r="E853" s="138"/>
      <c r="F853" s="129"/>
      <c r="G853" s="137"/>
      <c r="H853" s="129"/>
      <c r="I853" s="137"/>
      <c r="J853" s="137"/>
      <c r="K853" s="137"/>
      <c r="L853" s="139"/>
      <c r="M853" s="139"/>
      <c r="N853" s="129"/>
      <c r="O853" s="137"/>
      <c r="P853" s="137"/>
      <c r="Q853" s="137"/>
      <c r="R853" s="129"/>
      <c r="S853" s="129"/>
      <c r="T853" s="129"/>
      <c r="U853" s="129"/>
      <c r="V853" s="129"/>
      <c r="W853" s="129"/>
      <c r="X853" s="129"/>
      <c r="Y853" s="129"/>
      <c r="Z853" s="128"/>
      <c r="AA853" s="128"/>
      <c r="AB853" s="128"/>
      <c r="AC853" s="128"/>
    </row>
    <row r="854" ht="14.25" customHeight="1">
      <c r="A854" s="129"/>
      <c r="B854" s="139"/>
      <c r="C854" s="129"/>
      <c r="D854" s="137"/>
      <c r="E854" s="138"/>
      <c r="F854" s="129"/>
      <c r="G854" s="137"/>
      <c r="H854" s="129"/>
      <c r="I854" s="137"/>
      <c r="J854" s="137"/>
      <c r="K854" s="137"/>
      <c r="L854" s="139"/>
      <c r="M854" s="139"/>
      <c r="N854" s="129"/>
      <c r="O854" s="137"/>
      <c r="P854" s="137"/>
      <c r="Q854" s="137"/>
      <c r="R854" s="129"/>
      <c r="S854" s="129"/>
      <c r="T854" s="129"/>
      <c r="U854" s="129"/>
      <c r="V854" s="129"/>
      <c r="W854" s="129"/>
      <c r="X854" s="129"/>
      <c r="Y854" s="129"/>
      <c r="Z854" s="128"/>
      <c r="AA854" s="128"/>
      <c r="AB854" s="128"/>
      <c r="AC854" s="128"/>
    </row>
    <row r="855" ht="14.25" customHeight="1">
      <c r="A855" s="129"/>
      <c r="B855" s="139"/>
      <c r="C855" s="129"/>
      <c r="D855" s="137"/>
      <c r="E855" s="138"/>
      <c r="F855" s="129"/>
      <c r="G855" s="137"/>
      <c r="H855" s="129"/>
      <c r="I855" s="137"/>
      <c r="J855" s="137"/>
      <c r="K855" s="137"/>
      <c r="L855" s="139"/>
      <c r="M855" s="139"/>
      <c r="N855" s="129"/>
      <c r="O855" s="137"/>
      <c r="P855" s="137"/>
      <c r="Q855" s="137"/>
      <c r="R855" s="129"/>
      <c r="S855" s="129"/>
      <c r="T855" s="129"/>
      <c r="U855" s="129"/>
      <c r="V855" s="129"/>
      <c r="W855" s="129"/>
      <c r="X855" s="129"/>
      <c r="Y855" s="129"/>
      <c r="Z855" s="128"/>
      <c r="AA855" s="128"/>
      <c r="AB855" s="128"/>
      <c r="AC855" s="128"/>
    </row>
    <row r="856" ht="14.25" customHeight="1">
      <c r="A856" s="129"/>
      <c r="B856" s="139"/>
      <c r="C856" s="129"/>
      <c r="D856" s="137"/>
      <c r="E856" s="138"/>
      <c r="F856" s="129"/>
      <c r="G856" s="137"/>
      <c r="H856" s="129"/>
      <c r="I856" s="137"/>
      <c r="J856" s="137"/>
      <c r="K856" s="137"/>
      <c r="L856" s="139"/>
      <c r="M856" s="139"/>
      <c r="N856" s="129"/>
      <c r="O856" s="137"/>
      <c r="P856" s="137"/>
      <c r="Q856" s="137"/>
      <c r="R856" s="129"/>
      <c r="S856" s="129"/>
      <c r="T856" s="129"/>
      <c r="U856" s="129"/>
      <c r="V856" s="129"/>
      <c r="W856" s="129"/>
      <c r="X856" s="129"/>
      <c r="Y856" s="129"/>
      <c r="Z856" s="128"/>
      <c r="AA856" s="128"/>
      <c r="AB856" s="128"/>
      <c r="AC856" s="128"/>
    </row>
    <row r="857" ht="14.25" customHeight="1">
      <c r="A857" s="129"/>
      <c r="B857" s="139"/>
      <c r="C857" s="129"/>
      <c r="D857" s="137"/>
      <c r="E857" s="138"/>
      <c r="F857" s="129"/>
      <c r="G857" s="137"/>
      <c r="H857" s="129"/>
      <c r="I857" s="137"/>
      <c r="J857" s="137"/>
      <c r="K857" s="137"/>
      <c r="L857" s="139"/>
      <c r="M857" s="139"/>
      <c r="N857" s="129"/>
      <c r="O857" s="137"/>
      <c r="P857" s="137"/>
      <c r="Q857" s="137"/>
      <c r="R857" s="129"/>
      <c r="S857" s="129"/>
      <c r="T857" s="129"/>
      <c r="U857" s="129"/>
      <c r="V857" s="129"/>
      <c r="W857" s="129"/>
      <c r="X857" s="129"/>
      <c r="Y857" s="129"/>
      <c r="Z857" s="128"/>
      <c r="AA857" s="128"/>
      <c r="AB857" s="128"/>
      <c r="AC857" s="128"/>
    </row>
    <row r="858" ht="14.25" customHeight="1">
      <c r="A858" s="129"/>
      <c r="B858" s="139"/>
      <c r="C858" s="129"/>
      <c r="D858" s="137"/>
      <c r="E858" s="138"/>
      <c r="F858" s="129"/>
      <c r="G858" s="137"/>
      <c r="H858" s="129"/>
      <c r="I858" s="137"/>
      <c r="J858" s="137"/>
      <c r="K858" s="137"/>
      <c r="L858" s="139"/>
      <c r="M858" s="139"/>
      <c r="N858" s="129"/>
      <c r="O858" s="137"/>
      <c r="P858" s="137"/>
      <c r="Q858" s="137"/>
      <c r="R858" s="129"/>
      <c r="S858" s="129"/>
      <c r="T858" s="129"/>
      <c r="U858" s="129"/>
      <c r="V858" s="129"/>
      <c r="W858" s="129"/>
      <c r="X858" s="129"/>
      <c r="Y858" s="129"/>
      <c r="Z858" s="128"/>
      <c r="AA858" s="128"/>
      <c r="AB858" s="128"/>
      <c r="AC858" s="128"/>
    </row>
    <row r="859" ht="14.25" customHeight="1">
      <c r="A859" s="129"/>
      <c r="B859" s="139"/>
      <c r="C859" s="129"/>
      <c r="D859" s="137"/>
      <c r="E859" s="138"/>
      <c r="F859" s="129"/>
      <c r="G859" s="137"/>
      <c r="H859" s="129"/>
      <c r="I859" s="137"/>
      <c r="J859" s="137"/>
      <c r="K859" s="137"/>
      <c r="L859" s="139"/>
      <c r="M859" s="139"/>
      <c r="N859" s="129"/>
      <c r="O859" s="137"/>
      <c r="P859" s="137"/>
      <c r="Q859" s="137"/>
      <c r="R859" s="129"/>
      <c r="S859" s="129"/>
      <c r="T859" s="129"/>
      <c r="U859" s="129"/>
      <c r="V859" s="129"/>
      <c r="W859" s="129"/>
      <c r="X859" s="129"/>
      <c r="Y859" s="129"/>
      <c r="Z859" s="128"/>
      <c r="AA859" s="128"/>
      <c r="AB859" s="128"/>
      <c r="AC859" s="128"/>
    </row>
    <row r="860" ht="14.25" customHeight="1">
      <c r="A860" s="129"/>
      <c r="B860" s="139"/>
      <c r="C860" s="129"/>
      <c r="D860" s="137"/>
      <c r="E860" s="138"/>
      <c r="F860" s="129"/>
      <c r="G860" s="137"/>
      <c r="H860" s="129"/>
      <c r="I860" s="137"/>
      <c r="J860" s="137"/>
      <c r="K860" s="137"/>
      <c r="L860" s="139"/>
      <c r="M860" s="139"/>
      <c r="N860" s="129"/>
      <c r="O860" s="137"/>
      <c r="P860" s="137"/>
      <c r="Q860" s="137"/>
      <c r="R860" s="129"/>
      <c r="S860" s="129"/>
      <c r="T860" s="129"/>
      <c r="U860" s="129"/>
      <c r="V860" s="129"/>
      <c r="W860" s="129"/>
      <c r="X860" s="129"/>
      <c r="Y860" s="129"/>
      <c r="Z860" s="128"/>
      <c r="AA860" s="128"/>
      <c r="AB860" s="128"/>
      <c r="AC860" s="128"/>
    </row>
    <row r="861" ht="14.25" customHeight="1">
      <c r="A861" s="129"/>
      <c r="B861" s="139"/>
      <c r="C861" s="129"/>
      <c r="D861" s="137"/>
      <c r="E861" s="138"/>
      <c r="F861" s="129"/>
      <c r="G861" s="137"/>
      <c r="H861" s="129"/>
      <c r="I861" s="137"/>
      <c r="J861" s="137"/>
      <c r="K861" s="137"/>
      <c r="L861" s="139"/>
      <c r="M861" s="139"/>
      <c r="N861" s="129"/>
      <c r="O861" s="137"/>
      <c r="P861" s="137"/>
      <c r="Q861" s="137"/>
      <c r="R861" s="129"/>
      <c r="S861" s="129"/>
      <c r="T861" s="129"/>
      <c r="U861" s="129"/>
      <c r="V861" s="129"/>
      <c r="W861" s="129"/>
      <c r="X861" s="129"/>
      <c r="Y861" s="129"/>
      <c r="Z861" s="128"/>
      <c r="AA861" s="128"/>
      <c r="AB861" s="128"/>
      <c r="AC861" s="128"/>
    </row>
    <row r="862" ht="14.25" customHeight="1">
      <c r="A862" s="129"/>
      <c r="B862" s="139"/>
      <c r="C862" s="129"/>
      <c r="D862" s="137"/>
      <c r="E862" s="138"/>
      <c r="F862" s="129"/>
      <c r="G862" s="137"/>
      <c r="H862" s="129"/>
      <c r="I862" s="137"/>
      <c r="J862" s="137"/>
      <c r="K862" s="137"/>
      <c r="L862" s="139"/>
      <c r="M862" s="139"/>
      <c r="N862" s="129"/>
      <c r="O862" s="137"/>
      <c r="P862" s="137"/>
      <c r="Q862" s="137"/>
      <c r="R862" s="129"/>
      <c r="S862" s="129"/>
      <c r="T862" s="129"/>
      <c r="U862" s="129"/>
      <c r="V862" s="129"/>
      <c r="W862" s="129"/>
      <c r="X862" s="129"/>
      <c r="Y862" s="129"/>
      <c r="Z862" s="128"/>
      <c r="AA862" s="128"/>
      <c r="AB862" s="128"/>
      <c r="AC862" s="128"/>
    </row>
    <row r="863" ht="14.25" customHeight="1">
      <c r="A863" s="129"/>
      <c r="B863" s="139"/>
      <c r="C863" s="129"/>
      <c r="D863" s="137"/>
      <c r="E863" s="138"/>
      <c r="F863" s="129"/>
      <c r="G863" s="137"/>
      <c r="H863" s="129"/>
      <c r="I863" s="137"/>
      <c r="J863" s="137"/>
      <c r="K863" s="137"/>
      <c r="L863" s="139"/>
      <c r="M863" s="139"/>
      <c r="N863" s="129"/>
      <c r="O863" s="137"/>
      <c r="P863" s="137"/>
      <c r="Q863" s="137"/>
      <c r="R863" s="129"/>
      <c r="S863" s="129"/>
      <c r="T863" s="129"/>
      <c r="U863" s="129"/>
      <c r="V863" s="129"/>
      <c r="W863" s="129"/>
      <c r="X863" s="129"/>
      <c r="Y863" s="129"/>
      <c r="Z863" s="128"/>
      <c r="AA863" s="128"/>
      <c r="AB863" s="128"/>
      <c r="AC863" s="128"/>
    </row>
    <row r="864" ht="14.25" customHeight="1">
      <c r="A864" s="129"/>
      <c r="B864" s="139"/>
      <c r="C864" s="129"/>
      <c r="D864" s="137"/>
      <c r="E864" s="138"/>
      <c r="F864" s="129"/>
      <c r="G864" s="137"/>
      <c r="H864" s="129"/>
      <c r="I864" s="137"/>
      <c r="J864" s="137"/>
      <c r="K864" s="137"/>
      <c r="L864" s="139"/>
      <c r="M864" s="139"/>
      <c r="N864" s="129"/>
      <c r="O864" s="137"/>
      <c r="P864" s="137"/>
      <c r="Q864" s="137"/>
      <c r="R864" s="129"/>
      <c r="S864" s="129"/>
      <c r="T864" s="129"/>
      <c r="U864" s="129"/>
      <c r="V864" s="129"/>
      <c r="W864" s="129"/>
      <c r="X864" s="129"/>
      <c r="Y864" s="129"/>
      <c r="Z864" s="128"/>
      <c r="AA864" s="128"/>
      <c r="AB864" s="128"/>
      <c r="AC864" s="128"/>
    </row>
    <row r="865" ht="14.25" customHeight="1">
      <c r="A865" s="129"/>
      <c r="B865" s="139"/>
      <c r="C865" s="129"/>
      <c r="D865" s="137"/>
      <c r="E865" s="138"/>
      <c r="F865" s="129"/>
      <c r="G865" s="137"/>
      <c r="H865" s="129"/>
      <c r="I865" s="137"/>
      <c r="J865" s="137"/>
      <c r="K865" s="137"/>
      <c r="L865" s="139"/>
      <c r="M865" s="139"/>
      <c r="N865" s="129"/>
      <c r="O865" s="137"/>
      <c r="P865" s="137"/>
      <c r="Q865" s="137"/>
      <c r="R865" s="129"/>
      <c r="S865" s="129"/>
      <c r="T865" s="129"/>
      <c r="U865" s="129"/>
      <c r="V865" s="129"/>
      <c r="W865" s="129"/>
      <c r="X865" s="129"/>
      <c r="Y865" s="129"/>
      <c r="Z865" s="128"/>
      <c r="AA865" s="128"/>
      <c r="AB865" s="128"/>
      <c r="AC865" s="128"/>
    </row>
    <row r="866" ht="14.25" customHeight="1">
      <c r="A866" s="129"/>
      <c r="B866" s="139"/>
      <c r="C866" s="129"/>
      <c r="D866" s="137"/>
      <c r="E866" s="138"/>
      <c r="F866" s="129"/>
      <c r="G866" s="137"/>
      <c r="H866" s="129"/>
      <c r="I866" s="137"/>
      <c r="J866" s="137"/>
      <c r="K866" s="137"/>
      <c r="L866" s="139"/>
      <c r="M866" s="139"/>
      <c r="N866" s="129"/>
      <c r="O866" s="137"/>
      <c r="P866" s="137"/>
      <c r="Q866" s="137"/>
      <c r="R866" s="129"/>
      <c r="S866" s="129"/>
      <c r="T866" s="129"/>
      <c r="U866" s="129"/>
      <c r="V866" s="129"/>
      <c r="W866" s="129"/>
      <c r="X866" s="129"/>
      <c r="Y866" s="129"/>
      <c r="Z866" s="128"/>
      <c r="AA866" s="128"/>
      <c r="AB866" s="128"/>
      <c r="AC866" s="128"/>
    </row>
    <row r="867" ht="14.25" customHeight="1">
      <c r="A867" s="129"/>
      <c r="B867" s="139"/>
      <c r="C867" s="129"/>
      <c r="D867" s="137"/>
      <c r="E867" s="138"/>
      <c r="F867" s="129"/>
      <c r="G867" s="137"/>
      <c r="H867" s="129"/>
      <c r="I867" s="137"/>
      <c r="J867" s="137"/>
      <c r="K867" s="137"/>
      <c r="L867" s="139"/>
      <c r="M867" s="139"/>
      <c r="N867" s="129"/>
      <c r="O867" s="137"/>
      <c r="P867" s="137"/>
      <c r="Q867" s="137"/>
      <c r="R867" s="129"/>
      <c r="S867" s="129"/>
      <c r="T867" s="129"/>
      <c r="U867" s="129"/>
      <c r="V867" s="129"/>
      <c r="W867" s="129"/>
      <c r="X867" s="129"/>
      <c r="Y867" s="129"/>
      <c r="Z867" s="128"/>
      <c r="AA867" s="128"/>
      <c r="AB867" s="128"/>
      <c r="AC867" s="128"/>
    </row>
    <row r="868" ht="14.25" customHeight="1">
      <c r="A868" s="129"/>
      <c r="B868" s="139"/>
      <c r="C868" s="129"/>
      <c r="D868" s="137"/>
      <c r="E868" s="138"/>
      <c r="F868" s="129"/>
      <c r="G868" s="137"/>
      <c r="H868" s="129"/>
      <c r="I868" s="137"/>
      <c r="J868" s="137"/>
      <c r="K868" s="137"/>
      <c r="L868" s="139"/>
      <c r="M868" s="139"/>
      <c r="N868" s="129"/>
      <c r="O868" s="137"/>
      <c r="P868" s="137"/>
      <c r="Q868" s="137"/>
      <c r="R868" s="129"/>
      <c r="S868" s="129"/>
      <c r="T868" s="129"/>
      <c r="U868" s="129"/>
      <c r="V868" s="129"/>
      <c r="W868" s="129"/>
      <c r="X868" s="129"/>
      <c r="Y868" s="129"/>
      <c r="Z868" s="128"/>
      <c r="AA868" s="128"/>
      <c r="AB868" s="128"/>
      <c r="AC868" s="128"/>
    </row>
    <row r="869" ht="14.25" customHeight="1">
      <c r="A869" s="129"/>
      <c r="B869" s="139"/>
      <c r="C869" s="129"/>
      <c r="D869" s="137"/>
      <c r="E869" s="138"/>
      <c r="F869" s="129"/>
      <c r="G869" s="137"/>
      <c r="H869" s="129"/>
      <c r="I869" s="137"/>
      <c r="J869" s="137"/>
      <c r="K869" s="137"/>
      <c r="L869" s="139"/>
      <c r="M869" s="139"/>
      <c r="N869" s="129"/>
      <c r="O869" s="137"/>
      <c r="P869" s="137"/>
      <c r="Q869" s="137"/>
      <c r="R869" s="129"/>
      <c r="S869" s="129"/>
      <c r="T869" s="129"/>
      <c r="U869" s="129"/>
      <c r="V869" s="129"/>
      <c r="W869" s="129"/>
      <c r="X869" s="129"/>
      <c r="Y869" s="129"/>
      <c r="Z869" s="128"/>
      <c r="AA869" s="128"/>
      <c r="AB869" s="128"/>
      <c r="AC869" s="128"/>
    </row>
    <row r="870" ht="14.25" customHeight="1">
      <c r="A870" s="129"/>
      <c r="B870" s="139"/>
      <c r="C870" s="129"/>
      <c r="D870" s="137"/>
      <c r="E870" s="138"/>
      <c r="F870" s="129"/>
      <c r="G870" s="137"/>
      <c r="H870" s="129"/>
      <c r="I870" s="137"/>
      <c r="J870" s="137"/>
      <c r="K870" s="137"/>
      <c r="L870" s="139"/>
      <c r="M870" s="139"/>
      <c r="N870" s="129"/>
      <c r="O870" s="137"/>
      <c r="P870" s="137"/>
      <c r="Q870" s="137"/>
      <c r="R870" s="129"/>
      <c r="S870" s="129"/>
      <c r="T870" s="129"/>
      <c r="U870" s="129"/>
      <c r="V870" s="129"/>
      <c r="W870" s="129"/>
      <c r="X870" s="129"/>
      <c r="Y870" s="129"/>
      <c r="Z870" s="128"/>
      <c r="AA870" s="128"/>
      <c r="AB870" s="128"/>
      <c r="AC870" s="128"/>
    </row>
    <row r="871" ht="14.25" customHeight="1">
      <c r="A871" s="129"/>
      <c r="B871" s="139"/>
      <c r="C871" s="129"/>
      <c r="D871" s="137"/>
      <c r="E871" s="138"/>
      <c r="F871" s="129"/>
      <c r="G871" s="137"/>
      <c r="H871" s="129"/>
      <c r="I871" s="137"/>
      <c r="J871" s="137"/>
      <c r="K871" s="137"/>
      <c r="L871" s="139"/>
      <c r="M871" s="139"/>
      <c r="N871" s="129"/>
      <c r="O871" s="137"/>
      <c r="P871" s="137"/>
      <c r="Q871" s="137"/>
      <c r="R871" s="129"/>
      <c r="S871" s="129"/>
      <c r="T871" s="129"/>
      <c r="U871" s="129"/>
      <c r="V871" s="129"/>
      <c r="W871" s="129"/>
      <c r="X871" s="129"/>
      <c r="Y871" s="129"/>
      <c r="Z871" s="128"/>
      <c r="AA871" s="128"/>
      <c r="AB871" s="128"/>
      <c r="AC871" s="128"/>
    </row>
    <row r="872" ht="14.25" customHeight="1">
      <c r="A872" s="129"/>
      <c r="B872" s="139"/>
      <c r="C872" s="129"/>
      <c r="D872" s="137"/>
      <c r="E872" s="138"/>
      <c r="F872" s="129"/>
      <c r="G872" s="137"/>
      <c r="H872" s="129"/>
      <c r="I872" s="137"/>
      <c r="J872" s="137"/>
      <c r="K872" s="137"/>
      <c r="L872" s="139"/>
      <c r="M872" s="139"/>
      <c r="N872" s="129"/>
      <c r="O872" s="137"/>
      <c r="P872" s="137"/>
      <c r="Q872" s="137"/>
      <c r="R872" s="129"/>
      <c r="S872" s="129"/>
      <c r="T872" s="129"/>
      <c r="U872" s="129"/>
      <c r="V872" s="129"/>
      <c r="W872" s="129"/>
      <c r="X872" s="129"/>
      <c r="Y872" s="129"/>
      <c r="Z872" s="128"/>
      <c r="AA872" s="128"/>
      <c r="AB872" s="128"/>
      <c r="AC872" s="128"/>
    </row>
    <row r="873" ht="14.25" customHeight="1">
      <c r="A873" s="129"/>
      <c r="B873" s="139"/>
      <c r="C873" s="129"/>
      <c r="D873" s="137"/>
      <c r="E873" s="138"/>
      <c r="F873" s="129"/>
      <c r="G873" s="137"/>
      <c r="H873" s="129"/>
      <c r="I873" s="137"/>
      <c r="J873" s="137"/>
      <c r="K873" s="137"/>
      <c r="L873" s="139"/>
      <c r="M873" s="139"/>
      <c r="N873" s="129"/>
      <c r="O873" s="137"/>
      <c r="P873" s="137"/>
      <c r="Q873" s="137"/>
      <c r="R873" s="129"/>
      <c r="S873" s="129"/>
      <c r="T873" s="129"/>
      <c r="U873" s="129"/>
      <c r="V873" s="129"/>
      <c r="W873" s="129"/>
      <c r="X873" s="129"/>
      <c r="Y873" s="129"/>
      <c r="Z873" s="128"/>
      <c r="AA873" s="128"/>
      <c r="AB873" s="128"/>
      <c r="AC873" s="128"/>
    </row>
    <row r="874" ht="14.25" customHeight="1">
      <c r="A874" s="129"/>
      <c r="B874" s="139"/>
      <c r="C874" s="129"/>
      <c r="D874" s="137"/>
      <c r="E874" s="138"/>
      <c r="F874" s="129"/>
      <c r="G874" s="137"/>
      <c r="H874" s="129"/>
      <c r="I874" s="137"/>
      <c r="J874" s="137"/>
      <c r="K874" s="137"/>
      <c r="L874" s="139"/>
      <c r="M874" s="139"/>
      <c r="N874" s="129"/>
      <c r="O874" s="137"/>
      <c r="P874" s="137"/>
      <c r="Q874" s="137"/>
      <c r="R874" s="129"/>
      <c r="S874" s="129"/>
      <c r="T874" s="129"/>
      <c r="U874" s="129"/>
      <c r="V874" s="129"/>
      <c r="W874" s="129"/>
      <c r="X874" s="129"/>
      <c r="Y874" s="129"/>
      <c r="Z874" s="128"/>
      <c r="AA874" s="128"/>
      <c r="AB874" s="128"/>
      <c r="AC874" s="128"/>
    </row>
    <row r="875" ht="14.25" customHeight="1">
      <c r="A875" s="129"/>
      <c r="B875" s="139"/>
      <c r="C875" s="129"/>
      <c r="D875" s="137"/>
      <c r="E875" s="138"/>
      <c r="F875" s="129"/>
      <c r="G875" s="137"/>
      <c r="H875" s="129"/>
      <c r="I875" s="137"/>
      <c r="J875" s="137"/>
      <c r="K875" s="137"/>
      <c r="L875" s="139"/>
      <c r="M875" s="139"/>
      <c r="N875" s="129"/>
      <c r="O875" s="137"/>
      <c r="P875" s="137"/>
      <c r="Q875" s="137"/>
      <c r="R875" s="129"/>
      <c r="S875" s="129"/>
      <c r="T875" s="129"/>
      <c r="U875" s="129"/>
      <c r="V875" s="129"/>
      <c r="W875" s="129"/>
      <c r="X875" s="129"/>
      <c r="Y875" s="129"/>
      <c r="Z875" s="128"/>
      <c r="AA875" s="128"/>
      <c r="AB875" s="128"/>
      <c r="AC875" s="128"/>
    </row>
    <row r="876" ht="14.25" customHeight="1">
      <c r="A876" s="129"/>
      <c r="B876" s="139"/>
      <c r="C876" s="129"/>
      <c r="D876" s="137"/>
      <c r="E876" s="138"/>
      <c r="F876" s="129"/>
      <c r="G876" s="137"/>
      <c r="H876" s="129"/>
      <c r="I876" s="137"/>
      <c r="J876" s="137"/>
      <c r="K876" s="137"/>
      <c r="L876" s="139"/>
      <c r="M876" s="139"/>
      <c r="N876" s="129"/>
      <c r="O876" s="137"/>
      <c r="P876" s="137"/>
      <c r="Q876" s="137"/>
      <c r="R876" s="129"/>
      <c r="S876" s="129"/>
      <c r="T876" s="129"/>
      <c r="U876" s="129"/>
      <c r="V876" s="129"/>
      <c r="W876" s="129"/>
      <c r="X876" s="129"/>
      <c r="Y876" s="129"/>
      <c r="Z876" s="128"/>
      <c r="AA876" s="128"/>
      <c r="AB876" s="128"/>
      <c r="AC876" s="128"/>
    </row>
    <row r="877" ht="14.25" customHeight="1">
      <c r="A877" s="129"/>
      <c r="B877" s="139"/>
      <c r="C877" s="129"/>
      <c r="D877" s="137"/>
      <c r="E877" s="138"/>
      <c r="F877" s="129"/>
      <c r="G877" s="137"/>
      <c r="H877" s="129"/>
      <c r="I877" s="137"/>
      <c r="J877" s="137"/>
      <c r="K877" s="137"/>
      <c r="L877" s="139"/>
      <c r="M877" s="139"/>
      <c r="N877" s="129"/>
      <c r="O877" s="137"/>
      <c r="P877" s="137"/>
      <c r="Q877" s="137"/>
      <c r="R877" s="129"/>
      <c r="S877" s="129"/>
      <c r="T877" s="129"/>
      <c r="U877" s="129"/>
      <c r="V877" s="129"/>
      <c r="W877" s="129"/>
      <c r="X877" s="129"/>
      <c r="Y877" s="129"/>
      <c r="Z877" s="128"/>
      <c r="AA877" s="128"/>
      <c r="AB877" s="128"/>
      <c r="AC877" s="128"/>
    </row>
    <row r="878" ht="14.25" customHeight="1">
      <c r="A878" s="129"/>
      <c r="B878" s="139"/>
      <c r="C878" s="129"/>
      <c r="D878" s="137"/>
      <c r="E878" s="138"/>
      <c r="F878" s="129"/>
      <c r="G878" s="137"/>
      <c r="H878" s="129"/>
      <c r="I878" s="137"/>
      <c r="J878" s="137"/>
      <c r="K878" s="137"/>
      <c r="L878" s="139"/>
      <c r="M878" s="139"/>
      <c r="N878" s="129"/>
      <c r="O878" s="137"/>
      <c r="P878" s="137"/>
      <c r="Q878" s="137"/>
      <c r="R878" s="129"/>
      <c r="S878" s="129"/>
      <c r="T878" s="129"/>
      <c r="U878" s="129"/>
      <c r="V878" s="129"/>
      <c r="W878" s="129"/>
      <c r="X878" s="129"/>
      <c r="Y878" s="129"/>
      <c r="Z878" s="128"/>
      <c r="AA878" s="128"/>
      <c r="AB878" s="128"/>
      <c r="AC878" s="128"/>
    </row>
    <row r="879" ht="14.25" customHeight="1">
      <c r="A879" s="129"/>
      <c r="B879" s="139"/>
      <c r="C879" s="129"/>
      <c r="D879" s="137"/>
      <c r="E879" s="138"/>
      <c r="F879" s="129"/>
      <c r="G879" s="137"/>
      <c r="H879" s="129"/>
      <c r="I879" s="137"/>
      <c r="J879" s="137"/>
      <c r="K879" s="137"/>
      <c r="L879" s="139"/>
      <c r="M879" s="139"/>
      <c r="N879" s="129"/>
      <c r="O879" s="137"/>
      <c r="P879" s="137"/>
      <c r="Q879" s="137"/>
      <c r="R879" s="129"/>
      <c r="S879" s="129"/>
      <c r="T879" s="129"/>
      <c r="U879" s="129"/>
      <c r="V879" s="129"/>
      <c r="W879" s="129"/>
      <c r="X879" s="129"/>
      <c r="Y879" s="129"/>
      <c r="Z879" s="128"/>
      <c r="AA879" s="128"/>
      <c r="AB879" s="128"/>
      <c r="AC879" s="128"/>
    </row>
    <row r="880" ht="14.25" customHeight="1">
      <c r="A880" s="129"/>
      <c r="B880" s="139"/>
      <c r="C880" s="129"/>
      <c r="D880" s="137"/>
      <c r="E880" s="138"/>
      <c r="F880" s="129"/>
      <c r="G880" s="137"/>
      <c r="H880" s="129"/>
      <c r="I880" s="137"/>
      <c r="J880" s="137"/>
      <c r="K880" s="137"/>
      <c r="L880" s="139"/>
      <c r="M880" s="139"/>
      <c r="N880" s="129"/>
      <c r="O880" s="137"/>
      <c r="P880" s="137"/>
      <c r="Q880" s="137"/>
      <c r="R880" s="129"/>
      <c r="S880" s="129"/>
      <c r="T880" s="129"/>
      <c r="U880" s="129"/>
      <c r="V880" s="129"/>
      <c r="W880" s="129"/>
      <c r="X880" s="129"/>
      <c r="Y880" s="129"/>
      <c r="Z880" s="128"/>
      <c r="AA880" s="128"/>
      <c r="AB880" s="128"/>
      <c r="AC880" s="128"/>
    </row>
    <row r="881" ht="14.25" customHeight="1">
      <c r="A881" s="129"/>
      <c r="B881" s="139"/>
      <c r="C881" s="129"/>
      <c r="D881" s="137"/>
      <c r="E881" s="138"/>
      <c r="F881" s="129"/>
      <c r="G881" s="137"/>
      <c r="H881" s="129"/>
      <c r="I881" s="137"/>
      <c r="J881" s="137"/>
      <c r="K881" s="137"/>
      <c r="L881" s="139"/>
      <c r="M881" s="139"/>
      <c r="N881" s="129"/>
      <c r="O881" s="137"/>
      <c r="P881" s="137"/>
      <c r="Q881" s="137"/>
      <c r="R881" s="129"/>
      <c r="S881" s="129"/>
      <c r="T881" s="129"/>
      <c r="U881" s="129"/>
      <c r="V881" s="129"/>
      <c r="W881" s="129"/>
      <c r="X881" s="129"/>
      <c r="Y881" s="129"/>
      <c r="Z881" s="128"/>
      <c r="AA881" s="128"/>
      <c r="AB881" s="128"/>
      <c r="AC881" s="128"/>
    </row>
    <row r="882" ht="14.25" customHeight="1">
      <c r="A882" s="129"/>
      <c r="B882" s="139"/>
      <c r="C882" s="129"/>
      <c r="D882" s="137"/>
      <c r="E882" s="138"/>
      <c r="F882" s="129"/>
      <c r="G882" s="137"/>
      <c r="H882" s="129"/>
      <c r="I882" s="137"/>
      <c r="J882" s="137"/>
      <c r="K882" s="137"/>
      <c r="L882" s="139"/>
      <c r="M882" s="139"/>
      <c r="N882" s="129"/>
      <c r="O882" s="137"/>
      <c r="P882" s="137"/>
      <c r="Q882" s="137"/>
      <c r="R882" s="129"/>
      <c r="S882" s="129"/>
      <c r="T882" s="129"/>
      <c r="U882" s="129"/>
      <c r="V882" s="129"/>
      <c r="W882" s="129"/>
      <c r="X882" s="129"/>
      <c r="Y882" s="129"/>
      <c r="Z882" s="128"/>
      <c r="AA882" s="128"/>
      <c r="AB882" s="128"/>
      <c r="AC882" s="128"/>
    </row>
    <row r="883" ht="14.25" customHeight="1">
      <c r="A883" s="129"/>
      <c r="B883" s="139"/>
      <c r="C883" s="129"/>
      <c r="D883" s="137"/>
      <c r="E883" s="138"/>
      <c r="F883" s="129"/>
      <c r="G883" s="137"/>
      <c r="H883" s="129"/>
      <c r="I883" s="137"/>
      <c r="J883" s="137"/>
      <c r="K883" s="137"/>
      <c r="L883" s="139"/>
      <c r="M883" s="139"/>
      <c r="N883" s="129"/>
      <c r="O883" s="137"/>
      <c r="P883" s="137"/>
      <c r="Q883" s="137"/>
      <c r="R883" s="129"/>
      <c r="S883" s="129"/>
      <c r="T883" s="129"/>
      <c r="U883" s="129"/>
      <c r="V883" s="129"/>
      <c r="W883" s="129"/>
      <c r="X883" s="129"/>
      <c r="Y883" s="129"/>
      <c r="Z883" s="128"/>
      <c r="AA883" s="128"/>
      <c r="AB883" s="128"/>
      <c r="AC883" s="128"/>
    </row>
    <row r="884" ht="14.25" customHeight="1">
      <c r="A884" s="129"/>
      <c r="B884" s="139"/>
      <c r="C884" s="129"/>
      <c r="D884" s="137"/>
      <c r="E884" s="138"/>
      <c r="F884" s="129"/>
      <c r="G884" s="137"/>
      <c r="H884" s="129"/>
      <c r="I884" s="137"/>
      <c r="J884" s="137"/>
      <c r="K884" s="137"/>
      <c r="L884" s="139"/>
      <c r="M884" s="139"/>
      <c r="N884" s="129"/>
      <c r="O884" s="137"/>
      <c r="P884" s="137"/>
      <c r="Q884" s="137"/>
      <c r="R884" s="129"/>
      <c r="S884" s="129"/>
      <c r="T884" s="129"/>
      <c r="U884" s="129"/>
      <c r="V884" s="129"/>
      <c r="W884" s="129"/>
      <c r="X884" s="129"/>
      <c r="Y884" s="129"/>
      <c r="Z884" s="128"/>
      <c r="AA884" s="128"/>
      <c r="AB884" s="128"/>
      <c r="AC884" s="128"/>
    </row>
    <row r="885" ht="14.25" customHeight="1">
      <c r="A885" s="129"/>
      <c r="B885" s="139"/>
      <c r="C885" s="129"/>
      <c r="D885" s="137"/>
      <c r="E885" s="138"/>
      <c r="F885" s="129"/>
      <c r="G885" s="137"/>
      <c r="H885" s="129"/>
      <c r="I885" s="137"/>
      <c r="J885" s="137"/>
      <c r="K885" s="137"/>
      <c r="L885" s="139"/>
      <c r="M885" s="139"/>
      <c r="N885" s="129"/>
      <c r="O885" s="137"/>
      <c r="P885" s="137"/>
      <c r="Q885" s="137"/>
      <c r="R885" s="129"/>
      <c r="S885" s="129"/>
      <c r="T885" s="129"/>
      <c r="U885" s="129"/>
      <c r="V885" s="129"/>
      <c r="W885" s="129"/>
      <c r="X885" s="129"/>
      <c r="Y885" s="129"/>
      <c r="Z885" s="128"/>
      <c r="AA885" s="128"/>
      <c r="AB885" s="128"/>
      <c r="AC885" s="128"/>
    </row>
    <row r="886" ht="14.25" customHeight="1">
      <c r="A886" s="129"/>
      <c r="B886" s="139"/>
      <c r="C886" s="129"/>
      <c r="D886" s="137"/>
      <c r="E886" s="138"/>
      <c r="F886" s="129"/>
      <c r="G886" s="137"/>
      <c r="H886" s="129"/>
      <c r="I886" s="137"/>
      <c r="J886" s="137"/>
      <c r="K886" s="137"/>
      <c r="L886" s="139"/>
      <c r="M886" s="139"/>
      <c r="N886" s="129"/>
      <c r="O886" s="137"/>
      <c r="P886" s="137"/>
      <c r="Q886" s="137"/>
      <c r="R886" s="129"/>
      <c r="S886" s="129"/>
      <c r="T886" s="129"/>
      <c r="U886" s="129"/>
      <c r="V886" s="129"/>
      <c r="W886" s="129"/>
      <c r="X886" s="129"/>
      <c r="Y886" s="129"/>
      <c r="Z886" s="128"/>
      <c r="AA886" s="128"/>
      <c r="AB886" s="128"/>
      <c r="AC886" s="128"/>
    </row>
    <row r="887" ht="14.25" customHeight="1">
      <c r="A887" s="129"/>
      <c r="B887" s="139"/>
      <c r="C887" s="129"/>
      <c r="D887" s="137"/>
      <c r="E887" s="138"/>
      <c r="F887" s="129"/>
      <c r="G887" s="137"/>
      <c r="H887" s="129"/>
      <c r="I887" s="137"/>
      <c r="J887" s="137"/>
      <c r="K887" s="137"/>
      <c r="L887" s="139"/>
      <c r="M887" s="139"/>
      <c r="N887" s="129"/>
      <c r="O887" s="137"/>
      <c r="P887" s="137"/>
      <c r="Q887" s="137"/>
      <c r="R887" s="129"/>
      <c r="S887" s="129"/>
      <c r="T887" s="129"/>
      <c r="U887" s="129"/>
      <c r="V887" s="129"/>
      <c r="W887" s="129"/>
      <c r="X887" s="129"/>
      <c r="Y887" s="129"/>
      <c r="Z887" s="128"/>
      <c r="AA887" s="128"/>
      <c r="AB887" s="128"/>
      <c r="AC887" s="128"/>
    </row>
    <row r="888" ht="14.25" customHeight="1">
      <c r="A888" s="129"/>
      <c r="B888" s="139"/>
      <c r="C888" s="129"/>
      <c r="D888" s="137"/>
      <c r="E888" s="138"/>
      <c r="F888" s="129"/>
      <c r="G888" s="137"/>
      <c r="H888" s="129"/>
      <c r="I888" s="137"/>
      <c r="J888" s="137"/>
      <c r="K888" s="137"/>
      <c r="L888" s="139"/>
      <c r="M888" s="139"/>
      <c r="N888" s="129"/>
      <c r="O888" s="137"/>
      <c r="P888" s="137"/>
      <c r="Q888" s="137"/>
      <c r="R888" s="129"/>
      <c r="S888" s="129"/>
      <c r="T888" s="129"/>
      <c r="U888" s="129"/>
      <c r="V888" s="129"/>
      <c r="W888" s="129"/>
      <c r="X888" s="129"/>
      <c r="Y888" s="129"/>
      <c r="Z888" s="128"/>
      <c r="AA888" s="128"/>
      <c r="AB888" s="128"/>
      <c r="AC888" s="128"/>
    </row>
    <row r="889" ht="14.25" customHeight="1">
      <c r="A889" s="129"/>
      <c r="B889" s="139"/>
      <c r="C889" s="129"/>
      <c r="D889" s="137"/>
      <c r="E889" s="138"/>
      <c r="F889" s="129"/>
      <c r="G889" s="137"/>
      <c r="H889" s="129"/>
      <c r="I889" s="137"/>
      <c r="J889" s="137"/>
      <c r="K889" s="137"/>
      <c r="L889" s="139"/>
      <c r="M889" s="139"/>
      <c r="N889" s="129"/>
      <c r="O889" s="137"/>
      <c r="P889" s="137"/>
      <c r="Q889" s="137"/>
      <c r="R889" s="129"/>
      <c r="S889" s="129"/>
      <c r="T889" s="129"/>
      <c r="U889" s="129"/>
      <c r="V889" s="129"/>
      <c r="W889" s="129"/>
      <c r="X889" s="129"/>
      <c r="Y889" s="129"/>
      <c r="Z889" s="128"/>
      <c r="AA889" s="128"/>
      <c r="AB889" s="128"/>
      <c r="AC889" s="128"/>
    </row>
    <row r="890" ht="14.25" customHeight="1">
      <c r="A890" s="129"/>
      <c r="B890" s="139"/>
      <c r="C890" s="129"/>
      <c r="D890" s="137"/>
      <c r="E890" s="138"/>
      <c r="F890" s="129"/>
      <c r="G890" s="137"/>
      <c r="H890" s="129"/>
      <c r="I890" s="137"/>
      <c r="J890" s="137"/>
      <c r="K890" s="137"/>
      <c r="L890" s="139"/>
      <c r="M890" s="139"/>
      <c r="N890" s="129"/>
      <c r="O890" s="137"/>
      <c r="P890" s="137"/>
      <c r="Q890" s="137"/>
      <c r="R890" s="129"/>
      <c r="S890" s="129"/>
      <c r="T890" s="129"/>
      <c r="U890" s="129"/>
      <c r="V890" s="129"/>
      <c r="W890" s="129"/>
      <c r="X890" s="129"/>
      <c r="Y890" s="129"/>
      <c r="Z890" s="128"/>
      <c r="AA890" s="128"/>
      <c r="AB890" s="128"/>
      <c r="AC890" s="128"/>
    </row>
    <row r="891" ht="14.25" customHeight="1">
      <c r="A891" s="129"/>
      <c r="B891" s="139"/>
      <c r="C891" s="129"/>
      <c r="D891" s="137"/>
      <c r="E891" s="138"/>
      <c r="F891" s="129"/>
      <c r="G891" s="137"/>
      <c r="H891" s="129"/>
      <c r="I891" s="137"/>
      <c r="J891" s="137"/>
      <c r="K891" s="137"/>
      <c r="L891" s="139"/>
      <c r="M891" s="139"/>
      <c r="N891" s="129"/>
      <c r="O891" s="137"/>
      <c r="P891" s="137"/>
      <c r="Q891" s="137"/>
      <c r="R891" s="129"/>
      <c r="S891" s="129"/>
      <c r="T891" s="129"/>
      <c r="U891" s="129"/>
      <c r="V891" s="129"/>
      <c r="W891" s="129"/>
      <c r="X891" s="129"/>
      <c r="Y891" s="129"/>
      <c r="Z891" s="128"/>
      <c r="AA891" s="128"/>
      <c r="AB891" s="128"/>
      <c r="AC891" s="128"/>
    </row>
    <row r="892" ht="14.25" customHeight="1">
      <c r="A892" s="129"/>
      <c r="B892" s="139"/>
      <c r="C892" s="129"/>
      <c r="D892" s="137"/>
      <c r="E892" s="138"/>
      <c r="F892" s="129"/>
      <c r="G892" s="137"/>
      <c r="H892" s="129"/>
      <c r="I892" s="137"/>
      <c r="J892" s="137"/>
      <c r="K892" s="137"/>
      <c r="L892" s="139"/>
      <c r="M892" s="139"/>
      <c r="N892" s="129"/>
      <c r="O892" s="137"/>
      <c r="P892" s="137"/>
      <c r="Q892" s="137"/>
      <c r="R892" s="129"/>
      <c r="S892" s="129"/>
      <c r="T892" s="129"/>
      <c r="U892" s="129"/>
      <c r="V892" s="129"/>
      <c r="W892" s="129"/>
      <c r="X892" s="129"/>
      <c r="Y892" s="129"/>
      <c r="Z892" s="128"/>
      <c r="AA892" s="128"/>
      <c r="AB892" s="128"/>
      <c r="AC892" s="128"/>
    </row>
    <row r="893" ht="14.25" customHeight="1">
      <c r="A893" s="129"/>
      <c r="B893" s="139"/>
      <c r="C893" s="129"/>
      <c r="D893" s="137"/>
      <c r="E893" s="138"/>
      <c r="F893" s="129"/>
      <c r="G893" s="137"/>
      <c r="H893" s="129"/>
      <c r="I893" s="137"/>
      <c r="J893" s="137"/>
      <c r="K893" s="137"/>
      <c r="L893" s="139"/>
      <c r="M893" s="139"/>
      <c r="N893" s="129"/>
      <c r="O893" s="137"/>
      <c r="P893" s="137"/>
      <c r="Q893" s="137"/>
      <c r="R893" s="129"/>
      <c r="S893" s="129"/>
      <c r="T893" s="129"/>
      <c r="U893" s="129"/>
      <c r="V893" s="129"/>
      <c r="W893" s="129"/>
      <c r="X893" s="129"/>
      <c r="Y893" s="129"/>
      <c r="Z893" s="128"/>
      <c r="AA893" s="128"/>
      <c r="AB893" s="128"/>
      <c r="AC893" s="128"/>
    </row>
    <row r="894" ht="14.25" customHeight="1">
      <c r="A894" s="129"/>
      <c r="B894" s="139"/>
      <c r="C894" s="129"/>
      <c r="D894" s="137"/>
      <c r="E894" s="138"/>
      <c r="F894" s="129"/>
      <c r="G894" s="137"/>
      <c r="H894" s="129"/>
      <c r="I894" s="137"/>
      <c r="J894" s="137"/>
      <c r="K894" s="137"/>
      <c r="L894" s="139"/>
      <c r="M894" s="139"/>
      <c r="N894" s="129"/>
      <c r="O894" s="137"/>
      <c r="P894" s="137"/>
      <c r="Q894" s="137"/>
      <c r="R894" s="129"/>
      <c r="S894" s="129"/>
      <c r="T894" s="129"/>
      <c r="U894" s="129"/>
      <c r="V894" s="129"/>
      <c r="W894" s="129"/>
      <c r="X894" s="129"/>
      <c r="Y894" s="129"/>
      <c r="Z894" s="128"/>
      <c r="AA894" s="128"/>
      <c r="AB894" s="128"/>
      <c r="AC894" s="128"/>
    </row>
    <row r="895" ht="14.25" customHeight="1">
      <c r="A895" s="129"/>
      <c r="B895" s="139"/>
      <c r="C895" s="129"/>
      <c r="D895" s="137"/>
      <c r="E895" s="138"/>
      <c r="F895" s="129"/>
      <c r="G895" s="137"/>
      <c r="H895" s="129"/>
      <c r="I895" s="137"/>
      <c r="J895" s="137"/>
      <c r="K895" s="137"/>
      <c r="L895" s="139"/>
      <c r="M895" s="139"/>
      <c r="N895" s="129"/>
      <c r="O895" s="137"/>
      <c r="P895" s="137"/>
      <c r="Q895" s="137"/>
      <c r="R895" s="129"/>
      <c r="S895" s="129"/>
      <c r="T895" s="129"/>
      <c r="U895" s="129"/>
      <c r="V895" s="129"/>
      <c r="W895" s="129"/>
      <c r="X895" s="129"/>
      <c r="Y895" s="129"/>
      <c r="Z895" s="128"/>
      <c r="AA895" s="128"/>
      <c r="AB895" s="128"/>
      <c r="AC895" s="128"/>
    </row>
    <row r="896" ht="14.25" customHeight="1">
      <c r="A896" s="129"/>
      <c r="B896" s="139"/>
      <c r="C896" s="129"/>
      <c r="D896" s="137"/>
      <c r="E896" s="138"/>
      <c r="F896" s="129"/>
      <c r="G896" s="137"/>
      <c r="H896" s="129"/>
      <c r="I896" s="137"/>
      <c r="J896" s="137"/>
      <c r="K896" s="137"/>
      <c r="L896" s="139"/>
      <c r="M896" s="139"/>
      <c r="N896" s="129"/>
      <c r="O896" s="137"/>
      <c r="P896" s="137"/>
      <c r="Q896" s="137"/>
      <c r="R896" s="129"/>
      <c r="S896" s="129"/>
      <c r="T896" s="129"/>
      <c r="U896" s="129"/>
      <c r="V896" s="129"/>
      <c r="W896" s="129"/>
      <c r="X896" s="129"/>
      <c r="Y896" s="129"/>
      <c r="Z896" s="128"/>
      <c r="AA896" s="128"/>
      <c r="AB896" s="128"/>
      <c r="AC896" s="128"/>
    </row>
    <row r="897" ht="14.25" customHeight="1">
      <c r="A897" s="129"/>
      <c r="B897" s="139"/>
      <c r="C897" s="129"/>
      <c r="D897" s="137"/>
      <c r="E897" s="138"/>
      <c r="F897" s="129"/>
      <c r="G897" s="137"/>
      <c r="H897" s="129"/>
      <c r="I897" s="137"/>
      <c r="J897" s="137"/>
      <c r="K897" s="137"/>
      <c r="L897" s="139"/>
      <c r="M897" s="139"/>
      <c r="N897" s="129"/>
      <c r="O897" s="137"/>
      <c r="P897" s="137"/>
      <c r="Q897" s="137"/>
      <c r="R897" s="129"/>
      <c r="S897" s="129"/>
      <c r="T897" s="129"/>
      <c r="U897" s="129"/>
      <c r="V897" s="129"/>
      <c r="W897" s="129"/>
      <c r="X897" s="129"/>
      <c r="Y897" s="129"/>
      <c r="Z897" s="128"/>
      <c r="AA897" s="128"/>
      <c r="AB897" s="128"/>
      <c r="AC897" s="128"/>
    </row>
    <row r="898" ht="14.25" customHeight="1">
      <c r="A898" s="129"/>
      <c r="B898" s="139"/>
      <c r="C898" s="129"/>
      <c r="D898" s="137"/>
      <c r="E898" s="138"/>
      <c r="F898" s="129"/>
      <c r="G898" s="137"/>
      <c r="H898" s="129"/>
      <c r="I898" s="137"/>
      <c r="J898" s="137"/>
      <c r="K898" s="137"/>
      <c r="L898" s="139"/>
      <c r="M898" s="139"/>
      <c r="N898" s="129"/>
      <c r="O898" s="137"/>
      <c r="P898" s="137"/>
      <c r="Q898" s="137"/>
      <c r="R898" s="129"/>
      <c r="S898" s="129"/>
      <c r="T898" s="129"/>
      <c r="U898" s="129"/>
      <c r="V898" s="129"/>
      <c r="W898" s="129"/>
      <c r="X898" s="129"/>
      <c r="Y898" s="129"/>
      <c r="Z898" s="128"/>
      <c r="AA898" s="128"/>
      <c r="AB898" s="128"/>
      <c r="AC898" s="128"/>
    </row>
    <row r="899" ht="14.25" customHeight="1">
      <c r="A899" s="129"/>
      <c r="B899" s="139"/>
      <c r="C899" s="129"/>
      <c r="D899" s="137"/>
      <c r="E899" s="138"/>
      <c r="F899" s="129"/>
      <c r="G899" s="137"/>
      <c r="H899" s="129"/>
      <c r="I899" s="137"/>
      <c r="J899" s="137"/>
      <c r="K899" s="137"/>
      <c r="L899" s="139"/>
      <c r="M899" s="139"/>
      <c r="N899" s="129"/>
      <c r="O899" s="137"/>
      <c r="P899" s="137"/>
      <c r="Q899" s="137"/>
      <c r="R899" s="129"/>
      <c r="S899" s="129"/>
      <c r="T899" s="129"/>
      <c r="U899" s="129"/>
      <c r="V899" s="129"/>
      <c r="W899" s="129"/>
      <c r="X899" s="129"/>
      <c r="Y899" s="129"/>
      <c r="Z899" s="128"/>
      <c r="AA899" s="128"/>
      <c r="AB899" s="128"/>
      <c r="AC899" s="128"/>
    </row>
    <row r="900" ht="14.25" customHeight="1">
      <c r="A900" s="129"/>
      <c r="B900" s="139"/>
      <c r="C900" s="129"/>
      <c r="D900" s="137"/>
      <c r="E900" s="138"/>
      <c r="F900" s="129"/>
      <c r="G900" s="137"/>
      <c r="H900" s="129"/>
      <c r="I900" s="137"/>
      <c r="J900" s="137"/>
      <c r="K900" s="137"/>
      <c r="L900" s="139"/>
      <c r="M900" s="139"/>
      <c r="N900" s="129"/>
      <c r="O900" s="137"/>
      <c r="P900" s="137"/>
      <c r="Q900" s="137"/>
      <c r="R900" s="129"/>
      <c r="S900" s="129"/>
      <c r="T900" s="129"/>
      <c r="U900" s="129"/>
      <c r="V900" s="129"/>
      <c r="W900" s="129"/>
      <c r="X900" s="129"/>
      <c r="Y900" s="129"/>
      <c r="Z900" s="128"/>
      <c r="AA900" s="128"/>
      <c r="AB900" s="128"/>
      <c r="AC900" s="128"/>
    </row>
    <row r="901" ht="14.25" customHeight="1">
      <c r="A901" s="129"/>
      <c r="B901" s="139"/>
      <c r="C901" s="129"/>
      <c r="D901" s="137"/>
      <c r="E901" s="138"/>
      <c r="F901" s="129"/>
      <c r="G901" s="137"/>
      <c r="H901" s="129"/>
      <c r="I901" s="137"/>
      <c r="J901" s="137"/>
      <c r="K901" s="137"/>
      <c r="L901" s="139"/>
      <c r="M901" s="139"/>
      <c r="N901" s="129"/>
      <c r="O901" s="137"/>
      <c r="P901" s="137"/>
      <c r="Q901" s="137"/>
      <c r="R901" s="129"/>
      <c r="S901" s="129"/>
      <c r="T901" s="129"/>
      <c r="U901" s="129"/>
      <c r="V901" s="129"/>
      <c r="W901" s="129"/>
      <c r="X901" s="129"/>
      <c r="Y901" s="129"/>
      <c r="Z901" s="128"/>
      <c r="AA901" s="128"/>
      <c r="AB901" s="128"/>
      <c r="AC901" s="128"/>
    </row>
    <row r="902" ht="14.25" customHeight="1">
      <c r="A902" s="129"/>
      <c r="B902" s="139"/>
      <c r="C902" s="129"/>
      <c r="D902" s="137"/>
      <c r="E902" s="138"/>
      <c r="F902" s="129"/>
      <c r="G902" s="137"/>
      <c r="H902" s="129"/>
      <c r="I902" s="137"/>
      <c r="J902" s="137"/>
      <c r="K902" s="137"/>
      <c r="L902" s="139"/>
      <c r="M902" s="139"/>
      <c r="N902" s="129"/>
      <c r="O902" s="137"/>
      <c r="P902" s="137"/>
      <c r="Q902" s="137"/>
      <c r="R902" s="129"/>
      <c r="S902" s="129"/>
      <c r="T902" s="129"/>
      <c r="U902" s="129"/>
      <c r="V902" s="129"/>
      <c r="W902" s="129"/>
      <c r="X902" s="129"/>
      <c r="Y902" s="129"/>
      <c r="Z902" s="128"/>
      <c r="AA902" s="128"/>
      <c r="AB902" s="128"/>
      <c r="AC902" s="128"/>
    </row>
    <row r="903" ht="14.25" customHeight="1">
      <c r="A903" s="129"/>
      <c r="B903" s="139"/>
      <c r="C903" s="129"/>
      <c r="D903" s="137"/>
      <c r="E903" s="138"/>
      <c r="F903" s="129"/>
      <c r="G903" s="137"/>
      <c r="H903" s="129"/>
      <c r="I903" s="137"/>
      <c r="J903" s="137"/>
      <c r="K903" s="137"/>
      <c r="L903" s="139"/>
      <c r="M903" s="139"/>
      <c r="N903" s="129"/>
      <c r="O903" s="137"/>
      <c r="P903" s="137"/>
      <c r="Q903" s="137"/>
      <c r="R903" s="129"/>
      <c r="S903" s="129"/>
      <c r="T903" s="129"/>
      <c r="U903" s="129"/>
      <c r="V903" s="129"/>
      <c r="W903" s="129"/>
      <c r="X903" s="129"/>
      <c r="Y903" s="129"/>
      <c r="Z903" s="128"/>
      <c r="AA903" s="128"/>
      <c r="AB903" s="128"/>
      <c r="AC903" s="128"/>
    </row>
    <row r="904" ht="14.25" customHeight="1">
      <c r="A904" s="129"/>
      <c r="B904" s="139"/>
      <c r="C904" s="129"/>
      <c r="D904" s="137"/>
      <c r="E904" s="138"/>
      <c r="F904" s="129"/>
      <c r="G904" s="137"/>
      <c r="H904" s="129"/>
      <c r="I904" s="137"/>
      <c r="J904" s="137"/>
      <c r="K904" s="137"/>
      <c r="L904" s="139"/>
      <c r="M904" s="139"/>
      <c r="N904" s="129"/>
      <c r="O904" s="137"/>
      <c r="P904" s="137"/>
      <c r="Q904" s="137"/>
      <c r="R904" s="129"/>
      <c r="S904" s="129"/>
      <c r="T904" s="129"/>
      <c r="U904" s="129"/>
      <c r="V904" s="129"/>
      <c r="W904" s="129"/>
      <c r="X904" s="129"/>
      <c r="Y904" s="129"/>
      <c r="Z904" s="128"/>
      <c r="AA904" s="128"/>
      <c r="AB904" s="128"/>
      <c r="AC904" s="128"/>
    </row>
    <row r="905" ht="14.25" customHeight="1">
      <c r="A905" s="129"/>
      <c r="B905" s="139"/>
      <c r="C905" s="129"/>
      <c r="D905" s="137"/>
      <c r="E905" s="138"/>
      <c r="F905" s="129"/>
      <c r="G905" s="137"/>
      <c r="H905" s="129"/>
      <c r="I905" s="137"/>
      <c r="J905" s="137"/>
      <c r="K905" s="137"/>
      <c r="L905" s="139"/>
      <c r="M905" s="139"/>
      <c r="N905" s="129"/>
      <c r="O905" s="137"/>
      <c r="P905" s="137"/>
      <c r="Q905" s="137"/>
      <c r="R905" s="129"/>
      <c r="S905" s="129"/>
      <c r="T905" s="129"/>
      <c r="U905" s="129"/>
      <c r="V905" s="129"/>
      <c r="W905" s="129"/>
      <c r="X905" s="129"/>
      <c r="Y905" s="129"/>
      <c r="Z905" s="128"/>
      <c r="AA905" s="128"/>
      <c r="AB905" s="128"/>
      <c r="AC905" s="128"/>
    </row>
    <row r="906" ht="14.25" customHeight="1">
      <c r="A906" s="129"/>
      <c r="B906" s="139"/>
      <c r="C906" s="129"/>
      <c r="D906" s="137"/>
      <c r="E906" s="138"/>
      <c r="F906" s="129"/>
      <c r="G906" s="137"/>
      <c r="H906" s="129"/>
      <c r="I906" s="137"/>
      <c r="J906" s="137"/>
      <c r="K906" s="137"/>
      <c r="L906" s="139"/>
      <c r="M906" s="139"/>
      <c r="N906" s="129"/>
      <c r="O906" s="137"/>
      <c r="P906" s="137"/>
      <c r="Q906" s="137"/>
      <c r="R906" s="129"/>
      <c r="S906" s="129"/>
      <c r="T906" s="129"/>
      <c r="U906" s="129"/>
      <c r="V906" s="129"/>
      <c r="W906" s="129"/>
      <c r="X906" s="129"/>
      <c r="Y906" s="129"/>
      <c r="Z906" s="128"/>
      <c r="AA906" s="128"/>
      <c r="AB906" s="128"/>
      <c r="AC906" s="128"/>
    </row>
    <row r="907" ht="14.25" customHeight="1">
      <c r="A907" s="129"/>
      <c r="B907" s="139"/>
      <c r="C907" s="129"/>
      <c r="D907" s="137"/>
      <c r="E907" s="138"/>
      <c r="F907" s="129"/>
      <c r="G907" s="137"/>
      <c r="H907" s="129"/>
      <c r="I907" s="137"/>
      <c r="J907" s="137"/>
      <c r="K907" s="137"/>
      <c r="L907" s="139"/>
      <c r="M907" s="139"/>
      <c r="N907" s="129"/>
      <c r="O907" s="137"/>
      <c r="P907" s="137"/>
      <c r="Q907" s="137"/>
      <c r="R907" s="129"/>
      <c r="S907" s="129"/>
      <c r="T907" s="129"/>
      <c r="U907" s="129"/>
      <c r="V907" s="129"/>
      <c r="W907" s="129"/>
      <c r="X907" s="129"/>
      <c r="Y907" s="129"/>
      <c r="Z907" s="128"/>
      <c r="AA907" s="128"/>
      <c r="AB907" s="128"/>
      <c r="AC907" s="128"/>
    </row>
    <row r="908" ht="14.25" customHeight="1">
      <c r="A908" s="129"/>
      <c r="B908" s="139"/>
      <c r="C908" s="129"/>
      <c r="D908" s="137"/>
      <c r="E908" s="138"/>
      <c r="F908" s="129"/>
      <c r="G908" s="137"/>
      <c r="H908" s="129"/>
      <c r="I908" s="137"/>
      <c r="J908" s="137"/>
      <c r="K908" s="137"/>
      <c r="L908" s="139"/>
      <c r="M908" s="139"/>
      <c r="N908" s="129"/>
      <c r="O908" s="137"/>
      <c r="P908" s="137"/>
      <c r="Q908" s="137"/>
      <c r="R908" s="129"/>
      <c r="S908" s="129"/>
      <c r="T908" s="129"/>
      <c r="U908" s="129"/>
      <c r="V908" s="129"/>
      <c r="W908" s="129"/>
      <c r="X908" s="129"/>
      <c r="Y908" s="129"/>
      <c r="Z908" s="128"/>
      <c r="AA908" s="128"/>
      <c r="AB908" s="128"/>
      <c r="AC908" s="128"/>
    </row>
    <row r="909" ht="14.25" customHeight="1">
      <c r="A909" s="129"/>
      <c r="B909" s="139"/>
      <c r="C909" s="129"/>
      <c r="D909" s="137"/>
      <c r="E909" s="138"/>
      <c r="F909" s="129"/>
      <c r="G909" s="137"/>
      <c r="H909" s="129"/>
      <c r="I909" s="137"/>
      <c r="J909" s="137"/>
      <c r="K909" s="137"/>
      <c r="L909" s="139"/>
      <c r="M909" s="139"/>
      <c r="N909" s="129"/>
      <c r="O909" s="137"/>
      <c r="P909" s="137"/>
      <c r="Q909" s="137"/>
      <c r="R909" s="129"/>
      <c r="S909" s="129"/>
      <c r="T909" s="129"/>
      <c r="U909" s="129"/>
      <c r="V909" s="129"/>
      <c r="W909" s="129"/>
      <c r="X909" s="129"/>
      <c r="Y909" s="129"/>
      <c r="Z909" s="128"/>
      <c r="AA909" s="128"/>
      <c r="AB909" s="128"/>
      <c r="AC909" s="128"/>
    </row>
    <row r="910" ht="14.25" customHeight="1">
      <c r="A910" s="129"/>
      <c r="B910" s="139"/>
      <c r="C910" s="129"/>
      <c r="D910" s="137"/>
      <c r="E910" s="138"/>
      <c r="F910" s="129"/>
      <c r="G910" s="137"/>
      <c r="H910" s="129"/>
      <c r="I910" s="137"/>
      <c r="J910" s="137"/>
      <c r="K910" s="137"/>
      <c r="L910" s="139"/>
      <c r="M910" s="139"/>
      <c r="N910" s="129"/>
      <c r="O910" s="137"/>
      <c r="P910" s="137"/>
      <c r="Q910" s="137"/>
      <c r="R910" s="129"/>
      <c r="S910" s="129"/>
      <c r="T910" s="129"/>
      <c r="U910" s="129"/>
      <c r="V910" s="129"/>
      <c r="W910" s="129"/>
      <c r="X910" s="129"/>
      <c r="Y910" s="129"/>
      <c r="Z910" s="128"/>
      <c r="AA910" s="128"/>
      <c r="AB910" s="128"/>
      <c r="AC910" s="128"/>
    </row>
    <row r="911" ht="14.25" customHeight="1">
      <c r="A911" s="129"/>
      <c r="B911" s="139"/>
      <c r="C911" s="129"/>
      <c r="D911" s="137"/>
      <c r="E911" s="138"/>
      <c r="F911" s="129"/>
      <c r="G911" s="137"/>
      <c r="H911" s="129"/>
      <c r="I911" s="137"/>
      <c r="J911" s="137"/>
      <c r="K911" s="137"/>
      <c r="L911" s="139"/>
      <c r="M911" s="139"/>
      <c r="N911" s="129"/>
      <c r="O911" s="137"/>
      <c r="P911" s="137"/>
      <c r="Q911" s="137"/>
      <c r="R911" s="129"/>
      <c r="S911" s="129"/>
      <c r="T911" s="129"/>
      <c r="U911" s="129"/>
      <c r="V911" s="129"/>
      <c r="W911" s="129"/>
      <c r="X911" s="129"/>
      <c r="Y911" s="129"/>
      <c r="Z911" s="128"/>
      <c r="AA911" s="128"/>
      <c r="AB911" s="128"/>
      <c r="AC911" s="128"/>
    </row>
    <row r="912" ht="14.25" customHeight="1">
      <c r="A912" s="129"/>
      <c r="B912" s="139"/>
      <c r="C912" s="129"/>
      <c r="D912" s="137"/>
      <c r="E912" s="138"/>
      <c r="F912" s="129"/>
      <c r="G912" s="137"/>
      <c r="H912" s="129"/>
      <c r="I912" s="137"/>
      <c r="J912" s="137"/>
      <c r="K912" s="137"/>
      <c r="L912" s="139"/>
      <c r="M912" s="139"/>
      <c r="N912" s="129"/>
      <c r="O912" s="137"/>
      <c r="P912" s="137"/>
      <c r="Q912" s="137"/>
      <c r="R912" s="129"/>
      <c r="S912" s="129"/>
      <c r="T912" s="129"/>
      <c r="U912" s="129"/>
      <c r="V912" s="129"/>
      <c r="W912" s="129"/>
      <c r="X912" s="129"/>
      <c r="Y912" s="129"/>
      <c r="Z912" s="128"/>
      <c r="AA912" s="128"/>
      <c r="AB912" s="128"/>
      <c r="AC912" s="128"/>
    </row>
    <row r="913" ht="14.25" customHeight="1">
      <c r="A913" s="129"/>
      <c r="B913" s="139"/>
      <c r="C913" s="129"/>
      <c r="D913" s="137"/>
      <c r="E913" s="138"/>
      <c r="F913" s="129"/>
      <c r="G913" s="137"/>
      <c r="H913" s="129"/>
      <c r="I913" s="137"/>
      <c r="J913" s="137"/>
      <c r="K913" s="137"/>
      <c r="L913" s="139"/>
      <c r="M913" s="139"/>
      <c r="N913" s="129"/>
      <c r="O913" s="137"/>
      <c r="P913" s="137"/>
      <c r="Q913" s="137"/>
      <c r="R913" s="129"/>
      <c r="S913" s="129"/>
      <c r="T913" s="129"/>
      <c r="U913" s="129"/>
      <c r="V913" s="129"/>
      <c r="W913" s="129"/>
      <c r="X913" s="129"/>
      <c r="Y913" s="129"/>
      <c r="Z913" s="128"/>
      <c r="AA913" s="128"/>
      <c r="AB913" s="128"/>
      <c r="AC913" s="128"/>
    </row>
    <row r="914" ht="14.25" customHeight="1">
      <c r="A914" s="129"/>
      <c r="B914" s="139"/>
      <c r="C914" s="129"/>
      <c r="D914" s="137"/>
      <c r="E914" s="138"/>
      <c r="F914" s="129"/>
      <c r="G914" s="137"/>
      <c r="H914" s="129"/>
      <c r="I914" s="137"/>
      <c r="J914" s="137"/>
      <c r="K914" s="137"/>
      <c r="L914" s="139"/>
      <c r="M914" s="139"/>
      <c r="N914" s="129"/>
      <c r="O914" s="137"/>
      <c r="P914" s="137"/>
      <c r="Q914" s="137"/>
      <c r="R914" s="129"/>
      <c r="S914" s="129"/>
      <c r="T914" s="129"/>
      <c r="U914" s="129"/>
      <c r="V914" s="129"/>
      <c r="W914" s="129"/>
      <c r="X914" s="129"/>
      <c r="Y914" s="129"/>
      <c r="Z914" s="128"/>
      <c r="AA914" s="128"/>
      <c r="AB914" s="128"/>
      <c r="AC914" s="128"/>
    </row>
    <row r="915" ht="14.25" customHeight="1">
      <c r="A915" s="129"/>
      <c r="B915" s="139"/>
      <c r="C915" s="129"/>
      <c r="D915" s="137"/>
      <c r="E915" s="138"/>
      <c r="F915" s="129"/>
      <c r="G915" s="137"/>
      <c r="H915" s="129"/>
      <c r="I915" s="137"/>
      <c r="J915" s="137"/>
      <c r="K915" s="137"/>
      <c r="L915" s="139"/>
      <c r="M915" s="139"/>
      <c r="N915" s="129"/>
      <c r="O915" s="137"/>
      <c r="P915" s="137"/>
      <c r="Q915" s="137"/>
      <c r="R915" s="129"/>
      <c r="S915" s="129"/>
      <c r="T915" s="129"/>
      <c r="U915" s="129"/>
      <c r="V915" s="129"/>
      <c r="W915" s="129"/>
      <c r="X915" s="129"/>
      <c r="Y915" s="129"/>
      <c r="Z915" s="128"/>
      <c r="AA915" s="128"/>
      <c r="AB915" s="128"/>
      <c r="AC915" s="128"/>
    </row>
    <row r="916" ht="14.25" customHeight="1">
      <c r="A916" s="129"/>
      <c r="B916" s="139"/>
      <c r="C916" s="129"/>
      <c r="D916" s="137"/>
      <c r="E916" s="138"/>
      <c r="F916" s="129"/>
      <c r="G916" s="137"/>
      <c r="H916" s="129"/>
      <c r="I916" s="137"/>
      <c r="J916" s="137"/>
      <c r="K916" s="137"/>
      <c r="L916" s="139"/>
      <c r="M916" s="139"/>
      <c r="N916" s="129"/>
      <c r="O916" s="137"/>
      <c r="P916" s="137"/>
      <c r="Q916" s="137"/>
      <c r="R916" s="129"/>
      <c r="S916" s="129"/>
      <c r="T916" s="129"/>
      <c r="U916" s="129"/>
      <c r="V916" s="129"/>
      <c r="W916" s="129"/>
      <c r="X916" s="129"/>
      <c r="Y916" s="129"/>
      <c r="Z916" s="128"/>
      <c r="AA916" s="128"/>
      <c r="AB916" s="128"/>
      <c r="AC916" s="128"/>
    </row>
    <row r="917" ht="14.25" customHeight="1">
      <c r="A917" s="129"/>
      <c r="B917" s="139"/>
      <c r="C917" s="129"/>
      <c r="D917" s="137"/>
      <c r="E917" s="138"/>
      <c r="F917" s="129"/>
      <c r="G917" s="137"/>
      <c r="H917" s="129"/>
      <c r="I917" s="137"/>
      <c r="J917" s="137"/>
      <c r="K917" s="137"/>
      <c r="L917" s="139"/>
      <c r="M917" s="139"/>
      <c r="N917" s="129"/>
      <c r="O917" s="137"/>
      <c r="P917" s="137"/>
      <c r="Q917" s="137"/>
      <c r="R917" s="129"/>
      <c r="S917" s="129"/>
      <c r="T917" s="129"/>
      <c r="U917" s="129"/>
      <c r="V917" s="129"/>
      <c r="W917" s="129"/>
      <c r="X917" s="129"/>
      <c r="Y917" s="129"/>
      <c r="Z917" s="128"/>
      <c r="AA917" s="128"/>
      <c r="AB917" s="128"/>
      <c r="AC917" s="128"/>
    </row>
    <row r="918" ht="14.25" customHeight="1">
      <c r="A918" s="129"/>
      <c r="B918" s="139"/>
      <c r="C918" s="129"/>
      <c r="D918" s="137"/>
      <c r="E918" s="138"/>
      <c r="F918" s="129"/>
      <c r="G918" s="137"/>
      <c r="H918" s="129"/>
      <c r="I918" s="137"/>
      <c r="J918" s="137"/>
      <c r="K918" s="137"/>
      <c r="L918" s="139"/>
      <c r="M918" s="139"/>
      <c r="N918" s="129"/>
      <c r="O918" s="137"/>
      <c r="P918" s="137"/>
      <c r="Q918" s="137"/>
      <c r="R918" s="129"/>
      <c r="S918" s="129"/>
      <c r="T918" s="129"/>
      <c r="U918" s="129"/>
      <c r="V918" s="129"/>
      <c r="W918" s="129"/>
      <c r="X918" s="129"/>
      <c r="Y918" s="129"/>
      <c r="Z918" s="128"/>
      <c r="AA918" s="128"/>
      <c r="AB918" s="128"/>
      <c r="AC918" s="128"/>
    </row>
    <row r="919" ht="14.25" customHeight="1">
      <c r="A919" s="129"/>
      <c r="B919" s="139"/>
      <c r="C919" s="129"/>
      <c r="D919" s="137"/>
      <c r="E919" s="138"/>
      <c r="F919" s="129"/>
      <c r="G919" s="137"/>
      <c r="H919" s="129"/>
      <c r="I919" s="137"/>
      <c r="J919" s="137"/>
      <c r="K919" s="137"/>
      <c r="L919" s="139"/>
      <c r="M919" s="139"/>
      <c r="N919" s="129"/>
      <c r="O919" s="137"/>
      <c r="P919" s="137"/>
      <c r="Q919" s="137"/>
      <c r="R919" s="129"/>
      <c r="S919" s="129"/>
      <c r="T919" s="129"/>
      <c r="U919" s="129"/>
      <c r="V919" s="129"/>
      <c r="W919" s="129"/>
      <c r="X919" s="129"/>
      <c r="Y919" s="129"/>
      <c r="Z919" s="128"/>
      <c r="AA919" s="128"/>
      <c r="AB919" s="128"/>
      <c r="AC919" s="128"/>
    </row>
    <row r="920" ht="14.25" customHeight="1">
      <c r="A920" s="129"/>
      <c r="B920" s="139"/>
      <c r="C920" s="129"/>
      <c r="D920" s="137"/>
      <c r="E920" s="138"/>
      <c r="F920" s="129"/>
      <c r="G920" s="137"/>
      <c r="H920" s="129"/>
      <c r="I920" s="137"/>
      <c r="J920" s="137"/>
      <c r="K920" s="137"/>
      <c r="L920" s="139"/>
      <c r="M920" s="139"/>
      <c r="N920" s="129"/>
      <c r="O920" s="137"/>
      <c r="P920" s="137"/>
      <c r="Q920" s="137"/>
      <c r="R920" s="129"/>
      <c r="S920" s="129"/>
      <c r="T920" s="129"/>
      <c r="U920" s="129"/>
      <c r="V920" s="129"/>
      <c r="W920" s="129"/>
      <c r="X920" s="129"/>
      <c r="Y920" s="129"/>
      <c r="Z920" s="128"/>
      <c r="AA920" s="128"/>
      <c r="AB920" s="128"/>
      <c r="AC920" s="128"/>
    </row>
    <row r="921" ht="14.25" customHeight="1">
      <c r="A921" s="129"/>
      <c r="B921" s="139"/>
      <c r="C921" s="129"/>
      <c r="D921" s="137"/>
      <c r="E921" s="138"/>
      <c r="F921" s="129"/>
      <c r="G921" s="137"/>
      <c r="H921" s="129"/>
      <c r="I921" s="137"/>
      <c r="J921" s="137"/>
      <c r="K921" s="137"/>
      <c r="L921" s="139"/>
      <c r="M921" s="139"/>
      <c r="N921" s="129"/>
      <c r="O921" s="137"/>
      <c r="P921" s="137"/>
      <c r="Q921" s="137"/>
      <c r="R921" s="129"/>
      <c r="S921" s="129"/>
      <c r="T921" s="129"/>
      <c r="U921" s="129"/>
      <c r="V921" s="129"/>
      <c r="W921" s="129"/>
      <c r="X921" s="129"/>
      <c r="Y921" s="129"/>
      <c r="Z921" s="128"/>
      <c r="AA921" s="128"/>
      <c r="AB921" s="128"/>
      <c r="AC921" s="128"/>
    </row>
    <row r="922" ht="14.25" customHeight="1">
      <c r="A922" s="129"/>
      <c r="B922" s="139"/>
      <c r="C922" s="129"/>
      <c r="D922" s="137"/>
      <c r="E922" s="138"/>
      <c r="F922" s="129"/>
      <c r="G922" s="137"/>
      <c r="H922" s="129"/>
      <c r="I922" s="137"/>
      <c r="J922" s="137"/>
      <c r="K922" s="137"/>
      <c r="L922" s="139"/>
      <c r="M922" s="139"/>
      <c r="N922" s="129"/>
      <c r="O922" s="137"/>
      <c r="P922" s="137"/>
      <c r="Q922" s="137"/>
      <c r="R922" s="129"/>
      <c r="S922" s="129"/>
      <c r="T922" s="129"/>
      <c r="U922" s="129"/>
      <c r="V922" s="129"/>
      <c r="W922" s="129"/>
      <c r="X922" s="129"/>
      <c r="Y922" s="129"/>
      <c r="Z922" s="128"/>
      <c r="AA922" s="128"/>
      <c r="AB922" s="128"/>
      <c r="AC922" s="128"/>
    </row>
    <row r="923" ht="14.25" customHeight="1">
      <c r="A923" s="129"/>
      <c r="B923" s="139"/>
      <c r="C923" s="129"/>
      <c r="D923" s="137"/>
      <c r="E923" s="138"/>
      <c r="F923" s="129"/>
      <c r="G923" s="137"/>
      <c r="H923" s="129"/>
      <c r="I923" s="137"/>
      <c r="J923" s="137"/>
      <c r="K923" s="137"/>
      <c r="L923" s="139"/>
      <c r="M923" s="139"/>
      <c r="N923" s="129"/>
      <c r="O923" s="137"/>
      <c r="P923" s="137"/>
      <c r="Q923" s="137"/>
      <c r="R923" s="129"/>
      <c r="S923" s="129"/>
      <c r="T923" s="129"/>
      <c r="U923" s="129"/>
      <c r="V923" s="129"/>
      <c r="W923" s="129"/>
      <c r="X923" s="129"/>
      <c r="Y923" s="129"/>
      <c r="Z923" s="128"/>
      <c r="AA923" s="128"/>
      <c r="AB923" s="128"/>
      <c r="AC923" s="128"/>
    </row>
    <row r="924" ht="14.25" customHeight="1">
      <c r="A924" s="129"/>
      <c r="B924" s="139"/>
      <c r="C924" s="129"/>
      <c r="D924" s="137"/>
      <c r="E924" s="138"/>
      <c r="F924" s="129"/>
      <c r="G924" s="137"/>
      <c r="H924" s="129"/>
      <c r="I924" s="137"/>
      <c r="J924" s="137"/>
      <c r="K924" s="137"/>
      <c r="L924" s="139"/>
      <c r="M924" s="139"/>
      <c r="N924" s="129"/>
      <c r="O924" s="137"/>
      <c r="P924" s="137"/>
      <c r="Q924" s="137"/>
      <c r="R924" s="129"/>
      <c r="S924" s="129"/>
      <c r="T924" s="129"/>
      <c r="U924" s="129"/>
      <c r="V924" s="129"/>
      <c r="W924" s="129"/>
      <c r="X924" s="129"/>
      <c r="Y924" s="129"/>
      <c r="Z924" s="128"/>
      <c r="AA924" s="128"/>
      <c r="AB924" s="128"/>
      <c r="AC924" s="128"/>
    </row>
    <row r="925" ht="14.25" customHeight="1">
      <c r="A925" s="129"/>
      <c r="B925" s="139"/>
      <c r="C925" s="129"/>
      <c r="D925" s="137"/>
      <c r="E925" s="138"/>
      <c r="F925" s="129"/>
      <c r="G925" s="137"/>
      <c r="H925" s="129"/>
      <c r="I925" s="137"/>
      <c r="J925" s="137"/>
      <c r="K925" s="137"/>
      <c r="L925" s="139"/>
      <c r="M925" s="139"/>
      <c r="N925" s="129"/>
      <c r="O925" s="137"/>
      <c r="P925" s="137"/>
      <c r="Q925" s="137"/>
      <c r="R925" s="129"/>
      <c r="S925" s="129"/>
      <c r="T925" s="129"/>
      <c r="U925" s="129"/>
      <c r="V925" s="129"/>
      <c r="W925" s="129"/>
      <c r="X925" s="129"/>
      <c r="Y925" s="129"/>
      <c r="Z925" s="128"/>
      <c r="AA925" s="128"/>
      <c r="AB925" s="128"/>
      <c r="AC925" s="128"/>
    </row>
    <row r="926" ht="14.25" customHeight="1">
      <c r="A926" s="129"/>
      <c r="B926" s="139"/>
      <c r="C926" s="129"/>
      <c r="D926" s="137"/>
      <c r="E926" s="138"/>
      <c r="F926" s="129"/>
      <c r="G926" s="137"/>
      <c r="H926" s="129"/>
      <c r="I926" s="137"/>
      <c r="J926" s="137"/>
      <c r="K926" s="137"/>
      <c r="L926" s="139"/>
      <c r="M926" s="139"/>
      <c r="N926" s="129"/>
      <c r="O926" s="137"/>
      <c r="P926" s="137"/>
      <c r="Q926" s="137"/>
      <c r="R926" s="129"/>
      <c r="S926" s="129"/>
      <c r="T926" s="129"/>
      <c r="U926" s="129"/>
      <c r="V926" s="129"/>
      <c r="W926" s="129"/>
      <c r="X926" s="129"/>
      <c r="Y926" s="129"/>
      <c r="Z926" s="128"/>
      <c r="AA926" s="128"/>
      <c r="AB926" s="128"/>
      <c r="AC926" s="128"/>
    </row>
    <row r="927" ht="14.25" customHeight="1">
      <c r="A927" s="129"/>
      <c r="B927" s="139"/>
      <c r="C927" s="129"/>
      <c r="D927" s="137"/>
      <c r="E927" s="138"/>
      <c r="F927" s="129"/>
      <c r="G927" s="137"/>
      <c r="H927" s="129"/>
      <c r="I927" s="137"/>
      <c r="J927" s="137"/>
      <c r="K927" s="137"/>
      <c r="L927" s="139"/>
      <c r="M927" s="139"/>
      <c r="N927" s="129"/>
      <c r="O927" s="137"/>
      <c r="P927" s="137"/>
      <c r="Q927" s="137"/>
      <c r="R927" s="129"/>
      <c r="S927" s="129"/>
      <c r="T927" s="129"/>
      <c r="U927" s="129"/>
      <c r="V927" s="129"/>
      <c r="W927" s="129"/>
      <c r="X927" s="129"/>
      <c r="Y927" s="129"/>
      <c r="Z927" s="128"/>
      <c r="AA927" s="128"/>
      <c r="AB927" s="128"/>
      <c r="AC927" s="128"/>
    </row>
    <row r="928" ht="14.25" customHeight="1">
      <c r="A928" s="129"/>
      <c r="B928" s="139"/>
      <c r="C928" s="129"/>
      <c r="D928" s="137"/>
      <c r="E928" s="138"/>
      <c r="F928" s="129"/>
      <c r="G928" s="137"/>
      <c r="H928" s="129"/>
      <c r="I928" s="137"/>
      <c r="J928" s="137"/>
      <c r="K928" s="137"/>
      <c r="L928" s="139"/>
      <c r="M928" s="139"/>
      <c r="N928" s="129"/>
      <c r="O928" s="137"/>
      <c r="P928" s="137"/>
      <c r="Q928" s="137"/>
      <c r="R928" s="129"/>
      <c r="S928" s="129"/>
      <c r="T928" s="129"/>
      <c r="U928" s="129"/>
      <c r="V928" s="129"/>
      <c r="W928" s="129"/>
      <c r="X928" s="129"/>
      <c r="Y928" s="129"/>
      <c r="Z928" s="128"/>
      <c r="AA928" s="128"/>
      <c r="AB928" s="128"/>
      <c r="AC928" s="128"/>
    </row>
    <row r="929" ht="14.25" customHeight="1">
      <c r="A929" s="129"/>
      <c r="B929" s="139"/>
      <c r="C929" s="129"/>
      <c r="D929" s="137"/>
      <c r="E929" s="138"/>
      <c r="F929" s="129"/>
      <c r="G929" s="137"/>
      <c r="H929" s="129"/>
      <c r="I929" s="137"/>
      <c r="J929" s="137"/>
      <c r="K929" s="137"/>
      <c r="L929" s="139"/>
      <c r="M929" s="139"/>
      <c r="N929" s="129"/>
      <c r="O929" s="137"/>
      <c r="P929" s="137"/>
      <c r="Q929" s="137"/>
      <c r="R929" s="129"/>
      <c r="S929" s="129"/>
      <c r="T929" s="129"/>
      <c r="U929" s="129"/>
      <c r="V929" s="129"/>
      <c r="W929" s="129"/>
      <c r="X929" s="129"/>
      <c r="Y929" s="129"/>
      <c r="Z929" s="128"/>
      <c r="AA929" s="128"/>
      <c r="AB929" s="128"/>
      <c r="AC929" s="128"/>
    </row>
    <row r="930" ht="14.25" customHeight="1">
      <c r="A930" s="129"/>
      <c r="B930" s="139"/>
      <c r="C930" s="129"/>
      <c r="D930" s="137"/>
      <c r="E930" s="138"/>
      <c r="F930" s="129"/>
      <c r="G930" s="137"/>
      <c r="H930" s="129"/>
      <c r="I930" s="137"/>
      <c r="J930" s="137"/>
      <c r="K930" s="137"/>
      <c r="L930" s="139"/>
      <c r="M930" s="139"/>
      <c r="N930" s="129"/>
      <c r="O930" s="137"/>
      <c r="P930" s="137"/>
      <c r="Q930" s="137"/>
      <c r="R930" s="129"/>
      <c r="S930" s="129"/>
      <c r="T930" s="129"/>
      <c r="U930" s="129"/>
      <c r="V930" s="129"/>
      <c r="W930" s="129"/>
      <c r="X930" s="129"/>
      <c r="Y930" s="129"/>
      <c r="Z930" s="128"/>
      <c r="AA930" s="128"/>
      <c r="AB930" s="128"/>
      <c r="AC930" s="128"/>
    </row>
    <row r="931" ht="14.25" customHeight="1">
      <c r="A931" s="129"/>
      <c r="B931" s="139"/>
      <c r="C931" s="129"/>
      <c r="D931" s="137"/>
      <c r="E931" s="138"/>
      <c r="F931" s="129"/>
      <c r="G931" s="137"/>
      <c r="H931" s="129"/>
      <c r="I931" s="137"/>
      <c r="J931" s="137"/>
      <c r="K931" s="137"/>
      <c r="L931" s="139"/>
      <c r="M931" s="139"/>
      <c r="N931" s="129"/>
      <c r="O931" s="137"/>
      <c r="P931" s="137"/>
      <c r="Q931" s="137"/>
      <c r="R931" s="129"/>
      <c r="S931" s="129"/>
      <c r="T931" s="129"/>
      <c r="U931" s="129"/>
      <c r="V931" s="129"/>
      <c r="W931" s="129"/>
      <c r="X931" s="129"/>
      <c r="Y931" s="129"/>
      <c r="Z931" s="128"/>
      <c r="AA931" s="128"/>
      <c r="AB931" s="128"/>
      <c r="AC931" s="128"/>
    </row>
    <row r="932" ht="14.25" customHeight="1">
      <c r="A932" s="129"/>
      <c r="B932" s="139"/>
      <c r="C932" s="129"/>
      <c r="D932" s="137"/>
      <c r="E932" s="138"/>
      <c r="F932" s="129"/>
      <c r="G932" s="137"/>
      <c r="H932" s="129"/>
      <c r="I932" s="137"/>
      <c r="J932" s="137"/>
      <c r="K932" s="137"/>
      <c r="L932" s="139"/>
      <c r="M932" s="139"/>
      <c r="N932" s="129"/>
      <c r="O932" s="137"/>
      <c r="P932" s="137"/>
      <c r="Q932" s="137"/>
      <c r="R932" s="129"/>
      <c r="S932" s="129"/>
      <c r="T932" s="129"/>
      <c r="U932" s="129"/>
      <c r="V932" s="129"/>
      <c r="W932" s="129"/>
      <c r="X932" s="129"/>
      <c r="Y932" s="129"/>
      <c r="Z932" s="128"/>
      <c r="AA932" s="128"/>
      <c r="AB932" s="128"/>
      <c r="AC932" s="128"/>
    </row>
    <row r="933" ht="14.25" customHeight="1">
      <c r="A933" s="129"/>
      <c r="B933" s="139"/>
      <c r="C933" s="129"/>
      <c r="D933" s="137"/>
      <c r="E933" s="138"/>
      <c r="F933" s="129"/>
      <c r="G933" s="137"/>
      <c r="H933" s="129"/>
      <c r="I933" s="137"/>
      <c r="J933" s="137"/>
      <c r="K933" s="137"/>
      <c r="L933" s="139"/>
      <c r="M933" s="139"/>
      <c r="N933" s="129"/>
      <c r="O933" s="137"/>
      <c r="P933" s="137"/>
      <c r="Q933" s="137"/>
      <c r="R933" s="129"/>
      <c r="S933" s="129"/>
      <c r="T933" s="129"/>
      <c r="U933" s="129"/>
      <c r="V933" s="129"/>
      <c r="W933" s="129"/>
      <c r="X933" s="129"/>
      <c r="Y933" s="129"/>
      <c r="Z933" s="128"/>
      <c r="AA933" s="128"/>
      <c r="AB933" s="128"/>
      <c r="AC933" s="128"/>
    </row>
    <row r="934" ht="14.25" customHeight="1">
      <c r="A934" s="129"/>
      <c r="B934" s="139"/>
      <c r="C934" s="129"/>
      <c r="D934" s="137"/>
      <c r="E934" s="138"/>
      <c r="F934" s="129"/>
      <c r="G934" s="137"/>
      <c r="H934" s="129"/>
      <c r="I934" s="137"/>
      <c r="J934" s="137"/>
      <c r="K934" s="137"/>
      <c r="L934" s="139"/>
      <c r="M934" s="139"/>
      <c r="N934" s="129"/>
      <c r="O934" s="137"/>
      <c r="P934" s="137"/>
      <c r="Q934" s="137"/>
      <c r="R934" s="129"/>
      <c r="S934" s="129"/>
      <c r="T934" s="129"/>
      <c r="U934" s="129"/>
      <c r="V934" s="129"/>
      <c r="W934" s="129"/>
      <c r="X934" s="129"/>
      <c r="Y934" s="129"/>
      <c r="Z934" s="128"/>
      <c r="AA934" s="128"/>
      <c r="AB934" s="128"/>
      <c r="AC934" s="128"/>
    </row>
    <row r="935" ht="14.25" customHeight="1">
      <c r="A935" s="129"/>
      <c r="B935" s="139"/>
      <c r="C935" s="129"/>
      <c r="D935" s="137"/>
      <c r="E935" s="138"/>
      <c r="F935" s="129"/>
      <c r="G935" s="137"/>
      <c r="H935" s="129"/>
      <c r="I935" s="137"/>
      <c r="J935" s="137"/>
      <c r="K935" s="137"/>
      <c r="L935" s="139"/>
      <c r="M935" s="139"/>
      <c r="N935" s="129"/>
      <c r="O935" s="137"/>
      <c r="P935" s="137"/>
      <c r="Q935" s="137"/>
      <c r="R935" s="129"/>
      <c r="S935" s="129"/>
      <c r="T935" s="129"/>
      <c r="U935" s="129"/>
      <c r="V935" s="129"/>
      <c r="W935" s="129"/>
      <c r="X935" s="129"/>
      <c r="Y935" s="129"/>
      <c r="Z935" s="128"/>
      <c r="AA935" s="128"/>
      <c r="AB935" s="128"/>
      <c r="AC935" s="128"/>
    </row>
    <row r="936" ht="14.25" customHeight="1">
      <c r="A936" s="129"/>
      <c r="B936" s="139"/>
      <c r="C936" s="129"/>
      <c r="D936" s="137"/>
      <c r="E936" s="138"/>
      <c r="F936" s="129"/>
      <c r="G936" s="137"/>
      <c r="H936" s="129"/>
      <c r="I936" s="137"/>
      <c r="J936" s="137"/>
      <c r="K936" s="137"/>
      <c r="L936" s="139"/>
      <c r="M936" s="139"/>
      <c r="N936" s="129"/>
      <c r="O936" s="137"/>
      <c r="P936" s="137"/>
      <c r="Q936" s="137"/>
      <c r="R936" s="129"/>
      <c r="S936" s="129"/>
      <c r="T936" s="129"/>
      <c r="U936" s="129"/>
      <c r="V936" s="129"/>
      <c r="W936" s="129"/>
      <c r="X936" s="129"/>
      <c r="Y936" s="129"/>
      <c r="Z936" s="128"/>
      <c r="AA936" s="128"/>
      <c r="AB936" s="128"/>
      <c r="AC936" s="128"/>
    </row>
    <row r="937" ht="14.25" customHeight="1">
      <c r="A937" s="129"/>
      <c r="B937" s="139"/>
      <c r="C937" s="129"/>
      <c r="D937" s="137"/>
      <c r="E937" s="138"/>
      <c r="F937" s="129"/>
      <c r="G937" s="137"/>
      <c r="H937" s="129"/>
      <c r="I937" s="137"/>
      <c r="J937" s="137"/>
      <c r="K937" s="137"/>
      <c r="L937" s="139"/>
      <c r="M937" s="139"/>
      <c r="N937" s="129"/>
      <c r="O937" s="137"/>
      <c r="P937" s="137"/>
      <c r="Q937" s="137"/>
      <c r="R937" s="129"/>
      <c r="S937" s="129"/>
      <c r="T937" s="129"/>
      <c r="U937" s="129"/>
      <c r="V937" s="129"/>
      <c r="W937" s="129"/>
      <c r="X937" s="129"/>
      <c r="Y937" s="129"/>
      <c r="Z937" s="128"/>
      <c r="AA937" s="128"/>
      <c r="AB937" s="128"/>
      <c r="AC937" s="128"/>
    </row>
    <row r="938" ht="14.25" customHeight="1">
      <c r="A938" s="129"/>
      <c r="B938" s="139"/>
      <c r="C938" s="129"/>
      <c r="D938" s="137"/>
      <c r="E938" s="138"/>
      <c r="F938" s="129"/>
      <c r="G938" s="137"/>
      <c r="H938" s="129"/>
      <c r="I938" s="137"/>
      <c r="J938" s="137"/>
      <c r="K938" s="137"/>
      <c r="L938" s="139"/>
      <c r="M938" s="139"/>
      <c r="N938" s="129"/>
      <c r="O938" s="137"/>
      <c r="P938" s="137"/>
      <c r="Q938" s="137"/>
      <c r="R938" s="129"/>
      <c r="S938" s="129"/>
      <c r="T938" s="129"/>
      <c r="U938" s="129"/>
      <c r="V938" s="129"/>
      <c r="W938" s="129"/>
      <c r="X938" s="129"/>
      <c r="Y938" s="129"/>
      <c r="Z938" s="128"/>
      <c r="AA938" s="128"/>
      <c r="AB938" s="128"/>
      <c r="AC938" s="128"/>
    </row>
    <row r="939" ht="14.25" customHeight="1">
      <c r="A939" s="129"/>
      <c r="B939" s="139"/>
      <c r="C939" s="129"/>
      <c r="D939" s="137"/>
      <c r="E939" s="138"/>
      <c r="F939" s="129"/>
      <c r="G939" s="137"/>
      <c r="H939" s="129"/>
      <c r="I939" s="137"/>
      <c r="J939" s="137"/>
      <c r="K939" s="137"/>
      <c r="L939" s="139"/>
      <c r="M939" s="139"/>
      <c r="N939" s="129"/>
      <c r="O939" s="137"/>
      <c r="P939" s="137"/>
      <c r="Q939" s="137"/>
      <c r="R939" s="129"/>
      <c r="S939" s="129"/>
      <c r="T939" s="129"/>
      <c r="U939" s="129"/>
      <c r="V939" s="129"/>
      <c r="W939" s="129"/>
      <c r="X939" s="129"/>
      <c r="Y939" s="129"/>
      <c r="Z939" s="128"/>
      <c r="AA939" s="128"/>
      <c r="AB939" s="128"/>
      <c r="AC939" s="128"/>
    </row>
    <row r="940" ht="14.25" customHeight="1">
      <c r="A940" s="129"/>
      <c r="B940" s="139"/>
      <c r="C940" s="129"/>
      <c r="D940" s="137"/>
      <c r="E940" s="138"/>
      <c r="F940" s="129"/>
      <c r="G940" s="137"/>
      <c r="H940" s="129"/>
      <c r="I940" s="137"/>
      <c r="J940" s="137"/>
      <c r="K940" s="137"/>
      <c r="L940" s="139"/>
      <c r="M940" s="139"/>
      <c r="N940" s="129"/>
      <c r="O940" s="137"/>
      <c r="P940" s="137"/>
      <c r="Q940" s="137"/>
      <c r="R940" s="129"/>
      <c r="S940" s="129"/>
      <c r="T940" s="129"/>
      <c r="U940" s="129"/>
      <c r="V940" s="129"/>
      <c r="W940" s="129"/>
      <c r="X940" s="129"/>
      <c r="Y940" s="129"/>
      <c r="Z940" s="128"/>
      <c r="AA940" s="128"/>
      <c r="AB940" s="128"/>
      <c r="AC940" s="128"/>
    </row>
    <row r="941" ht="14.25" customHeight="1">
      <c r="A941" s="129"/>
      <c r="B941" s="139"/>
      <c r="C941" s="129"/>
      <c r="D941" s="137"/>
      <c r="E941" s="138"/>
      <c r="F941" s="129"/>
      <c r="G941" s="137"/>
      <c r="H941" s="129"/>
      <c r="I941" s="137"/>
      <c r="J941" s="137"/>
      <c r="K941" s="137"/>
      <c r="L941" s="139"/>
      <c r="M941" s="139"/>
      <c r="N941" s="129"/>
      <c r="O941" s="137"/>
      <c r="P941" s="137"/>
      <c r="Q941" s="137"/>
      <c r="R941" s="129"/>
      <c r="S941" s="129"/>
      <c r="T941" s="129"/>
      <c r="U941" s="129"/>
      <c r="V941" s="129"/>
      <c r="W941" s="129"/>
      <c r="X941" s="129"/>
      <c r="Y941" s="129"/>
      <c r="Z941" s="128"/>
      <c r="AA941" s="128"/>
      <c r="AB941" s="128"/>
      <c r="AC941" s="128"/>
    </row>
    <row r="942" ht="14.25" customHeight="1">
      <c r="A942" s="129"/>
      <c r="B942" s="139"/>
      <c r="C942" s="129"/>
      <c r="D942" s="137"/>
      <c r="E942" s="138"/>
      <c r="F942" s="129"/>
      <c r="G942" s="137"/>
      <c r="H942" s="129"/>
      <c r="I942" s="137"/>
      <c r="J942" s="137"/>
      <c r="K942" s="137"/>
      <c r="L942" s="139"/>
      <c r="M942" s="139"/>
      <c r="N942" s="129"/>
      <c r="O942" s="137"/>
      <c r="P942" s="137"/>
      <c r="Q942" s="137"/>
      <c r="R942" s="129"/>
      <c r="S942" s="129"/>
      <c r="T942" s="129"/>
      <c r="U942" s="129"/>
      <c r="V942" s="129"/>
      <c r="W942" s="129"/>
      <c r="X942" s="129"/>
      <c r="Y942" s="129"/>
      <c r="Z942" s="128"/>
      <c r="AA942" s="128"/>
      <c r="AB942" s="128"/>
      <c r="AC942" s="128"/>
    </row>
    <row r="943" ht="14.25" customHeight="1">
      <c r="A943" s="129"/>
      <c r="B943" s="139"/>
      <c r="C943" s="129"/>
      <c r="D943" s="137"/>
      <c r="E943" s="138"/>
      <c r="F943" s="129"/>
      <c r="G943" s="137"/>
      <c r="H943" s="129"/>
      <c r="I943" s="137"/>
      <c r="J943" s="137"/>
      <c r="K943" s="137"/>
      <c r="L943" s="139"/>
      <c r="M943" s="139"/>
      <c r="N943" s="129"/>
      <c r="O943" s="137"/>
      <c r="P943" s="137"/>
      <c r="Q943" s="137"/>
      <c r="R943" s="129"/>
      <c r="S943" s="129"/>
      <c r="T943" s="129"/>
      <c r="U943" s="129"/>
      <c r="V943" s="129"/>
      <c r="W943" s="129"/>
      <c r="X943" s="129"/>
      <c r="Y943" s="129"/>
      <c r="Z943" s="128"/>
      <c r="AA943" s="128"/>
      <c r="AB943" s="128"/>
      <c r="AC943" s="128"/>
    </row>
    <row r="944" ht="14.25" customHeight="1">
      <c r="A944" s="129"/>
      <c r="B944" s="139"/>
      <c r="C944" s="129"/>
      <c r="D944" s="137"/>
      <c r="E944" s="138"/>
      <c r="F944" s="129"/>
      <c r="G944" s="137"/>
      <c r="H944" s="129"/>
      <c r="I944" s="137"/>
      <c r="J944" s="137"/>
      <c r="K944" s="137"/>
      <c r="L944" s="139"/>
      <c r="M944" s="139"/>
      <c r="N944" s="129"/>
      <c r="O944" s="137"/>
      <c r="P944" s="137"/>
      <c r="Q944" s="137"/>
      <c r="R944" s="129"/>
      <c r="S944" s="129"/>
      <c r="T944" s="129"/>
      <c r="U944" s="129"/>
      <c r="V944" s="129"/>
      <c r="W944" s="129"/>
      <c r="X944" s="129"/>
      <c r="Y944" s="129"/>
      <c r="Z944" s="128"/>
      <c r="AA944" s="128"/>
      <c r="AB944" s="128"/>
      <c r="AC944" s="128"/>
    </row>
    <row r="945" ht="14.25" customHeight="1">
      <c r="A945" s="129"/>
      <c r="B945" s="139"/>
      <c r="C945" s="129"/>
      <c r="D945" s="137"/>
      <c r="E945" s="138"/>
      <c r="F945" s="129"/>
      <c r="G945" s="137"/>
      <c r="H945" s="129"/>
      <c r="I945" s="137"/>
      <c r="J945" s="137"/>
      <c r="K945" s="137"/>
      <c r="L945" s="139"/>
      <c r="M945" s="139"/>
      <c r="N945" s="129"/>
      <c r="O945" s="137"/>
      <c r="P945" s="137"/>
      <c r="Q945" s="137"/>
      <c r="R945" s="129"/>
      <c r="S945" s="129"/>
      <c r="T945" s="129"/>
      <c r="U945" s="129"/>
      <c r="V945" s="129"/>
      <c r="W945" s="129"/>
      <c r="X945" s="129"/>
      <c r="Y945" s="129"/>
      <c r="Z945" s="128"/>
      <c r="AA945" s="128"/>
      <c r="AB945" s="128"/>
      <c r="AC945" s="128"/>
    </row>
    <row r="946" ht="14.25" customHeight="1">
      <c r="A946" s="129"/>
      <c r="B946" s="139"/>
      <c r="C946" s="129"/>
      <c r="D946" s="137"/>
      <c r="E946" s="138"/>
      <c r="F946" s="129"/>
      <c r="G946" s="137"/>
      <c r="H946" s="129"/>
      <c r="I946" s="137"/>
      <c r="J946" s="137"/>
      <c r="K946" s="137"/>
      <c r="L946" s="139"/>
      <c r="M946" s="139"/>
      <c r="N946" s="129"/>
      <c r="O946" s="137"/>
      <c r="P946" s="137"/>
      <c r="Q946" s="137"/>
      <c r="R946" s="129"/>
      <c r="S946" s="129"/>
      <c r="T946" s="129"/>
      <c r="U946" s="129"/>
      <c r="V946" s="129"/>
      <c r="W946" s="129"/>
      <c r="X946" s="129"/>
      <c r="Y946" s="129"/>
      <c r="Z946" s="128"/>
      <c r="AA946" s="128"/>
      <c r="AB946" s="128"/>
      <c r="AC946" s="128"/>
    </row>
    <row r="947" ht="14.25" customHeight="1">
      <c r="A947" s="129"/>
      <c r="B947" s="139"/>
      <c r="C947" s="129"/>
      <c r="D947" s="137"/>
      <c r="E947" s="138"/>
      <c r="F947" s="129"/>
      <c r="G947" s="137"/>
      <c r="H947" s="129"/>
      <c r="I947" s="137"/>
      <c r="J947" s="137"/>
      <c r="K947" s="137"/>
      <c r="L947" s="139"/>
      <c r="M947" s="139"/>
      <c r="N947" s="129"/>
      <c r="O947" s="137"/>
      <c r="P947" s="137"/>
      <c r="Q947" s="137"/>
      <c r="R947" s="129"/>
      <c r="S947" s="129"/>
      <c r="T947" s="129"/>
      <c r="U947" s="129"/>
      <c r="V947" s="129"/>
      <c r="W947" s="129"/>
      <c r="X947" s="129"/>
      <c r="Y947" s="129"/>
      <c r="Z947" s="128"/>
      <c r="AA947" s="128"/>
      <c r="AB947" s="128"/>
      <c r="AC947" s="128"/>
    </row>
    <row r="948" ht="14.25" customHeight="1">
      <c r="A948" s="129"/>
      <c r="B948" s="139"/>
      <c r="C948" s="129"/>
      <c r="D948" s="137"/>
      <c r="E948" s="138"/>
      <c r="F948" s="129"/>
      <c r="G948" s="137"/>
      <c r="H948" s="129"/>
      <c r="I948" s="137"/>
      <c r="J948" s="137"/>
      <c r="K948" s="137"/>
      <c r="L948" s="139"/>
      <c r="M948" s="139"/>
      <c r="N948" s="129"/>
      <c r="O948" s="137"/>
      <c r="P948" s="137"/>
      <c r="Q948" s="137"/>
      <c r="R948" s="129"/>
      <c r="S948" s="129"/>
      <c r="T948" s="129"/>
      <c r="U948" s="129"/>
      <c r="V948" s="129"/>
      <c r="W948" s="129"/>
      <c r="X948" s="129"/>
      <c r="Y948" s="129"/>
      <c r="Z948" s="128"/>
      <c r="AA948" s="128"/>
      <c r="AB948" s="128"/>
      <c r="AC948" s="128"/>
    </row>
    <row r="949" ht="14.25" customHeight="1">
      <c r="A949" s="129"/>
      <c r="B949" s="139"/>
      <c r="C949" s="129"/>
      <c r="D949" s="137"/>
      <c r="E949" s="138"/>
      <c r="F949" s="129"/>
      <c r="G949" s="137"/>
      <c r="H949" s="129"/>
      <c r="I949" s="137"/>
      <c r="J949" s="137"/>
      <c r="K949" s="137"/>
      <c r="L949" s="139"/>
      <c r="M949" s="139"/>
      <c r="N949" s="129"/>
      <c r="O949" s="137"/>
      <c r="P949" s="137"/>
      <c r="Q949" s="137"/>
      <c r="R949" s="129"/>
      <c r="S949" s="129"/>
      <c r="T949" s="129"/>
      <c r="U949" s="129"/>
      <c r="V949" s="129"/>
      <c r="W949" s="129"/>
      <c r="X949" s="129"/>
      <c r="Y949" s="129"/>
      <c r="Z949" s="128"/>
      <c r="AA949" s="128"/>
      <c r="AB949" s="128"/>
      <c r="AC949" s="128"/>
    </row>
    <row r="950" ht="14.25" customHeight="1">
      <c r="A950" s="129"/>
      <c r="B950" s="139"/>
      <c r="C950" s="129"/>
      <c r="D950" s="137"/>
      <c r="E950" s="138"/>
      <c r="F950" s="129"/>
      <c r="G950" s="137"/>
      <c r="H950" s="129"/>
      <c r="I950" s="137"/>
      <c r="J950" s="137"/>
      <c r="K950" s="137"/>
      <c r="L950" s="139"/>
      <c r="M950" s="139"/>
      <c r="N950" s="129"/>
      <c r="O950" s="137"/>
      <c r="P950" s="137"/>
      <c r="Q950" s="137"/>
      <c r="R950" s="129"/>
      <c r="S950" s="129"/>
      <c r="T950" s="129"/>
      <c r="U950" s="129"/>
      <c r="V950" s="129"/>
      <c r="W950" s="129"/>
      <c r="X950" s="129"/>
      <c r="Y950" s="129"/>
      <c r="Z950" s="128"/>
      <c r="AA950" s="128"/>
      <c r="AB950" s="128"/>
      <c r="AC950" s="128"/>
    </row>
    <row r="951" ht="14.25" customHeight="1">
      <c r="A951" s="129"/>
      <c r="B951" s="139"/>
      <c r="C951" s="129"/>
      <c r="D951" s="137"/>
      <c r="E951" s="138"/>
      <c r="F951" s="129"/>
      <c r="G951" s="137"/>
      <c r="H951" s="129"/>
      <c r="I951" s="137"/>
      <c r="J951" s="137"/>
      <c r="K951" s="137"/>
      <c r="L951" s="139"/>
      <c r="M951" s="139"/>
      <c r="N951" s="129"/>
      <c r="O951" s="137"/>
      <c r="P951" s="137"/>
      <c r="Q951" s="137"/>
      <c r="R951" s="129"/>
      <c r="S951" s="129"/>
      <c r="T951" s="129"/>
      <c r="U951" s="129"/>
      <c r="V951" s="129"/>
      <c r="W951" s="129"/>
      <c r="X951" s="129"/>
      <c r="Y951" s="129"/>
      <c r="Z951" s="128"/>
      <c r="AA951" s="128"/>
      <c r="AB951" s="128"/>
      <c r="AC951" s="128"/>
    </row>
    <row r="952" ht="14.25" customHeight="1">
      <c r="A952" s="129"/>
      <c r="B952" s="139"/>
      <c r="C952" s="129"/>
      <c r="D952" s="137"/>
      <c r="E952" s="138"/>
      <c r="F952" s="129"/>
      <c r="G952" s="137"/>
      <c r="H952" s="129"/>
      <c r="I952" s="137"/>
      <c r="J952" s="137"/>
      <c r="K952" s="137"/>
      <c r="L952" s="139"/>
      <c r="M952" s="139"/>
      <c r="N952" s="129"/>
      <c r="O952" s="137"/>
      <c r="P952" s="137"/>
      <c r="Q952" s="137"/>
      <c r="R952" s="129"/>
      <c r="S952" s="129"/>
      <c r="T952" s="129"/>
      <c r="U952" s="129"/>
      <c r="V952" s="129"/>
      <c r="W952" s="129"/>
      <c r="X952" s="129"/>
      <c r="Y952" s="129"/>
      <c r="Z952" s="128"/>
      <c r="AA952" s="128"/>
      <c r="AB952" s="128"/>
      <c r="AC952" s="128"/>
    </row>
    <row r="953" ht="14.25" customHeight="1">
      <c r="A953" s="129"/>
      <c r="B953" s="139"/>
      <c r="C953" s="129"/>
      <c r="D953" s="137"/>
      <c r="E953" s="138"/>
      <c r="F953" s="129"/>
      <c r="G953" s="137"/>
      <c r="H953" s="129"/>
      <c r="I953" s="137"/>
      <c r="J953" s="137"/>
      <c r="K953" s="137"/>
      <c r="L953" s="139"/>
      <c r="M953" s="139"/>
      <c r="N953" s="129"/>
      <c r="O953" s="137"/>
      <c r="P953" s="137"/>
      <c r="Q953" s="137"/>
      <c r="R953" s="129"/>
      <c r="S953" s="129"/>
      <c r="T953" s="129"/>
      <c r="U953" s="129"/>
      <c r="V953" s="129"/>
      <c r="W953" s="129"/>
      <c r="X953" s="129"/>
      <c r="Y953" s="129"/>
      <c r="Z953" s="128"/>
      <c r="AA953" s="128"/>
      <c r="AB953" s="128"/>
      <c r="AC953" s="128"/>
    </row>
    <row r="954" ht="14.25" customHeight="1">
      <c r="A954" s="129"/>
      <c r="B954" s="139"/>
      <c r="C954" s="129"/>
      <c r="D954" s="137"/>
      <c r="E954" s="138"/>
      <c r="F954" s="129"/>
      <c r="G954" s="137"/>
      <c r="H954" s="129"/>
      <c r="I954" s="137"/>
      <c r="J954" s="137"/>
      <c r="K954" s="137"/>
      <c r="L954" s="139"/>
      <c r="M954" s="139"/>
      <c r="N954" s="129"/>
      <c r="O954" s="137"/>
      <c r="P954" s="137"/>
      <c r="Q954" s="137"/>
      <c r="R954" s="129"/>
      <c r="S954" s="129"/>
      <c r="T954" s="129"/>
      <c r="U954" s="129"/>
      <c r="V954" s="129"/>
      <c r="W954" s="129"/>
      <c r="X954" s="129"/>
      <c r="Y954" s="129"/>
      <c r="Z954" s="128"/>
      <c r="AA954" s="128"/>
      <c r="AB954" s="128"/>
      <c r="AC954" s="128"/>
    </row>
    <row r="955" ht="14.25" customHeight="1">
      <c r="A955" s="129"/>
      <c r="B955" s="139"/>
      <c r="C955" s="129"/>
      <c r="D955" s="137"/>
      <c r="E955" s="138"/>
      <c r="F955" s="129"/>
      <c r="G955" s="137"/>
      <c r="H955" s="129"/>
      <c r="I955" s="137"/>
      <c r="J955" s="137"/>
      <c r="K955" s="137"/>
      <c r="L955" s="139"/>
      <c r="M955" s="139"/>
      <c r="N955" s="129"/>
      <c r="O955" s="137"/>
      <c r="P955" s="137"/>
      <c r="Q955" s="137"/>
      <c r="R955" s="129"/>
      <c r="S955" s="129"/>
      <c r="T955" s="129"/>
      <c r="U955" s="129"/>
      <c r="V955" s="129"/>
      <c r="W955" s="129"/>
      <c r="X955" s="129"/>
      <c r="Y955" s="129"/>
      <c r="Z955" s="128"/>
      <c r="AA955" s="128"/>
      <c r="AB955" s="128"/>
      <c r="AC955" s="128"/>
    </row>
    <row r="956" ht="14.25" customHeight="1">
      <c r="A956" s="129"/>
      <c r="B956" s="139"/>
      <c r="C956" s="129"/>
      <c r="D956" s="137"/>
      <c r="E956" s="138"/>
      <c r="F956" s="129"/>
      <c r="G956" s="137"/>
      <c r="H956" s="129"/>
      <c r="I956" s="137"/>
      <c r="J956" s="137"/>
      <c r="K956" s="137"/>
      <c r="L956" s="139"/>
      <c r="M956" s="139"/>
      <c r="N956" s="129"/>
      <c r="O956" s="137"/>
      <c r="P956" s="137"/>
      <c r="Q956" s="137"/>
      <c r="R956" s="129"/>
      <c r="S956" s="129"/>
      <c r="T956" s="129"/>
      <c r="U956" s="129"/>
      <c r="V956" s="129"/>
      <c r="W956" s="129"/>
      <c r="X956" s="129"/>
      <c r="Y956" s="129"/>
      <c r="Z956" s="128"/>
      <c r="AA956" s="128"/>
      <c r="AB956" s="128"/>
      <c r="AC956" s="128"/>
    </row>
    <row r="957" ht="14.25" customHeight="1">
      <c r="A957" s="129"/>
      <c r="B957" s="139"/>
      <c r="C957" s="129"/>
      <c r="D957" s="137"/>
      <c r="E957" s="138"/>
      <c r="F957" s="129"/>
      <c r="G957" s="137"/>
      <c r="H957" s="129"/>
      <c r="I957" s="137"/>
      <c r="J957" s="137"/>
      <c r="K957" s="137"/>
      <c r="L957" s="139"/>
      <c r="M957" s="139"/>
      <c r="N957" s="129"/>
      <c r="O957" s="137"/>
      <c r="P957" s="137"/>
      <c r="Q957" s="137"/>
      <c r="R957" s="129"/>
      <c r="S957" s="129"/>
      <c r="T957" s="129"/>
      <c r="U957" s="129"/>
      <c r="V957" s="129"/>
      <c r="W957" s="129"/>
      <c r="X957" s="129"/>
      <c r="Y957" s="129"/>
      <c r="Z957" s="128"/>
      <c r="AA957" s="128"/>
      <c r="AB957" s="128"/>
      <c r="AC957" s="128"/>
    </row>
    <row r="958" ht="14.25" customHeight="1">
      <c r="A958" s="129"/>
      <c r="B958" s="139"/>
      <c r="C958" s="129"/>
      <c r="D958" s="137"/>
      <c r="E958" s="138"/>
      <c r="F958" s="129"/>
      <c r="G958" s="137"/>
      <c r="H958" s="129"/>
      <c r="I958" s="137"/>
      <c r="J958" s="137"/>
      <c r="K958" s="137"/>
      <c r="L958" s="139"/>
      <c r="M958" s="139"/>
      <c r="N958" s="129"/>
      <c r="O958" s="137"/>
      <c r="P958" s="137"/>
      <c r="Q958" s="137"/>
      <c r="R958" s="129"/>
      <c r="S958" s="129"/>
      <c r="T958" s="129"/>
      <c r="U958" s="129"/>
      <c r="V958" s="129"/>
      <c r="W958" s="129"/>
      <c r="X958" s="129"/>
      <c r="Y958" s="129"/>
      <c r="Z958" s="128"/>
      <c r="AA958" s="128"/>
      <c r="AB958" s="128"/>
      <c r="AC958" s="128"/>
    </row>
    <row r="959" ht="14.25" customHeight="1">
      <c r="A959" s="129"/>
      <c r="B959" s="139"/>
      <c r="C959" s="129"/>
      <c r="D959" s="137"/>
      <c r="E959" s="138"/>
      <c r="F959" s="129"/>
      <c r="G959" s="137"/>
      <c r="H959" s="129"/>
      <c r="I959" s="137"/>
      <c r="J959" s="137"/>
      <c r="K959" s="137"/>
      <c r="L959" s="139"/>
      <c r="M959" s="139"/>
      <c r="N959" s="129"/>
      <c r="O959" s="137"/>
      <c r="P959" s="137"/>
      <c r="Q959" s="137"/>
      <c r="R959" s="129"/>
      <c r="S959" s="129"/>
      <c r="T959" s="129"/>
      <c r="U959" s="129"/>
      <c r="V959" s="129"/>
      <c r="W959" s="129"/>
      <c r="X959" s="129"/>
      <c r="Y959" s="129"/>
      <c r="Z959" s="128"/>
      <c r="AA959" s="128"/>
      <c r="AB959" s="128"/>
      <c r="AC959" s="128"/>
    </row>
    <row r="960" ht="14.25" customHeight="1">
      <c r="A960" s="129"/>
      <c r="B960" s="139"/>
      <c r="C960" s="129"/>
      <c r="D960" s="137"/>
      <c r="E960" s="138"/>
      <c r="F960" s="129"/>
      <c r="G960" s="137"/>
      <c r="H960" s="129"/>
      <c r="I960" s="137"/>
      <c r="J960" s="137"/>
      <c r="K960" s="137"/>
      <c r="L960" s="139"/>
      <c r="M960" s="139"/>
      <c r="N960" s="129"/>
      <c r="O960" s="137"/>
      <c r="P960" s="137"/>
      <c r="Q960" s="137"/>
      <c r="R960" s="129"/>
      <c r="S960" s="129"/>
      <c r="T960" s="129"/>
      <c r="U960" s="129"/>
      <c r="V960" s="129"/>
      <c r="W960" s="129"/>
      <c r="X960" s="129"/>
      <c r="Y960" s="129"/>
      <c r="Z960" s="128"/>
      <c r="AA960" s="128"/>
      <c r="AB960" s="128"/>
      <c r="AC960" s="128"/>
    </row>
    <row r="961" ht="14.25" customHeight="1">
      <c r="A961" s="129"/>
      <c r="B961" s="139"/>
      <c r="C961" s="129"/>
      <c r="D961" s="137"/>
      <c r="E961" s="138"/>
      <c r="F961" s="129"/>
      <c r="G961" s="137"/>
      <c r="H961" s="129"/>
      <c r="I961" s="137"/>
      <c r="J961" s="137"/>
      <c r="K961" s="137"/>
      <c r="L961" s="139"/>
      <c r="M961" s="139"/>
      <c r="N961" s="129"/>
      <c r="O961" s="137"/>
      <c r="P961" s="137"/>
      <c r="Q961" s="137"/>
      <c r="R961" s="129"/>
      <c r="S961" s="129"/>
      <c r="T961" s="129"/>
      <c r="U961" s="129"/>
      <c r="V961" s="129"/>
      <c r="W961" s="129"/>
      <c r="X961" s="129"/>
      <c r="Y961" s="129"/>
      <c r="Z961" s="128"/>
      <c r="AA961" s="128"/>
      <c r="AB961" s="128"/>
      <c r="AC961" s="128"/>
    </row>
    <row r="962" ht="14.25" customHeight="1">
      <c r="A962" s="129"/>
      <c r="B962" s="139"/>
      <c r="C962" s="129"/>
      <c r="D962" s="137"/>
      <c r="E962" s="138"/>
      <c r="F962" s="129"/>
      <c r="G962" s="137"/>
      <c r="H962" s="129"/>
      <c r="I962" s="137"/>
      <c r="J962" s="137"/>
      <c r="K962" s="137"/>
      <c r="L962" s="139"/>
      <c r="M962" s="139"/>
      <c r="N962" s="129"/>
      <c r="O962" s="137"/>
      <c r="P962" s="137"/>
      <c r="Q962" s="137"/>
      <c r="R962" s="129"/>
      <c r="S962" s="129"/>
      <c r="T962" s="129"/>
      <c r="U962" s="129"/>
      <c r="V962" s="129"/>
      <c r="W962" s="129"/>
      <c r="X962" s="129"/>
      <c r="Y962" s="129"/>
      <c r="Z962" s="128"/>
      <c r="AA962" s="128"/>
      <c r="AB962" s="128"/>
      <c r="AC962" s="128"/>
    </row>
    <row r="963" ht="14.25" customHeight="1">
      <c r="A963" s="129"/>
      <c r="B963" s="139"/>
      <c r="C963" s="129"/>
      <c r="D963" s="137"/>
      <c r="E963" s="138"/>
      <c r="F963" s="129"/>
      <c r="G963" s="137"/>
      <c r="H963" s="129"/>
      <c r="I963" s="137"/>
      <c r="J963" s="137"/>
      <c r="K963" s="137"/>
      <c r="L963" s="139"/>
      <c r="M963" s="139"/>
      <c r="N963" s="129"/>
      <c r="O963" s="137"/>
      <c r="P963" s="137"/>
      <c r="Q963" s="137"/>
      <c r="R963" s="129"/>
      <c r="S963" s="129"/>
      <c r="T963" s="129"/>
      <c r="U963" s="129"/>
      <c r="V963" s="129"/>
      <c r="W963" s="129"/>
      <c r="X963" s="129"/>
      <c r="Y963" s="129"/>
      <c r="Z963" s="128"/>
      <c r="AA963" s="128"/>
      <c r="AB963" s="128"/>
      <c r="AC963" s="128"/>
    </row>
    <row r="964" ht="14.25" customHeight="1">
      <c r="A964" s="129"/>
      <c r="B964" s="139"/>
      <c r="C964" s="129"/>
      <c r="D964" s="137"/>
      <c r="E964" s="138"/>
      <c r="F964" s="129"/>
      <c r="G964" s="137"/>
      <c r="H964" s="129"/>
      <c r="I964" s="137"/>
      <c r="J964" s="137"/>
      <c r="K964" s="137"/>
      <c r="L964" s="139"/>
      <c r="M964" s="139"/>
      <c r="N964" s="129"/>
      <c r="O964" s="137"/>
      <c r="P964" s="137"/>
      <c r="Q964" s="137"/>
      <c r="R964" s="129"/>
      <c r="S964" s="129"/>
      <c r="T964" s="129"/>
      <c r="U964" s="129"/>
      <c r="V964" s="129"/>
      <c r="W964" s="129"/>
      <c r="X964" s="129"/>
      <c r="Y964" s="129"/>
      <c r="Z964" s="128"/>
      <c r="AA964" s="128"/>
      <c r="AB964" s="128"/>
      <c r="AC964" s="128"/>
    </row>
    <row r="965" ht="14.25" customHeight="1">
      <c r="A965" s="129"/>
      <c r="B965" s="139"/>
      <c r="C965" s="129"/>
      <c r="D965" s="137"/>
      <c r="E965" s="138"/>
      <c r="F965" s="129"/>
      <c r="G965" s="137"/>
      <c r="H965" s="129"/>
      <c r="I965" s="137"/>
      <c r="J965" s="137"/>
      <c r="K965" s="137"/>
      <c r="L965" s="139"/>
      <c r="M965" s="139"/>
      <c r="N965" s="129"/>
      <c r="O965" s="137"/>
      <c r="P965" s="137"/>
      <c r="Q965" s="137"/>
      <c r="R965" s="129"/>
      <c r="S965" s="129"/>
      <c r="T965" s="129"/>
      <c r="U965" s="129"/>
      <c r="V965" s="129"/>
      <c r="W965" s="129"/>
      <c r="X965" s="129"/>
      <c r="Y965" s="129"/>
      <c r="Z965" s="128"/>
      <c r="AA965" s="128"/>
      <c r="AB965" s="128"/>
      <c r="AC965" s="128"/>
    </row>
    <row r="966" ht="14.25" customHeight="1">
      <c r="A966" s="129"/>
      <c r="B966" s="139"/>
      <c r="C966" s="129"/>
      <c r="D966" s="137"/>
      <c r="E966" s="138"/>
      <c r="F966" s="129"/>
      <c r="G966" s="137"/>
      <c r="H966" s="129"/>
      <c r="I966" s="137"/>
      <c r="J966" s="137"/>
      <c r="K966" s="137"/>
      <c r="L966" s="139"/>
      <c r="M966" s="139"/>
      <c r="N966" s="129"/>
      <c r="O966" s="137"/>
      <c r="P966" s="137"/>
      <c r="Q966" s="137"/>
      <c r="R966" s="129"/>
      <c r="S966" s="129"/>
      <c r="T966" s="129"/>
      <c r="U966" s="129"/>
      <c r="V966" s="129"/>
      <c r="W966" s="129"/>
      <c r="X966" s="129"/>
      <c r="Y966" s="129"/>
      <c r="Z966" s="128"/>
      <c r="AA966" s="128"/>
      <c r="AB966" s="128"/>
      <c r="AC966" s="128"/>
    </row>
    <row r="967" ht="14.25" customHeight="1">
      <c r="A967" s="129"/>
      <c r="B967" s="139"/>
      <c r="C967" s="129"/>
      <c r="D967" s="137"/>
      <c r="E967" s="138"/>
      <c r="F967" s="129"/>
      <c r="G967" s="137"/>
      <c r="H967" s="129"/>
      <c r="I967" s="137"/>
      <c r="J967" s="137"/>
      <c r="K967" s="137"/>
      <c r="L967" s="139"/>
      <c r="M967" s="139"/>
      <c r="N967" s="129"/>
      <c r="O967" s="137"/>
      <c r="P967" s="137"/>
      <c r="Q967" s="137"/>
      <c r="R967" s="129"/>
      <c r="S967" s="129"/>
      <c r="T967" s="129"/>
      <c r="U967" s="129"/>
      <c r="V967" s="129"/>
      <c r="W967" s="129"/>
      <c r="X967" s="129"/>
      <c r="Y967" s="129"/>
      <c r="Z967" s="128"/>
      <c r="AA967" s="128"/>
      <c r="AB967" s="128"/>
      <c r="AC967" s="128"/>
    </row>
    <row r="968" ht="14.25" customHeight="1">
      <c r="A968" s="129"/>
      <c r="B968" s="139"/>
      <c r="C968" s="129"/>
      <c r="D968" s="137"/>
      <c r="E968" s="138"/>
      <c r="F968" s="129"/>
      <c r="G968" s="137"/>
      <c r="H968" s="129"/>
      <c r="I968" s="137"/>
      <c r="J968" s="137"/>
      <c r="K968" s="137"/>
      <c r="L968" s="139"/>
      <c r="M968" s="139"/>
      <c r="N968" s="129"/>
      <c r="O968" s="137"/>
      <c r="P968" s="137"/>
      <c r="Q968" s="137"/>
      <c r="R968" s="129"/>
      <c r="S968" s="129"/>
      <c r="T968" s="129"/>
      <c r="U968" s="129"/>
      <c r="V968" s="129"/>
      <c r="W968" s="129"/>
      <c r="X968" s="129"/>
      <c r="Y968" s="129"/>
      <c r="Z968" s="128"/>
      <c r="AA968" s="128"/>
      <c r="AB968" s="128"/>
      <c r="AC968" s="128"/>
    </row>
    <row r="969" ht="14.25" customHeight="1">
      <c r="A969" s="129"/>
      <c r="B969" s="139"/>
      <c r="C969" s="129"/>
      <c r="D969" s="137"/>
      <c r="E969" s="138"/>
      <c r="F969" s="129"/>
      <c r="G969" s="137"/>
      <c r="H969" s="129"/>
      <c r="I969" s="137"/>
      <c r="J969" s="137"/>
      <c r="K969" s="137"/>
      <c r="L969" s="139"/>
      <c r="M969" s="139"/>
      <c r="N969" s="129"/>
      <c r="O969" s="137"/>
      <c r="P969" s="137"/>
      <c r="Q969" s="137"/>
      <c r="R969" s="129"/>
      <c r="S969" s="129"/>
      <c r="T969" s="129"/>
      <c r="U969" s="129"/>
      <c r="V969" s="129"/>
      <c r="W969" s="129"/>
      <c r="X969" s="129"/>
      <c r="Y969" s="129"/>
      <c r="Z969" s="128"/>
      <c r="AA969" s="128"/>
      <c r="AB969" s="128"/>
      <c r="AC969" s="128"/>
    </row>
    <row r="970" ht="14.25" customHeight="1">
      <c r="A970" s="129"/>
      <c r="B970" s="139"/>
      <c r="C970" s="129"/>
      <c r="D970" s="137"/>
      <c r="E970" s="138"/>
      <c r="F970" s="129"/>
      <c r="G970" s="137"/>
      <c r="H970" s="129"/>
      <c r="I970" s="137"/>
      <c r="J970" s="137"/>
      <c r="K970" s="137"/>
      <c r="L970" s="139"/>
      <c r="M970" s="139"/>
      <c r="N970" s="129"/>
      <c r="O970" s="137"/>
      <c r="P970" s="137"/>
      <c r="Q970" s="137"/>
      <c r="R970" s="129"/>
      <c r="S970" s="129"/>
      <c r="T970" s="129"/>
      <c r="U970" s="129"/>
      <c r="V970" s="129"/>
      <c r="W970" s="129"/>
      <c r="X970" s="129"/>
      <c r="Y970" s="129"/>
      <c r="Z970" s="128"/>
      <c r="AA970" s="128"/>
      <c r="AB970" s="128"/>
      <c r="AC970" s="128"/>
    </row>
    <row r="971" ht="14.25" customHeight="1">
      <c r="A971" s="129"/>
      <c r="B971" s="139"/>
      <c r="C971" s="129"/>
      <c r="D971" s="137"/>
      <c r="E971" s="138"/>
      <c r="F971" s="129"/>
      <c r="G971" s="137"/>
      <c r="H971" s="129"/>
      <c r="I971" s="137"/>
      <c r="J971" s="137"/>
      <c r="K971" s="137"/>
      <c r="L971" s="139"/>
      <c r="M971" s="139"/>
      <c r="N971" s="129"/>
      <c r="O971" s="137"/>
      <c r="P971" s="137"/>
      <c r="Q971" s="137"/>
      <c r="R971" s="129"/>
      <c r="S971" s="129"/>
      <c r="T971" s="129"/>
      <c r="U971" s="129"/>
      <c r="V971" s="129"/>
      <c r="W971" s="129"/>
      <c r="X971" s="129"/>
      <c r="Y971" s="129"/>
      <c r="Z971" s="128"/>
      <c r="AA971" s="128"/>
      <c r="AB971" s="128"/>
      <c r="AC971" s="128"/>
    </row>
    <row r="972" ht="14.25" customHeight="1">
      <c r="A972" s="129"/>
      <c r="B972" s="139"/>
      <c r="C972" s="129"/>
      <c r="D972" s="137"/>
      <c r="E972" s="138"/>
      <c r="F972" s="129"/>
      <c r="G972" s="137"/>
      <c r="H972" s="129"/>
      <c r="I972" s="137"/>
      <c r="J972" s="137"/>
      <c r="K972" s="137"/>
      <c r="L972" s="139"/>
      <c r="M972" s="139"/>
      <c r="N972" s="129"/>
      <c r="O972" s="137"/>
      <c r="P972" s="137"/>
      <c r="Q972" s="137"/>
      <c r="R972" s="129"/>
      <c r="S972" s="129"/>
      <c r="T972" s="129"/>
      <c r="U972" s="129"/>
      <c r="V972" s="129"/>
      <c r="W972" s="129"/>
      <c r="X972" s="129"/>
      <c r="Y972" s="129"/>
      <c r="Z972" s="128"/>
      <c r="AA972" s="128"/>
      <c r="AB972" s="128"/>
      <c r="AC972" s="128"/>
    </row>
    <row r="973" ht="14.25" customHeight="1">
      <c r="A973" s="129"/>
      <c r="B973" s="139"/>
      <c r="C973" s="129"/>
      <c r="D973" s="137"/>
      <c r="E973" s="138"/>
      <c r="F973" s="129"/>
      <c r="G973" s="137"/>
      <c r="H973" s="129"/>
      <c r="I973" s="137"/>
      <c r="J973" s="137"/>
      <c r="K973" s="137"/>
      <c r="L973" s="139"/>
      <c r="M973" s="139"/>
      <c r="N973" s="129"/>
      <c r="O973" s="137"/>
      <c r="P973" s="137"/>
      <c r="Q973" s="137"/>
      <c r="R973" s="129"/>
      <c r="S973" s="129"/>
      <c r="T973" s="129"/>
      <c r="U973" s="129"/>
      <c r="V973" s="129"/>
      <c r="W973" s="129"/>
      <c r="X973" s="129"/>
      <c r="Y973" s="129"/>
      <c r="Z973" s="128"/>
      <c r="AA973" s="128"/>
      <c r="AB973" s="128"/>
      <c r="AC973" s="128"/>
    </row>
    <row r="974" ht="14.25" customHeight="1">
      <c r="A974" s="129"/>
      <c r="B974" s="139"/>
      <c r="C974" s="129"/>
      <c r="D974" s="137"/>
      <c r="E974" s="138"/>
      <c r="F974" s="129"/>
      <c r="G974" s="137"/>
      <c r="H974" s="129"/>
      <c r="I974" s="137"/>
      <c r="J974" s="137"/>
      <c r="K974" s="137"/>
      <c r="L974" s="139"/>
      <c r="M974" s="139"/>
      <c r="N974" s="129"/>
      <c r="O974" s="137"/>
      <c r="P974" s="137"/>
      <c r="Q974" s="137"/>
      <c r="R974" s="129"/>
      <c r="S974" s="129"/>
      <c r="T974" s="129"/>
      <c r="U974" s="129"/>
      <c r="V974" s="129"/>
      <c r="W974" s="129"/>
      <c r="X974" s="129"/>
      <c r="Y974" s="129"/>
      <c r="Z974" s="128"/>
      <c r="AA974" s="128"/>
      <c r="AB974" s="128"/>
      <c r="AC974" s="128"/>
    </row>
    <row r="975" ht="14.25" customHeight="1">
      <c r="A975" s="129"/>
      <c r="B975" s="139"/>
      <c r="C975" s="129"/>
      <c r="D975" s="137"/>
      <c r="E975" s="138"/>
      <c r="F975" s="129"/>
      <c r="G975" s="137"/>
      <c r="H975" s="129"/>
      <c r="I975" s="137"/>
      <c r="J975" s="137"/>
      <c r="K975" s="137"/>
      <c r="L975" s="139"/>
      <c r="M975" s="139"/>
      <c r="N975" s="129"/>
      <c r="O975" s="137"/>
      <c r="P975" s="137"/>
      <c r="Q975" s="137"/>
      <c r="R975" s="129"/>
      <c r="S975" s="129"/>
      <c r="T975" s="129"/>
      <c r="U975" s="129"/>
      <c r="V975" s="129"/>
      <c r="W975" s="129"/>
      <c r="X975" s="129"/>
      <c r="Y975" s="129"/>
      <c r="Z975" s="128"/>
      <c r="AA975" s="128"/>
      <c r="AB975" s="128"/>
      <c r="AC975" s="128"/>
    </row>
    <row r="976" ht="14.25" customHeight="1">
      <c r="A976" s="129"/>
      <c r="B976" s="139"/>
      <c r="C976" s="129"/>
      <c r="D976" s="137"/>
      <c r="E976" s="138"/>
      <c r="F976" s="129"/>
      <c r="G976" s="137"/>
      <c r="H976" s="129"/>
      <c r="I976" s="137"/>
      <c r="J976" s="137"/>
      <c r="K976" s="137"/>
      <c r="L976" s="139"/>
      <c r="M976" s="139"/>
      <c r="N976" s="129"/>
      <c r="O976" s="137"/>
      <c r="P976" s="137"/>
      <c r="Q976" s="137"/>
      <c r="R976" s="129"/>
      <c r="S976" s="129"/>
      <c r="T976" s="129"/>
      <c r="U976" s="129"/>
      <c r="V976" s="129"/>
      <c r="W976" s="129"/>
      <c r="X976" s="129"/>
      <c r="Y976" s="129"/>
      <c r="Z976" s="128"/>
      <c r="AA976" s="128"/>
      <c r="AB976" s="128"/>
      <c r="AC976" s="128"/>
    </row>
    <row r="977" ht="14.25" customHeight="1">
      <c r="A977" s="129"/>
      <c r="B977" s="139"/>
      <c r="C977" s="129"/>
      <c r="D977" s="137"/>
      <c r="E977" s="138"/>
      <c r="F977" s="129"/>
      <c r="G977" s="137"/>
      <c r="H977" s="129"/>
      <c r="I977" s="137"/>
      <c r="J977" s="137"/>
      <c r="K977" s="137"/>
      <c r="L977" s="139"/>
      <c r="M977" s="139"/>
      <c r="N977" s="129"/>
      <c r="O977" s="137"/>
      <c r="P977" s="137"/>
      <c r="Q977" s="137"/>
      <c r="R977" s="129"/>
      <c r="S977" s="129"/>
      <c r="T977" s="129"/>
      <c r="U977" s="129"/>
      <c r="V977" s="129"/>
      <c r="W977" s="129"/>
      <c r="X977" s="129"/>
      <c r="Y977" s="129"/>
      <c r="Z977" s="128"/>
      <c r="AA977" s="128"/>
      <c r="AB977" s="128"/>
      <c r="AC977" s="128"/>
    </row>
    <row r="978" ht="14.25" customHeight="1">
      <c r="A978" s="129"/>
      <c r="B978" s="139"/>
      <c r="C978" s="129"/>
      <c r="D978" s="137"/>
      <c r="E978" s="138"/>
      <c r="F978" s="129"/>
      <c r="G978" s="137"/>
      <c r="H978" s="129"/>
      <c r="I978" s="137"/>
      <c r="J978" s="137"/>
      <c r="K978" s="137"/>
      <c r="L978" s="139"/>
      <c r="M978" s="139"/>
      <c r="N978" s="129"/>
      <c r="O978" s="137"/>
      <c r="P978" s="137"/>
      <c r="Q978" s="137"/>
      <c r="R978" s="129"/>
      <c r="S978" s="129"/>
      <c r="T978" s="129"/>
      <c r="U978" s="129"/>
      <c r="V978" s="129"/>
      <c r="W978" s="129"/>
      <c r="X978" s="129"/>
      <c r="Y978" s="129"/>
      <c r="Z978" s="128"/>
      <c r="AA978" s="128"/>
      <c r="AB978" s="128"/>
      <c r="AC978" s="128"/>
    </row>
    <row r="979" ht="14.25" customHeight="1">
      <c r="A979" s="129"/>
      <c r="B979" s="139"/>
      <c r="C979" s="129"/>
      <c r="D979" s="137"/>
      <c r="E979" s="138"/>
      <c r="F979" s="129"/>
      <c r="G979" s="137"/>
      <c r="H979" s="129"/>
      <c r="I979" s="137"/>
      <c r="J979" s="137"/>
      <c r="K979" s="137"/>
      <c r="L979" s="139"/>
      <c r="M979" s="139"/>
      <c r="N979" s="129"/>
      <c r="O979" s="137"/>
      <c r="P979" s="137"/>
      <c r="Q979" s="137"/>
      <c r="R979" s="129"/>
      <c r="S979" s="129"/>
      <c r="T979" s="129"/>
      <c r="U979" s="129"/>
      <c r="V979" s="129"/>
      <c r="W979" s="129"/>
      <c r="X979" s="129"/>
      <c r="Y979" s="129"/>
      <c r="Z979" s="128"/>
      <c r="AA979" s="128"/>
      <c r="AB979" s="128"/>
      <c r="AC979" s="128"/>
    </row>
    <row r="980" ht="14.25" customHeight="1">
      <c r="A980" s="129"/>
      <c r="B980" s="139"/>
      <c r="C980" s="129"/>
      <c r="D980" s="137"/>
      <c r="E980" s="138"/>
      <c r="F980" s="129"/>
      <c r="G980" s="137"/>
      <c r="H980" s="129"/>
      <c r="I980" s="137"/>
      <c r="J980" s="137"/>
      <c r="K980" s="137"/>
      <c r="L980" s="139"/>
      <c r="M980" s="139"/>
      <c r="N980" s="129"/>
      <c r="O980" s="137"/>
      <c r="P980" s="137"/>
      <c r="Q980" s="137"/>
      <c r="R980" s="129"/>
      <c r="S980" s="129"/>
      <c r="T980" s="129"/>
      <c r="U980" s="129"/>
      <c r="V980" s="129"/>
      <c r="W980" s="129"/>
      <c r="X980" s="129"/>
      <c r="Y980" s="129"/>
      <c r="Z980" s="128"/>
      <c r="AA980" s="128"/>
      <c r="AB980" s="128"/>
      <c r="AC980" s="128"/>
    </row>
    <row r="981" ht="14.25" customHeight="1">
      <c r="A981" s="129"/>
      <c r="B981" s="139"/>
      <c r="C981" s="129"/>
      <c r="D981" s="137"/>
      <c r="E981" s="138"/>
      <c r="F981" s="129"/>
      <c r="G981" s="137"/>
      <c r="H981" s="129"/>
      <c r="I981" s="137"/>
      <c r="J981" s="137"/>
      <c r="K981" s="137"/>
      <c r="L981" s="139"/>
      <c r="M981" s="139"/>
      <c r="N981" s="129"/>
      <c r="O981" s="137"/>
      <c r="P981" s="137"/>
      <c r="Q981" s="137"/>
      <c r="R981" s="129"/>
      <c r="S981" s="129"/>
      <c r="T981" s="129"/>
      <c r="U981" s="129"/>
      <c r="V981" s="129"/>
      <c r="W981" s="129"/>
      <c r="X981" s="129"/>
      <c r="Y981" s="129"/>
      <c r="Z981" s="128"/>
      <c r="AA981" s="128"/>
      <c r="AB981" s="128"/>
      <c r="AC981" s="128"/>
    </row>
    <row r="982" ht="14.25" customHeight="1">
      <c r="A982" s="129"/>
      <c r="B982" s="139"/>
      <c r="C982" s="129"/>
      <c r="D982" s="137"/>
      <c r="E982" s="138"/>
      <c r="F982" s="129"/>
      <c r="G982" s="137"/>
      <c r="H982" s="129"/>
      <c r="I982" s="137"/>
      <c r="J982" s="137"/>
      <c r="K982" s="137"/>
      <c r="L982" s="139"/>
      <c r="M982" s="139"/>
      <c r="N982" s="129"/>
      <c r="O982" s="137"/>
      <c r="P982" s="137"/>
      <c r="Q982" s="137"/>
      <c r="R982" s="129"/>
      <c r="S982" s="129"/>
      <c r="T982" s="129"/>
      <c r="U982" s="129"/>
      <c r="V982" s="129"/>
      <c r="W982" s="129"/>
      <c r="X982" s="129"/>
      <c r="Y982" s="129"/>
      <c r="Z982" s="128"/>
      <c r="AA982" s="128"/>
      <c r="AB982" s="128"/>
      <c r="AC982" s="128"/>
    </row>
    <row r="983" ht="14.25" customHeight="1">
      <c r="A983" s="129"/>
      <c r="B983" s="139"/>
      <c r="C983" s="129"/>
      <c r="D983" s="137"/>
      <c r="E983" s="138"/>
      <c r="F983" s="129"/>
      <c r="G983" s="137"/>
      <c r="H983" s="129"/>
      <c r="I983" s="137"/>
      <c r="J983" s="137"/>
      <c r="K983" s="137"/>
      <c r="L983" s="139"/>
      <c r="M983" s="139"/>
      <c r="N983" s="129"/>
      <c r="O983" s="137"/>
      <c r="P983" s="137"/>
      <c r="Q983" s="137"/>
      <c r="R983" s="129"/>
      <c r="S983" s="129"/>
      <c r="T983" s="129"/>
      <c r="U983" s="129"/>
      <c r="V983" s="129"/>
      <c r="W983" s="129"/>
      <c r="X983" s="129"/>
      <c r="Y983" s="129"/>
      <c r="Z983" s="128"/>
      <c r="AA983" s="128"/>
      <c r="AB983" s="128"/>
      <c r="AC983" s="128"/>
    </row>
    <row r="984" ht="14.25" customHeight="1">
      <c r="A984" s="129"/>
      <c r="B984" s="139"/>
      <c r="C984" s="129"/>
      <c r="D984" s="137"/>
      <c r="E984" s="138"/>
      <c r="F984" s="129"/>
      <c r="G984" s="137"/>
      <c r="H984" s="129"/>
      <c r="I984" s="137"/>
      <c r="J984" s="137"/>
      <c r="K984" s="137"/>
      <c r="L984" s="139"/>
      <c r="M984" s="139"/>
      <c r="N984" s="129"/>
      <c r="O984" s="137"/>
      <c r="P984" s="137"/>
      <c r="Q984" s="137"/>
      <c r="R984" s="129"/>
      <c r="S984" s="129"/>
      <c r="T984" s="129"/>
      <c r="U984" s="129"/>
      <c r="V984" s="129"/>
      <c r="W984" s="129"/>
      <c r="X984" s="129"/>
      <c r="Y984" s="129"/>
      <c r="Z984" s="128"/>
      <c r="AA984" s="128"/>
      <c r="AB984" s="128"/>
      <c r="AC984" s="128"/>
    </row>
    <row r="985" ht="14.25" customHeight="1">
      <c r="A985" s="129"/>
      <c r="B985" s="139"/>
      <c r="C985" s="129"/>
      <c r="D985" s="137"/>
      <c r="E985" s="138"/>
      <c r="F985" s="129"/>
      <c r="G985" s="137"/>
      <c r="H985" s="129"/>
      <c r="I985" s="137"/>
      <c r="J985" s="137"/>
      <c r="K985" s="137"/>
      <c r="L985" s="139"/>
      <c r="M985" s="139"/>
      <c r="N985" s="129"/>
      <c r="O985" s="137"/>
      <c r="P985" s="137"/>
      <c r="Q985" s="137"/>
      <c r="R985" s="129"/>
      <c r="S985" s="129"/>
      <c r="T985" s="129"/>
      <c r="U985" s="129"/>
      <c r="V985" s="129"/>
      <c r="W985" s="129"/>
      <c r="X985" s="129"/>
      <c r="Y985" s="129"/>
      <c r="Z985" s="128"/>
      <c r="AA985" s="128"/>
      <c r="AB985" s="128"/>
      <c r="AC985" s="128"/>
    </row>
    <row r="986" ht="14.25" customHeight="1">
      <c r="A986" s="129"/>
      <c r="B986" s="139"/>
      <c r="C986" s="129"/>
      <c r="D986" s="137"/>
      <c r="E986" s="138"/>
      <c r="F986" s="129"/>
      <c r="G986" s="137"/>
      <c r="H986" s="129"/>
      <c r="I986" s="137"/>
      <c r="J986" s="137"/>
      <c r="K986" s="137"/>
      <c r="L986" s="139"/>
      <c r="M986" s="139"/>
      <c r="N986" s="129"/>
      <c r="O986" s="137"/>
      <c r="P986" s="137"/>
      <c r="Q986" s="137"/>
      <c r="R986" s="129"/>
      <c r="S986" s="129"/>
      <c r="T986" s="129"/>
      <c r="U986" s="129"/>
      <c r="V986" s="129"/>
      <c r="W986" s="129"/>
      <c r="X986" s="129"/>
      <c r="Y986" s="129"/>
      <c r="Z986" s="128"/>
      <c r="AA986" s="128"/>
      <c r="AB986" s="128"/>
      <c r="AC986" s="128"/>
    </row>
    <row r="987" ht="14.25" customHeight="1">
      <c r="A987" s="129"/>
      <c r="B987" s="139"/>
      <c r="C987" s="129"/>
      <c r="D987" s="137"/>
      <c r="E987" s="138"/>
      <c r="F987" s="129"/>
      <c r="G987" s="137"/>
      <c r="H987" s="129"/>
      <c r="I987" s="137"/>
      <c r="J987" s="137"/>
      <c r="K987" s="137"/>
      <c r="L987" s="139"/>
      <c r="M987" s="139"/>
      <c r="N987" s="129"/>
      <c r="O987" s="137"/>
      <c r="P987" s="137"/>
      <c r="Q987" s="137"/>
      <c r="R987" s="129"/>
      <c r="S987" s="129"/>
      <c r="T987" s="129"/>
      <c r="U987" s="129"/>
      <c r="V987" s="129"/>
      <c r="W987" s="129"/>
      <c r="X987" s="129"/>
      <c r="Y987" s="129"/>
      <c r="Z987" s="128"/>
      <c r="AA987" s="128"/>
      <c r="AB987" s="128"/>
      <c r="AC987" s="128"/>
    </row>
    <row r="988" ht="14.25" customHeight="1">
      <c r="A988" s="129"/>
      <c r="B988" s="139"/>
      <c r="C988" s="129"/>
      <c r="D988" s="137"/>
      <c r="E988" s="138"/>
      <c r="F988" s="129"/>
      <c r="G988" s="137"/>
      <c r="H988" s="129"/>
      <c r="I988" s="137"/>
      <c r="J988" s="137"/>
      <c r="K988" s="137"/>
      <c r="L988" s="139"/>
      <c r="M988" s="139"/>
      <c r="N988" s="129"/>
      <c r="O988" s="137"/>
      <c r="P988" s="137"/>
      <c r="Q988" s="137"/>
      <c r="R988" s="129"/>
      <c r="S988" s="129"/>
      <c r="T988" s="129"/>
      <c r="U988" s="129"/>
      <c r="V988" s="129"/>
      <c r="W988" s="129"/>
      <c r="X988" s="129"/>
      <c r="Y988" s="129"/>
      <c r="Z988" s="128"/>
      <c r="AA988" s="128"/>
      <c r="AB988" s="128"/>
      <c r="AC988" s="128"/>
    </row>
    <row r="989" ht="14.25" customHeight="1">
      <c r="A989" s="129"/>
      <c r="B989" s="139"/>
      <c r="C989" s="129"/>
      <c r="D989" s="137"/>
      <c r="E989" s="138"/>
      <c r="F989" s="129"/>
      <c r="G989" s="137"/>
      <c r="H989" s="129"/>
      <c r="I989" s="137"/>
      <c r="J989" s="137"/>
      <c r="K989" s="137"/>
      <c r="L989" s="139"/>
      <c r="M989" s="139"/>
      <c r="N989" s="129"/>
      <c r="O989" s="137"/>
      <c r="P989" s="137"/>
      <c r="Q989" s="137"/>
      <c r="R989" s="129"/>
      <c r="S989" s="129"/>
      <c r="T989" s="129"/>
      <c r="U989" s="129"/>
      <c r="V989" s="129"/>
      <c r="W989" s="129"/>
      <c r="X989" s="129"/>
      <c r="Y989" s="129"/>
      <c r="Z989" s="128"/>
      <c r="AA989" s="128"/>
      <c r="AB989" s="128"/>
      <c r="AC989" s="128"/>
    </row>
    <row r="990" ht="14.25" customHeight="1">
      <c r="A990" s="129"/>
      <c r="B990" s="139"/>
      <c r="C990" s="129"/>
      <c r="D990" s="137"/>
      <c r="E990" s="138"/>
      <c r="F990" s="129"/>
      <c r="G990" s="137"/>
      <c r="H990" s="129"/>
      <c r="I990" s="137"/>
      <c r="J990" s="137"/>
      <c r="K990" s="137"/>
      <c r="L990" s="139"/>
      <c r="M990" s="139"/>
      <c r="N990" s="129"/>
      <c r="O990" s="137"/>
      <c r="P990" s="137"/>
      <c r="Q990" s="137"/>
      <c r="R990" s="129"/>
      <c r="S990" s="129"/>
      <c r="T990" s="129"/>
      <c r="U990" s="129"/>
      <c r="V990" s="129"/>
      <c r="W990" s="129"/>
      <c r="X990" s="129"/>
      <c r="Y990" s="129"/>
      <c r="Z990" s="128"/>
      <c r="AA990" s="128"/>
      <c r="AB990" s="128"/>
      <c r="AC990" s="128"/>
    </row>
    <row r="991" ht="14.25" customHeight="1">
      <c r="A991" s="129"/>
      <c r="B991" s="139"/>
      <c r="C991" s="129"/>
      <c r="D991" s="137"/>
      <c r="E991" s="138"/>
      <c r="F991" s="129"/>
      <c r="G991" s="137"/>
      <c r="H991" s="129"/>
      <c r="I991" s="137"/>
      <c r="J991" s="137"/>
      <c r="K991" s="137"/>
      <c r="L991" s="139"/>
      <c r="M991" s="139"/>
      <c r="N991" s="129"/>
      <c r="O991" s="137"/>
      <c r="P991" s="137"/>
      <c r="Q991" s="137"/>
      <c r="R991" s="129"/>
      <c r="S991" s="129"/>
      <c r="T991" s="129"/>
      <c r="U991" s="129"/>
      <c r="V991" s="129"/>
      <c r="W991" s="129"/>
      <c r="X991" s="129"/>
      <c r="Y991" s="129"/>
      <c r="Z991" s="128"/>
      <c r="AA991" s="128"/>
      <c r="AB991" s="128"/>
      <c r="AC991" s="128"/>
    </row>
    <row r="992" ht="14.25" customHeight="1">
      <c r="A992" s="129"/>
      <c r="B992" s="139"/>
      <c r="C992" s="129"/>
      <c r="D992" s="137"/>
      <c r="E992" s="138"/>
      <c r="F992" s="129"/>
      <c r="G992" s="137"/>
      <c r="H992" s="129"/>
      <c r="I992" s="137"/>
      <c r="J992" s="137"/>
      <c r="K992" s="137"/>
      <c r="L992" s="139"/>
      <c r="M992" s="139"/>
      <c r="N992" s="129"/>
      <c r="O992" s="137"/>
      <c r="P992" s="137"/>
      <c r="Q992" s="137"/>
      <c r="R992" s="129"/>
      <c r="S992" s="129"/>
      <c r="T992" s="129"/>
      <c r="U992" s="129"/>
      <c r="V992" s="129"/>
      <c r="W992" s="129"/>
      <c r="X992" s="129"/>
      <c r="Y992" s="129"/>
      <c r="Z992" s="128"/>
      <c r="AA992" s="128"/>
      <c r="AB992" s="128"/>
      <c r="AC992" s="128"/>
    </row>
    <row r="993" ht="14.25" customHeight="1">
      <c r="A993" s="129"/>
      <c r="B993" s="139"/>
      <c r="C993" s="129"/>
      <c r="D993" s="137"/>
      <c r="E993" s="138"/>
      <c r="F993" s="129"/>
      <c r="G993" s="137"/>
      <c r="H993" s="129"/>
      <c r="I993" s="137"/>
      <c r="J993" s="137"/>
      <c r="K993" s="137"/>
      <c r="L993" s="139"/>
      <c r="M993" s="139"/>
      <c r="N993" s="129"/>
      <c r="O993" s="137"/>
      <c r="P993" s="137"/>
      <c r="Q993" s="137"/>
      <c r="R993" s="129"/>
      <c r="S993" s="129"/>
      <c r="T993" s="129"/>
      <c r="U993" s="129"/>
      <c r="V993" s="129"/>
      <c r="W993" s="129"/>
      <c r="X993" s="129"/>
      <c r="Y993" s="129"/>
      <c r="Z993" s="128"/>
      <c r="AA993" s="128"/>
      <c r="AB993" s="128"/>
      <c r="AC993" s="128"/>
    </row>
    <row r="994" ht="14.25" customHeight="1">
      <c r="A994" s="129"/>
      <c r="B994" s="139"/>
      <c r="C994" s="129"/>
      <c r="D994" s="137"/>
      <c r="E994" s="138"/>
      <c r="F994" s="129"/>
      <c r="G994" s="137"/>
      <c r="H994" s="129"/>
      <c r="I994" s="137"/>
      <c r="J994" s="137"/>
      <c r="K994" s="137"/>
      <c r="L994" s="139"/>
      <c r="M994" s="139"/>
      <c r="N994" s="129"/>
      <c r="O994" s="137"/>
      <c r="P994" s="137"/>
      <c r="Q994" s="137"/>
      <c r="R994" s="129"/>
      <c r="S994" s="129"/>
      <c r="T994" s="129"/>
      <c r="U994" s="129"/>
      <c r="V994" s="129"/>
      <c r="W994" s="129"/>
      <c r="X994" s="129"/>
      <c r="Y994" s="129"/>
      <c r="Z994" s="128"/>
      <c r="AA994" s="128"/>
      <c r="AB994" s="128"/>
      <c r="AC994" s="128"/>
    </row>
    <row r="995" ht="14.25" customHeight="1">
      <c r="A995" s="129"/>
      <c r="B995" s="139"/>
      <c r="C995" s="129"/>
      <c r="D995" s="137"/>
      <c r="E995" s="138"/>
      <c r="F995" s="129"/>
      <c r="G995" s="137"/>
      <c r="H995" s="129"/>
      <c r="I995" s="137"/>
      <c r="J995" s="137"/>
      <c r="K995" s="137"/>
      <c r="L995" s="139"/>
      <c r="M995" s="139"/>
      <c r="N995" s="129"/>
      <c r="O995" s="137"/>
      <c r="P995" s="137"/>
      <c r="Q995" s="137"/>
      <c r="R995" s="129"/>
      <c r="S995" s="129"/>
      <c r="T995" s="129"/>
      <c r="U995" s="129"/>
      <c r="V995" s="129"/>
      <c r="W995" s="129"/>
      <c r="X995" s="129"/>
      <c r="Y995" s="129"/>
      <c r="Z995" s="128"/>
      <c r="AA995" s="128"/>
      <c r="AB995" s="128"/>
      <c r="AC995" s="128"/>
    </row>
    <row r="996" ht="14.25" customHeight="1">
      <c r="A996" s="129"/>
      <c r="B996" s="139"/>
      <c r="C996" s="129"/>
      <c r="D996" s="137"/>
      <c r="E996" s="138"/>
      <c r="F996" s="129"/>
      <c r="G996" s="137"/>
      <c r="H996" s="129"/>
      <c r="I996" s="137"/>
      <c r="J996" s="137"/>
      <c r="K996" s="137"/>
      <c r="L996" s="139"/>
      <c r="M996" s="139"/>
      <c r="N996" s="129"/>
      <c r="O996" s="137"/>
      <c r="P996" s="137"/>
      <c r="Q996" s="137"/>
      <c r="R996" s="129"/>
      <c r="S996" s="129"/>
      <c r="T996" s="129"/>
      <c r="U996" s="129"/>
      <c r="V996" s="129"/>
      <c r="W996" s="129"/>
      <c r="X996" s="129"/>
      <c r="Y996" s="129"/>
      <c r="Z996" s="128"/>
      <c r="AA996" s="128"/>
      <c r="AB996" s="128"/>
      <c r="AC996" s="128"/>
    </row>
    <row r="997" ht="14.25" customHeight="1">
      <c r="A997" s="129"/>
      <c r="B997" s="139"/>
      <c r="C997" s="129"/>
      <c r="D997" s="137"/>
      <c r="E997" s="138"/>
      <c r="F997" s="129"/>
      <c r="G997" s="137"/>
      <c r="H997" s="129"/>
      <c r="I997" s="137"/>
      <c r="J997" s="137"/>
      <c r="K997" s="137"/>
      <c r="L997" s="139"/>
      <c r="M997" s="139"/>
      <c r="N997" s="129"/>
      <c r="O997" s="137"/>
      <c r="P997" s="137"/>
      <c r="Q997" s="137"/>
      <c r="R997" s="129"/>
      <c r="S997" s="129"/>
      <c r="T997" s="129"/>
      <c r="U997" s="129"/>
      <c r="V997" s="129"/>
      <c r="W997" s="129"/>
      <c r="X997" s="129"/>
      <c r="Y997" s="129"/>
      <c r="Z997" s="128"/>
      <c r="AA997" s="128"/>
      <c r="AB997" s="128"/>
      <c r="AC997" s="128"/>
    </row>
    <row r="998" ht="14.25" customHeight="1">
      <c r="A998" s="129"/>
      <c r="B998" s="139"/>
      <c r="C998" s="129"/>
      <c r="D998" s="137"/>
      <c r="E998" s="138"/>
      <c r="F998" s="129"/>
      <c r="G998" s="137"/>
      <c r="H998" s="129"/>
      <c r="I998" s="137"/>
      <c r="J998" s="137"/>
      <c r="K998" s="137"/>
      <c r="L998" s="139"/>
      <c r="M998" s="139"/>
      <c r="N998" s="129"/>
      <c r="O998" s="137"/>
      <c r="P998" s="137"/>
      <c r="Q998" s="137"/>
      <c r="R998" s="129"/>
      <c r="S998" s="129"/>
      <c r="T998" s="129"/>
      <c r="U998" s="129"/>
      <c r="V998" s="129"/>
      <c r="W998" s="129"/>
      <c r="X998" s="129"/>
      <c r="Y998" s="129"/>
      <c r="Z998" s="128"/>
      <c r="AA998" s="128"/>
      <c r="AB998" s="128"/>
      <c r="AC998" s="128"/>
    </row>
    <row r="999" ht="14.25" customHeight="1">
      <c r="A999" s="129"/>
      <c r="B999" s="139"/>
      <c r="C999" s="129"/>
      <c r="D999" s="137"/>
      <c r="E999" s="138"/>
      <c r="F999" s="129"/>
      <c r="G999" s="137"/>
      <c r="H999" s="129"/>
      <c r="I999" s="137"/>
      <c r="J999" s="137"/>
      <c r="K999" s="137"/>
      <c r="L999" s="139"/>
      <c r="M999" s="139"/>
      <c r="N999" s="129"/>
      <c r="O999" s="137"/>
      <c r="P999" s="137"/>
      <c r="Q999" s="137"/>
      <c r="R999" s="129"/>
      <c r="S999" s="129"/>
      <c r="T999" s="129"/>
      <c r="U999" s="129"/>
      <c r="V999" s="129"/>
      <c r="W999" s="129"/>
      <c r="X999" s="129"/>
      <c r="Y999" s="129"/>
      <c r="Z999" s="128"/>
      <c r="AA999" s="128"/>
      <c r="AB999" s="128"/>
      <c r="AC999" s="128"/>
    </row>
    <row r="1000" ht="14.25" customHeight="1">
      <c r="A1000" s="129"/>
      <c r="B1000" s="139"/>
      <c r="C1000" s="129"/>
      <c r="D1000" s="137"/>
      <c r="E1000" s="138"/>
      <c r="F1000" s="129"/>
      <c r="G1000" s="137"/>
      <c r="H1000" s="129"/>
      <c r="I1000" s="137"/>
      <c r="J1000" s="137"/>
      <c r="K1000" s="137"/>
      <c r="L1000" s="139"/>
      <c r="M1000" s="139"/>
      <c r="N1000" s="129"/>
      <c r="O1000" s="137"/>
      <c r="P1000" s="137"/>
      <c r="Q1000" s="137"/>
      <c r="R1000" s="129"/>
      <c r="S1000" s="129"/>
      <c r="T1000" s="129"/>
      <c r="U1000" s="129"/>
      <c r="V1000" s="129"/>
      <c r="W1000" s="129"/>
      <c r="X1000" s="129"/>
      <c r="Y1000" s="129"/>
      <c r="Z1000" s="128"/>
      <c r="AA1000" s="128"/>
      <c r="AB1000" s="128"/>
      <c r="AC1000" s="128"/>
    </row>
  </sheetData>
  <dataValidations>
    <dataValidation type="list" allowBlank="1" showErrorMessage="1" sqref="G2:G1000">
      <formula1>TM!$B$2:$B$996</formula1>
    </dataValidation>
    <dataValidation type="list" allowBlank="1" showErrorMessage="1" sqref="Q2:Q1000">
      <formula1>"Activo,Inactivo"</formula1>
    </dataValidation>
    <dataValidation type="list" allowBlank="1" showErrorMessage="1" sqref="I2:I1000">
      <formula1>UM!$B$2:$B$1000</formula1>
    </dataValidation>
    <dataValidation type="list" allowBlank="1" showErrorMessage="1" sqref="D2:D1000">
      <formula1>AE!$D$2:$D$1000</formula1>
    </dataValidation>
    <dataValidation type="list" allowBlank="1" showErrorMessage="1" sqref="O2:O1000">
      <formula1>O!$B$2:$B$1000</formula1>
    </dataValidation>
    <dataValidation type="list" allowBlank="1" showErrorMessage="1" sqref="P2:P1000">
      <formula1>FM!$B$2:$B$1000</formula1>
    </dataValidation>
  </dataValidations>
  <printOptions/>
  <pageMargins bottom="0.75" footer="0.0" header="0.0" left="0.7" right="0.7" top="0.75"/>
  <pageSetup orientation="landscape"/>
  <drawing r:id="rId2"/>
  <legacyDrawing r:id="rId3"/>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1.57"/>
    <col customWidth="1" min="2" max="2" width="11.71"/>
    <col customWidth="1" min="3" max="3" width="17.14"/>
    <col customWidth="1" min="4" max="4" width="18.29"/>
    <col customWidth="1" min="5" max="5" width="29.57"/>
    <col customWidth="1" min="6" max="6" width="15.71"/>
    <col customWidth="1" min="7" max="7" width="88.71"/>
    <col customWidth="1" min="8" max="8" width="12.14"/>
    <col customWidth="1" min="9" max="9" width="11.0"/>
    <col customWidth="1" min="10" max="10" width="13.29"/>
    <col customWidth="1" min="11" max="29" width="8.86"/>
  </cols>
  <sheetData>
    <row r="1" ht="14.25" customHeight="1">
      <c r="A1" s="76" t="s">
        <v>521</v>
      </c>
      <c r="B1" s="76" t="s">
        <v>445</v>
      </c>
      <c r="C1" s="140" t="s">
        <v>446</v>
      </c>
      <c r="D1" s="76" t="s">
        <v>408</v>
      </c>
      <c r="E1" s="140" t="s">
        <v>409</v>
      </c>
      <c r="F1" s="76" t="s">
        <v>522</v>
      </c>
      <c r="G1" s="185" t="s">
        <v>370</v>
      </c>
      <c r="H1" s="76" t="s">
        <v>442</v>
      </c>
      <c r="I1" s="76" t="s">
        <v>443</v>
      </c>
      <c r="J1" s="76" t="s">
        <v>444</v>
      </c>
    </row>
    <row r="2" ht="14.25" customHeight="1">
      <c r="A2" s="79"/>
      <c r="B2" s="115"/>
      <c r="C2" s="82">
        <v>1.0</v>
      </c>
      <c r="D2" s="115"/>
      <c r="E2" s="82" t="s">
        <v>418</v>
      </c>
      <c r="F2" s="115"/>
      <c r="G2" s="182" t="s">
        <v>523</v>
      </c>
      <c r="H2" s="79"/>
      <c r="I2" s="79"/>
      <c r="J2" s="79"/>
      <c r="K2" s="83" t="s">
        <v>524</v>
      </c>
    </row>
    <row r="3" ht="14.25" customHeight="1">
      <c r="A3" s="79"/>
      <c r="B3" s="79"/>
      <c r="C3" s="82">
        <v>2.0</v>
      </c>
      <c r="D3" s="79"/>
      <c r="E3" s="82" t="s">
        <v>418</v>
      </c>
      <c r="F3" s="79"/>
      <c r="G3" s="182" t="s">
        <v>525</v>
      </c>
      <c r="H3" s="79"/>
      <c r="I3" s="79"/>
      <c r="J3" s="79"/>
    </row>
    <row r="4" ht="14.25" customHeight="1">
      <c r="A4" s="79"/>
      <c r="B4" s="79"/>
      <c r="C4" s="82">
        <v>3.0</v>
      </c>
      <c r="D4" s="79"/>
      <c r="E4" s="82" t="s">
        <v>418</v>
      </c>
      <c r="F4" s="79"/>
      <c r="G4" s="182" t="s">
        <v>526</v>
      </c>
      <c r="H4" s="79"/>
      <c r="I4" s="79"/>
      <c r="J4" s="79"/>
    </row>
    <row r="5" ht="14.25" customHeight="1">
      <c r="A5" s="79"/>
      <c r="B5" s="79"/>
      <c r="C5" s="82">
        <v>4.0</v>
      </c>
      <c r="D5" s="79"/>
      <c r="E5" s="82" t="s">
        <v>418</v>
      </c>
      <c r="F5" s="79"/>
      <c r="G5" s="182" t="s">
        <v>527</v>
      </c>
      <c r="H5" s="79"/>
      <c r="I5" s="79"/>
      <c r="J5" s="79"/>
    </row>
    <row r="6" ht="14.25" customHeight="1">
      <c r="A6" s="79"/>
      <c r="B6" s="79"/>
      <c r="C6" s="82">
        <v>5.0</v>
      </c>
      <c r="D6" s="79"/>
      <c r="E6" s="82" t="s">
        <v>418</v>
      </c>
      <c r="F6" s="79"/>
      <c r="G6" s="182" t="s">
        <v>528</v>
      </c>
      <c r="H6" s="79"/>
      <c r="I6" s="79"/>
      <c r="J6" s="79"/>
    </row>
    <row r="7" ht="14.25" customHeight="1">
      <c r="A7" s="79"/>
      <c r="B7" s="79"/>
      <c r="C7" s="82">
        <v>6.0</v>
      </c>
      <c r="D7" s="79"/>
      <c r="E7" s="82" t="s">
        <v>418</v>
      </c>
      <c r="F7" s="79"/>
      <c r="G7" s="182" t="s">
        <v>529</v>
      </c>
      <c r="H7" s="79"/>
      <c r="I7" s="79"/>
      <c r="J7" s="79"/>
    </row>
    <row r="8" ht="14.25" customHeight="1">
      <c r="A8" s="79"/>
      <c r="B8" s="79"/>
      <c r="C8" s="82">
        <v>7.0</v>
      </c>
      <c r="D8" s="79"/>
      <c r="E8" s="82" t="s">
        <v>418</v>
      </c>
      <c r="F8" s="79"/>
      <c r="G8" s="182" t="s">
        <v>530</v>
      </c>
      <c r="H8" s="79"/>
      <c r="I8" s="79"/>
      <c r="J8" s="79"/>
    </row>
    <row r="9" ht="14.25" customHeight="1">
      <c r="A9" s="79"/>
      <c r="B9" s="79"/>
      <c r="C9" s="82">
        <v>8.0</v>
      </c>
      <c r="D9" s="79"/>
      <c r="E9" s="82" t="s">
        <v>418</v>
      </c>
      <c r="F9" s="79"/>
      <c r="G9" s="182" t="s">
        <v>531</v>
      </c>
      <c r="H9" s="79"/>
      <c r="I9" s="79"/>
      <c r="J9" s="79"/>
    </row>
    <row r="10" ht="14.25" customHeight="1">
      <c r="A10" s="79"/>
      <c r="B10" s="79"/>
      <c r="C10" s="82">
        <v>9.0</v>
      </c>
      <c r="D10" s="79"/>
      <c r="E10" s="82" t="s">
        <v>418</v>
      </c>
      <c r="F10" s="79"/>
      <c r="G10" s="182" t="s">
        <v>532</v>
      </c>
      <c r="H10" s="79"/>
      <c r="I10" s="79"/>
      <c r="J10" s="79"/>
    </row>
    <row r="11" ht="14.25" customHeight="1">
      <c r="A11" s="79"/>
      <c r="B11" s="79"/>
      <c r="C11" s="82">
        <v>10.0</v>
      </c>
      <c r="D11" s="79"/>
      <c r="E11" s="82" t="s">
        <v>418</v>
      </c>
      <c r="F11" s="79"/>
      <c r="G11" s="182" t="s">
        <v>533</v>
      </c>
      <c r="H11" s="79"/>
      <c r="I11" s="79"/>
      <c r="J11" s="79"/>
    </row>
    <row r="12" ht="14.25" customHeight="1">
      <c r="A12" s="79"/>
      <c r="B12" s="79"/>
      <c r="C12" s="82">
        <v>11.0</v>
      </c>
      <c r="D12" s="79"/>
      <c r="E12" s="82" t="s">
        <v>418</v>
      </c>
      <c r="F12" s="79"/>
      <c r="G12" s="182" t="s">
        <v>534</v>
      </c>
      <c r="H12" s="79"/>
      <c r="I12" s="79"/>
      <c r="J12" s="79"/>
    </row>
    <row r="13" ht="14.25" customHeight="1">
      <c r="A13" s="79"/>
      <c r="B13" s="79"/>
      <c r="C13" s="82">
        <v>12.0</v>
      </c>
      <c r="D13" s="79"/>
      <c r="E13" s="82" t="s">
        <v>418</v>
      </c>
      <c r="F13" s="79"/>
      <c r="G13" s="182" t="s">
        <v>535</v>
      </c>
      <c r="H13" s="79"/>
      <c r="I13" s="79"/>
      <c r="J13" s="79"/>
    </row>
    <row r="14" ht="14.25" customHeight="1">
      <c r="A14" s="79"/>
      <c r="B14" s="79"/>
      <c r="C14" s="82">
        <v>13.0</v>
      </c>
      <c r="D14" s="79"/>
      <c r="E14" s="82" t="s">
        <v>418</v>
      </c>
      <c r="F14" s="79"/>
      <c r="G14" s="182" t="s">
        <v>536</v>
      </c>
      <c r="H14" s="79"/>
      <c r="I14" s="79"/>
      <c r="J14" s="79"/>
    </row>
    <row r="15" ht="14.25" customHeight="1">
      <c r="A15" s="79"/>
      <c r="B15" s="79"/>
      <c r="C15" s="82">
        <v>14.0</v>
      </c>
      <c r="D15" s="79"/>
      <c r="E15" s="82" t="s">
        <v>418</v>
      </c>
      <c r="F15" s="79"/>
      <c r="G15" s="182" t="s">
        <v>537</v>
      </c>
      <c r="H15" s="79"/>
      <c r="I15" s="79"/>
      <c r="J15" s="79"/>
    </row>
    <row r="16" ht="14.25" customHeight="1">
      <c r="A16" s="79"/>
      <c r="B16" s="79"/>
      <c r="C16" s="82">
        <v>15.0</v>
      </c>
      <c r="D16" s="79"/>
      <c r="E16" s="82" t="s">
        <v>418</v>
      </c>
      <c r="F16" s="79"/>
      <c r="G16" s="182" t="s">
        <v>538</v>
      </c>
      <c r="H16" s="79"/>
      <c r="I16" s="79"/>
      <c r="J16" s="79"/>
    </row>
    <row r="17" ht="14.25" customHeight="1">
      <c r="A17" s="79"/>
      <c r="B17" s="79"/>
      <c r="C17" s="82">
        <v>16.0</v>
      </c>
      <c r="D17" s="79"/>
      <c r="E17" s="82" t="s">
        <v>418</v>
      </c>
      <c r="F17" s="79"/>
      <c r="G17" s="182" t="s">
        <v>539</v>
      </c>
      <c r="H17" s="79"/>
      <c r="I17" s="79"/>
      <c r="J17" s="79"/>
    </row>
    <row r="18" ht="14.25" customHeight="1">
      <c r="A18" s="79"/>
      <c r="B18" s="79"/>
      <c r="C18" s="82">
        <v>17.0</v>
      </c>
      <c r="D18" s="79"/>
      <c r="E18" s="82" t="s">
        <v>418</v>
      </c>
      <c r="F18" s="79"/>
      <c r="G18" s="182" t="s">
        <v>540</v>
      </c>
      <c r="H18" s="79"/>
      <c r="I18" s="79"/>
      <c r="J18" s="79"/>
    </row>
    <row r="19" ht="14.25" customHeight="1">
      <c r="A19" s="79"/>
      <c r="B19" s="79"/>
      <c r="C19" s="82">
        <v>18.0</v>
      </c>
      <c r="D19" s="79"/>
      <c r="E19" s="82" t="s">
        <v>418</v>
      </c>
      <c r="F19" s="79"/>
      <c r="G19" s="182" t="s">
        <v>541</v>
      </c>
      <c r="H19" s="79"/>
      <c r="I19" s="79"/>
      <c r="J19" s="79"/>
    </row>
    <row r="20" ht="14.25" customHeight="1">
      <c r="A20" s="79"/>
      <c r="B20" s="79"/>
      <c r="C20" s="82">
        <v>19.0</v>
      </c>
      <c r="D20" s="79"/>
      <c r="E20" s="82" t="s">
        <v>418</v>
      </c>
      <c r="F20" s="79"/>
      <c r="G20" s="182" t="s">
        <v>542</v>
      </c>
      <c r="H20" s="79"/>
      <c r="I20" s="79"/>
      <c r="J20" s="79"/>
    </row>
    <row r="21" ht="14.25" customHeight="1">
      <c r="A21" s="79"/>
      <c r="B21" s="79"/>
      <c r="C21" s="82">
        <v>20.0</v>
      </c>
      <c r="D21" s="79"/>
      <c r="E21" s="82" t="s">
        <v>418</v>
      </c>
      <c r="F21" s="79"/>
      <c r="G21" s="182" t="s">
        <v>543</v>
      </c>
      <c r="H21" s="79"/>
      <c r="I21" s="79"/>
      <c r="J21" s="79"/>
    </row>
    <row r="22" ht="14.25" customHeight="1">
      <c r="A22" s="79"/>
      <c r="B22" s="79"/>
      <c r="C22" s="82">
        <v>21.0</v>
      </c>
      <c r="D22" s="79"/>
      <c r="E22" s="82" t="s">
        <v>418</v>
      </c>
      <c r="F22" s="79"/>
      <c r="G22" s="182" t="s">
        <v>544</v>
      </c>
      <c r="H22" s="79"/>
      <c r="I22" s="79"/>
      <c r="J22" s="79"/>
    </row>
    <row r="23" ht="14.25" customHeight="1">
      <c r="A23" s="79"/>
      <c r="B23" s="79"/>
      <c r="C23" s="82">
        <v>22.0</v>
      </c>
      <c r="D23" s="79"/>
      <c r="E23" s="82" t="s">
        <v>418</v>
      </c>
      <c r="F23" s="79"/>
      <c r="G23" s="182" t="s">
        <v>545</v>
      </c>
      <c r="H23" s="79"/>
      <c r="I23" s="79"/>
      <c r="J23" s="79"/>
    </row>
    <row r="24" ht="14.25" customHeight="1">
      <c r="A24" s="79"/>
      <c r="B24" s="79"/>
      <c r="C24" s="82">
        <v>23.0</v>
      </c>
      <c r="D24" s="79"/>
      <c r="E24" s="82" t="s">
        <v>418</v>
      </c>
      <c r="F24" s="79"/>
      <c r="G24" s="182" t="s">
        <v>546</v>
      </c>
      <c r="H24" s="79"/>
      <c r="I24" s="79"/>
      <c r="J24" s="79"/>
    </row>
    <row r="25" ht="14.25" customHeight="1">
      <c r="A25" s="79"/>
      <c r="B25" s="79"/>
      <c r="C25" s="82">
        <v>24.0</v>
      </c>
      <c r="D25" s="79"/>
      <c r="E25" s="82" t="s">
        <v>418</v>
      </c>
      <c r="F25" s="79"/>
      <c r="G25" s="182" t="s">
        <v>547</v>
      </c>
      <c r="H25" s="79"/>
      <c r="I25" s="79"/>
      <c r="J25" s="79"/>
    </row>
    <row r="26" ht="14.25" customHeight="1">
      <c r="A26" s="79"/>
      <c r="B26" s="79"/>
      <c r="C26" s="82">
        <v>25.0</v>
      </c>
      <c r="D26" s="79"/>
      <c r="E26" s="82" t="s">
        <v>418</v>
      </c>
      <c r="F26" s="79"/>
      <c r="G26" s="182" t="s">
        <v>548</v>
      </c>
      <c r="H26" s="79"/>
      <c r="I26" s="79"/>
      <c r="J26" s="79"/>
    </row>
    <row r="27" ht="14.25" customHeight="1">
      <c r="A27" s="79"/>
      <c r="B27" s="79"/>
      <c r="C27" s="82">
        <v>26.0</v>
      </c>
      <c r="D27" s="79"/>
      <c r="E27" s="82" t="s">
        <v>418</v>
      </c>
      <c r="F27" s="79"/>
      <c r="G27" s="182" t="s">
        <v>549</v>
      </c>
      <c r="H27" s="79"/>
      <c r="I27" s="79"/>
      <c r="J27" s="79"/>
    </row>
    <row r="28" ht="14.25" customHeight="1">
      <c r="A28" s="79"/>
      <c r="B28" s="79"/>
      <c r="C28" s="82">
        <v>27.0</v>
      </c>
      <c r="D28" s="79"/>
      <c r="E28" s="82" t="s">
        <v>418</v>
      </c>
      <c r="F28" s="79"/>
      <c r="G28" s="182" t="s">
        <v>550</v>
      </c>
      <c r="H28" s="79"/>
      <c r="I28" s="79"/>
      <c r="J28" s="79"/>
    </row>
    <row r="29" ht="14.25" customHeight="1">
      <c r="A29" s="79"/>
      <c r="B29" s="79"/>
      <c r="C29" s="82">
        <v>28.0</v>
      </c>
      <c r="D29" s="79"/>
      <c r="E29" s="82" t="s">
        <v>418</v>
      </c>
      <c r="F29" s="79"/>
      <c r="G29" s="182" t="s">
        <v>551</v>
      </c>
      <c r="H29" s="79"/>
      <c r="I29" s="79"/>
      <c r="J29" s="79"/>
    </row>
    <row r="30" ht="14.25" customHeight="1">
      <c r="A30" s="79"/>
      <c r="B30" s="79"/>
      <c r="C30" s="82">
        <v>29.0</v>
      </c>
      <c r="D30" s="79"/>
      <c r="E30" s="82" t="s">
        <v>418</v>
      </c>
      <c r="F30" s="79"/>
      <c r="G30" s="182" t="s">
        <v>552</v>
      </c>
      <c r="H30" s="79"/>
      <c r="I30" s="79"/>
      <c r="J30" s="79"/>
    </row>
    <row r="31" ht="14.25" customHeight="1">
      <c r="A31" s="79"/>
      <c r="B31" s="79"/>
      <c r="C31" s="82">
        <v>30.0</v>
      </c>
      <c r="D31" s="79"/>
      <c r="E31" s="82" t="s">
        <v>418</v>
      </c>
      <c r="F31" s="79"/>
      <c r="G31" s="182" t="s">
        <v>553</v>
      </c>
      <c r="H31" s="79"/>
      <c r="I31" s="79"/>
      <c r="J31" s="79"/>
    </row>
    <row r="32" ht="14.25" customHeight="1">
      <c r="A32" s="79"/>
      <c r="B32" s="79"/>
      <c r="C32" s="82">
        <v>31.0</v>
      </c>
      <c r="D32" s="79"/>
      <c r="E32" s="82" t="s">
        <v>418</v>
      </c>
      <c r="F32" s="79"/>
      <c r="G32" s="182" t="s">
        <v>554</v>
      </c>
      <c r="H32" s="79"/>
      <c r="I32" s="79"/>
      <c r="J32" s="79"/>
    </row>
    <row r="33" ht="14.25" customHeight="1">
      <c r="A33" s="79"/>
      <c r="B33" s="79"/>
      <c r="C33" s="82">
        <v>32.0</v>
      </c>
      <c r="D33" s="79"/>
      <c r="E33" s="82" t="s">
        <v>418</v>
      </c>
      <c r="F33" s="79"/>
      <c r="G33" s="182" t="s">
        <v>555</v>
      </c>
      <c r="H33" s="79"/>
      <c r="I33" s="79"/>
      <c r="J33" s="79"/>
    </row>
    <row r="34" ht="14.25" customHeight="1">
      <c r="A34" s="79"/>
      <c r="B34" s="79"/>
      <c r="C34" s="85"/>
      <c r="D34" s="79"/>
      <c r="E34" s="85"/>
      <c r="F34" s="79"/>
      <c r="G34" s="186"/>
      <c r="H34" s="79"/>
      <c r="I34" s="79"/>
      <c r="J34" s="79"/>
    </row>
    <row r="35" ht="14.25" customHeight="1">
      <c r="A35" s="79"/>
      <c r="B35" s="79"/>
      <c r="C35" s="85"/>
      <c r="D35" s="79"/>
      <c r="E35" s="85"/>
      <c r="F35" s="79"/>
      <c r="G35" s="186"/>
      <c r="H35" s="79"/>
      <c r="I35" s="79"/>
      <c r="J35" s="79"/>
    </row>
    <row r="36" ht="14.25" customHeight="1">
      <c r="A36" s="79"/>
      <c r="B36" s="79"/>
      <c r="C36" s="85"/>
      <c r="D36" s="79"/>
      <c r="E36" s="85"/>
      <c r="F36" s="79"/>
      <c r="G36" s="186"/>
      <c r="H36" s="79"/>
      <c r="I36" s="79"/>
      <c r="J36" s="79"/>
    </row>
    <row r="37" ht="14.25" customHeight="1">
      <c r="A37" s="79"/>
      <c r="B37" s="79"/>
      <c r="C37" s="85"/>
      <c r="D37" s="79"/>
      <c r="E37" s="85"/>
      <c r="F37" s="79"/>
      <c r="G37" s="186"/>
      <c r="H37" s="79"/>
      <c r="I37" s="79"/>
      <c r="J37" s="79"/>
    </row>
    <row r="38" ht="14.25" customHeight="1">
      <c r="A38" s="79"/>
      <c r="B38" s="79"/>
      <c r="C38" s="85"/>
      <c r="D38" s="79"/>
      <c r="E38" s="85"/>
      <c r="F38" s="79"/>
      <c r="G38" s="186"/>
      <c r="H38" s="79"/>
      <c r="I38" s="79"/>
      <c r="J38" s="79"/>
    </row>
    <row r="39" ht="14.25" customHeight="1">
      <c r="A39" s="79"/>
      <c r="B39" s="79"/>
      <c r="C39" s="85"/>
      <c r="D39" s="79"/>
      <c r="E39" s="85"/>
      <c r="F39" s="79"/>
      <c r="G39" s="186"/>
      <c r="H39" s="79"/>
      <c r="I39" s="79"/>
      <c r="J39" s="79"/>
    </row>
    <row r="40" ht="14.25" customHeight="1">
      <c r="A40" s="79"/>
      <c r="B40" s="79"/>
      <c r="C40" s="85"/>
      <c r="D40" s="79"/>
      <c r="E40" s="85"/>
      <c r="F40" s="79"/>
      <c r="G40" s="186"/>
      <c r="H40" s="79"/>
      <c r="I40" s="79"/>
      <c r="J40" s="79"/>
    </row>
    <row r="41" ht="14.25" customHeight="1">
      <c r="A41" s="79"/>
      <c r="B41" s="79"/>
      <c r="C41" s="85"/>
      <c r="D41" s="79"/>
      <c r="E41" s="85"/>
      <c r="F41" s="79"/>
      <c r="G41" s="186"/>
      <c r="H41" s="79"/>
      <c r="I41" s="79"/>
      <c r="J41" s="79"/>
    </row>
    <row r="42" ht="14.25" customHeight="1">
      <c r="A42" s="79"/>
      <c r="B42" s="79"/>
      <c r="C42" s="85"/>
      <c r="D42" s="79"/>
      <c r="E42" s="85"/>
      <c r="F42" s="79"/>
      <c r="G42" s="186"/>
      <c r="H42" s="79"/>
      <c r="I42" s="79"/>
      <c r="J42" s="79"/>
    </row>
    <row r="43" ht="14.25" customHeight="1">
      <c r="A43" s="79"/>
      <c r="B43" s="79"/>
      <c r="C43" s="85"/>
      <c r="D43" s="79"/>
      <c r="E43" s="85"/>
      <c r="F43" s="79"/>
      <c r="G43" s="186"/>
      <c r="H43" s="79"/>
      <c r="I43" s="79"/>
      <c r="J43" s="79"/>
    </row>
    <row r="44" ht="14.25" customHeight="1">
      <c r="A44" s="79"/>
      <c r="B44" s="79"/>
      <c r="C44" s="85"/>
      <c r="D44" s="79"/>
      <c r="E44" s="85"/>
      <c r="F44" s="79"/>
      <c r="G44" s="186"/>
      <c r="H44" s="79"/>
      <c r="I44" s="79"/>
      <c r="J44" s="79"/>
    </row>
    <row r="45" ht="14.25" customHeight="1">
      <c r="A45" s="79"/>
      <c r="B45" s="79"/>
      <c r="C45" s="85"/>
      <c r="D45" s="79"/>
      <c r="E45" s="85"/>
      <c r="F45" s="79"/>
      <c r="G45" s="186"/>
      <c r="H45" s="79"/>
      <c r="I45" s="79"/>
      <c r="J45" s="79"/>
    </row>
    <row r="46" ht="14.25" customHeight="1">
      <c r="A46" s="79"/>
      <c r="B46" s="79"/>
      <c r="C46" s="85"/>
      <c r="D46" s="79"/>
      <c r="E46" s="85"/>
      <c r="F46" s="79"/>
      <c r="G46" s="186"/>
      <c r="H46" s="79"/>
      <c r="I46" s="79"/>
      <c r="J46" s="79"/>
    </row>
    <row r="47" ht="14.25" customHeight="1">
      <c r="A47" s="79"/>
      <c r="B47" s="79"/>
      <c r="C47" s="85"/>
      <c r="D47" s="79"/>
      <c r="E47" s="85"/>
      <c r="F47" s="79"/>
      <c r="G47" s="186"/>
      <c r="H47" s="79"/>
      <c r="I47" s="79"/>
      <c r="J47" s="79"/>
    </row>
    <row r="48" ht="14.25" customHeight="1">
      <c r="A48" s="79"/>
      <c r="B48" s="79"/>
      <c r="C48" s="85"/>
      <c r="D48" s="79"/>
      <c r="E48" s="85"/>
      <c r="F48" s="79"/>
      <c r="G48" s="186"/>
      <c r="H48" s="79"/>
      <c r="I48" s="79"/>
      <c r="J48" s="79"/>
    </row>
    <row r="49" ht="14.25" customHeight="1">
      <c r="A49" s="79"/>
      <c r="B49" s="79"/>
      <c r="C49" s="85"/>
      <c r="D49" s="79"/>
      <c r="E49" s="85"/>
      <c r="F49" s="79"/>
      <c r="G49" s="186"/>
      <c r="H49" s="79"/>
      <c r="I49" s="79"/>
      <c r="J49" s="79"/>
    </row>
    <row r="50" ht="14.25" customHeight="1">
      <c r="A50" s="79"/>
      <c r="B50" s="79"/>
      <c r="C50" s="85"/>
      <c r="D50" s="79"/>
      <c r="E50" s="85"/>
      <c r="F50" s="79"/>
      <c r="G50" s="186"/>
      <c r="H50" s="79"/>
      <c r="I50" s="79"/>
      <c r="J50" s="79"/>
    </row>
    <row r="51" ht="14.25" customHeight="1">
      <c r="A51" s="79"/>
      <c r="B51" s="79"/>
      <c r="C51" s="85"/>
      <c r="D51" s="79"/>
      <c r="E51" s="85"/>
      <c r="F51" s="79"/>
      <c r="G51" s="186"/>
      <c r="H51" s="79"/>
      <c r="I51" s="79"/>
      <c r="J51" s="79"/>
    </row>
    <row r="52" ht="14.25" customHeight="1">
      <c r="A52" s="79"/>
      <c r="B52" s="79"/>
      <c r="C52" s="85"/>
      <c r="D52" s="79"/>
      <c r="E52" s="85"/>
      <c r="F52" s="79"/>
      <c r="G52" s="186"/>
      <c r="H52" s="79"/>
      <c r="I52" s="79"/>
      <c r="J52" s="79"/>
    </row>
    <row r="53" ht="14.25" customHeight="1">
      <c r="A53" s="79"/>
      <c r="B53" s="79"/>
      <c r="C53" s="85"/>
      <c r="D53" s="79"/>
      <c r="E53" s="85"/>
      <c r="F53" s="79"/>
      <c r="G53" s="186"/>
      <c r="H53" s="79"/>
      <c r="I53" s="79"/>
      <c r="J53" s="79"/>
    </row>
    <row r="54" ht="14.25" customHeight="1">
      <c r="A54" s="79"/>
      <c r="B54" s="79"/>
      <c r="C54" s="85"/>
      <c r="D54" s="79"/>
      <c r="E54" s="85"/>
      <c r="F54" s="79"/>
      <c r="G54" s="186"/>
      <c r="H54" s="79"/>
      <c r="I54" s="79"/>
      <c r="J54" s="79"/>
    </row>
    <row r="55" ht="14.25" customHeight="1">
      <c r="A55" s="79"/>
      <c r="B55" s="79"/>
      <c r="C55" s="85"/>
      <c r="D55" s="79"/>
      <c r="E55" s="85"/>
      <c r="F55" s="79"/>
      <c r="G55" s="186"/>
      <c r="H55" s="79"/>
      <c r="I55" s="79"/>
      <c r="J55" s="79"/>
    </row>
    <row r="56" ht="14.25" customHeight="1">
      <c r="A56" s="79"/>
      <c r="B56" s="79"/>
      <c r="C56" s="85"/>
      <c r="D56" s="79"/>
      <c r="E56" s="85"/>
      <c r="F56" s="79"/>
      <c r="G56" s="186"/>
      <c r="H56" s="79"/>
      <c r="I56" s="79"/>
      <c r="J56" s="79"/>
    </row>
    <row r="57" ht="14.25" customHeight="1">
      <c r="A57" s="79"/>
      <c r="B57" s="79"/>
      <c r="C57" s="85"/>
      <c r="D57" s="79"/>
      <c r="E57" s="85"/>
      <c r="F57" s="79"/>
      <c r="G57" s="186"/>
      <c r="H57" s="79"/>
      <c r="I57" s="79"/>
      <c r="J57" s="79"/>
    </row>
    <row r="58" ht="14.25" customHeight="1">
      <c r="A58" s="79"/>
      <c r="B58" s="79"/>
      <c r="C58" s="85"/>
      <c r="D58" s="79"/>
      <c r="E58" s="85"/>
      <c r="F58" s="79"/>
      <c r="G58" s="186"/>
      <c r="H58" s="79"/>
      <c r="I58" s="79"/>
      <c r="J58" s="79"/>
    </row>
    <row r="59" ht="14.25" customHeight="1">
      <c r="A59" s="79"/>
      <c r="B59" s="79"/>
      <c r="C59" s="85"/>
      <c r="D59" s="79"/>
      <c r="E59" s="85"/>
      <c r="F59" s="79"/>
      <c r="G59" s="186"/>
      <c r="H59" s="79"/>
      <c r="I59" s="79"/>
      <c r="J59" s="79"/>
    </row>
    <row r="60" ht="14.25" customHeight="1">
      <c r="A60" s="79"/>
      <c r="B60" s="79"/>
      <c r="C60" s="85"/>
      <c r="D60" s="79"/>
      <c r="E60" s="85"/>
      <c r="F60" s="79"/>
      <c r="G60" s="186"/>
      <c r="H60" s="79"/>
      <c r="I60" s="79"/>
      <c r="J60" s="79"/>
    </row>
    <row r="61" ht="14.25" customHeight="1">
      <c r="A61" s="79"/>
      <c r="B61" s="79"/>
      <c r="C61" s="85"/>
      <c r="D61" s="79"/>
      <c r="E61" s="85"/>
      <c r="F61" s="79"/>
      <c r="G61" s="186"/>
      <c r="H61" s="79"/>
      <c r="I61" s="79"/>
      <c r="J61" s="79"/>
    </row>
    <row r="62" ht="14.25" customHeight="1">
      <c r="A62" s="79"/>
      <c r="B62" s="79"/>
      <c r="C62" s="85"/>
      <c r="D62" s="79"/>
      <c r="E62" s="85"/>
      <c r="F62" s="79"/>
      <c r="G62" s="186"/>
      <c r="H62" s="79"/>
      <c r="I62" s="79"/>
      <c r="J62" s="79"/>
    </row>
    <row r="63" ht="14.25" customHeight="1">
      <c r="A63" s="79"/>
      <c r="B63" s="79"/>
      <c r="C63" s="85"/>
      <c r="D63" s="79"/>
      <c r="E63" s="85"/>
      <c r="F63" s="79"/>
      <c r="G63" s="186"/>
      <c r="H63" s="79"/>
      <c r="I63" s="79"/>
      <c r="J63" s="79"/>
    </row>
    <row r="64" ht="14.25" customHeight="1">
      <c r="A64" s="79"/>
      <c r="B64" s="79"/>
      <c r="C64" s="85"/>
      <c r="D64" s="79"/>
      <c r="E64" s="85"/>
      <c r="F64" s="79"/>
      <c r="G64" s="186"/>
      <c r="H64" s="79"/>
      <c r="I64" s="79"/>
      <c r="J64" s="79"/>
    </row>
    <row r="65" ht="14.25" customHeight="1">
      <c r="A65" s="79"/>
      <c r="B65" s="79"/>
      <c r="C65" s="85"/>
      <c r="D65" s="79"/>
      <c r="E65" s="85"/>
      <c r="F65" s="79"/>
      <c r="G65" s="186"/>
      <c r="H65" s="79"/>
      <c r="I65" s="79"/>
      <c r="J65" s="79"/>
    </row>
    <row r="66" ht="14.25" customHeight="1">
      <c r="A66" s="79"/>
      <c r="B66" s="79"/>
      <c r="C66" s="85"/>
      <c r="D66" s="79"/>
      <c r="E66" s="85"/>
      <c r="F66" s="79"/>
      <c r="G66" s="186"/>
      <c r="H66" s="79"/>
      <c r="I66" s="79"/>
      <c r="J66" s="79"/>
    </row>
    <row r="67" ht="14.25" customHeight="1">
      <c r="A67" s="79"/>
      <c r="B67" s="79"/>
      <c r="C67" s="85"/>
      <c r="D67" s="79"/>
      <c r="E67" s="85"/>
      <c r="F67" s="79"/>
      <c r="G67" s="186"/>
      <c r="H67" s="79"/>
      <c r="I67" s="79"/>
      <c r="J67" s="79"/>
    </row>
    <row r="68" ht="14.25" customHeight="1">
      <c r="A68" s="79"/>
      <c r="B68" s="79"/>
      <c r="C68" s="85"/>
      <c r="D68" s="79"/>
      <c r="E68" s="85"/>
      <c r="F68" s="79"/>
      <c r="G68" s="186"/>
      <c r="H68" s="79"/>
      <c r="I68" s="79"/>
      <c r="J68" s="79"/>
    </row>
    <row r="69" ht="14.25" customHeight="1">
      <c r="A69" s="79"/>
      <c r="B69" s="79"/>
      <c r="C69" s="85"/>
      <c r="D69" s="79"/>
      <c r="E69" s="85"/>
      <c r="F69" s="79"/>
      <c r="G69" s="186"/>
      <c r="H69" s="79"/>
      <c r="I69" s="79"/>
      <c r="J69" s="79"/>
    </row>
    <row r="70" ht="14.25" customHeight="1">
      <c r="A70" s="79"/>
      <c r="B70" s="79"/>
      <c r="C70" s="85"/>
      <c r="D70" s="79"/>
      <c r="E70" s="85"/>
      <c r="F70" s="79"/>
      <c r="G70" s="186"/>
      <c r="H70" s="79"/>
      <c r="I70" s="79"/>
      <c r="J70" s="79"/>
    </row>
    <row r="71" ht="14.25" customHeight="1">
      <c r="A71" s="79"/>
      <c r="B71" s="79"/>
      <c r="C71" s="85"/>
      <c r="D71" s="79"/>
      <c r="E71" s="85"/>
      <c r="F71" s="79"/>
      <c r="G71" s="186"/>
      <c r="H71" s="79"/>
      <c r="I71" s="79"/>
      <c r="J71" s="79"/>
    </row>
    <row r="72" ht="14.25" customHeight="1">
      <c r="A72" s="79"/>
      <c r="B72" s="79"/>
      <c r="C72" s="85"/>
      <c r="D72" s="79"/>
      <c r="E72" s="85"/>
      <c r="F72" s="79"/>
      <c r="G72" s="186"/>
      <c r="H72" s="79"/>
      <c r="I72" s="79"/>
      <c r="J72" s="79"/>
    </row>
    <row r="73" ht="14.25" customHeight="1">
      <c r="A73" s="79"/>
      <c r="B73" s="79"/>
      <c r="C73" s="85"/>
      <c r="D73" s="79"/>
      <c r="E73" s="85"/>
      <c r="F73" s="79"/>
      <c r="G73" s="186"/>
      <c r="H73" s="79"/>
      <c r="I73" s="79"/>
      <c r="J73" s="79"/>
    </row>
    <row r="74" ht="14.25" customHeight="1">
      <c r="A74" s="79"/>
      <c r="B74" s="79"/>
      <c r="C74" s="85"/>
      <c r="D74" s="79"/>
      <c r="E74" s="85"/>
      <c r="F74" s="79"/>
      <c r="G74" s="186"/>
      <c r="H74" s="79"/>
      <c r="I74" s="79"/>
      <c r="J74" s="79"/>
    </row>
    <row r="75" ht="14.25" customHeight="1">
      <c r="A75" s="79"/>
      <c r="B75" s="79"/>
      <c r="C75" s="85"/>
      <c r="D75" s="79"/>
      <c r="E75" s="85"/>
      <c r="F75" s="79"/>
      <c r="G75" s="186"/>
      <c r="H75" s="79"/>
      <c r="I75" s="79"/>
      <c r="J75" s="79"/>
    </row>
    <row r="76" ht="14.25" customHeight="1">
      <c r="A76" s="79"/>
      <c r="B76" s="79"/>
      <c r="C76" s="85"/>
      <c r="D76" s="79"/>
      <c r="E76" s="85"/>
      <c r="F76" s="79"/>
      <c r="G76" s="186"/>
      <c r="H76" s="79"/>
      <c r="I76" s="79"/>
      <c r="J76" s="79"/>
    </row>
    <row r="77" ht="14.25" customHeight="1">
      <c r="A77" s="79"/>
      <c r="B77" s="79"/>
      <c r="C77" s="85"/>
      <c r="D77" s="79"/>
      <c r="E77" s="85"/>
      <c r="F77" s="79"/>
      <c r="G77" s="186"/>
      <c r="H77" s="79"/>
      <c r="I77" s="79"/>
      <c r="J77" s="79"/>
    </row>
    <row r="78" ht="14.25" customHeight="1">
      <c r="A78" s="79"/>
      <c r="B78" s="79"/>
      <c r="C78" s="85"/>
      <c r="D78" s="79"/>
      <c r="E78" s="85"/>
      <c r="F78" s="79"/>
      <c r="G78" s="186"/>
      <c r="H78" s="79"/>
      <c r="I78" s="79"/>
      <c r="J78" s="79"/>
    </row>
    <row r="79" ht="14.25" customHeight="1">
      <c r="A79" s="79"/>
      <c r="B79" s="79"/>
      <c r="C79" s="85"/>
      <c r="D79" s="79"/>
      <c r="E79" s="85"/>
      <c r="F79" s="79"/>
      <c r="G79" s="186"/>
      <c r="H79" s="79"/>
      <c r="I79" s="79"/>
      <c r="J79" s="79"/>
    </row>
    <row r="80" ht="14.25" customHeight="1">
      <c r="A80" s="79"/>
      <c r="B80" s="79"/>
      <c r="C80" s="85"/>
      <c r="D80" s="79"/>
      <c r="E80" s="85"/>
      <c r="F80" s="79"/>
      <c r="G80" s="186"/>
      <c r="H80" s="79"/>
      <c r="I80" s="79"/>
      <c r="J80" s="79"/>
    </row>
    <row r="81" ht="14.25" customHeight="1">
      <c r="A81" s="79"/>
      <c r="B81" s="79"/>
      <c r="C81" s="85"/>
      <c r="D81" s="79"/>
      <c r="E81" s="85"/>
      <c r="F81" s="79"/>
      <c r="G81" s="186"/>
      <c r="H81" s="79"/>
      <c r="I81" s="79"/>
      <c r="J81" s="79"/>
    </row>
    <row r="82" ht="14.25" customHeight="1">
      <c r="A82" s="79"/>
      <c r="B82" s="79"/>
      <c r="C82" s="85"/>
      <c r="D82" s="79"/>
      <c r="E82" s="85"/>
      <c r="F82" s="79"/>
      <c r="G82" s="186"/>
      <c r="H82" s="79"/>
      <c r="I82" s="79"/>
      <c r="J82" s="79"/>
    </row>
    <row r="83" ht="14.25" customHeight="1">
      <c r="A83" s="79"/>
      <c r="B83" s="79"/>
      <c r="C83" s="85"/>
      <c r="D83" s="79"/>
      <c r="E83" s="85"/>
      <c r="F83" s="79"/>
      <c r="G83" s="186"/>
      <c r="H83" s="79"/>
      <c r="I83" s="79"/>
      <c r="J83" s="79"/>
    </row>
    <row r="84" ht="14.25" customHeight="1">
      <c r="A84" s="79"/>
      <c r="B84" s="79"/>
      <c r="C84" s="85"/>
      <c r="D84" s="79"/>
      <c r="E84" s="85"/>
      <c r="F84" s="79"/>
      <c r="G84" s="186"/>
      <c r="H84" s="79"/>
      <c r="I84" s="79"/>
      <c r="J84" s="79"/>
    </row>
    <row r="85" ht="14.25" customHeight="1">
      <c r="A85" s="79"/>
      <c r="B85" s="79"/>
      <c r="C85" s="85"/>
      <c r="D85" s="79"/>
      <c r="E85" s="85"/>
      <c r="F85" s="79"/>
      <c r="G85" s="186"/>
      <c r="H85" s="79"/>
      <c r="I85" s="79"/>
      <c r="J85" s="79"/>
    </row>
    <row r="86" ht="14.25" customHeight="1">
      <c r="A86" s="79"/>
      <c r="B86" s="79"/>
      <c r="C86" s="85"/>
      <c r="D86" s="79"/>
      <c r="E86" s="85"/>
      <c r="F86" s="79"/>
      <c r="G86" s="186"/>
      <c r="H86" s="79"/>
      <c r="I86" s="79"/>
      <c r="J86" s="79"/>
    </row>
    <row r="87" ht="14.25" customHeight="1">
      <c r="A87" s="79"/>
      <c r="B87" s="79"/>
      <c r="C87" s="85"/>
      <c r="D87" s="79"/>
      <c r="E87" s="85"/>
      <c r="F87" s="79"/>
      <c r="G87" s="186"/>
      <c r="H87" s="79"/>
      <c r="I87" s="79"/>
      <c r="J87" s="79"/>
    </row>
    <row r="88" ht="14.25" customHeight="1">
      <c r="A88" s="79"/>
      <c r="B88" s="79"/>
      <c r="C88" s="85"/>
      <c r="D88" s="79"/>
      <c r="E88" s="85"/>
      <c r="F88" s="79"/>
      <c r="G88" s="186"/>
      <c r="H88" s="79"/>
      <c r="I88" s="79"/>
      <c r="J88" s="79"/>
    </row>
    <row r="89" ht="14.25" customHeight="1">
      <c r="A89" s="79"/>
      <c r="B89" s="79"/>
      <c r="C89" s="85"/>
      <c r="D89" s="79"/>
      <c r="E89" s="85"/>
      <c r="F89" s="79"/>
      <c r="G89" s="186"/>
      <c r="H89" s="79"/>
      <c r="I89" s="79"/>
      <c r="J89" s="79"/>
    </row>
    <row r="90" ht="14.25" customHeight="1">
      <c r="A90" s="79"/>
      <c r="B90" s="79"/>
      <c r="C90" s="85"/>
      <c r="D90" s="79"/>
      <c r="E90" s="85"/>
      <c r="F90" s="79"/>
      <c r="G90" s="186"/>
      <c r="H90" s="79"/>
      <c r="I90" s="79"/>
      <c r="J90" s="79"/>
    </row>
    <row r="91" ht="14.25" customHeight="1">
      <c r="A91" s="79"/>
      <c r="B91" s="79"/>
      <c r="C91" s="85"/>
      <c r="D91" s="79"/>
      <c r="E91" s="85"/>
      <c r="F91" s="79"/>
      <c r="G91" s="186"/>
      <c r="H91" s="79"/>
      <c r="I91" s="79"/>
      <c r="J91" s="79"/>
    </row>
    <row r="92" ht="14.25" customHeight="1">
      <c r="A92" s="79"/>
      <c r="B92" s="79"/>
      <c r="C92" s="85"/>
      <c r="D92" s="79"/>
      <c r="E92" s="85"/>
      <c r="F92" s="79"/>
      <c r="G92" s="186"/>
      <c r="H92" s="79"/>
      <c r="I92" s="79"/>
      <c r="J92" s="79"/>
    </row>
    <row r="93" ht="14.25" customHeight="1">
      <c r="A93" s="79"/>
      <c r="B93" s="79"/>
      <c r="C93" s="85"/>
      <c r="D93" s="79"/>
      <c r="E93" s="85"/>
      <c r="F93" s="79"/>
      <c r="G93" s="186"/>
      <c r="H93" s="79"/>
      <c r="I93" s="79"/>
      <c r="J93" s="79"/>
    </row>
    <row r="94" ht="14.25" customHeight="1">
      <c r="A94" s="79"/>
      <c r="B94" s="79"/>
      <c r="C94" s="85"/>
      <c r="D94" s="79"/>
      <c r="E94" s="85"/>
      <c r="F94" s="79"/>
      <c r="G94" s="186"/>
      <c r="H94" s="79"/>
      <c r="I94" s="79"/>
      <c r="J94" s="79"/>
    </row>
    <row r="95" ht="14.25" customHeight="1">
      <c r="A95" s="79"/>
      <c r="B95" s="79"/>
      <c r="C95" s="85"/>
      <c r="D95" s="79"/>
      <c r="E95" s="85"/>
      <c r="F95" s="79"/>
      <c r="G95" s="186"/>
      <c r="H95" s="79"/>
      <c r="I95" s="79"/>
      <c r="J95" s="79"/>
    </row>
    <row r="96" ht="14.25" customHeight="1">
      <c r="A96" s="79"/>
      <c r="B96" s="79"/>
      <c r="C96" s="85"/>
      <c r="D96" s="79"/>
      <c r="E96" s="85"/>
      <c r="F96" s="79"/>
      <c r="G96" s="186"/>
      <c r="H96" s="79"/>
      <c r="I96" s="79"/>
      <c r="J96" s="79"/>
    </row>
    <row r="97" ht="14.25" customHeight="1">
      <c r="A97" s="79"/>
      <c r="B97" s="79"/>
      <c r="C97" s="85"/>
      <c r="D97" s="79"/>
      <c r="E97" s="85"/>
      <c r="F97" s="79"/>
      <c r="G97" s="186"/>
      <c r="H97" s="79"/>
      <c r="I97" s="79"/>
      <c r="J97" s="79"/>
    </row>
    <row r="98" ht="14.25" customHeight="1">
      <c r="A98" s="79"/>
      <c r="B98" s="79"/>
      <c r="C98" s="85"/>
      <c r="D98" s="79"/>
      <c r="E98" s="85"/>
      <c r="F98" s="79"/>
      <c r="G98" s="186"/>
      <c r="H98" s="79"/>
      <c r="I98" s="79"/>
      <c r="J98" s="79"/>
    </row>
    <row r="99" ht="14.25" customHeight="1">
      <c r="A99" s="79"/>
      <c r="B99" s="79"/>
      <c r="C99" s="85"/>
      <c r="D99" s="79"/>
      <c r="E99" s="85"/>
      <c r="F99" s="79"/>
      <c r="G99" s="186"/>
      <c r="H99" s="79"/>
      <c r="I99" s="79"/>
      <c r="J99" s="79"/>
    </row>
    <row r="100" ht="14.25" customHeight="1">
      <c r="A100" s="79"/>
      <c r="B100" s="79"/>
      <c r="C100" s="85"/>
      <c r="D100" s="79"/>
      <c r="E100" s="85"/>
      <c r="F100" s="79"/>
      <c r="G100" s="186"/>
      <c r="H100" s="79"/>
      <c r="I100" s="79"/>
      <c r="J100" s="79"/>
    </row>
    <row r="101" ht="14.25" customHeight="1">
      <c r="A101" s="79"/>
      <c r="B101" s="79"/>
      <c r="C101" s="85"/>
      <c r="D101" s="79"/>
      <c r="E101" s="85"/>
      <c r="F101" s="79"/>
      <c r="G101" s="186"/>
      <c r="H101" s="79"/>
      <c r="I101" s="79"/>
      <c r="J101" s="79"/>
    </row>
    <row r="102" ht="14.25" customHeight="1">
      <c r="A102" s="79"/>
      <c r="B102" s="79"/>
      <c r="C102" s="85"/>
      <c r="D102" s="79"/>
      <c r="E102" s="85"/>
      <c r="F102" s="79"/>
      <c r="G102" s="186"/>
      <c r="H102" s="79"/>
      <c r="I102" s="79"/>
      <c r="J102" s="79"/>
    </row>
    <row r="103" ht="14.25" customHeight="1">
      <c r="A103" s="79"/>
      <c r="B103" s="79"/>
      <c r="C103" s="85"/>
      <c r="D103" s="79"/>
      <c r="E103" s="85"/>
      <c r="F103" s="79"/>
      <c r="G103" s="186"/>
      <c r="H103" s="79"/>
      <c r="I103" s="79"/>
      <c r="J103" s="79"/>
    </row>
    <row r="104" ht="14.25" customHeight="1">
      <c r="A104" s="79"/>
      <c r="B104" s="79"/>
      <c r="C104" s="85"/>
      <c r="D104" s="79"/>
      <c r="E104" s="85"/>
      <c r="F104" s="79"/>
      <c r="G104" s="186"/>
      <c r="H104" s="79"/>
      <c r="I104" s="79"/>
      <c r="J104" s="79"/>
    </row>
    <row r="105" ht="14.25" customHeight="1">
      <c r="A105" s="79"/>
      <c r="B105" s="79"/>
      <c r="C105" s="85"/>
      <c r="D105" s="79"/>
      <c r="E105" s="85"/>
      <c r="F105" s="79"/>
      <c r="G105" s="186"/>
      <c r="H105" s="79"/>
      <c r="I105" s="79"/>
      <c r="J105" s="79"/>
    </row>
    <row r="106" ht="14.25" customHeight="1">
      <c r="A106" s="79"/>
      <c r="B106" s="79"/>
      <c r="C106" s="85"/>
      <c r="D106" s="79"/>
      <c r="E106" s="85"/>
      <c r="F106" s="79"/>
      <c r="G106" s="186"/>
      <c r="H106" s="79"/>
      <c r="I106" s="79"/>
      <c r="J106" s="79"/>
    </row>
    <row r="107" ht="14.25" customHeight="1">
      <c r="A107" s="79"/>
      <c r="B107" s="79"/>
      <c r="C107" s="85"/>
      <c r="D107" s="79"/>
      <c r="E107" s="85"/>
      <c r="F107" s="79"/>
      <c r="G107" s="186"/>
      <c r="H107" s="79"/>
      <c r="I107" s="79"/>
      <c r="J107" s="79"/>
    </row>
    <row r="108" ht="14.25" customHeight="1">
      <c r="A108" s="79"/>
      <c r="B108" s="79"/>
      <c r="C108" s="85"/>
      <c r="D108" s="79"/>
      <c r="E108" s="85"/>
      <c r="F108" s="79"/>
      <c r="G108" s="186"/>
      <c r="H108" s="79"/>
      <c r="I108" s="79"/>
      <c r="J108" s="79"/>
    </row>
    <row r="109" ht="14.25" customHeight="1">
      <c r="A109" s="79"/>
      <c r="B109" s="79"/>
      <c r="C109" s="85"/>
      <c r="D109" s="79"/>
      <c r="E109" s="85"/>
      <c r="F109" s="79"/>
      <c r="G109" s="186"/>
      <c r="H109" s="79"/>
      <c r="I109" s="79"/>
      <c r="J109" s="79"/>
    </row>
    <row r="110" ht="14.25" customHeight="1">
      <c r="A110" s="79"/>
      <c r="B110" s="79"/>
      <c r="C110" s="85"/>
      <c r="D110" s="79"/>
      <c r="E110" s="85"/>
      <c r="F110" s="79"/>
      <c r="G110" s="186"/>
      <c r="H110" s="79"/>
      <c r="I110" s="79"/>
      <c r="J110" s="79"/>
    </row>
    <row r="111" ht="14.25" customHeight="1">
      <c r="A111" s="79"/>
      <c r="B111" s="79"/>
      <c r="C111" s="85"/>
      <c r="D111" s="79"/>
      <c r="E111" s="85"/>
      <c r="F111" s="79"/>
      <c r="G111" s="186"/>
      <c r="H111" s="79"/>
      <c r="I111" s="79"/>
      <c r="J111" s="79"/>
    </row>
    <row r="112" ht="14.25" customHeight="1">
      <c r="A112" s="79"/>
      <c r="B112" s="79"/>
      <c r="C112" s="85"/>
      <c r="D112" s="79"/>
      <c r="E112" s="85"/>
      <c r="F112" s="79"/>
      <c r="G112" s="186"/>
      <c r="H112" s="79"/>
      <c r="I112" s="79"/>
      <c r="J112" s="79"/>
    </row>
    <row r="113" ht="14.25" customHeight="1">
      <c r="A113" s="79"/>
      <c r="B113" s="79"/>
      <c r="C113" s="85"/>
      <c r="D113" s="79"/>
      <c r="E113" s="85"/>
      <c r="F113" s="79"/>
      <c r="G113" s="186"/>
      <c r="H113" s="79"/>
      <c r="I113" s="79"/>
      <c r="J113" s="79"/>
    </row>
    <row r="114" ht="14.25" customHeight="1">
      <c r="A114" s="79"/>
      <c r="B114" s="79"/>
      <c r="C114" s="85"/>
      <c r="D114" s="79"/>
      <c r="E114" s="85"/>
      <c r="F114" s="79"/>
      <c r="G114" s="186"/>
      <c r="H114" s="79"/>
      <c r="I114" s="79"/>
      <c r="J114" s="79"/>
    </row>
    <row r="115" ht="14.25" customHeight="1">
      <c r="A115" s="79"/>
      <c r="B115" s="79"/>
      <c r="C115" s="85"/>
      <c r="D115" s="79"/>
      <c r="E115" s="85"/>
      <c r="F115" s="79"/>
      <c r="G115" s="186"/>
      <c r="H115" s="79"/>
      <c r="I115" s="79"/>
      <c r="J115" s="79"/>
    </row>
    <row r="116" ht="14.25" customHeight="1">
      <c r="A116" s="79"/>
      <c r="B116" s="79"/>
      <c r="C116" s="85"/>
      <c r="D116" s="79"/>
      <c r="E116" s="85"/>
      <c r="F116" s="79"/>
      <c r="G116" s="186"/>
      <c r="H116" s="79"/>
      <c r="I116" s="79"/>
      <c r="J116" s="79"/>
    </row>
    <row r="117" ht="14.25" customHeight="1">
      <c r="A117" s="79"/>
      <c r="B117" s="79"/>
      <c r="C117" s="85"/>
      <c r="D117" s="79"/>
      <c r="E117" s="85"/>
      <c r="F117" s="79"/>
      <c r="G117" s="186"/>
      <c r="H117" s="79"/>
      <c r="I117" s="79"/>
      <c r="J117" s="79"/>
    </row>
    <row r="118" ht="14.25" customHeight="1">
      <c r="A118" s="79"/>
      <c r="B118" s="79"/>
      <c r="C118" s="85"/>
      <c r="D118" s="79"/>
      <c r="E118" s="85"/>
      <c r="F118" s="79"/>
      <c r="G118" s="186"/>
      <c r="H118" s="79"/>
      <c r="I118" s="79"/>
      <c r="J118" s="79"/>
    </row>
    <row r="119" ht="14.25" customHeight="1">
      <c r="A119" s="79"/>
      <c r="B119" s="79"/>
      <c r="C119" s="85"/>
      <c r="D119" s="79"/>
      <c r="E119" s="85"/>
      <c r="F119" s="79"/>
      <c r="G119" s="186"/>
      <c r="H119" s="79"/>
      <c r="I119" s="79"/>
      <c r="J119" s="79"/>
    </row>
    <row r="120" ht="14.25" customHeight="1">
      <c r="A120" s="79"/>
      <c r="B120" s="79"/>
      <c r="C120" s="85"/>
      <c r="D120" s="79"/>
      <c r="E120" s="85"/>
      <c r="F120" s="79"/>
      <c r="G120" s="186"/>
      <c r="H120" s="79"/>
      <c r="I120" s="79"/>
      <c r="J120" s="79"/>
    </row>
    <row r="121" ht="14.25" customHeight="1">
      <c r="A121" s="79"/>
      <c r="B121" s="79"/>
      <c r="C121" s="85"/>
      <c r="D121" s="79"/>
      <c r="E121" s="85"/>
      <c r="F121" s="79"/>
      <c r="G121" s="186"/>
      <c r="H121" s="79"/>
      <c r="I121" s="79"/>
      <c r="J121" s="79"/>
    </row>
    <row r="122" ht="14.25" customHeight="1">
      <c r="A122" s="79"/>
      <c r="B122" s="79"/>
      <c r="C122" s="85"/>
      <c r="D122" s="79"/>
      <c r="E122" s="85"/>
      <c r="F122" s="79"/>
      <c r="G122" s="186"/>
      <c r="H122" s="79"/>
      <c r="I122" s="79"/>
      <c r="J122" s="79"/>
    </row>
    <row r="123" ht="14.25" customHeight="1">
      <c r="A123" s="79"/>
      <c r="B123" s="79"/>
      <c r="C123" s="85"/>
      <c r="D123" s="79"/>
      <c r="E123" s="85"/>
      <c r="F123" s="79"/>
      <c r="G123" s="186"/>
      <c r="H123" s="79"/>
      <c r="I123" s="79"/>
      <c r="J123" s="79"/>
    </row>
    <row r="124" ht="14.25" customHeight="1">
      <c r="A124" s="79"/>
      <c r="B124" s="79"/>
      <c r="C124" s="85"/>
      <c r="D124" s="79"/>
      <c r="E124" s="85"/>
      <c r="F124" s="79"/>
      <c r="G124" s="186"/>
      <c r="H124" s="79"/>
      <c r="I124" s="79"/>
      <c r="J124" s="79"/>
    </row>
    <row r="125" ht="14.25" customHeight="1">
      <c r="A125" s="79"/>
      <c r="B125" s="79"/>
      <c r="C125" s="85"/>
      <c r="D125" s="79"/>
      <c r="E125" s="85"/>
      <c r="F125" s="79"/>
      <c r="G125" s="186"/>
      <c r="H125" s="79"/>
      <c r="I125" s="79"/>
      <c r="J125" s="79"/>
    </row>
    <row r="126" ht="14.25" customHeight="1">
      <c r="A126" s="79"/>
      <c r="B126" s="79"/>
      <c r="C126" s="85"/>
      <c r="D126" s="79"/>
      <c r="E126" s="85"/>
      <c r="F126" s="79"/>
      <c r="G126" s="186"/>
      <c r="H126" s="79"/>
      <c r="I126" s="79"/>
      <c r="J126" s="79"/>
    </row>
    <row r="127" ht="14.25" customHeight="1">
      <c r="A127" s="79"/>
      <c r="B127" s="79"/>
      <c r="C127" s="85"/>
      <c r="D127" s="79"/>
      <c r="E127" s="85"/>
      <c r="F127" s="79"/>
      <c r="G127" s="186"/>
      <c r="H127" s="79"/>
      <c r="I127" s="79"/>
      <c r="J127" s="79"/>
    </row>
    <row r="128" ht="14.25" customHeight="1">
      <c r="A128" s="79"/>
      <c r="B128" s="79"/>
      <c r="C128" s="85"/>
      <c r="D128" s="79"/>
      <c r="E128" s="85"/>
      <c r="F128" s="79"/>
      <c r="G128" s="186"/>
      <c r="H128" s="79"/>
      <c r="I128" s="79"/>
      <c r="J128" s="79"/>
    </row>
    <row r="129" ht="14.25" customHeight="1">
      <c r="A129" s="79"/>
      <c r="B129" s="79"/>
      <c r="C129" s="85"/>
      <c r="D129" s="79"/>
      <c r="E129" s="85"/>
      <c r="F129" s="79"/>
      <c r="G129" s="186"/>
      <c r="H129" s="79"/>
      <c r="I129" s="79"/>
      <c r="J129" s="79"/>
    </row>
    <row r="130" ht="14.25" customHeight="1">
      <c r="A130" s="79"/>
      <c r="B130" s="79"/>
      <c r="C130" s="85"/>
      <c r="D130" s="79"/>
      <c r="E130" s="85"/>
      <c r="F130" s="79"/>
      <c r="G130" s="186"/>
      <c r="H130" s="79"/>
      <c r="I130" s="79"/>
      <c r="J130" s="79"/>
    </row>
    <row r="131" ht="14.25" customHeight="1">
      <c r="A131" s="79"/>
      <c r="B131" s="79"/>
      <c r="C131" s="85"/>
      <c r="D131" s="79"/>
      <c r="E131" s="85"/>
      <c r="F131" s="79"/>
      <c r="G131" s="186"/>
      <c r="H131" s="79"/>
      <c r="I131" s="79"/>
      <c r="J131" s="79"/>
    </row>
    <row r="132" ht="14.25" customHeight="1">
      <c r="A132" s="79"/>
      <c r="B132" s="79"/>
      <c r="C132" s="85"/>
      <c r="D132" s="79"/>
      <c r="E132" s="85"/>
      <c r="F132" s="79"/>
      <c r="G132" s="186"/>
      <c r="H132" s="79"/>
      <c r="I132" s="79"/>
      <c r="J132" s="79"/>
    </row>
    <row r="133" ht="14.25" customHeight="1">
      <c r="A133" s="79"/>
      <c r="B133" s="79"/>
      <c r="C133" s="85"/>
      <c r="D133" s="79"/>
      <c r="E133" s="85"/>
      <c r="F133" s="79"/>
      <c r="G133" s="186"/>
      <c r="H133" s="79"/>
      <c r="I133" s="79"/>
      <c r="J133" s="79"/>
    </row>
    <row r="134" ht="14.25" customHeight="1">
      <c r="A134" s="79"/>
      <c r="B134" s="79"/>
      <c r="C134" s="85"/>
      <c r="D134" s="79"/>
      <c r="E134" s="85"/>
      <c r="F134" s="79"/>
      <c r="G134" s="186"/>
      <c r="H134" s="79"/>
      <c r="I134" s="79"/>
      <c r="J134" s="79"/>
    </row>
    <row r="135" ht="14.25" customHeight="1">
      <c r="A135" s="79"/>
      <c r="B135" s="79"/>
      <c r="C135" s="85"/>
      <c r="D135" s="79"/>
      <c r="E135" s="85"/>
      <c r="F135" s="79"/>
      <c r="G135" s="186"/>
      <c r="H135" s="79"/>
      <c r="I135" s="79"/>
      <c r="J135" s="79"/>
    </row>
    <row r="136" ht="14.25" customHeight="1">
      <c r="A136" s="79"/>
      <c r="B136" s="79"/>
      <c r="C136" s="85"/>
      <c r="D136" s="79"/>
      <c r="E136" s="85"/>
      <c r="F136" s="79"/>
      <c r="G136" s="186"/>
      <c r="H136" s="79"/>
      <c r="I136" s="79"/>
      <c r="J136" s="79"/>
    </row>
    <row r="137" ht="14.25" customHeight="1">
      <c r="A137" s="79"/>
      <c r="B137" s="79"/>
      <c r="C137" s="85"/>
      <c r="D137" s="79"/>
      <c r="E137" s="85"/>
      <c r="F137" s="79"/>
      <c r="G137" s="186"/>
      <c r="H137" s="79"/>
      <c r="I137" s="79"/>
      <c r="J137" s="79"/>
    </row>
    <row r="138" ht="14.25" customHeight="1">
      <c r="A138" s="79"/>
      <c r="B138" s="79"/>
      <c r="C138" s="85"/>
      <c r="D138" s="79"/>
      <c r="E138" s="85"/>
      <c r="F138" s="79"/>
      <c r="G138" s="186"/>
      <c r="H138" s="79"/>
      <c r="I138" s="79"/>
      <c r="J138" s="79"/>
    </row>
    <row r="139" ht="14.25" customHeight="1">
      <c r="A139" s="79"/>
      <c r="B139" s="79"/>
      <c r="C139" s="85"/>
      <c r="D139" s="79"/>
      <c r="E139" s="85"/>
      <c r="F139" s="79"/>
      <c r="G139" s="186"/>
      <c r="H139" s="79"/>
      <c r="I139" s="79"/>
      <c r="J139" s="79"/>
    </row>
    <row r="140" ht="14.25" customHeight="1">
      <c r="A140" s="79"/>
      <c r="B140" s="79"/>
      <c r="C140" s="85"/>
      <c r="D140" s="79"/>
      <c r="E140" s="85"/>
      <c r="F140" s="79"/>
      <c r="G140" s="186"/>
      <c r="H140" s="79"/>
      <c r="I140" s="79"/>
      <c r="J140" s="79"/>
    </row>
    <row r="141" ht="14.25" customHeight="1">
      <c r="A141" s="79"/>
      <c r="B141" s="79"/>
      <c r="C141" s="85"/>
      <c r="D141" s="79"/>
      <c r="E141" s="85"/>
      <c r="F141" s="79"/>
      <c r="G141" s="186"/>
      <c r="H141" s="79"/>
      <c r="I141" s="79"/>
      <c r="J141" s="79"/>
    </row>
    <row r="142" ht="14.25" customHeight="1">
      <c r="A142" s="79"/>
      <c r="B142" s="79"/>
      <c r="C142" s="85"/>
      <c r="D142" s="79"/>
      <c r="E142" s="85"/>
      <c r="F142" s="79"/>
      <c r="G142" s="186"/>
      <c r="H142" s="79"/>
      <c r="I142" s="79"/>
      <c r="J142" s="79"/>
    </row>
    <row r="143" ht="14.25" customHeight="1">
      <c r="A143" s="79"/>
      <c r="B143" s="79"/>
      <c r="C143" s="85"/>
      <c r="D143" s="79"/>
      <c r="E143" s="85"/>
      <c r="F143" s="79"/>
      <c r="G143" s="186"/>
      <c r="H143" s="79"/>
      <c r="I143" s="79"/>
      <c r="J143" s="79"/>
    </row>
    <row r="144" ht="14.25" customHeight="1">
      <c r="A144" s="79"/>
      <c r="B144" s="79"/>
      <c r="C144" s="85"/>
      <c r="D144" s="79"/>
      <c r="E144" s="85"/>
      <c r="F144" s="79"/>
      <c r="G144" s="186"/>
      <c r="H144" s="79"/>
      <c r="I144" s="79"/>
      <c r="J144" s="79"/>
    </row>
    <row r="145" ht="14.25" customHeight="1">
      <c r="A145" s="79"/>
      <c r="B145" s="79"/>
      <c r="C145" s="85"/>
      <c r="D145" s="79"/>
      <c r="E145" s="85"/>
      <c r="F145" s="79"/>
      <c r="G145" s="186"/>
      <c r="H145" s="79"/>
      <c r="I145" s="79"/>
      <c r="J145" s="79"/>
    </row>
    <row r="146" ht="14.25" customHeight="1">
      <c r="A146" s="79"/>
      <c r="B146" s="79"/>
      <c r="C146" s="85"/>
      <c r="D146" s="79"/>
      <c r="E146" s="85"/>
      <c r="F146" s="79"/>
      <c r="G146" s="186"/>
      <c r="H146" s="79"/>
      <c r="I146" s="79"/>
      <c r="J146" s="79"/>
    </row>
    <row r="147" ht="14.25" customHeight="1">
      <c r="A147" s="79"/>
      <c r="B147" s="79"/>
      <c r="C147" s="85"/>
      <c r="D147" s="79"/>
      <c r="E147" s="85"/>
      <c r="F147" s="79"/>
      <c r="G147" s="186"/>
      <c r="H147" s="79"/>
      <c r="I147" s="79"/>
      <c r="J147" s="79"/>
    </row>
    <row r="148" ht="14.25" customHeight="1">
      <c r="A148" s="79"/>
      <c r="B148" s="79"/>
      <c r="C148" s="85"/>
      <c r="D148" s="79"/>
      <c r="E148" s="85"/>
      <c r="F148" s="79"/>
      <c r="G148" s="186"/>
      <c r="H148" s="79"/>
      <c r="I148" s="79"/>
      <c r="J148" s="79"/>
    </row>
    <row r="149" ht="14.25" customHeight="1">
      <c r="A149" s="79"/>
      <c r="B149" s="79"/>
      <c r="C149" s="85"/>
      <c r="D149" s="79"/>
      <c r="E149" s="85"/>
      <c r="F149" s="79"/>
      <c r="G149" s="186"/>
      <c r="H149" s="79"/>
      <c r="I149" s="79"/>
      <c r="J149" s="79"/>
    </row>
    <row r="150" ht="14.25" customHeight="1">
      <c r="A150" s="79"/>
      <c r="B150" s="79"/>
      <c r="C150" s="85"/>
      <c r="D150" s="79"/>
      <c r="E150" s="85"/>
      <c r="F150" s="79"/>
      <c r="G150" s="186"/>
      <c r="H150" s="79"/>
      <c r="I150" s="79"/>
      <c r="J150" s="79"/>
    </row>
    <row r="151" ht="14.25" customHeight="1">
      <c r="A151" s="79"/>
      <c r="B151" s="79"/>
      <c r="C151" s="85"/>
      <c r="D151" s="79"/>
      <c r="E151" s="85"/>
      <c r="F151" s="79"/>
      <c r="G151" s="186"/>
      <c r="H151" s="79"/>
      <c r="I151" s="79"/>
      <c r="J151" s="79"/>
    </row>
    <row r="152" ht="14.25" customHeight="1">
      <c r="A152" s="79"/>
      <c r="B152" s="79"/>
      <c r="C152" s="85"/>
      <c r="D152" s="79"/>
      <c r="E152" s="85"/>
      <c r="F152" s="79"/>
      <c r="G152" s="186"/>
      <c r="H152" s="79"/>
      <c r="I152" s="79"/>
      <c r="J152" s="79"/>
    </row>
    <row r="153" ht="14.25" customHeight="1">
      <c r="A153" s="79"/>
      <c r="B153" s="79"/>
      <c r="C153" s="85"/>
      <c r="D153" s="79"/>
      <c r="E153" s="85"/>
      <c r="F153" s="79"/>
      <c r="G153" s="186"/>
      <c r="H153" s="79"/>
      <c r="I153" s="79"/>
      <c r="J153" s="79"/>
    </row>
    <row r="154" ht="14.25" customHeight="1">
      <c r="A154" s="79"/>
      <c r="B154" s="79"/>
      <c r="C154" s="85"/>
      <c r="D154" s="79"/>
      <c r="E154" s="85"/>
      <c r="F154" s="79"/>
      <c r="G154" s="186"/>
      <c r="H154" s="79"/>
      <c r="I154" s="79"/>
      <c r="J154" s="79"/>
    </row>
    <row r="155" ht="14.25" customHeight="1">
      <c r="A155" s="79"/>
      <c r="B155" s="79"/>
      <c r="C155" s="85"/>
      <c r="D155" s="79"/>
      <c r="E155" s="85"/>
      <c r="F155" s="79"/>
      <c r="G155" s="186"/>
      <c r="H155" s="79"/>
      <c r="I155" s="79"/>
      <c r="J155" s="79"/>
    </row>
    <row r="156" ht="14.25" customHeight="1">
      <c r="A156" s="79"/>
      <c r="B156" s="79"/>
      <c r="C156" s="85"/>
      <c r="D156" s="79"/>
      <c r="E156" s="85"/>
      <c r="F156" s="79"/>
      <c r="G156" s="186"/>
      <c r="H156" s="79"/>
      <c r="I156" s="79"/>
      <c r="J156" s="79"/>
    </row>
    <row r="157" ht="14.25" customHeight="1">
      <c r="A157" s="79"/>
      <c r="B157" s="79"/>
      <c r="C157" s="85"/>
      <c r="D157" s="79"/>
      <c r="E157" s="85"/>
      <c r="F157" s="79"/>
      <c r="G157" s="186"/>
      <c r="H157" s="79"/>
      <c r="I157" s="79"/>
      <c r="J157" s="79"/>
    </row>
    <row r="158" ht="14.25" customHeight="1">
      <c r="A158" s="79"/>
      <c r="B158" s="79"/>
      <c r="C158" s="85"/>
      <c r="D158" s="79"/>
      <c r="E158" s="85"/>
      <c r="F158" s="79"/>
      <c r="G158" s="186"/>
      <c r="H158" s="79"/>
      <c r="I158" s="79"/>
      <c r="J158" s="79"/>
    </row>
    <row r="159" ht="14.25" customHeight="1">
      <c r="A159" s="79"/>
      <c r="B159" s="79"/>
      <c r="C159" s="85"/>
      <c r="D159" s="79"/>
      <c r="E159" s="85"/>
      <c r="F159" s="79"/>
      <c r="G159" s="186"/>
      <c r="H159" s="79"/>
      <c r="I159" s="79"/>
      <c r="J159" s="79"/>
    </row>
    <row r="160" ht="14.25" customHeight="1">
      <c r="A160" s="79"/>
      <c r="B160" s="79"/>
      <c r="C160" s="85"/>
      <c r="D160" s="79"/>
      <c r="E160" s="85"/>
      <c r="F160" s="79"/>
      <c r="G160" s="186"/>
      <c r="H160" s="79"/>
      <c r="I160" s="79"/>
      <c r="J160" s="79"/>
    </row>
    <row r="161" ht="14.25" customHeight="1">
      <c r="A161" s="79"/>
      <c r="B161" s="79"/>
      <c r="C161" s="85"/>
      <c r="D161" s="79"/>
      <c r="E161" s="85"/>
      <c r="F161" s="79"/>
      <c r="G161" s="186"/>
      <c r="H161" s="79"/>
      <c r="I161" s="79"/>
      <c r="J161" s="79"/>
    </row>
    <row r="162" ht="14.25" customHeight="1">
      <c r="A162" s="79"/>
      <c r="B162" s="79"/>
      <c r="C162" s="85"/>
      <c r="D162" s="79"/>
      <c r="E162" s="85"/>
      <c r="F162" s="79"/>
      <c r="G162" s="186"/>
      <c r="H162" s="79"/>
      <c r="I162" s="79"/>
      <c r="J162" s="79"/>
    </row>
    <row r="163" ht="14.25" customHeight="1">
      <c r="A163" s="79"/>
      <c r="B163" s="79"/>
      <c r="C163" s="85"/>
      <c r="D163" s="79"/>
      <c r="E163" s="85"/>
      <c r="F163" s="79"/>
      <c r="G163" s="186"/>
      <c r="H163" s="79"/>
      <c r="I163" s="79"/>
      <c r="J163" s="79"/>
    </row>
    <row r="164" ht="14.25" customHeight="1">
      <c r="A164" s="79"/>
      <c r="B164" s="79"/>
      <c r="C164" s="85"/>
      <c r="D164" s="79"/>
      <c r="E164" s="85"/>
      <c r="F164" s="79"/>
      <c r="G164" s="186"/>
      <c r="H164" s="79"/>
      <c r="I164" s="79"/>
      <c r="J164" s="79"/>
    </row>
    <row r="165" ht="14.25" customHeight="1">
      <c r="A165" s="79"/>
      <c r="B165" s="79"/>
      <c r="C165" s="85"/>
      <c r="D165" s="79"/>
      <c r="E165" s="85"/>
      <c r="F165" s="79"/>
      <c r="G165" s="186"/>
      <c r="H165" s="79"/>
      <c r="I165" s="79"/>
      <c r="J165" s="79"/>
    </row>
    <row r="166" ht="14.25" customHeight="1">
      <c r="A166" s="79"/>
      <c r="B166" s="79"/>
      <c r="C166" s="85"/>
      <c r="D166" s="79"/>
      <c r="E166" s="85"/>
      <c r="F166" s="79"/>
      <c r="G166" s="186"/>
      <c r="H166" s="79"/>
      <c r="I166" s="79"/>
      <c r="J166" s="79"/>
    </row>
    <row r="167" ht="14.25" customHeight="1">
      <c r="A167" s="79"/>
      <c r="B167" s="79"/>
      <c r="C167" s="85"/>
      <c r="D167" s="79"/>
      <c r="E167" s="85"/>
      <c r="F167" s="79"/>
      <c r="G167" s="186"/>
      <c r="H167" s="79"/>
      <c r="I167" s="79"/>
      <c r="J167" s="79"/>
    </row>
    <row r="168" ht="14.25" customHeight="1">
      <c r="A168" s="79"/>
      <c r="B168" s="79"/>
      <c r="C168" s="85"/>
      <c r="D168" s="79"/>
      <c r="E168" s="85"/>
      <c r="F168" s="79"/>
      <c r="G168" s="186"/>
      <c r="H168" s="79"/>
      <c r="I168" s="79"/>
      <c r="J168" s="79"/>
    </row>
    <row r="169" ht="14.25" customHeight="1">
      <c r="A169" s="79"/>
      <c r="B169" s="79"/>
      <c r="C169" s="85"/>
      <c r="D169" s="79"/>
      <c r="E169" s="85"/>
      <c r="F169" s="79"/>
      <c r="G169" s="186"/>
      <c r="H169" s="79"/>
      <c r="I169" s="79"/>
      <c r="J169" s="79"/>
    </row>
    <row r="170" ht="14.25" customHeight="1">
      <c r="A170" s="79"/>
      <c r="B170" s="79"/>
      <c r="C170" s="85"/>
      <c r="D170" s="79"/>
      <c r="E170" s="85"/>
      <c r="F170" s="79"/>
      <c r="G170" s="186"/>
      <c r="H170" s="79"/>
      <c r="I170" s="79"/>
      <c r="J170" s="79"/>
    </row>
    <row r="171" ht="14.25" customHeight="1">
      <c r="A171" s="79"/>
      <c r="B171" s="79"/>
      <c r="C171" s="85"/>
      <c r="D171" s="79"/>
      <c r="E171" s="85"/>
      <c r="F171" s="79"/>
      <c r="G171" s="186"/>
      <c r="H171" s="79"/>
      <c r="I171" s="79"/>
      <c r="J171" s="79"/>
    </row>
    <row r="172" ht="14.25" customHeight="1">
      <c r="A172" s="79"/>
      <c r="B172" s="79"/>
      <c r="C172" s="85"/>
      <c r="D172" s="79"/>
      <c r="E172" s="85"/>
      <c r="F172" s="79"/>
      <c r="G172" s="186"/>
      <c r="H172" s="79"/>
      <c r="I172" s="79"/>
      <c r="J172" s="79"/>
    </row>
    <row r="173" ht="14.25" customHeight="1">
      <c r="A173" s="79"/>
      <c r="B173" s="79"/>
      <c r="C173" s="85"/>
      <c r="D173" s="79"/>
      <c r="E173" s="85"/>
      <c r="F173" s="79"/>
      <c r="G173" s="186"/>
      <c r="H173" s="79"/>
      <c r="I173" s="79"/>
      <c r="J173" s="79"/>
    </row>
    <row r="174" ht="14.25" customHeight="1">
      <c r="A174" s="79"/>
      <c r="B174" s="79"/>
      <c r="C174" s="85"/>
      <c r="D174" s="79"/>
      <c r="E174" s="85"/>
      <c r="F174" s="79"/>
      <c r="G174" s="186"/>
      <c r="H174" s="79"/>
      <c r="I174" s="79"/>
      <c r="J174" s="79"/>
    </row>
    <row r="175" ht="14.25" customHeight="1">
      <c r="A175" s="79"/>
      <c r="B175" s="79"/>
      <c r="C175" s="85"/>
      <c r="D175" s="79"/>
      <c r="E175" s="85"/>
      <c r="F175" s="79"/>
      <c r="G175" s="186"/>
      <c r="H175" s="79"/>
      <c r="I175" s="79"/>
      <c r="J175" s="79"/>
    </row>
    <row r="176" ht="14.25" customHeight="1">
      <c r="A176" s="79"/>
      <c r="B176" s="79"/>
      <c r="C176" s="85"/>
      <c r="D176" s="79"/>
      <c r="E176" s="85"/>
      <c r="F176" s="79"/>
      <c r="G176" s="186"/>
      <c r="H176" s="79"/>
      <c r="I176" s="79"/>
      <c r="J176" s="79"/>
    </row>
    <row r="177" ht="14.25" customHeight="1">
      <c r="A177" s="79"/>
      <c r="B177" s="79"/>
      <c r="C177" s="85"/>
      <c r="D177" s="79"/>
      <c r="E177" s="85"/>
      <c r="F177" s="79"/>
      <c r="G177" s="186"/>
      <c r="H177" s="79"/>
      <c r="I177" s="79"/>
      <c r="J177" s="79"/>
    </row>
    <row r="178" ht="14.25" customHeight="1">
      <c r="A178" s="79"/>
      <c r="B178" s="79"/>
      <c r="C178" s="85"/>
      <c r="D178" s="79"/>
      <c r="E178" s="85"/>
      <c r="F178" s="79"/>
      <c r="G178" s="186"/>
      <c r="H178" s="79"/>
      <c r="I178" s="79"/>
      <c r="J178" s="79"/>
    </row>
    <row r="179" ht="14.25" customHeight="1">
      <c r="A179" s="79"/>
      <c r="B179" s="79"/>
      <c r="C179" s="85"/>
      <c r="D179" s="79"/>
      <c r="E179" s="85"/>
      <c r="F179" s="79"/>
      <c r="G179" s="186"/>
      <c r="H179" s="79"/>
      <c r="I179" s="79"/>
      <c r="J179" s="79"/>
    </row>
    <row r="180" ht="14.25" customHeight="1">
      <c r="A180" s="79"/>
      <c r="B180" s="79"/>
      <c r="C180" s="85"/>
      <c r="D180" s="79"/>
      <c r="E180" s="85"/>
      <c r="F180" s="79"/>
      <c r="G180" s="186"/>
      <c r="H180" s="79"/>
      <c r="I180" s="79"/>
      <c r="J180" s="79"/>
    </row>
    <row r="181" ht="14.25" customHeight="1">
      <c r="A181" s="79"/>
      <c r="B181" s="79"/>
      <c r="C181" s="85"/>
      <c r="D181" s="79"/>
      <c r="E181" s="85"/>
      <c r="F181" s="79"/>
      <c r="G181" s="186"/>
      <c r="H181" s="79"/>
      <c r="I181" s="79"/>
      <c r="J181" s="79"/>
    </row>
    <row r="182" ht="14.25" customHeight="1">
      <c r="A182" s="79"/>
      <c r="B182" s="79"/>
      <c r="C182" s="85"/>
      <c r="D182" s="79"/>
      <c r="E182" s="85"/>
      <c r="F182" s="79"/>
      <c r="G182" s="186"/>
      <c r="H182" s="79"/>
      <c r="I182" s="79"/>
      <c r="J182" s="79"/>
    </row>
    <row r="183" ht="14.25" customHeight="1">
      <c r="A183" s="79"/>
      <c r="B183" s="79"/>
      <c r="C183" s="85"/>
      <c r="D183" s="79"/>
      <c r="E183" s="85"/>
      <c r="F183" s="79"/>
      <c r="G183" s="186"/>
      <c r="H183" s="79"/>
      <c r="I183" s="79"/>
      <c r="J183" s="79"/>
    </row>
    <row r="184" ht="14.25" customHeight="1">
      <c r="A184" s="79"/>
      <c r="B184" s="79"/>
      <c r="C184" s="85"/>
      <c r="D184" s="79"/>
      <c r="E184" s="85"/>
      <c r="F184" s="79"/>
      <c r="G184" s="186"/>
      <c r="H184" s="79"/>
      <c r="I184" s="79"/>
      <c r="J184" s="79"/>
    </row>
    <row r="185" ht="14.25" customHeight="1">
      <c r="A185" s="79"/>
      <c r="B185" s="79"/>
      <c r="C185" s="85"/>
      <c r="D185" s="79"/>
      <c r="E185" s="85"/>
      <c r="F185" s="79"/>
      <c r="G185" s="186"/>
      <c r="H185" s="79"/>
      <c r="I185" s="79"/>
      <c r="J185" s="79"/>
    </row>
    <row r="186" ht="14.25" customHeight="1">
      <c r="A186" s="79"/>
      <c r="B186" s="79"/>
      <c r="C186" s="85"/>
      <c r="D186" s="79"/>
      <c r="E186" s="85"/>
      <c r="F186" s="79"/>
      <c r="G186" s="186"/>
      <c r="H186" s="79"/>
      <c r="I186" s="79"/>
      <c r="J186" s="79"/>
    </row>
    <row r="187" ht="14.25" customHeight="1">
      <c r="A187" s="79"/>
      <c r="B187" s="79"/>
      <c r="C187" s="85"/>
      <c r="D187" s="79"/>
      <c r="E187" s="85"/>
      <c r="F187" s="79"/>
      <c r="G187" s="186"/>
      <c r="H187" s="79"/>
      <c r="I187" s="79"/>
      <c r="J187" s="79"/>
    </row>
    <row r="188" ht="14.25" customHeight="1">
      <c r="A188" s="79"/>
      <c r="B188" s="79"/>
      <c r="C188" s="85"/>
      <c r="D188" s="79"/>
      <c r="E188" s="85"/>
      <c r="F188" s="79"/>
      <c r="G188" s="186"/>
      <c r="H188" s="79"/>
      <c r="I188" s="79"/>
      <c r="J188" s="79"/>
    </row>
    <row r="189" ht="14.25" customHeight="1">
      <c r="A189" s="79"/>
      <c r="B189" s="79"/>
      <c r="C189" s="85"/>
      <c r="D189" s="79"/>
      <c r="E189" s="85"/>
      <c r="F189" s="79"/>
      <c r="G189" s="186"/>
      <c r="H189" s="79"/>
      <c r="I189" s="79"/>
      <c r="J189" s="79"/>
    </row>
    <row r="190" ht="14.25" customHeight="1">
      <c r="A190" s="79"/>
      <c r="B190" s="79"/>
      <c r="C190" s="85"/>
      <c r="D190" s="79"/>
      <c r="E190" s="85"/>
      <c r="F190" s="79"/>
      <c r="G190" s="186"/>
      <c r="H190" s="79"/>
      <c r="I190" s="79"/>
      <c r="J190" s="79"/>
    </row>
    <row r="191" ht="14.25" customHeight="1">
      <c r="A191" s="79"/>
      <c r="B191" s="79"/>
      <c r="C191" s="85"/>
      <c r="D191" s="79"/>
      <c r="E191" s="85"/>
      <c r="F191" s="79"/>
      <c r="G191" s="186"/>
      <c r="H191" s="79"/>
      <c r="I191" s="79"/>
      <c r="J191" s="79"/>
    </row>
    <row r="192" ht="14.25" customHeight="1">
      <c r="A192" s="79"/>
      <c r="B192" s="79"/>
      <c r="C192" s="85"/>
      <c r="D192" s="79"/>
      <c r="E192" s="85"/>
      <c r="F192" s="79"/>
      <c r="G192" s="186"/>
      <c r="H192" s="79"/>
      <c r="I192" s="79"/>
      <c r="J192" s="79"/>
    </row>
    <row r="193" ht="14.25" customHeight="1">
      <c r="A193" s="79"/>
      <c r="B193" s="79"/>
      <c r="C193" s="85"/>
      <c r="D193" s="79"/>
      <c r="E193" s="85"/>
      <c r="F193" s="79"/>
      <c r="G193" s="186"/>
      <c r="H193" s="79"/>
      <c r="I193" s="79"/>
      <c r="J193" s="79"/>
    </row>
    <row r="194" ht="14.25" customHeight="1">
      <c r="A194" s="79"/>
      <c r="B194" s="79"/>
      <c r="C194" s="85"/>
      <c r="D194" s="79"/>
      <c r="E194" s="85"/>
      <c r="F194" s="79"/>
      <c r="G194" s="186"/>
      <c r="H194" s="79"/>
      <c r="I194" s="79"/>
      <c r="J194" s="79"/>
    </row>
    <row r="195" ht="14.25" customHeight="1">
      <c r="A195" s="79"/>
      <c r="B195" s="79"/>
      <c r="C195" s="85"/>
      <c r="D195" s="79"/>
      <c r="E195" s="85"/>
      <c r="F195" s="79"/>
      <c r="G195" s="186"/>
      <c r="H195" s="79"/>
      <c r="I195" s="79"/>
      <c r="J195" s="79"/>
    </row>
    <row r="196" ht="14.25" customHeight="1">
      <c r="A196" s="79"/>
      <c r="B196" s="79"/>
      <c r="C196" s="85"/>
      <c r="D196" s="79"/>
      <c r="E196" s="85"/>
      <c r="F196" s="79"/>
      <c r="G196" s="186"/>
      <c r="H196" s="79"/>
      <c r="I196" s="79"/>
      <c r="J196" s="79"/>
    </row>
    <row r="197" ht="14.25" customHeight="1">
      <c r="A197" s="79"/>
      <c r="B197" s="79"/>
      <c r="C197" s="85"/>
      <c r="D197" s="79"/>
      <c r="E197" s="85"/>
      <c r="F197" s="79"/>
      <c r="G197" s="186"/>
      <c r="H197" s="79"/>
      <c r="I197" s="79"/>
      <c r="J197" s="79"/>
    </row>
    <row r="198" ht="14.25" customHeight="1">
      <c r="A198" s="79"/>
      <c r="B198" s="79"/>
      <c r="C198" s="85"/>
      <c r="D198" s="79"/>
      <c r="E198" s="85"/>
      <c r="F198" s="79"/>
      <c r="G198" s="186"/>
      <c r="H198" s="79"/>
      <c r="I198" s="79"/>
      <c r="J198" s="79"/>
    </row>
    <row r="199" ht="14.25" customHeight="1">
      <c r="A199" s="79"/>
      <c r="B199" s="79"/>
      <c r="C199" s="85"/>
      <c r="D199" s="79"/>
      <c r="E199" s="85"/>
      <c r="F199" s="79"/>
      <c r="G199" s="186"/>
      <c r="H199" s="79"/>
      <c r="I199" s="79"/>
      <c r="J199" s="79"/>
    </row>
    <row r="200" ht="14.25" customHeight="1">
      <c r="A200" s="79"/>
      <c r="B200" s="79"/>
      <c r="C200" s="85"/>
      <c r="D200" s="79"/>
      <c r="E200" s="85"/>
      <c r="F200" s="79"/>
      <c r="G200" s="186"/>
      <c r="H200" s="79"/>
      <c r="I200" s="79"/>
      <c r="J200" s="79"/>
    </row>
    <row r="201" ht="14.25" customHeight="1">
      <c r="A201" s="79"/>
      <c r="B201" s="79"/>
      <c r="C201" s="85"/>
      <c r="D201" s="79"/>
      <c r="E201" s="85"/>
      <c r="F201" s="79"/>
      <c r="G201" s="186"/>
      <c r="H201" s="79"/>
      <c r="I201" s="79"/>
      <c r="J201" s="79"/>
    </row>
    <row r="202" ht="14.25" customHeight="1">
      <c r="A202" s="79"/>
      <c r="B202" s="79"/>
      <c r="C202" s="85"/>
      <c r="D202" s="79"/>
      <c r="E202" s="85"/>
      <c r="F202" s="79"/>
      <c r="G202" s="186"/>
      <c r="H202" s="79"/>
      <c r="I202" s="79"/>
      <c r="J202" s="79"/>
    </row>
    <row r="203" ht="14.25" customHeight="1">
      <c r="A203" s="79"/>
      <c r="B203" s="79"/>
      <c r="C203" s="85"/>
      <c r="D203" s="79"/>
      <c r="E203" s="85"/>
      <c r="F203" s="79"/>
      <c r="G203" s="186"/>
      <c r="H203" s="79"/>
      <c r="I203" s="79"/>
      <c r="J203" s="79"/>
    </row>
    <row r="204" ht="14.25" customHeight="1">
      <c r="A204" s="79"/>
      <c r="B204" s="79"/>
      <c r="C204" s="85"/>
      <c r="D204" s="79"/>
      <c r="E204" s="85"/>
      <c r="F204" s="79"/>
      <c r="G204" s="186"/>
      <c r="H204" s="79"/>
      <c r="I204" s="79"/>
      <c r="J204" s="79"/>
    </row>
    <row r="205" ht="14.25" customHeight="1">
      <c r="A205" s="79"/>
      <c r="B205" s="79"/>
      <c r="C205" s="85"/>
      <c r="D205" s="79"/>
      <c r="E205" s="85"/>
      <c r="F205" s="79"/>
      <c r="G205" s="186"/>
      <c r="H205" s="79"/>
      <c r="I205" s="79"/>
      <c r="J205" s="79"/>
    </row>
    <row r="206" ht="14.25" customHeight="1">
      <c r="A206" s="79"/>
      <c r="B206" s="79"/>
      <c r="C206" s="85"/>
      <c r="D206" s="79"/>
      <c r="E206" s="85"/>
      <c r="F206" s="79"/>
      <c r="G206" s="186"/>
      <c r="H206" s="79"/>
      <c r="I206" s="79"/>
      <c r="J206" s="79"/>
    </row>
    <row r="207" ht="14.25" customHeight="1">
      <c r="A207" s="79"/>
      <c r="B207" s="79"/>
      <c r="C207" s="85"/>
      <c r="D207" s="79"/>
      <c r="E207" s="85"/>
      <c r="F207" s="79"/>
      <c r="G207" s="186"/>
      <c r="H207" s="79"/>
      <c r="I207" s="79"/>
      <c r="J207" s="79"/>
    </row>
    <row r="208" ht="14.25" customHeight="1">
      <c r="A208" s="79"/>
      <c r="B208" s="79"/>
      <c r="C208" s="85"/>
      <c r="D208" s="79"/>
      <c r="E208" s="85"/>
      <c r="F208" s="79"/>
      <c r="G208" s="186"/>
      <c r="H208" s="79"/>
      <c r="I208" s="79"/>
      <c r="J208" s="79"/>
    </row>
    <row r="209" ht="14.25" customHeight="1">
      <c r="A209" s="79"/>
      <c r="B209" s="79"/>
      <c r="C209" s="85"/>
      <c r="D209" s="79"/>
      <c r="E209" s="85"/>
      <c r="F209" s="79"/>
      <c r="G209" s="186"/>
      <c r="H209" s="79"/>
      <c r="I209" s="79"/>
      <c r="J209" s="79"/>
    </row>
    <row r="210" ht="14.25" customHeight="1">
      <c r="A210" s="79"/>
      <c r="B210" s="79"/>
      <c r="C210" s="85"/>
      <c r="D210" s="79"/>
      <c r="E210" s="85"/>
      <c r="F210" s="79"/>
      <c r="G210" s="186"/>
      <c r="H210" s="79"/>
      <c r="I210" s="79"/>
      <c r="J210" s="79"/>
    </row>
    <row r="211" ht="14.25" customHeight="1">
      <c r="A211" s="79"/>
      <c r="B211" s="79"/>
      <c r="C211" s="85"/>
      <c r="D211" s="79"/>
      <c r="E211" s="85"/>
      <c r="F211" s="79"/>
      <c r="G211" s="186"/>
      <c r="H211" s="79"/>
      <c r="I211" s="79"/>
      <c r="J211" s="79"/>
    </row>
    <row r="212" ht="14.25" customHeight="1">
      <c r="A212" s="79"/>
      <c r="B212" s="79"/>
      <c r="C212" s="85"/>
      <c r="D212" s="79"/>
      <c r="E212" s="85"/>
      <c r="F212" s="79"/>
      <c r="G212" s="186"/>
      <c r="H212" s="79"/>
      <c r="I212" s="79"/>
      <c r="J212" s="79"/>
    </row>
    <row r="213" ht="14.25" customHeight="1">
      <c r="A213" s="79"/>
      <c r="B213" s="79"/>
      <c r="C213" s="85"/>
      <c r="D213" s="79"/>
      <c r="E213" s="85"/>
      <c r="F213" s="79"/>
      <c r="G213" s="186"/>
      <c r="H213" s="79"/>
      <c r="I213" s="79"/>
      <c r="J213" s="79"/>
    </row>
    <row r="214" ht="14.25" customHeight="1">
      <c r="A214" s="79"/>
      <c r="B214" s="79"/>
      <c r="C214" s="85"/>
      <c r="D214" s="79"/>
      <c r="E214" s="85"/>
      <c r="F214" s="79"/>
      <c r="G214" s="186"/>
      <c r="H214" s="79"/>
      <c r="I214" s="79"/>
      <c r="J214" s="79"/>
    </row>
    <row r="215" ht="14.25" customHeight="1">
      <c r="A215" s="79"/>
      <c r="B215" s="79"/>
      <c r="C215" s="85"/>
      <c r="D215" s="79"/>
      <c r="E215" s="85"/>
      <c r="F215" s="79"/>
      <c r="G215" s="186"/>
      <c r="H215" s="79"/>
      <c r="I215" s="79"/>
      <c r="J215" s="79"/>
    </row>
    <row r="216" ht="14.25" customHeight="1">
      <c r="A216" s="79"/>
      <c r="B216" s="79"/>
      <c r="C216" s="85"/>
      <c r="D216" s="79"/>
      <c r="E216" s="85"/>
      <c r="F216" s="79"/>
      <c r="G216" s="186"/>
      <c r="H216" s="79"/>
      <c r="I216" s="79"/>
      <c r="J216" s="79"/>
    </row>
    <row r="217" ht="14.25" customHeight="1">
      <c r="A217" s="79"/>
      <c r="B217" s="79"/>
      <c r="C217" s="85"/>
      <c r="D217" s="79"/>
      <c r="E217" s="85"/>
      <c r="F217" s="79"/>
      <c r="G217" s="186"/>
      <c r="H217" s="79"/>
      <c r="I217" s="79"/>
      <c r="J217" s="79"/>
    </row>
    <row r="218" ht="14.25" customHeight="1">
      <c r="A218" s="79"/>
      <c r="B218" s="79"/>
      <c r="C218" s="85"/>
      <c r="D218" s="79"/>
      <c r="E218" s="85"/>
      <c r="F218" s="79"/>
      <c r="G218" s="186"/>
      <c r="H218" s="79"/>
      <c r="I218" s="79"/>
      <c r="J218" s="79"/>
    </row>
    <row r="219" ht="14.25" customHeight="1">
      <c r="A219" s="79"/>
      <c r="B219" s="79"/>
      <c r="C219" s="85"/>
      <c r="D219" s="79"/>
      <c r="E219" s="85"/>
      <c r="F219" s="79"/>
      <c r="G219" s="186"/>
      <c r="H219" s="79"/>
      <c r="I219" s="79"/>
      <c r="J219" s="79"/>
    </row>
    <row r="220" ht="14.25" customHeight="1">
      <c r="A220" s="79"/>
      <c r="B220" s="79"/>
      <c r="C220" s="85"/>
      <c r="D220" s="79"/>
      <c r="E220" s="85"/>
      <c r="F220" s="79"/>
      <c r="G220" s="186"/>
      <c r="H220" s="79"/>
      <c r="I220" s="79"/>
      <c r="J220" s="79"/>
    </row>
    <row r="221" ht="14.25" customHeight="1">
      <c r="A221" s="79"/>
      <c r="B221" s="79"/>
      <c r="C221" s="85"/>
      <c r="D221" s="79"/>
      <c r="E221" s="85"/>
      <c r="F221" s="79"/>
      <c r="G221" s="186"/>
      <c r="H221" s="79"/>
      <c r="I221" s="79"/>
      <c r="J221" s="79"/>
    </row>
    <row r="222" ht="14.25" customHeight="1">
      <c r="A222" s="79"/>
      <c r="B222" s="79"/>
      <c r="C222" s="85"/>
      <c r="D222" s="79"/>
      <c r="E222" s="85"/>
      <c r="F222" s="79"/>
      <c r="G222" s="186"/>
      <c r="H222" s="79"/>
      <c r="I222" s="79"/>
      <c r="J222" s="79"/>
    </row>
    <row r="223" ht="14.25" customHeight="1">
      <c r="A223" s="79"/>
      <c r="B223" s="79"/>
      <c r="C223" s="85"/>
      <c r="D223" s="79"/>
      <c r="E223" s="85"/>
      <c r="F223" s="79"/>
      <c r="G223" s="186"/>
      <c r="H223" s="79"/>
      <c r="I223" s="79"/>
      <c r="J223" s="79"/>
    </row>
    <row r="224" ht="14.25" customHeight="1">
      <c r="A224" s="79"/>
      <c r="B224" s="79"/>
      <c r="C224" s="85"/>
      <c r="D224" s="79"/>
      <c r="E224" s="85"/>
      <c r="F224" s="79"/>
      <c r="G224" s="186"/>
      <c r="H224" s="79"/>
      <c r="I224" s="79"/>
      <c r="J224" s="79"/>
    </row>
    <row r="225" ht="14.25" customHeight="1">
      <c r="A225" s="79"/>
      <c r="B225" s="79"/>
      <c r="C225" s="85"/>
      <c r="D225" s="79"/>
      <c r="E225" s="85"/>
      <c r="F225" s="79"/>
      <c r="G225" s="186"/>
      <c r="H225" s="79"/>
      <c r="I225" s="79"/>
      <c r="J225" s="79"/>
    </row>
    <row r="226" ht="14.25" customHeight="1">
      <c r="A226" s="79"/>
      <c r="B226" s="79"/>
      <c r="C226" s="85"/>
      <c r="D226" s="79"/>
      <c r="E226" s="85"/>
      <c r="F226" s="79"/>
      <c r="G226" s="186"/>
      <c r="H226" s="79"/>
      <c r="I226" s="79"/>
      <c r="J226" s="79"/>
    </row>
    <row r="227" ht="14.25" customHeight="1">
      <c r="A227" s="79"/>
      <c r="B227" s="79"/>
      <c r="C227" s="85"/>
      <c r="D227" s="79"/>
      <c r="E227" s="85"/>
      <c r="F227" s="79"/>
      <c r="G227" s="186"/>
      <c r="H227" s="79"/>
      <c r="I227" s="79"/>
      <c r="J227" s="79"/>
    </row>
    <row r="228" ht="14.25" customHeight="1">
      <c r="A228" s="79"/>
      <c r="B228" s="79"/>
      <c r="C228" s="85"/>
      <c r="D228" s="79"/>
      <c r="E228" s="85"/>
      <c r="F228" s="79"/>
      <c r="G228" s="186"/>
      <c r="H228" s="79"/>
      <c r="I228" s="79"/>
      <c r="J228" s="79"/>
    </row>
    <row r="229" ht="14.25" customHeight="1">
      <c r="A229" s="79"/>
      <c r="B229" s="79"/>
      <c r="C229" s="85"/>
      <c r="D229" s="79"/>
      <c r="E229" s="85"/>
      <c r="F229" s="79"/>
      <c r="G229" s="186"/>
      <c r="H229" s="79"/>
      <c r="I229" s="79"/>
      <c r="J229" s="79"/>
    </row>
    <row r="230" ht="14.25" customHeight="1">
      <c r="A230" s="79"/>
      <c r="B230" s="79"/>
      <c r="C230" s="85"/>
      <c r="D230" s="79"/>
      <c r="E230" s="85"/>
      <c r="F230" s="79"/>
      <c r="G230" s="186"/>
      <c r="H230" s="79"/>
      <c r="I230" s="79"/>
      <c r="J230" s="79"/>
    </row>
    <row r="231" ht="14.25" customHeight="1">
      <c r="A231" s="79"/>
      <c r="B231" s="79"/>
      <c r="C231" s="85"/>
      <c r="D231" s="79"/>
      <c r="E231" s="85"/>
      <c r="F231" s="79"/>
      <c r="G231" s="186"/>
      <c r="H231" s="79"/>
      <c r="I231" s="79"/>
      <c r="J231" s="79"/>
    </row>
    <row r="232" ht="14.25" customHeight="1">
      <c r="A232" s="79"/>
      <c r="B232" s="79"/>
      <c r="C232" s="85"/>
      <c r="D232" s="79"/>
      <c r="E232" s="85"/>
      <c r="F232" s="79"/>
      <c r="G232" s="186"/>
      <c r="H232" s="79"/>
      <c r="I232" s="79"/>
      <c r="J232" s="79"/>
    </row>
    <row r="233" ht="14.25" customHeight="1">
      <c r="A233" s="79"/>
      <c r="B233" s="79"/>
      <c r="C233" s="85"/>
      <c r="D233" s="79"/>
      <c r="E233" s="85"/>
      <c r="F233" s="79"/>
      <c r="G233" s="186"/>
      <c r="H233" s="79"/>
      <c r="I233" s="79"/>
      <c r="J233" s="79"/>
    </row>
    <row r="234" ht="14.25" customHeight="1">
      <c r="A234" s="79"/>
      <c r="B234" s="79"/>
      <c r="C234" s="85"/>
      <c r="D234" s="79"/>
      <c r="E234" s="85"/>
      <c r="F234" s="79"/>
      <c r="G234" s="186"/>
      <c r="H234" s="79"/>
      <c r="I234" s="79"/>
      <c r="J234" s="79"/>
    </row>
    <row r="235" ht="14.25" customHeight="1">
      <c r="A235" s="79"/>
      <c r="B235" s="79"/>
      <c r="C235" s="85"/>
      <c r="D235" s="79"/>
      <c r="E235" s="85"/>
      <c r="F235" s="79"/>
      <c r="G235" s="186"/>
      <c r="H235" s="79"/>
      <c r="I235" s="79"/>
      <c r="J235" s="79"/>
    </row>
    <row r="236" ht="14.25" customHeight="1">
      <c r="A236" s="79"/>
      <c r="B236" s="79"/>
      <c r="C236" s="85"/>
      <c r="D236" s="79"/>
      <c r="E236" s="85"/>
      <c r="F236" s="79"/>
      <c r="G236" s="186"/>
      <c r="H236" s="79"/>
      <c r="I236" s="79"/>
      <c r="J236" s="79"/>
    </row>
    <row r="237" ht="14.25" customHeight="1">
      <c r="A237" s="79"/>
      <c r="B237" s="79"/>
      <c r="C237" s="85"/>
      <c r="D237" s="79"/>
      <c r="E237" s="85"/>
      <c r="F237" s="79"/>
      <c r="G237" s="186"/>
      <c r="H237" s="79"/>
      <c r="I237" s="79"/>
      <c r="J237" s="79"/>
    </row>
    <row r="238" ht="14.25" customHeight="1">
      <c r="A238" s="79"/>
      <c r="B238" s="79"/>
      <c r="C238" s="85"/>
      <c r="D238" s="79"/>
      <c r="E238" s="85"/>
      <c r="F238" s="79"/>
      <c r="G238" s="186"/>
      <c r="H238" s="79"/>
      <c r="I238" s="79"/>
      <c r="J238" s="79"/>
    </row>
    <row r="239" ht="14.25" customHeight="1">
      <c r="A239" s="79"/>
      <c r="B239" s="79"/>
      <c r="C239" s="85"/>
      <c r="D239" s="79"/>
      <c r="E239" s="85"/>
      <c r="F239" s="79"/>
      <c r="G239" s="186"/>
      <c r="H239" s="79"/>
      <c r="I239" s="79"/>
      <c r="J239" s="79"/>
    </row>
    <row r="240" ht="14.25" customHeight="1">
      <c r="A240" s="79"/>
      <c r="B240" s="79"/>
      <c r="C240" s="85"/>
      <c r="D240" s="79"/>
      <c r="E240" s="85"/>
      <c r="F240" s="79"/>
      <c r="G240" s="186"/>
      <c r="H240" s="79"/>
      <c r="I240" s="79"/>
      <c r="J240" s="79"/>
    </row>
    <row r="241" ht="14.25" customHeight="1">
      <c r="A241" s="79"/>
      <c r="B241" s="79"/>
      <c r="C241" s="85"/>
      <c r="D241" s="79"/>
      <c r="E241" s="85"/>
      <c r="F241" s="79"/>
      <c r="G241" s="186"/>
      <c r="H241" s="79"/>
      <c r="I241" s="79"/>
      <c r="J241" s="79"/>
    </row>
    <row r="242" ht="14.25" customHeight="1">
      <c r="A242" s="79"/>
      <c r="B242" s="79"/>
      <c r="C242" s="85"/>
      <c r="D242" s="79"/>
      <c r="E242" s="85"/>
      <c r="F242" s="79"/>
      <c r="G242" s="186"/>
      <c r="H242" s="79"/>
      <c r="I242" s="79"/>
      <c r="J242" s="79"/>
    </row>
    <row r="243" ht="14.25" customHeight="1">
      <c r="A243" s="79"/>
      <c r="B243" s="79"/>
      <c r="C243" s="85"/>
      <c r="D243" s="79"/>
      <c r="E243" s="85"/>
      <c r="F243" s="79"/>
      <c r="G243" s="186"/>
      <c r="H243" s="79"/>
      <c r="I243" s="79"/>
      <c r="J243" s="79"/>
    </row>
    <row r="244" ht="14.25" customHeight="1">
      <c r="A244" s="79"/>
      <c r="B244" s="79"/>
      <c r="C244" s="85"/>
      <c r="D244" s="79"/>
      <c r="E244" s="85"/>
      <c r="F244" s="79"/>
      <c r="G244" s="186"/>
      <c r="H244" s="79"/>
      <c r="I244" s="79"/>
      <c r="J244" s="79"/>
    </row>
    <row r="245" ht="14.25" customHeight="1">
      <c r="A245" s="79"/>
      <c r="B245" s="79"/>
      <c r="C245" s="85"/>
      <c r="D245" s="79"/>
      <c r="E245" s="85"/>
      <c r="F245" s="79"/>
      <c r="G245" s="186"/>
      <c r="H245" s="79"/>
      <c r="I245" s="79"/>
      <c r="J245" s="79"/>
    </row>
    <row r="246" ht="14.25" customHeight="1">
      <c r="A246" s="79"/>
      <c r="B246" s="79"/>
      <c r="C246" s="85"/>
      <c r="D246" s="79"/>
      <c r="E246" s="85"/>
      <c r="F246" s="79"/>
      <c r="G246" s="186"/>
      <c r="H246" s="79"/>
      <c r="I246" s="79"/>
      <c r="J246" s="79"/>
    </row>
    <row r="247" ht="14.25" customHeight="1">
      <c r="A247" s="79"/>
      <c r="B247" s="79"/>
      <c r="C247" s="85"/>
      <c r="D247" s="79"/>
      <c r="E247" s="85"/>
      <c r="F247" s="79"/>
      <c r="G247" s="186"/>
      <c r="H247" s="79"/>
      <c r="I247" s="79"/>
      <c r="J247" s="79"/>
    </row>
    <row r="248" ht="14.25" customHeight="1">
      <c r="A248" s="79"/>
      <c r="B248" s="79"/>
      <c r="C248" s="85"/>
      <c r="D248" s="79"/>
      <c r="E248" s="85"/>
      <c r="F248" s="79"/>
      <c r="G248" s="186"/>
      <c r="H248" s="79"/>
      <c r="I248" s="79"/>
      <c r="J248" s="79"/>
    </row>
    <row r="249" ht="14.25" customHeight="1">
      <c r="A249" s="79"/>
      <c r="B249" s="79"/>
      <c r="C249" s="85"/>
      <c r="D249" s="79"/>
      <c r="E249" s="85"/>
      <c r="F249" s="79"/>
      <c r="G249" s="186"/>
      <c r="H249" s="79"/>
      <c r="I249" s="79"/>
      <c r="J249" s="79"/>
    </row>
    <row r="250" ht="14.25" customHeight="1">
      <c r="A250" s="79"/>
      <c r="B250" s="79"/>
      <c r="C250" s="85"/>
      <c r="D250" s="79"/>
      <c r="E250" s="85"/>
      <c r="F250" s="79"/>
      <c r="G250" s="186"/>
      <c r="H250" s="79"/>
      <c r="I250" s="79"/>
      <c r="J250" s="79"/>
    </row>
    <row r="251" ht="14.25" customHeight="1">
      <c r="A251" s="79"/>
      <c r="B251" s="79"/>
      <c r="C251" s="85"/>
      <c r="D251" s="79"/>
      <c r="E251" s="85"/>
      <c r="F251" s="79"/>
      <c r="G251" s="186"/>
      <c r="H251" s="79"/>
      <c r="I251" s="79"/>
      <c r="J251" s="79"/>
    </row>
    <row r="252" ht="14.25" customHeight="1">
      <c r="A252" s="79"/>
      <c r="B252" s="79"/>
      <c r="C252" s="85"/>
      <c r="D252" s="79"/>
      <c r="E252" s="85"/>
      <c r="F252" s="79"/>
      <c r="G252" s="186"/>
      <c r="H252" s="79"/>
      <c r="I252" s="79"/>
      <c r="J252" s="79"/>
    </row>
    <row r="253" ht="14.25" customHeight="1">
      <c r="A253" s="79"/>
      <c r="B253" s="79"/>
      <c r="C253" s="85"/>
      <c r="D253" s="79"/>
      <c r="E253" s="85"/>
      <c r="F253" s="79"/>
      <c r="G253" s="186"/>
      <c r="H253" s="79"/>
      <c r="I253" s="79"/>
      <c r="J253" s="79"/>
    </row>
    <row r="254" ht="14.25" customHeight="1">
      <c r="A254" s="79"/>
      <c r="B254" s="79"/>
      <c r="C254" s="85"/>
      <c r="D254" s="79"/>
      <c r="E254" s="85"/>
      <c r="F254" s="79"/>
      <c r="G254" s="186"/>
      <c r="H254" s="79"/>
      <c r="I254" s="79"/>
      <c r="J254" s="79"/>
    </row>
    <row r="255" ht="14.25" customHeight="1">
      <c r="A255" s="79"/>
      <c r="B255" s="79"/>
      <c r="C255" s="85"/>
      <c r="D255" s="79"/>
      <c r="E255" s="85"/>
      <c r="F255" s="79"/>
      <c r="G255" s="186"/>
      <c r="H255" s="79"/>
      <c r="I255" s="79"/>
      <c r="J255" s="79"/>
    </row>
    <row r="256" ht="14.25" customHeight="1">
      <c r="A256" s="79"/>
      <c r="B256" s="79"/>
      <c r="C256" s="85"/>
      <c r="D256" s="79"/>
      <c r="E256" s="85"/>
      <c r="F256" s="79"/>
      <c r="G256" s="186"/>
      <c r="H256" s="79"/>
      <c r="I256" s="79"/>
      <c r="J256" s="79"/>
    </row>
    <row r="257" ht="14.25" customHeight="1">
      <c r="A257" s="79"/>
      <c r="B257" s="79"/>
      <c r="C257" s="85"/>
      <c r="D257" s="79"/>
      <c r="E257" s="85"/>
      <c r="F257" s="79"/>
      <c r="G257" s="186"/>
      <c r="H257" s="79"/>
      <c r="I257" s="79"/>
      <c r="J257" s="79"/>
    </row>
    <row r="258" ht="14.25" customHeight="1">
      <c r="A258" s="79"/>
      <c r="B258" s="79"/>
      <c r="C258" s="85"/>
      <c r="D258" s="79"/>
      <c r="E258" s="85"/>
      <c r="F258" s="79"/>
      <c r="G258" s="186"/>
      <c r="H258" s="79"/>
      <c r="I258" s="79"/>
      <c r="J258" s="79"/>
    </row>
    <row r="259" ht="14.25" customHeight="1">
      <c r="A259" s="79"/>
      <c r="B259" s="79"/>
      <c r="C259" s="85"/>
      <c r="D259" s="79"/>
      <c r="E259" s="85"/>
      <c r="F259" s="79"/>
      <c r="G259" s="186"/>
      <c r="H259" s="79"/>
      <c r="I259" s="79"/>
      <c r="J259" s="79"/>
    </row>
    <row r="260" ht="14.25" customHeight="1">
      <c r="A260" s="79"/>
      <c r="B260" s="79"/>
      <c r="C260" s="85"/>
      <c r="D260" s="79"/>
      <c r="E260" s="85"/>
      <c r="F260" s="79"/>
      <c r="G260" s="186"/>
      <c r="H260" s="79"/>
      <c r="I260" s="79"/>
      <c r="J260" s="79"/>
    </row>
    <row r="261" ht="14.25" customHeight="1">
      <c r="A261" s="79"/>
      <c r="B261" s="79"/>
      <c r="C261" s="85"/>
      <c r="D261" s="79"/>
      <c r="E261" s="85"/>
      <c r="F261" s="79"/>
      <c r="G261" s="186"/>
      <c r="H261" s="79"/>
      <c r="I261" s="79"/>
      <c r="J261" s="79"/>
    </row>
    <row r="262" ht="14.25" customHeight="1">
      <c r="A262" s="79"/>
      <c r="B262" s="79"/>
      <c r="C262" s="85"/>
      <c r="D262" s="79"/>
      <c r="E262" s="85"/>
      <c r="F262" s="79"/>
      <c r="G262" s="186"/>
      <c r="H262" s="79"/>
      <c r="I262" s="79"/>
      <c r="J262" s="79"/>
    </row>
    <row r="263" ht="14.25" customHeight="1">
      <c r="A263" s="79"/>
      <c r="B263" s="79"/>
      <c r="C263" s="85"/>
      <c r="D263" s="79"/>
      <c r="E263" s="85"/>
      <c r="F263" s="79"/>
      <c r="G263" s="186"/>
      <c r="H263" s="79"/>
      <c r="I263" s="79"/>
      <c r="J263" s="79"/>
    </row>
    <row r="264" ht="14.25" customHeight="1">
      <c r="A264" s="79"/>
      <c r="B264" s="79"/>
      <c r="C264" s="85"/>
      <c r="D264" s="79"/>
      <c r="E264" s="85"/>
      <c r="F264" s="79"/>
      <c r="G264" s="186"/>
      <c r="H264" s="79"/>
      <c r="I264" s="79"/>
      <c r="J264" s="79"/>
    </row>
    <row r="265" ht="14.25" customHeight="1">
      <c r="A265" s="79"/>
      <c r="B265" s="79"/>
      <c r="C265" s="85"/>
      <c r="D265" s="79"/>
      <c r="E265" s="85"/>
      <c r="F265" s="79"/>
      <c r="G265" s="186"/>
      <c r="H265" s="79"/>
      <c r="I265" s="79"/>
      <c r="J265" s="79"/>
    </row>
    <row r="266" ht="14.25" customHeight="1">
      <c r="A266" s="79"/>
      <c r="B266" s="79"/>
      <c r="C266" s="85"/>
      <c r="D266" s="79"/>
      <c r="E266" s="85"/>
      <c r="F266" s="79"/>
      <c r="G266" s="186"/>
      <c r="H266" s="79"/>
      <c r="I266" s="79"/>
      <c r="J266" s="79"/>
    </row>
    <row r="267" ht="14.25" customHeight="1">
      <c r="A267" s="79"/>
      <c r="B267" s="79"/>
      <c r="C267" s="85"/>
      <c r="D267" s="79"/>
      <c r="E267" s="85"/>
      <c r="F267" s="79"/>
      <c r="G267" s="186"/>
      <c r="H267" s="79"/>
      <c r="I267" s="79"/>
      <c r="J267" s="79"/>
    </row>
    <row r="268" ht="14.25" customHeight="1">
      <c r="A268" s="79"/>
      <c r="B268" s="79"/>
      <c r="C268" s="85"/>
      <c r="D268" s="79"/>
      <c r="E268" s="85"/>
      <c r="F268" s="79"/>
      <c r="G268" s="186"/>
      <c r="H268" s="79"/>
      <c r="I268" s="79"/>
      <c r="J268" s="79"/>
    </row>
    <row r="269" ht="14.25" customHeight="1">
      <c r="A269" s="79"/>
      <c r="B269" s="79"/>
      <c r="C269" s="85"/>
      <c r="D269" s="79"/>
      <c r="E269" s="85"/>
      <c r="F269" s="79"/>
      <c r="G269" s="186"/>
      <c r="H269" s="79"/>
      <c r="I269" s="79"/>
      <c r="J269" s="79"/>
    </row>
    <row r="270" ht="14.25" customHeight="1">
      <c r="A270" s="79"/>
      <c r="B270" s="79"/>
      <c r="C270" s="85"/>
      <c r="D270" s="79"/>
      <c r="E270" s="85"/>
      <c r="F270" s="79"/>
      <c r="G270" s="186"/>
      <c r="H270" s="79"/>
      <c r="I270" s="79"/>
      <c r="J270" s="79"/>
    </row>
    <row r="271" ht="14.25" customHeight="1">
      <c r="A271" s="79"/>
      <c r="B271" s="79"/>
      <c r="C271" s="85"/>
      <c r="D271" s="79"/>
      <c r="E271" s="85"/>
      <c r="F271" s="79"/>
      <c r="G271" s="186"/>
      <c r="H271" s="79"/>
      <c r="I271" s="79"/>
      <c r="J271" s="79"/>
    </row>
    <row r="272" ht="14.25" customHeight="1">
      <c r="A272" s="79"/>
      <c r="B272" s="79"/>
      <c r="C272" s="85"/>
      <c r="D272" s="79"/>
      <c r="E272" s="85"/>
      <c r="F272" s="79"/>
      <c r="G272" s="186"/>
      <c r="H272" s="79"/>
      <c r="I272" s="79"/>
      <c r="J272" s="79"/>
    </row>
    <row r="273" ht="14.25" customHeight="1">
      <c r="A273" s="79"/>
      <c r="B273" s="79"/>
      <c r="C273" s="85"/>
      <c r="D273" s="79"/>
      <c r="E273" s="85"/>
      <c r="F273" s="79"/>
      <c r="G273" s="186"/>
      <c r="H273" s="79"/>
      <c r="I273" s="79"/>
      <c r="J273" s="79"/>
    </row>
    <row r="274" ht="14.25" customHeight="1">
      <c r="A274" s="79"/>
      <c r="B274" s="79"/>
      <c r="C274" s="85"/>
      <c r="D274" s="79"/>
      <c r="E274" s="85"/>
      <c r="F274" s="79"/>
      <c r="G274" s="186"/>
      <c r="H274" s="79"/>
      <c r="I274" s="79"/>
      <c r="J274" s="79"/>
    </row>
    <row r="275" ht="14.25" customHeight="1">
      <c r="A275" s="79"/>
      <c r="B275" s="79"/>
      <c r="C275" s="85"/>
      <c r="D275" s="79"/>
      <c r="E275" s="85"/>
      <c r="F275" s="79"/>
      <c r="G275" s="186"/>
      <c r="H275" s="79"/>
      <c r="I275" s="79"/>
      <c r="J275" s="79"/>
    </row>
    <row r="276" ht="14.25" customHeight="1">
      <c r="A276" s="79"/>
      <c r="B276" s="79"/>
      <c r="C276" s="85"/>
      <c r="D276" s="79"/>
      <c r="E276" s="85"/>
      <c r="F276" s="79"/>
      <c r="G276" s="186"/>
      <c r="H276" s="79"/>
      <c r="I276" s="79"/>
      <c r="J276" s="79"/>
    </row>
    <row r="277" ht="14.25" customHeight="1">
      <c r="A277" s="79"/>
      <c r="B277" s="79"/>
      <c r="C277" s="85"/>
      <c r="D277" s="79"/>
      <c r="E277" s="85"/>
      <c r="F277" s="79"/>
      <c r="G277" s="186"/>
      <c r="H277" s="79"/>
      <c r="I277" s="79"/>
      <c r="J277" s="79"/>
    </row>
    <row r="278" ht="14.25" customHeight="1">
      <c r="A278" s="79"/>
      <c r="B278" s="79"/>
      <c r="C278" s="85"/>
      <c r="D278" s="79"/>
      <c r="E278" s="85"/>
      <c r="F278" s="79"/>
      <c r="G278" s="186"/>
      <c r="H278" s="79"/>
      <c r="I278" s="79"/>
      <c r="J278" s="79"/>
    </row>
    <row r="279" ht="14.25" customHeight="1">
      <c r="A279" s="79"/>
      <c r="B279" s="79"/>
      <c r="C279" s="85"/>
      <c r="D279" s="79"/>
      <c r="E279" s="85"/>
      <c r="F279" s="79"/>
      <c r="G279" s="186"/>
      <c r="H279" s="79"/>
      <c r="I279" s="79"/>
      <c r="J279" s="79"/>
    </row>
    <row r="280" ht="14.25" customHeight="1">
      <c r="A280" s="79"/>
      <c r="B280" s="79"/>
      <c r="C280" s="85"/>
      <c r="D280" s="79"/>
      <c r="E280" s="85"/>
      <c r="F280" s="79"/>
      <c r="G280" s="186"/>
      <c r="H280" s="79"/>
      <c r="I280" s="79"/>
      <c r="J280" s="79"/>
    </row>
    <row r="281" ht="14.25" customHeight="1">
      <c r="A281" s="79"/>
      <c r="B281" s="79"/>
      <c r="C281" s="85"/>
      <c r="D281" s="79"/>
      <c r="E281" s="85"/>
      <c r="F281" s="79"/>
      <c r="G281" s="186"/>
      <c r="H281" s="79"/>
      <c r="I281" s="79"/>
      <c r="J281" s="79"/>
    </row>
    <row r="282" ht="14.25" customHeight="1">
      <c r="A282" s="79"/>
      <c r="B282" s="79"/>
      <c r="C282" s="85"/>
      <c r="D282" s="79"/>
      <c r="E282" s="85"/>
      <c r="F282" s="79"/>
      <c r="G282" s="186"/>
      <c r="H282" s="79"/>
      <c r="I282" s="79"/>
      <c r="J282" s="79"/>
    </row>
    <row r="283" ht="14.25" customHeight="1">
      <c r="A283" s="79"/>
      <c r="B283" s="79"/>
      <c r="C283" s="85"/>
      <c r="D283" s="79"/>
      <c r="E283" s="85"/>
      <c r="F283" s="79"/>
      <c r="G283" s="186"/>
      <c r="H283" s="79"/>
      <c r="I283" s="79"/>
      <c r="J283" s="79"/>
    </row>
    <row r="284" ht="14.25" customHeight="1">
      <c r="A284" s="79"/>
      <c r="B284" s="79"/>
      <c r="C284" s="85"/>
      <c r="D284" s="79"/>
      <c r="E284" s="85"/>
      <c r="F284" s="79"/>
      <c r="G284" s="186"/>
      <c r="H284" s="79"/>
      <c r="I284" s="79"/>
      <c r="J284" s="79"/>
    </row>
    <row r="285" ht="14.25" customHeight="1">
      <c r="A285" s="79"/>
      <c r="B285" s="79"/>
      <c r="C285" s="85"/>
      <c r="D285" s="79"/>
      <c r="E285" s="85"/>
      <c r="F285" s="79"/>
      <c r="G285" s="186"/>
      <c r="H285" s="79"/>
      <c r="I285" s="79"/>
      <c r="J285" s="79"/>
    </row>
    <row r="286" ht="14.25" customHeight="1">
      <c r="A286" s="79"/>
      <c r="B286" s="79"/>
      <c r="C286" s="85"/>
      <c r="D286" s="79"/>
      <c r="E286" s="85"/>
      <c r="F286" s="79"/>
      <c r="G286" s="186"/>
      <c r="H286" s="79"/>
      <c r="I286" s="79"/>
      <c r="J286" s="79"/>
    </row>
    <row r="287" ht="14.25" customHeight="1">
      <c r="A287" s="79"/>
      <c r="B287" s="79"/>
      <c r="C287" s="85"/>
      <c r="D287" s="79"/>
      <c r="E287" s="85"/>
      <c r="F287" s="79"/>
      <c r="G287" s="186"/>
      <c r="H287" s="79"/>
      <c r="I287" s="79"/>
      <c r="J287" s="79"/>
    </row>
    <row r="288" ht="14.25" customHeight="1">
      <c r="A288" s="79"/>
      <c r="B288" s="79"/>
      <c r="C288" s="85"/>
      <c r="D288" s="79"/>
      <c r="E288" s="85"/>
      <c r="F288" s="79"/>
      <c r="G288" s="186"/>
      <c r="H288" s="79"/>
      <c r="I288" s="79"/>
      <c r="J288" s="79"/>
    </row>
    <row r="289" ht="14.25" customHeight="1">
      <c r="A289" s="79"/>
      <c r="B289" s="79"/>
      <c r="C289" s="85"/>
      <c r="D289" s="79"/>
      <c r="E289" s="85"/>
      <c r="F289" s="79"/>
      <c r="G289" s="186"/>
      <c r="H289" s="79"/>
      <c r="I289" s="79"/>
      <c r="J289" s="79"/>
    </row>
    <row r="290" ht="14.25" customHeight="1">
      <c r="A290" s="79"/>
      <c r="B290" s="79"/>
      <c r="C290" s="85"/>
      <c r="D290" s="79"/>
      <c r="E290" s="85"/>
      <c r="F290" s="79"/>
      <c r="G290" s="186"/>
      <c r="H290" s="79"/>
      <c r="I290" s="79"/>
      <c r="J290" s="79"/>
    </row>
    <row r="291" ht="14.25" customHeight="1">
      <c r="A291" s="79"/>
      <c r="B291" s="79"/>
      <c r="C291" s="85"/>
      <c r="D291" s="79"/>
      <c r="E291" s="85"/>
      <c r="F291" s="79"/>
      <c r="G291" s="186"/>
      <c r="H291" s="79"/>
      <c r="I291" s="79"/>
      <c r="J291" s="79"/>
    </row>
    <row r="292" ht="14.25" customHeight="1">
      <c r="A292" s="79"/>
      <c r="B292" s="79"/>
      <c r="C292" s="85"/>
      <c r="D292" s="79"/>
      <c r="E292" s="85"/>
      <c r="F292" s="79"/>
      <c r="G292" s="186"/>
      <c r="H292" s="79"/>
      <c r="I292" s="79"/>
      <c r="J292" s="79"/>
    </row>
    <row r="293" ht="14.25" customHeight="1">
      <c r="A293" s="79"/>
      <c r="B293" s="79"/>
      <c r="C293" s="85"/>
      <c r="D293" s="79"/>
      <c r="E293" s="85"/>
      <c r="F293" s="79"/>
      <c r="G293" s="186"/>
      <c r="H293" s="79"/>
      <c r="I293" s="79"/>
      <c r="J293" s="79"/>
    </row>
    <row r="294" ht="14.25" customHeight="1">
      <c r="A294" s="79"/>
      <c r="B294" s="79"/>
      <c r="C294" s="85"/>
      <c r="D294" s="79"/>
      <c r="E294" s="85"/>
      <c r="F294" s="79"/>
      <c r="G294" s="186"/>
      <c r="H294" s="79"/>
      <c r="I294" s="79"/>
      <c r="J294" s="79"/>
    </row>
    <row r="295" ht="14.25" customHeight="1">
      <c r="A295" s="79"/>
      <c r="B295" s="79"/>
      <c r="C295" s="85"/>
      <c r="D295" s="79"/>
      <c r="E295" s="85"/>
      <c r="F295" s="79"/>
      <c r="G295" s="186"/>
      <c r="H295" s="79"/>
      <c r="I295" s="79"/>
      <c r="J295" s="79"/>
    </row>
    <row r="296" ht="14.25" customHeight="1">
      <c r="A296" s="79"/>
      <c r="B296" s="79"/>
      <c r="C296" s="85"/>
      <c r="D296" s="79"/>
      <c r="E296" s="85"/>
      <c r="F296" s="79"/>
      <c r="G296" s="186"/>
      <c r="H296" s="79"/>
      <c r="I296" s="79"/>
      <c r="J296" s="79"/>
    </row>
    <row r="297" ht="14.25" customHeight="1">
      <c r="A297" s="79"/>
      <c r="B297" s="79"/>
      <c r="C297" s="85"/>
      <c r="D297" s="79"/>
      <c r="E297" s="85"/>
      <c r="F297" s="79"/>
      <c r="G297" s="186"/>
      <c r="H297" s="79"/>
      <c r="I297" s="79"/>
      <c r="J297" s="79"/>
    </row>
    <row r="298" ht="14.25" customHeight="1">
      <c r="A298" s="79"/>
      <c r="B298" s="79"/>
      <c r="C298" s="85"/>
      <c r="D298" s="79"/>
      <c r="E298" s="85"/>
      <c r="F298" s="79"/>
      <c r="G298" s="186"/>
      <c r="H298" s="79"/>
      <c r="I298" s="79"/>
      <c r="J298" s="79"/>
    </row>
    <row r="299" ht="14.25" customHeight="1">
      <c r="A299" s="79"/>
      <c r="B299" s="79"/>
      <c r="C299" s="85"/>
      <c r="D299" s="79"/>
      <c r="E299" s="85"/>
      <c r="F299" s="79"/>
      <c r="G299" s="186"/>
      <c r="H299" s="79"/>
      <c r="I299" s="79"/>
      <c r="J299" s="79"/>
    </row>
    <row r="300" ht="14.25" customHeight="1">
      <c r="A300" s="79"/>
      <c r="B300" s="79"/>
      <c r="C300" s="85"/>
      <c r="D300" s="79"/>
      <c r="E300" s="85"/>
      <c r="F300" s="79"/>
      <c r="G300" s="186"/>
      <c r="H300" s="79"/>
      <c r="I300" s="79"/>
      <c r="J300" s="79"/>
    </row>
    <row r="301" ht="14.25" customHeight="1">
      <c r="A301" s="79"/>
      <c r="B301" s="79"/>
      <c r="C301" s="85"/>
      <c r="D301" s="79"/>
      <c r="E301" s="85"/>
      <c r="F301" s="79"/>
      <c r="G301" s="186"/>
      <c r="H301" s="79"/>
      <c r="I301" s="79"/>
      <c r="J301" s="79"/>
    </row>
    <row r="302" ht="14.25" customHeight="1">
      <c r="A302" s="79"/>
      <c r="B302" s="79"/>
      <c r="C302" s="85"/>
      <c r="D302" s="79"/>
      <c r="E302" s="85"/>
      <c r="F302" s="79"/>
      <c r="G302" s="186"/>
      <c r="H302" s="79"/>
      <c r="I302" s="79"/>
      <c r="J302" s="79"/>
    </row>
    <row r="303" ht="14.25" customHeight="1">
      <c r="A303" s="79"/>
      <c r="B303" s="79"/>
      <c r="C303" s="85"/>
      <c r="D303" s="79"/>
      <c r="E303" s="85"/>
      <c r="F303" s="79"/>
      <c r="G303" s="186"/>
      <c r="H303" s="79"/>
      <c r="I303" s="79"/>
      <c r="J303" s="79"/>
    </row>
    <row r="304" ht="14.25" customHeight="1">
      <c r="A304" s="79"/>
      <c r="B304" s="79"/>
      <c r="C304" s="85"/>
      <c r="D304" s="79"/>
      <c r="E304" s="85"/>
      <c r="F304" s="79"/>
      <c r="G304" s="186"/>
      <c r="H304" s="79"/>
      <c r="I304" s="79"/>
      <c r="J304" s="79"/>
    </row>
    <row r="305" ht="14.25" customHeight="1">
      <c r="A305" s="79"/>
      <c r="B305" s="79"/>
      <c r="C305" s="85"/>
      <c r="D305" s="79"/>
      <c r="E305" s="85"/>
      <c r="F305" s="79"/>
      <c r="G305" s="186"/>
      <c r="H305" s="79"/>
      <c r="I305" s="79"/>
      <c r="J305" s="79"/>
    </row>
    <row r="306" ht="14.25" customHeight="1">
      <c r="A306" s="79"/>
      <c r="B306" s="79"/>
      <c r="C306" s="85"/>
      <c r="D306" s="79"/>
      <c r="E306" s="85"/>
      <c r="F306" s="79"/>
      <c r="G306" s="186"/>
      <c r="H306" s="79"/>
      <c r="I306" s="79"/>
      <c r="J306" s="79"/>
    </row>
    <row r="307" ht="14.25" customHeight="1">
      <c r="A307" s="79"/>
      <c r="B307" s="79"/>
      <c r="C307" s="85"/>
      <c r="D307" s="79"/>
      <c r="E307" s="85"/>
      <c r="F307" s="79"/>
      <c r="G307" s="186"/>
      <c r="H307" s="79"/>
      <c r="I307" s="79"/>
      <c r="J307" s="79"/>
    </row>
    <row r="308" ht="14.25" customHeight="1">
      <c r="A308" s="79"/>
      <c r="B308" s="79"/>
      <c r="C308" s="85"/>
      <c r="D308" s="79"/>
      <c r="E308" s="85"/>
      <c r="F308" s="79"/>
      <c r="G308" s="186"/>
      <c r="H308" s="79"/>
      <c r="I308" s="79"/>
      <c r="J308" s="79"/>
    </row>
    <row r="309" ht="14.25" customHeight="1">
      <c r="A309" s="79"/>
      <c r="B309" s="79"/>
      <c r="C309" s="85"/>
      <c r="D309" s="79"/>
      <c r="E309" s="85"/>
      <c r="F309" s="79"/>
      <c r="G309" s="186"/>
      <c r="H309" s="79"/>
      <c r="I309" s="79"/>
      <c r="J309" s="79"/>
    </row>
    <row r="310" ht="14.25" customHeight="1">
      <c r="A310" s="79"/>
      <c r="B310" s="79"/>
      <c r="C310" s="85"/>
      <c r="D310" s="79"/>
      <c r="E310" s="85"/>
      <c r="F310" s="79"/>
      <c r="G310" s="186"/>
      <c r="H310" s="79"/>
      <c r="I310" s="79"/>
      <c r="J310" s="79"/>
    </row>
    <row r="311" ht="14.25" customHeight="1">
      <c r="A311" s="79"/>
      <c r="B311" s="79"/>
      <c r="C311" s="85"/>
      <c r="D311" s="79"/>
      <c r="E311" s="85"/>
      <c r="F311" s="79"/>
      <c r="G311" s="186"/>
      <c r="H311" s="79"/>
      <c r="I311" s="79"/>
      <c r="J311" s="79"/>
    </row>
    <row r="312" ht="14.25" customHeight="1">
      <c r="A312" s="79"/>
      <c r="B312" s="79"/>
      <c r="C312" s="85"/>
      <c r="D312" s="79"/>
      <c r="E312" s="85"/>
      <c r="F312" s="79"/>
      <c r="G312" s="186"/>
      <c r="H312" s="79"/>
      <c r="I312" s="79"/>
      <c r="J312" s="79"/>
    </row>
    <row r="313" ht="14.25" customHeight="1">
      <c r="A313" s="79"/>
      <c r="B313" s="79"/>
      <c r="C313" s="85"/>
      <c r="D313" s="79"/>
      <c r="E313" s="85"/>
      <c r="F313" s="79"/>
      <c r="G313" s="186"/>
      <c r="H313" s="79"/>
      <c r="I313" s="79"/>
      <c r="J313" s="79"/>
    </row>
    <row r="314" ht="14.25" customHeight="1">
      <c r="A314" s="79"/>
      <c r="B314" s="79"/>
      <c r="C314" s="85"/>
      <c r="D314" s="79"/>
      <c r="E314" s="85"/>
      <c r="F314" s="79"/>
      <c r="G314" s="186"/>
      <c r="H314" s="79"/>
      <c r="I314" s="79"/>
      <c r="J314" s="79"/>
    </row>
    <row r="315" ht="14.25" customHeight="1">
      <c r="A315" s="79"/>
      <c r="B315" s="79"/>
      <c r="C315" s="85"/>
      <c r="D315" s="79"/>
      <c r="E315" s="85"/>
      <c r="F315" s="79"/>
      <c r="G315" s="186"/>
      <c r="H315" s="79"/>
      <c r="I315" s="79"/>
      <c r="J315" s="79"/>
    </row>
    <row r="316" ht="14.25" customHeight="1">
      <c r="A316" s="79"/>
      <c r="B316" s="79"/>
      <c r="C316" s="85"/>
      <c r="D316" s="79"/>
      <c r="E316" s="85"/>
      <c r="F316" s="79"/>
      <c r="G316" s="186"/>
      <c r="H316" s="79"/>
      <c r="I316" s="79"/>
      <c r="J316" s="79"/>
    </row>
    <row r="317" ht="14.25" customHeight="1">
      <c r="A317" s="79"/>
      <c r="B317" s="79"/>
      <c r="C317" s="85"/>
      <c r="D317" s="79"/>
      <c r="E317" s="85"/>
      <c r="F317" s="79"/>
      <c r="G317" s="186"/>
      <c r="H317" s="79"/>
      <c r="I317" s="79"/>
      <c r="J317" s="79"/>
    </row>
    <row r="318" ht="14.25" customHeight="1">
      <c r="A318" s="79"/>
      <c r="B318" s="79"/>
      <c r="C318" s="85"/>
      <c r="D318" s="79"/>
      <c r="E318" s="85"/>
      <c r="F318" s="79"/>
      <c r="G318" s="186"/>
      <c r="H318" s="79"/>
      <c r="I318" s="79"/>
      <c r="J318" s="79"/>
    </row>
    <row r="319" ht="14.25" customHeight="1">
      <c r="A319" s="79"/>
      <c r="B319" s="79"/>
      <c r="C319" s="85"/>
      <c r="D319" s="79"/>
      <c r="E319" s="85"/>
      <c r="F319" s="79"/>
      <c r="G319" s="186"/>
      <c r="H319" s="79"/>
      <c r="I319" s="79"/>
      <c r="J319" s="79"/>
    </row>
    <row r="320" ht="14.25" customHeight="1">
      <c r="A320" s="79"/>
      <c r="B320" s="79"/>
      <c r="C320" s="85"/>
      <c r="D320" s="79"/>
      <c r="E320" s="85"/>
      <c r="F320" s="79"/>
      <c r="G320" s="186"/>
      <c r="H320" s="79"/>
      <c r="I320" s="79"/>
      <c r="J320" s="79"/>
    </row>
    <row r="321" ht="14.25" customHeight="1">
      <c r="A321" s="79"/>
      <c r="B321" s="79"/>
      <c r="C321" s="85"/>
      <c r="D321" s="79"/>
      <c r="E321" s="85"/>
      <c r="F321" s="79"/>
      <c r="G321" s="186"/>
      <c r="H321" s="79"/>
      <c r="I321" s="79"/>
      <c r="J321" s="79"/>
    </row>
    <row r="322" ht="14.25" customHeight="1">
      <c r="A322" s="79"/>
      <c r="B322" s="79"/>
      <c r="C322" s="85"/>
      <c r="D322" s="79"/>
      <c r="E322" s="85"/>
      <c r="F322" s="79"/>
      <c r="G322" s="186"/>
      <c r="H322" s="79"/>
      <c r="I322" s="79"/>
      <c r="J322" s="79"/>
    </row>
    <row r="323" ht="14.25" customHeight="1">
      <c r="A323" s="79"/>
      <c r="B323" s="79"/>
      <c r="C323" s="85"/>
      <c r="D323" s="79"/>
      <c r="E323" s="85"/>
      <c r="F323" s="79"/>
      <c r="G323" s="186"/>
      <c r="H323" s="79"/>
      <c r="I323" s="79"/>
      <c r="J323" s="79"/>
    </row>
    <row r="324" ht="14.25" customHeight="1">
      <c r="A324" s="79"/>
      <c r="B324" s="79"/>
      <c r="C324" s="85"/>
      <c r="D324" s="79"/>
      <c r="E324" s="85"/>
      <c r="F324" s="79"/>
      <c r="G324" s="186"/>
      <c r="H324" s="79"/>
      <c r="I324" s="79"/>
      <c r="J324" s="79"/>
    </row>
    <row r="325" ht="14.25" customHeight="1">
      <c r="A325" s="79"/>
      <c r="B325" s="79"/>
      <c r="C325" s="85"/>
      <c r="D325" s="79"/>
      <c r="E325" s="85"/>
      <c r="F325" s="79"/>
      <c r="G325" s="186"/>
      <c r="H325" s="79"/>
      <c r="I325" s="79"/>
      <c r="J325" s="79"/>
    </row>
    <row r="326" ht="14.25" customHeight="1">
      <c r="A326" s="79"/>
      <c r="B326" s="79"/>
      <c r="C326" s="85"/>
      <c r="D326" s="79"/>
      <c r="E326" s="85"/>
      <c r="F326" s="79"/>
      <c r="G326" s="186"/>
      <c r="H326" s="79"/>
      <c r="I326" s="79"/>
      <c r="J326" s="79"/>
    </row>
    <row r="327" ht="14.25" customHeight="1">
      <c r="A327" s="79"/>
      <c r="B327" s="79"/>
      <c r="C327" s="85"/>
      <c r="D327" s="79"/>
      <c r="E327" s="85"/>
      <c r="F327" s="79"/>
      <c r="G327" s="186"/>
      <c r="H327" s="79"/>
      <c r="I327" s="79"/>
      <c r="J327" s="79"/>
    </row>
    <row r="328" ht="14.25" customHeight="1">
      <c r="A328" s="79"/>
      <c r="B328" s="79"/>
      <c r="C328" s="85"/>
      <c r="D328" s="79"/>
      <c r="E328" s="85"/>
      <c r="F328" s="79"/>
      <c r="G328" s="186"/>
      <c r="H328" s="79"/>
      <c r="I328" s="79"/>
      <c r="J328" s="79"/>
    </row>
    <row r="329" ht="14.25" customHeight="1">
      <c r="A329" s="79"/>
      <c r="B329" s="79"/>
      <c r="C329" s="85"/>
      <c r="D329" s="79"/>
      <c r="E329" s="85"/>
      <c r="F329" s="79"/>
      <c r="G329" s="186"/>
      <c r="H329" s="79"/>
      <c r="I329" s="79"/>
      <c r="J329" s="79"/>
    </row>
    <row r="330" ht="14.25" customHeight="1">
      <c r="A330" s="79"/>
      <c r="B330" s="79"/>
      <c r="C330" s="85"/>
      <c r="D330" s="79"/>
      <c r="E330" s="85"/>
      <c r="F330" s="79"/>
      <c r="G330" s="186"/>
      <c r="H330" s="79"/>
      <c r="I330" s="79"/>
      <c r="J330" s="79"/>
    </row>
    <row r="331" ht="14.25" customHeight="1">
      <c r="A331" s="79"/>
      <c r="B331" s="79"/>
      <c r="C331" s="85"/>
      <c r="D331" s="79"/>
      <c r="E331" s="85"/>
      <c r="F331" s="79"/>
      <c r="G331" s="186"/>
      <c r="H331" s="79"/>
      <c r="I331" s="79"/>
      <c r="J331" s="79"/>
    </row>
    <row r="332" ht="14.25" customHeight="1">
      <c r="A332" s="79"/>
      <c r="B332" s="79"/>
      <c r="C332" s="85"/>
      <c r="D332" s="79"/>
      <c r="E332" s="85"/>
      <c r="F332" s="79"/>
      <c r="G332" s="186"/>
      <c r="H332" s="79"/>
      <c r="I332" s="79"/>
      <c r="J332" s="79"/>
    </row>
    <row r="333" ht="14.25" customHeight="1">
      <c r="A333" s="79"/>
      <c r="B333" s="79"/>
      <c r="C333" s="85"/>
      <c r="D333" s="79"/>
      <c r="E333" s="85"/>
      <c r="F333" s="79"/>
      <c r="G333" s="186"/>
      <c r="H333" s="79"/>
      <c r="I333" s="79"/>
      <c r="J333" s="79"/>
    </row>
    <row r="334" ht="14.25" customHeight="1">
      <c r="A334" s="79"/>
      <c r="B334" s="79"/>
      <c r="C334" s="85"/>
      <c r="D334" s="79"/>
      <c r="E334" s="85"/>
      <c r="F334" s="79"/>
      <c r="G334" s="186"/>
      <c r="H334" s="79"/>
      <c r="I334" s="79"/>
      <c r="J334" s="79"/>
    </row>
    <row r="335" ht="14.25" customHeight="1">
      <c r="A335" s="79"/>
      <c r="B335" s="79"/>
      <c r="C335" s="85"/>
      <c r="D335" s="79"/>
      <c r="E335" s="85"/>
      <c r="F335" s="79"/>
      <c r="G335" s="186"/>
      <c r="H335" s="79"/>
      <c r="I335" s="79"/>
      <c r="J335" s="79"/>
    </row>
    <row r="336" ht="14.25" customHeight="1">
      <c r="A336" s="79"/>
      <c r="B336" s="79"/>
      <c r="C336" s="85"/>
      <c r="D336" s="79"/>
      <c r="E336" s="85"/>
      <c r="F336" s="79"/>
      <c r="G336" s="186"/>
      <c r="H336" s="79"/>
      <c r="I336" s="79"/>
      <c r="J336" s="79"/>
    </row>
    <row r="337" ht="14.25" customHeight="1">
      <c r="A337" s="79"/>
      <c r="B337" s="79"/>
      <c r="C337" s="85"/>
      <c r="D337" s="79"/>
      <c r="E337" s="85"/>
      <c r="F337" s="79"/>
      <c r="G337" s="186"/>
      <c r="H337" s="79"/>
      <c r="I337" s="79"/>
      <c r="J337" s="79"/>
    </row>
    <row r="338" ht="14.25" customHeight="1">
      <c r="A338" s="79"/>
      <c r="B338" s="79"/>
      <c r="C338" s="85"/>
      <c r="D338" s="79"/>
      <c r="E338" s="85"/>
      <c r="F338" s="79"/>
      <c r="G338" s="186"/>
      <c r="H338" s="79"/>
      <c r="I338" s="79"/>
      <c r="J338" s="79"/>
    </row>
    <row r="339" ht="14.25" customHeight="1">
      <c r="A339" s="79"/>
      <c r="B339" s="79"/>
      <c r="C339" s="85"/>
      <c r="D339" s="79"/>
      <c r="E339" s="85"/>
      <c r="F339" s="79"/>
      <c r="G339" s="186"/>
      <c r="H339" s="79"/>
      <c r="I339" s="79"/>
      <c r="J339" s="79"/>
    </row>
    <row r="340" ht="14.25" customHeight="1">
      <c r="A340" s="79"/>
      <c r="B340" s="79"/>
      <c r="C340" s="85"/>
      <c r="D340" s="79"/>
      <c r="E340" s="85"/>
      <c r="F340" s="79"/>
      <c r="G340" s="186"/>
      <c r="H340" s="79"/>
      <c r="I340" s="79"/>
      <c r="J340" s="79"/>
    </row>
    <row r="341" ht="14.25" customHeight="1">
      <c r="A341" s="79"/>
      <c r="B341" s="79"/>
      <c r="C341" s="85"/>
      <c r="D341" s="79"/>
      <c r="E341" s="85"/>
      <c r="F341" s="79"/>
      <c r="G341" s="186"/>
      <c r="H341" s="79"/>
      <c r="I341" s="79"/>
      <c r="J341" s="79"/>
    </row>
    <row r="342" ht="14.25" customHeight="1">
      <c r="A342" s="79"/>
      <c r="B342" s="79"/>
      <c r="C342" s="85"/>
      <c r="D342" s="79"/>
      <c r="E342" s="85"/>
      <c r="F342" s="79"/>
      <c r="G342" s="186"/>
      <c r="H342" s="79"/>
      <c r="I342" s="79"/>
      <c r="J342" s="79"/>
    </row>
    <row r="343" ht="14.25" customHeight="1">
      <c r="A343" s="79"/>
      <c r="B343" s="79"/>
      <c r="C343" s="85"/>
      <c r="D343" s="79"/>
      <c r="E343" s="85"/>
      <c r="F343" s="79"/>
      <c r="G343" s="186"/>
      <c r="H343" s="79"/>
      <c r="I343" s="79"/>
      <c r="J343" s="79"/>
    </row>
    <row r="344" ht="14.25" customHeight="1">
      <c r="A344" s="79"/>
      <c r="B344" s="79"/>
      <c r="C344" s="85"/>
      <c r="D344" s="79"/>
      <c r="E344" s="85"/>
      <c r="F344" s="79"/>
      <c r="G344" s="186"/>
      <c r="H344" s="79"/>
      <c r="I344" s="79"/>
      <c r="J344" s="79"/>
    </row>
    <row r="345" ht="14.25" customHeight="1">
      <c r="A345" s="79"/>
      <c r="B345" s="79"/>
      <c r="C345" s="85"/>
      <c r="D345" s="79"/>
      <c r="E345" s="85"/>
      <c r="F345" s="79"/>
      <c r="G345" s="186"/>
      <c r="H345" s="79"/>
      <c r="I345" s="79"/>
      <c r="J345" s="79"/>
    </row>
    <row r="346" ht="14.25" customHeight="1">
      <c r="A346" s="79"/>
      <c r="B346" s="79"/>
      <c r="C346" s="85"/>
      <c r="D346" s="79"/>
      <c r="E346" s="85"/>
      <c r="F346" s="79"/>
      <c r="G346" s="186"/>
      <c r="H346" s="79"/>
      <c r="I346" s="79"/>
      <c r="J346" s="79"/>
    </row>
    <row r="347" ht="14.25" customHeight="1">
      <c r="A347" s="79"/>
      <c r="B347" s="79"/>
      <c r="C347" s="85"/>
      <c r="D347" s="79"/>
      <c r="E347" s="85"/>
      <c r="F347" s="79"/>
      <c r="G347" s="186"/>
      <c r="H347" s="79"/>
      <c r="I347" s="79"/>
      <c r="J347" s="79"/>
    </row>
    <row r="348" ht="14.25" customHeight="1">
      <c r="A348" s="79"/>
      <c r="B348" s="79"/>
      <c r="C348" s="85"/>
      <c r="D348" s="79"/>
      <c r="E348" s="85"/>
      <c r="F348" s="79"/>
      <c r="G348" s="186"/>
      <c r="H348" s="79"/>
      <c r="I348" s="79"/>
      <c r="J348" s="79"/>
    </row>
    <row r="349" ht="14.25" customHeight="1">
      <c r="A349" s="79"/>
      <c r="B349" s="79"/>
      <c r="C349" s="85"/>
      <c r="D349" s="79"/>
      <c r="E349" s="85"/>
      <c r="F349" s="79"/>
      <c r="G349" s="186"/>
      <c r="H349" s="79"/>
      <c r="I349" s="79"/>
      <c r="J349" s="79"/>
    </row>
    <row r="350" ht="14.25" customHeight="1">
      <c r="A350" s="79"/>
      <c r="B350" s="79"/>
      <c r="C350" s="85"/>
      <c r="D350" s="79"/>
      <c r="E350" s="85"/>
      <c r="F350" s="79"/>
      <c r="G350" s="186"/>
      <c r="H350" s="79"/>
      <c r="I350" s="79"/>
      <c r="J350" s="79"/>
    </row>
    <row r="351" ht="14.25" customHeight="1">
      <c r="A351" s="79"/>
      <c r="B351" s="79"/>
      <c r="C351" s="85"/>
      <c r="D351" s="79"/>
      <c r="E351" s="85"/>
      <c r="F351" s="79"/>
      <c r="G351" s="186"/>
      <c r="H351" s="79"/>
      <c r="I351" s="79"/>
      <c r="J351" s="79"/>
    </row>
    <row r="352" ht="14.25" customHeight="1">
      <c r="A352" s="79"/>
      <c r="B352" s="79"/>
      <c r="C352" s="85"/>
      <c r="D352" s="79"/>
      <c r="E352" s="85"/>
      <c r="F352" s="79"/>
      <c r="G352" s="186"/>
      <c r="H352" s="79"/>
      <c r="I352" s="79"/>
      <c r="J352" s="79"/>
    </row>
    <row r="353" ht="14.25" customHeight="1">
      <c r="A353" s="79"/>
      <c r="B353" s="79"/>
      <c r="C353" s="85"/>
      <c r="D353" s="79"/>
      <c r="E353" s="85"/>
      <c r="F353" s="79"/>
      <c r="G353" s="186"/>
      <c r="H353" s="79"/>
      <c r="I353" s="79"/>
      <c r="J353" s="79"/>
    </row>
    <row r="354" ht="14.25" customHeight="1">
      <c r="A354" s="79"/>
      <c r="B354" s="79"/>
      <c r="C354" s="85"/>
      <c r="D354" s="79"/>
      <c r="E354" s="85"/>
      <c r="F354" s="79"/>
      <c r="G354" s="186"/>
      <c r="H354" s="79"/>
      <c r="I354" s="79"/>
      <c r="J354" s="79"/>
    </row>
    <row r="355" ht="14.25" customHeight="1">
      <c r="A355" s="79"/>
      <c r="B355" s="79"/>
      <c r="C355" s="85"/>
      <c r="D355" s="79"/>
      <c r="E355" s="85"/>
      <c r="F355" s="79"/>
      <c r="G355" s="186"/>
      <c r="H355" s="79"/>
      <c r="I355" s="79"/>
      <c r="J355" s="79"/>
    </row>
    <row r="356" ht="14.25" customHeight="1">
      <c r="A356" s="79"/>
      <c r="B356" s="79"/>
      <c r="C356" s="85"/>
      <c r="D356" s="79"/>
      <c r="E356" s="85"/>
      <c r="F356" s="79"/>
      <c r="G356" s="186"/>
      <c r="H356" s="79"/>
      <c r="I356" s="79"/>
      <c r="J356" s="79"/>
    </row>
    <row r="357" ht="14.25" customHeight="1">
      <c r="A357" s="79"/>
      <c r="B357" s="79"/>
      <c r="C357" s="85"/>
      <c r="D357" s="79"/>
      <c r="E357" s="85"/>
      <c r="F357" s="79"/>
      <c r="G357" s="186"/>
      <c r="H357" s="79"/>
      <c r="I357" s="79"/>
      <c r="J357" s="79"/>
    </row>
    <row r="358" ht="14.25" customHeight="1">
      <c r="A358" s="79"/>
      <c r="B358" s="79"/>
      <c r="C358" s="85"/>
      <c r="D358" s="79"/>
      <c r="E358" s="85"/>
      <c r="F358" s="79"/>
      <c r="G358" s="186"/>
      <c r="H358" s="79"/>
      <c r="I358" s="79"/>
      <c r="J358" s="79"/>
    </row>
    <row r="359" ht="14.25" customHeight="1">
      <c r="A359" s="79"/>
      <c r="B359" s="79"/>
      <c r="C359" s="85"/>
      <c r="D359" s="79"/>
      <c r="E359" s="85"/>
      <c r="F359" s="79"/>
      <c r="G359" s="186"/>
      <c r="H359" s="79"/>
      <c r="I359" s="79"/>
      <c r="J359" s="79"/>
    </row>
    <row r="360" ht="14.25" customHeight="1">
      <c r="A360" s="79"/>
      <c r="B360" s="79"/>
      <c r="C360" s="85"/>
      <c r="D360" s="79"/>
      <c r="E360" s="85"/>
      <c r="F360" s="79"/>
      <c r="G360" s="186"/>
      <c r="H360" s="79"/>
      <c r="I360" s="79"/>
      <c r="J360" s="79"/>
    </row>
    <row r="361" ht="14.25" customHeight="1">
      <c r="A361" s="79"/>
      <c r="B361" s="79"/>
      <c r="C361" s="85"/>
      <c r="D361" s="79"/>
      <c r="E361" s="85"/>
      <c r="F361" s="79"/>
      <c r="G361" s="186"/>
      <c r="H361" s="79"/>
      <c r="I361" s="79"/>
      <c r="J361" s="79"/>
    </row>
    <row r="362" ht="14.25" customHeight="1">
      <c r="A362" s="79"/>
      <c r="B362" s="79"/>
      <c r="C362" s="85"/>
      <c r="D362" s="79"/>
      <c r="E362" s="85"/>
      <c r="F362" s="79"/>
      <c r="G362" s="186"/>
      <c r="H362" s="79"/>
      <c r="I362" s="79"/>
      <c r="J362" s="79"/>
    </row>
    <row r="363" ht="14.25" customHeight="1">
      <c r="A363" s="79"/>
      <c r="B363" s="79"/>
      <c r="C363" s="85"/>
      <c r="D363" s="79"/>
      <c r="E363" s="85"/>
      <c r="F363" s="79"/>
      <c r="G363" s="186"/>
      <c r="H363" s="79"/>
      <c r="I363" s="79"/>
      <c r="J363" s="79"/>
    </row>
    <row r="364" ht="14.25" customHeight="1">
      <c r="A364" s="79"/>
      <c r="B364" s="79"/>
      <c r="C364" s="85"/>
      <c r="D364" s="79"/>
      <c r="E364" s="85"/>
      <c r="F364" s="79"/>
      <c r="G364" s="186"/>
      <c r="H364" s="79"/>
      <c r="I364" s="79"/>
      <c r="J364" s="79"/>
    </row>
    <row r="365" ht="14.25" customHeight="1">
      <c r="A365" s="79"/>
      <c r="B365" s="79"/>
      <c r="C365" s="85"/>
      <c r="D365" s="79"/>
      <c r="E365" s="85"/>
      <c r="F365" s="79"/>
      <c r="G365" s="186"/>
      <c r="H365" s="79"/>
      <c r="I365" s="79"/>
      <c r="J365" s="79"/>
    </row>
    <row r="366" ht="14.25" customHeight="1">
      <c r="A366" s="79"/>
      <c r="B366" s="79"/>
      <c r="C366" s="85"/>
      <c r="D366" s="79"/>
      <c r="E366" s="85"/>
      <c r="F366" s="79"/>
      <c r="G366" s="186"/>
      <c r="H366" s="79"/>
      <c r="I366" s="79"/>
      <c r="J366" s="79"/>
    </row>
    <row r="367" ht="14.25" customHeight="1">
      <c r="A367" s="79"/>
      <c r="B367" s="79"/>
      <c r="C367" s="85"/>
      <c r="D367" s="79"/>
      <c r="E367" s="85"/>
      <c r="F367" s="79"/>
      <c r="G367" s="186"/>
      <c r="H367" s="79"/>
      <c r="I367" s="79"/>
      <c r="J367" s="79"/>
    </row>
    <row r="368" ht="14.25" customHeight="1">
      <c r="A368" s="79"/>
      <c r="B368" s="79"/>
      <c r="C368" s="85"/>
      <c r="D368" s="79"/>
      <c r="E368" s="85"/>
      <c r="F368" s="79"/>
      <c r="G368" s="186"/>
      <c r="H368" s="79"/>
      <c r="I368" s="79"/>
      <c r="J368" s="79"/>
    </row>
    <row r="369" ht="14.25" customHeight="1">
      <c r="A369" s="79"/>
      <c r="B369" s="79"/>
      <c r="C369" s="85"/>
      <c r="D369" s="79"/>
      <c r="E369" s="85"/>
      <c r="F369" s="79"/>
      <c r="G369" s="186"/>
      <c r="H369" s="79"/>
      <c r="I369" s="79"/>
      <c r="J369" s="79"/>
    </row>
    <row r="370" ht="14.25" customHeight="1">
      <c r="A370" s="79"/>
      <c r="B370" s="79"/>
      <c r="C370" s="85"/>
      <c r="D370" s="79"/>
      <c r="E370" s="85"/>
      <c r="F370" s="79"/>
      <c r="G370" s="186"/>
      <c r="H370" s="79"/>
      <c r="I370" s="79"/>
      <c r="J370" s="79"/>
    </row>
    <row r="371" ht="14.25" customHeight="1">
      <c r="A371" s="79"/>
      <c r="B371" s="79"/>
      <c r="C371" s="85"/>
      <c r="D371" s="79"/>
      <c r="E371" s="85"/>
      <c r="F371" s="79"/>
      <c r="G371" s="186"/>
      <c r="H371" s="79"/>
      <c r="I371" s="79"/>
      <c r="J371" s="79"/>
    </row>
    <row r="372" ht="14.25" customHeight="1">
      <c r="A372" s="79"/>
      <c r="B372" s="79"/>
      <c r="C372" s="85"/>
      <c r="D372" s="79"/>
      <c r="E372" s="85"/>
      <c r="F372" s="79"/>
      <c r="G372" s="186"/>
      <c r="H372" s="79"/>
      <c r="I372" s="79"/>
      <c r="J372" s="79"/>
    </row>
    <row r="373" ht="14.25" customHeight="1">
      <c r="A373" s="79"/>
      <c r="B373" s="79"/>
      <c r="C373" s="85"/>
      <c r="D373" s="79"/>
      <c r="E373" s="85"/>
      <c r="F373" s="79"/>
      <c r="G373" s="186"/>
      <c r="H373" s="79"/>
      <c r="I373" s="79"/>
      <c r="J373" s="79"/>
    </row>
    <row r="374" ht="14.25" customHeight="1">
      <c r="A374" s="79"/>
      <c r="B374" s="79"/>
      <c r="C374" s="85"/>
      <c r="D374" s="79"/>
      <c r="E374" s="85"/>
      <c r="F374" s="79"/>
      <c r="G374" s="186"/>
      <c r="H374" s="79"/>
      <c r="I374" s="79"/>
      <c r="J374" s="79"/>
    </row>
    <row r="375" ht="14.25" customHeight="1">
      <c r="A375" s="79"/>
      <c r="B375" s="79"/>
      <c r="C375" s="85"/>
      <c r="D375" s="79"/>
      <c r="E375" s="85"/>
      <c r="F375" s="79"/>
      <c r="G375" s="186"/>
      <c r="H375" s="79"/>
      <c r="I375" s="79"/>
      <c r="J375" s="79"/>
    </row>
    <row r="376" ht="14.25" customHeight="1">
      <c r="A376" s="79"/>
      <c r="B376" s="79"/>
      <c r="C376" s="85"/>
      <c r="D376" s="79"/>
      <c r="E376" s="85"/>
      <c r="F376" s="79"/>
      <c r="G376" s="186"/>
      <c r="H376" s="79"/>
      <c r="I376" s="79"/>
      <c r="J376" s="79"/>
    </row>
    <row r="377" ht="14.25" customHeight="1">
      <c r="A377" s="79"/>
      <c r="B377" s="79"/>
      <c r="C377" s="85"/>
      <c r="D377" s="79"/>
      <c r="E377" s="85"/>
      <c r="F377" s="79"/>
      <c r="G377" s="186"/>
      <c r="H377" s="79"/>
      <c r="I377" s="79"/>
      <c r="J377" s="79"/>
    </row>
    <row r="378" ht="14.25" customHeight="1">
      <c r="A378" s="79"/>
      <c r="B378" s="79"/>
      <c r="C378" s="85"/>
      <c r="D378" s="79"/>
      <c r="E378" s="85"/>
      <c r="F378" s="79"/>
      <c r="G378" s="186"/>
      <c r="H378" s="79"/>
      <c r="I378" s="79"/>
      <c r="J378" s="79"/>
    </row>
    <row r="379" ht="14.25" customHeight="1">
      <c r="A379" s="79"/>
      <c r="B379" s="79"/>
      <c r="C379" s="85"/>
      <c r="D379" s="79"/>
      <c r="E379" s="85"/>
      <c r="F379" s="79"/>
      <c r="G379" s="186"/>
      <c r="H379" s="79"/>
      <c r="I379" s="79"/>
      <c r="J379" s="79"/>
    </row>
    <row r="380" ht="14.25" customHeight="1">
      <c r="A380" s="79"/>
      <c r="B380" s="79"/>
      <c r="C380" s="85"/>
      <c r="D380" s="79"/>
      <c r="E380" s="85"/>
      <c r="F380" s="79"/>
      <c r="G380" s="186"/>
      <c r="H380" s="79"/>
      <c r="I380" s="79"/>
      <c r="J380" s="79"/>
    </row>
    <row r="381" ht="14.25" customHeight="1">
      <c r="A381" s="79"/>
      <c r="B381" s="79"/>
      <c r="C381" s="85"/>
      <c r="D381" s="79"/>
      <c r="E381" s="85"/>
      <c r="F381" s="79"/>
      <c r="G381" s="186"/>
      <c r="H381" s="79"/>
      <c r="I381" s="79"/>
      <c r="J381" s="79"/>
    </row>
    <row r="382" ht="14.25" customHeight="1">
      <c r="A382" s="79"/>
      <c r="B382" s="79"/>
      <c r="C382" s="85"/>
      <c r="D382" s="79"/>
      <c r="E382" s="85"/>
      <c r="F382" s="79"/>
      <c r="G382" s="186"/>
      <c r="H382" s="79"/>
      <c r="I382" s="79"/>
      <c r="J382" s="79"/>
    </row>
    <row r="383" ht="14.25" customHeight="1">
      <c r="A383" s="79"/>
      <c r="B383" s="79"/>
      <c r="C383" s="85"/>
      <c r="D383" s="79"/>
      <c r="E383" s="85"/>
      <c r="F383" s="79"/>
      <c r="G383" s="186"/>
      <c r="H383" s="79"/>
      <c r="I383" s="79"/>
      <c r="J383" s="79"/>
    </row>
    <row r="384" ht="14.25" customHeight="1">
      <c r="A384" s="79"/>
      <c r="B384" s="79"/>
      <c r="C384" s="85"/>
      <c r="D384" s="79"/>
      <c r="E384" s="85"/>
      <c r="F384" s="79"/>
      <c r="G384" s="186"/>
      <c r="H384" s="79"/>
      <c r="I384" s="79"/>
      <c r="J384" s="79"/>
    </row>
    <row r="385" ht="14.25" customHeight="1">
      <c r="A385" s="79"/>
      <c r="B385" s="79"/>
      <c r="C385" s="85"/>
      <c r="D385" s="79"/>
      <c r="E385" s="85"/>
      <c r="F385" s="79"/>
      <c r="G385" s="186"/>
      <c r="H385" s="79"/>
      <c r="I385" s="79"/>
      <c r="J385" s="79"/>
    </row>
    <row r="386" ht="14.25" customHeight="1">
      <c r="A386" s="79"/>
      <c r="B386" s="79"/>
      <c r="C386" s="85"/>
      <c r="D386" s="79"/>
      <c r="E386" s="85"/>
      <c r="F386" s="79"/>
      <c r="G386" s="186"/>
      <c r="H386" s="79"/>
      <c r="I386" s="79"/>
      <c r="J386" s="79"/>
    </row>
    <row r="387" ht="14.25" customHeight="1">
      <c r="A387" s="79"/>
      <c r="B387" s="79"/>
      <c r="C387" s="85"/>
      <c r="D387" s="79"/>
      <c r="E387" s="85"/>
      <c r="F387" s="79"/>
      <c r="G387" s="186"/>
      <c r="H387" s="79"/>
      <c r="I387" s="79"/>
      <c r="J387" s="79"/>
    </row>
    <row r="388" ht="14.25" customHeight="1">
      <c r="A388" s="79"/>
      <c r="B388" s="79"/>
      <c r="C388" s="85"/>
      <c r="D388" s="79"/>
      <c r="E388" s="85"/>
      <c r="F388" s="79"/>
      <c r="G388" s="186"/>
      <c r="H388" s="79"/>
      <c r="I388" s="79"/>
      <c r="J388" s="79"/>
    </row>
    <row r="389" ht="14.25" customHeight="1">
      <c r="A389" s="79"/>
      <c r="B389" s="79"/>
      <c r="C389" s="85"/>
      <c r="D389" s="79"/>
      <c r="E389" s="85"/>
      <c r="F389" s="79"/>
      <c r="G389" s="186"/>
      <c r="H389" s="79"/>
      <c r="I389" s="79"/>
      <c r="J389" s="79"/>
    </row>
    <row r="390" ht="14.25" customHeight="1">
      <c r="A390" s="79"/>
      <c r="B390" s="79"/>
      <c r="C390" s="85"/>
      <c r="D390" s="79"/>
      <c r="E390" s="85"/>
      <c r="F390" s="79"/>
      <c r="G390" s="186"/>
      <c r="H390" s="79"/>
      <c r="I390" s="79"/>
      <c r="J390" s="79"/>
    </row>
    <row r="391" ht="14.25" customHeight="1">
      <c r="A391" s="79"/>
      <c r="B391" s="79"/>
      <c r="C391" s="85"/>
      <c r="D391" s="79"/>
      <c r="E391" s="85"/>
      <c r="F391" s="79"/>
      <c r="G391" s="186"/>
      <c r="H391" s="79"/>
      <c r="I391" s="79"/>
      <c r="J391" s="79"/>
    </row>
    <row r="392" ht="14.25" customHeight="1">
      <c r="A392" s="79"/>
      <c r="B392" s="79"/>
      <c r="C392" s="85"/>
      <c r="D392" s="79"/>
      <c r="E392" s="85"/>
      <c r="F392" s="79"/>
      <c r="G392" s="186"/>
      <c r="H392" s="79"/>
      <c r="I392" s="79"/>
      <c r="J392" s="79"/>
    </row>
    <row r="393" ht="14.25" customHeight="1">
      <c r="A393" s="79"/>
      <c r="B393" s="79"/>
      <c r="C393" s="85"/>
      <c r="D393" s="79"/>
      <c r="E393" s="85"/>
      <c r="F393" s="79"/>
      <c r="G393" s="186"/>
      <c r="H393" s="79"/>
      <c r="I393" s="79"/>
      <c r="J393" s="79"/>
    </row>
    <row r="394" ht="14.25" customHeight="1">
      <c r="A394" s="79"/>
      <c r="B394" s="79"/>
      <c r="C394" s="85"/>
      <c r="D394" s="79"/>
      <c r="E394" s="85"/>
      <c r="F394" s="79"/>
      <c r="G394" s="186"/>
      <c r="H394" s="79"/>
      <c r="I394" s="79"/>
      <c r="J394" s="79"/>
    </row>
    <row r="395" ht="14.25" customHeight="1">
      <c r="A395" s="79"/>
      <c r="B395" s="79"/>
      <c r="C395" s="85"/>
      <c r="D395" s="79"/>
      <c r="E395" s="85"/>
      <c r="F395" s="79"/>
      <c r="G395" s="186"/>
      <c r="H395" s="79"/>
      <c r="I395" s="79"/>
      <c r="J395" s="79"/>
    </row>
    <row r="396" ht="14.25" customHeight="1">
      <c r="A396" s="79"/>
      <c r="B396" s="79"/>
      <c r="C396" s="85"/>
      <c r="D396" s="79"/>
      <c r="E396" s="85"/>
      <c r="F396" s="79"/>
      <c r="G396" s="186"/>
      <c r="H396" s="79"/>
      <c r="I396" s="79"/>
      <c r="J396" s="79"/>
    </row>
    <row r="397" ht="14.25" customHeight="1">
      <c r="A397" s="79"/>
      <c r="B397" s="79"/>
      <c r="C397" s="85"/>
      <c r="D397" s="79"/>
      <c r="E397" s="85"/>
      <c r="F397" s="79"/>
      <c r="G397" s="186"/>
      <c r="H397" s="79"/>
      <c r="I397" s="79"/>
      <c r="J397" s="79"/>
    </row>
    <row r="398" ht="14.25" customHeight="1">
      <c r="A398" s="79"/>
      <c r="B398" s="79"/>
      <c r="C398" s="85"/>
      <c r="D398" s="79"/>
      <c r="E398" s="85"/>
      <c r="F398" s="79"/>
      <c r="G398" s="186"/>
      <c r="H398" s="79"/>
      <c r="I398" s="79"/>
      <c r="J398" s="79"/>
    </row>
    <row r="399" ht="14.25" customHeight="1">
      <c r="A399" s="79"/>
      <c r="B399" s="79"/>
      <c r="C399" s="85"/>
      <c r="D399" s="79"/>
      <c r="E399" s="85"/>
      <c r="F399" s="79"/>
      <c r="G399" s="186"/>
      <c r="H399" s="79"/>
      <c r="I399" s="79"/>
      <c r="J399" s="79"/>
    </row>
    <row r="400" ht="14.25" customHeight="1">
      <c r="A400" s="79"/>
      <c r="B400" s="79"/>
      <c r="C400" s="85"/>
      <c r="D400" s="79"/>
      <c r="E400" s="85"/>
      <c r="F400" s="79"/>
      <c r="G400" s="186"/>
      <c r="H400" s="79"/>
      <c r="I400" s="79"/>
      <c r="J400" s="79"/>
    </row>
    <row r="401" ht="14.25" customHeight="1">
      <c r="A401" s="79"/>
      <c r="B401" s="79"/>
      <c r="C401" s="85"/>
      <c r="D401" s="79"/>
      <c r="E401" s="85"/>
      <c r="F401" s="79"/>
      <c r="G401" s="186"/>
      <c r="H401" s="79"/>
      <c r="I401" s="79"/>
      <c r="J401" s="79"/>
    </row>
    <row r="402" ht="14.25" customHeight="1">
      <c r="A402" s="79"/>
      <c r="B402" s="79"/>
      <c r="C402" s="85"/>
      <c r="D402" s="79"/>
      <c r="E402" s="85"/>
      <c r="F402" s="79"/>
      <c r="G402" s="186"/>
      <c r="H402" s="79"/>
      <c r="I402" s="79"/>
      <c r="J402" s="79"/>
    </row>
    <row r="403" ht="14.25" customHeight="1">
      <c r="A403" s="79"/>
      <c r="B403" s="79"/>
      <c r="C403" s="85"/>
      <c r="D403" s="79"/>
      <c r="E403" s="85"/>
      <c r="F403" s="79"/>
      <c r="G403" s="186"/>
      <c r="H403" s="79"/>
      <c r="I403" s="79"/>
      <c r="J403" s="79"/>
    </row>
    <row r="404" ht="14.25" customHeight="1">
      <c r="A404" s="79"/>
      <c r="B404" s="79"/>
      <c r="C404" s="85"/>
      <c r="D404" s="79"/>
      <c r="E404" s="85"/>
      <c r="F404" s="79"/>
      <c r="G404" s="186"/>
      <c r="H404" s="79"/>
      <c r="I404" s="79"/>
      <c r="J404" s="79"/>
    </row>
    <row r="405" ht="14.25" customHeight="1">
      <c r="A405" s="79"/>
      <c r="B405" s="79"/>
      <c r="C405" s="85"/>
      <c r="D405" s="79"/>
      <c r="E405" s="85"/>
      <c r="F405" s="79"/>
      <c r="G405" s="186"/>
      <c r="H405" s="79"/>
      <c r="I405" s="79"/>
      <c r="J405" s="79"/>
    </row>
    <row r="406" ht="14.25" customHeight="1">
      <c r="A406" s="79"/>
      <c r="B406" s="79"/>
      <c r="C406" s="85"/>
      <c r="D406" s="79"/>
      <c r="E406" s="85"/>
      <c r="F406" s="79"/>
      <c r="G406" s="186"/>
      <c r="H406" s="79"/>
      <c r="I406" s="79"/>
      <c r="J406" s="79"/>
    </row>
    <row r="407" ht="14.25" customHeight="1">
      <c r="A407" s="79"/>
      <c r="B407" s="79"/>
      <c r="C407" s="85"/>
      <c r="D407" s="79"/>
      <c r="E407" s="85"/>
      <c r="F407" s="79"/>
      <c r="G407" s="186"/>
      <c r="H407" s="79"/>
      <c r="I407" s="79"/>
      <c r="J407" s="79"/>
    </row>
    <row r="408" ht="14.25" customHeight="1">
      <c r="A408" s="79"/>
      <c r="B408" s="79"/>
      <c r="C408" s="85"/>
      <c r="D408" s="79"/>
      <c r="E408" s="85"/>
      <c r="F408" s="79"/>
      <c r="G408" s="186"/>
      <c r="H408" s="79"/>
      <c r="I408" s="79"/>
      <c r="J408" s="79"/>
    </row>
    <row r="409" ht="14.25" customHeight="1">
      <c r="A409" s="79"/>
      <c r="B409" s="79"/>
      <c r="C409" s="85"/>
      <c r="D409" s="79"/>
      <c r="E409" s="85"/>
      <c r="F409" s="79"/>
      <c r="G409" s="186"/>
      <c r="H409" s="79"/>
      <c r="I409" s="79"/>
      <c r="J409" s="79"/>
    </row>
    <row r="410" ht="14.25" customHeight="1">
      <c r="A410" s="79"/>
      <c r="B410" s="79"/>
      <c r="C410" s="85"/>
      <c r="D410" s="79"/>
      <c r="E410" s="85"/>
      <c r="F410" s="79"/>
      <c r="G410" s="186"/>
      <c r="H410" s="79"/>
      <c r="I410" s="79"/>
      <c r="J410" s="79"/>
    </row>
    <row r="411" ht="14.25" customHeight="1">
      <c r="A411" s="79"/>
      <c r="B411" s="79"/>
      <c r="C411" s="85"/>
      <c r="D411" s="79"/>
      <c r="E411" s="85"/>
      <c r="F411" s="79"/>
      <c r="G411" s="186"/>
      <c r="H411" s="79"/>
      <c r="I411" s="79"/>
      <c r="J411" s="79"/>
    </row>
    <row r="412" ht="14.25" customHeight="1">
      <c r="A412" s="79"/>
      <c r="B412" s="79"/>
      <c r="C412" s="85"/>
      <c r="D412" s="79"/>
      <c r="E412" s="85"/>
      <c r="F412" s="79"/>
      <c r="G412" s="186"/>
      <c r="H412" s="79"/>
      <c r="I412" s="79"/>
      <c r="J412" s="79"/>
    </row>
    <row r="413" ht="14.25" customHeight="1">
      <c r="A413" s="79"/>
      <c r="B413" s="79"/>
      <c r="C413" s="85"/>
      <c r="D413" s="79"/>
      <c r="E413" s="85"/>
      <c r="F413" s="79"/>
      <c r="G413" s="186"/>
      <c r="H413" s="79"/>
      <c r="I413" s="79"/>
      <c r="J413" s="79"/>
    </row>
    <row r="414" ht="14.25" customHeight="1">
      <c r="A414" s="79"/>
      <c r="B414" s="79"/>
      <c r="C414" s="85"/>
      <c r="D414" s="79"/>
      <c r="E414" s="85"/>
      <c r="F414" s="79"/>
      <c r="G414" s="186"/>
      <c r="H414" s="79"/>
      <c r="I414" s="79"/>
      <c r="J414" s="79"/>
    </row>
    <row r="415" ht="14.25" customHeight="1">
      <c r="A415" s="79"/>
      <c r="B415" s="79"/>
      <c r="C415" s="85"/>
      <c r="D415" s="79"/>
      <c r="E415" s="85"/>
      <c r="F415" s="79"/>
      <c r="G415" s="186"/>
      <c r="H415" s="79"/>
      <c r="I415" s="79"/>
      <c r="J415" s="79"/>
    </row>
    <row r="416" ht="14.25" customHeight="1">
      <c r="A416" s="79"/>
      <c r="B416" s="79"/>
      <c r="C416" s="85"/>
      <c r="D416" s="79"/>
      <c r="E416" s="85"/>
      <c r="F416" s="79"/>
      <c r="G416" s="186"/>
      <c r="H416" s="79"/>
      <c r="I416" s="79"/>
      <c r="J416" s="79"/>
    </row>
    <row r="417" ht="14.25" customHeight="1">
      <c r="A417" s="79"/>
      <c r="B417" s="79"/>
      <c r="C417" s="85"/>
      <c r="D417" s="79"/>
      <c r="E417" s="85"/>
      <c r="F417" s="79"/>
      <c r="G417" s="186"/>
      <c r="H417" s="79"/>
      <c r="I417" s="79"/>
      <c r="J417" s="79"/>
    </row>
    <row r="418" ht="14.25" customHeight="1">
      <c r="A418" s="79"/>
      <c r="B418" s="79"/>
      <c r="C418" s="85"/>
      <c r="D418" s="79"/>
      <c r="E418" s="85"/>
      <c r="F418" s="79"/>
      <c r="G418" s="186"/>
      <c r="H418" s="79"/>
      <c r="I418" s="79"/>
      <c r="J418" s="79"/>
    </row>
    <row r="419" ht="14.25" customHeight="1">
      <c r="A419" s="79"/>
      <c r="B419" s="79"/>
      <c r="C419" s="85"/>
      <c r="D419" s="79"/>
      <c r="E419" s="85"/>
      <c r="F419" s="79"/>
      <c r="G419" s="186"/>
      <c r="H419" s="79"/>
      <c r="I419" s="79"/>
      <c r="J419" s="79"/>
    </row>
    <row r="420" ht="14.25" customHeight="1">
      <c r="A420" s="79"/>
      <c r="B420" s="79"/>
      <c r="C420" s="85"/>
      <c r="D420" s="79"/>
      <c r="E420" s="85"/>
      <c r="F420" s="79"/>
      <c r="G420" s="186"/>
      <c r="H420" s="79"/>
      <c r="I420" s="79"/>
      <c r="J420" s="79"/>
    </row>
    <row r="421" ht="14.25" customHeight="1">
      <c r="A421" s="79"/>
      <c r="B421" s="79"/>
      <c r="C421" s="85"/>
      <c r="D421" s="79"/>
      <c r="E421" s="85"/>
      <c r="F421" s="79"/>
      <c r="G421" s="186"/>
      <c r="H421" s="79"/>
      <c r="I421" s="79"/>
      <c r="J421" s="79"/>
    </row>
    <row r="422" ht="14.25" customHeight="1">
      <c r="A422" s="79"/>
      <c r="B422" s="79"/>
      <c r="C422" s="85"/>
      <c r="D422" s="79"/>
      <c r="E422" s="85"/>
      <c r="F422" s="79"/>
      <c r="G422" s="186"/>
      <c r="H422" s="79"/>
      <c r="I422" s="79"/>
      <c r="J422" s="79"/>
    </row>
    <row r="423" ht="14.25" customHeight="1">
      <c r="A423" s="79"/>
      <c r="B423" s="79"/>
      <c r="C423" s="85"/>
      <c r="D423" s="79"/>
      <c r="E423" s="85"/>
      <c r="F423" s="79"/>
      <c r="G423" s="186"/>
      <c r="H423" s="79"/>
      <c r="I423" s="79"/>
      <c r="J423" s="79"/>
    </row>
    <row r="424" ht="14.25" customHeight="1">
      <c r="A424" s="79"/>
      <c r="B424" s="79"/>
      <c r="C424" s="85"/>
      <c r="D424" s="79"/>
      <c r="E424" s="85"/>
      <c r="F424" s="79"/>
      <c r="G424" s="186"/>
      <c r="H424" s="79"/>
      <c r="I424" s="79"/>
      <c r="J424" s="79"/>
    </row>
    <row r="425" ht="14.25" customHeight="1">
      <c r="A425" s="79"/>
      <c r="B425" s="79"/>
      <c r="C425" s="85"/>
      <c r="D425" s="79"/>
      <c r="E425" s="85"/>
      <c r="F425" s="79"/>
      <c r="G425" s="186"/>
      <c r="H425" s="79"/>
      <c r="I425" s="79"/>
      <c r="J425" s="79"/>
    </row>
    <row r="426" ht="14.25" customHeight="1">
      <c r="A426" s="79"/>
      <c r="B426" s="79"/>
      <c r="C426" s="85"/>
      <c r="D426" s="79"/>
      <c r="E426" s="85"/>
      <c r="F426" s="79"/>
      <c r="G426" s="186"/>
      <c r="H426" s="79"/>
      <c r="I426" s="79"/>
      <c r="J426" s="79"/>
    </row>
    <row r="427" ht="14.25" customHeight="1">
      <c r="A427" s="79"/>
      <c r="B427" s="79"/>
      <c r="C427" s="85"/>
      <c r="D427" s="79"/>
      <c r="E427" s="85"/>
      <c r="F427" s="79"/>
      <c r="G427" s="186"/>
      <c r="H427" s="79"/>
      <c r="I427" s="79"/>
      <c r="J427" s="79"/>
    </row>
    <row r="428" ht="14.25" customHeight="1">
      <c r="A428" s="79"/>
      <c r="B428" s="79"/>
      <c r="C428" s="85"/>
      <c r="D428" s="79"/>
      <c r="E428" s="85"/>
      <c r="F428" s="79"/>
      <c r="G428" s="186"/>
      <c r="H428" s="79"/>
      <c r="I428" s="79"/>
      <c r="J428" s="79"/>
    </row>
    <row r="429" ht="14.25" customHeight="1">
      <c r="A429" s="79"/>
      <c r="B429" s="79"/>
      <c r="C429" s="85"/>
      <c r="D429" s="79"/>
      <c r="E429" s="85"/>
      <c r="F429" s="79"/>
      <c r="G429" s="186"/>
      <c r="H429" s="79"/>
      <c r="I429" s="79"/>
      <c r="J429" s="79"/>
    </row>
    <row r="430" ht="14.25" customHeight="1">
      <c r="A430" s="79"/>
      <c r="B430" s="79"/>
      <c r="C430" s="85"/>
      <c r="D430" s="79"/>
      <c r="E430" s="85"/>
      <c r="F430" s="79"/>
      <c r="G430" s="186"/>
      <c r="H430" s="79"/>
      <c r="I430" s="79"/>
      <c r="J430" s="79"/>
    </row>
    <row r="431" ht="14.25" customHeight="1">
      <c r="A431" s="79"/>
      <c r="B431" s="79"/>
      <c r="C431" s="85"/>
      <c r="D431" s="79"/>
      <c r="E431" s="85"/>
      <c r="F431" s="79"/>
      <c r="G431" s="186"/>
      <c r="H431" s="79"/>
      <c r="I431" s="79"/>
      <c r="J431" s="79"/>
    </row>
    <row r="432" ht="14.25" customHeight="1">
      <c r="A432" s="79"/>
      <c r="B432" s="79"/>
      <c r="C432" s="85"/>
      <c r="D432" s="79"/>
      <c r="E432" s="85"/>
      <c r="F432" s="79"/>
      <c r="G432" s="186"/>
      <c r="H432" s="79"/>
      <c r="I432" s="79"/>
      <c r="J432" s="79"/>
    </row>
    <row r="433" ht="14.25" customHeight="1">
      <c r="A433" s="79"/>
      <c r="B433" s="79"/>
      <c r="C433" s="85"/>
      <c r="D433" s="79"/>
      <c r="E433" s="85"/>
      <c r="F433" s="79"/>
      <c r="G433" s="186"/>
      <c r="H433" s="79"/>
      <c r="I433" s="79"/>
      <c r="J433" s="79"/>
    </row>
    <row r="434" ht="14.25" customHeight="1">
      <c r="A434" s="79"/>
      <c r="B434" s="79"/>
      <c r="C434" s="85"/>
      <c r="D434" s="79"/>
      <c r="E434" s="85"/>
      <c r="F434" s="79"/>
      <c r="G434" s="186"/>
      <c r="H434" s="79"/>
      <c r="I434" s="79"/>
      <c r="J434" s="79"/>
    </row>
    <row r="435" ht="14.25" customHeight="1">
      <c r="A435" s="79"/>
      <c r="B435" s="79"/>
      <c r="C435" s="85"/>
      <c r="D435" s="79"/>
      <c r="E435" s="85"/>
      <c r="F435" s="79"/>
      <c r="G435" s="186"/>
      <c r="H435" s="79"/>
      <c r="I435" s="79"/>
      <c r="J435" s="79"/>
    </row>
    <row r="436" ht="14.25" customHeight="1">
      <c r="A436" s="79"/>
      <c r="B436" s="79"/>
      <c r="C436" s="85"/>
      <c r="D436" s="79"/>
      <c r="E436" s="85"/>
      <c r="F436" s="79"/>
      <c r="G436" s="186"/>
      <c r="H436" s="79"/>
      <c r="I436" s="79"/>
      <c r="J436" s="79"/>
    </row>
    <row r="437" ht="14.25" customHeight="1">
      <c r="A437" s="79"/>
      <c r="B437" s="79"/>
      <c r="C437" s="85"/>
      <c r="D437" s="79"/>
      <c r="E437" s="85"/>
      <c r="F437" s="79"/>
      <c r="G437" s="186"/>
      <c r="H437" s="79"/>
      <c r="I437" s="79"/>
      <c r="J437" s="79"/>
    </row>
    <row r="438" ht="14.25" customHeight="1">
      <c r="A438" s="79"/>
      <c r="B438" s="79"/>
      <c r="C438" s="85"/>
      <c r="D438" s="79"/>
      <c r="E438" s="85"/>
      <c r="F438" s="79"/>
      <c r="G438" s="186"/>
      <c r="H438" s="79"/>
      <c r="I438" s="79"/>
      <c r="J438" s="79"/>
    </row>
    <row r="439" ht="14.25" customHeight="1">
      <c r="A439" s="79"/>
      <c r="B439" s="79"/>
      <c r="C439" s="85"/>
      <c r="D439" s="79"/>
      <c r="E439" s="85"/>
      <c r="F439" s="79"/>
      <c r="G439" s="186"/>
      <c r="H439" s="79"/>
      <c r="I439" s="79"/>
      <c r="J439" s="79"/>
    </row>
    <row r="440" ht="14.25" customHeight="1">
      <c r="A440" s="79"/>
      <c r="B440" s="79"/>
      <c r="C440" s="85"/>
      <c r="D440" s="79"/>
      <c r="E440" s="85"/>
      <c r="F440" s="79"/>
      <c r="G440" s="186"/>
      <c r="H440" s="79"/>
      <c r="I440" s="79"/>
      <c r="J440" s="79"/>
    </row>
    <row r="441" ht="14.25" customHeight="1">
      <c r="A441" s="79"/>
      <c r="B441" s="79"/>
      <c r="C441" s="85"/>
      <c r="D441" s="79"/>
      <c r="E441" s="85"/>
      <c r="F441" s="79"/>
      <c r="G441" s="186"/>
      <c r="H441" s="79"/>
      <c r="I441" s="79"/>
      <c r="J441" s="79"/>
    </row>
    <row r="442" ht="14.25" customHeight="1">
      <c r="A442" s="79"/>
      <c r="B442" s="79"/>
      <c r="C442" s="85"/>
      <c r="D442" s="79"/>
      <c r="E442" s="85"/>
      <c r="F442" s="79"/>
      <c r="G442" s="186"/>
      <c r="H442" s="79"/>
      <c r="I442" s="79"/>
      <c r="J442" s="79"/>
    </row>
    <row r="443" ht="14.25" customHeight="1">
      <c r="A443" s="79"/>
      <c r="B443" s="79"/>
      <c r="C443" s="85"/>
      <c r="D443" s="79"/>
      <c r="E443" s="85"/>
      <c r="F443" s="79"/>
      <c r="G443" s="186"/>
      <c r="H443" s="79"/>
      <c r="I443" s="79"/>
      <c r="J443" s="79"/>
    </row>
    <row r="444" ht="14.25" customHeight="1">
      <c r="A444" s="79"/>
      <c r="B444" s="79"/>
      <c r="C444" s="85"/>
      <c r="D444" s="79"/>
      <c r="E444" s="85"/>
      <c r="F444" s="79"/>
      <c r="G444" s="186"/>
      <c r="H444" s="79"/>
      <c r="I444" s="79"/>
      <c r="J444" s="79"/>
    </row>
    <row r="445" ht="14.25" customHeight="1">
      <c r="A445" s="79"/>
      <c r="B445" s="79"/>
      <c r="C445" s="85"/>
      <c r="D445" s="79"/>
      <c r="E445" s="85"/>
      <c r="F445" s="79"/>
      <c r="G445" s="186"/>
      <c r="H445" s="79"/>
      <c r="I445" s="79"/>
      <c r="J445" s="79"/>
    </row>
    <row r="446" ht="14.25" customHeight="1">
      <c r="A446" s="79"/>
      <c r="B446" s="79"/>
      <c r="C446" s="85"/>
      <c r="D446" s="79"/>
      <c r="E446" s="85"/>
      <c r="F446" s="79"/>
      <c r="G446" s="186"/>
      <c r="H446" s="79"/>
      <c r="I446" s="79"/>
      <c r="J446" s="79"/>
    </row>
    <row r="447" ht="14.25" customHeight="1">
      <c r="A447" s="79"/>
      <c r="B447" s="79"/>
      <c r="C447" s="85"/>
      <c r="D447" s="79"/>
      <c r="E447" s="85"/>
      <c r="F447" s="79"/>
      <c r="G447" s="186"/>
      <c r="H447" s="79"/>
      <c r="I447" s="79"/>
      <c r="J447" s="79"/>
    </row>
    <row r="448" ht="14.25" customHeight="1">
      <c r="A448" s="79"/>
      <c r="B448" s="79"/>
      <c r="C448" s="85"/>
      <c r="D448" s="79"/>
      <c r="E448" s="85"/>
      <c r="F448" s="79"/>
      <c r="G448" s="186"/>
      <c r="H448" s="79"/>
      <c r="I448" s="79"/>
      <c r="J448" s="79"/>
    </row>
    <row r="449" ht="14.25" customHeight="1">
      <c r="A449" s="79"/>
      <c r="B449" s="79"/>
      <c r="C449" s="85"/>
      <c r="D449" s="79"/>
      <c r="E449" s="85"/>
      <c r="F449" s="79"/>
      <c r="G449" s="186"/>
      <c r="H449" s="79"/>
      <c r="I449" s="79"/>
      <c r="J449" s="79"/>
    </row>
    <row r="450" ht="14.25" customHeight="1">
      <c r="A450" s="79"/>
      <c r="B450" s="79"/>
      <c r="C450" s="85"/>
      <c r="D450" s="79"/>
      <c r="E450" s="85"/>
      <c r="F450" s="79"/>
      <c r="G450" s="186"/>
      <c r="H450" s="79"/>
      <c r="I450" s="79"/>
      <c r="J450" s="79"/>
    </row>
    <row r="451" ht="14.25" customHeight="1">
      <c r="A451" s="79"/>
      <c r="B451" s="79"/>
      <c r="C451" s="85"/>
      <c r="D451" s="79"/>
      <c r="E451" s="85"/>
      <c r="F451" s="79"/>
      <c r="G451" s="186"/>
      <c r="H451" s="79"/>
      <c r="I451" s="79"/>
      <c r="J451" s="79"/>
    </row>
    <row r="452" ht="14.25" customHeight="1">
      <c r="A452" s="79"/>
      <c r="B452" s="79"/>
      <c r="C452" s="85"/>
      <c r="D452" s="79"/>
      <c r="E452" s="85"/>
      <c r="F452" s="79"/>
      <c r="G452" s="186"/>
      <c r="H452" s="79"/>
      <c r="I452" s="79"/>
      <c r="J452" s="79"/>
    </row>
    <row r="453" ht="14.25" customHeight="1">
      <c r="A453" s="79"/>
      <c r="B453" s="79"/>
      <c r="C453" s="85"/>
      <c r="D453" s="79"/>
      <c r="E453" s="85"/>
      <c r="F453" s="79"/>
      <c r="G453" s="186"/>
      <c r="H453" s="79"/>
      <c r="I453" s="79"/>
      <c r="J453" s="79"/>
    </row>
    <row r="454" ht="14.25" customHeight="1">
      <c r="A454" s="79"/>
      <c r="B454" s="79"/>
      <c r="C454" s="85"/>
      <c r="D454" s="79"/>
      <c r="E454" s="85"/>
      <c r="F454" s="79"/>
      <c r="G454" s="186"/>
      <c r="H454" s="79"/>
      <c r="I454" s="79"/>
      <c r="J454" s="79"/>
    </row>
    <row r="455" ht="14.25" customHeight="1">
      <c r="A455" s="79"/>
      <c r="B455" s="79"/>
      <c r="C455" s="85"/>
      <c r="D455" s="79"/>
      <c r="E455" s="85"/>
      <c r="F455" s="79"/>
      <c r="G455" s="186"/>
      <c r="H455" s="79"/>
      <c r="I455" s="79"/>
      <c r="J455" s="79"/>
    </row>
    <row r="456" ht="14.25" customHeight="1">
      <c r="A456" s="79"/>
      <c r="B456" s="79"/>
      <c r="C456" s="85"/>
      <c r="D456" s="79"/>
      <c r="E456" s="85"/>
      <c r="F456" s="79"/>
      <c r="G456" s="186"/>
      <c r="H456" s="79"/>
      <c r="I456" s="79"/>
      <c r="J456" s="79"/>
    </row>
    <row r="457" ht="14.25" customHeight="1">
      <c r="A457" s="79"/>
      <c r="B457" s="79"/>
      <c r="C457" s="85"/>
      <c r="D457" s="79"/>
      <c r="E457" s="85"/>
      <c r="F457" s="79"/>
      <c r="G457" s="186"/>
      <c r="H457" s="79"/>
      <c r="I457" s="79"/>
      <c r="J457" s="79"/>
    </row>
    <row r="458" ht="14.25" customHeight="1">
      <c r="A458" s="79"/>
      <c r="B458" s="79"/>
      <c r="C458" s="85"/>
      <c r="D458" s="79"/>
      <c r="E458" s="85"/>
      <c r="F458" s="79"/>
      <c r="G458" s="186"/>
      <c r="H458" s="79"/>
      <c r="I458" s="79"/>
      <c r="J458" s="79"/>
    </row>
    <row r="459" ht="14.25" customHeight="1">
      <c r="A459" s="79"/>
      <c r="B459" s="79"/>
      <c r="C459" s="85"/>
      <c r="D459" s="79"/>
      <c r="E459" s="85"/>
      <c r="F459" s="79"/>
      <c r="G459" s="186"/>
      <c r="H459" s="79"/>
      <c r="I459" s="79"/>
      <c r="J459" s="79"/>
    </row>
    <row r="460" ht="14.25" customHeight="1">
      <c r="A460" s="79"/>
      <c r="B460" s="79"/>
      <c r="C460" s="85"/>
      <c r="D460" s="79"/>
      <c r="E460" s="85"/>
      <c r="F460" s="79"/>
      <c r="G460" s="186"/>
      <c r="H460" s="79"/>
      <c r="I460" s="79"/>
      <c r="J460" s="79"/>
    </row>
    <row r="461" ht="14.25" customHeight="1">
      <c r="A461" s="79"/>
      <c r="B461" s="79"/>
      <c r="C461" s="85"/>
      <c r="D461" s="79"/>
      <c r="E461" s="85"/>
      <c r="F461" s="79"/>
      <c r="G461" s="186"/>
      <c r="H461" s="79"/>
      <c r="I461" s="79"/>
      <c r="J461" s="79"/>
    </row>
    <row r="462" ht="14.25" customHeight="1">
      <c r="A462" s="79"/>
      <c r="B462" s="79"/>
      <c r="C462" s="85"/>
      <c r="D462" s="79"/>
      <c r="E462" s="85"/>
      <c r="F462" s="79"/>
      <c r="G462" s="186"/>
      <c r="H462" s="79"/>
      <c r="I462" s="79"/>
      <c r="J462" s="79"/>
    </row>
    <row r="463" ht="14.25" customHeight="1">
      <c r="A463" s="79"/>
      <c r="B463" s="79"/>
      <c r="C463" s="85"/>
      <c r="D463" s="79"/>
      <c r="E463" s="85"/>
      <c r="F463" s="79"/>
      <c r="G463" s="186"/>
      <c r="H463" s="79"/>
      <c r="I463" s="79"/>
      <c r="J463" s="79"/>
    </row>
    <row r="464" ht="14.25" customHeight="1">
      <c r="A464" s="79"/>
      <c r="B464" s="79"/>
      <c r="C464" s="85"/>
      <c r="D464" s="79"/>
      <c r="E464" s="85"/>
      <c r="F464" s="79"/>
      <c r="G464" s="186"/>
      <c r="H464" s="79"/>
      <c r="I464" s="79"/>
      <c r="J464" s="79"/>
    </row>
    <row r="465" ht="14.25" customHeight="1">
      <c r="A465" s="79"/>
      <c r="B465" s="79"/>
      <c r="C465" s="85"/>
      <c r="D465" s="79"/>
      <c r="E465" s="85"/>
      <c r="F465" s="79"/>
      <c r="G465" s="186"/>
      <c r="H465" s="79"/>
      <c r="I465" s="79"/>
      <c r="J465" s="79"/>
    </row>
    <row r="466" ht="14.25" customHeight="1">
      <c r="A466" s="79"/>
      <c r="B466" s="79"/>
      <c r="C466" s="85"/>
      <c r="D466" s="79"/>
      <c r="E466" s="85"/>
      <c r="F466" s="79"/>
      <c r="G466" s="186"/>
      <c r="H466" s="79"/>
      <c r="I466" s="79"/>
      <c r="J466" s="79"/>
    </row>
    <row r="467" ht="14.25" customHeight="1">
      <c r="A467" s="79"/>
      <c r="B467" s="79"/>
      <c r="C467" s="85"/>
      <c r="D467" s="79"/>
      <c r="E467" s="85"/>
      <c r="F467" s="79"/>
      <c r="G467" s="186"/>
      <c r="H467" s="79"/>
      <c r="I467" s="79"/>
      <c r="J467" s="79"/>
    </row>
    <row r="468" ht="14.25" customHeight="1">
      <c r="A468" s="79"/>
      <c r="B468" s="79"/>
      <c r="C468" s="85"/>
      <c r="D468" s="79"/>
      <c r="E468" s="85"/>
      <c r="F468" s="79"/>
      <c r="G468" s="186"/>
      <c r="H468" s="79"/>
      <c r="I468" s="79"/>
      <c r="J468" s="79"/>
    </row>
    <row r="469" ht="14.25" customHeight="1">
      <c r="A469" s="79"/>
      <c r="B469" s="79"/>
      <c r="C469" s="85"/>
      <c r="D469" s="79"/>
      <c r="E469" s="85"/>
      <c r="F469" s="79"/>
      <c r="G469" s="186"/>
      <c r="H469" s="79"/>
      <c r="I469" s="79"/>
      <c r="J469" s="79"/>
    </row>
    <row r="470" ht="14.25" customHeight="1">
      <c r="A470" s="79"/>
      <c r="B470" s="79"/>
      <c r="C470" s="85"/>
      <c r="D470" s="79"/>
      <c r="E470" s="85"/>
      <c r="F470" s="79"/>
      <c r="G470" s="186"/>
      <c r="H470" s="79"/>
      <c r="I470" s="79"/>
      <c r="J470" s="79"/>
    </row>
    <row r="471" ht="14.25" customHeight="1">
      <c r="A471" s="79"/>
      <c r="B471" s="79"/>
      <c r="C471" s="85"/>
      <c r="D471" s="79"/>
      <c r="E471" s="85"/>
      <c r="F471" s="79"/>
      <c r="G471" s="186"/>
      <c r="H471" s="79"/>
      <c r="I471" s="79"/>
      <c r="J471" s="79"/>
    </row>
    <row r="472" ht="14.25" customHeight="1">
      <c r="A472" s="79"/>
      <c r="B472" s="79"/>
      <c r="C472" s="85"/>
      <c r="D472" s="79"/>
      <c r="E472" s="85"/>
      <c r="F472" s="79"/>
      <c r="G472" s="186"/>
      <c r="H472" s="79"/>
      <c r="I472" s="79"/>
      <c r="J472" s="79"/>
    </row>
    <row r="473" ht="14.25" customHeight="1">
      <c r="A473" s="79"/>
      <c r="B473" s="79"/>
      <c r="C473" s="85"/>
      <c r="D473" s="79"/>
      <c r="E473" s="85"/>
      <c r="F473" s="79"/>
      <c r="G473" s="186"/>
      <c r="H473" s="79"/>
      <c r="I473" s="79"/>
      <c r="J473" s="79"/>
    </row>
    <row r="474" ht="14.25" customHeight="1">
      <c r="A474" s="79"/>
      <c r="B474" s="79"/>
      <c r="C474" s="85"/>
      <c r="D474" s="79"/>
      <c r="E474" s="85"/>
      <c r="F474" s="79"/>
      <c r="G474" s="186"/>
      <c r="H474" s="79"/>
      <c r="I474" s="79"/>
      <c r="J474" s="79"/>
    </row>
    <row r="475" ht="14.25" customHeight="1">
      <c r="A475" s="79"/>
      <c r="B475" s="79"/>
      <c r="C475" s="85"/>
      <c r="D475" s="79"/>
      <c r="E475" s="85"/>
      <c r="F475" s="79"/>
      <c r="G475" s="186"/>
      <c r="H475" s="79"/>
      <c r="I475" s="79"/>
      <c r="J475" s="79"/>
    </row>
    <row r="476" ht="14.25" customHeight="1">
      <c r="A476" s="79"/>
      <c r="B476" s="79"/>
      <c r="C476" s="85"/>
      <c r="D476" s="79"/>
      <c r="E476" s="85"/>
      <c r="F476" s="79"/>
      <c r="G476" s="186"/>
      <c r="H476" s="79"/>
      <c r="I476" s="79"/>
      <c r="J476" s="79"/>
    </row>
    <row r="477" ht="14.25" customHeight="1">
      <c r="A477" s="79"/>
      <c r="B477" s="79"/>
      <c r="C477" s="85"/>
      <c r="D477" s="79"/>
      <c r="E477" s="85"/>
      <c r="F477" s="79"/>
      <c r="G477" s="186"/>
      <c r="H477" s="79"/>
      <c r="I477" s="79"/>
      <c r="J477" s="79"/>
    </row>
    <row r="478" ht="14.25" customHeight="1">
      <c r="A478" s="79"/>
      <c r="B478" s="79"/>
      <c r="C478" s="85"/>
      <c r="D478" s="79"/>
      <c r="E478" s="85"/>
      <c r="F478" s="79"/>
      <c r="G478" s="186"/>
      <c r="H478" s="79"/>
      <c r="I478" s="79"/>
      <c r="J478" s="79"/>
    </row>
    <row r="479" ht="14.25" customHeight="1">
      <c r="A479" s="79"/>
      <c r="B479" s="79"/>
      <c r="C479" s="85"/>
      <c r="D479" s="79"/>
      <c r="E479" s="85"/>
      <c r="F479" s="79"/>
      <c r="G479" s="186"/>
      <c r="H479" s="79"/>
      <c r="I479" s="79"/>
      <c r="J479" s="79"/>
    </row>
    <row r="480" ht="14.25" customHeight="1">
      <c r="A480" s="79"/>
      <c r="B480" s="79"/>
      <c r="C480" s="85"/>
      <c r="D480" s="79"/>
      <c r="E480" s="85"/>
      <c r="F480" s="79"/>
      <c r="G480" s="186"/>
      <c r="H480" s="79"/>
      <c r="I480" s="79"/>
      <c r="J480" s="79"/>
    </row>
    <row r="481" ht="14.25" customHeight="1">
      <c r="A481" s="79"/>
      <c r="B481" s="79"/>
      <c r="C481" s="85"/>
      <c r="D481" s="79"/>
      <c r="E481" s="85"/>
      <c r="F481" s="79"/>
      <c r="G481" s="186"/>
      <c r="H481" s="79"/>
      <c r="I481" s="79"/>
      <c r="J481" s="79"/>
    </row>
    <row r="482" ht="14.25" customHeight="1">
      <c r="A482" s="79"/>
      <c r="B482" s="79"/>
      <c r="C482" s="85"/>
      <c r="D482" s="79"/>
      <c r="E482" s="85"/>
      <c r="F482" s="79"/>
      <c r="G482" s="186"/>
      <c r="H482" s="79"/>
      <c r="I482" s="79"/>
      <c r="J482" s="79"/>
    </row>
    <row r="483" ht="14.25" customHeight="1">
      <c r="A483" s="79"/>
      <c r="B483" s="79"/>
      <c r="C483" s="85"/>
      <c r="D483" s="79"/>
      <c r="E483" s="85"/>
      <c r="F483" s="79"/>
      <c r="G483" s="186"/>
      <c r="H483" s="79"/>
      <c r="I483" s="79"/>
      <c r="J483" s="79"/>
    </row>
    <row r="484" ht="14.25" customHeight="1">
      <c r="A484" s="79"/>
      <c r="B484" s="79"/>
      <c r="C484" s="85"/>
      <c r="D484" s="79"/>
      <c r="E484" s="85"/>
      <c r="F484" s="79"/>
      <c r="G484" s="186"/>
      <c r="H484" s="79"/>
      <c r="I484" s="79"/>
      <c r="J484" s="79"/>
    </row>
    <row r="485" ht="14.25" customHeight="1">
      <c r="A485" s="79"/>
      <c r="B485" s="79"/>
      <c r="C485" s="85"/>
      <c r="D485" s="79"/>
      <c r="E485" s="85"/>
      <c r="F485" s="79"/>
      <c r="G485" s="186"/>
      <c r="H485" s="79"/>
      <c r="I485" s="79"/>
      <c r="J485" s="79"/>
    </row>
    <row r="486" ht="14.25" customHeight="1">
      <c r="A486" s="79"/>
      <c r="B486" s="79"/>
      <c r="C486" s="85"/>
      <c r="D486" s="79"/>
      <c r="E486" s="85"/>
      <c r="F486" s="79"/>
      <c r="G486" s="186"/>
      <c r="H486" s="79"/>
      <c r="I486" s="79"/>
      <c r="J486" s="79"/>
    </row>
    <row r="487" ht="14.25" customHeight="1">
      <c r="A487" s="79"/>
      <c r="B487" s="79"/>
      <c r="C487" s="85"/>
      <c r="D487" s="79"/>
      <c r="E487" s="85"/>
      <c r="F487" s="79"/>
      <c r="G487" s="186"/>
      <c r="H487" s="79"/>
      <c r="I487" s="79"/>
      <c r="J487" s="79"/>
    </row>
    <row r="488" ht="14.25" customHeight="1">
      <c r="A488" s="79"/>
      <c r="B488" s="79"/>
      <c r="C488" s="85"/>
      <c r="D488" s="79"/>
      <c r="E488" s="85"/>
      <c r="F488" s="79"/>
      <c r="G488" s="186"/>
      <c r="H488" s="79"/>
      <c r="I488" s="79"/>
      <c r="J488" s="79"/>
    </row>
    <row r="489" ht="14.25" customHeight="1">
      <c r="A489" s="79"/>
      <c r="B489" s="79"/>
      <c r="C489" s="85"/>
      <c r="D489" s="79"/>
      <c r="E489" s="85"/>
      <c r="F489" s="79"/>
      <c r="G489" s="186"/>
      <c r="H489" s="79"/>
      <c r="I489" s="79"/>
      <c r="J489" s="79"/>
    </row>
    <row r="490" ht="14.25" customHeight="1">
      <c r="A490" s="79"/>
      <c r="B490" s="79"/>
      <c r="C490" s="85"/>
      <c r="D490" s="79"/>
      <c r="E490" s="85"/>
      <c r="F490" s="79"/>
      <c r="G490" s="186"/>
      <c r="H490" s="79"/>
      <c r="I490" s="79"/>
      <c r="J490" s="79"/>
    </row>
    <row r="491" ht="14.25" customHeight="1">
      <c r="A491" s="79"/>
      <c r="B491" s="79"/>
      <c r="C491" s="85"/>
      <c r="D491" s="79"/>
      <c r="E491" s="85"/>
      <c r="F491" s="79"/>
      <c r="G491" s="186"/>
      <c r="H491" s="79"/>
      <c r="I491" s="79"/>
      <c r="J491" s="79"/>
    </row>
    <row r="492" ht="14.25" customHeight="1">
      <c r="A492" s="79"/>
      <c r="B492" s="79"/>
      <c r="C492" s="85"/>
      <c r="D492" s="79"/>
      <c r="E492" s="85"/>
      <c r="F492" s="79"/>
      <c r="G492" s="186"/>
      <c r="H492" s="79"/>
      <c r="I492" s="79"/>
      <c r="J492" s="79"/>
    </row>
    <row r="493" ht="14.25" customHeight="1">
      <c r="A493" s="79"/>
      <c r="B493" s="79"/>
      <c r="C493" s="85"/>
      <c r="D493" s="79"/>
      <c r="E493" s="85"/>
      <c r="F493" s="79"/>
      <c r="G493" s="186"/>
      <c r="H493" s="79"/>
      <c r="I493" s="79"/>
      <c r="J493" s="79"/>
    </row>
    <row r="494" ht="14.25" customHeight="1">
      <c r="A494" s="79"/>
      <c r="B494" s="79"/>
      <c r="C494" s="85"/>
      <c r="D494" s="79"/>
      <c r="E494" s="85"/>
      <c r="F494" s="79"/>
      <c r="G494" s="186"/>
      <c r="H494" s="79"/>
      <c r="I494" s="79"/>
      <c r="J494" s="79"/>
    </row>
    <row r="495" ht="14.25" customHeight="1">
      <c r="A495" s="79"/>
      <c r="B495" s="79"/>
      <c r="C495" s="85"/>
      <c r="D495" s="79"/>
      <c r="E495" s="85"/>
      <c r="F495" s="79"/>
      <c r="G495" s="186"/>
      <c r="H495" s="79"/>
      <c r="I495" s="79"/>
      <c r="J495" s="79"/>
    </row>
    <row r="496" ht="14.25" customHeight="1">
      <c r="A496" s="79"/>
      <c r="B496" s="79"/>
      <c r="C496" s="85"/>
      <c r="D496" s="79"/>
      <c r="E496" s="85"/>
      <c r="F496" s="79"/>
      <c r="G496" s="186"/>
      <c r="H496" s="79"/>
      <c r="I496" s="79"/>
      <c r="J496" s="79"/>
    </row>
    <row r="497" ht="14.25" customHeight="1">
      <c r="A497" s="79"/>
      <c r="B497" s="79"/>
      <c r="C497" s="85"/>
      <c r="D497" s="79"/>
      <c r="E497" s="85"/>
      <c r="F497" s="79"/>
      <c r="G497" s="186"/>
      <c r="H497" s="79"/>
      <c r="I497" s="79"/>
      <c r="J497" s="79"/>
    </row>
    <row r="498" ht="14.25" customHeight="1">
      <c r="A498" s="79"/>
      <c r="B498" s="79"/>
      <c r="C498" s="85"/>
      <c r="D498" s="79"/>
      <c r="E498" s="85"/>
      <c r="F498" s="79"/>
      <c r="G498" s="186"/>
      <c r="H498" s="79"/>
      <c r="I498" s="79"/>
      <c r="J498" s="79"/>
    </row>
    <row r="499" ht="14.25" customHeight="1">
      <c r="A499" s="79"/>
      <c r="B499" s="79"/>
      <c r="C499" s="85"/>
      <c r="D499" s="79"/>
      <c r="E499" s="85"/>
      <c r="F499" s="79"/>
      <c r="G499" s="186"/>
      <c r="H499" s="79"/>
      <c r="I499" s="79"/>
      <c r="J499" s="79"/>
    </row>
    <row r="500" ht="14.25" customHeight="1">
      <c r="A500" s="79"/>
      <c r="B500" s="79"/>
      <c r="C500" s="85"/>
      <c r="D500" s="79"/>
      <c r="E500" s="85"/>
      <c r="F500" s="79"/>
      <c r="G500" s="186"/>
      <c r="H500" s="79"/>
      <c r="I500" s="79"/>
      <c r="J500" s="79"/>
    </row>
    <row r="501" ht="14.25" customHeight="1">
      <c r="A501" s="79"/>
      <c r="B501" s="79"/>
      <c r="C501" s="85"/>
      <c r="D501" s="79"/>
      <c r="E501" s="85"/>
      <c r="F501" s="79"/>
      <c r="G501" s="186"/>
      <c r="H501" s="79"/>
      <c r="I501" s="79"/>
      <c r="J501" s="79"/>
    </row>
    <row r="502" ht="14.25" customHeight="1">
      <c r="A502" s="79"/>
      <c r="B502" s="79"/>
      <c r="C502" s="85"/>
      <c r="D502" s="79"/>
      <c r="E502" s="85"/>
      <c r="F502" s="79"/>
      <c r="G502" s="186"/>
      <c r="H502" s="79"/>
      <c r="I502" s="79"/>
      <c r="J502" s="79"/>
    </row>
    <row r="503" ht="14.25" customHeight="1">
      <c r="A503" s="79"/>
      <c r="B503" s="79"/>
      <c r="C503" s="85"/>
      <c r="D503" s="79"/>
      <c r="E503" s="85"/>
      <c r="F503" s="79"/>
      <c r="G503" s="186"/>
      <c r="H503" s="79"/>
      <c r="I503" s="79"/>
      <c r="J503" s="79"/>
    </row>
    <row r="504" ht="14.25" customHeight="1">
      <c r="A504" s="79"/>
      <c r="B504" s="79"/>
      <c r="C504" s="85"/>
      <c r="D504" s="79"/>
      <c r="E504" s="85"/>
      <c r="F504" s="79"/>
      <c r="G504" s="186"/>
      <c r="H504" s="79"/>
      <c r="I504" s="79"/>
      <c r="J504" s="79"/>
    </row>
    <row r="505" ht="14.25" customHeight="1">
      <c r="A505" s="79"/>
      <c r="B505" s="79"/>
      <c r="C505" s="85"/>
      <c r="D505" s="79"/>
      <c r="E505" s="85"/>
      <c r="F505" s="79"/>
      <c r="G505" s="186"/>
      <c r="H505" s="79"/>
      <c r="I505" s="79"/>
      <c r="J505" s="79"/>
    </row>
    <row r="506" ht="14.25" customHeight="1">
      <c r="A506" s="79"/>
      <c r="B506" s="79"/>
      <c r="C506" s="85"/>
      <c r="D506" s="79"/>
      <c r="E506" s="85"/>
      <c r="F506" s="79"/>
      <c r="G506" s="186"/>
      <c r="H506" s="79"/>
      <c r="I506" s="79"/>
      <c r="J506" s="79"/>
    </row>
    <row r="507" ht="14.25" customHeight="1">
      <c r="A507" s="79"/>
      <c r="B507" s="79"/>
      <c r="C507" s="85"/>
      <c r="D507" s="79"/>
      <c r="E507" s="85"/>
      <c r="F507" s="79"/>
      <c r="G507" s="186"/>
      <c r="H507" s="79"/>
      <c r="I507" s="79"/>
      <c r="J507" s="79"/>
    </row>
    <row r="508" ht="14.25" customHeight="1">
      <c r="A508" s="79"/>
      <c r="B508" s="79"/>
      <c r="C508" s="85"/>
      <c r="D508" s="79"/>
      <c r="E508" s="85"/>
      <c r="F508" s="79"/>
      <c r="G508" s="186"/>
      <c r="H508" s="79"/>
      <c r="I508" s="79"/>
      <c r="J508" s="79"/>
    </row>
    <row r="509" ht="14.25" customHeight="1">
      <c r="A509" s="79"/>
      <c r="B509" s="79"/>
      <c r="C509" s="85"/>
      <c r="D509" s="79"/>
      <c r="E509" s="85"/>
      <c r="F509" s="79"/>
      <c r="G509" s="186"/>
      <c r="H509" s="79"/>
      <c r="I509" s="79"/>
      <c r="J509" s="79"/>
    </row>
    <row r="510" ht="14.25" customHeight="1">
      <c r="A510" s="79"/>
      <c r="B510" s="79"/>
      <c r="C510" s="85"/>
      <c r="D510" s="79"/>
      <c r="E510" s="85"/>
      <c r="F510" s="79"/>
      <c r="G510" s="186"/>
      <c r="H510" s="79"/>
      <c r="I510" s="79"/>
      <c r="J510" s="79"/>
    </row>
    <row r="511" ht="14.25" customHeight="1">
      <c r="A511" s="79"/>
      <c r="B511" s="79"/>
      <c r="C511" s="85"/>
      <c r="D511" s="79"/>
      <c r="E511" s="85"/>
      <c r="F511" s="79"/>
      <c r="G511" s="186"/>
      <c r="H511" s="79"/>
      <c r="I511" s="79"/>
      <c r="J511" s="79"/>
    </row>
    <row r="512" ht="14.25" customHeight="1">
      <c r="A512" s="79"/>
      <c r="B512" s="79"/>
      <c r="C512" s="85"/>
      <c r="D512" s="79"/>
      <c r="E512" s="85"/>
      <c r="F512" s="79"/>
      <c r="G512" s="186"/>
      <c r="H512" s="79"/>
      <c r="I512" s="79"/>
      <c r="J512" s="79"/>
    </row>
    <row r="513" ht="14.25" customHeight="1">
      <c r="A513" s="79"/>
      <c r="B513" s="79"/>
      <c r="C513" s="85"/>
      <c r="D513" s="79"/>
      <c r="E513" s="85"/>
      <c r="F513" s="79"/>
      <c r="G513" s="186"/>
      <c r="H513" s="79"/>
      <c r="I513" s="79"/>
      <c r="J513" s="79"/>
    </row>
    <row r="514" ht="14.25" customHeight="1">
      <c r="A514" s="79"/>
      <c r="B514" s="79"/>
      <c r="C514" s="85"/>
      <c r="D514" s="79"/>
      <c r="E514" s="85"/>
      <c r="F514" s="79"/>
      <c r="G514" s="186"/>
      <c r="H514" s="79"/>
      <c r="I514" s="79"/>
      <c r="J514" s="79"/>
    </row>
    <row r="515" ht="14.25" customHeight="1">
      <c r="A515" s="79"/>
      <c r="B515" s="79"/>
      <c r="C515" s="85"/>
      <c r="D515" s="79"/>
      <c r="E515" s="85"/>
      <c r="F515" s="79"/>
      <c r="G515" s="186"/>
      <c r="H515" s="79"/>
      <c r="I515" s="79"/>
      <c r="J515" s="79"/>
    </row>
    <row r="516" ht="14.25" customHeight="1">
      <c r="A516" s="79"/>
      <c r="B516" s="79"/>
      <c r="C516" s="85"/>
      <c r="D516" s="79"/>
      <c r="E516" s="85"/>
      <c r="F516" s="79"/>
      <c r="G516" s="186"/>
      <c r="H516" s="79"/>
      <c r="I516" s="79"/>
      <c r="J516" s="79"/>
    </row>
    <row r="517" ht="14.25" customHeight="1">
      <c r="A517" s="79"/>
      <c r="B517" s="79"/>
      <c r="C517" s="85"/>
      <c r="D517" s="79"/>
      <c r="E517" s="85"/>
      <c r="F517" s="79"/>
      <c r="G517" s="186"/>
      <c r="H517" s="79"/>
      <c r="I517" s="79"/>
      <c r="J517" s="79"/>
    </row>
    <row r="518" ht="14.25" customHeight="1">
      <c r="A518" s="79"/>
      <c r="B518" s="79"/>
      <c r="C518" s="85"/>
      <c r="D518" s="79"/>
      <c r="E518" s="85"/>
      <c r="F518" s="79"/>
      <c r="G518" s="186"/>
      <c r="H518" s="79"/>
      <c r="I518" s="79"/>
      <c r="J518" s="79"/>
    </row>
    <row r="519" ht="14.25" customHeight="1">
      <c r="A519" s="79"/>
      <c r="B519" s="79"/>
      <c r="C519" s="85"/>
      <c r="D519" s="79"/>
      <c r="E519" s="85"/>
      <c r="F519" s="79"/>
      <c r="G519" s="186"/>
      <c r="H519" s="79"/>
      <c r="I519" s="79"/>
      <c r="J519" s="79"/>
    </row>
    <row r="520" ht="14.25" customHeight="1">
      <c r="A520" s="79"/>
      <c r="B520" s="79"/>
      <c r="C520" s="85"/>
      <c r="D520" s="79"/>
      <c r="E520" s="85"/>
      <c r="F520" s="79"/>
      <c r="G520" s="186"/>
      <c r="H520" s="79"/>
      <c r="I520" s="79"/>
      <c r="J520" s="79"/>
    </row>
    <row r="521" ht="14.25" customHeight="1">
      <c r="A521" s="79"/>
      <c r="B521" s="79"/>
      <c r="C521" s="85"/>
      <c r="D521" s="79"/>
      <c r="E521" s="85"/>
      <c r="F521" s="79"/>
      <c r="G521" s="186"/>
      <c r="H521" s="79"/>
      <c r="I521" s="79"/>
      <c r="J521" s="79"/>
    </row>
    <row r="522" ht="14.25" customHeight="1">
      <c r="A522" s="79"/>
      <c r="B522" s="79"/>
      <c r="C522" s="85"/>
      <c r="D522" s="79"/>
      <c r="E522" s="85"/>
      <c r="F522" s="79"/>
      <c r="G522" s="186"/>
      <c r="H522" s="79"/>
      <c r="I522" s="79"/>
      <c r="J522" s="79"/>
    </row>
    <row r="523" ht="14.25" customHeight="1">
      <c r="A523" s="79"/>
      <c r="B523" s="79"/>
      <c r="C523" s="85"/>
      <c r="D523" s="79"/>
      <c r="E523" s="85"/>
      <c r="F523" s="79"/>
      <c r="G523" s="186"/>
      <c r="H523" s="79"/>
      <c r="I523" s="79"/>
      <c r="J523" s="79"/>
    </row>
    <row r="524" ht="14.25" customHeight="1">
      <c r="A524" s="79"/>
      <c r="B524" s="79"/>
      <c r="C524" s="85"/>
      <c r="D524" s="79"/>
      <c r="E524" s="85"/>
      <c r="F524" s="79"/>
      <c r="G524" s="186"/>
      <c r="H524" s="79"/>
      <c r="I524" s="79"/>
      <c r="J524" s="79"/>
    </row>
    <row r="525" ht="14.25" customHeight="1">
      <c r="A525" s="79"/>
      <c r="B525" s="79"/>
      <c r="C525" s="85"/>
      <c r="D525" s="79"/>
      <c r="E525" s="85"/>
      <c r="F525" s="79"/>
      <c r="G525" s="186"/>
      <c r="H525" s="79"/>
      <c r="I525" s="79"/>
      <c r="J525" s="79"/>
    </row>
    <row r="526" ht="14.25" customHeight="1">
      <c r="A526" s="79"/>
      <c r="B526" s="79"/>
      <c r="C526" s="85"/>
      <c r="D526" s="79"/>
      <c r="E526" s="85"/>
      <c r="F526" s="79"/>
      <c r="G526" s="186"/>
      <c r="H526" s="79"/>
      <c r="I526" s="79"/>
      <c r="J526" s="79"/>
    </row>
    <row r="527" ht="14.25" customHeight="1">
      <c r="A527" s="79"/>
      <c r="B527" s="79"/>
      <c r="C527" s="85"/>
      <c r="D527" s="79"/>
      <c r="E527" s="85"/>
      <c r="F527" s="79"/>
      <c r="G527" s="186"/>
      <c r="H527" s="79"/>
      <c r="I527" s="79"/>
      <c r="J527" s="79"/>
    </row>
    <row r="528" ht="14.25" customHeight="1">
      <c r="A528" s="79"/>
      <c r="B528" s="79"/>
      <c r="C528" s="85"/>
      <c r="D528" s="79"/>
      <c r="E528" s="85"/>
      <c r="F528" s="79"/>
      <c r="G528" s="186"/>
      <c r="H528" s="79"/>
      <c r="I528" s="79"/>
      <c r="J528" s="79"/>
    </row>
    <row r="529" ht="14.25" customHeight="1">
      <c r="A529" s="79"/>
      <c r="B529" s="79"/>
      <c r="C529" s="85"/>
      <c r="D529" s="79"/>
      <c r="E529" s="85"/>
      <c r="F529" s="79"/>
      <c r="G529" s="186"/>
      <c r="H529" s="79"/>
      <c r="I529" s="79"/>
      <c r="J529" s="79"/>
    </row>
    <row r="530" ht="14.25" customHeight="1">
      <c r="A530" s="79"/>
      <c r="B530" s="79"/>
      <c r="C530" s="85"/>
      <c r="D530" s="79"/>
      <c r="E530" s="85"/>
      <c r="F530" s="79"/>
      <c r="G530" s="186"/>
      <c r="H530" s="79"/>
      <c r="I530" s="79"/>
      <c r="J530" s="79"/>
    </row>
    <row r="531" ht="14.25" customHeight="1">
      <c r="A531" s="79"/>
      <c r="B531" s="79"/>
      <c r="C531" s="85"/>
      <c r="D531" s="79"/>
      <c r="E531" s="85"/>
      <c r="F531" s="79"/>
      <c r="G531" s="186"/>
      <c r="H531" s="79"/>
      <c r="I531" s="79"/>
      <c r="J531" s="79"/>
    </row>
    <row r="532" ht="14.25" customHeight="1">
      <c r="A532" s="79"/>
      <c r="B532" s="79"/>
      <c r="C532" s="85"/>
      <c r="D532" s="79"/>
      <c r="E532" s="85"/>
      <c r="F532" s="79"/>
      <c r="G532" s="186"/>
      <c r="H532" s="79"/>
      <c r="I532" s="79"/>
      <c r="J532" s="79"/>
    </row>
    <row r="533" ht="14.25" customHeight="1">
      <c r="A533" s="79"/>
      <c r="B533" s="79"/>
      <c r="C533" s="85"/>
      <c r="D533" s="79"/>
      <c r="E533" s="85"/>
      <c r="F533" s="79"/>
      <c r="G533" s="186"/>
      <c r="H533" s="79"/>
      <c r="I533" s="79"/>
      <c r="J533" s="79"/>
    </row>
    <row r="534" ht="14.25" customHeight="1">
      <c r="A534" s="79"/>
      <c r="B534" s="79"/>
      <c r="C534" s="85"/>
      <c r="D534" s="79"/>
      <c r="E534" s="85"/>
      <c r="F534" s="79"/>
      <c r="G534" s="186"/>
      <c r="H534" s="79"/>
      <c r="I534" s="79"/>
      <c r="J534" s="79"/>
    </row>
    <row r="535" ht="14.25" customHeight="1">
      <c r="A535" s="79"/>
      <c r="B535" s="79"/>
      <c r="C535" s="85"/>
      <c r="D535" s="79"/>
      <c r="E535" s="85"/>
      <c r="F535" s="79"/>
      <c r="G535" s="186"/>
      <c r="H535" s="79"/>
      <c r="I535" s="79"/>
      <c r="J535" s="79"/>
    </row>
    <row r="536" ht="14.25" customHeight="1">
      <c r="A536" s="79"/>
      <c r="B536" s="79"/>
      <c r="C536" s="85"/>
      <c r="D536" s="79"/>
      <c r="E536" s="85"/>
      <c r="F536" s="79"/>
      <c r="G536" s="186"/>
      <c r="H536" s="79"/>
      <c r="I536" s="79"/>
      <c r="J536" s="79"/>
    </row>
    <row r="537" ht="14.25" customHeight="1">
      <c r="A537" s="79"/>
      <c r="B537" s="79"/>
      <c r="C537" s="85"/>
      <c r="D537" s="79"/>
      <c r="E537" s="85"/>
      <c r="F537" s="79"/>
      <c r="G537" s="186"/>
      <c r="H537" s="79"/>
      <c r="I537" s="79"/>
      <c r="J537" s="79"/>
    </row>
    <row r="538" ht="14.25" customHeight="1">
      <c r="A538" s="79"/>
      <c r="B538" s="79"/>
      <c r="C538" s="85"/>
      <c r="D538" s="79"/>
      <c r="E538" s="85"/>
      <c r="F538" s="79"/>
      <c r="G538" s="186"/>
      <c r="H538" s="79"/>
      <c r="I538" s="79"/>
      <c r="J538" s="79"/>
    </row>
    <row r="539" ht="14.25" customHeight="1">
      <c r="A539" s="79"/>
      <c r="B539" s="79"/>
      <c r="C539" s="85"/>
      <c r="D539" s="79"/>
      <c r="E539" s="85"/>
      <c r="F539" s="79"/>
      <c r="G539" s="186"/>
      <c r="H539" s="79"/>
      <c r="I539" s="79"/>
      <c r="J539" s="79"/>
    </row>
    <row r="540" ht="14.25" customHeight="1">
      <c r="A540" s="79"/>
      <c r="B540" s="79"/>
      <c r="C540" s="85"/>
      <c r="D540" s="79"/>
      <c r="E540" s="85"/>
      <c r="F540" s="79"/>
      <c r="G540" s="186"/>
      <c r="H540" s="79"/>
      <c r="I540" s="79"/>
      <c r="J540" s="79"/>
    </row>
    <row r="541" ht="14.25" customHeight="1">
      <c r="A541" s="79"/>
      <c r="B541" s="79"/>
      <c r="C541" s="85"/>
      <c r="D541" s="79"/>
      <c r="E541" s="85"/>
      <c r="F541" s="79"/>
      <c r="G541" s="186"/>
      <c r="H541" s="79"/>
      <c r="I541" s="79"/>
      <c r="J541" s="79"/>
    </row>
    <row r="542" ht="14.25" customHeight="1">
      <c r="A542" s="79"/>
      <c r="B542" s="79"/>
      <c r="C542" s="85"/>
      <c r="D542" s="79"/>
      <c r="E542" s="85"/>
      <c r="F542" s="79"/>
      <c r="G542" s="186"/>
      <c r="H542" s="79"/>
      <c r="I542" s="79"/>
      <c r="J542" s="79"/>
    </row>
    <row r="543" ht="14.25" customHeight="1">
      <c r="A543" s="79"/>
      <c r="B543" s="79"/>
      <c r="C543" s="85"/>
      <c r="D543" s="79"/>
      <c r="E543" s="85"/>
      <c r="F543" s="79"/>
      <c r="G543" s="186"/>
      <c r="H543" s="79"/>
      <c r="I543" s="79"/>
      <c r="J543" s="79"/>
    </row>
    <row r="544" ht="14.25" customHeight="1">
      <c r="A544" s="79"/>
      <c r="B544" s="79"/>
      <c r="C544" s="85"/>
      <c r="D544" s="79"/>
      <c r="E544" s="85"/>
      <c r="F544" s="79"/>
      <c r="G544" s="186"/>
      <c r="H544" s="79"/>
      <c r="I544" s="79"/>
      <c r="J544" s="79"/>
    </row>
    <row r="545" ht="14.25" customHeight="1">
      <c r="A545" s="79"/>
      <c r="B545" s="79"/>
      <c r="C545" s="85"/>
      <c r="D545" s="79"/>
      <c r="E545" s="85"/>
      <c r="F545" s="79"/>
      <c r="G545" s="186"/>
      <c r="H545" s="79"/>
      <c r="I545" s="79"/>
      <c r="J545" s="79"/>
    </row>
    <row r="546" ht="14.25" customHeight="1">
      <c r="A546" s="79"/>
      <c r="B546" s="79"/>
      <c r="C546" s="85"/>
      <c r="D546" s="79"/>
      <c r="E546" s="85"/>
      <c r="F546" s="79"/>
      <c r="G546" s="186"/>
      <c r="H546" s="79"/>
      <c r="I546" s="79"/>
      <c r="J546" s="79"/>
    </row>
    <row r="547" ht="14.25" customHeight="1">
      <c r="A547" s="79"/>
      <c r="B547" s="79"/>
      <c r="C547" s="85"/>
      <c r="D547" s="79"/>
      <c r="E547" s="85"/>
      <c r="F547" s="79"/>
      <c r="G547" s="186"/>
      <c r="H547" s="79"/>
      <c r="I547" s="79"/>
      <c r="J547" s="79"/>
    </row>
    <row r="548" ht="14.25" customHeight="1">
      <c r="A548" s="79"/>
      <c r="B548" s="79"/>
      <c r="C548" s="85"/>
      <c r="D548" s="79"/>
      <c r="E548" s="85"/>
      <c r="F548" s="79"/>
      <c r="G548" s="186"/>
      <c r="H548" s="79"/>
      <c r="I548" s="79"/>
      <c r="J548" s="79"/>
    </row>
    <row r="549" ht="14.25" customHeight="1">
      <c r="A549" s="79"/>
      <c r="B549" s="79"/>
      <c r="C549" s="85"/>
      <c r="D549" s="79"/>
      <c r="E549" s="85"/>
      <c r="F549" s="79"/>
      <c r="G549" s="186"/>
      <c r="H549" s="79"/>
      <c r="I549" s="79"/>
      <c r="J549" s="79"/>
    </row>
    <row r="550" ht="14.25" customHeight="1">
      <c r="A550" s="79"/>
      <c r="B550" s="79"/>
      <c r="C550" s="85"/>
      <c r="D550" s="79"/>
      <c r="E550" s="85"/>
      <c r="F550" s="79"/>
      <c r="G550" s="186"/>
      <c r="H550" s="79"/>
      <c r="I550" s="79"/>
      <c r="J550" s="79"/>
    </row>
    <row r="551" ht="14.25" customHeight="1">
      <c r="A551" s="79"/>
      <c r="B551" s="79"/>
      <c r="C551" s="85"/>
      <c r="D551" s="79"/>
      <c r="E551" s="85"/>
      <c r="F551" s="79"/>
      <c r="G551" s="186"/>
      <c r="H551" s="79"/>
      <c r="I551" s="79"/>
      <c r="J551" s="79"/>
    </row>
    <row r="552" ht="14.25" customHeight="1">
      <c r="A552" s="79"/>
      <c r="B552" s="79"/>
      <c r="C552" s="85"/>
      <c r="D552" s="79"/>
      <c r="E552" s="85"/>
      <c r="F552" s="79"/>
      <c r="G552" s="186"/>
      <c r="H552" s="79"/>
      <c r="I552" s="79"/>
      <c r="J552" s="79"/>
    </row>
    <row r="553" ht="14.25" customHeight="1">
      <c r="A553" s="79"/>
      <c r="B553" s="79"/>
      <c r="C553" s="85"/>
      <c r="D553" s="79"/>
      <c r="E553" s="85"/>
      <c r="F553" s="79"/>
      <c r="G553" s="186"/>
      <c r="H553" s="79"/>
      <c r="I553" s="79"/>
      <c r="J553" s="79"/>
    </row>
    <row r="554" ht="14.25" customHeight="1">
      <c r="A554" s="79"/>
      <c r="B554" s="79"/>
      <c r="C554" s="85"/>
      <c r="D554" s="79"/>
      <c r="E554" s="85"/>
      <c r="F554" s="79"/>
      <c r="G554" s="186"/>
      <c r="H554" s="79"/>
      <c r="I554" s="79"/>
      <c r="J554" s="79"/>
    </row>
    <row r="555" ht="14.25" customHeight="1">
      <c r="A555" s="79"/>
      <c r="B555" s="79"/>
      <c r="C555" s="85"/>
      <c r="D555" s="79"/>
      <c r="E555" s="85"/>
      <c r="F555" s="79"/>
      <c r="G555" s="186"/>
      <c r="H555" s="79"/>
      <c r="I555" s="79"/>
      <c r="J555" s="79"/>
    </row>
    <row r="556" ht="14.25" customHeight="1">
      <c r="A556" s="79"/>
      <c r="B556" s="79"/>
      <c r="C556" s="85"/>
      <c r="D556" s="79"/>
      <c r="E556" s="85"/>
      <c r="F556" s="79"/>
      <c r="G556" s="186"/>
      <c r="H556" s="79"/>
      <c r="I556" s="79"/>
      <c r="J556" s="79"/>
    </row>
    <row r="557" ht="14.25" customHeight="1">
      <c r="A557" s="79"/>
      <c r="B557" s="79"/>
      <c r="C557" s="85"/>
      <c r="D557" s="79"/>
      <c r="E557" s="85"/>
      <c r="F557" s="79"/>
      <c r="G557" s="186"/>
      <c r="H557" s="79"/>
      <c r="I557" s="79"/>
      <c r="J557" s="79"/>
    </row>
    <row r="558" ht="14.25" customHeight="1">
      <c r="A558" s="79"/>
      <c r="B558" s="79"/>
      <c r="C558" s="85"/>
      <c r="D558" s="79"/>
      <c r="E558" s="85"/>
      <c r="F558" s="79"/>
      <c r="G558" s="186"/>
      <c r="H558" s="79"/>
      <c r="I558" s="79"/>
      <c r="J558" s="79"/>
    </row>
    <row r="559" ht="14.25" customHeight="1">
      <c r="A559" s="79"/>
      <c r="B559" s="79"/>
      <c r="C559" s="85"/>
      <c r="D559" s="79"/>
      <c r="E559" s="85"/>
      <c r="F559" s="79"/>
      <c r="G559" s="186"/>
      <c r="H559" s="79"/>
      <c r="I559" s="79"/>
      <c r="J559" s="79"/>
    </row>
    <row r="560" ht="14.25" customHeight="1">
      <c r="A560" s="79"/>
      <c r="B560" s="79"/>
      <c r="C560" s="85"/>
      <c r="D560" s="79"/>
      <c r="E560" s="85"/>
      <c r="F560" s="79"/>
      <c r="G560" s="186"/>
      <c r="H560" s="79"/>
      <c r="I560" s="79"/>
      <c r="J560" s="79"/>
    </row>
    <row r="561" ht="14.25" customHeight="1">
      <c r="A561" s="79"/>
      <c r="B561" s="79"/>
      <c r="C561" s="85"/>
      <c r="D561" s="79"/>
      <c r="E561" s="85"/>
      <c r="F561" s="79"/>
      <c r="G561" s="186"/>
      <c r="H561" s="79"/>
      <c r="I561" s="79"/>
      <c r="J561" s="79"/>
    </row>
    <row r="562" ht="14.25" customHeight="1">
      <c r="A562" s="79"/>
      <c r="B562" s="79"/>
      <c r="C562" s="85"/>
      <c r="D562" s="79"/>
      <c r="E562" s="85"/>
      <c r="F562" s="79"/>
      <c r="G562" s="186"/>
      <c r="H562" s="79"/>
      <c r="I562" s="79"/>
      <c r="J562" s="79"/>
    </row>
    <row r="563" ht="14.25" customHeight="1">
      <c r="A563" s="79"/>
      <c r="B563" s="79"/>
      <c r="C563" s="85"/>
      <c r="D563" s="79"/>
      <c r="E563" s="85"/>
      <c r="F563" s="79"/>
      <c r="G563" s="186"/>
      <c r="H563" s="79"/>
      <c r="I563" s="79"/>
      <c r="J563" s="79"/>
    </row>
    <row r="564" ht="14.25" customHeight="1">
      <c r="A564" s="79"/>
      <c r="B564" s="79"/>
      <c r="C564" s="85"/>
      <c r="D564" s="79"/>
      <c r="E564" s="85"/>
      <c r="F564" s="79"/>
      <c r="G564" s="186"/>
      <c r="H564" s="79"/>
      <c r="I564" s="79"/>
      <c r="J564" s="79"/>
    </row>
    <row r="565" ht="14.25" customHeight="1">
      <c r="A565" s="79"/>
      <c r="B565" s="79"/>
      <c r="C565" s="85"/>
      <c r="D565" s="79"/>
      <c r="E565" s="85"/>
      <c r="F565" s="79"/>
      <c r="G565" s="186"/>
      <c r="H565" s="79"/>
      <c r="I565" s="79"/>
      <c r="J565" s="79"/>
    </row>
    <row r="566" ht="14.25" customHeight="1">
      <c r="A566" s="79"/>
      <c r="B566" s="79"/>
      <c r="C566" s="85"/>
      <c r="D566" s="79"/>
      <c r="E566" s="85"/>
      <c r="F566" s="79"/>
      <c r="G566" s="186"/>
      <c r="H566" s="79"/>
      <c r="I566" s="79"/>
      <c r="J566" s="79"/>
    </row>
    <row r="567" ht="14.25" customHeight="1">
      <c r="A567" s="79"/>
      <c r="B567" s="79"/>
      <c r="C567" s="85"/>
      <c r="D567" s="79"/>
      <c r="E567" s="85"/>
      <c r="F567" s="79"/>
      <c r="G567" s="186"/>
      <c r="H567" s="79"/>
      <c r="I567" s="79"/>
      <c r="J567" s="79"/>
    </row>
    <row r="568" ht="14.25" customHeight="1">
      <c r="A568" s="79"/>
      <c r="B568" s="79"/>
      <c r="C568" s="85"/>
      <c r="D568" s="79"/>
      <c r="E568" s="85"/>
      <c r="F568" s="79"/>
      <c r="G568" s="186"/>
      <c r="H568" s="79"/>
      <c r="I568" s="79"/>
      <c r="J568" s="79"/>
    </row>
    <row r="569" ht="14.25" customHeight="1">
      <c r="A569" s="79"/>
      <c r="B569" s="79"/>
      <c r="C569" s="85"/>
      <c r="D569" s="79"/>
      <c r="E569" s="85"/>
      <c r="F569" s="79"/>
      <c r="G569" s="186"/>
      <c r="H569" s="79"/>
      <c r="I569" s="79"/>
      <c r="J569" s="79"/>
    </row>
    <row r="570" ht="14.25" customHeight="1">
      <c r="A570" s="79"/>
      <c r="B570" s="79"/>
      <c r="C570" s="85"/>
      <c r="D570" s="79"/>
      <c r="E570" s="85"/>
      <c r="F570" s="79"/>
      <c r="G570" s="186"/>
      <c r="H570" s="79"/>
      <c r="I570" s="79"/>
      <c r="J570" s="79"/>
    </row>
    <row r="571" ht="14.25" customHeight="1">
      <c r="A571" s="79"/>
      <c r="B571" s="79"/>
      <c r="C571" s="85"/>
      <c r="D571" s="79"/>
      <c r="E571" s="85"/>
      <c r="F571" s="79"/>
      <c r="G571" s="186"/>
      <c r="H571" s="79"/>
      <c r="I571" s="79"/>
      <c r="J571" s="79"/>
    </row>
    <row r="572" ht="14.25" customHeight="1">
      <c r="A572" s="79"/>
      <c r="B572" s="79"/>
      <c r="C572" s="85"/>
      <c r="D572" s="79"/>
      <c r="E572" s="85"/>
      <c r="F572" s="79"/>
      <c r="G572" s="186"/>
      <c r="H572" s="79"/>
      <c r="I572" s="79"/>
      <c r="J572" s="79"/>
    </row>
    <row r="573" ht="14.25" customHeight="1">
      <c r="A573" s="79"/>
      <c r="B573" s="79"/>
      <c r="C573" s="85"/>
      <c r="D573" s="79"/>
      <c r="E573" s="85"/>
      <c r="F573" s="79"/>
      <c r="G573" s="186"/>
      <c r="H573" s="79"/>
      <c r="I573" s="79"/>
      <c r="J573" s="79"/>
    </row>
    <row r="574" ht="14.25" customHeight="1">
      <c r="A574" s="79"/>
      <c r="B574" s="79"/>
      <c r="C574" s="85"/>
      <c r="D574" s="79"/>
      <c r="E574" s="85"/>
      <c r="F574" s="79"/>
      <c r="G574" s="186"/>
      <c r="H574" s="79"/>
      <c r="I574" s="79"/>
      <c r="J574" s="79"/>
    </row>
    <row r="575" ht="14.25" customHeight="1">
      <c r="A575" s="79"/>
      <c r="B575" s="79"/>
      <c r="C575" s="85"/>
      <c r="D575" s="79"/>
      <c r="E575" s="85"/>
      <c r="F575" s="79"/>
      <c r="G575" s="186"/>
      <c r="H575" s="79"/>
      <c r="I575" s="79"/>
      <c r="J575" s="79"/>
    </row>
    <row r="576" ht="14.25" customHeight="1">
      <c r="A576" s="79"/>
      <c r="B576" s="79"/>
      <c r="C576" s="85"/>
      <c r="D576" s="79"/>
      <c r="E576" s="85"/>
      <c r="F576" s="79"/>
      <c r="G576" s="186"/>
      <c r="H576" s="79"/>
      <c r="I576" s="79"/>
      <c r="J576" s="79"/>
    </row>
    <row r="577" ht="14.25" customHeight="1">
      <c r="A577" s="79"/>
      <c r="B577" s="79"/>
      <c r="C577" s="85"/>
      <c r="D577" s="79"/>
      <c r="E577" s="85"/>
      <c r="F577" s="79"/>
      <c r="G577" s="186"/>
      <c r="H577" s="79"/>
      <c r="I577" s="79"/>
      <c r="J577" s="79"/>
    </row>
    <row r="578" ht="14.25" customHeight="1">
      <c r="A578" s="79"/>
      <c r="B578" s="79"/>
      <c r="C578" s="85"/>
      <c r="D578" s="79"/>
      <c r="E578" s="85"/>
      <c r="F578" s="79"/>
      <c r="G578" s="186"/>
      <c r="H578" s="79"/>
      <c r="I578" s="79"/>
      <c r="J578" s="79"/>
    </row>
    <row r="579" ht="14.25" customHeight="1">
      <c r="A579" s="79"/>
      <c r="B579" s="79"/>
      <c r="C579" s="85"/>
      <c r="D579" s="79"/>
      <c r="E579" s="85"/>
      <c r="F579" s="79"/>
      <c r="G579" s="186"/>
      <c r="H579" s="79"/>
      <c r="I579" s="79"/>
      <c r="J579" s="79"/>
    </row>
    <row r="580" ht="14.25" customHeight="1">
      <c r="A580" s="79"/>
      <c r="B580" s="79"/>
      <c r="C580" s="85"/>
      <c r="D580" s="79"/>
      <c r="E580" s="85"/>
      <c r="F580" s="79"/>
      <c r="G580" s="186"/>
      <c r="H580" s="79"/>
      <c r="I580" s="79"/>
      <c r="J580" s="79"/>
    </row>
    <row r="581" ht="14.25" customHeight="1">
      <c r="A581" s="79"/>
      <c r="B581" s="79"/>
      <c r="C581" s="85"/>
      <c r="D581" s="79"/>
      <c r="E581" s="85"/>
      <c r="F581" s="79"/>
      <c r="G581" s="186"/>
      <c r="H581" s="79"/>
      <c r="I581" s="79"/>
      <c r="J581" s="79"/>
    </row>
    <row r="582" ht="14.25" customHeight="1">
      <c r="A582" s="79"/>
      <c r="B582" s="79"/>
      <c r="C582" s="85"/>
      <c r="D582" s="79"/>
      <c r="E582" s="85"/>
      <c r="F582" s="79"/>
      <c r="G582" s="186"/>
      <c r="H582" s="79"/>
      <c r="I582" s="79"/>
      <c r="J582" s="79"/>
    </row>
    <row r="583" ht="14.25" customHeight="1">
      <c r="A583" s="79"/>
      <c r="B583" s="79"/>
      <c r="C583" s="85"/>
      <c r="D583" s="79"/>
      <c r="E583" s="85"/>
      <c r="F583" s="79"/>
      <c r="G583" s="186"/>
      <c r="H583" s="79"/>
      <c r="I583" s="79"/>
      <c r="J583" s="79"/>
    </row>
    <row r="584" ht="14.25" customHeight="1">
      <c r="A584" s="79"/>
      <c r="B584" s="79"/>
      <c r="C584" s="85"/>
      <c r="D584" s="79"/>
      <c r="E584" s="85"/>
      <c r="F584" s="79"/>
      <c r="G584" s="186"/>
      <c r="H584" s="79"/>
      <c r="I584" s="79"/>
      <c r="J584" s="79"/>
    </row>
    <row r="585" ht="14.25" customHeight="1">
      <c r="A585" s="79"/>
      <c r="B585" s="79"/>
      <c r="C585" s="85"/>
      <c r="D585" s="79"/>
      <c r="E585" s="85"/>
      <c r="F585" s="79"/>
      <c r="G585" s="186"/>
      <c r="H585" s="79"/>
      <c r="I585" s="79"/>
      <c r="J585" s="79"/>
    </row>
    <row r="586" ht="14.25" customHeight="1">
      <c r="A586" s="79"/>
      <c r="B586" s="79"/>
      <c r="C586" s="85"/>
      <c r="D586" s="79"/>
      <c r="E586" s="85"/>
      <c r="F586" s="79"/>
      <c r="G586" s="186"/>
      <c r="H586" s="79"/>
      <c r="I586" s="79"/>
      <c r="J586" s="79"/>
    </row>
    <row r="587" ht="14.25" customHeight="1">
      <c r="A587" s="79"/>
      <c r="B587" s="79"/>
      <c r="C587" s="85"/>
      <c r="D587" s="79"/>
      <c r="E587" s="85"/>
      <c r="F587" s="79"/>
      <c r="G587" s="186"/>
      <c r="H587" s="79"/>
      <c r="I587" s="79"/>
      <c r="J587" s="79"/>
    </row>
    <row r="588" ht="14.25" customHeight="1">
      <c r="A588" s="79"/>
      <c r="B588" s="79"/>
      <c r="C588" s="85"/>
      <c r="D588" s="79"/>
      <c r="E588" s="85"/>
      <c r="F588" s="79"/>
      <c r="G588" s="186"/>
      <c r="H588" s="79"/>
      <c r="I588" s="79"/>
      <c r="J588" s="79"/>
    </row>
    <row r="589" ht="14.25" customHeight="1">
      <c r="A589" s="79"/>
      <c r="B589" s="79"/>
      <c r="C589" s="85"/>
      <c r="D589" s="79"/>
      <c r="E589" s="85"/>
      <c r="F589" s="79"/>
      <c r="G589" s="186"/>
      <c r="H589" s="79"/>
      <c r="I589" s="79"/>
      <c r="J589" s="79"/>
    </row>
    <row r="590" ht="14.25" customHeight="1">
      <c r="A590" s="79"/>
      <c r="B590" s="79"/>
      <c r="C590" s="85"/>
      <c r="D590" s="79"/>
      <c r="E590" s="85"/>
      <c r="F590" s="79"/>
      <c r="G590" s="186"/>
      <c r="H590" s="79"/>
      <c r="I590" s="79"/>
      <c r="J590" s="79"/>
    </row>
    <row r="591" ht="14.25" customHeight="1">
      <c r="A591" s="79"/>
      <c r="B591" s="79"/>
      <c r="C591" s="85"/>
      <c r="D591" s="79"/>
      <c r="E591" s="85"/>
      <c r="F591" s="79"/>
      <c r="G591" s="186"/>
      <c r="H591" s="79"/>
      <c r="I591" s="79"/>
      <c r="J591" s="79"/>
    </row>
    <row r="592" ht="14.25" customHeight="1">
      <c r="A592" s="79"/>
      <c r="B592" s="79"/>
      <c r="C592" s="85"/>
      <c r="D592" s="79"/>
      <c r="E592" s="85"/>
      <c r="F592" s="79"/>
      <c r="G592" s="186"/>
      <c r="H592" s="79"/>
      <c r="I592" s="79"/>
      <c r="J592" s="79"/>
    </row>
    <row r="593" ht="14.25" customHeight="1">
      <c r="A593" s="79"/>
      <c r="B593" s="79"/>
      <c r="C593" s="85"/>
      <c r="D593" s="79"/>
      <c r="E593" s="85"/>
      <c r="F593" s="79"/>
      <c r="G593" s="186"/>
      <c r="H593" s="79"/>
      <c r="I593" s="79"/>
      <c r="J593" s="79"/>
    </row>
    <row r="594" ht="14.25" customHeight="1">
      <c r="A594" s="79"/>
      <c r="B594" s="79"/>
      <c r="C594" s="85"/>
      <c r="D594" s="79"/>
      <c r="E594" s="85"/>
      <c r="F594" s="79"/>
      <c r="G594" s="186"/>
      <c r="H594" s="79"/>
      <c r="I594" s="79"/>
      <c r="J594" s="79"/>
    </row>
    <row r="595" ht="14.25" customHeight="1">
      <c r="A595" s="79"/>
      <c r="B595" s="79"/>
      <c r="C595" s="85"/>
      <c r="D595" s="79"/>
      <c r="E595" s="85"/>
      <c r="F595" s="79"/>
      <c r="G595" s="186"/>
      <c r="H595" s="79"/>
      <c r="I595" s="79"/>
      <c r="J595" s="79"/>
    </row>
    <row r="596" ht="14.25" customHeight="1">
      <c r="A596" s="79"/>
      <c r="B596" s="79"/>
      <c r="C596" s="85"/>
      <c r="D596" s="79"/>
      <c r="E596" s="85"/>
      <c r="F596" s="79"/>
      <c r="G596" s="186"/>
      <c r="H596" s="79"/>
      <c r="I596" s="79"/>
      <c r="J596" s="79"/>
    </row>
    <row r="597" ht="14.25" customHeight="1">
      <c r="A597" s="79"/>
      <c r="B597" s="79"/>
      <c r="C597" s="85"/>
      <c r="D597" s="79"/>
      <c r="E597" s="85"/>
      <c r="F597" s="79"/>
      <c r="G597" s="186"/>
      <c r="H597" s="79"/>
      <c r="I597" s="79"/>
      <c r="J597" s="79"/>
    </row>
    <row r="598" ht="14.25" customHeight="1">
      <c r="A598" s="79"/>
      <c r="B598" s="79"/>
      <c r="C598" s="85"/>
      <c r="D598" s="79"/>
      <c r="E598" s="85"/>
      <c r="F598" s="79"/>
      <c r="G598" s="186"/>
      <c r="H598" s="79"/>
      <c r="I598" s="79"/>
      <c r="J598" s="79"/>
    </row>
    <row r="599" ht="14.25" customHeight="1">
      <c r="A599" s="79"/>
      <c r="B599" s="79"/>
      <c r="C599" s="85"/>
      <c r="D599" s="79"/>
      <c r="E599" s="85"/>
      <c r="F599" s="79"/>
      <c r="G599" s="186"/>
      <c r="H599" s="79"/>
      <c r="I599" s="79"/>
      <c r="J599" s="79"/>
    </row>
    <row r="600" ht="14.25" customHeight="1">
      <c r="A600" s="79"/>
      <c r="B600" s="79"/>
      <c r="C600" s="85"/>
      <c r="D600" s="79"/>
      <c r="E600" s="85"/>
      <c r="F600" s="79"/>
      <c r="G600" s="186"/>
      <c r="H600" s="79"/>
      <c r="I600" s="79"/>
      <c r="J600" s="79"/>
    </row>
    <row r="601" ht="14.25" customHeight="1">
      <c r="A601" s="79"/>
      <c r="B601" s="79"/>
      <c r="C601" s="85"/>
      <c r="D601" s="79"/>
      <c r="E601" s="85"/>
      <c r="F601" s="79"/>
      <c r="G601" s="186"/>
      <c r="H601" s="79"/>
      <c r="I601" s="79"/>
      <c r="J601" s="79"/>
    </row>
    <row r="602" ht="14.25" customHeight="1">
      <c r="A602" s="79"/>
      <c r="B602" s="79"/>
      <c r="C602" s="85"/>
      <c r="D602" s="79"/>
      <c r="E602" s="85"/>
      <c r="F602" s="79"/>
      <c r="G602" s="186"/>
      <c r="H602" s="79"/>
      <c r="I602" s="79"/>
      <c r="J602" s="79"/>
    </row>
    <row r="603" ht="14.25" customHeight="1">
      <c r="A603" s="79"/>
      <c r="B603" s="79"/>
      <c r="C603" s="85"/>
      <c r="D603" s="79"/>
      <c r="E603" s="85"/>
      <c r="F603" s="79"/>
      <c r="G603" s="186"/>
      <c r="H603" s="79"/>
      <c r="I603" s="79"/>
      <c r="J603" s="79"/>
    </row>
    <row r="604" ht="14.25" customHeight="1">
      <c r="A604" s="79"/>
      <c r="B604" s="79"/>
      <c r="C604" s="85"/>
      <c r="D604" s="79"/>
      <c r="E604" s="85"/>
      <c r="F604" s="79"/>
      <c r="G604" s="186"/>
      <c r="H604" s="79"/>
      <c r="I604" s="79"/>
      <c r="J604" s="79"/>
    </row>
    <row r="605" ht="14.25" customHeight="1">
      <c r="A605" s="79"/>
      <c r="B605" s="79"/>
      <c r="C605" s="85"/>
      <c r="D605" s="79"/>
      <c r="E605" s="85"/>
      <c r="F605" s="79"/>
      <c r="G605" s="186"/>
      <c r="H605" s="79"/>
      <c r="I605" s="79"/>
      <c r="J605" s="79"/>
    </row>
    <row r="606" ht="14.25" customHeight="1">
      <c r="A606" s="79"/>
      <c r="B606" s="79"/>
      <c r="C606" s="85"/>
      <c r="D606" s="79"/>
      <c r="E606" s="85"/>
      <c r="F606" s="79"/>
      <c r="G606" s="186"/>
      <c r="H606" s="79"/>
      <c r="I606" s="79"/>
      <c r="J606" s="79"/>
    </row>
    <row r="607" ht="14.25" customHeight="1">
      <c r="A607" s="79"/>
      <c r="B607" s="79"/>
      <c r="C607" s="85"/>
      <c r="D607" s="79"/>
      <c r="E607" s="85"/>
      <c r="F607" s="79"/>
      <c r="G607" s="186"/>
      <c r="H607" s="79"/>
      <c r="I607" s="79"/>
      <c r="J607" s="79"/>
    </row>
    <row r="608" ht="14.25" customHeight="1">
      <c r="A608" s="79"/>
      <c r="B608" s="79"/>
      <c r="C608" s="85"/>
      <c r="D608" s="79"/>
      <c r="E608" s="85"/>
      <c r="F608" s="79"/>
      <c r="G608" s="186"/>
      <c r="H608" s="79"/>
      <c r="I608" s="79"/>
      <c r="J608" s="79"/>
    </row>
    <row r="609" ht="14.25" customHeight="1">
      <c r="A609" s="79"/>
      <c r="B609" s="79"/>
      <c r="C609" s="85"/>
      <c r="D609" s="79"/>
      <c r="E609" s="85"/>
      <c r="F609" s="79"/>
      <c r="G609" s="186"/>
      <c r="H609" s="79"/>
      <c r="I609" s="79"/>
      <c r="J609" s="79"/>
    </row>
    <row r="610" ht="14.25" customHeight="1">
      <c r="A610" s="79"/>
      <c r="B610" s="79"/>
      <c r="C610" s="85"/>
      <c r="D610" s="79"/>
      <c r="E610" s="85"/>
      <c r="F610" s="79"/>
      <c r="G610" s="186"/>
      <c r="H610" s="79"/>
      <c r="I610" s="79"/>
      <c r="J610" s="79"/>
    </row>
    <row r="611" ht="14.25" customHeight="1">
      <c r="A611" s="79"/>
      <c r="B611" s="79"/>
      <c r="C611" s="85"/>
      <c r="D611" s="79"/>
      <c r="E611" s="85"/>
      <c r="F611" s="79"/>
      <c r="G611" s="186"/>
      <c r="H611" s="79"/>
      <c r="I611" s="79"/>
      <c r="J611" s="79"/>
    </row>
    <row r="612" ht="14.25" customHeight="1">
      <c r="A612" s="79"/>
      <c r="B612" s="79"/>
      <c r="C612" s="85"/>
      <c r="D612" s="79"/>
      <c r="E612" s="85"/>
      <c r="F612" s="79"/>
      <c r="G612" s="186"/>
      <c r="H612" s="79"/>
      <c r="I612" s="79"/>
      <c r="J612" s="79"/>
    </row>
    <row r="613" ht="14.25" customHeight="1">
      <c r="A613" s="79"/>
      <c r="B613" s="79"/>
      <c r="C613" s="85"/>
      <c r="D613" s="79"/>
      <c r="E613" s="85"/>
      <c r="F613" s="79"/>
      <c r="G613" s="186"/>
      <c r="H613" s="79"/>
      <c r="I613" s="79"/>
      <c r="J613" s="79"/>
    </row>
    <row r="614" ht="14.25" customHeight="1">
      <c r="A614" s="79"/>
      <c r="B614" s="79"/>
      <c r="C614" s="85"/>
      <c r="D614" s="79"/>
      <c r="E614" s="85"/>
      <c r="F614" s="79"/>
      <c r="G614" s="186"/>
      <c r="H614" s="79"/>
      <c r="I614" s="79"/>
      <c r="J614" s="79"/>
    </row>
    <row r="615" ht="14.25" customHeight="1">
      <c r="A615" s="79"/>
      <c r="B615" s="79"/>
      <c r="C615" s="85"/>
      <c r="D615" s="79"/>
      <c r="E615" s="85"/>
      <c r="F615" s="79"/>
      <c r="G615" s="186"/>
      <c r="H615" s="79"/>
      <c r="I615" s="79"/>
      <c r="J615" s="79"/>
    </row>
    <row r="616" ht="14.25" customHeight="1">
      <c r="A616" s="79"/>
      <c r="B616" s="79"/>
      <c r="C616" s="85"/>
      <c r="D616" s="79"/>
      <c r="E616" s="85"/>
      <c r="F616" s="79"/>
      <c r="G616" s="186"/>
      <c r="H616" s="79"/>
      <c r="I616" s="79"/>
      <c r="J616" s="79"/>
    </row>
    <row r="617" ht="14.25" customHeight="1">
      <c r="A617" s="79"/>
      <c r="B617" s="79"/>
      <c r="C617" s="85"/>
      <c r="D617" s="79"/>
      <c r="E617" s="85"/>
      <c r="F617" s="79"/>
      <c r="G617" s="186"/>
      <c r="H617" s="79"/>
      <c r="I617" s="79"/>
      <c r="J617" s="79"/>
    </row>
    <row r="618" ht="14.25" customHeight="1">
      <c r="A618" s="79"/>
      <c r="B618" s="79"/>
      <c r="C618" s="85"/>
      <c r="D618" s="79"/>
      <c r="E618" s="85"/>
      <c r="F618" s="79"/>
      <c r="G618" s="186"/>
      <c r="H618" s="79"/>
      <c r="I618" s="79"/>
      <c r="J618" s="79"/>
    </row>
    <row r="619" ht="14.25" customHeight="1">
      <c r="A619" s="79"/>
      <c r="B619" s="79"/>
      <c r="C619" s="85"/>
      <c r="D619" s="79"/>
      <c r="E619" s="85"/>
      <c r="F619" s="79"/>
      <c r="G619" s="186"/>
      <c r="H619" s="79"/>
      <c r="I619" s="79"/>
      <c r="J619" s="79"/>
    </row>
    <row r="620" ht="14.25" customHeight="1">
      <c r="A620" s="79"/>
      <c r="B620" s="79"/>
      <c r="C620" s="85"/>
      <c r="D620" s="79"/>
      <c r="E620" s="85"/>
      <c r="F620" s="79"/>
      <c r="G620" s="186"/>
      <c r="H620" s="79"/>
      <c r="I620" s="79"/>
      <c r="J620" s="79"/>
    </row>
    <row r="621" ht="14.25" customHeight="1">
      <c r="A621" s="79"/>
      <c r="B621" s="79"/>
      <c r="C621" s="85"/>
      <c r="D621" s="79"/>
      <c r="E621" s="85"/>
      <c r="F621" s="79"/>
      <c r="G621" s="186"/>
      <c r="H621" s="79"/>
      <c r="I621" s="79"/>
      <c r="J621" s="79"/>
    </row>
    <row r="622" ht="14.25" customHeight="1">
      <c r="A622" s="79"/>
      <c r="B622" s="79"/>
      <c r="C622" s="85"/>
      <c r="D622" s="79"/>
      <c r="E622" s="85"/>
      <c r="F622" s="79"/>
      <c r="G622" s="186"/>
      <c r="H622" s="79"/>
      <c r="I622" s="79"/>
      <c r="J622" s="79"/>
    </row>
    <row r="623" ht="14.25" customHeight="1">
      <c r="A623" s="79"/>
      <c r="B623" s="79"/>
      <c r="C623" s="85"/>
      <c r="D623" s="79"/>
      <c r="E623" s="85"/>
      <c r="F623" s="79"/>
      <c r="G623" s="186"/>
      <c r="H623" s="79"/>
      <c r="I623" s="79"/>
      <c r="J623" s="79"/>
    </row>
    <row r="624" ht="14.25" customHeight="1">
      <c r="A624" s="79"/>
      <c r="B624" s="79"/>
      <c r="C624" s="85"/>
      <c r="D624" s="79"/>
      <c r="E624" s="85"/>
      <c r="F624" s="79"/>
      <c r="G624" s="186"/>
      <c r="H624" s="79"/>
      <c r="I624" s="79"/>
      <c r="J624" s="79"/>
    </row>
    <row r="625" ht="14.25" customHeight="1">
      <c r="A625" s="79"/>
      <c r="B625" s="79"/>
      <c r="C625" s="85"/>
      <c r="D625" s="79"/>
      <c r="E625" s="85"/>
      <c r="F625" s="79"/>
      <c r="G625" s="186"/>
      <c r="H625" s="79"/>
      <c r="I625" s="79"/>
      <c r="J625" s="79"/>
    </row>
    <row r="626" ht="14.25" customHeight="1">
      <c r="A626" s="79"/>
      <c r="B626" s="79"/>
      <c r="C626" s="85"/>
      <c r="D626" s="79"/>
      <c r="E626" s="85"/>
      <c r="F626" s="79"/>
      <c r="G626" s="186"/>
      <c r="H626" s="79"/>
      <c r="I626" s="79"/>
      <c r="J626" s="79"/>
    </row>
    <row r="627" ht="14.25" customHeight="1">
      <c r="A627" s="79"/>
      <c r="B627" s="79"/>
      <c r="C627" s="85"/>
      <c r="D627" s="79"/>
      <c r="E627" s="85"/>
      <c r="F627" s="79"/>
      <c r="G627" s="186"/>
      <c r="H627" s="79"/>
      <c r="I627" s="79"/>
      <c r="J627" s="79"/>
    </row>
    <row r="628" ht="14.25" customHeight="1">
      <c r="A628" s="79"/>
      <c r="B628" s="79"/>
      <c r="C628" s="85"/>
      <c r="D628" s="79"/>
      <c r="E628" s="85"/>
      <c r="F628" s="79"/>
      <c r="G628" s="186"/>
      <c r="H628" s="79"/>
      <c r="I628" s="79"/>
      <c r="J628" s="79"/>
    </row>
    <row r="629" ht="14.25" customHeight="1">
      <c r="A629" s="79"/>
      <c r="B629" s="79"/>
      <c r="C629" s="85"/>
      <c r="D629" s="79"/>
      <c r="E629" s="85"/>
      <c r="F629" s="79"/>
      <c r="G629" s="186"/>
      <c r="H629" s="79"/>
      <c r="I629" s="79"/>
      <c r="J629" s="79"/>
    </row>
    <row r="630" ht="14.25" customHeight="1">
      <c r="A630" s="79"/>
      <c r="B630" s="79"/>
      <c r="C630" s="85"/>
      <c r="D630" s="79"/>
      <c r="E630" s="85"/>
      <c r="F630" s="79"/>
      <c r="G630" s="186"/>
      <c r="H630" s="79"/>
      <c r="I630" s="79"/>
      <c r="J630" s="79"/>
    </row>
    <row r="631" ht="14.25" customHeight="1">
      <c r="A631" s="79"/>
      <c r="B631" s="79"/>
      <c r="C631" s="85"/>
      <c r="D631" s="79"/>
      <c r="E631" s="85"/>
      <c r="F631" s="79"/>
      <c r="G631" s="186"/>
      <c r="H631" s="79"/>
      <c r="I631" s="79"/>
      <c r="J631" s="79"/>
    </row>
    <row r="632" ht="14.25" customHeight="1">
      <c r="A632" s="79"/>
      <c r="B632" s="79"/>
      <c r="C632" s="85"/>
      <c r="D632" s="79"/>
      <c r="E632" s="85"/>
      <c r="F632" s="79"/>
      <c r="G632" s="186"/>
      <c r="H632" s="79"/>
      <c r="I632" s="79"/>
      <c r="J632" s="79"/>
    </row>
    <row r="633" ht="14.25" customHeight="1">
      <c r="A633" s="79"/>
      <c r="B633" s="79"/>
      <c r="C633" s="85"/>
      <c r="D633" s="79"/>
      <c r="E633" s="85"/>
      <c r="F633" s="79"/>
      <c r="G633" s="186"/>
      <c r="H633" s="79"/>
      <c r="I633" s="79"/>
      <c r="J633" s="79"/>
    </row>
    <row r="634" ht="14.25" customHeight="1">
      <c r="A634" s="79"/>
      <c r="B634" s="79"/>
      <c r="C634" s="85"/>
      <c r="D634" s="79"/>
      <c r="E634" s="85"/>
      <c r="F634" s="79"/>
      <c r="G634" s="186"/>
      <c r="H634" s="79"/>
      <c r="I634" s="79"/>
      <c r="J634" s="79"/>
    </row>
    <row r="635" ht="14.25" customHeight="1">
      <c r="A635" s="79"/>
      <c r="B635" s="79"/>
      <c r="C635" s="85"/>
      <c r="D635" s="79"/>
      <c r="E635" s="85"/>
      <c r="F635" s="79"/>
      <c r="G635" s="186"/>
      <c r="H635" s="79"/>
      <c r="I635" s="79"/>
      <c r="J635" s="79"/>
    </row>
    <row r="636" ht="14.25" customHeight="1">
      <c r="A636" s="79"/>
      <c r="B636" s="79"/>
      <c r="C636" s="85"/>
      <c r="D636" s="79"/>
      <c r="E636" s="85"/>
      <c r="F636" s="79"/>
      <c r="G636" s="186"/>
      <c r="H636" s="79"/>
      <c r="I636" s="79"/>
      <c r="J636" s="79"/>
    </row>
    <row r="637" ht="14.25" customHeight="1">
      <c r="A637" s="79"/>
      <c r="B637" s="79"/>
      <c r="C637" s="85"/>
      <c r="D637" s="79"/>
      <c r="E637" s="85"/>
      <c r="F637" s="79"/>
      <c r="G637" s="186"/>
      <c r="H637" s="79"/>
      <c r="I637" s="79"/>
      <c r="J637" s="79"/>
    </row>
    <row r="638" ht="14.25" customHeight="1">
      <c r="A638" s="79"/>
      <c r="B638" s="79"/>
      <c r="C638" s="85"/>
      <c r="D638" s="79"/>
      <c r="E638" s="85"/>
      <c r="F638" s="79"/>
      <c r="G638" s="186"/>
      <c r="H638" s="79"/>
      <c r="I638" s="79"/>
      <c r="J638" s="79"/>
    </row>
    <row r="639" ht="14.25" customHeight="1">
      <c r="A639" s="79"/>
      <c r="B639" s="79"/>
      <c r="C639" s="85"/>
      <c r="D639" s="79"/>
      <c r="E639" s="85"/>
      <c r="F639" s="79"/>
      <c r="G639" s="186"/>
      <c r="H639" s="79"/>
      <c r="I639" s="79"/>
      <c r="J639" s="79"/>
    </row>
    <row r="640" ht="14.25" customHeight="1">
      <c r="A640" s="79"/>
      <c r="B640" s="79"/>
      <c r="C640" s="85"/>
      <c r="D640" s="79"/>
      <c r="E640" s="85"/>
      <c r="F640" s="79"/>
      <c r="G640" s="186"/>
      <c r="H640" s="79"/>
      <c r="I640" s="79"/>
      <c r="J640" s="79"/>
    </row>
    <row r="641" ht="14.25" customHeight="1">
      <c r="A641" s="79"/>
      <c r="B641" s="79"/>
      <c r="C641" s="85"/>
      <c r="D641" s="79"/>
      <c r="E641" s="85"/>
      <c r="F641" s="79"/>
      <c r="G641" s="186"/>
      <c r="H641" s="79"/>
      <c r="I641" s="79"/>
      <c r="J641" s="79"/>
    </row>
    <row r="642" ht="14.25" customHeight="1">
      <c r="A642" s="79"/>
      <c r="B642" s="79"/>
      <c r="C642" s="85"/>
      <c r="D642" s="79"/>
      <c r="E642" s="85"/>
      <c r="F642" s="79"/>
      <c r="G642" s="186"/>
      <c r="H642" s="79"/>
      <c r="I642" s="79"/>
      <c r="J642" s="79"/>
    </row>
    <row r="643" ht="14.25" customHeight="1">
      <c r="A643" s="79"/>
      <c r="B643" s="79"/>
      <c r="C643" s="85"/>
      <c r="D643" s="79"/>
      <c r="E643" s="85"/>
      <c r="F643" s="79"/>
      <c r="G643" s="186"/>
      <c r="H643" s="79"/>
      <c r="I643" s="79"/>
      <c r="J643" s="79"/>
    </row>
    <row r="644" ht="14.25" customHeight="1">
      <c r="A644" s="79"/>
      <c r="B644" s="79"/>
      <c r="C644" s="85"/>
      <c r="D644" s="79"/>
      <c r="E644" s="85"/>
      <c r="F644" s="79"/>
      <c r="G644" s="186"/>
      <c r="H644" s="79"/>
      <c r="I644" s="79"/>
      <c r="J644" s="79"/>
    </row>
    <row r="645" ht="14.25" customHeight="1">
      <c r="A645" s="79"/>
      <c r="B645" s="79"/>
      <c r="C645" s="85"/>
      <c r="D645" s="79"/>
      <c r="E645" s="85"/>
      <c r="F645" s="79"/>
      <c r="G645" s="186"/>
      <c r="H645" s="79"/>
      <c r="I645" s="79"/>
      <c r="J645" s="79"/>
    </row>
    <row r="646" ht="14.25" customHeight="1">
      <c r="A646" s="79"/>
      <c r="B646" s="79"/>
      <c r="C646" s="85"/>
      <c r="D646" s="79"/>
      <c r="E646" s="85"/>
      <c r="F646" s="79"/>
      <c r="G646" s="186"/>
      <c r="H646" s="79"/>
      <c r="I646" s="79"/>
      <c r="J646" s="79"/>
    </row>
    <row r="647" ht="14.25" customHeight="1">
      <c r="A647" s="79"/>
      <c r="B647" s="79"/>
      <c r="C647" s="85"/>
      <c r="D647" s="79"/>
      <c r="E647" s="85"/>
      <c r="F647" s="79"/>
      <c r="G647" s="186"/>
      <c r="H647" s="79"/>
      <c r="I647" s="79"/>
      <c r="J647" s="79"/>
    </row>
    <row r="648" ht="14.25" customHeight="1">
      <c r="A648" s="79"/>
      <c r="B648" s="79"/>
      <c r="C648" s="85"/>
      <c r="D648" s="79"/>
      <c r="E648" s="85"/>
      <c r="F648" s="79"/>
      <c r="G648" s="186"/>
      <c r="H648" s="79"/>
      <c r="I648" s="79"/>
      <c r="J648" s="79"/>
    </row>
    <row r="649" ht="14.25" customHeight="1">
      <c r="A649" s="79"/>
      <c r="B649" s="79"/>
      <c r="C649" s="85"/>
      <c r="D649" s="79"/>
      <c r="E649" s="85"/>
      <c r="F649" s="79"/>
      <c r="G649" s="186"/>
      <c r="H649" s="79"/>
      <c r="I649" s="79"/>
      <c r="J649" s="79"/>
    </row>
    <row r="650" ht="14.25" customHeight="1">
      <c r="A650" s="79"/>
      <c r="B650" s="79"/>
      <c r="C650" s="85"/>
      <c r="D650" s="79"/>
      <c r="E650" s="85"/>
      <c r="F650" s="79"/>
      <c r="G650" s="186"/>
      <c r="H650" s="79"/>
      <c r="I650" s="79"/>
      <c r="J650" s="79"/>
    </row>
    <row r="651" ht="14.25" customHeight="1">
      <c r="A651" s="79"/>
      <c r="B651" s="79"/>
      <c r="C651" s="85"/>
      <c r="D651" s="79"/>
      <c r="E651" s="85"/>
      <c r="F651" s="79"/>
      <c r="G651" s="186"/>
      <c r="H651" s="79"/>
      <c r="I651" s="79"/>
      <c r="J651" s="79"/>
    </row>
    <row r="652" ht="14.25" customHeight="1">
      <c r="A652" s="79"/>
      <c r="B652" s="79"/>
      <c r="C652" s="85"/>
      <c r="D652" s="79"/>
      <c r="E652" s="85"/>
      <c r="F652" s="79"/>
      <c r="G652" s="186"/>
      <c r="H652" s="79"/>
      <c r="I652" s="79"/>
      <c r="J652" s="79"/>
    </row>
    <row r="653" ht="14.25" customHeight="1">
      <c r="A653" s="79"/>
      <c r="B653" s="79"/>
      <c r="C653" s="85"/>
      <c r="D653" s="79"/>
      <c r="E653" s="85"/>
      <c r="F653" s="79"/>
      <c r="G653" s="186"/>
      <c r="H653" s="79"/>
      <c r="I653" s="79"/>
      <c r="J653" s="79"/>
    </row>
    <row r="654" ht="14.25" customHeight="1">
      <c r="A654" s="79"/>
      <c r="B654" s="79"/>
      <c r="C654" s="85"/>
      <c r="D654" s="79"/>
      <c r="E654" s="85"/>
      <c r="F654" s="79"/>
      <c r="G654" s="186"/>
      <c r="H654" s="79"/>
      <c r="I654" s="79"/>
      <c r="J654" s="79"/>
    </row>
    <row r="655" ht="14.25" customHeight="1">
      <c r="A655" s="79"/>
      <c r="B655" s="79"/>
      <c r="C655" s="85"/>
      <c r="D655" s="79"/>
      <c r="E655" s="85"/>
      <c r="F655" s="79"/>
      <c r="G655" s="186"/>
      <c r="H655" s="79"/>
      <c r="I655" s="79"/>
      <c r="J655" s="79"/>
    </row>
    <row r="656" ht="14.25" customHeight="1">
      <c r="A656" s="79"/>
      <c r="B656" s="79"/>
      <c r="C656" s="85"/>
      <c r="D656" s="79"/>
      <c r="E656" s="85"/>
      <c r="F656" s="79"/>
      <c r="G656" s="186"/>
      <c r="H656" s="79"/>
      <c r="I656" s="79"/>
      <c r="J656" s="79"/>
    </row>
    <row r="657" ht="14.25" customHeight="1">
      <c r="A657" s="79"/>
      <c r="B657" s="79"/>
      <c r="C657" s="85"/>
      <c r="D657" s="79"/>
      <c r="E657" s="85"/>
      <c r="F657" s="79"/>
      <c r="G657" s="186"/>
      <c r="H657" s="79"/>
      <c r="I657" s="79"/>
      <c r="J657" s="79"/>
    </row>
    <row r="658" ht="14.25" customHeight="1">
      <c r="A658" s="79"/>
      <c r="B658" s="79"/>
      <c r="C658" s="85"/>
      <c r="D658" s="79"/>
      <c r="E658" s="85"/>
      <c r="F658" s="79"/>
      <c r="G658" s="186"/>
      <c r="H658" s="79"/>
      <c r="I658" s="79"/>
      <c r="J658" s="79"/>
    </row>
    <row r="659" ht="14.25" customHeight="1">
      <c r="A659" s="79"/>
      <c r="B659" s="79"/>
      <c r="C659" s="85"/>
      <c r="D659" s="79"/>
      <c r="E659" s="85"/>
      <c r="F659" s="79"/>
      <c r="G659" s="186"/>
      <c r="H659" s="79"/>
      <c r="I659" s="79"/>
      <c r="J659" s="79"/>
    </row>
    <row r="660" ht="14.25" customHeight="1">
      <c r="A660" s="79"/>
      <c r="B660" s="79"/>
      <c r="C660" s="85"/>
      <c r="D660" s="79"/>
      <c r="E660" s="85"/>
      <c r="F660" s="79"/>
      <c r="G660" s="186"/>
      <c r="H660" s="79"/>
      <c r="I660" s="79"/>
      <c r="J660" s="79"/>
    </row>
    <row r="661" ht="14.25" customHeight="1">
      <c r="A661" s="79"/>
      <c r="B661" s="79"/>
      <c r="C661" s="85"/>
      <c r="D661" s="79"/>
      <c r="E661" s="85"/>
      <c r="F661" s="79"/>
      <c r="G661" s="186"/>
      <c r="H661" s="79"/>
      <c r="I661" s="79"/>
      <c r="J661" s="79"/>
    </row>
    <row r="662" ht="14.25" customHeight="1">
      <c r="A662" s="79"/>
      <c r="B662" s="79"/>
      <c r="C662" s="85"/>
      <c r="D662" s="79"/>
      <c r="E662" s="85"/>
      <c r="F662" s="79"/>
      <c r="G662" s="186"/>
      <c r="H662" s="79"/>
      <c r="I662" s="79"/>
      <c r="J662" s="79"/>
    </row>
    <row r="663" ht="14.25" customHeight="1">
      <c r="A663" s="79"/>
      <c r="B663" s="79"/>
      <c r="C663" s="85"/>
      <c r="D663" s="79"/>
      <c r="E663" s="85"/>
      <c r="F663" s="79"/>
      <c r="G663" s="186"/>
      <c r="H663" s="79"/>
      <c r="I663" s="79"/>
      <c r="J663" s="79"/>
    </row>
    <row r="664" ht="14.25" customHeight="1">
      <c r="A664" s="79"/>
      <c r="B664" s="79"/>
      <c r="C664" s="85"/>
      <c r="D664" s="79"/>
      <c r="E664" s="85"/>
      <c r="F664" s="79"/>
      <c r="G664" s="186"/>
      <c r="H664" s="79"/>
      <c r="I664" s="79"/>
      <c r="J664" s="79"/>
    </row>
    <row r="665" ht="14.25" customHeight="1">
      <c r="A665" s="79"/>
      <c r="B665" s="79"/>
      <c r="C665" s="85"/>
      <c r="D665" s="79"/>
      <c r="E665" s="85"/>
      <c r="F665" s="79"/>
      <c r="G665" s="186"/>
      <c r="H665" s="79"/>
      <c r="I665" s="79"/>
      <c r="J665" s="79"/>
    </row>
    <row r="666" ht="14.25" customHeight="1">
      <c r="A666" s="79"/>
      <c r="B666" s="79"/>
      <c r="C666" s="85"/>
      <c r="D666" s="79"/>
      <c r="E666" s="85"/>
      <c r="F666" s="79"/>
      <c r="G666" s="186"/>
      <c r="H666" s="79"/>
      <c r="I666" s="79"/>
      <c r="J666" s="79"/>
    </row>
    <row r="667" ht="14.25" customHeight="1">
      <c r="A667" s="79"/>
      <c r="B667" s="79"/>
      <c r="C667" s="85"/>
      <c r="D667" s="79"/>
      <c r="E667" s="85"/>
      <c r="F667" s="79"/>
      <c r="G667" s="186"/>
      <c r="H667" s="79"/>
      <c r="I667" s="79"/>
      <c r="J667" s="79"/>
    </row>
    <row r="668" ht="14.25" customHeight="1">
      <c r="A668" s="79"/>
      <c r="B668" s="79"/>
      <c r="C668" s="85"/>
      <c r="D668" s="79"/>
      <c r="E668" s="85"/>
      <c r="F668" s="79"/>
      <c r="G668" s="186"/>
      <c r="H668" s="79"/>
      <c r="I668" s="79"/>
      <c r="J668" s="79"/>
    </row>
    <row r="669" ht="14.25" customHeight="1">
      <c r="A669" s="79"/>
      <c r="B669" s="79"/>
      <c r="C669" s="85"/>
      <c r="D669" s="79"/>
      <c r="E669" s="85"/>
      <c r="F669" s="79"/>
      <c r="G669" s="186"/>
      <c r="H669" s="79"/>
      <c r="I669" s="79"/>
      <c r="J669" s="79"/>
    </row>
    <row r="670" ht="14.25" customHeight="1">
      <c r="A670" s="79"/>
      <c r="B670" s="79"/>
      <c r="C670" s="85"/>
      <c r="D670" s="79"/>
      <c r="E670" s="85"/>
      <c r="F670" s="79"/>
      <c r="G670" s="186"/>
      <c r="H670" s="79"/>
      <c r="I670" s="79"/>
      <c r="J670" s="79"/>
    </row>
    <row r="671" ht="14.25" customHeight="1">
      <c r="A671" s="79"/>
      <c r="B671" s="79"/>
      <c r="C671" s="85"/>
      <c r="D671" s="79"/>
      <c r="E671" s="85"/>
      <c r="F671" s="79"/>
      <c r="G671" s="186"/>
      <c r="H671" s="79"/>
      <c r="I671" s="79"/>
      <c r="J671" s="79"/>
    </row>
    <row r="672" ht="14.25" customHeight="1">
      <c r="A672" s="79"/>
      <c r="B672" s="79"/>
      <c r="C672" s="85"/>
      <c r="D672" s="79"/>
      <c r="E672" s="85"/>
      <c r="F672" s="79"/>
      <c r="G672" s="186"/>
      <c r="H672" s="79"/>
      <c r="I672" s="79"/>
      <c r="J672" s="79"/>
    </row>
    <row r="673" ht="14.25" customHeight="1">
      <c r="A673" s="79"/>
      <c r="B673" s="79"/>
      <c r="C673" s="85"/>
      <c r="D673" s="79"/>
      <c r="E673" s="85"/>
      <c r="F673" s="79"/>
      <c r="G673" s="186"/>
      <c r="H673" s="79"/>
      <c r="I673" s="79"/>
      <c r="J673" s="79"/>
    </row>
    <row r="674" ht="14.25" customHeight="1">
      <c r="A674" s="79"/>
      <c r="B674" s="79"/>
      <c r="C674" s="85"/>
      <c r="D674" s="79"/>
      <c r="E674" s="85"/>
      <c r="F674" s="79"/>
      <c r="G674" s="186"/>
      <c r="H674" s="79"/>
      <c r="I674" s="79"/>
      <c r="J674" s="79"/>
    </row>
    <row r="675" ht="14.25" customHeight="1">
      <c r="A675" s="79"/>
      <c r="B675" s="79"/>
      <c r="C675" s="85"/>
      <c r="D675" s="79"/>
      <c r="E675" s="85"/>
      <c r="F675" s="79"/>
      <c r="G675" s="186"/>
      <c r="H675" s="79"/>
      <c r="I675" s="79"/>
      <c r="J675" s="79"/>
    </row>
    <row r="676" ht="14.25" customHeight="1">
      <c r="A676" s="79"/>
      <c r="B676" s="79"/>
      <c r="C676" s="85"/>
      <c r="D676" s="79"/>
      <c r="E676" s="85"/>
      <c r="F676" s="79"/>
      <c r="G676" s="186"/>
      <c r="H676" s="79"/>
      <c r="I676" s="79"/>
      <c r="J676" s="79"/>
    </row>
    <row r="677" ht="14.25" customHeight="1">
      <c r="A677" s="79"/>
      <c r="B677" s="79"/>
      <c r="C677" s="85"/>
      <c r="D677" s="79"/>
      <c r="E677" s="85"/>
      <c r="F677" s="79"/>
      <c r="G677" s="186"/>
      <c r="H677" s="79"/>
      <c r="I677" s="79"/>
      <c r="J677" s="79"/>
    </row>
    <row r="678" ht="14.25" customHeight="1">
      <c r="A678" s="79"/>
      <c r="B678" s="79"/>
      <c r="C678" s="85"/>
      <c r="D678" s="79"/>
      <c r="E678" s="85"/>
      <c r="F678" s="79"/>
      <c r="G678" s="186"/>
      <c r="H678" s="79"/>
      <c r="I678" s="79"/>
      <c r="J678" s="79"/>
    </row>
    <row r="679" ht="14.25" customHeight="1">
      <c r="A679" s="79"/>
      <c r="B679" s="79"/>
      <c r="C679" s="85"/>
      <c r="D679" s="79"/>
      <c r="E679" s="85"/>
      <c r="F679" s="79"/>
      <c r="G679" s="186"/>
      <c r="H679" s="79"/>
      <c r="I679" s="79"/>
      <c r="J679" s="79"/>
    </row>
    <row r="680" ht="14.25" customHeight="1">
      <c r="A680" s="79"/>
      <c r="B680" s="79"/>
      <c r="C680" s="85"/>
      <c r="D680" s="79"/>
      <c r="E680" s="85"/>
      <c r="F680" s="79"/>
      <c r="G680" s="186"/>
      <c r="H680" s="79"/>
      <c r="I680" s="79"/>
      <c r="J680" s="79"/>
    </row>
    <row r="681" ht="14.25" customHeight="1">
      <c r="A681" s="79"/>
      <c r="B681" s="79"/>
      <c r="C681" s="85"/>
      <c r="D681" s="79"/>
      <c r="E681" s="85"/>
      <c r="F681" s="79"/>
      <c r="G681" s="186"/>
      <c r="H681" s="79"/>
      <c r="I681" s="79"/>
      <c r="J681" s="79"/>
    </row>
    <row r="682" ht="14.25" customHeight="1">
      <c r="A682" s="79"/>
      <c r="B682" s="79"/>
      <c r="C682" s="85"/>
      <c r="D682" s="79"/>
      <c r="E682" s="85"/>
      <c r="F682" s="79"/>
      <c r="G682" s="186"/>
      <c r="H682" s="79"/>
      <c r="I682" s="79"/>
      <c r="J682" s="79"/>
    </row>
    <row r="683" ht="14.25" customHeight="1">
      <c r="A683" s="79"/>
      <c r="B683" s="79"/>
      <c r="C683" s="85"/>
      <c r="D683" s="79"/>
      <c r="E683" s="85"/>
      <c r="F683" s="79"/>
      <c r="G683" s="186"/>
      <c r="H683" s="79"/>
      <c r="I683" s="79"/>
      <c r="J683" s="79"/>
    </row>
    <row r="684" ht="14.25" customHeight="1">
      <c r="A684" s="79"/>
      <c r="B684" s="79"/>
      <c r="C684" s="85"/>
      <c r="D684" s="79"/>
      <c r="E684" s="85"/>
      <c r="F684" s="79"/>
      <c r="G684" s="186"/>
      <c r="H684" s="79"/>
      <c r="I684" s="79"/>
      <c r="J684" s="79"/>
    </row>
    <row r="685" ht="14.25" customHeight="1">
      <c r="A685" s="79"/>
      <c r="B685" s="79"/>
      <c r="C685" s="85"/>
      <c r="D685" s="79"/>
      <c r="E685" s="85"/>
      <c r="F685" s="79"/>
      <c r="G685" s="186"/>
      <c r="H685" s="79"/>
      <c r="I685" s="79"/>
      <c r="J685" s="79"/>
    </row>
    <row r="686" ht="14.25" customHeight="1">
      <c r="A686" s="79"/>
      <c r="B686" s="79"/>
      <c r="C686" s="85"/>
      <c r="D686" s="79"/>
      <c r="E686" s="85"/>
      <c r="F686" s="79"/>
      <c r="G686" s="186"/>
      <c r="H686" s="79"/>
      <c r="I686" s="79"/>
      <c r="J686" s="79"/>
    </row>
    <row r="687" ht="14.25" customHeight="1">
      <c r="A687" s="79"/>
      <c r="B687" s="79"/>
      <c r="C687" s="85"/>
      <c r="D687" s="79"/>
      <c r="E687" s="85"/>
      <c r="F687" s="79"/>
      <c r="G687" s="186"/>
      <c r="H687" s="79"/>
      <c r="I687" s="79"/>
      <c r="J687" s="79"/>
    </row>
    <row r="688" ht="14.25" customHeight="1">
      <c r="A688" s="79"/>
      <c r="B688" s="79"/>
      <c r="C688" s="85"/>
      <c r="D688" s="79"/>
      <c r="E688" s="85"/>
      <c r="F688" s="79"/>
      <c r="G688" s="186"/>
      <c r="H688" s="79"/>
      <c r="I688" s="79"/>
      <c r="J688" s="79"/>
    </row>
    <row r="689" ht="14.25" customHeight="1">
      <c r="A689" s="79"/>
      <c r="B689" s="79"/>
      <c r="C689" s="85"/>
      <c r="D689" s="79"/>
      <c r="E689" s="85"/>
      <c r="F689" s="79"/>
      <c r="G689" s="186"/>
      <c r="H689" s="79"/>
      <c r="I689" s="79"/>
      <c r="J689" s="79"/>
    </row>
    <row r="690" ht="14.25" customHeight="1">
      <c r="A690" s="79"/>
      <c r="B690" s="79"/>
      <c r="C690" s="85"/>
      <c r="D690" s="79"/>
      <c r="E690" s="85"/>
      <c r="F690" s="79"/>
      <c r="G690" s="186"/>
      <c r="H690" s="79"/>
      <c r="I690" s="79"/>
      <c r="J690" s="79"/>
    </row>
    <row r="691" ht="14.25" customHeight="1">
      <c r="A691" s="79"/>
      <c r="B691" s="79"/>
      <c r="C691" s="85"/>
      <c r="D691" s="79"/>
      <c r="E691" s="85"/>
      <c r="F691" s="79"/>
      <c r="G691" s="186"/>
      <c r="H691" s="79"/>
      <c r="I691" s="79"/>
      <c r="J691" s="79"/>
    </row>
    <row r="692" ht="14.25" customHeight="1">
      <c r="A692" s="79"/>
      <c r="B692" s="79"/>
      <c r="C692" s="85"/>
      <c r="D692" s="79"/>
      <c r="E692" s="85"/>
      <c r="F692" s="79"/>
      <c r="G692" s="186"/>
      <c r="H692" s="79"/>
      <c r="I692" s="79"/>
      <c r="J692" s="79"/>
    </row>
    <row r="693" ht="14.25" customHeight="1">
      <c r="A693" s="79"/>
      <c r="B693" s="79"/>
      <c r="C693" s="85"/>
      <c r="D693" s="79"/>
      <c r="E693" s="85"/>
      <c r="F693" s="79"/>
      <c r="G693" s="186"/>
      <c r="H693" s="79"/>
      <c r="I693" s="79"/>
      <c r="J693" s="79"/>
    </row>
    <row r="694" ht="14.25" customHeight="1">
      <c r="A694" s="79"/>
      <c r="B694" s="79"/>
      <c r="C694" s="85"/>
      <c r="D694" s="79"/>
      <c r="E694" s="85"/>
      <c r="F694" s="79"/>
      <c r="G694" s="186"/>
      <c r="H694" s="79"/>
      <c r="I694" s="79"/>
      <c r="J694" s="79"/>
    </row>
    <row r="695" ht="14.25" customHeight="1">
      <c r="A695" s="79"/>
      <c r="B695" s="79"/>
      <c r="C695" s="85"/>
      <c r="D695" s="79"/>
      <c r="E695" s="85"/>
      <c r="F695" s="79"/>
      <c r="G695" s="186"/>
      <c r="H695" s="79"/>
      <c r="I695" s="79"/>
      <c r="J695" s="79"/>
    </row>
    <row r="696" ht="14.25" customHeight="1">
      <c r="A696" s="79"/>
      <c r="B696" s="79"/>
      <c r="C696" s="85"/>
      <c r="D696" s="79"/>
      <c r="E696" s="85"/>
      <c r="F696" s="79"/>
      <c r="G696" s="186"/>
      <c r="H696" s="79"/>
      <c r="I696" s="79"/>
      <c r="J696" s="79"/>
    </row>
    <row r="697" ht="14.25" customHeight="1">
      <c r="A697" s="79"/>
      <c r="B697" s="79"/>
      <c r="C697" s="85"/>
      <c r="D697" s="79"/>
      <c r="E697" s="85"/>
      <c r="F697" s="79"/>
      <c r="G697" s="186"/>
      <c r="H697" s="79"/>
      <c r="I697" s="79"/>
      <c r="J697" s="79"/>
    </row>
    <row r="698" ht="14.25" customHeight="1">
      <c r="A698" s="79"/>
      <c r="B698" s="79"/>
      <c r="C698" s="85"/>
      <c r="D698" s="79"/>
      <c r="E698" s="85"/>
      <c r="F698" s="79"/>
      <c r="G698" s="186"/>
      <c r="H698" s="79"/>
      <c r="I698" s="79"/>
      <c r="J698" s="79"/>
    </row>
    <row r="699" ht="14.25" customHeight="1">
      <c r="A699" s="79"/>
      <c r="B699" s="79"/>
      <c r="C699" s="85"/>
      <c r="D699" s="79"/>
      <c r="E699" s="85"/>
      <c r="F699" s="79"/>
      <c r="G699" s="186"/>
      <c r="H699" s="79"/>
      <c r="I699" s="79"/>
      <c r="J699" s="79"/>
    </row>
    <row r="700" ht="14.25" customHeight="1">
      <c r="A700" s="79"/>
      <c r="B700" s="79"/>
      <c r="C700" s="85"/>
      <c r="D700" s="79"/>
      <c r="E700" s="85"/>
      <c r="F700" s="79"/>
      <c r="G700" s="186"/>
      <c r="H700" s="79"/>
      <c r="I700" s="79"/>
      <c r="J700" s="79"/>
    </row>
    <row r="701" ht="14.25" customHeight="1">
      <c r="A701" s="79"/>
      <c r="B701" s="79"/>
      <c r="C701" s="85"/>
      <c r="D701" s="79"/>
      <c r="E701" s="85"/>
      <c r="F701" s="79"/>
      <c r="G701" s="186"/>
      <c r="H701" s="79"/>
      <c r="I701" s="79"/>
      <c r="J701" s="79"/>
    </row>
    <row r="702" ht="14.25" customHeight="1">
      <c r="A702" s="79"/>
      <c r="B702" s="79"/>
      <c r="C702" s="85"/>
      <c r="D702" s="79"/>
      <c r="E702" s="85"/>
      <c r="F702" s="79"/>
      <c r="G702" s="186"/>
      <c r="H702" s="79"/>
      <c r="I702" s="79"/>
      <c r="J702" s="79"/>
    </row>
    <row r="703" ht="14.25" customHeight="1">
      <c r="A703" s="79"/>
      <c r="B703" s="79"/>
      <c r="C703" s="85"/>
      <c r="D703" s="79"/>
      <c r="E703" s="85"/>
      <c r="F703" s="79"/>
      <c r="G703" s="186"/>
      <c r="H703" s="79"/>
      <c r="I703" s="79"/>
      <c r="J703" s="79"/>
    </row>
    <row r="704" ht="14.25" customHeight="1">
      <c r="A704" s="79"/>
      <c r="B704" s="79"/>
      <c r="C704" s="85"/>
      <c r="D704" s="79"/>
      <c r="E704" s="85"/>
      <c r="F704" s="79"/>
      <c r="G704" s="186"/>
      <c r="H704" s="79"/>
      <c r="I704" s="79"/>
      <c r="J704" s="79"/>
    </row>
    <row r="705" ht="14.25" customHeight="1">
      <c r="A705" s="79"/>
      <c r="B705" s="79"/>
      <c r="C705" s="85"/>
      <c r="D705" s="79"/>
      <c r="E705" s="85"/>
      <c r="F705" s="79"/>
      <c r="G705" s="186"/>
      <c r="H705" s="79"/>
      <c r="I705" s="79"/>
      <c r="J705" s="79"/>
    </row>
    <row r="706" ht="14.25" customHeight="1">
      <c r="A706" s="79"/>
      <c r="B706" s="79"/>
      <c r="C706" s="85"/>
      <c r="D706" s="79"/>
      <c r="E706" s="85"/>
      <c r="F706" s="79"/>
      <c r="G706" s="186"/>
      <c r="H706" s="79"/>
      <c r="I706" s="79"/>
      <c r="J706" s="79"/>
    </row>
    <row r="707" ht="14.25" customHeight="1">
      <c r="A707" s="79"/>
      <c r="B707" s="79"/>
      <c r="C707" s="85"/>
      <c r="D707" s="79"/>
      <c r="E707" s="85"/>
      <c r="F707" s="79"/>
      <c r="G707" s="186"/>
      <c r="H707" s="79"/>
      <c r="I707" s="79"/>
      <c r="J707" s="79"/>
    </row>
    <row r="708" ht="14.25" customHeight="1">
      <c r="A708" s="79"/>
      <c r="B708" s="79"/>
      <c r="C708" s="85"/>
      <c r="D708" s="79"/>
      <c r="E708" s="85"/>
      <c r="F708" s="79"/>
      <c r="G708" s="186"/>
      <c r="H708" s="79"/>
      <c r="I708" s="79"/>
      <c r="J708" s="79"/>
    </row>
    <row r="709" ht="14.25" customHeight="1">
      <c r="A709" s="79"/>
      <c r="B709" s="79"/>
      <c r="C709" s="85"/>
      <c r="D709" s="79"/>
      <c r="E709" s="85"/>
      <c r="F709" s="79"/>
      <c r="G709" s="186"/>
      <c r="H709" s="79"/>
      <c r="I709" s="79"/>
      <c r="J709" s="79"/>
    </row>
    <row r="710" ht="14.25" customHeight="1">
      <c r="A710" s="79"/>
      <c r="B710" s="79"/>
      <c r="C710" s="85"/>
      <c r="D710" s="79"/>
      <c r="E710" s="85"/>
      <c r="F710" s="79"/>
      <c r="G710" s="186"/>
      <c r="H710" s="79"/>
      <c r="I710" s="79"/>
      <c r="J710" s="79"/>
    </row>
    <row r="711" ht="14.25" customHeight="1">
      <c r="A711" s="79"/>
      <c r="B711" s="79"/>
      <c r="C711" s="85"/>
      <c r="D711" s="79"/>
      <c r="E711" s="85"/>
      <c r="F711" s="79"/>
      <c r="G711" s="186"/>
      <c r="H711" s="79"/>
      <c r="I711" s="79"/>
      <c r="J711" s="79"/>
    </row>
    <row r="712" ht="14.25" customHeight="1">
      <c r="A712" s="79"/>
      <c r="B712" s="79"/>
      <c r="C712" s="85"/>
      <c r="D712" s="79"/>
      <c r="E712" s="85"/>
      <c r="F712" s="79"/>
      <c r="G712" s="186"/>
      <c r="H712" s="79"/>
      <c r="I712" s="79"/>
      <c r="J712" s="79"/>
    </row>
    <row r="713" ht="14.25" customHeight="1">
      <c r="A713" s="79"/>
      <c r="B713" s="79"/>
      <c r="C713" s="85"/>
      <c r="D713" s="79"/>
      <c r="E713" s="85"/>
      <c r="F713" s="79"/>
      <c r="G713" s="186"/>
      <c r="H713" s="79"/>
      <c r="I713" s="79"/>
      <c r="J713" s="79"/>
    </row>
    <row r="714" ht="14.25" customHeight="1">
      <c r="A714" s="79"/>
      <c r="B714" s="79"/>
      <c r="C714" s="85"/>
      <c r="D714" s="79"/>
      <c r="E714" s="85"/>
      <c r="F714" s="79"/>
      <c r="G714" s="186"/>
      <c r="H714" s="79"/>
      <c r="I714" s="79"/>
      <c r="J714" s="79"/>
    </row>
    <row r="715" ht="14.25" customHeight="1">
      <c r="A715" s="79"/>
      <c r="B715" s="79"/>
      <c r="C715" s="85"/>
      <c r="D715" s="79"/>
      <c r="E715" s="85"/>
      <c r="F715" s="79"/>
      <c r="G715" s="186"/>
      <c r="H715" s="79"/>
      <c r="I715" s="79"/>
      <c r="J715" s="79"/>
    </row>
    <row r="716" ht="14.25" customHeight="1">
      <c r="A716" s="79"/>
      <c r="B716" s="79"/>
      <c r="C716" s="85"/>
      <c r="D716" s="79"/>
      <c r="E716" s="85"/>
      <c r="F716" s="79"/>
      <c r="G716" s="186"/>
      <c r="H716" s="79"/>
      <c r="I716" s="79"/>
      <c r="J716" s="79"/>
    </row>
    <row r="717" ht="14.25" customHeight="1">
      <c r="A717" s="79"/>
      <c r="B717" s="79"/>
      <c r="C717" s="85"/>
      <c r="D717" s="79"/>
      <c r="E717" s="85"/>
      <c r="F717" s="79"/>
      <c r="G717" s="186"/>
      <c r="H717" s="79"/>
      <c r="I717" s="79"/>
      <c r="J717" s="79"/>
    </row>
    <row r="718" ht="14.25" customHeight="1">
      <c r="A718" s="79"/>
      <c r="B718" s="79"/>
      <c r="C718" s="85"/>
      <c r="D718" s="79"/>
      <c r="E718" s="85"/>
      <c r="F718" s="79"/>
      <c r="G718" s="186"/>
      <c r="H718" s="79"/>
      <c r="I718" s="79"/>
      <c r="J718" s="79"/>
    </row>
    <row r="719" ht="14.25" customHeight="1">
      <c r="A719" s="79"/>
      <c r="B719" s="79"/>
      <c r="C719" s="85"/>
      <c r="D719" s="79"/>
      <c r="E719" s="85"/>
      <c r="F719" s="79"/>
      <c r="G719" s="186"/>
      <c r="H719" s="79"/>
      <c r="I719" s="79"/>
      <c r="J719" s="79"/>
    </row>
    <row r="720" ht="14.25" customHeight="1">
      <c r="A720" s="79"/>
      <c r="B720" s="79"/>
      <c r="C720" s="85"/>
      <c r="D720" s="79"/>
      <c r="E720" s="85"/>
      <c r="F720" s="79"/>
      <c r="G720" s="186"/>
      <c r="H720" s="79"/>
      <c r="I720" s="79"/>
      <c r="J720" s="79"/>
    </row>
    <row r="721" ht="14.25" customHeight="1">
      <c r="A721" s="79"/>
      <c r="B721" s="79"/>
      <c r="C721" s="85"/>
      <c r="D721" s="79"/>
      <c r="E721" s="85"/>
      <c r="F721" s="79"/>
      <c r="G721" s="186"/>
      <c r="H721" s="79"/>
      <c r="I721" s="79"/>
      <c r="J721" s="79"/>
    </row>
    <row r="722" ht="14.25" customHeight="1">
      <c r="A722" s="79"/>
      <c r="B722" s="79"/>
      <c r="C722" s="85"/>
      <c r="D722" s="79"/>
      <c r="E722" s="85"/>
      <c r="F722" s="79"/>
      <c r="G722" s="186"/>
      <c r="H722" s="79"/>
      <c r="I722" s="79"/>
      <c r="J722" s="79"/>
    </row>
    <row r="723" ht="14.25" customHeight="1">
      <c r="A723" s="79"/>
      <c r="B723" s="79"/>
      <c r="C723" s="85"/>
      <c r="D723" s="79"/>
      <c r="E723" s="85"/>
      <c r="F723" s="79"/>
      <c r="G723" s="186"/>
      <c r="H723" s="79"/>
      <c r="I723" s="79"/>
      <c r="J723" s="79"/>
    </row>
    <row r="724" ht="14.25" customHeight="1">
      <c r="A724" s="79"/>
      <c r="B724" s="79"/>
      <c r="C724" s="85"/>
      <c r="D724" s="79"/>
      <c r="E724" s="85"/>
      <c r="F724" s="79"/>
      <c r="G724" s="186"/>
      <c r="H724" s="79"/>
      <c r="I724" s="79"/>
      <c r="J724" s="79"/>
    </row>
    <row r="725" ht="14.25" customHeight="1">
      <c r="A725" s="79"/>
      <c r="B725" s="79"/>
      <c r="C725" s="85"/>
      <c r="D725" s="79"/>
      <c r="E725" s="85"/>
      <c r="F725" s="79"/>
      <c r="G725" s="186"/>
      <c r="H725" s="79"/>
      <c r="I725" s="79"/>
      <c r="J725" s="79"/>
    </row>
    <row r="726" ht="14.25" customHeight="1">
      <c r="A726" s="79"/>
      <c r="B726" s="79"/>
      <c r="C726" s="85"/>
      <c r="D726" s="79"/>
      <c r="E726" s="85"/>
      <c r="F726" s="79"/>
      <c r="G726" s="186"/>
      <c r="H726" s="79"/>
      <c r="I726" s="79"/>
      <c r="J726" s="79"/>
    </row>
    <row r="727" ht="14.25" customHeight="1">
      <c r="A727" s="79"/>
      <c r="B727" s="79"/>
      <c r="C727" s="85"/>
      <c r="D727" s="79"/>
      <c r="E727" s="85"/>
      <c r="F727" s="79"/>
      <c r="G727" s="186"/>
      <c r="H727" s="79"/>
      <c r="I727" s="79"/>
      <c r="J727" s="79"/>
    </row>
    <row r="728" ht="14.25" customHeight="1">
      <c r="A728" s="79"/>
      <c r="B728" s="79"/>
      <c r="C728" s="85"/>
      <c r="D728" s="79"/>
      <c r="E728" s="85"/>
      <c r="F728" s="79"/>
      <c r="G728" s="186"/>
      <c r="H728" s="79"/>
      <c r="I728" s="79"/>
      <c r="J728" s="79"/>
    </row>
    <row r="729" ht="14.25" customHeight="1">
      <c r="A729" s="79"/>
      <c r="B729" s="79"/>
      <c r="C729" s="85"/>
      <c r="D729" s="79"/>
      <c r="E729" s="85"/>
      <c r="F729" s="79"/>
      <c r="G729" s="186"/>
      <c r="H729" s="79"/>
      <c r="I729" s="79"/>
      <c r="J729" s="79"/>
    </row>
    <row r="730" ht="14.25" customHeight="1">
      <c r="A730" s="79"/>
      <c r="B730" s="79"/>
      <c r="C730" s="85"/>
      <c r="D730" s="79"/>
      <c r="E730" s="85"/>
      <c r="F730" s="79"/>
      <c r="G730" s="186"/>
      <c r="H730" s="79"/>
      <c r="I730" s="79"/>
      <c r="J730" s="79"/>
    </row>
    <row r="731" ht="14.25" customHeight="1">
      <c r="A731" s="79"/>
      <c r="B731" s="79"/>
      <c r="C731" s="85"/>
      <c r="D731" s="79"/>
      <c r="E731" s="85"/>
      <c r="F731" s="79"/>
      <c r="G731" s="186"/>
      <c r="H731" s="79"/>
      <c r="I731" s="79"/>
      <c r="J731" s="79"/>
    </row>
    <row r="732" ht="14.25" customHeight="1">
      <c r="A732" s="79"/>
      <c r="B732" s="79"/>
      <c r="C732" s="85"/>
      <c r="D732" s="79"/>
      <c r="E732" s="85"/>
      <c r="F732" s="79"/>
      <c r="G732" s="186"/>
      <c r="H732" s="79"/>
      <c r="I732" s="79"/>
      <c r="J732" s="79"/>
    </row>
    <row r="733" ht="14.25" customHeight="1">
      <c r="A733" s="79"/>
      <c r="B733" s="79"/>
      <c r="C733" s="85"/>
      <c r="D733" s="79"/>
      <c r="E733" s="85"/>
      <c r="F733" s="79"/>
      <c r="G733" s="186"/>
      <c r="H733" s="79"/>
      <c r="I733" s="79"/>
      <c r="J733" s="79"/>
    </row>
    <row r="734" ht="14.25" customHeight="1">
      <c r="A734" s="79"/>
      <c r="B734" s="79"/>
      <c r="C734" s="85"/>
      <c r="D734" s="79"/>
      <c r="E734" s="85"/>
      <c r="F734" s="79"/>
      <c r="G734" s="186"/>
      <c r="H734" s="79"/>
      <c r="I734" s="79"/>
      <c r="J734" s="79"/>
    </row>
    <row r="735" ht="14.25" customHeight="1">
      <c r="A735" s="79"/>
      <c r="B735" s="79"/>
      <c r="C735" s="85"/>
      <c r="D735" s="79"/>
      <c r="E735" s="85"/>
      <c r="F735" s="79"/>
      <c r="G735" s="186"/>
      <c r="H735" s="79"/>
      <c r="I735" s="79"/>
      <c r="J735" s="79"/>
    </row>
    <row r="736" ht="14.25" customHeight="1">
      <c r="A736" s="79"/>
      <c r="B736" s="79"/>
      <c r="C736" s="85"/>
      <c r="D736" s="79"/>
      <c r="E736" s="85"/>
      <c r="F736" s="79"/>
      <c r="G736" s="186"/>
      <c r="H736" s="79"/>
      <c r="I736" s="79"/>
      <c r="J736" s="79"/>
    </row>
    <row r="737" ht="14.25" customHeight="1">
      <c r="A737" s="79"/>
      <c r="B737" s="79"/>
      <c r="C737" s="85"/>
      <c r="D737" s="79"/>
      <c r="E737" s="85"/>
      <c r="F737" s="79"/>
      <c r="G737" s="186"/>
      <c r="H737" s="79"/>
      <c r="I737" s="79"/>
      <c r="J737" s="79"/>
    </row>
    <row r="738" ht="14.25" customHeight="1">
      <c r="A738" s="79"/>
      <c r="B738" s="79"/>
      <c r="C738" s="85"/>
      <c r="D738" s="79"/>
      <c r="E738" s="85"/>
      <c r="F738" s="79"/>
      <c r="G738" s="186"/>
      <c r="H738" s="79"/>
      <c r="I738" s="79"/>
      <c r="J738" s="79"/>
    </row>
    <row r="739" ht="14.25" customHeight="1">
      <c r="A739" s="79"/>
      <c r="B739" s="79"/>
      <c r="C739" s="85"/>
      <c r="D739" s="79"/>
      <c r="E739" s="85"/>
      <c r="F739" s="79"/>
      <c r="G739" s="186"/>
      <c r="H739" s="79"/>
      <c r="I739" s="79"/>
      <c r="J739" s="79"/>
    </row>
    <row r="740" ht="14.25" customHeight="1">
      <c r="A740" s="79"/>
      <c r="B740" s="79"/>
      <c r="C740" s="85"/>
      <c r="D740" s="79"/>
      <c r="E740" s="85"/>
      <c r="F740" s="79"/>
      <c r="G740" s="186"/>
      <c r="H740" s="79"/>
      <c r="I740" s="79"/>
      <c r="J740" s="79"/>
    </row>
    <row r="741" ht="14.25" customHeight="1">
      <c r="A741" s="79"/>
      <c r="B741" s="79"/>
      <c r="C741" s="85"/>
      <c r="D741" s="79"/>
      <c r="E741" s="85"/>
      <c r="F741" s="79"/>
      <c r="G741" s="186"/>
      <c r="H741" s="79"/>
      <c r="I741" s="79"/>
      <c r="J741" s="79"/>
    </row>
    <row r="742" ht="14.25" customHeight="1">
      <c r="A742" s="79"/>
      <c r="B742" s="79"/>
      <c r="C742" s="85"/>
      <c r="D742" s="79"/>
      <c r="E742" s="85"/>
      <c r="F742" s="79"/>
      <c r="G742" s="186"/>
      <c r="H742" s="79"/>
      <c r="I742" s="79"/>
      <c r="J742" s="79"/>
    </row>
    <row r="743" ht="14.25" customHeight="1">
      <c r="A743" s="79"/>
      <c r="B743" s="79"/>
      <c r="C743" s="85"/>
      <c r="D743" s="79"/>
      <c r="E743" s="85"/>
      <c r="F743" s="79"/>
      <c r="G743" s="186"/>
      <c r="H743" s="79"/>
      <c r="I743" s="79"/>
      <c r="J743" s="79"/>
    </row>
    <row r="744" ht="14.25" customHeight="1">
      <c r="A744" s="79"/>
      <c r="B744" s="79"/>
      <c r="C744" s="85"/>
      <c r="D744" s="79"/>
      <c r="E744" s="85"/>
      <c r="F744" s="79"/>
      <c r="G744" s="186"/>
      <c r="H744" s="79"/>
      <c r="I744" s="79"/>
      <c r="J744" s="79"/>
    </row>
    <row r="745" ht="14.25" customHeight="1">
      <c r="A745" s="79"/>
      <c r="B745" s="79"/>
      <c r="C745" s="85"/>
      <c r="D745" s="79"/>
      <c r="E745" s="85"/>
      <c r="F745" s="79"/>
      <c r="G745" s="186"/>
      <c r="H745" s="79"/>
      <c r="I745" s="79"/>
      <c r="J745" s="79"/>
    </row>
    <row r="746" ht="14.25" customHeight="1">
      <c r="A746" s="79"/>
      <c r="B746" s="79"/>
      <c r="C746" s="85"/>
      <c r="D746" s="79"/>
      <c r="E746" s="85"/>
      <c r="F746" s="79"/>
      <c r="G746" s="186"/>
      <c r="H746" s="79"/>
      <c r="I746" s="79"/>
      <c r="J746" s="79"/>
    </row>
    <row r="747" ht="14.25" customHeight="1">
      <c r="A747" s="79"/>
      <c r="B747" s="79"/>
      <c r="C747" s="85"/>
      <c r="D747" s="79"/>
      <c r="E747" s="85"/>
      <c r="F747" s="79"/>
      <c r="G747" s="186"/>
      <c r="H747" s="79"/>
      <c r="I747" s="79"/>
      <c r="J747" s="79"/>
    </row>
    <row r="748" ht="14.25" customHeight="1">
      <c r="A748" s="79"/>
      <c r="B748" s="79"/>
      <c r="C748" s="85"/>
      <c r="D748" s="79"/>
      <c r="E748" s="85"/>
      <c r="F748" s="79"/>
      <c r="G748" s="186"/>
      <c r="H748" s="79"/>
      <c r="I748" s="79"/>
      <c r="J748" s="79"/>
    </row>
    <row r="749" ht="14.25" customHeight="1">
      <c r="A749" s="79"/>
      <c r="B749" s="79"/>
      <c r="C749" s="85"/>
      <c r="D749" s="79"/>
      <c r="E749" s="85"/>
      <c r="F749" s="79"/>
      <c r="G749" s="186"/>
      <c r="H749" s="79"/>
      <c r="I749" s="79"/>
      <c r="J749" s="79"/>
    </row>
    <row r="750" ht="14.25" customHeight="1">
      <c r="A750" s="79"/>
      <c r="B750" s="79"/>
      <c r="C750" s="85"/>
      <c r="D750" s="79"/>
      <c r="E750" s="85"/>
      <c r="F750" s="79"/>
      <c r="G750" s="186"/>
      <c r="H750" s="79"/>
      <c r="I750" s="79"/>
      <c r="J750" s="79"/>
    </row>
    <row r="751" ht="14.25" customHeight="1">
      <c r="A751" s="79"/>
      <c r="B751" s="79"/>
      <c r="C751" s="85"/>
      <c r="D751" s="79"/>
      <c r="E751" s="85"/>
      <c r="F751" s="79"/>
      <c r="G751" s="186"/>
      <c r="H751" s="79"/>
      <c r="I751" s="79"/>
      <c r="J751" s="79"/>
    </row>
    <row r="752" ht="14.25" customHeight="1">
      <c r="A752" s="79"/>
      <c r="B752" s="79"/>
      <c r="C752" s="85"/>
      <c r="D752" s="79"/>
      <c r="E752" s="85"/>
      <c r="F752" s="79"/>
      <c r="G752" s="186"/>
      <c r="H752" s="79"/>
      <c r="I752" s="79"/>
      <c r="J752" s="79"/>
    </row>
    <row r="753" ht="14.25" customHeight="1">
      <c r="A753" s="79"/>
      <c r="B753" s="79"/>
      <c r="C753" s="85"/>
      <c r="D753" s="79"/>
      <c r="E753" s="85"/>
      <c r="F753" s="79"/>
      <c r="G753" s="186"/>
      <c r="H753" s="79"/>
      <c r="I753" s="79"/>
      <c r="J753" s="79"/>
    </row>
    <row r="754" ht="14.25" customHeight="1">
      <c r="A754" s="79"/>
      <c r="B754" s="79"/>
      <c r="C754" s="85"/>
      <c r="D754" s="79"/>
      <c r="E754" s="85"/>
      <c r="F754" s="79"/>
      <c r="G754" s="186"/>
      <c r="H754" s="79"/>
      <c r="I754" s="79"/>
      <c r="J754" s="79"/>
    </row>
    <row r="755" ht="14.25" customHeight="1">
      <c r="A755" s="79"/>
      <c r="B755" s="79"/>
      <c r="C755" s="85"/>
      <c r="D755" s="79"/>
      <c r="E755" s="85"/>
      <c r="F755" s="79"/>
      <c r="G755" s="186"/>
      <c r="H755" s="79"/>
      <c r="I755" s="79"/>
      <c r="J755" s="79"/>
    </row>
    <row r="756" ht="14.25" customHeight="1">
      <c r="A756" s="79"/>
      <c r="B756" s="79"/>
      <c r="C756" s="85"/>
      <c r="D756" s="79"/>
      <c r="E756" s="85"/>
      <c r="F756" s="79"/>
      <c r="G756" s="186"/>
      <c r="H756" s="79"/>
      <c r="I756" s="79"/>
      <c r="J756" s="79"/>
    </row>
    <row r="757" ht="14.25" customHeight="1">
      <c r="A757" s="79"/>
      <c r="B757" s="79"/>
      <c r="C757" s="85"/>
      <c r="D757" s="79"/>
      <c r="E757" s="85"/>
      <c r="F757" s="79"/>
      <c r="G757" s="186"/>
      <c r="H757" s="79"/>
      <c r="I757" s="79"/>
      <c r="J757" s="79"/>
    </row>
    <row r="758" ht="14.25" customHeight="1">
      <c r="A758" s="79"/>
      <c r="B758" s="79"/>
      <c r="C758" s="85"/>
      <c r="D758" s="79"/>
      <c r="E758" s="85"/>
      <c r="F758" s="79"/>
      <c r="G758" s="186"/>
      <c r="H758" s="79"/>
      <c r="I758" s="79"/>
      <c r="J758" s="79"/>
    </row>
    <row r="759" ht="14.25" customHeight="1">
      <c r="A759" s="79"/>
      <c r="B759" s="79"/>
      <c r="C759" s="85"/>
      <c r="D759" s="79"/>
      <c r="E759" s="85"/>
      <c r="F759" s="79"/>
      <c r="G759" s="186"/>
      <c r="H759" s="79"/>
      <c r="I759" s="79"/>
      <c r="J759" s="79"/>
    </row>
    <row r="760" ht="14.25" customHeight="1">
      <c r="A760" s="79"/>
      <c r="B760" s="79"/>
      <c r="C760" s="85"/>
      <c r="D760" s="79"/>
      <c r="E760" s="85"/>
      <c r="F760" s="79"/>
      <c r="G760" s="186"/>
      <c r="H760" s="79"/>
      <c r="I760" s="79"/>
      <c r="J760" s="79"/>
    </row>
    <row r="761" ht="14.25" customHeight="1">
      <c r="A761" s="79"/>
      <c r="B761" s="79"/>
      <c r="C761" s="85"/>
      <c r="D761" s="79"/>
      <c r="E761" s="85"/>
      <c r="F761" s="79"/>
      <c r="G761" s="186"/>
      <c r="H761" s="79"/>
      <c r="I761" s="79"/>
      <c r="J761" s="79"/>
    </row>
    <row r="762" ht="14.25" customHeight="1">
      <c r="A762" s="79"/>
      <c r="B762" s="79"/>
      <c r="C762" s="85"/>
      <c r="D762" s="79"/>
      <c r="E762" s="85"/>
      <c r="F762" s="79"/>
      <c r="G762" s="186"/>
      <c r="H762" s="79"/>
      <c r="I762" s="79"/>
      <c r="J762" s="79"/>
    </row>
    <row r="763" ht="14.25" customHeight="1">
      <c r="A763" s="79"/>
      <c r="B763" s="79"/>
      <c r="C763" s="85"/>
      <c r="D763" s="79"/>
      <c r="E763" s="85"/>
      <c r="F763" s="79"/>
      <c r="G763" s="186"/>
      <c r="H763" s="79"/>
      <c r="I763" s="79"/>
      <c r="J763" s="79"/>
    </row>
    <row r="764" ht="14.25" customHeight="1">
      <c r="A764" s="79"/>
      <c r="B764" s="79"/>
      <c r="C764" s="85"/>
      <c r="D764" s="79"/>
      <c r="E764" s="85"/>
      <c r="F764" s="79"/>
      <c r="G764" s="186"/>
      <c r="H764" s="79"/>
      <c r="I764" s="79"/>
      <c r="J764" s="79"/>
    </row>
    <row r="765" ht="14.25" customHeight="1">
      <c r="A765" s="79"/>
      <c r="B765" s="79"/>
      <c r="C765" s="85"/>
      <c r="D765" s="79"/>
      <c r="E765" s="85"/>
      <c r="F765" s="79"/>
      <c r="G765" s="186"/>
      <c r="H765" s="79"/>
      <c r="I765" s="79"/>
      <c r="J765" s="79"/>
    </row>
    <row r="766" ht="14.25" customHeight="1">
      <c r="A766" s="79"/>
      <c r="B766" s="79"/>
      <c r="C766" s="85"/>
      <c r="D766" s="79"/>
      <c r="E766" s="85"/>
      <c r="F766" s="79"/>
      <c r="G766" s="186"/>
      <c r="H766" s="79"/>
      <c r="I766" s="79"/>
      <c r="J766" s="79"/>
    </row>
    <row r="767" ht="14.25" customHeight="1">
      <c r="A767" s="79"/>
      <c r="B767" s="79"/>
      <c r="C767" s="85"/>
      <c r="D767" s="79"/>
      <c r="E767" s="85"/>
      <c r="F767" s="79"/>
      <c r="G767" s="186"/>
      <c r="H767" s="79"/>
      <c r="I767" s="79"/>
      <c r="J767" s="79"/>
    </row>
    <row r="768" ht="14.25" customHeight="1">
      <c r="A768" s="79"/>
      <c r="B768" s="79"/>
      <c r="C768" s="85"/>
      <c r="D768" s="79"/>
      <c r="E768" s="85"/>
      <c r="F768" s="79"/>
      <c r="G768" s="186"/>
      <c r="H768" s="79"/>
      <c r="I768" s="79"/>
      <c r="J768" s="79"/>
    </row>
    <row r="769" ht="14.25" customHeight="1">
      <c r="A769" s="79"/>
      <c r="B769" s="79"/>
      <c r="C769" s="85"/>
      <c r="D769" s="79"/>
      <c r="E769" s="85"/>
      <c r="F769" s="79"/>
      <c r="G769" s="186"/>
      <c r="H769" s="79"/>
      <c r="I769" s="79"/>
      <c r="J769" s="79"/>
    </row>
    <row r="770" ht="14.25" customHeight="1">
      <c r="A770" s="79"/>
      <c r="B770" s="79"/>
      <c r="C770" s="85"/>
      <c r="D770" s="79"/>
      <c r="E770" s="85"/>
      <c r="F770" s="79"/>
      <c r="G770" s="186"/>
      <c r="H770" s="79"/>
      <c r="I770" s="79"/>
      <c r="J770" s="79"/>
    </row>
    <row r="771" ht="14.25" customHeight="1">
      <c r="A771" s="79"/>
      <c r="B771" s="79"/>
      <c r="C771" s="85"/>
      <c r="D771" s="79"/>
      <c r="E771" s="85"/>
      <c r="F771" s="79"/>
      <c r="G771" s="186"/>
      <c r="H771" s="79"/>
      <c r="I771" s="79"/>
      <c r="J771" s="79"/>
    </row>
    <row r="772" ht="14.25" customHeight="1">
      <c r="A772" s="79"/>
      <c r="B772" s="79"/>
      <c r="C772" s="85"/>
      <c r="D772" s="79"/>
      <c r="E772" s="85"/>
      <c r="F772" s="79"/>
      <c r="G772" s="186"/>
      <c r="H772" s="79"/>
      <c r="I772" s="79"/>
      <c r="J772" s="79"/>
    </row>
    <row r="773" ht="14.25" customHeight="1">
      <c r="A773" s="79"/>
      <c r="B773" s="79"/>
      <c r="C773" s="85"/>
      <c r="D773" s="79"/>
      <c r="E773" s="85"/>
      <c r="F773" s="79"/>
      <c r="G773" s="186"/>
      <c r="H773" s="79"/>
      <c r="I773" s="79"/>
      <c r="J773" s="79"/>
    </row>
    <row r="774" ht="14.25" customHeight="1">
      <c r="A774" s="79"/>
      <c r="B774" s="79"/>
      <c r="C774" s="85"/>
      <c r="D774" s="79"/>
      <c r="E774" s="85"/>
      <c r="F774" s="79"/>
      <c r="G774" s="186"/>
      <c r="H774" s="79"/>
      <c r="I774" s="79"/>
      <c r="J774" s="79"/>
    </row>
    <row r="775" ht="14.25" customHeight="1">
      <c r="A775" s="79"/>
      <c r="B775" s="79"/>
      <c r="C775" s="85"/>
      <c r="D775" s="79"/>
      <c r="E775" s="85"/>
      <c r="F775" s="79"/>
      <c r="G775" s="186"/>
      <c r="H775" s="79"/>
      <c r="I775" s="79"/>
      <c r="J775" s="79"/>
    </row>
    <row r="776" ht="14.25" customHeight="1">
      <c r="A776" s="79"/>
      <c r="B776" s="79"/>
      <c r="C776" s="85"/>
      <c r="D776" s="79"/>
      <c r="E776" s="85"/>
      <c r="F776" s="79"/>
      <c r="G776" s="186"/>
      <c r="H776" s="79"/>
      <c r="I776" s="79"/>
      <c r="J776" s="79"/>
    </row>
    <row r="777" ht="14.25" customHeight="1">
      <c r="A777" s="79"/>
      <c r="B777" s="79"/>
      <c r="C777" s="85"/>
      <c r="D777" s="79"/>
      <c r="E777" s="85"/>
      <c r="F777" s="79"/>
      <c r="G777" s="186"/>
      <c r="H777" s="79"/>
      <c r="I777" s="79"/>
      <c r="J777" s="79"/>
    </row>
    <row r="778" ht="14.25" customHeight="1">
      <c r="A778" s="79"/>
      <c r="B778" s="79"/>
      <c r="C778" s="85"/>
      <c r="D778" s="79"/>
      <c r="E778" s="85"/>
      <c r="F778" s="79"/>
      <c r="G778" s="186"/>
      <c r="H778" s="79"/>
      <c r="I778" s="79"/>
      <c r="J778" s="79"/>
    </row>
    <row r="779" ht="14.25" customHeight="1">
      <c r="A779" s="79"/>
      <c r="B779" s="79"/>
      <c r="C779" s="85"/>
      <c r="D779" s="79"/>
      <c r="E779" s="85"/>
      <c r="F779" s="79"/>
      <c r="G779" s="186"/>
      <c r="H779" s="79"/>
      <c r="I779" s="79"/>
      <c r="J779" s="79"/>
    </row>
    <row r="780" ht="14.25" customHeight="1">
      <c r="A780" s="79"/>
      <c r="B780" s="79"/>
      <c r="C780" s="85"/>
      <c r="D780" s="79"/>
      <c r="E780" s="85"/>
      <c r="F780" s="79"/>
      <c r="G780" s="186"/>
      <c r="H780" s="79"/>
      <c r="I780" s="79"/>
      <c r="J780" s="79"/>
    </row>
    <row r="781" ht="14.25" customHeight="1">
      <c r="A781" s="79"/>
      <c r="B781" s="79"/>
      <c r="C781" s="85"/>
      <c r="D781" s="79"/>
      <c r="E781" s="85"/>
      <c r="F781" s="79"/>
      <c r="G781" s="186"/>
      <c r="H781" s="79"/>
      <c r="I781" s="79"/>
      <c r="J781" s="79"/>
    </row>
    <row r="782" ht="14.25" customHeight="1">
      <c r="A782" s="79"/>
      <c r="B782" s="79"/>
      <c r="C782" s="85"/>
      <c r="D782" s="79"/>
      <c r="E782" s="85"/>
      <c r="F782" s="79"/>
      <c r="G782" s="186"/>
      <c r="H782" s="79"/>
      <c r="I782" s="79"/>
      <c r="J782" s="79"/>
    </row>
    <row r="783" ht="14.25" customHeight="1">
      <c r="A783" s="79"/>
      <c r="B783" s="79"/>
      <c r="C783" s="85"/>
      <c r="D783" s="79"/>
      <c r="E783" s="85"/>
      <c r="F783" s="79"/>
      <c r="G783" s="186"/>
      <c r="H783" s="79"/>
      <c r="I783" s="79"/>
      <c r="J783" s="79"/>
    </row>
    <row r="784" ht="14.25" customHeight="1">
      <c r="A784" s="79"/>
      <c r="B784" s="79"/>
      <c r="C784" s="85"/>
      <c r="D784" s="79"/>
      <c r="E784" s="85"/>
      <c r="F784" s="79"/>
      <c r="G784" s="186"/>
      <c r="H784" s="79"/>
      <c r="I784" s="79"/>
      <c r="J784" s="79"/>
    </row>
    <row r="785" ht="14.25" customHeight="1">
      <c r="A785" s="79"/>
      <c r="B785" s="79"/>
      <c r="C785" s="85"/>
      <c r="D785" s="79"/>
      <c r="E785" s="85"/>
      <c r="F785" s="79"/>
      <c r="G785" s="186"/>
      <c r="H785" s="79"/>
      <c r="I785" s="79"/>
      <c r="J785" s="79"/>
    </row>
    <row r="786" ht="14.25" customHeight="1">
      <c r="A786" s="79"/>
      <c r="B786" s="79"/>
      <c r="C786" s="85"/>
      <c r="D786" s="79"/>
      <c r="E786" s="85"/>
      <c r="F786" s="79"/>
      <c r="G786" s="186"/>
      <c r="H786" s="79"/>
      <c r="I786" s="79"/>
      <c r="J786" s="79"/>
    </row>
    <row r="787" ht="14.25" customHeight="1">
      <c r="A787" s="79"/>
      <c r="B787" s="79"/>
      <c r="C787" s="85"/>
      <c r="D787" s="79"/>
      <c r="E787" s="85"/>
      <c r="F787" s="79"/>
      <c r="G787" s="186"/>
      <c r="H787" s="79"/>
      <c r="I787" s="79"/>
      <c r="J787" s="79"/>
    </row>
    <row r="788" ht="14.25" customHeight="1">
      <c r="A788" s="79"/>
      <c r="B788" s="79"/>
      <c r="C788" s="85"/>
      <c r="D788" s="79"/>
      <c r="E788" s="85"/>
      <c r="F788" s="79"/>
      <c r="G788" s="186"/>
      <c r="H788" s="79"/>
      <c r="I788" s="79"/>
      <c r="J788" s="79"/>
    </row>
    <row r="789" ht="14.25" customHeight="1">
      <c r="A789" s="79"/>
      <c r="B789" s="79"/>
      <c r="C789" s="85"/>
      <c r="D789" s="79"/>
      <c r="E789" s="85"/>
      <c r="F789" s="79"/>
      <c r="G789" s="186"/>
      <c r="H789" s="79"/>
      <c r="I789" s="79"/>
      <c r="J789" s="79"/>
    </row>
    <row r="790" ht="14.25" customHeight="1">
      <c r="A790" s="79"/>
      <c r="B790" s="79"/>
      <c r="C790" s="85"/>
      <c r="D790" s="79"/>
      <c r="E790" s="85"/>
      <c r="F790" s="79"/>
      <c r="G790" s="186"/>
      <c r="H790" s="79"/>
      <c r="I790" s="79"/>
      <c r="J790" s="79"/>
    </row>
    <row r="791" ht="14.25" customHeight="1">
      <c r="A791" s="79"/>
      <c r="B791" s="79"/>
      <c r="C791" s="85"/>
      <c r="D791" s="79"/>
      <c r="E791" s="85"/>
      <c r="F791" s="79"/>
      <c r="G791" s="186"/>
      <c r="H791" s="79"/>
      <c r="I791" s="79"/>
      <c r="J791" s="79"/>
    </row>
    <row r="792" ht="14.25" customHeight="1">
      <c r="A792" s="79"/>
      <c r="B792" s="79"/>
      <c r="C792" s="85"/>
      <c r="D792" s="79"/>
      <c r="E792" s="85"/>
      <c r="F792" s="79"/>
      <c r="G792" s="186"/>
      <c r="H792" s="79"/>
      <c r="I792" s="79"/>
      <c r="J792" s="79"/>
    </row>
    <row r="793" ht="14.25" customHeight="1">
      <c r="A793" s="79"/>
      <c r="B793" s="79"/>
      <c r="C793" s="85"/>
      <c r="D793" s="79"/>
      <c r="E793" s="85"/>
      <c r="F793" s="79"/>
      <c r="G793" s="186"/>
      <c r="H793" s="79"/>
      <c r="I793" s="79"/>
      <c r="J793" s="79"/>
    </row>
    <row r="794" ht="14.25" customHeight="1">
      <c r="A794" s="79"/>
      <c r="B794" s="79"/>
      <c r="C794" s="85"/>
      <c r="D794" s="79"/>
      <c r="E794" s="85"/>
      <c r="F794" s="79"/>
      <c r="G794" s="186"/>
      <c r="H794" s="79"/>
      <c r="I794" s="79"/>
      <c r="J794" s="79"/>
    </row>
    <row r="795" ht="14.25" customHeight="1">
      <c r="A795" s="79"/>
      <c r="B795" s="79"/>
      <c r="C795" s="85"/>
      <c r="D795" s="79"/>
      <c r="E795" s="85"/>
      <c r="F795" s="79"/>
      <c r="G795" s="186"/>
      <c r="H795" s="79"/>
      <c r="I795" s="79"/>
      <c r="J795" s="79"/>
    </row>
    <row r="796" ht="14.25" customHeight="1">
      <c r="A796" s="79"/>
      <c r="B796" s="79"/>
      <c r="C796" s="85"/>
      <c r="D796" s="79"/>
      <c r="E796" s="85"/>
      <c r="F796" s="79"/>
      <c r="G796" s="186"/>
      <c r="H796" s="79"/>
      <c r="I796" s="79"/>
      <c r="J796" s="79"/>
    </row>
    <row r="797" ht="14.25" customHeight="1">
      <c r="A797" s="79"/>
      <c r="B797" s="79"/>
      <c r="C797" s="85"/>
      <c r="D797" s="79"/>
      <c r="E797" s="85"/>
      <c r="F797" s="79"/>
      <c r="G797" s="186"/>
      <c r="H797" s="79"/>
      <c r="I797" s="79"/>
      <c r="J797" s="79"/>
    </row>
    <row r="798" ht="14.25" customHeight="1">
      <c r="A798" s="79"/>
      <c r="B798" s="79"/>
      <c r="C798" s="85"/>
      <c r="D798" s="79"/>
      <c r="E798" s="85"/>
      <c r="F798" s="79"/>
      <c r="G798" s="186"/>
      <c r="H798" s="79"/>
      <c r="I798" s="79"/>
      <c r="J798" s="79"/>
    </row>
    <row r="799" ht="14.25" customHeight="1">
      <c r="A799" s="79"/>
      <c r="B799" s="79"/>
      <c r="C799" s="85"/>
      <c r="D799" s="79"/>
      <c r="E799" s="85"/>
      <c r="F799" s="79"/>
      <c r="G799" s="186"/>
      <c r="H799" s="79"/>
      <c r="I799" s="79"/>
      <c r="J799" s="79"/>
    </row>
    <row r="800" ht="14.25" customHeight="1">
      <c r="A800" s="79"/>
      <c r="B800" s="79"/>
      <c r="C800" s="85"/>
      <c r="D800" s="79"/>
      <c r="E800" s="85"/>
      <c r="F800" s="79"/>
      <c r="G800" s="186"/>
      <c r="H800" s="79"/>
      <c r="I800" s="79"/>
      <c r="J800" s="79"/>
    </row>
    <row r="801" ht="14.25" customHeight="1">
      <c r="A801" s="79"/>
      <c r="B801" s="79"/>
      <c r="C801" s="85"/>
      <c r="D801" s="79"/>
      <c r="E801" s="85"/>
      <c r="F801" s="79"/>
      <c r="G801" s="186"/>
      <c r="H801" s="79"/>
      <c r="I801" s="79"/>
      <c r="J801" s="79"/>
    </row>
    <row r="802" ht="14.25" customHeight="1">
      <c r="A802" s="79"/>
      <c r="B802" s="79"/>
      <c r="C802" s="85"/>
      <c r="D802" s="79"/>
      <c r="E802" s="85"/>
      <c r="F802" s="79"/>
      <c r="G802" s="186"/>
      <c r="H802" s="79"/>
      <c r="I802" s="79"/>
      <c r="J802" s="79"/>
    </row>
    <row r="803" ht="14.25" customHeight="1">
      <c r="A803" s="79"/>
      <c r="B803" s="79"/>
      <c r="C803" s="85"/>
      <c r="D803" s="79"/>
      <c r="E803" s="85"/>
      <c r="F803" s="79"/>
      <c r="G803" s="186"/>
      <c r="H803" s="79"/>
      <c r="I803" s="79"/>
      <c r="J803" s="79"/>
    </row>
    <row r="804" ht="14.25" customHeight="1">
      <c r="A804" s="79"/>
      <c r="B804" s="79"/>
      <c r="C804" s="85"/>
      <c r="D804" s="79"/>
      <c r="E804" s="85"/>
      <c r="F804" s="79"/>
      <c r="G804" s="186"/>
      <c r="H804" s="79"/>
      <c r="I804" s="79"/>
      <c r="J804" s="79"/>
    </row>
    <row r="805" ht="14.25" customHeight="1">
      <c r="A805" s="79"/>
      <c r="B805" s="79"/>
      <c r="C805" s="85"/>
      <c r="D805" s="79"/>
      <c r="E805" s="85"/>
      <c r="F805" s="79"/>
      <c r="G805" s="186"/>
      <c r="H805" s="79"/>
      <c r="I805" s="79"/>
      <c r="J805" s="79"/>
    </row>
    <row r="806" ht="14.25" customHeight="1">
      <c r="A806" s="79"/>
      <c r="B806" s="79"/>
      <c r="C806" s="85"/>
      <c r="D806" s="79"/>
      <c r="E806" s="85"/>
      <c r="F806" s="79"/>
      <c r="G806" s="186"/>
      <c r="H806" s="79"/>
      <c r="I806" s="79"/>
      <c r="J806" s="79"/>
    </row>
    <row r="807" ht="14.25" customHeight="1">
      <c r="A807" s="79"/>
      <c r="B807" s="79"/>
      <c r="C807" s="85"/>
      <c r="D807" s="79"/>
      <c r="E807" s="85"/>
      <c r="F807" s="79"/>
      <c r="G807" s="186"/>
      <c r="H807" s="79"/>
      <c r="I807" s="79"/>
      <c r="J807" s="79"/>
    </row>
    <row r="808" ht="14.25" customHeight="1">
      <c r="A808" s="79"/>
      <c r="B808" s="79"/>
      <c r="C808" s="85"/>
      <c r="D808" s="79"/>
      <c r="E808" s="85"/>
      <c r="F808" s="79"/>
      <c r="G808" s="186"/>
      <c r="H808" s="79"/>
      <c r="I808" s="79"/>
      <c r="J808" s="79"/>
    </row>
    <row r="809" ht="14.25" customHeight="1">
      <c r="A809" s="79"/>
      <c r="B809" s="79"/>
      <c r="C809" s="85"/>
      <c r="D809" s="79"/>
      <c r="E809" s="85"/>
      <c r="F809" s="79"/>
      <c r="G809" s="186"/>
      <c r="H809" s="79"/>
      <c r="I809" s="79"/>
      <c r="J809" s="79"/>
    </row>
    <row r="810" ht="14.25" customHeight="1">
      <c r="A810" s="79"/>
      <c r="B810" s="79"/>
      <c r="C810" s="85"/>
      <c r="D810" s="79"/>
      <c r="E810" s="85"/>
      <c r="F810" s="79"/>
      <c r="G810" s="186"/>
      <c r="H810" s="79"/>
      <c r="I810" s="79"/>
      <c r="J810" s="79"/>
    </row>
    <row r="811" ht="14.25" customHeight="1">
      <c r="A811" s="79"/>
      <c r="B811" s="79"/>
      <c r="C811" s="85"/>
      <c r="D811" s="79"/>
      <c r="E811" s="85"/>
      <c r="F811" s="79"/>
      <c r="G811" s="186"/>
      <c r="H811" s="79"/>
      <c r="I811" s="79"/>
      <c r="J811" s="79"/>
    </row>
    <row r="812" ht="14.25" customHeight="1">
      <c r="A812" s="79"/>
      <c r="B812" s="79"/>
      <c r="C812" s="85"/>
      <c r="D812" s="79"/>
      <c r="E812" s="85"/>
      <c r="F812" s="79"/>
      <c r="G812" s="186"/>
      <c r="H812" s="79"/>
      <c r="I812" s="79"/>
      <c r="J812" s="79"/>
    </row>
    <row r="813" ht="14.25" customHeight="1">
      <c r="A813" s="79"/>
      <c r="B813" s="79"/>
      <c r="C813" s="85"/>
      <c r="D813" s="79"/>
      <c r="E813" s="85"/>
      <c r="F813" s="79"/>
      <c r="G813" s="186"/>
      <c r="H813" s="79"/>
      <c r="I813" s="79"/>
      <c r="J813" s="79"/>
    </row>
    <row r="814" ht="14.25" customHeight="1">
      <c r="A814" s="79"/>
      <c r="B814" s="79"/>
      <c r="C814" s="85"/>
      <c r="D814" s="79"/>
      <c r="E814" s="85"/>
      <c r="F814" s="79"/>
      <c r="G814" s="186"/>
      <c r="H814" s="79"/>
      <c r="I814" s="79"/>
      <c r="J814" s="79"/>
    </row>
    <row r="815" ht="14.25" customHeight="1">
      <c r="A815" s="79"/>
      <c r="B815" s="79"/>
      <c r="C815" s="85"/>
      <c r="D815" s="79"/>
      <c r="E815" s="85"/>
      <c r="F815" s="79"/>
      <c r="G815" s="186"/>
      <c r="H815" s="79"/>
      <c r="I815" s="79"/>
      <c r="J815" s="79"/>
    </row>
    <row r="816" ht="14.25" customHeight="1">
      <c r="A816" s="79"/>
      <c r="B816" s="79"/>
      <c r="C816" s="85"/>
      <c r="D816" s="79"/>
      <c r="E816" s="85"/>
      <c r="F816" s="79"/>
      <c r="G816" s="186"/>
      <c r="H816" s="79"/>
      <c r="I816" s="79"/>
      <c r="J816" s="79"/>
    </row>
    <row r="817" ht="14.25" customHeight="1">
      <c r="A817" s="79"/>
      <c r="B817" s="79"/>
      <c r="C817" s="85"/>
      <c r="D817" s="79"/>
      <c r="E817" s="85"/>
      <c r="F817" s="79"/>
      <c r="G817" s="186"/>
      <c r="H817" s="79"/>
      <c r="I817" s="79"/>
      <c r="J817" s="79"/>
    </row>
    <row r="818" ht="14.25" customHeight="1">
      <c r="A818" s="79"/>
      <c r="B818" s="79"/>
      <c r="C818" s="85"/>
      <c r="D818" s="79"/>
      <c r="E818" s="85"/>
      <c r="F818" s="79"/>
      <c r="G818" s="186"/>
      <c r="H818" s="79"/>
      <c r="I818" s="79"/>
      <c r="J818" s="79"/>
    </row>
    <row r="819" ht="14.25" customHeight="1">
      <c r="A819" s="79"/>
      <c r="B819" s="79"/>
      <c r="C819" s="85"/>
      <c r="D819" s="79"/>
      <c r="E819" s="85"/>
      <c r="F819" s="79"/>
      <c r="G819" s="186"/>
      <c r="H819" s="79"/>
      <c r="I819" s="79"/>
      <c r="J819" s="79"/>
    </row>
    <row r="820" ht="14.25" customHeight="1">
      <c r="A820" s="79"/>
      <c r="B820" s="79"/>
      <c r="C820" s="85"/>
      <c r="D820" s="79"/>
      <c r="E820" s="85"/>
      <c r="F820" s="79"/>
      <c r="G820" s="186"/>
      <c r="H820" s="79"/>
      <c r="I820" s="79"/>
      <c r="J820" s="79"/>
    </row>
    <row r="821" ht="14.25" customHeight="1">
      <c r="A821" s="79"/>
      <c r="B821" s="79"/>
      <c r="C821" s="85"/>
      <c r="D821" s="79"/>
      <c r="E821" s="85"/>
      <c r="F821" s="79"/>
      <c r="G821" s="186"/>
      <c r="H821" s="79"/>
      <c r="I821" s="79"/>
      <c r="J821" s="79"/>
    </row>
    <row r="822" ht="14.25" customHeight="1">
      <c r="A822" s="79"/>
      <c r="B822" s="79"/>
      <c r="C822" s="85"/>
      <c r="D822" s="79"/>
      <c r="E822" s="85"/>
      <c r="F822" s="79"/>
      <c r="G822" s="186"/>
      <c r="H822" s="79"/>
      <c r="I822" s="79"/>
      <c r="J822" s="79"/>
    </row>
    <row r="823" ht="14.25" customHeight="1">
      <c r="A823" s="79"/>
      <c r="B823" s="79"/>
      <c r="C823" s="85"/>
      <c r="D823" s="79"/>
      <c r="E823" s="85"/>
      <c r="F823" s="79"/>
      <c r="G823" s="186"/>
      <c r="H823" s="79"/>
      <c r="I823" s="79"/>
      <c r="J823" s="79"/>
    </row>
    <row r="824" ht="14.25" customHeight="1">
      <c r="A824" s="79"/>
      <c r="B824" s="79"/>
      <c r="C824" s="85"/>
      <c r="D824" s="79"/>
      <c r="E824" s="85"/>
      <c r="F824" s="79"/>
      <c r="G824" s="186"/>
      <c r="H824" s="79"/>
      <c r="I824" s="79"/>
      <c r="J824" s="79"/>
    </row>
    <row r="825" ht="14.25" customHeight="1">
      <c r="A825" s="79"/>
      <c r="B825" s="79"/>
      <c r="C825" s="85"/>
      <c r="D825" s="79"/>
      <c r="E825" s="85"/>
      <c r="F825" s="79"/>
      <c r="G825" s="186"/>
      <c r="H825" s="79"/>
      <c r="I825" s="79"/>
      <c r="J825" s="79"/>
    </row>
    <row r="826" ht="14.25" customHeight="1">
      <c r="A826" s="79"/>
      <c r="B826" s="79"/>
      <c r="C826" s="85"/>
      <c r="D826" s="79"/>
      <c r="E826" s="85"/>
      <c r="F826" s="79"/>
      <c r="G826" s="186"/>
      <c r="H826" s="79"/>
      <c r="I826" s="79"/>
      <c r="J826" s="79"/>
    </row>
    <row r="827" ht="14.25" customHeight="1">
      <c r="A827" s="79"/>
      <c r="B827" s="79"/>
      <c r="C827" s="85"/>
      <c r="D827" s="79"/>
      <c r="E827" s="85"/>
      <c r="F827" s="79"/>
      <c r="G827" s="186"/>
      <c r="H827" s="79"/>
      <c r="I827" s="79"/>
      <c r="J827" s="79"/>
    </row>
    <row r="828" ht="14.25" customHeight="1">
      <c r="A828" s="79"/>
      <c r="B828" s="79"/>
      <c r="C828" s="85"/>
      <c r="D828" s="79"/>
      <c r="E828" s="85"/>
      <c r="F828" s="79"/>
      <c r="G828" s="186"/>
      <c r="H828" s="79"/>
      <c r="I828" s="79"/>
      <c r="J828" s="79"/>
    </row>
    <row r="829" ht="14.25" customHeight="1">
      <c r="A829" s="79"/>
      <c r="B829" s="79"/>
      <c r="C829" s="85"/>
      <c r="D829" s="79"/>
      <c r="E829" s="85"/>
      <c r="F829" s="79"/>
      <c r="G829" s="186"/>
      <c r="H829" s="79"/>
      <c r="I829" s="79"/>
      <c r="J829" s="79"/>
    </row>
    <row r="830" ht="14.25" customHeight="1">
      <c r="A830" s="79"/>
      <c r="B830" s="79"/>
      <c r="C830" s="85"/>
      <c r="D830" s="79"/>
      <c r="E830" s="85"/>
      <c r="F830" s="79"/>
      <c r="G830" s="186"/>
      <c r="H830" s="79"/>
      <c r="I830" s="79"/>
      <c r="J830" s="79"/>
    </row>
    <row r="831" ht="14.25" customHeight="1">
      <c r="A831" s="79"/>
      <c r="B831" s="79"/>
      <c r="C831" s="85"/>
      <c r="D831" s="79"/>
      <c r="E831" s="85"/>
      <c r="F831" s="79"/>
      <c r="G831" s="186"/>
      <c r="H831" s="79"/>
      <c r="I831" s="79"/>
      <c r="J831" s="79"/>
    </row>
    <row r="832" ht="14.25" customHeight="1">
      <c r="A832" s="79"/>
      <c r="B832" s="79"/>
      <c r="C832" s="85"/>
      <c r="D832" s="79"/>
      <c r="E832" s="85"/>
      <c r="F832" s="79"/>
      <c r="G832" s="186"/>
      <c r="H832" s="79"/>
      <c r="I832" s="79"/>
      <c r="J832" s="79"/>
    </row>
    <row r="833" ht="14.25" customHeight="1">
      <c r="A833" s="79"/>
      <c r="B833" s="79"/>
      <c r="C833" s="85"/>
      <c r="D833" s="79"/>
      <c r="E833" s="85"/>
      <c r="F833" s="79"/>
      <c r="G833" s="186"/>
      <c r="H833" s="79"/>
      <c r="I833" s="79"/>
      <c r="J833" s="79"/>
    </row>
    <row r="834" ht="14.25" customHeight="1">
      <c r="A834" s="79"/>
      <c r="B834" s="79"/>
      <c r="C834" s="85"/>
      <c r="D834" s="79"/>
      <c r="E834" s="85"/>
      <c r="F834" s="79"/>
      <c r="G834" s="186"/>
      <c r="H834" s="79"/>
      <c r="I834" s="79"/>
      <c r="J834" s="79"/>
    </row>
    <row r="835" ht="14.25" customHeight="1">
      <c r="A835" s="79"/>
      <c r="B835" s="79"/>
      <c r="C835" s="85"/>
      <c r="D835" s="79"/>
      <c r="E835" s="85"/>
      <c r="F835" s="79"/>
      <c r="G835" s="186"/>
      <c r="H835" s="79"/>
      <c r="I835" s="79"/>
      <c r="J835" s="79"/>
    </row>
    <row r="836" ht="14.25" customHeight="1">
      <c r="A836" s="79"/>
      <c r="B836" s="79"/>
      <c r="C836" s="85"/>
      <c r="D836" s="79"/>
      <c r="E836" s="85"/>
      <c r="F836" s="79"/>
      <c r="G836" s="186"/>
      <c r="H836" s="79"/>
      <c r="I836" s="79"/>
      <c r="J836" s="79"/>
    </row>
    <row r="837" ht="14.25" customHeight="1">
      <c r="A837" s="79"/>
      <c r="B837" s="79"/>
      <c r="C837" s="85"/>
      <c r="D837" s="79"/>
      <c r="E837" s="85"/>
      <c r="F837" s="79"/>
      <c r="G837" s="186"/>
      <c r="H837" s="79"/>
      <c r="I837" s="79"/>
      <c r="J837" s="79"/>
    </row>
    <row r="838" ht="14.25" customHeight="1">
      <c r="A838" s="79"/>
      <c r="B838" s="79"/>
      <c r="C838" s="85"/>
      <c r="D838" s="79"/>
      <c r="E838" s="85"/>
      <c r="F838" s="79"/>
      <c r="G838" s="186"/>
      <c r="H838" s="79"/>
      <c r="I838" s="79"/>
      <c r="J838" s="79"/>
    </row>
    <row r="839" ht="14.25" customHeight="1">
      <c r="A839" s="79"/>
      <c r="B839" s="79"/>
      <c r="C839" s="85"/>
      <c r="D839" s="79"/>
      <c r="E839" s="85"/>
      <c r="F839" s="79"/>
      <c r="G839" s="186"/>
      <c r="H839" s="79"/>
      <c r="I839" s="79"/>
      <c r="J839" s="79"/>
    </row>
    <row r="840" ht="14.25" customHeight="1">
      <c r="A840" s="79"/>
      <c r="B840" s="79"/>
      <c r="C840" s="85"/>
      <c r="D840" s="79"/>
      <c r="E840" s="85"/>
      <c r="F840" s="79"/>
      <c r="G840" s="186"/>
      <c r="H840" s="79"/>
      <c r="I840" s="79"/>
      <c r="J840" s="79"/>
    </row>
    <row r="841" ht="14.25" customHeight="1">
      <c r="A841" s="79"/>
      <c r="B841" s="79"/>
      <c r="C841" s="85"/>
      <c r="D841" s="79"/>
      <c r="E841" s="85"/>
      <c r="F841" s="79"/>
      <c r="G841" s="186"/>
      <c r="H841" s="79"/>
      <c r="I841" s="79"/>
      <c r="J841" s="79"/>
    </row>
    <row r="842" ht="14.25" customHeight="1">
      <c r="A842" s="79"/>
      <c r="B842" s="79"/>
      <c r="C842" s="85"/>
      <c r="D842" s="79"/>
      <c r="E842" s="85"/>
      <c r="F842" s="79"/>
      <c r="G842" s="186"/>
      <c r="H842" s="79"/>
      <c r="I842" s="79"/>
      <c r="J842" s="79"/>
    </row>
    <row r="843" ht="14.25" customHeight="1">
      <c r="A843" s="79"/>
      <c r="B843" s="79"/>
      <c r="C843" s="85"/>
      <c r="D843" s="79"/>
      <c r="E843" s="85"/>
      <c r="F843" s="79"/>
      <c r="G843" s="186"/>
      <c r="H843" s="79"/>
      <c r="I843" s="79"/>
      <c r="J843" s="79"/>
    </row>
    <row r="844" ht="14.25" customHeight="1">
      <c r="A844" s="79"/>
      <c r="B844" s="79"/>
      <c r="C844" s="85"/>
      <c r="D844" s="79"/>
      <c r="E844" s="85"/>
      <c r="F844" s="79"/>
      <c r="G844" s="186"/>
      <c r="H844" s="79"/>
      <c r="I844" s="79"/>
      <c r="J844" s="79"/>
    </row>
    <row r="845" ht="14.25" customHeight="1">
      <c r="A845" s="79"/>
      <c r="B845" s="79"/>
      <c r="C845" s="85"/>
      <c r="D845" s="79"/>
      <c r="E845" s="85"/>
      <c r="F845" s="79"/>
      <c r="G845" s="186"/>
      <c r="H845" s="79"/>
      <c r="I845" s="79"/>
      <c r="J845" s="79"/>
    </row>
    <row r="846" ht="14.25" customHeight="1">
      <c r="A846" s="79"/>
      <c r="B846" s="79"/>
      <c r="C846" s="85"/>
      <c r="D846" s="79"/>
      <c r="E846" s="85"/>
      <c r="F846" s="79"/>
      <c r="G846" s="186"/>
      <c r="H846" s="79"/>
      <c r="I846" s="79"/>
      <c r="J846" s="79"/>
    </row>
    <row r="847" ht="14.25" customHeight="1">
      <c r="A847" s="79"/>
      <c r="B847" s="79"/>
      <c r="C847" s="85"/>
      <c r="D847" s="79"/>
      <c r="E847" s="85"/>
      <c r="F847" s="79"/>
      <c r="G847" s="186"/>
      <c r="H847" s="79"/>
      <c r="I847" s="79"/>
      <c r="J847" s="79"/>
    </row>
    <row r="848" ht="14.25" customHeight="1">
      <c r="A848" s="79"/>
      <c r="B848" s="79"/>
      <c r="C848" s="85"/>
      <c r="D848" s="79"/>
      <c r="E848" s="85"/>
      <c r="F848" s="79"/>
      <c r="G848" s="186"/>
      <c r="H848" s="79"/>
      <c r="I848" s="79"/>
      <c r="J848" s="79"/>
    </row>
    <row r="849" ht="14.25" customHeight="1">
      <c r="A849" s="79"/>
      <c r="B849" s="79"/>
      <c r="C849" s="85"/>
      <c r="D849" s="79"/>
      <c r="E849" s="85"/>
      <c r="F849" s="79"/>
      <c r="G849" s="186"/>
      <c r="H849" s="79"/>
      <c r="I849" s="79"/>
      <c r="J849" s="79"/>
    </row>
    <row r="850" ht="14.25" customHeight="1">
      <c r="A850" s="79"/>
      <c r="B850" s="79"/>
      <c r="C850" s="85"/>
      <c r="D850" s="79"/>
      <c r="E850" s="85"/>
      <c r="F850" s="79"/>
      <c r="G850" s="186"/>
      <c r="H850" s="79"/>
      <c r="I850" s="79"/>
      <c r="J850" s="79"/>
    </row>
    <row r="851" ht="14.25" customHeight="1">
      <c r="A851" s="79"/>
      <c r="B851" s="79"/>
      <c r="C851" s="85"/>
      <c r="D851" s="79"/>
      <c r="E851" s="85"/>
      <c r="F851" s="79"/>
      <c r="G851" s="186"/>
      <c r="H851" s="79"/>
      <c r="I851" s="79"/>
      <c r="J851" s="79"/>
    </row>
    <row r="852" ht="14.25" customHeight="1">
      <c r="A852" s="79"/>
      <c r="B852" s="79"/>
      <c r="C852" s="85"/>
      <c r="D852" s="79"/>
      <c r="E852" s="85"/>
      <c r="F852" s="79"/>
      <c r="G852" s="186"/>
      <c r="H852" s="79"/>
      <c r="I852" s="79"/>
      <c r="J852" s="79"/>
    </row>
    <row r="853" ht="14.25" customHeight="1">
      <c r="A853" s="79"/>
      <c r="B853" s="79"/>
      <c r="C853" s="85"/>
      <c r="D853" s="79"/>
      <c r="E853" s="85"/>
      <c r="F853" s="79"/>
      <c r="G853" s="186"/>
      <c r="H853" s="79"/>
      <c r="I853" s="79"/>
      <c r="J853" s="79"/>
    </row>
    <row r="854" ht="14.25" customHeight="1">
      <c r="A854" s="79"/>
      <c r="B854" s="79"/>
      <c r="C854" s="85"/>
      <c r="D854" s="79"/>
      <c r="E854" s="85"/>
      <c r="F854" s="79"/>
      <c r="G854" s="186"/>
      <c r="H854" s="79"/>
      <c r="I854" s="79"/>
      <c r="J854" s="79"/>
    </row>
    <row r="855" ht="14.25" customHeight="1">
      <c r="A855" s="79"/>
      <c r="B855" s="79"/>
      <c r="C855" s="85"/>
      <c r="D855" s="79"/>
      <c r="E855" s="85"/>
      <c r="F855" s="79"/>
      <c r="G855" s="186"/>
      <c r="H855" s="79"/>
      <c r="I855" s="79"/>
      <c r="J855" s="79"/>
    </row>
    <row r="856" ht="14.25" customHeight="1">
      <c r="A856" s="79"/>
      <c r="B856" s="79"/>
      <c r="C856" s="85"/>
      <c r="D856" s="79"/>
      <c r="E856" s="85"/>
      <c r="F856" s="79"/>
      <c r="G856" s="186"/>
      <c r="H856" s="79"/>
      <c r="I856" s="79"/>
      <c r="J856" s="79"/>
    </row>
    <row r="857" ht="14.25" customHeight="1">
      <c r="A857" s="79"/>
      <c r="B857" s="79"/>
      <c r="C857" s="85"/>
      <c r="D857" s="79"/>
      <c r="E857" s="85"/>
      <c r="F857" s="79"/>
      <c r="G857" s="186"/>
      <c r="H857" s="79"/>
      <c r="I857" s="79"/>
      <c r="J857" s="79"/>
    </row>
    <row r="858" ht="14.25" customHeight="1">
      <c r="A858" s="79"/>
      <c r="B858" s="79"/>
      <c r="C858" s="85"/>
      <c r="D858" s="79"/>
      <c r="E858" s="85"/>
      <c r="F858" s="79"/>
      <c r="G858" s="186"/>
      <c r="H858" s="79"/>
      <c r="I858" s="79"/>
      <c r="J858" s="79"/>
    </row>
    <row r="859" ht="14.25" customHeight="1">
      <c r="A859" s="79"/>
      <c r="B859" s="79"/>
      <c r="C859" s="85"/>
      <c r="D859" s="79"/>
      <c r="E859" s="85"/>
      <c r="F859" s="79"/>
      <c r="G859" s="186"/>
      <c r="H859" s="79"/>
      <c r="I859" s="79"/>
      <c r="J859" s="79"/>
    </row>
    <row r="860" ht="14.25" customHeight="1">
      <c r="A860" s="79"/>
      <c r="B860" s="79"/>
      <c r="C860" s="85"/>
      <c r="D860" s="79"/>
      <c r="E860" s="85"/>
      <c r="F860" s="79"/>
      <c r="G860" s="186"/>
      <c r="H860" s="79"/>
      <c r="I860" s="79"/>
      <c r="J860" s="79"/>
    </row>
    <row r="861" ht="14.25" customHeight="1">
      <c r="A861" s="79"/>
      <c r="B861" s="79"/>
      <c r="C861" s="85"/>
      <c r="D861" s="79"/>
      <c r="E861" s="85"/>
      <c r="F861" s="79"/>
      <c r="G861" s="186"/>
      <c r="H861" s="79"/>
      <c r="I861" s="79"/>
      <c r="J861" s="79"/>
    </row>
    <row r="862" ht="14.25" customHeight="1">
      <c r="A862" s="79"/>
      <c r="B862" s="79"/>
      <c r="C862" s="85"/>
      <c r="D862" s="79"/>
      <c r="E862" s="85"/>
      <c r="F862" s="79"/>
      <c r="G862" s="186"/>
      <c r="H862" s="79"/>
      <c r="I862" s="79"/>
      <c r="J862" s="79"/>
    </row>
    <row r="863" ht="14.25" customHeight="1">
      <c r="A863" s="79"/>
      <c r="B863" s="79"/>
      <c r="C863" s="85"/>
      <c r="D863" s="79"/>
      <c r="E863" s="85"/>
      <c r="F863" s="79"/>
      <c r="G863" s="186"/>
      <c r="H863" s="79"/>
      <c r="I863" s="79"/>
      <c r="J863" s="79"/>
    </row>
    <row r="864" ht="14.25" customHeight="1">
      <c r="A864" s="79"/>
      <c r="B864" s="79"/>
      <c r="C864" s="85"/>
      <c r="D864" s="79"/>
      <c r="E864" s="85"/>
      <c r="F864" s="79"/>
      <c r="G864" s="186"/>
      <c r="H864" s="79"/>
      <c r="I864" s="79"/>
      <c r="J864" s="79"/>
    </row>
    <row r="865" ht="14.25" customHeight="1">
      <c r="A865" s="79"/>
      <c r="B865" s="79"/>
      <c r="C865" s="85"/>
      <c r="D865" s="79"/>
      <c r="E865" s="85"/>
      <c r="F865" s="79"/>
      <c r="G865" s="186"/>
      <c r="H865" s="79"/>
      <c r="I865" s="79"/>
      <c r="J865" s="79"/>
    </row>
    <row r="866" ht="14.25" customHeight="1">
      <c r="A866" s="79"/>
      <c r="B866" s="79"/>
      <c r="C866" s="85"/>
      <c r="D866" s="79"/>
      <c r="E866" s="85"/>
      <c r="F866" s="79"/>
      <c r="G866" s="186"/>
      <c r="H866" s="79"/>
      <c r="I866" s="79"/>
      <c r="J866" s="79"/>
    </row>
    <row r="867" ht="14.25" customHeight="1">
      <c r="A867" s="79"/>
      <c r="B867" s="79"/>
      <c r="C867" s="85"/>
      <c r="D867" s="79"/>
      <c r="E867" s="85"/>
      <c r="F867" s="79"/>
      <c r="G867" s="186"/>
      <c r="H867" s="79"/>
      <c r="I867" s="79"/>
      <c r="J867" s="79"/>
    </row>
    <row r="868" ht="14.25" customHeight="1">
      <c r="A868" s="79"/>
      <c r="B868" s="79"/>
      <c r="C868" s="85"/>
      <c r="D868" s="79"/>
      <c r="E868" s="85"/>
      <c r="F868" s="79"/>
      <c r="G868" s="186"/>
      <c r="H868" s="79"/>
      <c r="I868" s="79"/>
      <c r="J868" s="79"/>
    </row>
    <row r="869" ht="14.25" customHeight="1">
      <c r="A869" s="79"/>
      <c r="B869" s="79"/>
      <c r="C869" s="85"/>
      <c r="D869" s="79"/>
      <c r="E869" s="85"/>
      <c r="F869" s="79"/>
      <c r="G869" s="186"/>
      <c r="H869" s="79"/>
      <c r="I869" s="79"/>
      <c r="J869" s="79"/>
    </row>
    <row r="870" ht="14.25" customHeight="1">
      <c r="A870" s="79"/>
      <c r="B870" s="79"/>
      <c r="C870" s="85"/>
      <c r="D870" s="79"/>
      <c r="E870" s="85"/>
      <c r="F870" s="79"/>
      <c r="G870" s="186"/>
      <c r="H870" s="79"/>
      <c r="I870" s="79"/>
      <c r="J870" s="79"/>
    </row>
    <row r="871" ht="14.25" customHeight="1">
      <c r="A871" s="79"/>
      <c r="B871" s="79"/>
      <c r="C871" s="85"/>
      <c r="D871" s="79"/>
      <c r="E871" s="85"/>
      <c r="F871" s="79"/>
      <c r="G871" s="186"/>
      <c r="H871" s="79"/>
      <c r="I871" s="79"/>
      <c r="J871" s="79"/>
    </row>
    <row r="872" ht="14.25" customHeight="1">
      <c r="A872" s="79"/>
      <c r="B872" s="79"/>
      <c r="C872" s="85"/>
      <c r="D872" s="79"/>
      <c r="E872" s="85"/>
      <c r="F872" s="79"/>
      <c r="G872" s="186"/>
      <c r="H872" s="79"/>
      <c r="I872" s="79"/>
      <c r="J872" s="79"/>
    </row>
    <row r="873" ht="14.25" customHeight="1">
      <c r="A873" s="79"/>
      <c r="B873" s="79"/>
      <c r="C873" s="85"/>
      <c r="D873" s="79"/>
      <c r="E873" s="85"/>
      <c r="F873" s="79"/>
      <c r="G873" s="186"/>
      <c r="H873" s="79"/>
      <c r="I873" s="79"/>
      <c r="J873" s="79"/>
    </row>
    <row r="874" ht="14.25" customHeight="1">
      <c r="A874" s="79"/>
      <c r="B874" s="79"/>
      <c r="C874" s="85"/>
      <c r="D874" s="79"/>
      <c r="E874" s="85"/>
      <c r="F874" s="79"/>
      <c r="G874" s="186"/>
      <c r="H874" s="79"/>
      <c r="I874" s="79"/>
      <c r="J874" s="79"/>
    </row>
    <row r="875" ht="14.25" customHeight="1">
      <c r="A875" s="79"/>
      <c r="B875" s="79"/>
      <c r="C875" s="85"/>
      <c r="D875" s="79"/>
      <c r="E875" s="85"/>
      <c r="F875" s="79"/>
      <c r="G875" s="186"/>
      <c r="H875" s="79"/>
      <c r="I875" s="79"/>
      <c r="J875" s="79"/>
    </row>
    <row r="876" ht="14.25" customHeight="1">
      <c r="A876" s="79"/>
      <c r="B876" s="79"/>
      <c r="C876" s="85"/>
      <c r="D876" s="79"/>
      <c r="E876" s="85"/>
      <c r="F876" s="79"/>
      <c r="G876" s="186"/>
      <c r="H876" s="79"/>
      <c r="I876" s="79"/>
      <c r="J876" s="79"/>
    </row>
    <row r="877" ht="14.25" customHeight="1">
      <c r="A877" s="79"/>
      <c r="B877" s="79"/>
      <c r="C877" s="85"/>
      <c r="D877" s="79"/>
      <c r="E877" s="85"/>
      <c r="F877" s="79"/>
      <c r="G877" s="186"/>
      <c r="H877" s="79"/>
      <c r="I877" s="79"/>
      <c r="J877" s="79"/>
    </row>
    <row r="878" ht="14.25" customHeight="1">
      <c r="A878" s="79"/>
      <c r="B878" s="79"/>
      <c r="C878" s="85"/>
      <c r="D878" s="79"/>
      <c r="E878" s="85"/>
      <c r="F878" s="79"/>
      <c r="G878" s="186"/>
      <c r="H878" s="79"/>
      <c r="I878" s="79"/>
      <c r="J878" s="79"/>
    </row>
    <row r="879" ht="14.25" customHeight="1">
      <c r="A879" s="79"/>
      <c r="B879" s="79"/>
      <c r="C879" s="85"/>
      <c r="D879" s="79"/>
      <c r="E879" s="85"/>
      <c r="F879" s="79"/>
      <c r="G879" s="186"/>
      <c r="H879" s="79"/>
      <c r="I879" s="79"/>
      <c r="J879" s="79"/>
    </row>
    <row r="880" ht="14.25" customHeight="1">
      <c r="A880" s="79"/>
      <c r="B880" s="79"/>
      <c r="C880" s="85"/>
      <c r="D880" s="79"/>
      <c r="E880" s="85"/>
      <c r="F880" s="79"/>
      <c r="G880" s="186"/>
      <c r="H880" s="79"/>
      <c r="I880" s="79"/>
      <c r="J880" s="79"/>
    </row>
    <row r="881" ht="14.25" customHeight="1">
      <c r="A881" s="79"/>
      <c r="B881" s="79"/>
      <c r="C881" s="85"/>
      <c r="D881" s="79"/>
      <c r="E881" s="85"/>
      <c r="F881" s="79"/>
      <c r="G881" s="186"/>
      <c r="H881" s="79"/>
      <c r="I881" s="79"/>
      <c r="J881" s="79"/>
    </row>
    <row r="882" ht="14.25" customHeight="1">
      <c r="A882" s="79"/>
      <c r="B882" s="79"/>
      <c r="C882" s="85"/>
      <c r="D882" s="79"/>
      <c r="E882" s="85"/>
      <c r="F882" s="79"/>
      <c r="G882" s="186"/>
      <c r="H882" s="79"/>
      <c r="I882" s="79"/>
      <c r="J882" s="79"/>
    </row>
    <row r="883" ht="14.25" customHeight="1">
      <c r="A883" s="79"/>
      <c r="B883" s="79"/>
      <c r="C883" s="85"/>
      <c r="D883" s="79"/>
      <c r="E883" s="85"/>
      <c r="F883" s="79"/>
      <c r="G883" s="186"/>
      <c r="H883" s="79"/>
      <c r="I883" s="79"/>
      <c r="J883" s="79"/>
    </row>
    <row r="884" ht="14.25" customHeight="1">
      <c r="A884" s="79"/>
      <c r="B884" s="79"/>
      <c r="C884" s="85"/>
      <c r="D884" s="79"/>
      <c r="E884" s="85"/>
      <c r="F884" s="79"/>
      <c r="G884" s="186"/>
      <c r="H884" s="79"/>
      <c r="I884" s="79"/>
      <c r="J884" s="79"/>
    </row>
    <row r="885" ht="14.25" customHeight="1">
      <c r="A885" s="79"/>
      <c r="B885" s="79"/>
      <c r="C885" s="85"/>
      <c r="D885" s="79"/>
      <c r="E885" s="85"/>
      <c r="F885" s="79"/>
      <c r="G885" s="186"/>
      <c r="H885" s="79"/>
      <c r="I885" s="79"/>
      <c r="J885" s="79"/>
    </row>
    <row r="886" ht="14.25" customHeight="1">
      <c r="A886" s="79"/>
      <c r="B886" s="79"/>
      <c r="C886" s="85"/>
      <c r="D886" s="79"/>
      <c r="E886" s="85"/>
      <c r="F886" s="79"/>
      <c r="G886" s="186"/>
      <c r="H886" s="79"/>
      <c r="I886" s="79"/>
      <c r="J886" s="79"/>
    </row>
    <row r="887" ht="14.25" customHeight="1">
      <c r="A887" s="79"/>
      <c r="B887" s="79"/>
      <c r="C887" s="85"/>
      <c r="D887" s="79"/>
      <c r="E887" s="85"/>
      <c r="F887" s="79"/>
      <c r="G887" s="186"/>
      <c r="H887" s="79"/>
      <c r="I887" s="79"/>
      <c r="J887" s="79"/>
    </row>
    <row r="888" ht="14.25" customHeight="1">
      <c r="A888" s="79"/>
      <c r="B888" s="79"/>
      <c r="C888" s="85"/>
      <c r="D888" s="79"/>
      <c r="E888" s="85"/>
      <c r="F888" s="79"/>
      <c r="G888" s="186"/>
      <c r="H888" s="79"/>
      <c r="I888" s="79"/>
      <c r="J888" s="79"/>
    </row>
    <row r="889" ht="14.25" customHeight="1">
      <c r="A889" s="79"/>
      <c r="B889" s="79"/>
      <c r="C889" s="85"/>
      <c r="D889" s="79"/>
      <c r="E889" s="85"/>
      <c r="F889" s="79"/>
      <c r="G889" s="186"/>
      <c r="H889" s="79"/>
      <c r="I889" s="79"/>
      <c r="J889" s="79"/>
    </row>
    <row r="890" ht="14.25" customHeight="1">
      <c r="A890" s="79"/>
      <c r="B890" s="79"/>
      <c r="C890" s="85"/>
      <c r="D890" s="79"/>
      <c r="E890" s="85"/>
      <c r="F890" s="79"/>
      <c r="G890" s="186"/>
      <c r="H890" s="79"/>
      <c r="I890" s="79"/>
      <c r="J890" s="79"/>
    </row>
    <row r="891" ht="14.25" customHeight="1">
      <c r="A891" s="79"/>
      <c r="B891" s="79"/>
      <c r="C891" s="85"/>
      <c r="D891" s="79"/>
      <c r="E891" s="85"/>
      <c r="F891" s="79"/>
      <c r="G891" s="186"/>
      <c r="H891" s="79"/>
      <c r="I891" s="79"/>
      <c r="J891" s="79"/>
    </row>
    <row r="892" ht="14.25" customHeight="1">
      <c r="A892" s="79"/>
      <c r="B892" s="79"/>
      <c r="C892" s="85"/>
      <c r="D892" s="79"/>
      <c r="E892" s="85"/>
      <c r="F892" s="79"/>
      <c r="G892" s="186"/>
      <c r="H892" s="79"/>
      <c r="I892" s="79"/>
      <c r="J892" s="79"/>
    </row>
    <row r="893" ht="14.25" customHeight="1">
      <c r="A893" s="79"/>
      <c r="B893" s="79"/>
      <c r="C893" s="85"/>
      <c r="D893" s="79"/>
      <c r="E893" s="85"/>
      <c r="F893" s="79"/>
      <c r="G893" s="186"/>
      <c r="H893" s="79"/>
      <c r="I893" s="79"/>
      <c r="J893" s="79"/>
    </row>
    <row r="894" ht="14.25" customHeight="1">
      <c r="A894" s="79"/>
      <c r="B894" s="79"/>
      <c r="C894" s="85"/>
      <c r="D894" s="79"/>
      <c r="E894" s="85"/>
      <c r="F894" s="79"/>
      <c r="G894" s="186"/>
      <c r="H894" s="79"/>
      <c r="I894" s="79"/>
      <c r="J894" s="79"/>
    </row>
    <row r="895" ht="14.25" customHeight="1">
      <c r="A895" s="79"/>
      <c r="B895" s="79"/>
      <c r="C895" s="85"/>
      <c r="D895" s="79"/>
      <c r="E895" s="85"/>
      <c r="F895" s="79"/>
      <c r="G895" s="186"/>
      <c r="H895" s="79"/>
      <c r="I895" s="79"/>
      <c r="J895" s="79"/>
    </row>
    <row r="896" ht="14.25" customHeight="1">
      <c r="A896" s="79"/>
      <c r="B896" s="79"/>
      <c r="C896" s="85"/>
      <c r="D896" s="79"/>
      <c r="E896" s="85"/>
      <c r="F896" s="79"/>
      <c r="G896" s="186"/>
      <c r="H896" s="79"/>
      <c r="I896" s="79"/>
      <c r="J896" s="79"/>
    </row>
    <row r="897" ht="14.25" customHeight="1">
      <c r="A897" s="79"/>
      <c r="B897" s="79"/>
      <c r="C897" s="85"/>
      <c r="D897" s="79"/>
      <c r="E897" s="85"/>
      <c r="F897" s="79"/>
      <c r="G897" s="186"/>
      <c r="H897" s="79"/>
      <c r="I897" s="79"/>
      <c r="J897" s="79"/>
    </row>
    <row r="898" ht="14.25" customHeight="1">
      <c r="A898" s="79"/>
      <c r="B898" s="79"/>
      <c r="C898" s="85"/>
      <c r="D898" s="79"/>
      <c r="E898" s="85"/>
      <c r="F898" s="79"/>
      <c r="G898" s="186"/>
      <c r="H898" s="79"/>
      <c r="I898" s="79"/>
      <c r="J898" s="79"/>
    </row>
    <row r="899" ht="14.25" customHeight="1">
      <c r="A899" s="79"/>
      <c r="B899" s="79"/>
      <c r="C899" s="85"/>
      <c r="D899" s="79"/>
      <c r="E899" s="85"/>
      <c r="F899" s="79"/>
      <c r="G899" s="186"/>
      <c r="H899" s="79"/>
      <c r="I899" s="79"/>
      <c r="J899" s="79"/>
    </row>
    <row r="900" ht="14.25" customHeight="1">
      <c r="A900" s="79"/>
      <c r="B900" s="79"/>
      <c r="C900" s="85"/>
      <c r="D900" s="79"/>
      <c r="E900" s="85"/>
      <c r="F900" s="79"/>
      <c r="G900" s="186"/>
      <c r="H900" s="79"/>
      <c r="I900" s="79"/>
      <c r="J900" s="79"/>
    </row>
    <row r="901" ht="14.25" customHeight="1">
      <c r="A901" s="79"/>
      <c r="B901" s="79"/>
      <c r="C901" s="85"/>
      <c r="D901" s="79"/>
      <c r="E901" s="85"/>
      <c r="F901" s="79"/>
      <c r="G901" s="186"/>
      <c r="H901" s="79"/>
      <c r="I901" s="79"/>
      <c r="J901" s="79"/>
    </row>
    <row r="902" ht="14.25" customHeight="1">
      <c r="A902" s="79"/>
      <c r="B902" s="79"/>
      <c r="C902" s="85"/>
      <c r="D902" s="79"/>
      <c r="E902" s="85"/>
      <c r="F902" s="79"/>
      <c r="G902" s="186"/>
      <c r="H902" s="79"/>
      <c r="I902" s="79"/>
      <c r="J902" s="79"/>
    </row>
    <row r="903" ht="14.25" customHeight="1">
      <c r="A903" s="79"/>
      <c r="B903" s="79"/>
      <c r="C903" s="85"/>
      <c r="D903" s="79"/>
      <c r="E903" s="85"/>
      <c r="F903" s="79"/>
      <c r="G903" s="186"/>
      <c r="H903" s="79"/>
      <c r="I903" s="79"/>
      <c r="J903" s="79"/>
    </row>
    <row r="904" ht="14.25" customHeight="1">
      <c r="A904" s="79"/>
      <c r="B904" s="79"/>
      <c r="C904" s="85"/>
      <c r="D904" s="79"/>
      <c r="E904" s="85"/>
      <c r="F904" s="79"/>
      <c r="G904" s="186"/>
      <c r="H904" s="79"/>
      <c r="I904" s="79"/>
      <c r="J904" s="79"/>
    </row>
    <row r="905" ht="14.25" customHeight="1">
      <c r="A905" s="79"/>
      <c r="B905" s="79"/>
      <c r="C905" s="85"/>
      <c r="D905" s="79"/>
      <c r="E905" s="85"/>
      <c r="F905" s="79"/>
      <c r="G905" s="186"/>
      <c r="H905" s="79"/>
      <c r="I905" s="79"/>
      <c r="J905" s="79"/>
    </row>
    <row r="906" ht="14.25" customHeight="1">
      <c r="A906" s="79"/>
      <c r="B906" s="79"/>
      <c r="C906" s="85"/>
      <c r="D906" s="79"/>
      <c r="E906" s="85"/>
      <c r="F906" s="79"/>
      <c r="G906" s="186"/>
      <c r="H906" s="79"/>
      <c r="I906" s="79"/>
      <c r="J906" s="79"/>
    </row>
    <row r="907" ht="14.25" customHeight="1">
      <c r="A907" s="79"/>
      <c r="B907" s="79"/>
      <c r="C907" s="85"/>
      <c r="D907" s="79"/>
      <c r="E907" s="85"/>
      <c r="F907" s="79"/>
      <c r="G907" s="186"/>
      <c r="H907" s="79"/>
      <c r="I907" s="79"/>
      <c r="J907" s="79"/>
    </row>
    <row r="908" ht="14.25" customHeight="1">
      <c r="A908" s="79"/>
      <c r="B908" s="79"/>
      <c r="C908" s="85"/>
      <c r="D908" s="79"/>
      <c r="E908" s="85"/>
      <c r="F908" s="79"/>
      <c r="G908" s="186"/>
      <c r="H908" s="79"/>
      <c r="I908" s="79"/>
      <c r="J908" s="79"/>
    </row>
    <row r="909" ht="14.25" customHeight="1">
      <c r="A909" s="79"/>
      <c r="B909" s="79"/>
      <c r="C909" s="85"/>
      <c r="D909" s="79"/>
      <c r="E909" s="85"/>
      <c r="F909" s="79"/>
      <c r="G909" s="186"/>
      <c r="H909" s="79"/>
      <c r="I909" s="79"/>
      <c r="J909" s="79"/>
    </row>
    <row r="910" ht="14.25" customHeight="1">
      <c r="A910" s="79"/>
      <c r="B910" s="79"/>
      <c r="C910" s="85"/>
      <c r="D910" s="79"/>
      <c r="E910" s="85"/>
      <c r="F910" s="79"/>
      <c r="G910" s="186"/>
      <c r="H910" s="79"/>
      <c r="I910" s="79"/>
      <c r="J910" s="79"/>
    </row>
    <row r="911" ht="14.25" customHeight="1">
      <c r="A911" s="79"/>
      <c r="B911" s="79"/>
      <c r="C911" s="85"/>
      <c r="D911" s="79"/>
      <c r="E911" s="85"/>
      <c r="F911" s="79"/>
      <c r="G911" s="186"/>
      <c r="H911" s="79"/>
      <c r="I911" s="79"/>
      <c r="J911" s="79"/>
    </row>
    <row r="912" ht="14.25" customHeight="1">
      <c r="A912" s="79"/>
      <c r="B912" s="79"/>
      <c r="C912" s="85"/>
      <c r="D912" s="79"/>
      <c r="E912" s="85"/>
      <c r="F912" s="79"/>
      <c r="G912" s="186"/>
      <c r="H912" s="79"/>
      <c r="I912" s="79"/>
      <c r="J912" s="79"/>
    </row>
    <row r="913" ht="14.25" customHeight="1">
      <c r="A913" s="79"/>
      <c r="B913" s="79"/>
      <c r="C913" s="85"/>
      <c r="D913" s="79"/>
      <c r="E913" s="85"/>
      <c r="F913" s="79"/>
      <c r="G913" s="186"/>
      <c r="H913" s="79"/>
      <c r="I913" s="79"/>
      <c r="J913" s="79"/>
    </row>
    <row r="914" ht="14.25" customHeight="1">
      <c r="A914" s="79"/>
      <c r="B914" s="79"/>
      <c r="C914" s="85"/>
      <c r="D914" s="79"/>
      <c r="E914" s="85"/>
      <c r="F914" s="79"/>
      <c r="G914" s="186"/>
      <c r="H914" s="79"/>
      <c r="I914" s="79"/>
      <c r="J914" s="79"/>
    </row>
    <row r="915" ht="14.25" customHeight="1">
      <c r="A915" s="79"/>
      <c r="B915" s="79"/>
      <c r="C915" s="85"/>
      <c r="D915" s="79"/>
      <c r="E915" s="85"/>
      <c r="F915" s="79"/>
      <c r="G915" s="186"/>
      <c r="H915" s="79"/>
      <c r="I915" s="79"/>
      <c r="J915" s="79"/>
    </row>
    <row r="916" ht="14.25" customHeight="1">
      <c r="A916" s="79"/>
      <c r="B916" s="79"/>
      <c r="C916" s="85"/>
      <c r="D916" s="79"/>
      <c r="E916" s="85"/>
      <c r="F916" s="79"/>
      <c r="G916" s="186"/>
      <c r="H916" s="79"/>
      <c r="I916" s="79"/>
      <c r="J916" s="79"/>
    </row>
    <row r="917" ht="14.25" customHeight="1">
      <c r="A917" s="79"/>
      <c r="B917" s="79"/>
      <c r="C917" s="85"/>
      <c r="D917" s="79"/>
      <c r="E917" s="85"/>
      <c r="F917" s="79"/>
      <c r="G917" s="186"/>
      <c r="H917" s="79"/>
      <c r="I917" s="79"/>
      <c r="J917" s="79"/>
    </row>
    <row r="918" ht="14.25" customHeight="1">
      <c r="A918" s="79"/>
      <c r="B918" s="79"/>
      <c r="C918" s="85"/>
      <c r="D918" s="79"/>
      <c r="E918" s="85"/>
      <c r="F918" s="79"/>
      <c r="G918" s="186"/>
      <c r="H918" s="79"/>
      <c r="I918" s="79"/>
      <c r="J918" s="79"/>
    </row>
    <row r="919" ht="14.25" customHeight="1">
      <c r="A919" s="79"/>
      <c r="B919" s="79"/>
      <c r="C919" s="85"/>
      <c r="D919" s="79"/>
      <c r="E919" s="85"/>
      <c r="F919" s="79"/>
      <c r="G919" s="186"/>
      <c r="H919" s="79"/>
      <c r="I919" s="79"/>
      <c r="J919" s="79"/>
    </row>
    <row r="920" ht="14.25" customHeight="1">
      <c r="A920" s="79"/>
      <c r="B920" s="79"/>
      <c r="C920" s="85"/>
      <c r="D920" s="79"/>
      <c r="E920" s="85"/>
      <c r="F920" s="79"/>
      <c r="G920" s="186"/>
      <c r="H920" s="79"/>
      <c r="I920" s="79"/>
      <c r="J920" s="79"/>
    </row>
    <row r="921" ht="14.25" customHeight="1">
      <c r="A921" s="79"/>
      <c r="B921" s="79"/>
      <c r="C921" s="85"/>
      <c r="D921" s="79"/>
      <c r="E921" s="85"/>
      <c r="F921" s="79"/>
      <c r="G921" s="186"/>
      <c r="H921" s="79"/>
      <c r="I921" s="79"/>
      <c r="J921" s="79"/>
    </row>
    <row r="922" ht="14.25" customHeight="1">
      <c r="A922" s="79"/>
      <c r="B922" s="79"/>
      <c r="C922" s="85"/>
      <c r="D922" s="79"/>
      <c r="E922" s="85"/>
      <c r="F922" s="79"/>
      <c r="G922" s="186"/>
      <c r="H922" s="79"/>
      <c r="I922" s="79"/>
      <c r="J922" s="79"/>
    </row>
    <row r="923" ht="14.25" customHeight="1">
      <c r="A923" s="79"/>
      <c r="B923" s="79"/>
      <c r="C923" s="85"/>
      <c r="D923" s="79"/>
      <c r="E923" s="85"/>
      <c r="F923" s="79"/>
      <c r="G923" s="186"/>
      <c r="H923" s="79"/>
      <c r="I923" s="79"/>
      <c r="J923" s="79"/>
    </row>
    <row r="924" ht="14.25" customHeight="1">
      <c r="A924" s="79"/>
      <c r="B924" s="79"/>
      <c r="C924" s="85"/>
      <c r="D924" s="79"/>
      <c r="E924" s="85"/>
      <c r="F924" s="79"/>
      <c r="G924" s="186"/>
      <c r="H924" s="79"/>
      <c r="I924" s="79"/>
      <c r="J924" s="79"/>
    </row>
    <row r="925" ht="14.25" customHeight="1">
      <c r="A925" s="79"/>
      <c r="B925" s="79"/>
      <c r="C925" s="85"/>
      <c r="D925" s="79"/>
      <c r="E925" s="85"/>
      <c r="F925" s="79"/>
      <c r="G925" s="186"/>
      <c r="H925" s="79"/>
      <c r="I925" s="79"/>
      <c r="J925" s="79"/>
    </row>
    <row r="926" ht="14.25" customHeight="1">
      <c r="A926" s="79"/>
      <c r="B926" s="79"/>
      <c r="C926" s="85"/>
      <c r="D926" s="79"/>
      <c r="E926" s="85"/>
      <c r="F926" s="79"/>
      <c r="G926" s="186"/>
      <c r="H926" s="79"/>
      <c r="I926" s="79"/>
      <c r="J926" s="79"/>
    </row>
    <row r="927" ht="14.25" customHeight="1">
      <c r="A927" s="79"/>
      <c r="B927" s="79"/>
      <c r="C927" s="85"/>
      <c r="D927" s="79"/>
      <c r="E927" s="85"/>
      <c r="F927" s="79"/>
      <c r="G927" s="186"/>
      <c r="H927" s="79"/>
      <c r="I927" s="79"/>
      <c r="J927" s="79"/>
    </row>
    <row r="928" ht="14.25" customHeight="1">
      <c r="A928" s="79"/>
      <c r="B928" s="79"/>
      <c r="C928" s="85"/>
      <c r="D928" s="79"/>
      <c r="E928" s="85"/>
      <c r="F928" s="79"/>
      <c r="G928" s="186"/>
      <c r="H928" s="79"/>
      <c r="I928" s="79"/>
      <c r="J928" s="79"/>
    </row>
    <row r="929" ht="14.25" customHeight="1">
      <c r="A929" s="79"/>
      <c r="B929" s="79"/>
      <c r="C929" s="85"/>
      <c r="D929" s="79"/>
      <c r="E929" s="85"/>
      <c r="F929" s="79"/>
      <c r="G929" s="186"/>
      <c r="H929" s="79"/>
      <c r="I929" s="79"/>
      <c r="J929" s="79"/>
    </row>
    <row r="930" ht="14.25" customHeight="1">
      <c r="A930" s="79"/>
      <c r="B930" s="79"/>
      <c r="C930" s="85"/>
      <c r="D930" s="79"/>
      <c r="E930" s="85"/>
      <c r="F930" s="79"/>
      <c r="G930" s="186"/>
      <c r="H930" s="79"/>
      <c r="I930" s="79"/>
      <c r="J930" s="79"/>
    </row>
    <row r="931" ht="14.25" customHeight="1">
      <c r="A931" s="79"/>
      <c r="B931" s="79"/>
      <c r="C931" s="85"/>
      <c r="D931" s="79"/>
      <c r="E931" s="85"/>
      <c r="F931" s="79"/>
      <c r="G931" s="186"/>
      <c r="H931" s="79"/>
      <c r="I931" s="79"/>
      <c r="J931" s="79"/>
    </row>
    <row r="932" ht="14.25" customHeight="1">
      <c r="A932" s="79"/>
      <c r="B932" s="79"/>
      <c r="C932" s="85"/>
      <c r="D932" s="79"/>
      <c r="E932" s="85"/>
      <c r="F932" s="79"/>
      <c r="G932" s="186"/>
      <c r="H932" s="79"/>
      <c r="I932" s="79"/>
      <c r="J932" s="79"/>
    </row>
    <row r="933" ht="14.25" customHeight="1">
      <c r="A933" s="79"/>
      <c r="B933" s="79"/>
      <c r="C933" s="85"/>
      <c r="D933" s="79"/>
      <c r="E933" s="85"/>
      <c r="F933" s="79"/>
      <c r="G933" s="186"/>
      <c r="H933" s="79"/>
      <c r="I933" s="79"/>
      <c r="J933" s="79"/>
    </row>
    <row r="934" ht="14.25" customHeight="1">
      <c r="A934" s="79"/>
      <c r="B934" s="79"/>
      <c r="C934" s="85"/>
      <c r="D934" s="79"/>
      <c r="E934" s="85"/>
      <c r="F934" s="79"/>
      <c r="G934" s="186"/>
      <c r="H934" s="79"/>
      <c r="I934" s="79"/>
      <c r="J934" s="79"/>
    </row>
    <row r="935" ht="14.25" customHeight="1">
      <c r="A935" s="79"/>
      <c r="B935" s="79"/>
      <c r="C935" s="85"/>
      <c r="D935" s="79"/>
      <c r="E935" s="85"/>
      <c r="F935" s="79"/>
      <c r="G935" s="186"/>
      <c r="H935" s="79"/>
      <c r="I935" s="79"/>
      <c r="J935" s="79"/>
    </row>
    <row r="936" ht="14.25" customHeight="1">
      <c r="A936" s="79"/>
      <c r="B936" s="79"/>
      <c r="C936" s="85"/>
      <c r="D936" s="79"/>
      <c r="E936" s="85"/>
      <c r="F936" s="79"/>
      <c r="G936" s="186"/>
      <c r="H936" s="79"/>
      <c r="I936" s="79"/>
      <c r="J936" s="79"/>
    </row>
    <row r="937" ht="14.25" customHeight="1">
      <c r="A937" s="79"/>
      <c r="B937" s="79"/>
      <c r="C937" s="85"/>
      <c r="D937" s="79"/>
      <c r="E937" s="85"/>
      <c r="F937" s="79"/>
      <c r="G937" s="186"/>
      <c r="H937" s="79"/>
      <c r="I937" s="79"/>
      <c r="J937" s="79"/>
    </row>
    <row r="938" ht="14.25" customHeight="1">
      <c r="A938" s="79"/>
      <c r="B938" s="79"/>
      <c r="C938" s="85"/>
      <c r="D938" s="79"/>
      <c r="E938" s="85"/>
      <c r="F938" s="79"/>
      <c r="G938" s="186"/>
      <c r="H938" s="79"/>
      <c r="I938" s="79"/>
      <c r="J938" s="79"/>
    </row>
    <row r="939" ht="14.25" customHeight="1">
      <c r="A939" s="79"/>
      <c r="B939" s="79"/>
      <c r="C939" s="85"/>
      <c r="D939" s="79"/>
      <c r="E939" s="85"/>
      <c r="F939" s="79"/>
      <c r="G939" s="186"/>
      <c r="H939" s="79"/>
      <c r="I939" s="79"/>
      <c r="J939" s="79"/>
    </row>
    <row r="940" ht="14.25" customHeight="1">
      <c r="A940" s="79"/>
      <c r="B940" s="79"/>
      <c r="C940" s="85"/>
      <c r="D940" s="79"/>
      <c r="E940" s="85"/>
      <c r="F940" s="79"/>
      <c r="G940" s="186"/>
      <c r="H940" s="79"/>
      <c r="I940" s="79"/>
      <c r="J940" s="79"/>
    </row>
    <row r="941" ht="14.25" customHeight="1">
      <c r="A941" s="79"/>
      <c r="B941" s="79"/>
      <c r="C941" s="85"/>
      <c r="D941" s="79"/>
      <c r="E941" s="85"/>
      <c r="F941" s="79"/>
      <c r="G941" s="186"/>
      <c r="H941" s="79"/>
      <c r="I941" s="79"/>
      <c r="J941" s="79"/>
    </row>
    <row r="942" ht="14.25" customHeight="1">
      <c r="A942" s="79"/>
      <c r="B942" s="79"/>
      <c r="C942" s="85"/>
      <c r="D942" s="79"/>
      <c r="E942" s="85"/>
      <c r="F942" s="79"/>
      <c r="G942" s="186"/>
      <c r="H942" s="79"/>
      <c r="I942" s="79"/>
      <c r="J942" s="79"/>
    </row>
    <row r="943" ht="14.25" customHeight="1">
      <c r="A943" s="79"/>
      <c r="B943" s="79"/>
      <c r="C943" s="85"/>
      <c r="D943" s="79"/>
      <c r="E943" s="85"/>
      <c r="F943" s="79"/>
      <c r="G943" s="186"/>
      <c r="H943" s="79"/>
      <c r="I943" s="79"/>
      <c r="J943" s="79"/>
    </row>
    <row r="944" ht="14.25" customHeight="1">
      <c r="A944" s="79"/>
      <c r="B944" s="79"/>
      <c r="C944" s="85"/>
      <c r="D944" s="79"/>
      <c r="E944" s="85"/>
      <c r="F944" s="79"/>
      <c r="G944" s="186"/>
      <c r="H944" s="79"/>
      <c r="I944" s="79"/>
      <c r="J944" s="79"/>
    </row>
    <row r="945" ht="14.25" customHeight="1">
      <c r="A945" s="79"/>
      <c r="B945" s="79"/>
      <c r="C945" s="85"/>
      <c r="D945" s="79"/>
      <c r="E945" s="85"/>
      <c r="F945" s="79"/>
      <c r="G945" s="186"/>
      <c r="H945" s="79"/>
      <c r="I945" s="79"/>
      <c r="J945" s="79"/>
    </row>
    <row r="946" ht="14.25" customHeight="1">
      <c r="A946" s="79"/>
      <c r="B946" s="79"/>
      <c r="C946" s="85"/>
      <c r="D946" s="79"/>
      <c r="E946" s="85"/>
      <c r="F946" s="79"/>
      <c r="G946" s="186"/>
      <c r="H946" s="79"/>
      <c r="I946" s="79"/>
      <c r="J946" s="79"/>
    </row>
    <row r="947" ht="14.25" customHeight="1">
      <c r="A947" s="79"/>
      <c r="B947" s="79"/>
      <c r="C947" s="85"/>
      <c r="D947" s="79"/>
      <c r="E947" s="85"/>
      <c r="F947" s="79"/>
      <c r="G947" s="186"/>
      <c r="H947" s="79"/>
      <c r="I947" s="79"/>
      <c r="J947" s="79"/>
    </row>
    <row r="948" ht="14.25" customHeight="1">
      <c r="A948" s="79"/>
      <c r="B948" s="79"/>
      <c r="C948" s="85"/>
      <c r="D948" s="79"/>
      <c r="E948" s="85"/>
      <c r="F948" s="79"/>
      <c r="G948" s="186"/>
      <c r="H948" s="79"/>
      <c r="I948" s="79"/>
      <c r="J948" s="79"/>
    </row>
    <row r="949" ht="14.25" customHeight="1">
      <c r="A949" s="79"/>
      <c r="B949" s="79"/>
      <c r="C949" s="85"/>
      <c r="D949" s="79"/>
      <c r="E949" s="85"/>
      <c r="F949" s="79"/>
      <c r="G949" s="186"/>
      <c r="H949" s="79"/>
      <c r="I949" s="79"/>
      <c r="J949" s="79"/>
    </row>
    <row r="950" ht="14.25" customHeight="1">
      <c r="A950" s="79"/>
      <c r="B950" s="79"/>
      <c r="C950" s="85"/>
      <c r="D950" s="79"/>
      <c r="E950" s="85"/>
      <c r="F950" s="79"/>
      <c r="G950" s="186"/>
      <c r="H950" s="79"/>
      <c r="I950" s="79"/>
      <c r="J950" s="79"/>
    </row>
    <row r="951" ht="14.25" customHeight="1">
      <c r="A951" s="79"/>
      <c r="B951" s="79"/>
      <c r="C951" s="85"/>
      <c r="D951" s="79"/>
      <c r="E951" s="85"/>
      <c r="F951" s="79"/>
      <c r="G951" s="186"/>
      <c r="H951" s="79"/>
      <c r="I951" s="79"/>
      <c r="J951" s="79"/>
    </row>
    <row r="952" ht="14.25" customHeight="1">
      <c r="A952" s="79"/>
      <c r="B952" s="79"/>
      <c r="C952" s="85"/>
      <c r="D952" s="79"/>
      <c r="E952" s="85"/>
      <c r="F952" s="79"/>
      <c r="G952" s="186"/>
      <c r="H952" s="79"/>
      <c r="I952" s="79"/>
      <c r="J952" s="79"/>
    </row>
    <row r="953" ht="14.25" customHeight="1">
      <c r="A953" s="79"/>
      <c r="B953" s="79"/>
      <c r="C953" s="85"/>
      <c r="D953" s="79"/>
      <c r="E953" s="85"/>
      <c r="F953" s="79"/>
      <c r="G953" s="186"/>
      <c r="H953" s="79"/>
      <c r="I953" s="79"/>
      <c r="J953" s="79"/>
    </row>
    <row r="954" ht="14.25" customHeight="1">
      <c r="A954" s="79"/>
      <c r="B954" s="79"/>
      <c r="C954" s="85"/>
      <c r="D954" s="79"/>
      <c r="E954" s="85"/>
      <c r="F954" s="79"/>
      <c r="G954" s="186"/>
      <c r="H954" s="79"/>
      <c r="I954" s="79"/>
      <c r="J954" s="79"/>
    </row>
    <row r="955" ht="14.25" customHeight="1">
      <c r="A955" s="79"/>
      <c r="B955" s="79"/>
      <c r="C955" s="85"/>
      <c r="D955" s="79"/>
      <c r="E955" s="85"/>
      <c r="F955" s="79"/>
      <c r="G955" s="186"/>
      <c r="H955" s="79"/>
      <c r="I955" s="79"/>
      <c r="J955" s="79"/>
    </row>
    <row r="956" ht="14.25" customHeight="1">
      <c r="A956" s="79"/>
      <c r="B956" s="79"/>
      <c r="C956" s="85"/>
      <c r="D956" s="79"/>
      <c r="E956" s="85"/>
      <c r="F956" s="79"/>
      <c r="G956" s="186"/>
      <c r="H956" s="79"/>
      <c r="I956" s="79"/>
      <c r="J956" s="79"/>
    </row>
    <row r="957" ht="14.25" customHeight="1">
      <c r="A957" s="79"/>
      <c r="B957" s="79"/>
      <c r="C957" s="85"/>
      <c r="D957" s="79"/>
      <c r="E957" s="85"/>
      <c r="F957" s="79"/>
      <c r="G957" s="186"/>
      <c r="H957" s="79"/>
      <c r="I957" s="79"/>
      <c r="J957" s="79"/>
    </row>
    <row r="958" ht="14.25" customHeight="1">
      <c r="A958" s="79"/>
      <c r="B958" s="79"/>
      <c r="C958" s="85"/>
      <c r="D958" s="79"/>
      <c r="E958" s="85"/>
      <c r="F958" s="79"/>
      <c r="G958" s="186"/>
      <c r="H958" s="79"/>
      <c r="I958" s="79"/>
      <c r="J958" s="79"/>
    </row>
    <row r="959" ht="14.25" customHeight="1">
      <c r="A959" s="79"/>
      <c r="B959" s="79"/>
      <c r="C959" s="85"/>
      <c r="D959" s="79"/>
      <c r="E959" s="85"/>
      <c r="F959" s="79"/>
      <c r="G959" s="186"/>
      <c r="H959" s="79"/>
      <c r="I959" s="79"/>
      <c r="J959" s="79"/>
    </row>
    <row r="960" ht="14.25" customHeight="1">
      <c r="A960" s="79"/>
      <c r="B960" s="79"/>
      <c r="C960" s="85"/>
      <c r="D960" s="79"/>
      <c r="E960" s="85"/>
      <c r="F960" s="79"/>
      <c r="G960" s="186"/>
      <c r="H960" s="79"/>
      <c r="I960" s="79"/>
      <c r="J960" s="79"/>
    </row>
    <row r="961" ht="14.25" customHeight="1">
      <c r="A961" s="79"/>
      <c r="B961" s="79"/>
      <c r="C961" s="85"/>
      <c r="D961" s="79"/>
      <c r="E961" s="85"/>
      <c r="F961" s="79"/>
      <c r="G961" s="186"/>
      <c r="H961" s="79"/>
      <c r="I961" s="79"/>
      <c r="J961" s="79"/>
    </row>
    <row r="962" ht="14.25" customHeight="1">
      <c r="A962" s="79"/>
      <c r="B962" s="79"/>
      <c r="C962" s="85"/>
      <c r="D962" s="79"/>
      <c r="E962" s="85"/>
      <c r="F962" s="79"/>
      <c r="G962" s="186"/>
      <c r="H962" s="79"/>
      <c r="I962" s="79"/>
      <c r="J962" s="79"/>
    </row>
    <row r="963" ht="14.25" customHeight="1">
      <c r="A963" s="79"/>
      <c r="B963" s="79"/>
      <c r="C963" s="85"/>
      <c r="D963" s="79"/>
      <c r="E963" s="85"/>
      <c r="F963" s="79"/>
      <c r="G963" s="186"/>
      <c r="H963" s="79"/>
      <c r="I963" s="79"/>
      <c r="J963" s="79"/>
    </row>
    <row r="964" ht="14.25" customHeight="1">
      <c r="A964" s="79"/>
      <c r="B964" s="79"/>
      <c r="C964" s="85"/>
      <c r="D964" s="79"/>
      <c r="E964" s="85"/>
      <c r="F964" s="79"/>
      <c r="G964" s="186"/>
      <c r="H964" s="79"/>
      <c r="I964" s="79"/>
      <c r="J964" s="79"/>
    </row>
    <row r="965" ht="14.25" customHeight="1">
      <c r="A965" s="79"/>
      <c r="B965" s="79"/>
      <c r="C965" s="85"/>
      <c r="D965" s="79"/>
      <c r="E965" s="85"/>
      <c r="F965" s="79"/>
      <c r="G965" s="186"/>
      <c r="H965" s="79"/>
      <c r="I965" s="79"/>
      <c r="J965" s="79"/>
    </row>
    <row r="966" ht="14.25" customHeight="1">
      <c r="A966" s="79"/>
      <c r="B966" s="79"/>
      <c r="C966" s="85"/>
      <c r="D966" s="79"/>
      <c r="E966" s="85"/>
      <c r="F966" s="79"/>
      <c r="G966" s="186"/>
      <c r="H966" s="79"/>
      <c r="I966" s="79"/>
      <c r="J966" s="79"/>
    </row>
    <row r="967" ht="14.25" customHeight="1">
      <c r="A967" s="79"/>
      <c r="B967" s="79"/>
      <c r="C967" s="85"/>
      <c r="D967" s="79"/>
      <c r="E967" s="85"/>
      <c r="F967" s="79"/>
      <c r="G967" s="186"/>
      <c r="H967" s="79"/>
      <c r="I967" s="79"/>
      <c r="J967" s="79"/>
    </row>
    <row r="968" ht="14.25" customHeight="1">
      <c r="A968" s="79"/>
      <c r="B968" s="79"/>
      <c r="C968" s="85"/>
      <c r="D968" s="79"/>
      <c r="E968" s="85"/>
      <c r="F968" s="79"/>
      <c r="G968" s="186"/>
      <c r="H968" s="79"/>
      <c r="I968" s="79"/>
      <c r="J968" s="79"/>
    </row>
    <row r="969" ht="14.25" customHeight="1">
      <c r="A969" s="79"/>
      <c r="B969" s="79"/>
      <c r="C969" s="85"/>
      <c r="D969" s="79"/>
      <c r="E969" s="85"/>
      <c r="F969" s="79"/>
      <c r="G969" s="186"/>
      <c r="H969" s="79"/>
      <c r="I969" s="79"/>
      <c r="J969" s="79"/>
    </row>
    <row r="970" ht="14.25" customHeight="1">
      <c r="A970" s="79"/>
      <c r="B970" s="79"/>
      <c r="C970" s="85"/>
      <c r="D970" s="79"/>
      <c r="E970" s="85"/>
      <c r="F970" s="79"/>
      <c r="G970" s="186"/>
      <c r="H970" s="79"/>
      <c r="I970" s="79"/>
      <c r="J970" s="79"/>
    </row>
    <row r="971" ht="14.25" customHeight="1">
      <c r="A971" s="79"/>
      <c r="B971" s="79"/>
      <c r="C971" s="85"/>
      <c r="D971" s="79"/>
      <c r="E971" s="85"/>
      <c r="F971" s="79"/>
      <c r="G971" s="186"/>
      <c r="H971" s="79"/>
      <c r="I971" s="79"/>
      <c r="J971" s="79"/>
    </row>
    <row r="972" ht="14.25" customHeight="1">
      <c r="A972" s="79"/>
      <c r="B972" s="79"/>
      <c r="C972" s="85"/>
      <c r="D972" s="79"/>
      <c r="E972" s="85"/>
      <c r="F972" s="79"/>
      <c r="G972" s="186"/>
      <c r="H972" s="79"/>
      <c r="I972" s="79"/>
      <c r="J972" s="79"/>
    </row>
    <row r="973" ht="14.25" customHeight="1">
      <c r="A973" s="79"/>
      <c r="B973" s="79"/>
      <c r="C973" s="85"/>
      <c r="D973" s="79"/>
      <c r="E973" s="85"/>
      <c r="F973" s="79"/>
      <c r="G973" s="186"/>
      <c r="H973" s="79"/>
      <c r="I973" s="79"/>
      <c r="J973" s="79"/>
    </row>
    <row r="974" ht="14.25" customHeight="1">
      <c r="A974" s="79"/>
      <c r="B974" s="79"/>
      <c r="C974" s="85"/>
      <c r="D974" s="79"/>
      <c r="E974" s="85"/>
      <c r="F974" s="79"/>
      <c r="G974" s="186"/>
      <c r="H974" s="79"/>
      <c r="I974" s="79"/>
      <c r="J974" s="79"/>
    </row>
    <row r="975" ht="14.25" customHeight="1">
      <c r="A975" s="79"/>
      <c r="B975" s="79"/>
      <c r="C975" s="85"/>
      <c r="D975" s="79"/>
      <c r="E975" s="85"/>
      <c r="F975" s="79"/>
      <c r="G975" s="186"/>
      <c r="H975" s="79"/>
      <c r="I975" s="79"/>
      <c r="J975" s="79"/>
    </row>
    <row r="976" ht="14.25" customHeight="1">
      <c r="A976" s="79"/>
      <c r="B976" s="79"/>
      <c r="C976" s="85"/>
      <c r="D976" s="79"/>
      <c r="E976" s="85"/>
      <c r="F976" s="79"/>
      <c r="G976" s="186"/>
      <c r="H976" s="79"/>
      <c r="I976" s="79"/>
      <c r="J976" s="79"/>
    </row>
    <row r="977" ht="14.25" customHeight="1">
      <c r="A977" s="79"/>
      <c r="B977" s="79"/>
      <c r="C977" s="85"/>
      <c r="D977" s="79"/>
      <c r="E977" s="85"/>
      <c r="F977" s="79"/>
      <c r="G977" s="186"/>
      <c r="H977" s="79"/>
      <c r="I977" s="79"/>
      <c r="J977" s="79"/>
    </row>
    <row r="978" ht="14.25" customHeight="1">
      <c r="A978" s="79"/>
      <c r="B978" s="79"/>
      <c r="C978" s="85"/>
      <c r="D978" s="79"/>
      <c r="E978" s="85"/>
      <c r="F978" s="79"/>
      <c r="G978" s="186"/>
      <c r="H978" s="79"/>
      <c r="I978" s="79"/>
      <c r="J978" s="79"/>
    </row>
    <row r="979" ht="14.25" customHeight="1">
      <c r="A979" s="79"/>
      <c r="B979" s="79"/>
      <c r="C979" s="85"/>
      <c r="D979" s="79"/>
      <c r="E979" s="85"/>
      <c r="F979" s="79"/>
      <c r="G979" s="186"/>
      <c r="H979" s="79"/>
      <c r="I979" s="79"/>
      <c r="J979" s="79"/>
    </row>
    <row r="980" ht="14.25" customHeight="1">
      <c r="A980" s="79"/>
      <c r="B980" s="79"/>
      <c r="C980" s="85"/>
      <c r="D980" s="79"/>
      <c r="E980" s="85"/>
      <c r="F980" s="79"/>
      <c r="G980" s="186"/>
      <c r="H980" s="79"/>
      <c r="I980" s="79"/>
      <c r="J980" s="79"/>
    </row>
    <row r="981" ht="14.25" customHeight="1">
      <c r="A981" s="79"/>
      <c r="B981" s="79"/>
      <c r="C981" s="85"/>
      <c r="D981" s="79"/>
      <c r="E981" s="85"/>
      <c r="F981" s="79"/>
      <c r="G981" s="186"/>
      <c r="H981" s="79"/>
      <c r="I981" s="79"/>
      <c r="J981" s="79"/>
    </row>
    <row r="982" ht="14.25" customHeight="1">
      <c r="A982" s="79"/>
      <c r="B982" s="79"/>
      <c r="C982" s="85"/>
      <c r="D982" s="79"/>
      <c r="E982" s="85"/>
      <c r="F982" s="79"/>
      <c r="G982" s="186"/>
      <c r="H982" s="79"/>
      <c r="I982" s="79"/>
      <c r="J982" s="79"/>
    </row>
    <row r="983" ht="14.25" customHeight="1">
      <c r="A983" s="79"/>
      <c r="B983" s="79"/>
      <c r="C983" s="85"/>
      <c r="D983" s="79"/>
      <c r="E983" s="85"/>
      <c r="F983" s="79"/>
      <c r="G983" s="186"/>
      <c r="H983" s="79"/>
      <c r="I983" s="79"/>
      <c r="J983" s="79"/>
    </row>
    <row r="984" ht="14.25" customHeight="1">
      <c r="A984" s="79"/>
      <c r="B984" s="79"/>
      <c r="C984" s="85"/>
      <c r="D984" s="79"/>
      <c r="E984" s="85"/>
      <c r="F984" s="79"/>
      <c r="G984" s="186"/>
      <c r="H984" s="79"/>
      <c r="I984" s="79"/>
      <c r="J984" s="79"/>
    </row>
    <row r="985" ht="14.25" customHeight="1">
      <c r="A985" s="79"/>
      <c r="B985" s="79"/>
      <c r="C985" s="85"/>
      <c r="D985" s="79"/>
      <c r="E985" s="85"/>
      <c r="F985" s="79"/>
      <c r="G985" s="186"/>
      <c r="H985" s="79"/>
      <c r="I985" s="79"/>
      <c r="J985" s="79"/>
    </row>
    <row r="986" ht="14.25" customHeight="1">
      <c r="A986" s="79"/>
      <c r="B986" s="79"/>
      <c r="C986" s="85"/>
      <c r="D986" s="79"/>
      <c r="E986" s="85"/>
      <c r="F986" s="79"/>
      <c r="G986" s="186"/>
      <c r="H986" s="79"/>
      <c r="I986" s="79"/>
      <c r="J986" s="79"/>
    </row>
    <row r="987" ht="14.25" customHeight="1">
      <c r="A987" s="79"/>
      <c r="B987" s="79"/>
      <c r="C987" s="85"/>
      <c r="D987" s="79"/>
      <c r="E987" s="85"/>
      <c r="F987" s="79"/>
      <c r="G987" s="186"/>
      <c r="H987" s="79"/>
      <c r="I987" s="79"/>
      <c r="J987" s="79"/>
    </row>
    <row r="988" ht="14.25" customHeight="1">
      <c r="A988" s="79"/>
      <c r="B988" s="79"/>
      <c r="C988" s="85"/>
      <c r="D988" s="79"/>
      <c r="E988" s="85"/>
      <c r="F988" s="79"/>
      <c r="G988" s="186"/>
      <c r="H988" s="79"/>
      <c r="I988" s="79"/>
      <c r="J988" s="79"/>
    </row>
    <row r="989" ht="14.25" customHeight="1">
      <c r="A989" s="79"/>
      <c r="B989" s="79"/>
      <c r="C989" s="85"/>
      <c r="D989" s="79"/>
      <c r="E989" s="85"/>
      <c r="F989" s="79"/>
      <c r="G989" s="186"/>
      <c r="H989" s="79"/>
      <c r="I989" s="79"/>
      <c r="J989" s="79"/>
    </row>
    <row r="990" ht="14.25" customHeight="1">
      <c r="A990" s="79"/>
      <c r="B990" s="79"/>
      <c r="C990" s="85"/>
      <c r="D990" s="79"/>
      <c r="E990" s="85"/>
      <c r="F990" s="79"/>
      <c r="G990" s="186"/>
      <c r="H990" s="79"/>
      <c r="I990" s="79"/>
      <c r="J990" s="79"/>
    </row>
    <row r="991" ht="14.25" customHeight="1">
      <c r="A991" s="79"/>
      <c r="B991" s="79"/>
      <c r="C991" s="85"/>
      <c r="D991" s="79"/>
      <c r="E991" s="85"/>
      <c r="F991" s="79"/>
      <c r="G991" s="186"/>
      <c r="H991" s="79"/>
      <c r="I991" s="79"/>
      <c r="J991" s="79"/>
    </row>
    <row r="992" ht="14.25" customHeight="1">
      <c r="A992" s="79"/>
      <c r="B992" s="79"/>
      <c r="C992" s="85"/>
      <c r="D992" s="79"/>
      <c r="E992" s="85"/>
      <c r="F992" s="79"/>
      <c r="G992" s="186"/>
      <c r="H992" s="79"/>
      <c r="I992" s="79"/>
      <c r="J992" s="79"/>
    </row>
    <row r="993" ht="14.25" customHeight="1">
      <c r="A993" s="79"/>
      <c r="B993" s="79"/>
      <c r="C993" s="85"/>
      <c r="D993" s="79"/>
      <c r="E993" s="85"/>
      <c r="F993" s="79"/>
      <c r="G993" s="186"/>
      <c r="H993" s="79"/>
      <c r="I993" s="79"/>
      <c r="J993" s="79"/>
    </row>
    <row r="994" ht="14.25" customHeight="1">
      <c r="A994" s="79"/>
      <c r="B994" s="79"/>
      <c r="C994" s="85"/>
      <c r="D994" s="79"/>
      <c r="E994" s="85"/>
      <c r="F994" s="79"/>
      <c r="G994" s="186"/>
      <c r="H994" s="79"/>
      <c r="I994" s="79"/>
      <c r="J994" s="79"/>
    </row>
    <row r="995" ht="14.25" customHeight="1">
      <c r="A995" s="79"/>
      <c r="B995" s="79"/>
      <c r="C995" s="85"/>
      <c r="D995" s="79"/>
      <c r="E995" s="85"/>
      <c r="F995" s="79"/>
      <c r="G995" s="186"/>
      <c r="H995" s="79"/>
      <c r="I995" s="79"/>
      <c r="J995" s="79"/>
    </row>
    <row r="996" ht="14.25" customHeight="1">
      <c r="A996" s="79"/>
      <c r="B996" s="79"/>
      <c r="C996" s="85"/>
      <c r="D996" s="79"/>
      <c r="E996" s="85"/>
      <c r="F996" s="79"/>
      <c r="G996" s="186"/>
      <c r="H996" s="79"/>
      <c r="I996" s="79"/>
      <c r="J996" s="79"/>
    </row>
    <row r="997" ht="14.25" customHeight="1">
      <c r="A997" s="79"/>
      <c r="B997" s="79"/>
      <c r="C997" s="85"/>
      <c r="D997" s="79"/>
      <c r="E997" s="85"/>
      <c r="F997" s="79"/>
      <c r="G997" s="186"/>
      <c r="H997" s="79"/>
      <c r="I997" s="79"/>
      <c r="J997" s="79"/>
    </row>
    <row r="998" ht="14.25" customHeight="1">
      <c r="A998" s="79"/>
      <c r="B998" s="79"/>
      <c r="C998" s="85"/>
      <c r="D998" s="79"/>
      <c r="E998" s="85"/>
      <c r="F998" s="79"/>
      <c r="G998" s="186"/>
      <c r="H998" s="79"/>
      <c r="I998" s="79"/>
      <c r="J998" s="79"/>
    </row>
    <row r="999" ht="14.25" customHeight="1">
      <c r="A999" s="79"/>
      <c r="B999" s="79"/>
      <c r="C999" s="85"/>
      <c r="D999" s="79"/>
      <c r="E999" s="85"/>
      <c r="F999" s="79"/>
      <c r="G999" s="186"/>
      <c r="H999" s="79"/>
      <c r="I999" s="79"/>
      <c r="J999" s="79"/>
    </row>
    <row r="1000" ht="14.25" customHeight="1">
      <c r="A1000" s="79"/>
      <c r="B1000" s="79"/>
      <c r="C1000" s="85"/>
      <c r="D1000" s="79"/>
      <c r="E1000" s="85"/>
      <c r="F1000" s="79"/>
      <c r="G1000" s="186"/>
      <c r="H1000" s="79"/>
      <c r="I1000" s="79"/>
      <c r="J1000" s="79"/>
    </row>
  </sheetData>
  <dataValidations>
    <dataValidation type="list" allowBlank="1" showErrorMessage="1" sqref="E2:E1000">
      <formula1>TD!$B$2:$B$1001</formula1>
    </dataValidation>
    <dataValidation type="list" allowBlank="1" showErrorMessage="1" sqref="C2:C1000">
      <formula1>I!$B$2:$B$1000</formula1>
    </dataValidation>
  </dataValidations>
  <printOptions/>
  <pageMargins bottom="0.75" footer="0.0" header="0.0" left="0.7" right="0.7" top="0.75"/>
  <pageSetup orientation="landscape"/>
  <drawing r:id="rId2"/>
  <legacyDrawing r:id="rId3"/>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1.0" topLeftCell="A2" activePane="bottomLeft" state="frozen"/>
      <selection activeCell="B3" sqref="B3" pane="bottomLeft"/>
    </sheetView>
  </sheetViews>
  <sheetFormatPr customHeight="1" defaultColWidth="14.43" defaultRowHeight="15.0"/>
  <cols>
    <col customWidth="1" min="1" max="1" width="12.29"/>
    <col customWidth="1" min="2" max="2" width="13.0"/>
    <col customWidth="1" min="3" max="3" width="36.0"/>
    <col customWidth="1" min="4" max="4" width="30.57"/>
    <col customWidth="1" min="5" max="5" width="40.14"/>
    <col customWidth="1" min="6" max="6" width="12.14"/>
    <col customWidth="1" min="7" max="7" width="14.29"/>
    <col customWidth="1" min="8" max="8" width="16.0"/>
    <col customWidth="1" min="9" max="9" width="11.14"/>
    <col customWidth="1" min="10" max="25" width="8.86"/>
  </cols>
  <sheetData>
    <row r="1" ht="14.25" customHeight="1">
      <c r="A1" s="76" t="s">
        <v>556</v>
      </c>
      <c r="B1" s="76" t="s">
        <v>217</v>
      </c>
      <c r="C1" s="77" t="s">
        <v>218</v>
      </c>
      <c r="D1" s="187" t="s">
        <v>557</v>
      </c>
      <c r="E1" s="78" t="s">
        <v>162</v>
      </c>
      <c r="F1" s="77" t="s">
        <v>164</v>
      </c>
      <c r="G1" s="76" t="s">
        <v>190</v>
      </c>
      <c r="H1" s="76" t="s">
        <v>191</v>
      </c>
      <c r="I1" s="76" t="s">
        <v>210</v>
      </c>
    </row>
    <row r="2" ht="14.25" customHeight="1">
      <c r="A2" s="79"/>
      <c r="B2" s="79"/>
      <c r="C2" s="87" t="s">
        <v>225</v>
      </c>
      <c r="D2" s="188" t="s">
        <v>558</v>
      </c>
      <c r="E2" s="81" t="s">
        <v>559</v>
      </c>
      <c r="F2" s="82" t="s">
        <v>168</v>
      </c>
      <c r="G2" s="79"/>
      <c r="H2" s="79"/>
      <c r="I2" s="79"/>
      <c r="J2" s="83" t="s">
        <v>524</v>
      </c>
    </row>
    <row r="3" ht="14.25" customHeight="1">
      <c r="A3" s="79"/>
      <c r="B3" s="79"/>
      <c r="C3" s="87" t="s">
        <v>225</v>
      </c>
      <c r="D3" s="188" t="s">
        <v>560</v>
      </c>
      <c r="E3" s="84"/>
      <c r="F3" s="82" t="s">
        <v>168</v>
      </c>
      <c r="G3" s="79"/>
      <c r="H3" s="79"/>
      <c r="I3" s="79"/>
    </row>
    <row r="4" ht="14.25" customHeight="1">
      <c r="A4" s="79"/>
      <c r="B4" s="79"/>
      <c r="C4" s="87" t="s">
        <v>225</v>
      </c>
      <c r="D4" s="188" t="s">
        <v>561</v>
      </c>
      <c r="E4" s="84"/>
      <c r="F4" s="82" t="s">
        <v>168</v>
      </c>
      <c r="G4" s="79"/>
      <c r="H4" s="79"/>
      <c r="I4" s="79"/>
    </row>
    <row r="5" ht="14.25" customHeight="1">
      <c r="A5" s="79"/>
      <c r="B5" s="79"/>
      <c r="C5" s="87" t="s">
        <v>225</v>
      </c>
      <c r="D5" s="189" t="s">
        <v>562</v>
      </c>
      <c r="E5" s="81" t="s">
        <v>563</v>
      </c>
      <c r="F5" s="82" t="s">
        <v>168</v>
      </c>
      <c r="G5" s="79"/>
      <c r="H5" s="79"/>
      <c r="I5" s="79"/>
    </row>
    <row r="6" ht="14.25" customHeight="1">
      <c r="A6" s="79"/>
      <c r="B6" s="79"/>
      <c r="C6" s="87" t="s">
        <v>225</v>
      </c>
      <c r="D6" s="189" t="s">
        <v>564</v>
      </c>
      <c r="E6" s="84"/>
      <c r="F6" s="82" t="s">
        <v>168</v>
      </c>
      <c r="G6" s="79"/>
      <c r="H6" s="79"/>
      <c r="I6" s="79"/>
    </row>
    <row r="7" ht="14.25" customHeight="1">
      <c r="A7" s="79"/>
      <c r="B7" s="79"/>
      <c r="C7" s="87" t="s">
        <v>225</v>
      </c>
      <c r="D7" s="189" t="s">
        <v>565</v>
      </c>
      <c r="E7" s="84"/>
      <c r="F7" s="82" t="s">
        <v>168</v>
      </c>
      <c r="G7" s="79"/>
      <c r="H7" s="79"/>
      <c r="I7" s="79"/>
    </row>
    <row r="8" ht="14.25" customHeight="1">
      <c r="A8" s="79"/>
      <c r="B8" s="79"/>
      <c r="C8" s="87" t="s">
        <v>225</v>
      </c>
      <c r="D8" s="188" t="s">
        <v>566</v>
      </c>
      <c r="E8" s="84"/>
      <c r="F8" s="82" t="s">
        <v>168</v>
      </c>
      <c r="G8" s="79"/>
      <c r="H8" s="79"/>
      <c r="I8" s="79"/>
    </row>
    <row r="9" ht="14.25" customHeight="1">
      <c r="A9" s="79"/>
      <c r="B9" s="79"/>
      <c r="C9" s="87" t="s">
        <v>225</v>
      </c>
      <c r="D9" s="189" t="s">
        <v>567</v>
      </c>
      <c r="E9" s="84"/>
      <c r="F9" s="82" t="s">
        <v>168</v>
      </c>
      <c r="G9" s="79"/>
      <c r="H9" s="79"/>
      <c r="I9" s="79"/>
    </row>
    <row r="10" ht="14.25" customHeight="1">
      <c r="A10" s="79"/>
      <c r="B10" s="79"/>
      <c r="C10" s="87" t="s">
        <v>225</v>
      </c>
      <c r="D10" s="189" t="s">
        <v>568</v>
      </c>
      <c r="E10" s="84"/>
      <c r="F10" s="82" t="s">
        <v>168</v>
      </c>
      <c r="G10" s="79"/>
      <c r="H10" s="79"/>
      <c r="I10" s="79"/>
    </row>
    <row r="11" ht="14.25" customHeight="1">
      <c r="A11" s="79"/>
      <c r="B11" s="79"/>
      <c r="C11" s="87" t="s">
        <v>225</v>
      </c>
      <c r="D11" s="188" t="s">
        <v>569</v>
      </c>
      <c r="E11" s="84"/>
      <c r="F11" s="82" t="s">
        <v>168</v>
      </c>
      <c r="G11" s="79"/>
      <c r="H11" s="79"/>
      <c r="I11" s="79"/>
    </row>
    <row r="12" ht="14.25" customHeight="1">
      <c r="A12" s="79"/>
      <c r="B12" s="79"/>
      <c r="C12" s="87" t="s">
        <v>225</v>
      </c>
      <c r="D12" s="188" t="s">
        <v>570</v>
      </c>
      <c r="E12" s="84"/>
      <c r="F12" s="82" t="s">
        <v>168</v>
      </c>
      <c r="G12" s="79"/>
      <c r="H12" s="79"/>
      <c r="I12" s="79"/>
    </row>
    <row r="13" ht="14.25" customHeight="1">
      <c r="A13" s="79"/>
      <c r="B13" s="79"/>
      <c r="C13" s="87" t="s">
        <v>225</v>
      </c>
      <c r="D13" s="188" t="s">
        <v>571</v>
      </c>
      <c r="E13" s="84"/>
      <c r="F13" s="82" t="s">
        <v>168</v>
      </c>
      <c r="G13" s="79"/>
      <c r="H13" s="79"/>
      <c r="I13" s="79"/>
    </row>
    <row r="14" ht="14.25" customHeight="1">
      <c r="A14" s="79"/>
      <c r="B14" s="79"/>
      <c r="C14" s="87" t="s">
        <v>225</v>
      </c>
      <c r="D14" s="188" t="s">
        <v>572</v>
      </c>
      <c r="E14" s="84"/>
      <c r="F14" s="82" t="s">
        <v>168</v>
      </c>
      <c r="G14" s="79"/>
      <c r="H14" s="79"/>
      <c r="I14" s="79"/>
    </row>
    <row r="15" ht="14.25" customHeight="1">
      <c r="A15" s="79"/>
      <c r="B15" s="79"/>
      <c r="C15" s="87" t="s">
        <v>219</v>
      </c>
      <c r="D15" s="189" t="s">
        <v>219</v>
      </c>
      <c r="E15" s="84"/>
      <c r="F15" s="82" t="s">
        <v>168</v>
      </c>
      <c r="G15" s="79"/>
      <c r="H15" s="79"/>
      <c r="I15" s="79"/>
    </row>
    <row r="16" ht="14.25" customHeight="1">
      <c r="A16" s="190"/>
      <c r="B16" s="190"/>
      <c r="C16" s="87" t="s">
        <v>221</v>
      </c>
      <c r="D16" s="191" t="s">
        <v>573</v>
      </c>
      <c r="E16" s="192"/>
      <c r="F16" s="82" t="s">
        <v>168</v>
      </c>
      <c r="G16" s="190"/>
      <c r="H16" s="190"/>
      <c r="I16" s="190"/>
      <c r="J16" s="107"/>
      <c r="K16" s="107"/>
      <c r="L16" s="107"/>
      <c r="M16" s="107"/>
      <c r="N16" s="107"/>
      <c r="O16" s="107"/>
      <c r="P16" s="107"/>
      <c r="Q16" s="107"/>
      <c r="R16" s="107"/>
      <c r="S16" s="107"/>
      <c r="T16" s="107"/>
      <c r="U16" s="107"/>
      <c r="V16" s="107"/>
      <c r="W16" s="107"/>
      <c r="X16" s="107"/>
      <c r="Y16" s="107"/>
    </row>
    <row r="17" ht="14.25" customHeight="1">
      <c r="A17" s="79"/>
      <c r="B17" s="79"/>
      <c r="C17" s="87" t="s">
        <v>222</v>
      </c>
      <c r="D17" s="189" t="s">
        <v>222</v>
      </c>
      <c r="E17" s="84"/>
      <c r="F17" s="82" t="s">
        <v>168</v>
      </c>
      <c r="G17" s="79"/>
      <c r="H17" s="79"/>
      <c r="I17" s="79"/>
    </row>
    <row r="18" ht="14.25" customHeight="1">
      <c r="A18" s="190"/>
      <c r="B18" s="190"/>
      <c r="C18" s="193" t="s">
        <v>223</v>
      </c>
      <c r="D18" s="191" t="s">
        <v>223</v>
      </c>
      <c r="E18" s="192"/>
      <c r="F18" s="82" t="s">
        <v>168</v>
      </c>
      <c r="G18" s="190"/>
      <c r="H18" s="190"/>
      <c r="I18" s="190"/>
      <c r="J18" s="107"/>
      <c r="K18" s="107"/>
      <c r="L18" s="107"/>
      <c r="M18" s="107"/>
      <c r="N18" s="107"/>
      <c r="O18" s="107"/>
      <c r="P18" s="107"/>
      <c r="Q18" s="107"/>
      <c r="R18" s="107"/>
      <c r="S18" s="107"/>
      <c r="T18" s="107"/>
      <c r="U18" s="107"/>
      <c r="V18" s="107"/>
      <c r="W18" s="107"/>
      <c r="X18" s="107"/>
      <c r="Y18" s="107"/>
    </row>
    <row r="19" ht="14.25" customHeight="1">
      <c r="A19" s="79"/>
      <c r="B19" s="79"/>
      <c r="C19" s="87" t="s">
        <v>224</v>
      </c>
      <c r="D19" s="189" t="s">
        <v>224</v>
      </c>
      <c r="E19" s="84"/>
      <c r="F19" s="82" t="s">
        <v>168</v>
      </c>
      <c r="G19" s="79"/>
      <c r="H19" s="79"/>
      <c r="I19" s="79"/>
    </row>
    <row r="20" ht="14.25" customHeight="1">
      <c r="A20" s="79"/>
      <c r="B20" s="79"/>
      <c r="C20" s="87" t="s">
        <v>226</v>
      </c>
      <c r="D20" s="189" t="s">
        <v>226</v>
      </c>
      <c r="E20" s="84"/>
      <c r="F20" s="82" t="s">
        <v>168</v>
      </c>
      <c r="G20" s="79"/>
      <c r="H20" s="79"/>
      <c r="I20" s="79"/>
    </row>
    <row r="21" ht="14.25" customHeight="1">
      <c r="A21" s="79"/>
      <c r="B21" s="79"/>
      <c r="C21" s="82"/>
      <c r="D21" s="194"/>
      <c r="E21" s="84"/>
      <c r="F21" s="82" t="s">
        <v>168</v>
      </c>
      <c r="G21" s="79"/>
      <c r="H21" s="79"/>
      <c r="I21" s="79"/>
    </row>
    <row r="22" ht="14.25" customHeight="1">
      <c r="A22" s="79"/>
      <c r="B22" s="79"/>
      <c r="C22" s="85"/>
      <c r="D22" s="194"/>
      <c r="E22" s="84"/>
      <c r="F22" s="82" t="s">
        <v>168</v>
      </c>
      <c r="G22" s="79"/>
      <c r="H22" s="79"/>
      <c r="I22" s="79"/>
    </row>
    <row r="23" ht="14.25" customHeight="1">
      <c r="A23" s="79"/>
      <c r="B23" s="79"/>
      <c r="C23" s="85"/>
      <c r="D23" s="194"/>
      <c r="E23" s="84"/>
      <c r="F23" s="82" t="s">
        <v>168</v>
      </c>
      <c r="G23" s="79"/>
      <c r="H23" s="79"/>
      <c r="I23" s="79"/>
    </row>
    <row r="24" ht="14.25" customHeight="1">
      <c r="A24" s="79"/>
      <c r="B24" s="79"/>
      <c r="C24" s="85"/>
      <c r="D24" s="194"/>
      <c r="E24" s="84"/>
      <c r="F24" s="82" t="s">
        <v>168</v>
      </c>
      <c r="G24" s="79"/>
      <c r="H24" s="79"/>
      <c r="I24" s="79"/>
    </row>
    <row r="25" ht="14.25" customHeight="1">
      <c r="A25" s="79"/>
      <c r="B25" s="79"/>
      <c r="C25" s="85"/>
      <c r="D25" s="194"/>
      <c r="E25" s="84"/>
      <c r="F25" s="82" t="s">
        <v>168</v>
      </c>
      <c r="G25" s="79"/>
      <c r="H25" s="79"/>
      <c r="I25" s="79"/>
    </row>
    <row r="26" ht="14.25" customHeight="1">
      <c r="A26" s="79"/>
      <c r="B26" s="79"/>
      <c r="C26" s="85"/>
      <c r="D26" s="194"/>
      <c r="E26" s="84"/>
      <c r="F26" s="82" t="s">
        <v>168</v>
      </c>
      <c r="G26" s="79"/>
      <c r="H26" s="79"/>
      <c r="I26" s="79"/>
    </row>
    <row r="27" ht="14.25" customHeight="1">
      <c r="A27" s="79"/>
      <c r="B27" s="79"/>
      <c r="C27" s="85"/>
      <c r="D27" s="194"/>
      <c r="E27" s="84"/>
      <c r="F27" s="82" t="s">
        <v>168</v>
      </c>
      <c r="G27" s="79"/>
      <c r="H27" s="79"/>
      <c r="I27" s="79"/>
    </row>
    <row r="28" ht="14.25" customHeight="1">
      <c r="A28" s="79"/>
      <c r="B28" s="79"/>
      <c r="C28" s="85"/>
      <c r="D28" s="194"/>
      <c r="E28" s="84"/>
      <c r="F28" s="82" t="s">
        <v>168</v>
      </c>
      <c r="G28" s="79"/>
      <c r="H28" s="79"/>
      <c r="I28" s="79"/>
    </row>
    <row r="29" ht="14.25" customHeight="1">
      <c r="A29" s="79"/>
      <c r="B29" s="79"/>
      <c r="C29" s="85"/>
      <c r="D29" s="194"/>
      <c r="E29" s="84"/>
      <c r="F29" s="82" t="s">
        <v>168</v>
      </c>
      <c r="G29" s="79"/>
      <c r="H29" s="79"/>
      <c r="I29" s="79"/>
    </row>
    <row r="30" ht="14.25" customHeight="1">
      <c r="A30" s="79"/>
      <c r="B30" s="79"/>
      <c r="C30" s="85"/>
      <c r="D30" s="194"/>
      <c r="E30" s="84"/>
      <c r="F30" s="82" t="s">
        <v>168</v>
      </c>
      <c r="G30" s="79"/>
      <c r="H30" s="79"/>
      <c r="I30" s="79"/>
    </row>
    <row r="31" ht="14.25" customHeight="1">
      <c r="A31" s="79"/>
      <c r="B31" s="79"/>
      <c r="C31" s="85"/>
      <c r="D31" s="194"/>
      <c r="E31" s="84"/>
      <c r="F31" s="82" t="s">
        <v>168</v>
      </c>
      <c r="G31" s="79"/>
      <c r="H31" s="79"/>
      <c r="I31" s="79"/>
    </row>
    <row r="32" ht="14.25" customHeight="1">
      <c r="A32" s="79"/>
      <c r="B32" s="79"/>
      <c r="C32" s="85"/>
      <c r="D32" s="194"/>
      <c r="E32" s="84"/>
      <c r="F32" s="82" t="s">
        <v>168</v>
      </c>
      <c r="G32" s="79"/>
      <c r="H32" s="79"/>
      <c r="I32" s="79"/>
    </row>
    <row r="33" ht="14.25" customHeight="1">
      <c r="A33" s="79"/>
      <c r="B33" s="79"/>
      <c r="C33" s="85"/>
      <c r="D33" s="194"/>
      <c r="E33" s="84"/>
      <c r="F33" s="82" t="s">
        <v>168</v>
      </c>
      <c r="G33" s="79"/>
      <c r="H33" s="79"/>
      <c r="I33" s="79"/>
    </row>
    <row r="34" ht="14.25" customHeight="1">
      <c r="A34" s="79"/>
      <c r="B34" s="79"/>
      <c r="C34" s="85"/>
      <c r="D34" s="194"/>
      <c r="E34" s="84"/>
      <c r="F34" s="82" t="s">
        <v>168</v>
      </c>
      <c r="G34" s="79"/>
      <c r="H34" s="79"/>
      <c r="I34" s="79"/>
    </row>
    <row r="35" ht="14.25" customHeight="1">
      <c r="A35" s="79"/>
      <c r="B35" s="79"/>
      <c r="C35" s="85"/>
      <c r="D35" s="194"/>
      <c r="E35" s="84"/>
      <c r="F35" s="82" t="s">
        <v>168</v>
      </c>
      <c r="G35" s="79"/>
      <c r="H35" s="79"/>
      <c r="I35" s="79"/>
    </row>
    <row r="36" ht="14.25" customHeight="1">
      <c r="A36" s="79"/>
      <c r="B36" s="79"/>
      <c r="C36" s="85"/>
      <c r="D36" s="194"/>
      <c r="E36" s="84"/>
      <c r="F36" s="82" t="s">
        <v>168</v>
      </c>
      <c r="G36" s="79"/>
      <c r="H36" s="79"/>
      <c r="I36" s="79"/>
    </row>
    <row r="37" ht="14.25" customHeight="1">
      <c r="A37" s="79"/>
      <c r="B37" s="79"/>
      <c r="C37" s="85"/>
      <c r="D37" s="194"/>
      <c r="E37" s="84"/>
      <c r="F37" s="82" t="s">
        <v>168</v>
      </c>
      <c r="G37" s="79"/>
      <c r="H37" s="79"/>
      <c r="I37" s="79"/>
    </row>
    <row r="38" ht="14.25" customHeight="1">
      <c r="A38" s="79"/>
      <c r="B38" s="79"/>
      <c r="C38" s="85"/>
      <c r="D38" s="194"/>
      <c r="E38" s="84"/>
      <c r="F38" s="82" t="s">
        <v>168</v>
      </c>
      <c r="G38" s="79"/>
      <c r="H38" s="79"/>
      <c r="I38" s="79"/>
    </row>
    <row r="39" ht="14.25" customHeight="1">
      <c r="A39" s="79"/>
      <c r="B39" s="79"/>
      <c r="C39" s="85"/>
      <c r="D39" s="194"/>
      <c r="E39" s="84"/>
      <c r="F39" s="82" t="s">
        <v>168</v>
      </c>
      <c r="G39" s="79"/>
      <c r="H39" s="79"/>
      <c r="I39" s="79"/>
    </row>
    <row r="40" ht="14.25" customHeight="1">
      <c r="A40" s="79"/>
      <c r="B40" s="79"/>
      <c r="C40" s="85"/>
      <c r="D40" s="194"/>
      <c r="E40" s="84"/>
      <c r="F40" s="82" t="s">
        <v>168</v>
      </c>
      <c r="G40" s="79"/>
      <c r="H40" s="79"/>
      <c r="I40" s="79"/>
    </row>
    <row r="41" ht="14.25" customHeight="1">
      <c r="A41" s="79"/>
      <c r="B41" s="79"/>
      <c r="C41" s="85"/>
      <c r="D41" s="194"/>
      <c r="E41" s="84"/>
      <c r="F41" s="82" t="s">
        <v>168</v>
      </c>
      <c r="G41" s="79"/>
      <c r="H41" s="79"/>
      <c r="I41" s="79"/>
    </row>
    <row r="42" ht="14.25" customHeight="1">
      <c r="A42" s="79"/>
      <c r="B42" s="79"/>
      <c r="C42" s="82"/>
      <c r="D42" s="194"/>
      <c r="E42" s="84"/>
      <c r="F42" s="82" t="s">
        <v>168</v>
      </c>
      <c r="G42" s="79"/>
      <c r="H42" s="79"/>
      <c r="I42" s="79"/>
    </row>
    <row r="43" ht="14.25" customHeight="1">
      <c r="A43" s="79"/>
      <c r="B43" s="79"/>
      <c r="C43" s="85"/>
      <c r="D43" s="194"/>
      <c r="E43" s="84"/>
      <c r="F43" s="82" t="s">
        <v>168</v>
      </c>
      <c r="G43" s="79"/>
      <c r="H43" s="79"/>
      <c r="I43" s="79"/>
    </row>
    <row r="44" ht="14.25" customHeight="1">
      <c r="A44" s="79"/>
      <c r="B44" s="79"/>
      <c r="C44" s="85"/>
      <c r="D44" s="194"/>
      <c r="E44" s="84"/>
      <c r="F44" s="82" t="s">
        <v>168</v>
      </c>
      <c r="G44" s="79"/>
      <c r="H44" s="79"/>
      <c r="I44" s="79"/>
    </row>
    <row r="45" ht="14.25" customHeight="1">
      <c r="A45" s="79"/>
      <c r="B45" s="79"/>
      <c r="C45" s="85"/>
      <c r="D45" s="194"/>
      <c r="E45" s="84"/>
      <c r="F45" s="82" t="s">
        <v>168</v>
      </c>
      <c r="G45" s="79"/>
      <c r="H45" s="79"/>
      <c r="I45" s="79"/>
    </row>
    <row r="46" ht="14.25" customHeight="1">
      <c r="A46" s="79"/>
      <c r="B46" s="79"/>
      <c r="C46" s="85"/>
      <c r="D46" s="194"/>
      <c r="E46" s="84"/>
      <c r="F46" s="82" t="s">
        <v>168</v>
      </c>
      <c r="G46" s="79"/>
      <c r="H46" s="79"/>
      <c r="I46" s="79"/>
    </row>
    <row r="47" ht="14.25" customHeight="1">
      <c r="A47" s="79"/>
      <c r="B47" s="79"/>
      <c r="C47" s="85"/>
      <c r="D47" s="194"/>
      <c r="E47" s="84"/>
      <c r="F47" s="82" t="s">
        <v>168</v>
      </c>
      <c r="G47" s="79"/>
      <c r="H47" s="79"/>
      <c r="I47" s="79"/>
    </row>
    <row r="48" ht="14.25" customHeight="1">
      <c r="A48" s="79"/>
      <c r="B48" s="79"/>
      <c r="C48" s="85"/>
      <c r="D48" s="194"/>
      <c r="E48" s="84"/>
      <c r="F48" s="82" t="s">
        <v>168</v>
      </c>
      <c r="G48" s="79"/>
      <c r="H48" s="79"/>
      <c r="I48" s="79"/>
    </row>
    <row r="49" ht="14.25" customHeight="1">
      <c r="A49" s="79"/>
      <c r="B49" s="79"/>
      <c r="C49" s="85"/>
      <c r="D49" s="194"/>
      <c r="E49" s="84"/>
      <c r="F49" s="82" t="s">
        <v>168</v>
      </c>
      <c r="G49" s="79"/>
      <c r="H49" s="79"/>
      <c r="I49" s="79"/>
    </row>
    <row r="50" ht="14.25" customHeight="1">
      <c r="A50" s="79"/>
      <c r="B50" s="79"/>
      <c r="C50" s="85"/>
      <c r="D50" s="194"/>
      <c r="E50" s="84"/>
      <c r="F50" s="82" t="s">
        <v>168</v>
      </c>
      <c r="G50" s="79"/>
      <c r="H50" s="79"/>
      <c r="I50" s="79"/>
    </row>
    <row r="51" ht="14.25" customHeight="1">
      <c r="A51" s="79"/>
      <c r="B51" s="79"/>
      <c r="C51" s="85"/>
      <c r="D51" s="194"/>
      <c r="E51" s="84"/>
      <c r="F51" s="82" t="s">
        <v>168</v>
      </c>
      <c r="G51" s="79"/>
      <c r="H51" s="79"/>
      <c r="I51" s="79"/>
    </row>
    <row r="52" ht="14.25" customHeight="1">
      <c r="A52" s="79"/>
      <c r="B52" s="79"/>
      <c r="C52" s="85"/>
      <c r="D52" s="194"/>
      <c r="E52" s="84"/>
      <c r="F52" s="82" t="s">
        <v>168</v>
      </c>
      <c r="G52" s="79"/>
      <c r="H52" s="79"/>
      <c r="I52" s="79"/>
    </row>
    <row r="53" ht="14.25" customHeight="1">
      <c r="A53" s="79"/>
      <c r="B53" s="79"/>
      <c r="C53" s="85"/>
      <c r="D53" s="194"/>
      <c r="E53" s="84"/>
      <c r="F53" s="82" t="s">
        <v>168</v>
      </c>
      <c r="G53" s="79"/>
      <c r="H53" s="79"/>
      <c r="I53" s="79"/>
    </row>
    <row r="54" ht="14.25" customHeight="1">
      <c r="A54" s="79"/>
      <c r="B54" s="79"/>
      <c r="C54" s="85"/>
      <c r="D54" s="194"/>
      <c r="E54" s="84"/>
      <c r="F54" s="82" t="s">
        <v>168</v>
      </c>
      <c r="G54" s="79"/>
      <c r="H54" s="79"/>
      <c r="I54" s="79"/>
    </row>
    <row r="55" ht="14.25" customHeight="1">
      <c r="A55" s="79"/>
      <c r="B55" s="79"/>
      <c r="C55" s="85"/>
      <c r="D55" s="194"/>
      <c r="E55" s="84"/>
      <c r="F55" s="82" t="s">
        <v>168</v>
      </c>
      <c r="G55" s="79"/>
      <c r="H55" s="79"/>
      <c r="I55" s="79"/>
    </row>
    <row r="56" ht="14.25" customHeight="1">
      <c r="A56" s="79"/>
      <c r="B56" s="79"/>
      <c r="C56" s="85"/>
      <c r="D56" s="194"/>
      <c r="E56" s="84"/>
      <c r="F56" s="82" t="s">
        <v>168</v>
      </c>
      <c r="G56" s="79"/>
      <c r="H56" s="79"/>
      <c r="I56" s="79"/>
    </row>
    <row r="57" ht="14.25" customHeight="1">
      <c r="A57" s="79"/>
      <c r="B57" s="79"/>
      <c r="C57" s="85"/>
      <c r="D57" s="194"/>
      <c r="E57" s="84"/>
      <c r="F57" s="82" t="s">
        <v>168</v>
      </c>
      <c r="G57" s="79"/>
      <c r="H57" s="79"/>
      <c r="I57" s="79"/>
    </row>
    <row r="58" ht="14.25" customHeight="1">
      <c r="A58" s="79"/>
      <c r="B58" s="79"/>
      <c r="C58" s="85"/>
      <c r="D58" s="194"/>
      <c r="E58" s="84"/>
      <c r="F58" s="82" t="s">
        <v>168</v>
      </c>
      <c r="G58" s="79"/>
      <c r="H58" s="79"/>
      <c r="I58" s="79"/>
    </row>
    <row r="59" ht="14.25" customHeight="1">
      <c r="A59" s="79"/>
      <c r="B59" s="79"/>
      <c r="C59" s="85"/>
      <c r="D59" s="195"/>
      <c r="E59" s="84"/>
      <c r="F59" s="85"/>
      <c r="G59" s="79"/>
      <c r="H59" s="79"/>
      <c r="I59" s="79"/>
    </row>
    <row r="60" ht="14.25" customHeight="1">
      <c r="A60" s="79"/>
      <c r="B60" s="79"/>
      <c r="C60" s="85"/>
      <c r="D60" s="195"/>
      <c r="E60" s="84"/>
      <c r="F60" s="85"/>
      <c r="G60" s="79"/>
      <c r="H60" s="79"/>
      <c r="I60" s="79"/>
    </row>
    <row r="61" ht="14.25" customHeight="1">
      <c r="A61" s="79"/>
      <c r="B61" s="79"/>
      <c r="C61" s="85"/>
      <c r="D61" s="195"/>
      <c r="E61" s="84"/>
      <c r="F61" s="85"/>
      <c r="G61" s="79"/>
      <c r="H61" s="79"/>
      <c r="I61" s="79"/>
    </row>
    <row r="62" ht="14.25" customHeight="1">
      <c r="A62" s="79"/>
      <c r="B62" s="79"/>
      <c r="C62" s="85"/>
      <c r="D62" s="195"/>
      <c r="E62" s="84"/>
      <c r="F62" s="85"/>
      <c r="G62" s="79"/>
      <c r="H62" s="79"/>
      <c r="I62" s="79"/>
    </row>
    <row r="63" ht="14.25" customHeight="1">
      <c r="A63" s="79"/>
      <c r="B63" s="79"/>
      <c r="C63" s="85"/>
      <c r="D63" s="195"/>
      <c r="E63" s="84"/>
      <c r="F63" s="85"/>
      <c r="G63" s="79"/>
      <c r="H63" s="79"/>
      <c r="I63" s="79"/>
    </row>
    <row r="64" ht="14.25" customHeight="1">
      <c r="A64" s="79"/>
      <c r="B64" s="79"/>
      <c r="C64" s="85"/>
      <c r="D64" s="195"/>
      <c r="E64" s="84"/>
      <c r="F64" s="85"/>
      <c r="G64" s="79"/>
      <c r="H64" s="79"/>
      <c r="I64" s="79"/>
    </row>
    <row r="65" ht="14.25" customHeight="1">
      <c r="A65" s="79"/>
      <c r="B65" s="79"/>
      <c r="C65" s="85"/>
      <c r="D65" s="195"/>
      <c r="E65" s="84"/>
      <c r="F65" s="85"/>
      <c r="G65" s="79"/>
      <c r="H65" s="79"/>
      <c r="I65" s="79"/>
    </row>
    <row r="66" ht="14.25" customHeight="1">
      <c r="A66" s="79"/>
      <c r="B66" s="79"/>
      <c r="C66" s="85"/>
      <c r="D66" s="195"/>
      <c r="E66" s="84"/>
      <c r="F66" s="85"/>
      <c r="G66" s="79"/>
      <c r="H66" s="79"/>
      <c r="I66" s="79"/>
    </row>
    <row r="67" ht="14.25" customHeight="1">
      <c r="A67" s="79"/>
      <c r="B67" s="79"/>
      <c r="C67" s="85"/>
      <c r="D67" s="195"/>
      <c r="E67" s="84"/>
      <c r="F67" s="85"/>
      <c r="G67" s="79"/>
      <c r="H67" s="79"/>
      <c r="I67" s="79"/>
    </row>
    <row r="68" ht="14.25" customHeight="1">
      <c r="A68" s="79"/>
      <c r="B68" s="79"/>
      <c r="C68" s="85"/>
      <c r="D68" s="195"/>
      <c r="E68" s="84"/>
      <c r="F68" s="85"/>
      <c r="G68" s="79"/>
      <c r="H68" s="79"/>
      <c r="I68" s="79"/>
    </row>
    <row r="69" ht="14.25" customHeight="1">
      <c r="A69" s="79"/>
      <c r="B69" s="79"/>
      <c r="C69" s="85"/>
      <c r="D69" s="195"/>
      <c r="E69" s="84"/>
      <c r="F69" s="85"/>
      <c r="G69" s="79"/>
      <c r="H69" s="79"/>
      <c r="I69" s="79"/>
    </row>
    <row r="70" ht="14.25" customHeight="1">
      <c r="A70" s="79"/>
      <c r="B70" s="79"/>
      <c r="C70" s="85"/>
      <c r="D70" s="195"/>
      <c r="E70" s="84"/>
      <c r="F70" s="85"/>
      <c r="G70" s="79"/>
      <c r="H70" s="79"/>
      <c r="I70" s="79"/>
    </row>
    <row r="71" ht="14.25" customHeight="1">
      <c r="A71" s="79"/>
      <c r="B71" s="79"/>
      <c r="C71" s="85"/>
      <c r="D71" s="195"/>
      <c r="E71" s="84"/>
      <c r="F71" s="85"/>
      <c r="G71" s="79"/>
      <c r="H71" s="79"/>
      <c r="I71" s="79"/>
    </row>
    <row r="72" ht="14.25" customHeight="1">
      <c r="A72" s="79"/>
      <c r="B72" s="79"/>
      <c r="C72" s="85"/>
      <c r="D72" s="195"/>
      <c r="E72" s="84"/>
      <c r="F72" s="85"/>
      <c r="G72" s="79"/>
      <c r="H72" s="79"/>
      <c r="I72" s="79"/>
    </row>
    <row r="73" ht="14.25" customHeight="1">
      <c r="A73" s="79"/>
      <c r="B73" s="79"/>
      <c r="C73" s="85"/>
      <c r="D73" s="195"/>
      <c r="E73" s="84"/>
      <c r="F73" s="85"/>
      <c r="G73" s="79"/>
      <c r="H73" s="79"/>
      <c r="I73" s="79"/>
    </row>
    <row r="74" ht="14.25" customHeight="1">
      <c r="A74" s="79"/>
      <c r="B74" s="79"/>
      <c r="C74" s="85"/>
      <c r="D74" s="195"/>
      <c r="E74" s="84"/>
      <c r="F74" s="85"/>
      <c r="G74" s="79"/>
      <c r="H74" s="79"/>
      <c r="I74" s="79"/>
    </row>
    <row r="75" ht="14.25" customHeight="1">
      <c r="A75" s="79"/>
      <c r="B75" s="79"/>
      <c r="C75" s="85"/>
      <c r="D75" s="195"/>
      <c r="E75" s="84"/>
      <c r="F75" s="85"/>
      <c r="G75" s="79"/>
      <c r="H75" s="79"/>
      <c r="I75" s="79"/>
    </row>
    <row r="76" ht="14.25" customHeight="1">
      <c r="A76" s="79"/>
      <c r="B76" s="79"/>
      <c r="C76" s="85"/>
      <c r="D76" s="195"/>
      <c r="E76" s="84"/>
      <c r="F76" s="85"/>
      <c r="G76" s="79"/>
      <c r="H76" s="79"/>
      <c r="I76" s="79"/>
    </row>
    <row r="77" ht="14.25" customHeight="1">
      <c r="A77" s="79"/>
      <c r="B77" s="79"/>
      <c r="C77" s="85"/>
      <c r="D77" s="195"/>
      <c r="E77" s="84"/>
      <c r="F77" s="85"/>
      <c r="G77" s="79"/>
      <c r="H77" s="79"/>
      <c r="I77" s="79"/>
    </row>
    <row r="78" ht="14.25" customHeight="1">
      <c r="A78" s="79"/>
      <c r="B78" s="79"/>
      <c r="C78" s="85"/>
      <c r="D78" s="195"/>
      <c r="E78" s="84"/>
      <c r="F78" s="85"/>
      <c r="G78" s="79"/>
      <c r="H78" s="79"/>
      <c r="I78" s="79"/>
    </row>
    <row r="79" ht="14.25" customHeight="1">
      <c r="A79" s="79"/>
      <c r="B79" s="79"/>
      <c r="C79" s="85"/>
      <c r="D79" s="195"/>
      <c r="E79" s="84"/>
      <c r="F79" s="85"/>
      <c r="G79" s="79"/>
      <c r="H79" s="79"/>
      <c r="I79" s="79"/>
    </row>
    <row r="80" ht="14.25" customHeight="1">
      <c r="A80" s="79"/>
      <c r="B80" s="79"/>
      <c r="C80" s="85"/>
      <c r="D80" s="195"/>
      <c r="E80" s="84"/>
      <c r="F80" s="85"/>
      <c r="G80" s="79"/>
      <c r="H80" s="79"/>
      <c r="I80" s="79"/>
    </row>
    <row r="81" ht="14.25" customHeight="1">
      <c r="A81" s="79"/>
      <c r="B81" s="79"/>
      <c r="C81" s="85"/>
      <c r="D81" s="195"/>
      <c r="E81" s="84"/>
      <c r="F81" s="85"/>
      <c r="G81" s="79"/>
      <c r="H81" s="79"/>
      <c r="I81" s="79"/>
    </row>
    <row r="82" ht="14.25" customHeight="1">
      <c r="A82" s="79"/>
      <c r="B82" s="79"/>
      <c r="C82" s="85"/>
      <c r="D82" s="195"/>
      <c r="E82" s="84"/>
      <c r="F82" s="85"/>
      <c r="G82" s="79"/>
      <c r="H82" s="79"/>
      <c r="I82" s="79"/>
    </row>
    <row r="83" ht="14.25" customHeight="1">
      <c r="A83" s="79"/>
      <c r="B83" s="79"/>
      <c r="C83" s="85"/>
      <c r="D83" s="195"/>
      <c r="E83" s="84"/>
      <c r="F83" s="85"/>
      <c r="G83" s="79"/>
      <c r="H83" s="79"/>
      <c r="I83" s="79"/>
    </row>
    <row r="84" ht="14.25" customHeight="1">
      <c r="A84" s="79"/>
      <c r="B84" s="79"/>
      <c r="C84" s="85"/>
      <c r="D84" s="195"/>
      <c r="E84" s="84"/>
      <c r="F84" s="85"/>
      <c r="G84" s="79"/>
      <c r="H84" s="79"/>
      <c r="I84" s="79"/>
    </row>
    <row r="85" ht="14.25" customHeight="1">
      <c r="A85" s="79"/>
      <c r="B85" s="79"/>
      <c r="C85" s="85"/>
      <c r="D85" s="195"/>
      <c r="E85" s="84"/>
      <c r="F85" s="85"/>
      <c r="G85" s="79"/>
      <c r="H85" s="79"/>
      <c r="I85" s="79"/>
    </row>
    <row r="86" ht="14.25" customHeight="1">
      <c r="A86" s="79"/>
      <c r="B86" s="79"/>
      <c r="C86" s="85"/>
      <c r="D86" s="195"/>
      <c r="E86" s="84"/>
      <c r="F86" s="85"/>
      <c r="G86" s="79"/>
      <c r="H86" s="79"/>
      <c r="I86" s="79"/>
    </row>
    <row r="87" ht="14.25" customHeight="1">
      <c r="A87" s="79"/>
      <c r="B87" s="79"/>
      <c r="C87" s="85"/>
      <c r="D87" s="195"/>
      <c r="E87" s="84"/>
      <c r="F87" s="85"/>
      <c r="G87" s="79"/>
      <c r="H87" s="79"/>
      <c r="I87" s="79"/>
    </row>
    <row r="88" ht="14.25" customHeight="1">
      <c r="A88" s="79"/>
      <c r="B88" s="79"/>
      <c r="C88" s="85"/>
      <c r="D88" s="195"/>
      <c r="E88" s="84"/>
      <c r="F88" s="85"/>
      <c r="G88" s="79"/>
      <c r="H88" s="79"/>
      <c r="I88" s="79"/>
    </row>
    <row r="89" ht="14.25" customHeight="1">
      <c r="A89" s="79"/>
      <c r="B89" s="79"/>
      <c r="C89" s="85"/>
      <c r="D89" s="195"/>
      <c r="E89" s="84"/>
      <c r="F89" s="85"/>
      <c r="G89" s="79"/>
      <c r="H89" s="79"/>
      <c r="I89" s="79"/>
    </row>
    <row r="90" ht="14.25" customHeight="1">
      <c r="A90" s="79"/>
      <c r="B90" s="79"/>
      <c r="C90" s="85"/>
      <c r="D90" s="195"/>
      <c r="E90" s="84"/>
      <c r="F90" s="85"/>
      <c r="G90" s="79"/>
      <c r="H90" s="79"/>
      <c r="I90" s="79"/>
    </row>
    <row r="91" ht="14.25" customHeight="1">
      <c r="A91" s="79"/>
      <c r="B91" s="79"/>
      <c r="C91" s="85"/>
      <c r="D91" s="195"/>
      <c r="E91" s="84"/>
      <c r="F91" s="85"/>
      <c r="G91" s="79"/>
      <c r="H91" s="79"/>
      <c r="I91" s="79"/>
    </row>
    <row r="92" ht="14.25" customHeight="1">
      <c r="A92" s="79"/>
      <c r="B92" s="79"/>
      <c r="C92" s="85"/>
      <c r="D92" s="195"/>
      <c r="E92" s="84"/>
      <c r="F92" s="85"/>
      <c r="G92" s="79"/>
      <c r="H92" s="79"/>
      <c r="I92" s="79"/>
    </row>
    <row r="93" ht="14.25" customHeight="1">
      <c r="A93" s="79"/>
      <c r="B93" s="79"/>
      <c r="C93" s="85"/>
      <c r="D93" s="195"/>
      <c r="E93" s="84"/>
      <c r="F93" s="85"/>
      <c r="G93" s="79"/>
      <c r="H93" s="79"/>
      <c r="I93" s="79"/>
    </row>
    <row r="94" ht="14.25" customHeight="1">
      <c r="A94" s="79"/>
      <c r="B94" s="79"/>
      <c r="C94" s="85"/>
      <c r="D94" s="195"/>
      <c r="E94" s="84"/>
      <c r="F94" s="85"/>
      <c r="G94" s="79"/>
      <c r="H94" s="79"/>
      <c r="I94" s="79"/>
    </row>
    <row r="95" ht="14.25" customHeight="1">
      <c r="A95" s="79"/>
      <c r="B95" s="79"/>
      <c r="C95" s="85"/>
      <c r="D95" s="195"/>
      <c r="E95" s="84"/>
      <c r="F95" s="85"/>
      <c r="G95" s="79"/>
      <c r="H95" s="79"/>
      <c r="I95" s="79"/>
    </row>
    <row r="96" ht="14.25" customHeight="1">
      <c r="A96" s="79"/>
      <c r="B96" s="79"/>
      <c r="C96" s="85"/>
      <c r="D96" s="195"/>
      <c r="E96" s="84"/>
      <c r="F96" s="85"/>
      <c r="G96" s="79"/>
      <c r="H96" s="79"/>
      <c r="I96" s="79"/>
    </row>
    <row r="97" ht="14.25" customHeight="1">
      <c r="A97" s="79"/>
      <c r="B97" s="79"/>
      <c r="C97" s="85"/>
      <c r="D97" s="195"/>
      <c r="E97" s="84"/>
      <c r="F97" s="85"/>
      <c r="G97" s="79"/>
      <c r="H97" s="79"/>
      <c r="I97" s="79"/>
    </row>
    <row r="98" ht="14.25" customHeight="1">
      <c r="A98" s="79"/>
      <c r="B98" s="79"/>
      <c r="C98" s="85"/>
      <c r="D98" s="195"/>
      <c r="E98" s="84"/>
      <c r="F98" s="85"/>
      <c r="G98" s="79"/>
      <c r="H98" s="79"/>
      <c r="I98" s="79"/>
    </row>
    <row r="99" ht="14.25" customHeight="1">
      <c r="A99" s="79"/>
      <c r="B99" s="79"/>
      <c r="C99" s="85"/>
      <c r="D99" s="195"/>
      <c r="E99" s="84"/>
      <c r="F99" s="85"/>
      <c r="G99" s="79"/>
      <c r="H99" s="79"/>
      <c r="I99" s="79"/>
    </row>
    <row r="100" ht="14.25" customHeight="1">
      <c r="A100" s="79"/>
      <c r="B100" s="79"/>
      <c r="C100" s="85"/>
      <c r="D100" s="195"/>
      <c r="E100" s="84"/>
      <c r="F100" s="85"/>
      <c r="G100" s="79"/>
      <c r="H100" s="79"/>
      <c r="I100" s="79"/>
    </row>
    <row r="101" ht="14.25" customHeight="1">
      <c r="A101" s="79"/>
      <c r="B101" s="79"/>
      <c r="C101" s="85"/>
      <c r="D101" s="195"/>
      <c r="E101" s="84"/>
      <c r="F101" s="85"/>
      <c r="G101" s="79"/>
      <c r="H101" s="79"/>
      <c r="I101" s="79"/>
    </row>
    <row r="102" ht="14.25" customHeight="1">
      <c r="A102" s="79"/>
      <c r="B102" s="79"/>
      <c r="C102" s="85"/>
      <c r="D102" s="195"/>
      <c r="E102" s="84"/>
      <c r="F102" s="85"/>
      <c r="G102" s="79"/>
      <c r="H102" s="79"/>
      <c r="I102" s="79"/>
    </row>
    <row r="103" ht="14.25" customHeight="1">
      <c r="A103" s="79"/>
      <c r="B103" s="79"/>
      <c r="C103" s="85"/>
      <c r="D103" s="195"/>
      <c r="E103" s="84"/>
      <c r="F103" s="85"/>
      <c r="G103" s="79"/>
      <c r="H103" s="79"/>
      <c r="I103" s="79"/>
    </row>
    <row r="104" ht="14.25" customHeight="1">
      <c r="A104" s="79"/>
      <c r="B104" s="79"/>
      <c r="C104" s="85"/>
      <c r="D104" s="195"/>
      <c r="E104" s="84"/>
      <c r="F104" s="85"/>
      <c r="G104" s="79"/>
      <c r="H104" s="79"/>
      <c r="I104" s="79"/>
    </row>
    <row r="105" ht="14.25" customHeight="1">
      <c r="A105" s="79"/>
      <c r="B105" s="79"/>
      <c r="C105" s="85"/>
      <c r="D105" s="195"/>
      <c r="E105" s="84"/>
      <c r="F105" s="85"/>
      <c r="G105" s="79"/>
      <c r="H105" s="79"/>
      <c r="I105" s="79"/>
    </row>
    <row r="106" ht="14.25" customHeight="1">
      <c r="A106" s="79"/>
      <c r="B106" s="79"/>
      <c r="C106" s="85"/>
      <c r="D106" s="195"/>
      <c r="E106" s="84"/>
      <c r="F106" s="85"/>
      <c r="G106" s="79"/>
      <c r="H106" s="79"/>
      <c r="I106" s="79"/>
    </row>
    <row r="107" ht="14.25" customHeight="1">
      <c r="A107" s="79"/>
      <c r="B107" s="79"/>
      <c r="C107" s="85"/>
      <c r="D107" s="195"/>
      <c r="E107" s="84"/>
      <c r="F107" s="85"/>
      <c r="G107" s="79"/>
      <c r="H107" s="79"/>
      <c r="I107" s="79"/>
    </row>
    <row r="108" ht="14.25" customHeight="1">
      <c r="A108" s="79"/>
      <c r="B108" s="79"/>
      <c r="C108" s="85"/>
      <c r="D108" s="195"/>
      <c r="E108" s="84"/>
      <c r="F108" s="85"/>
      <c r="G108" s="79"/>
      <c r="H108" s="79"/>
      <c r="I108" s="79"/>
    </row>
    <row r="109" ht="14.25" customHeight="1">
      <c r="A109" s="79"/>
      <c r="B109" s="79"/>
      <c r="C109" s="85"/>
      <c r="D109" s="195"/>
      <c r="E109" s="84"/>
      <c r="F109" s="85"/>
      <c r="G109" s="79"/>
      <c r="H109" s="79"/>
      <c r="I109" s="79"/>
    </row>
    <row r="110" ht="14.25" customHeight="1">
      <c r="A110" s="79"/>
      <c r="B110" s="79"/>
      <c r="C110" s="85"/>
      <c r="D110" s="195"/>
      <c r="E110" s="84"/>
      <c r="F110" s="85"/>
      <c r="G110" s="79"/>
      <c r="H110" s="79"/>
      <c r="I110" s="79"/>
    </row>
    <row r="111" ht="14.25" customHeight="1">
      <c r="A111" s="79"/>
      <c r="B111" s="79"/>
      <c r="C111" s="85"/>
      <c r="D111" s="195"/>
      <c r="E111" s="84"/>
      <c r="F111" s="85"/>
      <c r="G111" s="79"/>
      <c r="H111" s="79"/>
      <c r="I111" s="79"/>
    </row>
    <row r="112" ht="14.25" customHeight="1">
      <c r="A112" s="79"/>
      <c r="B112" s="79"/>
      <c r="C112" s="85"/>
      <c r="D112" s="195"/>
      <c r="E112" s="84"/>
      <c r="F112" s="85"/>
      <c r="G112" s="79"/>
      <c r="H112" s="79"/>
      <c r="I112" s="79"/>
    </row>
    <row r="113" ht="14.25" customHeight="1">
      <c r="A113" s="79"/>
      <c r="B113" s="79"/>
      <c r="C113" s="85"/>
      <c r="D113" s="195"/>
      <c r="E113" s="84"/>
      <c r="F113" s="85"/>
      <c r="G113" s="79"/>
      <c r="H113" s="79"/>
      <c r="I113" s="79"/>
    </row>
    <row r="114" ht="14.25" customHeight="1">
      <c r="A114" s="79"/>
      <c r="B114" s="79"/>
      <c r="C114" s="85"/>
      <c r="D114" s="195"/>
      <c r="E114" s="84"/>
      <c r="F114" s="85"/>
      <c r="G114" s="79"/>
      <c r="H114" s="79"/>
      <c r="I114" s="79"/>
    </row>
    <row r="115" ht="14.25" customHeight="1">
      <c r="A115" s="79"/>
      <c r="B115" s="79"/>
      <c r="C115" s="85"/>
      <c r="D115" s="195"/>
      <c r="E115" s="84"/>
      <c r="F115" s="85"/>
      <c r="G115" s="79"/>
      <c r="H115" s="79"/>
      <c r="I115" s="79"/>
    </row>
    <row r="116" ht="14.25" customHeight="1">
      <c r="A116" s="79"/>
      <c r="B116" s="79"/>
      <c r="C116" s="85"/>
      <c r="D116" s="195"/>
      <c r="E116" s="84"/>
      <c r="F116" s="85"/>
      <c r="G116" s="79"/>
      <c r="H116" s="79"/>
      <c r="I116" s="79"/>
    </row>
    <row r="117" ht="14.25" customHeight="1">
      <c r="A117" s="79"/>
      <c r="B117" s="79"/>
      <c r="C117" s="85"/>
      <c r="D117" s="195"/>
      <c r="E117" s="84"/>
      <c r="F117" s="85"/>
      <c r="G117" s="79"/>
      <c r="H117" s="79"/>
      <c r="I117" s="79"/>
    </row>
    <row r="118" ht="14.25" customHeight="1">
      <c r="A118" s="79"/>
      <c r="B118" s="79"/>
      <c r="C118" s="85"/>
      <c r="D118" s="195"/>
      <c r="E118" s="84"/>
      <c r="F118" s="85"/>
      <c r="G118" s="79"/>
      <c r="H118" s="79"/>
      <c r="I118" s="79"/>
    </row>
    <row r="119" ht="14.25" customHeight="1">
      <c r="A119" s="79"/>
      <c r="B119" s="79"/>
      <c r="C119" s="85"/>
      <c r="D119" s="195"/>
      <c r="E119" s="84"/>
      <c r="F119" s="85"/>
      <c r="G119" s="79"/>
      <c r="H119" s="79"/>
      <c r="I119" s="79"/>
    </row>
    <row r="120" ht="14.25" customHeight="1">
      <c r="A120" s="79"/>
      <c r="B120" s="79"/>
      <c r="C120" s="85"/>
      <c r="D120" s="195"/>
      <c r="E120" s="84"/>
      <c r="F120" s="85"/>
      <c r="G120" s="79"/>
      <c r="H120" s="79"/>
      <c r="I120" s="79"/>
    </row>
    <row r="121" ht="14.25" customHeight="1">
      <c r="A121" s="79"/>
      <c r="B121" s="79"/>
      <c r="C121" s="85"/>
      <c r="D121" s="195"/>
      <c r="E121" s="84"/>
      <c r="F121" s="85"/>
      <c r="G121" s="79"/>
      <c r="H121" s="79"/>
      <c r="I121" s="79"/>
    </row>
    <row r="122" ht="14.25" customHeight="1">
      <c r="A122" s="79"/>
      <c r="B122" s="79"/>
      <c r="C122" s="85"/>
      <c r="D122" s="195"/>
      <c r="E122" s="84"/>
      <c r="F122" s="85"/>
      <c r="G122" s="79"/>
      <c r="H122" s="79"/>
      <c r="I122" s="79"/>
    </row>
    <row r="123" ht="14.25" customHeight="1">
      <c r="A123" s="79"/>
      <c r="B123" s="79"/>
      <c r="C123" s="85"/>
      <c r="D123" s="195"/>
      <c r="E123" s="84"/>
      <c r="F123" s="85"/>
      <c r="G123" s="79"/>
      <c r="H123" s="79"/>
      <c r="I123" s="79"/>
    </row>
    <row r="124" ht="14.25" customHeight="1">
      <c r="A124" s="79"/>
      <c r="B124" s="79"/>
      <c r="C124" s="85"/>
      <c r="D124" s="195"/>
      <c r="E124" s="84"/>
      <c r="F124" s="85"/>
      <c r="G124" s="79"/>
      <c r="H124" s="79"/>
      <c r="I124" s="79"/>
    </row>
    <row r="125" ht="14.25" customHeight="1">
      <c r="A125" s="79"/>
      <c r="B125" s="79"/>
      <c r="C125" s="85"/>
      <c r="D125" s="195"/>
      <c r="E125" s="84"/>
      <c r="F125" s="85"/>
      <c r="G125" s="79"/>
      <c r="H125" s="79"/>
      <c r="I125" s="79"/>
    </row>
    <row r="126" ht="14.25" customHeight="1">
      <c r="A126" s="79"/>
      <c r="B126" s="79"/>
      <c r="C126" s="85"/>
      <c r="D126" s="195"/>
      <c r="E126" s="84"/>
      <c r="F126" s="85"/>
      <c r="G126" s="79"/>
      <c r="H126" s="79"/>
      <c r="I126" s="79"/>
    </row>
    <row r="127" ht="14.25" customHeight="1">
      <c r="A127" s="79"/>
      <c r="B127" s="79"/>
      <c r="C127" s="85"/>
      <c r="D127" s="195"/>
      <c r="E127" s="84"/>
      <c r="F127" s="85"/>
      <c r="G127" s="79"/>
      <c r="H127" s="79"/>
      <c r="I127" s="79"/>
    </row>
    <row r="128" ht="14.25" customHeight="1">
      <c r="A128" s="79"/>
      <c r="B128" s="79"/>
      <c r="C128" s="85"/>
      <c r="D128" s="195"/>
      <c r="E128" s="84"/>
      <c r="F128" s="85"/>
      <c r="G128" s="79"/>
      <c r="H128" s="79"/>
      <c r="I128" s="79"/>
    </row>
    <row r="129" ht="14.25" customHeight="1">
      <c r="A129" s="79"/>
      <c r="B129" s="79"/>
      <c r="C129" s="85"/>
      <c r="D129" s="195"/>
      <c r="E129" s="84"/>
      <c r="F129" s="85"/>
      <c r="G129" s="79"/>
      <c r="H129" s="79"/>
      <c r="I129" s="79"/>
    </row>
    <row r="130" ht="14.25" customHeight="1">
      <c r="A130" s="79"/>
      <c r="B130" s="79"/>
      <c r="C130" s="85"/>
      <c r="D130" s="195"/>
      <c r="E130" s="84"/>
      <c r="F130" s="85"/>
      <c r="G130" s="79"/>
      <c r="H130" s="79"/>
      <c r="I130" s="79"/>
    </row>
    <row r="131" ht="14.25" customHeight="1">
      <c r="A131" s="79"/>
      <c r="B131" s="79"/>
      <c r="C131" s="85"/>
      <c r="D131" s="195"/>
      <c r="E131" s="84"/>
      <c r="F131" s="85"/>
      <c r="G131" s="79"/>
      <c r="H131" s="79"/>
      <c r="I131" s="79"/>
    </row>
    <row r="132" ht="14.25" customHeight="1">
      <c r="A132" s="79"/>
      <c r="B132" s="79"/>
      <c r="C132" s="85"/>
      <c r="D132" s="195"/>
      <c r="E132" s="84"/>
      <c r="F132" s="85"/>
      <c r="G132" s="79"/>
      <c r="H132" s="79"/>
      <c r="I132" s="79"/>
    </row>
    <row r="133" ht="14.25" customHeight="1">
      <c r="A133" s="79"/>
      <c r="B133" s="79"/>
      <c r="C133" s="85"/>
      <c r="D133" s="195"/>
      <c r="E133" s="84"/>
      <c r="F133" s="85"/>
      <c r="G133" s="79"/>
      <c r="H133" s="79"/>
      <c r="I133" s="79"/>
    </row>
    <row r="134" ht="14.25" customHeight="1">
      <c r="A134" s="79"/>
      <c r="B134" s="79"/>
      <c r="C134" s="85"/>
      <c r="D134" s="195"/>
      <c r="E134" s="84"/>
      <c r="F134" s="85"/>
      <c r="G134" s="79"/>
      <c r="H134" s="79"/>
      <c r="I134" s="79"/>
    </row>
    <row r="135" ht="14.25" customHeight="1">
      <c r="A135" s="79"/>
      <c r="B135" s="79"/>
      <c r="C135" s="85"/>
      <c r="D135" s="195"/>
      <c r="E135" s="84"/>
      <c r="F135" s="85"/>
      <c r="G135" s="79"/>
      <c r="H135" s="79"/>
      <c r="I135" s="79"/>
    </row>
    <row r="136" ht="14.25" customHeight="1">
      <c r="A136" s="79"/>
      <c r="B136" s="79"/>
      <c r="C136" s="85"/>
      <c r="D136" s="195"/>
      <c r="E136" s="84"/>
      <c r="F136" s="85"/>
      <c r="G136" s="79"/>
      <c r="H136" s="79"/>
      <c r="I136" s="79"/>
    </row>
    <row r="137" ht="14.25" customHeight="1">
      <c r="A137" s="79"/>
      <c r="B137" s="79"/>
      <c r="C137" s="85"/>
      <c r="D137" s="195"/>
      <c r="E137" s="84"/>
      <c r="F137" s="85"/>
      <c r="G137" s="79"/>
      <c r="H137" s="79"/>
      <c r="I137" s="79"/>
    </row>
    <row r="138" ht="14.25" customHeight="1">
      <c r="A138" s="79"/>
      <c r="B138" s="79"/>
      <c r="C138" s="85"/>
      <c r="D138" s="195"/>
      <c r="E138" s="84"/>
      <c r="F138" s="85"/>
      <c r="G138" s="79"/>
      <c r="H138" s="79"/>
      <c r="I138" s="79"/>
    </row>
    <row r="139" ht="14.25" customHeight="1">
      <c r="A139" s="79"/>
      <c r="B139" s="79"/>
      <c r="C139" s="85"/>
      <c r="D139" s="195"/>
      <c r="E139" s="84"/>
      <c r="F139" s="85"/>
      <c r="G139" s="79"/>
      <c r="H139" s="79"/>
      <c r="I139" s="79"/>
    </row>
    <row r="140" ht="14.25" customHeight="1">
      <c r="A140" s="79"/>
      <c r="B140" s="79"/>
      <c r="C140" s="85"/>
      <c r="D140" s="195"/>
      <c r="E140" s="84"/>
      <c r="F140" s="85"/>
      <c r="G140" s="79"/>
      <c r="H140" s="79"/>
      <c r="I140" s="79"/>
    </row>
    <row r="141" ht="14.25" customHeight="1">
      <c r="A141" s="79"/>
      <c r="B141" s="79"/>
      <c r="C141" s="85"/>
      <c r="D141" s="195"/>
      <c r="E141" s="84"/>
      <c r="F141" s="85"/>
      <c r="G141" s="79"/>
      <c r="H141" s="79"/>
      <c r="I141" s="79"/>
    </row>
    <row r="142" ht="14.25" customHeight="1">
      <c r="A142" s="79"/>
      <c r="B142" s="79"/>
      <c r="C142" s="85"/>
      <c r="D142" s="195"/>
      <c r="E142" s="84"/>
      <c r="F142" s="85"/>
      <c r="G142" s="79"/>
      <c r="H142" s="79"/>
      <c r="I142" s="79"/>
    </row>
    <row r="143" ht="14.25" customHeight="1">
      <c r="A143" s="79"/>
      <c r="B143" s="79"/>
      <c r="C143" s="85"/>
      <c r="D143" s="195"/>
      <c r="E143" s="84"/>
      <c r="F143" s="85"/>
      <c r="G143" s="79"/>
      <c r="H143" s="79"/>
      <c r="I143" s="79"/>
    </row>
    <row r="144" ht="14.25" customHeight="1">
      <c r="A144" s="79"/>
      <c r="B144" s="79"/>
      <c r="C144" s="85"/>
      <c r="D144" s="195"/>
      <c r="E144" s="84"/>
      <c r="F144" s="85"/>
      <c r="G144" s="79"/>
      <c r="H144" s="79"/>
      <c r="I144" s="79"/>
    </row>
    <row r="145" ht="14.25" customHeight="1">
      <c r="A145" s="79"/>
      <c r="B145" s="79"/>
      <c r="C145" s="85"/>
      <c r="D145" s="195"/>
      <c r="E145" s="84"/>
      <c r="F145" s="85"/>
      <c r="G145" s="79"/>
      <c r="H145" s="79"/>
      <c r="I145" s="79"/>
    </row>
    <row r="146" ht="14.25" customHeight="1">
      <c r="A146" s="79"/>
      <c r="B146" s="79"/>
      <c r="C146" s="85"/>
      <c r="D146" s="195"/>
      <c r="E146" s="84"/>
      <c r="F146" s="85"/>
      <c r="G146" s="79"/>
      <c r="H146" s="79"/>
      <c r="I146" s="79"/>
    </row>
    <row r="147" ht="14.25" customHeight="1">
      <c r="A147" s="79"/>
      <c r="B147" s="79"/>
      <c r="C147" s="85"/>
      <c r="D147" s="195"/>
      <c r="E147" s="84"/>
      <c r="F147" s="85"/>
      <c r="G147" s="79"/>
      <c r="H147" s="79"/>
      <c r="I147" s="79"/>
    </row>
    <row r="148" ht="14.25" customHeight="1">
      <c r="A148" s="79"/>
      <c r="B148" s="79"/>
      <c r="C148" s="85"/>
      <c r="D148" s="195"/>
      <c r="E148" s="84"/>
      <c r="F148" s="85"/>
      <c r="G148" s="79"/>
      <c r="H148" s="79"/>
      <c r="I148" s="79"/>
    </row>
    <row r="149" ht="14.25" customHeight="1">
      <c r="A149" s="79"/>
      <c r="B149" s="79"/>
      <c r="C149" s="85"/>
      <c r="D149" s="195"/>
      <c r="E149" s="84"/>
      <c r="F149" s="85"/>
      <c r="G149" s="79"/>
      <c r="H149" s="79"/>
      <c r="I149" s="79"/>
    </row>
    <row r="150" ht="14.25" customHeight="1">
      <c r="A150" s="79"/>
      <c r="B150" s="79"/>
      <c r="C150" s="85"/>
      <c r="D150" s="195"/>
      <c r="E150" s="84"/>
      <c r="F150" s="85"/>
      <c r="G150" s="79"/>
      <c r="H150" s="79"/>
      <c r="I150" s="79"/>
    </row>
    <row r="151" ht="14.25" customHeight="1">
      <c r="A151" s="79"/>
      <c r="B151" s="79"/>
      <c r="C151" s="85"/>
      <c r="D151" s="195"/>
      <c r="E151" s="84"/>
      <c r="F151" s="85"/>
      <c r="G151" s="79"/>
      <c r="H151" s="79"/>
      <c r="I151" s="79"/>
    </row>
    <row r="152" ht="14.25" customHeight="1">
      <c r="A152" s="79"/>
      <c r="B152" s="79"/>
      <c r="C152" s="85"/>
      <c r="D152" s="195"/>
      <c r="E152" s="84"/>
      <c r="F152" s="85"/>
      <c r="G152" s="79"/>
      <c r="H152" s="79"/>
      <c r="I152" s="79"/>
    </row>
    <row r="153" ht="14.25" customHeight="1">
      <c r="A153" s="79"/>
      <c r="B153" s="79"/>
      <c r="C153" s="85"/>
      <c r="D153" s="195"/>
      <c r="E153" s="84"/>
      <c r="F153" s="85"/>
      <c r="G153" s="79"/>
      <c r="H153" s="79"/>
      <c r="I153" s="79"/>
    </row>
    <row r="154" ht="14.25" customHeight="1">
      <c r="A154" s="79"/>
      <c r="B154" s="79"/>
      <c r="C154" s="85"/>
      <c r="D154" s="195"/>
      <c r="E154" s="84"/>
      <c r="F154" s="85"/>
      <c r="G154" s="79"/>
      <c r="H154" s="79"/>
      <c r="I154" s="79"/>
    </row>
    <row r="155" ht="14.25" customHeight="1">
      <c r="A155" s="79"/>
      <c r="B155" s="79"/>
      <c r="C155" s="85"/>
      <c r="D155" s="195"/>
      <c r="E155" s="84"/>
      <c r="F155" s="85"/>
      <c r="G155" s="79"/>
      <c r="H155" s="79"/>
      <c r="I155" s="79"/>
    </row>
    <row r="156" ht="14.25" customHeight="1">
      <c r="A156" s="79"/>
      <c r="B156" s="79"/>
      <c r="C156" s="85"/>
      <c r="D156" s="195"/>
      <c r="E156" s="84"/>
      <c r="F156" s="85"/>
      <c r="G156" s="79"/>
      <c r="H156" s="79"/>
      <c r="I156" s="79"/>
    </row>
    <row r="157" ht="14.25" customHeight="1">
      <c r="A157" s="79"/>
      <c r="B157" s="79"/>
      <c r="C157" s="85"/>
      <c r="D157" s="195"/>
      <c r="E157" s="84"/>
      <c r="F157" s="85"/>
      <c r="G157" s="79"/>
      <c r="H157" s="79"/>
      <c r="I157" s="79"/>
    </row>
    <row r="158" ht="14.25" customHeight="1">
      <c r="A158" s="79"/>
      <c r="B158" s="79"/>
      <c r="C158" s="85"/>
      <c r="D158" s="195"/>
      <c r="E158" s="84"/>
      <c r="F158" s="85"/>
      <c r="G158" s="79"/>
      <c r="H158" s="79"/>
      <c r="I158" s="79"/>
    </row>
    <row r="159" ht="14.25" customHeight="1">
      <c r="A159" s="79"/>
      <c r="B159" s="79"/>
      <c r="C159" s="85"/>
      <c r="D159" s="195"/>
      <c r="E159" s="84"/>
      <c r="F159" s="85"/>
      <c r="G159" s="79"/>
      <c r="H159" s="79"/>
      <c r="I159" s="79"/>
    </row>
    <row r="160" ht="14.25" customHeight="1">
      <c r="A160" s="79"/>
      <c r="B160" s="79"/>
      <c r="C160" s="85"/>
      <c r="D160" s="195"/>
      <c r="E160" s="84"/>
      <c r="F160" s="85"/>
      <c r="G160" s="79"/>
      <c r="H160" s="79"/>
      <c r="I160" s="79"/>
    </row>
    <row r="161" ht="14.25" customHeight="1">
      <c r="A161" s="79"/>
      <c r="B161" s="79"/>
      <c r="C161" s="85"/>
      <c r="D161" s="195"/>
      <c r="E161" s="84"/>
      <c r="F161" s="85"/>
      <c r="G161" s="79"/>
      <c r="H161" s="79"/>
      <c r="I161" s="79"/>
    </row>
    <row r="162" ht="14.25" customHeight="1">
      <c r="A162" s="79"/>
      <c r="B162" s="79"/>
      <c r="C162" s="85"/>
      <c r="D162" s="195"/>
      <c r="E162" s="84"/>
      <c r="F162" s="85"/>
      <c r="G162" s="79"/>
      <c r="H162" s="79"/>
      <c r="I162" s="79"/>
    </row>
    <row r="163" ht="14.25" customHeight="1">
      <c r="A163" s="79"/>
      <c r="B163" s="79"/>
      <c r="C163" s="85"/>
      <c r="D163" s="195"/>
      <c r="E163" s="84"/>
      <c r="F163" s="85"/>
      <c r="G163" s="79"/>
      <c r="H163" s="79"/>
      <c r="I163" s="79"/>
    </row>
    <row r="164" ht="14.25" customHeight="1">
      <c r="A164" s="79"/>
      <c r="B164" s="79"/>
      <c r="C164" s="85"/>
      <c r="D164" s="195"/>
      <c r="E164" s="84"/>
      <c r="F164" s="85"/>
      <c r="G164" s="79"/>
      <c r="H164" s="79"/>
      <c r="I164" s="79"/>
    </row>
    <row r="165" ht="14.25" customHeight="1">
      <c r="A165" s="79"/>
      <c r="B165" s="79"/>
      <c r="C165" s="85"/>
      <c r="D165" s="195"/>
      <c r="E165" s="84"/>
      <c r="F165" s="85"/>
      <c r="G165" s="79"/>
      <c r="H165" s="79"/>
      <c r="I165" s="79"/>
    </row>
    <row r="166" ht="14.25" customHeight="1">
      <c r="A166" s="79"/>
      <c r="B166" s="79"/>
      <c r="C166" s="85"/>
      <c r="D166" s="195"/>
      <c r="E166" s="84"/>
      <c r="F166" s="85"/>
      <c r="G166" s="79"/>
      <c r="H166" s="79"/>
      <c r="I166" s="79"/>
    </row>
    <row r="167" ht="14.25" customHeight="1">
      <c r="A167" s="79"/>
      <c r="B167" s="79"/>
      <c r="C167" s="85"/>
      <c r="D167" s="195"/>
      <c r="E167" s="84"/>
      <c r="F167" s="85"/>
      <c r="G167" s="79"/>
      <c r="H167" s="79"/>
      <c r="I167" s="79"/>
    </row>
    <row r="168" ht="14.25" customHeight="1">
      <c r="A168" s="79"/>
      <c r="B168" s="79"/>
      <c r="C168" s="85"/>
      <c r="D168" s="195"/>
      <c r="E168" s="84"/>
      <c r="F168" s="85"/>
      <c r="G168" s="79"/>
      <c r="H168" s="79"/>
      <c r="I168" s="79"/>
    </row>
    <row r="169" ht="14.25" customHeight="1">
      <c r="A169" s="79"/>
      <c r="B169" s="79"/>
      <c r="C169" s="85"/>
      <c r="D169" s="195"/>
      <c r="E169" s="84"/>
      <c r="F169" s="85"/>
      <c r="G169" s="79"/>
      <c r="H169" s="79"/>
      <c r="I169" s="79"/>
    </row>
    <row r="170" ht="14.25" customHeight="1">
      <c r="A170" s="79"/>
      <c r="B170" s="79"/>
      <c r="C170" s="85"/>
      <c r="D170" s="195"/>
      <c r="E170" s="84"/>
      <c r="F170" s="85"/>
      <c r="G170" s="79"/>
      <c r="H170" s="79"/>
      <c r="I170" s="79"/>
    </row>
    <row r="171" ht="14.25" customHeight="1">
      <c r="A171" s="79"/>
      <c r="B171" s="79"/>
      <c r="C171" s="85"/>
      <c r="D171" s="195"/>
      <c r="E171" s="84"/>
      <c r="F171" s="85"/>
      <c r="G171" s="79"/>
      <c r="H171" s="79"/>
      <c r="I171" s="79"/>
    </row>
    <row r="172" ht="14.25" customHeight="1">
      <c r="A172" s="79"/>
      <c r="B172" s="79"/>
      <c r="C172" s="85"/>
      <c r="D172" s="195"/>
      <c r="E172" s="84"/>
      <c r="F172" s="85"/>
      <c r="G172" s="79"/>
      <c r="H172" s="79"/>
      <c r="I172" s="79"/>
    </row>
    <row r="173" ht="14.25" customHeight="1">
      <c r="A173" s="79"/>
      <c r="B173" s="79"/>
      <c r="C173" s="85"/>
      <c r="D173" s="195"/>
      <c r="E173" s="84"/>
      <c r="F173" s="85"/>
      <c r="G173" s="79"/>
      <c r="H173" s="79"/>
      <c r="I173" s="79"/>
    </row>
    <row r="174" ht="14.25" customHeight="1">
      <c r="A174" s="79"/>
      <c r="B174" s="79"/>
      <c r="C174" s="85"/>
      <c r="D174" s="195"/>
      <c r="E174" s="84"/>
      <c r="F174" s="85"/>
      <c r="G174" s="79"/>
      <c r="H174" s="79"/>
      <c r="I174" s="79"/>
    </row>
    <row r="175" ht="14.25" customHeight="1">
      <c r="A175" s="79"/>
      <c r="B175" s="79"/>
      <c r="C175" s="85"/>
      <c r="D175" s="195"/>
      <c r="E175" s="84"/>
      <c r="F175" s="85"/>
      <c r="G175" s="79"/>
      <c r="H175" s="79"/>
      <c r="I175" s="79"/>
    </row>
    <row r="176" ht="14.25" customHeight="1">
      <c r="A176" s="79"/>
      <c r="B176" s="79"/>
      <c r="C176" s="85"/>
      <c r="D176" s="195"/>
      <c r="E176" s="84"/>
      <c r="F176" s="85"/>
      <c r="G176" s="79"/>
      <c r="H176" s="79"/>
      <c r="I176" s="79"/>
    </row>
    <row r="177" ht="14.25" customHeight="1">
      <c r="A177" s="79"/>
      <c r="B177" s="79"/>
      <c r="C177" s="85"/>
      <c r="D177" s="195"/>
      <c r="E177" s="84"/>
      <c r="F177" s="85"/>
      <c r="G177" s="79"/>
      <c r="H177" s="79"/>
      <c r="I177" s="79"/>
    </row>
    <row r="178" ht="14.25" customHeight="1">
      <c r="A178" s="79"/>
      <c r="B178" s="79"/>
      <c r="C178" s="85"/>
      <c r="D178" s="195"/>
      <c r="E178" s="84"/>
      <c r="F178" s="85"/>
      <c r="G178" s="79"/>
      <c r="H178" s="79"/>
      <c r="I178" s="79"/>
    </row>
    <row r="179" ht="14.25" customHeight="1">
      <c r="A179" s="79"/>
      <c r="B179" s="79"/>
      <c r="C179" s="85"/>
      <c r="D179" s="195"/>
      <c r="E179" s="84"/>
      <c r="F179" s="85"/>
      <c r="G179" s="79"/>
      <c r="H179" s="79"/>
      <c r="I179" s="79"/>
    </row>
    <row r="180" ht="14.25" customHeight="1">
      <c r="A180" s="79"/>
      <c r="B180" s="79"/>
      <c r="C180" s="85"/>
      <c r="D180" s="195"/>
      <c r="E180" s="84"/>
      <c r="F180" s="85"/>
      <c r="G180" s="79"/>
      <c r="H180" s="79"/>
      <c r="I180" s="79"/>
    </row>
    <row r="181" ht="14.25" customHeight="1">
      <c r="A181" s="79"/>
      <c r="B181" s="79"/>
      <c r="C181" s="85"/>
      <c r="D181" s="195"/>
      <c r="E181" s="84"/>
      <c r="F181" s="85"/>
      <c r="G181" s="79"/>
      <c r="H181" s="79"/>
      <c r="I181" s="79"/>
    </row>
    <row r="182" ht="14.25" customHeight="1">
      <c r="A182" s="79"/>
      <c r="B182" s="79"/>
      <c r="C182" s="85"/>
      <c r="D182" s="195"/>
      <c r="E182" s="84"/>
      <c r="F182" s="85"/>
      <c r="G182" s="79"/>
      <c r="H182" s="79"/>
      <c r="I182" s="79"/>
    </row>
    <row r="183" ht="14.25" customHeight="1">
      <c r="A183" s="79"/>
      <c r="B183" s="79"/>
      <c r="C183" s="85"/>
      <c r="D183" s="195"/>
      <c r="E183" s="84"/>
      <c r="F183" s="85"/>
      <c r="G183" s="79"/>
      <c r="H183" s="79"/>
      <c r="I183" s="79"/>
    </row>
    <row r="184" ht="14.25" customHeight="1">
      <c r="A184" s="79"/>
      <c r="B184" s="79"/>
      <c r="C184" s="85"/>
      <c r="D184" s="195"/>
      <c r="E184" s="84"/>
      <c r="F184" s="85"/>
      <c r="G184" s="79"/>
      <c r="H184" s="79"/>
      <c r="I184" s="79"/>
    </row>
    <row r="185" ht="14.25" customHeight="1">
      <c r="A185" s="79"/>
      <c r="B185" s="79"/>
      <c r="C185" s="85"/>
      <c r="D185" s="195"/>
      <c r="E185" s="84"/>
      <c r="F185" s="85"/>
      <c r="G185" s="79"/>
      <c r="H185" s="79"/>
      <c r="I185" s="79"/>
    </row>
    <row r="186" ht="14.25" customHeight="1">
      <c r="A186" s="79"/>
      <c r="B186" s="79"/>
      <c r="C186" s="85"/>
      <c r="D186" s="195"/>
      <c r="E186" s="84"/>
      <c r="F186" s="85"/>
      <c r="G186" s="79"/>
      <c r="H186" s="79"/>
      <c r="I186" s="79"/>
    </row>
    <row r="187" ht="14.25" customHeight="1">
      <c r="A187" s="79"/>
      <c r="B187" s="79"/>
      <c r="C187" s="85"/>
      <c r="D187" s="195"/>
      <c r="E187" s="84"/>
      <c r="F187" s="85"/>
      <c r="G187" s="79"/>
      <c r="H187" s="79"/>
      <c r="I187" s="79"/>
    </row>
    <row r="188" ht="14.25" customHeight="1">
      <c r="A188" s="79"/>
      <c r="B188" s="79"/>
      <c r="C188" s="85"/>
      <c r="D188" s="195"/>
      <c r="E188" s="84"/>
      <c r="F188" s="85"/>
      <c r="G188" s="79"/>
      <c r="H188" s="79"/>
      <c r="I188" s="79"/>
    </row>
    <row r="189" ht="14.25" customHeight="1">
      <c r="A189" s="79"/>
      <c r="B189" s="79"/>
      <c r="C189" s="85"/>
      <c r="D189" s="195"/>
      <c r="E189" s="84"/>
      <c r="F189" s="85"/>
      <c r="G189" s="79"/>
      <c r="H189" s="79"/>
      <c r="I189" s="79"/>
    </row>
    <row r="190" ht="14.25" customHeight="1">
      <c r="A190" s="79"/>
      <c r="B190" s="79"/>
      <c r="C190" s="85"/>
      <c r="D190" s="195"/>
      <c r="E190" s="84"/>
      <c r="F190" s="85"/>
      <c r="G190" s="79"/>
      <c r="H190" s="79"/>
      <c r="I190" s="79"/>
    </row>
    <row r="191" ht="14.25" customHeight="1">
      <c r="A191" s="79"/>
      <c r="B191" s="79"/>
      <c r="C191" s="85"/>
      <c r="D191" s="195"/>
      <c r="E191" s="84"/>
      <c r="F191" s="85"/>
      <c r="G191" s="79"/>
      <c r="H191" s="79"/>
      <c r="I191" s="79"/>
    </row>
    <row r="192" ht="14.25" customHeight="1">
      <c r="A192" s="79"/>
      <c r="B192" s="79"/>
      <c r="C192" s="85"/>
      <c r="D192" s="195"/>
      <c r="E192" s="84"/>
      <c r="F192" s="85"/>
      <c r="G192" s="79"/>
      <c r="H192" s="79"/>
      <c r="I192" s="79"/>
    </row>
    <row r="193" ht="14.25" customHeight="1">
      <c r="A193" s="79"/>
      <c r="B193" s="79"/>
      <c r="C193" s="85"/>
      <c r="D193" s="195"/>
      <c r="E193" s="84"/>
      <c r="F193" s="85"/>
      <c r="G193" s="79"/>
      <c r="H193" s="79"/>
      <c r="I193" s="79"/>
    </row>
    <row r="194" ht="14.25" customHeight="1">
      <c r="A194" s="79"/>
      <c r="B194" s="79"/>
      <c r="C194" s="85"/>
      <c r="D194" s="195"/>
      <c r="E194" s="84"/>
      <c r="F194" s="85"/>
      <c r="G194" s="79"/>
      <c r="H194" s="79"/>
      <c r="I194" s="79"/>
    </row>
    <row r="195" ht="14.25" customHeight="1">
      <c r="A195" s="79"/>
      <c r="B195" s="79"/>
      <c r="C195" s="85"/>
      <c r="D195" s="195"/>
      <c r="E195" s="84"/>
      <c r="F195" s="85"/>
      <c r="G195" s="79"/>
      <c r="H195" s="79"/>
      <c r="I195" s="79"/>
    </row>
    <row r="196" ht="14.25" customHeight="1">
      <c r="A196" s="79"/>
      <c r="B196" s="79"/>
      <c r="C196" s="85"/>
      <c r="D196" s="195"/>
      <c r="E196" s="84"/>
      <c r="F196" s="85"/>
      <c r="G196" s="79"/>
      <c r="H196" s="79"/>
      <c r="I196" s="79"/>
    </row>
    <row r="197" ht="14.25" customHeight="1">
      <c r="A197" s="79"/>
      <c r="B197" s="79"/>
      <c r="C197" s="85"/>
      <c r="D197" s="195"/>
      <c r="E197" s="84"/>
      <c r="F197" s="85"/>
      <c r="G197" s="79"/>
      <c r="H197" s="79"/>
      <c r="I197" s="79"/>
    </row>
    <row r="198" ht="14.25" customHeight="1">
      <c r="A198" s="79"/>
      <c r="B198" s="79"/>
      <c r="C198" s="85"/>
      <c r="D198" s="195"/>
      <c r="E198" s="84"/>
      <c r="F198" s="85"/>
      <c r="G198" s="79"/>
      <c r="H198" s="79"/>
      <c r="I198" s="79"/>
    </row>
    <row r="199" ht="14.25" customHeight="1">
      <c r="A199" s="79"/>
      <c r="B199" s="79"/>
      <c r="C199" s="85"/>
      <c r="D199" s="195"/>
      <c r="E199" s="84"/>
      <c r="F199" s="85"/>
      <c r="G199" s="79"/>
      <c r="H199" s="79"/>
      <c r="I199" s="79"/>
    </row>
    <row r="200" ht="14.25" customHeight="1">
      <c r="A200" s="79"/>
      <c r="B200" s="79"/>
      <c r="C200" s="85"/>
      <c r="D200" s="195"/>
      <c r="E200" s="84"/>
      <c r="F200" s="85"/>
      <c r="G200" s="79"/>
      <c r="H200" s="79"/>
      <c r="I200" s="79"/>
    </row>
    <row r="201" ht="14.25" customHeight="1">
      <c r="A201" s="79"/>
      <c r="B201" s="79"/>
      <c r="C201" s="85"/>
      <c r="D201" s="195"/>
      <c r="E201" s="84"/>
      <c r="F201" s="85"/>
      <c r="G201" s="79"/>
      <c r="H201" s="79"/>
      <c r="I201" s="79"/>
    </row>
    <row r="202" ht="14.25" customHeight="1">
      <c r="A202" s="79"/>
      <c r="B202" s="79"/>
      <c r="C202" s="85"/>
      <c r="D202" s="195"/>
      <c r="E202" s="84"/>
      <c r="F202" s="85"/>
      <c r="G202" s="79"/>
      <c r="H202" s="79"/>
      <c r="I202" s="79"/>
    </row>
    <row r="203" ht="14.25" customHeight="1">
      <c r="A203" s="79"/>
      <c r="B203" s="79"/>
      <c r="C203" s="85"/>
      <c r="D203" s="195"/>
      <c r="E203" s="84"/>
      <c r="F203" s="85"/>
      <c r="G203" s="79"/>
      <c r="H203" s="79"/>
      <c r="I203" s="79"/>
    </row>
    <row r="204" ht="14.25" customHeight="1">
      <c r="A204" s="79"/>
      <c r="B204" s="79"/>
      <c r="C204" s="85"/>
      <c r="D204" s="195"/>
      <c r="E204" s="84"/>
      <c r="F204" s="85"/>
      <c r="G204" s="79"/>
      <c r="H204" s="79"/>
      <c r="I204" s="79"/>
    </row>
    <row r="205" ht="14.25" customHeight="1">
      <c r="A205" s="79"/>
      <c r="B205" s="79"/>
      <c r="C205" s="85"/>
      <c r="D205" s="195"/>
      <c r="E205" s="84"/>
      <c r="F205" s="85"/>
      <c r="G205" s="79"/>
      <c r="H205" s="79"/>
      <c r="I205" s="79"/>
    </row>
    <row r="206" ht="14.25" customHeight="1">
      <c r="A206" s="79"/>
      <c r="B206" s="79"/>
      <c r="C206" s="85"/>
      <c r="D206" s="195"/>
      <c r="E206" s="84"/>
      <c r="F206" s="85"/>
      <c r="G206" s="79"/>
      <c r="H206" s="79"/>
      <c r="I206" s="79"/>
    </row>
    <row r="207" ht="14.25" customHeight="1">
      <c r="A207" s="79"/>
      <c r="B207" s="79"/>
      <c r="C207" s="85"/>
      <c r="D207" s="195"/>
      <c r="E207" s="84"/>
      <c r="F207" s="85"/>
      <c r="G207" s="79"/>
      <c r="H207" s="79"/>
      <c r="I207" s="79"/>
    </row>
    <row r="208" ht="14.25" customHeight="1">
      <c r="A208" s="79"/>
      <c r="B208" s="79"/>
      <c r="C208" s="85"/>
      <c r="D208" s="195"/>
      <c r="E208" s="84"/>
      <c r="F208" s="85"/>
      <c r="G208" s="79"/>
      <c r="H208" s="79"/>
      <c r="I208" s="79"/>
    </row>
    <row r="209" ht="14.25" customHeight="1">
      <c r="A209" s="79"/>
      <c r="B209" s="79"/>
      <c r="C209" s="85"/>
      <c r="D209" s="195"/>
      <c r="E209" s="84"/>
      <c r="F209" s="85"/>
      <c r="G209" s="79"/>
      <c r="H209" s="79"/>
      <c r="I209" s="79"/>
    </row>
    <row r="210" ht="14.25" customHeight="1">
      <c r="A210" s="79"/>
      <c r="B210" s="79"/>
      <c r="C210" s="85"/>
      <c r="D210" s="195"/>
      <c r="E210" s="84"/>
      <c r="F210" s="85"/>
      <c r="G210" s="79"/>
      <c r="H210" s="79"/>
      <c r="I210" s="79"/>
    </row>
    <row r="211" ht="14.25" customHeight="1">
      <c r="A211" s="79"/>
      <c r="B211" s="79"/>
      <c r="C211" s="85"/>
      <c r="D211" s="195"/>
      <c r="E211" s="84"/>
      <c r="F211" s="85"/>
      <c r="G211" s="79"/>
      <c r="H211" s="79"/>
      <c r="I211" s="79"/>
    </row>
    <row r="212" ht="14.25" customHeight="1">
      <c r="A212" s="79"/>
      <c r="B212" s="79"/>
      <c r="C212" s="85"/>
      <c r="D212" s="195"/>
      <c r="E212" s="84"/>
      <c r="F212" s="85"/>
      <c r="G212" s="79"/>
      <c r="H212" s="79"/>
      <c r="I212" s="79"/>
    </row>
    <row r="213" ht="14.25" customHeight="1">
      <c r="A213" s="79"/>
      <c r="B213" s="79"/>
      <c r="C213" s="85"/>
      <c r="D213" s="195"/>
      <c r="E213" s="84"/>
      <c r="F213" s="85"/>
      <c r="G213" s="79"/>
      <c r="H213" s="79"/>
      <c r="I213" s="79"/>
    </row>
    <row r="214" ht="14.25" customHeight="1">
      <c r="A214" s="79"/>
      <c r="B214" s="79"/>
      <c r="C214" s="85"/>
      <c r="D214" s="195"/>
      <c r="E214" s="84"/>
      <c r="F214" s="85"/>
      <c r="G214" s="79"/>
      <c r="H214" s="79"/>
      <c r="I214" s="79"/>
    </row>
    <row r="215" ht="14.25" customHeight="1">
      <c r="A215" s="79"/>
      <c r="B215" s="79"/>
      <c r="C215" s="85"/>
      <c r="D215" s="195"/>
      <c r="E215" s="84"/>
      <c r="F215" s="85"/>
      <c r="G215" s="79"/>
      <c r="H215" s="79"/>
      <c r="I215" s="79"/>
    </row>
    <row r="216" ht="14.25" customHeight="1">
      <c r="A216" s="79"/>
      <c r="B216" s="79"/>
      <c r="C216" s="85"/>
      <c r="D216" s="195"/>
      <c r="E216" s="84"/>
      <c r="F216" s="85"/>
      <c r="G216" s="79"/>
      <c r="H216" s="79"/>
      <c r="I216" s="79"/>
    </row>
    <row r="217" ht="14.25" customHeight="1">
      <c r="A217" s="79"/>
      <c r="B217" s="79"/>
      <c r="C217" s="85"/>
      <c r="D217" s="195"/>
      <c r="E217" s="84"/>
      <c r="F217" s="85"/>
      <c r="G217" s="79"/>
      <c r="H217" s="79"/>
      <c r="I217" s="79"/>
    </row>
    <row r="218" ht="14.25" customHeight="1">
      <c r="A218" s="79"/>
      <c r="B218" s="79"/>
      <c r="C218" s="85"/>
      <c r="D218" s="195"/>
      <c r="E218" s="84"/>
      <c r="F218" s="85"/>
      <c r="G218" s="79"/>
      <c r="H218" s="79"/>
      <c r="I218" s="79"/>
    </row>
    <row r="219" ht="14.25" customHeight="1">
      <c r="A219" s="79"/>
      <c r="B219" s="79"/>
      <c r="C219" s="85"/>
      <c r="D219" s="195"/>
      <c r="E219" s="84"/>
      <c r="F219" s="85"/>
      <c r="G219" s="79"/>
      <c r="H219" s="79"/>
      <c r="I219" s="79"/>
    </row>
    <row r="220" ht="14.25" customHeight="1">
      <c r="A220" s="79"/>
      <c r="B220" s="79"/>
      <c r="C220" s="85"/>
      <c r="D220" s="195"/>
      <c r="E220" s="84"/>
      <c r="F220" s="85"/>
      <c r="G220" s="79"/>
      <c r="H220" s="79"/>
      <c r="I220" s="79"/>
    </row>
    <row r="221" ht="14.25" customHeight="1">
      <c r="A221" s="79"/>
      <c r="B221" s="79"/>
      <c r="C221" s="85"/>
      <c r="D221" s="195"/>
      <c r="E221" s="84"/>
      <c r="F221" s="85"/>
      <c r="G221" s="79"/>
      <c r="H221" s="79"/>
      <c r="I221" s="79"/>
    </row>
    <row r="222" ht="14.25" customHeight="1">
      <c r="A222" s="79"/>
      <c r="B222" s="79"/>
      <c r="C222" s="85"/>
      <c r="D222" s="195"/>
      <c r="E222" s="84"/>
      <c r="F222" s="85"/>
      <c r="G222" s="79"/>
      <c r="H222" s="79"/>
      <c r="I222" s="79"/>
    </row>
    <row r="223" ht="14.25" customHeight="1">
      <c r="A223" s="79"/>
      <c r="B223" s="79"/>
      <c r="C223" s="85"/>
      <c r="D223" s="195"/>
      <c r="E223" s="84"/>
      <c r="F223" s="85"/>
      <c r="G223" s="79"/>
      <c r="H223" s="79"/>
      <c r="I223" s="79"/>
    </row>
    <row r="224" ht="14.25" customHeight="1">
      <c r="A224" s="79"/>
      <c r="B224" s="79"/>
      <c r="C224" s="85"/>
      <c r="D224" s="195"/>
      <c r="E224" s="84"/>
      <c r="F224" s="85"/>
      <c r="G224" s="79"/>
      <c r="H224" s="79"/>
      <c r="I224" s="79"/>
    </row>
    <row r="225" ht="14.25" customHeight="1">
      <c r="A225" s="79"/>
      <c r="B225" s="79"/>
      <c r="C225" s="85"/>
      <c r="D225" s="195"/>
      <c r="E225" s="84"/>
      <c r="F225" s="85"/>
      <c r="G225" s="79"/>
      <c r="H225" s="79"/>
      <c r="I225" s="79"/>
    </row>
    <row r="226" ht="14.25" customHeight="1">
      <c r="A226" s="79"/>
      <c r="B226" s="79"/>
      <c r="C226" s="85"/>
      <c r="D226" s="195"/>
      <c r="E226" s="84"/>
      <c r="F226" s="85"/>
      <c r="G226" s="79"/>
      <c r="H226" s="79"/>
      <c r="I226" s="79"/>
    </row>
    <row r="227" ht="14.25" customHeight="1">
      <c r="A227" s="79"/>
      <c r="B227" s="79"/>
      <c r="C227" s="85"/>
      <c r="D227" s="195"/>
      <c r="E227" s="84"/>
      <c r="F227" s="85"/>
      <c r="G227" s="79"/>
      <c r="H227" s="79"/>
      <c r="I227" s="79"/>
    </row>
    <row r="228" ht="14.25" customHeight="1">
      <c r="A228" s="79"/>
      <c r="B228" s="79"/>
      <c r="C228" s="85"/>
      <c r="D228" s="195"/>
      <c r="E228" s="84"/>
      <c r="F228" s="85"/>
      <c r="G228" s="79"/>
      <c r="H228" s="79"/>
      <c r="I228" s="79"/>
    </row>
    <row r="229" ht="14.25" customHeight="1">
      <c r="A229" s="79"/>
      <c r="B229" s="79"/>
      <c r="C229" s="85"/>
      <c r="D229" s="195"/>
      <c r="E229" s="84"/>
      <c r="F229" s="85"/>
      <c r="G229" s="79"/>
      <c r="H229" s="79"/>
      <c r="I229" s="79"/>
    </row>
    <row r="230" ht="14.25" customHeight="1">
      <c r="A230" s="79"/>
      <c r="B230" s="79"/>
      <c r="C230" s="85"/>
      <c r="D230" s="195"/>
      <c r="E230" s="84"/>
      <c r="F230" s="85"/>
      <c r="G230" s="79"/>
      <c r="H230" s="79"/>
      <c r="I230" s="79"/>
    </row>
    <row r="231" ht="14.25" customHeight="1">
      <c r="A231" s="79"/>
      <c r="B231" s="79"/>
      <c r="C231" s="85"/>
      <c r="D231" s="195"/>
      <c r="E231" s="84"/>
      <c r="F231" s="85"/>
      <c r="G231" s="79"/>
      <c r="H231" s="79"/>
      <c r="I231" s="79"/>
    </row>
    <row r="232" ht="14.25" customHeight="1">
      <c r="A232" s="79"/>
      <c r="B232" s="79"/>
      <c r="C232" s="85"/>
      <c r="D232" s="195"/>
      <c r="E232" s="84"/>
      <c r="F232" s="85"/>
      <c r="G232" s="79"/>
      <c r="H232" s="79"/>
      <c r="I232" s="79"/>
    </row>
    <row r="233" ht="14.25" customHeight="1">
      <c r="A233" s="79"/>
      <c r="B233" s="79"/>
      <c r="C233" s="85"/>
      <c r="D233" s="195"/>
      <c r="E233" s="84"/>
      <c r="F233" s="85"/>
      <c r="G233" s="79"/>
      <c r="H233" s="79"/>
      <c r="I233" s="79"/>
    </row>
    <row r="234" ht="14.25" customHeight="1">
      <c r="A234" s="79"/>
      <c r="B234" s="79"/>
      <c r="C234" s="85"/>
      <c r="D234" s="195"/>
      <c r="E234" s="84"/>
      <c r="F234" s="85"/>
      <c r="G234" s="79"/>
      <c r="H234" s="79"/>
      <c r="I234" s="79"/>
    </row>
    <row r="235" ht="14.25" customHeight="1">
      <c r="A235" s="79"/>
      <c r="B235" s="79"/>
      <c r="C235" s="85"/>
      <c r="D235" s="195"/>
      <c r="E235" s="84"/>
      <c r="F235" s="85"/>
      <c r="G235" s="79"/>
      <c r="H235" s="79"/>
      <c r="I235" s="79"/>
    </row>
    <row r="236" ht="14.25" customHeight="1">
      <c r="A236" s="79"/>
      <c r="B236" s="79"/>
      <c r="C236" s="85"/>
      <c r="D236" s="195"/>
      <c r="E236" s="84"/>
      <c r="F236" s="85"/>
      <c r="G236" s="79"/>
      <c r="H236" s="79"/>
      <c r="I236" s="79"/>
    </row>
    <row r="237" ht="14.25" customHeight="1">
      <c r="A237" s="79"/>
      <c r="B237" s="79"/>
      <c r="C237" s="85"/>
      <c r="D237" s="195"/>
      <c r="E237" s="84"/>
      <c r="F237" s="85"/>
      <c r="G237" s="79"/>
      <c r="H237" s="79"/>
      <c r="I237" s="79"/>
    </row>
    <row r="238" ht="14.25" customHeight="1">
      <c r="A238" s="79"/>
      <c r="B238" s="79"/>
      <c r="C238" s="85"/>
      <c r="D238" s="195"/>
      <c r="E238" s="84"/>
      <c r="F238" s="85"/>
      <c r="G238" s="79"/>
      <c r="H238" s="79"/>
      <c r="I238" s="79"/>
    </row>
    <row r="239" ht="14.25" customHeight="1">
      <c r="A239" s="79"/>
      <c r="B239" s="79"/>
      <c r="C239" s="85"/>
      <c r="D239" s="195"/>
      <c r="E239" s="84"/>
      <c r="F239" s="85"/>
      <c r="G239" s="79"/>
      <c r="H239" s="79"/>
      <c r="I239" s="79"/>
    </row>
    <row r="240" ht="14.25" customHeight="1">
      <c r="A240" s="79"/>
      <c r="B240" s="79"/>
      <c r="C240" s="85"/>
      <c r="D240" s="195"/>
      <c r="E240" s="84"/>
      <c r="F240" s="85"/>
      <c r="G240" s="79"/>
      <c r="H240" s="79"/>
      <c r="I240" s="79"/>
    </row>
    <row r="241" ht="14.25" customHeight="1">
      <c r="A241" s="79"/>
      <c r="B241" s="79"/>
      <c r="C241" s="85"/>
      <c r="D241" s="195"/>
      <c r="E241" s="84"/>
      <c r="F241" s="85"/>
      <c r="G241" s="79"/>
      <c r="H241" s="79"/>
      <c r="I241" s="79"/>
    </row>
    <row r="242" ht="14.25" customHeight="1">
      <c r="A242" s="79"/>
      <c r="B242" s="79"/>
      <c r="C242" s="85"/>
      <c r="D242" s="195"/>
      <c r="E242" s="84"/>
      <c r="F242" s="85"/>
      <c r="G242" s="79"/>
      <c r="H242" s="79"/>
      <c r="I242" s="79"/>
    </row>
    <row r="243" ht="14.25" customHeight="1">
      <c r="A243" s="79"/>
      <c r="B243" s="79"/>
      <c r="C243" s="85"/>
      <c r="D243" s="195"/>
      <c r="E243" s="84"/>
      <c r="F243" s="85"/>
      <c r="G243" s="79"/>
      <c r="H243" s="79"/>
      <c r="I243" s="79"/>
    </row>
    <row r="244" ht="14.25" customHeight="1">
      <c r="A244" s="79"/>
      <c r="B244" s="79"/>
      <c r="C244" s="85"/>
      <c r="D244" s="195"/>
      <c r="E244" s="84"/>
      <c r="F244" s="85"/>
      <c r="G244" s="79"/>
      <c r="H244" s="79"/>
      <c r="I244" s="79"/>
    </row>
    <row r="245" ht="14.25" customHeight="1">
      <c r="A245" s="79"/>
      <c r="B245" s="79"/>
      <c r="C245" s="85"/>
      <c r="D245" s="195"/>
      <c r="E245" s="84"/>
      <c r="F245" s="85"/>
      <c r="G245" s="79"/>
      <c r="H245" s="79"/>
      <c r="I245" s="79"/>
    </row>
    <row r="246" ht="14.25" customHeight="1">
      <c r="A246" s="79"/>
      <c r="B246" s="79"/>
      <c r="C246" s="85"/>
      <c r="D246" s="195"/>
      <c r="E246" s="84"/>
      <c r="F246" s="85"/>
      <c r="G246" s="79"/>
      <c r="H246" s="79"/>
      <c r="I246" s="79"/>
    </row>
    <row r="247" ht="14.25" customHeight="1">
      <c r="A247" s="79"/>
      <c r="B247" s="79"/>
      <c r="C247" s="85"/>
      <c r="D247" s="195"/>
      <c r="E247" s="84"/>
      <c r="F247" s="85"/>
      <c r="G247" s="79"/>
      <c r="H247" s="79"/>
      <c r="I247" s="79"/>
    </row>
    <row r="248" ht="14.25" customHeight="1">
      <c r="A248" s="79"/>
      <c r="B248" s="79"/>
      <c r="C248" s="85"/>
      <c r="D248" s="195"/>
      <c r="E248" s="84"/>
      <c r="F248" s="85"/>
      <c r="G248" s="79"/>
      <c r="H248" s="79"/>
      <c r="I248" s="79"/>
    </row>
    <row r="249" ht="14.25" customHeight="1">
      <c r="A249" s="79"/>
      <c r="B249" s="79"/>
      <c r="C249" s="85"/>
      <c r="D249" s="195"/>
      <c r="E249" s="84"/>
      <c r="F249" s="85"/>
      <c r="G249" s="79"/>
      <c r="H249" s="79"/>
      <c r="I249" s="79"/>
    </row>
    <row r="250" ht="14.25" customHeight="1">
      <c r="A250" s="79"/>
      <c r="B250" s="79"/>
      <c r="C250" s="85"/>
      <c r="D250" s="195"/>
      <c r="E250" s="84"/>
      <c r="F250" s="85"/>
      <c r="G250" s="79"/>
      <c r="H250" s="79"/>
      <c r="I250" s="79"/>
    </row>
    <row r="251" ht="14.25" customHeight="1">
      <c r="A251" s="79"/>
      <c r="B251" s="79"/>
      <c r="C251" s="85"/>
      <c r="D251" s="195"/>
      <c r="E251" s="84"/>
      <c r="F251" s="85"/>
      <c r="G251" s="79"/>
      <c r="H251" s="79"/>
      <c r="I251" s="79"/>
    </row>
    <row r="252" ht="14.25" customHeight="1">
      <c r="A252" s="79"/>
      <c r="B252" s="79"/>
      <c r="C252" s="85"/>
      <c r="D252" s="195"/>
      <c r="E252" s="84"/>
      <c r="F252" s="85"/>
      <c r="G252" s="79"/>
      <c r="H252" s="79"/>
      <c r="I252" s="79"/>
    </row>
    <row r="253" ht="14.25" customHeight="1">
      <c r="A253" s="79"/>
      <c r="B253" s="79"/>
      <c r="C253" s="85"/>
      <c r="D253" s="195"/>
      <c r="E253" s="84"/>
      <c r="F253" s="85"/>
      <c r="G253" s="79"/>
      <c r="H253" s="79"/>
      <c r="I253" s="79"/>
    </row>
    <row r="254" ht="14.25" customHeight="1">
      <c r="A254" s="79"/>
      <c r="B254" s="79"/>
      <c r="C254" s="85"/>
      <c r="D254" s="195"/>
      <c r="E254" s="84"/>
      <c r="F254" s="85"/>
      <c r="G254" s="79"/>
      <c r="H254" s="79"/>
      <c r="I254" s="79"/>
    </row>
    <row r="255" ht="14.25" customHeight="1">
      <c r="A255" s="79"/>
      <c r="B255" s="79"/>
      <c r="C255" s="85"/>
      <c r="D255" s="195"/>
      <c r="E255" s="84"/>
      <c r="F255" s="85"/>
      <c r="G255" s="79"/>
      <c r="H255" s="79"/>
      <c r="I255" s="79"/>
    </row>
    <row r="256" ht="14.25" customHeight="1">
      <c r="A256" s="79"/>
      <c r="B256" s="79"/>
      <c r="C256" s="85"/>
      <c r="D256" s="195"/>
      <c r="E256" s="84"/>
      <c r="F256" s="85"/>
      <c r="G256" s="79"/>
      <c r="H256" s="79"/>
      <c r="I256" s="79"/>
    </row>
    <row r="257" ht="14.25" customHeight="1">
      <c r="A257" s="79"/>
      <c r="B257" s="79"/>
      <c r="C257" s="85"/>
      <c r="D257" s="195"/>
      <c r="E257" s="84"/>
      <c r="F257" s="85"/>
      <c r="G257" s="79"/>
      <c r="H257" s="79"/>
      <c r="I257" s="79"/>
    </row>
    <row r="258" ht="14.25" customHeight="1">
      <c r="A258" s="79"/>
      <c r="B258" s="79"/>
      <c r="C258" s="85"/>
      <c r="D258" s="195"/>
      <c r="E258" s="84"/>
      <c r="F258" s="85"/>
      <c r="G258" s="79"/>
      <c r="H258" s="79"/>
      <c r="I258" s="79"/>
    </row>
    <row r="259" ht="14.25" customHeight="1">
      <c r="A259" s="79"/>
      <c r="B259" s="79"/>
      <c r="C259" s="85"/>
      <c r="D259" s="195"/>
      <c r="E259" s="84"/>
      <c r="F259" s="85"/>
      <c r="G259" s="79"/>
      <c r="H259" s="79"/>
      <c r="I259" s="79"/>
    </row>
    <row r="260" ht="14.25" customHeight="1">
      <c r="A260" s="79"/>
      <c r="B260" s="79"/>
      <c r="C260" s="85"/>
      <c r="D260" s="195"/>
      <c r="E260" s="84"/>
      <c r="F260" s="85"/>
      <c r="G260" s="79"/>
      <c r="H260" s="79"/>
      <c r="I260" s="79"/>
    </row>
    <row r="261" ht="14.25" customHeight="1">
      <c r="A261" s="79"/>
      <c r="B261" s="79"/>
      <c r="C261" s="85"/>
      <c r="D261" s="195"/>
      <c r="E261" s="84"/>
      <c r="F261" s="85"/>
      <c r="G261" s="79"/>
      <c r="H261" s="79"/>
      <c r="I261" s="79"/>
    </row>
    <row r="262" ht="14.25" customHeight="1">
      <c r="A262" s="79"/>
      <c r="B262" s="79"/>
      <c r="C262" s="85"/>
      <c r="D262" s="195"/>
      <c r="E262" s="84"/>
      <c r="F262" s="85"/>
      <c r="G262" s="79"/>
      <c r="H262" s="79"/>
      <c r="I262" s="79"/>
    </row>
    <row r="263" ht="14.25" customHeight="1">
      <c r="A263" s="79"/>
      <c r="B263" s="79"/>
      <c r="C263" s="85"/>
      <c r="D263" s="195"/>
      <c r="E263" s="84"/>
      <c r="F263" s="85"/>
      <c r="G263" s="79"/>
      <c r="H263" s="79"/>
      <c r="I263" s="79"/>
    </row>
    <row r="264" ht="14.25" customHeight="1">
      <c r="A264" s="79"/>
      <c r="B264" s="79"/>
      <c r="C264" s="85"/>
      <c r="D264" s="195"/>
      <c r="E264" s="84"/>
      <c r="F264" s="85"/>
      <c r="G264" s="79"/>
      <c r="H264" s="79"/>
      <c r="I264" s="79"/>
    </row>
    <row r="265" ht="14.25" customHeight="1">
      <c r="A265" s="79"/>
      <c r="B265" s="79"/>
      <c r="C265" s="85"/>
      <c r="D265" s="195"/>
      <c r="E265" s="84"/>
      <c r="F265" s="85"/>
      <c r="G265" s="79"/>
      <c r="H265" s="79"/>
      <c r="I265" s="79"/>
    </row>
    <row r="266" ht="14.25" customHeight="1">
      <c r="A266" s="79"/>
      <c r="B266" s="79"/>
      <c r="C266" s="85"/>
      <c r="D266" s="195"/>
      <c r="E266" s="84"/>
      <c r="F266" s="85"/>
      <c r="G266" s="79"/>
      <c r="H266" s="79"/>
      <c r="I266" s="79"/>
    </row>
    <row r="267" ht="14.25" customHeight="1">
      <c r="A267" s="79"/>
      <c r="B267" s="79"/>
      <c r="C267" s="85"/>
      <c r="D267" s="195"/>
      <c r="E267" s="84"/>
      <c r="F267" s="85"/>
      <c r="G267" s="79"/>
      <c r="H267" s="79"/>
      <c r="I267" s="79"/>
    </row>
    <row r="268" ht="14.25" customHeight="1">
      <c r="A268" s="79"/>
      <c r="B268" s="79"/>
      <c r="C268" s="85"/>
      <c r="D268" s="195"/>
      <c r="E268" s="84"/>
      <c r="F268" s="85"/>
      <c r="G268" s="79"/>
      <c r="H268" s="79"/>
      <c r="I268" s="79"/>
    </row>
    <row r="269" ht="14.25" customHeight="1">
      <c r="A269" s="79"/>
      <c r="B269" s="79"/>
      <c r="C269" s="85"/>
      <c r="D269" s="195"/>
      <c r="E269" s="84"/>
      <c r="F269" s="85"/>
      <c r="G269" s="79"/>
      <c r="H269" s="79"/>
      <c r="I269" s="79"/>
    </row>
    <row r="270" ht="14.25" customHeight="1">
      <c r="A270" s="79"/>
      <c r="B270" s="79"/>
      <c r="C270" s="85"/>
      <c r="D270" s="195"/>
      <c r="E270" s="84"/>
      <c r="F270" s="85"/>
      <c r="G270" s="79"/>
      <c r="H270" s="79"/>
      <c r="I270" s="79"/>
    </row>
    <row r="271" ht="14.25" customHeight="1">
      <c r="A271" s="79"/>
      <c r="B271" s="79"/>
      <c r="C271" s="85"/>
      <c r="D271" s="195"/>
      <c r="E271" s="84"/>
      <c r="F271" s="85"/>
      <c r="G271" s="79"/>
      <c r="H271" s="79"/>
      <c r="I271" s="79"/>
    </row>
    <row r="272" ht="14.25" customHeight="1">
      <c r="A272" s="79"/>
      <c r="B272" s="79"/>
      <c r="C272" s="85"/>
      <c r="D272" s="195"/>
      <c r="E272" s="84"/>
      <c r="F272" s="85"/>
      <c r="G272" s="79"/>
      <c r="H272" s="79"/>
      <c r="I272" s="79"/>
    </row>
    <row r="273" ht="14.25" customHeight="1">
      <c r="A273" s="79"/>
      <c r="B273" s="79"/>
      <c r="C273" s="85"/>
      <c r="D273" s="195"/>
      <c r="E273" s="84"/>
      <c r="F273" s="85"/>
      <c r="G273" s="79"/>
      <c r="H273" s="79"/>
      <c r="I273" s="79"/>
    </row>
    <row r="274" ht="14.25" customHeight="1">
      <c r="A274" s="79"/>
      <c r="B274" s="79"/>
      <c r="C274" s="85"/>
      <c r="D274" s="195"/>
      <c r="E274" s="84"/>
      <c r="F274" s="85"/>
      <c r="G274" s="79"/>
      <c r="H274" s="79"/>
      <c r="I274" s="79"/>
    </row>
    <row r="275" ht="14.25" customHeight="1">
      <c r="A275" s="79"/>
      <c r="B275" s="79"/>
      <c r="C275" s="85"/>
      <c r="D275" s="195"/>
      <c r="E275" s="84"/>
      <c r="F275" s="85"/>
      <c r="G275" s="79"/>
      <c r="H275" s="79"/>
      <c r="I275" s="79"/>
    </row>
    <row r="276" ht="14.25" customHeight="1">
      <c r="A276" s="79"/>
      <c r="B276" s="79"/>
      <c r="C276" s="85"/>
      <c r="D276" s="195"/>
      <c r="E276" s="84"/>
      <c r="F276" s="85"/>
      <c r="G276" s="79"/>
      <c r="H276" s="79"/>
      <c r="I276" s="79"/>
    </row>
    <row r="277" ht="14.25" customHeight="1">
      <c r="A277" s="79"/>
      <c r="B277" s="79"/>
      <c r="C277" s="85"/>
      <c r="D277" s="195"/>
      <c r="E277" s="84"/>
      <c r="F277" s="85"/>
      <c r="G277" s="79"/>
      <c r="H277" s="79"/>
      <c r="I277" s="79"/>
    </row>
    <row r="278" ht="14.25" customHeight="1">
      <c r="A278" s="79"/>
      <c r="B278" s="79"/>
      <c r="C278" s="85"/>
      <c r="D278" s="195"/>
      <c r="E278" s="84"/>
      <c r="F278" s="85"/>
      <c r="G278" s="79"/>
      <c r="H278" s="79"/>
      <c r="I278" s="79"/>
    </row>
    <row r="279" ht="14.25" customHeight="1">
      <c r="A279" s="79"/>
      <c r="B279" s="79"/>
      <c r="C279" s="85"/>
      <c r="D279" s="195"/>
      <c r="E279" s="84"/>
      <c r="F279" s="85"/>
      <c r="G279" s="79"/>
      <c r="H279" s="79"/>
      <c r="I279" s="79"/>
    </row>
    <row r="280" ht="14.25" customHeight="1">
      <c r="A280" s="79"/>
      <c r="B280" s="79"/>
      <c r="C280" s="85"/>
      <c r="D280" s="195"/>
      <c r="E280" s="84"/>
      <c r="F280" s="85"/>
      <c r="G280" s="79"/>
      <c r="H280" s="79"/>
      <c r="I280" s="79"/>
    </row>
    <row r="281" ht="14.25" customHeight="1">
      <c r="A281" s="79"/>
      <c r="B281" s="79"/>
      <c r="C281" s="85"/>
      <c r="D281" s="195"/>
      <c r="E281" s="84"/>
      <c r="F281" s="85"/>
      <c r="G281" s="79"/>
      <c r="H281" s="79"/>
      <c r="I281" s="79"/>
    </row>
    <row r="282" ht="14.25" customHeight="1">
      <c r="A282" s="79"/>
      <c r="B282" s="79"/>
      <c r="C282" s="85"/>
      <c r="D282" s="195"/>
      <c r="E282" s="84"/>
      <c r="F282" s="85"/>
      <c r="G282" s="79"/>
      <c r="H282" s="79"/>
      <c r="I282" s="79"/>
    </row>
    <row r="283" ht="14.25" customHeight="1">
      <c r="A283" s="79"/>
      <c r="B283" s="79"/>
      <c r="C283" s="85"/>
      <c r="D283" s="195"/>
      <c r="E283" s="84"/>
      <c r="F283" s="85"/>
      <c r="G283" s="79"/>
      <c r="H283" s="79"/>
      <c r="I283" s="79"/>
    </row>
    <row r="284" ht="14.25" customHeight="1">
      <c r="A284" s="79"/>
      <c r="B284" s="79"/>
      <c r="C284" s="85"/>
      <c r="D284" s="195"/>
      <c r="E284" s="84"/>
      <c r="F284" s="85"/>
      <c r="G284" s="79"/>
      <c r="H284" s="79"/>
      <c r="I284" s="79"/>
    </row>
    <row r="285" ht="14.25" customHeight="1">
      <c r="A285" s="79"/>
      <c r="B285" s="79"/>
      <c r="C285" s="85"/>
      <c r="D285" s="195"/>
      <c r="E285" s="84"/>
      <c r="F285" s="85"/>
      <c r="G285" s="79"/>
      <c r="H285" s="79"/>
      <c r="I285" s="79"/>
    </row>
    <row r="286" ht="14.25" customHeight="1">
      <c r="A286" s="79"/>
      <c r="B286" s="79"/>
      <c r="C286" s="85"/>
      <c r="D286" s="195"/>
      <c r="E286" s="84"/>
      <c r="F286" s="85"/>
      <c r="G286" s="79"/>
      <c r="H286" s="79"/>
      <c r="I286" s="79"/>
    </row>
    <row r="287" ht="14.25" customHeight="1">
      <c r="A287" s="79"/>
      <c r="B287" s="79"/>
      <c r="C287" s="85"/>
      <c r="D287" s="195"/>
      <c r="E287" s="84"/>
      <c r="F287" s="85"/>
      <c r="G287" s="79"/>
      <c r="H287" s="79"/>
      <c r="I287" s="79"/>
    </row>
    <row r="288" ht="14.25" customHeight="1">
      <c r="A288" s="79"/>
      <c r="B288" s="79"/>
      <c r="C288" s="85"/>
      <c r="D288" s="195"/>
      <c r="E288" s="84"/>
      <c r="F288" s="85"/>
      <c r="G288" s="79"/>
      <c r="H288" s="79"/>
      <c r="I288" s="79"/>
    </row>
    <row r="289" ht="14.25" customHeight="1">
      <c r="A289" s="79"/>
      <c r="B289" s="79"/>
      <c r="C289" s="85"/>
      <c r="D289" s="195"/>
      <c r="E289" s="84"/>
      <c r="F289" s="85"/>
      <c r="G289" s="79"/>
      <c r="H289" s="79"/>
      <c r="I289" s="79"/>
    </row>
    <row r="290" ht="14.25" customHeight="1">
      <c r="A290" s="79"/>
      <c r="B290" s="79"/>
      <c r="C290" s="85"/>
      <c r="D290" s="195"/>
      <c r="E290" s="84"/>
      <c r="F290" s="85"/>
      <c r="G290" s="79"/>
      <c r="H290" s="79"/>
      <c r="I290" s="79"/>
    </row>
    <row r="291" ht="14.25" customHeight="1">
      <c r="A291" s="79"/>
      <c r="B291" s="79"/>
      <c r="C291" s="85"/>
      <c r="D291" s="195"/>
      <c r="E291" s="84"/>
      <c r="F291" s="85"/>
      <c r="G291" s="79"/>
      <c r="H291" s="79"/>
      <c r="I291" s="79"/>
    </row>
    <row r="292" ht="14.25" customHeight="1">
      <c r="A292" s="79"/>
      <c r="B292" s="79"/>
      <c r="C292" s="85"/>
      <c r="D292" s="195"/>
      <c r="E292" s="84"/>
      <c r="F292" s="85"/>
      <c r="G292" s="79"/>
      <c r="H292" s="79"/>
      <c r="I292" s="79"/>
    </row>
    <row r="293" ht="14.25" customHeight="1">
      <c r="A293" s="79"/>
      <c r="B293" s="79"/>
      <c r="C293" s="85"/>
      <c r="D293" s="195"/>
      <c r="E293" s="84"/>
      <c r="F293" s="85"/>
      <c r="G293" s="79"/>
      <c r="H293" s="79"/>
      <c r="I293" s="79"/>
    </row>
    <row r="294" ht="14.25" customHeight="1">
      <c r="A294" s="79"/>
      <c r="B294" s="79"/>
      <c r="C294" s="85"/>
      <c r="D294" s="195"/>
      <c r="E294" s="84"/>
      <c r="F294" s="85"/>
      <c r="G294" s="79"/>
      <c r="H294" s="79"/>
      <c r="I294" s="79"/>
    </row>
    <row r="295" ht="14.25" customHeight="1">
      <c r="A295" s="79"/>
      <c r="B295" s="79"/>
      <c r="C295" s="85"/>
      <c r="D295" s="195"/>
      <c r="E295" s="84"/>
      <c r="F295" s="85"/>
      <c r="G295" s="79"/>
      <c r="H295" s="79"/>
      <c r="I295" s="79"/>
    </row>
    <row r="296" ht="14.25" customHeight="1">
      <c r="A296" s="79"/>
      <c r="B296" s="79"/>
      <c r="C296" s="85"/>
      <c r="D296" s="195"/>
      <c r="E296" s="84"/>
      <c r="F296" s="85"/>
      <c r="G296" s="79"/>
      <c r="H296" s="79"/>
      <c r="I296" s="79"/>
    </row>
    <row r="297" ht="14.25" customHeight="1">
      <c r="A297" s="79"/>
      <c r="B297" s="79"/>
      <c r="C297" s="85"/>
      <c r="D297" s="195"/>
      <c r="E297" s="84"/>
      <c r="F297" s="85"/>
      <c r="G297" s="79"/>
      <c r="H297" s="79"/>
      <c r="I297" s="79"/>
    </row>
    <row r="298" ht="14.25" customHeight="1">
      <c r="A298" s="79"/>
      <c r="B298" s="79"/>
      <c r="C298" s="85"/>
      <c r="D298" s="195"/>
      <c r="E298" s="84"/>
      <c r="F298" s="85"/>
      <c r="G298" s="79"/>
      <c r="H298" s="79"/>
      <c r="I298" s="79"/>
    </row>
    <row r="299" ht="14.25" customHeight="1">
      <c r="A299" s="79"/>
      <c r="B299" s="79"/>
      <c r="C299" s="85"/>
      <c r="D299" s="195"/>
      <c r="E299" s="84"/>
      <c r="F299" s="85"/>
      <c r="G299" s="79"/>
      <c r="H299" s="79"/>
      <c r="I299" s="79"/>
    </row>
    <row r="300" ht="14.25" customHeight="1">
      <c r="A300" s="79"/>
      <c r="B300" s="79"/>
      <c r="C300" s="85"/>
      <c r="D300" s="195"/>
      <c r="E300" s="84"/>
      <c r="F300" s="85"/>
      <c r="G300" s="79"/>
      <c r="H300" s="79"/>
      <c r="I300" s="79"/>
    </row>
    <row r="301" ht="14.25" customHeight="1">
      <c r="A301" s="79"/>
      <c r="B301" s="79"/>
      <c r="C301" s="85"/>
      <c r="D301" s="195"/>
      <c r="E301" s="84"/>
      <c r="F301" s="85"/>
      <c r="G301" s="79"/>
      <c r="H301" s="79"/>
      <c r="I301" s="79"/>
    </row>
    <row r="302" ht="14.25" customHeight="1">
      <c r="A302" s="79"/>
      <c r="B302" s="79"/>
      <c r="C302" s="85"/>
      <c r="D302" s="195"/>
      <c r="E302" s="84"/>
      <c r="F302" s="85"/>
      <c r="G302" s="79"/>
      <c r="H302" s="79"/>
      <c r="I302" s="79"/>
    </row>
    <row r="303" ht="14.25" customHeight="1">
      <c r="A303" s="79"/>
      <c r="B303" s="79"/>
      <c r="C303" s="85"/>
      <c r="D303" s="195"/>
      <c r="E303" s="84"/>
      <c r="F303" s="85"/>
      <c r="G303" s="79"/>
      <c r="H303" s="79"/>
      <c r="I303" s="79"/>
    </row>
    <row r="304" ht="14.25" customHeight="1">
      <c r="A304" s="79"/>
      <c r="B304" s="79"/>
      <c r="C304" s="85"/>
      <c r="D304" s="195"/>
      <c r="E304" s="84"/>
      <c r="F304" s="85"/>
      <c r="G304" s="79"/>
      <c r="H304" s="79"/>
      <c r="I304" s="79"/>
    </row>
    <row r="305" ht="14.25" customHeight="1">
      <c r="A305" s="79"/>
      <c r="B305" s="79"/>
      <c r="C305" s="85"/>
      <c r="D305" s="195"/>
      <c r="E305" s="84"/>
      <c r="F305" s="85"/>
      <c r="G305" s="79"/>
      <c r="H305" s="79"/>
      <c r="I305" s="79"/>
    </row>
    <row r="306" ht="14.25" customHeight="1">
      <c r="A306" s="79"/>
      <c r="B306" s="79"/>
      <c r="C306" s="85"/>
      <c r="D306" s="195"/>
      <c r="E306" s="84"/>
      <c r="F306" s="85"/>
      <c r="G306" s="79"/>
      <c r="H306" s="79"/>
      <c r="I306" s="79"/>
    </row>
    <row r="307" ht="14.25" customHeight="1">
      <c r="A307" s="79"/>
      <c r="B307" s="79"/>
      <c r="C307" s="85"/>
      <c r="D307" s="195"/>
      <c r="E307" s="84"/>
      <c r="F307" s="85"/>
      <c r="G307" s="79"/>
      <c r="H307" s="79"/>
      <c r="I307" s="79"/>
    </row>
    <row r="308" ht="14.25" customHeight="1">
      <c r="A308" s="79"/>
      <c r="B308" s="79"/>
      <c r="C308" s="85"/>
      <c r="D308" s="195"/>
      <c r="E308" s="84"/>
      <c r="F308" s="85"/>
      <c r="G308" s="79"/>
      <c r="H308" s="79"/>
      <c r="I308" s="79"/>
    </row>
    <row r="309" ht="14.25" customHeight="1">
      <c r="A309" s="79"/>
      <c r="B309" s="79"/>
      <c r="C309" s="85"/>
      <c r="D309" s="195"/>
      <c r="E309" s="84"/>
      <c r="F309" s="85"/>
      <c r="G309" s="79"/>
      <c r="H309" s="79"/>
      <c r="I309" s="79"/>
    </row>
    <row r="310" ht="14.25" customHeight="1">
      <c r="A310" s="79"/>
      <c r="B310" s="79"/>
      <c r="C310" s="85"/>
      <c r="D310" s="195"/>
      <c r="E310" s="84"/>
      <c r="F310" s="85"/>
      <c r="G310" s="79"/>
      <c r="H310" s="79"/>
      <c r="I310" s="79"/>
    </row>
    <row r="311" ht="14.25" customHeight="1">
      <c r="A311" s="79"/>
      <c r="B311" s="79"/>
      <c r="C311" s="85"/>
      <c r="D311" s="195"/>
      <c r="E311" s="84"/>
      <c r="F311" s="85"/>
      <c r="G311" s="79"/>
      <c r="H311" s="79"/>
      <c r="I311" s="79"/>
    </row>
    <row r="312" ht="14.25" customHeight="1">
      <c r="A312" s="79"/>
      <c r="B312" s="79"/>
      <c r="C312" s="85"/>
      <c r="D312" s="195"/>
      <c r="E312" s="84"/>
      <c r="F312" s="85"/>
      <c r="G312" s="79"/>
      <c r="H312" s="79"/>
      <c r="I312" s="79"/>
    </row>
    <row r="313" ht="14.25" customHeight="1">
      <c r="A313" s="79"/>
      <c r="B313" s="79"/>
      <c r="C313" s="85"/>
      <c r="D313" s="195"/>
      <c r="E313" s="84"/>
      <c r="F313" s="85"/>
      <c r="G313" s="79"/>
      <c r="H313" s="79"/>
      <c r="I313" s="79"/>
    </row>
    <row r="314" ht="14.25" customHeight="1">
      <c r="A314" s="79"/>
      <c r="B314" s="79"/>
      <c r="C314" s="85"/>
      <c r="D314" s="195"/>
      <c r="E314" s="84"/>
      <c r="F314" s="85"/>
      <c r="G314" s="79"/>
      <c r="H314" s="79"/>
      <c r="I314" s="79"/>
    </row>
    <row r="315" ht="14.25" customHeight="1">
      <c r="A315" s="79"/>
      <c r="B315" s="79"/>
      <c r="C315" s="85"/>
      <c r="D315" s="195"/>
      <c r="E315" s="84"/>
      <c r="F315" s="85"/>
      <c r="G315" s="79"/>
      <c r="H315" s="79"/>
      <c r="I315" s="79"/>
    </row>
    <row r="316" ht="14.25" customHeight="1">
      <c r="A316" s="79"/>
      <c r="B316" s="79"/>
      <c r="C316" s="85"/>
      <c r="D316" s="195"/>
      <c r="E316" s="84"/>
      <c r="F316" s="85"/>
      <c r="G316" s="79"/>
      <c r="H316" s="79"/>
      <c r="I316" s="79"/>
    </row>
    <row r="317" ht="14.25" customHeight="1">
      <c r="A317" s="79"/>
      <c r="B317" s="79"/>
      <c r="C317" s="85"/>
      <c r="D317" s="195"/>
      <c r="E317" s="84"/>
      <c r="F317" s="85"/>
      <c r="G317" s="79"/>
      <c r="H317" s="79"/>
      <c r="I317" s="79"/>
    </row>
    <row r="318" ht="14.25" customHeight="1">
      <c r="A318" s="79"/>
      <c r="B318" s="79"/>
      <c r="C318" s="85"/>
      <c r="D318" s="195"/>
      <c r="E318" s="84"/>
      <c r="F318" s="85"/>
      <c r="G318" s="79"/>
      <c r="H318" s="79"/>
      <c r="I318" s="79"/>
    </row>
    <row r="319" ht="14.25" customHeight="1">
      <c r="A319" s="79"/>
      <c r="B319" s="79"/>
      <c r="C319" s="85"/>
      <c r="D319" s="195"/>
      <c r="E319" s="84"/>
      <c r="F319" s="85"/>
      <c r="G319" s="79"/>
      <c r="H319" s="79"/>
      <c r="I319" s="79"/>
    </row>
    <row r="320" ht="14.25" customHeight="1">
      <c r="A320" s="79"/>
      <c r="B320" s="79"/>
      <c r="C320" s="85"/>
      <c r="D320" s="195"/>
      <c r="E320" s="84"/>
      <c r="F320" s="85"/>
      <c r="G320" s="79"/>
      <c r="H320" s="79"/>
      <c r="I320" s="79"/>
    </row>
    <row r="321" ht="14.25" customHeight="1">
      <c r="A321" s="79"/>
      <c r="B321" s="79"/>
      <c r="C321" s="85"/>
      <c r="D321" s="195"/>
      <c r="E321" s="84"/>
      <c r="F321" s="85"/>
      <c r="G321" s="79"/>
      <c r="H321" s="79"/>
      <c r="I321" s="79"/>
    </row>
    <row r="322" ht="14.25" customHeight="1">
      <c r="A322" s="79"/>
      <c r="B322" s="79"/>
      <c r="C322" s="85"/>
      <c r="D322" s="195"/>
      <c r="E322" s="84"/>
      <c r="F322" s="85"/>
      <c r="G322" s="79"/>
      <c r="H322" s="79"/>
      <c r="I322" s="79"/>
    </row>
    <row r="323" ht="14.25" customHeight="1">
      <c r="A323" s="79"/>
      <c r="B323" s="79"/>
      <c r="C323" s="85"/>
      <c r="D323" s="195"/>
      <c r="E323" s="84"/>
      <c r="F323" s="85"/>
      <c r="G323" s="79"/>
      <c r="H323" s="79"/>
      <c r="I323" s="79"/>
    </row>
    <row r="324" ht="14.25" customHeight="1">
      <c r="A324" s="79"/>
      <c r="B324" s="79"/>
      <c r="C324" s="85"/>
      <c r="D324" s="195"/>
      <c r="E324" s="84"/>
      <c r="F324" s="85"/>
      <c r="G324" s="79"/>
      <c r="H324" s="79"/>
      <c r="I324" s="79"/>
    </row>
    <row r="325" ht="14.25" customHeight="1">
      <c r="A325" s="79"/>
      <c r="B325" s="79"/>
      <c r="C325" s="85"/>
      <c r="D325" s="195"/>
      <c r="E325" s="84"/>
      <c r="F325" s="85"/>
      <c r="G325" s="79"/>
      <c r="H325" s="79"/>
      <c r="I325" s="79"/>
    </row>
    <row r="326" ht="14.25" customHeight="1">
      <c r="A326" s="79"/>
      <c r="B326" s="79"/>
      <c r="C326" s="85"/>
      <c r="D326" s="195"/>
      <c r="E326" s="84"/>
      <c r="F326" s="85"/>
      <c r="G326" s="79"/>
      <c r="H326" s="79"/>
      <c r="I326" s="79"/>
    </row>
    <row r="327" ht="14.25" customHeight="1">
      <c r="A327" s="79"/>
      <c r="B327" s="79"/>
      <c r="C327" s="85"/>
      <c r="D327" s="195"/>
      <c r="E327" s="84"/>
      <c r="F327" s="85"/>
      <c r="G327" s="79"/>
      <c r="H327" s="79"/>
      <c r="I327" s="79"/>
    </row>
    <row r="328" ht="14.25" customHeight="1">
      <c r="A328" s="79"/>
      <c r="B328" s="79"/>
      <c r="C328" s="85"/>
      <c r="D328" s="195"/>
      <c r="E328" s="84"/>
      <c r="F328" s="85"/>
      <c r="G328" s="79"/>
      <c r="H328" s="79"/>
      <c r="I328" s="79"/>
    </row>
    <row r="329" ht="14.25" customHeight="1">
      <c r="A329" s="79"/>
      <c r="B329" s="79"/>
      <c r="C329" s="85"/>
      <c r="D329" s="195"/>
      <c r="E329" s="84"/>
      <c r="F329" s="85"/>
      <c r="G329" s="79"/>
      <c r="H329" s="79"/>
      <c r="I329" s="79"/>
    </row>
    <row r="330" ht="14.25" customHeight="1">
      <c r="A330" s="79"/>
      <c r="B330" s="79"/>
      <c r="C330" s="85"/>
      <c r="D330" s="195"/>
      <c r="E330" s="84"/>
      <c r="F330" s="85"/>
      <c r="G330" s="79"/>
      <c r="H330" s="79"/>
      <c r="I330" s="79"/>
    </row>
    <row r="331" ht="14.25" customHeight="1">
      <c r="A331" s="79"/>
      <c r="B331" s="79"/>
      <c r="C331" s="85"/>
      <c r="D331" s="195"/>
      <c r="E331" s="84"/>
      <c r="F331" s="85"/>
      <c r="G331" s="79"/>
      <c r="H331" s="79"/>
      <c r="I331" s="79"/>
    </row>
    <row r="332" ht="14.25" customHeight="1">
      <c r="A332" s="79"/>
      <c r="B332" s="79"/>
      <c r="C332" s="85"/>
      <c r="D332" s="195"/>
      <c r="E332" s="84"/>
      <c r="F332" s="85"/>
      <c r="G332" s="79"/>
      <c r="H332" s="79"/>
      <c r="I332" s="79"/>
    </row>
    <row r="333" ht="14.25" customHeight="1">
      <c r="A333" s="79"/>
      <c r="B333" s="79"/>
      <c r="C333" s="85"/>
      <c r="D333" s="195"/>
      <c r="E333" s="84"/>
      <c r="F333" s="85"/>
      <c r="G333" s="79"/>
      <c r="H333" s="79"/>
      <c r="I333" s="79"/>
    </row>
    <row r="334" ht="14.25" customHeight="1">
      <c r="A334" s="79"/>
      <c r="B334" s="79"/>
      <c r="C334" s="85"/>
      <c r="D334" s="195"/>
      <c r="E334" s="84"/>
      <c r="F334" s="85"/>
      <c r="G334" s="79"/>
      <c r="H334" s="79"/>
      <c r="I334" s="79"/>
    </row>
    <row r="335" ht="14.25" customHeight="1">
      <c r="A335" s="79"/>
      <c r="B335" s="79"/>
      <c r="C335" s="85"/>
      <c r="D335" s="195"/>
      <c r="E335" s="84"/>
      <c r="F335" s="85"/>
      <c r="G335" s="79"/>
      <c r="H335" s="79"/>
      <c r="I335" s="79"/>
    </row>
    <row r="336" ht="14.25" customHeight="1">
      <c r="A336" s="79"/>
      <c r="B336" s="79"/>
      <c r="C336" s="85"/>
      <c r="D336" s="195"/>
      <c r="E336" s="84"/>
      <c r="F336" s="85"/>
      <c r="G336" s="79"/>
      <c r="H336" s="79"/>
      <c r="I336" s="79"/>
    </row>
    <row r="337" ht="14.25" customHeight="1">
      <c r="A337" s="79"/>
      <c r="B337" s="79"/>
      <c r="C337" s="85"/>
      <c r="D337" s="195"/>
      <c r="E337" s="84"/>
      <c r="F337" s="85"/>
      <c r="G337" s="79"/>
      <c r="H337" s="79"/>
      <c r="I337" s="79"/>
    </row>
    <row r="338" ht="14.25" customHeight="1">
      <c r="A338" s="79"/>
      <c r="B338" s="79"/>
      <c r="C338" s="85"/>
      <c r="D338" s="195"/>
      <c r="E338" s="84"/>
      <c r="F338" s="85"/>
      <c r="G338" s="79"/>
      <c r="H338" s="79"/>
      <c r="I338" s="79"/>
    </row>
    <row r="339" ht="14.25" customHeight="1">
      <c r="A339" s="79"/>
      <c r="B339" s="79"/>
      <c r="C339" s="85"/>
      <c r="D339" s="195"/>
      <c r="E339" s="84"/>
      <c r="F339" s="85"/>
      <c r="G339" s="79"/>
      <c r="H339" s="79"/>
      <c r="I339" s="79"/>
    </row>
    <row r="340" ht="14.25" customHeight="1">
      <c r="A340" s="79"/>
      <c r="B340" s="79"/>
      <c r="C340" s="85"/>
      <c r="D340" s="195"/>
      <c r="E340" s="84"/>
      <c r="F340" s="85"/>
      <c r="G340" s="79"/>
      <c r="H340" s="79"/>
      <c r="I340" s="79"/>
    </row>
    <row r="341" ht="14.25" customHeight="1">
      <c r="A341" s="79"/>
      <c r="B341" s="79"/>
      <c r="C341" s="85"/>
      <c r="D341" s="195"/>
      <c r="E341" s="84"/>
      <c r="F341" s="85"/>
      <c r="G341" s="79"/>
      <c r="H341" s="79"/>
      <c r="I341" s="79"/>
    </row>
    <row r="342" ht="14.25" customHeight="1">
      <c r="A342" s="79"/>
      <c r="B342" s="79"/>
      <c r="C342" s="85"/>
      <c r="D342" s="195"/>
      <c r="E342" s="84"/>
      <c r="F342" s="85"/>
      <c r="G342" s="79"/>
      <c r="H342" s="79"/>
      <c r="I342" s="79"/>
    </row>
    <row r="343" ht="14.25" customHeight="1">
      <c r="A343" s="79"/>
      <c r="B343" s="79"/>
      <c r="C343" s="85"/>
      <c r="D343" s="195"/>
      <c r="E343" s="84"/>
      <c r="F343" s="85"/>
      <c r="G343" s="79"/>
      <c r="H343" s="79"/>
      <c r="I343" s="79"/>
    </row>
    <row r="344" ht="14.25" customHeight="1">
      <c r="A344" s="79"/>
      <c r="B344" s="79"/>
      <c r="C344" s="85"/>
      <c r="D344" s="195"/>
      <c r="E344" s="84"/>
      <c r="F344" s="85"/>
      <c r="G344" s="79"/>
      <c r="H344" s="79"/>
      <c r="I344" s="79"/>
    </row>
    <row r="345" ht="14.25" customHeight="1">
      <c r="A345" s="79"/>
      <c r="B345" s="79"/>
      <c r="C345" s="85"/>
      <c r="D345" s="195"/>
      <c r="E345" s="84"/>
      <c r="F345" s="85"/>
      <c r="G345" s="79"/>
      <c r="H345" s="79"/>
      <c r="I345" s="79"/>
    </row>
    <row r="346" ht="14.25" customHeight="1">
      <c r="A346" s="79"/>
      <c r="B346" s="79"/>
      <c r="C346" s="85"/>
      <c r="D346" s="195"/>
      <c r="E346" s="84"/>
      <c r="F346" s="85"/>
      <c r="G346" s="79"/>
      <c r="H346" s="79"/>
      <c r="I346" s="79"/>
    </row>
    <row r="347" ht="14.25" customHeight="1">
      <c r="A347" s="79"/>
      <c r="B347" s="79"/>
      <c r="C347" s="85"/>
      <c r="D347" s="195"/>
      <c r="E347" s="84"/>
      <c r="F347" s="85"/>
      <c r="G347" s="79"/>
      <c r="H347" s="79"/>
      <c r="I347" s="79"/>
    </row>
    <row r="348" ht="14.25" customHeight="1">
      <c r="A348" s="79"/>
      <c r="B348" s="79"/>
      <c r="C348" s="85"/>
      <c r="D348" s="195"/>
      <c r="E348" s="84"/>
      <c r="F348" s="85"/>
      <c r="G348" s="79"/>
      <c r="H348" s="79"/>
      <c r="I348" s="79"/>
    </row>
    <row r="349" ht="14.25" customHeight="1">
      <c r="A349" s="79"/>
      <c r="B349" s="79"/>
      <c r="C349" s="85"/>
      <c r="D349" s="195"/>
      <c r="E349" s="84"/>
      <c r="F349" s="85"/>
      <c r="G349" s="79"/>
      <c r="H349" s="79"/>
      <c r="I349" s="79"/>
    </row>
    <row r="350" ht="14.25" customHeight="1">
      <c r="A350" s="79"/>
      <c r="B350" s="79"/>
      <c r="C350" s="85"/>
      <c r="D350" s="195"/>
      <c r="E350" s="84"/>
      <c r="F350" s="85"/>
      <c r="G350" s="79"/>
      <c r="H350" s="79"/>
      <c r="I350" s="79"/>
    </row>
    <row r="351" ht="14.25" customHeight="1">
      <c r="A351" s="79"/>
      <c r="B351" s="79"/>
      <c r="C351" s="85"/>
      <c r="D351" s="195"/>
      <c r="E351" s="84"/>
      <c r="F351" s="85"/>
      <c r="G351" s="79"/>
      <c r="H351" s="79"/>
      <c r="I351" s="79"/>
    </row>
    <row r="352" ht="14.25" customHeight="1">
      <c r="A352" s="79"/>
      <c r="B352" s="79"/>
      <c r="C352" s="85"/>
      <c r="D352" s="195"/>
      <c r="E352" s="84"/>
      <c r="F352" s="85"/>
      <c r="G352" s="79"/>
      <c r="H352" s="79"/>
      <c r="I352" s="79"/>
    </row>
    <row r="353" ht="14.25" customHeight="1">
      <c r="A353" s="79"/>
      <c r="B353" s="79"/>
      <c r="C353" s="85"/>
      <c r="D353" s="195"/>
      <c r="E353" s="84"/>
      <c r="F353" s="85"/>
      <c r="G353" s="79"/>
      <c r="H353" s="79"/>
      <c r="I353" s="79"/>
    </row>
    <row r="354" ht="14.25" customHeight="1">
      <c r="A354" s="79"/>
      <c r="B354" s="79"/>
      <c r="C354" s="85"/>
      <c r="D354" s="195"/>
      <c r="E354" s="84"/>
      <c r="F354" s="85"/>
      <c r="G354" s="79"/>
      <c r="H354" s="79"/>
      <c r="I354" s="79"/>
    </row>
    <row r="355" ht="14.25" customHeight="1">
      <c r="A355" s="79"/>
      <c r="B355" s="79"/>
      <c r="C355" s="85"/>
      <c r="D355" s="195"/>
      <c r="E355" s="84"/>
      <c r="F355" s="85"/>
      <c r="G355" s="79"/>
      <c r="H355" s="79"/>
      <c r="I355" s="79"/>
    </row>
    <row r="356" ht="14.25" customHeight="1">
      <c r="A356" s="79"/>
      <c r="B356" s="79"/>
      <c r="C356" s="85"/>
      <c r="D356" s="195"/>
      <c r="E356" s="84"/>
      <c r="F356" s="85"/>
      <c r="G356" s="79"/>
      <c r="H356" s="79"/>
      <c r="I356" s="79"/>
    </row>
    <row r="357" ht="14.25" customHeight="1">
      <c r="A357" s="79"/>
      <c r="B357" s="79"/>
      <c r="C357" s="85"/>
      <c r="D357" s="195"/>
      <c r="E357" s="84"/>
      <c r="F357" s="85"/>
      <c r="G357" s="79"/>
      <c r="H357" s="79"/>
      <c r="I357" s="79"/>
    </row>
    <row r="358" ht="14.25" customHeight="1">
      <c r="A358" s="79"/>
      <c r="B358" s="79"/>
      <c r="C358" s="85"/>
      <c r="D358" s="195"/>
      <c r="E358" s="84"/>
      <c r="F358" s="85"/>
      <c r="G358" s="79"/>
      <c r="H358" s="79"/>
      <c r="I358" s="79"/>
    </row>
    <row r="359" ht="14.25" customHeight="1">
      <c r="A359" s="79"/>
      <c r="B359" s="79"/>
      <c r="C359" s="85"/>
      <c r="D359" s="195"/>
      <c r="E359" s="84"/>
      <c r="F359" s="85"/>
      <c r="G359" s="79"/>
      <c r="H359" s="79"/>
      <c r="I359" s="79"/>
    </row>
    <row r="360" ht="14.25" customHeight="1">
      <c r="A360" s="79"/>
      <c r="B360" s="79"/>
      <c r="C360" s="85"/>
      <c r="D360" s="195"/>
      <c r="E360" s="84"/>
      <c r="F360" s="85"/>
      <c r="G360" s="79"/>
      <c r="H360" s="79"/>
      <c r="I360" s="79"/>
    </row>
    <row r="361" ht="14.25" customHeight="1">
      <c r="A361" s="79"/>
      <c r="B361" s="79"/>
      <c r="C361" s="85"/>
      <c r="D361" s="195"/>
      <c r="E361" s="84"/>
      <c r="F361" s="85"/>
      <c r="G361" s="79"/>
      <c r="H361" s="79"/>
      <c r="I361" s="79"/>
    </row>
    <row r="362" ht="14.25" customHeight="1">
      <c r="A362" s="79"/>
      <c r="B362" s="79"/>
      <c r="C362" s="85"/>
      <c r="D362" s="195"/>
      <c r="E362" s="84"/>
      <c r="F362" s="85"/>
      <c r="G362" s="79"/>
      <c r="H362" s="79"/>
      <c r="I362" s="79"/>
    </row>
    <row r="363" ht="14.25" customHeight="1">
      <c r="A363" s="79"/>
      <c r="B363" s="79"/>
      <c r="C363" s="85"/>
      <c r="D363" s="195"/>
      <c r="E363" s="84"/>
      <c r="F363" s="85"/>
      <c r="G363" s="79"/>
      <c r="H363" s="79"/>
      <c r="I363" s="79"/>
    </row>
    <row r="364" ht="14.25" customHeight="1">
      <c r="A364" s="79"/>
      <c r="B364" s="79"/>
      <c r="C364" s="85"/>
      <c r="D364" s="195"/>
      <c r="E364" s="84"/>
      <c r="F364" s="85"/>
      <c r="G364" s="79"/>
      <c r="H364" s="79"/>
      <c r="I364" s="79"/>
    </row>
    <row r="365" ht="14.25" customHeight="1">
      <c r="A365" s="79"/>
      <c r="B365" s="79"/>
      <c r="C365" s="85"/>
      <c r="D365" s="195"/>
      <c r="E365" s="84"/>
      <c r="F365" s="85"/>
      <c r="G365" s="79"/>
      <c r="H365" s="79"/>
      <c r="I365" s="79"/>
    </row>
    <row r="366" ht="14.25" customHeight="1">
      <c r="A366" s="79"/>
      <c r="B366" s="79"/>
      <c r="C366" s="85"/>
      <c r="D366" s="195"/>
      <c r="E366" s="84"/>
      <c r="F366" s="85"/>
      <c r="G366" s="79"/>
      <c r="H366" s="79"/>
      <c r="I366" s="79"/>
    </row>
    <row r="367" ht="14.25" customHeight="1">
      <c r="A367" s="79"/>
      <c r="B367" s="79"/>
      <c r="C367" s="85"/>
      <c r="D367" s="195"/>
      <c r="E367" s="84"/>
      <c r="F367" s="85"/>
      <c r="G367" s="79"/>
      <c r="H367" s="79"/>
      <c r="I367" s="79"/>
    </row>
    <row r="368" ht="14.25" customHeight="1">
      <c r="A368" s="79"/>
      <c r="B368" s="79"/>
      <c r="C368" s="85"/>
      <c r="D368" s="195"/>
      <c r="E368" s="84"/>
      <c r="F368" s="85"/>
      <c r="G368" s="79"/>
      <c r="H368" s="79"/>
      <c r="I368" s="79"/>
    </row>
    <row r="369" ht="14.25" customHeight="1">
      <c r="A369" s="79"/>
      <c r="B369" s="79"/>
      <c r="C369" s="85"/>
      <c r="D369" s="195"/>
      <c r="E369" s="84"/>
      <c r="F369" s="85"/>
      <c r="G369" s="79"/>
      <c r="H369" s="79"/>
      <c r="I369" s="79"/>
    </row>
    <row r="370" ht="14.25" customHeight="1">
      <c r="A370" s="79"/>
      <c r="B370" s="79"/>
      <c r="C370" s="85"/>
      <c r="D370" s="195"/>
      <c r="E370" s="84"/>
      <c r="F370" s="85"/>
      <c r="G370" s="79"/>
      <c r="H370" s="79"/>
      <c r="I370" s="79"/>
    </row>
    <row r="371" ht="14.25" customHeight="1">
      <c r="A371" s="79"/>
      <c r="B371" s="79"/>
      <c r="C371" s="85"/>
      <c r="D371" s="195"/>
      <c r="E371" s="84"/>
      <c r="F371" s="85"/>
      <c r="G371" s="79"/>
      <c r="H371" s="79"/>
      <c r="I371" s="79"/>
    </row>
    <row r="372" ht="14.25" customHeight="1">
      <c r="A372" s="79"/>
      <c r="B372" s="79"/>
      <c r="C372" s="85"/>
      <c r="D372" s="195"/>
      <c r="E372" s="84"/>
      <c r="F372" s="85"/>
      <c r="G372" s="79"/>
      <c r="H372" s="79"/>
      <c r="I372" s="79"/>
    </row>
    <row r="373" ht="14.25" customHeight="1">
      <c r="A373" s="79"/>
      <c r="B373" s="79"/>
      <c r="C373" s="85"/>
      <c r="D373" s="195"/>
      <c r="E373" s="84"/>
      <c r="F373" s="85"/>
      <c r="G373" s="79"/>
      <c r="H373" s="79"/>
      <c r="I373" s="79"/>
    </row>
    <row r="374" ht="14.25" customHeight="1">
      <c r="A374" s="79"/>
      <c r="B374" s="79"/>
      <c r="C374" s="85"/>
      <c r="D374" s="195"/>
      <c r="E374" s="84"/>
      <c r="F374" s="85"/>
      <c r="G374" s="79"/>
      <c r="H374" s="79"/>
      <c r="I374" s="79"/>
    </row>
    <row r="375" ht="14.25" customHeight="1">
      <c r="A375" s="79"/>
      <c r="B375" s="79"/>
      <c r="C375" s="85"/>
      <c r="D375" s="195"/>
      <c r="E375" s="84"/>
      <c r="F375" s="85"/>
      <c r="G375" s="79"/>
      <c r="H375" s="79"/>
      <c r="I375" s="79"/>
    </row>
    <row r="376" ht="14.25" customHeight="1">
      <c r="A376" s="79"/>
      <c r="B376" s="79"/>
      <c r="C376" s="85"/>
      <c r="D376" s="195"/>
      <c r="E376" s="84"/>
      <c r="F376" s="85"/>
      <c r="G376" s="79"/>
      <c r="H376" s="79"/>
      <c r="I376" s="79"/>
    </row>
    <row r="377" ht="14.25" customHeight="1">
      <c r="A377" s="79"/>
      <c r="B377" s="79"/>
      <c r="C377" s="85"/>
      <c r="D377" s="195"/>
      <c r="E377" s="84"/>
      <c r="F377" s="85"/>
      <c r="G377" s="79"/>
      <c r="H377" s="79"/>
      <c r="I377" s="79"/>
    </row>
    <row r="378" ht="14.25" customHeight="1">
      <c r="A378" s="79"/>
      <c r="B378" s="79"/>
      <c r="C378" s="85"/>
      <c r="D378" s="195"/>
      <c r="E378" s="84"/>
      <c r="F378" s="85"/>
      <c r="G378" s="79"/>
      <c r="H378" s="79"/>
      <c r="I378" s="79"/>
    </row>
    <row r="379" ht="14.25" customHeight="1">
      <c r="A379" s="79"/>
      <c r="B379" s="79"/>
      <c r="C379" s="85"/>
      <c r="D379" s="195"/>
      <c r="E379" s="84"/>
      <c r="F379" s="85"/>
      <c r="G379" s="79"/>
      <c r="H379" s="79"/>
      <c r="I379" s="79"/>
    </row>
    <row r="380" ht="14.25" customHeight="1">
      <c r="A380" s="79"/>
      <c r="B380" s="79"/>
      <c r="C380" s="85"/>
      <c r="D380" s="195"/>
      <c r="E380" s="84"/>
      <c r="F380" s="85"/>
      <c r="G380" s="79"/>
      <c r="H380" s="79"/>
      <c r="I380" s="79"/>
    </row>
    <row r="381" ht="14.25" customHeight="1">
      <c r="A381" s="79"/>
      <c r="B381" s="79"/>
      <c r="C381" s="85"/>
      <c r="D381" s="195"/>
      <c r="E381" s="84"/>
      <c r="F381" s="85"/>
      <c r="G381" s="79"/>
      <c r="H381" s="79"/>
      <c r="I381" s="79"/>
    </row>
    <row r="382" ht="14.25" customHeight="1">
      <c r="A382" s="79"/>
      <c r="B382" s="79"/>
      <c r="C382" s="85"/>
      <c r="D382" s="195"/>
      <c r="E382" s="84"/>
      <c r="F382" s="85"/>
      <c r="G382" s="79"/>
      <c r="H382" s="79"/>
      <c r="I382" s="79"/>
    </row>
    <row r="383" ht="14.25" customHeight="1">
      <c r="A383" s="79"/>
      <c r="B383" s="79"/>
      <c r="C383" s="85"/>
      <c r="D383" s="195"/>
      <c r="E383" s="84"/>
      <c r="F383" s="85"/>
      <c r="G383" s="79"/>
      <c r="H383" s="79"/>
      <c r="I383" s="79"/>
    </row>
    <row r="384" ht="14.25" customHeight="1">
      <c r="A384" s="79"/>
      <c r="B384" s="79"/>
      <c r="C384" s="85"/>
      <c r="D384" s="195"/>
      <c r="E384" s="84"/>
      <c r="F384" s="85"/>
      <c r="G384" s="79"/>
      <c r="H384" s="79"/>
      <c r="I384" s="79"/>
    </row>
    <row r="385" ht="14.25" customHeight="1">
      <c r="A385" s="79"/>
      <c r="B385" s="79"/>
      <c r="C385" s="85"/>
      <c r="D385" s="195"/>
      <c r="E385" s="84"/>
      <c r="F385" s="85"/>
      <c r="G385" s="79"/>
      <c r="H385" s="79"/>
      <c r="I385" s="79"/>
    </row>
    <row r="386" ht="14.25" customHeight="1">
      <c r="A386" s="79"/>
      <c r="B386" s="79"/>
      <c r="C386" s="85"/>
      <c r="D386" s="195"/>
      <c r="E386" s="84"/>
      <c r="F386" s="85"/>
      <c r="G386" s="79"/>
      <c r="H386" s="79"/>
      <c r="I386" s="79"/>
    </row>
    <row r="387" ht="14.25" customHeight="1">
      <c r="A387" s="79"/>
      <c r="B387" s="79"/>
      <c r="C387" s="85"/>
      <c r="D387" s="195"/>
      <c r="E387" s="84"/>
      <c r="F387" s="85"/>
      <c r="G387" s="79"/>
      <c r="H387" s="79"/>
      <c r="I387" s="79"/>
    </row>
    <row r="388" ht="14.25" customHeight="1">
      <c r="A388" s="79"/>
      <c r="B388" s="79"/>
      <c r="C388" s="85"/>
      <c r="D388" s="195"/>
      <c r="E388" s="84"/>
      <c r="F388" s="85"/>
      <c r="G388" s="79"/>
      <c r="H388" s="79"/>
      <c r="I388" s="79"/>
    </row>
    <row r="389" ht="14.25" customHeight="1">
      <c r="A389" s="79"/>
      <c r="B389" s="79"/>
      <c r="C389" s="85"/>
      <c r="D389" s="195"/>
      <c r="E389" s="84"/>
      <c r="F389" s="85"/>
      <c r="G389" s="79"/>
      <c r="H389" s="79"/>
      <c r="I389" s="79"/>
    </row>
    <row r="390" ht="14.25" customHeight="1">
      <c r="A390" s="79"/>
      <c r="B390" s="79"/>
      <c r="C390" s="85"/>
      <c r="D390" s="195"/>
      <c r="E390" s="84"/>
      <c r="F390" s="85"/>
      <c r="G390" s="79"/>
      <c r="H390" s="79"/>
      <c r="I390" s="79"/>
    </row>
    <row r="391" ht="14.25" customHeight="1">
      <c r="A391" s="79"/>
      <c r="B391" s="79"/>
      <c r="C391" s="85"/>
      <c r="D391" s="195"/>
      <c r="E391" s="84"/>
      <c r="F391" s="85"/>
      <c r="G391" s="79"/>
      <c r="H391" s="79"/>
      <c r="I391" s="79"/>
    </row>
    <row r="392" ht="14.25" customHeight="1">
      <c r="A392" s="79"/>
      <c r="B392" s="79"/>
      <c r="C392" s="85"/>
      <c r="D392" s="195"/>
      <c r="E392" s="84"/>
      <c r="F392" s="85"/>
      <c r="G392" s="79"/>
      <c r="H392" s="79"/>
      <c r="I392" s="79"/>
    </row>
    <row r="393" ht="14.25" customHeight="1">
      <c r="A393" s="79"/>
      <c r="B393" s="79"/>
      <c r="C393" s="85"/>
      <c r="D393" s="195"/>
      <c r="E393" s="84"/>
      <c r="F393" s="85"/>
      <c r="G393" s="79"/>
      <c r="H393" s="79"/>
      <c r="I393" s="79"/>
    </row>
    <row r="394" ht="14.25" customHeight="1">
      <c r="A394" s="79"/>
      <c r="B394" s="79"/>
      <c r="C394" s="85"/>
      <c r="D394" s="195"/>
      <c r="E394" s="84"/>
      <c r="F394" s="85"/>
      <c r="G394" s="79"/>
      <c r="H394" s="79"/>
      <c r="I394" s="79"/>
    </row>
    <row r="395" ht="14.25" customHeight="1">
      <c r="A395" s="79"/>
      <c r="B395" s="79"/>
      <c r="C395" s="85"/>
      <c r="D395" s="195"/>
      <c r="E395" s="84"/>
      <c r="F395" s="85"/>
      <c r="G395" s="79"/>
      <c r="H395" s="79"/>
      <c r="I395" s="79"/>
    </row>
    <row r="396" ht="14.25" customHeight="1">
      <c r="A396" s="79"/>
      <c r="B396" s="79"/>
      <c r="C396" s="85"/>
      <c r="D396" s="195"/>
      <c r="E396" s="84"/>
      <c r="F396" s="85"/>
      <c r="G396" s="79"/>
      <c r="H396" s="79"/>
      <c r="I396" s="79"/>
    </row>
    <row r="397" ht="14.25" customHeight="1">
      <c r="A397" s="79"/>
      <c r="B397" s="79"/>
      <c r="C397" s="85"/>
      <c r="D397" s="195"/>
      <c r="E397" s="84"/>
      <c r="F397" s="85"/>
      <c r="G397" s="79"/>
      <c r="H397" s="79"/>
      <c r="I397" s="79"/>
    </row>
    <row r="398" ht="14.25" customHeight="1">
      <c r="A398" s="79"/>
      <c r="B398" s="79"/>
      <c r="C398" s="85"/>
      <c r="D398" s="195"/>
      <c r="E398" s="84"/>
      <c r="F398" s="85"/>
      <c r="G398" s="79"/>
      <c r="H398" s="79"/>
      <c r="I398" s="79"/>
    </row>
    <row r="399" ht="14.25" customHeight="1">
      <c r="A399" s="79"/>
      <c r="B399" s="79"/>
      <c r="C399" s="85"/>
      <c r="D399" s="195"/>
      <c r="E399" s="84"/>
      <c r="F399" s="85"/>
      <c r="G399" s="79"/>
      <c r="H399" s="79"/>
      <c r="I399" s="79"/>
    </row>
    <row r="400" ht="14.25" customHeight="1">
      <c r="A400" s="79"/>
      <c r="B400" s="79"/>
      <c r="C400" s="85"/>
      <c r="D400" s="195"/>
      <c r="E400" s="84"/>
      <c r="F400" s="85"/>
      <c r="G400" s="79"/>
      <c r="H400" s="79"/>
      <c r="I400" s="79"/>
    </row>
    <row r="401" ht="14.25" customHeight="1">
      <c r="A401" s="79"/>
      <c r="B401" s="79"/>
      <c r="C401" s="85"/>
      <c r="D401" s="195"/>
      <c r="E401" s="84"/>
      <c r="F401" s="85"/>
      <c r="G401" s="79"/>
      <c r="H401" s="79"/>
      <c r="I401" s="79"/>
    </row>
    <row r="402" ht="14.25" customHeight="1">
      <c r="A402" s="79"/>
      <c r="B402" s="79"/>
      <c r="C402" s="85"/>
      <c r="D402" s="195"/>
      <c r="E402" s="84"/>
      <c r="F402" s="85"/>
      <c r="G402" s="79"/>
      <c r="H402" s="79"/>
      <c r="I402" s="79"/>
    </row>
    <row r="403" ht="14.25" customHeight="1">
      <c r="A403" s="79"/>
      <c r="B403" s="79"/>
      <c r="C403" s="85"/>
      <c r="D403" s="195"/>
      <c r="E403" s="84"/>
      <c r="F403" s="85"/>
      <c r="G403" s="79"/>
      <c r="H403" s="79"/>
      <c r="I403" s="79"/>
    </row>
    <row r="404" ht="14.25" customHeight="1">
      <c r="A404" s="79"/>
      <c r="B404" s="79"/>
      <c r="C404" s="85"/>
      <c r="D404" s="195"/>
      <c r="E404" s="84"/>
      <c r="F404" s="85"/>
      <c r="G404" s="79"/>
      <c r="H404" s="79"/>
      <c r="I404" s="79"/>
    </row>
    <row r="405" ht="14.25" customHeight="1">
      <c r="A405" s="79"/>
      <c r="B405" s="79"/>
      <c r="C405" s="85"/>
      <c r="D405" s="195"/>
      <c r="E405" s="84"/>
      <c r="F405" s="85"/>
      <c r="G405" s="79"/>
      <c r="H405" s="79"/>
      <c r="I405" s="79"/>
    </row>
    <row r="406" ht="14.25" customHeight="1">
      <c r="A406" s="79"/>
      <c r="B406" s="79"/>
      <c r="C406" s="85"/>
      <c r="D406" s="195"/>
      <c r="E406" s="84"/>
      <c r="F406" s="85"/>
      <c r="G406" s="79"/>
      <c r="H406" s="79"/>
      <c r="I406" s="79"/>
    </row>
    <row r="407" ht="14.25" customHeight="1">
      <c r="A407" s="79"/>
      <c r="B407" s="79"/>
      <c r="C407" s="85"/>
      <c r="D407" s="195"/>
      <c r="E407" s="84"/>
      <c r="F407" s="85"/>
      <c r="G407" s="79"/>
      <c r="H407" s="79"/>
      <c r="I407" s="79"/>
    </row>
    <row r="408" ht="14.25" customHeight="1">
      <c r="A408" s="79"/>
      <c r="B408" s="79"/>
      <c r="C408" s="85"/>
      <c r="D408" s="195"/>
      <c r="E408" s="84"/>
      <c r="F408" s="85"/>
      <c r="G408" s="79"/>
      <c r="H408" s="79"/>
      <c r="I408" s="79"/>
    </row>
    <row r="409" ht="14.25" customHeight="1">
      <c r="A409" s="79"/>
      <c r="B409" s="79"/>
      <c r="C409" s="85"/>
      <c r="D409" s="195"/>
      <c r="E409" s="84"/>
      <c r="F409" s="85"/>
      <c r="G409" s="79"/>
      <c r="H409" s="79"/>
      <c r="I409" s="79"/>
    </row>
    <row r="410" ht="14.25" customHeight="1">
      <c r="A410" s="79"/>
      <c r="B410" s="79"/>
      <c r="C410" s="85"/>
      <c r="D410" s="195"/>
      <c r="E410" s="84"/>
      <c r="F410" s="85"/>
      <c r="G410" s="79"/>
      <c r="H410" s="79"/>
      <c r="I410" s="79"/>
    </row>
    <row r="411" ht="14.25" customHeight="1">
      <c r="A411" s="79"/>
      <c r="B411" s="79"/>
      <c r="C411" s="85"/>
      <c r="D411" s="195"/>
      <c r="E411" s="84"/>
      <c r="F411" s="85"/>
      <c r="G411" s="79"/>
      <c r="H411" s="79"/>
      <c r="I411" s="79"/>
    </row>
    <row r="412" ht="14.25" customHeight="1">
      <c r="A412" s="79"/>
      <c r="B412" s="79"/>
      <c r="C412" s="85"/>
      <c r="D412" s="195"/>
      <c r="E412" s="84"/>
      <c r="F412" s="85"/>
      <c r="G412" s="79"/>
      <c r="H412" s="79"/>
      <c r="I412" s="79"/>
    </row>
    <row r="413" ht="14.25" customHeight="1">
      <c r="A413" s="79"/>
      <c r="B413" s="79"/>
      <c r="C413" s="85"/>
      <c r="D413" s="195"/>
      <c r="E413" s="84"/>
      <c r="F413" s="85"/>
      <c r="G413" s="79"/>
      <c r="H413" s="79"/>
      <c r="I413" s="79"/>
    </row>
    <row r="414" ht="14.25" customHeight="1">
      <c r="A414" s="79"/>
      <c r="B414" s="79"/>
      <c r="C414" s="85"/>
      <c r="D414" s="195"/>
      <c r="E414" s="84"/>
      <c r="F414" s="85"/>
      <c r="G414" s="79"/>
      <c r="H414" s="79"/>
      <c r="I414" s="79"/>
    </row>
    <row r="415" ht="14.25" customHeight="1">
      <c r="A415" s="79"/>
      <c r="B415" s="79"/>
      <c r="C415" s="85"/>
      <c r="D415" s="195"/>
      <c r="E415" s="84"/>
      <c r="F415" s="85"/>
      <c r="G415" s="79"/>
      <c r="H415" s="79"/>
      <c r="I415" s="79"/>
    </row>
    <row r="416" ht="14.25" customHeight="1">
      <c r="A416" s="79"/>
      <c r="B416" s="79"/>
      <c r="C416" s="85"/>
      <c r="D416" s="195"/>
      <c r="E416" s="84"/>
      <c r="F416" s="85"/>
      <c r="G416" s="79"/>
      <c r="H416" s="79"/>
      <c r="I416" s="79"/>
    </row>
    <row r="417" ht="14.25" customHeight="1">
      <c r="A417" s="79"/>
      <c r="B417" s="79"/>
      <c r="C417" s="85"/>
      <c r="D417" s="195"/>
      <c r="E417" s="84"/>
      <c r="F417" s="85"/>
      <c r="G417" s="79"/>
      <c r="H417" s="79"/>
      <c r="I417" s="79"/>
    </row>
    <row r="418" ht="14.25" customHeight="1">
      <c r="A418" s="79"/>
      <c r="B418" s="79"/>
      <c r="C418" s="85"/>
      <c r="D418" s="195"/>
      <c r="E418" s="84"/>
      <c r="F418" s="85"/>
      <c r="G418" s="79"/>
      <c r="H418" s="79"/>
      <c r="I418" s="79"/>
    </row>
    <row r="419" ht="14.25" customHeight="1">
      <c r="A419" s="79"/>
      <c r="B419" s="79"/>
      <c r="C419" s="85"/>
      <c r="D419" s="195"/>
      <c r="E419" s="84"/>
      <c r="F419" s="85"/>
      <c r="G419" s="79"/>
      <c r="H419" s="79"/>
      <c r="I419" s="79"/>
    </row>
    <row r="420" ht="14.25" customHeight="1">
      <c r="A420" s="79"/>
      <c r="B420" s="79"/>
      <c r="C420" s="85"/>
      <c r="D420" s="195"/>
      <c r="E420" s="84"/>
      <c r="F420" s="85"/>
      <c r="G420" s="79"/>
      <c r="H420" s="79"/>
      <c r="I420" s="79"/>
    </row>
    <row r="421" ht="14.25" customHeight="1">
      <c r="A421" s="79"/>
      <c r="B421" s="79"/>
      <c r="C421" s="85"/>
      <c r="D421" s="195"/>
      <c r="E421" s="84"/>
      <c r="F421" s="85"/>
      <c r="G421" s="79"/>
      <c r="H421" s="79"/>
      <c r="I421" s="79"/>
    </row>
    <row r="422" ht="14.25" customHeight="1">
      <c r="A422" s="79"/>
      <c r="B422" s="79"/>
      <c r="C422" s="85"/>
      <c r="D422" s="195"/>
      <c r="E422" s="84"/>
      <c r="F422" s="85"/>
      <c r="G422" s="79"/>
      <c r="H422" s="79"/>
      <c r="I422" s="79"/>
    </row>
    <row r="423" ht="14.25" customHeight="1">
      <c r="A423" s="79"/>
      <c r="B423" s="79"/>
      <c r="C423" s="85"/>
      <c r="D423" s="195"/>
      <c r="E423" s="84"/>
      <c r="F423" s="85"/>
      <c r="G423" s="79"/>
      <c r="H423" s="79"/>
      <c r="I423" s="79"/>
    </row>
    <row r="424" ht="14.25" customHeight="1">
      <c r="A424" s="79"/>
      <c r="B424" s="79"/>
      <c r="C424" s="85"/>
      <c r="D424" s="195"/>
      <c r="E424" s="84"/>
      <c r="F424" s="85"/>
      <c r="G424" s="79"/>
      <c r="H424" s="79"/>
      <c r="I424" s="79"/>
    </row>
    <row r="425" ht="14.25" customHeight="1">
      <c r="A425" s="79"/>
      <c r="B425" s="79"/>
      <c r="C425" s="85"/>
      <c r="D425" s="195"/>
      <c r="E425" s="84"/>
      <c r="F425" s="85"/>
      <c r="G425" s="79"/>
      <c r="H425" s="79"/>
      <c r="I425" s="79"/>
    </row>
    <row r="426" ht="14.25" customHeight="1">
      <c r="A426" s="79"/>
      <c r="B426" s="79"/>
      <c r="C426" s="85"/>
      <c r="D426" s="195"/>
      <c r="E426" s="84"/>
      <c r="F426" s="85"/>
      <c r="G426" s="79"/>
      <c r="H426" s="79"/>
      <c r="I426" s="79"/>
    </row>
    <row r="427" ht="14.25" customHeight="1">
      <c r="A427" s="79"/>
      <c r="B427" s="79"/>
      <c r="C427" s="85"/>
      <c r="D427" s="195"/>
      <c r="E427" s="84"/>
      <c r="F427" s="85"/>
      <c r="G427" s="79"/>
      <c r="H427" s="79"/>
      <c r="I427" s="79"/>
    </row>
    <row r="428" ht="14.25" customHeight="1">
      <c r="A428" s="79"/>
      <c r="B428" s="79"/>
      <c r="C428" s="85"/>
      <c r="D428" s="195"/>
      <c r="E428" s="84"/>
      <c r="F428" s="85"/>
      <c r="G428" s="79"/>
      <c r="H428" s="79"/>
      <c r="I428" s="79"/>
    </row>
    <row r="429" ht="14.25" customHeight="1">
      <c r="A429" s="79"/>
      <c r="B429" s="79"/>
      <c r="C429" s="85"/>
      <c r="D429" s="195"/>
      <c r="E429" s="84"/>
      <c r="F429" s="85"/>
      <c r="G429" s="79"/>
      <c r="H429" s="79"/>
      <c r="I429" s="79"/>
    </row>
    <row r="430" ht="14.25" customHeight="1">
      <c r="A430" s="79"/>
      <c r="B430" s="79"/>
      <c r="C430" s="85"/>
      <c r="D430" s="195"/>
      <c r="E430" s="84"/>
      <c r="F430" s="85"/>
      <c r="G430" s="79"/>
      <c r="H430" s="79"/>
      <c r="I430" s="79"/>
    </row>
    <row r="431" ht="14.25" customHeight="1">
      <c r="A431" s="79"/>
      <c r="B431" s="79"/>
      <c r="C431" s="85"/>
      <c r="D431" s="195"/>
      <c r="E431" s="84"/>
      <c r="F431" s="85"/>
      <c r="G431" s="79"/>
      <c r="H431" s="79"/>
      <c r="I431" s="79"/>
    </row>
    <row r="432" ht="14.25" customHeight="1">
      <c r="A432" s="79"/>
      <c r="B432" s="79"/>
      <c r="C432" s="85"/>
      <c r="D432" s="195"/>
      <c r="E432" s="84"/>
      <c r="F432" s="85"/>
      <c r="G432" s="79"/>
      <c r="H432" s="79"/>
      <c r="I432" s="79"/>
    </row>
    <row r="433" ht="14.25" customHeight="1">
      <c r="A433" s="79"/>
      <c r="B433" s="79"/>
      <c r="C433" s="85"/>
      <c r="D433" s="195"/>
      <c r="E433" s="84"/>
      <c r="F433" s="85"/>
      <c r="G433" s="79"/>
      <c r="H433" s="79"/>
      <c r="I433" s="79"/>
    </row>
    <row r="434" ht="14.25" customHeight="1">
      <c r="A434" s="79"/>
      <c r="B434" s="79"/>
      <c r="C434" s="85"/>
      <c r="D434" s="195"/>
      <c r="E434" s="84"/>
      <c r="F434" s="85"/>
      <c r="G434" s="79"/>
      <c r="H434" s="79"/>
      <c r="I434" s="79"/>
    </row>
    <row r="435" ht="14.25" customHeight="1">
      <c r="A435" s="79"/>
      <c r="B435" s="79"/>
      <c r="C435" s="85"/>
      <c r="D435" s="195"/>
      <c r="E435" s="84"/>
      <c r="F435" s="85"/>
      <c r="G435" s="79"/>
      <c r="H435" s="79"/>
      <c r="I435" s="79"/>
    </row>
    <row r="436" ht="14.25" customHeight="1">
      <c r="A436" s="79"/>
      <c r="B436" s="79"/>
      <c r="C436" s="85"/>
      <c r="D436" s="195"/>
      <c r="E436" s="84"/>
      <c r="F436" s="85"/>
      <c r="G436" s="79"/>
      <c r="H436" s="79"/>
      <c r="I436" s="79"/>
    </row>
    <row r="437" ht="14.25" customHeight="1">
      <c r="A437" s="79"/>
      <c r="B437" s="79"/>
      <c r="C437" s="85"/>
      <c r="D437" s="195"/>
      <c r="E437" s="84"/>
      <c r="F437" s="85"/>
      <c r="G437" s="79"/>
      <c r="H437" s="79"/>
      <c r="I437" s="79"/>
    </row>
    <row r="438" ht="14.25" customHeight="1">
      <c r="A438" s="79"/>
      <c r="B438" s="79"/>
      <c r="C438" s="85"/>
      <c r="D438" s="195"/>
      <c r="E438" s="84"/>
      <c r="F438" s="85"/>
      <c r="G438" s="79"/>
      <c r="H438" s="79"/>
      <c r="I438" s="79"/>
    </row>
    <row r="439" ht="14.25" customHeight="1">
      <c r="A439" s="79"/>
      <c r="B439" s="79"/>
      <c r="C439" s="85"/>
      <c r="D439" s="195"/>
      <c r="E439" s="84"/>
      <c r="F439" s="85"/>
      <c r="G439" s="79"/>
      <c r="H439" s="79"/>
      <c r="I439" s="79"/>
    </row>
    <row r="440" ht="14.25" customHeight="1">
      <c r="A440" s="79"/>
      <c r="B440" s="79"/>
      <c r="C440" s="85"/>
      <c r="D440" s="195"/>
      <c r="E440" s="84"/>
      <c r="F440" s="85"/>
      <c r="G440" s="79"/>
      <c r="H440" s="79"/>
      <c r="I440" s="79"/>
    </row>
    <row r="441" ht="14.25" customHeight="1">
      <c r="A441" s="79"/>
      <c r="B441" s="79"/>
      <c r="C441" s="85"/>
      <c r="D441" s="195"/>
      <c r="E441" s="84"/>
      <c r="F441" s="85"/>
      <c r="G441" s="79"/>
      <c r="H441" s="79"/>
      <c r="I441" s="79"/>
    </row>
    <row r="442" ht="14.25" customHeight="1">
      <c r="A442" s="79"/>
      <c r="B442" s="79"/>
      <c r="C442" s="85"/>
      <c r="D442" s="195"/>
      <c r="E442" s="84"/>
      <c r="F442" s="85"/>
      <c r="G442" s="79"/>
      <c r="H442" s="79"/>
      <c r="I442" s="79"/>
    </row>
    <row r="443" ht="14.25" customHeight="1">
      <c r="A443" s="79"/>
      <c r="B443" s="79"/>
      <c r="C443" s="85"/>
      <c r="D443" s="195"/>
      <c r="E443" s="84"/>
      <c r="F443" s="85"/>
      <c r="G443" s="79"/>
      <c r="H443" s="79"/>
      <c r="I443" s="79"/>
    </row>
    <row r="444" ht="14.25" customHeight="1">
      <c r="A444" s="79"/>
      <c r="B444" s="79"/>
      <c r="C444" s="85"/>
      <c r="D444" s="195"/>
      <c r="E444" s="84"/>
      <c r="F444" s="85"/>
      <c r="G444" s="79"/>
      <c r="H444" s="79"/>
      <c r="I444" s="79"/>
    </row>
    <row r="445" ht="14.25" customHeight="1">
      <c r="A445" s="79"/>
      <c r="B445" s="79"/>
      <c r="C445" s="85"/>
      <c r="D445" s="195"/>
      <c r="E445" s="84"/>
      <c r="F445" s="85"/>
      <c r="G445" s="79"/>
      <c r="H445" s="79"/>
      <c r="I445" s="79"/>
    </row>
    <row r="446" ht="14.25" customHeight="1">
      <c r="A446" s="79"/>
      <c r="B446" s="79"/>
      <c r="C446" s="85"/>
      <c r="D446" s="195"/>
      <c r="E446" s="84"/>
      <c r="F446" s="85"/>
      <c r="G446" s="79"/>
      <c r="H446" s="79"/>
      <c r="I446" s="79"/>
    </row>
    <row r="447" ht="14.25" customHeight="1">
      <c r="A447" s="79"/>
      <c r="B447" s="79"/>
      <c r="C447" s="85"/>
      <c r="D447" s="195"/>
      <c r="E447" s="84"/>
      <c r="F447" s="85"/>
      <c r="G447" s="79"/>
      <c r="H447" s="79"/>
      <c r="I447" s="79"/>
    </row>
    <row r="448" ht="14.25" customHeight="1">
      <c r="A448" s="79"/>
      <c r="B448" s="79"/>
      <c r="C448" s="85"/>
      <c r="D448" s="195"/>
      <c r="E448" s="84"/>
      <c r="F448" s="85"/>
      <c r="G448" s="79"/>
      <c r="H448" s="79"/>
      <c r="I448" s="79"/>
    </row>
    <row r="449" ht="14.25" customHeight="1">
      <c r="A449" s="79"/>
      <c r="B449" s="79"/>
      <c r="C449" s="85"/>
      <c r="D449" s="195"/>
      <c r="E449" s="84"/>
      <c r="F449" s="85"/>
      <c r="G449" s="79"/>
      <c r="H449" s="79"/>
      <c r="I449" s="79"/>
    </row>
    <row r="450" ht="14.25" customHeight="1">
      <c r="A450" s="79"/>
      <c r="B450" s="79"/>
      <c r="C450" s="85"/>
      <c r="D450" s="195"/>
      <c r="E450" s="84"/>
      <c r="F450" s="85"/>
      <c r="G450" s="79"/>
      <c r="H450" s="79"/>
      <c r="I450" s="79"/>
    </row>
    <row r="451" ht="14.25" customHeight="1">
      <c r="A451" s="79"/>
      <c r="B451" s="79"/>
      <c r="C451" s="85"/>
      <c r="D451" s="195"/>
      <c r="E451" s="84"/>
      <c r="F451" s="85"/>
      <c r="G451" s="79"/>
      <c r="H451" s="79"/>
      <c r="I451" s="79"/>
    </row>
    <row r="452" ht="14.25" customHeight="1">
      <c r="A452" s="79"/>
      <c r="B452" s="79"/>
      <c r="C452" s="85"/>
      <c r="D452" s="195"/>
      <c r="E452" s="84"/>
      <c r="F452" s="85"/>
      <c r="G452" s="79"/>
      <c r="H452" s="79"/>
      <c r="I452" s="79"/>
    </row>
    <row r="453" ht="14.25" customHeight="1">
      <c r="A453" s="79"/>
      <c r="B453" s="79"/>
      <c r="C453" s="85"/>
      <c r="D453" s="195"/>
      <c r="E453" s="84"/>
      <c r="F453" s="85"/>
      <c r="G453" s="79"/>
      <c r="H453" s="79"/>
      <c r="I453" s="79"/>
    </row>
    <row r="454" ht="14.25" customHeight="1">
      <c r="A454" s="79"/>
      <c r="B454" s="79"/>
      <c r="C454" s="85"/>
      <c r="D454" s="195"/>
      <c r="E454" s="84"/>
      <c r="F454" s="85"/>
      <c r="G454" s="79"/>
      <c r="H454" s="79"/>
      <c r="I454" s="79"/>
    </row>
    <row r="455" ht="14.25" customHeight="1">
      <c r="A455" s="79"/>
      <c r="B455" s="79"/>
      <c r="C455" s="85"/>
      <c r="D455" s="195"/>
      <c r="E455" s="84"/>
      <c r="F455" s="85"/>
      <c r="G455" s="79"/>
      <c r="H455" s="79"/>
      <c r="I455" s="79"/>
    </row>
    <row r="456" ht="14.25" customHeight="1">
      <c r="A456" s="79"/>
      <c r="B456" s="79"/>
      <c r="C456" s="85"/>
      <c r="D456" s="195"/>
      <c r="E456" s="84"/>
      <c r="F456" s="85"/>
      <c r="G456" s="79"/>
      <c r="H456" s="79"/>
      <c r="I456" s="79"/>
    </row>
    <row r="457" ht="14.25" customHeight="1">
      <c r="A457" s="79"/>
      <c r="B457" s="79"/>
      <c r="C457" s="85"/>
      <c r="D457" s="195"/>
      <c r="E457" s="84"/>
      <c r="F457" s="85"/>
      <c r="G457" s="79"/>
      <c r="H457" s="79"/>
      <c r="I457" s="79"/>
    </row>
    <row r="458" ht="14.25" customHeight="1">
      <c r="A458" s="79"/>
      <c r="B458" s="79"/>
      <c r="C458" s="85"/>
      <c r="D458" s="195"/>
      <c r="E458" s="84"/>
      <c r="F458" s="85"/>
      <c r="G458" s="79"/>
      <c r="H458" s="79"/>
      <c r="I458" s="79"/>
    </row>
    <row r="459" ht="14.25" customHeight="1">
      <c r="A459" s="79"/>
      <c r="B459" s="79"/>
      <c r="C459" s="85"/>
      <c r="D459" s="195"/>
      <c r="E459" s="84"/>
      <c r="F459" s="85"/>
      <c r="G459" s="79"/>
      <c r="H459" s="79"/>
      <c r="I459" s="79"/>
    </row>
    <row r="460" ht="14.25" customHeight="1">
      <c r="A460" s="79"/>
      <c r="B460" s="79"/>
      <c r="C460" s="85"/>
      <c r="D460" s="195"/>
      <c r="E460" s="84"/>
      <c r="F460" s="85"/>
      <c r="G460" s="79"/>
      <c r="H460" s="79"/>
      <c r="I460" s="79"/>
    </row>
    <row r="461" ht="14.25" customHeight="1">
      <c r="A461" s="79"/>
      <c r="B461" s="79"/>
      <c r="C461" s="85"/>
      <c r="D461" s="195"/>
      <c r="E461" s="84"/>
      <c r="F461" s="85"/>
      <c r="G461" s="79"/>
      <c r="H461" s="79"/>
      <c r="I461" s="79"/>
    </row>
    <row r="462" ht="14.25" customHeight="1">
      <c r="A462" s="79"/>
      <c r="B462" s="79"/>
      <c r="C462" s="85"/>
      <c r="D462" s="195"/>
      <c r="E462" s="84"/>
      <c r="F462" s="85"/>
      <c r="G462" s="79"/>
      <c r="H462" s="79"/>
      <c r="I462" s="79"/>
    </row>
    <row r="463" ht="14.25" customHeight="1">
      <c r="A463" s="79"/>
      <c r="B463" s="79"/>
      <c r="C463" s="85"/>
      <c r="D463" s="195"/>
      <c r="E463" s="84"/>
      <c r="F463" s="85"/>
      <c r="G463" s="79"/>
      <c r="H463" s="79"/>
      <c r="I463" s="79"/>
    </row>
    <row r="464" ht="14.25" customHeight="1">
      <c r="A464" s="79"/>
      <c r="B464" s="79"/>
      <c r="C464" s="85"/>
      <c r="D464" s="195"/>
      <c r="E464" s="84"/>
      <c r="F464" s="85"/>
      <c r="G464" s="79"/>
      <c r="H464" s="79"/>
      <c r="I464" s="79"/>
    </row>
    <row r="465" ht="14.25" customHeight="1">
      <c r="A465" s="79"/>
      <c r="B465" s="79"/>
      <c r="C465" s="85"/>
      <c r="D465" s="195"/>
      <c r="E465" s="84"/>
      <c r="F465" s="85"/>
      <c r="G465" s="79"/>
      <c r="H465" s="79"/>
      <c r="I465" s="79"/>
    </row>
    <row r="466" ht="14.25" customHeight="1">
      <c r="A466" s="79"/>
      <c r="B466" s="79"/>
      <c r="C466" s="85"/>
      <c r="D466" s="195"/>
      <c r="E466" s="84"/>
      <c r="F466" s="85"/>
      <c r="G466" s="79"/>
      <c r="H466" s="79"/>
      <c r="I466" s="79"/>
    </row>
    <row r="467" ht="14.25" customHeight="1">
      <c r="A467" s="79"/>
      <c r="B467" s="79"/>
      <c r="C467" s="85"/>
      <c r="D467" s="195"/>
      <c r="E467" s="84"/>
      <c r="F467" s="85"/>
      <c r="G467" s="79"/>
      <c r="H467" s="79"/>
      <c r="I467" s="79"/>
    </row>
    <row r="468" ht="14.25" customHeight="1">
      <c r="A468" s="79"/>
      <c r="B468" s="79"/>
      <c r="C468" s="85"/>
      <c r="D468" s="195"/>
      <c r="E468" s="84"/>
      <c r="F468" s="85"/>
      <c r="G468" s="79"/>
      <c r="H468" s="79"/>
      <c r="I468" s="79"/>
    </row>
    <row r="469" ht="14.25" customHeight="1">
      <c r="A469" s="79"/>
      <c r="B469" s="79"/>
      <c r="C469" s="85"/>
      <c r="D469" s="195"/>
      <c r="E469" s="84"/>
      <c r="F469" s="85"/>
      <c r="G469" s="79"/>
      <c r="H469" s="79"/>
      <c r="I469" s="79"/>
    </row>
    <row r="470" ht="14.25" customHeight="1">
      <c r="A470" s="79"/>
      <c r="B470" s="79"/>
      <c r="C470" s="85"/>
      <c r="D470" s="195"/>
      <c r="E470" s="84"/>
      <c r="F470" s="85"/>
      <c r="G470" s="79"/>
      <c r="H470" s="79"/>
      <c r="I470" s="79"/>
    </row>
    <row r="471" ht="14.25" customHeight="1">
      <c r="A471" s="79"/>
      <c r="B471" s="79"/>
      <c r="C471" s="85"/>
      <c r="D471" s="195"/>
      <c r="E471" s="84"/>
      <c r="F471" s="85"/>
      <c r="G471" s="79"/>
      <c r="H471" s="79"/>
      <c r="I471" s="79"/>
    </row>
    <row r="472" ht="14.25" customHeight="1">
      <c r="A472" s="79"/>
      <c r="B472" s="79"/>
      <c r="C472" s="85"/>
      <c r="D472" s="195"/>
      <c r="E472" s="84"/>
      <c r="F472" s="85"/>
      <c r="G472" s="79"/>
      <c r="H472" s="79"/>
      <c r="I472" s="79"/>
    </row>
    <row r="473" ht="14.25" customHeight="1">
      <c r="A473" s="79"/>
      <c r="B473" s="79"/>
      <c r="C473" s="85"/>
      <c r="D473" s="195"/>
      <c r="E473" s="84"/>
      <c r="F473" s="85"/>
      <c r="G473" s="79"/>
      <c r="H473" s="79"/>
      <c r="I473" s="79"/>
    </row>
    <row r="474" ht="14.25" customHeight="1">
      <c r="A474" s="79"/>
      <c r="B474" s="79"/>
      <c r="C474" s="85"/>
      <c r="D474" s="195"/>
      <c r="E474" s="84"/>
      <c r="F474" s="85"/>
      <c r="G474" s="79"/>
      <c r="H474" s="79"/>
      <c r="I474" s="79"/>
    </row>
    <row r="475" ht="14.25" customHeight="1">
      <c r="A475" s="79"/>
      <c r="B475" s="79"/>
      <c r="C475" s="85"/>
      <c r="D475" s="195"/>
      <c r="E475" s="84"/>
      <c r="F475" s="85"/>
      <c r="G475" s="79"/>
      <c r="H475" s="79"/>
      <c r="I475" s="79"/>
    </row>
    <row r="476" ht="14.25" customHeight="1">
      <c r="A476" s="79"/>
      <c r="B476" s="79"/>
      <c r="C476" s="85"/>
      <c r="D476" s="195"/>
      <c r="E476" s="84"/>
      <c r="F476" s="85"/>
      <c r="G476" s="79"/>
      <c r="H476" s="79"/>
      <c r="I476" s="79"/>
    </row>
    <row r="477" ht="14.25" customHeight="1">
      <c r="A477" s="79"/>
      <c r="B477" s="79"/>
      <c r="C477" s="85"/>
      <c r="D477" s="195"/>
      <c r="E477" s="84"/>
      <c r="F477" s="85"/>
      <c r="G477" s="79"/>
      <c r="H477" s="79"/>
      <c r="I477" s="79"/>
    </row>
    <row r="478" ht="14.25" customHeight="1">
      <c r="A478" s="79"/>
      <c r="B478" s="79"/>
      <c r="C478" s="85"/>
      <c r="D478" s="195"/>
      <c r="E478" s="84"/>
      <c r="F478" s="85"/>
      <c r="G478" s="79"/>
      <c r="H478" s="79"/>
      <c r="I478" s="79"/>
    </row>
    <row r="479" ht="14.25" customHeight="1">
      <c r="A479" s="79"/>
      <c r="B479" s="79"/>
      <c r="C479" s="85"/>
      <c r="D479" s="195"/>
      <c r="E479" s="84"/>
      <c r="F479" s="85"/>
      <c r="G479" s="79"/>
      <c r="H479" s="79"/>
      <c r="I479" s="79"/>
    </row>
    <row r="480" ht="14.25" customHeight="1">
      <c r="A480" s="79"/>
      <c r="B480" s="79"/>
      <c r="C480" s="85"/>
      <c r="D480" s="195"/>
      <c r="E480" s="84"/>
      <c r="F480" s="85"/>
      <c r="G480" s="79"/>
      <c r="H480" s="79"/>
      <c r="I480" s="79"/>
    </row>
    <row r="481" ht="14.25" customHeight="1">
      <c r="A481" s="79"/>
      <c r="B481" s="79"/>
      <c r="C481" s="85"/>
      <c r="D481" s="195"/>
      <c r="E481" s="84"/>
      <c r="F481" s="85"/>
      <c r="G481" s="79"/>
      <c r="H481" s="79"/>
      <c r="I481" s="79"/>
    </row>
    <row r="482" ht="14.25" customHeight="1">
      <c r="A482" s="79"/>
      <c r="B482" s="79"/>
      <c r="C482" s="85"/>
      <c r="D482" s="195"/>
      <c r="E482" s="84"/>
      <c r="F482" s="85"/>
      <c r="G482" s="79"/>
      <c r="H482" s="79"/>
      <c r="I482" s="79"/>
    </row>
    <row r="483" ht="14.25" customHeight="1">
      <c r="A483" s="79"/>
      <c r="B483" s="79"/>
      <c r="C483" s="85"/>
      <c r="D483" s="195"/>
      <c r="E483" s="84"/>
      <c r="F483" s="85"/>
      <c r="G483" s="79"/>
      <c r="H483" s="79"/>
      <c r="I483" s="79"/>
    </row>
    <row r="484" ht="14.25" customHeight="1">
      <c r="A484" s="79"/>
      <c r="B484" s="79"/>
      <c r="C484" s="85"/>
      <c r="D484" s="195"/>
      <c r="E484" s="84"/>
      <c r="F484" s="85"/>
      <c r="G484" s="79"/>
      <c r="H484" s="79"/>
      <c r="I484" s="79"/>
    </row>
    <row r="485" ht="14.25" customHeight="1">
      <c r="A485" s="79"/>
      <c r="B485" s="79"/>
      <c r="C485" s="85"/>
      <c r="D485" s="195"/>
      <c r="E485" s="84"/>
      <c r="F485" s="85"/>
      <c r="G485" s="79"/>
      <c r="H485" s="79"/>
      <c r="I485" s="79"/>
    </row>
    <row r="486" ht="14.25" customHeight="1">
      <c r="A486" s="79"/>
      <c r="B486" s="79"/>
      <c r="C486" s="85"/>
      <c r="D486" s="195"/>
      <c r="E486" s="84"/>
      <c r="F486" s="85"/>
      <c r="G486" s="79"/>
      <c r="H486" s="79"/>
      <c r="I486" s="79"/>
    </row>
    <row r="487" ht="14.25" customHeight="1">
      <c r="A487" s="79"/>
      <c r="B487" s="79"/>
      <c r="C487" s="85"/>
      <c r="D487" s="195"/>
      <c r="E487" s="84"/>
      <c r="F487" s="85"/>
      <c r="G487" s="79"/>
      <c r="H487" s="79"/>
      <c r="I487" s="79"/>
    </row>
    <row r="488" ht="14.25" customHeight="1">
      <c r="A488" s="79"/>
      <c r="B488" s="79"/>
      <c r="C488" s="85"/>
      <c r="D488" s="195"/>
      <c r="E488" s="84"/>
      <c r="F488" s="85"/>
      <c r="G488" s="79"/>
      <c r="H488" s="79"/>
      <c r="I488" s="79"/>
    </row>
    <row r="489" ht="14.25" customHeight="1">
      <c r="A489" s="79"/>
      <c r="B489" s="79"/>
      <c r="C489" s="85"/>
      <c r="D489" s="195"/>
      <c r="E489" s="84"/>
      <c r="F489" s="85"/>
      <c r="G489" s="79"/>
      <c r="H489" s="79"/>
      <c r="I489" s="79"/>
    </row>
    <row r="490" ht="14.25" customHeight="1">
      <c r="A490" s="79"/>
      <c r="B490" s="79"/>
      <c r="C490" s="85"/>
      <c r="D490" s="195"/>
      <c r="E490" s="84"/>
      <c r="F490" s="85"/>
      <c r="G490" s="79"/>
      <c r="H490" s="79"/>
      <c r="I490" s="79"/>
    </row>
    <row r="491" ht="14.25" customHeight="1">
      <c r="A491" s="79"/>
      <c r="B491" s="79"/>
      <c r="C491" s="85"/>
      <c r="D491" s="195"/>
      <c r="E491" s="84"/>
      <c r="F491" s="85"/>
      <c r="G491" s="79"/>
      <c r="H491" s="79"/>
      <c r="I491" s="79"/>
    </row>
    <row r="492" ht="14.25" customHeight="1">
      <c r="A492" s="79"/>
      <c r="B492" s="79"/>
      <c r="C492" s="85"/>
      <c r="D492" s="195"/>
      <c r="E492" s="84"/>
      <c r="F492" s="85"/>
      <c r="G492" s="79"/>
      <c r="H492" s="79"/>
      <c r="I492" s="79"/>
    </row>
    <row r="493" ht="14.25" customHeight="1">
      <c r="A493" s="79"/>
      <c r="B493" s="79"/>
      <c r="C493" s="85"/>
      <c r="D493" s="195"/>
      <c r="E493" s="84"/>
      <c r="F493" s="85"/>
      <c r="G493" s="79"/>
      <c r="H493" s="79"/>
      <c r="I493" s="79"/>
    </row>
    <row r="494" ht="14.25" customHeight="1">
      <c r="A494" s="79"/>
      <c r="B494" s="79"/>
      <c r="C494" s="85"/>
      <c r="D494" s="195"/>
      <c r="E494" s="84"/>
      <c r="F494" s="85"/>
      <c r="G494" s="79"/>
      <c r="H494" s="79"/>
      <c r="I494" s="79"/>
    </row>
    <row r="495" ht="14.25" customHeight="1">
      <c r="A495" s="79"/>
      <c r="B495" s="79"/>
      <c r="C495" s="85"/>
      <c r="D495" s="195"/>
      <c r="E495" s="84"/>
      <c r="F495" s="85"/>
      <c r="G495" s="79"/>
      <c r="H495" s="79"/>
      <c r="I495" s="79"/>
    </row>
    <row r="496" ht="14.25" customHeight="1">
      <c r="A496" s="79"/>
      <c r="B496" s="79"/>
      <c r="C496" s="85"/>
      <c r="D496" s="195"/>
      <c r="E496" s="84"/>
      <c r="F496" s="85"/>
      <c r="G496" s="79"/>
      <c r="H496" s="79"/>
      <c r="I496" s="79"/>
    </row>
    <row r="497" ht="14.25" customHeight="1">
      <c r="A497" s="79"/>
      <c r="B497" s="79"/>
      <c r="C497" s="85"/>
      <c r="D497" s="195"/>
      <c r="E497" s="84"/>
      <c r="F497" s="85"/>
      <c r="G497" s="79"/>
      <c r="H497" s="79"/>
      <c r="I497" s="79"/>
    </row>
    <row r="498" ht="14.25" customHeight="1">
      <c r="A498" s="79"/>
      <c r="B498" s="79"/>
      <c r="C498" s="85"/>
      <c r="D498" s="195"/>
      <c r="E498" s="84"/>
      <c r="F498" s="85"/>
      <c r="G498" s="79"/>
      <c r="H498" s="79"/>
      <c r="I498" s="79"/>
    </row>
    <row r="499" ht="14.25" customHeight="1">
      <c r="A499" s="79"/>
      <c r="B499" s="79"/>
      <c r="C499" s="85"/>
      <c r="D499" s="195"/>
      <c r="E499" s="84"/>
      <c r="F499" s="85"/>
      <c r="G499" s="79"/>
      <c r="H499" s="79"/>
      <c r="I499" s="79"/>
    </row>
    <row r="500" ht="14.25" customHeight="1">
      <c r="A500" s="79"/>
      <c r="B500" s="79"/>
      <c r="C500" s="85"/>
      <c r="D500" s="195"/>
      <c r="E500" s="84"/>
      <c r="F500" s="85"/>
      <c r="G500" s="79"/>
      <c r="H500" s="79"/>
      <c r="I500" s="79"/>
    </row>
    <row r="501" ht="14.25" customHeight="1">
      <c r="A501" s="79"/>
      <c r="B501" s="79"/>
      <c r="C501" s="85"/>
      <c r="D501" s="195"/>
      <c r="E501" s="84"/>
      <c r="F501" s="85"/>
      <c r="G501" s="79"/>
      <c r="H501" s="79"/>
      <c r="I501" s="79"/>
    </row>
    <row r="502" ht="14.25" customHeight="1">
      <c r="A502" s="79"/>
      <c r="B502" s="79"/>
      <c r="C502" s="85"/>
      <c r="D502" s="195"/>
      <c r="E502" s="84"/>
      <c r="F502" s="85"/>
      <c r="G502" s="79"/>
      <c r="H502" s="79"/>
      <c r="I502" s="79"/>
    </row>
    <row r="503" ht="14.25" customHeight="1">
      <c r="A503" s="79"/>
      <c r="B503" s="79"/>
      <c r="C503" s="85"/>
      <c r="D503" s="195"/>
      <c r="E503" s="84"/>
      <c r="F503" s="85"/>
      <c r="G503" s="79"/>
      <c r="H503" s="79"/>
      <c r="I503" s="79"/>
    </row>
    <row r="504" ht="14.25" customHeight="1">
      <c r="A504" s="79"/>
      <c r="B504" s="79"/>
      <c r="C504" s="85"/>
      <c r="D504" s="195"/>
      <c r="E504" s="84"/>
      <c r="F504" s="85"/>
      <c r="G504" s="79"/>
      <c r="H504" s="79"/>
      <c r="I504" s="79"/>
    </row>
    <row r="505" ht="14.25" customHeight="1">
      <c r="A505" s="79"/>
      <c r="B505" s="79"/>
      <c r="C505" s="85"/>
      <c r="D505" s="195"/>
      <c r="E505" s="84"/>
      <c r="F505" s="85"/>
      <c r="G505" s="79"/>
      <c r="H505" s="79"/>
      <c r="I505" s="79"/>
    </row>
    <row r="506" ht="14.25" customHeight="1">
      <c r="A506" s="79"/>
      <c r="B506" s="79"/>
      <c r="C506" s="85"/>
      <c r="D506" s="195"/>
      <c r="E506" s="84"/>
      <c r="F506" s="85"/>
      <c r="G506" s="79"/>
      <c r="H506" s="79"/>
      <c r="I506" s="79"/>
    </row>
    <row r="507" ht="14.25" customHeight="1">
      <c r="A507" s="79"/>
      <c r="B507" s="79"/>
      <c r="C507" s="85"/>
      <c r="D507" s="195"/>
      <c r="E507" s="84"/>
      <c r="F507" s="85"/>
      <c r="G507" s="79"/>
      <c r="H507" s="79"/>
      <c r="I507" s="79"/>
    </row>
    <row r="508" ht="14.25" customHeight="1">
      <c r="A508" s="79"/>
      <c r="B508" s="79"/>
      <c r="C508" s="85"/>
      <c r="D508" s="195"/>
      <c r="E508" s="84"/>
      <c r="F508" s="85"/>
      <c r="G508" s="79"/>
      <c r="H508" s="79"/>
      <c r="I508" s="79"/>
    </row>
    <row r="509" ht="14.25" customHeight="1">
      <c r="A509" s="79"/>
      <c r="B509" s="79"/>
      <c r="C509" s="85"/>
      <c r="D509" s="195"/>
      <c r="E509" s="84"/>
      <c r="F509" s="85"/>
      <c r="G509" s="79"/>
      <c r="H509" s="79"/>
      <c r="I509" s="79"/>
    </row>
    <row r="510" ht="14.25" customHeight="1">
      <c r="A510" s="79"/>
      <c r="B510" s="79"/>
      <c r="C510" s="85"/>
      <c r="D510" s="195"/>
      <c r="E510" s="84"/>
      <c r="F510" s="85"/>
      <c r="G510" s="79"/>
      <c r="H510" s="79"/>
      <c r="I510" s="79"/>
    </row>
    <row r="511" ht="14.25" customHeight="1">
      <c r="A511" s="79"/>
      <c r="B511" s="79"/>
      <c r="C511" s="85"/>
      <c r="D511" s="195"/>
      <c r="E511" s="84"/>
      <c r="F511" s="85"/>
      <c r="G511" s="79"/>
      <c r="H511" s="79"/>
      <c r="I511" s="79"/>
    </row>
    <row r="512" ht="14.25" customHeight="1">
      <c r="A512" s="79"/>
      <c r="B512" s="79"/>
      <c r="C512" s="85"/>
      <c r="D512" s="195"/>
      <c r="E512" s="84"/>
      <c r="F512" s="85"/>
      <c r="G512" s="79"/>
      <c r="H512" s="79"/>
      <c r="I512" s="79"/>
    </row>
    <row r="513" ht="14.25" customHeight="1">
      <c r="A513" s="79"/>
      <c r="B513" s="79"/>
      <c r="C513" s="85"/>
      <c r="D513" s="195"/>
      <c r="E513" s="84"/>
      <c r="F513" s="85"/>
      <c r="G513" s="79"/>
      <c r="H513" s="79"/>
      <c r="I513" s="79"/>
    </row>
    <row r="514" ht="14.25" customHeight="1">
      <c r="A514" s="79"/>
      <c r="B514" s="79"/>
      <c r="C514" s="85"/>
      <c r="D514" s="195"/>
      <c r="E514" s="84"/>
      <c r="F514" s="85"/>
      <c r="G514" s="79"/>
      <c r="H514" s="79"/>
      <c r="I514" s="79"/>
    </row>
    <row r="515" ht="14.25" customHeight="1">
      <c r="A515" s="79"/>
      <c r="B515" s="79"/>
      <c r="C515" s="85"/>
      <c r="D515" s="195"/>
      <c r="E515" s="84"/>
      <c r="F515" s="85"/>
      <c r="G515" s="79"/>
      <c r="H515" s="79"/>
      <c r="I515" s="79"/>
    </row>
    <row r="516" ht="14.25" customHeight="1">
      <c r="A516" s="79"/>
      <c r="B516" s="79"/>
      <c r="C516" s="85"/>
      <c r="D516" s="195"/>
      <c r="E516" s="84"/>
      <c r="F516" s="85"/>
      <c r="G516" s="79"/>
      <c r="H516" s="79"/>
      <c r="I516" s="79"/>
    </row>
    <row r="517" ht="14.25" customHeight="1">
      <c r="A517" s="79"/>
      <c r="B517" s="79"/>
      <c r="C517" s="85"/>
      <c r="D517" s="195"/>
      <c r="E517" s="84"/>
      <c r="F517" s="85"/>
      <c r="G517" s="79"/>
      <c r="H517" s="79"/>
      <c r="I517" s="79"/>
    </row>
    <row r="518" ht="14.25" customHeight="1">
      <c r="A518" s="79"/>
      <c r="B518" s="79"/>
      <c r="C518" s="85"/>
      <c r="D518" s="195"/>
      <c r="E518" s="84"/>
      <c r="F518" s="85"/>
      <c r="G518" s="79"/>
      <c r="H518" s="79"/>
      <c r="I518" s="79"/>
    </row>
    <row r="519" ht="14.25" customHeight="1">
      <c r="A519" s="79"/>
      <c r="B519" s="79"/>
      <c r="C519" s="85"/>
      <c r="D519" s="195"/>
      <c r="E519" s="84"/>
      <c r="F519" s="85"/>
      <c r="G519" s="79"/>
      <c r="H519" s="79"/>
      <c r="I519" s="79"/>
    </row>
    <row r="520" ht="14.25" customHeight="1">
      <c r="A520" s="79"/>
      <c r="B520" s="79"/>
      <c r="C520" s="85"/>
      <c r="D520" s="195"/>
      <c r="E520" s="84"/>
      <c r="F520" s="85"/>
      <c r="G520" s="79"/>
      <c r="H520" s="79"/>
      <c r="I520" s="79"/>
    </row>
    <row r="521" ht="14.25" customHeight="1">
      <c r="A521" s="79"/>
      <c r="B521" s="79"/>
      <c r="C521" s="85"/>
      <c r="D521" s="195"/>
      <c r="E521" s="84"/>
      <c r="F521" s="85"/>
      <c r="G521" s="79"/>
      <c r="H521" s="79"/>
      <c r="I521" s="79"/>
    </row>
    <row r="522" ht="14.25" customHeight="1">
      <c r="A522" s="79"/>
      <c r="B522" s="79"/>
      <c r="C522" s="85"/>
      <c r="D522" s="195"/>
      <c r="E522" s="84"/>
      <c r="F522" s="85"/>
      <c r="G522" s="79"/>
      <c r="H522" s="79"/>
      <c r="I522" s="79"/>
    </row>
    <row r="523" ht="14.25" customHeight="1">
      <c r="A523" s="79"/>
      <c r="B523" s="79"/>
      <c r="C523" s="85"/>
      <c r="D523" s="195"/>
      <c r="E523" s="84"/>
      <c r="F523" s="85"/>
      <c r="G523" s="79"/>
      <c r="H523" s="79"/>
      <c r="I523" s="79"/>
    </row>
    <row r="524" ht="14.25" customHeight="1">
      <c r="A524" s="79"/>
      <c r="B524" s="79"/>
      <c r="C524" s="85"/>
      <c r="D524" s="195"/>
      <c r="E524" s="84"/>
      <c r="F524" s="85"/>
      <c r="G524" s="79"/>
      <c r="H524" s="79"/>
      <c r="I524" s="79"/>
    </row>
    <row r="525" ht="14.25" customHeight="1">
      <c r="A525" s="79"/>
      <c r="B525" s="79"/>
      <c r="C525" s="85"/>
      <c r="D525" s="195"/>
      <c r="E525" s="84"/>
      <c r="F525" s="85"/>
      <c r="G525" s="79"/>
      <c r="H525" s="79"/>
      <c r="I525" s="79"/>
    </row>
    <row r="526" ht="14.25" customHeight="1">
      <c r="A526" s="79"/>
      <c r="B526" s="79"/>
      <c r="C526" s="85"/>
      <c r="D526" s="195"/>
      <c r="E526" s="84"/>
      <c r="F526" s="85"/>
      <c r="G526" s="79"/>
      <c r="H526" s="79"/>
      <c r="I526" s="79"/>
    </row>
    <row r="527" ht="14.25" customHeight="1">
      <c r="A527" s="79"/>
      <c r="B527" s="79"/>
      <c r="C527" s="85"/>
      <c r="D527" s="195"/>
      <c r="E527" s="84"/>
      <c r="F527" s="85"/>
      <c r="G527" s="79"/>
      <c r="H527" s="79"/>
      <c r="I527" s="79"/>
    </row>
    <row r="528" ht="14.25" customHeight="1">
      <c r="A528" s="79"/>
      <c r="B528" s="79"/>
      <c r="C528" s="85"/>
      <c r="D528" s="195"/>
      <c r="E528" s="84"/>
      <c r="F528" s="85"/>
      <c r="G528" s="79"/>
      <c r="H528" s="79"/>
      <c r="I528" s="79"/>
    </row>
    <row r="529" ht="14.25" customHeight="1">
      <c r="A529" s="79"/>
      <c r="B529" s="79"/>
      <c r="C529" s="85"/>
      <c r="D529" s="195"/>
      <c r="E529" s="84"/>
      <c r="F529" s="85"/>
      <c r="G529" s="79"/>
      <c r="H529" s="79"/>
      <c r="I529" s="79"/>
    </row>
    <row r="530" ht="14.25" customHeight="1">
      <c r="A530" s="79"/>
      <c r="B530" s="79"/>
      <c r="C530" s="85"/>
      <c r="D530" s="195"/>
      <c r="E530" s="84"/>
      <c r="F530" s="85"/>
      <c r="G530" s="79"/>
      <c r="H530" s="79"/>
      <c r="I530" s="79"/>
    </row>
    <row r="531" ht="14.25" customHeight="1">
      <c r="A531" s="79"/>
      <c r="B531" s="79"/>
      <c r="C531" s="85"/>
      <c r="D531" s="195"/>
      <c r="E531" s="84"/>
      <c r="F531" s="85"/>
      <c r="G531" s="79"/>
      <c r="H531" s="79"/>
      <c r="I531" s="79"/>
    </row>
    <row r="532" ht="14.25" customHeight="1">
      <c r="A532" s="79"/>
      <c r="B532" s="79"/>
      <c r="C532" s="85"/>
      <c r="D532" s="195"/>
      <c r="E532" s="84"/>
      <c r="F532" s="85"/>
      <c r="G532" s="79"/>
      <c r="H532" s="79"/>
      <c r="I532" s="79"/>
    </row>
    <row r="533" ht="14.25" customHeight="1">
      <c r="A533" s="79"/>
      <c r="B533" s="79"/>
      <c r="C533" s="85"/>
      <c r="D533" s="195"/>
      <c r="E533" s="84"/>
      <c r="F533" s="85"/>
      <c r="G533" s="79"/>
      <c r="H533" s="79"/>
      <c r="I533" s="79"/>
    </row>
    <row r="534" ht="14.25" customHeight="1">
      <c r="A534" s="79"/>
      <c r="B534" s="79"/>
      <c r="C534" s="85"/>
      <c r="D534" s="195"/>
      <c r="E534" s="84"/>
      <c r="F534" s="85"/>
      <c r="G534" s="79"/>
      <c r="H534" s="79"/>
      <c r="I534" s="79"/>
    </row>
    <row r="535" ht="14.25" customHeight="1">
      <c r="A535" s="79"/>
      <c r="B535" s="79"/>
      <c r="C535" s="85"/>
      <c r="D535" s="195"/>
      <c r="E535" s="84"/>
      <c r="F535" s="85"/>
      <c r="G535" s="79"/>
      <c r="H535" s="79"/>
      <c r="I535" s="79"/>
    </row>
    <row r="536" ht="14.25" customHeight="1">
      <c r="A536" s="79"/>
      <c r="B536" s="79"/>
      <c r="C536" s="85"/>
      <c r="D536" s="195"/>
      <c r="E536" s="84"/>
      <c r="F536" s="85"/>
      <c r="G536" s="79"/>
      <c r="H536" s="79"/>
      <c r="I536" s="79"/>
    </row>
    <row r="537" ht="14.25" customHeight="1">
      <c r="A537" s="79"/>
      <c r="B537" s="79"/>
      <c r="C537" s="85"/>
      <c r="D537" s="195"/>
      <c r="E537" s="84"/>
      <c r="F537" s="85"/>
      <c r="G537" s="79"/>
      <c r="H537" s="79"/>
      <c r="I537" s="79"/>
    </row>
    <row r="538" ht="14.25" customHeight="1">
      <c r="A538" s="79"/>
      <c r="B538" s="79"/>
      <c r="C538" s="85"/>
      <c r="D538" s="195"/>
      <c r="E538" s="84"/>
      <c r="F538" s="85"/>
      <c r="G538" s="79"/>
      <c r="H538" s="79"/>
      <c r="I538" s="79"/>
    </row>
    <row r="539" ht="14.25" customHeight="1">
      <c r="A539" s="79"/>
      <c r="B539" s="79"/>
      <c r="C539" s="85"/>
      <c r="D539" s="195"/>
      <c r="E539" s="84"/>
      <c r="F539" s="85"/>
      <c r="G539" s="79"/>
      <c r="H539" s="79"/>
      <c r="I539" s="79"/>
    </row>
    <row r="540" ht="14.25" customHeight="1">
      <c r="A540" s="79"/>
      <c r="B540" s="79"/>
      <c r="C540" s="85"/>
      <c r="D540" s="195"/>
      <c r="E540" s="84"/>
      <c r="F540" s="85"/>
      <c r="G540" s="79"/>
      <c r="H540" s="79"/>
      <c r="I540" s="79"/>
    </row>
    <row r="541" ht="14.25" customHeight="1">
      <c r="A541" s="79"/>
      <c r="B541" s="79"/>
      <c r="C541" s="85"/>
      <c r="D541" s="195"/>
      <c r="E541" s="84"/>
      <c r="F541" s="85"/>
      <c r="G541" s="79"/>
      <c r="H541" s="79"/>
      <c r="I541" s="79"/>
    </row>
    <row r="542" ht="14.25" customHeight="1">
      <c r="A542" s="79"/>
      <c r="B542" s="79"/>
      <c r="C542" s="85"/>
      <c r="D542" s="195"/>
      <c r="E542" s="84"/>
      <c r="F542" s="85"/>
      <c r="G542" s="79"/>
      <c r="H542" s="79"/>
      <c r="I542" s="79"/>
    </row>
    <row r="543" ht="14.25" customHeight="1">
      <c r="A543" s="79"/>
      <c r="B543" s="79"/>
      <c r="C543" s="85"/>
      <c r="D543" s="195"/>
      <c r="E543" s="84"/>
      <c r="F543" s="85"/>
      <c r="G543" s="79"/>
      <c r="H543" s="79"/>
      <c r="I543" s="79"/>
    </row>
    <row r="544" ht="14.25" customHeight="1">
      <c r="A544" s="79"/>
      <c r="B544" s="79"/>
      <c r="C544" s="85"/>
      <c r="D544" s="195"/>
      <c r="E544" s="84"/>
      <c r="F544" s="85"/>
      <c r="G544" s="79"/>
      <c r="H544" s="79"/>
      <c r="I544" s="79"/>
    </row>
    <row r="545" ht="14.25" customHeight="1">
      <c r="A545" s="79"/>
      <c r="B545" s="79"/>
      <c r="C545" s="85"/>
      <c r="D545" s="195"/>
      <c r="E545" s="84"/>
      <c r="F545" s="85"/>
      <c r="G545" s="79"/>
      <c r="H545" s="79"/>
      <c r="I545" s="79"/>
    </row>
    <row r="546" ht="14.25" customHeight="1">
      <c r="A546" s="79"/>
      <c r="B546" s="79"/>
      <c r="C546" s="85"/>
      <c r="D546" s="195"/>
      <c r="E546" s="84"/>
      <c r="F546" s="85"/>
      <c r="G546" s="79"/>
      <c r="H546" s="79"/>
      <c r="I546" s="79"/>
    </row>
    <row r="547" ht="14.25" customHeight="1">
      <c r="A547" s="79"/>
      <c r="B547" s="79"/>
      <c r="C547" s="85"/>
      <c r="D547" s="195"/>
      <c r="E547" s="84"/>
      <c r="F547" s="85"/>
      <c r="G547" s="79"/>
      <c r="H547" s="79"/>
      <c r="I547" s="79"/>
    </row>
    <row r="548" ht="14.25" customHeight="1">
      <c r="A548" s="79"/>
      <c r="B548" s="79"/>
      <c r="C548" s="85"/>
      <c r="D548" s="195"/>
      <c r="E548" s="84"/>
      <c r="F548" s="85"/>
      <c r="G548" s="79"/>
      <c r="H548" s="79"/>
      <c r="I548" s="79"/>
    </row>
    <row r="549" ht="14.25" customHeight="1">
      <c r="A549" s="79"/>
      <c r="B549" s="79"/>
      <c r="C549" s="85"/>
      <c r="D549" s="195"/>
      <c r="E549" s="84"/>
      <c r="F549" s="85"/>
      <c r="G549" s="79"/>
      <c r="H549" s="79"/>
      <c r="I549" s="79"/>
    </row>
    <row r="550" ht="14.25" customHeight="1">
      <c r="A550" s="79"/>
      <c r="B550" s="79"/>
      <c r="C550" s="85"/>
      <c r="D550" s="195"/>
      <c r="E550" s="84"/>
      <c r="F550" s="85"/>
      <c r="G550" s="79"/>
      <c r="H550" s="79"/>
      <c r="I550" s="79"/>
    </row>
    <row r="551" ht="14.25" customHeight="1">
      <c r="A551" s="79"/>
      <c r="B551" s="79"/>
      <c r="C551" s="85"/>
      <c r="D551" s="195"/>
      <c r="E551" s="84"/>
      <c r="F551" s="85"/>
      <c r="G551" s="79"/>
      <c r="H551" s="79"/>
      <c r="I551" s="79"/>
    </row>
    <row r="552" ht="14.25" customHeight="1">
      <c r="A552" s="79"/>
      <c r="B552" s="79"/>
      <c r="C552" s="85"/>
      <c r="D552" s="195"/>
      <c r="E552" s="84"/>
      <c r="F552" s="85"/>
      <c r="G552" s="79"/>
      <c r="H552" s="79"/>
      <c r="I552" s="79"/>
    </row>
    <row r="553" ht="14.25" customHeight="1">
      <c r="A553" s="79"/>
      <c r="B553" s="79"/>
      <c r="C553" s="85"/>
      <c r="D553" s="195"/>
      <c r="E553" s="84"/>
      <c r="F553" s="85"/>
      <c r="G553" s="79"/>
      <c r="H553" s="79"/>
      <c r="I553" s="79"/>
    </row>
    <row r="554" ht="14.25" customHeight="1">
      <c r="A554" s="79"/>
      <c r="B554" s="79"/>
      <c r="C554" s="85"/>
      <c r="D554" s="195"/>
      <c r="E554" s="84"/>
      <c r="F554" s="85"/>
      <c r="G554" s="79"/>
      <c r="H554" s="79"/>
      <c r="I554" s="79"/>
    </row>
    <row r="555" ht="14.25" customHeight="1">
      <c r="A555" s="79"/>
      <c r="B555" s="79"/>
      <c r="C555" s="85"/>
      <c r="D555" s="195"/>
      <c r="E555" s="84"/>
      <c r="F555" s="85"/>
      <c r="G555" s="79"/>
      <c r="H555" s="79"/>
      <c r="I555" s="79"/>
    </row>
    <row r="556" ht="14.25" customHeight="1">
      <c r="A556" s="79"/>
      <c r="B556" s="79"/>
      <c r="C556" s="85"/>
      <c r="D556" s="195"/>
      <c r="E556" s="84"/>
      <c r="F556" s="85"/>
      <c r="G556" s="79"/>
      <c r="H556" s="79"/>
      <c r="I556" s="79"/>
    </row>
    <row r="557" ht="14.25" customHeight="1">
      <c r="A557" s="79"/>
      <c r="B557" s="79"/>
      <c r="C557" s="85"/>
      <c r="D557" s="195"/>
      <c r="E557" s="84"/>
      <c r="F557" s="85"/>
      <c r="G557" s="79"/>
      <c r="H557" s="79"/>
      <c r="I557" s="79"/>
    </row>
    <row r="558" ht="14.25" customHeight="1">
      <c r="A558" s="79"/>
      <c r="B558" s="79"/>
      <c r="C558" s="85"/>
      <c r="D558" s="195"/>
      <c r="E558" s="84"/>
      <c r="F558" s="85"/>
      <c r="G558" s="79"/>
      <c r="H558" s="79"/>
      <c r="I558" s="79"/>
    </row>
    <row r="559" ht="14.25" customHeight="1">
      <c r="A559" s="79"/>
      <c r="B559" s="79"/>
      <c r="C559" s="85"/>
      <c r="D559" s="195"/>
      <c r="E559" s="84"/>
      <c r="F559" s="85"/>
      <c r="G559" s="79"/>
      <c r="H559" s="79"/>
      <c r="I559" s="79"/>
    </row>
    <row r="560" ht="14.25" customHeight="1">
      <c r="A560" s="79"/>
      <c r="B560" s="79"/>
      <c r="C560" s="85"/>
      <c r="D560" s="195"/>
      <c r="E560" s="84"/>
      <c r="F560" s="85"/>
      <c r="G560" s="79"/>
      <c r="H560" s="79"/>
      <c r="I560" s="79"/>
    </row>
    <row r="561" ht="14.25" customHeight="1">
      <c r="A561" s="79"/>
      <c r="B561" s="79"/>
      <c r="C561" s="85"/>
      <c r="D561" s="195"/>
      <c r="E561" s="84"/>
      <c r="F561" s="85"/>
      <c r="G561" s="79"/>
      <c r="H561" s="79"/>
      <c r="I561" s="79"/>
    </row>
    <row r="562" ht="14.25" customHeight="1">
      <c r="A562" s="79"/>
      <c r="B562" s="79"/>
      <c r="C562" s="85"/>
      <c r="D562" s="195"/>
      <c r="E562" s="84"/>
      <c r="F562" s="85"/>
      <c r="G562" s="79"/>
      <c r="H562" s="79"/>
      <c r="I562" s="79"/>
    </row>
    <row r="563" ht="14.25" customHeight="1">
      <c r="A563" s="79"/>
      <c r="B563" s="79"/>
      <c r="C563" s="85"/>
      <c r="D563" s="195"/>
      <c r="E563" s="84"/>
      <c r="F563" s="85"/>
      <c r="G563" s="79"/>
      <c r="H563" s="79"/>
      <c r="I563" s="79"/>
    </row>
    <row r="564" ht="14.25" customHeight="1">
      <c r="A564" s="79"/>
      <c r="B564" s="79"/>
      <c r="C564" s="85"/>
      <c r="D564" s="195"/>
      <c r="E564" s="84"/>
      <c r="F564" s="85"/>
      <c r="G564" s="79"/>
      <c r="H564" s="79"/>
      <c r="I564" s="79"/>
    </row>
    <row r="565" ht="14.25" customHeight="1">
      <c r="A565" s="79"/>
      <c r="B565" s="79"/>
      <c r="C565" s="85"/>
      <c r="D565" s="195"/>
      <c r="E565" s="84"/>
      <c r="F565" s="85"/>
      <c r="G565" s="79"/>
      <c r="H565" s="79"/>
      <c r="I565" s="79"/>
    </row>
    <row r="566" ht="14.25" customHeight="1">
      <c r="A566" s="79"/>
      <c r="B566" s="79"/>
      <c r="C566" s="85"/>
      <c r="D566" s="195"/>
      <c r="E566" s="84"/>
      <c r="F566" s="85"/>
      <c r="G566" s="79"/>
      <c r="H566" s="79"/>
      <c r="I566" s="79"/>
    </row>
    <row r="567" ht="14.25" customHeight="1">
      <c r="A567" s="79"/>
      <c r="B567" s="79"/>
      <c r="C567" s="85"/>
      <c r="D567" s="195"/>
      <c r="E567" s="84"/>
      <c r="F567" s="85"/>
      <c r="G567" s="79"/>
      <c r="H567" s="79"/>
      <c r="I567" s="79"/>
    </row>
    <row r="568" ht="14.25" customHeight="1">
      <c r="A568" s="79"/>
      <c r="B568" s="79"/>
      <c r="C568" s="85"/>
      <c r="D568" s="195"/>
      <c r="E568" s="84"/>
      <c r="F568" s="85"/>
      <c r="G568" s="79"/>
      <c r="H568" s="79"/>
      <c r="I568" s="79"/>
    </row>
    <row r="569" ht="14.25" customHeight="1">
      <c r="A569" s="79"/>
      <c r="B569" s="79"/>
      <c r="C569" s="85"/>
      <c r="D569" s="195"/>
      <c r="E569" s="84"/>
      <c r="F569" s="85"/>
      <c r="G569" s="79"/>
      <c r="H569" s="79"/>
      <c r="I569" s="79"/>
    </row>
    <row r="570" ht="14.25" customHeight="1">
      <c r="A570" s="79"/>
      <c r="B570" s="79"/>
      <c r="C570" s="85"/>
      <c r="D570" s="195"/>
      <c r="E570" s="84"/>
      <c r="F570" s="85"/>
      <c r="G570" s="79"/>
      <c r="H570" s="79"/>
      <c r="I570" s="79"/>
    </row>
    <row r="571" ht="14.25" customHeight="1">
      <c r="A571" s="79"/>
      <c r="B571" s="79"/>
      <c r="C571" s="85"/>
      <c r="D571" s="195"/>
      <c r="E571" s="84"/>
      <c r="F571" s="85"/>
      <c r="G571" s="79"/>
      <c r="H571" s="79"/>
      <c r="I571" s="79"/>
    </row>
    <row r="572" ht="14.25" customHeight="1">
      <c r="A572" s="79"/>
      <c r="B572" s="79"/>
      <c r="C572" s="85"/>
      <c r="D572" s="195"/>
      <c r="E572" s="84"/>
      <c r="F572" s="85"/>
      <c r="G572" s="79"/>
      <c r="H572" s="79"/>
      <c r="I572" s="79"/>
    </row>
    <row r="573" ht="14.25" customHeight="1">
      <c r="A573" s="79"/>
      <c r="B573" s="79"/>
      <c r="C573" s="85"/>
      <c r="D573" s="195"/>
      <c r="E573" s="84"/>
      <c r="F573" s="85"/>
      <c r="G573" s="79"/>
      <c r="H573" s="79"/>
      <c r="I573" s="79"/>
    </row>
    <row r="574" ht="14.25" customHeight="1">
      <c r="A574" s="79"/>
      <c r="B574" s="79"/>
      <c r="C574" s="85"/>
      <c r="D574" s="195"/>
      <c r="E574" s="84"/>
      <c r="F574" s="85"/>
      <c r="G574" s="79"/>
      <c r="H574" s="79"/>
      <c r="I574" s="79"/>
    </row>
    <row r="575" ht="14.25" customHeight="1">
      <c r="A575" s="79"/>
      <c r="B575" s="79"/>
      <c r="C575" s="85"/>
      <c r="D575" s="195"/>
      <c r="E575" s="84"/>
      <c r="F575" s="85"/>
      <c r="G575" s="79"/>
      <c r="H575" s="79"/>
      <c r="I575" s="79"/>
    </row>
    <row r="576" ht="14.25" customHeight="1">
      <c r="A576" s="79"/>
      <c r="B576" s="79"/>
      <c r="C576" s="85"/>
      <c r="D576" s="195"/>
      <c r="E576" s="84"/>
      <c r="F576" s="85"/>
      <c r="G576" s="79"/>
      <c r="H576" s="79"/>
      <c r="I576" s="79"/>
    </row>
    <row r="577" ht="14.25" customHeight="1">
      <c r="A577" s="79"/>
      <c r="B577" s="79"/>
      <c r="C577" s="85"/>
      <c r="D577" s="195"/>
      <c r="E577" s="84"/>
      <c r="F577" s="85"/>
      <c r="G577" s="79"/>
      <c r="H577" s="79"/>
      <c r="I577" s="79"/>
    </row>
    <row r="578" ht="14.25" customHeight="1">
      <c r="A578" s="79"/>
      <c r="B578" s="79"/>
      <c r="C578" s="85"/>
      <c r="D578" s="195"/>
      <c r="E578" s="84"/>
      <c r="F578" s="85"/>
      <c r="G578" s="79"/>
      <c r="H578" s="79"/>
      <c r="I578" s="79"/>
    </row>
    <row r="579" ht="14.25" customHeight="1">
      <c r="A579" s="79"/>
      <c r="B579" s="79"/>
      <c r="C579" s="85"/>
      <c r="D579" s="195"/>
      <c r="E579" s="84"/>
      <c r="F579" s="85"/>
      <c r="G579" s="79"/>
      <c r="H579" s="79"/>
      <c r="I579" s="79"/>
    </row>
    <row r="580" ht="14.25" customHeight="1">
      <c r="A580" s="79"/>
      <c r="B580" s="79"/>
      <c r="C580" s="85"/>
      <c r="D580" s="195"/>
      <c r="E580" s="84"/>
      <c r="F580" s="85"/>
      <c r="G580" s="79"/>
      <c r="H580" s="79"/>
      <c r="I580" s="79"/>
    </row>
    <row r="581" ht="14.25" customHeight="1">
      <c r="A581" s="79"/>
      <c r="B581" s="79"/>
      <c r="C581" s="85"/>
      <c r="D581" s="195"/>
      <c r="E581" s="84"/>
      <c r="F581" s="85"/>
      <c r="G581" s="79"/>
      <c r="H581" s="79"/>
      <c r="I581" s="79"/>
    </row>
    <row r="582" ht="14.25" customHeight="1">
      <c r="A582" s="79"/>
      <c r="B582" s="79"/>
      <c r="C582" s="85"/>
      <c r="D582" s="195"/>
      <c r="E582" s="84"/>
      <c r="F582" s="85"/>
      <c r="G582" s="79"/>
      <c r="H582" s="79"/>
      <c r="I582" s="79"/>
    </row>
    <row r="583" ht="14.25" customHeight="1">
      <c r="A583" s="79"/>
      <c r="B583" s="79"/>
      <c r="C583" s="85"/>
      <c r="D583" s="195"/>
      <c r="E583" s="84"/>
      <c r="F583" s="85"/>
      <c r="G583" s="79"/>
      <c r="H583" s="79"/>
      <c r="I583" s="79"/>
    </row>
    <row r="584" ht="14.25" customHeight="1">
      <c r="A584" s="79"/>
      <c r="B584" s="79"/>
      <c r="C584" s="85"/>
      <c r="D584" s="195"/>
      <c r="E584" s="84"/>
      <c r="F584" s="85"/>
      <c r="G584" s="79"/>
      <c r="H584" s="79"/>
      <c r="I584" s="79"/>
    </row>
    <row r="585" ht="14.25" customHeight="1">
      <c r="A585" s="79"/>
      <c r="B585" s="79"/>
      <c r="C585" s="85"/>
      <c r="D585" s="195"/>
      <c r="E585" s="84"/>
      <c r="F585" s="85"/>
      <c r="G585" s="79"/>
      <c r="H585" s="79"/>
      <c r="I585" s="79"/>
    </row>
    <row r="586" ht="14.25" customHeight="1">
      <c r="A586" s="79"/>
      <c r="B586" s="79"/>
      <c r="C586" s="85"/>
      <c r="D586" s="195"/>
      <c r="E586" s="84"/>
      <c r="F586" s="85"/>
      <c r="G586" s="79"/>
      <c r="H586" s="79"/>
      <c r="I586" s="79"/>
    </row>
    <row r="587" ht="14.25" customHeight="1">
      <c r="A587" s="79"/>
      <c r="B587" s="79"/>
      <c r="C587" s="85"/>
      <c r="D587" s="195"/>
      <c r="E587" s="84"/>
      <c r="F587" s="85"/>
      <c r="G587" s="79"/>
      <c r="H587" s="79"/>
      <c r="I587" s="79"/>
    </row>
    <row r="588" ht="14.25" customHeight="1">
      <c r="A588" s="79"/>
      <c r="B588" s="79"/>
      <c r="C588" s="85"/>
      <c r="D588" s="195"/>
      <c r="E588" s="84"/>
      <c r="F588" s="85"/>
      <c r="G588" s="79"/>
      <c r="H588" s="79"/>
      <c r="I588" s="79"/>
    </row>
    <row r="589" ht="14.25" customHeight="1">
      <c r="A589" s="79"/>
      <c r="B589" s="79"/>
      <c r="C589" s="85"/>
      <c r="D589" s="195"/>
      <c r="E589" s="84"/>
      <c r="F589" s="85"/>
      <c r="G589" s="79"/>
      <c r="H589" s="79"/>
      <c r="I589" s="79"/>
    </row>
    <row r="590" ht="14.25" customHeight="1">
      <c r="A590" s="79"/>
      <c r="B590" s="79"/>
      <c r="C590" s="85"/>
      <c r="D590" s="195"/>
      <c r="E590" s="84"/>
      <c r="F590" s="85"/>
      <c r="G590" s="79"/>
      <c r="H590" s="79"/>
      <c r="I590" s="79"/>
    </row>
    <row r="591" ht="14.25" customHeight="1">
      <c r="A591" s="79"/>
      <c r="B591" s="79"/>
      <c r="C591" s="85"/>
      <c r="D591" s="195"/>
      <c r="E591" s="84"/>
      <c r="F591" s="85"/>
      <c r="G591" s="79"/>
      <c r="H591" s="79"/>
      <c r="I591" s="79"/>
    </row>
    <row r="592" ht="14.25" customHeight="1">
      <c r="A592" s="79"/>
      <c r="B592" s="79"/>
      <c r="C592" s="85"/>
      <c r="D592" s="195"/>
      <c r="E592" s="84"/>
      <c r="F592" s="85"/>
      <c r="G592" s="79"/>
      <c r="H592" s="79"/>
      <c r="I592" s="79"/>
    </row>
    <row r="593" ht="14.25" customHeight="1">
      <c r="A593" s="79"/>
      <c r="B593" s="79"/>
      <c r="C593" s="85"/>
      <c r="D593" s="195"/>
      <c r="E593" s="84"/>
      <c r="F593" s="85"/>
      <c r="G593" s="79"/>
      <c r="H593" s="79"/>
      <c r="I593" s="79"/>
    </row>
    <row r="594" ht="14.25" customHeight="1">
      <c r="A594" s="79"/>
      <c r="B594" s="79"/>
      <c r="C594" s="85"/>
      <c r="D594" s="195"/>
      <c r="E594" s="84"/>
      <c r="F594" s="85"/>
      <c r="G594" s="79"/>
      <c r="H594" s="79"/>
      <c r="I594" s="79"/>
    </row>
    <row r="595" ht="14.25" customHeight="1">
      <c r="A595" s="79"/>
      <c r="B595" s="79"/>
      <c r="C595" s="85"/>
      <c r="D595" s="195"/>
      <c r="E595" s="84"/>
      <c r="F595" s="85"/>
      <c r="G595" s="79"/>
      <c r="H595" s="79"/>
      <c r="I595" s="79"/>
    </row>
    <row r="596" ht="14.25" customHeight="1">
      <c r="A596" s="79"/>
      <c r="B596" s="79"/>
      <c r="C596" s="85"/>
      <c r="D596" s="195"/>
      <c r="E596" s="84"/>
      <c r="F596" s="85"/>
      <c r="G596" s="79"/>
      <c r="H596" s="79"/>
      <c r="I596" s="79"/>
    </row>
    <row r="597" ht="14.25" customHeight="1">
      <c r="A597" s="79"/>
      <c r="B597" s="79"/>
      <c r="C597" s="85"/>
      <c r="D597" s="195"/>
      <c r="E597" s="84"/>
      <c r="F597" s="85"/>
      <c r="G597" s="79"/>
      <c r="H597" s="79"/>
      <c r="I597" s="79"/>
    </row>
    <row r="598" ht="14.25" customHeight="1">
      <c r="A598" s="79"/>
      <c r="B598" s="79"/>
      <c r="C598" s="85"/>
      <c r="D598" s="195"/>
      <c r="E598" s="84"/>
      <c r="F598" s="85"/>
      <c r="G598" s="79"/>
      <c r="H598" s="79"/>
      <c r="I598" s="79"/>
    </row>
    <row r="599" ht="14.25" customHeight="1">
      <c r="A599" s="79"/>
      <c r="B599" s="79"/>
      <c r="C599" s="85"/>
      <c r="D599" s="195"/>
      <c r="E599" s="84"/>
      <c r="F599" s="85"/>
      <c r="G599" s="79"/>
      <c r="H599" s="79"/>
      <c r="I599" s="79"/>
    </row>
    <row r="600" ht="14.25" customHeight="1">
      <c r="A600" s="79"/>
      <c r="B600" s="79"/>
      <c r="C600" s="85"/>
      <c r="D600" s="195"/>
      <c r="E600" s="84"/>
      <c r="F600" s="85"/>
      <c r="G600" s="79"/>
      <c r="H600" s="79"/>
      <c r="I600" s="79"/>
    </row>
    <row r="601" ht="14.25" customHeight="1">
      <c r="A601" s="79"/>
      <c r="B601" s="79"/>
      <c r="C601" s="85"/>
      <c r="D601" s="195"/>
      <c r="E601" s="84"/>
      <c r="F601" s="85"/>
      <c r="G601" s="79"/>
      <c r="H601" s="79"/>
      <c r="I601" s="79"/>
    </row>
    <row r="602" ht="14.25" customHeight="1">
      <c r="A602" s="79"/>
      <c r="B602" s="79"/>
      <c r="C602" s="85"/>
      <c r="D602" s="195"/>
      <c r="E602" s="84"/>
      <c r="F602" s="85"/>
      <c r="G602" s="79"/>
      <c r="H602" s="79"/>
      <c r="I602" s="79"/>
    </row>
    <row r="603" ht="14.25" customHeight="1">
      <c r="A603" s="79"/>
      <c r="B603" s="79"/>
      <c r="C603" s="85"/>
      <c r="D603" s="195"/>
      <c r="E603" s="84"/>
      <c r="F603" s="85"/>
      <c r="G603" s="79"/>
      <c r="H603" s="79"/>
      <c r="I603" s="79"/>
    </row>
    <row r="604" ht="14.25" customHeight="1">
      <c r="A604" s="79"/>
      <c r="B604" s="79"/>
      <c r="C604" s="85"/>
      <c r="D604" s="195"/>
      <c r="E604" s="84"/>
      <c r="F604" s="85"/>
      <c r="G604" s="79"/>
      <c r="H604" s="79"/>
      <c r="I604" s="79"/>
    </row>
    <row r="605" ht="14.25" customHeight="1">
      <c r="A605" s="79"/>
      <c r="B605" s="79"/>
      <c r="C605" s="85"/>
      <c r="D605" s="195"/>
      <c r="E605" s="84"/>
      <c r="F605" s="85"/>
      <c r="G605" s="79"/>
      <c r="H605" s="79"/>
      <c r="I605" s="79"/>
    </row>
    <row r="606" ht="14.25" customHeight="1">
      <c r="A606" s="79"/>
      <c r="B606" s="79"/>
      <c r="C606" s="85"/>
      <c r="D606" s="195"/>
      <c r="E606" s="84"/>
      <c r="F606" s="85"/>
      <c r="G606" s="79"/>
      <c r="H606" s="79"/>
      <c r="I606" s="79"/>
    </row>
    <row r="607" ht="14.25" customHeight="1">
      <c r="A607" s="79"/>
      <c r="B607" s="79"/>
      <c r="C607" s="85"/>
      <c r="D607" s="195"/>
      <c r="E607" s="84"/>
      <c r="F607" s="85"/>
      <c r="G607" s="79"/>
      <c r="H607" s="79"/>
      <c r="I607" s="79"/>
    </row>
    <row r="608" ht="14.25" customHeight="1">
      <c r="A608" s="79"/>
      <c r="B608" s="79"/>
      <c r="C608" s="85"/>
      <c r="D608" s="195"/>
      <c r="E608" s="84"/>
      <c r="F608" s="85"/>
      <c r="G608" s="79"/>
      <c r="H608" s="79"/>
      <c r="I608" s="79"/>
    </row>
    <row r="609" ht="14.25" customHeight="1">
      <c r="A609" s="79"/>
      <c r="B609" s="79"/>
      <c r="C609" s="85"/>
      <c r="D609" s="195"/>
      <c r="E609" s="84"/>
      <c r="F609" s="85"/>
      <c r="G609" s="79"/>
      <c r="H609" s="79"/>
      <c r="I609" s="79"/>
    </row>
    <row r="610" ht="14.25" customHeight="1">
      <c r="A610" s="79"/>
      <c r="B610" s="79"/>
      <c r="C610" s="85"/>
      <c r="D610" s="195"/>
      <c r="E610" s="84"/>
      <c r="F610" s="85"/>
      <c r="G610" s="79"/>
      <c r="H610" s="79"/>
      <c r="I610" s="79"/>
    </row>
    <row r="611" ht="14.25" customHeight="1">
      <c r="A611" s="79"/>
      <c r="B611" s="79"/>
      <c r="C611" s="85"/>
      <c r="D611" s="195"/>
      <c r="E611" s="84"/>
      <c r="F611" s="85"/>
      <c r="G611" s="79"/>
      <c r="H611" s="79"/>
      <c r="I611" s="79"/>
    </row>
    <row r="612" ht="14.25" customHeight="1">
      <c r="A612" s="79"/>
      <c r="B612" s="79"/>
      <c r="C612" s="85"/>
      <c r="D612" s="195"/>
      <c r="E612" s="84"/>
      <c r="F612" s="85"/>
      <c r="G612" s="79"/>
      <c r="H612" s="79"/>
      <c r="I612" s="79"/>
    </row>
    <row r="613" ht="14.25" customHeight="1">
      <c r="A613" s="79"/>
      <c r="B613" s="79"/>
      <c r="C613" s="85"/>
      <c r="D613" s="195"/>
      <c r="E613" s="84"/>
      <c r="F613" s="85"/>
      <c r="G613" s="79"/>
      <c r="H613" s="79"/>
      <c r="I613" s="79"/>
    </row>
    <row r="614" ht="14.25" customHeight="1">
      <c r="A614" s="79"/>
      <c r="B614" s="79"/>
      <c r="C614" s="85"/>
      <c r="D614" s="195"/>
      <c r="E614" s="84"/>
      <c r="F614" s="85"/>
      <c r="G614" s="79"/>
      <c r="H614" s="79"/>
      <c r="I614" s="79"/>
    </row>
    <row r="615" ht="14.25" customHeight="1">
      <c r="A615" s="79"/>
      <c r="B615" s="79"/>
      <c r="C615" s="85"/>
      <c r="D615" s="195"/>
      <c r="E615" s="84"/>
      <c r="F615" s="85"/>
      <c r="G615" s="79"/>
      <c r="H615" s="79"/>
      <c r="I615" s="79"/>
    </row>
    <row r="616" ht="14.25" customHeight="1">
      <c r="A616" s="79"/>
      <c r="B616" s="79"/>
      <c r="C616" s="85"/>
      <c r="D616" s="195"/>
      <c r="E616" s="84"/>
      <c r="F616" s="85"/>
      <c r="G616" s="79"/>
      <c r="H616" s="79"/>
      <c r="I616" s="79"/>
    </row>
    <row r="617" ht="14.25" customHeight="1">
      <c r="A617" s="79"/>
      <c r="B617" s="79"/>
      <c r="C617" s="85"/>
      <c r="D617" s="195"/>
      <c r="E617" s="84"/>
      <c r="F617" s="85"/>
      <c r="G617" s="79"/>
      <c r="H617" s="79"/>
      <c r="I617" s="79"/>
    </row>
    <row r="618" ht="14.25" customHeight="1">
      <c r="A618" s="79"/>
      <c r="B618" s="79"/>
      <c r="C618" s="85"/>
      <c r="D618" s="195"/>
      <c r="E618" s="84"/>
      <c r="F618" s="85"/>
      <c r="G618" s="79"/>
      <c r="H618" s="79"/>
      <c r="I618" s="79"/>
    </row>
    <row r="619" ht="14.25" customHeight="1">
      <c r="A619" s="79"/>
      <c r="B619" s="79"/>
      <c r="C619" s="85"/>
      <c r="D619" s="195"/>
      <c r="E619" s="84"/>
      <c r="F619" s="85"/>
      <c r="G619" s="79"/>
      <c r="H619" s="79"/>
      <c r="I619" s="79"/>
    </row>
    <row r="620" ht="14.25" customHeight="1">
      <c r="A620" s="79"/>
      <c r="B620" s="79"/>
      <c r="C620" s="85"/>
      <c r="D620" s="195"/>
      <c r="E620" s="84"/>
      <c r="F620" s="85"/>
      <c r="G620" s="79"/>
      <c r="H620" s="79"/>
      <c r="I620" s="79"/>
    </row>
    <row r="621" ht="14.25" customHeight="1">
      <c r="A621" s="79"/>
      <c r="B621" s="79"/>
      <c r="C621" s="85"/>
      <c r="D621" s="195"/>
      <c r="E621" s="84"/>
      <c r="F621" s="85"/>
      <c r="G621" s="79"/>
      <c r="H621" s="79"/>
      <c r="I621" s="79"/>
    </row>
    <row r="622" ht="14.25" customHeight="1">
      <c r="A622" s="79"/>
      <c r="B622" s="79"/>
      <c r="C622" s="85"/>
      <c r="D622" s="195"/>
      <c r="E622" s="84"/>
      <c r="F622" s="85"/>
      <c r="G622" s="79"/>
      <c r="H622" s="79"/>
      <c r="I622" s="79"/>
    </row>
    <row r="623" ht="14.25" customHeight="1">
      <c r="A623" s="79"/>
      <c r="B623" s="79"/>
      <c r="C623" s="85"/>
      <c r="D623" s="195"/>
      <c r="E623" s="84"/>
      <c r="F623" s="85"/>
      <c r="G623" s="79"/>
      <c r="H623" s="79"/>
      <c r="I623" s="79"/>
    </row>
    <row r="624" ht="14.25" customHeight="1">
      <c r="A624" s="79"/>
      <c r="B624" s="79"/>
      <c r="C624" s="85"/>
      <c r="D624" s="195"/>
      <c r="E624" s="84"/>
      <c r="F624" s="85"/>
      <c r="G624" s="79"/>
      <c r="H624" s="79"/>
      <c r="I624" s="79"/>
    </row>
    <row r="625" ht="14.25" customHeight="1">
      <c r="A625" s="79"/>
      <c r="B625" s="79"/>
      <c r="C625" s="85"/>
      <c r="D625" s="195"/>
      <c r="E625" s="84"/>
      <c r="F625" s="85"/>
      <c r="G625" s="79"/>
      <c r="H625" s="79"/>
      <c r="I625" s="79"/>
    </row>
    <row r="626" ht="14.25" customHeight="1">
      <c r="A626" s="79"/>
      <c r="B626" s="79"/>
      <c r="C626" s="85"/>
      <c r="D626" s="195"/>
      <c r="E626" s="84"/>
      <c r="F626" s="85"/>
      <c r="G626" s="79"/>
      <c r="H626" s="79"/>
      <c r="I626" s="79"/>
    </row>
    <row r="627" ht="14.25" customHeight="1">
      <c r="A627" s="79"/>
      <c r="B627" s="79"/>
      <c r="C627" s="85"/>
      <c r="D627" s="195"/>
      <c r="E627" s="84"/>
      <c r="F627" s="85"/>
      <c r="G627" s="79"/>
      <c r="H627" s="79"/>
      <c r="I627" s="79"/>
    </row>
    <row r="628" ht="14.25" customHeight="1">
      <c r="A628" s="79"/>
      <c r="B628" s="79"/>
      <c r="C628" s="85"/>
      <c r="D628" s="195"/>
      <c r="E628" s="84"/>
      <c r="F628" s="85"/>
      <c r="G628" s="79"/>
      <c r="H628" s="79"/>
      <c r="I628" s="79"/>
    </row>
    <row r="629" ht="14.25" customHeight="1">
      <c r="A629" s="79"/>
      <c r="B629" s="79"/>
      <c r="C629" s="85"/>
      <c r="D629" s="195"/>
      <c r="E629" s="84"/>
      <c r="F629" s="85"/>
      <c r="G629" s="79"/>
      <c r="H629" s="79"/>
      <c r="I629" s="79"/>
    </row>
    <row r="630" ht="14.25" customHeight="1">
      <c r="A630" s="79"/>
      <c r="B630" s="79"/>
      <c r="C630" s="85"/>
      <c r="D630" s="195"/>
      <c r="E630" s="84"/>
      <c r="F630" s="85"/>
      <c r="G630" s="79"/>
      <c r="H630" s="79"/>
      <c r="I630" s="79"/>
    </row>
    <row r="631" ht="14.25" customHeight="1">
      <c r="A631" s="79"/>
      <c r="B631" s="79"/>
      <c r="C631" s="85"/>
      <c r="D631" s="195"/>
      <c r="E631" s="84"/>
      <c r="F631" s="85"/>
      <c r="G631" s="79"/>
      <c r="H631" s="79"/>
      <c r="I631" s="79"/>
    </row>
    <row r="632" ht="14.25" customHeight="1">
      <c r="A632" s="79"/>
      <c r="B632" s="79"/>
      <c r="C632" s="85"/>
      <c r="D632" s="195"/>
      <c r="E632" s="84"/>
      <c r="F632" s="85"/>
      <c r="G632" s="79"/>
      <c r="H632" s="79"/>
      <c r="I632" s="79"/>
    </row>
    <row r="633" ht="14.25" customHeight="1">
      <c r="A633" s="79"/>
      <c r="B633" s="79"/>
      <c r="C633" s="85"/>
      <c r="D633" s="195"/>
      <c r="E633" s="84"/>
      <c r="F633" s="85"/>
      <c r="G633" s="79"/>
      <c r="H633" s="79"/>
      <c r="I633" s="79"/>
    </row>
    <row r="634" ht="14.25" customHeight="1">
      <c r="A634" s="79"/>
      <c r="B634" s="79"/>
      <c r="C634" s="85"/>
      <c r="D634" s="195"/>
      <c r="E634" s="84"/>
      <c r="F634" s="85"/>
      <c r="G634" s="79"/>
      <c r="H634" s="79"/>
      <c r="I634" s="79"/>
    </row>
    <row r="635" ht="14.25" customHeight="1">
      <c r="A635" s="79"/>
      <c r="B635" s="79"/>
      <c r="C635" s="85"/>
      <c r="D635" s="195"/>
      <c r="E635" s="84"/>
      <c r="F635" s="85"/>
      <c r="G635" s="79"/>
      <c r="H635" s="79"/>
      <c r="I635" s="79"/>
    </row>
    <row r="636" ht="14.25" customHeight="1">
      <c r="A636" s="79"/>
      <c r="B636" s="79"/>
      <c r="C636" s="85"/>
      <c r="D636" s="195"/>
      <c r="E636" s="84"/>
      <c r="F636" s="85"/>
      <c r="G636" s="79"/>
      <c r="H636" s="79"/>
      <c r="I636" s="79"/>
    </row>
    <row r="637" ht="14.25" customHeight="1">
      <c r="A637" s="79"/>
      <c r="B637" s="79"/>
      <c r="C637" s="85"/>
      <c r="D637" s="195"/>
      <c r="E637" s="84"/>
      <c r="F637" s="85"/>
      <c r="G637" s="79"/>
      <c r="H637" s="79"/>
      <c r="I637" s="79"/>
    </row>
    <row r="638" ht="14.25" customHeight="1">
      <c r="A638" s="79"/>
      <c r="B638" s="79"/>
      <c r="C638" s="85"/>
      <c r="D638" s="195"/>
      <c r="E638" s="84"/>
      <c r="F638" s="85"/>
      <c r="G638" s="79"/>
      <c r="H638" s="79"/>
      <c r="I638" s="79"/>
    </row>
    <row r="639" ht="14.25" customHeight="1">
      <c r="A639" s="79"/>
      <c r="B639" s="79"/>
      <c r="C639" s="85"/>
      <c r="D639" s="195"/>
      <c r="E639" s="84"/>
      <c r="F639" s="85"/>
      <c r="G639" s="79"/>
      <c r="H639" s="79"/>
      <c r="I639" s="79"/>
    </row>
    <row r="640" ht="14.25" customHeight="1">
      <c r="A640" s="79"/>
      <c r="B640" s="79"/>
      <c r="C640" s="85"/>
      <c r="D640" s="195"/>
      <c r="E640" s="84"/>
      <c r="F640" s="85"/>
      <c r="G640" s="79"/>
      <c r="H640" s="79"/>
      <c r="I640" s="79"/>
    </row>
    <row r="641" ht="14.25" customHeight="1">
      <c r="A641" s="79"/>
      <c r="B641" s="79"/>
      <c r="C641" s="85"/>
      <c r="D641" s="195"/>
      <c r="E641" s="84"/>
      <c r="F641" s="85"/>
      <c r="G641" s="79"/>
      <c r="H641" s="79"/>
      <c r="I641" s="79"/>
    </row>
    <row r="642" ht="14.25" customHeight="1">
      <c r="A642" s="79"/>
      <c r="B642" s="79"/>
      <c r="C642" s="85"/>
      <c r="D642" s="195"/>
      <c r="E642" s="84"/>
      <c r="F642" s="85"/>
      <c r="G642" s="79"/>
      <c r="H642" s="79"/>
      <c r="I642" s="79"/>
    </row>
    <row r="643" ht="14.25" customHeight="1">
      <c r="A643" s="79"/>
      <c r="B643" s="79"/>
      <c r="C643" s="85"/>
      <c r="D643" s="195"/>
      <c r="E643" s="84"/>
      <c r="F643" s="85"/>
      <c r="G643" s="79"/>
      <c r="H643" s="79"/>
      <c r="I643" s="79"/>
    </row>
    <row r="644" ht="14.25" customHeight="1">
      <c r="A644" s="79"/>
      <c r="B644" s="79"/>
      <c r="C644" s="85"/>
      <c r="D644" s="195"/>
      <c r="E644" s="84"/>
      <c r="F644" s="85"/>
      <c r="G644" s="79"/>
      <c r="H644" s="79"/>
      <c r="I644" s="79"/>
    </row>
    <row r="645" ht="14.25" customHeight="1">
      <c r="A645" s="79"/>
      <c r="B645" s="79"/>
      <c r="C645" s="85"/>
      <c r="D645" s="195"/>
      <c r="E645" s="84"/>
      <c r="F645" s="85"/>
      <c r="G645" s="79"/>
      <c r="H645" s="79"/>
      <c r="I645" s="79"/>
    </row>
    <row r="646" ht="14.25" customHeight="1">
      <c r="A646" s="79"/>
      <c r="B646" s="79"/>
      <c r="C646" s="85"/>
      <c r="D646" s="195"/>
      <c r="E646" s="84"/>
      <c r="F646" s="85"/>
      <c r="G646" s="79"/>
      <c r="H646" s="79"/>
      <c r="I646" s="79"/>
    </row>
    <row r="647" ht="14.25" customHeight="1">
      <c r="A647" s="79"/>
      <c r="B647" s="79"/>
      <c r="C647" s="85"/>
      <c r="D647" s="195"/>
      <c r="E647" s="84"/>
      <c r="F647" s="85"/>
      <c r="G647" s="79"/>
      <c r="H647" s="79"/>
      <c r="I647" s="79"/>
    </row>
    <row r="648" ht="14.25" customHeight="1">
      <c r="A648" s="79"/>
      <c r="B648" s="79"/>
      <c r="C648" s="85"/>
      <c r="D648" s="195"/>
      <c r="E648" s="84"/>
      <c r="F648" s="85"/>
      <c r="G648" s="79"/>
      <c r="H648" s="79"/>
      <c r="I648" s="79"/>
    </row>
    <row r="649" ht="14.25" customHeight="1">
      <c r="A649" s="79"/>
      <c r="B649" s="79"/>
      <c r="C649" s="85"/>
      <c r="D649" s="195"/>
      <c r="E649" s="84"/>
      <c r="F649" s="85"/>
      <c r="G649" s="79"/>
      <c r="H649" s="79"/>
      <c r="I649" s="79"/>
    </row>
    <row r="650" ht="14.25" customHeight="1">
      <c r="A650" s="79"/>
      <c r="B650" s="79"/>
      <c r="C650" s="85"/>
      <c r="D650" s="195"/>
      <c r="E650" s="84"/>
      <c r="F650" s="85"/>
      <c r="G650" s="79"/>
      <c r="H650" s="79"/>
      <c r="I650" s="79"/>
    </row>
    <row r="651" ht="14.25" customHeight="1">
      <c r="A651" s="79"/>
      <c r="B651" s="79"/>
      <c r="C651" s="85"/>
      <c r="D651" s="195"/>
      <c r="E651" s="84"/>
      <c r="F651" s="85"/>
      <c r="G651" s="79"/>
      <c r="H651" s="79"/>
      <c r="I651" s="79"/>
    </row>
    <row r="652" ht="14.25" customHeight="1">
      <c r="A652" s="79"/>
      <c r="B652" s="79"/>
      <c r="C652" s="85"/>
      <c r="D652" s="195"/>
      <c r="E652" s="84"/>
      <c r="F652" s="85"/>
      <c r="G652" s="79"/>
      <c r="H652" s="79"/>
      <c r="I652" s="79"/>
    </row>
    <row r="653" ht="14.25" customHeight="1">
      <c r="A653" s="79"/>
      <c r="B653" s="79"/>
      <c r="C653" s="85"/>
      <c r="D653" s="195"/>
      <c r="E653" s="84"/>
      <c r="F653" s="85"/>
      <c r="G653" s="79"/>
      <c r="H653" s="79"/>
      <c r="I653" s="79"/>
    </row>
    <row r="654" ht="14.25" customHeight="1">
      <c r="A654" s="79"/>
      <c r="B654" s="79"/>
      <c r="C654" s="85"/>
      <c r="D654" s="195"/>
      <c r="E654" s="84"/>
      <c r="F654" s="85"/>
      <c r="G654" s="79"/>
      <c r="H654" s="79"/>
      <c r="I654" s="79"/>
    </row>
    <row r="655" ht="14.25" customHeight="1">
      <c r="A655" s="79"/>
      <c r="B655" s="79"/>
      <c r="C655" s="85"/>
      <c r="D655" s="195"/>
      <c r="E655" s="84"/>
      <c r="F655" s="85"/>
      <c r="G655" s="79"/>
      <c r="H655" s="79"/>
      <c r="I655" s="79"/>
    </row>
    <row r="656" ht="14.25" customHeight="1">
      <c r="A656" s="79"/>
      <c r="B656" s="79"/>
      <c r="C656" s="85"/>
      <c r="D656" s="195"/>
      <c r="E656" s="84"/>
      <c r="F656" s="85"/>
      <c r="G656" s="79"/>
      <c r="H656" s="79"/>
      <c r="I656" s="79"/>
    </row>
    <row r="657" ht="14.25" customHeight="1">
      <c r="A657" s="79"/>
      <c r="B657" s="79"/>
      <c r="C657" s="85"/>
      <c r="D657" s="195"/>
      <c r="E657" s="84"/>
      <c r="F657" s="85"/>
      <c r="G657" s="79"/>
      <c r="H657" s="79"/>
      <c r="I657" s="79"/>
    </row>
    <row r="658" ht="14.25" customHeight="1">
      <c r="A658" s="79"/>
      <c r="B658" s="79"/>
      <c r="C658" s="85"/>
      <c r="D658" s="195"/>
      <c r="E658" s="84"/>
      <c r="F658" s="85"/>
      <c r="G658" s="79"/>
      <c r="H658" s="79"/>
      <c r="I658" s="79"/>
    </row>
    <row r="659" ht="14.25" customHeight="1">
      <c r="A659" s="79"/>
      <c r="B659" s="79"/>
      <c r="C659" s="85"/>
      <c r="D659" s="195"/>
      <c r="E659" s="84"/>
      <c r="F659" s="85"/>
      <c r="G659" s="79"/>
      <c r="H659" s="79"/>
      <c r="I659" s="79"/>
    </row>
    <row r="660" ht="14.25" customHeight="1">
      <c r="A660" s="79"/>
      <c r="B660" s="79"/>
      <c r="C660" s="85"/>
      <c r="D660" s="195"/>
      <c r="E660" s="84"/>
      <c r="F660" s="85"/>
      <c r="G660" s="79"/>
      <c r="H660" s="79"/>
      <c r="I660" s="79"/>
    </row>
    <row r="661" ht="14.25" customHeight="1">
      <c r="A661" s="79"/>
      <c r="B661" s="79"/>
      <c r="C661" s="85"/>
      <c r="D661" s="195"/>
      <c r="E661" s="84"/>
      <c r="F661" s="85"/>
      <c r="G661" s="79"/>
      <c r="H661" s="79"/>
      <c r="I661" s="79"/>
    </row>
    <row r="662" ht="14.25" customHeight="1">
      <c r="A662" s="79"/>
      <c r="B662" s="79"/>
      <c r="C662" s="85"/>
      <c r="D662" s="195"/>
      <c r="E662" s="84"/>
      <c r="F662" s="85"/>
      <c r="G662" s="79"/>
      <c r="H662" s="79"/>
      <c r="I662" s="79"/>
    </row>
    <row r="663" ht="14.25" customHeight="1">
      <c r="A663" s="79"/>
      <c r="B663" s="79"/>
      <c r="C663" s="85"/>
      <c r="D663" s="195"/>
      <c r="E663" s="84"/>
      <c r="F663" s="85"/>
      <c r="G663" s="79"/>
      <c r="H663" s="79"/>
      <c r="I663" s="79"/>
    </row>
    <row r="664" ht="14.25" customHeight="1">
      <c r="A664" s="79"/>
      <c r="B664" s="79"/>
      <c r="C664" s="85"/>
      <c r="D664" s="195"/>
      <c r="E664" s="84"/>
      <c r="F664" s="85"/>
      <c r="G664" s="79"/>
      <c r="H664" s="79"/>
      <c r="I664" s="79"/>
    </row>
    <row r="665" ht="14.25" customHeight="1">
      <c r="A665" s="79"/>
      <c r="B665" s="79"/>
      <c r="C665" s="85"/>
      <c r="D665" s="195"/>
      <c r="E665" s="84"/>
      <c r="F665" s="85"/>
      <c r="G665" s="79"/>
      <c r="H665" s="79"/>
      <c r="I665" s="79"/>
    </row>
    <row r="666" ht="14.25" customHeight="1">
      <c r="A666" s="79"/>
      <c r="B666" s="79"/>
      <c r="C666" s="85"/>
      <c r="D666" s="195"/>
      <c r="E666" s="84"/>
      <c r="F666" s="85"/>
      <c r="G666" s="79"/>
      <c r="H666" s="79"/>
      <c r="I666" s="79"/>
    </row>
    <row r="667" ht="14.25" customHeight="1">
      <c r="A667" s="79"/>
      <c r="B667" s="79"/>
      <c r="C667" s="85"/>
      <c r="D667" s="195"/>
      <c r="E667" s="84"/>
      <c r="F667" s="85"/>
      <c r="G667" s="79"/>
      <c r="H667" s="79"/>
      <c r="I667" s="79"/>
    </row>
    <row r="668" ht="14.25" customHeight="1">
      <c r="A668" s="79"/>
      <c r="B668" s="79"/>
      <c r="C668" s="85"/>
      <c r="D668" s="195"/>
      <c r="E668" s="84"/>
      <c r="F668" s="85"/>
      <c r="G668" s="79"/>
      <c r="H668" s="79"/>
      <c r="I668" s="79"/>
    </row>
    <row r="669" ht="14.25" customHeight="1">
      <c r="A669" s="79"/>
      <c r="B669" s="79"/>
      <c r="C669" s="85"/>
      <c r="D669" s="195"/>
      <c r="E669" s="84"/>
      <c r="F669" s="85"/>
      <c r="G669" s="79"/>
      <c r="H669" s="79"/>
      <c r="I669" s="79"/>
    </row>
    <row r="670" ht="14.25" customHeight="1">
      <c r="A670" s="79"/>
      <c r="B670" s="79"/>
      <c r="C670" s="85"/>
      <c r="D670" s="195"/>
      <c r="E670" s="84"/>
      <c r="F670" s="85"/>
      <c r="G670" s="79"/>
      <c r="H670" s="79"/>
      <c r="I670" s="79"/>
    </row>
    <row r="671" ht="14.25" customHeight="1">
      <c r="A671" s="79"/>
      <c r="B671" s="79"/>
      <c r="C671" s="85"/>
      <c r="D671" s="195"/>
      <c r="E671" s="84"/>
      <c r="F671" s="85"/>
      <c r="G671" s="79"/>
      <c r="H671" s="79"/>
      <c r="I671" s="79"/>
    </row>
    <row r="672" ht="14.25" customHeight="1">
      <c r="A672" s="79"/>
      <c r="B672" s="79"/>
      <c r="C672" s="85"/>
      <c r="D672" s="195"/>
      <c r="E672" s="84"/>
      <c r="F672" s="85"/>
      <c r="G672" s="79"/>
      <c r="H672" s="79"/>
      <c r="I672" s="79"/>
    </row>
    <row r="673" ht="14.25" customHeight="1">
      <c r="A673" s="79"/>
      <c r="B673" s="79"/>
      <c r="C673" s="85"/>
      <c r="D673" s="195"/>
      <c r="E673" s="84"/>
      <c r="F673" s="85"/>
      <c r="G673" s="79"/>
      <c r="H673" s="79"/>
      <c r="I673" s="79"/>
    </row>
    <row r="674" ht="14.25" customHeight="1">
      <c r="A674" s="79"/>
      <c r="B674" s="79"/>
      <c r="C674" s="85"/>
      <c r="D674" s="195"/>
      <c r="E674" s="84"/>
      <c r="F674" s="85"/>
      <c r="G674" s="79"/>
      <c r="H674" s="79"/>
      <c r="I674" s="79"/>
    </row>
    <row r="675" ht="14.25" customHeight="1">
      <c r="A675" s="79"/>
      <c r="B675" s="79"/>
      <c r="C675" s="85"/>
      <c r="D675" s="195"/>
      <c r="E675" s="84"/>
      <c r="F675" s="85"/>
      <c r="G675" s="79"/>
      <c r="H675" s="79"/>
      <c r="I675" s="79"/>
    </row>
    <row r="676" ht="14.25" customHeight="1">
      <c r="A676" s="79"/>
      <c r="B676" s="79"/>
      <c r="C676" s="85"/>
      <c r="D676" s="195"/>
      <c r="E676" s="84"/>
      <c r="F676" s="85"/>
      <c r="G676" s="79"/>
      <c r="H676" s="79"/>
      <c r="I676" s="79"/>
    </row>
    <row r="677" ht="14.25" customHeight="1">
      <c r="A677" s="79"/>
      <c r="B677" s="79"/>
      <c r="C677" s="85"/>
      <c r="D677" s="195"/>
      <c r="E677" s="84"/>
      <c r="F677" s="85"/>
      <c r="G677" s="79"/>
      <c r="H677" s="79"/>
      <c r="I677" s="79"/>
    </row>
    <row r="678" ht="14.25" customHeight="1">
      <c r="A678" s="79"/>
      <c r="B678" s="79"/>
      <c r="C678" s="85"/>
      <c r="D678" s="195"/>
      <c r="E678" s="84"/>
      <c r="F678" s="85"/>
      <c r="G678" s="79"/>
      <c r="H678" s="79"/>
      <c r="I678" s="79"/>
    </row>
    <row r="679" ht="14.25" customHeight="1">
      <c r="A679" s="79"/>
      <c r="B679" s="79"/>
      <c r="C679" s="85"/>
      <c r="D679" s="195"/>
      <c r="E679" s="84"/>
      <c r="F679" s="85"/>
      <c r="G679" s="79"/>
      <c r="H679" s="79"/>
      <c r="I679" s="79"/>
    </row>
    <row r="680" ht="14.25" customHeight="1">
      <c r="A680" s="79"/>
      <c r="B680" s="79"/>
      <c r="C680" s="85"/>
      <c r="D680" s="195"/>
      <c r="E680" s="84"/>
      <c r="F680" s="85"/>
      <c r="G680" s="79"/>
      <c r="H680" s="79"/>
      <c r="I680" s="79"/>
    </row>
    <row r="681" ht="14.25" customHeight="1">
      <c r="A681" s="79"/>
      <c r="B681" s="79"/>
      <c r="C681" s="85"/>
      <c r="D681" s="195"/>
      <c r="E681" s="84"/>
      <c r="F681" s="85"/>
      <c r="G681" s="79"/>
      <c r="H681" s="79"/>
      <c r="I681" s="79"/>
    </row>
    <row r="682" ht="14.25" customHeight="1">
      <c r="A682" s="79"/>
      <c r="B682" s="79"/>
      <c r="C682" s="85"/>
      <c r="D682" s="195"/>
      <c r="E682" s="84"/>
      <c r="F682" s="85"/>
      <c r="G682" s="79"/>
      <c r="H682" s="79"/>
      <c r="I682" s="79"/>
    </row>
    <row r="683" ht="14.25" customHeight="1">
      <c r="A683" s="79"/>
      <c r="B683" s="79"/>
      <c r="C683" s="85"/>
      <c r="D683" s="195"/>
      <c r="E683" s="84"/>
      <c r="F683" s="85"/>
      <c r="G683" s="79"/>
      <c r="H683" s="79"/>
      <c r="I683" s="79"/>
    </row>
    <row r="684" ht="14.25" customHeight="1">
      <c r="A684" s="79"/>
      <c r="B684" s="79"/>
      <c r="C684" s="85"/>
      <c r="D684" s="195"/>
      <c r="E684" s="84"/>
      <c r="F684" s="85"/>
      <c r="G684" s="79"/>
      <c r="H684" s="79"/>
      <c r="I684" s="79"/>
    </row>
    <row r="685" ht="14.25" customHeight="1">
      <c r="A685" s="79"/>
      <c r="B685" s="79"/>
      <c r="C685" s="85"/>
      <c r="D685" s="195"/>
      <c r="E685" s="84"/>
      <c r="F685" s="85"/>
      <c r="G685" s="79"/>
      <c r="H685" s="79"/>
      <c r="I685" s="79"/>
    </row>
    <row r="686" ht="14.25" customHeight="1">
      <c r="A686" s="79"/>
      <c r="B686" s="79"/>
      <c r="C686" s="85"/>
      <c r="D686" s="195"/>
      <c r="E686" s="84"/>
      <c r="F686" s="85"/>
      <c r="G686" s="79"/>
      <c r="H686" s="79"/>
      <c r="I686" s="79"/>
    </row>
    <row r="687" ht="14.25" customHeight="1">
      <c r="A687" s="79"/>
      <c r="B687" s="79"/>
      <c r="C687" s="85"/>
      <c r="D687" s="195"/>
      <c r="E687" s="84"/>
      <c r="F687" s="85"/>
      <c r="G687" s="79"/>
      <c r="H687" s="79"/>
      <c r="I687" s="79"/>
    </row>
    <row r="688" ht="14.25" customHeight="1">
      <c r="A688" s="79"/>
      <c r="B688" s="79"/>
      <c r="C688" s="85"/>
      <c r="D688" s="195"/>
      <c r="E688" s="84"/>
      <c r="F688" s="85"/>
      <c r="G688" s="79"/>
      <c r="H688" s="79"/>
      <c r="I688" s="79"/>
    </row>
    <row r="689" ht="14.25" customHeight="1">
      <c r="A689" s="79"/>
      <c r="B689" s="79"/>
      <c r="C689" s="85"/>
      <c r="D689" s="195"/>
      <c r="E689" s="84"/>
      <c r="F689" s="85"/>
      <c r="G689" s="79"/>
      <c r="H689" s="79"/>
      <c r="I689" s="79"/>
    </row>
    <row r="690" ht="14.25" customHeight="1">
      <c r="A690" s="79"/>
      <c r="B690" s="79"/>
      <c r="C690" s="85"/>
      <c r="D690" s="195"/>
      <c r="E690" s="84"/>
      <c r="F690" s="85"/>
      <c r="G690" s="79"/>
      <c r="H690" s="79"/>
      <c r="I690" s="79"/>
    </row>
    <row r="691" ht="14.25" customHeight="1">
      <c r="A691" s="79"/>
      <c r="B691" s="79"/>
      <c r="C691" s="85"/>
      <c r="D691" s="195"/>
      <c r="E691" s="84"/>
      <c r="F691" s="85"/>
      <c r="G691" s="79"/>
      <c r="H691" s="79"/>
      <c r="I691" s="79"/>
    </row>
    <row r="692" ht="14.25" customHeight="1">
      <c r="A692" s="79"/>
      <c r="B692" s="79"/>
      <c r="C692" s="85"/>
      <c r="D692" s="195"/>
      <c r="E692" s="84"/>
      <c r="F692" s="85"/>
      <c r="G692" s="79"/>
      <c r="H692" s="79"/>
      <c r="I692" s="79"/>
    </row>
    <row r="693" ht="14.25" customHeight="1">
      <c r="A693" s="79"/>
      <c r="B693" s="79"/>
      <c r="C693" s="85"/>
      <c r="D693" s="195"/>
      <c r="E693" s="84"/>
      <c r="F693" s="85"/>
      <c r="G693" s="79"/>
      <c r="H693" s="79"/>
      <c r="I693" s="79"/>
    </row>
    <row r="694" ht="14.25" customHeight="1">
      <c r="A694" s="79"/>
      <c r="B694" s="79"/>
      <c r="C694" s="85"/>
      <c r="D694" s="195"/>
      <c r="E694" s="84"/>
      <c r="F694" s="85"/>
      <c r="G694" s="79"/>
      <c r="H694" s="79"/>
      <c r="I694" s="79"/>
    </row>
    <row r="695" ht="14.25" customHeight="1">
      <c r="A695" s="79"/>
      <c r="B695" s="79"/>
      <c r="C695" s="85"/>
      <c r="D695" s="195"/>
      <c r="E695" s="84"/>
      <c r="F695" s="85"/>
      <c r="G695" s="79"/>
      <c r="H695" s="79"/>
      <c r="I695" s="79"/>
    </row>
    <row r="696" ht="14.25" customHeight="1">
      <c r="A696" s="79"/>
      <c r="B696" s="79"/>
      <c r="C696" s="85"/>
      <c r="D696" s="195"/>
      <c r="E696" s="84"/>
      <c r="F696" s="85"/>
      <c r="G696" s="79"/>
      <c r="H696" s="79"/>
      <c r="I696" s="79"/>
    </row>
    <row r="697" ht="14.25" customHeight="1">
      <c r="A697" s="79"/>
      <c r="B697" s="79"/>
      <c r="C697" s="85"/>
      <c r="D697" s="195"/>
      <c r="E697" s="84"/>
      <c r="F697" s="85"/>
      <c r="G697" s="79"/>
      <c r="H697" s="79"/>
      <c r="I697" s="79"/>
    </row>
    <row r="698" ht="14.25" customHeight="1">
      <c r="A698" s="79"/>
      <c r="B698" s="79"/>
      <c r="C698" s="85"/>
      <c r="D698" s="195"/>
      <c r="E698" s="84"/>
      <c r="F698" s="85"/>
      <c r="G698" s="79"/>
      <c r="H698" s="79"/>
      <c r="I698" s="79"/>
    </row>
    <row r="699" ht="14.25" customHeight="1">
      <c r="A699" s="79"/>
      <c r="B699" s="79"/>
      <c r="C699" s="85"/>
      <c r="D699" s="195"/>
      <c r="E699" s="84"/>
      <c r="F699" s="85"/>
      <c r="G699" s="79"/>
      <c r="H699" s="79"/>
      <c r="I699" s="79"/>
    </row>
    <row r="700" ht="14.25" customHeight="1">
      <c r="A700" s="79"/>
      <c r="B700" s="79"/>
      <c r="C700" s="85"/>
      <c r="D700" s="195"/>
      <c r="E700" s="84"/>
      <c r="F700" s="85"/>
      <c r="G700" s="79"/>
      <c r="H700" s="79"/>
      <c r="I700" s="79"/>
    </row>
    <row r="701" ht="14.25" customHeight="1">
      <c r="A701" s="79"/>
      <c r="B701" s="79"/>
      <c r="C701" s="85"/>
      <c r="D701" s="195"/>
      <c r="E701" s="84"/>
      <c r="F701" s="85"/>
      <c r="G701" s="79"/>
      <c r="H701" s="79"/>
      <c r="I701" s="79"/>
    </row>
    <row r="702" ht="14.25" customHeight="1">
      <c r="A702" s="79"/>
      <c r="B702" s="79"/>
      <c r="C702" s="85"/>
      <c r="D702" s="195"/>
      <c r="E702" s="84"/>
      <c r="F702" s="85"/>
      <c r="G702" s="79"/>
      <c r="H702" s="79"/>
      <c r="I702" s="79"/>
    </row>
    <row r="703" ht="14.25" customHeight="1">
      <c r="A703" s="79"/>
      <c r="B703" s="79"/>
      <c r="C703" s="85"/>
      <c r="D703" s="195"/>
      <c r="E703" s="84"/>
      <c r="F703" s="85"/>
      <c r="G703" s="79"/>
      <c r="H703" s="79"/>
      <c r="I703" s="79"/>
    </row>
    <row r="704" ht="14.25" customHeight="1">
      <c r="A704" s="79"/>
      <c r="B704" s="79"/>
      <c r="C704" s="85"/>
      <c r="D704" s="195"/>
      <c r="E704" s="84"/>
      <c r="F704" s="85"/>
      <c r="G704" s="79"/>
      <c r="H704" s="79"/>
      <c r="I704" s="79"/>
    </row>
    <row r="705" ht="14.25" customHeight="1">
      <c r="A705" s="79"/>
      <c r="B705" s="79"/>
      <c r="C705" s="85"/>
      <c r="D705" s="195"/>
      <c r="E705" s="84"/>
      <c r="F705" s="85"/>
      <c r="G705" s="79"/>
      <c r="H705" s="79"/>
      <c r="I705" s="79"/>
    </row>
    <row r="706" ht="14.25" customHeight="1">
      <c r="A706" s="79"/>
      <c r="B706" s="79"/>
      <c r="C706" s="85"/>
      <c r="D706" s="195"/>
      <c r="E706" s="84"/>
      <c r="F706" s="85"/>
      <c r="G706" s="79"/>
      <c r="H706" s="79"/>
      <c r="I706" s="79"/>
    </row>
    <row r="707" ht="14.25" customHeight="1">
      <c r="A707" s="79"/>
      <c r="B707" s="79"/>
      <c r="C707" s="85"/>
      <c r="D707" s="195"/>
      <c r="E707" s="84"/>
      <c r="F707" s="85"/>
      <c r="G707" s="79"/>
      <c r="H707" s="79"/>
      <c r="I707" s="79"/>
    </row>
    <row r="708" ht="14.25" customHeight="1">
      <c r="A708" s="79"/>
      <c r="B708" s="79"/>
      <c r="C708" s="85"/>
      <c r="D708" s="195"/>
      <c r="E708" s="84"/>
      <c r="F708" s="85"/>
      <c r="G708" s="79"/>
      <c r="H708" s="79"/>
      <c r="I708" s="79"/>
    </row>
    <row r="709" ht="14.25" customHeight="1">
      <c r="A709" s="79"/>
      <c r="B709" s="79"/>
      <c r="C709" s="85"/>
      <c r="D709" s="195"/>
      <c r="E709" s="84"/>
      <c r="F709" s="85"/>
      <c r="G709" s="79"/>
      <c r="H709" s="79"/>
      <c r="I709" s="79"/>
    </row>
    <row r="710" ht="14.25" customHeight="1">
      <c r="A710" s="79"/>
      <c r="B710" s="79"/>
      <c r="C710" s="85"/>
      <c r="D710" s="195"/>
      <c r="E710" s="84"/>
      <c r="F710" s="85"/>
      <c r="G710" s="79"/>
      <c r="H710" s="79"/>
      <c r="I710" s="79"/>
    </row>
    <row r="711" ht="14.25" customHeight="1">
      <c r="A711" s="79"/>
      <c r="B711" s="79"/>
      <c r="C711" s="85"/>
      <c r="D711" s="195"/>
      <c r="E711" s="84"/>
      <c r="F711" s="85"/>
      <c r="G711" s="79"/>
      <c r="H711" s="79"/>
      <c r="I711" s="79"/>
    </row>
    <row r="712" ht="14.25" customHeight="1">
      <c r="A712" s="79"/>
      <c r="B712" s="79"/>
      <c r="C712" s="85"/>
      <c r="D712" s="195"/>
      <c r="E712" s="84"/>
      <c r="F712" s="85"/>
      <c r="G712" s="79"/>
      <c r="H712" s="79"/>
      <c r="I712" s="79"/>
    </row>
    <row r="713" ht="14.25" customHeight="1">
      <c r="A713" s="79"/>
      <c r="B713" s="79"/>
      <c r="C713" s="85"/>
      <c r="D713" s="195"/>
      <c r="E713" s="84"/>
      <c r="F713" s="85"/>
      <c r="G713" s="79"/>
      <c r="H713" s="79"/>
      <c r="I713" s="79"/>
    </row>
    <row r="714" ht="14.25" customHeight="1">
      <c r="A714" s="79"/>
      <c r="B714" s="79"/>
      <c r="C714" s="85"/>
      <c r="D714" s="195"/>
      <c r="E714" s="84"/>
      <c r="F714" s="85"/>
      <c r="G714" s="79"/>
      <c r="H714" s="79"/>
      <c r="I714" s="79"/>
    </row>
    <row r="715" ht="14.25" customHeight="1">
      <c r="A715" s="79"/>
      <c r="B715" s="79"/>
      <c r="C715" s="85"/>
      <c r="D715" s="195"/>
      <c r="E715" s="84"/>
      <c r="F715" s="85"/>
      <c r="G715" s="79"/>
      <c r="H715" s="79"/>
      <c r="I715" s="79"/>
    </row>
    <row r="716" ht="14.25" customHeight="1">
      <c r="A716" s="79"/>
      <c r="B716" s="79"/>
      <c r="C716" s="85"/>
      <c r="D716" s="195"/>
      <c r="E716" s="84"/>
      <c r="F716" s="85"/>
      <c r="G716" s="79"/>
      <c r="H716" s="79"/>
      <c r="I716" s="79"/>
    </row>
    <row r="717" ht="14.25" customHeight="1">
      <c r="A717" s="79"/>
      <c r="B717" s="79"/>
      <c r="C717" s="85"/>
      <c r="D717" s="195"/>
      <c r="E717" s="84"/>
      <c r="F717" s="85"/>
      <c r="G717" s="79"/>
      <c r="H717" s="79"/>
      <c r="I717" s="79"/>
    </row>
    <row r="718" ht="14.25" customHeight="1">
      <c r="A718" s="79"/>
      <c r="B718" s="79"/>
      <c r="C718" s="85"/>
      <c r="D718" s="195"/>
      <c r="E718" s="84"/>
      <c r="F718" s="85"/>
      <c r="G718" s="79"/>
      <c r="H718" s="79"/>
      <c r="I718" s="79"/>
    </row>
    <row r="719" ht="14.25" customHeight="1">
      <c r="A719" s="79"/>
      <c r="B719" s="79"/>
      <c r="C719" s="85"/>
      <c r="D719" s="195"/>
      <c r="E719" s="84"/>
      <c r="F719" s="85"/>
      <c r="G719" s="79"/>
      <c r="H719" s="79"/>
      <c r="I719" s="79"/>
    </row>
    <row r="720" ht="14.25" customHeight="1">
      <c r="A720" s="79"/>
      <c r="B720" s="79"/>
      <c r="C720" s="85"/>
      <c r="D720" s="195"/>
      <c r="E720" s="84"/>
      <c r="F720" s="85"/>
      <c r="G720" s="79"/>
      <c r="H720" s="79"/>
      <c r="I720" s="79"/>
    </row>
    <row r="721" ht="14.25" customHeight="1">
      <c r="A721" s="79"/>
      <c r="B721" s="79"/>
      <c r="C721" s="85"/>
      <c r="D721" s="195"/>
      <c r="E721" s="84"/>
      <c r="F721" s="85"/>
      <c r="G721" s="79"/>
      <c r="H721" s="79"/>
      <c r="I721" s="79"/>
    </row>
    <row r="722" ht="14.25" customHeight="1">
      <c r="A722" s="79"/>
      <c r="B722" s="79"/>
      <c r="C722" s="85"/>
      <c r="D722" s="195"/>
      <c r="E722" s="84"/>
      <c r="F722" s="85"/>
      <c r="G722" s="79"/>
      <c r="H722" s="79"/>
      <c r="I722" s="79"/>
    </row>
    <row r="723" ht="14.25" customHeight="1">
      <c r="A723" s="79"/>
      <c r="B723" s="79"/>
      <c r="C723" s="85"/>
      <c r="D723" s="195"/>
      <c r="E723" s="84"/>
      <c r="F723" s="85"/>
      <c r="G723" s="79"/>
      <c r="H723" s="79"/>
      <c r="I723" s="79"/>
    </row>
    <row r="724" ht="14.25" customHeight="1">
      <c r="A724" s="79"/>
      <c r="B724" s="79"/>
      <c r="C724" s="85"/>
      <c r="D724" s="195"/>
      <c r="E724" s="84"/>
      <c r="F724" s="85"/>
      <c r="G724" s="79"/>
      <c r="H724" s="79"/>
      <c r="I724" s="79"/>
    </row>
    <row r="725" ht="14.25" customHeight="1">
      <c r="A725" s="79"/>
      <c r="B725" s="79"/>
      <c r="C725" s="85"/>
      <c r="D725" s="195"/>
      <c r="E725" s="84"/>
      <c r="F725" s="85"/>
      <c r="G725" s="79"/>
      <c r="H725" s="79"/>
      <c r="I725" s="79"/>
    </row>
    <row r="726" ht="14.25" customHeight="1">
      <c r="A726" s="79"/>
      <c r="B726" s="79"/>
      <c r="C726" s="85"/>
      <c r="D726" s="195"/>
      <c r="E726" s="84"/>
      <c r="F726" s="85"/>
      <c r="G726" s="79"/>
      <c r="H726" s="79"/>
      <c r="I726" s="79"/>
    </row>
    <row r="727" ht="14.25" customHeight="1">
      <c r="A727" s="79"/>
      <c r="B727" s="79"/>
      <c r="C727" s="85"/>
      <c r="D727" s="195"/>
      <c r="E727" s="84"/>
      <c r="F727" s="85"/>
      <c r="G727" s="79"/>
      <c r="H727" s="79"/>
      <c r="I727" s="79"/>
    </row>
    <row r="728" ht="14.25" customHeight="1">
      <c r="A728" s="79"/>
      <c r="B728" s="79"/>
      <c r="C728" s="85"/>
      <c r="D728" s="195"/>
      <c r="E728" s="84"/>
      <c r="F728" s="85"/>
      <c r="G728" s="79"/>
      <c r="H728" s="79"/>
      <c r="I728" s="79"/>
    </row>
    <row r="729" ht="14.25" customHeight="1">
      <c r="A729" s="79"/>
      <c r="B729" s="79"/>
      <c r="C729" s="85"/>
      <c r="D729" s="195"/>
      <c r="E729" s="84"/>
      <c r="F729" s="85"/>
      <c r="G729" s="79"/>
      <c r="H729" s="79"/>
      <c r="I729" s="79"/>
    </row>
    <row r="730" ht="14.25" customHeight="1">
      <c r="A730" s="79"/>
      <c r="B730" s="79"/>
      <c r="C730" s="85"/>
      <c r="D730" s="195"/>
      <c r="E730" s="84"/>
      <c r="F730" s="85"/>
      <c r="G730" s="79"/>
      <c r="H730" s="79"/>
      <c r="I730" s="79"/>
    </row>
    <row r="731" ht="14.25" customHeight="1">
      <c r="A731" s="79"/>
      <c r="B731" s="79"/>
      <c r="C731" s="85"/>
      <c r="D731" s="195"/>
      <c r="E731" s="84"/>
      <c r="F731" s="85"/>
      <c r="G731" s="79"/>
      <c r="H731" s="79"/>
      <c r="I731" s="79"/>
    </row>
    <row r="732" ht="14.25" customHeight="1">
      <c r="A732" s="79"/>
      <c r="B732" s="79"/>
      <c r="C732" s="85"/>
      <c r="D732" s="195"/>
      <c r="E732" s="84"/>
      <c r="F732" s="85"/>
      <c r="G732" s="79"/>
      <c r="H732" s="79"/>
      <c r="I732" s="79"/>
    </row>
    <row r="733" ht="14.25" customHeight="1">
      <c r="A733" s="79"/>
      <c r="B733" s="79"/>
      <c r="C733" s="85"/>
      <c r="D733" s="195"/>
      <c r="E733" s="84"/>
      <c r="F733" s="85"/>
      <c r="G733" s="79"/>
      <c r="H733" s="79"/>
      <c r="I733" s="79"/>
    </row>
    <row r="734" ht="14.25" customHeight="1">
      <c r="A734" s="79"/>
      <c r="B734" s="79"/>
      <c r="C734" s="85"/>
      <c r="D734" s="195"/>
      <c r="E734" s="84"/>
      <c r="F734" s="85"/>
      <c r="G734" s="79"/>
      <c r="H734" s="79"/>
      <c r="I734" s="79"/>
    </row>
    <row r="735" ht="14.25" customHeight="1">
      <c r="A735" s="79"/>
      <c r="B735" s="79"/>
      <c r="C735" s="85"/>
      <c r="D735" s="195"/>
      <c r="E735" s="84"/>
      <c r="F735" s="85"/>
      <c r="G735" s="79"/>
      <c r="H735" s="79"/>
      <c r="I735" s="79"/>
    </row>
    <row r="736" ht="14.25" customHeight="1">
      <c r="A736" s="79"/>
      <c r="B736" s="79"/>
      <c r="C736" s="85"/>
      <c r="D736" s="195"/>
      <c r="E736" s="84"/>
      <c r="F736" s="85"/>
      <c r="G736" s="79"/>
      <c r="H736" s="79"/>
      <c r="I736" s="79"/>
    </row>
    <row r="737" ht="14.25" customHeight="1">
      <c r="A737" s="79"/>
      <c r="B737" s="79"/>
      <c r="C737" s="85"/>
      <c r="D737" s="195"/>
      <c r="E737" s="84"/>
      <c r="F737" s="85"/>
      <c r="G737" s="79"/>
      <c r="H737" s="79"/>
      <c r="I737" s="79"/>
    </row>
    <row r="738" ht="14.25" customHeight="1">
      <c r="A738" s="79"/>
      <c r="B738" s="79"/>
      <c r="C738" s="85"/>
      <c r="D738" s="195"/>
      <c r="E738" s="84"/>
      <c r="F738" s="85"/>
      <c r="G738" s="79"/>
      <c r="H738" s="79"/>
      <c r="I738" s="79"/>
    </row>
    <row r="739" ht="14.25" customHeight="1">
      <c r="A739" s="79"/>
      <c r="B739" s="79"/>
      <c r="C739" s="85"/>
      <c r="D739" s="195"/>
      <c r="E739" s="84"/>
      <c r="F739" s="85"/>
      <c r="G739" s="79"/>
      <c r="H739" s="79"/>
      <c r="I739" s="79"/>
    </row>
    <row r="740" ht="14.25" customHeight="1">
      <c r="A740" s="79"/>
      <c r="B740" s="79"/>
      <c r="C740" s="85"/>
      <c r="D740" s="195"/>
      <c r="E740" s="84"/>
      <c r="F740" s="85"/>
      <c r="G740" s="79"/>
      <c r="H740" s="79"/>
      <c r="I740" s="79"/>
    </row>
    <row r="741" ht="14.25" customHeight="1">
      <c r="A741" s="79"/>
      <c r="B741" s="79"/>
      <c r="C741" s="85"/>
      <c r="D741" s="195"/>
      <c r="E741" s="84"/>
      <c r="F741" s="85"/>
      <c r="G741" s="79"/>
      <c r="H741" s="79"/>
      <c r="I741" s="79"/>
    </row>
    <row r="742" ht="14.25" customHeight="1">
      <c r="A742" s="79"/>
      <c r="B742" s="79"/>
      <c r="C742" s="85"/>
      <c r="D742" s="195"/>
      <c r="E742" s="84"/>
      <c r="F742" s="85"/>
      <c r="G742" s="79"/>
      <c r="H742" s="79"/>
      <c r="I742" s="79"/>
    </row>
    <row r="743" ht="14.25" customHeight="1">
      <c r="A743" s="79"/>
      <c r="B743" s="79"/>
      <c r="C743" s="85"/>
      <c r="D743" s="195"/>
      <c r="E743" s="84"/>
      <c r="F743" s="85"/>
      <c r="G743" s="79"/>
      <c r="H743" s="79"/>
      <c r="I743" s="79"/>
    </row>
    <row r="744" ht="14.25" customHeight="1">
      <c r="A744" s="79"/>
      <c r="B744" s="79"/>
      <c r="C744" s="85"/>
      <c r="D744" s="195"/>
      <c r="E744" s="84"/>
      <c r="F744" s="85"/>
      <c r="G744" s="79"/>
      <c r="H744" s="79"/>
      <c r="I744" s="79"/>
    </row>
    <row r="745" ht="14.25" customHeight="1">
      <c r="A745" s="79"/>
      <c r="B745" s="79"/>
      <c r="C745" s="85"/>
      <c r="D745" s="195"/>
      <c r="E745" s="84"/>
      <c r="F745" s="85"/>
      <c r="G745" s="79"/>
      <c r="H745" s="79"/>
      <c r="I745" s="79"/>
    </row>
    <row r="746" ht="14.25" customHeight="1">
      <c r="A746" s="79"/>
      <c r="B746" s="79"/>
      <c r="C746" s="85"/>
      <c r="D746" s="195"/>
      <c r="E746" s="84"/>
      <c r="F746" s="85"/>
      <c r="G746" s="79"/>
      <c r="H746" s="79"/>
      <c r="I746" s="79"/>
    </row>
    <row r="747" ht="14.25" customHeight="1">
      <c r="A747" s="79"/>
      <c r="B747" s="79"/>
      <c r="C747" s="85"/>
      <c r="D747" s="195"/>
      <c r="E747" s="84"/>
      <c r="F747" s="85"/>
      <c r="G747" s="79"/>
      <c r="H747" s="79"/>
      <c r="I747" s="79"/>
    </row>
    <row r="748" ht="14.25" customHeight="1">
      <c r="A748" s="79"/>
      <c r="B748" s="79"/>
      <c r="C748" s="85"/>
      <c r="D748" s="195"/>
      <c r="E748" s="84"/>
      <c r="F748" s="85"/>
      <c r="G748" s="79"/>
      <c r="H748" s="79"/>
      <c r="I748" s="79"/>
    </row>
    <row r="749" ht="14.25" customHeight="1">
      <c r="A749" s="79"/>
      <c r="B749" s="79"/>
      <c r="C749" s="85"/>
      <c r="D749" s="195"/>
      <c r="E749" s="84"/>
      <c r="F749" s="85"/>
      <c r="G749" s="79"/>
      <c r="H749" s="79"/>
      <c r="I749" s="79"/>
    </row>
    <row r="750" ht="14.25" customHeight="1">
      <c r="A750" s="79"/>
      <c r="B750" s="79"/>
      <c r="C750" s="85"/>
      <c r="D750" s="195"/>
      <c r="E750" s="84"/>
      <c r="F750" s="85"/>
      <c r="G750" s="79"/>
      <c r="H750" s="79"/>
      <c r="I750" s="79"/>
    </row>
    <row r="751" ht="14.25" customHeight="1">
      <c r="A751" s="79"/>
      <c r="B751" s="79"/>
      <c r="C751" s="85"/>
      <c r="D751" s="195"/>
      <c r="E751" s="84"/>
      <c r="F751" s="85"/>
      <c r="G751" s="79"/>
      <c r="H751" s="79"/>
      <c r="I751" s="79"/>
    </row>
    <row r="752" ht="14.25" customHeight="1">
      <c r="A752" s="79"/>
      <c r="B752" s="79"/>
      <c r="C752" s="85"/>
      <c r="D752" s="195"/>
      <c r="E752" s="84"/>
      <c r="F752" s="85"/>
      <c r="G752" s="79"/>
      <c r="H752" s="79"/>
      <c r="I752" s="79"/>
    </row>
    <row r="753" ht="14.25" customHeight="1">
      <c r="A753" s="79"/>
      <c r="B753" s="79"/>
      <c r="C753" s="85"/>
      <c r="D753" s="195"/>
      <c r="E753" s="84"/>
      <c r="F753" s="85"/>
      <c r="G753" s="79"/>
      <c r="H753" s="79"/>
      <c r="I753" s="79"/>
    </row>
    <row r="754" ht="14.25" customHeight="1">
      <c r="A754" s="79"/>
      <c r="B754" s="79"/>
      <c r="C754" s="85"/>
      <c r="D754" s="195"/>
      <c r="E754" s="84"/>
      <c r="F754" s="85"/>
      <c r="G754" s="79"/>
      <c r="H754" s="79"/>
      <c r="I754" s="79"/>
    </row>
    <row r="755" ht="14.25" customHeight="1">
      <c r="A755" s="79"/>
      <c r="B755" s="79"/>
      <c r="C755" s="85"/>
      <c r="D755" s="195"/>
      <c r="E755" s="84"/>
      <c r="F755" s="85"/>
      <c r="G755" s="79"/>
      <c r="H755" s="79"/>
      <c r="I755" s="79"/>
    </row>
    <row r="756" ht="14.25" customHeight="1">
      <c r="A756" s="79"/>
      <c r="B756" s="79"/>
      <c r="C756" s="85"/>
      <c r="D756" s="195"/>
      <c r="E756" s="84"/>
      <c r="F756" s="85"/>
      <c r="G756" s="79"/>
      <c r="H756" s="79"/>
      <c r="I756" s="79"/>
    </row>
    <row r="757" ht="14.25" customHeight="1">
      <c r="A757" s="79"/>
      <c r="B757" s="79"/>
      <c r="C757" s="85"/>
      <c r="D757" s="195"/>
      <c r="E757" s="84"/>
      <c r="F757" s="85"/>
      <c r="G757" s="79"/>
      <c r="H757" s="79"/>
      <c r="I757" s="79"/>
    </row>
    <row r="758" ht="14.25" customHeight="1">
      <c r="A758" s="79"/>
      <c r="B758" s="79"/>
      <c r="C758" s="85"/>
      <c r="D758" s="195"/>
      <c r="E758" s="84"/>
      <c r="F758" s="85"/>
      <c r="G758" s="79"/>
      <c r="H758" s="79"/>
      <c r="I758" s="79"/>
    </row>
    <row r="759" ht="14.25" customHeight="1">
      <c r="A759" s="79"/>
      <c r="B759" s="79"/>
      <c r="C759" s="85"/>
      <c r="D759" s="195"/>
      <c r="E759" s="84"/>
      <c r="F759" s="85"/>
      <c r="G759" s="79"/>
      <c r="H759" s="79"/>
      <c r="I759" s="79"/>
    </row>
    <row r="760" ht="14.25" customHeight="1">
      <c r="A760" s="79"/>
      <c r="B760" s="79"/>
      <c r="C760" s="85"/>
      <c r="D760" s="195"/>
      <c r="E760" s="84"/>
      <c r="F760" s="85"/>
      <c r="G760" s="79"/>
      <c r="H760" s="79"/>
      <c r="I760" s="79"/>
    </row>
    <row r="761" ht="14.25" customHeight="1">
      <c r="A761" s="79"/>
      <c r="B761" s="79"/>
      <c r="C761" s="85"/>
      <c r="D761" s="195"/>
      <c r="E761" s="84"/>
      <c r="F761" s="85"/>
      <c r="G761" s="79"/>
      <c r="H761" s="79"/>
      <c r="I761" s="79"/>
    </row>
    <row r="762" ht="14.25" customHeight="1">
      <c r="A762" s="79"/>
      <c r="B762" s="79"/>
      <c r="C762" s="85"/>
      <c r="D762" s="195"/>
      <c r="E762" s="84"/>
      <c r="F762" s="85"/>
      <c r="G762" s="79"/>
      <c r="H762" s="79"/>
      <c r="I762" s="79"/>
    </row>
    <row r="763" ht="14.25" customHeight="1">
      <c r="A763" s="79"/>
      <c r="B763" s="79"/>
      <c r="C763" s="85"/>
      <c r="D763" s="195"/>
      <c r="E763" s="84"/>
      <c r="F763" s="85"/>
      <c r="G763" s="79"/>
      <c r="H763" s="79"/>
      <c r="I763" s="79"/>
    </row>
    <row r="764" ht="14.25" customHeight="1">
      <c r="A764" s="79"/>
      <c r="B764" s="79"/>
      <c r="C764" s="85"/>
      <c r="D764" s="195"/>
      <c r="E764" s="84"/>
      <c r="F764" s="85"/>
      <c r="G764" s="79"/>
      <c r="H764" s="79"/>
      <c r="I764" s="79"/>
    </row>
    <row r="765" ht="14.25" customHeight="1">
      <c r="A765" s="79"/>
      <c r="B765" s="79"/>
      <c r="C765" s="85"/>
      <c r="D765" s="195"/>
      <c r="E765" s="84"/>
      <c r="F765" s="85"/>
      <c r="G765" s="79"/>
      <c r="H765" s="79"/>
      <c r="I765" s="79"/>
    </row>
    <row r="766" ht="14.25" customHeight="1">
      <c r="A766" s="79"/>
      <c r="B766" s="79"/>
      <c r="C766" s="85"/>
      <c r="D766" s="195"/>
      <c r="E766" s="84"/>
      <c r="F766" s="85"/>
      <c r="G766" s="79"/>
      <c r="H766" s="79"/>
      <c r="I766" s="79"/>
    </row>
    <row r="767" ht="14.25" customHeight="1">
      <c r="A767" s="79"/>
      <c r="B767" s="79"/>
      <c r="C767" s="85"/>
      <c r="D767" s="195"/>
      <c r="E767" s="84"/>
      <c r="F767" s="85"/>
      <c r="G767" s="79"/>
      <c r="H767" s="79"/>
      <c r="I767" s="79"/>
    </row>
    <row r="768" ht="14.25" customHeight="1">
      <c r="A768" s="79"/>
      <c r="B768" s="79"/>
      <c r="C768" s="85"/>
      <c r="D768" s="195"/>
      <c r="E768" s="84"/>
      <c r="F768" s="85"/>
      <c r="G768" s="79"/>
      <c r="H768" s="79"/>
      <c r="I768" s="79"/>
    </row>
    <row r="769" ht="14.25" customHeight="1">
      <c r="A769" s="79"/>
      <c r="B769" s="79"/>
      <c r="C769" s="85"/>
      <c r="D769" s="195"/>
      <c r="E769" s="84"/>
      <c r="F769" s="85"/>
      <c r="G769" s="79"/>
      <c r="H769" s="79"/>
      <c r="I769" s="79"/>
    </row>
    <row r="770" ht="14.25" customHeight="1">
      <c r="A770" s="79"/>
      <c r="B770" s="79"/>
      <c r="C770" s="85"/>
      <c r="D770" s="195"/>
      <c r="E770" s="84"/>
      <c r="F770" s="85"/>
      <c r="G770" s="79"/>
      <c r="H770" s="79"/>
      <c r="I770" s="79"/>
    </row>
    <row r="771" ht="14.25" customHeight="1">
      <c r="A771" s="79"/>
      <c r="B771" s="79"/>
      <c r="C771" s="85"/>
      <c r="D771" s="195"/>
      <c r="E771" s="84"/>
      <c r="F771" s="85"/>
      <c r="G771" s="79"/>
      <c r="H771" s="79"/>
      <c r="I771" s="79"/>
    </row>
    <row r="772" ht="14.25" customHeight="1">
      <c r="A772" s="79"/>
      <c r="B772" s="79"/>
      <c r="C772" s="85"/>
      <c r="D772" s="195"/>
      <c r="E772" s="84"/>
      <c r="F772" s="85"/>
      <c r="G772" s="79"/>
      <c r="H772" s="79"/>
      <c r="I772" s="79"/>
    </row>
    <row r="773" ht="14.25" customHeight="1">
      <c r="A773" s="79"/>
      <c r="B773" s="79"/>
      <c r="C773" s="85"/>
      <c r="D773" s="195"/>
      <c r="E773" s="84"/>
      <c r="F773" s="85"/>
      <c r="G773" s="79"/>
      <c r="H773" s="79"/>
      <c r="I773" s="79"/>
    </row>
    <row r="774" ht="14.25" customHeight="1">
      <c r="A774" s="79"/>
      <c r="B774" s="79"/>
      <c r="C774" s="85"/>
      <c r="D774" s="195"/>
      <c r="E774" s="84"/>
      <c r="F774" s="85"/>
      <c r="G774" s="79"/>
      <c r="H774" s="79"/>
      <c r="I774" s="79"/>
    </row>
    <row r="775" ht="14.25" customHeight="1">
      <c r="A775" s="79"/>
      <c r="B775" s="79"/>
      <c r="C775" s="85"/>
      <c r="D775" s="195"/>
      <c r="E775" s="84"/>
      <c r="F775" s="85"/>
      <c r="G775" s="79"/>
      <c r="H775" s="79"/>
      <c r="I775" s="79"/>
    </row>
    <row r="776" ht="14.25" customHeight="1">
      <c r="A776" s="79"/>
      <c r="B776" s="79"/>
      <c r="C776" s="85"/>
      <c r="D776" s="195"/>
      <c r="E776" s="84"/>
      <c r="F776" s="85"/>
      <c r="G776" s="79"/>
      <c r="H776" s="79"/>
      <c r="I776" s="79"/>
    </row>
    <row r="777" ht="14.25" customHeight="1">
      <c r="A777" s="79"/>
      <c r="B777" s="79"/>
      <c r="C777" s="85"/>
      <c r="D777" s="195"/>
      <c r="E777" s="84"/>
      <c r="F777" s="85"/>
      <c r="G777" s="79"/>
      <c r="H777" s="79"/>
      <c r="I777" s="79"/>
    </row>
    <row r="778" ht="14.25" customHeight="1">
      <c r="A778" s="79"/>
      <c r="B778" s="79"/>
      <c r="C778" s="85"/>
      <c r="D778" s="195"/>
      <c r="E778" s="84"/>
      <c r="F778" s="85"/>
      <c r="G778" s="79"/>
      <c r="H778" s="79"/>
      <c r="I778" s="79"/>
    </row>
    <row r="779" ht="14.25" customHeight="1">
      <c r="A779" s="79"/>
      <c r="B779" s="79"/>
      <c r="C779" s="85"/>
      <c r="D779" s="195"/>
      <c r="E779" s="84"/>
      <c r="F779" s="85"/>
      <c r="G779" s="79"/>
      <c r="H779" s="79"/>
      <c r="I779" s="79"/>
    </row>
    <row r="780" ht="14.25" customHeight="1">
      <c r="A780" s="79"/>
      <c r="B780" s="79"/>
      <c r="C780" s="85"/>
      <c r="D780" s="195"/>
      <c r="E780" s="84"/>
      <c r="F780" s="85"/>
      <c r="G780" s="79"/>
      <c r="H780" s="79"/>
      <c r="I780" s="79"/>
    </row>
    <row r="781" ht="14.25" customHeight="1">
      <c r="A781" s="79"/>
      <c r="B781" s="79"/>
      <c r="C781" s="85"/>
      <c r="D781" s="195"/>
      <c r="E781" s="84"/>
      <c r="F781" s="85"/>
      <c r="G781" s="79"/>
      <c r="H781" s="79"/>
      <c r="I781" s="79"/>
    </row>
    <row r="782" ht="14.25" customHeight="1">
      <c r="A782" s="79"/>
      <c r="B782" s="79"/>
      <c r="C782" s="85"/>
      <c r="D782" s="195"/>
      <c r="E782" s="84"/>
      <c r="F782" s="85"/>
      <c r="G782" s="79"/>
      <c r="H782" s="79"/>
      <c r="I782" s="79"/>
    </row>
    <row r="783" ht="14.25" customHeight="1">
      <c r="A783" s="79"/>
      <c r="B783" s="79"/>
      <c r="C783" s="85"/>
      <c r="D783" s="195"/>
      <c r="E783" s="84"/>
      <c r="F783" s="85"/>
      <c r="G783" s="79"/>
      <c r="H783" s="79"/>
      <c r="I783" s="79"/>
    </row>
    <row r="784" ht="14.25" customHeight="1">
      <c r="A784" s="79"/>
      <c r="B784" s="79"/>
      <c r="C784" s="85"/>
      <c r="D784" s="195"/>
      <c r="E784" s="84"/>
      <c r="F784" s="85"/>
      <c r="G784" s="79"/>
      <c r="H784" s="79"/>
      <c r="I784" s="79"/>
    </row>
    <row r="785" ht="14.25" customHeight="1">
      <c r="A785" s="79"/>
      <c r="B785" s="79"/>
      <c r="C785" s="85"/>
      <c r="D785" s="195"/>
      <c r="E785" s="84"/>
      <c r="F785" s="85"/>
      <c r="G785" s="79"/>
      <c r="H785" s="79"/>
      <c r="I785" s="79"/>
    </row>
    <row r="786" ht="14.25" customHeight="1">
      <c r="A786" s="79"/>
      <c r="B786" s="79"/>
      <c r="C786" s="85"/>
      <c r="D786" s="195"/>
      <c r="E786" s="84"/>
      <c r="F786" s="85"/>
      <c r="G786" s="79"/>
      <c r="H786" s="79"/>
      <c r="I786" s="79"/>
    </row>
    <row r="787" ht="14.25" customHeight="1">
      <c r="A787" s="79"/>
      <c r="B787" s="79"/>
      <c r="C787" s="85"/>
      <c r="D787" s="195"/>
      <c r="E787" s="84"/>
      <c r="F787" s="85"/>
      <c r="G787" s="79"/>
      <c r="H787" s="79"/>
      <c r="I787" s="79"/>
    </row>
    <row r="788" ht="14.25" customHeight="1">
      <c r="A788" s="79"/>
      <c r="B788" s="79"/>
      <c r="C788" s="85"/>
      <c r="D788" s="195"/>
      <c r="E788" s="84"/>
      <c r="F788" s="85"/>
      <c r="G788" s="79"/>
      <c r="H788" s="79"/>
      <c r="I788" s="79"/>
    </row>
    <row r="789" ht="14.25" customHeight="1">
      <c r="A789" s="79"/>
      <c r="B789" s="79"/>
      <c r="C789" s="85"/>
      <c r="D789" s="195"/>
      <c r="E789" s="84"/>
      <c r="F789" s="85"/>
      <c r="G789" s="79"/>
      <c r="H789" s="79"/>
      <c r="I789" s="79"/>
    </row>
    <row r="790" ht="14.25" customHeight="1">
      <c r="A790" s="79"/>
      <c r="B790" s="79"/>
      <c r="C790" s="85"/>
      <c r="D790" s="195"/>
      <c r="E790" s="84"/>
      <c r="F790" s="85"/>
      <c r="G790" s="79"/>
      <c r="H790" s="79"/>
      <c r="I790" s="79"/>
    </row>
    <row r="791" ht="14.25" customHeight="1">
      <c r="A791" s="79"/>
      <c r="B791" s="79"/>
      <c r="C791" s="85"/>
      <c r="D791" s="195"/>
      <c r="E791" s="84"/>
      <c r="F791" s="85"/>
      <c r="G791" s="79"/>
      <c r="H791" s="79"/>
      <c r="I791" s="79"/>
    </row>
    <row r="792" ht="14.25" customHeight="1">
      <c r="A792" s="79"/>
      <c r="B792" s="79"/>
      <c r="C792" s="85"/>
      <c r="D792" s="195"/>
      <c r="E792" s="84"/>
      <c r="F792" s="85"/>
      <c r="G792" s="79"/>
      <c r="H792" s="79"/>
      <c r="I792" s="79"/>
    </row>
    <row r="793" ht="14.25" customHeight="1">
      <c r="A793" s="79"/>
      <c r="B793" s="79"/>
      <c r="C793" s="85"/>
      <c r="D793" s="195"/>
      <c r="E793" s="84"/>
      <c r="F793" s="85"/>
      <c r="G793" s="79"/>
      <c r="H793" s="79"/>
      <c r="I793" s="79"/>
    </row>
    <row r="794" ht="14.25" customHeight="1">
      <c r="A794" s="79"/>
      <c r="B794" s="79"/>
      <c r="C794" s="85"/>
      <c r="D794" s="195"/>
      <c r="E794" s="84"/>
      <c r="F794" s="85"/>
      <c r="G794" s="79"/>
      <c r="H794" s="79"/>
      <c r="I794" s="79"/>
    </row>
    <row r="795" ht="14.25" customHeight="1">
      <c r="A795" s="79"/>
      <c r="B795" s="79"/>
      <c r="C795" s="85"/>
      <c r="D795" s="195"/>
      <c r="E795" s="84"/>
      <c r="F795" s="85"/>
      <c r="G795" s="79"/>
      <c r="H795" s="79"/>
      <c r="I795" s="79"/>
    </row>
    <row r="796" ht="14.25" customHeight="1">
      <c r="A796" s="79"/>
      <c r="B796" s="79"/>
      <c r="C796" s="85"/>
      <c r="D796" s="195"/>
      <c r="E796" s="84"/>
      <c r="F796" s="85"/>
      <c r="G796" s="79"/>
      <c r="H796" s="79"/>
      <c r="I796" s="79"/>
    </row>
    <row r="797" ht="14.25" customHeight="1">
      <c r="A797" s="79"/>
      <c r="B797" s="79"/>
      <c r="C797" s="85"/>
      <c r="D797" s="195"/>
      <c r="E797" s="84"/>
      <c r="F797" s="85"/>
      <c r="G797" s="79"/>
      <c r="H797" s="79"/>
      <c r="I797" s="79"/>
    </row>
    <row r="798" ht="14.25" customHeight="1">
      <c r="A798" s="79"/>
      <c r="B798" s="79"/>
      <c r="C798" s="85"/>
      <c r="D798" s="195"/>
      <c r="E798" s="84"/>
      <c r="F798" s="85"/>
      <c r="G798" s="79"/>
      <c r="H798" s="79"/>
      <c r="I798" s="79"/>
    </row>
    <row r="799" ht="14.25" customHeight="1">
      <c r="A799" s="79"/>
      <c r="B799" s="79"/>
      <c r="C799" s="85"/>
      <c r="D799" s="195"/>
      <c r="E799" s="84"/>
      <c r="F799" s="85"/>
      <c r="G799" s="79"/>
      <c r="H799" s="79"/>
      <c r="I799" s="79"/>
    </row>
    <row r="800" ht="14.25" customHeight="1">
      <c r="A800" s="79"/>
      <c r="B800" s="79"/>
      <c r="C800" s="85"/>
      <c r="D800" s="195"/>
      <c r="E800" s="84"/>
      <c r="F800" s="85"/>
      <c r="G800" s="79"/>
      <c r="H800" s="79"/>
      <c r="I800" s="79"/>
    </row>
    <row r="801" ht="14.25" customHeight="1">
      <c r="A801" s="79"/>
      <c r="B801" s="79"/>
      <c r="C801" s="85"/>
      <c r="D801" s="195"/>
      <c r="E801" s="84"/>
      <c r="F801" s="85"/>
      <c r="G801" s="79"/>
      <c r="H801" s="79"/>
      <c r="I801" s="79"/>
    </row>
    <row r="802" ht="14.25" customHeight="1">
      <c r="A802" s="79"/>
      <c r="B802" s="79"/>
      <c r="C802" s="85"/>
      <c r="D802" s="195"/>
      <c r="E802" s="84"/>
      <c r="F802" s="85"/>
      <c r="G802" s="79"/>
      <c r="H802" s="79"/>
      <c r="I802" s="79"/>
    </row>
    <row r="803" ht="14.25" customHeight="1">
      <c r="A803" s="79"/>
      <c r="B803" s="79"/>
      <c r="C803" s="85"/>
      <c r="D803" s="195"/>
      <c r="E803" s="84"/>
      <c r="F803" s="85"/>
      <c r="G803" s="79"/>
      <c r="H803" s="79"/>
      <c r="I803" s="79"/>
    </row>
    <row r="804" ht="14.25" customHeight="1">
      <c r="A804" s="79"/>
      <c r="B804" s="79"/>
      <c r="C804" s="85"/>
      <c r="D804" s="195"/>
      <c r="E804" s="84"/>
      <c r="F804" s="85"/>
      <c r="G804" s="79"/>
      <c r="H804" s="79"/>
      <c r="I804" s="79"/>
    </row>
    <row r="805" ht="14.25" customHeight="1">
      <c r="A805" s="79"/>
      <c r="B805" s="79"/>
      <c r="C805" s="85"/>
      <c r="D805" s="195"/>
      <c r="E805" s="84"/>
      <c r="F805" s="85"/>
      <c r="G805" s="79"/>
      <c r="H805" s="79"/>
      <c r="I805" s="79"/>
    </row>
    <row r="806" ht="14.25" customHeight="1">
      <c r="A806" s="79"/>
      <c r="B806" s="79"/>
      <c r="C806" s="85"/>
      <c r="D806" s="195"/>
      <c r="E806" s="84"/>
      <c r="F806" s="85"/>
      <c r="G806" s="79"/>
      <c r="H806" s="79"/>
      <c r="I806" s="79"/>
    </row>
    <row r="807" ht="14.25" customHeight="1">
      <c r="A807" s="79"/>
      <c r="B807" s="79"/>
      <c r="C807" s="85"/>
      <c r="D807" s="195"/>
      <c r="E807" s="84"/>
      <c r="F807" s="85"/>
      <c r="G807" s="79"/>
      <c r="H807" s="79"/>
      <c r="I807" s="79"/>
    </row>
    <row r="808" ht="14.25" customHeight="1">
      <c r="A808" s="79"/>
      <c r="B808" s="79"/>
      <c r="C808" s="85"/>
      <c r="D808" s="195"/>
      <c r="E808" s="84"/>
      <c r="F808" s="85"/>
      <c r="G808" s="79"/>
      <c r="H808" s="79"/>
      <c r="I808" s="79"/>
    </row>
    <row r="809" ht="14.25" customHeight="1">
      <c r="A809" s="79"/>
      <c r="B809" s="79"/>
      <c r="C809" s="85"/>
      <c r="D809" s="195"/>
      <c r="E809" s="84"/>
      <c r="F809" s="85"/>
      <c r="G809" s="79"/>
      <c r="H809" s="79"/>
      <c r="I809" s="79"/>
    </row>
    <row r="810" ht="14.25" customHeight="1">
      <c r="A810" s="79"/>
      <c r="B810" s="79"/>
      <c r="C810" s="85"/>
      <c r="D810" s="195"/>
      <c r="E810" s="84"/>
      <c r="F810" s="85"/>
      <c r="G810" s="79"/>
      <c r="H810" s="79"/>
      <c r="I810" s="79"/>
    </row>
    <row r="811" ht="14.25" customHeight="1">
      <c r="A811" s="79"/>
      <c r="B811" s="79"/>
      <c r="C811" s="85"/>
      <c r="D811" s="195"/>
      <c r="E811" s="84"/>
      <c r="F811" s="85"/>
      <c r="G811" s="79"/>
      <c r="H811" s="79"/>
      <c r="I811" s="79"/>
    </row>
    <row r="812" ht="14.25" customHeight="1">
      <c r="A812" s="79"/>
      <c r="B812" s="79"/>
      <c r="C812" s="85"/>
      <c r="D812" s="195"/>
      <c r="E812" s="84"/>
      <c r="F812" s="85"/>
      <c r="G812" s="79"/>
      <c r="H812" s="79"/>
      <c r="I812" s="79"/>
    </row>
    <row r="813" ht="14.25" customHeight="1">
      <c r="A813" s="79"/>
      <c r="B813" s="79"/>
      <c r="C813" s="85"/>
      <c r="D813" s="195"/>
      <c r="E813" s="84"/>
      <c r="F813" s="85"/>
      <c r="G813" s="79"/>
      <c r="H813" s="79"/>
      <c r="I813" s="79"/>
    </row>
    <row r="814" ht="14.25" customHeight="1">
      <c r="A814" s="79"/>
      <c r="B814" s="79"/>
      <c r="C814" s="85"/>
      <c r="D814" s="195"/>
      <c r="E814" s="84"/>
      <c r="F814" s="85"/>
      <c r="G814" s="79"/>
      <c r="H814" s="79"/>
      <c r="I814" s="79"/>
    </row>
    <row r="815" ht="14.25" customHeight="1">
      <c r="A815" s="79"/>
      <c r="B815" s="79"/>
      <c r="C815" s="85"/>
      <c r="D815" s="195"/>
      <c r="E815" s="84"/>
      <c r="F815" s="85"/>
      <c r="G815" s="79"/>
      <c r="H815" s="79"/>
      <c r="I815" s="79"/>
    </row>
    <row r="816" ht="14.25" customHeight="1">
      <c r="A816" s="79"/>
      <c r="B816" s="79"/>
      <c r="C816" s="85"/>
      <c r="D816" s="195"/>
      <c r="E816" s="84"/>
      <c r="F816" s="85"/>
      <c r="G816" s="79"/>
      <c r="H816" s="79"/>
      <c r="I816" s="79"/>
    </row>
    <row r="817" ht="14.25" customHeight="1">
      <c r="A817" s="79"/>
      <c r="B817" s="79"/>
      <c r="C817" s="85"/>
      <c r="D817" s="195"/>
      <c r="E817" s="84"/>
      <c r="F817" s="85"/>
      <c r="G817" s="79"/>
      <c r="H817" s="79"/>
      <c r="I817" s="79"/>
    </row>
    <row r="818" ht="14.25" customHeight="1">
      <c r="A818" s="79"/>
      <c r="B818" s="79"/>
      <c r="C818" s="85"/>
      <c r="D818" s="195"/>
      <c r="E818" s="84"/>
      <c r="F818" s="85"/>
      <c r="G818" s="79"/>
      <c r="H818" s="79"/>
      <c r="I818" s="79"/>
    </row>
    <row r="819" ht="14.25" customHeight="1">
      <c r="A819" s="79"/>
      <c r="B819" s="79"/>
      <c r="C819" s="85"/>
      <c r="D819" s="195"/>
      <c r="E819" s="84"/>
      <c r="F819" s="85"/>
      <c r="G819" s="79"/>
      <c r="H819" s="79"/>
      <c r="I819" s="79"/>
    </row>
    <row r="820" ht="14.25" customHeight="1">
      <c r="A820" s="79"/>
      <c r="B820" s="79"/>
      <c r="C820" s="85"/>
      <c r="D820" s="195"/>
      <c r="E820" s="84"/>
      <c r="F820" s="85"/>
      <c r="G820" s="79"/>
      <c r="H820" s="79"/>
      <c r="I820" s="79"/>
    </row>
    <row r="821" ht="14.25" customHeight="1">
      <c r="A821" s="79"/>
      <c r="B821" s="79"/>
      <c r="C821" s="85"/>
      <c r="D821" s="195"/>
      <c r="E821" s="84"/>
      <c r="F821" s="85"/>
      <c r="G821" s="79"/>
      <c r="H821" s="79"/>
      <c r="I821" s="79"/>
    </row>
    <row r="822" ht="14.25" customHeight="1">
      <c r="A822" s="79"/>
      <c r="B822" s="79"/>
      <c r="C822" s="85"/>
      <c r="D822" s="195"/>
      <c r="E822" s="84"/>
      <c r="F822" s="85"/>
      <c r="G822" s="79"/>
      <c r="H822" s="79"/>
      <c r="I822" s="79"/>
    </row>
    <row r="823" ht="14.25" customHeight="1">
      <c r="A823" s="79"/>
      <c r="B823" s="79"/>
      <c r="C823" s="85"/>
      <c r="D823" s="195"/>
      <c r="E823" s="84"/>
      <c r="F823" s="85"/>
      <c r="G823" s="79"/>
      <c r="H823" s="79"/>
      <c r="I823" s="79"/>
    </row>
    <row r="824" ht="14.25" customHeight="1">
      <c r="A824" s="79"/>
      <c r="B824" s="79"/>
      <c r="C824" s="85"/>
      <c r="D824" s="195"/>
      <c r="E824" s="84"/>
      <c r="F824" s="85"/>
      <c r="G824" s="79"/>
      <c r="H824" s="79"/>
      <c r="I824" s="79"/>
    </row>
    <row r="825" ht="14.25" customHeight="1">
      <c r="A825" s="79"/>
      <c r="B825" s="79"/>
      <c r="C825" s="85"/>
      <c r="D825" s="195"/>
      <c r="E825" s="84"/>
      <c r="F825" s="85"/>
      <c r="G825" s="79"/>
      <c r="H825" s="79"/>
      <c r="I825" s="79"/>
    </row>
    <row r="826" ht="14.25" customHeight="1">
      <c r="A826" s="79"/>
      <c r="B826" s="79"/>
      <c r="C826" s="85"/>
      <c r="D826" s="195"/>
      <c r="E826" s="84"/>
      <c r="F826" s="85"/>
      <c r="G826" s="79"/>
      <c r="H826" s="79"/>
      <c r="I826" s="79"/>
    </row>
    <row r="827" ht="14.25" customHeight="1">
      <c r="A827" s="79"/>
      <c r="B827" s="79"/>
      <c r="C827" s="85"/>
      <c r="D827" s="195"/>
      <c r="E827" s="84"/>
      <c r="F827" s="85"/>
      <c r="G827" s="79"/>
      <c r="H827" s="79"/>
      <c r="I827" s="79"/>
    </row>
    <row r="828" ht="14.25" customHeight="1">
      <c r="A828" s="79"/>
      <c r="B828" s="79"/>
      <c r="C828" s="85"/>
      <c r="D828" s="195"/>
      <c r="E828" s="84"/>
      <c r="F828" s="85"/>
      <c r="G828" s="79"/>
      <c r="H828" s="79"/>
      <c r="I828" s="79"/>
    </row>
    <row r="829" ht="14.25" customHeight="1">
      <c r="A829" s="79"/>
      <c r="B829" s="79"/>
      <c r="C829" s="85"/>
      <c r="D829" s="195"/>
      <c r="E829" s="84"/>
      <c r="F829" s="85"/>
      <c r="G829" s="79"/>
      <c r="H829" s="79"/>
      <c r="I829" s="79"/>
    </row>
    <row r="830" ht="14.25" customHeight="1">
      <c r="A830" s="79"/>
      <c r="B830" s="79"/>
      <c r="C830" s="85"/>
      <c r="D830" s="195"/>
      <c r="E830" s="84"/>
      <c r="F830" s="85"/>
      <c r="G830" s="79"/>
      <c r="H830" s="79"/>
      <c r="I830" s="79"/>
    </row>
    <row r="831" ht="14.25" customHeight="1">
      <c r="A831" s="79"/>
      <c r="B831" s="79"/>
      <c r="C831" s="85"/>
      <c r="D831" s="195"/>
      <c r="E831" s="84"/>
      <c r="F831" s="85"/>
      <c r="G831" s="79"/>
      <c r="H831" s="79"/>
      <c r="I831" s="79"/>
    </row>
    <row r="832" ht="14.25" customHeight="1">
      <c r="A832" s="79"/>
      <c r="B832" s="79"/>
      <c r="C832" s="85"/>
      <c r="D832" s="195"/>
      <c r="E832" s="84"/>
      <c r="F832" s="85"/>
      <c r="G832" s="79"/>
      <c r="H832" s="79"/>
      <c r="I832" s="79"/>
    </row>
    <row r="833" ht="14.25" customHeight="1">
      <c r="A833" s="79"/>
      <c r="B833" s="79"/>
      <c r="C833" s="85"/>
      <c r="D833" s="195"/>
      <c r="E833" s="84"/>
      <c r="F833" s="85"/>
      <c r="G833" s="79"/>
      <c r="H833" s="79"/>
      <c r="I833" s="79"/>
    </row>
    <row r="834" ht="14.25" customHeight="1">
      <c r="A834" s="79"/>
      <c r="B834" s="79"/>
      <c r="C834" s="85"/>
      <c r="D834" s="195"/>
      <c r="E834" s="84"/>
      <c r="F834" s="85"/>
      <c r="G834" s="79"/>
      <c r="H834" s="79"/>
      <c r="I834" s="79"/>
    </row>
    <row r="835" ht="14.25" customHeight="1">
      <c r="A835" s="79"/>
      <c r="B835" s="79"/>
      <c r="C835" s="85"/>
      <c r="D835" s="195"/>
      <c r="E835" s="84"/>
      <c r="F835" s="85"/>
      <c r="G835" s="79"/>
      <c r="H835" s="79"/>
      <c r="I835" s="79"/>
    </row>
    <row r="836" ht="14.25" customHeight="1">
      <c r="A836" s="79"/>
      <c r="B836" s="79"/>
      <c r="C836" s="85"/>
      <c r="D836" s="195"/>
      <c r="E836" s="84"/>
      <c r="F836" s="85"/>
      <c r="G836" s="79"/>
      <c r="H836" s="79"/>
      <c r="I836" s="79"/>
    </row>
    <row r="837" ht="14.25" customHeight="1">
      <c r="A837" s="79"/>
      <c r="B837" s="79"/>
      <c r="C837" s="85"/>
      <c r="D837" s="195"/>
      <c r="E837" s="84"/>
      <c r="F837" s="85"/>
      <c r="G837" s="79"/>
      <c r="H837" s="79"/>
      <c r="I837" s="79"/>
    </row>
    <row r="838" ht="14.25" customHeight="1">
      <c r="A838" s="79"/>
      <c r="B838" s="79"/>
      <c r="C838" s="85"/>
      <c r="D838" s="195"/>
      <c r="E838" s="84"/>
      <c r="F838" s="85"/>
      <c r="G838" s="79"/>
      <c r="H838" s="79"/>
      <c r="I838" s="79"/>
    </row>
    <row r="839" ht="14.25" customHeight="1">
      <c r="A839" s="79"/>
      <c r="B839" s="79"/>
      <c r="C839" s="85"/>
      <c r="D839" s="195"/>
      <c r="E839" s="84"/>
      <c r="F839" s="85"/>
      <c r="G839" s="79"/>
      <c r="H839" s="79"/>
      <c r="I839" s="79"/>
    </row>
    <row r="840" ht="14.25" customHeight="1">
      <c r="A840" s="79"/>
      <c r="B840" s="79"/>
      <c r="C840" s="85"/>
      <c r="D840" s="195"/>
      <c r="E840" s="84"/>
      <c r="F840" s="85"/>
      <c r="G840" s="79"/>
      <c r="H840" s="79"/>
      <c r="I840" s="79"/>
    </row>
    <row r="841" ht="14.25" customHeight="1">
      <c r="A841" s="79"/>
      <c r="B841" s="79"/>
      <c r="C841" s="85"/>
      <c r="D841" s="195"/>
      <c r="E841" s="84"/>
      <c r="F841" s="85"/>
      <c r="G841" s="79"/>
      <c r="H841" s="79"/>
      <c r="I841" s="79"/>
    </row>
    <row r="842" ht="14.25" customHeight="1">
      <c r="A842" s="79"/>
      <c r="B842" s="79"/>
      <c r="C842" s="85"/>
      <c r="D842" s="195"/>
      <c r="E842" s="84"/>
      <c r="F842" s="85"/>
      <c r="G842" s="79"/>
      <c r="H842" s="79"/>
      <c r="I842" s="79"/>
    </row>
    <row r="843" ht="14.25" customHeight="1">
      <c r="A843" s="79"/>
      <c r="B843" s="79"/>
      <c r="C843" s="85"/>
      <c r="D843" s="195"/>
      <c r="E843" s="84"/>
      <c r="F843" s="85"/>
      <c r="G843" s="79"/>
      <c r="H843" s="79"/>
      <c r="I843" s="79"/>
    </row>
    <row r="844" ht="14.25" customHeight="1">
      <c r="A844" s="79"/>
      <c r="B844" s="79"/>
      <c r="C844" s="85"/>
      <c r="D844" s="195"/>
      <c r="E844" s="84"/>
      <c r="F844" s="85"/>
      <c r="G844" s="79"/>
      <c r="H844" s="79"/>
      <c r="I844" s="79"/>
    </row>
    <row r="845" ht="14.25" customHeight="1">
      <c r="A845" s="79"/>
      <c r="B845" s="79"/>
      <c r="C845" s="85"/>
      <c r="D845" s="195"/>
      <c r="E845" s="84"/>
      <c r="F845" s="85"/>
      <c r="G845" s="79"/>
      <c r="H845" s="79"/>
      <c r="I845" s="79"/>
    </row>
    <row r="846" ht="14.25" customHeight="1">
      <c r="A846" s="79"/>
      <c r="B846" s="79"/>
      <c r="C846" s="85"/>
      <c r="D846" s="195"/>
      <c r="E846" s="84"/>
      <c r="F846" s="85"/>
      <c r="G846" s="79"/>
      <c r="H846" s="79"/>
      <c r="I846" s="79"/>
    </row>
    <row r="847" ht="14.25" customHeight="1">
      <c r="A847" s="79"/>
      <c r="B847" s="79"/>
      <c r="C847" s="85"/>
      <c r="D847" s="195"/>
      <c r="E847" s="84"/>
      <c r="F847" s="85"/>
      <c r="G847" s="79"/>
      <c r="H847" s="79"/>
      <c r="I847" s="79"/>
    </row>
    <row r="848" ht="14.25" customHeight="1">
      <c r="A848" s="79"/>
      <c r="B848" s="79"/>
      <c r="C848" s="85"/>
      <c r="D848" s="195"/>
      <c r="E848" s="84"/>
      <c r="F848" s="85"/>
      <c r="G848" s="79"/>
      <c r="H848" s="79"/>
      <c r="I848" s="79"/>
    </row>
    <row r="849" ht="14.25" customHeight="1">
      <c r="A849" s="79"/>
      <c r="B849" s="79"/>
      <c r="C849" s="85"/>
      <c r="D849" s="195"/>
      <c r="E849" s="84"/>
      <c r="F849" s="85"/>
      <c r="G849" s="79"/>
      <c r="H849" s="79"/>
      <c r="I849" s="79"/>
    </row>
    <row r="850" ht="14.25" customHeight="1">
      <c r="A850" s="79"/>
      <c r="B850" s="79"/>
      <c r="C850" s="85"/>
      <c r="D850" s="195"/>
      <c r="E850" s="84"/>
      <c r="F850" s="85"/>
      <c r="G850" s="79"/>
      <c r="H850" s="79"/>
      <c r="I850" s="79"/>
    </row>
    <row r="851" ht="14.25" customHeight="1">
      <c r="A851" s="79"/>
      <c r="B851" s="79"/>
      <c r="C851" s="85"/>
      <c r="D851" s="195"/>
      <c r="E851" s="84"/>
      <c r="F851" s="85"/>
      <c r="G851" s="79"/>
      <c r="H851" s="79"/>
      <c r="I851" s="79"/>
    </row>
    <row r="852" ht="14.25" customHeight="1">
      <c r="A852" s="79"/>
      <c r="B852" s="79"/>
      <c r="C852" s="85"/>
      <c r="D852" s="195"/>
      <c r="E852" s="84"/>
      <c r="F852" s="85"/>
      <c r="G852" s="79"/>
      <c r="H852" s="79"/>
      <c r="I852" s="79"/>
    </row>
    <row r="853" ht="14.25" customHeight="1">
      <c r="A853" s="79"/>
      <c r="B853" s="79"/>
      <c r="C853" s="85"/>
      <c r="D853" s="195"/>
      <c r="E853" s="84"/>
      <c r="F853" s="85"/>
      <c r="G853" s="79"/>
      <c r="H853" s="79"/>
      <c r="I853" s="79"/>
    </row>
    <row r="854" ht="14.25" customHeight="1">
      <c r="A854" s="79"/>
      <c r="B854" s="79"/>
      <c r="C854" s="85"/>
      <c r="D854" s="195"/>
      <c r="E854" s="84"/>
      <c r="F854" s="85"/>
      <c r="G854" s="79"/>
      <c r="H854" s="79"/>
      <c r="I854" s="79"/>
    </row>
    <row r="855" ht="14.25" customHeight="1">
      <c r="A855" s="79"/>
      <c r="B855" s="79"/>
      <c r="C855" s="85"/>
      <c r="D855" s="195"/>
      <c r="E855" s="84"/>
      <c r="F855" s="85"/>
      <c r="G855" s="79"/>
      <c r="H855" s="79"/>
      <c r="I855" s="79"/>
    </row>
    <row r="856" ht="14.25" customHeight="1">
      <c r="A856" s="79"/>
      <c r="B856" s="79"/>
      <c r="C856" s="85"/>
      <c r="D856" s="195"/>
      <c r="E856" s="84"/>
      <c r="F856" s="85"/>
      <c r="G856" s="79"/>
      <c r="H856" s="79"/>
      <c r="I856" s="79"/>
    </row>
    <row r="857" ht="14.25" customHeight="1">
      <c r="A857" s="79"/>
      <c r="B857" s="79"/>
      <c r="C857" s="85"/>
      <c r="D857" s="195"/>
      <c r="E857" s="84"/>
      <c r="F857" s="85"/>
      <c r="G857" s="79"/>
      <c r="H857" s="79"/>
      <c r="I857" s="79"/>
    </row>
    <row r="858" ht="14.25" customHeight="1">
      <c r="A858" s="79"/>
      <c r="B858" s="79"/>
      <c r="C858" s="85"/>
      <c r="D858" s="195"/>
      <c r="E858" s="84"/>
      <c r="F858" s="85"/>
      <c r="G858" s="79"/>
      <c r="H858" s="79"/>
      <c r="I858" s="79"/>
    </row>
    <row r="859" ht="14.25" customHeight="1">
      <c r="A859" s="79"/>
      <c r="B859" s="79"/>
      <c r="C859" s="85"/>
      <c r="D859" s="195"/>
      <c r="E859" s="84"/>
      <c r="F859" s="85"/>
      <c r="G859" s="79"/>
      <c r="H859" s="79"/>
      <c r="I859" s="79"/>
    </row>
    <row r="860" ht="14.25" customHeight="1">
      <c r="A860" s="79"/>
      <c r="B860" s="79"/>
      <c r="C860" s="85"/>
      <c r="D860" s="195"/>
      <c r="E860" s="84"/>
      <c r="F860" s="85"/>
      <c r="G860" s="79"/>
      <c r="H860" s="79"/>
      <c r="I860" s="79"/>
    </row>
    <row r="861" ht="14.25" customHeight="1">
      <c r="A861" s="79"/>
      <c r="B861" s="79"/>
      <c r="C861" s="85"/>
      <c r="D861" s="195"/>
      <c r="E861" s="84"/>
      <c r="F861" s="85"/>
      <c r="G861" s="79"/>
      <c r="H861" s="79"/>
      <c r="I861" s="79"/>
    </row>
    <row r="862" ht="14.25" customHeight="1">
      <c r="A862" s="79"/>
      <c r="B862" s="79"/>
      <c r="C862" s="85"/>
      <c r="D862" s="195"/>
      <c r="E862" s="84"/>
      <c r="F862" s="85"/>
      <c r="G862" s="79"/>
      <c r="H862" s="79"/>
      <c r="I862" s="79"/>
    </row>
    <row r="863" ht="14.25" customHeight="1">
      <c r="A863" s="79"/>
      <c r="B863" s="79"/>
      <c r="C863" s="85"/>
      <c r="D863" s="195"/>
      <c r="E863" s="84"/>
      <c r="F863" s="85"/>
      <c r="G863" s="79"/>
      <c r="H863" s="79"/>
      <c r="I863" s="79"/>
    </row>
    <row r="864" ht="14.25" customHeight="1">
      <c r="A864" s="79"/>
      <c r="B864" s="79"/>
      <c r="C864" s="85"/>
      <c r="D864" s="195"/>
      <c r="E864" s="84"/>
      <c r="F864" s="85"/>
      <c r="G864" s="79"/>
      <c r="H864" s="79"/>
      <c r="I864" s="79"/>
    </row>
    <row r="865" ht="14.25" customHeight="1">
      <c r="A865" s="79"/>
      <c r="B865" s="79"/>
      <c r="C865" s="85"/>
      <c r="D865" s="195"/>
      <c r="E865" s="84"/>
      <c r="F865" s="85"/>
      <c r="G865" s="79"/>
      <c r="H865" s="79"/>
      <c r="I865" s="79"/>
    </row>
    <row r="866" ht="14.25" customHeight="1">
      <c r="A866" s="79"/>
      <c r="B866" s="79"/>
      <c r="C866" s="85"/>
      <c r="D866" s="195"/>
      <c r="E866" s="84"/>
      <c r="F866" s="85"/>
      <c r="G866" s="79"/>
      <c r="H866" s="79"/>
      <c r="I866" s="79"/>
    </row>
    <row r="867" ht="14.25" customHeight="1">
      <c r="A867" s="79"/>
      <c r="B867" s="79"/>
      <c r="C867" s="85"/>
      <c r="D867" s="195"/>
      <c r="E867" s="84"/>
      <c r="F867" s="85"/>
      <c r="G867" s="79"/>
      <c r="H867" s="79"/>
      <c r="I867" s="79"/>
    </row>
    <row r="868" ht="14.25" customHeight="1">
      <c r="A868" s="79"/>
      <c r="B868" s="79"/>
      <c r="C868" s="85"/>
      <c r="D868" s="195"/>
      <c r="E868" s="84"/>
      <c r="F868" s="85"/>
      <c r="G868" s="79"/>
      <c r="H868" s="79"/>
      <c r="I868" s="79"/>
    </row>
    <row r="869" ht="14.25" customHeight="1">
      <c r="A869" s="79"/>
      <c r="B869" s="79"/>
      <c r="C869" s="85"/>
      <c r="D869" s="195"/>
      <c r="E869" s="84"/>
      <c r="F869" s="85"/>
      <c r="G869" s="79"/>
      <c r="H869" s="79"/>
      <c r="I869" s="79"/>
    </row>
    <row r="870" ht="14.25" customHeight="1">
      <c r="A870" s="79"/>
      <c r="B870" s="79"/>
      <c r="C870" s="85"/>
      <c r="D870" s="195"/>
      <c r="E870" s="84"/>
      <c r="F870" s="85"/>
      <c r="G870" s="79"/>
      <c r="H870" s="79"/>
      <c r="I870" s="79"/>
    </row>
    <row r="871" ht="14.25" customHeight="1">
      <c r="A871" s="79"/>
      <c r="B871" s="79"/>
      <c r="C871" s="85"/>
      <c r="D871" s="195"/>
      <c r="E871" s="84"/>
      <c r="F871" s="85"/>
      <c r="G871" s="79"/>
      <c r="H871" s="79"/>
      <c r="I871" s="79"/>
    </row>
    <row r="872" ht="14.25" customHeight="1">
      <c r="A872" s="79"/>
      <c r="B872" s="79"/>
      <c r="C872" s="85"/>
      <c r="D872" s="195"/>
      <c r="E872" s="84"/>
      <c r="F872" s="85"/>
      <c r="G872" s="79"/>
      <c r="H872" s="79"/>
      <c r="I872" s="79"/>
    </row>
    <row r="873" ht="14.25" customHeight="1">
      <c r="A873" s="79"/>
      <c r="B873" s="79"/>
      <c r="C873" s="85"/>
      <c r="D873" s="195"/>
      <c r="E873" s="84"/>
      <c r="F873" s="85"/>
      <c r="G873" s="79"/>
      <c r="H873" s="79"/>
      <c r="I873" s="79"/>
    </row>
    <row r="874" ht="14.25" customHeight="1">
      <c r="A874" s="79"/>
      <c r="B874" s="79"/>
      <c r="C874" s="85"/>
      <c r="D874" s="195"/>
      <c r="E874" s="84"/>
      <c r="F874" s="85"/>
      <c r="G874" s="79"/>
      <c r="H874" s="79"/>
      <c r="I874" s="79"/>
    </row>
    <row r="875" ht="14.25" customHeight="1">
      <c r="A875" s="79"/>
      <c r="B875" s="79"/>
      <c r="C875" s="85"/>
      <c r="D875" s="195"/>
      <c r="E875" s="84"/>
      <c r="F875" s="85"/>
      <c r="G875" s="79"/>
      <c r="H875" s="79"/>
      <c r="I875" s="79"/>
    </row>
    <row r="876" ht="14.25" customHeight="1">
      <c r="A876" s="79"/>
      <c r="B876" s="79"/>
      <c r="C876" s="85"/>
      <c r="D876" s="195"/>
      <c r="E876" s="84"/>
      <c r="F876" s="85"/>
      <c r="G876" s="79"/>
      <c r="H876" s="79"/>
      <c r="I876" s="79"/>
    </row>
    <row r="877" ht="14.25" customHeight="1">
      <c r="A877" s="79"/>
      <c r="B877" s="79"/>
      <c r="C877" s="85"/>
      <c r="D877" s="195"/>
      <c r="E877" s="84"/>
      <c r="F877" s="85"/>
      <c r="G877" s="79"/>
      <c r="H877" s="79"/>
      <c r="I877" s="79"/>
    </row>
    <row r="878" ht="14.25" customHeight="1">
      <c r="A878" s="79"/>
      <c r="B878" s="79"/>
      <c r="C878" s="85"/>
      <c r="D878" s="195"/>
      <c r="E878" s="84"/>
      <c r="F878" s="85"/>
      <c r="G878" s="79"/>
      <c r="H878" s="79"/>
      <c r="I878" s="79"/>
    </row>
    <row r="879" ht="14.25" customHeight="1">
      <c r="A879" s="79"/>
      <c r="B879" s="79"/>
      <c r="C879" s="85"/>
      <c r="D879" s="195"/>
      <c r="E879" s="84"/>
      <c r="F879" s="85"/>
      <c r="G879" s="79"/>
      <c r="H879" s="79"/>
      <c r="I879" s="79"/>
    </row>
    <row r="880" ht="14.25" customHeight="1">
      <c r="A880" s="79"/>
      <c r="B880" s="79"/>
      <c r="C880" s="85"/>
      <c r="D880" s="195"/>
      <c r="E880" s="84"/>
      <c r="F880" s="85"/>
      <c r="G880" s="79"/>
      <c r="H880" s="79"/>
      <c r="I880" s="79"/>
    </row>
    <row r="881" ht="14.25" customHeight="1">
      <c r="A881" s="79"/>
      <c r="B881" s="79"/>
      <c r="C881" s="85"/>
      <c r="D881" s="195"/>
      <c r="E881" s="84"/>
      <c r="F881" s="85"/>
      <c r="G881" s="79"/>
      <c r="H881" s="79"/>
      <c r="I881" s="79"/>
    </row>
    <row r="882" ht="14.25" customHeight="1">
      <c r="A882" s="79"/>
      <c r="B882" s="79"/>
      <c r="C882" s="85"/>
      <c r="D882" s="195"/>
      <c r="E882" s="84"/>
      <c r="F882" s="85"/>
      <c r="G882" s="79"/>
      <c r="H882" s="79"/>
      <c r="I882" s="79"/>
    </row>
    <row r="883" ht="14.25" customHeight="1">
      <c r="A883" s="79"/>
      <c r="B883" s="79"/>
      <c r="C883" s="85"/>
      <c r="D883" s="195"/>
      <c r="E883" s="84"/>
      <c r="F883" s="85"/>
      <c r="G883" s="79"/>
      <c r="H883" s="79"/>
      <c r="I883" s="79"/>
    </row>
    <row r="884" ht="14.25" customHeight="1">
      <c r="A884" s="79"/>
      <c r="B884" s="79"/>
      <c r="C884" s="85"/>
      <c r="D884" s="195"/>
      <c r="E884" s="84"/>
      <c r="F884" s="85"/>
      <c r="G884" s="79"/>
      <c r="H884" s="79"/>
      <c r="I884" s="79"/>
    </row>
    <row r="885" ht="14.25" customHeight="1">
      <c r="A885" s="79"/>
      <c r="B885" s="79"/>
      <c r="C885" s="85"/>
      <c r="D885" s="195"/>
      <c r="E885" s="84"/>
      <c r="F885" s="85"/>
      <c r="G885" s="79"/>
      <c r="H885" s="79"/>
      <c r="I885" s="79"/>
    </row>
    <row r="886" ht="14.25" customHeight="1">
      <c r="A886" s="79"/>
      <c r="B886" s="79"/>
      <c r="C886" s="85"/>
      <c r="D886" s="195"/>
      <c r="E886" s="84"/>
      <c r="F886" s="85"/>
      <c r="G886" s="79"/>
      <c r="H886" s="79"/>
      <c r="I886" s="79"/>
    </row>
    <row r="887" ht="14.25" customHeight="1">
      <c r="A887" s="79"/>
      <c r="B887" s="79"/>
      <c r="C887" s="85"/>
      <c r="D887" s="195"/>
      <c r="E887" s="84"/>
      <c r="F887" s="85"/>
      <c r="G887" s="79"/>
      <c r="H887" s="79"/>
      <c r="I887" s="79"/>
    </row>
    <row r="888" ht="14.25" customHeight="1">
      <c r="A888" s="79"/>
      <c r="B888" s="79"/>
      <c r="C888" s="85"/>
      <c r="D888" s="195"/>
      <c r="E888" s="84"/>
      <c r="F888" s="85"/>
      <c r="G888" s="79"/>
      <c r="H888" s="79"/>
      <c r="I888" s="79"/>
    </row>
    <row r="889" ht="14.25" customHeight="1">
      <c r="A889" s="79"/>
      <c r="B889" s="79"/>
      <c r="C889" s="85"/>
      <c r="D889" s="195"/>
      <c r="E889" s="84"/>
      <c r="F889" s="85"/>
      <c r="G889" s="79"/>
      <c r="H889" s="79"/>
      <c r="I889" s="79"/>
    </row>
    <row r="890" ht="14.25" customHeight="1">
      <c r="A890" s="79"/>
      <c r="B890" s="79"/>
      <c r="C890" s="85"/>
      <c r="D890" s="195"/>
      <c r="E890" s="84"/>
      <c r="F890" s="85"/>
      <c r="G890" s="79"/>
      <c r="H890" s="79"/>
      <c r="I890" s="79"/>
    </row>
    <row r="891" ht="14.25" customHeight="1">
      <c r="A891" s="79"/>
      <c r="B891" s="79"/>
      <c r="C891" s="85"/>
      <c r="D891" s="195"/>
      <c r="E891" s="84"/>
      <c r="F891" s="85"/>
      <c r="G891" s="79"/>
      <c r="H891" s="79"/>
      <c r="I891" s="79"/>
    </row>
    <row r="892" ht="14.25" customHeight="1">
      <c r="A892" s="79"/>
      <c r="B892" s="79"/>
      <c r="C892" s="85"/>
      <c r="D892" s="195"/>
      <c r="E892" s="84"/>
      <c r="F892" s="85"/>
      <c r="G892" s="79"/>
      <c r="H892" s="79"/>
      <c r="I892" s="79"/>
    </row>
    <row r="893" ht="14.25" customHeight="1">
      <c r="A893" s="79"/>
      <c r="B893" s="79"/>
      <c r="C893" s="85"/>
      <c r="D893" s="195"/>
      <c r="E893" s="84"/>
      <c r="F893" s="85"/>
      <c r="G893" s="79"/>
      <c r="H893" s="79"/>
      <c r="I893" s="79"/>
    </row>
    <row r="894" ht="14.25" customHeight="1">
      <c r="A894" s="79"/>
      <c r="B894" s="79"/>
      <c r="C894" s="85"/>
      <c r="D894" s="195"/>
      <c r="E894" s="84"/>
      <c r="F894" s="85"/>
      <c r="G894" s="79"/>
      <c r="H894" s="79"/>
      <c r="I894" s="79"/>
    </row>
    <row r="895" ht="14.25" customHeight="1">
      <c r="A895" s="79"/>
      <c r="B895" s="79"/>
      <c r="C895" s="85"/>
      <c r="D895" s="195"/>
      <c r="E895" s="84"/>
      <c r="F895" s="85"/>
      <c r="G895" s="79"/>
      <c r="H895" s="79"/>
      <c r="I895" s="79"/>
    </row>
    <row r="896" ht="14.25" customHeight="1">
      <c r="A896" s="79"/>
      <c r="B896" s="79"/>
      <c r="C896" s="85"/>
      <c r="D896" s="195"/>
      <c r="E896" s="84"/>
      <c r="F896" s="85"/>
      <c r="G896" s="79"/>
      <c r="H896" s="79"/>
      <c r="I896" s="79"/>
    </row>
    <row r="897" ht="14.25" customHeight="1">
      <c r="A897" s="79"/>
      <c r="B897" s="79"/>
      <c r="C897" s="85"/>
      <c r="D897" s="195"/>
      <c r="E897" s="84"/>
      <c r="F897" s="85"/>
      <c r="G897" s="79"/>
      <c r="H897" s="79"/>
      <c r="I897" s="79"/>
    </row>
    <row r="898" ht="14.25" customHeight="1">
      <c r="A898" s="79"/>
      <c r="B898" s="79"/>
      <c r="C898" s="85"/>
      <c r="D898" s="195"/>
      <c r="E898" s="84"/>
      <c r="F898" s="85"/>
      <c r="G898" s="79"/>
      <c r="H898" s="79"/>
      <c r="I898" s="79"/>
    </row>
    <row r="899" ht="14.25" customHeight="1">
      <c r="A899" s="79"/>
      <c r="B899" s="79"/>
      <c r="C899" s="85"/>
      <c r="D899" s="195"/>
      <c r="E899" s="84"/>
      <c r="F899" s="85"/>
      <c r="G899" s="79"/>
      <c r="H899" s="79"/>
      <c r="I899" s="79"/>
    </row>
    <row r="900" ht="14.25" customHeight="1">
      <c r="A900" s="79"/>
      <c r="B900" s="79"/>
      <c r="C900" s="85"/>
      <c r="D900" s="195"/>
      <c r="E900" s="84"/>
      <c r="F900" s="85"/>
      <c r="G900" s="79"/>
      <c r="H900" s="79"/>
      <c r="I900" s="79"/>
    </row>
    <row r="901" ht="14.25" customHeight="1">
      <c r="A901" s="79"/>
      <c r="B901" s="79"/>
      <c r="C901" s="85"/>
      <c r="D901" s="195"/>
      <c r="E901" s="84"/>
      <c r="F901" s="85"/>
      <c r="G901" s="79"/>
      <c r="H901" s="79"/>
      <c r="I901" s="79"/>
    </row>
    <row r="902" ht="14.25" customHeight="1">
      <c r="A902" s="79"/>
      <c r="B902" s="79"/>
      <c r="C902" s="85"/>
      <c r="D902" s="195"/>
      <c r="E902" s="84"/>
      <c r="F902" s="85"/>
      <c r="G902" s="79"/>
      <c r="H902" s="79"/>
      <c r="I902" s="79"/>
    </row>
    <row r="903" ht="14.25" customHeight="1">
      <c r="A903" s="79"/>
      <c r="B903" s="79"/>
      <c r="C903" s="85"/>
      <c r="D903" s="195"/>
      <c r="E903" s="84"/>
      <c r="F903" s="85"/>
      <c r="G903" s="79"/>
      <c r="H903" s="79"/>
      <c r="I903" s="79"/>
    </row>
    <row r="904" ht="14.25" customHeight="1">
      <c r="A904" s="79"/>
      <c r="B904" s="79"/>
      <c r="C904" s="85"/>
      <c r="D904" s="195"/>
      <c r="E904" s="84"/>
      <c r="F904" s="85"/>
      <c r="G904" s="79"/>
      <c r="H904" s="79"/>
      <c r="I904" s="79"/>
    </row>
    <row r="905" ht="14.25" customHeight="1">
      <c r="A905" s="79"/>
      <c r="B905" s="79"/>
      <c r="C905" s="85"/>
      <c r="D905" s="195"/>
      <c r="E905" s="84"/>
      <c r="F905" s="85"/>
      <c r="G905" s="79"/>
      <c r="H905" s="79"/>
      <c r="I905" s="79"/>
    </row>
    <row r="906" ht="14.25" customHeight="1">
      <c r="A906" s="79"/>
      <c r="B906" s="79"/>
      <c r="C906" s="85"/>
      <c r="D906" s="195"/>
      <c r="E906" s="84"/>
      <c r="F906" s="85"/>
      <c r="G906" s="79"/>
      <c r="H906" s="79"/>
      <c r="I906" s="79"/>
    </row>
    <row r="907" ht="14.25" customHeight="1">
      <c r="A907" s="79"/>
      <c r="B907" s="79"/>
      <c r="C907" s="85"/>
      <c r="D907" s="195"/>
      <c r="E907" s="84"/>
      <c r="F907" s="85"/>
      <c r="G907" s="79"/>
      <c r="H907" s="79"/>
      <c r="I907" s="79"/>
    </row>
    <row r="908" ht="14.25" customHeight="1">
      <c r="A908" s="79"/>
      <c r="B908" s="79"/>
      <c r="C908" s="85"/>
      <c r="D908" s="195"/>
      <c r="E908" s="84"/>
      <c r="F908" s="85"/>
      <c r="G908" s="79"/>
      <c r="H908" s="79"/>
      <c r="I908" s="79"/>
    </row>
    <row r="909" ht="14.25" customHeight="1">
      <c r="A909" s="79"/>
      <c r="B909" s="79"/>
      <c r="C909" s="85"/>
      <c r="D909" s="195"/>
      <c r="E909" s="84"/>
      <c r="F909" s="85"/>
      <c r="G909" s="79"/>
      <c r="H909" s="79"/>
      <c r="I909" s="79"/>
    </row>
    <row r="910" ht="14.25" customHeight="1">
      <c r="A910" s="79"/>
      <c r="B910" s="79"/>
      <c r="C910" s="85"/>
      <c r="D910" s="195"/>
      <c r="E910" s="84"/>
      <c r="F910" s="85"/>
      <c r="G910" s="79"/>
      <c r="H910" s="79"/>
      <c r="I910" s="79"/>
    </row>
    <row r="911" ht="14.25" customHeight="1">
      <c r="A911" s="79"/>
      <c r="B911" s="79"/>
      <c r="C911" s="85"/>
      <c r="D911" s="195"/>
      <c r="E911" s="84"/>
      <c r="F911" s="85"/>
      <c r="G911" s="79"/>
      <c r="H911" s="79"/>
      <c r="I911" s="79"/>
    </row>
    <row r="912" ht="14.25" customHeight="1">
      <c r="A912" s="79"/>
      <c r="B912" s="79"/>
      <c r="C912" s="85"/>
      <c r="D912" s="195"/>
      <c r="E912" s="84"/>
      <c r="F912" s="85"/>
      <c r="G912" s="79"/>
      <c r="H912" s="79"/>
      <c r="I912" s="79"/>
    </row>
    <row r="913" ht="14.25" customHeight="1">
      <c r="A913" s="79"/>
      <c r="B913" s="79"/>
      <c r="C913" s="85"/>
      <c r="D913" s="195"/>
      <c r="E913" s="84"/>
      <c r="F913" s="85"/>
      <c r="G913" s="79"/>
      <c r="H913" s="79"/>
      <c r="I913" s="79"/>
    </row>
    <row r="914" ht="14.25" customHeight="1">
      <c r="A914" s="79"/>
      <c r="B914" s="79"/>
      <c r="C914" s="85"/>
      <c r="D914" s="195"/>
      <c r="E914" s="84"/>
      <c r="F914" s="85"/>
      <c r="G914" s="79"/>
      <c r="H914" s="79"/>
      <c r="I914" s="79"/>
    </row>
    <row r="915" ht="14.25" customHeight="1">
      <c r="A915" s="79"/>
      <c r="B915" s="79"/>
      <c r="C915" s="85"/>
      <c r="D915" s="195"/>
      <c r="E915" s="84"/>
      <c r="F915" s="85"/>
      <c r="G915" s="79"/>
      <c r="H915" s="79"/>
      <c r="I915" s="79"/>
    </row>
    <row r="916" ht="14.25" customHeight="1">
      <c r="A916" s="79"/>
      <c r="B916" s="79"/>
      <c r="C916" s="85"/>
      <c r="D916" s="195"/>
      <c r="E916" s="84"/>
      <c r="F916" s="85"/>
      <c r="G916" s="79"/>
      <c r="H916" s="79"/>
      <c r="I916" s="79"/>
    </row>
    <row r="917" ht="14.25" customHeight="1">
      <c r="A917" s="79"/>
      <c r="B917" s="79"/>
      <c r="C917" s="85"/>
      <c r="D917" s="195"/>
      <c r="E917" s="84"/>
      <c r="F917" s="85"/>
      <c r="G917" s="79"/>
      <c r="H917" s="79"/>
      <c r="I917" s="79"/>
    </row>
    <row r="918" ht="14.25" customHeight="1">
      <c r="A918" s="79"/>
      <c r="B918" s="79"/>
      <c r="C918" s="85"/>
      <c r="D918" s="195"/>
      <c r="E918" s="84"/>
      <c r="F918" s="85"/>
      <c r="G918" s="79"/>
      <c r="H918" s="79"/>
      <c r="I918" s="79"/>
    </row>
    <row r="919" ht="14.25" customHeight="1">
      <c r="A919" s="79"/>
      <c r="B919" s="79"/>
      <c r="C919" s="85"/>
      <c r="D919" s="195"/>
      <c r="E919" s="84"/>
      <c r="F919" s="85"/>
      <c r="G919" s="79"/>
      <c r="H919" s="79"/>
      <c r="I919" s="79"/>
    </row>
    <row r="920" ht="14.25" customHeight="1">
      <c r="A920" s="79"/>
      <c r="B920" s="79"/>
      <c r="C920" s="85"/>
      <c r="D920" s="195"/>
      <c r="E920" s="84"/>
      <c r="F920" s="85"/>
      <c r="G920" s="79"/>
      <c r="H920" s="79"/>
      <c r="I920" s="79"/>
    </row>
    <row r="921" ht="14.25" customHeight="1">
      <c r="A921" s="79"/>
      <c r="B921" s="79"/>
      <c r="C921" s="85"/>
      <c r="D921" s="195"/>
      <c r="E921" s="84"/>
      <c r="F921" s="85"/>
      <c r="G921" s="79"/>
      <c r="H921" s="79"/>
      <c r="I921" s="79"/>
    </row>
    <row r="922" ht="14.25" customHeight="1">
      <c r="A922" s="79"/>
      <c r="B922" s="79"/>
      <c r="C922" s="85"/>
      <c r="D922" s="195"/>
      <c r="E922" s="84"/>
      <c r="F922" s="85"/>
      <c r="G922" s="79"/>
      <c r="H922" s="79"/>
      <c r="I922" s="79"/>
    </row>
    <row r="923" ht="14.25" customHeight="1">
      <c r="A923" s="79"/>
      <c r="B923" s="79"/>
      <c r="C923" s="85"/>
      <c r="D923" s="195"/>
      <c r="E923" s="84"/>
      <c r="F923" s="85"/>
      <c r="G923" s="79"/>
      <c r="H923" s="79"/>
      <c r="I923" s="79"/>
    </row>
    <row r="924" ht="14.25" customHeight="1">
      <c r="A924" s="79"/>
      <c r="B924" s="79"/>
      <c r="C924" s="85"/>
      <c r="D924" s="195"/>
      <c r="E924" s="84"/>
      <c r="F924" s="85"/>
      <c r="G924" s="79"/>
      <c r="H924" s="79"/>
      <c r="I924" s="79"/>
    </row>
    <row r="925" ht="14.25" customHeight="1">
      <c r="A925" s="79"/>
      <c r="B925" s="79"/>
      <c r="C925" s="85"/>
      <c r="D925" s="195"/>
      <c r="E925" s="84"/>
      <c r="F925" s="85"/>
      <c r="G925" s="79"/>
      <c r="H925" s="79"/>
      <c r="I925" s="79"/>
    </row>
    <row r="926" ht="14.25" customHeight="1">
      <c r="A926" s="79"/>
      <c r="B926" s="79"/>
      <c r="C926" s="85"/>
      <c r="D926" s="195"/>
      <c r="E926" s="84"/>
      <c r="F926" s="85"/>
      <c r="G926" s="79"/>
      <c r="H926" s="79"/>
      <c r="I926" s="79"/>
    </row>
    <row r="927" ht="14.25" customHeight="1">
      <c r="A927" s="79"/>
      <c r="B927" s="79"/>
      <c r="C927" s="85"/>
      <c r="D927" s="195"/>
      <c r="E927" s="84"/>
      <c r="F927" s="85"/>
      <c r="G927" s="79"/>
      <c r="H927" s="79"/>
      <c r="I927" s="79"/>
    </row>
    <row r="928" ht="14.25" customHeight="1">
      <c r="A928" s="79"/>
      <c r="B928" s="79"/>
      <c r="C928" s="85"/>
      <c r="D928" s="195"/>
      <c r="E928" s="84"/>
      <c r="F928" s="85"/>
      <c r="G928" s="79"/>
      <c r="H928" s="79"/>
      <c r="I928" s="79"/>
    </row>
    <row r="929" ht="14.25" customHeight="1">
      <c r="A929" s="79"/>
      <c r="B929" s="79"/>
      <c r="C929" s="85"/>
      <c r="D929" s="195"/>
      <c r="E929" s="84"/>
      <c r="F929" s="85"/>
      <c r="G929" s="79"/>
      <c r="H929" s="79"/>
      <c r="I929" s="79"/>
    </row>
    <row r="930" ht="14.25" customHeight="1">
      <c r="A930" s="79"/>
      <c r="B930" s="79"/>
      <c r="C930" s="85"/>
      <c r="D930" s="195"/>
      <c r="E930" s="84"/>
      <c r="F930" s="85"/>
      <c r="G930" s="79"/>
      <c r="H930" s="79"/>
      <c r="I930" s="79"/>
    </row>
    <row r="931" ht="14.25" customHeight="1">
      <c r="A931" s="79"/>
      <c r="B931" s="79"/>
      <c r="C931" s="85"/>
      <c r="D931" s="195"/>
      <c r="E931" s="84"/>
      <c r="F931" s="85"/>
      <c r="G931" s="79"/>
      <c r="H931" s="79"/>
      <c r="I931" s="79"/>
    </row>
    <row r="932" ht="14.25" customHeight="1">
      <c r="A932" s="79"/>
      <c r="B932" s="79"/>
      <c r="C932" s="85"/>
      <c r="D932" s="195"/>
      <c r="E932" s="84"/>
      <c r="F932" s="85"/>
      <c r="G932" s="79"/>
      <c r="H932" s="79"/>
      <c r="I932" s="79"/>
    </row>
    <row r="933" ht="14.25" customHeight="1">
      <c r="A933" s="79"/>
      <c r="B933" s="79"/>
      <c r="C933" s="85"/>
      <c r="D933" s="195"/>
      <c r="E933" s="84"/>
      <c r="F933" s="85"/>
      <c r="G933" s="79"/>
      <c r="H933" s="79"/>
      <c r="I933" s="79"/>
    </row>
    <row r="934" ht="14.25" customHeight="1">
      <c r="A934" s="79"/>
      <c r="B934" s="79"/>
      <c r="C934" s="85"/>
      <c r="D934" s="195"/>
      <c r="E934" s="84"/>
      <c r="F934" s="85"/>
      <c r="G934" s="79"/>
      <c r="H934" s="79"/>
      <c r="I934" s="79"/>
    </row>
    <row r="935" ht="14.25" customHeight="1">
      <c r="A935" s="79"/>
      <c r="B935" s="79"/>
      <c r="C935" s="85"/>
      <c r="D935" s="195"/>
      <c r="E935" s="84"/>
      <c r="F935" s="85"/>
      <c r="G935" s="79"/>
      <c r="H935" s="79"/>
      <c r="I935" s="79"/>
    </row>
    <row r="936" ht="14.25" customHeight="1">
      <c r="A936" s="79"/>
      <c r="B936" s="79"/>
      <c r="C936" s="85"/>
      <c r="D936" s="195"/>
      <c r="E936" s="84"/>
      <c r="F936" s="85"/>
      <c r="G936" s="79"/>
      <c r="H936" s="79"/>
      <c r="I936" s="79"/>
    </row>
    <row r="937" ht="14.25" customHeight="1">
      <c r="A937" s="79"/>
      <c r="B937" s="79"/>
      <c r="C937" s="85"/>
      <c r="D937" s="195"/>
      <c r="E937" s="84"/>
      <c r="F937" s="85"/>
      <c r="G937" s="79"/>
      <c r="H937" s="79"/>
      <c r="I937" s="79"/>
    </row>
    <row r="938" ht="14.25" customHeight="1">
      <c r="A938" s="79"/>
      <c r="B938" s="79"/>
      <c r="C938" s="85"/>
      <c r="D938" s="195"/>
      <c r="E938" s="84"/>
      <c r="F938" s="85"/>
      <c r="G938" s="79"/>
      <c r="H938" s="79"/>
      <c r="I938" s="79"/>
    </row>
    <row r="939" ht="14.25" customHeight="1">
      <c r="A939" s="79"/>
      <c r="B939" s="79"/>
      <c r="C939" s="85"/>
      <c r="D939" s="195"/>
      <c r="E939" s="84"/>
      <c r="F939" s="85"/>
      <c r="G939" s="79"/>
      <c r="H939" s="79"/>
      <c r="I939" s="79"/>
    </row>
    <row r="940" ht="14.25" customHeight="1">
      <c r="A940" s="79"/>
      <c r="B940" s="79"/>
      <c r="C940" s="85"/>
      <c r="D940" s="195"/>
      <c r="E940" s="84"/>
      <c r="F940" s="85"/>
      <c r="G940" s="79"/>
      <c r="H940" s="79"/>
      <c r="I940" s="79"/>
    </row>
    <row r="941" ht="14.25" customHeight="1">
      <c r="A941" s="79"/>
      <c r="B941" s="79"/>
      <c r="C941" s="85"/>
      <c r="D941" s="195"/>
      <c r="E941" s="84"/>
      <c r="F941" s="85"/>
      <c r="G941" s="79"/>
      <c r="H941" s="79"/>
      <c r="I941" s="79"/>
    </row>
    <row r="942" ht="14.25" customHeight="1">
      <c r="A942" s="79"/>
      <c r="B942" s="79"/>
      <c r="C942" s="85"/>
      <c r="D942" s="195"/>
      <c r="E942" s="84"/>
      <c r="F942" s="85"/>
      <c r="G942" s="79"/>
      <c r="H942" s="79"/>
      <c r="I942" s="79"/>
    </row>
    <row r="943" ht="14.25" customHeight="1">
      <c r="A943" s="79"/>
      <c r="B943" s="79"/>
      <c r="C943" s="85"/>
      <c r="D943" s="195"/>
      <c r="E943" s="84"/>
      <c r="F943" s="85"/>
      <c r="G943" s="79"/>
      <c r="H943" s="79"/>
      <c r="I943" s="79"/>
    </row>
    <row r="944" ht="14.25" customHeight="1">
      <c r="A944" s="79"/>
      <c r="B944" s="79"/>
      <c r="C944" s="85"/>
      <c r="D944" s="195"/>
      <c r="E944" s="84"/>
      <c r="F944" s="85"/>
      <c r="G944" s="79"/>
      <c r="H944" s="79"/>
      <c r="I944" s="79"/>
    </row>
    <row r="945" ht="14.25" customHeight="1">
      <c r="A945" s="79"/>
      <c r="B945" s="79"/>
      <c r="C945" s="85"/>
      <c r="D945" s="195"/>
      <c r="E945" s="84"/>
      <c r="F945" s="85"/>
      <c r="G945" s="79"/>
      <c r="H945" s="79"/>
      <c r="I945" s="79"/>
    </row>
    <row r="946" ht="14.25" customHeight="1">
      <c r="A946" s="79"/>
      <c r="B946" s="79"/>
      <c r="C946" s="85"/>
      <c r="D946" s="195"/>
      <c r="E946" s="84"/>
      <c r="F946" s="85"/>
      <c r="G946" s="79"/>
      <c r="H946" s="79"/>
      <c r="I946" s="79"/>
    </row>
    <row r="947" ht="14.25" customHeight="1">
      <c r="A947" s="79"/>
      <c r="B947" s="79"/>
      <c r="C947" s="85"/>
      <c r="D947" s="195"/>
      <c r="E947" s="84"/>
      <c r="F947" s="85"/>
      <c r="G947" s="79"/>
      <c r="H947" s="79"/>
      <c r="I947" s="79"/>
    </row>
    <row r="948" ht="14.25" customHeight="1">
      <c r="A948" s="79"/>
      <c r="B948" s="79"/>
      <c r="C948" s="85"/>
      <c r="D948" s="195"/>
      <c r="E948" s="84"/>
      <c r="F948" s="85"/>
      <c r="G948" s="79"/>
      <c r="H948" s="79"/>
      <c r="I948" s="79"/>
    </row>
    <row r="949" ht="14.25" customHeight="1">
      <c r="A949" s="79"/>
      <c r="B949" s="79"/>
      <c r="C949" s="85"/>
      <c r="D949" s="195"/>
      <c r="E949" s="84"/>
      <c r="F949" s="85"/>
      <c r="G949" s="79"/>
      <c r="H949" s="79"/>
      <c r="I949" s="79"/>
    </row>
    <row r="950" ht="14.25" customHeight="1">
      <c r="A950" s="79"/>
      <c r="B950" s="79"/>
      <c r="C950" s="85"/>
      <c r="D950" s="195"/>
      <c r="E950" s="84"/>
      <c r="F950" s="85"/>
      <c r="G950" s="79"/>
      <c r="H950" s="79"/>
      <c r="I950" s="79"/>
    </row>
    <row r="951" ht="14.25" customHeight="1">
      <c r="A951" s="79"/>
      <c r="B951" s="79"/>
      <c r="C951" s="85"/>
      <c r="D951" s="195"/>
      <c r="E951" s="84"/>
      <c r="F951" s="85"/>
      <c r="G951" s="79"/>
      <c r="H951" s="79"/>
      <c r="I951" s="79"/>
    </row>
    <row r="952" ht="14.25" customHeight="1">
      <c r="A952" s="79"/>
      <c r="B952" s="79"/>
      <c r="C952" s="85"/>
      <c r="D952" s="195"/>
      <c r="E952" s="84"/>
      <c r="F952" s="85"/>
      <c r="G952" s="79"/>
      <c r="H952" s="79"/>
      <c r="I952" s="79"/>
    </row>
    <row r="953" ht="14.25" customHeight="1">
      <c r="A953" s="79"/>
      <c r="B953" s="79"/>
      <c r="C953" s="85"/>
      <c r="D953" s="195"/>
      <c r="E953" s="84"/>
      <c r="F953" s="85"/>
      <c r="G953" s="79"/>
      <c r="H953" s="79"/>
      <c r="I953" s="79"/>
    </row>
    <row r="954" ht="14.25" customHeight="1">
      <c r="A954" s="79"/>
      <c r="B954" s="79"/>
      <c r="C954" s="85"/>
      <c r="D954" s="195"/>
      <c r="E954" s="84"/>
      <c r="F954" s="85"/>
      <c r="G954" s="79"/>
      <c r="H954" s="79"/>
      <c r="I954" s="79"/>
    </row>
    <row r="955" ht="14.25" customHeight="1">
      <c r="A955" s="79"/>
      <c r="B955" s="79"/>
      <c r="C955" s="85"/>
      <c r="D955" s="195"/>
      <c r="E955" s="84"/>
      <c r="F955" s="85"/>
      <c r="G955" s="79"/>
      <c r="H955" s="79"/>
      <c r="I955" s="79"/>
    </row>
    <row r="956" ht="14.25" customHeight="1">
      <c r="A956" s="79"/>
      <c r="B956" s="79"/>
      <c r="C956" s="85"/>
      <c r="D956" s="195"/>
      <c r="E956" s="84"/>
      <c r="F956" s="85"/>
      <c r="G956" s="79"/>
      <c r="H956" s="79"/>
      <c r="I956" s="79"/>
    </row>
    <row r="957" ht="14.25" customHeight="1">
      <c r="A957" s="79"/>
      <c r="B957" s="79"/>
      <c r="C957" s="85"/>
      <c r="D957" s="195"/>
      <c r="E957" s="84"/>
      <c r="F957" s="85"/>
      <c r="G957" s="79"/>
      <c r="H957" s="79"/>
      <c r="I957" s="79"/>
    </row>
    <row r="958" ht="14.25" customHeight="1">
      <c r="A958" s="79"/>
      <c r="B958" s="79"/>
      <c r="C958" s="85"/>
      <c r="D958" s="195"/>
      <c r="E958" s="84"/>
      <c r="F958" s="85"/>
      <c r="G958" s="79"/>
      <c r="H958" s="79"/>
      <c r="I958" s="79"/>
    </row>
    <row r="959" ht="14.25" customHeight="1">
      <c r="A959" s="79"/>
      <c r="B959" s="79"/>
      <c r="C959" s="85"/>
      <c r="D959" s="195"/>
      <c r="E959" s="84"/>
      <c r="F959" s="85"/>
      <c r="G959" s="79"/>
      <c r="H959" s="79"/>
      <c r="I959" s="79"/>
    </row>
    <row r="960" ht="14.25" customHeight="1">
      <c r="A960" s="79"/>
      <c r="B960" s="79"/>
      <c r="C960" s="85"/>
      <c r="D960" s="195"/>
      <c r="E960" s="84"/>
      <c r="F960" s="85"/>
      <c r="G960" s="79"/>
      <c r="H960" s="79"/>
      <c r="I960" s="79"/>
    </row>
    <row r="961" ht="14.25" customHeight="1">
      <c r="A961" s="79"/>
      <c r="B961" s="79"/>
      <c r="C961" s="85"/>
      <c r="D961" s="195"/>
      <c r="E961" s="84"/>
      <c r="F961" s="85"/>
      <c r="G961" s="79"/>
      <c r="H961" s="79"/>
      <c r="I961" s="79"/>
    </row>
    <row r="962" ht="14.25" customHeight="1">
      <c r="A962" s="79"/>
      <c r="B962" s="79"/>
      <c r="C962" s="85"/>
      <c r="D962" s="195"/>
      <c r="E962" s="84"/>
      <c r="F962" s="85"/>
      <c r="G962" s="79"/>
      <c r="H962" s="79"/>
      <c r="I962" s="79"/>
    </row>
    <row r="963" ht="14.25" customHeight="1">
      <c r="A963" s="79"/>
      <c r="B963" s="79"/>
      <c r="C963" s="85"/>
      <c r="D963" s="195"/>
      <c r="E963" s="84"/>
      <c r="F963" s="85"/>
      <c r="G963" s="79"/>
      <c r="H963" s="79"/>
      <c r="I963" s="79"/>
    </row>
    <row r="964" ht="14.25" customHeight="1">
      <c r="A964" s="79"/>
      <c r="B964" s="79"/>
      <c r="C964" s="85"/>
      <c r="D964" s="195"/>
      <c r="E964" s="84"/>
      <c r="F964" s="85"/>
      <c r="G964" s="79"/>
      <c r="H964" s="79"/>
      <c r="I964" s="79"/>
    </row>
    <row r="965" ht="14.25" customHeight="1">
      <c r="A965" s="79"/>
      <c r="B965" s="79"/>
      <c r="C965" s="85"/>
      <c r="D965" s="195"/>
      <c r="E965" s="84"/>
      <c r="F965" s="85"/>
      <c r="G965" s="79"/>
      <c r="H965" s="79"/>
      <c r="I965" s="79"/>
    </row>
    <row r="966" ht="14.25" customHeight="1">
      <c r="A966" s="79"/>
      <c r="B966" s="79"/>
      <c r="C966" s="85"/>
      <c r="D966" s="195"/>
      <c r="E966" s="84"/>
      <c r="F966" s="85"/>
      <c r="G966" s="79"/>
      <c r="H966" s="79"/>
      <c r="I966" s="79"/>
    </row>
    <row r="967" ht="14.25" customHeight="1">
      <c r="A967" s="79"/>
      <c r="B967" s="79"/>
      <c r="C967" s="85"/>
      <c r="D967" s="195"/>
      <c r="E967" s="84"/>
      <c r="F967" s="85"/>
      <c r="G967" s="79"/>
      <c r="H967" s="79"/>
      <c r="I967" s="79"/>
    </row>
    <row r="968" ht="14.25" customHeight="1">
      <c r="A968" s="79"/>
      <c r="B968" s="79"/>
      <c r="C968" s="85"/>
      <c r="D968" s="195"/>
      <c r="E968" s="84"/>
      <c r="F968" s="85"/>
      <c r="G968" s="79"/>
      <c r="H968" s="79"/>
      <c r="I968" s="79"/>
    </row>
    <row r="969" ht="14.25" customHeight="1">
      <c r="A969" s="79"/>
      <c r="B969" s="79"/>
      <c r="C969" s="85"/>
      <c r="D969" s="195"/>
      <c r="E969" s="84"/>
      <c r="F969" s="85"/>
      <c r="G969" s="79"/>
      <c r="H969" s="79"/>
      <c r="I969" s="79"/>
    </row>
    <row r="970" ht="14.25" customHeight="1">
      <c r="A970" s="79"/>
      <c r="B970" s="79"/>
      <c r="C970" s="85"/>
      <c r="D970" s="195"/>
      <c r="E970" s="84"/>
      <c r="F970" s="85"/>
      <c r="G970" s="79"/>
      <c r="H970" s="79"/>
      <c r="I970" s="79"/>
    </row>
    <row r="971" ht="14.25" customHeight="1">
      <c r="A971" s="79"/>
      <c r="B971" s="79"/>
      <c r="C971" s="85"/>
      <c r="D971" s="195"/>
      <c r="E971" s="84"/>
      <c r="F971" s="85"/>
      <c r="G971" s="79"/>
      <c r="H971" s="79"/>
      <c r="I971" s="79"/>
    </row>
    <row r="972" ht="14.25" customHeight="1">
      <c r="A972" s="79"/>
      <c r="B972" s="79"/>
      <c r="C972" s="85"/>
      <c r="D972" s="195"/>
      <c r="E972" s="84"/>
      <c r="F972" s="85"/>
      <c r="G972" s="79"/>
      <c r="H972" s="79"/>
      <c r="I972" s="79"/>
    </row>
    <row r="973" ht="14.25" customHeight="1">
      <c r="A973" s="79"/>
      <c r="B973" s="79"/>
      <c r="C973" s="85"/>
      <c r="D973" s="195"/>
      <c r="E973" s="84"/>
      <c r="F973" s="85"/>
      <c r="G973" s="79"/>
      <c r="H973" s="79"/>
      <c r="I973" s="79"/>
    </row>
    <row r="974" ht="14.25" customHeight="1">
      <c r="A974" s="79"/>
      <c r="B974" s="79"/>
      <c r="C974" s="85"/>
      <c r="D974" s="195"/>
      <c r="E974" s="84"/>
      <c r="F974" s="85"/>
      <c r="G974" s="79"/>
      <c r="H974" s="79"/>
      <c r="I974" s="79"/>
    </row>
    <row r="975" ht="14.25" customHeight="1">
      <c r="A975" s="79"/>
      <c r="B975" s="79"/>
      <c r="C975" s="85"/>
      <c r="D975" s="195"/>
      <c r="E975" s="84"/>
      <c r="F975" s="85"/>
      <c r="G975" s="79"/>
      <c r="H975" s="79"/>
      <c r="I975" s="79"/>
    </row>
    <row r="976" ht="14.25" customHeight="1">
      <c r="A976" s="79"/>
      <c r="B976" s="79"/>
      <c r="C976" s="85"/>
      <c r="D976" s="195"/>
      <c r="E976" s="84"/>
      <c r="F976" s="85"/>
      <c r="G976" s="79"/>
      <c r="H976" s="79"/>
      <c r="I976" s="79"/>
    </row>
    <row r="977" ht="14.25" customHeight="1">
      <c r="A977" s="79"/>
      <c r="B977" s="79"/>
      <c r="C977" s="85"/>
      <c r="D977" s="195"/>
      <c r="E977" s="84"/>
      <c r="F977" s="85"/>
      <c r="G977" s="79"/>
      <c r="H977" s="79"/>
      <c r="I977" s="79"/>
    </row>
    <row r="978" ht="14.25" customHeight="1">
      <c r="A978" s="79"/>
      <c r="B978" s="79"/>
      <c r="C978" s="85"/>
      <c r="D978" s="195"/>
      <c r="E978" s="84"/>
      <c r="F978" s="85"/>
      <c r="G978" s="79"/>
      <c r="H978" s="79"/>
      <c r="I978" s="79"/>
    </row>
    <row r="979" ht="14.25" customHeight="1">
      <c r="A979" s="79"/>
      <c r="B979" s="79"/>
      <c r="C979" s="85"/>
      <c r="D979" s="195"/>
      <c r="E979" s="84"/>
      <c r="F979" s="85"/>
      <c r="G979" s="79"/>
      <c r="H979" s="79"/>
      <c r="I979" s="79"/>
    </row>
    <row r="980" ht="14.25" customHeight="1">
      <c r="A980" s="79"/>
      <c r="B980" s="79"/>
      <c r="C980" s="85"/>
      <c r="D980" s="195"/>
      <c r="E980" s="84"/>
      <c r="F980" s="85"/>
      <c r="G980" s="79"/>
      <c r="H980" s="79"/>
      <c r="I980" s="79"/>
    </row>
    <row r="981" ht="14.25" customHeight="1">
      <c r="A981" s="79"/>
      <c r="B981" s="79"/>
      <c r="C981" s="85"/>
      <c r="D981" s="195"/>
      <c r="E981" s="84"/>
      <c r="F981" s="85"/>
      <c r="G981" s="79"/>
      <c r="H981" s="79"/>
      <c r="I981" s="79"/>
    </row>
    <row r="982" ht="14.25" customHeight="1">
      <c r="A982" s="79"/>
      <c r="B982" s="79"/>
      <c r="C982" s="85"/>
      <c r="D982" s="195"/>
      <c r="E982" s="84"/>
      <c r="F982" s="85"/>
      <c r="G982" s="79"/>
      <c r="H982" s="79"/>
      <c r="I982" s="79"/>
    </row>
    <row r="983" ht="14.25" customHeight="1">
      <c r="A983" s="79"/>
      <c r="B983" s="79"/>
      <c r="C983" s="85"/>
      <c r="D983" s="195"/>
      <c r="E983" s="84"/>
      <c r="F983" s="85"/>
      <c r="G983" s="79"/>
      <c r="H983" s="79"/>
      <c r="I983" s="79"/>
    </row>
    <row r="984" ht="14.25" customHeight="1">
      <c r="A984" s="79"/>
      <c r="B984" s="79"/>
      <c r="C984" s="85"/>
      <c r="D984" s="195"/>
      <c r="E984" s="84"/>
      <c r="F984" s="85"/>
      <c r="G984" s="79"/>
      <c r="H984" s="79"/>
      <c r="I984" s="79"/>
    </row>
    <row r="985" ht="14.25" customHeight="1">
      <c r="A985" s="79"/>
      <c r="B985" s="79"/>
      <c r="C985" s="85"/>
      <c r="D985" s="195"/>
      <c r="E985" s="84"/>
      <c r="F985" s="85"/>
      <c r="G985" s="79"/>
      <c r="H985" s="79"/>
      <c r="I985" s="79"/>
    </row>
    <row r="986" ht="14.25" customHeight="1">
      <c r="A986" s="79"/>
      <c r="B986" s="79"/>
      <c r="C986" s="85"/>
      <c r="D986" s="195"/>
      <c r="E986" s="84"/>
      <c r="F986" s="85"/>
      <c r="G986" s="79"/>
      <c r="H986" s="79"/>
      <c r="I986" s="79"/>
    </row>
    <row r="987" ht="14.25" customHeight="1">
      <c r="A987" s="79"/>
      <c r="B987" s="79"/>
      <c r="C987" s="85"/>
      <c r="D987" s="195"/>
      <c r="E987" s="84"/>
      <c r="F987" s="85"/>
      <c r="G987" s="79"/>
      <c r="H987" s="79"/>
      <c r="I987" s="79"/>
    </row>
    <row r="988" ht="14.25" customHeight="1">
      <c r="A988" s="79"/>
      <c r="B988" s="79"/>
      <c r="C988" s="85"/>
      <c r="D988" s="195"/>
      <c r="E988" s="84"/>
      <c r="F988" s="85"/>
      <c r="G988" s="79"/>
      <c r="H988" s="79"/>
      <c r="I988" s="79"/>
    </row>
    <row r="989" ht="14.25" customHeight="1">
      <c r="A989" s="79"/>
      <c r="B989" s="79"/>
      <c r="C989" s="85"/>
      <c r="D989" s="195"/>
      <c r="E989" s="84"/>
      <c r="F989" s="85"/>
      <c r="G989" s="79"/>
      <c r="H989" s="79"/>
      <c r="I989" s="79"/>
    </row>
    <row r="990" ht="14.25" customHeight="1">
      <c r="A990" s="79"/>
      <c r="B990" s="79"/>
      <c r="C990" s="85"/>
      <c r="D990" s="195"/>
      <c r="E990" s="84"/>
      <c r="F990" s="85"/>
      <c r="G990" s="79"/>
      <c r="H990" s="79"/>
      <c r="I990" s="79"/>
    </row>
    <row r="991" ht="14.25" customHeight="1">
      <c r="A991" s="79"/>
      <c r="B991" s="79"/>
      <c r="C991" s="85"/>
      <c r="D991" s="195"/>
      <c r="E991" s="84"/>
      <c r="F991" s="85"/>
      <c r="G991" s="79"/>
      <c r="H991" s="79"/>
      <c r="I991" s="79"/>
    </row>
    <row r="992" ht="14.25" customHeight="1">
      <c r="A992" s="79"/>
      <c r="B992" s="79"/>
      <c r="C992" s="85"/>
      <c r="D992" s="195"/>
      <c r="E992" s="84"/>
      <c r="F992" s="85"/>
      <c r="G992" s="79"/>
      <c r="H992" s="79"/>
      <c r="I992" s="79"/>
    </row>
    <row r="993" ht="14.25" customHeight="1">
      <c r="A993" s="79"/>
      <c r="B993" s="79"/>
      <c r="C993" s="85"/>
      <c r="D993" s="195"/>
      <c r="E993" s="84"/>
      <c r="F993" s="85"/>
      <c r="G993" s="79"/>
      <c r="H993" s="79"/>
      <c r="I993" s="79"/>
    </row>
    <row r="994" ht="14.25" customHeight="1">
      <c r="A994" s="79"/>
      <c r="B994" s="79"/>
      <c r="C994" s="85"/>
      <c r="D994" s="195"/>
      <c r="E994" s="84"/>
      <c r="F994" s="85"/>
      <c r="G994" s="79"/>
      <c r="H994" s="79"/>
      <c r="I994" s="79"/>
    </row>
    <row r="995" ht="14.25" customHeight="1">
      <c r="A995" s="79"/>
      <c r="B995" s="79"/>
      <c r="C995" s="85"/>
      <c r="D995" s="195"/>
      <c r="E995" s="84"/>
      <c r="F995" s="85"/>
      <c r="G995" s="79"/>
      <c r="H995" s="79"/>
      <c r="I995" s="79"/>
    </row>
    <row r="996" ht="14.25" customHeight="1">
      <c r="A996" s="79"/>
      <c r="B996" s="79"/>
      <c r="C996" s="85"/>
      <c r="D996" s="195"/>
      <c r="E996" s="84"/>
      <c r="F996" s="85"/>
      <c r="G996" s="79"/>
      <c r="H996" s="79"/>
      <c r="I996" s="79"/>
    </row>
    <row r="997" ht="14.25" customHeight="1">
      <c r="A997" s="79"/>
      <c r="B997" s="79"/>
      <c r="C997" s="85"/>
      <c r="D997" s="195"/>
      <c r="E997" s="84"/>
      <c r="F997" s="85"/>
      <c r="G997" s="79"/>
      <c r="H997" s="79"/>
      <c r="I997" s="79"/>
    </row>
    <row r="998" ht="14.25" customHeight="1">
      <c r="A998" s="79"/>
      <c r="B998" s="79"/>
      <c r="C998" s="85"/>
      <c r="D998" s="195"/>
      <c r="E998" s="84"/>
      <c r="F998" s="85"/>
      <c r="G998" s="79"/>
      <c r="H998" s="79"/>
      <c r="I998" s="79"/>
    </row>
    <row r="999" ht="14.25" customHeight="1">
      <c r="A999" s="79"/>
      <c r="B999" s="79"/>
      <c r="C999" s="85"/>
      <c r="D999" s="195"/>
      <c r="E999" s="84"/>
      <c r="F999" s="85"/>
      <c r="G999" s="79"/>
      <c r="H999" s="79"/>
      <c r="I999" s="79"/>
    </row>
    <row r="1000" ht="14.25" customHeight="1">
      <c r="A1000" s="79"/>
      <c r="B1000" s="79"/>
      <c r="C1000" s="85"/>
      <c r="D1000" s="195"/>
      <c r="E1000" s="84"/>
      <c r="F1000" s="85"/>
      <c r="G1000" s="79"/>
      <c r="H1000" s="79"/>
      <c r="I1000" s="79"/>
    </row>
    <row r="1001" ht="14.25" customHeight="1">
      <c r="A1001" s="79"/>
      <c r="B1001" s="79"/>
      <c r="C1001" s="85"/>
      <c r="D1001" s="195"/>
      <c r="E1001" s="84"/>
      <c r="F1001" s="85"/>
      <c r="G1001" s="79"/>
      <c r="H1001" s="79"/>
      <c r="I1001" s="79"/>
    </row>
    <row r="1002" ht="14.25" customHeight="1">
      <c r="A1002" s="79"/>
      <c r="B1002" s="79"/>
      <c r="C1002" s="85"/>
      <c r="D1002" s="195"/>
      <c r="E1002" s="84"/>
      <c r="F1002" s="85"/>
      <c r="G1002" s="79"/>
      <c r="H1002" s="79"/>
      <c r="I1002" s="79"/>
    </row>
    <row r="1003" ht="14.25" customHeight="1">
      <c r="A1003" s="79"/>
      <c r="B1003" s="79"/>
      <c r="C1003" s="85"/>
      <c r="D1003" s="195"/>
      <c r="E1003" s="84"/>
      <c r="F1003" s="85"/>
      <c r="G1003" s="79"/>
      <c r="H1003" s="79"/>
      <c r="I1003" s="79"/>
    </row>
    <row r="1004" ht="14.25" customHeight="1">
      <c r="A1004" s="79"/>
      <c r="B1004" s="79"/>
      <c r="C1004" s="85"/>
      <c r="D1004" s="195"/>
      <c r="E1004" s="84"/>
      <c r="F1004" s="85"/>
      <c r="G1004" s="79"/>
      <c r="H1004" s="79"/>
      <c r="I1004" s="79"/>
    </row>
  </sheetData>
  <dataValidations>
    <dataValidation type="list" allowBlank="1" showErrorMessage="1" sqref="F2:F1004">
      <formula1>"Activo,Inactio"</formula1>
    </dataValidation>
    <dataValidation type="list" allowBlank="1" showErrorMessage="1" sqref="C2:C1004">
      <formula1>O!$B$2:$B$1000</formula1>
    </dataValidation>
  </dataValidations>
  <printOptions/>
  <pageMargins bottom="0.75" footer="0.0" header="0.0" left="0.7" right="0.7" top="0.75"/>
  <pageSetup orientation="landscape"/>
  <drawing r:id="rId2"/>
  <legacyDrawing r:id="rId3"/>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1.43"/>
    <col customWidth="1" min="2" max="2" width="11.71"/>
    <col customWidth="1" min="3" max="3" width="17.14"/>
    <col customWidth="1" min="4" max="4" width="11.29"/>
    <col customWidth="1" min="5" max="5" width="31.71"/>
    <col customWidth="1" min="6" max="6" width="13.57"/>
    <col customWidth="1" min="7" max="7" width="15.0"/>
    <col customWidth="1" min="8" max="26" width="8.86"/>
  </cols>
  <sheetData>
    <row r="1" ht="14.25" customHeight="1">
      <c r="A1" s="76" t="s">
        <v>574</v>
      </c>
      <c r="B1" s="76" t="s">
        <v>445</v>
      </c>
      <c r="C1" s="140" t="s">
        <v>446</v>
      </c>
      <c r="D1" s="76" t="s">
        <v>556</v>
      </c>
      <c r="E1" s="77" t="s">
        <v>557</v>
      </c>
      <c r="F1" s="76" t="s">
        <v>190</v>
      </c>
      <c r="G1" s="76" t="s">
        <v>191</v>
      </c>
    </row>
    <row r="2" ht="14.25" customHeight="1">
      <c r="A2" s="79"/>
      <c r="B2" s="79"/>
      <c r="C2" s="82">
        <v>1.0</v>
      </c>
      <c r="D2" s="79"/>
      <c r="E2" s="82" t="s">
        <v>568</v>
      </c>
      <c r="F2" s="79"/>
      <c r="G2" s="79"/>
      <c r="H2" s="83" t="s">
        <v>575</v>
      </c>
    </row>
    <row r="3" ht="14.25" customHeight="1">
      <c r="A3" s="79"/>
      <c r="B3" s="79"/>
      <c r="C3" s="82">
        <v>1.0</v>
      </c>
      <c r="D3" s="79"/>
      <c r="E3" s="82" t="s">
        <v>566</v>
      </c>
      <c r="F3" s="79"/>
      <c r="G3" s="79"/>
    </row>
    <row r="4" ht="14.25" customHeight="1">
      <c r="A4" s="79"/>
      <c r="B4" s="79"/>
      <c r="C4" s="82">
        <v>1.0</v>
      </c>
      <c r="D4" s="79"/>
      <c r="E4" s="82" t="s">
        <v>564</v>
      </c>
      <c r="F4" s="79"/>
      <c r="G4" s="79"/>
    </row>
    <row r="5" ht="14.25" customHeight="1">
      <c r="A5" s="79"/>
      <c r="B5" s="79"/>
      <c r="C5" s="82">
        <v>2.0</v>
      </c>
      <c r="D5" s="79"/>
      <c r="E5" s="82" t="s">
        <v>562</v>
      </c>
      <c r="F5" s="79"/>
      <c r="G5" s="79"/>
    </row>
    <row r="6" ht="14.25" customHeight="1">
      <c r="A6" s="79"/>
      <c r="B6" s="79"/>
      <c r="C6" s="82">
        <v>2.0</v>
      </c>
      <c r="D6" s="79"/>
      <c r="E6" s="82" t="s">
        <v>561</v>
      </c>
      <c r="F6" s="79"/>
      <c r="G6" s="79"/>
    </row>
    <row r="7" ht="14.25" customHeight="1">
      <c r="A7" s="79"/>
      <c r="B7" s="79"/>
      <c r="C7" s="82">
        <v>2.0</v>
      </c>
      <c r="D7" s="79"/>
      <c r="E7" s="82" t="s">
        <v>568</v>
      </c>
      <c r="F7" s="79"/>
      <c r="G7" s="79"/>
    </row>
    <row r="8" ht="14.25" customHeight="1">
      <c r="A8" s="79"/>
      <c r="B8" s="79"/>
      <c r="C8" s="82">
        <v>3.0</v>
      </c>
      <c r="D8" s="79"/>
      <c r="E8" s="82" t="s">
        <v>568</v>
      </c>
      <c r="F8" s="79"/>
      <c r="G8" s="79"/>
    </row>
    <row r="9" ht="14.25" customHeight="1">
      <c r="A9" s="79"/>
      <c r="B9" s="79"/>
      <c r="C9" s="82">
        <v>4.0</v>
      </c>
      <c r="D9" s="79"/>
      <c r="E9" s="82" t="s">
        <v>568</v>
      </c>
      <c r="F9" s="79"/>
      <c r="G9" s="79"/>
    </row>
    <row r="10" ht="14.25" customHeight="1">
      <c r="A10" s="79"/>
      <c r="B10" s="79"/>
      <c r="C10" s="82">
        <v>5.0</v>
      </c>
      <c r="D10" s="79"/>
      <c r="E10" s="82" t="s">
        <v>568</v>
      </c>
      <c r="F10" s="79"/>
      <c r="G10" s="79"/>
    </row>
    <row r="11" ht="14.25" customHeight="1">
      <c r="A11" s="79"/>
      <c r="B11" s="79"/>
      <c r="C11" s="82">
        <v>6.0</v>
      </c>
      <c r="D11" s="79"/>
      <c r="E11" s="82" t="s">
        <v>568</v>
      </c>
      <c r="F11" s="79"/>
      <c r="G11" s="79"/>
    </row>
    <row r="12" ht="14.25" customHeight="1">
      <c r="A12" s="79"/>
      <c r="B12" s="79"/>
      <c r="C12" s="82">
        <v>7.0</v>
      </c>
      <c r="D12" s="79"/>
      <c r="E12" s="82" t="s">
        <v>568</v>
      </c>
      <c r="F12" s="79"/>
      <c r="G12" s="79"/>
    </row>
    <row r="13" ht="14.25" customHeight="1">
      <c r="A13" s="79"/>
      <c r="B13" s="79"/>
      <c r="C13" s="82">
        <v>8.0</v>
      </c>
      <c r="D13" s="79"/>
      <c r="E13" s="82" t="s">
        <v>568</v>
      </c>
      <c r="F13" s="79"/>
      <c r="G13" s="79"/>
    </row>
    <row r="14" ht="14.25" customHeight="1">
      <c r="A14" s="79"/>
      <c r="B14" s="79"/>
      <c r="C14" s="82">
        <v>9.0</v>
      </c>
      <c r="D14" s="79"/>
      <c r="E14" s="82" t="s">
        <v>567</v>
      </c>
      <c r="F14" s="79"/>
      <c r="G14" s="79"/>
    </row>
    <row r="15" ht="14.25" customHeight="1">
      <c r="A15" s="79"/>
      <c r="B15" s="79"/>
      <c r="C15" s="82">
        <v>9.0</v>
      </c>
      <c r="D15" s="79"/>
      <c r="E15" s="82" t="s">
        <v>568</v>
      </c>
      <c r="F15" s="79"/>
      <c r="G15" s="79"/>
    </row>
    <row r="16" ht="14.25" customHeight="1">
      <c r="A16" s="79"/>
      <c r="B16" s="79"/>
      <c r="C16" s="82">
        <v>10.0</v>
      </c>
      <c r="D16" s="79"/>
      <c r="E16" s="82" t="s">
        <v>568</v>
      </c>
      <c r="F16" s="79"/>
      <c r="G16" s="79"/>
    </row>
    <row r="17" ht="14.25" customHeight="1">
      <c r="A17" s="79"/>
      <c r="B17" s="79"/>
      <c r="C17" s="82">
        <v>10.0</v>
      </c>
      <c r="D17" s="79"/>
      <c r="E17" s="82" t="s">
        <v>558</v>
      </c>
      <c r="F17" s="79"/>
      <c r="G17" s="79"/>
    </row>
    <row r="18" ht="14.25" customHeight="1">
      <c r="A18" s="79"/>
      <c r="B18" s="79"/>
      <c r="C18" s="82">
        <v>11.0</v>
      </c>
      <c r="D18" s="79"/>
      <c r="E18" s="82" t="s">
        <v>568</v>
      </c>
      <c r="F18" s="79"/>
      <c r="G18" s="79"/>
    </row>
    <row r="19" ht="14.25" customHeight="1">
      <c r="A19" s="79"/>
      <c r="B19" s="79"/>
      <c r="C19" s="82">
        <v>12.0</v>
      </c>
      <c r="D19" s="79"/>
      <c r="E19" s="82" t="s">
        <v>568</v>
      </c>
      <c r="F19" s="79"/>
      <c r="G19" s="79"/>
    </row>
    <row r="20" ht="14.25" customHeight="1">
      <c r="A20" s="79"/>
      <c r="B20" s="79"/>
      <c r="C20" s="82">
        <v>13.0</v>
      </c>
      <c r="D20" s="79"/>
      <c r="E20" s="82" t="s">
        <v>558</v>
      </c>
      <c r="F20" s="79"/>
      <c r="G20" s="79"/>
    </row>
    <row r="21" ht="14.25" customHeight="1">
      <c r="A21" s="79"/>
      <c r="B21" s="79"/>
      <c r="C21" s="82">
        <v>13.0</v>
      </c>
      <c r="D21" s="79"/>
      <c r="E21" s="82" t="s">
        <v>568</v>
      </c>
      <c r="F21" s="79"/>
      <c r="G21" s="79"/>
    </row>
    <row r="22" ht="14.25" customHeight="1">
      <c r="A22" s="79"/>
      <c r="B22" s="79"/>
      <c r="C22" s="82">
        <v>14.0</v>
      </c>
      <c r="D22" s="79"/>
      <c r="E22" s="82" t="s">
        <v>560</v>
      </c>
      <c r="F22" s="79"/>
      <c r="G22" s="79"/>
    </row>
    <row r="23" ht="14.25" customHeight="1">
      <c r="A23" s="79"/>
      <c r="B23" s="79"/>
      <c r="C23" s="82">
        <v>14.0</v>
      </c>
      <c r="D23" s="79"/>
      <c r="E23" s="82" t="s">
        <v>568</v>
      </c>
      <c r="F23" s="79"/>
      <c r="G23" s="79"/>
    </row>
    <row r="24" ht="14.25" customHeight="1">
      <c r="A24" s="79"/>
      <c r="B24" s="79"/>
      <c r="C24" s="82">
        <v>15.0</v>
      </c>
      <c r="D24" s="79"/>
      <c r="E24" s="82" t="s">
        <v>568</v>
      </c>
      <c r="F24" s="79"/>
      <c r="G24" s="79"/>
    </row>
    <row r="25" ht="14.25" customHeight="1">
      <c r="A25" s="79"/>
      <c r="B25" s="79"/>
      <c r="C25" s="82">
        <v>16.0</v>
      </c>
      <c r="D25" s="79"/>
      <c r="E25" s="82" t="s">
        <v>568</v>
      </c>
      <c r="F25" s="79"/>
      <c r="G25" s="79"/>
    </row>
    <row r="26" ht="14.25" customHeight="1">
      <c r="A26" s="79"/>
      <c r="B26" s="79"/>
      <c r="C26" s="82">
        <v>17.0</v>
      </c>
      <c r="D26" s="79"/>
      <c r="E26" s="82" t="s">
        <v>568</v>
      </c>
      <c r="F26" s="79"/>
      <c r="G26" s="79"/>
    </row>
    <row r="27" ht="14.25" customHeight="1">
      <c r="A27" s="79"/>
      <c r="B27" s="79"/>
      <c r="C27" s="82">
        <v>18.0</v>
      </c>
      <c r="D27" s="79"/>
      <c r="E27" s="82" t="s">
        <v>568</v>
      </c>
      <c r="F27" s="79"/>
      <c r="G27" s="79"/>
    </row>
    <row r="28" ht="14.25" customHeight="1">
      <c r="A28" s="79"/>
      <c r="B28" s="79"/>
      <c r="C28" s="82">
        <v>19.0</v>
      </c>
      <c r="D28" s="79"/>
      <c r="E28" s="82" t="s">
        <v>568</v>
      </c>
      <c r="F28" s="79"/>
      <c r="G28" s="79"/>
    </row>
    <row r="29" ht="14.25" customHeight="1">
      <c r="A29" s="79"/>
      <c r="B29" s="79"/>
      <c r="C29" s="82">
        <v>19.0</v>
      </c>
      <c r="D29" s="79"/>
      <c r="E29" s="82" t="s">
        <v>561</v>
      </c>
      <c r="F29" s="79"/>
      <c r="G29" s="79"/>
    </row>
    <row r="30" ht="14.25" customHeight="1">
      <c r="A30" s="79"/>
      <c r="B30" s="79"/>
      <c r="C30" s="82">
        <v>19.0</v>
      </c>
      <c r="D30" s="79"/>
      <c r="E30" s="82" t="s">
        <v>569</v>
      </c>
      <c r="F30" s="79"/>
      <c r="G30" s="79"/>
    </row>
    <row r="31" ht="14.25" customHeight="1">
      <c r="A31" s="79"/>
      <c r="B31" s="79"/>
      <c r="C31" s="82">
        <v>20.0</v>
      </c>
      <c r="D31" s="79"/>
      <c r="E31" s="82" t="s">
        <v>568</v>
      </c>
      <c r="F31" s="79"/>
      <c r="G31" s="79"/>
    </row>
    <row r="32" ht="14.25" customHeight="1">
      <c r="A32" s="79"/>
      <c r="B32" s="79"/>
      <c r="C32" s="82">
        <v>21.0</v>
      </c>
      <c r="D32" s="79"/>
      <c r="E32" s="82" t="s">
        <v>568</v>
      </c>
      <c r="F32" s="79"/>
      <c r="G32" s="79"/>
    </row>
    <row r="33" ht="14.25" customHeight="1">
      <c r="A33" s="79"/>
      <c r="B33" s="79"/>
      <c r="C33" s="82">
        <v>22.0</v>
      </c>
      <c r="D33" s="79"/>
      <c r="E33" s="82" t="s">
        <v>568</v>
      </c>
      <c r="F33" s="79"/>
      <c r="G33" s="79"/>
    </row>
    <row r="34" ht="14.25" customHeight="1">
      <c r="A34" s="79"/>
      <c r="B34" s="79"/>
      <c r="C34" s="82">
        <v>23.0</v>
      </c>
      <c r="D34" s="79"/>
      <c r="E34" s="82" t="s">
        <v>568</v>
      </c>
      <c r="F34" s="79"/>
      <c r="G34" s="79"/>
    </row>
    <row r="35" ht="14.25" customHeight="1">
      <c r="A35" s="79"/>
      <c r="B35" s="79"/>
      <c r="C35" s="82">
        <v>23.0</v>
      </c>
      <c r="D35" s="79"/>
      <c r="E35" s="82" t="s">
        <v>570</v>
      </c>
      <c r="F35" s="79"/>
      <c r="G35" s="79"/>
    </row>
    <row r="36" ht="14.25" customHeight="1">
      <c r="A36" s="79"/>
      <c r="B36" s="79"/>
      <c r="C36" s="82">
        <v>23.0</v>
      </c>
      <c r="D36" s="79"/>
      <c r="E36" s="82" t="s">
        <v>572</v>
      </c>
      <c r="F36" s="79"/>
      <c r="G36" s="79"/>
    </row>
    <row r="37" ht="14.25" customHeight="1">
      <c r="A37" s="79"/>
      <c r="B37" s="79"/>
      <c r="C37" s="82">
        <v>24.0</v>
      </c>
      <c r="D37" s="79"/>
      <c r="E37" s="82" t="s">
        <v>568</v>
      </c>
      <c r="F37" s="79"/>
      <c r="G37" s="79"/>
    </row>
    <row r="38" ht="14.25" customHeight="1">
      <c r="A38" s="79"/>
      <c r="B38" s="79"/>
      <c r="C38" s="82">
        <v>25.0</v>
      </c>
      <c r="D38" s="79"/>
      <c r="E38" s="82" t="s">
        <v>568</v>
      </c>
      <c r="F38" s="79"/>
      <c r="G38" s="79"/>
    </row>
    <row r="39" ht="14.25" customHeight="1">
      <c r="A39" s="79"/>
      <c r="B39" s="79"/>
      <c r="C39" s="82">
        <v>26.0</v>
      </c>
      <c r="D39" s="79"/>
      <c r="E39" s="82" t="s">
        <v>568</v>
      </c>
      <c r="F39" s="79"/>
      <c r="G39" s="79"/>
    </row>
    <row r="40" ht="14.25" customHeight="1">
      <c r="A40" s="79"/>
      <c r="B40" s="79"/>
      <c r="C40" s="82">
        <v>27.0</v>
      </c>
      <c r="D40" s="79"/>
      <c r="E40" s="82" t="s">
        <v>568</v>
      </c>
      <c r="F40" s="79"/>
      <c r="G40" s="79"/>
    </row>
    <row r="41" ht="14.25" customHeight="1">
      <c r="A41" s="79"/>
      <c r="B41" s="79"/>
      <c r="C41" s="82">
        <v>28.0</v>
      </c>
      <c r="D41" s="79"/>
      <c r="E41" s="82" t="s">
        <v>568</v>
      </c>
      <c r="F41" s="79"/>
      <c r="G41" s="79"/>
    </row>
    <row r="42" ht="14.25" customHeight="1">
      <c r="A42" s="79"/>
      <c r="B42" s="79"/>
      <c r="C42" s="82">
        <v>29.0</v>
      </c>
      <c r="D42" s="79"/>
      <c r="E42" s="82" t="s">
        <v>568</v>
      </c>
      <c r="F42" s="79"/>
      <c r="G42" s="79"/>
    </row>
    <row r="43" ht="14.25" customHeight="1">
      <c r="A43" s="79"/>
      <c r="B43" s="79"/>
      <c r="C43" s="82">
        <v>30.0</v>
      </c>
      <c r="D43" s="79"/>
      <c r="E43" s="82" t="s">
        <v>565</v>
      </c>
      <c r="F43" s="79"/>
      <c r="G43" s="79"/>
    </row>
    <row r="44" ht="14.25" customHeight="1">
      <c r="A44" s="79"/>
      <c r="B44" s="79"/>
      <c r="C44" s="82">
        <v>30.0</v>
      </c>
      <c r="D44" s="79"/>
      <c r="E44" s="82" t="s">
        <v>568</v>
      </c>
      <c r="F44" s="79"/>
      <c r="G44" s="79"/>
    </row>
    <row r="45" ht="14.25" customHeight="1">
      <c r="A45" s="79"/>
      <c r="B45" s="79"/>
      <c r="C45" s="82">
        <v>31.0</v>
      </c>
      <c r="D45" s="79"/>
      <c r="E45" s="82" t="s">
        <v>566</v>
      </c>
      <c r="F45" s="79"/>
      <c r="G45" s="79"/>
    </row>
    <row r="46" ht="14.25" customHeight="1">
      <c r="A46" s="79"/>
      <c r="B46" s="79"/>
      <c r="C46" s="82">
        <v>31.0</v>
      </c>
      <c r="D46" s="79"/>
      <c r="E46" s="82" t="s">
        <v>568</v>
      </c>
      <c r="F46" s="79"/>
      <c r="G46" s="79"/>
    </row>
    <row r="47" ht="14.25" customHeight="1">
      <c r="A47" s="79"/>
      <c r="B47" s="79"/>
      <c r="C47" s="82">
        <v>32.0</v>
      </c>
      <c r="D47" s="79"/>
      <c r="E47" s="82" t="s">
        <v>568</v>
      </c>
      <c r="F47" s="79"/>
      <c r="G47" s="79"/>
    </row>
    <row r="48" ht="14.25" customHeight="1">
      <c r="A48" s="79"/>
      <c r="B48" s="79"/>
      <c r="C48" s="82">
        <v>32.0</v>
      </c>
      <c r="D48" s="79"/>
      <c r="E48" s="82" t="s">
        <v>571</v>
      </c>
      <c r="F48" s="79"/>
      <c r="G48" s="79"/>
    </row>
    <row r="49" ht="14.25" customHeight="1">
      <c r="A49" s="79"/>
      <c r="B49" s="79"/>
      <c r="C49" s="85"/>
      <c r="D49" s="79"/>
      <c r="E49" s="85"/>
      <c r="F49" s="79"/>
      <c r="G49" s="79"/>
    </row>
    <row r="50" ht="14.25" customHeight="1">
      <c r="A50" s="79"/>
      <c r="B50" s="79"/>
      <c r="C50" s="85"/>
      <c r="D50" s="79"/>
      <c r="E50" s="85"/>
      <c r="F50" s="79"/>
      <c r="G50" s="79"/>
    </row>
    <row r="51" ht="14.25" customHeight="1">
      <c r="A51" s="79"/>
      <c r="B51" s="79"/>
      <c r="C51" s="85"/>
      <c r="D51" s="79"/>
      <c r="E51" s="85"/>
      <c r="F51" s="79"/>
      <c r="G51" s="79"/>
    </row>
    <row r="52" ht="14.25" customHeight="1">
      <c r="A52" s="79"/>
      <c r="B52" s="79"/>
      <c r="C52" s="85"/>
      <c r="D52" s="79"/>
      <c r="E52" s="85"/>
      <c r="F52" s="79"/>
      <c r="G52" s="79"/>
    </row>
    <row r="53" ht="14.25" customHeight="1">
      <c r="A53" s="79"/>
      <c r="B53" s="79"/>
      <c r="C53" s="85"/>
      <c r="D53" s="79"/>
      <c r="E53" s="85"/>
      <c r="F53" s="79"/>
      <c r="G53" s="79"/>
    </row>
    <row r="54" ht="14.25" customHeight="1">
      <c r="A54" s="79"/>
      <c r="B54" s="79"/>
      <c r="C54" s="85"/>
      <c r="D54" s="79"/>
      <c r="E54" s="85"/>
      <c r="F54" s="79"/>
      <c r="G54" s="79"/>
    </row>
    <row r="55" ht="14.25" customHeight="1">
      <c r="A55" s="79"/>
      <c r="B55" s="79"/>
      <c r="C55" s="85"/>
      <c r="D55" s="79"/>
      <c r="E55" s="85"/>
      <c r="F55" s="79"/>
      <c r="G55" s="79"/>
    </row>
    <row r="56" ht="14.25" customHeight="1">
      <c r="A56" s="79"/>
      <c r="B56" s="79"/>
      <c r="C56" s="85"/>
      <c r="D56" s="79"/>
      <c r="E56" s="85"/>
      <c r="F56" s="79"/>
      <c r="G56" s="79"/>
    </row>
    <row r="57" ht="14.25" customHeight="1">
      <c r="A57" s="79"/>
      <c r="B57" s="79"/>
      <c r="C57" s="85"/>
      <c r="D57" s="79"/>
      <c r="E57" s="85"/>
      <c r="F57" s="79"/>
      <c r="G57" s="79"/>
    </row>
    <row r="58" ht="14.25" customHeight="1">
      <c r="A58" s="79"/>
      <c r="B58" s="79"/>
      <c r="C58" s="85"/>
      <c r="D58" s="79"/>
      <c r="E58" s="85"/>
      <c r="F58" s="79"/>
      <c r="G58" s="79"/>
    </row>
    <row r="59" ht="14.25" customHeight="1">
      <c r="A59" s="79"/>
      <c r="B59" s="79"/>
      <c r="C59" s="85"/>
      <c r="D59" s="79"/>
      <c r="E59" s="85"/>
      <c r="F59" s="79"/>
      <c r="G59" s="79"/>
    </row>
    <row r="60" ht="14.25" customHeight="1">
      <c r="A60" s="79"/>
      <c r="B60" s="79"/>
      <c r="C60" s="85"/>
      <c r="D60" s="79"/>
      <c r="E60" s="85"/>
      <c r="F60" s="79"/>
      <c r="G60" s="79"/>
    </row>
    <row r="61" ht="14.25" customHeight="1">
      <c r="A61" s="79"/>
      <c r="B61" s="79"/>
      <c r="C61" s="85"/>
      <c r="D61" s="79"/>
      <c r="E61" s="85"/>
      <c r="F61" s="79"/>
      <c r="G61" s="79"/>
    </row>
    <row r="62" ht="14.25" customHeight="1">
      <c r="A62" s="79"/>
      <c r="B62" s="79"/>
      <c r="C62" s="85"/>
      <c r="D62" s="79"/>
      <c r="E62" s="85"/>
      <c r="F62" s="79"/>
      <c r="G62" s="79"/>
    </row>
    <row r="63" ht="14.25" customHeight="1">
      <c r="A63" s="79"/>
      <c r="B63" s="79"/>
      <c r="C63" s="85"/>
      <c r="D63" s="79"/>
      <c r="E63" s="85"/>
      <c r="F63" s="79"/>
      <c r="G63" s="79"/>
    </row>
    <row r="64" ht="14.25" customHeight="1">
      <c r="A64" s="79"/>
      <c r="B64" s="79"/>
      <c r="C64" s="85"/>
      <c r="D64" s="79"/>
      <c r="E64" s="85"/>
      <c r="F64" s="79"/>
      <c r="G64" s="79"/>
    </row>
    <row r="65" ht="14.25" customHeight="1">
      <c r="A65" s="79"/>
      <c r="B65" s="79"/>
      <c r="C65" s="85"/>
      <c r="D65" s="79"/>
      <c r="E65" s="85"/>
      <c r="F65" s="79"/>
      <c r="G65" s="79"/>
    </row>
    <row r="66" ht="14.25" customHeight="1">
      <c r="A66" s="79"/>
      <c r="B66" s="79"/>
      <c r="C66" s="85"/>
      <c r="D66" s="79"/>
      <c r="E66" s="85"/>
      <c r="F66" s="79"/>
      <c r="G66" s="79"/>
    </row>
    <row r="67" ht="14.25" customHeight="1">
      <c r="A67" s="79"/>
      <c r="B67" s="79"/>
      <c r="C67" s="85"/>
      <c r="D67" s="79"/>
      <c r="E67" s="85"/>
      <c r="F67" s="79"/>
      <c r="G67" s="79"/>
    </row>
    <row r="68" ht="14.25" customHeight="1">
      <c r="A68" s="79"/>
      <c r="B68" s="79"/>
      <c r="C68" s="85"/>
      <c r="D68" s="79"/>
      <c r="E68" s="85"/>
      <c r="F68" s="79"/>
      <c r="G68" s="79"/>
    </row>
    <row r="69" ht="14.25" customHeight="1">
      <c r="A69" s="79"/>
      <c r="B69" s="79"/>
      <c r="C69" s="85"/>
      <c r="D69" s="79"/>
      <c r="E69" s="85"/>
      <c r="F69" s="79"/>
      <c r="G69" s="79"/>
    </row>
    <row r="70" ht="14.25" customHeight="1">
      <c r="A70" s="79"/>
      <c r="B70" s="79"/>
      <c r="C70" s="85"/>
      <c r="D70" s="79"/>
      <c r="E70" s="85"/>
      <c r="F70" s="79"/>
      <c r="G70" s="79"/>
    </row>
    <row r="71" ht="14.25" customHeight="1">
      <c r="A71" s="79"/>
      <c r="B71" s="79"/>
      <c r="C71" s="85"/>
      <c r="D71" s="79"/>
      <c r="E71" s="85"/>
      <c r="F71" s="79"/>
      <c r="G71" s="79"/>
    </row>
    <row r="72" ht="14.25" customHeight="1">
      <c r="A72" s="79"/>
      <c r="B72" s="79"/>
      <c r="C72" s="85"/>
      <c r="D72" s="79"/>
      <c r="E72" s="85"/>
      <c r="F72" s="79"/>
      <c r="G72" s="79"/>
    </row>
    <row r="73" ht="14.25" customHeight="1">
      <c r="A73" s="79"/>
      <c r="B73" s="79"/>
      <c r="C73" s="85"/>
      <c r="D73" s="79"/>
      <c r="E73" s="85"/>
      <c r="F73" s="79"/>
      <c r="G73" s="79"/>
    </row>
    <row r="74" ht="14.25" customHeight="1">
      <c r="A74" s="79"/>
      <c r="B74" s="79"/>
      <c r="C74" s="85"/>
      <c r="D74" s="79"/>
      <c r="E74" s="85"/>
      <c r="F74" s="79"/>
      <c r="G74" s="79"/>
    </row>
    <row r="75" ht="14.25" customHeight="1">
      <c r="A75" s="79"/>
      <c r="B75" s="79"/>
      <c r="C75" s="85"/>
      <c r="D75" s="79"/>
      <c r="E75" s="85"/>
      <c r="F75" s="79"/>
      <c r="G75" s="79"/>
    </row>
    <row r="76" ht="14.25" customHeight="1">
      <c r="A76" s="79"/>
      <c r="B76" s="79"/>
      <c r="C76" s="85"/>
      <c r="D76" s="79"/>
      <c r="E76" s="85"/>
      <c r="F76" s="79"/>
      <c r="G76" s="79"/>
    </row>
    <row r="77" ht="14.25" customHeight="1">
      <c r="A77" s="79"/>
      <c r="B77" s="79"/>
      <c r="C77" s="85"/>
      <c r="D77" s="79"/>
      <c r="E77" s="85"/>
      <c r="F77" s="79"/>
      <c r="G77" s="79"/>
    </row>
    <row r="78" ht="14.25" customHeight="1">
      <c r="A78" s="79"/>
      <c r="B78" s="79"/>
      <c r="C78" s="85"/>
      <c r="D78" s="79"/>
      <c r="E78" s="85"/>
      <c r="F78" s="79"/>
      <c r="G78" s="79"/>
    </row>
    <row r="79" ht="14.25" customHeight="1">
      <c r="A79" s="79"/>
      <c r="B79" s="79"/>
      <c r="C79" s="85"/>
      <c r="D79" s="79"/>
      <c r="E79" s="85"/>
      <c r="F79" s="79"/>
      <c r="G79" s="79"/>
    </row>
    <row r="80" ht="14.25" customHeight="1">
      <c r="A80" s="79"/>
      <c r="B80" s="79"/>
      <c r="C80" s="85"/>
      <c r="D80" s="79"/>
      <c r="E80" s="85"/>
      <c r="F80" s="79"/>
      <c r="G80" s="79"/>
    </row>
    <row r="81" ht="14.25" customHeight="1">
      <c r="A81" s="79"/>
      <c r="B81" s="79"/>
      <c r="C81" s="85"/>
      <c r="D81" s="79"/>
      <c r="E81" s="85"/>
      <c r="F81" s="79"/>
      <c r="G81" s="79"/>
    </row>
    <row r="82" ht="14.25" customHeight="1">
      <c r="A82" s="79"/>
      <c r="B82" s="79"/>
      <c r="C82" s="85"/>
      <c r="D82" s="79"/>
      <c r="E82" s="85"/>
      <c r="F82" s="79"/>
      <c r="G82" s="79"/>
    </row>
    <row r="83" ht="14.25" customHeight="1">
      <c r="A83" s="79"/>
      <c r="B83" s="79"/>
      <c r="C83" s="85"/>
      <c r="D83" s="79"/>
      <c r="E83" s="85"/>
      <c r="F83" s="79"/>
      <c r="G83" s="79"/>
    </row>
    <row r="84" ht="14.25" customHeight="1">
      <c r="A84" s="79"/>
      <c r="B84" s="79"/>
      <c r="C84" s="85"/>
      <c r="D84" s="79"/>
      <c r="E84" s="85"/>
      <c r="F84" s="79"/>
      <c r="G84" s="79"/>
    </row>
    <row r="85" ht="14.25" customHeight="1">
      <c r="A85" s="79"/>
      <c r="B85" s="79"/>
      <c r="C85" s="85"/>
      <c r="D85" s="79"/>
      <c r="E85" s="85"/>
      <c r="F85" s="79"/>
      <c r="G85" s="79"/>
    </row>
    <row r="86" ht="14.25" customHeight="1">
      <c r="A86" s="79"/>
      <c r="B86" s="79"/>
      <c r="C86" s="85"/>
      <c r="D86" s="79"/>
      <c r="E86" s="85"/>
      <c r="F86" s="79"/>
      <c r="G86" s="79"/>
    </row>
    <row r="87" ht="14.25" customHeight="1">
      <c r="A87" s="79"/>
      <c r="B87" s="79"/>
      <c r="C87" s="85"/>
      <c r="D87" s="79"/>
      <c r="E87" s="85"/>
      <c r="F87" s="79"/>
      <c r="G87" s="79"/>
    </row>
    <row r="88" ht="14.25" customHeight="1">
      <c r="A88" s="79"/>
      <c r="B88" s="79"/>
      <c r="C88" s="85"/>
      <c r="D88" s="79"/>
      <c r="E88" s="85"/>
      <c r="F88" s="79"/>
      <c r="G88" s="79"/>
    </row>
    <row r="89" ht="14.25" customHeight="1">
      <c r="A89" s="79"/>
      <c r="B89" s="79"/>
      <c r="C89" s="85"/>
      <c r="D89" s="79"/>
      <c r="E89" s="85"/>
      <c r="F89" s="79"/>
      <c r="G89" s="79"/>
    </row>
    <row r="90" ht="14.25" customHeight="1">
      <c r="A90" s="79"/>
      <c r="B90" s="79"/>
      <c r="C90" s="85"/>
      <c r="D90" s="79"/>
      <c r="E90" s="85"/>
      <c r="F90" s="79"/>
      <c r="G90" s="79"/>
    </row>
    <row r="91" ht="14.25" customHeight="1">
      <c r="A91" s="79"/>
      <c r="B91" s="79"/>
      <c r="C91" s="85"/>
      <c r="D91" s="79"/>
      <c r="E91" s="85"/>
      <c r="F91" s="79"/>
      <c r="G91" s="79"/>
    </row>
    <row r="92" ht="14.25" customHeight="1">
      <c r="A92" s="79"/>
      <c r="B92" s="79"/>
      <c r="C92" s="85"/>
      <c r="D92" s="79"/>
      <c r="E92" s="85"/>
      <c r="F92" s="79"/>
      <c r="G92" s="79"/>
    </row>
    <row r="93" ht="14.25" customHeight="1">
      <c r="A93" s="79"/>
      <c r="B93" s="79"/>
      <c r="C93" s="85"/>
      <c r="D93" s="79"/>
      <c r="E93" s="85"/>
      <c r="F93" s="79"/>
      <c r="G93" s="79"/>
    </row>
    <row r="94" ht="14.25" customHeight="1">
      <c r="A94" s="79"/>
      <c r="B94" s="79"/>
      <c r="C94" s="85"/>
      <c r="D94" s="79"/>
      <c r="E94" s="85"/>
      <c r="F94" s="79"/>
      <c r="G94" s="79"/>
    </row>
    <row r="95" ht="14.25" customHeight="1">
      <c r="A95" s="79"/>
      <c r="B95" s="79"/>
      <c r="C95" s="85"/>
      <c r="D95" s="79"/>
      <c r="E95" s="85"/>
      <c r="F95" s="79"/>
      <c r="G95" s="79"/>
    </row>
    <row r="96" ht="14.25" customHeight="1">
      <c r="A96" s="79"/>
      <c r="B96" s="79"/>
      <c r="C96" s="85"/>
      <c r="D96" s="79"/>
      <c r="E96" s="85"/>
      <c r="F96" s="79"/>
      <c r="G96" s="79"/>
    </row>
    <row r="97" ht="14.25" customHeight="1">
      <c r="A97" s="79"/>
      <c r="B97" s="79"/>
      <c r="C97" s="85"/>
      <c r="D97" s="79"/>
      <c r="E97" s="85"/>
      <c r="F97" s="79"/>
      <c r="G97" s="79"/>
    </row>
    <row r="98" ht="14.25" customHeight="1">
      <c r="A98" s="79"/>
      <c r="B98" s="79"/>
      <c r="C98" s="85"/>
      <c r="D98" s="79"/>
      <c r="E98" s="85"/>
      <c r="F98" s="79"/>
      <c r="G98" s="79"/>
    </row>
    <row r="99" ht="14.25" customHeight="1">
      <c r="A99" s="79"/>
      <c r="B99" s="79"/>
      <c r="C99" s="85"/>
      <c r="D99" s="79"/>
      <c r="E99" s="85"/>
      <c r="F99" s="79"/>
      <c r="G99" s="79"/>
    </row>
    <row r="100" ht="14.25" customHeight="1">
      <c r="A100" s="79"/>
      <c r="B100" s="79"/>
      <c r="C100" s="85"/>
      <c r="D100" s="79"/>
      <c r="E100" s="85"/>
      <c r="F100" s="79"/>
      <c r="G100" s="79"/>
    </row>
    <row r="101" ht="14.25" customHeight="1">
      <c r="A101" s="79"/>
      <c r="B101" s="79"/>
      <c r="C101" s="85"/>
      <c r="D101" s="79"/>
      <c r="E101" s="85"/>
      <c r="F101" s="79"/>
      <c r="G101" s="79"/>
    </row>
    <row r="102" ht="14.25" customHeight="1">
      <c r="A102" s="79"/>
      <c r="B102" s="79"/>
      <c r="C102" s="85"/>
      <c r="D102" s="79"/>
      <c r="E102" s="85"/>
      <c r="F102" s="79"/>
      <c r="G102" s="79"/>
    </row>
    <row r="103" ht="14.25" customHeight="1">
      <c r="A103" s="79"/>
      <c r="B103" s="79"/>
      <c r="C103" s="85"/>
      <c r="D103" s="79"/>
      <c r="E103" s="85"/>
      <c r="F103" s="79"/>
      <c r="G103" s="79"/>
    </row>
    <row r="104" ht="14.25" customHeight="1">
      <c r="A104" s="79"/>
      <c r="B104" s="79"/>
      <c r="C104" s="85"/>
      <c r="D104" s="79"/>
      <c r="E104" s="85"/>
      <c r="F104" s="79"/>
      <c r="G104" s="79"/>
    </row>
    <row r="105" ht="14.25" customHeight="1">
      <c r="A105" s="79"/>
      <c r="B105" s="79"/>
      <c r="C105" s="85"/>
      <c r="D105" s="79"/>
      <c r="E105" s="85"/>
      <c r="F105" s="79"/>
      <c r="G105" s="79"/>
    </row>
    <row r="106" ht="14.25" customHeight="1">
      <c r="A106" s="79"/>
      <c r="B106" s="79"/>
      <c r="C106" s="85"/>
      <c r="D106" s="79"/>
      <c r="E106" s="85"/>
      <c r="F106" s="79"/>
      <c r="G106" s="79"/>
    </row>
    <row r="107" ht="14.25" customHeight="1">
      <c r="A107" s="79"/>
      <c r="B107" s="79"/>
      <c r="C107" s="85"/>
      <c r="D107" s="79"/>
      <c r="E107" s="85"/>
      <c r="F107" s="79"/>
      <c r="G107" s="79"/>
    </row>
    <row r="108" ht="14.25" customHeight="1">
      <c r="A108" s="79"/>
      <c r="B108" s="79"/>
      <c r="C108" s="85"/>
      <c r="D108" s="79"/>
      <c r="E108" s="85"/>
      <c r="F108" s="79"/>
      <c r="G108" s="79"/>
    </row>
    <row r="109" ht="14.25" customHeight="1">
      <c r="A109" s="79"/>
      <c r="B109" s="79"/>
      <c r="C109" s="85"/>
      <c r="D109" s="79"/>
      <c r="E109" s="85"/>
      <c r="F109" s="79"/>
      <c r="G109" s="79"/>
    </row>
    <row r="110" ht="14.25" customHeight="1">
      <c r="A110" s="79"/>
      <c r="B110" s="79"/>
      <c r="C110" s="85"/>
      <c r="D110" s="79"/>
      <c r="E110" s="85"/>
      <c r="F110" s="79"/>
      <c r="G110" s="79"/>
    </row>
    <row r="111" ht="14.25" customHeight="1">
      <c r="A111" s="79"/>
      <c r="B111" s="79"/>
      <c r="C111" s="85"/>
      <c r="D111" s="79"/>
      <c r="E111" s="85"/>
      <c r="F111" s="79"/>
      <c r="G111" s="79"/>
    </row>
    <row r="112" ht="14.25" customHeight="1">
      <c r="A112" s="79"/>
      <c r="B112" s="79"/>
      <c r="C112" s="85"/>
      <c r="D112" s="79"/>
      <c r="E112" s="85"/>
      <c r="F112" s="79"/>
      <c r="G112" s="79"/>
    </row>
    <row r="113" ht="14.25" customHeight="1">
      <c r="A113" s="79"/>
      <c r="B113" s="79"/>
      <c r="C113" s="85"/>
      <c r="D113" s="79"/>
      <c r="E113" s="85"/>
      <c r="F113" s="79"/>
      <c r="G113" s="79"/>
    </row>
    <row r="114" ht="14.25" customHeight="1">
      <c r="A114" s="79"/>
      <c r="B114" s="79"/>
      <c r="C114" s="85"/>
      <c r="D114" s="79"/>
      <c r="E114" s="85"/>
      <c r="F114" s="79"/>
      <c r="G114" s="79"/>
    </row>
    <row r="115" ht="14.25" customHeight="1">
      <c r="A115" s="79"/>
      <c r="B115" s="79"/>
      <c r="C115" s="85"/>
      <c r="D115" s="79"/>
      <c r="E115" s="85"/>
      <c r="F115" s="79"/>
      <c r="G115" s="79"/>
    </row>
    <row r="116" ht="14.25" customHeight="1">
      <c r="A116" s="79"/>
      <c r="B116" s="79"/>
      <c r="C116" s="85"/>
      <c r="D116" s="79"/>
      <c r="E116" s="85"/>
      <c r="F116" s="79"/>
      <c r="G116" s="79"/>
    </row>
    <row r="117" ht="14.25" customHeight="1">
      <c r="A117" s="79"/>
      <c r="B117" s="79"/>
      <c r="C117" s="85"/>
      <c r="D117" s="79"/>
      <c r="E117" s="85"/>
      <c r="F117" s="79"/>
      <c r="G117" s="79"/>
    </row>
    <row r="118" ht="14.25" customHeight="1">
      <c r="A118" s="79"/>
      <c r="B118" s="79"/>
      <c r="C118" s="85"/>
      <c r="D118" s="79"/>
      <c r="E118" s="85"/>
      <c r="F118" s="79"/>
      <c r="G118" s="79"/>
    </row>
    <row r="119" ht="14.25" customHeight="1">
      <c r="A119" s="79"/>
      <c r="B119" s="79"/>
      <c r="C119" s="85"/>
      <c r="D119" s="79"/>
      <c r="E119" s="85"/>
      <c r="F119" s="79"/>
      <c r="G119" s="79"/>
    </row>
    <row r="120" ht="14.25" customHeight="1">
      <c r="A120" s="79"/>
      <c r="B120" s="79"/>
      <c r="C120" s="85"/>
      <c r="D120" s="79"/>
      <c r="E120" s="85"/>
      <c r="F120" s="79"/>
      <c r="G120" s="79"/>
    </row>
    <row r="121" ht="14.25" customHeight="1">
      <c r="A121" s="79"/>
      <c r="B121" s="79"/>
      <c r="C121" s="85"/>
      <c r="D121" s="79"/>
      <c r="E121" s="85"/>
      <c r="F121" s="79"/>
      <c r="G121" s="79"/>
    </row>
    <row r="122" ht="14.25" customHeight="1">
      <c r="A122" s="79"/>
      <c r="B122" s="79"/>
      <c r="C122" s="85"/>
      <c r="D122" s="79"/>
      <c r="E122" s="85"/>
      <c r="F122" s="79"/>
      <c r="G122" s="79"/>
    </row>
    <row r="123" ht="14.25" customHeight="1">
      <c r="A123" s="79"/>
      <c r="B123" s="79"/>
      <c r="C123" s="85"/>
      <c r="D123" s="79"/>
      <c r="E123" s="85"/>
      <c r="F123" s="79"/>
      <c r="G123" s="79"/>
    </row>
    <row r="124" ht="14.25" customHeight="1">
      <c r="A124" s="79"/>
      <c r="B124" s="79"/>
      <c r="C124" s="85"/>
      <c r="D124" s="79"/>
      <c r="E124" s="85"/>
      <c r="F124" s="79"/>
      <c r="G124" s="79"/>
    </row>
    <row r="125" ht="14.25" customHeight="1">
      <c r="A125" s="79"/>
      <c r="B125" s="79"/>
      <c r="C125" s="85"/>
      <c r="D125" s="79"/>
      <c r="E125" s="85"/>
      <c r="F125" s="79"/>
      <c r="G125" s="79"/>
    </row>
    <row r="126" ht="14.25" customHeight="1">
      <c r="A126" s="79"/>
      <c r="B126" s="79"/>
      <c r="C126" s="85"/>
      <c r="D126" s="79"/>
      <c r="E126" s="85"/>
      <c r="F126" s="79"/>
      <c r="G126" s="79"/>
    </row>
    <row r="127" ht="14.25" customHeight="1">
      <c r="A127" s="79"/>
      <c r="B127" s="79"/>
      <c r="C127" s="85"/>
      <c r="D127" s="79"/>
      <c r="E127" s="85"/>
      <c r="F127" s="79"/>
      <c r="G127" s="79"/>
    </row>
    <row r="128" ht="14.25" customHeight="1">
      <c r="A128" s="79"/>
      <c r="B128" s="79"/>
      <c r="C128" s="85"/>
      <c r="D128" s="79"/>
      <c r="E128" s="85"/>
      <c r="F128" s="79"/>
      <c r="G128" s="79"/>
    </row>
    <row r="129" ht="14.25" customHeight="1">
      <c r="A129" s="79"/>
      <c r="B129" s="79"/>
      <c r="C129" s="85"/>
      <c r="D129" s="79"/>
      <c r="E129" s="85"/>
      <c r="F129" s="79"/>
      <c r="G129" s="79"/>
    </row>
    <row r="130" ht="14.25" customHeight="1">
      <c r="A130" s="79"/>
      <c r="B130" s="79"/>
      <c r="C130" s="85"/>
      <c r="D130" s="79"/>
      <c r="E130" s="85"/>
      <c r="F130" s="79"/>
      <c r="G130" s="79"/>
    </row>
    <row r="131" ht="14.25" customHeight="1">
      <c r="A131" s="79"/>
      <c r="B131" s="79"/>
      <c r="C131" s="85"/>
      <c r="D131" s="79"/>
      <c r="E131" s="85"/>
      <c r="F131" s="79"/>
      <c r="G131" s="79"/>
    </row>
    <row r="132" ht="14.25" customHeight="1">
      <c r="A132" s="79"/>
      <c r="B132" s="79"/>
      <c r="C132" s="85"/>
      <c r="D132" s="79"/>
      <c r="E132" s="85"/>
      <c r="F132" s="79"/>
      <c r="G132" s="79"/>
    </row>
    <row r="133" ht="14.25" customHeight="1">
      <c r="A133" s="79"/>
      <c r="B133" s="79"/>
      <c r="C133" s="85"/>
      <c r="D133" s="79"/>
      <c r="E133" s="85"/>
      <c r="F133" s="79"/>
      <c r="G133" s="79"/>
    </row>
    <row r="134" ht="14.25" customHeight="1">
      <c r="A134" s="79"/>
      <c r="B134" s="79"/>
      <c r="C134" s="85"/>
      <c r="D134" s="79"/>
      <c r="E134" s="85"/>
      <c r="F134" s="79"/>
      <c r="G134" s="79"/>
    </row>
    <row r="135" ht="14.25" customHeight="1">
      <c r="A135" s="79"/>
      <c r="B135" s="79"/>
      <c r="C135" s="85"/>
      <c r="D135" s="79"/>
      <c r="E135" s="85"/>
      <c r="F135" s="79"/>
      <c r="G135" s="79"/>
    </row>
    <row r="136" ht="14.25" customHeight="1">
      <c r="A136" s="79"/>
      <c r="B136" s="79"/>
      <c r="C136" s="85"/>
      <c r="D136" s="79"/>
      <c r="E136" s="85"/>
      <c r="F136" s="79"/>
      <c r="G136" s="79"/>
    </row>
    <row r="137" ht="14.25" customHeight="1">
      <c r="A137" s="79"/>
      <c r="B137" s="79"/>
      <c r="C137" s="85"/>
      <c r="D137" s="79"/>
      <c r="E137" s="85"/>
      <c r="F137" s="79"/>
      <c r="G137" s="79"/>
    </row>
    <row r="138" ht="14.25" customHeight="1">
      <c r="A138" s="79"/>
      <c r="B138" s="79"/>
      <c r="C138" s="85"/>
      <c r="D138" s="79"/>
      <c r="E138" s="85"/>
      <c r="F138" s="79"/>
      <c r="G138" s="79"/>
    </row>
    <row r="139" ht="14.25" customHeight="1">
      <c r="A139" s="79"/>
      <c r="B139" s="79"/>
      <c r="C139" s="85"/>
      <c r="D139" s="79"/>
      <c r="E139" s="85"/>
      <c r="F139" s="79"/>
      <c r="G139" s="79"/>
    </row>
    <row r="140" ht="14.25" customHeight="1">
      <c r="A140" s="79"/>
      <c r="B140" s="79"/>
      <c r="C140" s="85"/>
      <c r="D140" s="79"/>
      <c r="E140" s="85"/>
      <c r="F140" s="79"/>
      <c r="G140" s="79"/>
    </row>
    <row r="141" ht="14.25" customHeight="1">
      <c r="A141" s="79"/>
      <c r="B141" s="79"/>
      <c r="C141" s="85"/>
      <c r="D141" s="79"/>
      <c r="E141" s="85"/>
      <c r="F141" s="79"/>
      <c r="G141" s="79"/>
    </row>
    <row r="142" ht="14.25" customHeight="1">
      <c r="A142" s="79"/>
      <c r="B142" s="79"/>
      <c r="C142" s="85"/>
      <c r="D142" s="79"/>
      <c r="E142" s="85"/>
      <c r="F142" s="79"/>
      <c r="G142" s="79"/>
    </row>
    <row r="143" ht="14.25" customHeight="1">
      <c r="A143" s="79"/>
      <c r="B143" s="79"/>
      <c r="C143" s="85"/>
      <c r="D143" s="79"/>
      <c r="E143" s="85"/>
      <c r="F143" s="79"/>
      <c r="G143" s="79"/>
    </row>
    <row r="144" ht="14.25" customHeight="1">
      <c r="A144" s="79"/>
      <c r="B144" s="79"/>
      <c r="C144" s="85"/>
      <c r="D144" s="79"/>
      <c r="E144" s="85"/>
      <c r="F144" s="79"/>
      <c r="G144" s="79"/>
    </row>
    <row r="145" ht="14.25" customHeight="1">
      <c r="A145" s="79"/>
      <c r="B145" s="79"/>
      <c r="C145" s="85"/>
      <c r="D145" s="79"/>
      <c r="E145" s="85"/>
      <c r="F145" s="79"/>
      <c r="G145" s="79"/>
    </row>
    <row r="146" ht="14.25" customHeight="1">
      <c r="A146" s="79"/>
      <c r="B146" s="79"/>
      <c r="C146" s="85"/>
      <c r="D146" s="79"/>
      <c r="E146" s="85"/>
      <c r="F146" s="79"/>
      <c r="G146" s="79"/>
    </row>
    <row r="147" ht="14.25" customHeight="1">
      <c r="A147" s="79"/>
      <c r="B147" s="79"/>
      <c r="C147" s="85"/>
      <c r="D147" s="79"/>
      <c r="E147" s="85"/>
      <c r="F147" s="79"/>
      <c r="G147" s="79"/>
    </row>
    <row r="148" ht="14.25" customHeight="1">
      <c r="A148" s="79"/>
      <c r="B148" s="79"/>
      <c r="C148" s="85"/>
      <c r="D148" s="79"/>
      <c r="E148" s="85"/>
      <c r="F148" s="79"/>
      <c r="G148" s="79"/>
    </row>
    <row r="149" ht="14.25" customHeight="1">
      <c r="A149" s="79"/>
      <c r="B149" s="79"/>
      <c r="C149" s="85"/>
      <c r="D149" s="79"/>
      <c r="E149" s="85"/>
      <c r="F149" s="79"/>
      <c r="G149" s="79"/>
    </row>
    <row r="150" ht="14.25" customHeight="1">
      <c r="A150" s="79"/>
      <c r="B150" s="79"/>
      <c r="C150" s="85"/>
      <c r="D150" s="79"/>
      <c r="E150" s="85"/>
      <c r="F150" s="79"/>
      <c r="G150" s="79"/>
    </row>
    <row r="151" ht="14.25" customHeight="1">
      <c r="A151" s="79"/>
      <c r="B151" s="79"/>
      <c r="C151" s="85"/>
      <c r="D151" s="79"/>
      <c r="E151" s="85"/>
      <c r="F151" s="79"/>
      <c r="G151" s="79"/>
    </row>
    <row r="152" ht="14.25" customHeight="1">
      <c r="A152" s="79"/>
      <c r="B152" s="79"/>
      <c r="C152" s="85"/>
      <c r="D152" s="79"/>
      <c r="E152" s="85"/>
      <c r="F152" s="79"/>
      <c r="G152" s="79"/>
    </row>
    <row r="153" ht="14.25" customHeight="1">
      <c r="A153" s="79"/>
      <c r="B153" s="79"/>
      <c r="C153" s="85"/>
      <c r="D153" s="79"/>
      <c r="E153" s="85"/>
      <c r="F153" s="79"/>
      <c r="G153" s="79"/>
    </row>
    <row r="154" ht="14.25" customHeight="1">
      <c r="A154" s="79"/>
      <c r="B154" s="79"/>
      <c r="C154" s="85"/>
      <c r="D154" s="79"/>
      <c r="E154" s="85"/>
      <c r="F154" s="79"/>
      <c r="G154" s="79"/>
    </row>
    <row r="155" ht="14.25" customHeight="1">
      <c r="A155" s="79"/>
      <c r="B155" s="79"/>
      <c r="C155" s="85"/>
      <c r="D155" s="79"/>
      <c r="E155" s="85"/>
      <c r="F155" s="79"/>
      <c r="G155" s="79"/>
    </row>
    <row r="156" ht="14.25" customHeight="1">
      <c r="A156" s="79"/>
      <c r="B156" s="79"/>
      <c r="C156" s="85"/>
      <c r="D156" s="79"/>
      <c r="E156" s="85"/>
      <c r="F156" s="79"/>
      <c r="G156" s="79"/>
    </row>
    <row r="157" ht="14.25" customHeight="1">
      <c r="A157" s="79"/>
      <c r="B157" s="79"/>
      <c r="C157" s="85"/>
      <c r="D157" s="79"/>
      <c r="E157" s="85"/>
      <c r="F157" s="79"/>
      <c r="G157" s="79"/>
    </row>
    <row r="158" ht="14.25" customHeight="1">
      <c r="A158" s="79"/>
      <c r="B158" s="79"/>
      <c r="C158" s="85"/>
      <c r="D158" s="79"/>
      <c r="E158" s="85"/>
      <c r="F158" s="79"/>
      <c r="G158" s="79"/>
    </row>
    <row r="159" ht="14.25" customHeight="1">
      <c r="A159" s="79"/>
      <c r="B159" s="79"/>
      <c r="C159" s="85"/>
      <c r="D159" s="79"/>
      <c r="E159" s="85"/>
      <c r="F159" s="79"/>
      <c r="G159" s="79"/>
    </row>
    <row r="160" ht="14.25" customHeight="1">
      <c r="A160" s="79"/>
      <c r="B160" s="79"/>
      <c r="C160" s="85"/>
      <c r="D160" s="79"/>
      <c r="E160" s="85"/>
      <c r="F160" s="79"/>
      <c r="G160" s="79"/>
    </row>
    <row r="161" ht="14.25" customHeight="1">
      <c r="A161" s="79"/>
      <c r="B161" s="79"/>
      <c r="C161" s="85"/>
      <c r="D161" s="79"/>
      <c r="E161" s="85"/>
      <c r="F161" s="79"/>
      <c r="G161" s="79"/>
    </row>
    <row r="162" ht="14.25" customHeight="1">
      <c r="A162" s="79"/>
      <c r="B162" s="79"/>
      <c r="C162" s="85"/>
      <c r="D162" s="79"/>
      <c r="E162" s="85"/>
      <c r="F162" s="79"/>
      <c r="G162" s="79"/>
    </row>
    <row r="163" ht="14.25" customHeight="1">
      <c r="A163" s="79"/>
      <c r="B163" s="79"/>
      <c r="C163" s="85"/>
      <c r="D163" s="79"/>
      <c r="E163" s="85"/>
      <c r="F163" s="79"/>
      <c r="G163" s="79"/>
    </row>
    <row r="164" ht="14.25" customHeight="1">
      <c r="A164" s="79"/>
      <c r="B164" s="79"/>
      <c r="C164" s="85"/>
      <c r="D164" s="79"/>
      <c r="E164" s="85"/>
      <c r="F164" s="79"/>
      <c r="G164" s="79"/>
    </row>
    <row r="165" ht="14.25" customHeight="1">
      <c r="A165" s="79"/>
      <c r="B165" s="79"/>
      <c r="C165" s="85"/>
      <c r="D165" s="79"/>
      <c r="E165" s="85"/>
      <c r="F165" s="79"/>
      <c r="G165" s="79"/>
    </row>
    <row r="166" ht="14.25" customHeight="1">
      <c r="A166" s="79"/>
      <c r="B166" s="79"/>
      <c r="C166" s="85"/>
      <c r="D166" s="79"/>
      <c r="E166" s="85"/>
      <c r="F166" s="79"/>
      <c r="G166" s="79"/>
    </row>
    <row r="167" ht="14.25" customHeight="1">
      <c r="A167" s="79"/>
      <c r="B167" s="79"/>
      <c r="C167" s="85"/>
      <c r="D167" s="79"/>
      <c r="E167" s="85"/>
      <c r="F167" s="79"/>
      <c r="G167" s="79"/>
    </row>
    <row r="168" ht="14.25" customHeight="1">
      <c r="A168" s="79"/>
      <c r="B168" s="79"/>
      <c r="C168" s="85"/>
      <c r="D168" s="79"/>
      <c r="E168" s="85"/>
      <c r="F168" s="79"/>
      <c r="G168" s="79"/>
    </row>
    <row r="169" ht="14.25" customHeight="1">
      <c r="A169" s="79"/>
      <c r="B169" s="79"/>
      <c r="C169" s="85"/>
      <c r="D169" s="79"/>
      <c r="E169" s="85"/>
      <c r="F169" s="79"/>
      <c r="G169" s="79"/>
    </row>
    <row r="170" ht="14.25" customHeight="1">
      <c r="A170" s="79"/>
      <c r="B170" s="79"/>
      <c r="C170" s="85"/>
      <c r="D170" s="79"/>
      <c r="E170" s="85"/>
      <c r="F170" s="79"/>
      <c r="G170" s="79"/>
    </row>
    <row r="171" ht="14.25" customHeight="1">
      <c r="A171" s="79"/>
      <c r="B171" s="79"/>
      <c r="C171" s="85"/>
      <c r="D171" s="79"/>
      <c r="E171" s="85"/>
      <c r="F171" s="79"/>
      <c r="G171" s="79"/>
    </row>
    <row r="172" ht="14.25" customHeight="1">
      <c r="A172" s="79"/>
      <c r="B172" s="79"/>
      <c r="C172" s="85"/>
      <c r="D172" s="79"/>
      <c r="E172" s="85"/>
      <c r="F172" s="79"/>
      <c r="G172" s="79"/>
    </row>
    <row r="173" ht="14.25" customHeight="1">
      <c r="A173" s="79"/>
      <c r="B173" s="79"/>
      <c r="C173" s="85"/>
      <c r="D173" s="79"/>
      <c r="E173" s="85"/>
      <c r="F173" s="79"/>
      <c r="G173" s="79"/>
    </row>
    <row r="174" ht="14.25" customHeight="1">
      <c r="A174" s="79"/>
      <c r="B174" s="79"/>
      <c r="C174" s="85"/>
      <c r="D174" s="79"/>
      <c r="E174" s="85"/>
      <c r="F174" s="79"/>
      <c r="G174" s="79"/>
    </row>
    <row r="175" ht="14.25" customHeight="1">
      <c r="A175" s="79"/>
      <c r="B175" s="79"/>
      <c r="C175" s="85"/>
      <c r="D175" s="79"/>
      <c r="E175" s="85"/>
      <c r="F175" s="79"/>
      <c r="G175" s="79"/>
    </row>
    <row r="176" ht="14.25" customHeight="1">
      <c r="A176" s="79"/>
      <c r="B176" s="79"/>
      <c r="C176" s="85"/>
      <c r="D176" s="79"/>
      <c r="E176" s="85"/>
      <c r="F176" s="79"/>
      <c r="G176" s="79"/>
    </row>
    <row r="177" ht="14.25" customHeight="1">
      <c r="A177" s="79"/>
      <c r="B177" s="79"/>
      <c r="C177" s="85"/>
      <c r="D177" s="79"/>
      <c r="E177" s="85"/>
      <c r="F177" s="79"/>
      <c r="G177" s="79"/>
    </row>
    <row r="178" ht="14.25" customHeight="1">
      <c r="A178" s="79"/>
      <c r="B178" s="79"/>
      <c r="C178" s="85"/>
      <c r="D178" s="79"/>
      <c r="E178" s="85"/>
      <c r="F178" s="79"/>
      <c r="G178" s="79"/>
    </row>
    <row r="179" ht="14.25" customHeight="1">
      <c r="A179" s="79"/>
      <c r="B179" s="79"/>
      <c r="C179" s="85"/>
      <c r="D179" s="79"/>
      <c r="E179" s="85"/>
      <c r="F179" s="79"/>
      <c r="G179" s="79"/>
    </row>
    <row r="180" ht="14.25" customHeight="1">
      <c r="A180" s="79"/>
      <c r="B180" s="79"/>
      <c r="C180" s="85"/>
      <c r="D180" s="79"/>
      <c r="E180" s="85"/>
      <c r="F180" s="79"/>
      <c r="G180" s="79"/>
    </row>
    <row r="181" ht="14.25" customHeight="1">
      <c r="A181" s="79"/>
      <c r="B181" s="79"/>
      <c r="C181" s="85"/>
      <c r="D181" s="79"/>
      <c r="E181" s="85"/>
      <c r="F181" s="79"/>
      <c r="G181" s="79"/>
    </row>
    <row r="182" ht="14.25" customHeight="1">
      <c r="A182" s="79"/>
      <c r="B182" s="79"/>
      <c r="C182" s="85"/>
      <c r="D182" s="79"/>
      <c r="E182" s="85"/>
      <c r="F182" s="79"/>
      <c r="G182" s="79"/>
    </row>
    <row r="183" ht="14.25" customHeight="1">
      <c r="A183" s="79"/>
      <c r="B183" s="79"/>
      <c r="C183" s="85"/>
      <c r="D183" s="79"/>
      <c r="E183" s="85"/>
      <c r="F183" s="79"/>
      <c r="G183" s="79"/>
    </row>
    <row r="184" ht="14.25" customHeight="1">
      <c r="A184" s="79"/>
      <c r="B184" s="79"/>
      <c r="C184" s="85"/>
      <c r="D184" s="79"/>
      <c r="E184" s="85"/>
      <c r="F184" s="79"/>
      <c r="G184" s="79"/>
    </row>
    <row r="185" ht="14.25" customHeight="1">
      <c r="A185" s="79"/>
      <c r="B185" s="79"/>
      <c r="C185" s="85"/>
      <c r="D185" s="79"/>
      <c r="E185" s="85"/>
      <c r="F185" s="79"/>
      <c r="G185" s="79"/>
    </row>
    <row r="186" ht="14.25" customHeight="1">
      <c r="A186" s="79"/>
      <c r="B186" s="79"/>
      <c r="C186" s="85"/>
      <c r="D186" s="79"/>
      <c r="E186" s="85"/>
      <c r="F186" s="79"/>
      <c r="G186" s="79"/>
    </row>
    <row r="187" ht="14.25" customHeight="1">
      <c r="A187" s="79"/>
      <c r="B187" s="79"/>
      <c r="C187" s="85"/>
      <c r="D187" s="79"/>
      <c r="E187" s="85"/>
      <c r="F187" s="79"/>
      <c r="G187" s="79"/>
    </row>
    <row r="188" ht="14.25" customHeight="1">
      <c r="A188" s="79"/>
      <c r="B188" s="79"/>
      <c r="C188" s="85"/>
      <c r="D188" s="79"/>
      <c r="E188" s="85"/>
      <c r="F188" s="79"/>
      <c r="G188" s="79"/>
    </row>
    <row r="189" ht="14.25" customHeight="1">
      <c r="A189" s="79"/>
      <c r="B189" s="79"/>
      <c r="C189" s="85"/>
      <c r="D189" s="79"/>
      <c r="E189" s="85"/>
      <c r="F189" s="79"/>
      <c r="G189" s="79"/>
    </row>
    <row r="190" ht="14.25" customHeight="1">
      <c r="A190" s="79"/>
      <c r="B190" s="79"/>
      <c r="C190" s="85"/>
      <c r="D190" s="79"/>
      <c r="E190" s="85"/>
      <c r="F190" s="79"/>
      <c r="G190" s="79"/>
    </row>
    <row r="191" ht="14.25" customHeight="1">
      <c r="A191" s="79"/>
      <c r="B191" s="79"/>
      <c r="C191" s="85"/>
      <c r="D191" s="79"/>
      <c r="E191" s="85"/>
      <c r="F191" s="79"/>
      <c r="G191" s="79"/>
    </row>
    <row r="192" ht="14.25" customHeight="1">
      <c r="A192" s="79"/>
      <c r="B192" s="79"/>
      <c r="C192" s="85"/>
      <c r="D192" s="79"/>
      <c r="E192" s="85"/>
      <c r="F192" s="79"/>
      <c r="G192" s="79"/>
    </row>
    <row r="193" ht="14.25" customHeight="1">
      <c r="A193" s="79"/>
      <c r="B193" s="79"/>
      <c r="C193" s="85"/>
      <c r="D193" s="79"/>
      <c r="E193" s="85"/>
      <c r="F193" s="79"/>
      <c r="G193" s="79"/>
    </row>
    <row r="194" ht="14.25" customHeight="1">
      <c r="A194" s="79"/>
      <c r="B194" s="79"/>
      <c r="C194" s="85"/>
      <c r="D194" s="79"/>
      <c r="E194" s="85"/>
      <c r="F194" s="79"/>
      <c r="G194" s="79"/>
    </row>
    <row r="195" ht="14.25" customHeight="1">
      <c r="A195" s="79"/>
      <c r="B195" s="79"/>
      <c r="C195" s="85"/>
      <c r="D195" s="79"/>
      <c r="E195" s="85"/>
      <c r="F195" s="79"/>
      <c r="G195" s="79"/>
    </row>
    <row r="196" ht="14.25" customHeight="1">
      <c r="A196" s="79"/>
      <c r="B196" s="79"/>
      <c r="C196" s="85"/>
      <c r="D196" s="79"/>
      <c r="E196" s="85"/>
      <c r="F196" s="79"/>
      <c r="G196" s="79"/>
    </row>
    <row r="197" ht="14.25" customHeight="1">
      <c r="A197" s="79"/>
      <c r="B197" s="79"/>
      <c r="C197" s="85"/>
      <c r="D197" s="79"/>
      <c r="E197" s="85"/>
      <c r="F197" s="79"/>
      <c r="G197" s="79"/>
    </row>
    <row r="198" ht="14.25" customHeight="1">
      <c r="A198" s="79"/>
      <c r="B198" s="79"/>
      <c r="C198" s="85"/>
      <c r="D198" s="79"/>
      <c r="E198" s="85"/>
      <c r="F198" s="79"/>
      <c r="G198" s="79"/>
    </row>
    <row r="199" ht="14.25" customHeight="1">
      <c r="A199" s="79"/>
      <c r="B199" s="79"/>
      <c r="C199" s="85"/>
      <c r="D199" s="79"/>
      <c r="E199" s="85"/>
      <c r="F199" s="79"/>
      <c r="G199" s="79"/>
    </row>
    <row r="200" ht="14.25" customHeight="1">
      <c r="A200" s="79"/>
      <c r="B200" s="79"/>
      <c r="C200" s="85"/>
      <c r="D200" s="79"/>
      <c r="E200" s="85"/>
      <c r="F200" s="79"/>
      <c r="G200" s="79"/>
    </row>
    <row r="201" ht="14.25" customHeight="1">
      <c r="A201" s="79"/>
      <c r="B201" s="79"/>
      <c r="C201" s="85"/>
      <c r="D201" s="79"/>
      <c r="E201" s="85"/>
      <c r="F201" s="79"/>
      <c r="G201" s="79"/>
    </row>
    <row r="202" ht="14.25" customHeight="1">
      <c r="A202" s="79"/>
      <c r="B202" s="79"/>
      <c r="C202" s="85"/>
      <c r="D202" s="79"/>
      <c r="E202" s="85"/>
      <c r="F202" s="79"/>
      <c r="G202" s="79"/>
    </row>
    <row r="203" ht="14.25" customHeight="1">
      <c r="A203" s="79"/>
      <c r="B203" s="79"/>
      <c r="C203" s="85"/>
      <c r="D203" s="79"/>
      <c r="E203" s="85"/>
      <c r="F203" s="79"/>
      <c r="G203" s="79"/>
    </row>
    <row r="204" ht="14.25" customHeight="1">
      <c r="A204" s="79"/>
      <c r="B204" s="79"/>
      <c r="C204" s="85"/>
      <c r="D204" s="79"/>
      <c r="E204" s="85"/>
      <c r="F204" s="79"/>
      <c r="G204" s="79"/>
    </row>
    <row r="205" ht="14.25" customHeight="1">
      <c r="A205" s="79"/>
      <c r="B205" s="79"/>
      <c r="C205" s="85"/>
      <c r="D205" s="79"/>
      <c r="E205" s="85"/>
      <c r="F205" s="79"/>
      <c r="G205" s="79"/>
    </row>
    <row r="206" ht="14.25" customHeight="1">
      <c r="A206" s="79"/>
      <c r="B206" s="79"/>
      <c r="C206" s="85"/>
      <c r="D206" s="79"/>
      <c r="E206" s="85"/>
      <c r="F206" s="79"/>
      <c r="G206" s="79"/>
    </row>
    <row r="207" ht="14.25" customHeight="1">
      <c r="A207" s="79"/>
      <c r="B207" s="79"/>
      <c r="C207" s="85"/>
      <c r="D207" s="79"/>
      <c r="E207" s="85"/>
      <c r="F207" s="79"/>
      <c r="G207" s="79"/>
    </row>
    <row r="208" ht="14.25" customHeight="1">
      <c r="A208" s="79"/>
      <c r="B208" s="79"/>
      <c r="C208" s="85"/>
      <c r="D208" s="79"/>
      <c r="E208" s="85"/>
      <c r="F208" s="79"/>
      <c r="G208" s="79"/>
    </row>
    <row r="209" ht="14.25" customHeight="1">
      <c r="A209" s="79"/>
      <c r="B209" s="79"/>
      <c r="C209" s="85"/>
      <c r="D209" s="79"/>
      <c r="E209" s="85"/>
      <c r="F209" s="79"/>
      <c r="G209" s="79"/>
    </row>
    <row r="210" ht="14.25" customHeight="1">
      <c r="A210" s="79"/>
      <c r="B210" s="79"/>
      <c r="C210" s="85"/>
      <c r="D210" s="79"/>
      <c r="E210" s="85"/>
      <c r="F210" s="79"/>
      <c r="G210" s="79"/>
    </row>
    <row r="211" ht="14.25" customHeight="1">
      <c r="A211" s="79"/>
      <c r="B211" s="79"/>
      <c r="C211" s="85"/>
      <c r="D211" s="79"/>
      <c r="E211" s="85"/>
      <c r="F211" s="79"/>
      <c r="G211" s="79"/>
    </row>
    <row r="212" ht="14.25" customHeight="1">
      <c r="A212" s="79"/>
      <c r="B212" s="79"/>
      <c r="C212" s="85"/>
      <c r="D212" s="79"/>
      <c r="E212" s="85"/>
      <c r="F212" s="79"/>
      <c r="G212" s="79"/>
    </row>
    <row r="213" ht="14.25" customHeight="1">
      <c r="A213" s="79"/>
      <c r="B213" s="79"/>
      <c r="C213" s="85"/>
      <c r="D213" s="79"/>
      <c r="E213" s="85"/>
      <c r="F213" s="79"/>
      <c r="G213" s="79"/>
    </row>
    <row r="214" ht="14.25" customHeight="1">
      <c r="A214" s="79"/>
      <c r="B214" s="79"/>
      <c r="C214" s="85"/>
      <c r="D214" s="79"/>
      <c r="E214" s="85"/>
      <c r="F214" s="79"/>
      <c r="G214" s="79"/>
    </row>
    <row r="215" ht="14.25" customHeight="1">
      <c r="A215" s="79"/>
      <c r="B215" s="79"/>
      <c r="C215" s="85"/>
      <c r="D215" s="79"/>
      <c r="E215" s="85"/>
      <c r="F215" s="79"/>
      <c r="G215" s="79"/>
    </row>
    <row r="216" ht="14.25" customHeight="1">
      <c r="A216" s="79"/>
      <c r="B216" s="79"/>
      <c r="C216" s="85"/>
      <c r="D216" s="79"/>
      <c r="E216" s="85"/>
      <c r="F216" s="79"/>
      <c r="G216" s="79"/>
    </row>
    <row r="217" ht="14.25" customHeight="1">
      <c r="A217" s="79"/>
      <c r="B217" s="79"/>
      <c r="C217" s="85"/>
      <c r="D217" s="79"/>
      <c r="E217" s="85"/>
      <c r="F217" s="79"/>
      <c r="G217" s="79"/>
    </row>
    <row r="218" ht="14.25" customHeight="1">
      <c r="A218" s="79"/>
      <c r="B218" s="79"/>
      <c r="C218" s="85"/>
      <c r="D218" s="79"/>
      <c r="E218" s="85"/>
      <c r="F218" s="79"/>
      <c r="G218" s="79"/>
    </row>
    <row r="219" ht="14.25" customHeight="1">
      <c r="A219" s="79"/>
      <c r="B219" s="79"/>
      <c r="C219" s="85"/>
      <c r="D219" s="79"/>
      <c r="E219" s="85"/>
      <c r="F219" s="79"/>
      <c r="G219" s="79"/>
    </row>
    <row r="220" ht="14.25" customHeight="1">
      <c r="A220" s="79"/>
      <c r="B220" s="79"/>
      <c r="C220" s="85"/>
      <c r="D220" s="79"/>
      <c r="E220" s="85"/>
      <c r="F220" s="79"/>
      <c r="G220" s="79"/>
    </row>
    <row r="221" ht="14.25" customHeight="1">
      <c r="A221" s="79"/>
      <c r="B221" s="79"/>
      <c r="C221" s="85"/>
      <c r="D221" s="79"/>
      <c r="E221" s="85"/>
      <c r="F221" s="79"/>
      <c r="G221" s="79"/>
    </row>
    <row r="222" ht="14.25" customHeight="1">
      <c r="A222" s="79"/>
      <c r="B222" s="79"/>
      <c r="C222" s="85"/>
      <c r="D222" s="79"/>
      <c r="E222" s="85"/>
      <c r="F222" s="79"/>
      <c r="G222" s="79"/>
    </row>
    <row r="223" ht="14.25" customHeight="1">
      <c r="A223" s="79"/>
      <c r="B223" s="79"/>
      <c r="C223" s="85"/>
      <c r="D223" s="79"/>
      <c r="E223" s="85"/>
      <c r="F223" s="79"/>
      <c r="G223" s="79"/>
    </row>
    <row r="224" ht="14.25" customHeight="1">
      <c r="A224" s="79"/>
      <c r="B224" s="79"/>
      <c r="C224" s="85"/>
      <c r="D224" s="79"/>
      <c r="E224" s="85"/>
      <c r="F224" s="79"/>
      <c r="G224" s="79"/>
    </row>
    <row r="225" ht="14.25" customHeight="1">
      <c r="A225" s="79"/>
      <c r="B225" s="79"/>
      <c r="C225" s="85"/>
      <c r="D225" s="79"/>
      <c r="E225" s="85"/>
      <c r="F225" s="79"/>
      <c r="G225" s="79"/>
    </row>
    <row r="226" ht="14.25" customHeight="1">
      <c r="A226" s="79"/>
      <c r="B226" s="79"/>
      <c r="C226" s="85"/>
      <c r="D226" s="79"/>
      <c r="E226" s="85"/>
      <c r="F226" s="79"/>
      <c r="G226" s="79"/>
    </row>
    <row r="227" ht="14.25" customHeight="1">
      <c r="A227" s="79"/>
      <c r="B227" s="79"/>
      <c r="C227" s="85"/>
      <c r="D227" s="79"/>
      <c r="E227" s="85"/>
      <c r="F227" s="79"/>
      <c r="G227" s="79"/>
    </row>
    <row r="228" ht="14.25" customHeight="1">
      <c r="A228" s="79"/>
      <c r="B228" s="79"/>
      <c r="C228" s="85"/>
      <c r="D228" s="79"/>
      <c r="E228" s="85"/>
      <c r="F228" s="79"/>
      <c r="G228" s="79"/>
    </row>
    <row r="229" ht="14.25" customHeight="1">
      <c r="A229" s="79"/>
      <c r="B229" s="79"/>
      <c r="C229" s="85"/>
      <c r="D229" s="79"/>
      <c r="E229" s="85"/>
      <c r="F229" s="79"/>
      <c r="G229" s="79"/>
    </row>
    <row r="230" ht="14.25" customHeight="1">
      <c r="A230" s="79"/>
      <c r="B230" s="79"/>
      <c r="C230" s="85"/>
      <c r="D230" s="79"/>
      <c r="E230" s="85"/>
      <c r="F230" s="79"/>
      <c r="G230" s="79"/>
    </row>
    <row r="231" ht="14.25" customHeight="1">
      <c r="A231" s="79"/>
      <c r="B231" s="79"/>
      <c r="C231" s="85"/>
      <c r="D231" s="79"/>
      <c r="E231" s="85"/>
      <c r="F231" s="79"/>
      <c r="G231" s="79"/>
    </row>
    <row r="232" ht="14.25" customHeight="1">
      <c r="A232" s="79"/>
      <c r="B232" s="79"/>
      <c r="C232" s="85"/>
      <c r="D232" s="79"/>
      <c r="E232" s="85"/>
      <c r="F232" s="79"/>
      <c r="G232" s="79"/>
    </row>
    <row r="233" ht="14.25" customHeight="1">
      <c r="A233" s="79"/>
      <c r="B233" s="79"/>
      <c r="C233" s="85"/>
      <c r="D233" s="79"/>
      <c r="E233" s="85"/>
      <c r="F233" s="79"/>
      <c r="G233" s="79"/>
    </row>
    <row r="234" ht="14.25" customHeight="1">
      <c r="A234" s="79"/>
      <c r="B234" s="79"/>
      <c r="C234" s="85"/>
      <c r="D234" s="79"/>
      <c r="E234" s="85"/>
      <c r="F234" s="79"/>
      <c r="G234" s="79"/>
    </row>
    <row r="235" ht="14.25" customHeight="1">
      <c r="A235" s="79"/>
      <c r="B235" s="79"/>
      <c r="C235" s="85"/>
      <c r="D235" s="79"/>
      <c r="E235" s="85"/>
      <c r="F235" s="79"/>
      <c r="G235" s="79"/>
    </row>
    <row r="236" ht="14.25" customHeight="1">
      <c r="A236" s="79"/>
      <c r="B236" s="79"/>
      <c r="C236" s="85"/>
      <c r="D236" s="79"/>
      <c r="E236" s="85"/>
      <c r="F236" s="79"/>
      <c r="G236" s="79"/>
    </row>
    <row r="237" ht="14.25" customHeight="1">
      <c r="A237" s="79"/>
      <c r="B237" s="79"/>
      <c r="C237" s="85"/>
      <c r="D237" s="79"/>
      <c r="E237" s="85"/>
      <c r="F237" s="79"/>
      <c r="G237" s="79"/>
    </row>
    <row r="238" ht="14.25" customHeight="1">
      <c r="A238" s="79"/>
      <c r="B238" s="79"/>
      <c r="C238" s="85"/>
      <c r="D238" s="79"/>
      <c r="E238" s="85"/>
      <c r="F238" s="79"/>
      <c r="G238" s="79"/>
    </row>
    <row r="239" ht="14.25" customHeight="1">
      <c r="A239" s="79"/>
      <c r="B239" s="79"/>
      <c r="C239" s="85"/>
      <c r="D239" s="79"/>
      <c r="E239" s="85"/>
      <c r="F239" s="79"/>
      <c r="G239" s="79"/>
    </row>
    <row r="240" ht="14.25" customHeight="1">
      <c r="A240" s="79"/>
      <c r="B240" s="79"/>
      <c r="C240" s="85"/>
      <c r="D240" s="79"/>
      <c r="E240" s="85"/>
      <c r="F240" s="79"/>
      <c r="G240" s="79"/>
    </row>
    <row r="241" ht="14.25" customHeight="1">
      <c r="A241" s="79"/>
      <c r="B241" s="79"/>
      <c r="C241" s="85"/>
      <c r="D241" s="79"/>
      <c r="E241" s="85"/>
      <c r="F241" s="79"/>
      <c r="G241" s="79"/>
    </row>
    <row r="242" ht="14.25" customHeight="1">
      <c r="A242" s="79"/>
      <c r="B242" s="79"/>
      <c r="C242" s="85"/>
      <c r="D242" s="79"/>
      <c r="E242" s="85"/>
      <c r="F242" s="79"/>
      <c r="G242" s="79"/>
    </row>
    <row r="243" ht="14.25" customHeight="1">
      <c r="A243" s="79"/>
      <c r="B243" s="79"/>
      <c r="C243" s="85"/>
      <c r="D243" s="79"/>
      <c r="E243" s="85"/>
      <c r="F243" s="79"/>
      <c r="G243" s="79"/>
    </row>
    <row r="244" ht="14.25" customHeight="1">
      <c r="A244" s="79"/>
      <c r="B244" s="79"/>
      <c r="C244" s="85"/>
      <c r="D244" s="79"/>
      <c r="E244" s="85"/>
      <c r="F244" s="79"/>
      <c r="G244" s="79"/>
    </row>
    <row r="245" ht="14.25" customHeight="1">
      <c r="A245" s="79"/>
      <c r="B245" s="79"/>
      <c r="C245" s="85"/>
      <c r="D245" s="79"/>
      <c r="E245" s="85"/>
      <c r="F245" s="79"/>
      <c r="G245" s="79"/>
    </row>
    <row r="246" ht="14.25" customHeight="1">
      <c r="A246" s="79"/>
      <c r="B246" s="79"/>
      <c r="C246" s="85"/>
      <c r="D246" s="79"/>
      <c r="E246" s="85"/>
      <c r="F246" s="79"/>
      <c r="G246" s="79"/>
    </row>
    <row r="247" ht="14.25" customHeight="1">
      <c r="A247" s="79"/>
      <c r="B247" s="79"/>
      <c r="C247" s="85"/>
      <c r="D247" s="79"/>
      <c r="E247" s="85"/>
      <c r="F247" s="79"/>
      <c r="G247" s="79"/>
    </row>
    <row r="248" ht="14.25" customHeight="1">
      <c r="A248" s="79"/>
      <c r="B248" s="79"/>
      <c r="C248" s="85"/>
      <c r="D248" s="79"/>
      <c r="E248" s="85"/>
      <c r="F248" s="79"/>
      <c r="G248" s="79"/>
    </row>
    <row r="249" ht="14.25" customHeight="1">
      <c r="A249" s="79"/>
      <c r="B249" s="79"/>
      <c r="C249" s="85"/>
      <c r="D249" s="79"/>
      <c r="E249" s="85"/>
      <c r="F249" s="79"/>
      <c r="G249" s="79"/>
    </row>
    <row r="250" ht="14.25" customHeight="1">
      <c r="A250" s="79"/>
      <c r="B250" s="79"/>
      <c r="C250" s="85"/>
      <c r="D250" s="79"/>
      <c r="E250" s="85"/>
      <c r="F250" s="79"/>
      <c r="G250" s="79"/>
    </row>
    <row r="251" ht="14.25" customHeight="1">
      <c r="A251" s="79"/>
      <c r="B251" s="79"/>
      <c r="C251" s="85"/>
      <c r="D251" s="79"/>
      <c r="E251" s="85"/>
      <c r="F251" s="79"/>
      <c r="G251" s="79"/>
    </row>
    <row r="252" ht="14.25" customHeight="1">
      <c r="A252" s="79"/>
      <c r="B252" s="79"/>
      <c r="C252" s="85"/>
      <c r="D252" s="79"/>
      <c r="E252" s="85"/>
      <c r="F252" s="79"/>
      <c r="G252" s="79"/>
    </row>
    <row r="253" ht="14.25" customHeight="1">
      <c r="A253" s="79"/>
      <c r="B253" s="79"/>
      <c r="C253" s="85"/>
      <c r="D253" s="79"/>
      <c r="E253" s="85"/>
      <c r="F253" s="79"/>
      <c r="G253" s="79"/>
    </row>
    <row r="254" ht="14.25" customHeight="1">
      <c r="A254" s="79"/>
      <c r="B254" s="79"/>
      <c r="C254" s="85"/>
      <c r="D254" s="79"/>
      <c r="E254" s="85"/>
      <c r="F254" s="79"/>
      <c r="G254" s="79"/>
    </row>
    <row r="255" ht="14.25" customHeight="1">
      <c r="A255" s="79"/>
      <c r="B255" s="79"/>
      <c r="C255" s="85"/>
      <c r="D255" s="79"/>
      <c r="E255" s="85"/>
      <c r="F255" s="79"/>
      <c r="G255" s="79"/>
    </row>
    <row r="256" ht="14.25" customHeight="1">
      <c r="A256" s="79"/>
      <c r="B256" s="79"/>
      <c r="C256" s="85"/>
      <c r="D256" s="79"/>
      <c r="E256" s="85"/>
      <c r="F256" s="79"/>
      <c r="G256" s="79"/>
    </row>
    <row r="257" ht="14.25" customHeight="1">
      <c r="A257" s="79"/>
      <c r="B257" s="79"/>
      <c r="C257" s="85"/>
      <c r="D257" s="79"/>
      <c r="E257" s="85"/>
      <c r="F257" s="79"/>
      <c r="G257" s="79"/>
    </row>
    <row r="258" ht="14.25" customHeight="1">
      <c r="A258" s="79"/>
      <c r="B258" s="79"/>
      <c r="C258" s="85"/>
      <c r="D258" s="79"/>
      <c r="E258" s="85"/>
      <c r="F258" s="79"/>
      <c r="G258" s="79"/>
    </row>
    <row r="259" ht="14.25" customHeight="1">
      <c r="A259" s="79"/>
      <c r="B259" s="79"/>
      <c r="C259" s="85"/>
      <c r="D259" s="79"/>
      <c r="E259" s="85"/>
      <c r="F259" s="79"/>
      <c r="G259" s="79"/>
    </row>
    <row r="260" ht="14.25" customHeight="1">
      <c r="A260" s="79"/>
      <c r="B260" s="79"/>
      <c r="C260" s="85"/>
      <c r="D260" s="79"/>
      <c r="E260" s="85"/>
      <c r="F260" s="79"/>
      <c r="G260" s="79"/>
    </row>
    <row r="261" ht="14.25" customHeight="1">
      <c r="A261" s="79"/>
      <c r="B261" s="79"/>
      <c r="C261" s="85"/>
      <c r="D261" s="79"/>
      <c r="E261" s="85"/>
      <c r="F261" s="79"/>
      <c r="G261" s="79"/>
    </row>
    <row r="262" ht="14.25" customHeight="1">
      <c r="A262" s="79"/>
      <c r="B262" s="79"/>
      <c r="C262" s="85"/>
      <c r="D262" s="79"/>
      <c r="E262" s="85"/>
      <c r="F262" s="79"/>
      <c r="G262" s="79"/>
    </row>
    <row r="263" ht="14.25" customHeight="1">
      <c r="A263" s="79"/>
      <c r="B263" s="79"/>
      <c r="C263" s="85"/>
      <c r="D263" s="79"/>
      <c r="E263" s="85"/>
      <c r="F263" s="79"/>
      <c r="G263" s="79"/>
    </row>
    <row r="264" ht="14.25" customHeight="1">
      <c r="A264" s="79"/>
      <c r="B264" s="79"/>
      <c r="C264" s="85"/>
      <c r="D264" s="79"/>
      <c r="E264" s="85"/>
      <c r="F264" s="79"/>
      <c r="G264" s="79"/>
    </row>
    <row r="265" ht="14.25" customHeight="1">
      <c r="A265" s="79"/>
      <c r="B265" s="79"/>
      <c r="C265" s="85"/>
      <c r="D265" s="79"/>
      <c r="E265" s="85"/>
      <c r="F265" s="79"/>
      <c r="G265" s="79"/>
    </row>
    <row r="266" ht="14.25" customHeight="1">
      <c r="A266" s="79"/>
      <c r="B266" s="79"/>
      <c r="C266" s="85"/>
      <c r="D266" s="79"/>
      <c r="E266" s="85"/>
      <c r="F266" s="79"/>
      <c r="G266" s="79"/>
    </row>
    <row r="267" ht="14.25" customHeight="1">
      <c r="A267" s="79"/>
      <c r="B267" s="79"/>
      <c r="C267" s="85"/>
      <c r="D267" s="79"/>
      <c r="E267" s="85"/>
      <c r="F267" s="79"/>
      <c r="G267" s="79"/>
    </row>
    <row r="268" ht="14.25" customHeight="1">
      <c r="A268" s="79"/>
      <c r="B268" s="79"/>
      <c r="C268" s="85"/>
      <c r="D268" s="79"/>
      <c r="E268" s="85"/>
      <c r="F268" s="79"/>
      <c r="G268" s="79"/>
    </row>
    <row r="269" ht="14.25" customHeight="1">
      <c r="A269" s="79"/>
      <c r="B269" s="79"/>
      <c r="C269" s="85"/>
      <c r="D269" s="79"/>
      <c r="E269" s="85"/>
      <c r="F269" s="79"/>
      <c r="G269" s="79"/>
    </row>
    <row r="270" ht="14.25" customHeight="1">
      <c r="A270" s="79"/>
      <c r="B270" s="79"/>
      <c r="C270" s="85"/>
      <c r="D270" s="79"/>
      <c r="E270" s="85"/>
      <c r="F270" s="79"/>
      <c r="G270" s="79"/>
    </row>
    <row r="271" ht="14.25" customHeight="1">
      <c r="A271" s="79"/>
      <c r="B271" s="79"/>
      <c r="C271" s="85"/>
      <c r="D271" s="79"/>
      <c r="E271" s="85"/>
      <c r="F271" s="79"/>
      <c r="G271" s="79"/>
    </row>
    <row r="272" ht="14.25" customHeight="1">
      <c r="A272" s="79"/>
      <c r="B272" s="79"/>
      <c r="C272" s="85"/>
      <c r="D272" s="79"/>
      <c r="E272" s="85"/>
      <c r="F272" s="79"/>
      <c r="G272" s="79"/>
    </row>
    <row r="273" ht="14.25" customHeight="1">
      <c r="A273" s="79"/>
      <c r="B273" s="79"/>
      <c r="C273" s="85"/>
      <c r="D273" s="79"/>
      <c r="E273" s="85"/>
      <c r="F273" s="79"/>
      <c r="G273" s="79"/>
    </row>
    <row r="274" ht="14.25" customHeight="1">
      <c r="A274" s="79"/>
      <c r="B274" s="79"/>
      <c r="C274" s="85"/>
      <c r="D274" s="79"/>
      <c r="E274" s="85"/>
      <c r="F274" s="79"/>
      <c r="G274" s="79"/>
    </row>
    <row r="275" ht="14.25" customHeight="1">
      <c r="A275" s="79"/>
      <c r="B275" s="79"/>
      <c r="C275" s="85"/>
      <c r="D275" s="79"/>
      <c r="E275" s="85"/>
      <c r="F275" s="79"/>
      <c r="G275" s="79"/>
    </row>
    <row r="276" ht="14.25" customHeight="1">
      <c r="A276" s="79"/>
      <c r="B276" s="79"/>
      <c r="C276" s="85"/>
      <c r="D276" s="79"/>
      <c r="E276" s="85"/>
      <c r="F276" s="79"/>
      <c r="G276" s="79"/>
    </row>
    <row r="277" ht="14.25" customHeight="1">
      <c r="A277" s="79"/>
      <c r="B277" s="79"/>
      <c r="C277" s="85"/>
      <c r="D277" s="79"/>
      <c r="E277" s="85"/>
      <c r="F277" s="79"/>
      <c r="G277" s="79"/>
    </row>
    <row r="278" ht="14.25" customHeight="1">
      <c r="A278" s="79"/>
      <c r="B278" s="79"/>
      <c r="C278" s="85"/>
      <c r="D278" s="79"/>
      <c r="E278" s="85"/>
      <c r="F278" s="79"/>
      <c r="G278" s="79"/>
    </row>
    <row r="279" ht="14.25" customHeight="1">
      <c r="A279" s="79"/>
      <c r="B279" s="79"/>
      <c r="C279" s="85"/>
      <c r="D279" s="79"/>
      <c r="E279" s="85"/>
      <c r="F279" s="79"/>
      <c r="G279" s="79"/>
    </row>
    <row r="280" ht="14.25" customHeight="1">
      <c r="A280" s="79"/>
      <c r="B280" s="79"/>
      <c r="C280" s="85"/>
      <c r="D280" s="79"/>
      <c r="E280" s="85"/>
      <c r="F280" s="79"/>
      <c r="G280" s="79"/>
    </row>
    <row r="281" ht="14.25" customHeight="1">
      <c r="A281" s="79"/>
      <c r="B281" s="79"/>
      <c r="C281" s="85"/>
      <c r="D281" s="79"/>
      <c r="E281" s="85"/>
      <c r="F281" s="79"/>
      <c r="G281" s="79"/>
    </row>
    <row r="282" ht="14.25" customHeight="1">
      <c r="A282" s="79"/>
      <c r="B282" s="79"/>
      <c r="C282" s="85"/>
      <c r="D282" s="79"/>
      <c r="E282" s="85"/>
      <c r="F282" s="79"/>
      <c r="G282" s="79"/>
    </row>
    <row r="283" ht="14.25" customHeight="1">
      <c r="A283" s="79"/>
      <c r="B283" s="79"/>
      <c r="C283" s="85"/>
      <c r="D283" s="79"/>
      <c r="E283" s="85"/>
      <c r="F283" s="79"/>
      <c r="G283" s="79"/>
    </row>
    <row r="284" ht="14.25" customHeight="1">
      <c r="A284" s="79"/>
      <c r="B284" s="79"/>
      <c r="C284" s="85"/>
      <c r="D284" s="79"/>
      <c r="E284" s="85"/>
      <c r="F284" s="79"/>
      <c r="G284" s="79"/>
    </row>
    <row r="285" ht="14.25" customHeight="1">
      <c r="A285" s="79"/>
      <c r="B285" s="79"/>
      <c r="C285" s="85"/>
      <c r="D285" s="79"/>
      <c r="E285" s="85"/>
      <c r="F285" s="79"/>
      <c r="G285" s="79"/>
    </row>
    <row r="286" ht="14.25" customHeight="1">
      <c r="A286" s="79"/>
      <c r="B286" s="79"/>
      <c r="C286" s="85"/>
      <c r="D286" s="79"/>
      <c r="E286" s="85"/>
      <c r="F286" s="79"/>
      <c r="G286" s="79"/>
    </row>
    <row r="287" ht="14.25" customHeight="1">
      <c r="A287" s="79"/>
      <c r="B287" s="79"/>
      <c r="C287" s="85"/>
      <c r="D287" s="79"/>
      <c r="E287" s="85"/>
      <c r="F287" s="79"/>
      <c r="G287" s="79"/>
    </row>
    <row r="288" ht="14.25" customHeight="1">
      <c r="A288" s="79"/>
      <c r="B288" s="79"/>
      <c r="C288" s="85"/>
      <c r="D288" s="79"/>
      <c r="E288" s="85"/>
      <c r="F288" s="79"/>
      <c r="G288" s="79"/>
    </row>
    <row r="289" ht="14.25" customHeight="1">
      <c r="A289" s="79"/>
      <c r="B289" s="79"/>
      <c r="C289" s="85"/>
      <c r="D289" s="79"/>
      <c r="E289" s="85"/>
      <c r="F289" s="79"/>
      <c r="G289" s="79"/>
    </row>
    <row r="290" ht="14.25" customHeight="1">
      <c r="A290" s="79"/>
      <c r="B290" s="79"/>
      <c r="C290" s="85"/>
      <c r="D290" s="79"/>
      <c r="E290" s="85"/>
      <c r="F290" s="79"/>
      <c r="G290" s="79"/>
    </row>
    <row r="291" ht="14.25" customHeight="1">
      <c r="A291" s="79"/>
      <c r="B291" s="79"/>
      <c r="C291" s="85"/>
      <c r="D291" s="79"/>
      <c r="E291" s="85"/>
      <c r="F291" s="79"/>
      <c r="G291" s="79"/>
    </row>
    <row r="292" ht="14.25" customHeight="1">
      <c r="A292" s="79"/>
      <c r="B292" s="79"/>
      <c r="C292" s="85"/>
      <c r="D292" s="79"/>
      <c r="E292" s="85"/>
      <c r="F292" s="79"/>
      <c r="G292" s="79"/>
    </row>
    <row r="293" ht="14.25" customHeight="1">
      <c r="A293" s="79"/>
      <c r="B293" s="79"/>
      <c r="C293" s="85"/>
      <c r="D293" s="79"/>
      <c r="E293" s="85"/>
      <c r="F293" s="79"/>
      <c r="G293" s="79"/>
    </row>
    <row r="294" ht="14.25" customHeight="1">
      <c r="A294" s="79"/>
      <c r="B294" s="79"/>
      <c r="C294" s="85"/>
      <c r="D294" s="79"/>
      <c r="E294" s="85"/>
      <c r="F294" s="79"/>
      <c r="G294" s="79"/>
    </row>
    <row r="295" ht="14.25" customHeight="1">
      <c r="A295" s="79"/>
      <c r="B295" s="79"/>
      <c r="C295" s="85"/>
      <c r="D295" s="79"/>
      <c r="E295" s="85"/>
      <c r="F295" s="79"/>
      <c r="G295" s="79"/>
    </row>
    <row r="296" ht="14.25" customHeight="1">
      <c r="A296" s="79"/>
      <c r="B296" s="79"/>
      <c r="C296" s="85"/>
      <c r="D296" s="79"/>
      <c r="E296" s="85"/>
      <c r="F296" s="79"/>
      <c r="G296" s="79"/>
    </row>
    <row r="297" ht="14.25" customHeight="1">
      <c r="A297" s="79"/>
      <c r="B297" s="79"/>
      <c r="C297" s="85"/>
      <c r="D297" s="79"/>
      <c r="E297" s="85"/>
      <c r="F297" s="79"/>
      <c r="G297" s="79"/>
    </row>
    <row r="298" ht="14.25" customHeight="1">
      <c r="A298" s="79"/>
      <c r="B298" s="79"/>
      <c r="C298" s="85"/>
      <c r="D298" s="79"/>
      <c r="E298" s="85"/>
      <c r="F298" s="79"/>
      <c r="G298" s="79"/>
    </row>
    <row r="299" ht="14.25" customHeight="1">
      <c r="A299" s="79"/>
      <c r="B299" s="79"/>
      <c r="C299" s="85"/>
      <c r="D299" s="79"/>
      <c r="E299" s="85"/>
      <c r="F299" s="79"/>
      <c r="G299" s="79"/>
    </row>
    <row r="300" ht="14.25" customHeight="1">
      <c r="A300" s="79"/>
      <c r="B300" s="79"/>
      <c r="C300" s="85"/>
      <c r="D300" s="79"/>
      <c r="E300" s="85"/>
      <c r="F300" s="79"/>
      <c r="G300" s="79"/>
    </row>
    <row r="301" ht="14.25" customHeight="1">
      <c r="A301" s="79"/>
      <c r="B301" s="79"/>
      <c r="C301" s="85"/>
      <c r="D301" s="79"/>
      <c r="E301" s="85"/>
      <c r="F301" s="79"/>
      <c r="G301" s="79"/>
    </row>
    <row r="302" ht="14.25" customHeight="1">
      <c r="A302" s="79"/>
      <c r="B302" s="79"/>
      <c r="C302" s="85"/>
      <c r="D302" s="79"/>
      <c r="E302" s="85"/>
      <c r="F302" s="79"/>
      <c r="G302" s="79"/>
    </row>
    <row r="303" ht="14.25" customHeight="1">
      <c r="A303" s="79"/>
      <c r="B303" s="79"/>
      <c r="C303" s="85"/>
      <c r="D303" s="79"/>
      <c r="E303" s="85"/>
      <c r="F303" s="79"/>
      <c r="G303" s="79"/>
    </row>
    <row r="304" ht="14.25" customHeight="1">
      <c r="A304" s="79"/>
      <c r="B304" s="79"/>
      <c r="C304" s="85"/>
      <c r="D304" s="79"/>
      <c r="E304" s="85"/>
      <c r="F304" s="79"/>
      <c r="G304" s="79"/>
    </row>
    <row r="305" ht="14.25" customHeight="1">
      <c r="A305" s="79"/>
      <c r="B305" s="79"/>
      <c r="C305" s="85"/>
      <c r="D305" s="79"/>
      <c r="E305" s="85"/>
      <c r="F305" s="79"/>
      <c r="G305" s="79"/>
    </row>
    <row r="306" ht="14.25" customHeight="1">
      <c r="A306" s="79"/>
      <c r="B306" s="79"/>
      <c r="C306" s="85"/>
      <c r="D306" s="79"/>
      <c r="E306" s="85"/>
      <c r="F306" s="79"/>
      <c r="G306" s="79"/>
    </row>
    <row r="307" ht="14.25" customHeight="1">
      <c r="A307" s="79"/>
      <c r="B307" s="79"/>
      <c r="C307" s="85"/>
      <c r="D307" s="79"/>
      <c r="E307" s="85"/>
      <c r="F307" s="79"/>
      <c r="G307" s="79"/>
    </row>
    <row r="308" ht="14.25" customHeight="1">
      <c r="A308" s="79"/>
      <c r="B308" s="79"/>
      <c r="C308" s="85"/>
      <c r="D308" s="79"/>
      <c r="E308" s="85"/>
      <c r="F308" s="79"/>
      <c r="G308" s="79"/>
    </row>
    <row r="309" ht="14.25" customHeight="1">
      <c r="A309" s="79"/>
      <c r="B309" s="79"/>
      <c r="C309" s="85"/>
      <c r="D309" s="79"/>
      <c r="E309" s="85"/>
      <c r="F309" s="79"/>
      <c r="G309" s="79"/>
    </row>
    <row r="310" ht="14.25" customHeight="1">
      <c r="A310" s="79"/>
      <c r="B310" s="79"/>
      <c r="C310" s="85"/>
      <c r="D310" s="79"/>
      <c r="E310" s="85"/>
      <c r="F310" s="79"/>
      <c r="G310" s="79"/>
    </row>
    <row r="311" ht="14.25" customHeight="1">
      <c r="A311" s="79"/>
      <c r="B311" s="79"/>
      <c r="C311" s="85"/>
      <c r="D311" s="79"/>
      <c r="E311" s="85"/>
      <c r="F311" s="79"/>
      <c r="G311" s="79"/>
    </row>
    <row r="312" ht="14.25" customHeight="1">
      <c r="A312" s="79"/>
      <c r="B312" s="79"/>
      <c r="C312" s="85"/>
      <c r="D312" s="79"/>
      <c r="E312" s="85"/>
      <c r="F312" s="79"/>
      <c r="G312" s="79"/>
    </row>
    <row r="313" ht="14.25" customHeight="1">
      <c r="A313" s="79"/>
      <c r="B313" s="79"/>
      <c r="C313" s="85"/>
      <c r="D313" s="79"/>
      <c r="E313" s="85"/>
      <c r="F313" s="79"/>
      <c r="G313" s="79"/>
    </row>
    <row r="314" ht="14.25" customHeight="1">
      <c r="A314" s="79"/>
      <c r="B314" s="79"/>
      <c r="C314" s="85"/>
      <c r="D314" s="79"/>
      <c r="E314" s="85"/>
      <c r="F314" s="79"/>
      <c r="G314" s="79"/>
    </row>
    <row r="315" ht="14.25" customHeight="1">
      <c r="A315" s="79"/>
      <c r="B315" s="79"/>
      <c r="C315" s="85"/>
      <c r="D315" s="79"/>
      <c r="E315" s="85"/>
      <c r="F315" s="79"/>
      <c r="G315" s="79"/>
    </row>
    <row r="316" ht="14.25" customHeight="1">
      <c r="A316" s="79"/>
      <c r="B316" s="79"/>
      <c r="C316" s="85"/>
      <c r="D316" s="79"/>
      <c r="E316" s="85"/>
      <c r="F316" s="79"/>
      <c r="G316" s="79"/>
    </row>
    <row r="317" ht="14.25" customHeight="1">
      <c r="A317" s="79"/>
      <c r="B317" s="79"/>
      <c r="C317" s="85"/>
      <c r="D317" s="79"/>
      <c r="E317" s="85"/>
      <c r="F317" s="79"/>
      <c r="G317" s="79"/>
    </row>
    <row r="318" ht="14.25" customHeight="1">
      <c r="A318" s="79"/>
      <c r="B318" s="79"/>
      <c r="C318" s="85"/>
      <c r="D318" s="79"/>
      <c r="E318" s="85"/>
      <c r="F318" s="79"/>
      <c r="G318" s="79"/>
    </row>
    <row r="319" ht="14.25" customHeight="1">
      <c r="A319" s="79"/>
      <c r="B319" s="79"/>
      <c r="C319" s="85"/>
      <c r="D319" s="79"/>
      <c r="E319" s="85"/>
      <c r="F319" s="79"/>
      <c r="G319" s="79"/>
    </row>
    <row r="320" ht="14.25" customHeight="1">
      <c r="A320" s="79"/>
      <c r="B320" s="79"/>
      <c r="C320" s="85"/>
      <c r="D320" s="79"/>
      <c r="E320" s="85"/>
      <c r="F320" s="79"/>
      <c r="G320" s="79"/>
    </row>
    <row r="321" ht="14.25" customHeight="1">
      <c r="A321" s="79"/>
      <c r="B321" s="79"/>
      <c r="C321" s="85"/>
      <c r="D321" s="79"/>
      <c r="E321" s="85"/>
      <c r="F321" s="79"/>
      <c r="G321" s="79"/>
    </row>
    <row r="322" ht="14.25" customHeight="1">
      <c r="A322" s="79"/>
      <c r="B322" s="79"/>
      <c r="C322" s="85"/>
      <c r="D322" s="79"/>
      <c r="E322" s="85"/>
      <c r="F322" s="79"/>
      <c r="G322" s="79"/>
    </row>
    <row r="323" ht="14.25" customHeight="1">
      <c r="A323" s="79"/>
      <c r="B323" s="79"/>
      <c r="C323" s="85"/>
      <c r="D323" s="79"/>
      <c r="E323" s="85"/>
      <c r="F323" s="79"/>
      <c r="G323" s="79"/>
    </row>
    <row r="324" ht="14.25" customHeight="1">
      <c r="A324" s="79"/>
      <c r="B324" s="79"/>
      <c r="C324" s="85"/>
      <c r="D324" s="79"/>
      <c r="E324" s="85"/>
      <c r="F324" s="79"/>
      <c r="G324" s="79"/>
    </row>
    <row r="325" ht="14.25" customHeight="1">
      <c r="A325" s="79"/>
      <c r="B325" s="79"/>
      <c r="C325" s="85"/>
      <c r="D325" s="79"/>
      <c r="E325" s="85"/>
      <c r="F325" s="79"/>
      <c r="G325" s="79"/>
    </row>
    <row r="326" ht="14.25" customHeight="1">
      <c r="A326" s="79"/>
      <c r="B326" s="79"/>
      <c r="C326" s="85"/>
      <c r="D326" s="79"/>
      <c r="E326" s="85"/>
      <c r="F326" s="79"/>
      <c r="G326" s="79"/>
    </row>
    <row r="327" ht="14.25" customHeight="1">
      <c r="A327" s="79"/>
      <c r="B327" s="79"/>
      <c r="C327" s="85"/>
      <c r="D327" s="79"/>
      <c r="E327" s="85"/>
      <c r="F327" s="79"/>
      <c r="G327" s="79"/>
    </row>
    <row r="328" ht="14.25" customHeight="1">
      <c r="A328" s="79"/>
      <c r="B328" s="79"/>
      <c r="C328" s="85"/>
      <c r="D328" s="79"/>
      <c r="E328" s="85"/>
      <c r="F328" s="79"/>
      <c r="G328" s="79"/>
    </row>
    <row r="329" ht="14.25" customHeight="1">
      <c r="A329" s="79"/>
      <c r="B329" s="79"/>
      <c r="C329" s="85"/>
      <c r="D329" s="79"/>
      <c r="E329" s="85"/>
      <c r="F329" s="79"/>
      <c r="G329" s="79"/>
    </row>
    <row r="330" ht="14.25" customHeight="1">
      <c r="A330" s="79"/>
      <c r="B330" s="79"/>
      <c r="C330" s="85"/>
      <c r="D330" s="79"/>
      <c r="E330" s="85"/>
      <c r="F330" s="79"/>
      <c r="G330" s="79"/>
    </row>
    <row r="331" ht="14.25" customHeight="1">
      <c r="A331" s="79"/>
      <c r="B331" s="79"/>
      <c r="C331" s="85"/>
      <c r="D331" s="79"/>
      <c r="E331" s="85"/>
      <c r="F331" s="79"/>
      <c r="G331" s="79"/>
    </row>
    <row r="332" ht="14.25" customHeight="1">
      <c r="A332" s="79"/>
      <c r="B332" s="79"/>
      <c r="C332" s="85"/>
      <c r="D332" s="79"/>
      <c r="E332" s="85"/>
      <c r="F332" s="79"/>
      <c r="G332" s="79"/>
    </row>
    <row r="333" ht="14.25" customHeight="1">
      <c r="A333" s="79"/>
      <c r="B333" s="79"/>
      <c r="C333" s="85"/>
      <c r="D333" s="79"/>
      <c r="E333" s="85"/>
      <c r="F333" s="79"/>
      <c r="G333" s="79"/>
    </row>
    <row r="334" ht="14.25" customHeight="1">
      <c r="A334" s="79"/>
      <c r="B334" s="79"/>
      <c r="C334" s="85"/>
      <c r="D334" s="79"/>
      <c r="E334" s="85"/>
      <c r="F334" s="79"/>
      <c r="G334" s="79"/>
    </row>
    <row r="335" ht="14.25" customHeight="1">
      <c r="A335" s="79"/>
      <c r="B335" s="79"/>
      <c r="C335" s="85"/>
      <c r="D335" s="79"/>
      <c r="E335" s="85"/>
      <c r="F335" s="79"/>
      <c r="G335" s="79"/>
    </row>
    <row r="336" ht="14.25" customHeight="1">
      <c r="A336" s="79"/>
      <c r="B336" s="79"/>
      <c r="C336" s="85"/>
      <c r="D336" s="79"/>
      <c r="E336" s="85"/>
      <c r="F336" s="79"/>
      <c r="G336" s="79"/>
    </row>
    <row r="337" ht="14.25" customHeight="1">
      <c r="A337" s="79"/>
      <c r="B337" s="79"/>
      <c r="C337" s="85"/>
      <c r="D337" s="79"/>
      <c r="E337" s="85"/>
      <c r="F337" s="79"/>
      <c r="G337" s="79"/>
    </row>
    <row r="338" ht="14.25" customHeight="1">
      <c r="A338" s="79"/>
      <c r="B338" s="79"/>
      <c r="C338" s="85"/>
      <c r="D338" s="79"/>
      <c r="E338" s="85"/>
      <c r="F338" s="79"/>
      <c r="G338" s="79"/>
    </row>
    <row r="339" ht="14.25" customHeight="1">
      <c r="A339" s="79"/>
      <c r="B339" s="79"/>
      <c r="C339" s="85"/>
      <c r="D339" s="79"/>
      <c r="E339" s="85"/>
      <c r="F339" s="79"/>
      <c r="G339" s="79"/>
    </row>
    <row r="340" ht="14.25" customHeight="1">
      <c r="A340" s="79"/>
      <c r="B340" s="79"/>
      <c r="C340" s="85"/>
      <c r="D340" s="79"/>
      <c r="E340" s="85"/>
      <c r="F340" s="79"/>
      <c r="G340" s="79"/>
    </row>
    <row r="341" ht="14.25" customHeight="1">
      <c r="A341" s="79"/>
      <c r="B341" s="79"/>
      <c r="C341" s="85"/>
      <c r="D341" s="79"/>
      <c r="E341" s="85"/>
      <c r="F341" s="79"/>
      <c r="G341" s="79"/>
    </row>
    <row r="342" ht="14.25" customHeight="1">
      <c r="A342" s="79"/>
      <c r="B342" s="79"/>
      <c r="C342" s="85"/>
      <c r="D342" s="79"/>
      <c r="E342" s="85"/>
      <c r="F342" s="79"/>
      <c r="G342" s="79"/>
    </row>
    <row r="343" ht="14.25" customHeight="1">
      <c r="A343" s="79"/>
      <c r="B343" s="79"/>
      <c r="C343" s="85"/>
      <c r="D343" s="79"/>
      <c r="E343" s="85"/>
      <c r="F343" s="79"/>
      <c r="G343" s="79"/>
    </row>
    <row r="344" ht="14.25" customHeight="1">
      <c r="A344" s="79"/>
      <c r="B344" s="79"/>
      <c r="C344" s="85"/>
      <c r="D344" s="79"/>
      <c r="E344" s="85"/>
      <c r="F344" s="79"/>
      <c r="G344" s="79"/>
    </row>
    <row r="345" ht="14.25" customHeight="1">
      <c r="A345" s="79"/>
      <c r="B345" s="79"/>
      <c r="C345" s="85"/>
      <c r="D345" s="79"/>
      <c r="E345" s="85"/>
      <c r="F345" s="79"/>
      <c r="G345" s="79"/>
    </row>
    <row r="346" ht="14.25" customHeight="1">
      <c r="A346" s="79"/>
      <c r="B346" s="79"/>
      <c r="C346" s="85"/>
      <c r="D346" s="79"/>
      <c r="E346" s="85"/>
      <c r="F346" s="79"/>
      <c r="G346" s="79"/>
    </row>
    <row r="347" ht="14.25" customHeight="1">
      <c r="A347" s="79"/>
      <c r="B347" s="79"/>
      <c r="C347" s="85"/>
      <c r="D347" s="79"/>
      <c r="E347" s="85"/>
      <c r="F347" s="79"/>
      <c r="G347" s="79"/>
    </row>
    <row r="348" ht="14.25" customHeight="1">
      <c r="A348" s="79"/>
      <c r="B348" s="79"/>
      <c r="C348" s="85"/>
      <c r="D348" s="79"/>
      <c r="E348" s="85"/>
      <c r="F348" s="79"/>
      <c r="G348" s="79"/>
    </row>
    <row r="349" ht="14.25" customHeight="1">
      <c r="A349" s="79"/>
      <c r="B349" s="79"/>
      <c r="C349" s="85"/>
      <c r="D349" s="79"/>
      <c r="E349" s="85"/>
      <c r="F349" s="79"/>
      <c r="G349" s="79"/>
    </row>
    <row r="350" ht="14.25" customHeight="1">
      <c r="A350" s="79"/>
      <c r="B350" s="79"/>
      <c r="C350" s="85"/>
      <c r="D350" s="79"/>
      <c r="E350" s="85"/>
      <c r="F350" s="79"/>
      <c r="G350" s="79"/>
    </row>
    <row r="351" ht="14.25" customHeight="1">
      <c r="A351" s="79"/>
      <c r="B351" s="79"/>
      <c r="C351" s="85"/>
      <c r="D351" s="79"/>
      <c r="E351" s="85"/>
      <c r="F351" s="79"/>
      <c r="G351" s="79"/>
    </row>
    <row r="352" ht="14.25" customHeight="1">
      <c r="A352" s="79"/>
      <c r="B352" s="79"/>
      <c r="C352" s="85"/>
      <c r="D352" s="79"/>
      <c r="E352" s="85"/>
      <c r="F352" s="79"/>
      <c r="G352" s="79"/>
    </row>
    <row r="353" ht="14.25" customHeight="1">
      <c r="A353" s="79"/>
      <c r="B353" s="79"/>
      <c r="C353" s="85"/>
      <c r="D353" s="79"/>
      <c r="E353" s="85"/>
      <c r="F353" s="79"/>
      <c r="G353" s="79"/>
    </row>
    <row r="354" ht="14.25" customHeight="1">
      <c r="A354" s="79"/>
      <c r="B354" s="79"/>
      <c r="C354" s="85"/>
      <c r="D354" s="79"/>
      <c r="E354" s="85"/>
      <c r="F354" s="79"/>
      <c r="G354" s="79"/>
    </row>
    <row r="355" ht="14.25" customHeight="1">
      <c r="A355" s="79"/>
      <c r="B355" s="79"/>
      <c r="C355" s="85"/>
      <c r="D355" s="79"/>
      <c r="E355" s="85"/>
      <c r="F355" s="79"/>
      <c r="G355" s="79"/>
    </row>
    <row r="356" ht="14.25" customHeight="1">
      <c r="A356" s="79"/>
      <c r="B356" s="79"/>
      <c r="C356" s="85"/>
      <c r="D356" s="79"/>
      <c r="E356" s="85"/>
      <c r="F356" s="79"/>
      <c r="G356" s="79"/>
    </row>
    <row r="357" ht="14.25" customHeight="1">
      <c r="A357" s="79"/>
      <c r="B357" s="79"/>
      <c r="C357" s="85"/>
      <c r="D357" s="79"/>
      <c r="E357" s="85"/>
      <c r="F357" s="79"/>
      <c r="G357" s="79"/>
    </row>
    <row r="358" ht="14.25" customHeight="1">
      <c r="A358" s="79"/>
      <c r="B358" s="79"/>
      <c r="C358" s="85"/>
      <c r="D358" s="79"/>
      <c r="E358" s="85"/>
      <c r="F358" s="79"/>
      <c r="G358" s="79"/>
    </row>
    <row r="359" ht="14.25" customHeight="1">
      <c r="A359" s="79"/>
      <c r="B359" s="79"/>
      <c r="C359" s="85"/>
      <c r="D359" s="79"/>
      <c r="E359" s="85"/>
      <c r="F359" s="79"/>
      <c r="G359" s="79"/>
    </row>
    <row r="360" ht="14.25" customHeight="1">
      <c r="A360" s="79"/>
      <c r="B360" s="79"/>
      <c r="C360" s="85"/>
      <c r="D360" s="79"/>
      <c r="E360" s="85"/>
      <c r="F360" s="79"/>
      <c r="G360" s="79"/>
    </row>
    <row r="361" ht="14.25" customHeight="1">
      <c r="A361" s="79"/>
      <c r="B361" s="79"/>
      <c r="C361" s="85"/>
      <c r="D361" s="79"/>
      <c r="E361" s="85"/>
      <c r="F361" s="79"/>
      <c r="G361" s="79"/>
    </row>
    <row r="362" ht="14.25" customHeight="1">
      <c r="A362" s="79"/>
      <c r="B362" s="79"/>
      <c r="C362" s="85"/>
      <c r="D362" s="79"/>
      <c r="E362" s="85"/>
      <c r="F362" s="79"/>
      <c r="G362" s="79"/>
    </row>
    <row r="363" ht="14.25" customHeight="1">
      <c r="A363" s="79"/>
      <c r="B363" s="79"/>
      <c r="C363" s="85"/>
      <c r="D363" s="79"/>
      <c r="E363" s="85"/>
      <c r="F363" s="79"/>
      <c r="G363" s="79"/>
    </row>
    <row r="364" ht="14.25" customHeight="1">
      <c r="A364" s="79"/>
      <c r="B364" s="79"/>
      <c r="C364" s="85"/>
      <c r="D364" s="79"/>
      <c r="E364" s="85"/>
      <c r="F364" s="79"/>
      <c r="G364" s="79"/>
    </row>
    <row r="365" ht="14.25" customHeight="1">
      <c r="A365" s="79"/>
      <c r="B365" s="79"/>
      <c r="C365" s="85"/>
      <c r="D365" s="79"/>
      <c r="E365" s="85"/>
      <c r="F365" s="79"/>
      <c r="G365" s="79"/>
    </row>
    <row r="366" ht="14.25" customHeight="1">
      <c r="A366" s="79"/>
      <c r="B366" s="79"/>
      <c r="C366" s="85"/>
      <c r="D366" s="79"/>
      <c r="E366" s="85"/>
      <c r="F366" s="79"/>
      <c r="G366" s="79"/>
    </row>
    <row r="367" ht="14.25" customHeight="1">
      <c r="A367" s="79"/>
      <c r="B367" s="79"/>
      <c r="C367" s="85"/>
      <c r="D367" s="79"/>
      <c r="E367" s="85"/>
      <c r="F367" s="79"/>
      <c r="G367" s="79"/>
    </row>
    <row r="368" ht="14.25" customHeight="1">
      <c r="A368" s="79"/>
      <c r="B368" s="79"/>
      <c r="C368" s="85"/>
      <c r="D368" s="79"/>
      <c r="E368" s="85"/>
      <c r="F368" s="79"/>
      <c r="G368" s="79"/>
    </row>
    <row r="369" ht="14.25" customHeight="1">
      <c r="A369" s="79"/>
      <c r="B369" s="79"/>
      <c r="C369" s="85"/>
      <c r="D369" s="79"/>
      <c r="E369" s="85"/>
      <c r="F369" s="79"/>
      <c r="G369" s="79"/>
    </row>
    <row r="370" ht="14.25" customHeight="1">
      <c r="A370" s="79"/>
      <c r="B370" s="79"/>
      <c r="C370" s="85"/>
      <c r="D370" s="79"/>
      <c r="E370" s="85"/>
      <c r="F370" s="79"/>
      <c r="G370" s="79"/>
    </row>
    <row r="371" ht="14.25" customHeight="1">
      <c r="A371" s="79"/>
      <c r="B371" s="79"/>
      <c r="C371" s="85"/>
      <c r="D371" s="79"/>
      <c r="E371" s="85"/>
      <c r="F371" s="79"/>
      <c r="G371" s="79"/>
    </row>
    <row r="372" ht="14.25" customHeight="1">
      <c r="A372" s="79"/>
      <c r="B372" s="79"/>
      <c r="C372" s="85"/>
      <c r="D372" s="79"/>
      <c r="E372" s="85"/>
      <c r="F372" s="79"/>
      <c r="G372" s="79"/>
    </row>
    <row r="373" ht="14.25" customHeight="1">
      <c r="A373" s="79"/>
      <c r="B373" s="79"/>
      <c r="C373" s="85"/>
      <c r="D373" s="79"/>
      <c r="E373" s="85"/>
      <c r="F373" s="79"/>
      <c r="G373" s="79"/>
    </row>
    <row r="374" ht="14.25" customHeight="1">
      <c r="A374" s="79"/>
      <c r="B374" s="79"/>
      <c r="C374" s="85"/>
      <c r="D374" s="79"/>
      <c r="E374" s="85"/>
      <c r="F374" s="79"/>
      <c r="G374" s="79"/>
    </row>
    <row r="375" ht="14.25" customHeight="1">
      <c r="A375" s="79"/>
      <c r="B375" s="79"/>
      <c r="C375" s="85"/>
      <c r="D375" s="79"/>
      <c r="E375" s="85"/>
      <c r="F375" s="79"/>
      <c r="G375" s="79"/>
    </row>
    <row r="376" ht="14.25" customHeight="1">
      <c r="A376" s="79"/>
      <c r="B376" s="79"/>
      <c r="C376" s="85"/>
      <c r="D376" s="79"/>
      <c r="E376" s="85"/>
      <c r="F376" s="79"/>
      <c r="G376" s="79"/>
    </row>
    <row r="377" ht="14.25" customHeight="1">
      <c r="A377" s="79"/>
      <c r="B377" s="79"/>
      <c r="C377" s="85"/>
      <c r="D377" s="79"/>
      <c r="E377" s="85"/>
      <c r="F377" s="79"/>
      <c r="G377" s="79"/>
    </row>
    <row r="378" ht="14.25" customHeight="1">
      <c r="A378" s="79"/>
      <c r="B378" s="79"/>
      <c r="C378" s="85"/>
      <c r="D378" s="79"/>
      <c r="E378" s="85"/>
      <c r="F378" s="79"/>
      <c r="G378" s="79"/>
    </row>
    <row r="379" ht="14.25" customHeight="1">
      <c r="A379" s="79"/>
      <c r="B379" s="79"/>
      <c r="C379" s="85"/>
      <c r="D379" s="79"/>
      <c r="E379" s="85"/>
      <c r="F379" s="79"/>
      <c r="G379" s="79"/>
    </row>
    <row r="380" ht="14.25" customHeight="1">
      <c r="A380" s="79"/>
      <c r="B380" s="79"/>
      <c r="C380" s="85"/>
      <c r="D380" s="79"/>
      <c r="E380" s="85"/>
      <c r="F380" s="79"/>
      <c r="G380" s="79"/>
    </row>
    <row r="381" ht="14.25" customHeight="1">
      <c r="A381" s="79"/>
      <c r="B381" s="79"/>
      <c r="C381" s="85"/>
      <c r="D381" s="79"/>
      <c r="E381" s="85"/>
      <c r="F381" s="79"/>
      <c r="G381" s="79"/>
    </row>
    <row r="382" ht="14.25" customHeight="1">
      <c r="A382" s="79"/>
      <c r="B382" s="79"/>
      <c r="C382" s="85"/>
      <c r="D382" s="79"/>
      <c r="E382" s="85"/>
      <c r="F382" s="79"/>
      <c r="G382" s="79"/>
    </row>
    <row r="383" ht="14.25" customHeight="1">
      <c r="A383" s="79"/>
      <c r="B383" s="79"/>
      <c r="C383" s="85"/>
      <c r="D383" s="79"/>
      <c r="E383" s="85"/>
      <c r="F383" s="79"/>
      <c r="G383" s="79"/>
    </row>
    <row r="384" ht="14.25" customHeight="1">
      <c r="A384" s="79"/>
      <c r="B384" s="79"/>
      <c r="C384" s="85"/>
      <c r="D384" s="79"/>
      <c r="E384" s="85"/>
      <c r="F384" s="79"/>
      <c r="G384" s="79"/>
    </row>
    <row r="385" ht="14.25" customHeight="1">
      <c r="A385" s="79"/>
      <c r="B385" s="79"/>
      <c r="C385" s="85"/>
      <c r="D385" s="79"/>
      <c r="E385" s="85"/>
      <c r="F385" s="79"/>
      <c r="G385" s="79"/>
    </row>
    <row r="386" ht="14.25" customHeight="1">
      <c r="A386" s="79"/>
      <c r="B386" s="79"/>
      <c r="C386" s="85"/>
      <c r="D386" s="79"/>
      <c r="E386" s="85"/>
      <c r="F386" s="79"/>
      <c r="G386" s="79"/>
    </row>
    <row r="387" ht="14.25" customHeight="1">
      <c r="A387" s="79"/>
      <c r="B387" s="79"/>
      <c r="C387" s="85"/>
      <c r="D387" s="79"/>
      <c r="E387" s="85"/>
      <c r="F387" s="79"/>
      <c r="G387" s="79"/>
    </row>
    <row r="388" ht="14.25" customHeight="1">
      <c r="A388" s="79"/>
      <c r="B388" s="79"/>
      <c r="C388" s="85"/>
      <c r="D388" s="79"/>
      <c r="E388" s="85"/>
      <c r="F388" s="79"/>
      <c r="G388" s="79"/>
    </row>
    <row r="389" ht="14.25" customHeight="1">
      <c r="A389" s="79"/>
      <c r="B389" s="79"/>
      <c r="C389" s="85"/>
      <c r="D389" s="79"/>
      <c r="E389" s="85"/>
      <c r="F389" s="79"/>
      <c r="G389" s="79"/>
    </row>
    <row r="390" ht="14.25" customHeight="1">
      <c r="A390" s="79"/>
      <c r="B390" s="79"/>
      <c r="C390" s="85"/>
      <c r="D390" s="79"/>
      <c r="E390" s="85"/>
      <c r="F390" s="79"/>
      <c r="G390" s="79"/>
    </row>
    <row r="391" ht="14.25" customHeight="1">
      <c r="A391" s="79"/>
      <c r="B391" s="79"/>
      <c r="C391" s="85"/>
      <c r="D391" s="79"/>
      <c r="E391" s="85"/>
      <c r="F391" s="79"/>
      <c r="G391" s="79"/>
    </row>
    <row r="392" ht="14.25" customHeight="1">
      <c r="A392" s="79"/>
      <c r="B392" s="79"/>
      <c r="C392" s="85"/>
      <c r="D392" s="79"/>
      <c r="E392" s="85"/>
      <c r="F392" s="79"/>
      <c r="G392" s="79"/>
    </row>
    <row r="393" ht="14.25" customHeight="1">
      <c r="A393" s="79"/>
      <c r="B393" s="79"/>
      <c r="C393" s="85"/>
      <c r="D393" s="79"/>
      <c r="E393" s="85"/>
      <c r="F393" s="79"/>
      <c r="G393" s="79"/>
    </row>
    <row r="394" ht="14.25" customHeight="1">
      <c r="A394" s="79"/>
      <c r="B394" s="79"/>
      <c r="C394" s="85"/>
      <c r="D394" s="79"/>
      <c r="E394" s="85"/>
      <c r="F394" s="79"/>
      <c r="G394" s="79"/>
    </row>
    <row r="395" ht="14.25" customHeight="1">
      <c r="A395" s="79"/>
      <c r="B395" s="79"/>
      <c r="C395" s="85"/>
      <c r="D395" s="79"/>
      <c r="E395" s="85"/>
      <c r="F395" s="79"/>
      <c r="G395" s="79"/>
    </row>
    <row r="396" ht="14.25" customHeight="1">
      <c r="A396" s="79"/>
      <c r="B396" s="79"/>
      <c r="C396" s="85"/>
      <c r="D396" s="79"/>
      <c r="E396" s="85"/>
      <c r="F396" s="79"/>
      <c r="G396" s="79"/>
    </row>
    <row r="397" ht="14.25" customHeight="1">
      <c r="A397" s="79"/>
      <c r="B397" s="79"/>
      <c r="C397" s="85"/>
      <c r="D397" s="79"/>
      <c r="E397" s="85"/>
      <c r="F397" s="79"/>
      <c r="G397" s="79"/>
    </row>
    <row r="398" ht="14.25" customHeight="1">
      <c r="A398" s="79"/>
      <c r="B398" s="79"/>
      <c r="C398" s="85"/>
      <c r="D398" s="79"/>
      <c r="E398" s="85"/>
      <c r="F398" s="79"/>
      <c r="G398" s="79"/>
    </row>
    <row r="399" ht="14.25" customHeight="1">
      <c r="A399" s="79"/>
      <c r="B399" s="79"/>
      <c r="C399" s="85"/>
      <c r="D399" s="79"/>
      <c r="E399" s="85"/>
      <c r="F399" s="79"/>
      <c r="G399" s="79"/>
    </row>
    <row r="400" ht="14.25" customHeight="1">
      <c r="A400" s="79"/>
      <c r="B400" s="79"/>
      <c r="C400" s="85"/>
      <c r="D400" s="79"/>
      <c r="E400" s="85"/>
      <c r="F400" s="79"/>
      <c r="G400" s="79"/>
    </row>
    <row r="401" ht="14.25" customHeight="1">
      <c r="A401" s="79"/>
      <c r="B401" s="79"/>
      <c r="C401" s="85"/>
      <c r="D401" s="79"/>
      <c r="E401" s="85"/>
      <c r="F401" s="79"/>
      <c r="G401" s="79"/>
    </row>
    <row r="402" ht="14.25" customHeight="1">
      <c r="A402" s="79"/>
      <c r="B402" s="79"/>
      <c r="C402" s="85"/>
      <c r="D402" s="79"/>
      <c r="E402" s="85"/>
      <c r="F402" s="79"/>
      <c r="G402" s="79"/>
    </row>
    <row r="403" ht="14.25" customHeight="1">
      <c r="A403" s="79"/>
      <c r="B403" s="79"/>
      <c r="C403" s="85"/>
      <c r="D403" s="79"/>
      <c r="E403" s="85"/>
      <c r="F403" s="79"/>
      <c r="G403" s="79"/>
    </row>
    <row r="404" ht="14.25" customHeight="1">
      <c r="A404" s="79"/>
      <c r="B404" s="79"/>
      <c r="C404" s="85"/>
      <c r="D404" s="79"/>
      <c r="E404" s="85"/>
      <c r="F404" s="79"/>
      <c r="G404" s="79"/>
    </row>
    <row r="405" ht="14.25" customHeight="1">
      <c r="A405" s="79"/>
      <c r="B405" s="79"/>
      <c r="C405" s="85"/>
      <c r="D405" s="79"/>
      <c r="E405" s="85"/>
      <c r="F405" s="79"/>
      <c r="G405" s="79"/>
    </row>
    <row r="406" ht="14.25" customHeight="1">
      <c r="A406" s="79"/>
      <c r="B406" s="79"/>
      <c r="C406" s="85"/>
      <c r="D406" s="79"/>
      <c r="E406" s="85"/>
      <c r="F406" s="79"/>
      <c r="G406" s="79"/>
    </row>
    <row r="407" ht="14.25" customHeight="1">
      <c r="A407" s="79"/>
      <c r="B407" s="79"/>
      <c r="C407" s="85"/>
      <c r="D407" s="79"/>
      <c r="E407" s="85"/>
      <c r="F407" s="79"/>
      <c r="G407" s="79"/>
    </row>
    <row r="408" ht="14.25" customHeight="1">
      <c r="A408" s="79"/>
      <c r="B408" s="79"/>
      <c r="C408" s="85"/>
      <c r="D408" s="79"/>
      <c r="E408" s="85"/>
      <c r="F408" s="79"/>
      <c r="G408" s="79"/>
    </row>
    <row r="409" ht="14.25" customHeight="1">
      <c r="A409" s="79"/>
      <c r="B409" s="79"/>
      <c r="C409" s="85"/>
      <c r="D409" s="79"/>
      <c r="E409" s="85"/>
      <c r="F409" s="79"/>
      <c r="G409" s="79"/>
    </row>
    <row r="410" ht="14.25" customHeight="1">
      <c r="A410" s="79"/>
      <c r="B410" s="79"/>
      <c r="C410" s="85"/>
      <c r="D410" s="79"/>
      <c r="E410" s="85"/>
      <c r="F410" s="79"/>
      <c r="G410" s="79"/>
    </row>
    <row r="411" ht="14.25" customHeight="1">
      <c r="A411" s="79"/>
      <c r="B411" s="79"/>
      <c r="C411" s="85"/>
      <c r="D411" s="79"/>
      <c r="E411" s="85"/>
      <c r="F411" s="79"/>
      <c r="G411" s="79"/>
    </row>
    <row r="412" ht="14.25" customHeight="1">
      <c r="A412" s="79"/>
      <c r="B412" s="79"/>
      <c r="C412" s="85"/>
      <c r="D412" s="79"/>
      <c r="E412" s="85"/>
      <c r="F412" s="79"/>
      <c r="G412" s="79"/>
    </row>
    <row r="413" ht="14.25" customHeight="1">
      <c r="A413" s="79"/>
      <c r="B413" s="79"/>
      <c r="C413" s="85"/>
      <c r="D413" s="79"/>
      <c r="E413" s="85"/>
      <c r="F413" s="79"/>
      <c r="G413" s="79"/>
    </row>
    <row r="414" ht="14.25" customHeight="1">
      <c r="A414" s="79"/>
      <c r="B414" s="79"/>
      <c r="C414" s="85"/>
      <c r="D414" s="79"/>
      <c r="E414" s="85"/>
      <c r="F414" s="79"/>
      <c r="G414" s="79"/>
    </row>
    <row r="415" ht="14.25" customHeight="1">
      <c r="A415" s="79"/>
      <c r="B415" s="79"/>
      <c r="C415" s="85"/>
      <c r="D415" s="79"/>
      <c r="E415" s="85"/>
      <c r="F415" s="79"/>
      <c r="G415" s="79"/>
    </row>
    <row r="416" ht="14.25" customHeight="1">
      <c r="A416" s="79"/>
      <c r="B416" s="79"/>
      <c r="C416" s="85"/>
      <c r="D416" s="79"/>
      <c r="E416" s="85"/>
      <c r="F416" s="79"/>
      <c r="G416" s="79"/>
    </row>
    <row r="417" ht="14.25" customHeight="1">
      <c r="A417" s="79"/>
      <c r="B417" s="79"/>
      <c r="C417" s="85"/>
      <c r="D417" s="79"/>
      <c r="E417" s="85"/>
      <c r="F417" s="79"/>
      <c r="G417" s="79"/>
    </row>
    <row r="418" ht="14.25" customHeight="1">
      <c r="A418" s="79"/>
      <c r="B418" s="79"/>
      <c r="C418" s="85"/>
      <c r="D418" s="79"/>
      <c r="E418" s="85"/>
      <c r="F418" s="79"/>
      <c r="G418" s="79"/>
    </row>
    <row r="419" ht="14.25" customHeight="1">
      <c r="A419" s="79"/>
      <c r="B419" s="79"/>
      <c r="C419" s="85"/>
      <c r="D419" s="79"/>
      <c r="E419" s="85"/>
      <c r="F419" s="79"/>
      <c r="G419" s="79"/>
    </row>
    <row r="420" ht="14.25" customHeight="1">
      <c r="A420" s="79"/>
      <c r="B420" s="79"/>
      <c r="C420" s="85"/>
      <c r="D420" s="79"/>
      <c r="E420" s="85"/>
      <c r="F420" s="79"/>
      <c r="G420" s="79"/>
    </row>
    <row r="421" ht="14.25" customHeight="1">
      <c r="A421" s="79"/>
      <c r="B421" s="79"/>
      <c r="C421" s="85"/>
      <c r="D421" s="79"/>
      <c r="E421" s="85"/>
      <c r="F421" s="79"/>
      <c r="G421" s="79"/>
    </row>
    <row r="422" ht="14.25" customHeight="1">
      <c r="A422" s="79"/>
      <c r="B422" s="79"/>
      <c r="C422" s="85"/>
      <c r="D422" s="79"/>
      <c r="E422" s="85"/>
      <c r="F422" s="79"/>
      <c r="G422" s="79"/>
    </row>
    <row r="423" ht="14.25" customHeight="1">
      <c r="A423" s="79"/>
      <c r="B423" s="79"/>
      <c r="C423" s="85"/>
      <c r="D423" s="79"/>
      <c r="E423" s="85"/>
      <c r="F423" s="79"/>
      <c r="G423" s="79"/>
    </row>
    <row r="424" ht="14.25" customHeight="1">
      <c r="A424" s="79"/>
      <c r="B424" s="79"/>
      <c r="C424" s="85"/>
      <c r="D424" s="79"/>
      <c r="E424" s="85"/>
      <c r="F424" s="79"/>
      <c r="G424" s="79"/>
    </row>
    <row r="425" ht="14.25" customHeight="1">
      <c r="A425" s="79"/>
      <c r="B425" s="79"/>
      <c r="C425" s="85"/>
      <c r="D425" s="79"/>
      <c r="E425" s="85"/>
      <c r="F425" s="79"/>
      <c r="G425" s="79"/>
    </row>
    <row r="426" ht="14.25" customHeight="1">
      <c r="A426" s="79"/>
      <c r="B426" s="79"/>
      <c r="C426" s="85"/>
      <c r="D426" s="79"/>
      <c r="E426" s="85"/>
      <c r="F426" s="79"/>
      <c r="G426" s="79"/>
    </row>
    <row r="427" ht="14.25" customHeight="1">
      <c r="A427" s="79"/>
      <c r="B427" s="79"/>
      <c r="C427" s="85"/>
      <c r="D427" s="79"/>
      <c r="E427" s="85"/>
      <c r="F427" s="79"/>
      <c r="G427" s="79"/>
    </row>
    <row r="428" ht="14.25" customHeight="1">
      <c r="A428" s="79"/>
      <c r="B428" s="79"/>
      <c r="C428" s="85"/>
      <c r="D428" s="79"/>
      <c r="E428" s="85"/>
      <c r="F428" s="79"/>
      <c r="G428" s="79"/>
    </row>
    <row r="429" ht="14.25" customHeight="1">
      <c r="A429" s="79"/>
      <c r="B429" s="79"/>
      <c r="C429" s="85"/>
      <c r="D429" s="79"/>
      <c r="E429" s="85"/>
      <c r="F429" s="79"/>
      <c r="G429" s="79"/>
    </row>
    <row r="430" ht="14.25" customHeight="1">
      <c r="A430" s="79"/>
      <c r="B430" s="79"/>
      <c r="C430" s="85"/>
      <c r="D430" s="79"/>
      <c r="E430" s="85"/>
      <c r="F430" s="79"/>
      <c r="G430" s="79"/>
    </row>
    <row r="431" ht="14.25" customHeight="1">
      <c r="A431" s="79"/>
      <c r="B431" s="79"/>
      <c r="C431" s="85"/>
      <c r="D431" s="79"/>
      <c r="E431" s="85"/>
      <c r="F431" s="79"/>
      <c r="G431" s="79"/>
    </row>
    <row r="432" ht="14.25" customHeight="1">
      <c r="A432" s="79"/>
      <c r="B432" s="79"/>
      <c r="C432" s="85"/>
      <c r="D432" s="79"/>
      <c r="E432" s="85"/>
      <c r="F432" s="79"/>
      <c r="G432" s="79"/>
    </row>
    <row r="433" ht="14.25" customHeight="1">
      <c r="A433" s="79"/>
      <c r="B433" s="79"/>
      <c r="C433" s="85"/>
      <c r="D433" s="79"/>
      <c r="E433" s="85"/>
      <c r="F433" s="79"/>
      <c r="G433" s="79"/>
    </row>
    <row r="434" ht="14.25" customHeight="1">
      <c r="A434" s="79"/>
      <c r="B434" s="79"/>
      <c r="C434" s="85"/>
      <c r="D434" s="79"/>
      <c r="E434" s="85"/>
      <c r="F434" s="79"/>
      <c r="G434" s="79"/>
    </row>
    <row r="435" ht="14.25" customHeight="1">
      <c r="A435" s="79"/>
      <c r="B435" s="79"/>
      <c r="C435" s="85"/>
      <c r="D435" s="79"/>
      <c r="E435" s="85"/>
      <c r="F435" s="79"/>
      <c r="G435" s="79"/>
    </row>
    <row r="436" ht="14.25" customHeight="1">
      <c r="A436" s="79"/>
      <c r="B436" s="79"/>
      <c r="C436" s="85"/>
      <c r="D436" s="79"/>
      <c r="E436" s="85"/>
      <c r="F436" s="79"/>
      <c r="G436" s="79"/>
    </row>
    <row r="437" ht="14.25" customHeight="1">
      <c r="A437" s="79"/>
      <c r="B437" s="79"/>
      <c r="C437" s="85"/>
      <c r="D437" s="79"/>
      <c r="E437" s="85"/>
      <c r="F437" s="79"/>
      <c r="G437" s="79"/>
    </row>
    <row r="438" ht="14.25" customHeight="1">
      <c r="A438" s="79"/>
      <c r="B438" s="79"/>
      <c r="C438" s="85"/>
      <c r="D438" s="79"/>
      <c r="E438" s="85"/>
      <c r="F438" s="79"/>
      <c r="G438" s="79"/>
    </row>
    <row r="439" ht="14.25" customHeight="1">
      <c r="A439" s="79"/>
      <c r="B439" s="79"/>
      <c r="C439" s="85"/>
      <c r="D439" s="79"/>
      <c r="E439" s="85"/>
      <c r="F439" s="79"/>
      <c r="G439" s="79"/>
    </row>
    <row r="440" ht="14.25" customHeight="1">
      <c r="A440" s="79"/>
      <c r="B440" s="79"/>
      <c r="C440" s="85"/>
      <c r="D440" s="79"/>
      <c r="E440" s="85"/>
      <c r="F440" s="79"/>
      <c r="G440" s="79"/>
    </row>
    <row r="441" ht="14.25" customHeight="1">
      <c r="A441" s="79"/>
      <c r="B441" s="79"/>
      <c r="C441" s="85"/>
      <c r="D441" s="79"/>
      <c r="E441" s="85"/>
      <c r="F441" s="79"/>
      <c r="G441" s="79"/>
    </row>
    <row r="442" ht="14.25" customHeight="1">
      <c r="A442" s="79"/>
      <c r="B442" s="79"/>
      <c r="C442" s="85"/>
      <c r="D442" s="79"/>
      <c r="E442" s="85"/>
      <c r="F442" s="79"/>
      <c r="G442" s="79"/>
    </row>
    <row r="443" ht="14.25" customHeight="1">
      <c r="A443" s="79"/>
      <c r="B443" s="79"/>
      <c r="C443" s="85"/>
      <c r="D443" s="79"/>
      <c r="E443" s="85"/>
      <c r="F443" s="79"/>
      <c r="G443" s="79"/>
    </row>
    <row r="444" ht="14.25" customHeight="1">
      <c r="A444" s="79"/>
      <c r="B444" s="79"/>
      <c r="C444" s="85"/>
      <c r="D444" s="79"/>
      <c r="E444" s="85"/>
      <c r="F444" s="79"/>
      <c r="G444" s="79"/>
    </row>
    <row r="445" ht="14.25" customHeight="1">
      <c r="A445" s="79"/>
      <c r="B445" s="79"/>
      <c r="C445" s="85"/>
      <c r="D445" s="79"/>
      <c r="E445" s="85"/>
      <c r="F445" s="79"/>
      <c r="G445" s="79"/>
    </row>
    <row r="446" ht="14.25" customHeight="1">
      <c r="A446" s="79"/>
      <c r="B446" s="79"/>
      <c r="C446" s="85"/>
      <c r="D446" s="79"/>
      <c r="E446" s="85"/>
      <c r="F446" s="79"/>
      <c r="G446" s="79"/>
    </row>
    <row r="447" ht="14.25" customHeight="1">
      <c r="A447" s="79"/>
      <c r="B447" s="79"/>
      <c r="C447" s="85"/>
      <c r="D447" s="79"/>
      <c r="E447" s="85"/>
      <c r="F447" s="79"/>
      <c r="G447" s="79"/>
    </row>
    <row r="448" ht="14.25" customHeight="1">
      <c r="A448" s="79"/>
      <c r="B448" s="79"/>
      <c r="C448" s="85"/>
      <c r="D448" s="79"/>
      <c r="E448" s="85"/>
      <c r="F448" s="79"/>
      <c r="G448" s="79"/>
    </row>
    <row r="449" ht="14.25" customHeight="1">
      <c r="A449" s="79"/>
      <c r="B449" s="79"/>
      <c r="C449" s="85"/>
      <c r="D449" s="79"/>
      <c r="E449" s="85"/>
      <c r="F449" s="79"/>
      <c r="G449" s="79"/>
    </row>
    <row r="450" ht="14.25" customHeight="1">
      <c r="A450" s="79"/>
      <c r="B450" s="79"/>
      <c r="C450" s="85"/>
      <c r="D450" s="79"/>
      <c r="E450" s="85"/>
      <c r="F450" s="79"/>
      <c r="G450" s="79"/>
    </row>
    <row r="451" ht="14.25" customHeight="1">
      <c r="A451" s="79"/>
      <c r="B451" s="79"/>
      <c r="C451" s="85"/>
      <c r="D451" s="79"/>
      <c r="E451" s="85"/>
      <c r="F451" s="79"/>
      <c r="G451" s="79"/>
    </row>
    <row r="452" ht="14.25" customHeight="1">
      <c r="A452" s="79"/>
      <c r="B452" s="79"/>
      <c r="C452" s="85"/>
      <c r="D452" s="79"/>
      <c r="E452" s="85"/>
      <c r="F452" s="79"/>
      <c r="G452" s="79"/>
    </row>
    <row r="453" ht="14.25" customHeight="1">
      <c r="A453" s="79"/>
      <c r="B453" s="79"/>
      <c r="C453" s="85"/>
      <c r="D453" s="79"/>
      <c r="E453" s="85"/>
      <c r="F453" s="79"/>
      <c r="G453" s="79"/>
    </row>
    <row r="454" ht="14.25" customHeight="1">
      <c r="A454" s="79"/>
      <c r="B454" s="79"/>
      <c r="C454" s="85"/>
      <c r="D454" s="79"/>
      <c r="E454" s="85"/>
      <c r="F454" s="79"/>
      <c r="G454" s="79"/>
    </row>
    <row r="455" ht="14.25" customHeight="1">
      <c r="A455" s="79"/>
      <c r="B455" s="79"/>
      <c r="C455" s="85"/>
      <c r="D455" s="79"/>
      <c r="E455" s="85"/>
      <c r="F455" s="79"/>
      <c r="G455" s="79"/>
    </row>
    <row r="456" ht="14.25" customHeight="1">
      <c r="A456" s="79"/>
      <c r="B456" s="79"/>
      <c r="C456" s="85"/>
      <c r="D456" s="79"/>
      <c r="E456" s="85"/>
      <c r="F456" s="79"/>
      <c r="G456" s="79"/>
    </row>
    <row r="457" ht="14.25" customHeight="1">
      <c r="A457" s="79"/>
      <c r="B457" s="79"/>
      <c r="C457" s="85"/>
      <c r="D457" s="79"/>
      <c r="E457" s="85"/>
      <c r="F457" s="79"/>
      <c r="G457" s="79"/>
    </row>
    <row r="458" ht="14.25" customHeight="1">
      <c r="A458" s="79"/>
      <c r="B458" s="79"/>
      <c r="C458" s="85"/>
      <c r="D458" s="79"/>
      <c r="E458" s="85"/>
      <c r="F458" s="79"/>
      <c r="G458" s="79"/>
    </row>
    <row r="459" ht="14.25" customHeight="1">
      <c r="A459" s="79"/>
      <c r="B459" s="79"/>
      <c r="C459" s="85"/>
      <c r="D459" s="79"/>
      <c r="E459" s="85"/>
      <c r="F459" s="79"/>
      <c r="G459" s="79"/>
    </row>
    <row r="460" ht="14.25" customHeight="1">
      <c r="A460" s="79"/>
      <c r="B460" s="79"/>
      <c r="C460" s="85"/>
      <c r="D460" s="79"/>
      <c r="E460" s="85"/>
      <c r="F460" s="79"/>
      <c r="G460" s="79"/>
    </row>
    <row r="461" ht="14.25" customHeight="1">
      <c r="A461" s="79"/>
      <c r="B461" s="79"/>
      <c r="C461" s="85"/>
      <c r="D461" s="79"/>
      <c r="E461" s="85"/>
      <c r="F461" s="79"/>
      <c r="G461" s="79"/>
    </row>
    <row r="462" ht="14.25" customHeight="1">
      <c r="A462" s="79"/>
      <c r="B462" s="79"/>
      <c r="C462" s="85"/>
      <c r="D462" s="79"/>
      <c r="E462" s="85"/>
      <c r="F462" s="79"/>
      <c r="G462" s="79"/>
    </row>
    <row r="463" ht="14.25" customHeight="1">
      <c r="A463" s="79"/>
      <c r="B463" s="79"/>
      <c r="C463" s="85"/>
      <c r="D463" s="79"/>
      <c r="E463" s="85"/>
      <c r="F463" s="79"/>
      <c r="G463" s="79"/>
    </row>
    <row r="464" ht="14.25" customHeight="1">
      <c r="A464" s="79"/>
      <c r="B464" s="79"/>
      <c r="C464" s="85"/>
      <c r="D464" s="79"/>
      <c r="E464" s="85"/>
      <c r="F464" s="79"/>
      <c r="G464" s="79"/>
    </row>
    <row r="465" ht="14.25" customHeight="1">
      <c r="A465" s="79"/>
      <c r="B465" s="79"/>
      <c r="C465" s="85"/>
      <c r="D465" s="79"/>
      <c r="E465" s="85"/>
      <c r="F465" s="79"/>
      <c r="G465" s="79"/>
    </row>
    <row r="466" ht="14.25" customHeight="1">
      <c r="A466" s="79"/>
      <c r="B466" s="79"/>
      <c r="C466" s="85"/>
      <c r="D466" s="79"/>
      <c r="E466" s="85"/>
      <c r="F466" s="79"/>
      <c r="G466" s="79"/>
    </row>
    <row r="467" ht="14.25" customHeight="1">
      <c r="A467" s="79"/>
      <c r="B467" s="79"/>
      <c r="C467" s="85"/>
      <c r="D467" s="79"/>
      <c r="E467" s="85"/>
      <c r="F467" s="79"/>
      <c r="G467" s="79"/>
    </row>
    <row r="468" ht="14.25" customHeight="1">
      <c r="A468" s="79"/>
      <c r="B468" s="79"/>
      <c r="C468" s="85"/>
      <c r="D468" s="79"/>
      <c r="E468" s="85"/>
      <c r="F468" s="79"/>
      <c r="G468" s="79"/>
    </row>
    <row r="469" ht="14.25" customHeight="1">
      <c r="A469" s="79"/>
      <c r="B469" s="79"/>
      <c r="C469" s="85"/>
      <c r="D469" s="79"/>
      <c r="E469" s="85"/>
      <c r="F469" s="79"/>
      <c r="G469" s="79"/>
    </row>
    <row r="470" ht="14.25" customHeight="1">
      <c r="A470" s="79"/>
      <c r="B470" s="79"/>
      <c r="C470" s="85"/>
      <c r="D470" s="79"/>
      <c r="E470" s="85"/>
      <c r="F470" s="79"/>
      <c r="G470" s="79"/>
    </row>
    <row r="471" ht="14.25" customHeight="1">
      <c r="A471" s="79"/>
      <c r="B471" s="79"/>
      <c r="C471" s="85"/>
      <c r="D471" s="79"/>
      <c r="E471" s="85"/>
      <c r="F471" s="79"/>
      <c r="G471" s="79"/>
    </row>
    <row r="472" ht="14.25" customHeight="1">
      <c r="A472" s="79"/>
      <c r="B472" s="79"/>
      <c r="C472" s="85"/>
      <c r="D472" s="79"/>
      <c r="E472" s="85"/>
      <c r="F472" s="79"/>
      <c r="G472" s="79"/>
    </row>
    <row r="473" ht="14.25" customHeight="1">
      <c r="A473" s="79"/>
      <c r="B473" s="79"/>
      <c r="C473" s="85"/>
      <c r="D473" s="79"/>
      <c r="E473" s="85"/>
      <c r="F473" s="79"/>
      <c r="G473" s="79"/>
    </row>
    <row r="474" ht="14.25" customHeight="1">
      <c r="A474" s="79"/>
      <c r="B474" s="79"/>
      <c r="C474" s="85"/>
      <c r="D474" s="79"/>
      <c r="E474" s="85"/>
      <c r="F474" s="79"/>
      <c r="G474" s="79"/>
    </row>
    <row r="475" ht="14.25" customHeight="1">
      <c r="A475" s="79"/>
      <c r="B475" s="79"/>
      <c r="C475" s="85"/>
      <c r="D475" s="79"/>
      <c r="E475" s="85"/>
      <c r="F475" s="79"/>
      <c r="G475" s="79"/>
    </row>
    <row r="476" ht="14.25" customHeight="1">
      <c r="A476" s="79"/>
      <c r="B476" s="79"/>
      <c r="C476" s="85"/>
      <c r="D476" s="79"/>
      <c r="E476" s="85"/>
      <c r="F476" s="79"/>
      <c r="G476" s="79"/>
    </row>
    <row r="477" ht="14.25" customHeight="1">
      <c r="A477" s="79"/>
      <c r="B477" s="79"/>
      <c r="C477" s="85"/>
      <c r="D477" s="79"/>
      <c r="E477" s="85"/>
      <c r="F477" s="79"/>
      <c r="G477" s="79"/>
    </row>
    <row r="478" ht="14.25" customHeight="1">
      <c r="A478" s="79"/>
      <c r="B478" s="79"/>
      <c r="C478" s="85"/>
      <c r="D478" s="79"/>
      <c r="E478" s="85"/>
      <c r="F478" s="79"/>
      <c r="G478" s="79"/>
    </row>
    <row r="479" ht="14.25" customHeight="1">
      <c r="A479" s="79"/>
      <c r="B479" s="79"/>
      <c r="C479" s="85"/>
      <c r="D479" s="79"/>
      <c r="E479" s="85"/>
      <c r="F479" s="79"/>
      <c r="G479" s="79"/>
    </row>
    <row r="480" ht="14.25" customHeight="1">
      <c r="A480" s="79"/>
      <c r="B480" s="79"/>
      <c r="C480" s="85"/>
      <c r="D480" s="79"/>
      <c r="E480" s="85"/>
      <c r="F480" s="79"/>
      <c r="G480" s="79"/>
    </row>
    <row r="481" ht="14.25" customHeight="1">
      <c r="A481" s="79"/>
      <c r="B481" s="79"/>
      <c r="C481" s="85"/>
      <c r="D481" s="79"/>
      <c r="E481" s="85"/>
      <c r="F481" s="79"/>
      <c r="G481" s="79"/>
    </row>
    <row r="482" ht="14.25" customHeight="1">
      <c r="A482" s="79"/>
      <c r="B482" s="79"/>
      <c r="C482" s="85"/>
      <c r="D482" s="79"/>
      <c r="E482" s="85"/>
      <c r="F482" s="79"/>
      <c r="G482" s="79"/>
    </row>
    <row r="483" ht="14.25" customHeight="1">
      <c r="A483" s="79"/>
      <c r="B483" s="79"/>
      <c r="C483" s="85"/>
      <c r="D483" s="79"/>
      <c r="E483" s="85"/>
      <c r="F483" s="79"/>
      <c r="G483" s="79"/>
    </row>
    <row r="484" ht="14.25" customHeight="1">
      <c r="A484" s="79"/>
      <c r="B484" s="79"/>
      <c r="C484" s="85"/>
      <c r="D484" s="79"/>
      <c r="E484" s="85"/>
      <c r="F484" s="79"/>
      <c r="G484" s="79"/>
    </row>
    <row r="485" ht="14.25" customHeight="1">
      <c r="A485" s="79"/>
      <c r="B485" s="79"/>
      <c r="C485" s="85"/>
      <c r="D485" s="79"/>
      <c r="E485" s="85"/>
      <c r="F485" s="79"/>
      <c r="G485" s="79"/>
    </row>
    <row r="486" ht="14.25" customHeight="1">
      <c r="A486" s="79"/>
      <c r="B486" s="79"/>
      <c r="C486" s="85"/>
      <c r="D486" s="79"/>
      <c r="E486" s="85"/>
      <c r="F486" s="79"/>
      <c r="G486" s="79"/>
    </row>
    <row r="487" ht="14.25" customHeight="1">
      <c r="A487" s="79"/>
      <c r="B487" s="79"/>
      <c r="C487" s="85"/>
      <c r="D487" s="79"/>
      <c r="E487" s="85"/>
      <c r="F487" s="79"/>
      <c r="G487" s="79"/>
    </row>
    <row r="488" ht="14.25" customHeight="1">
      <c r="A488" s="79"/>
      <c r="B488" s="79"/>
      <c r="C488" s="85"/>
      <c r="D488" s="79"/>
      <c r="E488" s="85"/>
      <c r="F488" s="79"/>
      <c r="G488" s="79"/>
    </row>
    <row r="489" ht="14.25" customHeight="1">
      <c r="A489" s="79"/>
      <c r="B489" s="79"/>
      <c r="C489" s="85"/>
      <c r="D489" s="79"/>
      <c r="E489" s="85"/>
      <c r="F489" s="79"/>
      <c r="G489" s="79"/>
    </row>
    <row r="490" ht="14.25" customHeight="1">
      <c r="A490" s="79"/>
      <c r="B490" s="79"/>
      <c r="C490" s="85"/>
      <c r="D490" s="79"/>
      <c r="E490" s="85"/>
      <c r="F490" s="79"/>
      <c r="G490" s="79"/>
    </row>
    <row r="491" ht="14.25" customHeight="1">
      <c r="A491" s="79"/>
      <c r="B491" s="79"/>
      <c r="C491" s="85"/>
      <c r="D491" s="79"/>
      <c r="E491" s="85"/>
      <c r="F491" s="79"/>
      <c r="G491" s="79"/>
    </row>
    <row r="492" ht="14.25" customHeight="1">
      <c r="A492" s="79"/>
      <c r="B492" s="79"/>
      <c r="C492" s="85"/>
      <c r="D492" s="79"/>
      <c r="E492" s="85"/>
      <c r="F492" s="79"/>
      <c r="G492" s="79"/>
    </row>
    <row r="493" ht="14.25" customHeight="1">
      <c r="A493" s="79"/>
      <c r="B493" s="79"/>
      <c r="C493" s="85"/>
      <c r="D493" s="79"/>
      <c r="E493" s="85"/>
      <c r="F493" s="79"/>
      <c r="G493" s="79"/>
    </row>
    <row r="494" ht="14.25" customHeight="1">
      <c r="A494" s="79"/>
      <c r="B494" s="79"/>
      <c r="C494" s="85"/>
      <c r="D494" s="79"/>
      <c r="E494" s="85"/>
      <c r="F494" s="79"/>
      <c r="G494" s="79"/>
    </row>
    <row r="495" ht="14.25" customHeight="1">
      <c r="A495" s="79"/>
      <c r="B495" s="79"/>
      <c r="C495" s="85"/>
      <c r="D495" s="79"/>
      <c r="E495" s="85"/>
      <c r="F495" s="79"/>
      <c r="G495" s="79"/>
    </row>
    <row r="496" ht="14.25" customHeight="1">
      <c r="A496" s="79"/>
      <c r="B496" s="79"/>
      <c r="C496" s="85"/>
      <c r="D496" s="79"/>
      <c r="E496" s="85"/>
      <c r="F496" s="79"/>
      <c r="G496" s="79"/>
    </row>
    <row r="497" ht="14.25" customHeight="1">
      <c r="A497" s="79"/>
      <c r="B497" s="79"/>
      <c r="C497" s="85"/>
      <c r="D497" s="79"/>
      <c r="E497" s="85"/>
      <c r="F497" s="79"/>
      <c r="G497" s="79"/>
    </row>
    <row r="498" ht="14.25" customHeight="1">
      <c r="A498" s="79"/>
      <c r="B498" s="79"/>
      <c r="C498" s="85"/>
      <c r="D498" s="79"/>
      <c r="E498" s="85"/>
      <c r="F498" s="79"/>
      <c r="G498" s="79"/>
    </row>
    <row r="499" ht="14.25" customHeight="1">
      <c r="A499" s="79"/>
      <c r="B499" s="79"/>
      <c r="C499" s="85"/>
      <c r="D499" s="79"/>
      <c r="E499" s="85"/>
      <c r="F499" s="79"/>
      <c r="G499" s="79"/>
    </row>
    <row r="500" ht="14.25" customHeight="1">
      <c r="A500" s="79"/>
      <c r="B500" s="79"/>
      <c r="C500" s="85"/>
      <c r="D500" s="79"/>
      <c r="E500" s="85"/>
      <c r="F500" s="79"/>
      <c r="G500" s="79"/>
    </row>
    <row r="501" ht="14.25" customHeight="1">
      <c r="A501" s="79"/>
      <c r="B501" s="79"/>
      <c r="C501" s="85"/>
      <c r="D501" s="79"/>
      <c r="E501" s="85"/>
      <c r="F501" s="79"/>
      <c r="G501" s="79"/>
    </row>
    <row r="502" ht="14.25" customHeight="1">
      <c r="A502" s="79"/>
      <c r="B502" s="79"/>
      <c r="C502" s="85"/>
      <c r="D502" s="79"/>
      <c r="E502" s="85"/>
      <c r="F502" s="79"/>
      <c r="G502" s="79"/>
    </row>
    <row r="503" ht="14.25" customHeight="1">
      <c r="A503" s="79"/>
      <c r="B503" s="79"/>
      <c r="C503" s="85"/>
      <c r="D503" s="79"/>
      <c r="E503" s="85"/>
      <c r="F503" s="79"/>
      <c r="G503" s="79"/>
    </row>
    <row r="504" ht="14.25" customHeight="1">
      <c r="A504" s="79"/>
      <c r="B504" s="79"/>
      <c r="C504" s="85"/>
      <c r="D504" s="79"/>
      <c r="E504" s="85"/>
      <c r="F504" s="79"/>
      <c r="G504" s="79"/>
    </row>
    <row r="505" ht="14.25" customHeight="1">
      <c r="A505" s="79"/>
      <c r="B505" s="79"/>
      <c r="C505" s="85"/>
      <c r="D505" s="79"/>
      <c r="E505" s="85"/>
      <c r="F505" s="79"/>
      <c r="G505" s="79"/>
    </row>
    <row r="506" ht="14.25" customHeight="1">
      <c r="A506" s="79"/>
      <c r="B506" s="79"/>
      <c r="C506" s="85"/>
      <c r="D506" s="79"/>
      <c r="E506" s="85"/>
      <c r="F506" s="79"/>
      <c r="G506" s="79"/>
    </row>
    <row r="507" ht="14.25" customHeight="1">
      <c r="A507" s="79"/>
      <c r="B507" s="79"/>
      <c r="C507" s="85"/>
      <c r="D507" s="79"/>
      <c r="E507" s="85"/>
      <c r="F507" s="79"/>
      <c r="G507" s="79"/>
    </row>
    <row r="508" ht="14.25" customHeight="1">
      <c r="A508" s="79"/>
      <c r="B508" s="79"/>
      <c r="C508" s="85"/>
      <c r="D508" s="79"/>
      <c r="E508" s="85"/>
      <c r="F508" s="79"/>
      <c r="G508" s="79"/>
    </row>
    <row r="509" ht="14.25" customHeight="1">
      <c r="A509" s="79"/>
      <c r="B509" s="79"/>
      <c r="C509" s="85"/>
      <c r="D509" s="79"/>
      <c r="E509" s="85"/>
      <c r="F509" s="79"/>
      <c r="G509" s="79"/>
    </row>
    <row r="510" ht="14.25" customHeight="1">
      <c r="A510" s="79"/>
      <c r="B510" s="79"/>
      <c r="C510" s="85"/>
      <c r="D510" s="79"/>
      <c r="E510" s="85"/>
      <c r="F510" s="79"/>
      <c r="G510" s="79"/>
    </row>
    <row r="511" ht="14.25" customHeight="1">
      <c r="A511" s="79"/>
      <c r="B511" s="79"/>
      <c r="C511" s="85"/>
      <c r="D511" s="79"/>
      <c r="E511" s="85"/>
      <c r="F511" s="79"/>
      <c r="G511" s="79"/>
    </row>
    <row r="512" ht="14.25" customHeight="1">
      <c r="A512" s="79"/>
      <c r="B512" s="79"/>
      <c r="C512" s="85"/>
      <c r="D512" s="79"/>
      <c r="E512" s="85"/>
      <c r="F512" s="79"/>
      <c r="G512" s="79"/>
    </row>
    <row r="513" ht="14.25" customHeight="1">
      <c r="A513" s="79"/>
      <c r="B513" s="79"/>
      <c r="C513" s="85"/>
      <c r="D513" s="79"/>
      <c r="E513" s="85"/>
      <c r="F513" s="79"/>
      <c r="G513" s="79"/>
    </row>
    <row r="514" ht="14.25" customHeight="1">
      <c r="A514" s="79"/>
      <c r="B514" s="79"/>
      <c r="C514" s="85"/>
      <c r="D514" s="79"/>
      <c r="E514" s="85"/>
      <c r="F514" s="79"/>
      <c r="G514" s="79"/>
    </row>
    <row r="515" ht="14.25" customHeight="1">
      <c r="A515" s="79"/>
      <c r="B515" s="79"/>
      <c r="C515" s="85"/>
      <c r="D515" s="79"/>
      <c r="E515" s="85"/>
      <c r="F515" s="79"/>
      <c r="G515" s="79"/>
    </row>
    <row r="516" ht="14.25" customHeight="1">
      <c r="A516" s="79"/>
      <c r="B516" s="79"/>
      <c r="C516" s="85"/>
      <c r="D516" s="79"/>
      <c r="E516" s="85"/>
      <c r="F516" s="79"/>
      <c r="G516" s="79"/>
    </row>
    <row r="517" ht="14.25" customHeight="1">
      <c r="A517" s="79"/>
      <c r="B517" s="79"/>
      <c r="C517" s="85"/>
      <c r="D517" s="79"/>
      <c r="E517" s="85"/>
      <c r="F517" s="79"/>
      <c r="G517" s="79"/>
    </row>
    <row r="518" ht="14.25" customHeight="1">
      <c r="A518" s="79"/>
      <c r="B518" s="79"/>
      <c r="C518" s="85"/>
      <c r="D518" s="79"/>
      <c r="E518" s="85"/>
      <c r="F518" s="79"/>
      <c r="G518" s="79"/>
    </row>
    <row r="519" ht="14.25" customHeight="1">
      <c r="A519" s="79"/>
      <c r="B519" s="79"/>
      <c r="C519" s="85"/>
      <c r="D519" s="79"/>
      <c r="E519" s="85"/>
      <c r="F519" s="79"/>
      <c r="G519" s="79"/>
    </row>
    <row r="520" ht="14.25" customHeight="1">
      <c r="A520" s="79"/>
      <c r="B520" s="79"/>
      <c r="C520" s="85"/>
      <c r="D520" s="79"/>
      <c r="E520" s="85"/>
      <c r="F520" s="79"/>
      <c r="G520" s="79"/>
    </row>
    <row r="521" ht="14.25" customHeight="1">
      <c r="A521" s="79"/>
      <c r="B521" s="79"/>
      <c r="C521" s="85"/>
      <c r="D521" s="79"/>
      <c r="E521" s="85"/>
      <c r="F521" s="79"/>
      <c r="G521" s="79"/>
    </row>
    <row r="522" ht="14.25" customHeight="1">
      <c r="A522" s="79"/>
      <c r="B522" s="79"/>
      <c r="C522" s="85"/>
      <c r="D522" s="79"/>
      <c r="E522" s="85"/>
      <c r="F522" s="79"/>
      <c r="G522" s="79"/>
    </row>
    <row r="523" ht="14.25" customHeight="1">
      <c r="A523" s="79"/>
      <c r="B523" s="79"/>
      <c r="C523" s="85"/>
      <c r="D523" s="79"/>
      <c r="E523" s="85"/>
      <c r="F523" s="79"/>
      <c r="G523" s="79"/>
    </row>
    <row r="524" ht="14.25" customHeight="1">
      <c r="A524" s="79"/>
      <c r="B524" s="79"/>
      <c r="C524" s="85"/>
      <c r="D524" s="79"/>
      <c r="E524" s="85"/>
      <c r="F524" s="79"/>
      <c r="G524" s="79"/>
    </row>
    <row r="525" ht="14.25" customHeight="1">
      <c r="A525" s="79"/>
      <c r="B525" s="79"/>
      <c r="C525" s="85"/>
      <c r="D525" s="79"/>
      <c r="E525" s="85"/>
      <c r="F525" s="79"/>
      <c r="G525" s="79"/>
    </row>
    <row r="526" ht="14.25" customHeight="1">
      <c r="A526" s="79"/>
      <c r="B526" s="79"/>
      <c r="C526" s="85"/>
      <c r="D526" s="79"/>
      <c r="E526" s="85"/>
      <c r="F526" s="79"/>
      <c r="G526" s="79"/>
    </row>
    <row r="527" ht="14.25" customHeight="1">
      <c r="A527" s="79"/>
      <c r="B527" s="79"/>
      <c r="C527" s="85"/>
      <c r="D527" s="79"/>
      <c r="E527" s="85"/>
      <c r="F527" s="79"/>
      <c r="G527" s="79"/>
    </row>
    <row r="528" ht="14.25" customHeight="1">
      <c r="A528" s="79"/>
      <c r="B528" s="79"/>
      <c r="C528" s="85"/>
      <c r="D528" s="79"/>
      <c r="E528" s="85"/>
      <c r="F528" s="79"/>
      <c r="G528" s="79"/>
    </row>
    <row r="529" ht="14.25" customHeight="1">
      <c r="A529" s="79"/>
      <c r="B529" s="79"/>
      <c r="C529" s="85"/>
      <c r="D529" s="79"/>
      <c r="E529" s="85"/>
      <c r="F529" s="79"/>
      <c r="G529" s="79"/>
    </row>
    <row r="530" ht="14.25" customHeight="1">
      <c r="A530" s="79"/>
      <c r="B530" s="79"/>
      <c r="C530" s="85"/>
      <c r="D530" s="79"/>
      <c r="E530" s="85"/>
      <c r="F530" s="79"/>
      <c r="G530" s="79"/>
    </row>
    <row r="531" ht="14.25" customHeight="1">
      <c r="A531" s="79"/>
      <c r="B531" s="79"/>
      <c r="C531" s="85"/>
      <c r="D531" s="79"/>
      <c r="E531" s="85"/>
      <c r="F531" s="79"/>
      <c r="G531" s="79"/>
    </row>
    <row r="532" ht="14.25" customHeight="1">
      <c r="A532" s="79"/>
      <c r="B532" s="79"/>
      <c r="C532" s="85"/>
      <c r="D532" s="79"/>
      <c r="E532" s="85"/>
      <c r="F532" s="79"/>
      <c r="G532" s="79"/>
    </row>
    <row r="533" ht="14.25" customHeight="1">
      <c r="A533" s="79"/>
      <c r="B533" s="79"/>
      <c r="C533" s="85"/>
      <c r="D533" s="79"/>
      <c r="E533" s="85"/>
      <c r="F533" s="79"/>
      <c r="G533" s="79"/>
    </row>
    <row r="534" ht="14.25" customHeight="1">
      <c r="A534" s="79"/>
      <c r="B534" s="79"/>
      <c r="C534" s="85"/>
      <c r="D534" s="79"/>
      <c r="E534" s="85"/>
      <c r="F534" s="79"/>
      <c r="G534" s="79"/>
    </row>
    <row r="535" ht="14.25" customHeight="1">
      <c r="A535" s="79"/>
      <c r="B535" s="79"/>
      <c r="C535" s="85"/>
      <c r="D535" s="79"/>
      <c r="E535" s="85"/>
      <c r="F535" s="79"/>
      <c r="G535" s="79"/>
    </row>
    <row r="536" ht="14.25" customHeight="1">
      <c r="A536" s="79"/>
      <c r="B536" s="79"/>
      <c r="C536" s="85"/>
      <c r="D536" s="79"/>
      <c r="E536" s="85"/>
      <c r="F536" s="79"/>
      <c r="G536" s="79"/>
    </row>
    <row r="537" ht="14.25" customHeight="1">
      <c r="A537" s="79"/>
      <c r="B537" s="79"/>
      <c r="C537" s="85"/>
      <c r="D537" s="79"/>
      <c r="E537" s="85"/>
      <c r="F537" s="79"/>
      <c r="G537" s="79"/>
    </row>
    <row r="538" ht="14.25" customHeight="1">
      <c r="A538" s="79"/>
      <c r="B538" s="79"/>
      <c r="C538" s="85"/>
      <c r="D538" s="79"/>
      <c r="E538" s="85"/>
      <c r="F538" s="79"/>
      <c r="G538" s="79"/>
    </row>
    <row r="539" ht="14.25" customHeight="1">
      <c r="A539" s="79"/>
      <c r="B539" s="79"/>
      <c r="C539" s="85"/>
      <c r="D539" s="79"/>
      <c r="E539" s="85"/>
      <c r="F539" s="79"/>
      <c r="G539" s="79"/>
    </row>
    <row r="540" ht="14.25" customHeight="1">
      <c r="A540" s="79"/>
      <c r="B540" s="79"/>
      <c r="C540" s="85"/>
      <c r="D540" s="79"/>
      <c r="E540" s="85"/>
      <c r="F540" s="79"/>
      <c r="G540" s="79"/>
    </row>
    <row r="541" ht="14.25" customHeight="1">
      <c r="A541" s="79"/>
      <c r="B541" s="79"/>
      <c r="C541" s="85"/>
      <c r="D541" s="79"/>
      <c r="E541" s="85"/>
      <c r="F541" s="79"/>
      <c r="G541" s="79"/>
    </row>
    <row r="542" ht="14.25" customHeight="1">
      <c r="A542" s="79"/>
      <c r="B542" s="79"/>
      <c r="C542" s="85"/>
      <c r="D542" s="79"/>
      <c r="E542" s="85"/>
      <c r="F542" s="79"/>
      <c r="G542" s="79"/>
    </row>
    <row r="543" ht="14.25" customHeight="1">
      <c r="A543" s="79"/>
      <c r="B543" s="79"/>
      <c r="C543" s="85"/>
      <c r="D543" s="79"/>
      <c r="E543" s="85"/>
      <c r="F543" s="79"/>
      <c r="G543" s="79"/>
    </row>
    <row r="544" ht="14.25" customHeight="1">
      <c r="A544" s="79"/>
      <c r="B544" s="79"/>
      <c r="C544" s="85"/>
      <c r="D544" s="79"/>
      <c r="E544" s="85"/>
      <c r="F544" s="79"/>
      <c r="G544" s="79"/>
    </row>
    <row r="545" ht="14.25" customHeight="1">
      <c r="A545" s="79"/>
      <c r="B545" s="79"/>
      <c r="C545" s="85"/>
      <c r="D545" s="79"/>
      <c r="E545" s="85"/>
      <c r="F545" s="79"/>
      <c r="G545" s="79"/>
    </row>
    <row r="546" ht="14.25" customHeight="1">
      <c r="A546" s="79"/>
      <c r="B546" s="79"/>
      <c r="C546" s="85"/>
      <c r="D546" s="79"/>
      <c r="E546" s="85"/>
      <c r="F546" s="79"/>
      <c r="G546" s="79"/>
    </row>
    <row r="547" ht="14.25" customHeight="1">
      <c r="A547" s="79"/>
      <c r="B547" s="79"/>
      <c r="C547" s="85"/>
      <c r="D547" s="79"/>
      <c r="E547" s="85"/>
      <c r="F547" s="79"/>
      <c r="G547" s="79"/>
    </row>
    <row r="548" ht="14.25" customHeight="1">
      <c r="A548" s="79"/>
      <c r="B548" s="79"/>
      <c r="C548" s="85"/>
      <c r="D548" s="79"/>
      <c r="E548" s="85"/>
      <c r="F548" s="79"/>
      <c r="G548" s="79"/>
    </row>
    <row r="549" ht="14.25" customHeight="1">
      <c r="A549" s="79"/>
      <c r="B549" s="79"/>
      <c r="C549" s="85"/>
      <c r="D549" s="79"/>
      <c r="E549" s="85"/>
      <c r="F549" s="79"/>
      <c r="G549" s="79"/>
    </row>
    <row r="550" ht="14.25" customHeight="1">
      <c r="A550" s="79"/>
      <c r="B550" s="79"/>
      <c r="C550" s="85"/>
      <c r="D550" s="79"/>
      <c r="E550" s="85"/>
      <c r="F550" s="79"/>
      <c r="G550" s="79"/>
    </row>
    <row r="551" ht="14.25" customHeight="1">
      <c r="A551" s="79"/>
      <c r="B551" s="79"/>
      <c r="C551" s="85"/>
      <c r="D551" s="79"/>
      <c r="E551" s="85"/>
      <c r="F551" s="79"/>
      <c r="G551" s="79"/>
    </row>
    <row r="552" ht="14.25" customHeight="1">
      <c r="A552" s="79"/>
      <c r="B552" s="79"/>
      <c r="C552" s="85"/>
      <c r="D552" s="79"/>
      <c r="E552" s="85"/>
      <c r="F552" s="79"/>
      <c r="G552" s="79"/>
    </row>
    <row r="553" ht="14.25" customHeight="1">
      <c r="A553" s="79"/>
      <c r="B553" s="79"/>
      <c r="C553" s="85"/>
      <c r="D553" s="79"/>
      <c r="E553" s="85"/>
      <c r="F553" s="79"/>
      <c r="G553" s="79"/>
    </row>
    <row r="554" ht="14.25" customHeight="1">
      <c r="A554" s="79"/>
      <c r="B554" s="79"/>
      <c r="C554" s="85"/>
      <c r="D554" s="79"/>
      <c r="E554" s="85"/>
      <c r="F554" s="79"/>
      <c r="G554" s="79"/>
    </row>
    <row r="555" ht="14.25" customHeight="1">
      <c r="A555" s="79"/>
      <c r="B555" s="79"/>
      <c r="C555" s="85"/>
      <c r="D555" s="79"/>
      <c r="E555" s="85"/>
      <c r="F555" s="79"/>
      <c r="G555" s="79"/>
    </row>
    <row r="556" ht="14.25" customHeight="1">
      <c r="A556" s="79"/>
      <c r="B556" s="79"/>
      <c r="C556" s="85"/>
      <c r="D556" s="79"/>
      <c r="E556" s="85"/>
      <c r="F556" s="79"/>
      <c r="G556" s="79"/>
    </row>
    <row r="557" ht="14.25" customHeight="1">
      <c r="A557" s="79"/>
      <c r="B557" s="79"/>
      <c r="C557" s="85"/>
      <c r="D557" s="79"/>
      <c r="E557" s="85"/>
      <c r="F557" s="79"/>
      <c r="G557" s="79"/>
    </row>
    <row r="558" ht="14.25" customHeight="1">
      <c r="A558" s="79"/>
      <c r="B558" s="79"/>
      <c r="C558" s="85"/>
      <c r="D558" s="79"/>
      <c r="E558" s="85"/>
      <c r="F558" s="79"/>
      <c r="G558" s="79"/>
    </row>
    <row r="559" ht="14.25" customHeight="1">
      <c r="A559" s="79"/>
      <c r="B559" s="79"/>
      <c r="C559" s="85"/>
      <c r="D559" s="79"/>
      <c r="E559" s="85"/>
      <c r="F559" s="79"/>
      <c r="G559" s="79"/>
    </row>
    <row r="560" ht="14.25" customHeight="1">
      <c r="A560" s="79"/>
      <c r="B560" s="79"/>
      <c r="C560" s="85"/>
      <c r="D560" s="79"/>
      <c r="E560" s="85"/>
      <c r="F560" s="79"/>
      <c r="G560" s="79"/>
    </row>
    <row r="561" ht="14.25" customHeight="1">
      <c r="A561" s="79"/>
      <c r="B561" s="79"/>
      <c r="C561" s="85"/>
      <c r="D561" s="79"/>
      <c r="E561" s="85"/>
      <c r="F561" s="79"/>
      <c r="G561" s="79"/>
    </row>
    <row r="562" ht="14.25" customHeight="1">
      <c r="A562" s="79"/>
      <c r="B562" s="79"/>
      <c r="C562" s="85"/>
      <c r="D562" s="79"/>
      <c r="E562" s="85"/>
      <c r="F562" s="79"/>
      <c r="G562" s="79"/>
    </row>
    <row r="563" ht="14.25" customHeight="1">
      <c r="A563" s="79"/>
      <c r="B563" s="79"/>
      <c r="C563" s="85"/>
      <c r="D563" s="79"/>
      <c r="E563" s="85"/>
      <c r="F563" s="79"/>
      <c r="G563" s="79"/>
    </row>
    <row r="564" ht="14.25" customHeight="1">
      <c r="A564" s="79"/>
      <c r="B564" s="79"/>
      <c r="C564" s="85"/>
      <c r="D564" s="79"/>
      <c r="E564" s="85"/>
      <c r="F564" s="79"/>
      <c r="G564" s="79"/>
    </row>
    <row r="565" ht="14.25" customHeight="1">
      <c r="A565" s="79"/>
      <c r="B565" s="79"/>
      <c r="C565" s="85"/>
      <c r="D565" s="79"/>
      <c r="E565" s="85"/>
      <c r="F565" s="79"/>
      <c r="G565" s="79"/>
    </row>
    <row r="566" ht="14.25" customHeight="1">
      <c r="A566" s="79"/>
      <c r="B566" s="79"/>
      <c r="C566" s="85"/>
      <c r="D566" s="79"/>
      <c r="E566" s="85"/>
      <c r="F566" s="79"/>
      <c r="G566" s="79"/>
    </row>
    <row r="567" ht="14.25" customHeight="1">
      <c r="A567" s="79"/>
      <c r="B567" s="79"/>
      <c r="C567" s="85"/>
      <c r="D567" s="79"/>
      <c r="E567" s="85"/>
      <c r="F567" s="79"/>
      <c r="G567" s="79"/>
    </row>
    <row r="568" ht="14.25" customHeight="1">
      <c r="A568" s="79"/>
      <c r="B568" s="79"/>
      <c r="C568" s="85"/>
      <c r="D568" s="79"/>
      <c r="E568" s="85"/>
      <c r="F568" s="79"/>
      <c r="G568" s="79"/>
    </row>
    <row r="569" ht="14.25" customHeight="1">
      <c r="A569" s="79"/>
      <c r="B569" s="79"/>
      <c r="C569" s="85"/>
      <c r="D569" s="79"/>
      <c r="E569" s="85"/>
      <c r="F569" s="79"/>
      <c r="G569" s="79"/>
    </row>
    <row r="570" ht="14.25" customHeight="1">
      <c r="A570" s="79"/>
      <c r="B570" s="79"/>
      <c r="C570" s="85"/>
      <c r="D570" s="79"/>
      <c r="E570" s="85"/>
      <c r="F570" s="79"/>
      <c r="G570" s="79"/>
    </row>
    <row r="571" ht="14.25" customHeight="1">
      <c r="A571" s="79"/>
      <c r="B571" s="79"/>
      <c r="C571" s="85"/>
      <c r="D571" s="79"/>
      <c r="E571" s="85"/>
      <c r="F571" s="79"/>
      <c r="G571" s="79"/>
    </row>
    <row r="572" ht="14.25" customHeight="1">
      <c r="A572" s="79"/>
      <c r="B572" s="79"/>
      <c r="C572" s="85"/>
      <c r="D572" s="79"/>
      <c r="E572" s="85"/>
      <c r="F572" s="79"/>
      <c r="G572" s="79"/>
    </row>
    <row r="573" ht="14.25" customHeight="1">
      <c r="A573" s="79"/>
      <c r="B573" s="79"/>
      <c r="C573" s="85"/>
      <c r="D573" s="79"/>
      <c r="E573" s="85"/>
      <c r="F573" s="79"/>
      <c r="G573" s="79"/>
    </row>
    <row r="574" ht="14.25" customHeight="1">
      <c r="A574" s="79"/>
      <c r="B574" s="79"/>
      <c r="C574" s="85"/>
      <c r="D574" s="79"/>
      <c r="E574" s="85"/>
      <c r="F574" s="79"/>
      <c r="G574" s="79"/>
    </row>
    <row r="575" ht="14.25" customHeight="1">
      <c r="A575" s="79"/>
      <c r="B575" s="79"/>
      <c r="C575" s="85"/>
      <c r="D575" s="79"/>
      <c r="E575" s="85"/>
      <c r="F575" s="79"/>
      <c r="G575" s="79"/>
    </row>
    <row r="576" ht="14.25" customHeight="1">
      <c r="A576" s="79"/>
      <c r="B576" s="79"/>
      <c r="C576" s="85"/>
      <c r="D576" s="79"/>
      <c r="E576" s="85"/>
      <c r="F576" s="79"/>
      <c r="G576" s="79"/>
    </row>
    <row r="577" ht="14.25" customHeight="1">
      <c r="A577" s="79"/>
      <c r="B577" s="79"/>
      <c r="C577" s="85"/>
      <c r="D577" s="79"/>
      <c r="E577" s="85"/>
      <c r="F577" s="79"/>
      <c r="G577" s="79"/>
    </row>
    <row r="578" ht="14.25" customHeight="1">
      <c r="A578" s="79"/>
      <c r="B578" s="79"/>
      <c r="C578" s="85"/>
      <c r="D578" s="79"/>
      <c r="E578" s="85"/>
      <c r="F578" s="79"/>
      <c r="G578" s="79"/>
    </row>
    <row r="579" ht="14.25" customHeight="1">
      <c r="A579" s="79"/>
      <c r="B579" s="79"/>
      <c r="C579" s="85"/>
      <c r="D579" s="79"/>
      <c r="E579" s="85"/>
      <c r="F579" s="79"/>
      <c r="G579" s="79"/>
    </row>
    <row r="580" ht="14.25" customHeight="1">
      <c r="A580" s="79"/>
      <c r="B580" s="79"/>
      <c r="C580" s="85"/>
      <c r="D580" s="79"/>
      <c r="E580" s="85"/>
      <c r="F580" s="79"/>
      <c r="G580" s="79"/>
    </row>
    <row r="581" ht="14.25" customHeight="1">
      <c r="A581" s="79"/>
      <c r="B581" s="79"/>
      <c r="C581" s="85"/>
      <c r="D581" s="79"/>
      <c r="E581" s="85"/>
      <c r="F581" s="79"/>
      <c r="G581" s="79"/>
    </row>
    <row r="582" ht="14.25" customHeight="1">
      <c r="A582" s="79"/>
      <c r="B582" s="79"/>
      <c r="C582" s="85"/>
      <c r="D582" s="79"/>
      <c r="E582" s="85"/>
      <c r="F582" s="79"/>
      <c r="G582" s="79"/>
    </row>
    <row r="583" ht="14.25" customHeight="1">
      <c r="A583" s="79"/>
      <c r="B583" s="79"/>
      <c r="C583" s="85"/>
      <c r="D583" s="79"/>
      <c r="E583" s="85"/>
      <c r="F583" s="79"/>
      <c r="G583" s="79"/>
    </row>
    <row r="584" ht="14.25" customHeight="1">
      <c r="A584" s="79"/>
      <c r="B584" s="79"/>
      <c r="C584" s="85"/>
      <c r="D584" s="79"/>
      <c r="E584" s="85"/>
      <c r="F584" s="79"/>
      <c r="G584" s="79"/>
    </row>
    <row r="585" ht="14.25" customHeight="1">
      <c r="A585" s="79"/>
      <c r="B585" s="79"/>
      <c r="C585" s="85"/>
      <c r="D585" s="79"/>
      <c r="E585" s="85"/>
      <c r="F585" s="79"/>
      <c r="G585" s="79"/>
    </row>
    <row r="586" ht="14.25" customHeight="1">
      <c r="A586" s="79"/>
      <c r="B586" s="79"/>
      <c r="C586" s="85"/>
      <c r="D586" s="79"/>
      <c r="E586" s="85"/>
      <c r="F586" s="79"/>
      <c r="G586" s="79"/>
    </row>
    <row r="587" ht="14.25" customHeight="1">
      <c r="A587" s="79"/>
      <c r="B587" s="79"/>
      <c r="C587" s="85"/>
      <c r="D587" s="79"/>
      <c r="E587" s="85"/>
      <c r="F587" s="79"/>
      <c r="G587" s="79"/>
    </row>
    <row r="588" ht="14.25" customHeight="1">
      <c r="A588" s="79"/>
      <c r="B588" s="79"/>
      <c r="C588" s="85"/>
      <c r="D588" s="79"/>
      <c r="E588" s="85"/>
      <c r="F588" s="79"/>
      <c r="G588" s="79"/>
    </row>
    <row r="589" ht="14.25" customHeight="1">
      <c r="A589" s="79"/>
      <c r="B589" s="79"/>
      <c r="C589" s="85"/>
      <c r="D589" s="79"/>
      <c r="E589" s="85"/>
      <c r="F589" s="79"/>
      <c r="G589" s="79"/>
    </row>
    <row r="590" ht="14.25" customHeight="1">
      <c r="A590" s="79"/>
      <c r="B590" s="79"/>
      <c r="C590" s="85"/>
      <c r="D590" s="79"/>
      <c r="E590" s="85"/>
      <c r="F590" s="79"/>
      <c r="G590" s="79"/>
    </row>
    <row r="591" ht="14.25" customHeight="1">
      <c r="A591" s="79"/>
      <c r="B591" s="79"/>
      <c r="C591" s="85"/>
      <c r="D591" s="79"/>
      <c r="E591" s="85"/>
      <c r="F591" s="79"/>
      <c r="G591" s="79"/>
    </row>
    <row r="592" ht="14.25" customHeight="1">
      <c r="A592" s="79"/>
      <c r="B592" s="79"/>
      <c r="C592" s="85"/>
      <c r="D592" s="79"/>
      <c r="E592" s="85"/>
      <c r="F592" s="79"/>
      <c r="G592" s="79"/>
    </row>
    <row r="593" ht="14.25" customHeight="1">
      <c r="A593" s="79"/>
      <c r="B593" s="79"/>
      <c r="C593" s="85"/>
      <c r="D593" s="79"/>
      <c r="E593" s="85"/>
      <c r="F593" s="79"/>
      <c r="G593" s="79"/>
    </row>
    <row r="594" ht="14.25" customHeight="1">
      <c r="A594" s="79"/>
      <c r="B594" s="79"/>
      <c r="C594" s="85"/>
      <c r="D594" s="79"/>
      <c r="E594" s="85"/>
      <c r="F594" s="79"/>
      <c r="G594" s="79"/>
    </row>
    <row r="595" ht="14.25" customHeight="1">
      <c r="A595" s="79"/>
      <c r="B595" s="79"/>
      <c r="C595" s="85"/>
      <c r="D595" s="79"/>
      <c r="E595" s="85"/>
      <c r="F595" s="79"/>
      <c r="G595" s="79"/>
    </row>
    <row r="596" ht="14.25" customHeight="1">
      <c r="A596" s="79"/>
      <c r="B596" s="79"/>
      <c r="C596" s="85"/>
      <c r="D596" s="79"/>
      <c r="E596" s="85"/>
      <c r="F596" s="79"/>
      <c r="G596" s="79"/>
    </row>
    <row r="597" ht="14.25" customHeight="1">
      <c r="A597" s="79"/>
      <c r="B597" s="79"/>
      <c r="C597" s="85"/>
      <c r="D597" s="79"/>
      <c r="E597" s="85"/>
      <c r="F597" s="79"/>
      <c r="G597" s="79"/>
    </row>
    <row r="598" ht="14.25" customHeight="1">
      <c r="A598" s="79"/>
      <c r="B598" s="79"/>
      <c r="C598" s="85"/>
      <c r="D598" s="79"/>
      <c r="E598" s="85"/>
      <c r="F598" s="79"/>
      <c r="G598" s="79"/>
    </row>
    <row r="599" ht="14.25" customHeight="1">
      <c r="A599" s="79"/>
      <c r="B599" s="79"/>
      <c r="C599" s="85"/>
      <c r="D599" s="79"/>
      <c r="E599" s="85"/>
      <c r="F599" s="79"/>
      <c r="G599" s="79"/>
    </row>
    <row r="600" ht="14.25" customHeight="1">
      <c r="A600" s="79"/>
      <c r="B600" s="79"/>
      <c r="C600" s="85"/>
      <c r="D600" s="79"/>
      <c r="E600" s="85"/>
      <c r="F600" s="79"/>
      <c r="G600" s="79"/>
    </row>
    <row r="601" ht="14.25" customHeight="1">
      <c r="A601" s="79"/>
      <c r="B601" s="79"/>
      <c r="C601" s="85"/>
      <c r="D601" s="79"/>
      <c r="E601" s="85"/>
      <c r="F601" s="79"/>
      <c r="G601" s="79"/>
    </row>
    <row r="602" ht="14.25" customHeight="1">
      <c r="A602" s="79"/>
      <c r="B602" s="79"/>
      <c r="C602" s="85"/>
      <c r="D602" s="79"/>
      <c r="E602" s="85"/>
      <c r="F602" s="79"/>
      <c r="G602" s="79"/>
    </row>
    <row r="603" ht="14.25" customHeight="1">
      <c r="A603" s="79"/>
      <c r="B603" s="79"/>
      <c r="C603" s="85"/>
      <c r="D603" s="79"/>
      <c r="E603" s="85"/>
      <c r="F603" s="79"/>
      <c r="G603" s="79"/>
    </row>
    <row r="604" ht="14.25" customHeight="1">
      <c r="A604" s="79"/>
      <c r="B604" s="79"/>
      <c r="C604" s="85"/>
      <c r="D604" s="79"/>
      <c r="E604" s="85"/>
      <c r="F604" s="79"/>
      <c r="G604" s="79"/>
    </row>
    <row r="605" ht="14.25" customHeight="1">
      <c r="A605" s="79"/>
      <c r="B605" s="79"/>
      <c r="C605" s="85"/>
      <c r="D605" s="79"/>
      <c r="E605" s="85"/>
      <c r="F605" s="79"/>
      <c r="G605" s="79"/>
    </row>
    <row r="606" ht="14.25" customHeight="1">
      <c r="A606" s="79"/>
      <c r="B606" s="79"/>
      <c r="C606" s="85"/>
      <c r="D606" s="79"/>
      <c r="E606" s="85"/>
      <c r="F606" s="79"/>
      <c r="G606" s="79"/>
    </row>
    <row r="607" ht="14.25" customHeight="1">
      <c r="A607" s="79"/>
      <c r="B607" s="79"/>
      <c r="C607" s="85"/>
      <c r="D607" s="79"/>
      <c r="E607" s="85"/>
      <c r="F607" s="79"/>
      <c r="G607" s="79"/>
    </row>
    <row r="608" ht="14.25" customHeight="1">
      <c r="A608" s="79"/>
      <c r="B608" s="79"/>
      <c r="C608" s="85"/>
      <c r="D608" s="79"/>
      <c r="E608" s="85"/>
      <c r="F608" s="79"/>
      <c r="G608" s="79"/>
    </row>
    <row r="609" ht="14.25" customHeight="1">
      <c r="A609" s="79"/>
      <c r="B609" s="79"/>
      <c r="C609" s="85"/>
      <c r="D609" s="79"/>
      <c r="E609" s="85"/>
      <c r="F609" s="79"/>
      <c r="G609" s="79"/>
    </row>
    <row r="610" ht="14.25" customHeight="1">
      <c r="A610" s="79"/>
      <c r="B610" s="79"/>
      <c r="C610" s="85"/>
      <c r="D610" s="79"/>
      <c r="E610" s="85"/>
      <c r="F610" s="79"/>
      <c r="G610" s="79"/>
    </row>
    <row r="611" ht="14.25" customHeight="1">
      <c r="A611" s="79"/>
      <c r="B611" s="79"/>
      <c r="C611" s="85"/>
      <c r="D611" s="79"/>
      <c r="E611" s="85"/>
      <c r="F611" s="79"/>
      <c r="G611" s="79"/>
    </row>
    <row r="612" ht="14.25" customHeight="1">
      <c r="A612" s="79"/>
      <c r="B612" s="79"/>
      <c r="C612" s="85"/>
      <c r="D612" s="79"/>
      <c r="E612" s="85"/>
      <c r="F612" s="79"/>
      <c r="G612" s="79"/>
    </row>
    <row r="613" ht="14.25" customHeight="1">
      <c r="A613" s="79"/>
      <c r="B613" s="79"/>
      <c r="C613" s="85"/>
      <c r="D613" s="79"/>
      <c r="E613" s="85"/>
      <c r="F613" s="79"/>
      <c r="G613" s="79"/>
    </row>
    <row r="614" ht="14.25" customHeight="1">
      <c r="A614" s="79"/>
      <c r="B614" s="79"/>
      <c r="C614" s="85"/>
      <c r="D614" s="79"/>
      <c r="E614" s="85"/>
      <c r="F614" s="79"/>
      <c r="G614" s="79"/>
    </row>
    <row r="615" ht="14.25" customHeight="1">
      <c r="A615" s="79"/>
      <c r="B615" s="79"/>
      <c r="C615" s="85"/>
      <c r="D615" s="79"/>
      <c r="E615" s="85"/>
      <c r="F615" s="79"/>
      <c r="G615" s="79"/>
    </row>
    <row r="616" ht="14.25" customHeight="1">
      <c r="A616" s="79"/>
      <c r="B616" s="79"/>
      <c r="C616" s="85"/>
      <c r="D616" s="79"/>
      <c r="E616" s="85"/>
      <c r="F616" s="79"/>
      <c r="G616" s="79"/>
    </row>
    <row r="617" ht="14.25" customHeight="1">
      <c r="A617" s="79"/>
      <c r="B617" s="79"/>
      <c r="C617" s="85"/>
      <c r="D617" s="79"/>
      <c r="E617" s="85"/>
      <c r="F617" s="79"/>
      <c r="G617" s="79"/>
    </row>
    <row r="618" ht="14.25" customHeight="1">
      <c r="A618" s="79"/>
      <c r="B618" s="79"/>
      <c r="C618" s="85"/>
      <c r="D618" s="79"/>
      <c r="E618" s="85"/>
      <c r="F618" s="79"/>
      <c r="G618" s="79"/>
    </row>
    <row r="619" ht="14.25" customHeight="1">
      <c r="A619" s="79"/>
      <c r="B619" s="79"/>
      <c r="C619" s="85"/>
      <c r="D619" s="79"/>
      <c r="E619" s="85"/>
      <c r="F619" s="79"/>
      <c r="G619" s="79"/>
    </row>
    <row r="620" ht="14.25" customHeight="1">
      <c r="A620" s="79"/>
      <c r="B620" s="79"/>
      <c r="C620" s="85"/>
      <c r="D620" s="79"/>
      <c r="E620" s="85"/>
      <c r="F620" s="79"/>
      <c r="G620" s="79"/>
    </row>
    <row r="621" ht="14.25" customHeight="1">
      <c r="A621" s="79"/>
      <c r="B621" s="79"/>
      <c r="C621" s="85"/>
      <c r="D621" s="79"/>
      <c r="E621" s="85"/>
      <c r="F621" s="79"/>
      <c r="G621" s="79"/>
    </row>
    <row r="622" ht="14.25" customHeight="1">
      <c r="A622" s="79"/>
      <c r="B622" s="79"/>
      <c r="C622" s="85"/>
      <c r="D622" s="79"/>
      <c r="E622" s="85"/>
      <c r="F622" s="79"/>
      <c r="G622" s="79"/>
    </row>
    <row r="623" ht="14.25" customHeight="1">
      <c r="A623" s="79"/>
      <c r="B623" s="79"/>
      <c r="C623" s="85"/>
      <c r="D623" s="79"/>
      <c r="E623" s="85"/>
      <c r="F623" s="79"/>
      <c r="G623" s="79"/>
    </row>
    <row r="624" ht="14.25" customHeight="1">
      <c r="A624" s="79"/>
      <c r="B624" s="79"/>
      <c r="C624" s="85"/>
      <c r="D624" s="79"/>
      <c r="E624" s="85"/>
      <c r="F624" s="79"/>
      <c r="G624" s="79"/>
    </row>
    <row r="625" ht="14.25" customHeight="1">
      <c r="A625" s="79"/>
      <c r="B625" s="79"/>
      <c r="C625" s="85"/>
      <c r="D625" s="79"/>
      <c r="E625" s="85"/>
      <c r="F625" s="79"/>
      <c r="G625" s="79"/>
    </row>
    <row r="626" ht="14.25" customHeight="1">
      <c r="A626" s="79"/>
      <c r="B626" s="79"/>
      <c r="C626" s="85"/>
      <c r="D626" s="79"/>
      <c r="E626" s="85"/>
      <c r="F626" s="79"/>
      <c r="G626" s="79"/>
    </row>
    <row r="627" ht="14.25" customHeight="1">
      <c r="A627" s="79"/>
      <c r="B627" s="79"/>
      <c r="C627" s="85"/>
      <c r="D627" s="79"/>
      <c r="E627" s="85"/>
      <c r="F627" s="79"/>
      <c r="G627" s="79"/>
    </row>
    <row r="628" ht="14.25" customHeight="1">
      <c r="A628" s="79"/>
      <c r="B628" s="79"/>
      <c r="C628" s="85"/>
      <c r="D628" s="79"/>
      <c r="E628" s="85"/>
      <c r="F628" s="79"/>
      <c r="G628" s="79"/>
    </row>
    <row r="629" ht="14.25" customHeight="1">
      <c r="A629" s="79"/>
      <c r="B629" s="79"/>
      <c r="C629" s="85"/>
      <c r="D629" s="79"/>
      <c r="E629" s="85"/>
      <c r="F629" s="79"/>
      <c r="G629" s="79"/>
    </row>
    <row r="630" ht="14.25" customHeight="1">
      <c r="A630" s="79"/>
      <c r="B630" s="79"/>
      <c r="C630" s="85"/>
      <c r="D630" s="79"/>
      <c r="E630" s="85"/>
      <c r="F630" s="79"/>
      <c r="G630" s="79"/>
    </row>
    <row r="631" ht="14.25" customHeight="1">
      <c r="A631" s="79"/>
      <c r="B631" s="79"/>
      <c r="C631" s="85"/>
      <c r="D631" s="79"/>
      <c r="E631" s="85"/>
      <c r="F631" s="79"/>
      <c r="G631" s="79"/>
    </row>
    <row r="632" ht="14.25" customHeight="1">
      <c r="A632" s="79"/>
      <c r="B632" s="79"/>
      <c r="C632" s="85"/>
      <c r="D632" s="79"/>
      <c r="E632" s="85"/>
      <c r="F632" s="79"/>
      <c r="G632" s="79"/>
    </row>
    <row r="633" ht="14.25" customHeight="1">
      <c r="A633" s="79"/>
      <c r="B633" s="79"/>
      <c r="C633" s="85"/>
      <c r="D633" s="79"/>
      <c r="E633" s="85"/>
      <c r="F633" s="79"/>
      <c r="G633" s="79"/>
    </row>
    <row r="634" ht="14.25" customHeight="1">
      <c r="A634" s="79"/>
      <c r="B634" s="79"/>
      <c r="C634" s="85"/>
      <c r="D634" s="79"/>
      <c r="E634" s="85"/>
      <c r="F634" s="79"/>
      <c r="G634" s="79"/>
    </row>
    <row r="635" ht="14.25" customHeight="1">
      <c r="A635" s="79"/>
      <c r="B635" s="79"/>
      <c r="C635" s="85"/>
      <c r="D635" s="79"/>
      <c r="E635" s="85"/>
      <c r="F635" s="79"/>
      <c r="G635" s="79"/>
    </row>
    <row r="636" ht="14.25" customHeight="1">
      <c r="A636" s="79"/>
      <c r="B636" s="79"/>
      <c r="C636" s="85"/>
      <c r="D636" s="79"/>
      <c r="E636" s="85"/>
      <c r="F636" s="79"/>
      <c r="G636" s="79"/>
    </row>
    <row r="637" ht="14.25" customHeight="1">
      <c r="A637" s="79"/>
      <c r="B637" s="79"/>
      <c r="C637" s="85"/>
      <c r="D637" s="79"/>
      <c r="E637" s="85"/>
      <c r="F637" s="79"/>
      <c r="G637" s="79"/>
    </row>
    <row r="638" ht="14.25" customHeight="1">
      <c r="A638" s="79"/>
      <c r="B638" s="79"/>
      <c r="C638" s="85"/>
      <c r="D638" s="79"/>
      <c r="E638" s="85"/>
      <c r="F638" s="79"/>
      <c r="G638" s="79"/>
    </row>
    <row r="639" ht="14.25" customHeight="1">
      <c r="A639" s="79"/>
      <c r="B639" s="79"/>
      <c r="C639" s="85"/>
      <c r="D639" s="79"/>
      <c r="E639" s="85"/>
      <c r="F639" s="79"/>
      <c r="G639" s="79"/>
    </row>
    <row r="640" ht="14.25" customHeight="1">
      <c r="A640" s="79"/>
      <c r="B640" s="79"/>
      <c r="C640" s="85"/>
      <c r="D640" s="79"/>
      <c r="E640" s="85"/>
      <c r="F640" s="79"/>
      <c r="G640" s="79"/>
    </row>
    <row r="641" ht="14.25" customHeight="1">
      <c r="A641" s="79"/>
      <c r="B641" s="79"/>
      <c r="C641" s="85"/>
      <c r="D641" s="79"/>
      <c r="E641" s="85"/>
      <c r="F641" s="79"/>
      <c r="G641" s="79"/>
    </row>
    <row r="642" ht="14.25" customHeight="1">
      <c r="A642" s="79"/>
      <c r="B642" s="79"/>
      <c r="C642" s="85"/>
      <c r="D642" s="79"/>
      <c r="E642" s="85"/>
      <c r="F642" s="79"/>
      <c r="G642" s="79"/>
    </row>
    <row r="643" ht="14.25" customHeight="1">
      <c r="A643" s="79"/>
      <c r="B643" s="79"/>
      <c r="C643" s="85"/>
      <c r="D643" s="79"/>
      <c r="E643" s="85"/>
      <c r="F643" s="79"/>
      <c r="G643" s="79"/>
    </row>
    <row r="644" ht="14.25" customHeight="1">
      <c r="A644" s="79"/>
      <c r="B644" s="79"/>
      <c r="C644" s="85"/>
      <c r="D644" s="79"/>
      <c r="E644" s="85"/>
      <c r="F644" s="79"/>
      <c r="G644" s="79"/>
    </row>
    <row r="645" ht="14.25" customHeight="1">
      <c r="A645" s="79"/>
      <c r="B645" s="79"/>
      <c r="C645" s="85"/>
      <c r="D645" s="79"/>
      <c r="E645" s="85"/>
      <c r="F645" s="79"/>
      <c r="G645" s="79"/>
    </row>
    <row r="646" ht="14.25" customHeight="1">
      <c r="A646" s="79"/>
      <c r="B646" s="79"/>
      <c r="C646" s="85"/>
      <c r="D646" s="79"/>
      <c r="E646" s="85"/>
      <c r="F646" s="79"/>
      <c r="G646" s="79"/>
    </row>
    <row r="647" ht="14.25" customHeight="1">
      <c r="A647" s="79"/>
      <c r="B647" s="79"/>
      <c r="C647" s="85"/>
      <c r="D647" s="79"/>
      <c r="E647" s="85"/>
      <c r="F647" s="79"/>
      <c r="G647" s="79"/>
    </row>
    <row r="648" ht="14.25" customHeight="1">
      <c r="A648" s="79"/>
      <c r="B648" s="79"/>
      <c r="C648" s="85"/>
      <c r="D648" s="79"/>
      <c r="E648" s="85"/>
      <c r="F648" s="79"/>
      <c r="G648" s="79"/>
    </row>
    <row r="649" ht="14.25" customHeight="1">
      <c r="A649" s="79"/>
      <c r="B649" s="79"/>
      <c r="C649" s="85"/>
      <c r="D649" s="79"/>
      <c r="E649" s="85"/>
      <c r="F649" s="79"/>
      <c r="G649" s="79"/>
    </row>
    <row r="650" ht="14.25" customHeight="1">
      <c r="A650" s="79"/>
      <c r="B650" s="79"/>
      <c r="C650" s="85"/>
      <c r="D650" s="79"/>
      <c r="E650" s="85"/>
      <c r="F650" s="79"/>
      <c r="G650" s="79"/>
    </row>
    <row r="651" ht="14.25" customHeight="1">
      <c r="A651" s="79"/>
      <c r="B651" s="79"/>
      <c r="C651" s="85"/>
      <c r="D651" s="79"/>
      <c r="E651" s="85"/>
      <c r="F651" s="79"/>
      <c r="G651" s="79"/>
    </row>
    <row r="652" ht="14.25" customHeight="1">
      <c r="A652" s="79"/>
      <c r="B652" s="79"/>
      <c r="C652" s="85"/>
      <c r="D652" s="79"/>
      <c r="E652" s="85"/>
      <c r="F652" s="79"/>
      <c r="G652" s="79"/>
    </row>
    <row r="653" ht="14.25" customHeight="1">
      <c r="A653" s="79"/>
      <c r="B653" s="79"/>
      <c r="C653" s="85"/>
      <c r="D653" s="79"/>
      <c r="E653" s="85"/>
      <c r="F653" s="79"/>
      <c r="G653" s="79"/>
    </row>
    <row r="654" ht="14.25" customHeight="1">
      <c r="A654" s="79"/>
      <c r="B654" s="79"/>
      <c r="C654" s="85"/>
      <c r="D654" s="79"/>
      <c r="E654" s="85"/>
      <c r="F654" s="79"/>
      <c r="G654" s="79"/>
    </row>
    <row r="655" ht="14.25" customHeight="1">
      <c r="A655" s="79"/>
      <c r="B655" s="79"/>
      <c r="C655" s="85"/>
      <c r="D655" s="79"/>
      <c r="E655" s="85"/>
      <c r="F655" s="79"/>
      <c r="G655" s="79"/>
    </row>
    <row r="656" ht="14.25" customHeight="1">
      <c r="A656" s="79"/>
      <c r="B656" s="79"/>
      <c r="C656" s="85"/>
      <c r="D656" s="79"/>
      <c r="E656" s="85"/>
      <c r="F656" s="79"/>
      <c r="G656" s="79"/>
    </row>
    <row r="657" ht="14.25" customHeight="1">
      <c r="A657" s="79"/>
      <c r="B657" s="79"/>
      <c r="C657" s="85"/>
      <c r="D657" s="79"/>
      <c r="E657" s="85"/>
      <c r="F657" s="79"/>
      <c r="G657" s="79"/>
    </row>
    <row r="658" ht="14.25" customHeight="1">
      <c r="A658" s="79"/>
      <c r="B658" s="79"/>
      <c r="C658" s="85"/>
      <c r="D658" s="79"/>
      <c r="E658" s="85"/>
      <c r="F658" s="79"/>
      <c r="G658" s="79"/>
    </row>
    <row r="659" ht="14.25" customHeight="1">
      <c r="A659" s="79"/>
      <c r="B659" s="79"/>
      <c r="C659" s="85"/>
      <c r="D659" s="79"/>
      <c r="E659" s="85"/>
      <c r="F659" s="79"/>
      <c r="G659" s="79"/>
    </row>
    <row r="660" ht="14.25" customHeight="1">
      <c r="A660" s="79"/>
      <c r="B660" s="79"/>
      <c r="C660" s="85"/>
      <c r="D660" s="79"/>
      <c r="E660" s="85"/>
      <c r="F660" s="79"/>
      <c r="G660" s="79"/>
    </row>
    <row r="661" ht="14.25" customHeight="1">
      <c r="A661" s="79"/>
      <c r="B661" s="79"/>
      <c r="C661" s="85"/>
      <c r="D661" s="79"/>
      <c r="E661" s="85"/>
      <c r="F661" s="79"/>
      <c r="G661" s="79"/>
    </row>
    <row r="662" ht="14.25" customHeight="1">
      <c r="A662" s="79"/>
      <c r="B662" s="79"/>
      <c r="C662" s="85"/>
      <c r="D662" s="79"/>
      <c r="E662" s="85"/>
      <c r="F662" s="79"/>
      <c r="G662" s="79"/>
    </row>
    <row r="663" ht="14.25" customHeight="1">
      <c r="A663" s="79"/>
      <c r="B663" s="79"/>
      <c r="C663" s="85"/>
      <c r="D663" s="79"/>
      <c r="E663" s="85"/>
      <c r="F663" s="79"/>
      <c r="G663" s="79"/>
    </row>
    <row r="664" ht="14.25" customHeight="1">
      <c r="A664" s="79"/>
      <c r="B664" s="79"/>
      <c r="C664" s="85"/>
      <c r="D664" s="79"/>
      <c r="E664" s="85"/>
      <c r="F664" s="79"/>
      <c r="G664" s="79"/>
    </row>
    <row r="665" ht="14.25" customHeight="1">
      <c r="A665" s="79"/>
      <c r="B665" s="79"/>
      <c r="C665" s="85"/>
      <c r="D665" s="79"/>
      <c r="E665" s="85"/>
      <c r="F665" s="79"/>
      <c r="G665" s="79"/>
    </row>
    <row r="666" ht="14.25" customHeight="1">
      <c r="A666" s="79"/>
      <c r="B666" s="79"/>
      <c r="C666" s="85"/>
      <c r="D666" s="79"/>
      <c r="E666" s="85"/>
      <c r="F666" s="79"/>
      <c r="G666" s="79"/>
    </row>
    <row r="667" ht="14.25" customHeight="1">
      <c r="A667" s="79"/>
      <c r="B667" s="79"/>
      <c r="C667" s="85"/>
      <c r="D667" s="79"/>
      <c r="E667" s="85"/>
      <c r="F667" s="79"/>
      <c r="G667" s="79"/>
    </row>
    <row r="668" ht="14.25" customHeight="1">
      <c r="A668" s="79"/>
      <c r="B668" s="79"/>
      <c r="C668" s="85"/>
      <c r="D668" s="79"/>
      <c r="E668" s="85"/>
      <c r="F668" s="79"/>
      <c r="G668" s="79"/>
    </row>
    <row r="669" ht="14.25" customHeight="1">
      <c r="A669" s="79"/>
      <c r="B669" s="79"/>
      <c r="C669" s="85"/>
      <c r="D669" s="79"/>
      <c r="E669" s="85"/>
      <c r="F669" s="79"/>
      <c r="G669" s="79"/>
    </row>
    <row r="670" ht="14.25" customHeight="1">
      <c r="A670" s="79"/>
      <c r="B670" s="79"/>
      <c r="C670" s="85"/>
      <c r="D670" s="79"/>
      <c r="E670" s="85"/>
      <c r="F670" s="79"/>
      <c r="G670" s="79"/>
    </row>
    <row r="671" ht="14.25" customHeight="1">
      <c r="A671" s="79"/>
      <c r="B671" s="79"/>
      <c r="C671" s="85"/>
      <c r="D671" s="79"/>
      <c r="E671" s="85"/>
      <c r="F671" s="79"/>
      <c r="G671" s="79"/>
    </row>
    <row r="672" ht="14.25" customHeight="1">
      <c r="A672" s="79"/>
      <c r="B672" s="79"/>
      <c r="C672" s="85"/>
      <c r="D672" s="79"/>
      <c r="E672" s="85"/>
      <c r="F672" s="79"/>
      <c r="G672" s="79"/>
    </row>
    <row r="673" ht="14.25" customHeight="1">
      <c r="A673" s="79"/>
      <c r="B673" s="79"/>
      <c r="C673" s="85"/>
      <c r="D673" s="79"/>
      <c r="E673" s="85"/>
      <c r="F673" s="79"/>
      <c r="G673" s="79"/>
    </row>
    <row r="674" ht="14.25" customHeight="1">
      <c r="A674" s="79"/>
      <c r="B674" s="79"/>
      <c r="C674" s="85"/>
      <c r="D674" s="79"/>
      <c r="E674" s="85"/>
      <c r="F674" s="79"/>
      <c r="G674" s="79"/>
    </row>
    <row r="675" ht="14.25" customHeight="1">
      <c r="A675" s="79"/>
      <c r="B675" s="79"/>
      <c r="C675" s="85"/>
      <c r="D675" s="79"/>
      <c r="E675" s="85"/>
      <c r="F675" s="79"/>
      <c r="G675" s="79"/>
    </row>
    <row r="676" ht="14.25" customHeight="1">
      <c r="A676" s="79"/>
      <c r="B676" s="79"/>
      <c r="C676" s="85"/>
      <c r="D676" s="79"/>
      <c r="E676" s="85"/>
      <c r="F676" s="79"/>
      <c r="G676" s="79"/>
    </row>
    <row r="677" ht="14.25" customHeight="1">
      <c r="A677" s="79"/>
      <c r="B677" s="79"/>
      <c r="C677" s="85"/>
      <c r="D677" s="79"/>
      <c r="E677" s="85"/>
      <c r="F677" s="79"/>
      <c r="G677" s="79"/>
    </row>
    <row r="678" ht="14.25" customHeight="1">
      <c r="A678" s="79"/>
      <c r="B678" s="79"/>
      <c r="C678" s="85"/>
      <c r="D678" s="79"/>
      <c r="E678" s="85"/>
      <c r="F678" s="79"/>
      <c r="G678" s="79"/>
    </row>
    <row r="679" ht="14.25" customHeight="1">
      <c r="A679" s="79"/>
      <c r="B679" s="79"/>
      <c r="C679" s="85"/>
      <c r="D679" s="79"/>
      <c r="E679" s="85"/>
      <c r="F679" s="79"/>
      <c r="G679" s="79"/>
    </row>
    <row r="680" ht="14.25" customHeight="1">
      <c r="A680" s="79"/>
      <c r="B680" s="79"/>
      <c r="C680" s="85"/>
      <c r="D680" s="79"/>
      <c r="E680" s="85"/>
      <c r="F680" s="79"/>
      <c r="G680" s="79"/>
    </row>
    <row r="681" ht="14.25" customHeight="1">
      <c r="A681" s="79"/>
      <c r="B681" s="79"/>
      <c r="C681" s="85"/>
      <c r="D681" s="79"/>
      <c r="E681" s="85"/>
      <c r="F681" s="79"/>
      <c r="G681" s="79"/>
    </row>
    <row r="682" ht="14.25" customHeight="1">
      <c r="A682" s="79"/>
      <c r="B682" s="79"/>
      <c r="C682" s="85"/>
      <c r="D682" s="79"/>
      <c r="E682" s="85"/>
      <c r="F682" s="79"/>
      <c r="G682" s="79"/>
    </row>
    <row r="683" ht="14.25" customHeight="1">
      <c r="A683" s="79"/>
      <c r="B683" s="79"/>
      <c r="C683" s="85"/>
      <c r="D683" s="79"/>
      <c r="E683" s="85"/>
      <c r="F683" s="79"/>
      <c r="G683" s="79"/>
    </row>
    <row r="684" ht="14.25" customHeight="1">
      <c r="A684" s="79"/>
      <c r="B684" s="79"/>
      <c r="C684" s="85"/>
      <c r="D684" s="79"/>
      <c r="E684" s="85"/>
      <c r="F684" s="79"/>
      <c r="G684" s="79"/>
    </row>
    <row r="685" ht="14.25" customHeight="1">
      <c r="A685" s="79"/>
      <c r="B685" s="79"/>
      <c r="C685" s="85"/>
      <c r="D685" s="79"/>
      <c r="E685" s="85"/>
      <c r="F685" s="79"/>
      <c r="G685" s="79"/>
    </row>
    <row r="686" ht="14.25" customHeight="1">
      <c r="A686" s="79"/>
      <c r="B686" s="79"/>
      <c r="C686" s="85"/>
      <c r="D686" s="79"/>
      <c r="E686" s="85"/>
      <c r="F686" s="79"/>
      <c r="G686" s="79"/>
    </row>
    <row r="687" ht="14.25" customHeight="1">
      <c r="A687" s="79"/>
      <c r="B687" s="79"/>
      <c r="C687" s="85"/>
      <c r="D687" s="79"/>
      <c r="E687" s="85"/>
      <c r="F687" s="79"/>
      <c r="G687" s="79"/>
    </row>
    <row r="688" ht="14.25" customHeight="1">
      <c r="A688" s="79"/>
      <c r="B688" s="79"/>
      <c r="C688" s="85"/>
      <c r="D688" s="79"/>
      <c r="E688" s="85"/>
      <c r="F688" s="79"/>
      <c r="G688" s="79"/>
    </row>
    <row r="689" ht="14.25" customHeight="1">
      <c r="A689" s="79"/>
      <c r="B689" s="79"/>
      <c r="C689" s="85"/>
      <c r="D689" s="79"/>
      <c r="E689" s="85"/>
      <c r="F689" s="79"/>
      <c r="G689" s="79"/>
    </row>
    <row r="690" ht="14.25" customHeight="1">
      <c r="A690" s="79"/>
      <c r="B690" s="79"/>
      <c r="C690" s="85"/>
      <c r="D690" s="79"/>
      <c r="E690" s="85"/>
      <c r="F690" s="79"/>
      <c r="G690" s="79"/>
    </row>
    <row r="691" ht="14.25" customHeight="1">
      <c r="A691" s="79"/>
      <c r="B691" s="79"/>
      <c r="C691" s="85"/>
      <c r="D691" s="79"/>
      <c r="E691" s="85"/>
      <c r="F691" s="79"/>
      <c r="G691" s="79"/>
    </row>
    <row r="692" ht="14.25" customHeight="1">
      <c r="A692" s="79"/>
      <c r="B692" s="79"/>
      <c r="C692" s="85"/>
      <c r="D692" s="79"/>
      <c r="E692" s="85"/>
      <c r="F692" s="79"/>
      <c r="G692" s="79"/>
    </row>
    <row r="693" ht="14.25" customHeight="1">
      <c r="A693" s="79"/>
      <c r="B693" s="79"/>
      <c r="C693" s="85"/>
      <c r="D693" s="79"/>
      <c r="E693" s="85"/>
      <c r="F693" s="79"/>
      <c r="G693" s="79"/>
    </row>
    <row r="694" ht="14.25" customHeight="1">
      <c r="A694" s="79"/>
      <c r="B694" s="79"/>
      <c r="C694" s="85"/>
      <c r="D694" s="79"/>
      <c r="E694" s="85"/>
      <c r="F694" s="79"/>
      <c r="G694" s="79"/>
    </row>
    <row r="695" ht="14.25" customHeight="1">
      <c r="A695" s="79"/>
      <c r="B695" s="79"/>
      <c r="C695" s="85"/>
      <c r="D695" s="79"/>
      <c r="E695" s="85"/>
      <c r="F695" s="79"/>
      <c r="G695" s="79"/>
    </row>
    <row r="696" ht="14.25" customHeight="1">
      <c r="A696" s="79"/>
      <c r="B696" s="79"/>
      <c r="C696" s="85"/>
      <c r="D696" s="79"/>
      <c r="E696" s="85"/>
      <c r="F696" s="79"/>
      <c r="G696" s="79"/>
    </row>
    <row r="697" ht="14.25" customHeight="1">
      <c r="A697" s="79"/>
      <c r="B697" s="79"/>
      <c r="C697" s="85"/>
      <c r="D697" s="79"/>
      <c r="E697" s="85"/>
      <c r="F697" s="79"/>
      <c r="G697" s="79"/>
    </row>
    <row r="698" ht="14.25" customHeight="1">
      <c r="A698" s="79"/>
      <c r="B698" s="79"/>
      <c r="C698" s="85"/>
      <c r="D698" s="79"/>
      <c r="E698" s="85"/>
      <c r="F698" s="79"/>
      <c r="G698" s="79"/>
    </row>
    <row r="699" ht="14.25" customHeight="1">
      <c r="A699" s="79"/>
      <c r="B699" s="79"/>
      <c r="C699" s="85"/>
      <c r="D699" s="79"/>
      <c r="E699" s="85"/>
      <c r="F699" s="79"/>
      <c r="G699" s="79"/>
    </row>
    <row r="700" ht="14.25" customHeight="1">
      <c r="A700" s="79"/>
      <c r="B700" s="79"/>
      <c r="C700" s="85"/>
      <c r="D700" s="79"/>
      <c r="E700" s="85"/>
      <c r="F700" s="79"/>
      <c r="G700" s="79"/>
    </row>
    <row r="701" ht="14.25" customHeight="1">
      <c r="A701" s="79"/>
      <c r="B701" s="79"/>
      <c r="C701" s="85"/>
      <c r="D701" s="79"/>
      <c r="E701" s="85"/>
      <c r="F701" s="79"/>
      <c r="G701" s="79"/>
    </row>
    <row r="702" ht="14.25" customHeight="1">
      <c r="A702" s="79"/>
      <c r="B702" s="79"/>
      <c r="C702" s="85"/>
      <c r="D702" s="79"/>
      <c r="E702" s="85"/>
      <c r="F702" s="79"/>
      <c r="G702" s="79"/>
    </row>
    <row r="703" ht="14.25" customHeight="1">
      <c r="A703" s="79"/>
      <c r="B703" s="79"/>
      <c r="C703" s="85"/>
      <c r="D703" s="79"/>
      <c r="E703" s="85"/>
      <c r="F703" s="79"/>
      <c r="G703" s="79"/>
    </row>
    <row r="704" ht="14.25" customHeight="1">
      <c r="A704" s="79"/>
      <c r="B704" s="79"/>
      <c r="C704" s="85"/>
      <c r="D704" s="79"/>
      <c r="E704" s="85"/>
      <c r="F704" s="79"/>
      <c r="G704" s="79"/>
    </row>
    <row r="705" ht="14.25" customHeight="1">
      <c r="A705" s="79"/>
      <c r="B705" s="79"/>
      <c r="C705" s="85"/>
      <c r="D705" s="79"/>
      <c r="E705" s="85"/>
      <c r="F705" s="79"/>
      <c r="G705" s="79"/>
    </row>
    <row r="706" ht="14.25" customHeight="1">
      <c r="A706" s="79"/>
      <c r="B706" s="79"/>
      <c r="C706" s="85"/>
      <c r="D706" s="79"/>
      <c r="E706" s="85"/>
      <c r="F706" s="79"/>
      <c r="G706" s="79"/>
    </row>
    <row r="707" ht="14.25" customHeight="1">
      <c r="A707" s="79"/>
      <c r="B707" s="79"/>
      <c r="C707" s="85"/>
      <c r="D707" s="79"/>
      <c r="E707" s="85"/>
      <c r="F707" s="79"/>
      <c r="G707" s="79"/>
    </row>
    <row r="708" ht="14.25" customHeight="1">
      <c r="A708" s="79"/>
      <c r="B708" s="79"/>
      <c r="C708" s="85"/>
      <c r="D708" s="79"/>
      <c r="E708" s="85"/>
      <c r="F708" s="79"/>
      <c r="G708" s="79"/>
    </row>
    <row r="709" ht="14.25" customHeight="1">
      <c r="A709" s="79"/>
      <c r="B709" s="79"/>
      <c r="C709" s="85"/>
      <c r="D709" s="79"/>
      <c r="E709" s="85"/>
      <c r="F709" s="79"/>
      <c r="G709" s="79"/>
    </row>
    <row r="710" ht="14.25" customHeight="1">
      <c r="A710" s="79"/>
      <c r="B710" s="79"/>
      <c r="C710" s="85"/>
      <c r="D710" s="79"/>
      <c r="E710" s="85"/>
      <c r="F710" s="79"/>
      <c r="G710" s="79"/>
    </row>
    <row r="711" ht="14.25" customHeight="1">
      <c r="A711" s="79"/>
      <c r="B711" s="79"/>
      <c r="C711" s="85"/>
      <c r="D711" s="79"/>
      <c r="E711" s="85"/>
      <c r="F711" s="79"/>
      <c r="G711" s="79"/>
    </row>
    <row r="712" ht="14.25" customHeight="1">
      <c r="A712" s="79"/>
      <c r="B712" s="79"/>
      <c r="C712" s="85"/>
      <c r="D712" s="79"/>
      <c r="E712" s="85"/>
      <c r="F712" s="79"/>
      <c r="G712" s="79"/>
    </row>
    <row r="713" ht="14.25" customHeight="1">
      <c r="A713" s="79"/>
      <c r="B713" s="79"/>
      <c r="C713" s="85"/>
      <c r="D713" s="79"/>
      <c r="E713" s="85"/>
      <c r="F713" s="79"/>
      <c r="G713" s="79"/>
    </row>
    <row r="714" ht="14.25" customHeight="1">
      <c r="A714" s="79"/>
      <c r="B714" s="79"/>
      <c r="C714" s="85"/>
      <c r="D714" s="79"/>
      <c r="E714" s="85"/>
      <c r="F714" s="79"/>
      <c r="G714" s="79"/>
    </row>
    <row r="715" ht="14.25" customHeight="1">
      <c r="A715" s="79"/>
      <c r="B715" s="79"/>
      <c r="C715" s="85"/>
      <c r="D715" s="79"/>
      <c r="E715" s="85"/>
      <c r="F715" s="79"/>
      <c r="G715" s="79"/>
    </row>
    <row r="716" ht="14.25" customHeight="1">
      <c r="A716" s="79"/>
      <c r="B716" s="79"/>
      <c r="C716" s="85"/>
      <c r="D716" s="79"/>
      <c r="E716" s="85"/>
      <c r="F716" s="79"/>
      <c r="G716" s="79"/>
    </row>
    <row r="717" ht="14.25" customHeight="1">
      <c r="A717" s="79"/>
      <c r="B717" s="79"/>
      <c r="C717" s="85"/>
      <c r="D717" s="79"/>
      <c r="E717" s="85"/>
      <c r="F717" s="79"/>
      <c r="G717" s="79"/>
    </row>
    <row r="718" ht="14.25" customHeight="1">
      <c r="A718" s="79"/>
      <c r="B718" s="79"/>
      <c r="C718" s="85"/>
      <c r="D718" s="79"/>
      <c r="E718" s="85"/>
      <c r="F718" s="79"/>
      <c r="G718" s="79"/>
    </row>
    <row r="719" ht="14.25" customHeight="1">
      <c r="A719" s="79"/>
      <c r="B719" s="79"/>
      <c r="C719" s="85"/>
      <c r="D719" s="79"/>
      <c r="E719" s="85"/>
      <c r="F719" s="79"/>
      <c r="G719" s="79"/>
    </row>
    <row r="720" ht="14.25" customHeight="1">
      <c r="A720" s="79"/>
      <c r="B720" s="79"/>
      <c r="C720" s="85"/>
      <c r="D720" s="79"/>
      <c r="E720" s="85"/>
      <c r="F720" s="79"/>
      <c r="G720" s="79"/>
    </row>
    <row r="721" ht="14.25" customHeight="1">
      <c r="A721" s="79"/>
      <c r="B721" s="79"/>
      <c r="C721" s="85"/>
      <c r="D721" s="79"/>
      <c r="E721" s="85"/>
      <c r="F721" s="79"/>
      <c r="G721" s="79"/>
    </row>
    <row r="722" ht="14.25" customHeight="1">
      <c r="A722" s="79"/>
      <c r="B722" s="79"/>
      <c r="C722" s="85"/>
      <c r="D722" s="79"/>
      <c r="E722" s="85"/>
      <c r="F722" s="79"/>
      <c r="G722" s="79"/>
    </row>
    <row r="723" ht="14.25" customHeight="1">
      <c r="A723" s="79"/>
      <c r="B723" s="79"/>
      <c r="C723" s="85"/>
      <c r="D723" s="79"/>
      <c r="E723" s="85"/>
      <c r="F723" s="79"/>
      <c r="G723" s="79"/>
    </row>
    <row r="724" ht="14.25" customHeight="1">
      <c r="A724" s="79"/>
      <c r="B724" s="79"/>
      <c r="C724" s="85"/>
      <c r="D724" s="79"/>
      <c r="E724" s="85"/>
      <c r="F724" s="79"/>
      <c r="G724" s="79"/>
    </row>
    <row r="725" ht="14.25" customHeight="1">
      <c r="A725" s="79"/>
      <c r="B725" s="79"/>
      <c r="C725" s="85"/>
      <c r="D725" s="79"/>
      <c r="E725" s="85"/>
      <c r="F725" s="79"/>
      <c r="G725" s="79"/>
    </row>
    <row r="726" ht="14.25" customHeight="1">
      <c r="A726" s="79"/>
      <c r="B726" s="79"/>
      <c r="C726" s="85"/>
      <c r="D726" s="79"/>
      <c r="E726" s="85"/>
      <c r="F726" s="79"/>
      <c r="G726" s="79"/>
    </row>
    <row r="727" ht="14.25" customHeight="1">
      <c r="A727" s="79"/>
      <c r="B727" s="79"/>
      <c r="C727" s="85"/>
      <c r="D727" s="79"/>
      <c r="E727" s="85"/>
      <c r="F727" s="79"/>
      <c r="G727" s="79"/>
    </row>
    <row r="728" ht="14.25" customHeight="1">
      <c r="A728" s="79"/>
      <c r="B728" s="79"/>
      <c r="C728" s="85"/>
      <c r="D728" s="79"/>
      <c r="E728" s="85"/>
      <c r="F728" s="79"/>
      <c r="G728" s="79"/>
    </row>
    <row r="729" ht="14.25" customHeight="1">
      <c r="A729" s="79"/>
      <c r="B729" s="79"/>
      <c r="C729" s="85"/>
      <c r="D729" s="79"/>
      <c r="E729" s="85"/>
      <c r="F729" s="79"/>
      <c r="G729" s="79"/>
    </row>
    <row r="730" ht="14.25" customHeight="1">
      <c r="A730" s="79"/>
      <c r="B730" s="79"/>
      <c r="C730" s="85"/>
      <c r="D730" s="79"/>
      <c r="E730" s="85"/>
      <c r="F730" s="79"/>
      <c r="G730" s="79"/>
    </row>
    <row r="731" ht="14.25" customHeight="1">
      <c r="A731" s="79"/>
      <c r="B731" s="79"/>
      <c r="C731" s="85"/>
      <c r="D731" s="79"/>
      <c r="E731" s="85"/>
      <c r="F731" s="79"/>
      <c r="G731" s="79"/>
    </row>
    <row r="732" ht="14.25" customHeight="1">
      <c r="A732" s="79"/>
      <c r="B732" s="79"/>
      <c r="C732" s="85"/>
      <c r="D732" s="79"/>
      <c r="E732" s="85"/>
      <c r="F732" s="79"/>
      <c r="G732" s="79"/>
    </row>
    <row r="733" ht="14.25" customHeight="1">
      <c r="A733" s="79"/>
      <c r="B733" s="79"/>
      <c r="C733" s="85"/>
      <c r="D733" s="79"/>
      <c r="E733" s="85"/>
      <c r="F733" s="79"/>
      <c r="G733" s="79"/>
    </row>
    <row r="734" ht="14.25" customHeight="1">
      <c r="A734" s="79"/>
      <c r="B734" s="79"/>
      <c r="C734" s="85"/>
      <c r="D734" s="79"/>
      <c r="E734" s="85"/>
      <c r="F734" s="79"/>
      <c r="G734" s="79"/>
    </row>
    <row r="735" ht="14.25" customHeight="1">
      <c r="A735" s="79"/>
      <c r="B735" s="79"/>
      <c r="C735" s="85"/>
      <c r="D735" s="79"/>
      <c r="E735" s="85"/>
      <c r="F735" s="79"/>
      <c r="G735" s="79"/>
    </row>
    <row r="736" ht="14.25" customHeight="1">
      <c r="A736" s="79"/>
      <c r="B736" s="79"/>
      <c r="C736" s="85"/>
      <c r="D736" s="79"/>
      <c r="E736" s="85"/>
      <c r="F736" s="79"/>
      <c r="G736" s="79"/>
    </row>
    <row r="737" ht="14.25" customHeight="1">
      <c r="A737" s="79"/>
      <c r="B737" s="79"/>
      <c r="C737" s="85"/>
      <c r="D737" s="79"/>
      <c r="E737" s="85"/>
      <c r="F737" s="79"/>
      <c r="G737" s="79"/>
    </row>
    <row r="738" ht="14.25" customHeight="1">
      <c r="A738" s="79"/>
      <c r="B738" s="79"/>
      <c r="C738" s="85"/>
      <c r="D738" s="79"/>
      <c r="E738" s="85"/>
      <c r="F738" s="79"/>
      <c r="G738" s="79"/>
    </row>
    <row r="739" ht="14.25" customHeight="1">
      <c r="A739" s="79"/>
      <c r="B739" s="79"/>
      <c r="C739" s="85"/>
      <c r="D739" s="79"/>
      <c r="E739" s="85"/>
      <c r="F739" s="79"/>
      <c r="G739" s="79"/>
    </row>
    <row r="740" ht="14.25" customHeight="1">
      <c r="A740" s="79"/>
      <c r="B740" s="79"/>
      <c r="C740" s="85"/>
      <c r="D740" s="79"/>
      <c r="E740" s="85"/>
      <c r="F740" s="79"/>
      <c r="G740" s="79"/>
    </row>
    <row r="741" ht="14.25" customHeight="1">
      <c r="A741" s="79"/>
      <c r="B741" s="79"/>
      <c r="C741" s="85"/>
      <c r="D741" s="79"/>
      <c r="E741" s="85"/>
      <c r="F741" s="79"/>
      <c r="G741" s="79"/>
    </row>
    <row r="742" ht="14.25" customHeight="1">
      <c r="A742" s="79"/>
      <c r="B742" s="79"/>
      <c r="C742" s="85"/>
      <c r="D742" s="79"/>
      <c r="E742" s="85"/>
      <c r="F742" s="79"/>
      <c r="G742" s="79"/>
    </row>
    <row r="743" ht="14.25" customHeight="1">
      <c r="A743" s="79"/>
      <c r="B743" s="79"/>
      <c r="C743" s="85"/>
      <c r="D743" s="79"/>
      <c r="E743" s="85"/>
      <c r="F743" s="79"/>
      <c r="G743" s="79"/>
    </row>
    <row r="744" ht="14.25" customHeight="1">
      <c r="A744" s="79"/>
      <c r="B744" s="79"/>
      <c r="C744" s="85"/>
      <c r="D744" s="79"/>
      <c r="E744" s="85"/>
      <c r="F744" s="79"/>
      <c r="G744" s="79"/>
    </row>
    <row r="745" ht="14.25" customHeight="1">
      <c r="A745" s="79"/>
      <c r="B745" s="79"/>
      <c r="C745" s="85"/>
      <c r="D745" s="79"/>
      <c r="E745" s="85"/>
      <c r="F745" s="79"/>
      <c r="G745" s="79"/>
    </row>
    <row r="746" ht="14.25" customHeight="1">
      <c r="A746" s="79"/>
      <c r="B746" s="79"/>
      <c r="C746" s="85"/>
      <c r="D746" s="79"/>
      <c r="E746" s="85"/>
      <c r="F746" s="79"/>
      <c r="G746" s="79"/>
    </row>
    <row r="747" ht="14.25" customHeight="1">
      <c r="A747" s="79"/>
      <c r="B747" s="79"/>
      <c r="C747" s="85"/>
      <c r="D747" s="79"/>
      <c r="E747" s="85"/>
      <c r="F747" s="79"/>
      <c r="G747" s="79"/>
    </row>
    <row r="748" ht="14.25" customHeight="1">
      <c r="A748" s="79"/>
      <c r="B748" s="79"/>
      <c r="C748" s="85"/>
      <c r="D748" s="79"/>
      <c r="E748" s="85"/>
      <c r="F748" s="79"/>
      <c r="G748" s="79"/>
    </row>
    <row r="749" ht="14.25" customHeight="1">
      <c r="A749" s="79"/>
      <c r="B749" s="79"/>
      <c r="C749" s="85"/>
      <c r="D749" s="79"/>
      <c r="E749" s="85"/>
      <c r="F749" s="79"/>
      <c r="G749" s="79"/>
    </row>
    <row r="750" ht="14.25" customHeight="1">
      <c r="A750" s="79"/>
      <c r="B750" s="79"/>
      <c r="C750" s="85"/>
      <c r="D750" s="79"/>
      <c r="E750" s="85"/>
      <c r="F750" s="79"/>
      <c r="G750" s="79"/>
    </row>
    <row r="751" ht="14.25" customHeight="1">
      <c r="A751" s="79"/>
      <c r="B751" s="79"/>
      <c r="C751" s="85"/>
      <c r="D751" s="79"/>
      <c r="E751" s="85"/>
      <c r="F751" s="79"/>
      <c r="G751" s="79"/>
    </row>
    <row r="752" ht="14.25" customHeight="1">
      <c r="A752" s="79"/>
      <c r="B752" s="79"/>
      <c r="C752" s="85"/>
      <c r="D752" s="79"/>
      <c r="E752" s="85"/>
      <c r="F752" s="79"/>
      <c r="G752" s="79"/>
    </row>
    <row r="753" ht="14.25" customHeight="1">
      <c r="A753" s="79"/>
      <c r="B753" s="79"/>
      <c r="C753" s="85"/>
      <c r="D753" s="79"/>
      <c r="E753" s="85"/>
      <c r="F753" s="79"/>
      <c r="G753" s="79"/>
    </row>
    <row r="754" ht="14.25" customHeight="1">
      <c r="A754" s="79"/>
      <c r="B754" s="79"/>
      <c r="C754" s="85"/>
      <c r="D754" s="79"/>
      <c r="E754" s="85"/>
      <c r="F754" s="79"/>
      <c r="G754" s="79"/>
    </row>
    <row r="755" ht="14.25" customHeight="1">
      <c r="A755" s="79"/>
      <c r="B755" s="79"/>
      <c r="C755" s="85"/>
      <c r="D755" s="79"/>
      <c r="E755" s="85"/>
      <c r="F755" s="79"/>
      <c r="G755" s="79"/>
    </row>
    <row r="756" ht="14.25" customHeight="1">
      <c r="A756" s="79"/>
      <c r="B756" s="79"/>
      <c r="C756" s="85"/>
      <c r="D756" s="79"/>
      <c r="E756" s="85"/>
      <c r="F756" s="79"/>
      <c r="G756" s="79"/>
    </row>
    <row r="757" ht="14.25" customHeight="1">
      <c r="A757" s="79"/>
      <c r="B757" s="79"/>
      <c r="C757" s="85"/>
      <c r="D757" s="79"/>
      <c r="E757" s="85"/>
      <c r="F757" s="79"/>
      <c r="G757" s="79"/>
    </row>
    <row r="758" ht="14.25" customHeight="1">
      <c r="A758" s="79"/>
      <c r="B758" s="79"/>
      <c r="C758" s="85"/>
      <c r="D758" s="79"/>
      <c r="E758" s="85"/>
      <c r="F758" s="79"/>
      <c r="G758" s="79"/>
    </row>
    <row r="759" ht="14.25" customHeight="1">
      <c r="A759" s="79"/>
      <c r="B759" s="79"/>
      <c r="C759" s="85"/>
      <c r="D759" s="79"/>
      <c r="E759" s="85"/>
      <c r="F759" s="79"/>
      <c r="G759" s="79"/>
    </row>
    <row r="760" ht="14.25" customHeight="1">
      <c r="A760" s="79"/>
      <c r="B760" s="79"/>
      <c r="C760" s="85"/>
      <c r="D760" s="79"/>
      <c r="E760" s="85"/>
      <c r="F760" s="79"/>
      <c r="G760" s="79"/>
    </row>
    <row r="761" ht="14.25" customHeight="1">
      <c r="A761" s="79"/>
      <c r="B761" s="79"/>
      <c r="C761" s="85"/>
      <c r="D761" s="79"/>
      <c r="E761" s="85"/>
      <c r="F761" s="79"/>
      <c r="G761" s="79"/>
    </row>
    <row r="762" ht="14.25" customHeight="1">
      <c r="A762" s="79"/>
      <c r="B762" s="79"/>
      <c r="C762" s="85"/>
      <c r="D762" s="79"/>
      <c r="E762" s="85"/>
      <c r="F762" s="79"/>
      <c r="G762" s="79"/>
    </row>
    <row r="763" ht="14.25" customHeight="1">
      <c r="A763" s="79"/>
      <c r="B763" s="79"/>
      <c r="C763" s="85"/>
      <c r="D763" s="79"/>
      <c r="E763" s="85"/>
      <c r="F763" s="79"/>
      <c r="G763" s="79"/>
    </row>
    <row r="764" ht="14.25" customHeight="1">
      <c r="A764" s="79"/>
      <c r="B764" s="79"/>
      <c r="C764" s="85"/>
      <c r="D764" s="79"/>
      <c r="E764" s="85"/>
      <c r="F764" s="79"/>
      <c r="G764" s="79"/>
    </row>
    <row r="765" ht="14.25" customHeight="1">
      <c r="A765" s="79"/>
      <c r="B765" s="79"/>
      <c r="C765" s="85"/>
      <c r="D765" s="79"/>
      <c r="E765" s="85"/>
      <c r="F765" s="79"/>
      <c r="G765" s="79"/>
    </row>
    <row r="766" ht="14.25" customHeight="1">
      <c r="A766" s="79"/>
      <c r="B766" s="79"/>
      <c r="C766" s="85"/>
      <c r="D766" s="79"/>
      <c r="E766" s="85"/>
      <c r="F766" s="79"/>
      <c r="G766" s="79"/>
    </row>
    <row r="767" ht="14.25" customHeight="1">
      <c r="A767" s="79"/>
      <c r="B767" s="79"/>
      <c r="C767" s="85"/>
      <c r="D767" s="79"/>
      <c r="E767" s="85"/>
      <c r="F767" s="79"/>
      <c r="G767" s="79"/>
    </row>
    <row r="768" ht="14.25" customHeight="1">
      <c r="A768" s="79"/>
      <c r="B768" s="79"/>
      <c r="C768" s="85"/>
      <c r="D768" s="79"/>
      <c r="E768" s="85"/>
      <c r="F768" s="79"/>
      <c r="G768" s="79"/>
    </row>
    <row r="769" ht="14.25" customHeight="1">
      <c r="A769" s="79"/>
      <c r="B769" s="79"/>
      <c r="C769" s="85"/>
      <c r="D769" s="79"/>
      <c r="E769" s="85"/>
      <c r="F769" s="79"/>
      <c r="G769" s="79"/>
    </row>
    <row r="770" ht="14.25" customHeight="1">
      <c r="A770" s="79"/>
      <c r="B770" s="79"/>
      <c r="C770" s="85"/>
      <c r="D770" s="79"/>
      <c r="E770" s="85"/>
      <c r="F770" s="79"/>
      <c r="G770" s="79"/>
    </row>
    <row r="771" ht="14.25" customHeight="1">
      <c r="A771" s="79"/>
      <c r="B771" s="79"/>
      <c r="C771" s="85"/>
      <c r="D771" s="79"/>
      <c r="E771" s="85"/>
      <c r="F771" s="79"/>
      <c r="G771" s="79"/>
    </row>
    <row r="772" ht="14.25" customHeight="1">
      <c r="A772" s="79"/>
      <c r="B772" s="79"/>
      <c r="C772" s="85"/>
      <c r="D772" s="79"/>
      <c r="E772" s="85"/>
      <c r="F772" s="79"/>
      <c r="G772" s="79"/>
    </row>
    <row r="773" ht="14.25" customHeight="1">
      <c r="A773" s="79"/>
      <c r="B773" s="79"/>
      <c r="C773" s="85"/>
      <c r="D773" s="79"/>
      <c r="E773" s="85"/>
      <c r="F773" s="79"/>
      <c r="G773" s="79"/>
    </row>
    <row r="774" ht="14.25" customHeight="1">
      <c r="A774" s="79"/>
      <c r="B774" s="79"/>
      <c r="C774" s="85"/>
      <c r="D774" s="79"/>
      <c r="E774" s="85"/>
      <c r="F774" s="79"/>
      <c r="G774" s="79"/>
    </row>
    <row r="775" ht="14.25" customHeight="1">
      <c r="A775" s="79"/>
      <c r="B775" s="79"/>
      <c r="C775" s="85"/>
      <c r="D775" s="79"/>
      <c r="E775" s="85"/>
      <c r="F775" s="79"/>
      <c r="G775" s="79"/>
    </row>
    <row r="776" ht="14.25" customHeight="1">
      <c r="A776" s="79"/>
      <c r="B776" s="79"/>
      <c r="C776" s="85"/>
      <c r="D776" s="79"/>
      <c r="E776" s="85"/>
      <c r="F776" s="79"/>
      <c r="G776" s="79"/>
    </row>
    <row r="777" ht="14.25" customHeight="1">
      <c r="A777" s="79"/>
      <c r="B777" s="79"/>
      <c r="C777" s="85"/>
      <c r="D777" s="79"/>
      <c r="E777" s="85"/>
      <c r="F777" s="79"/>
      <c r="G777" s="79"/>
    </row>
    <row r="778" ht="14.25" customHeight="1">
      <c r="A778" s="79"/>
      <c r="B778" s="79"/>
      <c r="C778" s="85"/>
      <c r="D778" s="79"/>
      <c r="E778" s="85"/>
      <c r="F778" s="79"/>
      <c r="G778" s="79"/>
    </row>
    <row r="779" ht="14.25" customHeight="1">
      <c r="A779" s="79"/>
      <c r="B779" s="79"/>
      <c r="C779" s="85"/>
      <c r="D779" s="79"/>
      <c r="E779" s="85"/>
      <c r="F779" s="79"/>
      <c r="G779" s="79"/>
    </row>
    <row r="780" ht="14.25" customHeight="1">
      <c r="A780" s="79"/>
      <c r="B780" s="79"/>
      <c r="C780" s="85"/>
      <c r="D780" s="79"/>
      <c r="E780" s="85"/>
      <c r="F780" s="79"/>
      <c r="G780" s="79"/>
    </row>
    <row r="781" ht="14.25" customHeight="1">
      <c r="A781" s="79"/>
      <c r="B781" s="79"/>
      <c r="C781" s="85"/>
      <c r="D781" s="79"/>
      <c r="E781" s="85"/>
      <c r="F781" s="79"/>
      <c r="G781" s="79"/>
    </row>
    <row r="782" ht="14.25" customHeight="1">
      <c r="A782" s="79"/>
      <c r="B782" s="79"/>
      <c r="C782" s="85"/>
      <c r="D782" s="79"/>
      <c r="E782" s="85"/>
      <c r="F782" s="79"/>
      <c r="G782" s="79"/>
    </row>
    <row r="783" ht="14.25" customHeight="1">
      <c r="A783" s="79"/>
      <c r="B783" s="79"/>
      <c r="C783" s="85"/>
      <c r="D783" s="79"/>
      <c r="E783" s="85"/>
      <c r="F783" s="79"/>
      <c r="G783" s="79"/>
    </row>
    <row r="784" ht="14.25" customHeight="1">
      <c r="A784" s="79"/>
      <c r="B784" s="79"/>
      <c r="C784" s="85"/>
      <c r="D784" s="79"/>
      <c r="E784" s="85"/>
      <c r="F784" s="79"/>
      <c r="G784" s="79"/>
    </row>
    <row r="785" ht="14.25" customHeight="1">
      <c r="A785" s="79"/>
      <c r="B785" s="79"/>
      <c r="C785" s="85"/>
      <c r="D785" s="79"/>
      <c r="E785" s="85"/>
      <c r="F785" s="79"/>
      <c r="G785" s="79"/>
    </row>
    <row r="786" ht="14.25" customHeight="1">
      <c r="A786" s="79"/>
      <c r="B786" s="79"/>
      <c r="C786" s="85"/>
      <c r="D786" s="79"/>
      <c r="E786" s="85"/>
      <c r="F786" s="79"/>
      <c r="G786" s="79"/>
    </row>
    <row r="787" ht="14.25" customHeight="1">
      <c r="A787" s="79"/>
      <c r="B787" s="79"/>
      <c r="C787" s="85"/>
      <c r="D787" s="79"/>
      <c r="E787" s="85"/>
      <c r="F787" s="79"/>
      <c r="G787" s="79"/>
    </row>
    <row r="788" ht="14.25" customHeight="1">
      <c r="A788" s="79"/>
      <c r="B788" s="79"/>
      <c r="C788" s="85"/>
      <c r="D788" s="79"/>
      <c r="E788" s="85"/>
      <c r="F788" s="79"/>
      <c r="G788" s="79"/>
    </row>
    <row r="789" ht="14.25" customHeight="1">
      <c r="A789" s="79"/>
      <c r="B789" s="79"/>
      <c r="C789" s="85"/>
      <c r="D789" s="79"/>
      <c r="E789" s="85"/>
      <c r="F789" s="79"/>
      <c r="G789" s="79"/>
    </row>
    <row r="790" ht="14.25" customHeight="1">
      <c r="A790" s="79"/>
      <c r="B790" s="79"/>
      <c r="C790" s="85"/>
      <c r="D790" s="79"/>
      <c r="E790" s="85"/>
      <c r="F790" s="79"/>
      <c r="G790" s="79"/>
    </row>
    <row r="791" ht="14.25" customHeight="1">
      <c r="A791" s="79"/>
      <c r="B791" s="79"/>
      <c r="C791" s="85"/>
      <c r="D791" s="79"/>
      <c r="E791" s="85"/>
      <c r="F791" s="79"/>
      <c r="G791" s="79"/>
    </row>
    <row r="792" ht="14.25" customHeight="1">
      <c r="A792" s="79"/>
      <c r="B792" s="79"/>
      <c r="C792" s="85"/>
      <c r="D792" s="79"/>
      <c r="E792" s="85"/>
      <c r="F792" s="79"/>
      <c r="G792" s="79"/>
    </row>
    <row r="793" ht="14.25" customHeight="1">
      <c r="A793" s="79"/>
      <c r="B793" s="79"/>
      <c r="C793" s="85"/>
      <c r="D793" s="79"/>
      <c r="E793" s="85"/>
      <c r="F793" s="79"/>
      <c r="G793" s="79"/>
    </row>
    <row r="794" ht="14.25" customHeight="1">
      <c r="A794" s="79"/>
      <c r="B794" s="79"/>
      <c r="C794" s="85"/>
      <c r="D794" s="79"/>
      <c r="E794" s="85"/>
      <c r="F794" s="79"/>
      <c r="G794" s="79"/>
    </row>
    <row r="795" ht="14.25" customHeight="1">
      <c r="A795" s="79"/>
      <c r="B795" s="79"/>
      <c r="C795" s="85"/>
      <c r="D795" s="79"/>
      <c r="E795" s="85"/>
      <c r="F795" s="79"/>
      <c r="G795" s="79"/>
    </row>
    <row r="796" ht="14.25" customHeight="1">
      <c r="A796" s="79"/>
      <c r="B796" s="79"/>
      <c r="C796" s="85"/>
      <c r="D796" s="79"/>
      <c r="E796" s="85"/>
      <c r="F796" s="79"/>
      <c r="G796" s="79"/>
    </row>
    <row r="797" ht="14.25" customHeight="1">
      <c r="A797" s="79"/>
      <c r="B797" s="79"/>
      <c r="C797" s="85"/>
      <c r="D797" s="79"/>
      <c r="E797" s="85"/>
      <c r="F797" s="79"/>
      <c r="G797" s="79"/>
    </row>
    <row r="798" ht="14.25" customHeight="1">
      <c r="A798" s="79"/>
      <c r="B798" s="79"/>
      <c r="C798" s="85"/>
      <c r="D798" s="79"/>
      <c r="E798" s="85"/>
      <c r="F798" s="79"/>
      <c r="G798" s="79"/>
    </row>
    <row r="799" ht="14.25" customHeight="1">
      <c r="A799" s="79"/>
      <c r="B799" s="79"/>
      <c r="C799" s="85"/>
      <c r="D799" s="79"/>
      <c r="E799" s="85"/>
      <c r="F799" s="79"/>
      <c r="G799" s="79"/>
    </row>
    <row r="800" ht="14.25" customHeight="1">
      <c r="A800" s="79"/>
      <c r="B800" s="79"/>
      <c r="C800" s="85"/>
      <c r="D800" s="79"/>
      <c r="E800" s="85"/>
      <c r="F800" s="79"/>
      <c r="G800" s="79"/>
    </row>
    <row r="801" ht="14.25" customHeight="1">
      <c r="A801" s="79"/>
      <c r="B801" s="79"/>
      <c r="C801" s="85"/>
      <c r="D801" s="79"/>
      <c r="E801" s="85"/>
      <c r="F801" s="79"/>
      <c r="G801" s="79"/>
    </row>
    <row r="802" ht="14.25" customHeight="1">
      <c r="A802" s="79"/>
      <c r="B802" s="79"/>
      <c r="C802" s="85"/>
      <c r="D802" s="79"/>
      <c r="E802" s="85"/>
      <c r="F802" s="79"/>
      <c r="G802" s="79"/>
    </row>
    <row r="803" ht="14.25" customHeight="1">
      <c r="A803" s="79"/>
      <c r="B803" s="79"/>
      <c r="C803" s="85"/>
      <c r="D803" s="79"/>
      <c r="E803" s="85"/>
      <c r="F803" s="79"/>
      <c r="G803" s="79"/>
    </row>
    <row r="804" ht="14.25" customHeight="1">
      <c r="A804" s="79"/>
      <c r="B804" s="79"/>
      <c r="C804" s="85"/>
      <c r="D804" s="79"/>
      <c r="E804" s="85"/>
      <c r="F804" s="79"/>
      <c r="G804" s="79"/>
    </row>
    <row r="805" ht="14.25" customHeight="1">
      <c r="A805" s="79"/>
      <c r="B805" s="79"/>
      <c r="C805" s="85"/>
      <c r="D805" s="79"/>
      <c r="E805" s="85"/>
      <c r="F805" s="79"/>
      <c r="G805" s="79"/>
    </row>
    <row r="806" ht="14.25" customHeight="1">
      <c r="A806" s="79"/>
      <c r="B806" s="79"/>
      <c r="C806" s="85"/>
      <c r="D806" s="79"/>
      <c r="E806" s="85"/>
      <c r="F806" s="79"/>
      <c r="G806" s="79"/>
    </row>
    <row r="807" ht="14.25" customHeight="1">
      <c r="A807" s="79"/>
      <c r="B807" s="79"/>
      <c r="C807" s="85"/>
      <c r="D807" s="79"/>
      <c r="E807" s="85"/>
      <c r="F807" s="79"/>
      <c r="G807" s="79"/>
    </row>
    <row r="808" ht="14.25" customHeight="1">
      <c r="A808" s="79"/>
      <c r="B808" s="79"/>
      <c r="C808" s="85"/>
      <c r="D808" s="79"/>
      <c r="E808" s="85"/>
      <c r="F808" s="79"/>
      <c r="G808" s="79"/>
    </row>
    <row r="809" ht="14.25" customHeight="1">
      <c r="A809" s="79"/>
      <c r="B809" s="79"/>
      <c r="C809" s="85"/>
      <c r="D809" s="79"/>
      <c r="E809" s="85"/>
      <c r="F809" s="79"/>
      <c r="G809" s="79"/>
    </row>
    <row r="810" ht="14.25" customHeight="1">
      <c r="A810" s="79"/>
      <c r="B810" s="79"/>
      <c r="C810" s="85"/>
      <c r="D810" s="79"/>
      <c r="E810" s="85"/>
      <c r="F810" s="79"/>
      <c r="G810" s="79"/>
    </row>
    <row r="811" ht="14.25" customHeight="1">
      <c r="A811" s="79"/>
      <c r="B811" s="79"/>
      <c r="C811" s="85"/>
      <c r="D811" s="79"/>
      <c r="E811" s="85"/>
      <c r="F811" s="79"/>
      <c r="G811" s="79"/>
    </row>
    <row r="812" ht="14.25" customHeight="1">
      <c r="A812" s="79"/>
      <c r="B812" s="79"/>
      <c r="C812" s="85"/>
      <c r="D812" s="79"/>
      <c r="E812" s="85"/>
      <c r="F812" s="79"/>
      <c r="G812" s="79"/>
    </row>
    <row r="813" ht="14.25" customHeight="1">
      <c r="A813" s="79"/>
      <c r="B813" s="79"/>
      <c r="C813" s="85"/>
      <c r="D813" s="79"/>
      <c r="E813" s="85"/>
      <c r="F813" s="79"/>
      <c r="G813" s="79"/>
    </row>
    <row r="814" ht="14.25" customHeight="1">
      <c r="A814" s="79"/>
      <c r="B814" s="79"/>
      <c r="C814" s="85"/>
      <c r="D814" s="79"/>
      <c r="E814" s="85"/>
      <c r="F814" s="79"/>
      <c r="G814" s="79"/>
    </row>
    <row r="815" ht="14.25" customHeight="1">
      <c r="A815" s="79"/>
      <c r="B815" s="79"/>
      <c r="C815" s="85"/>
      <c r="D815" s="79"/>
      <c r="E815" s="85"/>
      <c r="F815" s="79"/>
      <c r="G815" s="79"/>
    </row>
    <row r="816" ht="14.25" customHeight="1">
      <c r="A816" s="79"/>
      <c r="B816" s="79"/>
      <c r="C816" s="85"/>
      <c r="D816" s="79"/>
      <c r="E816" s="85"/>
      <c r="F816" s="79"/>
      <c r="G816" s="79"/>
    </row>
    <row r="817" ht="14.25" customHeight="1">
      <c r="A817" s="79"/>
      <c r="B817" s="79"/>
      <c r="C817" s="85"/>
      <c r="D817" s="79"/>
      <c r="E817" s="85"/>
      <c r="F817" s="79"/>
      <c r="G817" s="79"/>
    </row>
    <row r="818" ht="14.25" customHeight="1">
      <c r="A818" s="79"/>
      <c r="B818" s="79"/>
      <c r="C818" s="85"/>
      <c r="D818" s="79"/>
      <c r="E818" s="85"/>
      <c r="F818" s="79"/>
      <c r="G818" s="79"/>
    </row>
    <row r="819" ht="14.25" customHeight="1">
      <c r="A819" s="79"/>
      <c r="B819" s="79"/>
      <c r="C819" s="85"/>
      <c r="D819" s="79"/>
      <c r="E819" s="85"/>
      <c r="F819" s="79"/>
      <c r="G819" s="79"/>
    </row>
    <row r="820" ht="14.25" customHeight="1">
      <c r="A820" s="79"/>
      <c r="B820" s="79"/>
      <c r="C820" s="85"/>
      <c r="D820" s="79"/>
      <c r="E820" s="85"/>
      <c r="F820" s="79"/>
      <c r="G820" s="79"/>
    </row>
    <row r="821" ht="14.25" customHeight="1">
      <c r="A821" s="79"/>
      <c r="B821" s="79"/>
      <c r="C821" s="85"/>
      <c r="D821" s="79"/>
      <c r="E821" s="85"/>
      <c r="F821" s="79"/>
      <c r="G821" s="79"/>
    </row>
    <row r="822" ht="14.25" customHeight="1">
      <c r="A822" s="79"/>
      <c r="B822" s="79"/>
      <c r="C822" s="85"/>
      <c r="D822" s="79"/>
      <c r="E822" s="85"/>
      <c r="F822" s="79"/>
      <c r="G822" s="79"/>
    </row>
    <row r="823" ht="14.25" customHeight="1">
      <c r="A823" s="79"/>
      <c r="B823" s="79"/>
      <c r="C823" s="85"/>
      <c r="D823" s="79"/>
      <c r="E823" s="85"/>
      <c r="F823" s="79"/>
      <c r="G823" s="79"/>
    </row>
    <row r="824" ht="14.25" customHeight="1">
      <c r="A824" s="79"/>
      <c r="B824" s="79"/>
      <c r="C824" s="85"/>
      <c r="D824" s="79"/>
      <c r="E824" s="85"/>
      <c r="F824" s="79"/>
      <c r="G824" s="79"/>
    </row>
    <row r="825" ht="14.25" customHeight="1">
      <c r="A825" s="79"/>
      <c r="B825" s="79"/>
      <c r="C825" s="85"/>
      <c r="D825" s="79"/>
      <c r="E825" s="85"/>
      <c r="F825" s="79"/>
      <c r="G825" s="79"/>
    </row>
    <row r="826" ht="14.25" customHeight="1">
      <c r="A826" s="79"/>
      <c r="B826" s="79"/>
      <c r="C826" s="85"/>
      <c r="D826" s="79"/>
      <c r="E826" s="85"/>
      <c r="F826" s="79"/>
      <c r="G826" s="79"/>
    </row>
    <row r="827" ht="14.25" customHeight="1">
      <c r="A827" s="79"/>
      <c r="B827" s="79"/>
      <c r="C827" s="85"/>
      <c r="D827" s="79"/>
      <c r="E827" s="85"/>
      <c r="F827" s="79"/>
      <c r="G827" s="79"/>
    </row>
    <row r="828" ht="14.25" customHeight="1">
      <c r="A828" s="79"/>
      <c r="B828" s="79"/>
      <c r="C828" s="85"/>
      <c r="D828" s="79"/>
      <c r="E828" s="85"/>
      <c r="F828" s="79"/>
      <c r="G828" s="79"/>
    </row>
    <row r="829" ht="14.25" customHeight="1">
      <c r="A829" s="79"/>
      <c r="B829" s="79"/>
      <c r="C829" s="85"/>
      <c r="D829" s="79"/>
      <c r="E829" s="85"/>
      <c r="F829" s="79"/>
      <c r="G829" s="79"/>
    </row>
    <row r="830" ht="14.25" customHeight="1">
      <c r="A830" s="79"/>
      <c r="B830" s="79"/>
      <c r="C830" s="85"/>
      <c r="D830" s="79"/>
      <c r="E830" s="85"/>
      <c r="F830" s="79"/>
      <c r="G830" s="79"/>
    </row>
    <row r="831" ht="14.25" customHeight="1">
      <c r="A831" s="79"/>
      <c r="B831" s="79"/>
      <c r="C831" s="85"/>
      <c r="D831" s="79"/>
      <c r="E831" s="85"/>
      <c r="F831" s="79"/>
      <c r="G831" s="79"/>
    </row>
    <row r="832" ht="14.25" customHeight="1">
      <c r="A832" s="79"/>
      <c r="B832" s="79"/>
      <c r="C832" s="85"/>
      <c r="D832" s="79"/>
      <c r="E832" s="85"/>
      <c r="F832" s="79"/>
      <c r="G832" s="79"/>
    </row>
    <row r="833" ht="14.25" customHeight="1">
      <c r="A833" s="79"/>
      <c r="B833" s="79"/>
      <c r="C833" s="85"/>
      <c r="D833" s="79"/>
      <c r="E833" s="85"/>
      <c r="F833" s="79"/>
      <c r="G833" s="79"/>
    </row>
    <row r="834" ht="14.25" customHeight="1">
      <c r="A834" s="79"/>
      <c r="B834" s="79"/>
      <c r="C834" s="85"/>
      <c r="D834" s="79"/>
      <c r="E834" s="85"/>
      <c r="F834" s="79"/>
      <c r="G834" s="79"/>
    </row>
    <row r="835" ht="14.25" customHeight="1">
      <c r="A835" s="79"/>
      <c r="B835" s="79"/>
      <c r="C835" s="85"/>
      <c r="D835" s="79"/>
      <c r="E835" s="85"/>
      <c r="F835" s="79"/>
      <c r="G835" s="79"/>
    </row>
    <row r="836" ht="14.25" customHeight="1">
      <c r="A836" s="79"/>
      <c r="B836" s="79"/>
      <c r="C836" s="85"/>
      <c r="D836" s="79"/>
      <c r="E836" s="85"/>
      <c r="F836" s="79"/>
      <c r="G836" s="79"/>
    </row>
    <row r="837" ht="14.25" customHeight="1">
      <c r="A837" s="79"/>
      <c r="B837" s="79"/>
      <c r="C837" s="85"/>
      <c r="D837" s="79"/>
      <c r="E837" s="85"/>
      <c r="F837" s="79"/>
      <c r="G837" s="79"/>
    </row>
    <row r="838" ht="14.25" customHeight="1">
      <c r="A838" s="79"/>
      <c r="B838" s="79"/>
      <c r="C838" s="85"/>
      <c r="D838" s="79"/>
      <c r="E838" s="85"/>
      <c r="F838" s="79"/>
      <c r="G838" s="79"/>
    </row>
    <row r="839" ht="14.25" customHeight="1">
      <c r="A839" s="79"/>
      <c r="B839" s="79"/>
      <c r="C839" s="85"/>
      <c r="D839" s="79"/>
      <c r="E839" s="85"/>
      <c r="F839" s="79"/>
      <c r="G839" s="79"/>
    </row>
    <row r="840" ht="14.25" customHeight="1">
      <c r="A840" s="79"/>
      <c r="B840" s="79"/>
      <c r="C840" s="85"/>
      <c r="D840" s="79"/>
      <c r="E840" s="85"/>
      <c r="F840" s="79"/>
      <c r="G840" s="79"/>
    </row>
    <row r="841" ht="14.25" customHeight="1">
      <c r="A841" s="79"/>
      <c r="B841" s="79"/>
      <c r="C841" s="85"/>
      <c r="D841" s="79"/>
      <c r="E841" s="85"/>
      <c r="F841" s="79"/>
      <c r="G841" s="79"/>
    </row>
    <row r="842" ht="14.25" customHeight="1">
      <c r="A842" s="79"/>
      <c r="B842" s="79"/>
      <c r="C842" s="85"/>
      <c r="D842" s="79"/>
      <c r="E842" s="85"/>
      <c r="F842" s="79"/>
      <c r="G842" s="79"/>
    </row>
    <row r="843" ht="14.25" customHeight="1">
      <c r="A843" s="79"/>
      <c r="B843" s="79"/>
      <c r="C843" s="85"/>
      <c r="D843" s="79"/>
      <c r="E843" s="85"/>
      <c r="F843" s="79"/>
      <c r="G843" s="79"/>
    </row>
    <row r="844" ht="14.25" customHeight="1">
      <c r="A844" s="79"/>
      <c r="B844" s="79"/>
      <c r="C844" s="85"/>
      <c r="D844" s="79"/>
      <c r="E844" s="85"/>
      <c r="F844" s="79"/>
      <c r="G844" s="79"/>
    </row>
    <row r="845" ht="14.25" customHeight="1">
      <c r="A845" s="79"/>
      <c r="B845" s="79"/>
      <c r="C845" s="85"/>
      <c r="D845" s="79"/>
      <c r="E845" s="85"/>
      <c r="F845" s="79"/>
      <c r="G845" s="79"/>
    </row>
    <row r="846" ht="14.25" customHeight="1">
      <c r="A846" s="79"/>
      <c r="B846" s="79"/>
      <c r="C846" s="85"/>
      <c r="D846" s="79"/>
      <c r="E846" s="85"/>
      <c r="F846" s="79"/>
      <c r="G846" s="79"/>
    </row>
    <row r="847" ht="14.25" customHeight="1">
      <c r="A847" s="79"/>
      <c r="B847" s="79"/>
      <c r="C847" s="85"/>
      <c r="D847" s="79"/>
      <c r="E847" s="85"/>
      <c r="F847" s="79"/>
      <c r="G847" s="79"/>
    </row>
    <row r="848" ht="14.25" customHeight="1">
      <c r="A848" s="79"/>
      <c r="B848" s="79"/>
      <c r="C848" s="85"/>
      <c r="D848" s="79"/>
      <c r="E848" s="85"/>
      <c r="F848" s="79"/>
      <c r="G848" s="79"/>
    </row>
    <row r="849" ht="14.25" customHeight="1">
      <c r="A849" s="79"/>
      <c r="B849" s="79"/>
      <c r="C849" s="85"/>
      <c r="D849" s="79"/>
      <c r="E849" s="85"/>
      <c r="F849" s="79"/>
      <c r="G849" s="79"/>
    </row>
    <row r="850" ht="14.25" customHeight="1">
      <c r="A850" s="79"/>
      <c r="B850" s="79"/>
      <c r="C850" s="85"/>
      <c r="D850" s="79"/>
      <c r="E850" s="85"/>
      <c r="F850" s="79"/>
      <c r="G850" s="79"/>
    </row>
    <row r="851" ht="14.25" customHeight="1">
      <c r="A851" s="79"/>
      <c r="B851" s="79"/>
      <c r="C851" s="85"/>
      <c r="D851" s="79"/>
      <c r="E851" s="85"/>
      <c r="F851" s="79"/>
      <c r="G851" s="79"/>
    </row>
    <row r="852" ht="14.25" customHeight="1">
      <c r="A852" s="79"/>
      <c r="B852" s="79"/>
      <c r="C852" s="85"/>
      <c r="D852" s="79"/>
      <c r="E852" s="85"/>
      <c r="F852" s="79"/>
      <c r="G852" s="79"/>
    </row>
    <row r="853" ht="14.25" customHeight="1">
      <c r="A853" s="79"/>
      <c r="B853" s="79"/>
      <c r="C853" s="85"/>
      <c r="D853" s="79"/>
      <c r="E853" s="85"/>
      <c r="F853" s="79"/>
      <c r="G853" s="79"/>
    </row>
    <row r="854" ht="14.25" customHeight="1">
      <c r="A854" s="79"/>
      <c r="B854" s="79"/>
      <c r="C854" s="85"/>
      <c r="D854" s="79"/>
      <c r="E854" s="85"/>
      <c r="F854" s="79"/>
      <c r="G854" s="79"/>
    </row>
    <row r="855" ht="14.25" customHeight="1">
      <c r="A855" s="79"/>
      <c r="B855" s="79"/>
      <c r="C855" s="85"/>
      <c r="D855" s="79"/>
      <c r="E855" s="85"/>
      <c r="F855" s="79"/>
      <c r="G855" s="79"/>
    </row>
    <row r="856" ht="14.25" customHeight="1">
      <c r="A856" s="79"/>
      <c r="B856" s="79"/>
      <c r="C856" s="85"/>
      <c r="D856" s="79"/>
      <c r="E856" s="85"/>
      <c r="F856" s="79"/>
      <c r="G856" s="79"/>
    </row>
    <row r="857" ht="14.25" customHeight="1">
      <c r="A857" s="79"/>
      <c r="B857" s="79"/>
      <c r="C857" s="85"/>
      <c r="D857" s="79"/>
      <c r="E857" s="85"/>
      <c r="F857" s="79"/>
      <c r="G857" s="79"/>
    </row>
    <row r="858" ht="14.25" customHeight="1">
      <c r="A858" s="79"/>
      <c r="B858" s="79"/>
      <c r="C858" s="85"/>
      <c r="D858" s="79"/>
      <c r="E858" s="85"/>
      <c r="F858" s="79"/>
      <c r="G858" s="79"/>
    </row>
    <row r="859" ht="14.25" customHeight="1">
      <c r="A859" s="79"/>
      <c r="B859" s="79"/>
      <c r="C859" s="85"/>
      <c r="D859" s="79"/>
      <c r="E859" s="85"/>
      <c r="F859" s="79"/>
      <c r="G859" s="79"/>
    </row>
    <row r="860" ht="14.25" customHeight="1">
      <c r="A860" s="79"/>
      <c r="B860" s="79"/>
      <c r="C860" s="85"/>
      <c r="D860" s="79"/>
      <c r="E860" s="85"/>
      <c r="F860" s="79"/>
      <c r="G860" s="79"/>
    </row>
    <row r="861" ht="14.25" customHeight="1">
      <c r="A861" s="79"/>
      <c r="B861" s="79"/>
      <c r="C861" s="85"/>
      <c r="D861" s="79"/>
      <c r="E861" s="85"/>
      <c r="F861" s="79"/>
      <c r="G861" s="79"/>
    </row>
    <row r="862" ht="14.25" customHeight="1">
      <c r="A862" s="79"/>
      <c r="B862" s="79"/>
      <c r="C862" s="85"/>
      <c r="D862" s="79"/>
      <c r="E862" s="85"/>
      <c r="F862" s="79"/>
      <c r="G862" s="79"/>
    </row>
    <row r="863" ht="14.25" customHeight="1">
      <c r="A863" s="79"/>
      <c r="B863" s="79"/>
      <c r="C863" s="85"/>
      <c r="D863" s="79"/>
      <c r="E863" s="85"/>
      <c r="F863" s="79"/>
      <c r="G863" s="79"/>
    </row>
    <row r="864" ht="14.25" customHeight="1">
      <c r="A864" s="79"/>
      <c r="B864" s="79"/>
      <c r="C864" s="85"/>
      <c r="D864" s="79"/>
      <c r="E864" s="85"/>
      <c r="F864" s="79"/>
      <c r="G864" s="79"/>
    </row>
    <row r="865" ht="14.25" customHeight="1">
      <c r="A865" s="79"/>
      <c r="B865" s="79"/>
      <c r="C865" s="85"/>
      <c r="D865" s="79"/>
      <c r="E865" s="85"/>
      <c r="F865" s="79"/>
      <c r="G865" s="79"/>
    </row>
    <row r="866" ht="14.25" customHeight="1">
      <c r="A866" s="79"/>
      <c r="B866" s="79"/>
      <c r="C866" s="85"/>
      <c r="D866" s="79"/>
      <c r="E866" s="85"/>
      <c r="F866" s="79"/>
      <c r="G866" s="79"/>
    </row>
    <row r="867" ht="14.25" customHeight="1">
      <c r="A867" s="79"/>
      <c r="B867" s="79"/>
      <c r="C867" s="85"/>
      <c r="D867" s="79"/>
      <c r="E867" s="85"/>
      <c r="F867" s="79"/>
      <c r="G867" s="79"/>
    </row>
    <row r="868" ht="14.25" customHeight="1">
      <c r="A868" s="79"/>
      <c r="B868" s="79"/>
      <c r="C868" s="85"/>
      <c r="D868" s="79"/>
      <c r="E868" s="85"/>
      <c r="F868" s="79"/>
      <c r="G868" s="79"/>
    </row>
    <row r="869" ht="14.25" customHeight="1">
      <c r="A869" s="79"/>
      <c r="B869" s="79"/>
      <c r="C869" s="85"/>
      <c r="D869" s="79"/>
      <c r="E869" s="85"/>
      <c r="F869" s="79"/>
      <c r="G869" s="79"/>
    </row>
    <row r="870" ht="14.25" customHeight="1">
      <c r="A870" s="79"/>
      <c r="B870" s="79"/>
      <c r="C870" s="85"/>
      <c r="D870" s="79"/>
      <c r="E870" s="85"/>
      <c r="F870" s="79"/>
      <c r="G870" s="79"/>
    </row>
    <row r="871" ht="14.25" customHeight="1">
      <c r="A871" s="79"/>
      <c r="B871" s="79"/>
      <c r="C871" s="85"/>
      <c r="D871" s="79"/>
      <c r="E871" s="85"/>
      <c r="F871" s="79"/>
      <c r="G871" s="79"/>
    </row>
    <row r="872" ht="14.25" customHeight="1">
      <c r="A872" s="79"/>
      <c r="B872" s="79"/>
      <c r="C872" s="85"/>
      <c r="D872" s="79"/>
      <c r="E872" s="85"/>
      <c r="F872" s="79"/>
      <c r="G872" s="79"/>
    </row>
    <row r="873" ht="14.25" customHeight="1">
      <c r="A873" s="79"/>
      <c r="B873" s="79"/>
      <c r="C873" s="85"/>
      <c r="D873" s="79"/>
      <c r="E873" s="85"/>
      <c r="F873" s="79"/>
      <c r="G873" s="79"/>
    </row>
    <row r="874" ht="14.25" customHeight="1">
      <c r="A874" s="79"/>
      <c r="B874" s="79"/>
      <c r="C874" s="85"/>
      <c r="D874" s="79"/>
      <c r="E874" s="85"/>
      <c r="F874" s="79"/>
      <c r="G874" s="79"/>
    </row>
    <row r="875" ht="14.25" customHeight="1">
      <c r="A875" s="79"/>
      <c r="B875" s="79"/>
      <c r="C875" s="85"/>
      <c r="D875" s="79"/>
      <c r="E875" s="85"/>
      <c r="F875" s="79"/>
      <c r="G875" s="79"/>
    </row>
    <row r="876" ht="14.25" customHeight="1">
      <c r="A876" s="79"/>
      <c r="B876" s="79"/>
      <c r="C876" s="85"/>
      <c r="D876" s="79"/>
      <c r="E876" s="85"/>
      <c r="F876" s="79"/>
      <c r="G876" s="79"/>
    </row>
    <row r="877" ht="14.25" customHeight="1">
      <c r="A877" s="79"/>
      <c r="B877" s="79"/>
      <c r="C877" s="85"/>
      <c r="D877" s="79"/>
      <c r="E877" s="85"/>
      <c r="F877" s="79"/>
      <c r="G877" s="79"/>
    </row>
    <row r="878" ht="14.25" customHeight="1">
      <c r="A878" s="79"/>
      <c r="B878" s="79"/>
      <c r="C878" s="85"/>
      <c r="D878" s="79"/>
      <c r="E878" s="85"/>
      <c r="F878" s="79"/>
      <c r="G878" s="79"/>
    </row>
    <row r="879" ht="14.25" customHeight="1">
      <c r="A879" s="79"/>
      <c r="B879" s="79"/>
      <c r="C879" s="85"/>
      <c r="D879" s="79"/>
      <c r="E879" s="85"/>
      <c r="F879" s="79"/>
      <c r="G879" s="79"/>
    </row>
    <row r="880" ht="14.25" customHeight="1">
      <c r="A880" s="79"/>
      <c r="B880" s="79"/>
      <c r="C880" s="85"/>
      <c r="D880" s="79"/>
      <c r="E880" s="85"/>
      <c r="F880" s="79"/>
      <c r="G880" s="79"/>
    </row>
    <row r="881" ht="14.25" customHeight="1">
      <c r="A881" s="79"/>
      <c r="B881" s="79"/>
      <c r="C881" s="85"/>
      <c r="D881" s="79"/>
      <c r="E881" s="85"/>
      <c r="F881" s="79"/>
      <c r="G881" s="79"/>
    </row>
    <row r="882" ht="14.25" customHeight="1">
      <c r="A882" s="79"/>
      <c r="B882" s="79"/>
      <c r="C882" s="85"/>
      <c r="D882" s="79"/>
      <c r="E882" s="85"/>
      <c r="F882" s="79"/>
      <c r="G882" s="79"/>
    </row>
    <row r="883" ht="14.25" customHeight="1">
      <c r="A883" s="79"/>
      <c r="B883" s="79"/>
      <c r="C883" s="85"/>
      <c r="D883" s="79"/>
      <c r="E883" s="85"/>
      <c r="F883" s="79"/>
      <c r="G883" s="79"/>
    </row>
    <row r="884" ht="14.25" customHeight="1">
      <c r="A884" s="79"/>
      <c r="B884" s="79"/>
      <c r="C884" s="85"/>
      <c r="D884" s="79"/>
      <c r="E884" s="85"/>
      <c r="F884" s="79"/>
      <c r="G884" s="79"/>
    </row>
    <row r="885" ht="14.25" customHeight="1">
      <c r="A885" s="79"/>
      <c r="B885" s="79"/>
      <c r="C885" s="85"/>
      <c r="D885" s="79"/>
      <c r="E885" s="85"/>
      <c r="F885" s="79"/>
      <c r="G885" s="79"/>
    </row>
    <row r="886" ht="14.25" customHeight="1">
      <c r="A886" s="79"/>
      <c r="B886" s="79"/>
      <c r="C886" s="85"/>
      <c r="D886" s="79"/>
      <c r="E886" s="85"/>
      <c r="F886" s="79"/>
      <c r="G886" s="79"/>
    </row>
    <row r="887" ht="14.25" customHeight="1">
      <c r="A887" s="79"/>
      <c r="B887" s="79"/>
      <c r="C887" s="85"/>
      <c r="D887" s="79"/>
      <c r="E887" s="85"/>
      <c r="F887" s="79"/>
      <c r="G887" s="79"/>
    </row>
    <row r="888" ht="14.25" customHeight="1">
      <c r="A888" s="79"/>
      <c r="B888" s="79"/>
      <c r="C888" s="85"/>
      <c r="D888" s="79"/>
      <c r="E888" s="85"/>
      <c r="F888" s="79"/>
      <c r="G888" s="79"/>
    </row>
    <row r="889" ht="14.25" customHeight="1">
      <c r="A889" s="79"/>
      <c r="B889" s="79"/>
      <c r="C889" s="85"/>
      <c r="D889" s="79"/>
      <c r="E889" s="85"/>
      <c r="F889" s="79"/>
      <c r="G889" s="79"/>
    </row>
    <row r="890" ht="14.25" customHeight="1">
      <c r="A890" s="79"/>
      <c r="B890" s="79"/>
      <c r="C890" s="85"/>
      <c r="D890" s="79"/>
      <c r="E890" s="85"/>
      <c r="F890" s="79"/>
      <c r="G890" s="79"/>
    </row>
    <row r="891" ht="14.25" customHeight="1">
      <c r="A891" s="79"/>
      <c r="B891" s="79"/>
      <c r="C891" s="85"/>
      <c r="D891" s="79"/>
      <c r="E891" s="85"/>
      <c r="F891" s="79"/>
      <c r="G891" s="79"/>
    </row>
    <row r="892" ht="14.25" customHeight="1">
      <c r="A892" s="79"/>
      <c r="B892" s="79"/>
      <c r="C892" s="85"/>
      <c r="D892" s="79"/>
      <c r="E892" s="85"/>
      <c r="F892" s="79"/>
      <c r="G892" s="79"/>
    </row>
    <row r="893" ht="14.25" customHeight="1">
      <c r="A893" s="79"/>
      <c r="B893" s="79"/>
      <c r="C893" s="85"/>
      <c r="D893" s="79"/>
      <c r="E893" s="85"/>
      <c r="F893" s="79"/>
      <c r="G893" s="79"/>
    </row>
    <row r="894" ht="14.25" customHeight="1">
      <c r="A894" s="79"/>
      <c r="B894" s="79"/>
      <c r="C894" s="85"/>
      <c r="D894" s="79"/>
      <c r="E894" s="85"/>
      <c r="F894" s="79"/>
      <c r="G894" s="79"/>
    </row>
    <row r="895" ht="14.25" customHeight="1">
      <c r="A895" s="79"/>
      <c r="B895" s="79"/>
      <c r="C895" s="85"/>
      <c r="D895" s="79"/>
      <c r="E895" s="85"/>
      <c r="F895" s="79"/>
      <c r="G895" s="79"/>
    </row>
    <row r="896" ht="14.25" customHeight="1">
      <c r="A896" s="79"/>
      <c r="B896" s="79"/>
      <c r="C896" s="85"/>
      <c r="D896" s="79"/>
      <c r="E896" s="85"/>
      <c r="F896" s="79"/>
      <c r="G896" s="79"/>
    </row>
    <row r="897" ht="14.25" customHeight="1">
      <c r="A897" s="79"/>
      <c r="B897" s="79"/>
      <c r="C897" s="85"/>
      <c r="D897" s="79"/>
      <c r="E897" s="85"/>
      <c r="F897" s="79"/>
      <c r="G897" s="79"/>
    </row>
    <row r="898" ht="14.25" customHeight="1">
      <c r="A898" s="79"/>
      <c r="B898" s="79"/>
      <c r="C898" s="85"/>
      <c r="D898" s="79"/>
      <c r="E898" s="85"/>
      <c r="F898" s="79"/>
      <c r="G898" s="79"/>
    </row>
    <row r="899" ht="14.25" customHeight="1">
      <c r="A899" s="79"/>
      <c r="B899" s="79"/>
      <c r="C899" s="85"/>
      <c r="D899" s="79"/>
      <c r="E899" s="85"/>
      <c r="F899" s="79"/>
      <c r="G899" s="79"/>
    </row>
    <row r="900" ht="14.25" customHeight="1">
      <c r="A900" s="79"/>
      <c r="B900" s="79"/>
      <c r="C900" s="85"/>
      <c r="D900" s="79"/>
      <c r="E900" s="85"/>
      <c r="F900" s="79"/>
      <c r="G900" s="79"/>
    </row>
    <row r="901" ht="14.25" customHeight="1">
      <c r="A901" s="79"/>
      <c r="B901" s="79"/>
      <c r="C901" s="85"/>
      <c r="D901" s="79"/>
      <c r="E901" s="85"/>
      <c r="F901" s="79"/>
      <c r="G901" s="79"/>
    </row>
    <row r="902" ht="14.25" customHeight="1">
      <c r="A902" s="79"/>
      <c r="B902" s="79"/>
      <c r="C902" s="85"/>
      <c r="D902" s="79"/>
      <c r="E902" s="85"/>
      <c r="F902" s="79"/>
      <c r="G902" s="79"/>
    </row>
    <row r="903" ht="14.25" customHeight="1">
      <c r="A903" s="79"/>
      <c r="B903" s="79"/>
      <c r="C903" s="85"/>
      <c r="D903" s="79"/>
      <c r="E903" s="85"/>
      <c r="F903" s="79"/>
      <c r="G903" s="79"/>
    </row>
    <row r="904" ht="14.25" customHeight="1">
      <c r="A904" s="79"/>
      <c r="B904" s="79"/>
      <c r="C904" s="85"/>
      <c r="D904" s="79"/>
      <c r="E904" s="85"/>
      <c r="F904" s="79"/>
      <c r="G904" s="79"/>
    </row>
    <row r="905" ht="14.25" customHeight="1">
      <c r="A905" s="79"/>
      <c r="B905" s="79"/>
      <c r="C905" s="85"/>
      <c r="D905" s="79"/>
      <c r="E905" s="85"/>
      <c r="F905" s="79"/>
      <c r="G905" s="79"/>
    </row>
    <row r="906" ht="14.25" customHeight="1">
      <c r="A906" s="79"/>
      <c r="B906" s="79"/>
      <c r="C906" s="85"/>
      <c r="D906" s="79"/>
      <c r="E906" s="85"/>
      <c r="F906" s="79"/>
      <c r="G906" s="79"/>
    </row>
    <row r="907" ht="14.25" customHeight="1">
      <c r="A907" s="79"/>
      <c r="B907" s="79"/>
      <c r="C907" s="85"/>
      <c r="D907" s="79"/>
      <c r="E907" s="85"/>
      <c r="F907" s="79"/>
      <c r="G907" s="79"/>
    </row>
    <row r="908" ht="14.25" customHeight="1">
      <c r="A908" s="79"/>
      <c r="B908" s="79"/>
      <c r="C908" s="85"/>
      <c r="D908" s="79"/>
      <c r="E908" s="85"/>
      <c r="F908" s="79"/>
      <c r="G908" s="79"/>
    </row>
    <row r="909" ht="14.25" customHeight="1">
      <c r="A909" s="79"/>
      <c r="B909" s="79"/>
      <c r="C909" s="85"/>
      <c r="D909" s="79"/>
      <c r="E909" s="85"/>
      <c r="F909" s="79"/>
      <c r="G909" s="79"/>
    </row>
    <row r="910" ht="14.25" customHeight="1">
      <c r="A910" s="79"/>
      <c r="B910" s="79"/>
      <c r="C910" s="85"/>
      <c r="D910" s="79"/>
      <c r="E910" s="85"/>
      <c r="F910" s="79"/>
      <c r="G910" s="79"/>
    </row>
    <row r="911" ht="14.25" customHeight="1">
      <c r="A911" s="79"/>
      <c r="B911" s="79"/>
      <c r="C911" s="85"/>
      <c r="D911" s="79"/>
      <c r="E911" s="85"/>
      <c r="F911" s="79"/>
      <c r="G911" s="79"/>
    </row>
    <row r="912" ht="14.25" customHeight="1">
      <c r="A912" s="79"/>
      <c r="B912" s="79"/>
      <c r="C912" s="85"/>
      <c r="D912" s="79"/>
      <c r="E912" s="85"/>
      <c r="F912" s="79"/>
      <c r="G912" s="79"/>
    </row>
    <row r="913" ht="14.25" customHeight="1">
      <c r="A913" s="79"/>
      <c r="B913" s="79"/>
      <c r="C913" s="85"/>
      <c r="D913" s="79"/>
      <c r="E913" s="85"/>
      <c r="F913" s="79"/>
      <c r="G913" s="79"/>
    </row>
    <row r="914" ht="14.25" customHeight="1">
      <c r="A914" s="79"/>
      <c r="B914" s="79"/>
      <c r="C914" s="85"/>
      <c r="D914" s="79"/>
      <c r="E914" s="85"/>
      <c r="F914" s="79"/>
      <c r="G914" s="79"/>
    </row>
    <row r="915" ht="14.25" customHeight="1">
      <c r="A915" s="79"/>
      <c r="B915" s="79"/>
      <c r="C915" s="85"/>
      <c r="D915" s="79"/>
      <c r="E915" s="85"/>
      <c r="F915" s="79"/>
      <c r="G915" s="79"/>
    </row>
    <row r="916" ht="14.25" customHeight="1">
      <c r="A916" s="79"/>
      <c r="B916" s="79"/>
      <c r="C916" s="85"/>
      <c r="D916" s="79"/>
      <c r="E916" s="85"/>
      <c r="F916" s="79"/>
      <c r="G916" s="79"/>
    </row>
    <row r="917" ht="14.25" customHeight="1">
      <c r="A917" s="79"/>
      <c r="B917" s="79"/>
      <c r="C917" s="85"/>
      <c r="D917" s="79"/>
      <c r="E917" s="85"/>
      <c r="F917" s="79"/>
      <c r="G917" s="79"/>
    </row>
    <row r="918" ht="14.25" customHeight="1">
      <c r="A918" s="79"/>
      <c r="B918" s="79"/>
      <c r="C918" s="85"/>
      <c r="D918" s="79"/>
      <c r="E918" s="85"/>
      <c r="F918" s="79"/>
      <c r="G918" s="79"/>
    </row>
    <row r="919" ht="14.25" customHeight="1">
      <c r="A919" s="79"/>
      <c r="B919" s="79"/>
      <c r="C919" s="85"/>
      <c r="D919" s="79"/>
      <c r="E919" s="85"/>
      <c r="F919" s="79"/>
      <c r="G919" s="79"/>
    </row>
    <row r="920" ht="14.25" customHeight="1">
      <c r="A920" s="79"/>
      <c r="B920" s="79"/>
      <c r="C920" s="85"/>
      <c r="D920" s="79"/>
      <c r="E920" s="85"/>
      <c r="F920" s="79"/>
      <c r="G920" s="79"/>
    </row>
    <row r="921" ht="14.25" customHeight="1">
      <c r="A921" s="79"/>
      <c r="B921" s="79"/>
      <c r="C921" s="85"/>
      <c r="D921" s="79"/>
      <c r="E921" s="85"/>
      <c r="F921" s="79"/>
      <c r="G921" s="79"/>
    </row>
    <row r="922" ht="14.25" customHeight="1">
      <c r="A922" s="79"/>
      <c r="B922" s="79"/>
      <c r="C922" s="85"/>
      <c r="D922" s="79"/>
      <c r="E922" s="85"/>
      <c r="F922" s="79"/>
      <c r="G922" s="79"/>
    </row>
    <row r="923" ht="14.25" customHeight="1">
      <c r="A923" s="79"/>
      <c r="B923" s="79"/>
      <c r="C923" s="85"/>
      <c r="D923" s="79"/>
      <c r="E923" s="85"/>
      <c r="F923" s="79"/>
      <c r="G923" s="79"/>
    </row>
    <row r="924" ht="14.25" customHeight="1">
      <c r="A924" s="79"/>
      <c r="B924" s="79"/>
      <c r="C924" s="85"/>
      <c r="D924" s="79"/>
      <c r="E924" s="85"/>
      <c r="F924" s="79"/>
      <c r="G924" s="79"/>
    </row>
    <row r="925" ht="14.25" customHeight="1">
      <c r="A925" s="79"/>
      <c r="B925" s="79"/>
      <c r="C925" s="85"/>
      <c r="D925" s="79"/>
      <c r="E925" s="85"/>
      <c r="F925" s="79"/>
      <c r="G925" s="79"/>
    </row>
    <row r="926" ht="14.25" customHeight="1">
      <c r="A926" s="79"/>
      <c r="B926" s="79"/>
      <c r="C926" s="85"/>
      <c r="D926" s="79"/>
      <c r="E926" s="85"/>
      <c r="F926" s="79"/>
      <c r="G926" s="79"/>
    </row>
    <row r="927" ht="14.25" customHeight="1">
      <c r="A927" s="79"/>
      <c r="B927" s="79"/>
      <c r="C927" s="85"/>
      <c r="D927" s="79"/>
      <c r="E927" s="85"/>
      <c r="F927" s="79"/>
      <c r="G927" s="79"/>
    </row>
    <row r="928" ht="14.25" customHeight="1">
      <c r="A928" s="79"/>
      <c r="B928" s="79"/>
      <c r="C928" s="85"/>
      <c r="D928" s="79"/>
      <c r="E928" s="85"/>
      <c r="F928" s="79"/>
      <c r="G928" s="79"/>
    </row>
    <row r="929" ht="14.25" customHeight="1">
      <c r="A929" s="79"/>
      <c r="B929" s="79"/>
      <c r="C929" s="85"/>
      <c r="D929" s="79"/>
      <c r="E929" s="85"/>
      <c r="F929" s="79"/>
      <c r="G929" s="79"/>
    </row>
    <row r="930" ht="14.25" customHeight="1">
      <c r="A930" s="79"/>
      <c r="B930" s="79"/>
      <c r="C930" s="85"/>
      <c r="D930" s="79"/>
      <c r="E930" s="85"/>
      <c r="F930" s="79"/>
      <c r="G930" s="79"/>
    </row>
    <row r="931" ht="14.25" customHeight="1">
      <c r="A931" s="79"/>
      <c r="B931" s="79"/>
      <c r="C931" s="85"/>
      <c r="D931" s="79"/>
      <c r="E931" s="85"/>
      <c r="F931" s="79"/>
      <c r="G931" s="79"/>
    </row>
    <row r="932" ht="14.25" customHeight="1">
      <c r="A932" s="79"/>
      <c r="B932" s="79"/>
      <c r="C932" s="85"/>
      <c r="D932" s="79"/>
      <c r="E932" s="85"/>
      <c r="F932" s="79"/>
      <c r="G932" s="79"/>
    </row>
    <row r="933" ht="14.25" customHeight="1">
      <c r="A933" s="79"/>
      <c r="B933" s="79"/>
      <c r="C933" s="85"/>
      <c r="D933" s="79"/>
      <c r="E933" s="85"/>
      <c r="F933" s="79"/>
      <c r="G933" s="79"/>
    </row>
    <row r="934" ht="14.25" customHeight="1">
      <c r="A934" s="79"/>
      <c r="B934" s="79"/>
      <c r="C934" s="85"/>
      <c r="D934" s="79"/>
      <c r="E934" s="85"/>
      <c r="F934" s="79"/>
      <c r="G934" s="79"/>
    </row>
    <row r="935" ht="14.25" customHeight="1">
      <c r="A935" s="79"/>
      <c r="B935" s="79"/>
      <c r="C935" s="85"/>
      <c r="D935" s="79"/>
      <c r="E935" s="85"/>
      <c r="F935" s="79"/>
      <c r="G935" s="79"/>
    </row>
    <row r="936" ht="14.25" customHeight="1">
      <c r="A936" s="79"/>
      <c r="B936" s="79"/>
      <c r="C936" s="85"/>
      <c r="D936" s="79"/>
      <c r="E936" s="85"/>
      <c r="F936" s="79"/>
      <c r="G936" s="79"/>
    </row>
    <row r="937" ht="14.25" customHeight="1">
      <c r="A937" s="79"/>
      <c r="B937" s="79"/>
      <c r="C937" s="85"/>
      <c r="D937" s="79"/>
      <c r="E937" s="85"/>
      <c r="F937" s="79"/>
      <c r="G937" s="79"/>
    </row>
    <row r="938" ht="14.25" customHeight="1">
      <c r="A938" s="79"/>
      <c r="B938" s="79"/>
      <c r="C938" s="85"/>
      <c r="D938" s="79"/>
      <c r="E938" s="85"/>
      <c r="F938" s="79"/>
      <c r="G938" s="79"/>
    </row>
    <row r="939" ht="14.25" customHeight="1">
      <c r="A939" s="79"/>
      <c r="B939" s="79"/>
      <c r="C939" s="85"/>
      <c r="D939" s="79"/>
      <c r="E939" s="85"/>
      <c r="F939" s="79"/>
      <c r="G939" s="79"/>
    </row>
    <row r="940" ht="14.25" customHeight="1">
      <c r="A940" s="79"/>
      <c r="B940" s="79"/>
      <c r="C940" s="85"/>
      <c r="D940" s="79"/>
      <c r="E940" s="85"/>
      <c r="F940" s="79"/>
      <c r="G940" s="79"/>
    </row>
    <row r="941" ht="14.25" customHeight="1">
      <c r="A941" s="79"/>
      <c r="B941" s="79"/>
      <c r="C941" s="85"/>
      <c r="D941" s="79"/>
      <c r="E941" s="85"/>
      <c r="F941" s="79"/>
      <c r="G941" s="79"/>
    </row>
    <row r="942" ht="14.25" customHeight="1">
      <c r="A942" s="79"/>
      <c r="B942" s="79"/>
      <c r="C942" s="85"/>
      <c r="D942" s="79"/>
      <c r="E942" s="85"/>
      <c r="F942" s="79"/>
      <c r="G942" s="79"/>
    </row>
    <row r="943" ht="14.25" customHeight="1">
      <c r="A943" s="79"/>
      <c r="B943" s="79"/>
      <c r="C943" s="85"/>
      <c r="D943" s="79"/>
      <c r="E943" s="85"/>
      <c r="F943" s="79"/>
      <c r="G943" s="79"/>
    </row>
    <row r="944" ht="14.25" customHeight="1">
      <c r="A944" s="79"/>
      <c r="B944" s="79"/>
      <c r="C944" s="85"/>
      <c r="D944" s="79"/>
      <c r="E944" s="85"/>
      <c r="F944" s="79"/>
      <c r="G944" s="79"/>
    </row>
    <row r="945" ht="14.25" customHeight="1">
      <c r="A945" s="79"/>
      <c r="B945" s="79"/>
      <c r="C945" s="85"/>
      <c r="D945" s="79"/>
      <c r="E945" s="85"/>
      <c r="F945" s="79"/>
      <c r="G945" s="79"/>
    </row>
    <row r="946" ht="14.25" customHeight="1">
      <c r="A946" s="79"/>
      <c r="B946" s="79"/>
      <c r="C946" s="85"/>
      <c r="D946" s="79"/>
      <c r="E946" s="85"/>
      <c r="F946" s="79"/>
      <c r="G946" s="79"/>
    </row>
    <row r="947" ht="14.25" customHeight="1">
      <c r="A947" s="79"/>
      <c r="B947" s="79"/>
      <c r="C947" s="85"/>
      <c r="D947" s="79"/>
      <c r="E947" s="85"/>
      <c r="F947" s="79"/>
      <c r="G947" s="79"/>
    </row>
    <row r="948" ht="14.25" customHeight="1">
      <c r="A948" s="79"/>
      <c r="B948" s="79"/>
      <c r="C948" s="85"/>
      <c r="D948" s="79"/>
      <c r="E948" s="85"/>
      <c r="F948" s="79"/>
      <c r="G948" s="79"/>
    </row>
    <row r="949" ht="14.25" customHeight="1">
      <c r="A949" s="79"/>
      <c r="B949" s="79"/>
      <c r="C949" s="85"/>
      <c r="D949" s="79"/>
      <c r="E949" s="85"/>
      <c r="F949" s="79"/>
      <c r="G949" s="79"/>
    </row>
    <row r="950" ht="14.25" customHeight="1">
      <c r="A950" s="79"/>
      <c r="B950" s="79"/>
      <c r="C950" s="85"/>
      <c r="D950" s="79"/>
      <c r="E950" s="85"/>
      <c r="F950" s="79"/>
      <c r="G950" s="79"/>
    </row>
    <row r="951" ht="14.25" customHeight="1">
      <c r="A951" s="79"/>
      <c r="B951" s="79"/>
      <c r="C951" s="85"/>
      <c r="D951" s="79"/>
      <c r="E951" s="85"/>
      <c r="F951" s="79"/>
      <c r="G951" s="79"/>
    </row>
    <row r="952" ht="14.25" customHeight="1">
      <c r="A952" s="79"/>
      <c r="B952" s="79"/>
      <c r="C952" s="85"/>
      <c r="D952" s="79"/>
      <c r="E952" s="85"/>
      <c r="F952" s="79"/>
      <c r="G952" s="79"/>
    </row>
    <row r="953" ht="14.25" customHeight="1">
      <c r="A953" s="79"/>
      <c r="B953" s="79"/>
      <c r="C953" s="85"/>
      <c r="D953" s="79"/>
      <c r="E953" s="85"/>
      <c r="F953" s="79"/>
      <c r="G953" s="79"/>
    </row>
    <row r="954" ht="14.25" customHeight="1">
      <c r="A954" s="79"/>
      <c r="B954" s="79"/>
      <c r="C954" s="85"/>
      <c r="D954" s="79"/>
      <c r="E954" s="85"/>
      <c r="F954" s="79"/>
      <c r="G954" s="79"/>
    </row>
    <row r="955" ht="14.25" customHeight="1">
      <c r="A955" s="79"/>
      <c r="B955" s="79"/>
      <c r="C955" s="85"/>
      <c r="D955" s="79"/>
      <c r="E955" s="85"/>
      <c r="F955" s="79"/>
      <c r="G955" s="79"/>
    </row>
    <row r="956" ht="14.25" customHeight="1">
      <c r="A956" s="79"/>
      <c r="B956" s="79"/>
      <c r="C956" s="85"/>
      <c r="D956" s="79"/>
      <c r="E956" s="85"/>
      <c r="F956" s="79"/>
      <c r="G956" s="79"/>
    </row>
    <row r="957" ht="14.25" customHeight="1">
      <c r="A957" s="79"/>
      <c r="B957" s="79"/>
      <c r="C957" s="85"/>
      <c r="D957" s="79"/>
      <c r="E957" s="85"/>
      <c r="F957" s="79"/>
      <c r="G957" s="79"/>
    </row>
    <row r="958" ht="14.25" customHeight="1">
      <c r="A958" s="79"/>
      <c r="B958" s="79"/>
      <c r="C958" s="85"/>
      <c r="D958" s="79"/>
      <c r="E958" s="85"/>
      <c r="F958" s="79"/>
      <c r="G958" s="79"/>
    </row>
    <row r="959" ht="14.25" customHeight="1">
      <c r="A959" s="79"/>
      <c r="B959" s="79"/>
      <c r="C959" s="85"/>
      <c r="D959" s="79"/>
      <c r="E959" s="85"/>
      <c r="F959" s="79"/>
      <c r="G959" s="79"/>
    </row>
    <row r="960" ht="14.25" customHeight="1">
      <c r="A960" s="79"/>
      <c r="B960" s="79"/>
      <c r="C960" s="85"/>
      <c r="D960" s="79"/>
      <c r="E960" s="85"/>
      <c r="F960" s="79"/>
      <c r="G960" s="79"/>
    </row>
    <row r="961" ht="14.25" customHeight="1">
      <c r="A961" s="79"/>
      <c r="B961" s="79"/>
      <c r="C961" s="85"/>
      <c r="D961" s="79"/>
      <c r="E961" s="85"/>
      <c r="F961" s="79"/>
      <c r="G961" s="79"/>
    </row>
    <row r="962" ht="14.25" customHeight="1">
      <c r="A962" s="79"/>
      <c r="B962" s="79"/>
      <c r="C962" s="85"/>
      <c r="D962" s="79"/>
      <c r="E962" s="85"/>
      <c r="F962" s="79"/>
      <c r="G962" s="79"/>
    </row>
    <row r="963" ht="14.25" customHeight="1">
      <c r="A963" s="79"/>
      <c r="B963" s="79"/>
      <c r="C963" s="85"/>
      <c r="D963" s="79"/>
      <c r="E963" s="85"/>
      <c r="F963" s="79"/>
      <c r="G963" s="79"/>
    </row>
    <row r="964" ht="14.25" customHeight="1">
      <c r="A964" s="79"/>
      <c r="B964" s="79"/>
      <c r="C964" s="85"/>
      <c r="D964" s="79"/>
      <c r="E964" s="85"/>
      <c r="F964" s="79"/>
      <c r="G964" s="79"/>
    </row>
    <row r="965" ht="14.25" customHeight="1">
      <c r="A965" s="79"/>
      <c r="B965" s="79"/>
      <c r="C965" s="85"/>
      <c r="D965" s="79"/>
      <c r="E965" s="85"/>
      <c r="F965" s="79"/>
      <c r="G965" s="79"/>
    </row>
    <row r="966" ht="14.25" customHeight="1">
      <c r="A966" s="79"/>
      <c r="B966" s="79"/>
      <c r="C966" s="85"/>
      <c r="D966" s="79"/>
      <c r="E966" s="85"/>
      <c r="F966" s="79"/>
      <c r="G966" s="79"/>
    </row>
    <row r="967" ht="14.25" customHeight="1">
      <c r="A967" s="79"/>
      <c r="B967" s="79"/>
      <c r="C967" s="85"/>
      <c r="D967" s="79"/>
      <c r="E967" s="85"/>
      <c r="F967" s="79"/>
      <c r="G967" s="79"/>
    </row>
    <row r="968" ht="14.25" customHeight="1">
      <c r="A968" s="79"/>
      <c r="B968" s="79"/>
      <c r="C968" s="85"/>
      <c r="D968" s="79"/>
      <c r="E968" s="85"/>
      <c r="F968" s="79"/>
      <c r="G968" s="79"/>
    </row>
    <row r="969" ht="14.25" customHeight="1">
      <c r="A969" s="79"/>
      <c r="B969" s="79"/>
      <c r="C969" s="85"/>
      <c r="D969" s="79"/>
      <c r="E969" s="85"/>
      <c r="F969" s="79"/>
      <c r="G969" s="79"/>
    </row>
    <row r="970" ht="14.25" customHeight="1">
      <c r="A970" s="79"/>
      <c r="B970" s="79"/>
      <c r="C970" s="85"/>
      <c r="D970" s="79"/>
      <c r="E970" s="85"/>
      <c r="F970" s="79"/>
      <c r="G970" s="79"/>
    </row>
    <row r="971" ht="14.25" customHeight="1">
      <c r="A971" s="79"/>
      <c r="B971" s="79"/>
      <c r="C971" s="85"/>
      <c r="D971" s="79"/>
      <c r="E971" s="85"/>
      <c r="F971" s="79"/>
      <c r="G971" s="79"/>
    </row>
    <row r="972" ht="14.25" customHeight="1">
      <c r="A972" s="79"/>
      <c r="B972" s="79"/>
      <c r="C972" s="85"/>
      <c r="D972" s="79"/>
      <c r="E972" s="85"/>
      <c r="F972" s="79"/>
      <c r="G972" s="79"/>
    </row>
    <row r="973" ht="14.25" customHeight="1">
      <c r="A973" s="79"/>
      <c r="B973" s="79"/>
      <c r="C973" s="85"/>
      <c r="D973" s="79"/>
      <c r="E973" s="85"/>
      <c r="F973" s="79"/>
      <c r="G973" s="79"/>
    </row>
    <row r="974" ht="14.25" customHeight="1">
      <c r="A974" s="79"/>
      <c r="B974" s="79"/>
      <c r="C974" s="85"/>
      <c r="D974" s="79"/>
      <c r="E974" s="85"/>
      <c r="F974" s="79"/>
      <c r="G974" s="79"/>
    </row>
    <row r="975" ht="14.25" customHeight="1">
      <c r="A975" s="79"/>
      <c r="B975" s="79"/>
      <c r="C975" s="85"/>
      <c r="D975" s="79"/>
      <c r="E975" s="85"/>
      <c r="F975" s="79"/>
      <c r="G975" s="79"/>
    </row>
    <row r="976" ht="14.25" customHeight="1">
      <c r="A976" s="79"/>
      <c r="B976" s="79"/>
      <c r="C976" s="85"/>
      <c r="D976" s="79"/>
      <c r="E976" s="85"/>
      <c r="F976" s="79"/>
      <c r="G976" s="79"/>
    </row>
    <row r="977" ht="14.25" customHeight="1">
      <c r="A977" s="79"/>
      <c r="B977" s="79"/>
      <c r="C977" s="85"/>
      <c r="D977" s="79"/>
      <c r="E977" s="85"/>
      <c r="F977" s="79"/>
      <c r="G977" s="79"/>
    </row>
    <row r="978" ht="14.25" customHeight="1">
      <c r="A978" s="79"/>
      <c r="B978" s="79"/>
      <c r="C978" s="85"/>
      <c r="D978" s="79"/>
      <c r="E978" s="85"/>
      <c r="F978" s="79"/>
      <c r="G978" s="79"/>
    </row>
    <row r="979" ht="14.25" customHeight="1">
      <c r="A979" s="79"/>
      <c r="B979" s="79"/>
      <c r="C979" s="85"/>
      <c r="D979" s="79"/>
      <c r="E979" s="85"/>
      <c r="F979" s="79"/>
      <c r="G979" s="79"/>
    </row>
    <row r="980" ht="14.25" customHeight="1">
      <c r="A980" s="79"/>
      <c r="B980" s="79"/>
      <c r="C980" s="85"/>
      <c r="D980" s="79"/>
      <c r="E980" s="85"/>
      <c r="F980" s="79"/>
      <c r="G980" s="79"/>
    </row>
    <row r="981" ht="14.25" customHeight="1">
      <c r="A981" s="79"/>
      <c r="B981" s="79"/>
      <c r="C981" s="85"/>
      <c r="D981" s="79"/>
      <c r="E981" s="85"/>
      <c r="F981" s="79"/>
      <c r="G981" s="79"/>
    </row>
    <row r="982" ht="14.25" customHeight="1">
      <c r="A982" s="79"/>
      <c r="B982" s="79"/>
      <c r="C982" s="85"/>
      <c r="D982" s="79"/>
      <c r="E982" s="85"/>
      <c r="F982" s="79"/>
      <c r="G982" s="79"/>
    </row>
    <row r="983" ht="14.25" customHeight="1">
      <c r="A983" s="79"/>
      <c r="B983" s="79"/>
      <c r="C983" s="85"/>
      <c r="D983" s="79"/>
      <c r="E983" s="85"/>
      <c r="F983" s="79"/>
      <c r="G983" s="79"/>
    </row>
    <row r="984" ht="14.25" customHeight="1">
      <c r="A984" s="79"/>
      <c r="B984" s="79"/>
      <c r="C984" s="85"/>
      <c r="D984" s="79"/>
      <c r="E984" s="85"/>
      <c r="F984" s="79"/>
      <c r="G984" s="79"/>
    </row>
    <row r="985" ht="14.25" customHeight="1">
      <c r="A985" s="79"/>
      <c r="B985" s="79"/>
      <c r="C985" s="85"/>
      <c r="D985" s="79"/>
      <c r="E985" s="85"/>
      <c r="F985" s="79"/>
      <c r="G985" s="79"/>
    </row>
    <row r="986" ht="14.25" customHeight="1">
      <c r="A986" s="79"/>
      <c r="B986" s="79"/>
      <c r="C986" s="85"/>
      <c r="D986" s="79"/>
      <c r="E986" s="85"/>
      <c r="F986" s="79"/>
      <c r="G986" s="79"/>
    </row>
    <row r="987" ht="14.25" customHeight="1">
      <c r="A987" s="79"/>
      <c r="B987" s="79"/>
      <c r="C987" s="85"/>
      <c r="D987" s="79"/>
      <c r="E987" s="85"/>
      <c r="F987" s="79"/>
      <c r="G987" s="79"/>
    </row>
    <row r="988" ht="14.25" customHeight="1">
      <c r="A988" s="79"/>
      <c r="B988" s="79"/>
      <c r="C988" s="85"/>
      <c r="D988" s="79"/>
      <c r="E988" s="85"/>
      <c r="F988" s="79"/>
      <c r="G988" s="79"/>
    </row>
    <row r="989" ht="14.25" customHeight="1">
      <c r="A989" s="79"/>
      <c r="B989" s="79"/>
      <c r="C989" s="85"/>
      <c r="D989" s="79"/>
      <c r="E989" s="85"/>
      <c r="F989" s="79"/>
      <c r="G989" s="79"/>
    </row>
    <row r="990" ht="14.25" customHeight="1">
      <c r="A990" s="79"/>
      <c r="B990" s="79"/>
      <c r="C990" s="85"/>
      <c r="D990" s="79"/>
      <c r="E990" s="85"/>
      <c r="F990" s="79"/>
      <c r="G990" s="79"/>
    </row>
    <row r="991" ht="14.25" customHeight="1">
      <c r="A991" s="79"/>
      <c r="B991" s="79"/>
      <c r="C991" s="85"/>
      <c r="D991" s="79"/>
      <c r="E991" s="85"/>
      <c r="F991" s="79"/>
      <c r="G991" s="79"/>
    </row>
    <row r="992" ht="14.25" customHeight="1">
      <c r="A992" s="79"/>
      <c r="B992" s="79"/>
      <c r="C992" s="85"/>
      <c r="D992" s="79"/>
      <c r="E992" s="85"/>
      <c r="F992" s="79"/>
      <c r="G992" s="79"/>
    </row>
    <row r="993" ht="14.25" customHeight="1">
      <c r="A993" s="79"/>
      <c r="B993" s="79"/>
      <c r="C993" s="85"/>
      <c r="D993" s="79"/>
      <c r="E993" s="85"/>
      <c r="F993" s="79"/>
      <c r="G993" s="79"/>
    </row>
    <row r="994" ht="14.25" customHeight="1">
      <c r="A994" s="79"/>
      <c r="B994" s="79"/>
      <c r="C994" s="85"/>
      <c r="D994" s="79"/>
      <c r="E994" s="85"/>
      <c r="F994" s="79"/>
      <c r="G994" s="79"/>
    </row>
    <row r="995" ht="14.25" customHeight="1">
      <c r="A995" s="79"/>
      <c r="B995" s="79"/>
      <c r="C995" s="85"/>
      <c r="D995" s="79"/>
      <c r="E995" s="85"/>
      <c r="F995" s="79"/>
      <c r="G995" s="79"/>
    </row>
    <row r="996" ht="14.25" customHeight="1">
      <c r="A996" s="79"/>
      <c r="B996" s="79"/>
      <c r="C996" s="85"/>
      <c r="D996" s="79"/>
      <c r="E996" s="85"/>
      <c r="F996" s="79"/>
      <c r="G996" s="79"/>
    </row>
    <row r="997" ht="14.25" customHeight="1">
      <c r="A997" s="79"/>
      <c r="B997" s="79"/>
      <c r="C997" s="85"/>
      <c r="D997" s="79"/>
      <c r="E997" s="85"/>
      <c r="F997" s="79"/>
      <c r="G997" s="79"/>
    </row>
    <row r="998" ht="14.25" customHeight="1">
      <c r="A998" s="79"/>
      <c r="B998" s="79"/>
      <c r="C998" s="85"/>
      <c r="D998" s="79"/>
      <c r="E998" s="85"/>
      <c r="F998" s="79"/>
      <c r="G998" s="79"/>
    </row>
    <row r="999" ht="14.25" customHeight="1">
      <c r="A999" s="79"/>
      <c r="B999" s="79"/>
      <c r="C999" s="85"/>
      <c r="D999" s="79"/>
      <c r="E999" s="85"/>
      <c r="F999" s="79"/>
      <c r="G999" s="79"/>
    </row>
    <row r="1000" ht="14.25" customHeight="1">
      <c r="A1000" s="79"/>
      <c r="B1000" s="79"/>
      <c r="C1000" s="85"/>
      <c r="D1000" s="79"/>
      <c r="E1000" s="85"/>
      <c r="F1000" s="79"/>
      <c r="G1000" s="79"/>
    </row>
  </sheetData>
  <dataValidations>
    <dataValidation type="list" allowBlank="1" showErrorMessage="1" sqref="C2:C1000">
      <formula1>I!$B$2:$B$1000</formula1>
    </dataValidation>
    <dataValidation type="list" allowBlank="1" showErrorMessage="1" sqref="E2:E1000">
      <formula1>PR!$D$2:$D$1004</formula1>
    </dataValidation>
  </dataValidations>
  <printOptions/>
  <pageMargins bottom="0.75" footer="0.0" header="0.0" left="0.7" right="0.7" top="0.75"/>
  <pageSetup orientation="landscape"/>
  <drawing r:id="rId2"/>
  <legacyDrawing r:id="rId3"/>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0.71"/>
    <col customWidth="1" min="2" max="2" width="19.0"/>
    <col customWidth="1" min="3" max="3" width="16.86"/>
    <col customWidth="1" min="4" max="4" width="12.0"/>
    <col customWidth="1" min="5" max="5" width="36.29"/>
    <col customWidth="1" min="6" max="6" width="13.57"/>
    <col customWidth="1" min="7" max="7" width="15.71"/>
    <col customWidth="1" min="8" max="26" width="8.86"/>
  </cols>
  <sheetData>
    <row r="1" ht="14.25" customHeight="1">
      <c r="A1" s="76" t="s">
        <v>576</v>
      </c>
      <c r="B1" s="76" t="s">
        <v>445</v>
      </c>
      <c r="C1" s="77" t="s">
        <v>446</v>
      </c>
      <c r="D1" s="76" t="s">
        <v>217</v>
      </c>
      <c r="E1" s="77" t="s">
        <v>218</v>
      </c>
      <c r="F1" s="76" t="s">
        <v>190</v>
      </c>
      <c r="G1" s="76" t="s">
        <v>191</v>
      </c>
    </row>
    <row r="2" ht="14.25" customHeight="1">
      <c r="A2" s="79"/>
      <c r="B2" s="79"/>
      <c r="C2" s="196">
        <v>1.0</v>
      </c>
      <c r="D2" s="79"/>
      <c r="E2" s="197" t="s">
        <v>222</v>
      </c>
      <c r="F2" s="79"/>
      <c r="G2" s="79"/>
    </row>
    <row r="3" ht="14.25" customHeight="1">
      <c r="A3" s="79"/>
      <c r="B3" s="79"/>
      <c r="C3" s="196">
        <v>3.0</v>
      </c>
      <c r="D3" s="79"/>
      <c r="E3" s="197" t="s">
        <v>222</v>
      </c>
      <c r="F3" s="79"/>
      <c r="G3" s="79"/>
    </row>
    <row r="4" ht="14.25" customHeight="1">
      <c r="A4" s="79"/>
      <c r="B4" s="79"/>
      <c r="C4" s="196">
        <v>3.0</v>
      </c>
      <c r="D4" s="79"/>
      <c r="E4" s="197" t="s">
        <v>224</v>
      </c>
      <c r="F4" s="79"/>
      <c r="G4" s="79"/>
    </row>
    <row r="5" ht="14.25" customHeight="1">
      <c r="A5" s="79"/>
      <c r="B5" s="79"/>
      <c r="C5" s="196">
        <v>7.0</v>
      </c>
      <c r="D5" s="79"/>
      <c r="E5" s="197" t="s">
        <v>222</v>
      </c>
      <c r="F5" s="79"/>
      <c r="G5" s="79"/>
    </row>
    <row r="6" ht="14.25" customHeight="1">
      <c r="A6" s="79"/>
      <c r="B6" s="79"/>
      <c r="C6" s="196">
        <v>10.0</v>
      </c>
      <c r="D6" s="79"/>
      <c r="E6" s="197" t="s">
        <v>226</v>
      </c>
      <c r="F6" s="79"/>
      <c r="G6" s="79"/>
    </row>
    <row r="7" ht="14.25" customHeight="1">
      <c r="A7" s="79"/>
      <c r="B7" s="79"/>
      <c r="C7" s="196">
        <v>12.0</v>
      </c>
      <c r="D7" s="79"/>
      <c r="E7" s="197" t="s">
        <v>223</v>
      </c>
      <c r="F7" s="79"/>
      <c r="G7" s="79"/>
    </row>
    <row r="8" ht="14.25" customHeight="1">
      <c r="A8" s="79"/>
      <c r="B8" s="79"/>
      <c r="C8" s="196">
        <v>13.0</v>
      </c>
      <c r="D8" s="79"/>
      <c r="E8" s="197" t="s">
        <v>226</v>
      </c>
      <c r="F8" s="79"/>
      <c r="G8" s="79"/>
    </row>
    <row r="9" ht="14.25" customHeight="1">
      <c r="A9" s="79"/>
      <c r="B9" s="79"/>
      <c r="C9" s="196">
        <v>19.0</v>
      </c>
      <c r="D9" s="79"/>
      <c r="E9" s="197" t="s">
        <v>226</v>
      </c>
      <c r="F9" s="79"/>
      <c r="G9" s="79"/>
    </row>
    <row r="10" ht="14.25" customHeight="1">
      <c r="A10" s="79"/>
      <c r="B10" s="79"/>
      <c r="C10" s="196">
        <v>21.0</v>
      </c>
      <c r="D10" s="79"/>
      <c r="E10" s="82" t="s">
        <v>221</v>
      </c>
      <c r="F10" s="79"/>
      <c r="G10" s="79"/>
    </row>
    <row r="11" ht="14.25" customHeight="1">
      <c r="A11" s="79"/>
      <c r="B11" s="79"/>
      <c r="C11" s="196">
        <v>23.0</v>
      </c>
      <c r="D11" s="79"/>
      <c r="E11" s="82" t="s">
        <v>221</v>
      </c>
      <c r="F11" s="79"/>
      <c r="G11" s="79"/>
    </row>
    <row r="12" ht="14.25" customHeight="1">
      <c r="A12" s="79"/>
      <c r="B12" s="79"/>
      <c r="C12" s="196">
        <v>25.0</v>
      </c>
      <c r="D12" s="79"/>
      <c r="E12" s="197" t="s">
        <v>222</v>
      </c>
      <c r="F12" s="79"/>
      <c r="G12" s="79"/>
    </row>
    <row r="13" ht="14.25" customHeight="1">
      <c r="A13" s="79"/>
      <c r="B13" s="79"/>
      <c r="C13" s="196">
        <v>25.0</v>
      </c>
      <c r="D13" s="79"/>
      <c r="E13" s="197" t="s">
        <v>224</v>
      </c>
      <c r="F13" s="79"/>
      <c r="G13" s="79"/>
    </row>
    <row r="14" ht="14.25" customHeight="1">
      <c r="A14" s="79"/>
      <c r="B14" s="79"/>
      <c r="C14" s="196">
        <v>25.0</v>
      </c>
      <c r="D14" s="79"/>
      <c r="E14" s="82" t="s">
        <v>221</v>
      </c>
      <c r="F14" s="79"/>
      <c r="G14" s="79"/>
    </row>
    <row r="15" ht="14.25" customHeight="1">
      <c r="A15" s="79"/>
      <c r="B15" s="79"/>
      <c r="C15" s="198">
        <v>26.0</v>
      </c>
      <c r="D15" s="79"/>
      <c r="E15" s="82" t="s">
        <v>225</v>
      </c>
      <c r="F15" s="79"/>
      <c r="G15" s="79"/>
    </row>
    <row r="16" ht="14.25" customHeight="1">
      <c r="A16" s="79"/>
      <c r="B16" s="79"/>
      <c r="C16" s="198">
        <v>27.0</v>
      </c>
      <c r="D16" s="79"/>
      <c r="E16" s="82" t="s">
        <v>225</v>
      </c>
      <c r="F16" s="79"/>
      <c r="G16" s="79"/>
    </row>
    <row r="17" ht="14.25" customHeight="1">
      <c r="A17" s="79"/>
      <c r="B17" s="79"/>
      <c r="C17" s="196">
        <v>32.0</v>
      </c>
      <c r="D17" s="79"/>
      <c r="E17" s="197" t="s">
        <v>222</v>
      </c>
      <c r="F17" s="79"/>
      <c r="G17" s="79"/>
    </row>
    <row r="18" ht="14.25" customHeight="1">
      <c r="A18" s="79"/>
      <c r="B18" s="79"/>
      <c r="C18" s="196">
        <v>32.0</v>
      </c>
      <c r="D18" s="79"/>
      <c r="E18" s="82" t="s">
        <v>221</v>
      </c>
      <c r="F18" s="79"/>
      <c r="G18" s="79"/>
    </row>
    <row r="19" ht="14.25" customHeight="1">
      <c r="A19" s="79"/>
      <c r="B19" s="79"/>
      <c r="C19" s="196">
        <v>32.0</v>
      </c>
      <c r="D19" s="79"/>
      <c r="E19" s="197" t="s">
        <v>226</v>
      </c>
      <c r="F19" s="79"/>
      <c r="G19" s="79"/>
    </row>
    <row r="20" ht="14.25" customHeight="1">
      <c r="A20" s="79"/>
      <c r="B20" s="79"/>
      <c r="C20" s="196">
        <v>32.0</v>
      </c>
      <c r="D20" s="79"/>
      <c r="E20" s="197" t="s">
        <v>224</v>
      </c>
      <c r="F20" s="79"/>
      <c r="G20" s="79"/>
    </row>
    <row r="21" ht="14.25" customHeight="1">
      <c r="A21" s="79"/>
      <c r="B21" s="79"/>
      <c r="C21" s="82"/>
      <c r="D21" s="79"/>
      <c r="E21" s="82"/>
      <c r="F21" s="79"/>
      <c r="G21" s="79"/>
    </row>
    <row r="22" ht="14.25" customHeight="1">
      <c r="A22" s="79"/>
      <c r="B22" s="79"/>
      <c r="C22" s="82"/>
      <c r="D22" s="79"/>
      <c r="E22" s="82"/>
      <c r="F22" s="79"/>
      <c r="G22" s="79"/>
    </row>
    <row r="23" ht="14.25" customHeight="1">
      <c r="A23" s="79"/>
      <c r="B23" s="79"/>
      <c r="C23" s="82"/>
      <c r="D23" s="79"/>
      <c r="E23" s="82"/>
      <c r="F23" s="79"/>
      <c r="G23" s="79"/>
    </row>
    <row r="24" ht="14.25" customHeight="1">
      <c r="A24" s="79"/>
      <c r="B24" s="79"/>
      <c r="C24" s="82"/>
      <c r="D24" s="79"/>
      <c r="E24" s="82"/>
      <c r="F24" s="79"/>
      <c r="G24" s="79"/>
    </row>
    <row r="25" ht="14.25" customHeight="1">
      <c r="A25" s="79"/>
      <c r="B25" s="79"/>
      <c r="C25" s="82"/>
      <c r="D25" s="79"/>
      <c r="E25" s="82"/>
      <c r="F25" s="79"/>
      <c r="G25" s="79"/>
    </row>
    <row r="26" ht="14.25" customHeight="1">
      <c r="A26" s="79"/>
      <c r="B26" s="79"/>
      <c r="C26" s="82"/>
      <c r="D26" s="79"/>
      <c r="E26" s="82"/>
      <c r="F26" s="79"/>
      <c r="G26" s="79"/>
    </row>
    <row r="27" ht="14.25" customHeight="1">
      <c r="A27" s="79"/>
      <c r="B27" s="79"/>
      <c r="C27" s="82"/>
      <c r="D27" s="79"/>
      <c r="E27" s="82"/>
      <c r="F27" s="79"/>
      <c r="G27" s="79"/>
    </row>
    <row r="28" ht="14.25" customHeight="1">
      <c r="A28" s="79"/>
      <c r="B28" s="79"/>
      <c r="C28" s="82"/>
      <c r="D28" s="79"/>
      <c r="E28" s="82"/>
      <c r="F28" s="79"/>
      <c r="G28" s="79"/>
    </row>
    <row r="29" ht="14.25" customHeight="1">
      <c r="A29" s="79"/>
      <c r="B29" s="79"/>
      <c r="C29" s="82"/>
      <c r="D29" s="79"/>
      <c r="E29" s="82"/>
      <c r="F29" s="79"/>
      <c r="G29" s="79"/>
    </row>
    <row r="30" ht="14.25" customHeight="1">
      <c r="A30" s="79"/>
      <c r="B30" s="79"/>
      <c r="C30" s="82"/>
      <c r="D30" s="79"/>
      <c r="E30" s="82"/>
      <c r="F30" s="79"/>
      <c r="G30" s="79"/>
    </row>
    <row r="31" ht="14.25" customHeight="1">
      <c r="A31" s="79"/>
      <c r="B31" s="79"/>
      <c r="C31" s="82"/>
      <c r="D31" s="79"/>
      <c r="E31" s="82"/>
      <c r="F31" s="79"/>
      <c r="G31" s="79"/>
    </row>
    <row r="32" ht="14.25" customHeight="1">
      <c r="A32" s="79"/>
      <c r="B32" s="79"/>
      <c r="C32" s="82"/>
      <c r="D32" s="79"/>
      <c r="E32" s="82"/>
      <c r="F32" s="79"/>
      <c r="G32" s="79"/>
    </row>
    <row r="33" ht="14.25" customHeight="1">
      <c r="A33" s="79"/>
      <c r="B33" s="79"/>
      <c r="C33" s="82"/>
      <c r="D33" s="79"/>
      <c r="E33" s="82"/>
      <c r="F33" s="79"/>
      <c r="G33" s="79"/>
    </row>
    <row r="34" ht="14.25" customHeight="1">
      <c r="A34" s="79"/>
      <c r="B34" s="79"/>
      <c r="C34" s="82"/>
      <c r="D34" s="79"/>
      <c r="E34" s="82"/>
      <c r="F34" s="79"/>
      <c r="G34" s="79"/>
    </row>
    <row r="35" ht="14.25" customHeight="1">
      <c r="A35" s="79"/>
      <c r="B35" s="79"/>
      <c r="C35" s="82"/>
      <c r="D35" s="79"/>
      <c r="E35" s="82"/>
      <c r="F35" s="79"/>
      <c r="G35" s="79"/>
    </row>
    <row r="36" ht="14.25" customHeight="1">
      <c r="A36" s="79"/>
      <c r="B36" s="79"/>
      <c r="C36" s="82"/>
      <c r="D36" s="79"/>
      <c r="E36" s="82"/>
      <c r="F36" s="79"/>
      <c r="G36" s="79"/>
    </row>
    <row r="37" ht="14.25" customHeight="1">
      <c r="A37" s="79"/>
      <c r="B37" s="79"/>
      <c r="C37" s="82"/>
      <c r="D37" s="79"/>
      <c r="E37" s="82"/>
      <c r="F37" s="79"/>
      <c r="G37" s="79"/>
    </row>
    <row r="38" ht="14.25" customHeight="1">
      <c r="A38" s="79"/>
      <c r="B38" s="79"/>
      <c r="C38" s="82"/>
      <c r="D38" s="79"/>
      <c r="E38" s="82"/>
      <c r="F38" s="79"/>
      <c r="G38" s="79"/>
    </row>
    <row r="39" ht="14.25" customHeight="1">
      <c r="A39" s="79"/>
      <c r="B39" s="79"/>
      <c r="C39" s="82"/>
      <c r="D39" s="79"/>
      <c r="E39" s="82"/>
      <c r="F39" s="79"/>
      <c r="G39" s="79"/>
    </row>
    <row r="40" ht="14.25" customHeight="1">
      <c r="A40" s="79"/>
      <c r="B40" s="79"/>
      <c r="C40" s="82"/>
      <c r="D40" s="79"/>
      <c r="E40" s="82"/>
      <c r="F40" s="79"/>
      <c r="G40" s="79"/>
    </row>
    <row r="41" ht="14.25" customHeight="1">
      <c r="A41" s="79"/>
      <c r="B41" s="79"/>
      <c r="C41" s="82"/>
      <c r="D41" s="79"/>
      <c r="E41" s="82"/>
      <c r="F41" s="79"/>
      <c r="G41" s="79"/>
    </row>
    <row r="42" ht="14.25" customHeight="1">
      <c r="A42" s="79"/>
      <c r="B42" s="79"/>
      <c r="C42" s="82"/>
      <c r="D42" s="79"/>
      <c r="E42" s="82"/>
      <c r="F42" s="79"/>
      <c r="G42" s="79"/>
    </row>
    <row r="43" ht="14.25" customHeight="1">
      <c r="A43" s="79"/>
      <c r="B43" s="79"/>
      <c r="C43" s="82"/>
      <c r="D43" s="79"/>
      <c r="E43" s="82"/>
      <c r="F43" s="79"/>
      <c r="G43" s="79"/>
    </row>
    <row r="44" ht="14.25" customHeight="1">
      <c r="A44" s="79"/>
      <c r="B44" s="79"/>
      <c r="C44" s="82"/>
      <c r="D44" s="79"/>
      <c r="E44" s="82"/>
      <c r="F44" s="79"/>
      <c r="G44" s="79"/>
    </row>
    <row r="45" ht="14.25" customHeight="1">
      <c r="A45" s="79"/>
      <c r="B45" s="79"/>
      <c r="C45" s="82"/>
      <c r="D45" s="79"/>
      <c r="E45" s="82"/>
      <c r="F45" s="79"/>
      <c r="G45" s="79"/>
    </row>
    <row r="46" ht="14.25" customHeight="1">
      <c r="A46" s="79"/>
      <c r="B46" s="79"/>
      <c r="C46" s="82"/>
      <c r="D46" s="79"/>
      <c r="E46" s="82"/>
      <c r="F46" s="79"/>
      <c r="G46" s="79"/>
    </row>
    <row r="47" ht="14.25" customHeight="1">
      <c r="A47" s="79"/>
      <c r="B47" s="79"/>
      <c r="C47" s="85"/>
      <c r="D47" s="79"/>
      <c r="E47" s="85"/>
      <c r="F47" s="79"/>
      <c r="G47" s="79"/>
    </row>
    <row r="48" ht="14.25" customHeight="1">
      <c r="A48" s="79"/>
      <c r="B48" s="79"/>
      <c r="C48" s="85"/>
      <c r="D48" s="79"/>
      <c r="E48" s="85"/>
      <c r="F48" s="79"/>
      <c r="G48" s="79"/>
    </row>
    <row r="49" ht="14.25" customHeight="1">
      <c r="A49" s="79"/>
      <c r="B49" s="79"/>
      <c r="C49" s="85"/>
      <c r="D49" s="79"/>
      <c r="E49" s="85"/>
      <c r="F49" s="79"/>
      <c r="G49" s="79"/>
    </row>
    <row r="50" ht="14.25" customHeight="1">
      <c r="A50" s="79"/>
      <c r="B50" s="79"/>
      <c r="C50" s="85"/>
      <c r="D50" s="79"/>
      <c r="E50" s="85"/>
      <c r="F50" s="79"/>
      <c r="G50" s="79"/>
    </row>
    <row r="51" ht="14.25" customHeight="1">
      <c r="A51" s="79"/>
      <c r="B51" s="79"/>
      <c r="C51" s="85"/>
      <c r="D51" s="79"/>
      <c r="E51" s="85"/>
      <c r="F51" s="79"/>
      <c r="G51" s="79"/>
    </row>
    <row r="52" ht="14.25" customHeight="1">
      <c r="A52" s="79"/>
      <c r="B52" s="79"/>
      <c r="C52" s="85"/>
      <c r="D52" s="79"/>
      <c r="E52" s="85"/>
      <c r="F52" s="79"/>
      <c r="G52" s="79"/>
    </row>
    <row r="53" ht="14.25" customHeight="1">
      <c r="A53" s="79"/>
      <c r="B53" s="79"/>
      <c r="C53" s="85"/>
      <c r="D53" s="79"/>
      <c r="E53" s="85"/>
      <c r="F53" s="79"/>
      <c r="G53" s="79"/>
    </row>
    <row r="54" ht="14.25" customHeight="1">
      <c r="A54" s="79"/>
      <c r="B54" s="79"/>
      <c r="C54" s="85"/>
      <c r="D54" s="79"/>
      <c r="E54" s="85"/>
      <c r="F54" s="79"/>
      <c r="G54" s="79"/>
    </row>
    <row r="55" ht="14.25" customHeight="1">
      <c r="A55" s="79"/>
      <c r="B55" s="79"/>
      <c r="C55" s="85"/>
      <c r="D55" s="79"/>
      <c r="E55" s="85"/>
      <c r="F55" s="79"/>
      <c r="G55" s="79"/>
    </row>
    <row r="56" ht="14.25" customHeight="1">
      <c r="A56" s="79"/>
      <c r="B56" s="79"/>
      <c r="C56" s="85"/>
      <c r="D56" s="79"/>
      <c r="E56" s="85"/>
      <c r="F56" s="79"/>
      <c r="G56" s="79"/>
    </row>
    <row r="57" ht="14.25" customHeight="1">
      <c r="A57" s="79"/>
      <c r="B57" s="79"/>
      <c r="C57" s="85"/>
      <c r="D57" s="79"/>
      <c r="E57" s="85"/>
      <c r="F57" s="79"/>
      <c r="G57" s="79"/>
    </row>
    <row r="58" ht="14.25" customHeight="1">
      <c r="A58" s="79"/>
      <c r="B58" s="79"/>
      <c r="C58" s="85"/>
      <c r="D58" s="79"/>
      <c r="E58" s="85"/>
      <c r="F58" s="79"/>
      <c r="G58" s="79"/>
    </row>
    <row r="59" ht="14.25" customHeight="1">
      <c r="A59" s="79"/>
      <c r="B59" s="79"/>
      <c r="C59" s="85"/>
      <c r="D59" s="79"/>
      <c r="E59" s="85"/>
      <c r="F59" s="79"/>
      <c r="G59" s="79"/>
    </row>
    <row r="60" ht="14.25" customHeight="1">
      <c r="A60" s="79"/>
      <c r="B60" s="79"/>
      <c r="C60" s="85"/>
      <c r="D60" s="79"/>
      <c r="E60" s="85"/>
      <c r="F60" s="79"/>
      <c r="G60" s="79"/>
    </row>
    <row r="61" ht="14.25" customHeight="1">
      <c r="A61" s="79"/>
      <c r="B61" s="79"/>
      <c r="C61" s="85"/>
      <c r="D61" s="79"/>
      <c r="E61" s="85"/>
      <c r="F61" s="79"/>
      <c r="G61" s="79"/>
    </row>
    <row r="62" ht="14.25" customHeight="1">
      <c r="A62" s="79"/>
      <c r="B62" s="79"/>
      <c r="C62" s="85"/>
      <c r="D62" s="79"/>
      <c r="E62" s="85"/>
      <c r="F62" s="79"/>
      <c r="G62" s="79"/>
    </row>
    <row r="63" ht="14.25" customHeight="1">
      <c r="A63" s="79"/>
      <c r="B63" s="79"/>
      <c r="C63" s="85"/>
      <c r="D63" s="79"/>
      <c r="E63" s="85"/>
      <c r="F63" s="79"/>
      <c r="G63" s="79"/>
    </row>
    <row r="64" ht="14.25" customHeight="1">
      <c r="A64" s="79"/>
      <c r="B64" s="79"/>
      <c r="C64" s="85"/>
      <c r="D64" s="79"/>
      <c r="E64" s="85"/>
      <c r="F64" s="79"/>
      <c r="G64" s="79"/>
    </row>
    <row r="65" ht="14.25" customHeight="1">
      <c r="A65" s="79"/>
      <c r="B65" s="79"/>
      <c r="C65" s="85"/>
      <c r="D65" s="79"/>
      <c r="E65" s="85"/>
      <c r="F65" s="79"/>
      <c r="G65" s="79"/>
    </row>
    <row r="66" ht="14.25" customHeight="1">
      <c r="A66" s="79"/>
      <c r="B66" s="79"/>
      <c r="C66" s="85"/>
      <c r="D66" s="79"/>
      <c r="E66" s="85"/>
      <c r="F66" s="79"/>
      <c r="G66" s="79"/>
    </row>
    <row r="67" ht="14.25" customHeight="1">
      <c r="A67" s="79"/>
      <c r="B67" s="79"/>
      <c r="C67" s="85"/>
      <c r="D67" s="79"/>
      <c r="E67" s="85"/>
      <c r="F67" s="79"/>
      <c r="G67" s="79"/>
    </row>
    <row r="68" ht="14.25" customHeight="1">
      <c r="A68" s="79"/>
      <c r="B68" s="79"/>
      <c r="C68" s="85"/>
      <c r="D68" s="79"/>
      <c r="E68" s="85"/>
      <c r="F68" s="79"/>
      <c r="G68" s="79"/>
    </row>
    <row r="69" ht="14.25" customHeight="1">
      <c r="A69" s="79"/>
      <c r="B69" s="79"/>
      <c r="C69" s="85"/>
      <c r="D69" s="79"/>
      <c r="E69" s="85"/>
      <c r="F69" s="79"/>
      <c r="G69" s="79"/>
    </row>
    <row r="70" ht="14.25" customHeight="1">
      <c r="A70" s="79"/>
      <c r="B70" s="79"/>
      <c r="C70" s="85"/>
      <c r="D70" s="79"/>
      <c r="E70" s="85"/>
      <c r="F70" s="79"/>
      <c r="G70" s="79"/>
    </row>
    <row r="71" ht="14.25" customHeight="1">
      <c r="A71" s="79"/>
      <c r="B71" s="79"/>
      <c r="C71" s="85"/>
      <c r="D71" s="79"/>
      <c r="E71" s="85"/>
      <c r="F71" s="79"/>
      <c r="G71" s="79"/>
    </row>
    <row r="72" ht="14.25" customHeight="1">
      <c r="A72" s="79"/>
      <c r="B72" s="79"/>
      <c r="C72" s="85"/>
      <c r="D72" s="79"/>
      <c r="E72" s="85"/>
      <c r="F72" s="79"/>
      <c r="G72" s="79"/>
    </row>
    <row r="73" ht="14.25" customHeight="1">
      <c r="A73" s="79"/>
      <c r="B73" s="79"/>
      <c r="C73" s="85"/>
      <c r="D73" s="79"/>
      <c r="E73" s="85"/>
      <c r="F73" s="79"/>
      <c r="G73" s="79"/>
    </row>
    <row r="74" ht="14.25" customHeight="1">
      <c r="A74" s="79"/>
      <c r="B74" s="79"/>
      <c r="C74" s="85"/>
      <c r="D74" s="79"/>
      <c r="E74" s="85"/>
      <c r="F74" s="79"/>
      <c r="G74" s="79"/>
    </row>
    <row r="75" ht="14.25" customHeight="1">
      <c r="A75" s="79"/>
      <c r="B75" s="79"/>
      <c r="C75" s="85"/>
      <c r="D75" s="79"/>
      <c r="E75" s="85"/>
      <c r="F75" s="79"/>
      <c r="G75" s="79"/>
    </row>
    <row r="76" ht="14.25" customHeight="1">
      <c r="A76" s="79"/>
      <c r="B76" s="79"/>
      <c r="C76" s="85"/>
      <c r="D76" s="79"/>
      <c r="E76" s="85"/>
      <c r="F76" s="79"/>
      <c r="G76" s="79"/>
    </row>
    <row r="77" ht="14.25" customHeight="1">
      <c r="A77" s="79"/>
      <c r="B77" s="79"/>
      <c r="C77" s="85"/>
      <c r="D77" s="79"/>
      <c r="E77" s="85"/>
      <c r="F77" s="79"/>
      <c r="G77" s="79"/>
    </row>
    <row r="78" ht="14.25" customHeight="1">
      <c r="A78" s="79"/>
      <c r="B78" s="79"/>
      <c r="C78" s="85"/>
      <c r="D78" s="79"/>
      <c r="E78" s="85"/>
      <c r="F78" s="79"/>
      <c r="G78" s="79"/>
    </row>
    <row r="79" ht="14.25" customHeight="1">
      <c r="A79" s="79"/>
      <c r="B79" s="79"/>
      <c r="C79" s="85"/>
      <c r="D79" s="79"/>
      <c r="E79" s="85"/>
      <c r="F79" s="79"/>
      <c r="G79" s="79"/>
    </row>
    <row r="80" ht="14.25" customHeight="1">
      <c r="A80" s="79"/>
      <c r="B80" s="79"/>
      <c r="C80" s="85"/>
      <c r="D80" s="79"/>
      <c r="E80" s="85"/>
      <c r="F80" s="79"/>
      <c r="G80" s="79"/>
    </row>
    <row r="81" ht="14.25" customHeight="1">
      <c r="A81" s="79"/>
      <c r="B81" s="79"/>
      <c r="C81" s="85"/>
      <c r="D81" s="79"/>
      <c r="E81" s="85"/>
      <c r="F81" s="79"/>
      <c r="G81" s="79"/>
    </row>
    <row r="82" ht="14.25" customHeight="1">
      <c r="A82" s="79"/>
      <c r="B82" s="79"/>
      <c r="C82" s="85"/>
      <c r="D82" s="79"/>
      <c r="E82" s="85"/>
      <c r="F82" s="79"/>
      <c r="G82" s="79"/>
    </row>
    <row r="83" ht="14.25" customHeight="1">
      <c r="A83" s="79"/>
      <c r="B83" s="79"/>
      <c r="C83" s="85"/>
      <c r="D83" s="79"/>
      <c r="E83" s="85"/>
      <c r="F83" s="79"/>
      <c r="G83" s="79"/>
    </row>
    <row r="84" ht="14.25" customHeight="1">
      <c r="A84" s="79"/>
      <c r="B84" s="79"/>
      <c r="C84" s="85"/>
      <c r="D84" s="79"/>
      <c r="E84" s="85"/>
      <c r="F84" s="79"/>
      <c r="G84" s="79"/>
    </row>
    <row r="85" ht="14.25" customHeight="1">
      <c r="A85" s="79"/>
      <c r="B85" s="79"/>
      <c r="C85" s="85"/>
      <c r="D85" s="79"/>
      <c r="E85" s="85"/>
      <c r="F85" s="79"/>
      <c r="G85" s="79"/>
    </row>
    <row r="86" ht="14.25" customHeight="1">
      <c r="A86" s="79"/>
      <c r="B86" s="79"/>
      <c r="C86" s="85"/>
      <c r="D86" s="79"/>
      <c r="E86" s="85"/>
      <c r="F86" s="79"/>
      <c r="G86" s="79"/>
    </row>
    <row r="87" ht="14.25" customHeight="1">
      <c r="A87" s="79"/>
      <c r="B87" s="79"/>
      <c r="C87" s="85"/>
      <c r="D87" s="79"/>
      <c r="E87" s="85"/>
      <c r="F87" s="79"/>
      <c r="G87" s="79"/>
    </row>
    <row r="88" ht="14.25" customHeight="1">
      <c r="A88" s="79"/>
      <c r="B88" s="79"/>
      <c r="C88" s="85"/>
      <c r="D88" s="79"/>
      <c r="E88" s="85"/>
      <c r="F88" s="79"/>
      <c r="G88" s="79"/>
    </row>
    <row r="89" ht="14.25" customHeight="1">
      <c r="A89" s="79"/>
      <c r="B89" s="79"/>
      <c r="C89" s="85"/>
      <c r="D89" s="79"/>
      <c r="E89" s="85"/>
      <c r="F89" s="79"/>
      <c r="G89" s="79"/>
    </row>
    <row r="90" ht="14.25" customHeight="1">
      <c r="A90" s="79"/>
      <c r="B90" s="79"/>
      <c r="C90" s="85"/>
      <c r="D90" s="79"/>
      <c r="E90" s="85"/>
      <c r="F90" s="79"/>
      <c r="G90" s="79"/>
    </row>
    <row r="91" ht="14.25" customHeight="1">
      <c r="A91" s="79"/>
      <c r="B91" s="79"/>
      <c r="C91" s="85"/>
      <c r="D91" s="79"/>
      <c r="E91" s="85"/>
      <c r="F91" s="79"/>
      <c r="G91" s="79"/>
    </row>
    <row r="92" ht="14.25" customHeight="1">
      <c r="A92" s="79"/>
      <c r="B92" s="79"/>
      <c r="C92" s="85"/>
      <c r="D92" s="79"/>
      <c r="E92" s="85"/>
      <c r="F92" s="79"/>
      <c r="G92" s="79"/>
    </row>
    <row r="93" ht="14.25" customHeight="1">
      <c r="A93" s="79"/>
      <c r="B93" s="79"/>
      <c r="C93" s="85"/>
      <c r="D93" s="79"/>
      <c r="E93" s="85"/>
      <c r="F93" s="79"/>
      <c r="G93" s="79"/>
    </row>
    <row r="94" ht="14.25" customHeight="1">
      <c r="A94" s="79"/>
      <c r="B94" s="79"/>
      <c r="C94" s="85"/>
      <c r="D94" s="79"/>
      <c r="E94" s="85"/>
      <c r="F94" s="79"/>
      <c r="G94" s="79"/>
    </row>
    <row r="95" ht="14.25" customHeight="1">
      <c r="A95" s="79"/>
      <c r="B95" s="79"/>
      <c r="C95" s="85"/>
      <c r="D95" s="79"/>
      <c r="E95" s="85"/>
      <c r="F95" s="79"/>
      <c r="G95" s="79"/>
    </row>
    <row r="96" ht="14.25" customHeight="1">
      <c r="A96" s="79"/>
      <c r="B96" s="79"/>
      <c r="C96" s="85"/>
      <c r="D96" s="79"/>
      <c r="E96" s="85"/>
      <c r="F96" s="79"/>
      <c r="G96" s="79"/>
    </row>
    <row r="97" ht="14.25" customHeight="1">
      <c r="A97" s="79"/>
      <c r="B97" s="79"/>
      <c r="C97" s="85"/>
      <c r="D97" s="79"/>
      <c r="E97" s="85"/>
      <c r="F97" s="79"/>
      <c r="G97" s="79"/>
    </row>
    <row r="98" ht="14.25" customHeight="1">
      <c r="A98" s="79"/>
      <c r="B98" s="79"/>
      <c r="C98" s="85"/>
      <c r="D98" s="79"/>
      <c r="E98" s="85"/>
      <c r="F98" s="79"/>
      <c r="G98" s="79"/>
    </row>
    <row r="99" ht="14.25" customHeight="1">
      <c r="A99" s="79"/>
      <c r="B99" s="79"/>
      <c r="C99" s="85"/>
      <c r="D99" s="79"/>
      <c r="E99" s="85"/>
      <c r="F99" s="79"/>
      <c r="G99" s="79"/>
    </row>
    <row r="100" ht="14.25" customHeight="1">
      <c r="A100" s="79"/>
      <c r="B100" s="79"/>
      <c r="C100" s="85"/>
      <c r="D100" s="79"/>
      <c r="E100" s="85"/>
      <c r="F100" s="79"/>
      <c r="G100" s="79"/>
    </row>
    <row r="101" ht="14.25" customHeight="1">
      <c r="A101" s="79"/>
      <c r="B101" s="79"/>
      <c r="C101" s="85"/>
      <c r="D101" s="79"/>
      <c r="E101" s="85"/>
      <c r="F101" s="79"/>
      <c r="G101" s="79"/>
    </row>
    <row r="102" ht="14.25" customHeight="1">
      <c r="A102" s="79"/>
      <c r="B102" s="79"/>
      <c r="C102" s="85"/>
      <c r="D102" s="79"/>
      <c r="E102" s="85"/>
      <c r="F102" s="79"/>
      <c r="G102" s="79"/>
    </row>
    <row r="103" ht="14.25" customHeight="1">
      <c r="A103" s="79"/>
      <c r="B103" s="79"/>
      <c r="C103" s="85"/>
      <c r="D103" s="79"/>
      <c r="E103" s="85"/>
      <c r="F103" s="79"/>
      <c r="G103" s="79"/>
    </row>
    <row r="104" ht="14.25" customHeight="1">
      <c r="A104" s="79"/>
      <c r="B104" s="79"/>
      <c r="C104" s="85"/>
      <c r="D104" s="79"/>
      <c r="E104" s="85"/>
      <c r="F104" s="79"/>
      <c r="G104" s="79"/>
    </row>
    <row r="105" ht="14.25" customHeight="1">
      <c r="A105" s="79"/>
      <c r="B105" s="79"/>
      <c r="C105" s="85"/>
      <c r="D105" s="79"/>
      <c r="E105" s="85"/>
      <c r="F105" s="79"/>
      <c r="G105" s="79"/>
    </row>
    <row r="106" ht="14.25" customHeight="1">
      <c r="A106" s="79"/>
      <c r="B106" s="79"/>
      <c r="C106" s="85"/>
      <c r="D106" s="79"/>
      <c r="E106" s="85"/>
      <c r="F106" s="79"/>
      <c r="G106" s="79"/>
    </row>
    <row r="107" ht="14.25" customHeight="1">
      <c r="A107" s="79"/>
      <c r="B107" s="79"/>
      <c r="C107" s="85"/>
      <c r="D107" s="79"/>
      <c r="E107" s="85"/>
      <c r="F107" s="79"/>
      <c r="G107" s="79"/>
    </row>
    <row r="108" ht="14.25" customHeight="1">
      <c r="A108" s="79"/>
      <c r="B108" s="79"/>
      <c r="C108" s="85"/>
      <c r="D108" s="79"/>
      <c r="E108" s="85"/>
      <c r="F108" s="79"/>
      <c r="G108" s="79"/>
    </row>
    <row r="109" ht="14.25" customHeight="1">
      <c r="A109" s="79"/>
      <c r="B109" s="79"/>
      <c r="C109" s="85"/>
      <c r="D109" s="79"/>
      <c r="E109" s="85"/>
      <c r="F109" s="79"/>
      <c r="G109" s="79"/>
    </row>
    <row r="110" ht="14.25" customHeight="1">
      <c r="A110" s="79"/>
      <c r="B110" s="79"/>
      <c r="C110" s="85"/>
      <c r="D110" s="79"/>
      <c r="E110" s="85"/>
      <c r="F110" s="79"/>
      <c r="G110" s="79"/>
    </row>
    <row r="111" ht="14.25" customHeight="1">
      <c r="A111" s="79"/>
      <c r="B111" s="79"/>
      <c r="C111" s="85"/>
      <c r="D111" s="79"/>
      <c r="E111" s="85"/>
      <c r="F111" s="79"/>
      <c r="G111" s="79"/>
    </row>
    <row r="112" ht="14.25" customHeight="1">
      <c r="A112" s="79"/>
      <c r="B112" s="79"/>
      <c r="C112" s="85"/>
      <c r="D112" s="79"/>
      <c r="E112" s="85"/>
      <c r="F112" s="79"/>
      <c r="G112" s="79"/>
    </row>
    <row r="113" ht="14.25" customHeight="1">
      <c r="A113" s="79"/>
      <c r="B113" s="79"/>
      <c r="C113" s="85"/>
      <c r="D113" s="79"/>
      <c r="E113" s="85"/>
      <c r="F113" s="79"/>
      <c r="G113" s="79"/>
    </row>
    <row r="114" ht="14.25" customHeight="1">
      <c r="A114" s="79"/>
      <c r="B114" s="79"/>
      <c r="C114" s="85"/>
      <c r="D114" s="79"/>
      <c r="E114" s="85"/>
      <c r="F114" s="79"/>
      <c r="G114" s="79"/>
    </row>
    <row r="115" ht="14.25" customHeight="1">
      <c r="A115" s="79"/>
      <c r="B115" s="79"/>
      <c r="C115" s="85"/>
      <c r="D115" s="79"/>
      <c r="E115" s="85"/>
      <c r="F115" s="79"/>
      <c r="G115" s="79"/>
    </row>
    <row r="116" ht="14.25" customHeight="1">
      <c r="A116" s="79"/>
      <c r="B116" s="79"/>
      <c r="C116" s="85"/>
      <c r="D116" s="79"/>
      <c r="E116" s="85"/>
      <c r="F116" s="79"/>
      <c r="G116" s="79"/>
    </row>
    <row r="117" ht="14.25" customHeight="1">
      <c r="A117" s="79"/>
      <c r="B117" s="79"/>
      <c r="C117" s="85"/>
      <c r="D117" s="79"/>
      <c r="E117" s="85"/>
      <c r="F117" s="79"/>
      <c r="G117" s="79"/>
    </row>
    <row r="118" ht="14.25" customHeight="1">
      <c r="A118" s="79"/>
      <c r="B118" s="79"/>
      <c r="C118" s="85"/>
      <c r="D118" s="79"/>
      <c r="E118" s="85"/>
      <c r="F118" s="79"/>
      <c r="G118" s="79"/>
    </row>
    <row r="119" ht="14.25" customHeight="1">
      <c r="A119" s="79"/>
      <c r="B119" s="79"/>
      <c r="C119" s="85"/>
      <c r="D119" s="79"/>
      <c r="E119" s="85"/>
      <c r="F119" s="79"/>
      <c r="G119" s="79"/>
    </row>
    <row r="120" ht="14.25" customHeight="1">
      <c r="A120" s="79"/>
      <c r="B120" s="79"/>
      <c r="C120" s="85"/>
      <c r="D120" s="79"/>
      <c r="E120" s="85"/>
      <c r="F120" s="79"/>
      <c r="G120" s="79"/>
    </row>
    <row r="121" ht="14.25" customHeight="1">
      <c r="A121" s="79"/>
      <c r="B121" s="79"/>
      <c r="C121" s="85"/>
      <c r="D121" s="79"/>
      <c r="E121" s="85"/>
      <c r="F121" s="79"/>
      <c r="G121" s="79"/>
    </row>
    <row r="122" ht="14.25" customHeight="1">
      <c r="A122" s="79"/>
      <c r="B122" s="79"/>
      <c r="C122" s="85"/>
      <c r="D122" s="79"/>
      <c r="E122" s="85"/>
      <c r="F122" s="79"/>
      <c r="G122" s="79"/>
    </row>
    <row r="123" ht="14.25" customHeight="1">
      <c r="A123" s="79"/>
      <c r="B123" s="79"/>
      <c r="C123" s="85"/>
      <c r="D123" s="79"/>
      <c r="E123" s="85"/>
      <c r="F123" s="79"/>
      <c r="G123" s="79"/>
    </row>
    <row r="124" ht="14.25" customHeight="1">
      <c r="A124" s="79"/>
      <c r="B124" s="79"/>
      <c r="C124" s="85"/>
      <c r="D124" s="79"/>
      <c r="E124" s="85"/>
      <c r="F124" s="79"/>
      <c r="G124" s="79"/>
    </row>
    <row r="125" ht="14.25" customHeight="1">
      <c r="A125" s="79"/>
      <c r="B125" s="79"/>
      <c r="C125" s="85"/>
      <c r="D125" s="79"/>
      <c r="E125" s="85"/>
      <c r="F125" s="79"/>
      <c r="G125" s="79"/>
    </row>
    <row r="126" ht="14.25" customHeight="1">
      <c r="A126" s="79"/>
      <c r="B126" s="79"/>
      <c r="C126" s="85"/>
      <c r="D126" s="79"/>
      <c r="E126" s="85"/>
      <c r="F126" s="79"/>
      <c r="G126" s="79"/>
    </row>
    <row r="127" ht="14.25" customHeight="1">
      <c r="A127" s="79"/>
      <c r="B127" s="79"/>
      <c r="C127" s="85"/>
      <c r="D127" s="79"/>
      <c r="E127" s="85"/>
      <c r="F127" s="79"/>
      <c r="G127" s="79"/>
    </row>
    <row r="128" ht="14.25" customHeight="1">
      <c r="A128" s="79"/>
      <c r="B128" s="79"/>
      <c r="C128" s="85"/>
      <c r="D128" s="79"/>
      <c r="E128" s="85"/>
      <c r="F128" s="79"/>
      <c r="G128" s="79"/>
    </row>
    <row r="129" ht="14.25" customHeight="1">
      <c r="A129" s="79"/>
      <c r="B129" s="79"/>
      <c r="C129" s="85"/>
      <c r="D129" s="79"/>
      <c r="E129" s="85"/>
      <c r="F129" s="79"/>
      <c r="G129" s="79"/>
    </row>
    <row r="130" ht="14.25" customHeight="1">
      <c r="A130" s="79"/>
      <c r="B130" s="79"/>
      <c r="C130" s="85"/>
      <c r="D130" s="79"/>
      <c r="E130" s="85"/>
      <c r="F130" s="79"/>
      <c r="G130" s="79"/>
    </row>
    <row r="131" ht="14.25" customHeight="1">
      <c r="A131" s="79"/>
      <c r="B131" s="79"/>
      <c r="C131" s="85"/>
      <c r="D131" s="79"/>
      <c r="E131" s="85"/>
      <c r="F131" s="79"/>
      <c r="G131" s="79"/>
    </row>
    <row r="132" ht="14.25" customHeight="1">
      <c r="A132" s="79"/>
      <c r="B132" s="79"/>
      <c r="C132" s="85"/>
      <c r="D132" s="79"/>
      <c r="E132" s="85"/>
      <c r="F132" s="79"/>
      <c r="G132" s="79"/>
    </row>
    <row r="133" ht="14.25" customHeight="1">
      <c r="A133" s="79"/>
      <c r="B133" s="79"/>
      <c r="C133" s="85"/>
      <c r="D133" s="79"/>
      <c r="E133" s="85"/>
      <c r="F133" s="79"/>
      <c r="G133" s="79"/>
    </row>
    <row r="134" ht="14.25" customHeight="1">
      <c r="A134" s="79"/>
      <c r="B134" s="79"/>
      <c r="C134" s="85"/>
      <c r="D134" s="79"/>
      <c r="E134" s="85"/>
      <c r="F134" s="79"/>
      <c r="G134" s="79"/>
    </row>
    <row r="135" ht="14.25" customHeight="1">
      <c r="A135" s="79"/>
      <c r="B135" s="79"/>
      <c r="C135" s="85"/>
      <c r="D135" s="79"/>
      <c r="E135" s="85"/>
      <c r="F135" s="79"/>
      <c r="G135" s="79"/>
    </row>
    <row r="136" ht="14.25" customHeight="1">
      <c r="A136" s="79"/>
      <c r="B136" s="79"/>
      <c r="C136" s="85"/>
      <c r="D136" s="79"/>
      <c r="E136" s="85"/>
      <c r="F136" s="79"/>
      <c r="G136" s="79"/>
    </row>
    <row r="137" ht="14.25" customHeight="1">
      <c r="A137" s="79"/>
      <c r="B137" s="79"/>
      <c r="C137" s="85"/>
      <c r="D137" s="79"/>
      <c r="E137" s="85"/>
      <c r="F137" s="79"/>
      <c r="G137" s="79"/>
    </row>
    <row r="138" ht="14.25" customHeight="1">
      <c r="A138" s="79"/>
      <c r="B138" s="79"/>
      <c r="C138" s="85"/>
      <c r="D138" s="79"/>
      <c r="E138" s="85"/>
      <c r="F138" s="79"/>
      <c r="G138" s="79"/>
    </row>
    <row r="139" ht="14.25" customHeight="1">
      <c r="A139" s="79"/>
      <c r="B139" s="79"/>
      <c r="C139" s="85"/>
      <c r="D139" s="79"/>
      <c r="E139" s="85"/>
      <c r="F139" s="79"/>
      <c r="G139" s="79"/>
    </row>
    <row r="140" ht="14.25" customHeight="1">
      <c r="A140" s="79"/>
      <c r="B140" s="79"/>
      <c r="C140" s="85"/>
      <c r="D140" s="79"/>
      <c r="E140" s="85"/>
      <c r="F140" s="79"/>
      <c r="G140" s="79"/>
    </row>
    <row r="141" ht="14.25" customHeight="1">
      <c r="A141" s="79"/>
      <c r="B141" s="79"/>
      <c r="C141" s="85"/>
      <c r="D141" s="79"/>
      <c r="E141" s="85"/>
      <c r="F141" s="79"/>
      <c r="G141" s="79"/>
    </row>
    <row r="142" ht="14.25" customHeight="1">
      <c r="A142" s="79"/>
      <c r="B142" s="79"/>
      <c r="C142" s="85"/>
      <c r="D142" s="79"/>
      <c r="E142" s="85"/>
      <c r="F142" s="79"/>
      <c r="G142" s="79"/>
    </row>
    <row r="143" ht="14.25" customHeight="1">
      <c r="A143" s="79"/>
      <c r="B143" s="79"/>
      <c r="C143" s="85"/>
      <c r="D143" s="79"/>
      <c r="E143" s="85"/>
      <c r="F143" s="79"/>
      <c r="G143" s="79"/>
    </row>
    <row r="144" ht="14.25" customHeight="1">
      <c r="A144" s="79"/>
      <c r="B144" s="79"/>
      <c r="C144" s="85"/>
      <c r="D144" s="79"/>
      <c r="E144" s="85"/>
      <c r="F144" s="79"/>
      <c r="G144" s="79"/>
    </row>
    <row r="145" ht="14.25" customHeight="1">
      <c r="A145" s="79"/>
      <c r="B145" s="79"/>
      <c r="C145" s="85"/>
      <c r="D145" s="79"/>
      <c r="E145" s="85"/>
      <c r="F145" s="79"/>
      <c r="G145" s="79"/>
    </row>
    <row r="146" ht="14.25" customHeight="1">
      <c r="A146" s="79"/>
      <c r="B146" s="79"/>
      <c r="C146" s="85"/>
      <c r="D146" s="79"/>
      <c r="E146" s="85"/>
      <c r="F146" s="79"/>
      <c r="G146" s="79"/>
    </row>
    <row r="147" ht="14.25" customHeight="1">
      <c r="A147" s="79"/>
      <c r="B147" s="79"/>
      <c r="C147" s="85"/>
      <c r="D147" s="79"/>
      <c r="E147" s="85"/>
      <c r="F147" s="79"/>
      <c r="G147" s="79"/>
    </row>
    <row r="148" ht="14.25" customHeight="1">
      <c r="A148" s="79"/>
      <c r="B148" s="79"/>
      <c r="C148" s="85"/>
      <c r="D148" s="79"/>
      <c r="E148" s="85"/>
      <c r="F148" s="79"/>
      <c r="G148" s="79"/>
    </row>
    <row r="149" ht="14.25" customHeight="1">
      <c r="A149" s="79"/>
      <c r="B149" s="79"/>
      <c r="C149" s="85"/>
      <c r="D149" s="79"/>
      <c r="E149" s="85"/>
      <c r="F149" s="79"/>
      <c r="G149" s="79"/>
    </row>
    <row r="150" ht="14.25" customHeight="1">
      <c r="A150" s="79"/>
      <c r="B150" s="79"/>
      <c r="C150" s="85"/>
      <c r="D150" s="79"/>
      <c r="E150" s="85"/>
      <c r="F150" s="79"/>
      <c r="G150" s="79"/>
    </row>
    <row r="151" ht="14.25" customHeight="1">
      <c r="A151" s="79"/>
      <c r="B151" s="79"/>
      <c r="C151" s="85"/>
      <c r="D151" s="79"/>
      <c r="E151" s="85"/>
      <c r="F151" s="79"/>
      <c r="G151" s="79"/>
    </row>
    <row r="152" ht="14.25" customHeight="1">
      <c r="A152" s="79"/>
      <c r="B152" s="79"/>
      <c r="C152" s="85"/>
      <c r="D152" s="79"/>
      <c r="E152" s="85"/>
      <c r="F152" s="79"/>
      <c r="G152" s="79"/>
    </row>
    <row r="153" ht="14.25" customHeight="1">
      <c r="A153" s="79"/>
      <c r="B153" s="79"/>
      <c r="C153" s="85"/>
      <c r="D153" s="79"/>
      <c r="E153" s="85"/>
      <c r="F153" s="79"/>
      <c r="G153" s="79"/>
    </row>
    <row r="154" ht="14.25" customHeight="1">
      <c r="A154" s="79"/>
      <c r="B154" s="79"/>
      <c r="C154" s="85"/>
      <c r="D154" s="79"/>
      <c r="E154" s="85"/>
      <c r="F154" s="79"/>
      <c r="G154" s="79"/>
    </row>
    <row r="155" ht="14.25" customHeight="1">
      <c r="A155" s="79"/>
      <c r="B155" s="79"/>
      <c r="C155" s="85"/>
      <c r="D155" s="79"/>
      <c r="E155" s="85"/>
      <c r="F155" s="79"/>
      <c r="G155" s="79"/>
    </row>
    <row r="156" ht="14.25" customHeight="1">
      <c r="A156" s="79"/>
      <c r="B156" s="79"/>
      <c r="C156" s="85"/>
      <c r="D156" s="79"/>
      <c r="E156" s="85"/>
      <c r="F156" s="79"/>
      <c r="G156" s="79"/>
    </row>
    <row r="157" ht="14.25" customHeight="1">
      <c r="A157" s="79"/>
      <c r="B157" s="79"/>
      <c r="C157" s="85"/>
      <c r="D157" s="79"/>
      <c r="E157" s="85"/>
      <c r="F157" s="79"/>
      <c r="G157" s="79"/>
    </row>
    <row r="158" ht="14.25" customHeight="1">
      <c r="A158" s="79"/>
      <c r="B158" s="79"/>
      <c r="C158" s="85"/>
      <c r="D158" s="79"/>
      <c r="E158" s="85"/>
      <c r="F158" s="79"/>
      <c r="G158" s="79"/>
    </row>
    <row r="159" ht="14.25" customHeight="1">
      <c r="A159" s="79"/>
      <c r="B159" s="79"/>
      <c r="C159" s="85"/>
      <c r="D159" s="79"/>
      <c r="E159" s="85"/>
      <c r="F159" s="79"/>
      <c r="G159" s="79"/>
    </row>
    <row r="160" ht="14.25" customHeight="1">
      <c r="A160" s="79"/>
      <c r="B160" s="79"/>
      <c r="C160" s="85"/>
      <c r="D160" s="79"/>
      <c r="E160" s="85"/>
      <c r="F160" s="79"/>
      <c r="G160" s="79"/>
    </row>
    <row r="161" ht="14.25" customHeight="1">
      <c r="A161" s="79"/>
      <c r="B161" s="79"/>
      <c r="C161" s="85"/>
      <c r="D161" s="79"/>
      <c r="E161" s="85"/>
      <c r="F161" s="79"/>
      <c r="G161" s="79"/>
    </row>
    <row r="162" ht="14.25" customHeight="1">
      <c r="A162" s="79"/>
      <c r="B162" s="79"/>
      <c r="C162" s="85"/>
      <c r="D162" s="79"/>
      <c r="E162" s="85"/>
      <c r="F162" s="79"/>
      <c r="G162" s="79"/>
    </row>
    <row r="163" ht="14.25" customHeight="1">
      <c r="A163" s="79"/>
      <c r="B163" s="79"/>
      <c r="C163" s="85"/>
      <c r="D163" s="79"/>
      <c r="E163" s="85"/>
      <c r="F163" s="79"/>
      <c r="G163" s="79"/>
    </row>
    <row r="164" ht="14.25" customHeight="1">
      <c r="A164" s="79"/>
      <c r="B164" s="79"/>
      <c r="C164" s="85"/>
      <c r="D164" s="79"/>
      <c r="E164" s="85"/>
      <c r="F164" s="79"/>
      <c r="G164" s="79"/>
    </row>
    <row r="165" ht="14.25" customHeight="1">
      <c r="A165" s="79"/>
      <c r="B165" s="79"/>
      <c r="C165" s="85"/>
      <c r="D165" s="79"/>
      <c r="E165" s="85"/>
      <c r="F165" s="79"/>
      <c r="G165" s="79"/>
    </row>
    <row r="166" ht="14.25" customHeight="1">
      <c r="A166" s="79"/>
      <c r="B166" s="79"/>
      <c r="C166" s="85"/>
      <c r="D166" s="79"/>
      <c r="E166" s="85"/>
      <c r="F166" s="79"/>
      <c r="G166" s="79"/>
    </row>
    <row r="167" ht="14.25" customHeight="1">
      <c r="A167" s="79"/>
      <c r="B167" s="79"/>
      <c r="C167" s="85"/>
      <c r="D167" s="79"/>
      <c r="E167" s="85"/>
      <c r="F167" s="79"/>
      <c r="G167" s="79"/>
    </row>
    <row r="168" ht="14.25" customHeight="1">
      <c r="A168" s="79"/>
      <c r="B168" s="79"/>
      <c r="C168" s="85"/>
      <c r="D168" s="79"/>
      <c r="E168" s="85"/>
      <c r="F168" s="79"/>
      <c r="G168" s="79"/>
    </row>
    <row r="169" ht="14.25" customHeight="1">
      <c r="A169" s="79"/>
      <c r="B169" s="79"/>
      <c r="C169" s="85"/>
      <c r="D169" s="79"/>
      <c r="E169" s="85"/>
      <c r="F169" s="79"/>
      <c r="G169" s="79"/>
    </row>
    <row r="170" ht="14.25" customHeight="1">
      <c r="A170" s="79"/>
      <c r="B170" s="79"/>
      <c r="C170" s="85"/>
      <c r="D170" s="79"/>
      <c r="E170" s="85"/>
      <c r="F170" s="79"/>
      <c r="G170" s="79"/>
    </row>
    <row r="171" ht="14.25" customHeight="1">
      <c r="A171" s="79"/>
      <c r="B171" s="79"/>
      <c r="C171" s="85"/>
      <c r="D171" s="79"/>
      <c r="E171" s="85"/>
      <c r="F171" s="79"/>
      <c r="G171" s="79"/>
    </row>
    <row r="172" ht="14.25" customHeight="1">
      <c r="A172" s="79"/>
      <c r="B172" s="79"/>
      <c r="C172" s="85"/>
      <c r="D172" s="79"/>
      <c r="E172" s="85"/>
      <c r="F172" s="79"/>
      <c r="G172" s="79"/>
    </row>
    <row r="173" ht="14.25" customHeight="1">
      <c r="A173" s="79"/>
      <c r="B173" s="79"/>
      <c r="C173" s="85"/>
      <c r="D173" s="79"/>
      <c r="E173" s="85"/>
      <c r="F173" s="79"/>
      <c r="G173" s="79"/>
    </row>
    <row r="174" ht="14.25" customHeight="1">
      <c r="A174" s="79"/>
      <c r="B174" s="79"/>
      <c r="C174" s="85"/>
      <c r="D174" s="79"/>
      <c r="E174" s="85"/>
      <c r="F174" s="79"/>
      <c r="G174" s="79"/>
    </row>
    <row r="175" ht="14.25" customHeight="1">
      <c r="A175" s="79"/>
      <c r="B175" s="79"/>
      <c r="C175" s="85"/>
      <c r="D175" s="79"/>
      <c r="E175" s="85"/>
      <c r="F175" s="79"/>
      <c r="G175" s="79"/>
    </row>
    <row r="176" ht="14.25" customHeight="1">
      <c r="A176" s="79"/>
      <c r="B176" s="79"/>
      <c r="C176" s="85"/>
      <c r="D176" s="79"/>
      <c r="E176" s="85"/>
      <c r="F176" s="79"/>
      <c r="G176" s="79"/>
    </row>
    <row r="177" ht="14.25" customHeight="1">
      <c r="A177" s="79"/>
      <c r="B177" s="79"/>
      <c r="C177" s="85"/>
      <c r="D177" s="79"/>
      <c r="E177" s="85"/>
      <c r="F177" s="79"/>
      <c r="G177" s="79"/>
    </row>
    <row r="178" ht="14.25" customHeight="1">
      <c r="A178" s="79"/>
      <c r="B178" s="79"/>
      <c r="C178" s="85"/>
      <c r="D178" s="79"/>
      <c r="E178" s="85"/>
      <c r="F178" s="79"/>
      <c r="G178" s="79"/>
    </row>
    <row r="179" ht="14.25" customHeight="1">
      <c r="A179" s="79"/>
      <c r="B179" s="79"/>
      <c r="C179" s="85"/>
      <c r="D179" s="79"/>
      <c r="E179" s="85"/>
      <c r="F179" s="79"/>
      <c r="G179" s="79"/>
    </row>
    <row r="180" ht="14.25" customHeight="1">
      <c r="A180" s="79"/>
      <c r="B180" s="79"/>
      <c r="C180" s="85"/>
      <c r="D180" s="79"/>
      <c r="E180" s="85"/>
      <c r="F180" s="79"/>
      <c r="G180" s="79"/>
    </row>
    <row r="181" ht="14.25" customHeight="1">
      <c r="A181" s="79"/>
      <c r="B181" s="79"/>
      <c r="C181" s="85"/>
      <c r="D181" s="79"/>
      <c r="E181" s="85"/>
      <c r="F181" s="79"/>
      <c r="G181" s="79"/>
    </row>
    <row r="182" ht="14.25" customHeight="1">
      <c r="A182" s="79"/>
      <c r="B182" s="79"/>
      <c r="C182" s="85"/>
      <c r="D182" s="79"/>
      <c r="E182" s="85"/>
      <c r="F182" s="79"/>
      <c r="G182" s="79"/>
    </row>
    <row r="183" ht="14.25" customHeight="1">
      <c r="A183" s="79"/>
      <c r="B183" s="79"/>
      <c r="C183" s="85"/>
      <c r="D183" s="79"/>
      <c r="E183" s="85"/>
      <c r="F183" s="79"/>
      <c r="G183" s="79"/>
    </row>
    <row r="184" ht="14.25" customHeight="1">
      <c r="A184" s="79"/>
      <c r="B184" s="79"/>
      <c r="C184" s="85"/>
      <c r="D184" s="79"/>
      <c r="E184" s="85"/>
      <c r="F184" s="79"/>
      <c r="G184" s="79"/>
    </row>
    <row r="185" ht="14.25" customHeight="1">
      <c r="A185" s="79"/>
      <c r="B185" s="79"/>
      <c r="C185" s="85"/>
      <c r="D185" s="79"/>
      <c r="E185" s="85"/>
      <c r="F185" s="79"/>
      <c r="G185" s="79"/>
    </row>
    <row r="186" ht="14.25" customHeight="1">
      <c r="A186" s="79"/>
      <c r="B186" s="79"/>
      <c r="C186" s="85"/>
      <c r="D186" s="79"/>
      <c r="E186" s="85"/>
      <c r="F186" s="79"/>
      <c r="G186" s="79"/>
    </row>
    <row r="187" ht="14.25" customHeight="1">
      <c r="A187" s="79"/>
      <c r="B187" s="79"/>
      <c r="C187" s="85"/>
      <c r="D187" s="79"/>
      <c r="E187" s="85"/>
      <c r="F187" s="79"/>
      <c r="G187" s="79"/>
    </row>
    <row r="188" ht="14.25" customHeight="1">
      <c r="A188" s="79"/>
      <c r="B188" s="79"/>
      <c r="C188" s="85"/>
      <c r="D188" s="79"/>
      <c r="E188" s="85"/>
      <c r="F188" s="79"/>
      <c r="G188" s="79"/>
    </row>
    <row r="189" ht="14.25" customHeight="1">
      <c r="A189" s="79"/>
      <c r="B189" s="79"/>
      <c r="C189" s="85"/>
      <c r="D189" s="79"/>
      <c r="E189" s="85"/>
      <c r="F189" s="79"/>
      <c r="G189" s="79"/>
    </row>
    <row r="190" ht="14.25" customHeight="1">
      <c r="A190" s="79"/>
      <c r="B190" s="79"/>
      <c r="C190" s="85"/>
      <c r="D190" s="79"/>
      <c r="E190" s="85"/>
      <c r="F190" s="79"/>
      <c r="G190" s="79"/>
    </row>
    <row r="191" ht="14.25" customHeight="1">
      <c r="A191" s="79"/>
      <c r="B191" s="79"/>
      <c r="C191" s="85"/>
      <c r="D191" s="79"/>
      <c r="E191" s="85"/>
      <c r="F191" s="79"/>
      <c r="G191" s="79"/>
    </row>
    <row r="192" ht="14.25" customHeight="1">
      <c r="A192" s="79"/>
      <c r="B192" s="79"/>
      <c r="C192" s="85"/>
      <c r="D192" s="79"/>
      <c r="E192" s="85"/>
      <c r="F192" s="79"/>
      <c r="G192" s="79"/>
    </row>
    <row r="193" ht="14.25" customHeight="1">
      <c r="A193" s="79"/>
      <c r="B193" s="79"/>
      <c r="C193" s="85"/>
      <c r="D193" s="79"/>
      <c r="E193" s="85"/>
      <c r="F193" s="79"/>
      <c r="G193" s="79"/>
    </row>
    <row r="194" ht="14.25" customHeight="1">
      <c r="A194" s="79"/>
      <c r="B194" s="79"/>
      <c r="C194" s="85"/>
      <c r="D194" s="79"/>
      <c r="E194" s="85"/>
      <c r="F194" s="79"/>
      <c r="G194" s="79"/>
    </row>
    <row r="195" ht="14.25" customHeight="1">
      <c r="A195" s="79"/>
      <c r="B195" s="79"/>
      <c r="C195" s="85"/>
      <c r="D195" s="79"/>
      <c r="E195" s="85"/>
      <c r="F195" s="79"/>
      <c r="G195" s="79"/>
    </row>
    <row r="196" ht="14.25" customHeight="1">
      <c r="A196" s="79"/>
      <c r="B196" s="79"/>
      <c r="C196" s="85"/>
      <c r="D196" s="79"/>
      <c r="E196" s="85"/>
      <c r="F196" s="79"/>
      <c r="G196" s="79"/>
    </row>
    <row r="197" ht="14.25" customHeight="1">
      <c r="A197" s="79"/>
      <c r="B197" s="79"/>
      <c r="C197" s="85"/>
      <c r="D197" s="79"/>
      <c r="E197" s="85"/>
      <c r="F197" s="79"/>
      <c r="G197" s="79"/>
    </row>
    <row r="198" ht="14.25" customHeight="1">
      <c r="A198" s="79"/>
      <c r="B198" s="79"/>
      <c r="C198" s="85"/>
      <c r="D198" s="79"/>
      <c r="E198" s="85"/>
      <c r="F198" s="79"/>
      <c r="G198" s="79"/>
    </row>
    <row r="199" ht="14.25" customHeight="1">
      <c r="A199" s="79"/>
      <c r="B199" s="79"/>
      <c r="C199" s="85"/>
      <c r="D199" s="79"/>
      <c r="E199" s="85"/>
      <c r="F199" s="79"/>
      <c r="G199" s="79"/>
    </row>
    <row r="200" ht="14.25" customHeight="1">
      <c r="A200" s="79"/>
      <c r="B200" s="79"/>
      <c r="C200" s="85"/>
      <c r="D200" s="79"/>
      <c r="E200" s="85"/>
      <c r="F200" s="79"/>
      <c r="G200" s="79"/>
    </row>
    <row r="201" ht="14.25" customHeight="1">
      <c r="A201" s="79"/>
      <c r="B201" s="79"/>
      <c r="C201" s="85"/>
      <c r="D201" s="79"/>
      <c r="E201" s="85"/>
      <c r="F201" s="79"/>
      <c r="G201" s="79"/>
    </row>
    <row r="202" ht="14.25" customHeight="1">
      <c r="A202" s="79"/>
      <c r="B202" s="79"/>
      <c r="C202" s="85"/>
      <c r="D202" s="79"/>
      <c r="E202" s="85"/>
      <c r="F202" s="79"/>
      <c r="G202" s="79"/>
    </row>
    <row r="203" ht="14.25" customHeight="1">
      <c r="A203" s="79"/>
      <c r="B203" s="79"/>
      <c r="C203" s="85"/>
      <c r="D203" s="79"/>
      <c r="E203" s="85"/>
      <c r="F203" s="79"/>
      <c r="G203" s="79"/>
    </row>
    <row r="204" ht="14.25" customHeight="1">
      <c r="A204" s="79"/>
      <c r="B204" s="79"/>
      <c r="C204" s="85"/>
      <c r="D204" s="79"/>
      <c r="E204" s="85"/>
      <c r="F204" s="79"/>
      <c r="G204" s="79"/>
    </row>
    <row r="205" ht="14.25" customHeight="1">
      <c r="A205" s="79"/>
      <c r="B205" s="79"/>
      <c r="C205" s="85"/>
      <c r="D205" s="79"/>
      <c r="E205" s="85"/>
      <c r="F205" s="79"/>
      <c r="G205" s="79"/>
    </row>
    <row r="206" ht="14.25" customHeight="1">
      <c r="A206" s="79"/>
      <c r="B206" s="79"/>
      <c r="C206" s="85"/>
      <c r="D206" s="79"/>
      <c r="E206" s="85"/>
      <c r="F206" s="79"/>
      <c r="G206" s="79"/>
    </row>
    <row r="207" ht="14.25" customHeight="1">
      <c r="A207" s="79"/>
      <c r="B207" s="79"/>
      <c r="C207" s="85"/>
      <c r="D207" s="79"/>
      <c r="E207" s="85"/>
      <c r="F207" s="79"/>
      <c r="G207" s="79"/>
    </row>
    <row r="208" ht="14.25" customHeight="1">
      <c r="A208" s="79"/>
      <c r="B208" s="79"/>
      <c r="C208" s="85"/>
      <c r="D208" s="79"/>
      <c r="E208" s="85"/>
      <c r="F208" s="79"/>
      <c r="G208" s="79"/>
    </row>
    <row r="209" ht="14.25" customHeight="1">
      <c r="A209" s="79"/>
      <c r="B209" s="79"/>
      <c r="C209" s="85"/>
      <c r="D209" s="79"/>
      <c r="E209" s="85"/>
      <c r="F209" s="79"/>
      <c r="G209" s="79"/>
    </row>
    <row r="210" ht="14.25" customHeight="1">
      <c r="A210" s="79"/>
      <c r="B210" s="79"/>
      <c r="C210" s="85"/>
      <c r="D210" s="79"/>
      <c r="E210" s="85"/>
      <c r="F210" s="79"/>
      <c r="G210" s="79"/>
    </row>
    <row r="211" ht="14.25" customHeight="1">
      <c r="A211" s="79"/>
      <c r="B211" s="79"/>
      <c r="C211" s="85"/>
      <c r="D211" s="79"/>
      <c r="E211" s="85"/>
      <c r="F211" s="79"/>
      <c r="G211" s="79"/>
    </row>
    <row r="212" ht="14.25" customHeight="1">
      <c r="A212" s="79"/>
      <c r="B212" s="79"/>
      <c r="C212" s="85"/>
      <c r="D212" s="79"/>
      <c r="E212" s="85"/>
      <c r="F212" s="79"/>
      <c r="G212" s="79"/>
    </row>
    <row r="213" ht="14.25" customHeight="1">
      <c r="A213" s="79"/>
      <c r="B213" s="79"/>
      <c r="C213" s="85"/>
      <c r="D213" s="79"/>
      <c r="E213" s="85"/>
      <c r="F213" s="79"/>
      <c r="G213" s="79"/>
    </row>
    <row r="214" ht="14.25" customHeight="1">
      <c r="A214" s="79"/>
      <c r="B214" s="79"/>
      <c r="C214" s="85"/>
      <c r="D214" s="79"/>
      <c r="E214" s="85"/>
      <c r="F214" s="79"/>
      <c r="G214" s="79"/>
    </row>
    <row r="215" ht="14.25" customHeight="1">
      <c r="A215" s="79"/>
      <c r="B215" s="79"/>
      <c r="C215" s="85"/>
      <c r="D215" s="79"/>
      <c r="E215" s="85"/>
      <c r="F215" s="79"/>
      <c r="G215" s="79"/>
    </row>
    <row r="216" ht="14.25" customHeight="1">
      <c r="A216" s="79"/>
      <c r="B216" s="79"/>
      <c r="C216" s="85"/>
      <c r="D216" s="79"/>
      <c r="E216" s="85"/>
      <c r="F216" s="79"/>
      <c r="G216" s="79"/>
    </row>
    <row r="217" ht="14.25" customHeight="1">
      <c r="A217" s="79"/>
      <c r="B217" s="79"/>
      <c r="C217" s="85"/>
      <c r="D217" s="79"/>
      <c r="E217" s="85"/>
      <c r="F217" s="79"/>
      <c r="G217" s="79"/>
    </row>
    <row r="218" ht="14.25" customHeight="1">
      <c r="A218" s="79"/>
      <c r="B218" s="79"/>
      <c r="C218" s="85"/>
      <c r="D218" s="79"/>
      <c r="E218" s="85"/>
      <c r="F218" s="79"/>
      <c r="G218" s="79"/>
    </row>
    <row r="219" ht="14.25" customHeight="1">
      <c r="A219" s="79"/>
      <c r="B219" s="79"/>
      <c r="C219" s="85"/>
      <c r="D219" s="79"/>
      <c r="E219" s="85"/>
      <c r="F219" s="79"/>
      <c r="G219" s="79"/>
    </row>
    <row r="220" ht="14.25" customHeight="1">
      <c r="A220" s="79"/>
      <c r="B220" s="79"/>
      <c r="C220" s="85"/>
      <c r="D220" s="79"/>
      <c r="E220" s="85"/>
      <c r="F220" s="79"/>
      <c r="G220" s="79"/>
    </row>
    <row r="221" ht="14.25" customHeight="1">
      <c r="A221" s="79"/>
      <c r="B221" s="79"/>
      <c r="C221" s="85"/>
      <c r="D221" s="79"/>
      <c r="E221" s="85"/>
      <c r="F221" s="79"/>
      <c r="G221" s="79"/>
    </row>
    <row r="222" ht="14.25" customHeight="1">
      <c r="A222" s="79"/>
      <c r="B222" s="79"/>
      <c r="C222" s="85"/>
      <c r="D222" s="79"/>
      <c r="E222" s="85"/>
      <c r="F222" s="79"/>
      <c r="G222" s="79"/>
    </row>
    <row r="223" ht="14.25" customHeight="1">
      <c r="A223" s="79"/>
      <c r="B223" s="79"/>
      <c r="C223" s="85"/>
      <c r="D223" s="79"/>
      <c r="E223" s="85"/>
      <c r="F223" s="79"/>
      <c r="G223" s="79"/>
    </row>
    <row r="224" ht="14.25" customHeight="1">
      <c r="A224" s="79"/>
      <c r="B224" s="79"/>
      <c r="C224" s="85"/>
      <c r="D224" s="79"/>
      <c r="E224" s="85"/>
      <c r="F224" s="79"/>
      <c r="G224" s="79"/>
    </row>
    <row r="225" ht="14.25" customHeight="1">
      <c r="A225" s="79"/>
      <c r="B225" s="79"/>
      <c r="C225" s="85"/>
      <c r="D225" s="79"/>
      <c r="E225" s="85"/>
      <c r="F225" s="79"/>
      <c r="G225" s="79"/>
    </row>
    <row r="226" ht="14.25" customHeight="1">
      <c r="A226" s="79"/>
      <c r="B226" s="79"/>
      <c r="C226" s="85"/>
      <c r="D226" s="79"/>
      <c r="E226" s="85"/>
      <c r="F226" s="79"/>
      <c r="G226" s="79"/>
    </row>
    <row r="227" ht="14.25" customHeight="1">
      <c r="A227" s="79"/>
      <c r="B227" s="79"/>
      <c r="C227" s="85"/>
      <c r="D227" s="79"/>
      <c r="E227" s="85"/>
      <c r="F227" s="79"/>
      <c r="G227" s="79"/>
    </row>
    <row r="228" ht="14.25" customHeight="1">
      <c r="A228" s="79"/>
      <c r="B228" s="79"/>
      <c r="C228" s="85"/>
      <c r="D228" s="79"/>
      <c r="E228" s="85"/>
      <c r="F228" s="79"/>
      <c r="G228" s="79"/>
    </row>
    <row r="229" ht="14.25" customHeight="1">
      <c r="A229" s="79"/>
      <c r="B229" s="79"/>
      <c r="C229" s="85"/>
      <c r="D229" s="79"/>
      <c r="E229" s="85"/>
      <c r="F229" s="79"/>
      <c r="G229" s="79"/>
    </row>
    <row r="230" ht="14.25" customHeight="1">
      <c r="A230" s="79"/>
      <c r="B230" s="79"/>
      <c r="C230" s="85"/>
      <c r="D230" s="79"/>
      <c r="E230" s="85"/>
      <c r="F230" s="79"/>
      <c r="G230" s="79"/>
    </row>
    <row r="231" ht="14.25" customHeight="1">
      <c r="A231" s="79"/>
      <c r="B231" s="79"/>
      <c r="C231" s="85"/>
      <c r="D231" s="79"/>
      <c r="E231" s="85"/>
      <c r="F231" s="79"/>
      <c r="G231" s="79"/>
    </row>
    <row r="232" ht="14.25" customHeight="1">
      <c r="A232" s="79"/>
      <c r="B232" s="79"/>
      <c r="C232" s="85"/>
      <c r="D232" s="79"/>
      <c r="E232" s="85"/>
      <c r="F232" s="79"/>
      <c r="G232" s="79"/>
    </row>
    <row r="233" ht="14.25" customHeight="1">
      <c r="A233" s="79"/>
      <c r="B233" s="79"/>
      <c r="C233" s="85"/>
      <c r="D233" s="79"/>
      <c r="E233" s="85"/>
      <c r="F233" s="79"/>
      <c r="G233" s="79"/>
    </row>
    <row r="234" ht="14.25" customHeight="1">
      <c r="A234" s="79"/>
      <c r="B234" s="79"/>
      <c r="C234" s="85"/>
      <c r="D234" s="79"/>
      <c r="E234" s="85"/>
      <c r="F234" s="79"/>
      <c r="G234" s="79"/>
    </row>
    <row r="235" ht="14.25" customHeight="1">
      <c r="A235" s="79"/>
      <c r="B235" s="79"/>
      <c r="C235" s="85"/>
      <c r="D235" s="79"/>
      <c r="E235" s="85"/>
      <c r="F235" s="79"/>
      <c r="G235" s="79"/>
    </row>
    <row r="236" ht="14.25" customHeight="1">
      <c r="A236" s="79"/>
      <c r="B236" s="79"/>
      <c r="C236" s="85"/>
      <c r="D236" s="79"/>
      <c r="E236" s="85"/>
      <c r="F236" s="79"/>
      <c r="G236" s="79"/>
    </row>
    <row r="237" ht="14.25" customHeight="1">
      <c r="A237" s="79"/>
      <c r="B237" s="79"/>
      <c r="C237" s="85"/>
      <c r="D237" s="79"/>
      <c r="E237" s="85"/>
      <c r="F237" s="79"/>
      <c r="G237" s="79"/>
    </row>
    <row r="238" ht="14.25" customHeight="1">
      <c r="A238" s="79"/>
      <c r="B238" s="79"/>
      <c r="C238" s="85"/>
      <c r="D238" s="79"/>
      <c r="E238" s="85"/>
      <c r="F238" s="79"/>
      <c r="G238" s="79"/>
    </row>
    <row r="239" ht="14.25" customHeight="1">
      <c r="A239" s="79"/>
      <c r="B239" s="79"/>
      <c r="C239" s="85"/>
      <c r="D239" s="79"/>
      <c r="E239" s="85"/>
      <c r="F239" s="79"/>
      <c r="G239" s="79"/>
    </row>
    <row r="240" ht="14.25" customHeight="1">
      <c r="A240" s="79"/>
      <c r="B240" s="79"/>
      <c r="C240" s="85"/>
      <c r="D240" s="79"/>
      <c r="E240" s="85"/>
      <c r="F240" s="79"/>
      <c r="G240" s="79"/>
    </row>
    <row r="241" ht="14.25" customHeight="1">
      <c r="A241" s="79"/>
      <c r="B241" s="79"/>
      <c r="C241" s="85"/>
      <c r="D241" s="79"/>
      <c r="E241" s="85"/>
      <c r="F241" s="79"/>
      <c r="G241" s="79"/>
    </row>
    <row r="242" ht="14.25" customHeight="1">
      <c r="A242" s="79"/>
      <c r="B242" s="79"/>
      <c r="C242" s="85"/>
      <c r="D242" s="79"/>
      <c r="E242" s="85"/>
      <c r="F242" s="79"/>
      <c r="G242" s="79"/>
    </row>
    <row r="243" ht="14.25" customHeight="1">
      <c r="A243" s="79"/>
      <c r="B243" s="79"/>
      <c r="C243" s="85"/>
      <c r="D243" s="79"/>
      <c r="E243" s="85"/>
      <c r="F243" s="79"/>
      <c r="G243" s="79"/>
    </row>
    <row r="244" ht="14.25" customHeight="1">
      <c r="A244" s="79"/>
      <c r="B244" s="79"/>
      <c r="C244" s="85"/>
      <c r="D244" s="79"/>
      <c r="E244" s="85"/>
      <c r="F244" s="79"/>
      <c r="G244" s="79"/>
    </row>
    <row r="245" ht="14.25" customHeight="1">
      <c r="A245" s="79"/>
      <c r="B245" s="79"/>
      <c r="C245" s="85"/>
      <c r="D245" s="79"/>
      <c r="E245" s="85"/>
      <c r="F245" s="79"/>
      <c r="G245" s="79"/>
    </row>
    <row r="246" ht="14.25" customHeight="1">
      <c r="A246" s="79"/>
      <c r="B246" s="79"/>
      <c r="C246" s="85"/>
      <c r="D246" s="79"/>
      <c r="E246" s="85"/>
      <c r="F246" s="79"/>
      <c r="G246" s="79"/>
    </row>
    <row r="247" ht="14.25" customHeight="1">
      <c r="A247" s="79"/>
      <c r="B247" s="79"/>
      <c r="C247" s="85"/>
      <c r="D247" s="79"/>
      <c r="E247" s="85"/>
      <c r="F247" s="79"/>
      <c r="G247" s="79"/>
    </row>
    <row r="248" ht="14.25" customHeight="1">
      <c r="A248" s="79"/>
      <c r="B248" s="79"/>
      <c r="C248" s="85"/>
      <c r="D248" s="79"/>
      <c r="E248" s="85"/>
      <c r="F248" s="79"/>
      <c r="G248" s="79"/>
    </row>
    <row r="249" ht="14.25" customHeight="1">
      <c r="A249" s="79"/>
      <c r="B249" s="79"/>
      <c r="C249" s="85"/>
      <c r="D249" s="79"/>
      <c r="E249" s="85"/>
      <c r="F249" s="79"/>
      <c r="G249" s="79"/>
    </row>
    <row r="250" ht="14.25" customHeight="1">
      <c r="A250" s="79"/>
      <c r="B250" s="79"/>
      <c r="C250" s="85"/>
      <c r="D250" s="79"/>
      <c r="E250" s="85"/>
      <c r="F250" s="79"/>
      <c r="G250" s="79"/>
    </row>
    <row r="251" ht="14.25" customHeight="1">
      <c r="A251" s="79"/>
      <c r="B251" s="79"/>
      <c r="C251" s="85"/>
      <c r="D251" s="79"/>
      <c r="E251" s="85"/>
      <c r="F251" s="79"/>
      <c r="G251" s="79"/>
    </row>
    <row r="252" ht="14.25" customHeight="1">
      <c r="A252" s="79"/>
      <c r="B252" s="79"/>
      <c r="C252" s="85"/>
      <c r="D252" s="79"/>
      <c r="E252" s="85"/>
      <c r="F252" s="79"/>
      <c r="G252" s="79"/>
    </row>
    <row r="253" ht="14.25" customHeight="1">
      <c r="A253" s="79"/>
      <c r="B253" s="79"/>
      <c r="C253" s="85"/>
      <c r="D253" s="79"/>
      <c r="E253" s="85"/>
      <c r="F253" s="79"/>
      <c r="G253" s="79"/>
    </row>
    <row r="254" ht="14.25" customHeight="1">
      <c r="A254" s="79"/>
      <c r="B254" s="79"/>
      <c r="C254" s="85"/>
      <c r="D254" s="79"/>
      <c r="E254" s="85"/>
      <c r="F254" s="79"/>
      <c r="G254" s="79"/>
    </row>
    <row r="255" ht="14.25" customHeight="1">
      <c r="A255" s="79"/>
      <c r="B255" s="79"/>
      <c r="C255" s="85"/>
      <c r="D255" s="79"/>
      <c r="E255" s="85"/>
      <c r="F255" s="79"/>
      <c r="G255" s="79"/>
    </row>
    <row r="256" ht="14.25" customHeight="1">
      <c r="A256" s="79"/>
      <c r="B256" s="79"/>
      <c r="C256" s="85"/>
      <c r="D256" s="79"/>
      <c r="E256" s="85"/>
      <c r="F256" s="79"/>
      <c r="G256" s="79"/>
    </row>
    <row r="257" ht="14.25" customHeight="1">
      <c r="A257" s="79"/>
      <c r="B257" s="79"/>
      <c r="C257" s="85"/>
      <c r="D257" s="79"/>
      <c r="E257" s="85"/>
      <c r="F257" s="79"/>
      <c r="G257" s="79"/>
    </row>
    <row r="258" ht="14.25" customHeight="1">
      <c r="A258" s="79"/>
      <c r="B258" s="79"/>
      <c r="C258" s="85"/>
      <c r="D258" s="79"/>
      <c r="E258" s="85"/>
      <c r="F258" s="79"/>
      <c r="G258" s="79"/>
    </row>
    <row r="259" ht="14.25" customHeight="1">
      <c r="A259" s="79"/>
      <c r="B259" s="79"/>
      <c r="C259" s="85"/>
      <c r="D259" s="79"/>
      <c r="E259" s="85"/>
      <c r="F259" s="79"/>
      <c r="G259" s="79"/>
    </row>
    <row r="260" ht="14.25" customHeight="1">
      <c r="A260" s="79"/>
      <c r="B260" s="79"/>
      <c r="C260" s="85"/>
      <c r="D260" s="79"/>
      <c r="E260" s="85"/>
      <c r="F260" s="79"/>
      <c r="G260" s="79"/>
    </row>
    <row r="261" ht="14.25" customHeight="1">
      <c r="A261" s="79"/>
      <c r="B261" s="79"/>
      <c r="C261" s="85"/>
      <c r="D261" s="79"/>
      <c r="E261" s="85"/>
      <c r="F261" s="79"/>
      <c r="G261" s="79"/>
    </row>
    <row r="262" ht="14.25" customHeight="1">
      <c r="A262" s="79"/>
      <c r="B262" s="79"/>
      <c r="C262" s="85"/>
      <c r="D262" s="79"/>
      <c r="E262" s="85"/>
      <c r="F262" s="79"/>
      <c r="G262" s="79"/>
    </row>
    <row r="263" ht="14.25" customHeight="1">
      <c r="A263" s="79"/>
      <c r="B263" s="79"/>
      <c r="C263" s="85"/>
      <c r="D263" s="79"/>
      <c r="E263" s="85"/>
      <c r="F263" s="79"/>
      <c r="G263" s="79"/>
    </row>
    <row r="264" ht="14.25" customHeight="1">
      <c r="A264" s="79"/>
      <c r="B264" s="79"/>
      <c r="C264" s="85"/>
      <c r="D264" s="79"/>
      <c r="E264" s="85"/>
      <c r="F264" s="79"/>
      <c r="G264" s="79"/>
    </row>
    <row r="265" ht="14.25" customHeight="1">
      <c r="A265" s="79"/>
      <c r="B265" s="79"/>
      <c r="C265" s="85"/>
      <c r="D265" s="79"/>
      <c r="E265" s="85"/>
      <c r="F265" s="79"/>
      <c r="G265" s="79"/>
    </row>
    <row r="266" ht="14.25" customHeight="1">
      <c r="A266" s="79"/>
      <c r="B266" s="79"/>
      <c r="C266" s="85"/>
      <c r="D266" s="79"/>
      <c r="E266" s="85"/>
      <c r="F266" s="79"/>
      <c r="G266" s="79"/>
    </row>
    <row r="267" ht="14.25" customHeight="1">
      <c r="A267" s="79"/>
      <c r="B267" s="79"/>
      <c r="C267" s="85"/>
      <c r="D267" s="79"/>
      <c r="E267" s="85"/>
      <c r="F267" s="79"/>
      <c r="G267" s="79"/>
    </row>
    <row r="268" ht="14.25" customHeight="1">
      <c r="A268" s="79"/>
      <c r="B268" s="79"/>
      <c r="C268" s="85"/>
      <c r="D268" s="79"/>
      <c r="E268" s="85"/>
      <c r="F268" s="79"/>
      <c r="G268" s="79"/>
    </row>
    <row r="269" ht="14.25" customHeight="1">
      <c r="A269" s="79"/>
      <c r="B269" s="79"/>
      <c r="C269" s="85"/>
      <c r="D269" s="79"/>
      <c r="E269" s="85"/>
      <c r="F269" s="79"/>
      <c r="G269" s="79"/>
    </row>
    <row r="270" ht="14.25" customHeight="1">
      <c r="A270" s="79"/>
      <c r="B270" s="79"/>
      <c r="C270" s="85"/>
      <c r="D270" s="79"/>
      <c r="E270" s="85"/>
      <c r="F270" s="79"/>
      <c r="G270" s="79"/>
    </row>
    <row r="271" ht="14.25" customHeight="1">
      <c r="A271" s="79"/>
      <c r="B271" s="79"/>
      <c r="C271" s="85"/>
      <c r="D271" s="79"/>
      <c r="E271" s="85"/>
      <c r="F271" s="79"/>
      <c r="G271" s="79"/>
    </row>
    <row r="272" ht="14.25" customHeight="1">
      <c r="A272" s="79"/>
      <c r="B272" s="79"/>
      <c r="C272" s="85"/>
      <c r="D272" s="79"/>
      <c r="E272" s="85"/>
      <c r="F272" s="79"/>
      <c r="G272" s="79"/>
    </row>
    <row r="273" ht="14.25" customHeight="1">
      <c r="A273" s="79"/>
      <c r="B273" s="79"/>
      <c r="C273" s="85"/>
      <c r="D273" s="79"/>
      <c r="E273" s="85"/>
      <c r="F273" s="79"/>
      <c r="G273" s="79"/>
    </row>
    <row r="274" ht="14.25" customHeight="1">
      <c r="A274" s="79"/>
      <c r="B274" s="79"/>
      <c r="C274" s="85"/>
      <c r="D274" s="79"/>
      <c r="E274" s="85"/>
      <c r="F274" s="79"/>
      <c r="G274" s="79"/>
    </row>
    <row r="275" ht="14.25" customHeight="1">
      <c r="A275" s="79"/>
      <c r="B275" s="79"/>
      <c r="C275" s="85"/>
      <c r="D275" s="79"/>
      <c r="E275" s="85"/>
      <c r="F275" s="79"/>
      <c r="G275" s="79"/>
    </row>
    <row r="276" ht="14.25" customHeight="1">
      <c r="A276" s="79"/>
      <c r="B276" s="79"/>
      <c r="C276" s="85"/>
      <c r="D276" s="79"/>
      <c r="E276" s="85"/>
      <c r="F276" s="79"/>
      <c r="G276" s="79"/>
    </row>
    <row r="277" ht="14.25" customHeight="1">
      <c r="A277" s="79"/>
      <c r="B277" s="79"/>
      <c r="C277" s="85"/>
      <c r="D277" s="79"/>
      <c r="E277" s="85"/>
      <c r="F277" s="79"/>
      <c r="G277" s="79"/>
    </row>
    <row r="278" ht="14.25" customHeight="1">
      <c r="A278" s="79"/>
      <c r="B278" s="79"/>
      <c r="C278" s="85"/>
      <c r="D278" s="79"/>
      <c r="E278" s="85"/>
      <c r="F278" s="79"/>
      <c r="G278" s="79"/>
    </row>
    <row r="279" ht="14.25" customHeight="1">
      <c r="A279" s="79"/>
      <c r="B279" s="79"/>
      <c r="C279" s="85"/>
      <c r="D279" s="79"/>
      <c r="E279" s="85"/>
      <c r="F279" s="79"/>
      <c r="G279" s="79"/>
    </row>
    <row r="280" ht="14.25" customHeight="1">
      <c r="A280" s="79"/>
      <c r="B280" s="79"/>
      <c r="C280" s="85"/>
      <c r="D280" s="79"/>
      <c r="E280" s="85"/>
      <c r="F280" s="79"/>
      <c r="G280" s="79"/>
    </row>
    <row r="281" ht="14.25" customHeight="1">
      <c r="A281" s="79"/>
      <c r="B281" s="79"/>
      <c r="C281" s="85"/>
      <c r="D281" s="79"/>
      <c r="E281" s="85"/>
      <c r="F281" s="79"/>
      <c r="G281" s="79"/>
    </row>
    <row r="282" ht="14.25" customHeight="1">
      <c r="A282" s="79"/>
      <c r="B282" s="79"/>
      <c r="C282" s="85"/>
      <c r="D282" s="79"/>
      <c r="E282" s="85"/>
      <c r="F282" s="79"/>
      <c r="G282" s="79"/>
    </row>
    <row r="283" ht="14.25" customHeight="1">
      <c r="A283" s="79"/>
      <c r="B283" s="79"/>
      <c r="C283" s="85"/>
      <c r="D283" s="79"/>
      <c r="E283" s="85"/>
      <c r="F283" s="79"/>
      <c r="G283" s="79"/>
    </row>
    <row r="284" ht="14.25" customHeight="1">
      <c r="A284" s="79"/>
      <c r="B284" s="79"/>
      <c r="C284" s="85"/>
      <c r="D284" s="79"/>
      <c r="E284" s="85"/>
      <c r="F284" s="79"/>
      <c r="G284" s="79"/>
    </row>
    <row r="285" ht="14.25" customHeight="1">
      <c r="A285" s="79"/>
      <c r="B285" s="79"/>
      <c r="C285" s="85"/>
      <c r="D285" s="79"/>
      <c r="E285" s="85"/>
      <c r="F285" s="79"/>
      <c r="G285" s="79"/>
    </row>
    <row r="286" ht="14.25" customHeight="1">
      <c r="A286" s="79"/>
      <c r="B286" s="79"/>
      <c r="C286" s="85"/>
      <c r="D286" s="79"/>
      <c r="E286" s="85"/>
      <c r="F286" s="79"/>
      <c r="G286" s="79"/>
    </row>
    <row r="287" ht="14.25" customHeight="1">
      <c r="A287" s="79"/>
      <c r="B287" s="79"/>
      <c r="C287" s="85"/>
      <c r="D287" s="79"/>
      <c r="E287" s="85"/>
      <c r="F287" s="79"/>
      <c r="G287" s="79"/>
    </row>
    <row r="288" ht="14.25" customHeight="1">
      <c r="A288" s="79"/>
      <c r="B288" s="79"/>
      <c r="C288" s="85"/>
      <c r="D288" s="79"/>
      <c r="E288" s="85"/>
      <c r="F288" s="79"/>
      <c r="G288" s="79"/>
    </row>
    <row r="289" ht="14.25" customHeight="1">
      <c r="A289" s="79"/>
      <c r="B289" s="79"/>
      <c r="C289" s="85"/>
      <c r="D289" s="79"/>
      <c r="E289" s="85"/>
      <c r="F289" s="79"/>
      <c r="G289" s="79"/>
    </row>
    <row r="290" ht="14.25" customHeight="1">
      <c r="A290" s="79"/>
      <c r="B290" s="79"/>
      <c r="C290" s="85"/>
      <c r="D290" s="79"/>
      <c r="E290" s="85"/>
      <c r="F290" s="79"/>
      <c r="G290" s="79"/>
    </row>
    <row r="291" ht="14.25" customHeight="1">
      <c r="A291" s="79"/>
      <c r="B291" s="79"/>
      <c r="C291" s="85"/>
      <c r="D291" s="79"/>
      <c r="E291" s="85"/>
      <c r="F291" s="79"/>
      <c r="G291" s="79"/>
    </row>
    <row r="292" ht="14.25" customHeight="1">
      <c r="A292" s="79"/>
      <c r="B292" s="79"/>
      <c r="C292" s="85"/>
      <c r="D292" s="79"/>
      <c r="E292" s="85"/>
      <c r="F292" s="79"/>
      <c r="G292" s="79"/>
    </row>
    <row r="293" ht="14.25" customHeight="1">
      <c r="A293" s="79"/>
      <c r="B293" s="79"/>
      <c r="C293" s="85"/>
      <c r="D293" s="79"/>
      <c r="E293" s="85"/>
      <c r="F293" s="79"/>
      <c r="G293" s="79"/>
    </row>
    <row r="294" ht="14.25" customHeight="1">
      <c r="A294" s="79"/>
      <c r="B294" s="79"/>
      <c r="C294" s="85"/>
      <c r="D294" s="79"/>
      <c r="E294" s="85"/>
      <c r="F294" s="79"/>
      <c r="G294" s="79"/>
    </row>
    <row r="295" ht="14.25" customHeight="1">
      <c r="A295" s="79"/>
      <c r="B295" s="79"/>
      <c r="C295" s="85"/>
      <c r="D295" s="79"/>
      <c r="E295" s="85"/>
      <c r="F295" s="79"/>
      <c r="G295" s="79"/>
    </row>
    <row r="296" ht="14.25" customHeight="1">
      <c r="A296" s="79"/>
      <c r="B296" s="79"/>
      <c r="C296" s="85"/>
      <c r="D296" s="79"/>
      <c r="E296" s="85"/>
      <c r="F296" s="79"/>
      <c r="G296" s="79"/>
    </row>
    <row r="297" ht="14.25" customHeight="1">
      <c r="A297" s="79"/>
      <c r="B297" s="79"/>
      <c r="C297" s="85"/>
      <c r="D297" s="79"/>
      <c r="E297" s="85"/>
      <c r="F297" s="79"/>
      <c r="G297" s="79"/>
    </row>
    <row r="298" ht="14.25" customHeight="1">
      <c r="A298" s="79"/>
      <c r="B298" s="79"/>
      <c r="C298" s="85"/>
      <c r="D298" s="79"/>
      <c r="E298" s="85"/>
      <c r="F298" s="79"/>
      <c r="G298" s="79"/>
    </row>
    <row r="299" ht="14.25" customHeight="1">
      <c r="A299" s="79"/>
      <c r="B299" s="79"/>
      <c r="C299" s="85"/>
      <c r="D299" s="79"/>
      <c r="E299" s="85"/>
      <c r="F299" s="79"/>
      <c r="G299" s="79"/>
    </row>
    <row r="300" ht="14.25" customHeight="1">
      <c r="A300" s="79"/>
      <c r="B300" s="79"/>
      <c r="C300" s="85"/>
      <c r="D300" s="79"/>
      <c r="E300" s="85"/>
      <c r="F300" s="79"/>
      <c r="G300" s="79"/>
    </row>
    <row r="301" ht="14.25" customHeight="1">
      <c r="A301" s="79"/>
      <c r="B301" s="79"/>
      <c r="C301" s="85"/>
      <c r="D301" s="79"/>
      <c r="E301" s="85"/>
      <c r="F301" s="79"/>
      <c r="G301" s="79"/>
    </row>
    <row r="302" ht="14.25" customHeight="1">
      <c r="A302" s="79"/>
      <c r="B302" s="79"/>
      <c r="C302" s="85"/>
      <c r="D302" s="79"/>
      <c r="E302" s="85"/>
      <c r="F302" s="79"/>
      <c r="G302" s="79"/>
    </row>
    <row r="303" ht="14.25" customHeight="1">
      <c r="A303" s="79"/>
      <c r="B303" s="79"/>
      <c r="C303" s="85"/>
      <c r="D303" s="79"/>
      <c r="E303" s="85"/>
      <c r="F303" s="79"/>
      <c r="G303" s="79"/>
    </row>
    <row r="304" ht="14.25" customHeight="1">
      <c r="A304" s="79"/>
      <c r="B304" s="79"/>
      <c r="C304" s="85"/>
      <c r="D304" s="79"/>
      <c r="E304" s="85"/>
      <c r="F304" s="79"/>
      <c r="G304" s="79"/>
    </row>
    <row r="305" ht="14.25" customHeight="1">
      <c r="A305" s="79"/>
      <c r="B305" s="79"/>
      <c r="C305" s="85"/>
      <c r="D305" s="79"/>
      <c r="E305" s="85"/>
      <c r="F305" s="79"/>
      <c r="G305" s="79"/>
    </row>
    <row r="306" ht="14.25" customHeight="1">
      <c r="A306" s="79"/>
      <c r="B306" s="79"/>
      <c r="C306" s="85"/>
      <c r="D306" s="79"/>
      <c r="E306" s="85"/>
      <c r="F306" s="79"/>
      <c r="G306" s="79"/>
    </row>
    <row r="307" ht="14.25" customHeight="1">
      <c r="A307" s="79"/>
      <c r="B307" s="79"/>
      <c r="C307" s="85"/>
      <c r="D307" s="79"/>
      <c r="E307" s="85"/>
      <c r="F307" s="79"/>
      <c r="G307" s="79"/>
    </row>
    <row r="308" ht="14.25" customHeight="1">
      <c r="A308" s="79"/>
      <c r="B308" s="79"/>
      <c r="C308" s="85"/>
      <c r="D308" s="79"/>
      <c r="E308" s="85"/>
      <c r="F308" s="79"/>
      <c r="G308" s="79"/>
    </row>
    <row r="309" ht="14.25" customHeight="1">
      <c r="A309" s="79"/>
      <c r="B309" s="79"/>
      <c r="C309" s="85"/>
      <c r="D309" s="79"/>
      <c r="E309" s="85"/>
      <c r="F309" s="79"/>
      <c r="G309" s="79"/>
    </row>
    <row r="310" ht="14.25" customHeight="1">
      <c r="A310" s="79"/>
      <c r="B310" s="79"/>
      <c r="C310" s="85"/>
      <c r="D310" s="79"/>
      <c r="E310" s="85"/>
      <c r="F310" s="79"/>
      <c r="G310" s="79"/>
    </row>
    <row r="311" ht="14.25" customHeight="1">
      <c r="A311" s="79"/>
      <c r="B311" s="79"/>
      <c r="C311" s="85"/>
      <c r="D311" s="79"/>
      <c r="E311" s="85"/>
      <c r="F311" s="79"/>
      <c r="G311" s="79"/>
    </row>
    <row r="312" ht="14.25" customHeight="1">
      <c r="A312" s="79"/>
      <c r="B312" s="79"/>
      <c r="C312" s="85"/>
      <c r="D312" s="79"/>
      <c r="E312" s="85"/>
      <c r="F312" s="79"/>
      <c r="G312" s="79"/>
    </row>
    <row r="313" ht="14.25" customHeight="1">
      <c r="A313" s="79"/>
      <c r="B313" s="79"/>
      <c r="C313" s="85"/>
      <c r="D313" s="79"/>
      <c r="E313" s="85"/>
      <c r="F313" s="79"/>
      <c r="G313" s="79"/>
    </row>
    <row r="314" ht="14.25" customHeight="1">
      <c r="A314" s="79"/>
      <c r="B314" s="79"/>
      <c r="C314" s="85"/>
      <c r="D314" s="79"/>
      <c r="E314" s="85"/>
      <c r="F314" s="79"/>
      <c r="G314" s="79"/>
    </row>
    <row r="315" ht="14.25" customHeight="1">
      <c r="A315" s="79"/>
      <c r="B315" s="79"/>
      <c r="C315" s="85"/>
      <c r="D315" s="79"/>
      <c r="E315" s="85"/>
      <c r="F315" s="79"/>
      <c r="G315" s="79"/>
    </row>
    <row r="316" ht="14.25" customHeight="1">
      <c r="A316" s="79"/>
      <c r="B316" s="79"/>
      <c r="C316" s="85"/>
      <c r="D316" s="79"/>
      <c r="E316" s="85"/>
      <c r="F316" s="79"/>
      <c r="G316" s="79"/>
    </row>
    <row r="317" ht="14.25" customHeight="1">
      <c r="A317" s="79"/>
      <c r="B317" s="79"/>
      <c r="C317" s="85"/>
      <c r="D317" s="79"/>
      <c r="E317" s="85"/>
      <c r="F317" s="79"/>
      <c r="G317" s="79"/>
    </row>
    <row r="318" ht="14.25" customHeight="1">
      <c r="A318" s="79"/>
      <c r="B318" s="79"/>
      <c r="C318" s="85"/>
      <c r="D318" s="79"/>
      <c r="E318" s="85"/>
      <c r="F318" s="79"/>
      <c r="G318" s="79"/>
    </row>
    <row r="319" ht="14.25" customHeight="1">
      <c r="A319" s="79"/>
      <c r="B319" s="79"/>
      <c r="C319" s="85"/>
      <c r="D319" s="79"/>
      <c r="E319" s="85"/>
      <c r="F319" s="79"/>
      <c r="G319" s="79"/>
    </row>
    <row r="320" ht="14.25" customHeight="1">
      <c r="A320" s="79"/>
      <c r="B320" s="79"/>
      <c r="C320" s="85"/>
      <c r="D320" s="79"/>
      <c r="E320" s="85"/>
      <c r="F320" s="79"/>
      <c r="G320" s="79"/>
    </row>
    <row r="321" ht="14.25" customHeight="1">
      <c r="A321" s="79"/>
      <c r="B321" s="79"/>
      <c r="C321" s="85"/>
      <c r="D321" s="79"/>
      <c r="E321" s="85"/>
      <c r="F321" s="79"/>
      <c r="G321" s="79"/>
    </row>
    <row r="322" ht="14.25" customHeight="1">
      <c r="A322" s="79"/>
      <c r="B322" s="79"/>
      <c r="C322" s="85"/>
      <c r="D322" s="79"/>
      <c r="E322" s="85"/>
      <c r="F322" s="79"/>
      <c r="G322" s="79"/>
    </row>
    <row r="323" ht="14.25" customHeight="1">
      <c r="A323" s="79"/>
      <c r="B323" s="79"/>
      <c r="C323" s="85"/>
      <c r="D323" s="79"/>
      <c r="E323" s="85"/>
      <c r="F323" s="79"/>
      <c r="G323" s="79"/>
    </row>
    <row r="324" ht="14.25" customHeight="1">
      <c r="A324" s="79"/>
      <c r="B324" s="79"/>
      <c r="C324" s="85"/>
      <c r="D324" s="79"/>
      <c r="E324" s="85"/>
      <c r="F324" s="79"/>
      <c r="G324" s="79"/>
    </row>
    <row r="325" ht="14.25" customHeight="1">
      <c r="A325" s="79"/>
      <c r="B325" s="79"/>
      <c r="C325" s="85"/>
      <c r="D325" s="79"/>
      <c r="E325" s="85"/>
      <c r="F325" s="79"/>
      <c r="G325" s="79"/>
    </row>
    <row r="326" ht="14.25" customHeight="1">
      <c r="A326" s="79"/>
      <c r="B326" s="79"/>
      <c r="C326" s="85"/>
      <c r="D326" s="79"/>
      <c r="E326" s="85"/>
      <c r="F326" s="79"/>
      <c r="G326" s="79"/>
    </row>
    <row r="327" ht="14.25" customHeight="1">
      <c r="A327" s="79"/>
      <c r="B327" s="79"/>
      <c r="C327" s="85"/>
      <c r="D327" s="79"/>
      <c r="E327" s="85"/>
      <c r="F327" s="79"/>
      <c r="G327" s="79"/>
    </row>
    <row r="328" ht="14.25" customHeight="1">
      <c r="A328" s="79"/>
      <c r="B328" s="79"/>
      <c r="C328" s="85"/>
      <c r="D328" s="79"/>
      <c r="E328" s="85"/>
      <c r="F328" s="79"/>
      <c r="G328" s="79"/>
    </row>
    <row r="329" ht="14.25" customHeight="1">
      <c r="A329" s="79"/>
      <c r="B329" s="79"/>
      <c r="C329" s="85"/>
      <c r="D329" s="79"/>
      <c r="E329" s="85"/>
      <c r="F329" s="79"/>
      <c r="G329" s="79"/>
    </row>
    <row r="330" ht="14.25" customHeight="1">
      <c r="A330" s="79"/>
      <c r="B330" s="79"/>
      <c r="C330" s="85"/>
      <c r="D330" s="79"/>
      <c r="E330" s="85"/>
      <c r="F330" s="79"/>
      <c r="G330" s="79"/>
    </row>
    <row r="331" ht="14.25" customHeight="1">
      <c r="A331" s="79"/>
      <c r="B331" s="79"/>
      <c r="C331" s="85"/>
      <c r="D331" s="79"/>
      <c r="E331" s="85"/>
      <c r="F331" s="79"/>
      <c r="G331" s="79"/>
    </row>
    <row r="332" ht="14.25" customHeight="1">
      <c r="A332" s="79"/>
      <c r="B332" s="79"/>
      <c r="C332" s="85"/>
      <c r="D332" s="79"/>
      <c r="E332" s="85"/>
      <c r="F332" s="79"/>
      <c r="G332" s="79"/>
    </row>
    <row r="333" ht="14.25" customHeight="1">
      <c r="A333" s="79"/>
      <c r="B333" s="79"/>
      <c r="C333" s="85"/>
      <c r="D333" s="79"/>
      <c r="E333" s="85"/>
      <c r="F333" s="79"/>
      <c r="G333" s="79"/>
    </row>
    <row r="334" ht="14.25" customHeight="1">
      <c r="A334" s="79"/>
      <c r="B334" s="79"/>
      <c r="C334" s="85"/>
      <c r="D334" s="79"/>
      <c r="E334" s="85"/>
      <c r="F334" s="79"/>
      <c r="G334" s="79"/>
    </row>
    <row r="335" ht="14.25" customHeight="1">
      <c r="A335" s="79"/>
      <c r="B335" s="79"/>
      <c r="C335" s="85"/>
      <c r="D335" s="79"/>
      <c r="E335" s="85"/>
      <c r="F335" s="79"/>
      <c r="G335" s="79"/>
    </row>
    <row r="336" ht="14.25" customHeight="1">
      <c r="A336" s="79"/>
      <c r="B336" s="79"/>
      <c r="C336" s="85"/>
      <c r="D336" s="79"/>
      <c r="E336" s="85"/>
      <c r="F336" s="79"/>
      <c r="G336" s="79"/>
    </row>
    <row r="337" ht="14.25" customHeight="1">
      <c r="A337" s="79"/>
      <c r="B337" s="79"/>
      <c r="C337" s="85"/>
      <c r="D337" s="79"/>
      <c r="E337" s="85"/>
      <c r="F337" s="79"/>
      <c r="G337" s="79"/>
    </row>
    <row r="338" ht="14.25" customHeight="1">
      <c r="A338" s="79"/>
      <c r="B338" s="79"/>
      <c r="C338" s="85"/>
      <c r="D338" s="79"/>
      <c r="E338" s="85"/>
      <c r="F338" s="79"/>
      <c r="G338" s="79"/>
    </row>
    <row r="339" ht="14.25" customHeight="1">
      <c r="A339" s="79"/>
      <c r="B339" s="79"/>
      <c r="C339" s="85"/>
      <c r="D339" s="79"/>
      <c r="E339" s="85"/>
      <c r="F339" s="79"/>
      <c r="G339" s="79"/>
    </row>
    <row r="340" ht="14.25" customHeight="1">
      <c r="A340" s="79"/>
      <c r="B340" s="79"/>
      <c r="C340" s="85"/>
      <c r="D340" s="79"/>
      <c r="E340" s="85"/>
      <c r="F340" s="79"/>
      <c r="G340" s="79"/>
    </row>
    <row r="341" ht="14.25" customHeight="1">
      <c r="A341" s="79"/>
      <c r="B341" s="79"/>
      <c r="C341" s="85"/>
      <c r="D341" s="79"/>
      <c r="E341" s="85"/>
      <c r="F341" s="79"/>
      <c r="G341" s="79"/>
    </row>
    <row r="342" ht="14.25" customHeight="1">
      <c r="A342" s="79"/>
      <c r="B342" s="79"/>
      <c r="C342" s="85"/>
      <c r="D342" s="79"/>
      <c r="E342" s="85"/>
      <c r="F342" s="79"/>
      <c r="G342" s="79"/>
    </row>
    <row r="343" ht="14.25" customHeight="1">
      <c r="A343" s="79"/>
      <c r="B343" s="79"/>
      <c r="C343" s="85"/>
      <c r="D343" s="79"/>
      <c r="E343" s="85"/>
      <c r="F343" s="79"/>
      <c r="G343" s="79"/>
    </row>
    <row r="344" ht="14.25" customHeight="1">
      <c r="A344" s="79"/>
      <c r="B344" s="79"/>
      <c r="C344" s="85"/>
      <c r="D344" s="79"/>
      <c r="E344" s="85"/>
      <c r="F344" s="79"/>
      <c r="G344" s="79"/>
    </row>
    <row r="345" ht="14.25" customHeight="1">
      <c r="A345" s="79"/>
      <c r="B345" s="79"/>
      <c r="C345" s="85"/>
      <c r="D345" s="79"/>
      <c r="E345" s="85"/>
      <c r="F345" s="79"/>
      <c r="G345" s="79"/>
    </row>
    <row r="346" ht="14.25" customHeight="1">
      <c r="A346" s="79"/>
      <c r="B346" s="79"/>
      <c r="C346" s="85"/>
      <c r="D346" s="79"/>
      <c r="E346" s="85"/>
      <c r="F346" s="79"/>
      <c r="G346" s="79"/>
    </row>
    <row r="347" ht="14.25" customHeight="1">
      <c r="A347" s="79"/>
      <c r="B347" s="79"/>
      <c r="C347" s="85"/>
      <c r="D347" s="79"/>
      <c r="E347" s="85"/>
      <c r="F347" s="79"/>
      <c r="G347" s="79"/>
    </row>
    <row r="348" ht="14.25" customHeight="1">
      <c r="A348" s="79"/>
      <c r="B348" s="79"/>
      <c r="C348" s="85"/>
      <c r="D348" s="79"/>
      <c r="E348" s="85"/>
      <c r="F348" s="79"/>
      <c r="G348" s="79"/>
    </row>
    <row r="349" ht="14.25" customHeight="1">
      <c r="A349" s="79"/>
      <c r="B349" s="79"/>
      <c r="C349" s="85"/>
      <c r="D349" s="79"/>
      <c r="E349" s="85"/>
      <c r="F349" s="79"/>
      <c r="G349" s="79"/>
    </row>
    <row r="350" ht="14.25" customHeight="1">
      <c r="A350" s="79"/>
      <c r="B350" s="79"/>
      <c r="C350" s="85"/>
      <c r="D350" s="79"/>
      <c r="E350" s="85"/>
      <c r="F350" s="79"/>
      <c r="G350" s="79"/>
    </row>
    <row r="351" ht="14.25" customHeight="1">
      <c r="A351" s="79"/>
      <c r="B351" s="79"/>
      <c r="C351" s="85"/>
      <c r="D351" s="79"/>
      <c r="E351" s="85"/>
      <c r="F351" s="79"/>
      <c r="G351" s="79"/>
    </row>
    <row r="352" ht="14.25" customHeight="1">
      <c r="A352" s="79"/>
      <c r="B352" s="79"/>
      <c r="C352" s="85"/>
      <c r="D352" s="79"/>
      <c r="E352" s="85"/>
      <c r="F352" s="79"/>
      <c r="G352" s="79"/>
    </row>
    <row r="353" ht="14.25" customHeight="1">
      <c r="A353" s="79"/>
      <c r="B353" s="79"/>
      <c r="C353" s="85"/>
      <c r="D353" s="79"/>
      <c r="E353" s="85"/>
      <c r="F353" s="79"/>
      <c r="G353" s="79"/>
    </row>
    <row r="354" ht="14.25" customHeight="1">
      <c r="A354" s="79"/>
      <c r="B354" s="79"/>
      <c r="C354" s="85"/>
      <c r="D354" s="79"/>
      <c r="E354" s="85"/>
      <c r="F354" s="79"/>
      <c r="G354" s="79"/>
    </row>
    <row r="355" ht="14.25" customHeight="1">
      <c r="A355" s="79"/>
      <c r="B355" s="79"/>
      <c r="C355" s="85"/>
      <c r="D355" s="79"/>
      <c r="E355" s="85"/>
      <c r="F355" s="79"/>
      <c r="G355" s="79"/>
    </row>
    <row r="356" ht="14.25" customHeight="1">
      <c r="A356" s="79"/>
      <c r="B356" s="79"/>
      <c r="C356" s="85"/>
      <c r="D356" s="79"/>
      <c r="E356" s="85"/>
      <c r="F356" s="79"/>
      <c r="G356" s="79"/>
    </row>
    <row r="357" ht="14.25" customHeight="1">
      <c r="A357" s="79"/>
      <c r="B357" s="79"/>
      <c r="C357" s="85"/>
      <c r="D357" s="79"/>
      <c r="E357" s="85"/>
      <c r="F357" s="79"/>
      <c r="G357" s="79"/>
    </row>
    <row r="358" ht="14.25" customHeight="1">
      <c r="A358" s="79"/>
      <c r="B358" s="79"/>
      <c r="C358" s="85"/>
      <c r="D358" s="79"/>
      <c r="E358" s="85"/>
      <c r="F358" s="79"/>
      <c r="G358" s="79"/>
    </row>
    <row r="359" ht="14.25" customHeight="1">
      <c r="A359" s="79"/>
      <c r="B359" s="79"/>
      <c r="C359" s="85"/>
      <c r="D359" s="79"/>
      <c r="E359" s="85"/>
      <c r="F359" s="79"/>
      <c r="G359" s="79"/>
    </row>
    <row r="360" ht="14.25" customHeight="1">
      <c r="A360" s="79"/>
      <c r="B360" s="79"/>
      <c r="C360" s="85"/>
      <c r="D360" s="79"/>
      <c r="E360" s="85"/>
      <c r="F360" s="79"/>
      <c r="G360" s="79"/>
    </row>
    <row r="361" ht="14.25" customHeight="1">
      <c r="A361" s="79"/>
      <c r="B361" s="79"/>
      <c r="C361" s="85"/>
      <c r="D361" s="79"/>
      <c r="E361" s="85"/>
      <c r="F361" s="79"/>
      <c r="G361" s="79"/>
    </row>
    <row r="362" ht="14.25" customHeight="1">
      <c r="A362" s="79"/>
      <c r="B362" s="79"/>
      <c r="C362" s="85"/>
      <c r="D362" s="79"/>
      <c r="E362" s="85"/>
      <c r="F362" s="79"/>
      <c r="G362" s="79"/>
    </row>
    <row r="363" ht="14.25" customHeight="1">
      <c r="A363" s="79"/>
      <c r="B363" s="79"/>
      <c r="C363" s="85"/>
      <c r="D363" s="79"/>
      <c r="E363" s="85"/>
      <c r="F363" s="79"/>
      <c r="G363" s="79"/>
    </row>
    <row r="364" ht="14.25" customHeight="1">
      <c r="A364" s="79"/>
      <c r="B364" s="79"/>
      <c r="C364" s="85"/>
      <c r="D364" s="79"/>
      <c r="E364" s="85"/>
      <c r="F364" s="79"/>
      <c r="G364" s="79"/>
    </row>
    <row r="365" ht="14.25" customHeight="1">
      <c r="A365" s="79"/>
      <c r="B365" s="79"/>
      <c r="C365" s="85"/>
      <c r="D365" s="79"/>
      <c r="E365" s="85"/>
      <c r="F365" s="79"/>
      <c r="G365" s="79"/>
    </row>
    <row r="366" ht="14.25" customHeight="1">
      <c r="A366" s="79"/>
      <c r="B366" s="79"/>
      <c r="C366" s="85"/>
      <c r="D366" s="79"/>
      <c r="E366" s="85"/>
      <c r="F366" s="79"/>
      <c r="G366" s="79"/>
    </row>
    <row r="367" ht="14.25" customHeight="1">
      <c r="A367" s="79"/>
      <c r="B367" s="79"/>
      <c r="C367" s="85"/>
      <c r="D367" s="79"/>
      <c r="E367" s="85"/>
      <c r="F367" s="79"/>
      <c r="G367" s="79"/>
    </row>
    <row r="368" ht="14.25" customHeight="1">
      <c r="A368" s="79"/>
      <c r="B368" s="79"/>
      <c r="C368" s="85"/>
      <c r="D368" s="79"/>
      <c r="E368" s="85"/>
      <c r="F368" s="79"/>
      <c r="G368" s="79"/>
    </row>
    <row r="369" ht="14.25" customHeight="1">
      <c r="A369" s="79"/>
      <c r="B369" s="79"/>
      <c r="C369" s="85"/>
      <c r="D369" s="79"/>
      <c r="E369" s="85"/>
      <c r="F369" s="79"/>
      <c r="G369" s="79"/>
    </row>
    <row r="370" ht="14.25" customHeight="1">
      <c r="A370" s="79"/>
      <c r="B370" s="79"/>
      <c r="C370" s="85"/>
      <c r="D370" s="79"/>
      <c r="E370" s="85"/>
      <c r="F370" s="79"/>
      <c r="G370" s="79"/>
    </row>
    <row r="371" ht="14.25" customHeight="1">
      <c r="A371" s="79"/>
      <c r="B371" s="79"/>
      <c r="C371" s="85"/>
      <c r="D371" s="79"/>
      <c r="E371" s="85"/>
      <c r="F371" s="79"/>
      <c r="G371" s="79"/>
    </row>
    <row r="372" ht="14.25" customHeight="1">
      <c r="A372" s="79"/>
      <c r="B372" s="79"/>
      <c r="C372" s="85"/>
      <c r="D372" s="79"/>
      <c r="E372" s="85"/>
      <c r="F372" s="79"/>
      <c r="G372" s="79"/>
    </row>
    <row r="373" ht="14.25" customHeight="1">
      <c r="A373" s="79"/>
      <c r="B373" s="79"/>
      <c r="C373" s="85"/>
      <c r="D373" s="79"/>
      <c r="E373" s="85"/>
      <c r="F373" s="79"/>
      <c r="G373" s="79"/>
    </row>
    <row r="374" ht="14.25" customHeight="1">
      <c r="A374" s="79"/>
      <c r="B374" s="79"/>
      <c r="C374" s="85"/>
      <c r="D374" s="79"/>
      <c r="E374" s="85"/>
      <c r="F374" s="79"/>
      <c r="G374" s="79"/>
    </row>
    <row r="375" ht="14.25" customHeight="1">
      <c r="A375" s="79"/>
      <c r="B375" s="79"/>
      <c r="C375" s="85"/>
      <c r="D375" s="79"/>
      <c r="E375" s="85"/>
      <c r="F375" s="79"/>
      <c r="G375" s="79"/>
    </row>
    <row r="376" ht="14.25" customHeight="1">
      <c r="A376" s="79"/>
      <c r="B376" s="79"/>
      <c r="C376" s="85"/>
      <c r="D376" s="79"/>
      <c r="E376" s="85"/>
      <c r="F376" s="79"/>
      <c r="G376" s="79"/>
    </row>
    <row r="377" ht="14.25" customHeight="1">
      <c r="A377" s="79"/>
      <c r="B377" s="79"/>
      <c r="C377" s="85"/>
      <c r="D377" s="79"/>
      <c r="E377" s="85"/>
      <c r="F377" s="79"/>
      <c r="G377" s="79"/>
    </row>
    <row r="378" ht="14.25" customHeight="1">
      <c r="A378" s="79"/>
      <c r="B378" s="79"/>
      <c r="C378" s="85"/>
      <c r="D378" s="79"/>
      <c r="E378" s="85"/>
      <c r="F378" s="79"/>
      <c r="G378" s="79"/>
    </row>
    <row r="379" ht="14.25" customHeight="1">
      <c r="A379" s="79"/>
      <c r="B379" s="79"/>
      <c r="C379" s="85"/>
      <c r="D379" s="79"/>
      <c r="E379" s="85"/>
      <c r="F379" s="79"/>
      <c r="G379" s="79"/>
    </row>
    <row r="380" ht="14.25" customHeight="1">
      <c r="A380" s="79"/>
      <c r="B380" s="79"/>
      <c r="C380" s="85"/>
      <c r="D380" s="79"/>
      <c r="E380" s="85"/>
      <c r="F380" s="79"/>
      <c r="G380" s="79"/>
    </row>
    <row r="381" ht="14.25" customHeight="1">
      <c r="A381" s="79"/>
      <c r="B381" s="79"/>
      <c r="C381" s="85"/>
      <c r="D381" s="79"/>
      <c r="E381" s="85"/>
      <c r="F381" s="79"/>
      <c r="G381" s="79"/>
    </row>
    <row r="382" ht="14.25" customHeight="1">
      <c r="A382" s="79"/>
      <c r="B382" s="79"/>
      <c r="C382" s="85"/>
      <c r="D382" s="79"/>
      <c r="E382" s="85"/>
      <c r="F382" s="79"/>
      <c r="G382" s="79"/>
    </row>
    <row r="383" ht="14.25" customHeight="1">
      <c r="A383" s="79"/>
      <c r="B383" s="79"/>
      <c r="C383" s="85"/>
      <c r="D383" s="79"/>
      <c r="E383" s="85"/>
      <c r="F383" s="79"/>
      <c r="G383" s="79"/>
    </row>
    <row r="384" ht="14.25" customHeight="1">
      <c r="A384" s="79"/>
      <c r="B384" s="79"/>
      <c r="C384" s="85"/>
      <c r="D384" s="79"/>
      <c r="E384" s="85"/>
      <c r="F384" s="79"/>
      <c r="G384" s="79"/>
    </row>
    <row r="385" ht="14.25" customHeight="1">
      <c r="A385" s="79"/>
      <c r="B385" s="79"/>
      <c r="C385" s="85"/>
      <c r="D385" s="79"/>
      <c r="E385" s="85"/>
      <c r="F385" s="79"/>
      <c r="G385" s="79"/>
    </row>
    <row r="386" ht="14.25" customHeight="1">
      <c r="A386" s="79"/>
      <c r="B386" s="79"/>
      <c r="C386" s="85"/>
      <c r="D386" s="79"/>
      <c r="E386" s="85"/>
      <c r="F386" s="79"/>
      <c r="G386" s="79"/>
    </row>
    <row r="387" ht="14.25" customHeight="1">
      <c r="A387" s="79"/>
      <c r="B387" s="79"/>
      <c r="C387" s="85"/>
      <c r="D387" s="79"/>
      <c r="E387" s="85"/>
      <c r="F387" s="79"/>
      <c r="G387" s="79"/>
    </row>
    <row r="388" ht="14.25" customHeight="1">
      <c r="A388" s="79"/>
      <c r="B388" s="79"/>
      <c r="C388" s="85"/>
      <c r="D388" s="79"/>
      <c r="E388" s="85"/>
      <c r="F388" s="79"/>
      <c r="G388" s="79"/>
    </row>
    <row r="389" ht="14.25" customHeight="1">
      <c r="A389" s="79"/>
      <c r="B389" s="79"/>
      <c r="C389" s="85"/>
      <c r="D389" s="79"/>
      <c r="E389" s="85"/>
      <c r="F389" s="79"/>
      <c r="G389" s="79"/>
    </row>
    <row r="390" ht="14.25" customHeight="1">
      <c r="A390" s="79"/>
      <c r="B390" s="79"/>
      <c r="C390" s="85"/>
      <c r="D390" s="79"/>
      <c r="E390" s="85"/>
      <c r="F390" s="79"/>
      <c r="G390" s="79"/>
    </row>
    <row r="391" ht="14.25" customHeight="1">
      <c r="A391" s="79"/>
      <c r="B391" s="79"/>
      <c r="C391" s="85"/>
      <c r="D391" s="79"/>
      <c r="E391" s="85"/>
      <c r="F391" s="79"/>
      <c r="G391" s="79"/>
    </row>
    <row r="392" ht="14.25" customHeight="1">
      <c r="A392" s="79"/>
      <c r="B392" s="79"/>
      <c r="C392" s="85"/>
      <c r="D392" s="79"/>
      <c r="E392" s="85"/>
      <c r="F392" s="79"/>
      <c r="G392" s="79"/>
    </row>
    <row r="393" ht="14.25" customHeight="1">
      <c r="A393" s="79"/>
      <c r="B393" s="79"/>
      <c r="C393" s="85"/>
      <c r="D393" s="79"/>
      <c r="E393" s="85"/>
      <c r="F393" s="79"/>
      <c r="G393" s="79"/>
    </row>
    <row r="394" ht="14.25" customHeight="1">
      <c r="A394" s="79"/>
      <c r="B394" s="79"/>
      <c r="C394" s="85"/>
      <c r="D394" s="79"/>
      <c r="E394" s="85"/>
      <c r="F394" s="79"/>
      <c r="G394" s="79"/>
    </row>
    <row r="395" ht="14.25" customHeight="1">
      <c r="A395" s="79"/>
      <c r="B395" s="79"/>
      <c r="C395" s="85"/>
      <c r="D395" s="79"/>
      <c r="E395" s="85"/>
      <c r="F395" s="79"/>
      <c r="G395" s="79"/>
    </row>
    <row r="396" ht="14.25" customHeight="1">
      <c r="A396" s="79"/>
      <c r="B396" s="79"/>
      <c r="C396" s="85"/>
      <c r="D396" s="79"/>
      <c r="E396" s="85"/>
      <c r="F396" s="79"/>
      <c r="G396" s="79"/>
    </row>
    <row r="397" ht="14.25" customHeight="1">
      <c r="A397" s="79"/>
      <c r="B397" s="79"/>
      <c r="C397" s="85"/>
      <c r="D397" s="79"/>
      <c r="E397" s="85"/>
      <c r="F397" s="79"/>
      <c r="G397" s="79"/>
    </row>
    <row r="398" ht="14.25" customHeight="1">
      <c r="A398" s="79"/>
      <c r="B398" s="79"/>
      <c r="C398" s="85"/>
      <c r="D398" s="79"/>
      <c r="E398" s="85"/>
      <c r="F398" s="79"/>
      <c r="G398" s="79"/>
    </row>
    <row r="399" ht="14.25" customHeight="1">
      <c r="A399" s="79"/>
      <c r="B399" s="79"/>
      <c r="C399" s="85"/>
      <c r="D399" s="79"/>
      <c r="E399" s="85"/>
      <c r="F399" s="79"/>
      <c r="G399" s="79"/>
    </row>
    <row r="400" ht="14.25" customHeight="1">
      <c r="A400" s="79"/>
      <c r="B400" s="79"/>
      <c r="C400" s="85"/>
      <c r="D400" s="79"/>
      <c r="E400" s="85"/>
      <c r="F400" s="79"/>
      <c r="G400" s="79"/>
    </row>
    <row r="401" ht="14.25" customHeight="1">
      <c r="A401" s="79"/>
      <c r="B401" s="79"/>
      <c r="C401" s="85"/>
      <c r="D401" s="79"/>
      <c r="E401" s="85"/>
      <c r="F401" s="79"/>
      <c r="G401" s="79"/>
    </row>
    <row r="402" ht="14.25" customHeight="1">
      <c r="A402" s="79"/>
      <c r="B402" s="79"/>
      <c r="C402" s="85"/>
      <c r="D402" s="79"/>
      <c r="E402" s="85"/>
      <c r="F402" s="79"/>
      <c r="G402" s="79"/>
    </row>
    <row r="403" ht="14.25" customHeight="1">
      <c r="A403" s="79"/>
      <c r="B403" s="79"/>
      <c r="C403" s="85"/>
      <c r="D403" s="79"/>
      <c r="E403" s="85"/>
      <c r="F403" s="79"/>
      <c r="G403" s="79"/>
    </row>
    <row r="404" ht="14.25" customHeight="1">
      <c r="A404" s="79"/>
      <c r="B404" s="79"/>
      <c r="C404" s="85"/>
      <c r="D404" s="79"/>
      <c r="E404" s="85"/>
      <c r="F404" s="79"/>
      <c r="G404" s="79"/>
    </row>
    <row r="405" ht="14.25" customHeight="1">
      <c r="A405" s="79"/>
      <c r="B405" s="79"/>
      <c r="C405" s="85"/>
      <c r="D405" s="79"/>
      <c r="E405" s="85"/>
      <c r="F405" s="79"/>
      <c r="G405" s="79"/>
    </row>
    <row r="406" ht="14.25" customHeight="1">
      <c r="A406" s="79"/>
      <c r="B406" s="79"/>
      <c r="C406" s="85"/>
      <c r="D406" s="79"/>
      <c r="E406" s="85"/>
      <c r="F406" s="79"/>
      <c r="G406" s="79"/>
    </row>
    <row r="407" ht="14.25" customHeight="1">
      <c r="A407" s="79"/>
      <c r="B407" s="79"/>
      <c r="C407" s="85"/>
      <c r="D407" s="79"/>
      <c r="E407" s="85"/>
      <c r="F407" s="79"/>
      <c r="G407" s="79"/>
    </row>
    <row r="408" ht="14.25" customHeight="1">
      <c r="A408" s="79"/>
      <c r="B408" s="79"/>
      <c r="C408" s="85"/>
      <c r="D408" s="79"/>
      <c r="E408" s="85"/>
      <c r="F408" s="79"/>
      <c r="G408" s="79"/>
    </row>
    <row r="409" ht="14.25" customHeight="1">
      <c r="A409" s="79"/>
      <c r="B409" s="79"/>
      <c r="C409" s="85"/>
      <c r="D409" s="79"/>
      <c r="E409" s="85"/>
      <c r="F409" s="79"/>
      <c r="G409" s="79"/>
    </row>
    <row r="410" ht="14.25" customHeight="1">
      <c r="A410" s="79"/>
      <c r="B410" s="79"/>
      <c r="C410" s="85"/>
      <c r="D410" s="79"/>
      <c r="E410" s="85"/>
      <c r="F410" s="79"/>
      <c r="G410" s="79"/>
    </row>
    <row r="411" ht="14.25" customHeight="1">
      <c r="A411" s="79"/>
      <c r="B411" s="79"/>
      <c r="C411" s="85"/>
      <c r="D411" s="79"/>
      <c r="E411" s="85"/>
      <c r="F411" s="79"/>
      <c r="G411" s="79"/>
    </row>
    <row r="412" ht="14.25" customHeight="1">
      <c r="A412" s="79"/>
      <c r="B412" s="79"/>
      <c r="C412" s="85"/>
      <c r="D412" s="79"/>
      <c r="E412" s="85"/>
      <c r="F412" s="79"/>
      <c r="G412" s="79"/>
    </row>
    <row r="413" ht="14.25" customHeight="1">
      <c r="A413" s="79"/>
      <c r="B413" s="79"/>
      <c r="C413" s="85"/>
      <c r="D413" s="79"/>
      <c r="E413" s="85"/>
      <c r="F413" s="79"/>
      <c r="G413" s="79"/>
    </row>
    <row r="414" ht="14.25" customHeight="1">
      <c r="A414" s="79"/>
      <c r="B414" s="79"/>
      <c r="C414" s="85"/>
      <c r="D414" s="79"/>
      <c r="E414" s="85"/>
      <c r="F414" s="79"/>
      <c r="G414" s="79"/>
    </row>
    <row r="415" ht="14.25" customHeight="1">
      <c r="A415" s="79"/>
      <c r="B415" s="79"/>
      <c r="C415" s="85"/>
      <c r="D415" s="79"/>
      <c r="E415" s="85"/>
      <c r="F415" s="79"/>
      <c r="G415" s="79"/>
    </row>
    <row r="416" ht="14.25" customHeight="1">
      <c r="A416" s="79"/>
      <c r="B416" s="79"/>
      <c r="C416" s="85"/>
      <c r="D416" s="79"/>
      <c r="E416" s="85"/>
      <c r="F416" s="79"/>
      <c r="G416" s="79"/>
    </row>
    <row r="417" ht="14.25" customHeight="1">
      <c r="A417" s="79"/>
      <c r="B417" s="79"/>
      <c r="C417" s="85"/>
      <c r="D417" s="79"/>
      <c r="E417" s="85"/>
      <c r="F417" s="79"/>
      <c r="G417" s="79"/>
    </row>
    <row r="418" ht="14.25" customHeight="1">
      <c r="A418" s="79"/>
      <c r="B418" s="79"/>
      <c r="C418" s="85"/>
      <c r="D418" s="79"/>
      <c r="E418" s="85"/>
      <c r="F418" s="79"/>
      <c r="G418" s="79"/>
    </row>
    <row r="419" ht="14.25" customHeight="1">
      <c r="A419" s="79"/>
      <c r="B419" s="79"/>
      <c r="C419" s="85"/>
      <c r="D419" s="79"/>
      <c r="E419" s="85"/>
      <c r="F419" s="79"/>
      <c r="G419" s="79"/>
    </row>
    <row r="420" ht="14.25" customHeight="1">
      <c r="A420" s="79"/>
      <c r="B420" s="79"/>
      <c r="C420" s="85"/>
      <c r="D420" s="79"/>
      <c r="E420" s="85"/>
      <c r="F420" s="79"/>
      <c r="G420" s="79"/>
    </row>
    <row r="421" ht="14.25" customHeight="1">
      <c r="A421" s="79"/>
      <c r="B421" s="79"/>
      <c r="C421" s="85"/>
      <c r="D421" s="79"/>
      <c r="E421" s="85"/>
      <c r="F421" s="79"/>
      <c r="G421" s="79"/>
    </row>
    <row r="422" ht="14.25" customHeight="1">
      <c r="A422" s="79"/>
      <c r="B422" s="79"/>
      <c r="C422" s="85"/>
      <c r="D422" s="79"/>
      <c r="E422" s="85"/>
      <c r="F422" s="79"/>
      <c r="G422" s="79"/>
    </row>
    <row r="423" ht="14.25" customHeight="1">
      <c r="A423" s="79"/>
      <c r="B423" s="79"/>
      <c r="C423" s="85"/>
      <c r="D423" s="79"/>
      <c r="E423" s="85"/>
      <c r="F423" s="79"/>
      <c r="G423" s="79"/>
    </row>
    <row r="424" ht="14.25" customHeight="1">
      <c r="A424" s="79"/>
      <c r="B424" s="79"/>
      <c r="C424" s="85"/>
      <c r="D424" s="79"/>
      <c r="E424" s="85"/>
      <c r="F424" s="79"/>
      <c r="G424" s="79"/>
    </row>
    <row r="425" ht="14.25" customHeight="1">
      <c r="A425" s="79"/>
      <c r="B425" s="79"/>
      <c r="C425" s="85"/>
      <c r="D425" s="79"/>
      <c r="E425" s="85"/>
      <c r="F425" s="79"/>
      <c r="G425" s="79"/>
    </row>
    <row r="426" ht="14.25" customHeight="1">
      <c r="A426" s="79"/>
      <c r="B426" s="79"/>
      <c r="C426" s="85"/>
      <c r="D426" s="79"/>
      <c r="E426" s="85"/>
      <c r="F426" s="79"/>
      <c r="G426" s="79"/>
    </row>
    <row r="427" ht="14.25" customHeight="1">
      <c r="A427" s="79"/>
      <c r="B427" s="79"/>
      <c r="C427" s="85"/>
      <c r="D427" s="79"/>
      <c r="E427" s="85"/>
      <c r="F427" s="79"/>
      <c r="G427" s="79"/>
    </row>
    <row r="428" ht="14.25" customHeight="1">
      <c r="A428" s="79"/>
      <c r="B428" s="79"/>
      <c r="C428" s="85"/>
      <c r="D428" s="79"/>
      <c r="E428" s="85"/>
      <c r="F428" s="79"/>
      <c r="G428" s="79"/>
    </row>
    <row r="429" ht="14.25" customHeight="1">
      <c r="A429" s="79"/>
      <c r="B429" s="79"/>
      <c r="C429" s="85"/>
      <c r="D429" s="79"/>
      <c r="E429" s="85"/>
      <c r="F429" s="79"/>
      <c r="G429" s="79"/>
    </row>
    <row r="430" ht="14.25" customHeight="1">
      <c r="A430" s="79"/>
      <c r="B430" s="79"/>
      <c r="C430" s="85"/>
      <c r="D430" s="79"/>
      <c r="E430" s="85"/>
      <c r="F430" s="79"/>
      <c r="G430" s="79"/>
    </row>
    <row r="431" ht="14.25" customHeight="1">
      <c r="A431" s="79"/>
      <c r="B431" s="79"/>
      <c r="C431" s="85"/>
      <c r="D431" s="79"/>
      <c r="E431" s="85"/>
      <c r="F431" s="79"/>
      <c r="G431" s="79"/>
    </row>
    <row r="432" ht="14.25" customHeight="1">
      <c r="A432" s="79"/>
      <c r="B432" s="79"/>
      <c r="C432" s="85"/>
      <c r="D432" s="79"/>
      <c r="E432" s="85"/>
      <c r="F432" s="79"/>
      <c r="G432" s="79"/>
    </row>
    <row r="433" ht="14.25" customHeight="1">
      <c r="A433" s="79"/>
      <c r="B433" s="79"/>
      <c r="C433" s="85"/>
      <c r="D433" s="79"/>
      <c r="E433" s="85"/>
      <c r="F433" s="79"/>
      <c r="G433" s="79"/>
    </row>
    <row r="434" ht="14.25" customHeight="1">
      <c r="A434" s="79"/>
      <c r="B434" s="79"/>
      <c r="C434" s="85"/>
      <c r="D434" s="79"/>
      <c r="E434" s="85"/>
      <c r="F434" s="79"/>
      <c r="G434" s="79"/>
    </row>
    <row r="435" ht="14.25" customHeight="1">
      <c r="A435" s="79"/>
      <c r="B435" s="79"/>
      <c r="C435" s="85"/>
      <c r="D435" s="79"/>
      <c r="E435" s="85"/>
      <c r="F435" s="79"/>
      <c r="G435" s="79"/>
    </row>
    <row r="436" ht="14.25" customHeight="1">
      <c r="A436" s="79"/>
      <c r="B436" s="79"/>
      <c r="C436" s="85"/>
      <c r="D436" s="79"/>
      <c r="E436" s="85"/>
      <c r="F436" s="79"/>
      <c r="G436" s="79"/>
    </row>
    <row r="437" ht="14.25" customHeight="1">
      <c r="A437" s="79"/>
      <c r="B437" s="79"/>
      <c r="C437" s="85"/>
      <c r="D437" s="79"/>
      <c r="E437" s="85"/>
      <c r="F437" s="79"/>
      <c r="G437" s="79"/>
    </row>
    <row r="438" ht="14.25" customHeight="1">
      <c r="A438" s="79"/>
      <c r="B438" s="79"/>
      <c r="C438" s="85"/>
      <c r="D438" s="79"/>
      <c r="E438" s="85"/>
      <c r="F438" s="79"/>
      <c r="G438" s="79"/>
    </row>
    <row r="439" ht="14.25" customHeight="1">
      <c r="A439" s="79"/>
      <c r="B439" s="79"/>
      <c r="C439" s="85"/>
      <c r="D439" s="79"/>
      <c r="E439" s="85"/>
      <c r="F439" s="79"/>
      <c r="G439" s="79"/>
    </row>
    <row r="440" ht="14.25" customHeight="1">
      <c r="A440" s="79"/>
      <c r="B440" s="79"/>
      <c r="C440" s="85"/>
      <c r="D440" s="79"/>
      <c r="E440" s="85"/>
      <c r="F440" s="79"/>
      <c r="G440" s="79"/>
    </row>
    <row r="441" ht="14.25" customHeight="1">
      <c r="A441" s="79"/>
      <c r="B441" s="79"/>
      <c r="C441" s="85"/>
      <c r="D441" s="79"/>
      <c r="E441" s="85"/>
      <c r="F441" s="79"/>
      <c r="G441" s="79"/>
    </row>
    <row r="442" ht="14.25" customHeight="1">
      <c r="A442" s="79"/>
      <c r="B442" s="79"/>
      <c r="C442" s="85"/>
      <c r="D442" s="79"/>
      <c r="E442" s="85"/>
      <c r="F442" s="79"/>
      <c r="G442" s="79"/>
    </row>
    <row r="443" ht="14.25" customHeight="1">
      <c r="A443" s="79"/>
      <c r="B443" s="79"/>
      <c r="C443" s="85"/>
      <c r="D443" s="79"/>
      <c r="E443" s="85"/>
      <c r="F443" s="79"/>
      <c r="G443" s="79"/>
    </row>
    <row r="444" ht="14.25" customHeight="1">
      <c r="A444" s="79"/>
      <c r="B444" s="79"/>
      <c r="C444" s="85"/>
      <c r="D444" s="79"/>
      <c r="E444" s="85"/>
      <c r="F444" s="79"/>
      <c r="G444" s="79"/>
    </row>
    <row r="445" ht="14.25" customHeight="1">
      <c r="A445" s="79"/>
      <c r="B445" s="79"/>
      <c r="C445" s="85"/>
      <c r="D445" s="79"/>
      <c r="E445" s="85"/>
      <c r="F445" s="79"/>
      <c r="G445" s="79"/>
    </row>
    <row r="446" ht="14.25" customHeight="1">
      <c r="A446" s="79"/>
      <c r="B446" s="79"/>
      <c r="C446" s="85"/>
      <c r="D446" s="79"/>
      <c r="E446" s="85"/>
      <c r="F446" s="79"/>
      <c r="G446" s="79"/>
    </row>
    <row r="447" ht="14.25" customHeight="1">
      <c r="A447" s="79"/>
      <c r="B447" s="79"/>
      <c r="C447" s="85"/>
      <c r="D447" s="79"/>
      <c r="E447" s="85"/>
      <c r="F447" s="79"/>
      <c r="G447" s="79"/>
    </row>
    <row r="448" ht="14.25" customHeight="1">
      <c r="A448" s="79"/>
      <c r="B448" s="79"/>
      <c r="C448" s="85"/>
      <c r="D448" s="79"/>
      <c r="E448" s="85"/>
      <c r="F448" s="79"/>
      <c r="G448" s="79"/>
    </row>
    <row r="449" ht="14.25" customHeight="1">
      <c r="A449" s="79"/>
      <c r="B449" s="79"/>
      <c r="C449" s="85"/>
      <c r="D449" s="79"/>
      <c r="E449" s="85"/>
      <c r="F449" s="79"/>
      <c r="G449" s="79"/>
    </row>
    <row r="450" ht="14.25" customHeight="1">
      <c r="A450" s="79"/>
      <c r="B450" s="79"/>
      <c r="C450" s="85"/>
      <c r="D450" s="79"/>
      <c r="E450" s="85"/>
      <c r="F450" s="79"/>
      <c r="G450" s="79"/>
    </row>
    <row r="451" ht="14.25" customHeight="1">
      <c r="A451" s="79"/>
      <c r="B451" s="79"/>
      <c r="C451" s="85"/>
      <c r="D451" s="79"/>
      <c r="E451" s="85"/>
      <c r="F451" s="79"/>
      <c r="G451" s="79"/>
    </row>
    <row r="452" ht="14.25" customHeight="1">
      <c r="A452" s="79"/>
      <c r="B452" s="79"/>
      <c r="C452" s="85"/>
      <c r="D452" s="79"/>
      <c r="E452" s="85"/>
      <c r="F452" s="79"/>
      <c r="G452" s="79"/>
    </row>
    <row r="453" ht="14.25" customHeight="1">
      <c r="A453" s="79"/>
      <c r="B453" s="79"/>
      <c r="C453" s="85"/>
      <c r="D453" s="79"/>
      <c r="E453" s="85"/>
      <c r="F453" s="79"/>
      <c r="G453" s="79"/>
    </row>
    <row r="454" ht="14.25" customHeight="1">
      <c r="A454" s="79"/>
      <c r="B454" s="79"/>
      <c r="C454" s="85"/>
      <c r="D454" s="79"/>
      <c r="E454" s="85"/>
      <c r="F454" s="79"/>
      <c r="G454" s="79"/>
    </row>
    <row r="455" ht="14.25" customHeight="1">
      <c r="A455" s="79"/>
      <c r="B455" s="79"/>
      <c r="C455" s="85"/>
      <c r="D455" s="79"/>
      <c r="E455" s="85"/>
      <c r="F455" s="79"/>
      <c r="G455" s="79"/>
    </row>
    <row r="456" ht="14.25" customHeight="1">
      <c r="A456" s="79"/>
      <c r="B456" s="79"/>
      <c r="C456" s="85"/>
      <c r="D456" s="79"/>
      <c r="E456" s="85"/>
      <c r="F456" s="79"/>
      <c r="G456" s="79"/>
    </row>
    <row r="457" ht="14.25" customHeight="1">
      <c r="A457" s="79"/>
      <c r="B457" s="79"/>
      <c r="C457" s="85"/>
      <c r="D457" s="79"/>
      <c r="E457" s="85"/>
      <c r="F457" s="79"/>
      <c r="G457" s="79"/>
    </row>
    <row r="458" ht="14.25" customHeight="1">
      <c r="A458" s="79"/>
      <c r="B458" s="79"/>
      <c r="C458" s="85"/>
      <c r="D458" s="79"/>
      <c r="E458" s="85"/>
      <c r="F458" s="79"/>
      <c r="G458" s="79"/>
    </row>
    <row r="459" ht="14.25" customHeight="1">
      <c r="A459" s="79"/>
      <c r="B459" s="79"/>
      <c r="C459" s="85"/>
      <c r="D459" s="79"/>
      <c r="E459" s="85"/>
      <c r="F459" s="79"/>
      <c r="G459" s="79"/>
    </row>
    <row r="460" ht="14.25" customHeight="1">
      <c r="A460" s="79"/>
      <c r="B460" s="79"/>
      <c r="C460" s="85"/>
      <c r="D460" s="79"/>
      <c r="E460" s="85"/>
      <c r="F460" s="79"/>
      <c r="G460" s="79"/>
    </row>
    <row r="461" ht="14.25" customHeight="1">
      <c r="A461" s="79"/>
      <c r="B461" s="79"/>
      <c r="C461" s="85"/>
      <c r="D461" s="79"/>
      <c r="E461" s="85"/>
      <c r="F461" s="79"/>
      <c r="G461" s="79"/>
    </row>
    <row r="462" ht="14.25" customHeight="1">
      <c r="A462" s="79"/>
      <c r="B462" s="79"/>
      <c r="C462" s="85"/>
      <c r="D462" s="79"/>
      <c r="E462" s="85"/>
      <c r="F462" s="79"/>
      <c r="G462" s="79"/>
    </row>
    <row r="463" ht="14.25" customHeight="1">
      <c r="A463" s="79"/>
      <c r="B463" s="79"/>
      <c r="C463" s="85"/>
      <c r="D463" s="79"/>
      <c r="E463" s="85"/>
      <c r="F463" s="79"/>
      <c r="G463" s="79"/>
    </row>
    <row r="464" ht="14.25" customHeight="1">
      <c r="A464" s="79"/>
      <c r="B464" s="79"/>
      <c r="C464" s="85"/>
      <c r="D464" s="79"/>
      <c r="E464" s="85"/>
      <c r="F464" s="79"/>
      <c r="G464" s="79"/>
    </row>
    <row r="465" ht="14.25" customHeight="1">
      <c r="A465" s="79"/>
      <c r="B465" s="79"/>
      <c r="C465" s="85"/>
      <c r="D465" s="79"/>
      <c r="E465" s="85"/>
      <c r="F465" s="79"/>
      <c r="G465" s="79"/>
    </row>
    <row r="466" ht="14.25" customHeight="1">
      <c r="A466" s="79"/>
      <c r="B466" s="79"/>
      <c r="C466" s="85"/>
      <c r="D466" s="79"/>
      <c r="E466" s="85"/>
      <c r="F466" s="79"/>
      <c r="G466" s="79"/>
    </row>
    <row r="467" ht="14.25" customHeight="1">
      <c r="A467" s="79"/>
      <c r="B467" s="79"/>
      <c r="C467" s="85"/>
      <c r="D467" s="79"/>
      <c r="E467" s="85"/>
      <c r="F467" s="79"/>
      <c r="G467" s="79"/>
    </row>
    <row r="468" ht="14.25" customHeight="1">
      <c r="A468" s="79"/>
      <c r="B468" s="79"/>
      <c r="C468" s="85"/>
      <c r="D468" s="79"/>
      <c r="E468" s="85"/>
      <c r="F468" s="79"/>
      <c r="G468" s="79"/>
    </row>
    <row r="469" ht="14.25" customHeight="1">
      <c r="A469" s="79"/>
      <c r="B469" s="79"/>
      <c r="C469" s="85"/>
      <c r="D469" s="79"/>
      <c r="E469" s="85"/>
      <c r="F469" s="79"/>
      <c r="G469" s="79"/>
    </row>
    <row r="470" ht="14.25" customHeight="1">
      <c r="A470" s="79"/>
      <c r="B470" s="79"/>
      <c r="C470" s="85"/>
      <c r="D470" s="79"/>
      <c r="E470" s="85"/>
      <c r="F470" s="79"/>
      <c r="G470" s="79"/>
    </row>
    <row r="471" ht="14.25" customHeight="1">
      <c r="A471" s="79"/>
      <c r="B471" s="79"/>
      <c r="C471" s="85"/>
      <c r="D471" s="79"/>
      <c r="E471" s="85"/>
      <c r="F471" s="79"/>
      <c r="G471" s="79"/>
    </row>
    <row r="472" ht="14.25" customHeight="1">
      <c r="A472" s="79"/>
      <c r="B472" s="79"/>
      <c r="C472" s="85"/>
      <c r="D472" s="79"/>
      <c r="E472" s="85"/>
      <c r="F472" s="79"/>
      <c r="G472" s="79"/>
    </row>
    <row r="473" ht="14.25" customHeight="1">
      <c r="A473" s="79"/>
      <c r="B473" s="79"/>
      <c r="C473" s="85"/>
      <c r="D473" s="79"/>
      <c r="E473" s="85"/>
      <c r="F473" s="79"/>
      <c r="G473" s="79"/>
    </row>
    <row r="474" ht="14.25" customHeight="1">
      <c r="A474" s="79"/>
      <c r="B474" s="79"/>
      <c r="C474" s="85"/>
      <c r="D474" s="79"/>
      <c r="E474" s="85"/>
      <c r="F474" s="79"/>
      <c r="G474" s="79"/>
    </row>
    <row r="475" ht="14.25" customHeight="1">
      <c r="A475" s="79"/>
      <c r="B475" s="79"/>
      <c r="C475" s="85"/>
      <c r="D475" s="79"/>
      <c r="E475" s="85"/>
      <c r="F475" s="79"/>
      <c r="G475" s="79"/>
    </row>
    <row r="476" ht="14.25" customHeight="1">
      <c r="A476" s="79"/>
      <c r="B476" s="79"/>
      <c r="C476" s="85"/>
      <c r="D476" s="79"/>
      <c r="E476" s="85"/>
      <c r="F476" s="79"/>
      <c r="G476" s="79"/>
    </row>
    <row r="477" ht="14.25" customHeight="1">
      <c r="A477" s="79"/>
      <c r="B477" s="79"/>
      <c r="C477" s="85"/>
      <c r="D477" s="79"/>
      <c r="E477" s="85"/>
      <c r="F477" s="79"/>
      <c r="G477" s="79"/>
    </row>
    <row r="478" ht="14.25" customHeight="1">
      <c r="A478" s="79"/>
      <c r="B478" s="79"/>
      <c r="C478" s="85"/>
      <c r="D478" s="79"/>
      <c r="E478" s="85"/>
      <c r="F478" s="79"/>
      <c r="G478" s="79"/>
    </row>
    <row r="479" ht="14.25" customHeight="1">
      <c r="A479" s="79"/>
      <c r="B479" s="79"/>
      <c r="C479" s="85"/>
      <c r="D479" s="79"/>
      <c r="E479" s="85"/>
      <c r="F479" s="79"/>
      <c r="G479" s="79"/>
    </row>
    <row r="480" ht="14.25" customHeight="1">
      <c r="A480" s="79"/>
      <c r="B480" s="79"/>
      <c r="C480" s="85"/>
      <c r="D480" s="79"/>
      <c r="E480" s="85"/>
      <c r="F480" s="79"/>
      <c r="G480" s="79"/>
    </row>
    <row r="481" ht="14.25" customHeight="1">
      <c r="A481" s="79"/>
      <c r="B481" s="79"/>
      <c r="C481" s="85"/>
      <c r="D481" s="79"/>
      <c r="E481" s="85"/>
      <c r="F481" s="79"/>
      <c r="G481" s="79"/>
    </row>
    <row r="482" ht="14.25" customHeight="1">
      <c r="A482" s="79"/>
      <c r="B482" s="79"/>
      <c r="C482" s="85"/>
      <c r="D482" s="79"/>
      <c r="E482" s="85"/>
      <c r="F482" s="79"/>
      <c r="G482" s="79"/>
    </row>
    <row r="483" ht="14.25" customHeight="1">
      <c r="A483" s="79"/>
      <c r="B483" s="79"/>
      <c r="C483" s="85"/>
      <c r="D483" s="79"/>
      <c r="E483" s="85"/>
      <c r="F483" s="79"/>
      <c r="G483" s="79"/>
    </row>
    <row r="484" ht="14.25" customHeight="1">
      <c r="A484" s="79"/>
      <c r="B484" s="79"/>
      <c r="C484" s="85"/>
      <c r="D484" s="79"/>
      <c r="E484" s="85"/>
      <c r="F484" s="79"/>
      <c r="G484" s="79"/>
    </row>
    <row r="485" ht="14.25" customHeight="1">
      <c r="A485" s="79"/>
      <c r="B485" s="79"/>
      <c r="C485" s="85"/>
      <c r="D485" s="79"/>
      <c r="E485" s="85"/>
      <c r="F485" s="79"/>
      <c r="G485" s="79"/>
    </row>
    <row r="486" ht="14.25" customHeight="1">
      <c r="A486" s="79"/>
      <c r="B486" s="79"/>
      <c r="C486" s="85"/>
      <c r="D486" s="79"/>
      <c r="E486" s="85"/>
      <c r="F486" s="79"/>
      <c r="G486" s="79"/>
    </row>
    <row r="487" ht="14.25" customHeight="1">
      <c r="A487" s="79"/>
      <c r="B487" s="79"/>
      <c r="C487" s="85"/>
      <c r="D487" s="79"/>
      <c r="E487" s="85"/>
      <c r="F487" s="79"/>
      <c r="G487" s="79"/>
    </row>
    <row r="488" ht="14.25" customHeight="1">
      <c r="A488" s="79"/>
      <c r="B488" s="79"/>
      <c r="C488" s="85"/>
      <c r="D488" s="79"/>
      <c r="E488" s="85"/>
      <c r="F488" s="79"/>
      <c r="G488" s="79"/>
    </row>
    <row r="489" ht="14.25" customHeight="1">
      <c r="A489" s="79"/>
      <c r="B489" s="79"/>
      <c r="C489" s="85"/>
      <c r="D489" s="79"/>
      <c r="E489" s="85"/>
      <c r="F489" s="79"/>
      <c r="G489" s="79"/>
    </row>
    <row r="490" ht="14.25" customHeight="1">
      <c r="A490" s="79"/>
      <c r="B490" s="79"/>
      <c r="C490" s="85"/>
      <c r="D490" s="79"/>
      <c r="E490" s="85"/>
      <c r="F490" s="79"/>
      <c r="G490" s="79"/>
    </row>
    <row r="491" ht="14.25" customHeight="1">
      <c r="A491" s="79"/>
      <c r="B491" s="79"/>
      <c r="C491" s="85"/>
      <c r="D491" s="79"/>
      <c r="E491" s="85"/>
      <c r="F491" s="79"/>
      <c r="G491" s="79"/>
    </row>
    <row r="492" ht="14.25" customHeight="1">
      <c r="A492" s="79"/>
      <c r="B492" s="79"/>
      <c r="C492" s="85"/>
      <c r="D492" s="79"/>
      <c r="E492" s="85"/>
      <c r="F492" s="79"/>
      <c r="G492" s="79"/>
    </row>
    <row r="493" ht="14.25" customHeight="1">
      <c r="A493" s="79"/>
      <c r="B493" s="79"/>
      <c r="C493" s="85"/>
      <c r="D493" s="79"/>
      <c r="E493" s="85"/>
      <c r="F493" s="79"/>
      <c r="G493" s="79"/>
    </row>
    <row r="494" ht="14.25" customHeight="1">
      <c r="A494" s="79"/>
      <c r="B494" s="79"/>
      <c r="C494" s="85"/>
      <c r="D494" s="79"/>
      <c r="E494" s="85"/>
      <c r="F494" s="79"/>
      <c r="G494" s="79"/>
    </row>
    <row r="495" ht="14.25" customHeight="1">
      <c r="A495" s="79"/>
      <c r="B495" s="79"/>
      <c r="C495" s="85"/>
      <c r="D495" s="79"/>
      <c r="E495" s="85"/>
      <c r="F495" s="79"/>
      <c r="G495" s="79"/>
    </row>
    <row r="496" ht="14.25" customHeight="1">
      <c r="A496" s="79"/>
      <c r="B496" s="79"/>
      <c r="C496" s="85"/>
      <c r="D496" s="79"/>
      <c r="E496" s="85"/>
      <c r="F496" s="79"/>
      <c r="G496" s="79"/>
    </row>
    <row r="497" ht="14.25" customHeight="1">
      <c r="A497" s="79"/>
      <c r="B497" s="79"/>
      <c r="C497" s="85"/>
      <c r="D497" s="79"/>
      <c r="E497" s="85"/>
      <c r="F497" s="79"/>
      <c r="G497" s="79"/>
    </row>
    <row r="498" ht="14.25" customHeight="1">
      <c r="A498" s="79"/>
      <c r="B498" s="79"/>
      <c r="C498" s="85"/>
      <c r="D498" s="79"/>
      <c r="E498" s="85"/>
      <c r="F498" s="79"/>
      <c r="G498" s="79"/>
    </row>
    <row r="499" ht="14.25" customHeight="1">
      <c r="A499" s="79"/>
      <c r="B499" s="79"/>
      <c r="C499" s="85"/>
      <c r="D499" s="79"/>
      <c r="E499" s="85"/>
      <c r="F499" s="79"/>
      <c r="G499" s="79"/>
    </row>
    <row r="500" ht="14.25" customHeight="1">
      <c r="A500" s="79"/>
      <c r="B500" s="79"/>
      <c r="C500" s="85"/>
      <c r="D500" s="79"/>
      <c r="E500" s="85"/>
      <c r="F500" s="79"/>
      <c r="G500" s="79"/>
    </row>
    <row r="501" ht="14.25" customHeight="1">
      <c r="A501" s="79"/>
      <c r="B501" s="79"/>
      <c r="C501" s="85"/>
      <c r="D501" s="79"/>
      <c r="E501" s="85"/>
      <c r="F501" s="79"/>
      <c r="G501" s="79"/>
    </row>
    <row r="502" ht="14.25" customHeight="1">
      <c r="A502" s="79"/>
      <c r="B502" s="79"/>
      <c r="C502" s="85"/>
      <c r="D502" s="79"/>
      <c r="E502" s="85"/>
      <c r="F502" s="79"/>
      <c r="G502" s="79"/>
    </row>
    <row r="503" ht="14.25" customHeight="1">
      <c r="A503" s="79"/>
      <c r="B503" s="79"/>
      <c r="C503" s="85"/>
      <c r="D503" s="79"/>
      <c r="E503" s="85"/>
      <c r="F503" s="79"/>
      <c r="G503" s="79"/>
    </row>
    <row r="504" ht="14.25" customHeight="1">
      <c r="A504" s="79"/>
      <c r="B504" s="79"/>
      <c r="C504" s="85"/>
      <c r="D504" s="79"/>
      <c r="E504" s="85"/>
      <c r="F504" s="79"/>
      <c r="G504" s="79"/>
    </row>
    <row r="505" ht="14.25" customHeight="1">
      <c r="A505" s="79"/>
      <c r="B505" s="79"/>
      <c r="C505" s="85"/>
      <c r="D505" s="79"/>
      <c r="E505" s="85"/>
      <c r="F505" s="79"/>
      <c r="G505" s="79"/>
    </row>
    <row r="506" ht="14.25" customHeight="1">
      <c r="A506" s="79"/>
      <c r="B506" s="79"/>
      <c r="C506" s="85"/>
      <c r="D506" s="79"/>
      <c r="E506" s="85"/>
      <c r="F506" s="79"/>
      <c r="G506" s="79"/>
    </row>
    <row r="507" ht="14.25" customHeight="1">
      <c r="A507" s="79"/>
      <c r="B507" s="79"/>
      <c r="C507" s="85"/>
      <c r="D507" s="79"/>
      <c r="E507" s="85"/>
      <c r="F507" s="79"/>
      <c r="G507" s="79"/>
    </row>
    <row r="508" ht="14.25" customHeight="1">
      <c r="A508" s="79"/>
      <c r="B508" s="79"/>
      <c r="C508" s="85"/>
      <c r="D508" s="79"/>
      <c r="E508" s="85"/>
      <c r="F508" s="79"/>
      <c r="G508" s="79"/>
    </row>
    <row r="509" ht="14.25" customHeight="1">
      <c r="A509" s="79"/>
      <c r="B509" s="79"/>
      <c r="C509" s="85"/>
      <c r="D509" s="79"/>
      <c r="E509" s="85"/>
      <c r="F509" s="79"/>
      <c r="G509" s="79"/>
    </row>
    <row r="510" ht="14.25" customHeight="1">
      <c r="A510" s="79"/>
      <c r="B510" s="79"/>
      <c r="C510" s="85"/>
      <c r="D510" s="79"/>
      <c r="E510" s="85"/>
      <c r="F510" s="79"/>
      <c r="G510" s="79"/>
    </row>
    <row r="511" ht="14.25" customHeight="1">
      <c r="A511" s="79"/>
      <c r="B511" s="79"/>
      <c r="C511" s="85"/>
      <c r="D511" s="79"/>
      <c r="E511" s="85"/>
      <c r="F511" s="79"/>
      <c r="G511" s="79"/>
    </row>
    <row r="512" ht="14.25" customHeight="1">
      <c r="A512" s="79"/>
      <c r="B512" s="79"/>
      <c r="C512" s="85"/>
      <c r="D512" s="79"/>
      <c r="E512" s="85"/>
      <c r="F512" s="79"/>
      <c r="G512" s="79"/>
    </row>
    <row r="513" ht="14.25" customHeight="1">
      <c r="A513" s="79"/>
      <c r="B513" s="79"/>
      <c r="C513" s="85"/>
      <c r="D513" s="79"/>
      <c r="E513" s="85"/>
      <c r="F513" s="79"/>
      <c r="G513" s="79"/>
    </row>
    <row r="514" ht="14.25" customHeight="1">
      <c r="A514" s="79"/>
      <c r="B514" s="79"/>
      <c r="C514" s="85"/>
      <c r="D514" s="79"/>
      <c r="E514" s="85"/>
      <c r="F514" s="79"/>
      <c r="G514" s="79"/>
    </row>
    <row r="515" ht="14.25" customHeight="1">
      <c r="A515" s="79"/>
      <c r="B515" s="79"/>
      <c r="C515" s="85"/>
      <c r="D515" s="79"/>
      <c r="E515" s="85"/>
      <c r="F515" s="79"/>
      <c r="G515" s="79"/>
    </row>
    <row r="516" ht="14.25" customHeight="1">
      <c r="A516" s="79"/>
      <c r="B516" s="79"/>
      <c r="C516" s="85"/>
      <c r="D516" s="79"/>
      <c r="E516" s="85"/>
      <c r="F516" s="79"/>
      <c r="G516" s="79"/>
    </row>
    <row r="517" ht="14.25" customHeight="1">
      <c r="A517" s="79"/>
      <c r="B517" s="79"/>
      <c r="C517" s="85"/>
      <c r="D517" s="79"/>
      <c r="E517" s="85"/>
      <c r="F517" s="79"/>
      <c r="G517" s="79"/>
    </row>
    <row r="518" ht="14.25" customHeight="1">
      <c r="A518" s="79"/>
      <c r="B518" s="79"/>
      <c r="C518" s="85"/>
      <c r="D518" s="79"/>
      <c r="E518" s="85"/>
      <c r="F518" s="79"/>
      <c r="G518" s="79"/>
    </row>
    <row r="519" ht="14.25" customHeight="1">
      <c r="A519" s="79"/>
      <c r="B519" s="79"/>
      <c r="C519" s="85"/>
      <c r="D519" s="79"/>
      <c r="E519" s="85"/>
      <c r="F519" s="79"/>
      <c r="G519" s="79"/>
    </row>
    <row r="520" ht="14.25" customHeight="1">
      <c r="A520" s="79"/>
      <c r="B520" s="79"/>
      <c r="C520" s="85"/>
      <c r="D520" s="79"/>
      <c r="E520" s="85"/>
      <c r="F520" s="79"/>
      <c r="G520" s="79"/>
    </row>
    <row r="521" ht="14.25" customHeight="1">
      <c r="A521" s="79"/>
      <c r="B521" s="79"/>
      <c r="C521" s="85"/>
      <c r="D521" s="79"/>
      <c r="E521" s="85"/>
      <c r="F521" s="79"/>
      <c r="G521" s="79"/>
    </row>
    <row r="522" ht="14.25" customHeight="1">
      <c r="A522" s="79"/>
      <c r="B522" s="79"/>
      <c r="C522" s="85"/>
      <c r="D522" s="79"/>
      <c r="E522" s="85"/>
      <c r="F522" s="79"/>
      <c r="G522" s="79"/>
    </row>
    <row r="523" ht="14.25" customHeight="1">
      <c r="A523" s="79"/>
      <c r="B523" s="79"/>
      <c r="C523" s="85"/>
      <c r="D523" s="79"/>
      <c r="E523" s="85"/>
      <c r="F523" s="79"/>
      <c r="G523" s="79"/>
    </row>
    <row r="524" ht="14.25" customHeight="1">
      <c r="A524" s="79"/>
      <c r="B524" s="79"/>
      <c r="C524" s="85"/>
      <c r="D524" s="79"/>
      <c r="E524" s="85"/>
      <c r="F524" s="79"/>
      <c r="G524" s="79"/>
    </row>
    <row r="525" ht="14.25" customHeight="1">
      <c r="A525" s="79"/>
      <c r="B525" s="79"/>
      <c r="C525" s="85"/>
      <c r="D525" s="79"/>
      <c r="E525" s="85"/>
      <c r="F525" s="79"/>
      <c r="G525" s="79"/>
    </row>
    <row r="526" ht="14.25" customHeight="1">
      <c r="A526" s="79"/>
      <c r="B526" s="79"/>
      <c r="C526" s="85"/>
      <c r="D526" s="79"/>
      <c r="E526" s="85"/>
      <c r="F526" s="79"/>
      <c r="G526" s="79"/>
    </row>
    <row r="527" ht="14.25" customHeight="1">
      <c r="A527" s="79"/>
      <c r="B527" s="79"/>
      <c r="C527" s="85"/>
      <c r="D527" s="79"/>
      <c r="E527" s="85"/>
      <c r="F527" s="79"/>
      <c r="G527" s="79"/>
    </row>
    <row r="528" ht="14.25" customHeight="1">
      <c r="A528" s="79"/>
      <c r="B528" s="79"/>
      <c r="C528" s="85"/>
      <c r="D528" s="79"/>
      <c r="E528" s="85"/>
      <c r="F528" s="79"/>
      <c r="G528" s="79"/>
    </row>
    <row r="529" ht="14.25" customHeight="1">
      <c r="A529" s="79"/>
      <c r="B529" s="79"/>
      <c r="C529" s="85"/>
      <c r="D529" s="79"/>
      <c r="E529" s="85"/>
      <c r="F529" s="79"/>
      <c r="G529" s="79"/>
    </row>
    <row r="530" ht="14.25" customHeight="1">
      <c r="A530" s="79"/>
      <c r="B530" s="79"/>
      <c r="C530" s="85"/>
      <c r="D530" s="79"/>
      <c r="E530" s="85"/>
      <c r="F530" s="79"/>
      <c r="G530" s="79"/>
    </row>
    <row r="531" ht="14.25" customHeight="1">
      <c r="A531" s="79"/>
      <c r="B531" s="79"/>
      <c r="C531" s="85"/>
      <c r="D531" s="79"/>
      <c r="E531" s="85"/>
      <c r="F531" s="79"/>
      <c r="G531" s="79"/>
    </row>
    <row r="532" ht="14.25" customHeight="1">
      <c r="A532" s="79"/>
      <c r="B532" s="79"/>
      <c r="C532" s="85"/>
      <c r="D532" s="79"/>
      <c r="E532" s="85"/>
      <c r="F532" s="79"/>
      <c r="G532" s="79"/>
    </row>
    <row r="533" ht="14.25" customHeight="1">
      <c r="A533" s="79"/>
      <c r="B533" s="79"/>
      <c r="C533" s="85"/>
      <c r="D533" s="79"/>
      <c r="E533" s="85"/>
      <c r="F533" s="79"/>
      <c r="G533" s="79"/>
    </row>
    <row r="534" ht="14.25" customHeight="1">
      <c r="A534" s="79"/>
      <c r="B534" s="79"/>
      <c r="C534" s="85"/>
      <c r="D534" s="79"/>
      <c r="E534" s="85"/>
      <c r="F534" s="79"/>
      <c r="G534" s="79"/>
    </row>
    <row r="535" ht="14.25" customHeight="1">
      <c r="A535" s="79"/>
      <c r="B535" s="79"/>
      <c r="C535" s="85"/>
      <c r="D535" s="79"/>
      <c r="E535" s="85"/>
      <c r="F535" s="79"/>
      <c r="G535" s="79"/>
    </row>
    <row r="536" ht="14.25" customHeight="1">
      <c r="A536" s="79"/>
      <c r="B536" s="79"/>
      <c r="C536" s="85"/>
      <c r="D536" s="79"/>
      <c r="E536" s="85"/>
      <c r="F536" s="79"/>
      <c r="G536" s="79"/>
    </row>
    <row r="537" ht="14.25" customHeight="1">
      <c r="A537" s="79"/>
      <c r="B537" s="79"/>
      <c r="C537" s="85"/>
      <c r="D537" s="79"/>
      <c r="E537" s="85"/>
      <c r="F537" s="79"/>
      <c r="G537" s="79"/>
    </row>
    <row r="538" ht="14.25" customHeight="1">
      <c r="A538" s="79"/>
      <c r="B538" s="79"/>
      <c r="C538" s="85"/>
      <c r="D538" s="79"/>
      <c r="E538" s="85"/>
      <c r="F538" s="79"/>
      <c r="G538" s="79"/>
    </row>
    <row r="539" ht="14.25" customHeight="1">
      <c r="A539" s="79"/>
      <c r="B539" s="79"/>
      <c r="C539" s="85"/>
      <c r="D539" s="79"/>
      <c r="E539" s="85"/>
      <c r="F539" s="79"/>
      <c r="G539" s="79"/>
    </row>
    <row r="540" ht="14.25" customHeight="1">
      <c r="A540" s="79"/>
      <c r="B540" s="79"/>
      <c r="C540" s="85"/>
      <c r="D540" s="79"/>
      <c r="E540" s="85"/>
      <c r="F540" s="79"/>
      <c r="G540" s="79"/>
    </row>
    <row r="541" ht="14.25" customHeight="1">
      <c r="A541" s="79"/>
      <c r="B541" s="79"/>
      <c r="C541" s="85"/>
      <c r="D541" s="79"/>
      <c r="E541" s="85"/>
      <c r="F541" s="79"/>
      <c r="G541" s="79"/>
    </row>
    <row r="542" ht="14.25" customHeight="1">
      <c r="A542" s="79"/>
      <c r="B542" s="79"/>
      <c r="C542" s="85"/>
      <c r="D542" s="79"/>
      <c r="E542" s="85"/>
      <c r="F542" s="79"/>
      <c r="G542" s="79"/>
    </row>
    <row r="543" ht="14.25" customHeight="1">
      <c r="A543" s="79"/>
      <c r="B543" s="79"/>
      <c r="C543" s="85"/>
      <c r="D543" s="79"/>
      <c r="E543" s="85"/>
      <c r="F543" s="79"/>
      <c r="G543" s="79"/>
    </row>
    <row r="544" ht="14.25" customHeight="1">
      <c r="A544" s="79"/>
      <c r="B544" s="79"/>
      <c r="C544" s="85"/>
      <c r="D544" s="79"/>
      <c r="E544" s="85"/>
      <c r="F544" s="79"/>
      <c r="G544" s="79"/>
    </row>
    <row r="545" ht="14.25" customHeight="1">
      <c r="A545" s="79"/>
      <c r="B545" s="79"/>
      <c r="C545" s="85"/>
      <c r="D545" s="79"/>
      <c r="E545" s="85"/>
      <c r="F545" s="79"/>
      <c r="G545" s="79"/>
    </row>
    <row r="546" ht="14.25" customHeight="1">
      <c r="A546" s="79"/>
      <c r="B546" s="79"/>
      <c r="C546" s="85"/>
      <c r="D546" s="79"/>
      <c r="E546" s="85"/>
      <c r="F546" s="79"/>
      <c r="G546" s="79"/>
    </row>
    <row r="547" ht="14.25" customHeight="1">
      <c r="A547" s="79"/>
      <c r="B547" s="79"/>
      <c r="C547" s="85"/>
      <c r="D547" s="79"/>
      <c r="E547" s="85"/>
      <c r="F547" s="79"/>
      <c r="G547" s="79"/>
    </row>
    <row r="548" ht="14.25" customHeight="1">
      <c r="A548" s="79"/>
      <c r="B548" s="79"/>
      <c r="C548" s="85"/>
      <c r="D548" s="79"/>
      <c r="E548" s="85"/>
      <c r="F548" s="79"/>
      <c r="G548" s="79"/>
    </row>
    <row r="549" ht="14.25" customHeight="1">
      <c r="A549" s="79"/>
      <c r="B549" s="79"/>
      <c r="C549" s="85"/>
      <c r="D549" s="79"/>
      <c r="E549" s="85"/>
      <c r="F549" s="79"/>
      <c r="G549" s="79"/>
    </row>
    <row r="550" ht="14.25" customHeight="1">
      <c r="A550" s="79"/>
      <c r="B550" s="79"/>
      <c r="C550" s="85"/>
      <c r="D550" s="79"/>
      <c r="E550" s="85"/>
      <c r="F550" s="79"/>
      <c r="G550" s="79"/>
    </row>
    <row r="551" ht="14.25" customHeight="1">
      <c r="A551" s="79"/>
      <c r="B551" s="79"/>
      <c r="C551" s="85"/>
      <c r="D551" s="79"/>
      <c r="E551" s="85"/>
      <c r="F551" s="79"/>
      <c r="G551" s="79"/>
    </row>
    <row r="552" ht="14.25" customHeight="1">
      <c r="A552" s="79"/>
      <c r="B552" s="79"/>
      <c r="C552" s="85"/>
      <c r="D552" s="79"/>
      <c r="E552" s="85"/>
      <c r="F552" s="79"/>
      <c r="G552" s="79"/>
    </row>
    <row r="553" ht="14.25" customHeight="1">
      <c r="A553" s="79"/>
      <c r="B553" s="79"/>
      <c r="C553" s="85"/>
      <c r="D553" s="79"/>
      <c r="E553" s="85"/>
      <c r="F553" s="79"/>
      <c r="G553" s="79"/>
    </row>
    <row r="554" ht="14.25" customHeight="1">
      <c r="A554" s="79"/>
      <c r="B554" s="79"/>
      <c r="C554" s="85"/>
      <c r="D554" s="79"/>
      <c r="E554" s="85"/>
      <c r="F554" s="79"/>
      <c r="G554" s="79"/>
    </row>
    <row r="555" ht="14.25" customHeight="1">
      <c r="A555" s="79"/>
      <c r="B555" s="79"/>
      <c r="C555" s="85"/>
      <c r="D555" s="79"/>
      <c r="E555" s="85"/>
      <c r="F555" s="79"/>
      <c r="G555" s="79"/>
    </row>
    <row r="556" ht="14.25" customHeight="1">
      <c r="A556" s="79"/>
      <c r="B556" s="79"/>
      <c r="C556" s="85"/>
      <c r="D556" s="79"/>
      <c r="E556" s="85"/>
      <c r="F556" s="79"/>
      <c r="G556" s="79"/>
    </row>
    <row r="557" ht="14.25" customHeight="1">
      <c r="A557" s="79"/>
      <c r="B557" s="79"/>
      <c r="C557" s="85"/>
      <c r="D557" s="79"/>
      <c r="E557" s="85"/>
      <c r="F557" s="79"/>
      <c r="G557" s="79"/>
    </row>
    <row r="558" ht="14.25" customHeight="1">
      <c r="A558" s="79"/>
      <c r="B558" s="79"/>
      <c r="C558" s="85"/>
      <c r="D558" s="79"/>
      <c r="E558" s="85"/>
      <c r="F558" s="79"/>
      <c r="G558" s="79"/>
    </row>
    <row r="559" ht="14.25" customHeight="1">
      <c r="A559" s="79"/>
      <c r="B559" s="79"/>
      <c r="C559" s="85"/>
      <c r="D559" s="79"/>
      <c r="E559" s="85"/>
      <c r="F559" s="79"/>
      <c r="G559" s="79"/>
    </row>
    <row r="560" ht="14.25" customHeight="1">
      <c r="A560" s="79"/>
      <c r="B560" s="79"/>
      <c r="C560" s="85"/>
      <c r="D560" s="79"/>
      <c r="E560" s="85"/>
      <c r="F560" s="79"/>
      <c r="G560" s="79"/>
    </row>
    <row r="561" ht="14.25" customHeight="1">
      <c r="A561" s="79"/>
      <c r="B561" s="79"/>
      <c r="C561" s="85"/>
      <c r="D561" s="79"/>
      <c r="E561" s="85"/>
      <c r="F561" s="79"/>
      <c r="G561" s="79"/>
    </row>
    <row r="562" ht="14.25" customHeight="1">
      <c r="A562" s="79"/>
      <c r="B562" s="79"/>
      <c r="C562" s="85"/>
      <c r="D562" s="79"/>
      <c r="E562" s="85"/>
      <c r="F562" s="79"/>
      <c r="G562" s="79"/>
    </row>
    <row r="563" ht="14.25" customHeight="1">
      <c r="A563" s="79"/>
      <c r="B563" s="79"/>
      <c r="C563" s="85"/>
      <c r="D563" s="79"/>
      <c r="E563" s="85"/>
      <c r="F563" s="79"/>
      <c r="G563" s="79"/>
    </row>
    <row r="564" ht="14.25" customHeight="1">
      <c r="A564" s="79"/>
      <c r="B564" s="79"/>
      <c r="C564" s="85"/>
      <c r="D564" s="79"/>
      <c r="E564" s="85"/>
      <c r="F564" s="79"/>
      <c r="G564" s="79"/>
    </row>
    <row r="565" ht="14.25" customHeight="1">
      <c r="A565" s="79"/>
      <c r="B565" s="79"/>
      <c r="C565" s="85"/>
      <c r="D565" s="79"/>
      <c r="E565" s="85"/>
      <c r="F565" s="79"/>
      <c r="G565" s="79"/>
    </row>
    <row r="566" ht="14.25" customHeight="1">
      <c r="A566" s="79"/>
      <c r="B566" s="79"/>
      <c r="C566" s="85"/>
      <c r="D566" s="79"/>
      <c r="E566" s="85"/>
      <c r="F566" s="79"/>
      <c r="G566" s="79"/>
    </row>
    <row r="567" ht="14.25" customHeight="1">
      <c r="A567" s="79"/>
      <c r="B567" s="79"/>
      <c r="C567" s="85"/>
      <c r="D567" s="79"/>
      <c r="E567" s="85"/>
      <c r="F567" s="79"/>
      <c r="G567" s="79"/>
    </row>
    <row r="568" ht="14.25" customHeight="1">
      <c r="A568" s="79"/>
      <c r="B568" s="79"/>
      <c r="C568" s="85"/>
      <c r="D568" s="79"/>
      <c r="E568" s="85"/>
      <c r="F568" s="79"/>
      <c r="G568" s="79"/>
    </row>
    <row r="569" ht="14.25" customHeight="1">
      <c r="A569" s="79"/>
      <c r="B569" s="79"/>
      <c r="C569" s="85"/>
      <c r="D569" s="79"/>
      <c r="E569" s="85"/>
      <c r="F569" s="79"/>
      <c r="G569" s="79"/>
    </row>
    <row r="570" ht="14.25" customHeight="1">
      <c r="A570" s="79"/>
      <c r="B570" s="79"/>
      <c r="C570" s="85"/>
      <c r="D570" s="79"/>
      <c r="E570" s="85"/>
      <c r="F570" s="79"/>
      <c r="G570" s="79"/>
    </row>
    <row r="571" ht="14.25" customHeight="1">
      <c r="A571" s="79"/>
      <c r="B571" s="79"/>
      <c r="C571" s="85"/>
      <c r="D571" s="79"/>
      <c r="E571" s="85"/>
      <c r="F571" s="79"/>
      <c r="G571" s="79"/>
    </row>
    <row r="572" ht="14.25" customHeight="1">
      <c r="A572" s="79"/>
      <c r="B572" s="79"/>
      <c r="C572" s="85"/>
      <c r="D572" s="79"/>
      <c r="E572" s="85"/>
      <c r="F572" s="79"/>
      <c r="G572" s="79"/>
    </row>
    <row r="573" ht="14.25" customHeight="1">
      <c r="A573" s="79"/>
      <c r="B573" s="79"/>
      <c r="C573" s="85"/>
      <c r="D573" s="79"/>
      <c r="E573" s="85"/>
      <c r="F573" s="79"/>
      <c r="G573" s="79"/>
    </row>
    <row r="574" ht="14.25" customHeight="1">
      <c r="A574" s="79"/>
      <c r="B574" s="79"/>
      <c r="C574" s="85"/>
      <c r="D574" s="79"/>
      <c r="E574" s="85"/>
      <c r="F574" s="79"/>
      <c r="G574" s="79"/>
    </row>
    <row r="575" ht="14.25" customHeight="1">
      <c r="A575" s="79"/>
      <c r="B575" s="79"/>
      <c r="C575" s="85"/>
      <c r="D575" s="79"/>
      <c r="E575" s="85"/>
      <c r="F575" s="79"/>
      <c r="G575" s="79"/>
    </row>
    <row r="576" ht="14.25" customHeight="1">
      <c r="A576" s="79"/>
      <c r="B576" s="79"/>
      <c r="C576" s="85"/>
      <c r="D576" s="79"/>
      <c r="E576" s="85"/>
      <c r="F576" s="79"/>
      <c r="G576" s="79"/>
    </row>
    <row r="577" ht="14.25" customHeight="1">
      <c r="A577" s="79"/>
      <c r="B577" s="79"/>
      <c r="C577" s="85"/>
      <c r="D577" s="79"/>
      <c r="E577" s="85"/>
      <c r="F577" s="79"/>
      <c r="G577" s="79"/>
    </row>
    <row r="578" ht="14.25" customHeight="1">
      <c r="A578" s="79"/>
      <c r="B578" s="79"/>
      <c r="C578" s="85"/>
      <c r="D578" s="79"/>
      <c r="E578" s="85"/>
      <c r="F578" s="79"/>
      <c r="G578" s="79"/>
    </row>
    <row r="579" ht="14.25" customHeight="1">
      <c r="A579" s="79"/>
      <c r="B579" s="79"/>
      <c r="C579" s="85"/>
      <c r="D579" s="79"/>
      <c r="E579" s="85"/>
      <c r="F579" s="79"/>
      <c r="G579" s="79"/>
    </row>
    <row r="580" ht="14.25" customHeight="1">
      <c r="A580" s="79"/>
      <c r="B580" s="79"/>
      <c r="C580" s="85"/>
      <c r="D580" s="79"/>
      <c r="E580" s="85"/>
      <c r="F580" s="79"/>
      <c r="G580" s="79"/>
    </row>
    <row r="581" ht="14.25" customHeight="1">
      <c r="A581" s="79"/>
      <c r="B581" s="79"/>
      <c r="C581" s="85"/>
      <c r="D581" s="79"/>
      <c r="E581" s="85"/>
      <c r="F581" s="79"/>
      <c r="G581" s="79"/>
    </row>
    <row r="582" ht="14.25" customHeight="1">
      <c r="A582" s="79"/>
      <c r="B582" s="79"/>
      <c r="C582" s="85"/>
      <c r="D582" s="79"/>
      <c r="E582" s="85"/>
      <c r="F582" s="79"/>
      <c r="G582" s="79"/>
    </row>
    <row r="583" ht="14.25" customHeight="1">
      <c r="A583" s="79"/>
      <c r="B583" s="79"/>
      <c r="C583" s="85"/>
      <c r="D583" s="79"/>
      <c r="E583" s="85"/>
      <c r="F583" s="79"/>
      <c r="G583" s="79"/>
    </row>
    <row r="584" ht="14.25" customHeight="1">
      <c r="A584" s="79"/>
      <c r="B584" s="79"/>
      <c r="C584" s="85"/>
      <c r="D584" s="79"/>
      <c r="E584" s="85"/>
      <c r="F584" s="79"/>
      <c r="G584" s="79"/>
    </row>
    <row r="585" ht="14.25" customHeight="1">
      <c r="A585" s="79"/>
      <c r="B585" s="79"/>
      <c r="C585" s="85"/>
      <c r="D585" s="79"/>
      <c r="E585" s="85"/>
      <c r="F585" s="79"/>
      <c r="G585" s="79"/>
    </row>
    <row r="586" ht="14.25" customHeight="1">
      <c r="A586" s="79"/>
      <c r="B586" s="79"/>
      <c r="C586" s="85"/>
      <c r="D586" s="79"/>
      <c r="E586" s="85"/>
      <c r="F586" s="79"/>
      <c r="G586" s="79"/>
    </row>
    <row r="587" ht="14.25" customHeight="1">
      <c r="A587" s="79"/>
      <c r="B587" s="79"/>
      <c r="C587" s="85"/>
      <c r="D587" s="79"/>
      <c r="E587" s="85"/>
      <c r="F587" s="79"/>
      <c r="G587" s="79"/>
    </row>
    <row r="588" ht="14.25" customHeight="1">
      <c r="A588" s="79"/>
      <c r="B588" s="79"/>
      <c r="C588" s="85"/>
      <c r="D588" s="79"/>
      <c r="E588" s="85"/>
      <c r="F588" s="79"/>
      <c r="G588" s="79"/>
    </row>
    <row r="589" ht="14.25" customHeight="1">
      <c r="A589" s="79"/>
      <c r="B589" s="79"/>
      <c r="C589" s="85"/>
      <c r="D589" s="79"/>
      <c r="E589" s="85"/>
      <c r="F589" s="79"/>
      <c r="G589" s="79"/>
    </row>
    <row r="590" ht="14.25" customHeight="1">
      <c r="A590" s="79"/>
      <c r="B590" s="79"/>
      <c r="C590" s="85"/>
      <c r="D590" s="79"/>
      <c r="E590" s="85"/>
      <c r="F590" s="79"/>
      <c r="G590" s="79"/>
    </row>
    <row r="591" ht="14.25" customHeight="1">
      <c r="A591" s="79"/>
      <c r="B591" s="79"/>
      <c r="C591" s="85"/>
      <c r="D591" s="79"/>
      <c r="E591" s="85"/>
      <c r="F591" s="79"/>
      <c r="G591" s="79"/>
    </row>
    <row r="592" ht="14.25" customHeight="1">
      <c r="A592" s="79"/>
      <c r="B592" s="79"/>
      <c r="C592" s="85"/>
      <c r="D592" s="79"/>
      <c r="E592" s="85"/>
      <c r="F592" s="79"/>
      <c r="G592" s="79"/>
    </row>
    <row r="593" ht="14.25" customHeight="1">
      <c r="A593" s="79"/>
      <c r="B593" s="79"/>
      <c r="C593" s="85"/>
      <c r="D593" s="79"/>
      <c r="E593" s="85"/>
      <c r="F593" s="79"/>
      <c r="G593" s="79"/>
    </row>
    <row r="594" ht="14.25" customHeight="1">
      <c r="A594" s="79"/>
      <c r="B594" s="79"/>
      <c r="C594" s="85"/>
      <c r="D594" s="79"/>
      <c r="E594" s="85"/>
      <c r="F594" s="79"/>
      <c r="G594" s="79"/>
    </row>
    <row r="595" ht="14.25" customHeight="1">
      <c r="A595" s="79"/>
      <c r="B595" s="79"/>
      <c r="C595" s="85"/>
      <c r="D595" s="79"/>
      <c r="E595" s="85"/>
      <c r="F595" s="79"/>
      <c r="G595" s="79"/>
    </row>
    <row r="596" ht="14.25" customHeight="1">
      <c r="A596" s="79"/>
      <c r="B596" s="79"/>
      <c r="C596" s="85"/>
      <c r="D596" s="79"/>
      <c r="E596" s="85"/>
      <c r="F596" s="79"/>
      <c r="G596" s="79"/>
    </row>
    <row r="597" ht="14.25" customHeight="1">
      <c r="A597" s="79"/>
      <c r="B597" s="79"/>
      <c r="C597" s="85"/>
      <c r="D597" s="79"/>
      <c r="E597" s="85"/>
      <c r="F597" s="79"/>
      <c r="G597" s="79"/>
    </row>
    <row r="598" ht="14.25" customHeight="1">
      <c r="A598" s="79"/>
      <c r="B598" s="79"/>
      <c r="C598" s="85"/>
      <c r="D598" s="79"/>
      <c r="E598" s="85"/>
      <c r="F598" s="79"/>
      <c r="G598" s="79"/>
    </row>
    <row r="599" ht="14.25" customHeight="1">
      <c r="A599" s="79"/>
      <c r="B599" s="79"/>
      <c r="C599" s="85"/>
      <c r="D599" s="79"/>
      <c r="E599" s="85"/>
      <c r="F599" s="79"/>
      <c r="G599" s="79"/>
    </row>
    <row r="600" ht="14.25" customHeight="1">
      <c r="A600" s="79"/>
      <c r="B600" s="79"/>
      <c r="C600" s="85"/>
      <c r="D600" s="79"/>
      <c r="E600" s="85"/>
      <c r="F600" s="79"/>
      <c r="G600" s="79"/>
    </row>
    <row r="601" ht="14.25" customHeight="1">
      <c r="A601" s="79"/>
      <c r="B601" s="79"/>
      <c r="C601" s="85"/>
      <c r="D601" s="79"/>
      <c r="E601" s="85"/>
      <c r="F601" s="79"/>
      <c r="G601" s="79"/>
    </row>
    <row r="602" ht="14.25" customHeight="1">
      <c r="A602" s="79"/>
      <c r="B602" s="79"/>
      <c r="C602" s="85"/>
      <c r="D602" s="79"/>
      <c r="E602" s="85"/>
      <c r="F602" s="79"/>
      <c r="G602" s="79"/>
    </row>
    <row r="603" ht="14.25" customHeight="1">
      <c r="A603" s="79"/>
      <c r="B603" s="79"/>
      <c r="C603" s="85"/>
      <c r="D603" s="79"/>
      <c r="E603" s="85"/>
      <c r="F603" s="79"/>
      <c r="G603" s="79"/>
    </row>
    <row r="604" ht="14.25" customHeight="1">
      <c r="A604" s="79"/>
      <c r="B604" s="79"/>
      <c r="C604" s="85"/>
      <c r="D604" s="79"/>
      <c r="E604" s="85"/>
      <c r="F604" s="79"/>
      <c r="G604" s="79"/>
    </row>
    <row r="605" ht="14.25" customHeight="1">
      <c r="A605" s="79"/>
      <c r="B605" s="79"/>
      <c r="C605" s="85"/>
      <c r="D605" s="79"/>
      <c r="E605" s="85"/>
      <c r="F605" s="79"/>
      <c r="G605" s="79"/>
    </row>
    <row r="606" ht="14.25" customHeight="1">
      <c r="A606" s="79"/>
      <c r="B606" s="79"/>
      <c r="C606" s="85"/>
      <c r="D606" s="79"/>
      <c r="E606" s="85"/>
      <c r="F606" s="79"/>
      <c r="G606" s="79"/>
    </row>
    <row r="607" ht="14.25" customHeight="1">
      <c r="A607" s="79"/>
      <c r="B607" s="79"/>
      <c r="C607" s="85"/>
      <c r="D607" s="79"/>
      <c r="E607" s="85"/>
      <c r="F607" s="79"/>
      <c r="G607" s="79"/>
    </row>
    <row r="608" ht="14.25" customHeight="1">
      <c r="A608" s="79"/>
      <c r="B608" s="79"/>
      <c r="C608" s="85"/>
      <c r="D608" s="79"/>
      <c r="E608" s="85"/>
      <c r="F608" s="79"/>
      <c r="G608" s="79"/>
    </row>
    <row r="609" ht="14.25" customHeight="1">
      <c r="A609" s="79"/>
      <c r="B609" s="79"/>
      <c r="C609" s="85"/>
      <c r="D609" s="79"/>
      <c r="E609" s="85"/>
      <c r="F609" s="79"/>
      <c r="G609" s="79"/>
    </row>
    <row r="610" ht="14.25" customHeight="1">
      <c r="A610" s="79"/>
      <c r="B610" s="79"/>
      <c r="C610" s="85"/>
      <c r="D610" s="79"/>
      <c r="E610" s="85"/>
      <c r="F610" s="79"/>
      <c r="G610" s="79"/>
    </row>
    <row r="611" ht="14.25" customHeight="1">
      <c r="A611" s="79"/>
      <c r="B611" s="79"/>
      <c r="C611" s="85"/>
      <c r="D611" s="79"/>
      <c r="E611" s="85"/>
      <c r="F611" s="79"/>
      <c r="G611" s="79"/>
    </row>
    <row r="612" ht="14.25" customHeight="1">
      <c r="A612" s="79"/>
      <c r="B612" s="79"/>
      <c r="C612" s="85"/>
      <c r="D612" s="79"/>
      <c r="E612" s="85"/>
      <c r="F612" s="79"/>
      <c r="G612" s="79"/>
    </row>
    <row r="613" ht="14.25" customHeight="1">
      <c r="A613" s="79"/>
      <c r="B613" s="79"/>
      <c r="C613" s="85"/>
      <c r="D613" s="79"/>
      <c r="E613" s="85"/>
      <c r="F613" s="79"/>
      <c r="G613" s="79"/>
    </row>
    <row r="614" ht="14.25" customHeight="1">
      <c r="A614" s="79"/>
      <c r="B614" s="79"/>
      <c r="C614" s="85"/>
      <c r="D614" s="79"/>
      <c r="E614" s="85"/>
      <c r="F614" s="79"/>
      <c r="G614" s="79"/>
    </row>
    <row r="615" ht="14.25" customHeight="1">
      <c r="A615" s="79"/>
      <c r="B615" s="79"/>
      <c r="C615" s="85"/>
      <c r="D615" s="79"/>
      <c r="E615" s="85"/>
      <c r="F615" s="79"/>
      <c r="G615" s="79"/>
    </row>
    <row r="616" ht="14.25" customHeight="1">
      <c r="A616" s="79"/>
      <c r="B616" s="79"/>
      <c r="C616" s="85"/>
      <c r="D616" s="79"/>
      <c r="E616" s="85"/>
      <c r="F616" s="79"/>
      <c r="G616" s="79"/>
    </row>
    <row r="617" ht="14.25" customHeight="1">
      <c r="A617" s="79"/>
      <c r="B617" s="79"/>
      <c r="C617" s="85"/>
      <c r="D617" s="79"/>
      <c r="E617" s="85"/>
      <c r="F617" s="79"/>
      <c r="G617" s="79"/>
    </row>
    <row r="618" ht="14.25" customHeight="1">
      <c r="A618" s="79"/>
      <c r="B618" s="79"/>
      <c r="C618" s="85"/>
      <c r="D618" s="79"/>
      <c r="E618" s="85"/>
      <c r="F618" s="79"/>
      <c r="G618" s="79"/>
    </row>
    <row r="619" ht="14.25" customHeight="1">
      <c r="A619" s="79"/>
      <c r="B619" s="79"/>
      <c r="C619" s="85"/>
      <c r="D619" s="79"/>
      <c r="E619" s="85"/>
      <c r="F619" s="79"/>
      <c r="G619" s="79"/>
    </row>
    <row r="620" ht="14.25" customHeight="1">
      <c r="A620" s="79"/>
      <c r="B620" s="79"/>
      <c r="C620" s="85"/>
      <c r="D620" s="79"/>
      <c r="E620" s="85"/>
      <c r="F620" s="79"/>
      <c r="G620" s="79"/>
    </row>
    <row r="621" ht="14.25" customHeight="1">
      <c r="A621" s="79"/>
      <c r="B621" s="79"/>
      <c r="C621" s="85"/>
      <c r="D621" s="79"/>
      <c r="E621" s="85"/>
      <c r="F621" s="79"/>
      <c r="G621" s="79"/>
    </row>
    <row r="622" ht="14.25" customHeight="1">
      <c r="A622" s="79"/>
      <c r="B622" s="79"/>
      <c r="C622" s="85"/>
      <c r="D622" s="79"/>
      <c r="E622" s="85"/>
      <c r="F622" s="79"/>
      <c r="G622" s="79"/>
    </row>
    <row r="623" ht="14.25" customHeight="1">
      <c r="A623" s="79"/>
      <c r="B623" s="79"/>
      <c r="C623" s="85"/>
      <c r="D623" s="79"/>
      <c r="E623" s="85"/>
      <c r="F623" s="79"/>
      <c r="G623" s="79"/>
    </row>
    <row r="624" ht="14.25" customHeight="1">
      <c r="A624" s="79"/>
      <c r="B624" s="79"/>
      <c r="C624" s="85"/>
      <c r="D624" s="79"/>
      <c r="E624" s="85"/>
      <c r="F624" s="79"/>
      <c r="G624" s="79"/>
    </row>
    <row r="625" ht="14.25" customHeight="1">
      <c r="A625" s="79"/>
      <c r="B625" s="79"/>
      <c r="C625" s="85"/>
      <c r="D625" s="79"/>
      <c r="E625" s="85"/>
      <c r="F625" s="79"/>
      <c r="G625" s="79"/>
    </row>
    <row r="626" ht="14.25" customHeight="1">
      <c r="A626" s="79"/>
      <c r="B626" s="79"/>
      <c r="C626" s="85"/>
      <c r="D626" s="79"/>
      <c r="E626" s="85"/>
      <c r="F626" s="79"/>
      <c r="G626" s="79"/>
    </row>
    <row r="627" ht="14.25" customHeight="1">
      <c r="A627" s="79"/>
      <c r="B627" s="79"/>
      <c r="C627" s="85"/>
      <c r="D627" s="79"/>
      <c r="E627" s="85"/>
      <c r="F627" s="79"/>
      <c r="G627" s="79"/>
    </row>
    <row r="628" ht="14.25" customHeight="1">
      <c r="A628" s="79"/>
      <c r="B628" s="79"/>
      <c r="C628" s="85"/>
      <c r="D628" s="79"/>
      <c r="E628" s="85"/>
      <c r="F628" s="79"/>
      <c r="G628" s="79"/>
    </row>
    <row r="629" ht="14.25" customHeight="1">
      <c r="A629" s="79"/>
      <c r="B629" s="79"/>
      <c r="C629" s="85"/>
      <c r="D629" s="79"/>
      <c r="E629" s="85"/>
      <c r="F629" s="79"/>
      <c r="G629" s="79"/>
    </row>
    <row r="630" ht="14.25" customHeight="1">
      <c r="A630" s="79"/>
      <c r="B630" s="79"/>
      <c r="C630" s="85"/>
      <c r="D630" s="79"/>
      <c r="E630" s="85"/>
      <c r="F630" s="79"/>
      <c r="G630" s="79"/>
    </row>
    <row r="631" ht="14.25" customHeight="1">
      <c r="A631" s="79"/>
      <c r="B631" s="79"/>
      <c r="C631" s="85"/>
      <c r="D631" s="79"/>
      <c r="E631" s="85"/>
      <c r="F631" s="79"/>
      <c r="G631" s="79"/>
    </row>
    <row r="632" ht="14.25" customHeight="1">
      <c r="A632" s="79"/>
      <c r="B632" s="79"/>
      <c r="C632" s="85"/>
      <c r="D632" s="79"/>
      <c r="E632" s="85"/>
      <c r="F632" s="79"/>
      <c r="G632" s="79"/>
    </row>
    <row r="633" ht="14.25" customHeight="1">
      <c r="A633" s="79"/>
      <c r="B633" s="79"/>
      <c r="C633" s="85"/>
      <c r="D633" s="79"/>
      <c r="E633" s="85"/>
      <c r="F633" s="79"/>
      <c r="G633" s="79"/>
    </row>
    <row r="634" ht="14.25" customHeight="1">
      <c r="A634" s="79"/>
      <c r="B634" s="79"/>
      <c r="C634" s="85"/>
      <c r="D634" s="79"/>
      <c r="E634" s="85"/>
      <c r="F634" s="79"/>
      <c r="G634" s="79"/>
    </row>
    <row r="635" ht="14.25" customHeight="1">
      <c r="A635" s="79"/>
      <c r="B635" s="79"/>
      <c r="C635" s="85"/>
      <c r="D635" s="79"/>
      <c r="E635" s="85"/>
      <c r="F635" s="79"/>
      <c r="G635" s="79"/>
    </row>
    <row r="636" ht="14.25" customHeight="1">
      <c r="A636" s="79"/>
      <c r="B636" s="79"/>
      <c r="C636" s="85"/>
      <c r="D636" s="79"/>
      <c r="E636" s="85"/>
      <c r="F636" s="79"/>
      <c r="G636" s="79"/>
    </row>
    <row r="637" ht="14.25" customHeight="1">
      <c r="A637" s="79"/>
      <c r="B637" s="79"/>
      <c r="C637" s="85"/>
      <c r="D637" s="79"/>
      <c r="E637" s="85"/>
      <c r="F637" s="79"/>
      <c r="G637" s="79"/>
    </row>
    <row r="638" ht="14.25" customHeight="1">
      <c r="A638" s="79"/>
      <c r="B638" s="79"/>
      <c r="C638" s="85"/>
      <c r="D638" s="79"/>
      <c r="E638" s="85"/>
      <c r="F638" s="79"/>
      <c r="G638" s="79"/>
    </row>
    <row r="639" ht="14.25" customHeight="1">
      <c r="A639" s="79"/>
      <c r="B639" s="79"/>
      <c r="C639" s="85"/>
      <c r="D639" s="79"/>
      <c r="E639" s="85"/>
      <c r="F639" s="79"/>
      <c r="G639" s="79"/>
    </row>
    <row r="640" ht="14.25" customHeight="1">
      <c r="A640" s="79"/>
      <c r="B640" s="79"/>
      <c r="C640" s="85"/>
      <c r="D640" s="79"/>
      <c r="E640" s="85"/>
      <c r="F640" s="79"/>
      <c r="G640" s="79"/>
    </row>
    <row r="641" ht="14.25" customHeight="1">
      <c r="A641" s="79"/>
      <c r="B641" s="79"/>
      <c r="C641" s="85"/>
      <c r="D641" s="79"/>
      <c r="E641" s="85"/>
      <c r="F641" s="79"/>
      <c r="G641" s="79"/>
    </row>
    <row r="642" ht="14.25" customHeight="1">
      <c r="A642" s="79"/>
      <c r="B642" s="79"/>
      <c r="C642" s="85"/>
      <c r="D642" s="79"/>
      <c r="E642" s="85"/>
      <c r="F642" s="79"/>
      <c r="G642" s="79"/>
    </row>
    <row r="643" ht="14.25" customHeight="1">
      <c r="A643" s="79"/>
      <c r="B643" s="79"/>
      <c r="C643" s="85"/>
      <c r="D643" s="79"/>
      <c r="E643" s="85"/>
      <c r="F643" s="79"/>
      <c r="G643" s="79"/>
    </row>
    <row r="644" ht="14.25" customHeight="1">
      <c r="A644" s="79"/>
      <c r="B644" s="79"/>
      <c r="C644" s="85"/>
      <c r="D644" s="79"/>
      <c r="E644" s="85"/>
      <c r="F644" s="79"/>
      <c r="G644" s="79"/>
    </row>
    <row r="645" ht="14.25" customHeight="1">
      <c r="A645" s="79"/>
      <c r="B645" s="79"/>
      <c r="C645" s="85"/>
      <c r="D645" s="79"/>
      <c r="E645" s="85"/>
      <c r="F645" s="79"/>
      <c r="G645" s="79"/>
    </row>
    <row r="646" ht="14.25" customHeight="1">
      <c r="A646" s="79"/>
      <c r="B646" s="79"/>
      <c r="C646" s="85"/>
      <c r="D646" s="79"/>
      <c r="E646" s="85"/>
      <c r="F646" s="79"/>
      <c r="G646" s="79"/>
    </row>
    <row r="647" ht="14.25" customHeight="1">
      <c r="A647" s="79"/>
      <c r="B647" s="79"/>
      <c r="C647" s="85"/>
      <c r="D647" s="79"/>
      <c r="E647" s="85"/>
      <c r="F647" s="79"/>
      <c r="G647" s="79"/>
    </row>
    <row r="648" ht="14.25" customHeight="1">
      <c r="A648" s="79"/>
      <c r="B648" s="79"/>
      <c r="C648" s="85"/>
      <c r="D648" s="79"/>
      <c r="E648" s="85"/>
      <c r="F648" s="79"/>
      <c r="G648" s="79"/>
    </row>
    <row r="649" ht="14.25" customHeight="1">
      <c r="A649" s="79"/>
      <c r="B649" s="79"/>
      <c r="C649" s="85"/>
      <c r="D649" s="79"/>
      <c r="E649" s="85"/>
      <c r="F649" s="79"/>
      <c r="G649" s="79"/>
    </row>
    <row r="650" ht="14.25" customHeight="1">
      <c r="A650" s="79"/>
      <c r="B650" s="79"/>
      <c r="C650" s="85"/>
      <c r="D650" s="79"/>
      <c r="E650" s="85"/>
      <c r="F650" s="79"/>
      <c r="G650" s="79"/>
    </row>
    <row r="651" ht="14.25" customHeight="1">
      <c r="A651" s="79"/>
      <c r="B651" s="79"/>
      <c r="C651" s="85"/>
      <c r="D651" s="79"/>
      <c r="E651" s="85"/>
      <c r="F651" s="79"/>
      <c r="G651" s="79"/>
    </row>
    <row r="652" ht="14.25" customHeight="1">
      <c r="A652" s="79"/>
      <c r="B652" s="79"/>
      <c r="C652" s="85"/>
      <c r="D652" s="79"/>
      <c r="E652" s="85"/>
      <c r="F652" s="79"/>
      <c r="G652" s="79"/>
    </row>
    <row r="653" ht="14.25" customHeight="1">
      <c r="A653" s="79"/>
      <c r="B653" s="79"/>
      <c r="C653" s="85"/>
      <c r="D653" s="79"/>
      <c r="E653" s="85"/>
      <c r="F653" s="79"/>
      <c r="G653" s="79"/>
    </row>
    <row r="654" ht="14.25" customHeight="1">
      <c r="A654" s="79"/>
      <c r="B654" s="79"/>
      <c r="C654" s="85"/>
      <c r="D654" s="79"/>
      <c r="E654" s="85"/>
      <c r="F654" s="79"/>
      <c r="G654" s="79"/>
    </row>
    <row r="655" ht="14.25" customHeight="1">
      <c r="A655" s="79"/>
      <c r="B655" s="79"/>
      <c r="C655" s="85"/>
      <c r="D655" s="79"/>
      <c r="E655" s="85"/>
      <c r="F655" s="79"/>
      <c r="G655" s="79"/>
    </row>
    <row r="656" ht="14.25" customHeight="1">
      <c r="A656" s="79"/>
      <c r="B656" s="79"/>
      <c r="C656" s="85"/>
      <c r="D656" s="79"/>
      <c r="E656" s="85"/>
      <c r="F656" s="79"/>
      <c r="G656" s="79"/>
    </row>
    <row r="657" ht="14.25" customHeight="1">
      <c r="A657" s="79"/>
      <c r="B657" s="79"/>
      <c r="C657" s="85"/>
      <c r="D657" s="79"/>
      <c r="E657" s="85"/>
      <c r="F657" s="79"/>
      <c r="G657" s="79"/>
    </row>
    <row r="658" ht="14.25" customHeight="1">
      <c r="A658" s="79"/>
      <c r="B658" s="79"/>
      <c r="C658" s="85"/>
      <c r="D658" s="79"/>
      <c r="E658" s="85"/>
      <c r="F658" s="79"/>
      <c r="G658" s="79"/>
    </row>
    <row r="659" ht="14.25" customHeight="1">
      <c r="A659" s="79"/>
      <c r="B659" s="79"/>
      <c r="C659" s="85"/>
      <c r="D659" s="79"/>
      <c r="E659" s="85"/>
      <c r="F659" s="79"/>
      <c r="G659" s="79"/>
    </row>
    <row r="660" ht="14.25" customHeight="1">
      <c r="A660" s="79"/>
      <c r="B660" s="79"/>
      <c r="C660" s="85"/>
      <c r="D660" s="79"/>
      <c r="E660" s="85"/>
      <c r="F660" s="79"/>
      <c r="G660" s="79"/>
    </row>
    <row r="661" ht="14.25" customHeight="1">
      <c r="A661" s="79"/>
      <c r="B661" s="79"/>
      <c r="C661" s="85"/>
      <c r="D661" s="79"/>
      <c r="E661" s="85"/>
      <c r="F661" s="79"/>
      <c r="G661" s="79"/>
    </row>
    <row r="662" ht="14.25" customHeight="1">
      <c r="A662" s="79"/>
      <c r="B662" s="79"/>
      <c r="C662" s="85"/>
      <c r="D662" s="79"/>
      <c r="E662" s="85"/>
      <c r="F662" s="79"/>
      <c r="G662" s="79"/>
    </row>
    <row r="663" ht="14.25" customHeight="1">
      <c r="A663" s="79"/>
      <c r="B663" s="79"/>
      <c r="C663" s="85"/>
      <c r="D663" s="79"/>
      <c r="E663" s="85"/>
      <c r="F663" s="79"/>
      <c r="G663" s="79"/>
    </row>
    <row r="664" ht="14.25" customHeight="1">
      <c r="A664" s="79"/>
      <c r="B664" s="79"/>
      <c r="C664" s="85"/>
      <c r="D664" s="79"/>
      <c r="E664" s="85"/>
      <c r="F664" s="79"/>
      <c r="G664" s="79"/>
    </row>
    <row r="665" ht="14.25" customHeight="1">
      <c r="A665" s="79"/>
      <c r="B665" s="79"/>
      <c r="C665" s="85"/>
      <c r="D665" s="79"/>
      <c r="E665" s="85"/>
      <c r="F665" s="79"/>
      <c r="G665" s="79"/>
    </row>
    <row r="666" ht="14.25" customHeight="1">
      <c r="A666" s="79"/>
      <c r="B666" s="79"/>
      <c r="C666" s="85"/>
      <c r="D666" s="79"/>
      <c r="E666" s="85"/>
      <c r="F666" s="79"/>
      <c r="G666" s="79"/>
    </row>
    <row r="667" ht="14.25" customHeight="1">
      <c r="A667" s="79"/>
      <c r="B667" s="79"/>
      <c r="C667" s="85"/>
      <c r="D667" s="79"/>
      <c r="E667" s="85"/>
      <c r="F667" s="79"/>
      <c r="G667" s="79"/>
    </row>
    <row r="668" ht="14.25" customHeight="1">
      <c r="A668" s="79"/>
      <c r="B668" s="79"/>
      <c r="C668" s="85"/>
      <c r="D668" s="79"/>
      <c r="E668" s="85"/>
      <c r="F668" s="79"/>
      <c r="G668" s="79"/>
    </row>
    <row r="669" ht="14.25" customHeight="1">
      <c r="A669" s="79"/>
      <c r="B669" s="79"/>
      <c r="C669" s="85"/>
      <c r="D669" s="79"/>
      <c r="E669" s="85"/>
      <c r="F669" s="79"/>
      <c r="G669" s="79"/>
    </row>
    <row r="670" ht="14.25" customHeight="1">
      <c r="A670" s="79"/>
      <c r="B670" s="79"/>
      <c r="C670" s="85"/>
      <c r="D670" s="79"/>
      <c r="E670" s="85"/>
      <c r="F670" s="79"/>
      <c r="G670" s="79"/>
    </row>
    <row r="671" ht="14.25" customHeight="1">
      <c r="A671" s="79"/>
      <c r="B671" s="79"/>
      <c r="C671" s="85"/>
      <c r="D671" s="79"/>
      <c r="E671" s="85"/>
      <c r="F671" s="79"/>
      <c r="G671" s="79"/>
    </row>
    <row r="672" ht="14.25" customHeight="1">
      <c r="A672" s="79"/>
      <c r="B672" s="79"/>
      <c r="C672" s="85"/>
      <c r="D672" s="79"/>
      <c r="E672" s="85"/>
      <c r="F672" s="79"/>
      <c r="G672" s="79"/>
    </row>
    <row r="673" ht="14.25" customHeight="1">
      <c r="A673" s="79"/>
      <c r="B673" s="79"/>
      <c r="C673" s="85"/>
      <c r="D673" s="79"/>
      <c r="E673" s="85"/>
      <c r="F673" s="79"/>
      <c r="G673" s="79"/>
    </row>
    <row r="674" ht="14.25" customHeight="1">
      <c r="A674" s="79"/>
      <c r="B674" s="79"/>
      <c r="C674" s="85"/>
      <c r="D674" s="79"/>
      <c r="E674" s="85"/>
      <c r="F674" s="79"/>
      <c r="G674" s="79"/>
    </row>
    <row r="675" ht="14.25" customHeight="1">
      <c r="A675" s="79"/>
      <c r="B675" s="79"/>
      <c r="C675" s="85"/>
      <c r="D675" s="79"/>
      <c r="E675" s="85"/>
      <c r="F675" s="79"/>
      <c r="G675" s="79"/>
    </row>
    <row r="676" ht="14.25" customHeight="1">
      <c r="A676" s="79"/>
      <c r="B676" s="79"/>
      <c r="C676" s="85"/>
      <c r="D676" s="79"/>
      <c r="E676" s="85"/>
      <c r="F676" s="79"/>
      <c r="G676" s="79"/>
    </row>
    <row r="677" ht="14.25" customHeight="1">
      <c r="A677" s="79"/>
      <c r="B677" s="79"/>
      <c r="C677" s="85"/>
      <c r="D677" s="79"/>
      <c r="E677" s="85"/>
      <c r="F677" s="79"/>
      <c r="G677" s="79"/>
    </row>
    <row r="678" ht="14.25" customHeight="1">
      <c r="A678" s="79"/>
      <c r="B678" s="79"/>
      <c r="C678" s="85"/>
      <c r="D678" s="79"/>
      <c r="E678" s="85"/>
      <c r="F678" s="79"/>
      <c r="G678" s="79"/>
    </row>
    <row r="679" ht="14.25" customHeight="1">
      <c r="A679" s="79"/>
      <c r="B679" s="79"/>
      <c r="C679" s="85"/>
      <c r="D679" s="79"/>
      <c r="E679" s="85"/>
      <c r="F679" s="79"/>
      <c r="G679" s="79"/>
    </row>
    <row r="680" ht="14.25" customHeight="1">
      <c r="A680" s="79"/>
      <c r="B680" s="79"/>
      <c r="C680" s="85"/>
      <c r="D680" s="79"/>
      <c r="E680" s="85"/>
      <c r="F680" s="79"/>
      <c r="G680" s="79"/>
    </row>
    <row r="681" ht="14.25" customHeight="1">
      <c r="A681" s="79"/>
      <c r="B681" s="79"/>
      <c r="C681" s="85"/>
      <c r="D681" s="79"/>
      <c r="E681" s="85"/>
      <c r="F681" s="79"/>
      <c r="G681" s="79"/>
    </row>
    <row r="682" ht="14.25" customHeight="1">
      <c r="A682" s="79"/>
      <c r="B682" s="79"/>
      <c r="C682" s="85"/>
      <c r="D682" s="79"/>
      <c r="E682" s="85"/>
      <c r="F682" s="79"/>
      <c r="G682" s="79"/>
    </row>
    <row r="683" ht="14.25" customHeight="1">
      <c r="A683" s="79"/>
      <c r="B683" s="79"/>
      <c r="C683" s="85"/>
      <c r="D683" s="79"/>
      <c r="E683" s="85"/>
      <c r="F683" s="79"/>
      <c r="G683" s="79"/>
    </row>
    <row r="684" ht="14.25" customHeight="1">
      <c r="A684" s="79"/>
      <c r="B684" s="79"/>
      <c r="C684" s="85"/>
      <c r="D684" s="79"/>
      <c r="E684" s="85"/>
      <c r="F684" s="79"/>
      <c r="G684" s="79"/>
    </row>
    <row r="685" ht="14.25" customHeight="1">
      <c r="A685" s="79"/>
      <c r="B685" s="79"/>
      <c r="C685" s="85"/>
      <c r="D685" s="79"/>
      <c r="E685" s="85"/>
      <c r="F685" s="79"/>
      <c r="G685" s="79"/>
    </row>
    <row r="686" ht="14.25" customHeight="1">
      <c r="A686" s="79"/>
      <c r="B686" s="79"/>
      <c r="C686" s="85"/>
      <c r="D686" s="79"/>
      <c r="E686" s="85"/>
      <c r="F686" s="79"/>
      <c r="G686" s="79"/>
    </row>
    <row r="687" ht="14.25" customHeight="1">
      <c r="A687" s="79"/>
      <c r="B687" s="79"/>
      <c r="C687" s="85"/>
      <c r="D687" s="79"/>
      <c r="E687" s="85"/>
      <c r="F687" s="79"/>
      <c r="G687" s="79"/>
    </row>
    <row r="688" ht="14.25" customHeight="1">
      <c r="A688" s="79"/>
      <c r="B688" s="79"/>
      <c r="C688" s="85"/>
      <c r="D688" s="79"/>
      <c r="E688" s="85"/>
      <c r="F688" s="79"/>
      <c r="G688" s="79"/>
    </row>
    <row r="689" ht="14.25" customHeight="1">
      <c r="A689" s="79"/>
      <c r="B689" s="79"/>
      <c r="C689" s="85"/>
      <c r="D689" s="79"/>
      <c r="E689" s="85"/>
      <c r="F689" s="79"/>
      <c r="G689" s="79"/>
    </row>
    <row r="690" ht="14.25" customHeight="1">
      <c r="A690" s="79"/>
      <c r="B690" s="79"/>
      <c r="C690" s="85"/>
      <c r="D690" s="79"/>
      <c r="E690" s="85"/>
      <c r="F690" s="79"/>
      <c r="G690" s="79"/>
    </row>
    <row r="691" ht="14.25" customHeight="1">
      <c r="A691" s="79"/>
      <c r="B691" s="79"/>
      <c r="C691" s="85"/>
      <c r="D691" s="79"/>
      <c r="E691" s="85"/>
      <c r="F691" s="79"/>
      <c r="G691" s="79"/>
    </row>
    <row r="692" ht="14.25" customHeight="1">
      <c r="A692" s="79"/>
      <c r="B692" s="79"/>
      <c r="C692" s="85"/>
      <c r="D692" s="79"/>
      <c r="E692" s="85"/>
      <c r="F692" s="79"/>
      <c r="G692" s="79"/>
    </row>
    <row r="693" ht="14.25" customHeight="1">
      <c r="A693" s="79"/>
      <c r="B693" s="79"/>
      <c r="C693" s="85"/>
      <c r="D693" s="79"/>
      <c r="E693" s="85"/>
      <c r="F693" s="79"/>
      <c r="G693" s="79"/>
    </row>
    <row r="694" ht="14.25" customHeight="1">
      <c r="A694" s="79"/>
      <c r="B694" s="79"/>
      <c r="C694" s="85"/>
      <c r="D694" s="79"/>
      <c r="E694" s="85"/>
      <c r="F694" s="79"/>
      <c r="G694" s="79"/>
    </row>
    <row r="695" ht="14.25" customHeight="1">
      <c r="A695" s="79"/>
      <c r="B695" s="79"/>
      <c r="C695" s="85"/>
      <c r="D695" s="79"/>
      <c r="E695" s="85"/>
      <c r="F695" s="79"/>
      <c r="G695" s="79"/>
    </row>
    <row r="696" ht="14.25" customHeight="1">
      <c r="A696" s="79"/>
      <c r="B696" s="79"/>
      <c r="C696" s="85"/>
      <c r="D696" s="79"/>
      <c r="E696" s="85"/>
      <c r="F696" s="79"/>
      <c r="G696" s="79"/>
    </row>
    <row r="697" ht="14.25" customHeight="1">
      <c r="A697" s="79"/>
      <c r="B697" s="79"/>
      <c r="C697" s="85"/>
      <c r="D697" s="79"/>
      <c r="E697" s="85"/>
      <c r="F697" s="79"/>
      <c r="G697" s="79"/>
    </row>
    <row r="698" ht="14.25" customHeight="1">
      <c r="A698" s="79"/>
      <c r="B698" s="79"/>
      <c r="C698" s="85"/>
      <c r="D698" s="79"/>
      <c r="E698" s="85"/>
      <c r="F698" s="79"/>
      <c r="G698" s="79"/>
    </row>
    <row r="699" ht="14.25" customHeight="1">
      <c r="A699" s="79"/>
      <c r="B699" s="79"/>
      <c r="C699" s="85"/>
      <c r="D699" s="79"/>
      <c r="E699" s="85"/>
      <c r="F699" s="79"/>
      <c r="G699" s="79"/>
    </row>
    <row r="700" ht="14.25" customHeight="1">
      <c r="A700" s="79"/>
      <c r="B700" s="79"/>
      <c r="C700" s="85"/>
      <c r="D700" s="79"/>
      <c r="E700" s="85"/>
      <c r="F700" s="79"/>
      <c r="G700" s="79"/>
    </row>
    <row r="701" ht="14.25" customHeight="1">
      <c r="A701" s="79"/>
      <c r="B701" s="79"/>
      <c r="C701" s="85"/>
      <c r="D701" s="79"/>
      <c r="E701" s="85"/>
      <c r="F701" s="79"/>
      <c r="G701" s="79"/>
    </row>
    <row r="702" ht="14.25" customHeight="1">
      <c r="A702" s="79"/>
      <c r="B702" s="79"/>
      <c r="C702" s="85"/>
      <c r="D702" s="79"/>
      <c r="E702" s="85"/>
      <c r="F702" s="79"/>
      <c r="G702" s="79"/>
    </row>
    <row r="703" ht="14.25" customHeight="1">
      <c r="A703" s="79"/>
      <c r="B703" s="79"/>
      <c r="C703" s="85"/>
      <c r="D703" s="79"/>
      <c r="E703" s="85"/>
      <c r="F703" s="79"/>
      <c r="G703" s="79"/>
    </row>
    <row r="704" ht="14.25" customHeight="1">
      <c r="A704" s="79"/>
      <c r="B704" s="79"/>
      <c r="C704" s="85"/>
      <c r="D704" s="79"/>
      <c r="E704" s="85"/>
      <c r="F704" s="79"/>
      <c r="G704" s="79"/>
    </row>
    <row r="705" ht="14.25" customHeight="1">
      <c r="A705" s="79"/>
      <c r="B705" s="79"/>
      <c r="C705" s="85"/>
      <c r="D705" s="79"/>
      <c r="E705" s="85"/>
      <c r="F705" s="79"/>
      <c r="G705" s="79"/>
    </row>
    <row r="706" ht="14.25" customHeight="1">
      <c r="A706" s="79"/>
      <c r="B706" s="79"/>
      <c r="C706" s="85"/>
      <c r="D706" s="79"/>
      <c r="E706" s="85"/>
      <c r="F706" s="79"/>
      <c r="G706" s="79"/>
    </row>
    <row r="707" ht="14.25" customHeight="1">
      <c r="A707" s="79"/>
      <c r="B707" s="79"/>
      <c r="C707" s="85"/>
      <c r="D707" s="79"/>
      <c r="E707" s="85"/>
      <c r="F707" s="79"/>
      <c r="G707" s="79"/>
    </row>
    <row r="708" ht="14.25" customHeight="1">
      <c r="A708" s="79"/>
      <c r="B708" s="79"/>
      <c r="C708" s="85"/>
      <c r="D708" s="79"/>
      <c r="E708" s="85"/>
      <c r="F708" s="79"/>
      <c r="G708" s="79"/>
    </row>
    <row r="709" ht="14.25" customHeight="1">
      <c r="A709" s="79"/>
      <c r="B709" s="79"/>
      <c r="C709" s="85"/>
      <c r="D709" s="79"/>
      <c r="E709" s="85"/>
      <c r="F709" s="79"/>
      <c r="G709" s="79"/>
    </row>
    <row r="710" ht="14.25" customHeight="1">
      <c r="A710" s="79"/>
      <c r="B710" s="79"/>
      <c r="C710" s="85"/>
      <c r="D710" s="79"/>
      <c r="E710" s="85"/>
      <c r="F710" s="79"/>
      <c r="G710" s="79"/>
    </row>
    <row r="711" ht="14.25" customHeight="1">
      <c r="A711" s="79"/>
      <c r="B711" s="79"/>
      <c r="C711" s="85"/>
      <c r="D711" s="79"/>
      <c r="E711" s="85"/>
      <c r="F711" s="79"/>
      <c r="G711" s="79"/>
    </row>
    <row r="712" ht="14.25" customHeight="1">
      <c r="A712" s="79"/>
      <c r="B712" s="79"/>
      <c r="C712" s="85"/>
      <c r="D712" s="79"/>
      <c r="E712" s="85"/>
      <c r="F712" s="79"/>
      <c r="G712" s="79"/>
    </row>
    <row r="713" ht="14.25" customHeight="1">
      <c r="A713" s="79"/>
      <c r="B713" s="79"/>
      <c r="C713" s="85"/>
      <c r="D713" s="79"/>
      <c r="E713" s="85"/>
      <c r="F713" s="79"/>
      <c r="G713" s="79"/>
    </row>
    <row r="714" ht="14.25" customHeight="1">
      <c r="A714" s="79"/>
      <c r="B714" s="79"/>
      <c r="C714" s="85"/>
      <c r="D714" s="79"/>
      <c r="E714" s="85"/>
      <c r="F714" s="79"/>
      <c r="G714" s="79"/>
    </row>
    <row r="715" ht="14.25" customHeight="1">
      <c r="A715" s="79"/>
      <c r="B715" s="79"/>
      <c r="C715" s="85"/>
      <c r="D715" s="79"/>
      <c r="E715" s="85"/>
      <c r="F715" s="79"/>
      <c r="G715" s="79"/>
    </row>
    <row r="716" ht="14.25" customHeight="1">
      <c r="A716" s="79"/>
      <c r="B716" s="79"/>
      <c r="C716" s="85"/>
      <c r="D716" s="79"/>
      <c r="E716" s="85"/>
      <c r="F716" s="79"/>
      <c r="G716" s="79"/>
    </row>
    <row r="717" ht="14.25" customHeight="1">
      <c r="A717" s="79"/>
      <c r="B717" s="79"/>
      <c r="C717" s="85"/>
      <c r="D717" s="79"/>
      <c r="E717" s="85"/>
      <c r="F717" s="79"/>
      <c r="G717" s="79"/>
    </row>
    <row r="718" ht="14.25" customHeight="1">
      <c r="A718" s="79"/>
      <c r="B718" s="79"/>
      <c r="C718" s="85"/>
      <c r="D718" s="79"/>
      <c r="E718" s="85"/>
      <c r="F718" s="79"/>
      <c r="G718" s="79"/>
    </row>
    <row r="719" ht="14.25" customHeight="1">
      <c r="A719" s="79"/>
      <c r="B719" s="79"/>
      <c r="C719" s="85"/>
      <c r="D719" s="79"/>
      <c r="E719" s="85"/>
      <c r="F719" s="79"/>
      <c r="G719" s="79"/>
    </row>
    <row r="720" ht="14.25" customHeight="1">
      <c r="A720" s="79"/>
      <c r="B720" s="79"/>
      <c r="C720" s="85"/>
      <c r="D720" s="79"/>
      <c r="E720" s="85"/>
      <c r="F720" s="79"/>
      <c r="G720" s="79"/>
    </row>
    <row r="721" ht="14.25" customHeight="1">
      <c r="A721" s="79"/>
      <c r="B721" s="79"/>
      <c r="C721" s="85"/>
      <c r="D721" s="79"/>
      <c r="E721" s="85"/>
      <c r="F721" s="79"/>
      <c r="G721" s="79"/>
    </row>
    <row r="722" ht="14.25" customHeight="1">
      <c r="A722" s="79"/>
      <c r="B722" s="79"/>
      <c r="C722" s="85"/>
      <c r="D722" s="79"/>
      <c r="E722" s="85"/>
      <c r="F722" s="79"/>
      <c r="G722" s="79"/>
    </row>
    <row r="723" ht="14.25" customHeight="1">
      <c r="A723" s="79"/>
      <c r="B723" s="79"/>
      <c r="C723" s="85"/>
      <c r="D723" s="79"/>
      <c r="E723" s="85"/>
      <c r="F723" s="79"/>
      <c r="G723" s="79"/>
    </row>
    <row r="724" ht="14.25" customHeight="1">
      <c r="A724" s="79"/>
      <c r="B724" s="79"/>
      <c r="C724" s="85"/>
      <c r="D724" s="79"/>
      <c r="E724" s="85"/>
      <c r="F724" s="79"/>
      <c r="G724" s="79"/>
    </row>
    <row r="725" ht="14.25" customHeight="1">
      <c r="A725" s="79"/>
      <c r="B725" s="79"/>
      <c r="C725" s="85"/>
      <c r="D725" s="79"/>
      <c r="E725" s="85"/>
      <c r="F725" s="79"/>
      <c r="G725" s="79"/>
    </row>
    <row r="726" ht="14.25" customHeight="1">
      <c r="A726" s="79"/>
      <c r="B726" s="79"/>
      <c r="C726" s="85"/>
      <c r="D726" s="79"/>
      <c r="E726" s="85"/>
      <c r="F726" s="79"/>
      <c r="G726" s="79"/>
    </row>
    <row r="727" ht="14.25" customHeight="1">
      <c r="A727" s="79"/>
      <c r="B727" s="79"/>
      <c r="C727" s="85"/>
      <c r="D727" s="79"/>
      <c r="E727" s="85"/>
      <c r="F727" s="79"/>
      <c r="G727" s="79"/>
    </row>
    <row r="728" ht="14.25" customHeight="1">
      <c r="A728" s="79"/>
      <c r="B728" s="79"/>
      <c r="C728" s="85"/>
      <c r="D728" s="79"/>
      <c r="E728" s="85"/>
      <c r="F728" s="79"/>
      <c r="G728" s="79"/>
    </row>
    <row r="729" ht="14.25" customHeight="1">
      <c r="A729" s="79"/>
      <c r="B729" s="79"/>
      <c r="C729" s="85"/>
      <c r="D729" s="79"/>
      <c r="E729" s="85"/>
      <c r="F729" s="79"/>
      <c r="G729" s="79"/>
    </row>
    <row r="730" ht="14.25" customHeight="1">
      <c r="A730" s="79"/>
      <c r="B730" s="79"/>
      <c r="C730" s="85"/>
      <c r="D730" s="79"/>
      <c r="E730" s="85"/>
      <c r="F730" s="79"/>
      <c r="G730" s="79"/>
    </row>
    <row r="731" ht="14.25" customHeight="1">
      <c r="A731" s="79"/>
      <c r="B731" s="79"/>
      <c r="C731" s="85"/>
      <c r="D731" s="79"/>
      <c r="E731" s="85"/>
      <c r="F731" s="79"/>
      <c r="G731" s="79"/>
    </row>
    <row r="732" ht="14.25" customHeight="1">
      <c r="A732" s="79"/>
      <c r="B732" s="79"/>
      <c r="C732" s="85"/>
      <c r="D732" s="79"/>
      <c r="E732" s="85"/>
      <c r="F732" s="79"/>
      <c r="G732" s="79"/>
    </row>
    <row r="733" ht="14.25" customHeight="1">
      <c r="A733" s="79"/>
      <c r="B733" s="79"/>
      <c r="C733" s="85"/>
      <c r="D733" s="79"/>
      <c r="E733" s="85"/>
      <c r="F733" s="79"/>
      <c r="G733" s="79"/>
    </row>
    <row r="734" ht="14.25" customHeight="1">
      <c r="A734" s="79"/>
      <c r="B734" s="79"/>
      <c r="C734" s="85"/>
      <c r="D734" s="79"/>
      <c r="E734" s="85"/>
      <c r="F734" s="79"/>
      <c r="G734" s="79"/>
    </row>
    <row r="735" ht="14.25" customHeight="1">
      <c r="A735" s="79"/>
      <c r="B735" s="79"/>
      <c r="C735" s="85"/>
      <c r="D735" s="79"/>
      <c r="E735" s="85"/>
      <c r="F735" s="79"/>
      <c r="G735" s="79"/>
    </row>
    <row r="736" ht="14.25" customHeight="1">
      <c r="A736" s="79"/>
      <c r="B736" s="79"/>
      <c r="C736" s="85"/>
      <c r="D736" s="79"/>
      <c r="E736" s="85"/>
      <c r="F736" s="79"/>
      <c r="G736" s="79"/>
    </row>
    <row r="737" ht="14.25" customHeight="1">
      <c r="A737" s="79"/>
      <c r="B737" s="79"/>
      <c r="C737" s="85"/>
      <c r="D737" s="79"/>
      <c r="E737" s="85"/>
      <c r="F737" s="79"/>
      <c r="G737" s="79"/>
    </row>
    <row r="738" ht="14.25" customHeight="1">
      <c r="A738" s="79"/>
      <c r="B738" s="79"/>
      <c r="C738" s="85"/>
      <c r="D738" s="79"/>
      <c r="E738" s="85"/>
      <c r="F738" s="79"/>
      <c r="G738" s="79"/>
    </row>
    <row r="739" ht="14.25" customHeight="1">
      <c r="A739" s="79"/>
      <c r="B739" s="79"/>
      <c r="C739" s="85"/>
      <c r="D739" s="79"/>
      <c r="E739" s="85"/>
      <c r="F739" s="79"/>
      <c r="G739" s="79"/>
    </row>
    <row r="740" ht="14.25" customHeight="1">
      <c r="A740" s="79"/>
      <c r="B740" s="79"/>
      <c r="C740" s="85"/>
      <c r="D740" s="79"/>
      <c r="E740" s="85"/>
      <c r="F740" s="79"/>
      <c r="G740" s="79"/>
    </row>
    <row r="741" ht="14.25" customHeight="1">
      <c r="A741" s="79"/>
      <c r="B741" s="79"/>
      <c r="C741" s="85"/>
      <c r="D741" s="79"/>
      <c r="E741" s="85"/>
      <c r="F741" s="79"/>
      <c r="G741" s="79"/>
    </row>
    <row r="742" ht="14.25" customHeight="1">
      <c r="A742" s="79"/>
      <c r="B742" s="79"/>
      <c r="C742" s="85"/>
      <c r="D742" s="79"/>
      <c r="E742" s="85"/>
      <c r="F742" s="79"/>
      <c r="G742" s="79"/>
    </row>
    <row r="743" ht="14.25" customHeight="1">
      <c r="A743" s="79"/>
      <c r="B743" s="79"/>
      <c r="C743" s="85"/>
      <c r="D743" s="79"/>
      <c r="E743" s="85"/>
      <c r="F743" s="79"/>
      <c r="G743" s="79"/>
    </row>
    <row r="744" ht="14.25" customHeight="1">
      <c r="A744" s="79"/>
      <c r="B744" s="79"/>
      <c r="C744" s="85"/>
      <c r="D744" s="79"/>
      <c r="E744" s="85"/>
      <c r="F744" s="79"/>
      <c r="G744" s="79"/>
    </row>
    <row r="745" ht="14.25" customHeight="1">
      <c r="A745" s="79"/>
      <c r="B745" s="79"/>
      <c r="C745" s="85"/>
      <c r="D745" s="79"/>
      <c r="E745" s="85"/>
      <c r="F745" s="79"/>
      <c r="G745" s="79"/>
    </row>
    <row r="746" ht="14.25" customHeight="1">
      <c r="A746" s="79"/>
      <c r="B746" s="79"/>
      <c r="C746" s="85"/>
      <c r="D746" s="79"/>
      <c r="E746" s="85"/>
      <c r="F746" s="79"/>
      <c r="G746" s="79"/>
    </row>
    <row r="747" ht="14.25" customHeight="1">
      <c r="A747" s="79"/>
      <c r="B747" s="79"/>
      <c r="C747" s="85"/>
      <c r="D747" s="79"/>
      <c r="E747" s="85"/>
      <c r="F747" s="79"/>
      <c r="G747" s="79"/>
    </row>
    <row r="748" ht="14.25" customHeight="1">
      <c r="A748" s="79"/>
      <c r="B748" s="79"/>
      <c r="C748" s="85"/>
      <c r="D748" s="79"/>
      <c r="E748" s="85"/>
      <c r="F748" s="79"/>
      <c r="G748" s="79"/>
    </row>
    <row r="749" ht="14.25" customHeight="1">
      <c r="A749" s="79"/>
      <c r="B749" s="79"/>
      <c r="C749" s="85"/>
      <c r="D749" s="79"/>
      <c r="E749" s="85"/>
      <c r="F749" s="79"/>
      <c r="G749" s="79"/>
    </row>
    <row r="750" ht="14.25" customHeight="1">
      <c r="A750" s="79"/>
      <c r="B750" s="79"/>
      <c r="C750" s="85"/>
      <c r="D750" s="79"/>
      <c r="E750" s="85"/>
      <c r="F750" s="79"/>
      <c r="G750" s="79"/>
    </row>
    <row r="751" ht="14.25" customHeight="1">
      <c r="A751" s="79"/>
      <c r="B751" s="79"/>
      <c r="C751" s="85"/>
      <c r="D751" s="79"/>
      <c r="E751" s="85"/>
      <c r="F751" s="79"/>
      <c r="G751" s="79"/>
    </row>
    <row r="752" ht="14.25" customHeight="1">
      <c r="A752" s="79"/>
      <c r="B752" s="79"/>
      <c r="C752" s="85"/>
      <c r="D752" s="79"/>
      <c r="E752" s="85"/>
      <c r="F752" s="79"/>
      <c r="G752" s="79"/>
    </row>
    <row r="753" ht="14.25" customHeight="1">
      <c r="A753" s="79"/>
      <c r="B753" s="79"/>
      <c r="C753" s="85"/>
      <c r="D753" s="79"/>
      <c r="E753" s="85"/>
      <c r="F753" s="79"/>
      <c r="G753" s="79"/>
    </row>
    <row r="754" ht="14.25" customHeight="1">
      <c r="A754" s="79"/>
      <c r="B754" s="79"/>
      <c r="C754" s="85"/>
      <c r="D754" s="79"/>
      <c r="E754" s="85"/>
      <c r="F754" s="79"/>
      <c r="G754" s="79"/>
    </row>
    <row r="755" ht="14.25" customHeight="1">
      <c r="A755" s="79"/>
      <c r="B755" s="79"/>
      <c r="C755" s="85"/>
      <c r="D755" s="79"/>
      <c r="E755" s="85"/>
      <c r="F755" s="79"/>
      <c r="G755" s="79"/>
    </row>
    <row r="756" ht="14.25" customHeight="1">
      <c r="A756" s="79"/>
      <c r="B756" s="79"/>
      <c r="C756" s="85"/>
      <c r="D756" s="79"/>
      <c r="E756" s="85"/>
      <c r="F756" s="79"/>
      <c r="G756" s="79"/>
    </row>
    <row r="757" ht="14.25" customHeight="1">
      <c r="A757" s="79"/>
      <c r="B757" s="79"/>
      <c r="C757" s="85"/>
      <c r="D757" s="79"/>
      <c r="E757" s="85"/>
      <c r="F757" s="79"/>
      <c r="G757" s="79"/>
    </row>
    <row r="758" ht="14.25" customHeight="1">
      <c r="A758" s="79"/>
      <c r="B758" s="79"/>
      <c r="C758" s="85"/>
      <c r="D758" s="79"/>
      <c r="E758" s="85"/>
      <c r="F758" s="79"/>
      <c r="G758" s="79"/>
    </row>
    <row r="759" ht="14.25" customHeight="1">
      <c r="A759" s="79"/>
      <c r="B759" s="79"/>
      <c r="C759" s="85"/>
      <c r="D759" s="79"/>
      <c r="E759" s="85"/>
      <c r="F759" s="79"/>
      <c r="G759" s="79"/>
    </row>
    <row r="760" ht="14.25" customHeight="1">
      <c r="A760" s="79"/>
      <c r="B760" s="79"/>
      <c r="C760" s="85"/>
      <c r="D760" s="79"/>
      <c r="E760" s="85"/>
      <c r="F760" s="79"/>
      <c r="G760" s="79"/>
    </row>
    <row r="761" ht="14.25" customHeight="1">
      <c r="A761" s="79"/>
      <c r="B761" s="79"/>
      <c r="C761" s="85"/>
      <c r="D761" s="79"/>
      <c r="E761" s="85"/>
      <c r="F761" s="79"/>
      <c r="G761" s="79"/>
    </row>
    <row r="762" ht="14.25" customHeight="1">
      <c r="A762" s="79"/>
      <c r="B762" s="79"/>
      <c r="C762" s="85"/>
      <c r="D762" s="79"/>
      <c r="E762" s="85"/>
      <c r="F762" s="79"/>
      <c r="G762" s="79"/>
    </row>
    <row r="763" ht="14.25" customHeight="1">
      <c r="A763" s="79"/>
      <c r="B763" s="79"/>
      <c r="C763" s="85"/>
      <c r="D763" s="79"/>
      <c r="E763" s="85"/>
      <c r="F763" s="79"/>
      <c r="G763" s="79"/>
    </row>
    <row r="764" ht="14.25" customHeight="1">
      <c r="A764" s="79"/>
      <c r="B764" s="79"/>
      <c r="C764" s="85"/>
      <c r="D764" s="79"/>
      <c r="E764" s="85"/>
      <c r="F764" s="79"/>
      <c r="G764" s="79"/>
    </row>
    <row r="765" ht="14.25" customHeight="1">
      <c r="A765" s="79"/>
      <c r="B765" s="79"/>
      <c r="C765" s="85"/>
      <c r="D765" s="79"/>
      <c r="E765" s="85"/>
      <c r="F765" s="79"/>
      <c r="G765" s="79"/>
    </row>
    <row r="766" ht="14.25" customHeight="1">
      <c r="A766" s="79"/>
      <c r="B766" s="79"/>
      <c r="C766" s="85"/>
      <c r="D766" s="79"/>
      <c r="E766" s="85"/>
      <c r="F766" s="79"/>
      <c r="G766" s="79"/>
    </row>
    <row r="767" ht="14.25" customHeight="1">
      <c r="A767" s="79"/>
      <c r="B767" s="79"/>
      <c r="C767" s="85"/>
      <c r="D767" s="79"/>
      <c r="E767" s="85"/>
      <c r="F767" s="79"/>
      <c r="G767" s="79"/>
    </row>
    <row r="768" ht="14.25" customHeight="1">
      <c r="A768" s="79"/>
      <c r="B768" s="79"/>
      <c r="C768" s="85"/>
      <c r="D768" s="79"/>
      <c r="E768" s="85"/>
      <c r="F768" s="79"/>
      <c r="G768" s="79"/>
    </row>
    <row r="769" ht="14.25" customHeight="1">
      <c r="A769" s="79"/>
      <c r="B769" s="79"/>
      <c r="C769" s="85"/>
      <c r="D769" s="79"/>
      <c r="E769" s="85"/>
      <c r="F769" s="79"/>
      <c r="G769" s="79"/>
    </row>
    <row r="770" ht="14.25" customHeight="1">
      <c r="A770" s="79"/>
      <c r="B770" s="79"/>
      <c r="C770" s="85"/>
      <c r="D770" s="79"/>
      <c r="E770" s="85"/>
      <c r="F770" s="79"/>
      <c r="G770" s="79"/>
    </row>
    <row r="771" ht="14.25" customHeight="1">
      <c r="A771" s="79"/>
      <c r="B771" s="79"/>
      <c r="C771" s="85"/>
      <c r="D771" s="79"/>
      <c r="E771" s="85"/>
      <c r="F771" s="79"/>
      <c r="G771" s="79"/>
    </row>
    <row r="772" ht="14.25" customHeight="1">
      <c r="A772" s="79"/>
      <c r="B772" s="79"/>
      <c r="C772" s="85"/>
      <c r="D772" s="79"/>
      <c r="E772" s="85"/>
      <c r="F772" s="79"/>
      <c r="G772" s="79"/>
    </row>
    <row r="773" ht="14.25" customHeight="1">
      <c r="A773" s="79"/>
      <c r="B773" s="79"/>
      <c r="C773" s="85"/>
      <c r="D773" s="79"/>
      <c r="E773" s="85"/>
      <c r="F773" s="79"/>
      <c r="G773" s="79"/>
    </row>
    <row r="774" ht="14.25" customHeight="1">
      <c r="A774" s="79"/>
      <c r="B774" s="79"/>
      <c r="C774" s="85"/>
      <c r="D774" s="79"/>
      <c r="E774" s="85"/>
      <c r="F774" s="79"/>
      <c r="G774" s="79"/>
    </row>
    <row r="775" ht="14.25" customHeight="1">
      <c r="A775" s="79"/>
      <c r="B775" s="79"/>
      <c r="C775" s="85"/>
      <c r="D775" s="79"/>
      <c r="E775" s="85"/>
      <c r="F775" s="79"/>
      <c r="G775" s="79"/>
    </row>
    <row r="776" ht="14.25" customHeight="1">
      <c r="A776" s="79"/>
      <c r="B776" s="79"/>
      <c r="C776" s="85"/>
      <c r="D776" s="79"/>
      <c r="E776" s="85"/>
      <c r="F776" s="79"/>
      <c r="G776" s="79"/>
    </row>
    <row r="777" ht="14.25" customHeight="1">
      <c r="A777" s="79"/>
      <c r="B777" s="79"/>
      <c r="C777" s="85"/>
      <c r="D777" s="79"/>
      <c r="E777" s="85"/>
      <c r="F777" s="79"/>
      <c r="G777" s="79"/>
    </row>
    <row r="778" ht="14.25" customHeight="1">
      <c r="A778" s="79"/>
      <c r="B778" s="79"/>
      <c r="C778" s="85"/>
      <c r="D778" s="79"/>
      <c r="E778" s="85"/>
      <c r="F778" s="79"/>
      <c r="G778" s="79"/>
    </row>
    <row r="779" ht="14.25" customHeight="1">
      <c r="A779" s="79"/>
      <c r="B779" s="79"/>
      <c r="C779" s="85"/>
      <c r="D779" s="79"/>
      <c r="E779" s="85"/>
      <c r="F779" s="79"/>
      <c r="G779" s="79"/>
    </row>
    <row r="780" ht="14.25" customHeight="1">
      <c r="A780" s="79"/>
      <c r="B780" s="79"/>
      <c r="C780" s="85"/>
      <c r="D780" s="79"/>
      <c r="E780" s="85"/>
      <c r="F780" s="79"/>
      <c r="G780" s="79"/>
    </row>
    <row r="781" ht="14.25" customHeight="1">
      <c r="A781" s="79"/>
      <c r="B781" s="79"/>
      <c r="C781" s="85"/>
      <c r="D781" s="79"/>
      <c r="E781" s="85"/>
      <c r="F781" s="79"/>
      <c r="G781" s="79"/>
    </row>
    <row r="782" ht="14.25" customHeight="1">
      <c r="A782" s="79"/>
      <c r="B782" s="79"/>
      <c r="C782" s="85"/>
      <c r="D782" s="79"/>
      <c r="E782" s="85"/>
      <c r="F782" s="79"/>
      <c r="G782" s="79"/>
    </row>
    <row r="783" ht="14.25" customHeight="1">
      <c r="A783" s="79"/>
      <c r="B783" s="79"/>
      <c r="C783" s="85"/>
      <c r="D783" s="79"/>
      <c r="E783" s="85"/>
      <c r="F783" s="79"/>
      <c r="G783" s="79"/>
    </row>
    <row r="784" ht="14.25" customHeight="1">
      <c r="A784" s="79"/>
      <c r="B784" s="79"/>
      <c r="C784" s="85"/>
      <c r="D784" s="79"/>
      <c r="E784" s="85"/>
      <c r="F784" s="79"/>
      <c r="G784" s="79"/>
    </row>
    <row r="785" ht="14.25" customHeight="1">
      <c r="A785" s="79"/>
      <c r="B785" s="79"/>
      <c r="C785" s="85"/>
      <c r="D785" s="79"/>
      <c r="E785" s="85"/>
      <c r="F785" s="79"/>
      <c r="G785" s="79"/>
    </row>
    <row r="786" ht="14.25" customHeight="1">
      <c r="A786" s="79"/>
      <c r="B786" s="79"/>
      <c r="C786" s="85"/>
      <c r="D786" s="79"/>
      <c r="E786" s="85"/>
      <c r="F786" s="79"/>
      <c r="G786" s="79"/>
    </row>
    <row r="787" ht="14.25" customHeight="1">
      <c r="A787" s="79"/>
      <c r="B787" s="79"/>
      <c r="C787" s="85"/>
      <c r="D787" s="79"/>
      <c r="E787" s="85"/>
      <c r="F787" s="79"/>
      <c r="G787" s="79"/>
    </row>
    <row r="788" ht="14.25" customHeight="1">
      <c r="A788" s="79"/>
      <c r="B788" s="79"/>
      <c r="C788" s="85"/>
      <c r="D788" s="79"/>
      <c r="E788" s="85"/>
      <c r="F788" s="79"/>
      <c r="G788" s="79"/>
    </row>
    <row r="789" ht="14.25" customHeight="1">
      <c r="A789" s="79"/>
      <c r="B789" s="79"/>
      <c r="C789" s="85"/>
      <c r="D789" s="79"/>
      <c r="E789" s="85"/>
      <c r="F789" s="79"/>
      <c r="G789" s="79"/>
    </row>
    <row r="790" ht="14.25" customHeight="1">
      <c r="A790" s="79"/>
      <c r="B790" s="79"/>
      <c r="C790" s="85"/>
      <c r="D790" s="79"/>
      <c r="E790" s="85"/>
      <c r="F790" s="79"/>
      <c r="G790" s="79"/>
    </row>
    <row r="791" ht="14.25" customHeight="1">
      <c r="A791" s="79"/>
      <c r="B791" s="79"/>
      <c r="C791" s="85"/>
      <c r="D791" s="79"/>
      <c r="E791" s="85"/>
      <c r="F791" s="79"/>
      <c r="G791" s="79"/>
    </row>
    <row r="792" ht="14.25" customHeight="1">
      <c r="A792" s="79"/>
      <c r="B792" s="79"/>
      <c r="C792" s="85"/>
      <c r="D792" s="79"/>
      <c r="E792" s="85"/>
      <c r="F792" s="79"/>
      <c r="G792" s="79"/>
    </row>
    <row r="793" ht="14.25" customHeight="1">
      <c r="A793" s="79"/>
      <c r="B793" s="79"/>
      <c r="C793" s="85"/>
      <c r="D793" s="79"/>
      <c r="E793" s="85"/>
      <c r="F793" s="79"/>
      <c r="G793" s="79"/>
    </row>
    <row r="794" ht="14.25" customHeight="1">
      <c r="A794" s="79"/>
      <c r="B794" s="79"/>
      <c r="C794" s="85"/>
      <c r="D794" s="79"/>
      <c r="E794" s="85"/>
      <c r="F794" s="79"/>
      <c r="G794" s="79"/>
    </row>
    <row r="795" ht="14.25" customHeight="1">
      <c r="A795" s="79"/>
      <c r="B795" s="79"/>
      <c r="C795" s="85"/>
      <c r="D795" s="79"/>
      <c r="E795" s="85"/>
      <c r="F795" s="79"/>
      <c r="G795" s="79"/>
    </row>
    <row r="796" ht="14.25" customHeight="1">
      <c r="A796" s="79"/>
      <c r="B796" s="79"/>
      <c r="C796" s="85"/>
      <c r="D796" s="79"/>
      <c r="E796" s="85"/>
      <c r="F796" s="79"/>
      <c r="G796" s="79"/>
    </row>
    <row r="797" ht="14.25" customHeight="1">
      <c r="A797" s="79"/>
      <c r="B797" s="79"/>
      <c r="C797" s="85"/>
      <c r="D797" s="79"/>
      <c r="E797" s="85"/>
      <c r="F797" s="79"/>
      <c r="G797" s="79"/>
    </row>
    <row r="798" ht="14.25" customHeight="1">
      <c r="A798" s="79"/>
      <c r="B798" s="79"/>
      <c r="C798" s="85"/>
      <c r="D798" s="79"/>
      <c r="E798" s="85"/>
      <c r="F798" s="79"/>
      <c r="G798" s="79"/>
    </row>
    <row r="799" ht="14.25" customHeight="1">
      <c r="A799" s="79"/>
      <c r="B799" s="79"/>
      <c r="C799" s="85"/>
      <c r="D799" s="79"/>
      <c r="E799" s="85"/>
      <c r="F799" s="79"/>
      <c r="G799" s="79"/>
    </row>
    <row r="800" ht="14.25" customHeight="1">
      <c r="A800" s="79"/>
      <c r="B800" s="79"/>
      <c r="C800" s="85"/>
      <c r="D800" s="79"/>
      <c r="E800" s="85"/>
      <c r="F800" s="79"/>
      <c r="G800" s="79"/>
    </row>
    <row r="801" ht="14.25" customHeight="1">
      <c r="A801" s="79"/>
      <c r="B801" s="79"/>
      <c r="C801" s="85"/>
      <c r="D801" s="79"/>
      <c r="E801" s="85"/>
      <c r="F801" s="79"/>
      <c r="G801" s="79"/>
    </row>
    <row r="802" ht="14.25" customHeight="1">
      <c r="A802" s="79"/>
      <c r="B802" s="79"/>
      <c r="C802" s="85"/>
      <c r="D802" s="79"/>
      <c r="E802" s="85"/>
      <c r="F802" s="79"/>
      <c r="G802" s="79"/>
    </row>
    <row r="803" ht="14.25" customHeight="1">
      <c r="A803" s="79"/>
      <c r="B803" s="79"/>
      <c r="C803" s="85"/>
      <c r="D803" s="79"/>
      <c r="E803" s="85"/>
      <c r="F803" s="79"/>
      <c r="G803" s="79"/>
    </row>
    <row r="804" ht="14.25" customHeight="1">
      <c r="A804" s="79"/>
      <c r="B804" s="79"/>
      <c r="C804" s="85"/>
      <c r="D804" s="79"/>
      <c r="E804" s="85"/>
      <c r="F804" s="79"/>
      <c r="G804" s="79"/>
    </row>
    <row r="805" ht="14.25" customHeight="1">
      <c r="A805" s="79"/>
      <c r="B805" s="79"/>
      <c r="C805" s="85"/>
      <c r="D805" s="79"/>
      <c r="E805" s="85"/>
      <c r="F805" s="79"/>
      <c r="G805" s="79"/>
    </row>
    <row r="806" ht="14.25" customHeight="1">
      <c r="A806" s="79"/>
      <c r="B806" s="79"/>
      <c r="C806" s="85"/>
      <c r="D806" s="79"/>
      <c r="E806" s="85"/>
      <c r="F806" s="79"/>
      <c r="G806" s="79"/>
    </row>
    <row r="807" ht="14.25" customHeight="1">
      <c r="A807" s="79"/>
      <c r="B807" s="79"/>
      <c r="C807" s="85"/>
      <c r="D807" s="79"/>
      <c r="E807" s="85"/>
      <c r="F807" s="79"/>
      <c r="G807" s="79"/>
    </row>
    <row r="808" ht="14.25" customHeight="1">
      <c r="A808" s="79"/>
      <c r="B808" s="79"/>
      <c r="C808" s="85"/>
      <c r="D808" s="79"/>
      <c r="E808" s="85"/>
      <c r="F808" s="79"/>
      <c r="G808" s="79"/>
    </row>
    <row r="809" ht="14.25" customHeight="1">
      <c r="A809" s="79"/>
      <c r="B809" s="79"/>
      <c r="C809" s="85"/>
      <c r="D809" s="79"/>
      <c r="E809" s="85"/>
      <c r="F809" s="79"/>
      <c r="G809" s="79"/>
    </row>
    <row r="810" ht="14.25" customHeight="1">
      <c r="A810" s="79"/>
      <c r="B810" s="79"/>
      <c r="C810" s="85"/>
      <c r="D810" s="79"/>
      <c r="E810" s="85"/>
      <c r="F810" s="79"/>
      <c r="G810" s="79"/>
    </row>
    <row r="811" ht="14.25" customHeight="1">
      <c r="A811" s="79"/>
      <c r="B811" s="79"/>
      <c r="C811" s="85"/>
      <c r="D811" s="79"/>
      <c r="E811" s="85"/>
      <c r="F811" s="79"/>
      <c r="G811" s="79"/>
    </row>
    <row r="812" ht="14.25" customHeight="1">
      <c r="A812" s="79"/>
      <c r="B812" s="79"/>
      <c r="C812" s="85"/>
      <c r="D812" s="79"/>
      <c r="E812" s="85"/>
      <c r="F812" s="79"/>
      <c r="G812" s="79"/>
    </row>
    <row r="813" ht="14.25" customHeight="1">
      <c r="A813" s="79"/>
      <c r="B813" s="79"/>
      <c r="C813" s="85"/>
      <c r="D813" s="79"/>
      <c r="E813" s="85"/>
      <c r="F813" s="79"/>
      <c r="G813" s="79"/>
    </row>
    <row r="814" ht="14.25" customHeight="1">
      <c r="A814" s="79"/>
      <c r="B814" s="79"/>
      <c r="C814" s="85"/>
      <c r="D814" s="79"/>
      <c r="E814" s="85"/>
      <c r="F814" s="79"/>
      <c r="G814" s="79"/>
    </row>
    <row r="815" ht="14.25" customHeight="1">
      <c r="A815" s="79"/>
      <c r="B815" s="79"/>
      <c r="C815" s="85"/>
      <c r="D815" s="79"/>
      <c r="E815" s="85"/>
      <c r="F815" s="79"/>
      <c r="G815" s="79"/>
    </row>
    <row r="816" ht="14.25" customHeight="1">
      <c r="A816" s="79"/>
      <c r="B816" s="79"/>
      <c r="C816" s="85"/>
      <c r="D816" s="79"/>
      <c r="E816" s="85"/>
      <c r="F816" s="79"/>
      <c r="G816" s="79"/>
    </row>
    <row r="817" ht="14.25" customHeight="1">
      <c r="A817" s="79"/>
      <c r="B817" s="79"/>
      <c r="C817" s="85"/>
      <c r="D817" s="79"/>
      <c r="E817" s="85"/>
      <c r="F817" s="79"/>
      <c r="G817" s="79"/>
    </row>
    <row r="818" ht="14.25" customHeight="1">
      <c r="A818" s="79"/>
      <c r="B818" s="79"/>
      <c r="C818" s="85"/>
      <c r="D818" s="79"/>
      <c r="E818" s="85"/>
      <c r="F818" s="79"/>
      <c r="G818" s="79"/>
    </row>
    <row r="819" ht="14.25" customHeight="1">
      <c r="A819" s="79"/>
      <c r="B819" s="79"/>
      <c r="C819" s="85"/>
      <c r="D819" s="79"/>
      <c r="E819" s="85"/>
      <c r="F819" s="79"/>
      <c r="G819" s="79"/>
    </row>
    <row r="820" ht="14.25" customHeight="1">
      <c r="A820" s="79"/>
      <c r="B820" s="79"/>
      <c r="C820" s="85"/>
      <c r="D820" s="79"/>
      <c r="E820" s="85"/>
      <c r="F820" s="79"/>
      <c r="G820" s="79"/>
    </row>
    <row r="821" ht="14.25" customHeight="1">
      <c r="A821" s="79"/>
      <c r="B821" s="79"/>
      <c r="C821" s="85"/>
      <c r="D821" s="79"/>
      <c r="E821" s="85"/>
      <c r="F821" s="79"/>
      <c r="G821" s="79"/>
    </row>
    <row r="822" ht="14.25" customHeight="1">
      <c r="A822" s="79"/>
      <c r="B822" s="79"/>
      <c r="C822" s="85"/>
      <c r="D822" s="79"/>
      <c r="E822" s="85"/>
      <c r="F822" s="79"/>
      <c r="G822" s="79"/>
    </row>
    <row r="823" ht="14.25" customHeight="1">
      <c r="A823" s="79"/>
      <c r="B823" s="79"/>
      <c r="C823" s="85"/>
      <c r="D823" s="79"/>
      <c r="E823" s="85"/>
      <c r="F823" s="79"/>
      <c r="G823" s="79"/>
    </row>
    <row r="824" ht="14.25" customHeight="1">
      <c r="A824" s="79"/>
      <c r="B824" s="79"/>
      <c r="C824" s="85"/>
      <c r="D824" s="79"/>
      <c r="E824" s="85"/>
      <c r="F824" s="79"/>
      <c r="G824" s="79"/>
    </row>
    <row r="825" ht="14.25" customHeight="1">
      <c r="A825" s="79"/>
      <c r="B825" s="79"/>
      <c r="C825" s="85"/>
      <c r="D825" s="79"/>
      <c r="E825" s="85"/>
      <c r="F825" s="79"/>
      <c r="G825" s="79"/>
    </row>
    <row r="826" ht="14.25" customHeight="1">
      <c r="A826" s="79"/>
      <c r="B826" s="79"/>
      <c r="C826" s="85"/>
      <c r="D826" s="79"/>
      <c r="E826" s="85"/>
      <c r="F826" s="79"/>
      <c r="G826" s="79"/>
    </row>
    <row r="827" ht="14.25" customHeight="1">
      <c r="A827" s="79"/>
      <c r="B827" s="79"/>
      <c r="C827" s="85"/>
      <c r="D827" s="79"/>
      <c r="E827" s="85"/>
      <c r="F827" s="79"/>
      <c r="G827" s="79"/>
    </row>
    <row r="828" ht="14.25" customHeight="1">
      <c r="A828" s="79"/>
      <c r="B828" s="79"/>
      <c r="C828" s="85"/>
      <c r="D828" s="79"/>
      <c r="E828" s="85"/>
      <c r="F828" s="79"/>
      <c r="G828" s="79"/>
    </row>
    <row r="829" ht="14.25" customHeight="1">
      <c r="A829" s="79"/>
      <c r="B829" s="79"/>
      <c r="C829" s="85"/>
      <c r="D829" s="79"/>
      <c r="E829" s="85"/>
      <c r="F829" s="79"/>
      <c r="G829" s="79"/>
    </row>
    <row r="830" ht="14.25" customHeight="1">
      <c r="A830" s="79"/>
      <c r="B830" s="79"/>
      <c r="C830" s="85"/>
      <c r="D830" s="79"/>
      <c r="E830" s="85"/>
      <c r="F830" s="79"/>
      <c r="G830" s="79"/>
    </row>
    <row r="831" ht="14.25" customHeight="1">
      <c r="A831" s="79"/>
      <c r="B831" s="79"/>
      <c r="C831" s="85"/>
      <c r="D831" s="79"/>
      <c r="E831" s="85"/>
      <c r="F831" s="79"/>
      <c r="G831" s="79"/>
    </row>
    <row r="832" ht="14.25" customHeight="1">
      <c r="A832" s="79"/>
      <c r="B832" s="79"/>
      <c r="C832" s="85"/>
      <c r="D832" s="79"/>
      <c r="E832" s="85"/>
      <c r="F832" s="79"/>
      <c r="G832" s="79"/>
    </row>
    <row r="833" ht="14.25" customHeight="1">
      <c r="A833" s="79"/>
      <c r="B833" s="79"/>
      <c r="C833" s="85"/>
      <c r="D833" s="79"/>
      <c r="E833" s="85"/>
      <c r="F833" s="79"/>
      <c r="G833" s="79"/>
    </row>
    <row r="834" ht="14.25" customHeight="1">
      <c r="A834" s="79"/>
      <c r="B834" s="79"/>
      <c r="C834" s="85"/>
      <c r="D834" s="79"/>
      <c r="E834" s="85"/>
      <c r="F834" s="79"/>
      <c r="G834" s="79"/>
    </row>
    <row r="835" ht="14.25" customHeight="1">
      <c r="A835" s="79"/>
      <c r="B835" s="79"/>
      <c r="C835" s="85"/>
      <c r="D835" s="79"/>
      <c r="E835" s="85"/>
      <c r="F835" s="79"/>
      <c r="G835" s="79"/>
    </row>
    <row r="836" ht="14.25" customHeight="1">
      <c r="A836" s="79"/>
      <c r="B836" s="79"/>
      <c r="C836" s="85"/>
      <c r="D836" s="79"/>
      <c r="E836" s="85"/>
      <c r="F836" s="79"/>
      <c r="G836" s="79"/>
    </row>
    <row r="837" ht="14.25" customHeight="1">
      <c r="A837" s="79"/>
      <c r="B837" s="79"/>
      <c r="C837" s="85"/>
      <c r="D837" s="79"/>
      <c r="E837" s="85"/>
      <c r="F837" s="79"/>
      <c r="G837" s="79"/>
    </row>
    <row r="838" ht="14.25" customHeight="1">
      <c r="A838" s="79"/>
      <c r="B838" s="79"/>
      <c r="C838" s="85"/>
      <c r="D838" s="79"/>
      <c r="E838" s="85"/>
      <c r="F838" s="79"/>
      <c r="G838" s="79"/>
    </row>
    <row r="839" ht="14.25" customHeight="1">
      <c r="A839" s="79"/>
      <c r="B839" s="79"/>
      <c r="C839" s="85"/>
      <c r="D839" s="79"/>
      <c r="E839" s="85"/>
      <c r="F839" s="79"/>
      <c r="G839" s="79"/>
    </row>
    <row r="840" ht="14.25" customHeight="1">
      <c r="A840" s="79"/>
      <c r="B840" s="79"/>
      <c r="C840" s="85"/>
      <c r="D840" s="79"/>
      <c r="E840" s="85"/>
      <c r="F840" s="79"/>
      <c r="G840" s="79"/>
    </row>
    <row r="841" ht="14.25" customHeight="1">
      <c r="A841" s="79"/>
      <c r="B841" s="79"/>
      <c r="C841" s="85"/>
      <c r="D841" s="79"/>
      <c r="E841" s="85"/>
      <c r="F841" s="79"/>
      <c r="G841" s="79"/>
    </row>
    <row r="842" ht="14.25" customHeight="1">
      <c r="A842" s="79"/>
      <c r="B842" s="79"/>
      <c r="C842" s="85"/>
      <c r="D842" s="79"/>
      <c r="E842" s="85"/>
      <c r="F842" s="79"/>
      <c r="G842" s="79"/>
    </row>
    <row r="843" ht="14.25" customHeight="1">
      <c r="A843" s="79"/>
      <c r="B843" s="79"/>
      <c r="C843" s="85"/>
      <c r="D843" s="79"/>
      <c r="E843" s="85"/>
      <c r="F843" s="79"/>
      <c r="G843" s="79"/>
    </row>
    <row r="844" ht="14.25" customHeight="1">
      <c r="A844" s="79"/>
      <c r="B844" s="79"/>
      <c r="C844" s="85"/>
      <c r="D844" s="79"/>
      <c r="E844" s="85"/>
      <c r="F844" s="79"/>
      <c r="G844" s="79"/>
    </row>
    <row r="845" ht="14.25" customHeight="1">
      <c r="A845" s="79"/>
      <c r="B845" s="79"/>
      <c r="C845" s="85"/>
      <c r="D845" s="79"/>
      <c r="E845" s="85"/>
      <c r="F845" s="79"/>
      <c r="G845" s="79"/>
    </row>
    <row r="846" ht="14.25" customHeight="1">
      <c r="A846" s="79"/>
      <c r="B846" s="79"/>
      <c r="C846" s="85"/>
      <c r="D846" s="79"/>
      <c r="E846" s="85"/>
      <c r="F846" s="79"/>
      <c r="G846" s="79"/>
    </row>
    <row r="847" ht="14.25" customHeight="1">
      <c r="A847" s="79"/>
      <c r="B847" s="79"/>
      <c r="C847" s="85"/>
      <c r="D847" s="79"/>
      <c r="E847" s="85"/>
      <c r="F847" s="79"/>
      <c r="G847" s="79"/>
    </row>
    <row r="848" ht="14.25" customHeight="1">
      <c r="A848" s="79"/>
      <c r="B848" s="79"/>
      <c r="C848" s="85"/>
      <c r="D848" s="79"/>
      <c r="E848" s="85"/>
      <c r="F848" s="79"/>
      <c r="G848" s="79"/>
    </row>
    <row r="849" ht="14.25" customHeight="1">
      <c r="A849" s="79"/>
      <c r="B849" s="79"/>
      <c r="C849" s="85"/>
      <c r="D849" s="79"/>
      <c r="E849" s="85"/>
      <c r="F849" s="79"/>
      <c r="G849" s="79"/>
    </row>
    <row r="850" ht="14.25" customHeight="1">
      <c r="A850" s="79"/>
      <c r="B850" s="79"/>
      <c r="C850" s="85"/>
      <c r="D850" s="79"/>
      <c r="E850" s="85"/>
      <c r="F850" s="79"/>
      <c r="G850" s="79"/>
    </row>
    <row r="851" ht="14.25" customHeight="1">
      <c r="A851" s="79"/>
      <c r="B851" s="79"/>
      <c r="C851" s="85"/>
      <c r="D851" s="79"/>
      <c r="E851" s="85"/>
      <c r="F851" s="79"/>
      <c r="G851" s="79"/>
    </row>
    <row r="852" ht="14.25" customHeight="1">
      <c r="A852" s="79"/>
      <c r="B852" s="79"/>
      <c r="C852" s="85"/>
      <c r="D852" s="79"/>
      <c r="E852" s="85"/>
      <c r="F852" s="79"/>
      <c r="G852" s="79"/>
    </row>
    <row r="853" ht="14.25" customHeight="1">
      <c r="A853" s="79"/>
      <c r="B853" s="79"/>
      <c r="C853" s="85"/>
      <c r="D853" s="79"/>
      <c r="E853" s="85"/>
      <c r="F853" s="79"/>
      <c r="G853" s="79"/>
    </row>
    <row r="854" ht="14.25" customHeight="1">
      <c r="A854" s="79"/>
      <c r="B854" s="79"/>
      <c r="C854" s="85"/>
      <c r="D854" s="79"/>
      <c r="E854" s="85"/>
      <c r="F854" s="79"/>
      <c r="G854" s="79"/>
    </row>
    <row r="855" ht="14.25" customHeight="1">
      <c r="A855" s="79"/>
      <c r="B855" s="79"/>
      <c r="C855" s="85"/>
      <c r="D855" s="79"/>
      <c r="E855" s="85"/>
      <c r="F855" s="79"/>
      <c r="G855" s="79"/>
    </row>
    <row r="856" ht="14.25" customHeight="1">
      <c r="A856" s="79"/>
      <c r="B856" s="79"/>
      <c r="C856" s="85"/>
      <c r="D856" s="79"/>
      <c r="E856" s="85"/>
      <c r="F856" s="79"/>
      <c r="G856" s="79"/>
    </row>
    <row r="857" ht="14.25" customHeight="1">
      <c r="A857" s="79"/>
      <c r="B857" s="79"/>
      <c r="C857" s="85"/>
      <c r="D857" s="79"/>
      <c r="E857" s="85"/>
      <c r="F857" s="79"/>
      <c r="G857" s="79"/>
    </row>
    <row r="858" ht="14.25" customHeight="1">
      <c r="A858" s="79"/>
      <c r="B858" s="79"/>
      <c r="C858" s="85"/>
      <c r="D858" s="79"/>
      <c r="E858" s="85"/>
      <c r="F858" s="79"/>
      <c r="G858" s="79"/>
    </row>
    <row r="859" ht="14.25" customHeight="1">
      <c r="A859" s="79"/>
      <c r="B859" s="79"/>
      <c r="C859" s="85"/>
      <c r="D859" s="79"/>
      <c r="E859" s="85"/>
      <c r="F859" s="79"/>
      <c r="G859" s="79"/>
    </row>
    <row r="860" ht="14.25" customHeight="1">
      <c r="A860" s="79"/>
      <c r="B860" s="79"/>
      <c r="C860" s="85"/>
      <c r="D860" s="79"/>
      <c r="E860" s="85"/>
      <c r="F860" s="79"/>
      <c r="G860" s="79"/>
    </row>
    <row r="861" ht="14.25" customHeight="1">
      <c r="A861" s="79"/>
      <c r="B861" s="79"/>
      <c r="C861" s="85"/>
      <c r="D861" s="79"/>
      <c r="E861" s="85"/>
      <c r="F861" s="79"/>
      <c r="G861" s="79"/>
    </row>
    <row r="862" ht="14.25" customHeight="1">
      <c r="A862" s="79"/>
      <c r="B862" s="79"/>
      <c r="C862" s="85"/>
      <c r="D862" s="79"/>
      <c r="E862" s="85"/>
      <c r="F862" s="79"/>
      <c r="G862" s="79"/>
    </row>
    <row r="863" ht="14.25" customHeight="1">
      <c r="A863" s="79"/>
      <c r="B863" s="79"/>
      <c r="C863" s="85"/>
      <c r="D863" s="79"/>
      <c r="E863" s="85"/>
      <c r="F863" s="79"/>
      <c r="G863" s="79"/>
    </row>
    <row r="864" ht="14.25" customHeight="1">
      <c r="A864" s="79"/>
      <c r="B864" s="79"/>
      <c r="C864" s="85"/>
      <c r="D864" s="79"/>
      <c r="E864" s="85"/>
      <c r="F864" s="79"/>
      <c r="G864" s="79"/>
    </row>
    <row r="865" ht="14.25" customHeight="1">
      <c r="A865" s="79"/>
      <c r="B865" s="79"/>
      <c r="C865" s="85"/>
      <c r="D865" s="79"/>
      <c r="E865" s="85"/>
      <c r="F865" s="79"/>
      <c r="G865" s="79"/>
    </row>
    <row r="866" ht="14.25" customHeight="1">
      <c r="A866" s="79"/>
      <c r="B866" s="79"/>
      <c r="C866" s="85"/>
      <c r="D866" s="79"/>
      <c r="E866" s="85"/>
      <c r="F866" s="79"/>
      <c r="G866" s="79"/>
    </row>
    <row r="867" ht="14.25" customHeight="1">
      <c r="A867" s="79"/>
      <c r="B867" s="79"/>
      <c r="C867" s="85"/>
      <c r="D867" s="79"/>
      <c r="E867" s="85"/>
      <c r="F867" s="79"/>
      <c r="G867" s="79"/>
    </row>
    <row r="868" ht="14.25" customHeight="1">
      <c r="A868" s="79"/>
      <c r="B868" s="79"/>
      <c r="C868" s="85"/>
      <c r="D868" s="79"/>
      <c r="E868" s="85"/>
      <c r="F868" s="79"/>
      <c r="G868" s="79"/>
    </row>
    <row r="869" ht="14.25" customHeight="1">
      <c r="A869" s="79"/>
      <c r="B869" s="79"/>
      <c r="C869" s="85"/>
      <c r="D869" s="79"/>
      <c r="E869" s="85"/>
      <c r="F869" s="79"/>
      <c r="G869" s="79"/>
    </row>
    <row r="870" ht="14.25" customHeight="1">
      <c r="A870" s="79"/>
      <c r="B870" s="79"/>
      <c r="C870" s="85"/>
      <c r="D870" s="79"/>
      <c r="E870" s="85"/>
      <c r="F870" s="79"/>
      <c r="G870" s="79"/>
    </row>
    <row r="871" ht="14.25" customHeight="1">
      <c r="A871" s="79"/>
      <c r="B871" s="79"/>
      <c r="C871" s="85"/>
      <c r="D871" s="79"/>
      <c r="E871" s="85"/>
      <c r="F871" s="79"/>
      <c r="G871" s="79"/>
    </row>
    <row r="872" ht="14.25" customHeight="1">
      <c r="A872" s="79"/>
      <c r="B872" s="79"/>
      <c r="C872" s="85"/>
      <c r="D872" s="79"/>
      <c r="E872" s="85"/>
      <c r="F872" s="79"/>
      <c r="G872" s="79"/>
    </row>
    <row r="873" ht="14.25" customHeight="1">
      <c r="A873" s="79"/>
      <c r="B873" s="79"/>
      <c r="C873" s="85"/>
      <c r="D873" s="79"/>
      <c r="E873" s="85"/>
      <c r="F873" s="79"/>
      <c r="G873" s="79"/>
    </row>
    <row r="874" ht="14.25" customHeight="1">
      <c r="A874" s="79"/>
      <c r="B874" s="79"/>
      <c r="C874" s="85"/>
      <c r="D874" s="79"/>
      <c r="E874" s="85"/>
      <c r="F874" s="79"/>
      <c r="G874" s="79"/>
    </row>
    <row r="875" ht="14.25" customHeight="1">
      <c r="A875" s="79"/>
      <c r="B875" s="79"/>
      <c r="C875" s="85"/>
      <c r="D875" s="79"/>
      <c r="E875" s="85"/>
      <c r="F875" s="79"/>
      <c r="G875" s="79"/>
    </row>
    <row r="876" ht="14.25" customHeight="1">
      <c r="A876" s="79"/>
      <c r="B876" s="79"/>
      <c r="C876" s="85"/>
      <c r="D876" s="79"/>
      <c r="E876" s="85"/>
      <c r="F876" s="79"/>
      <c r="G876" s="79"/>
    </row>
    <row r="877" ht="14.25" customHeight="1">
      <c r="A877" s="79"/>
      <c r="B877" s="79"/>
      <c r="C877" s="85"/>
      <c r="D877" s="79"/>
      <c r="E877" s="85"/>
      <c r="F877" s="79"/>
      <c r="G877" s="79"/>
    </row>
    <row r="878" ht="14.25" customHeight="1">
      <c r="A878" s="79"/>
      <c r="B878" s="79"/>
      <c r="C878" s="85"/>
      <c r="D878" s="79"/>
      <c r="E878" s="85"/>
      <c r="F878" s="79"/>
      <c r="G878" s="79"/>
    </row>
    <row r="879" ht="14.25" customHeight="1">
      <c r="A879" s="79"/>
      <c r="B879" s="79"/>
      <c r="C879" s="85"/>
      <c r="D879" s="79"/>
      <c r="E879" s="85"/>
      <c r="F879" s="79"/>
      <c r="G879" s="79"/>
    </row>
    <row r="880" ht="14.25" customHeight="1">
      <c r="A880" s="79"/>
      <c r="B880" s="79"/>
      <c r="C880" s="85"/>
      <c r="D880" s="79"/>
      <c r="E880" s="85"/>
      <c r="F880" s="79"/>
      <c r="G880" s="79"/>
    </row>
    <row r="881" ht="14.25" customHeight="1">
      <c r="A881" s="79"/>
      <c r="B881" s="79"/>
      <c r="C881" s="85"/>
      <c r="D881" s="79"/>
      <c r="E881" s="85"/>
      <c r="F881" s="79"/>
      <c r="G881" s="79"/>
    </row>
    <row r="882" ht="14.25" customHeight="1">
      <c r="A882" s="79"/>
      <c r="B882" s="79"/>
      <c r="C882" s="85"/>
      <c r="D882" s="79"/>
      <c r="E882" s="85"/>
      <c r="F882" s="79"/>
      <c r="G882" s="79"/>
    </row>
    <row r="883" ht="14.25" customHeight="1">
      <c r="A883" s="79"/>
      <c r="B883" s="79"/>
      <c r="C883" s="85"/>
      <c r="D883" s="79"/>
      <c r="E883" s="85"/>
      <c r="F883" s="79"/>
      <c r="G883" s="79"/>
    </row>
    <row r="884" ht="14.25" customHeight="1">
      <c r="A884" s="79"/>
      <c r="B884" s="79"/>
      <c r="C884" s="85"/>
      <c r="D884" s="79"/>
      <c r="E884" s="85"/>
      <c r="F884" s="79"/>
      <c r="G884" s="79"/>
    </row>
    <row r="885" ht="14.25" customHeight="1">
      <c r="A885" s="79"/>
      <c r="B885" s="79"/>
      <c r="C885" s="85"/>
      <c r="D885" s="79"/>
      <c r="E885" s="85"/>
      <c r="F885" s="79"/>
      <c r="G885" s="79"/>
    </row>
    <row r="886" ht="14.25" customHeight="1">
      <c r="A886" s="79"/>
      <c r="B886" s="79"/>
      <c r="C886" s="85"/>
      <c r="D886" s="79"/>
      <c r="E886" s="85"/>
      <c r="F886" s="79"/>
      <c r="G886" s="79"/>
    </row>
    <row r="887" ht="14.25" customHeight="1">
      <c r="A887" s="79"/>
      <c r="B887" s="79"/>
      <c r="C887" s="85"/>
      <c r="D887" s="79"/>
      <c r="E887" s="85"/>
      <c r="F887" s="79"/>
      <c r="G887" s="79"/>
    </row>
    <row r="888" ht="14.25" customHeight="1">
      <c r="A888" s="79"/>
      <c r="B888" s="79"/>
      <c r="C888" s="85"/>
      <c r="D888" s="79"/>
      <c r="E888" s="85"/>
      <c r="F888" s="79"/>
      <c r="G888" s="79"/>
    </row>
    <row r="889" ht="14.25" customHeight="1">
      <c r="A889" s="79"/>
      <c r="B889" s="79"/>
      <c r="C889" s="85"/>
      <c r="D889" s="79"/>
      <c r="E889" s="85"/>
      <c r="F889" s="79"/>
      <c r="G889" s="79"/>
    </row>
    <row r="890" ht="14.25" customHeight="1">
      <c r="A890" s="79"/>
      <c r="B890" s="79"/>
      <c r="C890" s="85"/>
      <c r="D890" s="79"/>
      <c r="E890" s="85"/>
      <c r="F890" s="79"/>
      <c r="G890" s="79"/>
    </row>
    <row r="891" ht="14.25" customHeight="1">
      <c r="A891" s="79"/>
      <c r="B891" s="79"/>
      <c r="C891" s="85"/>
      <c r="D891" s="79"/>
      <c r="E891" s="85"/>
      <c r="F891" s="79"/>
      <c r="G891" s="79"/>
    </row>
    <row r="892" ht="14.25" customHeight="1">
      <c r="A892" s="79"/>
      <c r="B892" s="79"/>
      <c r="C892" s="85"/>
      <c r="D892" s="79"/>
      <c r="E892" s="85"/>
      <c r="F892" s="79"/>
      <c r="G892" s="79"/>
    </row>
    <row r="893" ht="14.25" customHeight="1">
      <c r="A893" s="79"/>
      <c r="B893" s="79"/>
      <c r="C893" s="85"/>
      <c r="D893" s="79"/>
      <c r="E893" s="85"/>
      <c r="F893" s="79"/>
      <c r="G893" s="79"/>
    </row>
    <row r="894" ht="14.25" customHeight="1">
      <c r="A894" s="79"/>
      <c r="B894" s="79"/>
      <c r="C894" s="85"/>
      <c r="D894" s="79"/>
      <c r="E894" s="85"/>
      <c r="F894" s="79"/>
      <c r="G894" s="79"/>
    </row>
    <row r="895" ht="14.25" customHeight="1">
      <c r="A895" s="79"/>
      <c r="B895" s="79"/>
      <c r="C895" s="85"/>
      <c r="D895" s="79"/>
      <c r="E895" s="85"/>
      <c r="F895" s="79"/>
      <c r="G895" s="79"/>
    </row>
    <row r="896" ht="14.25" customHeight="1">
      <c r="A896" s="79"/>
      <c r="B896" s="79"/>
      <c r="C896" s="85"/>
      <c r="D896" s="79"/>
      <c r="E896" s="85"/>
      <c r="F896" s="79"/>
      <c r="G896" s="79"/>
    </row>
    <row r="897" ht="14.25" customHeight="1">
      <c r="A897" s="79"/>
      <c r="B897" s="79"/>
      <c r="C897" s="85"/>
      <c r="D897" s="79"/>
      <c r="E897" s="85"/>
      <c r="F897" s="79"/>
      <c r="G897" s="79"/>
    </row>
    <row r="898" ht="14.25" customHeight="1">
      <c r="A898" s="79"/>
      <c r="B898" s="79"/>
      <c r="C898" s="85"/>
      <c r="D898" s="79"/>
      <c r="E898" s="85"/>
      <c r="F898" s="79"/>
      <c r="G898" s="79"/>
    </row>
    <row r="899" ht="14.25" customHeight="1">
      <c r="A899" s="79"/>
      <c r="B899" s="79"/>
      <c r="C899" s="85"/>
      <c r="D899" s="79"/>
      <c r="E899" s="85"/>
      <c r="F899" s="79"/>
      <c r="G899" s="79"/>
    </row>
    <row r="900" ht="14.25" customHeight="1">
      <c r="A900" s="79"/>
      <c r="B900" s="79"/>
      <c r="C900" s="85"/>
      <c r="D900" s="79"/>
      <c r="E900" s="85"/>
      <c r="F900" s="79"/>
      <c r="G900" s="79"/>
    </row>
    <row r="901" ht="14.25" customHeight="1">
      <c r="A901" s="79"/>
      <c r="B901" s="79"/>
      <c r="C901" s="85"/>
      <c r="D901" s="79"/>
      <c r="E901" s="85"/>
      <c r="F901" s="79"/>
      <c r="G901" s="79"/>
    </row>
    <row r="902" ht="14.25" customHeight="1">
      <c r="A902" s="79"/>
      <c r="B902" s="79"/>
      <c r="C902" s="85"/>
      <c r="D902" s="79"/>
      <c r="E902" s="85"/>
      <c r="F902" s="79"/>
      <c r="G902" s="79"/>
    </row>
    <row r="903" ht="14.25" customHeight="1">
      <c r="A903" s="79"/>
      <c r="B903" s="79"/>
      <c r="C903" s="85"/>
      <c r="D903" s="79"/>
      <c r="E903" s="85"/>
      <c r="F903" s="79"/>
      <c r="G903" s="79"/>
    </row>
    <row r="904" ht="14.25" customHeight="1">
      <c r="A904" s="79"/>
      <c r="B904" s="79"/>
      <c r="C904" s="85"/>
      <c r="D904" s="79"/>
      <c r="E904" s="85"/>
      <c r="F904" s="79"/>
      <c r="G904" s="79"/>
    </row>
    <row r="905" ht="14.25" customHeight="1">
      <c r="A905" s="79"/>
      <c r="B905" s="79"/>
      <c r="C905" s="85"/>
      <c r="D905" s="79"/>
      <c r="E905" s="85"/>
      <c r="F905" s="79"/>
      <c r="G905" s="79"/>
    </row>
    <row r="906" ht="14.25" customHeight="1">
      <c r="A906" s="79"/>
      <c r="B906" s="79"/>
      <c r="C906" s="85"/>
      <c r="D906" s="79"/>
      <c r="E906" s="85"/>
      <c r="F906" s="79"/>
      <c r="G906" s="79"/>
    </row>
    <row r="907" ht="14.25" customHeight="1">
      <c r="A907" s="79"/>
      <c r="B907" s="79"/>
      <c r="C907" s="85"/>
      <c r="D907" s="79"/>
      <c r="E907" s="85"/>
      <c r="F907" s="79"/>
      <c r="G907" s="79"/>
    </row>
    <row r="908" ht="14.25" customHeight="1">
      <c r="A908" s="79"/>
      <c r="B908" s="79"/>
      <c r="C908" s="85"/>
      <c r="D908" s="79"/>
      <c r="E908" s="85"/>
      <c r="F908" s="79"/>
      <c r="G908" s="79"/>
    </row>
    <row r="909" ht="14.25" customHeight="1">
      <c r="A909" s="79"/>
      <c r="B909" s="79"/>
      <c r="C909" s="85"/>
      <c r="D909" s="79"/>
      <c r="E909" s="85"/>
      <c r="F909" s="79"/>
      <c r="G909" s="79"/>
    </row>
    <row r="910" ht="14.25" customHeight="1">
      <c r="A910" s="79"/>
      <c r="B910" s="79"/>
      <c r="C910" s="85"/>
      <c r="D910" s="79"/>
      <c r="E910" s="85"/>
      <c r="F910" s="79"/>
      <c r="G910" s="79"/>
    </row>
    <row r="911" ht="14.25" customHeight="1">
      <c r="A911" s="79"/>
      <c r="B911" s="79"/>
      <c r="C911" s="85"/>
      <c r="D911" s="79"/>
      <c r="E911" s="85"/>
      <c r="F911" s="79"/>
      <c r="G911" s="79"/>
    </row>
    <row r="912" ht="14.25" customHeight="1">
      <c r="A912" s="79"/>
      <c r="B912" s="79"/>
      <c r="C912" s="85"/>
      <c r="D912" s="79"/>
      <c r="E912" s="85"/>
      <c r="F912" s="79"/>
      <c r="G912" s="79"/>
    </row>
    <row r="913" ht="14.25" customHeight="1">
      <c r="A913" s="79"/>
      <c r="B913" s="79"/>
      <c r="C913" s="85"/>
      <c r="D913" s="79"/>
      <c r="E913" s="85"/>
      <c r="F913" s="79"/>
      <c r="G913" s="79"/>
    </row>
    <row r="914" ht="14.25" customHeight="1">
      <c r="A914" s="79"/>
      <c r="B914" s="79"/>
      <c r="C914" s="85"/>
      <c r="D914" s="79"/>
      <c r="E914" s="85"/>
      <c r="F914" s="79"/>
      <c r="G914" s="79"/>
    </row>
    <row r="915" ht="14.25" customHeight="1">
      <c r="A915" s="79"/>
      <c r="B915" s="79"/>
      <c r="C915" s="85"/>
      <c r="D915" s="79"/>
      <c r="E915" s="85"/>
      <c r="F915" s="79"/>
      <c r="G915" s="79"/>
    </row>
    <row r="916" ht="14.25" customHeight="1">
      <c r="A916" s="79"/>
      <c r="B916" s="79"/>
      <c r="C916" s="85"/>
      <c r="D916" s="79"/>
      <c r="E916" s="85"/>
      <c r="F916" s="79"/>
      <c r="G916" s="79"/>
    </row>
    <row r="917" ht="14.25" customHeight="1">
      <c r="A917" s="79"/>
      <c r="B917" s="79"/>
      <c r="C917" s="85"/>
      <c r="D917" s="79"/>
      <c r="E917" s="85"/>
      <c r="F917" s="79"/>
      <c r="G917" s="79"/>
    </row>
    <row r="918" ht="14.25" customHeight="1">
      <c r="A918" s="79"/>
      <c r="B918" s="79"/>
      <c r="C918" s="85"/>
      <c r="D918" s="79"/>
      <c r="E918" s="85"/>
      <c r="F918" s="79"/>
      <c r="G918" s="79"/>
    </row>
    <row r="919" ht="14.25" customHeight="1">
      <c r="A919" s="79"/>
      <c r="B919" s="79"/>
      <c r="C919" s="85"/>
      <c r="D919" s="79"/>
      <c r="E919" s="85"/>
      <c r="F919" s="79"/>
      <c r="G919" s="79"/>
    </row>
    <row r="920" ht="14.25" customHeight="1">
      <c r="A920" s="79"/>
      <c r="B920" s="79"/>
      <c r="C920" s="85"/>
      <c r="D920" s="79"/>
      <c r="E920" s="85"/>
      <c r="F920" s="79"/>
      <c r="G920" s="79"/>
    </row>
    <row r="921" ht="14.25" customHeight="1">
      <c r="A921" s="79"/>
      <c r="B921" s="79"/>
      <c r="C921" s="85"/>
      <c r="D921" s="79"/>
      <c r="E921" s="85"/>
      <c r="F921" s="79"/>
      <c r="G921" s="79"/>
    </row>
    <row r="922" ht="14.25" customHeight="1">
      <c r="A922" s="79"/>
      <c r="B922" s="79"/>
      <c r="C922" s="85"/>
      <c r="D922" s="79"/>
      <c r="E922" s="85"/>
      <c r="F922" s="79"/>
      <c r="G922" s="79"/>
    </row>
    <row r="923" ht="14.25" customHeight="1">
      <c r="A923" s="79"/>
      <c r="B923" s="79"/>
      <c r="C923" s="85"/>
      <c r="D923" s="79"/>
      <c r="E923" s="85"/>
      <c r="F923" s="79"/>
      <c r="G923" s="79"/>
    </row>
    <row r="924" ht="14.25" customHeight="1">
      <c r="A924" s="79"/>
      <c r="B924" s="79"/>
      <c r="C924" s="85"/>
      <c r="D924" s="79"/>
      <c r="E924" s="85"/>
      <c r="F924" s="79"/>
      <c r="G924" s="79"/>
    </row>
    <row r="925" ht="14.25" customHeight="1">
      <c r="A925" s="79"/>
      <c r="B925" s="79"/>
      <c r="C925" s="85"/>
      <c r="D925" s="79"/>
      <c r="E925" s="85"/>
      <c r="F925" s="79"/>
      <c r="G925" s="79"/>
    </row>
    <row r="926" ht="14.25" customHeight="1">
      <c r="A926" s="79"/>
      <c r="B926" s="79"/>
      <c r="C926" s="85"/>
      <c r="D926" s="79"/>
      <c r="E926" s="85"/>
      <c r="F926" s="79"/>
      <c r="G926" s="79"/>
    </row>
    <row r="927" ht="14.25" customHeight="1">
      <c r="A927" s="79"/>
      <c r="B927" s="79"/>
      <c r="C927" s="85"/>
      <c r="D927" s="79"/>
      <c r="E927" s="85"/>
      <c r="F927" s="79"/>
      <c r="G927" s="79"/>
    </row>
    <row r="928" ht="14.25" customHeight="1">
      <c r="A928" s="79"/>
      <c r="B928" s="79"/>
      <c r="C928" s="85"/>
      <c r="D928" s="79"/>
      <c r="E928" s="85"/>
      <c r="F928" s="79"/>
      <c r="G928" s="79"/>
    </row>
    <row r="929" ht="14.25" customHeight="1">
      <c r="A929" s="79"/>
      <c r="B929" s="79"/>
      <c r="C929" s="85"/>
      <c r="D929" s="79"/>
      <c r="E929" s="85"/>
      <c r="F929" s="79"/>
      <c r="G929" s="79"/>
    </row>
    <row r="930" ht="14.25" customHeight="1">
      <c r="A930" s="79"/>
      <c r="B930" s="79"/>
      <c r="C930" s="85"/>
      <c r="D930" s="79"/>
      <c r="E930" s="85"/>
      <c r="F930" s="79"/>
      <c r="G930" s="79"/>
    </row>
    <row r="931" ht="14.25" customHeight="1">
      <c r="A931" s="79"/>
      <c r="B931" s="79"/>
      <c r="C931" s="85"/>
      <c r="D931" s="79"/>
      <c r="E931" s="85"/>
      <c r="F931" s="79"/>
      <c r="G931" s="79"/>
    </row>
    <row r="932" ht="14.25" customHeight="1">
      <c r="A932" s="79"/>
      <c r="B932" s="79"/>
      <c r="C932" s="85"/>
      <c r="D932" s="79"/>
      <c r="E932" s="85"/>
      <c r="F932" s="79"/>
      <c r="G932" s="79"/>
    </row>
    <row r="933" ht="14.25" customHeight="1">
      <c r="A933" s="79"/>
      <c r="B933" s="79"/>
      <c r="C933" s="85"/>
      <c r="D933" s="79"/>
      <c r="E933" s="85"/>
      <c r="F933" s="79"/>
      <c r="G933" s="79"/>
    </row>
    <row r="934" ht="14.25" customHeight="1">
      <c r="A934" s="79"/>
      <c r="B934" s="79"/>
      <c r="C934" s="85"/>
      <c r="D934" s="79"/>
      <c r="E934" s="85"/>
      <c r="F934" s="79"/>
      <c r="G934" s="79"/>
    </row>
    <row r="935" ht="14.25" customHeight="1">
      <c r="A935" s="79"/>
      <c r="B935" s="79"/>
      <c r="C935" s="85"/>
      <c r="D935" s="79"/>
      <c r="E935" s="85"/>
      <c r="F935" s="79"/>
      <c r="G935" s="79"/>
    </row>
    <row r="936" ht="14.25" customHeight="1">
      <c r="A936" s="79"/>
      <c r="B936" s="79"/>
      <c r="C936" s="85"/>
      <c r="D936" s="79"/>
      <c r="E936" s="85"/>
      <c r="F936" s="79"/>
      <c r="G936" s="79"/>
    </row>
    <row r="937" ht="14.25" customHeight="1">
      <c r="A937" s="79"/>
      <c r="B937" s="79"/>
      <c r="C937" s="85"/>
      <c r="D937" s="79"/>
      <c r="E937" s="85"/>
      <c r="F937" s="79"/>
      <c r="G937" s="79"/>
    </row>
    <row r="938" ht="14.25" customHeight="1">
      <c r="A938" s="79"/>
      <c r="B938" s="79"/>
      <c r="C938" s="85"/>
      <c r="D938" s="79"/>
      <c r="E938" s="85"/>
      <c r="F938" s="79"/>
      <c r="G938" s="79"/>
    </row>
    <row r="939" ht="14.25" customHeight="1">
      <c r="A939" s="79"/>
      <c r="B939" s="79"/>
      <c r="C939" s="85"/>
      <c r="D939" s="79"/>
      <c r="E939" s="85"/>
      <c r="F939" s="79"/>
      <c r="G939" s="79"/>
    </row>
    <row r="940" ht="14.25" customHeight="1">
      <c r="A940" s="79"/>
      <c r="B940" s="79"/>
      <c r="C940" s="85"/>
      <c r="D940" s="79"/>
      <c r="E940" s="85"/>
      <c r="F940" s="79"/>
      <c r="G940" s="79"/>
    </row>
    <row r="941" ht="14.25" customHeight="1">
      <c r="A941" s="79"/>
      <c r="B941" s="79"/>
      <c r="C941" s="85"/>
      <c r="D941" s="79"/>
      <c r="E941" s="85"/>
      <c r="F941" s="79"/>
      <c r="G941" s="79"/>
    </row>
    <row r="942" ht="14.25" customHeight="1">
      <c r="A942" s="79"/>
      <c r="B942" s="79"/>
      <c r="C942" s="85"/>
      <c r="D942" s="79"/>
      <c r="E942" s="85"/>
      <c r="F942" s="79"/>
      <c r="G942" s="79"/>
    </row>
    <row r="943" ht="14.25" customHeight="1">
      <c r="A943" s="79"/>
      <c r="B943" s="79"/>
      <c r="C943" s="85"/>
      <c r="D943" s="79"/>
      <c r="E943" s="85"/>
      <c r="F943" s="79"/>
      <c r="G943" s="79"/>
    </row>
    <row r="944" ht="14.25" customHeight="1">
      <c r="A944" s="79"/>
      <c r="B944" s="79"/>
      <c r="C944" s="85"/>
      <c r="D944" s="79"/>
      <c r="E944" s="85"/>
      <c r="F944" s="79"/>
      <c r="G944" s="79"/>
    </row>
    <row r="945" ht="14.25" customHeight="1">
      <c r="A945" s="79"/>
      <c r="B945" s="79"/>
      <c r="C945" s="85"/>
      <c r="D945" s="79"/>
      <c r="E945" s="85"/>
      <c r="F945" s="79"/>
      <c r="G945" s="79"/>
    </row>
    <row r="946" ht="14.25" customHeight="1">
      <c r="A946" s="79"/>
      <c r="B946" s="79"/>
      <c r="C946" s="85"/>
      <c r="D946" s="79"/>
      <c r="E946" s="85"/>
      <c r="F946" s="79"/>
      <c r="G946" s="79"/>
    </row>
    <row r="947" ht="14.25" customHeight="1">
      <c r="A947" s="79"/>
      <c r="B947" s="79"/>
      <c r="C947" s="85"/>
      <c r="D947" s="79"/>
      <c r="E947" s="85"/>
      <c r="F947" s="79"/>
      <c r="G947" s="79"/>
    </row>
    <row r="948" ht="14.25" customHeight="1">
      <c r="A948" s="79"/>
      <c r="B948" s="79"/>
      <c r="C948" s="85"/>
      <c r="D948" s="79"/>
      <c r="E948" s="85"/>
      <c r="F948" s="79"/>
      <c r="G948" s="79"/>
    </row>
    <row r="949" ht="14.25" customHeight="1">
      <c r="A949" s="79"/>
      <c r="B949" s="79"/>
      <c r="C949" s="85"/>
      <c r="D949" s="79"/>
      <c r="E949" s="85"/>
      <c r="F949" s="79"/>
      <c r="G949" s="79"/>
    </row>
    <row r="950" ht="14.25" customHeight="1">
      <c r="A950" s="79"/>
      <c r="B950" s="79"/>
      <c r="C950" s="85"/>
      <c r="D950" s="79"/>
      <c r="E950" s="85"/>
      <c r="F950" s="79"/>
      <c r="G950" s="79"/>
    </row>
    <row r="951" ht="14.25" customHeight="1">
      <c r="A951" s="79"/>
      <c r="B951" s="79"/>
      <c r="C951" s="85"/>
      <c r="D951" s="79"/>
      <c r="E951" s="85"/>
      <c r="F951" s="79"/>
      <c r="G951" s="79"/>
    </row>
    <row r="952" ht="14.25" customHeight="1">
      <c r="A952" s="79"/>
      <c r="B952" s="79"/>
      <c r="C952" s="85"/>
      <c r="D952" s="79"/>
      <c r="E952" s="85"/>
      <c r="F952" s="79"/>
      <c r="G952" s="79"/>
    </row>
    <row r="953" ht="14.25" customHeight="1">
      <c r="A953" s="79"/>
      <c r="B953" s="79"/>
      <c r="C953" s="85"/>
      <c r="D953" s="79"/>
      <c r="E953" s="85"/>
      <c r="F953" s="79"/>
      <c r="G953" s="79"/>
    </row>
    <row r="954" ht="14.25" customHeight="1">
      <c r="A954" s="79"/>
      <c r="B954" s="79"/>
      <c r="C954" s="85"/>
      <c r="D954" s="79"/>
      <c r="E954" s="85"/>
      <c r="F954" s="79"/>
      <c r="G954" s="79"/>
    </row>
    <row r="955" ht="14.25" customHeight="1">
      <c r="A955" s="79"/>
      <c r="B955" s="79"/>
      <c r="C955" s="85"/>
      <c r="D955" s="79"/>
      <c r="E955" s="85"/>
      <c r="F955" s="79"/>
      <c r="G955" s="79"/>
    </row>
    <row r="956" ht="14.25" customHeight="1">
      <c r="A956" s="79"/>
      <c r="B956" s="79"/>
      <c r="C956" s="85"/>
      <c r="D956" s="79"/>
      <c r="E956" s="85"/>
      <c r="F956" s="79"/>
      <c r="G956" s="79"/>
    </row>
    <row r="957" ht="14.25" customHeight="1">
      <c r="A957" s="79"/>
      <c r="B957" s="79"/>
      <c r="C957" s="85"/>
      <c r="D957" s="79"/>
      <c r="E957" s="85"/>
      <c r="F957" s="79"/>
      <c r="G957" s="79"/>
    </row>
    <row r="958" ht="14.25" customHeight="1">
      <c r="A958" s="79"/>
      <c r="B958" s="79"/>
      <c r="C958" s="85"/>
      <c r="D958" s="79"/>
      <c r="E958" s="85"/>
      <c r="F958" s="79"/>
      <c r="G958" s="79"/>
    </row>
    <row r="959" ht="14.25" customHeight="1">
      <c r="A959" s="79"/>
      <c r="B959" s="79"/>
      <c r="C959" s="85"/>
      <c r="D959" s="79"/>
      <c r="E959" s="85"/>
      <c r="F959" s="79"/>
      <c r="G959" s="79"/>
    </row>
    <row r="960" ht="14.25" customHeight="1">
      <c r="A960" s="79"/>
      <c r="B960" s="79"/>
      <c r="C960" s="85"/>
      <c r="D960" s="79"/>
      <c r="E960" s="85"/>
      <c r="F960" s="79"/>
      <c r="G960" s="79"/>
    </row>
    <row r="961" ht="14.25" customHeight="1">
      <c r="A961" s="79"/>
      <c r="B961" s="79"/>
      <c r="C961" s="85"/>
      <c r="D961" s="79"/>
      <c r="E961" s="85"/>
      <c r="F961" s="79"/>
      <c r="G961" s="79"/>
    </row>
    <row r="962" ht="14.25" customHeight="1">
      <c r="A962" s="79"/>
      <c r="B962" s="79"/>
      <c r="C962" s="85"/>
      <c r="D962" s="79"/>
      <c r="E962" s="85"/>
      <c r="F962" s="79"/>
      <c r="G962" s="79"/>
    </row>
    <row r="963" ht="14.25" customHeight="1">
      <c r="A963" s="79"/>
      <c r="B963" s="79"/>
      <c r="C963" s="85"/>
      <c r="D963" s="79"/>
      <c r="E963" s="85"/>
      <c r="F963" s="79"/>
      <c r="G963" s="79"/>
    </row>
    <row r="964" ht="14.25" customHeight="1">
      <c r="A964" s="79"/>
      <c r="B964" s="79"/>
      <c r="C964" s="85"/>
      <c r="D964" s="79"/>
      <c r="E964" s="85"/>
      <c r="F964" s="79"/>
      <c r="G964" s="79"/>
    </row>
    <row r="965" ht="14.25" customHeight="1">
      <c r="A965" s="79"/>
      <c r="B965" s="79"/>
      <c r="C965" s="85"/>
      <c r="D965" s="79"/>
      <c r="E965" s="85"/>
      <c r="F965" s="79"/>
      <c r="G965" s="79"/>
    </row>
    <row r="966" ht="14.25" customHeight="1">
      <c r="A966" s="79"/>
      <c r="B966" s="79"/>
      <c r="C966" s="85"/>
      <c r="D966" s="79"/>
      <c r="E966" s="85"/>
      <c r="F966" s="79"/>
      <c r="G966" s="79"/>
    </row>
    <row r="967" ht="14.25" customHeight="1">
      <c r="A967" s="79"/>
      <c r="B967" s="79"/>
      <c r="C967" s="85"/>
      <c r="D967" s="79"/>
      <c r="E967" s="85"/>
      <c r="F967" s="79"/>
      <c r="G967" s="79"/>
    </row>
    <row r="968" ht="14.25" customHeight="1">
      <c r="A968" s="79"/>
      <c r="B968" s="79"/>
      <c r="C968" s="85"/>
      <c r="D968" s="79"/>
      <c r="E968" s="85"/>
      <c r="F968" s="79"/>
      <c r="G968" s="79"/>
    </row>
    <row r="969" ht="14.25" customHeight="1">
      <c r="A969" s="79"/>
      <c r="B969" s="79"/>
      <c r="C969" s="85"/>
      <c r="D969" s="79"/>
      <c r="E969" s="85"/>
      <c r="F969" s="79"/>
      <c r="G969" s="79"/>
    </row>
    <row r="970" ht="14.25" customHeight="1">
      <c r="A970" s="79"/>
      <c r="B970" s="79"/>
      <c r="C970" s="85"/>
      <c r="D970" s="79"/>
      <c r="E970" s="85"/>
      <c r="F970" s="79"/>
      <c r="G970" s="79"/>
    </row>
    <row r="971" ht="14.25" customHeight="1">
      <c r="A971" s="79"/>
      <c r="B971" s="79"/>
      <c r="C971" s="85"/>
      <c r="D971" s="79"/>
      <c r="E971" s="85"/>
      <c r="F971" s="79"/>
      <c r="G971" s="79"/>
    </row>
    <row r="972" ht="14.25" customHeight="1">
      <c r="A972" s="79"/>
      <c r="B972" s="79"/>
      <c r="C972" s="85"/>
      <c r="D972" s="79"/>
      <c r="E972" s="85"/>
      <c r="F972" s="79"/>
      <c r="G972" s="79"/>
    </row>
    <row r="973" ht="14.25" customHeight="1">
      <c r="A973" s="79"/>
      <c r="B973" s="79"/>
      <c r="C973" s="85"/>
      <c r="D973" s="79"/>
      <c r="E973" s="85"/>
      <c r="F973" s="79"/>
      <c r="G973" s="79"/>
    </row>
    <row r="974" ht="14.25" customHeight="1">
      <c r="A974" s="79"/>
      <c r="B974" s="79"/>
      <c r="C974" s="85"/>
      <c r="D974" s="79"/>
      <c r="E974" s="85"/>
      <c r="F974" s="79"/>
      <c r="G974" s="79"/>
    </row>
    <row r="975" ht="14.25" customHeight="1">
      <c r="A975" s="79"/>
      <c r="B975" s="79"/>
      <c r="C975" s="85"/>
      <c r="D975" s="79"/>
      <c r="E975" s="85"/>
      <c r="F975" s="79"/>
      <c r="G975" s="79"/>
    </row>
    <row r="976" ht="14.25" customHeight="1">
      <c r="A976" s="79"/>
      <c r="B976" s="79"/>
      <c r="C976" s="85"/>
      <c r="D976" s="79"/>
      <c r="E976" s="85"/>
      <c r="F976" s="79"/>
      <c r="G976" s="79"/>
    </row>
    <row r="977" ht="14.25" customHeight="1">
      <c r="A977" s="79"/>
      <c r="B977" s="79"/>
      <c r="C977" s="85"/>
      <c r="D977" s="79"/>
      <c r="E977" s="85"/>
      <c r="F977" s="79"/>
      <c r="G977" s="79"/>
    </row>
    <row r="978" ht="14.25" customHeight="1">
      <c r="A978" s="79"/>
      <c r="B978" s="79"/>
      <c r="C978" s="85"/>
      <c r="D978" s="79"/>
      <c r="E978" s="85"/>
      <c r="F978" s="79"/>
      <c r="G978" s="79"/>
    </row>
    <row r="979" ht="14.25" customHeight="1">
      <c r="A979" s="79"/>
      <c r="B979" s="79"/>
      <c r="C979" s="85"/>
      <c r="D979" s="79"/>
      <c r="E979" s="85"/>
      <c r="F979" s="79"/>
      <c r="G979" s="79"/>
    </row>
    <row r="980" ht="14.25" customHeight="1">
      <c r="A980" s="79"/>
      <c r="B980" s="79"/>
      <c r="C980" s="85"/>
      <c r="D980" s="79"/>
      <c r="E980" s="85"/>
      <c r="F980" s="79"/>
      <c r="G980" s="79"/>
    </row>
    <row r="981" ht="14.25" customHeight="1">
      <c r="A981" s="79"/>
      <c r="B981" s="79"/>
      <c r="C981" s="85"/>
      <c r="D981" s="79"/>
      <c r="E981" s="85"/>
      <c r="F981" s="79"/>
      <c r="G981" s="79"/>
    </row>
    <row r="982" ht="14.25" customHeight="1">
      <c r="A982" s="79"/>
      <c r="B982" s="79"/>
      <c r="C982" s="85"/>
      <c r="D982" s="79"/>
      <c r="E982" s="85"/>
      <c r="F982" s="79"/>
      <c r="G982" s="79"/>
    </row>
    <row r="983" ht="14.25" customHeight="1">
      <c r="A983" s="79"/>
      <c r="B983" s="79"/>
      <c r="C983" s="85"/>
      <c r="D983" s="79"/>
      <c r="E983" s="85"/>
      <c r="F983" s="79"/>
      <c r="G983" s="79"/>
    </row>
    <row r="984" ht="14.25" customHeight="1">
      <c r="A984" s="79"/>
      <c r="B984" s="79"/>
      <c r="C984" s="85"/>
      <c r="D984" s="79"/>
      <c r="E984" s="85"/>
      <c r="F984" s="79"/>
      <c r="G984" s="79"/>
    </row>
    <row r="985" ht="14.25" customHeight="1">
      <c r="A985" s="79"/>
      <c r="B985" s="79"/>
      <c r="C985" s="85"/>
      <c r="D985" s="79"/>
      <c r="E985" s="85"/>
      <c r="F985" s="79"/>
      <c r="G985" s="79"/>
    </row>
    <row r="986" ht="14.25" customHeight="1">
      <c r="A986" s="79"/>
      <c r="B986" s="79"/>
      <c r="C986" s="85"/>
      <c r="D986" s="79"/>
      <c r="E986" s="85"/>
      <c r="F986" s="79"/>
      <c r="G986" s="79"/>
    </row>
    <row r="987" ht="14.25" customHeight="1">
      <c r="A987" s="79"/>
      <c r="B987" s="79"/>
      <c r="C987" s="85"/>
      <c r="D987" s="79"/>
      <c r="E987" s="85"/>
      <c r="F987" s="79"/>
      <c r="G987" s="79"/>
    </row>
    <row r="988" ht="14.25" customHeight="1">
      <c r="A988" s="79"/>
      <c r="B988" s="79"/>
      <c r="C988" s="85"/>
      <c r="D988" s="79"/>
      <c r="E988" s="85"/>
      <c r="F988" s="79"/>
      <c r="G988" s="79"/>
    </row>
    <row r="989" ht="14.25" customHeight="1">
      <c r="A989" s="79"/>
      <c r="B989" s="79"/>
      <c r="C989" s="85"/>
      <c r="D989" s="79"/>
      <c r="E989" s="85"/>
      <c r="F989" s="79"/>
      <c r="G989" s="79"/>
    </row>
    <row r="990" ht="14.25" customHeight="1">
      <c r="A990" s="79"/>
      <c r="B990" s="79"/>
      <c r="C990" s="85"/>
      <c r="D990" s="79"/>
      <c r="E990" s="85"/>
      <c r="F990" s="79"/>
      <c r="G990" s="79"/>
    </row>
    <row r="991" ht="14.25" customHeight="1">
      <c r="A991" s="79"/>
      <c r="B991" s="79"/>
      <c r="C991" s="85"/>
      <c r="D991" s="79"/>
      <c r="E991" s="85"/>
      <c r="F991" s="79"/>
      <c r="G991" s="79"/>
    </row>
    <row r="992" ht="14.25" customHeight="1">
      <c r="A992" s="79"/>
      <c r="B992" s="79"/>
      <c r="C992" s="85"/>
      <c r="D992" s="79"/>
      <c r="E992" s="85"/>
      <c r="F992" s="79"/>
      <c r="G992" s="79"/>
    </row>
    <row r="993" ht="14.25" customHeight="1">
      <c r="A993" s="79"/>
      <c r="B993" s="79"/>
      <c r="C993" s="85"/>
      <c r="D993" s="79"/>
      <c r="E993" s="85"/>
      <c r="F993" s="79"/>
      <c r="G993" s="79"/>
    </row>
    <row r="994" ht="14.25" customHeight="1">
      <c r="A994" s="79"/>
      <c r="B994" s="79"/>
      <c r="C994" s="85"/>
      <c r="D994" s="79"/>
      <c r="E994" s="85"/>
      <c r="F994" s="79"/>
      <c r="G994" s="79"/>
    </row>
    <row r="995" ht="14.25" customHeight="1">
      <c r="A995" s="79"/>
      <c r="B995" s="79"/>
      <c r="C995" s="85"/>
      <c r="D995" s="79"/>
      <c r="E995" s="85"/>
      <c r="F995" s="79"/>
      <c r="G995" s="79"/>
    </row>
    <row r="996" ht="14.25" customHeight="1">
      <c r="A996" s="79"/>
      <c r="B996" s="79"/>
      <c r="C996" s="85"/>
      <c r="D996" s="79"/>
      <c r="E996" s="85"/>
      <c r="F996" s="79"/>
      <c r="G996" s="79"/>
    </row>
    <row r="997" ht="14.25" customHeight="1">
      <c r="A997" s="79"/>
      <c r="B997" s="79"/>
      <c r="C997" s="85"/>
      <c r="D997" s="79"/>
      <c r="E997" s="85"/>
      <c r="F997" s="79"/>
      <c r="G997" s="79"/>
    </row>
    <row r="998" ht="14.25" customHeight="1">
      <c r="A998" s="79"/>
      <c r="B998" s="79"/>
      <c r="C998" s="85"/>
      <c r="D998" s="79"/>
      <c r="E998" s="85"/>
      <c r="F998" s="79"/>
      <c r="G998" s="79"/>
    </row>
    <row r="999" ht="14.25" customHeight="1">
      <c r="A999" s="79"/>
      <c r="B999" s="79"/>
      <c r="C999" s="85"/>
      <c r="D999" s="79"/>
      <c r="E999" s="85"/>
      <c r="F999" s="79"/>
      <c r="G999" s="79"/>
    </row>
    <row r="1000" ht="14.25" customHeight="1">
      <c r="A1000" s="79"/>
      <c r="B1000" s="79"/>
      <c r="C1000" s="85"/>
      <c r="D1000" s="79"/>
      <c r="E1000" s="85"/>
      <c r="F1000" s="79"/>
      <c r="G1000" s="79"/>
    </row>
    <row r="1001" ht="14.25" customHeight="1">
      <c r="A1001" s="79"/>
      <c r="B1001" s="79"/>
      <c r="C1001" s="85"/>
      <c r="D1001" s="79"/>
      <c r="E1001" s="85"/>
      <c r="F1001" s="79"/>
      <c r="G1001" s="79"/>
    </row>
    <row r="1002" ht="14.25" customHeight="1">
      <c r="A1002" s="79"/>
      <c r="B1002" s="79"/>
      <c r="C1002" s="85"/>
      <c r="D1002" s="79"/>
      <c r="E1002" s="85"/>
      <c r="F1002" s="79"/>
      <c r="G1002" s="79"/>
    </row>
    <row r="1003" ht="14.25" customHeight="1">
      <c r="A1003" s="79"/>
      <c r="B1003" s="79"/>
      <c r="C1003" s="85"/>
      <c r="D1003" s="79"/>
      <c r="E1003" s="85"/>
      <c r="F1003" s="79"/>
      <c r="G1003" s="79"/>
    </row>
  </sheetData>
  <dataValidations>
    <dataValidation type="list" allowBlank="1" showErrorMessage="1" sqref="C2:C1003">
      <formula1>I!$B$2:$B$1000</formula1>
    </dataValidation>
    <dataValidation type="list" allowBlank="1" showErrorMessage="1" sqref="E2:E1003">
      <formula1>O!$B$2:$B$1000</formula1>
    </dataValidation>
  </dataValidations>
  <printOptions/>
  <pageMargins bottom="0.75" footer="0.0" header="0.0" left="0.7" right="0.7" top="0.75"/>
  <pageSetup orientation="landscape"/>
  <drawing r:id="rId2"/>
  <legacyDrawing r:id="rId3"/>
</worksheet>
</file>

<file path=xl/worksheets/sheet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1.43"/>
    <col customWidth="1" min="2" max="2" width="11.0"/>
    <col customWidth="1" min="3" max="3" width="15.86"/>
    <col customWidth="1" min="4" max="4" width="11.29"/>
    <col customWidth="1" min="5" max="5" width="31.71"/>
    <col customWidth="1" min="6" max="6" width="13.57"/>
    <col customWidth="1" min="7" max="7" width="16.0"/>
    <col customWidth="1" min="8" max="26" width="8.86"/>
  </cols>
  <sheetData>
    <row r="1" ht="14.25" customHeight="1">
      <c r="A1" s="76" t="s">
        <v>574</v>
      </c>
      <c r="B1" s="76" t="s">
        <v>445</v>
      </c>
      <c r="C1" s="77" t="s">
        <v>446</v>
      </c>
      <c r="D1" s="76" t="s">
        <v>556</v>
      </c>
      <c r="E1" s="77" t="s">
        <v>557</v>
      </c>
      <c r="F1" s="76" t="s">
        <v>190</v>
      </c>
      <c r="G1" s="76" t="s">
        <v>191</v>
      </c>
    </row>
    <row r="2" ht="14.25" customHeight="1">
      <c r="A2" s="79"/>
      <c r="B2" s="79"/>
      <c r="C2" s="196">
        <v>1.0</v>
      </c>
      <c r="D2" s="79"/>
      <c r="E2" s="197" t="s">
        <v>222</v>
      </c>
      <c r="F2" s="79"/>
      <c r="G2" s="79"/>
      <c r="H2" s="92" t="s">
        <v>577</v>
      </c>
    </row>
    <row r="3" ht="14.25" customHeight="1">
      <c r="A3" s="79"/>
      <c r="B3" s="79"/>
      <c r="C3" s="196">
        <v>3.0</v>
      </c>
      <c r="D3" s="79"/>
      <c r="E3" s="197" t="s">
        <v>222</v>
      </c>
      <c r="F3" s="79"/>
      <c r="G3" s="79"/>
    </row>
    <row r="4" ht="14.25" customHeight="1">
      <c r="A4" s="79"/>
      <c r="B4" s="79"/>
      <c r="C4" s="196">
        <v>3.0</v>
      </c>
      <c r="D4" s="79"/>
      <c r="E4" s="197" t="s">
        <v>224</v>
      </c>
      <c r="F4" s="79"/>
      <c r="G4" s="79"/>
    </row>
    <row r="5" ht="14.25" customHeight="1">
      <c r="A5" s="79"/>
      <c r="B5" s="79"/>
      <c r="C5" s="196">
        <v>7.0</v>
      </c>
      <c r="D5" s="79"/>
      <c r="E5" s="197" t="s">
        <v>222</v>
      </c>
      <c r="F5" s="79"/>
      <c r="G5" s="79"/>
    </row>
    <row r="6" ht="14.25" customHeight="1">
      <c r="A6" s="79"/>
      <c r="B6" s="79"/>
      <c r="C6" s="196">
        <v>10.0</v>
      </c>
      <c r="D6" s="79"/>
      <c r="E6" s="197" t="s">
        <v>226</v>
      </c>
      <c r="F6" s="79"/>
      <c r="G6" s="79"/>
    </row>
    <row r="7" ht="14.25" customHeight="1">
      <c r="A7" s="79"/>
      <c r="B7" s="79"/>
      <c r="C7" s="196">
        <v>12.0</v>
      </c>
      <c r="D7" s="79"/>
      <c r="E7" s="197" t="s">
        <v>223</v>
      </c>
      <c r="F7" s="79"/>
      <c r="G7" s="79"/>
    </row>
    <row r="8" ht="14.25" customHeight="1">
      <c r="A8" s="79"/>
      <c r="B8" s="79"/>
      <c r="C8" s="196">
        <v>13.0</v>
      </c>
      <c r="D8" s="79"/>
      <c r="E8" s="197" t="s">
        <v>226</v>
      </c>
      <c r="F8" s="79"/>
      <c r="G8" s="79"/>
    </row>
    <row r="9" ht="14.25" customHeight="1">
      <c r="A9" s="79"/>
      <c r="B9" s="79"/>
      <c r="C9" s="196">
        <v>19.0</v>
      </c>
      <c r="D9" s="79"/>
      <c r="E9" s="197" t="s">
        <v>226</v>
      </c>
      <c r="F9" s="79"/>
      <c r="G9" s="79"/>
    </row>
    <row r="10" ht="14.25" customHeight="1">
      <c r="A10" s="79"/>
      <c r="B10" s="79"/>
      <c r="C10" s="196">
        <v>21.0</v>
      </c>
      <c r="D10" s="79"/>
      <c r="E10" s="197" t="s">
        <v>573</v>
      </c>
      <c r="F10" s="79"/>
      <c r="G10" s="79"/>
    </row>
    <row r="11" ht="14.25" customHeight="1">
      <c r="A11" s="79"/>
      <c r="B11" s="79"/>
      <c r="C11" s="196">
        <v>23.0</v>
      </c>
      <c r="D11" s="79"/>
      <c r="E11" s="197" t="s">
        <v>573</v>
      </c>
      <c r="F11" s="79"/>
      <c r="G11" s="79"/>
    </row>
    <row r="12" ht="14.25" customHeight="1">
      <c r="A12" s="79"/>
      <c r="B12" s="79"/>
      <c r="C12" s="196">
        <v>25.0</v>
      </c>
      <c r="D12" s="79"/>
      <c r="E12" s="197" t="s">
        <v>222</v>
      </c>
      <c r="F12" s="79"/>
      <c r="G12" s="79"/>
    </row>
    <row r="13" ht="14.25" customHeight="1">
      <c r="A13" s="79"/>
      <c r="B13" s="79"/>
      <c r="C13" s="196">
        <v>25.0</v>
      </c>
      <c r="D13" s="79"/>
      <c r="E13" s="197" t="s">
        <v>224</v>
      </c>
      <c r="F13" s="79"/>
      <c r="G13" s="79"/>
    </row>
    <row r="14" ht="14.25" customHeight="1">
      <c r="A14" s="79"/>
      <c r="B14" s="79"/>
      <c r="C14" s="196">
        <v>25.0</v>
      </c>
      <c r="D14" s="79"/>
      <c r="E14" s="197" t="s">
        <v>573</v>
      </c>
      <c r="F14" s="79"/>
      <c r="G14" s="79"/>
    </row>
    <row r="15" ht="14.25" customHeight="1">
      <c r="A15" s="79"/>
      <c r="B15" s="79"/>
      <c r="C15" s="198">
        <v>26.0</v>
      </c>
      <c r="D15" s="79"/>
      <c r="E15" s="82" t="s">
        <v>225</v>
      </c>
      <c r="F15" s="79"/>
      <c r="G15" s="79"/>
    </row>
    <row r="16" ht="14.25" customHeight="1">
      <c r="A16" s="79"/>
      <c r="B16" s="79"/>
      <c r="C16" s="198">
        <v>27.0</v>
      </c>
      <c r="D16" s="79"/>
      <c r="E16" s="82" t="s">
        <v>225</v>
      </c>
      <c r="F16" s="79"/>
      <c r="G16" s="79"/>
    </row>
    <row r="17" ht="14.25" customHeight="1">
      <c r="A17" s="79"/>
      <c r="B17" s="79"/>
      <c r="C17" s="196">
        <v>32.0</v>
      </c>
      <c r="D17" s="79"/>
      <c r="E17" s="197" t="s">
        <v>222</v>
      </c>
      <c r="F17" s="79"/>
      <c r="G17" s="79"/>
    </row>
    <row r="18" ht="14.25" customHeight="1">
      <c r="A18" s="79"/>
      <c r="B18" s="79"/>
      <c r="C18" s="196">
        <v>32.0</v>
      </c>
      <c r="D18" s="79"/>
      <c r="E18" s="197" t="s">
        <v>573</v>
      </c>
      <c r="F18" s="79"/>
      <c r="G18" s="79"/>
    </row>
    <row r="19" ht="14.25" customHeight="1">
      <c r="A19" s="79"/>
      <c r="B19" s="79"/>
      <c r="C19" s="196">
        <v>32.0</v>
      </c>
      <c r="D19" s="79"/>
      <c r="E19" s="197" t="s">
        <v>226</v>
      </c>
      <c r="F19" s="79"/>
      <c r="G19" s="79"/>
    </row>
    <row r="20" ht="14.25" customHeight="1">
      <c r="A20" s="79"/>
      <c r="B20" s="79"/>
      <c r="C20" s="196">
        <v>32.0</v>
      </c>
      <c r="D20" s="79"/>
      <c r="E20" s="197" t="s">
        <v>224</v>
      </c>
      <c r="F20" s="79"/>
      <c r="G20" s="79"/>
    </row>
    <row r="21" ht="14.25" customHeight="1">
      <c r="A21" s="79"/>
      <c r="B21" s="79"/>
      <c r="C21" s="82"/>
      <c r="D21" s="79"/>
      <c r="E21" s="82"/>
      <c r="F21" s="79"/>
      <c r="G21" s="79"/>
    </row>
    <row r="22" ht="14.25" customHeight="1">
      <c r="A22" s="79"/>
      <c r="B22" s="79"/>
      <c r="C22" s="82"/>
      <c r="D22" s="79"/>
      <c r="E22" s="82"/>
      <c r="F22" s="79"/>
      <c r="G22" s="79"/>
    </row>
    <row r="23" ht="14.25" customHeight="1">
      <c r="A23" s="79"/>
      <c r="B23" s="79"/>
      <c r="C23" s="82"/>
      <c r="D23" s="79"/>
      <c r="E23" s="82"/>
      <c r="F23" s="79"/>
      <c r="G23" s="79"/>
    </row>
    <row r="24" ht="14.25" customHeight="1">
      <c r="A24" s="79"/>
      <c r="B24" s="79"/>
      <c r="C24" s="82"/>
      <c r="D24" s="79"/>
      <c r="E24" s="82"/>
      <c r="F24" s="79"/>
      <c r="G24" s="79"/>
    </row>
    <row r="25" ht="14.25" customHeight="1">
      <c r="A25" s="79"/>
      <c r="B25" s="79"/>
      <c r="C25" s="82"/>
      <c r="D25" s="79"/>
      <c r="E25" s="82"/>
      <c r="F25" s="79"/>
      <c r="G25" s="79"/>
    </row>
    <row r="26" ht="14.25" customHeight="1">
      <c r="A26" s="79"/>
      <c r="B26" s="79"/>
      <c r="C26" s="82"/>
      <c r="D26" s="79"/>
      <c r="E26" s="82"/>
      <c r="F26" s="79"/>
      <c r="G26" s="79"/>
    </row>
    <row r="27" ht="14.25" customHeight="1">
      <c r="A27" s="79"/>
      <c r="B27" s="79"/>
      <c r="C27" s="82"/>
      <c r="D27" s="79"/>
      <c r="E27" s="82"/>
      <c r="F27" s="79"/>
      <c r="G27" s="79"/>
    </row>
    <row r="28" ht="14.25" customHeight="1">
      <c r="A28" s="79"/>
      <c r="B28" s="79"/>
      <c r="C28" s="82"/>
      <c r="D28" s="79"/>
      <c r="E28" s="82"/>
      <c r="F28" s="79"/>
      <c r="G28" s="79"/>
    </row>
    <row r="29" ht="14.25" customHeight="1">
      <c r="A29" s="79"/>
      <c r="B29" s="79"/>
      <c r="C29" s="82"/>
      <c r="D29" s="79"/>
      <c r="E29" s="82"/>
      <c r="F29" s="79"/>
      <c r="G29" s="79"/>
    </row>
    <row r="30" ht="14.25" customHeight="1">
      <c r="A30" s="79"/>
      <c r="B30" s="79"/>
      <c r="C30" s="82"/>
      <c r="D30" s="79"/>
      <c r="E30" s="82"/>
      <c r="F30" s="79"/>
      <c r="G30" s="79"/>
    </row>
    <row r="31" ht="14.25" customHeight="1">
      <c r="A31" s="79"/>
      <c r="B31" s="79"/>
      <c r="C31" s="82"/>
      <c r="D31" s="79"/>
      <c r="E31" s="82"/>
      <c r="F31" s="79"/>
      <c r="G31" s="79"/>
    </row>
    <row r="32" ht="14.25" customHeight="1">
      <c r="A32" s="79"/>
      <c r="B32" s="79"/>
      <c r="C32" s="82"/>
      <c r="D32" s="79"/>
      <c r="E32" s="82"/>
      <c r="F32" s="79"/>
      <c r="G32" s="79"/>
    </row>
    <row r="33" ht="14.25" customHeight="1">
      <c r="A33" s="79"/>
      <c r="B33" s="79"/>
      <c r="C33" s="82"/>
      <c r="D33" s="79"/>
      <c r="E33" s="82"/>
      <c r="F33" s="79"/>
      <c r="G33" s="79"/>
    </row>
    <row r="34" ht="14.25" customHeight="1">
      <c r="A34" s="79"/>
      <c r="B34" s="79"/>
      <c r="C34" s="82"/>
      <c r="D34" s="79"/>
      <c r="E34" s="82"/>
      <c r="F34" s="79"/>
      <c r="G34" s="79"/>
    </row>
    <row r="35" ht="14.25" customHeight="1">
      <c r="A35" s="79"/>
      <c r="B35" s="79"/>
      <c r="C35" s="82"/>
      <c r="D35" s="79"/>
      <c r="E35" s="82"/>
      <c r="F35" s="79"/>
      <c r="G35" s="79"/>
    </row>
    <row r="36" ht="14.25" customHeight="1">
      <c r="A36" s="79"/>
      <c r="B36" s="79"/>
      <c r="C36" s="82"/>
      <c r="D36" s="79"/>
      <c r="E36" s="82"/>
      <c r="F36" s="79"/>
      <c r="G36" s="79"/>
    </row>
    <row r="37" ht="14.25" customHeight="1">
      <c r="A37" s="79"/>
      <c r="B37" s="79"/>
      <c r="C37" s="82"/>
      <c r="D37" s="79"/>
      <c r="E37" s="82"/>
      <c r="F37" s="79"/>
      <c r="G37" s="79"/>
    </row>
    <row r="38" ht="14.25" customHeight="1">
      <c r="A38" s="79"/>
      <c r="B38" s="79"/>
      <c r="C38" s="82"/>
      <c r="D38" s="79"/>
      <c r="E38" s="85"/>
      <c r="F38" s="79"/>
      <c r="G38" s="79"/>
    </row>
    <row r="39" ht="14.25" customHeight="1">
      <c r="A39" s="79"/>
      <c r="B39" s="79"/>
      <c r="C39" s="82"/>
      <c r="D39" s="79"/>
      <c r="E39" s="82"/>
      <c r="F39" s="79"/>
      <c r="G39" s="79"/>
    </row>
    <row r="40" ht="14.25" customHeight="1">
      <c r="A40" s="79"/>
      <c r="B40" s="79"/>
      <c r="C40" s="82"/>
      <c r="D40" s="79"/>
      <c r="E40" s="82"/>
      <c r="F40" s="79"/>
      <c r="G40" s="79"/>
    </row>
    <row r="41" ht="14.25" customHeight="1">
      <c r="A41" s="79"/>
      <c r="B41" s="79"/>
      <c r="C41" s="82"/>
      <c r="D41" s="79"/>
      <c r="E41" s="82"/>
      <c r="F41" s="79"/>
      <c r="G41" s="79"/>
    </row>
    <row r="42" ht="14.25" customHeight="1">
      <c r="A42" s="79"/>
      <c r="B42" s="79"/>
      <c r="C42" s="82"/>
      <c r="D42" s="79"/>
      <c r="E42" s="82"/>
      <c r="F42" s="79"/>
      <c r="G42" s="79"/>
    </row>
    <row r="43" ht="14.25" customHeight="1">
      <c r="A43" s="79"/>
      <c r="B43" s="79"/>
      <c r="C43" s="82"/>
      <c r="D43" s="79"/>
      <c r="E43" s="82"/>
      <c r="F43" s="79"/>
      <c r="G43" s="79"/>
    </row>
    <row r="44" ht="14.25" customHeight="1">
      <c r="A44" s="79"/>
      <c r="B44" s="79"/>
      <c r="C44" s="82"/>
      <c r="D44" s="79"/>
      <c r="E44" s="82"/>
      <c r="F44" s="79"/>
      <c r="G44" s="79"/>
    </row>
    <row r="45" ht="14.25" customHeight="1">
      <c r="A45" s="79"/>
      <c r="B45" s="79"/>
      <c r="C45" s="82"/>
      <c r="D45" s="79"/>
      <c r="E45" s="82"/>
      <c r="F45" s="79"/>
      <c r="G45" s="79"/>
    </row>
    <row r="46" ht="14.25" customHeight="1">
      <c r="A46" s="79"/>
      <c r="B46" s="79"/>
      <c r="C46" s="82"/>
      <c r="D46" s="79"/>
      <c r="E46" s="82"/>
      <c r="F46" s="79"/>
      <c r="G46" s="79"/>
    </row>
    <row r="47" ht="14.25" customHeight="1">
      <c r="A47" s="79"/>
      <c r="B47" s="79"/>
      <c r="C47" s="82"/>
      <c r="D47" s="79"/>
      <c r="E47" s="82"/>
      <c r="F47" s="79"/>
      <c r="G47" s="79"/>
    </row>
    <row r="48" ht="14.25" customHeight="1">
      <c r="A48" s="79"/>
      <c r="B48" s="79"/>
      <c r="C48" s="82"/>
      <c r="D48" s="79"/>
      <c r="E48" s="82"/>
      <c r="F48" s="79"/>
      <c r="G48" s="79"/>
    </row>
    <row r="49" ht="14.25" customHeight="1">
      <c r="A49" s="79"/>
      <c r="B49" s="79"/>
      <c r="C49" s="82"/>
      <c r="D49" s="79"/>
      <c r="E49" s="82"/>
      <c r="F49" s="79"/>
      <c r="G49" s="79"/>
    </row>
    <row r="50" ht="14.25" customHeight="1">
      <c r="A50" s="79"/>
      <c r="B50" s="79"/>
      <c r="C50" s="85"/>
      <c r="D50" s="79"/>
      <c r="E50" s="85"/>
      <c r="F50" s="79"/>
      <c r="G50" s="79"/>
    </row>
    <row r="51" ht="14.25" customHeight="1">
      <c r="A51" s="79"/>
      <c r="B51" s="79"/>
      <c r="C51" s="85"/>
      <c r="D51" s="79"/>
      <c r="E51" s="85"/>
      <c r="F51" s="79"/>
      <c r="G51" s="79"/>
    </row>
    <row r="52" ht="14.25" customHeight="1">
      <c r="A52" s="79"/>
      <c r="B52" s="79"/>
      <c r="C52" s="85"/>
      <c r="D52" s="79"/>
      <c r="E52" s="85"/>
      <c r="F52" s="79"/>
      <c r="G52" s="79"/>
    </row>
    <row r="53" ht="14.25" customHeight="1">
      <c r="A53" s="79"/>
      <c r="B53" s="79"/>
      <c r="C53" s="85"/>
      <c r="D53" s="79"/>
      <c r="E53" s="85"/>
      <c r="F53" s="79"/>
      <c r="G53" s="79"/>
    </row>
    <row r="54" ht="14.25" customHeight="1">
      <c r="A54" s="79"/>
      <c r="B54" s="79"/>
      <c r="C54" s="85"/>
      <c r="D54" s="79"/>
      <c r="E54" s="85"/>
      <c r="F54" s="79"/>
      <c r="G54" s="79"/>
    </row>
    <row r="55" ht="14.25" customHeight="1">
      <c r="A55" s="79"/>
      <c r="B55" s="79"/>
      <c r="C55" s="85"/>
      <c r="D55" s="79"/>
      <c r="E55" s="85"/>
      <c r="F55" s="79"/>
      <c r="G55" s="79"/>
    </row>
    <row r="56" ht="14.25" customHeight="1">
      <c r="A56" s="79"/>
      <c r="B56" s="79"/>
      <c r="C56" s="85"/>
      <c r="D56" s="79"/>
      <c r="E56" s="85"/>
      <c r="F56" s="79"/>
      <c r="G56" s="79"/>
    </row>
    <row r="57" ht="14.25" customHeight="1">
      <c r="A57" s="79"/>
      <c r="B57" s="79"/>
      <c r="C57" s="85"/>
      <c r="D57" s="79"/>
      <c r="E57" s="85"/>
      <c r="F57" s="79"/>
      <c r="G57" s="79"/>
    </row>
    <row r="58" ht="14.25" customHeight="1">
      <c r="A58" s="79"/>
      <c r="B58" s="79"/>
      <c r="C58" s="85"/>
      <c r="D58" s="79"/>
      <c r="E58" s="85"/>
      <c r="F58" s="79"/>
      <c r="G58" s="79"/>
    </row>
    <row r="59" ht="14.25" customHeight="1">
      <c r="A59" s="79"/>
      <c r="B59" s="79"/>
      <c r="C59" s="85"/>
      <c r="D59" s="79"/>
      <c r="E59" s="85"/>
      <c r="F59" s="79"/>
      <c r="G59" s="79"/>
    </row>
    <row r="60" ht="14.25" customHeight="1">
      <c r="A60" s="79"/>
      <c r="B60" s="79"/>
      <c r="C60" s="85"/>
      <c r="D60" s="79"/>
      <c r="E60" s="85"/>
      <c r="F60" s="79"/>
      <c r="G60" s="79"/>
    </row>
    <row r="61" ht="14.25" customHeight="1">
      <c r="A61" s="79"/>
      <c r="B61" s="79"/>
      <c r="C61" s="85"/>
      <c r="D61" s="79"/>
      <c r="E61" s="85"/>
      <c r="F61" s="79"/>
      <c r="G61" s="79"/>
    </row>
    <row r="62" ht="14.25" customHeight="1">
      <c r="A62" s="79"/>
      <c r="B62" s="79"/>
      <c r="C62" s="85"/>
      <c r="D62" s="79"/>
      <c r="E62" s="85"/>
      <c r="F62" s="79"/>
      <c r="G62" s="79"/>
    </row>
    <row r="63" ht="14.25" customHeight="1">
      <c r="A63" s="79"/>
      <c r="B63" s="79"/>
      <c r="C63" s="85"/>
      <c r="D63" s="79"/>
      <c r="E63" s="85"/>
      <c r="F63" s="79"/>
      <c r="G63" s="79"/>
    </row>
    <row r="64" ht="14.25" customHeight="1">
      <c r="A64" s="79"/>
      <c r="B64" s="79"/>
      <c r="C64" s="85"/>
      <c r="D64" s="79"/>
      <c r="E64" s="85"/>
      <c r="F64" s="79"/>
      <c r="G64" s="79"/>
    </row>
    <row r="65" ht="14.25" customHeight="1">
      <c r="A65" s="79"/>
      <c r="B65" s="79"/>
      <c r="C65" s="85"/>
      <c r="D65" s="79"/>
      <c r="E65" s="85"/>
      <c r="F65" s="79"/>
      <c r="G65" s="79"/>
    </row>
    <row r="66" ht="14.25" customHeight="1">
      <c r="A66" s="79"/>
      <c r="B66" s="79"/>
      <c r="C66" s="85"/>
      <c r="D66" s="79"/>
      <c r="E66" s="85"/>
      <c r="F66" s="79"/>
      <c r="G66" s="79"/>
    </row>
    <row r="67" ht="14.25" customHeight="1">
      <c r="A67" s="79"/>
      <c r="B67" s="79"/>
      <c r="C67" s="85"/>
      <c r="D67" s="79"/>
      <c r="E67" s="85"/>
      <c r="F67" s="79"/>
      <c r="G67" s="79"/>
    </row>
    <row r="68" ht="14.25" customHeight="1">
      <c r="A68" s="79"/>
      <c r="B68" s="79"/>
      <c r="C68" s="85"/>
      <c r="D68" s="79"/>
      <c r="E68" s="85"/>
      <c r="F68" s="79"/>
      <c r="G68" s="79"/>
    </row>
    <row r="69" ht="14.25" customHeight="1">
      <c r="A69" s="79"/>
      <c r="B69" s="79"/>
      <c r="C69" s="85"/>
      <c r="D69" s="79"/>
      <c r="E69" s="85"/>
      <c r="F69" s="79"/>
      <c r="G69" s="79"/>
    </row>
    <row r="70" ht="14.25" customHeight="1">
      <c r="A70" s="79"/>
      <c r="B70" s="79"/>
      <c r="C70" s="85"/>
      <c r="D70" s="79"/>
      <c r="E70" s="85"/>
      <c r="F70" s="79"/>
      <c r="G70" s="79"/>
    </row>
    <row r="71" ht="14.25" customHeight="1">
      <c r="A71" s="79"/>
      <c r="B71" s="79"/>
      <c r="C71" s="85"/>
      <c r="D71" s="79"/>
      <c r="E71" s="85"/>
      <c r="F71" s="79"/>
      <c r="G71" s="79"/>
    </row>
    <row r="72" ht="14.25" customHeight="1">
      <c r="A72" s="79"/>
      <c r="B72" s="79"/>
      <c r="C72" s="85"/>
      <c r="D72" s="79"/>
      <c r="E72" s="85"/>
      <c r="F72" s="79"/>
      <c r="G72" s="79"/>
    </row>
    <row r="73" ht="14.25" customHeight="1">
      <c r="A73" s="79"/>
      <c r="B73" s="79"/>
      <c r="C73" s="85"/>
      <c r="D73" s="79"/>
      <c r="E73" s="85"/>
      <c r="F73" s="79"/>
      <c r="G73" s="79"/>
    </row>
    <row r="74" ht="14.25" customHeight="1">
      <c r="A74" s="79"/>
      <c r="B74" s="79"/>
      <c r="C74" s="85"/>
      <c r="D74" s="79"/>
      <c r="E74" s="85"/>
      <c r="F74" s="79"/>
      <c r="G74" s="79"/>
    </row>
    <row r="75" ht="14.25" customHeight="1">
      <c r="A75" s="79"/>
      <c r="B75" s="79"/>
      <c r="C75" s="85"/>
      <c r="D75" s="79"/>
      <c r="E75" s="85"/>
      <c r="F75" s="79"/>
      <c r="G75" s="79"/>
    </row>
    <row r="76" ht="14.25" customHeight="1">
      <c r="A76" s="79"/>
      <c r="B76" s="79"/>
      <c r="C76" s="85"/>
      <c r="D76" s="79"/>
      <c r="E76" s="85"/>
      <c r="F76" s="79"/>
      <c r="G76" s="79"/>
    </row>
    <row r="77" ht="14.25" customHeight="1">
      <c r="A77" s="79"/>
      <c r="B77" s="79"/>
      <c r="C77" s="85"/>
      <c r="D77" s="79"/>
      <c r="E77" s="85"/>
      <c r="F77" s="79"/>
      <c r="G77" s="79"/>
    </row>
    <row r="78" ht="14.25" customHeight="1">
      <c r="A78" s="79"/>
      <c r="B78" s="79"/>
      <c r="C78" s="85"/>
      <c r="D78" s="79"/>
      <c r="E78" s="85"/>
      <c r="F78" s="79"/>
      <c r="G78" s="79"/>
    </row>
    <row r="79" ht="14.25" customHeight="1">
      <c r="A79" s="79"/>
      <c r="B79" s="79"/>
      <c r="C79" s="85"/>
      <c r="D79" s="79"/>
      <c r="E79" s="85"/>
      <c r="F79" s="79"/>
      <c r="G79" s="79"/>
    </row>
    <row r="80" ht="14.25" customHeight="1">
      <c r="A80" s="79"/>
      <c r="B80" s="79"/>
      <c r="C80" s="85"/>
      <c r="D80" s="79"/>
      <c r="E80" s="85"/>
      <c r="F80" s="79"/>
      <c r="G80" s="79"/>
    </row>
    <row r="81" ht="14.25" customHeight="1">
      <c r="A81" s="79"/>
      <c r="B81" s="79"/>
      <c r="C81" s="85"/>
      <c r="D81" s="79"/>
      <c r="E81" s="85"/>
      <c r="F81" s="79"/>
      <c r="G81" s="79"/>
    </row>
    <row r="82" ht="14.25" customHeight="1">
      <c r="A82" s="79"/>
      <c r="B82" s="79"/>
      <c r="C82" s="85"/>
      <c r="D82" s="79"/>
      <c r="E82" s="85"/>
      <c r="F82" s="79"/>
      <c r="G82" s="79"/>
    </row>
    <row r="83" ht="14.25" customHeight="1">
      <c r="A83" s="79"/>
      <c r="B83" s="79"/>
      <c r="C83" s="85"/>
      <c r="D83" s="79"/>
      <c r="E83" s="85"/>
      <c r="F83" s="79"/>
      <c r="G83" s="79"/>
    </row>
    <row r="84" ht="14.25" customHeight="1">
      <c r="A84" s="79"/>
      <c r="B84" s="79"/>
      <c r="C84" s="85"/>
      <c r="D84" s="79"/>
      <c r="E84" s="85"/>
      <c r="F84" s="79"/>
      <c r="G84" s="79"/>
    </row>
    <row r="85" ht="14.25" customHeight="1">
      <c r="A85" s="79"/>
      <c r="B85" s="79"/>
      <c r="C85" s="85"/>
      <c r="D85" s="79"/>
      <c r="E85" s="85"/>
      <c r="F85" s="79"/>
      <c r="G85" s="79"/>
    </row>
    <row r="86" ht="14.25" customHeight="1">
      <c r="A86" s="79"/>
      <c r="B86" s="79"/>
      <c r="C86" s="85"/>
      <c r="D86" s="79"/>
      <c r="E86" s="85"/>
      <c r="F86" s="79"/>
      <c r="G86" s="79"/>
    </row>
    <row r="87" ht="14.25" customHeight="1">
      <c r="A87" s="79"/>
      <c r="B87" s="79"/>
      <c r="C87" s="85"/>
      <c r="D87" s="79"/>
      <c r="E87" s="85"/>
      <c r="F87" s="79"/>
      <c r="G87" s="79"/>
    </row>
    <row r="88" ht="14.25" customHeight="1">
      <c r="A88" s="79"/>
      <c r="B88" s="79"/>
      <c r="C88" s="85"/>
      <c r="D88" s="79"/>
      <c r="E88" s="85"/>
      <c r="F88" s="79"/>
      <c r="G88" s="79"/>
    </row>
    <row r="89" ht="14.25" customHeight="1">
      <c r="A89" s="79"/>
      <c r="B89" s="79"/>
      <c r="C89" s="85"/>
      <c r="D89" s="79"/>
      <c r="E89" s="85"/>
      <c r="F89" s="79"/>
      <c r="G89" s="79"/>
    </row>
    <row r="90" ht="14.25" customHeight="1">
      <c r="A90" s="79"/>
      <c r="B90" s="79"/>
      <c r="C90" s="85"/>
      <c r="D90" s="79"/>
      <c r="E90" s="85"/>
      <c r="F90" s="79"/>
      <c r="G90" s="79"/>
    </row>
    <row r="91" ht="14.25" customHeight="1">
      <c r="A91" s="79"/>
      <c r="B91" s="79"/>
      <c r="C91" s="85"/>
      <c r="D91" s="79"/>
      <c r="E91" s="85"/>
      <c r="F91" s="79"/>
      <c r="G91" s="79"/>
    </row>
    <row r="92" ht="14.25" customHeight="1">
      <c r="A92" s="79"/>
      <c r="B92" s="79"/>
      <c r="C92" s="85"/>
      <c r="D92" s="79"/>
      <c r="E92" s="85"/>
      <c r="F92" s="79"/>
      <c r="G92" s="79"/>
    </row>
    <row r="93" ht="14.25" customHeight="1">
      <c r="A93" s="79"/>
      <c r="B93" s="79"/>
      <c r="C93" s="85"/>
      <c r="D93" s="79"/>
      <c r="E93" s="85"/>
      <c r="F93" s="79"/>
      <c r="G93" s="79"/>
    </row>
    <row r="94" ht="14.25" customHeight="1">
      <c r="A94" s="79"/>
      <c r="B94" s="79"/>
      <c r="C94" s="85"/>
      <c r="D94" s="79"/>
      <c r="E94" s="85"/>
      <c r="F94" s="79"/>
      <c r="G94" s="79"/>
    </row>
    <row r="95" ht="14.25" customHeight="1">
      <c r="A95" s="79"/>
      <c r="B95" s="79"/>
      <c r="C95" s="85"/>
      <c r="D95" s="79"/>
      <c r="E95" s="85"/>
      <c r="F95" s="79"/>
      <c r="G95" s="79"/>
    </row>
    <row r="96" ht="14.25" customHeight="1">
      <c r="A96" s="79"/>
      <c r="B96" s="79"/>
      <c r="C96" s="85"/>
      <c r="D96" s="79"/>
      <c r="E96" s="85"/>
      <c r="F96" s="79"/>
      <c r="G96" s="79"/>
    </row>
    <row r="97" ht="14.25" customHeight="1">
      <c r="A97" s="79"/>
      <c r="B97" s="79"/>
      <c r="C97" s="85"/>
      <c r="D97" s="79"/>
      <c r="E97" s="85"/>
      <c r="F97" s="79"/>
      <c r="G97" s="79"/>
    </row>
    <row r="98" ht="14.25" customHeight="1">
      <c r="A98" s="79"/>
      <c r="B98" s="79"/>
      <c r="C98" s="85"/>
      <c r="D98" s="79"/>
      <c r="E98" s="85"/>
      <c r="F98" s="79"/>
      <c r="G98" s="79"/>
    </row>
    <row r="99" ht="14.25" customHeight="1">
      <c r="A99" s="79"/>
      <c r="B99" s="79"/>
      <c r="C99" s="85"/>
      <c r="D99" s="79"/>
      <c r="E99" s="85"/>
      <c r="F99" s="79"/>
      <c r="G99" s="79"/>
    </row>
    <row r="100" ht="14.25" customHeight="1">
      <c r="A100" s="79"/>
      <c r="B100" s="79"/>
      <c r="C100" s="85"/>
      <c r="D100" s="79"/>
      <c r="E100" s="85"/>
      <c r="F100" s="79"/>
      <c r="G100" s="79"/>
    </row>
    <row r="101" ht="14.25" customHeight="1">
      <c r="A101" s="79"/>
      <c r="B101" s="79"/>
      <c r="C101" s="85"/>
      <c r="D101" s="79"/>
      <c r="E101" s="85"/>
      <c r="F101" s="79"/>
      <c r="G101" s="79"/>
    </row>
    <row r="102" ht="14.25" customHeight="1">
      <c r="A102" s="79"/>
      <c r="B102" s="79"/>
      <c r="C102" s="85"/>
      <c r="D102" s="79"/>
      <c r="E102" s="85"/>
      <c r="F102" s="79"/>
      <c r="G102" s="79"/>
    </row>
    <row r="103" ht="14.25" customHeight="1">
      <c r="A103" s="79"/>
      <c r="B103" s="79"/>
      <c r="C103" s="85"/>
      <c r="D103" s="79"/>
      <c r="E103" s="85"/>
      <c r="F103" s="79"/>
      <c r="G103" s="79"/>
    </row>
    <row r="104" ht="14.25" customHeight="1">
      <c r="A104" s="79"/>
      <c r="B104" s="79"/>
      <c r="C104" s="85"/>
      <c r="D104" s="79"/>
      <c r="E104" s="85"/>
      <c r="F104" s="79"/>
      <c r="G104" s="79"/>
    </row>
    <row r="105" ht="14.25" customHeight="1">
      <c r="A105" s="79"/>
      <c r="B105" s="79"/>
      <c r="C105" s="85"/>
      <c r="D105" s="79"/>
      <c r="E105" s="85"/>
      <c r="F105" s="79"/>
      <c r="G105" s="79"/>
    </row>
    <row r="106" ht="14.25" customHeight="1">
      <c r="A106" s="79"/>
      <c r="B106" s="79"/>
      <c r="C106" s="85"/>
      <c r="D106" s="79"/>
      <c r="E106" s="85"/>
      <c r="F106" s="79"/>
      <c r="G106" s="79"/>
    </row>
    <row r="107" ht="14.25" customHeight="1">
      <c r="A107" s="79"/>
      <c r="B107" s="79"/>
      <c r="C107" s="85"/>
      <c r="D107" s="79"/>
      <c r="E107" s="85"/>
      <c r="F107" s="79"/>
      <c r="G107" s="79"/>
    </row>
    <row r="108" ht="14.25" customHeight="1">
      <c r="A108" s="79"/>
      <c r="B108" s="79"/>
      <c r="C108" s="85"/>
      <c r="D108" s="79"/>
      <c r="E108" s="85"/>
      <c r="F108" s="79"/>
      <c r="G108" s="79"/>
    </row>
    <row r="109" ht="14.25" customHeight="1">
      <c r="A109" s="79"/>
      <c r="B109" s="79"/>
      <c r="C109" s="85"/>
      <c r="D109" s="79"/>
      <c r="E109" s="85"/>
      <c r="F109" s="79"/>
      <c r="G109" s="79"/>
    </row>
    <row r="110" ht="14.25" customHeight="1">
      <c r="A110" s="79"/>
      <c r="B110" s="79"/>
      <c r="C110" s="85"/>
      <c r="D110" s="79"/>
      <c r="E110" s="85"/>
      <c r="F110" s="79"/>
      <c r="G110" s="79"/>
    </row>
    <row r="111" ht="14.25" customHeight="1">
      <c r="A111" s="79"/>
      <c r="B111" s="79"/>
      <c r="C111" s="85"/>
      <c r="D111" s="79"/>
      <c r="E111" s="85"/>
      <c r="F111" s="79"/>
      <c r="G111" s="79"/>
    </row>
    <row r="112" ht="14.25" customHeight="1">
      <c r="A112" s="79"/>
      <c r="B112" s="79"/>
      <c r="C112" s="85"/>
      <c r="D112" s="79"/>
      <c r="E112" s="85"/>
      <c r="F112" s="79"/>
      <c r="G112" s="79"/>
    </row>
    <row r="113" ht="14.25" customHeight="1">
      <c r="A113" s="79"/>
      <c r="B113" s="79"/>
      <c r="C113" s="85"/>
      <c r="D113" s="79"/>
      <c r="E113" s="85"/>
      <c r="F113" s="79"/>
      <c r="G113" s="79"/>
    </row>
    <row r="114" ht="14.25" customHeight="1">
      <c r="A114" s="79"/>
      <c r="B114" s="79"/>
      <c r="C114" s="85"/>
      <c r="D114" s="79"/>
      <c r="E114" s="85"/>
      <c r="F114" s="79"/>
      <c r="G114" s="79"/>
    </row>
    <row r="115" ht="14.25" customHeight="1">
      <c r="A115" s="79"/>
      <c r="B115" s="79"/>
      <c r="C115" s="85"/>
      <c r="D115" s="79"/>
      <c r="E115" s="85"/>
      <c r="F115" s="79"/>
      <c r="G115" s="79"/>
    </row>
    <row r="116" ht="14.25" customHeight="1">
      <c r="A116" s="79"/>
      <c r="B116" s="79"/>
      <c r="C116" s="85"/>
      <c r="D116" s="79"/>
      <c r="E116" s="85"/>
      <c r="F116" s="79"/>
      <c r="G116" s="79"/>
    </row>
    <row r="117" ht="14.25" customHeight="1">
      <c r="A117" s="79"/>
      <c r="B117" s="79"/>
      <c r="C117" s="85"/>
      <c r="D117" s="79"/>
      <c r="E117" s="85"/>
      <c r="F117" s="79"/>
      <c r="G117" s="79"/>
    </row>
    <row r="118" ht="14.25" customHeight="1">
      <c r="A118" s="79"/>
      <c r="B118" s="79"/>
      <c r="C118" s="85"/>
      <c r="D118" s="79"/>
      <c r="E118" s="85"/>
      <c r="F118" s="79"/>
      <c r="G118" s="79"/>
    </row>
    <row r="119" ht="14.25" customHeight="1">
      <c r="A119" s="79"/>
      <c r="B119" s="79"/>
      <c r="C119" s="85"/>
      <c r="D119" s="79"/>
      <c r="E119" s="85"/>
      <c r="F119" s="79"/>
      <c r="G119" s="79"/>
    </row>
    <row r="120" ht="14.25" customHeight="1">
      <c r="A120" s="79"/>
      <c r="B120" s="79"/>
      <c r="C120" s="85"/>
      <c r="D120" s="79"/>
      <c r="E120" s="85"/>
      <c r="F120" s="79"/>
      <c r="G120" s="79"/>
    </row>
    <row r="121" ht="14.25" customHeight="1">
      <c r="A121" s="79"/>
      <c r="B121" s="79"/>
      <c r="C121" s="85"/>
      <c r="D121" s="79"/>
      <c r="E121" s="85"/>
      <c r="F121" s="79"/>
      <c r="G121" s="79"/>
    </row>
    <row r="122" ht="14.25" customHeight="1">
      <c r="A122" s="79"/>
      <c r="B122" s="79"/>
      <c r="C122" s="85"/>
      <c r="D122" s="79"/>
      <c r="E122" s="85"/>
      <c r="F122" s="79"/>
      <c r="G122" s="79"/>
    </row>
    <row r="123" ht="14.25" customHeight="1">
      <c r="A123" s="79"/>
      <c r="B123" s="79"/>
      <c r="C123" s="85"/>
      <c r="D123" s="79"/>
      <c r="E123" s="85"/>
      <c r="F123" s="79"/>
      <c r="G123" s="79"/>
    </row>
    <row r="124" ht="14.25" customHeight="1">
      <c r="A124" s="79"/>
      <c r="B124" s="79"/>
      <c r="C124" s="85"/>
      <c r="D124" s="79"/>
      <c r="E124" s="85"/>
      <c r="F124" s="79"/>
      <c r="G124" s="79"/>
    </row>
    <row r="125" ht="14.25" customHeight="1">
      <c r="A125" s="79"/>
      <c r="B125" s="79"/>
      <c r="C125" s="85"/>
      <c r="D125" s="79"/>
      <c r="E125" s="85"/>
      <c r="F125" s="79"/>
      <c r="G125" s="79"/>
    </row>
    <row r="126" ht="14.25" customHeight="1">
      <c r="A126" s="79"/>
      <c r="B126" s="79"/>
      <c r="C126" s="85"/>
      <c r="D126" s="79"/>
      <c r="E126" s="85"/>
      <c r="F126" s="79"/>
      <c r="G126" s="79"/>
    </row>
    <row r="127" ht="14.25" customHeight="1">
      <c r="A127" s="79"/>
      <c r="B127" s="79"/>
      <c r="C127" s="85"/>
      <c r="D127" s="79"/>
      <c r="E127" s="85"/>
      <c r="F127" s="79"/>
      <c r="G127" s="79"/>
    </row>
    <row r="128" ht="14.25" customHeight="1">
      <c r="A128" s="79"/>
      <c r="B128" s="79"/>
      <c r="C128" s="85"/>
      <c r="D128" s="79"/>
      <c r="E128" s="85"/>
      <c r="F128" s="79"/>
      <c r="G128" s="79"/>
    </row>
    <row r="129" ht="14.25" customHeight="1">
      <c r="A129" s="79"/>
      <c r="B129" s="79"/>
      <c r="C129" s="85"/>
      <c r="D129" s="79"/>
      <c r="E129" s="85"/>
      <c r="F129" s="79"/>
      <c r="G129" s="79"/>
    </row>
    <row r="130" ht="14.25" customHeight="1">
      <c r="A130" s="79"/>
      <c r="B130" s="79"/>
      <c r="C130" s="85"/>
      <c r="D130" s="79"/>
      <c r="E130" s="85"/>
      <c r="F130" s="79"/>
      <c r="G130" s="79"/>
    </row>
    <row r="131" ht="14.25" customHeight="1">
      <c r="A131" s="79"/>
      <c r="B131" s="79"/>
      <c r="C131" s="85"/>
      <c r="D131" s="79"/>
      <c r="E131" s="85"/>
      <c r="F131" s="79"/>
      <c r="G131" s="79"/>
    </row>
    <row r="132" ht="14.25" customHeight="1">
      <c r="A132" s="79"/>
      <c r="B132" s="79"/>
      <c r="C132" s="85"/>
      <c r="D132" s="79"/>
      <c r="E132" s="85"/>
      <c r="F132" s="79"/>
      <c r="G132" s="79"/>
    </row>
    <row r="133" ht="14.25" customHeight="1">
      <c r="A133" s="79"/>
      <c r="B133" s="79"/>
      <c r="C133" s="85"/>
      <c r="D133" s="79"/>
      <c r="E133" s="85"/>
      <c r="F133" s="79"/>
      <c r="G133" s="79"/>
    </row>
    <row r="134" ht="14.25" customHeight="1">
      <c r="A134" s="79"/>
      <c r="B134" s="79"/>
      <c r="C134" s="85"/>
      <c r="D134" s="79"/>
      <c r="E134" s="85"/>
      <c r="F134" s="79"/>
      <c r="G134" s="79"/>
    </row>
    <row r="135" ht="14.25" customHeight="1">
      <c r="A135" s="79"/>
      <c r="B135" s="79"/>
      <c r="C135" s="85"/>
      <c r="D135" s="79"/>
      <c r="E135" s="85"/>
      <c r="F135" s="79"/>
      <c r="G135" s="79"/>
    </row>
    <row r="136" ht="14.25" customHeight="1">
      <c r="A136" s="79"/>
      <c r="B136" s="79"/>
      <c r="C136" s="85"/>
      <c r="D136" s="79"/>
      <c r="E136" s="85"/>
      <c r="F136" s="79"/>
      <c r="G136" s="79"/>
    </row>
    <row r="137" ht="14.25" customHeight="1">
      <c r="A137" s="79"/>
      <c r="B137" s="79"/>
      <c r="C137" s="85"/>
      <c r="D137" s="79"/>
      <c r="E137" s="85"/>
      <c r="F137" s="79"/>
      <c r="G137" s="79"/>
    </row>
    <row r="138" ht="14.25" customHeight="1">
      <c r="A138" s="79"/>
      <c r="B138" s="79"/>
      <c r="C138" s="85"/>
      <c r="D138" s="79"/>
      <c r="E138" s="85"/>
      <c r="F138" s="79"/>
      <c r="G138" s="79"/>
    </row>
    <row r="139" ht="14.25" customHeight="1">
      <c r="A139" s="79"/>
      <c r="B139" s="79"/>
      <c r="C139" s="85"/>
      <c r="D139" s="79"/>
      <c r="E139" s="85"/>
      <c r="F139" s="79"/>
      <c r="G139" s="79"/>
    </row>
    <row r="140" ht="14.25" customHeight="1">
      <c r="A140" s="79"/>
      <c r="B140" s="79"/>
      <c r="C140" s="85"/>
      <c r="D140" s="79"/>
      <c r="E140" s="85"/>
      <c r="F140" s="79"/>
      <c r="G140" s="79"/>
    </row>
    <row r="141" ht="14.25" customHeight="1">
      <c r="A141" s="79"/>
      <c r="B141" s="79"/>
      <c r="C141" s="85"/>
      <c r="D141" s="79"/>
      <c r="E141" s="85"/>
      <c r="F141" s="79"/>
      <c r="G141" s="79"/>
    </row>
    <row r="142" ht="14.25" customHeight="1">
      <c r="A142" s="79"/>
      <c r="B142" s="79"/>
      <c r="C142" s="85"/>
      <c r="D142" s="79"/>
      <c r="E142" s="85"/>
      <c r="F142" s="79"/>
      <c r="G142" s="79"/>
    </row>
    <row r="143" ht="14.25" customHeight="1">
      <c r="A143" s="79"/>
      <c r="B143" s="79"/>
      <c r="C143" s="85"/>
      <c r="D143" s="79"/>
      <c r="E143" s="85"/>
      <c r="F143" s="79"/>
      <c r="G143" s="79"/>
    </row>
    <row r="144" ht="14.25" customHeight="1">
      <c r="A144" s="79"/>
      <c r="B144" s="79"/>
      <c r="C144" s="85"/>
      <c r="D144" s="79"/>
      <c r="E144" s="85"/>
      <c r="F144" s="79"/>
      <c r="G144" s="79"/>
    </row>
    <row r="145" ht="14.25" customHeight="1">
      <c r="A145" s="79"/>
      <c r="B145" s="79"/>
      <c r="C145" s="85"/>
      <c r="D145" s="79"/>
      <c r="E145" s="85"/>
      <c r="F145" s="79"/>
      <c r="G145" s="79"/>
    </row>
    <row r="146" ht="14.25" customHeight="1">
      <c r="A146" s="79"/>
      <c r="B146" s="79"/>
      <c r="C146" s="85"/>
      <c r="D146" s="79"/>
      <c r="E146" s="85"/>
      <c r="F146" s="79"/>
      <c r="G146" s="79"/>
    </row>
    <row r="147" ht="14.25" customHeight="1">
      <c r="A147" s="79"/>
      <c r="B147" s="79"/>
      <c r="C147" s="85"/>
      <c r="D147" s="79"/>
      <c r="E147" s="85"/>
      <c r="F147" s="79"/>
      <c r="G147" s="79"/>
    </row>
    <row r="148" ht="14.25" customHeight="1">
      <c r="A148" s="79"/>
      <c r="B148" s="79"/>
      <c r="C148" s="85"/>
      <c r="D148" s="79"/>
      <c r="E148" s="85"/>
      <c r="F148" s="79"/>
      <c r="G148" s="79"/>
    </row>
    <row r="149" ht="14.25" customHeight="1">
      <c r="A149" s="79"/>
      <c r="B149" s="79"/>
      <c r="C149" s="85"/>
      <c r="D149" s="79"/>
      <c r="E149" s="85"/>
      <c r="F149" s="79"/>
      <c r="G149" s="79"/>
    </row>
    <row r="150" ht="14.25" customHeight="1">
      <c r="A150" s="79"/>
      <c r="B150" s="79"/>
      <c r="C150" s="85"/>
      <c r="D150" s="79"/>
      <c r="E150" s="85"/>
      <c r="F150" s="79"/>
      <c r="G150" s="79"/>
    </row>
    <row r="151" ht="14.25" customHeight="1">
      <c r="A151" s="79"/>
      <c r="B151" s="79"/>
      <c r="C151" s="85"/>
      <c r="D151" s="79"/>
      <c r="E151" s="85"/>
      <c r="F151" s="79"/>
      <c r="G151" s="79"/>
    </row>
    <row r="152" ht="14.25" customHeight="1">
      <c r="A152" s="79"/>
      <c r="B152" s="79"/>
      <c r="C152" s="85"/>
      <c r="D152" s="79"/>
      <c r="E152" s="85"/>
      <c r="F152" s="79"/>
      <c r="G152" s="79"/>
    </row>
    <row r="153" ht="14.25" customHeight="1">
      <c r="A153" s="79"/>
      <c r="B153" s="79"/>
      <c r="C153" s="85"/>
      <c r="D153" s="79"/>
      <c r="E153" s="85"/>
      <c r="F153" s="79"/>
      <c r="G153" s="79"/>
    </row>
    <row r="154" ht="14.25" customHeight="1">
      <c r="A154" s="79"/>
      <c r="B154" s="79"/>
      <c r="C154" s="85"/>
      <c r="D154" s="79"/>
      <c r="E154" s="85"/>
      <c r="F154" s="79"/>
      <c r="G154" s="79"/>
    </row>
    <row r="155" ht="14.25" customHeight="1">
      <c r="A155" s="79"/>
      <c r="B155" s="79"/>
      <c r="C155" s="85"/>
      <c r="D155" s="79"/>
      <c r="E155" s="85"/>
      <c r="F155" s="79"/>
      <c r="G155" s="79"/>
    </row>
    <row r="156" ht="14.25" customHeight="1">
      <c r="A156" s="79"/>
      <c r="B156" s="79"/>
      <c r="C156" s="85"/>
      <c r="D156" s="79"/>
      <c r="E156" s="85"/>
      <c r="F156" s="79"/>
      <c r="G156" s="79"/>
    </row>
    <row r="157" ht="14.25" customHeight="1">
      <c r="A157" s="79"/>
      <c r="B157" s="79"/>
      <c r="C157" s="85"/>
      <c r="D157" s="79"/>
      <c r="E157" s="85"/>
      <c r="F157" s="79"/>
      <c r="G157" s="79"/>
    </row>
    <row r="158" ht="14.25" customHeight="1">
      <c r="A158" s="79"/>
      <c r="B158" s="79"/>
      <c r="C158" s="85"/>
      <c r="D158" s="79"/>
      <c r="E158" s="85"/>
      <c r="F158" s="79"/>
      <c r="G158" s="79"/>
    </row>
    <row r="159" ht="14.25" customHeight="1">
      <c r="A159" s="79"/>
      <c r="B159" s="79"/>
      <c r="C159" s="85"/>
      <c r="D159" s="79"/>
      <c r="E159" s="85"/>
      <c r="F159" s="79"/>
      <c r="G159" s="79"/>
    </row>
    <row r="160" ht="14.25" customHeight="1">
      <c r="A160" s="79"/>
      <c r="B160" s="79"/>
      <c r="C160" s="85"/>
      <c r="D160" s="79"/>
      <c r="E160" s="85"/>
      <c r="F160" s="79"/>
      <c r="G160" s="79"/>
    </row>
    <row r="161" ht="14.25" customHeight="1">
      <c r="A161" s="79"/>
      <c r="B161" s="79"/>
      <c r="C161" s="85"/>
      <c r="D161" s="79"/>
      <c r="E161" s="85"/>
      <c r="F161" s="79"/>
      <c r="G161" s="79"/>
    </row>
    <row r="162" ht="14.25" customHeight="1">
      <c r="A162" s="79"/>
      <c r="B162" s="79"/>
      <c r="C162" s="85"/>
      <c r="D162" s="79"/>
      <c r="E162" s="85"/>
      <c r="F162" s="79"/>
      <c r="G162" s="79"/>
    </row>
    <row r="163" ht="14.25" customHeight="1">
      <c r="A163" s="79"/>
      <c r="B163" s="79"/>
      <c r="C163" s="85"/>
      <c r="D163" s="79"/>
      <c r="E163" s="85"/>
      <c r="F163" s="79"/>
      <c r="G163" s="79"/>
    </row>
    <row r="164" ht="14.25" customHeight="1">
      <c r="A164" s="79"/>
      <c r="B164" s="79"/>
      <c r="C164" s="85"/>
      <c r="D164" s="79"/>
      <c r="E164" s="85"/>
      <c r="F164" s="79"/>
      <c r="G164" s="79"/>
    </row>
    <row r="165" ht="14.25" customHeight="1">
      <c r="A165" s="79"/>
      <c r="B165" s="79"/>
      <c r="C165" s="85"/>
      <c r="D165" s="79"/>
      <c r="E165" s="85"/>
      <c r="F165" s="79"/>
      <c r="G165" s="79"/>
    </row>
    <row r="166" ht="14.25" customHeight="1">
      <c r="A166" s="79"/>
      <c r="B166" s="79"/>
      <c r="C166" s="85"/>
      <c r="D166" s="79"/>
      <c r="E166" s="85"/>
      <c r="F166" s="79"/>
      <c r="G166" s="79"/>
    </row>
    <row r="167" ht="14.25" customHeight="1">
      <c r="A167" s="79"/>
      <c r="B167" s="79"/>
      <c r="C167" s="85"/>
      <c r="D167" s="79"/>
      <c r="E167" s="85"/>
      <c r="F167" s="79"/>
      <c r="G167" s="79"/>
    </row>
    <row r="168" ht="14.25" customHeight="1">
      <c r="A168" s="79"/>
      <c r="B168" s="79"/>
      <c r="C168" s="85"/>
      <c r="D168" s="79"/>
      <c r="E168" s="85"/>
      <c r="F168" s="79"/>
      <c r="G168" s="79"/>
    </row>
    <row r="169" ht="14.25" customHeight="1">
      <c r="A169" s="79"/>
      <c r="B169" s="79"/>
      <c r="C169" s="85"/>
      <c r="D169" s="79"/>
      <c r="E169" s="85"/>
      <c r="F169" s="79"/>
      <c r="G169" s="79"/>
    </row>
    <row r="170" ht="14.25" customHeight="1">
      <c r="A170" s="79"/>
      <c r="B170" s="79"/>
      <c r="C170" s="85"/>
      <c r="D170" s="79"/>
      <c r="E170" s="85"/>
      <c r="F170" s="79"/>
      <c r="G170" s="79"/>
    </row>
    <row r="171" ht="14.25" customHeight="1">
      <c r="A171" s="79"/>
      <c r="B171" s="79"/>
      <c r="C171" s="85"/>
      <c r="D171" s="79"/>
      <c r="E171" s="85"/>
      <c r="F171" s="79"/>
      <c r="G171" s="79"/>
    </row>
    <row r="172" ht="14.25" customHeight="1">
      <c r="A172" s="79"/>
      <c r="B172" s="79"/>
      <c r="C172" s="85"/>
      <c r="D172" s="79"/>
      <c r="E172" s="85"/>
      <c r="F172" s="79"/>
      <c r="G172" s="79"/>
    </row>
    <row r="173" ht="14.25" customHeight="1">
      <c r="A173" s="79"/>
      <c r="B173" s="79"/>
      <c r="C173" s="85"/>
      <c r="D173" s="79"/>
      <c r="E173" s="85"/>
      <c r="F173" s="79"/>
      <c r="G173" s="79"/>
    </row>
    <row r="174" ht="14.25" customHeight="1">
      <c r="A174" s="79"/>
      <c r="B174" s="79"/>
      <c r="C174" s="85"/>
      <c r="D174" s="79"/>
      <c r="E174" s="85"/>
      <c r="F174" s="79"/>
      <c r="G174" s="79"/>
    </row>
    <row r="175" ht="14.25" customHeight="1">
      <c r="A175" s="79"/>
      <c r="B175" s="79"/>
      <c r="C175" s="85"/>
      <c r="D175" s="79"/>
      <c r="E175" s="85"/>
      <c r="F175" s="79"/>
      <c r="G175" s="79"/>
    </row>
    <row r="176" ht="14.25" customHeight="1">
      <c r="A176" s="79"/>
      <c r="B176" s="79"/>
      <c r="C176" s="85"/>
      <c r="D176" s="79"/>
      <c r="E176" s="85"/>
      <c r="F176" s="79"/>
      <c r="G176" s="79"/>
    </row>
    <row r="177" ht="14.25" customHeight="1">
      <c r="A177" s="79"/>
      <c r="B177" s="79"/>
      <c r="C177" s="85"/>
      <c r="D177" s="79"/>
      <c r="E177" s="85"/>
      <c r="F177" s="79"/>
      <c r="G177" s="79"/>
    </row>
    <row r="178" ht="14.25" customHeight="1">
      <c r="A178" s="79"/>
      <c r="B178" s="79"/>
      <c r="C178" s="85"/>
      <c r="D178" s="79"/>
      <c r="E178" s="85"/>
      <c r="F178" s="79"/>
      <c r="G178" s="79"/>
    </row>
    <row r="179" ht="14.25" customHeight="1">
      <c r="A179" s="79"/>
      <c r="B179" s="79"/>
      <c r="C179" s="85"/>
      <c r="D179" s="79"/>
      <c r="E179" s="85"/>
      <c r="F179" s="79"/>
      <c r="G179" s="79"/>
    </row>
    <row r="180" ht="14.25" customHeight="1">
      <c r="A180" s="79"/>
      <c r="B180" s="79"/>
      <c r="C180" s="85"/>
      <c r="D180" s="79"/>
      <c r="E180" s="85"/>
      <c r="F180" s="79"/>
      <c r="G180" s="79"/>
    </row>
    <row r="181" ht="14.25" customHeight="1">
      <c r="A181" s="79"/>
      <c r="B181" s="79"/>
      <c r="C181" s="85"/>
      <c r="D181" s="79"/>
      <c r="E181" s="85"/>
      <c r="F181" s="79"/>
      <c r="G181" s="79"/>
    </row>
    <row r="182" ht="14.25" customHeight="1">
      <c r="A182" s="79"/>
      <c r="B182" s="79"/>
      <c r="C182" s="85"/>
      <c r="D182" s="79"/>
      <c r="E182" s="85"/>
      <c r="F182" s="79"/>
      <c r="G182" s="79"/>
    </row>
    <row r="183" ht="14.25" customHeight="1">
      <c r="A183" s="79"/>
      <c r="B183" s="79"/>
      <c r="C183" s="85"/>
      <c r="D183" s="79"/>
      <c r="E183" s="85"/>
      <c r="F183" s="79"/>
      <c r="G183" s="79"/>
    </row>
    <row r="184" ht="14.25" customHeight="1">
      <c r="A184" s="79"/>
      <c r="B184" s="79"/>
      <c r="C184" s="85"/>
      <c r="D184" s="79"/>
      <c r="E184" s="85"/>
      <c r="F184" s="79"/>
      <c r="G184" s="79"/>
    </row>
    <row r="185" ht="14.25" customHeight="1">
      <c r="A185" s="79"/>
      <c r="B185" s="79"/>
      <c r="C185" s="85"/>
      <c r="D185" s="79"/>
      <c r="E185" s="85"/>
      <c r="F185" s="79"/>
      <c r="G185" s="79"/>
    </row>
    <row r="186" ht="14.25" customHeight="1">
      <c r="A186" s="79"/>
      <c r="B186" s="79"/>
      <c r="C186" s="85"/>
      <c r="D186" s="79"/>
      <c r="E186" s="85"/>
      <c r="F186" s="79"/>
      <c r="G186" s="79"/>
    </row>
    <row r="187" ht="14.25" customHeight="1">
      <c r="A187" s="79"/>
      <c r="B187" s="79"/>
      <c r="C187" s="85"/>
      <c r="D187" s="79"/>
      <c r="E187" s="85"/>
      <c r="F187" s="79"/>
      <c r="G187" s="79"/>
    </row>
    <row r="188" ht="14.25" customHeight="1">
      <c r="A188" s="79"/>
      <c r="B188" s="79"/>
      <c r="C188" s="85"/>
      <c r="D188" s="79"/>
      <c r="E188" s="85"/>
      <c r="F188" s="79"/>
      <c r="G188" s="79"/>
    </row>
    <row r="189" ht="14.25" customHeight="1">
      <c r="A189" s="79"/>
      <c r="B189" s="79"/>
      <c r="C189" s="85"/>
      <c r="D189" s="79"/>
      <c r="E189" s="85"/>
      <c r="F189" s="79"/>
      <c r="G189" s="79"/>
    </row>
    <row r="190" ht="14.25" customHeight="1">
      <c r="A190" s="79"/>
      <c r="B190" s="79"/>
      <c r="C190" s="85"/>
      <c r="D190" s="79"/>
      <c r="E190" s="85"/>
      <c r="F190" s="79"/>
      <c r="G190" s="79"/>
    </row>
    <row r="191" ht="14.25" customHeight="1">
      <c r="A191" s="79"/>
      <c r="B191" s="79"/>
      <c r="C191" s="85"/>
      <c r="D191" s="79"/>
      <c r="E191" s="85"/>
      <c r="F191" s="79"/>
      <c r="G191" s="79"/>
    </row>
    <row r="192" ht="14.25" customHeight="1">
      <c r="A192" s="79"/>
      <c r="B192" s="79"/>
      <c r="C192" s="85"/>
      <c r="D192" s="79"/>
      <c r="E192" s="85"/>
      <c r="F192" s="79"/>
      <c r="G192" s="79"/>
    </row>
    <row r="193" ht="14.25" customHeight="1">
      <c r="A193" s="79"/>
      <c r="B193" s="79"/>
      <c r="C193" s="85"/>
      <c r="D193" s="79"/>
      <c r="E193" s="85"/>
      <c r="F193" s="79"/>
      <c r="G193" s="79"/>
    </row>
    <row r="194" ht="14.25" customHeight="1">
      <c r="A194" s="79"/>
      <c r="B194" s="79"/>
      <c r="C194" s="85"/>
      <c r="D194" s="79"/>
      <c r="E194" s="85"/>
      <c r="F194" s="79"/>
      <c r="G194" s="79"/>
    </row>
    <row r="195" ht="14.25" customHeight="1">
      <c r="A195" s="79"/>
      <c r="B195" s="79"/>
      <c r="C195" s="85"/>
      <c r="D195" s="79"/>
      <c r="E195" s="85"/>
      <c r="F195" s="79"/>
      <c r="G195" s="79"/>
    </row>
    <row r="196" ht="14.25" customHeight="1">
      <c r="A196" s="79"/>
      <c r="B196" s="79"/>
      <c r="C196" s="85"/>
      <c r="D196" s="79"/>
      <c r="E196" s="85"/>
      <c r="F196" s="79"/>
      <c r="G196" s="79"/>
    </row>
    <row r="197" ht="14.25" customHeight="1">
      <c r="A197" s="79"/>
      <c r="B197" s="79"/>
      <c r="C197" s="85"/>
      <c r="D197" s="79"/>
      <c r="E197" s="85"/>
      <c r="F197" s="79"/>
      <c r="G197" s="79"/>
    </row>
    <row r="198" ht="14.25" customHeight="1">
      <c r="A198" s="79"/>
      <c r="B198" s="79"/>
      <c r="C198" s="85"/>
      <c r="D198" s="79"/>
      <c r="E198" s="85"/>
      <c r="F198" s="79"/>
      <c r="G198" s="79"/>
    </row>
    <row r="199" ht="14.25" customHeight="1">
      <c r="A199" s="79"/>
      <c r="B199" s="79"/>
      <c r="C199" s="85"/>
      <c r="D199" s="79"/>
      <c r="E199" s="85"/>
      <c r="F199" s="79"/>
      <c r="G199" s="79"/>
    </row>
    <row r="200" ht="14.25" customHeight="1">
      <c r="A200" s="79"/>
      <c r="B200" s="79"/>
      <c r="C200" s="85"/>
      <c r="D200" s="79"/>
      <c r="E200" s="85"/>
      <c r="F200" s="79"/>
      <c r="G200" s="79"/>
    </row>
    <row r="201" ht="14.25" customHeight="1">
      <c r="A201" s="79"/>
      <c r="B201" s="79"/>
      <c r="C201" s="85"/>
      <c r="D201" s="79"/>
      <c r="E201" s="85"/>
      <c r="F201" s="79"/>
      <c r="G201" s="79"/>
    </row>
    <row r="202" ht="14.25" customHeight="1">
      <c r="A202" s="79"/>
      <c r="B202" s="79"/>
      <c r="C202" s="85"/>
      <c r="D202" s="79"/>
      <c r="E202" s="85"/>
      <c r="F202" s="79"/>
      <c r="G202" s="79"/>
    </row>
    <row r="203" ht="14.25" customHeight="1">
      <c r="A203" s="79"/>
      <c r="B203" s="79"/>
      <c r="C203" s="85"/>
      <c r="D203" s="79"/>
      <c r="E203" s="85"/>
      <c r="F203" s="79"/>
      <c r="G203" s="79"/>
    </row>
    <row r="204" ht="14.25" customHeight="1">
      <c r="A204" s="79"/>
      <c r="B204" s="79"/>
      <c r="C204" s="85"/>
      <c r="D204" s="79"/>
      <c r="E204" s="85"/>
      <c r="F204" s="79"/>
      <c r="G204" s="79"/>
    </row>
    <row r="205" ht="14.25" customHeight="1">
      <c r="A205" s="79"/>
      <c r="B205" s="79"/>
      <c r="C205" s="85"/>
      <c r="D205" s="79"/>
      <c r="E205" s="85"/>
      <c r="F205" s="79"/>
      <c r="G205" s="79"/>
    </row>
    <row r="206" ht="14.25" customHeight="1">
      <c r="A206" s="79"/>
      <c r="B206" s="79"/>
      <c r="C206" s="85"/>
      <c r="D206" s="79"/>
      <c r="E206" s="85"/>
      <c r="F206" s="79"/>
      <c r="G206" s="79"/>
    </row>
    <row r="207" ht="14.25" customHeight="1">
      <c r="A207" s="79"/>
      <c r="B207" s="79"/>
      <c r="C207" s="85"/>
      <c r="D207" s="79"/>
      <c r="E207" s="85"/>
      <c r="F207" s="79"/>
      <c r="G207" s="79"/>
    </row>
    <row r="208" ht="14.25" customHeight="1">
      <c r="A208" s="79"/>
      <c r="B208" s="79"/>
      <c r="C208" s="85"/>
      <c r="D208" s="79"/>
      <c r="E208" s="85"/>
      <c r="F208" s="79"/>
      <c r="G208" s="79"/>
    </row>
    <row r="209" ht="14.25" customHeight="1">
      <c r="A209" s="79"/>
      <c r="B209" s="79"/>
      <c r="C209" s="85"/>
      <c r="D209" s="79"/>
      <c r="E209" s="85"/>
      <c r="F209" s="79"/>
      <c r="G209" s="79"/>
    </row>
    <row r="210" ht="14.25" customHeight="1">
      <c r="A210" s="79"/>
      <c r="B210" s="79"/>
      <c r="C210" s="85"/>
      <c r="D210" s="79"/>
      <c r="E210" s="85"/>
      <c r="F210" s="79"/>
      <c r="G210" s="79"/>
    </row>
    <row r="211" ht="14.25" customHeight="1">
      <c r="A211" s="79"/>
      <c r="B211" s="79"/>
      <c r="C211" s="85"/>
      <c r="D211" s="79"/>
      <c r="E211" s="85"/>
      <c r="F211" s="79"/>
      <c r="G211" s="79"/>
    </row>
    <row r="212" ht="14.25" customHeight="1">
      <c r="A212" s="79"/>
      <c r="B212" s="79"/>
      <c r="C212" s="85"/>
      <c r="D212" s="79"/>
      <c r="E212" s="85"/>
      <c r="F212" s="79"/>
      <c r="G212" s="79"/>
    </row>
    <row r="213" ht="14.25" customHeight="1">
      <c r="A213" s="79"/>
      <c r="B213" s="79"/>
      <c r="C213" s="85"/>
      <c r="D213" s="79"/>
      <c r="E213" s="85"/>
      <c r="F213" s="79"/>
      <c r="G213" s="79"/>
    </row>
    <row r="214" ht="14.25" customHeight="1">
      <c r="A214" s="79"/>
      <c r="B214" s="79"/>
      <c r="C214" s="85"/>
      <c r="D214" s="79"/>
      <c r="E214" s="85"/>
      <c r="F214" s="79"/>
      <c r="G214" s="79"/>
    </row>
    <row r="215" ht="14.25" customHeight="1">
      <c r="A215" s="79"/>
      <c r="B215" s="79"/>
      <c r="C215" s="85"/>
      <c r="D215" s="79"/>
      <c r="E215" s="85"/>
      <c r="F215" s="79"/>
      <c r="G215" s="79"/>
    </row>
    <row r="216" ht="14.25" customHeight="1">
      <c r="A216" s="79"/>
      <c r="B216" s="79"/>
      <c r="C216" s="85"/>
      <c r="D216" s="79"/>
      <c r="E216" s="85"/>
      <c r="F216" s="79"/>
      <c r="G216" s="79"/>
    </row>
    <row r="217" ht="14.25" customHeight="1">
      <c r="A217" s="79"/>
      <c r="B217" s="79"/>
      <c r="C217" s="85"/>
      <c r="D217" s="79"/>
      <c r="E217" s="85"/>
      <c r="F217" s="79"/>
      <c r="G217" s="79"/>
    </row>
    <row r="218" ht="14.25" customHeight="1">
      <c r="A218" s="79"/>
      <c r="B218" s="79"/>
      <c r="C218" s="85"/>
      <c r="D218" s="79"/>
      <c r="E218" s="85"/>
      <c r="F218" s="79"/>
      <c r="G218" s="79"/>
    </row>
    <row r="219" ht="14.25" customHeight="1">
      <c r="A219" s="79"/>
      <c r="B219" s="79"/>
      <c r="C219" s="85"/>
      <c r="D219" s="79"/>
      <c r="E219" s="85"/>
      <c r="F219" s="79"/>
      <c r="G219" s="79"/>
    </row>
    <row r="220" ht="14.25" customHeight="1">
      <c r="A220" s="79"/>
      <c r="B220" s="79"/>
      <c r="C220" s="85"/>
      <c r="D220" s="79"/>
      <c r="E220" s="85"/>
      <c r="F220" s="79"/>
      <c r="G220" s="79"/>
    </row>
    <row r="221" ht="14.25" customHeight="1">
      <c r="A221" s="79"/>
      <c r="B221" s="79"/>
      <c r="C221" s="85"/>
      <c r="D221" s="79"/>
      <c r="E221" s="85"/>
      <c r="F221" s="79"/>
      <c r="G221" s="79"/>
    </row>
    <row r="222" ht="14.25" customHeight="1">
      <c r="A222" s="79"/>
      <c r="B222" s="79"/>
      <c r="C222" s="85"/>
      <c r="D222" s="79"/>
      <c r="E222" s="85"/>
      <c r="F222" s="79"/>
      <c r="G222" s="79"/>
    </row>
    <row r="223" ht="14.25" customHeight="1">
      <c r="A223" s="79"/>
      <c r="B223" s="79"/>
      <c r="C223" s="85"/>
      <c r="D223" s="79"/>
      <c r="E223" s="85"/>
      <c r="F223" s="79"/>
      <c r="G223" s="79"/>
    </row>
    <row r="224" ht="14.25" customHeight="1">
      <c r="A224" s="79"/>
      <c r="B224" s="79"/>
      <c r="C224" s="85"/>
      <c r="D224" s="79"/>
      <c r="E224" s="85"/>
      <c r="F224" s="79"/>
      <c r="G224" s="79"/>
    </row>
    <row r="225" ht="14.25" customHeight="1">
      <c r="A225" s="79"/>
      <c r="B225" s="79"/>
      <c r="C225" s="85"/>
      <c r="D225" s="79"/>
      <c r="E225" s="85"/>
      <c r="F225" s="79"/>
      <c r="G225" s="79"/>
    </row>
    <row r="226" ht="14.25" customHeight="1">
      <c r="A226" s="79"/>
      <c r="B226" s="79"/>
      <c r="C226" s="85"/>
      <c r="D226" s="79"/>
      <c r="E226" s="85"/>
      <c r="F226" s="79"/>
      <c r="G226" s="79"/>
    </row>
    <row r="227" ht="14.25" customHeight="1">
      <c r="A227" s="79"/>
      <c r="B227" s="79"/>
      <c r="C227" s="85"/>
      <c r="D227" s="79"/>
      <c r="E227" s="85"/>
      <c r="F227" s="79"/>
      <c r="G227" s="79"/>
    </row>
    <row r="228" ht="14.25" customHeight="1">
      <c r="A228" s="79"/>
      <c r="B228" s="79"/>
      <c r="C228" s="85"/>
      <c r="D228" s="79"/>
      <c r="E228" s="85"/>
      <c r="F228" s="79"/>
      <c r="G228" s="79"/>
    </row>
    <row r="229" ht="14.25" customHeight="1">
      <c r="A229" s="79"/>
      <c r="B229" s="79"/>
      <c r="C229" s="85"/>
      <c r="D229" s="79"/>
      <c r="E229" s="85"/>
      <c r="F229" s="79"/>
      <c r="G229" s="79"/>
    </row>
    <row r="230" ht="14.25" customHeight="1">
      <c r="A230" s="79"/>
      <c r="B230" s="79"/>
      <c r="C230" s="85"/>
      <c r="D230" s="79"/>
      <c r="E230" s="85"/>
      <c r="F230" s="79"/>
      <c r="G230" s="79"/>
    </row>
    <row r="231" ht="14.25" customHeight="1">
      <c r="A231" s="79"/>
      <c r="B231" s="79"/>
      <c r="C231" s="85"/>
      <c r="D231" s="79"/>
      <c r="E231" s="85"/>
      <c r="F231" s="79"/>
      <c r="G231" s="79"/>
    </row>
    <row r="232" ht="14.25" customHeight="1">
      <c r="A232" s="79"/>
      <c r="B232" s="79"/>
      <c r="C232" s="85"/>
      <c r="D232" s="79"/>
      <c r="E232" s="85"/>
      <c r="F232" s="79"/>
      <c r="G232" s="79"/>
    </row>
    <row r="233" ht="14.25" customHeight="1">
      <c r="A233" s="79"/>
      <c r="B233" s="79"/>
      <c r="C233" s="85"/>
      <c r="D233" s="79"/>
      <c r="E233" s="85"/>
      <c r="F233" s="79"/>
      <c r="G233" s="79"/>
    </row>
    <row r="234" ht="14.25" customHeight="1">
      <c r="A234" s="79"/>
      <c r="B234" s="79"/>
      <c r="C234" s="85"/>
      <c r="D234" s="79"/>
      <c r="E234" s="85"/>
      <c r="F234" s="79"/>
      <c r="G234" s="79"/>
    </row>
    <row r="235" ht="14.25" customHeight="1">
      <c r="A235" s="79"/>
      <c r="B235" s="79"/>
      <c r="C235" s="85"/>
      <c r="D235" s="79"/>
      <c r="E235" s="85"/>
      <c r="F235" s="79"/>
      <c r="G235" s="79"/>
    </row>
    <row r="236" ht="14.25" customHeight="1">
      <c r="A236" s="79"/>
      <c r="B236" s="79"/>
      <c r="C236" s="85"/>
      <c r="D236" s="79"/>
      <c r="E236" s="85"/>
      <c r="F236" s="79"/>
      <c r="G236" s="79"/>
    </row>
    <row r="237" ht="14.25" customHeight="1">
      <c r="A237" s="79"/>
      <c r="B237" s="79"/>
      <c r="C237" s="85"/>
      <c r="D237" s="79"/>
      <c r="E237" s="85"/>
      <c r="F237" s="79"/>
      <c r="G237" s="79"/>
    </row>
    <row r="238" ht="14.25" customHeight="1">
      <c r="A238" s="79"/>
      <c r="B238" s="79"/>
      <c r="C238" s="85"/>
      <c r="D238" s="79"/>
      <c r="E238" s="85"/>
      <c r="F238" s="79"/>
      <c r="G238" s="79"/>
    </row>
    <row r="239" ht="14.25" customHeight="1">
      <c r="A239" s="79"/>
      <c r="B239" s="79"/>
      <c r="C239" s="85"/>
      <c r="D239" s="79"/>
      <c r="E239" s="85"/>
      <c r="F239" s="79"/>
      <c r="G239" s="79"/>
    </row>
    <row r="240" ht="14.25" customHeight="1">
      <c r="A240" s="79"/>
      <c r="B240" s="79"/>
      <c r="C240" s="85"/>
      <c r="D240" s="79"/>
      <c r="E240" s="85"/>
      <c r="F240" s="79"/>
      <c r="G240" s="79"/>
    </row>
    <row r="241" ht="14.25" customHeight="1">
      <c r="A241" s="79"/>
      <c r="B241" s="79"/>
      <c r="C241" s="85"/>
      <c r="D241" s="79"/>
      <c r="E241" s="85"/>
      <c r="F241" s="79"/>
      <c r="G241" s="79"/>
    </row>
    <row r="242" ht="14.25" customHeight="1">
      <c r="A242" s="79"/>
      <c r="B242" s="79"/>
      <c r="C242" s="85"/>
      <c r="D242" s="79"/>
      <c r="E242" s="85"/>
      <c r="F242" s="79"/>
      <c r="G242" s="79"/>
    </row>
    <row r="243" ht="14.25" customHeight="1">
      <c r="A243" s="79"/>
      <c r="B243" s="79"/>
      <c r="C243" s="85"/>
      <c r="D243" s="79"/>
      <c r="E243" s="85"/>
      <c r="F243" s="79"/>
      <c r="G243" s="79"/>
    </row>
    <row r="244" ht="14.25" customHeight="1">
      <c r="A244" s="79"/>
      <c r="B244" s="79"/>
      <c r="C244" s="85"/>
      <c r="D244" s="79"/>
      <c r="E244" s="85"/>
      <c r="F244" s="79"/>
      <c r="G244" s="79"/>
    </row>
    <row r="245" ht="14.25" customHeight="1">
      <c r="A245" s="79"/>
      <c r="B245" s="79"/>
      <c r="C245" s="85"/>
      <c r="D245" s="79"/>
      <c r="E245" s="85"/>
      <c r="F245" s="79"/>
      <c r="G245" s="79"/>
    </row>
    <row r="246" ht="14.25" customHeight="1">
      <c r="A246" s="79"/>
      <c r="B246" s="79"/>
      <c r="C246" s="85"/>
      <c r="D246" s="79"/>
      <c r="E246" s="85"/>
      <c r="F246" s="79"/>
      <c r="G246" s="79"/>
    </row>
    <row r="247" ht="14.25" customHeight="1">
      <c r="A247" s="79"/>
      <c r="B247" s="79"/>
      <c r="C247" s="85"/>
      <c r="D247" s="79"/>
      <c r="E247" s="85"/>
      <c r="F247" s="79"/>
      <c r="G247" s="79"/>
    </row>
    <row r="248" ht="14.25" customHeight="1">
      <c r="A248" s="79"/>
      <c r="B248" s="79"/>
      <c r="C248" s="85"/>
      <c r="D248" s="79"/>
      <c r="E248" s="85"/>
      <c r="F248" s="79"/>
      <c r="G248" s="79"/>
    </row>
    <row r="249" ht="14.25" customHeight="1">
      <c r="A249" s="79"/>
      <c r="B249" s="79"/>
      <c r="C249" s="85"/>
      <c r="D249" s="79"/>
      <c r="E249" s="85"/>
      <c r="F249" s="79"/>
      <c r="G249" s="79"/>
    </row>
    <row r="250" ht="14.25" customHeight="1">
      <c r="A250" s="79"/>
      <c r="B250" s="79"/>
      <c r="C250" s="85"/>
      <c r="D250" s="79"/>
      <c r="E250" s="85"/>
      <c r="F250" s="79"/>
      <c r="G250" s="79"/>
    </row>
    <row r="251" ht="14.25" customHeight="1">
      <c r="A251" s="79"/>
      <c r="B251" s="79"/>
      <c r="C251" s="85"/>
      <c r="D251" s="79"/>
      <c r="E251" s="85"/>
      <c r="F251" s="79"/>
      <c r="G251" s="79"/>
    </row>
    <row r="252" ht="14.25" customHeight="1">
      <c r="A252" s="79"/>
      <c r="B252" s="79"/>
      <c r="C252" s="85"/>
      <c r="D252" s="79"/>
      <c r="E252" s="85"/>
      <c r="F252" s="79"/>
      <c r="G252" s="79"/>
    </row>
    <row r="253" ht="14.25" customHeight="1">
      <c r="A253" s="79"/>
      <c r="B253" s="79"/>
      <c r="C253" s="85"/>
      <c r="D253" s="79"/>
      <c r="E253" s="85"/>
      <c r="F253" s="79"/>
      <c r="G253" s="79"/>
    </row>
    <row r="254" ht="14.25" customHeight="1">
      <c r="A254" s="79"/>
      <c r="B254" s="79"/>
      <c r="C254" s="85"/>
      <c r="D254" s="79"/>
      <c r="E254" s="85"/>
      <c r="F254" s="79"/>
      <c r="G254" s="79"/>
    </row>
    <row r="255" ht="14.25" customHeight="1">
      <c r="A255" s="79"/>
      <c r="B255" s="79"/>
      <c r="C255" s="85"/>
      <c r="D255" s="79"/>
      <c r="E255" s="85"/>
      <c r="F255" s="79"/>
      <c r="G255" s="79"/>
    </row>
    <row r="256" ht="14.25" customHeight="1">
      <c r="A256" s="79"/>
      <c r="B256" s="79"/>
      <c r="C256" s="85"/>
      <c r="D256" s="79"/>
      <c r="E256" s="85"/>
      <c r="F256" s="79"/>
      <c r="G256" s="79"/>
    </row>
    <row r="257" ht="14.25" customHeight="1">
      <c r="A257" s="79"/>
      <c r="B257" s="79"/>
      <c r="C257" s="85"/>
      <c r="D257" s="79"/>
      <c r="E257" s="85"/>
      <c r="F257" s="79"/>
      <c r="G257" s="79"/>
    </row>
    <row r="258" ht="14.25" customHeight="1">
      <c r="A258" s="79"/>
      <c r="B258" s="79"/>
      <c r="C258" s="85"/>
      <c r="D258" s="79"/>
      <c r="E258" s="85"/>
      <c r="F258" s="79"/>
      <c r="G258" s="79"/>
    </row>
    <row r="259" ht="14.25" customHeight="1">
      <c r="A259" s="79"/>
      <c r="B259" s="79"/>
      <c r="C259" s="85"/>
      <c r="D259" s="79"/>
      <c r="E259" s="85"/>
      <c r="F259" s="79"/>
      <c r="G259" s="79"/>
    </row>
    <row r="260" ht="14.25" customHeight="1">
      <c r="A260" s="79"/>
      <c r="B260" s="79"/>
      <c r="C260" s="85"/>
      <c r="D260" s="79"/>
      <c r="E260" s="85"/>
      <c r="F260" s="79"/>
      <c r="G260" s="79"/>
    </row>
    <row r="261" ht="14.25" customHeight="1">
      <c r="A261" s="79"/>
      <c r="B261" s="79"/>
      <c r="C261" s="85"/>
      <c r="D261" s="79"/>
      <c r="E261" s="85"/>
      <c r="F261" s="79"/>
      <c r="G261" s="79"/>
    </row>
    <row r="262" ht="14.25" customHeight="1">
      <c r="A262" s="79"/>
      <c r="B262" s="79"/>
      <c r="C262" s="85"/>
      <c r="D262" s="79"/>
      <c r="E262" s="85"/>
      <c r="F262" s="79"/>
      <c r="G262" s="79"/>
    </row>
    <row r="263" ht="14.25" customHeight="1">
      <c r="A263" s="79"/>
      <c r="B263" s="79"/>
      <c r="C263" s="85"/>
      <c r="D263" s="79"/>
      <c r="E263" s="85"/>
      <c r="F263" s="79"/>
      <c r="G263" s="79"/>
    </row>
    <row r="264" ht="14.25" customHeight="1">
      <c r="A264" s="79"/>
      <c r="B264" s="79"/>
      <c r="C264" s="85"/>
      <c r="D264" s="79"/>
      <c r="E264" s="85"/>
      <c r="F264" s="79"/>
      <c r="G264" s="79"/>
    </row>
    <row r="265" ht="14.25" customHeight="1">
      <c r="A265" s="79"/>
      <c r="B265" s="79"/>
      <c r="C265" s="85"/>
      <c r="D265" s="79"/>
      <c r="E265" s="85"/>
      <c r="F265" s="79"/>
      <c r="G265" s="79"/>
    </row>
    <row r="266" ht="14.25" customHeight="1">
      <c r="A266" s="79"/>
      <c r="B266" s="79"/>
      <c r="C266" s="85"/>
      <c r="D266" s="79"/>
      <c r="E266" s="85"/>
      <c r="F266" s="79"/>
      <c r="G266" s="79"/>
    </row>
    <row r="267" ht="14.25" customHeight="1">
      <c r="A267" s="79"/>
      <c r="B267" s="79"/>
      <c r="C267" s="85"/>
      <c r="D267" s="79"/>
      <c r="E267" s="85"/>
      <c r="F267" s="79"/>
      <c r="G267" s="79"/>
    </row>
    <row r="268" ht="14.25" customHeight="1">
      <c r="A268" s="79"/>
      <c r="B268" s="79"/>
      <c r="C268" s="85"/>
      <c r="D268" s="79"/>
      <c r="E268" s="85"/>
      <c r="F268" s="79"/>
      <c r="G268" s="79"/>
    </row>
    <row r="269" ht="14.25" customHeight="1">
      <c r="A269" s="79"/>
      <c r="B269" s="79"/>
      <c r="C269" s="85"/>
      <c r="D269" s="79"/>
      <c r="E269" s="85"/>
      <c r="F269" s="79"/>
      <c r="G269" s="79"/>
    </row>
    <row r="270" ht="14.25" customHeight="1">
      <c r="A270" s="79"/>
      <c r="B270" s="79"/>
      <c r="C270" s="85"/>
      <c r="D270" s="79"/>
      <c r="E270" s="85"/>
      <c r="F270" s="79"/>
      <c r="G270" s="79"/>
    </row>
    <row r="271" ht="14.25" customHeight="1">
      <c r="A271" s="79"/>
      <c r="B271" s="79"/>
      <c r="C271" s="85"/>
      <c r="D271" s="79"/>
      <c r="E271" s="85"/>
      <c r="F271" s="79"/>
      <c r="G271" s="79"/>
    </row>
    <row r="272" ht="14.25" customHeight="1">
      <c r="A272" s="79"/>
      <c r="B272" s="79"/>
      <c r="C272" s="85"/>
      <c r="D272" s="79"/>
      <c r="E272" s="85"/>
      <c r="F272" s="79"/>
      <c r="G272" s="79"/>
    </row>
    <row r="273" ht="14.25" customHeight="1">
      <c r="A273" s="79"/>
      <c r="B273" s="79"/>
      <c r="C273" s="85"/>
      <c r="D273" s="79"/>
      <c r="E273" s="85"/>
      <c r="F273" s="79"/>
      <c r="G273" s="79"/>
    </row>
    <row r="274" ht="14.25" customHeight="1">
      <c r="A274" s="79"/>
      <c r="B274" s="79"/>
      <c r="C274" s="85"/>
      <c r="D274" s="79"/>
      <c r="E274" s="85"/>
      <c r="F274" s="79"/>
      <c r="G274" s="79"/>
    </row>
    <row r="275" ht="14.25" customHeight="1">
      <c r="A275" s="79"/>
      <c r="B275" s="79"/>
      <c r="C275" s="85"/>
      <c r="D275" s="79"/>
      <c r="E275" s="85"/>
      <c r="F275" s="79"/>
      <c r="G275" s="79"/>
    </row>
    <row r="276" ht="14.25" customHeight="1">
      <c r="A276" s="79"/>
      <c r="B276" s="79"/>
      <c r="C276" s="85"/>
      <c r="D276" s="79"/>
      <c r="E276" s="85"/>
      <c r="F276" s="79"/>
      <c r="G276" s="79"/>
    </row>
    <row r="277" ht="14.25" customHeight="1">
      <c r="A277" s="79"/>
      <c r="B277" s="79"/>
      <c r="C277" s="85"/>
      <c r="D277" s="79"/>
      <c r="E277" s="85"/>
      <c r="F277" s="79"/>
      <c r="G277" s="79"/>
    </row>
    <row r="278" ht="14.25" customHeight="1">
      <c r="A278" s="79"/>
      <c r="B278" s="79"/>
      <c r="C278" s="85"/>
      <c r="D278" s="79"/>
      <c r="E278" s="85"/>
      <c r="F278" s="79"/>
      <c r="G278" s="79"/>
    </row>
    <row r="279" ht="14.25" customHeight="1">
      <c r="A279" s="79"/>
      <c r="B279" s="79"/>
      <c r="C279" s="85"/>
      <c r="D279" s="79"/>
      <c r="E279" s="85"/>
      <c r="F279" s="79"/>
      <c r="G279" s="79"/>
    </row>
    <row r="280" ht="14.25" customHeight="1">
      <c r="A280" s="79"/>
      <c r="B280" s="79"/>
      <c r="C280" s="85"/>
      <c r="D280" s="79"/>
      <c r="E280" s="85"/>
      <c r="F280" s="79"/>
      <c r="G280" s="79"/>
    </row>
    <row r="281" ht="14.25" customHeight="1">
      <c r="A281" s="79"/>
      <c r="B281" s="79"/>
      <c r="C281" s="85"/>
      <c r="D281" s="79"/>
      <c r="E281" s="85"/>
      <c r="F281" s="79"/>
      <c r="G281" s="79"/>
    </row>
    <row r="282" ht="14.25" customHeight="1">
      <c r="A282" s="79"/>
      <c r="B282" s="79"/>
      <c r="C282" s="85"/>
      <c r="D282" s="79"/>
      <c r="E282" s="85"/>
      <c r="F282" s="79"/>
      <c r="G282" s="79"/>
    </row>
    <row r="283" ht="14.25" customHeight="1">
      <c r="A283" s="79"/>
      <c r="B283" s="79"/>
      <c r="C283" s="85"/>
      <c r="D283" s="79"/>
      <c r="E283" s="85"/>
      <c r="F283" s="79"/>
      <c r="G283" s="79"/>
    </row>
    <row r="284" ht="14.25" customHeight="1">
      <c r="A284" s="79"/>
      <c r="B284" s="79"/>
      <c r="C284" s="85"/>
      <c r="D284" s="79"/>
      <c r="E284" s="85"/>
      <c r="F284" s="79"/>
      <c r="G284" s="79"/>
    </row>
    <row r="285" ht="14.25" customHeight="1">
      <c r="A285" s="79"/>
      <c r="B285" s="79"/>
      <c r="C285" s="85"/>
      <c r="D285" s="79"/>
      <c r="E285" s="85"/>
      <c r="F285" s="79"/>
      <c r="G285" s="79"/>
    </row>
    <row r="286" ht="14.25" customHeight="1">
      <c r="A286" s="79"/>
      <c r="B286" s="79"/>
      <c r="C286" s="85"/>
      <c r="D286" s="79"/>
      <c r="E286" s="85"/>
      <c r="F286" s="79"/>
      <c r="G286" s="79"/>
    </row>
    <row r="287" ht="14.25" customHeight="1">
      <c r="A287" s="79"/>
      <c r="B287" s="79"/>
      <c r="C287" s="85"/>
      <c r="D287" s="79"/>
      <c r="E287" s="85"/>
      <c r="F287" s="79"/>
      <c r="G287" s="79"/>
    </row>
    <row r="288" ht="14.25" customHeight="1">
      <c r="A288" s="79"/>
      <c r="B288" s="79"/>
      <c r="C288" s="85"/>
      <c r="D288" s="79"/>
      <c r="E288" s="85"/>
      <c r="F288" s="79"/>
      <c r="G288" s="79"/>
    </row>
    <row r="289" ht="14.25" customHeight="1">
      <c r="A289" s="79"/>
      <c r="B289" s="79"/>
      <c r="C289" s="85"/>
      <c r="D289" s="79"/>
      <c r="E289" s="85"/>
      <c r="F289" s="79"/>
      <c r="G289" s="79"/>
    </row>
    <row r="290" ht="14.25" customHeight="1">
      <c r="A290" s="79"/>
      <c r="B290" s="79"/>
      <c r="C290" s="85"/>
      <c r="D290" s="79"/>
      <c r="E290" s="85"/>
      <c r="F290" s="79"/>
      <c r="G290" s="79"/>
    </row>
    <row r="291" ht="14.25" customHeight="1">
      <c r="A291" s="79"/>
      <c r="B291" s="79"/>
      <c r="C291" s="85"/>
      <c r="D291" s="79"/>
      <c r="E291" s="85"/>
      <c r="F291" s="79"/>
      <c r="G291" s="79"/>
    </row>
    <row r="292" ht="14.25" customHeight="1">
      <c r="A292" s="79"/>
      <c r="B292" s="79"/>
      <c r="C292" s="85"/>
      <c r="D292" s="79"/>
      <c r="E292" s="85"/>
      <c r="F292" s="79"/>
      <c r="G292" s="79"/>
    </row>
    <row r="293" ht="14.25" customHeight="1">
      <c r="A293" s="79"/>
      <c r="B293" s="79"/>
      <c r="C293" s="85"/>
      <c r="D293" s="79"/>
      <c r="E293" s="85"/>
      <c r="F293" s="79"/>
      <c r="G293" s="79"/>
    </row>
    <row r="294" ht="14.25" customHeight="1">
      <c r="A294" s="79"/>
      <c r="B294" s="79"/>
      <c r="C294" s="85"/>
      <c r="D294" s="79"/>
      <c r="E294" s="85"/>
      <c r="F294" s="79"/>
      <c r="G294" s="79"/>
    </row>
    <row r="295" ht="14.25" customHeight="1">
      <c r="A295" s="79"/>
      <c r="B295" s="79"/>
      <c r="C295" s="85"/>
      <c r="D295" s="79"/>
      <c r="E295" s="85"/>
      <c r="F295" s="79"/>
      <c r="G295" s="79"/>
    </row>
    <row r="296" ht="14.25" customHeight="1">
      <c r="A296" s="79"/>
      <c r="B296" s="79"/>
      <c r="C296" s="85"/>
      <c r="D296" s="79"/>
      <c r="E296" s="85"/>
      <c r="F296" s="79"/>
      <c r="G296" s="79"/>
    </row>
    <row r="297" ht="14.25" customHeight="1">
      <c r="A297" s="79"/>
      <c r="B297" s="79"/>
      <c r="C297" s="85"/>
      <c r="D297" s="79"/>
      <c r="E297" s="85"/>
      <c r="F297" s="79"/>
      <c r="G297" s="79"/>
    </row>
    <row r="298" ht="14.25" customHeight="1">
      <c r="A298" s="79"/>
      <c r="B298" s="79"/>
      <c r="C298" s="85"/>
      <c r="D298" s="79"/>
      <c r="E298" s="85"/>
      <c r="F298" s="79"/>
      <c r="G298" s="79"/>
    </row>
    <row r="299" ht="14.25" customHeight="1">
      <c r="A299" s="79"/>
      <c r="B299" s="79"/>
      <c r="C299" s="85"/>
      <c r="D299" s="79"/>
      <c r="E299" s="85"/>
      <c r="F299" s="79"/>
      <c r="G299" s="79"/>
    </row>
    <row r="300" ht="14.25" customHeight="1">
      <c r="A300" s="79"/>
      <c r="B300" s="79"/>
      <c r="C300" s="85"/>
      <c r="D300" s="79"/>
      <c r="E300" s="85"/>
      <c r="F300" s="79"/>
      <c r="G300" s="79"/>
    </row>
    <row r="301" ht="14.25" customHeight="1">
      <c r="A301" s="79"/>
      <c r="B301" s="79"/>
      <c r="C301" s="85"/>
      <c r="D301" s="79"/>
      <c r="E301" s="85"/>
      <c r="F301" s="79"/>
      <c r="G301" s="79"/>
    </row>
    <row r="302" ht="14.25" customHeight="1">
      <c r="A302" s="79"/>
      <c r="B302" s="79"/>
      <c r="C302" s="85"/>
      <c r="D302" s="79"/>
      <c r="E302" s="85"/>
      <c r="F302" s="79"/>
      <c r="G302" s="79"/>
    </row>
    <row r="303" ht="14.25" customHeight="1">
      <c r="A303" s="79"/>
      <c r="B303" s="79"/>
      <c r="C303" s="85"/>
      <c r="D303" s="79"/>
      <c r="E303" s="85"/>
      <c r="F303" s="79"/>
      <c r="G303" s="79"/>
    </row>
    <row r="304" ht="14.25" customHeight="1">
      <c r="A304" s="79"/>
      <c r="B304" s="79"/>
      <c r="C304" s="85"/>
      <c r="D304" s="79"/>
      <c r="E304" s="85"/>
      <c r="F304" s="79"/>
      <c r="G304" s="79"/>
    </row>
    <row r="305" ht="14.25" customHeight="1">
      <c r="A305" s="79"/>
      <c r="B305" s="79"/>
      <c r="C305" s="85"/>
      <c r="D305" s="79"/>
      <c r="E305" s="85"/>
      <c r="F305" s="79"/>
      <c r="G305" s="79"/>
    </row>
    <row r="306" ht="14.25" customHeight="1">
      <c r="A306" s="79"/>
      <c r="B306" s="79"/>
      <c r="C306" s="85"/>
      <c r="D306" s="79"/>
      <c r="E306" s="85"/>
      <c r="F306" s="79"/>
      <c r="G306" s="79"/>
    </row>
    <row r="307" ht="14.25" customHeight="1">
      <c r="A307" s="79"/>
      <c r="B307" s="79"/>
      <c r="C307" s="85"/>
      <c r="D307" s="79"/>
      <c r="E307" s="85"/>
      <c r="F307" s="79"/>
      <c r="G307" s="79"/>
    </row>
    <row r="308" ht="14.25" customHeight="1">
      <c r="A308" s="79"/>
      <c r="B308" s="79"/>
      <c r="C308" s="85"/>
      <c r="D308" s="79"/>
      <c r="E308" s="85"/>
      <c r="F308" s="79"/>
      <c r="G308" s="79"/>
    </row>
    <row r="309" ht="14.25" customHeight="1">
      <c r="A309" s="79"/>
      <c r="B309" s="79"/>
      <c r="C309" s="85"/>
      <c r="D309" s="79"/>
      <c r="E309" s="85"/>
      <c r="F309" s="79"/>
      <c r="G309" s="79"/>
    </row>
    <row r="310" ht="14.25" customHeight="1">
      <c r="A310" s="79"/>
      <c r="B310" s="79"/>
      <c r="C310" s="85"/>
      <c r="D310" s="79"/>
      <c r="E310" s="85"/>
      <c r="F310" s="79"/>
      <c r="G310" s="79"/>
    </row>
    <row r="311" ht="14.25" customHeight="1">
      <c r="A311" s="79"/>
      <c r="B311" s="79"/>
      <c r="C311" s="85"/>
      <c r="D311" s="79"/>
      <c r="E311" s="85"/>
      <c r="F311" s="79"/>
      <c r="G311" s="79"/>
    </row>
    <row r="312" ht="14.25" customHeight="1">
      <c r="A312" s="79"/>
      <c r="B312" s="79"/>
      <c r="C312" s="85"/>
      <c r="D312" s="79"/>
      <c r="E312" s="85"/>
      <c r="F312" s="79"/>
      <c r="G312" s="79"/>
    </row>
    <row r="313" ht="14.25" customHeight="1">
      <c r="A313" s="79"/>
      <c r="B313" s="79"/>
      <c r="C313" s="85"/>
      <c r="D313" s="79"/>
      <c r="E313" s="85"/>
      <c r="F313" s="79"/>
      <c r="G313" s="79"/>
    </row>
    <row r="314" ht="14.25" customHeight="1">
      <c r="A314" s="79"/>
      <c r="B314" s="79"/>
      <c r="C314" s="85"/>
      <c r="D314" s="79"/>
      <c r="E314" s="85"/>
      <c r="F314" s="79"/>
      <c r="G314" s="79"/>
    </row>
    <row r="315" ht="14.25" customHeight="1">
      <c r="A315" s="79"/>
      <c r="B315" s="79"/>
      <c r="C315" s="85"/>
      <c r="D315" s="79"/>
      <c r="E315" s="85"/>
      <c r="F315" s="79"/>
      <c r="G315" s="79"/>
    </row>
    <row r="316" ht="14.25" customHeight="1">
      <c r="A316" s="79"/>
      <c r="B316" s="79"/>
      <c r="C316" s="85"/>
      <c r="D316" s="79"/>
      <c r="E316" s="85"/>
      <c r="F316" s="79"/>
      <c r="G316" s="79"/>
    </row>
    <row r="317" ht="14.25" customHeight="1">
      <c r="A317" s="79"/>
      <c r="B317" s="79"/>
      <c r="C317" s="85"/>
      <c r="D317" s="79"/>
      <c r="E317" s="85"/>
      <c r="F317" s="79"/>
      <c r="G317" s="79"/>
    </row>
    <row r="318" ht="14.25" customHeight="1">
      <c r="A318" s="79"/>
      <c r="B318" s="79"/>
      <c r="C318" s="85"/>
      <c r="D318" s="79"/>
      <c r="E318" s="85"/>
      <c r="F318" s="79"/>
      <c r="G318" s="79"/>
    </row>
    <row r="319" ht="14.25" customHeight="1">
      <c r="A319" s="79"/>
      <c r="B319" s="79"/>
      <c r="C319" s="85"/>
      <c r="D319" s="79"/>
      <c r="E319" s="85"/>
      <c r="F319" s="79"/>
      <c r="G319" s="79"/>
    </row>
    <row r="320" ht="14.25" customHeight="1">
      <c r="A320" s="79"/>
      <c r="B320" s="79"/>
      <c r="C320" s="85"/>
      <c r="D320" s="79"/>
      <c r="E320" s="85"/>
      <c r="F320" s="79"/>
      <c r="G320" s="79"/>
    </row>
    <row r="321" ht="14.25" customHeight="1">
      <c r="A321" s="79"/>
      <c r="B321" s="79"/>
      <c r="C321" s="85"/>
      <c r="D321" s="79"/>
      <c r="E321" s="85"/>
      <c r="F321" s="79"/>
      <c r="G321" s="79"/>
    </row>
    <row r="322" ht="14.25" customHeight="1">
      <c r="A322" s="79"/>
      <c r="B322" s="79"/>
      <c r="C322" s="85"/>
      <c r="D322" s="79"/>
      <c r="E322" s="85"/>
      <c r="F322" s="79"/>
      <c r="G322" s="79"/>
    </row>
    <row r="323" ht="14.25" customHeight="1">
      <c r="A323" s="79"/>
      <c r="B323" s="79"/>
      <c r="C323" s="85"/>
      <c r="D323" s="79"/>
      <c r="E323" s="85"/>
      <c r="F323" s="79"/>
      <c r="G323" s="79"/>
    </row>
    <row r="324" ht="14.25" customHeight="1">
      <c r="A324" s="79"/>
      <c r="B324" s="79"/>
      <c r="C324" s="85"/>
      <c r="D324" s="79"/>
      <c r="E324" s="85"/>
      <c r="F324" s="79"/>
      <c r="G324" s="79"/>
    </row>
    <row r="325" ht="14.25" customHeight="1">
      <c r="A325" s="79"/>
      <c r="B325" s="79"/>
      <c r="C325" s="85"/>
      <c r="D325" s="79"/>
      <c r="E325" s="85"/>
      <c r="F325" s="79"/>
      <c r="G325" s="79"/>
    </row>
    <row r="326" ht="14.25" customHeight="1">
      <c r="A326" s="79"/>
      <c r="B326" s="79"/>
      <c r="C326" s="85"/>
      <c r="D326" s="79"/>
      <c r="E326" s="85"/>
      <c r="F326" s="79"/>
      <c r="G326" s="79"/>
    </row>
    <row r="327" ht="14.25" customHeight="1">
      <c r="A327" s="79"/>
      <c r="B327" s="79"/>
      <c r="C327" s="85"/>
      <c r="D327" s="79"/>
      <c r="E327" s="85"/>
      <c r="F327" s="79"/>
      <c r="G327" s="79"/>
    </row>
    <row r="328" ht="14.25" customHeight="1">
      <c r="A328" s="79"/>
      <c r="B328" s="79"/>
      <c r="C328" s="85"/>
      <c r="D328" s="79"/>
      <c r="E328" s="85"/>
      <c r="F328" s="79"/>
      <c r="G328" s="79"/>
    </row>
    <row r="329" ht="14.25" customHeight="1">
      <c r="A329" s="79"/>
      <c r="B329" s="79"/>
      <c r="C329" s="85"/>
      <c r="D329" s="79"/>
      <c r="E329" s="85"/>
      <c r="F329" s="79"/>
      <c r="G329" s="79"/>
    </row>
    <row r="330" ht="14.25" customHeight="1">
      <c r="A330" s="79"/>
      <c r="B330" s="79"/>
      <c r="C330" s="85"/>
      <c r="D330" s="79"/>
      <c r="E330" s="85"/>
      <c r="F330" s="79"/>
      <c r="G330" s="79"/>
    </row>
    <row r="331" ht="14.25" customHeight="1">
      <c r="A331" s="79"/>
      <c r="B331" s="79"/>
      <c r="C331" s="85"/>
      <c r="D331" s="79"/>
      <c r="E331" s="85"/>
      <c r="F331" s="79"/>
      <c r="G331" s="79"/>
    </row>
    <row r="332" ht="14.25" customHeight="1">
      <c r="A332" s="79"/>
      <c r="B332" s="79"/>
      <c r="C332" s="85"/>
      <c r="D332" s="79"/>
      <c r="E332" s="85"/>
      <c r="F332" s="79"/>
      <c r="G332" s="79"/>
    </row>
    <row r="333" ht="14.25" customHeight="1">
      <c r="A333" s="79"/>
      <c r="B333" s="79"/>
      <c r="C333" s="85"/>
      <c r="D333" s="79"/>
      <c r="E333" s="85"/>
      <c r="F333" s="79"/>
      <c r="G333" s="79"/>
    </row>
    <row r="334" ht="14.25" customHeight="1">
      <c r="A334" s="79"/>
      <c r="B334" s="79"/>
      <c r="C334" s="85"/>
      <c r="D334" s="79"/>
      <c r="E334" s="85"/>
      <c r="F334" s="79"/>
      <c r="G334" s="79"/>
    </row>
    <row r="335" ht="14.25" customHeight="1">
      <c r="A335" s="79"/>
      <c r="B335" s="79"/>
      <c r="C335" s="85"/>
      <c r="D335" s="79"/>
      <c r="E335" s="85"/>
      <c r="F335" s="79"/>
      <c r="G335" s="79"/>
    </row>
    <row r="336" ht="14.25" customHeight="1">
      <c r="A336" s="79"/>
      <c r="B336" s="79"/>
      <c r="C336" s="85"/>
      <c r="D336" s="79"/>
      <c r="E336" s="85"/>
      <c r="F336" s="79"/>
      <c r="G336" s="79"/>
    </row>
    <row r="337" ht="14.25" customHeight="1">
      <c r="A337" s="79"/>
      <c r="B337" s="79"/>
      <c r="C337" s="85"/>
      <c r="D337" s="79"/>
      <c r="E337" s="85"/>
      <c r="F337" s="79"/>
      <c r="G337" s="79"/>
    </row>
    <row r="338" ht="14.25" customHeight="1">
      <c r="A338" s="79"/>
      <c r="B338" s="79"/>
      <c r="C338" s="85"/>
      <c r="D338" s="79"/>
      <c r="E338" s="85"/>
      <c r="F338" s="79"/>
      <c r="G338" s="79"/>
    </row>
    <row r="339" ht="14.25" customHeight="1">
      <c r="A339" s="79"/>
      <c r="B339" s="79"/>
      <c r="C339" s="85"/>
      <c r="D339" s="79"/>
      <c r="E339" s="85"/>
      <c r="F339" s="79"/>
      <c r="G339" s="79"/>
    </row>
    <row r="340" ht="14.25" customHeight="1">
      <c r="A340" s="79"/>
      <c r="B340" s="79"/>
      <c r="C340" s="85"/>
      <c r="D340" s="79"/>
      <c r="E340" s="85"/>
      <c r="F340" s="79"/>
      <c r="G340" s="79"/>
    </row>
    <row r="341" ht="14.25" customHeight="1">
      <c r="A341" s="79"/>
      <c r="B341" s="79"/>
      <c r="C341" s="85"/>
      <c r="D341" s="79"/>
      <c r="E341" s="85"/>
      <c r="F341" s="79"/>
      <c r="G341" s="79"/>
    </row>
    <row r="342" ht="14.25" customHeight="1">
      <c r="A342" s="79"/>
      <c r="B342" s="79"/>
      <c r="C342" s="85"/>
      <c r="D342" s="79"/>
      <c r="E342" s="85"/>
      <c r="F342" s="79"/>
      <c r="G342" s="79"/>
    </row>
    <row r="343" ht="14.25" customHeight="1">
      <c r="A343" s="79"/>
      <c r="B343" s="79"/>
      <c r="C343" s="85"/>
      <c r="D343" s="79"/>
      <c r="E343" s="85"/>
      <c r="F343" s="79"/>
      <c r="G343" s="79"/>
    </row>
    <row r="344" ht="14.25" customHeight="1">
      <c r="A344" s="79"/>
      <c r="B344" s="79"/>
      <c r="C344" s="85"/>
      <c r="D344" s="79"/>
      <c r="E344" s="85"/>
      <c r="F344" s="79"/>
      <c r="G344" s="79"/>
    </row>
    <row r="345" ht="14.25" customHeight="1">
      <c r="A345" s="79"/>
      <c r="B345" s="79"/>
      <c r="C345" s="85"/>
      <c r="D345" s="79"/>
      <c r="E345" s="85"/>
      <c r="F345" s="79"/>
      <c r="G345" s="79"/>
    </row>
    <row r="346" ht="14.25" customHeight="1">
      <c r="A346" s="79"/>
      <c r="B346" s="79"/>
      <c r="C346" s="85"/>
      <c r="D346" s="79"/>
      <c r="E346" s="85"/>
      <c r="F346" s="79"/>
      <c r="G346" s="79"/>
    </row>
    <row r="347" ht="14.25" customHeight="1">
      <c r="A347" s="79"/>
      <c r="B347" s="79"/>
      <c r="C347" s="85"/>
      <c r="D347" s="79"/>
      <c r="E347" s="85"/>
      <c r="F347" s="79"/>
      <c r="G347" s="79"/>
    </row>
    <row r="348" ht="14.25" customHeight="1">
      <c r="A348" s="79"/>
      <c r="B348" s="79"/>
      <c r="C348" s="85"/>
      <c r="D348" s="79"/>
      <c r="E348" s="85"/>
      <c r="F348" s="79"/>
      <c r="G348" s="79"/>
    </row>
    <row r="349" ht="14.25" customHeight="1">
      <c r="A349" s="79"/>
      <c r="B349" s="79"/>
      <c r="C349" s="85"/>
      <c r="D349" s="79"/>
      <c r="E349" s="85"/>
      <c r="F349" s="79"/>
      <c r="G349" s="79"/>
    </row>
    <row r="350" ht="14.25" customHeight="1">
      <c r="A350" s="79"/>
      <c r="B350" s="79"/>
      <c r="C350" s="85"/>
      <c r="D350" s="79"/>
      <c r="E350" s="85"/>
      <c r="F350" s="79"/>
      <c r="G350" s="79"/>
    </row>
    <row r="351" ht="14.25" customHeight="1">
      <c r="A351" s="79"/>
      <c r="B351" s="79"/>
      <c r="C351" s="85"/>
      <c r="D351" s="79"/>
      <c r="E351" s="85"/>
      <c r="F351" s="79"/>
      <c r="G351" s="79"/>
    </row>
    <row r="352" ht="14.25" customHeight="1">
      <c r="A352" s="79"/>
      <c r="B352" s="79"/>
      <c r="C352" s="85"/>
      <c r="D352" s="79"/>
      <c r="E352" s="85"/>
      <c r="F352" s="79"/>
      <c r="G352" s="79"/>
    </row>
    <row r="353" ht="14.25" customHeight="1">
      <c r="A353" s="79"/>
      <c r="B353" s="79"/>
      <c r="C353" s="85"/>
      <c r="D353" s="79"/>
      <c r="E353" s="85"/>
      <c r="F353" s="79"/>
      <c r="G353" s="79"/>
    </row>
    <row r="354" ht="14.25" customHeight="1">
      <c r="A354" s="79"/>
      <c r="B354" s="79"/>
      <c r="C354" s="85"/>
      <c r="D354" s="79"/>
      <c r="E354" s="85"/>
      <c r="F354" s="79"/>
      <c r="G354" s="79"/>
    </row>
    <row r="355" ht="14.25" customHeight="1">
      <c r="A355" s="79"/>
      <c r="B355" s="79"/>
      <c r="C355" s="85"/>
      <c r="D355" s="79"/>
      <c r="E355" s="85"/>
      <c r="F355" s="79"/>
      <c r="G355" s="79"/>
    </row>
    <row r="356" ht="14.25" customHeight="1">
      <c r="A356" s="79"/>
      <c r="B356" s="79"/>
      <c r="C356" s="85"/>
      <c r="D356" s="79"/>
      <c r="E356" s="85"/>
      <c r="F356" s="79"/>
      <c r="G356" s="79"/>
    </row>
    <row r="357" ht="14.25" customHeight="1">
      <c r="A357" s="79"/>
      <c r="B357" s="79"/>
      <c r="C357" s="85"/>
      <c r="D357" s="79"/>
      <c r="E357" s="85"/>
      <c r="F357" s="79"/>
      <c r="G357" s="79"/>
    </row>
    <row r="358" ht="14.25" customHeight="1">
      <c r="A358" s="79"/>
      <c r="B358" s="79"/>
      <c r="C358" s="85"/>
      <c r="D358" s="79"/>
      <c r="E358" s="85"/>
      <c r="F358" s="79"/>
      <c r="G358" s="79"/>
    </row>
    <row r="359" ht="14.25" customHeight="1">
      <c r="A359" s="79"/>
      <c r="B359" s="79"/>
      <c r="C359" s="85"/>
      <c r="D359" s="79"/>
      <c r="E359" s="85"/>
      <c r="F359" s="79"/>
      <c r="G359" s="79"/>
    </row>
    <row r="360" ht="14.25" customHeight="1">
      <c r="A360" s="79"/>
      <c r="B360" s="79"/>
      <c r="C360" s="85"/>
      <c r="D360" s="79"/>
      <c r="E360" s="85"/>
      <c r="F360" s="79"/>
      <c r="G360" s="79"/>
    </row>
    <row r="361" ht="14.25" customHeight="1">
      <c r="A361" s="79"/>
      <c r="B361" s="79"/>
      <c r="C361" s="85"/>
      <c r="D361" s="79"/>
      <c r="E361" s="85"/>
      <c r="F361" s="79"/>
      <c r="G361" s="79"/>
    </row>
    <row r="362" ht="14.25" customHeight="1">
      <c r="A362" s="79"/>
      <c r="B362" s="79"/>
      <c r="C362" s="85"/>
      <c r="D362" s="79"/>
      <c r="E362" s="85"/>
      <c r="F362" s="79"/>
      <c r="G362" s="79"/>
    </row>
    <row r="363" ht="14.25" customHeight="1">
      <c r="A363" s="79"/>
      <c r="B363" s="79"/>
      <c r="C363" s="85"/>
      <c r="D363" s="79"/>
      <c r="E363" s="85"/>
      <c r="F363" s="79"/>
      <c r="G363" s="79"/>
    </row>
    <row r="364" ht="14.25" customHeight="1">
      <c r="A364" s="79"/>
      <c r="B364" s="79"/>
      <c r="C364" s="85"/>
      <c r="D364" s="79"/>
      <c r="E364" s="85"/>
      <c r="F364" s="79"/>
      <c r="G364" s="79"/>
    </row>
    <row r="365" ht="14.25" customHeight="1">
      <c r="A365" s="79"/>
      <c r="B365" s="79"/>
      <c r="C365" s="85"/>
      <c r="D365" s="79"/>
      <c r="E365" s="85"/>
      <c r="F365" s="79"/>
      <c r="G365" s="79"/>
    </row>
    <row r="366" ht="14.25" customHeight="1">
      <c r="A366" s="79"/>
      <c r="B366" s="79"/>
      <c r="C366" s="85"/>
      <c r="D366" s="79"/>
      <c r="E366" s="85"/>
      <c r="F366" s="79"/>
      <c r="G366" s="79"/>
    </row>
    <row r="367" ht="14.25" customHeight="1">
      <c r="A367" s="79"/>
      <c r="B367" s="79"/>
      <c r="C367" s="85"/>
      <c r="D367" s="79"/>
      <c r="E367" s="85"/>
      <c r="F367" s="79"/>
      <c r="G367" s="79"/>
    </row>
    <row r="368" ht="14.25" customHeight="1">
      <c r="A368" s="79"/>
      <c r="B368" s="79"/>
      <c r="C368" s="85"/>
      <c r="D368" s="79"/>
      <c r="E368" s="85"/>
      <c r="F368" s="79"/>
      <c r="G368" s="79"/>
    </row>
    <row r="369" ht="14.25" customHeight="1">
      <c r="A369" s="79"/>
      <c r="B369" s="79"/>
      <c r="C369" s="85"/>
      <c r="D369" s="79"/>
      <c r="E369" s="85"/>
      <c r="F369" s="79"/>
      <c r="G369" s="79"/>
    </row>
    <row r="370" ht="14.25" customHeight="1">
      <c r="A370" s="79"/>
      <c r="B370" s="79"/>
      <c r="C370" s="85"/>
      <c r="D370" s="79"/>
      <c r="E370" s="85"/>
      <c r="F370" s="79"/>
      <c r="G370" s="79"/>
    </row>
    <row r="371" ht="14.25" customHeight="1">
      <c r="A371" s="79"/>
      <c r="B371" s="79"/>
      <c r="C371" s="85"/>
      <c r="D371" s="79"/>
      <c r="E371" s="85"/>
      <c r="F371" s="79"/>
      <c r="G371" s="79"/>
    </row>
    <row r="372" ht="14.25" customHeight="1">
      <c r="A372" s="79"/>
      <c r="B372" s="79"/>
      <c r="C372" s="85"/>
      <c r="D372" s="79"/>
      <c r="E372" s="85"/>
      <c r="F372" s="79"/>
      <c r="G372" s="79"/>
    </row>
    <row r="373" ht="14.25" customHeight="1">
      <c r="A373" s="79"/>
      <c r="B373" s="79"/>
      <c r="C373" s="85"/>
      <c r="D373" s="79"/>
      <c r="E373" s="85"/>
      <c r="F373" s="79"/>
      <c r="G373" s="79"/>
    </row>
    <row r="374" ht="14.25" customHeight="1">
      <c r="A374" s="79"/>
      <c r="B374" s="79"/>
      <c r="C374" s="85"/>
      <c r="D374" s="79"/>
      <c r="E374" s="85"/>
      <c r="F374" s="79"/>
      <c r="G374" s="79"/>
    </row>
    <row r="375" ht="14.25" customHeight="1">
      <c r="A375" s="79"/>
      <c r="B375" s="79"/>
      <c r="C375" s="85"/>
      <c r="D375" s="79"/>
      <c r="E375" s="85"/>
      <c r="F375" s="79"/>
      <c r="G375" s="79"/>
    </row>
    <row r="376" ht="14.25" customHeight="1">
      <c r="A376" s="79"/>
      <c r="B376" s="79"/>
      <c r="C376" s="85"/>
      <c r="D376" s="79"/>
      <c r="E376" s="85"/>
      <c r="F376" s="79"/>
      <c r="G376" s="79"/>
    </row>
    <row r="377" ht="14.25" customHeight="1">
      <c r="A377" s="79"/>
      <c r="B377" s="79"/>
      <c r="C377" s="85"/>
      <c r="D377" s="79"/>
      <c r="E377" s="85"/>
      <c r="F377" s="79"/>
      <c r="G377" s="79"/>
    </row>
    <row r="378" ht="14.25" customHeight="1">
      <c r="A378" s="79"/>
      <c r="B378" s="79"/>
      <c r="C378" s="85"/>
      <c r="D378" s="79"/>
      <c r="E378" s="85"/>
      <c r="F378" s="79"/>
      <c r="G378" s="79"/>
    </row>
    <row r="379" ht="14.25" customHeight="1">
      <c r="A379" s="79"/>
      <c r="B379" s="79"/>
      <c r="C379" s="85"/>
      <c r="D379" s="79"/>
      <c r="E379" s="85"/>
      <c r="F379" s="79"/>
      <c r="G379" s="79"/>
    </row>
    <row r="380" ht="14.25" customHeight="1">
      <c r="A380" s="79"/>
      <c r="B380" s="79"/>
      <c r="C380" s="85"/>
      <c r="D380" s="79"/>
      <c r="E380" s="85"/>
      <c r="F380" s="79"/>
      <c r="G380" s="79"/>
    </row>
    <row r="381" ht="14.25" customHeight="1">
      <c r="A381" s="79"/>
      <c r="B381" s="79"/>
      <c r="C381" s="85"/>
      <c r="D381" s="79"/>
      <c r="E381" s="85"/>
      <c r="F381" s="79"/>
      <c r="G381" s="79"/>
    </row>
    <row r="382" ht="14.25" customHeight="1">
      <c r="A382" s="79"/>
      <c r="B382" s="79"/>
      <c r="C382" s="85"/>
      <c r="D382" s="79"/>
      <c r="E382" s="85"/>
      <c r="F382" s="79"/>
      <c r="G382" s="79"/>
    </row>
    <row r="383" ht="14.25" customHeight="1">
      <c r="A383" s="79"/>
      <c r="B383" s="79"/>
      <c r="C383" s="85"/>
      <c r="D383" s="79"/>
      <c r="E383" s="85"/>
      <c r="F383" s="79"/>
      <c r="G383" s="79"/>
    </row>
    <row r="384" ht="14.25" customHeight="1">
      <c r="A384" s="79"/>
      <c r="B384" s="79"/>
      <c r="C384" s="85"/>
      <c r="D384" s="79"/>
      <c r="E384" s="85"/>
      <c r="F384" s="79"/>
      <c r="G384" s="79"/>
    </row>
    <row r="385" ht="14.25" customHeight="1">
      <c r="A385" s="79"/>
      <c r="B385" s="79"/>
      <c r="C385" s="85"/>
      <c r="D385" s="79"/>
      <c r="E385" s="85"/>
      <c r="F385" s="79"/>
      <c r="G385" s="79"/>
    </row>
    <row r="386" ht="14.25" customHeight="1">
      <c r="A386" s="79"/>
      <c r="B386" s="79"/>
      <c r="C386" s="85"/>
      <c r="D386" s="79"/>
      <c r="E386" s="85"/>
      <c r="F386" s="79"/>
      <c r="G386" s="79"/>
    </row>
    <row r="387" ht="14.25" customHeight="1">
      <c r="A387" s="79"/>
      <c r="B387" s="79"/>
      <c r="C387" s="85"/>
      <c r="D387" s="79"/>
      <c r="E387" s="85"/>
      <c r="F387" s="79"/>
      <c r="G387" s="79"/>
    </row>
    <row r="388" ht="14.25" customHeight="1">
      <c r="A388" s="79"/>
      <c r="B388" s="79"/>
      <c r="C388" s="85"/>
      <c r="D388" s="79"/>
      <c r="E388" s="85"/>
      <c r="F388" s="79"/>
      <c r="G388" s="79"/>
    </row>
    <row r="389" ht="14.25" customHeight="1">
      <c r="A389" s="79"/>
      <c r="B389" s="79"/>
      <c r="C389" s="85"/>
      <c r="D389" s="79"/>
      <c r="E389" s="85"/>
      <c r="F389" s="79"/>
      <c r="G389" s="79"/>
    </row>
    <row r="390" ht="14.25" customHeight="1">
      <c r="A390" s="79"/>
      <c r="B390" s="79"/>
      <c r="C390" s="85"/>
      <c r="D390" s="79"/>
      <c r="E390" s="85"/>
      <c r="F390" s="79"/>
      <c r="G390" s="79"/>
    </row>
    <row r="391" ht="14.25" customHeight="1">
      <c r="A391" s="79"/>
      <c r="B391" s="79"/>
      <c r="C391" s="85"/>
      <c r="D391" s="79"/>
      <c r="E391" s="85"/>
      <c r="F391" s="79"/>
      <c r="G391" s="79"/>
    </row>
    <row r="392" ht="14.25" customHeight="1">
      <c r="A392" s="79"/>
      <c r="B392" s="79"/>
      <c r="C392" s="85"/>
      <c r="D392" s="79"/>
      <c r="E392" s="85"/>
      <c r="F392" s="79"/>
      <c r="G392" s="79"/>
    </row>
    <row r="393" ht="14.25" customHeight="1">
      <c r="A393" s="79"/>
      <c r="B393" s="79"/>
      <c r="C393" s="85"/>
      <c r="D393" s="79"/>
      <c r="E393" s="85"/>
      <c r="F393" s="79"/>
      <c r="G393" s="79"/>
    </row>
    <row r="394" ht="14.25" customHeight="1">
      <c r="A394" s="79"/>
      <c r="B394" s="79"/>
      <c r="C394" s="85"/>
      <c r="D394" s="79"/>
      <c r="E394" s="85"/>
      <c r="F394" s="79"/>
      <c r="G394" s="79"/>
    </row>
    <row r="395" ht="14.25" customHeight="1">
      <c r="A395" s="79"/>
      <c r="B395" s="79"/>
      <c r="C395" s="85"/>
      <c r="D395" s="79"/>
      <c r="E395" s="85"/>
      <c r="F395" s="79"/>
      <c r="G395" s="79"/>
    </row>
    <row r="396" ht="14.25" customHeight="1">
      <c r="A396" s="79"/>
      <c r="B396" s="79"/>
      <c r="C396" s="85"/>
      <c r="D396" s="79"/>
      <c r="E396" s="85"/>
      <c r="F396" s="79"/>
      <c r="G396" s="79"/>
    </row>
    <row r="397" ht="14.25" customHeight="1">
      <c r="A397" s="79"/>
      <c r="B397" s="79"/>
      <c r="C397" s="85"/>
      <c r="D397" s="79"/>
      <c r="E397" s="85"/>
      <c r="F397" s="79"/>
      <c r="G397" s="79"/>
    </row>
    <row r="398" ht="14.25" customHeight="1">
      <c r="A398" s="79"/>
      <c r="B398" s="79"/>
      <c r="C398" s="85"/>
      <c r="D398" s="79"/>
      <c r="E398" s="85"/>
      <c r="F398" s="79"/>
      <c r="G398" s="79"/>
    </row>
    <row r="399" ht="14.25" customHeight="1">
      <c r="A399" s="79"/>
      <c r="B399" s="79"/>
      <c r="C399" s="85"/>
      <c r="D399" s="79"/>
      <c r="E399" s="85"/>
      <c r="F399" s="79"/>
      <c r="G399" s="79"/>
    </row>
    <row r="400" ht="14.25" customHeight="1">
      <c r="A400" s="79"/>
      <c r="B400" s="79"/>
      <c r="C400" s="85"/>
      <c r="D400" s="79"/>
      <c r="E400" s="85"/>
      <c r="F400" s="79"/>
      <c r="G400" s="79"/>
    </row>
    <row r="401" ht="14.25" customHeight="1">
      <c r="A401" s="79"/>
      <c r="B401" s="79"/>
      <c r="C401" s="85"/>
      <c r="D401" s="79"/>
      <c r="E401" s="85"/>
      <c r="F401" s="79"/>
      <c r="G401" s="79"/>
    </row>
    <row r="402" ht="14.25" customHeight="1">
      <c r="A402" s="79"/>
      <c r="B402" s="79"/>
      <c r="C402" s="85"/>
      <c r="D402" s="79"/>
      <c r="E402" s="85"/>
      <c r="F402" s="79"/>
      <c r="G402" s="79"/>
    </row>
    <row r="403" ht="14.25" customHeight="1">
      <c r="A403" s="79"/>
      <c r="B403" s="79"/>
      <c r="C403" s="85"/>
      <c r="D403" s="79"/>
      <c r="E403" s="85"/>
      <c r="F403" s="79"/>
      <c r="G403" s="79"/>
    </row>
    <row r="404" ht="14.25" customHeight="1">
      <c r="A404" s="79"/>
      <c r="B404" s="79"/>
      <c r="C404" s="85"/>
      <c r="D404" s="79"/>
      <c r="E404" s="85"/>
      <c r="F404" s="79"/>
      <c r="G404" s="79"/>
    </row>
    <row r="405" ht="14.25" customHeight="1">
      <c r="A405" s="79"/>
      <c r="B405" s="79"/>
      <c r="C405" s="85"/>
      <c r="D405" s="79"/>
      <c r="E405" s="85"/>
      <c r="F405" s="79"/>
      <c r="G405" s="79"/>
    </row>
    <row r="406" ht="14.25" customHeight="1">
      <c r="A406" s="79"/>
      <c r="B406" s="79"/>
      <c r="C406" s="85"/>
      <c r="D406" s="79"/>
      <c r="E406" s="85"/>
      <c r="F406" s="79"/>
      <c r="G406" s="79"/>
    </row>
    <row r="407" ht="14.25" customHeight="1">
      <c r="A407" s="79"/>
      <c r="B407" s="79"/>
      <c r="C407" s="85"/>
      <c r="D407" s="79"/>
      <c r="E407" s="85"/>
      <c r="F407" s="79"/>
      <c r="G407" s="79"/>
    </row>
    <row r="408" ht="14.25" customHeight="1">
      <c r="A408" s="79"/>
      <c r="B408" s="79"/>
      <c r="C408" s="85"/>
      <c r="D408" s="79"/>
      <c r="E408" s="85"/>
      <c r="F408" s="79"/>
      <c r="G408" s="79"/>
    </row>
    <row r="409" ht="14.25" customHeight="1">
      <c r="A409" s="79"/>
      <c r="B409" s="79"/>
      <c r="C409" s="85"/>
      <c r="D409" s="79"/>
      <c r="E409" s="85"/>
      <c r="F409" s="79"/>
      <c r="G409" s="79"/>
    </row>
    <row r="410" ht="14.25" customHeight="1">
      <c r="A410" s="79"/>
      <c r="B410" s="79"/>
      <c r="C410" s="85"/>
      <c r="D410" s="79"/>
      <c r="E410" s="85"/>
      <c r="F410" s="79"/>
      <c r="G410" s="79"/>
    </row>
    <row r="411" ht="14.25" customHeight="1">
      <c r="A411" s="79"/>
      <c r="B411" s="79"/>
      <c r="C411" s="85"/>
      <c r="D411" s="79"/>
      <c r="E411" s="85"/>
      <c r="F411" s="79"/>
      <c r="G411" s="79"/>
    </row>
    <row r="412" ht="14.25" customHeight="1">
      <c r="A412" s="79"/>
      <c r="B412" s="79"/>
      <c r="C412" s="85"/>
      <c r="D412" s="79"/>
      <c r="E412" s="85"/>
      <c r="F412" s="79"/>
      <c r="G412" s="79"/>
    </row>
    <row r="413" ht="14.25" customHeight="1">
      <c r="A413" s="79"/>
      <c r="B413" s="79"/>
      <c r="C413" s="85"/>
      <c r="D413" s="79"/>
      <c r="E413" s="85"/>
      <c r="F413" s="79"/>
      <c r="G413" s="79"/>
    </row>
    <row r="414" ht="14.25" customHeight="1">
      <c r="A414" s="79"/>
      <c r="B414" s="79"/>
      <c r="C414" s="85"/>
      <c r="D414" s="79"/>
      <c r="E414" s="85"/>
      <c r="F414" s="79"/>
      <c r="G414" s="79"/>
    </row>
    <row r="415" ht="14.25" customHeight="1">
      <c r="A415" s="79"/>
      <c r="B415" s="79"/>
      <c r="C415" s="85"/>
      <c r="D415" s="79"/>
      <c r="E415" s="85"/>
      <c r="F415" s="79"/>
      <c r="G415" s="79"/>
    </row>
    <row r="416" ht="14.25" customHeight="1">
      <c r="A416" s="79"/>
      <c r="B416" s="79"/>
      <c r="C416" s="85"/>
      <c r="D416" s="79"/>
      <c r="E416" s="85"/>
      <c r="F416" s="79"/>
      <c r="G416" s="79"/>
    </row>
    <row r="417" ht="14.25" customHeight="1">
      <c r="A417" s="79"/>
      <c r="B417" s="79"/>
      <c r="C417" s="85"/>
      <c r="D417" s="79"/>
      <c r="E417" s="85"/>
      <c r="F417" s="79"/>
      <c r="G417" s="79"/>
    </row>
    <row r="418" ht="14.25" customHeight="1">
      <c r="A418" s="79"/>
      <c r="B418" s="79"/>
      <c r="C418" s="85"/>
      <c r="D418" s="79"/>
      <c r="E418" s="85"/>
      <c r="F418" s="79"/>
      <c r="G418" s="79"/>
    </row>
    <row r="419" ht="14.25" customHeight="1">
      <c r="A419" s="79"/>
      <c r="B419" s="79"/>
      <c r="C419" s="85"/>
      <c r="D419" s="79"/>
      <c r="E419" s="85"/>
      <c r="F419" s="79"/>
      <c r="G419" s="79"/>
    </row>
    <row r="420" ht="14.25" customHeight="1">
      <c r="A420" s="79"/>
      <c r="B420" s="79"/>
      <c r="C420" s="85"/>
      <c r="D420" s="79"/>
      <c r="E420" s="85"/>
      <c r="F420" s="79"/>
      <c r="G420" s="79"/>
    </row>
    <row r="421" ht="14.25" customHeight="1">
      <c r="A421" s="79"/>
      <c r="B421" s="79"/>
      <c r="C421" s="85"/>
      <c r="D421" s="79"/>
      <c r="E421" s="85"/>
      <c r="F421" s="79"/>
      <c r="G421" s="79"/>
    </row>
    <row r="422" ht="14.25" customHeight="1">
      <c r="A422" s="79"/>
      <c r="B422" s="79"/>
      <c r="C422" s="85"/>
      <c r="D422" s="79"/>
      <c r="E422" s="85"/>
      <c r="F422" s="79"/>
      <c r="G422" s="79"/>
    </row>
    <row r="423" ht="14.25" customHeight="1">
      <c r="A423" s="79"/>
      <c r="B423" s="79"/>
      <c r="C423" s="85"/>
      <c r="D423" s="79"/>
      <c r="E423" s="85"/>
      <c r="F423" s="79"/>
      <c r="G423" s="79"/>
    </row>
    <row r="424" ht="14.25" customHeight="1">
      <c r="A424" s="79"/>
      <c r="B424" s="79"/>
      <c r="C424" s="85"/>
      <c r="D424" s="79"/>
      <c r="E424" s="85"/>
      <c r="F424" s="79"/>
      <c r="G424" s="79"/>
    </row>
    <row r="425" ht="14.25" customHeight="1">
      <c r="A425" s="79"/>
      <c r="B425" s="79"/>
      <c r="C425" s="85"/>
      <c r="D425" s="79"/>
      <c r="E425" s="85"/>
      <c r="F425" s="79"/>
      <c r="G425" s="79"/>
    </row>
    <row r="426" ht="14.25" customHeight="1">
      <c r="A426" s="79"/>
      <c r="B426" s="79"/>
      <c r="C426" s="85"/>
      <c r="D426" s="79"/>
      <c r="E426" s="85"/>
      <c r="F426" s="79"/>
      <c r="G426" s="79"/>
    </row>
    <row r="427" ht="14.25" customHeight="1">
      <c r="A427" s="79"/>
      <c r="B427" s="79"/>
      <c r="C427" s="85"/>
      <c r="D427" s="79"/>
      <c r="E427" s="85"/>
      <c r="F427" s="79"/>
      <c r="G427" s="79"/>
    </row>
    <row r="428" ht="14.25" customHeight="1">
      <c r="A428" s="79"/>
      <c r="B428" s="79"/>
      <c r="C428" s="85"/>
      <c r="D428" s="79"/>
      <c r="E428" s="85"/>
      <c r="F428" s="79"/>
      <c r="G428" s="79"/>
    </row>
    <row r="429" ht="14.25" customHeight="1">
      <c r="A429" s="79"/>
      <c r="B429" s="79"/>
      <c r="C429" s="85"/>
      <c r="D429" s="79"/>
      <c r="E429" s="85"/>
      <c r="F429" s="79"/>
      <c r="G429" s="79"/>
    </row>
    <row r="430" ht="14.25" customHeight="1">
      <c r="A430" s="79"/>
      <c r="B430" s="79"/>
      <c r="C430" s="85"/>
      <c r="D430" s="79"/>
      <c r="E430" s="85"/>
      <c r="F430" s="79"/>
      <c r="G430" s="79"/>
    </row>
    <row r="431" ht="14.25" customHeight="1">
      <c r="A431" s="79"/>
      <c r="B431" s="79"/>
      <c r="C431" s="85"/>
      <c r="D431" s="79"/>
      <c r="E431" s="85"/>
      <c r="F431" s="79"/>
      <c r="G431" s="79"/>
    </row>
    <row r="432" ht="14.25" customHeight="1">
      <c r="A432" s="79"/>
      <c r="B432" s="79"/>
      <c r="C432" s="85"/>
      <c r="D432" s="79"/>
      <c r="E432" s="85"/>
      <c r="F432" s="79"/>
      <c r="G432" s="79"/>
    </row>
    <row r="433" ht="14.25" customHeight="1">
      <c r="A433" s="79"/>
      <c r="B433" s="79"/>
      <c r="C433" s="85"/>
      <c r="D433" s="79"/>
      <c r="E433" s="85"/>
      <c r="F433" s="79"/>
      <c r="G433" s="79"/>
    </row>
    <row r="434" ht="14.25" customHeight="1">
      <c r="A434" s="79"/>
      <c r="B434" s="79"/>
      <c r="C434" s="85"/>
      <c r="D434" s="79"/>
      <c r="E434" s="85"/>
      <c r="F434" s="79"/>
      <c r="G434" s="79"/>
    </row>
    <row r="435" ht="14.25" customHeight="1">
      <c r="A435" s="79"/>
      <c r="B435" s="79"/>
      <c r="C435" s="85"/>
      <c r="D435" s="79"/>
      <c r="E435" s="85"/>
      <c r="F435" s="79"/>
      <c r="G435" s="79"/>
    </row>
    <row r="436" ht="14.25" customHeight="1">
      <c r="A436" s="79"/>
      <c r="B436" s="79"/>
      <c r="C436" s="85"/>
      <c r="D436" s="79"/>
      <c r="E436" s="85"/>
      <c r="F436" s="79"/>
      <c r="G436" s="79"/>
    </row>
    <row r="437" ht="14.25" customHeight="1">
      <c r="A437" s="79"/>
      <c r="B437" s="79"/>
      <c r="C437" s="85"/>
      <c r="D437" s="79"/>
      <c r="E437" s="85"/>
      <c r="F437" s="79"/>
      <c r="G437" s="79"/>
    </row>
    <row r="438" ht="14.25" customHeight="1">
      <c r="A438" s="79"/>
      <c r="B438" s="79"/>
      <c r="C438" s="85"/>
      <c r="D438" s="79"/>
      <c r="E438" s="85"/>
      <c r="F438" s="79"/>
      <c r="G438" s="79"/>
    </row>
    <row r="439" ht="14.25" customHeight="1">
      <c r="A439" s="79"/>
      <c r="B439" s="79"/>
      <c r="C439" s="85"/>
      <c r="D439" s="79"/>
      <c r="E439" s="85"/>
      <c r="F439" s="79"/>
      <c r="G439" s="79"/>
    </row>
    <row r="440" ht="14.25" customHeight="1">
      <c r="A440" s="79"/>
      <c r="B440" s="79"/>
      <c r="C440" s="85"/>
      <c r="D440" s="79"/>
      <c r="E440" s="85"/>
      <c r="F440" s="79"/>
      <c r="G440" s="79"/>
    </row>
    <row r="441" ht="14.25" customHeight="1">
      <c r="A441" s="79"/>
      <c r="B441" s="79"/>
      <c r="C441" s="85"/>
      <c r="D441" s="79"/>
      <c r="E441" s="85"/>
      <c r="F441" s="79"/>
      <c r="G441" s="79"/>
    </row>
    <row r="442" ht="14.25" customHeight="1">
      <c r="A442" s="79"/>
      <c r="B442" s="79"/>
      <c r="C442" s="85"/>
      <c r="D442" s="79"/>
      <c r="E442" s="85"/>
      <c r="F442" s="79"/>
      <c r="G442" s="79"/>
    </row>
    <row r="443" ht="14.25" customHeight="1">
      <c r="A443" s="79"/>
      <c r="B443" s="79"/>
      <c r="C443" s="85"/>
      <c r="D443" s="79"/>
      <c r="E443" s="85"/>
      <c r="F443" s="79"/>
      <c r="G443" s="79"/>
    </row>
    <row r="444" ht="14.25" customHeight="1">
      <c r="A444" s="79"/>
      <c r="B444" s="79"/>
      <c r="C444" s="85"/>
      <c r="D444" s="79"/>
      <c r="E444" s="85"/>
      <c r="F444" s="79"/>
      <c r="G444" s="79"/>
    </row>
    <row r="445" ht="14.25" customHeight="1">
      <c r="A445" s="79"/>
      <c r="B445" s="79"/>
      <c r="C445" s="85"/>
      <c r="D445" s="79"/>
      <c r="E445" s="85"/>
      <c r="F445" s="79"/>
      <c r="G445" s="79"/>
    </row>
    <row r="446" ht="14.25" customHeight="1">
      <c r="A446" s="79"/>
      <c r="B446" s="79"/>
      <c r="C446" s="85"/>
      <c r="D446" s="79"/>
      <c r="E446" s="85"/>
      <c r="F446" s="79"/>
      <c r="G446" s="79"/>
    </row>
    <row r="447" ht="14.25" customHeight="1">
      <c r="A447" s="79"/>
      <c r="B447" s="79"/>
      <c r="C447" s="85"/>
      <c r="D447" s="79"/>
      <c r="E447" s="85"/>
      <c r="F447" s="79"/>
      <c r="G447" s="79"/>
    </row>
    <row r="448" ht="14.25" customHeight="1">
      <c r="A448" s="79"/>
      <c r="B448" s="79"/>
      <c r="C448" s="85"/>
      <c r="D448" s="79"/>
      <c r="E448" s="85"/>
      <c r="F448" s="79"/>
      <c r="G448" s="79"/>
    </row>
    <row r="449" ht="14.25" customHeight="1">
      <c r="A449" s="79"/>
      <c r="B449" s="79"/>
      <c r="C449" s="85"/>
      <c r="D449" s="79"/>
      <c r="E449" s="85"/>
      <c r="F449" s="79"/>
      <c r="G449" s="79"/>
    </row>
    <row r="450" ht="14.25" customHeight="1">
      <c r="A450" s="79"/>
      <c r="B450" s="79"/>
      <c r="C450" s="85"/>
      <c r="D450" s="79"/>
      <c r="E450" s="85"/>
      <c r="F450" s="79"/>
      <c r="G450" s="79"/>
    </row>
    <row r="451" ht="14.25" customHeight="1">
      <c r="A451" s="79"/>
      <c r="B451" s="79"/>
      <c r="C451" s="85"/>
      <c r="D451" s="79"/>
      <c r="E451" s="85"/>
      <c r="F451" s="79"/>
      <c r="G451" s="79"/>
    </row>
    <row r="452" ht="14.25" customHeight="1">
      <c r="A452" s="79"/>
      <c r="B452" s="79"/>
      <c r="C452" s="85"/>
      <c r="D452" s="79"/>
      <c r="E452" s="85"/>
      <c r="F452" s="79"/>
      <c r="G452" s="79"/>
    </row>
    <row r="453" ht="14.25" customHeight="1">
      <c r="A453" s="79"/>
      <c r="B453" s="79"/>
      <c r="C453" s="85"/>
      <c r="D453" s="79"/>
      <c r="E453" s="85"/>
      <c r="F453" s="79"/>
      <c r="G453" s="79"/>
    </row>
    <row r="454" ht="14.25" customHeight="1">
      <c r="A454" s="79"/>
      <c r="B454" s="79"/>
      <c r="C454" s="85"/>
      <c r="D454" s="79"/>
      <c r="E454" s="85"/>
      <c r="F454" s="79"/>
      <c r="G454" s="79"/>
    </row>
    <row r="455" ht="14.25" customHeight="1">
      <c r="A455" s="79"/>
      <c r="B455" s="79"/>
      <c r="C455" s="85"/>
      <c r="D455" s="79"/>
      <c r="E455" s="85"/>
      <c r="F455" s="79"/>
      <c r="G455" s="79"/>
    </row>
    <row r="456" ht="14.25" customHeight="1">
      <c r="A456" s="79"/>
      <c r="B456" s="79"/>
      <c r="C456" s="85"/>
      <c r="D456" s="79"/>
      <c r="E456" s="85"/>
      <c r="F456" s="79"/>
      <c r="G456" s="79"/>
    </row>
    <row r="457" ht="14.25" customHeight="1">
      <c r="A457" s="79"/>
      <c r="B457" s="79"/>
      <c r="C457" s="85"/>
      <c r="D457" s="79"/>
      <c r="E457" s="85"/>
      <c r="F457" s="79"/>
      <c r="G457" s="79"/>
    </row>
    <row r="458" ht="14.25" customHeight="1">
      <c r="A458" s="79"/>
      <c r="B458" s="79"/>
      <c r="C458" s="85"/>
      <c r="D458" s="79"/>
      <c r="E458" s="85"/>
      <c r="F458" s="79"/>
      <c r="G458" s="79"/>
    </row>
    <row r="459" ht="14.25" customHeight="1">
      <c r="A459" s="79"/>
      <c r="B459" s="79"/>
      <c r="C459" s="85"/>
      <c r="D459" s="79"/>
      <c r="E459" s="85"/>
      <c r="F459" s="79"/>
      <c r="G459" s="79"/>
    </row>
    <row r="460" ht="14.25" customHeight="1">
      <c r="A460" s="79"/>
      <c r="B460" s="79"/>
      <c r="C460" s="85"/>
      <c r="D460" s="79"/>
      <c r="E460" s="85"/>
      <c r="F460" s="79"/>
      <c r="G460" s="79"/>
    </row>
    <row r="461" ht="14.25" customHeight="1">
      <c r="A461" s="79"/>
      <c r="B461" s="79"/>
      <c r="C461" s="85"/>
      <c r="D461" s="79"/>
      <c r="E461" s="85"/>
      <c r="F461" s="79"/>
      <c r="G461" s="79"/>
    </row>
    <row r="462" ht="14.25" customHeight="1">
      <c r="A462" s="79"/>
      <c r="B462" s="79"/>
      <c r="C462" s="85"/>
      <c r="D462" s="79"/>
      <c r="E462" s="85"/>
      <c r="F462" s="79"/>
      <c r="G462" s="79"/>
    </row>
    <row r="463" ht="14.25" customHeight="1">
      <c r="A463" s="79"/>
      <c r="B463" s="79"/>
      <c r="C463" s="85"/>
      <c r="D463" s="79"/>
      <c r="E463" s="85"/>
      <c r="F463" s="79"/>
      <c r="G463" s="79"/>
    </row>
    <row r="464" ht="14.25" customHeight="1">
      <c r="A464" s="79"/>
      <c r="B464" s="79"/>
      <c r="C464" s="85"/>
      <c r="D464" s="79"/>
      <c r="E464" s="85"/>
      <c r="F464" s="79"/>
      <c r="G464" s="79"/>
    </row>
    <row r="465" ht="14.25" customHeight="1">
      <c r="A465" s="79"/>
      <c r="B465" s="79"/>
      <c r="C465" s="85"/>
      <c r="D465" s="79"/>
      <c r="E465" s="85"/>
      <c r="F465" s="79"/>
      <c r="G465" s="79"/>
    </row>
    <row r="466" ht="14.25" customHeight="1">
      <c r="A466" s="79"/>
      <c r="B466" s="79"/>
      <c r="C466" s="85"/>
      <c r="D466" s="79"/>
      <c r="E466" s="85"/>
      <c r="F466" s="79"/>
      <c r="G466" s="79"/>
    </row>
    <row r="467" ht="14.25" customHeight="1">
      <c r="A467" s="79"/>
      <c r="B467" s="79"/>
      <c r="C467" s="85"/>
      <c r="D467" s="79"/>
      <c r="E467" s="85"/>
      <c r="F467" s="79"/>
      <c r="G467" s="79"/>
    </row>
    <row r="468" ht="14.25" customHeight="1">
      <c r="A468" s="79"/>
      <c r="B468" s="79"/>
      <c r="C468" s="85"/>
      <c r="D468" s="79"/>
      <c r="E468" s="85"/>
      <c r="F468" s="79"/>
      <c r="G468" s="79"/>
    </row>
    <row r="469" ht="14.25" customHeight="1">
      <c r="A469" s="79"/>
      <c r="B469" s="79"/>
      <c r="C469" s="85"/>
      <c r="D469" s="79"/>
      <c r="E469" s="85"/>
      <c r="F469" s="79"/>
      <c r="G469" s="79"/>
    </row>
    <row r="470" ht="14.25" customHeight="1">
      <c r="A470" s="79"/>
      <c r="B470" s="79"/>
      <c r="C470" s="85"/>
      <c r="D470" s="79"/>
      <c r="E470" s="85"/>
      <c r="F470" s="79"/>
      <c r="G470" s="79"/>
    </row>
    <row r="471" ht="14.25" customHeight="1">
      <c r="A471" s="79"/>
      <c r="B471" s="79"/>
      <c r="C471" s="85"/>
      <c r="D471" s="79"/>
      <c r="E471" s="85"/>
      <c r="F471" s="79"/>
      <c r="G471" s="79"/>
    </row>
    <row r="472" ht="14.25" customHeight="1">
      <c r="A472" s="79"/>
      <c r="B472" s="79"/>
      <c r="C472" s="85"/>
      <c r="D472" s="79"/>
      <c r="E472" s="85"/>
      <c r="F472" s="79"/>
      <c r="G472" s="79"/>
    </row>
    <row r="473" ht="14.25" customHeight="1">
      <c r="A473" s="79"/>
      <c r="B473" s="79"/>
      <c r="C473" s="85"/>
      <c r="D473" s="79"/>
      <c r="E473" s="85"/>
      <c r="F473" s="79"/>
      <c r="G473" s="79"/>
    </row>
    <row r="474" ht="14.25" customHeight="1">
      <c r="A474" s="79"/>
      <c r="B474" s="79"/>
      <c r="C474" s="85"/>
      <c r="D474" s="79"/>
      <c r="E474" s="85"/>
      <c r="F474" s="79"/>
      <c r="G474" s="79"/>
    </row>
    <row r="475" ht="14.25" customHeight="1">
      <c r="A475" s="79"/>
      <c r="B475" s="79"/>
      <c r="C475" s="85"/>
      <c r="D475" s="79"/>
      <c r="E475" s="85"/>
      <c r="F475" s="79"/>
      <c r="G475" s="79"/>
    </row>
    <row r="476" ht="14.25" customHeight="1">
      <c r="A476" s="79"/>
      <c r="B476" s="79"/>
      <c r="C476" s="85"/>
      <c r="D476" s="79"/>
      <c r="E476" s="85"/>
      <c r="F476" s="79"/>
      <c r="G476" s="79"/>
    </row>
    <row r="477" ht="14.25" customHeight="1">
      <c r="A477" s="79"/>
      <c r="B477" s="79"/>
      <c r="C477" s="85"/>
      <c r="D477" s="79"/>
      <c r="E477" s="85"/>
      <c r="F477" s="79"/>
      <c r="G477" s="79"/>
    </row>
    <row r="478" ht="14.25" customHeight="1">
      <c r="A478" s="79"/>
      <c r="B478" s="79"/>
      <c r="C478" s="85"/>
      <c r="D478" s="79"/>
      <c r="E478" s="85"/>
      <c r="F478" s="79"/>
      <c r="G478" s="79"/>
    </row>
    <row r="479" ht="14.25" customHeight="1">
      <c r="A479" s="79"/>
      <c r="B479" s="79"/>
      <c r="C479" s="85"/>
      <c r="D479" s="79"/>
      <c r="E479" s="85"/>
      <c r="F479" s="79"/>
      <c r="G479" s="79"/>
    </row>
    <row r="480" ht="14.25" customHeight="1">
      <c r="A480" s="79"/>
      <c r="B480" s="79"/>
      <c r="C480" s="85"/>
      <c r="D480" s="79"/>
      <c r="E480" s="85"/>
      <c r="F480" s="79"/>
      <c r="G480" s="79"/>
    </row>
    <row r="481" ht="14.25" customHeight="1">
      <c r="A481" s="79"/>
      <c r="B481" s="79"/>
      <c r="C481" s="85"/>
      <c r="D481" s="79"/>
      <c r="E481" s="85"/>
      <c r="F481" s="79"/>
      <c r="G481" s="79"/>
    </row>
    <row r="482" ht="14.25" customHeight="1">
      <c r="A482" s="79"/>
      <c r="B482" s="79"/>
      <c r="C482" s="85"/>
      <c r="D482" s="79"/>
      <c r="E482" s="85"/>
      <c r="F482" s="79"/>
      <c r="G482" s="79"/>
    </row>
    <row r="483" ht="14.25" customHeight="1">
      <c r="A483" s="79"/>
      <c r="B483" s="79"/>
      <c r="C483" s="85"/>
      <c r="D483" s="79"/>
      <c r="E483" s="85"/>
      <c r="F483" s="79"/>
      <c r="G483" s="79"/>
    </row>
    <row r="484" ht="14.25" customHeight="1">
      <c r="A484" s="79"/>
      <c r="B484" s="79"/>
      <c r="C484" s="85"/>
      <c r="D484" s="79"/>
      <c r="E484" s="85"/>
      <c r="F484" s="79"/>
      <c r="G484" s="79"/>
    </row>
    <row r="485" ht="14.25" customHeight="1">
      <c r="A485" s="79"/>
      <c r="B485" s="79"/>
      <c r="C485" s="85"/>
      <c r="D485" s="79"/>
      <c r="E485" s="85"/>
      <c r="F485" s="79"/>
      <c r="G485" s="79"/>
    </row>
    <row r="486" ht="14.25" customHeight="1">
      <c r="A486" s="79"/>
      <c r="B486" s="79"/>
      <c r="C486" s="85"/>
      <c r="D486" s="79"/>
      <c r="E486" s="85"/>
      <c r="F486" s="79"/>
      <c r="G486" s="79"/>
    </row>
    <row r="487" ht="14.25" customHeight="1">
      <c r="A487" s="79"/>
      <c r="B487" s="79"/>
      <c r="C487" s="85"/>
      <c r="D487" s="79"/>
      <c r="E487" s="85"/>
      <c r="F487" s="79"/>
      <c r="G487" s="79"/>
    </row>
    <row r="488" ht="14.25" customHeight="1">
      <c r="A488" s="79"/>
      <c r="B488" s="79"/>
      <c r="C488" s="85"/>
      <c r="D488" s="79"/>
      <c r="E488" s="85"/>
      <c r="F488" s="79"/>
      <c r="G488" s="79"/>
    </row>
    <row r="489" ht="14.25" customHeight="1">
      <c r="A489" s="79"/>
      <c r="B489" s="79"/>
      <c r="C489" s="85"/>
      <c r="D489" s="79"/>
      <c r="E489" s="85"/>
      <c r="F489" s="79"/>
      <c r="G489" s="79"/>
    </row>
    <row r="490" ht="14.25" customHeight="1">
      <c r="A490" s="79"/>
      <c r="B490" s="79"/>
      <c r="C490" s="85"/>
      <c r="D490" s="79"/>
      <c r="E490" s="85"/>
      <c r="F490" s="79"/>
      <c r="G490" s="79"/>
    </row>
    <row r="491" ht="14.25" customHeight="1">
      <c r="A491" s="79"/>
      <c r="B491" s="79"/>
      <c r="C491" s="85"/>
      <c r="D491" s="79"/>
      <c r="E491" s="85"/>
      <c r="F491" s="79"/>
      <c r="G491" s="79"/>
    </row>
    <row r="492" ht="14.25" customHeight="1">
      <c r="A492" s="79"/>
      <c r="B492" s="79"/>
      <c r="C492" s="85"/>
      <c r="D492" s="79"/>
      <c r="E492" s="85"/>
      <c r="F492" s="79"/>
      <c r="G492" s="79"/>
    </row>
    <row r="493" ht="14.25" customHeight="1">
      <c r="A493" s="79"/>
      <c r="B493" s="79"/>
      <c r="C493" s="85"/>
      <c r="D493" s="79"/>
      <c r="E493" s="85"/>
      <c r="F493" s="79"/>
      <c r="G493" s="79"/>
    </row>
    <row r="494" ht="14.25" customHeight="1">
      <c r="A494" s="79"/>
      <c r="B494" s="79"/>
      <c r="C494" s="85"/>
      <c r="D494" s="79"/>
      <c r="E494" s="85"/>
      <c r="F494" s="79"/>
      <c r="G494" s="79"/>
    </row>
    <row r="495" ht="14.25" customHeight="1">
      <c r="A495" s="79"/>
      <c r="B495" s="79"/>
      <c r="C495" s="85"/>
      <c r="D495" s="79"/>
      <c r="E495" s="85"/>
      <c r="F495" s="79"/>
      <c r="G495" s="79"/>
    </row>
    <row r="496" ht="14.25" customHeight="1">
      <c r="A496" s="79"/>
      <c r="B496" s="79"/>
      <c r="C496" s="85"/>
      <c r="D496" s="79"/>
      <c r="E496" s="85"/>
      <c r="F496" s="79"/>
      <c r="G496" s="79"/>
    </row>
    <row r="497" ht="14.25" customHeight="1">
      <c r="A497" s="79"/>
      <c r="B497" s="79"/>
      <c r="C497" s="85"/>
      <c r="D497" s="79"/>
      <c r="E497" s="85"/>
      <c r="F497" s="79"/>
      <c r="G497" s="79"/>
    </row>
    <row r="498" ht="14.25" customHeight="1">
      <c r="A498" s="79"/>
      <c r="B498" s="79"/>
      <c r="C498" s="85"/>
      <c r="D498" s="79"/>
      <c r="E498" s="85"/>
      <c r="F498" s="79"/>
      <c r="G498" s="79"/>
    </row>
    <row r="499" ht="14.25" customHeight="1">
      <c r="A499" s="79"/>
      <c r="B499" s="79"/>
      <c r="C499" s="85"/>
      <c r="D499" s="79"/>
      <c r="E499" s="85"/>
      <c r="F499" s="79"/>
      <c r="G499" s="79"/>
    </row>
    <row r="500" ht="14.25" customHeight="1">
      <c r="A500" s="79"/>
      <c r="B500" s="79"/>
      <c r="C500" s="85"/>
      <c r="D500" s="79"/>
      <c r="E500" s="85"/>
      <c r="F500" s="79"/>
      <c r="G500" s="79"/>
    </row>
    <row r="501" ht="14.25" customHeight="1">
      <c r="A501" s="79"/>
      <c r="B501" s="79"/>
      <c r="C501" s="85"/>
      <c r="D501" s="79"/>
      <c r="E501" s="85"/>
      <c r="F501" s="79"/>
      <c r="G501" s="79"/>
    </row>
    <row r="502" ht="14.25" customHeight="1">
      <c r="A502" s="79"/>
      <c r="B502" s="79"/>
      <c r="C502" s="85"/>
      <c r="D502" s="79"/>
      <c r="E502" s="85"/>
      <c r="F502" s="79"/>
      <c r="G502" s="79"/>
    </row>
    <row r="503" ht="14.25" customHeight="1">
      <c r="A503" s="79"/>
      <c r="B503" s="79"/>
      <c r="C503" s="85"/>
      <c r="D503" s="79"/>
      <c r="E503" s="85"/>
      <c r="F503" s="79"/>
      <c r="G503" s="79"/>
    </row>
    <row r="504" ht="14.25" customHeight="1">
      <c r="A504" s="79"/>
      <c r="B504" s="79"/>
      <c r="C504" s="85"/>
      <c r="D504" s="79"/>
      <c r="E504" s="85"/>
      <c r="F504" s="79"/>
      <c r="G504" s="79"/>
    </row>
    <row r="505" ht="14.25" customHeight="1">
      <c r="A505" s="79"/>
      <c r="B505" s="79"/>
      <c r="C505" s="85"/>
      <c r="D505" s="79"/>
      <c r="E505" s="85"/>
      <c r="F505" s="79"/>
      <c r="G505" s="79"/>
    </row>
    <row r="506" ht="14.25" customHeight="1">
      <c r="A506" s="79"/>
      <c r="B506" s="79"/>
      <c r="C506" s="85"/>
      <c r="D506" s="79"/>
      <c r="E506" s="85"/>
      <c r="F506" s="79"/>
      <c r="G506" s="79"/>
    </row>
    <row r="507" ht="14.25" customHeight="1">
      <c r="A507" s="79"/>
      <c r="B507" s="79"/>
      <c r="C507" s="85"/>
      <c r="D507" s="79"/>
      <c r="E507" s="85"/>
      <c r="F507" s="79"/>
      <c r="G507" s="79"/>
    </row>
    <row r="508" ht="14.25" customHeight="1">
      <c r="A508" s="79"/>
      <c r="B508" s="79"/>
      <c r="C508" s="85"/>
      <c r="D508" s="79"/>
      <c r="E508" s="85"/>
      <c r="F508" s="79"/>
      <c r="G508" s="79"/>
    </row>
    <row r="509" ht="14.25" customHeight="1">
      <c r="A509" s="79"/>
      <c r="B509" s="79"/>
      <c r="C509" s="85"/>
      <c r="D509" s="79"/>
      <c r="E509" s="85"/>
      <c r="F509" s="79"/>
      <c r="G509" s="79"/>
    </row>
    <row r="510" ht="14.25" customHeight="1">
      <c r="A510" s="79"/>
      <c r="B510" s="79"/>
      <c r="C510" s="85"/>
      <c r="D510" s="79"/>
      <c r="E510" s="85"/>
      <c r="F510" s="79"/>
      <c r="G510" s="79"/>
    </row>
    <row r="511" ht="14.25" customHeight="1">
      <c r="A511" s="79"/>
      <c r="B511" s="79"/>
      <c r="C511" s="85"/>
      <c r="D511" s="79"/>
      <c r="E511" s="85"/>
      <c r="F511" s="79"/>
      <c r="G511" s="79"/>
    </row>
    <row r="512" ht="14.25" customHeight="1">
      <c r="A512" s="79"/>
      <c r="B512" s="79"/>
      <c r="C512" s="85"/>
      <c r="D512" s="79"/>
      <c r="E512" s="85"/>
      <c r="F512" s="79"/>
      <c r="G512" s="79"/>
    </row>
    <row r="513" ht="14.25" customHeight="1">
      <c r="A513" s="79"/>
      <c r="B513" s="79"/>
      <c r="C513" s="85"/>
      <c r="D513" s="79"/>
      <c r="E513" s="85"/>
      <c r="F513" s="79"/>
      <c r="G513" s="79"/>
    </row>
    <row r="514" ht="14.25" customHeight="1">
      <c r="A514" s="79"/>
      <c r="B514" s="79"/>
      <c r="C514" s="85"/>
      <c r="D514" s="79"/>
      <c r="E514" s="85"/>
      <c r="F514" s="79"/>
      <c r="G514" s="79"/>
    </row>
    <row r="515" ht="14.25" customHeight="1">
      <c r="A515" s="79"/>
      <c r="B515" s="79"/>
      <c r="C515" s="85"/>
      <c r="D515" s="79"/>
      <c r="E515" s="85"/>
      <c r="F515" s="79"/>
      <c r="G515" s="79"/>
    </row>
    <row r="516" ht="14.25" customHeight="1">
      <c r="A516" s="79"/>
      <c r="B516" s="79"/>
      <c r="C516" s="85"/>
      <c r="D516" s="79"/>
      <c r="E516" s="85"/>
      <c r="F516" s="79"/>
      <c r="G516" s="79"/>
    </row>
    <row r="517" ht="14.25" customHeight="1">
      <c r="A517" s="79"/>
      <c r="B517" s="79"/>
      <c r="C517" s="85"/>
      <c r="D517" s="79"/>
      <c r="E517" s="85"/>
      <c r="F517" s="79"/>
      <c r="G517" s="79"/>
    </row>
    <row r="518" ht="14.25" customHeight="1">
      <c r="A518" s="79"/>
      <c r="B518" s="79"/>
      <c r="C518" s="85"/>
      <c r="D518" s="79"/>
      <c r="E518" s="85"/>
      <c r="F518" s="79"/>
      <c r="G518" s="79"/>
    </row>
    <row r="519" ht="14.25" customHeight="1">
      <c r="A519" s="79"/>
      <c r="B519" s="79"/>
      <c r="C519" s="85"/>
      <c r="D519" s="79"/>
      <c r="E519" s="85"/>
      <c r="F519" s="79"/>
      <c r="G519" s="79"/>
    </row>
    <row r="520" ht="14.25" customHeight="1">
      <c r="A520" s="79"/>
      <c r="B520" s="79"/>
      <c r="C520" s="85"/>
      <c r="D520" s="79"/>
      <c r="E520" s="85"/>
      <c r="F520" s="79"/>
      <c r="G520" s="79"/>
    </row>
    <row r="521" ht="14.25" customHeight="1">
      <c r="A521" s="79"/>
      <c r="B521" s="79"/>
      <c r="C521" s="85"/>
      <c r="D521" s="79"/>
      <c r="E521" s="85"/>
      <c r="F521" s="79"/>
      <c r="G521" s="79"/>
    </row>
    <row r="522" ht="14.25" customHeight="1">
      <c r="A522" s="79"/>
      <c r="B522" s="79"/>
      <c r="C522" s="85"/>
      <c r="D522" s="79"/>
      <c r="E522" s="85"/>
      <c r="F522" s="79"/>
      <c r="G522" s="79"/>
    </row>
    <row r="523" ht="14.25" customHeight="1">
      <c r="A523" s="79"/>
      <c r="B523" s="79"/>
      <c r="C523" s="85"/>
      <c r="D523" s="79"/>
      <c r="E523" s="85"/>
      <c r="F523" s="79"/>
      <c r="G523" s="79"/>
    </row>
    <row r="524" ht="14.25" customHeight="1">
      <c r="A524" s="79"/>
      <c r="B524" s="79"/>
      <c r="C524" s="85"/>
      <c r="D524" s="79"/>
      <c r="E524" s="85"/>
      <c r="F524" s="79"/>
      <c r="G524" s="79"/>
    </row>
    <row r="525" ht="14.25" customHeight="1">
      <c r="A525" s="79"/>
      <c r="B525" s="79"/>
      <c r="C525" s="85"/>
      <c r="D525" s="79"/>
      <c r="E525" s="85"/>
      <c r="F525" s="79"/>
      <c r="G525" s="79"/>
    </row>
    <row r="526" ht="14.25" customHeight="1">
      <c r="A526" s="79"/>
      <c r="B526" s="79"/>
      <c r="C526" s="85"/>
      <c r="D526" s="79"/>
      <c r="E526" s="85"/>
      <c r="F526" s="79"/>
      <c r="G526" s="79"/>
    </row>
    <row r="527" ht="14.25" customHeight="1">
      <c r="A527" s="79"/>
      <c r="B527" s="79"/>
      <c r="C527" s="85"/>
      <c r="D527" s="79"/>
      <c r="E527" s="85"/>
      <c r="F527" s="79"/>
      <c r="G527" s="79"/>
    </row>
    <row r="528" ht="14.25" customHeight="1">
      <c r="A528" s="79"/>
      <c r="B528" s="79"/>
      <c r="C528" s="85"/>
      <c r="D528" s="79"/>
      <c r="E528" s="85"/>
      <c r="F528" s="79"/>
      <c r="G528" s="79"/>
    </row>
    <row r="529" ht="14.25" customHeight="1">
      <c r="A529" s="79"/>
      <c r="B529" s="79"/>
      <c r="C529" s="85"/>
      <c r="D529" s="79"/>
      <c r="E529" s="85"/>
      <c r="F529" s="79"/>
      <c r="G529" s="79"/>
    </row>
    <row r="530" ht="14.25" customHeight="1">
      <c r="A530" s="79"/>
      <c r="B530" s="79"/>
      <c r="C530" s="85"/>
      <c r="D530" s="79"/>
      <c r="E530" s="85"/>
      <c r="F530" s="79"/>
      <c r="G530" s="79"/>
    </row>
    <row r="531" ht="14.25" customHeight="1">
      <c r="A531" s="79"/>
      <c r="B531" s="79"/>
      <c r="C531" s="85"/>
      <c r="D531" s="79"/>
      <c r="E531" s="85"/>
      <c r="F531" s="79"/>
      <c r="G531" s="79"/>
    </row>
    <row r="532" ht="14.25" customHeight="1">
      <c r="A532" s="79"/>
      <c r="B532" s="79"/>
      <c r="C532" s="85"/>
      <c r="D532" s="79"/>
      <c r="E532" s="85"/>
      <c r="F532" s="79"/>
      <c r="G532" s="79"/>
    </row>
    <row r="533" ht="14.25" customHeight="1">
      <c r="A533" s="79"/>
      <c r="B533" s="79"/>
      <c r="C533" s="85"/>
      <c r="D533" s="79"/>
      <c r="E533" s="85"/>
      <c r="F533" s="79"/>
      <c r="G533" s="79"/>
    </row>
    <row r="534" ht="14.25" customHeight="1">
      <c r="A534" s="79"/>
      <c r="B534" s="79"/>
      <c r="C534" s="85"/>
      <c r="D534" s="79"/>
      <c r="E534" s="85"/>
      <c r="F534" s="79"/>
      <c r="G534" s="79"/>
    </row>
    <row r="535" ht="14.25" customHeight="1">
      <c r="A535" s="79"/>
      <c r="B535" s="79"/>
      <c r="C535" s="85"/>
      <c r="D535" s="79"/>
      <c r="E535" s="85"/>
      <c r="F535" s="79"/>
      <c r="G535" s="79"/>
    </row>
    <row r="536" ht="14.25" customHeight="1">
      <c r="A536" s="79"/>
      <c r="B536" s="79"/>
      <c r="C536" s="85"/>
      <c r="D536" s="79"/>
      <c r="E536" s="85"/>
      <c r="F536" s="79"/>
      <c r="G536" s="79"/>
    </row>
    <row r="537" ht="14.25" customHeight="1">
      <c r="A537" s="79"/>
      <c r="B537" s="79"/>
      <c r="C537" s="85"/>
      <c r="D537" s="79"/>
      <c r="E537" s="85"/>
      <c r="F537" s="79"/>
      <c r="G537" s="79"/>
    </row>
    <row r="538" ht="14.25" customHeight="1">
      <c r="A538" s="79"/>
      <c r="B538" s="79"/>
      <c r="C538" s="85"/>
      <c r="D538" s="79"/>
      <c r="E538" s="85"/>
      <c r="F538" s="79"/>
      <c r="G538" s="79"/>
    </row>
    <row r="539" ht="14.25" customHeight="1">
      <c r="A539" s="79"/>
      <c r="B539" s="79"/>
      <c r="C539" s="85"/>
      <c r="D539" s="79"/>
      <c r="E539" s="85"/>
      <c r="F539" s="79"/>
      <c r="G539" s="79"/>
    </row>
    <row r="540" ht="14.25" customHeight="1">
      <c r="A540" s="79"/>
      <c r="B540" s="79"/>
      <c r="C540" s="85"/>
      <c r="D540" s="79"/>
      <c r="E540" s="85"/>
      <c r="F540" s="79"/>
      <c r="G540" s="79"/>
    </row>
    <row r="541" ht="14.25" customHeight="1">
      <c r="A541" s="79"/>
      <c r="B541" s="79"/>
      <c r="C541" s="85"/>
      <c r="D541" s="79"/>
      <c r="E541" s="85"/>
      <c r="F541" s="79"/>
      <c r="G541" s="79"/>
    </row>
    <row r="542" ht="14.25" customHeight="1">
      <c r="A542" s="79"/>
      <c r="B542" s="79"/>
      <c r="C542" s="85"/>
      <c r="D542" s="79"/>
      <c r="E542" s="85"/>
      <c r="F542" s="79"/>
      <c r="G542" s="79"/>
    </row>
    <row r="543" ht="14.25" customHeight="1">
      <c r="A543" s="79"/>
      <c r="B543" s="79"/>
      <c r="C543" s="85"/>
      <c r="D543" s="79"/>
      <c r="E543" s="85"/>
      <c r="F543" s="79"/>
      <c r="G543" s="79"/>
    </row>
    <row r="544" ht="14.25" customHeight="1">
      <c r="A544" s="79"/>
      <c r="B544" s="79"/>
      <c r="C544" s="85"/>
      <c r="D544" s="79"/>
      <c r="E544" s="85"/>
      <c r="F544" s="79"/>
      <c r="G544" s="79"/>
    </row>
    <row r="545" ht="14.25" customHeight="1">
      <c r="A545" s="79"/>
      <c r="B545" s="79"/>
      <c r="C545" s="85"/>
      <c r="D545" s="79"/>
      <c r="E545" s="85"/>
      <c r="F545" s="79"/>
      <c r="G545" s="79"/>
    </row>
    <row r="546" ht="14.25" customHeight="1">
      <c r="A546" s="79"/>
      <c r="B546" s="79"/>
      <c r="C546" s="85"/>
      <c r="D546" s="79"/>
      <c r="E546" s="85"/>
      <c r="F546" s="79"/>
      <c r="G546" s="79"/>
    </row>
    <row r="547" ht="14.25" customHeight="1">
      <c r="A547" s="79"/>
      <c r="B547" s="79"/>
      <c r="C547" s="85"/>
      <c r="D547" s="79"/>
      <c r="E547" s="85"/>
      <c r="F547" s="79"/>
      <c r="G547" s="79"/>
    </row>
    <row r="548" ht="14.25" customHeight="1">
      <c r="A548" s="79"/>
      <c r="B548" s="79"/>
      <c r="C548" s="85"/>
      <c r="D548" s="79"/>
      <c r="E548" s="85"/>
      <c r="F548" s="79"/>
      <c r="G548" s="79"/>
    </row>
    <row r="549" ht="14.25" customHeight="1">
      <c r="A549" s="79"/>
      <c r="B549" s="79"/>
      <c r="C549" s="85"/>
      <c r="D549" s="79"/>
      <c r="E549" s="85"/>
      <c r="F549" s="79"/>
      <c r="G549" s="79"/>
    </row>
    <row r="550" ht="14.25" customHeight="1">
      <c r="A550" s="79"/>
      <c r="B550" s="79"/>
      <c r="C550" s="85"/>
      <c r="D550" s="79"/>
      <c r="E550" s="85"/>
      <c r="F550" s="79"/>
      <c r="G550" s="79"/>
    </row>
    <row r="551" ht="14.25" customHeight="1">
      <c r="A551" s="79"/>
      <c r="B551" s="79"/>
      <c r="C551" s="85"/>
      <c r="D551" s="79"/>
      <c r="E551" s="85"/>
      <c r="F551" s="79"/>
      <c r="G551" s="79"/>
    </row>
    <row r="552" ht="14.25" customHeight="1">
      <c r="A552" s="79"/>
      <c r="B552" s="79"/>
      <c r="C552" s="85"/>
      <c r="D552" s="79"/>
      <c r="E552" s="85"/>
      <c r="F552" s="79"/>
      <c r="G552" s="79"/>
    </row>
    <row r="553" ht="14.25" customHeight="1">
      <c r="A553" s="79"/>
      <c r="B553" s="79"/>
      <c r="C553" s="85"/>
      <c r="D553" s="79"/>
      <c r="E553" s="85"/>
      <c r="F553" s="79"/>
      <c r="G553" s="79"/>
    </row>
    <row r="554" ht="14.25" customHeight="1">
      <c r="A554" s="79"/>
      <c r="B554" s="79"/>
      <c r="C554" s="85"/>
      <c r="D554" s="79"/>
      <c r="E554" s="85"/>
      <c r="F554" s="79"/>
      <c r="G554" s="79"/>
    </row>
    <row r="555" ht="14.25" customHeight="1">
      <c r="A555" s="79"/>
      <c r="B555" s="79"/>
      <c r="C555" s="85"/>
      <c r="D555" s="79"/>
      <c r="E555" s="85"/>
      <c r="F555" s="79"/>
      <c r="G555" s="79"/>
    </row>
    <row r="556" ht="14.25" customHeight="1">
      <c r="A556" s="79"/>
      <c r="B556" s="79"/>
      <c r="C556" s="85"/>
      <c r="D556" s="79"/>
      <c r="E556" s="85"/>
      <c r="F556" s="79"/>
      <c r="G556" s="79"/>
    </row>
    <row r="557" ht="14.25" customHeight="1">
      <c r="A557" s="79"/>
      <c r="B557" s="79"/>
      <c r="C557" s="85"/>
      <c r="D557" s="79"/>
      <c r="E557" s="85"/>
      <c r="F557" s="79"/>
      <c r="G557" s="79"/>
    </row>
    <row r="558" ht="14.25" customHeight="1">
      <c r="A558" s="79"/>
      <c r="B558" s="79"/>
      <c r="C558" s="85"/>
      <c r="D558" s="79"/>
      <c r="E558" s="85"/>
      <c r="F558" s="79"/>
      <c r="G558" s="79"/>
    </row>
    <row r="559" ht="14.25" customHeight="1">
      <c r="A559" s="79"/>
      <c r="B559" s="79"/>
      <c r="C559" s="85"/>
      <c r="D559" s="79"/>
      <c r="E559" s="85"/>
      <c r="F559" s="79"/>
      <c r="G559" s="79"/>
    </row>
    <row r="560" ht="14.25" customHeight="1">
      <c r="A560" s="79"/>
      <c r="B560" s="79"/>
      <c r="C560" s="85"/>
      <c r="D560" s="79"/>
      <c r="E560" s="85"/>
      <c r="F560" s="79"/>
      <c r="G560" s="79"/>
    </row>
    <row r="561" ht="14.25" customHeight="1">
      <c r="A561" s="79"/>
      <c r="B561" s="79"/>
      <c r="C561" s="85"/>
      <c r="D561" s="79"/>
      <c r="E561" s="85"/>
      <c r="F561" s="79"/>
      <c r="G561" s="79"/>
    </row>
    <row r="562" ht="14.25" customHeight="1">
      <c r="A562" s="79"/>
      <c r="B562" s="79"/>
      <c r="C562" s="85"/>
      <c r="D562" s="79"/>
      <c r="E562" s="85"/>
      <c r="F562" s="79"/>
      <c r="G562" s="79"/>
    </row>
    <row r="563" ht="14.25" customHeight="1">
      <c r="A563" s="79"/>
      <c r="B563" s="79"/>
      <c r="C563" s="85"/>
      <c r="D563" s="79"/>
      <c r="E563" s="85"/>
      <c r="F563" s="79"/>
      <c r="G563" s="79"/>
    </row>
    <row r="564" ht="14.25" customHeight="1">
      <c r="A564" s="79"/>
      <c r="B564" s="79"/>
      <c r="C564" s="85"/>
      <c r="D564" s="79"/>
      <c r="E564" s="85"/>
      <c r="F564" s="79"/>
      <c r="G564" s="79"/>
    </row>
    <row r="565" ht="14.25" customHeight="1">
      <c r="A565" s="79"/>
      <c r="B565" s="79"/>
      <c r="C565" s="85"/>
      <c r="D565" s="79"/>
      <c r="E565" s="85"/>
      <c r="F565" s="79"/>
      <c r="G565" s="79"/>
    </row>
    <row r="566" ht="14.25" customHeight="1">
      <c r="A566" s="79"/>
      <c r="B566" s="79"/>
      <c r="C566" s="85"/>
      <c r="D566" s="79"/>
      <c r="E566" s="85"/>
      <c r="F566" s="79"/>
      <c r="G566" s="79"/>
    </row>
    <row r="567" ht="14.25" customHeight="1">
      <c r="A567" s="79"/>
      <c r="B567" s="79"/>
      <c r="C567" s="85"/>
      <c r="D567" s="79"/>
      <c r="E567" s="85"/>
      <c r="F567" s="79"/>
      <c r="G567" s="79"/>
    </row>
    <row r="568" ht="14.25" customHeight="1">
      <c r="A568" s="79"/>
      <c r="B568" s="79"/>
      <c r="C568" s="85"/>
      <c r="D568" s="79"/>
      <c r="E568" s="85"/>
      <c r="F568" s="79"/>
      <c r="G568" s="79"/>
    </row>
    <row r="569" ht="14.25" customHeight="1">
      <c r="A569" s="79"/>
      <c r="B569" s="79"/>
      <c r="C569" s="85"/>
      <c r="D569" s="79"/>
      <c r="E569" s="85"/>
      <c r="F569" s="79"/>
      <c r="G569" s="79"/>
    </row>
    <row r="570" ht="14.25" customHeight="1">
      <c r="A570" s="79"/>
      <c r="B570" s="79"/>
      <c r="C570" s="85"/>
      <c r="D570" s="79"/>
      <c r="E570" s="85"/>
      <c r="F570" s="79"/>
      <c r="G570" s="79"/>
    </row>
    <row r="571" ht="14.25" customHeight="1">
      <c r="A571" s="79"/>
      <c r="B571" s="79"/>
      <c r="C571" s="85"/>
      <c r="D571" s="79"/>
      <c r="E571" s="85"/>
      <c r="F571" s="79"/>
      <c r="G571" s="79"/>
    </row>
    <row r="572" ht="14.25" customHeight="1">
      <c r="A572" s="79"/>
      <c r="B572" s="79"/>
      <c r="C572" s="85"/>
      <c r="D572" s="79"/>
      <c r="E572" s="85"/>
      <c r="F572" s="79"/>
      <c r="G572" s="79"/>
    </row>
    <row r="573" ht="14.25" customHeight="1">
      <c r="A573" s="79"/>
      <c r="B573" s="79"/>
      <c r="C573" s="85"/>
      <c r="D573" s="79"/>
      <c r="E573" s="85"/>
      <c r="F573" s="79"/>
      <c r="G573" s="79"/>
    </row>
    <row r="574" ht="14.25" customHeight="1">
      <c r="A574" s="79"/>
      <c r="B574" s="79"/>
      <c r="C574" s="85"/>
      <c r="D574" s="79"/>
      <c r="E574" s="85"/>
      <c r="F574" s="79"/>
      <c r="G574" s="79"/>
    </row>
    <row r="575" ht="14.25" customHeight="1">
      <c r="A575" s="79"/>
      <c r="B575" s="79"/>
      <c r="C575" s="85"/>
      <c r="D575" s="79"/>
      <c r="E575" s="85"/>
      <c r="F575" s="79"/>
      <c r="G575" s="79"/>
    </row>
    <row r="576" ht="14.25" customHeight="1">
      <c r="A576" s="79"/>
      <c r="B576" s="79"/>
      <c r="C576" s="85"/>
      <c r="D576" s="79"/>
      <c r="E576" s="85"/>
      <c r="F576" s="79"/>
      <c r="G576" s="79"/>
    </row>
    <row r="577" ht="14.25" customHeight="1">
      <c r="A577" s="79"/>
      <c r="B577" s="79"/>
      <c r="C577" s="85"/>
      <c r="D577" s="79"/>
      <c r="E577" s="85"/>
      <c r="F577" s="79"/>
      <c r="G577" s="79"/>
    </row>
    <row r="578" ht="14.25" customHeight="1">
      <c r="A578" s="79"/>
      <c r="B578" s="79"/>
      <c r="C578" s="85"/>
      <c r="D578" s="79"/>
      <c r="E578" s="85"/>
      <c r="F578" s="79"/>
      <c r="G578" s="79"/>
    </row>
    <row r="579" ht="14.25" customHeight="1">
      <c r="A579" s="79"/>
      <c r="B579" s="79"/>
      <c r="C579" s="85"/>
      <c r="D579" s="79"/>
      <c r="E579" s="85"/>
      <c r="F579" s="79"/>
      <c r="G579" s="79"/>
    </row>
    <row r="580" ht="14.25" customHeight="1">
      <c r="A580" s="79"/>
      <c r="B580" s="79"/>
      <c r="C580" s="85"/>
      <c r="D580" s="79"/>
      <c r="E580" s="85"/>
      <c r="F580" s="79"/>
      <c r="G580" s="79"/>
    </row>
    <row r="581" ht="14.25" customHeight="1">
      <c r="A581" s="79"/>
      <c r="B581" s="79"/>
      <c r="C581" s="85"/>
      <c r="D581" s="79"/>
      <c r="E581" s="85"/>
      <c r="F581" s="79"/>
      <c r="G581" s="79"/>
    </row>
    <row r="582" ht="14.25" customHeight="1">
      <c r="A582" s="79"/>
      <c r="B582" s="79"/>
      <c r="C582" s="85"/>
      <c r="D582" s="79"/>
      <c r="E582" s="85"/>
      <c r="F582" s="79"/>
      <c r="G582" s="79"/>
    </row>
    <row r="583" ht="14.25" customHeight="1">
      <c r="A583" s="79"/>
      <c r="B583" s="79"/>
      <c r="C583" s="85"/>
      <c r="D583" s="79"/>
      <c r="E583" s="85"/>
      <c r="F583" s="79"/>
      <c r="G583" s="79"/>
    </row>
    <row r="584" ht="14.25" customHeight="1">
      <c r="A584" s="79"/>
      <c r="B584" s="79"/>
      <c r="C584" s="85"/>
      <c r="D584" s="79"/>
      <c r="E584" s="85"/>
      <c r="F584" s="79"/>
      <c r="G584" s="79"/>
    </row>
    <row r="585" ht="14.25" customHeight="1">
      <c r="A585" s="79"/>
      <c r="B585" s="79"/>
      <c r="C585" s="85"/>
      <c r="D585" s="79"/>
      <c r="E585" s="85"/>
      <c r="F585" s="79"/>
      <c r="G585" s="79"/>
    </row>
    <row r="586" ht="14.25" customHeight="1">
      <c r="A586" s="79"/>
      <c r="B586" s="79"/>
      <c r="C586" s="85"/>
      <c r="D586" s="79"/>
      <c r="E586" s="85"/>
      <c r="F586" s="79"/>
      <c r="G586" s="79"/>
    </row>
    <row r="587" ht="14.25" customHeight="1">
      <c r="A587" s="79"/>
      <c r="B587" s="79"/>
      <c r="C587" s="85"/>
      <c r="D587" s="79"/>
      <c r="E587" s="85"/>
      <c r="F587" s="79"/>
      <c r="G587" s="79"/>
    </row>
    <row r="588" ht="14.25" customHeight="1">
      <c r="A588" s="79"/>
      <c r="B588" s="79"/>
      <c r="C588" s="85"/>
      <c r="D588" s="79"/>
      <c r="E588" s="85"/>
      <c r="F588" s="79"/>
      <c r="G588" s="79"/>
    </row>
    <row r="589" ht="14.25" customHeight="1">
      <c r="A589" s="79"/>
      <c r="B589" s="79"/>
      <c r="C589" s="85"/>
      <c r="D589" s="79"/>
      <c r="E589" s="85"/>
      <c r="F589" s="79"/>
      <c r="G589" s="79"/>
    </row>
    <row r="590" ht="14.25" customHeight="1">
      <c r="A590" s="79"/>
      <c r="B590" s="79"/>
      <c r="C590" s="85"/>
      <c r="D590" s="79"/>
      <c r="E590" s="85"/>
      <c r="F590" s="79"/>
      <c r="G590" s="79"/>
    </row>
    <row r="591" ht="14.25" customHeight="1">
      <c r="A591" s="79"/>
      <c r="B591" s="79"/>
      <c r="C591" s="85"/>
      <c r="D591" s="79"/>
      <c r="E591" s="85"/>
      <c r="F591" s="79"/>
      <c r="G591" s="79"/>
    </row>
    <row r="592" ht="14.25" customHeight="1">
      <c r="A592" s="79"/>
      <c r="B592" s="79"/>
      <c r="C592" s="85"/>
      <c r="D592" s="79"/>
      <c r="E592" s="85"/>
      <c r="F592" s="79"/>
      <c r="G592" s="79"/>
    </row>
    <row r="593" ht="14.25" customHeight="1">
      <c r="A593" s="79"/>
      <c r="B593" s="79"/>
      <c r="C593" s="85"/>
      <c r="D593" s="79"/>
      <c r="E593" s="85"/>
      <c r="F593" s="79"/>
      <c r="G593" s="79"/>
    </row>
    <row r="594" ht="14.25" customHeight="1">
      <c r="A594" s="79"/>
      <c r="B594" s="79"/>
      <c r="C594" s="85"/>
      <c r="D594" s="79"/>
      <c r="E594" s="85"/>
      <c r="F594" s="79"/>
      <c r="G594" s="79"/>
    </row>
    <row r="595" ht="14.25" customHeight="1">
      <c r="A595" s="79"/>
      <c r="B595" s="79"/>
      <c r="C595" s="85"/>
      <c r="D595" s="79"/>
      <c r="E595" s="85"/>
      <c r="F595" s="79"/>
      <c r="G595" s="79"/>
    </row>
    <row r="596" ht="14.25" customHeight="1">
      <c r="A596" s="79"/>
      <c r="B596" s="79"/>
      <c r="C596" s="85"/>
      <c r="D596" s="79"/>
      <c r="E596" s="85"/>
      <c r="F596" s="79"/>
      <c r="G596" s="79"/>
    </row>
    <row r="597" ht="14.25" customHeight="1">
      <c r="A597" s="79"/>
      <c r="B597" s="79"/>
      <c r="C597" s="85"/>
      <c r="D597" s="79"/>
      <c r="E597" s="85"/>
      <c r="F597" s="79"/>
      <c r="G597" s="79"/>
    </row>
    <row r="598" ht="14.25" customHeight="1">
      <c r="A598" s="79"/>
      <c r="B598" s="79"/>
      <c r="C598" s="85"/>
      <c r="D598" s="79"/>
      <c r="E598" s="85"/>
      <c r="F598" s="79"/>
      <c r="G598" s="79"/>
    </row>
    <row r="599" ht="14.25" customHeight="1">
      <c r="A599" s="79"/>
      <c r="B599" s="79"/>
      <c r="C599" s="85"/>
      <c r="D599" s="79"/>
      <c r="E599" s="85"/>
      <c r="F599" s="79"/>
      <c r="G599" s="79"/>
    </row>
    <row r="600" ht="14.25" customHeight="1">
      <c r="A600" s="79"/>
      <c r="B600" s="79"/>
      <c r="C600" s="85"/>
      <c r="D600" s="79"/>
      <c r="E600" s="85"/>
      <c r="F600" s="79"/>
      <c r="G600" s="79"/>
    </row>
    <row r="601" ht="14.25" customHeight="1">
      <c r="A601" s="79"/>
      <c r="B601" s="79"/>
      <c r="C601" s="85"/>
      <c r="D601" s="79"/>
      <c r="E601" s="85"/>
      <c r="F601" s="79"/>
      <c r="G601" s="79"/>
    </row>
    <row r="602" ht="14.25" customHeight="1">
      <c r="A602" s="79"/>
      <c r="B602" s="79"/>
      <c r="C602" s="85"/>
      <c r="D602" s="79"/>
      <c r="E602" s="85"/>
      <c r="F602" s="79"/>
      <c r="G602" s="79"/>
    </row>
    <row r="603" ht="14.25" customHeight="1">
      <c r="A603" s="79"/>
      <c r="B603" s="79"/>
      <c r="C603" s="85"/>
      <c r="D603" s="79"/>
      <c r="E603" s="85"/>
      <c r="F603" s="79"/>
      <c r="G603" s="79"/>
    </row>
    <row r="604" ht="14.25" customHeight="1">
      <c r="A604" s="79"/>
      <c r="B604" s="79"/>
      <c r="C604" s="85"/>
      <c r="D604" s="79"/>
      <c r="E604" s="85"/>
      <c r="F604" s="79"/>
      <c r="G604" s="79"/>
    </row>
    <row r="605" ht="14.25" customHeight="1">
      <c r="A605" s="79"/>
      <c r="B605" s="79"/>
      <c r="C605" s="85"/>
      <c r="D605" s="79"/>
      <c r="E605" s="85"/>
      <c r="F605" s="79"/>
      <c r="G605" s="79"/>
    </row>
    <row r="606" ht="14.25" customHeight="1">
      <c r="A606" s="79"/>
      <c r="B606" s="79"/>
      <c r="C606" s="85"/>
      <c r="D606" s="79"/>
      <c r="E606" s="85"/>
      <c r="F606" s="79"/>
      <c r="G606" s="79"/>
    </row>
    <row r="607" ht="14.25" customHeight="1">
      <c r="A607" s="79"/>
      <c r="B607" s="79"/>
      <c r="C607" s="85"/>
      <c r="D607" s="79"/>
      <c r="E607" s="85"/>
      <c r="F607" s="79"/>
      <c r="G607" s="79"/>
    </row>
    <row r="608" ht="14.25" customHeight="1">
      <c r="A608" s="79"/>
      <c r="B608" s="79"/>
      <c r="C608" s="85"/>
      <c r="D608" s="79"/>
      <c r="E608" s="85"/>
      <c r="F608" s="79"/>
      <c r="G608" s="79"/>
    </row>
    <row r="609" ht="14.25" customHeight="1">
      <c r="A609" s="79"/>
      <c r="B609" s="79"/>
      <c r="C609" s="85"/>
      <c r="D609" s="79"/>
      <c r="E609" s="85"/>
      <c r="F609" s="79"/>
      <c r="G609" s="79"/>
    </row>
    <row r="610" ht="14.25" customHeight="1">
      <c r="A610" s="79"/>
      <c r="B610" s="79"/>
      <c r="C610" s="85"/>
      <c r="D610" s="79"/>
      <c r="E610" s="85"/>
      <c r="F610" s="79"/>
      <c r="G610" s="79"/>
    </row>
    <row r="611" ht="14.25" customHeight="1">
      <c r="A611" s="79"/>
      <c r="B611" s="79"/>
      <c r="C611" s="85"/>
      <c r="D611" s="79"/>
      <c r="E611" s="85"/>
      <c r="F611" s="79"/>
      <c r="G611" s="79"/>
    </row>
    <row r="612" ht="14.25" customHeight="1">
      <c r="A612" s="79"/>
      <c r="B612" s="79"/>
      <c r="C612" s="85"/>
      <c r="D612" s="79"/>
      <c r="E612" s="85"/>
      <c r="F612" s="79"/>
      <c r="G612" s="79"/>
    </row>
    <row r="613" ht="14.25" customHeight="1">
      <c r="A613" s="79"/>
      <c r="B613" s="79"/>
      <c r="C613" s="85"/>
      <c r="D613" s="79"/>
      <c r="E613" s="85"/>
      <c r="F613" s="79"/>
      <c r="G613" s="79"/>
    </row>
    <row r="614" ht="14.25" customHeight="1">
      <c r="A614" s="79"/>
      <c r="B614" s="79"/>
      <c r="C614" s="85"/>
      <c r="D614" s="79"/>
      <c r="E614" s="85"/>
      <c r="F614" s="79"/>
      <c r="G614" s="79"/>
    </row>
    <row r="615" ht="14.25" customHeight="1">
      <c r="A615" s="79"/>
      <c r="B615" s="79"/>
      <c r="C615" s="85"/>
      <c r="D615" s="79"/>
      <c r="E615" s="85"/>
      <c r="F615" s="79"/>
      <c r="G615" s="79"/>
    </row>
    <row r="616" ht="14.25" customHeight="1">
      <c r="A616" s="79"/>
      <c r="B616" s="79"/>
      <c r="C616" s="85"/>
      <c r="D616" s="79"/>
      <c r="E616" s="85"/>
      <c r="F616" s="79"/>
      <c r="G616" s="79"/>
    </row>
    <row r="617" ht="14.25" customHeight="1">
      <c r="A617" s="79"/>
      <c r="B617" s="79"/>
      <c r="C617" s="85"/>
      <c r="D617" s="79"/>
      <c r="E617" s="85"/>
      <c r="F617" s="79"/>
      <c r="G617" s="79"/>
    </row>
    <row r="618" ht="14.25" customHeight="1">
      <c r="A618" s="79"/>
      <c r="B618" s="79"/>
      <c r="C618" s="85"/>
      <c r="D618" s="79"/>
      <c r="E618" s="85"/>
      <c r="F618" s="79"/>
      <c r="G618" s="79"/>
    </row>
    <row r="619" ht="14.25" customHeight="1">
      <c r="A619" s="79"/>
      <c r="B619" s="79"/>
      <c r="C619" s="85"/>
      <c r="D619" s="79"/>
      <c r="E619" s="85"/>
      <c r="F619" s="79"/>
      <c r="G619" s="79"/>
    </row>
    <row r="620" ht="14.25" customHeight="1">
      <c r="A620" s="79"/>
      <c r="B620" s="79"/>
      <c r="C620" s="85"/>
      <c r="D620" s="79"/>
      <c r="E620" s="85"/>
      <c r="F620" s="79"/>
      <c r="G620" s="79"/>
    </row>
    <row r="621" ht="14.25" customHeight="1">
      <c r="A621" s="79"/>
      <c r="B621" s="79"/>
      <c r="C621" s="85"/>
      <c r="D621" s="79"/>
      <c r="E621" s="85"/>
      <c r="F621" s="79"/>
      <c r="G621" s="79"/>
    </row>
    <row r="622" ht="14.25" customHeight="1">
      <c r="A622" s="79"/>
      <c r="B622" s="79"/>
      <c r="C622" s="85"/>
      <c r="D622" s="79"/>
      <c r="E622" s="85"/>
      <c r="F622" s="79"/>
      <c r="G622" s="79"/>
    </row>
    <row r="623" ht="14.25" customHeight="1">
      <c r="A623" s="79"/>
      <c r="B623" s="79"/>
      <c r="C623" s="85"/>
      <c r="D623" s="79"/>
      <c r="E623" s="85"/>
      <c r="F623" s="79"/>
      <c r="G623" s="79"/>
    </row>
    <row r="624" ht="14.25" customHeight="1">
      <c r="A624" s="79"/>
      <c r="B624" s="79"/>
      <c r="C624" s="85"/>
      <c r="D624" s="79"/>
      <c r="E624" s="85"/>
      <c r="F624" s="79"/>
      <c r="G624" s="79"/>
    </row>
    <row r="625" ht="14.25" customHeight="1">
      <c r="A625" s="79"/>
      <c r="B625" s="79"/>
      <c r="C625" s="85"/>
      <c r="D625" s="79"/>
      <c r="E625" s="85"/>
      <c r="F625" s="79"/>
      <c r="G625" s="79"/>
    </row>
    <row r="626" ht="14.25" customHeight="1">
      <c r="A626" s="79"/>
      <c r="B626" s="79"/>
      <c r="C626" s="85"/>
      <c r="D626" s="79"/>
      <c r="E626" s="85"/>
      <c r="F626" s="79"/>
      <c r="G626" s="79"/>
    </row>
    <row r="627" ht="14.25" customHeight="1">
      <c r="A627" s="79"/>
      <c r="B627" s="79"/>
      <c r="C627" s="85"/>
      <c r="D627" s="79"/>
      <c r="E627" s="85"/>
      <c r="F627" s="79"/>
      <c r="G627" s="79"/>
    </row>
    <row r="628" ht="14.25" customHeight="1">
      <c r="A628" s="79"/>
      <c r="B628" s="79"/>
      <c r="C628" s="85"/>
      <c r="D628" s="79"/>
      <c r="E628" s="85"/>
      <c r="F628" s="79"/>
      <c r="G628" s="79"/>
    </row>
    <row r="629" ht="14.25" customHeight="1">
      <c r="A629" s="79"/>
      <c r="B629" s="79"/>
      <c r="C629" s="85"/>
      <c r="D629" s="79"/>
      <c r="E629" s="85"/>
      <c r="F629" s="79"/>
      <c r="G629" s="79"/>
    </row>
    <row r="630" ht="14.25" customHeight="1">
      <c r="A630" s="79"/>
      <c r="B630" s="79"/>
      <c r="C630" s="85"/>
      <c r="D630" s="79"/>
      <c r="E630" s="85"/>
      <c r="F630" s="79"/>
      <c r="G630" s="79"/>
    </row>
    <row r="631" ht="14.25" customHeight="1">
      <c r="A631" s="79"/>
      <c r="B631" s="79"/>
      <c r="C631" s="85"/>
      <c r="D631" s="79"/>
      <c r="E631" s="85"/>
      <c r="F631" s="79"/>
      <c r="G631" s="79"/>
    </row>
    <row r="632" ht="14.25" customHeight="1">
      <c r="A632" s="79"/>
      <c r="B632" s="79"/>
      <c r="C632" s="85"/>
      <c r="D632" s="79"/>
      <c r="E632" s="85"/>
      <c r="F632" s="79"/>
      <c r="G632" s="79"/>
    </row>
    <row r="633" ht="14.25" customHeight="1">
      <c r="A633" s="79"/>
      <c r="B633" s="79"/>
      <c r="C633" s="85"/>
      <c r="D633" s="79"/>
      <c r="E633" s="85"/>
      <c r="F633" s="79"/>
      <c r="G633" s="79"/>
    </row>
    <row r="634" ht="14.25" customHeight="1">
      <c r="A634" s="79"/>
      <c r="B634" s="79"/>
      <c r="C634" s="85"/>
      <c r="D634" s="79"/>
      <c r="E634" s="85"/>
      <c r="F634" s="79"/>
      <c r="G634" s="79"/>
    </row>
    <row r="635" ht="14.25" customHeight="1">
      <c r="A635" s="79"/>
      <c r="B635" s="79"/>
      <c r="C635" s="85"/>
      <c r="D635" s="79"/>
      <c r="E635" s="85"/>
      <c r="F635" s="79"/>
      <c r="G635" s="79"/>
    </row>
    <row r="636" ht="14.25" customHeight="1">
      <c r="A636" s="79"/>
      <c r="B636" s="79"/>
      <c r="C636" s="85"/>
      <c r="D636" s="79"/>
      <c r="E636" s="85"/>
      <c r="F636" s="79"/>
      <c r="G636" s="79"/>
    </row>
    <row r="637" ht="14.25" customHeight="1">
      <c r="A637" s="79"/>
      <c r="B637" s="79"/>
      <c r="C637" s="85"/>
      <c r="D637" s="79"/>
      <c r="E637" s="85"/>
      <c r="F637" s="79"/>
      <c r="G637" s="79"/>
    </row>
    <row r="638" ht="14.25" customHeight="1">
      <c r="A638" s="79"/>
      <c r="B638" s="79"/>
      <c r="C638" s="85"/>
      <c r="D638" s="79"/>
      <c r="E638" s="85"/>
      <c r="F638" s="79"/>
      <c r="G638" s="79"/>
    </row>
    <row r="639" ht="14.25" customHeight="1">
      <c r="A639" s="79"/>
      <c r="B639" s="79"/>
      <c r="C639" s="85"/>
      <c r="D639" s="79"/>
      <c r="E639" s="85"/>
      <c r="F639" s="79"/>
      <c r="G639" s="79"/>
    </row>
    <row r="640" ht="14.25" customHeight="1">
      <c r="A640" s="79"/>
      <c r="B640" s="79"/>
      <c r="C640" s="85"/>
      <c r="D640" s="79"/>
      <c r="E640" s="85"/>
      <c r="F640" s="79"/>
      <c r="G640" s="79"/>
    </row>
    <row r="641" ht="14.25" customHeight="1">
      <c r="A641" s="79"/>
      <c r="B641" s="79"/>
      <c r="C641" s="85"/>
      <c r="D641" s="79"/>
      <c r="E641" s="85"/>
      <c r="F641" s="79"/>
      <c r="G641" s="79"/>
    </row>
    <row r="642" ht="14.25" customHeight="1">
      <c r="A642" s="79"/>
      <c r="B642" s="79"/>
      <c r="C642" s="85"/>
      <c r="D642" s="79"/>
      <c r="E642" s="85"/>
      <c r="F642" s="79"/>
      <c r="G642" s="79"/>
    </row>
    <row r="643" ht="14.25" customHeight="1">
      <c r="A643" s="79"/>
      <c r="B643" s="79"/>
      <c r="C643" s="85"/>
      <c r="D643" s="79"/>
      <c r="E643" s="85"/>
      <c r="F643" s="79"/>
      <c r="G643" s="79"/>
    </row>
    <row r="644" ht="14.25" customHeight="1">
      <c r="A644" s="79"/>
      <c r="B644" s="79"/>
      <c r="C644" s="85"/>
      <c r="D644" s="79"/>
      <c r="E644" s="85"/>
      <c r="F644" s="79"/>
      <c r="G644" s="79"/>
    </row>
    <row r="645" ht="14.25" customHeight="1">
      <c r="A645" s="79"/>
      <c r="B645" s="79"/>
      <c r="C645" s="85"/>
      <c r="D645" s="79"/>
      <c r="E645" s="85"/>
      <c r="F645" s="79"/>
      <c r="G645" s="79"/>
    </row>
    <row r="646" ht="14.25" customHeight="1">
      <c r="A646" s="79"/>
      <c r="B646" s="79"/>
      <c r="C646" s="85"/>
      <c r="D646" s="79"/>
      <c r="E646" s="85"/>
      <c r="F646" s="79"/>
      <c r="G646" s="79"/>
    </row>
    <row r="647" ht="14.25" customHeight="1">
      <c r="A647" s="79"/>
      <c r="B647" s="79"/>
      <c r="C647" s="85"/>
      <c r="D647" s="79"/>
      <c r="E647" s="85"/>
      <c r="F647" s="79"/>
      <c r="G647" s="79"/>
    </row>
    <row r="648" ht="14.25" customHeight="1">
      <c r="A648" s="79"/>
      <c r="B648" s="79"/>
      <c r="C648" s="85"/>
      <c r="D648" s="79"/>
      <c r="E648" s="85"/>
      <c r="F648" s="79"/>
      <c r="G648" s="79"/>
    </row>
    <row r="649" ht="14.25" customHeight="1">
      <c r="A649" s="79"/>
      <c r="B649" s="79"/>
      <c r="C649" s="85"/>
      <c r="D649" s="79"/>
      <c r="E649" s="85"/>
      <c r="F649" s="79"/>
      <c r="G649" s="79"/>
    </row>
    <row r="650" ht="14.25" customHeight="1">
      <c r="A650" s="79"/>
      <c r="B650" s="79"/>
      <c r="C650" s="85"/>
      <c r="D650" s="79"/>
      <c r="E650" s="85"/>
      <c r="F650" s="79"/>
      <c r="G650" s="79"/>
    </row>
    <row r="651" ht="14.25" customHeight="1">
      <c r="A651" s="79"/>
      <c r="B651" s="79"/>
      <c r="C651" s="85"/>
      <c r="D651" s="79"/>
      <c r="E651" s="85"/>
      <c r="F651" s="79"/>
      <c r="G651" s="79"/>
    </row>
    <row r="652" ht="14.25" customHeight="1">
      <c r="A652" s="79"/>
      <c r="B652" s="79"/>
      <c r="C652" s="85"/>
      <c r="D652" s="79"/>
      <c r="E652" s="85"/>
      <c r="F652" s="79"/>
      <c r="G652" s="79"/>
    </row>
    <row r="653" ht="14.25" customHeight="1">
      <c r="A653" s="79"/>
      <c r="B653" s="79"/>
      <c r="C653" s="85"/>
      <c r="D653" s="79"/>
      <c r="E653" s="85"/>
      <c r="F653" s="79"/>
      <c r="G653" s="79"/>
    </row>
    <row r="654" ht="14.25" customHeight="1">
      <c r="A654" s="79"/>
      <c r="B654" s="79"/>
      <c r="C654" s="85"/>
      <c r="D654" s="79"/>
      <c r="E654" s="85"/>
      <c r="F654" s="79"/>
      <c r="G654" s="79"/>
    </row>
    <row r="655" ht="14.25" customHeight="1">
      <c r="A655" s="79"/>
      <c r="B655" s="79"/>
      <c r="C655" s="85"/>
      <c r="D655" s="79"/>
      <c r="E655" s="85"/>
      <c r="F655" s="79"/>
      <c r="G655" s="79"/>
    </row>
    <row r="656" ht="14.25" customHeight="1">
      <c r="A656" s="79"/>
      <c r="B656" s="79"/>
      <c r="C656" s="85"/>
      <c r="D656" s="79"/>
      <c r="E656" s="85"/>
      <c r="F656" s="79"/>
      <c r="G656" s="79"/>
    </row>
    <row r="657" ht="14.25" customHeight="1">
      <c r="A657" s="79"/>
      <c r="B657" s="79"/>
      <c r="C657" s="85"/>
      <c r="D657" s="79"/>
      <c r="E657" s="85"/>
      <c r="F657" s="79"/>
      <c r="G657" s="79"/>
    </row>
    <row r="658" ht="14.25" customHeight="1">
      <c r="A658" s="79"/>
      <c r="B658" s="79"/>
      <c r="C658" s="85"/>
      <c r="D658" s="79"/>
      <c r="E658" s="85"/>
      <c r="F658" s="79"/>
      <c r="G658" s="79"/>
    </row>
    <row r="659" ht="14.25" customHeight="1">
      <c r="A659" s="79"/>
      <c r="B659" s="79"/>
      <c r="C659" s="85"/>
      <c r="D659" s="79"/>
      <c r="E659" s="85"/>
      <c r="F659" s="79"/>
      <c r="G659" s="79"/>
    </row>
    <row r="660" ht="14.25" customHeight="1">
      <c r="A660" s="79"/>
      <c r="B660" s="79"/>
      <c r="C660" s="85"/>
      <c r="D660" s="79"/>
      <c r="E660" s="85"/>
      <c r="F660" s="79"/>
      <c r="G660" s="79"/>
    </row>
    <row r="661" ht="14.25" customHeight="1">
      <c r="A661" s="79"/>
      <c r="B661" s="79"/>
      <c r="C661" s="85"/>
      <c r="D661" s="79"/>
      <c r="E661" s="85"/>
      <c r="F661" s="79"/>
      <c r="G661" s="79"/>
    </row>
    <row r="662" ht="14.25" customHeight="1">
      <c r="A662" s="79"/>
      <c r="B662" s="79"/>
      <c r="C662" s="85"/>
      <c r="D662" s="79"/>
      <c r="E662" s="85"/>
      <c r="F662" s="79"/>
      <c r="G662" s="79"/>
    </row>
    <row r="663" ht="14.25" customHeight="1">
      <c r="A663" s="79"/>
      <c r="B663" s="79"/>
      <c r="C663" s="85"/>
      <c r="D663" s="79"/>
      <c r="E663" s="85"/>
      <c r="F663" s="79"/>
      <c r="G663" s="79"/>
    </row>
    <row r="664" ht="14.25" customHeight="1">
      <c r="A664" s="79"/>
      <c r="B664" s="79"/>
      <c r="C664" s="85"/>
      <c r="D664" s="79"/>
      <c r="E664" s="85"/>
      <c r="F664" s="79"/>
      <c r="G664" s="79"/>
    </row>
    <row r="665" ht="14.25" customHeight="1">
      <c r="A665" s="79"/>
      <c r="B665" s="79"/>
      <c r="C665" s="85"/>
      <c r="D665" s="79"/>
      <c r="E665" s="85"/>
      <c r="F665" s="79"/>
      <c r="G665" s="79"/>
    </row>
    <row r="666" ht="14.25" customHeight="1">
      <c r="A666" s="79"/>
      <c r="B666" s="79"/>
      <c r="C666" s="85"/>
      <c r="D666" s="79"/>
      <c r="E666" s="85"/>
      <c r="F666" s="79"/>
      <c r="G666" s="79"/>
    </row>
    <row r="667" ht="14.25" customHeight="1">
      <c r="A667" s="79"/>
      <c r="B667" s="79"/>
      <c r="C667" s="85"/>
      <c r="D667" s="79"/>
      <c r="E667" s="85"/>
      <c r="F667" s="79"/>
      <c r="G667" s="79"/>
    </row>
    <row r="668" ht="14.25" customHeight="1">
      <c r="A668" s="79"/>
      <c r="B668" s="79"/>
      <c r="C668" s="85"/>
      <c r="D668" s="79"/>
      <c r="E668" s="85"/>
      <c r="F668" s="79"/>
      <c r="G668" s="79"/>
    </row>
    <row r="669" ht="14.25" customHeight="1">
      <c r="A669" s="79"/>
      <c r="B669" s="79"/>
      <c r="C669" s="85"/>
      <c r="D669" s="79"/>
      <c r="E669" s="85"/>
      <c r="F669" s="79"/>
      <c r="G669" s="79"/>
    </row>
    <row r="670" ht="14.25" customHeight="1">
      <c r="A670" s="79"/>
      <c r="B670" s="79"/>
      <c r="C670" s="85"/>
      <c r="D670" s="79"/>
      <c r="E670" s="85"/>
      <c r="F670" s="79"/>
      <c r="G670" s="79"/>
    </row>
    <row r="671" ht="14.25" customHeight="1">
      <c r="A671" s="79"/>
      <c r="B671" s="79"/>
      <c r="C671" s="85"/>
      <c r="D671" s="79"/>
      <c r="E671" s="85"/>
      <c r="F671" s="79"/>
      <c r="G671" s="79"/>
    </row>
    <row r="672" ht="14.25" customHeight="1">
      <c r="A672" s="79"/>
      <c r="B672" s="79"/>
      <c r="C672" s="85"/>
      <c r="D672" s="79"/>
      <c r="E672" s="85"/>
      <c r="F672" s="79"/>
      <c r="G672" s="79"/>
    </row>
    <row r="673" ht="14.25" customHeight="1">
      <c r="A673" s="79"/>
      <c r="B673" s="79"/>
      <c r="C673" s="85"/>
      <c r="D673" s="79"/>
      <c r="E673" s="85"/>
      <c r="F673" s="79"/>
      <c r="G673" s="79"/>
    </row>
    <row r="674" ht="14.25" customHeight="1">
      <c r="A674" s="79"/>
      <c r="B674" s="79"/>
      <c r="C674" s="85"/>
      <c r="D674" s="79"/>
      <c r="E674" s="85"/>
      <c r="F674" s="79"/>
      <c r="G674" s="79"/>
    </row>
    <row r="675" ht="14.25" customHeight="1">
      <c r="A675" s="79"/>
      <c r="B675" s="79"/>
      <c r="C675" s="85"/>
      <c r="D675" s="79"/>
      <c r="E675" s="85"/>
      <c r="F675" s="79"/>
      <c r="G675" s="79"/>
    </row>
    <row r="676" ht="14.25" customHeight="1">
      <c r="A676" s="79"/>
      <c r="B676" s="79"/>
      <c r="C676" s="85"/>
      <c r="D676" s="79"/>
      <c r="E676" s="85"/>
      <c r="F676" s="79"/>
      <c r="G676" s="79"/>
    </row>
    <row r="677" ht="14.25" customHeight="1">
      <c r="A677" s="79"/>
      <c r="B677" s="79"/>
      <c r="C677" s="85"/>
      <c r="D677" s="79"/>
      <c r="E677" s="85"/>
      <c r="F677" s="79"/>
      <c r="G677" s="79"/>
    </row>
    <row r="678" ht="14.25" customHeight="1">
      <c r="A678" s="79"/>
      <c r="B678" s="79"/>
      <c r="C678" s="85"/>
      <c r="D678" s="79"/>
      <c r="E678" s="85"/>
      <c r="F678" s="79"/>
      <c r="G678" s="79"/>
    </row>
    <row r="679" ht="14.25" customHeight="1">
      <c r="A679" s="79"/>
      <c r="B679" s="79"/>
      <c r="C679" s="85"/>
      <c r="D679" s="79"/>
      <c r="E679" s="85"/>
      <c r="F679" s="79"/>
      <c r="G679" s="79"/>
    </row>
    <row r="680" ht="14.25" customHeight="1">
      <c r="A680" s="79"/>
      <c r="B680" s="79"/>
      <c r="C680" s="85"/>
      <c r="D680" s="79"/>
      <c r="E680" s="85"/>
      <c r="F680" s="79"/>
      <c r="G680" s="79"/>
    </row>
    <row r="681" ht="14.25" customHeight="1">
      <c r="A681" s="79"/>
      <c r="B681" s="79"/>
      <c r="C681" s="85"/>
      <c r="D681" s="79"/>
      <c r="E681" s="85"/>
      <c r="F681" s="79"/>
      <c r="G681" s="79"/>
    </row>
    <row r="682" ht="14.25" customHeight="1">
      <c r="A682" s="79"/>
      <c r="B682" s="79"/>
      <c r="C682" s="85"/>
      <c r="D682" s="79"/>
      <c r="E682" s="85"/>
      <c r="F682" s="79"/>
      <c r="G682" s="79"/>
    </row>
    <row r="683" ht="14.25" customHeight="1">
      <c r="A683" s="79"/>
      <c r="B683" s="79"/>
      <c r="C683" s="85"/>
      <c r="D683" s="79"/>
      <c r="E683" s="85"/>
      <c r="F683" s="79"/>
      <c r="G683" s="79"/>
    </row>
    <row r="684" ht="14.25" customHeight="1">
      <c r="A684" s="79"/>
      <c r="B684" s="79"/>
      <c r="C684" s="85"/>
      <c r="D684" s="79"/>
      <c r="E684" s="85"/>
      <c r="F684" s="79"/>
      <c r="G684" s="79"/>
    </row>
    <row r="685" ht="14.25" customHeight="1">
      <c r="A685" s="79"/>
      <c r="B685" s="79"/>
      <c r="C685" s="85"/>
      <c r="D685" s="79"/>
      <c r="E685" s="85"/>
      <c r="F685" s="79"/>
      <c r="G685" s="79"/>
    </row>
    <row r="686" ht="14.25" customHeight="1">
      <c r="A686" s="79"/>
      <c r="B686" s="79"/>
      <c r="C686" s="85"/>
      <c r="D686" s="79"/>
      <c r="E686" s="85"/>
      <c r="F686" s="79"/>
      <c r="G686" s="79"/>
    </row>
    <row r="687" ht="14.25" customHeight="1">
      <c r="A687" s="79"/>
      <c r="B687" s="79"/>
      <c r="C687" s="85"/>
      <c r="D687" s="79"/>
      <c r="E687" s="85"/>
      <c r="F687" s="79"/>
      <c r="G687" s="79"/>
    </row>
    <row r="688" ht="14.25" customHeight="1">
      <c r="A688" s="79"/>
      <c r="B688" s="79"/>
      <c r="C688" s="85"/>
      <c r="D688" s="79"/>
      <c r="E688" s="85"/>
      <c r="F688" s="79"/>
      <c r="G688" s="79"/>
    </row>
    <row r="689" ht="14.25" customHeight="1">
      <c r="A689" s="79"/>
      <c r="B689" s="79"/>
      <c r="C689" s="85"/>
      <c r="D689" s="79"/>
      <c r="E689" s="85"/>
      <c r="F689" s="79"/>
      <c r="G689" s="79"/>
    </row>
    <row r="690" ht="14.25" customHeight="1">
      <c r="A690" s="79"/>
      <c r="B690" s="79"/>
      <c r="C690" s="85"/>
      <c r="D690" s="79"/>
      <c r="E690" s="85"/>
      <c r="F690" s="79"/>
      <c r="G690" s="79"/>
    </row>
    <row r="691" ht="14.25" customHeight="1">
      <c r="A691" s="79"/>
      <c r="B691" s="79"/>
      <c r="C691" s="85"/>
      <c r="D691" s="79"/>
      <c r="E691" s="85"/>
      <c r="F691" s="79"/>
      <c r="G691" s="79"/>
    </row>
    <row r="692" ht="14.25" customHeight="1">
      <c r="A692" s="79"/>
      <c r="B692" s="79"/>
      <c r="C692" s="85"/>
      <c r="D692" s="79"/>
      <c r="E692" s="85"/>
      <c r="F692" s="79"/>
      <c r="G692" s="79"/>
    </row>
    <row r="693" ht="14.25" customHeight="1">
      <c r="A693" s="79"/>
      <c r="B693" s="79"/>
      <c r="C693" s="85"/>
      <c r="D693" s="79"/>
      <c r="E693" s="85"/>
      <c r="F693" s="79"/>
      <c r="G693" s="79"/>
    </row>
    <row r="694" ht="14.25" customHeight="1">
      <c r="A694" s="79"/>
      <c r="B694" s="79"/>
      <c r="C694" s="85"/>
      <c r="D694" s="79"/>
      <c r="E694" s="85"/>
      <c r="F694" s="79"/>
      <c r="G694" s="79"/>
    </row>
    <row r="695" ht="14.25" customHeight="1">
      <c r="A695" s="79"/>
      <c r="B695" s="79"/>
      <c r="C695" s="85"/>
      <c r="D695" s="79"/>
      <c r="E695" s="85"/>
      <c r="F695" s="79"/>
      <c r="G695" s="79"/>
    </row>
    <row r="696" ht="14.25" customHeight="1">
      <c r="A696" s="79"/>
      <c r="B696" s="79"/>
      <c r="C696" s="85"/>
      <c r="D696" s="79"/>
      <c r="E696" s="85"/>
      <c r="F696" s="79"/>
      <c r="G696" s="79"/>
    </row>
    <row r="697" ht="14.25" customHeight="1">
      <c r="A697" s="79"/>
      <c r="B697" s="79"/>
      <c r="C697" s="85"/>
      <c r="D697" s="79"/>
      <c r="E697" s="85"/>
      <c r="F697" s="79"/>
      <c r="G697" s="79"/>
    </row>
    <row r="698" ht="14.25" customHeight="1">
      <c r="A698" s="79"/>
      <c r="B698" s="79"/>
      <c r="C698" s="85"/>
      <c r="D698" s="79"/>
      <c r="E698" s="85"/>
      <c r="F698" s="79"/>
      <c r="G698" s="79"/>
    </row>
    <row r="699" ht="14.25" customHeight="1">
      <c r="A699" s="79"/>
      <c r="B699" s="79"/>
      <c r="C699" s="85"/>
      <c r="D699" s="79"/>
      <c r="E699" s="85"/>
      <c r="F699" s="79"/>
      <c r="G699" s="79"/>
    </row>
    <row r="700" ht="14.25" customHeight="1">
      <c r="A700" s="79"/>
      <c r="B700" s="79"/>
      <c r="C700" s="85"/>
      <c r="D700" s="79"/>
      <c r="E700" s="85"/>
      <c r="F700" s="79"/>
      <c r="G700" s="79"/>
    </row>
    <row r="701" ht="14.25" customHeight="1">
      <c r="A701" s="79"/>
      <c r="B701" s="79"/>
      <c r="C701" s="85"/>
      <c r="D701" s="79"/>
      <c r="E701" s="85"/>
      <c r="F701" s="79"/>
      <c r="G701" s="79"/>
    </row>
    <row r="702" ht="14.25" customHeight="1">
      <c r="A702" s="79"/>
      <c r="B702" s="79"/>
      <c r="C702" s="85"/>
      <c r="D702" s="79"/>
      <c r="E702" s="85"/>
      <c r="F702" s="79"/>
      <c r="G702" s="79"/>
    </row>
    <row r="703" ht="14.25" customHeight="1">
      <c r="A703" s="79"/>
      <c r="B703" s="79"/>
      <c r="C703" s="85"/>
      <c r="D703" s="79"/>
      <c r="E703" s="85"/>
      <c r="F703" s="79"/>
      <c r="G703" s="79"/>
    </row>
    <row r="704" ht="14.25" customHeight="1">
      <c r="A704" s="79"/>
      <c r="B704" s="79"/>
      <c r="C704" s="85"/>
      <c r="D704" s="79"/>
      <c r="E704" s="85"/>
      <c r="F704" s="79"/>
      <c r="G704" s="79"/>
    </row>
    <row r="705" ht="14.25" customHeight="1">
      <c r="A705" s="79"/>
      <c r="B705" s="79"/>
      <c r="C705" s="85"/>
      <c r="D705" s="79"/>
      <c r="E705" s="85"/>
      <c r="F705" s="79"/>
      <c r="G705" s="79"/>
    </row>
    <row r="706" ht="14.25" customHeight="1">
      <c r="A706" s="79"/>
      <c r="B706" s="79"/>
      <c r="C706" s="85"/>
      <c r="D706" s="79"/>
      <c r="E706" s="85"/>
      <c r="F706" s="79"/>
      <c r="G706" s="79"/>
    </row>
    <row r="707" ht="14.25" customHeight="1">
      <c r="A707" s="79"/>
      <c r="B707" s="79"/>
      <c r="C707" s="85"/>
      <c r="D707" s="79"/>
      <c r="E707" s="85"/>
      <c r="F707" s="79"/>
      <c r="G707" s="79"/>
    </row>
    <row r="708" ht="14.25" customHeight="1">
      <c r="A708" s="79"/>
      <c r="B708" s="79"/>
      <c r="C708" s="85"/>
      <c r="D708" s="79"/>
      <c r="E708" s="85"/>
      <c r="F708" s="79"/>
      <c r="G708" s="79"/>
    </row>
    <row r="709" ht="14.25" customHeight="1">
      <c r="A709" s="79"/>
      <c r="B709" s="79"/>
      <c r="C709" s="85"/>
      <c r="D709" s="79"/>
      <c r="E709" s="85"/>
      <c r="F709" s="79"/>
      <c r="G709" s="79"/>
    </row>
    <row r="710" ht="14.25" customHeight="1">
      <c r="A710" s="79"/>
      <c r="B710" s="79"/>
      <c r="C710" s="85"/>
      <c r="D710" s="79"/>
      <c r="E710" s="85"/>
      <c r="F710" s="79"/>
      <c r="G710" s="79"/>
    </row>
    <row r="711" ht="14.25" customHeight="1">
      <c r="A711" s="79"/>
      <c r="B711" s="79"/>
      <c r="C711" s="85"/>
      <c r="D711" s="79"/>
      <c r="E711" s="85"/>
      <c r="F711" s="79"/>
      <c r="G711" s="79"/>
    </row>
    <row r="712" ht="14.25" customHeight="1">
      <c r="A712" s="79"/>
      <c r="B712" s="79"/>
      <c r="C712" s="85"/>
      <c r="D712" s="79"/>
      <c r="E712" s="85"/>
      <c r="F712" s="79"/>
      <c r="G712" s="79"/>
    </row>
    <row r="713" ht="14.25" customHeight="1">
      <c r="A713" s="79"/>
      <c r="B713" s="79"/>
      <c r="C713" s="85"/>
      <c r="D713" s="79"/>
      <c r="E713" s="85"/>
      <c r="F713" s="79"/>
      <c r="G713" s="79"/>
    </row>
    <row r="714" ht="14.25" customHeight="1">
      <c r="A714" s="79"/>
      <c r="B714" s="79"/>
      <c r="C714" s="85"/>
      <c r="D714" s="79"/>
      <c r="E714" s="85"/>
      <c r="F714" s="79"/>
      <c r="G714" s="79"/>
    </row>
    <row r="715" ht="14.25" customHeight="1">
      <c r="A715" s="79"/>
      <c r="B715" s="79"/>
      <c r="C715" s="85"/>
      <c r="D715" s="79"/>
      <c r="E715" s="85"/>
      <c r="F715" s="79"/>
      <c r="G715" s="79"/>
    </row>
    <row r="716" ht="14.25" customHeight="1">
      <c r="A716" s="79"/>
      <c r="B716" s="79"/>
      <c r="C716" s="85"/>
      <c r="D716" s="79"/>
      <c r="E716" s="85"/>
      <c r="F716" s="79"/>
      <c r="G716" s="79"/>
    </row>
    <row r="717" ht="14.25" customHeight="1">
      <c r="A717" s="79"/>
      <c r="B717" s="79"/>
      <c r="C717" s="85"/>
      <c r="D717" s="79"/>
      <c r="E717" s="85"/>
      <c r="F717" s="79"/>
      <c r="G717" s="79"/>
    </row>
    <row r="718" ht="14.25" customHeight="1">
      <c r="A718" s="79"/>
      <c r="B718" s="79"/>
      <c r="C718" s="85"/>
      <c r="D718" s="79"/>
      <c r="E718" s="85"/>
      <c r="F718" s="79"/>
      <c r="G718" s="79"/>
    </row>
    <row r="719" ht="14.25" customHeight="1">
      <c r="A719" s="79"/>
      <c r="B719" s="79"/>
      <c r="C719" s="85"/>
      <c r="D719" s="79"/>
      <c r="E719" s="85"/>
      <c r="F719" s="79"/>
      <c r="G719" s="79"/>
    </row>
    <row r="720" ht="14.25" customHeight="1">
      <c r="A720" s="79"/>
      <c r="B720" s="79"/>
      <c r="C720" s="85"/>
      <c r="D720" s="79"/>
      <c r="E720" s="85"/>
      <c r="F720" s="79"/>
      <c r="G720" s="79"/>
    </row>
    <row r="721" ht="14.25" customHeight="1">
      <c r="A721" s="79"/>
      <c r="B721" s="79"/>
      <c r="C721" s="85"/>
      <c r="D721" s="79"/>
      <c r="E721" s="85"/>
      <c r="F721" s="79"/>
      <c r="G721" s="79"/>
    </row>
    <row r="722" ht="14.25" customHeight="1">
      <c r="A722" s="79"/>
      <c r="B722" s="79"/>
      <c r="C722" s="85"/>
      <c r="D722" s="79"/>
      <c r="E722" s="85"/>
      <c r="F722" s="79"/>
      <c r="G722" s="79"/>
    </row>
    <row r="723" ht="14.25" customHeight="1">
      <c r="A723" s="79"/>
      <c r="B723" s="79"/>
      <c r="C723" s="85"/>
      <c r="D723" s="79"/>
      <c r="E723" s="85"/>
      <c r="F723" s="79"/>
      <c r="G723" s="79"/>
    </row>
    <row r="724" ht="14.25" customHeight="1">
      <c r="A724" s="79"/>
      <c r="B724" s="79"/>
      <c r="C724" s="85"/>
      <c r="D724" s="79"/>
      <c r="E724" s="85"/>
      <c r="F724" s="79"/>
      <c r="G724" s="79"/>
    </row>
    <row r="725" ht="14.25" customHeight="1">
      <c r="A725" s="79"/>
      <c r="B725" s="79"/>
      <c r="C725" s="85"/>
      <c r="D725" s="79"/>
      <c r="E725" s="85"/>
      <c r="F725" s="79"/>
      <c r="G725" s="79"/>
    </row>
    <row r="726" ht="14.25" customHeight="1">
      <c r="A726" s="79"/>
      <c r="B726" s="79"/>
      <c r="C726" s="85"/>
      <c r="D726" s="79"/>
      <c r="E726" s="85"/>
      <c r="F726" s="79"/>
      <c r="G726" s="79"/>
    </row>
    <row r="727" ht="14.25" customHeight="1">
      <c r="A727" s="79"/>
      <c r="B727" s="79"/>
      <c r="C727" s="85"/>
      <c r="D727" s="79"/>
      <c r="E727" s="85"/>
      <c r="F727" s="79"/>
      <c r="G727" s="79"/>
    </row>
    <row r="728" ht="14.25" customHeight="1">
      <c r="A728" s="79"/>
      <c r="B728" s="79"/>
      <c r="C728" s="85"/>
      <c r="D728" s="79"/>
      <c r="E728" s="85"/>
      <c r="F728" s="79"/>
      <c r="G728" s="79"/>
    </row>
    <row r="729" ht="14.25" customHeight="1">
      <c r="A729" s="79"/>
      <c r="B729" s="79"/>
      <c r="C729" s="85"/>
      <c r="D729" s="79"/>
      <c r="E729" s="85"/>
      <c r="F729" s="79"/>
      <c r="G729" s="79"/>
    </row>
    <row r="730" ht="14.25" customHeight="1">
      <c r="A730" s="79"/>
      <c r="B730" s="79"/>
      <c r="C730" s="85"/>
      <c r="D730" s="79"/>
      <c r="E730" s="85"/>
      <c r="F730" s="79"/>
      <c r="G730" s="79"/>
    </row>
    <row r="731" ht="14.25" customHeight="1">
      <c r="A731" s="79"/>
      <c r="B731" s="79"/>
      <c r="C731" s="85"/>
      <c r="D731" s="79"/>
      <c r="E731" s="85"/>
      <c r="F731" s="79"/>
      <c r="G731" s="79"/>
    </row>
    <row r="732" ht="14.25" customHeight="1">
      <c r="A732" s="79"/>
      <c r="B732" s="79"/>
      <c r="C732" s="85"/>
      <c r="D732" s="79"/>
      <c r="E732" s="85"/>
      <c r="F732" s="79"/>
      <c r="G732" s="79"/>
    </row>
    <row r="733" ht="14.25" customHeight="1">
      <c r="A733" s="79"/>
      <c r="B733" s="79"/>
      <c r="C733" s="85"/>
      <c r="D733" s="79"/>
      <c r="E733" s="85"/>
      <c r="F733" s="79"/>
      <c r="G733" s="79"/>
    </row>
    <row r="734" ht="14.25" customHeight="1">
      <c r="A734" s="79"/>
      <c r="B734" s="79"/>
      <c r="C734" s="85"/>
      <c r="D734" s="79"/>
      <c r="E734" s="85"/>
      <c r="F734" s="79"/>
      <c r="G734" s="79"/>
    </row>
    <row r="735" ht="14.25" customHeight="1">
      <c r="A735" s="79"/>
      <c r="B735" s="79"/>
      <c r="C735" s="85"/>
      <c r="D735" s="79"/>
      <c r="E735" s="85"/>
      <c r="F735" s="79"/>
      <c r="G735" s="79"/>
    </row>
    <row r="736" ht="14.25" customHeight="1">
      <c r="A736" s="79"/>
      <c r="B736" s="79"/>
      <c r="C736" s="85"/>
      <c r="D736" s="79"/>
      <c r="E736" s="85"/>
      <c r="F736" s="79"/>
      <c r="G736" s="79"/>
    </row>
    <row r="737" ht="14.25" customHeight="1">
      <c r="A737" s="79"/>
      <c r="B737" s="79"/>
      <c r="C737" s="85"/>
      <c r="D737" s="79"/>
      <c r="E737" s="85"/>
      <c r="F737" s="79"/>
      <c r="G737" s="79"/>
    </row>
    <row r="738" ht="14.25" customHeight="1">
      <c r="A738" s="79"/>
      <c r="B738" s="79"/>
      <c r="C738" s="85"/>
      <c r="D738" s="79"/>
      <c r="E738" s="85"/>
      <c r="F738" s="79"/>
      <c r="G738" s="79"/>
    </row>
    <row r="739" ht="14.25" customHeight="1">
      <c r="A739" s="79"/>
      <c r="B739" s="79"/>
      <c r="C739" s="85"/>
      <c r="D739" s="79"/>
      <c r="E739" s="85"/>
      <c r="F739" s="79"/>
      <c r="G739" s="79"/>
    </row>
    <row r="740" ht="14.25" customHeight="1">
      <c r="A740" s="79"/>
      <c r="B740" s="79"/>
      <c r="C740" s="85"/>
      <c r="D740" s="79"/>
      <c r="E740" s="85"/>
      <c r="F740" s="79"/>
      <c r="G740" s="79"/>
    </row>
    <row r="741" ht="14.25" customHeight="1">
      <c r="A741" s="79"/>
      <c r="B741" s="79"/>
      <c r="C741" s="85"/>
      <c r="D741" s="79"/>
      <c r="E741" s="85"/>
      <c r="F741" s="79"/>
      <c r="G741" s="79"/>
    </row>
    <row r="742" ht="14.25" customHeight="1">
      <c r="A742" s="79"/>
      <c r="B742" s="79"/>
      <c r="C742" s="85"/>
      <c r="D742" s="79"/>
      <c r="E742" s="85"/>
      <c r="F742" s="79"/>
      <c r="G742" s="79"/>
    </row>
    <row r="743" ht="14.25" customHeight="1">
      <c r="A743" s="79"/>
      <c r="B743" s="79"/>
      <c r="C743" s="85"/>
      <c r="D743" s="79"/>
      <c r="E743" s="85"/>
      <c r="F743" s="79"/>
      <c r="G743" s="79"/>
    </row>
    <row r="744" ht="14.25" customHeight="1">
      <c r="A744" s="79"/>
      <c r="B744" s="79"/>
      <c r="C744" s="85"/>
      <c r="D744" s="79"/>
      <c r="E744" s="85"/>
      <c r="F744" s="79"/>
      <c r="G744" s="79"/>
    </row>
    <row r="745" ht="14.25" customHeight="1">
      <c r="A745" s="79"/>
      <c r="B745" s="79"/>
      <c r="C745" s="85"/>
      <c r="D745" s="79"/>
      <c r="E745" s="85"/>
      <c r="F745" s="79"/>
      <c r="G745" s="79"/>
    </row>
    <row r="746" ht="14.25" customHeight="1">
      <c r="A746" s="79"/>
      <c r="B746" s="79"/>
      <c r="C746" s="85"/>
      <c r="D746" s="79"/>
      <c r="E746" s="85"/>
      <c r="F746" s="79"/>
      <c r="G746" s="79"/>
    </row>
    <row r="747" ht="14.25" customHeight="1">
      <c r="A747" s="79"/>
      <c r="B747" s="79"/>
      <c r="C747" s="85"/>
      <c r="D747" s="79"/>
      <c r="E747" s="85"/>
      <c r="F747" s="79"/>
      <c r="G747" s="79"/>
    </row>
    <row r="748" ht="14.25" customHeight="1">
      <c r="A748" s="79"/>
      <c r="B748" s="79"/>
      <c r="C748" s="85"/>
      <c r="D748" s="79"/>
      <c r="E748" s="85"/>
      <c r="F748" s="79"/>
      <c r="G748" s="79"/>
    </row>
    <row r="749" ht="14.25" customHeight="1">
      <c r="A749" s="79"/>
      <c r="B749" s="79"/>
      <c r="C749" s="85"/>
      <c r="D749" s="79"/>
      <c r="E749" s="85"/>
      <c r="F749" s="79"/>
      <c r="G749" s="79"/>
    </row>
    <row r="750" ht="14.25" customHeight="1">
      <c r="A750" s="79"/>
      <c r="B750" s="79"/>
      <c r="C750" s="85"/>
      <c r="D750" s="79"/>
      <c r="E750" s="85"/>
      <c r="F750" s="79"/>
      <c r="G750" s="79"/>
    </row>
    <row r="751" ht="14.25" customHeight="1">
      <c r="A751" s="79"/>
      <c r="B751" s="79"/>
      <c r="C751" s="85"/>
      <c r="D751" s="79"/>
      <c r="E751" s="85"/>
      <c r="F751" s="79"/>
      <c r="G751" s="79"/>
    </row>
    <row r="752" ht="14.25" customHeight="1">
      <c r="A752" s="79"/>
      <c r="B752" s="79"/>
      <c r="C752" s="85"/>
      <c r="D752" s="79"/>
      <c r="E752" s="85"/>
      <c r="F752" s="79"/>
      <c r="G752" s="79"/>
    </row>
    <row r="753" ht="14.25" customHeight="1">
      <c r="A753" s="79"/>
      <c r="B753" s="79"/>
      <c r="C753" s="85"/>
      <c r="D753" s="79"/>
      <c r="E753" s="85"/>
      <c r="F753" s="79"/>
      <c r="G753" s="79"/>
    </row>
    <row r="754" ht="14.25" customHeight="1">
      <c r="A754" s="79"/>
      <c r="B754" s="79"/>
      <c r="C754" s="85"/>
      <c r="D754" s="79"/>
      <c r="E754" s="85"/>
      <c r="F754" s="79"/>
      <c r="G754" s="79"/>
    </row>
    <row r="755" ht="14.25" customHeight="1">
      <c r="A755" s="79"/>
      <c r="B755" s="79"/>
      <c r="C755" s="85"/>
      <c r="D755" s="79"/>
      <c r="E755" s="85"/>
      <c r="F755" s="79"/>
      <c r="G755" s="79"/>
    </row>
    <row r="756" ht="14.25" customHeight="1">
      <c r="A756" s="79"/>
      <c r="B756" s="79"/>
      <c r="C756" s="85"/>
      <c r="D756" s="79"/>
      <c r="E756" s="85"/>
      <c r="F756" s="79"/>
      <c r="G756" s="79"/>
    </row>
    <row r="757" ht="14.25" customHeight="1">
      <c r="A757" s="79"/>
      <c r="B757" s="79"/>
      <c r="C757" s="85"/>
      <c r="D757" s="79"/>
      <c r="E757" s="85"/>
      <c r="F757" s="79"/>
      <c r="G757" s="79"/>
    </row>
    <row r="758" ht="14.25" customHeight="1">
      <c r="A758" s="79"/>
      <c r="B758" s="79"/>
      <c r="C758" s="85"/>
      <c r="D758" s="79"/>
      <c r="E758" s="85"/>
      <c r="F758" s="79"/>
      <c r="G758" s="79"/>
    </row>
    <row r="759" ht="14.25" customHeight="1">
      <c r="A759" s="79"/>
      <c r="B759" s="79"/>
      <c r="C759" s="85"/>
      <c r="D759" s="79"/>
      <c r="E759" s="85"/>
      <c r="F759" s="79"/>
      <c r="G759" s="79"/>
    </row>
    <row r="760" ht="14.25" customHeight="1">
      <c r="A760" s="79"/>
      <c r="B760" s="79"/>
      <c r="C760" s="85"/>
      <c r="D760" s="79"/>
      <c r="E760" s="85"/>
      <c r="F760" s="79"/>
      <c r="G760" s="79"/>
    </row>
    <row r="761" ht="14.25" customHeight="1">
      <c r="A761" s="79"/>
      <c r="B761" s="79"/>
      <c r="C761" s="85"/>
      <c r="D761" s="79"/>
      <c r="E761" s="85"/>
      <c r="F761" s="79"/>
      <c r="G761" s="79"/>
    </row>
    <row r="762" ht="14.25" customHeight="1">
      <c r="A762" s="79"/>
      <c r="B762" s="79"/>
      <c r="C762" s="85"/>
      <c r="D762" s="79"/>
      <c r="E762" s="85"/>
      <c r="F762" s="79"/>
      <c r="G762" s="79"/>
    </row>
    <row r="763" ht="14.25" customHeight="1">
      <c r="A763" s="79"/>
      <c r="B763" s="79"/>
      <c r="C763" s="85"/>
      <c r="D763" s="79"/>
      <c r="E763" s="85"/>
      <c r="F763" s="79"/>
      <c r="G763" s="79"/>
    </row>
    <row r="764" ht="14.25" customHeight="1">
      <c r="A764" s="79"/>
      <c r="B764" s="79"/>
      <c r="C764" s="85"/>
      <c r="D764" s="79"/>
      <c r="E764" s="85"/>
      <c r="F764" s="79"/>
      <c r="G764" s="79"/>
    </row>
    <row r="765" ht="14.25" customHeight="1">
      <c r="A765" s="79"/>
      <c r="B765" s="79"/>
      <c r="C765" s="85"/>
      <c r="D765" s="79"/>
      <c r="E765" s="85"/>
      <c r="F765" s="79"/>
      <c r="G765" s="79"/>
    </row>
    <row r="766" ht="14.25" customHeight="1">
      <c r="A766" s="79"/>
      <c r="B766" s="79"/>
      <c r="C766" s="85"/>
      <c r="D766" s="79"/>
      <c r="E766" s="85"/>
      <c r="F766" s="79"/>
      <c r="G766" s="79"/>
    </row>
    <row r="767" ht="14.25" customHeight="1">
      <c r="A767" s="79"/>
      <c r="B767" s="79"/>
      <c r="C767" s="85"/>
      <c r="D767" s="79"/>
      <c r="E767" s="85"/>
      <c r="F767" s="79"/>
      <c r="G767" s="79"/>
    </row>
    <row r="768" ht="14.25" customHeight="1">
      <c r="A768" s="79"/>
      <c r="B768" s="79"/>
      <c r="C768" s="85"/>
      <c r="D768" s="79"/>
      <c r="E768" s="85"/>
      <c r="F768" s="79"/>
      <c r="G768" s="79"/>
    </row>
    <row r="769" ht="14.25" customHeight="1">
      <c r="A769" s="79"/>
      <c r="B769" s="79"/>
      <c r="C769" s="85"/>
      <c r="D769" s="79"/>
      <c r="E769" s="85"/>
      <c r="F769" s="79"/>
      <c r="G769" s="79"/>
    </row>
    <row r="770" ht="14.25" customHeight="1">
      <c r="A770" s="79"/>
      <c r="B770" s="79"/>
      <c r="C770" s="85"/>
      <c r="D770" s="79"/>
      <c r="E770" s="85"/>
      <c r="F770" s="79"/>
      <c r="G770" s="79"/>
    </row>
    <row r="771" ht="14.25" customHeight="1">
      <c r="A771" s="79"/>
      <c r="B771" s="79"/>
      <c r="C771" s="85"/>
      <c r="D771" s="79"/>
      <c r="E771" s="85"/>
      <c r="F771" s="79"/>
      <c r="G771" s="79"/>
    </row>
    <row r="772" ht="14.25" customHeight="1">
      <c r="A772" s="79"/>
      <c r="B772" s="79"/>
      <c r="C772" s="85"/>
      <c r="D772" s="79"/>
      <c r="E772" s="85"/>
      <c r="F772" s="79"/>
      <c r="G772" s="79"/>
    </row>
    <row r="773" ht="14.25" customHeight="1">
      <c r="A773" s="79"/>
      <c r="B773" s="79"/>
      <c r="C773" s="85"/>
      <c r="D773" s="79"/>
      <c r="E773" s="85"/>
      <c r="F773" s="79"/>
      <c r="G773" s="79"/>
    </row>
    <row r="774" ht="14.25" customHeight="1">
      <c r="A774" s="79"/>
      <c r="B774" s="79"/>
      <c r="C774" s="85"/>
      <c r="D774" s="79"/>
      <c r="E774" s="85"/>
      <c r="F774" s="79"/>
      <c r="G774" s="79"/>
    </row>
    <row r="775" ht="14.25" customHeight="1">
      <c r="A775" s="79"/>
      <c r="B775" s="79"/>
      <c r="C775" s="85"/>
      <c r="D775" s="79"/>
      <c r="E775" s="85"/>
      <c r="F775" s="79"/>
      <c r="G775" s="79"/>
    </row>
    <row r="776" ht="14.25" customHeight="1">
      <c r="A776" s="79"/>
      <c r="B776" s="79"/>
      <c r="C776" s="85"/>
      <c r="D776" s="79"/>
      <c r="E776" s="85"/>
      <c r="F776" s="79"/>
      <c r="G776" s="79"/>
    </row>
    <row r="777" ht="14.25" customHeight="1">
      <c r="A777" s="79"/>
      <c r="B777" s="79"/>
      <c r="C777" s="85"/>
      <c r="D777" s="79"/>
      <c r="E777" s="85"/>
      <c r="F777" s="79"/>
      <c r="G777" s="79"/>
    </row>
    <row r="778" ht="14.25" customHeight="1">
      <c r="A778" s="79"/>
      <c r="B778" s="79"/>
      <c r="C778" s="85"/>
      <c r="D778" s="79"/>
      <c r="E778" s="85"/>
      <c r="F778" s="79"/>
      <c r="G778" s="79"/>
    </row>
    <row r="779" ht="14.25" customHeight="1">
      <c r="A779" s="79"/>
      <c r="B779" s="79"/>
      <c r="C779" s="85"/>
      <c r="D779" s="79"/>
      <c r="E779" s="85"/>
      <c r="F779" s="79"/>
      <c r="G779" s="79"/>
    </row>
    <row r="780" ht="14.25" customHeight="1">
      <c r="A780" s="79"/>
      <c r="B780" s="79"/>
      <c r="C780" s="85"/>
      <c r="D780" s="79"/>
      <c r="E780" s="85"/>
      <c r="F780" s="79"/>
      <c r="G780" s="79"/>
    </row>
    <row r="781" ht="14.25" customHeight="1">
      <c r="A781" s="79"/>
      <c r="B781" s="79"/>
      <c r="C781" s="85"/>
      <c r="D781" s="79"/>
      <c r="E781" s="85"/>
      <c r="F781" s="79"/>
      <c r="G781" s="79"/>
    </row>
    <row r="782" ht="14.25" customHeight="1">
      <c r="A782" s="79"/>
      <c r="B782" s="79"/>
      <c r="C782" s="85"/>
      <c r="D782" s="79"/>
      <c r="E782" s="85"/>
      <c r="F782" s="79"/>
      <c r="G782" s="79"/>
    </row>
    <row r="783" ht="14.25" customHeight="1">
      <c r="A783" s="79"/>
      <c r="B783" s="79"/>
      <c r="C783" s="85"/>
      <c r="D783" s="79"/>
      <c r="E783" s="85"/>
      <c r="F783" s="79"/>
      <c r="G783" s="79"/>
    </row>
    <row r="784" ht="14.25" customHeight="1">
      <c r="A784" s="79"/>
      <c r="B784" s="79"/>
      <c r="C784" s="85"/>
      <c r="D784" s="79"/>
      <c r="E784" s="85"/>
      <c r="F784" s="79"/>
      <c r="G784" s="79"/>
    </row>
    <row r="785" ht="14.25" customHeight="1">
      <c r="A785" s="79"/>
      <c r="B785" s="79"/>
      <c r="C785" s="85"/>
      <c r="D785" s="79"/>
      <c r="E785" s="85"/>
      <c r="F785" s="79"/>
      <c r="G785" s="79"/>
    </row>
    <row r="786" ht="14.25" customHeight="1">
      <c r="A786" s="79"/>
      <c r="B786" s="79"/>
      <c r="C786" s="85"/>
      <c r="D786" s="79"/>
      <c r="E786" s="85"/>
      <c r="F786" s="79"/>
      <c r="G786" s="79"/>
    </row>
    <row r="787" ht="14.25" customHeight="1">
      <c r="A787" s="79"/>
      <c r="B787" s="79"/>
      <c r="C787" s="85"/>
      <c r="D787" s="79"/>
      <c r="E787" s="85"/>
      <c r="F787" s="79"/>
      <c r="G787" s="79"/>
    </row>
    <row r="788" ht="14.25" customHeight="1">
      <c r="A788" s="79"/>
      <c r="B788" s="79"/>
      <c r="C788" s="85"/>
      <c r="D788" s="79"/>
      <c r="E788" s="85"/>
      <c r="F788" s="79"/>
      <c r="G788" s="79"/>
    </row>
    <row r="789" ht="14.25" customHeight="1">
      <c r="A789" s="79"/>
      <c r="B789" s="79"/>
      <c r="C789" s="85"/>
      <c r="D789" s="79"/>
      <c r="E789" s="85"/>
      <c r="F789" s="79"/>
      <c r="G789" s="79"/>
    </row>
    <row r="790" ht="14.25" customHeight="1">
      <c r="A790" s="79"/>
      <c r="B790" s="79"/>
      <c r="C790" s="85"/>
      <c r="D790" s="79"/>
      <c r="E790" s="85"/>
      <c r="F790" s="79"/>
      <c r="G790" s="79"/>
    </row>
    <row r="791" ht="14.25" customHeight="1">
      <c r="A791" s="79"/>
      <c r="B791" s="79"/>
      <c r="C791" s="85"/>
      <c r="D791" s="79"/>
      <c r="E791" s="85"/>
      <c r="F791" s="79"/>
      <c r="G791" s="79"/>
    </row>
    <row r="792" ht="14.25" customHeight="1">
      <c r="A792" s="79"/>
      <c r="B792" s="79"/>
      <c r="C792" s="85"/>
      <c r="D792" s="79"/>
      <c r="E792" s="85"/>
      <c r="F792" s="79"/>
      <c r="G792" s="79"/>
    </row>
    <row r="793" ht="14.25" customHeight="1">
      <c r="A793" s="79"/>
      <c r="B793" s="79"/>
      <c r="C793" s="85"/>
      <c r="D793" s="79"/>
      <c r="E793" s="85"/>
      <c r="F793" s="79"/>
      <c r="G793" s="79"/>
    </row>
    <row r="794" ht="14.25" customHeight="1">
      <c r="A794" s="79"/>
      <c r="B794" s="79"/>
      <c r="C794" s="85"/>
      <c r="D794" s="79"/>
      <c r="E794" s="85"/>
      <c r="F794" s="79"/>
      <c r="G794" s="79"/>
    </row>
    <row r="795" ht="14.25" customHeight="1">
      <c r="A795" s="79"/>
      <c r="B795" s="79"/>
      <c r="C795" s="85"/>
      <c r="D795" s="79"/>
      <c r="E795" s="85"/>
      <c r="F795" s="79"/>
      <c r="G795" s="79"/>
    </row>
    <row r="796" ht="14.25" customHeight="1">
      <c r="A796" s="79"/>
      <c r="B796" s="79"/>
      <c r="C796" s="85"/>
      <c r="D796" s="79"/>
      <c r="E796" s="85"/>
      <c r="F796" s="79"/>
      <c r="G796" s="79"/>
    </row>
    <row r="797" ht="14.25" customHeight="1">
      <c r="A797" s="79"/>
      <c r="B797" s="79"/>
      <c r="C797" s="85"/>
      <c r="D797" s="79"/>
      <c r="E797" s="85"/>
      <c r="F797" s="79"/>
      <c r="G797" s="79"/>
    </row>
    <row r="798" ht="14.25" customHeight="1">
      <c r="A798" s="79"/>
      <c r="B798" s="79"/>
      <c r="C798" s="85"/>
      <c r="D798" s="79"/>
      <c r="E798" s="85"/>
      <c r="F798" s="79"/>
      <c r="G798" s="79"/>
    </row>
    <row r="799" ht="14.25" customHeight="1">
      <c r="A799" s="79"/>
      <c r="B799" s="79"/>
      <c r="C799" s="85"/>
      <c r="D799" s="79"/>
      <c r="E799" s="85"/>
      <c r="F799" s="79"/>
      <c r="G799" s="79"/>
    </row>
    <row r="800" ht="14.25" customHeight="1">
      <c r="A800" s="79"/>
      <c r="B800" s="79"/>
      <c r="C800" s="85"/>
      <c r="D800" s="79"/>
      <c r="E800" s="85"/>
      <c r="F800" s="79"/>
      <c r="G800" s="79"/>
    </row>
    <row r="801" ht="14.25" customHeight="1">
      <c r="A801" s="79"/>
      <c r="B801" s="79"/>
      <c r="C801" s="85"/>
      <c r="D801" s="79"/>
      <c r="E801" s="85"/>
      <c r="F801" s="79"/>
      <c r="G801" s="79"/>
    </row>
    <row r="802" ht="14.25" customHeight="1">
      <c r="A802" s="79"/>
      <c r="B802" s="79"/>
      <c r="C802" s="85"/>
      <c r="D802" s="79"/>
      <c r="E802" s="85"/>
      <c r="F802" s="79"/>
      <c r="G802" s="79"/>
    </row>
    <row r="803" ht="14.25" customHeight="1">
      <c r="A803" s="79"/>
      <c r="B803" s="79"/>
      <c r="C803" s="85"/>
      <c r="D803" s="79"/>
      <c r="E803" s="85"/>
      <c r="F803" s="79"/>
      <c r="G803" s="79"/>
    </row>
    <row r="804" ht="14.25" customHeight="1">
      <c r="A804" s="79"/>
      <c r="B804" s="79"/>
      <c r="C804" s="85"/>
      <c r="D804" s="79"/>
      <c r="E804" s="85"/>
      <c r="F804" s="79"/>
      <c r="G804" s="79"/>
    </row>
    <row r="805" ht="14.25" customHeight="1">
      <c r="A805" s="79"/>
      <c r="B805" s="79"/>
      <c r="C805" s="85"/>
      <c r="D805" s="79"/>
      <c r="E805" s="85"/>
      <c r="F805" s="79"/>
      <c r="G805" s="79"/>
    </row>
    <row r="806" ht="14.25" customHeight="1">
      <c r="A806" s="79"/>
      <c r="B806" s="79"/>
      <c r="C806" s="85"/>
      <c r="D806" s="79"/>
      <c r="E806" s="85"/>
      <c r="F806" s="79"/>
      <c r="G806" s="79"/>
    </row>
    <row r="807" ht="14.25" customHeight="1">
      <c r="A807" s="79"/>
      <c r="B807" s="79"/>
      <c r="C807" s="85"/>
      <c r="D807" s="79"/>
      <c r="E807" s="85"/>
      <c r="F807" s="79"/>
      <c r="G807" s="79"/>
    </row>
    <row r="808" ht="14.25" customHeight="1">
      <c r="A808" s="79"/>
      <c r="B808" s="79"/>
      <c r="C808" s="85"/>
      <c r="D808" s="79"/>
      <c r="E808" s="85"/>
      <c r="F808" s="79"/>
      <c r="G808" s="79"/>
    </row>
    <row r="809" ht="14.25" customHeight="1">
      <c r="A809" s="79"/>
      <c r="B809" s="79"/>
      <c r="C809" s="85"/>
      <c r="D809" s="79"/>
      <c r="E809" s="85"/>
      <c r="F809" s="79"/>
      <c r="G809" s="79"/>
    </row>
    <row r="810" ht="14.25" customHeight="1">
      <c r="A810" s="79"/>
      <c r="B810" s="79"/>
      <c r="C810" s="85"/>
      <c r="D810" s="79"/>
      <c r="E810" s="85"/>
      <c r="F810" s="79"/>
      <c r="G810" s="79"/>
    </row>
    <row r="811" ht="14.25" customHeight="1">
      <c r="A811" s="79"/>
      <c r="B811" s="79"/>
      <c r="C811" s="85"/>
      <c r="D811" s="79"/>
      <c r="E811" s="85"/>
      <c r="F811" s="79"/>
      <c r="G811" s="79"/>
    </row>
    <row r="812" ht="14.25" customHeight="1">
      <c r="A812" s="79"/>
      <c r="B812" s="79"/>
      <c r="C812" s="85"/>
      <c r="D812" s="79"/>
      <c r="E812" s="85"/>
      <c r="F812" s="79"/>
      <c r="G812" s="79"/>
    </row>
    <row r="813" ht="14.25" customHeight="1">
      <c r="A813" s="79"/>
      <c r="B813" s="79"/>
      <c r="C813" s="85"/>
      <c r="D813" s="79"/>
      <c r="E813" s="85"/>
      <c r="F813" s="79"/>
      <c r="G813" s="79"/>
    </row>
    <row r="814" ht="14.25" customHeight="1">
      <c r="A814" s="79"/>
      <c r="B814" s="79"/>
      <c r="C814" s="85"/>
      <c r="D814" s="79"/>
      <c r="E814" s="85"/>
      <c r="F814" s="79"/>
      <c r="G814" s="79"/>
    </row>
    <row r="815" ht="14.25" customHeight="1">
      <c r="A815" s="79"/>
      <c r="B815" s="79"/>
      <c r="C815" s="85"/>
      <c r="D815" s="79"/>
      <c r="E815" s="85"/>
      <c r="F815" s="79"/>
      <c r="G815" s="79"/>
    </row>
    <row r="816" ht="14.25" customHeight="1">
      <c r="A816" s="79"/>
      <c r="B816" s="79"/>
      <c r="C816" s="85"/>
      <c r="D816" s="79"/>
      <c r="E816" s="85"/>
      <c r="F816" s="79"/>
      <c r="G816" s="79"/>
    </row>
    <row r="817" ht="14.25" customHeight="1">
      <c r="A817" s="79"/>
      <c r="B817" s="79"/>
      <c r="C817" s="85"/>
      <c r="D817" s="79"/>
      <c r="E817" s="85"/>
      <c r="F817" s="79"/>
      <c r="G817" s="79"/>
    </row>
    <row r="818" ht="14.25" customHeight="1">
      <c r="A818" s="79"/>
      <c r="B818" s="79"/>
      <c r="C818" s="85"/>
      <c r="D818" s="79"/>
      <c r="E818" s="85"/>
      <c r="F818" s="79"/>
      <c r="G818" s="79"/>
    </row>
    <row r="819" ht="14.25" customHeight="1">
      <c r="A819" s="79"/>
      <c r="B819" s="79"/>
      <c r="C819" s="85"/>
      <c r="D819" s="79"/>
      <c r="E819" s="85"/>
      <c r="F819" s="79"/>
      <c r="G819" s="79"/>
    </row>
    <row r="820" ht="14.25" customHeight="1">
      <c r="A820" s="79"/>
      <c r="B820" s="79"/>
      <c r="C820" s="85"/>
      <c r="D820" s="79"/>
      <c r="E820" s="85"/>
      <c r="F820" s="79"/>
      <c r="G820" s="79"/>
    </row>
    <row r="821" ht="14.25" customHeight="1">
      <c r="A821" s="79"/>
      <c r="B821" s="79"/>
      <c r="C821" s="85"/>
      <c r="D821" s="79"/>
      <c r="E821" s="85"/>
      <c r="F821" s="79"/>
      <c r="G821" s="79"/>
    </row>
    <row r="822" ht="14.25" customHeight="1">
      <c r="A822" s="79"/>
      <c r="B822" s="79"/>
      <c r="C822" s="85"/>
      <c r="D822" s="79"/>
      <c r="E822" s="85"/>
      <c r="F822" s="79"/>
      <c r="G822" s="79"/>
    </row>
    <row r="823" ht="14.25" customHeight="1">
      <c r="A823" s="79"/>
      <c r="B823" s="79"/>
      <c r="C823" s="85"/>
      <c r="D823" s="79"/>
      <c r="E823" s="85"/>
      <c r="F823" s="79"/>
      <c r="G823" s="79"/>
    </row>
    <row r="824" ht="14.25" customHeight="1">
      <c r="A824" s="79"/>
      <c r="B824" s="79"/>
      <c r="C824" s="85"/>
      <c r="D824" s="79"/>
      <c r="E824" s="85"/>
      <c r="F824" s="79"/>
      <c r="G824" s="79"/>
    </row>
    <row r="825" ht="14.25" customHeight="1">
      <c r="A825" s="79"/>
      <c r="B825" s="79"/>
      <c r="C825" s="85"/>
      <c r="D825" s="79"/>
      <c r="E825" s="85"/>
      <c r="F825" s="79"/>
      <c r="G825" s="79"/>
    </row>
    <row r="826" ht="14.25" customHeight="1">
      <c r="A826" s="79"/>
      <c r="B826" s="79"/>
      <c r="C826" s="85"/>
      <c r="D826" s="79"/>
      <c r="E826" s="85"/>
      <c r="F826" s="79"/>
      <c r="G826" s="79"/>
    </row>
    <row r="827" ht="14.25" customHeight="1">
      <c r="A827" s="79"/>
      <c r="B827" s="79"/>
      <c r="C827" s="85"/>
      <c r="D827" s="79"/>
      <c r="E827" s="85"/>
      <c r="F827" s="79"/>
      <c r="G827" s="79"/>
    </row>
    <row r="828" ht="14.25" customHeight="1">
      <c r="A828" s="79"/>
      <c r="B828" s="79"/>
      <c r="C828" s="85"/>
      <c r="D828" s="79"/>
      <c r="E828" s="85"/>
      <c r="F828" s="79"/>
      <c r="G828" s="79"/>
    </row>
    <row r="829" ht="14.25" customHeight="1">
      <c r="A829" s="79"/>
      <c r="B829" s="79"/>
      <c r="C829" s="85"/>
      <c r="D829" s="79"/>
      <c r="E829" s="85"/>
      <c r="F829" s="79"/>
      <c r="G829" s="79"/>
    </row>
    <row r="830" ht="14.25" customHeight="1">
      <c r="A830" s="79"/>
      <c r="B830" s="79"/>
      <c r="C830" s="85"/>
      <c r="D830" s="79"/>
      <c r="E830" s="85"/>
      <c r="F830" s="79"/>
      <c r="G830" s="79"/>
    </row>
    <row r="831" ht="14.25" customHeight="1">
      <c r="A831" s="79"/>
      <c r="B831" s="79"/>
      <c r="C831" s="85"/>
      <c r="D831" s="79"/>
      <c r="E831" s="85"/>
      <c r="F831" s="79"/>
      <c r="G831" s="79"/>
    </row>
    <row r="832" ht="14.25" customHeight="1">
      <c r="A832" s="79"/>
      <c r="B832" s="79"/>
      <c r="C832" s="85"/>
      <c r="D832" s="79"/>
      <c r="E832" s="85"/>
      <c r="F832" s="79"/>
      <c r="G832" s="79"/>
    </row>
    <row r="833" ht="14.25" customHeight="1">
      <c r="A833" s="79"/>
      <c r="B833" s="79"/>
      <c r="C833" s="85"/>
      <c r="D833" s="79"/>
      <c r="E833" s="85"/>
      <c r="F833" s="79"/>
      <c r="G833" s="79"/>
    </row>
    <row r="834" ht="14.25" customHeight="1">
      <c r="A834" s="79"/>
      <c r="B834" s="79"/>
      <c r="C834" s="85"/>
      <c r="D834" s="79"/>
      <c r="E834" s="85"/>
      <c r="F834" s="79"/>
      <c r="G834" s="79"/>
    </row>
    <row r="835" ht="14.25" customHeight="1">
      <c r="A835" s="79"/>
      <c r="B835" s="79"/>
      <c r="C835" s="85"/>
      <c r="D835" s="79"/>
      <c r="E835" s="85"/>
      <c r="F835" s="79"/>
      <c r="G835" s="79"/>
    </row>
    <row r="836" ht="14.25" customHeight="1">
      <c r="A836" s="79"/>
      <c r="B836" s="79"/>
      <c r="C836" s="85"/>
      <c r="D836" s="79"/>
      <c r="E836" s="85"/>
      <c r="F836" s="79"/>
      <c r="G836" s="79"/>
    </row>
    <row r="837" ht="14.25" customHeight="1">
      <c r="A837" s="79"/>
      <c r="B837" s="79"/>
      <c r="C837" s="85"/>
      <c r="D837" s="79"/>
      <c r="E837" s="85"/>
      <c r="F837" s="79"/>
      <c r="G837" s="79"/>
    </row>
    <row r="838" ht="14.25" customHeight="1">
      <c r="A838" s="79"/>
      <c r="B838" s="79"/>
      <c r="C838" s="85"/>
      <c r="D838" s="79"/>
      <c r="E838" s="85"/>
      <c r="F838" s="79"/>
      <c r="G838" s="79"/>
    </row>
    <row r="839" ht="14.25" customHeight="1">
      <c r="A839" s="79"/>
      <c r="B839" s="79"/>
      <c r="C839" s="85"/>
      <c r="D839" s="79"/>
      <c r="E839" s="85"/>
      <c r="F839" s="79"/>
      <c r="G839" s="79"/>
    </row>
    <row r="840" ht="14.25" customHeight="1">
      <c r="A840" s="79"/>
      <c r="B840" s="79"/>
      <c r="C840" s="85"/>
      <c r="D840" s="79"/>
      <c r="E840" s="85"/>
      <c r="F840" s="79"/>
      <c r="G840" s="79"/>
    </row>
    <row r="841" ht="14.25" customHeight="1">
      <c r="A841" s="79"/>
      <c r="B841" s="79"/>
      <c r="C841" s="85"/>
      <c r="D841" s="79"/>
      <c r="E841" s="85"/>
      <c r="F841" s="79"/>
      <c r="G841" s="79"/>
    </row>
    <row r="842" ht="14.25" customHeight="1">
      <c r="A842" s="79"/>
      <c r="B842" s="79"/>
      <c r="C842" s="85"/>
      <c r="D842" s="79"/>
      <c r="E842" s="85"/>
      <c r="F842" s="79"/>
      <c r="G842" s="79"/>
    </row>
    <row r="843" ht="14.25" customHeight="1">
      <c r="A843" s="79"/>
      <c r="B843" s="79"/>
      <c r="C843" s="85"/>
      <c r="D843" s="79"/>
      <c r="E843" s="85"/>
      <c r="F843" s="79"/>
      <c r="G843" s="79"/>
    </row>
    <row r="844" ht="14.25" customHeight="1">
      <c r="A844" s="79"/>
      <c r="B844" s="79"/>
      <c r="C844" s="85"/>
      <c r="D844" s="79"/>
      <c r="E844" s="85"/>
      <c r="F844" s="79"/>
      <c r="G844" s="79"/>
    </row>
    <row r="845" ht="14.25" customHeight="1">
      <c r="A845" s="79"/>
      <c r="B845" s="79"/>
      <c r="C845" s="85"/>
      <c r="D845" s="79"/>
      <c r="E845" s="85"/>
      <c r="F845" s="79"/>
      <c r="G845" s="79"/>
    </row>
    <row r="846" ht="14.25" customHeight="1">
      <c r="A846" s="79"/>
      <c r="B846" s="79"/>
      <c r="C846" s="85"/>
      <c r="D846" s="79"/>
      <c r="E846" s="85"/>
      <c r="F846" s="79"/>
      <c r="G846" s="79"/>
    </row>
    <row r="847" ht="14.25" customHeight="1">
      <c r="A847" s="79"/>
      <c r="B847" s="79"/>
      <c r="C847" s="85"/>
      <c r="D847" s="79"/>
      <c r="E847" s="85"/>
      <c r="F847" s="79"/>
      <c r="G847" s="79"/>
    </row>
    <row r="848" ht="14.25" customHeight="1">
      <c r="A848" s="79"/>
      <c r="B848" s="79"/>
      <c r="C848" s="85"/>
      <c r="D848" s="79"/>
      <c r="E848" s="85"/>
      <c r="F848" s="79"/>
      <c r="G848" s="79"/>
    </row>
    <row r="849" ht="14.25" customHeight="1">
      <c r="A849" s="79"/>
      <c r="B849" s="79"/>
      <c r="C849" s="85"/>
      <c r="D849" s="79"/>
      <c r="E849" s="85"/>
      <c r="F849" s="79"/>
      <c r="G849" s="79"/>
    </row>
    <row r="850" ht="14.25" customHeight="1">
      <c r="A850" s="79"/>
      <c r="B850" s="79"/>
      <c r="C850" s="85"/>
      <c r="D850" s="79"/>
      <c r="E850" s="85"/>
      <c r="F850" s="79"/>
      <c r="G850" s="79"/>
    </row>
    <row r="851" ht="14.25" customHeight="1">
      <c r="A851" s="79"/>
      <c r="B851" s="79"/>
      <c r="C851" s="85"/>
      <c r="D851" s="79"/>
      <c r="E851" s="85"/>
      <c r="F851" s="79"/>
      <c r="G851" s="79"/>
    </row>
    <row r="852" ht="14.25" customHeight="1">
      <c r="A852" s="79"/>
      <c r="B852" s="79"/>
      <c r="C852" s="85"/>
      <c r="D852" s="79"/>
      <c r="E852" s="85"/>
      <c r="F852" s="79"/>
      <c r="G852" s="79"/>
    </row>
    <row r="853" ht="14.25" customHeight="1">
      <c r="A853" s="79"/>
      <c r="B853" s="79"/>
      <c r="C853" s="85"/>
      <c r="D853" s="79"/>
      <c r="E853" s="85"/>
      <c r="F853" s="79"/>
      <c r="G853" s="79"/>
    </row>
    <row r="854" ht="14.25" customHeight="1">
      <c r="A854" s="79"/>
      <c r="B854" s="79"/>
      <c r="C854" s="85"/>
      <c r="D854" s="79"/>
      <c r="E854" s="85"/>
      <c r="F854" s="79"/>
      <c r="G854" s="79"/>
    </row>
    <row r="855" ht="14.25" customHeight="1">
      <c r="A855" s="79"/>
      <c r="B855" s="79"/>
      <c r="C855" s="85"/>
      <c r="D855" s="79"/>
      <c r="E855" s="85"/>
      <c r="F855" s="79"/>
      <c r="G855" s="79"/>
    </row>
    <row r="856" ht="14.25" customHeight="1">
      <c r="A856" s="79"/>
      <c r="B856" s="79"/>
      <c r="C856" s="85"/>
      <c r="D856" s="79"/>
      <c r="E856" s="85"/>
      <c r="F856" s="79"/>
      <c r="G856" s="79"/>
    </row>
    <row r="857" ht="14.25" customHeight="1">
      <c r="A857" s="79"/>
      <c r="B857" s="79"/>
      <c r="C857" s="85"/>
      <c r="D857" s="79"/>
      <c r="E857" s="85"/>
      <c r="F857" s="79"/>
      <c r="G857" s="79"/>
    </row>
    <row r="858" ht="14.25" customHeight="1">
      <c r="A858" s="79"/>
      <c r="B858" s="79"/>
      <c r="C858" s="85"/>
      <c r="D858" s="79"/>
      <c r="E858" s="85"/>
      <c r="F858" s="79"/>
      <c r="G858" s="79"/>
    </row>
    <row r="859" ht="14.25" customHeight="1">
      <c r="A859" s="79"/>
      <c r="B859" s="79"/>
      <c r="C859" s="85"/>
      <c r="D859" s="79"/>
      <c r="E859" s="85"/>
      <c r="F859" s="79"/>
      <c r="G859" s="79"/>
    </row>
    <row r="860" ht="14.25" customHeight="1">
      <c r="A860" s="79"/>
      <c r="B860" s="79"/>
      <c r="C860" s="85"/>
      <c r="D860" s="79"/>
      <c r="E860" s="85"/>
      <c r="F860" s="79"/>
      <c r="G860" s="79"/>
    </row>
    <row r="861" ht="14.25" customHeight="1">
      <c r="A861" s="79"/>
      <c r="B861" s="79"/>
      <c r="C861" s="85"/>
      <c r="D861" s="79"/>
      <c r="E861" s="85"/>
      <c r="F861" s="79"/>
      <c r="G861" s="79"/>
    </row>
    <row r="862" ht="14.25" customHeight="1">
      <c r="A862" s="79"/>
      <c r="B862" s="79"/>
      <c r="C862" s="85"/>
      <c r="D862" s="79"/>
      <c r="E862" s="85"/>
      <c r="F862" s="79"/>
      <c r="G862" s="79"/>
    </row>
    <row r="863" ht="14.25" customHeight="1">
      <c r="A863" s="79"/>
      <c r="B863" s="79"/>
      <c r="C863" s="85"/>
      <c r="D863" s="79"/>
      <c r="E863" s="85"/>
      <c r="F863" s="79"/>
      <c r="G863" s="79"/>
    </row>
    <row r="864" ht="14.25" customHeight="1">
      <c r="A864" s="79"/>
      <c r="B864" s="79"/>
      <c r="C864" s="85"/>
      <c r="D864" s="79"/>
      <c r="E864" s="85"/>
      <c r="F864" s="79"/>
      <c r="G864" s="79"/>
    </row>
    <row r="865" ht="14.25" customHeight="1">
      <c r="A865" s="79"/>
      <c r="B865" s="79"/>
      <c r="C865" s="85"/>
      <c r="D865" s="79"/>
      <c r="E865" s="85"/>
      <c r="F865" s="79"/>
      <c r="G865" s="79"/>
    </row>
    <row r="866" ht="14.25" customHeight="1">
      <c r="A866" s="79"/>
      <c r="B866" s="79"/>
      <c r="C866" s="85"/>
      <c r="D866" s="79"/>
      <c r="E866" s="85"/>
      <c r="F866" s="79"/>
      <c r="G866" s="79"/>
    </row>
    <row r="867" ht="14.25" customHeight="1">
      <c r="A867" s="79"/>
      <c r="B867" s="79"/>
      <c r="C867" s="85"/>
      <c r="D867" s="79"/>
      <c r="E867" s="85"/>
      <c r="F867" s="79"/>
      <c r="G867" s="79"/>
    </row>
    <row r="868" ht="14.25" customHeight="1">
      <c r="A868" s="79"/>
      <c r="B868" s="79"/>
      <c r="C868" s="85"/>
      <c r="D868" s="79"/>
      <c r="E868" s="85"/>
      <c r="F868" s="79"/>
      <c r="G868" s="79"/>
    </row>
    <row r="869" ht="14.25" customHeight="1">
      <c r="A869" s="79"/>
      <c r="B869" s="79"/>
      <c r="C869" s="85"/>
      <c r="D869" s="79"/>
      <c r="E869" s="85"/>
      <c r="F869" s="79"/>
      <c r="G869" s="79"/>
    </row>
    <row r="870" ht="14.25" customHeight="1">
      <c r="A870" s="79"/>
      <c r="B870" s="79"/>
      <c r="C870" s="85"/>
      <c r="D870" s="79"/>
      <c r="E870" s="85"/>
      <c r="F870" s="79"/>
      <c r="G870" s="79"/>
    </row>
    <row r="871" ht="14.25" customHeight="1">
      <c r="A871" s="79"/>
      <c r="B871" s="79"/>
      <c r="C871" s="85"/>
      <c r="D871" s="79"/>
      <c r="E871" s="85"/>
      <c r="F871" s="79"/>
      <c r="G871" s="79"/>
    </row>
    <row r="872" ht="14.25" customHeight="1">
      <c r="A872" s="79"/>
      <c r="B872" s="79"/>
      <c r="C872" s="85"/>
      <c r="D872" s="79"/>
      <c r="E872" s="85"/>
      <c r="F872" s="79"/>
      <c r="G872" s="79"/>
    </row>
    <row r="873" ht="14.25" customHeight="1">
      <c r="A873" s="79"/>
      <c r="B873" s="79"/>
      <c r="C873" s="85"/>
      <c r="D873" s="79"/>
      <c r="E873" s="85"/>
      <c r="F873" s="79"/>
      <c r="G873" s="79"/>
    </row>
    <row r="874" ht="14.25" customHeight="1">
      <c r="A874" s="79"/>
      <c r="B874" s="79"/>
      <c r="C874" s="85"/>
      <c r="D874" s="79"/>
      <c r="E874" s="85"/>
      <c r="F874" s="79"/>
      <c r="G874" s="79"/>
    </row>
    <row r="875" ht="14.25" customHeight="1">
      <c r="A875" s="79"/>
      <c r="B875" s="79"/>
      <c r="C875" s="85"/>
      <c r="D875" s="79"/>
      <c r="E875" s="85"/>
      <c r="F875" s="79"/>
      <c r="G875" s="79"/>
    </row>
    <row r="876" ht="14.25" customHeight="1">
      <c r="A876" s="79"/>
      <c r="B876" s="79"/>
      <c r="C876" s="85"/>
      <c r="D876" s="79"/>
      <c r="E876" s="85"/>
      <c r="F876" s="79"/>
      <c r="G876" s="79"/>
    </row>
    <row r="877" ht="14.25" customHeight="1">
      <c r="A877" s="79"/>
      <c r="B877" s="79"/>
      <c r="C877" s="85"/>
      <c r="D877" s="79"/>
      <c r="E877" s="85"/>
      <c r="F877" s="79"/>
      <c r="G877" s="79"/>
    </row>
    <row r="878" ht="14.25" customHeight="1">
      <c r="A878" s="79"/>
      <c r="B878" s="79"/>
      <c r="C878" s="85"/>
      <c r="D878" s="79"/>
      <c r="E878" s="85"/>
      <c r="F878" s="79"/>
      <c r="G878" s="79"/>
    </row>
    <row r="879" ht="14.25" customHeight="1">
      <c r="A879" s="79"/>
      <c r="B879" s="79"/>
      <c r="C879" s="85"/>
      <c r="D879" s="79"/>
      <c r="E879" s="85"/>
      <c r="F879" s="79"/>
      <c r="G879" s="79"/>
    </row>
    <row r="880" ht="14.25" customHeight="1">
      <c r="A880" s="79"/>
      <c r="B880" s="79"/>
      <c r="C880" s="85"/>
      <c r="D880" s="79"/>
      <c r="E880" s="85"/>
      <c r="F880" s="79"/>
      <c r="G880" s="79"/>
    </row>
    <row r="881" ht="14.25" customHeight="1">
      <c r="A881" s="79"/>
      <c r="B881" s="79"/>
      <c r="C881" s="85"/>
      <c r="D881" s="79"/>
      <c r="E881" s="85"/>
      <c r="F881" s="79"/>
      <c r="G881" s="79"/>
    </row>
    <row r="882" ht="14.25" customHeight="1">
      <c r="A882" s="79"/>
      <c r="B882" s="79"/>
      <c r="C882" s="85"/>
      <c r="D882" s="79"/>
      <c r="E882" s="85"/>
      <c r="F882" s="79"/>
      <c r="G882" s="79"/>
    </row>
    <row r="883" ht="14.25" customHeight="1">
      <c r="A883" s="79"/>
      <c r="B883" s="79"/>
      <c r="C883" s="85"/>
      <c r="D883" s="79"/>
      <c r="E883" s="85"/>
      <c r="F883" s="79"/>
      <c r="G883" s="79"/>
    </row>
    <row r="884" ht="14.25" customHeight="1">
      <c r="A884" s="79"/>
      <c r="B884" s="79"/>
      <c r="C884" s="85"/>
      <c r="D884" s="79"/>
      <c r="E884" s="85"/>
      <c r="F884" s="79"/>
      <c r="G884" s="79"/>
    </row>
    <row r="885" ht="14.25" customHeight="1">
      <c r="A885" s="79"/>
      <c r="B885" s="79"/>
      <c r="C885" s="85"/>
      <c r="D885" s="79"/>
      <c r="E885" s="85"/>
      <c r="F885" s="79"/>
      <c r="G885" s="79"/>
    </row>
    <row r="886" ht="14.25" customHeight="1">
      <c r="A886" s="79"/>
      <c r="B886" s="79"/>
      <c r="C886" s="85"/>
      <c r="D886" s="79"/>
      <c r="E886" s="85"/>
      <c r="F886" s="79"/>
      <c r="G886" s="79"/>
    </row>
    <row r="887" ht="14.25" customHeight="1">
      <c r="A887" s="79"/>
      <c r="B887" s="79"/>
      <c r="C887" s="85"/>
      <c r="D887" s="79"/>
      <c r="E887" s="85"/>
      <c r="F887" s="79"/>
      <c r="G887" s="79"/>
    </row>
    <row r="888" ht="14.25" customHeight="1">
      <c r="A888" s="79"/>
      <c r="B888" s="79"/>
      <c r="C888" s="85"/>
      <c r="D888" s="79"/>
      <c r="E888" s="85"/>
      <c r="F888" s="79"/>
      <c r="G888" s="79"/>
    </row>
    <row r="889" ht="14.25" customHeight="1">
      <c r="A889" s="79"/>
      <c r="B889" s="79"/>
      <c r="C889" s="85"/>
      <c r="D889" s="79"/>
      <c r="E889" s="85"/>
      <c r="F889" s="79"/>
      <c r="G889" s="79"/>
    </row>
    <row r="890" ht="14.25" customHeight="1">
      <c r="A890" s="79"/>
      <c r="B890" s="79"/>
      <c r="C890" s="85"/>
      <c r="D890" s="79"/>
      <c r="E890" s="85"/>
      <c r="F890" s="79"/>
      <c r="G890" s="79"/>
    </row>
    <row r="891" ht="14.25" customHeight="1">
      <c r="A891" s="79"/>
      <c r="B891" s="79"/>
      <c r="C891" s="85"/>
      <c r="D891" s="79"/>
      <c r="E891" s="85"/>
      <c r="F891" s="79"/>
      <c r="G891" s="79"/>
    </row>
    <row r="892" ht="14.25" customHeight="1">
      <c r="A892" s="79"/>
      <c r="B892" s="79"/>
      <c r="C892" s="85"/>
      <c r="D892" s="79"/>
      <c r="E892" s="85"/>
      <c r="F892" s="79"/>
      <c r="G892" s="79"/>
    </row>
    <row r="893" ht="14.25" customHeight="1">
      <c r="A893" s="79"/>
      <c r="B893" s="79"/>
      <c r="C893" s="85"/>
      <c r="D893" s="79"/>
      <c r="E893" s="85"/>
      <c r="F893" s="79"/>
      <c r="G893" s="79"/>
    </row>
    <row r="894" ht="14.25" customHeight="1">
      <c r="A894" s="79"/>
      <c r="B894" s="79"/>
      <c r="C894" s="85"/>
      <c r="D894" s="79"/>
      <c r="E894" s="85"/>
      <c r="F894" s="79"/>
      <c r="G894" s="79"/>
    </row>
    <row r="895" ht="14.25" customHeight="1">
      <c r="A895" s="79"/>
      <c r="B895" s="79"/>
      <c r="C895" s="85"/>
      <c r="D895" s="79"/>
      <c r="E895" s="85"/>
      <c r="F895" s="79"/>
      <c r="G895" s="79"/>
    </row>
    <row r="896" ht="14.25" customHeight="1">
      <c r="A896" s="79"/>
      <c r="B896" s="79"/>
      <c r="C896" s="85"/>
      <c r="D896" s="79"/>
      <c r="E896" s="85"/>
      <c r="F896" s="79"/>
      <c r="G896" s="79"/>
    </row>
    <row r="897" ht="14.25" customHeight="1">
      <c r="A897" s="79"/>
      <c r="B897" s="79"/>
      <c r="C897" s="85"/>
      <c r="D897" s="79"/>
      <c r="E897" s="85"/>
      <c r="F897" s="79"/>
      <c r="G897" s="79"/>
    </row>
    <row r="898" ht="14.25" customHeight="1">
      <c r="A898" s="79"/>
      <c r="B898" s="79"/>
      <c r="C898" s="85"/>
      <c r="D898" s="79"/>
      <c r="E898" s="85"/>
      <c r="F898" s="79"/>
      <c r="G898" s="79"/>
    </row>
    <row r="899" ht="14.25" customHeight="1">
      <c r="A899" s="79"/>
      <c r="B899" s="79"/>
      <c r="C899" s="85"/>
      <c r="D899" s="79"/>
      <c r="E899" s="85"/>
      <c r="F899" s="79"/>
      <c r="G899" s="79"/>
    </row>
    <row r="900" ht="14.25" customHeight="1">
      <c r="A900" s="79"/>
      <c r="B900" s="79"/>
      <c r="C900" s="85"/>
      <c r="D900" s="79"/>
      <c r="E900" s="85"/>
      <c r="F900" s="79"/>
      <c r="G900" s="79"/>
    </row>
    <row r="901" ht="14.25" customHeight="1">
      <c r="A901" s="79"/>
      <c r="B901" s="79"/>
      <c r="C901" s="85"/>
      <c r="D901" s="79"/>
      <c r="E901" s="85"/>
      <c r="F901" s="79"/>
      <c r="G901" s="79"/>
    </row>
    <row r="902" ht="14.25" customHeight="1">
      <c r="A902" s="79"/>
      <c r="B902" s="79"/>
      <c r="C902" s="85"/>
      <c r="D902" s="79"/>
      <c r="E902" s="85"/>
      <c r="F902" s="79"/>
      <c r="G902" s="79"/>
    </row>
    <row r="903" ht="14.25" customHeight="1">
      <c r="A903" s="79"/>
      <c r="B903" s="79"/>
      <c r="C903" s="85"/>
      <c r="D903" s="79"/>
      <c r="E903" s="85"/>
      <c r="F903" s="79"/>
      <c r="G903" s="79"/>
    </row>
    <row r="904" ht="14.25" customHeight="1">
      <c r="A904" s="79"/>
      <c r="B904" s="79"/>
      <c r="C904" s="85"/>
      <c r="D904" s="79"/>
      <c r="E904" s="85"/>
      <c r="F904" s="79"/>
      <c r="G904" s="79"/>
    </row>
    <row r="905" ht="14.25" customHeight="1">
      <c r="A905" s="79"/>
      <c r="B905" s="79"/>
      <c r="C905" s="85"/>
      <c r="D905" s="79"/>
      <c r="E905" s="85"/>
      <c r="F905" s="79"/>
      <c r="G905" s="79"/>
    </row>
    <row r="906" ht="14.25" customHeight="1">
      <c r="A906" s="79"/>
      <c r="B906" s="79"/>
      <c r="C906" s="85"/>
      <c r="D906" s="79"/>
      <c r="E906" s="85"/>
      <c r="F906" s="79"/>
      <c r="G906" s="79"/>
    </row>
    <row r="907" ht="14.25" customHeight="1">
      <c r="A907" s="79"/>
      <c r="B907" s="79"/>
      <c r="C907" s="85"/>
      <c r="D907" s="79"/>
      <c r="E907" s="85"/>
      <c r="F907" s="79"/>
      <c r="G907" s="79"/>
    </row>
    <row r="908" ht="14.25" customHeight="1">
      <c r="A908" s="79"/>
      <c r="B908" s="79"/>
      <c r="C908" s="85"/>
      <c r="D908" s="79"/>
      <c r="E908" s="85"/>
      <c r="F908" s="79"/>
      <c r="G908" s="79"/>
    </row>
    <row r="909" ht="14.25" customHeight="1">
      <c r="A909" s="79"/>
      <c r="B909" s="79"/>
      <c r="C909" s="85"/>
      <c r="D909" s="79"/>
      <c r="E909" s="85"/>
      <c r="F909" s="79"/>
      <c r="G909" s="79"/>
    </row>
    <row r="910" ht="14.25" customHeight="1">
      <c r="A910" s="79"/>
      <c r="B910" s="79"/>
      <c r="C910" s="85"/>
      <c r="D910" s="79"/>
      <c r="E910" s="85"/>
      <c r="F910" s="79"/>
      <c r="G910" s="79"/>
    </row>
    <row r="911" ht="14.25" customHeight="1">
      <c r="A911" s="79"/>
      <c r="B911" s="79"/>
      <c r="C911" s="85"/>
      <c r="D911" s="79"/>
      <c r="E911" s="85"/>
      <c r="F911" s="79"/>
      <c r="G911" s="79"/>
    </row>
    <row r="912" ht="14.25" customHeight="1">
      <c r="A912" s="79"/>
      <c r="B912" s="79"/>
      <c r="C912" s="85"/>
      <c r="D912" s="79"/>
      <c r="E912" s="85"/>
      <c r="F912" s="79"/>
      <c r="G912" s="79"/>
    </row>
    <row r="913" ht="14.25" customHeight="1">
      <c r="A913" s="79"/>
      <c r="B913" s="79"/>
      <c r="C913" s="85"/>
      <c r="D913" s="79"/>
      <c r="E913" s="85"/>
      <c r="F913" s="79"/>
      <c r="G913" s="79"/>
    </row>
    <row r="914" ht="14.25" customHeight="1">
      <c r="A914" s="79"/>
      <c r="B914" s="79"/>
      <c r="C914" s="85"/>
      <c r="D914" s="79"/>
      <c r="E914" s="85"/>
      <c r="F914" s="79"/>
      <c r="G914" s="79"/>
    </row>
    <row r="915" ht="14.25" customHeight="1">
      <c r="A915" s="79"/>
      <c r="B915" s="79"/>
      <c r="C915" s="85"/>
      <c r="D915" s="79"/>
      <c r="E915" s="85"/>
      <c r="F915" s="79"/>
      <c r="G915" s="79"/>
    </row>
    <row r="916" ht="14.25" customHeight="1">
      <c r="A916" s="79"/>
      <c r="B916" s="79"/>
      <c r="C916" s="85"/>
      <c r="D916" s="79"/>
      <c r="E916" s="85"/>
      <c r="F916" s="79"/>
      <c r="G916" s="79"/>
    </row>
    <row r="917" ht="14.25" customHeight="1">
      <c r="A917" s="79"/>
      <c r="B917" s="79"/>
      <c r="C917" s="85"/>
      <c r="D917" s="79"/>
      <c r="E917" s="85"/>
      <c r="F917" s="79"/>
      <c r="G917" s="79"/>
    </row>
    <row r="918" ht="14.25" customHeight="1">
      <c r="A918" s="79"/>
      <c r="B918" s="79"/>
      <c r="C918" s="85"/>
      <c r="D918" s="79"/>
      <c r="E918" s="85"/>
      <c r="F918" s="79"/>
      <c r="G918" s="79"/>
    </row>
    <row r="919" ht="14.25" customHeight="1">
      <c r="A919" s="79"/>
      <c r="B919" s="79"/>
      <c r="C919" s="85"/>
      <c r="D919" s="79"/>
      <c r="E919" s="85"/>
      <c r="F919" s="79"/>
      <c r="G919" s="79"/>
    </row>
    <row r="920" ht="14.25" customHeight="1">
      <c r="A920" s="79"/>
      <c r="B920" s="79"/>
      <c r="C920" s="85"/>
      <c r="D920" s="79"/>
      <c r="E920" s="85"/>
      <c r="F920" s="79"/>
      <c r="G920" s="79"/>
    </row>
    <row r="921" ht="14.25" customHeight="1">
      <c r="A921" s="79"/>
      <c r="B921" s="79"/>
      <c r="C921" s="85"/>
      <c r="D921" s="79"/>
      <c r="E921" s="85"/>
      <c r="F921" s="79"/>
      <c r="G921" s="79"/>
    </row>
    <row r="922" ht="14.25" customHeight="1">
      <c r="A922" s="79"/>
      <c r="B922" s="79"/>
      <c r="C922" s="85"/>
      <c r="D922" s="79"/>
      <c r="E922" s="85"/>
      <c r="F922" s="79"/>
      <c r="G922" s="79"/>
    </row>
    <row r="923" ht="14.25" customHeight="1">
      <c r="A923" s="79"/>
      <c r="B923" s="79"/>
      <c r="C923" s="85"/>
      <c r="D923" s="79"/>
      <c r="E923" s="85"/>
      <c r="F923" s="79"/>
      <c r="G923" s="79"/>
    </row>
    <row r="924" ht="14.25" customHeight="1">
      <c r="A924" s="79"/>
      <c r="B924" s="79"/>
      <c r="C924" s="85"/>
      <c r="D924" s="79"/>
      <c r="E924" s="85"/>
      <c r="F924" s="79"/>
      <c r="G924" s="79"/>
    </row>
    <row r="925" ht="14.25" customHeight="1">
      <c r="A925" s="79"/>
      <c r="B925" s="79"/>
      <c r="C925" s="85"/>
      <c r="D925" s="79"/>
      <c r="E925" s="85"/>
      <c r="F925" s="79"/>
      <c r="G925" s="79"/>
    </row>
    <row r="926" ht="14.25" customHeight="1">
      <c r="A926" s="79"/>
      <c r="B926" s="79"/>
      <c r="C926" s="85"/>
      <c r="D926" s="79"/>
      <c r="E926" s="85"/>
      <c r="F926" s="79"/>
      <c r="G926" s="79"/>
    </row>
    <row r="927" ht="14.25" customHeight="1">
      <c r="A927" s="79"/>
      <c r="B927" s="79"/>
      <c r="C927" s="85"/>
      <c r="D927" s="79"/>
      <c r="E927" s="85"/>
      <c r="F927" s="79"/>
      <c r="G927" s="79"/>
    </row>
    <row r="928" ht="14.25" customHeight="1">
      <c r="A928" s="79"/>
      <c r="B928" s="79"/>
      <c r="C928" s="85"/>
      <c r="D928" s="79"/>
      <c r="E928" s="85"/>
      <c r="F928" s="79"/>
      <c r="G928" s="79"/>
    </row>
    <row r="929" ht="14.25" customHeight="1">
      <c r="A929" s="79"/>
      <c r="B929" s="79"/>
      <c r="C929" s="85"/>
      <c r="D929" s="79"/>
      <c r="E929" s="85"/>
      <c r="F929" s="79"/>
      <c r="G929" s="79"/>
    </row>
    <row r="930" ht="14.25" customHeight="1">
      <c r="A930" s="79"/>
      <c r="B930" s="79"/>
      <c r="C930" s="85"/>
      <c r="D930" s="79"/>
      <c r="E930" s="85"/>
      <c r="F930" s="79"/>
      <c r="G930" s="79"/>
    </row>
    <row r="931" ht="14.25" customHeight="1">
      <c r="A931" s="79"/>
      <c r="B931" s="79"/>
      <c r="C931" s="85"/>
      <c r="D931" s="79"/>
      <c r="E931" s="85"/>
      <c r="F931" s="79"/>
      <c r="G931" s="79"/>
    </row>
    <row r="932" ht="14.25" customHeight="1">
      <c r="A932" s="79"/>
      <c r="B932" s="79"/>
      <c r="C932" s="85"/>
      <c r="D932" s="79"/>
      <c r="E932" s="85"/>
      <c r="F932" s="79"/>
      <c r="G932" s="79"/>
    </row>
    <row r="933" ht="14.25" customHeight="1">
      <c r="A933" s="79"/>
      <c r="B933" s="79"/>
      <c r="C933" s="85"/>
      <c r="D933" s="79"/>
      <c r="E933" s="85"/>
      <c r="F933" s="79"/>
      <c r="G933" s="79"/>
    </row>
    <row r="934" ht="14.25" customHeight="1">
      <c r="A934" s="79"/>
      <c r="B934" s="79"/>
      <c r="C934" s="85"/>
      <c r="D934" s="79"/>
      <c r="E934" s="85"/>
      <c r="F934" s="79"/>
      <c r="G934" s="79"/>
    </row>
    <row r="935" ht="14.25" customHeight="1">
      <c r="A935" s="79"/>
      <c r="B935" s="79"/>
      <c r="C935" s="85"/>
      <c r="D935" s="79"/>
      <c r="E935" s="85"/>
      <c r="F935" s="79"/>
      <c r="G935" s="79"/>
    </row>
    <row r="936" ht="14.25" customHeight="1">
      <c r="A936" s="79"/>
      <c r="B936" s="79"/>
      <c r="C936" s="85"/>
      <c r="D936" s="79"/>
      <c r="E936" s="85"/>
      <c r="F936" s="79"/>
      <c r="G936" s="79"/>
    </row>
    <row r="937" ht="14.25" customHeight="1">
      <c r="A937" s="79"/>
      <c r="B937" s="79"/>
      <c r="C937" s="85"/>
      <c r="D937" s="79"/>
      <c r="E937" s="85"/>
      <c r="F937" s="79"/>
      <c r="G937" s="79"/>
    </row>
    <row r="938" ht="14.25" customHeight="1">
      <c r="A938" s="79"/>
      <c r="B938" s="79"/>
      <c r="C938" s="85"/>
      <c r="D938" s="79"/>
      <c r="E938" s="85"/>
      <c r="F938" s="79"/>
      <c r="G938" s="79"/>
    </row>
    <row r="939" ht="14.25" customHeight="1">
      <c r="A939" s="79"/>
      <c r="B939" s="79"/>
      <c r="C939" s="85"/>
      <c r="D939" s="79"/>
      <c r="E939" s="85"/>
      <c r="F939" s="79"/>
      <c r="G939" s="79"/>
    </row>
    <row r="940" ht="14.25" customHeight="1">
      <c r="A940" s="79"/>
      <c r="B940" s="79"/>
      <c r="C940" s="85"/>
      <c r="D940" s="79"/>
      <c r="E940" s="85"/>
      <c r="F940" s="79"/>
      <c r="G940" s="79"/>
    </row>
    <row r="941" ht="14.25" customHeight="1">
      <c r="A941" s="79"/>
      <c r="B941" s="79"/>
      <c r="C941" s="85"/>
      <c r="D941" s="79"/>
      <c r="E941" s="85"/>
      <c r="F941" s="79"/>
      <c r="G941" s="79"/>
    </row>
    <row r="942" ht="14.25" customHeight="1">
      <c r="A942" s="79"/>
      <c r="B942" s="79"/>
      <c r="C942" s="85"/>
      <c r="D942" s="79"/>
      <c r="E942" s="85"/>
      <c r="F942" s="79"/>
      <c r="G942" s="79"/>
    </row>
    <row r="943" ht="14.25" customHeight="1">
      <c r="A943" s="79"/>
      <c r="B943" s="79"/>
      <c r="C943" s="85"/>
      <c r="D943" s="79"/>
      <c r="E943" s="85"/>
      <c r="F943" s="79"/>
      <c r="G943" s="79"/>
    </row>
    <row r="944" ht="14.25" customHeight="1">
      <c r="A944" s="79"/>
      <c r="B944" s="79"/>
      <c r="C944" s="85"/>
      <c r="D944" s="79"/>
      <c r="E944" s="85"/>
      <c r="F944" s="79"/>
      <c r="G944" s="79"/>
    </row>
    <row r="945" ht="14.25" customHeight="1">
      <c r="A945" s="79"/>
      <c r="B945" s="79"/>
      <c r="C945" s="85"/>
      <c r="D945" s="79"/>
      <c r="E945" s="85"/>
      <c r="F945" s="79"/>
      <c r="G945" s="79"/>
    </row>
    <row r="946" ht="14.25" customHeight="1">
      <c r="A946" s="79"/>
      <c r="B946" s="79"/>
      <c r="C946" s="85"/>
      <c r="D946" s="79"/>
      <c r="E946" s="85"/>
      <c r="F946" s="79"/>
      <c r="G946" s="79"/>
    </row>
    <row r="947" ht="14.25" customHeight="1">
      <c r="A947" s="79"/>
      <c r="B947" s="79"/>
      <c r="C947" s="85"/>
      <c r="D947" s="79"/>
      <c r="E947" s="85"/>
      <c r="F947" s="79"/>
      <c r="G947" s="79"/>
    </row>
    <row r="948" ht="14.25" customHeight="1">
      <c r="A948" s="79"/>
      <c r="B948" s="79"/>
      <c r="C948" s="85"/>
      <c r="D948" s="79"/>
      <c r="E948" s="85"/>
      <c r="F948" s="79"/>
      <c r="G948" s="79"/>
    </row>
    <row r="949" ht="14.25" customHeight="1">
      <c r="A949" s="79"/>
      <c r="B949" s="79"/>
      <c r="C949" s="85"/>
      <c r="D949" s="79"/>
      <c r="E949" s="85"/>
      <c r="F949" s="79"/>
      <c r="G949" s="79"/>
    </row>
    <row r="950" ht="14.25" customHeight="1">
      <c r="A950" s="79"/>
      <c r="B950" s="79"/>
      <c r="C950" s="85"/>
      <c r="D950" s="79"/>
      <c r="E950" s="85"/>
      <c r="F950" s="79"/>
      <c r="G950" s="79"/>
    </row>
    <row r="951" ht="14.25" customHeight="1">
      <c r="A951" s="79"/>
      <c r="B951" s="79"/>
      <c r="C951" s="85"/>
      <c r="D951" s="79"/>
      <c r="E951" s="85"/>
      <c r="F951" s="79"/>
      <c r="G951" s="79"/>
    </row>
    <row r="952" ht="14.25" customHeight="1">
      <c r="A952" s="79"/>
      <c r="B952" s="79"/>
      <c r="C952" s="85"/>
      <c r="D952" s="79"/>
      <c r="E952" s="85"/>
      <c r="F952" s="79"/>
      <c r="G952" s="79"/>
    </row>
    <row r="953" ht="14.25" customHeight="1">
      <c r="A953" s="79"/>
      <c r="B953" s="79"/>
      <c r="C953" s="85"/>
      <c r="D953" s="79"/>
      <c r="E953" s="85"/>
      <c r="F953" s="79"/>
      <c r="G953" s="79"/>
    </row>
    <row r="954" ht="14.25" customHeight="1">
      <c r="A954" s="79"/>
      <c r="B954" s="79"/>
      <c r="C954" s="85"/>
      <c r="D954" s="79"/>
      <c r="E954" s="85"/>
      <c r="F954" s="79"/>
      <c r="G954" s="79"/>
    </row>
    <row r="955" ht="14.25" customHeight="1">
      <c r="A955" s="79"/>
      <c r="B955" s="79"/>
      <c r="C955" s="85"/>
      <c r="D955" s="79"/>
      <c r="E955" s="85"/>
      <c r="F955" s="79"/>
      <c r="G955" s="79"/>
    </row>
    <row r="956" ht="14.25" customHeight="1">
      <c r="A956" s="79"/>
      <c r="B956" s="79"/>
      <c r="C956" s="85"/>
      <c r="D956" s="79"/>
      <c r="E956" s="85"/>
      <c r="F956" s="79"/>
      <c r="G956" s="79"/>
    </row>
    <row r="957" ht="14.25" customHeight="1">
      <c r="A957" s="79"/>
      <c r="B957" s="79"/>
      <c r="C957" s="85"/>
      <c r="D957" s="79"/>
      <c r="E957" s="85"/>
      <c r="F957" s="79"/>
      <c r="G957" s="79"/>
    </row>
    <row r="958" ht="14.25" customHeight="1">
      <c r="A958" s="79"/>
      <c r="B958" s="79"/>
      <c r="C958" s="85"/>
      <c r="D958" s="79"/>
      <c r="E958" s="85"/>
      <c r="F958" s="79"/>
      <c r="G958" s="79"/>
    </row>
    <row r="959" ht="14.25" customHeight="1">
      <c r="A959" s="79"/>
      <c r="B959" s="79"/>
      <c r="C959" s="85"/>
      <c r="D959" s="79"/>
      <c r="E959" s="85"/>
      <c r="F959" s="79"/>
      <c r="G959" s="79"/>
    </row>
    <row r="960" ht="14.25" customHeight="1">
      <c r="A960" s="79"/>
      <c r="B960" s="79"/>
      <c r="C960" s="85"/>
      <c r="D960" s="79"/>
      <c r="E960" s="85"/>
      <c r="F960" s="79"/>
      <c r="G960" s="79"/>
    </row>
    <row r="961" ht="14.25" customHeight="1">
      <c r="A961" s="79"/>
      <c r="B961" s="79"/>
      <c r="C961" s="85"/>
      <c r="D961" s="79"/>
      <c r="E961" s="85"/>
      <c r="F961" s="79"/>
      <c r="G961" s="79"/>
    </row>
    <row r="962" ht="14.25" customHeight="1">
      <c r="A962" s="79"/>
      <c r="B962" s="79"/>
      <c r="C962" s="85"/>
      <c r="D962" s="79"/>
      <c r="E962" s="85"/>
      <c r="F962" s="79"/>
      <c r="G962" s="79"/>
    </row>
    <row r="963" ht="14.25" customHeight="1">
      <c r="A963" s="79"/>
      <c r="B963" s="79"/>
      <c r="C963" s="85"/>
      <c r="D963" s="79"/>
      <c r="E963" s="85"/>
      <c r="F963" s="79"/>
      <c r="G963" s="79"/>
    </row>
    <row r="964" ht="14.25" customHeight="1">
      <c r="A964" s="79"/>
      <c r="B964" s="79"/>
      <c r="C964" s="85"/>
      <c r="D964" s="79"/>
      <c r="E964" s="85"/>
      <c r="F964" s="79"/>
      <c r="G964" s="79"/>
    </row>
    <row r="965" ht="14.25" customHeight="1">
      <c r="A965" s="79"/>
      <c r="B965" s="79"/>
      <c r="C965" s="85"/>
      <c r="D965" s="79"/>
      <c r="E965" s="85"/>
      <c r="F965" s="79"/>
      <c r="G965" s="79"/>
    </row>
    <row r="966" ht="14.25" customHeight="1">
      <c r="A966" s="79"/>
      <c r="B966" s="79"/>
      <c r="C966" s="85"/>
      <c r="D966" s="79"/>
      <c r="E966" s="85"/>
      <c r="F966" s="79"/>
      <c r="G966" s="79"/>
    </row>
    <row r="967" ht="14.25" customHeight="1">
      <c r="A967" s="79"/>
      <c r="B967" s="79"/>
      <c r="C967" s="85"/>
      <c r="D967" s="79"/>
      <c r="E967" s="85"/>
      <c r="F967" s="79"/>
      <c r="G967" s="79"/>
    </row>
    <row r="968" ht="14.25" customHeight="1">
      <c r="A968" s="79"/>
      <c r="B968" s="79"/>
      <c r="C968" s="85"/>
      <c r="D968" s="79"/>
      <c r="E968" s="85"/>
      <c r="F968" s="79"/>
      <c r="G968" s="79"/>
    </row>
    <row r="969" ht="14.25" customHeight="1">
      <c r="A969" s="79"/>
      <c r="B969" s="79"/>
      <c r="C969" s="85"/>
      <c r="D969" s="79"/>
      <c r="E969" s="85"/>
      <c r="F969" s="79"/>
      <c r="G969" s="79"/>
    </row>
    <row r="970" ht="14.25" customHeight="1">
      <c r="A970" s="79"/>
      <c r="B970" s="79"/>
      <c r="C970" s="85"/>
      <c r="D970" s="79"/>
      <c r="E970" s="85"/>
      <c r="F970" s="79"/>
      <c r="G970" s="79"/>
    </row>
    <row r="971" ht="14.25" customHeight="1">
      <c r="A971" s="79"/>
      <c r="B971" s="79"/>
      <c r="C971" s="85"/>
      <c r="D971" s="79"/>
      <c r="E971" s="85"/>
      <c r="F971" s="79"/>
      <c r="G971" s="79"/>
    </row>
    <row r="972" ht="14.25" customHeight="1">
      <c r="A972" s="79"/>
      <c r="B972" s="79"/>
      <c r="C972" s="85"/>
      <c r="D972" s="79"/>
      <c r="E972" s="85"/>
      <c r="F972" s="79"/>
      <c r="G972" s="79"/>
    </row>
    <row r="973" ht="14.25" customHeight="1">
      <c r="A973" s="79"/>
      <c r="B973" s="79"/>
      <c r="C973" s="85"/>
      <c r="D973" s="79"/>
      <c r="E973" s="85"/>
      <c r="F973" s="79"/>
      <c r="G973" s="79"/>
    </row>
    <row r="974" ht="14.25" customHeight="1">
      <c r="A974" s="79"/>
      <c r="B974" s="79"/>
      <c r="C974" s="85"/>
      <c r="D974" s="79"/>
      <c r="E974" s="85"/>
      <c r="F974" s="79"/>
      <c r="G974" s="79"/>
    </row>
    <row r="975" ht="14.25" customHeight="1">
      <c r="A975" s="79"/>
      <c r="B975" s="79"/>
      <c r="C975" s="85"/>
      <c r="D975" s="79"/>
      <c r="E975" s="85"/>
      <c r="F975" s="79"/>
      <c r="G975" s="79"/>
    </row>
    <row r="976" ht="14.25" customHeight="1">
      <c r="A976" s="79"/>
      <c r="B976" s="79"/>
      <c r="C976" s="85"/>
      <c r="D976" s="79"/>
      <c r="E976" s="85"/>
      <c r="F976" s="79"/>
      <c r="G976" s="79"/>
    </row>
    <row r="977" ht="14.25" customHeight="1">
      <c r="A977" s="79"/>
      <c r="B977" s="79"/>
      <c r="C977" s="85"/>
      <c r="D977" s="79"/>
      <c r="E977" s="85"/>
      <c r="F977" s="79"/>
      <c r="G977" s="79"/>
    </row>
    <row r="978" ht="14.25" customHeight="1">
      <c r="A978" s="79"/>
      <c r="B978" s="79"/>
      <c r="C978" s="85"/>
      <c r="D978" s="79"/>
      <c r="E978" s="85"/>
      <c r="F978" s="79"/>
      <c r="G978" s="79"/>
    </row>
    <row r="979" ht="14.25" customHeight="1">
      <c r="A979" s="79"/>
      <c r="B979" s="79"/>
      <c r="C979" s="85"/>
      <c r="D979" s="79"/>
      <c r="E979" s="85"/>
      <c r="F979" s="79"/>
      <c r="G979" s="79"/>
    </row>
    <row r="980" ht="14.25" customHeight="1">
      <c r="A980" s="79"/>
      <c r="B980" s="79"/>
      <c r="C980" s="85"/>
      <c r="D980" s="79"/>
      <c r="E980" s="85"/>
      <c r="F980" s="79"/>
      <c r="G980" s="79"/>
    </row>
    <row r="981" ht="14.25" customHeight="1">
      <c r="A981" s="79"/>
      <c r="B981" s="79"/>
      <c r="C981" s="85"/>
      <c r="D981" s="79"/>
      <c r="E981" s="85"/>
      <c r="F981" s="79"/>
      <c r="G981" s="79"/>
    </row>
    <row r="982" ht="14.25" customHeight="1">
      <c r="A982" s="79"/>
      <c r="B982" s="79"/>
      <c r="C982" s="85"/>
      <c r="D982" s="79"/>
      <c r="E982" s="85"/>
      <c r="F982" s="79"/>
      <c r="G982" s="79"/>
    </row>
    <row r="983" ht="14.25" customHeight="1">
      <c r="A983" s="79"/>
      <c r="B983" s="79"/>
      <c r="C983" s="85"/>
      <c r="D983" s="79"/>
      <c r="E983" s="85"/>
      <c r="F983" s="79"/>
      <c r="G983" s="79"/>
    </row>
    <row r="984" ht="14.25" customHeight="1">
      <c r="A984" s="79"/>
      <c r="B984" s="79"/>
      <c r="C984" s="85"/>
      <c r="D984" s="79"/>
      <c r="E984" s="85"/>
      <c r="F984" s="79"/>
      <c r="G984" s="79"/>
    </row>
    <row r="985" ht="14.25" customHeight="1">
      <c r="A985" s="79"/>
      <c r="B985" s="79"/>
      <c r="C985" s="85"/>
      <c r="D985" s="79"/>
      <c r="E985" s="85"/>
      <c r="F985" s="79"/>
      <c r="G985" s="79"/>
    </row>
    <row r="986" ht="14.25" customHeight="1">
      <c r="A986" s="79"/>
      <c r="B986" s="79"/>
      <c r="C986" s="85"/>
      <c r="D986" s="79"/>
      <c r="E986" s="85"/>
      <c r="F986" s="79"/>
      <c r="G986" s="79"/>
    </row>
    <row r="987" ht="14.25" customHeight="1">
      <c r="A987" s="79"/>
      <c r="B987" s="79"/>
      <c r="C987" s="85"/>
      <c r="D987" s="79"/>
      <c r="E987" s="85"/>
      <c r="F987" s="79"/>
      <c r="G987" s="79"/>
    </row>
    <row r="988" ht="14.25" customHeight="1">
      <c r="A988" s="79"/>
      <c r="B988" s="79"/>
      <c r="C988" s="85"/>
      <c r="D988" s="79"/>
      <c r="E988" s="85"/>
      <c r="F988" s="79"/>
      <c r="G988" s="79"/>
    </row>
    <row r="989" ht="14.25" customHeight="1">
      <c r="A989" s="79"/>
      <c r="B989" s="79"/>
      <c r="C989" s="85"/>
      <c r="D989" s="79"/>
      <c r="E989" s="85"/>
      <c r="F989" s="79"/>
      <c r="G989" s="79"/>
    </row>
    <row r="990" ht="14.25" customHeight="1">
      <c r="A990" s="79"/>
      <c r="B990" s="79"/>
      <c r="C990" s="85"/>
      <c r="D990" s="79"/>
      <c r="E990" s="85"/>
      <c r="F990" s="79"/>
      <c r="G990" s="79"/>
    </row>
    <row r="991" ht="14.25" customHeight="1">
      <c r="A991" s="79"/>
      <c r="B991" s="79"/>
      <c r="C991" s="85"/>
      <c r="D991" s="79"/>
      <c r="E991" s="85"/>
      <c r="F991" s="79"/>
      <c r="G991" s="79"/>
    </row>
    <row r="992" ht="14.25" customHeight="1">
      <c r="A992" s="79"/>
      <c r="B992" s="79"/>
      <c r="C992" s="85"/>
      <c r="D992" s="79"/>
      <c r="E992" s="85"/>
      <c r="F992" s="79"/>
      <c r="G992" s="79"/>
    </row>
    <row r="993" ht="14.25" customHeight="1">
      <c r="A993" s="79"/>
      <c r="B993" s="79"/>
      <c r="C993" s="85"/>
      <c r="D993" s="79"/>
      <c r="E993" s="85"/>
      <c r="F993" s="79"/>
      <c r="G993" s="79"/>
    </row>
    <row r="994" ht="14.25" customHeight="1">
      <c r="A994" s="79"/>
      <c r="B994" s="79"/>
      <c r="C994" s="85"/>
      <c r="D994" s="79"/>
      <c r="E994" s="85"/>
      <c r="F994" s="79"/>
      <c r="G994" s="79"/>
    </row>
    <row r="995" ht="14.25" customHeight="1">
      <c r="A995" s="79"/>
      <c r="B995" s="79"/>
      <c r="C995" s="85"/>
      <c r="D995" s="79"/>
      <c r="E995" s="85"/>
      <c r="F995" s="79"/>
      <c r="G995" s="79"/>
    </row>
    <row r="996" ht="14.25" customHeight="1">
      <c r="A996" s="79"/>
      <c r="B996" s="79"/>
      <c r="C996" s="85"/>
      <c r="D996" s="79"/>
      <c r="E996" s="85"/>
      <c r="F996" s="79"/>
      <c r="G996" s="79"/>
    </row>
  </sheetData>
  <dataValidations>
    <dataValidation type="list" allowBlank="1" showErrorMessage="1" sqref="C2:C996">
      <formula1>I!$B$2:$B$1000</formula1>
    </dataValidation>
    <dataValidation type="list" allowBlank="1" showErrorMessage="1" sqref="E2:E20">
      <formula1>O!$B$2:$B$1000</formula1>
    </dataValidation>
    <dataValidation type="list" allowBlank="1" showErrorMessage="1" sqref="E21:E996">
      <formula1>PR!$D$2:$D$1004</formula1>
    </dataValidation>
  </dataValidations>
  <printOptions/>
  <pageMargins bottom="0.75" footer="0.0" header="0.0" left="0.7" right="0.7" top="0.75"/>
  <pageSetup orientation="landscape"/>
  <drawing r:id="rId2"/>
  <legacyDrawing r:id="rId3"/>
</worksheet>
</file>

<file path=xl/worksheets/sheet3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6.0"/>
    <col customWidth="1" min="2" max="2" width="37.86"/>
    <col customWidth="1" min="3" max="3" width="11.0"/>
    <col customWidth="1" min="4" max="4" width="17.14"/>
    <col customWidth="1" min="5" max="5" width="11.14"/>
    <col customWidth="1" min="6" max="6" width="11.0"/>
    <col customWidth="1" min="7" max="7" width="15.29"/>
    <col customWidth="1" min="8" max="8" width="15.43"/>
    <col customWidth="1" min="9" max="11" width="18.71"/>
    <col customWidth="1" min="12" max="12" width="19.0"/>
    <col customWidth="1" min="13" max="15" width="16.43"/>
    <col customWidth="1" min="16" max="16" width="16.86"/>
    <col customWidth="1" min="17" max="17" width="13.57"/>
    <col customWidth="1" min="18" max="18" width="20.86"/>
    <col customWidth="1" min="19" max="31" width="8.86"/>
  </cols>
  <sheetData>
    <row r="1" ht="14.25" customHeight="1">
      <c r="A1" s="76" t="s">
        <v>578</v>
      </c>
      <c r="B1" s="140" t="s">
        <v>579</v>
      </c>
      <c r="C1" s="76" t="s">
        <v>445</v>
      </c>
      <c r="D1" s="140" t="s">
        <v>446</v>
      </c>
      <c r="E1" s="77" t="s">
        <v>580</v>
      </c>
      <c r="F1" s="199" t="s">
        <v>581</v>
      </c>
      <c r="G1" s="200" t="s">
        <v>582</v>
      </c>
      <c r="H1" s="200" t="s">
        <v>583</v>
      </c>
      <c r="I1" s="201" t="s">
        <v>584</v>
      </c>
      <c r="J1" s="201" t="s">
        <v>585</v>
      </c>
      <c r="K1" s="202" t="s">
        <v>586</v>
      </c>
      <c r="L1" s="202" t="s">
        <v>587</v>
      </c>
      <c r="M1" s="203" t="s">
        <v>588</v>
      </c>
      <c r="N1" s="203" t="s">
        <v>589</v>
      </c>
      <c r="O1" s="204" t="s">
        <v>590</v>
      </c>
      <c r="P1" s="204" t="s">
        <v>591</v>
      </c>
      <c r="Q1" s="76" t="s">
        <v>190</v>
      </c>
      <c r="R1" s="76" t="s">
        <v>191</v>
      </c>
    </row>
    <row r="2" ht="14.25" customHeight="1">
      <c r="A2" s="79"/>
      <c r="B2" s="82" t="s">
        <v>592</v>
      </c>
      <c r="C2" s="79"/>
      <c r="D2" s="82">
        <v>1.0</v>
      </c>
      <c r="E2" s="82">
        <v>2021.0</v>
      </c>
      <c r="F2" s="205">
        <v>2.0</v>
      </c>
      <c r="G2" s="206">
        <v>0.0</v>
      </c>
      <c r="H2" s="206">
        <v>0.3999</v>
      </c>
      <c r="I2" s="206">
        <v>0.4</v>
      </c>
      <c r="J2" s="206">
        <v>0.5999</v>
      </c>
      <c r="K2" s="206">
        <v>0.6</v>
      </c>
      <c r="L2" s="206">
        <v>0.6999</v>
      </c>
      <c r="M2" s="206">
        <v>0.7</v>
      </c>
      <c r="N2" s="206">
        <v>0.7999</v>
      </c>
      <c r="O2" s="206">
        <v>0.8</v>
      </c>
      <c r="P2" s="206">
        <v>1.0</v>
      </c>
      <c r="Q2" s="79"/>
      <c r="R2" s="115"/>
      <c r="S2" s="92"/>
    </row>
    <row r="3" ht="14.25" customHeight="1">
      <c r="A3" s="79"/>
      <c r="B3" s="82" t="s">
        <v>593</v>
      </c>
      <c r="C3" s="79"/>
      <c r="D3" s="82">
        <v>1.0</v>
      </c>
      <c r="E3" s="82">
        <v>2022.0</v>
      </c>
      <c r="F3" s="205">
        <v>3.0</v>
      </c>
      <c r="G3" s="206">
        <v>0.0</v>
      </c>
      <c r="H3" s="206">
        <v>0.3999</v>
      </c>
      <c r="I3" s="206">
        <v>0.4</v>
      </c>
      <c r="J3" s="206">
        <v>0.5999</v>
      </c>
      <c r="K3" s="206">
        <v>0.6</v>
      </c>
      <c r="L3" s="206">
        <v>0.6999</v>
      </c>
      <c r="M3" s="206">
        <v>0.7</v>
      </c>
      <c r="N3" s="206">
        <v>0.7999</v>
      </c>
      <c r="O3" s="206">
        <v>0.8</v>
      </c>
      <c r="P3" s="206">
        <v>1.0</v>
      </c>
      <c r="Q3" s="79"/>
      <c r="R3" s="79"/>
      <c r="S3" s="92" t="s">
        <v>594</v>
      </c>
    </row>
    <row r="4" ht="14.25" customHeight="1">
      <c r="A4" s="79"/>
      <c r="B4" s="82" t="s">
        <v>595</v>
      </c>
      <c r="C4" s="79"/>
      <c r="D4" s="82">
        <v>1.0</v>
      </c>
      <c r="E4" s="82">
        <v>2023.0</v>
      </c>
      <c r="F4" s="205">
        <v>3.0</v>
      </c>
      <c r="G4" s="206">
        <v>0.0</v>
      </c>
      <c r="H4" s="206">
        <v>0.3999</v>
      </c>
      <c r="I4" s="206">
        <v>0.4</v>
      </c>
      <c r="J4" s="206">
        <v>0.5999</v>
      </c>
      <c r="K4" s="206">
        <v>0.6</v>
      </c>
      <c r="L4" s="206">
        <v>0.6999</v>
      </c>
      <c r="M4" s="206">
        <v>0.7</v>
      </c>
      <c r="N4" s="206">
        <v>0.7999</v>
      </c>
      <c r="O4" s="206">
        <v>0.8</v>
      </c>
      <c r="P4" s="206">
        <v>1.0</v>
      </c>
      <c r="Q4" s="79"/>
      <c r="R4" s="79"/>
    </row>
    <row r="5" ht="14.25" customHeight="1">
      <c r="A5" s="79"/>
      <c r="B5" s="82" t="s">
        <v>596</v>
      </c>
      <c r="C5" s="79"/>
      <c r="D5" s="82">
        <v>1.0</v>
      </c>
      <c r="E5" s="82">
        <v>2024.0</v>
      </c>
      <c r="F5" s="205">
        <v>3.0</v>
      </c>
      <c r="G5" s="206">
        <v>0.0</v>
      </c>
      <c r="H5" s="206">
        <v>0.3999</v>
      </c>
      <c r="I5" s="206">
        <v>0.4</v>
      </c>
      <c r="J5" s="206">
        <v>0.5999</v>
      </c>
      <c r="K5" s="206">
        <v>0.6</v>
      </c>
      <c r="L5" s="206">
        <v>0.6999</v>
      </c>
      <c r="M5" s="206">
        <v>0.7</v>
      </c>
      <c r="N5" s="206">
        <v>0.7999</v>
      </c>
      <c r="O5" s="206">
        <v>0.8</v>
      </c>
      <c r="P5" s="206">
        <v>1.0</v>
      </c>
      <c r="Q5" s="79"/>
      <c r="R5" s="79"/>
    </row>
    <row r="6" ht="14.25" customHeight="1">
      <c r="A6" s="79"/>
      <c r="B6" s="82" t="s">
        <v>597</v>
      </c>
      <c r="C6" s="79"/>
      <c r="D6" s="82">
        <v>1.0</v>
      </c>
      <c r="E6" s="82">
        <v>2025.0</v>
      </c>
      <c r="F6" s="205">
        <v>3.0</v>
      </c>
      <c r="G6" s="206">
        <v>0.0</v>
      </c>
      <c r="H6" s="206">
        <v>0.3999</v>
      </c>
      <c r="I6" s="206">
        <v>0.4</v>
      </c>
      <c r="J6" s="206">
        <v>0.5999</v>
      </c>
      <c r="K6" s="206">
        <v>0.6</v>
      </c>
      <c r="L6" s="206">
        <v>0.6999</v>
      </c>
      <c r="M6" s="206">
        <v>0.7</v>
      </c>
      <c r="N6" s="206">
        <v>0.7999</v>
      </c>
      <c r="O6" s="206">
        <v>0.8</v>
      </c>
      <c r="P6" s="206">
        <v>1.0</v>
      </c>
      <c r="Q6" s="79"/>
      <c r="R6" s="79"/>
    </row>
    <row r="7" ht="14.25" customHeight="1">
      <c r="A7" s="79"/>
      <c r="B7" s="82" t="s">
        <v>598</v>
      </c>
      <c r="C7" s="79"/>
      <c r="D7" s="82">
        <v>1.0</v>
      </c>
      <c r="E7" s="82">
        <v>2026.0</v>
      </c>
      <c r="F7" s="205">
        <v>4.0</v>
      </c>
      <c r="G7" s="206">
        <v>0.0</v>
      </c>
      <c r="H7" s="206">
        <v>0.3999</v>
      </c>
      <c r="I7" s="206">
        <v>0.4</v>
      </c>
      <c r="J7" s="206">
        <v>0.5999</v>
      </c>
      <c r="K7" s="206">
        <v>0.6</v>
      </c>
      <c r="L7" s="206">
        <v>0.6999</v>
      </c>
      <c r="M7" s="206">
        <v>0.7</v>
      </c>
      <c r="N7" s="206">
        <v>0.7999</v>
      </c>
      <c r="O7" s="206">
        <v>0.8</v>
      </c>
      <c r="P7" s="206">
        <v>1.0</v>
      </c>
      <c r="Q7" s="79"/>
      <c r="R7" s="79"/>
      <c r="S7" s="92" t="s">
        <v>599</v>
      </c>
    </row>
    <row r="8" ht="14.25" customHeight="1">
      <c r="A8" s="79"/>
      <c r="B8" s="82" t="s">
        <v>600</v>
      </c>
      <c r="C8" s="79"/>
      <c r="D8" s="82">
        <v>1.0</v>
      </c>
      <c r="E8" s="82">
        <v>2027.0</v>
      </c>
      <c r="F8" s="205">
        <v>4.0</v>
      </c>
      <c r="G8" s="206">
        <v>0.0</v>
      </c>
      <c r="H8" s="206">
        <v>0.3999</v>
      </c>
      <c r="I8" s="206">
        <v>0.4</v>
      </c>
      <c r="J8" s="206">
        <v>0.5999</v>
      </c>
      <c r="K8" s="206">
        <v>0.6</v>
      </c>
      <c r="L8" s="206">
        <v>0.6999</v>
      </c>
      <c r="M8" s="206">
        <v>0.7</v>
      </c>
      <c r="N8" s="206">
        <v>0.7999</v>
      </c>
      <c r="O8" s="206">
        <v>0.8</v>
      </c>
      <c r="P8" s="206">
        <v>1.0</v>
      </c>
      <c r="Q8" s="79"/>
      <c r="R8" s="79"/>
    </row>
    <row r="9" ht="14.25" customHeight="1">
      <c r="A9" s="79"/>
      <c r="B9" s="82" t="s">
        <v>601</v>
      </c>
      <c r="C9" s="79"/>
      <c r="D9" s="82">
        <v>1.0</v>
      </c>
      <c r="E9" s="82">
        <v>2028.0</v>
      </c>
      <c r="F9" s="205">
        <v>4.0</v>
      </c>
      <c r="G9" s="206">
        <v>0.0</v>
      </c>
      <c r="H9" s="206">
        <v>0.3999</v>
      </c>
      <c r="I9" s="206">
        <v>0.4</v>
      </c>
      <c r="J9" s="206">
        <v>0.5999</v>
      </c>
      <c r="K9" s="206">
        <v>0.6</v>
      </c>
      <c r="L9" s="206">
        <v>0.6999</v>
      </c>
      <c r="M9" s="206">
        <v>0.7</v>
      </c>
      <c r="N9" s="206">
        <v>0.7999</v>
      </c>
      <c r="O9" s="206">
        <v>0.8</v>
      </c>
      <c r="P9" s="206">
        <v>1.0</v>
      </c>
      <c r="Q9" s="79"/>
      <c r="R9" s="79"/>
    </row>
    <row r="10" ht="14.25" customHeight="1">
      <c r="A10" s="79"/>
      <c r="B10" s="82" t="s">
        <v>602</v>
      </c>
      <c r="C10" s="79"/>
      <c r="D10" s="82">
        <v>1.0</v>
      </c>
      <c r="E10" s="82">
        <v>2029.0</v>
      </c>
      <c r="F10" s="205">
        <v>4.0</v>
      </c>
      <c r="G10" s="206">
        <v>0.0</v>
      </c>
      <c r="H10" s="206">
        <v>0.3999</v>
      </c>
      <c r="I10" s="206">
        <v>0.4</v>
      </c>
      <c r="J10" s="206">
        <v>0.5999</v>
      </c>
      <c r="K10" s="206">
        <v>0.6</v>
      </c>
      <c r="L10" s="206">
        <v>0.6999</v>
      </c>
      <c r="M10" s="206">
        <v>0.7</v>
      </c>
      <c r="N10" s="206">
        <v>0.7999</v>
      </c>
      <c r="O10" s="206">
        <v>0.8</v>
      </c>
      <c r="P10" s="206">
        <v>1.0</v>
      </c>
      <c r="Q10" s="79"/>
      <c r="R10" s="79"/>
    </row>
    <row r="11" ht="14.25" customHeight="1">
      <c r="A11" s="79"/>
      <c r="B11" s="82" t="s">
        <v>603</v>
      </c>
      <c r="C11" s="79"/>
      <c r="D11" s="82">
        <v>1.0</v>
      </c>
      <c r="E11" s="82">
        <v>2030.0</v>
      </c>
      <c r="F11" s="205">
        <v>4.0</v>
      </c>
      <c r="G11" s="206">
        <v>0.0</v>
      </c>
      <c r="H11" s="206">
        <v>0.3999</v>
      </c>
      <c r="I11" s="206">
        <v>0.4</v>
      </c>
      <c r="J11" s="206">
        <v>0.5999</v>
      </c>
      <c r="K11" s="206">
        <v>0.6</v>
      </c>
      <c r="L11" s="206">
        <v>0.6999</v>
      </c>
      <c r="M11" s="206">
        <v>0.7</v>
      </c>
      <c r="N11" s="206">
        <v>0.7999</v>
      </c>
      <c r="O11" s="206">
        <v>0.8</v>
      </c>
      <c r="P11" s="206">
        <v>1.0</v>
      </c>
      <c r="Q11" s="79"/>
      <c r="R11" s="79"/>
    </row>
    <row r="12" ht="14.25" customHeight="1">
      <c r="A12" s="79"/>
      <c r="B12" s="82" t="s">
        <v>604</v>
      </c>
      <c r="C12" s="79"/>
      <c r="D12" s="82">
        <v>2.0</v>
      </c>
      <c r="E12" s="82">
        <v>2021.0</v>
      </c>
      <c r="F12" s="205">
        <v>3.0</v>
      </c>
      <c r="G12" s="206">
        <v>0.0</v>
      </c>
      <c r="H12" s="206">
        <v>0.3999</v>
      </c>
      <c r="I12" s="206">
        <v>0.4</v>
      </c>
      <c r="J12" s="206">
        <v>0.5999</v>
      </c>
      <c r="K12" s="206">
        <v>0.6</v>
      </c>
      <c r="L12" s="206">
        <v>0.6999</v>
      </c>
      <c r="M12" s="206">
        <v>0.7</v>
      </c>
      <c r="N12" s="206">
        <v>0.7999</v>
      </c>
      <c r="O12" s="206">
        <v>0.8</v>
      </c>
      <c r="P12" s="206">
        <v>1.0</v>
      </c>
      <c r="Q12" s="79"/>
      <c r="R12" s="79"/>
    </row>
    <row r="13" ht="14.25" customHeight="1">
      <c r="A13" s="79"/>
      <c r="B13" s="82" t="s">
        <v>605</v>
      </c>
      <c r="C13" s="79"/>
      <c r="D13" s="82">
        <v>2.0</v>
      </c>
      <c r="E13" s="82">
        <v>2022.0</v>
      </c>
      <c r="F13" s="205">
        <v>3.0</v>
      </c>
      <c r="G13" s="206">
        <v>0.0</v>
      </c>
      <c r="H13" s="206">
        <v>0.3999</v>
      </c>
      <c r="I13" s="206">
        <v>0.4</v>
      </c>
      <c r="J13" s="206">
        <v>0.5999</v>
      </c>
      <c r="K13" s="206">
        <v>0.6</v>
      </c>
      <c r="L13" s="206">
        <v>0.6999</v>
      </c>
      <c r="M13" s="206">
        <v>0.7</v>
      </c>
      <c r="N13" s="206">
        <v>0.7999</v>
      </c>
      <c r="O13" s="206">
        <v>0.8</v>
      </c>
      <c r="P13" s="206">
        <v>1.0</v>
      </c>
      <c r="Q13" s="79"/>
      <c r="R13" s="79"/>
    </row>
    <row r="14" ht="14.25" customHeight="1">
      <c r="A14" s="79"/>
      <c r="B14" s="82" t="s">
        <v>606</v>
      </c>
      <c r="C14" s="79"/>
      <c r="D14" s="82">
        <v>2.0</v>
      </c>
      <c r="E14" s="82">
        <v>2023.0</v>
      </c>
      <c r="F14" s="205">
        <v>3.0</v>
      </c>
      <c r="G14" s="206">
        <v>0.0</v>
      </c>
      <c r="H14" s="206">
        <v>0.3999</v>
      </c>
      <c r="I14" s="206">
        <v>0.4</v>
      </c>
      <c r="J14" s="206">
        <v>0.5999</v>
      </c>
      <c r="K14" s="206">
        <v>0.6</v>
      </c>
      <c r="L14" s="206">
        <v>0.6999</v>
      </c>
      <c r="M14" s="206">
        <v>0.7</v>
      </c>
      <c r="N14" s="206">
        <v>0.7999</v>
      </c>
      <c r="O14" s="206">
        <v>0.8</v>
      </c>
      <c r="P14" s="206">
        <v>1.0</v>
      </c>
      <c r="Q14" s="79"/>
      <c r="R14" s="79"/>
    </row>
    <row r="15" ht="14.25" customHeight="1">
      <c r="A15" s="79"/>
      <c r="B15" s="82" t="s">
        <v>607</v>
      </c>
      <c r="C15" s="79"/>
      <c r="D15" s="82">
        <v>2.0</v>
      </c>
      <c r="E15" s="82">
        <v>2024.0</v>
      </c>
      <c r="F15" s="205">
        <v>3.0</v>
      </c>
      <c r="G15" s="206">
        <v>0.0</v>
      </c>
      <c r="H15" s="206">
        <v>0.3999</v>
      </c>
      <c r="I15" s="206">
        <v>0.4</v>
      </c>
      <c r="J15" s="206">
        <v>0.5999</v>
      </c>
      <c r="K15" s="206">
        <v>0.6</v>
      </c>
      <c r="L15" s="206">
        <v>0.6999</v>
      </c>
      <c r="M15" s="206">
        <v>0.7</v>
      </c>
      <c r="N15" s="206">
        <v>0.7999</v>
      </c>
      <c r="O15" s="206">
        <v>0.8</v>
      </c>
      <c r="P15" s="206">
        <v>1.0</v>
      </c>
      <c r="Q15" s="79"/>
      <c r="R15" s="79"/>
    </row>
    <row r="16" ht="14.25" customHeight="1">
      <c r="A16" s="79"/>
      <c r="B16" s="82" t="s">
        <v>608</v>
      </c>
      <c r="C16" s="79"/>
      <c r="D16" s="82">
        <v>2.0</v>
      </c>
      <c r="E16" s="82">
        <v>2025.0</v>
      </c>
      <c r="F16" s="205">
        <v>3.0</v>
      </c>
      <c r="G16" s="206">
        <v>0.0</v>
      </c>
      <c r="H16" s="206">
        <v>0.3999</v>
      </c>
      <c r="I16" s="206">
        <v>0.4</v>
      </c>
      <c r="J16" s="206">
        <v>0.5999</v>
      </c>
      <c r="K16" s="206">
        <v>0.6</v>
      </c>
      <c r="L16" s="206">
        <v>0.6999</v>
      </c>
      <c r="M16" s="206">
        <v>0.7</v>
      </c>
      <c r="N16" s="206">
        <v>0.7999</v>
      </c>
      <c r="O16" s="206">
        <v>0.8</v>
      </c>
      <c r="P16" s="206">
        <v>1.0</v>
      </c>
      <c r="Q16" s="79"/>
      <c r="R16" s="79"/>
    </row>
    <row r="17" ht="14.25" customHeight="1">
      <c r="A17" s="79"/>
      <c r="B17" s="82" t="s">
        <v>609</v>
      </c>
      <c r="C17" s="79"/>
      <c r="D17" s="82">
        <v>2.0</v>
      </c>
      <c r="E17" s="82">
        <v>2026.0</v>
      </c>
      <c r="F17" s="205">
        <v>3.0</v>
      </c>
      <c r="G17" s="206">
        <v>0.0</v>
      </c>
      <c r="H17" s="206">
        <v>0.3999</v>
      </c>
      <c r="I17" s="206">
        <v>0.4</v>
      </c>
      <c r="J17" s="206">
        <v>0.5999</v>
      </c>
      <c r="K17" s="206">
        <v>0.6</v>
      </c>
      <c r="L17" s="206">
        <v>0.6999</v>
      </c>
      <c r="M17" s="206">
        <v>0.7</v>
      </c>
      <c r="N17" s="206">
        <v>0.7999</v>
      </c>
      <c r="O17" s="206">
        <v>0.8</v>
      </c>
      <c r="P17" s="206">
        <v>1.0</v>
      </c>
      <c r="Q17" s="79"/>
      <c r="R17" s="79"/>
    </row>
    <row r="18" ht="14.25" customHeight="1">
      <c r="A18" s="79"/>
      <c r="B18" s="82" t="s">
        <v>610</v>
      </c>
      <c r="C18" s="79"/>
      <c r="D18" s="82">
        <v>2.0</v>
      </c>
      <c r="E18" s="82">
        <v>2027.0</v>
      </c>
      <c r="F18" s="205">
        <v>3.0</v>
      </c>
      <c r="G18" s="206">
        <v>0.0</v>
      </c>
      <c r="H18" s="206">
        <v>0.3999</v>
      </c>
      <c r="I18" s="206">
        <v>0.4</v>
      </c>
      <c r="J18" s="206">
        <v>0.5999</v>
      </c>
      <c r="K18" s="206">
        <v>0.6</v>
      </c>
      <c r="L18" s="206">
        <v>0.6999</v>
      </c>
      <c r="M18" s="206">
        <v>0.7</v>
      </c>
      <c r="N18" s="206">
        <v>0.7999</v>
      </c>
      <c r="O18" s="206">
        <v>0.8</v>
      </c>
      <c r="P18" s="206">
        <v>1.0</v>
      </c>
      <c r="Q18" s="79"/>
      <c r="R18" s="79"/>
    </row>
    <row r="19" ht="14.25" customHeight="1">
      <c r="A19" s="79"/>
      <c r="B19" s="82" t="s">
        <v>611</v>
      </c>
      <c r="C19" s="79"/>
      <c r="D19" s="82">
        <v>2.0</v>
      </c>
      <c r="E19" s="82">
        <v>2028.0</v>
      </c>
      <c r="F19" s="205">
        <v>3.0</v>
      </c>
      <c r="G19" s="206">
        <v>0.0</v>
      </c>
      <c r="H19" s="206">
        <v>0.3999</v>
      </c>
      <c r="I19" s="206">
        <v>0.4</v>
      </c>
      <c r="J19" s="206">
        <v>0.5999</v>
      </c>
      <c r="K19" s="206">
        <v>0.6</v>
      </c>
      <c r="L19" s="206">
        <v>0.6999</v>
      </c>
      <c r="M19" s="206">
        <v>0.7</v>
      </c>
      <c r="N19" s="206">
        <v>0.7999</v>
      </c>
      <c r="O19" s="206">
        <v>0.8</v>
      </c>
      <c r="P19" s="206">
        <v>1.0</v>
      </c>
      <c r="Q19" s="79"/>
      <c r="R19" s="79"/>
    </row>
    <row r="20" ht="14.25" customHeight="1">
      <c r="A20" s="79"/>
      <c r="B20" s="82" t="s">
        <v>612</v>
      </c>
      <c r="C20" s="79"/>
      <c r="D20" s="82">
        <v>2.0</v>
      </c>
      <c r="E20" s="82">
        <v>2029.0</v>
      </c>
      <c r="F20" s="205">
        <v>3.0</v>
      </c>
      <c r="G20" s="206">
        <v>0.0</v>
      </c>
      <c r="H20" s="206">
        <v>0.3999</v>
      </c>
      <c r="I20" s="206">
        <v>0.4</v>
      </c>
      <c r="J20" s="206">
        <v>0.5999</v>
      </c>
      <c r="K20" s="206">
        <v>0.6</v>
      </c>
      <c r="L20" s="206">
        <v>0.6999</v>
      </c>
      <c r="M20" s="206">
        <v>0.7</v>
      </c>
      <c r="N20" s="206">
        <v>0.7999</v>
      </c>
      <c r="O20" s="206">
        <v>0.8</v>
      </c>
      <c r="P20" s="206">
        <v>1.0</v>
      </c>
      <c r="Q20" s="79"/>
      <c r="R20" s="79"/>
    </row>
    <row r="21" ht="14.25" customHeight="1">
      <c r="A21" s="79"/>
      <c r="B21" s="82" t="s">
        <v>613</v>
      </c>
      <c r="C21" s="79"/>
      <c r="D21" s="82">
        <v>2.0</v>
      </c>
      <c r="E21" s="82">
        <v>2030.0</v>
      </c>
      <c r="F21" s="205">
        <v>3.0</v>
      </c>
      <c r="G21" s="206">
        <v>0.0</v>
      </c>
      <c r="H21" s="206">
        <v>0.3999</v>
      </c>
      <c r="I21" s="206">
        <v>0.4</v>
      </c>
      <c r="J21" s="206">
        <v>0.5999</v>
      </c>
      <c r="K21" s="206">
        <v>0.6</v>
      </c>
      <c r="L21" s="206">
        <v>0.6999</v>
      </c>
      <c r="M21" s="206">
        <v>0.7</v>
      </c>
      <c r="N21" s="206">
        <v>0.7999</v>
      </c>
      <c r="O21" s="206">
        <v>0.8</v>
      </c>
      <c r="P21" s="206">
        <v>1.0</v>
      </c>
      <c r="Q21" s="79"/>
      <c r="R21" s="79"/>
    </row>
    <row r="22" ht="14.25" customHeight="1">
      <c r="A22" s="79"/>
      <c r="B22" s="82" t="s">
        <v>614</v>
      </c>
      <c r="C22" s="79"/>
      <c r="D22" s="82">
        <v>3.0</v>
      </c>
      <c r="E22" s="82">
        <v>2021.0</v>
      </c>
      <c r="F22" s="205">
        <v>0.0</v>
      </c>
      <c r="G22" s="206">
        <v>0.0</v>
      </c>
      <c r="H22" s="206">
        <v>0.3999</v>
      </c>
      <c r="I22" s="206">
        <v>0.4</v>
      </c>
      <c r="J22" s="206">
        <v>0.5999</v>
      </c>
      <c r="K22" s="206">
        <v>0.6</v>
      </c>
      <c r="L22" s="206">
        <v>0.6999</v>
      </c>
      <c r="M22" s="206">
        <v>0.7</v>
      </c>
      <c r="N22" s="206">
        <v>0.7999</v>
      </c>
      <c r="O22" s="206">
        <v>0.8</v>
      </c>
      <c r="P22" s="206">
        <v>1.0</v>
      </c>
      <c r="Q22" s="79"/>
      <c r="R22" s="79"/>
    </row>
    <row r="23" ht="14.25" customHeight="1">
      <c r="A23" s="79"/>
      <c r="B23" s="82" t="s">
        <v>615</v>
      </c>
      <c r="C23" s="79"/>
      <c r="D23" s="82">
        <v>3.0</v>
      </c>
      <c r="E23" s="82">
        <v>2022.0</v>
      </c>
      <c r="F23" s="205">
        <v>1.0</v>
      </c>
      <c r="G23" s="206">
        <v>0.0</v>
      </c>
      <c r="H23" s="206">
        <v>0.3999</v>
      </c>
      <c r="I23" s="206">
        <v>0.4</v>
      </c>
      <c r="J23" s="206">
        <v>0.5999</v>
      </c>
      <c r="K23" s="206">
        <v>0.6</v>
      </c>
      <c r="L23" s="206">
        <v>0.6999</v>
      </c>
      <c r="M23" s="206">
        <v>0.7</v>
      </c>
      <c r="N23" s="206">
        <v>0.7999</v>
      </c>
      <c r="O23" s="206">
        <v>0.8</v>
      </c>
      <c r="P23" s="206">
        <v>1.0</v>
      </c>
      <c r="Q23" s="79"/>
      <c r="R23" s="79"/>
    </row>
    <row r="24" ht="14.25" customHeight="1">
      <c r="A24" s="79"/>
      <c r="B24" s="82" t="s">
        <v>616</v>
      </c>
      <c r="C24" s="79"/>
      <c r="D24" s="82">
        <v>3.0</v>
      </c>
      <c r="E24" s="82">
        <v>2023.0</v>
      </c>
      <c r="F24" s="205">
        <v>3.0</v>
      </c>
      <c r="G24" s="206">
        <v>0.0</v>
      </c>
      <c r="H24" s="206">
        <v>0.3999</v>
      </c>
      <c r="I24" s="206">
        <v>0.4</v>
      </c>
      <c r="J24" s="206">
        <v>0.5999</v>
      </c>
      <c r="K24" s="206">
        <v>0.6</v>
      </c>
      <c r="L24" s="206">
        <v>0.6999</v>
      </c>
      <c r="M24" s="206">
        <v>0.7</v>
      </c>
      <c r="N24" s="206">
        <v>0.7999</v>
      </c>
      <c r="O24" s="206">
        <v>0.8</v>
      </c>
      <c r="P24" s="206">
        <v>1.0</v>
      </c>
      <c r="Q24" s="79"/>
      <c r="R24" s="79"/>
    </row>
    <row r="25" ht="14.25" customHeight="1">
      <c r="A25" s="79"/>
      <c r="B25" s="82" t="s">
        <v>617</v>
      </c>
      <c r="C25" s="79"/>
      <c r="D25" s="82">
        <v>3.0</v>
      </c>
      <c r="E25" s="82">
        <v>2024.0</v>
      </c>
      <c r="F25" s="205">
        <v>3.0</v>
      </c>
      <c r="G25" s="206">
        <v>0.0</v>
      </c>
      <c r="H25" s="206">
        <v>0.3999</v>
      </c>
      <c r="I25" s="206">
        <v>0.4</v>
      </c>
      <c r="J25" s="206">
        <v>0.5999</v>
      </c>
      <c r="K25" s="206">
        <v>0.6</v>
      </c>
      <c r="L25" s="206">
        <v>0.6999</v>
      </c>
      <c r="M25" s="206">
        <v>0.7</v>
      </c>
      <c r="N25" s="206">
        <v>0.7999</v>
      </c>
      <c r="O25" s="206">
        <v>0.8</v>
      </c>
      <c r="P25" s="206">
        <v>1.0</v>
      </c>
      <c r="Q25" s="79"/>
      <c r="R25" s="79"/>
    </row>
    <row r="26" ht="14.25" customHeight="1">
      <c r="A26" s="79"/>
      <c r="B26" s="82" t="s">
        <v>618</v>
      </c>
      <c r="C26" s="79"/>
      <c r="D26" s="82">
        <v>3.0</v>
      </c>
      <c r="E26" s="82">
        <v>2025.0</v>
      </c>
      <c r="F26" s="205">
        <v>2.0</v>
      </c>
      <c r="G26" s="206">
        <v>0.0</v>
      </c>
      <c r="H26" s="206">
        <v>0.3999</v>
      </c>
      <c r="I26" s="206">
        <v>0.4</v>
      </c>
      <c r="J26" s="206">
        <v>0.5999</v>
      </c>
      <c r="K26" s="206">
        <v>0.6</v>
      </c>
      <c r="L26" s="206">
        <v>0.6999</v>
      </c>
      <c r="M26" s="206">
        <v>0.7</v>
      </c>
      <c r="N26" s="206">
        <v>0.7999</v>
      </c>
      <c r="O26" s="206">
        <v>0.8</v>
      </c>
      <c r="P26" s="206">
        <v>1.0</v>
      </c>
      <c r="Q26" s="79"/>
      <c r="R26" s="79"/>
    </row>
    <row r="27" ht="14.25" customHeight="1">
      <c r="A27" s="79"/>
      <c r="B27" s="82" t="s">
        <v>619</v>
      </c>
      <c r="C27" s="79"/>
      <c r="D27" s="82">
        <v>3.0</v>
      </c>
      <c r="E27" s="82">
        <v>2026.0</v>
      </c>
      <c r="F27" s="205">
        <v>3.0</v>
      </c>
      <c r="G27" s="206">
        <v>0.0</v>
      </c>
      <c r="H27" s="206">
        <v>0.3999</v>
      </c>
      <c r="I27" s="206">
        <v>0.4</v>
      </c>
      <c r="J27" s="206">
        <v>0.5999</v>
      </c>
      <c r="K27" s="206">
        <v>0.6</v>
      </c>
      <c r="L27" s="206">
        <v>0.6999</v>
      </c>
      <c r="M27" s="206">
        <v>0.7</v>
      </c>
      <c r="N27" s="206">
        <v>0.7999</v>
      </c>
      <c r="O27" s="206">
        <v>0.8</v>
      </c>
      <c r="P27" s="206">
        <v>1.0</v>
      </c>
      <c r="Q27" s="79"/>
      <c r="R27" s="79"/>
    </row>
    <row r="28" ht="14.25" customHeight="1">
      <c r="A28" s="79"/>
      <c r="B28" s="82" t="s">
        <v>620</v>
      </c>
      <c r="C28" s="79"/>
      <c r="D28" s="82">
        <v>3.0</v>
      </c>
      <c r="E28" s="82">
        <v>2027.0</v>
      </c>
      <c r="F28" s="205">
        <v>3.0</v>
      </c>
      <c r="G28" s="206">
        <v>0.0</v>
      </c>
      <c r="H28" s="206">
        <v>0.3999</v>
      </c>
      <c r="I28" s="206">
        <v>0.4</v>
      </c>
      <c r="J28" s="206">
        <v>0.5999</v>
      </c>
      <c r="K28" s="206">
        <v>0.6</v>
      </c>
      <c r="L28" s="206">
        <v>0.6999</v>
      </c>
      <c r="M28" s="206">
        <v>0.7</v>
      </c>
      <c r="N28" s="206">
        <v>0.7999</v>
      </c>
      <c r="O28" s="206">
        <v>0.8</v>
      </c>
      <c r="P28" s="206">
        <v>1.0</v>
      </c>
      <c r="Q28" s="79"/>
      <c r="R28" s="79"/>
    </row>
    <row r="29" ht="14.25" customHeight="1">
      <c r="A29" s="79"/>
      <c r="B29" s="82" t="s">
        <v>621</v>
      </c>
      <c r="C29" s="79"/>
      <c r="D29" s="82">
        <v>3.0</v>
      </c>
      <c r="E29" s="82">
        <v>2028.0</v>
      </c>
      <c r="F29" s="205">
        <v>3.0</v>
      </c>
      <c r="G29" s="206">
        <v>0.0</v>
      </c>
      <c r="H29" s="206">
        <v>0.3999</v>
      </c>
      <c r="I29" s="206">
        <v>0.4</v>
      </c>
      <c r="J29" s="206">
        <v>0.5999</v>
      </c>
      <c r="K29" s="206">
        <v>0.6</v>
      </c>
      <c r="L29" s="206">
        <v>0.6999</v>
      </c>
      <c r="M29" s="206">
        <v>0.7</v>
      </c>
      <c r="N29" s="206">
        <v>0.7999</v>
      </c>
      <c r="O29" s="206">
        <v>0.8</v>
      </c>
      <c r="P29" s="206">
        <v>1.0</v>
      </c>
      <c r="Q29" s="79"/>
      <c r="R29" s="79"/>
    </row>
    <row r="30" ht="14.25" customHeight="1">
      <c r="A30" s="79"/>
      <c r="B30" s="82" t="s">
        <v>622</v>
      </c>
      <c r="C30" s="79"/>
      <c r="D30" s="82">
        <v>3.0</v>
      </c>
      <c r="E30" s="82">
        <v>2029.0</v>
      </c>
      <c r="F30" s="205">
        <v>3.0</v>
      </c>
      <c r="G30" s="206">
        <v>0.0</v>
      </c>
      <c r="H30" s="206">
        <v>0.3999</v>
      </c>
      <c r="I30" s="206">
        <v>0.4</v>
      </c>
      <c r="J30" s="206">
        <v>0.5999</v>
      </c>
      <c r="K30" s="206">
        <v>0.6</v>
      </c>
      <c r="L30" s="206">
        <v>0.6999</v>
      </c>
      <c r="M30" s="206">
        <v>0.7</v>
      </c>
      <c r="N30" s="206">
        <v>0.7999</v>
      </c>
      <c r="O30" s="206">
        <v>0.8</v>
      </c>
      <c r="P30" s="206">
        <v>1.0</v>
      </c>
      <c r="Q30" s="79"/>
      <c r="R30" s="79"/>
    </row>
    <row r="31" ht="14.25" customHeight="1">
      <c r="A31" s="79"/>
      <c r="B31" s="82" t="s">
        <v>623</v>
      </c>
      <c r="C31" s="79"/>
      <c r="D31" s="82">
        <v>3.0</v>
      </c>
      <c r="E31" s="82">
        <v>2030.0</v>
      </c>
      <c r="F31" s="205">
        <v>4.0</v>
      </c>
      <c r="G31" s="206">
        <v>0.0</v>
      </c>
      <c r="H31" s="206">
        <v>0.3999</v>
      </c>
      <c r="I31" s="206">
        <v>0.4</v>
      </c>
      <c r="J31" s="206">
        <v>0.5999</v>
      </c>
      <c r="K31" s="206">
        <v>0.6</v>
      </c>
      <c r="L31" s="206">
        <v>0.6999</v>
      </c>
      <c r="M31" s="206">
        <v>0.7</v>
      </c>
      <c r="N31" s="206">
        <v>0.7999</v>
      </c>
      <c r="O31" s="206">
        <v>0.8</v>
      </c>
      <c r="P31" s="206">
        <v>1.0</v>
      </c>
      <c r="Q31" s="79"/>
      <c r="R31" s="79"/>
    </row>
    <row r="32" ht="14.25" customHeight="1">
      <c r="A32" s="79"/>
      <c r="B32" s="82" t="s">
        <v>624</v>
      </c>
      <c r="C32" s="79"/>
      <c r="D32" s="82">
        <v>4.0</v>
      </c>
      <c r="E32" s="82">
        <v>2021.0</v>
      </c>
      <c r="F32" s="205">
        <v>0.0</v>
      </c>
      <c r="G32" s="206">
        <v>0.0</v>
      </c>
      <c r="H32" s="206">
        <v>0.3999</v>
      </c>
      <c r="I32" s="206">
        <v>0.4</v>
      </c>
      <c r="J32" s="206">
        <v>0.5999</v>
      </c>
      <c r="K32" s="206">
        <v>0.6</v>
      </c>
      <c r="L32" s="206">
        <v>0.6999</v>
      </c>
      <c r="M32" s="206">
        <v>0.7</v>
      </c>
      <c r="N32" s="206">
        <v>0.7999</v>
      </c>
      <c r="O32" s="206">
        <v>0.8</v>
      </c>
      <c r="P32" s="206">
        <v>1.0</v>
      </c>
      <c r="Q32" s="79"/>
      <c r="R32" s="79"/>
    </row>
    <row r="33" ht="14.25" customHeight="1">
      <c r="A33" s="79"/>
      <c r="B33" s="82" t="s">
        <v>625</v>
      </c>
      <c r="C33" s="79"/>
      <c r="D33" s="82">
        <v>4.0</v>
      </c>
      <c r="E33" s="82">
        <v>2022.0</v>
      </c>
      <c r="F33" s="205">
        <v>10.0</v>
      </c>
      <c r="G33" s="206">
        <v>0.0</v>
      </c>
      <c r="H33" s="206">
        <v>0.3999</v>
      </c>
      <c r="I33" s="206">
        <v>0.4</v>
      </c>
      <c r="J33" s="206">
        <v>0.5999</v>
      </c>
      <c r="K33" s="206">
        <v>0.6</v>
      </c>
      <c r="L33" s="206">
        <v>0.6999</v>
      </c>
      <c r="M33" s="206">
        <v>0.7</v>
      </c>
      <c r="N33" s="206">
        <v>0.7999</v>
      </c>
      <c r="O33" s="206">
        <v>0.8</v>
      </c>
      <c r="P33" s="206">
        <v>1.0</v>
      </c>
      <c r="Q33" s="79"/>
      <c r="R33" s="79"/>
    </row>
    <row r="34" ht="14.25" customHeight="1">
      <c r="A34" s="79"/>
      <c r="B34" s="82" t="s">
        <v>626</v>
      </c>
      <c r="C34" s="79"/>
      <c r="D34" s="82">
        <v>4.0</v>
      </c>
      <c r="E34" s="82">
        <v>2023.0</v>
      </c>
      <c r="F34" s="205">
        <v>10.0</v>
      </c>
      <c r="G34" s="206">
        <v>0.0</v>
      </c>
      <c r="H34" s="206">
        <v>0.3999</v>
      </c>
      <c r="I34" s="206">
        <v>0.4</v>
      </c>
      <c r="J34" s="206">
        <v>0.5999</v>
      </c>
      <c r="K34" s="206">
        <v>0.6</v>
      </c>
      <c r="L34" s="206">
        <v>0.6999</v>
      </c>
      <c r="M34" s="206">
        <v>0.7</v>
      </c>
      <c r="N34" s="206">
        <v>0.7999</v>
      </c>
      <c r="O34" s="206">
        <v>0.8</v>
      </c>
      <c r="P34" s="206">
        <v>1.0</v>
      </c>
      <c r="Q34" s="79"/>
      <c r="R34" s="79"/>
    </row>
    <row r="35" ht="14.25" customHeight="1">
      <c r="A35" s="79"/>
      <c r="B35" s="82" t="s">
        <v>627</v>
      </c>
      <c r="C35" s="79"/>
      <c r="D35" s="82">
        <v>4.0</v>
      </c>
      <c r="E35" s="82">
        <v>2024.0</v>
      </c>
      <c r="F35" s="205">
        <v>10.0</v>
      </c>
      <c r="G35" s="206">
        <v>0.0</v>
      </c>
      <c r="H35" s="206">
        <v>0.3999</v>
      </c>
      <c r="I35" s="206">
        <v>0.4</v>
      </c>
      <c r="J35" s="206">
        <v>0.5999</v>
      </c>
      <c r="K35" s="206">
        <v>0.6</v>
      </c>
      <c r="L35" s="206">
        <v>0.6999</v>
      </c>
      <c r="M35" s="206">
        <v>0.7</v>
      </c>
      <c r="N35" s="206">
        <v>0.7999</v>
      </c>
      <c r="O35" s="206">
        <v>0.8</v>
      </c>
      <c r="P35" s="206">
        <v>1.0</v>
      </c>
      <c r="Q35" s="79"/>
      <c r="R35" s="79"/>
    </row>
    <row r="36" ht="14.25" customHeight="1">
      <c r="A36" s="79"/>
      <c r="B36" s="82" t="s">
        <v>628</v>
      </c>
      <c r="C36" s="79"/>
      <c r="D36" s="82">
        <v>4.0</v>
      </c>
      <c r="E36" s="82">
        <v>2025.0</v>
      </c>
      <c r="F36" s="205">
        <v>10.0</v>
      </c>
      <c r="G36" s="206">
        <v>0.0</v>
      </c>
      <c r="H36" s="206">
        <v>0.3999</v>
      </c>
      <c r="I36" s="206">
        <v>0.4</v>
      </c>
      <c r="J36" s="206">
        <v>0.5999</v>
      </c>
      <c r="K36" s="206">
        <v>0.6</v>
      </c>
      <c r="L36" s="206">
        <v>0.6999</v>
      </c>
      <c r="M36" s="206">
        <v>0.7</v>
      </c>
      <c r="N36" s="206">
        <v>0.7999</v>
      </c>
      <c r="O36" s="206">
        <v>0.8</v>
      </c>
      <c r="P36" s="206">
        <v>1.0</v>
      </c>
      <c r="Q36" s="79"/>
      <c r="R36" s="79"/>
    </row>
    <row r="37" ht="14.25" customHeight="1">
      <c r="A37" s="79"/>
      <c r="B37" s="82" t="s">
        <v>629</v>
      </c>
      <c r="C37" s="79"/>
      <c r="D37" s="82">
        <v>4.0</v>
      </c>
      <c r="E37" s="82">
        <v>2026.0</v>
      </c>
      <c r="F37" s="205">
        <v>10.0</v>
      </c>
      <c r="G37" s="206">
        <v>0.0</v>
      </c>
      <c r="H37" s="206">
        <v>0.3999</v>
      </c>
      <c r="I37" s="206">
        <v>0.4</v>
      </c>
      <c r="J37" s="206">
        <v>0.5999</v>
      </c>
      <c r="K37" s="206">
        <v>0.6</v>
      </c>
      <c r="L37" s="206">
        <v>0.6999</v>
      </c>
      <c r="M37" s="206">
        <v>0.7</v>
      </c>
      <c r="N37" s="206">
        <v>0.7999</v>
      </c>
      <c r="O37" s="206">
        <v>0.8</v>
      </c>
      <c r="P37" s="206">
        <v>1.0</v>
      </c>
      <c r="Q37" s="79"/>
      <c r="R37" s="79"/>
    </row>
    <row r="38" ht="14.25" customHeight="1">
      <c r="A38" s="79"/>
      <c r="B38" s="82" t="s">
        <v>630</v>
      </c>
      <c r="C38" s="79"/>
      <c r="D38" s="82">
        <v>4.0</v>
      </c>
      <c r="E38" s="82">
        <v>2027.0</v>
      </c>
      <c r="F38" s="205">
        <v>10.0</v>
      </c>
      <c r="G38" s="206">
        <v>0.0</v>
      </c>
      <c r="H38" s="206">
        <v>0.3999</v>
      </c>
      <c r="I38" s="206">
        <v>0.4</v>
      </c>
      <c r="J38" s="206">
        <v>0.5999</v>
      </c>
      <c r="K38" s="206">
        <v>0.6</v>
      </c>
      <c r="L38" s="206">
        <v>0.6999</v>
      </c>
      <c r="M38" s="206">
        <v>0.7</v>
      </c>
      <c r="N38" s="206">
        <v>0.7999</v>
      </c>
      <c r="O38" s="206">
        <v>0.8</v>
      </c>
      <c r="P38" s="206">
        <v>1.0</v>
      </c>
      <c r="Q38" s="79"/>
      <c r="R38" s="79"/>
    </row>
    <row r="39" ht="14.25" customHeight="1">
      <c r="A39" s="79"/>
      <c r="B39" s="82" t="s">
        <v>631</v>
      </c>
      <c r="C39" s="79"/>
      <c r="D39" s="82">
        <v>4.0</v>
      </c>
      <c r="E39" s="82">
        <v>2028.0</v>
      </c>
      <c r="F39" s="205">
        <v>10.0</v>
      </c>
      <c r="G39" s="206">
        <v>0.0</v>
      </c>
      <c r="H39" s="206">
        <v>0.3999</v>
      </c>
      <c r="I39" s="206">
        <v>0.4</v>
      </c>
      <c r="J39" s="206">
        <v>0.5999</v>
      </c>
      <c r="K39" s="206">
        <v>0.6</v>
      </c>
      <c r="L39" s="206">
        <v>0.6999</v>
      </c>
      <c r="M39" s="206">
        <v>0.7</v>
      </c>
      <c r="N39" s="206">
        <v>0.7999</v>
      </c>
      <c r="O39" s="206">
        <v>0.8</v>
      </c>
      <c r="P39" s="206">
        <v>1.0</v>
      </c>
      <c r="Q39" s="79"/>
      <c r="R39" s="79"/>
    </row>
    <row r="40" ht="14.25" customHeight="1">
      <c r="A40" s="79"/>
      <c r="B40" s="82" t="s">
        <v>632</v>
      </c>
      <c r="C40" s="79"/>
      <c r="D40" s="82">
        <v>4.0</v>
      </c>
      <c r="E40" s="82">
        <v>2029.0</v>
      </c>
      <c r="F40" s="205">
        <v>10.0</v>
      </c>
      <c r="G40" s="206">
        <v>0.0</v>
      </c>
      <c r="H40" s="206">
        <v>0.3999</v>
      </c>
      <c r="I40" s="206">
        <v>0.4</v>
      </c>
      <c r="J40" s="206">
        <v>0.5999</v>
      </c>
      <c r="K40" s="206">
        <v>0.6</v>
      </c>
      <c r="L40" s="206">
        <v>0.6999</v>
      </c>
      <c r="M40" s="206">
        <v>0.7</v>
      </c>
      <c r="N40" s="206">
        <v>0.7999</v>
      </c>
      <c r="O40" s="206">
        <v>0.8</v>
      </c>
      <c r="P40" s="206">
        <v>1.0</v>
      </c>
      <c r="Q40" s="79"/>
      <c r="R40" s="79"/>
    </row>
    <row r="41" ht="14.25" customHeight="1">
      <c r="A41" s="79"/>
      <c r="B41" s="82" t="s">
        <v>633</v>
      </c>
      <c r="C41" s="79"/>
      <c r="D41" s="82">
        <v>4.0</v>
      </c>
      <c r="E41" s="82">
        <v>2030.0</v>
      </c>
      <c r="F41" s="205">
        <v>10.0</v>
      </c>
      <c r="G41" s="206">
        <v>0.0</v>
      </c>
      <c r="H41" s="206">
        <v>0.3999</v>
      </c>
      <c r="I41" s="206">
        <v>0.4</v>
      </c>
      <c r="J41" s="206">
        <v>0.5999</v>
      </c>
      <c r="K41" s="206">
        <v>0.6</v>
      </c>
      <c r="L41" s="206">
        <v>0.6999</v>
      </c>
      <c r="M41" s="206">
        <v>0.7</v>
      </c>
      <c r="N41" s="206">
        <v>0.7999</v>
      </c>
      <c r="O41" s="206">
        <v>0.8</v>
      </c>
      <c r="P41" s="206">
        <v>1.0</v>
      </c>
      <c r="Q41" s="79"/>
      <c r="R41" s="79"/>
    </row>
    <row r="42" ht="14.25" customHeight="1">
      <c r="A42" s="79"/>
      <c r="B42" s="82" t="s">
        <v>634</v>
      </c>
      <c r="C42" s="79"/>
      <c r="D42" s="82">
        <v>5.0</v>
      </c>
      <c r="E42" s="82">
        <v>2021.0</v>
      </c>
      <c r="F42" s="205">
        <v>10.0</v>
      </c>
      <c r="G42" s="206">
        <v>0.0</v>
      </c>
      <c r="H42" s="206">
        <v>0.3999</v>
      </c>
      <c r="I42" s="206">
        <v>0.4</v>
      </c>
      <c r="J42" s="206">
        <v>0.5999</v>
      </c>
      <c r="K42" s="206">
        <v>0.6</v>
      </c>
      <c r="L42" s="206">
        <v>0.6999</v>
      </c>
      <c r="M42" s="206">
        <v>0.7</v>
      </c>
      <c r="N42" s="206">
        <v>0.7999</v>
      </c>
      <c r="O42" s="206">
        <v>0.8</v>
      </c>
      <c r="P42" s="206">
        <v>1.0</v>
      </c>
      <c r="Q42" s="79"/>
      <c r="R42" s="79"/>
    </row>
    <row r="43" ht="14.25" customHeight="1">
      <c r="A43" s="79"/>
      <c r="B43" s="82" t="s">
        <v>635</v>
      </c>
      <c r="C43" s="79"/>
      <c r="D43" s="82">
        <v>5.0</v>
      </c>
      <c r="E43" s="82">
        <v>2022.0</v>
      </c>
      <c r="F43" s="205">
        <v>20.0</v>
      </c>
      <c r="G43" s="206">
        <v>0.0</v>
      </c>
      <c r="H43" s="206">
        <v>0.3999</v>
      </c>
      <c r="I43" s="206">
        <v>0.4</v>
      </c>
      <c r="J43" s="206">
        <v>0.5999</v>
      </c>
      <c r="K43" s="206">
        <v>0.6</v>
      </c>
      <c r="L43" s="206">
        <v>0.6999</v>
      </c>
      <c r="M43" s="206">
        <v>0.7</v>
      </c>
      <c r="N43" s="206">
        <v>0.7999</v>
      </c>
      <c r="O43" s="206">
        <v>0.8</v>
      </c>
      <c r="P43" s="206">
        <v>1.0</v>
      </c>
      <c r="Q43" s="79"/>
      <c r="R43" s="79"/>
    </row>
    <row r="44" ht="14.25" customHeight="1">
      <c r="A44" s="79"/>
      <c r="B44" s="82" t="s">
        <v>636</v>
      </c>
      <c r="C44" s="79"/>
      <c r="D44" s="82">
        <v>5.0</v>
      </c>
      <c r="E44" s="82">
        <v>2023.0</v>
      </c>
      <c r="F44" s="205">
        <v>50.0</v>
      </c>
      <c r="G44" s="206">
        <v>0.0</v>
      </c>
      <c r="H44" s="206">
        <v>0.3999</v>
      </c>
      <c r="I44" s="206">
        <v>0.4</v>
      </c>
      <c r="J44" s="206">
        <v>0.5999</v>
      </c>
      <c r="K44" s="206">
        <v>0.6</v>
      </c>
      <c r="L44" s="206">
        <v>0.6999</v>
      </c>
      <c r="M44" s="206">
        <v>0.7</v>
      </c>
      <c r="N44" s="206">
        <v>0.7999</v>
      </c>
      <c r="O44" s="206">
        <v>0.8</v>
      </c>
      <c r="P44" s="206">
        <v>1.0</v>
      </c>
      <c r="Q44" s="79"/>
      <c r="R44" s="79"/>
    </row>
    <row r="45" ht="14.25" customHeight="1">
      <c r="A45" s="79"/>
      <c r="B45" s="82" t="s">
        <v>637</v>
      </c>
      <c r="C45" s="79"/>
      <c r="D45" s="82">
        <v>5.0</v>
      </c>
      <c r="E45" s="82">
        <v>2024.0</v>
      </c>
      <c r="F45" s="205">
        <v>50.0</v>
      </c>
      <c r="G45" s="206">
        <v>0.0</v>
      </c>
      <c r="H45" s="206">
        <v>0.3999</v>
      </c>
      <c r="I45" s="206">
        <v>0.4</v>
      </c>
      <c r="J45" s="206">
        <v>0.5999</v>
      </c>
      <c r="K45" s="206">
        <v>0.6</v>
      </c>
      <c r="L45" s="206">
        <v>0.6999</v>
      </c>
      <c r="M45" s="206">
        <v>0.7</v>
      </c>
      <c r="N45" s="206">
        <v>0.7999</v>
      </c>
      <c r="O45" s="206">
        <v>0.8</v>
      </c>
      <c r="P45" s="206">
        <v>1.0</v>
      </c>
      <c r="Q45" s="79"/>
      <c r="R45" s="79"/>
    </row>
    <row r="46" ht="14.25" customHeight="1">
      <c r="A46" s="79"/>
      <c r="B46" s="82" t="s">
        <v>638</v>
      </c>
      <c r="C46" s="79"/>
      <c r="D46" s="82">
        <v>5.0</v>
      </c>
      <c r="E46" s="82">
        <v>2025.0</v>
      </c>
      <c r="F46" s="205">
        <v>50.0</v>
      </c>
      <c r="G46" s="206">
        <v>0.0</v>
      </c>
      <c r="H46" s="206">
        <v>0.3999</v>
      </c>
      <c r="I46" s="206">
        <v>0.4</v>
      </c>
      <c r="J46" s="206">
        <v>0.5999</v>
      </c>
      <c r="K46" s="206">
        <v>0.6</v>
      </c>
      <c r="L46" s="206">
        <v>0.6999</v>
      </c>
      <c r="M46" s="206">
        <v>0.7</v>
      </c>
      <c r="N46" s="206">
        <v>0.7999</v>
      </c>
      <c r="O46" s="206">
        <v>0.8</v>
      </c>
      <c r="P46" s="206">
        <v>1.0</v>
      </c>
      <c r="Q46" s="79"/>
      <c r="R46" s="79"/>
    </row>
    <row r="47" ht="14.25" customHeight="1">
      <c r="A47" s="79"/>
      <c r="B47" s="82" t="s">
        <v>639</v>
      </c>
      <c r="C47" s="79"/>
      <c r="D47" s="82">
        <v>5.0</v>
      </c>
      <c r="E47" s="82">
        <v>2026.0</v>
      </c>
      <c r="F47" s="205">
        <v>80.0</v>
      </c>
      <c r="G47" s="206">
        <v>0.0</v>
      </c>
      <c r="H47" s="206">
        <v>0.3999</v>
      </c>
      <c r="I47" s="206">
        <v>0.4</v>
      </c>
      <c r="J47" s="206">
        <v>0.5999</v>
      </c>
      <c r="K47" s="206">
        <v>0.6</v>
      </c>
      <c r="L47" s="206">
        <v>0.6999</v>
      </c>
      <c r="M47" s="206">
        <v>0.7</v>
      </c>
      <c r="N47" s="206">
        <v>0.7999</v>
      </c>
      <c r="O47" s="206">
        <v>0.8</v>
      </c>
      <c r="P47" s="206">
        <v>1.0</v>
      </c>
      <c r="Q47" s="79"/>
      <c r="R47" s="79"/>
    </row>
    <row r="48" ht="14.25" customHeight="1">
      <c r="A48" s="79"/>
      <c r="B48" s="82" t="s">
        <v>640</v>
      </c>
      <c r="C48" s="79"/>
      <c r="D48" s="82">
        <v>5.0</v>
      </c>
      <c r="E48" s="82">
        <v>2027.0</v>
      </c>
      <c r="F48" s="205">
        <v>80.0</v>
      </c>
      <c r="G48" s="206">
        <v>0.0</v>
      </c>
      <c r="H48" s="206">
        <v>0.3999</v>
      </c>
      <c r="I48" s="206">
        <v>0.4</v>
      </c>
      <c r="J48" s="206">
        <v>0.5999</v>
      </c>
      <c r="K48" s="206">
        <v>0.6</v>
      </c>
      <c r="L48" s="206">
        <v>0.6999</v>
      </c>
      <c r="M48" s="206">
        <v>0.7</v>
      </c>
      <c r="N48" s="206">
        <v>0.7999</v>
      </c>
      <c r="O48" s="206">
        <v>0.8</v>
      </c>
      <c r="P48" s="206">
        <v>1.0</v>
      </c>
      <c r="Q48" s="79"/>
      <c r="R48" s="79"/>
    </row>
    <row r="49" ht="14.25" customHeight="1">
      <c r="A49" s="79"/>
      <c r="B49" s="82" t="s">
        <v>641</v>
      </c>
      <c r="C49" s="79"/>
      <c r="D49" s="82">
        <v>5.0</v>
      </c>
      <c r="E49" s="82">
        <v>2028.0</v>
      </c>
      <c r="F49" s="205">
        <v>80.0</v>
      </c>
      <c r="G49" s="206">
        <v>0.0</v>
      </c>
      <c r="H49" s="206">
        <v>0.3999</v>
      </c>
      <c r="I49" s="206">
        <v>0.4</v>
      </c>
      <c r="J49" s="206">
        <v>0.5999</v>
      </c>
      <c r="K49" s="206">
        <v>0.6</v>
      </c>
      <c r="L49" s="206">
        <v>0.6999</v>
      </c>
      <c r="M49" s="206">
        <v>0.7</v>
      </c>
      <c r="N49" s="206">
        <v>0.7999</v>
      </c>
      <c r="O49" s="206">
        <v>0.8</v>
      </c>
      <c r="P49" s="206">
        <v>1.0</v>
      </c>
      <c r="Q49" s="79"/>
      <c r="R49" s="79"/>
    </row>
    <row r="50" ht="14.25" customHeight="1">
      <c r="A50" s="79"/>
      <c r="B50" s="82" t="s">
        <v>642</v>
      </c>
      <c r="C50" s="79"/>
      <c r="D50" s="82">
        <v>5.0</v>
      </c>
      <c r="E50" s="82">
        <v>2029.0</v>
      </c>
      <c r="F50" s="205">
        <v>90.0</v>
      </c>
      <c r="G50" s="206">
        <v>0.0</v>
      </c>
      <c r="H50" s="206">
        <v>0.3999</v>
      </c>
      <c r="I50" s="206">
        <v>0.4</v>
      </c>
      <c r="J50" s="206">
        <v>0.5999</v>
      </c>
      <c r="K50" s="206">
        <v>0.6</v>
      </c>
      <c r="L50" s="206">
        <v>0.6999</v>
      </c>
      <c r="M50" s="206">
        <v>0.7</v>
      </c>
      <c r="N50" s="206">
        <v>0.7999</v>
      </c>
      <c r="O50" s="206">
        <v>0.8</v>
      </c>
      <c r="P50" s="206">
        <v>1.0</v>
      </c>
      <c r="Q50" s="79"/>
      <c r="R50" s="79"/>
    </row>
    <row r="51" ht="14.25" customHeight="1">
      <c r="A51" s="79"/>
      <c r="B51" s="82" t="s">
        <v>643</v>
      </c>
      <c r="C51" s="79"/>
      <c r="D51" s="82">
        <v>5.0</v>
      </c>
      <c r="E51" s="82">
        <v>2030.0</v>
      </c>
      <c r="F51" s="205">
        <v>90.0</v>
      </c>
      <c r="G51" s="206">
        <v>0.0</v>
      </c>
      <c r="H51" s="206">
        <v>0.3999</v>
      </c>
      <c r="I51" s="206">
        <v>0.4</v>
      </c>
      <c r="J51" s="206">
        <v>0.5999</v>
      </c>
      <c r="K51" s="206">
        <v>0.6</v>
      </c>
      <c r="L51" s="206">
        <v>0.6999</v>
      </c>
      <c r="M51" s="206">
        <v>0.7</v>
      </c>
      <c r="N51" s="206">
        <v>0.7999</v>
      </c>
      <c r="O51" s="206">
        <v>0.8</v>
      </c>
      <c r="P51" s="206">
        <v>1.0</v>
      </c>
      <c r="Q51" s="79"/>
      <c r="R51" s="79"/>
    </row>
    <row r="52" ht="14.25" customHeight="1">
      <c r="A52" s="79"/>
      <c r="B52" s="82" t="s">
        <v>644</v>
      </c>
      <c r="C52" s="79"/>
      <c r="D52" s="82">
        <v>6.0</v>
      </c>
      <c r="E52" s="82">
        <v>2021.0</v>
      </c>
      <c r="F52" s="205">
        <v>1.0</v>
      </c>
      <c r="G52" s="206">
        <v>0.0</v>
      </c>
      <c r="H52" s="206">
        <v>0.3999</v>
      </c>
      <c r="I52" s="206">
        <v>0.4</v>
      </c>
      <c r="J52" s="206">
        <v>0.5999</v>
      </c>
      <c r="K52" s="206">
        <v>0.6</v>
      </c>
      <c r="L52" s="206">
        <v>0.6999</v>
      </c>
      <c r="M52" s="206">
        <v>0.7</v>
      </c>
      <c r="N52" s="206">
        <v>0.7999</v>
      </c>
      <c r="O52" s="206">
        <v>0.8</v>
      </c>
      <c r="P52" s="206">
        <v>1.0</v>
      </c>
      <c r="Q52" s="79"/>
      <c r="R52" s="79"/>
    </row>
    <row r="53" ht="14.25" customHeight="1">
      <c r="A53" s="79"/>
      <c r="B53" s="82" t="s">
        <v>645</v>
      </c>
      <c r="C53" s="79"/>
      <c r="D53" s="82">
        <v>6.0</v>
      </c>
      <c r="E53" s="82">
        <v>2022.0</v>
      </c>
      <c r="F53" s="205">
        <v>1.0</v>
      </c>
      <c r="G53" s="206">
        <v>0.0</v>
      </c>
      <c r="H53" s="206">
        <v>0.3999</v>
      </c>
      <c r="I53" s="206">
        <v>0.4</v>
      </c>
      <c r="J53" s="206">
        <v>0.5999</v>
      </c>
      <c r="K53" s="206">
        <v>0.6</v>
      </c>
      <c r="L53" s="206">
        <v>0.6999</v>
      </c>
      <c r="M53" s="206">
        <v>0.7</v>
      </c>
      <c r="N53" s="206">
        <v>0.7999</v>
      </c>
      <c r="O53" s="206">
        <v>0.8</v>
      </c>
      <c r="P53" s="206">
        <v>1.0</v>
      </c>
      <c r="Q53" s="79"/>
      <c r="R53" s="79"/>
    </row>
    <row r="54" ht="14.25" customHeight="1">
      <c r="A54" s="79"/>
      <c r="B54" s="82" t="s">
        <v>646</v>
      </c>
      <c r="C54" s="79"/>
      <c r="D54" s="82">
        <v>6.0</v>
      </c>
      <c r="E54" s="82">
        <v>2023.0</v>
      </c>
      <c r="F54" s="205">
        <v>1.0</v>
      </c>
      <c r="G54" s="206">
        <v>0.0</v>
      </c>
      <c r="H54" s="206">
        <v>0.3999</v>
      </c>
      <c r="I54" s="206">
        <v>0.4</v>
      </c>
      <c r="J54" s="206">
        <v>0.5999</v>
      </c>
      <c r="K54" s="206">
        <v>0.6</v>
      </c>
      <c r="L54" s="206">
        <v>0.6999</v>
      </c>
      <c r="M54" s="206">
        <v>0.7</v>
      </c>
      <c r="N54" s="206">
        <v>0.7999</v>
      </c>
      <c r="O54" s="206">
        <v>0.8</v>
      </c>
      <c r="P54" s="206">
        <v>1.0</v>
      </c>
      <c r="Q54" s="79"/>
      <c r="R54" s="79"/>
    </row>
    <row r="55" ht="14.25" customHeight="1">
      <c r="A55" s="79"/>
      <c r="B55" s="82" t="s">
        <v>647</v>
      </c>
      <c r="C55" s="79"/>
      <c r="D55" s="82">
        <v>6.0</v>
      </c>
      <c r="E55" s="82">
        <v>2024.0</v>
      </c>
      <c r="F55" s="205">
        <v>1.0</v>
      </c>
      <c r="G55" s="206">
        <v>0.0</v>
      </c>
      <c r="H55" s="206">
        <v>0.3999</v>
      </c>
      <c r="I55" s="206">
        <v>0.4</v>
      </c>
      <c r="J55" s="206">
        <v>0.5999</v>
      </c>
      <c r="K55" s="206">
        <v>0.6</v>
      </c>
      <c r="L55" s="206">
        <v>0.6999</v>
      </c>
      <c r="M55" s="206">
        <v>0.7</v>
      </c>
      <c r="N55" s="206">
        <v>0.7999</v>
      </c>
      <c r="O55" s="206">
        <v>0.8</v>
      </c>
      <c r="P55" s="206">
        <v>1.0</v>
      </c>
      <c r="Q55" s="79"/>
      <c r="R55" s="79"/>
    </row>
    <row r="56" ht="14.25" customHeight="1">
      <c r="A56" s="79"/>
      <c r="B56" s="82" t="s">
        <v>648</v>
      </c>
      <c r="C56" s="79"/>
      <c r="D56" s="82">
        <v>6.0</v>
      </c>
      <c r="E56" s="82">
        <v>2025.0</v>
      </c>
      <c r="F56" s="205">
        <v>1.0</v>
      </c>
      <c r="G56" s="206">
        <v>0.0</v>
      </c>
      <c r="H56" s="206">
        <v>0.3999</v>
      </c>
      <c r="I56" s="206">
        <v>0.4</v>
      </c>
      <c r="J56" s="206">
        <v>0.5999</v>
      </c>
      <c r="K56" s="206">
        <v>0.6</v>
      </c>
      <c r="L56" s="206">
        <v>0.6999</v>
      </c>
      <c r="M56" s="206">
        <v>0.7</v>
      </c>
      <c r="N56" s="206">
        <v>0.7999</v>
      </c>
      <c r="O56" s="206">
        <v>0.8</v>
      </c>
      <c r="P56" s="206">
        <v>1.0</v>
      </c>
      <c r="Q56" s="79"/>
      <c r="R56" s="79"/>
    </row>
    <row r="57" ht="14.25" customHeight="1">
      <c r="A57" s="79"/>
      <c r="B57" s="82" t="s">
        <v>649</v>
      </c>
      <c r="C57" s="79"/>
      <c r="D57" s="82">
        <v>6.0</v>
      </c>
      <c r="E57" s="82">
        <v>2026.0</v>
      </c>
      <c r="F57" s="205">
        <v>1.0</v>
      </c>
      <c r="G57" s="206">
        <v>0.0</v>
      </c>
      <c r="H57" s="206">
        <v>0.3999</v>
      </c>
      <c r="I57" s="206">
        <v>0.4</v>
      </c>
      <c r="J57" s="206">
        <v>0.5999</v>
      </c>
      <c r="K57" s="206">
        <v>0.6</v>
      </c>
      <c r="L57" s="206">
        <v>0.6999</v>
      </c>
      <c r="M57" s="206">
        <v>0.7</v>
      </c>
      <c r="N57" s="206">
        <v>0.7999</v>
      </c>
      <c r="O57" s="206">
        <v>0.8</v>
      </c>
      <c r="P57" s="206">
        <v>1.0</v>
      </c>
      <c r="Q57" s="79"/>
      <c r="R57" s="79"/>
    </row>
    <row r="58" ht="14.25" customHeight="1">
      <c r="A58" s="79"/>
      <c r="B58" s="82" t="s">
        <v>650</v>
      </c>
      <c r="C58" s="79"/>
      <c r="D58" s="82">
        <v>6.0</v>
      </c>
      <c r="E58" s="82">
        <v>2027.0</v>
      </c>
      <c r="F58" s="205">
        <v>1.0</v>
      </c>
      <c r="G58" s="206">
        <v>0.0</v>
      </c>
      <c r="H58" s="206">
        <v>0.3999</v>
      </c>
      <c r="I58" s="206">
        <v>0.4</v>
      </c>
      <c r="J58" s="206">
        <v>0.5999</v>
      </c>
      <c r="K58" s="206">
        <v>0.6</v>
      </c>
      <c r="L58" s="206">
        <v>0.6999</v>
      </c>
      <c r="M58" s="206">
        <v>0.7</v>
      </c>
      <c r="N58" s="206">
        <v>0.7999</v>
      </c>
      <c r="O58" s="206">
        <v>0.8</v>
      </c>
      <c r="P58" s="206">
        <v>1.0</v>
      </c>
      <c r="Q58" s="79"/>
      <c r="R58" s="79"/>
    </row>
    <row r="59" ht="14.25" customHeight="1">
      <c r="A59" s="79"/>
      <c r="B59" s="82" t="s">
        <v>651</v>
      </c>
      <c r="C59" s="79"/>
      <c r="D59" s="82">
        <v>6.0</v>
      </c>
      <c r="E59" s="82">
        <v>2028.0</v>
      </c>
      <c r="F59" s="205">
        <v>1.0</v>
      </c>
      <c r="G59" s="206">
        <v>0.0</v>
      </c>
      <c r="H59" s="206">
        <v>0.3999</v>
      </c>
      <c r="I59" s="206">
        <v>0.4</v>
      </c>
      <c r="J59" s="206">
        <v>0.5999</v>
      </c>
      <c r="K59" s="206">
        <v>0.6</v>
      </c>
      <c r="L59" s="206">
        <v>0.6999</v>
      </c>
      <c r="M59" s="206">
        <v>0.7</v>
      </c>
      <c r="N59" s="206">
        <v>0.7999</v>
      </c>
      <c r="O59" s="206">
        <v>0.8</v>
      </c>
      <c r="P59" s="206">
        <v>1.0</v>
      </c>
      <c r="Q59" s="79"/>
      <c r="R59" s="79"/>
    </row>
    <row r="60" ht="14.25" customHeight="1">
      <c r="A60" s="79"/>
      <c r="B60" s="82" t="s">
        <v>652</v>
      </c>
      <c r="C60" s="79"/>
      <c r="D60" s="82">
        <v>6.0</v>
      </c>
      <c r="E60" s="82">
        <v>2029.0</v>
      </c>
      <c r="F60" s="205">
        <v>1.0</v>
      </c>
      <c r="G60" s="206">
        <v>0.0</v>
      </c>
      <c r="H60" s="206">
        <v>0.3999</v>
      </c>
      <c r="I60" s="206">
        <v>0.4</v>
      </c>
      <c r="J60" s="206">
        <v>0.5999</v>
      </c>
      <c r="K60" s="206">
        <v>0.6</v>
      </c>
      <c r="L60" s="206">
        <v>0.6999</v>
      </c>
      <c r="M60" s="206">
        <v>0.7</v>
      </c>
      <c r="N60" s="206">
        <v>0.7999</v>
      </c>
      <c r="O60" s="206">
        <v>0.8</v>
      </c>
      <c r="P60" s="206">
        <v>1.0</v>
      </c>
      <c r="Q60" s="79"/>
      <c r="R60" s="79"/>
    </row>
    <row r="61" ht="14.25" customHeight="1">
      <c r="A61" s="79"/>
      <c r="B61" s="82" t="s">
        <v>653</v>
      </c>
      <c r="C61" s="79"/>
      <c r="D61" s="82">
        <v>6.0</v>
      </c>
      <c r="E61" s="82">
        <v>2030.0</v>
      </c>
      <c r="F61" s="205">
        <v>1.0</v>
      </c>
      <c r="G61" s="206">
        <v>0.0</v>
      </c>
      <c r="H61" s="206">
        <v>0.3999</v>
      </c>
      <c r="I61" s="206">
        <v>0.4</v>
      </c>
      <c r="J61" s="206">
        <v>0.5999</v>
      </c>
      <c r="K61" s="206">
        <v>0.6</v>
      </c>
      <c r="L61" s="206">
        <v>0.6999</v>
      </c>
      <c r="M61" s="206">
        <v>0.7</v>
      </c>
      <c r="N61" s="206">
        <v>0.7999</v>
      </c>
      <c r="O61" s="206">
        <v>0.8</v>
      </c>
      <c r="P61" s="206">
        <v>1.0</v>
      </c>
      <c r="Q61" s="79"/>
      <c r="R61" s="79"/>
    </row>
    <row r="62" ht="14.25" customHeight="1">
      <c r="A62" s="79"/>
      <c r="B62" s="82" t="s">
        <v>654</v>
      </c>
      <c r="C62" s="79"/>
      <c r="D62" s="82">
        <v>7.0</v>
      </c>
      <c r="E62" s="82">
        <v>2021.0</v>
      </c>
      <c r="F62" s="205">
        <v>3.0</v>
      </c>
      <c r="G62" s="206">
        <v>0.0</v>
      </c>
      <c r="H62" s="206">
        <v>0.3999</v>
      </c>
      <c r="I62" s="206">
        <v>0.4</v>
      </c>
      <c r="J62" s="206">
        <v>0.5999</v>
      </c>
      <c r="K62" s="206">
        <v>0.6</v>
      </c>
      <c r="L62" s="206">
        <v>0.6999</v>
      </c>
      <c r="M62" s="206">
        <v>0.7</v>
      </c>
      <c r="N62" s="206">
        <v>0.7999</v>
      </c>
      <c r="O62" s="206">
        <v>0.8</v>
      </c>
      <c r="P62" s="206">
        <v>1.0</v>
      </c>
      <c r="Q62" s="79"/>
      <c r="R62" s="79"/>
    </row>
    <row r="63" ht="14.25" customHeight="1">
      <c r="A63" s="79"/>
      <c r="B63" s="82" t="s">
        <v>655</v>
      </c>
      <c r="C63" s="79"/>
      <c r="D63" s="82">
        <v>7.0</v>
      </c>
      <c r="E63" s="82">
        <v>2022.0</v>
      </c>
      <c r="F63" s="205">
        <v>3.0</v>
      </c>
      <c r="G63" s="206">
        <v>0.0</v>
      </c>
      <c r="H63" s="206">
        <v>0.3999</v>
      </c>
      <c r="I63" s="206">
        <v>0.4</v>
      </c>
      <c r="J63" s="206">
        <v>0.5999</v>
      </c>
      <c r="K63" s="206">
        <v>0.6</v>
      </c>
      <c r="L63" s="206">
        <v>0.6999</v>
      </c>
      <c r="M63" s="206">
        <v>0.7</v>
      </c>
      <c r="N63" s="206">
        <v>0.7999</v>
      </c>
      <c r="O63" s="206">
        <v>0.8</v>
      </c>
      <c r="P63" s="206">
        <v>1.0</v>
      </c>
      <c r="Q63" s="79"/>
      <c r="R63" s="79"/>
    </row>
    <row r="64" ht="14.25" customHeight="1">
      <c r="A64" s="79"/>
      <c r="B64" s="82" t="s">
        <v>656</v>
      </c>
      <c r="C64" s="79"/>
      <c r="D64" s="82">
        <v>7.0</v>
      </c>
      <c r="E64" s="82">
        <v>2023.0</v>
      </c>
      <c r="F64" s="205">
        <v>3.0</v>
      </c>
      <c r="G64" s="206">
        <v>0.0</v>
      </c>
      <c r="H64" s="206">
        <v>0.3999</v>
      </c>
      <c r="I64" s="206">
        <v>0.4</v>
      </c>
      <c r="J64" s="206">
        <v>0.5999</v>
      </c>
      <c r="K64" s="206">
        <v>0.6</v>
      </c>
      <c r="L64" s="206">
        <v>0.6999</v>
      </c>
      <c r="M64" s="206">
        <v>0.7</v>
      </c>
      <c r="N64" s="206">
        <v>0.7999</v>
      </c>
      <c r="O64" s="206">
        <v>0.8</v>
      </c>
      <c r="P64" s="206">
        <v>1.0</v>
      </c>
      <c r="Q64" s="79"/>
      <c r="R64" s="79"/>
    </row>
    <row r="65" ht="14.25" customHeight="1">
      <c r="A65" s="79"/>
      <c r="B65" s="82" t="s">
        <v>657</v>
      </c>
      <c r="C65" s="79"/>
      <c r="D65" s="82">
        <v>7.0</v>
      </c>
      <c r="E65" s="82">
        <v>2024.0</v>
      </c>
      <c r="F65" s="205">
        <v>3.0</v>
      </c>
      <c r="G65" s="206">
        <v>0.0</v>
      </c>
      <c r="H65" s="206">
        <v>0.3999</v>
      </c>
      <c r="I65" s="206">
        <v>0.4</v>
      </c>
      <c r="J65" s="206">
        <v>0.5999</v>
      </c>
      <c r="K65" s="206">
        <v>0.6</v>
      </c>
      <c r="L65" s="206">
        <v>0.6999</v>
      </c>
      <c r="M65" s="206">
        <v>0.7</v>
      </c>
      <c r="N65" s="206">
        <v>0.7999</v>
      </c>
      <c r="O65" s="206">
        <v>0.8</v>
      </c>
      <c r="P65" s="206">
        <v>1.0</v>
      </c>
      <c r="Q65" s="79"/>
      <c r="R65" s="79"/>
    </row>
    <row r="66" ht="14.25" customHeight="1">
      <c r="A66" s="79"/>
      <c r="B66" s="82" t="s">
        <v>658</v>
      </c>
      <c r="C66" s="79"/>
      <c r="D66" s="82">
        <v>7.0</v>
      </c>
      <c r="E66" s="82">
        <v>2025.0</v>
      </c>
      <c r="F66" s="205">
        <v>3.0</v>
      </c>
      <c r="G66" s="206">
        <v>0.0</v>
      </c>
      <c r="H66" s="206">
        <v>0.3999</v>
      </c>
      <c r="I66" s="206">
        <v>0.4</v>
      </c>
      <c r="J66" s="206">
        <v>0.5999</v>
      </c>
      <c r="K66" s="206">
        <v>0.6</v>
      </c>
      <c r="L66" s="206">
        <v>0.6999</v>
      </c>
      <c r="M66" s="206">
        <v>0.7</v>
      </c>
      <c r="N66" s="206">
        <v>0.7999</v>
      </c>
      <c r="O66" s="206">
        <v>0.8</v>
      </c>
      <c r="P66" s="206">
        <v>1.0</v>
      </c>
      <c r="Q66" s="79"/>
      <c r="R66" s="79"/>
    </row>
    <row r="67" ht="14.25" customHeight="1">
      <c r="A67" s="79"/>
      <c r="B67" s="82" t="s">
        <v>659</v>
      </c>
      <c r="C67" s="79"/>
      <c r="D67" s="82">
        <v>7.0</v>
      </c>
      <c r="E67" s="82">
        <v>2026.0</v>
      </c>
      <c r="F67" s="205">
        <v>3.0</v>
      </c>
      <c r="G67" s="206">
        <v>0.0</v>
      </c>
      <c r="H67" s="206">
        <v>0.3999</v>
      </c>
      <c r="I67" s="206">
        <v>0.4</v>
      </c>
      <c r="J67" s="206">
        <v>0.5999</v>
      </c>
      <c r="K67" s="206">
        <v>0.6</v>
      </c>
      <c r="L67" s="206">
        <v>0.6999</v>
      </c>
      <c r="M67" s="206">
        <v>0.7</v>
      </c>
      <c r="N67" s="206">
        <v>0.7999</v>
      </c>
      <c r="O67" s="206">
        <v>0.8</v>
      </c>
      <c r="P67" s="206">
        <v>1.0</v>
      </c>
      <c r="Q67" s="79"/>
      <c r="R67" s="79"/>
    </row>
    <row r="68" ht="14.25" customHeight="1">
      <c r="A68" s="79"/>
      <c r="B68" s="82" t="s">
        <v>660</v>
      </c>
      <c r="C68" s="79"/>
      <c r="D68" s="82">
        <v>7.0</v>
      </c>
      <c r="E68" s="82">
        <v>2027.0</v>
      </c>
      <c r="F68" s="205">
        <v>3.0</v>
      </c>
      <c r="G68" s="206">
        <v>0.0</v>
      </c>
      <c r="H68" s="206">
        <v>0.3999</v>
      </c>
      <c r="I68" s="206">
        <v>0.4</v>
      </c>
      <c r="J68" s="206">
        <v>0.5999</v>
      </c>
      <c r="K68" s="206">
        <v>0.6</v>
      </c>
      <c r="L68" s="206">
        <v>0.6999</v>
      </c>
      <c r="M68" s="206">
        <v>0.7</v>
      </c>
      <c r="N68" s="206">
        <v>0.7999</v>
      </c>
      <c r="O68" s="206">
        <v>0.8</v>
      </c>
      <c r="P68" s="206">
        <v>1.0</v>
      </c>
      <c r="Q68" s="79"/>
      <c r="R68" s="79"/>
    </row>
    <row r="69" ht="14.25" customHeight="1">
      <c r="A69" s="79"/>
      <c r="B69" s="82" t="s">
        <v>661</v>
      </c>
      <c r="C69" s="79"/>
      <c r="D69" s="82">
        <v>7.0</v>
      </c>
      <c r="E69" s="82">
        <v>2028.0</v>
      </c>
      <c r="F69" s="205">
        <v>3.0</v>
      </c>
      <c r="G69" s="206">
        <v>0.0</v>
      </c>
      <c r="H69" s="206">
        <v>0.3999</v>
      </c>
      <c r="I69" s="206">
        <v>0.4</v>
      </c>
      <c r="J69" s="206">
        <v>0.5999</v>
      </c>
      <c r="K69" s="206">
        <v>0.6</v>
      </c>
      <c r="L69" s="206">
        <v>0.6999</v>
      </c>
      <c r="M69" s="206">
        <v>0.7</v>
      </c>
      <c r="N69" s="206">
        <v>0.7999</v>
      </c>
      <c r="O69" s="206">
        <v>0.8</v>
      </c>
      <c r="P69" s="206">
        <v>1.0</v>
      </c>
      <c r="Q69" s="79"/>
      <c r="R69" s="79"/>
    </row>
    <row r="70" ht="14.25" customHeight="1">
      <c r="A70" s="79"/>
      <c r="B70" s="82" t="s">
        <v>662</v>
      </c>
      <c r="C70" s="79"/>
      <c r="D70" s="82">
        <v>7.0</v>
      </c>
      <c r="E70" s="82">
        <v>2029.0</v>
      </c>
      <c r="F70" s="205">
        <v>3.0</v>
      </c>
      <c r="G70" s="206">
        <v>0.0</v>
      </c>
      <c r="H70" s="206">
        <v>0.3999</v>
      </c>
      <c r="I70" s="206">
        <v>0.4</v>
      </c>
      <c r="J70" s="206">
        <v>0.5999</v>
      </c>
      <c r="K70" s="206">
        <v>0.6</v>
      </c>
      <c r="L70" s="206">
        <v>0.6999</v>
      </c>
      <c r="M70" s="206">
        <v>0.7</v>
      </c>
      <c r="N70" s="206">
        <v>0.7999</v>
      </c>
      <c r="O70" s="206">
        <v>0.8</v>
      </c>
      <c r="P70" s="206">
        <v>1.0</v>
      </c>
      <c r="Q70" s="79"/>
      <c r="R70" s="79"/>
    </row>
    <row r="71" ht="14.25" customHeight="1">
      <c r="A71" s="79"/>
      <c r="B71" s="82" t="s">
        <v>663</v>
      </c>
      <c r="C71" s="79"/>
      <c r="D71" s="82">
        <v>7.0</v>
      </c>
      <c r="E71" s="82">
        <v>2030.0</v>
      </c>
      <c r="F71" s="205">
        <v>3.0</v>
      </c>
      <c r="G71" s="206">
        <v>0.0</v>
      </c>
      <c r="H71" s="206">
        <v>0.3999</v>
      </c>
      <c r="I71" s="206">
        <v>0.4</v>
      </c>
      <c r="J71" s="206">
        <v>0.5999</v>
      </c>
      <c r="K71" s="206">
        <v>0.6</v>
      </c>
      <c r="L71" s="206">
        <v>0.6999</v>
      </c>
      <c r="M71" s="206">
        <v>0.7</v>
      </c>
      <c r="N71" s="206">
        <v>0.7999</v>
      </c>
      <c r="O71" s="206">
        <v>0.8</v>
      </c>
      <c r="P71" s="206">
        <v>1.0</v>
      </c>
      <c r="Q71" s="79"/>
      <c r="R71" s="79"/>
    </row>
    <row r="72" ht="14.25" customHeight="1">
      <c r="A72" s="79"/>
      <c r="B72" s="82" t="s">
        <v>664</v>
      </c>
      <c r="C72" s="79"/>
      <c r="D72" s="82">
        <v>8.0</v>
      </c>
      <c r="E72" s="82">
        <v>2021.0</v>
      </c>
      <c r="F72" s="205">
        <v>1.0</v>
      </c>
      <c r="G72" s="206">
        <v>0.0</v>
      </c>
      <c r="H72" s="206">
        <v>0.3999</v>
      </c>
      <c r="I72" s="206">
        <v>0.4</v>
      </c>
      <c r="J72" s="206">
        <v>0.5999</v>
      </c>
      <c r="K72" s="206">
        <v>0.6</v>
      </c>
      <c r="L72" s="206">
        <v>0.6999</v>
      </c>
      <c r="M72" s="206">
        <v>0.7</v>
      </c>
      <c r="N72" s="206">
        <v>0.7999</v>
      </c>
      <c r="O72" s="206">
        <v>0.8</v>
      </c>
      <c r="P72" s="206">
        <v>1.0</v>
      </c>
      <c r="Q72" s="79"/>
      <c r="R72" s="79"/>
    </row>
    <row r="73" ht="14.25" customHeight="1">
      <c r="A73" s="79"/>
      <c r="B73" s="82" t="s">
        <v>665</v>
      </c>
      <c r="C73" s="79"/>
      <c r="D73" s="82">
        <v>8.0</v>
      </c>
      <c r="E73" s="82">
        <v>2022.0</v>
      </c>
      <c r="F73" s="205">
        <v>1.0</v>
      </c>
      <c r="G73" s="206">
        <v>0.0</v>
      </c>
      <c r="H73" s="206">
        <v>0.3999</v>
      </c>
      <c r="I73" s="206">
        <v>0.4</v>
      </c>
      <c r="J73" s="206">
        <v>0.5999</v>
      </c>
      <c r="K73" s="206">
        <v>0.6</v>
      </c>
      <c r="L73" s="206">
        <v>0.6999</v>
      </c>
      <c r="M73" s="206">
        <v>0.7</v>
      </c>
      <c r="N73" s="206">
        <v>0.7999</v>
      </c>
      <c r="O73" s="206">
        <v>0.8</v>
      </c>
      <c r="P73" s="206">
        <v>1.0</v>
      </c>
      <c r="Q73" s="79"/>
      <c r="R73" s="79"/>
    </row>
    <row r="74" ht="14.25" customHeight="1">
      <c r="A74" s="79"/>
      <c r="B74" s="82" t="s">
        <v>666</v>
      </c>
      <c r="C74" s="79"/>
      <c r="D74" s="82">
        <v>8.0</v>
      </c>
      <c r="E74" s="82">
        <v>2023.0</v>
      </c>
      <c r="F74" s="205">
        <v>1.0</v>
      </c>
      <c r="G74" s="206">
        <v>0.0</v>
      </c>
      <c r="H74" s="206">
        <v>0.3999</v>
      </c>
      <c r="I74" s="206">
        <v>0.4</v>
      </c>
      <c r="J74" s="206">
        <v>0.5999</v>
      </c>
      <c r="K74" s="206">
        <v>0.6</v>
      </c>
      <c r="L74" s="206">
        <v>0.6999</v>
      </c>
      <c r="M74" s="206">
        <v>0.7</v>
      </c>
      <c r="N74" s="206">
        <v>0.7999</v>
      </c>
      <c r="O74" s="206">
        <v>0.8</v>
      </c>
      <c r="P74" s="206">
        <v>1.0</v>
      </c>
      <c r="Q74" s="79"/>
      <c r="R74" s="79"/>
    </row>
    <row r="75" ht="14.25" customHeight="1">
      <c r="A75" s="79"/>
      <c r="B75" s="82" t="s">
        <v>667</v>
      </c>
      <c r="C75" s="79"/>
      <c r="D75" s="82">
        <v>8.0</v>
      </c>
      <c r="E75" s="82">
        <v>2024.0</v>
      </c>
      <c r="F75" s="205">
        <v>1.0</v>
      </c>
      <c r="G75" s="206">
        <v>0.0</v>
      </c>
      <c r="H75" s="206">
        <v>0.3999</v>
      </c>
      <c r="I75" s="206">
        <v>0.4</v>
      </c>
      <c r="J75" s="206">
        <v>0.5999</v>
      </c>
      <c r="K75" s="206">
        <v>0.6</v>
      </c>
      <c r="L75" s="206">
        <v>0.6999</v>
      </c>
      <c r="M75" s="206">
        <v>0.7</v>
      </c>
      <c r="N75" s="206">
        <v>0.7999</v>
      </c>
      <c r="O75" s="206">
        <v>0.8</v>
      </c>
      <c r="P75" s="206">
        <v>1.0</v>
      </c>
      <c r="Q75" s="79"/>
      <c r="R75" s="79"/>
    </row>
    <row r="76" ht="14.25" customHeight="1">
      <c r="A76" s="79"/>
      <c r="B76" s="82" t="s">
        <v>668</v>
      </c>
      <c r="C76" s="79"/>
      <c r="D76" s="82">
        <v>8.0</v>
      </c>
      <c r="E76" s="82">
        <v>2025.0</v>
      </c>
      <c r="F76" s="205">
        <v>1.0</v>
      </c>
      <c r="G76" s="206">
        <v>0.0</v>
      </c>
      <c r="H76" s="206">
        <v>0.3999</v>
      </c>
      <c r="I76" s="206">
        <v>0.4</v>
      </c>
      <c r="J76" s="206">
        <v>0.5999</v>
      </c>
      <c r="K76" s="206">
        <v>0.6</v>
      </c>
      <c r="L76" s="206">
        <v>0.6999</v>
      </c>
      <c r="M76" s="206">
        <v>0.7</v>
      </c>
      <c r="N76" s="206">
        <v>0.7999</v>
      </c>
      <c r="O76" s="206">
        <v>0.8</v>
      </c>
      <c r="P76" s="206">
        <v>1.0</v>
      </c>
      <c r="Q76" s="79"/>
      <c r="R76" s="79"/>
    </row>
    <row r="77" ht="14.25" customHeight="1">
      <c r="A77" s="79"/>
      <c r="B77" s="82" t="s">
        <v>669</v>
      </c>
      <c r="C77" s="79"/>
      <c r="D77" s="82">
        <v>8.0</v>
      </c>
      <c r="E77" s="82">
        <v>2026.0</v>
      </c>
      <c r="F77" s="205">
        <v>1.0</v>
      </c>
      <c r="G77" s="206">
        <v>0.0</v>
      </c>
      <c r="H77" s="206">
        <v>0.3999</v>
      </c>
      <c r="I77" s="206">
        <v>0.4</v>
      </c>
      <c r="J77" s="206">
        <v>0.5999</v>
      </c>
      <c r="K77" s="206">
        <v>0.6</v>
      </c>
      <c r="L77" s="206">
        <v>0.6999</v>
      </c>
      <c r="M77" s="206">
        <v>0.7</v>
      </c>
      <c r="N77" s="206">
        <v>0.7999</v>
      </c>
      <c r="O77" s="206">
        <v>0.8</v>
      </c>
      <c r="P77" s="206">
        <v>1.0</v>
      </c>
      <c r="Q77" s="79"/>
      <c r="R77" s="79"/>
    </row>
    <row r="78" ht="14.25" customHeight="1">
      <c r="A78" s="79"/>
      <c r="B78" s="82" t="s">
        <v>670</v>
      </c>
      <c r="C78" s="79"/>
      <c r="D78" s="82">
        <v>8.0</v>
      </c>
      <c r="E78" s="82">
        <v>2027.0</v>
      </c>
      <c r="F78" s="205">
        <v>1.0</v>
      </c>
      <c r="G78" s="206">
        <v>0.0</v>
      </c>
      <c r="H78" s="206">
        <v>0.3999</v>
      </c>
      <c r="I78" s="206">
        <v>0.4</v>
      </c>
      <c r="J78" s="206">
        <v>0.5999</v>
      </c>
      <c r="K78" s="206">
        <v>0.6</v>
      </c>
      <c r="L78" s="206">
        <v>0.6999</v>
      </c>
      <c r="M78" s="206">
        <v>0.7</v>
      </c>
      <c r="N78" s="206">
        <v>0.7999</v>
      </c>
      <c r="O78" s="206">
        <v>0.8</v>
      </c>
      <c r="P78" s="206">
        <v>1.0</v>
      </c>
      <c r="Q78" s="79"/>
      <c r="R78" s="79"/>
    </row>
    <row r="79" ht="14.25" customHeight="1">
      <c r="A79" s="79"/>
      <c r="B79" s="82" t="s">
        <v>671</v>
      </c>
      <c r="C79" s="79"/>
      <c r="D79" s="82">
        <v>8.0</v>
      </c>
      <c r="E79" s="82">
        <v>2028.0</v>
      </c>
      <c r="F79" s="205">
        <v>1.0</v>
      </c>
      <c r="G79" s="206">
        <v>0.0</v>
      </c>
      <c r="H79" s="206">
        <v>0.3999</v>
      </c>
      <c r="I79" s="206">
        <v>0.4</v>
      </c>
      <c r="J79" s="206">
        <v>0.5999</v>
      </c>
      <c r="K79" s="206">
        <v>0.6</v>
      </c>
      <c r="L79" s="206">
        <v>0.6999</v>
      </c>
      <c r="M79" s="206">
        <v>0.7</v>
      </c>
      <c r="N79" s="206">
        <v>0.7999</v>
      </c>
      <c r="O79" s="206">
        <v>0.8</v>
      </c>
      <c r="P79" s="206">
        <v>1.0</v>
      </c>
      <c r="Q79" s="79"/>
      <c r="R79" s="79"/>
    </row>
    <row r="80" ht="14.25" customHeight="1">
      <c r="A80" s="79"/>
      <c r="B80" s="82" t="s">
        <v>672</v>
      </c>
      <c r="C80" s="79"/>
      <c r="D80" s="82">
        <v>8.0</v>
      </c>
      <c r="E80" s="82">
        <v>2029.0</v>
      </c>
      <c r="F80" s="205">
        <v>1.0</v>
      </c>
      <c r="G80" s="206">
        <v>0.0</v>
      </c>
      <c r="H80" s="206">
        <v>0.3999</v>
      </c>
      <c r="I80" s="206">
        <v>0.4</v>
      </c>
      <c r="J80" s="206">
        <v>0.5999</v>
      </c>
      <c r="K80" s="206">
        <v>0.6</v>
      </c>
      <c r="L80" s="206">
        <v>0.6999</v>
      </c>
      <c r="M80" s="206">
        <v>0.7</v>
      </c>
      <c r="N80" s="206">
        <v>0.7999</v>
      </c>
      <c r="O80" s="206">
        <v>0.8</v>
      </c>
      <c r="P80" s="206">
        <v>1.0</v>
      </c>
      <c r="Q80" s="79"/>
      <c r="R80" s="79"/>
    </row>
    <row r="81" ht="14.25" customHeight="1">
      <c r="A81" s="79"/>
      <c r="B81" s="82" t="s">
        <v>673</v>
      </c>
      <c r="C81" s="79"/>
      <c r="D81" s="82">
        <v>8.0</v>
      </c>
      <c r="E81" s="82">
        <v>2030.0</v>
      </c>
      <c r="F81" s="205">
        <v>1.0</v>
      </c>
      <c r="G81" s="206">
        <v>0.0</v>
      </c>
      <c r="H81" s="206">
        <v>0.3999</v>
      </c>
      <c r="I81" s="206">
        <v>0.4</v>
      </c>
      <c r="J81" s="206">
        <v>0.5999</v>
      </c>
      <c r="K81" s="206">
        <v>0.6</v>
      </c>
      <c r="L81" s="206">
        <v>0.6999</v>
      </c>
      <c r="M81" s="206">
        <v>0.7</v>
      </c>
      <c r="N81" s="206">
        <v>0.7999</v>
      </c>
      <c r="O81" s="206">
        <v>0.8</v>
      </c>
      <c r="P81" s="206">
        <v>1.0</v>
      </c>
      <c r="Q81" s="79"/>
      <c r="R81" s="79"/>
    </row>
    <row r="82" ht="14.25" customHeight="1">
      <c r="A82" s="79"/>
      <c r="B82" s="82" t="s">
        <v>674</v>
      </c>
      <c r="C82" s="79"/>
      <c r="D82" s="82">
        <v>9.0</v>
      </c>
      <c r="E82" s="82">
        <v>2021.0</v>
      </c>
      <c r="F82" s="205">
        <v>1.0</v>
      </c>
      <c r="G82" s="206">
        <v>0.0</v>
      </c>
      <c r="H82" s="206">
        <v>0.3999</v>
      </c>
      <c r="I82" s="206">
        <v>0.4</v>
      </c>
      <c r="J82" s="206">
        <v>0.5999</v>
      </c>
      <c r="K82" s="206">
        <v>0.6</v>
      </c>
      <c r="L82" s="206">
        <v>0.6999</v>
      </c>
      <c r="M82" s="206">
        <v>0.7</v>
      </c>
      <c r="N82" s="206">
        <v>0.7999</v>
      </c>
      <c r="O82" s="206">
        <v>0.8</v>
      </c>
      <c r="P82" s="206">
        <v>1.0</v>
      </c>
      <c r="Q82" s="79"/>
      <c r="R82" s="79"/>
    </row>
    <row r="83" ht="14.25" customHeight="1">
      <c r="A83" s="79"/>
      <c r="B83" s="82" t="s">
        <v>675</v>
      </c>
      <c r="C83" s="79"/>
      <c r="D83" s="82">
        <v>9.0</v>
      </c>
      <c r="E83" s="82">
        <v>2022.0</v>
      </c>
      <c r="F83" s="205">
        <v>1.0</v>
      </c>
      <c r="G83" s="206">
        <v>0.0</v>
      </c>
      <c r="H83" s="206">
        <v>0.3999</v>
      </c>
      <c r="I83" s="206">
        <v>0.4</v>
      </c>
      <c r="J83" s="206">
        <v>0.5999</v>
      </c>
      <c r="K83" s="206">
        <v>0.6</v>
      </c>
      <c r="L83" s="206">
        <v>0.6999</v>
      </c>
      <c r="M83" s="206">
        <v>0.7</v>
      </c>
      <c r="N83" s="206">
        <v>0.7999</v>
      </c>
      <c r="O83" s="206">
        <v>0.8</v>
      </c>
      <c r="P83" s="206">
        <v>1.0</v>
      </c>
      <c r="Q83" s="79"/>
      <c r="R83" s="79"/>
    </row>
    <row r="84" ht="14.25" customHeight="1">
      <c r="A84" s="79"/>
      <c r="B84" s="82" t="s">
        <v>676</v>
      </c>
      <c r="C84" s="79"/>
      <c r="D84" s="82">
        <v>9.0</v>
      </c>
      <c r="E84" s="82">
        <v>2023.0</v>
      </c>
      <c r="F84" s="205">
        <v>1.0</v>
      </c>
      <c r="G84" s="206">
        <v>0.0</v>
      </c>
      <c r="H84" s="206">
        <v>0.3999</v>
      </c>
      <c r="I84" s="206">
        <v>0.4</v>
      </c>
      <c r="J84" s="206">
        <v>0.5999</v>
      </c>
      <c r="K84" s="206">
        <v>0.6</v>
      </c>
      <c r="L84" s="206">
        <v>0.6999</v>
      </c>
      <c r="M84" s="206">
        <v>0.7</v>
      </c>
      <c r="N84" s="206">
        <v>0.7999</v>
      </c>
      <c r="O84" s="206">
        <v>0.8</v>
      </c>
      <c r="P84" s="206">
        <v>1.0</v>
      </c>
      <c r="Q84" s="79"/>
      <c r="R84" s="79"/>
    </row>
    <row r="85" ht="14.25" customHeight="1">
      <c r="A85" s="79"/>
      <c r="B85" s="82" t="s">
        <v>677</v>
      </c>
      <c r="C85" s="79"/>
      <c r="D85" s="82">
        <v>9.0</v>
      </c>
      <c r="E85" s="82">
        <v>2024.0</v>
      </c>
      <c r="F85" s="205">
        <v>1.0</v>
      </c>
      <c r="G85" s="206">
        <v>0.0</v>
      </c>
      <c r="H85" s="206">
        <v>0.3999</v>
      </c>
      <c r="I85" s="206">
        <v>0.4</v>
      </c>
      <c r="J85" s="206">
        <v>0.5999</v>
      </c>
      <c r="K85" s="206">
        <v>0.6</v>
      </c>
      <c r="L85" s="206">
        <v>0.6999</v>
      </c>
      <c r="M85" s="206">
        <v>0.7</v>
      </c>
      <c r="N85" s="206">
        <v>0.7999</v>
      </c>
      <c r="O85" s="206">
        <v>0.8</v>
      </c>
      <c r="P85" s="206">
        <v>1.0</v>
      </c>
      <c r="Q85" s="79"/>
      <c r="R85" s="79"/>
    </row>
    <row r="86" ht="14.25" customHeight="1">
      <c r="A86" s="79"/>
      <c r="B86" s="82" t="s">
        <v>678</v>
      </c>
      <c r="C86" s="79"/>
      <c r="D86" s="82">
        <v>9.0</v>
      </c>
      <c r="E86" s="82">
        <v>2025.0</v>
      </c>
      <c r="F86" s="205">
        <v>1.0</v>
      </c>
      <c r="G86" s="206">
        <v>0.0</v>
      </c>
      <c r="H86" s="206">
        <v>0.3999</v>
      </c>
      <c r="I86" s="206">
        <v>0.4</v>
      </c>
      <c r="J86" s="206">
        <v>0.5999</v>
      </c>
      <c r="K86" s="206">
        <v>0.6</v>
      </c>
      <c r="L86" s="206">
        <v>0.6999</v>
      </c>
      <c r="M86" s="206">
        <v>0.7</v>
      </c>
      <c r="N86" s="206">
        <v>0.7999</v>
      </c>
      <c r="O86" s="206">
        <v>0.8</v>
      </c>
      <c r="P86" s="206">
        <v>1.0</v>
      </c>
      <c r="Q86" s="79"/>
      <c r="R86" s="79"/>
    </row>
    <row r="87" ht="14.25" customHeight="1">
      <c r="A87" s="79"/>
      <c r="B87" s="82" t="s">
        <v>679</v>
      </c>
      <c r="C87" s="79"/>
      <c r="D87" s="82">
        <v>9.0</v>
      </c>
      <c r="E87" s="82">
        <v>2026.0</v>
      </c>
      <c r="F87" s="205">
        <v>1.0</v>
      </c>
      <c r="G87" s="206">
        <v>0.0</v>
      </c>
      <c r="H87" s="206">
        <v>0.3999</v>
      </c>
      <c r="I87" s="206">
        <v>0.4</v>
      </c>
      <c r="J87" s="206">
        <v>0.5999</v>
      </c>
      <c r="K87" s="206">
        <v>0.6</v>
      </c>
      <c r="L87" s="206">
        <v>0.6999</v>
      </c>
      <c r="M87" s="206">
        <v>0.7</v>
      </c>
      <c r="N87" s="206">
        <v>0.7999</v>
      </c>
      <c r="O87" s="206">
        <v>0.8</v>
      </c>
      <c r="P87" s="206">
        <v>1.0</v>
      </c>
      <c r="Q87" s="79"/>
      <c r="R87" s="79"/>
    </row>
    <row r="88" ht="14.25" customHeight="1">
      <c r="A88" s="79"/>
      <c r="B88" s="82" t="s">
        <v>680</v>
      </c>
      <c r="C88" s="79"/>
      <c r="D88" s="82">
        <v>9.0</v>
      </c>
      <c r="E88" s="82">
        <v>2027.0</v>
      </c>
      <c r="F88" s="205">
        <v>1.0</v>
      </c>
      <c r="G88" s="206">
        <v>0.0</v>
      </c>
      <c r="H88" s="206">
        <v>0.3999</v>
      </c>
      <c r="I88" s="206">
        <v>0.4</v>
      </c>
      <c r="J88" s="206">
        <v>0.5999</v>
      </c>
      <c r="K88" s="206">
        <v>0.6</v>
      </c>
      <c r="L88" s="206">
        <v>0.6999</v>
      </c>
      <c r="M88" s="206">
        <v>0.7</v>
      </c>
      <c r="N88" s="206">
        <v>0.7999</v>
      </c>
      <c r="O88" s="206">
        <v>0.8</v>
      </c>
      <c r="P88" s="206">
        <v>1.0</v>
      </c>
      <c r="Q88" s="79"/>
      <c r="R88" s="79"/>
    </row>
    <row r="89" ht="14.25" customHeight="1">
      <c r="A89" s="79"/>
      <c r="B89" s="82" t="s">
        <v>681</v>
      </c>
      <c r="C89" s="79"/>
      <c r="D89" s="82">
        <v>9.0</v>
      </c>
      <c r="E89" s="82">
        <v>2028.0</v>
      </c>
      <c r="F89" s="205">
        <v>1.0</v>
      </c>
      <c r="G89" s="206">
        <v>0.0</v>
      </c>
      <c r="H89" s="206">
        <v>0.3999</v>
      </c>
      <c r="I89" s="206">
        <v>0.4</v>
      </c>
      <c r="J89" s="206">
        <v>0.5999</v>
      </c>
      <c r="K89" s="206">
        <v>0.6</v>
      </c>
      <c r="L89" s="206">
        <v>0.6999</v>
      </c>
      <c r="M89" s="206">
        <v>0.7</v>
      </c>
      <c r="N89" s="206">
        <v>0.7999</v>
      </c>
      <c r="O89" s="206">
        <v>0.8</v>
      </c>
      <c r="P89" s="206">
        <v>1.0</v>
      </c>
      <c r="Q89" s="79"/>
      <c r="R89" s="79"/>
    </row>
    <row r="90" ht="14.25" customHeight="1">
      <c r="A90" s="79"/>
      <c r="B90" s="82" t="s">
        <v>682</v>
      </c>
      <c r="C90" s="79"/>
      <c r="D90" s="82">
        <v>9.0</v>
      </c>
      <c r="E90" s="82">
        <v>2029.0</v>
      </c>
      <c r="F90" s="205">
        <v>1.0</v>
      </c>
      <c r="G90" s="206">
        <v>0.0</v>
      </c>
      <c r="H90" s="206">
        <v>0.3999</v>
      </c>
      <c r="I90" s="206">
        <v>0.4</v>
      </c>
      <c r="J90" s="206">
        <v>0.5999</v>
      </c>
      <c r="K90" s="206">
        <v>0.6</v>
      </c>
      <c r="L90" s="206">
        <v>0.6999</v>
      </c>
      <c r="M90" s="206">
        <v>0.7</v>
      </c>
      <c r="N90" s="206">
        <v>0.7999</v>
      </c>
      <c r="O90" s="206">
        <v>0.8</v>
      </c>
      <c r="P90" s="206">
        <v>1.0</v>
      </c>
      <c r="Q90" s="79"/>
      <c r="R90" s="79"/>
    </row>
    <row r="91" ht="14.25" customHeight="1">
      <c r="A91" s="79"/>
      <c r="B91" s="82" t="s">
        <v>683</v>
      </c>
      <c r="C91" s="79"/>
      <c r="D91" s="82">
        <v>9.0</v>
      </c>
      <c r="E91" s="82">
        <v>2030.0</v>
      </c>
      <c r="F91" s="205">
        <v>1.0</v>
      </c>
      <c r="G91" s="206">
        <v>0.0</v>
      </c>
      <c r="H91" s="206">
        <v>0.3999</v>
      </c>
      <c r="I91" s="206">
        <v>0.4</v>
      </c>
      <c r="J91" s="206">
        <v>0.5999</v>
      </c>
      <c r="K91" s="206">
        <v>0.6</v>
      </c>
      <c r="L91" s="206">
        <v>0.6999</v>
      </c>
      <c r="M91" s="206">
        <v>0.7</v>
      </c>
      <c r="N91" s="206">
        <v>0.7999</v>
      </c>
      <c r="O91" s="206">
        <v>0.8</v>
      </c>
      <c r="P91" s="206">
        <v>1.0</v>
      </c>
      <c r="Q91" s="79"/>
      <c r="R91" s="79"/>
    </row>
    <row r="92" ht="14.25" customHeight="1">
      <c r="A92" s="79"/>
      <c r="B92" s="82" t="s">
        <v>684</v>
      </c>
      <c r="C92" s="79"/>
      <c r="D92" s="82">
        <v>10.0</v>
      </c>
      <c r="E92" s="82">
        <v>2021.0</v>
      </c>
      <c r="F92" s="205">
        <v>3.0</v>
      </c>
      <c r="G92" s="206">
        <v>0.0</v>
      </c>
      <c r="H92" s="206">
        <v>0.3999</v>
      </c>
      <c r="I92" s="206">
        <v>0.4</v>
      </c>
      <c r="J92" s="206">
        <v>0.5999</v>
      </c>
      <c r="K92" s="206">
        <v>0.6</v>
      </c>
      <c r="L92" s="206">
        <v>0.6999</v>
      </c>
      <c r="M92" s="206">
        <v>0.7</v>
      </c>
      <c r="N92" s="206">
        <v>0.7999</v>
      </c>
      <c r="O92" s="206">
        <v>0.8</v>
      </c>
      <c r="P92" s="206">
        <v>1.0</v>
      </c>
      <c r="Q92" s="79"/>
      <c r="R92" s="79"/>
    </row>
    <row r="93" ht="14.25" customHeight="1">
      <c r="A93" s="79"/>
      <c r="B93" s="82" t="s">
        <v>685</v>
      </c>
      <c r="C93" s="79"/>
      <c r="D93" s="82">
        <v>10.0</v>
      </c>
      <c r="E93" s="82">
        <v>2022.0</v>
      </c>
      <c r="F93" s="205">
        <v>3.0</v>
      </c>
      <c r="G93" s="206">
        <v>0.0</v>
      </c>
      <c r="H93" s="206">
        <v>0.3999</v>
      </c>
      <c r="I93" s="206">
        <v>0.4</v>
      </c>
      <c r="J93" s="206">
        <v>0.5999</v>
      </c>
      <c r="K93" s="206">
        <v>0.6</v>
      </c>
      <c r="L93" s="206">
        <v>0.6999</v>
      </c>
      <c r="M93" s="206">
        <v>0.7</v>
      </c>
      <c r="N93" s="206">
        <v>0.7999</v>
      </c>
      <c r="O93" s="206">
        <v>0.8</v>
      </c>
      <c r="P93" s="206">
        <v>1.0</v>
      </c>
      <c r="Q93" s="79"/>
      <c r="R93" s="79"/>
    </row>
    <row r="94" ht="14.25" customHeight="1">
      <c r="A94" s="79"/>
      <c r="B94" s="82" t="s">
        <v>686</v>
      </c>
      <c r="C94" s="79"/>
      <c r="D94" s="82">
        <v>10.0</v>
      </c>
      <c r="E94" s="82">
        <v>2023.0</v>
      </c>
      <c r="F94" s="205">
        <v>3.0</v>
      </c>
      <c r="G94" s="206">
        <v>0.0</v>
      </c>
      <c r="H94" s="206">
        <v>0.3999</v>
      </c>
      <c r="I94" s="206">
        <v>0.4</v>
      </c>
      <c r="J94" s="206">
        <v>0.5999</v>
      </c>
      <c r="K94" s="206">
        <v>0.6</v>
      </c>
      <c r="L94" s="206">
        <v>0.6999</v>
      </c>
      <c r="M94" s="206">
        <v>0.7</v>
      </c>
      <c r="N94" s="206">
        <v>0.7999</v>
      </c>
      <c r="O94" s="206">
        <v>0.8</v>
      </c>
      <c r="P94" s="206">
        <v>1.0</v>
      </c>
      <c r="Q94" s="79"/>
      <c r="R94" s="79"/>
    </row>
    <row r="95" ht="14.25" customHeight="1">
      <c r="A95" s="79"/>
      <c r="B95" s="82" t="s">
        <v>687</v>
      </c>
      <c r="C95" s="79"/>
      <c r="D95" s="82">
        <v>10.0</v>
      </c>
      <c r="E95" s="82">
        <v>2024.0</v>
      </c>
      <c r="F95" s="205">
        <v>3.0</v>
      </c>
      <c r="G95" s="206">
        <v>0.0</v>
      </c>
      <c r="H95" s="206">
        <v>0.3999</v>
      </c>
      <c r="I95" s="206">
        <v>0.4</v>
      </c>
      <c r="J95" s="206">
        <v>0.5999</v>
      </c>
      <c r="K95" s="206">
        <v>0.6</v>
      </c>
      <c r="L95" s="206">
        <v>0.6999</v>
      </c>
      <c r="M95" s="206">
        <v>0.7</v>
      </c>
      <c r="N95" s="206">
        <v>0.7999</v>
      </c>
      <c r="O95" s="206">
        <v>0.8</v>
      </c>
      <c r="P95" s="206">
        <v>1.0</v>
      </c>
      <c r="Q95" s="79"/>
      <c r="R95" s="79"/>
    </row>
    <row r="96" ht="14.25" customHeight="1">
      <c r="A96" s="79"/>
      <c r="B96" s="82" t="s">
        <v>688</v>
      </c>
      <c r="C96" s="79"/>
      <c r="D96" s="82">
        <v>10.0</v>
      </c>
      <c r="E96" s="82">
        <v>2025.0</v>
      </c>
      <c r="F96" s="205">
        <v>3.0</v>
      </c>
      <c r="G96" s="206">
        <v>0.0</v>
      </c>
      <c r="H96" s="206">
        <v>0.3999</v>
      </c>
      <c r="I96" s="206">
        <v>0.4</v>
      </c>
      <c r="J96" s="206">
        <v>0.5999</v>
      </c>
      <c r="K96" s="206">
        <v>0.6</v>
      </c>
      <c r="L96" s="206">
        <v>0.6999</v>
      </c>
      <c r="M96" s="206">
        <v>0.7</v>
      </c>
      <c r="N96" s="206">
        <v>0.7999</v>
      </c>
      <c r="O96" s="206">
        <v>0.8</v>
      </c>
      <c r="P96" s="206">
        <v>1.0</v>
      </c>
      <c r="Q96" s="79"/>
      <c r="R96" s="79"/>
    </row>
    <row r="97" ht="14.25" customHeight="1">
      <c r="A97" s="79"/>
      <c r="B97" s="82" t="s">
        <v>689</v>
      </c>
      <c r="C97" s="79"/>
      <c r="D97" s="82">
        <v>10.0</v>
      </c>
      <c r="E97" s="82">
        <v>2026.0</v>
      </c>
      <c r="F97" s="205">
        <v>3.0</v>
      </c>
      <c r="G97" s="206">
        <v>0.0</v>
      </c>
      <c r="H97" s="206">
        <v>0.3999</v>
      </c>
      <c r="I97" s="206">
        <v>0.4</v>
      </c>
      <c r="J97" s="206">
        <v>0.5999</v>
      </c>
      <c r="K97" s="206">
        <v>0.6</v>
      </c>
      <c r="L97" s="206">
        <v>0.6999</v>
      </c>
      <c r="M97" s="206">
        <v>0.7</v>
      </c>
      <c r="N97" s="206">
        <v>0.7999</v>
      </c>
      <c r="O97" s="206">
        <v>0.8</v>
      </c>
      <c r="P97" s="206">
        <v>1.0</v>
      </c>
      <c r="Q97" s="79"/>
      <c r="R97" s="79"/>
    </row>
    <row r="98" ht="14.25" customHeight="1">
      <c r="A98" s="79"/>
      <c r="B98" s="82" t="s">
        <v>690</v>
      </c>
      <c r="C98" s="79"/>
      <c r="D98" s="82">
        <v>10.0</v>
      </c>
      <c r="E98" s="82">
        <v>2027.0</v>
      </c>
      <c r="F98" s="205">
        <v>3.0</v>
      </c>
      <c r="G98" s="206">
        <v>0.0</v>
      </c>
      <c r="H98" s="206">
        <v>0.3999</v>
      </c>
      <c r="I98" s="206">
        <v>0.4</v>
      </c>
      <c r="J98" s="206">
        <v>0.5999</v>
      </c>
      <c r="K98" s="206">
        <v>0.6</v>
      </c>
      <c r="L98" s="206">
        <v>0.6999</v>
      </c>
      <c r="M98" s="206">
        <v>0.7</v>
      </c>
      <c r="N98" s="206">
        <v>0.7999</v>
      </c>
      <c r="O98" s="206">
        <v>0.8</v>
      </c>
      <c r="P98" s="206">
        <v>1.0</v>
      </c>
      <c r="Q98" s="79"/>
      <c r="R98" s="79"/>
    </row>
    <row r="99" ht="14.25" customHeight="1">
      <c r="A99" s="79"/>
      <c r="B99" s="82" t="s">
        <v>691</v>
      </c>
      <c r="C99" s="79"/>
      <c r="D99" s="82">
        <v>10.0</v>
      </c>
      <c r="E99" s="82">
        <v>2028.0</v>
      </c>
      <c r="F99" s="205">
        <v>3.0</v>
      </c>
      <c r="G99" s="206">
        <v>0.0</v>
      </c>
      <c r="H99" s="206">
        <v>0.3999</v>
      </c>
      <c r="I99" s="206">
        <v>0.4</v>
      </c>
      <c r="J99" s="206">
        <v>0.5999</v>
      </c>
      <c r="K99" s="206">
        <v>0.6</v>
      </c>
      <c r="L99" s="206">
        <v>0.6999</v>
      </c>
      <c r="M99" s="206">
        <v>0.7</v>
      </c>
      <c r="N99" s="206">
        <v>0.7999</v>
      </c>
      <c r="O99" s="206">
        <v>0.8</v>
      </c>
      <c r="P99" s="206">
        <v>1.0</v>
      </c>
      <c r="Q99" s="79"/>
      <c r="R99" s="79"/>
    </row>
    <row r="100" ht="14.25" customHeight="1">
      <c r="A100" s="79"/>
      <c r="B100" s="82" t="s">
        <v>692</v>
      </c>
      <c r="C100" s="79"/>
      <c r="D100" s="82">
        <v>10.0</v>
      </c>
      <c r="E100" s="82">
        <v>2029.0</v>
      </c>
      <c r="F100" s="205">
        <v>3.0</v>
      </c>
      <c r="G100" s="206">
        <v>0.0</v>
      </c>
      <c r="H100" s="206">
        <v>0.3999</v>
      </c>
      <c r="I100" s="206">
        <v>0.4</v>
      </c>
      <c r="J100" s="206">
        <v>0.5999</v>
      </c>
      <c r="K100" s="206">
        <v>0.6</v>
      </c>
      <c r="L100" s="206">
        <v>0.6999</v>
      </c>
      <c r="M100" s="206">
        <v>0.7</v>
      </c>
      <c r="N100" s="206">
        <v>0.7999</v>
      </c>
      <c r="O100" s="206">
        <v>0.8</v>
      </c>
      <c r="P100" s="206">
        <v>1.0</v>
      </c>
      <c r="Q100" s="79"/>
      <c r="R100" s="79"/>
    </row>
    <row r="101" ht="14.25" customHeight="1">
      <c r="A101" s="79"/>
      <c r="B101" s="82" t="s">
        <v>693</v>
      </c>
      <c r="C101" s="79"/>
      <c r="D101" s="82">
        <v>10.0</v>
      </c>
      <c r="E101" s="82">
        <v>2030.0</v>
      </c>
      <c r="F101" s="205">
        <v>3.0</v>
      </c>
      <c r="G101" s="206">
        <v>0.0</v>
      </c>
      <c r="H101" s="206">
        <v>0.3999</v>
      </c>
      <c r="I101" s="206">
        <v>0.4</v>
      </c>
      <c r="J101" s="206">
        <v>0.5999</v>
      </c>
      <c r="K101" s="206">
        <v>0.6</v>
      </c>
      <c r="L101" s="206">
        <v>0.6999</v>
      </c>
      <c r="M101" s="206">
        <v>0.7</v>
      </c>
      <c r="N101" s="206">
        <v>0.7999</v>
      </c>
      <c r="O101" s="206">
        <v>0.8</v>
      </c>
      <c r="P101" s="206">
        <v>1.0</v>
      </c>
      <c r="Q101" s="79"/>
      <c r="R101" s="79"/>
    </row>
    <row r="102" ht="14.25" customHeight="1">
      <c r="A102" s="79"/>
      <c r="B102" s="82" t="s">
        <v>694</v>
      </c>
      <c r="C102" s="79"/>
      <c r="D102" s="82">
        <v>11.0</v>
      </c>
      <c r="E102" s="82">
        <v>2021.0</v>
      </c>
      <c r="F102" s="205">
        <v>0.0</v>
      </c>
      <c r="G102" s="206">
        <v>0.0</v>
      </c>
      <c r="H102" s="206">
        <v>0.3999</v>
      </c>
      <c r="I102" s="206">
        <v>0.4</v>
      </c>
      <c r="J102" s="206">
        <v>0.5999</v>
      </c>
      <c r="K102" s="206">
        <v>0.6</v>
      </c>
      <c r="L102" s="206">
        <v>0.6999</v>
      </c>
      <c r="M102" s="206">
        <v>0.7</v>
      </c>
      <c r="N102" s="206">
        <v>0.7999</v>
      </c>
      <c r="O102" s="206">
        <v>0.8</v>
      </c>
      <c r="P102" s="206">
        <v>1.0</v>
      </c>
      <c r="Q102" s="79"/>
      <c r="R102" s="79"/>
    </row>
    <row r="103" ht="14.25" customHeight="1">
      <c r="A103" s="79"/>
      <c r="B103" s="82" t="s">
        <v>695</v>
      </c>
      <c r="C103" s="79"/>
      <c r="D103" s="82">
        <v>11.0</v>
      </c>
      <c r="E103" s="82">
        <v>2022.0</v>
      </c>
      <c r="F103" s="205">
        <v>1.0</v>
      </c>
      <c r="G103" s="206">
        <v>0.0</v>
      </c>
      <c r="H103" s="206">
        <v>0.3999</v>
      </c>
      <c r="I103" s="206">
        <v>0.4</v>
      </c>
      <c r="J103" s="206">
        <v>0.5999</v>
      </c>
      <c r="K103" s="206">
        <v>0.6</v>
      </c>
      <c r="L103" s="206">
        <v>0.6999</v>
      </c>
      <c r="M103" s="206">
        <v>0.7</v>
      </c>
      <c r="N103" s="206">
        <v>0.7999</v>
      </c>
      <c r="O103" s="206">
        <v>0.8</v>
      </c>
      <c r="P103" s="206">
        <v>1.0</v>
      </c>
      <c r="Q103" s="79"/>
      <c r="R103" s="79"/>
    </row>
    <row r="104" ht="14.25" customHeight="1">
      <c r="A104" s="79"/>
      <c r="B104" s="82" t="s">
        <v>696</v>
      </c>
      <c r="C104" s="79"/>
      <c r="D104" s="82">
        <v>11.0</v>
      </c>
      <c r="E104" s="82">
        <v>2023.0</v>
      </c>
      <c r="F104" s="205">
        <v>1.0</v>
      </c>
      <c r="G104" s="206">
        <v>0.0</v>
      </c>
      <c r="H104" s="206">
        <v>0.3999</v>
      </c>
      <c r="I104" s="206">
        <v>0.4</v>
      </c>
      <c r="J104" s="206">
        <v>0.5999</v>
      </c>
      <c r="K104" s="206">
        <v>0.6</v>
      </c>
      <c r="L104" s="206">
        <v>0.6999</v>
      </c>
      <c r="M104" s="206">
        <v>0.7</v>
      </c>
      <c r="N104" s="206">
        <v>0.7999</v>
      </c>
      <c r="O104" s="206">
        <v>0.8</v>
      </c>
      <c r="P104" s="206">
        <v>1.0</v>
      </c>
      <c r="Q104" s="79"/>
      <c r="R104" s="79"/>
    </row>
    <row r="105" ht="14.25" customHeight="1">
      <c r="A105" s="79"/>
      <c r="B105" s="82" t="s">
        <v>697</v>
      </c>
      <c r="C105" s="79"/>
      <c r="D105" s="82">
        <v>11.0</v>
      </c>
      <c r="E105" s="82">
        <v>2024.0</v>
      </c>
      <c r="F105" s="205">
        <v>1.0</v>
      </c>
      <c r="G105" s="206">
        <v>0.0</v>
      </c>
      <c r="H105" s="206">
        <v>0.3999</v>
      </c>
      <c r="I105" s="206">
        <v>0.4</v>
      </c>
      <c r="J105" s="206">
        <v>0.5999</v>
      </c>
      <c r="K105" s="206">
        <v>0.6</v>
      </c>
      <c r="L105" s="206">
        <v>0.6999</v>
      </c>
      <c r="M105" s="206">
        <v>0.7</v>
      </c>
      <c r="N105" s="206">
        <v>0.7999</v>
      </c>
      <c r="O105" s="206">
        <v>0.8</v>
      </c>
      <c r="P105" s="206">
        <v>1.0</v>
      </c>
      <c r="Q105" s="79"/>
      <c r="R105" s="79"/>
    </row>
    <row r="106" ht="14.25" customHeight="1">
      <c r="A106" s="79"/>
      <c r="B106" s="82" t="s">
        <v>698</v>
      </c>
      <c r="C106" s="79"/>
      <c r="D106" s="82">
        <v>11.0</v>
      </c>
      <c r="E106" s="82">
        <v>2025.0</v>
      </c>
      <c r="F106" s="205">
        <v>1.0</v>
      </c>
      <c r="G106" s="206">
        <v>0.0</v>
      </c>
      <c r="H106" s="206">
        <v>0.3999</v>
      </c>
      <c r="I106" s="206">
        <v>0.4</v>
      </c>
      <c r="J106" s="206">
        <v>0.5999</v>
      </c>
      <c r="K106" s="206">
        <v>0.6</v>
      </c>
      <c r="L106" s="206">
        <v>0.6999</v>
      </c>
      <c r="M106" s="206">
        <v>0.7</v>
      </c>
      <c r="N106" s="206">
        <v>0.7999</v>
      </c>
      <c r="O106" s="206">
        <v>0.8</v>
      </c>
      <c r="P106" s="206">
        <v>1.0</v>
      </c>
      <c r="Q106" s="79"/>
      <c r="R106" s="79"/>
    </row>
    <row r="107" ht="14.25" customHeight="1">
      <c r="A107" s="79"/>
      <c r="B107" s="82" t="s">
        <v>699</v>
      </c>
      <c r="C107" s="79"/>
      <c r="D107" s="82">
        <v>11.0</v>
      </c>
      <c r="E107" s="82">
        <v>2026.0</v>
      </c>
      <c r="F107" s="205">
        <v>1.0</v>
      </c>
      <c r="G107" s="206">
        <v>0.0</v>
      </c>
      <c r="H107" s="206">
        <v>0.3999</v>
      </c>
      <c r="I107" s="206">
        <v>0.4</v>
      </c>
      <c r="J107" s="206">
        <v>0.5999</v>
      </c>
      <c r="K107" s="206">
        <v>0.6</v>
      </c>
      <c r="L107" s="206">
        <v>0.6999</v>
      </c>
      <c r="M107" s="206">
        <v>0.7</v>
      </c>
      <c r="N107" s="206">
        <v>0.7999</v>
      </c>
      <c r="O107" s="206">
        <v>0.8</v>
      </c>
      <c r="P107" s="206">
        <v>1.0</v>
      </c>
      <c r="Q107" s="79"/>
      <c r="R107" s="79"/>
    </row>
    <row r="108" ht="14.25" customHeight="1">
      <c r="A108" s="79"/>
      <c r="B108" s="82" t="s">
        <v>700</v>
      </c>
      <c r="C108" s="79"/>
      <c r="D108" s="82">
        <v>11.0</v>
      </c>
      <c r="E108" s="82">
        <v>2027.0</v>
      </c>
      <c r="F108" s="205">
        <v>1.0</v>
      </c>
      <c r="G108" s="206">
        <v>0.0</v>
      </c>
      <c r="H108" s="206">
        <v>0.3999</v>
      </c>
      <c r="I108" s="206">
        <v>0.4</v>
      </c>
      <c r="J108" s="206">
        <v>0.5999</v>
      </c>
      <c r="K108" s="206">
        <v>0.6</v>
      </c>
      <c r="L108" s="206">
        <v>0.6999</v>
      </c>
      <c r="M108" s="206">
        <v>0.7</v>
      </c>
      <c r="N108" s="206">
        <v>0.7999</v>
      </c>
      <c r="O108" s="206">
        <v>0.8</v>
      </c>
      <c r="P108" s="206">
        <v>1.0</v>
      </c>
      <c r="Q108" s="79"/>
      <c r="R108" s="79"/>
    </row>
    <row r="109" ht="14.25" customHeight="1">
      <c r="A109" s="79"/>
      <c r="B109" s="82" t="s">
        <v>701</v>
      </c>
      <c r="C109" s="79"/>
      <c r="D109" s="82">
        <v>11.0</v>
      </c>
      <c r="E109" s="82">
        <v>2028.0</v>
      </c>
      <c r="F109" s="205">
        <v>1.0</v>
      </c>
      <c r="G109" s="206">
        <v>0.0</v>
      </c>
      <c r="H109" s="206">
        <v>0.3999</v>
      </c>
      <c r="I109" s="206">
        <v>0.4</v>
      </c>
      <c r="J109" s="206">
        <v>0.5999</v>
      </c>
      <c r="K109" s="206">
        <v>0.6</v>
      </c>
      <c r="L109" s="206">
        <v>0.6999</v>
      </c>
      <c r="M109" s="206">
        <v>0.7</v>
      </c>
      <c r="N109" s="206">
        <v>0.7999</v>
      </c>
      <c r="O109" s="206">
        <v>0.8</v>
      </c>
      <c r="P109" s="206">
        <v>1.0</v>
      </c>
      <c r="Q109" s="79"/>
      <c r="R109" s="79"/>
    </row>
    <row r="110" ht="14.25" customHeight="1">
      <c r="A110" s="79"/>
      <c r="B110" s="82" t="s">
        <v>702</v>
      </c>
      <c r="C110" s="79"/>
      <c r="D110" s="82">
        <v>11.0</v>
      </c>
      <c r="E110" s="82">
        <v>2029.0</v>
      </c>
      <c r="F110" s="205">
        <v>1.0</v>
      </c>
      <c r="G110" s="206">
        <v>0.0</v>
      </c>
      <c r="H110" s="206">
        <v>0.3999</v>
      </c>
      <c r="I110" s="206">
        <v>0.4</v>
      </c>
      <c r="J110" s="206">
        <v>0.5999</v>
      </c>
      <c r="K110" s="206">
        <v>0.6</v>
      </c>
      <c r="L110" s="206">
        <v>0.6999</v>
      </c>
      <c r="M110" s="206">
        <v>0.7</v>
      </c>
      <c r="N110" s="206">
        <v>0.7999</v>
      </c>
      <c r="O110" s="206">
        <v>0.8</v>
      </c>
      <c r="P110" s="206">
        <v>1.0</v>
      </c>
      <c r="Q110" s="79"/>
      <c r="R110" s="79"/>
    </row>
    <row r="111" ht="14.25" customHeight="1">
      <c r="A111" s="79"/>
      <c r="B111" s="82" t="s">
        <v>703</v>
      </c>
      <c r="C111" s="79"/>
      <c r="D111" s="82">
        <v>11.0</v>
      </c>
      <c r="E111" s="82">
        <v>2030.0</v>
      </c>
      <c r="F111" s="205">
        <v>1.0</v>
      </c>
      <c r="G111" s="206">
        <v>0.0</v>
      </c>
      <c r="H111" s="206">
        <v>0.3999</v>
      </c>
      <c r="I111" s="206">
        <v>0.4</v>
      </c>
      <c r="J111" s="206">
        <v>0.5999</v>
      </c>
      <c r="K111" s="206">
        <v>0.6</v>
      </c>
      <c r="L111" s="206">
        <v>0.6999</v>
      </c>
      <c r="M111" s="206">
        <v>0.7</v>
      </c>
      <c r="N111" s="206">
        <v>0.7999</v>
      </c>
      <c r="O111" s="206">
        <v>0.8</v>
      </c>
      <c r="P111" s="206">
        <v>1.0</v>
      </c>
      <c r="Q111" s="79"/>
      <c r="R111" s="79"/>
    </row>
    <row r="112" ht="14.25" customHeight="1">
      <c r="A112" s="79"/>
      <c r="B112" s="82" t="s">
        <v>704</v>
      </c>
      <c r="C112" s="79"/>
      <c r="D112" s="82">
        <v>12.0</v>
      </c>
      <c r="E112" s="82">
        <v>2021.0</v>
      </c>
      <c r="F112" s="205">
        <f>148/3</f>
        <v>49.33333333</v>
      </c>
      <c r="G112" s="206">
        <v>0.0</v>
      </c>
      <c r="H112" s="206">
        <v>0.3999</v>
      </c>
      <c r="I112" s="206">
        <v>0.4</v>
      </c>
      <c r="J112" s="206">
        <v>0.5999</v>
      </c>
      <c r="K112" s="206">
        <v>0.6</v>
      </c>
      <c r="L112" s="206">
        <v>0.6999</v>
      </c>
      <c r="M112" s="206">
        <v>0.7</v>
      </c>
      <c r="N112" s="206">
        <v>0.7999</v>
      </c>
      <c r="O112" s="206">
        <v>0.8</v>
      </c>
      <c r="P112" s="206">
        <v>1.0</v>
      </c>
      <c r="Q112" s="79"/>
      <c r="R112" s="79"/>
    </row>
    <row r="113" ht="14.25" customHeight="1">
      <c r="A113" s="79"/>
      <c r="B113" s="82" t="s">
        <v>705</v>
      </c>
      <c r="C113" s="79"/>
      <c r="D113" s="82">
        <v>12.0</v>
      </c>
      <c r="E113" s="82">
        <v>2022.0</v>
      </c>
      <c r="F113" s="205">
        <f>F112</f>
        <v>49.33333333</v>
      </c>
      <c r="G113" s="206">
        <v>0.0</v>
      </c>
      <c r="H113" s="206">
        <v>0.3999</v>
      </c>
      <c r="I113" s="206">
        <v>0.4</v>
      </c>
      <c r="J113" s="206">
        <v>0.5999</v>
      </c>
      <c r="K113" s="206">
        <v>0.6</v>
      </c>
      <c r="L113" s="206">
        <v>0.6999</v>
      </c>
      <c r="M113" s="206">
        <v>0.7</v>
      </c>
      <c r="N113" s="206">
        <v>0.7999</v>
      </c>
      <c r="O113" s="206">
        <v>0.8</v>
      </c>
      <c r="P113" s="206">
        <v>1.0</v>
      </c>
      <c r="Q113" s="79"/>
      <c r="R113" s="79"/>
    </row>
    <row r="114" ht="14.25" customHeight="1">
      <c r="A114" s="79"/>
      <c r="B114" s="82" t="s">
        <v>706</v>
      </c>
      <c r="C114" s="79"/>
      <c r="D114" s="82">
        <v>12.0</v>
      </c>
      <c r="E114" s="82">
        <v>2023.0</v>
      </c>
      <c r="F114" s="205">
        <v>49.0</v>
      </c>
      <c r="G114" s="206">
        <v>0.0</v>
      </c>
      <c r="H114" s="206">
        <v>0.3999</v>
      </c>
      <c r="I114" s="206">
        <v>0.4</v>
      </c>
      <c r="J114" s="206">
        <v>0.5999</v>
      </c>
      <c r="K114" s="206">
        <v>0.6</v>
      </c>
      <c r="L114" s="206">
        <v>0.6999</v>
      </c>
      <c r="M114" s="206">
        <v>0.7</v>
      </c>
      <c r="N114" s="206">
        <v>0.7999</v>
      </c>
      <c r="O114" s="206">
        <v>0.8</v>
      </c>
      <c r="P114" s="206">
        <v>1.0</v>
      </c>
      <c r="Q114" s="79"/>
      <c r="R114" s="79"/>
    </row>
    <row r="115" ht="14.25" customHeight="1">
      <c r="A115" s="79"/>
      <c r="B115" s="82" t="s">
        <v>707</v>
      </c>
      <c r="C115" s="79"/>
      <c r="D115" s="82">
        <v>12.0</v>
      </c>
      <c r="E115" s="82">
        <v>2024.0</v>
      </c>
      <c r="F115" s="205">
        <f>(232-148)/3</f>
        <v>28</v>
      </c>
      <c r="G115" s="206">
        <v>0.0</v>
      </c>
      <c r="H115" s="206">
        <v>0.3999</v>
      </c>
      <c r="I115" s="206">
        <v>0.4</v>
      </c>
      <c r="J115" s="206">
        <v>0.5999</v>
      </c>
      <c r="K115" s="206">
        <v>0.6</v>
      </c>
      <c r="L115" s="206">
        <v>0.6999</v>
      </c>
      <c r="M115" s="206">
        <v>0.7</v>
      </c>
      <c r="N115" s="206">
        <v>0.7999</v>
      </c>
      <c r="O115" s="206">
        <v>0.8</v>
      </c>
      <c r="P115" s="206">
        <v>1.0</v>
      </c>
      <c r="Q115" s="79"/>
      <c r="R115" s="79"/>
    </row>
    <row r="116" ht="14.25" customHeight="1">
      <c r="A116" s="79"/>
      <c r="B116" s="82" t="s">
        <v>708</v>
      </c>
      <c r="C116" s="79"/>
      <c r="D116" s="82">
        <v>12.0</v>
      </c>
      <c r="E116" s="82">
        <v>2025.0</v>
      </c>
      <c r="F116" s="205">
        <f>F115</f>
        <v>28</v>
      </c>
      <c r="G116" s="206">
        <v>0.0</v>
      </c>
      <c r="H116" s="206">
        <v>0.3999</v>
      </c>
      <c r="I116" s="206">
        <v>0.4</v>
      </c>
      <c r="J116" s="206">
        <v>0.5999</v>
      </c>
      <c r="K116" s="206">
        <v>0.6</v>
      </c>
      <c r="L116" s="206">
        <v>0.6999</v>
      </c>
      <c r="M116" s="206">
        <v>0.7</v>
      </c>
      <c r="N116" s="206">
        <v>0.7999</v>
      </c>
      <c r="O116" s="206">
        <v>0.8</v>
      </c>
      <c r="P116" s="206">
        <v>1.0</v>
      </c>
      <c r="Q116" s="79"/>
      <c r="R116" s="79"/>
    </row>
    <row r="117" ht="14.25" customHeight="1">
      <c r="A117" s="79"/>
      <c r="B117" s="82" t="s">
        <v>709</v>
      </c>
      <c r="C117" s="79"/>
      <c r="D117" s="82">
        <v>12.0</v>
      </c>
      <c r="E117" s="82">
        <v>2026.0</v>
      </c>
      <c r="F117" s="205">
        <f>F115</f>
        <v>28</v>
      </c>
      <c r="G117" s="206">
        <v>0.0</v>
      </c>
      <c r="H117" s="206">
        <v>0.3999</v>
      </c>
      <c r="I117" s="206">
        <v>0.4</v>
      </c>
      <c r="J117" s="206">
        <v>0.5999</v>
      </c>
      <c r="K117" s="206">
        <v>0.6</v>
      </c>
      <c r="L117" s="206">
        <v>0.6999</v>
      </c>
      <c r="M117" s="206">
        <v>0.7</v>
      </c>
      <c r="N117" s="206">
        <v>0.7999</v>
      </c>
      <c r="O117" s="206">
        <v>0.8</v>
      </c>
      <c r="P117" s="206">
        <v>1.0</v>
      </c>
      <c r="Q117" s="79"/>
      <c r="R117" s="79"/>
    </row>
    <row r="118" ht="14.25" customHeight="1">
      <c r="A118" s="79"/>
      <c r="B118" s="82" t="s">
        <v>710</v>
      </c>
      <c r="C118" s="79"/>
      <c r="D118" s="82">
        <v>12.0</v>
      </c>
      <c r="E118" s="82">
        <v>2027.0</v>
      </c>
      <c r="F118" s="205">
        <v>28.0</v>
      </c>
      <c r="G118" s="206">
        <v>0.0</v>
      </c>
      <c r="H118" s="206">
        <v>0.3999</v>
      </c>
      <c r="I118" s="206">
        <v>0.4</v>
      </c>
      <c r="J118" s="206">
        <v>0.5999</v>
      </c>
      <c r="K118" s="206">
        <v>0.6</v>
      </c>
      <c r="L118" s="206">
        <v>0.6999</v>
      </c>
      <c r="M118" s="206">
        <v>0.7</v>
      </c>
      <c r="N118" s="206">
        <v>0.7999</v>
      </c>
      <c r="O118" s="206">
        <v>0.8</v>
      </c>
      <c r="P118" s="206">
        <v>1.0</v>
      </c>
      <c r="Q118" s="79"/>
      <c r="R118" s="79"/>
    </row>
    <row r="119" ht="14.25" customHeight="1">
      <c r="A119" s="79"/>
      <c r="B119" s="82" t="s">
        <v>711</v>
      </c>
      <c r="C119" s="79"/>
      <c r="D119" s="82">
        <v>12.0</v>
      </c>
      <c r="E119" s="82">
        <v>2028.0</v>
      </c>
      <c r="F119" s="205">
        <v>38.0</v>
      </c>
      <c r="G119" s="206">
        <v>0.0</v>
      </c>
      <c r="H119" s="206">
        <v>0.3999</v>
      </c>
      <c r="I119" s="206">
        <v>0.4</v>
      </c>
      <c r="J119" s="206">
        <v>0.5999</v>
      </c>
      <c r="K119" s="206">
        <v>0.6</v>
      </c>
      <c r="L119" s="206">
        <v>0.6999</v>
      </c>
      <c r="M119" s="206">
        <v>0.7</v>
      </c>
      <c r="N119" s="206">
        <v>0.7999</v>
      </c>
      <c r="O119" s="206">
        <v>0.8</v>
      </c>
      <c r="P119" s="206">
        <v>1.0</v>
      </c>
      <c r="Q119" s="79"/>
      <c r="R119" s="79"/>
    </row>
    <row r="120" ht="14.25" customHeight="1">
      <c r="A120" s="79"/>
      <c r="B120" s="82" t="s">
        <v>712</v>
      </c>
      <c r="C120" s="79"/>
      <c r="D120" s="82">
        <v>12.0</v>
      </c>
      <c r="E120" s="82">
        <v>2029.0</v>
      </c>
      <c r="F120" s="205">
        <v>38.0</v>
      </c>
      <c r="G120" s="206">
        <v>0.0</v>
      </c>
      <c r="H120" s="206">
        <v>0.3999</v>
      </c>
      <c r="I120" s="206">
        <v>0.4</v>
      </c>
      <c r="J120" s="206">
        <v>0.5999</v>
      </c>
      <c r="K120" s="206">
        <v>0.6</v>
      </c>
      <c r="L120" s="206">
        <v>0.6999</v>
      </c>
      <c r="M120" s="206">
        <v>0.7</v>
      </c>
      <c r="N120" s="206">
        <v>0.7999</v>
      </c>
      <c r="O120" s="206">
        <v>0.8</v>
      </c>
      <c r="P120" s="206">
        <v>1.0</v>
      </c>
      <c r="Q120" s="79"/>
      <c r="R120" s="79"/>
    </row>
    <row r="121" ht="14.25" customHeight="1">
      <c r="A121" s="79"/>
      <c r="B121" s="82" t="s">
        <v>713</v>
      </c>
      <c r="C121" s="79"/>
      <c r="D121" s="82">
        <v>12.0</v>
      </c>
      <c r="E121" s="82">
        <v>2030.0</v>
      </c>
      <c r="F121" s="205">
        <v>42.0</v>
      </c>
      <c r="G121" s="206">
        <v>0.0</v>
      </c>
      <c r="H121" s="206">
        <v>0.3999</v>
      </c>
      <c r="I121" s="206">
        <v>0.4</v>
      </c>
      <c r="J121" s="206">
        <v>0.5999</v>
      </c>
      <c r="K121" s="206">
        <v>0.6</v>
      </c>
      <c r="L121" s="206">
        <v>0.6999</v>
      </c>
      <c r="M121" s="206">
        <v>0.7</v>
      </c>
      <c r="N121" s="206">
        <v>0.7999</v>
      </c>
      <c r="O121" s="206">
        <v>0.8</v>
      </c>
      <c r="P121" s="206">
        <v>1.0</v>
      </c>
      <c r="Q121" s="79"/>
      <c r="R121" s="79"/>
    </row>
    <row r="122" ht="14.25" customHeight="1">
      <c r="A122" s="79"/>
      <c r="B122" s="82" t="s">
        <v>714</v>
      </c>
      <c r="C122" s="79"/>
      <c r="D122" s="82">
        <v>13.0</v>
      </c>
      <c r="E122" s="82">
        <v>2021.0</v>
      </c>
      <c r="F122" s="205">
        <v>3.0</v>
      </c>
      <c r="G122" s="206">
        <v>0.0</v>
      </c>
      <c r="H122" s="206">
        <v>0.3999</v>
      </c>
      <c r="I122" s="206">
        <v>0.4</v>
      </c>
      <c r="J122" s="206">
        <v>0.5999</v>
      </c>
      <c r="K122" s="206">
        <v>0.6</v>
      </c>
      <c r="L122" s="206">
        <v>0.6999</v>
      </c>
      <c r="M122" s="206">
        <v>0.7</v>
      </c>
      <c r="N122" s="206">
        <v>0.7999</v>
      </c>
      <c r="O122" s="206">
        <v>0.8</v>
      </c>
      <c r="P122" s="206">
        <v>1.0</v>
      </c>
      <c r="Q122" s="79"/>
      <c r="R122" s="79"/>
    </row>
    <row r="123" ht="14.25" customHeight="1">
      <c r="A123" s="79"/>
      <c r="B123" s="82" t="s">
        <v>715</v>
      </c>
      <c r="C123" s="79"/>
      <c r="D123" s="82">
        <v>13.0</v>
      </c>
      <c r="E123" s="82">
        <v>2022.0</v>
      </c>
      <c r="F123" s="205">
        <v>3.0</v>
      </c>
      <c r="G123" s="206">
        <v>0.0</v>
      </c>
      <c r="H123" s="206">
        <v>0.3999</v>
      </c>
      <c r="I123" s="206">
        <v>0.4</v>
      </c>
      <c r="J123" s="206">
        <v>0.5999</v>
      </c>
      <c r="K123" s="206">
        <v>0.6</v>
      </c>
      <c r="L123" s="206">
        <v>0.6999</v>
      </c>
      <c r="M123" s="206">
        <v>0.7</v>
      </c>
      <c r="N123" s="206">
        <v>0.7999</v>
      </c>
      <c r="O123" s="206">
        <v>0.8</v>
      </c>
      <c r="P123" s="206">
        <v>1.0</v>
      </c>
      <c r="Q123" s="79"/>
      <c r="R123" s="79"/>
    </row>
    <row r="124" ht="14.25" customHeight="1">
      <c r="A124" s="79"/>
      <c r="B124" s="82" t="s">
        <v>716</v>
      </c>
      <c r="C124" s="79"/>
      <c r="D124" s="82">
        <v>13.0</v>
      </c>
      <c r="E124" s="82">
        <v>2023.0</v>
      </c>
      <c r="F124" s="205">
        <v>3.0</v>
      </c>
      <c r="G124" s="206">
        <v>0.0</v>
      </c>
      <c r="H124" s="206">
        <v>0.3999</v>
      </c>
      <c r="I124" s="206">
        <v>0.4</v>
      </c>
      <c r="J124" s="206">
        <v>0.5999</v>
      </c>
      <c r="K124" s="206">
        <v>0.6</v>
      </c>
      <c r="L124" s="206">
        <v>0.6999</v>
      </c>
      <c r="M124" s="206">
        <v>0.7</v>
      </c>
      <c r="N124" s="206">
        <v>0.7999</v>
      </c>
      <c r="O124" s="206">
        <v>0.8</v>
      </c>
      <c r="P124" s="206">
        <v>1.0</v>
      </c>
      <c r="Q124" s="79"/>
      <c r="R124" s="79"/>
    </row>
    <row r="125" ht="14.25" customHeight="1">
      <c r="A125" s="79"/>
      <c r="B125" s="82" t="s">
        <v>717</v>
      </c>
      <c r="C125" s="79"/>
      <c r="D125" s="82">
        <v>13.0</v>
      </c>
      <c r="E125" s="82">
        <v>2024.0</v>
      </c>
      <c r="F125" s="205">
        <v>3.0</v>
      </c>
      <c r="G125" s="206">
        <v>0.0</v>
      </c>
      <c r="H125" s="206">
        <v>0.3999</v>
      </c>
      <c r="I125" s="206">
        <v>0.4</v>
      </c>
      <c r="J125" s="206">
        <v>0.5999</v>
      </c>
      <c r="K125" s="206">
        <v>0.6</v>
      </c>
      <c r="L125" s="206">
        <v>0.6999</v>
      </c>
      <c r="M125" s="206">
        <v>0.7</v>
      </c>
      <c r="N125" s="206">
        <v>0.7999</v>
      </c>
      <c r="O125" s="206">
        <v>0.8</v>
      </c>
      <c r="P125" s="206">
        <v>1.0</v>
      </c>
      <c r="Q125" s="79"/>
      <c r="R125" s="79"/>
    </row>
    <row r="126" ht="14.25" customHeight="1">
      <c r="A126" s="79"/>
      <c r="B126" s="82" t="s">
        <v>718</v>
      </c>
      <c r="C126" s="79"/>
      <c r="D126" s="82">
        <v>13.0</v>
      </c>
      <c r="E126" s="82">
        <v>2025.0</v>
      </c>
      <c r="F126" s="205">
        <v>3.0</v>
      </c>
      <c r="G126" s="206">
        <v>0.0</v>
      </c>
      <c r="H126" s="206">
        <v>0.3999</v>
      </c>
      <c r="I126" s="206">
        <v>0.4</v>
      </c>
      <c r="J126" s="206">
        <v>0.5999</v>
      </c>
      <c r="K126" s="206">
        <v>0.6</v>
      </c>
      <c r="L126" s="206">
        <v>0.6999</v>
      </c>
      <c r="M126" s="206">
        <v>0.7</v>
      </c>
      <c r="N126" s="206">
        <v>0.7999</v>
      </c>
      <c r="O126" s="206">
        <v>0.8</v>
      </c>
      <c r="P126" s="206">
        <v>1.0</v>
      </c>
      <c r="Q126" s="79"/>
      <c r="R126" s="79"/>
    </row>
    <row r="127" ht="14.25" customHeight="1">
      <c r="A127" s="79"/>
      <c r="B127" s="82" t="s">
        <v>719</v>
      </c>
      <c r="C127" s="79"/>
      <c r="D127" s="82">
        <v>13.0</v>
      </c>
      <c r="E127" s="82">
        <v>2026.0</v>
      </c>
      <c r="F127" s="205">
        <v>3.0</v>
      </c>
      <c r="G127" s="206">
        <v>0.0</v>
      </c>
      <c r="H127" s="206">
        <v>0.3999</v>
      </c>
      <c r="I127" s="206">
        <v>0.4</v>
      </c>
      <c r="J127" s="206">
        <v>0.5999</v>
      </c>
      <c r="K127" s="206">
        <v>0.6</v>
      </c>
      <c r="L127" s="206">
        <v>0.6999</v>
      </c>
      <c r="M127" s="206">
        <v>0.7</v>
      </c>
      <c r="N127" s="206">
        <v>0.7999</v>
      </c>
      <c r="O127" s="206">
        <v>0.8</v>
      </c>
      <c r="P127" s="206">
        <v>1.0</v>
      </c>
      <c r="Q127" s="79"/>
      <c r="R127" s="79"/>
    </row>
    <row r="128" ht="14.25" customHeight="1">
      <c r="A128" s="79"/>
      <c r="B128" s="82" t="s">
        <v>720</v>
      </c>
      <c r="C128" s="79"/>
      <c r="D128" s="82">
        <v>13.0</v>
      </c>
      <c r="E128" s="82">
        <v>2027.0</v>
      </c>
      <c r="F128" s="205">
        <v>3.0</v>
      </c>
      <c r="G128" s="206">
        <v>0.0</v>
      </c>
      <c r="H128" s="206">
        <v>0.3999</v>
      </c>
      <c r="I128" s="206">
        <v>0.4</v>
      </c>
      <c r="J128" s="206">
        <v>0.5999</v>
      </c>
      <c r="K128" s="206">
        <v>0.6</v>
      </c>
      <c r="L128" s="206">
        <v>0.6999</v>
      </c>
      <c r="M128" s="206">
        <v>0.7</v>
      </c>
      <c r="N128" s="206">
        <v>0.7999</v>
      </c>
      <c r="O128" s="206">
        <v>0.8</v>
      </c>
      <c r="P128" s="206">
        <v>1.0</v>
      </c>
      <c r="Q128" s="79"/>
      <c r="R128" s="79"/>
    </row>
    <row r="129" ht="14.25" customHeight="1">
      <c r="A129" s="79"/>
      <c r="B129" s="82" t="s">
        <v>721</v>
      </c>
      <c r="C129" s="79"/>
      <c r="D129" s="82">
        <v>13.0</v>
      </c>
      <c r="E129" s="82">
        <v>2028.0</v>
      </c>
      <c r="F129" s="205">
        <v>3.0</v>
      </c>
      <c r="G129" s="206">
        <v>0.0</v>
      </c>
      <c r="H129" s="206">
        <v>0.3999</v>
      </c>
      <c r="I129" s="206">
        <v>0.4</v>
      </c>
      <c r="J129" s="206">
        <v>0.5999</v>
      </c>
      <c r="K129" s="206">
        <v>0.6</v>
      </c>
      <c r="L129" s="206">
        <v>0.6999</v>
      </c>
      <c r="M129" s="206">
        <v>0.7</v>
      </c>
      <c r="N129" s="206">
        <v>0.7999</v>
      </c>
      <c r="O129" s="206">
        <v>0.8</v>
      </c>
      <c r="P129" s="206">
        <v>1.0</v>
      </c>
      <c r="Q129" s="79"/>
      <c r="R129" s="79"/>
    </row>
    <row r="130" ht="14.25" customHeight="1">
      <c r="A130" s="79"/>
      <c r="B130" s="82" t="s">
        <v>722</v>
      </c>
      <c r="C130" s="79"/>
      <c r="D130" s="82">
        <v>13.0</v>
      </c>
      <c r="E130" s="82">
        <v>2029.0</v>
      </c>
      <c r="F130" s="205">
        <v>3.0</v>
      </c>
      <c r="G130" s="206">
        <v>0.0</v>
      </c>
      <c r="H130" s="206">
        <v>0.3999</v>
      </c>
      <c r="I130" s="206">
        <v>0.4</v>
      </c>
      <c r="J130" s="206">
        <v>0.5999</v>
      </c>
      <c r="K130" s="206">
        <v>0.6</v>
      </c>
      <c r="L130" s="206">
        <v>0.6999</v>
      </c>
      <c r="M130" s="206">
        <v>0.7</v>
      </c>
      <c r="N130" s="206">
        <v>0.7999</v>
      </c>
      <c r="O130" s="206">
        <v>0.8</v>
      </c>
      <c r="P130" s="206">
        <v>1.0</v>
      </c>
      <c r="Q130" s="79"/>
      <c r="R130" s="79"/>
    </row>
    <row r="131" ht="14.25" customHeight="1">
      <c r="A131" s="79"/>
      <c r="B131" s="82" t="s">
        <v>723</v>
      </c>
      <c r="C131" s="79"/>
      <c r="D131" s="82">
        <v>13.0</v>
      </c>
      <c r="E131" s="82">
        <v>2030.0</v>
      </c>
      <c r="F131" s="205">
        <v>3.0</v>
      </c>
      <c r="G131" s="206">
        <v>0.0</v>
      </c>
      <c r="H131" s="206">
        <v>0.3999</v>
      </c>
      <c r="I131" s="206">
        <v>0.4</v>
      </c>
      <c r="J131" s="206">
        <v>0.5999</v>
      </c>
      <c r="K131" s="206">
        <v>0.6</v>
      </c>
      <c r="L131" s="206">
        <v>0.6999</v>
      </c>
      <c r="M131" s="206">
        <v>0.7</v>
      </c>
      <c r="N131" s="206">
        <v>0.7999</v>
      </c>
      <c r="O131" s="206">
        <v>0.8</v>
      </c>
      <c r="P131" s="206">
        <v>1.0</v>
      </c>
      <c r="Q131" s="79"/>
      <c r="R131" s="79"/>
    </row>
    <row r="132" ht="14.25" customHeight="1">
      <c r="A132" s="79"/>
      <c r="B132" s="82" t="s">
        <v>724</v>
      </c>
      <c r="C132" s="79"/>
      <c r="D132" s="82">
        <v>14.0</v>
      </c>
      <c r="E132" s="82">
        <v>2021.0</v>
      </c>
      <c r="F132" s="205">
        <v>2.0</v>
      </c>
      <c r="G132" s="206">
        <v>0.0</v>
      </c>
      <c r="H132" s="206">
        <v>0.3999</v>
      </c>
      <c r="I132" s="206">
        <v>0.4</v>
      </c>
      <c r="J132" s="206">
        <v>0.5999</v>
      </c>
      <c r="K132" s="206">
        <v>0.6</v>
      </c>
      <c r="L132" s="206">
        <v>0.6999</v>
      </c>
      <c r="M132" s="206">
        <v>0.7</v>
      </c>
      <c r="N132" s="206">
        <v>0.7999</v>
      </c>
      <c r="O132" s="206">
        <v>0.8</v>
      </c>
      <c r="P132" s="206">
        <v>1.0</v>
      </c>
      <c r="Q132" s="79"/>
      <c r="R132" s="79"/>
    </row>
    <row r="133" ht="14.25" customHeight="1">
      <c r="A133" s="79"/>
      <c r="B133" s="82" t="s">
        <v>725</v>
      </c>
      <c r="C133" s="79"/>
      <c r="D133" s="82">
        <v>14.0</v>
      </c>
      <c r="E133" s="82">
        <v>2022.0</v>
      </c>
      <c r="F133" s="205">
        <v>2.0</v>
      </c>
      <c r="G133" s="206">
        <v>0.0</v>
      </c>
      <c r="H133" s="206">
        <v>0.3999</v>
      </c>
      <c r="I133" s="206">
        <v>0.4</v>
      </c>
      <c r="J133" s="206">
        <v>0.5999</v>
      </c>
      <c r="K133" s="206">
        <v>0.6</v>
      </c>
      <c r="L133" s="206">
        <v>0.6999</v>
      </c>
      <c r="M133" s="206">
        <v>0.7</v>
      </c>
      <c r="N133" s="206">
        <v>0.7999</v>
      </c>
      <c r="O133" s="206">
        <v>0.8</v>
      </c>
      <c r="P133" s="206">
        <v>1.0</v>
      </c>
      <c r="Q133" s="79"/>
      <c r="R133" s="79"/>
    </row>
    <row r="134" ht="14.25" customHeight="1">
      <c r="A134" s="79"/>
      <c r="B134" s="82" t="s">
        <v>726</v>
      </c>
      <c r="C134" s="79"/>
      <c r="D134" s="82">
        <v>14.0</v>
      </c>
      <c r="E134" s="82">
        <v>2023.0</v>
      </c>
      <c r="F134" s="205">
        <v>2.0</v>
      </c>
      <c r="G134" s="206">
        <v>0.0</v>
      </c>
      <c r="H134" s="206">
        <v>0.3999</v>
      </c>
      <c r="I134" s="206">
        <v>0.4</v>
      </c>
      <c r="J134" s="206">
        <v>0.5999</v>
      </c>
      <c r="K134" s="206">
        <v>0.6</v>
      </c>
      <c r="L134" s="206">
        <v>0.6999</v>
      </c>
      <c r="M134" s="206">
        <v>0.7</v>
      </c>
      <c r="N134" s="206">
        <v>0.7999</v>
      </c>
      <c r="O134" s="206">
        <v>0.8</v>
      </c>
      <c r="P134" s="206">
        <v>1.0</v>
      </c>
      <c r="Q134" s="79"/>
      <c r="R134" s="79"/>
    </row>
    <row r="135" ht="14.25" customHeight="1">
      <c r="A135" s="79"/>
      <c r="B135" s="82" t="s">
        <v>727</v>
      </c>
      <c r="C135" s="79"/>
      <c r="D135" s="82">
        <v>14.0</v>
      </c>
      <c r="E135" s="82">
        <v>2024.0</v>
      </c>
      <c r="F135" s="205">
        <v>3.0</v>
      </c>
      <c r="G135" s="206">
        <v>0.0</v>
      </c>
      <c r="H135" s="206">
        <v>0.3999</v>
      </c>
      <c r="I135" s="206">
        <v>0.4</v>
      </c>
      <c r="J135" s="206">
        <v>0.5999</v>
      </c>
      <c r="K135" s="206">
        <v>0.6</v>
      </c>
      <c r="L135" s="206">
        <v>0.6999</v>
      </c>
      <c r="M135" s="206">
        <v>0.7</v>
      </c>
      <c r="N135" s="206">
        <v>0.7999</v>
      </c>
      <c r="O135" s="206">
        <v>0.8</v>
      </c>
      <c r="P135" s="206">
        <v>1.0</v>
      </c>
      <c r="Q135" s="79"/>
      <c r="R135" s="79"/>
    </row>
    <row r="136" ht="14.25" customHeight="1">
      <c r="A136" s="79"/>
      <c r="B136" s="82" t="s">
        <v>728</v>
      </c>
      <c r="C136" s="79"/>
      <c r="D136" s="82">
        <v>14.0</v>
      </c>
      <c r="E136" s="82">
        <v>2025.0</v>
      </c>
      <c r="F136" s="205">
        <v>3.0</v>
      </c>
      <c r="G136" s="206">
        <v>0.0</v>
      </c>
      <c r="H136" s="206">
        <v>0.3999</v>
      </c>
      <c r="I136" s="206">
        <v>0.4</v>
      </c>
      <c r="J136" s="206">
        <v>0.5999</v>
      </c>
      <c r="K136" s="206">
        <v>0.6</v>
      </c>
      <c r="L136" s="206">
        <v>0.6999</v>
      </c>
      <c r="M136" s="206">
        <v>0.7</v>
      </c>
      <c r="N136" s="206">
        <v>0.7999</v>
      </c>
      <c r="O136" s="206">
        <v>0.8</v>
      </c>
      <c r="P136" s="206">
        <v>1.0</v>
      </c>
      <c r="Q136" s="79"/>
      <c r="R136" s="79"/>
    </row>
    <row r="137" ht="14.25" customHeight="1">
      <c r="A137" s="79"/>
      <c r="B137" s="82" t="s">
        <v>729</v>
      </c>
      <c r="C137" s="79"/>
      <c r="D137" s="82">
        <v>14.0</v>
      </c>
      <c r="E137" s="82">
        <v>2026.0</v>
      </c>
      <c r="F137" s="205">
        <v>3.0</v>
      </c>
      <c r="G137" s="206">
        <v>0.0</v>
      </c>
      <c r="H137" s="206">
        <v>0.3999</v>
      </c>
      <c r="I137" s="206">
        <v>0.4</v>
      </c>
      <c r="J137" s="206">
        <v>0.5999</v>
      </c>
      <c r="K137" s="206">
        <v>0.6</v>
      </c>
      <c r="L137" s="206">
        <v>0.6999</v>
      </c>
      <c r="M137" s="206">
        <v>0.7</v>
      </c>
      <c r="N137" s="206">
        <v>0.7999</v>
      </c>
      <c r="O137" s="206">
        <v>0.8</v>
      </c>
      <c r="P137" s="206">
        <v>1.0</v>
      </c>
      <c r="Q137" s="79"/>
      <c r="R137" s="79"/>
    </row>
    <row r="138" ht="14.25" customHeight="1">
      <c r="A138" s="79"/>
      <c r="B138" s="82" t="s">
        <v>730</v>
      </c>
      <c r="C138" s="79"/>
      <c r="D138" s="82">
        <v>14.0</v>
      </c>
      <c r="E138" s="82">
        <v>2027.0</v>
      </c>
      <c r="F138" s="205">
        <v>4.0</v>
      </c>
      <c r="G138" s="206">
        <v>0.0</v>
      </c>
      <c r="H138" s="206">
        <v>0.3999</v>
      </c>
      <c r="I138" s="206">
        <v>0.4</v>
      </c>
      <c r="J138" s="206">
        <v>0.5999</v>
      </c>
      <c r="K138" s="206">
        <v>0.6</v>
      </c>
      <c r="L138" s="206">
        <v>0.6999</v>
      </c>
      <c r="M138" s="206">
        <v>0.7</v>
      </c>
      <c r="N138" s="206">
        <v>0.7999</v>
      </c>
      <c r="O138" s="206">
        <v>0.8</v>
      </c>
      <c r="P138" s="206">
        <v>1.0</v>
      </c>
      <c r="Q138" s="79"/>
      <c r="R138" s="79"/>
    </row>
    <row r="139" ht="14.25" customHeight="1">
      <c r="A139" s="79"/>
      <c r="B139" s="82" t="s">
        <v>731</v>
      </c>
      <c r="C139" s="79"/>
      <c r="D139" s="82">
        <v>14.0</v>
      </c>
      <c r="E139" s="82">
        <v>2028.0</v>
      </c>
      <c r="F139" s="205">
        <v>4.0</v>
      </c>
      <c r="G139" s="206">
        <v>0.0</v>
      </c>
      <c r="H139" s="206">
        <v>0.3999</v>
      </c>
      <c r="I139" s="206">
        <v>0.4</v>
      </c>
      <c r="J139" s="206">
        <v>0.5999</v>
      </c>
      <c r="K139" s="206">
        <v>0.6</v>
      </c>
      <c r="L139" s="206">
        <v>0.6999</v>
      </c>
      <c r="M139" s="206">
        <v>0.7</v>
      </c>
      <c r="N139" s="206">
        <v>0.7999</v>
      </c>
      <c r="O139" s="206">
        <v>0.8</v>
      </c>
      <c r="P139" s="206">
        <v>1.0</v>
      </c>
      <c r="Q139" s="79"/>
      <c r="R139" s="79"/>
    </row>
    <row r="140" ht="14.25" customHeight="1">
      <c r="A140" s="79"/>
      <c r="B140" s="82" t="s">
        <v>732</v>
      </c>
      <c r="C140" s="79"/>
      <c r="D140" s="82">
        <v>14.0</v>
      </c>
      <c r="E140" s="82">
        <v>2029.0</v>
      </c>
      <c r="F140" s="205">
        <v>4.0</v>
      </c>
      <c r="G140" s="206">
        <v>0.0</v>
      </c>
      <c r="H140" s="206">
        <v>0.3999</v>
      </c>
      <c r="I140" s="206">
        <v>0.4</v>
      </c>
      <c r="J140" s="206">
        <v>0.5999</v>
      </c>
      <c r="K140" s="206">
        <v>0.6</v>
      </c>
      <c r="L140" s="206">
        <v>0.6999</v>
      </c>
      <c r="M140" s="206">
        <v>0.7</v>
      </c>
      <c r="N140" s="206">
        <v>0.7999</v>
      </c>
      <c r="O140" s="206">
        <v>0.8</v>
      </c>
      <c r="P140" s="206">
        <v>1.0</v>
      </c>
      <c r="Q140" s="79"/>
      <c r="R140" s="79"/>
    </row>
    <row r="141" ht="14.25" customHeight="1">
      <c r="A141" s="79"/>
      <c r="B141" s="82" t="s">
        <v>733</v>
      </c>
      <c r="C141" s="79"/>
      <c r="D141" s="82">
        <v>14.0</v>
      </c>
      <c r="E141" s="82">
        <v>2030.0</v>
      </c>
      <c r="F141" s="205">
        <v>4.0</v>
      </c>
      <c r="G141" s="206">
        <v>0.0</v>
      </c>
      <c r="H141" s="206">
        <v>0.3999</v>
      </c>
      <c r="I141" s="206">
        <v>0.4</v>
      </c>
      <c r="J141" s="206">
        <v>0.5999</v>
      </c>
      <c r="K141" s="206">
        <v>0.6</v>
      </c>
      <c r="L141" s="206">
        <v>0.6999</v>
      </c>
      <c r="M141" s="206">
        <v>0.7</v>
      </c>
      <c r="N141" s="206">
        <v>0.7999</v>
      </c>
      <c r="O141" s="206">
        <v>0.8</v>
      </c>
      <c r="P141" s="206">
        <v>1.0</v>
      </c>
      <c r="Q141" s="79"/>
      <c r="R141" s="79"/>
    </row>
    <row r="142" ht="14.25" customHeight="1">
      <c r="A142" s="79"/>
      <c r="B142" s="82" t="s">
        <v>734</v>
      </c>
      <c r="C142" s="79"/>
      <c r="D142" s="82">
        <v>15.0</v>
      </c>
      <c r="E142" s="82">
        <v>2021.0</v>
      </c>
      <c r="F142" s="205">
        <v>2.0</v>
      </c>
      <c r="G142" s="206">
        <v>0.0</v>
      </c>
      <c r="H142" s="206">
        <v>0.3999</v>
      </c>
      <c r="I142" s="206">
        <v>0.4</v>
      </c>
      <c r="J142" s="206">
        <v>0.5999</v>
      </c>
      <c r="K142" s="206">
        <v>0.6</v>
      </c>
      <c r="L142" s="206">
        <v>0.6999</v>
      </c>
      <c r="M142" s="206">
        <v>0.7</v>
      </c>
      <c r="N142" s="206">
        <v>0.7999</v>
      </c>
      <c r="O142" s="206">
        <v>0.8</v>
      </c>
      <c r="P142" s="206">
        <v>1.0</v>
      </c>
      <c r="Q142" s="79"/>
      <c r="R142" s="79"/>
    </row>
    <row r="143" ht="14.25" customHeight="1">
      <c r="A143" s="79"/>
      <c r="B143" s="82" t="s">
        <v>735</v>
      </c>
      <c r="C143" s="79"/>
      <c r="D143" s="82">
        <v>15.0</v>
      </c>
      <c r="E143" s="82">
        <v>2022.0</v>
      </c>
      <c r="F143" s="205">
        <v>2.0</v>
      </c>
      <c r="G143" s="206">
        <v>0.0</v>
      </c>
      <c r="H143" s="206">
        <v>0.3999</v>
      </c>
      <c r="I143" s="206">
        <v>0.4</v>
      </c>
      <c r="J143" s="206">
        <v>0.5999</v>
      </c>
      <c r="K143" s="206">
        <v>0.6</v>
      </c>
      <c r="L143" s="206">
        <v>0.6999</v>
      </c>
      <c r="M143" s="206">
        <v>0.7</v>
      </c>
      <c r="N143" s="206">
        <v>0.7999</v>
      </c>
      <c r="O143" s="206">
        <v>0.8</v>
      </c>
      <c r="P143" s="206">
        <v>1.0</v>
      </c>
      <c r="Q143" s="79"/>
      <c r="R143" s="79"/>
    </row>
    <row r="144" ht="14.25" customHeight="1">
      <c r="A144" s="79"/>
      <c r="B144" s="82" t="s">
        <v>736</v>
      </c>
      <c r="C144" s="79"/>
      <c r="D144" s="82">
        <v>15.0</v>
      </c>
      <c r="E144" s="82">
        <v>2023.0</v>
      </c>
      <c r="F144" s="205">
        <v>3.0</v>
      </c>
      <c r="G144" s="206">
        <v>0.0</v>
      </c>
      <c r="H144" s="206">
        <v>0.3999</v>
      </c>
      <c r="I144" s="206">
        <v>0.4</v>
      </c>
      <c r="J144" s="206">
        <v>0.5999</v>
      </c>
      <c r="K144" s="206">
        <v>0.6</v>
      </c>
      <c r="L144" s="206">
        <v>0.6999</v>
      </c>
      <c r="M144" s="206">
        <v>0.7</v>
      </c>
      <c r="N144" s="206">
        <v>0.7999</v>
      </c>
      <c r="O144" s="206">
        <v>0.8</v>
      </c>
      <c r="P144" s="206">
        <v>1.0</v>
      </c>
      <c r="Q144" s="79"/>
      <c r="R144" s="79"/>
    </row>
    <row r="145" ht="14.25" customHeight="1">
      <c r="A145" s="79"/>
      <c r="B145" s="82" t="s">
        <v>737</v>
      </c>
      <c r="C145" s="79"/>
      <c r="D145" s="82">
        <v>15.0</v>
      </c>
      <c r="E145" s="82">
        <v>2024.0</v>
      </c>
      <c r="F145" s="205">
        <v>3.0</v>
      </c>
      <c r="G145" s="206">
        <v>0.0</v>
      </c>
      <c r="H145" s="206">
        <v>0.3999</v>
      </c>
      <c r="I145" s="206">
        <v>0.4</v>
      </c>
      <c r="J145" s="206">
        <v>0.5999</v>
      </c>
      <c r="K145" s="206">
        <v>0.6</v>
      </c>
      <c r="L145" s="206">
        <v>0.6999</v>
      </c>
      <c r="M145" s="206">
        <v>0.7</v>
      </c>
      <c r="N145" s="206">
        <v>0.7999</v>
      </c>
      <c r="O145" s="206">
        <v>0.8</v>
      </c>
      <c r="P145" s="206">
        <v>1.0</v>
      </c>
      <c r="Q145" s="79"/>
      <c r="R145" s="79"/>
    </row>
    <row r="146" ht="14.25" customHeight="1">
      <c r="A146" s="79"/>
      <c r="B146" s="82" t="s">
        <v>738</v>
      </c>
      <c r="C146" s="79"/>
      <c r="D146" s="82">
        <v>15.0</v>
      </c>
      <c r="E146" s="82">
        <v>2025.0</v>
      </c>
      <c r="F146" s="205">
        <v>3.0</v>
      </c>
      <c r="G146" s="206">
        <v>0.0</v>
      </c>
      <c r="H146" s="206">
        <v>0.3999</v>
      </c>
      <c r="I146" s="206">
        <v>0.4</v>
      </c>
      <c r="J146" s="206">
        <v>0.5999</v>
      </c>
      <c r="K146" s="206">
        <v>0.6</v>
      </c>
      <c r="L146" s="206">
        <v>0.6999</v>
      </c>
      <c r="M146" s="206">
        <v>0.7</v>
      </c>
      <c r="N146" s="206">
        <v>0.7999</v>
      </c>
      <c r="O146" s="206">
        <v>0.8</v>
      </c>
      <c r="P146" s="206">
        <v>1.0</v>
      </c>
      <c r="Q146" s="79"/>
      <c r="R146" s="79"/>
    </row>
    <row r="147" ht="14.25" customHeight="1">
      <c r="A147" s="79"/>
      <c r="B147" s="82" t="s">
        <v>739</v>
      </c>
      <c r="C147" s="79"/>
      <c r="D147" s="82">
        <v>15.0</v>
      </c>
      <c r="E147" s="82">
        <v>2026.0</v>
      </c>
      <c r="F147" s="205">
        <v>4.0</v>
      </c>
      <c r="G147" s="206">
        <v>0.0</v>
      </c>
      <c r="H147" s="206">
        <v>0.3999</v>
      </c>
      <c r="I147" s="206">
        <v>0.4</v>
      </c>
      <c r="J147" s="206">
        <v>0.5999</v>
      </c>
      <c r="K147" s="206">
        <v>0.6</v>
      </c>
      <c r="L147" s="206">
        <v>0.6999</v>
      </c>
      <c r="M147" s="206">
        <v>0.7</v>
      </c>
      <c r="N147" s="206">
        <v>0.7999</v>
      </c>
      <c r="O147" s="206">
        <v>0.8</v>
      </c>
      <c r="P147" s="206">
        <v>1.0</v>
      </c>
      <c r="Q147" s="79"/>
      <c r="R147" s="79"/>
    </row>
    <row r="148" ht="14.25" customHeight="1">
      <c r="A148" s="79"/>
      <c r="B148" s="82" t="s">
        <v>740</v>
      </c>
      <c r="C148" s="79"/>
      <c r="D148" s="82">
        <v>15.0</v>
      </c>
      <c r="E148" s="82">
        <v>2027.0</v>
      </c>
      <c r="F148" s="205">
        <v>4.0</v>
      </c>
      <c r="G148" s="206">
        <v>0.0</v>
      </c>
      <c r="H148" s="206">
        <v>0.3999</v>
      </c>
      <c r="I148" s="206">
        <v>0.4</v>
      </c>
      <c r="J148" s="206">
        <v>0.5999</v>
      </c>
      <c r="K148" s="206">
        <v>0.6</v>
      </c>
      <c r="L148" s="206">
        <v>0.6999</v>
      </c>
      <c r="M148" s="206">
        <v>0.7</v>
      </c>
      <c r="N148" s="206">
        <v>0.7999</v>
      </c>
      <c r="O148" s="206">
        <v>0.8</v>
      </c>
      <c r="P148" s="206">
        <v>1.0</v>
      </c>
      <c r="Q148" s="79"/>
      <c r="R148" s="79"/>
    </row>
    <row r="149" ht="14.25" customHeight="1">
      <c r="A149" s="79"/>
      <c r="B149" s="82" t="s">
        <v>741</v>
      </c>
      <c r="C149" s="79"/>
      <c r="D149" s="82">
        <v>15.0</v>
      </c>
      <c r="E149" s="82">
        <v>2028.0</v>
      </c>
      <c r="F149" s="205">
        <v>5.0</v>
      </c>
      <c r="G149" s="206">
        <v>0.0</v>
      </c>
      <c r="H149" s="206">
        <v>0.3999</v>
      </c>
      <c r="I149" s="206">
        <v>0.4</v>
      </c>
      <c r="J149" s="206">
        <v>0.5999</v>
      </c>
      <c r="K149" s="206">
        <v>0.6</v>
      </c>
      <c r="L149" s="206">
        <v>0.6999</v>
      </c>
      <c r="M149" s="206">
        <v>0.7</v>
      </c>
      <c r="N149" s="206">
        <v>0.7999</v>
      </c>
      <c r="O149" s="206">
        <v>0.8</v>
      </c>
      <c r="P149" s="206">
        <v>1.0</v>
      </c>
      <c r="Q149" s="79"/>
      <c r="R149" s="79"/>
    </row>
    <row r="150" ht="14.25" customHeight="1">
      <c r="A150" s="79"/>
      <c r="B150" s="82" t="s">
        <v>742</v>
      </c>
      <c r="C150" s="79"/>
      <c r="D150" s="82">
        <v>15.0</v>
      </c>
      <c r="E150" s="82">
        <v>2029.0</v>
      </c>
      <c r="F150" s="205">
        <v>5.0</v>
      </c>
      <c r="G150" s="206">
        <v>0.0</v>
      </c>
      <c r="H150" s="206">
        <v>0.3999</v>
      </c>
      <c r="I150" s="206">
        <v>0.4</v>
      </c>
      <c r="J150" s="206">
        <v>0.5999</v>
      </c>
      <c r="K150" s="206">
        <v>0.6</v>
      </c>
      <c r="L150" s="206">
        <v>0.6999</v>
      </c>
      <c r="M150" s="206">
        <v>0.7</v>
      </c>
      <c r="N150" s="206">
        <v>0.7999</v>
      </c>
      <c r="O150" s="206">
        <v>0.8</v>
      </c>
      <c r="P150" s="206">
        <v>1.0</v>
      </c>
      <c r="Q150" s="79"/>
      <c r="R150" s="79"/>
    </row>
    <row r="151" ht="14.25" customHeight="1">
      <c r="A151" s="79"/>
      <c r="B151" s="82" t="s">
        <v>743</v>
      </c>
      <c r="C151" s="79"/>
      <c r="D151" s="82">
        <v>15.0</v>
      </c>
      <c r="E151" s="82">
        <v>2030.0</v>
      </c>
      <c r="F151" s="205">
        <v>5.0</v>
      </c>
      <c r="G151" s="206">
        <v>0.0</v>
      </c>
      <c r="H151" s="206">
        <v>0.3999</v>
      </c>
      <c r="I151" s="206">
        <v>0.4</v>
      </c>
      <c r="J151" s="206">
        <v>0.5999</v>
      </c>
      <c r="K151" s="206">
        <v>0.6</v>
      </c>
      <c r="L151" s="206">
        <v>0.6999</v>
      </c>
      <c r="M151" s="206">
        <v>0.7</v>
      </c>
      <c r="N151" s="206">
        <v>0.7999</v>
      </c>
      <c r="O151" s="206">
        <v>0.8</v>
      </c>
      <c r="P151" s="206">
        <v>1.0</v>
      </c>
      <c r="Q151" s="79"/>
      <c r="R151" s="79"/>
    </row>
    <row r="152" ht="14.25" customHeight="1">
      <c r="A152" s="79"/>
      <c r="B152" s="82" t="s">
        <v>744</v>
      </c>
      <c r="C152" s="79"/>
      <c r="D152" s="82">
        <v>16.0</v>
      </c>
      <c r="E152" s="82">
        <v>2021.0</v>
      </c>
      <c r="F152" s="205">
        <v>1.0</v>
      </c>
      <c r="G152" s="206">
        <v>0.0</v>
      </c>
      <c r="H152" s="206">
        <v>0.3999</v>
      </c>
      <c r="I152" s="206">
        <v>0.4</v>
      </c>
      <c r="J152" s="206">
        <v>0.5999</v>
      </c>
      <c r="K152" s="206">
        <v>0.6</v>
      </c>
      <c r="L152" s="206">
        <v>0.6999</v>
      </c>
      <c r="M152" s="206">
        <v>0.7</v>
      </c>
      <c r="N152" s="206">
        <v>0.7999</v>
      </c>
      <c r="O152" s="206">
        <v>0.8</v>
      </c>
      <c r="P152" s="206">
        <v>1.0</v>
      </c>
      <c r="Q152" s="79"/>
      <c r="R152" s="79"/>
    </row>
    <row r="153" ht="14.25" customHeight="1">
      <c r="A153" s="79"/>
      <c r="B153" s="82" t="s">
        <v>745</v>
      </c>
      <c r="C153" s="79"/>
      <c r="D153" s="82">
        <v>16.0</v>
      </c>
      <c r="E153" s="82">
        <v>2022.0</v>
      </c>
      <c r="F153" s="205">
        <v>1.0</v>
      </c>
      <c r="G153" s="206">
        <v>0.0</v>
      </c>
      <c r="H153" s="206">
        <v>0.3999</v>
      </c>
      <c r="I153" s="206">
        <v>0.4</v>
      </c>
      <c r="J153" s="206">
        <v>0.5999</v>
      </c>
      <c r="K153" s="206">
        <v>0.6</v>
      </c>
      <c r="L153" s="206">
        <v>0.6999</v>
      </c>
      <c r="M153" s="206">
        <v>0.7</v>
      </c>
      <c r="N153" s="206">
        <v>0.7999</v>
      </c>
      <c r="O153" s="206">
        <v>0.8</v>
      </c>
      <c r="P153" s="206">
        <v>1.0</v>
      </c>
      <c r="Q153" s="79"/>
      <c r="R153" s="79"/>
    </row>
    <row r="154" ht="14.25" customHeight="1">
      <c r="A154" s="79"/>
      <c r="B154" s="82" t="s">
        <v>746</v>
      </c>
      <c r="C154" s="79"/>
      <c r="D154" s="82">
        <v>16.0</v>
      </c>
      <c r="E154" s="82">
        <v>2023.0</v>
      </c>
      <c r="F154" s="205">
        <v>1.0</v>
      </c>
      <c r="G154" s="206">
        <v>0.0</v>
      </c>
      <c r="H154" s="206">
        <v>0.3999</v>
      </c>
      <c r="I154" s="206">
        <v>0.4</v>
      </c>
      <c r="J154" s="206">
        <v>0.5999</v>
      </c>
      <c r="K154" s="206">
        <v>0.6</v>
      </c>
      <c r="L154" s="206">
        <v>0.6999</v>
      </c>
      <c r="M154" s="206">
        <v>0.7</v>
      </c>
      <c r="N154" s="206">
        <v>0.7999</v>
      </c>
      <c r="O154" s="206">
        <v>0.8</v>
      </c>
      <c r="P154" s="206">
        <v>1.0</v>
      </c>
      <c r="Q154" s="79"/>
      <c r="R154" s="79"/>
    </row>
    <row r="155" ht="14.25" customHeight="1">
      <c r="A155" s="79"/>
      <c r="B155" s="82" t="s">
        <v>747</v>
      </c>
      <c r="C155" s="79"/>
      <c r="D155" s="82">
        <v>16.0</v>
      </c>
      <c r="E155" s="82">
        <v>2024.0</v>
      </c>
      <c r="F155" s="205">
        <v>2.0</v>
      </c>
      <c r="G155" s="206">
        <v>0.0</v>
      </c>
      <c r="H155" s="206">
        <v>0.3999</v>
      </c>
      <c r="I155" s="206">
        <v>0.4</v>
      </c>
      <c r="J155" s="206">
        <v>0.5999</v>
      </c>
      <c r="K155" s="206">
        <v>0.6</v>
      </c>
      <c r="L155" s="206">
        <v>0.6999</v>
      </c>
      <c r="M155" s="206">
        <v>0.7</v>
      </c>
      <c r="N155" s="206">
        <v>0.7999</v>
      </c>
      <c r="O155" s="206">
        <v>0.8</v>
      </c>
      <c r="P155" s="206">
        <v>1.0</v>
      </c>
      <c r="Q155" s="79"/>
      <c r="R155" s="79"/>
    </row>
    <row r="156" ht="14.25" customHeight="1">
      <c r="A156" s="79"/>
      <c r="B156" s="82" t="s">
        <v>748</v>
      </c>
      <c r="C156" s="79"/>
      <c r="D156" s="82">
        <v>16.0</v>
      </c>
      <c r="E156" s="82">
        <v>2025.0</v>
      </c>
      <c r="F156" s="205">
        <v>2.0</v>
      </c>
      <c r="G156" s="206">
        <v>0.0</v>
      </c>
      <c r="H156" s="206">
        <v>0.3999</v>
      </c>
      <c r="I156" s="206">
        <v>0.4</v>
      </c>
      <c r="J156" s="206">
        <v>0.5999</v>
      </c>
      <c r="K156" s="206">
        <v>0.6</v>
      </c>
      <c r="L156" s="206">
        <v>0.6999</v>
      </c>
      <c r="M156" s="206">
        <v>0.7</v>
      </c>
      <c r="N156" s="206">
        <v>0.7999</v>
      </c>
      <c r="O156" s="206">
        <v>0.8</v>
      </c>
      <c r="P156" s="206">
        <v>1.0</v>
      </c>
      <c r="Q156" s="79"/>
      <c r="R156" s="79"/>
    </row>
    <row r="157" ht="14.25" customHeight="1">
      <c r="A157" s="79"/>
      <c r="B157" s="82" t="s">
        <v>749</v>
      </c>
      <c r="C157" s="79"/>
      <c r="D157" s="82">
        <v>16.0</v>
      </c>
      <c r="E157" s="82">
        <v>2026.0</v>
      </c>
      <c r="F157" s="205">
        <v>2.0</v>
      </c>
      <c r="G157" s="206">
        <v>0.0</v>
      </c>
      <c r="H157" s="206">
        <v>0.3999</v>
      </c>
      <c r="I157" s="206">
        <v>0.4</v>
      </c>
      <c r="J157" s="206">
        <v>0.5999</v>
      </c>
      <c r="K157" s="206">
        <v>0.6</v>
      </c>
      <c r="L157" s="206">
        <v>0.6999</v>
      </c>
      <c r="M157" s="206">
        <v>0.7</v>
      </c>
      <c r="N157" s="206">
        <v>0.7999</v>
      </c>
      <c r="O157" s="206">
        <v>0.8</v>
      </c>
      <c r="P157" s="206">
        <v>1.0</v>
      </c>
      <c r="Q157" s="79"/>
      <c r="R157" s="79"/>
    </row>
    <row r="158" ht="14.25" customHeight="1">
      <c r="A158" s="79"/>
      <c r="B158" s="82" t="s">
        <v>750</v>
      </c>
      <c r="C158" s="79"/>
      <c r="D158" s="82">
        <v>16.0</v>
      </c>
      <c r="E158" s="82">
        <v>2027.0</v>
      </c>
      <c r="F158" s="205">
        <v>2.0</v>
      </c>
      <c r="G158" s="206">
        <v>0.0</v>
      </c>
      <c r="H158" s="206">
        <v>0.3999</v>
      </c>
      <c r="I158" s="206">
        <v>0.4</v>
      </c>
      <c r="J158" s="206">
        <v>0.5999</v>
      </c>
      <c r="K158" s="206">
        <v>0.6</v>
      </c>
      <c r="L158" s="206">
        <v>0.6999</v>
      </c>
      <c r="M158" s="206">
        <v>0.7</v>
      </c>
      <c r="N158" s="206">
        <v>0.7999</v>
      </c>
      <c r="O158" s="206">
        <v>0.8</v>
      </c>
      <c r="P158" s="206">
        <v>1.0</v>
      </c>
      <c r="Q158" s="79"/>
      <c r="R158" s="79"/>
    </row>
    <row r="159" ht="14.25" customHeight="1">
      <c r="A159" s="79"/>
      <c r="B159" s="82" t="s">
        <v>751</v>
      </c>
      <c r="C159" s="79"/>
      <c r="D159" s="82">
        <v>16.0</v>
      </c>
      <c r="E159" s="82">
        <v>2028.0</v>
      </c>
      <c r="F159" s="205">
        <v>2.0</v>
      </c>
      <c r="G159" s="206">
        <v>0.0</v>
      </c>
      <c r="H159" s="206">
        <v>0.3999</v>
      </c>
      <c r="I159" s="206">
        <v>0.4</v>
      </c>
      <c r="J159" s="206">
        <v>0.5999</v>
      </c>
      <c r="K159" s="206">
        <v>0.6</v>
      </c>
      <c r="L159" s="206">
        <v>0.6999</v>
      </c>
      <c r="M159" s="206">
        <v>0.7</v>
      </c>
      <c r="N159" s="206">
        <v>0.7999</v>
      </c>
      <c r="O159" s="206">
        <v>0.8</v>
      </c>
      <c r="P159" s="206">
        <v>1.0</v>
      </c>
      <c r="Q159" s="79"/>
      <c r="R159" s="79"/>
    </row>
    <row r="160" ht="14.25" customHeight="1">
      <c r="A160" s="79"/>
      <c r="B160" s="82" t="s">
        <v>752</v>
      </c>
      <c r="C160" s="79"/>
      <c r="D160" s="82">
        <v>16.0</v>
      </c>
      <c r="E160" s="82">
        <v>2029.0</v>
      </c>
      <c r="F160" s="205">
        <v>2.0</v>
      </c>
      <c r="G160" s="206">
        <v>0.0</v>
      </c>
      <c r="H160" s="206">
        <v>0.3999</v>
      </c>
      <c r="I160" s="206">
        <v>0.4</v>
      </c>
      <c r="J160" s="206">
        <v>0.5999</v>
      </c>
      <c r="K160" s="206">
        <v>0.6</v>
      </c>
      <c r="L160" s="206">
        <v>0.6999</v>
      </c>
      <c r="M160" s="206">
        <v>0.7</v>
      </c>
      <c r="N160" s="206">
        <v>0.7999</v>
      </c>
      <c r="O160" s="206">
        <v>0.8</v>
      </c>
      <c r="P160" s="206">
        <v>1.0</v>
      </c>
      <c r="Q160" s="79"/>
      <c r="R160" s="79"/>
    </row>
    <row r="161" ht="14.25" customHeight="1">
      <c r="A161" s="79"/>
      <c r="B161" s="82" t="s">
        <v>753</v>
      </c>
      <c r="C161" s="79"/>
      <c r="D161" s="82">
        <v>16.0</v>
      </c>
      <c r="E161" s="82">
        <v>2030.0</v>
      </c>
      <c r="F161" s="205">
        <v>2.0</v>
      </c>
      <c r="G161" s="206">
        <v>0.0</v>
      </c>
      <c r="H161" s="206">
        <v>0.3999</v>
      </c>
      <c r="I161" s="206">
        <v>0.4</v>
      </c>
      <c r="J161" s="206">
        <v>0.5999</v>
      </c>
      <c r="K161" s="206">
        <v>0.6</v>
      </c>
      <c r="L161" s="206">
        <v>0.6999</v>
      </c>
      <c r="M161" s="206">
        <v>0.7</v>
      </c>
      <c r="N161" s="206">
        <v>0.7999</v>
      </c>
      <c r="O161" s="206">
        <v>0.8</v>
      </c>
      <c r="P161" s="206">
        <v>1.0</v>
      </c>
      <c r="Q161" s="79"/>
      <c r="R161" s="79"/>
    </row>
    <row r="162" ht="14.25" customHeight="1">
      <c r="A162" s="79"/>
      <c r="B162" s="82" t="s">
        <v>754</v>
      </c>
      <c r="C162" s="79"/>
      <c r="D162" s="82">
        <v>17.0</v>
      </c>
      <c r="E162" s="82">
        <v>2021.0</v>
      </c>
      <c r="F162" s="205">
        <v>100.0</v>
      </c>
      <c r="G162" s="206">
        <v>0.0</v>
      </c>
      <c r="H162" s="206">
        <v>0.3999</v>
      </c>
      <c r="I162" s="206">
        <v>0.4</v>
      </c>
      <c r="J162" s="206">
        <v>0.5999</v>
      </c>
      <c r="K162" s="206">
        <v>0.6</v>
      </c>
      <c r="L162" s="206">
        <v>0.6999</v>
      </c>
      <c r="M162" s="206">
        <v>0.7</v>
      </c>
      <c r="N162" s="206">
        <v>0.7999</v>
      </c>
      <c r="O162" s="206">
        <v>0.8</v>
      </c>
      <c r="P162" s="206">
        <v>1.0</v>
      </c>
      <c r="Q162" s="79"/>
      <c r="R162" s="79"/>
    </row>
    <row r="163" ht="14.25" customHeight="1">
      <c r="A163" s="79"/>
      <c r="B163" s="82" t="s">
        <v>755</v>
      </c>
      <c r="C163" s="79"/>
      <c r="D163" s="82">
        <v>17.0</v>
      </c>
      <c r="E163" s="82">
        <v>2022.0</v>
      </c>
      <c r="F163" s="205">
        <v>100.0</v>
      </c>
      <c r="G163" s="206">
        <v>0.0</v>
      </c>
      <c r="H163" s="206">
        <v>0.3999</v>
      </c>
      <c r="I163" s="206">
        <v>0.4</v>
      </c>
      <c r="J163" s="206">
        <v>0.5999</v>
      </c>
      <c r="K163" s="206">
        <v>0.6</v>
      </c>
      <c r="L163" s="206">
        <v>0.6999</v>
      </c>
      <c r="M163" s="206">
        <v>0.7</v>
      </c>
      <c r="N163" s="206">
        <v>0.7999</v>
      </c>
      <c r="O163" s="206">
        <v>0.8</v>
      </c>
      <c r="P163" s="206">
        <v>1.0</v>
      </c>
      <c r="Q163" s="79"/>
      <c r="R163" s="79"/>
    </row>
    <row r="164" ht="14.25" customHeight="1">
      <c r="A164" s="79"/>
      <c r="B164" s="82" t="s">
        <v>756</v>
      </c>
      <c r="C164" s="79"/>
      <c r="D164" s="82">
        <v>17.0</v>
      </c>
      <c r="E164" s="82">
        <v>2023.0</v>
      </c>
      <c r="F164" s="205">
        <v>100.0</v>
      </c>
      <c r="G164" s="206">
        <v>0.0</v>
      </c>
      <c r="H164" s="206">
        <v>0.3999</v>
      </c>
      <c r="I164" s="206">
        <v>0.4</v>
      </c>
      <c r="J164" s="206">
        <v>0.5999</v>
      </c>
      <c r="K164" s="206">
        <v>0.6</v>
      </c>
      <c r="L164" s="206">
        <v>0.6999</v>
      </c>
      <c r="M164" s="206">
        <v>0.7</v>
      </c>
      <c r="N164" s="206">
        <v>0.7999</v>
      </c>
      <c r="O164" s="206">
        <v>0.8</v>
      </c>
      <c r="P164" s="206">
        <v>1.0</v>
      </c>
      <c r="Q164" s="79"/>
      <c r="R164" s="79"/>
    </row>
    <row r="165" ht="14.25" customHeight="1">
      <c r="A165" s="79"/>
      <c r="B165" s="82" t="s">
        <v>757</v>
      </c>
      <c r="C165" s="79"/>
      <c r="D165" s="82">
        <v>17.0</v>
      </c>
      <c r="E165" s="82">
        <v>2024.0</v>
      </c>
      <c r="F165" s="205">
        <v>100.0</v>
      </c>
      <c r="G165" s="206">
        <v>0.0</v>
      </c>
      <c r="H165" s="206">
        <v>0.3999</v>
      </c>
      <c r="I165" s="206">
        <v>0.4</v>
      </c>
      <c r="J165" s="206">
        <v>0.5999</v>
      </c>
      <c r="K165" s="206">
        <v>0.6</v>
      </c>
      <c r="L165" s="206">
        <v>0.6999</v>
      </c>
      <c r="M165" s="206">
        <v>0.7</v>
      </c>
      <c r="N165" s="206">
        <v>0.7999</v>
      </c>
      <c r="O165" s="206">
        <v>0.8</v>
      </c>
      <c r="P165" s="206">
        <v>1.0</v>
      </c>
      <c r="Q165" s="79"/>
      <c r="R165" s="79"/>
    </row>
    <row r="166" ht="14.25" customHeight="1">
      <c r="A166" s="79"/>
      <c r="B166" s="82" t="s">
        <v>758</v>
      </c>
      <c r="C166" s="79"/>
      <c r="D166" s="82">
        <v>17.0</v>
      </c>
      <c r="E166" s="82">
        <v>2025.0</v>
      </c>
      <c r="F166" s="205">
        <v>100.0</v>
      </c>
      <c r="G166" s="206">
        <v>0.0</v>
      </c>
      <c r="H166" s="206">
        <v>0.3999</v>
      </c>
      <c r="I166" s="206">
        <v>0.4</v>
      </c>
      <c r="J166" s="206">
        <v>0.5999</v>
      </c>
      <c r="K166" s="206">
        <v>0.6</v>
      </c>
      <c r="L166" s="206">
        <v>0.6999</v>
      </c>
      <c r="M166" s="206">
        <v>0.7</v>
      </c>
      <c r="N166" s="206">
        <v>0.7999</v>
      </c>
      <c r="O166" s="206">
        <v>0.8</v>
      </c>
      <c r="P166" s="206">
        <v>1.0</v>
      </c>
      <c r="Q166" s="79"/>
      <c r="R166" s="79"/>
    </row>
    <row r="167" ht="14.25" customHeight="1">
      <c r="A167" s="79"/>
      <c r="B167" s="82" t="s">
        <v>759</v>
      </c>
      <c r="C167" s="79"/>
      <c r="D167" s="82">
        <v>17.0</v>
      </c>
      <c r="E167" s="82">
        <v>2026.0</v>
      </c>
      <c r="F167" s="205">
        <v>100.0</v>
      </c>
      <c r="G167" s="206">
        <v>0.0</v>
      </c>
      <c r="H167" s="206">
        <v>0.3999</v>
      </c>
      <c r="I167" s="206">
        <v>0.4</v>
      </c>
      <c r="J167" s="206">
        <v>0.5999</v>
      </c>
      <c r="K167" s="206">
        <v>0.6</v>
      </c>
      <c r="L167" s="206">
        <v>0.6999</v>
      </c>
      <c r="M167" s="206">
        <v>0.7</v>
      </c>
      <c r="N167" s="206">
        <v>0.7999</v>
      </c>
      <c r="O167" s="206">
        <v>0.8</v>
      </c>
      <c r="P167" s="206">
        <v>1.0</v>
      </c>
      <c r="Q167" s="79"/>
      <c r="R167" s="79"/>
    </row>
    <row r="168" ht="14.25" customHeight="1">
      <c r="A168" s="79"/>
      <c r="B168" s="82" t="s">
        <v>760</v>
      </c>
      <c r="C168" s="79"/>
      <c r="D168" s="82">
        <v>17.0</v>
      </c>
      <c r="E168" s="82">
        <v>2027.0</v>
      </c>
      <c r="F168" s="205">
        <v>100.0</v>
      </c>
      <c r="G168" s="206">
        <v>0.0</v>
      </c>
      <c r="H168" s="206">
        <v>0.3999</v>
      </c>
      <c r="I168" s="206">
        <v>0.4</v>
      </c>
      <c r="J168" s="206">
        <v>0.5999</v>
      </c>
      <c r="K168" s="206">
        <v>0.6</v>
      </c>
      <c r="L168" s="206">
        <v>0.6999</v>
      </c>
      <c r="M168" s="206">
        <v>0.7</v>
      </c>
      <c r="N168" s="206">
        <v>0.7999</v>
      </c>
      <c r="O168" s="206">
        <v>0.8</v>
      </c>
      <c r="P168" s="206">
        <v>1.0</v>
      </c>
      <c r="Q168" s="79"/>
      <c r="R168" s="79"/>
    </row>
    <row r="169" ht="14.25" customHeight="1">
      <c r="A169" s="79"/>
      <c r="B169" s="82" t="s">
        <v>761</v>
      </c>
      <c r="C169" s="79"/>
      <c r="D169" s="82">
        <v>17.0</v>
      </c>
      <c r="E169" s="82">
        <v>2028.0</v>
      </c>
      <c r="F169" s="205">
        <v>100.0</v>
      </c>
      <c r="G169" s="206">
        <v>0.0</v>
      </c>
      <c r="H169" s="206">
        <v>0.3999</v>
      </c>
      <c r="I169" s="206">
        <v>0.4</v>
      </c>
      <c r="J169" s="206">
        <v>0.5999</v>
      </c>
      <c r="K169" s="206">
        <v>0.6</v>
      </c>
      <c r="L169" s="206">
        <v>0.6999</v>
      </c>
      <c r="M169" s="206">
        <v>0.7</v>
      </c>
      <c r="N169" s="206">
        <v>0.7999</v>
      </c>
      <c r="O169" s="206">
        <v>0.8</v>
      </c>
      <c r="P169" s="206">
        <v>1.0</v>
      </c>
      <c r="Q169" s="79"/>
      <c r="R169" s="79"/>
    </row>
    <row r="170" ht="14.25" customHeight="1">
      <c r="A170" s="79"/>
      <c r="B170" s="82" t="s">
        <v>762</v>
      </c>
      <c r="C170" s="79"/>
      <c r="D170" s="82">
        <v>17.0</v>
      </c>
      <c r="E170" s="82">
        <v>2029.0</v>
      </c>
      <c r="F170" s="205">
        <v>100.0</v>
      </c>
      <c r="G170" s="206">
        <v>0.0</v>
      </c>
      <c r="H170" s="206">
        <v>0.3999</v>
      </c>
      <c r="I170" s="206">
        <v>0.4</v>
      </c>
      <c r="J170" s="206">
        <v>0.5999</v>
      </c>
      <c r="K170" s="206">
        <v>0.6</v>
      </c>
      <c r="L170" s="206">
        <v>0.6999</v>
      </c>
      <c r="M170" s="206">
        <v>0.7</v>
      </c>
      <c r="N170" s="206">
        <v>0.7999</v>
      </c>
      <c r="O170" s="206">
        <v>0.8</v>
      </c>
      <c r="P170" s="206">
        <v>1.0</v>
      </c>
      <c r="Q170" s="79"/>
      <c r="R170" s="79"/>
    </row>
    <row r="171" ht="14.25" customHeight="1">
      <c r="A171" s="79"/>
      <c r="B171" s="82" t="s">
        <v>763</v>
      </c>
      <c r="C171" s="79"/>
      <c r="D171" s="82">
        <v>17.0</v>
      </c>
      <c r="E171" s="82">
        <v>2030.0</v>
      </c>
      <c r="F171" s="205">
        <v>100.0</v>
      </c>
      <c r="G171" s="206">
        <v>0.0</v>
      </c>
      <c r="H171" s="206">
        <v>0.3999</v>
      </c>
      <c r="I171" s="206">
        <v>0.4</v>
      </c>
      <c r="J171" s="206">
        <v>0.5999</v>
      </c>
      <c r="K171" s="206">
        <v>0.6</v>
      </c>
      <c r="L171" s="206">
        <v>0.6999</v>
      </c>
      <c r="M171" s="206">
        <v>0.7</v>
      </c>
      <c r="N171" s="206">
        <v>0.7999</v>
      </c>
      <c r="O171" s="206">
        <v>0.8</v>
      </c>
      <c r="P171" s="206">
        <v>1.0</v>
      </c>
      <c r="Q171" s="79"/>
      <c r="R171" s="79"/>
    </row>
    <row r="172" ht="14.25" customHeight="1">
      <c r="A172" s="79"/>
      <c r="B172" s="82" t="s">
        <v>764</v>
      </c>
      <c r="C172" s="79"/>
      <c r="D172" s="82">
        <v>18.0</v>
      </c>
      <c r="E172" s="82">
        <v>2021.0</v>
      </c>
      <c r="F172" s="205">
        <v>30.0</v>
      </c>
      <c r="G172" s="206">
        <v>0.0</v>
      </c>
      <c r="H172" s="206">
        <v>0.3999</v>
      </c>
      <c r="I172" s="206">
        <v>0.4</v>
      </c>
      <c r="J172" s="206">
        <v>0.5999</v>
      </c>
      <c r="K172" s="206">
        <v>0.6</v>
      </c>
      <c r="L172" s="206">
        <v>0.6999</v>
      </c>
      <c r="M172" s="206">
        <v>0.7</v>
      </c>
      <c r="N172" s="206">
        <v>0.7999</v>
      </c>
      <c r="O172" s="206">
        <v>0.8</v>
      </c>
      <c r="P172" s="206">
        <v>1.0</v>
      </c>
      <c r="Q172" s="79"/>
      <c r="R172" s="79"/>
    </row>
    <row r="173" ht="14.25" customHeight="1">
      <c r="A173" s="79"/>
      <c r="B173" s="82" t="s">
        <v>765</v>
      </c>
      <c r="C173" s="79"/>
      <c r="D173" s="82">
        <v>18.0</v>
      </c>
      <c r="E173" s="82">
        <v>2022.0</v>
      </c>
      <c r="F173" s="205">
        <v>30.0</v>
      </c>
      <c r="G173" s="206">
        <v>0.0</v>
      </c>
      <c r="H173" s="206">
        <v>0.3999</v>
      </c>
      <c r="I173" s="206">
        <v>0.4</v>
      </c>
      <c r="J173" s="206">
        <v>0.5999</v>
      </c>
      <c r="K173" s="206">
        <v>0.6</v>
      </c>
      <c r="L173" s="206">
        <v>0.6999</v>
      </c>
      <c r="M173" s="206">
        <v>0.7</v>
      </c>
      <c r="N173" s="206">
        <v>0.7999</v>
      </c>
      <c r="O173" s="206">
        <v>0.8</v>
      </c>
      <c r="P173" s="206">
        <v>1.0</v>
      </c>
      <c r="Q173" s="79"/>
      <c r="R173" s="79"/>
    </row>
    <row r="174" ht="14.25" customHeight="1">
      <c r="A174" s="79"/>
      <c r="B174" s="82" t="s">
        <v>766</v>
      </c>
      <c r="C174" s="79"/>
      <c r="D174" s="82">
        <v>18.0</v>
      </c>
      <c r="E174" s="82">
        <v>2023.0</v>
      </c>
      <c r="F174" s="205">
        <v>30.0</v>
      </c>
      <c r="G174" s="206">
        <v>0.0</v>
      </c>
      <c r="H174" s="206">
        <v>0.3999</v>
      </c>
      <c r="I174" s="206">
        <v>0.4</v>
      </c>
      <c r="J174" s="206">
        <v>0.5999</v>
      </c>
      <c r="K174" s="206">
        <v>0.6</v>
      </c>
      <c r="L174" s="206">
        <v>0.6999</v>
      </c>
      <c r="M174" s="206">
        <v>0.7</v>
      </c>
      <c r="N174" s="206">
        <v>0.7999</v>
      </c>
      <c r="O174" s="206">
        <v>0.8</v>
      </c>
      <c r="P174" s="206">
        <v>1.0</v>
      </c>
      <c r="Q174" s="79"/>
      <c r="R174" s="79"/>
    </row>
    <row r="175" ht="14.25" customHeight="1">
      <c r="A175" s="79"/>
      <c r="B175" s="82" t="s">
        <v>767</v>
      </c>
      <c r="C175" s="79"/>
      <c r="D175" s="82">
        <v>18.0</v>
      </c>
      <c r="E175" s="82">
        <v>2024.0</v>
      </c>
      <c r="F175" s="205">
        <v>50.0</v>
      </c>
      <c r="G175" s="206">
        <v>0.0</v>
      </c>
      <c r="H175" s="206">
        <v>0.3999</v>
      </c>
      <c r="I175" s="206">
        <v>0.4</v>
      </c>
      <c r="J175" s="206">
        <v>0.5999</v>
      </c>
      <c r="K175" s="206">
        <v>0.6</v>
      </c>
      <c r="L175" s="206">
        <v>0.6999</v>
      </c>
      <c r="M175" s="206">
        <v>0.7</v>
      </c>
      <c r="N175" s="206">
        <v>0.7999</v>
      </c>
      <c r="O175" s="206">
        <v>0.8</v>
      </c>
      <c r="P175" s="206">
        <v>1.0</v>
      </c>
      <c r="Q175" s="79"/>
      <c r="R175" s="79"/>
    </row>
    <row r="176" ht="14.25" customHeight="1">
      <c r="A176" s="79"/>
      <c r="B176" s="82" t="s">
        <v>768</v>
      </c>
      <c r="C176" s="79"/>
      <c r="D176" s="82">
        <v>18.0</v>
      </c>
      <c r="E176" s="82">
        <v>2025.0</v>
      </c>
      <c r="F176" s="205">
        <v>50.0</v>
      </c>
      <c r="G176" s="206">
        <v>0.0</v>
      </c>
      <c r="H176" s="206">
        <v>0.3999</v>
      </c>
      <c r="I176" s="206">
        <v>0.4</v>
      </c>
      <c r="J176" s="206">
        <v>0.5999</v>
      </c>
      <c r="K176" s="206">
        <v>0.6</v>
      </c>
      <c r="L176" s="206">
        <v>0.6999</v>
      </c>
      <c r="M176" s="206">
        <v>0.7</v>
      </c>
      <c r="N176" s="206">
        <v>0.7999</v>
      </c>
      <c r="O176" s="206">
        <v>0.8</v>
      </c>
      <c r="P176" s="206">
        <v>1.0</v>
      </c>
      <c r="Q176" s="79"/>
      <c r="R176" s="79"/>
    </row>
    <row r="177" ht="14.25" customHeight="1">
      <c r="A177" s="79"/>
      <c r="B177" s="82" t="s">
        <v>769</v>
      </c>
      <c r="C177" s="79"/>
      <c r="D177" s="82">
        <v>18.0</v>
      </c>
      <c r="E177" s="82">
        <v>2026.0</v>
      </c>
      <c r="F177" s="205">
        <v>50.0</v>
      </c>
      <c r="G177" s="206">
        <v>0.0</v>
      </c>
      <c r="H177" s="206">
        <v>0.3999</v>
      </c>
      <c r="I177" s="206">
        <v>0.4</v>
      </c>
      <c r="J177" s="206">
        <v>0.5999</v>
      </c>
      <c r="K177" s="206">
        <v>0.6</v>
      </c>
      <c r="L177" s="206">
        <v>0.6999</v>
      </c>
      <c r="M177" s="206">
        <v>0.7</v>
      </c>
      <c r="N177" s="206">
        <v>0.7999</v>
      </c>
      <c r="O177" s="206">
        <v>0.8</v>
      </c>
      <c r="P177" s="206">
        <v>1.0</v>
      </c>
      <c r="Q177" s="79"/>
      <c r="R177" s="79"/>
    </row>
    <row r="178" ht="14.25" customHeight="1">
      <c r="A178" s="79"/>
      <c r="B178" s="82" t="s">
        <v>770</v>
      </c>
      <c r="C178" s="79"/>
      <c r="D178" s="82">
        <v>18.0</v>
      </c>
      <c r="E178" s="82">
        <v>2027.0</v>
      </c>
      <c r="F178" s="205">
        <v>70.0</v>
      </c>
      <c r="G178" s="206">
        <v>0.0</v>
      </c>
      <c r="H178" s="206">
        <v>0.3999</v>
      </c>
      <c r="I178" s="206">
        <v>0.4</v>
      </c>
      <c r="J178" s="206">
        <v>0.5999</v>
      </c>
      <c r="K178" s="206">
        <v>0.6</v>
      </c>
      <c r="L178" s="206">
        <v>0.6999</v>
      </c>
      <c r="M178" s="206">
        <v>0.7</v>
      </c>
      <c r="N178" s="206">
        <v>0.7999</v>
      </c>
      <c r="O178" s="206">
        <v>0.8</v>
      </c>
      <c r="P178" s="206">
        <v>1.0</v>
      </c>
      <c r="Q178" s="79"/>
      <c r="R178" s="79"/>
    </row>
    <row r="179" ht="14.25" customHeight="1">
      <c r="A179" s="79"/>
      <c r="B179" s="82" t="s">
        <v>771</v>
      </c>
      <c r="C179" s="79"/>
      <c r="D179" s="82">
        <v>18.0</v>
      </c>
      <c r="E179" s="82">
        <v>2028.0</v>
      </c>
      <c r="F179" s="205">
        <v>70.0</v>
      </c>
      <c r="G179" s="206">
        <v>0.0</v>
      </c>
      <c r="H179" s="206">
        <v>0.3999</v>
      </c>
      <c r="I179" s="206">
        <v>0.4</v>
      </c>
      <c r="J179" s="206">
        <v>0.5999</v>
      </c>
      <c r="K179" s="206">
        <v>0.6</v>
      </c>
      <c r="L179" s="206">
        <v>0.6999</v>
      </c>
      <c r="M179" s="206">
        <v>0.7</v>
      </c>
      <c r="N179" s="206">
        <v>0.7999</v>
      </c>
      <c r="O179" s="206">
        <v>0.8</v>
      </c>
      <c r="P179" s="206">
        <v>1.0</v>
      </c>
      <c r="Q179" s="79"/>
      <c r="R179" s="79"/>
    </row>
    <row r="180" ht="14.25" customHeight="1">
      <c r="A180" s="79"/>
      <c r="B180" s="82" t="s">
        <v>772</v>
      </c>
      <c r="C180" s="79"/>
      <c r="D180" s="82">
        <v>18.0</v>
      </c>
      <c r="E180" s="82">
        <v>2029.0</v>
      </c>
      <c r="F180" s="205">
        <v>70.0</v>
      </c>
      <c r="G180" s="206">
        <v>0.0</v>
      </c>
      <c r="H180" s="206">
        <v>0.3999</v>
      </c>
      <c r="I180" s="206">
        <v>0.4</v>
      </c>
      <c r="J180" s="206">
        <v>0.5999</v>
      </c>
      <c r="K180" s="206">
        <v>0.6</v>
      </c>
      <c r="L180" s="206">
        <v>0.6999</v>
      </c>
      <c r="M180" s="206">
        <v>0.7</v>
      </c>
      <c r="N180" s="206">
        <v>0.7999</v>
      </c>
      <c r="O180" s="206">
        <v>0.8</v>
      </c>
      <c r="P180" s="206">
        <v>1.0</v>
      </c>
      <c r="Q180" s="79"/>
      <c r="R180" s="79"/>
    </row>
    <row r="181" ht="14.25" customHeight="1">
      <c r="A181" s="79"/>
      <c r="B181" s="82" t="s">
        <v>773</v>
      </c>
      <c r="C181" s="79"/>
      <c r="D181" s="82">
        <v>18.0</v>
      </c>
      <c r="E181" s="82">
        <v>2030.0</v>
      </c>
      <c r="F181" s="205">
        <v>70.0</v>
      </c>
      <c r="G181" s="206">
        <v>0.0</v>
      </c>
      <c r="H181" s="206">
        <v>0.3999</v>
      </c>
      <c r="I181" s="206">
        <v>0.4</v>
      </c>
      <c r="J181" s="206">
        <v>0.5999</v>
      </c>
      <c r="K181" s="206">
        <v>0.6</v>
      </c>
      <c r="L181" s="206">
        <v>0.6999</v>
      </c>
      <c r="M181" s="206">
        <v>0.7</v>
      </c>
      <c r="N181" s="206">
        <v>0.7999</v>
      </c>
      <c r="O181" s="206">
        <v>0.8</v>
      </c>
      <c r="P181" s="206">
        <v>1.0</v>
      </c>
      <c r="Q181" s="79"/>
      <c r="R181" s="79"/>
    </row>
    <row r="182" ht="14.25" customHeight="1">
      <c r="A182" s="79"/>
      <c r="B182" s="82" t="s">
        <v>774</v>
      </c>
      <c r="C182" s="79"/>
      <c r="D182" s="82">
        <v>19.0</v>
      </c>
      <c r="E182" s="82">
        <v>2021.0</v>
      </c>
      <c r="F182" s="205">
        <v>0.0</v>
      </c>
      <c r="G182" s="206">
        <v>0.0</v>
      </c>
      <c r="H182" s="206">
        <v>0.3999</v>
      </c>
      <c r="I182" s="206">
        <v>0.4</v>
      </c>
      <c r="J182" s="206">
        <v>0.5999</v>
      </c>
      <c r="K182" s="206">
        <v>0.6</v>
      </c>
      <c r="L182" s="206">
        <v>0.6999</v>
      </c>
      <c r="M182" s="206">
        <v>0.7</v>
      </c>
      <c r="N182" s="206">
        <v>0.7999</v>
      </c>
      <c r="O182" s="206">
        <v>0.8</v>
      </c>
      <c r="P182" s="206">
        <v>1.0</v>
      </c>
      <c r="Q182" s="79"/>
      <c r="R182" s="79"/>
    </row>
    <row r="183" ht="14.25" customHeight="1">
      <c r="A183" s="79"/>
      <c r="B183" s="82" t="s">
        <v>775</v>
      </c>
      <c r="C183" s="79"/>
      <c r="D183" s="82">
        <v>19.0</v>
      </c>
      <c r="E183" s="82">
        <v>2022.0</v>
      </c>
      <c r="F183" s="205">
        <v>4.0</v>
      </c>
      <c r="G183" s="206">
        <v>0.0</v>
      </c>
      <c r="H183" s="206">
        <v>0.3999</v>
      </c>
      <c r="I183" s="206">
        <v>0.4</v>
      </c>
      <c r="J183" s="206">
        <v>0.5999</v>
      </c>
      <c r="K183" s="206">
        <v>0.6</v>
      </c>
      <c r="L183" s="206">
        <v>0.6999</v>
      </c>
      <c r="M183" s="206">
        <v>0.7</v>
      </c>
      <c r="N183" s="206">
        <v>0.7999</v>
      </c>
      <c r="O183" s="206">
        <v>0.8</v>
      </c>
      <c r="P183" s="206">
        <v>1.0</v>
      </c>
      <c r="Q183" s="79"/>
      <c r="R183" s="79"/>
    </row>
    <row r="184" ht="14.25" customHeight="1">
      <c r="A184" s="79"/>
      <c r="B184" s="82" t="s">
        <v>776</v>
      </c>
      <c r="C184" s="79"/>
      <c r="D184" s="82">
        <v>19.0</v>
      </c>
      <c r="E184" s="82">
        <v>2023.0</v>
      </c>
      <c r="F184" s="205">
        <v>4.0</v>
      </c>
      <c r="G184" s="206">
        <v>0.0</v>
      </c>
      <c r="H184" s="206">
        <v>0.3999</v>
      </c>
      <c r="I184" s="206">
        <v>0.4</v>
      </c>
      <c r="J184" s="206">
        <v>0.5999</v>
      </c>
      <c r="K184" s="206">
        <v>0.6</v>
      </c>
      <c r="L184" s="206">
        <v>0.6999</v>
      </c>
      <c r="M184" s="206">
        <v>0.7</v>
      </c>
      <c r="N184" s="206">
        <v>0.7999</v>
      </c>
      <c r="O184" s="206">
        <v>0.8</v>
      </c>
      <c r="P184" s="206">
        <v>1.0</v>
      </c>
      <c r="Q184" s="79"/>
      <c r="R184" s="79"/>
    </row>
    <row r="185" ht="14.25" customHeight="1">
      <c r="A185" s="79"/>
      <c r="B185" s="82" t="s">
        <v>777</v>
      </c>
      <c r="C185" s="79"/>
      <c r="D185" s="82">
        <v>19.0</v>
      </c>
      <c r="E185" s="82">
        <v>2024.0</v>
      </c>
      <c r="F185" s="205">
        <v>4.0</v>
      </c>
      <c r="G185" s="206">
        <v>0.0</v>
      </c>
      <c r="H185" s="206">
        <v>0.3999</v>
      </c>
      <c r="I185" s="206">
        <v>0.4</v>
      </c>
      <c r="J185" s="206">
        <v>0.5999</v>
      </c>
      <c r="K185" s="206">
        <v>0.6</v>
      </c>
      <c r="L185" s="206">
        <v>0.6999</v>
      </c>
      <c r="M185" s="206">
        <v>0.7</v>
      </c>
      <c r="N185" s="206">
        <v>0.7999</v>
      </c>
      <c r="O185" s="206">
        <v>0.8</v>
      </c>
      <c r="P185" s="206">
        <v>1.0</v>
      </c>
      <c r="Q185" s="79"/>
      <c r="R185" s="79"/>
    </row>
    <row r="186" ht="14.25" customHeight="1">
      <c r="A186" s="79"/>
      <c r="B186" s="82" t="s">
        <v>778</v>
      </c>
      <c r="C186" s="79"/>
      <c r="D186" s="82">
        <v>19.0</v>
      </c>
      <c r="E186" s="82">
        <v>2025.0</v>
      </c>
      <c r="F186" s="205">
        <v>4.0</v>
      </c>
      <c r="G186" s="206">
        <v>0.0</v>
      </c>
      <c r="H186" s="206">
        <v>0.3999</v>
      </c>
      <c r="I186" s="206">
        <v>0.4</v>
      </c>
      <c r="J186" s="206">
        <v>0.5999</v>
      </c>
      <c r="K186" s="206">
        <v>0.6</v>
      </c>
      <c r="L186" s="206">
        <v>0.6999</v>
      </c>
      <c r="M186" s="206">
        <v>0.7</v>
      </c>
      <c r="N186" s="206">
        <v>0.7999</v>
      </c>
      <c r="O186" s="206">
        <v>0.8</v>
      </c>
      <c r="P186" s="206">
        <v>1.0</v>
      </c>
      <c r="Q186" s="79"/>
      <c r="R186" s="79"/>
    </row>
    <row r="187" ht="14.25" customHeight="1">
      <c r="A187" s="79"/>
      <c r="B187" s="82" t="s">
        <v>779</v>
      </c>
      <c r="C187" s="79"/>
      <c r="D187" s="82">
        <v>19.0</v>
      </c>
      <c r="E187" s="82">
        <v>2026.0</v>
      </c>
      <c r="F187" s="205">
        <v>4.0</v>
      </c>
      <c r="G187" s="206">
        <v>0.0</v>
      </c>
      <c r="H187" s="206">
        <v>0.3999</v>
      </c>
      <c r="I187" s="206">
        <v>0.4</v>
      </c>
      <c r="J187" s="206">
        <v>0.5999</v>
      </c>
      <c r="K187" s="206">
        <v>0.6</v>
      </c>
      <c r="L187" s="206">
        <v>0.6999</v>
      </c>
      <c r="M187" s="206">
        <v>0.7</v>
      </c>
      <c r="N187" s="206">
        <v>0.7999</v>
      </c>
      <c r="O187" s="206">
        <v>0.8</v>
      </c>
      <c r="P187" s="206">
        <v>1.0</v>
      </c>
      <c r="Q187" s="79"/>
      <c r="R187" s="79"/>
    </row>
    <row r="188" ht="14.25" customHeight="1">
      <c r="A188" s="79"/>
      <c r="B188" s="82" t="s">
        <v>780</v>
      </c>
      <c r="C188" s="79"/>
      <c r="D188" s="82">
        <v>19.0</v>
      </c>
      <c r="E188" s="82">
        <v>2027.0</v>
      </c>
      <c r="F188" s="205">
        <v>4.0</v>
      </c>
      <c r="G188" s="206">
        <v>0.0</v>
      </c>
      <c r="H188" s="206">
        <v>0.3999</v>
      </c>
      <c r="I188" s="206">
        <v>0.4</v>
      </c>
      <c r="J188" s="206">
        <v>0.5999</v>
      </c>
      <c r="K188" s="206">
        <v>0.6</v>
      </c>
      <c r="L188" s="206">
        <v>0.6999</v>
      </c>
      <c r="M188" s="206">
        <v>0.7</v>
      </c>
      <c r="N188" s="206">
        <v>0.7999</v>
      </c>
      <c r="O188" s="206">
        <v>0.8</v>
      </c>
      <c r="P188" s="206">
        <v>1.0</v>
      </c>
      <c r="Q188" s="79"/>
      <c r="R188" s="79"/>
    </row>
    <row r="189" ht="14.25" customHeight="1">
      <c r="A189" s="79"/>
      <c r="B189" s="82" t="s">
        <v>781</v>
      </c>
      <c r="C189" s="79"/>
      <c r="D189" s="82">
        <v>19.0</v>
      </c>
      <c r="E189" s="82">
        <v>2028.0</v>
      </c>
      <c r="F189" s="205">
        <v>4.0</v>
      </c>
      <c r="G189" s="206">
        <v>0.0</v>
      </c>
      <c r="H189" s="206">
        <v>0.3999</v>
      </c>
      <c r="I189" s="206">
        <v>0.4</v>
      </c>
      <c r="J189" s="206">
        <v>0.5999</v>
      </c>
      <c r="K189" s="206">
        <v>0.6</v>
      </c>
      <c r="L189" s="206">
        <v>0.6999</v>
      </c>
      <c r="M189" s="206">
        <v>0.7</v>
      </c>
      <c r="N189" s="206">
        <v>0.7999</v>
      </c>
      <c r="O189" s="206">
        <v>0.8</v>
      </c>
      <c r="P189" s="206">
        <v>1.0</v>
      </c>
      <c r="Q189" s="79"/>
      <c r="R189" s="79"/>
    </row>
    <row r="190" ht="14.25" customHeight="1">
      <c r="A190" s="79"/>
      <c r="B190" s="82" t="s">
        <v>782</v>
      </c>
      <c r="C190" s="79"/>
      <c r="D190" s="82">
        <v>19.0</v>
      </c>
      <c r="E190" s="82">
        <v>2029.0</v>
      </c>
      <c r="F190" s="205">
        <v>4.0</v>
      </c>
      <c r="G190" s="206">
        <v>0.0</v>
      </c>
      <c r="H190" s="206">
        <v>0.3999</v>
      </c>
      <c r="I190" s="206">
        <v>0.4</v>
      </c>
      <c r="J190" s="206">
        <v>0.5999</v>
      </c>
      <c r="K190" s="206">
        <v>0.6</v>
      </c>
      <c r="L190" s="206">
        <v>0.6999</v>
      </c>
      <c r="M190" s="206">
        <v>0.7</v>
      </c>
      <c r="N190" s="206">
        <v>0.7999</v>
      </c>
      <c r="O190" s="206">
        <v>0.8</v>
      </c>
      <c r="P190" s="206">
        <v>1.0</v>
      </c>
      <c r="Q190" s="79"/>
      <c r="R190" s="79"/>
    </row>
    <row r="191" ht="14.25" customHeight="1">
      <c r="A191" s="79"/>
      <c r="B191" s="82" t="s">
        <v>783</v>
      </c>
      <c r="C191" s="79"/>
      <c r="D191" s="82">
        <v>19.0</v>
      </c>
      <c r="E191" s="82">
        <v>2030.0</v>
      </c>
      <c r="F191" s="205">
        <v>4.0</v>
      </c>
      <c r="G191" s="206">
        <v>0.0</v>
      </c>
      <c r="H191" s="206">
        <v>0.3999</v>
      </c>
      <c r="I191" s="206">
        <v>0.4</v>
      </c>
      <c r="J191" s="206">
        <v>0.5999</v>
      </c>
      <c r="K191" s="206">
        <v>0.6</v>
      </c>
      <c r="L191" s="206">
        <v>0.6999</v>
      </c>
      <c r="M191" s="206">
        <v>0.7</v>
      </c>
      <c r="N191" s="206">
        <v>0.7999</v>
      </c>
      <c r="O191" s="206">
        <v>0.8</v>
      </c>
      <c r="P191" s="206">
        <v>1.0</v>
      </c>
      <c r="Q191" s="79"/>
      <c r="R191" s="79"/>
    </row>
    <row r="192" ht="14.25" customHeight="1">
      <c r="A192" s="79"/>
      <c r="B192" s="82" t="s">
        <v>784</v>
      </c>
      <c r="C192" s="79"/>
      <c r="D192" s="82">
        <v>20.0</v>
      </c>
      <c r="E192" s="82">
        <v>2021.0</v>
      </c>
      <c r="F192" s="205">
        <v>0.0</v>
      </c>
      <c r="G192" s="206">
        <v>0.0</v>
      </c>
      <c r="H192" s="206">
        <v>0.3999</v>
      </c>
      <c r="I192" s="206">
        <v>0.4</v>
      </c>
      <c r="J192" s="206">
        <v>0.5999</v>
      </c>
      <c r="K192" s="206">
        <v>0.6</v>
      </c>
      <c r="L192" s="206">
        <v>0.6999</v>
      </c>
      <c r="M192" s="206">
        <v>0.7</v>
      </c>
      <c r="N192" s="206">
        <v>0.7999</v>
      </c>
      <c r="O192" s="206">
        <v>0.8</v>
      </c>
      <c r="P192" s="206">
        <v>1.0</v>
      </c>
      <c r="Q192" s="79"/>
      <c r="R192" s="79"/>
    </row>
    <row r="193" ht="14.25" customHeight="1">
      <c r="A193" s="79"/>
      <c r="B193" s="82" t="s">
        <v>785</v>
      </c>
      <c r="C193" s="79"/>
      <c r="D193" s="82">
        <v>20.0</v>
      </c>
      <c r="E193" s="82">
        <v>2022.0</v>
      </c>
      <c r="F193" s="205">
        <v>0.0</v>
      </c>
      <c r="G193" s="206">
        <v>0.0</v>
      </c>
      <c r="H193" s="206">
        <v>0.3999</v>
      </c>
      <c r="I193" s="206">
        <v>0.4</v>
      </c>
      <c r="J193" s="206">
        <v>0.5999</v>
      </c>
      <c r="K193" s="206">
        <v>0.6</v>
      </c>
      <c r="L193" s="206">
        <v>0.6999</v>
      </c>
      <c r="M193" s="206">
        <v>0.7</v>
      </c>
      <c r="N193" s="206">
        <v>0.7999</v>
      </c>
      <c r="O193" s="206">
        <v>0.8</v>
      </c>
      <c r="P193" s="206">
        <v>1.0</v>
      </c>
      <c r="Q193" s="79"/>
      <c r="R193" s="79"/>
    </row>
    <row r="194" ht="14.25" customHeight="1">
      <c r="A194" s="79"/>
      <c r="B194" s="82" t="s">
        <v>786</v>
      </c>
      <c r="C194" s="79"/>
      <c r="D194" s="82">
        <v>20.0</v>
      </c>
      <c r="E194" s="82">
        <v>2023.0</v>
      </c>
      <c r="F194" s="205">
        <v>1.0</v>
      </c>
      <c r="G194" s="206">
        <v>0.0</v>
      </c>
      <c r="H194" s="206">
        <v>0.3999</v>
      </c>
      <c r="I194" s="206">
        <v>0.4</v>
      </c>
      <c r="J194" s="206">
        <v>0.5999</v>
      </c>
      <c r="K194" s="206">
        <v>0.6</v>
      </c>
      <c r="L194" s="206">
        <v>0.6999</v>
      </c>
      <c r="M194" s="206">
        <v>0.7</v>
      </c>
      <c r="N194" s="206">
        <v>0.7999</v>
      </c>
      <c r="O194" s="206">
        <v>0.8</v>
      </c>
      <c r="P194" s="206">
        <v>1.0</v>
      </c>
      <c r="Q194" s="79"/>
      <c r="R194" s="79"/>
    </row>
    <row r="195" ht="14.25" customHeight="1">
      <c r="A195" s="79"/>
      <c r="B195" s="82" t="s">
        <v>787</v>
      </c>
      <c r="C195" s="79"/>
      <c r="D195" s="82">
        <v>20.0</v>
      </c>
      <c r="E195" s="82">
        <v>2024.0</v>
      </c>
      <c r="F195" s="205">
        <v>1.0</v>
      </c>
      <c r="G195" s="206">
        <v>0.0</v>
      </c>
      <c r="H195" s="206">
        <v>0.3999</v>
      </c>
      <c r="I195" s="206">
        <v>0.4</v>
      </c>
      <c r="J195" s="206">
        <v>0.5999</v>
      </c>
      <c r="K195" s="206">
        <v>0.6</v>
      </c>
      <c r="L195" s="206">
        <v>0.6999</v>
      </c>
      <c r="M195" s="206">
        <v>0.7</v>
      </c>
      <c r="N195" s="206">
        <v>0.7999</v>
      </c>
      <c r="O195" s="206">
        <v>0.8</v>
      </c>
      <c r="P195" s="206">
        <v>1.0</v>
      </c>
      <c r="Q195" s="79"/>
      <c r="R195" s="79"/>
    </row>
    <row r="196" ht="14.25" customHeight="1">
      <c r="A196" s="79"/>
      <c r="B196" s="82" t="s">
        <v>788</v>
      </c>
      <c r="C196" s="79"/>
      <c r="D196" s="82">
        <v>20.0</v>
      </c>
      <c r="E196" s="82">
        <v>2025.0</v>
      </c>
      <c r="F196" s="205">
        <v>3.0</v>
      </c>
      <c r="G196" s="206">
        <v>0.0</v>
      </c>
      <c r="H196" s="206">
        <v>0.3999</v>
      </c>
      <c r="I196" s="206">
        <v>0.4</v>
      </c>
      <c r="J196" s="206">
        <v>0.5999</v>
      </c>
      <c r="K196" s="206">
        <v>0.6</v>
      </c>
      <c r="L196" s="206">
        <v>0.6999</v>
      </c>
      <c r="M196" s="206">
        <v>0.7</v>
      </c>
      <c r="N196" s="206">
        <v>0.7999</v>
      </c>
      <c r="O196" s="206">
        <v>0.8</v>
      </c>
      <c r="P196" s="206">
        <v>1.0</v>
      </c>
      <c r="Q196" s="79"/>
      <c r="R196" s="79"/>
    </row>
    <row r="197" ht="14.25" customHeight="1">
      <c r="A197" s="79"/>
      <c r="B197" s="82" t="s">
        <v>789</v>
      </c>
      <c r="C197" s="79"/>
      <c r="D197" s="82">
        <v>20.0</v>
      </c>
      <c r="E197" s="82">
        <v>2026.0</v>
      </c>
      <c r="F197" s="205">
        <v>3.0</v>
      </c>
      <c r="G197" s="206">
        <v>0.0</v>
      </c>
      <c r="H197" s="206">
        <v>0.3999</v>
      </c>
      <c r="I197" s="206">
        <v>0.4</v>
      </c>
      <c r="J197" s="206">
        <v>0.5999</v>
      </c>
      <c r="K197" s="206">
        <v>0.6</v>
      </c>
      <c r="L197" s="206">
        <v>0.6999</v>
      </c>
      <c r="M197" s="206">
        <v>0.7</v>
      </c>
      <c r="N197" s="206">
        <v>0.7999</v>
      </c>
      <c r="O197" s="206">
        <v>0.8</v>
      </c>
      <c r="P197" s="206">
        <v>1.0</v>
      </c>
      <c r="Q197" s="79"/>
      <c r="R197" s="79"/>
    </row>
    <row r="198" ht="14.25" customHeight="1">
      <c r="A198" s="79"/>
      <c r="B198" s="82" t="s">
        <v>790</v>
      </c>
      <c r="C198" s="79"/>
      <c r="D198" s="82">
        <v>20.0</v>
      </c>
      <c r="E198" s="82">
        <v>2027.0</v>
      </c>
      <c r="F198" s="205">
        <v>3.0</v>
      </c>
      <c r="G198" s="206">
        <v>0.0</v>
      </c>
      <c r="H198" s="206">
        <v>0.3999</v>
      </c>
      <c r="I198" s="206">
        <v>0.4</v>
      </c>
      <c r="J198" s="206">
        <v>0.5999</v>
      </c>
      <c r="K198" s="206">
        <v>0.6</v>
      </c>
      <c r="L198" s="206">
        <v>0.6999</v>
      </c>
      <c r="M198" s="206">
        <v>0.7</v>
      </c>
      <c r="N198" s="206">
        <v>0.7999</v>
      </c>
      <c r="O198" s="206">
        <v>0.8</v>
      </c>
      <c r="P198" s="206">
        <v>1.0</v>
      </c>
      <c r="Q198" s="79"/>
      <c r="R198" s="79"/>
    </row>
    <row r="199" ht="14.25" customHeight="1">
      <c r="A199" s="79"/>
      <c r="B199" s="82" t="s">
        <v>791</v>
      </c>
      <c r="C199" s="79"/>
      <c r="D199" s="82">
        <v>20.0</v>
      </c>
      <c r="E199" s="82">
        <v>2028.0</v>
      </c>
      <c r="F199" s="205">
        <v>5.0</v>
      </c>
      <c r="G199" s="206">
        <v>0.0</v>
      </c>
      <c r="H199" s="206">
        <v>0.3999</v>
      </c>
      <c r="I199" s="206">
        <v>0.4</v>
      </c>
      <c r="J199" s="206">
        <v>0.5999</v>
      </c>
      <c r="K199" s="206">
        <v>0.6</v>
      </c>
      <c r="L199" s="206">
        <v>0.6999</v>
      </c>
      <c r="M199" s="206">
        <v>0.7</v>
      </c>
      <c r="N199" s="206">
        <v>0.7999</v>
      </c>
      <c r="O199" s="206">
        <v>0.8</v>
      </c>
      <c r="P199" s="206">
        <v>1.0</v>
      </c>
      <c r="Q199" s="79"/>
      <c r="R199" s="79"/>
    </row>
    <row r="200" ht="14.25" customHeight="1">
      <c r="A200" s="79"/>
      <c r="B200" s="82" t="s">
        <v>792</v>
      </c>
      <c r="C200" s="79"/>
      <c r="D200" s="82">
        <v>20.0</v>
      </c>
      <c r="E200" s="82">
        <v>2029.0</v>
      </c>
      <c r="F200" s="205">
        <v>5.0</v>
      </c>
      <c r="G200" s="206">
        <v>0.0</v>
      </c>
      <c r="H200" s="206">
        <v>0.3999</v>
      </c>
      <c r="I200" s="206">
        <v>0.4</v>
      </c>
      <c r="J200" s="206">
        <v>0.5999</v>
      </c>
      <c r="K200" s="206">
        <v>0.6</v>
      </c>
      <c r="L200" s="206">
        <v>0.6999</v>
      </c>
      <c r="M200" s="206">
        <v>0.7</v>
      </c>
      <c r="N200" s="206">
        <v>0.7999</v>
      </c>
      <c r="O200" s="206">
        <v>0.8</v>
      </c>
      <c r="P200" s="206">
        <v>1.0</v>
      </c>
      <c r="Q200" s="79"/>
      <c r="R200" s="79"/>
    </row>
    <row r="201" ht="14.25" customHeight="1">
      <c r="A201" s="79"/>
      <c r="B201" s="82" t="s">
        <v>793</v>
      </c>
      <c r="C201" s="79"/>
      <c r="D201" s="82">
        <v>20.0</v>
      </c>
      <c r="E201" s="82">
        <v>2030.0</v>
      </c>
      <c r="F201" s="205">
        <v>5.0</v>
      </c>
      <c r="G201" s="206">
        <v>0.0</v>
      </c>
      <c r="H201" s="206">
        <v>0.3999</v>
      </c>
      <c r="I201" s="206">
        <v>0.4</v>
      </c>
      <c r="J201" s="206">
        <v>0.5999</v>
      </c>
      <c r="K201" s="206">
        <v>0.6</v>
      </c>
      <c r="L201" s="206">
        <v>0.6999</v>
      </c>
      <c r="M201" s="206">
        <v>0.7</v>
      </c>
      <c r="N201" s="206">
        <v>0.7999</v>
      </c>
      <c r="O201" s="206">
        <v>0.8</v>
      </c>
      <c r="P201" s="206">
        <v>1.0</v>
      </c>
      <c r="Q201" s="79"/>
      <c r="R201" s="79"/>
    </row>
    <row r="202" ht="14.25" customHeight="1">
      <c r="A202" s="79"/>
      <c r="B202" s="82" t="s">
        <v>794</v>
      </c>
      <c r="C202" s="79"/>
      <c r="D202" s="82">
        <v>21.0</v>
      </c>
      <c r="E202" s="82">
        <v>2021.0</v>
      </c>
      <c r="F202" s="205">
        <v>1.0</v>
      </c>
      <c r="G202" s="206">
        <v>0.0</v>
      </c>
      <c r="H202" s="206">
        <v>0.3999</v>
      </c>
      <c r="I202" s="206">
        <v>0.4</v>
      </c>
      <c r="J202" s="206">
        <v>0.5999</v>
      </c>
      <c r="K202" s="206">
        <v>0.6</v>
      </c>
      <c r="L202" s="206">
        <v>0.6999</v>
      </c>
      <c r="M202" s="206">
        <v>0.7</v>
      </c>
      <c r="N202" s="206">
        <v>0.7999</v>
      </c>
      <c r="O202" s="206">
        <v>0.8</v>
      </c>
      <c r="P202" s="206">
        <v>1.0</v>
      </c>
      <c r="Q202" s="79"/>
      <c r="R202" s="79"/>
    </row>
    <row r="203" ht="14.25" customHeight="1">
      <c r="A203" s="79"/>
      <c r="B203" s="82" t="s">
        <v>795</v>
      </c>
      <c r="C203" s="79"/>
      <c r="D203" s="82">
        <v>21.0</v>
      </c>
      <c r="E203" s="82">
        <v>2022.0</v>
      </c>
      <c r="F203" s="205">
        <v>1.0</v>
      </c>
      <c r="G203" s="206">
        <v>0.0</v>
      </c>
      <c r="H203" s="206">
        <v>0.3999</v>
      </c>
      <c r="I203" s="206">
        <v>0.4</v>
      </c>
      <c r="J203" s="206">
        <v>0.5999</v>
      </c>
      <c r="K203" s="206">
        <v>0.6</v>
      </c>
      <c r="L203" s="206">
        <v>0.6999</v>
      </c>
      <c r="M203" s="206">
        <v>0.7</v>
      </c>
      <c r="N203" s="206">
        <v>0.7999</v>
      </c>
      <c r="O203" s="206">
        <v>0.8</v>
      </c>
      <c r="P203" s="206">
        <v>1.0</v>
      </c>
      <c r="Q203" s="79"/>
      <c r="R203" s="79"/>
    </row>
    <row r="204" ht="14.25" customHeight="1">
      <c r="A204" s="79"/>
      <c r="B204" s="82" t="s">
        <v>796</v>
      </c>
      <c r="C204" s="79"/>
      <c r="D204" s="82">
        <v>21.0</v>
      </c>
      <c r="E204" s="82">
        <v>2023.0</v>
      </c>
      <c r="F204" s="205">
        <v>1.0</v>
      </c>
      <c r="G204" s="206">
        <v>0.0</v>
      </c>
      <c r="H204" s="206">
        <v>0.3999</v>
      </c>
      <c r="I204" s="206">
        <v>0.4</v>
      </c>
      <c r="J204" s="206">
        <v>0.5999</v>
      </c>
      <c r="K204" s="206">
        <v>0.6</v>
      </c>
      <c r="L204" s="206">
        <v>0.6999</v>
      </c>
      <c r="M204" s="206">
        <v>0.7</v>
      </c>
      <c r="N204" s="206">
        <v>0.7999</v>
      </c>
      <c r="O204" s="206">
        <v>0.8</v>
      </c>
      <c r="P204" s="206">
        <v>1.0</v>
      </c>
      <c r="Q204" s="79"/>
      <c r="R204" s="79"/>
    </row>
    <row r="205" ht="14.25" customHeight="1">
      <c r="A205" s="79"/>
      <c r="B205" s="82" t="s">
        <v>797</v>
      </c>
      <c r="C205" s="79"/>
      <c r="D205" s="82">
        <v>21.0</v>
      </c>
      <c r="E205" s="82">
        <v>2024.0</v>
      </c>
      <c r="F205" s="205">
        <v>1.0</v>
      </c>
      <c r="G205" s="206">
        <v>0.0</v>
      </c>
      <c r="H205" s="206">
        <v>0.3999</v>
      </c>
      <c r="I205" s="206">
        <v>0.4</v>
      </c>
      <c r="J205" s="206">
        <v>0.5999</v>
      </c>
      <c r="K205" s="206">
        <v>0.6</v>
      </c>
      <c r="L205" s="206">
        <v>0.6999</v>
      </c>
      <c r="M205" s="206">
        <v>0.7</v>
      </c>
      <c r="N205" s="206">
        <v>0.7999</v>
      </c>
      <c r="O205" s="206">
        <v>0.8</v>
      </c>
      <c r="P205" s="206">
        <v>1.0</v>
      </c>
      <c r="Q205" s="79"/>
      <c r="R205" s="79"/>
    </row>
    <row r="206" ht="14.25" customHeight="1">
      <c r="A206" s="79"/>
      <c r="B206" s="82" t="s">
        <v>798</v>
      </c>
      <c r="C206" s="79"/>
      <c r="D206" s="82">
        <v>21.0</v>
      </c>
      <c r="E206" s="82">
        <v>2025.0</v>
      </c>
      <c r="F206" s="205">
        <v>1.0</v>
      </c>
      <c r="G206" s="206">
        <v>0.0</v>
      </c>
      <c r="H206" s="206">
        <v>0.3999</v>
      </c>
      <c r="I206" s="206">
        <v>0.4</v>
      </c>
      <c r="J206" s="206">
        <v>0.5999</v>
      </c>
      <c r="K206" s="206">
        <v>0.6</v>
      </c>
      <c r="L206" s="206">
        <v>0.6999</v>
      </c>
      <c r="M206" s="206">
        <v>0.7</v>
      </c>
      <c r="N206" s="206">
        <v>0.7999</v>
      </c>
      <c r="O206" s="206">
        <v>0.8</v>
      </c>
      <c r="P206" s="206">
        <v>1.0</v>
      </c>
      <c r="Q206" s="79"/>
      <c r="R206" s="79"/>
    </row>
    <row r="207" ht="14.25" customHeight="1">
      <c r="A207" s="79"/>
      <c r="B207" s="82" t="s">
        <v>799</v>
      </c>
      <c r="C207" s="79"/>
      <c r="D207" s="82">
        <v>21.0</v>
      </c>
      <c r="E207" s="82">
        <v>2026.0</v>
      </c>
      <c r="F207" s="205">
        <v>1.0</v>
      </c>
      <c r="G207" s="206">
        <v>0.0</v>
      </c>
      <c r="H207" s="206">
        <v>0.3999</v>
      </c>
      <c r="I207" s="206">
        <v>0.4</v>
      </c>
      <c r="J207" s="206">
        <v>0.5999</v>
      </c>
      <c r="K207" s="206">
        <v>0.6</v>
      </c>
      <c r="L207" s="206">
        <v>0.6999</v>
      </c>
      <c r="M207" s="206">
        <v>0.7</v>
      </c>
      <c r="N207" s="206">
        <v>0.7999</v>
      </c>
      <c r="O207" s="206">
        <v>0.8</v>
      </c>
      <c r="P207" s="206">
        <v>1.0</v>
      </c>
      <c r="Q207" s="79"/>
      <c r="R207" s="79"/>
    </row>
    <row r="208" ht="14.25" customHeight="1">
      <c r="A208" s="79"/>
      <c r="B208" s="82" t="s">
        <v>800</v>
      </c>
      <c r="C208" s="79"/>
      <c r="D208" s="82">
        <v>21.0</v>
      </c>
      <c r="E208" s="82">
        <v>2027.0</v>
      </c>
      <c r="F208" s="205">
        <v>1.0</v>
      </c>
      <c r="G208" s="206">
        <v>0.0</v>
      </c>
      <c r="H208" s="206">
        <v>0.3999</v>
      </c>
      <c r="I208" s="206">
        <v>0.4</v>
      </c>
      <c r="J208" s="206">
        <v>0.5999</v>
      </c>
      <c r="K208" s="206">
        <v>0.6</v>
      </c>
      <c r="L208" s="206">
        <v>0.6999</v>
      </c>
      <c r="M208" s="206">
        <v>0.7</v>
      </c>
      <c r="N208" s="206">
        <v>0.7999</v>
      </c>
      <c r="O208" s="206">
        <v>0.8</v>
      </c>
      <c r="P208" s="206">
        <v>1.0</v>
      </c>
      <c r="Q208" s="79"/>
      <c r="R208" s="79"/>
    </row>
    <row r="209" ht="14.25" customHeight="1">
      <c r="A209" s="79"/>
      <c r="B209" s="82" t="s">
        <v>801</v>
      </c>
      <c r="C209" s="79"/>
      <c r="D209" s="82">
        <v>21.0</v>
      </c>
      <c r="E209" s="82">
        <v>2028.0</v>
      </c>
      <c r="F209" s="205">
        <v>1.0</v>
      </c>
      <c r="G209" s="206">
        <v>0.0</v>
      </c>
      <c r="H209" s="206">
        <v>0.3999</v>
      </c>
      <c r="I209" s="206">
        <v>0.4</v>
      </c>
      <c r="J209" s="206">
        <v>0.5999</v>
      </c>
      <c r="K209" s="206">
        <v>0.6</v>
      </c>
      <c r="L209" s="206">
        <v>0.6999</v>
      </c>
      <c r="M209" s="206">
        <v>0.7</v>
      </c>
      <c r="N209" s="206">
        <v>0.7999</v>
      </c>
      <c r="O209" s="206">
        <v>0.8</v>
      </c>
      <c r="P209" s="206">
        <v>1.0</v>
      </c>
      <c r="Q209" s="79"/>
      <c r="R209" s="79"/>
    </row>
    <row r="210" ht="14.25" customHeight="1">
      <c r="A210" s="79"/>
      <c r="B210" s="82" t="s">
        <v>802</v>
      </c>
      <c r="C210" s="79"/>
      <c r="D210" s="82">
        <v>21.0</v>
      </c>
      <c r="E210" s="82">
        <v>2029.0</v>
      </c>
      <c r="F210" s="205">
        <v>1.0</v>
      </c>
      <c r="G210" s="206">
        <v>0.0</v>
      </c>
      <c r="H210" s="206">
        <v>0.3999</v>
      </c>
      <c r="I210" s="206">
        <v>0.4</v>
      </c>
      <c r="J210" s="206">
        <v>0.5999</v>
      </c>
      <c r="K210" s="206">
        <v>0.6</v>
      </c>
      <c r="L210" s="206">
        <v>0.6999</v>
      </c>
      <c r="M210" s="206">
        <v>0.7</v>
      </c>
      <c r="N210" s="206">
        <v>0.7999</v>
      </c>
      <c r="O210" s="206">
        <v>0.8</v>
      </c>
      <c r="P210" s="206">
        <v>1.0</v>
      </c>
      <c r="Q210" s="79"/>
      <c r="R210" s="79"/>
    </row>
    <row r="211" ht="14.25" customHeight="1">
      <c r="A211" s="79"/>
      <c r="B211" s="82" t="s">
        <v>803</v>
      </c>
      <c r="C211" s="79"/>
      <c r="D211" s="82">
        <v>21.0</v>
      </c>
      <c r="E211" s="82">
        <v>2030.0</v>
      </c>
      <c r="F211" s="205">
        <v>1.0</v>
      </c>
      <c r="G211" s="206">
        <v>0.0</v>
      </c>
      <c r="H211" s="206">
        <v>0.3999</v>
      </c>
      <c r="I211" s="206">
        <v>0.4</v>
      </c>
      <c r="J211" s="206">
        <v>0.5999</v>
      </c>
      <c r="K211" s="206">
        <v>0.6</v>
      </c>
      <c r="L211" s="206">
        <v>0.6999</v>
      </c>
      <c r="M211" s="206">
        <v>0.7</v>
      </c>
      <c r="N211" s="206">
        <v>0.7999</v>
      </c>
      <c r="O211" s="206">
        <v>0.8</v>
      </c>
      <c r="P211" s="206">
        <v>1.0</v>
      </c>
      <c r="Q211" s="79"/>
      <c r="R211" s="79"/>
    </row>
    <row r="212" ht="14.25" customHeight="1">
      <c r="A212" s="79"/>
      <c r="B212" s="82" t="s">
        <v>804</v>
      </c>
      <c r="C212" s="79"/>
      <c r="D212" s="82">
        <v>22.0</v>
      </c>
      <c r="E212" s="82">
        <v>2021.0</v>
      </c>
      <c r="F212" s="205">
        <v>0.0</v>
      </c>
      <c r="G212" s="206">
        <v>0.0</v>
      </c>
      <c r="H212" s="206">
        <v>0.3999</v>
      </c>
      <c r="I212" s="206">
        <v>0.4</v>
      </c>
      <c r="J212" s="206">
        <v>0.5999</v>
      </c>
      <c r="K212" s="206">
        <v>0.6</v>
      </c>
      <c r="L212" s="206">
        <v>0.6999</v>
      </c>
      <c r="M212" s="206">
        <v>0.7</v>
      </c>
      <c r="N212" s="206">
        <v>0.7999</v>
      </c>
      <c r="O212" s="206">
        <v>0.8</v>
      </c>
      <c r="P212" s="206">
        <v>1.0</v>
      </c>
      <c r="Q212" s="79"/>
      <c r="R212" s="79"/>
    </row>
    <row r="213" ht="14.25" customHeight="1">
      <c r="A213" s="79"/>
      <c r="B213" s="82" t="s">
        <v>805</v>
      </c>
      <c r="C213" s="79"/>
      <c r="D213" s="82">
        <v>22.0</v>
      </c>
      <c r="E213" s="82">
        <v>2022.0</v>
      </c>
      <c r="F213" s="205">
        <v>1.0</v>
      </c>
      <c r="G213" s="206">
        <v>0.0</v>
      </c>
      <c r="H213" s="206">
        <v>0.3999</v>
      </c>
      <c r="I213" s="206">
        <v>0.4</v>
      </c>
      <c r="J213" s="206">
        <v>0.5999</v>
      </c>
      <c r="K213" s="206">
        <v>0.6</v>
      </c>
      <c r="L213" s="206">
        <v>0.6999</v>
      </c>
      <c r="M213" s="206">
        <v>0.7</v>
      </c>
      <c r="N213" s="206">
        <v>0.7999</v>
      </c>
      <c r="O213" s="206">
        <v>0.8</v>
      </c>
      <c r="P213" s="206">
        <v>1.0</v>
      </c>
      <c r="Q213" s="79"/>
      <c r="R213" s="79"/>
    </row>
    <row r="214" ht="14.25" customHeight="1">
      <c r="A214" s="79"/>
      <c r="B214" s="82" t="s">
        <v>806</v>
      </c>
      <c r="C214" s="79"/>
      <c r="D214" s="82">
        <v>22.0</v>
      </c>
      <c r="E214" s="82">
        <v>2023.0</v>
      </c>
      <c r="F214" s="205">
        <v>1.0</v>
      </c>
      <c r="G214" s="206">
        <v>0.0</v>
      </c>
      <c r="H214" s="206">
        <v>0.3999</v>
      </c>
      <c r="I214" s="206">
        <v>0.4</v>
      </c>
      <c r="J214" s="206">
        <v>0.5999</v>
      </c>
      <c r="K214" s="206">
        <v>0.6</v>
      </c>
      <c r="L214" s="206">
        <v>0.6999</v>
      </c>
      <c r="M214" s="206">
        <v>0.7</v>
      </c>
      <c r="N214" s="206">
        <v>0.7999</v>
      </c>
      <c r="O214" s="206">
        <v>0.8</v>
      </c>
      <c r="P214" s="206">
        <v>1.0</v>
      </c>
      <c r="Q214" s="79"/>
      <c r="R214" s="79"/>
    </row>
    <row r="215" ht="14.25" customHeight="1">
      <c r="A215" s="79"/>
      <c r="B215" s="82" t="s">
        <v>807</v>
      </c>
      <c r="C215" s="79"/>
      <c r="D215" s="82">
        <v>22.0</v>
      </c>
      <c r="E215" s="82">
        <v>2024.0</v>
      </c>
      <c r="F215" s="205">
        <v>2.0</v>
      </c>
      <c r="G215" s="206">
        <v>0.0</v>
      </c>
      <c r="H215" s="206">
        <v>0.3999</v>
      </c>
      <c r="I215" s="206">
        <v>0.4</v>
      </c>
      <c r="J215" s="206">
        <v>0.5999</v>
      </c>
      <c r="K215" s="206">
        <v>0.6</v>
      </c>
      <c r="L215" s="206">
        <v>0.6999</v>
      </c>
      <c r="M215" s="206">
        <v>0.7</v>
      </c>
      <c r="N215" s="206">
        <v>0.7999</v>
      </c>
      <c r="O215" s="206">
        <v>0.8</v>
      </c>
      <c r="P215" s="206">
        <v>1.0</v>
      </c>
      <c r="Q215" s="79"/>
      <c r="R215" s="79"/>
    </row>
    <row r="216" ht="14.25" customHeight="1">
      <c r="A216" s="79"/>
      <c r="B216" s="82" t="s">
        <v>808</v>
      </c>
      <c r="C216" s="79"/>
      <c r="D216" s="82">
        <v>22.0</v>
      </c>
      <c r="E216" s="82">
        <v>2025.0</v>
      </c>
      <c r="F216" s="205">
        <v>2.0</v>
      </c>
      <c r="G216" s="206">
        <v>0.0</v>
      </c>
      <c r="H216" s="206">
        <v>0.3999</v>
      </c>
      <c r="I216" s="206">
        <v>0.4</v>
      </c>
      <c r="J216" s="206">
        <v>0.5999</v>
      </c>
      <c r="K216" s="206">
        <v>0.6</v>
      </c>
      <c r="L216" s="206">
        <v>0.6999</v>
      </c>
      <c r="M216" s="206">
        <v>0.7</v>
      </c>
      <c r="N216" s="206">
        <v>0.7999</v>
      </c>
      <c r="O216" s="206">
        <v>0.8</v>
      </c>
      <c r="P216" s="206">
        <v>1.0</v>
      </c>
      <c r="Q216" s="79"/>
      <c r="R216" s="79"/>
    </row>
    <row r="217" ht="14.25" customHeight="1">
      <c r="A217" s="79"/>
      <c r="B217" s="82" t="s">
        <v>809</v>
      </c>
      <c r="C217" s="79"/>
      <c r="D217" s="82">
        <v>22.0</v>
      </c>
      <c r="E217" s="82">
        <v>2026.0</v>
      </c>
      <c r="F217" s="205">
        <v>2.0</v>
      </c>
      <c r="G217" s="206">
        <v>0.0</v>
      </c>
      <c r="H217" s="206">
        <v>0.3999</v>
      </c>
      <c r="I217" s="206">
        <v>0.4</v>
      </c>
      <c r="J217" s="206">
        <v>0.5999</v>
      </c>
      <c r="K217" s="206">
        <v>0.6</v>
      </c>
      <c r="L217" s="206">
        <v>0.6999</v>
      </c>
      <c r="M217" s="206">
        <v>0.7</v>
      </c>
      <c r="N217" s="206">
        <v>0.7999</v>
      </c>
      <c r="O217" s="206">
        <v>0.8</v>
      </c>
      <c r="P217" s="206">
        <v>1.0</v>
      </c>
      <c r="Q217" s="79"/>
      <c r="R217" s="79"/>
    </row>
    <row r="218" ht="14.25" customHeight="1">
      <c r="A218" s="79"/>
      <c r="B218" s="82" t="s">
        <v>810</v>
      </c>
      <c r="C218" s="79"/>
      <c r="D218" s="82">
        <v>22.0</v>
      </c>
      <c r="E218" s="82">
        <v>2027.0</v>
      </c>
      <c r="F218" s="205">
        <v>3.0</v>
      </c>
      <c r="G218" s="206">
        <v>0.0</v>
      </c>
      <c r="H218" s="206">
        <v>0.3999</v>
      </c>
      <c r="I218" s="206">
        <v>0.4</v>
      </c>
      <c r="J218" s="206">
        <v>0.5999</v>
      </c>
      <c r="K218" s="206">
        <v>0.6</v>
      </c>
      <c r="L218" s="206">
        <v>0.6999</v>
      </c>
      <c r="M218" s="206">
        <v>0.7</v>
      </c>
      <c r="N218" s="206">
        <v>0.7999</v>
      </c>
      <c r="O218" s="206">
        <v>0.8</v>
      </c>
      <c r="P218" s="206">
        <v>1.0</v>
      </c>
      <c r="Q218" s="79"/>
      <c r="R218" s="79"/>
    </row>
    <row r="219" ht="14.25" customHeight="1">
      <c r="A219" s="79"/>
      <c r="B219" s="82" t="s">
        <v>811</v>
      </c>
      <c r="C219" s="79"/>
      <c r="D219" s="82">
        <v>22.0</v>
      </c>
      <c r="E219" s="82">
        <v>2028.0</v>
      </c>
      <c r="F219" s="205">
        <v>3.0</v>
      </c>
      <c r="G219" s="206">
        <v>0.0</v>
      </c>
      <c r="H219" s="206">
        <v>0.3999</v>
      </c>
      <c r="I219" s="206">
        <v>0.4</v>
      </c>
      <c r="J219" s="206">
        <v>0.5999</v>
      </c>
      <c r="K219" s="206">
        <v>0.6</v>
      </c>
      <c r="L219" s="206">
        <v>0.6999</v>
      </c>
      <c r="M219" s="206">
        <v>0.7</v>
      </c>
      <c r="N219" s="206">
        <v>0.7999</v>
      </c>
      <c r="O219" s="206">
        <v>0.8</v>
      </c>
      <c r="P219" s="206">
        <v>1.0</v>
      </c>
      <c r="Q219" s="79"/>
      <c r="R219" s="79"/>
    </row>
    <row r="220" ht="14.25" customHeight="1">
      <c r="A220" s="79"/>
      <c r="B220" s="82" t="s">
        <v>812</v>
      </c>
      <c r="C220" s="79"/>
      <c r="D220" s="82">
        <v>22.0</v>
      </c>
      <c r="E220" s="82">
        <v>2029.0</v>
      </c>
      <c r="F220" s="205">
        <v>3.0</v>
      </c>
      <c r="G220" s="206">
        <v>0.0</v>
      </c>
      <c r="H220" s="206">
        <v>0.3999</v>
      </c>
      <c r="I220" s="206">
        <v>0.4</v>
      </c>
      <c r="J220" s="206">
        <v>0.5999</v>
      </c>
      <c r="K220" s="206">
        <v>0.6</v>
      </c>
      <c r="L220" s="206">
        <v>0.6999</v>
      </c>
      <c r="M220" s="206">
        <v>0.7</v>
      </c>
      <c r="N220" s="206">
        <v>0.7999</v>
      </c>
      <c r="O220" s="206">
        <v>0.8</v>
      </c>
      <c r="P220" s="206">
        <v>1.0</v>
      </c>
      <c r="Q220" s="79"/>
      <c r="R220" s="79"/>
    </row>
    <row r="221" ht="14.25" customHeight="1">
      <c r="A221" s="79"/>
      <c r="B221" s="82" t="s">
        <v>813</v>
      </c>
      <c r="C221" s="79"/>
      <c r="D221" s="82">
        <v>22.0</v>
      </c>
      <c r="E221" s="82">
        <v>2030.0</v>
      </c>
      <c r="F221" s="205">
        <v>3.0</v>
      </c>
      <c r="G221" s="206">
        <v>0.0</v>
      </c>
      <c r="H221" s="206">
        <v>0.3999</v>
      </c>
      <c r="I221" s="206">
        <v>0.4</v>
      </c>
      <c r="J221" s="206">
        <v>0.5999</v>
      </c>
      <c r="K221" s="206">
        <v>0.6</v>
      </c>
      <c r="L221" s="206">
        <v>0.6999</v>
      </c>
      <c r="M221" s="206">
        <v>0.7</v>
      </c>
      <c r="N221" s="206">
        <v>0.7999</v>
      </c>
      <c r="O221" s="206">
        <v>0.8</v>
      </c>
      <c r="P221" s="206">
        <v>1.0</v>
      </c>
      <c r="Q221" s="79"/>
      <c r="R221" s="79"/>
    </row>
    <row r="222" ht="14.25" customHeight="1">
      <c r="A222" s="79"/>
      <c r="B222" s="82" t="s">
        <v>814</v>
      </c>
      <c r="C222" s="79"/>
      <c r="D222" s="82">
        <v>23.0</v>
      </c>
      <c r="E222" s="82">
        <v>2021.0</v>
      </c>
      <c r="F222" s="205">
        <v>3.0</v>
      </c>
      <c r="G222" s="206">
        <v>0.0</v>
      </c>
      <c r="H222" s="206">
        <v>0.3999</v>
      </c>
      <c r="I222" s="206">
        <v>0.4</v>
      </c>
      <c r="J222" s="206">
        <v>0.5999</v>
      </c>
      <c r="K222" s="206">
        <v>0.6</v>
      </c>
      <c r="L222" s="206">
        <v>0.6999</v>
      </c>
      <c r="M222" s="206">
        <v>0.7</v>
      </c>
      <c r="N222" s="206">
        <v>0.7999</v>
      </c>
      <c r="O222" s="206">
        <v>0.8</v>
      </c>
      <c r="P222" s="206">
        <v>1.0</v>
      </c>
      <c r="Q222" s="79"/>
      <c r="R222" s="79"/>
    </row>
    <row r="223" ht="14.25" customHeight="1">
      <c r="A223" s="79"/>
      <c r="B223" s="82" t="s">
        <v>815</v>
      </c>
      <c r="C223" s="79"/>
      <c r="D223" s="82">
        <v>23.0</v>
      </c>
      <c r="E223" s="82">
        <v>2022.0</v>
      </c>
      <c r="F223" s="205">
        <v>3.0</v>
      </c>
      <c r="G223" s="206">
        <v>0.0</v>
      </c>
      <c r="H223" s="206">
        <v>0.3999</v>
      </c>
      <c r="I223" s="206">
        <v>0.4</v>
      </c>
      <c r="J223" s="206">
        <v>0.5999</v>
      </c>
      <c r="K223" s="206">
        <v>0.6</v>
      </c>
      <c r="L223" s="206">
        <v>0.6999</v>
      </c>
      <c r="M223" s="206">
        <v>0.7</v>
      </c>
      <c r="N223" s="206">
        <v>0.7999</v>
      </c>
      <c r="O223" s="206">
        <v>0.8</v>
      </c>
      <c r="P223" s="206">
        <v>1.0</v>
      </c>
      <c r="Q223" s="79"/>
      <c r="R223" s="79"/>
    </row>
    <row r="224" ht="14.25" customHeight="1">
      <c r="A224" s="79"/>
      <c r="B224" s="82" t="s">
        <v>816</v>
      </c>
      <c r="C224" s="79"/>
      <c r="D224" s="82">
        <v>23.0</v>
      </c>
      <c r="E224" s="82">
        <v>2023.0</v>
      </c>
      <c r="F224" s="205">
        <v>3.0</v>
      </c>
      <c r="G224" s="206">
        <v>0.0</v>
      </c>
      <c r="H224" s="206">
        <v>0.3999</v>
      </c>
      <c r="I224" s="206">
        <v>0.4</v>
      </c>
      <c r="J224" s="206">
        <v>0.5999</v>
      </c>
      <c r="K224" s="206">
        <v>0.6</v>
      </c>
      <c r="L224" s="206">
        <v>0.6999</v>
      </c>
      <c r="M224" s="206">
        <v>0.7</v>
      </c>
      <c r="N224" s="206">
        <v>0.7999</v>
      </c>
      <c r="O224" s="206">
        <v>0.8</v>
      </c>
      <c r="P224" s="206">
        <v>1.0</v>
      </c>
      <c r="Q224" s="79"/>
      <c r="R224" s="79"/>
    </row>
    <row r="225" ht="14.25" customHeight="1">
      <c r="A225" s="79"/>
      <c r="B225" s="82" t="s">
        <v>817</v>
      </c>
      <c r="C225" s="79"/>
      <c r="D225" s="82">
        <v>23.0</v>
      </c>
      <c r="E225" s="82">
        <v>2024.0</v>
      </c>
      <c r="F225" s="205">
        <v>3.0</v>
      </c>
      <c r="G225" s="206">
        <v>0.0</v>
      </c>
      <c r="H225" s="206">
        <v>0.3999</v>
      </c>
      <c r="I225" s="206">
        <v>0.4</v>
      </c>
      <c r="J225" s="206">
        <v>0.5999</v>
      </c>
      <c r="K225" s="206">
        <v>0.6</v>
      </c>
      <c r="L225" s="206">
        <v>0.6999</v>
      </c>
      <c r="M225" s="206">
        <v>0.7</v>
      </c>
      <c r="N225" s="206">
        <v>0.7999</v>
      </c>
      <c r="O225" s="206">
        <v>0.8</v>
      </c>
      <c r="P225" s="206">
        <v>1.0</v>
      </c>
      <c r="Q225" s="79"/>
      <c r="R225" s="79"/>
    </row>
    <row r="226" ht="14.25" customHeight="1">
      <c r="A226" s="79"/>
      <c r="B226" s="82" t="s">
        <v>818</v>
      </c>
      <c r="C226" s="79"/>
      <c r="D226" s="82">
        <v>23.0</v>
      </c>
      <c r="E226" s="82">
        <v>2025.0</v>
      </c>
      <c r="F226" s="205">
        <v>4.0</v>
      </c>
      <c r="G226" s="206">
        <v>0.0</v>
      </c>
      <c r="H226" s="206">
        <v>0.3999</v>
      </c>
      <c r="I226" s="206">
        <v>0.4</v>
      </c>
      <c r="J226" s="206">
        <v>0.5999</v>
      </c>
      <c r="K226" s="206">
        <v>0.6</v>
      </c>
      <c r="L226" s="206">
        <v>0.6999</v>
      </c>
      <c r="M226" s="206">
        <v>0.7</v>
      </c>
      <c r="N226" s="206">
        <v>0.7999</v>
      </c>
      <c r="O226" s="206">
        <v>0.8</v>
      </c>
      <c r="P226" s="206">
        <v>1.0</v>
      </c>
      <c r="Q226" s="79"/>
      <c r="R226" s="79"/>
    </row>
    <row r="227" ht="14.25" customHeight="1">
      <c r="A227" s="79"/>
      <c r="B227" s="82" t="s">
        <v>819</v>
      </c>
      <c r="C227" s="79"/>
      <c r="D227" s="82">
        <v>23.0</v>
      </c>
      <c r="E227" s="82">
        <v>2026.0</v>
      </c>
      <c r="F227" s="205">
        <v>4.0</v>
      </c>
      <c r="G227" s="206">
        <v>0.0</v>
      </c>
      <c r="H227" s="206">
        <v>0.3999</v>
      </c>
      <c r="I227" s="206">
        <v>0.4</v>
      </c>
      <c r="J227" s="206">
        <v>0.5999</v>
      </c>
      <c r="K227" s="206">
        <v>0.6</v>
      </c>
      <c r="L227" s="206">
        <v>0.6999</v>
      </c>
      <c r="M227" s="206">
        <v>0.7</v>
      </c>
      <c r="N227" s="206">
        <v>0.7999</v>
      </c>
      <c r="O227" s="206">
        <v>0.8</v>
      </c>
      <c r="P227" s="206">
        <v>1.0</v>
      </c>
      <c r="Q227" s="79"/>
      <c r="R227" s="79"/>
    </row>
    <row r="228" ht="14.25" customHeight="1">
      <c r="A228" s="79"/>
      <c r="B228" s="82" t="s">
        <v>820</v>
      </c>
      <c r="C228" s="79"/>
      <c r="D228" s="82">
        <v>23.0</v>
      </c>
      <c r="E228" s="82">
        <v>2027.0</v>
      </c>
      <c r="F228" s="205">
        <v>4.0</v>
      </c>
      <c r="G228" s="206">
        <v>0.0</v>
      </c>
      <c r="H228" s="206">
        <v>0.3999</v>
      </c>
      <c r="I228" s="206">
        <v>0.4</v>
      </c>
      <c r="J228" s="206">
        <v>0.5999</v>
      </c>
      <c r="K228" s="206">
        <v>0.6</v>
      </c>
      <c r="L228" s="206">
        <v>0.6999</v>
      </c>
      <c r="M228" s="206">
        <v>0.7</v>
      </c>
      <c r="N228" s="206">
        <v>0.7999</v>
      </c>
      <c r="O228" s="206">
        <v>0.8</v>
      </c>
      <c r="P228" s="206">
        <v>1.0</v>
      </c>
      <c r="Q228" s="79"/>
      <c r="R228" s="79"/>
    </row>
    <row r="229" ht="14.25" customHeight="1">
      <c r="A229" s="79"/>
      <c r="B229" s="82" t="s">
        <v>821</v>
      </c>
      <c r="C229" s="79"/>
      <c r="D229" s="82">
        <v>23.0</v>
      </c>
      <c r="E229" s="82">
        <v>2028.0</v>
      </c>
      <c r="F229" s="205">
        <v>4.0</v>
      </c>
      <c r="G229" s="206">
        <v>0.0</v>
      </c>
      <c r="H229" s="206">
        <v>0.3999</v>
      </c>
      <c r="I229" s="206">
        <v>0.4</v>
      </c>
      <c r="J229" s="206">
        <v>0.5999</v>
      </c>
      <c r="K229" s="206">
        <v>0.6</v>
      </c>
      <c r="L229" s="206">
        <v>0.6999</v>
      </c>
      <c r="M229" s="206">
        <v>0.7</v>
      </c>
      <c r="N229" s="206">
        <v>0.7999</v>
      </c>
      <c r="O229" s="206">
        <v>0.8</v>
      </c>
      <c r="P229" s="206">
        <v>1.0</v>
      </c>
      <c r="Q229" s="79"/>
      <c r="R229" s="79"/>
    </row>
    <row r="230" ht="14.25" customHeight="1">
      <c r="A230" s="79"/>
      <c r="B230" s="82" t="s">
        <v>822</v>
      </c>
      <c r="C230" s="79"/>
      <c r="D230" s="82">
        <v>23.0</v>
      </c>
      <c r="E230" s="82">
        <v>2029.0</v>
      </c>
      <c r="F230" s="205">
        <v>4.0</v>
      </c>
      <c r="G230" s="206">
        <v>0.0</v>
      </c>
      <c r="H230" s="206">
        <v>0.3999</v>
      </c>
      <c r="I230" s="206">
        <v>0.4</v>
      </c>
      <c r="J230" s="206">
        <v>0.5999</v>
      </c>
      <c r="K230" s="206">
        <v>0.6</v>
      </c>
      <c r="L230" s="206">
        <v>0.6999</v>
      </c>
      <c r="M230" s="206">
        <v>0.7</v>
      </c>
      <c r="N230" s="206">
        <v>0.7999</v>
      </c>
      <c r="O230" s="206">
        <v>0.8</v>
      </c>
      <c r="P230" s="206">
        <v>1.0</v>
      </c>
      <c r="Q230" s="79"/>
      <c r="R230" s="79"/>
    </row>
    <row r="231" ht="14.25" customHeight="1">
      <c r="A231" s="79"/>
      <c r="B231" s="82" t="s">
        <v>823</v>
      </c>
      <c r="C231" s="79"/>
      <c r="D231" s="82">
        <v>23.0</v>
      </c>
      <c r="E231" s="82">
        <v>2030.0</v>
      </c>
      <c r="F231" s="205">
        <v>4.0</v>
      </c>
      <c r="G231" s="206">
        <v>0.0</v>
      </c>
      <c r="H231" s="206">
        <v>0.3999</v>
      </c>
      <c r="I231" s="206">
        <v>0.4</v>
      </c>
      <c r="J231" s="206">
        <v>0.5999</v>
      </c>
      <c r="K231" s="206">
        <v>0.6</v>
      </c>
      <c r="L231" s="206">
        <v>0.6999</v>
      </c>
      <c r="M231" s="206">
        <v>0.7</v>
      </c>
      <c r="N231" s="206">
        <v>0.7999</v>
      </c>
      <c r="O231" s="206">
        <v>0.8</v>
      </c>
      <c r="P231" s="206">
        <v>1.0</v>
      </c>
      <c r="Q231" s="79"/>
      <c r="R231" s="79"/>
    </row>
    <row r="232" ht="14.25" customHeight="1">
      <c r="A232" s="79"/>
      <c r="B232" s="82" t="s">
        <v>824</v>
      </c>
      <c r="C232" s="79"/>
      <c r="D232" s="82">
        <v>24.0</v>
      </c>
      <c r="E232" s="82">
        <v>2021.0</v>
      </c>
      <c r="F232" s="205">
        <v>1.0</v>
      </c>
      <c r="G232" s="206">
        <v>0.0</v>
      </c>
      <c r="H232" s="206">
        <v>0.3999</v>
      </c>
      <c r="I232" s="206">
        <v>0.4</v>
      </c>
      <c r="J232" s="206">
        <v>0.5999</v>
      </c>
      <c r="K232" s="206">
        <v>0.6</v>
      </c>
      <c r="L232" s="206">
        <v>0.6999</v>
      </c>
      <c r="M232" s="206">
        <v>0.7</v>
      </c>
      <c r="N232" s="206">
        <v>0.7999</v>
      </c>
      <c r="O232" s="206">
        <v>0.8</v>
      </c>
      <c r="P232" s="206">
        <v>1.0</v>
      </c>
      <c r="Q232" s="79"/>
      <c r="R232" s="79"/>
    </row>
    <row r="233" ht="14.25" customHeight="1">
      <c r="A233" s="79"/>
      <c r="B233" s="82" t="s">
        <v>825</v>
      </c>
      <c r="C233" s="79"/>
      <c r="D233" s="82">
        <v>24.0</v>
      </c>
      <c r="E233" s="82">
        <v>2022.0</v>
      </c>
      <c r="F233" s="205">
        <v>2.0</v>
      </c>
      <c r="G233" s="206">
        <v>0.0</v>
      </c>
      <c r="H233" s="206">
        <v>0.3999</v>
      </c>
      <c r="I233" s="206">
        <v>0.4</v>
      </c>
      <c r="J233" s="206">
        <v>0.5999</v>
      </c>
      <c r="K233" s="206">
        <v>0.6</v>
      </c>
      <c r="L233" s="206">
        <v>0.6999</v>
      </c>
      <c r="M233" s="206">
        <v>0.7</v>
      </c>
      <c r="N233" s="206">
        <v>0.7999</v>
      </c>
      <c r="O233" s="206">
        <v>0.8</v>
      </c>
      <c r="P233" s="206">
        <v>1.0</v>
      </c>
      <c r="Q233" s="79"/>
      <c r="R233" s="79"/>
    </row>
    <row r="234" ht="14.25" customHeight="1">
      <c r="A234" s="79"/>
      <c r="B234" s="82" t="s">
        <v>826</v>
      </c>
      <c r="C234" s="79"/>
      <c r="D234" s="82">
        <v>24.0</v>
      </c>
      <c r="E234" s="82">
        <v>2023.0</v>
      </c>
      <c r="F234" s="205">
        <v>3.0</v>
      </c>
      <c r="G234" s="206">
        <v>0.0</v>
      </c>
      <c r="H234" s="206">
        <v>0.3999</v>
      </c>
      <c r="I234" s="206">
        <v>0.4</v>
      </c>
      <c r="J234" s="206">
        <v>0.5999</v>
      </c>
      <c r="K234" s="206">
        <v>0.6</v>
      </c>
      <c r="L234" s="206">
        <v>0.6999</v>
      </c>
      <c r="M234" s="206">
        <v>0.7</v>
      </c>
      <c r="N234" s="206">
        <v>0.7999</v>
      </c>
      <c r="O234" s="206">
        <v>0.8</v>
      </c>
      <c r="P234" s="206">
        <v>1.0</v>
      </c>
      <c r="Q234" s="79"/>
      <c r="R234" s="79"/>
    </row>
    <row r="235" ht="14.25" customHeight="1">
      <c r="A235" s="79"/>
      <c r="B235" s="82" t="s">
        <v>827</v>
      </c>
      <c r="C235" s="79"/>
      <c r="D235" s="82">
        <v>24.0</v>
      </c>
      <c r="E235" s="82">
        <v>2024.0</v>
      </c>
      <c r="F235" s="205">
        <v>4.0</v>
      </c>
      <c r="G235" s="206">
        <v>0.0</v>
      </c>
      <c r="H235" s="206">
        <v>0.3999</v>
      </c>
      <c r="I235" s="206">
        <v>0.4</v>
      </c>
      <c r="J235" s="206">
        <v>0.5999</v>
      </c>
      <c r="K235" s="206">
        <v>0.6</v>
      </c>
      <c r="L235" s="206">
        <v>0.6999</v>
      </c>
      <c r="M235" s="206">
        <v>0.7</v>
      </c>
      <c r="N235" s="206">
        <v>0.7999</v>
      </c>
      <c r="O235" s="206">
        <v>0.8</v>
      </c>
      <c r="P235" s="206">
        <v>1.0</v>
      </c>
      <c r="Q235" s="79"/>
      <c r="R235" s="79"/>
    </row>
    <row r="236" ht="14.25" customHeight="1">
      <c r="A236" s="79"/>
      <c r="B236" s="82" t="s">
        <v>828</v>
      </c>
      <c r="C236" s="79"/>
      <c r="D236" s="82">
        <v>24.0</v>
      </c>
      <c r="E236" s="82">
        <v>2025.0</v>
      </c>
      <c r="F236" s="205">
        <v>4.0</v>
      </c>
      <c r="G236" s="206">
        <v>0.0</v>
      </c>
      <c r="H236" s="206">
        <v>0.3999</v>
      </c>
      <c r="I236" s="206">
        <v>0.4</v>
      </c>
      <c r="J236" s="206">
        <v>0.5999</v>
      </c>
      <c r="K236" s="206">
        <v>0.6</v>
      </c>
      <c r="L236" s="206">
        <v>0.6999</v>
      </c>
      <c r="M236" s="206">
        <v>0.7</v>
      </c>
      <c r="N236" s="206">
        <v>0.7999</v>
      </c>
      <c r="O236" s="206">
        <v>0.8</v>
      </c>
      <c r="P236" s="206">
        <v>1.0</v>
      </c>
      <c r="Q236" s="79"/>
      <c r="R236" s="79"/>
    </row>
    <row r="237" ht="14.25" customHeight="1">
      <c r="A237" s="79"/>
      <c r="B237" s="82" t="s">
        <v>829</v>
      </c>
      <c r="C237" s="79"/>
      <c r="D237" s="82">
        <v>24.0</v>
      </c>
      <c r="E237" s="82">
        <v>2026.0</v>
      </c>
      <c r="F237" s="205">
        <v>4.0</v>
      </c>
      <c r="G237" s="206">
        <v>0.0</v>
      </c>
      <c r="H237" s="206">
        <v>0.3999</v>
      </c>
      <c r="I237" s="206">
        <v>0.4</v>
      </c>
      <c r="J237" s="206">
        <v>0.5999</v>
      </c>
      <c r="K237" s="206">
        <v>0.6</v>
      </c>
      <c r="L237" s="206">
        <v>0.6999</v>
      </c>
      <c r="M237" s="206">
        <v>0.7</v>
      </c>
      <c r="N237" s="206">
        <v>0.7999</v>
      </c>
      <c r="O237" s="206">
        <v>0.8</v>
      </c>
      <c r="P237" s="206">
        <v>1.0</v>
      </c>
      <c r="Q237" s="79"/>
      <c r="R237" s="79"/>
    </row>
    <row r="238" ht="14.25" customHeight="1">
      <c r="A238" s="79"/>
      <c r="B238" s="82" t="s">
        <v>830</v>
      </c>
      <c r="C238" s="79"/>
      <c r="D238" s="82">
        <v>24.0</v>
      </c>
      <c r="E238" s="82">
        <v>2027.0</v>
      </c>
      <c r="F238" s="205">
        <v>5.0</v>
      </c>
      <c r="G238" s="206">
        <v>0.0</v>
      </c>
      <c r="H238" s="206">
        <v>0.3999</v>
      </c>
      <c r="I238" s="206">
        <v>0.4</v>
      </c>
      <c r="J238" s="206">
        <v>0.5999</v>
      </c>
      <c r="K238" s="206">
        <v>0.6</v>
      </c>
      <c r="L238" s="206">
        <v>0.6999</v>
      </c>
      <c r="M238" s="206">
        <v>0.7</v>
      </c>
      <c r="N238" s="206">
        <v>0.7999</v>
      </c>
      <c r="O238" s="206">
        <v>0.8</v>
      </c>
      <c r="P238" s="206">
        <v>1.0</v>
      </c>
      <c r="Q238" s="79"/>
      <c r="R238" s="79"/>
    </row>
    <row r="239" ht="14.25" customHeight="1">
      <c r="A239" s="79"/>
      <c r="B239" s="82" t="s">
        <v>831</v>
      </c>
      <c r="C239" s="79"/>
      <c r="D239" s="82">
        <v>24.0</v>
      </c>
      <c r="E239" s="82">
        <v>2028.0</v>
      </c>
      <c r="F239" s="205">
        <v>5.0</v>
      </c>
      <c r="G239" s="206">
        <v>0.0</v>
      </c>
      <c r="H239" s="206">
        <v>0.3999</v>
      </c>
      <c r="I239" s="206">
        <v>0.4</v>
      </c>
      <c r="J239" s="206">
        <v>0.5999</v>
      </c>
      <c r="K239" s="206">
        <v>0.6</v>
      </c>
      <c r="L239" s="206">
        <v>0.6999</v>
      </c>
      <c r="M239" s="206">
        <v>0.7</v>
      </c>
      <c r="N239" s="206">
        <v>0.7999</v>
      </c>
      <c r="O239" s="206">
        <v>0.8</v>
      </c>
      <c r="P239" s="206">
        <v>1.0</v>
      </c>
      <c r="Q239" s="79"/>
      <c r="R239" s="79"/>
    </row>
    <row r="240" ht="14.25" customHeight="1">
      <c r="A240" s="79"/>
      <c r="B240" s="82" t="s">
        <v>832</v>
      </c>
      <c r="C240" s="79"/>
      <c r="D240" s="82">
        <v>24.0</v>
      </c>
      <c r="E240" s="82">
        <v>2029.0</v>
      </c>
      <c r="F240" s="205">
        <v>5.0</v>
      </c>
      <c r="G240" s="206">
        <v>0.0</v>
      </c>
      <c r="H240" s="206">
        <v>0.3999</v>
      </c>
      <c r="I240" s="206">
        <v>0.4</v>
      </c>
      <c r="J240" s="206">
        <v>0.5999</v>
      </c>
      <c r="K240" s="206">
        <v>0.6</v>
      </c>
      <c r="L240" s="206">
        <v>0.6999</v>
      </c>
      <c r="M240" s="206">
        <v>0.7</v>
      </c>
      <c r="N240" s="206">
        <v>0.7999</v>
      </c>
      <c r="O240" s="206">
        <v>0.8</v>
      </c>
      <c r="P240" s="206">
        <v>1.0</v>
      </c>
      <c r="Q240" s="79"/>
      <c r="R240" s="79"/>
    </row>
    <row r="241" ht="14.25" customHeight="1">
      <c r="A241" s="79"/>
      <c r="B241" s="82" t="s">
        <v>833</v>
      </c>
      <c r="C241" s="79"/>
      <c r="D241" s="82">
        <v>24.0</v>
      </c>
      <c r="E241" s="82">
        <v>2030.0</v>
      </c>
      <c r="F241" s="205">
        <v>5.0</v>
      </c>
      <c r="G241" s="206">
        <v>0.0</v>
      </c>
      <c r="H241" s="206">
        <v>0.3999</v>
      </c>
      <c r="I241" s="206">
        <v>0.4</v>
      </c>
      <c r="J241" s="206">
        <v>0.5999</v>
      </c>
      <c r="K241" s="206">
        <v>0.6</v>
      </c>
      <c r="L241" s="206">
        <v>0.6999</v>
      </c>
      <c r="M241" s="206">
        <v>0.7</v>
      </c>
      <c r="N241" s="206">
        <v>0.7999</v>
      </c>
      <c r="O241" s="206">
        <v>0.8</v>
      </c>
      <c r="P241" s="206">
        <v>1.0</v>
      </c>
      <c r="Q241" s="79"/>
      <c r="R241" s="79"/>
    </row>
    <row r="242" ht="14.25" customHeight="1">
      <c r="A242" s="79"/>
      <c r="B242" s="82" t="s">
        <v>834</v>
      </c>
      <c r="C242" s="79"/>
      <c r="D242" s="82">
        <v>25.0</v>
      </c>
      <c r="E242" s="82">
        <v>2021.0</v>
      </c>
      <c r="F242" s="205">
        <v>0.0</v>
      </c>
      <c r="G242" s="206">
        <v>0.0</v>
      </c>
      <c r="H242" s="206">
        <v>0.3999</v>
      </c>
      <c r="I242" s="206">
        <v>0.4</v>
      </c>
      <c r="J242" s="206">
        <v>0.5999</v>
      </c>
      <c r="K242" s="206">
        <v>0.6</v>
      </c>
      <c r="L242" s="206">
        <v>0.6999</v>
      </c>
      <c r="M242" s="206">
        <v>0.7</v>
      </c>
      <c r="N242" s="206">
        <v>0.7999</v>
      </c>
      <c r="O242" s="206">
        <v>0.8</v>
      </c>
      <c r="P242" s="206">
        <v>1.0</v>
      </c>
      <c r="Q242" s="79"/>
      <c r="R242" s="79"/>
    </row>
    <row r="243" ht="14.25" customHeight="1">
      <c r="A243" s="79"/>
      <c r="B243" s="82" t="s">
        <v>835</v>
      </c>
      <c r="C243" s="79"/>
      <c r="D243" s="82">
        <v>25.0</v>
      </c>
      <c r="E243" s="82">
        <v>2022.0</v>
      </c>
      <c r="F243" s="205">
        <v>2.0</v>
      </c>
      <c r="G243" s="206">
        <v>0.0</v>
      </c>
      <c r="H243" s="206">
        <v>0.3999</v>
      </c>
      <c r="I243" s="206">
        <v>0.4</v>
      </c>
      <c r="J243" s="206">
        <v>0.5999</v>
      </c>
      <c r="K243" s="206">
        <v>0.6</v>
      </c>
      <c r="L243" s="206">
        <v>0.6999</v>
      </c>
      <c r="M243" s="206">
        <v>0.7</v>
      </c>
      <c r="N243" s="206">
        <v>0.7999</v>
      </c>
      <c r="O243" s="206">
        <v>0.8</v>
      </c>
      <c r="P243" s="206">
        <v>1.0</v>
      </c>
      <c r="Q243" s="79"/>
      <c r="R243" s="79"/>
    </row>
    <row r="244" ht="14.25" customHeight="1">
      <c r="A244" s="79"/>
      <c r="B244" s="82" t="s">
        <v>836</v>
      </c>
      <c r="C244" s="79"/>
      <c r="D244" s="82">
        <v>25.0</v>
      </c>
      <c r="E244" s="82">
        <v>2023.0</v>
      </c>
      <c r="F244" s="205">
        <v>0.0</v>
      </c>
      <c r="G244" s="206">
        <v>0.0</v>
      </c>
      <c r="H244" s="206">
        <v>0.3999</v>
      </c>
      <c r="I244" s="206">
        <v>0.4</v>
      </c>
      <c r="J244" s="206">
        <v>0.5999</v>
      </c>
      <c r="K244" s="206">
        <v>0.6</v>
      </c>
      <c r="L244" s="206">
        <v>0.6999</v>
      </c>
      <c r="M244" s="206">
        <v>0.7</v>
      </c>
      <c r="N244" s="206">
        <v>0.7999</v>
      </c>
      <c r="O244" s="206">
        <v>0.8</v>
      </c>
      <c r="P244" s="206">
        <v>1.0</v>
      </c>
      <c r="Q244" s="79"/>
      <c r="R244" s="79"/>
    </row>
    <row r="245" ht="14.25" customHeight="1">
      <c r="A245" s="79"/>
      <c r="B245" s="82" t="s">
        <v>837</v>
      </c>
      <c r="C245" s="79"/>
      <c r="D245" s="82">
        <v>25.0</v>
      </c>
      <c r="E245" s="82">
        <v>2024.0</v>
      </c>
      <c r="F245" s="205">
        <v>0.0</v>
      </c>
      <c r="G245" s="206">
        <v>0.0</v>
      </c>
      <c r="H245" s="206">
        <v>0.3999</v>
      </c>
      <c r="I245" s="206">
        <v>0.4</v>
      </c>
      <c r="J245" s="206">
        <v>0.5999</v>
      </c>
      <c r="K245" s="206">
        <v>0.6</v>
      </c>
      <c r="L245" s="206">
        <v>0.6999</v>
      </c>
      <c r="M245" s="206">
        <v>0.7</v>
      </c>
      <c r="N245" s="206">
        <v>0.7999</v>
      </c>
      <c r="O245" s="206">
        <v>0.8</v>
      </c>
      <c r="P245" s="206">
        <v>1.0</v>
      </c>
      <c r="Q245" s="79"/>
      <c r="R245" s="79"/>
    </row>
    <row r="246" ht="14.25" customHeight="1">
      <c r="A246" s="79"/>
      <c r="B246" s="82" t="s">
        <v>838</v>
      </c>
      <c r="C246" s="79"/>
      <c r="D246" s="82">
        <v>25.0</v>
      </c>
      <c r="E246" s="82">
        <v>2025.0</v>
      </c>
      <c r="F246" s="205">
        <v>0.0</v>
      </c>
      <c r="G246" s="206">
        <v>0.0</v>
      </c>
      <c r="H246" s="206">
        <v>0.3999</v>
      </c>
      <c r="I246" s="206">
        <v>0.4</v>
      </c>
      <c r="J246" s="206">
        <v>0.5999</v>
      </c>
      <c r="K246" s="206">
        <v>0.6</v>
      </c>
      <c r="L246" s="206">
        <v>0.6999</v>
      </c>
      <c r="M246" s="206">
        <v>0.7</v>
      </c>
      <c r="N246" s="206">
        <v>0.7999</v>
      </c>
      <c r="O246" s="206">
        <v>0.8</v>
      </c>
      <c r="P246" s="206">
        <v>1.0</v>
      </c>
      <c r="Q246" s="79"/>
      <c r="R246" s="79"/>
    </row>
    <row r="247" ht="14.25" customHeight="1">
      <c r="A247" s="79"/>
      <c r="B247" s="82" t="s">
        <v>839</v>
      </c>
      <c r="C247" s="79"/>
      <c r="D247" s="82">
        <v>25.0</v>
      </c>
      <c r="E247" s="82">
        <v>2026.0</v>
      </c>
      <c r="F247" s="205">
        <v>1.0</v>
      </c>
      <c r="G247" s="206">
        <v>0.0</v>
      </c>
      <c r="H247" s="206">
        <v>0.3999</v>
      </c>
      <c r="I247" s="206">
        <v>0.4</v>
      </c>
      <c r="J247" s="206">
        <v>0.5999</v>
      </c>
      <c r="K247" s="206">
        <v>0.6</v>
      </c>
      <c r="L247" s="206">
        <v>0.6999</v>
      </c>
      <c r="M247" s="206">
        <v>0.7</v>
      </c>
      <c r="N247" s="206">
        <v>0.7999</v>
      </c>
      <c r="O247" s="206">
        <v>0.8</v>
      </c>
      <c r="P247" s="206">
        <v>1.0</v>
      </c>
      <c r="Q247" s="79"/>
      <c r="R247" s="79"/>
    </row>
    <row r="248" ht="14.25" customHeight="1">
      <c r="A248" s="79"/>
      <c r="B248" s="82" t="s">
        <v>840</v>
      </c>
      <c r="C248" s="79"/>
      <c r="D248" s="82">
        <v>25.0</v>
      </c>
      <c r="E248" s="82">
        <v>2027.0</v>
      </c>
      <c r="F248" s="205">
        <v>1.0</v>
      </c>
      <c r="G248" s="206">
        <v>0.0</v>
      </c>
      <c r="H248" s="206">
        <v>0.3999</v>
      </c>
      <c r="I248" s="206">
        <v>0.4</v>
      </c>
      <c r="J248" s="206">
        <v>0.5999</v>
      </c>
      <c r="K248" s="206">
        <v>0.6</v>
      </c>
      <c r="L248" s="206">
        <v>0.6999</v>
      </c>
      <c r="M248" s="206">
        <v>0.7</v>
      </c>
      <c r="N248" s="206">
        <v>0.7999</v>
      </c>
      <c r="O248" s="206">
        <v>0.8</v>
      </c>
      <c r="P248" s="206">
        <v>1.0</v>
      </c>
      <c r="Q248" s="79"/>
      <c r="R248" s="79"/>
    </row>
    <row r="249" ht="14.25" customHeight="1">
      <c r="A249" s="79"/>
      <c r="B249" s="82" t="s">
        <v>841</v>
      </c>
      <c r="C249" s="79"/>
      <c r="D249" s="82">
        <v>25.0</v>
      </c>
      <c r="E249" s="82">
        <v>2028.0</v>
      </c>
      <c r="F249" s="205">
        <v>0.0</v>
      </c>
      <c r="G249" s="206">
        <v>0.0</v>
      </c>
      <c r="H249" s="206">
        <v>0.3999</v>
      </c>
      <c r="I249" s="206">
        <v>0.4</v>
      </c>
      <c r="J249" s="206">
        <v>0.5999</v>
      </c>
      <c r="K249" s="206">
        <v>0.6</v>
      </c>
      <c r="L249" s="206">
        <v>0.6999</v>
      </c>
      <c r="M249" s="206">
        <v>0.7</v>
      </c>
      <c r="N249" s="206">
        <v>0.7999</v>
      </c>
      <c r="O249" s="206">
        <v>0.8</v>
      </c>
      <c r="P249" s="206">
        <v>1.0</v>
      </c>
      <c r="Q249" s="79"/>
      <c r="R249" s="79"/>
    </row>
    <row r="250" ht="14.25" customHeight="1">
      <c r="A250" s="79"/>
      <c r="B250" s="82" t="s">
        <v>842</v>
      </c>
      <c r="C250" s="79"/>
      <c r="D250" s="82">
        <v>25.0</v>
      </c>
      <c r="E250" s="82">
        <v>2029.0</v>
      </c>
      <c r="F250" s="205">
        <v>0.0</v>
      </c>
      <c r="G250" s="206">
        <v>0.0</v>
      </c>
      <c r="H250" s="206">
        <v>0.3999</v>
      </c>
      <c r="I250" s="206">
        <v>0.4</v>
      </c>
      <c r="J250" s="206">
        <v>0.5999</v>
      </c>
      <c r="K250" s="206">
        <v>0.6</v>
      </c>
      <c r="L250" s="206">
        <v>0.6999</v>
      </c>
      <c r="M250" s="206">
        <v>0.7</v>
      </c>
      <c r="N250" s="206">
        <v>0.7999</v>
      </c>
      <c r="O250" s="206">
        <v>0.8</v>
      </c>
      <c r="P250" s="206">
        <v>1.0</v>
      </c>
      <c r="Q250" s="79"/>
      <c r="R250" s="79"/>
    </row>
    <row r="251" ht="14.25" customHeight="1">
      <c r="A251" s="79"/>
      <c r="B251" s="82" t="s">
        <v>843</v>
      </c>
      <c r="C251" s="79"/>
      <c r="D251" s="82">
        <v>25.0</v>
      </c>
      <c r="E251" s="82">
        <v>2030.0</v>
      </c>
      <c r="F251" s="205">
        <v>0.0</v>
      </c>
      <c r="G251" s="206">
        <v>0.0</v>
      </c>
      <c r="H251" s="206">
        <v>0.3999</v>
      </c>
      <c r="I251" s="206">
        <v>0.4</v>
      </c>
      <c r="J251" s="206">
        <v>0.5999</v>
      </c>
      <c r="K251" s="206">
        <v>0.6</v>
      </c>
      <c r="L251" s="206">
        <v>0.6999</v>
      </c>
      <c r="M251" s="206">
        <v>0.7</v>
      </c>
      <c r="N251" s="206">
        <v>0.7999</v>
      </c>
      <c r="O251" s="206">
        <v>0.8</v>
      </c>
      <c r="P251" s="206">
        <v>1.0</v>
      </c>
      <c r="Q251" s="79"/>
      <c r="R251" s="79"/>
    </row>
    <row r="252" ht="14.25" customHeight="1">
      <c r="A252" s="79"/>
      <c r="B252" s="82" t="s">
        <v>844</v>
      </c>
      <c r="C252" s="79"/>
      <c r="D252" s="82">
        <v>26.0</v>
      </c>
      <c r="E252" s="82">
        <v>2021.0</v>
      </c>
      <c r="F252" s="205">
        <v>0.0</v>
      </c>
      <c r="G252" s="206">
        <v>0.0</v>
      </c>
      <c r="H252" s="206">
        <v>0.3999</v>
      </c>
      <c r="I252" s="206">
        <v>0.4</v>
      </c>
      <c r="J252" s="206">
        <v>0.5999</v>
      </c>
      <c r="K252" s="206">
        <v>0.6</v>
      </c>
      <c r="L252" s="206">
        <v>0.6999</v>
      </c>
      <c r="M252" s="206">
        <v>0.7</v>
      </c>
      <c r="N252" s="206">
        <v>0.7999</v>
      </c>
      <c r="O252" s="206">
        <v>0.8</v>
      </c>
      <c r="P252" s="206">
        <v>1.0</v>
      </c>
      <c r="Q252" s="79"/>
      <c r="R252" s="79"/>
    </row>
    <row r="253" ht="14.25" customHeight="1">
      <c r="A253" s="79"/>
      <c r="B253" s="82" t="s">
        <v>845</v>
      </c>
      <c r="C253" s="79"/>
      <c r="D253" s="82">
        <v>26.0</v>
      </c>
      <c r="E253" s="82">
        <v>2022.0</v>
      </c>
      <c r="F253" s="205">
        <v>1.0</v>
      </c>
      <c r="G253" s="206">
        <v>0.0</v>
      </c>
      <c r="H253" s="206">
        <v>0.3999</v>
      </c>
      <c r="I253" s="206">
        <v>0.4</v>
      </c>
      <c r="J253" s="206">
        <v>0.5999</v>
      </c>
      <c r="K253" s="206">
        <v>0.6</v>
      </c>
      <c r="L253" s="206">
        <v>0.6999</v>
      </c>
      <c r="M253" s="206">
        <v>0.7</v>
      </c>
      <c r="N253" s="206">
        <v>0.7999</v>
      </c>
      <c r="O253" s="206">
        <v>0.8</v>
      </c>
      <c r="P253" s="206">
        <v>1.0</v>
      </c>
      <c r="Q253" s="79"/>
      <c r="R253" s="79"/>
    </row>
    <row r="254" ht="14.25" customHeight="1">
      <c r="A254" s="79"/>
      <c r="B254" s="82" t="s">
        <v>846</v>
      </c>
      <c r="C254" s="79"/>
      <c r="D254" s="82">
        <v>26.0</v>
      </c>
      <c r="E254" s="82">
        <v>2023.0</v>
      </c>
      <c r="F254" s="205">
        <v>1.0</v>
      </c>
      <c r="G254" s="206">
        <v>0.0</v>
      </c>
      <c r="H254" s="206">
        <v>0.3999</v>
      </c>
      <c r="I254" s="206">
        <v>0.4</v>
      </c>
      <c r="J254" s="206">
        <v>0.5999</v>
      </c>
      <c r="K254" s="206">
        <v>0.6</v>
      </c>
      <c r="L254" s="206">
        <v>0.6999</v>
      </c>
      <c r="M254" s="206">
        <v>0.7</v>
      </c>
      <c r="N254" s="206">
        <v>0.7999</v>
      </c>
      <c r="O254" s="206">
        <v>0.8</v>
      </c>
      <c r="P254" s="206">
        <v>1.0</v>
      </c>
      <c r="Q254" s="79"/>
      <c r="R254" s="79"/>
    </row>
    <row r="255" ht="14.25" customHeight="1">
      <c r="A255" s="79"/>
      <c r="B255" s="82" t="s">
        <v>847</v>
      </c>
      <c r="C255" s="79"/>
      <c r="D255" s="82">
        <v>26.0</v>
      </c>
      <c r="E255" s="82">
        <v>2024.0</v>
      </c>
      <c r="F255" s="205">
        <v>1.0</v>
      </c>
      <c r="G255" s="206">
        <v>0.0</v>
      </c>
      <c r="H255" s="206">
        <v>0.3999</v>
      </c>
      <c r="I255" s="206">
        <v>0.4</v>
      </c>
      <c r="J255" s="206">
        <v>0.5999</v>
      </c>
      <c r="K255" s="206">
        <v>0.6</v>
      </c>
      <c r="L255" s="206">
        <v>0.6999</v>
      </c>
      <c r="M255" s="206">
        <v>0.7</v>
      </c>
      <c r="N255" s="206">
        <v>0.7999</v>
      </c>
      <c r="O255" s="206">
        <v>0.8</v>
      </c>
      <c r="P255" s="206">
        <v>1.0</v>
      </c>
      <c r="Q255" s="79"/>
      <c r="R255" s="79"/>
    </row>
    <row r="256" ht="14.25" customHeight="1">
      <c r="A256" s="79"/>
      <c r="B256" s="82" t="s">
        <v>848</v>
      </c>
      <c r="C256" s="79"/>
      <c r="D256" s="82">
        <v>26.0</v>
      </c>
      <c r="E256" s="82">
        <v>2025.0</v>
      </c>
      <c r="F256" s="205">
        <v>1.0</v>
      </c>
      <c r="G256" s="206">
        <v>0.0</v>
      </c>
      <c r="H256" s="206">
        <v>0.3999</v>
      </c>
      <c r="I256" s="206">
        <v>0.4</v>
      </c>
      <c r="J256" s="206">
        <v>0.5999</v>
      </c>
      <c r="K256" s="206">
        <v>0.6</v>
      </c>
      <c r="L256" s="206">
        <v>0.6999</v>
      </c>
      <c r="M256" s="206">
        <v>0.7</v>
      </c>
      <c r="N256" s="206">
        <v>0.7999</v>
      </c>
      <c r="O256" s="206">
        <v>0.8</v>
      </c>
      <c r="P256" s="206">
        <v>1.0</v>
      </c>
      <c r="Q256" s="79"/>
      <c r="R256" s="79"/>
    </row>
    <row r="257" ht="14.25" customHeight="1">
      <c r="A257" s="79"/>
      <c r="B257" s="82" t="s">
        <v>849</v>
      </c>
      <c r="C257" s="79"/>
      <c r="D257" s="82">
        <v>26.0</v>
      </c>
      <c r="E257" s="82">
        <v>2026.0</v>
      </c>
      <c r="F257" s="205">
        <v>1.0</v>
      </c>
      <c r="G257" s="206">
        <v>0.0</v>
      </c>
      <c r="H257" s="206">
        <v>0.3999</v>
      </c>
      <c r="I257" s="206">
        <v>0.4</v>
      </c>
      <c r="J257" s="206">
        <v>0.5999</v>
      </c>
      <c r="K257" s="206">
        <v>0.6</v>
      </c>
      <c r="L257" s="206">
        <v>0.6999</v>
      </c>
      <c r="M257" s="206">
        <v>0.7</v>
      </c>
      <c r="N257" s="206">
        <v>0.7999</v>
      </c>
      <c r="O257" s="206">
        <v>0.8</v>
      </c>
      <c r="P257" s="206">
        <v>1.0</v>
      </c>
      <c r="Q257" s="79"/>
      <c r="R257" s="79"/>
    </row>
    <row r="258" ht="14.25" customHeight="1">
      <c r="A258" s="79"/>
      <c r="B258" s="82" t="s">
        <v>850</v>
      </c>
      <c r="C258" s="79"/>
      <c r="D258" s="82">
        <v>26.0</v>
      </c>
      <c r="E258" s="82">
        <v>2027.0</v>
      </c>
      <c r="F258" s="205">
        <v>1.0</v>
      </c>
      <c r="G258" s="206">
        <v>0.0</v>
      </c>
      <c r="H258" s="206">
        <v>0.3999</v>
      </c>
      <c r="I258" s="206">
        <v>0.4</v>
      </c>
      <c r="J258" s="206">
        <v>0.5999</v>
      </c>
      <c r="K258" s="206">
        <v>0.6</v>
      </c>
      <c r="L258" s="206">
        <v>0.6999</v>
      </c>
      <c r="M258" s="206">
        <v>0.7</v>
      </c>
      <c r="N258" s="206">
        <v>0.7999</v>
      </c>
      <c r="O258" s="206">
        <v>0.8</v>
      </c>
      <c r="P258" s="206">
        <v>1.0</v>
      </c>
      <c r="Q258" s="79"/>
      <c r="R258" s="79"/>
    </row>
    <row r="259" ht="14.25" customHeight="1">
      <c r="A259" s="79"/>
      <c r="B259" s="82" t="s">
        <v>851</v>
      </c>
      <c r="C259" s="79"/>
      <c r="D259" s="82">
        <v>26.0</v>
      </c>
      <c r="E259" s="82">
        <v>2028.0</v>
      </c>
      <c r="F259" s="205">
        <v>1.0</v>
      </c>
      <c r="G259" s="206">
        <v>0.0</v>
      </c>
      <c r="H259" s="206">
        <v>0.3999</v>
      </c>
      <c r="I259" s="206">
        <v>0.4</v>
      </c>
      <c r="J259" s="206">
        <v>0.5999</v>
      </c>
      <c r="K259" s="206">
        <v>0.6</v>
      </c>
      <c r="L259" s="206">
        <v>0.6999</v>
      </c>
      <c r="M259" s="206">
        <v>0.7</v>
      </c>
      <c r="N259" s="206">
        <v>0.7999</v>
      </c>
      <c r="O259" s="206">
        <v>0.8</v>
      </c>
      <c r="P259" s="206">
        <v>1.0</v>
      </c>
      <c r="Q259" s="79"/>
      <c r="R259" s="79"/>
    </row>
    <row r="260" ht="14.25" customHeight="1">
      <c r="A260" s="79"/>
      <c r="B260" s="82" t="s">
        <v>852</v>
      </c>
      <c r="C260" s="79"/>
      <c r="D260" s="82">
        <v>26.0</v>
      </c>
      <c r="E260" s="82">
        <v>2029.0</v>
      </c>
      <c r="F260" s="205">
        <v>1.0</v>
      </c>
      <c r="G260" s="206">
        <v>0.0</v>
      </c>
      <c r="H260" s="206">
        <v>0.3999</v>
      </c>
      <c r="I260" s="206">
        <v>0.4</v>
      </c>
      <c r="J260" s="206">
        <v>0.5999</v>
      </c>
      <c r="K260" s="206">
        <v>0.6</v>
      </c>
      <c r="L260" s="206">
        <v>0.6999</v>
      </c>
      <c r="M260" s="206">
        <v>0.7</v>
      </c>
      <c r="N260" s="206">
        <v>0.7999</v>
      </c>
      <c r="O260" s="206">
        <v>0.8</v>
      </c>
      <c r="P260" s="206">
        <v>1.0</v>
      </c>
      <c r="Q260" s="79"/>
      <c r="R260" s="79"/>
    </row>
    <row r="261" ht="14.25" customHeight="1">
      <c r="A261" s="79"/>
      <c r="B261" s="82" t="s">
        <v>853</v>
      </c>
      <c r="C261" s="79"/>
      <c r="D261" s="82">
        <v>26.0</v>
      </c>
      <c r="E261" s="82">
        <v>2030.0</v>
      </c>
      <c r="F261" s="205">
        <v>1.0</v>
      </c>
      <c r="G261" s="206">
        <v>0.0</v>
      </c>
      <c r="H261" s="206">
        <v>0.3999</v>
      </c>
      <c r="I261" s="206">
        <v>0.4</v>
      </c>
      <c r="J261" s="206">
        <v>0.5999</v>
      </c>
      <c r="K261" s="206">
        <v>0.6</v>
      </c>
      <c r="L261" s="206">
        <v>0.6999</v>
      </c>
      <c r="M261" s="206">
        <v>0.7</v>
      </c>
      <c r="N261" s="206">
        <v>0.7999</v>
      </c>
      <c r="O261" s="206">
        <v>0.8</v>
      </c>
      <c r="P261" s="206">
        <v>1.0</v>
      </c>
      <c r="Q261" s="79"/>
      <c r="R261" s="79"/>
    </row>
    <row r="262" ht="14.25" customHeight="1">
      <c r="A262" s="79"/>
      <c r="B262" s="82" t="s">
        <v>854</v>
      </c>
      <c r="C262" s="79"/>
      <c r="D262" s="82">
        <v>27.0</v>
      </c>
      <c r="E262" s="82">
        <v>2021.0</v>
      </c>
      <c r="F262" s="205">
        <v>0.0</v>
      </c>
      <c r="G262" s="206">
        <v>0.0</v>
      </c>
      <c r="H262" s="206">
        <v>0.3999</v>
      </c>
      <c r="I262" s="206">
        <v>0.4</v>
      </c>
      <c r="J262" s="206">
        <v>0.5999</v>
      </c>
      <c r="K262" s="206">
        <v>0.6</v>
      </c>
      <c r="L262" s="206">
        <v>0.6999</v>
      </c>
      <c r="M262" s="206">
        <v>0.7</v>
      </c>
      <c r="N262" s="206">
        <v>0.7999</v>
      </c>
      <c r="O262" s="206">
        <v>0.8</v>
      </c>
      <c r="P262" s="206">
        <v>1.0</v>
      </c>
      <c r="Q262" s="79"/>
      <c r="R262" s="79"/>
    </row>
    <row r="263" ht="14.25" customHeight="1">
      <c r="A263" s="79"/>
      <c r="B263" s="82" t="s">
        <v>855</v>
      </c>
      <c r="C263" s="79"/>
      <c r="D263" s="82">
        <v>27.0</v>
      </c>
      <c r="E263" s="82">
        <v>2022.0</v>
      </c>
      <c r="F263" s="205">
        <v>1.0</v>
      </c>
      <c r="G263" s="206">
        <v>0.0</v>
      </c>
      <c r="H263" s="206">
        <v>0.3999</v>
      </c>
      <c r="I263" s="206">
        <v>0.4</v>
      </c>
      <c r="J263" s="206">
        <v>0.5999</v>
      </c>
      <c r="K263" s="206">
        <v>0.6</v>
      </c>
      <c r="L263" s="206">
        <v>0.6999</v>
      </c>
      <c r="M263" s="206">
        <v>0.7</v>
      </c>
      <c r="N263" s="206">
        <v>0.7999</v>
      </c>
      <c r="O263" s="206">
        <v>0.8</v>
      </c>
      <c r="P263" s="206">
        <v>1.0</v>
      </c>
      <c r="Q263" s="79"/>
      <c r="R263" s="79"/>
    </row>
    <row r="264" ht="14.25" customHeight="1">
      <c r="A264" s="79"/>
      <c r="B264" s="82" t="s">
        <v>856</v>
      </c>
      <c r="C264" s="79"/>
      <c r="D264" s="82">
        <v>27.0</v>
      </c>
      <c r="E264" s="82">
        <v>2023.0</v>
      </c>
      <c r="F264" s="205">
        <v>1.0</v>
      </c>
      <c r="G264" s="206">
        <v>0.0</v>
      </c>
      <c r="H264" s="206">
        <v>0.3999</v>
      </c>
      <c r="I264" s="206">
        <v>0.4</v>
      </c>
      <c r="J264" s="206">
        <v>0.5999</v>
      </c>
      <c r="K264" s="206">
        <v>0.6</v>
      </c>
      <c r="L264" s="206">
        <v>0.6999</v>
      </c>
      <c r="M264" s="206">
        <v>0.7</v>
      </c>
      <c r="N264" s="206">
        <v>0.7999</v>
      </c>
      <c r="O264" s="206">
        <v>0.8</v>
      </c>
      <c r="P264" s="206">
        <v>1.0</v>
      </c>
      <c r="Q264" s="79"/>
      <c r="R264" s="79"/>
    </row>
    <row r="265" ht="14.25" customHeight="1">
      <c r="A265" s="79"/>
      <c r="B265" s="82" t="s">
        <v>857</v>
      </c>
      <c r="C265" s="79"/>
      <c r="D265" s="82">
        <v>27.0</v>
      </c>
      <c r="E265" s="82">
        <v>2024.0</v>
      </c>
      <c r="F265" s="205">
        <v>1.0</v>
      </c>
      <c r="G265" s="206">
        <v>0.0</v>
      </c>
      <c r="H265" s="206">
        <v>0.3999</v>
      </c>
      <c r="I265" s="206">
        <v>0.4</v>
      </c>
      <c r="J265" s="206">
        <v>0.5999</v>
      </c>
      <c r="K265" s="206">
        <v>0.6</v>
      </c>
      <c r="L265" s="206">
        <v>0.6999</v>
      </c>
      <c r="M265" s="206">
        <v>0.7</v>
      </c>
      <c r="N265" s="206">
        <v>0.7999</v>
      </c>
      <c r="O265" s="206">
        <v>0.8</v>
      </c>
      <c r="P265" s="206">
        <v>1.0</v>
      </c>
      <c r="Q265" s="79"/>
      <c r="R265" s="79"/>
    </row>
    <row r="266" ht="14.25" customHeight="1">
      <c r="A266" s="79"/>
      <c r="B266" s="82" t="s">
        <v>858</v>
      </c>
      <c r="C266" s="79"/>
      <c r="D266" s="82">
        <v>27.0</v>
      </c>
      <c r="E266" s="82">
        <v>2025.0</v>
      </c>
      <c r="F266" s="205">
        <v>1.0</v>
      </c>
      <c r="G266" s="206">
        <v>0.0</v>
      </c>
      <c r="H266" s="206">
        <v>0.3999</v>
      </c>
      <c r="I266" s="206">
        <v>0.4</v>
      </c>
      <c r="J266" s="206">
        <v>0.5999</v>
      </c>
      <c r="K266" s="206">
        <v>0.6</v>
      </c>
      <c r="L266" s="206">
        <v>0.6999</v>
      </c>
      <c r="M266" s="206">
        <v>0.7</v>
      </c>
      <c r="N266" s="206">
        <v>0.7999</v>
      </c>
      <c r="O266" s="206">
        <v>0.8</v>
      </c>
      <c r="P266" s="206">
        <v>1.0</v>
      </c>
      <c r="Q266" s="79"/>
      <c r="R266" s="79"/>
    </row>
    <row r="267" ht="14.25" customHeight="1">
      <c r="A267" s="79"/>
      <c r="B267" s="82" t="s">
        <v>859</v>
      </c>
      <c r="C267" s="79"/>
      <c r="D267" s="82">
        <v>27.0</v>
      </c>
      <c r="E267" s="82">
        <v>2026.0</v>
      </c>
      <c r="F267" s="205">
        <v>1.0</v>
      </c>
      <c r="G267" s="206">
        <v>0.0</v>
      </c>
      <c r="H267" s="206">
        <v>0.3999</v>
      </c>
      <c r="I267" s="206">
        <v>0.4</v>
      </c>
      <c r="J267" s="206">
        <v>0.5999</v>
      </c>
      <c r="K267" s="206">
        <v>0.6</v>
      </c>
      <c r="L267" s="206">
        <v>0.6999</v>
      </c>
      <c r="M267" s="206">
        <v>0.7</v>
      </c>
      <c r="N267" s="206">
        <v>0.7999</v>
      </c>
      <c r="O267" s="206">
        <v>0.8</v>
      </c>
      <c r="P267" s="206">
        <v>1.0</v>
      </c>
      <c r="Q267" s="79"/>
      <c r="R267" s="79"/>
    </row>
    <row r="268" ht="14.25" customHeight="1">
      <c r="A268" s="79"/>
      <c r="B268" s="82" t="s">
        <v>860</v>
      </c>
      <c r="C268" s="79"/>
      <c r="D268" s="82">
        <v>27.0</v>
      </c>
      <c r="E268" s="82">
        <v>2027.0</v>
      </c>
      <c r="F268" s="205">
        <v>1.0</v>
      </c>
      <c r="G268" s="206">
        <v>0.0</v>
      </c>
      <c r="H268" s="206">
        <v>0.3999</v>
      </c>
      <c r="I268" s="206">
        <v>0.4</v>
      </c>
      <c r="J268" s="206">
        <v>0.5999</v>
      </c>
      <c r="K268" s="206">
        <v>0.6</v>
      </c>
      <c r="L268" s="206">
        <v>0.6999</v>
      </c>
      <c r="M268" s="206">
        <v>0.7</v>
      </c>
      <c r="N268" s="206">
        <v>0.7999</v>
      </c>
      <c r="O268" s="206">
        <v>0.8</v>
      </c>
      <c r="P268" s="206">
        <v>1.0</v>
      </c>
      <c r="Q268" s="79"/>
      <c r="R268" s="79"/>
    </row>
    <row r="269" ht="14.25" customHeight="1">
      <c r="A269" s="79"/>
      <c r="B269" s="82" t="s">
        <v>861</v>
      </c>
      <c r="C269" s="79"/>
      <c r="D269" s="82">
        <v>27.0</v>
      </c>
      <c r="E269" s="82">
        <v>2028.0</v>
      </c>
      <c r="F269" s="205">
        <v>1.0</v>
      </c>
      <c r="G269" s="206">
        <v>0.0</v>
      </c>
      <c r="H269" s="206">
        <v>0.3999</v>
      </c>
      <c r="I269" s="206">
        <v>0.4</v>
      </c>
      <c r="J269" s="206">
        <v>0.5999</v>
      </c>
      <c r="K269" s="206">
        <v>0.6</v>
      </c>
      <c r="L269" s="206">
        <v>0.6999</v>
      </c>
      <c r="M269" s="206">
        <v>0.7</v>
      </c>
      <c r="N269" s="206">
        <v>0.7999</v>
      </c>
      <c r="O269" s="206">
        <v>0.8</v>
      </c>
      <c r="P269" s="206">
        <v>1.0</v>
      </c>
      <c r="Q269" s="79"/>
      <c r="R269" s="79"/>
    </row>
    <row r="270" ht="14.25" customHeight="1">
      <c r="A270" s="79"/>
      <c r="B270" s="82" t="s">
        <v>862</v>
      </c>
      <c r="C270" s="79"/>
      <c r="D270" s="82">
        <v>27.0</v>
      </c>
      <c r="E270" s="82">
        <v>2029.0</v>
      </c>
      <c r="F270" s="205">
        <v>1.0</v>
      </c>
      <c r="G270" s="206">
        <v>0.0</v>
      </c>
      <c r="H270" s="206">
        <v>0.3999</v>
      </c>
      <c r="I270" s="206">
        <v>0.4</v>
      </c>
      <c r="J270" s="206">
        <v>0.5999</v>
      </c>
      <c r="K270" s="206">
        <v>0.6</v>
      </c>
      <c r="L270" s="206">
        <v>0.6999</v>
      </c>
      <c r="M270" s="206">
        <v>0.7</v>
      </c>
      <c r="N270" s="206">
        <v>0.7999</v>
      </c>
      <c r="O270" s="206">
        <v>0.8</v>
      </c>
      <c r="P270" s="206">
        <v>1.0</v>
      </c>
      <c r="Q270" s="79"/>
      <c r="R270" s="79"/>
    </row>
    <row r="271" ht="14.25" customHeight="1">
      <c r="A271" s="79"/>
      <c r="B271" s="82" t="s">
        <v>863</v>
      </c>
      <c r="C271" s="79"/>
      <c r="D271" s="82">
        <v>27.0</v>
      </c>
      <c r="E271" s="82">
        <v>2030.0</v>
      </c>
      <c r="F271" s="205">
        <v>1.0</v>
      </c>
      <c r="G271" s="206">
        <v>0.0</v>
      </c>
      <c r="H271" s="206">
        <v>0.3999</v>
      </c>
      <c r="I271" s="206">
        <v>0.4</v>
      </c>
      <c r="J271" s="206">
        <v>0.5999</v>
      </c>
      <c r="K271" s="206">
        <v>0.6</v>
      </c>
      <c r="L271" s="206">
        <v>0.6999</v>
      </c>
      <c r="M271" s="206">
        <v>0.7</v>
      </c>
      <c r="N271" s="206">
        <v>0.7999</v>
      </c>
      <c r="O271" s="206">
        <v>0.8</v>
      </c>
      <c r="P271" s="206">
        <v>1.0</v>
      </c>
      <c r="Q271" s="79"/>
      <c r="R271" s="79"/>
    </row>
    <row r="272" ht="14.25" customHeight="1">
      <c r="A272" s="79"/>
      <c r="B272" s="82" t="s">
        <v>864</v>
      </c>
      <c r="C272" s="79"/>
      <c r="D272" s="82">
        <v>28.0</v>
      </c>
      <c r="E272" s="82">
        <v>2021.0</v>
      </c>
      <c r="F272" s="205">
        <v>0.0</v>
      </c>
      <c r="G272" s="206">
        <v>0.0</v>
      </c>
      <c r="H272" s="206">
        <v>0.3999</v>
      </c>
      <c r="I272" s="206">
        <v>0.4</v>
      </c>
      <c r="J272" s="206">
        <v>0.5999</v>
      </c>
      <c r="K272" s="206">
        <v>0.6</v>
      </c>
      <c r="L272" s="206">
        <v>0.6999</v>
      </c>
      <c r="M272" s="206">
        <v>0.7</v>
      </c>
      <c r="N272" s="206">
        <v>0.7999</v>
      </c>
      <c r="O272" s="206">
        <v>0.8</v>
      </c>
      <c r="P272" s="206">
        <v>1.0</v>
      </c>
      <c r="Q272" s="79"/>
      <c r="R272" s="79"/>
    </row>
    <row r="273" ht="14.25" customHeight="1">
      <c r="A273" s="79"/>
      <c r="B273" s="82" t="s">
        <v>865</v>
      </c>
      <c r="C273" s="79"/>
      <c r="D273" s="82">
        <v>28.0</v>
      </c>
      <c r="E273" s="82">
        <v>2022.0</v>
      </c>
      <c r="F273" s="205">
        <v>1.0</v>
      </c>
      <c r="G273" s="206">
        <v>0.0</v>
      </c>
      <c r="H273" s="206">
        <v>0.3999</v>
      </c>
      <c r="I273" s="206">
        <v>0.4</v>
      </c>
      <c r="J273" s="206">
        <v>0.5999</v>
      </c>
      <c r="K273" s="206">
        <v>0.6</v>
      </c>
      <c r="L273" s="206">
        <v>0.6999</v>
      </c>
      <c r="M273" s="206">
        <v>0.7</v>
      </c>
      <c r="N273" s="206">
        <v>0.7999</v>
      </c>
      <c r="O273" s="206">
        <v>0.8</v>
      </c>
      <c r="P273" s="206">
        <v>1.0</v>
      </c>
      <c r="Q273" s="79"/>
      <c r="R273" s="79"/>
    </row>
    <row r="274" ht="14.25" customHeight="1">
      <c r="A274" s="79"/>
      <c r="B274" s="82" t="s">
        <v>866</v>
      </c>
      <c r="C274" s="79"/>
      <c r="D274" s="82">
        <v>28.0</v>
      </c>
      <c r="E274" s="82">
        <v>2023.0</v>
      </c>
      <c r="F274" s="205">
        <v>1.0</v>
      </c>
      <c r="G274" s="206">
        <v>0.0</v>
      </c>
      <c r="H274" s="206">
        <v>0.3999</v>
      </c>
      <c r="I274" s="206">
        <v>0.4</v>
      </c>
      <c r="J274" s="206">
        <v>0.5999</v>
      </c>
      <c r="K274" s="206">
        <v>0.6</v>
      </c>
      <c r="L274" s="206">
        <v>0.6999</v>
      </c>
      <c r="M274" s="206">
        <v>0.7</v>
      </c>
      <c r="N274" s="206">
        <v>0.7999</v>
      </c>
      <c r="O274" s="206">
        <v>0.8</v>
      </c>
      <c r="P274" s="206">
        <v>1.0</v>
      </c>
      <c r="Q274" s="79"/>
      <c r="R274" s="79"/>
    </row>
    <row r="275" ht="14.25" customHeight="1">
      <c r="A275" s="79"/>
      <c r="B275" s="82" t="s">
        <v>867</v>
      </c>
      <c r="C275" s="79"/>
      <c r="D275" s="82">
        <v>28.0</v>
      </c>
      <c r="E275" s="82">
        <v>2024.0</v>
      </c>
      <c r="F275" s="205">
        <v>1.0</v>
      </c>
      <c r="G275" s="206">
        <v>0.0</v>
      </c>
      <c r="H275" s="206">
        <v>0.3999</v>
      </c>
      <c r="I275" s="206">
        <v>0.4</v>
      </c>
      <c r="J275" s="206">
        <v>0.5999</v>
      </c>
      <c r="K275" s="206">
        <v>0.6</v>
      </c>
      <c r="L275" s="206">
        <v>0.6999</v>
      </c>
      <c r="M275" s="206">
        <v>0.7</v>
      </c>
      <c r="N275" s="206">
        <v>0.7999</v>
      </c>
      <c r="O275" s="206">
        <v>0.8</v>
      </c>
      <c r="P275" s="206">
        <v>1.0</v>
      </c>
      <c r="Q275" s="79"/>
      <c r="R275" s="79"/>
    </row>
    <row r="276" ht="14.25" customHeight="1">
      <c r="A276" s="79"/>
      <c r="B276" s="82" t="s">
        <v>868</v>
      </c>
      <c r="C276" s="79"/>
      <c r="D276" s="82">
        <v>28.0</v>
      </c>
      <c r="E276" s="82">
        <v>2025.0</v>
      </c>
      <c r="F276" s="205">
        <v>2.0</v>
      </c>
      <c r="G276" s="206">
        <v>0.0</v>
      </c>
      <c r="H276" s="206">
        <v>0.3999</v>
      </c>
      <c r="I276" s="206">
        <v>0.4</v>
      </c>
      <c r="J276" s="206">
        <v>0.5999</v>
      </c>
      <c r="K276" s="206">
        <v>0.6</v>
      </c>
      <c r="L276" s="206">
        <v>0.6999</v>
      </c>
      <c r="M276" s="206">
        <v>0.7</v>
      </c>
      <c r="N276" s="206">
        <v>0.7999</v>
      </c>
      <c r="O276" s="206">
        <v>0.8</v>
      </c>
      <c r="P276" s="206">
        <v>1.0</v>
      </c>
      <c r="Q276" s="79"/>
      <c r="R276" s="79"/>
    </row>
    <row r="277" ht="14.25" customHeight="1">
      <c r="A277" s="79"/>
      <c r="B277" s="82" t="s">
        <v>869</v>
      </c>
      <c r="C277" s="79"/>
      <c r="D277" s="82">
        <v>28.0</v>
      </c>
      <c r="E277" s="82">
        <v>2026.0</v>
      </c>
      <c r="F277" s="205">
        <v>2.0</v>
      </c>
      <c r="G277" s="206">
        <v>0.0</v>
      </c>
      <c r="H277" s="206">
        <v>0.3999</v>
      </c>
      <c r="I277" s="206">
        <v>0.4</v>
      </c>
      <c r="J277" s="206">
        <v>0.5999</v>
      </c>
      <c r="K277" s="206">
        <v>0.6</v>
      </c>
      <c r="L277" s="206">
        <v>0.6999</v>
      </c>
      <c r="M277" s="206">
        <v>0.7</v>
      </c>
      <c r="N277" s="206">
        <v>0.7999</v>
      </c>
      <c r="O277" s="206">
        <v>0.8</v>
      </c>
      <c r="P277" s="206">
        <v>1.0</v>
      </c>
      <c r="Q277" s="79"/>
      <c r="R277" s="79"/>
    </row>
    <row r="278" ht="14.25" customHeight="1">
      <c r="A278" s="79"/>
      <c r="B278" s="82" t="s">
        <v>870</v>
      </c>
      <c r="C278" s="79"/>
      <c r="D278" s="82">
        <v>28.0</v>
      </c>
      <c r="E278" s="82">
        <v>2027.0</v>
      </c>
      <c r="F278" s="205">
        <v>2.0</v>
      </c>
      <c r="G278" s="206">
        <v>0.0</v>
      </c>
      <c r="H278" s="206">
        <v>0.3999</v>
      </c>
      <c r="I278" s="206">
        <v>0.4</v>
      </c>
      <c r="J278" s="206">
        <v>0.5999</v>
      </c>
      <c r="K278" s="206">
        <v>0.6</v>
      </c>
      <c r="L278" s="206">
        <v>0.6999</v>
      </c>
      <c r="M278" s="206">
        <v>0.7</v>
      </c>
      <c r="N278" s="206">
        <v>0.7999</v>
      </c>
      <c r="O278" s="206">
        <v>0.8</v>
      </c>
      <c r="P278" s="206">
        <v>1.0</v>
      </c>
      <c r="Q278" s="79"/>
      <c r="R278" s="79"/>
    </row>
    <row r="279" ht="14.25" customHeight="1">
      <c r="A279" s="79"/>
      <c r="B279" s="82" t="s">
        <v>871</v>
      </c>
      <c r="C279" s="79"/>
      <c r="D279" s="82">
        <v>28.0</v>
      </c>
      <c r="E279" s="82">
        <v>2028.0</v>
      </c>
      <c r="F279" s="205">
        <v>3.0</v>
      </c>
      <c r="G279" s="206">
        <v>0.0</v>
      </c>
      <c r="H279" s="206">
        <v>0.3999</v>
      </c>
      <c r="I279" s="206">
        <v>0.4</v>
      </c>
      <c r="J279" s="206">
        <v>0.5999</v>
      </c>
      <c r="K279" s="206">
        <v>0.6</v>
      </c>
      <c r="L279" s="206">
        <v>0.6999</v>
      </c>
      <c r="M279" s="206">
        <v>0.7</v>
      </c>
      <c r="N279" s="206">
        <v>0.7999</v>
      </c>
      <c r="O279" s="206">
        <v>0.8</v>
      </c>
      <c r="P279" s="206">
        <v>1.0</v>
      </c>
      <c r="Q279" s="79"/>
      <c r="R279" s="79"/>
    </row>
    <row r="280" ht="14.25" customHeight="1">
      <c r="A280" s="79"/>
      <c r="B280" s="82" t="s">
        <v>872</v>
      </c>
      <c r="C280" s="79"/>
      <c r="D280" s="82">
        <v>28.0</v>
      </c>
      <c r="E280" s="82">
        <v>2029.0</v>
      </c>
      <c r="F280" s="205">
        <v>3.0</v>
      </c>
      <c r="G280" s="206">
        <v>0.0</v>
      </c>
      <c r="H280" s="206">
        <v>0.3999</v>
      </c>
      <c r="I280" s="206">
        <v>0.4</v>
      </c>
      <c r="J280" s="206">
        <v>0.5999</v>
      </c>
      <c r="K280" s="206">
        <v>0.6</v>
      </c>
      <c r="L280" s="206">
        <v>0.6999</v>
      </c>
      <c r="M280" s="206">
        <v>0.7</v>
      </c>
      <c r="N280" s="206">
        <v>0.7999</v>
      </c>
      <c r="O280" s="206">
        <v>0.8</v>
      </c>
      <c r="P280" s="206">
        <v>1.0</v>
      </c>
      <c r="Q280" s="79"/>
      <c r="R280" s="79"/>
    </row>
    <row r="281" ht="14.25" customHeight="1">
      <c r="A281" s="79"/>
      <c r="B281" s="82" t="s">
        <v>873</v>
      </c>
      <c r="C281" s="79"/>
      <c r="D281" s="82">
        <v>28.0</v>
      </c>
      <c r="E281" s="82">
        <v>2030.0</v>
      </c>
      <c r="F281" s="205">
        <v>3.0</v>
      </c>
      <c r="G281" s="206">
        <v>0.0</v>
      </c>
      <c r="H281" s="206">
        <v>0.3999</v>
      </c>
      <c r="I281" s="206">
        <v>0.4</v>
      </c>
      <c r="J281" s="206">
        <v>0.5999</v>
      </c>
      <c r="K281" s="206">
        <v>0.6</v>
      </c>
      <c r="L281" s="206">
        <v>0.6999</v>
      </c>
      <c r="M281" s="206">
        <v>0.7</v>
      </c>
      <c r="N281" s="206">
        <v>0.7999</v>
      </c>
      <c r="O281" s="206">
        <v>0.8</v>
      </c>
      <c r="P281" s="206">
        <v>1.0</v>
      </c>
      <c r="Q281" s="79"/>
      <c r="R281" s="79"/>
    </row>
    <row r="282" ht="14.25" customHeight="1">
      <c r="A282" s="79"/>
      <c r="B282" s="82" t="s">
        <v>874</v>
      </c>
      <c r="C282" s="79"/>
      <c r="D282" s="82">
        <v>29.0</v>
      </c>
      <c r="E282" s="82">
        <v>2021.0</v>
      </c>
      <c r="F282" s="205">
        <v>0.0</v>
      </c>
      <c r="G282" s="206">
        <v>0.0</v>
      </c>
      <c r="H282" s="206">
        <v>0.3999</v>
      </c>
      <c r="I282" s="206">
        <v>0.4</v>
      </c>
      <c r="J282" s="206">
        <v>0.5999</v>
      </c>
      <c r="K282" s="206">
        <v>0.6</v>
      </c>
      <c r="L282" s="206">
        <v>0.6999</v>
      </c>
      <c r="M282" s="206">
        <v>0.7</v>
      </c>
      <c r="N282" s="206">
        <v>0.7999</v>
      </c>
      <c r="O282" s="206">
        <v>0.8</v>
      </c>
      <c r="P282" s="206">
        <v>1.0</v>
      </c>
      <c r="Q282" s="79"/>
      <c r="R282" s="79"/>
    </row>
    <row r="283" ht="14.25" customHeight="1">
      <c r="A283" s="79"/>
      <c r="B283" s="82" t="s">
        <v>875</v>
      </c>
      <c r="C283" s="79"/>
      <c r="D283" s="82">
        <v>29.0</v>
      </c>
      <c r="E283" s="82">
        <v>2022.0</v>
      </c>
      <c r="F283" s="205">
        <v>3.0</v>
      </c>
      <c r="G283" s="206">
        <v>0.0</v>
      </c>
      <c r="H283" s="206">
        <v>0.3999</v>
      </c>
      <c r="I283" s="206">
        <v>0.4</v>
      </c>
      <c r="J283" s="206">
        <v>0.5999</v>
      </c>
      <c r="K283" s="206">
        <v>0.6</v>
      </c>
      <c r="L283" s="206">
        <v>0.6999</v>
      </c>
      <c r="M283" s="206">
        <v>0.7</v>
      </c>
      <c r="N283" s="206">
        <v>0.7999</v>
      </c>
      <c r="O283" s="206">
        <v>0.8</v>
      </c>
      <c r="P283" s="206">
        <v>1.0</v>
      </c>
      <c r="Q283" s="79"/>
      <c r="R283" s="79"/>
    </row>
    <row r="284" ht="14.25" customHeight="1">
      <c r="A284" s="79"/>
      <c r="B284" s="82" t="s">
        <v>876</v>
      </c>
      <c r="C284" s="79"/>
      <c r="D284" s="82">
        <v>29.0</v>
      </c>
      <c r="E284" s="82">
        <v>2023.0</v>
      </c>
      <c r="F284" s="205">
        <v>3.0</v>
      </c>
      <c r="G284" s="206">
        <v>0.0</v>
      </c>
      <c r="H284" s="206">
        <v>0.3999</v>
      </c>
      <c r="I284" s="206">
        <v>0.4</v>
      </c>
      <c r="J284" s="206">
        <v>0.5999</v>
      </c>
      <c r="K284" s="206">
        <v>0.6</v>
      </c>
      <c r="L284" s="206">
        <v>0.6999</v>
      </c>
      <c r="M284" s="206">
        <v>0.7</v>
      </c>
      <c r="N284" s="206">
        <v>0.7999</v>
      </c>
      <c r="O284" s="206">
        <v>0.8</v>
      </c>
      <c r="P284" s="206">
        <v>1.0</v>
      </c>
      <c r="Q284" s="79"/>
      <c r="R284" s="79"/>
    </row>
    <row r="285" ht="14.25" customHeight="1">
      <c r="A285" s="79"/>
      <c r="B285" s="82" t="s">
        <v>877</v>
      </c>
      <c r="C285" s="79"/>
      <c r="D285" s="82">
        <v>29.0</v>
      </c>
      <c r="E285" s="82">
        <v>2024.0</v>
      </c>
      <c r="F285" s="205">
        <v>3.0</v>
      </c>
      <c r="G285" s="206">
        <v>0.0</v>
      </c>
      <c r="H285" s="206">
        <v>0.3999</v>
      </c>
      <c r="I285" s="206">
        <v>0.4</v>
      </c>
      <c r="J285" s="206">
        <v>0.5999</v>
      </c>
      <c r="K285" s="206">
        <v>0.6</v>
      </c>
      <c r="L285" s="206">
        <v>0.6999</v>
      </c>
      <c r="M285" s="206">
        <v>0.7</v>
      </c>
      <c r="N285" s="206">
        <v>0.7999</v>
      </c>
      <c r="O285" s="206">
        <v>0.8</v>
      </c>
      <c r="P285" s="206">
        <v>1.0</v>
      </c>
      <c r="Q285" s="79"/>
      <c r="R285" s="79"/>
    </row>
    <row r="286" ht="14.25" customHeight="1">
      <c r="A286" s="79"/>
      <c r="B286" s="82" t="s">
        <v>878</v>
      </c>
      <c r="C286" s="79"/>
      <c r="D286" s="82">
        <v>29.0</v>
      </c>
      <c r="E286" s="82">
        <v>2025.0</v>
      </c>
      <c r="F286" s="205">
        <v>3.0</v>
      </c>
      <c r="G286" s="206">
        <v>0.0</v>
      </c>
      <c r="H286" s="206">
        <v>0.3999</v>
      </c>
      <c r="I286" s="206">
        <v>0.4</v>
      </c>
      <c r="J286" s="206">
        <v>0.5999</v>
      </c>
      <c r="K286" s="206">
        <v>0.6</v>
      </c>
      <c r="L286" s="206">
        <v>0.6999</v>
      </c>
      <c r="M286" s="206">
        <v>0.7</v>
      </c>
      <c r="N286" s="206">
        <v>0.7999</v>
      </c>
      <c r="O286" s="206">
        <v>0.8</v>
      </c>
      <c r="P286" s="206">
        <v>1.0</v>
      </c>
      <c r="Q286" s="79"/>
      <c r="R286" s="79"/>
    </row>
    <row r="287" ht="14.25" customHeight="1">
      <c r="A287" s="79"/>
      <c r="B287" s="82" t="s">
        <v>879</v>
      </c>
      <c r="C287" s="79"/>
      <c r="D287" s="82">
        <v>29.0</v>
      </c>
      <c r="E287" s="82">
        <v>2026.0</v>
      </c>
      <c r="F287" s="205">
        <v>3.0</v>
      </c>
      <c r="G287" s="206">
        <v>0.0</v>
      </c>
      <c r="H287" s="206">
        <v>0.3999</v>
      </c>
      <c r="I287" s="206">
        <v>0.4</v>
      </c>
      <c r="J287" s="206">
        <v>0.5999</v>
      </c>
      <c r="K287" s="206">
        <v>0.6</v>
      </c>
      <c r="L287" s="206">
        <v>0.6999</v>
      </c>
      <c r="M287" s="206">
        <v>0.7</v>
      </c>
      <c r="N287" s="206">
        <v>0.7999</v>
      </c>
      <c r="O287" s="206">
        <v>0.8</v>
      </c>
      <c r="P287" s="206">
        <v>1.0</v>
      </c>
      <c r="Q287" s="79"/>
      <c r="R287" s="79"/>
    </row>
    <row r="288" ht="14.25" customHeight="1">
      <c r="A288" s="79"/>
      <c r="B288" s="82" t="s">
        <v>880</v>
      </c>
      <c r="C288" s="79"/>
      <c r="D288" s="82">
        <v>29.0</v>
      </c>
      <c r="E288" s="82">
        <v>2027.0</v>
      </c>
      <c r="F288" s="205">
        <v>3.0</v>
      </c>
      <c r="G288" s="206">
        <v>0.0</v>
      </c>
      <c r="H288" s="206">
        <v>0.3999</v>
      </c>
      <c r="I288" s="206">
        <v>0.4</v>
      </c>
      <c r="J288" s="206">
        <v>0.5999</v>
      </c>
      <c r="K288" s="206">
        <v>0.6</v>
      </c>
      <c r="L288" s="206">
        <v>0.6999</v>
      </c>
      <c r="M288" s="206">
        <v>0.7</v>
      </c>
      <c r="N288" s="206">
        <v>0.7999</v>
      </c>
      <c r="O288" s="206">
        <v>0.8</v>
      </c>
      <c r="P288" s="206">
        <v>1.0</v>
      </c>
      <c r="Q288" s="79"/>
      <c r="R288" s="79"/>
    </row>
    <row r="289" ht="14.25" customHeight="1">
      <c r="A289" s="79"/>
      <c r="B289" s="82" t="s">
        <v>881</v>
      </c>
      <c r="C289" s="79"/>
      <c r="D289" s="82">
        <v>29.0</v>
      </c>
      <c r="E289" s="82">
        <v>2028.0</v>
      </c>
      <c r="F289" s="205">
        <v>3.0</v>
      </c>
      <c r="G289" s="206">
        <v>0.0</v>
      </c>
      <c r="H289" s="206">
        <v>0.3999</v>
      </c>
      <c r="I289" s="206">
        <v>0.4</v>
      </c>
      <c r="J289" s="206">
        <v>0.5999</v>
      </c>
      <c r="K289" s="206">
        <v>0.6</v>
      </c>
      <c r="L289" s="206">
        <v>0.6999</v>
      </c>
      <c r="M289" s="206">
        <v>0.7</v>
      </c>
      <c r="N289" s="206">
        <v>0.7999</v>
      </c>
      <c r="O289" s="206">
        <v>0.8</v>
      </c>
      <c r="P289" s="206">
        <v>1.0</v>
      </c>
      <c r="Q289" s="79"/>
      <c r="R289" s="79"/>
    </row>
    <row r="290" ht="14.25" customHeight="1">
      <c r="A290" s="79"/>
      <c r="B290" s="82" t="s">
        <v>882</v>
      </c>
      <c r="C290" s="79"/>
      <c r="D290" s="82">
        <v>29.0</v>
      </c>
      <c r="E290" s="82">
        <v>2029.0</v>
      </c>
      <c r="F290" s="205">
        <v>3.0</v>
      </c>
      <c r="G290" s="206">
        <v>0.0</v>
      </c>
      <c r="H290" s="206">
        <v>0.3999</v>
      </c>
      <c r="I290" s="206">
        <v>0.4</v>
      </c>
      <c r="J290" s="206">
        <v>0.5999</v>
      </c>
      <c r="K290" s="206">
        <v>0.6</v>
      </c>
      <c r="L290" s="206">
        <v>0.6999</v>
      </c>
      <c r="M290" s="206">
        <v>0.7</v>
      </c>
      <c r="N290" s="206">
        <v>0.7999</v>
      </c>
      <c r="O290" s="206">
        <v>0.8</v>
      </c>
      <c r="P290" s="206">
        <v>1.0</v>
      </c>
      <c r="Q290" s="79"/>
      <c r="R290" s="79"/>
    </row>
    <row r="291" ht="14.25" customHeight="1">
      <c r="A291" s="79"/>
      <c r="B291" s="82" t="s">
        <v>883</v>
      </c>
      <c r="C291" s="79"/>
      <c r="D291" s="82">
        <v>29.0</v>
      </c>
      <c r="E291" s="82">
        <v>2030.0</v>
      </c>
      <c r="F291" s="205">
        <v>3.0</v>
      </c>
      <c r="G291" s="206">
        <v>0.0</v>
      </c>
      <c r="H291" s="206">
        <v>0.3999</v>
      </c>
      <c r="I291" s="206">
        <v>0.4</v>
      </c>
      <c r="J291" s="206">
        <v>0.5999</v>
      </c>
      <c r="K291" s="206">
        <v>0.6</v>
      </c>
      <c r="L291" s="206">
        <v>0.6999</v>
      </c>
      <c r="M291" s="206">
        <v>0.7</v>
      </c>
      <c r="N291" s="206">
        <v>0.7999</v>
      </c>
      <c r="O291" s="206">
        <v>0.8</v>
      </c>
      <c r="P291" s="206">
        <v>1.0</v>
      </c>
      <c r="Q291" s="79"/>
      <c r="R291" s="79"/>
    </row>
    <row r="292" ht="14.25" customHeight="1">
      <c r="A292" s="79"/>
      <c r="B292" s="82" t="s">
        <v>884</v>
      </c>
      <c r="C292" s="79"/>
      <c r="D292" s="82">
        <v>30.0</v>
      </c>
      <c r="E292" s="82">
        <v>2021.0</v>
      </c>
      <c r="F292" s="205">
        <v>1.0</v>
      </c>
      <c r="G292" s="206">
        <v>0.0</v>
      </c>
      <c r="H292" s="206">
        <v>0.3999</v>
      </c>
      <c r="I292" s="206">
        <v>0.4</v>
      </c>
      <c r="J292" s="206">
        <v>0.5999</v>
      </c>
      <c r="K292" s="206">
        <v>0.6</v>
      </c>
      <c r="L292" s="206">
        <v>0.6999</v>
      </c>
      <c r="M292" s="206">
        <v>0.7</v>
      </c>
      <c r="N292" s="206">
        <v>0.7999</v>
      </c>
      <c r="O292" s="206">
        <v>0.8</v>
      </c>
      <c r="P292" s="206">
        <v>1.0</v>
      </c>
      <c r="Q292" s="79"/>
      <c r="R292" s="79"/>
    </row>
    <row r="293" ht="14.25" customHeight="1">
      <c r="A293" s="79"/>
      <c r="B293" s="82" t="s">
        <v>885</v>
      </c>
      <c r="C293" s="79"/>
      <c r="D293" s="82">
        <v>30.0</v>
      </c>
      <c r="E293" s="82">
        <v>2022.0</v>
      </c>
      <c r="F293" s="205">
        <v>1.0</v>
      </c>
      <c r="G293" s="206">
        <v>0.0</v>
      </c>
      <c r="H293" s="206">
        <v>0.3999</v>
      </c>
      <c r="I293" s="206">
        <v>0.4</v>
      </c>
      <c r="J293" s="206">
        <v>0.5999</v>
      </c>
      <c r="K293" s="206">
        <v>0.6</v>
      </c>
      <c r="L293" s="206">
        <v>0.6999</v>
      </c>
      <c r="M293" s="206">
        <v>0.7</v>
      </c>
      <c r="N293" s="206">
        <v>0.7999</v>
      </c>
      <c r="O293" s="206">
        <v>0.8</v>
      </c>
      <c r="P293" s="206">
        <v>1.0</v>
      </c>
      <c r="Q293" s="79"/>
      <c r="R293" s="79"/>
    </row>
    <row r="294" ht="14.25" customHeight="1">
      <c r="A294" s="79"/>
      <c r="B294" s="82" t="s">
        <v>886</v>
      </c>
      <c r="C294" s="79"/>
      <c r="D294" s="82">
        <v>30.0</v>
      </c>
      <c r="E294" s="82">
        <v>2023.0</v>
      </c>
      <c r="F294" s="205">
        <v>1.0</v>
      </c>
      <c r="G294" s="206">
        <v>0.0</v>
      </c>
      <c r="H294" s="206">
        <v>0.3999</v>
      </c>
      <c r="I294" s="206">
        <v>0.4</v>
      </c>
      <c r="J294" s="206">
        <v>0.5999</v>
      </c>
      <c r="K294" s="206">
        <v>0.6</v>
      </c>
      <c r="L294" s="206">
        <v>0.6999</v>
      </c>
      <c r="M294" s="206">
        <v>0.7</v>
      </c>
      <c r="N294" s="206">
        <v>0.7999</v>
      </c>
      <c r="O294" s="206">
        <v>0.8</v>
      </c>
      <c r="P294" s="206">
        <v>1.0</v>
      </c>
      <c r="Q294" s="79"/>
      <c r="R294" s="79"/>
    </row>
    <row r="295" ht="14.25" customHeight="1">
      <c r="A295" s="79"/>
      <c r="B295" s="82" t="s">
        <v>887</v>
      </c>
      <c r="C295" s="79"/>
      <c r="D295" s="82">
        <v>30.0</v>
      </c>
      <c r="E295" s="82">
        <v>2024.0</v>
      </c>
      <c r="F295" s="205">
        <v>1.0</v>
      </c>
      <c r="G295" s="206">
        <v>0.0</v>
      </c>
      <c r="H295" s="206">
        <v>0.3999</v>
      </c>
      <c r="I295" s="206">
        <v>0.4</v>
      </c>
      <c r="J295" s="206">
        <v>0.5999</v>
      </c>
      <c r="K295" s="206">
        <v>0.6</v>
      </c>
      <c r="L295" s="206">
        <v>0.6999</v>
      </c>
      <c r="M295" s="206">
        <v>0.7</v>
      </c>
      <c r="N295" s="206">
        <v>0.7999</v>
      </c>
      <c r="O295" s="206">
        <v>0.8</v>
      </c>
      <c r="P295" s="206">
        <v>1.0</v>
      </c>
      <c r="Q295" s="79"/>
      <c r="R295" s="79"/>
    </row>
    <row r="296" ht="14.25" customHeight="1">
      <c r="A296" s="79"/>
      <c r="B296" s="82" t="s">
        <v>888</v>
      </c>
      <c r="C296" s="79"/>
      <c r="D296" s="82">
        <v>30.0</v>
      </c>
      <c r="E296" s="82">
        <v>2025.0</v>
      </c>
      <c r="F296" s="205">
        <v>1.0</v>
      </c>
      <c r="G296" s="206">
        <v>0.0</v>
      </c>
      <c r="H296" s="206">
        <v>0.3999</v>
      </c>
      <c r="I296" s="206">
        <v>0.4</v>
      </c>
      <c r="J296" s="206">
        <v>0.5999</v>
      </c>
      <c r="K296" s="206">
        <v>0.6</v>
      </c>
      <c r="L296" s="206">
        <v>0.6999</v>
      </c>
      <c r="M296" s="206">
        <v>0.7</v>
      </c>
      <c r="N296" s="206">
        <v>0.7999</v>
      </c>
      <c r="O296" s="206">
        <v>0.8</v>
      </c>
      <c r="P296" s="206">
        <v>1.0</v>
      </c>
      <c r="Q296" s="79"/>
      <c r="R296" s="79"/>
    </row>
    <row r="297" ht="14.25" customHeight="1">
      <c r="A297" s="79"/>
      <c r="B297" s="82" t="s">
        <v>889</v>
      </c>
      <c r="C297" s="79"/>
      <c r="D297" s="82">
        <v>30.0</v>
      </c>
      <c r="E297" s="82">
        <v>2026.0</v>
      </c>
      <c r="F297" s="205">
        <v>1.0</v>
      </c>
      <c r="G297" s="206">
        <v>0.0</v>
      </c>
      <c r="H297" s="206">
        <v>0.3999</v>
      </c>
      <c r="I297" s="206">
        <v>0.4</v>
      </c>
      <c r="J297" s="206">
        <v>0.5999</v>
      </c>
      <c r="K297" s="206">
        <v>0.6</v>
      </c>
      <c r="L297" s="206">
        <v>0.6999</v>
      </c>
      <c r="M297" s="206">
        <v>0.7</v>
      </c>
      <c r="N297" s="206">
        <v>0.7999</v>
      </c>
      <c r="O297" s="206">
        <v>0.8</v>
      </c>
      <c r="P297" s="206">
        <v>1.0</v>
      </c>
      <c r="Q297" s="79"/>
      <c r="R297" s="79"/>
    </row>
    <row r="298" ht="14.25" customHeight="1">
      <c r="A298" s="79"/>
      <c r="B298" s="82" t="s">
        <v>890</v>
      </c>
      <c r="C298" s="79"/>
      <c r="D298" s="82">
        <v>30.0</v>
      </c>
      <c r="E298" s="82">
        <v>2027.0</v>
      </c>
      <c r="F298" s="205">
        <v>1.0</v>
      </c>
      <c r="G298" s="206">
        <v>0.0</v>
      </c>
      <c r="H298" s="206">
        <v>0.3999</v>
      </c>
      <c r="I298" s="206">
        <v>0.4</v>
      </c>
      <c r="J298" s="206">
        <v>0.5999</v>
      </c>
      <c r="K298" s="206">
        <v>0.6</v>
      </c>
      <c r="L298" s="206">
        <v>0.6999</v>
      </c>
      <c r="M298" s="206">
        <v>0.7</v>
      </c>
      <c r="N298" s="206">
        <v>0.7999</v>
      </c>
      <c r="O298" s="206">
        <v>0.8</v>
      </c>
      <c r="P298" s="206">
        <v>1.0</v>
      </c>
      <c r="Q298" s="79"/>
      <c r="R298" s="79"/>
    </row>
    <row r="299" ht="14.25" customHeight="1">
      <c r="A299" s="79"/>
      <c r="B299" s="82" t="s">
        <v>891</v>
      </c>
      <c r="C299" s="79"/>
      <c r="D299" s="82">
        <v>30.0</v>
      </c>
      <c r="E299" s="82">
        <v>2028.0</v>
      </c>
      <c r="F299" s="205">
        <v>1.0</v>
      </c>
      <c r="G299" s="206">
        <v>0.0</v>
      </c>
      <c r="H299" s="206">
        <v>0.3999</v>
      </c>
      <c r="I299" s="206">
        <v>0.4</v>
      </c>
      <c r="J299" s="206">
        <v>0.5999</v>
      </c>
      <c r="K299" s="206">
        <v>0.6</v>
      </c>
      <c r="L299" s="206">
        <v>0.6999</v>
      </c>
      <c r="M299" s="206">
        <v>0.7</v>
      </c>
      <c r="N299" s="206">
        <v>0.7999</v>
      </c>
      <c r="O299" s="206">
        <v>0.8</v>
      </c>
      <c r="P299" s="206">
        <v>1.0</v>
      </c>
      <c r="Q299" s="79"/>
      <c r="R299" s="79"/>
    </row>
    <row r="300" ht="14.25" customHeight="1">
      <c r="A300" s="79"/>
      <c r="B300" s="82" t="s">
        <v>892</v>
      </c>
      <c r="C300" s="79"/>
      <c r="D300" s="82">
        <v>30.0</v>
      </c>
      <c r="E300" s="82">
        <v>2029.0</v>
      </c>
      <c r="F300" s="205">
        <v>1.0</v>
      </c>
      <c r="G300" s="206">
        <v>0.0</v>
      </c>
      <c r="H300" s="206">
        <v>0.3999</v>
      </c>
      <c r="I300" s="206">
        <v>0.4</v>
      </c>
      <c r="J300" s="206">
        <v>0.5999</v>
      </c>
      <c r="K300" s="206">
        <v>0.6</v>
      </c>
      <c r="L300" s="206">
        <v>0.6999</v>
      </c>
      <c r="M300" s="206">
        <v>0.7</v>
      </c>
      <c r="N300" s="206">
        <v>0.7999</v>
      </c>
      <c r="O300" s="206">
        <v>0.8</v>
      </c>
      <c r="P300" s="206">
        <v>1.0</v>
      </c>
      <c r="Q300" s="79"/>
      <c r="R300" s="79"/>
    </row>
    <row r="301" ht="14.25" customHeight="1">
      <c r="A301" s="79"/>
      <c r="B301" s="82" t="s">
        <v>893</v>
      </c>
      <c r="C301" s="79"/>
      <c r="D301" s="82">
        <v>30.0</v>
      </c>
      <c r="E301" s="82">
        <v>2030.0</v>
      </c>
      <c r="F301" s="205">
        <v>1.0</v>
      </c>
      <c r="G301" s="206">
        <v>0.0</v>
      </c>
      <c r="H301" s="206">
        <v>0.3999</v>
      </c>
      <c r="I301" s="206">
        <v>0.4</v>
      </c>
      <c r="J301" s="206">
        <v>0.5999</v>
      </c>
      <c r="K301" s="206">
        <v>0.6</v>
      </c>
      <c r="L301" s="206">
        <v>0.6999</v>
      </c>
      <c r="M301" s="206">
        <v>0.7</v>
      </c>
      <c r="N301" s="206">
        <v>0.7999</v>
      </c>
      <c r="O301" s="206">
        <v>0.8</v>
      </c>
      <c r="P301" s="206">
        <v>1.0</v>
      </c>
      <c r="Q301" s="79"/>
      <c r="R301" s="79"/>
    </row>
    <row r="302" ht="14.25" customHeight="1">
      <c r="A302" s="79"/>
      <c r="B302" s="82" t="s">
        <v>894</v>
      </c>
      <c r="C302" s="79"/>
      <c r="D302" s="82">
        <v>31.0</v>
      </c>
      <c r="E302" s="82">
        <v>2021.0</v>
      </c>
      <c r="F302" s="205">
        <v>5.0</v>
      </c>
      <c r="G302" s="206">
        <v>0.0</v>
      </c>
      <c r="H302" s="206">
        <v>0.3999</v>
      </c>
      <c r="I302" s="206">
        <v>0.4</v>
      </c>
      <c r="J302" s="206">
        <v>0.5999</v>
      </c>
      <c r="K302" s="206">
        <v>0.6</v>
      </c>
      <c r="L302" s="206">
        <v>0.6999</v>
      </c>
      <c r="M302" s="206">
        <v>0.7</v>
      </c>
      <c r="N302" s="206">
        <v>0.7999</v>
      </c>
      <c r="O302" s="206">
        <v>0.8</v>
      </c>
      <c r="P302" s="206">
        <v>1.0</v>
      </c>
      <c r="Q302" s="79"/>
      <c r="R302" s="79"/>
    </row>
    <row r="303" ht="14.25" customHeight="1">
      <c r="A303" s="79"/>
      <c r="B303" s="82" t="s">
        <v>895</v>
      </c>
      <c r="C303" s="79"/>
      <c r="D303" s="82">
        <v>31.0</v>
      </c>
      <c r="E303" s="82">
        <v>2022.0</v>
      </c>
      <c r="F303" s="205">
        <v>5.0</v>
      </c>
      <c r="G303" s="206">
        <v>0.0</v>
      </c>
      <c r="H303" s="206">
        <v>0.3999</v>
      </c>
      <c r="I303" s="206">
        <v>0.4</v>
      </c>
      <c r="J303" s="206">
        <v>0.5999</v>
      </c>
      <c r="K303" s="206">
        <v>0.6</v>
      </c>
      <c r="L303" s="206">
        <v>0.6999</v>
      </c>
      <c r="M303" s="206">
        <v>0.7</v>
      </c>
      <c r="N303" s="206">
        <v>0.7999</v>
      </c>
      <c r="O303" s="206">
        <v>0.8</v>
      </c>
      <c r="P303" s="206">
        <v>1.0</v>
      </c>
      <c r="Q303" s="79"/>
      <c r="R303" s="79"/>
    </row>
    <row r="304" ht="14.25" customHeight="1">
      <c r="A304" s="79"/>
      <c r="B304" s="82" t="s">
        <v>896</v>
      </c>
      <c r="C304" s="79"/>
      <c r="D304" s="82">
        <v>31.0</v>
      </c>
      <c r="E304" s="82">
        <v>2023.0</v>
      </c>
      <c r="F304" s="205">
        <v>5.0</v>
      </c>
      <c r="G304" s="206">
        <v>0.0</v>
      </c>
      <c r="H304" s="206">
        <v>0.3999</v>
      </c>
      <c r="I304" s="206">
        <v>0.4</v>
      </c>
      <c r="J304" s="206">
        <v>0.5999</v>
      </c>
      <c r="K304" s="206">
        <v>0.6</v>
      </c>
      <c r="L304" s="206">
        <v>0.6999</v>
      </c>
      <c r="M304" s="206">
        <v>0.7</v>
      </c>
      <c r="N304" s="206">
        <v>0.7999</v>
      </c>
      <c r="O304" s="206">
        <v>0.8</v>
      </c>
      <c r="P304" s="206">
        <v>1.0</v>
      </c>
      <c r="Q304" s="79"/>
      <c r="R304" s="79"/>
    </row>
    <row r="305" ht="14.25" customHeight="1">
      <c r="A305" s="79"/>
      <c r="B305" s="82" t="s">
        <v>897</v>
      </c>
      <c r="C305" s="79"/>
      <c r="D305" s="82">
        <v>31.0</v>
      </c>
      <c r="E305" s="82">
        <v>2024.0</v>
      </c>
      <c r="F305" s="205">
        <v>5.0</v>
      </c>
      <c r="G305" s="206">
        <v>0.0</v>
      </c>
      <c r="H305" s="206">
        <v>0.3999</v>
      </c>
      <c r="I305" s="206">
        <v>0.4</v>
      </c>
      <c r="J305" s="206">
        <v>0.5999</v>
      </c>
      <c r="K305" s="206">
        <v>0.6</v>
      </c>
      <c r="L305" s="206">
        <v>0.6999</v>
      </c>
      <c r="M305" s="206">
        <v>0.7</v>
      </c>
      <c r="N305" s="206">
        <v>0.7999</v>
      </c>
      <c r="O305" s="206">
        <v>0.8</v>
      </c>
      <c r="P305" s="206">
        <v>1.0</v>
      </c>
      <c r="Q305" s="79"/>
      <c r="R305" s="79"/>
    </row>
    <row r="306" ht="14.25" customHeight="1">
      <c r="A306" s="79"/>
      <c r="B306" s="82" t="s">
        <v>898</v>
      </c>
      <c r="C306" s="79"/>
      <c r="D306" s="82">
        <v>31.0</v>
      </c>
      <c r="E306" s="82">
        <v>2025.0</v>
      </c>
      <c r="F306" s="205">
        <v>5.0</v>
      </c>
      <c r="G306" s="206">
        <v>0.0</v>
      </c>
      <c r="H306" s="206">
        <v>0.3999</v>
      </c>
      <c r="I306" s="206">
        <v>0.4</v>
      </c>
      <c r="J306" s="206">
        <v>0.5999</v>
      </c>
      <c r="K306" s="206">
        <v>0.6</v>
      </c>
      <c r="L306" s="206">
        <v>0.6999</v>
      </c>
      <c r="M306" s="206">
        <v>0.7</v>
      </c>
      <c r="N306" s="206">
        <v>0.7999</v>
      </c>
      <c r="O306" s="206">
        <v>0.8</v>
      </c>
      <c r="P306" s="206">
        <v>1.0</v>
      </c>
      <c r="Q306" s="79"/>
      <c r="R306" s="79"/>
    </row>
    <row r="307" ht="14.25" customHeight="1">
      <c r="A307" s="79"/>
      <c r="B307" s="82" t="s">
        <v>899</v>
      </c>
      <c r="C307" s="79"/>
      <c r="D307" s="82">
        <v>31.0</v>
      </c>
      <c r="E307" s="82">
        <v>2026.0</v>
      </c>
      <c r="F307" s="205">
        <v>5.0</v>
      </c>
      <c r="G307" s="206">
        <v>0.0</v>
      </c>
      <c r="H307" s="206">
        <v>0.3999</v>
      </c>
      <c r="I307" s="206">
        <v>0.4</v>
      </c>
      <c r="J307" s="206">
        <v>0.5999</v>
      </c>
      <c r="K307" s="206">
        <v>0.6</v>
      </c>
      <c r="L307" s="206">
        <v>0.6999</v>
      </c>
      <c r="M307" s="206">
        <v>0.7</v>
      </c>
      <c r="N307" s="206">
        <v>0.7999</v>
      </c>
      <c r="O307" s="206">
        <v>0.8</v>
      </c>
      <c r="P307" s="206">
        <v>1.0</v>
      </c>
      <c r="Q307" s="79"/>
      <c r="R307" s="79"/>
    </row>
    <row r="308" ht="14.25" customHeight="1">
      <c r="A308" s="79"/>
      <c r="B308" s="82" t="s">
        <v>900</v>
      </c>
      <c r="C308" s="79"/>
      <c r="D308" s="82">
        <v>31.0</v>
      </c>
      <c r="E308" s="82">
        <v>2027.0</v>
      </c>
      <c r="F308" s="205">
        <v>5.0</v>
      </c>
      <c r="G308" s="206">
        <v>0.0</v>
      </c>
      <c r="H308" s="206">
        <v>0.3999</v>
      </c>
      <c r="I308" s="206">
        <v>0.4</v>
      </c>
      <c r="J308" s="206">
        <v>0.5999</v>
      </c>
      <c r="K308" s="206">
        <v>0.6</v>
      </c>
      <c r="L308" s="206">
        <v>0.6999</v>
      </c>
      <c r="M308" s="206">
        <v>0.7</v>
      </c>
      <c r="N308" s="206">
        <v>0.7999</v>
      </c>
      <c r="O308" s="206">
        <v>0.8</v>
      </c>
      <c r="P308" s="206">
        <v>1.0</v>
      </c>
      <c r="Q308" s="79"/>
      <c r="R308" s="79"/>
    </row>
    <row r="309" ht="14.25" customHeight="1">
      <c r="A309" s="79"/>
      <c r="B309" s="82" t="s">
        <v>901</v>
      </c>
      <c r="C309" s="79"/>
      <c r="D309" s="82">
        <v>31.0</v>
      </c>
      <c r="E309" s="82">
        <v>2028.0</v>
      </c>
      <c r="F309" s="205">
        <v>5.0</v>
      </c>
      <c r="G309" s="206">
        <v>0.0</v>
      </c>
      <c r="H309" s="206">
        <v>0.3999</v>
      </c>
      <c r="I309" s="206">
        <v>0.4</v>
      </c>
      <c r="J309" s="206">
        <v>0.5999</v>
      </c>
      <c r="K309" s="206">
        <v>0.6</v>
      </c>
      <c r="L309" s="206">
        <v>0.6999</v>
      </c>
      <c r="M309" s="206">
        <v>0.7</v>
      </c>
      <c r="N309" s="206">
        <v>0.7999</v>
      </c>
      <c r="O309" s="206">
        <v>0.8</v>
      </c>
      <c r="P309" s="206">
        <v>1.0</v>
      </c>
      <c r="Q309" s="79"/>
      <c r="R309" s="79"/>
    </row>
    <row r="310" ht="14.25" customHeight="1">
      <c r="A310" s="79"/>
      <c r="B310" s="82" t="s">
        <v>902</v>
      </c>
      <c r="C310" s="79"/>
      <c r="D310" s="82">
        <v>31.0</v>
      </c>
      <c r="E310" s="82">
        <v>2029.0</v>
      </c>
      <c r="F310" s="205">
        <v>5.0</v>
      </c>
      <c r="G310" s="206">
        <v>0.0</v>
      </c>
      <c r="H310" s="206">
        <v>0.3999</v>
      </c>
      <c r="I310" s="206">
        <v>0.4</v>
      </c>
      <c r="J310" s="206">
        <v>0.5999</v>
      </c>
      <c r="K310" s="206">
        <v>0.6</v>
      </c>
      <c r="L310" s="206">
        <v>0.6999</v>
      </c>
      <c r="M310" s="206">
        <v>0.7</v>
      </c>
      <c r="N310" s="206">
        <v>0.7999</v>
      </c>
      <c r="O310" s="206">
        <v>0.8</v>
      </c>
      <c r="P310" s="206">
        <v>1.0</v>
      </c>
      <c r="Q310" s="79"/>
      <c r="R310" s="79"/>
    </row>
    <row r="311" ht="14.25" customHeight="1">
      <c r="A311" s="79"/>
      <c r="B311" s="82" t="s">
        <v>903</v>
      </c>
      <c r="C311" s="79"/>
      <c r="D311" s="82">
        <v>31.0</v>
      </c>
      <c r="E311" s="82">
        <v>2030.0</v>
      </c>
      <c r="F311" s="205">
        <v>5.0</v>
      </c>
      <c r="G311" s="206">
        <v>0.0</v>
      </c>
      <c r="H311" s="206">
        <v>0.3999</v>
      </c>
      <c r="I311" s="206">
        <v>0.4</v>
      </c>
      <c r="J311" s="206">
        <v>0.5999</v>
      </c>
      <c r="K311" s="206">
        <v>0.6</v>
      </c>
      <c r="L311" s="206">
        <v>0.6999</v>
      </c>
      <c r="M311" s="206">
        <v>0.7</v>
      </c>
      <c r="N311" s="206">
        <v>0.7999</v>
      </c>
      <c r="O311" s="206">
        <v>0.8</v>
      </c>
      <c r="P311" s="206">
        <v>1.0</v>
      </c>
      <c r="Q311" s="79"/>
      <c r="R311" s="79"/>
    </row>
    <row r="312" ht="14.25" customHeight="1">
      <c r="A312" s="79"/>
      <c r="B312" s="82" t="s">
        <v>904</v>
      </c>
      <c r="C312" s="79"/>
      <c r="D312" s="82">
        <v>32.0</v>
      </c>
      <c r="E312" s="82">
        <v>2021.0</v>
      </c>
      <c r="F312" s="205">
        <v>1.0</v>
      </c>
      <c r="G312" s="206">
        <v>0.0</v>
      </c>
      <c r="H312" s="206">
        <v>0.3999</v>
      </c>
      <c r="I312" s="206">
        <v>0.4</v>
      </c>
      <c r="J312" s="206">
        <v>0.5999</v>
      </c>
      <c r="K312" s="206">
        <v>0.6</v>
      </c>
      <c r="L312" s="206">
        <v>0.6999</v>
      </c>
      <c r="M312" s="206">
        <v>0.7</v>
      </c>
      <c r="N312" s="206">
        <v>0.7999</v>
      </c>
      <c r="O312" s="206">
        <v>0.8</v>
      </c>
      <c r="P312" s="206">
        <v>1.0</v>
      </c>
      <c r="Q312" s="79"/>
      <c r="R312" s="79"/>
    </row>
    <row r="313" ht="14.25" customHeight="1">
      <c r="A313" s="79"/>
      <c r="B313" s="82" t="s">
        <v>905</v>
      </c>
      <c r="C313" s="79"/>
      <c r="D313" s="82">
        <v>32.0</v>
      </c>
      <c r="E313" s="82">
        <v>2022.0</v>
      </c>
      <c r="F313" s="205">
        <v>1.0</v>
      </c>
      <c r="G313" s="206">
        <v>0.0</v>
      </c>
      <c r="H313" s="206">
        <v>0.3999</v>
      </c>
      <c r="I313" s="206">
        <v>0.4</v>
      </c>
      <c r="J313" s="206">
        <v>0.5999</v>
      </c>
      <c r="K313" s="206">
        <v>0.6</v>
      </c>
      <c r="L313" s="206">
        <v>0.6999</v>
      </c>
      <c r="M313" s="206">
        <v>0.7</v>
      </c>
      <c r="N313" s="206">
        <v>0.7999</v>
      </c>
      <c r="O313" s="206">
        <v>0.8</v>
      </c>
      <c r="P313" s="206">
        <v>1.0</v>
      </c>
      <c r="Q313" s="79"/>
      <c r="R313" s="79"/>
    </row>
    <row r="314" ht="14.25" customHeight="1">
      <c r="A314" s="79"/>
      <c r="B314" s="82" t="s">
        <v>906</v>
      </c>
      <c r="C314" s="79"/>
      <c r="D314" s="82">
        <v>32.0</v>
      </c>
      <c r="E314" s="82">
        <v>2023.0</v>
      </c>
      <c r="F314" s="205">
        <v>1.0</v>
      </c>
      <c r="G314" s="206">
        <v>0.0</v>
      </c>
      <c r="H314" s="206">
        <v>0.3999</v>
      </c>
      <c r="I314" s="206">
        <v>0.4</v>
      </c>
      <c r="J314" s="206">
        <v>0.5999</v>
      </c>
      <c r="K314" s="206">
        <v>0.6</v>
      </c>
      <c r="L314" s="206">
        <v>0.6999</v>
      </c>
      <c r="M314" s="206">
        <v>0.7</v>
      </c>
      <c r="N314" s="206">
        <v>0.7999</v>
      </c>
      <c r="O314" s="206">
        <v>0.8</v>
      </c>
      <c r="P314" s="206">
        <v>1.0</v>
      </c>
      <c r="Q314" s="79"/>
      <c r="R314" s="79"/>
    </row>
    <row r="315" ht="14.25" customHeight="1">
      <c r="A315" s="79"/>
      <c r="B315" s="82" t="s">
        <v>907</v>
      </c>
      <c r="C315" s="79"/>
      <c r="D315" s="82">
        <v>32.0</v>
      </c>
      <c r="E315" s="82">
        <v>2024.0</v>
      </c>
      <c r="F315" s="205">
        <v>1.0</v>
      </c>
      <c r="G315" s="206">
        <v>0.0</v>
      </c>
      <c r="H315" s="206">
        <v>0.3999</v>
      </c>
      <c r="I315" s="206">
        <v>0.4</v>
      </c>
      <c r="J315" s="206">
        <v>0.5999</v>
      </c>
      <c r="K315" s="206">
        <v>0.6</v>
      </c>
      <c r="L315" s="206">
        <v>0.6999</v>
      </c>
      <c r="M315" s="206">
        <v>0.7</v>
      </c>
      <c r="N315" s="206">
        <v>0.7999</v>
      </c>
      <c r="O315" s="206">
        <v>0.8</v>
      </c>
      <c r="P315" s="206">
        <v>1.0</v>
      </c>
      <c r="Q315" s="79"/>
      <c r="R315" s="79"/>
    </row>
    <row r="316" ht="14.25" customHeight="1">
      <c r="A316" s="79"/>
      <c r="B316" s="82" t="s">
        <v>908</v>
      </c>
      <c r="C316" s="79"/>
      <c r="D316" s="82">
        <v>32.0</v>
      </c>
      <c r="E316" s="82">
        <v>2025.0</v>
      </c>
      <c r="F316" s="205">
        <v>1.0</v>
      </c>
      <c r="G316" s="206">
        <v>0.0</v>
      </c>
      <c r="H316" s="206">
        <v>0.3999</v>
      </c>
      <c r="I316" s="206">
        <v>0.4</v>
      </c>
      <c r="J316" s="206">
        <v>0.5999</v>
      </c>
      <c r="K316" s="206">
        <v>0.6</v>
      </c>
      <c r="L316" s="206">
        <v>0.6999</v>
      </c>
      <c r="M316" s="206">
        <v>0.7</v>
      </c>
      <c r="N316" s="206">
        <v>0.7999</v>
      </c>
      <c r="O316" s="206">
        <v>0.8</v>
      </c>
      <c r="P316" s="206">
        <v>1.0</v>
      </c>
      <c r="Q316" s="79"/>
      <c r="R316" s="79"/>
    </row>
    <row r="317" ht="14.25" customHeight="1">
      <c r="A317" s="79"/>
      <c r="B317" s="82" t="s">
        <v>909</v>
      </c>
      <c r="C317" s="79"/>
      <c r="D317" s="82">
        <v>32.0</v>
      </c>
      <c r="E317" s="82">
        <v>2026.0</v>
      </c>
      <c r="F317" s="205">
        <v>1.0</v>
      </c>
      <c r="G317" s="206">
        <v>0.0</v>
      </c>
      <c r="H317" s="206">
        <v>0.3999</v>
      </c>
      <c r="I317" s="206">
        <v>0.4</v>
      </c>
      <c r="J317" s="206">
        <v>0.5999</v>
      </c>
      <c r="K317" s="206">
        <v>0.6</v>
      </c>
      <c r="L317" s="206">
        <v>0.6999</v>
      </c>
      <c r="M317" s="206">
        <v>0.7</v>
      </c>
      <c r="N317" s="206">
        <v>0.7999</v>
      </c>
      <c r="O317" s="206">
        <v>0.8</v>
      </c>
      <c r="P317" s="206">
        <v>1.0</v>
      </c>
      <c r="Q317" s="79"/>
      <c r="R317" s="79"/>
    </row>
    <row r="318" ht="14.25" customHeight="1">
      <c r="A318" s="79"/>
      <c r="B318" s="82" t="s">
        <v>910</v>
      </c>
      <c r="C318" s="79"/>
      <c r="D318" s="82">
        <v>32.0</v>
      </c>
      <c r="E318" s="82">
        <v>2027.0</v>
      </c>
      <c r="F318" s="205">
        <v>1.0</v>
      </c>
      <c r="G318" s="206">
        <v>0.0</v>
      </c>
      <c r="H318" s="206">
        <v>0.3999</v>
      </c>
      <c r="I318" s="206">
        <v>0.4</v>
      </c>
      <c r="J318" s="206">
        <v>0.5999</v>
      </c>
      <c r="K318" s="206">
        <v>0.6</v>
      </c>
      <c r="L318" s="206">
        <v>0.6999</v>
      </c>
      <c r="M318" s="206">
        <v>0.7</v>
      </c>
      <c r="N318" s="206">
        <v>0.7999</v>
      </c>
      <c r="O318" s="206">
        <v>0.8</v>
      </c>
      <c r="P318" s="206">
        <v>1.0</v>
      </c>
      <c r="Q318" s="79"/>
      <c r="R318" s="79"/>
    </row>
    <row r="319" ht="14.25" customHeight="1">
      <c r="A319" s="79"/>
      <c r="B319" s="82" t="s">
        <v>911</v>
      </c>
      <c r="C319" s="79"/>
      <c r="D319" s="82">
        <v>32.0</v>
      </c>
      <c r="E319" s="82">
        <v>2028.0</v>
      </c>
      <c r="F319" s="205">
        <v>1.0</v>
      </c>
      <c r="G319" s="206">
        <v>0.0</v>
      </c>
      <c r="H319" s="206">
        <v>0.3999</v>
      </c>
      <c r="I319" s="206">
        <v>0.4</v>
      </c>
      <c r="J319" s="206">
        <v>0.5999</v>
      </c>
      <c r="K319" s="206">
        <v>0.6</v>
      </c>
      <c r="L319" s="206">
        <v>0.6999</v>
      </c>
      <c r="M319" s="206">
        <v>0.7</v>
      </c>
      <c r="N319" s="206">
        <v>0.7999</v>
      </c>
      <c r="O319" s="206">
        <v>0.8</v>
      </c>
      <c r="P319" s="206">
        <v>1.0</v>
      </c>
      <c r="Q319" s="79"/>
      <c r="R319" s="79"/>
    </row>
    <row r="320" ht="14.25" customHeight="1">
      <c r="A320" s="79"/>
      <c r="B320" s="82" t="s">
        <v>912</v>
      </c>
      <c r="C320" s="79"/>
      <c r="D320" s="82">
        <v>32.0</v>
      </c>
      <c r="E320" s="82">
        <v>2029.0</v>
      </c>
      <c r="F320" s="205">
        <v>1.0</v>
      </c>
      <c r="G320" s="206">
        <v>0.0</v>
      </c>
      <c r="H320" s="206">
        <v>0.3999</v>
      </c>
      <c r="I320" s="206">
        <v>0.4</v>
      </c>
      <c r="J320" s="206">
        <v>0.5999</v>
      </c>
      <c r="K320" s="206">
        <v>0.6</v>
      </c>
      <c r="L320" s="206">
        <v>0.6999</v>
      </c>
      <c r="M320" s="206">
        <v>0.7</v>
      </c>
      <c r="N320" s="206">
        <v>0.7999</v>
      </c>
      <c r="O320" s="206">
        <v>0.8</v>
      </c>
      <c r="P320" s="206">
        <v>1.0</v>
      </c>
      <c r="Q320" s="79"/>
      <c r="R320" s="79"/>
    </row>
    <row r="321" ht="14.25" customHeight="1">
      <c r="A321" s="79"/>
      <c r="B321" s="82" t="s">
        <v>913</v>
      </c>
      <c r="C321" s="79"/>
      <c r="D321" s="82">
        <v>32.0</v>
      </c>
      <c r="E321" s="82">
        <v>2030.0</v>
      </c>
      <c r="F321" s="205">
        <v>1.0</v>
      </c>
      <c r="G321" s="206">
        <v>0.0</v>
      </c>
      <c r="H321" s="206">
        <v>0.3999</v>
      </c>
      <c r="I321" s="206">
        <v>0.4</v>
      </c>
      <c r="J321" s="206">
        <v>0.5999</v>
      </c>
      <c r="K321" s="206">
        <v>0.6</v>
      </c>
      <c r="L321" s="206">
        <v>0.6999</v>
      </c>
      <c r="M321" s="206">
        <v>0.7</v>
      </c>
      <c r="N321" s="206">
        <v>0.7999</v>
      </c>
      <c r="O321" s="206">
        <v>0.8</v>
      </c>
      <c r="P321" s="206">
        <v>1.0</v>
      </c>
      <c r="Q321" s="79"/>
      <c r="R321" s="79"/>
    </row>
    <row r="322" ht="14.25" customHeight="1">
      <c r="A322" s="79"/>
      <c r="B322" s="85"/>
      <c r="C322" s="79"/>
      <c r="D322" s="85"/>
      <c r="E322" s="85"/>
      <c r="F322" s="205"/>
      <c r="G322" s="205"/>
      <c r="H322" s="205"/>
      <c r="I322" s="205"/>
      <c r="J322" s="205"/>
      <c r="K322" s="205"/>
      <c r="L322" s="205"/>
      <c r="M322" s="205"/>
      <c r="N322" s="205"/>
      <c r="O322" s="205"/>
      <c r="P322" s="205"/>
      <c r="Q322" s="79"/>
      <c r="R322" s="79"/>
    </row>
    <row r="323" ht="14.25" customHeight="1">
      <c r="A323" s="79"/>
      <c r="B323" s="85"/>
      <c r="C323" s="79"/>
      <c r="D323" s="85"/>
      <c r="E323" s="85"/>
      <c r="F323" s="205"/>
      <c r="G323" s="205"/>
      <c r="H323" s="205"/>
      <c r="I323" s="205"/>
      <c r="J323" s="205"/>
      <c r="K323" s="205"/>
      <c r="L323" s="205"/>
      <c r="M323" s="205"/>
      <c r="N323" s="205"/>
      <c r="O323" s="205"/>
      <c r="P323" s="205"/>
      <c r="Q323" s="79"/>
      <c r="R323" s="79"/>
    </row>
    <row r="324" ht="14.25" customHeight="1">
      <c r="A324" s="79"/>
      <c r="B324" s="85"/>
      <c r="C324" s="79"/>
      <c r="D324" s="85"/>
      <c r="E324" s="85"/>
      <c r="F324" s="205"/>
      <c r="G324" s="205"/>
      <c r="H324" s="205"/>
      <c r="I324" s="205"/>
      <c r="J324" s="205"/>
      <c r="K324" s="205"/>
      <c r="L324" s="205"/>
      <c r="M324" s="205"/>
      <c r="N324" s="205"/>
      <c r="O324" s="205"/>
      <c r="P324" s="205"/>
      <c r="Q324" s="79"/>
      <c r="R324" s="79"/>
    </row>
    <row r="325" ht="14.25" customHeight="1">
      <c r="A325" s="79"/>
      <c r="B325" s="85"/>
      <c r="C325" s="79"/>
      <c r="D325" s="85"/>
      <c r="E325" s="85"/>
      <c r="F325" s="205"/>
      <c r="G325" s="205"/>
      <c r="H325" s="205"/>
      <c r="I325" s="205"/>
      <c r="J325" s="205"/>
      <c r="K325" s="205"/>
      <c r="L325" s="205"/>
      <c r="M325" s="205"/>
      <c r="N325" s="205"/>
      <c r="O325" s="205"/>
      <c r="P325" s="205"/>
      <c r="Q325" s="79"/>
      <c r="R325" s="79"/>
    </row>
    <row r="326" ht="14.25" customHeight="1">
      <c r="A326" s="79"/>
      <c r="B326" s="85"/>
      <c r="C326" s="79"/>
      <c r="D326" s="85"/>
      <c r="E326" s="85"/>
      <c r="F326" s="205"/>
      <c r="G326" s="205"/>
      <c r="H326" s="205"/>
      <c r="I326" s="205"/>
      <c r="J326" s="205"/>
      <c r="K326" s="205"/>
      <c r="L326" s="205"/>
      <c r="M326" s="205"/>
      <c r="N326" s="205"/>
      <c r="O326" s="205"/>
      <c r="P326" s="205"/>
      <c r="Q326" s="79"/>
      <c r="R326" s="79"/>
    </row>
    <row r="327" ht="14.25" customHeight="1">
      <c r="A327" s="79"/>
      <c r="B327" s="85"/>
      <c r="C327" s="79"/>
      <c r="D327" s="85"/>
      <c r="E327" s="85"/>
      <c r="F327" s="205"/>
      <c r="G327" s="205"/>
      <c r="H327" s="205"/>
      <c r="I327" s="205"/>
      <c r="J327" s="205"/>
      <c r="K327" s="205"/>
      <c r="L327" s="205"/>
      <c r="M327" s="205"/>
      <c r="N327" s="205"/>
      <c r="O327" s="205"/>
      <c r="P327" s="205"/>
      <c r="Q327" s="79"/>
      <c r="R327" s="79"/>
    </row>
    <row r="328" ht="14.25" customHeight="1">
      <c r="A328" s="79"/>
      <c r="B328" s="85"/>
      <c r="C328" s="79"/>
      <c r="D328" s="85"/>
      <c r="E328" s="85"/>
      <c r="F328" s="205"/>
      <c r="G328" s="205"/>
      <c r="H328" s="205"/>
      <c r="I328" s="205"/>
      <c r="J328" s="205"/>
      <c r="K328" s="205"/>
      <c r="L328" s="205"/>
      <c r="M328" s="205"/>
      <c r="N328" s="205"/>
      <c r="O328" s="205"/>
      <c r="P328" s="205"/>
      <c r="Q328" s="79"/>
      <c r="R328" s="79"/>
    </row>
    <row r="329" ht="14.25" customHeight="1">
      <c r="A329" s="79"/>
      <c r="B329" s="85"/>
      <c r="C329" s="79"/>
      <c r="D329" s="85"/>
      <c r="E329" s="85"/>
      <c r="F329" s="205"/>
      <c r="G329" s="205"/>
      <c r="H329" s="205"/>
      <c r="I329" s="205"/>
      <c r="J329" s="205"/>
      <c r="K329" s="205"/>
      <c r="L329" s="205"/>
      <c r="M329" s="205"/>
      <c r="N329" s="205"/>
      <c r="O329" s="205"/>
      <c r="P329" s="205"/>
      <c r="Q329" s="79"/>
      <c r="R329" s="79"/>
    </row>
    <row r="330" ht="14.25" customHeight="1">
      <c r="A330" s="79"/>
      <c r="B330" s="85"/>
      <c r="C330" s="79"/>
      <c r="D330" s="85"/>
      <c r="E330" s="85"/>
      <c r="F330" s="205"/>
      <c r="G330" s="205"/>
      <c r="H330" s="205"/>
      <c r="I330" s="205"/>
      <c r="J330" s="205"/>
      <c r="K330" s="205"/>
      <c r="L330" s="205"/>
      <c r="M330" s="205"/>
      <c r="N330" s="205"/>
      <c r="O330" s="205"/>
      <c r="P330" s="205"/>
      <c r="Q330" s="79"/>
      <c r="R330" s="79"/>
    </row>
    <row r="331" ht="14.25" customHeight="1">
      <c r="A331" s="79"/>
      <c r="B331" s="85"/>
      <c r="C331" s="79"/>
      <c r="D331" s="85"/>
      <c r="E331" s="85"/>
      <c r="F331" s="205"/>
      <c r="G331" s="205"/>
      <c r="H331" s="205"/>
      <c r="I331" s="205"/>
      <c r="J331" s="205"/>
      <c r="K331" s="205"/>
      <c r="L331" s="205"/>
      <c r="M331" s="205"/>
      <c r="N331" s="205"/>
      <c r="O331" s="205"/>
      <c r="P331" s="205"/>
      <c r="Q331" s="79"/>
      <c r="R331" s="79"/>
    </row>
    <row r="332" ht="14.25" customHeight="1">
      <c r="A332" s="79"/>
      <c r="B332" s="85"/>
      <c r="C332" s="79"/>
      <c r="D332" s="85"/>
      <c r="E332" s="85"/>
      <c r="F332" s="207"/>
      <c r="G332" s="207"/>
      <c r="H332" s="207"/>
      <c r="I332" s="207"/>
      <c r="J332" s="207"/>
      <c r="K332" s="207"/>
      <c r="L332" s="207"/>
      <c r="M332" s="207"/>
      <c r="N332" s="207"/>
      <c r="O332" s="207"/>
      <c r="P332" s="207"/>
      <c r="Q332" s="79"/>
      <c r="R332" s="79"/>
    </row>
    <row r="333" ht="14.25" customHeight="1">
      <c r="A333" s="79"/>
      <c r="B333" s="85"/>
      <c r="C333" s="79"/>
      <c r="D333" s="85"/>
      <c r="E333" s="85"/>
      <c r="F333" s="207"/>
      <c r="G333" s="207"/>
      <c r="H333" s="207"/>
      <c r="I333" s="207"/>
      <c r="J333" s="207"/>
      <c r="K333" s="207"/>
      <c r="L333" s="207"/>
      <c r="M333" s="207"/>
      <c r="N333" s="207"/>
      <c r="O333" s="207"/>
      <c r="P333" s="207"/>
      <c r="Q333" s="79"/>
      <c r="R333" s="79"/>
    </row>
    <row r="334" ht="14.25" customHeight="1">
      <c r="A334" s="79"/>
      <c r="B334" s="85"/>
      <c r="C334" s="79"/>
      <c r="D334" s="85"/>
      <c r="E334" s="85"/>
      <c r="F334" s="207"/>
      <c r="G334" s="207"/>
      <c r="H334" s="207"/>
      <c r="I334" s="207"/>
      <c r="J334" s="207"/>
      <c r="K334" s="207"/>
      <c r="L334" s="207"/>
      <c r="M334" s="207"/>
      <c r="N334" s="207"/>
      <c r="O334" s="207"/>
      <c r="P334" s="207"/>
      <c r="Q334" s="79"/>
      <c r="R334" s="79"/>
    </row>
    <row r="335" ht="14.25" customHeight="1">
      <c r="A335" s="79"/>
      <c r="B335" s="85"/>
      <c r="C335" s="79"/>
      <c r="D335" s="85"/>
      <c r="E335" s="85"/>
      <c r="F335" s="207"/>
      <c r="G335" s="207"/>
      <c r="H335" s="207"/>
      <c r="I335" s="207"/>
      <c r="J335" s="207"/>
      <c r="K335" s="207"/>
      <c r="L335" s="207"/>
      <c r="M335" s="207"/>
      <c r="N335" s="207"/>
      <c r="O335" s="207"/>
      <c r="P335" s="207"/>
      <c r="Q335" s="79"/>
      <c r="R335" s="79"/>
    </row>
    <row r="336" ht="14.25" customHeight="1">
      <c r="A336" s="79"/>
      <c r="B336" s="85"/>
      <c r="C336" s="79"/>
      <c r="D336" s="85"/>
      <c r="E336" s="85"/>
      <c r="F336" s="207"/>
      <c r="G336" s="207"/>
      <c r="H336" s="207"/>
      <c r="I336" s="207"/>
      <c r="J336" s="207"/>
      <c r="K336" s="207"/>
      <c r="L336" s="207"/>
      <c r="M336" s="207"/>
      <c r="N336" s="207"/>
      <c r="O336" s="207"/>
      <c r="P336" s="207"/>
      <c r="Q336" s="79"/>
      <c r="R336" s="79"/>
    </row>
    <row r="337" ht="14.25" customHeight="1">
      <c r="A337" s="79"/>
      <c r="B337" s="85"/>
      <c r="C337" s="79"/>
      <c r="D337" s="85"/>
      <c r="E337" s="85"/>
      <c r="F337" s="207"/>
      <c r="G337" s="207"/>
      <c r="H337" s="207"/>
      <c r="I337" s="207"/>
      <c r="J337" s="207"/>
      <c r="K337" s="207"/>
      <c r="L337" s="207"/>
      <c r="M337" s="207"/>
      <c r="N337" s="207"/>
      <c r="O337" s="207"/>
      <c r="P337" s="207"/>
      <c r="Q337" s="79"/>
      <c r="R337" s="79"/>
    </row>
    <row r="338" ht="14.25" customHeight="1">
      <c r="A338" s="79"/>
      <c r="B338" s="85"/>
      <c r="C338" s="79"/>
      <c r="D338" s="85"/>
      <c r="E338" s="85"/>
      <c r="F338" s="207"/>
      <c r="G338" s="207"/>
      <c r="H338" s="207"/>
      <c r="I338" s="207"/>
      <c r="J338" s="207"/>
      <c r="K338" s="207"/>
      <c r="L338" s="207"/>
      <c r="M338" s="207"/>
      <c r="N338" s="207"/>
      <c r="O338" s="207"/>
      <c r="P338" s="207"/>
      <c r="Q338" s="79"/>
      <c r="R338" s="79"/>
    </row>
    <row r="339" ht="14.25" customHeight="1">
      <c r="A339" s="79"/>
      <c r="B339" s="85"/>
      <c r="C339" s="79"/>
      <c r="D339" s="85"/>
      <c r="E339" s="85"/>
      <c r="F339" s="207"/>
      <c r="G339" s="207"/>
      <c r="H339" s="207"/>
      <c r="I339" s="207"/>
      <c r="J339" s="207"/>
      <c r="K339" s="207"/>
      <c r="L339" s="207"/>
      <c r="M339" s="207"/>
      <c r="N339" s="207"/>
      <c r="O339" s="207"/>
      <c r="P339" s="207"/>
      <c r="Q339" s="79"/>
      <c r="R339" s="79"/>
    </row>
    <row r="340" ht="14.25" customHeight="1">
      <c r="A340" s="79"/>
      <c r="B340" s="85"/>
      <c r="C340" s="79"/>
      <c r="D340" s="85"/>
      <c r="E340" s="85"/>
      <c r="F340" s="207"/>
      <c r="G340" s="207"/>
      <c r="H340" s="207"/>
      <c r="I340" s="207"/>
      <c r="J340" s="207"/>
      <c r="K340" s="207"/>
      <c r="L340" s="207"/>
      <c r="M340" s="207"/>
      <c r="N340" s="207"/>
      <c r="O340" s="207"/>
      <c r="P340" s="207"/>
      <c r="Q340" s="79"/>
      <c r="R340" s="79"/>
    </row>
    <row r="341" ht="14.25" customHeight="1">
      <c r="A341" s="79"/>
      <c r="B341" s="85"/>
      <c r="C341" s="79"/>
      <c r="D341" s="85"/>
      <c r="E341" s="85"/>
      <c r="F341" s="207"/>
      <c r="G341" s="207"/>
      <c r="H341" s="207"/>
      <c r="I341" s="207"/>
      <c r="J341" s="207"/>
      <c r="K341" s="207"/>
      <c r="L341" s="207"/>
      <c r="M341" s="207"/>
      <c r="N341" s="207"/>
      <c r="O341" s="207"/>
      <c r="P341" s="207"/>
      <c r="Q341" s="79"/>
      <c r="R341" s="79"/>
    </row>
    <row r="342" ht="14.25" customHeight="1">
      <c r="A342" s="79"/>
      <c r="B342" s="85"/>
      <c r="C342" s="79"/>
      <c r="D342" s="85"/>
      <c r="E342" s="85"/>
      <c r="F342" s="207"/>
      <c r="G342" s="207"/>
      <c r="H342" s="207"/>
      <c r="I342" s="207"/>
      <c r="J342" s="207"/>
      <c r="K342" s="207"/>
      <c r="L342" s="207"/>
      <c r="M342" s="207"/>
      <c r="N342" s="207"/>
      <c r="O342" s="207"/>
      <c r="P342" s="207"/>
      <c r="Q342" s="79"/>
      <c r="R342" s="79"/>
    </row>
    <row r="343" ht="14.25" customHeight="1">
      <c r="A343" s="79"/>
      <c r="B343" s="85"/>
      <c r="C343" s="79"/>
      <c r="D343" s="85"/>
      <c r="E343" s="85"/>
      <c r="F343" s="207"/>
      <c r="G343" s="207"/>
      <c r="H343" s="207"/>
      <c r="I343" s="207"/>
      <c r="J343" s="207"/>
      <c r="K343" s="207"/>
      <c r="L343" s="207"/>
      <c r="M343" s="207"/>
      <c r="N343" s="207"/>
      <c r="O343" s="207"/>
      <c r="P343" s="207"/>
      <c r="Q343" s="79"/>
      <c r="R343" s="79"/>
    </row>
    <row r="344" ht="14.25" customHeight="1">
      <c r="A344" s="79"/>
      <c r="B344" s="85"/>
      <c r="C344" s="79"/>
      <c r="D344" s="85"/>
      <c r="E344" s="85"/>
      <c r="F344" s="207"/>
      <c r="G344" s="207"/>
      <c r="H344" s="207"/>
      <c r="I344" s="207"/>
      <c r="J344" s="207"/>
      <c r="K344" s="207"/>
      <c r="L344" s="207"/>
      <c r="M344" s="207"/>
      <c r="N344" s="207"/>
      <c r="O344" s="207"/>
      <c r="P344" s="207"/>
      <c r="Q344" s="79"/>
      <c r="R344" s="79"/>
    </row>
    <row r="345" ht="14.25" customHeight="1">
      <c r="A345" s="79"/>
      <c r="B345" s="85"/>
      <c r="C345" s="79"/>
      <c r="D345" s="85"/>
      <c r="E345" s="85"/>
      <c r="F345" s="207"/>
      <c r="G345" s="207"/>
      <c r="H345" s="207"/>
      <c r="I345" s="207"/>
      <c r="J345" s="207"/>
      <c r="K345" s="207"/>
      <c r="L345" s="207"/>
      <c r="M345" s="207"/>
      <c r="N345" s="207"/>
      <c r="O345" s="207"/>
      <c r="P345" s="207"/>
      <c r="Q345" s="79"/>
      <c r="R345" s="79"/>
    </row>
    <row r="346" ht="14.25" customHeight="1">
      <c r="A346" s="79"/>
      <c r="B346" s="85"/>
      <c r="C346" s="79"/>
      <c r="D346" s="85"/>
      <c r="E346" s="85"/>
      <c r="F346" s="207"/>
      <c r="G346" s="207"/>
      <c r="H346" s="207"/>
      <c r="I346" s="207"/>
      <c r="J346" s="207"/>
      <c r="K346" s="207"/>
      <c r="L346" s="207"/>
      <c r="M346" s="207"/>
      <c r="N346" s="207"/>
      <c r="O346" s="207"/>
      <c r="P346" s="207"/>
      <c r="Q346" s="79"/>
      <c r="R346" s="79"/>
    </row>
    <row r="347" ht="14.25" customHeight="1">
      <c r="A347" s="79"/>
      <c r="B347" s="85"/>
      <c r="C347" s="79"/>
      <c r="D347" s="85"/>
      <c r="E347" s="85"/>
      <c r="F347" s="207"/>
      <c r="G347" s="207"/>
      <c r="H347" s="207"/>
      <c r="I347" s="207"/>
      <c r="J347" s="207"/>
      <c r="K347" s="207"/>
      <c r="L347" s="207"/>
      <c r="M347" s="207"/>
      <c r="N347" s="207"/>
      <c r="O347" s="207"/>
      <c r="P347" s="207"/>
      <c r="Q347" s="79"/>
      <c r="R347" s="79"/>
    </row>
    <row r="348" ht="14.25" customHeight="1">
      <c r="A348" s="79"/>
      <c r="B348" s="85"/>
      <c r="C348" s="79"/>
      <c r="D348" s="85"/>
      <c r="E348" s="85"/>
      <c r="F348" s="207"/>
      <c r="G348" s="207"/>
      <c r="H348" s="207"/>
      <c r="I348" s="207"/>
      <c r="J348" s="207"/>
      <c r="K348" s="207"/>
      <c r="L348" s="207"/>
      <c r="M348" s="207"/>
      <c r="N348" s="207"/>
      <c r="O348" s="207"/>
      <c r="P348" s="207"/>
      <c r="Q348" s="79"/>
      <c r="R348" s="79"/>
    </row>
    <row r="349" ht="14.25" customHeight="1">
      <c r="A349" s="79"/>
      <c r="B349" s="85"/>
      <c r="C349" s="79"/>
      <c r="D349" s="85"/>
      <c r="E349" s="85"/>
      <c r="F349" s="207"/>
      <c r="G349" s="207"/>
      <c r="H349" s="207"/>
      <c r="I349" s="207"/>
      <c r="J349" s="207"/>
      <c r="K349" s="207"/>
      <c r="L349" s="207"/>
      <c r="M349" s="207"/>
      <c r="N349" s="207"/>
      <c r="O349" s="207"/>
      <c r="P349" s="207"/>
      <c r="Q349" s="79"/>
      <c r="R349" s="79"/>
    </row>
    <row r="350" ht="14.25" customHeight="1">
      <c r="A350" s="79"/>
      <c r="B350" s="85"/>
      <c r="C350" s="79"/>
      <c r="D350" s="85"/>
      <c r="E350" s="85"/>
      <c r="F350" s="207"/>
      <c r="G350" s="207"/>
      <c r="H350" s="207"/>
      <c r="I350" s="207"/>
      <c r="J350" s="207"/>
      <c r="K350" s="207"/>
      <c r="L350" s="207"/>
      <c r="M350" s="207"/>
      <c r="N350" s="207"/>
      <c r="O350" s="207"/>
      <c r="P350" s="207"/>
      <c r="Q350" s="79"/>
      <c r="R350" s="79"/>
    </row>
    <row r="351" ht="14.25" customHeight="1">
      <c r="A351" s="79"/>
      <c r="B351" s="85"/>
      <c r="C351" s="79"/>
      <c r="D351" s="85"/>
      <c r="E351" s="85"/>
      <c r="F351" s="207"/>
      <c r="G351" s="207"/>
      <c r="H351" s="207"/>
      <c r="I351" s="207"/>
      <c r="J351" s="207"/>
      <c r="K351" s="207"/>
      <c r="L351" s="207"/>
      <c r="M351" s="207"/>
      <c r="N351" s="207"/>
      <c r="O351" s="207"/>
      <c r="P351" s="207"/>
      <c r="Q351" s="79"/>
      <c r="R351" s="79"/>
    </row>
    <row r="352" ht="14.25" customHeight="1">
      <c r="A352" s="79"/>
      <c r="B352" s="85"/>
      <c r="C352" s="79"/>
      <c r="D352" s="85"/>
      <c r="E352" s="85"/>
      <c r="F352" s="207"/>
      <c r="G352" s="207"/>
      <c r="H352" s="207"/>
      <c r="I352" s="207"/>
      <c r="J352" s="207"/>
      <c r="K352" s="207"/>
      <c r="L352" s="207"/>
      <c r="M352" s="207"/>
      <c r="N352" s="207"/>
      <c r="O352" s="207"/>
      <c r="P352" s="207"/>
      <c r="Q352" s="79"/>
      <c r="R352" s="79"/>
    </row>
    <row r="353" ht="14.25" customHeight="1">
      <c r="A353" s="79"/>
      <c r="B353" s="85"/>
      <c r="C353" s="79"/>
      <c r="D353" s="85"/>
      <c r="E353" s="85"/>
      <c r="F353" s="207"/>
      <c r="G353" s="207"/>
      <c r="H353" s="207"/>
      <c r="I353" s="207"/>
      <c r="J353" s="207"/>
      <c r="K353" s="207"/>
      <c r="L353" s="207"/>
      <c r="M353" s="207"/>
      <c r="N353" s="207"/>
      <c r="O353" s="207"/>
      <c r="P353" s="207"/>
      <c r="Q353" s="79"/>
      <c r="R353" s="79"/>
    </row>
    <row r="354" ht="14.25" customHeight="1">
      <c r="A354" s="79"/>
      <c r="B354" s="85"/>
      <c r="C354" s="79"/>
      <c r="D354" s="85"/>
      <c r="E354" s="85"/>
      <c r="F354" s="207"/>
      <c r="G354" s="207"/>
      <c r="H354" s="207"/>
      <c r="I354" s="207"/>
      <c r="J354" s="207"/>
      <c r="K354" s="207"/>
      <c r="L354" s="207"/>
      <c r="M354" s="207"/>
      <c r="N354" s="207"/>
      <c r="O354" s="207"/>
      <c r="P354" s="207"/>
      <c r="Q354" s="79"/>
      <c r="R354" s="79"/>
    </row>
    <row r="355" ht="14.25" customHeight="1">
      <c r="A355" s="79"/>
      <c r="B355" s="85"/>
      <c r="C355" s="79"/>
      <c r="D355" s="85"/>
      <c r="E355" s="85"/>
      <c r="F355" s="207"/>
      <c r="G355" s="207"/>
      <c r="H355" s="207"/>
      <c r="I355" s="207"/>
      <c r="J355" s="207"/>
      <c r="K355" s="207"/>
      <c r="L355" s="207"/>
      <c r="M355" s="207"/>
      <c r="N355" s="207"/>
      <c r="O355" s="207"/>
      <c r="P355" s="207"/>
      <c r="Q355" s="79"/>
      <c r="R355" s="79"/>
    </row>
    <row r="356" ht="14.25" customHeight="1">
      <c r="A356" s="79"/>
      <c r="B356" s="85"/>
      <c r="C356" s="79"/>
      <c r="D356" s="85"/>
      <c r="E356" s="85"/>
      <c r="F356" s="207"/>
      <c r="G356" s="207"/>
      <c r="H356" s="207"/>
      <c r="I356" s="207"/>
      <c r="J356" s="207"/>
      <c r="K356" s="207"/>
      <c r="L356" s="207"/>
      <c r="M356" s="207"/>
      <c r="N356" s="207"/>
      <c r="O356" s="207"/>
      <c r="P356" s="207"/>
      <c r="Q356" s="79"/>
      <c r="R356" s="79"/>
    </row>
    <row r="357" ht="14.25" customHeight="1">
      <c r="A357" s="79"/>
      <c r="B357" s="85"/>
      <c r="C357" s="79"/>
      <c r="D357" s="85"/>
      <c r="E357" s="85"/>
      <c r="F357" s="207"/>
      <c r="G357" s="207"/>
      <c r="H357" s="207"/>
      <c r="I357" s="207"/>
      <c r="J357" s="207"/>
      <c r="K357" s="207"/>
      <c r="L357" s="207"/>
      <c r="M357" s="207"/>
      <c r="N357" s="207"/>
      <c r="O357" s="207"/>
      <c r="P357" s="207"/>
      <c r="Q357" s="79"/>
      <c r="R357" s="79"/>
    </row>
    <row r="358" ht="14.25" customHeight="1">
      <c r="A358" s="79"/>
      <c r="B358" s="85"/>
      <c r="C358" s="79"/>
      <c r="D358" s="85"/>
      <c r="E358" s="85"/>
      <c r="F358" s="207"/>
      <c r="G358" s="207"/>
      <c r="H358" s="207"/>
      <c r="I358" s="207"/>
      <c r="J358" s="207"/>
      <c r="K358" s="207"/>
      <c r="L358" s="207"/>
      <c r="M358" s="207"/>
      <c r="N358" s="207"/>
      <c r="O358" s="207"/>
      <c r="P358" s="207"/>
      <c r="Q358" s="79"/>
      <c r="R358" s="79"/>
    </row>
    <row r="359" ht="14.25" customHeight="1">
      <c r="A359" s="79"/>
      <c r="B359" s="85"/>
      <c r="C359" s="79"/>
      <c r="D359" s="85"/>
      <c r="E359" s="85"/>
      <c r="F359" s="207"/>
      <c r="G359" s="207"/>
      <c r="H359" s="207"/>
      <c r="I359" s="207"/>
      <c r="J359" s="207"/>
      <c r="K359" s="207"/>
      <c r="L359" s="207"/>
      <c r="M359" s="207"/>
      <c r="N359" s="207"/>
      <c r="O359" s="207"/>
      <c r="P359" s="207"/>
      <c r="Q359" s="79"/>
      <c r="R359" s="79"/>
    </row>
    <row r="360" ht="14.25" customHeight="1">
      <c r="A360" s="79"/>
      <c r="B360" s="85"/>
      <c r="C360" s="79"/>
      <c r="D360" s="85"/>
      <c r="E360" s="85"/>
      <c r="F360" s="207"/>
      <c r="G360" s="207"/>
      <c r="H360" s="207"/>
      <c r="I360" s="207"/>
      <c r="J360" s="207"/>
      <c r="K360" s="207"/>
      <c r="L360" s="207"/>
      <c r="M360" s="207"/>
      <c r="N360" s="207"/>
      <c r="O360" s="207"/>
      <c r="P360" s="207"/>
      <c r="Q360" s="79"/>
      <c r="R360" s="79"/>
    </row>
    <row r="361" ht="14.25" customHeight="1">
      <c r="A361" s="79"/>
      <c r="B361" s="85"/>
      <c r="C361" s="79"/>
      <c r="D361" s="85"/>
      <c r="E361" s="85"/>
      <c r="F361" s="207"/>
      <c r="G361" s="207"/>
      <c r="H361" s="207"/>
      <c r="I361" s="207"/>
      <c r="J361" s="207"/>
      <c r="K361" s="207"/>
      <c r="L361" s="207"/>
      <c r="M361" s="207"/>
      <c r="N361" s="207"/>
      <c r="O361" s="207"/>
      <c r="P361" s="207"/>
      <c r="Q361" s="79"/>
      <c r="R361" s="79"/>
    </row>
    <row r="362" ht="14.25" customHeight="1">
      <c r="A362" s="79"/>
      <c r="B362" s="85"/>
      <c r="C362" s="79"/>
      <c r="D362" s="85"/>
      <c r="E362" s="85"/>
      <c r="F362" s="207"/>
      <c r="G362" s="207"/>
      <c r="H362" s="207"/>
      <c r="I362" s="207"/>
      <c r="J362" s="207"/>
      <c r="K362" s="207"/>
      <c r="L362" s="207"/>
      <c r="M362" s="207"/>
      <c r="N362" s="207"/>
      <c r="O362" s="207"/>
      <c r="P362" s="207"/>
      <c r="Q362" s="79"/>
      <c r="R362" s="79"/>
    </row>
    <row r="363" ht="14.25" customHeight="1">
      <c r="A363" s="79"/>
      <c r="B363" s="85"/>
      <c r="C363" s="79"/>
      <c r="D363" s="85"/>
      <c r="E363" s="85"/>
      <c r="F363" s="207"/>
      <c r="G363" s="207"/>
      <c r="H363" s="207"/>
      <c r="I363" s="207"/>
      <c r="J363" s="207"/>
      <c r="K363" s="207"/>
      <c r="L363" s="207"/>
      <c r="M363" s="207"/>
      <c r="N363" s="207"/>
      <c r="O363" s="207"/>
      <c r="P363" s="207"/>
      <c r="Q363" s="79"/>
      <c r="R363" s="79"/>
    </row>
    <row r="364" ht="14.25" customHeight="1">
      <c r="A364" s="79"/>
      <c r="B364" s="85"/>
      <c r="C364" s="79"/>
      <c r="D364" s="85"/>
      <c r="E364" s="85"/>
      <c r="F364" s="207"/>
      <c r="G364" s="207"/>
      <c r="H364" s="207"/>
      <c r="I364" s="207"/>
      <c r="J364" s="207"/>
      <c r="K364" s="207"/>
      <c r="L364" s="207"/>
      <c r="M364" s="207"/>
      <c r="N364" s="207"/>
      <c r="O364" s="207"/>
      <c r="P364" s="207"/>
      <c r="Q364" s="79"/>
      <c r="R364" s="79"/>
    </row>
    <row r="365" ht="14.25" customHeight="1">
      <c r="A365" s="79"/>
      <c r="B365" s="85"/>
      <c r="C365" s="79"/>
      <c r="D365" s="85"/>
      <c r="E365" s="85"/>
      <c r="F365" s="207"/>
      <c r="G365" s="207"/>
      <c r="H365" s="207"/>
      <c r="I365" s="207"/>
      <c r="J365" s="207"/>
      <c r="K365" s="207"/>
      <c r="L365" s="207"/>
      <c r="M365" s="207"/>
      <c r="N365" s="207"/>
      <c r="O365" s="207"/>
      <c r="P365" s="207"/>
      <c r="Q365" s="79"/>
      <c r="R365" s="79"/>
    </row>
    <row r="366" ht="14.25" customHeight="1">
      <c r="A366" s="79"/>
      <c r="B366" s="85"/>
      <c r="C366" s="79"/>
      <c r="D366" s="85"/>
      <c r="E366" s="85"/>
      <c r="F366" s="207"/>
      <c r="G366" s="207"/>
      <c r="H366" s="207"/>
      <c r="I366" s="207"/>
      <c r="J366" s="207"/>
      <c r="K366" s="207"/>
      <c r="L366" s="207"/>
      <c r="M366" s="207"/>
      <c r="N366" s="207"/>
      <c r="O366" s="207"/>
      <c r="P366" s="207"/>
      <c r="Q366" s="79"/>
      <c r="R366" s="79"/>
    </row>
    <row r="367" ht="14.25" customHeight="1">
      <c r="A367" s="79"/>
      <c r="B367" s="85"/>
      <c r="C367" s="79"/>
      <c r="D367" s="85"/>
      <c r="E367" s="85"/>
      <c r="F367" s="207"/>
      <c r="G367" s="207"/>
      <c r="H367" s="207"/>
      <c r="I367" s="207"/>
      <c r="J367" s="207"/>
      <c r="K367" s="207"/>
      <c r="L367" s="207"/>
      <c r="M367" s="207"/>
      <c r="N367" s="207"/>
      <c r="O367" s="207"/>
      <c r="P367" s="207"/>
      <c r="Q367" s="79"/>
      <c r="R367" s="79"/>
    </row>
    <row r="368" ht="14.25" customHeight="1">
      <c r="A368" s="79"/>
      <c r="B368" s="85"/>
      <c r="C368" s="79"/>
      <c r="D368" s="85"/>
      <c r="E368" s="85"/>
      <c r="F368" s="207"/>
      <c r="G368" s="207"/>
      <c r="H368" s="207"/>
      <c r="I368" s="207"/>
      <c r="J368" s="207"/>
      <c r="K368" s="207"/>
      <c r="L368" s="207"/>
      <c r="M368" s="207"/>
      <c r="N368" s="207"/>
      <c r="O368" s="207"/>
      <c r="P368" s="207"/>
      <c r="Q368" s="79"/>
      <c r="R368" s="79"/>
    </row>
    <row r="369" ht="14.25" customHeight="1">
      <c r="A369" s="79"/>
      <c r="B369" s="85"/>
      <c r="C369" s="79"/>
      <c r="D369" s="85"/>
      <c r="E369" s="85"/>
      <c r="F369" s="207"/>
      <c r="G369" s="207"/>
      <c r="H369" s="207"/>
      <c r="I369" s="207"/>
      <c r="J369" s="207"/>
      <c r="K369" s="207"/>
      <c r="L369" s="207"/>
      <c r="M369" s="207"/>
      <c r="N369" s="207"/>
      <c r="O369" s="207"/>
      <c r="P369" s="207"/>
      <c r="Q369" s="79"/>
      <c r="R369" s="79"/>
    </row>
    <row r="370" ht="14.25" customHeight="1">
      <c r="A370" s="79"/>
      <c r="B370" s="85"/>
      <c r="C370" s="79"/>
      <c r="D370" s="85"/>
      <c r="E370" s="85"/>
      <c r="F370" s="207"/>
      <c r="G370" s="207"/>
      <c r="H370" s="207"/>
      <c r="I370" s="207"/>
      <c r="J370" s="207"/>
      <c r="K370" s="207"/>
      <c r="L370" s="207"/>
      <c r="M370" s="207"/>
      <c r="N370" s="207"/>
      <c r="O370" s="207"/>
      <c r="P370" s="207"/>
      <c r="Q370" s="79"/>
      <c r="R370" s="79"/>
    </row>
    <row r="371" ht="14.25" customHeight="1">
      <c r="A371" s="79"/>
      <c r="B371" s="85"/>
      <c r="C371" s="79"/>
      <c r="D371" s="85"/>
      <c r="E371" s="85"/>
      <c r="F371" s="207"/>
      <c r="G371" s="207"/>
      <c r="H371" s="207"/>
      <c r="I371" s="207"/>
      <c r="J371" s="207"/>
      <c r="K371" s="207"/>
      <c r="L371" s="207"/>
      <c r="M371" s="207"/>
      <c r="N371" s="207"/>
      <c r="O371" s="207"/>
      <c r="P371" s="207"/>
      <c r="Q371" s="79"/>
      <c r="R371" s="79"/>
    </row>
    <row r="372" ht="14.25" customHeight="1">
      <c r="A372" s="79"/>
      <c r="B372" s="85"/>
      <c r="C372" s="79"/>
      <c r="D372" s="85"/>
      <c r="E372" s="85"/>
      <c r="F372" s="207"/>
      <c r="G372" s="207"/>
      <c r="H372" s="207"/>
      <c r="I372" s="207"/>
      <c r="J372" s="207"/>
      <c r="K372" s="207"/>
      <c r="L372" s="207"/>
      <c r="M372" s="207"/>
      <c r="N372" s="207"/>
      <c r="O372" s="207"/>
      <c r="P372" s="207"/>
      <c r="Q372" s="79"/>
      <c r="R372" s="79"/>
    </row>
    <row r="373" ht="14.25" customHeight="1">
      <c r="A373" s="79"/>
      <c r="B373" s="85"/>
      <c r="C373" s="79"/>
      <c r="D373" s="85"/>
      <c r="E373" s="85"/>
      <c r="F373" s="207"/>
      <c r="G373" s="207"/>
      <c r="H373" s="207"/>
      <c r="I373" s="207"/>
      <c r="J373" s="207"/>
      <c r="K373" s="207"/>
      <c r="L373" s="207"/>
      <c r="M373" s="207"/>
      <c r="N373" s="207"/>
      <c r="O373" s="207"/>
      <c r="P373" s="207"/>
      <c r="Q373" s="79"/>
      <c r="R373" s="79"/>
    </row>
    <row r="374" ht="14.25" customHeight="1">
      <c r="A374" s="79"/>
      <c r="B374" s="85"/>
      <c r="C374" s="79"/>
      <c r="D374" s="85"/>
      <c r="E374" s="85"/>
      <c r="F374" s="207"/>
      <c r="G374" s="207"/>
      <c r="H374" s="207"/>
      <c r="I374" s="207"/>
      <c r="J374" s="207"/>
      <c r="K374" s="207"/>
      <c r="L374" s="207"/>
      <c r="M374" s="207"/>
      <c r="N374" s="207"/>
      <c r="O374" s="207"/>
      <c r="P374" s="207"/>
      <c r="Q374" s="79"/>
      <c r="R374" s="79"/>
    </row>
    <row r="375" ht="14.25" customHeight="1">
      <c r="A375" s="79"/>
      <c r="B375" s="85"/>
      <c r="C375" s="79"/>
      <c r="D375" s="85"/>
      <c r="E375" s="85"/>
      <c r="F375" s="207"/>
      <c r="G375" s="207"/>
      <c r="H375" s="207"/>
      <c r="I375" s="207"/>
      <c r="J375" s="207"/>
      <c r="K375" s="207"/>
      <c r="L375" s="207"/>
      <c r="M375" s="207"/>
      <c r="N375" s="207"/>
      <c r="O375" s="207"/>
      <c r="P375" s="207"/>
      <c r="Q375" s="79"/>
      <c r="R375" s="79"/>
    </row>
    <row r="376" ht="14.25" customHeight="1">
      <c r="A376" s="79"/>
      <c r="B376" s="85"/>
      <c r="C376" s="79"/>
      <c r="D376" s="85"/>
      <c r="E376" s="85"/>
      <c r="F376" s="207"/>
      <c r="G376" s="207"/>
      <c r="H376" s="207"/>
      <c r="I376" s="207"/>
      <c r="J376" s="207"/>
      <c r="K376" s="207"/>
      <c r="L376" s="207"/>
      <c r="M376" s="207"/>
      <c r="N376" s="207"/>
      <c r="O376" s="207"/>
      <c r="P376" s="207"/>
      <c r="Q376" s="79"/>
      <c r="R376" s="79"/>
    </row>
    <row r="377" ht="14.25" customHeight="1">
      <c r="A377" s="79"/>
      <c r="B377" s="85"/>
      <c r="C377" s="79"/>
      <c r="D377" s="85"/>
      <c r="E377" s="85"/>
      <c r="F377" s="207"/>
      <c r="G377" s="207"/>
      <c r="H377" s="207"/>
      <c r="I377" s="207"/>
      <c r="J377" s="207"/>
      <c r="K377" s="207"/>
      <c r="L377" s="207"/>
      <c r="M377" s="207"/>
      <c r="N377" s="207"/>
      <c r="O377" s="207"/>
      <c r="P377" s="207"/>
      <c r="Q377" s="79"/>
      <c r="R377" s="79"/>
    </row>
    <row r="378" ht="14.25" customHeight="1">
      <c r="A378" s="79"/>
      <c r="B378" s="85"/>
      <c r="C378" s="79"/>
      <c r="D378" s="85"/>
      <c r="E378" s="85"/>
      <c r="F378" s="207"/>
      <c r="G378" s="207"/>
      <c r="H378" s="207"/>
      <c r="I378" s="207"/>
      <c r="J378" s="207"/>
      <c r="K378" s="207"/>
      <c r="L378" s="207"/>
      <c r="M378" s="207"/>
      <c r="N378" s="207"/>
      <c r="O378" s="207"/>
      <c r="P378" s="207"/>
      <c r="Q378" s="79"/>
      <c r="R378" s="79"/>
    </row>
    <row r="379" ht="14.25" customHeight="1">
      <c r="A379" s="79"/>
      <c r="B379" s="85"/>
      <c r="C379" s="79"/>
      <c r="D379" s="85"/>
      <c r="E379" s="85"/>
      <c r="F379" s="207"/>
      <c r="G379" s="207"/>
      <c r="H379" s="207"/>
      <c r="I379" s="207"/>
      <c r="J379" s="207"/>
      <c r="K379" s="207"/>
      <c r="L379" s="207"/>
      <c r="M379" s="207"/>
      <c r="N379" s="207"/>
      <c r="O379" s="207"/>
      <c r="P379" s="207"/>
      <c r="Q379" s="79"/>
      <c r="R379" s="79"/>
    </row>
    <row r="380" ht="14.25" customHeight="1">
      <c r="A380" s="79"/>
      <c r="B380" s="85"/>
      <c r="C380" s="79"/>
      <c r="D380" s="85"/>
      <c r="E380" s="85"/>
      <c r="F380" s="207"/>
      <c r="G380" s="207"/>
      <c r="H380" s="207"/>
      <c r="I380" s="207"/>
      <c r="J380" s="207"/>
      <c r="K380" s="207"/>
      <c r="L380" s="207"/>
      <c r="M380" s="207"/>
      <c r="N380" s="207"/>
      <c r="O380" s="207"/>
      <c r="P380" s="207"/>
      <c r="Q380" s="79"/>
      <c r="R380" s="79"/>
    </row>
    <row r="381" ht="14.25" customHeight="1">
      <c r="A381" s="79"/>
      <c r="B381" s="85"/>
      <c r="C381" s="79"/>
      <c r="D381" s="85"/>
      <c r="E381" s="85"/>
      <c r="F381" s="207"/>
      <c r="G381" s="207"/>
      <c r="H381" s="207"/>
      <c r="I381" s="207"/>
      <c r="J381" s="207"/>
      <c r="K381" s="207"/>
      <c r="L381" s="207"/>
      <c r="M381" s="207"/>
      <c r="N381" s="207"/>
      <c r="O381" s="207"/>
      <c r="P381" s="207"/>
      <c r="Q381" s="79"/>
      <c r="R381" s="79"/>
    </row>
    <row r="382" ht="14.25" customHeight="1">
      <c r="A382" s="79"/>
      <c r="B382" s="85"/>
      <c r="C382" s="79"/>
      <c r="D382" s="85"/>
      <c r="E382" s="85"/>
      <c r="F382" s="207"/>
      <c r="G382" s="207"/>
      <c r="H382" s="207"/>
      <c r="I382" s="207"/>
      <c r="J382" s="207"/>
      <c r="K382" s="207"/>
      <c r="L382" s="207"/>
      <c r="M382" s="207"/>
      <c r="N382" s="207"/>
      <c r="O382" s="207"/>
      <c r="P382" s="207"/>
      <c r="Q382" s="79"/>
      <c r="R382" s="79"/>
    </row>
    <row r="383" ht="14.25" customHeight="1">
      <c r="A383" s="79"/>
      <c r="B383" s="85"/>
      <c r="C383" s="79"/>
      <c r="D383" s="85"/>
      <c r="E383" s="85"/>
      <c r="F383" s="207"/>
      <c r="G383" s="207"/>
      <c r="H383" s="207"/>
      <c r="I383" s="207"/>
      <c r="J383" s="207"/>
      <c r="K383" s="207"/>
      <c r="L383" s="207"/>
      <c r="M383" s="207"/>
      <c r="N383" s="207"/>
      <c r="O383" s="207"/>
      <c r="P383" s="207"/>
      <c r="Q383" s="79"/>
      <c r="R383" s="79"/>
    </row>
    <row r="384" ht="14.25" customHeight="1">
      <c r="A384" s="79"/>
      <c r="B384" s="85"/>
      <c r="C384" s="79"/>
      <c r="D384" s="85"/>
      <c r="E384" s="85"/>
      <c r="F384" s="207"/>
      <c r="G384" s="207"/>
      <c r="H384" s="207"/>
      <c r="I384" s="207"/>
      <c r="J384" s="207"/>
      <c r="K384" s="207"/>
      <c r="L384" s="207"/>
      <c r="M384" s="207"/>
      <c r="N384" s="207"/>
      <c r="O384" s="207"/>
      <c r="P384" s="207"/>
      <c r="Q384" s="79"/>
      <c r="R384" s="79"/>
    </row>
    <row r="385" ht="14.25" customHeight="1">
      <c r="A385" s="79"/>
      <c r="B385" s="85"/>
      <c r="C385" s="79"/>
      <c r="D385" s="85"/>
      <c r="E385" s="85"/>
      <c r="F385" s="207"/>
      <c r="G385" s="207"/>
      <c r="H385" s="207"/>
      <c r="I385" s="207"/>
      <c r="J385" s="207"/>
      <c r="K385" s="207"/>
      <c r="L385" s="207"/>
      <c r="M385" s="207"/>
      <c r="N385" s="207"/>
      <c r="O385" s="207"/>
      <c r="P385" s="207"/>
      <c r="Q385" s="79"/>
      <c r="R385" s="79"/>
    </row>
    <row r="386" ht="14.25" customHeight="1">
      <c r="A386" s="79"/>
      <c r="B386" s="85"/>
      <c r="C386" s="79"/>
      <c r="D386" s="85"/>
      <c r="E386" s="85"/>
      <c r="F386" s="207"/>
      <c r="G386" s="207"/>
      <c r="H386" s="207"/>
      <c r="I386" s="207"/>
      <c r="J386" s="207"/>
      <c r="K386" s="207"/>
      <c r="L386" s="207"/>
      <c r="M386" s="207"/>
      <c r="N386" s="207"/>
      <c r="O386" s="207"/>
      <c r="P386" s="207"/>
      <c r="Q386" s="79"/>
      <c r="R386" s="79"/>
    </row>
    <row r="387" ht="14.25" customHeight="1">
      <c r="A387" s="79"/>
      <c r="B387" s="85"/>
      <c r="C387" s="79"/>
      <c r="D387" s="85"/>
      <c r="E387" s="85"/>
      <c r="F387" s="207"/>
      <c r="G387" s="207"/>
      <c r="H387" s="207"/>
      <c r="I387" s="207"/>
      <c r="J387" s="207"/>
      <c r="K387" s="207"/>
      <c r="L387" s="207"/>
      <c r="M387" s="207"/>
      <c r="N387" s="207"/>
      <c r="O387" s="207"/>
      <c r="P387" s="207"/>
      <c r="Q387" s="79"/>
      <c r="R387" s="79"/>
    </row>
    <row r="388" ht="14.25" customHeight="1">
      <c r="A388" s="79"/>
      <c r="B388" s="85"/>
      <c r="C388" s="79"/>
      <c r="D388" s="85"/>
      <c r="E388" s="85"/>
      <c r="F388" s="207"/>
      <c r="G388" s="207"/>
      <c r="H388" s="207"/>
      <c r="I388" s="207"/>
      <c r="J388" s="207"/>
      <c r="K388" s="207"/>
      <c r="L388" s="207"/>
      <c r="M388" s="207"/>
      <c r="N388" s="207"/>
      <c r="O388" s="207"/>
      <c r="P388" s="207"/>
      <c r="Q388" s="79"/>
      <c r="R388" s="79"/>
    </row>
    <row r="389" ht="14.25" customHeight="1">
      <c r="A389" s="79"/>
      <c r="B389" s="85"/>
      <c r="C389" s="79"/>
      <c r="D389" s="85"/>
      <c r="E389" s="85"/>
      <c r="F389" s="207"/>
      <c r="G389" s="207"/>
      <c r="H389" s="207"/>
      <c r="I389" s="207"/>
      <c r="J389" s="207"/>
      <c r="K389" s="207"/>
      <c r="L389" s="207"/>
      <c r="M389" s="207"/>
      <c r="N389" s="207"/>
      <c r="O389" s="207"/>
      <c r="P389" s="207"/>
      <c r="Q389" s="79"/>
      <c r="R389" s="79"/>
    </row>
    <row r="390" ht="14.25" customHeight="1">
      <c r="A390" s="79"/>
      <c r="B390" s="85"/>
      <c r="C390" s="79"/>
      <c r="D390" s="85"/>
      <c r="E390" s="85"/>
      <c r="F390" s="207"/>
      <c r="G390" s="207"/>
      <c r="H390" s="207"/>
      <c r="I390" s="207"/>
      <c r="J390" s="207"/>
      <c r="K390" s="207"/>
      <c r="L390" s="207"/>
      <c r="M390" s="207"/>
      <c r="N390" s="207"/>
      <c r="O390" s="207"/>
      <c r="P390" s="207"/>
      <c r="Q390" s="79"/>
      <c r="R390" s="79"/>
    </row>
    <row r="391" ht="14.25" customHeight="1">
      <c r="A391" s="79"/>
      <c r="B391" s="85"/>
      <c r="C391" s="79"/>
      <c r="D391" s="85"/>
      <c r="E391" s="85"/>
      <c r="F391" s="207"/>
      <c r="G391" s="207"/>
      <c r="H391" s="207"/>
      <c r="I391" s="207"/>
      <c r="J391" s="207"/>
      <c r="K391" s="207"/>
      <c r="L391" s="207"/>
      <c r="M391" s="207"/>
      <c r="N391" s="207"/>
      <c r="O391" s="207"/>
      <c r="P391" s="207"/>
      <c r="Q391" s="79"/>
      <c r="R391" s="79"/>
    </row>
    <row r="392" ht="14.25" customHeight="1">
      <c r="A392" s="79"/>
      <c r="B392" s="85"/>
      <c r="C392" s="79"/>
      <c r="D392" s="85"/>
      <c r="E392" s="85"/>
      <c r="F392" s="207"/>
      <c r="G392" s="207"/>
      <c r="H392" s="207"/>
      <c r="I392" s="207"/>
      <c r="J392" s="207"/>
      <c r="K392" s="207"/>
      <c r="L392" s="207"/>
      <c r="M392" s="207"/>
      <c r="N392" s="207"/>
      <c r="O392" s="207"/>
      <c r="P392" s="207"/>
      <c r="Q392" s="79"/>
      <c r="R392" s="79"/>
    </row>
    <row r="393" ht="14.25" customHeight="1">
      <c r="A393" s="79"/>
      <c r="B393" s="85"/>
      <c r="C393" s="79"/>
      <c r="D393" s="85"/>
      <c r="E393" s="85"/>
      <c r="F393" s="207"/>
      <c r="G393" s="207"/>
      <c r="H393" s="207"/>
      <c r="I393" s="207"/>
      <c r="J393" s="207"/>
      <c r="K393" s="207"/>
      <c r="L393" s="207"/>
      <c r="M393" s="207"/>
      <c r="N393" s="207"/>
      <c r="O393" s="207"/>
      <c r="P393" s="207"/>
      <c r="Q393" s="79"/>
      <c r="R393" s="79"/>
    </row>
    <row r="394" ht="14.25" customHeight="1">
      <c r="A394" s="79"/>
      <c r="B394" s="85"/>
      <c r="C394" s="79"/>
      <c r="D394" s="85"/>
      <c r="E394" s="85"/>
      <c r="F394" s="207"/>
      <c r="G394" s="207"/>
      <c r="H394" s="207"/>
      <c r="I394" s="207"/>
      <c r="J394" s="207"/>
      <c r="K394" s="207"/>
      <c r="L394" s="207"/>
      <c r="M394" s="207"/>
      <c r="N394" s="207"/>
      <c r="O394" s="207"/>
      <c r="P394" s="207"/>
      <c r="Q394" s="79"/>
      <c r="R394" s="79"/>
    </row>
    <row r="395" ht="14.25" customHeight="1">
      <c r="A395" s="79"/>
      <c r="B395" s="85"/>
      <c r="C395" s="79"/>
      <c r="D395" s="85"/>
      <c r="E395" s="85"/>
      <c r="F395" s="207"/>
      <c r="G395" s="207"/>
      <c r="H395" s="207"/>
      <c r="I395" s="207"/>
      <c r="J395" s="207"/>
      <c r="K395" s="207"/>
      <c r="L395" s="207"/>
      <c r="M395" s="207"/>
      <c r="N395" s="207"/>
      <c r="O395" s="207"/>
      <c r="P395" s="207"/>
      <c r="Q395" s="79"/>
      <c r="R395" s="79"/>
    </row>
    <row r="396" ht="14.25" customHeight="1">
      <c r="A396" s="79"/>
      <c r="B396" s="85"/>
      <c r="C396" s="79"/>
      <c r="D396" s="85"/>
      <c r="E396" s="85"/>
      <c r="F396" s="207"/>
      <c r="G396" s="207"/>
      <c r="H396" s="207"/>
      <c r="I396" s="207"/>
      <c r="J396" s="207"/>
      <c r="K396" s="207"/>
      <c r="L396" s="207"/>
      <c r="M396" s="207"/>
      <c r="N396" s="207"/>
      <c r="O396" s="207"/>
      <c r="P396" s="207"/>
      <c r="Q396" s="79"/>
      <c r="R396" s="79"/>
    </row>
    <row r="397" ht="14.25" customHeight="1">
      <c r="A397" s="79"/>
      <c r="B397" s="85"/>
      <c r="C397" s="79"/>
      <c r="D397" s="85"/>
      <c r="E397" s="85"/>
      <c r="F397" s="207"/>
      <c r="G397" s="207"/>
      <c r="H397" s="207"/>
      <c r="I397" s="207"/>
      <c r="J397" s="207"/>
      <c r="K397" s="207"/>
      <c r="L397" s="207"/>
      <c r="M397" s="207"/>
      <c r="N397" s="207"/>
      <c r="O397" s="207"/>
      <c r="P397" s="207"/>
      <c r="Q397" s="79"/>
      <c r="R397" s="79"/>
    </row>
    <row r="398" ht="14.25" customHeight="1">
      <c r="A398" s="79"/>
      <c r="B398" s="85"/>
      <c r="C398" s="79"/>
      <c r="D398" s="85"/>
      <c r="E398" s="85"/>
      <c r="F398" s="207"/>
      <c r="G398" s="207"/>
      <c r="H398" s="207"/>
      <c r="I398" s="207"/>
      <c r="J398" s="207"/>
      <c r="K398" s="207"/>
      <c r="L398" s="207"/>
      <c r="M398" s="207"/>
      <c r="N398" s="207"/>
      <c r="O398" s="207"/>
      <c r="P398" s="207"/>
      <c r="Q398" s="79"/>
      <c r="R398" s="79"/>
    </row>
    <row r="399" ht="14.25" customHeight="1">
      <c r="A399" s="79"/>
      <c r="B399" s="85"/>
      <c r="C399" s="79"/>
      <c r="D399" s="85"/>
      <c r="E399" s="85"/>
      <c r="F399" s="207"/>
      <c r="G399" s="207"/>
      <c r="H399" s="207"/>
      <c r="I399" s="207"/>
      <c r="J399" s="207"/>
      <c r="K399" s="207"/>
      <c r="L399" s="207"/>
      <c r="M399" s="207"/>
      <c r="N399" s="207"/>
      <c r="O399" s="207"/>
      <c r="P399" s="207"/>
      <c r="Q399" s="79"/>
      <c r="R399" s="79"/>
    </row>
    <row r="400" ht="14.25" customHeight="1">
      <c r="A400" s="79"/>
      <c r="B400" s="85"/>
      <c r="C400" s="79"/>
      <c r="D400" s="85"/>
      <c r="E400" s="85"/>
      <c r="F400" s="207"/>
      <c r="G400" s="207"/>
      <c r="H400" s="207"/>
      <c r="I400" s="207"/>
      <c r="J400" s="207"/>
      <c r="K400" s="207"/>
      <c r="L400" s="207"/>
      <c r="M400" s="207"/>
      <c r="N400" s="207"/>
      <c r="O400" s="207"/>
      <c r="P400" s="207"/>
      <c r="Q400" s="79"/>
      <c r="R400" s="79"/>
    </row>
    <row r="401" ht="14.25" customHeight="1">
      <c r="A401" s="79"/>
      <c r="B401" s="85"/>
      <c r="C401" s="79"/>
      <c r="D401" s="85"/>
      <c r="E401" s="85"/>
      <c r="F401" s="207"/>
      <c r="G401" s="207"/>
      <c r="H401" s="207"/>
      <c r="I401" s="207"/>
      <c r="J401" s="207"/>
      <c r="K401" s="207"/>
      <c r="L401" s="207"/>
      <c r="M401" s="207"/>
      <c r="N401" s="207"/>
      <c r="O401" s="207"/>
      <c r="P401" s="207"/>
      <c r="Q401" s="79"/>
      <c r="R401" s="79"/>
    </row>
    <row r="402" ht="14.25" customHeight="1">
      <c r="A402" s="79"/>
      <c r="B402" s="85"/>
      <c r="C402" s="79"/>
      <c r="D402" s="85"/>
      <c r="E402" s="85"/>
      <c r="F402" s="207"/>
      <c r="G402" s="207"/>
      <c r="H402" s="207"/>
      <c r="I402" s="207"/>
      <c r="J402" s="207"/>
      <c r="K402" s="207"/>
      <c r="L402" s="207"/>
      <c r="M402" s="207"/>
      <c r="N402" s="207"/>
      <c r="O402" s="207"/>
      <c r="P402" s="207"/>
      <c r="Q402" s="79"/>
      <c r="R402" s="79"/>
    </row>
    <row r="403" ht="14.25" customHeight="1">
      <c r="A403" s="79"/>
      <c r="B403" s="85"/>
      <c r="C403" s="79"/>
      <c r="D403" s="85"/>
      <c r="E403" s="85"/>
      <c r="F403" s="207"/>
      <c r="G403" s="207"/>
      <c r="H403" s="207"/>
      <c r="I403" s="207"/>
      <c r="J403" s="207"/>
      <c r="K403" s="207"/>
      <c r="L403" s="207"/>
      <c r="M403" s="207"/>
      <c r="N403" s="207"/>
      <c r="O403" s="207"/>
      <c r="P403" s="207"/>
      <c r="Q403" s="79"/>
      <c r="R403" s="79"/>
    </row>
    <row r="404" ht="14.25" customHeight="1">
      <c r="A404" s="79"/>
      <c r="B404" s="85"/>
      <c r="C404" s="79"/>
      <c r="D404" s="85"/>
      <c r="E404" s="85"/>
      <c r="F404" s="207"/>
      <c r="G404" s="207"/>
      <c r="H404" s="207"/>
      <c r="I404" s="207"/>
      <c r="J404" s="207"/>
      <c r="K404" s="207"/>
      <c r="L404" s="207"/>
      <c r="M404" s="207"/>
      <c r="N404" s="207"/>
      <c r="O404" s="207"/>
      <c r="P404" s="207"/>
      <c r="Q404" s="79"/>
      <c r="R404" s="79"/>
    </row>
    <row r="405" ht="14.25" customHeight="1">
      <c r="A405" s="79"/>
      <c r="B405" s="85"/>
      <c r="C405" s="79"/>
      <c r="D405" s="85"/>
      <c r="E405" s="85"/>
      <c r="F405" s="207"/>
      <c r="G405" s="207"/>
      <c r="H405" s="207"/>
      <c r="I405" s="207"/>
      <c r="J405" s="207"/>
      <c r="K405" s="207"/>
      <c r="L405" s="207"/>
      <c r="M405" s="207"/>
      <c r="N405" s="207"/>
      <c r="O405" s="207"/>
      <c r="P405" s="207"/>
      <c r="Q405" s="79"/>
      <c r="R405" s="79"/>
    </row>
    <row r="406" ht="14.25" customHeight="1">
      <c r="A406" s="79"/>
      <c r="B406" s="85"/>
      <c r="C406" s="79"/>
      <c r="D406" s="85"/>
      <c r="E406" s="85"/>
      <c r="F406" s="207"/>
      <c r="G406" s="207"/>
      <c r="H406" s="207"/>
      <c r="I406" s="207"/>
      <c r="J406" s="207"/>
      <c r="K406" s="207"/>
      <c r="L406" s="207"/>
      <c r="M406" s="207"/>
      <c r="N406" s="207"/>
      <c r="O406" s="207"/>
      <c r="P406" s="207"/>
      <c r="Q406" s="79"/>
      <c r="R406" s="79"/>
    </row>
    <row r="407" ht="14.25" customHeight="1">
      <c r="A407" s="79"/>
      <c r="B407" s="85"/>
      <c r="C407" s="79"/>
      <c r="D407" s="85"/>
      <c r="E407" s="85"/>
      <c r="F407" s="207"/>
      <c r="G407" s="207"/>
      <c r="H407" s="207"/>
      <c r="I407" s="207"/>
      <c r="J407" s="207"/>
      <c r="K407" s="207"/>
      <c r="L407" s="207"/>
      <c r="M407" s="207"/>
      <c r="N407" s="207"/>
      <c r="O407" s="207"/>
      <c r="P407" s="207"/>
      <c r="Q407" s="79"/>
      <c r="R407" s="79"/>
    </row>
    <row r="408" ht="14.25" customHeight="1">
      <c r="A408" s="79"/>
      <c r="B408" s="85"/>
      <c r="C408" s="79"/>
      <c r="D408" s="85"/>
      <c r="E408" s="85"/>
      <c r="F408" s="207"/>
      <c r="G408" s="207"/>
      <c r="H408" s="207"/>
      <c r="I408" s="207"/>
      <c r="J408" s="207"/>
      <c r="K408" s="207"/>
      <c r="L408" s="207"/>
      <c r="M408" s="207"/>
      <c r="N408" s="207"/>
      <c r="O408" s="207"/>
      <c r="P408" s="207"/>
      <c r="Q408" s="79"/>
      <c r="R408" s="79"/>
    </row>
    <row r="409" ht="14.25" customHeight="1">
      <c r="A409" s="79"/>
      <c r="B409" s="85"/>
      <c r="C409" s="79"/>
      <c r="D409" s="85"/>
      <c r="E409" s="85"/>
      <c r="F409" s="207"/>
      <c r="G409" s="207"/>
      <c r="H409" s="207"/>
      <c r="I409" s="207"/>
      <c r="J409" s="207"/>
      <c r="K409" s="207"/>
      <c r="L409" s="207"/>
      <c r="M409" s="207"/>
      <c r="N409" s="207"/>
      <c r="O409" s="207"/>
      <c r="P409" s="207"/>
      <c r="Q409" s="79"/>
      <c r="R409" s="79"/>
    </row>
    <row r="410" ht="14.25" customHeight="1">
      <c r="A410" s="79"/>
      <c r="B410" s="85"/>
      <c r="C410" s="79"/>
      <c r="D410" s="85"/>
      <c r="E410" s="85"/>
      <c r="F410" s="207"/>
      <c r="G410" s="207"/>
      <c r="H410" s="207"/>
      <c r="I410" s="207"/>
      <c r="J410" s="207"/>
      <c r="K410" s="207"/>
      <c r="L410" s="207"/>
      <c r="M410" s="207"/>
      <c r="N410" s="207"/>
      <c r="O410" s="207"/>
      <c r="P410" s="207"/>
      <c r="Q410" s="79"/>
      <c r="R410" s="79"/>
    </row>
    <row r="411" ht="14.25" customHeight="1">
      <c r="A411" s="79"/>
      <c r="B411" s="85"/>
      <c r="C411" s="79"/>
      <c r="D411" s="85"/>
      <c r="E411" s="85"/>
      <c r="F411" s="207"/>
      <c r="G411" s="207"/>
      <c r="H411" s="207"/>
      <c r="I411" s="207"/>
      <c r="J411" s="207"/>
      <c r="K411" s="207"/>
      <c r="L411" s="207"/>
      <c r="M411" s="207"/>
      <c r="N411" s="207"/>
      <c r="O411" s="207"/>
      <c r="P411" s="207"/>
      <c r="Q411" s="79"/>
      <c r="R411" s="79"/>
    </row>
    <row r="412" ht="14.25" customHeight="1">
      <c r="A412" s="79"/>
      <c r="B412" s="85"/>
      <c r="C412" s="79"/>
      <c r="D412" s="85"/>
      <c r="E412" s="85"/>
      <c r="F412" s="207"/>
      <c r="G412" s="207"/>
      <c r="H412" s="207"/>
      <c r="I412" s="207"/>
      <c r="J412" s="207"/>
      <c r="K412" s="207"/>
      <c r="L412" s="207"/>
      <c r="M412" s="207"/>
      <c r="N412" s="207"/>
      <c r="O412" s="207"/>
      <c r="P412" s="207"/>
      <c r="Q412" s="79"/>
      <c r="R412" s="79"/>
    </row>
    <row r="413" ht="14.25" customHeight="1">
      <c r="A413" s="79"/>
      <c r="B413" s="85"/>
      <c r="C413" s="79"/>
      <c r="D413" s="85"/>
      <c r="E413" s="85"/>
      <c r="F413" s="207"/>
      <c r="G413" s="207"/>
      <c r="H413" s="207"/>
      <c r="I413" s="207"/>
      <c r="J413" s="207"/>
      <c r="K413" s="207"/>
      <c r="L413" s="207"/>
      <c r="M413" s="207"/>
      <c r="N413" s="207"/>
      <c r="O413" s="207"/>
      <c r="P413" s="207"/>
      <c r="Q413" s="79"/>
      <c r="R413" s="79"/>
    </row>
    <row r="414" ht="14.25" customHeight="1">
      <c r="A414" s="79"/>
      <c r="B414" s="85"/>
      <c r="C414" s="79"/>
      <c r="D414" s="85"/>
      <c r="E414" s="85"/>
      <c r="F414" s="207"/>
      <c r="G414" s="207"/>
      <c r="H414" s="207"/>
      <c r="I414" s="207"/>
      <c r="J414" s="207"/>
      <c r="K414" s="207"/>
      <c r="L414" s="207"/>
      <c r="M414" s="207"/>
      <c r="N414" s="207"/>
      <c r="O414" s="207"/>
      <c r="P414" s="207"/>
      <c r="Q414" s="79"/>
      <c r="R414" s="79"/>
    </row>
    <row r="415" ht="14.25" customHeight="1">
      <c r="A415" s="79"/>
      <c r="B415" s="85"/>
      <c r="C415" s="79"/>
      <c r="D415" s="85"/>
      <c r="E415" s="85"/>
      <c r="F415" s="207"/>
      <c r="G415" s="207"/>
      <c r="H415" s="207"/>
      <c r="I415" s="207"/>
      <c r="J415" s="207"/>
      <c r="K415" s="207"/>
      <c r="L415" s="207"/>
      <c r="M415" s="207"/>
      <c r="N415" s="207"/>
      <c r="O415" s="207"/>
      <c r="P415" s="207"/>
      <c r="Q415" s="79"/>
      <c r="R415" s="79"/>
    </row>
    <row r="416" ht="14.25" customHeight="1">
      <c r="A416" s="79"/>
      <c r="B416" s="85"/>
      <c r="C416" s="79"/>
      <c r="D416" s="85"/>
      <c r="E416" s="85"/>
      <c r="F416" s="207"/>
      <c r="G416" s="207"/>
      <c r="H416" s="207"/>
      <c r="I416" s="207"/>
      <c r="J416" s="207"/>
      <c r="K416" s="207"/>
      <c r="L416" s="207"/>
      <c r="M416" s="207"/>
      <c r="N416" s="207"/>
      <c r="O416" s="207"/>
      <c r="P416" s="207"/>
      <c r="Q416" s="79"/>
      <c r="R416" s="79"/>
    </row>
    <row r="417" ht="14.25" customHeight="1">
      <c r="A417" s="79"/>
      <c r="B417" s="85"/>
      <c r="C417" s="79"/>
      <c r="D417" s="85"/>
      <c r="E417" s="85"/>
      <c r="F417" s="207"/>
      <c r="G417" s="207"/>
      <c r="H417" s="207"/>
      <c r="I417" s="207"/>
      <c r="J417" s="207"/>
      <c r="K417" s="207"/>
      <c r="L417" s="207"/>
      <c r="M417" s="207"/>
      <c r="N417" s="207"/>
      <c r="O417" s="207"/>
      <c r="P417" s="207"/>
      <c r="Q417" s="79"/>
      <c r="R417" s="79"/>
    </row>
    <row r="418" ht="14.25" customHeight="1">
      <c r="A418" s="79"/>
      <c r="B418" s="85"/>
      <c r="C418" s="79"/>
      <c r="D418" s="85"/>
      <c r="E418" s="85"/>
      <c r="F418" s="207"/>
      <c r="G418" s="207"/>
      <c r="H418" s="207"/>
      <c r="I418" s="207"/>
      <c r="J418" s="207"/>
      <c r="K418" s="207"/>
      <c r="L418" s="207"/>
      <c r="M418" s="207"/>
      <c r="N418" s="207"/>
      <c r="O418" s="207"/>
      <c r="P418" s="207"/>
      <c r="Q418" s="79"/>
      <c r="R418" s="79"/>
    </row>
    <row r="419" ht="14.25" customHeight="1">
      <c r="A419" s="79"/>
      <c r="B419" s="85"/>
      <c r="C419" s="79"/>
      <c r="D419" s="85"/>
      <c r="E419" s="85"/>
      <c r="F419" s="207"/>
      <c r="G419" s="207"/>
      <c r="H419" s="207"/>
      <c r="I419" s="207"/>
      <c r="J419" s="207"/>
      <c r="K419" s="207"/>
      <c r="L419" s="207"/>
      <c r="M419" s="207"/>
      <c r="N419" s="207"/>
      <c r="O419" s="207"/>
      <c r="P419" s="207"/>
      <c r="Q419" s="79"/>
      <c r="R419" s="79"/>
    </row>
    <row r="420" ht="14.25" customHeight="1">
      <c r="A420" s="79"/>
      <c r="B420" s="85"/>
      <c r="C420" s="79"/>
      <c r="D420" s="85"/>
      <c r="E420" s="85"/>
      <c r="F420" s="207"/>
      <c r="G420" s="207"/>
      <c r="H420" s="207"/>
      <c r="I420" s="207"/>
      <c r="J420" s="207"/>
      <c r="K420" s="207"/>
      <c r="L420" s="207"/>
      <c r="M420" s="207"/>
      <c r="N420" s="207"/>
      <c r="O420" s="207"/>
      <c r="P420" s="207"/>
      <c r="Q420" s="79"/>
      <c r="R420" s="79"/>
    </row>
    <row r="421" ht="14.25" customHeight="1">
      <c r="A421" s="79"/>
      <c r="B421" s="85"/>
      <c r="C421" s="79"/>
      <c r="D421" s="85"/>
      <c r="E421" s="85"/>
      <c r="F421" s="207"/>
      <c r="G421" s="207"/>
      <c r="H421" s="207"/>
      <c r="I421" s="207"/>
      <c r="J421" s="207"/>
      <c r="K421" s="207"/>
      <c r="L421" s="207"/>
      <c r="M421" s="207"/>
      <c r="N421" s="207"/>
      <c r="O421" s="207"/>
      <c r="P421" s="207"/>
      <c r="Q421" s="79"/>
      <c r="R421" s="79"/>
    </row>
    <row r="422" ht="14.25" customHeight="1">
      <c r="A422" s="79"/>
      <c r="B422" s="85"/>
      <c r="C422" s="79"/>
      <c r="D422" s="85"/>
      <c r="E422" s="85"/>
      <c r="F422" s="207"/>
      <c r="G422" s="207"/>
      <c r="H422" s="207"/>
      <c r="I422" s="207"/>
      <c r="J422" s="207"/>
      <c r="K422" s="207"/>
      <c r="L422" s="207"/>
      <c r="M422" s="207"/>
      <c r="N422" s="207"/>
      <c r="O422" s="207"/>
      <c r="P422" s="207"/>
      <c r="Q422" s="79"/>
      <c r="R422" s="79"/>
    </row>
    <row r="423" ht="14.25" customHeight="1">
      <c r="A423" s="79"/>
      <c r="B423" s="85"/>
      <c r="C423" s="79"/>
      <c r="D423" s="85"/>
      <c r="E423" s="85"/>
      <c r="F423" s="207"/>
      <c r="G423" s="207"/>
      <c r="H423" s="207"/>
      <c r="I423" s="207"/>
      <c r="J423" s="207"/>
      <c r="K423" s="207"/>
      <c r="L423" s="207"/>
      <c r="M423" s="207"/>
      <c r="N423" s="207"/>
      <c r="O423" s="207"/>
      <c r="P423" s="207"/>
      <c r="Q423" s="79"/>
      <c r="R423" s="79"/>
    </row>
    <row r="424" ht="14.25" customHeight="1">
      <c r="A424" s="79"/>
      <c r="B424" s="85"/>
      <c r="C424" s="79"/>
      <c r="D424" s="85"/>
      <c r="E424" s="85"/>
      <c r="F424" s="207"/>
      <c r="G424" s="207"/>
      <c r="H424" s="207"/>
      <c r="I424" s="207"/>
      <c r="J424" s="207"/>
      <c r="K424" s="207"/>
      <c r="L424" s="207"/>
      <c r="M424" s="207"/>
      <c r="N424" s="207"/>
      <c r="O424" s="207"/>
      <c r="P424" s="207"/>
      <c r="Q424" s="79"/>
      <c r="R424" s="79"/>
    </row>
    <row r="425" ht="14.25" customHeight="1">
      <c r="A425" s="79"/>
      <c r="B425" s="85"/>
      <c r="C425" s="79"/>
      <c r="D425" s="85"/>
      <c r="E425" s="85"/>
      <c r="F425" s="207"/>
      <c r="G425" s="207"/>
      <c r="H425" s="207"/>
      <c r="I425" s="207"/>
      <c r="J425" s="207"/>
      <c r="K425" s="207"/>
      <c r="L425" s="207"/>
      <c r="M425" s="207"/>
      <c r="N425" s="207"/>
      <c r="O425" s="207"/>
      <c r="P425" s="207"/>
      <c r="Q425" s="79"/>
      <c r="R425" s="79"/>
    </row>
    <row r="426" ht="14.25" customHeight="1">
      <c r="A426" s="79"/>
      <c r="B426" s="85"/>
      <c r="C426" s="79"/>
      <c r="D426" s="85"/>
      <c r="E426" s="85"/>
      <c r="F426" s="207"/>
      <c r="G426" s="207"/>
      <c r="H426" s="207"/>
      <c r="I426" s="207"/>
      <c r="J426" s="207"/>
      <c r="K426" s="207"/>
      <c r="L426" s="207"/>
      <c r="M426" s="207"/>
      <c r="N426" s="207"/>
      <c r="O426" s="207"/>
      <c r="P426" s="207"/>
      <c r="Q426" s="79"/>
      <c r="R426" s="79"/>
    </row>
    <row r="427" ht="14.25" customHeight="1">
      <c r="A427" s="79"/>
      <c r="B427" s="85"/>
      <c r="C427" s="79"/>
      <c r="D427" s="85"/>
      <c r="E427" s="85"/>
      <c r="F427" s="207"/>
      <c r="G427" s="207"/>
      <c r="H427" s="207"/>
      <c r="I427" s="207"/>
      <c r="J427" s="207"/>
      <c r="K427" s="207"/>
      <c r="L427" s="207"/>
      <c r="M427" s="207"/>
      <c r="N427" s="207"/>
      <c r="O427" s="207"/>
      <c r="P427" s="207"/>
      <c r="Q427" s="79"/>
      <c r="R427" s="79"/>
    </row>
    <row r="428" ht="14.25" customHeight="1">
      <c r="A428" s="79"/>
      <c r="B428" s="85"/>
      <c r="C428" s="79"/>
      <c r="D428" s="85"/>
      <c r="E428" s="85"/>
      <c r="F428" s="207"/>
      <c r="G428" s="207"/>
      <c r="H428" s="207"/>
      <c r="I428" s="207"/>
      <c r="J428" s="207"/>
      <c r="K428" s="207"/>
      <c r="L428" s="207"/>
      <c r="M428" s="207"/>
      <c r="N428" s="207"/>
      <c r="O428" s="207"/>
      <c r="P428" s="207"/>
      <c r="Q428" s="79"/>
      <c r="R428" s="79"/>
    </row>
    <row r="429" ht="14.25" customHeight="1">
      <c r="A429" s="79"/>
      <c r="B429" s="85"/>
      <c r="C429" s="79"/>
      <c r="D429" s="85"/>
      <c r="E429" s="85"/>
      <c r="F429" s="207"/>
      <c r="G429" s="207"/>
      <c r="H429" s="207"/>
      <c r="I429" s="207"/>
      <c r="J429" s="207"/>
      <c r="K429" s="207"/>
      <c r="L429" s="207"/>
      <c r="M429" s="207"/>
      <c r="N429" s="207"/>
      <c r="O429" s="207"/>
      <c r="P429" s="207"/>
      <c r="Q429" s="79"/>
      <c r="R429" s="79"/>
    </row>
    <row r="430" ht="14.25" customHeight="1">
      <c r="A430" s="79"/>
      <c r="B430" s="85"/>
      <c r="C430" s="79"/>
      <c r="D430" s="85"/>
      <c r="E430" s="85"/>
      <c r="F430" s="207"/>
      <c r="G430" s="207"/>
      <c r="H430" s="207"/>
      <c r="I430" s="207"/>
      <c r="J430" s="207"/>
      <c r="K430" s="207"/>
      <c r="L430" s="207"/>
      <c r="M430" s="207"/>
      <c r="N430" s="207"/>
      <c r="O430" s="207"/>
      <c r="P430" s="207"/>
      <c r="Q430" s="79"/>
      <c r="R430" s="79"/>
    </row>
    <row r="431" ht="14.25" customHeight="1">
      <c r="A431" s="79"/>
      <c r="B431" s="85"/>
      <c r="C431" s="79"/>
      <c r="D431" s="85"/>
      <c r="E431" s="85"/>
      <c r="F431" s="207"/>
      <c r="G431" s="207"/>
      <c r="H431" s="207"/>
      <c r="I431" s="207"/>
      <c r="J431" s="207"/>
      <c r="K431" s="207"/>
      <c r="L431" s="207"/>
      <c r="M431" s="207"/>
      <c r="N431" s="207"/>
      <c r="O431" s="207"/>
      <c r="P431" s="207"/>
      <c r="Q431" s="79"/>
      <c r="R431" s="79"/>
    </row>
    <row r="432" ht="14.25" customHeight="1">
      <c r="A432" s="79"/>
      <c r="B432" s="85"/>
      <c r="C432" s="79"/>
      <c r="D432" s="85"/>
      <c r="E432" s="85"/>
      <c r="F432" s="207"/>
      <c r="G432" s="207"/>
      <c r="H432" s="207"/>
      <c r="I432" s="207"/>
      <c r="J432" s="207"/>
      <c r="K432" s="207"/>
      <c r="L432" s="207"/>
      <c r="M432" s="207"/>
      <c r="N432" s="207"/>
      <c r="O432" s="207"/>
      <c r="P432" s="207"/>
      <c r="Q432" s="79"/>
      <c r="R432" s="79"/>
    </row>
    <row r="433" ht="14.25" customHeight="1">
      <c r="A433" s="79"/>
      <c r="B433" s="85"/>
      <c r="C433" s="79"/>
      <c r="D433" s="85"/>
      <c r="E433" s="85"/>
      <c r="F433" s="207"/>
      <c r="G433" s="207"/>
      <c r="H433" s="207"/>
      <c r="I433" s="207"/>
      <c r="J433" s="207"/>
      <c r="K433" s="207"/>
      <c r="L433" s="207"/>
      <c r="M433" s="207"/>
      <c r="N433" s="207"/>
      <c r="O433" s="207"/>
      <c r="P433" s="207"/>
      <c r="Q433" s="79"/>
      <c r="R433" s="79"/>
    </row>
    <row r="434" ht="14.25" customHeight="1">
      <c r="A434" s="79"/>
      <c r="B434" s="85"/>
      <c r="C434" s="79"/>
      <c r="D434" s="85"/>
      <c r="E434" s="85"/>
      <c r="F434" s="207"/>
      <c r="G434" s="207"/>
      <c r="H434" s="207"/>
      <c r="I434" s="207"/>
      <c r="J434" s="207"/>
      <c r="K434" s="207"/>
      <c r="L434" s="207"/>
      <c r="M434" s="207"/>
      <c r="N434" s="207"/>
      <c r="O434" s="207"/>
      <c r="P434" s="207"/>
      <c r="Q434" s="79"/>
      <c r="R434" s="79"/>
    </row>
    <row r="435" ht="14.25" customHeight="1">
      <c r="A435" s="79"/>
      <c r="B435" s="85"/>
      <c r="C435" s="79"/>
      <c r="D435" s="85"/>
      <c r="E435" s="85"/>
      <c r="F435" s="207"/>
      <c r="G435" s="207"/>
      <c r="H435" s="207"/>
      <c r="I435" s="207"/>
      <c r="J435" s="207"/>
      <c r="K435" s="207"/>
      <c r="L435" s="207"/>
      <c r="M435" s="207"/>
      <c r="N435" s="207"/>
      <c r="O435" s="207"/>
      <c r="P435" s="207"/>
      <c r="Q435" s="79"/>
      <c r="R435" s="79"/>
    </row>
    <row r="436" ht="14.25" customHeight="1">
      <c r="A436" s="79"/>
      <c r="B436" s="85"/>
      <c r="C436" s="79"/>
      <c r="D436" s="85"/>
      <c r="E436" s="85"/>
      <c r="F436" s="207"/>
      <c r="G436" s="207"/>
      <c r="H436" s="207"/>
      <c r="I436" s="207"/>
      <c r="J436" s="207"/>
      <c r="K436" s="207"/>
      <c r="L436" s="207"/>
      <c r="M436" s="207"/>
      <c r="N436" s="207"/>
      <c r="O436" s="207"/>
      <c r="P436" s="207"/>
      <c r="Q436" s="79"/>
      <c r="R436" s="79"/>
    </row>
    <row r="437" ht="14.25" customHeight="1">
      <c r="A437" s="79"/>
      <c r="B437" s="85"/>
      <c r="C437" s="79"/>
      <c r="D437" s="85"/>
      <c r="E437" s="85"/>
      <c r="F437" s="207"/>
      <c r="G437" s="207"/>
      <c r="H437" s="207"/>
      <c r="I437" s="207"/>
      <c r="J437" s="207"/>
      <c r="K437" s="207"/>
      <c r="L437" s="207"/>
      <c r="M437" s="207"/>
      <c r="N437" s="207"/>
      <c r="O437" s="207"/>
      <c r="P437" s="207"/>
      <c r="Q437" s="79"/>
      <c r="R437" s="79"/>
    </row>
    <row r="438" ht="14.25" customHeight="1">
      <c r="A438" s="79"/>
      <c r="B438" s="85"/>
      <c r="C438" s="79"/>
      <c r="D438" s="85"/>
      <c r="E438" s="85"/>
      <c r="F438" s="207"/>
      <c r="G438" s="207"/>
      <c r="H438" s="207"/>
      <c r="I438" s="207"/>
      <c r="J438" s="207"/>
      <c r="K438" s="207"/>
      <c r="L438" s="207"/>
      <c r="M438" s="207"/>
      <c r="N438" s="207"/>
      <c r="O438" s="207"/>
      <c r="P438" s="207"/>
      <c r="Q438" s="79"/>
      <c r="R438" s="79"/>
    </row>
    <row r="439" ht="14.25" customHeight="1">
      <c r="A439" s="79"/>
      <c r="B439" s="85"/>
      <c r="C439" s="79"/>
      <c r="D439" s="85"/>
      <c r="E439" s="85"/>
      <c r="F439" s="207"/>
      <c r="G439" s="207"/>
      <c r="H439" s="207"/>
      <c r="I439" s="207"/>
      <c r="J439" s="207"/>
      <c r="K439" s="207"/>
      <c r="L439" s="207"/>
      <c r="M439" s="207"/>
      <c r="N439" s="207"/>
      <c r="O439" s="207"/>
      <c r="P439" s="207"/>
      <c r="Q439" s="79"/>
      <c r="R439" s="79"/>
    </row>
    <row r="440" ht="14.25" customHeight="1">
      <c r="A440" s="79"/>
      <c r="B440" s="85"/>
      <c r="C440" s="79"/>
      <c r="D440" s="85"/>
      <c r="E440" s="85"/>
      <c r="F440" s="207"/>
      <c r="G440" s="207"/>
      <c r="H440" s="207"/>
      <c r="I440" s="207"/>
      <c r="J440" s="207"/>
      <c r="K440" s="207"/>
      <c r="L440" s="207"/>
      <c r="M440" s="207"/>
      <c r="N440" s="207"/>
      <c r="O440" s="207"/>
      <c r="P440" s="207"/>
      <c r="Q440" s="79"/>
      <c r="R440" s="79"/>
    </row>
    <row r="441" ht="14.25" customHeight="1">
      <c r="A441" s="79"/>
      <c r="B441" s="85"/>
      <c r="C441" s="79"/>
      <c r="D441" s="85"/>
      <c r="E441" s="85"/>
      <c r="F441" s="207"/>
      <c r="G441" s="207"/>
      <c r="H441" s="207"/>
      <c r="I441" s="207"/>
      <c r="J441" s="207"/>
      <c r="K441" s="207"/>
      <c r="L441" s="207"/>
      <c r="M441" s="207"/>
      <c r="N441" s="207"/>
      <c r="O441" s="207"/>
      <c r="P441" s="207"/>
      <c r="Q441" s="79"/>
      <c r="R441" s="79"/>
    </row>
    <row r="442" ht="14.25" customHeight="1">
      <c r="A442" s="79"/>
      <c r="B442" s="85"/>
      <c r="C442" s="79"/>
      <c r="D442" s="85"/>
      <c r="E442" s="85"/>
      <c r="F442" s="207"/>
      <c r="G442" s="207"/>
      <c r="H442" s="207"/>
      <c r="I442" s="207"/>
      <c r="J442" s="207"/>
      <c r="K442" s="207"/>
      <c r="L442" s="207"/>
      <c r="M442" s="207"/>
      <c r="N442" s="207"/>
      <c r="O442" s="207"/>
      <c r="P442" s="207"/>
      <c r="Q442" s="79"/>
      <c r="R442" s="79"/>
    </row>
    <row r="443" ht="14.25" customHeight="1">
      <c r="A443" s="79"/>
      <c r="B443" s="85"/>
      <c r="C443" s="79"/>
      <c r="D443" s="85"/>
      <c r="E443" s="85"/>
      <c r="F443" s="207"/>
      <c r="G443" s="207"/>
      <c r="H443" s="207"/>
      <c r="I443" s="207"/>
      <c r="J443" s="207"/>
      <c r="K443" s="207"/>
      <c r="L443" s="207"/>
      <c r="M443" s="207"/>
      <c r="N443" s="207"/>
      <c r="O443" s="207"/>
      <c r="P443" s="207"/>
      <c r="Q443" s="79"/>
      <c r="R443" s="79"/>
    </row>
    <row r="444" ht="14.25" customHeight="1">
      <c r="A444" s="79"/>
      <c r="B444" s="85"/>
      <c r="C444" s="79"/>
      <c r="D444" s="85"/>
      <c r="E444" s="85"/>
      <c r="F444" s="207"/>
      <c r="G444" s="207"/>
      <c r="H444" s="207"/>
      <c r="I444" s="207"/>
      <c r="J444" s="207"/>
      <c r="K444" s="207"/>
      <c r="L444" s="207"/>
      <c r="M444" s="207"/>
      <c r="N444" s="207"/>
      <c r="O444" s="207"/>
      <c r="P444" s="207"/>
      <c r="Q444" s="79"/>
      <c r="R444" s="79"/>
    </row>
    <row r="445" ht="14.25" customHeight="1">
      <c r="A445" s="79"/>
      <c r="B445" s="85"/>
      <c r="C445" s="79"/>
      <c r="D445" s="85"/>
      <c r="E445" s="85"/>
      <c r="F445" s="207"/>
      <c r="G445" s="207"/>
      <c r="H445" s="207"/>
      <c r="I445" s="207"/>
      <c r="J445" s="207"/>
      <c r="K445" s="207"/>
      <c r="L445" s="207"/>
      <c r="M445" s="207"/>
      <c r="N445" s="207"/>
      <c r="O445" s="207"/>
      <c r="P445" s="207"/>
      <c r="Q445" s="79"/>
      <c r="R445" s="79"/>
    </row>
    <row r="446" ht="14.25" customHeight="1">
      <c r="A446" s="79"/>
      <c r="B446" s="85"/>
      <c r="C446" s="79"/>
      <c r="D446" s="85"/>
      <c r="E446" s="85"/>
      <c r="F446" s="207"/>
      <c r="G446" s="207"/>
      <c r="H446" s="207"/>
      <c r="I446" s="207"/>
      <c r="J446" s="207"/>
      <c r="K446" s="207"/>
      <c r="L446" s="207"/>
      <c r="M446" s="207"/>
      <c r="N446" s="207"/>
      <c r="O446" s="207"/>
      <c r="P446" s="207"/>
      <c r="Q446" s="79"/>
      <c r="R446" s="79"/>
    </row>
    <row r="447" ht="14.25" customHeight="1">
      <c r="A447" s="79"/>
      <c r="B447" s="85"/>
      <c r="C447" s="79"/>
      <c r="D447" s="85"/>
      <c r="E447" s="85"/>
      <c r="F447" s="207"/>
      <c r="G447" s="207"/>
      <c r="H447" s="207"/>
      <c r="I447" s="207"/>
      <c r="J447" s="207"/>
      <c r="K447" s="207"/>
      <c r="L447" s="207"/>
      <c r="M447" s="207"/>
      <c r="N447" s="207"/>
      <c r="O447" s="207"/>
      <c r="P447" s="207"/>
      <c r="Q447" s="79"/>
      <c r="R447" s="79"/>
    </row>
    <row r="448" ht="14.25" customHeight="1">
      <c r="A448" s="79"/>
      <c r="B448" s="85"/>
      <c r="C448" s="79"/>
      <c r="D448" s="85"/>
      <c r="E448" s="85"/>
      <c r="F448" s="207"/>
      <c r="G448" s="207"/>
      <c r="H448" s="207"/>
      <c r="I448" s="207"/>
      <c r="J448" s="207"/>
      <c r="K448" s="207"/>
      <c r="L448" s="207"/>
      <c r="M448" s="207"/>
      <c r="N448" s="207"/>
      <c r="O448" s="207"/>
      <c r="P448" s="207"/>
      <c r="Q448" s="79"/>
      <c r="R448" s="79"/>
    </row>
    <row r="449" ht="14.25" customHeight="1">
      <c r="A449" s="79"/>
      <c r="B449" s="85"/>
      <c r="C449" s="79"/>
      <c r="D449" s="85"/>
      <c r="E449" s="85"/>
      <c r="F449" s="207"/>
      <c r="G449" s="207"/>
      <c r="H449" s="207"/>
      <c r="I449" s="207"/>
      <c r="J449" s="207"/>
      <c r="K449" s="207"/>
      <c r="L449" s="207"/>
      <c r="M449" s="207"/>
      <c r="N449" s="207"/>
      <c r="O449" s="207"/>
      <c r="P449" s="207"/>
      <c r="Q449" s="79"/>
      <c r="R449" s="79"/>
    </row>
    <row r="450" ht="14.25" customHeight="1">
      <c r="A450" s="79"/>
      <c r="B450" s="85"/>
      <c r="C450" s="79"/>
      <c r="D450" s="85"/>
      <c r="E450" s="85"/>
      <c r="F450" s="207"/>
      <c r="G450" s="207"/>
      <c r="H450" s="207"/>
      <c r="I450" s="207"/>
      <c r="J450" s="207"/>
      <c r="K450" s="207"/>
      <c r="L450" s="207"/>
      <c r="M450" s="207"/>
      <c r="N450" s="207"/>
      <c r="O450" s="207"/>
      <c r="P450" s="207"/>
      <c r="Q450" s="79"/>
      <c r="R450" s="79"/>
    </row>
    <row r="451" ht="14.25" customHeight="1">
      <c r="A451" s="79"/>
      <c r="B451" s="85"/>
      <c r="C451" s="79"/>
      <c r="D451" s="85"/>
      <c r="E451" s="85"/>
      <c r="F451" s="207"/>
      <c r="G451" s="207"/>
      <c r="H451" s="207"/>
      <c r="I451" s="207"/>
      <c r="J451" s="207"/>
      <c r="K451" s="207"/>
      <c r="L451" s="207"/>
      <c r="M451" s="207"/>
      <c r="N451" s="207"/>
      <c r="O451" s="207"/>
      <c r="P451" s="207"/>
      <c r="Q451" s="79"/>
      <c r="R451" s="79"/>
    </row>
    <row r="452" ht="14.25" customHeight="1">
      <c r="A452" s="79"/>
      <c r="B452" s="85"/>
      <c r="C452" s="79"/>
      <c r="D452" s="85"/>
      <c r="E452" s="85"/>
      <c r="F452" s="207"/>
      <c r="G452" s="207"/>
      <c r="H452" s="207"/>
      <c r="I452" s="207"/>
      <c r="J452" s="207"/>
      <c r="K452" s="207"/>
      <c r="L452" s="207"/>
      <c r="M452" s="207"/>
      <c r="N452" s="207"/>
      <c r="O452" s="207"/>
      <c r="P452" s="207"/>
      <c r="Q452" s="79"/>
      <c r="R452" s="79"/>
    </row>
    <row r="453" ht="14.25" customHeight="1">
      <c r="A453" s="79"/>
      <c r="B453" s="85"/>
      <c r="C453" s="79"/>
      <c r="D453" s="85"/>
      <c r="E453" s="85"/>
      <c r="F453" s="207"/>
      <c r="G453" s="207"/>
      <c r="H453" s="207"/>
      <c r="I453" s="207"/>
      <c r="J453" s="207"/>
      <c r="K453" s="207"/>
      <c r="L453" s="207"/>
      <c r="M453" s="207"/>
      <c r="N453" s="207"/>
      <c r="O453" s="207"/>
      <c r="P453" s="207"/>
      <c r="Q453" s="79"/>
      <c r="R453" s="79"/>
    </row>
    <row r="454" ht="14.25" customHeight="1">
      <c r="A454" s="79"/>
      <c r="B454" s="85"/>
      <c r="C454" s="79"/>
      <c r="D454" s="85"/>
      <c r="E454" s="85"/>
      <c r="F454" s="207"/>
      <c r="G454" s="207"/>
      <c r="H454" s="207"/>
      <c r="I454" s="207"/>
      <c r="J454" s="207"/>
      <c r="K454" s="207"/>
      <c r="L454" s="207"/>
      <c r="M454" s="207"/>
      <c r="N454" s="207"/>
      <c r="O454" s="207"/>
      <c r="P454" s="207"/>
      <c r="Q454" s="79"/>
      <c r="R454" s="79"/>
    </row>
    <row r="455" ht="14.25" customHeight="1">
      <c r="A455" s="79"/>
      <c r="B455" s="85"/>
      <c r="C455" s="79"/>
      <c r="D455" s="85"/>
      <c r="E455" s="85"/>
      <c r="F455" s="207"/>
      <c r="G455" s="207"/>
      <c r="H455" s="207"/>
      <c r="I455" s="207"/>
      <c r="J455" s="207"/>
      <c r="K455" s="207"/>
      <c r="L455" s="207"/>
      <c r="M455" s="207"/>
      <c r="N455" s="207"/>
      <c r="O455" s="207"/>
      <c r="P455" s="207"/>
      <c r="Q455" s="79"/>
      <c r="R455" s="79"/>
    </row>
    <row r="456" ht="14.25" customHeight="1">
      <c r="A456" s="79"/>
      <c r="B456" s="85"/>
      <c r="C456" s="79"/>
      <c r="D456" s="85"/>
      <c r="E456" s="85"/>
      <c r="F456" s="207"/>
      <c r="G456" s="207"/>
      <c r="H456" s="207"/>
      <c r="I456" s="207"/>
      <c r="J456" s="207"/>
      <c r="K456" s="207"/>
      <c r="L456" s="207"/>
      <c r="M456" s="207"/>
      <c r="N456" s="207"/>
      <c r="O456" s="207"/>
      <c r="P456" s="207"/>
      <c r="Q456" s="79"/>
      <c r="R456" s="79"/>
    </row>
    <row r="457" ht="14.25" customHeight="1">
      <c r="A457" s="79"/>
      <c r="B457" s="85"/>
      <c r="C457" s="79"/>
      <c r="D457" s="85"/>
      <c r="E457" s="85"/>
      <c r="F457" s="207"/>
      <c r="G457" s="207"/>
      <c r="H457" s="207"/>
      <c r="I457" s="207"/>
      <c r="J457" s="207"/>
      <c r="K457" s="207"/>
      <c r="L457" s="207"/>
      <c r="M457" s="207"/>
      <c r="N457" s="207"/>
      <c r="O457" s="207"/>
      <c r="P457" s="207"/>
      <c r="Q457" s="79"/>
      <c r="R457" s="79"/>
    </row>
    <row r="458" ht="14.25" customHeight="1">
      <c r="A458" s="79"/>
      <c r="B458" s="85"/>
      <c r="C458" s="79"/>
      <c r="D458" s="85"/>
      <c r="E458" s="85"/>
      <c r="F458" s="207"/>
      <c r="G458" s="207"/>
      <c r="H458" s="207"/>
      <c r="I458" s="207"/>
      <c r="J458" s="207"/>
      <c r="K458" s="207"/>
      <c r="L458" s="207"/>
      <c r="M458" s="207"/>
      <c r="N458" s="207"/>
      <c r="O458" s="207"/>
      <c r="P458" s="207"/>
      <c r="Q458" s="79"/>
      <c r="R458" s="79"/>
    </row>
    <row r="459" ht="14.25" customHeight="1">
      <c r="A459" s="79"/>
      <c r="B459" s="85"/>
      <c r="C459" s="79"/>
      <c r="D459" s="85"/>
      <c r="E459" s="85"/>
      <c r="F459" s="207"/>
      <c r="G459" s="207"/>
      <c r="H459" s="207"/>
      <c r="I459" s="207"/>
      <c r="J459" s="207"/>
      <c r="K459" s="207"/>
      <c r="L459" s="207"/>
      <c r="M459" s="207"/>
      <c r="N459" s="207"/>
      <c r="O459" s="207"/>
      <c r="P459" s="207"/>
      <c r="Q459" s="79"/>
      <c r="R459" s="79"/>
    </row>
    <row r="460" ht="14.25" customHeight="1">
      <c r="A460" s="79"/>
      <c r="B460" s="85"/>
      <c r="C460" s="79"/>
      <c r="D460" s="85"/>
      <c r="E460" s="85"/>
      <c r="F460" s="207"/>
      <c r="G460" s="207"/>
      <c r="H460" s="207"/>
      <c r="I460" s="207"/>
      <c r="J460" s="207"/>
      <c r="K460" s="207"/>
      <c r="L460" s="207"/>
      <c r="M460" s="207"/>
      <c r="N460" s="207"/>
      <c r="O460" s="207"/>
      <c r="P460" s="207"/>
      <c r="Q460" s="79"/>
      <c r="R460" s="79"/>
    </row>
    <row r="461" ht="14.25" customHeight="1">
      <c r="A461" s="79"/>
      <c r="B461" s="85"/>
      <c r="C461" s="79"/>
      <c r="D461" s="85"/>
      <c r="E461" s="85"/>
      <c r="F461" s="207"/>
      <c r="G461" s="207"/>
      <c r="H461" s="207"/>
      <c r="I461" s="207"/>
      <c r="J461" s="207"/>
      <c r="K461" s="207"/>
      <c r="L461" s="207"/>
      <c r="M461" s="207"/>
      <c r="N461" s="207"/>
      <c r="O461" s="207"/>
      <c r="P461" s="207"/>
      <c r="Q461" s="79"/>
      <c r="R461" s="79"/>
    </row>
    <row r="462" ht="14.25" customHeight="1">
      <c r="A462" s="79"/>
      <c r="B462" s="85"/>
      <c r="C462" s="79"/>
      <c r="D462" s="85"/>
      <c r="E462" s="85"/>
      <c r="F462" s="207"/>
      <c r="G462" s="207"/>
      <c r="H462" s="207"/>
      <c r="I462" s="207"/>
      <c r="J462" s="207"/>
      <c r="K462" s="207"/>
      <c r="L462" s="207"/>
      <c r="M462" s="207"/>
      <c r="N462" s="207"/>
      <c r="O462" s="207"/>
      <c r="P462" s="207"/>
      <c r="Q462" s="79"/>
      <c r="R462" s="79"/>
    </row>
    <row r="463" ht="14.25" customHeight="1">
      <c r="A463" s="79"/>
      <c r="B463" s="85"/>
      <c r="C463" s="79"/>
      <c r="D463" s="85"/>
      <c r="E463" s="85"/>
      <c r="F463" s="207"/>
      <c r="G463" s="207"/>
      <c r="H463" s="207"/>
      <c r="I463" s="207"/>
      <c r="J463" s="207"/>
      <c r="K463" s="207"/>
      <c r="L463" s="207"/>
      <c r="M463" s="207"/>
      <c r="N463" s="207"/>
      <c r="O463" s="207"/>
      <c r="P463" s="207"/>
      <c r="Q463" s="79"/>
      <c r="R463" s="79"/>
    </row>
    <row r="464" ht="14.25" customHeight="1">
      <c r="A464" s="79"/>
      <c r="B464" s="85"/>
      <c r="C464" s="79"/>
      <c r="D464" s="85"/>
      <c r="E464" s="85"/>
      <c r="F464" s="207"/>
      <c r="G464" s="207"/>
      <c r="H464" s="207"/>
      <c r="I464" s="207"/>
      <c r="J464" s="207"/>
      <c r="K464" s="207"/>
      <c r="L464" s="207"/>
      <c r="M464" s="207"/>
      <c r="N464" s="207"/>
      <c r="O464" s="207"/>
      <c r="P464" s="207"/>
      <c r="Q464" s="79"/>
      <c r="R464" s="79"/>
    </row>
    <row r="465" ht="14.25" customHeight="1">
      <c r="A465" s="79"/>
      <c r="B465" s="85"/>
      <c r="C465" s="79"/>
      <c r="D465" s="85"/>
      <c r="E465" s="85"/>
      <c r="F465" s="207"/>
      <c r="G465" s="207"/>
      <c r="H465" s="207"/>
      <c r="I465" s="207"/>
      <c r="J465" s="207"/>
      <c r="K465" s="207"/>
      <c r="L465" s="207"/>
      <c r="M465" s="207"/>
      <c r="N465" s="207"/>
      <c r="O465" s="207"/>
      <c r="P465" s="207"/>
      <c r="Q465" s="79"/>
      <c r="R465" s="79"/>
    </row>
    <row r="466" ht="14.25" customHeight="1">
      <c r="A466" s="79"/>
      <c r="B466" s="85"/>
      <c r="C466" s="79"/>
      <c r="D466" s="85"/>
      <c r="E466" s="85"/>
      <c r="F466" s="207"/>
      <c r="G466" s="207"/>
      <c r="H466" s="207"/>
      <c r="I466" s="207"/>
      <c r="J466" s="207"/>
      <c r="K466" s="207"/>
      <c r="L466" s="207"/>
      <c r="M466" s="207"/>
      <c r="N466" s="207"/>
      <c r="O466" s="207"/>
      <c r="P466" s="207"/>
      <c r="Q466" s="79"/>
      <c r="R466" s="79"/>
    </row>
    <row r="467" ht="14.25" customHeight="1">
      <c r="A467" s="79"/>
      <c r="B467" s="85"/>
      <c r="C467" s="79"/>
      <c r="D467" s="85"/>
      <c r="E467" s="85"/>
      <c r="F467" s="207"/>
      <c r="G467" s="207"/>
      <c r="H467" s="207"/>
      <c r="I467" s="207"/>
      <c r="J467" s="207"/>
      <c r="K467" s="207"/>
      <c r="L467" s="207"/>
      <c r="M467" s="207"/>
      <c r="N467" s="207"/>
      <c r="O467" s="207"/>
      <c r="P467" s="207"/>
      <c r="Q467" s="79"/>
      <c r="R467" s="79"/>
    </row>
    <row r="468" ht="14.25" customHeight="1">
      <c r="A468" s="79"/>
      <c r="B468" s="85"/>
      <c r="C468" s="79"/>
      <c r="D468" s="85"/>
      <c r="E468" s="85"/>
      <c r="F468" s="207"/>
      <c r="G468" s="207"/>
      <c r="H468" s="207"/>
      <c r="I468" s="207"/>
      <c r="J468" s="207"/>
      <c r="K468" s="207"/>
      <c r="L468" s="207"/>
      <c r="M468" s="207"/>
      <c r="N468" s="207"/>
      <c r="O468" s="207"/>
      <c r="P468" s="207"/>
      <c r="Q468" s="79"/>
      <c r="R468" s="79"/>
    </row>
    <row r="469" ht="14.25" customHeight="1">
      <c r="A469" s="79"/>
      <c r="B469" s="85"/>
      <c r="C469" s="79"/>
      <c r="D469" s="85"/>
      <c r="E469" s="85"/>
      <c r="F469" s="207"/>
      <c r="G469" s="207"/>
      <c r="H469" s="207"/>
      <c r="I469" s="207"/>
      <c r="J469" s="207"/>
      <c r="K469" s="207"/>
      <c r="L469" s="207"/>
      <c r="M469" s="207"/>
      <c r="N469" s="207"/>
      <c r="O469" s="207"/>
      <c r="P469" s="207"/>
      <c r="Q469" s="79"/>
      <c r="R469" s="79"/>
    </row>
    <row r="470" ht="14.25" customHeight="1">
      <c r="A470" s="79"/>
      <c r="B470" s="85"/>
      <c r="C470" s="79"/>
      <c r="D470" s="85"/>
      <c r="E470" s="85"/>
      <c r="F470" s="207"/>
      <c r="G470" s="207"/>
      <c r="H470" s="207"/>
      <c r="I470" s="207"/>
      <c r="J470" s="207"/>
      <c r="K470" s="207"/>
      <c r="L470" s="207"/>
      <c r="M470" s="207"/>
      <c r="N470" s="207"/>
      <c r="O470" s="207"/>
      <c r="P470" s="207"/>
      <c r="Q470" s="79"/>
      <c r="R470" s="79"/>
    </row>
    <row r="471" ht="14.25" customHeight="1">
      <c r="A471" s="79"/>
      <c r="B471" s="85"/>
      <c r="C471" s="79"/>
      <c r="D471" s="85"/>
      <c r="E471" s="85"/>
      <c r="F471" s="207"/>
      <c r="G471" s="207"/>
      <c r="H471" s="207"/>
      <c r="I471" s="207"/>
      <c r="J471" s="207"/>
      <c r="K471" s="207"/>
      <c r="L471" s="207"/>
      <c r="M471" s="207"/>
      <c r="N471" s="207"/>
      <c r="O471" s="207"/>
      <c r="P471" s="207"/>
      <c r="Q471" s="79"/>
      <c r="R471" s="79"/>
    </row>
    <row r="472" ht="14.25" customHeight="1">
      <c r="A472" s="79"/>
      <c r="B472" s="85"/>
      <c r="C472" s="79"/>
      <c r="D472" s="85"/>
      <c r="E472" s="85"/>
      <c r="F472" s="207"/>
      <c r="G472" s="207"/>
      <c r="H472" s="207"/>
      <c r="I472" s="207"/>
      <c r="J472" s="207"/>
      <c r="K472" s="207"/>
      <c r="L472" s="207"/>
      <c r="M472" s="207"/>
      <c r="N472" s="207"/>
      <c r="O472" s="207"/>
      <c r="P472" s="207"/>
      <c r="Q472" s="79"/>
      <c r="R472" s="79"/>
    </row>
    <row r="473" ht="14.25" customHeight="1">
      <c r="A473" s="79"/>
      <c r="B473" s="85"/>
      <c r="C473" s="79"/>
      <c r="D473" s="85"/>
      <c r="E473" s="85"/>
      <c r="F473" s="207"/>
      <c r="G473" s="207"/>
      <c r="H473" s="207"/>
      <c r="I473" s="207"/>
      <c r="J473" s="207"/>
      <c r="K473" s="207"/>
      <c r="L473" s="207"/>
      <c r="M473" s="207"/>
      <c r="N473" s="207"/>
      <c r="O473" s="207"/>
      <c r="P473" s="207"/>
      <c r="Q473" s="79"/>
      <c r="R473" s="79"/>
    </row>
    <row r="474" ht="14.25" customHeight="1">
      <c r="A474" s="79"/>
      <c r="B474" s="85"/>
      <c r="C474" s="79"/>
      <c r="D474" s="85"/>
      <c r="E474" s="85"/>
      <c r="F474" s="207"/>
      <c r="G474" s="207"/>
      <c r="H474" s="207"/>
      <c r="I474" s="207"/>
      <c r="J474" s="207"/>
      <c r="K474" s="207"/>
      <c r="L474" s="207"/>
      <c r="M474" s="207"/>
      <c r="N474" s="207"/>
      <c r="O474" s="207"/>
      <c r="P474" s="207"/>
      <c r="Q474" s="79"/>
      <c r="R474" s="79"/>
    </row>
    <row r="475" ht="14.25" customHeight="1">
      <c r="A475" s="79"/>
      <c r="B475" s="85"/>
      <c r="C475" s="79"/>
      <c r="D475" s="85"/>
      <c r="E475" s="85"/>
      <c r="F475" s="207"/>
      <c r="G475" s="207"/>
      <c r="H475" s="207"/>
      <c r="I475" s="207"/>
      <c r="J475" s="207"/>
      <c r="K475" s="207"/>
      <c r="L475" s="207"/>
      <c r="M475" s="207"/>
      <c r="N475" s="207"/>
      <c r="O475" s="207"/>
      <c r="P475" s="207"/>
      <c r="Q475" s="79"/>
      <c r="R475" s="79"/>
    </row>
    <row r="476" ht="14.25" customHeight="1">
      <c r="A476" s="79"/>
      <c r="B476" s="85"/>
      <c r="C476" s="79"/>
      <c r="D476" s="85"/>
      <c r="E476" s="85"/>
      <c r="F476" s="207"/>
      <c r="G476" s="207"/>
      <c r="H476" s="207"/>
      <c r="I476" s="207"/>
      <c r="J476" s="207"/>
      <c r="K476" s="207"/>
      <c r="L476" s="207"/>
      <c r="M476" s="207"/>
      <c r="N476" s="207"/>
      <c r="O476" s="207"/>
      <c r="P476" s="207"/>
      <c r="Q476" s="79"/>
      <c r="R476" s="79"/>
    </row>
    <row r="477" ht="14.25" customHeight="1">
      <c r="A477" s="79"/>
      <c r="B477" s="85"/>
      <c r="C477" s="79"/>
      <c r="D477" s="85"/>
      <c r="E477" s="85"/>
      <c r="F477" s="207"/>
      <c r="G477" s="207"/>
      <c r="H477" s="207"/>
      <c r="I477" s="207"/>
      <c r="J477" s="207"/>
      <c r="K477" s="207"/>
      <c r="L477" s="207"/>
      <c r="M477" s="207"/>
      <c r="N477" s="207"/>
      <c r="O477" s="207"/>
      <c r="P477" s="207"/>
      <c r="Q477" s="79"/>
      <c r="R477" s="79"/>
    </row>
    <row r="478" ht="14.25" customHeight="1">
      <c r="A478" s="79"/>
      <c r="B478" s="85"/>
      <c r="C478" s="79"/>
      <c r="D478" s="85"/>
      <c r="E478" s="85"/>
      <c r="F478" s="207"/>
      <c r="G478" s="207"/>
      <c r="H478" s="207"/>
      <c r="I478" s="207"/>
      <c r="J478" s="207"/>
      <c r="K478" s="207"/>
      <c r="L478" s="207"/>
      <c r="M478" s="207"/>
      <c r="N478" s="207"/>
      <c r="O478" s="207"/>
      <c r="P478" s="207"/>
      <c r="Q478" s="79"/>
      <c r="R478" s="79"/>
    </row>
    <row r="479" ht="14.25" customHeight="1">
      <c r="A479" s="79"/>
      <c r="B479" s="85"/>
      <c r="C479" s="79"/>
      <c r="D479" s="85"/>
      <c r="E479" s="85"/>
      <c r="F479" s="207"/>
      <c r="G479" s="207"/>
      <c r="H479" s="207"/>
      <c r="I479" s="207"/>
      <c r="J479" s="207"/>
      <c r="K479" s="207"/>
      <c r="L479" s="207"/>
      <c r="M479" s="207"/>
      <c r="N479" s="207"/>
      <c r="O479" s="207"/>
      <c r="P479" s="207"/>
      <c r="Q479" s="79"/>
      <c r="R479" s="79"/>
    </row>
    <row r="480" ht="14.25" customHeight="1">
      <c r="A480" s="79"/>
      <c r="B480" s="85"/>
      <c r="C480" s="79"/>
      <c r="D480" s="85"/>
      <c r="E480" s="85"/>
      <c r="F480" s="207"/>
      <c r="G480" s="207"/>
      <c r="H480" s="207"/>
      <c r="I480" s="207"/>
      <c r="J480" s="207"/>
      <c r="K480" s="207"/>
      <c r="L480" s="207"/>
      <c r="M480" s="207"/>
      <c r="N480" s="207"/>
      <c r="O480" s="207"/>
      <c r="P480" s="207"/>
      <c r="Q480" s="79"/>
      <c r="R480" s="79"/>
    </row>
    <row r="481" ht="14.25" customHeight="1">
      <c r="A481" s="79"/>
      <c r="B481" s="85"/>
      <c r="C481" s="79"/>
      <c r="D481" s="85"/>
      <c r="E481" s="85"/>
      <c r="F481" s="207"/>
      <c r="G481" s="207"/>
      <c r="H481" s="207"/>
      <c r="I481" s="207"/>
      <c r="J481" s="207"/>
      <c r="K481" s="207"/>
      <c r="L481" s="207"/>
      <c r="M481" s="207"/>
      <c r="N481" s="207"/>
      <c r="O481" s="207"/>
      <c r="P481" s="207"/>
      <c r="Q481" s="79"/>
      <c r="R481" s="79"/>
    </row>
    <row r="482" ht="14.25" customHeight="1">
      <c r="A482" s="79"/>
      <c r="B482" s="85"/>
      <c r="C482" s="79"/>
      <c r="D482" s="85"/>
      <c r="E482" s="85"/>
      <c r="F482" s="207"/>
      <c r="G482" s="207"/>
      <c r="H482" s="207"/>
      <c r="I482" s="207"/>
      <c r="J482" s="207"/>
      <c r="K482" s="207"/>
      <c r="L482" s="207"/>
      <c r="M482" s="207"/>
      <c r="N482" s="207"/>
      <c r="O482" s="207"/>
      <c r="P482" s="207"/>
      <c r="Q482" s="79"/>
      <c r="R482" s="79"/>
    </row>
    <row r="483" ht="14.25" customHeight="1">
      <c r="A483" s="79"/>
      <c r="B483" s="85"/>
      <c r="C483" s="79"/>
      <c r="D483" s="85"/>
      <c r="E483" s="85"/>
      <c r="F483" s="207"/>
      <c r="G483" s="207"/>
      <c r="H483" s="207"/>
      <c r="I483" s="207"/>
      <c r="J483" s="207"/>
      <c r="K483" s="207"/>
      <c r="L483" s="207"/>
      <c r="M483" s="207"/>
      <c r="N483" s="207"/>
      <c r="O483" s="207"/>
      <c r="P483" s="207"/>
      <c r="Q483" s="79"/>
      <c r="R483" s="79"/>
    </row>
    <row r="484" ht="14.25" customHeight="1">
      <c r="A484" s="79"/>
      <c r="B484" s="85"/>
      <c r="C484" s="79"/>
      <c r="D484" s="85"/>
      <c r="E484" s="85"/>
      <c r="F484" s="207"/>
      <c r="G484" s="207"/>
      <c r="H484" s="207"/>
      <c r="I484" s="207"/>
      <c r="J484" s="207"/>
      <c r="K484" s="207"/>
      <c r="L484" s="207"/>
      <c r="M484" s="207"/>
      <c r="N484" s="207"/>
      <c r="O484" s="207"/>
      <c r="P484" s="207"/>
      <c r="Q484" s="79"/>
      <c r="R484" s="79"/>
    </row>
    <row r="485" ht="14.25" customHeight="1">
      <c r="A485" s="79"/>
      <c r="B485" s="85"/>
      <c r="C485" s="79"/>
      <c r="D485" s="85"/>
      <c r="E485" s="85"/>
      <c r="F485" s="207"/>
      <c r="G485" s="207"/>
      <c r="H485" s="207"/>
      <c r="I485" s="207"/>
      <c r="J485" s="207"/>
      <c r="K485" s="207"/>
      <c r="L485" s="207"/>
      <c r="M485" s="207"/>
      <c r="N485" s="207"/>
      <c r="O485" s="207"/>
      <c r="P485" s="207"/>
      <c r="Q485" s="79"/>
      <c r="R485" s="79"/>
    </row>
    <row r="486" ht="14.25" customHeight="1">
      <c r="A486" s="79"/>
      <c r="B486" s="85"/>
      <c r="C486" s="79"/>
      <c r="D486" s="85"/>
      <c r="E486" s="85"/>
      <c r="F486" s="207"/>
      <c r="G486" s="207"/>
      <c r="H486" s="207"/>
      <c r="I486" s="207"/>
      <c r="J486" s="207"/>
      <c r="K486" s="207"/>
      <c r="L486" s="207"/>
      <c r="M486" s="207"/>
      <c r="N486" s="207"/>
      <c r="O486" s="207"/>
      <c r="P486" s="207"/>
      <c r="Q486" s="79"/>
      <c r="R486" s="79"/>
    </row>
    <row r="487" ht="14.25" customHeight="1">
      <c r="A487" s="79"/>
      <c r="B487" s="85"/>
      <c r="C487" s="79"/>
      <c r="D487" s="85"/>
      <c r="E487" s="85"/>
      <c r="F487" s="207"/>
      <c r="G487" s="207"/>
      <c r="H487" s="207"/>
      <c r="I487" s="207"/>
      <c r="J487" s="207"/>
      <c r="K487" s="207"/>
      <c r="L487" s="207"/>
      <c r="M487" s="207"/>
      <c r="N487" s="207"/>
      <c r="O487" s="207"/>
      <c r="P487" s="207"/>
      <c r="Q487" s="79"/>
      <c r="R487" s="79"/>
    </row>
    <row r="488" ht="14.25" customHeight="1">
      <c r="A488" s="79"/>
      <c r="B488" s="85"/>
      <c r="C488" s="79"/>
      <c r="D488" s="85"/>
      <c r="E488" s="85"/>
      <c r="F488" s="207"/>
      <c r="G488" s="207"/>
      <c r="H488" s="207"/>
      <c r="I488" s="207"/>
      <c r="J488" s="207"/>
      <c r="K488" s="207"/>
      <c r="L488" s="207"/>
      <c r="M488" s="207"/>
      <c r="N488" s="207"/>
      <c r="O488" s="207"/>
      <c r="P488" s="207"/>
      <c r="Q488" s="79"/>
      <c r="R488" s="79"/>
    </row>
    <row r="489" ht="14.25" customHeight="1">
      <c r="A489" s="79"/>
      <c r="B489" s="85"/>
      <c r="C489" s="79"/>
      <c r="D489" s="85"/>
      <c r="E489" s="85"/>
      <c r="F489" s="207"/>
      <c r="G489" s="207"/>
      <c r="H489" s="207"/>
      <c r="I489" s="207"/>
      <c r="J489" s="207"/>
      <c r="K489" s="207"/>
      <c r="L489" s="207"/>
      <c r="M489" s="207"/>
      <c r="N489" s="207"/>
      <c r="O489" s="207"/>
      <c r="P489" s="207"/>
      <c r="Q489" s="79"/>
      <c r="R489" s="79"/>
    </row>
    <row r="490" ht="14.25" customHeight="1">
      <c r="A490" s="79"/>
      <c r="B490" s="85"/>
      <c r="C490" s="79"/>
      <c r="D490" s="85"/>
      <c r="E490" s="85"/>
      <c r="F490" s="207"/>
      <c r="G490" s="207"/>
      <c r="H490" s="207"/>
      <c r="I490" s="207"/>
      <c r="J490" s="207"/>
      <c r="K490" s="207"/>
      <c r="L490" s="207"/>
      <c r="M490" s="207"/>
      <c r="N490" s="207"/>
      <c r="O490" s="207"/>
      <c r="P490" s="207"/>
      <c r="Q490" s="79"/>
      <c r="R490" s="79"/>
    </row>
    <row r="491" ht="14.25" customHeight="1">
      <c r="A491" s="79"/>
      <c r="B491" s="85"/>
      <c r="C491" s="79"/>
      <c r="D491" s="85"/>
      <c r="E491" s="85"/>
      <c r="F491" s="207"/>
      <c r="G491" s="207"/>
      <c r="H491" s="207"/>
      <c r="I491" s="207"/>
      <c r="J491" s="207"/>
      <c r="K491" s="207"/>
      <c r="L491" s="207"/>
      <c r="M491" s="207"/>
      <c r="N491" s="207"/>
      <c r="O491" s="207"/>
      <c r="P491" s="207"/>
      <c r="Q491" s="79"/>
      <c r="R491" s="79"/>
    </row>
    <row r="492" ht="14.25" customHeight="1">
      <c r="A492" s="79"/>
      <c r="B492" s="85"/>
      <c r="C492" s="79"/>
      <c r="D492" s="85"/>
      <c r="E492" s="85"/>
      <c r="F492" s="207"/>
      <c r="G492" s="207"/>
      <c r="H492" s="207"/>
      <c r="I492" s="207"/>
      <c r="J492" s="207"/>
      <c r="K492" s="207"/>
      <c r="L492" s="207"/>
      <c r="M492" s="207"/>
      <c r="N492" s="207"/>
      <c r="O492" s="207"/>
      <c r="P492" s="207"/>
      <c r="Q492" s="79"/>
      <c r="R492" s="79"/>
    </row>
    <row r="493" ht="14.25" customHeight="1">
      <c r="A493" s="79"/>
      <c r="B493" s="85"/>
      <c r="C493" s="79"/>
      <c r="D493" s="85"/>
      <c r="E493" s="85"/>
      <c r="F493" s="207"/>
      <c r="G493" s="207"/>
      <c r="H493" s="207"/>
      <c r="I493" s="207"/>
      <c r="J493" s="207"/>
      <c r="K493" s="207"/>
      <c r="L493" s="207"/>
      <c r="M493" s="207"/>
      <c r="N493" s="207"/>
      <c r="O493" s="207"/>
      <c r="P493" s="207"/>
      <c r="Q493" s="79"/>
      <c r="R493" s="79"/>
    </row>
    <row r="494" ht="14.25" customHeight="1">
      <c r="A494" s="79"/>
      <c r="B494" s="85"/>
      <c r="C494" s="79"/>
      <c r="D494" s="85"/>
      <c r="E494" s="85"/>
      <c r="F494" s="207"/>
      <c r="G494" s="207"/>
      <c r="H494" s="207"/>
      <c r="I494" s="207"/>
      <c r="J494" s="207"/>
      <c r="K494" s="207"/>
      <c r="L494" s="207"/>
      <c r="M494" s="207"/>
      <c r="N494" s="207"/>
      <c r="O494" s="207"/>
      <c r="P494" s="207"/>
      <c r="Q494" s="79"/>
      <c r="R494" s="79"/>
    </row>
    <row r="495" ht="14.25" customHeight="1">
      <c r="A495" s="79"/>
      <c r="B495" s="85"/>
      <c r="C495" s="79"/>
      <c r="D495" s="85"/>
      <c r="E495" s="85"/>
      <c r="F495" s="207"/>
      <c r="G495" s="207"/>
      <c r="H495" s="207"/>
      <c r="I495" s="207"/>
      <c r="J495" s="207"/>
      <c r="K495" s="207"/>
      <c r="L495" s="207"/>
      <c r="M495" s="207"/>
      <c r="N495" s="207"/>
      <c r="O495" s="207"/>
      <c r="P495" s="207"/>
      <c r="Q495" s="79"/>
      <c r="R495" s="79"/>
    </row>
    <row r="496" ht="14.25" customHeight="1">
      <c r="A496" s="79"/>
      <c r="B496" s="85"/>
      <c r="C496" s="79"/>
      <c r="D496" s="85"/>
      <c r="E496" s="85"/>
      <c r="F496" s="207"/>
      <c r="G496" s="207"/>
      <c r="H496" s="207"/>
      <c r="I496" s="207"/>
      <c r="J496" s="207"/>
      <c r="K496" s="207"/>
      <c r="L496" s="207"/>
      <c r="M496" s="207"/>
      <c r="N496" s="207"/>
      <c r="O496" s="207"/>
      <c r="P496" s="207"/>
      <c r="Q496" s="79"/>
      <c r="R496" s="79"/>
    </row>
    <row r="497" ht="14.25" customHeight="1">
      <c r="A497" s="79"/>
      <c r="B497" s="85"/>
      <c r="C497" s="79"/>
      <c r="D497" s="85"/>
      <c r="E497" s="85"/>
      <c r="F497" s="207"/>
      <c r="G497" s="207"/>
      <c r="H497" s="207"/>
      <c r="I497" s="207"/>
      <c r="J497" s="207"/>
      <c r="K497" s="207"/>
      <c r="L497" s="207"/>
      <c r="M497" s="207"/>
      <c r="N497" s="207"/>
      <c r="O497" s="207"/>
      <c r="P497" s="207"/>
      <c r="Q497" s="79"/>
      <c r="R497" s="79"/>
    </row>
    <row r="498" ht="14.25" customHeight="1">
      <c r="A498" s="79"/>
      <c r="B498" s="85"/>
      <c r="C498" s="79"/>
      <c r="D498" s="85"/>
      <c r="E498" s="85"/>
      <c r="F498" s="207"/>
      <c r="G498" s="207"/>
      <c r="H498" s="207"/>
      <c r="I498" s="207"/>
      <c r="J498" s="207"/>
      <c r="K498" s="207"/>
      <c r="L498" s="207"/>
      <c r="M498" s="207"/>
      <c r="N498" s="207"/>
      <c r="O498" s="207"/>
      <c r="P498" s="207"/>
      <c r="Q498" s="79"/>
      <c r="R498" s="79"/>
    </row>
    <row r="499" ht="14.25" customHeight="1">
      <c r="A499" s="79"/>
      <c r="B499" s="85"/>
      <c r="C499" s="79"/>
      <c r="D499" s="85"/>
      <c r="E499" s="85"/>
      <c r="F499" s="207"/>
      <c r="G499" s="207"/>
      <c r="H499" s="207"/>
      <c r="I499" s="207"/>
      <c r="J499" s="207"/>
      <c r="K499" s="207"/>
      <c r="L499" s="207"/>
      <c r="M499" s="207"/>
      <c r="N499" s="207"/>
      <c r="O499" s="207"/>
      <c r="P499" s="207"/>
      <c r="Q499" s="79"/>
      <c r="R499" s="79"/>
    </row>
    <row r="500" ht="14.25" customHeight="1">
      <c r="A500" s="79"/>
      <c r="B500" s="85"/>
      <c r="C500" s="79"/>
      <c r="D500" s="85"/>
      <c r="E500" s="85"/>
      <c r="F500" s="207"/>
      <c r="G500" s="207"/>
      <c r="H500" s="207"/>
      <c r="I500" s="207"/>
      <c r="J500" s="207"/>
      <c r="K500" s="207"/>
      <c r="L500" s="207"/>
      <c r="M500" s="207"/>
      <c r="N500" s="207"/>
      <c r="O500" s="207"/>
      <c r="P500" s="207"/>
      <c r="Q500" s="79"/>
      <c r="R500" s="79"/>
    </row>
    <row r="501" ht="14.25" customHeight="1">
      <c r="A501" s="79"/>
      <c r="B501" s="85"/>
      <c r="C501" s="79"/>
      <c r="D501" s="85"/>
      <c r="E501" s="85"/>
      <c r="F501" s="207"/>
      <c r="G501" s="207"/>
      <c r="H501" s="207"/>
      <c r="I501" s="207"/>
      <c r="J501" s="207"/>
      <c r="K501" s="207"/>
      <c r="L501" s="207"/>
      <c r="M501" s="207"/>
      <c r="N501" s="207"/>
      <c r="O501" s="207"/>
      <c r="P501" s="207"/>
      <c r="Q501" s="79"/>
      <c r="R501" s="79"/>
    </row>
    <row r="502" ht="14.25" customHeight="1">
      <c r="A502" s="79"/>
      <c r="B502" s="85"/>
      <c r="C502" s="79"/>
      <c r="D502" s="85"/>
      <c r="E502" s="85"/>
      <c r="F502" s="207"/>
      <c r="G502" s="207"/>
      <c r="H502" s="207"/>
      <c r="I502" s="207"/>
      <c r="J502" s="207"/>
      <c r="K502" s="207"/>
      <c r="L502" s="207"/>
      <c r="M502" s="207"/>
      <c r="N502" s="207"/>
      <c r="O502" s="207"/>
      <c r="P502" s="207"/>
      <c r="Q502" s="79"/>
      <c r="R502" s="79"/>
    </row>
    <row r="503" ht="14.25" customHeight="1">
      <c r="A503" s="79"/>
      <c r="B503" s="85"/>
      <c r="C503" s="79"/>
      <c r="D503" s="85"/>
      <c r="E503" s="85"/>
      <c r="F503" s="207"/>
      <c r="G503" s="207"/>
      <c r="H503" s="207"/>
      <c r="I503" s="207"/>
      <c r="J503" s="207"/>
      <c r="K503" s="207"/>
      <c r="L503" s="207"/>
      <c r="M503" s="207"/>
      <c r="N503" s="207"/>
      <c r="O503" s="207"/>
      <c r="P503" s="207"/>
      <c r="Q503" s="79"/>
      <c r="R503" s="79"/>
    </row>
    <row r="504" ht="14.25" customHeight="1">
      <c r="A504" s="79"/>
      <c r="B504" s="85"/>
      <c r="C504" s="79"/>
      <c r="D504" s="85"/>
      <c r="E504" s="85"/>
      <c r="F504" s="207"/>
      <c r="G504" s="207"/>
      <c r="H504" s="207"/>
      <c r="I504" s="207"/>
      <c r="J504" s="207"/>
      <c r="K504" s="207"/>
      <c r="L504" s="207"/>
      <c r="M504" s="207"/>
      <c r="N504" s="207"/>
      <c r="O504" s="207"/>
      <c r="P504" s="207"/>
      <c r="Q504" s="79"/>
      <c r="R504" s="79"/>
    </row>
    <row r="505" ht="14.25" customHeight="1">
      <c r="A505" s="79"/>
      <c r="B505" s="85"/>
      <c r="C505" s="79"/>
      <c r="D505" s="85"/>
      <c r="E505" s="85"/>
      <c r="F505" s="207"/>
      <c r="G505" s="207"/>
      <c r="H505" s="207"/>
      <c r="I505" s="207"/>
      <c r="J505" s="207"/>
      <c r="K505" s="207"/>
      <c r="L505" s="207"/>
      <c r="M505" s="207"/>
      <c r="N505" s="207"/>
      <c r="O505" s="207"/>
      <c r="P505" s="207"/>
      <c r="Q505" s="79"/>
      <c r="R505" s="79"/>
    </row>
    <row r="506" ht="14.25" customHeight="1">
      <c r="A506" s="79"/>
      <c r="B506" s="85"/>
      <c r="C506" s="79"/>
      <c r="D506" s="85"/>
      <c r="E506" s="85"/>
      <c r="F506" s="207"/>
      <c r="G506" s="207"/>
      <c r="H506" s="207"/>
      <c r="I506" s="207"/>
      <c r="J506" s="207"/>
      <c r="K506" s="207"/>
      <c r="L506" s="207"/>
      <c r="M506" s="207"/>
      <c r="N506" s="207"/>
      <c r="O506" s="207"/>
      <c r="P506" s="207"/>
      <c r="Q506" s="79"/>
      <c r="R506" s="79"/>
    </row>
    <row r="507" ht="14.25" customHeight="1">
      <c r="A507" s="79"/>
      <c r="B507" s="85"/>
      <c r="C507" s="79"/>
      <c r="D507" s="85"/>
      <c r="E507" s="85"/>
      <c r="F507" s="207"/>
      <c r="G507" s="207"/>
      <c r="H507" s="207"/>
      <c r="I507" s="207"/>
      <c r="J507" s="207"/>
      <c r="K507" s="207"/>
      <c r="L507" s="207"/>
      <c r="M507" s="207"/>
      <c r="N507" s="207"/>
      <c r="O507" s="207"/>
      <c r="P507" s="207"/>
      <c r="Q507" s="79"/>
      <c r="R507" s="79"/>
    </row>
    <row r="508" ht="14.25" customHeight="1">
      <c r="A508" s="79"/>
      <c r="B508" s="85"/>
      <c r="C508" s="79"/>
      <c r="D508" s="85"/>
      <c r="E508" s="85"/>
      <c r="F508" s="207"/>
      <c r="G508" s="207"/>
      <c r="H508" s="207"/>
      <c r="I508" s="207"/>
      <c r="J508" s="207"/>
      <c r="K508" s="207"/>
      <c r="L508" s="207"/>
      <c r="M508" s="207"/>
      <c r="N508" s="207"/>
      <c r="O508" s="207"/>
      <c r="P508" s="207"/>
      <c r="Q508" s="79"/>
      <c r="R508" s="79"/>
    </row>
    <row r="509" ht="14.25" customHeight="1">
      <c r="A509" s="79"/>
      <c r="B509" s="85"/>
      <c r="C509" s="79"/>
      <c r="D509" s="85"/>
      <c r="E509" s="85"/>
      <c r="F509" s="207"/>
      <c r="G509" s="207"/>
      <c r="H509" s="207"/>
      <c r="I509" s="207"/>
      <c r="J509" s="207"/>
      <c r="K509" s="207"/>
      <c r="L509" s="207"/>
      <c r="M509" s="207"/>
      <c r="N509" s="207"/>
      <c r="O509" s="207"/>
      <c r="P509" s="207"/>
      <c r="Q509" s="79"/>
      <c r="R509" s="79"/>
    </row>
    <row r="510" ht="14.25" customHeight="1">
      <c r="A510" s="79"/>
      <c r="B510" s="85"/>
      <c r="C510" s="79"/>
      <c r="D510" s="85"/>
      <c r="E510" s="85"/>
      <c r="F510" s="207"/>
      <c r="G510" s="207"/>
      <c r="H510" s="207"/>
      <c r="I510" s="207"/>
      <c r="J510" s="207"/>
      <c r="K510" s="207"/>
      <c r="L510" s="207"/>
      <c r="M510" s="207"/>
      <c r="N510" s="207"/>
      <c r="O510" s="207"/>
      <c r="P510" s="207"/>
      <c r="Q510" s="79"/>
      <c r="R510" s="79"/>
    </row>
    <row r="511" ht="14.25" customHeight="1">
      <c r="A511" s="79"/>
      <c r="B511" s="85"/>
      <c r="C511" s="79"/>
      <c r="D511" s="85"/>
      <c r="E511" s="85"/>
      <c r="F511" s="207"/>
      <c r="G511" s="207"/>
      <c r="H511" s="207"/>
      <c r="I511" s="207"/>
      <c r="J511" s="207"/>
      <c r="K511" s="207"/>
      <c r="L511" s="207"/>
      <c r="M511" s="207"/>
      <c r="N511" s="207"/>
      <c r="O511" s="207"/>
      <c r="P511" s="207"/>
      <c r="Q511" s="79"/>
      <c r="R511" s="79"/>
    </row>
    <row r="512" ht="14.25" customHeight="1">
      <c r="A512" s="79"/>
      <c r="B512" s="85"/>
      <c r="C512" s="79"/>
      <c r="D512" s="85"/>
      <c r="E512" s="85"/>
      <c r="F512" s="207"/>
      <c r="G512" s="207"/>
      <c r="H512" s="207"/>
      <c r="I512" s="207"/>
      <c r="J512" s="207"/>
      <c r="K512" s="207"/>
      <c r="L512" s="207"/>
      <c r="M512" s="207"/>
      <c r="N512" s="207"/>
      <c r="O512" s="207"/>
      <c r="P512" s="207"/>
      <c r="Q512" s="79"/>
      <c r="R512" s="79"/>
    </row>
    <row r="513" ht="14.25" customHeight="1">
      <c r="A513" s="79"/>
      <c r="B513" s="85"/>
      <c r="C513" s="79"/>
      <c r="D513" s="85"/>
      <c r="E513" s="85"/>
      <c r="F513" s="207"/>
      <c r="G513" s="207"/>
      <c r="H513" s="207"/>
      <c r="I513" s="207"/>
      <c r="J513" s="207"/>
      <c r="K513" s="207"/>
      <c r="L513" s="207"/>
      <c r="M513" s="207"/>
      <c r="N513" s="207"/>
      <c r="O513" s="207"/>
      <c r="P513" s="207"/>
      <c r="Q513" s="79"/>
      <c r="R513" s="79"/>
    </row>
    <row r="514" ht="14.25" customHeight="1">
      <c r="A514" s="79"/>
      <c r="B514" s="85"/>
      <c r="C514" s="79"/>
      <c r="D514" s="85"/>
      <c r="E514" s="85"/>
      <c r="F514" s="207"/>
      <c r="G514" s="207"/>
      <c r="H514" s="207"/>
      <c r="I514" s="207"/>
      <c r="J514" s="207"/>
      <c r="K514" s="207"/>
      <c r="L514" s="207"/>
      <c r="M514" s="207"/>
      <c r="N514" s="207"/>
      <c r="O514" s="207"/>
      <c r="P514" s="207"/>
      <c r="Q514" s="79"/>
      <c r="R514" s="79"/>
    </row>
    <row r="515" ht="14.25" customHeight="1">
      <c r="A515" s="79"/>
      <c r="B515" s="85"/>
      <c r="C515" s="79"/>
      <c r="D515" s="85"/>
      <c r="E515" s="85"/>
      <c r="F515" s="207"/>
      <c r="G515" s="207"/>
      <c r="H515" s="207"/>
      <c r="I515" s="207"/>
      <c r="J515" s="207"/>
      <c r="K515" s="207"/>
      <c r="L515" s="207"/>
      <c r="M515" s="207"/>
      <c r="N515" s="207"/>
      <c r="O515" s="207"/>
      <c r="P515" s="207"/>
      <c r="Q515" s="79"/>
      <c r="R515" s="79"/>
    </row>
    <row r="516" ht="14.25" customHeight="1">
      <c r="A516" s="79"/>
      <c r="B516" s="85"/>
      <c r="C516" s="79"/>
      <c r="D516" s="85"/>
      <c r="E516" s="85"/>
      <c r="F516" s="207"/>
      <c r="G516" s="207"/>
      <c r="H516" s="207"/>
      <c r="I516" s="207"/>
      <c r="J516" s="207"/>
      <c r="K516" s="207"/>
      <c r="L516" s="207"/>
      <c r="M516" s="207"/>
      <c r="N516" s="207"/>
      <c r="O516" s="207"/>
      <c r="P516" s="207"/>
      <c r="Q516" s="79"/>
      <c r="R516" s="79"/>
    </row>
    <row r="517" ht="14.25" customHeight="1">
      <c r="A517" s="79"/>
      <c r="B517" s="85"/>
      <c r="C517" s="79"/>
      <c r="D517" s="85"/>
      <c r="E517" s="85"/>
      <c r="F517" s="207"/>
      <c r="G517" s="207"/>
      <c r="H517" s="207"/>
      <c r="I517" s="207"/>
      <c r="J517" s="207"/>
      <c r="K517" s="207"/>
      <c r="L517" s="207"/>
      <c r="M517" s="207"/>
      <c r="N517" s="207"/>
      <c r="O517" s="207"/>
      <c r="P517" s="207"/>
      <c r="Q517" s="79"/>
      <c r="R517" s="79"/>
    </row>
    <row r="518" ht="14.25" customHeight="1">
      <c r="A518" s="79"/>
      <c r="B518" s="85"/>
      <c r="C518" s="79"/>
      <c r="D518" s="85"/>
      <c r="E518" s="85"/>
      <c r="F518" s="207"/>
      <c r="G518" s="207"/>
      <c r="H518" s="207"/>
      <c r="I518" s="207"/>
      <c r="J518" s="207"/>
      <c r="K518" s="207"/>
      <c r="L518" s="207"/>
      <c r="M518" s="207"/>
      <c r="N518" s="207"/>
      <c r="O518" s="207"/>
      <c r="P518" s="207"/>
      <c r="Q518" s="79"/>
      <c r="R518" s="79"/>
    </row>
    <row r="519" ht="14.25" customHeight="1">
      <c r="A519" s="79"/>
      <c r="B519" s="85"/>
      <c r="C519" s="79"/>
      <c r="D519" s="85"/>
      <c r="E519" s="85"/>
      <c r="F519" s="207"/>
      <c r="G519" s="207"/>
      <c r="H519" s="207"/>
      <c r="I519" s="207"/>
      <c r="J519" s="207"/>
      <c r="K519" s="207"/>
      <c r="L519" s="207"/>
      <c r="M519" s="207"/>
      <c r="N519" s="207"/>
      <c r="O519" s="207"/>
      <c r="P519" s="207"/>
      <c r="Q519" s="79"/>
      <c r="R519" s="79"/>
    </row>
    <row r="520" ht="14.25" customHeight="1">
      <c r="A520" s="79"/>
      <c r="B520" s="85"/>
      <c r="C520" s="79"/>
      <c r="D520" s="85"/>
      <c r="E520" s="85"/>
      <c r="F520" s="207"/>
      <c r="G520" s="207"/>
      <c r="H520" s="207"/>
      <c r="I520" s="207"/>
      <c r="J520" s="207"/>
      <c r="K520" s="207"/>
      <c r="L520" s="207"/>
      <c r="M520" s="207"/>
      <c r="N520" s="207"/>
      <c r="O520" s="207"/>
      <c r="P520" s="207"/>
      <c r="Q520" s="79"/>
      <c r="R520" s="79"/>
    </row>
    <row r="521" ht="14.25" customHeight="1">
      <c r="A521" s="79"/>
      <c r="B521" s="85"/>
      <c r="C521" s="79"/>
      <c r="D521" s="85"/>
      <c r="E521" s="85"/>
      <c r="F521" s="207"/>
      <c r="G521" s="207"/>
      <c r="H521" s="207"/>
      <c r="I521" s="207"/>
      <c r="J521" s="207"/>
      <c r="K521" s="207"/>
      <c r="L521" s="207"/>
      <c r="M521" s="207"/>
      <c r="N521" s="207"/>
      <c r="O521" s="207"/>
      <c r="P521" s="207"/>
      <c r="Q521" s="79"/>
      <c r="R521" s="79"/>
    </row>
    <row r="522" ht="14.25" customHeight="1">
      <c r="A522" s="79"/>
      <c r="B522" s="85"/>
      <c r="C522" s="79"/>
      <c r="D522" s="85"/>
      <c r="E522" s="85"/>
      <c r="F522" s="207"/>
      <c r="G522" s="207"/>
      <c r="H522" s="207"/>
      <c r="I522" s="207"/>
      <c r="J522" s="207"/>
      <c r="K522" s="207"/>
      <c r="L522" s="207"/>
      <c r="M522" s="207"/>
      <c r="N522" s="207"/>
      <c r="O522" s="207"/>
      <c r="P522" s="207"/>
      <c r="Q522" s="79"/>
      <c r="R522" s="79"/>
    </row>
    <row r="523" ht="14.25" customHeight="1">
      <c r="A523" s="79"/>
      <c r="B523" s="85"/>
      <c r="C523" s="79"/>
      <c r="D523" s="85"/>
      <c r="E523" s="85"/>
      <c r="F523" s="207"/>
      <c r="G523" s="207"/>
      <c r="H523" s="207"/>
      <c r="I523" s="207"/>
      <c r="J523" s="207"/>
      <c r="K523" s="207"/>
      <c r="L523" s="207"/>
      <c r="M523" s="207"/>
      <c r="N523" s="207"/>
      <c r="O523" s="207"/>
      <c r="P523" s="207"/>
      <c r="Q523" s="79"/>
      <c r="R523" s="79"/>
    </row>
    <row r="524" ht="14.25" customHeight="1">
      <c r="A524" s="79"/>
      <c r="B524" s="85"/>
      <c r="C524" s="79"/>
      <c r="D524" s="85"/>
      <c r="E524" s="85"/>
      <c r="F524" s="207"/>
      <c r="G524" s="207"/>
      <c r="H524" s="207"/>
      <c r="I524" s="207"/>
      <c r="J524" s="207"/>
      <c r="K524" s="207"/>
      <c r="L524" s="207"/>
      <c r="M524" s="207"/>
      <c r="N524" s="207"/>
      <c r="O524" s="207"/>
      <c r="P524" s="207"/>
      <c r="Q524" s="79"/>
      <c r="R524" s="79"/>
    </row>
    <row r="525" ht="14.25" customHeight="1">
      <c r="A525" s="79"/>
      <c r="B525" s="85"/>
      <c r="C525" s="79"/>
      <c r="D525" s="85"/>
      <c r="E525" s="85"/>
      <c r="F525" s="207"/>
      <c r="G525" s="207"/>
      <c r="H525" s="207"/>
      <c r="I525" s="207"/>
      <c r="J525" s="207"/>
      <c r="K525" s="207"/>
      <c r="L525" s="207"/>
      <c r="M525" s="207"/>
      <c r="N525" s="207"/>
      <c r="O525" s="207"/>
      <c r="P525" s="207"/>
      <c r="Q525" s="79"/>
      <c r="R525" s="79"/>
    </row>
    <row r="526" ht="14.25" customHeight="1">
      <c r="A526" s="79"/>
      <c r="B526" s="85"/>
      <c r="C526" s="79"/>
      <c r="D526" s="85"/>
      <c r="E526" s="85"/>
      <c r="F526" s="207"/>
      <c r="G526" s="207"/>
      <c r="H526" s="207"/>
      <c r="I526" s="207"/>
      <c r="J526" s="207"/>
      <c r="K526" s="207"/>
      <c r="L526" s="207"/>
      <c r="M526" s="207"/>
      <c r="N526" s="207"/>
      <c r="O526" s="207"/>
      <c r="P526" s="207"/>
      <c r="Q526" s="79"/>
      <c r="R526" s="79"/>
    </row>
    <row r="527" ht="14.25" customHeight="1">
      <c r="A527" s="79"/>
      <c r="B527" s="85"/>
      <c r="C527" s="79"/>
      <c r="D527" s="85"/>
      <c r="E527" s="85"/>
      <c r="F527" s="207"/>
      <c r="G527" s="207"/>
      <c r="H527" s="207"/>
      <c r="I527" s="207"/>
      <c r="J527" s="207"/>
      <c r="K527" s="207"/>
      <c r="L527" s="207"/>
      <c r="M527" s="207"/>
      <c r="N527" s="207"/>
      <c r="O527" s="207"/>
      <c r="P527" s="207"/>
      <c r="Q527" s="79"/>
      <c r="R527" s="79"/>
    </row>
    <row r="528" ht="14.25" customHeight="1">
      <c r="A528" s="79"/>
      <c r="B528" s="85"/>
      <c r="C528" s="79"/>
      <c r="D528" s="85"/>
      <c r="E528" s="85"/>
      <c r="F528" s="207"/>
      <c r="G528" s="207"/>
      <c r="H528" s="207"/>
      <c r="I528" s="207"/>
      <c r="J528" s="207"/>
      <c r="K528" s="207"/>
      <c r="L528" s="207"/>
      <c r="M528" s="207"/>
      <c r="N528" s="207"/>
      <c r="O528" s="207"/>
      <c r="P528" s="207"/>
      <c r="Q528" s="79"/>
      <c r="R528" s="79"/>
    </row>
    <row r="529" ht="14.25" customHeight="1">
      <c r="A529" s="79"/>
      <c r="B529" s="85"/>
      <c r="C529" s="79"/>
      <c r="D529" s="85"/>
      <c r="E529" s="85"/>
      <c r="F529" s="207"/>
      <c r="G529" s="207"/>
      <c r="H529" s="207"/>
      <c r="I529" s="207"/>
      <c r="J529" s="207"/>
      <c r="K529" s="207"/>
      <c r="L529" s="207"/>
      <c r="M529" s="207"/>
      <c r="N529" s="207"/>
      <c r="O529" s="207"/>
      <c r="P529" s="207"/>
      <c r="Q529" s="79"/>
      <c r="R529" s="79"/>
    </row>
    <row r="530" ht="14.25" customHeight="1">
      <c r="A530" s="79"/>
      <c r="B530" s="85"/>
      <c r="C530" s="79"/>
      <c r="D530" s="85"/>
      <c r="E530" s="85"/>
      <c r="F530" s="207"/>
      <c r="G530" s="207"/>
      <c r="H530" s="207"/>
      <c r="I530" s="207"/>
      <c r="J530" s="207"/>
      <c r="K530" s="207"/>
      <c r="L530" s="207"/>
      <c r="M530" s="207"/>
      <c r="N530" s="207"/>
      <c r="O530" s="207"/>
      <c r="P530" s="207"/>
      <c r="Q530" s="79"/>
      <c r="R530" s="79"/>
    </row>
    <row r="531" ht="14.25" customHeight="1">
      <c r="A531" s="79"/>
      <c r="B531" s="85"/>
      <c r="C531" s="79"/>
      <c r="D531" s="85"/>
      <c r="E531" s="85"/>
      <c r="F531" s="207"/>
      <c r="G531" s="207"/>
      <c r="H531" s="207"/>
      <c r="I531" s="207"/>
      <c r="J531" s="207"/>
      <c r="K531" s="207"/>
      <c r="L531" s="207"/>
      <c r="M531" s="207"/>
      <c r="N531" s="207"/>
      <c r="O531" s="207"/>
      <c r="P531" s="207"/>
      <c r="Q531" s="79"/>
      <c r="R531" s="79"/>
    </row>
    <row r="532" ht="14.25" customHeight="1">
      <c r="A532" s="79"/>
      <c r="B532" s="85"/>
      <c r="C532" s="79"/>
      <c r="D532" s="85"/>
      <c r="E532" s="85"/>
      <c r="F532" s="207"/>
      <c r="G532" s="207"/>
      <c r="H532" s="207"/>
      <c r="I532" s="207"/>
      <c r="J532" s="207"/>
      <c r="K532" s="207"/>
      <c r="L532" s="207"/>
      <c r="M532" s="207"/>
      <c r="N532" s="207"/>
      <c r="O532" s="207"/>
      <c r="P532" s="207"/>
      <c r="Q532" s="79"/>
      <c r="R532" s="79"/>
    </row>
    <row r="533" ht="14.25" customHeight="1">
      <c r="A533" s="79"/>
      <c r="B533" s="85"/>
      <c r="C533" s="79"/>
      <c r="D533" s="85"/>
      <c r="E533" s="85"/>
      <c r="F533" s="207"/>
      <c r="G533" s="207"/>
      <c r="H533" s="207"/>
      <c r="I533" s="207"/>
      <c r="J533" s="207"/>
      <c r="K533" s="207"/>
      <c r="L533" s="207"/>
      <c r="M533" s="207"/>
      <c r="N533" s="207"/>
      <c r="O533" s="207"/>
      <c r="P533" s="207"/>
      <c r="Q533" s="79"/>
      <c r="R533" s="79"/>
    </row>
    <row r="534" ht="14.25" customHeight="1">
      <c r="A534" s="79"/>
      <c r="B534" s="85"/>
      <c r="C534" s="79"/>
      <c r="D534" s="85"/>
      <c r="E534" s="85"/>
      <c r="F534" s="207"/>
      <c r="G534" s="207"/>
      <c r="H534" s="207"/>
      <c r="I534" s="207"/>
      <c r="J534" s="207"/>
      <c r="K534" s="207"/>
      <c r="L534" s="207"/>
      <c r="M534" s="207"/>
      <c r="N534" s="207"/>
      <c r="O534" s="207"/>
      <c r="P534" s="207"/>
      <c r="Q534" s="79"/>
      <c r="R534" s="79"/>
    </row>
    <row r="535" ht="14.25" customHeight="1">
      <c r="A535" s="79"/>
      <c r="B535" s="85"/>
      <c r="C535" s="79"/>
      <c r="D535" s="85"/>
      <c r="E535" s="85"/>
      <c r="F535" s="207"/>
      <c r="G535" s="207"/>
      <c r="H535" s="207"/>
      <c r="I535" s="207"/>
      <c r="J535" s="207"/>
      <c r="K535" s="207"/>
      <c r="L535" s="207"/>
      <c r="M535" s="207"/>
      <c r="N535" s="207"/>
      <c r="O535" s="207"/>
      <c r="P535" s="207"/>
      <c r="Q535" s="79"/>
      <c r="R535" s="79"/>
    </row>
    <row r="536" ht="14.25" customHeight="1">
      <c r="A536" s="79"/>
      <c r="B536" s="85"/>
      <c r="C536" s="79"/>
      <c r="D536" s="85"/>
      <c r="E536" s="85"/>
      <c r="F536" s="207"/>
      <c r="G536" s="207"/>
      <c r="H536" s="207"/>
      <c r="I536" s="207"/>
      <c r="J536" s="207"/>
      <c r="K536" s="207"/>
      <c r="L536" s="207"/>
      <c r="M536" s="207"/>
      <c r="N536" s="207"/>
      <c r="O536" s="207"/>
      <c r="P536" s="207"/>
      <c r="Q536" s="79"/>
      <c r="R536" s="79"/>
    </row>
    <row r="537" ht="14.25" customHeight="1">
      <c r="A537" s="79"/>
      <c r="B537" s="85"/>
      <c r="C537" s="79"/>
      <c r="D537" s="85"/>
      <c r="E537" s="85"/>
      <c r="F537" s="207"/>
      <c r="G537" s="207"/>
      <c r="H537" s="207"/>
      <c r="I537" s="207"/>
      <c r="J537" s="207"/>
      <c r="K537" s="207"/>
      <c r="L537" s="207"/>
      <c r="M537" s="207"/>
      <c r="N537" s="207"/>
      <c r="O537" s="207"/>
      <c r="P537" s="207"/>
      <c r="Q537" s="79"/>
      <c r="R537" s="79"/>
    </row>
    <row r="538" ht="14.25" customHeight="1">
      <c r="A538" s="79"/>
      <c r="B538" s="85"/>
      <c r="C538" s="79"/>
      <c r="D538" s="85"/>
      <c r="E538" s="85"/>
      <c r="F538" s="207"/>
      <c r="G538" s="207"/>
      <c r="H538" s="207"/>
      <c r="I538" s="207"/>
      <c r="J538" s="207"/>
      <c r="K538" s="207"/>
      <c r="L538" s="207"/>
      <c r="M538" s="207"/>
      <c r="N538" s="207"/>
      <c r="O538" s="207"/>
      <c r="P538" s="207"/>
      <c r="Q538" s="79"/>
      <c r="R538" s="79"/>
    </row>
    <row r="539" ht="14.25" customHeight="1">
      <c r="A539" s="79"/>
      <c r="B539" s="85"/>
      <c r="C539" s="79"/>
      <c r="D539" s="85"/>
      <c r="E539" s="85"/>
      <c r="F539" s="207"/>
      <c r="G539" s="207"/>
      <c r="H539" s="207"/>
      <c r="I539" s="207"/>
      <c r="J539" s="207"/>
      <c r="K539" s="207"/>
      <c r="L539" s="207"/>
      <c r="M539" s="207"/>
      <c r="N539" s="207"/>
      <c r="O539" s="207"/>
      <c r="P539" s="207"/>
      <c r="Q539" s="79"/>
      <c r="R539" s="79"/>
    </row>
    <row r="540" ht="14.25" customHeight="1">
      <c r="A540" s="79"/>
      <c r="B540" s="85"/>
      <c r="C540" s="79"/>
      <c r="D540" s="85"/>
      <c r="E540" s="85"/>
      <c r="F540" s="207"/>
      <c r="G540" s="207"/>
      <c r="H540" s="207"/>
      <c r="I540" s="207"/>
      <c r="J540" s="207"/>
      <c r="K540" s="207"/>
      <c r="L540" s="207"/>
      <c r="M540" s="207"/>
      <c r="N540" s="207"/>
      <c r="O540" s="207"/>
      <c r="P540" s="207"/>
      <c r="Q540" s="79"/>
      <c r="R540" s="79"/>
    </row>
    <row r="541" ht="14.25" customHeight="1">
      <c r="A541" s="79"/>
      <c r="B541" s="85"/>
      <c r="C541" s="79"/>
      <c r="D541" s="85"/>
      <c r="E541" s="85"/>
      <c r="F541" s="207"/>
      <c r="G541" s="207"/>
      <c r="H541" s="207"/>
      <c r="I541" s="207"/>
      <c r="J541" s="207"/>
      <c r="K541" s="207"/>
      <c r="L541" s="207"/>
      <c r="M541" s="207"/>
      <c r="N541" s="207"/>
      <c r="O541" s="207"/>
      <c r="P541" s="207"/>
      <c r="Q541" s="79"/>
      <c r="R541" s="79"/>
    </row>
    <row r="542" ht="14.25" customHeight="1">
      <c r="A542" s="79"/>
      <c r="B542" s="85"/>
      <c r="C542" s="79"/>
      <c r="D542" s="85"/>
      <c r="E542" s="85"/>
      <c r="F542" s="207"/>
      <c r="G542" s="207"/>
      <c r="H542" s="207"/>
      <c r="I542" s="207"/>
      <c r="J542" s="207"/>
      <c r="K542" s="207"/>
      <c r="L542" s="207"/>
      <c r="M542" s="207"/>
      <c r="N542" s="207"/>
      <c r="O542" s="207"/>
      <c r="P542" s="207"/>
      <c r="Q542" s="79"/>
      <c r="R542" s="79"/>
    </row>
    <row r="543" ht="14.25" customHeight="1">
      <c r="A543" s="79"/>
      <c r="B543" s="85"/>
      <c r="C543" s="79"/>
      <c r="D543" s="85"/>
      <c r="E543" s="85"/>
      <c r="F543" s="207"/>
      <c r="G543" s="207"/>
      <c r="H543" s="207"/>
      <c r="I543" s="207"/>
      <c r="J543" s="207"/>
      <c r="K543" s="207"/>
      <c r="L543" s="207"/>
      <c r="M543" s="207"/>
      <c r="N543" s="207"/>
      <c r="O543" s="207"/>
      <c r="P543" s="207"/>
      <c r="Q543" s="79"/>
      <c r="R543" s="79"/>
    </row>
    <row r="544" ht="14.25" customHeight="1">
      <c r="A544" s="79"/>
      <c r="B544" s="85"/>
      <c r="C544" s="79"/>
      <c r="D544" s="85"/>
      <c r="E544" s="85"/>
      <c r="F544" s="207"/>
      <c r="G544" s="207"/>
      <c r="H544" s="207"/>
      <c r="I544" s="207"/>
      <c r="J544" s="207"/>
      <c r="K544" s="207"/>
      <c r="L544" s="207"/>
      <c r="M544" s="207"/>
      <c r="N544" s="207"/>
      <c r="O544" s="207"/>
      <c r="P544" s="207"/>
      <c r="Q544" s="79"/>
      <c r="R544" s="79"/>
    </row>
    <row r="545" ht="14.25" customHeight="1">
      <c r="A545" s="79"/>
      <c r="B545" s="85"/>
      <c r="C545" s="79"/>
      <c r="D545" s="85"/>
      <c r="E545" s="85"/>
      <c r="F545" s="207"/>
      <c r="G545" s="207"/>
      <c r="H545" s="207"/>
      <c r="I545" s="207"/>
      <c r="J545" s="207"/>
      <c r="K545" s="207"/>
      <c r="L545" s="207"/>
      <c r="M545" s="207"/>
      <c r="N545" s="207"/>
      <c r="O545" s="207"/>
      <c r="P545" s="207"/>
      <c r="Q545" s="79"/>
      <c r="R545" s="79"/>
    </row>
    <row r="546" ht="14.25" customHeight="1">
      <c r="A546" s="79"/>
      <c r="B546" s="85"/>
      <c r="C546" s="79"/>
      <c r="D546" s="85"/>
      <c r="E546" s="85"/>
      <c r="F546" s="207"/>
      <c r="G546" s="207"/>
      <c r="H546" s="207"/>
      <c r="I546" s="207"/>
      <c r="J546" s="207"/>
      <c r="K546" s="207"/>
      <c r="L546" s="207"/>
      <c r="M546" s="207"/>
      <c r="N546" s="207"/>
      <c r="O546" s="207"/>
      <c r="P546" s="207"/>
      <c r="Q546" s="79"/>
      <c r="R546" s="79"/>
    </row>
    <row r="547" ht="14.25" customHeight="1">
      <c r="A547" s="79"/>
      <c r="B547" s="85"/>
      <c r="C547" s="79"/>
      <c r="D547" s="85"/>
      <c r="E547" s="85"/>
      <c r="F547" s="207"/>
      <c r="G547" s="207"/>
      <c r="H547" s="207"/>
      <c r="I547" s="207"/>
      <c r="J547" s="207"/>
      <c r="K547" s="207"/>
      <c r="L547" s="207"/>
      <c r="M547" s="207"/>
      <c r="N547" s="207"/>
      <c r="O547" s="207"/>
      <c r="P547" s="207"/>
      <c r="Q547" s="79"/>
      <c r="R547" s="79"/>
    </row>
    <row r="548" ht="14.25" customHeight="1">
      <c r="A548" s="79"/>
      <c r="B548" s="85"/>
      <c r="C548" s="79"/>
      <c r="D548" s="85"/>
      <c r="E548" s="85"/>
      <c r="F548" s="207"/>
      <c r="G548" s="207"/>
      <c r="H548" s="207"/>
      <c r="I548" s="207"/>
      <c r="J548" s="207"/>
      <c r="K548" s="207"/>
      <c r="L548" s="207"/>
      <c r="M548" s="207"/>
      <c r="N548" s="207"/>
      <c r="O548" s="207"/>
      <c r="P548" s="207"/>
      <c r="Q548" s="79"/>
      <c r="R548" s="79"/>
    </row>
    <row r="549" ht="14.25" customHeight="1">
      <c r="A549" s="79"/>
      <c r="B549" s="85"/>
      <c r="C549" s="79"/>
      <c r="D549" s="85"/>
      <c r="E549" s="85"/>
      <c r="F549" s="207"/>
      <c r="G549" s="207"/>
      <c r="H549" s="207"/>
      <c r="I549" s="207"/>
      <c r="J549" s="207"/>
      <c r="K549" s="207"/>
      <c r="L549" s="207"/>
      <c r="M549" s="207"/>
      <c r="N549" s="207"/>
      <c r="O549" s="207"/>
      <c r="P549" s="207"/>
      <c r="Q549" s="79"/>
      <c r="R549" s="79"/>
    </row>
    <row r="550" ht="14.25" customHeight="1">
      <c r="A550" s="79"/>
      <c r="B550" s="85"/>
      <c r="C550" s="79"/>
      <c r="D550" s="85"/>
      <c r="E550" s="85"/>
      <c r="F550" s="207"/>
      <c r="G550" s="207"/>
      <c r="H550" s="207"/>
      <c r="I550" s="207"/>
      <c r="J550" s="207"/>
      <c r="K550" s="207"/>
      <c r="L550" s="207"/>
      <c r="M550" s="207"/>
      <c r="N550" s="207"/>
      <c r="O550" s="207"/>
      <c r="P550" s="207"/>
      <c r="Q550" s="79"/>
      <c r="R550" s="79"/>
    </row>
    <row r="551" ht="14.25" customHeight="1">
      <c r="A551" s="79"/>
      <c r="B551" s="85"/>
      <c r="C551" s="79"/>
      <c r="D551" s="85"/>
      <c r="E551" s="85"/>
      <c r="F551" s="207"/>
      <c r="G551" s="207"/>
      <c r="H551" s="207"/>
      <c r="I551" s="207"/>
      <c r="J551" s="207"/>
      <c r="K551" s="207"/>
      <c r="L551" s="207"/>
      <c r="M551" s="207"/>
      <c r="N551" s="207"/>
      <c r="O551" s="207"/>
      <c r="P551" s="207"/>
      <c r="Q551" s="79"/>
      <c r="R551" s="79"/>
    </row>
    <row r="552" ht="14.25" customHeight="1">
      <c r="A552" s="79"/>
      <c r="B552" s="85"/>
      <c r="C552" s="79"/>
      <c r="D552" s="85"/>
      <c r="E552" s="85"/>
      <c r="F552" s="207"/>
      <c r="G552" s="207"/>
      <c r="H552" s="207"/>
      <c r="I552" s="207"/>
      <c r="J552" s="207"/>
      <c r="K552" s="207"/>
      <c r="L552" s="207"/>
      <c r="M552" s="207"/>
      <c r="N552" s="207"/>
      <c r="O552" s="207"/>
      <c r="P552" s="207"/>
      <c r="Q552" s="79"/>
      <c r="R552" s="79"/>
    </row>
    <row r="553" ht="14.25" customHeight="1">
      <c r="A553" s="79"/>
      <c r="B553" s="85"/>
      <c r="C553" s="79"/>
      <c r="D553" s="85"/>
      <c r="E553" s="85"/>
      <c r="F553" s="207"/>
      <c r="G553" s="207"/>
      <c r="H553" s="207"/>
      <c r="I553" s="207"/>
      <c r="J553" s="207"/>
      <c r="K553" s="207"/>
      <c r="L553" s="207"/>
      <c r="M553" s="207"/>
      <c r="N553" s="207"/>
      <c r="O553" s="207"/>
      <c r="P553" s="207"/>
      <c r="Q553" s="79"/>
      <c r="R553" s="79"/>
    </row>
    <row r="554" ht="14.25" customHeight="1">
      <c r="A554" s="79"/>
      <c r="B554" s="85"/>
      <c r="C554" s="79"/>
      <c r="D554" s="85"/>
      <c r="E554" s="85"/>
      <c r="F554" s="207"/>
      <c r="G554" s="207"/>
      <c r="H554" s="207"/>
      <c r="I554" s="207"/>
      <c r="J554" s="207"/>
      <c r="K554" s="207"/>
      <c r="L554" s="207"/>
      <c r="M554" s="207"/>
      <c r="N554" s="207"/>
      <c r="O554" s="207"/>
      <c r="P554" s="207"/>
      <c r="Q554" s="79"/>
      <c r="R554" s="79"/>
    </row>
    <row r="555" ht="14.25" customHeight="1">
      <c r="A555" s="79"/>
      <c r="B555" s="85"/>
      <c r="C555" s="79"/>
      <c r="D555" s="85"/>
      <c r="E555" s="85"/>
      <c r="F555" s="207"/>
      <c r="G555" s="207"/>
      <c r="H555" s="207"/>
      <c r="I555" s="207"/>
      <c r="J555" s="207"/>
      <c r="K555" s="207"/>
      <c r="L555" s="207"/>
      <c r="M555" s="207"/>
      <c r="N555" s="207"/>
      <c r="O555" s="207"/>
      <c r="P555" s="207"/>
      <c r="Q555" s="79"/>
      <c r="R555" s="79"/>
    </row>
    <row r="556" ht="14.25" customHeight="1">
      <c r="A556" s="79"/>
      <c r="B556" s="85"/>
      <c r="C556" s="79"/>
      <c r="D556" s="85"/>
      <c r="E556" s="85"/>
      <c r="F556" s="207"/>
      <c r="G556" s="207"/>
      <c r="H556" s="207"/>
      <c r="I556" s="207"/>
      <c r="J556" s="207"/>
      <c r="K556" s="207"/>
      <c r="L556" s="207"/>
      <c r="M556" s="207"/>
      <c r="N556" s="207"/>
      <c r="O556" s="207"/>
      <c r="P556" s="207"/>
      <c r="Q556" s="79"/>
      <c r="R556" s="79"/>
    </row>
    <row r="557" ht="14.25" customHeight="1">
      <c r="A557" s="79"/>
      <c r="B557" s="85"/>
      <c r="C557" s="79"/>
      <c r="D557" s="85"/>
      <c r="E557" s="85"/>
      <c r="F557" s="207"/>
      <c r="G557" s="207"/>
      <c r="H557" s="207"/>
      <c r="I557" s="207"/>
      <c r="J557" s="207"/>
      <c r="K557" s="207"/>
      <c r="L557" s="207"/>
      <c r="M557" s="207"/>
      <c r="N557" s="207"/>
      <c r="O557" s="207"/>
      <c r="P557" s="207"/>
      <c r="Q557" s="79"/>
      <c r="R557" s="79"/>
    </row>
    <row r="558" ht="14.25" customHeight="1">
      <c r="A558" s="79"/>
      <c r="B558" s="85"/>
      <c r="C558" s="79"/>
      <c r="D558" s="85"/>
      <c r="E558" s="85"/>
      <c r="F558" s="207"/>
      <c r="G558" s="207"/>
      <c r="H558" s="207"/>
      <c r="I558" s="207"/>
      <c r="J558" s="207"/>
      <c r="K558" s="207"/>
      <c r="L558" s="207"/>
      <c r="M558" s="207"/>
      <c r="N558" s="207"/>
      <c r="O558" s="207"/>
      <c r="P558" s="207"/>
      <c r="Q558" s="79"/>
      <c r="R558" s="79"/>
    </row>
    <row r="559" ht="14.25" customHeight="1">
      <c r="A559" s="79"/>
      <c r="B559" s="85"/>
      <c r="C559" s="79"/>
      <c r="D559" s="85"/>
      <c r="E559" s="85"/>
      <c r="F559" s="207"/>
      <c r="G559" s="207"/>
      <c r="H559" s="207"/>
      <c r="I559" s="207"/>
      <c r="J559" s="207"/>
      <c r="K559" s="207"/>
      <c r="L559" s="207"/>
      <c r="M559" s="207"/>
      <c r="N559" s="207"/>
      <c r="O559" s="207"/>
      <c r="P559" s="207"/>
      <c r="Q559" s="79"/>
      <c r="R559" s="79"/>
    </row>
    <row r="560" ht="14.25" customHeight="1">
      <c r="A560" s="79"/>
      <c r="B560" s="85"/>
      <c r="C560" s="79"/>
      <c r="D560" s="85"/>
      <c r="E560" s="85"/>
      <c r="F560" s="207"/>
      <c r="G560" s="207"/>
      <c r="H560" s="207"/>
      <c r="I560" s="207"/>
      <c r="J560" s="207"/>
      <c r="K560" s="207"/>
      <c r="L560" s="207"/>
      <c r="M560" s="207"/>
      <c r="N560" s="207"/>
      <c r="O560" s="207"/>
      <c r="P560" s="207"/>
      <c r="Q560" s="79"/>
      <c r="R560" s="79"/>
    </row>
    <row r="561" ht="14.25" customHeight="1">
      <c r="A561" s="79"/>
      <c r="B561" s="85"/>
      <c r="C561" s="79"/>
      <c r="D561" s="85"/>
      <c r="E561" s="85"/>
      <c r="F561" s="207"/>
      <c r="G561" s="207"/>
      <c r="H561" s="207"/>
      <c r="I561" s="207"/>
      <c r="J561" s="207"/>
      <c r="K561" s="207"/>
      <c r="L561" s="207"/>
      <c r="M561" s="207"/>
      <c r="N561" s="207"/>
      <c r="O561" s="207"/>
      <c r="P561" s="207"/>
      <c r="Q561" s="79"/>
      <c r="R561" s="79"/>
    </row>
    <row r="562" ht="14.25" customHeight="1">
      <c r="A562" s="79"/>
      <c r="B562" s="85"/>
      <c r="C562" s="79"/>
      <c r="D562" s="85"/>
      <c r="E562" s="85"/>
      <c r="F562" s="207"/>
      <c r="G562" s="207"/>
      <c r="H562" s="207"/>
      <c r="I562" s="207"/>
      <c r="J562" s="207"/>
      <c r="K562" s="207"/>
      <c r="L562" s="207"/>
      <c r="M562" s="207"/>
      <c r="N562" s="207"/>
      <c r="O562" s="207"/>
      <c r="P562" s="207"/>
      <c r="Q562" s="79"/>
      <c r="R562" s="79"/>
    </row>
    <row r="563" ht="14.25" customHeight="1">
      <c r="A563" s="79"/>
      <c r="B563" s="85"/>
      <c r="C563" s="79"/>
      <c r="D563" s="85"/>
      <c r="E563" s="85"/>
      <c r="F563" s="207"/>
      <c r="G563" s="207"/>
      <c r="H563" s="207"/>
      <c r="I563" s="207"/>
      <c r="J563" s="207"/>
      <c r="K563" s="207"/>
      <c r="L563" s="207"/>
      <c r="M563" s="207"/>
      <c r="N563" s="207"/>
      <c r="O563" s="207"/>
      <c r="P563" s="207"/>
      <c r="Q563" s="79"/>
      <c r="R563" s="79"/>
    </row>
    <row r="564" ht="14.25" customHeight="1">
      <c r="A564" s="79"/>
      <c r="B564" s="85"/>
      <c r="C564" s="79"/>
      <c r="D564" s="85"/>
      <c r="E564" s="85"/>
      <c r="F564" s="207"/>
      <c r="G564" s="207"/>
      <c r="H564" s="207"/>
      <c r="I564" s="207"/>
      <c r="J564" s="207"/>
      <c r="K564" s="207"/>
      <c r="L564" s="207"/>
      <c r="M564" s="207"/>
      <c r="N564" s="207"/>
      <c r="O564" s="207"/>
      <c r="P564" s="207"/>
      <c r="Q564" s="79"/>
      <c r="R564" s="79"/>
    </row>
    <row r="565" ht="14.25" customHeight="1">
      <c r="A565" s="79"/>
      <c r="B565" s="85"/>
      <c r="C565" s="79"/>
      <c r="D565" s="85"/>
      <c r="E565" s="85"/>
      <c r="F565" s="207"/>
      <c r="G565" s="207"/>
      <c r="H565" s="207"/>
      <c r="I565" s="207"/>
      <c r="J565" s="207"/>
      <c r="K565" s="207"/>
      <c r="L565" s="207"/>
      <c r="M565" s="207"/>
      <c r="N565" s="207"/>
      <c r="O565" s="207"/>
      <c r="P565" s="207"/>
      <c r="Q565" s="79"/>
      <c r="R565" s="79"/>
    </row>
    <row r="566" ht="14.25" customHeight="1">
      <c r="A566" s="79"/>
      <c r="B566" s="85"/>
      <c r="C566" s="79"/>
      <c r="D566" s="85"/>
      <c r="E566" s="85"/>
      <c r="F566" s="207"/>
      <c r="G566" s="207"/>
      <c r="H566" s="207"/>
      <c r="I566" s="207"/>
      <c r="J566" s="207"/>
      <c r="K566" s="207"/>
      <c r="L566" s="207"/>
      <c r="M566" s="207"/>
      <c r="N566" s="207"/>
      <c r="O566" s="207"/>
      <c r="P566" s="207"/>
      <c r="Q566" s="79"/>
      <c r="R566" s="79"/>
    </row>
    <row r="567" ht="14.25" customHeight="1">
      <c r="A567" s="79"/>
      <c r="B567" s="85"/>
      <c r="C567" s="79"/>
      <c r="D567" s="85"/>
      <c r="E567" s="85"/>
      <c r="F567" s="207"/>
      <c r="G567" s="207"/>
      <c r="H567" s="207"/>
      <c r="I567" s="207"/>
      <c r="J567" s="207"/>
      <c r="K567" s="207"/>
      <c r="L567" s="207"/>
      <c r="M567" s="207"/>
      <c r="N567" s="207"/>
      <c r="O567" s="207"/>
      <c r="P567" s="207"/>
      <c r="Q567" s="79"/>
      <c r="R567" s="79"/>
    </row>
    <row r="568" ht="14.25" customHeight="1">
      <c r="A568" s="79"/>
      <c r="B568" s="85"/>
      <c r="C568" s="79"/>
      <c r="D568" s="85"/>
      <c r="E568" s="85"/>
      <c r="F568" s="207"/>
      <c r="G568" s="207"/>
      <c r="H568" s="207"/>
      <c r="I568" s="207"/>
      <c r="J568" s="207"/>
      <c r="K568" s="207"/>
      <c r="L568" s="207"/>
      <c r="M568" s="207"/>
      <c r="N568" s="207"/>
      <c r="O568" s="207"/>
      <c r="P568" s="207"/>
      <c r="Q568" s="79"/>
      <c r="R568" s="79"/>
    </row>
    <row r="569" ht="14.25" customHeight="1">
      <c r="A569" s="79"/>
      <c r="B569" s="85"/>
      <c r="C569" s="79"/>
      <c r="D569" s="85"/>
      <c r="E569" s="85"/>
      <c r="F569" s="207"/>
      <c r="G569" s="207"/>
      <c r="H569" s="207"/>
      <c r="I569" s="207"/>
      <c r="J569" s="207"/>
      <c r="K569" s="207"/>
      <c r="L569" s="207"/>
      <c r="M569" s="207"/>
      <c r="N569" s="207"/>
      <c r="O569" s="207"/>
      <c r="P569" s="207"/>
      <c r="Q569" s="79"/>
      <c r="R569" s="79"/>
    </row>
    <row r="570" ht="14.25" customHeight="1">
      <c r="A570" s="79"/>
      <c r="B570" s="85"/>
      <c r="C570" s="79"/>
      <c r="D570" s="85"/>
      <c r="E570" s="85"/>
      <c r="F570" s="207"/>
      <c r="G570" s="207"/>
      <c r="H570" s="207"/>
      <c r="I570" s="207"/>
      <c r="J570" s="207"/>
      <c r="K570" s="207"/>
      <c r="L570" s="207"/>
      <c r="M570" s="207"/>
      <c r="N570" s="207"/>
      <c r="O570" s="207"/>
      <c r="P570" s="207"/>
      <c r="Q570" s="79"/>
      <c r="R570" s="79"/>
    </row>
    <row r="571" ht="14.25" customHeight="1">
      <c r="A571" s="79"/>
      <c r="B571" s="85"/>
      <c r="C571" s="79"/>
      <c r="D571" s="85"/>
      <c r="E571" s="85"/>
      <c r="F571" s="207"/>
      <c r="G571" s="207"/>
      <c r="H571" s="207"/>
      <c r="I571" s="207"/>
      <c r="J571" s="207"/>
      <c r="K571" s="207"/>
      <c r="L571" s="207"/>
      <c r="M571" s="207"/>
      <c r="N571" s="207"/>
      <c r="O571" s="207"/>
      <c r="P571" s="207"/>
      <c r="Q571" s="79"/>
      <c r="R571" s="79"/>
    </row>
    <row r="572" ht="14.25" customHeight="1">
      <c r="A572" s="79"/>
      <c r="B572" s="85"/>
      <c r="C572" s="79"/>
      <c r="D572" s="85"/>
      <c r="E572" s="85"/>
      <c r="F572" s="207"/>
      <c r="G572" s="207"/>
      <c r="H572" s="207"/>
      <c r="I572" s="207"/>
      <c r="J572" s="207"/>
      <c r="K572" s="207"/>
      <c r="L572" s="207"/>
      <c r="M572" s="207"/>
      <c r="N572" s="207"/>
      <c r="O572" s="207"/>
      <c r="P572" s="207"/>
      <c r="Q572" s="79"/>
      <c r="R572" s="79"/>
    </row>
    <row r="573" ht="14.25" customHeight="1">
      <c r="A573" s="79"/>
      <c r="B573" s="85"/>
      <c r="C573" s="79"/>
      <c r="D573" s="85"/>
      <c r="E573" s="85"/>
      <c r="F573" s="207"/>
      <c r="G573" s="207"/>
      <c r="H573" s="207"/>
      <c r="I573" s="207"/>
      <c r="J573" s="207"/>
      <c r="K573" s="207"/>
      <c r="L573" s="207"/>
      <c r="M573" s="207"/>
      <c r="N573" s="207"/>
      <c r="O573" s="207"/>
      <c r="P573" s="207"/>
      <c r="Q573" s="79"/>
      <c r="R573" s="79"/>
    </row>
    <row r="574" ht="14.25" customHeight="1">
      <c r="A574" s="79"/>
      <c r="B574" s="85"/>
      <c r="C574" s="79"/>
      <c r="D574" s="85"/>
      <c r="E574" s="85"/>
      <c r="F574" s="207"/>
      <c r="G574" s="207"/>
      <c r="H574" s="207"/>
      <c r="I574" s="207"/>
      <c r="J574" s="207"/>
      <c r="K574" s="207"/>
      <c r="L574" s="207"/>
      <c r="M574" s="207"/>
      <c r="N574" s="207"/>
      <c r="O574" s="207"/>
      <c r="P574" s="207"/>
      <c r="Q574" s="79"/>
      <c r="R574" s="79"/>
    </row>
    <row r="575" ht="14.25" customHeight="1">
      <c r="A575" s="79"/>
      <c r="B575" s="85"/>
      <c r="C575" s="79"/>
      <c r="D575" s="85"/>
      <c r="E575" s="85"/>
      <c r="F575" s="207"/>
      <c r="G575" s="207"/>
      <c r="H575" s="207"/>
      <c r="I575" s="207"/>
      <c r="J575" s="207"/>
      <c r="K575" s="207"/>
      <c r="L575" s="207"/>
      <c r="M575" s="207"/>
      <c r="N575" s="207"/>
      <c r="O575" s="207"/>
      <c r="P575" s="207"/>
      <c r="Q575" s="79"/>
      <c r="R575" s="79"/>
    </row>
    <row r="576" ht="14.25" customHeight="1">
      <c r="A576" s="79"/>
      <c r="B576" s="85"/>
      <c r="C576" s="79"/>
      <c r="D576" s="85"/>
      <c r="E576" s="85"/>
      <c r="F576" s="207"/>
      <c r="G576" s="207"/>
      <c r="H576" s="207"/>
      <c r="I576" s="207"/>
      <c r="J576" s="207"/>
      <c r="K576" s="207"/>
      <c r="L576" s="207"/>
      <c r="M576" s="207"/>
      <c r="N576" s="207"/>
      <c r="O576" s="207"/>
      <c r="P576" s="207"/>
      <c r="Q576" s="79"/>
      <c r="R576" s="79"/>
    </row>
    <row r="577" ht="14.25" customHeight="1">
      <c r="A577" s="79"/>
      <c r="B577" s="85"/>
      <c r="C577" s="79"/>
      <c r="D577" s="85"/>
      <c r="E577" s="85"/>
      <c r="F577" s="207"/>
      <c r="G577" s="207"/>
      <c r="H577" s="207"/>
      <c r="I577" s="207"/>
      <c r="J577" s="207"/>
      <c r="K577" s="207"/>
      <c r="L577" s="207"/>
      <c r="M577" s="207"/>
      <c r="N577" s="207"/>
      <c r="O577" s="207"/>
      <c r="P577" s="207"/>
      <c r="Q577" s="79"/>
      <c r="R577" s="79"/>
    </row>
    <row r="578" ht="14.25" customHeight="1">
      <c r="A578" s="79"/>
      <c r="B578" s="85"/>
      <c r="C578" s="79"/>
      <c r="D578" s="85"/>
      <c r="E578" s="85"/>
      <c r="F578" s="207"/>
      <c r="G578" s="207"/>
      <c r="H578" s="207"/>
      <c r="I578" s="207"/>
      <c r="J578" s="207"/>
      <c r="K578" s="207"/>
      <c r="L578" s="207"/>
      <c r="M578" s="207"/>
      <c r="N578" s="207"/>
      <c r="O578" s="207"/>
      <c r="P578" s="207"/>
      <c r="Q578" s="79"/>
      <c r="R578" s="79"/>
    </row>
    <row r="579" ht="14.25" customHeight="1">
      <c r="A579" s="79"/>
      <c r="B579" s="85"/>
      <c r="C579" s="79"/>
      <c r="D579" s="85"/>
      <c r="E579" s="85"/>
      <c r="F579" s="207"/>
      <c r="G579" s="207"/>
      <c r="H579" s="207"/>
      <c r="I579" s="207"/>
      <c r="J579" s="207"/>
      <c r="K579" s="207"/>
      <c r="L579" s="207"/>
      <c r="M579" s="207"/>
      <c r="N579" s="207"/>
      <c r="O579" s="207"/>
      <c r="P579" s="207"/>
      <c r="Q579" s="79"/>
      <c r="R579" s="79"/>
    </row>
    <row r="580" ht="14.25" customHeight="1">
      <c r="A580" s="79"/>
      <c r="B580" s="85"/>
      <c r="C580" s="79"/>
      <c r="D580" s="85"/>
      <c r="E580" s="85"/>
      <c r="F580" s="207"/>
      <c r="G580" s="207"/>
      <c r="H580" s="207"/>
      <c r="I580" s="207"/>
      <c r="J580" s="207"/>
      <c r="K580" s="207"/>
      <c r="L580" s="207"/>
      <c r="M580" s="207"/>
      <c r="N580" s="207"/>
      <c r="O580" s="207"/>
      <c r="P580" s="207"/>
      <c r="Q580" s="79"/>
      <c r="R580" s="79"/>
    </row>
    <row r="581" ht="14.25" customHeight="1">
      <c r="A581" s="79"/>
      <c r="B581" s="85"/>
      <c r="C581" s="79"/>
      <c r="D581" s="85"/>
      <c r="E581" s="85"/>
      <c r="F581" s="207"/>
      <c r="G581" s="207"/>
      <c r="H581" s="207"/>
      <c r="I581" s="207"/>
      <c r="J581" s="207"/>
      <c r="K581" s="207"/>
      <c r="L581" s="207"/>
      <c r="M581" s="207"/>
      <c r="N581" s="207"/>
      <c r="O581" s="207"/>
      <c r="P581" s="207"/>
      <c r="Q581" s="79"/>
      <c r="R581" s="79"/>
    </row>
    <row r="582" ht="14.25" customHeight="1">
      <c r="A582" s="79"/>
      <c r="B582" s="85"/>
      <c r="C582" s="79"/>
      <c r="D582" s="85"/>
      <c r="E582" s="85"/>
      <c r="F582" s="207"/>
      <c r="G582" s="207"/>
      <c r="H582" s="207"/>
      <c r="I582" s="207"/>
      <c r="J582" s="207"/>
      <c r="K582" s="207"/>
      <c r="L582" s="207"/>
      <c r="M582" s="207"/>
      <c r="N582" s="207"/>
      <c r="O582" s="207"/>
      <c r="P582" s="207"/>
      <c r="Q582" s="79"/>
      <c r="R582" s="79"/>
    </row>
    <row r="583" ht="14.25" customHeight="1">
      <c r="A583" s="79"/>
      <c r="B583" s="85"/>
      <c r="C583" s="79"/>
      <c r="D583" s="85"/>
      <c r="E583" s="85"/>
      <c r="F583" s="207"/>
      <c r="G583" s="207"/>
      <c r="H583" s="207"/>
      <c r="I583" s="207"/>
      <c r="J583" s="207"/>
      <c r="K583" s="207"/>
      <c r="L583" s="207"/>
      <c r="M583" s="207"/>
      <c r="N583" s="207"/>
      <c r="O583" s="207"/>
      <c r="P583" s="207"/>
      <c r="Q583" s="79"/>
      <c r="R583" s="79"/>
    </row>
    <row r="584" ht="14.25" customHeight="1">
      <c r="A584" s="79"/>
      <c r="B584" s="85"/>
      <c r="C584" s="79"/>
      <c r="D584" s="85"/>
      <c r="E584" s="85"/>
      <c r="F584" s="207"/>
      <c r="G584" s="207"/>
      <c r="H584" s="207"/>
      <c r="I584" s="207"/>
      <c r="J584" s="207"/>
      <c r="K584" s="207"/>
      <c r="L584" s="207"/>
      <c r="M584" s="207"/>
      <c r="N584" s="207"/>
      <c r="O584" s="207"/>
      <c r="P584" s="207"/>
      <c r="Q584" s="79"/>
      <c r="R584" s="79"/>
    </row>
    <row r="585" ht="14.25" customHeight="1">
      <c r="A585" s="79"/>
      <c r="B585" s="85"/>
      <c r="C585" s="79"/>
      <c r="D585" s="85"/>
      <c r="E585" s="85"/>
      <c r="F585" s="207"/>
      <c r="G585" s="207"/>
      <c r="H585" s="207"/>
      <c r="I585" s="207"/>
      <c r="J585" s="207"/>
      <c r="K585" s="207"/>
      <c r="L585" s="207"/>
      <c r="M585" s="207"/>
      <c r="N585" s="207"/>
      <c r="O585" s="207"/>
      <c r="P585" s="207"/>
      <c r="Q585" s="79"/>
      <c r="R585" s="79"/>
    </row>
    <row r="586" ht="14.25" customHeight="1">
      <c r="A586" s="79"/>
      <c r="B586" s="85"/>
      <c r="C586" s="79"/>
      <c r="D586" s="85"/>
      <c r="E586" s="85"/>
      <c r="F586" s="207"/>
      <c r="G586" s="207"/>
      <c r="H586" s="207"/>
      <c r="I586" s="207"/>
      <c r="J586" s="207"/>
      <c r="K586" s="207"/>
      <c r="L586" s="207"/>
      <c r="M586" s="207"/>
      <c r="N586" s="207"/>
      <c r="O586" s="207"/>
      <c r="P586" s="207"/>
      <c r="Q586" s="79"/>
      <c r="R586" s="79"/>
    </row>
    <row r="587" ht="14.25" customHeight="1">
      <c r="A587" s="79"/>
      <c r="B587" s="85"/>
      <c r="C587" s="79"/>
      <c r="D587" s="85"/>
      <c r="E587" s="85"/>
      <c r="F587" s="207"/>
      <c r="G587" s="207"/>
      <c r="H587" s="207"/>
      <c r="I587" s="207"/>
      <c r="J587" s="207"/>
      <c r="K587" s="207"/>
      <c r="L587" s="207"/>
      <c r="M587" s="207"/>
      <c r="N587" s="207"/>
      <c r="O587" s="207"/>
      <c r="P587" s="207"/>
      <c r="Q587" s="79"/>
      <c r="R587" s="79"/>
    </row>
    <row r="588" ht="14.25" customHeight="1">
      <c r="A588" s="79"/>
      <c r="B588" s="85"/>
      <c r="C588" s="79"/>
      <c r="D588" s="85"/>
      <c r="E588" s="85"/>
      <c r="F588" s="207"/>
      <c r="G588" s="207"/>
      <c r="H588" s="207"/>
      <c r="I588" s="207"/>
      <c r="J588" s="207"/>
      <c r="K588" s="207"/>
      <c r="L588" s="207"/>
      <c r="M588" s="207"/>
      <c r="N588" s="207"/>
      <c r="O588" s="207"/>
      <c r="P588" s="207"/>
      <c r="Q588" s="79"/>
      <c r="R588" s="79"/>
    </row>
    <row r="589" ht="14.25" customHeight="1">
      <c r="A589" s="79"/>
      <c r="B589" s="85"/>
      <c r="C589" s="79"/>
      <c r="D589" s="85"/>
      <c r="E589" s="85"/>
      <c r="F589" s="207"/>
      <c r="G589" s="207"/>
      <c r="H589" s="207"/>
      <c r="I589" s="207"/>
      <c r="J589" s="207"/>
      <c r="K589" s="207"/>
      <c r="L589" s="207"/>
      <c r="M589" s="207"/>
      <c r="N589" s="207"/>
      <c r="O589" s="207"/>
      <c r="P589" s="207"/>
      <c r="Q589" s="79"/>
      <c r="R589" s="79"/>
    </row>
    <row r="590" ht="14.25" customHeight="1">
      <c r="A590" s="79"/>
      <c r="B590" s="85"/>
      <c r="C590" s="79"/>
      <c r="D590" s="85"/>
      <c r="E590" s="85"/>
      <c r="F590" s="207"/>
      <c r="G590" s="207"/>
      <c r="H590" s="207"/>
      <c r="I590" s="207"/>
      <c r="J590" s="207"/>
      <c r="K590" s="207"/>
      <c r="L590" s="207"/>
      <c r="M590" s="207"/>
      <c r="N590" s="207"/>
      <c r="O590" s="207"/>
      <c r="P590" s="207"/>
      <c r="Q590" s="79"/>
      <c r="R590" s="79"/>
    </row>
    <row r="591" ht="14.25" customHeight="1">
      <c r="A591" s="79"/>
      <c r="B591" s="85"/>
      <c r="C591" s="79"/>
      <c r="D591" s="85"/>
      <c r="E591" s="85"/>
      <c r="F591" s="207"/>
      <c r="G591" s="207"/>
      <c r="H591" s="207"/>
      <c r="I591" s="207"/>
      <c r="J591" s="207"/>
      <c r="K591" s="207"/>
      <c r="L591" s="207"/>
      <c r="M591" s="207"/>
      <c r="N591" s="207"/>
      <c r="O591" s="207"/>
      <c r="P591" s="207"/>
      <c r="Q591" s="79"/>
      <c r="R591" s="79"/>
    </row>
    <row r="592" ht="14.25" customHeight="1">
      <c r="A592" s="79"/>
      <c r="B592" s="85"/>
      <c r="C592" s="79"/>
      <c r="D592" s="85"/>
      <c r="E592" s="85"/>
      <c r="F592" s="207"/>
      <c r="G592" s="207"/>
      <c r="H592" s="207"/>
      <c r="I592" s="207"/>
      <c r="J592" s="207"/>
      <c r="K592" s="207"/>
      <c r="L592" s="207"/>
      <c r="M592" s="207"/>
      <c r="N592" s="207"/>
      <c r="O592" s="207"/>
      <c r="P592" s="207"/>
      <c r="Q592" s="79"/>
      <c r="R592" s="79"/>
    </row>
    <row r="593" ht="14.25" customHeight="1">
      <c r="A593" s="79"/>
      <c r="B593" s="85"/>
      <c r="C593" s="79"/>
      <c r="D593" s="85"/>
      <c r="E593" s="85"/>
      <c r="F593" s="207"/>
      <c r="G593" s="207"/>
      <c r="H593" s="207"/>
      <c r="I593" s="207"/>
      <c r="J593" s="207"/>
      <c r="K593" s="207"/>
      <c r="L593" s="207"/>
      <c r="M593" s="207"/>
      <c r="N593" s="207"/>
      <c r="O593" s="207"/>
      <c r="P593" s="207"/>
      <c r="Q593" s="79"/>
      <c r="R593" s="79"/>
    </row>
    <row r="594" ht="14.25" customHeight="1">
      <c r="A594" s="79"/>
      <c r="B594" s="85"/>
      <c r="C594" s="79"/>
      <c r="D594" s="85"/>
      <c r="E594" s="85"/>
      <c r="F594" s="207"/>
      <c r="G594" s="207"/>
      <c r="H594" s="207"/>
      <c r="I594" s="207"/>
      <c r="J594" s="207"/>
      <c r="K594" s="207"/>
      <c r="L594" s="207"/>
      <c r="M594" s="207"/>
      <c r="N594" s="207"/>
      <c r="O594" s="207"/>
      <c r="P594" s="207"/>
      <c r="Q594" s="79"/>
      <c r="R594" s="79"/>
    </row>
    <row r="595" ht="14.25" customHeight="1">
      <c r="A595" s="79"/>
      <c r="B595" s="85"/>
      <c r="C595" s="79"/>
      <c r="D595" s="85"/>
      <c r="E595" s="85"/>
      <c r="F595" s="207"/>
      <c r="G595" s="207"/>
      <c r="H595" s="207"/>
      <c r="I595" s="207"/>
      <c r="J595" s="207"/>
      <c r="K595" s="207"/>
      <c r="L595" s="207"/>
      <c r="M595" s="207"/>
      <c r="N595" s="207"/>
      <c r="O595" s="207"/>
      <c r="P595" s="207"/>
      <c r="Q595" s="79"/>
      <c r="R595" s="79"/>
    </row>
    <row r="596" ht="14.25" customHeight="1">
      <c r="A596" s="79"/>
      <c r="B596" s="85"/>
      <c r="C596" s="79"/>
      <c r="D596" s="85"/>
      <c r="E596" s="85"/>
      <c r="F596" s="207"/>
      <c r="G596" s="207"/>
      <c r="H596" s="207"/>
      <c r="I596" s="207"/>
      <c r="J596" s="207"/>
      <c r="K596" s="207"/>
      <c r="L596" s="207"/>
      <c r="M596" s="207"/>
      <c r="N596" s="207"/>
      <c r="O596" s="207"/>
      <c r="P596" s="207"/>
      <c r="Q596" s="79"/>
      <c r="R596" s="79"/>
    </row>
    <row r="597" ht="14.25" customHeight="1">
      <c r="A597" s="79"/>
      <c r="B597" s="85"/>
      <c r="C597" s="79"/>
      <c r="D597" s="85"/>
      <c r="E597" s="85"/>
      <c r="F597" s="207"/>
      <c r="G597" s="207"/>
      <c r="H597" s="207"/>
      <c r="I597" s="207"/>
      <c r="J597" s="207"/>
      <c r="K597" s="207"/>
      <c r="L597" s="207"/>
      <c r="M597" s="207"/>
      <c r="N597" s="207"/>
      <c r="O597" s="207"/>
      <c r="P597" s="207"/>
      <c r="Q597" s="79"/>
      <c r="R597" s="79"/>
    </row>
    <row r="598" ht="14.25" customHeight="1">
      <c r="A598" s="79"/>
      <c r="B598" s="85"/>
      <c r="C598" s="79"/>
      <c r="D598" s="85"/>
      <c r="E598" s="85"/>
      <c r="F598" s="207"/>
      <c r="G598" s="207"/>
      <c r="H598" s="207"/>
      <c r="I598" s="207"/>
      <c r="J598" s="207"/>
      <c r="K598" s="207"/>
      <c r="L598" s="207"/>
      <c r="M598" s="207"/>
      <c r="N598" s="207"/>
      <c r="O598" s="207"/>
      <c r="P598" s="207"/>
      <c r="Q598" s="79"/>
      <c r="R598" s="79"/>
    </row>
    <row r="599" ht="14.25" customHeight="1">
      <c r="A599" s="79"/>
      <c r="B599" s="85"/>
      <c r="C599" s="79"/>
      <c r="D599" s="85"/>
      <c r="E599" s="85"/>
      <c r="F599" s="207"/>
      <c r="G599" s="207"/>
      <c r="H599" s="207"/>
      <c r="I599" s="207"/>
      <c r="J599" s="207"/>
      <c r="K599" s="207"/>
      <c r="L599" s="207"/>
      <c r="M599" s="207"/>
      <c r="N599" s="207"/>
      <c r="O599" s="207"/>
      <c r="P599" s="207"/>
      <c r="Q599" s="79"/>
      <c r="R599" s="79"/>
    </row>
    <row r="600" ht="14.25" customHeight="1">
      <c r="A600" s="79"/>
      <c r="B600" s="85"/>
      <c r="C600" s="79"/>
      <c r="D600" s="85"/>
      <c r="E600" s="85"/>
      <c r="F600" s="207"/>
      <c r="G600" s="207"/>
      <c r="H600" s="207"/>
      <c r="I600" s="207"/>
      <c r="J600" s="207"/>
      <c r="K600" s="207"/>
      <c r="L600" s="207"/>
      <c r="M600" s="207"/>
      <c r="N600" s="207"/>
      <c r="O600" s="207"/>
      <c r="P600" s="207"/>
      <c r="Q600" s="79"/>
      <c r="R600" s="79"/>
    </row>
    <row r="601" ht="14.25" customHeight="1">
      <c r="A601" s="79"/>
      <c r="B601" s="85"/>
      <c r="C601" s="79"/>
      <c r="D601" s="85"/>
      <c r="E601" s="85"/>
      <c r="F601" s="207"/>
      <c r="G601" s="207"/>
      <c r="H601" s="207"/>
      <c r="I601" s="207"/>
      <c r="J601" s="207"/>
      <c r="K601" s="207"/>
      <c r="L601" s="207"/>
      <c r="M601" s="207"/>
      <c r="N601" s="207"/>
      <c r="O601" s="207"/>
      <c r="P601" s="207"/>
      <c r="Q601" s="79"/>
      <c r="R601" s="79"/>
    </row>
    <row r="602" ht="14.25" customHeight="1">
      <c r="A602" s="79"/>
      <c r="B602" s="85"/>
      <c r="C602" s="79"/>
      <c r="D602" s="85"/>
      <c r="E602" s="85"/>
      <c r="F602" s="207"/>
      <c r="G602" s="207"/>
      <c r="H602" s="207"/>
      <c r="I602" s="207"/>
      <c r="J602" s="207"/>
      <c r="K602" s="207"/>
      <c r="L602" s="207"/>
      <c r="M602" s="207"/>
      <c r="N602" s="207"/>
      <c r="O602" s="207"/>
      <c r="P602" s="207"/>
      <c r="Q602" s="79"/>
      <c r="R602" s="79"/>
    </row>
    <row r="603" ht="14.25" customHeight="1">
      <c r="A603" s="79"/>
      <c r="B603" s="85"/>
      <c r="C603" s="79"/>
      <c r="D603" s="85"/>
      <c r="E603" s="85"/>
      <c r="F603" s="207"/>
      <c r="G603" s="207"/>
      <c r="H603" s="207"/>
      <c r="I603" s="207"/>
      <c r="J603" s="207"/>
      <c r="K603" s="207"/>
      <c r="L603" s="207"/>
      <c r="M603" s="207"/>
      <c r="N603" s="207"/>
      <c r="O603" s="207"/>
      <c r="P603" s="207"/>
      <c r="Q603" s="79"/>
      <c r="R603" s="79"/>
    </row>
    <row r="604" ht="14.25" customHeight="1">
      <c r="A604" s="79"/>
      <c r="B604" s="85"/>
      <c r="C604" s="79"/>
      <c r="D604" s="85"/>
      <c r="E604" s="85"/>
      <c r="F604" s="207"/>
      <c r="G604" s="207"/>
      <c r="H604" s="207"/>
      <c r="I604" s="207"/>
      <c r="J604" s="207"/>
      <c r="K604" s="207"/>
      <c r="L604" s="207"/>
      <c r="M604" s="207"/>
      <c r="N604" s="207"/>
      <c r="O604" s="207"/>
      <c r="P604" s="207"/>
      <c r="Q604" s="79"/>
      <c r="R604" s="79"/>
    </row>
    <row r="605" ht="14.25" customHeight="1">
      <c r="A605" s="79"/>
      <c r="B605" s="85"/>
      <c r="C605" s="79"/>
      <c r="D605" s="85"/>
      <c r="E605" s="85"/>
      <c r="F605" s="207"/>
      <c r="G605" s="207"/>
      <c r="H605" s="207"/>
      <c r="I605" s="207"/>
      <c r="J605" s="207"/>
      <c r="K605" s="207"/>
      <c r="L605" s="207"/>
      <c r="M605" s="207"/>
      <c r="N605" s="207"/>
      <c r="O605" s="207"/>
      <c r="P605" s="207"/>
      <c r="Q605" s="79"/>
      <c r="R605" s="79"/>
    </row>
    <row r="606" ht="14.25" customHeight="1">
      <c r="A606" s="79"/>
      <c r="B606" s="85"/>
      <c r="C606" s="79"/>
      <c r="D606" s="85"/>
      <c r="E606" s="85"/>
      <c r="F606" s="207"/>
      <c r="G606" s="207"/>
      <c r="H606" s="207"/>
      <c r="I606" s="207"/>
      <c r="J606" s="207"/>
      <c r="K606" s="207"/>
      <c r="L606" s="207"/>
      <c r="M606" s="207"/>
      <c r="N606" s="207"/>
      <c r="O606" s="207"/>
      <c r="P606" s="207"/>
      <c r="Q606" s="79"/>
      <c r="R606" s="79"/>
    </row>
    <row r="607" ht="14.25" customHeight="1">
      <c r="A607" s="79"/>
      <c r="B607" s="85"/>
      <c r="C607" s="79"/>
      <c r="D607" s="85"/>
      <c r="E607" s="85"/>
      <c r="F607" s="207"/>
      <c r="G607" s="207"/>
      <c r="H607" s="207"/>
      <c r="I607" s="207"/>
      <c r="J607" s="207"/>
      <c r="K607" s="207"/>
      <c r="L607" s="207"/>
      <c r="M607" s="207"/>
      <c r="N607" s="207"/>
      <c r="O607" s="207"/>
      <c r="P607" s="207"/>
      <c r="Q607" s="79"/>
      <c r="R607" s="79"/>
    </row>
    <row r="608" ht="14.25" customHeight="1">
      <c r="A608" s="79"/>
      <c r="B608" s="85"/>
      <c r="C608" s="79"/>
      <c r="D608" s="85"/>
      <c r="E608" s="85"/>
      <c r="F608" s="207"/>
      <c r="G608" s="207"/>
      <c r="H608" s="207"/>
      <c r="I608" s="207"/>
      <c r="J608" s="207"/>
      <c r="K608" s="207"/>
      <c r="L608" s="207"/>
      <c r="M608" s="207"/>
      <c r="N608" s="207"/>
      <c r="O608" s="207"/>
      <c r="P608" s="207"/>
      <c r="Q608" s="79"/>
      <c r="R608" s="79"/>
    </row>
    <row r="609" ht="14.25" customHeight="1">
      <c r="A609" s="79"/>
      <c r="B609" s="85"/>
      <c r="C609" s="79"/>
      <c r="D609" s="85"/>
      <c r="E609" s="85"/>
      <c r="F609" s="207"/>
      <c r="G609" s="207"/>
      <c r="H609" s="207"/>
      <c r="I609" s="207"/>
      <c r="J609" s="207"/>
      <c r="K609" s="207"/>
      <c r="L609" s="207"/>
      <c r="M609" s="207"/>
      <c r="N609" s="207"/>
      <c r="O609" s="207"/>
      <c r="P609" s="207"/>
      <c r="Q609" s="79"/>
      <c r="R609" s="79"/>
    </row>
    <row r="610" ht="14.25" customHeight="1">
      <c r="A610" s="79"/>
      <c r="B610" s="85"/>
      <c r="C610" s="79"/>
      <c r="D610" s="85"/>
      <c r="E610" s="85"/>
      <c r="F610" s="207"/>
      <c r="G610" s="207"/>
      <c r="H610" s="207"/>
      <c r="I610" s="207"/>
      <c r="J610" s="207"/>
      <c r="K610" s="207"/>
      <c r="L610" s="207"/>
      <c r="M610" s="207"/>
      <c r="N610" s="207"/>
      <c r="O610" s="207"/>
      <c r="P610" s="207"/>
      <c r="Q610" s="79"/>
      <c r="R610" s="79"/>
    </row>
    <row r="611" ht="14.25" customHeight="1">
      <c r="A611" s="79"/>
      <c r="B611" s="85"/>
      <c r="C611" s="79"/>
      <c r="D611" s="85"/>
      <c r="E611" s="85"/>
      <c r="F611" s="207"/>
      <c r="G611" s="207"/>
      <c r="H611" s="207"/>
      <c r="I611" s="207"/>
      <c r="J611" s="207"/>
      <c r="K611" s="207"/>
      <c r="L611" s="207"/>
      <c r="M611" s="207"/>
      <c r="N611" s="207"/>
      <c r="O611" s="207"/>
      <c r="P611" s="207"/>
      <c r="Q611" s="79"/>
      <c r="R611" s="79"/>
    </row>
    <row r="612" ht="14.25" customHeight="1">
      <c r="A612" s="79"/>
      <c r="B612" s="85"/>
      <c r="C612" s="79"/>
      <c r="D612" s="85"/>
      <c r="E612" s="85"/>
      <c r="F612" s="207"/>
      <c r="G612" s="207"/>
      <c r="H612" s="207"/>
      <c r="I612" s="207"/>
      <c r="J612" s="207"/>
      <c r="K612" s="207"/>
      <c r="L612" s="207"/>
      <c r="M612" s="207"/>
      <c r="N612" s="207"/>
      <c r="O612" s="207"/>
      <c r="P612" s="207"/>
      <c r="Q612" s="79"/>
      <c r="R612" s="79"/>
    </row>
    <row r="613" ht="14.25" customHeight="1">
      <c r="A613" s="79"/>
      <c r="B613" s="85"/>
      <c r="C613" s="79"/>
      <c r="D613" s="85"/>
      <c r="E613" s="85"/>
      <c r="F613" s="207"/>
      <c r="G613" s="207"/>
      <c r="H613" s="207"/>
      <c r="I613" s="207"/>
      <c r="J613" s="207"/>
      <c r="K613" s="207"/>
      <c r="L613" s="207"/>
      <c r="M613" s="207"/>
      <c r="N613" s="207"/>
      <c r="O613" s="207"/>
      <c r="P613" s="207"/>
      <c r="Q613" s="79"/>
      <c r="R613" s="79"/>
    </row>
    <row r="614" ht="14.25" customHeight="1">
      <c r="A614" s="79"/>
      <c r="B614" s="85"/>
      <c r="C614" s="79"/>
      <c r="D614" s="85"/>
      <c r="E614" s="85"/>
      <c r="F614" s="207"/>
      <c r="G614" s="207"/>
      <c r="H614" s="207"/>
      <c r="I614" s="207"/>
      <c r="J614" s="207"/>
      <c r="K614" s="207"/>
      <c r="L614" s="207"/>
      <c r="M614" s="207"/>
      <c r="N614" s="207"/>
      <c r="O614" s="207"/>
      <c r="P614" s="207"/>
      <c r="Q614" s="79"/>
      <c r="R614" s="79"/>
    </row>
    <row r="615" ht="14.25" customHeight="1">
      <c r="A615" s="79"/>
      <c r="B615" s="85"/>
      <c r="C615" s="79"/>
      <c r="D615" s="85"/>
      <c r="E615" s="85"/>
      <c r="F615" s="207"/>
      <c r="G615" s="207"/>
      <c r="H615" s="207"/>
      <c r="I615" s="207"/>
      <c r="J615" s="207"/>
      <c r="K615" s="207"/>
      <c r="L615" s="207"/>
      <c r="M615" s="207"/>
      <c r="N615" s="207"/>
      <c r="O615" s="207"/>
      <c r="P615" s="207"/>
      <c r="Q615" s="79"/>
      <c r="R615" s="79"/>
    </row>
    <row r="616" ht="14.25" customHeight="1">
      <c r="A616" s="79"/>
      <c r="B616" s="85"/>
      <c r="C616" s="79"/>
      <c r="D616" s="85"/>
      <c r="E616" s="85"/>
      <c r="F616" s="207"/>
      <c r="G616" s="207"/>
      <c r="H616" s="207"/>
      <c r="I616" s="207"/>
      <c r="J616" s="207"/>
      <c r="K616" s="207"/>
      <c r="L616" s="207"/>
      <c r="M616" s="207"/>
      <c r="N616" s="207"/>
      <c r="O616" s="207"/>
      <c r="P616" s="207"/>
      <c r="Q616" s="79"/>
      <c r="R616" s="79"/>
    </row>
    <row r="617" ht="14.25" customHeight="1">
      <c r="A617" s="79"/>
      <c r="B617" s="85"/>
      <c r="C617" s="79"/>
      <c r="D617" s="85"/>
      <c r="E617" s="85"/>
      <c r="F617" s="207"/>
      <c r="G617" s="207"/>
      <c r="H617" s="207"/>
      <c r="I617" s="207"/>
      <c r="J617" s="207"/>
      <c r="K617" s="207"/>
      <c r="L617" s="207"/>
      <c r="M617" s="207"/>
      <c r="N617" s="207"/>
      <c r="O617" s="207"/>
      <c r="P617" s="207"/>
      <c r="Q617" s="79"/>
      <c r="R617" s="79"/>
    </row>
    <row r="618" ht="14.25" customHeight="1">
      <c r="A618" s="79"/>
      <c r="B618" s="85"/>
      <c r="C618" s="79"/>
      <c r="D618" s="85"/>
      <c r="E618" s="85"/>
      <c r="F618" s="207"/>
      <c r="G618" s="207"/>
      <c r="H618" s="207"/>
      <c r="I618" s="207"/>
      <c r="J618" s="207"/>
      <c r="K618" s="207"/>
      <c r="L618" s="207"/>
      <c r="M618" s="207"/>
      <c r="N618" s="207"/>
      <c r="O618" s="207"/>
      <c r="P618" s="207"/>
      <c r="Q618" s="79"/>
      <c r="R618" s="79"/>
    </row>
    <row r="619" ht="14.25" customHeight="1">
      <c r="A619" s="79"/>
      <c r="B619" s="85"/>
      <c r="C619" s="79"/>
      <c r="D619" s="85"/>
      <c r="E619" s="85"/>
      <c r="F619" s="207"/>
      <c r="G619" s="207"/>
      <c r="H619" s="207"/>
      <c r="I619" s="207"/>
      <c r="J619" s="207"/>
      <c r="K619" s="207"/>
      <c r="L619" s="207"/>
      <c r="M619" s="207"/>
      <c r="N619" s="207"/>
      <c r="O619" s="207"/>
      <c r="P619" s="207"/>
      <c r="Q619" s="79"/>
      <c r="R619" s="79"/>
    </row>
    <row r="620" ht="14.25" customHeight="1">
      <c r="A620" s="79"/>
      <c r="B620" s="85"/>
      <c r="C620" s="79"/>
      <c r="D620" s="85"/>
      <c r="E620" s="85"/>
      <c r="F620" s="207"/>
      <c r="G620" s="207"/>
      <c r="H620" s="207"/>
      <c r="I620" s="207"/>
      <c r="J620" s="207"/>
      <c r="K620" s="207"/>
      <c r="L620" s="207"/>
      <c r="M620" s="207"/>
      <c r="N620" s="207"/>
      <c r="O620" s="207"/>
      <c r="P620" s="207"/>
      <c r="Q620" s="79"/>
      <c r="R620" s="79"/>
    </row>
    <row r="621" ht="14.25" customHeight="1">
      <c r="A621" s="79"/>
      <c r="B621" s="85"/>
      <c r="C621" s="79"/>
      <c r="D621" s="85"/>
      <c r="E621" s="85"/>
      <c r="F621" s="207"/>
      <c r="G621" s="207"/>
      <c r="H621" s="207"/>
      <c r="I621" s="207"/>
      <c r="J621" s="207"/>
      <c r="K621" s="207"/>
      <c r="L621" s="207"/>
      <c r="M621" s="207"/>
      <c r="N621" s="207"/>
      <c r="O621" s="207"/>
      <c r="P621" s="207"/>
      <c r="Q621" s="79"/>
      <c r="R621" s="79"/>
    </row>
    <row r="622" ht="14.25" customHeight="1">
      <c r="A622" s="79"/>
      <c r="B622" s="85"/>
      <c r="C622" s="79"/>
      <c r="D622" s="85"/>
      <c r="E622" s="85"/>
      <c r="F622" s="207"/>
      <c r="G622" s="207"/>
      <c r="H622" s="207"/>
      <c r="I622" s="207"/>
      <c r="J622" s="207"/>
      <c r="K622" s="207"/>
      <c r="L622" s="207"/>
      <c r="M622" s="207"/>
      <c r="N622" s="207"/>
      <c r="O622" s="207"/>
      <c r="P622" s="207"/>
      <c r="Q622" s="79"/>
      <c r="R622" s="79"/>
    </row>
    <row r="623" ht="14.25" customHeight="1">
      <c r="A623" s="79"/>
      <c r="B623" s="85"/>
      <c r="C623" s="79"/>
      <c r="D623" s="85"/>
      <c r="E623" s="85"/>
      <c r="F623" s="207"/>
      <c r="G623" s="207"/>
      <c r="H623" s="207"/>
      <c r="I623" s="207"/>
      <c r="J623" s="207"/>
      <c r="K623" s="207"/>
      <c r="L623" s="207"/>
      <c r="M623" s="207"/>
      <c r="N623" s="207"/>
      <c r="O623" s="207"/>
      <c r="P623" s="207"/>
      <c r="Q623" s="79"/>
      <c r="R623" s="79"/>
    </row>
    <row r="624" ht="14.25" customHeight="1">
      <c r="A624" s="79"/>
      <c r="B624" s="85"/>
      <c r="C624" s="79"/>
      <c r="D624" s="85"/>
      <c r="E624" s="85"/>
      <c r="F624" s="207"/>
      <c r="G624" s="207"/>
      <c r="H624" s="207"/>
      <c r="I624" s="207"/>
      <c r="J624" s="207"/>
      <c r="K624" s="207"/>
      <c r="L624" s="207"/>
      <c r="M624" s="207"/>
      <c r="N624" s="207"/>
      <c r="O624" s="207"/>
      <c r="P624" s="207"/>
      <c r="Q624" s="79"/>
      <c r="R624" s="79"/>
    </row>
    <row r="625" ht="14.25" customHeight="1">
      <c r="A625" s="79"/>
      <c r="B625" s="85"/>
      <c r="C625" s="79"/>
      <c r="D625" s="85"/>
      <c r="E625" s="85"/>
      <c r="F625" s="207"/>
      <c r="G625" s="207"/>
      <c r="H625" s="207"/>
      <c r="I625" s="207"/>
      <c r="J625" s="207"/>
      <c r="K625" s="207"/>
      <c r="L625" s="207"/>
      <c r="M625" s="207"/>
      <c r="N625" s="207"/>
      <c r="O625" s="207"/>
      <c r="P625" s="207"/>
      <c r="Q625" s="79"/>
      <c r="R625" s="79"/>
    </row>
    <row r="626" ht="14.25" customHeight="1">
      <c r="A626" s="79"/>
      <c r="B626" s="85"/>
      <c r="C626" s="79"/>
      <c r="D626" s="85"/>
      <c r="E626" s="85"/>
      <c r="F626" s="207"/>
      <c r="G626" s="207"/>
      <c r="H626" s="207"/>
      <c r="I626" s="207"/>
      <c r="J626" s="207"/>
      <c r="K626" s="207"/>
      <c r="L626" s="207"/>
      <c r="M626" s="207"/>
      <c r="N626" s="207"/>
      <c r="O626" s="207"/>
      <c r="P626" s="207"/>
      <c r="Q626" s="79"/>
      <c r="R626" s="79"/>
    </row>
    <row r="627" ht="14.25" customHeight="1">
      <c r="A627" s="79"/>
      <c r="B627" s="85"/>
      <c r="C627" s="79"/>
      <c r="D627" s="85"/>
      <c r="E627" s="85"/>
      <c r="F627" s="207"/>
      <c r="G627" s="207"/>
      <c r="H627" s="207"/>
      <c r="I627" s="207"/>
      <c r="J627" s="207"/>
      <c r="K627" s="207"/>
      <c r="L627" s="207"/>
      <c r="M627" s="207"/>
      <c r="N627" s="207"/>
      <c r="O627" s="207"/>
      <c r="P627" s="207"/>
      <c r="Q627" s="79"/>
      <c r="R627" s="79"/>
    </row>
    <row r="628" ht="14.25" customHeight="1">
      <c r="A628" s="79"/>
      <c r="B628" s="85"/>
      <c r="C628" s="79"/>
      <c r="D628" s="85"/>
      <c r="E628" s="85"/>
      <c r="F628" s="207"/>
      <c r="G628" s="207"/>
      <c r="H628" s="207"/>
      <c r="I628" s="207"/>
      <c r="J628" s="207"/>
      <c r="K628" s="207"/>
      <c r="L628" s="207"/>
      <c r="M628" s="207"/>
      <c r="N628" s="207"/>
      <c r="O628" s="207"/>
      <c r="P628" s="207"/>
      <c r="Q628" s="79"/>
      <c r="R628" s="79"/>
    </row>
    <row r="629" ht="14.25" customHeight="1">
      <c r="A629" s="79"/>
      <c r="B629" s="85"/>
      <c r="C629" s="79"/>
      <c r="D629" s="85"/>
      <c r="E629" s="85"/>
      <c r="F629" s="207"/>
      <c r="G629" s="207"/>
      <c r="H629" s="207"/>
      <c r="I629" s="207"/>
      <c r="J629" s="207"/>
      <c r="K629" s="207"/>
      <c r="L629" s="207"/>
      <c r="M629" s="207"/>
      <c r="N629" s="207"/>
      <c r="O629" s="207"/>
      <c r="P629" s="207"/>
      <c r="Q629" s="79"/>
      <c r="R629" s="79"/>
    </row>
    <row r="630" ht="14.25" customHeight="1">
      <c r="A630" s="79"/>
      <c r="B630" s="85"/>
      <c r="C630" s="79"/>
      <c r="D630" s="85"/>
      <c r="E630" s="85"/>
      <c r="F630" s="207"/>
      <c r="G630" s="207"/>
      <c r="H630" s="207"/>
      <c r="I630" s="207"/>
      <c r="J630" s="207"/>
      <c r="K630" s="207"/>
      <c r="L630" s="207"/>
      <c r="M630" s="207"/>
      <c r="N630" s="207"/>
      <c r="O630" s="207"/>
      <c r="P630" s="207"/>
      <c r="Q630" s="79"/>
      <c r="R630" s="79"/>
    </row>
    <row r="631" ht="14.25" customHeight="1">
      <c r="A631" s="79"/>
      <c r="B631" s="85"/>
      <c r="C631" s="79"/>
      <c r="D631" s="85"/>
      <c r="E631" s="85"/>
      <c r="F631" s="207"/>
      <c r="G631" s="207"/>
      <c r="H631" s="207"/>
      <c r="I631" s="207"/>
      <c r="J631" s="207"/>
      <c r="K631" s="207"/>
      <c r="L631" s="207"/>
      <c r="M631" s="207"/>
      <c r="N631" s="207"/>
      <c r="O631" s="207"/>
      <c r="P631" s="207"/>
      <c r="Q631" s="79"/>
      <c r="R631" s="79"/>
    </row>
    <row r="632" ht="14.25" customHeight="1">
      <c r="A632" s="79"/>
      <c r="B632" s="85"/>
      <c r="C632" s="79"/>
      <c r="D632" s="85"/>
      <c r="E632" s="85"/>
      <c r="F632" s="207"/>
      <c r="G632" s="207"/>
      <c r="H632" s="207"/>
      <c r="I632" s="207"/>
      <c r="J632" s="207"/>
      <c r="K632" s="207"/>
      <c r="L632" s="207"/>
      <c r="M632" s="207"/>
      <c r="N632" s="207"/>
      <c r="O632" s="207"/>
      <c r="P632" s="207"/>
      <c r="Q632" s="79"/>
      <c r="R632" s="79"/>
    </row>
    <row r="633" ht="14.25" customHeight="1">
      <c r="A633" s="79"/>
      <c r="B633" s="85"/>
      <c r="C633" s="79"/>
      <c r="D633" s="85"/>
      <c r="E633" s="85"/>
      <c r="F633" s="207"/>
      <c r="G633" s="207"/>
      <c r="H633" s="207"/>
      <c r="I633" s="207"/>
      <c r="J633" s="207"/>
      <c r="K633" s="207"/>
      <c r="L633" s="207"/>
      <c r="M633" s="207"/>
      <c r="N633" s="207"/>
      <c r="O633" s="207"/>
      <c r="P633" s="207"/>
      <c r="Q633" s="79"/>
      <c r="R633" s="79"/>
    </row>
    <row r="634" ht="14.25" customHeight="1">
      <c r="A634" s="79"/>
      <c r="B634" s="85"/>
      <c r="C634" s="79"/>
      <c r="D634" s="85"/>
      <c r="E634" s="85"/>
      <c r="F634" s="207"/>
      <c r="G634" s="207"/>
      <c r="H634" s="207"/>
      <c r="I634" s="207"/>
      <c r="J634" s="207"/>
      <c r="K634" s="207"/>
      <c r="L634" s="207"/>
      <c r="M634" s="207"/>
      <c r="N634" s="207"/>
      <c r="O634" s="207"/>
      <c r="P634" s="207"/>
      <c r="Q634" s="79"/>
      <c r="R634" s="79"/>
    </row>
    <row r="635" ht="14.25" customHeight="1">
      <c r="A635" s="79"/>
      <c r="B635" s="85"/>
      <c r="C635" s="79"/>
      <c r="D635" s="85"/>
      <c r="E635" s="85"/>
      <c r="F635" s="207"/>
      <c r="G635" s="207"/>
      <c r="H635" s="207"/>
      <c r="I635" s="207"/>
      <c r="J635" s="207"/>
      <c r="K635" s="207"/>
      <c r="L635" s="207"/>
      <c r="M635" s="207"/>
      <c r="N635" s="207"/>
      <c r="O635" s="207"/>
      <c r="P635" s="207"/>
      <c r="Q635" s="79"/>
      <c r="R635" s="79"/>
    </row>
    <row r="636" ht="14.25" customHeight="1">
      <c r="A636" s="79"/>
      <c r="B636" s="85"/>
      <c r="C636" s="79"/>
      <c r="D636" s="85"/>
      <c r="E636" s="85"/>
      <c r="F636" s="207"/>
      <c r="G636" s="207"/>
      <c r="H636" s="207"/>
      <c r="I636" s="207"/>
      <c r="J636" s="207"/>
      <c r="K636" s="207"/>
      <c r="L636" s="207"/>
      <c r="M636" s="207"/>
      <c r="N636" s="207"/>
      <c r="O636" s="207"/>
      <c r="P636" s="207"/>
      <c r="Q636" s="79"/>
      <c r="R636" s="79"/>
    </row>
    <row r="637" ht="14.25" customHeight="1">
      <c r="A637" s="79"/>
      <c r="B637" s="85"/>
      <c r="C637" s="79"/>
      <c r="D637" s="85"/>
      <c r="E637" s="85"/>
      <c r="F637" s="207"/>
      <c r="G637" s="207"/>
      <c r="H637" s="207"/>
      <c r="I637" s="207"/>
      <c r="J637" s="207"/>
      <c r="K637" s="207"/>
      <c r="L637" s="207"/>
      <c r="M637" s="207"/>
      <c r="N637" s="207"/>
      <c r="O637" s="207"/>
      <c r="P637" s="207"/>
      <c r="Q637" s="79"/>
      <c r="R637" s="79"/>
    </row>
    <row r="638" ht="14.25" customHeight="1">
      <c r="A638" s="79"/>
      <c r="B638" s="85"/>
      <c r="C638" s="79"/>
      <c r="D638" s="85"/>
      <c r="E638" s="85"/>
      <c r="F638" s="207"/>
      <c r="G638" s="207"/>
      <c r="H638" s="207"/>
      <c r="I638" s="207"/>
      <c r="J638" s="207"/>
      <c r="K638" s="207"/>
      <c r="L638" s="207"/>
      <c r="M638" s="207"/>
      <c r="N638" s="207"/>
      <c r="O638" s="207"/>
      <c r="P638" s="207"/>
      <c r="Q638" s="79"/>
      <c r="R638" s="79"/>
    </row>
    <row r="639" ht="14.25" customHeight="1">
      <c r="A639" s="79"/>
      <c r="B639" s="85"/>
      <c r="C639" s="79"/>
      <c r="D639" s="85"/>
      <c r="E639" s="85"/>
      <c r="F639" s="207"/>
      <c r="G639" s="207"/>
      <c r="H639" s="207"/>
      <c r="I639" s="207"/>
      <c r="J639" s="207"/>
      <c r="K639" s="207"/>
      <c r="L639" s="207"/>
      <c r="M639" s="207"/>
      <c r="N639" s="207"/>
      <c r="O639" s="207"/>
      <c r="P639" s="207"/>
      <c r="Q639" s="79"/>
      <c r="R639" s="79"/>
    </row>
    <row r="640" ht="14.25" customHeight="1">
      <c r="A640" s="79"/>
      <c r="B640" s="85"/>
      <c r="C640" s="79"/>
      <c r="D640" s="85"/>
      <c r="E640" s="85"/>
      <c r="F640" s="207"/>
      <c r="G640" s="207"/>
      <c r="H640" s="207"/>
      <c r="I640" s="207"/>
      <c r="J640" s="207"/>
      <c r="K640" s="207"/>
      <c r="L640" s="207"/>
      <c r="M640" s="207"/>
      <c r="N640" s="207"/>
      <c r="O640" s="207"/>
      <c r="P640" s="207"/>
      <c r="Q640" s="79"/>
      <c r="R640" s="79"/>
    </row>
    <row r="641" ht="14.25" customHeight="1">
      <c r="A641" s="79"/>
      <c r="B641" s="85"/>
      <c r="C641" s="79"/>
      <c r="D641" s="85"/>
      <c r="E641" s="85"/>
      <c r="F641" s="207"/>
      <c r="G641" s="207"/>
      <c r="H641" s="207"/>
      <c r="I641" s="207"/>
      <c r="J641" s="207"/>
      <c r="K641" s="207"/>
      <c r="L641" s="207"/>
      <c r="M641" s="207"/>
      <c r="N641" s="207"/>
      <c r="O641" s="207"/>
      <c r="P641" s="207"/>
      <c r="Q641" s="79"/>
      <c r="R641" s="79"/>
    </row>
    <row r="642" ht="14.25" customHeight="1">
      <c r="A642" s="79"/>
      <c r="B642" s="85"/>
      <c r="C642" s="79"/>
      <c r="D642" s="85"/>
      <c r="E642" s="85"/>
      <c r="F642" s="207"/>
      <c r="G642" s="207"/>
      <c r="H642" s="207"/>
      <c r="I642" s="207"/>
      <c r="J642" s="207"/>
      <c r="K642" s="207"/>
      <c r="L642" s="207"/>
      <c r="M642" s="207"/>
      <c r="N642" s="207"/>
      <c r="O642" s="207"/>
      <c r="P642" s="207"/>
      <c r="Q642" s="79"/>
      <c r="R642" s="79"/>
    </row>
    <row r="643" ht="14.25" customHeight="1">
      <c r="A643" s="79"/>
      <c r="B643" s="85"/>
      <c r="C643" s="79"/>
      <c r="D643" s="85"/>
      <c r="E643" s="85"/>
      <c r="F643" s="207"/>
      <c r="G643" s="207"/>
      <c r="H643" s="207"/>
      <c r="I643" s="207"/>
      <c r="J643" s="207"/>
      <c r="K643" s="207"/>
      <c r="L643" s="207"/>
      <c r="M643" s="207"/>
      <c r="N643" s="207"/>
      <c r="O643" s="207"/>
      <c r="P643" s="207"/>
      <c r="Q643" s="79"/>
      <c r="R643" s="79"/>
    </row>
    <row r="644" ht="14.25" customHeight="1">
      <c r="A644" s="79"/>
      <c r="B644" s="85"/>
      <c r="C644" s="79"/>
      <c r="D644" s="85"/>
      <c r="E644" s="85"/>
      <c r="F644" s="207"/>
      <c r="G644" s="207"/>
      <c r="H644" s="207"/>
      <c r="I644" s="207"/>
      <c r="J644" s="207"/>
      <c r="K644" s="207"/>
      <c r="L644" s="207"/>
      <c r="M644" s="207"/>
      <c r="N644" s="207"/>
      <c r="O644" s="207"/>
      <c r="P644" s="207"/>
      <c r="Q644" s="79"/>
      <c r="R644" s="79"/>
    </row>
    <row r="645" ht="14.25" customHeight="1">
      <c r="A645" s="79"/>
      <c r="B645" s="85"/>
      <c r="C645" s="79"/>
      <c r="D645" s="85"/>
      <c r="E645" s="85"/>
      <c r="F645" s="207"/>
      <c r="G645" s="207"/>
      <c r="H645" s="207"/>
      <c r="I645" s="207"/>
      <c r="J645" s="207"/>
      <c r="K645" s="207"/>
      <c r="L645" s="207"/>
      <c r="M645" s="207"/>
      <c r="N645" s="207"/>
      <c r="O645" s="207"/>
      <c r="P645" s="207"/>
      <c r="Q645" s="79"/>
      <c r="R645" s="79"/>
    </row>
    <row r="646" ht="14.25" customHeight="1">
      <c r="A646" s="79"/>
      <c r="B646" s="85"/>
      <c r="C646" s="79"/>
      <c r="D646" s="85"/>
      <c r="E646" s="85"/>
      <c r="F646" s="207"/>
      <c r="G646" s="207"/>
      <c r="H646" s="207"/>
      <c r="I646" s="207"/>
      <c r="J646" s="207"/>
      <c r="K646" s="207"/>
      <c r="L646" s="207"/>
      <c r="M646" s="207"/>
      <c r="N646" s="207"/>
      <c r="O646" s="207"/>
      <c r="P646" s="207"/>
      <c r="Q646" s="79"/>
      <c r="R646" s="79"/>
    </row>
    <row r="647" ht="14.25" customHeight="1">
      <c r="A647" s="79"/>
      <c r="B647" s="85"/>
      <c r="C647" s="79"/>
      <c r="D647" s="85"/>
      <c r="E647" s="85"/>
      <c r="F647" s="207"/>
      <c r="G647" s="207"/>
      <c r="H647" s="207"/>
      <c r="I647" s="207"/>
      <c r="J647" s="207"/>
      <c r="K647" s="207"/>
      <c r="L647" s="207"/>
      <c r="M647" s="207"/>
      <c r="N647" s="207"/>
      <c r="O647" s="207"/>
      <c r="P647" s="207"/>
      <c r="Q647" s="79"/>
      <c r="R647" s="79"/>
    </row>
    <row r="648" ht="14.25" customHeight="1">
      <c r="A648" s="79"/>
      <c r="B648" s="85"/>
      <c r="C648" s="79"/>
      <c r="D648" s="85"/>
      <c r="E648" s="85"/>
      <c r="F648" s="207"/>
      <c r="G648" s="207"/>
      <c r="H648" s="207"/>
      <c r="I648" s="207"/>
      <c r="J648" s="207"/>
      <c r="K648" s="207"/>
      <c r="L648" s="207"/>
      <c r="M648" s="207"/>
      <c r="N648" s="207"/>
      <c r="O648" s="207"/>
      <c r="P648" s="207"/>
      <c r="Q648" s="79"/>
      <c r="R648" s="79"/>
    </row>
    <row r="649" ht="14.25" customHeight="1">
      <c r="A649" s="79"/>
      <c r="B649" s="85"/>
      <c r="C649" s="79"/>
      <c r="D649" s="85"/>
      <c r="E649" s="85"/>
      <c r="F649" s="207"/>
      <c r="G649" s="207"/>
      <c r="H649" s="207"/>
      <c r="I649" s="207"/>
      <c r="J649" s="207"/>
      <c r="K649" s="207"/>
      <c r="L649" s="207"/>
      <c r="M649" s="207"/>
      <c r="N649" s="207"/>
      <c r="O649" s="207"/>
      <c r="P649" s="207"/>
      <c r="Q649" s="79"/>
      <c r="R649" s="79"/>
    </row>
    <row r="650" ht="14.25" customHeight="1">
      <c r="A650" s="79"/>
      <c r="B650" s="85"/>
      <c r="C650" s="79"/>
      <c r="D650" s="85"/>
      <c r="E650" s="85"/>
      <c r="F650" s="207"/>
      <c r="G650" s="207"/>
      <c r="H650" s="207"/>
      <c r="I650" s="207"/>
      <c r="J650" s="207"/>
      <c r="K650" s="207"/>
      <c r="L650" s="207"/>
      <c r="M650" s="207"/>
      <c r="N650" s="207"/>
      <c r="O650" s="207"/>
      <c r="P650" s="207"/>
      <c r="Q650" s="79"/>
      <c r="R650" s="79"/>
    </row>
    <row r="651" ht="14.25" customHeight="1">
      <c r="A651" s="79"/>
      <c r="B651" s="85"/>
      <c r="C651" s="79"/>
      <c r="D651" s="85"/>
      <c r="E651" s="85"/>
      <c r="F651" s="207"/>
      <c r="G651" s="207"/>
      <c r="H651" s="207"/>
      <c r="I651" s="207"/>
      <c r="J651" s="207"/>
      <c r="K651" s="207"/>
      <c r="L651" s="207"/>
      <c r="M651" s="207"/>
      <c r="N651" s="207"/>
      <c r="O651" s="207"/>
      <c r="P651" s="207"/>
      <c r="Q651" s="79"/>
      <c r="R651" s="79"/>
    </row>
    <row r="652" ht="14.25" customHeight="1">
      <c r="A652" s="79"/>
      <c r="B652" s="85"/>
      <c r="C652" s="79"/>
      <c r="D652" s="85"/>
      <c r="E652" s="85"/>
      <c r="F652" s="207"/>
      <c r="G652" s="207"/>
      <c r="H652" s="207"/>
      <c r="I652" s="207"/>
      <c r="J652" s="207"/>
      <c r="K652" s="207"/>
      <c r="L652" s="207"/>
      <c r="M652" s="207"/>
      <c r="N652" s="207"/>
      <c r="O652" s="207"/>
      <c r="P652" s="207"/>
      <c r="Q652" s="79"/>
      <c r="R652" s="79"/>
    </row>
    <row r="653" ht="14.25" customHeight="1">
      <c r="A653" s="79"/>
      <c r="B653" s="85"/>
      <c r="C653" s="79"/>
      <c r="D653" s="85"/>
      <c r="E653" s="85"/>
      <c r="F653" s="207"/>
      <c r="G653" s="207"/>
      <c r="H653" s="207"/>
      <c r="I653" s="207"/>
      <c r="J653" s="207"/>
      <c r="K653" s="207"/>
      <c r="L653" s="207"/>
      <c r="M653" s="207"/>
      <c r="N653" s="207"/>
      <c r="O653" s="207"/>
      <c r="P653" s="207"/>
      <c r="Q653" s="79"/>
      <c r="R653" s="79"/>
    </row>
    <row r="654" ht="14.25" customHeight="1">
      <c r="A654" s="79"/>
      <c r="B654" s="85"/>
      <c r="C654" s="79"/>
      <c r="D654" s="85"/>
      <c r="E654" s="85"/>
      <c r="F654" s="207"/>
      <c r="G654" s="207"/>
      <c r="H654" s="207"/>
      <c r="I654" s="207"/>
      <c r="J654" s="207"/>
      <c r="K654" s="207"/>
      <c r="L654" s="207"/>
      <c r="M654" s="207"/>
      <c r="N654" s="207"/>
      <c r="O654" s="207"/>
      <c r="P654" s="207"/>
      <c r="Q654" s="79"/>
      <c r="R654" s="79"/>
    </row>
    <row r="655" ht="14.25" customHeight="1">
      <c r="A655" s="79"/>
      <c r="B655" s="85"/>
      <c r="C655" s="79"/>
      <c r="D655" s="85"/>
      <c r="E655" s="85"/>
      <c r="F655" s="207"/>
      <c r="G655" s="207"/>
      <c r="H655" s="207"/>
      <c r="I655" s="207"/>
      <c r="J655" s="207"/>
      <c r="K655" s="207"/>
      <c r="L655" s="207"/>
      <c r="M655" s="207"/>
      <c r="N655" s="207"/>
      <c r="O655" s="207"/>
      <c r="P655" s="207"/>
      <c r="Q655" s="79"/>
      <c r="R655" s="79"/>
    </row>
    <row r="656" ht="14.25" customHeight="1">
      <c r="A656" s="79"/>
      <c r="B656" s="85"/>
      <c r="C656" s="79"/>
      <c r="D656" s="85"/>
      <c r="E656" s="85"/>
      <c r="F656" s="207"/>
      <c r="G656" s="207"/>
      <c r="H656" s="207"/>
      <c r="I656" s="207"/>
      <c r="J656" s="207"/>
      <c r="K656" s="207"/>
      <c r="L656" s="207"/>
      <c r="M656" s="207"/>
      <c r="N656" s="207"/>
      <c r="O656" s="207"/>
      <c r="P656" s="207"/>
      <c r="Q656" s="79"/>
      <c r="R656" s="79"/>
    </row>
    <row r="657" ht="14.25" customHeight="1">
      <c r="A657" s="79"/>
      <c r="B657" s="85"/>
      <c r="C657" s="79"/>
      <c r="D657" s="85"/>
      <c r="E657" s="85"/>
      <c r="F657" s="207"/>
      <c r="G657" s="207"/>
      <c r="H657" s="207"/>
      <c r="I657" s="207"/>
      <c r="J657" s="207"/>
      <c r="K657" s="207"/>
      <c r="L657" s="207"/>
      <c r="M657" s="207"/>
      <c r="N657" s="207"/>
      <c r="O657" s="207"/>
      <c r="P657" s="207"/>
      <c r="Q657" s="79"/>
      <c r="R657" s="79"/>
    </row>
    <row r="658" ht="14.25" customHeight="1">
      <c r="A658" s="79"/>
      <c r="B658" s="85"/>
      <c r="C658" s="79"/>
      <c r="D658" s="85"/>
      <c r="E658" s="85"/>
      <c r="F658" s="207"/>
      <c r="G658" s="207"/>
      <c r="H658" s="207"/>
      <c r="I658" s="207"/>
      <c r="J658" s="207"/>
      <c r="K658" s="207"/>
      <c r="L658" s="207"/>
      <c r="M658" s="207"/>
      <c r="N658" s="207"/>
      <c r="O658" s="207"/>
      <c r="P658" s="207"/>
      <c r="Q658" s="79"/>
      <c r="R658" s="79"/>
    </row>
    <row r="659" ht="14.25" customHeight="1">
      <c r="A659" s="79"/>
      <c r="B659" s="85"/>
      <c r="C659" s="79"/>
      <c r="D659" s="85"/>
      <c r="E659" s="85"/>
      <c r="F659" s="207"/>
      <c r="G659" s="207"/>
      <c r="H659" s="207"/>
      <c r="I659" s="207"/>
      <c r="J659" s="207"/>
      <c r="K659" s="207"/>
      <c r="L659" s="207"/>
      <c r="M659" s="207"/>
      <c r="N659" s="207"/>
      <c r="O659" s="207"/>
      <c r="P659" s="207"/>
      <c r="Q659" s="79"/>
      <c r="R659" s="79"/>
    </row>
    <row r="660" ht="14.25" customHeight="1">
      <c r="A660" s="79"/>
      <c r="B660" s="85"/>
      <c r="C660" s="79"/>
      <c r="D660" s="85"/>
      <c r="E660" s="85"/>
      <c r="F660" s="207"/>
      <c r="G660" s="207"/>
      <c r="H660" s="207"/>
      <c r="I660" s="207"/>
      <c r="J660" s="207"/>
      <c r="K660" s="207"/>
      <c r="L660" s="207"/>
      <c r="M660" s="207"/>
      <c r="N660" s="207"/>
      <c r="O660" s="207"/>
      <c r="P660" s="207"/>
      <c r="Q660" s="79"/>
      <c r="R660" s="79"/>
    </row>
    <row r="661" ht="14.25" customHeight="1">
      <c r="A661" s="79"/>
      <c r="B661" s="85"/>
      <c r="C661" s="79"/>
      <c r="D661" s="85"/>
      <c r="E661" s="85"/>
      <c r="F661" s="207"/>
      <c r="G661" s="207"/>
      <c r="H661" s="207"/>
      <c r="I661" s="207"/>
      <c r="J661" s="207"/>
      <c r="K661" s="207"/>
      <c r="L661" s="207"/>
      <c r="M661" s="207"/>
      <c r="N661" s="207"/>
      <c r="O661" s="207"/>
      <c r="P661" s="207"/>
      <c r="Q661" s="79"/>
      <c r="R661" s="79"/>
    </row>
    <row r="662" ht="14.25" customHeight="1">
      <c r="A662" s="79"/>
      <c r="B662" s="85"/>
      <c r="C662" s="79"/>
      <c r="D662" s="85"/>
      <c r="E662" s="85"/>
      <c r="F662" s="207"/>
      <c r="G662" s="207"/>
      <c r="H662" s="207"/>
      <c r="I662" s="207"/>
      <c r="J662" s="207"/>
      <c r="K662" s="207"/>
      <c r="L662" s="207"/>
      <c r="M662" s="207"/>
      <c r="N662" s="207"/>
      <c r="O662" s="207"/>
      <c r="P662" s="207"/>
      <c r="Q662" s="79"/>
      <c r="R662" s="79"/>
    </row>
    <row r="663" ht="14.25" customHeight="1">
      <c r="A663" s="79"/>
      <c r="B663" s="85"/>
      <c r="C663" s="79"/>
      <c r="D663" s="85"/>
      <c r="E663" s="85"/>
      <c r="F663" s="207"/>
      <c r="G663" s="207"/>
      <c r="H663" s="207"/>
      <c r="I663" s="207"/>
      <c r="J663" s="207"/>
      <c r="K663" s="207"/>
      <c r="L663" s="207"/>
      <c r="M663" s="207"/>
      <c r="N663" s="207"/>
      <c r="O663" s="207"/>
      <c r="P663" s="207"/>
      <c r="Q663" s="79"/>
      <c r="R663" s="79"/>
    </row>
    <row r="664" ht="14.25" customHeight="1">
      <c r="A664" s="79"/>
      <c r="B664" s="85"/>
      <c r="C664" s="79"/>
      <c r="D664" s="85"/>
      <c r="E664" s="85"/>
      <c r="F664" s="207"/>
      <c r="G664" s="207"/>
      <c r="H664" s="207"/>
      <c r="I664" s="207"/>
      <c r="J664" s="207"/>
      <c r="K664" s="207"/>
      <c r="L664" s="207"/>
      <c r="M664" s="207"/>
      <c r="N664" s="207"/>
      <c r="O664" s="207"/>
      <c r="P664" s="207"/>
      <c r="Q664" s="79"/>
      <c r="R664" s="79"/>
    </row>
    <row r="665" ht="14.25" customHeight="1">
      <c r="A665" s="79"/>
      <c r="B665" s="85"/>
      <c r="C665" s="79"/>
      <c r="D665" s="85"/>
      <c r="E665" s="85"/>
      <c r="F665" s="207"/>
      <c r="G665" s="207"/>
      <c r="H665" s="207"/>
      <c r="I665" s="207"/>
      <c r="J665" s="207"/>
      <c r="K665" s="207"/>
      <c r="L665" s="207"/>
      <c r="M665" s="207"/>
      <c r="N665" s="207"/>
      <c r="O665" s="207"/>
      <c r="P665" s="207"/>
      <c r="Q665" s="79"/>
      <c r="R665" s="79"/>
    </row>
    <row r="666" ht="14.25" customHeight="1">
      <c r="A666" s="79"/>
      <c r="B666" s="85"/>
      <c r="C666" s="79"/>
      <c r="D666" s="85"/>
      <c r="E666" s="85"/>
      <c r="F666" s="207"/>
      <c r="G666" s="207"/>
      <c r="H666" s="207"/>
      <c r="I666" s="207"/>
      <c r="J666" s="207"/>
      <c r="K666" s="207"/>
      <c r="L666" s="207"/>
      <c r="M666" s="207"/>
      <c r="N666" s="207"/>
      <c r="O666" s="207"/>
      <c r="P666" s="207"/>
      <c r="Q666" s="79"/>
      <c r="R666" s="79"/>
    </row>
    <row r="667" ht="14.25" customHeight="1">
      <c r="A667" s="79"/>
      <c r="B667" s="85"/>
      <c r="C667" s="79"/>
      <c r="D667" s="85"/>
      <c r="E667" s="85"/>
      <c r="F667" s="207"/>
      <c r="G667" s="207"/>
      <c r="H667" s="207"/>
      <c r="I667" s="207"/>
      <c r="J667" s="207"/>
      <c r="K667" s="207"/>
      <c r="L667" s="207"/>
      <c r="M667" s="207"/>
      <c r="N667" s="207"/>
      <c r="O667" s="207"/>
      <c r="P667" s="207"/>
      <c r="Q667" s="79"/>
      <c r="R667" s="79"/>
    </row>
    <row r="668" ht="14.25" customHeight="1">
      <c r="A668" s="79"/>
      <c r="B668" s="85"/>
      <c r="C668" s="79"/>
      <c r="D668" s="85"/>
      <c r="E668" s="85"/>
      <c r="F668" s="207"/>
      <c r="G668" s="207"/>
      <c r="H668" s="207"/>
      <c r="I668" s="207"/>
      <c r="J668" s="207"/>
      <c r="K668" s="207"/>
      <c r="L668" s="207"/>
      <c r="M668" s="207"/>
      <c r="N668" s="207"/>
      <c r="O668" s="207"/>
      <c r="P668" s="207"/>
      <c r="Q668" s="79"/>
      <c r="R668" s="79"/>
    </row>
    <row r="669" ht="14.25" customHeight="1">
      <c r="A669" s="79"/>
      <c r="B669" s="85"/>
      <c r="C669" s="79"/>
      <c r="D669" s="85"/>
      <c r="E669" s="85"/>
      <c r="F669" s="207"/>
      <c r="G669" s="207"/>
      <c r="H669" s="207"/>
      <c r="I669" s="207"/>
      <c r="J669" s="207"/>
      <c r="K669" s="207"/>
      <c r="L669" s="207"/>
      <c r="M669" s="207"/>
      <c r="N669" s="207"/>
      <c r="O669" s="207"/>
      <c r="P669" s="207"/>
      <c r="Q669" s="79"/>
      <c r="R669" s="79"/>
    </row>
    <row r="670" ht="14.25" customHeight="1">
      <c r="A670" s="79"/>
      <c r="B670" s="85"/>
      <c r="C670" s="79"/>
      <c r="D670" s="85"/>
      <c r="E670" s="85"/>
      <c r="F670" s="207"/>
      <c r="G670" s="207"/>
      <c r="H670" s="207"/>
      <c r="I670" s="207"/>
      <c r="J670" s="207"/>
      <c r="K670" s="207"/>
      <c r="L670" s="207"/>
      <c r="M670" s="207"/>
      <c r="N670" s="207"/>
      <c r="O670" s="207"/>
      <c r="P670" s="207"/>
      <c r="Q670" s="79"/>
      <c r="R670" s="79"/>
    </row>
    <row r="671" ht="14.25" customHeight="1">
      <c r="A671" s="79"/>
      <c r="B671" s="85"/>
      <c r="C671" s="79"/>
      <c r="D671" s="85"/>
      <c r="E671" s="85"/>
      <c r="F671" s="207"/>
      <c r="G671" s="207"/>
      <c r="H671" s="207"/>
      <c r="I671" s="207"/>
      <c r="J671" s="207"/>
      <c r="K671" s="207"/>
      <c r="L671" s="207"/>
      <c r="M671" s="207"/>
      <c r="N671" s="207"/>
      <c r="O671" s="207"/>
      <c r="P671" s="207"/>
      <c r="Q671" s="79"/>
      <c r="R671" s="79"/>
    </row>
    <row r="672" ht="14.25" customHeight="1">
      <c r="A672" s="79"/>
      <c r="B672" s="85"/>
      <c r="C672" s="79"/>
      <c r="D672" s="85"/>
      <c r="E672" s="85"/>
      <c r="F672" s="207"/>
      <c r="G672" s="207"/>
      <c r="H672" s="207"/>
      <c r="I672" s="207"/>
      <c r="J672" s="207"/>
      <c r="K672" s="207"/>
      <c r="L672" s="207"/>
      <c r="M672" s="207"/>
      <c r="N672" s="207"/>
      <c r="O672" s="207"/>
      <c r="P672" s="207"/>
      <c r="Q672" s="79"/>
      <c r="R672" s="79"/>
    </row>
    <row r="673" ht="14.25" customHeight="1">
      <c r="A673" s="79"/>
      <c r="B673" s="85"/>
      <c r="C673" s="79"/>
      <c r="D673" s="85"/>
      <c r="E673" s="85"/>
      <c r="F673" s="207"/>
      <c r="G673" s="207"/>
      <c r="H673" s="207"/>
      <c r="I673" s="207"/>
      <c r="J673" s="207"/>
      <c r="K673" s="207"/>
      <c r="L673" s="207"/>
      <c r="M673" s="207"/>
      <c r="N673" s="207"/>
      <c r="O673" s="207"/>
      <c r="P673" s="207"/>
      <c r="Q673" s="79"/>
      <c r="R673" s="79"/>
    </row>
    <row r="674" ht="14.25" customHeight="1">
      <c r="A674" s="79"/>
      <c r="B674" s="85"/>
      <c r="C674" s="79"/>
      <c r="D674" s="85"/>
      <c r="E674" s="85"/>
      <c r="F674" s="207"/>
      <c r="G674" s="207"/>
      <c r="H674" s="207"/>
      <c r="I674" s="207"/>
      <c r="J674" s="207"/>
      <c r="K674" s="207"/>
      <c r="L674" s="207"/>
      <c r="M674" s="207"/>
      <c r="N674" s="207"/>
      <c r="O674" s="207"/>
      <c r="P674" s="207"/>
      <c r="Q674" s="79"/>
      <c r="R674" s="79"/>
    </row>
    <row r="675" ht="14.25" customHeight="1">
      <c r="A675" s="79"/>
      <c r="B675" s="85"/>
      <c r="C675" s="79"/>
      <c r="D675" s="85"/>
      <c r="E675" s="85"/>
      <c r="F675" s="207"/>
      <c r="G675" s="207"/>
      <c r="H675" s="207"/>
      <c r="I675" s="207"/>
      <c r="J675" s="207"/>
      <c r="K675" s="207"/>
      <c r="L675" s="207"/>
      <c r="M675" s="207"/>
      <c r="N675" s="207"/>
      <c r="O675" s="207"/>
      <c r="P675" s="207"/>
      <c r="Q675" s="79"/>
      <c r="R675" s="79"/>
    </row>
    <row r="676" ht="14.25" customHeight="1">
      <c r="A676" s="79"/>
      <c r="B676" s="85"/>
      <c r="C676" s="79"/>
      <c r="D676" s="85"/>
      <c r="E676" s="85"/>
      <c r="F676" s="207"/>
      <c r="G676" s="207"/>
      <c r="H676" s="207"/>
      <c r="I676" s="207"/>
      <c r="J676" s="207"/>
      <c r="K676" s="207"/>
      <c r="L676" s="207"/>
      <c r="M676" s="207"/>
      <c r="N676" s="207"/>
      <c r="O676" s="207"/>
      <c r="P676" s="207"/>
      <c r="Q676" s="79"/>
      <c r="R676" s="79"/>
    </row>
    <row r="677" ht="14.25" customHeight="1">
      <c r="A677" s="79"/>
      <c r="B677" s="85"/>
      <c r="C677" s="79"/>
      <c r="D677" s="85"/>
      <c r="E677" s="85"/>
      <c r="F677" s="207"/>
      <c r="G677" s="207"/>
      <c r="H677" s="207"/>
      <c r="I677" s="207"/>
      <c r="J677" s="207"/>
      <c r="K677" s="207"/>
      <c r="L677" s="207"/>
      <c r="M677" s="207"/>
      <c r="N677" s="207"/>
      <c r="O677" s="207"/>
      <c r="P677" s="207"/>
      <c r="Q677" s="79"/>
      <c r="R677" s="79"/>
    </row>
    <row r="678" ht="14.25" customHeight="1">
      <c r="A678" s="79"/>
      <c r="B678" s="85"/>
      <c r="C678" s="79"/>
      <c r="D678" s="85"/>
      <c r="E678" s="85"/>
      <c r="F678" s="207"/>
      <c r="G678" s="207"/>
      <c r="H678" s="207"/>
      <c r="I678" s="207"/>
      <c r="J678" s="207"/>
      <c r="K678" s="207"/>
      <c r="L678" s="207"/>
      <c r="M678" s="207"/>
      <c r="N678" s="207"/>
      <c r="O678" s="207"/>
      <c r="P678" s="207"/>
      <c r="Q678" s="79"/>
      <c r="R678" s="79"/>
    </row>
    <row r="679" ht="14.25" customHeight="1">
      <c r="A679" s="79"/>
      <c r="B679" s="85"/>
      <c r="C679" s="79"/>
      <c r="D679" s="85"/>
      <c r="E679" s="85"/>
      <c r="F679" s="207"/>
      <c r="G679" s="207"/>
      <c r="H679" s="207"/>
      <c r="I679" s="207"/>
      <c r="J679" s="207"/>
      <c r="K679" s="207"/>
      <c r="L679" s="207"/>
      <c r="M679" s="207"/>
      <c r="N679" s="207"/>
      <c r="O679" s="207"/>
      <c r="P679" s="207"/>
      <c r="Q679" s="79"/>
      <c r="R679" s="79"/>
    </row>
    <row r="680" ht="14.25" customHeight="1">
      <c r="A680" s="79"/>
      <c r="B680" s="85"/>
      <c r="C680" s="79"/>
      <c r="D680" s="85"/>
      <c r="E680" s="85"/>
      <c r="F680" s="207"/>
      <c r="G680" s="207"/>
      <c r="H680" s="207"/>
      <c r="I680" s="207"/>
      <c r="J680" s="207"/>
      <c r="K680" s="207"/>
      <c r="L680" s="207"/>
      <c r="M680" s="207"/>
      <c r="N680" s="207"/>
      <c r="O680" s="207"/>
      <c r="P680" s="207"/>
      <c r="Q680" s="79"/>
      <c r="R680" s="79"/>
    </row>
    <row r="681" ht="14.25" customHeight="1">
      <c r="A681" s="79"/>
      <c r="B681" s="85"/>
      <c r="C681" s="79"/>
      <c r="D681" s="85"/>
      <c r="E681" s="85"/>
      <c r="F681" s="207"/>
      <c r="G681" s="207"/>
      <c r="H681" s="207"/>
      <c r="I681" s="207"/>
      <c r="J681" s="207"/>
      <c r="K681" s="207"/>
      <c r="L681" s="207"/>
      <c r="M681" s="207"/>
      <c r="N681" s="207"/>
      <c r="O681" s="207"/>
      <c r="P681" s="207"/>
      <c r="Q681" s="79"/>
      <c r="R681" s="79"/>
    </row>
    <row r="682" ht="14.25" customHeight="1">
      <c r="A682" s="79"/>
      <c r="B682" s="85"/>
      <c r="C682" s="79"/>
      <c r="D682" s="85"/>
      <c r="E682" s="85"/>
      <c r="F682" s="207"/>
      <c r="G682" s="207"/>
      <c r="H682" s="207"/>
      <c r="I682" s="207"/>
      <c r="J682" s="207"/>
      <c r="K682" s="207"/>
      <c r="L682" s="207"/>
      <c r="M682" s="207"/>
      <c r="N682" s="207"/>
      <c r="O682" s="207"/>
      <c r="P682" s="207"/>
      <c r="Q682" s="79"/>
      <c r="R682" s="79"/>
    </row>
    <row r="683" ht="14.25" customHeight="1">
      <c r="A683" s="79"/>
      <c r="B683" s="85"/>
      <c r="C683" s="79"/>
      <c r="D683" s="85"/>
      <c r="E683" s="85"/>
      <c r="F683" s="207"/>
      <c r="G683" s="207"/>
      <c r="H683" s="207"/>
      <c r="I683" s="207"/>
      <c r="J683" s="207"/>
      <c r="K683" s="207"/>
      <c r="L683" s="207"/>
      <c r="M683" s="207"/>
      <c r="N683" s="207"/>
      <c r="O683" s="207"/>
      <c r="P683" s="207"/>
      <c r="Q683" s="79"/>
      <c r="R683" s="79"/>
    </row>
    <row r="684" ht="14.25" customHeight="1">
      <c r="A684" s="79"/>
      <c r="B684" s="85"/>
      <c r="C684" s="79"/>
      <c r="D684" s="85"/>
      <c r="E684" s="85"/>
      <c r="F684" s="207"/>
      <c r="G684" s="207"/>
      <c r="H684" s="207"/>
      <c r="I684" s="207"/>
      <c r="J684" s="207"/>
      <c r="K684" s="207"/>
      <c r="L684" s="207"/>
      <c r="M684" s="207"/>
      <c r="N684" s="207"/>
      <c r="O684" s="207"/>
      <c r="P684" s="207"/>
      <c r="Q684" s="79"/>
      <c r="R684" s="79"/>
    </row>
    <row r="685" ht="14.25" customHeight="1">
      <c r="A685" s="79"/>
      <c r="B685" s="85"/>
      <c r="C685" s="79"/>
      <c r="D685" s="85"/>
      <c r="E685" s="85"/>
      <c r="F685" s="207"/>
      <c r="G685" s="207"/>
      <c r="H685" s="207"/>
      <c r="I685" s="207"/>
      <c r="J685" s="207"/>
      <c r="K685" s="207"/>
      <c r="L685" s="207"/>
      <c r="M685" s="207"/>
      <c r="N685" s="207"/>
      <c r="O685" s="207"/>
      <c r="P685" s="207"/>
      <c r="Q685" s="79"/>
      <c r="R685" s="79"/>
    </row>
    <row r="686" ht="14.25" customHeight="1">
      <c r="A686" s="79"/>
      <c r="B686" s="85"/>
      <c r="C686" s="79"/>
      <c r="D686" s="85"/>
      <c r="E686" s="85"/>
      <c r="F686" s="207"/>
      <c r="G686" s="207"/>
      <c r="H686" s="207"/>
      <c r="I686" s="207"/>
      <c r="J686" s="207"/>
      <c r="K686" s="207"/>
      <c r="L686" s="207"/>
      <c r="M686" s="207"/>
      <c r="N686" s="207"/>
      <c r="O686" s="207"/>
      <c r="P686" s="207"/>
      <c r="Q686" s="79"/>
      <c r="R686" s="79"/>
    </row>
    <row r="687" ht="14.25" customHeight="1">
      <c r="A687" s="79"/>
      <c r="B687" s="85"/>
      <c r="C687" s="79"/>
      <c r="D687" s="85"/>
      <c r="E687" s="85"/>
      <c r="F687" s="207"/>
      <c r="G687" s="207"/>
      <c r="H687" s="207"/>
      <c r="I687" s="207"/>
      <c r="J687" s="207"/>
      <c r="K687" s="207"/>
      <c r="L687" s="207"/>
      <c r="M687" s="207"/>
      <c r="N687" s="207"/>
      <c r="O687" s="207"/>
      <c r="P687" s="207"/>
      <c r="Q687" s="79"/>
      <c r="R687" s="79"/>
    </row>
    <row r="688" ht="14.25" customHeight="1">
      <c r="A688" s="79"/>
      <c r="B688" s="85"/>
      <c r="C688" s="79"/>
      <c r="D688" s="85"/>
      <c r="E688" s="85"/>
      <c r="F688" s="207"/>
      <c r="G688" s="207"/>
      <c r="H688" s="207"/>
      <c r="I688" s="207"/>
      <c r="J688" s="207"/>
      <c r="K688" s="207"/>
      <c r="L688" s="207"/>
      <c r="M688" s="207"/>
      <c r="N688" s="207"/>
      <c r="O688" s="207"/>
      <c r="P688" s="207"/>
      <c r="Q688" s="79"/>
      <c r="R688" s="79"/>
    </row>
    <row r="689" ht="14.25" customHeight="1">
      <c r="A689" s="79"/>
      <c r="B689" s="85"/>
      <c r="C689" s="79"/>
      <c r="D689" s="85"/>
      <c r="E689" s="85"/>
      <c r="F689" s="207"/>
      <c r="G689" s="207"/>
      <c r="H689" s="207"/>
      <c r="I689" s="207"/>
      <c r="J689" s="207"/>
      <c r="K689" s="207"/>
      <c r="L689" s="207"/>
      <c r="M689" s="207"/>
      <c r="N689" s="207"/>
      <c r="O689" s="207"/>
      <c r="P689" s="207"/>
      <c r="Q689" s="79"/>
      <c r="R689" s="79"/>
    </row>
    <row r="690" ht="14.25" customHeight="1">
      <c r="A690" s="79"/>
      <c r="B690" s="85"/>
      <c r="C690" s="79"/>
      <c r="D690" s="85"/>
      <c r="E690" s="85"/>
      <c r="F690" s="207"/>
      <c r="G690" s="207"/>
      <c r="H690" s="207"/>
      <c r="I690" s="207"/>
      <c r="J690" s="207"/>
      <c r="K690" s="207"/>
      <c r="L690" s="207"/>
      <c r="M690" s="207"/>
      <c r="N690" s="207"/>
      <c r="O690" s="207"/>
      <c r="P690" s="207"/>
      <c r="Q690" s="79"/>
      <c r="R690" s="79"/>
    </row>
    <row r="691" ht="14.25" customHeight="1">
      <c r="A691" s="79"/>
      <c r="B691" s="85"/>
      <c r="C691" s="79"/>
      <c r="D691" s="85"/>
      <c r="E691" s="85"/>
      <c r="F691" s="207"/>
      <c r="G691" s="207"/>
      <c r="H691" s="207"/>
      <c r="I691" s="207"/>
      <c r="J691" s="207"/>
      <c r="K691" s="207"/>
      <c r="L691" s="207"/>
      <c r="M691" s="207"/>
      <c r="N691" s="207"/>
      <c r="O691" s="207"/>
      <c r="P691" s="207"/>
      <c r="Q691" s="79"/>
      <c r="R691" s="79"/>
    </row>
    <row r="692" ht="14.25" customHeight="1">
      <c r="A692" s="79"/>
      <c r="B692" s="85"/>
      <c r="C692" s="79"/>
      <c r="D692" s="85"/>
      <c r="E692" s="85"/>
      <c r="F692" s="207"/>
      <c r="G692" s="207"/>
      <c r="H692" s="207"/>
      <c r="I692" s="207"/>
      <c r="J692" s="207"/>
      <c r="K692" s="207"/>
      <c r="L692" s="207"/>
      <c r="M692" s="207"/>
      <c r="N692" s="207"/>
      <c r="O692" s="207"/>
      <c r="P692" s="207"/>
      <c r="Q692" s="79"/>
      <c r="R692" s="79"/>
    </row>
    <row r="693" ht="14.25" customHeight="1">
      <c r="A693" s="79"/>
      <c r="B693" s="85"/>
      <c r="C693" s="79"/>
      <c r="D693" s="85"/>
      <c r="E693" s="85"/>
      <c r="F693" s="207"/>
      <c r="G693" s="207"/>
      <c r="H693" s="207"/>
      <c r="I693" s="207"/>
      <c r="J693" s="207"/>
      <c r="K693" s="207"/>
      <c r="L693" s="207"/>
      <c r="M693" s="207"/>
      <c r="N693" s="207"/>
      <c r="O693" s="207"/>
      <c r="P693" s="207"/>
      <c r="Q693" s="79"/>
      <c r="R693" s="79"/>
    </row>
    <row r="694" ht="14.25" customHeight="1">
      <c r="A694" s="79"/>
      <c r="B694" s="85"/>
      <c r="C694" s="79"/>
      <c r="D694" s="85"/>
      <c r="E694" s="85"/>
      <c r="F694" s="207"/>
      <c r="G694" s="207"/>
      <c r="H694" s="207"/>
      <c r="I694" s="207"/>
      <c r="J694" s="207"/>
      <c r="K694" s="207"/>
      <c r="L694" s="207"/>
      <c r="M694" s="207"/>
      <c r="N694" s="207"/>
      <c r="O694" s="207"/>
      <c r="P694" s="207"/>
      <c r="Q694" s="79"/>
      <c r="R694" s="79"/>
    </row>
    <row r="695" ht="14.25" customHeight="1">
      <c r="A695" s="79"/>
      <c r="B695" s="85"/>
      <c r="C695" s="79"/>
      <c r="D695" s="85"/>
      <c r="E695" s="85"/>
      <c r="F695" s="207"/>
      <c r="G695" s="207"/>
      <c r="H695" s="207"/>
      <c r="I695" s="207"/>
      <c r="J695" s="207"/>
      <c r="K695" s="207"/>
      <c r="L695" s="207"/>
      <c r="M695" s="207"/>
      <c r="N695" s="207"/>
      <c r="O695" s="207"/>
      <c r="P695" s="207"/>
      <c r="Q695" s="79"/>
      <c r="R695" s="79"/>
    </row>
    <row r="696" ht="14.25" customHeight="1">
      <c r="A696" s="79"/>
      <c r="B696" s="85"/>
      <c r="C696" s="79"/>
      <c r="D696" s="85"/>
      <c r="E696" s="85"/>
      <c r="F696" s="207"/>
      <c r="G696" s="207"/>
      <c r="H696" s="207"/>
      <c r="I696" s="207"/>
      <c r="J696" s="207"/>
      <c r="K696" s="207"/>
      <c r="L696" s="207"/>
      <c r="M696" s="207"/>
      <c r="N696" s="207"/>
      <c r="O696" s="207"/>
      <c r="P696" s="207"/>
      <c r="Q696" s="79"/>
      <c r="R696" s="79"/>
    </row>
    <row r="697" ht="14.25" customHeight="1">
      <c r="A697" s="79"/>
      <c r="B697" s="85"/>
      <c r="C697" s="79"/>
      <c r="D697" s="85"/>
      <c r="E697" s="85"/>
      <c r="F697" s="207"/>
      <c r="G697" s="207"/>
      <c r="H697" s="207"/>
      <c r="I697" s="207"/>
      <c r="J697" s="207"/>
      <c r="K697" s="207"/>
      <c r="L697" s="207"/>
      <c r="M697" s="207"/>
      <c r="N697" s="207"/>
      <c r="O697" s="207"/>
      <c r="P697" s="207"/>
      <c r="Q697" s="79"/>
      <c r="R697" s="79"/>
    </row>
    <row r="698" ht="14.25" customHeight="1">
      <c r="A698" s="79"/>
      <c r="B698" s="85"/>
      <c r="C698" s="79"/>
      <c r="D698" s="85"/>
      <c r="E698" s="85"/>
      <c r="F698" s="207"/>
      <c r="G698" s="207"/>
      <c r="H698" s="207"/>
      <c r="I698" s="207"/>
      <c r="J698" s="207"/>
      <c r="K698" s="207"/>
      <c r="L698" s="207"/>
      <c r="M698" s="207"/>
      <c r="N698" s="207"/>
      <c r="O698" s="207"/>
      <c r="P698" s="207"/>
      <c r="Q698" s="79"/>
      <c r="R698" s="79"/>
    </row>
    <row r="699" ht="14.25" customHeight="1">
      <c r="A699" s="79"/>
      <c r="B699" s="85"/>
      <c r="C699" s="79"/>
      <c r="D699" s="85"/>
      <c r="E699" s="85"/>
      <c r="F699" s="207"/>
      <c r="G699" s="207"/>
      <c r="H699" s="207"/>
      <c r="I699" s="207"/>
      <c r="J699" s="207"/>
      <c r="K699" s="207"/>
      <c r="L699" s="207"/>
      <c r="M699" s="207"/>
      <c r="N699" s="207"/>
      <c r="O699" s="207"/>
      <c r="P699" s="207"/>
      <c r="Q699" s="79"/>
      <c r="R699" s="79"/>
    </row>
    <row r="700" ht="14.25" customHeight="1">
      <c r="A700" s="79"/>
      <c r="B700" s="85"/>
      <c r="C700" s="79"/>
      <c r="D700" s="85"/>
      <c r="E700" s="85"/>
      <c r="F700" s="207"/>
      <c r="G700" s="207"/>
      <c r="H700" s="207"/>
      <c r="I700" s="207"/>
      <c r="J700" s="207"/>
      <c r="K700" s="207"/>
      <c r="L700" s="207"/>
      <c r="M700" s="207"/>
      <c r="N700" s="207"/>
      <c r="O700" s="207"/>
      <c r="P700" s="207"/>
      <c r="Q700" s="79"/>
      <c r="R700" s="79"/>
    </row>
    <row r="701" ht="14.25" customHeight="1">
      <c r="A701" s="79"/>
      <c r="B701" s="85"/>
      <c r="C701" s="79"/>
      <c r="D701" s="85"/>
      <c r="E701" s="85"/>
      <c r="F701" s="207"/>
      <c r="G701" s="207"/>
      <c r="H701" s="207"/>
      <c r="I701" s="207"/>
      <c r="J701" s="207"/>
      <c r="K701" s="207"/>
      <c r="L701" s="207"/>
      <c r="M701" s="207"/>
      <c r="N701" s="207"/>
      <c r="O701" s="207"/>
      <c r="P701" s="207"/>
      <c r="Q701" s="79"/>
      <c r="R701" s="79"/>
    </row>
    <row r="702" ht="14.25" customHeight="1">
      <c r="A702" s="79"/>
      <c r="B702" s="85"/>
      <c r="C702" s="79"/>
      <c r="D702" s="85"/>
      <c r="E702" s="85"/>
      <c r="F702" s="207"/>
      <c r="G702" s="207"/>
      <c r="H702" s="207"/>
      <c r="I702" s="207"/>
      <c r="J702" s="207"/>
      <c r="K702" s="207"/>
      <c r="L702" s="207"/>
      <c r="M702" s="207"/>
      <c r="N702" s="207"/>
      <c r="O702" s="207"/>
      <c r="P702" s="207"/>
      <c r="Q702" s="79"/>
      <c r="R702" s="79"/>
    </row>
    <row r="703" ht="14.25" customHeight="1">
      <c r="A703" s="79"/>
      <c r="B703" s="85"/>
      <c r="C703" s="79"/>
      <c r="D703" s="85"/>
      <c r="E703" s="85"/>
      <c r="F703" s="207"/>
      <c r="G703" s="207"/>
      <c r="H703" s="207"/>
      <c r="I703" s="207"/>
      <c r="J703" s="207"/>
      <c r="K703" s="207"/>
      <c r="L703" s="207"/>
      <c r="M703" s="207"/>
      <c r="N703" s="207"/>
      <c r="O703" s="207"/>
      <c r="P703" s="207"/>
      <c r="Q703" s="79"/>
      <c r="R703" s="79"/>
    </row>
    <row r="704" ht="14.25" customHeight="1">
      <c r="A704" s="79"/>
      <c r="B704" s="85"/>
      <c r="C704" s="79"/>
      <c r="D704" s="85"/>
      <c r="E704" s="85"/>
      <c r="F704" s="207"/>
      <c r="G704" s="207"/>
      <c r="H704" s="207"/>
      <c r="I704" s="207"/>
      <c r="J704" s="207"/>
      <c r="K704" s="207"/>
      <c r="L704" s="207"/>
      <c r="M704" s="207"/>
      <c r="N704" s="207"/>
      <c r="O704" s="207"/>
      <c r="P704" s="207"/>
      <c r="Q704" s="79"/>
      <c r="R704" s="79"/>
    </row>
    <row r="705" ht="14.25" customHeight="1">
      <c r="A705" s="79"/>
      <c r="B705" s="85"/>
      <c r="C705" s="79"/>
      <c r="D705" s="85"/>
      <c r="E705" s="85"/>
      <c r="F705" s="207"/>
      <c r="G705" s="207"/>
      <c r="H705" s="207"/>
      <c r="I705" s="207"/>
      <c r="J705" s="207"/>
      <c r="K705" s="207"/>
      <c r="L705" s="207"/>
      <c r="M705" s="207"/>
      <c r="N705" s="207"/>
      <c r="O705" s="207"/>
      <c r="P705" s="207"/>
      <c r="Q705" s="79"/>
      <c r="R705" s="79"/>
    </row>
    <row r="706" ht="14.25" customHeight="1">
      <c r="A706" s="79"/>
      <c r="B706" s="85"/>
      <c r="C706" s="79"/>
      <c r="D706" s="85"/>
      <c r="E706" s="85"/>
      <c r="F706" s="207"/>
      <c r="G706" s="207"/>
      <c r="H706" s="207"/>
      <c r="I706" s="207"/>
      <c r="J706" s="207"/>
      <c r="K706" s="207"/>
      <c r="L706" s="207"/>
      <c r="M706" s="207"/>
      <c r="N706" s="207"/>
      <c r="O706" s="207"/>
      <c r="P706" s="207"/>
      <c r="Q706" s="79"/>
      <c r="R706" s="79"/>
    </row>
    <row r="707" ht="14.25" customHeight="1">
      <c r="A707" s="79"/>
      <c r="B707" s="85"/>
      <c r="C707" s="79"/>
      <c r="D707" s="85"/>
      <c r="E707" s="85"/>
      <c r="F707" s="207"/>
      <c r="G707" s="207"/>
      <c r="H707" s="207"/>
      <c r="I707" s="207"/>
      <c r="J707" s="207"/>
      <c r="K707" s="207"/>
      <c r="L707" s="207"/>
      <c r="M707" s="207"/>
      <c r="N707" s="207"/>
      <c r="O707" s="207"/>
      <c r="P707" s="207"/>
      <c r="Q707" s="79"/>
      <c r="R707" s="79"/>
    </row>
    <row r="708" ht="14.25" customHeight="1">
      <c r="A708" s="79"/>
      <c r="B708" s="85"/>
      <c r="C708" s="79"/>
      <c r="D708" s="85"/>
      <c r="E708" s="85"/>
      <c r="F708" s="207"/>
      <c r="G708" s="207"/>
      <c r="H708" s="207"/>
      <c r="I708" s="207"/>
      <c r="J708" s="207"/>
      <c r="K708" s="207"/>
      <c r="L708" s="207"/>
      <c r="M708" s="207"/>
      <c r="N708" s="207"/>
      <c r="O708" s="207"/>
      <c r="P708" s="207"/>
      <c r="Q708" s="79"/>
      <c r="R708" s="79"/>
    </row>
    <row r="709" ht="14.25" customHeight="1">
      <c r="A709" s="79"/>
      <c r="B709" s="85"/>
      <c r="C709" s="79"/>
      <c r="D709" s="85"/>
      <c r="E709" s="85"/>
      <c r="F709" s="207"/>
      <c r="G709" s="207"/>
      <c r="H709" s="207"/>
      <c r="I709" s="207"/>
      <c r="J709" s="207"/>
      <c r="K709" s="207"/>
      <c r="L709" s="207"/>
      <c r="M709" s="207"/>
      <c r="N709" s="207"/>
      <c r="O709" s="207"/>
      <c r="P709" s="207"/>
      <c r="Q709" s="79"/>
      <c r="R709" s="79"/>
    </row>
    <row r="710" ht="14.25" customHeight="1">
      <c r="A710" s="79"/>
      <c r="B710" s="85"/>
      <c r="C710" s="79"/>
      <c r="D710" s="85"/>
      <c r="E710" s="85"/>
      <c r="F710" s="207"/>
      <c r="G710" s="207"/>
      <c r="H710" s="207"/>
      <c r="I710" s="207"/>
      <c r="J710" s="207"/>
      <c r="K710" s="207"/>
      <c r="L710" s="207"/>
      <c r="M710" s="207"/>
      <c r="N710" s="207"/>
      <c r="O710" s="207"/>
      <c r="P710" s="207"/>
      <c r="Q710" s="79"/>
      <c r="R710" s="79"/>
    </row>
    <row r="711" ht="14.25" customHeight="1">
      <c r="A711" s="79"/>
      <c r="B711" s="85"/>
      <c r="C711" s="79"/>
      <c r="D711" s="85"/>
      <c r="E711" s="85"/>
      <c r="F711" s="207"/>
      <c r="G711" s="207"/>
      <c r="H711" s="207"/>
      <c r="I711" s="207"/>
      <c r="J711" s="207"/>
      <c r="K711" s="207"/>
      <c r="L711" s="207"/>
      <c r="M711" s="207"/>
      <c r="N711" s="207"/>
      <c r="O711" s="207"/>
      <c r="P711" s="207"/>
      <c r="Q711" s="79"/>
      <c r="R711" s="79"/>
    </row>
    <row r="712" ht="14.25" customHeight="1">
      <c r="A712" s="79"/>
      <c r="B712" s="85"/>
      <c r="C712" s="79"/>
      <c r="D712" s="85"/>
      <c r="E712" s="85"/>
      <c r="F712" s="207"/>
      <c r="G712" s="207"/>
      <c r="H712" s="207"/>
      <c r="I712" s="207"/>
      <c r="J712" s="207"/>
      <c r="K712" s="207"/>
      <c r="L712" s="207"/>
      <c r="M712" s="207"/>
      <c r="N712" s="207"/>
      <c r="O712" s="207"/>
      <c r="P712" s="207"/>
      <c r="Q712" s="79"/>
      <c r="R712" s="79"/>
    </row>
    <row r="713" ht="14.25" customHeight="1">
      <c r="A713" s="79"/>
      <c r="B713" s="85"/>
      <c r="C713" s="79"/>
      <c r="D713" s="85"/>
      <c r="E713" s="85"/>
      <c r="F713" s="207"/>
      <c r="G713" s="207"/>
      <c r="H713" s="207"/>
      <c r="I713" s="207"/>
      <c r="J713" s="207"/>
      <c r="K713" s="207"/>
      <c r="L713" s="207"/>
      <c r="M713" s="207"/>
      <c r="N713" s="207"/>
      <c r="O713" s="207"/>
      <c r="P713" s="207"/>
      <c r="Q713" s="79"/>
      <c r="R713" s="79"/>
    </row>
    <row r="714" ht="14.25" customHeight="1">
      <c r="A714" s="79"/>
      <c r="B714" s="85"/>
      <c r="C714" s="79"/>
      <c r="D714" s="85"/>
      <c r="E714" s="85"/>
      <c r="F714" s="207"/>
      <c r="G714" s="207"/>
      <c r="H714" s="207"/>
      <c r="I714" s="207"/>
      <c r="J714" s="207"/>
      <c r="K714" s="207"/>
      <c r="L714" s="207"/>
      <c r="M714" s="207"/>
      <c r="N714" s="207"/>
      <c r="O714" s="207"/>
      <c r="P714" s="207"/>
      <c r="Q714" s="79"/>
      <c r="R714" s="79"/>
    </row>
    <row r="715" ht="14.25" customHeight="1">
      <c r="A715" s="79"/>
      <c r="B715" s="85"/>
      <c r="C715" s="79"/>
      <c r="D715" s="85"/>
      <c r="E715" s="85"/>
      <c r="F715" s="207"/>
      <c r="G715" s="207"/>
      <c r="H715" s="207"/>
      <c r="I715" s="207"/>
      <c r="J715" s="207"/>
      <c r="K715" s="207"/>
      <c r="L715" s="207"/>
      <c r="M715" s="207"/>
      <c r="N715" s="207"/>
      <c r="O715" s="207"/>
      <c r="P715" s="207"/>
      <c r="Q715" s="79"/>
      <c r="R715" s="79"/>
    </row>
    <row r="716" ht="14.25" customHeight="1">
      <c r="A716" s="79"/>
      <c r="B716" s="85"/>
      <c r="C716" s="79"/>
      <c r="D716" s="85"/>
      <c r="E716" s="85"/>
      <c r="F716" s="207"/>
      <c r="G716" s="207"/>
      <c r="H716" s="207"/>
      <c r="I716" s="207"/>
      <c r="J716" s="207"/>
      <c r="K716" s="207"/>
      <c r="L716" s="207"/>
      <c r="M716" s="207"/>
      <c r="N716" s="207"/>
      <c r="O716" s="207"/>
      <c r="P716" s="207"/>
      <c r="Q716" s="79"/>
      <c r="R716" s="79"/>
    </row>
    <row r="717" ht="14.25" customHeight="1">
      <c r="A717" s="79"/>
      <c r="B717" s="85"/>
      <c r="C717" s="79"/>
      <c r="D717" s="85"/>
      <c r="E717" s="85"/>
      <c r="F717" s="207"/>
      <c r="G717" s="207"/>
      <c r="H717" s="207"/>
      <c r="I717" s="207"/>
      <c r="J717" s="207"/>
      <c r="K717" s="207"/>
      <c r="L717" s="207"/>
      <c r="M717" s="207"/>
      <c r="N717" s="207"/>
      <c r="O717" s="207"/>
      <c r="P717" s="207"/>
      <c r="Q717" s="79"/>
      <c r="R717" s="79"/>
    </row>
    <row r="718" ht="14.25" customHeight="1">
      <c r="A718" s="79"/>
      <c r="B718" s="85"/>
      <c r="C718" s="79"/>
      <c r="D718" s="85"/>
      <c r="E718" s="85"/>
      <c r="F718" s="207"/>
      <c r="G718" s="207"/>
      <c r="H718" s="207"/>
      <c r="I718" s="207"/>
      <c r="J718" s="207"/>
      <c r="K718" s="207"/>
      <c r="L718" s="207"/>
      <c r="M718" s="207"/>
      <c r="N718" s="207"/>
      <c r="O718" s="207"/>
      <c r="P718" s="207"/>
      <c r="Q718" s="79"/>
      <c r="R718" s="79"/>
    </row>
    <row r="719" ht="14.25" customHeight="1">
      <c r="A719" s="79"/>
      <c r="B719" s="85"/>
      <c r="C719" s="79"/>
      <c r="D719" s="85"/>
      <c r="E719" s="85"/>
      <c r="F719" s="207"/>
      <c r="G719" s="207"/>
      <c r="H719" s="207"/>
      <c r="I719" s="207"/>
      <c r="J719" s="207"/>
      <c r="K719" s="207"/>
      <c r="L719" s="207"/>
      <c r="M719" s="207"/>
      <c r="N719" s="207"/>
      <c r="O719" s="207"/>
      <c r="P719" s="207"/>
      <c r="Q719" s="79"/>
      <c r="R719" s="79"/>
    </row>
    <row r="720" ht="14.25" customHeight="1">
      <c r="A720" s="79"/>
      <c r="B720" s="85"/>
      <c r="C720" s="79"/>
      <c r="D720" s="85"/>
      <c r="E720" s="85"/>
      <c r="F720" s="207"/>
      <c r="G720" s="207"/>
      <c r="H720" s="207"/>
      <c r="I720" s="207"/>
      <c r="J720" s="207"/>
      <c r="K720" s="207"/>
      <c r="L720" s="207"/>
      <c r="M720" s="207"/>
      <c r="N720" s="207"/>
      <c r="O720" s="207"/>
      <c r="P720" s="207"/>
      <c r="Q720" s="79"/>
      <c r="R720" s="79"/>
    </row>
    <row r="721" ht="14.25" customHeight="1">
      <c r="A721" s="79"/>
      <c r="B721" s="85"/>
      <c r="C721" s="79"/>
      <c r="D721" s="85"/>
      <c r="E721" s="85"/>
      <c r="F721" s="207"/>
      <c r="G721" s="207"/>
      <c r="H721" s="207"/>
      <c r="I721" s="207"/>
      <c r="J721" s="207"/>
      <c r="K721" s="207"/>
      <c r="L721" s="207"/>
      <c r="M721" s="207"/>
      <c r="N721" s="207"/>
      <c r="O721" s="207"/>
      <c r="P721" s="207"/>
      <c r="Q721" s="79"/>
      <c r="R721" s="79"/>
    </row>
    <row r="722" ht="14.25" customHeight="1">
      <c r="A722" s="79"/>
      <c r="B722" s="85"/>
      <c r="C722" s="79"/>
      <c r="D722" s="85"/>
      <c r="E722" s="85"/>
      <c r="F722" s="207"/>
      <c r="G722" s="207"/>
      <c r="H722" s="207"/>
      <c r="I722" s="207"/>
      <c r="J722" s="207"/>
      <c r="K722" s="207"/>
      <c r="L722" s="207"/>
      <c r="M722" s="207"/>
      <c r="N722" s="207"/>
      <c r="O722" s="207"/>
      <c r="P722" s="207"/>
      <c r="Q722" s="79"/>
      <c r="R722" s="79"/>
    </row>
    <row r="723" ht="14.25" customHeight="1">
      <c r="A723" s="79"/>
      <c r="B723" s="85"/>
      <c r="C723" s="79"/>
      <c r="D723" s="85"/>
      <c r="E723" s="85"/>
      <c r="F723" s="207"/>
      <c r="G723" s="207"/>
      <c r="H723" s="207"/>
      <c r="I723" s="207"/>
      <c r="J723" s="207"/>
      <c r="K723" s="207"/>
      <c r="L723" s="207"/>
      <c r="M723" s="207"/>
      <c r="N723" s="207"/>
      <c r="O723" s="207"/>
      <c r="P723" s="207"/>
      <c r="Q723" s="79"/>
      <c r="R723" s="79"/>
    </row>
    <row r="724" ht="14.25" customHeight="1">
      <c r="A724" s="79"/>
      <c r="B724" s="85"/>
      <c r="C724" s="79"/>
      <c r="D724" s="85"/>
      <c r="E724" s="85"/>
      <c r="F724" s="207"/>
      <c r="G724" s="207"/>
      <c r="H724" s="207"/>
      <c r="I724" s="207"/>
      <c r="J724" s="207"/>
      <c r="K724" s="207"/>
      <c r="L724" s="207"/>
      <c r="M724" s="207"/>
      <c r="N724" s="207"/>
      <c r="O724" s="207"/>
      <c r="P724" s="207"/>
      <c r="Q724" s="79"/>
      <c r="R724" s="79"/>
    </row>
    <row r="725" ht="14.25" customHeight="1">
      <c r="A725" s="79"/>
      <c r="B725" s="85"/>
      <c r="C725" s="79"/>
      <c r="D725" s="85"/>
      <c r="E725" s="85"/>
      <c r="F725" s="207"/>
      <c r="G725" s="207"/>
      <c r="H725" s="207"/>
      <c r="I725" s="207"/>
      <c r="J725" s="207"/>
      <c r="K725" s="207"/>
      <c r="L725" s="207"/>
      <c r="M725" s="207"/>
      <c r="N725" s="207"/>
      <c r="O725" s="207"/>
      <c r="P725" s="207"/>
      <c r="Q725" s="79"/>
      <c r="R725" s="79"/>
    </row>
    <row r="726" ht="14.25" customHeight="1">
      <c r="A726" s="79"/>
      <c r="B726" s="85"/>
      <c r="C726" s="79"/>
      <c r="D726" s="85"/>
      <c r="E726" s="85"/>
      <c r="F726" s="207"/>
      <c r="G726" s="207"/>
      <c r="H726" s="207"/>
      <c r="I726" s="207"/>
      <c r="J726" s="207"/>
      <c r="K726" s="207"/>
      <c r="L726" s="207"/>
      <c r="M726" s="207"/>
      <c r="N726" s="207"/>
      <c r="O726" s="207"/>
      <c r="P726" s="207"/>
      <c r="Q726" s="79"/>
      <c r="R726" s="79"/>
    </row>
    <row r="727" ht="14.25" customHeight="1">
      <c r="A727" s="79"/>
      <c r="B727" s="85"/>
      <c r="C727" s="79"/>
      <c r="D727" s="85"/>
      <c r="E727" s="85"/>
      <c r="F727" s="207"/>
      <c r="G727" s="207"/>
      <c r="H727" s="207"/>
      <c r="I727" s="207"/>
      <c r="J727" s="207"/>
      <c r="K727" s="207"/>
      <c r="L727" s="207"/>
      <c r="M727" s="207"/>
      <c r="N727" s="207"/>
      <c r="O727" s="207"/>
      <c r="P727" s="207"/>
      <c r="Q727" s="79"/>
      <c r="R727" s="79"/>
    </row>
    <row r="728" ht="14.25" customHeight="1">
      <c r="A728" s="79"/>
      <c r="B728" s="85"/>
      <c r="C728" s="79"/>
      <c r="D728" s="85"/>
      <c r="E728" s="85"/>
      <c r="F728" s="207"/>
      <c r="G728" s="207"/>
      <c r="H728" s="207"/>
      <c r="I728" s="207"/>
      <c r="J728" s="207"/>
      <c r="K728" s="207"/>
      <c r="L728" s="207"/>
      <c r="M728" s="207"/>
      <c r="N728" s="207"/>
      <c r="O728" s="207"/>
      <c r="P728" s="207"/>
      <c r="Q728" s="79"/>
      <c r="R728" s="79"/>
    </row>
    <row r="729" ht="14.25" customHeight="1">
      <c r="A729" s="79"/>
      <c r="B729" s="85"/>
      <c r="C729" s="79"/>
      <c r="D729" s="85"/>
      <c r="E729" s="85"/>
      <c r="F729" s="207"/>
      <c r="G729" s="207"/>
      <c r="H729" s="207"/>
      <c r="I729" s="207"/>
      <c r="J729" s="207"/>
      <c r="K729" s="207"/>
      <c r="L729" s="207"/>
      <c r="M729" s="207"/>
      <c r="N729" s="207"/>
      <c r="O729" s="207"/>
      <c r="P729" s="207"/>
      <c r="Q729" s="79"/>
      <c r="R729" s="79"/>
    </row>
    <row r="730" ht="14.25" customHeight="1">
      <c r="A730" s="79"/>
      <c r="B730" s="85"/>
      <c r="C730" s="79"/>
      <c r="D730" s="85"/>
      <c r="E730" s="85"/>
      <c r="F730" s="207"/>
      <c r="G730" s="207"/>
      <c r="H730" s="207"/>
      <c r="I730" s="207"/>
      <c r="J730" s="207"/>
      <c r="K730" s="207"/>
      <c r="L730" s="207"/>
      <c r="M730" s="207"/>
      <c r="N730" s="207"/>
      <c r="O730" s="207"/>
      <c r="P730" s="207"/>
      <c r="Q730" s="79"/>
      <c r="R730" s="79"/>
    </row>
    <row r="731" ht="14.25" customHeight="1">
      <c r="A731" s="79"/>
      <c r="B731" s="85"/>
      <c r="C731" s="79"/>
      <c r="D731" s="85"/>
      <c r="E731" s="85"/>
      <c r="F731" s="207"/>
      <c r="G731" s="207"/>
      <c r="H731" s="207"/>
      <c r="I731" s="207"/>
      <c r="J731" s="207"/>
      <c r="K731" s="207"/>
      <c r="L731" s="207"/>
      <c r="M731" s="207"/>
      <c r="N731" s="207"/>
      <c r="O731" s="207"/>
      <c r="P731" s="207"/>
      <c r="Q731" s="79"/>
      <c r="R731" s="79"/>
    </row>
    <row r="732" ht="14.25" customHeight="1">
      <c r="A732" s="79"/>
      <c r="B732" s="85"/>
      <c r="C732" s="79"/>
      <c r="D732" s="85"/>
      <c r="E732" s="85"/>
      <c r="F732" s="207"/>
      <c r="G732" s="207"/>
      <c r="H732" s="207"/>
      <c r="I732" s="207"/>
      <c r="J732" s="207"/>
      <c r="K732" s="207"/>
      <c r="L732" s="207"/>
      <c r="M732" s="207"/>
      <c r="N732" s="207"/>
      <c r="O732" s="207"/>
      <c r="P732" s="207"/>
      <c r="Q732" s="79"/>
      <c r="R732" s="79"/>
    </row>
    <row r="733" ht="14.25" customHeight="1">
      <c r="A733" s="79"/>
      <c r="B733" s="85"/>
      <c r="C733" s="79"/>
      <c r="D733" s="85"/>
      <c r="E733" s="85"/>
      <c r="F733" s="207"/>
      <c r="G733" s="207"/>
      <c r="H733" s="207"/>
      <c r="I733" s="207"/>
      <c r="J733" s="207"/>
      <c r="K733" s="207"/>
      <c r="L733" s="207"/>
      <c r="M733" s="207"/>
      <c r="N733" s="207"/>
      <c r="O733" s="207"/>
      <c r="P733" s="207"/>
      <c r="Q733" s="79"/>
      <c r="R733" s="79"/>
    </row>
    <row r="734" ht="14.25" customHeight="1">
      <c r="A734" s="79"/>
      <c r="B734" s="85"/>
      <c r="C734" s="79"/>
      <c r="D734" s="85"/>
      <c r="E734" s="85"/>
      <c r="F734" s="207"/>
      <c r="G734" s="207"/>
      <c r="H734" s="207"/>
      <c r="I734" s="207"/>
      <c r="J734" s="207"/>
      <c r="K734" s="207"/>
      <c r="L734" s="207"/>
      <c r="M734" s="207"/>
      <c r="N734" s="207"/>
      <c r="O734" s="207"/>
      <c r="P734" s="207"/>
      <c r="Q734" s="79"/>
      <c r="R734" s="79"/>
    </row>
    <row r="735" ht="14.25" customHeight="1">
      <c r="A735" s="79"/>
      <c r="B735" s="85"/>
      <c r="C735" s="79"/>
      <c r="D735" s="85"/>
      <c r="E735" s="85"/>
      <c r="F735" s="207"/>
      <c r="G735" s="207"/>
      <c r="H735" s="207"/>
      <c r="I735" s="207"/>
      <c r="J735" s="207"/>
      <c r="K735" s="207"/>
      <c r="L735" s="207"/>
      <c r="M735" s="207"/>
      <c r="N735" s="207"/>
      <c r="O735" s="207"/>
      <c r="P735" s="207"/>
      <c r="Q735" s="79"/>
      <c r="R735" s="79"/>
    </row>
    <row r="736" ht="14.25" customHeight="1">
      <c r="A736" s="79"/>
      <c r="B736" s="85"/>
      <c r="C736" s="79"/>
      <c r="D736" s="85"/>
      <c r="E736" s="85"/>
      <c r="F736" s="207"/>
      <c r="G736" s="207"/>
      <c r="H736" s="207"/>
      <c r="I736" s="207"/>
      <c r="J736" s="207"/>
      <c r="K736" s="207"/>
      <c r="L736" s="207"/>
      <c r="M736" s="207"/>
      <c r="N736" s="207"/>
      <c r="O736" s="207"/>
      <c r="P736" s="207"/>
      <c r="Q736" s="79"/>
      <c r="R736" s="79"/>
    </row>
    <row r="737" ht="14.25" customHeight="1">
      <c r="A737" s="79"/>
      <c r="B737" s="85"/>
      <c r="C737" s="79"/>
      <c r="D737" s="85"/>
      <c r="E737" s="85"/>
      <c r="F737" s="207"/>
      <c r="G737" s="207"/>
      <c r="H737" s="207"/>
      <c r="I737" s="207"/>
      <c r="J737" s="207"/>
      <c r="K737" s="207"/>
      <c r="L737" s="207"/>
      <c r="M737" s="207"/>
      <c r="N737" s="207"/>
      <c r="O737" s="207"/>
      <c r="P737" s="207"/>
      <c r="Q737" s="79"/>
      <c r="R737" s="79"/>
    </row>
    <row r="738" ht="14.25" customHeight="1">
      <c r="A738" s="79"/>
      <c r="B738" s="85"/>
      <c r="C738" s="79"/>
      <c r="D738" s="85"/>
      <c r="E738" s="85"/>
      <c r="F738" s="207"/>
      <c r="G738" s="207"/>
      <c r="H738" s="207"/>
      <c r="I738" s="207"/>
      <c r="J738" s="207"/>
      <c r="K738" s="207"/>
      <c r="L738" s="207"/>
      <c r="M738" s="207"/>
      <c r="N738" s="207"/>
      <c r="O738" s="207"/>
      <c r="P738" s="207"/>
      <c r="Q738" s="79"/>
      <c r="R738" s="79"/>
    </row>
    <row r="739" ht="14.25" customHeight="1">
      <c r="A739" s="79"/>
      <c r="B739" s="85"/>
      <c r="C739" s="79"/>
      <c r="D739" s="85"/>
      <c r="E739" s="85"/>
      <c r="F739" s="207"/>
      <c r="G739" s="207"/>
      <c r="H739" s="207"/>
      <c r="I739" s="207"/>
      <c r="J739" s="207"/>
      <c r="K739" s="207"/>
      <c r="L739" s="207"/>
      <c r="M739" s="207"/>
      <c r="N739" s="207"/>
      <c r="O739" s="207"/>
      <c r="P739" s="207"/>
      <c r="Q739" s="79"/>
      <c r="R739" s="79"/>
    </row>
    <row r="740" ht="14.25" customHeight="1">
      <c r="A740" s="79"/>
      <c r="B740" s="85"/>
      <c r="C740" s="79"/>
      <c r="D740" s="85"/>
      <c r="E740" s="85"/>
      <c r="F740" s="207"/>
      <c r="G740" s="207"/>
      <c r="H740" s="207"/>
      <c r="I740" s="207"/>
      <c r="J740" s="207"/>
      <c r="K740" s="207"/>
      <c r="L740" s="207"/>
      <c r="M740" s="207"/>
      <c r="N740" s="207"/>
      <c r="O740" s="207"/>
      <c r="P740" s="207"/>
      <c r="Q740" s="79"/>
      <c r="R740" s="79"/>
    </row>
    <row r="741" ht="14.25" customHeight="1">
      <c r="A741" s="79"/>
      <c r="B741" s="85"/>
      <c r="C741" s="79"/>
      <c r="D741" s="85"/>
      <c r="E741" s="85"/>
      <c r="F741" s="207"/>
      <c r="G741" s="207"/>
      <c r="H741" s="207"/>
      <c r="I741" s="207"/>
      <c r="J741" s="207"/>
      <c r="K741" s="207"/>
      <c r="L741" s="207"/>
      <c r="M741" s="207"/>
      <c r="N741" s="207"/>
      <c r="O741" s="207"/>
      <c r="P741" s="207"/>
      <c r="Q741" s="79"/>
      <c r="R741" s="79"/>
    </row>
    <row r="742" ht="14.25" customHeight="1">
      <c r="A742" s="79"/>
      <c r="B742" s="85"/>
      <c r="C742" s="79"/>
      <c r="D742" s="85"/>
      <c r="E742" s="85"/>
      <c r="F742" s="207"/>
      <c r="G742" s="207"/>
      <c r="H742" s="207"/>
      <c r="I742" s="207"/>
      <c r="J742" s="207"/>
      <c r="K742" s="207"/>
      <c r="L742" s="207"/>
      <c r="M742" s="207"/>
      <c r="N742" s="207"/>
      <c r="O742" s="207"/>
      <c r="P742" s="207"/>
      <c r="Q742" s="79"/>
      <c r="R742" s="79"/>
    </row>
    <row r="743" ht="14.25" customHeight="1">
      <c r="A743" s="79"/>
      <c r="B743" s="85"/>
      <c r="C743" s="79"/>
      <c r="D743" s="85"/>
      <c r="E743" s="85"/>
      <c r="F743" s="207"/>
      <c r="G743" s="207"/>
      <c r="H743" s="207"/>
      <c r="I743" s="207"/>
      <c r="J743" s="207"/>
      <c r="K743" s="207"/>
      <c r="L743" s="207"/>
      <c r="M743" s="207"/>
      <c r="N743" s="207"/>
      <c r="O743" s="207"/>
      <c r="P743" s="207"/>
      <c r="Q743" s="79"/>
      <c r="R743" s="79"/>
    </row>
    <row r="744" ht="14.25" customHeight="1">
      <c r="A744" s="79"/>
      <c r="B744" s="85"/>
      <c r="C744" s="79"/>
      <c r="D744" s="85"/>
      <c r="E744" s="85"/>
      <c r="F744" s="207"/>
      <c r="G744" s="207"/>
      <c r="H744" s="207"/>
      <c r="I744" s="207"/>
      <c r="J744" s="207"/>
      <c r="K744" s="207"/>
      <c r="L744" s="207"/>
      <c r="M744" s="207"/>
      <c r="N744" s="207"/>
      <c r="O744" s="207"/>
      <c r="P744" s="207"/>
      <c r="Q744" s="79"/>
      <c r="R744" s="79"/>
    </row>
    <row r="745" ht="14.25" customHeight="1">
      <c r="A745" s="79"/>
      <c r="B745" s="85"/>
      <c r="C745" s="79"/>
      <c r="D745" s="85"/>
      <c r="E745" s="85"/>
      <c r="F745" s="207"/>
      <c r="G745" s="207"/>
      <c r="H745" s="207"/>
      <c r="I745" s="207"/>
      <c r="J745" s="207"/>
      <c r="K745" s="207"/>
      <c r="L745" s="207"/>
      <c r="M745" s="207"/>
      <c r="N745" s="207"/>
      <c r="O745" s="207"/>
      <c r="P745" s="207"/>
      <c r="Q745" s="79"/>
      <c r="R745" s="79"/>
    </row>
    <row r="746" ht="14.25" customHeight="1">
      <c r="A746" s="79"/>
      <c r="B746" s="85"/>
      <c r="C746" s="79"/>
      <c r="D746" s="85"/>
      <c r="E746" s="85"/>
      <c r="F746" s="207"/>
      <c r="G746" s="207"/>
      <c r="H746" s="207"/>
      <c r="I746" s="207"/>
      <c r="J746" s="207"/>
      <c r="K746" s="207"/>
      <c r="L746" s="207"/>
      <c r="M746" s="207"/>
      <c r="N746" s="207"/>
      <c r="O746" s="207"/>
      <c r="P746" s="207"/>
      <c r="Q746" s="79"/>
      <c r="R746" s="79"/>
    </row>
    <row r="747" ht="14.25" customHeight="1">
      <c r="A747" s="79"/>
      <c r="B747" s="85"/>
      <c r="C747" s="79"/>
      <c r="D747" s="85"/>
      <c r="E747" s="85"/>
      <c r="F747" s="207"/>
      <c r="G747" s="207"/>
      <c r="H747" s="207"/>
      <c r="I747" s="207"/>
      <c r="J747" s="207"/>
      <c r="K747" s="207"/>
      <c r="L747" s="207"/>
      <c r="M747" s="207"/>
      <c r="N747" s="207"/>
      <c r="O747" s="207"/>
      <c r="P747" s="207"/>
      <c r="Q747" s="79"/>
      <c r="R747" s="79"/>
    </row>
    <row r="748" ht="14.25" customHeight="1">
      <c r="A748" s="79"/>
      <c r="B748" s="85"/>
      <c r="C748" s="79"/>
      <c r="D748" s="85"/>
      <c r="E748" s="85"/>
      <c r="F748" s="207"/>
      <c r="G748" s="207"/>
      <c r="H748" s="207"/>
      <c r="I748" s="207"/>
      <c r="J748" s="207"/>
      <c r="K748" s="207"/>
      <c r="L748" s="207"/>
      <c r="M748" s="207"/>
      <c r="N748" s="207"/>
      <c r="O748" s="207"/>
      <c r="P748" s="207"/>
      <c r="Q748" s="79"/>
      <c r="R748" s="79"/>
    </row>
    <row r="749" ht="14.25" customHeight="1">
      <c r="A749" s="79"/>
      <c r="B749" s="85"/>
      <c r="C749" s="79"/>
      <c r="D749" s="85"/>
      <c r="E749" s="85"/>
      <c r="F749" s="207"/>
      <c r="G749" s="207"/>
      <c r="H749" s="207"/>
      <c r="I749" s="207"/>
      <c r="J749" s="207"/>
      <c r="K749" s="207"/>
      <c r="L749" s="207"/>
      <c r="M749" s="207"/>
      <c r="N749" s="207"/>
      <c r="O749" s="207"/>
      <c r="P749" s="207"/>
      <c r="Q749" s="79"/>
      <c r="R749" s="79"/>
    </row>
    <row r="750" ht="14.25" customHeight="1">
      <c r="A750" s="79"/>
      <c r="B750" s="85"/>
      <c r="C750" s="79"/>
      <c r="D750" s="85"/>
      <c r="E750" s="85"/>
      <c r="F750" s="207"/>
      <c r="G750" s="207"/>
      <c r="H750" s="207"/>
      <c r="I750" s="207"/>
      <c r="J750" s="207"/>
      <c r="K750" s="207"/>
      <c r="L750" s="207"/>
      <c r="M750" s="207"/>
      <c r="N750" s="207"/>
      <c r="O750" s="207"/>
      <c r="P750" s="207"/>
      <c r="Q750" s="79"/>
      <c r="R750" s="79"/>
    </row>
    <row r="751" ht="14.25" customHeight="1">
      <c r="A751" s="79"/>
      <c r="B751" s="85"/>
      <c r="C751" s="79"/>
      <c r="D751" s="85"/>
      <c r="E751" s="85"/>
      <c r="F751" s="207"/>
      <c r="G751" s="207"/>
      <c r="H751" s="207"/>
      <c r="I751" s="207"/>
      <c r="J751" s="207"/>
      <c r="K751" s="207"/>
      <c r="L751" s="207"/>
      <c r="M751" s="207"/>
      <c r="N751" s="207"/>
      <c r="O751" s="207"/>
      <c r="P751" s="207"/>
      <c r="Q751" s="79"/>
      <c r="R751" s="79"/>
    </row>
    <row r="752" ht="14.25" customHeight="1">
      <c r="A752" s="79"/>
      <c r="B752" s="85"/>
      <c r="C752" s="79"/>
      <c r="D752" s="85"/>
      <c r="E752" s="85"/>
      <c r="F752" s="207"/>
      <c r="G752" s="207"/>
      <c r="H752" s="207"/>
      <c r="I752" s="207"/>
      <c r="J752" s="207"/>
      <c r="K752" s="207"/>
      <c r="L752" s="207"/>
      <c r="M752" s="207"/>
      <c r="N752" s="207"/>
      <c r="O752" s="207"/>
      <c r="P752" s="207"/>
      <c r="Q752" s="79"/>
      <c r="R752" s="79"/>
    </row>
    <row r="753" ht="14.25" customHeight="1">
      <c r="A753" s="79"/>
      <c r="B753" s="85"/>
      <c r="C753" s="79"/>
      <c r="D753" s="85"/>
      <c r="E753" s="85"/>
      <c r="F753" s="207"/>
      <c r="G753" s="207"/>
      <c r="H753" s="207"/>
      <c r="I753" s="207"/>
      <c r="J753" s="207"/>
      <c r="K753" s="207"/>
      <c r="L753" s="207"/>
      <c r="M753" s="207"/>
      <c r="N753" s="207"/>
      <c r="O753" s="207"/>
      <c r="P753" s="207"/>
      <c r="Q753" s="79"/>
      <c r="R753" s="79"/>
    </row>
    <row r="754" ht="14.25" customHeight="1">
      <c r="A754" s="79"/>
      <c r="B754" s="85"/>
      <c r="C754" s="79"/>
      <c r="D754" s="85"/>
      <c r="E754" s="85"/>
      <c r="F754" s="207"/>
      <c r="G754" s="207"/>
      <c r="H754" s="207"/>
      <c r="I754" s="207"/>
      <c r="J754" s="207"/>
      <c r="K754" s="207"/>
      <c r="L754" s="207"/>
      <c r="M754" s="207"/>
      <c r="N754" s="207"/>
      <c r="O754" s="207"/>
      <c r="P754" s="207"/>
      <c r="Q754" s="79"/>
      <c r="R754" s="79"/>
    </row>
    <row r="755" ht="14.25" customHeight="1">
      <c r="A755" s="79"/>
      <c r="B755" s="85"/>
      <c r="C755" s="79"/>
      <c r="D755" s="85"/>
      <c r="E755" s="85"/>
      <c r="F755" s="207"/>
      <c r="G755" s="207"/>
      <c r="H755" s="207"/>
      <c r="I755" s="207"/>
      <c r="J755" s="207"/>
      <c r="K755" s="207"/>
      <c r="L755" s="207"/>
      <c r="M755" s="207"/>
      <c r="N755" s="207"/>
      <c r="O755" s="207"/>
      <c r="P755" s="207"/>
      <c r="Q755" s="79"/>
      <c r="R755" s="79"/>
    </row>
    <row r="756" ht="14.25" customHeight="1">
      <c r="A756" s="79"/>
      <c r="B756" s="85"/>
      <c r="C756" s="79"/>
      <c r="D756" s="85"/>
      <c r="E756" s="85"/>
      <c r="F756" s="207"/>
      <c r="G756" s="207"/>
      <c r="H756" s="207"/>
      <c r="I756" s="207"/>
      <c r="J756" s="207"/>
      <c r="K756" s="207"/>
      <c r="L756" s="207"/>
      <c r="M756" s="207"/>
      <c r="N756" s="207"/>
      <c r="O756" s="207"/>
      <c r="P756" s="207"/>
      <c r="Q756" s="79"/>
      <c r="R756" s="79"/>
    </row>
    <row r="757" ht="14.25" customHeight="1">
      <c r="A757" s="79"/>
      <c r="B757" s="85"/>
      <c r="C757" s="79"/>
      <c r="D757" s="85"/>
      <c r="E757" s="85"/>
      <c r="F757" s="207"/>
      <c r="G757" s="207"/>
      <c r="H757" s="207"/>
      <c r="I757" s="207"/>
      <c r="J757" s="207"/>
      <c r="K757" s="207"/>
      <c r="L757" s="207"/>
      <c r="M757" s="207"/>
      <c r="N757" s="207"/>
      <c r="O757" s="207"/>
      <c r="P757" s="207"/>
      <c r="Q757" s="79"/>
      <c r="R757" s="79"/>
    </row>
    <row r="758" ht="14.25" customHeight="1">
      <c r="A758" s="79"/>
      <c r="B758" s="85"/>
      <c r="C758" s="79"/>
      <c r="D758" s="85"/>
      <c r="E758" s="85"/>
      <c r="F758" s="207"/>
      <c r="G758" s="207"/>
      <c r="H758" s="207"/>
      <c r="I758" s="207"/>
      <c r="J758" s="207"/>
      <c r="K758" s="207"/>
      <c r="L758" s="207"/>
      <c r="M758" s="207"/>
      <c r="N758" s="207"/>
      <c r="O758" s="207"/>
      <c r="P758" s="207"/>
      <c r="Q758" s="79"/>
      <c r="R758" s="79"/>
    </row>
    <row r="759" ht="14.25" customHeight="1">
      <c r="A759" s="79"/>
      <c r="B759" s="85"/>
      <c r="C759" s="79"/>
      <c r="D759" s="85"/>
      <c r="E759" s="85"/>
      <c r="F759" s="207"/>
      <c r="G759" s="207"/>
      <c r="H759" s="207"/>
      <c r="I759" s="207"/>
      <c r="J759" s="207"/>
      <c r="K759" s="207"/>
      <c r="L759" s="207"/>
      <c r="M759" s="207"/>
      <c r="N759" s="207"/>
      <c r="O759" s="207"/>
      <c r="P759" s="207"/>
      <c r="Q759" s="79"/>
      <c r="R759" s="79"/>
    </row>
    <row r="760" ht="14.25" customHeight="1">
      <c r="A760" s="79"/>
      <c r="B760" s="85"/>
      <c r="C760" s="79"/>
      <c r="D760" s="85"/>
      <c r="E760" s="85"/>
      <c r="F760" s="207"/>
      <c r="G760" s="207"/>
      <c r="H760" s="207"/>
      <c r="I760" s="207"/>
      <c r="J760" s="207"/>
      <c r="K760" s="207"/>
      <c r="L760" s="207"/>
      <c r="M760" s="207"/>
      <c r="N760" s="207"/>
      <c r="O760" s="207"/>
      <c r="P760" s="207"/>
      <c r="Q760" s="79"/>
      <c r="R760" s="79"/>
    </row>
    <row r="761" ht="14.25" customHeight="1">
      <c r="A761" s="79"/>
      <c r="B761" s="85"/>
      <c r="C761" s="79"/>
      <c r="D761" s="85"/>
      <c r="E761" s="85"/>
      <c r="F761" s="207"/>
      <c r="G761" s="207"/>
      <c r="H761" s="207"/>
      <c r="I761" s="207"/>
      <c r="J761" s="207"/>
      <c r="K761" s="207"/>
      <c r="L761" s="207"/>
      <c r="M761" s="207"/>
      <c r="N761" s="207"/>
      <c r="O761" s="207"/>
      <c r="P761" s="207"/>
      <c r="Q761" s="79"/>
      <c r="R761" s="79"/>
    </row>
    <row r="762" ht="14.25" customHeight="1">
      <c r="A762" s="79"/>
      <c r="B762" s="85"/>
      <c r="C762" s="79"/>
      <c r="D762" s="85"/>
      <c r="E762" s="85"/>
      <c r="F762" s="207"/>
      <c r="G762" s="207"/>
      <c r="H762" s="207"/>
      <c r="I762" s="207"/>
      <c r="J762" s="207"/>
      <c r="K762" s="207"/>
      <c r="L762" s="207"/>
      <c r="M762" s="207"/>
      <c r="N762" s="207"/>
      <c r="O762" s="207"/>
      <c r="P762" s="207"/>
      <c r="Q762" s="79"/>
      <c r="R762" s="79"/>
    </row>
    <row r="763" ht="14.25" customHeight="1">
      <c r="A763" s="79"/>
      <c r="B763" s="85"/>
      <c r="C763" s="79"/>
      <c r="D763" s="85"/>
      <c r="E763" s="85"/>
      <c r="F763" s="207"/>
      <c r="G763" s="207"/>
      <c r="H763" s="207"/>
      <c r="I763" s="207"/>
      <c r="J763" s="207"/>
      <c r="K763" s="207"/>
      <c r="L763" s="207"/>
      <c r="M763" s="207"/>
      <c r="N763" s="207"/>
      <c r="O763" s="207"/>
      <c r="P763" s="207"/>
      <c r="Q763" s="79"/>
      <c r="R763" s="79"/>
    </row>
    <row r="764" ht="14.25" customHeight="1">
      <c r="A764" s="79"/>
      <c r="B764" s="85"/>
      <c r="C764" s="79"/>
      <c r="D764" s="85"/>
      <c r="E764" s="85"/>
      <c r="F764" s="207"/>
      <c r="G764" s="207"/>
      <c r="H764" s="207"/>
      <c r="I764" s="207"/>
      <c r="J764" s="207"/>
      <c r="K764" s="207"/>
      <c r="L764" s="207"/>
      <c r="M764" s="207"/>
      <c r="N764" s="207"/>
      <c r="O764" s="207"/>
      <c r="P764" s="207"/>
      <c r="Q764" s="79"/>
      <c r="R764" s="79"/>
    </row>
    <row r="765" ht="14.25" customHeight="1">
      <c r="A765" s="79"/>
      <c r="B765" s="85"/>
      <c r="C765" s="79"/>
      <c r="D765" s="85"/>
      <c r="E765" s="85"/>
      <c r="F765" s="207"/>
      <c r="G765" s="207"/>
      <c r="H765" s="207"/>
      <c r="I765" s="207"/>
      <c r="J765" s="207"/>
      <c r="K765" s="207"/>
      <c r="L765" s="207"/>
      <c r="M765" s="207"/>
      <c r="N765" s="207"/>
      <c r="O765" s="207"/>
      <c r="P765" s="207"/>
      <c r="Q765" s="79"/>
      <c r="R765" s="79"/>
    </row>
    <row r="766" ht="14.25" customHeight="1">
      <c r="A766" s="79"/>
      <c r="B766" s="85"/>
      <c r="C766" s="79"/>
      <c r="D766" s="85"/>
      <c r="E766" s="85"/>
      <c r="F766" s="207"/>
      <c r="G766" s="207"/>
      <c r="H766" s="207"/>
      <c r="I766" s="207"/>
      <c r="J766" s="207"/>
      <c r="K766" s="207"/>
      <c r="L766" s="207"/>
      <c r="M766" s="207"/>
      <c r="N766" s="207"/>
      <c r="O766" s="207"/>
      <c r="P766" s="207"/>
      <c r="Q766" s="79"/>
      <c r="R766" s="79"/>
    </row>
    <row r="767" ht="14.25" customHeight="1">
      <c r="A767" s="79"/>
      <c r="B767" s="85"/>
      <c r="C767" s="79"/>
      <c r="D767" s="85"/>
      <c r="E767" s="85"/>
      <c r="F767" s="207"/>
      <c r="G767" s="207"/>
      <c r="H767" s="207"/>
      <c r="I767" s="207"/>
      <c r="J767" s="207"/>
      <c r="K767" s="207"/>
      <c r="L767" s="207"/>
      <c r="M767" s="207"/>
      <c r="N767" s="207"/>
      <c r="O767" s="207"/>
      <c r="P767" s="207"/>
      <c r="Q767" s="79"/>
      <c r="R767" s="79"/>
    </row>
    <row r="768" ht="14.25" customHeight="1">
      <c r="A768" s="79"/>
      <c r="B768" s="85"/>
      <c r="C768" s="79"/>
      <c r="D768" s="85"/>
      <c r="E768" s="85"/>
      <c r="F768" s="207"/>
      <c r="G768" s="207"/>
      <c r="H768" s="207"/>
      <c r="I768" s="207"/>
      <c r="J768" s="207"/>
      <c r="K768" s="207"/>
      <c r="L768" s="207"/>
      <c r="M768" s="207"/>
      <c r="N768" s="207"/>
      <c r="O768" s="207"/>
      <c r="P768" s="207"/>
      <c r="Q768" s="79"/>
      <c r="R768" s="79"/>
    </row>
    <row r="769" ht="14.25" customHeight="1">
      <c r="A769" s="79"/>
      <c r="B769" s="85"/>
      <c r="C769" s="79"/>
      <c r="D769" s="85"/>
      <c r="E769" s="85"/>
      <c r="F769" s="207"/>
      <c r="G769" s="207"/>
      <c r="H769" s="207"/>
      <c r="I769" s="207"/>
      <c r="J769" s="207"/>
      <c r="K769" s="207"/>
      <c r="L769" s="207"/>
      <c r="M769" s="207"/>
      <c r="N769" s="207"/>
      <c r="O769" s="207"/>
      <c r="P769" s="207"/>
      <c r="Q769" s="79"/>
      <c r="R769" s="79"/>
    </row>
    <row r="770" ht="14.25" customHeight="1">
      <c r="A770" s="79"/>
      <c r="B770" s="85"/>
      <c r="C770" s="79"/>
      <c r="D770" s="85"/>
      <c r="E770" s="85"/>
      <c r="F770" s="207"/>
      <c r="G770" s="207"/>
      <c r="H770" s="207"/>
      <c r="I770" s="207"/>
      <c r="J770" s="207"/>
      <c r="K770" s="207"/>
      <c r="L770" s="207"/>
      <c r="M770" s="207"/>
      <c r="N770" s="207"/>
      <c r="O770" s="207"/>
      <c r="P770" s="207"/>
      <c r="Q770" s="79"/>
      <c r="R770" s="79"/>
    </row>
    <row r="771" ht="14.25" customHeight="1">
      <c r="A771" s="79"/>
      <c r="B771" s="85"/>
      <c r="C771" s="79"/>
      <c r="D771" s="85"/>
      <c r="E771" s="85"/>
      <c r="F771" s="207"/>
      <c r="G771" s="207"/>
      <c r="H771" s="207"/>
      <c r="I771" s="207"/>
      <c r="J771" s="207"/>
      <c r="K771" s="207"/>
      <c r="L771" s="207"/>
      <c r="M771" s="207"/>
      <c r="N771" s="207"/>
      <c r="O771" s="207"/>
      <c r="P771" s="207"/>
      <c r="Q771" s="79"/>
      <c r="R771" s="79"/>
    </row>
    <row r="772" ht="14.25" customHeight="1">
      <c r="A772" s="79"/>
      <c r="B772" s="85"/>
      <c r="C772" s="79"/>
      <c r="D772" s="85"/>
      <c r="E772" s="85"/>
      <c r="F772" s="207"/>
      <c r="G772" s="207"/>
      <c r="H772" s="207"/>
      <c r="I772" s="207"/>
      <c r="J772" s="207"/>
      <c r="K772" s="207"/>
      <c r="L772" s="207"/>
      <c r="M772" s="207"/>
      <c r="N772" s="207"/>
      <c r="O772" s="207"/>
      <c r="P772" s="207"/>
      <c r="Q772" s="79"/>
      <c r="R772" s="79"/>
    </row>
    <row r="773" ht="14.25" customHeight="1">
      <c r="A773" s="79"/>
      <c r="B773" s="85"/>
      <c r="C773" s="79"/>
      <c r="D773" s="85"/>
      <c r="E773" s="85"/>
      <c r="F773" s="207"/>
      <c r="G773" s="207"/>
      <c r="H773" s="207"/>
      <c r="I773" s="207"/>
      <c r="J773" s="207"/>
      <c r="K773" s="207"/>
      <c r="L773" s="207"/>
      <c r="M773" s="207"/>
      <c r="N773" s="207"/>
      <c r="O773" s="207"/>
      <c r="P773" s="207"/>
      <c r="Q773" s="79"/>
      <c r="R773" s="79"/>
    </row>
    <row r="774" ht="14.25" customHeight="1">
      <c r="A774" s="79"/>
      <c r="B774" s="85"/>
      <c r="C774" s="79"/>
      <c r="D774" s="85"/>
      <c r="E774" s="85"/>
      <c r="F774" s="207"/>
      <c r="G774" s="207"/>
      <c r="H774" s="207"/>
      <c r="I774" s="207"/>
      <c r="J774" s="207"/>
      <c r="K774" s="207"/>
      <c r="L774" s="207"/>
      <c r="M774" s="207"/>
      <c r="N774" s="207"/>
      <c r="O774" s="207"/>
      <c r="P774" s="207"/>
      <c r="Q774" s="79"/>
      <c r="R774" s="79"/>
    </row>
    <row r="775" ht="14.25" customHeight="1">
      <c r="A775" s="79"/>
      <c r="B775" s="85"/>
      <c r="C775" s="79"/>
      <c r="D775" s="85"/>
      <c r="E775" s="85"/>
      <c r="F775" s="207"/>
      <c r="G775" s="207"/>
      <c r="H775" s="207"/>
      <c r="I775" s="207"/>
      <c r="J775" s="207"/>
      <c r="K775" s="207"/>
      <c r="L775" s="207"/>
      <c r="M775" s="207"/>
      <c r="N775" s="207"/>
      <c r="O775" s="207"/>
      <c r="P775" s="207"/>
      <c r="Q775" s="79"/>
      <c r="R775" s="79"/>
    </row>
    <row r="776" ht="14.25" customHeight="1">
      <c r="A776" s="79"/>
      <c r="B776" s="85"/>
      <c r="C776" s="79"/>
      <c r="D776" s="85"/>
      <c r="E776" s="85"/>
      <c r="F776" s="207"/>
      <c r="G776" s="207"/>
      <c r="H776" s="207"/>
      <c r="I776" s="207"/>
      <c r="J776" s="207"/>
      <c r="K776" s="207"/>
      <c r="L776" s="207"/>
      <c r="M776" s="207"/>
      <c r="N776" s="207"/>
      <c r="O776" s="207"/>
      <c r="P776" s="207"/>
      <c r="Q776" s="79"/>
      <c r="R776" s="79"/>
    </row>
    <row r="777" ht="14.25" customHeight="1">
      <c r="A777" s="79"/>
      <c r="B777" s="85"/>
      <c r="C777" s="79"/>
      <c r="D777" s="85"/>
      <c r="E777" s="85"/>
      <c r="F777" s="207"/>
      <c r="G777" s="207"/>
      <c r="H777" s="207"/>
      <c r="I777" s="207"/>
      <c r="J777" s="207"/>
      <c r="K777" s="207"/>
      <c r="L777" s="207"/>
      <c r="M777" s="207"/>
      <c r="N777" s="207"/>
      <c r="O777" s="207"/>
      <c r="P777" s="207"/>
      <c r="Q777" s="79"/>
      <c r="R777" s="79"/>
    </row>
    <row r="778" ht="14.25" customHeight="1">
      <c r="A778" s="79"/>
      <c r="B778" s="85"/>
      <c r="C778" s="79"/>
      <c r="D778" s="85"/>
      <c r="E778" s="85"/>
      <c r="F778" s="207"/>
      <c r="G778" s="207"/>
      <c r="H778" s="207"/>
      <c r="I778" s="207"/>
      <c r="J778" s="207"/>
      <c r="K778" s="207"/>
      <c r="L778" s="207"/>
      <c r="M778" s="207"/>
      <c r="N778" s="207"/>
      <c r="O778" s="207"/>
      <c r="P778" s="207"/>
      <c r="Q778" s="79"/>
      <c r="R778" s="79"/>
    </row>
    <row r="779" ht="14.25" customHeight="1">
      <c r="A779" s="79"/>
      <c r="B779" s="85"/>
      <c r="C779" s="79"/>
      <c r="D779" s="85"/>
      <c r="E779" s="85"/>
      <c r="F779" s="207"/>
      <c r="G779" s="207"/>
      <c r="H779" s="207"/>
      <c r="I779" s="207"/>
      <c r="J779" s="207"/>
      <c r="K779" s="207"/>
      <c r="L779" s="207"/>
      <c r="M779" s="207"/>
      <c r="N779" s="207"/>
      <c r="O779" s="207"/>
      <c r="P779" s="207"/>
      <c r="Q779" s="79"/>
      <c r="R779" s="79"/>
    </row>
    <row r="780" ht="14.25" customHeight="1">
      <c r="A780" s="79"/>
      <c r="B780" s="85"/>
      <c r="C780" s="79"/>
      <c r="D780" s="85"/>
      <c r="E780" s="85"/>
      <c r="F780" s="207"/>
      <c r="G780" s="207"/>
      <c r="H780" s="207"/>
      <c r="I780" s="207"/>
      <c r="J780" s="207"/>
      <c r="K780" s="207"/>
      <c r="L780" s="207"/>
      <c r="M780" s="207"/>
      <c r="N780" s="207"/>
      <c r="O780" s="207"/>
      <c r="P780" s="207"/>
      <c r="Q780" s="79"/>
      <c r="R780" s="79"/>
    </row>
    <row r="781" ht="14.25" customHeight="1">
      <c r="A781" s="79"/>
      <c r="B781" s="85"/>
      <c r="C781" s="79"/>
      <c r="D781" s="85"/>
      <c r="E781" s="85"/>
      <c r="F781" s="207"/>
      <c r="G781" s="207"/>
      <c r="H781" s="207"/>
      <c r="I781" s="207"/>
      <c r="J781" s="207"/>
      <c r="K781" s="207"/>
      <c r="L781" s="207"/>
      <c r="M781" s="207"/>
      <c r="N781" s="207"/>
      <c r="O781" s="207"/>
      <c r="P781" s="207"/>
      <c r="Q781" s="79"/>
      <c r="R781" s="79"/>
    </row>
    <row r="782" ht="14.25" customHeight="1">
      <c r="A782" s="79"/>
      <c r="B782" s="85"/>
      <c r="C782" s="79"/>
      <c r="D782" s="85"/>
      <c r="E782" s="85"/>
      <c r="F782" s="207"/>
      <c r="G782" s="207"/>
      <c r="H782" s="207"/>
      <c r="I782" s="207"/>
      <c r="J782" s="207"/>
      <c r="K782" s="207"/>
      <c r="L782" s="207"/>
      <c r="M782" s="207"/>
      <c r="N782" s="207"/>
      <c r="O782" s="207"/>
      <c r="P782" s="207"/>
      <c r="Q782" s="79"/>
      <c r="R782" s="79"/>
    </row>
    <row r="783" ht="14.25" customHeight="1">
      <c r="A783" s="79"/>
      <c r="B783" s="85"/>
      <c r="C783" s="79"/>
      <c r="D783" s="85"/>
      <c r="E783" s="85"/>
      <c r="F783" s="207"/>
      <c r="G783" s="207"/>
      <c r="H783" s="207"/>
      <c r="I783" s="207"/>
      <c r="J783" s="207"/>
      <c r="K783" s="207"/>
      <c r="L783" s="207"/>
      <c r="M783" s="207"/>
      <c r="N783" s="207"/>
      <c r="O783" s="207"/>
      <c r="P783" s="207"/>
      <c r="Q783" s="79"/>
      <c r="R783" s="79"/>
    </row>
    <row r="784" ht="14.25" customHeight="1">
      <c r="A784" s="79"/>
      <c r="B784" s="85"/>
      <c r="C784" s="79"/>
      <c r="D784" s="85"/>
      <c r="E784" s="85"/>
      <c r="F784" s="207"/>
      <c r="G784" s="207"/>
      <c r="H784" s="207"/>
      <c r="I784" s="207"/>
      <c r="J784" s="207"/>
      <c r="K784" s="207"/>
      <c r="L784" s="207"/>
      <c r="M784" s="207"/>
      <c r="N784" s="207"/>
      <c r="O784" s="207"/>
      <c r="P784" s="207"/>
      <c r="Q784" s="79"/>
      <c r="R784" s="79"/>
    </row>
    <row r="785" ht="14.25" customHeight="1">
      <c r="A785" s="79"/>
      <c r="B785" s="85"/>
      <c r="C785" s="79"/>
      <c r="D785" s="85"/>
      <c r="E785" s="85"/>
      <c r="F785" s="207"/>
      <c r="G785" s="207"/>
      <c r="H785" s="207"/>
      <c r="I785" s="207"/>
      <c r="J785" s="207"/>
      <c r="K785" s="207"/>
      <c r="L785" s="207"/>
      <c r="M785" s="207"/>
      <c r="N785" s="207"/>
      <c r="O785" s="207"/>
      <c r="P785" s="207"/>
      <c r="Q785" s="79"/>
      <c r="R785" s="79"/>
    </row>
    <row r="786" ht="14.25" customHeight="1">
      <c r="A786" s="79"/>
      <c r="B786" s="85"/>
      <c r="C786" s="79"/>
      <c r="D786" s="85"/>
      <c r="E786" s="85"/>
      <c r="F786" s="207"/>
      <c r="G786" s="207"/>
      <c r="H786" s="207"/>
      <c r="I786" s="207"/>
      <c r="J786" s="207"/>
      <c r="K786" s="207"/>
      <c r="L786" s="207"/>
      <c r="M786" s="207"/>
      <c r="N786" s="207"/>
      <c r="O786" s="207"/>
      <c r="P786" s="207"/>
      <c r="Q786" s="79"/>
      <c r="R786" s="79"/>
    </row>
    <row r="787" ht="14.25" customHeight="1">
      <c r="A787" s="79"/>
      <c r="B787" s="85"/>
      <c r="C787" s="79"/>
      <c r="D787" s="85"/>
      <c r="E787" s="85"/>
      <c r="F787" s="207"/>
      <c r="G787" s="207"/>
      <c r="H787" s="207"/>
      <c r="I787" s="207"/>
      <c r="J787" s="207"/>
      <c r="K787" s="207"/>
      <c r="L787" s="207"/>
      <c r="M787" s="207"/>
      <c r="N787" s="207"/>
      <c r="O787" s="207"/>
      <c r="P787" s="207"/>
      <c r="Q787" s="79"/>
      <c r="R787" s="79"/>
    </row>
    <row r="788" ht="14.25" customHeight="1">
      <c r="A788" s="79"/>
      <c r="B788" s="85"/>
      <c r="C788" s="79"/>
      <c r="D788" s="85"/>
      <c r="E788" s="85"/>
      <c r="F788" s="207"/>
      <c r="G788" s="207"/>
      <c r="H788" s="207"/>
      <c r="I788" s="207"/>
      <c r="J788" s="207"/>
      <c r="K788" s="207"/>
      <c r="L788" s="207"/>
      <c r="M788" s="207"/>
      <c r="N788" s="207"/>
      <c r="O788" s="207"/>
      <c r="P788" s="207"/>
      <c r="Q788" s="79"/>
      <c r="R788" s="79"/>
    </row>
    <row r="789" ht="14.25" customHeight="1">
      <c r="A789" s="79"/>
      <c r="B789" s="85"/>
      <c r="C789" s="79"/>
      <c r="D789" s="85"/>
      <c r="E789" s="85"/>
      <c r="F789" s="207"/>
      <c r="G789" s="207"/>
      <c r="H789" s="207"/>
      <c r="I789" s="207"/>
      <c r="J789" s="207"/>
      <c r="K789" s="207"/>
      <c r="L789" s="207"/>
      <c r="M789" s="207"/>
      <c r="N789" s="207"/>
      <c r="O789" s="207"/>
      <c r="P789" s="207"/>
      <c r="Q789" s="79"/>
      <c r="R789" s="79"/>
    </row>
    <row r="790" ht="14.25" customHeight="1">
      <c r="A790" s="79"/>
      <c r="B790" s="85"/>
      <c r="C790" s="79"/>
      <c r="D790" s="85"/>
      <c r="E790" s="85"/>
      <c r="F790" s="207"/>
      <c r="G790" s="207"/>
      <c r="H790" s="207"/>
      <c r="I790" s="207"/>
      <c r="J790" s="207"/>
      <c r="K790" s="207"/>
      <c r="L790" s="207"/>
      <c r="M790" s="207"/>
      <c r="N790" s="207"/>
      <c r="O790" s="207"/>
      <c r="P790" s="207"/>
      <c r="Q790" s="79"/>
      <c r="R790" s="79"/>
    </row>
    <row r="791" ht="14.25" customHeight="1">
      <c r="A791" s="79"/>
      <c r="B791" s="85"/>
      <c r="C791" s="79"/>
      <c r="D791" s="85"/>
      <c r="E791" s="85"/>
      <c r="F791" s="207"/>
      <c r="G791" s="207"/>
      <c r="H791" s="207"/>
      <c r="I791" s="207"/>
      <c r="J791" s="207"/>
      <c r="K791" s="207"/>
      <c r="L791" s="207"/>
      <c r="M791" s="207"/>
      <c r="N791" s="207"/>
      <c r="O791" s="207"/>
      <c r="P791" s="207"/>
      <c r="Q791" s="79"/>
      <c r="R791" s="79"/>
    </row>
    <row r="792" ht="14.25" customHeight="1">
      <c r="A792" s="79"/>
      <c r="B792" s="85"/>
      <c r="C792" s="79"/>
      <c r="D792" s="85"/>
      <c r="E792" s="85"/>
      <c r="F792" s="207"/>
      <c r="G792" s="207"/>
      <c r="H792" s="207"/>
      <c r="I792" s="207"/>
      <c r="J792" s="207"/>
      <c r="K792" s="207"/>
      <c r="L792" s="207"/>
      <c r="M792" s="207"/>
      <c r="N792" s="207"/>
      <c r="O792" s="207"/>
      <c r="P792" s="207"/>
      <c r="Q792" s="79"/>
      <c r="R792" s="79"/>
    </row>
    <row r="793" ht="14.25" customHeight="1">
      <c r="A793" s="79"/>
      <c r="B793" s="85"/>
      <c r="C793" s="79"/>
      <c r="D793" s="85"/>
      <c r="E793" s="85"/>
      <c r="F793" s="207"/>
      <c r="G793" s="207"/>
      <c r="H793" s="207"/>
      <c r="I793" s="207"/>
      <c r="J793" s="207"/>
      <c r="K793" s="207"/>
      <c r="L793" s="207"/>
      <c r="M793" s="207"/>
      <c r="N793" s="207"/>
      <c r="O793" s="207"/>
      <c r="P793" s="207"/>
      <c r="Q793" s="79"/>
      <c r="R793" s="79"/>
    </row>
    <row r="794" ht="14.25" customHeight="1">
      <c r="A794" s="79"/>
      <c r="B794" s="85"/>
      <c r="C794" s="79"/>
      <c r="D794" s="85"/>
      <c r="E794" s="85"/>
      <c r="F794" s="207"/>
      <c r="G794" s="207"/>
      <c r="H794" s="207"/>
      <c r="I794" s="207"/>
      <c r="J794" s="207"/>
      <c r="K794" s="207"/>
      <c r="L794" s="207"/>
      <c r="M794" s="207"/>
      <c r="N794" s="207"/>
      <c r="O794" s="207"/>
      <c r="P794" s="207"/>
      <c r="Q794" s="79"/>
      <c r="R794" s="79"/>
    </row>
    <row r="795" ht="14.25" customHeight="1">
      <c r="A795" s="79"/>
      <c r="B795" s="85"/>
      <c r="C795" s="79"/>
      <c r="D795" s="85"/>
      <c r="E795" s="85"/>
      <c r="F795" s="207"/>
      <c r="G795" s="207"/>
      <c r="H795" s="207"/>
      <c r="I795" s="207"/>
      <c r="J795" s="207"/>
      <c r="K795" s="207"/>
      <c r="L795" s="207"/>
      <c r="M795" s="207"/>
      <c r="N795" s="207"/>
      <c r="O795" s="207"/>
      <c r="P795" s="207"/>
      <c r="Q795" s="79"/>
      <c r="R795" s="79"/>
    </row>
    <row r="796" ht="14.25" customHeight="1">
      <c r="A796" s="79"/>
      <c r="B796" s="85"/>
      <c r="C796" s="79"/>
      <c r="D796" s="85"/>
      <c r="E796" s="85"/>
      <c r="F796" s="207"/>
      <c r="G796" s="207"/>
      <c r="H796" s="207"/>
      <c r="I796" s="207"/>
      <c r="J796" s="207"/>
      <c r="K796" s="207"/>
      <c r="L796" s="207"/>
      <c r="M796" s="207"/>
      <c r="N796" s="207"/>
      <c r="O796" s="207"/>
      <c r="P796" s="207"/>
      <c r="Q796" s="79"/>
      <c r="R796" s="79"/>
    </row>
    <row r="797" ht="14.25" customHeight="1">
      <c r="A797" s="79"/>
      <c r="B797" s="85"/>
      <c r="C797" s="79"/>
      <c r="D797" s="85"/>
      <c r="E797" s="85"/>
      <c r="F797" s="207"/>
      <c r="G797" s="207"/>
      <c r="H797" s="207"/>
      <c r="I797" s="207"/>
      <c r="J797" s="207"/>
      <c r="K797" s="207"/>
      <c r="L797" s="207"/>
      <c r="M797" s="207"/>
      <c r="N797" s="207"/>
      <c r="O797" s="207"/>
      <c r="P797" s="207"/>
      <c r="Q797" s="79"/>
      <c r="R797" s="79"/>
    </row>
    <row r="798" ht="14.25" customHeight="1">
      <c r="A798" s="79"/>
      <c r="B798" s="85"/>
      <c r="C798" s="79"/>
      <c r="D798" s="85"/>
      <c r="E798" s="85"/>
      <c r="F798" s="207"/>
      <c r="G798" s="207"/>
      <c r="H798" s="207"/>
      <c r="I798" s="207"/>
      <c r="J798" s="207"/>
      <c r="K798" s="207"/>
      <c r="L798" s="207"/>
      <c r="M798" s="207"/>
      <c r="N798" s="207"/>
      <c r="O798" s="207"/>
      <c r="P798" s="207"/>
      <c r="Q798" s="79"/>
      <c r="R798" s="79"/>
    </row>
    <row r="799" ht="14.25" customHeight="1">
      <c r="A799" s="79"/>
      <c r="B799" s="85"/>
      <c r="C799" s="79"/>
      <c r="D799" s="85"/>
      <c r="E799" s="85"/>
      <c r="F799" s="207"/>
      <c r="G799" s="207"/>
      <c r="H799" s="207"/>
      <c r="I799" s="207"/>
      <c r="J799" s="207"/>
      <c r="K799" s="207"/>
      <c r="L799" s="207"/>
      <c r="M799" s="207"/>
      <c r="N799" s="207"/>
      <c r="O799" s="207"/>
      <c r="P799" s="207"/>
      <c r="Q799" s="79"/>
      <c r="R799" s="79"/>
    </row>
    <row r="800" ht="14.25" customHeight="1">
      <c r="A800" s="79"/>
      <c r="B800" s="85"/>
      <c r="C800" s="79"/>
      <c r="D800" s="85"/>
      <c r="E800" s="85"/>
      <c r="F800" s="207"/>
      <c r="G800" s="207"/>
      <c r="H800" s="207"/>
      <c r="I800" s="207"/>
      <c r="J800" s="207"/>
      <c r="K800" s="207"/>
      <c r="L800" s="207"/>
      <c r="M800" s="207"/>
      <c r="N800" s="207"/>
      <c r="O800" s="207"/>
      <c r="P800" s="207"/>
      <c r="Q800" s="79"/>
      <c r="R800" s="79"/>
    </row>
    <row r="801" ht="14.25" customHeight="1">
      <c r="A801" s="79"/>
      <c r="B801" s="85"/>
      <c r="C801" s="79"/>
      <c r="D801" s="85"/>
      <c r="E801" s="85"/>
      <c r="F801" s="207"/>
      <c r="G801" s="207"/>
      <c r="H801" s="207"/>
      <c r="I801" s="207"/>
      <c r="J801" s="207"/>
      <c r="K801" s="207"/>
      <c r="L801" s="207"/>
      <c r="M801" s="207"/>
      <c r="N801" s="207"/>
      <c r="O801" s="207"/>
      <c r="P801" s="207"/>
      <c r="Q801" s="79"/>
      <c r="R801" s="79"/>
    </row>
    <row r="802" ht="14.25" customHeight="1">
      <c r="A802" s="79"/>
      <c r="B802" s="85"/>
      <c r="C802" s="79"/>
      <c r="D802" s="85"/>
      <c r="E802" s="85"/>
      <c r="F802" s="207"/>
      <c r="G802" s="207"/>
      <c r="H802" s="207"/>
      <c r="I802" s="207"/>
      <c r="J802" s="207"/>
      <c r="K802" s="207"/>
      <c r="L802" s="207"/>
      <c r="M802" s="207"/>
      <c r="N802" s="207"/>
      <c r="O802" s="207"/>
      <c r="P802" s="207"/>
      <c r="Q802" s="79"/>
      <c r="R802" s="79"/>
    </row>
    <row r="803" ht="14.25" customHeight="1">
      <c r="A803" s="79"/>
      <c r="B803" s="85"/>
      <c r="C803" s="79"/>
      <c r="D803" s="85"/>
      <c r="E803" s="85"/>
      <c r="F803" s="207"/>
      <c r="G803" s="207"/>
      <c r="H803" s="207"/>
      <c r="I803" s="207"/>
      <c r="J803" s="207"/>
      <c r="K803" s="207"/>
      <c r="L803" s="207"/>
      <c r="M803" s="207"/>
      <c r="N803" s="207"/>
      <c r="O803" s="207"/>
      <c r="P803" s="207"/>
      <c r="Q803" s="79"/>
      <c r="R803" s="79"/>
    </row>
    <row r="804" ht="14.25" customHeight="1">
      <c r="A804" s="79"/>
      <c r="B804" s="85"/>
      <c r="C804" s="79"/>
      <c r="D804" s="85"/>
      <c r="E804" s="85"/>
      <c r="F804" s="207"/>
      <c r="G804" s="207"/>
      <c r="H804" s="207"/>
      <c r="I804" s="207"/>
      <c r="J804" s="207"/>
      <c r="K804" s="207"/>
      <c r="L804" s="207"/>
      <c r="M804" s="207"/>
      <c r="N804" s="207"/>
      <c r="O804" s="207"/>
      <c r="P804" s="207"/>
      <c r="Q804" s="79"/>
      <c r="R804" s="79"/>
    </row>
    <row r="805" ht="14.25" customHeight="1">
      <c r="A805" s="79"/>
      <c r="B805" s="85"/>
      <c r="C805" s="79"/>
      <c r="D805" s="85"/>
      <c r="E805" s="85"/>
      <c r="F805" s="207"/>
      <c r="G805" s="207"/>
      <c r="H805" s="207"/>
      <c r="I805" s="207"/>
      <c r="J805" s="207"/>
      <c r="K805" s="207"/>
      <c r="L805" s="207"/>
      <c r="M805" s="207"/>
      <c r="N805" s="207"/>
      <c r="O805" s="207"/>
      <c r="P805" s="207"/>
      <c r="Q805" s="79"/>
      <c r="R805" s="79"/>
    </row>
    <row r="806" ht="14.25" customHeight="1">
      <c r="A806" s="79"/>
      <c r="B806" s="85"/>
      <c r="C806" s="79"/>
      <c r="D806" s="85"/>
      <c r="E806" s="85"/>
      <c r="F806" s="207"/>
      <c r="G806" s="207"/>
      <c r="H806" s="207"/>
      <c r="I806" s="207"/>
      <c r="J806" s="207"/>
      <c r="K806" s="207"/>
      <c r="L806" s="207"/>
      <c r="M806" s="207"/>
      <c r="N806" s="207"/>
      <c r="O806" s="207"/>
      <c r="P806" s="207"/>
      <c r="Q806" s="79"/>
      <c r="R806" s="79"/>
    </row>
    <row r="807" ht="14.25" customHeight="1">
      <c r="A807" s="79"/>
      <c r="B807" s="85"/>
      <c r="C807" s="79"/>
      <c r="D807" s="85"/>
      <c r="E807" s="85"/>
      <c r="F807" s="207"/>
      <c r="G807" s="207"/>
      <c r="H807" s="207"/>
      <c r="I807" s="207"/>
      <c r="J807" s="207"/>
      <c r="K807" s="207"/>
      <c r="L807" s="207"/>
      <c r="M807" s="207"/>
      <c r="N807" s="207"/>
      <c r="O807" s="207"/>
      <c r="P807" s="207"/>
      <c r="Q807" s="79"/>
      <c r="R807" s="79"/>
    </row>
    <row r="808" ht="14.25" customHeight="1">
      <c r="A808" s="79"/>
      <c r="B808" s="85"/>
      <c r="C808" s="79"/>
      <c r="D808" s="85"/>
      <c r="E808" s="85"/>
      <c r="F808" s="207"/>
      <c r="G808" s="207"/>
      <c r="H808" s="207"/>
      <c r="I808" s="207"/>
      <c r="J808" s="207"/>
      <c r="K808" s="207"/>
      <c r="L808" s="207"/>
      <c r="M808" s="207"/>
      <c r="N808" s="207"/>
      <c r="O808" s="207"/>
      <c r="P808" s="207"/>
      <c r="Q808" s="79"/>
      <c r="R808" s="79"/>
    </row>
    <row r="809" ht="14.25" customHeight="1">
      <c r="A809" s="79"/>
      <c r="B809" s="85"/>
      <c r="C809" s="79"/>
      <c r="D809" s="85"/>
      <c r="E809" s="85"/>
      <c r="F809" s="207"/>
      <c r="G809" s="207"/>
      <c r="H809" s="207"/>
      <c r="I809" s="207"/>
      <c r="J809" s="207"/>
      <c r="K809" s="207"/>
      <c r="L809" s="207"/>
      <c r="M809" s="207"/>
      <c r="N809" s="207"/>
      <c r="O809" s="207"/>
      <c r="P809" s="207"/>
      <c r="Q809" s="79"/>
      <c r="R809" s="79"/>
    </row>
    <row r="810" ht="14.25" customHeight="1">
      <c r="A810" s="79"/>
      <c r="B810" s="85"/>
      <c r="C810" s="79"/>
      <c r="D810" s="85"/>
      <c r="E810" s="85"/>
      <c r="F810" s="207"/>
      <c r="G810" s="207"/>
      <c r="H810" s="207"/>
      <c r="I810" s="207"/>
      <c r="J810" s="207"/>
      <c r="K810" s="207"/>
      <c r="L810" s="207"/>
      <c r="M810" s="207"/>
      <c r="N810" s="207"/>
      <c r="O810" s="207"/>
      <c r="P810" s="207"/>
      <c r="Q810" s="79"/>
      <c r="R810" s="79"/>
    </row>
    <row r="811" ht="14.25" customHeight="1">
      <c r="A811" s="79"/>
      <c r="B811" s="85"/>
      <c r="C811" s="79"/>
      <c r="D811" s="85"/>
      <c r="E811" s="85"/>
      <c r="F811" s="207"/>
      <c r="G811" s="207"/>
      <c r="H811" s="207"/>
      <c r="I811" s="207"/>
      <c r="J811" s="207"/>
      <c r="K811" s="207"/>
      <c r="L811" s="207"/>
      <c r="M811" s="207"/>
      <c r="N811" s="207"/>
      <c r="O811" s="207"/>
      <c r="P811" s="207"/>
      <c r="Q811" s="79"/>
      <c r="R811" s="79"/>
    </row>
    <row r="812" ht="14.25" customHeight="1">
      <c r="A812" s="79"/>
      <c r="B812" s="85"/>
      <c r="C812" s="79"/>
      <c r="D812" s="85"/>
      <c r="E812" s="85"/>
      <c r="F812" s="207"/>
      <c r="G812" s="207"/>
      <c r="H812" s="207"/>
      <c r="I812" s="207"/>
      <c r="J812" s="207"/>
      <c r="K812" s="207"/>
      <c r="L812" s="207"/>
      <c r="M812" s="207"/>
      <c r="N812" s="207"/>
      <c r="O812" s="207"/>
      <c r="P812" s="207"/>
      <c r="Q812" s="79"/>
      <c r="R812" s="79"/>
    </row>
    <row r="813" ht="14.25" customHeight="1">
      <c r="A813" s="79"/>
      <c r="B813" s="85"/>
      <c r="C813" s="79"/>
      <c r="D813" s="85"/>
      <c r="E813" s="85"/>
      <c r="F813" s="207"/>
      <c r="G813" s="207"/>
      <c r="H813" s="207"/>
      <c r="I813" s="207"/>
      <c r="J813" s="207"/>
      <c r="K813" s="207"/>
      <c r="L813" s="207"/>
      <c r="M813" s="207"/>
      <c r="N813" s="207"/>
      <c r="O813" s="207"/>
      <c r="P813" s="207"/>
      <c r="Q813" s="79"/>
      <c r="R813" s="79"/>
    </row>
    <row r="814" ht="14.25" customHeight="1">
      <c r="A814" s="79"/>
      <c r="B814" s="85"/>
      <c r="C814" s="79"/>
      <c r="D814" s="85"/>
      <c r="E814" s="85"/>
      <c r="F814" s="207"/>
      <c r="G814" s="207"/>
      <c r="H814" s="207"/>
      <c r="I814" s="207"/>
      <c r="J814" s="207"/>
      <c r="K814" s="207"/>
      <c r="L814" s="207"/>
      <c r="M814" s="207"/>
      <c r="N814" s="207"/>
      <c r="O814" s="207"/>
      <c r="P814" s="207"/>
      <c r="Q814" s="79"/>
      <c r="R814" s="79"/>
    </row>
    <row r="815" ht="14.25" customHeight="1">
      <c r="A815" s="79"/>
      <c r="B815" s="85"/>
      <c r="C815" s="79"/>
      <c r="D815" s="85"/>
      <c r="E815" s="85"/>
      <c r="F815" s="207"/>
      <c r="G815" s="207"/>
      <c r="H815" s="207"/>
      <c r="I815" s="207"/>
      <c r="J815" s="207"/>
      <c r="K815" s="207"/>
      <c r="L815" s="207"/>
      <c r="M815" s="207"/>
      <c r="N815" s="207"/>
      <c r="O815" s="207"/>
      <c r="P815" s="207"/>
      <c r="Q815" s="79"/>
      <c r="R815" s="79"/>
    </row>
    <row r="816" ht="14.25" customHeight="1">
      <c r="A816" s="79"/>
      <c r="B816" s="85"/>
      <c r="C816" s="79"/>
      <c r="D816" s="85"/>
      <c r="E816" s="85"/>
      <c r="F816" s="207"/>
      <c r="G816" s="207"/>
      <c r="H816" s="207"/>
      <c r="I816" s="207"/>
      <c r="J816" s="207"/>
      <c r="K816" s="207"/>
      <c r="L816" s="207"/>
      <c r="M816" s="207"/>
      <c r="N816" s="207"/>
      <c r="O816" s="207"/>
      <c r="P816" s="207"/>
      <c r="Q816" s="79"/>
      <c r="R816" s="79"/>
    </row>
    <row r="817" ht="14.25" customHeight="1">
      <c r="A817" s="79"/>
      <c r="B817" s="85"/>
      <c r="C817" s="79"/>
      <c r="D817" s="85"/>
      <c r="E817" s="85"/>
      <c r="F817" s="207"/>
      <c r="G817" s="207"/>
      <c r="H817" s="207"/>
      <c r="I817" s="207"/>
      <c r="J817" s="207"/>
      <c r="K817" s="207"/>
      <c r="L817" s="207"/>
      <c r="M817" s="207"/>
      <c r="N817" s="207"/>
      <c r="O817" s="207"/>
      <c r="P817" s="207"/>
      <c r="Q817" s="79"/>
      <c r="R817" s="79"/>
    </row>
    <row r="818" ht="14.25" customHeight="1">
      <c r="A818" s="79"/>
      <c r="B818" s="85"/>
      <c r="C818" s="79"/>
      <c r="D818" s="85"/>
      <c r="E818" s="85"/>
      <c r="F818" s="207"/>
      <c r="G818" s="207"/>
      <c r="H818" s="207"/>
      <c r="I818" s="207"/>
      <c r="J818" s="207"/>
      <c r="K818" s="207"/>
      <c r="L818" s="207"/>
      <c r="M818" s="207"/>
      <c r="N818" s="207"/>
      <c r="O818" s="207"/>
      <c r="P818" s="207"/>
      <c r="Q818" s="79"/>
      <c r="R818" s="79"/>
    </row>
    <row r="819" ht="14.25" customHeight="1">
      <c r="A819" s="79"/>
      <c r="B819" s="85"/>
      <c r="C819" s="79"/>
      <c r="D819" s="85"/>
      <c r="E819" s="85"/>
      <c r="F819" s="207"/>
      <c r="G819" s="207"/>
      <c r="H819" s="207"/>
      <c r="I819" s="207"/>
      <c r="J819" s="207"/>
      <c r="K819" s="207"/>
      <c r="L819" s="207"/>
      <c r="M819" s="207"/>
      <c r="N819" s="207"/>
      <c r="O819" s="207"/>
      <c r="P819" s="207"/>
      <c r="Q819" s="79"/>
      <c r="R819" s="79"/>
    </row>
    <row r="820" ht="14.25" customHeight="1">
      <c r="A820" s="79"/>
      <c r="B820" s="85"/>
      <c r="C820" s="79"/>
      <c r="D820" s="85"/>
      <c r="E820" s="85"/>
      <c r="F820" s="207"/>
      <c r="G820" s="207"/>
      <c r="H820" s="207"/>
      <c r="I820" s="207"/>
      <c r="J820" s="207"/>
      <c r="K820" s="207"/>
      <c r="L820" s="207"/>
      <c r="M820" s="207"/>
      <c r="N820" s="207"/>
      <c r="O820" s="207"/>
      <c r="P820" s="207"/>
      <c r="Q820" s="79"/>
      <c r="R820" s="79"/>
    </row>
    <row r="821" ht="14.25" customHeight="1">
      <c r="A821" s="79"/>
      <c r="B821" s="85"/>
      <c r="C821" s="79"/>
      <c r="D821" s="85"/>
      <c r="E821" s="85"/>
      <c r="F821" s="207"/>
      <c r="G821" s="207"/>
      <c r="H821" s="207"/>
      <c r="I821" s="207"/>
      <c r="J821" s="207"/>
      <c r="K821" s="207"/>
      <c r="L821" s="207"/>
      <c r="M821" s="207"/>
      <c r="N821" s="207"/>
      <c r="O821" s="207"/>
      <c r="P821" s="207"/>
      <c r="Q821" s="79"/>
      <c r="R821" s="79"/>
    </row>
    <row r="822" ht="14.25" customHeight="1">
      <c r="A822" s="79"/>
      <c r="B822" s="85"/>
      <c r="C822" s="79"/>
      <c r="D822" s="85"/>
      <c r="E822" s="85"/>
      <c r="F822" s="207"/>
      <c r="G822" s="207"/>
      <c r="H822" s="207"/>
      <c r="I822" s="207"/>
      <c r="J822" s="207"/>
      <c r="K822" s="207"/>
      <c r="L822" s="207"/>
      <c r="M822" s="207"/>
      <c r="N822" s="207"/>
      <c r="O822" s="207"/>
      <c r="P822" s="207"/>
      <c r="Q822" s="79"/>
      <c r="R822" s="79"/>
    </row>
    <row r="823" ht="14.25" customHeight="1">
      <c r="A823" s="79"/>
      <c r="B823" s="85"/>
      <c r="C823" s="79"/>
      <c r="D823" s="85"/>
      <c r="E823" s="85"/>
      <c r="F823" s="207"/>
      <c r="G823" s="207"/>
      <c r="H823" s="207"/>
      <c r="I823" s="207"/>
      <c r="J823" s="207"/>
      <c r="K823" s="207"/>
      <c r="L823" s="207"/>
      <c r="M823" s="207"/>
      <c r="N823" s="207"/>
      <c r="O823" s="207"/>
      <c r="P823" s="207"/>
      <c r="Q823" s="79"/>
      <c r="R823" s="79"/>
    </row>
    <row r="824" ht="14.25" customHeight="1">
      <c r="A824" s="79"/>
      <c r="B824" s="85"/>
      <c r="C824" s="79"/>
      <c r="D824" s="85"/>
      <c r="E824" s="85"/>
      <c r="F824" s="207"/>
      <c r="G824" s="207"/>
      <c r="H824" s="207"/>
      <c r="I824" s="207"/>
      <c r="J824" s="207"/>
      <c r="K824" s="207"/>
      <c r="L824" s="207"/>
      <c r="M824" s="207"/>
      <c r="N824" s="207"/>
      <c r="O824" s="207"/>
      <c r="P824" s="207"/>
      <c r="Q824" s="79"/>
      <c r="R824" s="79"/>
    </row>
    <row r="825" ht="14.25" customHeight="1">
      <c r="A825" s="79"/>
      <c r="B825" s="85"/>
      <c r="C825" s="79"/>
      <c r="D825" s="85"/>
      <c r="E825" s="85"/>
      <c r="F825" s="207"/>
      <c r="G825" s="207"/>
      <c r="H825" s="207"/>
      <c r="I825" s="207"/>
      <c r="J825" s="207"/>
      <c r="K825" s="207"/>
      <c r="L825" s="207"/>
      <c r="M825" s="207"/>
      <c r="N825" s="207"/>
      <c r="O825" s="207"/>
      <c r="P825" s="207"/>
      <c r="Q825" s="79"/>
      <c r="R825" s="79"/>
    </row>
    <row r="826" ht="14.25" customHeight="1">
      <c r="A826" s="79"/>
      <c r="B826" s="85"/>
      <c r="C826" s="79"/>
      <c r="D826" s="85"/>
      <c r="E826" s="85"/>
      <c r="F826" s="207"/>
      <c r="G826" s="207"/>
      <c r="H826" s="207"/>
      <c r="I826" s="207"/>
      <c r="J826" s="207"/>
      <c r="K826" s="207"/>
      <c r="L826" s="207"/>
      <c r="M826" s="207"/>
      <c r="N826" s="207"/>
      <c r="O826" s="207"/>
      <c r="P826" s="207"/>
      <c r="Q826" s="79"/>
      <c r="R826" s="79"/>
    </row>
    <row r="827" ht="14.25" customHeight="1">
      <c r="A827" s="79"/>
      <c r="B827" s="85"/>
      <c r="C827" s="79"/>
      <c r="D827" s="85"/>
      <c r="E827" s="85"/>
      <c r="F827" s="207"/>
      <c r="G827" s="207"/>
      <c r="H827" s="207"/>
      <c r="I827" s="207"/>
      <c r="J827" s="207"/>
      <c r="K827" s="207"/>
      <c r="L827" s="207"/>
      <c r="M827" s="207"/>
      <c r="N827" s="207"/>
      <c r="O827" s="207"/>
      <c r="P827" s="207"/>
      <c r="Q827" s="79"/>
      <c r="R827" s="79"/>
    </row>
    <row r="828" ht="14.25" customHeight="1">
      <c r="A828" s="79"/>
      <c r="B828" s="85"/>
      <c r="C828" s="79"/>
      <c r="D828" s="85"/>
      <c r="E828" s="85"/>
      <c r="F828" s="207"/>
      <c r="G828" s="207"/>
      <c r="H828" s="207"/>
      <c r="I828" s="207"/>
      <c r="J828" s="207"/>
      <c r="K828" s="207"/>
      <c r="L828" s="207"/>
      <c r="M828" s="207"/>
      <c r="N828" s="207"/>
      <c r="O828" s="207"/>
      <c r="P828" s="207"/>
      <c r="Q828" s="79"/>
      <c r="R828" s="79"/>
    </row>
    <row r="829" ht="14.25" customHeight="1">
      <c r="A829" s="79"/>
      <c r="B829" s="85"/>
      <c r="C829" s="79"/>
      <c r="D829" s="85"/>
      <c r="E829" s="85"/>
      <c r="F829" s="207"/>
      <c r="G829" s="207"/>
      <c r="H829" s="207"/>
      <c r="I829" s="207"/>
      <c r="J829" s="207"/>
      <c r="K829" s="207"/>
      <c r="L829" s="207"/>
      <c r="M829" s="207"/>
      <c r="N829" s="207"/>
      <c r="O829" s="207"/>
      <c r="P829" s="207"/>
      <c r="Q829" s="79"/>
      <c r="R829" s="79"/>
    </row>
    <row r="830" ht="14.25" customHeight="1">
      <c r="A830" s="79"/>
      <c r="B830" s="85"/>
      <c r="C830" s="79"/>
      <c r="D830" s="85"/>
      <c r="E830" s="85"/>
      <c r="F830" s="207"/>
      <c r="G830" s="207"/>
      <c r="H830" s="207"/>
      <c r="I830" s="207"/>
      <c r="J830" s="207"/>
      <c r="K830" s="207"/>
      <c r="L830" s="207"/>
      <c r="M830" s="207"/>
      <c r="N830" s="207"/>
      <c r="O830" s="207"/>
      <c r="P830" s="207"/>
      <c r="Q830" s="79"/>
      <c r="R830" s="79"/>
    </row>
    <row r="831" ht="14.25" customHeight="1">
      <c r="A831" s="79"/>
      <c r="B831" s="85"/>
      <c r="C831" s="79"/>
      <c r="D831" s="85"/>
      <c r="E831" s="85"/>
      <c r="F831" s="207"/>
      <c r="G831" s="207"/>
      <c r="H831" s="207"/>
      <c r="I831" s="207"/>
      <c r="J831" s="207"/>
      <c r="K831" s="207"/>
      <c r="L831" s="207"/>
      <c r="M831" s="207"/>
      <c r="N831" s="207"/>
      <c r="O831" s="207"/>
      <c r="P831" s="207"/>
      <c r="Q831" s="79"/>
      <c r="R831" s="79"/>
    </row>
    <row r="832" ht="14.25" customHeight="1">
      <c r="A832" s="79"/>
      <c r="B832" s="85"/>
      <c r="C832" s="79"/>
      <c r="D832" s="85"/>
      <c r="E832" s="85"/>
      <c r="F832" s="207"/>
      <c r="G832" s="207"/>
      <c r="H832" s="207"/>
      <c r="I832" s="207"/>
      <c r="J832" s="207"/>
      <c r="K832" s="207"/>
      <c r="L832" s="207"/>
      <c r="M832" s="207"/>
      <c r="N832" s="207"/>
      <c r="O832" s="207"/>
      <c r="P832" s="207"/>
      <c r="Q832" s="79"/>
      <c r="R832" s="79"/>
    </row>
    <row r="833" ht="14.25" customHeight="1">
      <c r="A833" s="79"/>
      <c r="B833" s="85"/>
      <c r="C833" s="79"/>
      <c r="D833" s="85"/>
      <c r="E833" s="85"/>
      <c r="F833" s="207"/>
      <c r="G833" s="207"/>
      <c r="H833" s="207"/>
      <c r="I833" s="207"/>
      <c r="J833" s="207"/>
      <c r="K833" s="207"/>
      <c r="L833" s="207"/>
      <c r="M833" s="207"/>
      <c r="N833" s="207"/>
      <c r="O833" s="207"/>
      <c r="P833" s="207"/>
      <c r="Q833" s="79"/>
      <c r="R833" s="79"/>
    </row>
    <row r="834" ht="14.25" customHeight="1">
      <c r="A834" s="79"/>
      <c r="B834" s="85"/>
      <c r="C834" s="79"/>
      <c r="D834" s="85"/>
      <c r="E834" s="85"/>
      <c r="F834" s="207"/>
      <c r="G834" s="207"/>
      <c r="H834" s="207"/>
      <c r="I834" s="207"/>
      <c r="J834" s="207"/>
      <c r="K834" s="207"/>
      <c r="L834" s="207"/>
      <c r="M834" s="207"/>
      <c r="N834" s="207"/>
      <c r="O834" s="207"/>
      <c r="P834" s="207"/>
      <c r="Q834" s="79"/>
      <c r="R834" s="79"/>
    </row>
    <row r="835" ht="14.25" customHeight="1">
      <c r="A835" s="79"/>
      <c r="B835" s="85"/>
      <c r="C835" s="79"/>
      <c r="D835" s="85"/>
      <c r="E835" s="85"/>
      <c r="F835" s="207"/>
      <c r="G835" s="207"/>
      <c r="H835" s="207"/>
      <c r="I835" s="207"/>
      <c r="J835" s="207"/>
      <c r="K835" s="207"/>
      <c r="L835" s="207"/>
      <c r="M835" s="207"/>
      <c r="N835" s="207"/>
      <c r="O835" s="207"/>
      <c r="P835" s="207"/>
      <c r="Q835" s="79"/>
      <c r="R835" s="79"/>
    </row>
    <row r="836" ht="14.25" customHeight="1">
      <c r="A836" s="79"/>
      <c r="B836" s="85"/>
      <c r="C836" s="79"/>
      <c r="D836" s="85"/>
      <c r="E836" s="85"/>
      <c r="F836" s="207"/>
      <c r="G836" s="207"/>
      <c r="H836" s="207"/>
      <c r="I836" s="207"/>
      <c r="J836" s="207"/>
      <c r="K836" s="207"/>
      <c r="L836" s="207"/>
      <c r="M836" s="207"/>
      <c r="N836" s="207"/>
      <c r="O836" s="207"/>
      <c r="P836" s="207"/>
      <c r="Q836" s="79"/>
      <c r="R836" s="79"/>
    </row>
    <row r="837" ht="14.25" customHeight="1">
      <c r="A837" s="79"/>
      <c r="B837" s="85"/>
      <c r="C837" s="79"/>
      <c r="D837" s="85"/>
      <c r="E837" s="85"/>
      <c r="F837" s="207"/>
      <c r="G837" s="207"/>
      <c r="H837" s="207"/>
      <c r="I837" s="207"/>
      <c r="J837" s="207"/>
      <c r="K837" s="207"/>
      <c r="L837" s="207"/>
      <c r="M837" s="207"/>
      <c r="N837" s="207"/>
      <c r="O837" s="207"/>
      <c r="P837" s="207"/>
      <c r="Q837" s="79"/>
      <c r="R837" s="79"/>
    </row>
    <row r="838" ht="14.25" customHeight="1">
      <c r="A838" s="79"/>
      <c r="B838" s="85"/>
      <c r="C838" s="79"/>
      <c r="D838" s="85"/>
      <c r="E838" s="85"/>
      <c r="F838" s="207"/>
      <c r="G838" s="207"/>
      <c r="H838" s="207"/>
      <c r="I838" s="207"/>
      <c r="J838" s="207"/>
      <c r="K838" s="207"/>
      <c r="L838" s="207"/>
      <c r="M838" s="207"/>
      <c r="N838" s="207"/>
      <c r="O838" s="207"/>
      <c r="P838" s="207"/>
      <c r="Q838" s="79"/>
      <c r="R838" s="79"/>
    </row>
    <row r="839" ht="14.25" customHeight="1">
      <c r="A839" s="79"/>
      <c r="B839" s="85"/>
      <c r="C839" s="79"/>
      <c r="D839" s="85"/>
      <c r="E839" s="85"/>
      <c r="F839" s="207"/>
      <c r="G839" s="207"/>
      <c r="H839" s="207"/>
      <c r="I839" s="207"/>
      <c r="J839" s="207"/>
      <c r="K839" s="207"/>
      <c r="L839" s="207"/>
      <c r="M839" s="207"/>
      <c r="N839" s="207"/>
      <c r="O839" s="207"/>
      <c r="P839" s="207"/>
      <c r="Q839" s="79"/>
      <c r="R839" s="79"/>
    </row>
    <row r="840" ht="14.25" customHeight="1">
      <c r="A840" s="79"/>
      <c r="B840" s="85"/>
      <c r="C840" s="79"/>
      <c r="D840" s="85"/>
      <c r="E840" s="85"/>
      <c r="F840" s="207"/>
      <c r="G840" s="207"/>
      <c r="H840" s="207"/>
      <c r="I840" s="207"/>
      <c r="J840" s="207"/>
      <c r="K840" s="207"/>
      <c r="L840" s="207"/>
      <c r="M840" s="207"/>
      <c r="N840" s="207"/>
      <c r="O840" s="207"/>
      <c r="P840" s="207"/>
      <c r="Q840" s="79"/>
      <c r="R840" s="79"/>
    </row>
    <row r="841" ht="14.25" customHeight="1">
      <c r="A841" s="79"/>
      <c r="B841" s="85"/>
      <c r="C841" s="79"/>
      <c r="D841" s="85"/>
      <c r="E841" s="85"/>
      <c r="F841" s="207"/>
      <c r="G841" s="207"/>
      <c r="H841" s="207"/>
      <c r="I841" s="207"/>
      <c r="J841" s="207"/>
      <c r="K841" s="207"/>
      <c r="L841" s="207"/>
      <c r="M841" s="207"/>
      <c r="N841" s="207"/>
      <c r="O841" s="207"/>
      <c r="P841" s="207"/>
      <c r="Q841" s="79"/>
      <c r="R841" s="79"/>
    </row>
    <row r="842" ht="14.25" customHeight="1">
      <c r="A842" s="79"/>
      <c r="B842" s="85"/>
      <c r="C842" s="79"/>
      <c r="D842" s="85"/>
      <c r="E842" s="85"/>
      <c r="F842" s="207"/>
      <c r="G842" s="207"/>
      <c r="H842" s="207"/>
      <c r="I842" s="207"/>
      <c r="J842" s="207"/>
      <c r="K842" s="207"/>
      <c r="L842" s="207"/>
      <c r="M842" s="207"/>
      <c r="N842" s="207"/>
      <c r="O842" s="207"/>
      <c r="P842" s="207"/>
      <c r="Q842" s="79"/>
      <c r="R842" s="79"/>
    </row>
    <row r="843" ht="14.25" customHeight="1">
      <c r="A843" s="79"/>
      <c r="B843" s="85"/>
      <c r="C843" s="79"/>
      <c r="D843" s="85"/>
      <c r="E843" s="85"/>
      <c r="F843" s="207"/>
      <c r="G843" s="207"/>
      <c r="H843" s="207"/>
      <c r="I843" s="207"/>
      <c r="J843" s="207"/>
      <c r="K843" s="207"/>
      <c r="L843" s="207"/>
      <c r="M843" s="207"/>
      <c r="N843" s="207"/>
      <c r="O843" s="207"/>
      <c r="P843" s="207"/>
      <c r="Q843" s="79"/>
      <c r="R843" s="79"/>
    </row>
    <row r="844" ht="14.25" customHeight="1">
      <c r="A844" s="79"/>
      <c r="B844" s="85"/>
      <c r="C844" s="79"/>
      <c r="D844" s="85"/>
      <c r="E844" s="85"/>
      <c r="F844" s="207"/>
      <c r="G844" s="207"/>
      <c r="H844" s="207"/>
      <c r="I844" s="207"/>
      <c r="J844" s="207"/>
      <c r="K844" s="207"/>
      <c r="L844" s="207"/>
      <c r="M844" s="207"/>
      <c r="N844" s="207"/>
      <c r="O844" s="207"/>
      <c r="P844" s="207"/>
      <c r="Q844" s="79"/>
      <c r="R844" s="79"/>
    </row>
    <row r="845" ht="14.25" customHeight="1">
      <c r="A845" s="79"/>
      <c r="B845" s="85"/>
      <c r="C845" s="79"/>
      <c r="D845" s="85"/>
      <c r="E845" s="85"/>
      <c r="F845" s="207"/>
      <c r="G845" s="207"/>
      <c r="H845" s="207"/>
      <c r="I845" s="207"/>
      <c r="J845" s="207"/>
      <c r="K845" s="207"/>
      <c r="L845" s="207"/>
      <c r="M845" s="207"/>
      <c r="N845" s="207"/>
      <c r="O845" s="207"/>
      <c r="P845" s="207"/>
      <c r="Q845" s="79"/>
      <c r="R845" s="79"/>
    </row>
    <row r="846" ht="14.25" customHeight="1">
      <c r="A846" s="79"/>
      <c r="B846" s="85"/>
      <c r="C846" s="79"/>
      <c r="D846" s="85"/>
      <c r="E846" s="85"/>
      <c r="F846" s="207"/>
      <c r="G846" s="207"/>
      <c r="H846" s="207"/>
      <c r="I846" s="207"/>
      <c r="J846" s="207"/>
      <c r="K846" s="207"/>
      <c r="L846" s="207"/>
      <c r="M846" s="207"/>
      <c r="N846" s="207"/>
      <c r="O846" s="207"/>
      <c r="P846" s="207"/>
      <c r="Q846" s="79"/>
      <c r="R846" s="79"/>
    </row>
    <row r="847" ht="14.25" customHeight="1">
      <c r="A847" s="79"/>
      <c r="B847" s="85"/>
      <c r="C847" s="79"/>
      <c r="D847" s="85"/>
      <c r="E847" s="85"/>
      <c r="F847" s="207"/>
      <c r="G847" s="207"/>
      <c r="H847" s="207"/>
      <c r="I847" s="207"/>
      <c r="J847" s="207"/>
      <c r="K847" s="207"/>
      <c r="L847" s="207"/>
      <c r="M847" s="207"/>
      <c r="N847" s="207"/>
      <c r="O847" s="207"/>
      <c r="P847" s="207"/>
      <c r="Q847" s="79"/>
      <c r="R847" s="79"/>
    </row>
    <row r="848" ht="14.25" customHeight="1">
      <c r="A848" s="79"/>
      <c r="B848" s="85"/>
      <c r="C848" s="79"/>
      <c r="D848" s="85"/>
      <c r="E848" s="85"/>
      <c r="F848" s="207"/>
      <c r="G848" s="207"/>
      <c r="H848" s="207"/>
      <c r="I848" s="207"/>
      <c r="J848" s="207"/>
      <c r="K848" s="207"/>
      <c r="L848" s="207"/>
      <c r="M848" s="207"/>
      <c r="N848" s="207"/>
      <c r="O848" s="207"/>
      <c r="P848" s="207"/>
      <c r="Q848" s="79"/>
      <c r="R848" s="79"/>
    </row>
    <row r="849" ht="14.25" customHeight="1">
      <c r="A849" s="79"/>
      <c r="B849" s="85"/>
      <c r="C849" s="79"/>
      <c r="D849" s="85"/>
      <c r="E849" s="85"/>
      <c r="F849" s="207"/>
      <c r="G849" s="207"/>
      <c r="H849" s="207"/>
      <c r="I849" s="207"/>
      <c r="J849" s="207"/>
      <c r="K849" s="207"/>
      <c r="L849" s="207"/>
      <c r="M849" s="207"/>
      <c r="N849" s="207"/>
      <c r="O849" s="207"/>
      <c r="P849" s="207"/>
      <c r="Q849" s="79"/>
      <c r="R849" s="79"/>
    </row>
    <row r="850" ht="14.25" customHeight="1">
      <c r="A850" s="79"/>
      <c r="B850" s="85"/>
      <c r="C850" s="79"/>
      <c r="D850" s="85"/>
      <c r="E850" s="85"/>
      <c r="F850" s="207"/>
      <c r="G850" s="207"/>
      <c r="H850" s="207"/>
      <c r="I850" s="207"/>
      <c r="J850" s="207"/>
      <c r="K850" s="207"/>
      <c r="L850" s="207"/>
      <c r="M850" s="207"/>
      <c r="N850" s="207"/>
      <c r="O850" s="207"/>
      <c r="P850" s="207"/>
      <c r="Q850" s="79"/>
      <c r="R850" s="79"/>
    </row>
    <row r="851" ht="14.25" customHeight="1">
      <c r="A851" s="79"/>
      <c r="B851" s="85"/>
      <c r="C851" s="79"/>
      <c r="D851" s="85"/>
      <c r="E851" s="85"/>
      <c r="F851" s="207"/>
      <c r="G851" s="207"/>
      <c r="H851" s="207"/>
      <c r="I851" s="207"/>
      <c r="J851" s="207"/>
      <c r="K851" s="207"/>
      <c r="L851" s="207"/>
      <c r="M851" s="207"/>
      <c r="N851" s="207"/>
      <c r="O851" s="207"/>
      <c r="P851" s="207"/>
      <c r="Q851" s="79"/>
      <c r="R851" s="79"/>
    </row>
    <row r="852" ht="14.25" customHeight="1">
      <c r="A852" s="79"/>
      <c r="B852" s="85"/>
      <c r="C852" s="79"/>
      <c r="D852" s="85"/>
      <c r="E852" s="85"/>
      <c r="F852" s="207"/>
      <c r="G852" s="207"/>
      <c r="H852" s="207"/>
      <c r="I852" s="207"/>
      <c r="J852" s="207"/>
      <c r="K852" s="207"/>
      <c r="L852" s="207"/>
      <c r="M852" s="207"/>
      <c r="N852" s="207"/>
      <c r="O852" s="207"/>
      <c r="P852" s="207"/>
      <c r="Q852" s="79"/>
      <c r="R852" s="79"/>
    </row>
    <row r="853" ht="14.25" customHeight="1">
      <c r="A853" s="79"/>
      <c r="B853" s="85"/>
      <c r="C853" s="79"/>
      <c r="D853" s="85"/>
      <c r="E853" s="85"/>
      <c r="F853" s="207"/>
      <c r="G853" s="207"/>
      <c r="H853" s="207"/>
      <c r="I853" s="207"/>
      <c r="J853" s="207"/>
      <c r="K853" s="207"/>
      <c r="L853" s="207"/>
      <c r="M853" s="207"/>
      <c r="N853" s="207"/>
      <c r="O853" s="207"/>
      <c r="P853" s="207"/>
      <c r="Q853" s="79"/>
      <c r="R853" s="79"/>
    </row>
    <row r="854" ht="14.25" customHeight="1">
      <c r="A854" s="79"/>
      <c r="B854" s="85"/>
      <c r="C854" s="79"/>
      <c r="D854" s="85"/>
      <c r="E854" s="85"/>
      <c r="F854" s="207"/>
      <c r="G854" s="207"/>
      <c r="H854" s="207"/>
      <c r="I854" s="207"/>
      <c r="J854" s="207"/>
      <c r="K854" s="207"/>
      <c r="L854" s="207"/>
      <c r="M854" s="207"/>
      <c r="N854" s="207"/>
      <c r="O854" s="207"/>
      <c r="P854" s="207"/>
      <c r="Q854" s="79"/>
      <c r="R854" s="79"/>
    </row>
    <row r="855" ht="14.25" customHeight="1">
      <c r="A855" s="79"/>
      <c r="B855" s="85"/>
      <c r="C855" s="79"/>
      <c r="D855" s="85"/>
      <c r="E855" s="85"/>
      <c r="F855" s="207"/>
      <c r="G855" s="207"/>
      <c r="H855" s="207"/>
      <c r="I855" s="207"/>
      <c r="J855" s="207"/>
      <c r="K855" s="207"/>
      <c r="L855" s="207"/>
      <c r="M855" s="207"/>
      <c r="N855" s="207"/>
      <c r="O855" s="207"/>
      <c r="P855" s="207"/>
      <c r="Q855" s="79"/>
      <c r="R855" s="79"/>
    </row>
    <row r="856" ht="14.25" customHeight="1">
      <c r="A856" s="79"/>
      <c r="B856" s="85"/>
      <c r="C856" s="79"/>
      <c r="D856" s="85"/>
      <c r="E856" s="85"/>
      <c r="F856" s="207"/>
      <c r="G856" s="207"/>
      <c r="H856" s="207"/>
      <c r="I856" s="207"/>
      <c r="J856" s="207"/>
      <c r="K856" s="207"/>
      <c r="L856" s="207"/>
      <c r="M856" s="207"/>
      <c r="N856" s="207"/>
      <c r="O856" s="207"/>
      <c r="P856" s="207"/>
      <c r="Q856" s="79"/>
      <c r="R856" s="79"/>
    </row>
    <row r="857" ht="14.25" customHeight="1">
      <c r="A857" s="79"/>
      <c r="B857" s="85"/>
      <c r="C857" s="79"/>
      <c r="D857" s="85"/>
      <c r="E857" s="85"/>
      <c r="F857" s="207"/>
      <c r="G857" s="207"/>
      <c r="H857" s="207"/>
      <c r="I857" s="207"/>
      <c r="J857" s="207"/>
      <c r="K857" s="207"/>
      <c r="L857" s="207"/>
      <c r="M857" s="207"/>
      <c r="N857" s="207"/>
      <c r="O857" s="207"/>
      <c r="P857" s="207"/>
      <c r="Q857" s="79"/>
      <c r="R857" s="79"/>
    </row>
    <row r="858" ht="14.25" customHeight="1">
      <c r="A858" s="79"/>
      <c r="B858" s="85"/>
      <c r="C858" s="79"/>
      <c r="D858" s="85"/>
      <c r="E858" s="85"/>
      <c r="F858" s="207"/>
      <c r="G858" s="207"/>
      <c r="H858" s="207"/>
      <c r="I858" s="207"/>
      <c r="J858" s="207"/>
      <c r="K858" s="207"/>
      <c r="L858" s="207"/>
      <c r="M858" s="207"/>
      <c r="N858" s="207"/>
      <c r="O858" s="207"/>
      <c r="P858" s="207"/>
      <c r="Q858" s="79"/>
      <c r="R858" s="79"/>
    </row>
    <row r="859" ht="14.25" customHeight="1">
      <c r="A859" s="79"/>
      <c r="B859" s="85"/>
      <c r="C859" s="79"/>
      <c r="D859" s="85"/>
      <c r="E859" s="85"/>
      <c r="F859" s="207"/>
      <c r="G859" s="207"/>
      <c r="H859" s="207"/>
      <c r="I859" s="207"/>
      <c r="J859" s="207"/>
      <c r="K859" s="207"/>
      <c r="L859" s="207"/>
      <c r="M859" s="207"/>
      <c r="N859" s="207"/>
      <c r="O859" s="207"/>
      <c r="P859" s="207"/>
      <c r="Q859" s="79"/>
      <c r="R859" s="79"/>
    </row>
    <row r="860" ht="14.25" customHeight="1">
      <c r="A860" s="79"/>
      <c r="B860" s="85"/>
      <c r="C860" s="79"/>
      <c r="D860" s="85"/>
      <c r="E860" s="85"/>
      <c r="F860" s="207"/>
      <c r="G860" s="207"/>
      <c r="H860" s="207"/>
      <c r="I860" s="207"/>
      <c r="J860" s="207"/>
      <c r="K860" s="207"/>
      <c r="L860" s="207"/>
      <c r="M860" s="207"/>
      <c r="N860" s="207"/>
      <c r="O860" s="207"/>
      <c r="P860" s="207"/>
      <c r="Q860" s="79"/>
      <c r="R860" s="79"/>
    </row>
    <row r="861" ht="14.25" customHeight="1">
      <c r="A861" s="79"/>
      <c r="B861" s="85"/>
      <c r="C861" s="79"/>
      <c r="D861" s="85"/>
      <c r="E861" s="85"/>
      <c r="F861" s="207"/>
      <c r="G861" s="207"/>
      <c r="H861" s="207"/>
      <c r="I861" s="207"/>
      <c r="J861" s="207"/>
      <c r="K861" s="207"/>
      <c r="L861" s="207"/>
      <c r="M861" s="207"/>
      <c r="N861" s="207"/>
      <c r="O861" s="207"/>
      <c r="P861" s="207"/>
      <c r="Q861" s="79"/>
      <c r="R861" s="79"/>
    </row>
    <row r="862" ht="14.25" customHeight="1">
      <c r="A862" s="79"/>
      <c r="B862" s="85"/>
      <c r="C862" s="79"/>
      <c r="D862" s="85"/>
      <c r="E862" s="85"/>
      <c r="F862" s="207"/>
      <c r="G862" s="207"/>
      <c r="H862" s="207"/>
      <c r="I862" s="207"/>
      <c r="J862" s="207"/>
      <c r="K862" s="207"/>
      <c r="L862" s="207"/>
      <c r="M862" s="207"/>
      <c r="N862" s="207"/>
      <c r="O862" s="207"/>
      <c r="P862" s="207"/>
      <c r="Q862" s="79"/>
      <c r="R862" s="79"/>
    </row>
    <row r="863" ht="14.25" customHeight="1">
      <c r="A863" s="79"/>
      <c r="B863" s="85"/>
      <c r="C863" s="79"/>
      <c r="D863" s="85"/>
      <c r="E863" s="85"/>
      <c r="F863" s="207"/>
      <c r="G863" s="207"/>
      <c r="H863" s="207"/>
      <c r="I863" s="207"/>
      <c r="J863" s="207"/>
      <c r="K863" s="207"/>
      <c r="L863" s="207"/>
      <c r="M863" s="207"/>
      <c r="N863" s="207"/>
      <c r="O863" s="207"/>
      <c r="P863" s="207"/>
      <c r="Q863" s="79"/>
      <c r="R863" s="79"/>
    </row>
    <row r="864" ht="14.25" customHeight="1">
      <c r="A864" s="79"/>
      <c r="B864" s="85"/>
      <c r="C864" s="79"/>
      <c r="D864" s="85"/>
      <c r="E864" s="85"/>
      <c r="F864" s="207"/>
      <c r="G864" s="207"/>
      <c r="H864" s="207"/>
      <c r="I864" s="207"/>
      <c r="J864" s="207"/>
      <c r="K864" s="207"/>
      <c r="L864" s="207"/>
      <c r="M864" s="207"/>
      <c r="N864" s="207"/>
      <c r="O864" s="207"/>
      <c r="P864" s="207"/>
      <c r="Q864" s="79"/>
      <c r="R864" s="79"/>
    </row>
    <row r="865" ht="14.25" customHeight="1">
      <c r="A865" s="79"/>
      <c r="B865" s="85"/>
      <c r="C865" s="79"/>
      <c r="D865" s="85"/>
      <c r="E865" s="85"/>
      <c r="F865" s="207"/>
      <c r="G865" s="207"/>
      <c r="H865" s="207"/>
      <c r="I865" s="207"/>
      <c r="J865" s="207"/>
      <c r="K865" s="207"/>
      <c r="L865" s="207"/>
      <c r="M865" s="207"/>
      <c r="N865" s="207"/>
      <c r="O865" s="207"/>
      <c r="P865" s="207"/>
      <c r="Q865" s="79"/>
      <c r="R865" s="79"/>
    </row>
    <row r="866" ht="14.25" customHeight="1">
      <c r="A866" s="79"/>
      <c r="B866" s="85"/>
      <c r="C866" s="79"/>
      <c r="D866" s="85"/>
      <c r="E866" s="85"/>
      <c r="F866" s="207"/>
      <c r="G866" s="207"/>
      <c r="H866" s="207"/>
      <c r="I866" s="207"/>
      <c r="J866" s="207"/>
      <c r="K866" s="207"/>
      <c r="L866" s="207"/>
      <c r="M866" s="207"/>
      <c r="N866" s="207"/>
      <c r="O866" s="207"/>
      <c r="P866" s="207"/>
      <c r="Q866" s="79"/>
      <c r="R866" s="79"/>
    </row>
    <row r="867" ht="14.25" customHeight="1">
      <c r="A867" s="79"/>
      <c r="B867" s="85"/>
      <c r="C867" s="79"/>
      <c r="D867" s="85"/>
      <c r="E867" s="85"/>
      <c r="F867" s="207"/>
      <c r="G867" s="207"/>
      <c r="H867" s="207"/>
      <c r="I867" s="207"/>
      <c r="J867" s="207"/>
      <c r="K867" s="207"/>
      <c r="L867" s="207"/>
      <c r="M867" s="207"/>
      <c r="N867" s="207"/>
      <c r="O867" s="207"/>
      <c r="P867" s="207"/>
      <c r="Q867" s="79"/>
      <c r="R867" s="79"/>
    </row>
    <row r="868" ht="14.25" customHeight="1">
      <c r="A868" s="79"/>
      <c r="B868" s="85"/>
      <c r="C868" s="79"/>
      <c r="D868" s="85"/>
      <c r="E868" s="85"/>
      <c r="F868" s="207"/>
      <c r="G868" s="207"/>
      <c r="H868" s="207"/>
      <c r="I868" s="207"/>
      <c r="J868" s="207"/>
      <c r="K868" s="207"/>
      <c r="L868" s="207"/>
      <c r="M868" s="207"/>
      <c r="N868" s="207"/>
      <c r="O868" s="207"/>
      <c r="P868" s="207"/>
      <c r="Q868" s="79"/>
      <c r="R868" s="79"/>
    </row>
    <row r="869" ht="14.25" customHeight="1">
      <c r="A869" s="79"/>
      <c r="B869" s="85"/>
      <c r="C869" s="79"/>
      <c r="D869" s="85"/>
      <c r="E869" s="85"/>
      <c r="F869" s="207"/>
      <c r="G869" s="207"/>
      <c r="H869" s="207"/>
      <c r="I869" s="207"/>
      <c r="J869" s="207"/>
      <c r="K869" s="207"/>
      <c r="L869" s="207"/>
      <c r="M869" s="207"/>
      <c r="N869" s="207"/>
      <c r="O869" s="207"/>
      <c r="P869" s="207"/>
      <c r="Q869" s="79"/>
      <c r="R869" s="79"/>
    </row>
    <row r="870" ht="14.25" customHeight="1">
      <c r="A870" s="79"/>
      <c r="B870" s="85"/>
      <c r="C870" s="79"/>
      <c r="D870" s="85"/>
      <c r="E870" s="85"/>
      <c r="F870" s="207"/>
      <c r="G870" s="207"/>
      <c r="H870" s="207"/>
      <c r="I870" s="207"/>
      <c r="J870" s="207"/>
      <c r="K870" s="207"/>
      <c r="L870" s="207"/>
      <c r="M870" s="207"/>
      <c r="N870" s="207"/>
      <c r="O870" s="207"/>
      <c r="P870" s="207"/>
      <c r="Q870" s="79"/>
      <c r="R870" s="79"/>
    </row>
    <row r="871" ht="14.25" customHeight="1">
      <c r="A871" s="79"/>
      <c r="B871" s="85"/>
      <c r="C871" s="79"/>
      <c r="D871" s="85"/>
      <c r="E871" s="85"/>
      <c r="F871" s="207"/>
      <c r="G871" s="207"/>
      <c r="H871" s="207"/>
      <c r="I871" s="207"/>
      <c r="J871" s="207"/>
      <c r="K871" s="207"/>
      <c r="L871" s="207"/>
      <c r="M871" s="207"/>
      <c r="N871" s="207"/>
      <c r="O871" s="207"/>
      <c r="P871" s="207"/>
      <c r="Q871" s="79"/>
      <c r="R871" s="79"/>
    </row>
    <row r="872" ht="14.25" customHeight="1">
      <c r="A872" s="79"/>
      <c r="B872" s="85"/>
      <c r="C872" s="79"/>
      <c r="D872" s="85"/>
      <c r="E872" s="85"/>
      <c r="F872" s="207"/>
      <c r="G872" s="207"/>
      <c r="H872" s="207"/>
      <c r="I872" s="207"/>
      <c r="J872" s="207"/>
      <c r="K872" s="207"/>
      <c r="L872" s="207"/>
      <c r="M872" s="207"/>
      <c r="N872" s="207"/>
      <c r="O872" s="207"/>
      <c r="P872" s="207"/>
      <c r="Q872" s="79"/>
      <c r="R872" s="79"/>
    </row>
    <row r="873" ht="14.25" customHeight="1">
      <c r="A873" s="79"/>
      <c r="B873" s="85"/>
      <c r="C873" s="79"/>
      <c r="D873" s="85"/>
      <c r="E873" s="85"/>
      <c r="F873" s="207"/>
      <c r="G873" s="207"/>
      <c r="H873" s="207"/>
      <c r="I873" s="207"/>
      <c r="J873" s="207"/>
      <c r="K873" s="207"/>
      <c r="L873" s="207"/>
      <c r="M873" s="207"/>
      <c r="N873" s="207"/>
      <c r="O873" s="207"/>
      <c r="P873" s="207"/>
      <c r="Q873" s="79"/>
      <c r="R873" s="79"/>
    </row>
    <row r="874" ht="14.25" customHeight="1">
      <c r="A874" s="79"/>
      <c r="B874" s="85"/>
      <c r="C874" s="79"/>
      <c r="D874" s="85"/>
      <c r="E874" s="85"/>
      <c r="F874" s="207"/>
      <c r="G874" s="207"/>
      <c r="H874" s="207"/>
      <c r="I874" s="207"/>
      <c r="J874" s="207"/>
      <c r="K874" s="207"/>
      <c r="L874" s="207"/>
      <c r="M874" s="207"/>
      <c r="N874" s="207"/>
      <c r="O874" s="207"/>
      <c r="P874" s="207"/>
      <c r="Q874" s="79"/>
      <c r="R874" s="79"/>
    </row>
    <row r="875" ht="14.25" customHeight="1">
      <c r="A875" s="79"/>
      <c r="B875" s="85"/>
      <c r="C875" s="79"/>
      <c r="D875" s="85"/>
      <c r="E875" s="85"/>
      <c r="F875" s="207"/>
      <c r="G875" s="207"/>
      <c r="H875" s="207"/>
      <c r="I875" s="207"/>
      <c r="J875" s="207"/>
      <c r="K875" s="207"/>
      <c r="L875" s="207"/>
      <c r="M875" s="207"/>
      <c r="N875" s="207"/>
      <c r="O875" s="207"/>
      <c r="P875" s="207"/>
      <c r="Q875" s="79"/>
      <c r="R875" s="79"/>
    </row>
    <row r="876" ht="14.25" customHeight="1">
      <c r="A876" s="79"/>
      <c r="B876" s="85"/>
      <c r="C876" s="79"/>
      <c r="D876" s="85"/>
      <c r="E876" s="85"/>
      <c r="F876" s="207"/>
      <c r="G876" s="207"/>
      <c r="H876" s="207"/>
      <c r="I876" s="207"/>
      <c r="J876" s="207"/>
      <c r="K876" s="207"/>
      <c r="L876" s="207"/>
      <c r="M876" s="207"/>
      <c r="N876" s="207"/>
      <c r="O876" s="207"/>
      <c r="P876" s="207"/>
      <c r="Q876" s="79"/>
      <c r="R876" s="79"/>
    </row>
    <row r="877" ht="14.25" customHeight="1">
      <c r="A877" s="79"/>
      <c r="B877" s="85"/>
      <c r="C877" s="79"/>
      <c r="D877" s="85"/>
      <c r="E877" s="85"/>
      <c r="F877" s="207"/>
      <c r="G877" s="207"/>
      <c r="H877" s="207"/>
      <c r="I877" s="207"/>
      <c r="J877" s="207"/>
      <c r="K877" s="207"/>
      <c r="L877" s="207"/>
      <c r="M877" s="207"/>
      <c r="N877" s="207"/>
      <c r="O877" s="207"/>
      <c r="P877" s="207"/>
      <c r="Q877" s="79"/>
      <c r="R877" s="79"/>
    </row>
    <row r="878" ht="14.25" customHeight="1">
      <c r="A878" s="79"/>
      <c r="B878" s="85"/>
      <c r="C878" s="79"/>
      <c r="D878" s="85"/>
      <c r="E878" s="85"/>
      <c r="F878" s="207"/>
      <c r="G878" s="207"/>
      <c r="H878" s="207"/>
      <c r="I878" s="207"/>
      <c r="J878" s="207"/>
      <c r="K878" s="207"/>
      <c r="L878" s="207"/>
      <c r="M878" s="207"/>
      <c r="N878" s="207"/>
      <c r="O878" s="207"/>
      <c r="P878" s="207"/>
      <c r="Q878" s="79"/>
      <c r="R878" s="79"/>
    </row>
    <row r="879" ht="14.25" customHeight="1">
      <c r="A879" s="79"/>
      <c r="B879" s="85"/>
      <c r="C879" s="79"/>
      <c r="D879" s="85"/>
      <c r="E879" s="85"/>
      <c r="F879" s="207"/>
      <c r="G879" s="207"/>
      <c r="H879" s="207"/>
      <c r="I879" s="207"/>
      <c r="J879" s="207"/>
      <c r="K879" s="207"/>
      <c r="L879" s="207"/>
      <c r="M879" s="207"/>
      <c r="N879" s="207"/>
      <c r="O879" s="207"/>
      <c r="P879" s="207"/>
      <c r="Q879" s="79"/>
      <c r="R879" s="79"/>
    </row>
    <row r="880" ht="14.25" customHeight="1">
      <c r="A880" s="79"/>
      <c r="B880" s="85"/>
      <c r="C880" s="79"/>
      <c r="D880" s="85"/>
      <c r="E880" s="85"/>
      <c r="F880" s="207"/>
      <c r="G880" s="207"/>
      <c r="H880" s="207"/>
      <c r="I880" s="207"/>
      <c r="J880" s="207"/>
      <c r="K880" s="207"/>
      <c r="L880" s="207"/>
      <c r="M880" s="207"/>
      <c r="N880" s="207"/>
      <c r="O880" s="207"/>
      <c r="P880" s="207"/>
      <c r="Q880" s="79"/>
      <c r="R880" s="79"/>
    </row>
    <row r="881" ht="14.25" customHeight="1">
      <c r="A881" s="79"/>
      <c r="B881" s="85"/>
      <c r="C881" s="79"/>
      <c r="D881" s="85"/>
      <c r="E881" s="85"/>
      <c r="F881" s="207"/>
      <c r="G881" s="207"/>
      <c r="H881" s="207"/>
      <c r="I881" s="207"/>
      <c r="J881" s="207"/>
      <c r="K881" s="207"/>
      <c r="L881" s="207"/>
      <c r="M881" s="207"/>
      <c r="N881" s="207"/>
      <c r="O881" s="207"/>
      <c r="P881" s="207"/>
      <c r="Q881" s="79"/>
      <c r="R881" s="79"/>
    </row>
    <row r="882" ht="14.25" customHeight="1">
      <c r="A882" s="79"/>
      <c r="B882" s="85"/>
      <c r="C882" s="79"/>
      <c r="D882" s="85"/>
      <c r="E882" s="85"/>
      <c r="F882" s="207"/>
      <c r="G882" s="207"/>
      <c r="H882" s="207"/>
      <c r="I882" s="207"/>
      <c r="J882" s="207"/>
      <c r="K882" s="207"/>
      <c r="L882" s="207"/>
      <c r="M882" s="207"/>
      <c r="N882" s="207"/>
      <c r="O882" s="207"/>
      <c r="P882" s="207"/>
      <c r="Q882" s="79"/>
      <c r="R882" s="79"/>
    </row>
    <row r="883" ht="14.25" customHeight="1">
      <c r="A883" s="79"/>
      <c r="B883" s="85"/>
      <c r="C883" s="79"/>
      <c r="D883" s="85"/>
      <c r="E883" s="85"/>
      <c r="F883" s="207"/>
      <c r="G883" s="207"/>
      <c r="H883" s="207"/>
      <c r="I883" s="207"/>
      <c r="J883" s="207"/>
      <c r="K883" s="207"/>
      <c r="L883" s="207"/>
      <c r="M883" s="207"/>
      <c r="N883" s="207"/>
      <c r="O883" s="207"/>
      <c r="P883" s="207"/>
      <c r="Q883" s="79"/>
      <c r="R883" s="79"/>
    </row>
    <row r="884" ht="14.25" customHeight="1">
      <c r="A884" s="79"/>
      <c r="B884" s="85"/>
      <c r="C884" s="79"/>
      <c r="D884" s="85"/>
      <c r="E884" s="85"/>
      <c r="F884" s="207"/>
      <c r="G884" s="207"/>
      <c r="H884" s="207"/>
      <c r="I884" s="207"/>
      <c r="J884" s="207"/>
      <c r="K884" s="207"/>
      <c r="L884" s="207"/>
      <c r="M884" s="207"/>
      <c r="N884" s="207"/>
      <c r="O884" s="207"/>
      <c r="P884" s="207"/>
      <c r="Q884" s="79"/>
      <c r="R884" s="79"/>
    </row>
    <row r="885" ht="14.25" customHeight="1">
      <c r="A885" s="79"/>
      <c r="B885" s="85"/>
      <c r="C885" s="79"/>
      <c r="D885" s="85"/>
      <c r="E885" s="85"/>
      <c r="F885" s="207"/>
      <c r="G885" s="207"/>
      <c r="H885" s="207"/>
      <c r="I885" s="207"/>
      <c r="J885" s="207"/>
      <c r="K885" s="207"/>
      <c r="L885" s="207"/>
      <c r="M885" s="207"/>
      <c r="N885" s="207"/>
      <c r="O885" s="207"/>
      <c r="P885" s="207"/>
      <c r="Q885" s="79"/>
      <c r="R885" s="79"/>
    </row>
    <row r="886" ht="14.25" customHeight="1">
      <c r="A886" s="79"/>
      <c r="B886" s="85"/>
      <c r="C886" s="79"/>
      <c r="D886" s="85"/>
      <c r="E886" s="85"/>
      <c r="F886" s="207"/>
      <c r="G886" s="207"/>
      <c r="H886" s="207"/>
      <c r="I886" s="207"/>
      <c r="J886" s="207"/>
      <c r="K886" s="207"/>
      <c r="L886" s="207"/>
      <c r="M886" s="207"/>
      <c r="N886" s="207"/>
      <c r="O886" s="207"/>
      <c r="P886" s="207"/>
      <c r="Q886" s="79"/>
      <c r="R886" s="79"/>
    </row>
    <row r="887" ht="14.25" customHeight="1">
      <c r="A887" s="79"/>
      <c r="B887" s="85"/>
      <c r="C887" s="79"/>
      <c r="D887" s="85"/>
      <c r="E887" s="85"/>
      <c r="F887" s="207"/>
      <c r="G887" s="207"/>
      <c r="H887" s="207"/>
      <c r="I887" s="207"/>
      <c r="J887" s="207"/>
      <c r="K887" s="207"/>
      <c r="L887" s="207"/>
      <c r="M887" s="207"/>
      <c r="N887" s="207"/>
      <c r="O887" s="207"/>
      <c r="P887" s="207"/>
      <c r="Q887" s="79"/>
      <c r="R887" s="79"/>
    </row>
    <row r="888" ht="14.25" customHeight="1">
      <c r="A888" s="79"/>
      <c r="B888" s="85"/>
      <c r="C888" s="79"/>
      <c r="D888" s="85"/>
      <c r="E888" s="85"/>
      <c r="F888" s="207"/>
      <c r="G888" s="207"/>
      <c r="H888" s="207"/>
      <c r="I888" s="207"/>
      <c r="J888" s="207"/>
      <c r="K888" s="207"/>
      <c r="L888" s="207"/>
      <c r="M888" s="207"/>
      <c r="N888" s="207"/>
      <c r="O888" s="207"/>
      <c r="P888" s="207"/>
      <c r="Q888" s="79"/>
      <c r="R888" s="79"/>
    </row>
    <row r="889" ht="14.25" customHeight="1">
      <c r="A889" s="79"/>
      <c r="B889" s="85"/>
      <c r="C889" s="79"/>
      <c r="D889" s="85"/>
      <c r="E889" s="85"/>
      <c r="F889" s="207"/>
      <c r="G889" s="207"/>
      <c r="H889" s="207"/>
      <c r="I889" s="207"/>
      <c r="J889" s="207"/>
      <c r="K889" s="207"/>
      <c r="L889" s="207"/>
      <c r="M889" s="207"/>
      <c r="N889" s="207"/>
      <c r="O889" s="207"/>
      <c r="P889" s="207"/>
      <c r="Q889" s="79"/>
      <c r="R889" s="79"/>
    </row>
    <row r="890" ht="14.25" customHeight="1">
      <c r="A890" s="79"/>
      <c r="B890" s="85"/>
      <c r="C890" s="79"/>
      <c r="D890" s="85"/>
      <c r="E890" s="85"/>
      <c r="F890" s="207"/>
      <c r="G890" s="207"/>
      <c r="H890" s="207"/>
      <c r="I890" s="207"/>
      <c r="J890" s="207"/>
      <c r="K890" s="207"/>
      <c r="L890" s="207"/>
      <c r="M890" s="207"/>
      <c r="N890" s="207"/>
      <c r="O890" s="207"/>
      <c r="P890" s="207"/>
      <c r="Q890" s="79"/>
      <c r="R890" s="79"/>
    </row>
    <row r="891" ht="14.25" customHeight="1">
      <c r="A891" s="79"/>
      <c r="B891" s="85"/>
      <c r="C891" s="79"/>
      <c r="D891" s="85"/>
      <c r="E891" s="85"/>
      <c r="F891" s="207"/>
      <c r="G891" s="207"/>
      <c r="H891" s="207"/>
      <c r="I891" s="207"/>
      <c r="J891" s="207"/>
      <c r="K891" s="207"/>
      <c r="L891" s="207"/>
      <c r="M891" s="207"/>
      <c r="N891" s="207"/>
      <c r="O891" s="207"/>
      <c r="P891" s="207"/>
      <c r="Q891" s="79"/>
      <c r="R891" s="79"/>
    </row>
    <row r="892" ht="14.25" customHeight="1">
      <c r="A892" s="79"/>
      <c r="B892" s="85"/>
      <c r="C892" s="79"/>
      <c r="D892" s="85"/>
      <c r="E892" s="85"/>
      <c r="F892" s="207"/>
      <c r="G892" s="207"/>
      <c r="H892" s="207"/>
      <c r="I892" s="207"/>
      <c r="J892" s="207"/>
      <c r="K892" s="207"/>
      <c r="L892" s="207"/>
      <c r="M892" s="207"/>
      <c r="N892" s="207"/>
      <c r="O892" s="207"/>
      <c r="P892" s="207"/>
      <c r="Q892" s="79"/>
      <c r="R892" s="79"/>
    </row>
    <row r="893" ht="14.25" customHeight="1">
      <c r="A893" s="79"/>
      <c r="B893" s="85"/>
      <c r="C893" s="79"/>
      <c r="D893" s="85"/>
      <c r="E893" s="85"/>
      <c r="F893" s="207"/>
      <c r="G893" s="207"/>
      <c r="H893" s="207"/>
      <c r="I893" s="207"/>
      <c r="J893" s="207"/>
      <c r="K893" s="207"/>
      <c r="L893" s="207"/>
      <c r="M893" s="207"/>
      <c r="N893" s="207"/>
      <c r="O893" s="207"/>
      <c r="P893" s="207"/>
      <c r="Q893" s="79"/>
      <c r="R893" s="79"/>
    </row>
    <row r="894" ht="14.25" customHeight="1">
      <c r="A894" s="79"/>
      <c r="B894" s="85"/>
      <c r="C894" s="79"/>
      <c r="D894" s="85"/>
      <c r="E894" s="85"/>
      <c r="F894" s="207"/>
      <c r="G894" s="207"/>
      <c r="H894" s="207"/>
      <c r="I894" s="207"/>
      <c r="J894" s="207"/>
      <c r="K894" s="207"/>
      <c r="L894" s="207"/>
      <c r="M894" s="207"/>
      <c r="N894" s="207"/>
      <c r="O894" s="207"/>
      <c r="P894" s="207"/>
      <c r="Q894" s="79"/>
      <c r="R894" s="79"/>
    </row>
    <row r="895" ht="14.25" customHeight="1">
      <c r="A895" s="79"/>
      <c r="B895" s="85"/>
      <c r="C895" s="79"/>
      <c r="D895" s="85"/>
      <c r="E895" s="85"/>
      <c r="F895" s="207"/>
      <c r="G895" s="207"/>
      <c r="H895" s="207"/>
      <c r="I895" s="207"/>
      <c r="J895" s="207"/>
      <c r="K895" s="207"/>
      <c r="L895" s="207"/>
      <c r="M895" s="207"/>
      <c r="N895" s="207"/>
      <c r="O895" s="207"/>
      <c r="P895" s="207"/>
      <c r="Q895" s="79"/>
      <c r="R895" s="79"/>
    </row>
    <row r="896" ht="14.25" customHeight="1">
      <c r="A896" s="79"/>
      <c r="B896" s="85"/>
      <c r="C896" s="79"/>
      <c r="D896" s="85"/>
      <c r="E896" s="85"/>
      <c r="F896" s="207"/>
      <c r="G896" s="207"/>
      <c r="H896" s="207"/>
      <c r="I896" s="207"/>
      <c r="J896" s="207"/>
      <c r="K896" s="207"/>
      <c r="L896" s="207"/>
      <c r="M896" s="207"/>
      <c r="N896" s="207"/>
      <c r="O896" s="207"/>
      <c r="P896" s="207"/>
      <c r="Q896" s="79"/>
      <c r="R896" s="79"/>
    </row>
    <row r="897" ht="14.25" customHeight="1">
      <c r="A897" s="79"/>
      <c r="B897" s="85"/>
      <c r="C897" s="79"/>
      <c r="D897" s="85"/>
      <c r="E897" s="85"/>
      <c r="F897" s="207"/>
      <c r="G897" s="207"/>
      <c r="H897" s="207"/>
      <c r="I897" s="207"/>
      <c r="J897" s="207"/>
      <c r="K897" s="207"/>
      <c r="L897" s="207"/>
      <c r="M897" s="207"/>
      <c r="N897" s="207"/>
      <c r="O897" s="207"/>
      <c r="P897" s="207"/>
      <c r="Q897" s="79"/>
      <c r="R897" s="79"/>
    </row>
    <row r="898" ht="14.25" customHeight="1">
      <c r="A898" s="79"/>
      <c r="B898" s="85"/>
      <c r="C898" s="79"/>
      <c r="D898" s="85"/>
      <c r="E898" s="85"/>
      <c r="F898" s="207"/>
      <c r="G898" s="207"/>
      <c r="H898" s="207"/>
      <c r="I898" s="207"/>
      <c r="J898" s="207"/>
      <c r="K898" s="207"/>
      <c r="L898" s="207"/>
      <c r="M898" s="207"/>
      <c r="N898" s="207"/>
      <c r="O898" s="207"/>
      <c r="P898" s="207"/>
      <c r="Q898" s="79"/>
      <c r="R898" s="79"/>
    </row>
    <row r="899" ht="14.25" customHeight="1">
      <c r="A899" s="79"/>
      <c r="B899" s="85"/>
      <c r="C899" s="79"/>
      <c r="D899" s="85"/>
      <c r="E899" s="85"/>
      <c r="F899" s="207"/>
      <c r="G899" s="207"/>
      <c r="H899" s="207"/>
      <c r="I899" s="207"/>
      <c r="J899" s="207"/>
      <c r="K899" s="207"/>
      <c r="L899" s="207"/>
      <c r="M899" s="207"/>
      <c r="N899" s="207"/>
      <c r="O899" s="207"/>
      <c r="P899" s="207"/>
      <c r="Q899" s="79"/>
      <c r="R899" s="79"/>
    </row>
    <row r="900" ht="14.25" customHeight="1">
      <c r="A900" s="79"/>
      <c r="B900" s="85"/>
      <c r="C900" s="79"/>
      <c r="D900" s="85"/>
      <c r="E900" s="85"/>
      <c r="F900" s="207"/>
      <c r="G900" s="207"/>
      <c r="H900" s="207"/>
      <c r="I900" s="207"/>
      <c r="J900" s="207"/>
      <c r="K900" s="207"/>
      <c r="L900" s="207"/>
      <c r="M900" s="207"/>
      <c r="N900" s="207"/>
      <c r="O900" s="207"/>
      <c r="P900" s="207"/>
      <c r="Q900" s="79"/>
      <c r="R900" s="79"/>
    </row>
    <row r="901" ht="14.25" customHeight="1">
      <c r="A901" s="79"/>
      <c r="B901" s="85"/>
      <c r="C901" s="79"/>
      <c r="D901" s="85"/>
      <c r="E901" s="85"/>
      <c r="F901" s="207"/>
      <c r="G901" s="207"/>
      <c r="H901" s="207"/>
      <c r="I901" s="207"/>
      <c r="J901" s="207"/>
      <c r="K901" s="207"/>
      <c r="L901" s="207"/>
      <c r="M901" s="207"/>
      <c r="N901" s="207"/>
      <c r="O901" s="207"/>
      <c r="P901" s="207"/>
      <c r="Q901" s="79"/>
      <c r="R901" s="79"/>
    </row>
    <row r="902" ht="14.25" customHeight="1">
      <c r="A902" s="79"/>
      <c r="B902" s="85"/>
      <c r="C902" s="79"/>
      <c r="D902" s="85"/>
      <c r="E902" s="85"/>
      <c r="F902" s="207"/>
      <c r="G902" s="207"/>
      <c r="H902" s="207"/>
      <c r="I902" s="207"/>
      <c r="J902" s="207"/>
      <c r="K902" s="207"/>
      <c r="L902" s="207"/>
      <c r="M902" s="207"/>
      <c r="N902" s="207"/>
      <c r="O902" s="207"/>
      <c r="P902" s="207"/>
      <c r="Q902" s="79"/>
      <c r="R902" s="79"/>
    </row>
    <row r="903" ht="14.25" customHeight="1">
      <c r="A903" s="79"/>
      <c r="B903" s="85"/>
      <c r="C903" s="79"/>
      <c r="D903" s="85"/>
      <c r="E903" s="85"/>
      <c r="F903" s="207"/>
      <c r="G903" s="207"/>
      <c r="H903" s="207"/>
      <c r="I903" s="207"/>
      <c r="J903" s="207"/>
      <c r="K903" s="207"/>
      <c r="L903" s="207"/>
      <c r="M903" s="207"/>
      <c r="N903" s="207"/>
      <c r="O903" s="207"/>
      <c r="P903" s="207"/>
      <c r="Q903" s="79"/>
      <c r="R903" s="79"/>
    </row>
    <row r="904" ht="14.25" customHeight="1">
      <c r="A904" s="79"/>
      <c r="B904" s="85"/>
      <c r="C904" s="79"/>
      <c r="D904" s="85"/>
      <c r="E904" s="85"/>
      <c r="F904" s="207"/>
      <c r="G904" s="207"/>
      <c r="H904" s="207"/>
      <c r="I904" s="207"/>
      <c r="J904" s="207"/>
      <c r="K904" s="207"/>
      <c r="L904" s="207"/>
      <c r="M904" s="207"/>
      <c r="N904" s="207"/>
      <c r="O904" s="207"/>
      <c r="P904" s="207"/>
      <c r="Q904" s="79"/>
      <c r="R904" s="79"/>
    </row>
    <row r="905" ht="14.25" customHeight="1">
      <c r="A905" s="79"/>
      <c r="B905" s="85"/>
      <c r="C905" s="79"/>
      <c r="D905" s="85"/>
      <c r="E905" s="85"/>
      <c r="F905" s="207"/>
      <c r="G905" s="207"/>
      <c r="H905" s="207"/>
      <c r="I905" s="207"/>
      <c r="J905" s="207"/>
      <c r="K905" s="207"/>
      <c r="L905" s="207"/>
      <c r="M905" s="207"/>
      <c r="N905" s="207"/>
      <c r="O905" s="207"/>
      <c r="P905" s="207"/>
      <c r="Q905" s="79"/>
      <c r="R905" s="79"/>
    </row>
    <row r="906" ht="14.25" customHeight="1">
      <c r="A906" s="79"/>
      <c r="B906" s="85"/>
      <c r="C906" s="79"/>
      <c r="D906" s="85"/>
      <c r="E906" s="85"/>
      <c r="F906" s="207"/>
      <c r="G906" s="207"/>
      <c r="H906" s="207"/>
      <c r="I906" s="207"/>
      <c r="J906" s="207"/>
      <c r="K906" s="207"/>
      <c r="L906" s="207"/>
      <c r="M906" s="207"/>
      <c r="N906" s="207"/>
      <c r="O906" s="207"/>
      <c r="P906" s="207"/>
      <c r="Q906" s="79"/>
      <c r="R906" s="79"/>
    </row>
    <row r="907" ht="14.25" customHeight="1">
      <c r="A907" s="79"/>
      <c r="B907" s="85"/>
      <c r="C907" s="79"/>
      <c r="D907" s="85"/>
      <c r="E907" s="85"/>
      <c r="F907" s="207"/>
      <c r="G907" s="207"/>
      <c r="H907" s="207"/>
      <c r="I907" s="207"/>
      <c r="J907" s="207"/>
      <c r="K907" s="207"/>
      <c r="L907" s="207"/>
      <c r="M907" s="207"/>
      <c r="N907" s="207"/>
      <c r="O907" s="207"/>
      <c r="P907" s="207"/>
      <c r="Q907" s="79"/>
      <c r="R907" s="79"/>
    </row>
    <row r="908" ht="14.25" customHeight="1">
      <c r="A908" s="79"/>
      <c r="B908" s="85"/>
      <c r="C908" s="79"/>
      <c r="D908" s="85"/>
      <c r="E908" s="85"/>
      <c r="F908" s="207"/>
      <c r="G908" s="207"/>
      <c r="H908" s="207"/>
      <c r="I908" s="207"/>
      <c r="J908" s="207"/>
      <c r="K908" s="207"/>
      <c r="L908" s="207"/>
      <c r="M908" s="207"/>
      <c r="N908" s="207"/>
      <c r="O908" s="207"/>
      <c r="P908" s="207"/>
      <c r="Q908" s="79"/>
      <c r="R908" s="79"/>
    </row>
    <row r="909" ht="14.25" customHeight="1">
      <c r="A909" s="79"/>
      <c r="B909" s="85"/>
      <c r="C909" s="79"/>
      <c r="D909" s="85"/>
      <c r="E909" s="85"/>
      <c r="F909" s="207"/>
      <c r="G909" s="207"/>
      <c r="H909" s="207"/>
      <c r="I909" s="207"/>
      <c r="J909" s="207"/>
      <c r="K909" s="207"/>
      <c r="L909" s="207"/>
      <c r="M909" s="207"/>
      <c r="N909" s="207"/>
      <c r="O909" s="207"/>
      <c r="P909" s="207"/>
      <c r="Q909" s="79"/>
      <c r="R909" s="79"/>
    </row>
    <row r="910" ht="14.25" customHeight="1">
      <c r="A910" s="79"/>
      <c r="B910" s="85"/>
      <c r="C910" s="79"/>
      <c r="D910" s="85"/>
      <c r="E910" s="85"/>
      <c r="F910" s="207"/>
      <c r="G910" s="207"/>
      <c r="H910" s="207"/>
      <c r="I910" s="207"/>
      <c r="J910" s="207"/>
      <c r="K910" s="207"/>
      <c r="L910" s="207"/>
      <c r="M910" s="207"/>
      <c r="N910" s="207"/>
      <c r="O910" s="207"/>
      <c r="P910" s="207"/>
      <c r="Q910" s="79"/>
      <c r="R910" s="79"/>
    </row>
    <row r="911" ht="14.25" customHeight="1">
      <c r="A911" s="79"/>
      <c r="B911" s="85"/>
      <c r="C911" s="79"/>
      <c r="D911" s="85"/>
      <c r="E911" s="85"/>
      <c r="F911" s="207"/>
      <c r="G911" s="207"/>
      <c r="H911" s="207"/>
      <c r="I911" s="207"/>
      <c r="J911" s="207"/>
      <c r="K911" s="207"/>
      <c r="L911" s="207"/>
      <c r="M911" s="207"/>
      <c r="N911" s="207"/>
      <c r="O911" s="207"/>
      <c r="P911" s="207"/>
      <c r="Q911" s="79"/>
      <c r="R911" s="79"/>
    </row>
    <row r="912" ht="14.25" customHeight="1">
      <c r="A912" s="79"/>
      <c r="B912" s="85"/>
      <c r="C912" s="79"/>
      <c r="D912" s="85"/>
      <c r="E912" s="85"/>
      <c r="F912" s="207"/>
      <c r="G912" s="207"/>
      <c r="H912" s="207"/>
      <c r="I912" s="207"/>
      <c r="J912" s="207"/>
      <c r="K912" s="207"/>
      <c r="L912" s="207"/>
      <c r="M912" s="207"/>
      <c r="N912" s="207"/>
      <c r="O912" s="207"/>
      <c r="P912" s="207"/>
      <c r="Q912" s="79"/>
      <c r="R912" s="79"/>
    </row>
    <row r="913" ht="14.25" customHeight="1">
      <c r="A913" s="79"/>
      <c r="B913" s="85"/>
      <c r="C913" s="79"/>
      <c r="D913" s="85"/>
      <c r="E913" s="85"/>
      <c r="F913" s="207"/>
      <c r="G913" s="207"/>
      <c r="H913" s="207"/>
      <c r="I913" s="207"/>
      <c r="J913" s="207"/>
      <c r="K913" s="207"/>
      <c r="L913" s="207"/>
      <c r="M913" s="207"/>
      <c r="N913" s="207"/>
      <c r="O913" s="207"/>
      <c r="P913" s="207"/>
      <c r="Q913" s="79"/>
      <c r="R913" s="79"/>
    </row>
    <row r="914" ht="14.25" customHeight="1">
      <c r="A914" s="79"/>
      <c r="B914" s="85"/>
      <c r="C914" s="79"/>
      <c r="D914" s="85"/>
      <c r="E914" s="85"/>
      <c r="F914" s="207"/>
      <c r="G914" s="207"/>
      <c r="H914" s="207"/>
      <c r="I914" s="207"/>
      <c r="J914" s="207"/>
      <c r="K914" s="207"/>
      <c r="L914" s="207"/>
      <c r="M914" s="207"/>
      <c r="N914" s="207"/>
      <c r="O914" s="207"/>
      <c r="P914" s="207"/>
      <c r="Q914" s="79"/>
      <c r="R914" s="79"/>
    </row>
    <row r="915" ht="14.25" customHeight="1">
      <c r="A915" s="79"/>
      <c r="B915" s="85"/>
      <c r="C915" s="79"/>
      <c r="D915" s="85"/>
      <c r="E915" s="85"/>
      <c r="F915" s="207"/>
      <c r="G915" s="207"/>
      <c r="H915" s="207"/>
      <c r="I915" s="207"/>
      <c r="J915" s="207"/>
      <c r="K915" s="207"/>
      <c r="L915" s="207"/>
      <c r="M915" s="207"/>
      <c r="N915" s="207"/>
      <c r="O915" s="207"/>
      <c r="P915" s="207"/>
      <c r="Q915" s="79"/>
      <c r="R915" s="79"/>
    </row>
    <row r="916" ht="14.25" customHeight="1">
      <c r="A916" s="79"/>
      <c r="B916" s="85"/>
      <c r="C916" s="79"/>
      <c r="D916" s="85"/>
      <c r="E916" s="85"/>
      <c r="F916" s="207"/>
      <c r="G916" s="207"/>
      <c r="H916" s="207"/>
      <c r="I916" s="207"/>
      <c r="J916" s="207"/>
      <c r="K916" s="207"/>
      <c r="L916" s="207"/>
      <c r="M916" s="207"/>
      <c r="N916" s="207"/>
      <c r="O916" s="207"/>
      <c r="P916" s="207"/>
      <c r="Q916" s="79"/>
      <c r="R916" s="79"/>
    </row>
    <row r="917" ht="14.25" customHeight="1">
      <c r="A917" s="79"/>
      <c r="B917" s="85"/>
      <c r="C917" s="79"/>
      <c r="D917" s="85"/>
      <c r="E917" s="85"/>
      <c r="F917" s="207"/>
      <c r="G917" s="207"/>
      <c r="H917" s="207"/>
      <c r="I917" s="207"/>
      <c r="J917" s="207"/>
      <c r="K917" s="207"/>
      <c r="L917" s="207"/>
      <c r="M917" s="207"/>
      <c r="N917" s="207"/>
      <c r="O917" s="207"/>
      <c r="P917" s="207"/>
      <c r="Q917" s="79"/>
      <c r="R917" s="79"/>
    </row>
    <row r="918" ht="14.25" customHeight="1">
      <c r="A918" s="79"/>
      <c r="B918" s="85"/>
      <c r="C918" s="79"/>
      <c r="D918" s="85"/>
      <c r="E918" s="85"/>
      <c r="F918" s="207"/>
      <c r="G918" s="207"/>
      <c r="H918" s="207"/>
      <c r="I918" s="207"/>
      <c r="J918" s="207"/>
      <c r="K918" s="207"/>
      <c r="L918" s="207"/>
      <c r="M918" s="207"/>
      <c r="N918" s="207"/>
      <c r="O918" s="207"/>
      <c r="P918" s="207"/>
      <c r="Q918" s="79"/>
      <c r="R918" s="79"/>
    </row>
    <row r="919" ht="14.25" customHeight="1">
      <c r="A919" s="79"/>
      <c r="B919" s="85"/>
      <c r="C919" s="79"/>
      <c r="D919" s="85"/>
      <c r="E919" s="85"/>
      <c r="F919" s="207"/>
      <c r="G919" s="207"/>
      <c r="H919" s="207"/>
      <c r="I919" s="207"/>
      <c r="J919" s="207"/>
      <c r="K919" s="207"/>
      <c r="L919" s="207"/>
      <c r="M919" s="207"/>
      <c r="N919" s="207"/>
      <c r="O919" s="207"/>
      <c r="P919" s="207"/>
      <c r="Q919" s="79"/>
      <c r="R919" s="79"/>
    </row>
    <row r="920" ht="14.25" customHeight="1">
      <c r="A920" s="79"/>
      <c r="B920" s="85"/>
      <c r="C920" s="79"/>
      <c r="D920" s="85"/>
      <c r="E920" s="85"/>
      <c r="F920" s="207"/>
      <c r="G920" s="207"/>
      <c r="H920" s="207"/>
      <c r="I920" s="207"/>
      <c r="J920" s="207"/>
      <c r="K920" s="207"/>
      <c r="L920" s="207"/>
      <c r="M920" s="207"/>
      <c r="N920" s="207"/>
      <c r="O920" s="207"/>
      <c r="P920" s="207"/>
      <c r="Q920" s="79"/>
      <c r="R920" s="79"/>
    </row>
    <row r="921" ht="14.25" customHeight="1">
      <c r="A921" s="79"/>
      <c r="B921" s="85"/>
      <c r="C921" s="79"/>
      <c r="D921" s="85"/>
      <c r="E921" s="85"/>
      <c r="F921" s="207"/>
      <c r="G921" s="207"/>
      <c r="H921" s="207"/>
      <c r="I921" s="207"/>
      <c r="J921" s="207"/>
      <c r="K921" s="207"/>
      <c r="L921" s="207"/>
      <c r="M921" s="207"/>
      <c r="N921" s="207"/>
      <c r="O921" s="207"/>
      <c r="P921" s="207"/>
      <c r="Q921" s="79"/>
      <c r="R921" s="79"/>
    </row>
    <row r="922" ht="14.25" customHeight="1">
      <c r="A922" s="79"/>
      <c r="B922" s="85"/>
      <c r="C922" s="79"/>
      <c r="D922" s="85"/>
      <c r="E922" s="85"/>
      <c r="F922" s="207"/>
      <c r="G922" s="207"/>
      <c r="H922" s="207"/>
      <c r="I922" s="207"/>
      <c r="J922" s="207"/>
      <c r="K922" s="207"/>
      <c r="L922" s="207"/>
      <c r="M922" s="207"/>
      <c r="N922" s="207"/>
      <c r="O922" s="207"/>
      <c r="P922" s="207"/>
      <c r="Q922" s="79"/>
      <c r="R922" s="79"/>
    </row>
    <row r="923" ht="14.25" customHeight="1">
      <c r="A923" s="79"/>
      <c r="B923" s="85"/>
      <c r="C923" s="79"/>
      <c r="D923" s="85"/>
      <c r="E923" s="85"/>
      <c r="F923" s="207"/>
      <c r="G923" s="207"/>
      <c r="H923" s="207"/>
      <c r="I923" s="207"/>
      <c r="J923" s="207"/>
      <c r="K923" s="207"/>
      <c r="L923" s="207"/>
      <c r="M923" s="207"/>
      <c r="N923" s="207"/>
      <c r="O923" s="207"/>
      <c r="P923" s="207"/>
      <c r="Q923" s="79"/>
      <c r="R923" s="79"/>
    </row>
    <row r="924" ht="14.25" customHeight="1">
      <c r="A924" s="79"/>
      <c r="B924" s="85"/>
      <c r="C924" s="79"/>
      <c r="D924" s="85"/>
      <c r="E924" s="85"/>
      <c r="F924" s="207"/>
      <c r="G924" s="207"/>
      <c r="H924" s="207"/>
      <c r="I924" s="207"/>
      <c r="J924" s="207"/>
      <c r="K924" s="207"/>
      <c r="L924" s="207"/>
      <c r="M924" s="207"/>
      <c r="N924" s="207"/>
      <c r="O924" s="207"/>
      <c r="P924" s="207"/>
      <c r="Q924" s="79"/>
      <c r="R924" s="79"/>
    </row>
    <row r="925" ht="14.25" customHeight="1">
      <c r="A925" s="79"/>
      <c r="B925" s="85"/>
      <c r="C925" s="79"/>
      <c r="D925" s="85"/>
      <c r="E925" s="85"/>
      <c r="F925" s="207"/>
      <c r="G925" s="207"/>
      <c r="H925" s="207"/>
      <c r="I925" s="207"/>
      <c r="J925" s="207"/>
      <c r="K925" s="207"/>
      <c r="L925" s="207"/>
      <c r="M925" s="207"/>
      <c r="N925" s="207"/>
      <c r="O925" s="207"/>
      <c r="P925" s="207"/>
      <c r="Q925" s="79"/>
      <c r="R925" s="79"/>
    </row>
    <row r="926" ht="14.25" customHeight="1">
      <c r="A926" s="79"/>
      <c r="B926" s="85"/>
      <c r="C926" s="79"/>
      <c r="D926" s="85"/>
      <c r="E926" s="85"/>
      <c r="F926" s="207"/>
      <c r="G926" s="207"/>
      <c r="H926" s="207"/>
      <c r="I926" s="207"/>
      <c r="J926" s="207"/>
      <c r="K926" s="207"/>
      <c r="L926" s="207"/>
      <c r="M926" s="207"/>
      <c r="N926" s="207"/>
      <c r="O926" s="207"/>
      <c r="P926" s="207"/>
      <c r="Q926" s="79"/>
      <c r="R926" s="79"/>
    </row>
    <row r="927" ht="14.25" customHeight="1">
      <c r="A927" s="79"/>
      <c r="B927" s="85"/>
      <c r="C927" s="79"/>
      <c r="D927" s="85"/>
      <c r="E927" s="85"/>
      <c r="F927" s="207"/>
      <c r="G927" s="207"/>
      <c r="H927" s="207"/>
      <c r="I927" s="207"/>
      <c r="J927" s="207"/>
      <c r="K927" s="207"/>
      <c r="L927" s="207"/>
      <c r="M927" s="207"/>
      <c r="N927" s="207"/>
      <c r="O927" s="207"/>
      <c r="P927" s="207"/>
      <c r="Q927" s="79"/>
      <c r="R927" s="79"/>
    </row>
    <row r="928" ht="14.25" customHeight="1">
      <c r="A928" s="79"/>
      <c r="B928" s="85"/>
      <c r="C928" s="79"/>
      <c r="D928" s="85"/>
      <c r="E928" s="85"/>
      <c r="F928" s="207"/>
      <c r="G928" s="207"/>
      <c r="H928" s="207"/>
      <c r="I928" s="207"/>
      <c r="J928" s="207"/>
      <c r="K928" s="207"/>
      <c r="L928" s="207"/>
      <c r="M928" s="207"/>
      <c r="N928" s="207"/>
      <c r="O928" s="207"/>
      <c r="P928" s="207"/>
      <c r="Q928" s="79"/>
      <c r="R928" s="79"/>
    </row>
    <row r="929" ht="14.25" customHeight="1">
      <c r="A929" s="79"/>
      <c r="B929" s="85"/>
      <c r="C929" s="79"/>
      <c r="D929" s="85"/>
      <c r="E929" s="85"/>
      <c r="F929" s="207"/>
      <c r="G929" s="207"/>
      <c r="H929" s="207"/>
      <c r="I929" s="207"/>
      <c r="J929" s="207"/>
      <c r="K929" s="207"/>
      <c r="L929" s="207"/>
      <c r="M929" s="207"/>
      <c r="N929" s="207"/>
      <c r="O929" s="207"/>
      <c r="P929" s="207"/>
      <c r="Q929" s="79"/>
      <c r="R929" s="79"/>
    </row>
    <row r="930" ht="14.25" customHeight="1">
      <c r="A930" s="79"/>
      <c r="B930" s="85"/>
      <c r="C930" s="79"/>
      <c r="D930" s="85"/>
      <c r="E930" s="85"/>
      <c r="F930" s="207"/>
      <c r="G930" s="207"/>
      <c r="H930" s="207"/>
      <c r="I930" s="207"/>
      <c r="J930" s="207"/>
      <c r="K930" s="207"/>
      <c r="L930" s="207"/>
      <c r="M930" s="207"/>
      <c r="N930" s="207"/>
      <c r="O930" s="207"/>
      <c r="P930" s="207"/>
      <c r="Q930" s="79"/>
      <c r="R930" s="79"/>
    </row>
    <row r="931" ht="14.25" customHeight="1">
      <c r="A931" s="79"/>
      <c r="B931" s="85"/>
      <c r="C931" s="79"/>
      <c r="D931" s="85"/>
      <c r="E931" s="85"/>
      <c r="F931" s="207"/>
      <c r="G931" s="207"/>
      <c r="H931" s="207"/>
      <c r="I931" s="207"/>
      <c r="J931" s="207"/>
      <c r="K931" s="207"/>
      <c r="L931" s="207"/>
      <c r="M931" s="207"/>
      <c r="N931" s="207"/>
      <c r="O931" s="207"/>
      <c r="P931" s="207"/>
      <c r="Q931" s="79"/>
      <c r="R931" s="79"/>
    </row>
    <row r="932" ht="14.25" customHeight="1">
      <c r="A932" s="79"/>
      <c r="B932" s="85"/>
      <c r="C932" s="79"/>
      <c r="D932" s="85"/>
      <c r="E932" s="85"/>
      <c r="F932" s="207"/>
      <c r="G932" s="207"/>
      <c r="H932" s="207"/>
      <c r="I932" s="207"/>
      <c r="J932" s="207"/>
      <c r="K932" s="207"/>
      <c r="L932" s="207"/>
      <c r="M932" s="207"/>
      <c r="N932" s="207"/>
      <c r="O932" s="207"/>
      <c r="P932" s="207"/>
      <c r="Q932" s="79"/>
      <c r="R932" s="79"/>
    </row>
    <row r="933" ht="14.25" customHeight="1">
      <c r="A933" s="79"/>
      <c r="B933" s="85"/>
      <c r="C933" s="79"/>
      <c r="D933" s="85"/>
      <c r="E933" s="85"/>
      <c r="F933" s="207"/>
      <c r="G933" s="207"/>
      <c r="H933" s="207"/>
      <c r="I933" s="207"/>
      <c r="J933" s="207"/>
      <c r="K933" s="207"/>
      <c r="L933" s="207"/>
      <c r="M933" s="207"/>
      <c r="N933" s="207"/>
      <c r="O933" s="207"/>
      <c r="P933" s="207"/>
      <c r="Q933" s="79"/>
      <c r="R933" s="79"/>
    </row>
    <row r="934" ht="14.25" customHeight="1">
      <c r="A934" s="79"/>
      <c r="B934" s="85"/>
      <c r="C934" s="79"/>
      <c r="D934" s="85"/>
      <c r="E934" s="85"/>
      <c r="F934" s="207"/>
      <c r="G934" s="207"/>
      <c r="H934" s="207"/>
      <c r="I934" s="207"/>
      <c r="J934" s="207"/>
      <c r="K934" s="207"/>
      <c r="L934" s="207"/>
      <c r="M934" s="207"/>
      <c r="N934" s="207"/>
      <c r="O934" s="207"/>
      <c r="P934" s="207"/>
      <c r="Q934" s="79"/>
      <c r="R934" s="79"/>
    </row>
    <row r="935" ht="14.25" customHeight="1">
      <c r="A935" s="79"/>
      <c r="B935" s="85"/>
      <c r="C935" s="79"/>
      <c r="D935" s="85"/>
      <c r="E935" s="85"/>
      <c r="F935" s="207"/>
      <c r="G935" s="207"/>
      <c r="H935" s="207"/>
      <c r="I935" s="207"/>
      <c r="J935" s="207"/>
      <c r="K935" s="207"/>
      <c r="L935" s="207"/>
      <c r="M935" s="207"/>
      <c r="N935" s="207"/>
      <c r="O935" s="207"/>
      <c r="P935" s="207"/>
      <c r="Q935" s="79"/>
      <c r="R935" s="79"/>
    </row>
    <row r="936" ht="14.25" customHeight="1">
      <c r="A936" s="79"/>
      <c r="B936" s="85"/>
      <c r="C936" s="79"/>
      <c r="D936" s="85"/>
      <c r="E936" s="85"/>
      <c r="F936" s="207"/>
      <c r="G936" s="207"/>
      <c r="H936" s="207"/>
      <c r="I936" s="207"/>
      <c r="J936" s="207"/>
      <c r="K936" s="207"/>
      <c r="L936" s="207"/>
      <c r="M936" s="207"/>
      <c r="N936" s="207"/>
      <c r="O936" s="207"/>
      <c r="P936" s="207"/>
      <c r="Q936" s="79"/>
      <c r="R936" s="79"/>
    </row>
    <row r="937" ht="14.25" customHeight="1">
      <c r="A937" s="79"/>
      <c r="B937" s="85"/>
      <c r="C937" s="79"/>
      <c r="D937" s="85"/>
      <c r="E937" s="85"/>
      <c r="F937" s="207"/>
      <c r="G937" s="207"/>
      <c r="H937" s="207"/>
      <c r="I937" s="207"/>
      <c r="J937" s="207"/>
      <c r="K937" s="207"/>
      <c r="L937" s="207"/>
      <c r="M937" s="207"/>
      <c r="N937" s="207"/>
      <c r="O937" s="207"/>
      <c r="P937" s="207"/>
      <c r="Q937" s="79"/>
      <c r="R937" s="79"/>
    </row>
    <row r="938" ht="14.25" customHeight="1">
      <c r="A938" s="79"/>
      <c r="B938" s="85"/>
      <c r="C938" s="79"/>
      <c r="D938" s="85"/>
      <c r="E938" s="85"/>
      <c r="F938" s="207"/>
      <c r="G938" s="207"/>
      <c r="H938" s="207"/>
      <c r="I938" s="207"/>
      <c r="J938" s="207"/>
      <c r="K938" s="207"/>
      <c r="L938" s="207"/>
      <c r="M938" s="207"/>
      <c r="N938" s="207"/>
      <c r="O938" s="207"/>
      <c r="P938" s="207"/>
      <c r="Q938" s="79"/>
      <c r="R938" s="79"/>
    </row>
    <row r="939" ht="14.25" customHeight="1">
      <c r="A939" s="79"/>
      <c r="B939" s="85"/>
      <c r="C939" s="79"/>
      <c r="D939" s="85"/>
      <c r="E939" s="85"/>
      <c r="F939" s="207"/>
      <c r="G939" s="207"/>
      <c r="H939" s="207"/>
      <c r="I939" s="207"/>
      <c r="J939" s="207"/>
      <c r="K939" s="207"/>
      <c r="L939" s="207"/>
      <c r="M939" s="207"/>
      <c r="N939" s="207"/>
      <c r="O939" s="207"/>
      <c r="P939" s="207"/>
      <c r="Q939" s="79"/>
      <c r="R939" s="79"/>
    </row>
    <row r="940" ht="14.25" customHeight="1">
      <c r="A940" s="79"/>
      <c r="B940" s="85"/>
      <c r="C940" s="79"/>
      <c r="D940" s="85"/>
      <c r="E940" s="85"/>
      <c r="F940" s="207"/>
      <c r="G940" s="207"/>
      <c r="H940" s="207"/>
      <c r="I940" s="207"/>
      <c r="J940" s="207"/>
      <c r="K940" s="207"/>
      <c r="L940" s="207"/>
      <c r="M940" s="207"/>
      <c r="N940" s="207"/>
      <c r="O940" s="207"/>
      <c r="P940" s="207"/>
      <c r="Q940" s="79"/>
      <c r="R940" s="79"/>
    </row>
    <row r="941" ht="14.25" customHeight="1">
      <c r="A941" s="79"/>
      <c r="B941" s="85"/>
      <c r="C941" s="79"/>
      <c r="D941" s="85"/>
      <c r="E941" s="85"/>
      <c r="F941" s="207"/>
      <c r="G941" s="207"/>
      <c r="H941" s="207"/>
      <c r="I941" s="207"/>
      <c r="J941" s="207"/>
      <c r="K941" s="207"/>
      <c r="L941" s="207"/>
      <c r="M941" s="207"/>
      <c r="N941" s="207"/>
      <c r="O941" s="207"/>
      <c r="P941" s="207"/>
      <c r="Q941" s="79"/>
      <c r="R941" s="79"/>
    </row>
    <row r="942" ht="14.25" customHeight="1">
      <c r="A942" s="79"/>
      <c r="B942" s="85"/>
      <c r="C942" s="79"/>
      <c r="D942" s="85"/>
      <c r="E942" s="85"/>
      <c r="F942" s="207"/>
      <c r="G942" s="207"/>
      <c r="H942" s="207"/>
      <c r="I942" s="207"/>
      <c r="J942" s="207"/>
      <c r="K942" s="207"/>
      <c r="L942" s="207"/>
      <c r="M942" s="207"/>
      <c r="N942" s="207"/>
      <c r="O942" s="207"/>
      <c r="P942" s="207"/>
      <c r="Q942" s="79"/>
      <c r="R942" s="79"/>
    </row>
    <row r="943" ht="14.25" customHeight="1">
      <c r="A943" s="79"/>
      <c r="B943" s="85"/>
      <c r="C943" s="79"/>
      <c r="D943" s="85"/>
      <c r="E943" s="85"/>
      <c r="F943" s="207"/>
      <c r="G943" s="207"/>
      <c r="H943" s="207"/>
      <c r="I943" s="207"/>
      <c r="J943" s="207"/>
      <c r="K943" s="207"/>
      <c r="L943" s="207"/>
      <c r="M943" s="207"/>
      <c r="N943" s="207"/>
      <c r="O943" s="207"/>
      <c r="P943" s="207"/>
      <c r="Q943" s="79"/>
      <c r="R943" s="79"/>
    </row>
    <row r="944" ht="14.25" customHeight="1">
      <c r="A944" s="79"/>
      <c r="B944" s="85"/>
      <c r="C944" s="79"/>
      <c r="D944" s="85"/>
      <c r="E944" s="85"/>
      <c r="F944" s="207"/>
      <c r="G944" s="207"/>
      <c r="H944" s="207"/>
      <c r="I944" s="207"/>
      <c r="J944" s="207"/>
      <c r="K944" s="207"/>
      <c r="L944" s="207"/>
      <c r="M944" s="207"/>
      <c r="N944" s="207"/>
      <c r="O944" s="207"/>
      <c r="P944" s="207"/>
      <c r="Q944" s="79"/>
      <c r="R944" s="79"/>
    </row>
    <row r="945" ht="14.25" customHeight="1">
      <c r="A945" s="79"/>
      <c r="B945" s="85"/>
      <c r="C945" s="79"/>
      <c r="D945" s="85"/>
      <c r="E945" s="85"/>
      <c r="F945" s="207"/>
      <c r="G945" s="207"/>
      <c r="H945" s="207"/>
      <c r="I945" s="207"/>
      <c r="J945" s="207"/>
      <c r="K945" s="207"/>
      <c r="L945" s="207"/>
      <c r="M945" s="207"/>
      <c r="N945" s="207"/>
      <c r="O945" s="207"/>
      <c r="P945" s="207"/>
      <c r="Q945" s="79"/>
      <c r="R945" s="79"/>
    </row>
    <row r="946" ht="14.25" customHeight="1">
      <c r="A946" s="79"/>
      <c r="B946" s="85"/>
      <c r="C946" s="79"/>
      <c r="D946" s="85"/>
      <c r="E946" s="85"/>
      <c r="F946" s="207"/>
      <c r="G946" s="207"/>
      <c r="H946" s="207"/>
      <c r="I946" s="207"/>
      <c r="J946" s="207"/>
      <c r="K946" s="207"/>
      <c r="L946" s="207"/>
      <c r="M946" s="207"/>
      <c r="N946" s="207"/>
      <c r="O946" s="207"/>
      <c r="P946" s="207"/>
      <c r="Q946" s="79"/>
      <c r="R946" s="79"/>
    </row>
    <row r="947" ht="14.25" customHeight="1">
      <c r="A947" s="79"/>
      <c r="B947" s="85"/>
      <c r="C947" s="79"/>
      <c r="D947" s="85"/>
      <c r="E947" s="85"/>
      <c r="F947" s="207"/>
      <c r="G947" s="207"/>
      <c r="H947" s="207"/>
      <c r="I947" s="207"/>
      <c r="J947" s="207"/>
      <c r="K947" s="207"/>
      <c r="L947" s="207"/>
      <c r="M947" s="207"/>
      <c r="N947" s="207"/>
      <c r="O947" s="207"/>
      <c r="P947" s="207"/>
      <c r="Q947" s="79"/>
      <c r="R947" s="79"/>
    </row>
    <row r="948" ht="14.25" customHeight="1">
      <c r="A948" s="79"/>
      <c r="B948" s="85"/>
      <c r="C948" s="79"/>
      <c r="D948" s="85"/>
      <c r="E948" s="85"/>
      <c r="F948" s="207"/>
      <c r="G948" s="207"/>
      <c r="H948" s="207"/>
      <c r="I948" s="207"/>
      <c r="J948" s="207"/>
      <c r="K948" s="207"/>
      <c r="L948" s="207"/>
      <c r="M948" s="207"/>
      <c r="N948" s="207"/>
      <c r="O948" s="207"/>
      <c r="P948" s="207"/>
      <c r="Q948" s="79"/>
      <c r="R948" s="79"/>
    </row>
    <row r="949" ht="14.25" customHeight="1">
      <c r="A949" s="79"/>
      <c r="B949" s="85"/>
      <c r="C949" s="79"/>
      <c r="D949" s="85"/>
      <c r="E949" s="85"/>
      <c r="F949" s="207"/>
      <c r="G949" s="207"/>
      <c r="H949" s="207"/>
      <c r="I949" s="207"/>
      <c r="J949" s="207"/>
      <c r="K949" s="207"/>
      <c r="L949" s="207"/>
      <c r="M949" s="207"/>
      <c r="N949" s="207"/>
      <c r="O949" s="207"/>
      <c r="P949" s="207"/>
      <c r="Q949" s="79"/>
      <c r="R949" s="79"/>
    </row>
    <row r="950" ht="14.25" customHeight="1">
      <c r="A950" s="79"/>
      <c r="B950" s="85"/>
      <c r="C950" s="79"/>
      <c r="D950" s="85"/>
      <c r="E950" s="85"/>
      <c r="F950" s="207"/>
      <c r="G950" s="207"/>
      <c r="H950" s="207"/>
      <c r="I950" s="207"/>
      <c r="J950" s="207"/>
      <c r="K950" s="207"/>
      <c r="L950" s="207"/>
      <c r="M950" s="207"/>
      <c r="N950" s="207"/>
      <c r="O950" s="207"/>
      <c r="P950" s="207"/>
      <c r="Q950" s="79"/>
      <c r="R950" s="79"/>
    </row>
    <row r="951" ht="14.25" customHeight="1">
      <c r="A951" s="79"/>
      <c r="B951" s="85"/>
      <c r="C951" s="79"/>
      <c r="D951" s="85"/>
      <c r="E951" s="85"/>
      <c r="F951" s="207"/>
      <c r="G951" s="207"/>
      <c r="H951" s="207"/>
      <c r="I951" s="207"/>
      <c r="J951" s="207"/>
      <c r="K951" s="207"/>
      <c r="L951" s="207"/>
      <c r="M951" s="207"/>
      <c r="N951" s="207"/>
      <c r="O951" s="207"/>
      <c r="P951" s="207"/>
      <c r="Q951" s="79"/>
      <c r="R951" s="79"/>
    </row>
    <row r="952" ht="14.25" customHeight="1">
      <c r="A952" s="79"/>
      <c r="B952" s="85"/>
      <c r="C952" s="79"/>
      <c r="D952" s="85"/>
      <c r="E952" s="85"/>
      <c r="F952" s="207"/>
      <c r="G952" s="207"/>
      <c r="H952" s="207"/>
      <c r="I952" s="207"/>
      <c r="J952" s="207"/>
      <c r="K952" s="207"/>
      <c r="L952" s="207"/>
      <c r="M952" s="207"/>
      <c r="N952" s="207"/>
      <c r="O952" s="207"/>
      <c r="P952" s="207"/>
      <c r="Q952" s="79"/>
      <c r="R952" s="79"/>
    </row>
    <row r="953" ht="14.25" customHeight="1">
      <c r="A953" s="79"/>
      <c r="B953" s="85"/>
      <c r="C953" s="79"/>
      <c r="D953" s="85"/>
      <c r="E953" s="85"/>
      <c r="F953" s="207"/>
      <c r="G953" s="207"/>
      <c r="H953" s="207"/>
      <c r="I953" s="207"/>
      <c r="J953" s="207"/>
      <c r="K953" s="207"/>
      <c r="L953" s="207"/>
      <c r="M953" s="207"/>
      <c r="N953" s="207"/>
      <c r="O953" s="207"/>
      <c r="P953" s="207"/>
      <c r="Q953" s="79"/>
      <c r="R953" s="79"/>
    </row>
    <row r="954" ht="14.25" customHeight="1">
      <c r="A954" s="79"/>
      <c r="B954" s="85"/>
      <c r="C954" s="79"/>
      <c r="D954" s="85"/>
      <c r="E954" s="85"/>
      <c r="F954" s="207"/>
      <c r="G954" s="207"/>
      <c r="H954" s="207"/>
      <c r="I954" s="207"/>
      <c r="J954" s="207"/>
      <c r="K954" s="207"/>
      <c r="L954" s="207"/>
      <c r="M954" s="207"/>
      <c r="N954" s="207"/>
      <c r="O954" s="207"/>
      <c r="P954" s="207"/>
      <c r="Q954" s="79"/>
      <c r="R954" s="79"/>
    </row>
    <row r="955" ht="14.25" customHeight="1">
      <c r="A955" s="79"/>
      <c r="B955" s="85"/>
      <c r="C955" s="79"/>
      <c r="D955" s="85"/>
      <c r="E955" s="85"/>
      <c r="F955" s="207"/>
      <c r="G955" s="207"/>
      <c r="H955" s="207"/>
      <c r="I955" s="207"/>
      <c r="J955" s="207"/>
      <c r="K955" s="207"/>
      <c r="L955" s="207"/>
      <c r="M955" s="207"/>
      <c r="N955" s="207"/>
      <c r="O955" s="207"/>
      <c r="P955" s="207"/>
      <c r="Q955" s="79"/>
      <c r="R955" s="79"/>
    </row>
    <row r="956" ht="14.25" customHeight="1">
      <c r="A956" s="79"/>
      <c r="B956" s="85"/>
      <c r="C956" s="79"/>
      <c r="D956" s="85"/>
      <c r="E956" s="85"/>
      <c r="F956" s="207"/>
      <c r="G956" s="207"/>
      <c r="H956" s="207"/>
      <c r="I956" s="207"/>
      <c r="J956" s="207"/>
      <c r="K956" s="207"/>
      <c r="L956" s="207"/>
      <c r="M956" s="207"/>
      <c r="N956" s="207"/>
      <c r="O956" s="207"/>
      <c r="P956" s="207"/>
      <c r="Q956" s="79"/>
      <c r="R956" s="79"/>
    </row>
    <row r="957" ht="14.25" customHeight="1">
      <c r="A957" s="79"/>
      <c r="B957" s="85"/>
      <c r="C957" s="79"/>
      <c r="D957" s="85"/>
      <c r="E957" s="85"/>
      <c r="F957" s="207"/>
      <c r="G957" s="207"/>
      <c r="H957" s="207"/>
      <c r="I957" s="207"/>
      <c r="J957" s="207"/>
      <c r="K957" s="207"/>
      <c r="L957" s="207"/>
      <c r="M957" s="207"/>
      <c r="N957" s="207"/>
      <c r="O957" s="207"/>
      <c r="P957" s="207"/>
      <c r="Q957" s="79"/>
      <c r="R957" s="79"/>
    </row>
  </sheetData>
  <dataValidations>
    <dataValidation type="list" allowBlank="1" showErrorMessage="1" sqref="E2:E957">
      <formula1>Listas!$A$2:$A$1000</formula1>
    </dataValidation>
    <dataValidation type="list" allowBlank="1" showErrorMessage="1" sqref="D2:D957">
      <formula1>I!$B$2:$B$1000</formula1>
    </dataValidation>
  </dataValidations>
  <printOptions/>
  <pageMargins bottom="0.75" footer="0.0" header="0.0" left="0.7" right="0.7" top="0.75"/>
  <pageSetup orientation="landscape"/>
  <drawing r:id="rId2"/>
  <legacyDrawing r:id="rId3"/>
</worksheet>
</file>

<file path=xl/worksheets/sheet3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8.14"/>
    <col customWidth="1" min="2" max="2" width="26.71"/>
    <col customWidth="1" min="3" max="3" width="52.43"/>
    <col customWidth="1" min="4" max="4" width="12.14"/>
    <col customWidth="1" min="5" max="5" width="7.29"/>
    <col customWidth="1" min="6" max="6" width="31.71"/>
    <col customWidth="1" min="7" max="7" width="16.43"/>
    <col customWidth="1" min="8" max="8" width="14.0"/>
    <col customWidth="1" min="9" max="9" width="14.43"/>
    <col customWidth="1" min="10" max="12" width="17.43"/>
    <col customWidth="1" min="13" max="13" width="17.86"/>
    <col customWidth="1" min="14" max="16" width="15.29"/>
    <col customWidth="1" min="17" max="17" width="16.86"/>
    <col customWidth="1" min="18" max="18" width="13.57"/>
    <col customWidth="1" min="19" max="19" width="15.0"/>
    <col customWidth="1" min="20" max="20" width="12.29"/>
    <col customWidth="1" min="21" max="34" width="8.86"/>
  </cols>
  <sheetData>
    <row r="1" ht="14.25" customHeight="1">
      <c r="A1" s="76" t="s">
        <v>914</v>
      </c>
      <c r="B1" s="76" t="s">
        <v>578</v>
      </c>
      <c r="C1" s="140" t="s">
        <v>579</v>
      </c>
      <c r="D1" s="208" t="s">
        <v>915</v>
      </c>
      <c r="E1" s="64" t="s">
        <v>580</v>
      </c>
      <c r="F1" s="64" t="s">
        <v>557</v>
      </c>
      <c r="G1" s="77" t="s">
        <v>916</v>
      </c>
      <c r="H1" s="200" t="s">
        <v>582</v>
      </c>
      <c r="I1" s="200" t="s">
        <v>583</v>
      </c>
      <c r="J1" s="201" t="s">
        <v>584</v>
      </c>
      <c r="K1" s="201" t="s">
        <v>585</v>
      </c>
      <c r="L1" s="202" t="s">
        <v>586</v>
      </c>
      <c r="M1" s="202" t="s">
        <v>587</v>
      </c>
      <c r="N1" s="203" t="s">
        <v>588</v>
      </c>
      <c r="O1" s="203" t="s">
        <v>589</v>
      </c>
      <c r="P1" s="204" t="s">
        <v>590</v>
      </c>
      <c r="Q1" s="204" t="s">
        <v>591</v>
      </c>
      <c r="R1" s="76" t="s">
        <v>190</v>
      </c>
      <c r="S1" s="76" t="s">
        <v>191</v>
      </c>
      <c r="T1" s="76" t="s">
        <v>556</v>
      </c>
    </row>
    <row r="2" ht="14.25" customHeight="1">
      <c r="A2" s="79"/>
      <c r="B2" s="115"/>
      <c r="C2" s="82" t="s">
        <v>592</v>
      </c>
      <c r="D2" s="209">
        <f t="array" ref="D2">XLOOKUP(C2,PEA!B:B,PEA!D:D,"pend",2,1)</f>
        <v>1</v>
      </c>
      <c r="E2" s="66">
        <f t="array" ref="E2">XLOOKUP(C2,PEA!B:B,PEA!E:E,"pend",2,1)</f>
        <v>2021</v>
      </c>
      <c r="F2" s="66" t="s">
        <v>568</v>
      </c>
      <c r="G2" s="210">
        <v>1.99961814E8</v>
      </c>
      <c r="H2" s="206">
        <v>0.0</v>
      </c>
      <c r="I2" s="206">
        <v>0.3999</v>
      </c>
      <c r="J2" s="206">
        <v>0.4</v>
      </c>
      <c r="K2" s="206">
        <v>0.5999</v>
      </c>
      <c r="L2" s="206">
        <v>0.6</v>
      </c>
      <c r="M2" s="206">
        <v>0.6999</v>
      </c>
      <c r="N2" s="206">
        <v>0.7</v>
      </c>
      <c r="O2" s="206">
        <v>0.7999</v>
      </c>
      <c r="P2" s="206">
        <v>0.8</v>
      </c>
      <c r="Q2" s="206">
        <v>1.0</v>
      </c>
      <c r="R2" s="79"/>
      <c r="S2" s="79"/>
      <c r="T2" s="79"/>
      <c r="U2" s="92"/>
    </row>
    <row r="3" ht="14.25" customHeight="1">
      <c r="A3" s="79"/>
      <c r="B3" s="79"/>
      <c r="C3" s="82" t="s">
        <v>592</v>
      </c>
      <c r="D3" s="209">
        <f t="array" ref="D3">XLOOKUP(C3,PEA!B:B,PEA!D:D,"pend",2,1)</f>
        <v>1</v>
      </c>
      <c r="E3" s="66">
        <f t="array" ref="E3">XLOOKUP(C3,PEA!B:B,PEA!E:E,"pend",2,1)</f>
        <v>2021</v>
      </c>
      <c r="F3" s="66" t="s">
        <v>564</v>
      </c>
      <c r="G3" s="211">
        <v>1.57997775E8</v>
      </c>
      <c r="H3" s="206">
        <v>0.0</v>
      </c>
      <c r="I3" s="206">
        <v>0.3999</v>
      </c>
      <c r="J3" s="206">
        <v>0.4</v>
      </c>
      <c r="K3" s="206">
        <v>0.5999</v>
      </c>
      <c r="L3" s="206">
        <v>0.6</v>
      </c>
      <c r="M3" s="206">
        <v>0.6999</v>
      </c>
      <c r="N3" s="206">
        <v>0.7</v>
      </c>
      <c r="O3" s="206">
        <v>0.7999</v>
      </c>
      <c r="P3" s="206">
        <v>0.8</v>
      </c>
      <c r="Q3" s="206">
        <v>1.0</v>
      </c>
      <c r="R3" s="79"/>
      <c r="S3" s="79"/>
      <c r="T3" s="79"/>
    </row>
    <row r="4" ht="14.25" customHeight="1">
      <c r="A4" s="79"/>
      <c r="B4" s="79"/>
      <c r="C4" s="82" t="s">
        <v>592</v>
      </c>
      <c r="D4" s="209">
        <f t="array" ref="D4">XLOOKUP(C4,PEA!B:B,PEA!D:D,"pend",2,1)</f>
        <v>1</v>
      </c>
      <c r="E4" s="66">
        <f t="array" ref="E4">XLOOKUP(C4,PEA!B:B,PEA!E:E,"pend",2,1)</f>
        <v>2021</v>
      </c>
      <c r="F4" s="66" t="s">
        <v>566</v>
      </c>
      <c r="G4" s="211">
        <v>4288000.0</v>
      </c>
      <c r="H4" s="206">
        <v>0.0</v>
      </c>
      <c r="I4" s="206">
        <v>0.3999</v>
      </c>
      <c r="J4" s="206">
        <v>0.4</v>
      </c>
      <c r="K4" s="206">
        <v>0.5999</v>
      </c>
      <c r="L4" s="206">
        <v>0.6</v>
      </c>
      <c r="M4" s="206">
        <v>0.6999</v>
      </c>
      <c r="N4" s="206">
        <v>0.7</v>
      </c>
      <c r="O4" s="206">
        <v>0.7999</v>
      </c>
      <c r="P4" s="206">
        <v>0.8</v>
      </c>
      <c r="Q4" s="206">
        <v>1.0</v>
      </c>
      <c r="R4" s="79"/>
      <c r="S4" s="79"/>
      <c r="T4" s="79"/>
    </row>
    <row r="5" ht="14.25" customHeight="1">
      <c r="A5" s="79"/>
      <c r="B5" s="79"/>
      <c r="C5" s="82" t="s">
        <v>592</v>
      </c>
      <c r="D5" s="209">
        <f t="array" ref="D5">XLOOKUP(C5,PEA!B:B,PEA!D:D,"pend",2,1)</f>
        <v>1</v>
      </c>
      <c r="E5" s="66">
        <f t="array" ref="E5">XLOOKUP(C5,PEA!B:B,PEA!E:E,"pend",2,1)</f>
        <v>2021</v>
      </c>
      <c r="F5" s="66" t="s">
        <v>222</v>
      </c>
      <c r="G5" s="211">
        <v>2.6216862E8</v>
      </c>
      <c r="H5" s="206">
        <v>0.0</v>
      </c>
      <c r="I5" s="206">
        <v>0.3999</v>
      </c>
      <c r="J5" s="206">
        <v>0.4</v>
      </c>
      <c r="K5" s="206">
        <v>0.5999</v>
      </c>
      <c r="L5" s="206">
        <v>0.6</v>
      </c>
      <c r="M5" s="206">
        <v>0.6999</v>
      </c>
      <c r="N5" s="206">
        <v>0.7</v>
      </c>
      <c r="O5" s="206">
        <v>0.7999</v>
      </c>
      <c r="P5" s="206">
        <v>0.8</v>
      </c>
      <c r="Q5" s="206">
        <v>1.0</v>
      </c>
      <c r="R5" s="79"/>
      <c r="S5" s="79"/>
      <c r="T5" s="79"/>
    </row>
    <row r="6" ht="14.25" customHeight="1">
      <c r="A6" s="79"/>
      <c r="B6" s="79"/>
      <c r="C6" s="82" t="s">
        <v>593</v>
      </c>
      <c r="D6" s="209">
        <f t="array" ref="D6">XLOOKUP(C6,PEA!B:B,PEA!D:D,"pend",2,1)</f>
        <v>1</v>
      </c>
      <c r="E6" s="66">
        <f t="array" ref="E6">XLOOKUP(C6,PEA!B:B,PEA!E:E,"pend",2,1)</f>
        <v>2022</v>
      </c>
      <c r="F6" s="66" t="s">
        <v>568</v>
      </c>
      <c r="G6" s="211">
        <v>2.05960668E8</v>
      </c>
      <c r="H6" s="206">
        <v>0.0</v>
      </c>
      <c r="I6" s="206">
        <v>0.3999</v>
      </c>
      <c r="J6" s="206">
        <v>0.4</v>
      </c>
      <c r="K6" s="206">
        <v>0.5999</v>
      </c>
      <c r="L6" s="206">
        <v>0.6</v>
      </c>
      <c r="M6" s="206">
        <v>0.6999</v>
      </c>
      <c r="N6" s="206">
        <v>0.7</v>
      </c>
      <c r="O6" s="206">
        <v>0.7999</v>
      </c>
      <c r="P6" s="206">
        <v>0.8</v>
      </c>
      <c r="Q6" s="206">
        <v>1.0</v>
      </c>
      <c r="R6" s="79"/>
      <c r="S6" s="79"/>
      <c r="T6" s="79"/>
    </row>
    <row r="7" ht="14.25" customHeight="1">
      <c r="A7" s="79"/>
      <c r="B7" s="79"/>
      <c r="C7" s="82" t="s">
        <v>593</v>
      </c>
      <c r="D7" s="209">
        <f t="array" ref="D7">XLOOKUP(C7,PEA!B:B,PEA!D:D,"pend",2,1)</f>
        <v>1</v>
      </c>
      <c r="E7" s="66">
        <f t="array" ref="E7">XLOOKUP(C7,PEA!B:B,PEA!E:E,"pend",2,1)</f>
        <v>2022</v>
      </c>
      <c r="F7" s="66" t="s">
        <v>564</v>
      </c>
      <c r="G7" s="211">
        <v>1.62737708E8</v>
      </c>
      <c r="H7" s="206">
        <v>0.0</v>
      </c>
      <c r="I7" s="206">
        <v>0.3999</v>
      </c>
      <c r="J7" s="206">
        <v>0.4</v>
      </c>
      <c r="K7" s="206">
        <v>0.5999</v>
      </c>
      <c r="L7" s="206">
        <v>0.6</v>
      </c>
      <c r="M7" s="206">
        <v>0.6999</v>
      </c>
      <c r="N7" s="206">
        <v>0.7</v>
      </c>
      <c r="O7" s="206">
        <v>0.7999</v>
      </c>
      <c r="P7" s="206">
        <v>0.8</v>
      </c>
      <c r="Q7" s="206">
        <v>1.0</v>
      </c>
      <c r="R7" s="79"/>
      <c r="S7" s="79"/>
      <c r="T7" s="79"/>
    </row>
    <row r="8" ht="14.25" customHeight="1">
      <c r="A8" s="79"/>
      <c r="B8" s="79"/>
      <c r="C8" s="82" t="s">
        <v>593</v>
      </c>
      <c r="D8" s="209">
        <f t="array" ref="D8">XLOOKUP(C8,PEA!B:B,PEA!D:D,"pend",2,1)</f>
        <v>1</v>
      </c>
      <c r="E8" s="66">
        <f t="array" ref="E8">XLOOKUP(C8,PEA!B:B,PEA!E:E,"pend",2,1)</f>
        <v>2022</v>
      </c>
      <c r="F8" s="66" t="s">
        <v>566</v>
      </c>
      <c r="G8" s="211">
        <v>4416640.0</v>
      </c>
      <c r="H8" s="206">
        <v>0.0</v>
      </c>
      <c r="I8" s="206">
        <v>0.3999</v>
      </c>
      <c r="J8" s="206">
        <v>0.4</v>
      </c>
      <c r="K8" s="206">
        <v>0.5999</v>
      </c>
      <c r="L8" s="206">
        <v>0.6</v>
      </c>
      <c r="M8" s="206">
        <v>0.6999</v>
      </c>
      <c r="N8" s="206">
        <v>0.7</v>
      </c>
      <c r="O8" s="206">
        <v>0.7999</v>
      </c>
      <c r="P8" s="206">
        <v>0.8</v>
      </c>
      <c r="Q8" s="206">
        <v>1.0</v>
      </c>
      <c r="R8" s="79"/>
      <c r="S8" s="79"/>
      <c r="T8" s="79"/>
    </row>
    <row r="9" ht="14.25" customHeight="1">
      <c r="A9" s="79"/>
      <c r="B9" s="79"/>
      <c r="C9" s="82" t="s">
        <v>593</v>
      </c>
      <c r="D9" s="209">
        <f t="array" ref="D9">XLOOKUP(C9,PEA!B:B,PEA!D:D,"pend",2,1)</f>
        <v>1</v>
      </c>
      <c r="E9" s="66">
        <f t="array" ref="E9">XLOOKUP(C9,PEA!B:B,PEA!E:E,"pend",2,1)</f>
        <v>2022</v>
      </c>
      <c r="F9" s="66" t="s">
        <v>222</v>
      </c>
      <c r="G9" s="211">
        <v>2.70033679E8</v>
      </c>
      <c r="H9" s="206">
        <v>0.0</v>
      </c>
      <c r="I9" s="206">
        <v>0.3999</v>
      </c>
      <c r="J9" s="206">
        <v>0.4</v>
      </c>
      <c r="K9" s="206">
        <v>0.5999</v>
      </c>
      <c r="L9" s="206">
        <v>0.6</v>
      </c>
      <c r="M9" s="206">
        <v>0.6999</v>
      </c>
      <c r="N9" s="206">
        <v>0.7</v>
      </c>
      <c r="O9" s="206">
        <v>0.7999</v>
      </c>
      <c r="P9" s="206">
        <v>0.8</v>
      </c>
      <c r="Q9" s="206">
        <v>1.0</v>
      </c>
      <c r="R9" s="79"/>
      <c r="S9" s="79"/>
      <c r="T9" s="79"/>
    </row>
    <row r="10" ht="14.25" customHeight="1">
      <c r="A10" s="79"/>
      <c r="B10" s="79"/>
      <c r="C10" s="82" t="s">
        <v>595</v>
      </c>
      <c r="D10" s="209">
        <f t="array" ref="D10">XLOOKUP(C10,PEA!B:B,PEA!D:D,"pend",2,1)</f>
        <v>1</v>
      </c>
      <c r="E10" s="66">
        <f t="array" ref="E10">XLOOKUP(C10,PEA!B:B,PEA!E:E,"pend",2,1)</f>
        <v>2023</v>
      </c>
      <c r="F10" s="66" t="s">
        <v>568</v>
      </c>
      <c r="G10" s="211">
        <v>2.12139488E8</v>
      </c>
      <c r="H10" s="206">
        <v>0.0</v>
      </c>
      <c r="I10" s="206">
        <v>0.3999</v>
      </c>
      <c r="J10" s="206">
        <v>0.4</v>
      </c>
      <c r="K10" s="206">
        <v>0.5999</v>
      </c>
      <c r="L10" s="206">
        <v>0.6</v>
      </c>
      <c r="M10" s="206">
        <v>0.6999</v>
      </c>
      <c r="N10" s="206">
        <v>0.7</v>
      </c>
      <c r="O10" s="206">
        <v>0.7999</v>
      </c>
      <c r="P10" s="206">
        <v>0.8</v>
      </c>
      <c r="Q10" s="206">
        <v>1.0</v>
      </c>
      <c r="R10" s="79"/>
      <c r="S10" s="79"/>
      <c r="T10" s="79"/>
    </row>
    <row r="11" ht="14.25" customHeight="1">
      <c r="A11" s="79"/>
      <c r="B11" s="79"/>
      <c r="C11" s="82" t="s">
        <v>595</v>
      </c>
      <c r="D11" s="209">
        <f t="array" ref="D11">XLOOKUP(C11,PEA!B:B,PEA!D:D,"pend",2,1)</f>
        <v>1</v>
      </c>
      <c r="E11" s="66">
        <f t="array" ref="E11">XLOOKUP(C11,PEA!B:B,PEA!E:E,"pend",2,1)</f>
        <v>2023</v>
      </c>
      <c r="F11" s="66" t="s">
        <v>564</v>
      </c>
      <c r="G11" s="211">
        <v>1.67619839E8</v>
      </c>
      <c r="H11" s="206">
        <v>0.0</v>
      </c>
      <c r="I11" s="206">
        <v>0.3999</v>
      </c>
      <c r="J11" s="206">
        <v>0.4</v>
      </c>
      <c r="K11" s="206">
        <v>0.5999</v>
      </c>
      <c r="L11" s="206">
        <v>0.6</v>
      </c>
      <c r="M11" s="206">
        <v>0.6999</v>
      </c>
      <c r="N11" s="206">
        <v>0.7</v>
      </c>
      <c r="O11" s="206">
        <v>0.7999</v>
      </c>
      <c r="P11" s="206">
        <v>0.8</v>
      </c>
      <c r="Q11" s="206">
        <v>1.0</v>
      </c>
      <c r="R11" s="79"/>
      <c r="S11" s="79"/>
      <c r="T11" s="79"/>
    </row>
    <row r="12" ht="14.25" customHeight="1">
      <c r="A12" s="79"/>
      <c r="B12" s="79"/>
      <c r="C12" s="82" t="s">
        <v>595</v>
      </c>
      <c r="D12" s="209">
        <f t="array" ref="D12">XLOOKUP(C12,PEA!B:B,PEA!D:D,"pend",2,1)</f>
        <v>1</v>
      </c>
      <c r="E12" s="66">
        <f t="array" ref="E12">XLOOKUP(C12,PEA!B:B,PEA!E:E,"pend",2,1)</f>
        <v>2023</v>
      </c>
      <c r="F12" s="66" t="s">
        <v>566</v>
      </c>
      <c r="G12" s="211">
        <v>4549139.0</v>
      </c>
      <c r="H12" s="206">
        <v>0.0</v>
      </c>
      <c r="I12" s="206">
        <v>0.3999</v>
      </c>
      <c r="J12" s="206">
        <v>0.4</v>
      </c>
      <c r="K12" s="206">
        <v>0.5999</v>
      </c>
      <c r="L12" s="206">
        <v>0.6</v>
      </c>
      <c r="M12" s="206">
        <v>0.6999</v>
      </c>
      <c r="N12" s="206">
        <v>0.7</v>
      </c>
      <c r="O12" s="206">
        <v>0.7999</v>
      </c>
      <c r="P12" s="206">
        <v>0.8</v>
      </c>
      <c r="Q12" s="206">
        <v>1.0</v>
      </c>
      <c r="R12" s="79"/>
      <c r="S12" s="79"/>
      <c r="T12" s="79"/>
    </row>
    <row r="13" ht="14.25" customHeight="1">
      <c r="A13" s="79"/>
      <c r="B13" s="79"/>
      <c r="C13" s="82" t="s">
        <v>595</v>
      </c>
      <c r="D13" s="209">
        <f t="array" ref="D13">XLOOKUP(C13,PEA!B:B,PEA!D:D,"pend",2,1)</f>
        <v>1</v>
      </c>
      <c r="E13" s="66">
        <f t="array" ref="E13">XLOOKUP(C13,PEA!B:B,PEA!E:E,"pend",2,1)</f>
        <v>2023</v>
      </c>
      <c r="F13" s="66" t="s">
        <v>222</v>
      </c>
      <c r="G13" s="211">
        <v>2.78134689E8</v>
      </c>
      <c r="H13" s="206">
        <v>0.0</v>
      </c>
      <c r="I13" s="206">
        <v>0.3999</v>
      </c>
      <c r="J13" s="206">
        <v>0.4</v>
      </c>
      <c r="K13" s="206">
        <v>0.5999</v>
      </c>
      <c r="L13" s="206">
        <v>0.6</v>
      </c>
      <c r="M13" s="206">
        <v>0.6999</v>
      </c>
      <c r="N13" s="206">
        <v>0.7</v>
      </c>
      <c r="O13" s="206">
        <v>0.7999</v>
      </c>
      <c r="P13" s="206">
        <v>0.8</v>
      </c>
      <c r="Q13" s="206">
        <v>1.0</v>
      </c>
      <c r="R13" s="79"/>
      <c r="S13" s="79"/>
      <c r="T13" s="79"/>
    </row>
    <row r="14" ht="14.25" customHeight="1">
      <c r="A14" s="79"/>
      <c r="B14" s="79"/>
      <c r="C14" s="82" t="s">
        <v>596</v>
      </c>
      <c r="D14" s="209">
        <f t="array" ref="D14">XLOOKUP(C14,PEA!B:B,PEA!D:D,"pend",2,1)</f>
        <v>1</v>
      </c>
      <c r="E14" s="66">
        <f t="array" ref="E14">XLOOKUP(C14,PEA!B:B,PEA!E:E,"pend",2,1)</f>
        <v>2024</v>
      </c>
      <c r="F14" s="66" t="s">
        <v>568</v>
      </c>
      <c r="G14" s="211">
        <v>2.18503673E8</v>
      </c>
      <c r="H14" s="206">
        <v>0.0</v>
      </c>
      <c r="I14" s="206">
        <v>0.3999</v>
      </c>
      <c r="J14" s="206">
        <v>0.4</v>
      </c>
      <c r="K14" s="206">
        <v>0.5999</v>
      </c>
      <c r="L14" s="206">
        <v>0.6</v>
      </c>
      <c r="M14" s="206">
        <v>0.6999</v>
      </c>
      <c r="N14" s="206">
        <v>0.7</v>
      </c>
      <c r="O14" s="206">
        <v>0.7999</v>
      </c>
      <c r="P14" s="206">
        <v>0.8</v>
      </c>
      <c r="Q14" s="206">
        <v>1.0</v>
      </c>
      <c r="R14" s="79"/>
      <c r="S14" s="79"/>
      <c r="T14" s="79"/>
    </row>
    <row r="15" ht="14.25" customHeight="1">
      <c r="A15" s="79"/>
      <c r="B15" s="79"/>
      <c r="C15" s="82" t="s">
        <v>596</v>
      </c>
      <c r="D15" s="209">
        <f t="array" ref="D15">XLOOKUP(C15,PEA!B:B,PEA!D:D,"pend",2,1)</f>
        <v>1</v>
      </c>
      <c r="E15" s="66">
        <f t="array" ref="E15">XLOOKUP(C15,PEA!B:B,PEA!E:E,"pend",2,1)</f>
        <v>2024</v>
      </c>
      <c r="F15" s="66" t="s">
        <v>564</v>
      </c>
      <c r="G15" s="211">
        <v>1.72648435E8</v>
      </c>
      <c r="H15" s="206">
        <v>0.0</v>
      </c>
      <c r="I15" s="206">
        <v>0.3999</v>
      </c>
      <c r="J15" s="206">
        <v>0.4</v>
      </c>
      <c r="K15" s="206">
        <v>0.5999</v>
      </c>
      <c r="L15" s="206">
        <v>0.6</v>
      </c>
      <c r="M15" s="206">
        <v>0.6999</v>
      </c>
      <c r="N15" s="206">
        <v>0.7</v>
      </c>
      <c r="O15" s="206">
        <v>0.7999</v>
      </c>
      <c r="P15" s="206">
        <v>0.8</v>
      </c>
      <c r="Q15" s="206">
        <v>1.0</v>
      </c>
      <c r="R15" s="79"/>
      <c r="S15" s="79"/>
      <c r="T15" s="79"/>
    </row>
    <row r="16" ht="14.25" customHeight="1">
      <c r="A16" s="79"/>
      <c r="B16" s="79"/>
      <c r="C16" s="82" t="s">
        <v>596</v>
      </c>
      <c r="D16" s="209">
        <f t="array" ref="D16">XLOOKUP(C16,PEA!B:B,PEA!D:D,"pend",2,1)</f>
        <v>1</v>
      </c>
      <c r="E16" s="66">
        <f t="array" ref="E16">XLOOKUP(C16,PEA!B:B,PEA!E:E,"pend",2,1)</f>
        <v>2024</v>
      </c>
      <c r="F16" s="66" t="s">
        <v>566</v>
      </c>
      <c r="G16" s="211">
        <v>4685613.0</v>
      </c>
      <c r="H16" s="206">
        <v>0.0</v>
      </c>
      <c r="I16" s="206">
        <v>0.3999</v>
      </c>
      <c r="J16" s="206">
        <v>0.4</v>
      </c>
      <c r="K16" s="206">
        <v>0.5999</v>
      </c>
      <c r="L16" s="206">
        <v>0.6</v>
      </c>
      <c r="M16" s="206">
        <v>0.6999</v>
      </c>
      <c r="N16" s="206">
        <v>0.7</v>
      </c>
      <c r="O16" s="206">
        <v>0.7999</v>
      </c>
      <c r="P16" s="206">
        <v>0.8</v>
      </c>
      <c r="Q16" s="206">
        <v>1.0</v>
      </c>
      <c r="R16" s="79"/>
      <c r="S16" s="79"/>
      <c r="T16" s="79"/>
    </row>
    <row r="17" ht="14.25" customHeight="1">
      <c r="A17" s="79"/>
      <c r="B17" s="79"/>
      <c r="C17" s="82" t="s">
        <v>596</v>
      </c>
      <c r="D17" s="209">
        <f t="array" ref="D17">XLOOKUP(C17,PEA!B:B,PEA!D:D,"pend",2,1)</f>
        <v>1</v>
      </c>
      <c r="E17" s="66">
        <f t="array" ref="E17">XLOOKUP(C17,PEA!B:B,PEA!E:E,"pend",2,1)</f>
        <v>2024</v>
      </c>
      <c r="F17" s="66" t="s">
        <v>222</v>
      </c>
      <c r="G17" s="211">
        <v>2.8647873E8</v>
      </c>
      <c r="H17" s="206">
        <v>0.0</v>
      </c>
      <c r="I17" s="206">
        <v>0.3999</v>
      </c>
      <c r="J17" s="206">
        <v>0.4</v>
      </c>
      <c r="K17" s="206">
        <v>0.5999</v>
      </c>
      <c r="L17" s="206">
        <v>0.6</v>
      </c>
      <c r="M17" s="206">
        <v>0.6999</v>
      </c>
      <c r="N17" s="206">
        <v>0.7</v>
      </c>
      <c r="O17" s="206">
        <v>0.7999</v>
      </c>
      <c r="P17" s="206">
        <v>0.8</v>
      </c>
      <c r="Q17" s="206">
        <v>1.0</v>
      </c>
      <c r="R17" s="79"/>
      <c r="S17" s="79"/>
      <c r="T17" s="79"/>
    </row>
    <row r="18" ht="14.25" customHeight="1">
      <c r="A18" s="79"/>
      <c r="B18" s="79"/>
      <c r="C18" s="82" t="s">
        <v>597</v>
      </c>
      <c r="D18" s="209">
        <f t="array" ref="D18">XLOOKUP(C18,PEA!B:B,PEA!D:D,"pend",2,1)</f>
        <v>1</v>
      </c>
      <c r="E18" s="66">
        <f t="array" ref="E18">XLOOKUP(C18,PEA!B:B,PEA!E:E,"pend",2,1)</f>
        <v>2025</v>
      </c>
      <c r="F18" s="66" t="s">
        <v>568</v>
      </c>
      <c r="G18" s="211">
        <v>2.25058783E8</v>
      </c>
      <c r="H18" s="206">
        <v>0.0</v>
      </c>
      <c r="I18" s="206">
        <v>0.3999</v>
      </c>
      <c r="J18" s="206">
        <v>0.4</v>
      </c>
      <c r="K18" s="206">
        <v>0.5999</v>
      </c>
      <c r="L18" s="206">
        <v>0.6</v>
      </c>
      <c r="M18" s="206">
        <v>0.6999</v>
      </c>
      <c r="N18" s="206">
        <v>0.7</v>
      </c>
      <c r="O18" s="206">
        <v>0.7999</v>
      </c>
      <c r="P18" s="206">
        <v>0.8</v>
      </c>
      <c r="Q18" s="206">
        <v>1.0</v>
      </c>
      <c r="R18" s="79"/>
      <c r="S18" s="79"/>
      <c r="T18" s="79"/>
    </row>
    <row r="19" ht="14.25" customHeight="1">
      <c r="A19" s="79"/>
      <c r="B19" s="79"/>
      <c r="C19" s="82" t="s">
        <v>597</v>
      </c>
      <c r="D19" s="209">
        <f t="array" ref="D19">XLOOKUP(C19,PEA!B:B,PEA!D:D,"pend",2,1)</f>
        <v>1</v>
      </c>
      <c r="E19" s="66">
        <f t="array" ref="E19">XLOOKUP(C19,PEA!B:B,PEA!E:E,"pend",2,1)</f>
        <v>2025</v>
      </c>
      <c r="F19" s="66" t="s">
        <v>564</v>
      </c>
      <c r="G19" s="211">
        <v>1.77827888E8</v>
      </c>
      <c r="H19" s="206">
        <v>0.0</v>
      </c>
      <c r="I19" s="206">
        <v>0.3999</v>
      </c>
      <c r="J19" s="206">
        <v>0.4</v>
      </c>
      <c r="K19" s="206">
        <v>0.5999</v>
      </c>
      <c r="L19" s="206">
        <v>0.6</v>
      </c>
      <c r="M19" s="206">
        <v>0.6999</v>
      </c>
      <c r="N19" s="206">
        <v>0.7</v>
      </c>
      <c r="O19" s="206">
        <v>0.7999</v>
      </c>
      <c r="P19" s="206">
        <v>0.8</v>
      </c>
      <c r="Q19" s="206">
        <v>1.0</v>
      </c>
      <c r="R19" s="79"/>
      <c r="S19" s="79"/>
      <c r="T19" s="79"/>
    </row>
    <row r="20" ht="14.25" customHeight="1">
      <c r="A20" s="79"/>
      <c r="B20" s="79"/>
      <c r="C20" s="82" t="s">
        <v>597</v>
      </c>
      <c r="D20" s="209">
        <f t="array" ref="D20">XLOOKUP(C20,PEA!B:B,PEA!D:D,"pend",2,1)</f>
        <v>1</v>
      </c>
      <c r="E20" s="66">
        <f t="array" ref="E20">XLOOKUP(C20,PEA!B:B,PEA!E:E,"pend",2,1)</f>
        <v>2025</v>
      </c>
      <c r="F20" s="66" t="s">
        <v>566</v>
      </c>
      <c r="G20" s="211">
        <v>4826182.0</v>
      </c>
      <c r="H20" s="206">
        <v>0.0</v>
      </c>
      <c r="I20" s="206">
        <v>0.3999</v>
      </c>
      <c r="J20" s="206">
        <v>0.4</v>
      </c>
      <c r="K20" s="206">
        <v>0.5999</v>
      </c>
      <c r="L20" s="206">
        <v>0.6</v>
      </c>
      <c r="M20" s="206">
        <v>0.6999</v>
      </c>
      <c r="N20" s="206">
        <v>0.7</v>
      </c>
      <c r="O20" s="206">
        <v>0.7999</v>
      </c>
      <c r="P20" s="206">
        <v>0.8</v>
      </c>
      <c r="Q20" s="206">
        <v>1.0</v>
      </c>
      <c r="R20" s="79"/>
      <c r="S20" s="79"/>
      <c r="T20" s="79"/>
    </row>
    <row r="21" ht="14.25" customHeight="1">
      <c r="A21" s="79"/>
      <c r="B21" s="79"/>
      <c r="C21" s="82" t="s">
        <v>597</v>
      </c>
      <c r="D21" s="209">
        <f t="array" ref="D21">XLOOKUP(C21,PEA!B:B,PEA!D:D,"pend",2,1)</f>
        <v>1</v>
      </c>
      <c r="E21" s="66">
        <f t="array" ref="E21">XLOOKUP(C21,PEA!B:B,PEA!E:E,"pend",2,1)</f>
        <v>2025</v>
      </c>
      <c r="F21" s="66" t="s">
        <v>222</v>
      </c>
      <c r="G21" s="211">
        <v>2.95073092E8</v>
      </c>
      <c r="H21" s="206">
        <v>0.0</v>
      </c>
      <c r="I21" s="206">
        <v>0.3999</v>
      </c>
      <c r="J21" s="206">
        <v>0.4</v>
      </c>
      <c r="K21" s="206">
        <v>0.5999</v>
      </c>
      <c r="L21" s="206">
        <v>0.6</v>
      </c>
      <c r="M21" s="206">
        <v>0.6999</v>
      </c>
      <c r="N21" s="206">
        <v>0.7</v>
      </c>
      <c r="O21" s="206">
        <v>0.7999</v>
      </c>
      <c r="P21" s="206">
        <v>0.8</v>
      </c>
      <c r="Q21" s="206">
        <v>1.0</v>
      </c>
      <c r="R21" s="79"/>
      <c r="S21" s="79"/>
      <c r="T21" s="79"/>
    </row>
    <row r="22" ht="14.25" customHeight="1">
      <c r="A22" s="79"/>
      <c r="B22" s="79"/>
      <c r="C22" s="82" t="s">
        <v>598</v>
      </c>
      <c r="D22" s="209">
        <f t="array" ref="D22">XLOOKUP(C22,PEA!B:B,PEA!D:D,"pend",2,1)</f>
        <v>1</v>
      </c>
      <c r="E22" s="66">
        <f t="array" ref="E22">XLOOKUP(C22,PEA!B:B,PEA!E:E,"pend",2,1)</f>
        <v>2026</v>
      </c>
      <c r="F22" s="66" t="s">
        <v>568</v>
      </c>
      <c r="G22" s="211">
        <v>2.31810547E8</v>
      </c>
      <c r="H22" s="206">
        <v>0.0</v>
      </c>
      <c r="I22" s="206">
        <v>0.3999</v>
      </c>
      <c r="J22" s="206">
        <v>0.4</v>
      </c>
      <c r="K22" s="206">
        <v>0.5999</v>
      </c>
      <c r="L22" s="206">
        <v>0.6</v>
      </c>
      <c r="M22" s="206">
        <v>0.6999</v>
      </c>
      <c r="N22" s="206">
        <v>0.7</v>
      </c>
      <c r="O22" s="206">
        <v>0.7999</v>
      </c>
      <c r="P22" s="206">
        <v>0.8</v>
      </c>
      <c r="Q22" s="206">
        <v>1.0</v>
      </c>
      <c r="R22" s="79"/>
      <c r="S22" s="79"/>
      <c r="T22" s="79"/>
    </row>
    <row r="23" ht="14.25" customHeight="1">
      <c r="A23" s="79"/>
      <c r="B23" s="79"/>
      <c r="C23" s="82" t="s">
        <v>598</v>
      </c>
      <c r="D23" s="209">
        <f t="array" ref="D23">XLOOKUP(C23,PEA!B:B,PEA!D:D,"pend",2,1)</f>
        <v>1</v>
      </c>
      <c r="E23" s="66">
        <f t="array" ref="E23">XLOOKUP(C23,PEA!B:B,PEA!E:E,"pend",2,1)</f>
        <v>2026</v>
      </c>
      <c r="F23" s="66" t="s">
        <v>564</v>
      </c>
      <c r="G23" s="211">
        <v>1.83162724E8</v>
      </c>
      <c r="H23" s="206">
        <v>0.0</v>
      </c>
      <c r="I23" s="206">
        <v>0.3999</v>
      </c>
      <c r="J23" s="206">
        <v>0.4</v>
      </c>
      <c r="K23" s="206">
        <v>0.5999</v>
      </c>
      <c r="L23" s="206">
        <v>0.6</v>
      </c>
      <c r="M23" s="206">
        <v>0.6999</v>
      </c>
      <c r="N23" s="206">
        <v>0.7</v>
      </c>
      <c r="O23" s="206">
        <v>0.7999</v>
      </c>
      <c r="P23" s="206">
        <v>0.8</v>
      </c>
      <c r="Q23" s="206">
        <v>1.0</v>
      </c>
      <c r="R23" s="79"/>
      <c r="S23" s="79"/>
      <c r="T23" s="79"/>
    </row>
    <row r="24" ht="14.25" customHeight="1">
      <c r="A24" s="79"/>
      <c r="B24" s="79"/>
      <c r="C24" s="82" t="s">
        <v>598</v>
      </c>
      <c r="D24" s="209">
        <f t="array" ref="D24">XLOOKUP(C24,PEA!B:B,PEA!D:D,"pend",2,1)</f>
        <v>1</v>
      </c>
      <c r="E24" s="66">
        <f t="array" ref="E24">XLOOKUP(C24,PEA!B:B,PEA!E:E,"pend",2,1)</f>
        <v>2026</v>
      </c>
      <c r="F24" s="66" t="s">
        <v>566</v>
      </c>
      <c r="G24" s="211">
        <v>4970967.0</v>
      </c>
      <c r="H24" s="206">
        <v>0.0</v>
      </c>
      <c r="I24" s="206">
        <v>0.3999</v>
      </c>
      <c r="J24" s="206">
        <v>0.4</v>
      </c>
      <c r="K24" s="206">
        <v>0.5999</v>
      </c>
      <c r="L24" s="206">
        <v>0.6</v>
      </c>
      <c r="M24" s="206">
        <v>0.6999</v>
      </c>
      <c r="N24" s="206">
        <v>0.7</v>
      </c>
      <c r="O24" s="206">
        <v>0.7999</v>
      </c>
      <c r="P24" s="206">
        <v>0.8</v>
      </c>
      <c r="Q24" s="206">
        <v>1.0</v>
      </c>
      <c r="R24" s="79"/>
      <c r="S24" s="79"/>
      <c r="T24" s="79"/>
    </row>
    <row r="25" ht="14.25" customHeight="1">
      <c r="A25" s="79"/>
      <c r="B25" s="79"/>
      <c r="C25" s="82" t="s">
        <v>598</v>
      </c>
      <c r="D25" s="209">
        <f t="array" ref="D25">XLOOKUP(C25,PEA!B:B,PEA!D:D,"pend",2,1)</f>
        <v>1</v>
      </c>
      <c r="E25" s="66">
        <f t="array" ref="E25">XLOOKUP(C25,PEA!B:B,PEA!E:E,"pend",2,1)</f>
        <v>2026</v>
      </c>
      <c r="F25" s="66" t="s">
        <v>222</v>
      </c>
      <c r="G25" s="211">
        <v>3.03925284E8</v>
      </c>
      <c r="H25" s="206">
        <v>0.0</v>
      </c>
      <c r="I25" s="206">
        <v>0.3999</v>
      </c>
      <c r="J25" s="206">
        <v>0.4</v>
      </c>
      <c r="K25" s="206">
        <v>0.5999</v>
      </c>
      <c r="L25" s="206">
        <v>0.6</v>
      </c>
      <c r="M25" s="206">
        <v>0.6999</v>
      </c>
      <c r="N25" s="206">
        <v>0.7</v>
      </c>
      <c r="O25" s="206">
        <v>0.7999</v>
      </c>
      <c r="P25" s="206">
        <v>0.8</v>
      </c>
      <c r="Q25" s="206">
        <v>1.0</v>
      </c>
      <c r="R25" s="79"/>
      <c r="S25" s="79"/>
      <c r="T25" s="79"/>
    </row>
    <row r="26" ht="14.25" customHeight="1">
      <c r="A26" s="79"/>
      <c r="B26" s="79"/>
      <c r="C26" s="82" t="s">
        <v>600</v>
      </c>
      <c r="D26" s="209">
        <f t="array" ref="D26">XLOOKUP(C26,PEA!B:B,PEA!D:D,"pend",2,1)</f>
        <v>1</v>
      </c>
      <c r="E26" s="66">
        <f t="array" ref="E26">XLOOKUP(C26,PEA!B:B,PEA!E:E,"pend",2,1)</f>
        <v>2027</v>
      </c>
      <c r="F26" s="66" t="s">
        <v>568</v>
      </c>
      <c r="G26" s="211">
        <v>2.38764863E8</v>
      </c>
      <c r="H26" s="206">
        <v>0.0</v>
      </c>
      <c r="I26" s="206">
        <v>0.3999</v>
      </c>
      <c r="J26" s="206">
        <v>0.4</v>
      </c>
      <c r="K26" s="206">
        <v>0.5999</v>
      </c>
      <c r="L26" s="206">
        <v>0.6</v>
      </c>
      <c r="M26" s="206">
        <v>0.6999</v>
      </c>
      <c r="N26" s="206">
        <v>0.7</v>
      </c>
      <c r="O26" s="206">
        <v>0.7999</v>
      </c>
      <c r="P26" s="206">
        <v>0.8</v>
      </c>
      <c r="Q26" s="206">
        <v>1.0</v>
      </c>
      <c r="R26" s="79"/>
      <c r="S26" s="79"/>
      <c r="T26" s="79"/>
    </row>
    <row r="27" ht="14.25" customHeight="1">
      <c r="A27" s="79"/>
      <c r="B27" s="79"/>
      <c r="C27" s="82" t="s">
        <v>600</v>
      </c>
      <c r="D27" s="209">
        <f t="array" ref="D27">XLOOKUP(C27,PEA!B:B,PEA!D:D,"pend",2,1)</f>
        <v>1</v>
      </c>
      <c r="E27" s="66">
        <f t="array" ref="E27">XLOOKUP(C27,PEA!B:B,PEA!E:E,"pend",2,1)</f>
        <v>2027</v>
      </c>
      <c r="F27" s="66" t="s">
        <v>564</v>
      </c>
      <c r="G27" s="211">
        <v>1.88657606E8</v>
      </c>
      <c r="H27" s="206">
        <v>0.0</v>
      </c>
      <c r="I27" s="206">
        <v>0.3999</v>
      </c>
      <c r="J27" s="206">
        <v>0.4</v>
      </c>
      <c r="K27" s="206">
        <v>0.5999</v>
      </c>
      <c r="L27" s="206">
        <v>0.6</v>
      </c>
      <c r="M27" s="206">
        <v>0.6999</v>
      </c>
      <c r="N27" s="206">
        <v>0.7</v>
      </c>
      <c r="O27" s="206">
        <v>0.7999</v>
      </c>
      <c r="P27" s="206">
        <v>0.8</v>
      </c>
      <c r="Q27" s="206">
        <v>1.0</v>
      </c>
      <c r="R27" s="79"/>
      <c r="S27" s="79"/>
      <c r="T27" s="79"/>
    </row>
    <row r="28" ht="14.25" customHeight="1">
      <c r="A28" s="79"/>
      <c r="B28" s="79"/>
      <c r="C28" s="82" t="s">
        <v>600</v>
      </c>
      <c r="D28" s="209">
        <f t="array" ref="D28">XLOOKUP(C28,PEA!B:B,PEA!D:D,"pend",2,1)</f>
        <v>1</v>
      </c>
      <c r="E28" s="66">
        <f t="array" ref="E28">XLOOKUP(C28,PEA!B:B,PEA!E:E,"pend",2,1)</f>
        <v>2027</v>
      </c>
      <c r="F28" s="66" t="s">
        <v>566</v>
      </c>
      <c r="G28" s="211">
        <v>5120096.0</v>
      </c>
      <c r="H28" s="206">
        <v>0.0</v>
      </c>
      <c r="I28" s="206">
        <v>0.3999</v>
      </c>
      <c r="J28" s="206">
        <v>0.4</v>
      </c>
      <c r="K28" s="206">
        <v>0.5999</v>
      </c>
      <c r="L28" s="206">
        <v>0.6</v>
      </c>
      <c r="M28" s="206">
        <v>0.6999</v>
      </c>
      <c r="N28" s="206">
        <v>0.7</v>
      </c>
      <c r="O28" s="206">
        <v>0.7999</v>
      </c>
      <c r="P28" s="206">
        <v>0.8</v>
      </c>
      <c r="Q28" s="206">
        <v>1.0</v>
      </c>
      <c r="R28" s="79"/>
      <c r="S28" s="79"/>
      <c r="T28" s="79"/>
    </row>
    <row r="29" ht="14.25" customHeight="1">
      <c r="A29" s="79"/>
      <c r="B29" s="79"/>
      <c r="C29" s="82" t="s">
        <v>600</v>
      </c>
      <c r="D29" s="209">
        <f t="array" ref="D29">XLOOKUP(C29,PEA!B:B,PEA!D:D,"pend",2,1)</f>
        <v>1</v>
      </c>
      <c r="E29" s="66">
        <f t="array" ref="E29">XLOOKUP(C29,PEA!B:B,PEA!E:E,"pend",2,1)</f>
        <v>2027</v>
      </c>
      <c r="F29" s="66" t="s">
        <v>222</v>
      </c>
      <c r="G29" s="211">
        <v>3.13043043E8</v>
      </c>
      <c r="H29" s="206">
        <v>0.0</v>
      </c>
      <c r="I29" s="206">
        <v>0.3999</v>
      </c>
      <c r="J29" s="206">
        <v>0.4</v>
      </c>
      <c r="K29" s="206">
        <v>0.5999</v>
      </c>
      <c r="L29" s="206">
        <v>0.6</v>
      </c>
      <c r="M29" s="206">
        <v>0.6999</v>
      </c>
      <c r="N29" s="206">
        <v>0.7</v>
      </c>
      <c r="O29" s="206">
        <v>0.7999</v>
      </c>
      <c r="P29" s="206">
        <v>0.8</v>
      </c>
      <c r="Q29" s="206">
        <v>1.0</v>
      </c>
      <c r="R29" s="79"/>
      <c r="S29" s="79"/>
      <c r="T29" s="79"/>
    </row>
    <row r="30" ht="14.25" customHeight="1">
      <c r="A30" s="79"/>
      <c r="B30" s="79"/>
      <c r="C30" s="82" t="s">
        <v>601</v>
      </c>
      <c r="D30" s="209">
        <f t="array" ref="D30">XLOOKUP(C30,PEA!B:B,PEA!D:D,"pend",2,1)</f>
        <v>1</v>
      </c>
      <c r="E30" s="66">
        <f t="array" ref="E30">XLOOKUP(C30,PEA!B:B,PEA!E:E,"pend",2,1)</f>
        <v>2028</v>
      </c>
      <c r="F30" s="66" t="s">
        <v>568</v>
      </c>
      <c r="G30" s="211">
        <v>2.45927809E8</v>
      </c>
      <c r="H30" s="206">
        <v>0.0</v>
      </c>
      <c r="I30" s="206">
        <v>0.3999</v>
      </c>
      <c r="J30" s="206">
        <v>0.4</v>
      </c>
      <c r="K30" s="206">
        <v>0.5999</v>
      </c>
      <c r="L30" s="206">
        <v>0.6</v>
      </c>
      <c r="M30" s="206">
        <v>0.6999</v>
      </c>
      <c r="N30" s="206">
        <v>0.7</v>
      </c>
      <c r="O30" s="206">
        <v>0.7999</v>
      </c>
      <c r="P30" s="206">
        <v>0.8</v>
      </c>
      <c r="Q30" s="206">
        <v>1.0</v>
      </c>
      <c r="R30" s="79"/>
      <c r="S30" s="79"/>
      <c r="T30" s="79"/>
    </row>
    <row r="31" ht="14.25" customHeight="1">
      <c r="A31" s="79"/>
      <c r="B31" s="79"/>
      <c r="C31" s="82" t="s">
        <v>601</v>
      </c>
      <c r="D31" s="209">
        <f t="array" ref="D31">XLOOKUP(C31,PEA!B:B,PEA!D:D,"pend",2,1)</f>
        <v>1</v>
      </c>
      <c r="E31" s="66">
        <f t="array" ref="E31">XLOOKUP(C31,PEA!B:B,PEA!E:E,"pend",2,1)</f>
        <v>2028</v>
      </c>
      <c r="F31" s="66" t="s">
        <v>564</v>
      </c>
      <c r="G31" s="211">
        <v>1.94317334E8</v>
      </c>
      <c r="H31" s="206">
        <v>0.0</v>
      </c>
      <c r="I31" s="206">
        <v>0.3999</v>
      </c>
      <c r="J31" s="206">
        <v>0.4</v>
      </c>
      <c r="K31" s="206">
        <v>0.5999</v>
      </c>
      <c r="L31" s="206">
        <v>0.6</v>
      </c>
      <c r="M31" s="206">
        <v>0.6999</v>
      </c>
      <c r="N31" s="206">
        <v>0.7</v>
      </c>
      <c r="O31" s="206">
        <v>0.7999</v>
      </c>
      <c r="P31" s="206">
        <v>0.8</v>
      </c>
      <c r="Q31" s="206">
        <v>1.0</v>
      </c>
      <c r="R31" s="79"/>
      <c r="S31" s="79"/>
      <c r="T31" s="79"/>
    </row>
    <row r="32" ht="14.25" customHeight="1">
      <c r="A32" s="79"/>
      <c r="B32" s="79"/>
      <c r="C32" s="82" t="s">
        <v>601</v>
      </c>
      <c r="D32" s="209">
        <f t="array" ref="D32">XLOOKUP(C32,PEA!B:B,PEA!D:D,"pend",2,1)</f>
        <v>1</v>
      </c>
      <c r="E32" s="66">
        <f t="array" ref="E32">XLOOKUP(C32,PEA!B:B,PEA!E:E,"pend",2,1)</f>
        <v>2028</v>
      </c>
      <c r="F32" s="66" t="s">
        <v>566</v>
      </c>
      <c r="G32" s="211">
        <v>5273699.0</v>
      </c>
      <c r="H32" s="206">
        <v>0.0</v>
      </c>
      <c r="I32" s="206">
        <v>0.3999</v>
      </c>
      <c r="J32" s="206">
        <v>0.4</v>
      </c>
      <c r="K32" s="206">
        <v>0.5999</v>
      </c>
      <c r="L32" s="206">
        <v>0.6</v>
      </c>
      <c r="M32" s="206">
        <v>0.6999</v>
      </c>
      <c r="N32" s="206">
        <v>0.7</v>
      </c>
      <c r="O32" s="206">
        <v>0.7999</v>
      </c>
      <c r="P32" s="206">
        <v>0.8</v>
      </c>
      <c r="Q32" s="206">
        <v>1.0</v>
      </c>
      <c r="R32" s="79"/>
      <c r="S32" s="79"/>
      <c r="T32" s="79"/>
    </row>
    <row r="33" ht="14.25" customHeight="1">
      <c r="A33" s="79"/>
      <c r="B33" s="79"/>
      <c r="C33" s="82" t="s">
        <v>601</v>
      </c>
      <c r="D33" s="209">
        <f t="array" ref="D33">XLOOKUP(C33,PEA!B:B,PEA!D:D,"pend",2,1)</f>
        <v>1</v>
      </c>
      <c r="E33" s="66">
        <f t="array" ref="E33">XLOOKUP(C33,PEA!B:B,PEA!E:E,"pend",2,1)</f>
        <v>2028</v>
      </c>
      <c r="F33" s="66" t="s">
        <v>222</v>
      </c>
      <c r="G33" s="211">
        <v>3.22434334E8</v>
      </c>
      <c r="H33" s="206">
        <v>0.0</v>
      </c>
      <c r="I33" s="206">
        <v>0.3999</v>
      </c>
      <c r="J33" s="206">
        <v>0.4</v>
      </c>
      <c r="K33" s="206">
        <v>0.5999</v>
      </c>
      <c r="L33" s="206">
        <v>0.6</v>
      </c>
      <c r="M33" s="206">
        <v>0.6999</v>
      </c>
      <c r="N33" s="206">
        <v>0.7</v>
      </c>
      <c r="O33" s="206">
        <v>0.7999</v>
      </c>
      <c r="P33" s="206">
        <v>0.8</v>
      </c>
      <c r="Q33" s="206">
        <v>1.0</v>
      </c>
      <c r="R33" s="79"/>
      <c r="S33" s="79"/>
      <c r="T33" s="79"/>
    </row>
    <row r="34" ht="14.25" customHeight="1">
      <c r="A34" s="79"/>
      <c r="B34" s="79"/>
      <c r="C34" s="82" t="s">
        <v>602</v>
      </c>
      <c r="D34" s="209">
        <f t="array" ref="D34">XLOOKUP(C34,PEA!B:B,PEA!D:D,"pend",2,1)</f>
        <v>1</v>
      </c>
      <c r="E34" s="66">
        <f t="array" ref="E34">XLOOKUP(C34,PEA!B:B,PEA!E:E,"pend",2,1)</f>
        <v>2029</v>
      </c>
      <c r="F34" s="66" t="s">
        <v>568</v>
      </c>
      <c r="G34" s="211">
        <v>2.53305643E8</v>
      </c>
      <c r="H34" s="206">
        <v>0.0</v>
      </c>
      <c r="I34" s="206">
        <v>0.3999</v>
      </c>
      <c r="J34" s="206">
        <v>0.4</v>
      </c>
      <c r="K34" s="206">
        <v>0.5999</v>
      </c>
      <c r="L34" s="206">
        <v>0.6</v>
      </c>
      <c r="M34" s="206">
        <v>0.6999</v>
      </c>
      <c r="N34" s="206">
        <v>0.7</v>
      </c>
      <c r="O34" s="206">
        <v>0.7999</v>
      </c>
      <c r="P34" s="206">
        <v>0.8</v>
      </c>
      <c r="Q34" s="206">
        <v>1.0</v>
      </c>
      <c r="R34" s="79"/>
      <c r="S34" s="79"/>
      <c r="T34" s="79"/>
    </row>
    <row r="35" ht="14.25" customHeight="1">
      <c r="A35" s="79"/>
      <c r="B35" s="79"/>
      <c r="C35" s="82" t="s">
        <v>602</v>
      </c>
      <c r="D35" s="209">
        <f t="array" ref="D35">XLOOKUP(C35,PEA!B:B,PEA!D:D,"pend",2,1)</f>
        <v>1</v>
      </c>
      <c r="E35" s="66">
        <f t="array" ref="E35">XLOOKUP(C35,PEA!B:B,PEA!E:E,"pend",2,1)</f>
        <v>2029</v>
      </c>
      <c r="F35" s="66" t="s">
        <v>564</v>
      </c>
      <c r="G35" s="211">
        <v>2.00146854E8</v>
      </c>
      <c r="H35" s="206">
        <v>0.0</v>
      </c>
      <c r="I35" s="206">
        <v>0.3999</v>
      </c>
      <c r="J35" s="206">
        <v>0.4</v>
      </c>
      <c r="K35" s="206">
        <v>0.5999</v>
      </c>
      <c r="L35" s="206">
        <v>0.6</v>
      </c>
      <c r="M35" s="206">
        <v>0.6999</v>
      </c>
      <c r="N35" s="206">
        <v>0.7</v>
      </c>
      <c r="O35" s="206">
        <v>0.7999</v>
      </c>
      <c r="P35" s="206">
        <v>0.8</v>
      </c>
      <c r="Q35" s="206">
        <v>1.0</v>
      </c>
      <c r="R35" s="79"/>
      <c r="S35" s="79"/>
      <c r="T35" s="79"/>
    </row>
    <row r="36" ht="14.25" customHeight="1">
      <c r="A36" s="79"/>
      <c r="B36" s="79"/>
      <c r="C36" s="82" t="s">
        <v>602</v>
      </c>
      <c r="D36" s="209">
        <f t="array" ref="D36">XLOOKUP(C36,PEA!B:B,PEA!D:D,"pend",2,1)</f>
        <v>1</v>
      </c>
      <c r="E36" s="66">
        <f t="array" ref="E36">XLOOKUP(C36,PEA!B:B,PEA!E:E,"pend",2,1)</f>
        <v>2029</v>
      </c>
      <c r="F36" s="66" t="s">
        <v>566</v>
      </c>
      <c r="G36" s="211">
        <v>5431910.0</v>
      </c>
      <c r="H36" s="206">
        <v>0.0</v>
      </c>
      <c r="I36" s="206">
        <v>0.3999</v>
      </c>
      <c r="J36" s="206">
        <v>0.4</v>
      </c>
      <c r="K36" s="206">
        <v>0.5999</v>
      </c>
      <c r="L36" s="206">
        <v>0.6</v>
      </c>
      <c r="M36" s="206">
        <v>0.6999</v>
      </c>
      <c r="N36" s="206">
        <v>0.7</v>
      </c>
      <c r="O36" s="206">
        <v>0.7999</v>
      </c>
      <c r="P36" s="206">
        <v>0.8</v>
      </c>
      <c r="Q36" s="206">
        <v>1.0</v>
      </c>
      <c r="R36" s="79"/>
      <c r="S36" s="79"/>
      <c r="T36" s="79"/>
    </row>
    <row r="37" ht="14.25" customHeight="1">
      <c r="A37" s="79"/>
      <c r="B37" s="79"/>
      <c r="C37" s="82" t="s">
        <v>602</v>
      </c>
      <c r="D37" s="209">
        <f t="array" ref="D37">XLOOKUP(C37,PEA!B:B,PEA!D:D,"pend",2,1)</f>
        <v>1</v>
      </c>
      <c r="E37" s="66">
        <f t="array" ref="E37">XLOOKUP(C37,PEA!B:B,PEA!E:E,"pend",2,1)</f>
        <v>2029</v>
      </c>
      <c r="F37" s="66" t="s">
        <v>222</v>
      </c>
      <c r="G37" s="211">
        <v>3.32107364E8</v>
      </c>
      <c r="H37" s="206">
        <v>0.0</v>
      </c>
      <c r="I37" s="206">
        <v>0.3999</v>
      </c>
      <c r="J37" s="206">
        <v>0.4</v>
      </c>
      <c r="K37" s="206">
        <v>0.5999</v>
      </c>
      <c r="L37" s="206">
        <v>0.6</v>
      </c>
      <c r="M37" s="206">
        <v>0.6999</v>
      </c>
      <c r="N37" s="206">
        <v>0.7</v>
      </c>
      <c r="O37" s="206">
        <v>0.7999</v>
      </c>
      <c r="P37" s="206">
        <v>0.8</v>
      </c>
      <c r="Q37" s="206">
        <v>1.0</v>
      </c>
      <c r="R37" s="79"/>
      <c r="S37" s="79"/>
      <c r="T37" s="79"/>
    </row>
    <row r="38" ht="14.25" customHeight="1">
      <c r="A38" s="79"/>
      <c r="B38" s="79"/>
      <c r="C38" s="82" t="s">
        <v>603</v>
      </c>
      <c r="D38" s="209">
        <f t="array" ref="D38">XLOOKUP(C38,PEA!B:B,PEA!D:D,"pend",2,1)</f>
        <v>1</v>
      </c>
      <c r="E38" s="66">
        <f t="array" ref="E38">XLOOKUP(C38,PEA!B:B,PEA!E:E,"pend",2,1)</f>
        <v>2030</v>
      </c>
      <c r="F38" s="66" t="s">
        <v>568</v>
      </c>
      <c r="G38" s="211">
        <v>2.60904813E8</v>
      </c>
      <c r="H38" s="206">
        <v>0.0</v>
      </c>
      <c r="I38" s="206">
        <v>0.3999</v>
      </c>
      <c r="J38" s="206">
        <v>0.4</v>
      </c>
      <c r="K38" s="206">
        <v>0.5999</v>
      </c>
      <c r="L38" s="206">
        <v>0.6</v>
      </c>
      <c r="M38" s="206">
        <v>0.6999</v>
      </c>
      <c r="N38" s="206">
        <v>0.7</v>
      </c>
      <c r="O38" s="206">
        <v>0.7999</v>
      </c>
      <c r="P38" s="206">
        <v>0.8</v>
      </c>
      <c r="Q38" s="206">
        <v>1.0</v>
      </c>
      <c r="R38" s="79"/>
      <c r="S38" s="79"/>
      <c r="T38" s="79"/>
    </row>
    <row r="39" ht="14.25" customHeight="1">
      <c r="A39" s="79"/>
      <c r="B39" s="79"/>
      <c r="C39" s="82" t="s">
        <v>603</v>
      </c>
      <c r="D39" s="209">
        <f t="array" ref="D39">XLOOKUP(C39,PEA!B:B,PEA!D:D,"pend",2,1)</f>
        <v>1</v>
      </c>
      <c r="E39" s="66">
        <f t="array" ref="E39">XLOOKUP(C39,PEA!B:B,PEA!E:E,"pend",2,1)</f>
        <v>2030</v>
      </c>
      <c r="F39" s="66" t="s">
        <v>564</v>
      </c>
      <c r="G39" s="211">
        <v>2.0615126E8</v>
      </c>
      <c r="H39" s="206">
        <v>0.0</v>
      </c>
      <c r="I39" s="206">
        <v>0.3999</v>
      </c>
      <c r="J39" s="206">
        <v>0.4</v>
      </c>
      <c r="K39" s="206">
        <v>0.5999</v>
      </c>
      <c r="L39" s="206">
        <v>0.6</v>
      </c>
      <c r="M39" s="206">
        <v>0.6999</v>
      </c>
      <c r="N39" s="206">
        <v>0.7</v>
      </c>
      <c r="O39" s="206">
        <v>0.7999</v>
      </c>
      <c r="P39" s="206">
        <v>0.8</v>
      </c>
      <c r="Q39" s="206">
        <v>1.0</v>
      </c>
      <c r="R39" s="79"/>
      <c r="S39" s="79"/>
      <c r="T39" s="79"/>
    </row>
    <row r="40" ht="14.25" customHeight="1">
      <c r="A40" s="79"/>
      <c r="B40" s="79"/>
      <c r="C40" s="82" t="s">
        <v>603</v>
      </c>
      <c r="D40" s="209">
        <f t="array" ref="D40">XLOOKUP(C40,PEA!B:B,PEA!D:D,"pend",2,1)</f>
        <v>1</v>
      </c>
      <c r="E40" s="66">
        <f t="array" ref="E40">XLOOKUP(C40,PEA!B:B,PEA!E:E,"pend",2,1)</f>
        <v>2030</v>
      </c>
      <c r="F40" s="66" t="s">
        <v>566</v>
      </c>
      <c r="G40" s="211">
        <v>5594867.0</v>
      </c>
      <c r="H40" s="206">
        <v>0.0</v>
      </c>
      <c r="I40" s="206">
        <v>0.3999</v>
      </c>
      <c r="J40" s="206">
        <v>0.4</v>
      </c>
      <c r="K40" s="206">
        <v>0.5999</v>
      </c>
      <c r="L40" s="206">
        <v>0.6</v>
      </c>
      <c r="M40" s="206">
        <v>0.6999</v>
      </c>
      <c r="N40" s="206">
        <v>0.7</v>
      </c>
      <c r="O40" s="206">
        <v>0.7999</v>
      </c>
      <c r="P40" s="206">
        <v>0.8</v>
      </c>
      <c r="Q40" s="206">
        <v>1.0</v>
      </c>
      <c r="R40" s="79"/>
      <c r="S40" s="79"/>
      <c r="T40" s="79"/>
    </row>
    <row r="41" ht="14.25" customHeight="1">
      <c r="A41" s="79"/>
      <c r="B41" s="79"/>
      <c r="C41" s="82" t="s">
        <v>603</v>
      </c>
      <c r="D41" s="209">
        <f t="array" ref="D41">XLOOKUP(C41,PEA!B:B,PEA!D:D,"pend",2,1)</f>
        <v>1</v>
      </c>
      <c r="E41" s="66">
        <f t="array" ref="E41">XLOOKUP(C41,PEA!B:B,PEA!E:E,"pend",2,1)</f>
        <v>2030</v>
      </c>
      <c r="F41" s="66" t="s">
        <v>222</v>
      </c>
      <c r="G41" s="211">
        <v>3.42070585E8</v>
      </c>
      <c r="H41" s="206">
        <v>0.0</v>
      </c>
      <c r="I41" s="206">
        <v>0.3999</v>
      </c>
      <c r="J41" s="206">
        <v>0.4</v>
      </c>
      <c r="K41" s="206">
        <v>0.5999</v>
      </c>
      <c r="L41" s="206">
        <v>0.6</v>
      </c>
      <c r="M41" s="206">
        <v>0.6999</v>
      </c>
      <c r="N41" s="206">
        <v>0.7</v>
      </c>
      <c r="O41" s="206">
        <v>0.7999</v>
      </c>
      <c r="P41" s="206">
        <v>0.8</v>
      </c>
      <c r="Q41" s="206">
        <v>1.0</v>
      </c>
      <c r="R41" s="79"/>
      <c r="S41" s="79"/>
      <c r="T41" s="79"/>
    </row>
    <row r="42" ht="14.25" customHeight="1">
      <c r="A42" s="79"/>
      <c r="B42" s="79"/>
      <c r="C42" s="82" t="s">
        <v>604</v>
      </c>
      <c r="D42" s="209">
        <f t="array" ref="D42">XLOOKUP(C42,PEA!B:B,PEA!D:D,"pend",2,1)</f>
        <v>2</v>
      </c>
      <c r="E42" s="66">
        <f t="array" ref="E42">XLOOKUP(C42,PEA!B:B,PEA!E:E,"pend",2,1)</f>
        <v>2021</v>
      </c>
      <c r="F42" s="66" t="s">
        <v>562</v>
      </c>
      <c r="G42" s="211">
        <v>3.0443E7</v>
      </c>
      <c r="H42" s="206">
        <v>0.0</v>
      </c>
      <c r="I42" s="206">
        <v>0.3999</v>
      </c>
      <c r="J42" s="206">
        <v>0.4</v>
      </c>
      <c r="K42" s="206">
        <v>0.5999</v>
      </c>
      <c r="L42" s="206">
        <v>0.6</v>
      </c>
      <c r="M42" s="206">
        <v>0.6999</v>
      </c>
      <c r="N42" s="206">
        <v>0.7</v>
      </c>
      <c r="O42" s="206">
        <v>0.7999</v>
      </c>
      <c r="P42" s="206">
        <v>0.8</v>
      </c>
      <c r="Q42" s="206">
        <v>1.0</v>
      </c>
      <c r="R42" s="79"/>
      <c r="S42" s="79"/>
      <c r="T42" s="79"/>
    </row>
    <row r="43" ht="14.25" customHeight="1">
      <c r="A43" s="79"/>
      <c r="B43" s="79"/>
      <c r="C43" s="82" t="s">
        <v>604</v>
      </c>
      <c r="D43" s="209">
        <f t="array" ref="D43">XLOOKUP(C43,PEA!B:B,PEA!D:D,"pend",2,1)</f>
        <v>2</v>
      </c>
      <c r="E43" s="66">
        <f t="array" ref="E43">XLOOKUP(C43,PEA!B:B,PEA!E:E,"pend",2,1)</f>
        <v>2021</v>
      </c>
      <c r="F43" s="66" t="s">
        <v>561</v>
      </c>
      <c r="G43" s="211">
        <v>3.0763356E7</v>
      </c>
      <c r="H43" s="206">
        <v>0.0</v>
      </c>
      <c r="I43" s="206">
        <v>0.3999</v>
      </c>
      <c r="J43" s="206">
        <v>0.4</v>
      </c>
      <c r="K43" s="206">
        <v>0.5999</v>
      </c>
      <c r="L43" s="206">
        <v>0.6</v>
      </c>
      <c r="M43" s="206">
        <v>0.6999</v>
      </c>
      <c r="N43" s="206">
        <v>0.7</v>
      </c>
      <c r="O43" s="206">
        <v>0.7999</v>
      </c>
      <c r="P43" s="206">
        <v>0.8</v>
      </c>
      <c r="Q43" s="206">
        <v>1.0</v>
      </c>
      <c r="R43" s="79"/>
      <c r="S43" s="79"/>
      <c r="T43" s="79"/>
    </row>
    <row r="44" ht="14.25" customHeight="1">
      <c r="A44" s="79"/>
      <c r="B44" s="79"/>
      <c r="C44" s="82" t="s">
        <v>605</v>
      </c>
      <c r="D44" s="209">
        <f t="array" ref="D44">XLOOKUP(C44,PEA!B:B,PEA!D:D,"pend",2,1)</f>
        <v>2</v>
      </c>
      <c r="E44" s="66">
        <f t="array" ref="E44">XLOOKUP(C44,PEA!B:B,PEA!E:E,"pend",2,1)</f>
        <v>2022</v>
      </c>
      <c r="F44" s="66" t="s">
        <v>562</v>
      </c>
      <c r="G44" s="211">
        <v>3.135629E7</v>
      </c>
      <c r="H44" s="206">
        <v>0.0</v>
      </c>
      <c r="I44" s="206">
        <v>0.3999</v>
      </c>
      <c r="J44" s="206">
        <v>0.4</v>
      </c>
      <c r="K44" s="206">
        <v>0.5999</v>
      </c>
      <c r="L44" s="206">
        <v>0.6</v>
      </c>
      <c r="M44" s="206">
        <v>0.6999</v>
      </c>
      <c r="N44" s="206">
        <v>0.7</v>
      </c>
      <c r="O44" s="206">
        <v>0.7999</v>
      </c>
      <c r="P44" s="206">
        <v>0.8</v>
      </c>
      <c r="Q44" s="206">
        <v>1.0</v>
      </c>
      <c r="R44" s="79"/>
      <c r="S44" s="79"/>
      <c r="T44" s="79"/>
    </row>
    <row r="45" ht="14.25" customHeight="1">
      <c r="A45" s="79"/>
      <c r="B45" s="79"/>
      <c r="C45" s="82" t="s">
        <v>605</v>
      </c>
      <c r="D45" s="209">
        <f t="array" ref="D45">XLOOKUP(C45,PEA!B:B,PEA!D:D,"pend",2,1)</f>
        <v>2</v>
      </c>
      <c r="E45" s="66">
        <f t="array" ref="E45">XLOOKUP(C45,PEA!B:B,PEA!E:E,"pend",2,1)</f>
        <v>2022</v>
      </c>
      <c r="F45" s="66" t="s">
        <v>561</v>
      </c>
      <c r="G45" s="211">
        <v>3.1686257E7</v>
      </c>
      <c r="H45" s="206">
        <v>0.0</v>
      </c>
      <c r="I45" s="206">
        <v>0.3999</v>
      </c>
      <c r="J45" s="206">
        <v>0.4</v>
      </c>
      <c r="K45" s="206">
        <v>0.5999</v>
      </c>
      <c r="L45" s="206">
        <v>0.6</v>
      </c>
      <c r="M45" s="206">
        <v>0.6999</v>
      </c>
      <c r="N45" s="206">
        <v>0.7</v>
      </c>
      <c r="O45" s="206">
        <v>0.7999</v>
      </c>
      <c r="P45" s="206">
        <v>0.8</v>
      </c>
      <c r="Q45" s="206">
        <v>1.0</v>
      </c>
      <c r="R45" s="79"/>
      <c r="S45" s="79"/>
      <c r="T45" s="79"/>
    </row>
    <row r="46" ht="14.25" customHeight="1">
      <c r="A46" s="79"/>
      <c r="B46" s="79"/>
      <c r="C46" s="82" t="s">
        <v>606</v>
      </c>
      <c r="D46" s="209">
        <f t="array" ref="D46">XLOOKUP(C46,PEA!B:B,PEA!D:D,"pend",2,1)</f>
        <v>2</v>
      </c>
      <c r="E46" s="66">
        <f t="array" ref="E46">XLOOKUP(C46,PEA!B:B,PEA!E:E,"pend",2,1)</f>
        <v>2023</v>
      </c>
      <c r="F46" s="66" t="s">
        <v>562</v>
      </c>
      <c r="G46" s="211">
        <v>3.2296979E7</v>
      </c>
      <c r="H46" s="206">
        <v>0.0</v>
      </c>
      <c r="I46" s="206">
        <v>0.3999</v>
      </c>
      <c r="J46" s="206">
        <v>0.4</v>
      </c>
      <c r="K46" s="206">
        <v>0.5999</v>
      </c>
      <c r="L46" s="206">
        <v>0.6</v>
      </c>
      <c r="M46" s="206">
        <v>0.6999</v>
      </c>
      <c r="N46" s="206">
        <v>0.7</v>
      </c>
      <c r="O46" s="206">
        <v>0.7999</v>
      </c>
      <c r="P46" s="206">
        <v>0.8</v>
      </c>
      <c r="Q46" s="206">
        <v>1.0</v>
      </c>
      <c r="R46" s="79"/>
      <c r="S46" s="79"/>
      <c r="T46" s="79"/>
    </row>
    <row r="47" ht="14.25" customHeight="1">
      <c r="A47" s="79"/>
      <c r="B47" s="79"/>
      <c r="C47" s="82" t="s">
        <v>606</v>
      </c>
      <c r="D47" s="209">
        <f t="array" ref="D47">XLOOKUP(C47,PEA!B:B,PEA!D:D,"pend",2,1)</f>
        <v>2</v>
      </c>
      <c r="E47" s="66">
        <f t="array" ref="E47">XLOOKUP(C47,PEA!B:B,PEA!E:E,"pend",2,1)</f>
        <v>2023</v>
      </c>
      <c r="F47" s="66" t="s">
        <v>561</v>
      </c>
      <c r="G47" s="211">
        <v>3.2636844E7</v>
      </c>
      <c r="H47" s="206">
        <v>0.0</v>
      </c>
      <c r="I47" s="206">
        <v>0.3999</v>
      </c>
      <c r="J47" s="206">
        <v>0.4</v>
      </c>
      <c r="K47" s="206">
        <v>0.5999</v>
      </c>
      <c r="L47" s="206">
        <v>0.6</v>
      </c>
      <c r="M47" s="206">
        <v>0.6999</v>
      </c>
      <c r="N47" s="206">
        <v>0.7</v>
      </c>
      <c r="O47" s="206">
        <v>0.7999</v>
      </c>
      <c r="P47" s="206">
        <v>0.8</v>
      </c>
      <c r="Q47" s="206">
        <v>1.0</v>
      </c>
      <c r="R47" s="79"/>
      <c r="S47" s="79"/>
      <c r="T47" s="79"/>
    </row>
    <row r="48" ht="14.25" customHeight="1">
      <c r="A48" s="79"/>
      <c r="B48" s="79"/>
      <c r="C48" s="82" t="s">
        <v>607</v>
      </c>
      <c r="D48" s="209">
        <f t="array" ref="D48">XLOOKUP(C48,PEA!B:B,PEA!D:D,"pend",2,1)</f>
        <v>2</v>
      </c>
      <c r="E48" s="66">
        <f t="array" ref="E48">XLOOKUP(C48,PEA!B:B,PEA!E:E,"pend",2,1)</f>
        <v>2024</v>
      </c>
      <c r="F48" s="66" t="s">
        <v>562</v>
      </c>
      <c r="G48" s="211">
        <v>3.3265888E7</v>
      </c>
      <c r="H48" s="206">
        <v>0.0</v>
      </c>
      <c r="I48" s="206">
        <v>0.3999</v>
      </c>
      <c r="J48" s="206">
        <v>0.4</v>
      </c>
      <c r="K48" s="206">
        <v>0.5999</v>
      </c>
      <c r="L48" s="206">
        <v>0.6</v>
      </c>
      <c r="M48" s="206">
        <v>0.6999</v>
      </c>
      <c r="N48" s="206">
        <v>0.7</v>
      </c>
      <c r="O48" s="206">
        <v>0.7999</v>
      </c>
      <c r="P48" s="206">
        <v>0.8</v>
      </c>
      <c r="Q48" s="206">
        <v>1.0</v>
      </c>
      <c r="R48" s="79"/>
      <c r="S48" s="79"/>
      <c r="T48" s="79"/>
    </row>
    <row r="49" ht="14.25" customHeight="1">
      <c r="A49" s="79"/>
      <c r="B49" s="79"/>
      <c r="C49" s="82" t="s">
        <v>607</v>
      </c>
      <c r="D49" s="209">
        <f t="array" ref="D49">XLOOKUP(C49,PEA!B:B,PEA!D:D,"pend",2,1)</f>
        <v>2</v>
      </c>
      <c r="E49" s="66">
        <f t="array" ref="E49">XLOOKUP(C49,PEA!B:B,PEA!E:E,"pend",2,1)</f>
        <v>2024</v>
      </c>
      <c r="F49" s="66" t="s">
        <v>561</v>
      </c>
      <c r="G49" s="211">
        <v>3.361595E7</v>
      </c>
      <c r="H49" s="206">
        <v>0.0</v>
      </c>
      <c r="I49" s="206">
        <v>0.3999</v>
      </c>
      <c r="J49" s="206">
        <v>0.4</v>
      </c>
      <c r="K49" s="206">
        <v>0.5999</v>
      </c>
      <c r="L49" s="206">
        <v>0.6</v>
      </c>
      <c r="M49" s="206">
        <v>0.6999</v>
      </c>
      <c r="N49" s="206">
        <v>0.7</v>
      </c>
      <c r="O49" s="206">
        <v>0.7999</v>
      </c>
      <c r="P49" s="206">
        <v>0.8</v>
      </c>
      <c r="Q49" s="206">
        <v>1.0</v>
      </c>
      <c r="R49" s="79"/>
      <c r="S49" s="79"/>
      <c r="T49" s="79"/>
    </row>
    <row r="50" ht="14.25" customHeight="1">
      <c r="A50" s="79"/>
      <c r="B50" s="79"/>
      <c r="C50" s="82" t="s">
        <v>608</v>
      </c>
      <c r="D50" s="209">
        <f t="array" ref="D50">XLOOKUP(C50,PEA!B:B,PEA!D:D,"pend",2,1)</f>
        <v>2</v>
      </c>
      <c r="E50" s="66">
        <f t="array" ref="E50">XLOOKUP(C50,PEA!B:B,PEA!E:E,"pend",2,1)</f>
        <v>2025</v>
      </c>
      <c r="F50" s="66" t="s">
        <v>562</v>
      </c>
      <c r="G50" s="211">
        <v>3.4263865E7</v>
      </c>
      <c r="H50" s="206">
        <v>0.0</v>
      </c>
      <c r="I50" s="206">
        <v>0.3999</v>
      </c>
      <c r="J50" s="206">
        <v>0.4</v>
      </c>
      <c r="K50" s="206">
        <v>0.5999</v>
      </c>
      <c r="L50" s="206">
        <v>0.6</v>
      </c>
      <c r="M50" s="206">
        <v>0.6999</v>
      </c>
      <c r="N50" s="206">
        <v>0.7</v>
      </c>
      <c r="O50" s="206">
        <v>0.7999</v>
      </c>
      <c r="P50" s="206">
        <v>0.8</v>
      </c>
      <c r="Q50" s="206">
        <v>1.0</v>
      </c>
      <c r="R50" s="79"/>
      <c r="S50" s="79"/>
      <c r="T50" s="79"/>
    </row>
    <row r="51" ht="14.25" customHeight="1">
      <c r="A51" s="79"/>
      <c r="B51" s="79"/>
      <c r="C51" s="82" t="s">
        <v>608</v>
      </c>
      <c r="D51" s="209">
        <f t="array" ref="D51">XLOOKUP(C51,PEA!B:B,PEA!D:D,"pend",2,1)</f>
        <v>2</v>
      </c>
      <c r="E51" s="66">
        <f t="array" ref="E51">XLOOKUP(C51,PEA!B:B,PEA!E:E,"pend",2,1)</f>
        <v>2025</v>
      </c>
      <c r="F51" s="66" t="s">
        <v>561</v>
      </c>
      <c r="G51" s="211">
        <v>3.4624428E7</v>
      </c>
      <c r="H51" s="206">
        <v>0.0</v>
      </c>
      <c r="I51" s="206">
        <v>0.3999</v>
      </c>
      <c r="J51" s="206">
        <v>0.4</v>
      </c>
      <c r="K51" s="206">
        <v>0.5999</v>
      </c>
      <c r="L51" s="206">
        <v>0.6</v>
      </c>
      <c r="M51" s="206">
        <v>0.6999</v>
      </c>
      <c r="N51" s="206">
        <v>0.7</v>
      </c>
      <c r="O51" s="206">
        <v>0.7999</v>
      </c>
      <c r="P51" s="206">
        <v>0.8</v>
      </c>
      <c r="Q51" s="206">
        <v>1.0</v>
      </c>
      <c r="R51" s="79"/>
      <c r="S51" s="79"/>
      <c r="T51" s="79"/>
    </row>
    <row r="52" ht="14.25" customHeight="1">
      <c r="A52" s="79"/>
      <c r="B52" s="79"/>
      <c r="C52" s="82" t="s">
        <v>609</v>
      </c>
      <c r="D52" s="209">
        <f t="array" ref="D52">XLOOKUP(C52,PEA!B:B,PEA!D:D,"pend",2,1)</f>
        <v>2</v>
      </c>
      <c r="E52" s="66">
        <f t="array" ref="E52">XLOOKUP(C52,PEA!B:B,PEA!E:E,"pend",2,1)</f>
        <v>2026</v>
      </c>
      <c r="F52" s="66" t="s">
        <v>562</v>
      </c>
      <c r="G52" s="211">
        <v>3.5291781E7</v>
      </c>
      <c r="H52" s="206">
        <v>0.0</v>
      </c>
      <c r="I52" s="206">
        <v>0.3999</v>
      </c>
      <c r="J52" s="206">
        <v>0.4</v>
      </c>
      <c r="K52" s="206">
        <v>0.5999</v>
      </c>
      <c r="L52" s="206">
        <v>0.6</v>
      </c>
      <c r="M52" s="206">
        <v>0.6999</v>
      </c>
      <c r="N52" s="206">
        <v>0.7</v>
      </c>
      <c r="O52" s="206">
        <v>0.7999</v>
      </c>
      <c r="P52" s="206">
        <v>0.8</v>
      </c>
      <c r="Q52" s="206">
        <v>1.0</v>
      </c>
      <c r="R52" s="79"/>
      <c r="S52" s="79"/>
      <c r="T52" s="79"/>
    </row>
    <row r="53" ht="14.25" customHeight="1">
      <c r="A53" s="79"/>
      <c r="B53" s="79"/>
      <c r="C53" s="82" t="s">
        <v>609</v>
      </c>
      <c r="D53" s="209">
        <f t="array" ref="D53">XLOOKUP(C53,PEA!B:B,PEA!D:D,"pend",2,1)</f>
        <v>2</v>
      </c>
      <c r="E53" s="66">
        <f t="array" ref="E53">XLOOKUP(C53,PEA!B:B,PEA!E:E,"pend",2,1)</f>
        <v>2026</v>
      </c>
      <c r="F53" s="66" t="s">
        <v>561</v>
      </c>
      <c r="G53" s="211">
        <v>3.5663161E7</v>
      </c>
      <c r="H53" s="206">
        <v>0.0</v>
      </c>
      <c r="I53" s="206">
        <v>0.3999</v>
      </c>
      <c r="J53" s="206">
        <v>0.4</v>
      </c>
      <c r="K53" s="206">
        <v>0.5999</v>
      </c>
      <c r="L53" s="206">
        <v>0.6</v>
      </c>
      <c r="M53" s="206">
        <v>0.6999</v>
      </c>
      <c r="N53" s="206">
        <v>0.7</v>
      </c>
      <c r="O53" s="206">
        <v>0.7999</v>
      </c>
      <c r="P53" s="206">
        <v>0.8</v>
      </c>
      <c r="Q53" s="206">
        <v>1.0</v>
      </c>
      <c r="R53" s="79"/>
      <c r="S53" s="79"/>
      <c r="T53" s="79"/>
    </row>
    <row r="54" ht="14.25" customHeight="1">
      <c r="A54" s="79"/>
      <c r="B54" s="79"/>
      <c r="C54" s="82" t="s">
        <v>610</v>
      </c>
      <c r="D54" s="209">
        <f t="array" ref="D54">XLOOKUP(C54,PEA!B:B,PEA!D:D,"pend",2,1)</f>
        <v>2</v>
      </c>
      <c r="E54" s="66">
        <f t="array" ref="E54">XLOOKUP(C54,PEA!B:B,PEA!E:E,"pend",2,1)</f>
        <v>2027</v>
      </c>
      <c r="F54" s="66" t="s">
        <v>562</v>
      </c>
      <c r="G54" s="211">
        <v>3.6350534E7</v>
      </c>
      <c r="H54" s="206">
        <v>0.0</v>
      </c>
      <c r="I54" s="206">
        <v>0.3999</v>
      </c>
      <c r="J54" s="206">
        <v>0.4</v>
      </c>
      <c r="K54" s="206">
        <v>0.5999</v>
      </c>
      <c r="L54" s="206">
        <v>0.6</v>
      </c>
      <c r="M54" s="206">
        <v>0.6999</v>
      </c>
      <c r="N54" s="206">
        <v>0.7</v>
      </c>
      <c r="O54" s="206">
        <v>0.7999</v>
      </c>
      <c r="P54" s="206">
        <v>0.8</v>
      </c>
      <c r="Q54" s="206">
        <v>1.0</v>
      </c>
      <c r="R54" s="79"/>
      <c r="S54" s="79"/>
      <c r="T54" s="79"/>
    </row>
    <row r="55" ht="14.25" customHeight="1">
      <c r="A55" s="79"/>
      <c r="B55" s="79"/>
      <c r="C55" s="82" t="s">
        <v>610</v>
      </c>
      <c r="D55" s="209">
        <f t="array" ref="D55">XLOOKUP(C55,PEA!B:B,PEA!D:D,"pend",2,1)</f>
        <v>2</v>
      </c>
      <c r="E55" s="66">
        <f t="array" ref="E55">XLOOKUP(C55,PEA!B:B,PEA!E:E,"pend",2,1)</f>
        <v>2027</v>
      </c>
      <c r="F55" s="66" t="s">
        <v>561</v>
      </c>
      <c r="G55" s="211">
        <v>3.6733056E7</v>
      </c>
      <c r="H55" s="206">
        <v>0.0</v>
      </c>
      <c r="I55" s="206">
        <v>0.3999</v>
      </c>
      <c r="J55" s="206">
        <v>0.4</v>
      </c>
      <c r="K55" s="206">
        <v>0.599899999999998</v>
      </c>
      <c r="L55" s="206">
        <v>0.599999999999998</v>
      </c>
      <c r="M55" s="206">
        <v>0.6999</v>
      </c>
      <c r="N55" s="206">
        <v>0.699999999999999</v>
      </c>
      <c r="O55" s="206">
        <v>0.799899999999999</v>
      </c>
      <c r="P55" s="206">
        <v>0.800000000000001</v>
      </c>
      <c r="Q55" s="206">
        <v>1.0</v>
      </c>
      <c r="R55" s="79"/>
      <c r="S55" s="79"/>
      <c r="T55" s="79"/>
    </row>
    <row r="56" ht="14.25" customHeight="1">
      <c r="A56" s="79"/>
      <c r="B56" s="79"/>
      <c r="C56" s="82" t="s">
        <v>611</v>
      </c>
      <c r="D56" s="209">
        <f t="array" ref="D56">XLOOKUP(C56,PEA!B:B,PEA!D:D,"pend",2,1)</f>
        <v>2</v>
      </c>
      <c r="E56" s="66">
        <f t="array" ref="E56">XLOOKUP(C56,PEA!B:B,PEA!E:E,"pend",2,1)</f>
        <v>2028</v>
      </c>
      <c r="F56" s="66" t="s">
        <v>562</v>
      </c>
      <c r="G56" s="211">
        <v>3.744105E7</v>
      </c>
      <c r="H56" s="206">
        <v>0.0</v>
      </c>
      <c r="I56" s="206">
        <v>0.3999</v>
      </c>
      <c r="J56" s="206">
        <v>0.4</v>
      </c>
      <c r="K56" s="206">
        <v>0.599899999999998</v>
      </c>
      <c r="L56" s="206">
        <v>0.599999999999998</v>
      </c>
      <c r="M56" s="206">
        <v>0.6999</v>
      </c>
      <c r="N56" s="206">
        <v>0.699999999999999</v>
      </c>
      <c r="O56" s="206">
        <v>0.799899999999999</v>
      </c>
      <c r="P56" s="206">
        <v>0.800000000000001</v>
      </c>
      <c r="Q56" s="206">
        <v>1.0</v>
      </c>
      <c r="R56" s="79"/>
      <c r="S56" s="79"/>
      <c r="T56" s="79"/>
    </row>
    <row r="57" ht="14.25" customHeight="1">
      <c r="A57" s="79"/>
      <c r="B57" s="79"/>
      <c r="C57" s="82" t="s">
        <v>611</v>
      </c>
      <c r="D57" s="209">
        <f t="array" ref="D57">XLOOKUP(C57,PEA!B:B,PEA!D:D,"pend",2,1)</f>
        <v>2</v>
      </c>
      <c r="E57" s="66">
        <f t="array" ref="E57">XLOOKUP(C57,PEA!B:B,PEA!E:E,"pend",2,1)</f>
        <v>2028</v>
      </c>
      <c r="F57" s="66" t="s">
        <v>561</v>
      </c>
      <c r="G57" s="211">
        <v>3.7835048E7</v>
      </c>
      <c r="H57" s="206">
        <v>0.0</v>
      </c>
      <c r="I57" s="206">
        <v>0.3999</v>
      </c>
      <c r="J57" s="206">
        <v>0.4</v>
      </c>
      <c r="K57" s="206">
        <v>0.599899999999998</v>
      </c>
      <c r="L57" s="206">
        <v>0.599999999999998</v>
      </c>
      <c r="M57" s="206">
        <v>0.6999</v>
      </c>
      <c r="N57" s="206">
        <v>0.699999999999999</v>
      </c>
      <c r="O57" s="206">
        <v>0.799899999999998</v>
      </c>
      <c r="P57" s="206">
        <v>0.800000000000001</v>
      </c>
      <c r="Q57" s="206">
        <v>1.0</v>
      </c>
      <c r="R57" s="79"/>
      <c r="S57" s="79"/>
      <c r="T57" s="79"/>
    </row>
    <row r="58" ht="14.25" customHeight="1">
      <c r="A58" s="79"/>
      <c r="B58" s="79"/>
      <c r="C58" s="82" t="s">
        <v>612</v>
      </c>
      <c r="D58" s="209">
        <f t="array" ref="D58">XLOOKUP(C58,PEA!B:B,PEA!D:D,"pend",2,1)</f>
        <v>2</v>
      </c>
      <c r="E58" s="66">
        <f t="array" ref="E58">XLOOKUP(C58,PEA!B:B,PEA!E:E,"pend",2,1)</f>
        <v>2029</v>
      </c>
      <c r="F58" s="66" t="s">
        <v>562</v>
      </c>
      <c r="G58" s="211">
        <v>3.8564282E7</v>
      </c>
      <c r="H58" s="206">
        <v>0.0</v>
      </c>
      <c r="I58" s="206">
        <v>0.3999</v>
      </c>
      <c r="J58" s="206">
        <v>0.4</v>
      </c>
      <c r="K58" s="206">
        <v>0.599899999999998</v>
      </c>
      <c r="L58" s="206">
        <v>0.599999999999998</v>
      </c>
      <c r="M58" s="206">
        <v>0.6999</v>
      </c>
      <c r="N58" s="206">
        <v>0.699999999999999</v>
      </c>
      <c r="O58" s="206">
        <v>0.799899999999998</v>
      </c>
      <c r="P58" s="206">
        <v>0.800000000000001</v>
      </c>
      <c r="Q58" s="206">
        <v>1.0</v>
      </c>
      <c r="R58" s="79"/>
      <c r="S58" s="79"/>
      <c r="T58" s="79"/>
    </row>
    <row r="59" ht="14.25" customHeight="1">
      <c r="A59" s="79"/>
      <c r="B59" s="79"/>
      <c r="C59" s="82" t="s">
        <v>612</v>
      </c>
      <c r="D59" s="209">
        <f t="array" ref="D59">XLOOKUP(C59,PEA!B:B,PEA!D:D,"pend",2,1)</f>
        <v>2</v>
      </c>
      <c r="E59" s="66">
        <f t="array" ref="E59">XLOOKUP(C59,PEA!B:B,PEA!E:E,"pend",2,1)</f>
        <v>2029</v>
      </c>
      <c r="F59" s="66" t="s">
        <v>561</v>
      </c>
      <c r="G59" s="211">
        <v>3.8970099E7</v>
      </c>
      <c r="H59" s="206">
        <v>0.0</v>
      </c>
      <c r="I59" s="206">
        <v>0.3999</v>
      </c>
      <c r="J59" s="206">
        <v>0.4</v>
      </c>
      <c r="K59" s="206">
        <v>0.599899999999998</v>
      </c>
      <c r="L59" s="206">
        <v>0.599999999999998</v>
      </c>
      <c r="M59" s="206">
        <v>0.699900000000001</v>
      </c>
      <c r="N59" s="206">
        <v>0.699999999999999</v>
      </c>
      <c r="O59" s="206">
        <v>0.799899999999998</v>
      </c>
      <c r="P59" s="206">
        <v>0.800000000000001</v>
      </c>
      <c r="Q59" s="206">
        <v>1.0</v>
      </c>
      <c r="R59" s="79"/>
      <c r="S59" s="79"/>
      <c r="T59" s="79"/>
    </row>
    <row r="60" ht="14.25" customHeight="1">
      <c r="A60" s="79"/>
      <c r="B60" s="79"/>
      <c r="C60" s="82" t="s">
        <v>613</v>
      </c>
      <c r="D60" s="209">
        <f t="array" ref="D60">XLOOKUP(C60,PEA!B:B,PEA!D:D,"pend",2,1)</f>
        <v>2</v>
      </c>
      <c r="E60" s="66">
        <f t="array" ref="E60">XLOOKUP(C60,PEA!B:B,PEA!E:E,"pend",2,1)</f>
        <v>2030</v>
      </c>
      <c r="F60" s="66" t="s">
        <v>562</v>
      </c>
      <c r="G60" s="211">
        <v>3.972121E7</v>
      </c>
      <c r="H60" s="206">
        <v>0.0</v>
      </c>
      <c r="I60" s="206">
        <v>0.3999</v>
      </c>
      <c r="J60" s="206">
        <v>0.4</v>
      </c>
      <c r="K60" s="206">
        <v>0.599899999999998</v>
      </c>
      <c r="L60" s="206">
        <v>0.599999999999998</v>
      </c>
      <c r="M60" s="206">
        <v>0.699900000000001</v>
      </c>
      <c r="N60" s="206">
        <v>0.699999999999999</v>
      </c>
      <c r="O60" s="206">
        <v>0.799899999999998</v>
      </c>
      <c r="P60" s="206">
        <v>0.800000000000001</v>
      </c>
      <c r="Q60" s="206">
        <v>1.0</v>
      </c>
      <c r="R60" s="79"/>
      <c r="S60" s="79"/>
      <c r="T60" s="79"/>
    </row>
    <row r="61" ht="14.25" customHeight="1">
      <c r="A61" s="79"/>
      <c r="B61" s="79"/>
      <c r="C61" s="82" t="s">
        <v>613</v>
      </c>
      <c r="D61" s="209">
        <f t="array" ref="D61">XLOOKUP(C61,PEA!B:B,PEA!D:D,"pend",2,1)</f>
        <v>2</v>
      </c>
      <c r="E61" s="66">
        <f t="array" ref="E61">XLOOKUP(C61,PEA!B:B,PEA!E:E,"pend",2,1)</f>
        <v>2030</v>
      </c>
      <c r="F61" s="66" t="s">
        <v>561</v>
      </c>
      <c r="G61" s="211">
        <v>4.0139202E7</v>
      </c>
      <c r="H61" s="206">
        <v>0.0</v>
      </c>
      <c r="I61" s="206">
        <v>0.3999</v>
      </c>
      <c r="J61" s="206">
        <v>0.4</v>
      </c>
      <c r="K61" s="206">
        <v>0.599899999999998</v>
      </c>
      <c r="L61" s="206">
        <v>0.599999999999998</v>
      </c>
      <c r="M61" s="206">
        <v>0.699900000000001</v>
      </c>
      <c r="N61" s="206">
        <v>0.699999999999999</v>
      </c>
      <c r="O61" s="206">
        <v>0.799899999999998</v>
      </c>
      <c r="P61" s="206">
        <v>0.800000000000001</v>
      </c>
      <c r="Q61" s="206">
        <v>1.0</v>
      </c>
      <c r="R61" s="79"/>
      <c r="S61" s="79"/>
      <c r="T61" s="79"/>
    </row>
    <row r="62" ht="14.25" customHeight="1">
      <c r="A62" s="79"/>
      <c r="B62" s="79"/>
      <c r="C62" s="82" t="s">
        <v>614</v>
      </c>
      <c r="D62" s="209">
        <f t="array" ref="D62">XLOOKUP(C62,PEA!B:B,PEA!D:D,"pend",2,1)</f>
        <v>3</v>
      </c>
      <c r="E62" s="66">
        <f t="array" ref="E62">XLOOKUP(C62,PEA!B:B,PEA!E:E,"pend",2,1)</f>
        <v>2021</v>
      </c>
      <c r="F62" s="66" t="s">
        <v>568</v>
      </c>
      <c r="G62" s="211">
        <f>181750000+36881250</f>
        <v>218631250</v>
      </c>
      <c r="H62" s="206">
        <v>0.0</v>
      </c>
      <c r="I62" s="206">
        <v>0.3999</v>
      </c>
      <c r="J62" s="206">
        <v>0.4</v>
      </c>
      <c r="K62" s="206">
        <v>0.599899999999998</v>
      </c>
      <c r="L62" s="206">
        <v>0.599999999999998</v>
      </c>
      <c r="M62" s="206">
        <v>0.699900000000001</v>
      </c>
      <c r="N62" s="206">
        <v>0.699999999999999</v>
      </c>
      <c r="O62" s="206">
        <v>0.799899999999998</v>
      </c>
      <c r="P62" s="206">
        <v>0.800000000000001</v>
      </c>
      <c r="Q62" s="206">
        <v>1.0</v>
      </c>
      <c r="R62" s="79"/>
      <c r="S62" s="79"/>
      <c r="T62" s="79"/>
    </row>
    <row r="63" ht="14.25" customHeight="1">
      <c r="A63" s="79"/>
      <c r="B63" s="79"/>
      <c r="C63" s="82" t="s">
        <v>614</v>
      </c>
      <c r="D63" s="209">
        <f t="array" ref="D63">XLOOKUP(C63,PEA!B:B,PEA!D:D,"pend",2,1)</f>
        <v>3</v>
      </c>
      <c r="E63" s="66">
        <f t="array" ref="E63">XLOOKUP(C63,PEA!B:B,PEA!E:E,"pend",2,1)</f>
        <v>2021</v>
      </c>
      <c r="F63" s="66" t="s">
        <v>224</v>
      </c>
      <c r="G63" s="211">
        <v>5127646.0</v>
      </c>
      <c r="H63" s="206">
        <v>0.0</v>
      </c>
      <c r="I63" s="206">
        <v>0.3999</v>
      </c>
      <c r="J63" s="206">
        <v>0.4</v>
      </c>
      <c r="K63" s="206">
        <v>0.599899999999998</v>
      </c>
      <c r="L63" s="206">
        <v>0.599999999999998</v>
      </c>
      <c r="M63" s="206">
        <v>0.699900000000001</v>
      </c>
      <c r="N63" s="206">
        <v>0.699999999999999</v>
      </c>
      <c r="O63" s="206">
        <v>0.799899999999998</v>
      </c>
      <c r="P63" s="206">
        <v>0.800000000000001</v>
      </c>
      <c r="Q63" s="206">
        <v>1.0</v>
      </c>
      <c r="R63" s="79"/>
      <c r="S63" s="79"/>
      <c r="T63" s="79"/>
    </row>
    <row r="64" ht="14.25" customHeight="1">
      <c r="A64" s="79"/>
      <c r="B64" s="79"/>
      <c r="C64" s="82" t="s">
        <v>614</v>
      </c>
      <c r="D64" s="209">
        <f t="array" ref="D64">XLOOKUP(C64,PEA!B:B,PEA!D:D,"pend",2,1)</f>
        <v>3</v>
      </c>
      <c r="E64" s="66">
        <f t="array" ref="E64">XLOOKUP(C64,PEA!B:B,PEA!E:E,"pend",2,1)</f>
        <v>2021</v>
      </c>
      <c r="F64" s="66" t="s">
        <v>222</v>
      </c>
      <c r="G64" s="211">
        <v>2.978194E7</v>
      </c>
      <c r="H64" s="206">
        <v>0.0</v>
      </c>
      <c r="I64" s="206">
        <v>0.3999</v>
      </c>
      <c r="J64" s="206">
        <v>0.4</v>
      </c>
      <c r="K64" s="206">
        <v>0.599899999999998</v>
      </c>
      <c r="L64" s="206">
        <v>0.599999999999998</v>
      </c>
      <c r="M64" s="206">
        <v>0.699900000000001</v>
      </c>
      <c r="N64" s="206">
        <v>0.699999999999999</v>
      </c>
      <c r="O64" s="206">
        <v>0.799899999999998</v>
      </c>
      <c r="P64" s="206">
        <v>0.800000000000001</v>
      </c>
      <c r="Q64" s="206">
        <v>1.0</v>
      </c>
      <c r="R64" s="79"/>
      <c r="S64" s="79"/>
      <c r="T64" s="79"/>
    </row>
    <row r="65" ht="14.25" customHeight="1">
      <c r="A65" s="79"/>
      <c r="B65" s="79"/>
      <c r="C65" s="82" t="s">
        <v>615</v>
      </c>
      <c r="D65" s="209">
        <f t="array" ref="D65">XLOOKUP(C65,PEA!B:B,PEA!D:D,"pend",2,1)</f>
        <v>3</v>
      </c>
      <c r="E65" s="66">
        <f t="array" ref="E65">XLOOKUP(C65,PEA!B:B,PEA!E:E,"pend",2,1)</f>
        <v>2022</v>
      </c>
      <c r="F65" s="66" t="s">
        <v>568</v>
      </c>
      <c r="G65" s="211">
        <f>187202500+37987688</f>
        <v>225190188</v>
      </c>
      <c r="H65" s="206">
        <v>0.0</v>
      </c>
      <c r="I65" s="206">
        <v>0.3999</v>
      </c>
      <c r="J65" s="206">
        <v>0.4</v>
      </c>
      <c r="K65" s="206">
        <v>0.599899999999997</v>
      </c>
      <c r="L65" s="206">
        <v>0.599999999999998</v>
      </c>
      <c r="M65" s="206">
        <v>0.699900000000001</v>
      </c>
      <c r="N65" s="206">
        <v>0.699999999999999</v>
      </c>
      <c r="O65" s="206">
        <v>0.799899999999998</v>
      </c>
      <c r="P65" s="206">
        <v>0.800000000000001</v>
      </c>
      <c r="Q65" s="206">
        <v>1.0</v>
      </c>
      <c r="R65" s="79"/>
      <c r="S65" s="79"/>
      <c r="T65" s="79"/>
    </row>
    <row r="66" ht="14.25" customHeight="1">
      <c r="A66" s="79"/>
      <c r="B66" s="79"/>
      <c r="C66" s="82" t="s">
        <v>615</v>
      </c>
      <c r="D66" s="209">
        <f t="array" ref="D66">XLOOKUP(C66,PEA!B:B,PEA!D:D,"pend",2,1)</f>
        <v>3</v>
      </c>
      <c r="E66" s="66">
        <f t="array" ref="E66">XLOOKUP(C66,PEA!B:B,PEA!E:E,"pend",2,1)</f>
        <v>2022</v>
      </c>
      <c r="F66" s="66" t="s">
        <v>224</v>
      </c>
      <c r="G66" s="211">
        <v>5281475.0</v>
      </c>
      <c r="H66" s="206">
        <v>0.0</v>
      </c>
      <c r="I66" s="206">
        <v>0.3999</v>
      </c>
      <c r="J66" s="206">
        <v>0.4</v>
      </c>
      <c r="K66" s="206">
        <v>0.599899999999997</v>
      </c>
      <c r="L66" s="206">
        <v>0.599999999999998</v>
      </c>
      <c r="M66" s="206">
        <v>0.699900000000001</v>
      </c>
      <c r="N66" s="206">
        <v>0.699999999999999</v>
      </c>
      <c r="O66" s="206">
        <v>0.799899999999998</v>
      </c>
      <c r="P66" s="206">
        <v>0.800000000000001</v>
      </c>
      <c r="Q66" s="206">
        <v>1.0</v>
      </c>
      <c r="R66" s="79"/>
      <c r="S66" s="79"/>
      <c r="T66" s="79"/>
    </row>
    <row r="67" ht="14.25" customHeight="1">
      <c r="A67" s="79"/>
      <c r="B67" s="79"/>
      <c r="C67" s="82" t="s">
        <v>615</v>
      </c>
      <c r="D67" s="209">
        <f t="array" ref="D67">XLOOKUP(C67,PEA!B:B,PEA!D:D,"pend",2,1)</f>
        <v>3</v>
      </c>
      <c r="E67" s="66">
        <f t="array" ref="E67">XLOOKUP(C67,PEA!B:B,PEA!E:E,"pend",2,1)</f>
        <v>2022</v>
      </c>
      <c r="F67" s="66" t="s">
        <v>222</v>
      </c>
      <c r="G67" s="211">
        <v>3.0675398E7</v>
      </c>
      <c r="H67" s="206">
        <v>0.0</v>
      </c>
      <c r="I67" s="206">
        <v>0.3999</v>
      </c>
      <c r="J67" s="206">
        <v>0.4</v>
      </c>
      <c r="K67" s="206">
        <v>0.599899999999997</v>
      </c>
      <c r="L67" s="206">
        <v>0.599999999999998</v>
      </c>
      <c r="M67" s="206">
        <v>0.699900000000001</v>
      </c>
      <c r="N67" s="206">
        <v>0.699999999999999</v>
      </c>
      <c r="O67" s="206">
        <v>0.799899999999998</v>
      </c>
      <c r="P67" s="206">
        <v>0.800000000000001</v>
      </c>
      <c r="Q67" s="206">
        <v>1.0</v>
      </c>
      <c r="R67" s="79"/>
      <c r="S67" s="79"/>
      <c r="T67" s="79"/>
    </row>
    <row r="68" ht="14.25" customHeight="1">
      <c r="A68" s="79"/>
      <c r="B68" s="79"/>
      <c r="C68" s="82" t="s">
        <v>616</v>
      </c>
      <c r="D68" s="209">
        <f t="array" ref="D68">XLOOKUP(C68,PEA!B:B,PEA!D:D,"pend",2,1)</f>
        <v>3</v>
      </c>
      <c r="E68" s="66">
        <f t="array" ref="E68">XLOOKUP(C68,PEA!B:B,PEA!E:E,"pend",2,1)</f>
        <v>2023</v>
      </c>
      <c r="F68" s="66" t="s">
        <v>568</v>
      </c>
      <c r="G68" s="211">
        <f>192818575+39127318</f>
        <v>231945893</v>
      </c>
      <c r="H68" s="206">
        <v>0.0</v>
      </c>
      <c r="I68" s="206">
        <v>0.3999</v>
      </c>
      <c r="J68" s="206">
        <v>0.4</v>
      </c>
      <c r="K68" s="206">
        <v>0.599899999999997</v>
      </c>
      <c r="L68" s="206">
        <v>0.599999999999998</v>
      </c>
      <c r="M68" s="206">
        <v>0.699900000000001</v>
      </c>
      <c r="N68" s="206">
        <v>0.699999999999999</v>
      </c>
      <c r="O68" s="206">
        <v>0.799899999999998</v>
      </c>
      <c r="P68" s="206">
        <v>0.800000000000001</v>
      </c>
      <c r="Q68" s="206">
        <v>1.0</v>
      </c>
      <c r="R68" s="79"/>
      <c r="S68" s="79"/>
      <c r="T68" s="79"/>
    </row>
    <row r="69" ht="14.25" customHeight="1">
      <c r="A69" s="79"/>
      <c r="B69" s="79"/>
      <c r="C69" s="82" t="s">
        <v>616</v>
      </c>
      <c r="D69" s="209">
        <f t="array" ref="D69">XLOOKUP(C69,PEA!B:B,PEA!D:D,"pend",2,1)</f>
        <v>3</v>
      </c>
      <c r="E69" s="66">
        <f t="array" ref="E69">XLOOKUP(C69,PEA!B:B,PEA!E:E,"pend",2,1)</f>
        <v>2023</v>
      </c>
      <c r="F69" s="66" t="s">
        <v>224</v>
      </c>
      <c r="G69" s="211">
        <v>5439920.0</v>
      </c>
      <c r="H69" s="206">
        <v>0.0</v>
      </c>
      <c r="I69" s="206">
        <v>0.3999</v>
      </c>
      <c r="J69" s="206">
        <v>0.4</v>
      </c>
      <c r="K69" s="206">
        <v>0.599899999999997</v>
      </c>
      <c r="L69" s="206">
        <v>0.599999999999998</v>
      </c>
      <c r="M69" s="206">
        <v>0.699900000000001</v>
      </c>
      <c r="N69" s="206">
        <v>0.699999999999999</v>
      </c>
      <c r="O69" s="206">
        <v>0.799899999999998</v>
      </c>
      <c r="P69" s="206">
        <v>0.800000000000001</v>
      </c>
      <c r="Q69" s="206">
        <v>1.0</v>
      </c>
      <c r="R69" s="79"/>
      <c r="S69" s="79"/>
      <c r="T69" s="79"/>
    </row>
    <row r="70" ht="14.25" customHeight="1">
      <c r="A70" s="79"/>
      <c r="B70" s="79"/>
      <c r="C70" s="82" t="s">
        <v>616</v>
      </c>
      <c r="D70" s="209">
        <f t="array" ref="D70">XLOOKUP(C70,PEA!B:B,PEA!D:D,"pend",2,1)</f>
        <v>3</v>
      </c>
      <c r="E70" s="66">
        <f t="array" ref="E70">XLOOKUP(C70,PEA!B:B,PEA!E:E,"pend",2,1)</f>
        <v>2023</v>
      </c>
      <c r="F70" s="66" t="s">
        <v>222</v>
      </c>
      <c r="G70" s="211">
        <v>3.159566E7</v>
      </c>
      <c r="H70" s="206">
        <v>0.0</v>
      </c>
      <c r="I70" s="206">
        <v>0.3999</v>
      </c>
      <c r="J70" s="206">
        <v>0.4</v>
      </c>
      <c r="K70" s="206">
        <v>0.599899999999997</v>
      </c>
      <c r="L70" s="206">
        <v>0.599999999999997</v>
      </c>
      <c r="M70" s="206">
        <v>0.699900000000001</v>
      </c>
      <c r="N70" s="206">
        <v>0.699999999999999</v>
      </c>
      <c r="O70" s="206">
        <v>0.799899999999998</v>
      </c>
      <c r="P70" s="206">
        <v>0.800000000000001</v>
      </c>
      <c r="Q70" s="206">
        <v>1.0</v>
      </c>
      <c r="R70" s="79"/>
      <c r="S70" s="79"/>
      <c r="T70" s="79"/>
    </row>
    <row r="71" ht="14.25" customHeight="1">
      <c r="A71" s="79"/>
      <c r="B71" s="79"/>
      <c r="C71" s="82" t="s">
        <v>617</v>
      </c>
      <c r="D71" s="209">
        <f t="array" ref="D71">XLOOKUP(C71,PEA!B:B,PEA!D:D,"pend",2,1)</f>
        <v>3</v>
      </c>
      <c r="E71" s="66">
        <f t="array" ref="E71">XLOOKUP(C71,PEA!B:B,PEA!E:E,"pend",2,1)</f>
        <v>2024</v>
      </c>
      <c r="F71" s="66" t="s">
        <v>568</v>
      </c>
      <c r="G71" s="211">
        <f>198603132+40301138</f>
        <v>238904270</v>
      </c>
      <c r="H71" s="206">
        <v>0.0</v>
      </c>
      <c r="I71" s="206">
        <v>0.3999</v>
      </c>
      <c r="J71" s="206">
        <v>0.4</v>
      </c>
      <c r="K71" s="206">
        <v>0.599899999999997</v>
      </c>
      <c r="L71" s="206">
        <v>0.599999999999997</v>
      </c>
      <c r="M71" s="206">
        <v>0.699900000000001</v>
      </c>
      <c r="N71" s="206">
        <v>0.699999999999999</v>
      </c>
      <c r="O71" s="206">
        <v>0.799899999999998</v>
      </c>
      <c r="P71" s="206">
        <v>0.800000000000001</v>
      </c>
      <c r="Q71" s="206">
        <v>1.0</v>
      </c>
      <c r="R71" s="79"/>
      <c r="S71" s="79"/>
      <c r="T71" s="79"/>
    </row>
    <row r="72" ht="14.25" customHeight="1">
      <c r="A72" s="79"/>
      <c r="B72" s="79"/>
      <c r="C72" s="82" t="s">
        <v>617</v>
      </c>
      <c r="D72" s="209">
        <f t="array" ref="D72">XLOOKUP(C72,PEA!B:B,PEA!D:D,"pend",2,1)</f>
        <v>3</v>
      </c>
      <c r="E72" s="66">
        <f t="array" ref="E72">XLOOKUP(C72,PEA!B:B,PEA!E:E,"pend",2,1)</f>
        <v>2024</v>
      </c>
      <c r="F72" s="66" t="s">
        <v>224</v>
      </c>
      <c r="G72" s="211">
        <v>5603117.0</v>
      </c>
      <c r="H72" s="206">
        <v>0.0</v>
      </c>
      <c r="I72" s="206">
        <v>0.3999</v>
      </c>
      <c r="J72" s="206">
        <v>0.4</v>
      </c>
      <c r="K72" s="206">
        <v>0.599899999999997</v>
      </c>
      <c r="L72" s="206">
        <v>0.599999999999997</v>
      </c>
      <c r="M72" s="206">
        <v>0.699900000000001</v>
      </c>
      <c r="N72" s="206">
        <v>0.699999999999999</v>
      </c>
      <c r="O72" s="206">
        <v>0.799899999999997</v>
      </c>
      <c r="P72" s="206">
        <v>0.800000000000001</v>
      </c>
      <c r="Q72" s="206">
        <v>1.0</v>
      </c>
      <c r="R72" s="79"/>
      <c r="S72" s="79"/>
      <c r="T72" s="79"/>
    </row>
    <row r="73" ht="14.25" customHeight="1">
      <c r="A73" s="79"/>
      <c r="B73" s="79"/>
      <c r="C73" s="82" t="s">
        <v>617</v>
      </c>
      <c r="D73" s="209">
        <f t="array" ref="D73">XLOOKUP(C73,PEA!B:B,PEA!D:D,"pend",2,1)</f>
        <v>3</v>
      </c>
      <c r="E73" s="66">
        <f t="array" ref="E73">XLOOKUP(C73,PEA!B:B,PEA!E:E,"pend",2,1)</f>
        <v>2024</v>
      </c>
      <c r="F73" s="66" t="s">
        <v>222</v>
      </c>
      <c r="G73" s="211">
        <v>3.254353E7</v>
      </c>
      <c r="H73" s="206">
        <v>0.0</v>
      </c>
      <c r="I73" s="206">
        <v>0.3999</v>
      </c>
      <c r="J73" s="206">
        <v>0.4</v>
      </c>
      <c r="K73" s="206">
        <v>0.599899999999997</v>
      </c>
      <c r="L73" s="206">
        <v>0.599999999999997</v>
      </c>
      <c r="M73" s="206">
        <v>0.699900000000001</v>
      </c>
      <c r="N73" s="206">
        <v>0.699999999999999</v>
      </c>
      <c r="O73" s="206">
        <v>0.799899999999997</v>
      </c>
      <c r="P73" s="206">
        <v>0.800000000000001</v>
      </c>
      <c r="Q73" s="206">
        <v>1.0</v>
      </c>
      <c r="R73" s="79"/>
      <c r="S73" s="79"/>
      <c r="T73" s="79"/>
    </row>
    <row r="74" ht="14.25" customHeight="1">
      <c r="A74" s="79"/>
      <c r="B74" s="79"/>
      <c r="C74" s="82" t="s">
        <v>618</v>
      </c>
      <c r="D74" s="209">
        <f t="array" ref="D74">XLOOKUP(C74,PEA!B:B,PEA!D:D,"pend",2,1)</f>
        <v>3</v>
      </c>
      <c r="E74" s="66">
        <f t="array" ref="E74">XLOOKUP(C74,PEA!B:B,PEA!E:E,"pend",2,1)</f>
        <v>2025</v>
      </c>
      <c r="F74" s="66" t="s">
        <v>568</v>
      </c>
      <c r="G74" s="211">
        <f>204561226+41510172</f>
        <v>246071398</v>
      </c>
      <c r="H74" s="206">
        <v>0.0</v>
      </c>
      <c r="I74" s="206">
        <v>0.3999</v>
      </c>
      <c r="J74" s="206">
        <v>0.4</v>
      </c>
      <c r="K74" s="206">
        <v>0.599899999999997</v>
      </c>
      <c r="L74" s="206">
        <v>0.599999999999997</v>
      </c>
      <c r="M74" s="206">
        <v>0.699900000000001</v>
      </c>
      <c r="N74" s="206">
        <v>0.699999999999999</v>
      </c>
      <c r="O74" s="206">
        <v>0.799899999999997</v>
      </c>
      <c r="P74" s="206">
        <v>0.800000000000002</v>
      </c>
      <c r="Q74" s="206">
        <v>1.0</v>
      </c>
      <c r="R74" s="79"/>
      <c r="S74" s="79"/>
      <c r="T74" s="79"/>
    </row>
    <row r="75" ht="14.25" customHeight="1">
      <c r="A75" s="79"/>
      <c r="B75" s="79"/>
      <c r="C75" s="82" t="s">
        <v>618</v>
      </c>
      <c r="D75" s="209">
        <f t="array" ref="D75">XLOOKUP(C75,PEA!B:B,PEA!D:D,"pend",2,1)</f>
        <v>3</v>
      </c>
      <c r="E75" s="66">
        <f t="array" ref="E75">XLOOKUP(C75,PEA!B:B,PEA!E:E,"pend",2,1)</f>
        <v>2025</v>
      </c>
      <c r="F75" s="66" t="s">
        <v>224</v>
      </c>
      <c r="G75" s="211">
        <v>5771211.0</v>
      </c>
      <c r="H75" s="206">
        <v>0.0</v>
      </c>
      <c r="I75" s="206">
        <v>0.3999</v>
      </c>
      <c r="J75" s="206">
        <v>0.4</v>
      </c>
      <c r="K75" s="206">
        <v>0.599899999999997</v>
      </c>
      <c r="L75" s="206">
        <v>0.599999999999997</v>
      </c>
      <c r="M75" s="206">
        <v>0.699900000000001</v>
      </c>
      <c r="N75" s="206">
        <v>0.699999999999999</v>
      </c>
      <c r="O75" s="206">
        <v>0.799899999999997</v>
      </c>
      <c r="P75" s="206">
        <v>0.800000000000002</v>
      </c>
      <c r="Q75" s="206">
        <v>1.0</v>
      </c>
      <c r="R75" s="79"/>
      <c r="S75" s="79"/>
      <c r="T75" s="79"/>
    </row>
    <row r="76" ht="14.25" customHeight="1">
      <c r="A76" s="79"/>
      <c r="B76" s="79"/>
      <c r="C76" s="82" t="s">
        <v>618</v>
      </c>
      <c r="D76" s="209">
        <f t="array" ref="D76">XLOOKUP(C76,PEA!B:B,PEA!D:D,"pend",2,1)</f>
        <v>3</v>
      </c>
      <c r="E76" s="66">
        <f t="array" ref="E76">XLOOKUP(C76,PEA!B:B,PEA!E:E,"pend",2,1)</f>
        <v>2025</v>
      </c>
      <c r="F76" s="66" t="s">
        <v>222</v>
      </c>
      <c r="G76" s="211">
        <v>3.3519836E7</v>
      </c>
      <c r="H76" s="206">
        <v>0.0</v>
      </c>
      <c r="I76" s="206">
        <v>0.3999</v>
      </c>
      <c r="J76" s="206">
        <v>0.4</v>
      </c>
      <c r="K76" s="206">
        <v>0.599899999999996</v>
      </c>
      <c r="L76" s="206">
        <v>0.599999999999997</v>
      </c>
      <c r="M76" s="206">
        <v>0.699900000000001</v>
      </c>
      <c r="N76" s="206">
        <v>0.699999999999999</v>
      </c>
      <c r="O76" s="206">
        <v>0.799899999999997</v>
      </c>
      <c r="P76" s="206">
        <v>0.800000000000002</v>
      </c>
      <c r="Q76" s="206">
        <v>1.0</v>
      </c>
      <c r="R76" s="79"/>
      <c r="S76" s="79"/>
      <c r="T76" s="79"/>
    </row>
    <row r="77" ht="14.25" customHeight="1">
      <c r="A77" s="79"/>
      <c r="B77" s="79"/>
      <c r="C77" s="82" t="s">
        <v>619</v>
      </c>
      <c r="D77" s="209">
        <f t="array" ref="D77">XLOOKUP(C77,PEA!B:B,PEA!D:D,"pend",2,1)</f>
        <v>3</v>
      </c>
      <c r="E77" s="66">
        <f t="array" ref="E77">XLOOKUP(C77,PEA!B:B,PEA!E:E,"pend",2,1)</f>
        <v>2026</v>
      </c>
      <c r="F77" s="66" t="s">
        <v>568</v>
      </c>
      <c r="G77" s="211">
        <f>210698063+42755477</f>
        <v>253453540</v>
      </c>
      <c r="H77" s="206">
        <v>0.0</v>
      </c>
      <c r="I77" s="206">
        <v>0.3999</v>
      </c>
      <c r="J77" s="206">
        <v>0.4</v>
      </c>
      <c r="K77" s="206">
        <v>0.599899999999996</v>
      </c>
      <c r="L77" s="206">
        <v>0.599999999999997</v>
      </c>
      <c r="M77" s="206">
        <v>0.699900000000001</v>
      </c>
      <c r="N77" s="206">
        <v>0.699999999999999</v>
      </c>
      <c r="O77" s="206">
        <v>0.799899999999997</v>
      </c>
      <c r="P77" s="206">
        <v>0.800000000000002</v>
      </c>
      <c r="Q77" s="206">
        <v>1.0</v>
      </c>
      <c r="R77" s="79"/>
      <c r="S77" s="79"/>
      <c r="T77" s="79"/>
    </row>
    <row r="78" ht="14.25" customHeight="1">
      <c r="A78" s="79"/>
      <c r="B78" s="79"/>
      <c r="C78" s="82" t="s">
        <v>619</v>
      </c>
      <c r="D78" s="209">
        <f t="array" ref="D78">XLOOKUP(C78,PEA!B:B,PEA!D:D,"pend",2,1)</f>
        <v>3</v>
      </c>
      <c r="E78" s="66">
        <f t="array" ref="E78">XLOOKUP(C78,PEA!B:B,PEA!E:E,"pend",2,1)</f>
        <v>2026</v>
      </c>
      <c r="F78" s="66" t="s">
        <v>224</v>
      </c>
      <c r="G78" s="211">
        <v>5944347.0</v>
      </c>
      <c r="H78" s="206">
        <v>0.0</v>
      </c>
      <c r="I78" s="206">
        <v>0.3999</v>
      </c>
      <c r="J78" s="206">
        <v>0.4</v>
      </c>
      <c r="K78" s="206">
        <v>0.599899999999996</v>
      </c>
      <c r="L78" s="206">
        <v>0.599999999999997</v>
      </c>
      <c r="M78" s="206">
        <v>0.699900000000001</v>
      </c>
      <c r="N78" s="206">
        <v>0.699999999999999</v>
      </c>
      <c r="O78" s="206">
        <v>0.799899999999997</v>
      </c>
      <c r="P78" s="206">
        <v>0.800000000000002</v>
      </c>
      <c r="Q78" s="206">
        <v>1.0</v>
      </c>
      <c r="R78" s="79"/>
      <c r="S78" s="79"/>
      <c r="T78" s="79"/>
    </row>
    <row r="79" ht="14.25" customHeight="1">
      <c r="A79" s="79"/>
      <c r="B79" s="79"/>
      <c r="C79" s="82" t="s">
        <v>619</v>
      </c>
      <c r="D79" s="209">
        <f t="array" ref="D79">XLOOKUP(C79,PEA!B:B,PEA!D:D,"pend",2,1)</f>
        <v>3</v>
      </c>
      <c r="E79" s="66">
        <f t="array" ref="E79">XLOOKUP(C79,PEA!B:B,PEA!E:E,"pend",2,1)</f>
        <v>2026</v>
      </c>
      <c r="F79" s="66" t="s">
        <v>222</v>
      </c>
      <c r="G79" s="211">
        <v>3.4525431E7</v>
      </c>
      <c r="H79" s="206">
        <v>0.0</v>
      </c>
      <c r="I79" s="206">
        <v>0.3999</v>
      </c>
      <c r="J79" s="206">
        <v>0.4</v>
      </c>
      <c r="K79" s="206">
        <v>0.599899999999996</v>
      </c>
      <c r="L79" s="206">
        <v>0.599999999999997</v>
      </c>
      <c r="M79" s="206">
        <v>0.699900000000001</v>
      </c>
      <c r="N79" s="206">
        <v>0.699999999999999</v>
      </c>
      <c r="O79" s="206">
        <v>0.799899999999997</v>
      </c>
      <c r="P79" s="206">
        <v>0.800000000000002</v>
      </c>
      <c r="Q79" s="206">
        <v>1.0</v>
      </c>
      <c r="R79" s="79"/>
      <c r="S79" s="79"/>
      <c r="T79" s="79"/>
    </row>
    <row r="80" ht="14.25" customHeight="1">
      <c r="A80" s="79"/>
      <c r="B80" s="79"/>
      <c r="C80" s="82" t="s">
        <v>620</v>
      </c>
      <c r="D80" s="209">
        <f t="array" ref="D80">XLOOKUP(C80,PEA!B:B,PEA!D:D,"pend",2,1)</f>
        <v>3</v>
      </c>
      <c r="E80" s="66">
        <f t="array" ref="E80">XLOOKUP(C80,PEA!B:B,PEA!E:E,"pend",2,1)</f>
        <v>2027</v>
      </c>
      <c r="F80" s="66" t="s">
        <v>568</v>
      </c>
      <c r="G80" s="211">
        <f>217019005+44038141</f>
        <v>261057146</v>
      </c>
      <c r="H80" s="206">
        <v>0.0</v>
      </c>
      <c r="I80" s="206">
        <v>0.3999</v>
      </c>
      <c r="J80" s="206">
        <v>0.4</v>
      </c>
      <c r="K80" s="206">
        <v>0.599899999999996</v>
      </c>
      <c r="L80" s="206">
        <v>0.599999999999997</v>
      </c>
      <c r="M80" s="206">
        <v>0.699900000000001</v>
      </c>
      <c r="N80" s="206">
        <v>0.699999999999999</v>
      </c>
      <c r="O80" s="206">
        <v>0.799899999999997</v>
      </c>
      <c r="P80" s="206">
        <v>0.800000000000002</v>
      </c>
      <c r="Q80" s="206">
        <v>1.0</v>
      </c>
      <c r="R80" s="79"/>
      <c r="S80" s="79"/>
      <c r="T80" s="79"/>
    </row>
    <row r="81" ht="14.25" customHeight="1">
      <c r="A81" s="79"/>
      <c r="B81" s="79"/>
      <c r="C81" s="82" t="s">
        <v>620</v>
      </c>
      <c r="D81" s="209">
        <f t="array" ref="D81">XLOOKUP(C81,PEA!B:B,PEA!D:D,"pend",2,1)</f>
        <v>3</v>
      </c>
      <c r="E81" s="66">
        <f t="array" ref="E81">XLOOKUP(C81,PEA!B:B,PEA!E:E,"pend",2,1)</f>
        <v>2027</v>
      </c>
      <c r="F81" s="66" t="s">
        <v>224</v>
      </c>
      <c r="G81" s="211">
        <v>6122677.0</v>
      </c>
      <c r="H81" s="206">
        <v>0.0</v>
      </c>
      <c r="I81" s="206">
        <v>0.3999</v>
      </c>
      <c r="J81" s="206">
        <v>0.4</v>
      </c>
      <c r="K81" s="206">
        <v>0.599899999999996</v>
      </c>
      <c r="L81" s="206">
        <v>0.599999999999997</v>
      </c>
      <c r="M81" s="206">
        <v>0.699900000000002</v>
      </c>
      <c r="N81" s="206">
        <v>0.699999999999999</v>
      </c>
      <c r="O81" s="206">
        <v>0.799899999999997</v>
      </c>
      <c r="P81" s="206">
        <v>0.800000000000002</v>
      </c>
      <c r="Q81" s="206">
        <v>1.0</v>
      </c>
      <c r="R81" s="79"/>
      <c r="S81" s="79"/>
      <c r="T81" s="79"/>
    </row>
    <row r="82" ht="14.25" customHeight="1">
      <c r="A82" s="79"/>
      <c r="B82" s="79"/>
      <c r="C82" s="82" t="s">
        <v>620</v>
      </c>
      <c r="D82" s="209">
        <f t="array" ref="D82">XLOOKUP(C82,PEA!B:B,PEA!D:D,"pend",2,1)</f>
        <v>3</v>
      </c>
      <c r="E82" s="66">
        <f t="array" ref="E82">XLOOKUP(C82,PEA!B:B,PEA!E:E,"pend",2,1)</f>
        <v>2027</v>
      </c>
      <c r="F82" s="66" t="s">
        <v>222</v>
      </c>
      <c r="G82" s="211">
        <v>3.5561194E7</v>
      </c>
      <c r="H82" s="206">
        <v>0.0</v>
      </c>
      <c r="I82" s="206">
        <v>0.3999</v>
      </c>
      <c r="J82" s="206">
        <v>0.4</v>
      </c>
      <c r="K82" s="206">
        <v>0.599899999999996</v>
      </c>
      <c r="L82" s="206">
        <v>0.599999999999997</v>
      </c>
      <c r="M82" s="206">
        <v>0.699900000000002</v>
      </c>
      <c r="N82" s="206">
        <v>0.699999999999999</v>
      </c>
      <c r="O82" s="206">
        <v>0.799899999999997</v>
      </c>
      <c r="P82" s="206">
        <v>0.800000000000002</v>
      </c>
      <c r="Q82" s="206">
        <v>1.0</v>
      </c>
      <c r="R82" s="79"/>
      <c r="S82" s="79"/>
      <c r="T82" s="79"/>
    </row>
    <row r="83" ht="14.25" customHeight="1">
      <c r="A83" s="79"/>
      <c r="B83" s="79"/>
      <c r="C83" s="82" t="s">
        <v>621</v>
      </c>
      <c r="D83" s="209">
        <f t="array" ref="D83">XLOOKUP(C83,PEA!B:B,PEA!D:D,"pend",2,1)</f>
        <v>3</v>
      </c>
      <c r="E83" s="66">
        <f t="array" ref="E83">XLOOKUP(C83,PEA!B:B,PEA!E:E,"pend",2,1)</f>
        <v>2028</v>
      </c>
      <c r="F83" s="66" t="s">
        <v>568</v>
      </c>
      <c r="G83" s="211">
        <f>223529575+45359285</f>
        <v>268888860</v>
      </c>
      <c r="H83" s="206">
        <v>0.0</v>
      </c>
      <c r="I83" s="206">
        <v>0.3999</v>
      </c>
      <c r="J83" s="206">
        <v>0.4</v>
      </c>
      <c r="K83" s="206">
        <v>0.599899999999996</v>
      </c>
      <c r="L83" s="206">
        <v>0.599999999999997</v>
      </c>
      <c r="M83" s="206">
        <v>0.699900000000002</v>
      </c>
      <c r="N83" s="206">
        <v>0.699999999999999</v>
      </c>
      <c r="O83" s="206">
        <v>0.799899999999997</v>
      </c>
      <c r="P83" s="206">
        <v>0.800000000000002</v>
      </c>
      <c r="Q83" s="206">
        <v>1.0</v>
      </c>
      <c r="R83" s="79"/>
      <c r="S83" s="79"/>
      <c r="T83" s="79"/>
    </row>
    <row r="84" ht="14.25" customHeight="1">
      <c r="A84" s="79"/>
      <c r="B84" s="79"/>
      <c r="C84" s="82" t="s">
        <v>621</v>
      </c>
      <c r="D84" s="209">
        <f t="array" ref="D84">XLOOKUP(C84,PEA!B:B,PEA!D:D,"pend",2,1)</f>
        <v>3</v>
      </c>
      <c r="E84" s="66">
        <f t="array" ref="E84">XLOOKUP(C84,PEA!B:B,PEA!E:E,"pend",2,1)</f>
        <v>2028</v>
      </c>
      <c r="F84" s="66" t="s">
        <v>224</v>
      </c>
      <c r="G84" s="211">
        <v>6306358.0</v>
      </c>
      <c r="H84" s="206">
        <v>0.0</v>
      </c>
      <c r="I84" s="206">
        <v>0.3999</v>
      </c>
      <c r="J84" s="206">
        <v>0.4</v>
      </c>
      <c r="K84" s="206">
        <v>0.599899999999996</v>
      </c>
      <c r="L84" s="206">
        <v>0.599999999999997</v>
      </c>
      <c r="M84" s="206">
        <v>0.699900000000002</v>
      </c>
      <c r="N84" s="206">
        <v>0.699999999999999</v>
      </c>
      <c r="O84" s="206">
        <v>0.799899999999997</v>
      </c>
      <c r="P84" s="206">
        <v>0.800000000000002</v>
      </c>
      <c r="Q84" s="206">
        <v>1.0</v>
      </c>
      <c r="R84" s="79"/>
      <c r="S84" s="79"/>
      <c r="T84" s="79"/>
    </row>
    <row r="85" ht="14.25" customHeight="1">
      <c r="A85" s="79"/>
      <c r="B85" s="79"/>
      <c r="C85" s="82" t="s">
        <v>621</v>
      </c>
      <c r="D85" s="209">
        <f t="array" ref="D85">XLOOKUP(C85,PEA!B:B,PEA!D:D,"pend",2,1)</f>
        <v>3</v>
      </c>
      <c r="E85" s="66">
        <f t="array" ref="E85">XLOOKUP(C85,PEA!B:B,PEA!E:E,"pend",2,1)</f>
        <v>2028</v>
      </c>
      <c r="F85" s="66" t="s">
        <v>222</v>
      </c>
      <c r="G85" s="211">
        <v>3.662803E7</v>
      </c>
      <c r="H85" s="206">
        <v>0.0</v>
      </c>
      <c r="I85" s="206">
        <v>0.3999</v>
      </c>
      <c r="J85" s="206">
        <v>0.4</v>
      </c>
      <c r="K85" s="206">
        <v>0.599899999999996</v>
      </c>
      <c r="L85" s="206">
        <v>0.599999999999996</v>
      </c>
      <c r="M85" s="206">
        <v>0.699900000000002</v>
      </c>
      <c r="N85" s="206">
        <v>0.699999999999999</v>
      </c>
      <c r="O85" s="206">
        <v>0.799899999999997</v>
      </c>
      <c r="P85" s="206">
        <v>0.800000000000002</v>
      </c>
      <c r="Q85" s="206">
        <v>1.0</v>
      </c>
      <c r="R85" s="79"/>
      <c r="S85" s="79"/>
      <c r="T85" s="79"/>
    </row>
    <row r="86" ht="14.25" customHeight="1">
      <c r="A86" s="79"/>
      <c r="B86" s="79"/>
      <c r="C86" s="82" t="s">
        <v>622</v>
      </c>
      <c r="D86" s="209">
        <f t="array" ref="D86">XLOOKUP(C86,PEA!B:B,PEA!D:D,"pend",2,1)</f>
        <v>3</v>
      </c>
      <c r="E86" s="66">
        <f t="array" ref="E86">XLOOKUP(C86,PEA!B:B,PEA!E:E,"pend",2,1)</f>
        <v>2029</v>
      </c>
      <c r="F86" s="66" t="s">
        <v>568</v>
      </c>
      <c r="G86" s="211">
        <f>230235462+46720064</f>
        <v>276955526</v>
      </c>
      <c r="H86" s="206">
        <v>0.0</v>
      </c>
      <c r="I86" s="206">
        <v>0.3999</v>
      </c>
      <c r="J86" s="206">
        <v>0.4</v>
      </c>
      <c r="K86" s="206">
        <v>0.599899999999996</v>
      </c>
      <c r="L86" s="206">
        <v>0.599999999999996</v>
      </c>
      <c r="M86" s="206">
        <v>0.699900000000002</v>
      </c>
      <c r="N86" s="206">
        <v>0.699999999999999</v>
      </c>
      <c r="O86" s="206">
        <v>0.799899999999997</v>
      </c>
      <c r="P86" s="206">
        <v>0.800000000000002</v>
      </c>
      <c r="Q86" s="206">
        <v>1.0</v>
      </c>
      <c r="R86" s="79"/>
      <c r="S86" s="79"/>
      <c r="T86" s="79"/>
    </row>
    <row r="87" ht="14.25" customHeight="1">
      <c r="A87" s="79"/>
      <c r="B87" s="79"/>
      <c r="C87" s="82" t="s">
        <v>622</v>
      </c>
      <c r="D87" s="209">
        <f t="array" ref="D87">XLOOKUP(C87,PEA!B:B,PEA!D:D,"pend",2,1)</f>
        <v>3</v>
      </c>
      <c r="E87" s="66">
        <f t="array" ref="E87">XLOOKUP(C87,PEA!B:B,PEA!E:E,"pend",2,1)</f>
        <v>2029</v>
      </c>
      <c r="F87" s="66" t="s">
        <v>224</v>
      </c>
      <c r="G87" s="211">
        <v>6495549.0</v>
      </c>
      <c r="H87" s="206">
        <v>0.0</v>
      </c>
      <c r="I87" s="206">
        <v>0.3999</v>
      </c>
      <c r="J87" s="206">
        <v>0.4</v>
      </c>
      <c r="K87" s="206">
        <v>0.599899999999995</v>
      </c>
      <c r="L87" s="206">
        <v>0.599999999999996</v>
      </c>
      <c r="M87" s="206">
        <v>0.699900000000002</v>
      </c>
      <c r="N87" s="206">
        <v>0.699999999999999</v>
      </c>
      <c r="O87" s="206">
        <v>0.799899999999996</v>
      </c>
      <c r="P87" s="206">
        <v>0.800000000000002</v>
      </c>
      <c r="Q87" s="206">
        <v>1.0</v>
      </c>
      <c r="R87" s="79"/>
      <c r="S87" s="79"/>
      <c r="T87" s="79"/>
    </row>
    <row r="88" ht="14.25" customHeight="1">
      <c r="A88" s="79"/>
      <c r="B88" s="79"/>
      <c r="C88" s="82" t="s">
        <v>622</v>
      </c>
      <c r="D88" s="209">
        <f t="array" ref="D88">XLOOKUP(C88,PEA!B:B,PEA!D:D,"pend",2,1)</f>
        <v>3</v>
      </c>
      <c r="E88" s="66">
        <f t="array" ref="E88">XLOOKUP(C88,PEA!B:B,PEA!E:E,"pend",2,1)</f>
        <v>2029</v>
      </c>
      <c r="F88" s="66" t="s">
        <v>222</v>
      </c>
      <c r="G88" s="211">
        <v>3.7726871E7</v>
      </c>
      <c r="H88" s="206">
        <v>0.0</v>
      </c>
      <c r="I88" s="206">
        <v>0.3999</v>
      </c>
      <c r="J88" s="206">
        <v>0.4</v>
      </c>
      <c r="K88" s="206">
        <v>0.599899999999995</v>
      </c>
      <c r="L88" s="206">
        <v>0.599999999999996</v>
      </c>
      <c r="M88" s="206">
        <v>0.699900000000002</v>
      </c>
      <c r="N88" s="206">
        <v>0.699999999999999</v>
      </c>
      <c r="O88" s="206">
        <v>0.799899999999996</v>
      </c>
      <c r="P88" s="206">
        <v>0.800000000000002</v>
      </c>
      <c r="Q88" s="206">
        <v>1.0</v>
      </c>
      <c r="R88" s="79"/>
      <c r="S88" s="79"/>
      <c r="T88" s="79"/>
    </row>
    <row r="89" ht="14.25" customHeight="1">
      <c r="A89" s="79"/>
      <c r="B89" s="79"/>
      <c r="C89" s="82" t="s">
        <v>623</v>
      </c>
      <c r="D89" s="209">
        <f t="array" ref="D89">XLOOKUP(C89,PEA!B:B,PEA!D:D,"pend",2,1)</f>
        <v>3</v>
      </c>
      <c r="E89" s="66">
        <f t="array" ref="E89">XLOOKUP(C89,PEA!B:B,PEA!E:E,"pend",2,1)</f>
        <v>2030</v>
      </c>
      <c r="F89" s="66" t="s">
        <v>568</v>
      </c>
      <c r="G89" s="211">
        <f>237142526+48121666</f>
        <v>285264192</v>
      </c>
      <c r="H89" s="206">
        <v>0.0</v>
      </c>
      <c r="I89" s="206">
        <v>0.3999</v>
      </c>
      <c r="J89" s="206">
        <v>0.4</v>
      </c>
      <c r="K89" s="206">
        <v>0.599899999999995</v>
      </c>
      <c r="L89" s="206">
        <v>0.599999999999996</v>
      </c>
      <c r="M89" s="206">
        <v>0.699900000000002</v>
      </c>
      <c r="N89" s="206">
        <v>0.699999999999999</v>
      </c>
      <c r="O89" s="206">
        <v>0.799899999999996</v>
      </c>
      <c r="P89" s="206">
        <v>0.800000000000002</v>
      </c>
      <c r="Q89" s="206">
        <v>1.0</v>
      </c>
      <c r="R89" s="79"/>
      <c r="S89" s="79"/>
      <c r="T89" s="79"/>
    </row>
    <row r="90" ht="14.25" customHeight="1">
      <c r="A90" s="79"/>
      <c r="B90" s="79"/>
      <c r="C90" s="82" t="s">
        <v>623</v>
      </c>
      <c r="D90" s="209">
        <f t="array" ref="D90">XLOOKUP(C90,PEA!B:B,PEA!D:D,"pend",2,1)</f>
        <v>3</v>
      </c>
      <c r="E90" s="66">
        <f t="array" ref="E90">XLOOKUP(C90,PEA!B:B,PEA!E:E,"pend",2,1)</f>
        <v>2030</v>
      </c>
      <c r="F90" s="66" t="s">
        <v>224</v>
      </c>
      <c r="G90" s="211">
        <v>6690415.0</v>
      </c>
      <c r="H90" s="206">
        <v>0.0</v>
      </c>
      <c r="I90" s="206">
        <v>0.3999</v>
      </c>
      <c r="J90" s="206">
        <v>0.4</v>
      </c>
      <c r="K90" s="206">
        <v>0.599899999999995</v>
      </c>
      <c r="L90" s="206">
        <v>0.599999999999996</v>
      </c>
      <c r="M90" s="206">
        <v>0.699900000000002</v>
      </c>
      <c r="N90" s="206">
        <v>0.699999999999999</v>
      </c>
      <c r="O90" s="206">
        <v>0.799899999999996</v>
      </c>
      <c r="P90" s="206">
        <v>0.800000000000002</v>
      </c>
      <c r="Q90" s="206">
        <v>1.0</v>
      </c>
      <c r="R90" s="79"/>
      <c r="S90" s="79"/>
      <c r="T90" s="79"/>
    </row>
    <row r="91" ht="14.25" customHeight="1">
      <c r="A91" s="79"/>
      <c r="B91" s="79"/>
      <c r="C91" s="82" t="s">
        <v>623</v>
      </c>
      <c r="D91" s="209">
        <f t="array" ref="D91">XLOOKUP(C91,PEA!B:B,PEA!D:D,"pend",2,1)</f>
        <v>3</v>
      </c>
      <c r="E91" s="66">
        <f t="array" ref="E91">XLOOKUP(C91,PEA!B:B,PEA!E:E,"pend",2,1)</f>
        <v>2030</v>
      </c>
      <c r="F91" s="66" t="s">
        <v>222</v>
      </c>
      <c r="G91" s="211">
        <v>3.8858677E7</v>
      </c>
      <c r="H91" s="206">
        <v>0.0</v>
      </c>
      <c r="I91" s="206">
        <v>0.3999</v>
      </c>
      <c r="J91" s="206">
        <v>0.400000000000001</v>
      </c>
      <c r="K91" s="206">
        <v>0.599899999999995</v>
      </c>
      <c r="L91" s="206">
        <v>0.599999999999996</v>
      </c>
      <c r="M91" s="206">
        <v>0.699900000000002</v>
      </c>
      <c r="N91" s="206">
        <v>0.699999999999999</v>
      </c>
      <c r="O91" s="206">
        <v>0.799899999999996</v>
      </c>
      <c r="P91" s="206">
        <v>0.800000000000002</v>
      </c>
      <c r="Q91" s="206">
        <v>1.0</v>
      </c>
      <c r="R91" s="79"/>
      <c r="S91" s="79"/>
      <c r="T91" s="79"/>
    </row>
    <row r="92" ht="14.25" customHeight="1">
      <c r="A92" s="79"/>
      <c r="B92" s="79"/>
      <c r="C92" s="82" t="s">
        <v>624</v>
      </c>
      <c r="D92" s="209">
        <f t="array" ref="D92">XLOOKUP(C92,PEA!B:B,PEA!D:D,"pend",2,1)</f>
        <v>4</v>
      </c>
      <c r="E92" s="66">
        <f t="array" ref="E92">XLOOKUP(C92,PEA!B:B,PEA!E:E,"pend",2,1)</f>
        <v>2021</v>
      </c>
      <c r="F92" s="66" t="s">
        <v>568</v>
      </c>
      <c r="G92" s="211">
        <v>4.7812259E7</v>
      </c>
      <c r="H92" s="206">
        <v>0.0</v>
      </c>
      <c r="I92" s="206">
        <v>0.3999</v>
      </c>
      <c r="J92" s="206">
        <v>0.400000000000001</v>
      </c>
      <c r="K92" s="206">
        <v>0.599899999999995</v>
      </c>
      <c r="L92" s="206">
        <v>0.599999999999996</v>
      </c>
      <c r="M92" s="206">
        <v>0.699900000000002</v>
      </c>
      <c r="N92" s="206">
        <v>0.699999999999999</v>
      </c>
      <c r="O92" s="206">
        <v>0.799899999999996</v>
      </c>
      <c r="P92" s="206">
        <v>0.800000000000002</v>
      </c>
      <c r="Q92" s="206">
        <v>1.0</v>
      </c>
      <c r="R92" s="79"/>
      <c r="S92" s="79"/>
      <c r="T92" s="79"/>
    </row>
    <row r="93" ht="14.25" customHeight="1">
      <c r="A93" s="79"/>
      <c r="B93" s="79"/>
      <c r="C93" s="82" t="s">
        <v>625</v>
      </c>
      <c r="D93" s="209">
        <f t="array" ref="D93">XLOOKUP(C93,PEA!B:B,PEA!D:D,"pend",2,1)</f>
        <v>4</v>
      </c>
      <c r="E93" s="66">
        <f t="array" ref="E93">XLOOKUP(C93,PEA!B:B,PEA!E:E,"pend",2,1)</f>
        <v>2022</v>
      </c>
      <c r="F93" s="66" t="s">
        <v>568</v>
      </c>
      <c r="G93" s="211">
        <v>4.9246627E7</v>
      </c>
      <c r="H93" s="206">
        <v>0.0</v>
      </c>
      <c r="I93" s="206">
        <v>0.3999</v>
      </c>
      <c r="J93" s="206">
        <v>0.400000000000001</v>
      </c>
      <c r="K93" s="206">
        <v>0.599899999999995</v>
      </c>
      <c r="L93" s="206">
        <v>0.599999999999996</v>
      </c>
      <c r="M93" s="206">
        <v>0.699900000000002</v>
      </c>
      <c r="N93" s="206">
        <v>0.699999999999999</v>
      </c>
      <c r="O93" s="206">
        <v>0.799899999999996</v>
      </c>
      <c r="P93" s="206">
        <v>0.800000000000002</v>
      </c>
      <c r="Q93" s="206">
        <v>1.0</v>
      </c>
      <c r="R93" s="79"/>
      <c r="S93" s="79"/>
      <c r="T93" s="79"/>
    </row>
    <row r="94" ht="14.25" customHeight="1">
      <c r="A94" s="79"/>
      <c r="B94" s="79"/>
      <c r="C94" s="82" t="s">
        <v>626</v>
      </c>
      <c r="D94" s="209">
        <f t="array" ref="D94">XLOOKUP(C94,PEA!B:B,PEA!D:D,"pend",2,1)</f>
        <v>4</v>
      </c>
      <c r="E94" s="66">
        <f t="array" ref="E94">XLOOKUP(C94,PEA!B:B,PEA!E:E,"pend",2,1)</f>
        <v>2023</v>
      </c>
      <c r="F94" s="66" t="s">
        <v>568</v>
      </c>
      <c r="G94" s="211">
        <v>5.0724026E7</v>
      </c>
      <c r="H94" s="206">
        <v>0.0</v>
      </c>
      <c r="I94" s="206">
        <v>0.3999</v>
      </c>
      <c r="J94" s="206">
        <v>0.400000000000001</v>
      </c>
      <c r="K94" s="206">
        <v>0.599899999999995</v>
      </c>
      <c r="L94" s="206">
        <v>0.599999999999996</v>
      </c>
      <c r="M94" s="206">
        <v>0.699900000000002</v>
      </c>
      <c r="N94" s="206">
        <v>0.699999999999999</v>
      </c>
      <c r="O94" s="206">
        <v>0.799899999999996</v>
      </c>
      <c r="P94" s="206">
        <v>0.800000000000002</v>
      </c>
      <c r="Q94" s="206">
        <v>1.0</v>
      </c>
      <c r="R94" s="79"/>
      <c r="S94" s="79"/>
      <c r="T94" s="79"/>
    </row>
    <row r="95" ht="14.25" customHeight="1">
      <c r="A95" s="79"/>
      <c r="B95" s="79"/>
      <c r="C95" s="82" t="s">
        <v>627</v>
      </c>
      <c r="D95" s="209">
        <f t="array" ref="D95">XLOOKUP(C95,PEA!B:B,PEA!D:D,"pend",2,1)</f>
        <v>4</v>
      </c>
      <c r="E95" s="66">
        <f t="array" ref="E95">XLOOKUP(C95,PEA!B:B,PEA!E:E,"pend",2,1)</f>
        <v>2024</v>
      </c>
      <c r="F95" s="66" t="s">
        <v>568</v>
      </c>
      <c r="G95" s="211">
        <v>5.2245746E7</v>
      </c>
      <c r="H95" s="206">
        <v>0.0</v>
      </c>
      <c r="I95" s="206">
        <v>0.3999</v>
      </c>
      <c r="J95" s="206">
        <v>0.400000000000001</v>
      </c>
      <c r="K95" s="206">
        <v>0.599899999999995</v>
      </c>
      <c r="L95" s="206">
        <v>0.599999999999996</v>
      </c>
      <c r="M95" s="206">
        <v>0.699900000000002</v>
      </c>
      <c r="N95" s="206">
        <v>0.699999999999999</v>
      </c>
      <c r="O95" s="206">
        <v>0.799899999999996</v>
      </c>
      <c r="P95" s="206">
        <v>0.800000000000002</v>
      </c>
      <c r="Q95" s="206">
        <v>1.0</v>
      </c>
      <c r="R95" s="79"/>
      <c r="S95" s="79"/>
      <c r="T95" s="79"/>
    </row>
    <row r="96" ht="14.25" customHeight="1">
      <c r="A96" s="79"/>
      <c r="B96" s="79"/>
      <c r="C96" s="82" t="s">
        <v>628</v>
      </c>
      <c r="D96" s="209">
        <f t="array" ref="D96">XLOOKUP(C96,PEA!B:B,PEA!D:D,"pend",2,1)</f>
        <v>4</v>
      </c>
      <c r="E96" s="66">
        <f t="array" ref="E96">XLOOKUP(C96,PEA!B:B,PEA!E:E,"pend",2,1)</f>
        <v>2025</v>
      </c>
      <c r="F96" s="66" t="s">
        <v>568</v>
      </c>
      <c r="G96" s="211">
        <v>5.3813119E7</v>
      </c>
      <c r="H96" s="206">
        <v>0.0</v>
      </c>
      <c r="I96" s="206">
        <v>0.3999</v>
      </c>
      <c r="J96" s="206">
        <v>0.400000000000001</v>
      </c>
      <c r="K96" s="206">
        <v>0.599899999999995</v>
      </c>
      <c r="L96" s="206">
        <v>0.599999999999996</v>
      </c>
      <c r="M96" s="206">
        <v>0.699900000000002</v>
      </c>
      <c r="N96" s="206">
        <v>0.699999999999999</v>
      </c>
      <c r="O96" s="206">
        <v>0.799899999999996</v>
      </c>
      <c r="P96" s="206">
        <v>0.800000000000002</v>
      </c>
      <c r="Q96" s="206">
        <v>1.0</v>
      </c>
      <c r="R96" s="79"/>
      <c r="S96" s="79"/>
      <c r="T96" s="79"/>
    </row>
    <row r="97" ht="14.25" customHeight="1">
      <c r="A97" s="79"/>
      <c r="B97" s="79"/>
      <c r="C97" s="82" t="s">
        <v>629</v>
      </c>
      <c r="D97" s="209">
        <f t="array" ref="D97">XLOOKUP(C97,PEA!B:B,PEA!D:D,"pend",2,1)</f>
        <v>4</v>
      </c>
      <c r="E97" s="66">
        <f t="array" ref="E97">XLOOKUP(C97,PEA!B:B,PEA!E:E,"pend",2,1)</f>
        <v>2026</v>
      </c>
      <c r="F97" s="66" t="s">
        <v>568</v>
      </c>
      <c r="G97" s="211">
        <v>5.5427512E7</v>
      </c>
      <c r="H97" s="206">
        <v>0.0</v>
      </c>
      <c r="I97" s="206">
        <v>0.3999</v>
      </c>
      <c r="J97" s="206">
        <v>0.400000000000001</v>
      </c>
      <c r="K97" s="206">
        <v>0.599899999999995</v>
      </c>
      <c r="L97" s="206">
        <v>0.599999999999996</v>
      </c>
      <c r="M97" s="206">
        <v>0.699900000000002</v>
      </c>
      <c r="N97" s="206">
        <v>0.699999999999999</v>
      </c>
      <c r="O97" s="206">
        <v>0.799899999999996</v>
      </c>
      <c r="P97" s="206">
        <v>0.800000000000002</v>
      </c>
      <c r="Q97" s="206">
        <v>1.0</v>
      </c>
      <c r="R97" s="79"/>
      <c r="S97" s="79"/>
      <c r="T97" s="79"/>
    </row>
    <row r="98" ht="14.25" customHeight="1">
      <c r="A98" s="79"/>
      <c r="B98" s="79"/>
      <c r="C98" s="82" t="s">
        <v>630</v>
      </c>
      <c r="D98" s="209">
        <f t="array" ref="D98">XLOOKUP(C98,PEA!B:B,PEA!D:D,"pend",2,1)</f>
        <v>4</v>
      </c>
      <c r="E98" s="66">
        <f t="array" ref="E98">XLOOKUP(C98,PEA!B:B,PEA!E:E,"pend",2,1)</f>
        <v>2027</v>
      </c>
      <c r="F98" s="66" t="s">
        <v>568</v>
      </c>
      <c r="G98" s="211">
        <v>5.7090338E7</v>
      </c>
      <c r="H98" s="206">
        <v>0.0</v>
      </c>
      <c r="I98" s="206">
        <v>0.3999</v>
      </c>
      <c r="J98" s="206">
        <v>0.400000000000001</v>
      </c>
      <c r="K98" s="206">
        <v>0.599899999999995</v>
      </c>
      <c r="L98" s="206">
        <v>0.599999999999996</v>
      </c>
      <c r="M98" s="206">
        <v>0.699900000000002</v>
      </c>
      <c r="N98" s="206">
        <v>0.699999999999999</v>
      </c>
      <c r="O98" s="206">
        <v>0.799899999999996</v>
      </c>
      <c r="P98" s="206">
        <v>0.800000000000002</v>
      </c>
      <c r="Q98" s="206">
        <v>1.0</v>
      </c>
      <c r="R98" s="79"/>
      <c r="S98" s="79"/>
      <c r="T98" s="79"/>
    </row>
    <row r="99" ht="14.25" customHeight="1">
      <c r="A99" s="79"/>
      <c r="B99" s="79"/>
      <c r="C99" s="82" t="s">
        <v>631</v>
      </c>
      <c r="D99" s="209">
        <f t="array" ref="D99">XLOOKUP(C99,PEA!B:B,PEA!D:D,"pend",2,1)</f>
        <v>4</v>
      </c>
      <c r="E99" s="66">
        <f t="array" ref="E99">XLOOKUP(C99,PEA!B:B,PEA!E:E,"pend",2,1)</f>
        <v>2028</v>
      </c>
      <c r="F99" s="66" t="s">
        <v>568</v>
      </c>
      <c r="G99" s="211">
        <v>5.8803048E7</v>
      </c>
      <c r="H99" s="206">
        <v>0.0</v>
      </c>
      <c r="I99" s="206">
        <v>0.3999</v>
      </c>
      <c r="J99" s="206">
        <v>0.400000000000001</v>
      </c>
      <c r="K99" s="206">
        <v>0.599899999999995</v>
      </c>
      <c r="L99" s="206">
        <v>0.599999999999996</v>
      </c>
      <c r="M99" s="206">
        <v>0.699900000000002</v>
      </c>
      <c r="N99" s="206">
        <v>0.699999999999999</v>
      </c>
      <c r="O99" s="206">
        <v>0.799899999999996</v>
      </c>
      <c r="P99" s="206">
        <v>0.800000000000002</v>
      </c>
      <c r="Q99" s="206">
        <v>1.0</v>
      </c>
      <c r="R99" s="79"/>
      <c r="S99" s="79"/>
      <c r="T99" s="79"/>
    </row>
    <row r="100" ht="14.25" customHeight="1">
      <c r="A100" s="79"/>
      <c r="B100" s="79"/>
      <c r="C100" s="82" t="s">
        <v>632</v>
      </c>
      <c r="D100" s="209">
        <f t="array" ref="D100">XLOOKUP(C100,PEA!B:B,PEA!D:D,"pend",2,1)</f>
        <v>4</v>
      </c>
      <c r="E100" s="66">
        <f t="array" ref="E100">XLOOKUP(C100,PEA!B:B,PEA!E:E,"pend",2,1)</f>
        <v>2029</v>
      </c>
      <c r="F100" s="66" t="s">
        <v>568</v>
      </c>
      <c r="G100" s="211">
        <v>6.0567139E7</v>
      </c>
      <c r="H100" s="206">
        <v>0.0</v>
      </c>
      <c r="I100" s="206">
        <v>0.3999</v>
      </c>
      <c r="J100" s="206">
        <v>0.400000000000001</v>
      </c>
      <c r="K100" s="206">
        <v>0.599899999999994</v>
      </c>
      <c r="L100" s="206">
        <v>0.599999999999995</v>
      </c>
      <c r="M100" s="206">
        <v>0.699900000000002</v>
      </c>
      <c r="N100" s="206">
        <v>0.699999999999999</v>
      </c>
      <c r="O100" s="206">
        <v>0.799899999999996</v>
      </c>
      <c r="P100" s="206">
        <v>0.800000000000002</v>
      </c>
      <c r="Q100" s="206">
        <v>1.0</v>
      </c>
      <c r="R100" s="79"/>
      <c r="S100" s="79"/>
      <c r="T100" s="79"/>
    </row>
    <row r="101" ht="14.25" customHeight="1">
      <c r="A101" s="79"/>
      <c r="B101" s="79"/>
      <c r="C101" s="82" t="s">
        <v>633</v>
      </c>
      <c r="D101" s="209">
        <f t="array" ref="D101">XLOOKUP(C101,PEA!B:B,PEA!D:D,"pend",2,1)</f>
        <v>4</v>
      </c>
      <c r="E101" s="66">
        <f t="array" ref="E101">XLOOKUP(C101,PEA!B:B,PEA!E:E,"pend",2,1)</f>
        <v>2030</v>
      </c>
      <c r="F101" s="66" t="s">
        <v>568</v>
      </c>
      <c r="G101" s="211">
        <v>6.2384153E7</v>
      </c>
      <c r="H101" s="206">
        <v>0.0</v>
      </c>
      <c r="I101" s="206">
        <v>0.3999</v>
      </c>
      <c r="J101" s="206">
        <v>0.400000000000001</v>
      </c>
      <c r="K101" s="206">
        <v>0.599899999999994</v>
      </c>
      <c r="L101" s="206">
        <v>0.599999999999995</v>
      </c>
      <c r="M101" s="206">
        <v>0.699900000000002</v>
      </c>
      <c r="N101" s="206">
        <v>0.699999999999999</v>
      </c>
      <c r="O101" s="206">
        <v>0.799899999999996</v>
      </c>
      <c r="P101" s="206">
        <v>0.800000000000002</v>
      </c>
      <c r="Q101" s="206">
        <v>1.0</v>
      </c>
      <c r="R101" s="79"/>
      <c r="S101" s="79"/>
      <c r="T101" s="79"/>
    </row>
    <row r="102" ht="14.25" customHeight="1">
      <c r="A102" s="79"/>
      <c r="B102" s="79"/>
      <c r="C102" s="82" t="s">
        <v>634</v>
      </c>
      <c r="D102" s="209">
        <f t="array" ref="D102">XLOOKUP(C102,PEA!B:B,PEA!D:D,"pend",2,1)</f>
        <v>5</v>
      </c>
      <c r="E102" s="66">
        <f t="array" ref="E102">XLOOKUP(C102,PEA!B:B,PEA!E:E,"pend",2,1)</f>
        <v>2021</v>
      </c>
      <c r="F102" s="66" t="s">
        <v>568</v>
      </c>
      <c r="G102" s="211">
        <v>1.247E8</v>
      </c>
      <c r="H102" s="206">
        <v>0.0</v>
      </c>
      <c r="I102" s="206">
        <v>0.3999</v>
      </c>
      <c r="J102" s="206">
        <v>0.400000000000001</v>
      </c>
      <c r="K102" s="206">
        <v>0.599899999999994</v>
      </c>
      <c r="L102" s="206">
        <v>0.599999999999995</v>
      </c>
      <c r="M102" s="206">
        <v>0.699900000000002</v>
      </c>
      <c r="N102" s="206">
        <v>0.699999999999999</v>
      </c>
      <c r="O102" s="206">
        <v>0.799899999999995</v>
      </c>
      <c r="P102" s="206">
        <v>0.800000000000002</v>
      </c>
      <c r="Q102" s="206">
        <v>1.0</v>
      </c>
      <c r="R102" s="79"/>
      <c r="S102" s="79"/>
      <c r="T102" s="79"/>
    </row>
    <row r="103" ht="14.25" customHeight="1">
      <c r="A103" s="79"/>
      <c r="B103" s="79"/>
      <c r="C103" s="82" t="s">
        <v>635</v>
      </c>
      <c r="D103" s="209">
        <f t="array" ref="D103">XLOOKUP(C103,PEA!B:B,PEA!D:D,"pend",2,1)</f>
        <v>5</v>
      </c>
      <c r="E103" s="66">
        <f t="array" ref="E103">XLOOKUP(C103,PEA!B:B,PEA!E:E,"pend",2,1)</f>
        <v>2022</v>
      </c>
      <c r="F103" s="66" t="s">
        <v>568</v>
      </c>
      <c r="G103" s="211">
        <v>1.28441E8</v>
      </c>
      <c r="H103" s="206">
        <v>0.0</v>
      </c>
      <c r="I103" s="206">
        <v>0.3999</v>
      </c>
      <c r="J103" s="206">
        <v>0.400000000000001</v>
      </c>
      <c r="K103" s="206">
        <v>0.599899999999994</v>
      </c>
      <c r="L103" s="206">
        <v>0.599999999999995</v>
      </c>
      <c r="M103" s="206">
        <v>0.699900000000002</v>
      </c>
      <c r="N103" s="206">
        <v>0.699999999999999</v>
      </c>
      <c r="O103" s="206">
        <v>0.799899999999995</v>
      </c>
      <c r="P103" s="206">
        <v>0.800000000000002</v>
      </c>
      <c r="Q103" s="206">
        <v>1.0</v>
      </c>
      <c r="R103" s="79"/>
      <c r="S103" s="79"/>
      <c r="T103" s="79"/>
    </row>
    <row r="104" ht="14.25" customHeight="1">
      <c r="A104" s="79"/>
      <c r="B104" s="79"/>
      <c r="C104" s="82" t="s">
        <v>636</v>
      </c>
      <c r="D104" s="209">
        <f t="array" ref="D104">XLOOKUP(C104,PEA!B:B,PEA!D:D,"pend",2,1)</f>
        <v>5</v>
      </c>
      <c r="E104" s="66">
        <f t="array" ref="E104">XLOOKUP(C104,PEA!B:B,PEA!E:E,"pend",2,1)</f>
        <v>2023</v>
      </c>
      <c r="F104" s="66" t="s">
        <v>568</v>
      </c>
      <c r="G104" s="211">
        <v>1.3229423E8</v>
      </c>
      <c r="H104" s="206">
        <v>0.0</v>
      </c>
      <c r="I104" s="206">
        <v>0.3999</v>
      </c>
      <c r="J104" s="206">
        <v>0.400000000000001</v>
      </c>
      <c r="K104" s="206">
        <v>0.599899999999994</v>
      </c>
      <c r="L104" s="206">
        <v>0.599999999999995</v>
      </c>
      <c r="M104" s="206">
        <v>0.699900000000003</v>
      </c>
      <c r="N104" s="206">
        <v>0.699999999999999</v>
      </c>
      <c r="O104" s="206">
        <v>0.799899999999995</v>
      </c>
      <c r="P104" s="206">
        <v>0.800000000000003</v>
      </c>
      <c r="Q104" s="206">
        <v>1.0</v>
      </c>
      <c r="R104" s="79"/>
      <c r="S104" s="79"/>
      <c r="T104" s="79"/>
    </row>
    <row r="105" ht="14.25" customHeight="1">
      <c r="A105" s="79"/>
      <c r="B105" s="79"/>
      <c r="C105" s="82" t="s">
        <v>637</v>
      </c>
      <c r="D105" s="209">
        <f t="array" ref="D105">XLOOKUP(C105,PEA!B:B,PEA!D:D,"pend",2,1)</f>
        <v>5</v>
      </c>
      <c r="E105" s="66">
        <f t="array" ref="E105">XLOOKUP(C105,PEA!B:B,PEA!E:E,"pend",2,1)</f>
        <v>2024</v>
      </c>
      <c r="F105" s="66" t="s">
        <v>568</v>
      </c>
      <c r="G105" s="211">
        <v>1.36263057E8</v>
      </c>
      <c r="H105" s="206">
        <v>0.0</v>
      </c>
      <c r="I105" s="206">
        <v>0.3999</v>
      </c>
      <c r="J105" s="206">
        <v>0.400000000000001</v>
      </c>
      <c r="K105" s="206">
        <v>0.599899999999994</v>
      </c>
      <c r="L105" s="206">
        <v>0.599999999999995</v>
      </c>
      <c r="M105" s="206">
        <v>0.699900000000003</v>
      </c>
      <c r="N105" s="206">
        <v>0.699999999999999</v>
      </c>
      <c r="O105" s="206">
        <v>0.799899999999995</v>
      </c>
      <c r="P105" s="206">
        <v>0.800000000000003</v>
      </c>
      <c r="Q105" s="206">
        <v>1.0</v>
      </c>
      <c r="R105" s="79"/>
      <c r="S105" s="79"/>
      <c r="T105" s="79"/>
    </row>
    <row r="106" ht="14.25" customHeight="1">
      <c r="A106" s="79"/>
      <c r="B106" s="79"/>
      <c r="C106" s="82" t="s">
        <v>638</v>
      </c>
      <c r="D106" s="209">
        <f t="array" ref="D106">XLOOKUP(C106,PEA!B:B,PEA!D:D,"pend",2,1)</f>
        <v>5</v>
      </c>
      <c r="E106" s="66">
        <f t="array" ref="E106">XLOOKUP(C106,PEA!B:B,PEA!E:E,"pend",2,1)</f>
        <v>2025</v>
      </c>
      <c r="F106" s="66" t="s">
        <v>568</v>
      </c>
      <c r="G106" s="211">
        <v>1.40350949E8</v>
      </c>
      <c r="H106" s="206">
        <v>0.0</v>
      </c>
      <c r="I106" s="206">
        <v>0.3999</v>
      </c>
      <c r="J106" s="206">
        <v>0.400000000000001</v>
      </c>
      <c r="K106" s="206">
        <v>0.599899999999994</v>
      </c>
      <c r="L106" s="206">
        <v>0.599999999999995</v>
      </c>
      <c r="M106" s="206">
        <v>0.699900000000003</v>
      </c>
      <c r="N106" s="206">
        <v>0.699999999999999</v>
      </c>
      <c r="O106" s="206">
        <v>0.799899999999995</v>
      </c>
      <c r="P106" s="206">
        <v>0.800000000000003</v>
      </c>
      <c r="Q106" s="206">
        <v>1.0</v>
      </c>
      <c r="R106" s="79"/>
      <c r="S106" s="79"/>
      <c r="T106" s="79"/>
    </row>
    <row r="107" ht="14.25" customHeight="1">
      <c r="A107" s="79"/>
      <c r="B107" s="79"/>
      <c r="C107" s="82" t="s">
        <v>639</v>
      </c>
      <c r="D107" s="209">
        <f t="array" ref="D107">XLOOKUP(C107,PEA!B:B,PEA!D:D,"pend",2,1)</f>
        <v>5</v>
      </c>
      <c r="E107" s="66">
        <f t="array" ref="E107">XLOOKUP(C107,PEA!B:B,PEA!E:E,"pend",2,1)</f>
        <v>2026</v>
      </c>
      <c r="F107" s="66" t="s">
        <v>568</v>
      </c>
      <c r="G107" s="211">
        <v>1.44561477E8</v>
      </c>
      <c r="H107" s="206">
        <v>0.0</v>
      </c>
      <c r="I107" s="206">
        <v>0.3999</v>
      </c>
      <c r="J107" s="206">
        <v>0.400000000000001</v>
      </c>
      <c r="K107" s="206">
        <v>0.599899999999994</v>
      </c>
      <c r="L107" s="206">
        <v>0.599999999999995</v>
      </c>
      <c r="M107" s="206">
        <v>0.699900000000003</v>
      </c>
      <c r="N107" s="206">
        <v>0.699999999999999</v>
      </c>
      <c r="O107" s="206">
        <v>0.799899999999995</v>
      </c>
      <c r="P107" s="206">
        <v>0.800000000000003</v>
      </c>
      <c r="Q107" s="206">
        <v>1.0</v>
      </c>
      <c r="R107" s="79"/>
      <c r="S107" s="79"/>
      <c r="T107" s="79"/>
    </row>
    <row r="108" ht="14.25" customHeight="1">
      <c r="A108" s="79"/>
      <c r="B108" s="79"/>
      <c r="C108" s="82" t="s">
        <v>640</v>
      </c>
      <c r="D108" s="209">
        <f t="array" ref="D108">XLOOKUP(C108,PEA!B:B,PEA!D:D,"pend",2,1)</f>
        <v>5</v>
      </c>
      <c r="E108" s="66">
        <f t="array" ref="E108">XLOOKUP(C108,PEA!B:B,PEA!E:E,"pend",2,1)</f>
        <v>2027</v>
      </c>
      <c r="F108" s="66" t="s">
        <v>568</v>
      </c>
      <c r="G108" s="211">
        <v>1.48898321E8</v>
      </c>
      <c r="H108" s="206">
        <v>0.0</v>
      </c>
      <c r="I108" s="206">
        <v>0.3999</v>
      </c>
      <c r="J108" s="206">
        <v>0.400000000000001</v>
      </c>
      <c r="K108" s="206">
        <v>0.599899999999994</v>
      </c>
      <c r="L108" s="206">
        <v>0.599999999999995</v>
      </c>
      <c r="M108" s="206">
        <v>0.699900000000003</v>
      </c>
      <c r="N108" s="206">
        <v>0.699999999999999</v>
      </c>
      <c r="O108" s="206">
        <v>0.799899999999995</v>
      </c>
      <c r="P108" s="206">
        <v>0.800000000000003</v>
      </c>
      <c r="Q108" s="206">
        <v>1.0</v>
      </c>
      <c r="R108" s="79"/>
      <c r="S108" s="79"/>
      <c r="T108" s="79"/>
    </row>
    <row r="109" ht="14.25" customHeight="1">
      <c r="A109" s="79"/>
      <c r="B109" s="79"/>
      <c r="C109" s="82" t="s">
        <v>641</v>
      </c>
      <c r="D109" s="209">
        <f t="array" ref="D109">XLOOKUP(C109,PEA!B:B,PEA!D:D,"pend",2,1)</f>
        <v>5</v>
      </c>
      <c r="E109" s="66">
        <f t="array" ref="E109">XLOOKUP(C109,PEA!B:B,PEA!E:E,"pend",2,1)</f>
        <v>2028</v>
      </c>
      <c r="F109" s="66" t="s">
        <v>568</v>
      </c>
      <c r="G109" s="211">
        <v>1.53365271E8</v>
      </c>
      <c r="H109" s="206">
        <v>0.0</v>
      </c>
      <c r="I109" s="206">
        <v>0.3999</v>
      </c>
      <c r="J109" s="206">
        <v>0.400000000000001</v>
      </c>
      <c r="K109" s="206">
        <v>0.599899999999994</v>
      </c>
      <c r="L109" s="206">
        <v>0.599999999999995</v>
      </c>
      <c r="M109" s="206">
        <v>0.699900000000003</v>
      </c>
      <c r="N109" s="206">
        <v>0.699999999999999</v>
      </c>
      <c r="O109" s="206">
        <v>0.799899999999995</v>
      </c>
      <c r="P109" s="206">
        <v>0.800000000000003</v>
      </c>
      <c r="Q109" s="206">
        <v>1.0</v>
      </c>
      <c r="R109" s="79"/>
      <c r="S109" s="79"/>
      <c r="T109" s="79"/>
    </row>
    <row r="110" ht="14.25" customHeight="1">
      <c r="A110" s="79"/>
      <c r="B110" s="79"/>
      <c r="C110" s="82" t="s">
        <v>642</v>
      </c>
      <c r="D110" s="209">
        <f t="array" ref="D110">XLOOKUP(C110,PEA!B:B,PEA!D:D,"pend",2,1)</f>
        <v>5</v>
      </c>
      <c r="E110" s="66">
        <f t="array" ref="E110">XLOOKUP(C110,PEA!B:B,PEA!E:E,"pend",2,1)</f>
        <v>2029</v>
      </c>
      <c r="F110" s="66" t="s">
        <v>568</v>
      </c>
      <c r="G110" s="211">
        <v>1.57966229E8</v>
      </c>
      <c r="H110" s="206">
        <v>0.0</v>
      </c>
      <c r="I110" s="206">
        <v>0.3999</v>
      </c>
      <c r="J110" s="206">
        <v>0.400000000000001</v>
      </c>
      <c r="K110" s="206">
        <v>0.599899999999994</v>
      </c>
      <c r="L110" s="206">
        <v>0.599999999999995</v>
      </c>
      <c r="M110" s="206">
        <v>0.699900000000003</v>
      </c>
      <c r="N110" s="206">
        <v>0.699999999999999</v>
      </c>
      <c r="O110" s="206">
        <v>0.799899999999995</v>
      </c>
      <c r="P110" s="206">
        <v>0.800000000000003</v>
      </c>
      <c r="Q110" s="206">
        <v>1.0</v>
      </c>
      <c r="R110" s="79"/>
      <c r="S110" s="79"/>
      <c r="T110" s="79"/>
    </row>
    <row r="111" ht="14.25" customHeight="1">
      <c r="A111" s="79"/>
      <c r="B111" s="79"/>
      <c r="C111" s="82" t="s">
        <v>643</v>
      </c>
      <c r="D111" s="209">
        <f t="array" ref="D111">XLOOKUP(C111,PEA!B:B,PEA!D:D,"pend",2,1)</f>
        <v>5</v>
      </c>
      <c r="E111" s="66">
        <f t="array" ref="E111">XLOOKUP(C111,PEA!B:B,PEA!E:E,"pend",2,1)</f>
        <v>2030</v>
      </c>
      <c r="F111" s="66" t="s">
        <v>568</v>
      </c>
      <c r="G111" s="211">
        <v>1.62705216E8</v>
      </c>
      <c r="H111" s="206">
        <v>0.0</v>
      </c>
      <c r="I111" s="206">
        <v>0.3999</v>
      </c>
      <c r="J111" s="206">
        <v>0.400000000000001</v>
      </c>
      <c r="K111" s="206">
        <v>0.599899999999993</v>
      </c>
      <c r="L111" s="206">
        <v>0.599999999999995</v>
      </c>
      <c r="M111" s="206">
        <v>0.699900000000003</v>
      </c>
      <c r="N111" s="206">
        <v>0.699999999999999</v>
      </c>
      <c r="O111" s="206">
        <v>0.799899999999995</v>
      </c>
      <c r="P111" s="206">
        <v>0.800000000000003</v>
      </c>
      <c r="Q111" s="206">
        <v>1.0</v>
      </c>
      <c r="R111" s="79"/>
      <c r="S111" s="79"/>
      <c r="T111" s="79"/>
    </row>
    <row r="112" ht="14.25" customHeight="1">
      <c r="A112" s="79"/>
      <c r="B112" s="79"/>
      <c r="C112" s="82" t="s">
        <v>644</v>
      </c>
      <c r="D112" s="209">
        <f t="array" ref="D112">XLOOKUP(C112,PEA!B:B,PEA!D:D,"pend",2,1)</f>
        <v>6</v>
      </c>
      <c r="E112" s="66">
        <f t="array" ref="E112">XLOOKUP(C112,PEA!B:B,PEA!E:E,"pend",2,1)</f>
        <v>2021</v>
      </c>
      <c r="F112" s="66" t="s">
        <v>568</v>
      </c>
      <c r="G112" s="211">
        <v>4000000.0</v>
      </c>
      <c r="H112" s="206">
        <v>0.0</v>
      </c>
      <c r="I112" s="206">
        <v>0.3999</v>
      </c>
      <c r="J112" s="206">
        <v>0.400000000000001</v>
      </c>
      <c r="K112" s="206">
        <v>0.599899999999993</v>
      </c>
      <c r="L112" s="206">
        <v>0.599999999999995</v>
      </c>
      <c r="M112" s="206">
        <v>0.699900000000003</v>
      </c>
      <c r="N112" s="206">
        <v>0.699999999999999</v>
      </c>
      <c r="O112" s="206">
        <v>0.799899999999995</v>
      </c>
      <c r="P112" s="206">
        <v>0.800000000000003</v>
      </c>
      <c r="Q112" s="206">
        <v>1.0</v>
      </c>
      <c r="R112" s="79"/>
      <c r="S112" s="79"/>
      <c r="T112" s="79"/>
    </row>
    <row r="113" ht="14.25" customHeight="1">
      <c r="A113" s="79"/>
      <c r="B113" s="79"/>
      <c r="C113" s="82" t="s">
        <v>645</v>
      </c>
      <c r="D113" s="209">
        <f t="array" ref="D113">XLOOKUP(C113,PEA!B:B,PEA!D:D,"pend",2,1)</f>
        <v>6</v>
      </c>
      <c r="E113" s="66">
        <f t="array" ref="E113">XLOOKUP(C113,PEA!B:B,PEA!E:E,"pend",2,1)</f>
        <v>2022</v>
      </c>
      <c r="F113" s="66" t="s">
        <v>568</v>
      </c>
      <c r="G113" s="211">
        <v>4120000.0</v>
      </c>
      <c r="H113" s="206">
        <v>0.0</v>
      </c>
      <c r="I113" s="206">
        <v>0.3999</v>
      </c>
      <c r="J113" s="206">
        <v>0.400000000000001</v>
      </c>
      <c r="K113" s="206">
        <v>0.599899999999993</v>
      </c>
      <c r="L113" s="206">
        <v>0.599999999999995</v>
      </c>
      <c r="M113" s="206">
        <v>0.699900000000003</v>
      </c>
      <c r="N113" s="206">
        <v>0.699999999999999</v>
      </c>
      <c r="O113" s="206">
        <v>0.799899999999995</v>
      </c>
      <c r="P113" s="206">
        <v>0.800000000000003</v>
      </c>
      <c r="Q113" s="206">
        <v>1.0</v>
      </c>
      <c r="R113" s="79"/>
      <c r="S113" s="79"/>
      <c r="T113" s="79"/>
    </row>
    <row r="114" ht="14.25" customHeight="1">
      <c r="A114" s="79"/>
      <c r="B114" s="79"/>
      <c r="C114" s="82" t="s">
        <v>646</v>
      </c>
      <c r="D114" s="209">
        <f t="array" ref="D114">XLOOKUP(C114,PEA!B:B,PEA!D:D,"pend",2,1)</f>
        <v>6</v>
      </c>
      <c r="E114" s="66">
        <f t="array" ref="E114">XLOOKUP(C114,PEA!B:B,PEA!E:E,"pend",2,1)</f>
        <v>2023</v>
      </c>
      <c r="F114" s="66" t="s">
        <v>568</v>
      </c>
      <c r="G114" s="211">
        <v>4243600.0</v>
      </c>
      <c r="H114" s="206">
        <v>0.0</v>
      </c>
      <c r="I114" s="206">
        <v>0.3999</v>
      </c>
      <c r="J114" s="206">
        <v>0.400000000000001</v>
      </c>
      <c r="K114" s="206">
        <v>0.599899999999993</v>
      </c>
      <c r="L114" s="206">
        <v>0.599999999999995</v>
      </c>
      <c r="M114" s="206">
        <v>0.699900000000003</v>
      </c>
      <c r="N114" s="206">
        <v>0.699999999999999</v>
      </c>
      <c r="O114" s="206">
        <v>0.799899999999995</v>
      </c>
      <c r="P114" s="206">
        <v>0.800000000000003</v>
      </c>
      <c r="Q114" s="206">
        <v>1.0</v>
      </c>
      <c r="R114" s="79"/>
      <c r="S114" s="79"/>
      <c r="T114" s="79"/>
    </row>
    <row r="115" ht="14.25" customHeight="1">
      <c r="A115" s="79"/>
      <c r="B115" s="79"/>
      <c r="C115" s="82" t="s">
        <v>647</v>
      </c>
      <c r="D115" s="209">
        <f t="array" ref="D115">XLOOKUP(C115,PEA!B:B,PEA!D:D,"pend",2,1)</f>
        <v>6</v>
      </c>
      <c r="E115" s="66">
        <f t="array" ref="E115">XLOOKUP(C115,PEA!B:B,PEA!E:E,"pend",2,1)</f>
        <v>2024</v>
      </c>
      <c r="F115" s="66" t="s">
        <v>568</v>
      </c>
      <c r="G115" s="211">
        <v>4370908.0</v>
      </c>
      <c r="H115" s="206">
        <v>0.0</v>
      </c>
      <c r="I115" s="206">
        <v>0.3999</v>
      </c>
      <c r="J115" s="206">
        <v>0.400000000000001</v>
      </c>
      <c r="K115" s="206">
        <v>0.599899999999993</v>
      </c>
      <c r="L115" s="206">
        <v>0.599999999999994</v>
      </c>
      <c r="M115" s="206">
        <v>0.699900000000003</v>
      </c>
      <c r="N115" s="206">
        <v>0.699999999999999</v>
      </c>
      <c r="O115" s="206">
        <v>0.799899999999995</v>
      </c>
      <c r="P115" s="206">
        <v>0.800000000000003</v>
      </c>
      <c r="Q115" s="206">
        <v>1.0</v>
      </c>
      <c r="R115" s="79"/>
      <c r="S115" s="79"/>
      <c r="T115" s="79"/>
    </row>
    <row r="116" ht="14.25" customHeight="1">
      <c r="A116" s="79"/>
      <c r="B116" s="79"/>
      <c r="C116" s="82" t="s">
        <v>648</v>
      </c>
      <c r="D116" s="209">
        <f t="array" ref="D116">XLOOKUP(C116,PEA!B:B,PEA!D:D,"pend",2,1)</f>
        <v>6</v>
      </c>
      <c r="E116" s="66">
        <f t="array" ref="E116">XLOOKUP(C116,PEA!B:B,PEA!E:E,"pend",2,1)</f>
        <v>2025</v>
      </c>
      <c r="F116" s="66" t="s">
        <v>568</v>
      </c>
      <c r="G116" s="211">
        <v>4502035.0</v>
      </c>
      <c r="H116" s="206">
        <v>0.0</v>
      </c>
      <c r="I116" s="206">
        <v>0.3999</v>
      </c>
      <c r="J116" s="206">
        <v>0.400000000000001</v>
      </c>
      <c r="K116" s="206">
        <v>0.599899999999993</v>
      </c>
      <c r="L116" s="206">
        <v>0.599999999999994</v>
      </c>
      <c r="M116" s="206">
        <v>0.699900000000003</v>
      </c>
      <c r="N116" s="206">
        <v>0.699999999999999</v>
      </c>
      <c r="O116" s="206">
        <v>0.799899999999995</v>
      </c>
      <c r="P116" s="206">
        <v>0.800000000000003</v>
      </c>
      <c r="Q116" s="206">
        <v>1.0</v>
      </c>
      <c r="R116" s="79"/>
      <c r="S116" s="79"/>
      <c r="T116" s="79"/>
    </row>
    <row r="117" ht="14.25" customHeight="1">
      <c r="A117" s="79"/>
      <c r="B117" s="79"/>
      <c r="C117" s="82" t="s">
        <v>649</v>
      </c>
      <c r="D117" s="209">
        <f t="array" ref="D117">XLOOKUP(C117,PEA!B:B,PEA!D:D,"pend",2,1)</f>
        <v>6</v>
      </c>
      <c r="E117" s="66">
        <f t="array" ref="E117">XLOOKUP(C117,PEA!B:B,PEA!E:E,"pend",2,1)</f>
        <v>2026</v>
      </c>
      <c r="F117" s="66" t="s">
        <v>568</v>
      </c>
      <c r="G117" s="211">
        <v>4637096.0</v>
      </c>
      <c r="H117" s="206">
        <v>0.0</v>
      </c>
      <c r="I117" s="206">
        <v>0.3999</v>
      </c>
      <c r="J117" s="206">
        <v>0.400000000000001</v>
      </c>
      <c r="K117" s="206">
        <v>0.599899999999993</v>
      </c>
      <c r="L117" s="206">
        <v>0.599999999999994</v>
      </c>
      <c r="M117" s="206">
        <v>0.699900000000003</v>
      </c>
      <c r="N117" s="206">
        <v>0.699999999999999</v>
      </c>
      <c r="O117" s="206">
        <v>0.799899999999994</v>
      </c>
      <c r="P117" s="206">
        <v>0.800000000000003</v>
      </c>
      <c r="Q117" s="206">
        <v>1.0</v>
      </c>
      <c r="R117" s="79"/>
      <c r="S117" s="79"/>
      <c r="T117" s="79"/>
    </row>
    <row r="118" ht="14.25" customHeight="1">
      <c r="A118" s="79"/>
      <c r="B118" s="79"/>
      <c r="C118" s="82" t="s">
        <v>650</v>
      </c>
      <c r="D118" s="209">
        <f t="array" ref="D118">XLOOKUP(C118,PEA!B:B,PEA!D:D,"pend",2,1)</f>
        <v>6</v>
      </c>
      <c r="E118" s="66">
        <f t="array" ref="E118">XLOOKUP(C118,PEA!B:B,PEA!E:E,"pend",2,1)</f>
        <v>2027</v>
      </c>
      <c r="F118" s="66" t="s">
        <v>568</v>
      </c>
      <c r="G118" s="211">
        <v>4776209.0</v>
      </c>
      <c r="H118" s="206">
        <v>0.0</v>
      </c>
      <c r="I118" s="206">
        <v>0.3999</v>
      </c>
      <c r="J118" s="206">
        <v>0.400000000000001</v>
      </c>
      <c r="K118" s="206">
        <v>0.599899999999993</v>
      </c>
      <c r="L118" s="206">
        <v>0.599999999999994</v>
      </c>
      <c r="M118" s="206">
        <v>0.699900000000003</v>
      </c>
      <c r="N118" s="206">
        <v>0.699999999999999</v>
      </c>
      <c r="O118" s="206">
        <v>0.799899999999994</v>
      </c>
      <c r="P118" s="206">
        <v>0.800000000000003</v>
      </c>
      <c r="Q118" s="206">
        <v>1.0</v>
      </c>
      <c r="R118" s="79"/>
      <c r="S118" s="79"/>
      <c r="T118" s="79"/>
    </row>
    <row r="119" ht="14.25" customHeight="1">
      <c r="A119" s="79"/>
      <c r="B119" s="79"/>
      <c r="C119" s="82" t="s">
        <v>651</v>
      </c>
      <c r="D119" s="209">
        <f t="array" ref="D119">XLOOKUP(C119,PEA!B:B,PEA!D:D,"pend",2,1)</f>
        <v>6</v>
      </c>
      <c r="E119" s="66">
        <f t="array" ref="E119">XLOOKUP(C119,PEA!B:B,PEA!E:E,"pend",2,1)</f>
        <v>2028</v>
      </c>
      <c r="F119" s="66" t="s">
        <v>568</v>
      </c>
      <c r="G119" s="211">
        <v>4919495.0</v>
      </c>
      <c r="H119" s="206">
        <v>0.0</v>
      </c>
      <c r="I119" s="206">
        <v>0.3999</v>
      </c>
      <c r="J119" s="206">
        <v>0.400000000000001</v>
      </c>
      <c r="K119" s="206">
        <v>0.599899999999993</v>
      </c>
      <c r="L119" s="206">
        <v>0.599999999999994</v>
      </c>
      <c r="M119" s="206">
        <v>0.699900000000003</v>
      </c>
      <c r="N119" s="206">
        <v>0.699999999999999</v>
      </c>
      <c r="O119" s="206">
        <v>0.799899999999994</v>
      </c>
      <c r="P119" s="206">
        <v>0.800000000000003</v>
      </c>
      <c r="Q119" s="206">
        <v>1.0</v>
      </c>
      <c r="R119" s="79"/>
      <c r="S119" s="79"/>
      <c r="T119" s="79"/>
    </row>
    <row r="120" ht="14.25" customHeight="1">
      <c r="A120" s="79"/>
      <c r="B120" s="79"/>
      <c r="C120" s="82" t="s">
        <v>652</v>
      </c>
      <c r="D120" s="209">
        <f t="array" ref="D120">XLOOKUP(C120,PEA!B:B,PEA!D:D,"pend",2,1)</f>
        <v>6</v>
      </c>
      <c r="E120" s="66">
        <f t="array" ref="E120">XLOOKUP(C120,PEA!B:B,PEA!E:E,"pend",2,1)</f>
        <v>2029</v>
      </c>
      <c r="F120" s="66" t="s">
        <v>568</v>
      </c>
      <c r="G120" s="211">
        <v>5067080.0</v>
      </c>
      <c r="H120" s="206">
        <v>0.0</v>
      </c>
      <c r="I120" s="206">
        <v>0.3999</v>
      </c>
      <c r="J120" s="206">
        <v>0.400000000000001</v>
      </c>
      <c r="K120" s="206">
        <v>0.599899999999993</v>
      </c>
      <c r="L120" s="206">
        <v>0.599999999999994</v>
      </c>
      <c r="M120" s="206">
        <v>0.699900000000003</v>
      </c>
      <c r="N120" s="206">
        <v>0.699999999999999</v>
      </c>
      <c r="O120" s="206">
        <v>0.799899999999994</v>
      </c>
      <c r="P120" s="206">
        <v>0.800000000000003</v>
      </c>
      <c r="Q120" s="206">
        <v>1.0</v>
      </c>
      <c r="R120" s="79"/>
      <c r="S120" s="79"/>
      <c r="T120" s="79"/>
    </row>
    <row r="121" ht="14.25" customHeight="1">
      <c r="A121" s="79"/>
      <c r="B121" s="79"/>
      <c r="C121" s="82" t="s">
        <v>653</v>
      </c>
      <c r="D121" s="209">
        <f t="array" ref="D121">XLOOKUP(C121,PEA!B:B,PEA!D:D,"pend",2,1)</f>
        <v>6</v>
      </c>
      <c r="E121" s="66">
        <f t="array" ref="E121">XLOOKUP(C121,PEA!B:B,PEA!E:E,"pend",2,1)</f>
        <v>2030</v>
      </c>
      <c r="F121" s="66" t="s">
        <v>568</v>
      </c>
      <c r="G121" s="211">
        <v>5219093.0</v>
      </c>
      <c r="H121" s="206">
        <v>0.0</v>
      </c>
      <c r="I121" s="206">
        <v>0.3999</v>
      </c>
      <c r="J121" s="206">
        <v>0.400000000000001</v>
      </c>
      <c r="K121" s="206">
        <v>0.599899999999993</v>
      </c>
      <c r="L121" s="206">
        <v>0.599999999999994</v>
      </c>
      <c r="M121" s="206">
        <v>0.699900000000003</v>
      </c>
      <c r="N121" s="206">
        <v>0.699999999999999</v>
      </c>
      <c r="O121" s="206">
        <v>0.799899999999994</v>
      </c>
      <c r="P121" s="206">
        <v>0.800000000000003</v>
      </c>
      <c r="Q121" s="206">
        <v>1.0</v>
      </c>
      <c r="R121" s="79"/>
      <c r="S121" s="79"/>
      <c r="T121" s="79"/>
    </row>
    <row r="122" ht="14.25" customHeight="1">
      <c r="A122" s="79"/>
      <c r="B122" s="79"/>
      <c r="C122" s="82" t="s">
        <v>654</v>
      </c>
      <c r="D122" s="209">
        <f t="array" ref="D122">XLOOKUP(C122,PEA!B:B,PEA!D:D,"pend",2,1)</f>
        <v>7</v>
      </c>
      <c r="E122" s="66">
        <f t="array" ref="E122">XLOOKUP(C122,PEA!B:B,PEA!E:E,"pend",2,1)</f>
        <v>2021</v>
      </c>
      <c r="F122" s="66" t="s">
        <v>222</v>
      </c>
      <c r="G122" s="211">
        <v>7.4352408E8</v>
      </c>
      <c r="H122" s="206">
        <v>0.0</v>
      </c>
      <c r="I122" s="206">
        <v>0.3999</v>
      </c>
      <c r="J122" s="206">
        <v>0.400000000000001</v>
      </c>
      <c r="K122" s="206">
        <v>0.599899999999992</v>
      </c>
      <c r="L122" s="206">
        <v>0.599999999999994</v>
      </c>
      <c r="M122" s="206">
        <v>0.699900000000003</v>
      </c>
      <c r="N122" s="206">
        <v>0.699999999999999</v>
      </c>
      <c r="O122" s="206">
        <v>0.799899999999994</v>
      </c>
      <c r="P122" s="206">
        <v>0.800000000000003</v>
      </c>
      <c r="Q122" s="206">
        <v>1.0</v>
      </c>
      <c r="R122" s="79"/>
      <c r="S122" s="79"/>
      <c r="T122" s="79"/>
    </row>
    <row r="123" ht="14.25" customHeight="1">
      <c r="A123" s="79"/>
      <c r="B123" s="79"/>
      <c r="C123" s="82" t="s">
        <v>655</v>
      </c>
      <c r="D123" s="209">
        <f t="array" ref="D123">XLOOKUP(C123,PEA!B:B,PEA!D:D,"pend",2,1)</f>
        <v>7</v>
      </c>
      <c r="E123" s="66">
        <f t="array" ref="E123">XLOOKUP(C123,PEA!B:B,PEA!E:E,"pend",2,1)</f>
        <v>2022</v>
      </c>
      <c r="F123" s="66" t="s">
        <v>222</v>
      </c>
      <c r="G123" s="211">
        <v>7.65829802E8</v>
      </c>
      <c r="H123" s="206">
        <v>0.0</v>
      </c>
      <c r="I123" s="206">
        <v>0.3999</v>
      </c>
      <c r="J123" s="206">
        <v>0.400000000000001</v>
      </c>
      <c r="K123" s="206">
        <v>0.599899999999992</v>
      </c>
      <c r="L123" s="206">
        <v>0.599999999999994</v>
      </c>
      <c r="M123" s="206">
        <v>0.699900000000003</v>
      </c>
      <c r="N123" s="206">
        <v>0.699999999999999</v>
      </c>
      <c r="O123" s="206">
        <v>0.799899999999994</v>
      </c>
      <c r="P123" s="206">
        <v>0.800000000000003</v>
      </c>
      <c r="Q123" s="206">
        <v>1.0</v>
      </c>
      <c r="R123" s="79"/>
      <c r="S123" s="79"/>
      <c r="T123" s="79"/>
    </row>
    <row r="124" ht="14.25" customHeight="1">
      <c r="A124" s="79"/>
      <c r="B124" s="79"/>
      <c r="C124" s="82" t="s">
        <v>656</v>
      </c>
      <c r="D124" s="209">
        <f t="array" ref="D124">XLOOKUP(C124,PEA!B:B,PEA!D:D,"pend",2,1)</f>
        <v>7</v>
      </c>
      <c r="E124" s="66">
        <f t="array" ref="E124">XLOOKUP(C124,PEA!B:B,PEA!E:E,"pend",2,1)</f>
        <v>2023</v>
      </c>
      <c r="F124" s="66" t="s">
        <v>222</v>
      </c>
      <c r="G124" s="211">
        <v>7.88804696E8</v>
      </c>
      <c r="H124" s="206">
        <v>0.0</v>
      </c>
      <c r="I124" s="206">
        <v>0.3999</v>
      </c>
      <c r="J124" s="206">
        <v>0.400000000000001</v>
      </c>
      <c r="K124" s="206">
        <v>0.599899999999992</v>
      </c>
      <c r="L124" s="206">
        <v>0.599999999999994</v>
      </c>
      <c r="M124" s="206">
        <v>0.699900000000003</v>
      </c>
      <c r="N124" s="206">
        <v>0.699999999999999</v>
      </c>
      <c r="O124" s="206">
        <v>0.799899999999994</v>
      </c>
      <c r="P124" s="206">
        <v>0.800000000000003</v>
      </c>
      <c r="Q124" s="206">
        <v>1.0</v>
      </c>
      <c r="R124" s="79"/>
      <c r="S124" s="79"/>
      <c r="T124" s="79"/>
    </row>
    <row r="125" ht="14.25" customHeight="1">
      <c r="A125" s="79"/>
      <c r="B125" s="79"/>
      <c r="C125" s="82" t="s">
        <v>657</v>
      </c>
      <c r="D125" s="209">
        <f t="array" ref="D125">XLOOKUP(C125,PEA!B:B,PEA!D:D,"pend",2,1)</f>
        <v>7</v>
      </c>
      <c r="E125" s="66">
        <f t="array" ref="E125">XLOOKUP(C125,PEA!B:B,PEA!E:E,"pend",2,1)</f>
        <v>2024</v>
      </c>
      <c r="F125" s="66" t="s">
        <v>222</v>
      </c>
      <c r="G125" s="211">
        <v>8.12468837E8</v>
      </c>
      <c r="H125" s="206">
        <v>0.0</v>
      </c>
      <c r="I125" s="206">
        <v>0.3999</v>
      </c>
      <c r="J125" s="206">
        <v>0.400000000000001</v>
      </c>
      <c r="K125" s="206">
        <v>0.599899999999992</v>
      </c>
      <c r="L125" s="206">
        <v>0.599999999999994</v>
      </c>
      <c r="M125" s="206">
        <v>0.699900000000003</v>
      </c>
      <c r="N125" s="206">
        <v>0.699999999999999</v>
      </c>
      <c r="O125" s="206">
        <v>0.799899999999994</v>
      </c>
      <c r="P125" s="206">
        <v>0.800000000000003</v>
      </c>
      <c r="Q125" s="206">
        <v>1.0</v>
      </c>
      <c r="R125" s="79"/>
      <c r="S125" s="79"/>
      <c r="T125" s="79"/>
    </row>
    <row r="126" ht="14.25" customHeight="1">
      <c r="A126" s="79"/>
      <c r="B126" s="79"/>
      <c r="C126" s="82" t="s">
        <v>658</v>
      </c>
      <c r="D126" s="209">
        <f t="array" ref="D126">XLOOKUP(C126,PEA!B:B,PEA!D:D,"pend",2,1)</f>
        <v>7</v>
      </c>
      <c r="E126" s="66">
        <f t="array" ref="E126">XLOOKUP(C126,PEA!B:B,PEA!E:E,"pend",2,1)</f>
        <v>2025</v>
      </c>
      <c r="F126" s="66" t="s">
        <v>222</v>
      </c>
      <c r="G126" s="211">
        <v>8.36842902E8</v>
      </c>
      <c r="H126" s="206">
        <v>0.0</v>
      </c>
      <c r="I126" s="206">
        <v>0.3999</v>
      </c>
      <c r="J126" s="206">
        <v>0.400000000000001</v>
      </c>
      <c r="K126" s="206">
        <v>0.599899999999992</v>
      </c>
      <c r="L126" s="206">
        <v>0.599999999999994</v>
      </c>
      <c r="M126" s="206">
        <v>0.699900000000003</v>
      </c>
      <c r="N126" s="206">
        <v>0.699999999999999</v>
      </c>
      <c r="O126" s="206">
        <v>0.799899999999994</v>
      </c>
      <c r="P126" s="206">
        <v>0.800000000000003</v>
      </c>
      <c r="Q126" s="206">
        <v>1.0</v>
      </c>
      <c r="R126" s="79"/>
      <c r="S126" s="79"/>
      <c r="T126" s="79"/>
    </row>
    <row r="127" ht="14.25" customHeight="1">
      <c r="A127" s="79"/>
      <c r="B127" s="79"/>
      <c r="C127" s="82" t="s">
        <v>659</v>
      </c>
      <c r="D127" s="209">
        <f t="array" ref="D127">XLOOKUP(C127,PEA!B:B,PEA!D:D,"pend",2,1)</f>
        <v>7</v>
      </c>
      <c r="E127" s="66">
        <f t="array" ref="E127">XLOOKUP(C127,PEA!B:B,PEA!E:E,"pend",2,1)</f>
        <v>2026</v>
      </c>
      <c r="F127" s="66" t="s">
        <v>222</v>
      </c>
      <c r="G127" s="211">
        <v>8.6194819E8</v>
      </c>
      <c r="H127" s="206">
        <v>0.0</v>
      </c>
      <c r="I127" s="206">
        <v>0.3999</v>
      </c>
      <c r="J127" s="206">
        <v>0.400000000000001</v>
      </c>
      <c r="K127" s="206">
        <v>0.599899999999992</v>
      </c>
      <c r="L127" s="206">
        <v>0.599999999999994</v>
      </c>
      <c r="M127" s="206">
        <v>0.699900000000004</v>
      </c>
      <c r="N127" s="206">
        <v>0.699999999999999</v>
      </c>
      <c r="O127" s="206">
        <v>0.799899999999994</v>
      </c>
      <c r="P127" s="206">
        <v>0.800000000000003</v>
      </c>
      <c r="Q127" s="206">
        <v>1.0</v>
      </c>
      <c r="R127" s="79"/>
      <c r="S127" s="79"/>
      <c r="T127" s="79"/>
    </row>
    <row r="128" ht="14.25" customHeight="1">
      <c r="A128" s="79"/>
      <c r="B128" s="79"/>
      <c r="C128" s="82" t="s">
        <v>660</v>
      </c>
      <c r="D128" s="209">
        <f t="array" ref="D128">XLOOKUP(C128,PEA!B:B,PEA!D:D,"pend",2,1)</f>
        <v>7</v>
      </c>
      <c r="E128" s="66">
        <f t="array" ref="E128">XLOOKUP(C128,PEA!B:B,PEA!E:E,"pend",2,1)</f>
        <v>2027</v>
      </c>
      <c r="F128" s="66" t="s">
        <v>222</v>
      </c>
      <c r="G128" s="211">
        <v>8.87806635E8</v>
      </c>
      <c r="H128" s="206">
        <v>0.0</v>
      </c>
      <c r="I128" s="206">
        <v>0.3999</v>
      </c>
      <c r="J128" s="206">
        <v>0.400000000000001</v>
      </c>
      <c r="K128" s="206">
        <v>0.599899999999992</v>
      </c>
      <c r="L128" s="206">
        <v>0.599999999999994</v>
      </c>
      <c r="M128" s="206">
        <v>0.699900000000004</v>
      </c>
      <c r="N128" s="206">
        <v>0.699999999999999</v>
      </c>
      <c r="O128" s="206">
        <v>0.799899999999994</v>
      </c>
      <c r="P128" s="206">
        <v>0.800000000000003</v>
      </c>
      <c r="Q128" s="206">
        <v>1.0</v>
      </c>
      <c r="R128" s="79"/>
      <c r="S128" s="79"/>
      <c r="T128" s="79"/>
    </row>
    <row r="129" ht="14.25" customHeight="1">
      <c r="A129" s="79"/>
      <c r="B129" s="79"/>
      <c r="C129" s="82" t="s">
        <v>661</v>
      </c>
      <c r="D129" s="209">
        <f t="array" ref="D129">XLOOKUP(C129,PEA!B:B,PEA!D:D,"pend",2,1)</f>
        <v>7</v>
      </c>
      <c r="E129" s="66">
        <f t="array" ref="E129">XLOOKUP(C129,PEA!B:B,PEA!E:E,"pend",2,1)</f>
        <v>2028</v>
      </c>
      <c r="F129" s="66" t="s">
        <v>222</v>
      </c>
      <c r="G129" s="211">
        <v>9.14440834E8</v>
      </c>
      <c r="H129" s="206">
        <v>0.0</v>
      </c>
      <c r="I129" s="206">
        <v>0.3999</v>
      </c>
      <c r="J129" s="206">
        <v>0.400000000000001</v>
      </c>
      <c r="K129" s="206">
        <v>0.599899999999992</v>
      </c>
      <c r="L129" s="206">
        <v>0.599999999999994</v>
      </c>
      <c r="M129" s="206">
        <v>0.699900000000004</v>
      </c>
      <c r="N129" s="206">
        <v>0.699999999999999</v>
      </c>
      <c r="O129" s="206">
        <v>0.799899999999994</v>
      </c>
      <c r="P129" s="206">
        <v>0.800000000000003</v>
      </c>
      <c r="Q129" s="206">
        <v>1.0</v>
      </c>
      <c r="R129" s="79"/>
      <c r="S129" s="79"/>
      <c r="T129" s="79"/>
    </row>
    <row r="130" ht="14.25" customHeight="1">
      <c r="A130" s="79"/>
      <c r="B130" s="79"/>
      <c r="C130" s="82" t="s">
        <v>662</v>
      </c>
      <c r="D130" s="209">
        <f t="array" ref="D130">XLOOKUP(C130,PEA!B:B,PEA!D:D,"pend",2,1)</f>
        <v>7</v>
      </c>
      <c r="E130" s="66">
        <f t="array" ref="E130">XLOOKUP(C130,PEA!B:B,PEA!E:E,"pend",2,1)</f>
        <v>2029</v>
      </c>
      <c r="F130" s="66" t="s">
        <v>222</v>
      </c>
      <c r="G130" s="211">
        <v>9.41874059E8</v>
      </c>
      <c r="H130" s="206">
        <v>0.0</v>
      </c>
      <c r="I130" s="206">
        <v>0.3999</v>
      </c>
      <c r="J130" s="206">
        <v>0.400000000000001</v>
      </c>
      <c r="K130" s="206">
        <v>0.599899999999992</v>
      </c>
      <c r="L130" s="206">
        <v>0.599999999999993</v>
      </c>
      <c r="M130" s="206">
        <v>0.699900000000004</v>
      </c>
      <c r="N130" s="206">
        <v>0.699999999999999</v>
      </c>
      <c r="O130" s="206">
        <v>0.799899999999994</v>
      </c>
      <c r="P130" s="206">
        <v>0.800000000000003</v>
      </c>
      <c r="Q130" s="206">
        <v>1.0</v>
      </c>
      <c r="R130" s="79"/>
      <c r="S130" s="79"/>
      <c r="T130" s="79"/>
    </row>
    <row r="131" ht="14.25" customHeight="1">
      <c r="A131" s="79"/>
      <c r="B131" s="79"/>
      <c r="C131" s="82" t="s">
        <v>663</v>
      </c>
      <c r="D131" s="209">
        <f t="array" ref="D131">XLOOKUP(C131,PEA!B:B,PEA!D:D,"pend",2,1)</f>
        <v>7</v>
      </c>
      <c r="E131" s="66">
        <f t="array" ref="E131">XLOOKUP(C131,PEA!B:B,PEA!E:E,"pend",2,1)</f>
        <v>2030</v>
      </c>
      <c r="F131" s="66" t="s">
        <v>222</v>
      </c>
      <c r="G131" s="211">
        <v>9.70130281E8</v>
      </c>
      <c r="H131" s="206">
        <v>0.0</v>
      </c>
      <c r="I131" s="206">
        <v>0.3999</v>
      </c>
      <c r="J131" s="206">
        <v>0.400000000000001</v>
      </c>
      <c r="K131" s="206">
        <v>0.599899999999992</v>
      </c>
      <c r="L131" s="206">
        <v>0.599999999999993</v>
      </c>
      <c r="M131" s="206">
        <v>0.699900000000004</v>
      </c>
      <c r="N131" s="206">
        <v>0.699999999999999</v>
      </c>
      <c r="O131" s="206">
        <v>0.799899999999994</v>
      </c>
      <c r="P131" s="206">
        <v>0.800000000000003</v>
      </c>
      <c r="Q131" s="206">
        <v>1.0</v>
      </c>
      <c r="R131" s="79"/>
      <c r="S131" s="79"/>
      <c r="T131" s="79"/>
    </row>
    <row r="132" ht="14.25" customHeight="1">
      <c r="A132" s="79"/>
      <c r="B132" s="79"/>
      <c r="C132" s="82" t="s">
        <v>664</v>
      </c>
      <c r="D132" s="209">
        <f t="array" ref="D132">XLOOKUP(C132,PEA!B:B,PEA!D:D,"pend",2,1)</f>
        <v>8</v>
      </c>
      <c r="E132" s="66">
        <f t="array" ref="E132">XLOOKUP(C132,PEA!B:B,PEA!E:E,"pend",2,1)</f>
        <v>2021</v>
      </c>
      <c r="F132" s="66" t="s">
        <v>568</v>
      </c>
      <c r="G132" s="211">
        <f>191249036+79098250</f>
        <v>270347286</v>
      </c>
      <c r="H132" s="206">
        <v>0.0</v>
      </c>
      <c r="I132" s="206">
        <v>0.3999</v>
      </c>
      <c r="J132" s="206">
        <v>0.400000000000001</v>
      </c>
      <c r="K132" s="206">
        <v>0.599899999999992</v>
      </c>
      <c r="L132" s="206">
        <v>0.599999999999993</v>
      </c>
      <c r="M132" s="206">
        <v>0.699900000000004</v>
      </c>
      <c r="N132" s="206">
        <v>0.699999999999999</v>
      </c>
      <c r="O132" s="206">
        <v>0.799899999999993</v>
      </c>
      <c r="P132" s="206">
        <v>0.800000000000003</v>
      </c>
      <c r="Q132" s="206">
        <v>1.0</v>
      </c>
      <c r="R132" s="79"/>
      <c r="S132" s="79"/>
      <c r="T132" s="79"/>
    </row>
    <row r="133" ht="14.25" customHeight="1">
      <c r="A133" s="79"/>
      <c r="B133" s="79"/>
      <c r="C133" s="82" t="s">
        <v>665</v>
      </c>
      <c r="D133" s="209">
        <f t="array" ref="D133">XLOOKUP(C133,PEA!B:B,PEA!D:D,"pend",2,1)</f>
        <v>8</v>
      </c>
      <c r="E133" s="66">
        <f t="array" ref="E133">XLOOKUP(C133,PEA!B:B,PEA!E:E,"pend",2,1)</f>
        <v>2022</v>
      </c>
      <c r="F133" s="66" t="s">
        <v>568</v>
      </c>
      <c r="G133" s="211">
        <f>196986507+81471198</f>
        <v>278457705</v>
      </c>
      <c r="H133" s="206">
        <v>0.0</v>
      </c>
      <c r="I133" s="206">
        <v>0.3999</v>
      </c>
      <c r="J133" s="206">
        <v>0.400000000000001</v>
      </c>
      <c r="K133" s="206">
        <v>0.599899999999992</v>
      </c>
      <c r="L133" s="206">
        <v>0.599999999999993</v>
      </c>
      <c r="M133" s="206">
        <v>0.699900000000004</v>
      </c>
      <c r="N133" s="206">
        <v>0.699999999999999</v>
      </c>
      <c r="O133" s="206">
        <v>0.799899999999993</v>
      </c>
      <c r="P133" s="206">
        <v>0.800000000000003</v>
      </c>
      <c r="Q133" s="206">
        <v>1.0</v>
      </c>
      <c r="R133" s="79"/>
      <c r="S133" s="79"/>
      <c r="T133" s="79"/>
    </row>
    <row r="134" ht="14.25" customHeight="1">
      <c r="A134" s="79"/>
      <c r="B134" s="79"/>
      <c r="C134" s="82" t="s">
        <v>666</v>
      </c>
      <c r="D134" s="209">
        <f t="array" ref="D134">XLOOKUP(C134,PEA!B:B,PEA!D:D,"pend",2,1)</f>
        <v>8</v>
      </c>
      <c r="E134" s="66">
        <f t="array" ref="E134">XLOOKUP(C134,PEA!B:B,PEA!E:E,"pend",2,1)</f>
        <v>2023</v>
      </c>
      <c r="F134" s="66" t="s">
        <v>568</v>
      </c>
      <c r="G134" s="211">
        <f>202896102+83915333</f>
        <v>286811435</v>
      </c>
      <c r="H134" s="206">
        <v>0.0</v>
      </c>
      <c r="I134" s="206">
        <v>0.3999</v>
      </c>
      <c r="J134" s="206">
        <v>0.400000000000001</v>
      </c>
      <c r="K134" s="206">
        <v>0.599899999999991</v>
      </c>
      <c r="L134" s="206">
        <v>0.599999999999993</v>
      </c>
      <c r="M134" s="206">
        <v>0.699900000000004</v>
      </c>
      <c r="N134" s="206">
        <v>0.699999999999999</v>
      </c>
      <c r="O134" s="206">
        <v>0.799899999999993</v>
      </c>
      <c r="P134" s="206">
        <v>0.800000000000003</v>
      </c>
      <c r="Q134" s="206">
        <v>1.0</v>
      </c>
      <c r="R134" s="79"/>
      <c r="S134" s="79"/>
      <c r="T134" s="79"/>
    </row>
    <row r="135" ht="14.25" customHeight="1">
      <c r="A135" s="79"/>
      <c r="B135" s="79"/>
      <c r="C135" s="82" t="s">
        <v>667</v>
      </c>
      <c r="D135" s="209">
        <f t="array" ref="D135">XLOOKUP(C135,PEA!B:B,PEA!D:D,"pend",2,1)</f>
        <v>8</v>
      </c>
      <c r="E135" s="66">
        <f t="array" ref="E135">XLOOKUP(C135,PEA!B:B,PEA!E:E,"pend",2,1)</f>
        <v>2024</v>
      </c>
      <c r="F135" s="66" t="s">
        <v>568</v>
      </c>
      <c r="G135" s="211">
        <f>208982985+86432793</f>
        <v>295415778</v>
      </c>
      <c r="H135" s="206">
        <v>0.0</v>
      </c>
      <c r="I135" s="206">
        <v>0.3999</v>
      </c>
      <c r="J135" s="206">
        <v>0.400000000000001</v>
      </c>
      <c r="K135" s="206">
        <v>0.599899999999991</v>
      </c>
      <c r="L135" s="206">
        <v>0.599999999999993</v>
      </c>
      <c r="M135" s="206">
        <v>0.699900000000004</v>
      </c>
      <c r="N135" s="206">
        <v>0.699999999999999</v>
      </c>
      <c r="O135" s="206">
        <v>0.799899999999993</v>
      </c>
      <c r="P135" s="206">
        <v>0.800000000000004</v>
      </c>
      <c r="Q135" s="206">
        <v>1.0</v>
      </c>
      <c r="R135" s="79"/>
      <c r="S135" s="79"/>
      <c r="T135" s="79"/>
    </row>
    <row r="136" ht="14.25" customHeight="1">
      <c r="A136" s="79"/>
      <c r="B136" s="79"/>
      <c r="C136" s="82" t="s">
        <v>668</v>
      </c>
      <c r="D136" s="209">
        <f t="array" ref="D136">XLOOKUP(C136,PEA!B:B,PEA!D:D,"pend",2,1)</f>
        <v>8</v>
      </c>
      <c r="E136" s="66">
        <f t="array" ref="E136">XLOOKUP(C136,PEA!B:B,PEA!E:E,"pend",2,1)</f>
        <v>2025</v>
      </c>
      <c r="F136" s="66" t="s">
        <v>568</v>
      </c>
      <c r="G136" s="211">
        <f>215252475+89025777</f>
        <v>304278252</v>
      </c>
      <c r="H136" s="206">
        <v>0.0</v>
      </c>
      <c r="I136" s="206">
        <v>0.3999</v>
      </c>
      <c r="J136" s="206">
        <v>0.400000000000001</v>
      </c>
      <c r="K136" s="206">
        <v>0.599899999999991</v>
      </c>
      <c r="L136" s="206">
        <v>0.599999999999993</v>
      </c>
      <c r="M136" s="206">
        <v>0.699900000000004</v>
      </c>
      <c r="N136" s="206">
        <v>0.699999999999999</v>
      </c>
      <c r="O136" s="206">
        <v>0.799899999999993</v>
      </c>
      <c r="P136" s="206">
        <v>0.800000000000004</v>
      </c>
      <c r="Q136" s="206">
        <v>1.0</v>
      </c>
      <c r="R136" s="79"/>
      <c r="S136" s="79"/>
      <c r="T136" s="79"/>
    </row>
    <row r="137" ht="14.25" customHeight="1">
      <c r="A137" s="79"/>
      <c r="B137" s="79"/>
      <c r="C137" s="82" t="s">
        <v>669</v>
      </c>
      <c r="D137" s="209">
        <f t="array" ref="D137">XLOOKUP(C137,PEA!B:B,PEA!D:D,"pend",2,1)</f>
        <v>8</v>
      </c>
      <c r="E137" s="66">
        <f t="array" ref="E137">XLOOKUP(C137,PEA!B:B,PEA!E:E,"pend",2,1)</f>
        <v>2026</v>
      </c>
      <c r="F137" s="66" t="s">
        <v>568</v>
      </c>
      <c r="G137" s="211">
        <f>221710049+91696551</f>
        <v>313406600</v>
      </c>
      <c r="H137" s="206">
        <v>0.0</v>
      </c>
      <c r="I137" s="206">
        <v>0.3999</v>
      </c>
      <c r="J137" s="206">
        <v>0.400000000000001</v>
      </c>
      <c r="K137" s="206">
        <v>0.599899999999991</v>
      </c>
      <c r="L137" s="206">
        <v>0.599999999999993</v>
      </c>
      <c r="M137" s="206">
        <v>0.699900000000004</v>
      </c>
      <c r="N137" s="206">
        <v>0.699999999999999</v>
      </c>
      <c r="O137" s="206">
        <v>0.799899999999993</v>
      </c>
      <c r="P137" s="206">
        <v>0.800000000000004</v>
      </c>
      <c r="Q137" s="206">
        <v>1.0</v>
      </c>
      <c r="R137" s="79"/>
      <c r="S137" s="79"/>
      <c r="T137" s="79"/>
    </row>
    <row r="138" ht="14.25" customHeight="1">
      <c r="A138" s="79"/>
      <c r="B138" s="79"/>
      <c r="C138" s="82" t="s">
        <v>670</v>
      </c>
      <c r="D138" s="209">
        <f t="array" ref="D138">XLOOKUP(C138,PEA!B:B,PEA!D:D,"pend",2,1)</f>
        <v>8</v>
      </c>
      <c r="E138" s="66">
        <f t="array" ref="E138">XLOOKUP(C138,PEA!B:B,PEA!E:E,"pend",2,1)</f>
        <v>2027</v>
      </c>
      <c r="F138" s="66" t="s">
        <v>568</v>
      </c>
      <c r="G138" s="211">
        <f>228361351+94447447</f>
        <v>322808798</v>
      </c>
      <c r="H138" s="206">
        <v>0.0</v>
      </c>
      <c r="I138" s="206">
        <v>0.3999</v>
      </c>
      <c r="J138" s="206">
        <v>0.400000000000001</v>
      </c>
      <c r="K138" s="206">
        <v>0.599899999999991</v>
      </c>
      <c r="L138" s="206">
        <v>0.599999999999993</v>
      </c>
      <c r="M138" s="206">
        <v>0.699900000000004</v>
      </c>
      <c r="N138" s="206">
        <v>0.699999999999998</v>
      </c>
      <c r="O138" s="206">
        <v>0.799899999999993</v>
      </c>
      <c r="P138" s="206">
        <v>0.800000000000004</v>
      </c>
      <c r="Q138" s="206">
        <v>1.0</v>
      </c>
      <c r="R138" s="79"/>
      <c r="S138" s="79"/>
      <c r="T138" s="79"/>
    </row>
    <row r="139" ht="14.25" customHeight="1">
      <c r="A139" s="79"/>
      <c r="B139" s="79"/>
      <c r="C139" s="82" t="s">
        <v>671</v>
      </c>
      <c r="D139" s="209">
        <f t="array" ref="D139">XLOOKUP(C139,PEA!B:B,PEA!D:D,"pend",2,1)</f>
        <v>8</v>
      </c>
      <c r="E139" s="66">
        <f t="array" ref="E139">XLOOKUP(C139,PEA!B:B,PEA!E:E,"pend",2,1)</f>
        <v>2028</v>
      </c>
      <c r="F139" s="66" t="s">
        <v>568</v>
      </c>
      <c r="G139" s="211">
        <f>235212191+97280870</f>
        <v>332493061</v>
      </c>
      <c r="H139" s="206">
        <v>0.0</v>
      </c>
      <c r="I139" s="206">
        <v>0.3999</v>
      </c>
      <c r="J139" s="206">
        <v>0.400000000000001</v>
      </c>
      <c r="K139" s="206">
        <v>0.599899999999991</v>
      </c>
      <c r="L139" s="206">
        <v>0.599999999999993</v>
      </c>
      <c r="M139" s="206">
        <v>0.699900000000004</v>
      </c>
      <c r="N139" s="206">
        <v>0.699999999999998</v>
      </c>
      <c r="O139" s="206">
        <v>0.799899999999993</v>
      </c>
      <c r="P139" s="206">
        <v>0.800000000000004</v>
      </c>
      <c r="Q139" s="206">
        <v>1.0</v>
      </c>
      <c r="R139" s="79"/>
      <c r="S139" s="79"/>
      <c r="T139" s="79"/>
    </row>
    <row r="140" ht="14.25" customHeight="1">
      <c r="A140" s="79"/>
      <c r="B140" s="79"/>
      <c r="C140" s="82" t="s">
        <v>672</v>
      </c>
      <c r="D140" s="209">
        <f t="array" ref="D140">XLOOKUP(C140,PEA!B:B,PEA!D:D,"pend",2,1)</f>
        <v>8</v>
      </c>
      <c r="E140" s="66">
        <f t="array" ref="E140">XLOOKUP(C140,PEA!B:B,PEA!E:E,"pend",2,1)</f>
        <v>2029</v>
      </c>
      <c r="F140" s="66" t="s">
        <v>568</v>
      </c>
      <c r="G140" s="211">
        <f>242268557+100199297</f>
        <v>342467854</v>
      </c>
      <c r="H140" s="206">
        <v>0.0</v>
      </c>
      <c r="I140" s="206">
        <v>0.3999</v>
      </c>
      <c r="J140" s="206">
        <v>0.400000000000001</v>
      </c>
      <c r="K140" s="206">
        <v>0.599899999999991</v>
      </c>
      <c r="L140" s="206">
        <v>0.599999999999993</v>
      </c>
      <c r="M140" s="206">
        <v>0.699900000000004</v>
      </c>
      <c r="N140" s="206">
        <v>0.699999999999998</v>
      </c>
      <c r="O140" s="206">
        <v>0.799899999999993</v>
      </c>
      <c r="P140" s="206">
        <v>0.800000000000004</v>
      </c>
      <c r="Q140" s="206">
        <v>1.0</v>
      </c>
      <c r="R140" s="79"/>
      <c r="S140" s="79"/>
      <c r="T140" s="79"/>
    </row>
    <row r="141" ht="14.25" customHeight="1">
      <c r="A141" s="79"/>
      <c r="B141" s="79"/>
      <c r="C141" s="82" t="s">
        <v>673</v>
      </c>
      <c r="D141" s="209">
        <f t="array" ref="D141">XLOOKUP(C141,PEA!B:B,PEA!D:D,"pend",2,1)</f>
        <v>8</v>
      </c>
      <c r="E141" s="66">
        <f t="array" ref="E141">XLOOKUP(C141,PEA!B:B,PEA!E:E,"pend",2,1)</f>
        <v>2030</v>
      </c>
      <c r="F141" s="66" t="s">
        <v>568</v>
      </c>
      <c r="G141" s="211">
        <f>249536614+103205275</f>
        <v>352741889</v>
      </c>
      <c r="H141" s="206">
        <v>0.0</v>
      </c>
      <c r="I141" s="206">
        <v>0.3999</v>
      </c>
      <c r="J141" s="206">
        <v>0.400000000000001</v>
      </c>
      <c r="K141" s="206">
        <v>0.599899999999991</v>
      </c>
      <c r="L141" s="206">
        <v>0.599999999999993</v>
      </c>
      <c r="M141" s="206">
        <v>0.699900000000004</v>
      </c>
      <c r="N141" s="206">
        <v>0.699999999999998</v>
      </c>
      <c r="O141" s="206">
        <v>0.799899999999993</v>
      </c>
      <c r="P141" s="206">
        <v>0.800000000000004</v>
      </c>
      <c r="Q141" s="206">
        <v>1.0</v>
      </c>
      <c r="R141" s="79"/>
      <c r="S141" s="79"/>
      <c r="T141" s="79"/>
    </row>
    <row r="142" ht="14.25" customHeight="1">
      <c r="A142" s="79"/>
      <c r="B142" s="79"/>
      <c r="C142" s="82" t="s">
        <v>674</v>
      </c>
      <c r="D142" s="209">
        <f t="array" ref="D142">XLOOKUP(C142,PEA!B:B,PEA!D:D,"pend",2,1)</f>
        <v>9</v>
      </c>
      <c r="E142" s="66">
        <f t="array" ref="E142">XLOOKUP(C142,PEA!B:B,PEA!E:E,"pend",2,1)</f>
        <v>2021</v>
      </c>
      <c r="F142" s="66" t="s">
        <v>567</v>
      </c>
      <c r="G142" s="211">
        <v>7.3062971E7</v>
      </c>
      <c r="H142" s="206">
        <v>0.0</v>
      </c>
      <c r="I142" s="206">
        <v>0.3999</v>
      </c>
      <c r="J142" s="206">
        <v>0.400000000000001</v>
      </c>
      <c r="K142" s="206">
        <v>0.599899999999991</v>
      </c>
      <c r="L142" s="206">
        <v>0.599999999999993</v>
      </c>
      <c r="M142" s="206">
        <v>0.699900000000004</v>
      </c>
      <c r="N142" s="206">
        <v>0.699999999999998</v>
      </c>
      <c r="O142" s="206">
        <v>0.799899999999993</v>
      </c>
      <c r="P142" s="206">
        <v>0.800000000000004</v>
      </c>
      <c r="Q142" s="206">
        <v>1.0</v>
      </c>
      <c r="R142" s="79"/>
      <c r="S142" s="79"/>
      <c r="T142" s="79"/>
    </row>
    <row r="143" ht="14.25" customHeight="1">
      <c r="A143" s="79"/>
      <c r="B143" s="79"/>
      <c r="C143" s="82" t="s">
        <v>675</v>
      </c>
      <c r="D143" s="209">
        <f t="array" ref="D143">XLOOKUP(C143,PEA!B:B,PEA!D:D,"pend",2,1)</f>
        <v>9</v>
      </c>
      <c r="E143" s="66">
        <f t="array" ref="E143">XLOOKUP(C143,PEA!B:B,PEA!E:E,"pend",2,1)</f>
        <v>2022</v>
      </c>
      <c r="F143" s="66" t="s">
        <v>567</v>
      </c>
      <c r="G143" s="211">
        <v>7.525486E7</v>
      </c>
      <c r="H143" s="206">
        <v>0.0</v>
      </c>
      <c r="I143" s="206">
        <v>0.3999</v>
      </c>
      <c r="J143" s="206">
        <v>0.400000000000001</v>
      </c>
      <c r="K143" s="206">
        <v>0.599899999999991</v>
      </c>
      <c r="L143" s="206">
        <v>0.599999999999993</v>
      </c>
      <c r="M143" s="206">
        <v>0.699900000000004</v>
      </c>
      <c r="N143" s="206">
        <v>0.699999999999998</v>
      </c>
      <c r="O143" s="206">
        <v>0.799899999999993</v>
      </c>
      <c r="P143" s="206">
        <v>0.800000000000004</v>
      </c>
      <c r="Q143" s="206">
        <v>1.0</v>
      </c>
      <c r="R143" s="79"/>
      <c r="S143" s="79"/>
      <c r="T143" s="79"/>
    </row>
    <row r="144" ht="14.25" customHeight="1">
      <c r="A144" s="79"/>
      <c r="B144" s="79"/>
      <c r="C144" s="82" t="s">
        <v>676</v>
      </c>
      <c r="D144" s="209">
        <f t="array" ref="D144">XLOOKUP(C144,PEA!B:B,PEA!D:D,"pend",2,1)</f>
        <v>9</v>
      </c>
      <c r="E144" s="66">
        <f t="array" ref="E144">XLOOKUP(C144,PEA!B:B,PEA!E:E,"pend",2,1)</f>
        <v>2023</v>
      </c>
      <c r="F144" s="66" t="s">
        <v>567</v>
      </c>
      <c r="G144" s="211">
        <v>7.7512506E7</v>
      </c>
      <c r="H144" s="206">
        <v>0.0</v>
      </c>
      <c r="I144" s="206">
        <v>0.3999</v>
      </c>
      <c r="J144" s="206">
        <v>0.400000000000001</v>
      </c>
      <c r="K144" s="206">
        <v>0.599899999999991</v>
      </c>
      <c r="L144" s="206">
        <v>0.599999999999993</v>
      </c>
      <c r="M144" s="206">
        <v>0.699900000000004</v>
      </c>
      <c r="N144" s="206">
        <v>0.699999999999998</v>
      </c>
      <c r="O144" s="206">
        <v>0.799899999999993</v>
      </c>
      <c r="P144" s="206">
        <v>0.800000000000004</v>
      </c>
      <c r="Q144" s="206">
        <v>1.0</v>
      </c>
      <c r="R144" s="79"/>
      <c r="S144" s="79"/>
      <c r="T144" s="79"/>
    </row>
    <row r="145" ht="14.25" customHeight="1">
      <c r="A145" s="79"/>
      <c r="B145" s="79"/>
      <c r="C145" s="82" t="s">
        <v>677</v>
      </c>
      <c r="D145" s="209">
        <f t="array" ref="D145">XLOOKUP(C145,PEA!B:B,PEA!D:D,"pend",2,1)</f>
        <v>9</v>
      </c>
      <c r="E145" s="66">
        <f t="array" ref="E145">XLOOKUP(C145,PEA!B:B,PEA!E:E,"pend",2,1)</f>
        <v>2024</v>
      </c>
      <c r="F145" s="66" t="s">
        <v>567</v>
      </c>
      <c r="G145" s="211">
        <v>7.9837881E7</v>
      </c>
      <c r="H145" s="206">
        <v>0.0</v>
      </c>
      <c r="I145" s="206">
        <v>0.3999</v>
      </c>
      <c r="J145" s="206">
        <v>0.400000000000001</v>
      </c>
      <c r="K145" s="206">
        <v>0.59989999999999</v>
      </c>
      <c r="L145" s="206">
        <v>0.599999999999992</v>
      </c>
      <c r="M145" s="206">
        <v>0.699900000000004</v>
      </c>
      <c r="N145" s="206">
        <v>0.699999999999998</v>
      </c>
      <c r="O145" s="206">
        <v>0.799899999999993</v>
      </c>
      <c r="P145" s="206">
        <v>0.800000000000004</v>
      </c>
      <c r="Q145" s="206">
        <v>1.0</v>
      </c>
      <c r="R145" s="79"/>
      <c r="S145" s="79"/>
      <c r="T145" s="79"/>
    </row>
    <row r="146" ht="14.25" customHeight="1">
      <c r="A146" s="79"/>
      <c r="B146" s="79"/>
      <c r="C146" s="82" t="s">
        <v>678</v>
      </c>
      <c r="D146" s="209">
        <f t="array" ref="D146">XLOOKUP(C146,PEA!B:B,PEA!D:D,"pend",2,1)</f>
        <v>9</v>
      </c>
      <c r="E146" s="66">
        <f t="array" ref="E146">XLOOKUP(C146,PEA!B:B,PEA!E:E,"pend",2,1)</f>
        <v>2025</v>
      </c>
      <c r="F146" s="66" t="s">
        <v>567</v>
      </c>
      <c r="G146" s="211">
        <v>8.2233018E7</v>
      </c>
      <c r="H146" s="206">
        <v>0.0</v>
      </c>
      <c r="I146" s="206">
        <v>0.3999</v>
      </c>
      <c r="J146" s="206">
        <v>0.400000000000001</v>
      </c>
      <c r="K146" s="206">
        <v>0.59989999999999</v>
      </c>
      <c r="L146" s="206">
        <v>0.599999999999992</v>
      </c>
      <c r="M146" s="206">
        <v>0.699900000000004</v>
      </c>
      <c r="N146" s="206">
        <v>0.699999999999998</v>
      </c>
      <c r="O146" s="206">
        <v>0.799899999999993</v>
      </c>
      <c r="P146" s="206">
        <v>0.800000000000004</v>
      </c>
      <c r="Q146" s="206">
        <v>1.0</v>
      </c>
      <c r="R146" s="79"/>
      <c r="S146" s="79"/>
      <c r="T146" s="79"/>
    </row>
    <row r="147" ht="14.25" customHeight="1">
      <c r="A147" s="79"/>
      <c r="B147" s="79"/>
      <c r="C147" s="82" t="s">
        <v>679</v>
      </c>
      <c r="D147" s="209">
        <f t="array" ref="D147">XLOOKUP(C147,PEA!B:B,PEA!D:D,"pend",2,1)</f>
        <v>9</v>
      </c>
      <c r="E147" s="66">
        <f t="array" ref="E147">XLOOKUP(C147,PEA!B:B,PEA!E:E,"pend",2,1)</f>
        <v>2026</v>
      </c>
      <c r="F147" s="66" t="s">
        <v>567</v>
      </c>
      <c r="G147" s="211">
        <v>8.4700008E7</v>
      </c>
      <c r="H147" s="206">
        <v>0.0</v>
      </c>
      <c r="I147" s="206">
        <v>0.3999</v>
      </c>
      <c r="J147" s="206">
        <v>0.400000000000001</v>
      </c>
      <c r="K147" s="206">
        <v>0.59989999999999</v>
      </c>
      <c r="L147" s="206">
        <v>0.599999999999992</v>
      </c>
      <c r="M147" s="206">
        <v>0.699900000000004</v>
      </c>
      <c r="N147" s="206">
        <v>0.699999999999998</v>
      </c>
      <c r="O147" s="206">
        <v>0.799899999999992</v>
      </c>
      <c r="P147" s="206">
        <v>0.800000000000004</v>
      </c>
      <c r="Q147" s="206">
        <v>1.0</v>
      </c>
      <c r="R147" s="79"/>
      <c r="S147" s="79"/>
      <c r="T147" s="79"/>
    </row>
    <row r="148" ht="14.25" customHeight="1">
      <c r="A148" s="79"/>
      <c r="B148" s="79"/>
      <c r="C148" s="82" t="s">
        <v>680</v>
      </c>
      <c r="D148" s="209">
        <f t="array" ref="D148">XLOOKUP(C148,PEA!B:B,PEA!D:D,"pend",2,1)</f>
        <v>9</v>
      </c>
      <c r="E148" s="66">
        <f t="array" ref="E148">XLOOKUP(C148,PEA!B:B,PEA!E:E,"pend",2,1)</f>
        <v>2027</v>
      </c>
      <c r="F148" s="66" t="s">
        <v>567</v>
      </c>
      <c r="G148" s="211">
        <v>8.7241008E7</v>
      </c>
      <c r="H148" s="206">
        <v>0.0</v>
      </c>
      <c r="I148" s="206">
        <v>0.3999</v>
      </c>
      <c r="J148" s="206">
        <v>0.400000000000001</v>
      </c>
      <c r="K148" s="206">
        <v>0.59989999999999</v>
      </c>
      <c r="L148" s="206">
        <v>0.599999999999992</v>
      </c>
      <c r="M148" s="206">
        <v>0.699900000000004</v>
      </c>
      <c r="N148" s="206">
        <v>0.699999999999998</v>
      </c>
      <c r="O148" s="206">
        <v>0.799899999999992</v>
      </c>
      <c r="P148" s="206">
        <v>0.800000000000004</v>
      </c>
      <c r="Q148" s="206">
        <v>1.0</v>
      </c>
      <c r="R148" s="79"/>
      <c r="S148" s="79"/>
      <c r="T148" s="79"/>
    </row>
    <row r="149" ht="14.25" customHeight="1">
      <c r="A149" s="79"/>
      <c r="B149" s="79"/>
      <c r="C149" s="82" t="s">
        <v>681</v>
      </c>
      <c r="D149" s="209">
        <f t="array" ref="D149">XLOOKUP(C149,PEA!B:B,PEA!D:D,"pend",2,1)</f>
        <v>9</v>
      </c>
      <c r="E149" s="66">
        <f t="array" ref="E149">XLOOKUP(C149,PEA!B:B,PEA!E:E,"pend",2,1)</f>
        <v>2028</v>
      </c>
      <c r="F149" s="66" t="s">
        <v>567</v>
      </c>
      <c r="G149" s="211">
        <v>8.9858239E7</v>
      </c>
      <c r="H149" s="206">
        <v>0.0</v>
      </c>
      <c r="I149" s="206">
        <v>0.3999</v>
      </c>
      <c r="J149" s="206">
        <v>0.400000000000001</v>
      </c>
      <c r="K149" s="206">
        <v>0.59989999999999</v>
      </c>
      <c r="L149" s="206">
        <v>0.599999999999992</v>
      </c>
      <c r="M149" s="206">
        <v>0.699900000000005</v>
      </c>
      <c r="N149" s="206">
        <v>0.699999999999998</v>
      </c>
      <c r="O149" s="206">
        <v>0.799899999999992</v>
      </c>
      <c r="P149" s="206">
        <v>0.800000000000004</v>
      </c>
      <c r="Q149" s="206">
        <v>1.0</v>
      </c>
      <c r="R149" s="79"/>
      <c r="S149" s="79"/>
      <c r="T149" s="79"/>
    </row>
    <row r="150" ht="14.25" customHeight="1">
      <c r="A150" s="79"/>
      <c r="B150" s="79"/>
      <c r="C150" s="82" t="s">
        <v>682</v>
      </c>
      <c r="D150" s="209">
        <f t="array" ref="D150">XLOOKUP(C150,PEA!B:B,PEA!D:D,"pend",2,1)</f>
        <v>9</v>
      </c>
      <c r="E150" s="66">
        <f t="array" ref="E150">XLOOKUP(C150,PEA!B:B,PEA!E:E,"pend",2,1)</f>
        <v>2029</v>
      </c>
      <c r="F150" s="66" t="s">
        <v>567</v>
      </c>
      <c r="G150" s="211">
        <v>9.2553986E7</v>
      </c>
      <c r="H150" s="206">
        <v>0.0</v>
      </c>
      <c r="I150" s="206">
        <v>0.3999</v>
      </c>
      <c r="J150" s="206">
        <v>0.400000000000001</v>
      </c>
      <c r="K150" s="206">
        <v>0.59989999999999</v>
      </c>
      <c r="L150" s="206">
        <v>0.599999999999992</v>
      </c>
      <c r="M150" s="206">
        <v>0.699900000000005</v>
      </c>
      <c r="N150" s="206">
        <v>0.699999999999998</v>
      </c>
      <c r="O150" s="206">
        <v>0.799899999999992</v>
      </c>
      <c r="P150" s="206">
        <v>0.800000000000004</v>
      </c>
      <c r="Q150" s="206">
        <v>1.0</v>
      </c>
      <c r="R150" s="79"/>
      <c r="S150" s="79"/>
      <c r="T150" s="79"/>
    </row>
    <row r="151" ht="14.25" customHeight="1">
      <c r="A151" s="79"/>
      <c r="B151" s="79"/>
      <c r="C151" s="82" t="s">
        <v>683</v>
      </c>
      <c r="D151" s="209">
        <f t="array" ref="D151">XLOOKUP(C151,PEA!B:B,PEA!D:D,"pend",2,1)</f>
        <v>9</v>
      </c>
      <c r="E151" s="66">
        <f t="array" ref="E151">XLOOKUP(C151,PEA!B:B,PEA!E:E,"pend",2,1)</f>
        <v>2030</v>
      </c>
      <c r="F151" s="66" t="s">
        <v>567</v>
      </c>
      <c r="G151" s="211">
        <v>9.5330605E7</v>
      </c>
      <c r="H151" s="206">
        <v>0.0</v>
      </c>
      <c r="I151" s="206">
        <v>0.3999</v>
      </c>
      <c r="J151" s="206">
        <v>0.400000000000002</v>
      </c>
      <c r="K151" s="206">
        <v>0.59989999999999</v>
      </c>
      <c r="L151" s="206">
        <v>0.599999999999992</v>
      </c>
      <c r="M151" s="206">
        <v>0.699900000000005</v>
      </c>
      <c r="N151" s="206">
        <v>0.699999999999998</v>
      </c>
      <c r="O151" s="206">
        <v>0.799899999999992</v>
      </c>
      <c r="P151" s="206">
        <v>0.800000000000004</v>
      </c>
      <c r="Q151" s="206">
        <v>1.0</v>
      </c>
      <c r="R151" s="79"/>
      <c r="S151" s="79"/>
      <c r="T151" s="79"/>
    </row>
    <row r="152" ht="14.25" customHeight="1">
      <c r="A152" s="79"/>
      <c r="B152" s="79"/>
      <c r="C152" s="82" t="s">
        <v>684</v>
      </c>
      <c r="D152" s="209">
        <f t="array" ref="D152">XLOOKUP(C152,PEA!B:B,PEA!D:D,"pend",2,1)</f>
        <v>10</v>
      </c>
      <c r="E152" s="66">
        <f t="array" ref="E152">XLOOKUP(C152,PEA!B:B,PEA!E:E,"pend",2,1)</f>
        <v>2021</v>
      </c>
      <c r="F152" s="66" t="s">
        <v>558</v>
      </c>
      <c r="G152" s="211">
        <v>2.8313456E7</v>
      </c>
      <c r="H152" s="206">
        <v>0.0</v>
      </c>
      <c r="I152" s="206">
        <v>0.3999</v>
      </c>
      <c r="J152" s="206">
        <v>0.400000000000002</v>
      </c>
      <c r="K152" s="206">
        <v>0.59989999999999</v>
      </c>
      <c r="L152" s="206">
        <v>0.599999999999992</v>
      </c>
      <c r="M152" s="206">
        <v>0.699900000000005</v>
      </c>
      <c r="N152" s="206">
        <v>0.699999999999998</v>
      </c>
      <c r="O152" s="206">
        <v>0.799899999999992</v>
      </c>
      <c r="P152" s="206">
        <v>0.800000000000004</v>
      </c>
      <c r="Q152" s="206">
        <v>1.0</v>
      </c>
      <c r="R152" s="79"/>
      <c r="S152" s="79"/>
      <c r="T152" s="79"/>
    </row>
    <row r="153" ht="14.25" customHeight="1">
      <c r="A153" s="79"/>
      <c r="B153" s="79"/>
      <c r="C153" s="82" t="s">
        <v>685</v>
      </c>
      <c r="D153" s="209">
        <f t="array" ref="D153">XLOOKUP(C153,PEA!B:B,PEA!D:D,"pend",2,1)</f>
        <v>10</v>
      </c>
      <c r="E153" s="66">
        <f t="array" ref="E153">XLOOKUP(C153,PEA!B:B,PEA!E:E,"pend",2,1)</f>
        <v>2022</v>
      </c>
      <c r="F153" s="66" t="s">
        <v>558</v>
      </c>
      <c r="G153" s="211">
        <v>2.916286E7</v>
      </c>
      <c r="H153" s="206">
        <v>0.0</v>
      </c>
      <c r="I153" s="206">
        <v>0.3999</v>
      </c>
      <c r="J153" s="206">
        <v>0.400000000000002</v>
      </c>
      <c r="K153" s="206">
        <v>0.59989999999999</v>
      </c>
      <c r="L153" s="206">
        <v>0.599999999999992</v>
      </c>
      <c r="M153" s="206">
        <v>0.699900000000005</v>
      </c>
      <c r="N153" s="206">
        <v>0.699999999999998</v>
      </c>
      <c r="O153" s="206">
        <v>0.799899999999992</v>
      </c>
      <c r="P153" s="206">
        <v>0.800000000000004</v>
      </c>
      <c r="Q153" s="206">
        <v>1.0</v>
      </c>
      <c r="R153" s="79"/>
      <c r="S153" s="79"/>
      <c r="T153" s="79"/>
    </row>
    <row r="154" ht="14.25" customHeight="1">
      <c r="A154" s="79"/>
      <c r="B154" s="79"/>
      <c r="C154" s="82" t="s">
        <v>686</v>
      </c>
      <c r="D154" s="209">
        <f t="array" ref="D154">XLOOKUP(C154,PEA!B:B,PEA!D:D,"pend",2,1)</f>
        <v>10</v>
      </c>
      <c r="E154" s="66">
        <f t="array" ref="E154">XLOOKUP(C154,PEA!B:B,PEA!E:E,"pend",2,1)</f>
        <v>2023</v>
      </c>
      <c r="F154" s="66" t="s">
        <v>558</v>
      </c>
      <c r="G154" s="211">
        <v>3.0037746E7</v>
      </c>
      <c r="H154" s="206">
        <v>0.0</v>
      </c>
      <c r="I154" s="206">
        <v>0.3999</v>
      </c>
      <c r="J154" s="206">
        <v>0.400000000000002</v>
      </c>
      <c r="K154" s="206">
        <v>0.59989999999999</v>
      </c>
      <c r="L154" s="206">
        <v>0.599999999999992</v>
      </c>
      <c r="M154" s="206">
        <v>0.699900000000005</v>
      </c>
      <c r="N154" s="206">
        <v>0.699999999999998</v>
      </c>
      <c r="O154" s="206">
        <v>0.799899999999992</v>
      </c>
      <c r="P154" s="206">
        <v>0.800000000000004</v>
      </c>
      <c r="Q154" s="206">
        <v>1.0</v>
      </c>
      <c r="R154" s="79"/>
      <c r="S154" s="79"/>
      <c r="T154" s="79"/>
    </row>
    <row r="155" ht="14.25" customHeight="1">
      <c r="A155" s="79"/>
      <c r="B155" s="79"/>
      <c r="C155" s="82" t="s">
        <v>687</v>
      </c>
      <c r="D155" s="209">
        <f t="array" ref="D155">XLOOKUP(C155,PEA!B:B,PEA!D:D,"pend",2,1)</f>
        <v>10</v>
      </c>
      <c r="E155" s="66">
        <f t="array" ref="E155">XLOOKUP(C155,PEA!B:B,PEA!E:E,"pend",2,1)</f>
        <v>2024</v>
      </c>
      <c r="F155" s="66" t="s">
        <v>558</v>
      </c>
      <c r="G155" s="211">
        <v>3.0938878E7</v>
      </c>
      <c r="H155" s="206">
        <v>0.0</v>
      </c>
      <c r="I155" s="206">
        <v>0.3999</v>
      </c>
      <c r="J155" s="206">
        <v>0.400000000000002</v>
      </c>
      <c r="K155" s="206">
        <v>0.59989999999999</v>
      </c>
      <c r="L155" s="206">
        <v>0.599999999999992</v>
      </c>
      <c r="M155" s="206">
        <v>0.699900000000005</v>
      </c>
      <c r="N155" s="206">
        <v>0.699999999999998</v>
      </c>
      <c r="O155" s="206">
        <v>0.799899999999992</v>
      </c>
      <c r="P155" s="206">
        <v>0.800000000000004</v>
      </c>
      <c r="Q155" s="206">
        <v>1.0</v>
      </c>
      <c r="R155" s="79"/>
      <c r="S155" s="79"/>
      <c r="T155" s="79"/>
    </row>
    <row r="156" ht="14.25" customHeight="1">
      <c r="A156" s="79"/>
      <c r="B156" s="79"/>
      <c r="C156" s="82" t="s">
        <v>688</v>
      </c>
      <c r="D156" s="209">
        <f t="array" ref="D156">XLOOKUP(C156,PEA!B:B,PEA!D:D,"pend",2,1)</f>
        <v>10</v>
      </c>
      <c r="E156" s="66">
        <f t="array" ref="E156">XLOOKUP(C156,PEA!B:B,PEA!E:E,"pend",2,1)</f>
        <v>2025</v>
      </c>
      <c r="F156" s="66" t="s">
        <v>558</v>
      </c>
      <c r="G156" s="211">
        <v>3.1867045E7</v>
      </c>
      <c r="H156" s="206">
        <v>0.0</v>
      </c>
      <c r="I156" s="206">
        <v>0.3999</v>
      </c>
      <c r="J156" s="206">
        <v>0.400000000000002</v>
      </c>
      <c r="K156" s="206">
        <v>0.599899999999989</v>
      </c>
      <c r="L156" s="206">
        <v>0.599999999999992</v>
      </c>
      <c r="M156" s="206">
        <v>0.699900000000005</v>
      </c>
      <c r="N156" s="206">
        <v>0.699999999999998</v>
      </c>
      <c r="O156" s="206">
        <v>0.799899999999992</v>
      </c>
      <c r="P156" s="206">
        <v>0.800000000000004</v>
      </c>
      <c r="Q156" s="206">
        <v>1.0</v>
      </c>
      <c r="R156" s="79"/>
      <c r="S156" s="79"/>
      <c r="T156" s="79"/>
    </row>
    <row r="157" ht="14.25" customHeight="1">
      <c r="A157" s="79"/>
      <c r="B157" s="79"/>
      <c r="C157" s="82" t="s">
        <v>689</v>
      </c>
      <c r="D157" s="209">
        <f t="array" ref="D157">XLOOKUP(C157,PEA!B:B,PEA!D:D,"pend",2,1)</f>
        <v>10</v>
      </c>
      <c r="E157" s="66">
        <f t="array" ref="E157">XLOOKUP(C157,PEA!B:B,PEA!E:E,"pend",2,1)</f>
        <v>2026</v>
      </c>
      <c r="F157" s="66" t="s">
        <v>558</v>
      </c>
      <c r="G157" s="211">
        <v>3.2823056E7</v>
      </c>
      <c r="H157" s="206">
        <v>0.0</v>
      </c>
      <c r="I157" s="206">
        <v>0.3999</v>
      </c>
      <c r="J157" s="206">
        <v>0.400000000000002</v>
      </c>
      <c r="K157" s="206">
        <v>0.599899999999989</v>
      </c>
      <c r="L157" s="206">
        <v>0.599999999999992</v>
      </c>
      <c r="M157" s="206">
        <v>0.699900000000005</v>
      </c>
      <c r="N157" s="206">
        <v>0.699999999999998</v>
      </c>
      <c r="O157" s="206">
        <v>0.799899999999992</v>
      </c>
      <c r="P157" s="206">
        <v>0.800000000000004</v>
      </c>
      <c r="Q157" s="206">
        <v>1.0</v>
      </c>
      <c r="R157" s="79"/>
      <c r="S157" s="79"/>
      <c r="T157" s="79"/>
    </row>
    <row r="158" ht="14.25" customHeight="1">
      <c r="A158" s="79"/>
      <c r="B158" s="79"/>
      <c r="C158" s="82" t="s">
        <v>690</v>
      </c>
      <c r="D158" s="209">
        <f t="array" ref="D158">XLOOKUP(C158,PEA!B:B,PEA!D:D,"pend",2,1)</f>
        <v>10</v>
      </c>
      <c r="E158" s="66">
        <f t="array" ref="E158">XLOOKUP(C158,PEA!B:B,PEA!E:E,"pend",2,1)</f>
        <v>2027</v>
      </c>
      <c r="F158" s="66" t="s">
        <v>558</v>
      </c>
      <c r="G158" s="211">
        <v>3.3807748E7</v>
      </c>
      <c r="H158" s="206">
        <v>0.0</v>
      </c>
      <c r="I158" s="206">
        <v>0.3999</v>
      </c>
      <c r="J158" s="206">
        <v>0.400000000000002</v>
      </c>
      <c r="K158" s="206">
        <v>0.599899999999989</v>
      </c>
      <c r="L158" s="206">
        <v>0.599999999999992</v>
      </c>
      <c r="M158" s="206">
        <v>0.699900000000005</v>
      </c>
      <c r="N158" s="206">
        <v>0.699999999999998</v>
      </c>
      <c r="O158" s="206">
        <v>0.799899999999992</v>
      </c>
      <c r="P158" s="206">
        <v>0.800000000000004</v>
      </c>
      <c r="Q158" s="206">
        <v>1.0</v>
      </c>
      <c r="R158" s="79"/>
      <c r="S158" s="79"/>
      <c r="T158" s="79"/>
    </row>
    <row r="159" ht="14.25" customHeight="1">
      <c r="A159" s="79"/>
      <c r="B159" s="79"/>
      <c r="C159" s="82" t="s">
        <v>691</v>
      </c>
      <c r="D159" s="209">
        <f t="array" ref="D159">XLOOKUP(C159,PEA!B:B,PEA!D:D,"pend",2,1)</f>
        <v>10</v>
      </c>
      <c r="E159" s="66">
        <f t="array" ref="E159">XLOOKUP(C159,PEA!B:B,PEA!E:E,"pend",2,1)</f>
        <v>2028</v>
      </c>
      <c r="F159" s="66" t="s">
        <v>558</v>
      </c>
      <c r="G159" s="211">
        <v>3.482198E7</v>
      </c>
      <c r="H159" s="206">
        <v>0.0</v>
      </c>
      <c r="I159" s="206">
        <v>0.3999</v>
      </c>
      <c r="J159" s="206">
        <v>0.400000000000002</v>
      </c>
      <c r="K159" s="206">
        <v>0.599899999999989</v>
      </c>
      <c r="L159" s="206">
        <v>0.599999999999992</v>
      </c>
      <c r="M159" s="206">
        <v>0.699900000000005</v>
      </c>
      <c r="N159" s="206">
        <v>0.699999999999998</v>
      </c>
      <c r="O159" s="206">
        <v>0.799899999999992</v>
      </c>
      <c r="P159" s="206">
        <v>0.800000000000004</v>
      </c>
      <c r="Q159" s="206">
        <v>1.0</v>
      </c>
      <c r="R159" s="79"/>
      <c r="S159" s="79"/>
      <c r="T159" s="79"/>
    </row>
    <row r="160" ht="14.25" customHeight="1">
      <c r="A160" s="79"/>
      <c r="B160" s="79"/>
      <c r="C160" s="82" t="s">
        <v>692</v>
      </c>
      <c r="D160" s="209">
        <f t="array" ref="D160">XLOOKUP(C160,PEA!B:B,PEA!D:D,"pend",2,1)</f>
        <v>10</v>
      </c>
      <c r="E160" s="66">
        <f t="array" ref="E160">XLOOKUP(C160,PEA!B:B,PEA!E:E,"pend",2,1)</f>
        <v>2029</v>
      </c>
      <c r="F160" s="66" t="s">
        <v>558</v>
      </c>
      <c r="G160" s="211">
        <v>3.586664E7</v>
      </c>
      <c r="H160" s="206">
        <v>0.0</v>
      </c>
      <c r="I160" s="206">
        <v>0.3999</v>
      </c>
      <c r="J160" s="206">
        <v>0.400000000000002</v>
      </c>
      <c r="K160" s="206">
        <v>0.599899999999989</v>
      </c>
      <c r="L160" s="206">
        <v>0.599999999999991</v>
      </c>
      <c r="M160" s="206">
        <v>0.699900000000005</v>
      </c>
      <c r="N160" s="206">
        <v>0.699999999999998</v>
      </c>
      <c r="O160" s="206">
        <v>0.799899999999992</v>
      </c>
      <c r="P160" s="206">
        <v>0.800000000000004</v>
      </c>
      <c r="Q160" s="206">
        <v>1.0</v>
      </c>
      <c r="R160" s="79"/>
      <c r="S160" s="79"/>
      <c r="T160" s="79"/>
    </row>
    <row r="161">
      <c r="A161" s="79"/>
      <c r="B161" s="79"/>
      <c r="C161" s="82" t="s">
        <v>693</v>
      </c>
      <c r="D161" s="209">
        <f t="array" ref="D161">XLOOKUP(C161,PEA!B:B,PEA!D:D,"pend",2,1)</f>
        <v>10</v>
      </c>
      <c r="E161" s="66">
        <f t="array" ref="E161">XLOOKUP(C161,PEA!B:B,PEA!E:E,"pend",2,1)</f>
        <v>2030</v>
      </c>
      <c r="F161" s="66" t="s">
        <v>558</v>
      </c>
      <c r="G161" s="211">
        <v>3.6942639E7</v>
      </c>
      <c r="H161" s="206">
        <v>0.0</v>
      </c>
      <c r="I161" s="206">
        <v>0.3999</v>
      </c>
      <c r="J161" s="206">
        <v>0.400000000000002</v>
      </c>
      <c r="K161" s="206">
        <v>0.599899999999989</v>
      </c>
      <c r="L161" s="206">
        <v>0.599999999999991</v>
      </c>
      <c r="M161" s="206">
        <v>0.699900000000005</v>
      </c>
      <c r="N161" s="206">
        <v>0.699999999999998</v>
      </c>
      <c r="O161" s="206">
        <v>0.799899999999992</v>
      </c>
      <c r="P161" s="206">
        <v>0.800000000000004</v>
      </c>
      <c r="Q161" s="206">
        <v>1.0</v>
      </c>
      <c r="R161" s="79"/>
      <c r="S161" s="79"/>
      <c r="T161" s="79"/>
    </row>
    <row r="162" ht="14.25" customHeight="1">
      <c r="A162" s="79"/>
      <c r="B162" s="79"/>
      <c r="C162" s="82" t="s">
        <v>714</v>
      </c>
      <c r="D162" s="209">
        <f t="array" ref="D162">XLOOKUP(C162,PEA!B:B,PEA!D:D,"pend",2,1)</f>
        <v>13</v>
      </c>
      <c r="E162" s="66">
        <f t="array" ref="E162">XLOOKUP(C162,PEA!B:B,PEA!E:E,"pend",2,1)</f>
        <v>2021</v>
      </c>
      <c r="F162" s="66" t="s">
        <v>558</v>
      </c>
      <c r="G162" s="211">
        <v>6.1720783E7</v>
      </c>
      <c r="H162" s="206">
        <v>0.0</v>
      </c>
      <c r="I162" s="206">
        <v>0.3999</v>
      </c>
      <c r="J162" s="206">
        <v>0.400000000000002</v>
      </c>
      <c r="K162" s="206">
        <v>0.599899999999989</v>
      </c>
      <c r="L162" s="206">
        <v>0.599999999999991</v>
      </c>
      <c r="M162" s="206">
        <v>0.699900000000005</v>
      </c>
      <c r="N162" s="206">
        <v>0.699999999999998</v>
      </c>
      <c r="O162" s="206">
        <v>0.799899999999991</v>
      </c>
      <c r="P162" s="206">
        <v>0.800000000000004</v>
      </c>
      <c r="Q162" s="206">
        <v>1.0</v>
      </c>
      <c r="R162" s="79"/>
      <c r="S162" s="79"/>
      <c r="T162" s="79"/>
    </row>
    <row r="163" ht="14.25" customHeight="1">
      <c r="A163" s="79"/>
      <c r="B163" s="79"/>
      <c r="C163" s="82" t="s">
        <v>714</v>
      </c>
      <c r="D163" s="209">
        <f t="array" ref="D163">XLOOKUP(C163,PEA!B:B,PEA!D:D,"pend",2,1)</f>
        <v>13</v>
      </c>
      <c r="E163" s="66">
        <f t="array" ref="E163">XLOOKUP(C163,PEA!B:B,PEA!E:E,"pend",2,1)</f>
        <v>2021</v>
      </c>
      <c r="F163" s="66" t="s">
        <v>568</v>
      </c>
      <c r="G163" s="211">
        <v>5.775E7</v>
      </c>
      <c r="H163" s="206">
        <v>0.0</v>
      </c>
      <c r="I163" s="206">
        <v>0.3999</v>
      </c>
      <c r="J163" s="206">
        <v>0.400000000000002</v>
      </c>
      <c r="K163" s="206">
        <v>0.599899999999989</v>
      </c>
      <c r="L163" s="206">
        <v>0.599999999999991</v>
      </c>
      <c r="M163" s="206">
        <v>0.699900000000005</v>
      </c>
      <c r="N163" s="206">
        <v>0.699999999999998</v>
      </c>
      <c r="O163" s="206">
        <v>0.799899999999991</v>
      </c>
      <c r="P163" s="206">
        <v>0.800000000000004</v>
      </c>
      <c r="Q163" s="206">
        <v>1.0</v>
      </c>
      <c r="R163" s="79"/>
      <c r="S163" s="79"/>
      <c r="T163" s="79"/>
    </row>
    <row r="164" ht="14.25" customHeight="1">
      <c r="A164" s="79"/>
      <c r="B164" s="79"/>
      <c r="C164" s="82" t="s">
        <v>715</v>
      </c>
      <c r="D164" s="209">
        <f t="array" ref="D164">XLOOKUP(C164,PEA!B:B,PEA!D:D,"pend",2,1)</f>
        <v>13</v>
      </c>
      <c r="E164" s="66">
        <f t="array" ref="E164">XLOOKUP(C164,PEA!B:B,PEA!E:E,"pend",2,1)</f>
        <v>2022</v>
      </c>
      <c r="F164" s="66" t="s">
        <v>558</v>
      </c>
      <c r="G164" s="211">
        <v>6.3572406E7</v>
      </c>
      <c r="H164" s="206">
        <v>0.0</v>
      </c>
      <c r="I164" s="206">
        <v>0.3999</v>
      </c>
      <c r="J164" s="206">
        <v>0.400000000000002</v>
      </c>
      <c r="K164" s="206">
        <v>0.599899999999989</v>
      </c>
      <c r="L164" s="206">
        <v>0.599999999999991</v>
      </c>
      <c r="M164" s="206">
        <v>0.699900000000005</v>
      </c>
      <c r="N164" s="206">
        <v>0.699999999999998</v>
      </c>
      <c r="O164" s="206">
        <v>0.799899999999991</v>
      </c>
      <c r="P164" s="206">
        <v>0.800000000000004</v>
      </c>
      <c r="Q164" s="206">
        <v>1.0</v>
      </c>
      <c r="R164" s="79"/>
      <c r="S164" s="79"/>
      <c r="T164" s="79"/>
    </row>
    <row r="165" ht="14.25" customHeight="1">
      <c r="A165" s="79"/>
      <c r="B165" s="79"/>
      <c r="C165" s="82" t="s">
        <v>715</v>
      </c>
      <c r="D165" s="209">
        <f t="array" ref="D165">XLOOKUP(C165,PEA!B:B,PEA!D:D,"pend",2,1)</f>
        <v>13</v>
      </c>
      <c r="E165" s="66">
        <f t="array" ref="E165">XLOOKUP(C165,PEA!B:B,PEA!E:E,"pend",2,1)</f>
        <v>2022</v>
      </c>
      <c r="F165" s="66" t="s">
        <v>568</v>
      </c>
      <c r="G165" s="211">
        <v>5.94825E7</v>
      </c>
      <c r="H165" s="206">
        <v>0.0</v>
      </c>
      <c r="I165" s="206">
        <v>0.3999</v>
      </c>
      <c r="J165" s="206">
        <v>0.400000000000002</v>
      </c>
      <c r="K165" s="206">
        <v>0.599899999999989</v>
      </c>
      <c r="L165" s="206">
        <v>0.599999999999991</v>
      </c>
      <c r="M165" s="206">
        <v>0.699900000000005</v>
      </c>
      <c r="N165" s="206">
        <v>0.699999999999998</v>
      </c>
      <c r="O165" s="206">
        <v>0.799899999999991</v>
      </c>
      <c r="P165" s="206">
        <v>0.800000000000005</v>
      </c>
      <c r="Q165" s="206">
        <v>1.0</v>
      </c>
      <c r="R165" s="79"/>
      <c r="S165" s="79"/>
      <c r="T165" s="79"/>
    </row>
    <row r="166" ht="14.25" customHeight="1">
      <c r="A166" s="79"/>
      <c r="B166" s="79"/>
      <c r="C166" s="82" t="s">
        <v>716</v>
      </c>
      <c r="D166" s="209">
        <f t="array" ref="D166">XLOOKUP(C166,PEA!B:B,PEA!D:D,"pend",2,1)</f>
        <v>13</v>
      </c>
      <c r="E166" s="66">
        <f t="array" ref="E166">XLOOKUP(C166,PEA!B:B,PEA!E:E,"pend",2,1)</f>
        <v>2023</v>
      </c>
      <c r="F166" s="66" t="s">
        <v>558</v>
      </c>
      <c r="G166" s="211">
        <v>6.5479578E7</v>
      </c>
      <c r="H166" s="206">
        <v>0.0</v>
      </c>
      <c r="I166" s="206">
        <v>0.3999</v>
      </c>
      <c r="J166" s="206">
        <v>0.400000000000002</v>
      </c>
      <c r="K166" s="206">
        <v>0.599899999999989</v>
      </c>
      <c r="L166" s="206">
        <v>0.599999999999991</v>
      </c>
      <c r="M166" s="206">
        <v>0.699900000000005</v>
      </c>
      <c r="N166" s="206">
        <v>0.699999999999998</v>
      </c>
      <c r="O166" s="206">
        <v>0.799899999999991</v>
      </c>
      <c r="P166" s="206">
        <v>0.800000000000005</v>
      </c>
      <c r="Q166" s="206">
        <v>1.0</v>
      </c>
      <c r="R166" s="79"/>
      <c r="S166" s="79"/>
      <c r="T166" s="79"/>
    </row>
    <row r="167" ht="14.25" customHeight="1">
      <c r="A167" s="79"/>
      <c r="B167" s="79"/>
      <c r="C167" s="82" t="s">
        <v>716</v>
      </c>
      <c r="D167" s="209">
        <f t="array" ref="D167">XLOOKUP(C167,PEA!B:B,PEA!D:D,"pend",2,1)</f>
        <v>13</v>
      </c>
      <c r="E167" s="66">
        <f t="array" ref="E167">XLOOKUP(C167,PEA!B:B,PEA!E:E,"pend",2,1)</f>
        <v>2023</v>
      </c>
      <c r="F167" s="66" t="s">
        <v>568</v>
      </c>
      <c r="G167" s="211">
        <v>6.1266975E7</v>
      </c>
      <c r="H167" s="206">
        <v>0.0</v>
      </c>
      <c r="I167" s="206">
        <v>0.3999</v>
      </c>
      <c r="J167" s="206">
        <v>0.400000000000002</v>
      </c>
      <c r="K167" s="206">
        <v>0.599899999999988</v>
      </c>
      <c r="L167" s="206">
        <v>0.599999999999991</v>
      </c>
      <c r="M167" s="206">
        <v>0.699900000000005</v>
      </c>
      <c r="N167" s="206">
        <v>0.699999999999998</v>
      </c>
      <c r="O167" s="206">
        <v>0.799899999999991</v>
      </c>
      <c r="P167" s="206">
        <v>0.800000000000005</v>
      </c>
      <c r="Q167" s="206">
        <v>1.0</v>
      </c>
      <c r="R167" s="79"/>
      <c r="S167" s="79"/>
      <c r="T167" s="79"/>
    </row>
    <row r="168" ht="14.25" customHeight="1">
      <c r="A168" s="79"/>
      <c r="B168" s="79"/>
      <c r="C168" s="82" t="s">
        <v>717</v>
      </c>
      <c r="D168" s="209">
        <f t="array" ref="D168">XLOOKUP(C168,PEA!B:B,PEA!D:D,"pend",2,1)</f>
        <v>13</v>
      </c>
      <c r="E168" s="66">
        <f t="array" ref="E168">XLOOKUP(C168,PEA!B:B,PEA!E:E,"pend",2,1)</f>
        <v>2024</v>
      </c>
      <c r="F168" s="66" t="s">
        <v>558</v>
      </c>
      <c r="G168" s="211">
        <v>6.7443966E7</v>
      </c>
      <c r="H168" s="206">
        <v>0.0</v>
      </c>
      <c r="I168" s="206">
        <v>0.3999</v>
      </c>
      <c r="J168" s="206">
        <v>0.400000000000002</v>
      </c>
      <c r="K168" s="206">
        <v>0.599899999999988</v>
      </c>
      <c r="L168" s="206">
        <v>0.599999999999991</v>
      </c>
      <c r="M168" s="206">
        <v>0.699900000000005</v>
      </c>
      <c r="N168" s="206">
        <v>0.699999999999998</v>
      </c>
      <c r="O168" s="206">
        <v>0.799899999999991</v>
      </c>
      <c r="P168" s="206">
        <v>0.800000000000005</v>
      </c>
      <c r="Q168" s="206">
        <v>1.0</v>
      </c>
      <c r="R168" s="79"/>
      <c r="S168" s="79"/>
      <c r="T168" s="79"/>
    </row>
    <row r="169" ht="14.25" customHeight="1">
      <c r="A169" s="79"/>
      <c r="B169" s="79"/>
      <c r="C169" s="82" t="s">
        <v>717</v>
      </c>
      <c r="D169" s="209">
        <f t="array" ref="D169">XLOOKUP(C169,PEA!B:B,PEA!D:D,"pend",2,1)</f>
        <v>13</v>
      </c>
      <c r="E169" s="66">
        <f t="array" ref="E169">XLOOKUP(C169,PEA!B:B,PEA!E:E,"pend",2,1)</f>
        <v>2024</v>
      </c>
      <c r="F169" s="66" t="s">
        <v>568</v>
      </c>
      <c r="G169" s="211">
        <v>6.3104984E7</v>
      </c>
      <c r="H169" s="206">
        <v>0.0</v>
      </c>
      <c r="I169" s="206">
        <v>0.3999</v>
      </c>
      <c r="J169" s="206">
        <v>0.400000000000002</v>
      </c>
      <c r="K169" s="206">
        <v>0.599899999999988</v>
      </c>
      <c r="L169" s="206">
        <v>0.599999999999991</v>
      </c>
      <c r="M169" s="206">
        <v>0.699900000000005</v>
      </c>
      <c r="N169" s="206">
        <v>0.699999999999998</v>
      </c>
      <c r="O169" s="206">
        <v>0.799899999999991</v>
      </c>
      <c r="P169" s="206">
        <v>0.800000000000005</v>
      </c>
      <c r="Q169" s="206">
        <v>1.0</v>
      </c>
      <c r="R169" s="79"/>
      <c r="S169" s="79"/>
      <c r="T169" s="79"/>
    </row>
    <row r="170" ht="14.25" customHeight="1">
      <c r="A170" s="79"/>
      <c r="B170" s="79"/>
      <c r="C170" s="82" t="s">
        <v>718</v>
      </c>
      <c r="D170" s="209">
        <f t="array" ref="D170">XLOOKUP(C170,PEA!B:B,PEA!D:D,"pend",2,1)</f>
        <v>13</v>
      </c>
      <c r="E170" s="66">
        <f t="array" ref="E170">XLOOKUP(C170,PEA!B:B,PEA!E:E,"pend",2,1)</f>
        <v>2025</v>
      </c>
      <c r="F170" s="66" t="s">
        <v>558</v>
      </c>
      <c r="G170" s="211">
        <v>6.9467285E7</v>
      </c>
      <c r="H170" s="206">
        <v>0.0</v>
      </c>
      <c r="I170" s="206">
        <v>0.3999</v>
      </c>
      <c r="J170" s="206">
        <v>0.400000000000002</v>
      </c>
      <c r="K170" s="206">
        <v>0.599899999999988</v>
      </c>
      <c r="L170" s="206">
        <v>0.599999999999991</v>
      </c>
      <c r="M170" s="206">
        <v>0.699900000000005</v>
      </c>
      <c r="N170" s="206">
        <v>0.699999999999998</v>
      </c>
      <c r="O170" s="206">
        <v>0.799899999999991</v>
      </c>
      <c r="P170" s="206">
        <v>0.800000000000005</v>
      </c>
      <c r="Q170" s="206">
        <v>1.0</v>
      </c>
      <c r="R170" s="79"/>
      <c r="S170" s="79"/>
      <c r="T170" s="79"/>
    </row>
    <row r="171" ht="14.25" customHeight="1">
      <c r="A171" s="79"/>
      <c r="B171" s="79"/>
      <c r="C171" s="82" t="s">
        <v>718</v>
      </c>
      <c r="D171" s="209">
        <f t="array" ref="D171">XLOOKUP(C171,PEA!B:B,PEA!D:D,"pend",2,1)</f>
        <v>13</v>
      </c>
      <c r="E171" s="66">
        <f t="array" ref="E171">XLOOKUP(C171,PEA!B:B,PEA!E:E,"pend",2,1)</f>
        <v>2025</v>
      </c>
      <c r="F171" s="66" t="s">
        <v>568</v>
      </c>
      <c r="G171" s="211">
        <v>6.4998134E7</v>
      </c>
      <c r="H171" s="206">
        <v>0.0</v>
      </c>
      <c r="I171" s="206">
        <v>0.3999</v>
      </c>
      <c r="J171" s="206">
        <v>0.400000000000002</v>
      </c>
      <c r="K171" s="206">
        <v>0.599899999999988</v>
      </c>
      <c r="L171" s="206">
        <v>0.599999999999991</v>
      </c>
      <c r="M171" s="206">
        <v>0.699900000000005</v>
      </c>
      <c r="N171" s="206">
        <v>0.699999999999998</v>
      </c>
      <c r="O171" s="206">
        <v>0.799899999999991</v>
      </c>
      <c r="P171" s="206">
        <v>0.800000000000005</v>
      </c>
      <c r="Q171" s="206">
        <v>1.0</v>
      </c>
      <c r="R171" s="79"/>
      <c r="S171" s="79"/>
      <c r="T171" s="79"/>
    </row>
    <row r="172" ht="14.25" customHeight="1">
      <c r="A172" s="79"/>
      <c r="B172" s="79"/>
      <c r="C172" s="82" t="s">
        <v>719</v>
      </c>
      <c r="D172" s="209">
        <f t="array" ref="D172">XLOOKUP(C172,PEA!B:B,PEA!D:D,"pend",2,1)</f>
        <v>13</v>
      </c>
      <c r="E172" s="66">
        <f t="array" ref="E172">XLOOKUP(C172,PEA!B:B,PEA!E:E,"pend",2,1)</f>
        <v>2026</v>
      </c>
      <c r="F172" s="66" t="s">
        <v>558</v>
      </c>
      <c r="G172" s="211">
        <v>7.1551303E7</v>
      </c>
      <c r="H172" s="206">
        <v>0.0</v>
      </c>
      <c r="I172" s="206">
        <v>0.3999</v>
      </c>
      <c r="J172" s="206">
        <v>0.400000000000002</v>
      </c>
      <c r="K172" s="206">
        <v>0.599899999999988</v>
      </c>
      <c r="L172" s="206">
        <v>0.599999999999991</v>
      </c>
      <c r="M172" s="206">
        <v>0.699900000000006</v>
      </c>
      <c r="N172" s="206">
        <v>0.699999999999998</v>
      </c>
      <c r="O172" s="206">
        <v>0.799899999999991</v>
      </c>
      <c r="P172" s="206">
        <v>0.800000000000005</v>
      </c>
      <c r="Q172" s="206">
        <v>1.0</v>
      </c>
      <c r="R172" s="79"/>
      <c r="S172" s="79"/>
      <c r="T172" s="79"/>
    </row>
    <row r="173" ht="14.25" customHeight="1">
      <c r="A173" s="79"/>
      <c r="B173" s="79"/>
      <c r="C173" s="82" t="s">
        <v>719</v>
      </c>
      <c r="D173" s="209">
        <f t="array" ref="D173">XLOOKUP(C173,PEA!B:B,PEA!D:D,"pend",2,1)</f>
        <v>13</v>
      </c>
      <c r="E173" s="66">
        <f t="array" ref="E173">XLOOKUP(C173,PEA!B:B,PEA!E:E,"pend",2,1)</f>
        <v>2026</v>
      </c>
      <c r="F173" s="66" t="s">
        <v>568</v>
      </c>
      <c r="G173" s="211">
        <v>6.6948078E7</v>
      </c>
      <c r="H173" s="206">
        <v>0.0</v>
      </c>
      <c r="I173" s="206">
        <v>0.3999</v>
      </c>
      <c r="J173" s="206">
        <v>0.400000000000002</v>
      </c>
      <c r="K173" s="206">
        <v>0.599899999999988</v>
      </c>
      <c r="L173" s="206">
        <v>0.599999999999991</v>
      </c>
      <c r="M173" s="206">
        <v>0.699900000000006</v>
      </c>
      <c r="N173" s="206">
        <v>0.699999999999998</v>
      </c>
      <c r="O173" s="206">
        <v>0.799899999999991</v>
      </c>
      <c r="P173" s="206">
        <v>0.800000000000005</v>
      </c>
      <c r="Q173" s="206">
        <v>1.0</v>
      </c>
      <c r="R173" s="79"/>
      <c r="S173" s="79"/>
      <c r="T173" s="79"/>
    </row>
    <row r="174" ht="14.25" customHeight="1">
      <c r="A174" s="79"/>
      <c r="B174" s="79"/>
      <c r="C174" s="82" t="s">
        <v>720</v>
      </c>
      <c r="D174" s="209">
        <f t="array" ref="D174">XLOOKUP(C174,PEA!B:B,PEA!D:D,"pend",2,1)</f>
        <v>13</v>
      </c>
      <c r="E174" s="66">
        <f t="array" ref="E174">XLOOKUP(C174,PEA!B:B,PEA!E:E,"pend",2,1)</f>
        <v>2027</v>
      </c>
      <c r="F174" s="66" t="s">
        <v>558</v>
      </c>
      <c r="G174" s="211">
        <v>7.3697842E7</v>
      </c>
      <c r="H174" s="206">
        <v>0.0</v>
      </c>
      <c r="I174" s="206">
        <v>0.3999</v>
      </c>
      <c r="J174" s="206">
        <v>0.400000000000002</v>
      </c>
      <c r="K174" s="206">
        <v>0.599899999999988</v>
      </c>
      <c r="L174" s="206">
        <v>0.599999999999991</v>
      </c>
      <c r="M174" s="206">
        <v>0.699900000000006</v>
      </c>
      <c r="N174" s="206">
        <v>0.699999999999998</v>
      </c>
      <c r="O174" s="206">
        <v>0.799899999999991</v>
      </c>
      <c r="P174" s="206">
        <v>0.800000000000005</v>
      </c>
      <c r="Q174" s="206">
        <v>1.0</v>
      </c>
      <c r="R174" s="79"/>
      <c r="S174" s="79"/>
      <c r="T174" s="79"/>
    </row>
    <row r="175" ht="14.25" customHeight="1">
      <c r="A175" s="79"/>
      <c r="B175" s="79"/>
      <c r="C175" s="82" t="s">
        <v>720</v>
      </c>
      <c r="D175" s="209">
        <f t="array" ref="D175">XLOOKUP(C175,PEA!B:B,PEA!D:D,"pend",2,1)</f>
        <v>13</v>
      </c>
      <c r="E175" s="66">
        <f t="array" ref="E175">XLOOKUP(C175,PEA!B:B,PEA!E:E,"pend",2,1)</f>
        <v>2027</v>
      </c>
      <c r="F175" s="66" t="s">
        <v>568</v>
      </c>
      <c r="G175" s="211">
        <v>6.895652E7</v>
      </c>
      <c r="H175" s="206">
        <v>0.0</v>
      </c>
      <c r="I175" s="206">
        <v>0.3999</v>
      </c>
      <c r="J175" s="206">
        <v>0.400000000000002</v>
      </c>
      <c r="K175" s="206">
        <v>0.599899999999988</v>
      </c>
      <c r="L175" s="206">
        <v>0.599999999999991</v>
      </c>
      <c r="M175" s="206">
        <v>0.699900000000006</v>
      </c>
      <c r="N175" s="206">
        <v>0.699999999999998</v>
      </c>
      <c r="O175" s="206">
        <v>0.799899999999991</v>
      </c>
      <c r="P175" s="206">
        <v>0.800000000000005</v>
      </c>
      <c r="Q175" s="206">
        <v>1.0</v>
      </c>
      <c r="R175" s="79"/>
      <c r="S175" s="79"/>
      <c r="T175" s="79"/>
    </row>
    <row r="176" ht="14.25" customHeight="1">
      <c r="A176" s="79"/>
      <c r="B176" s="79"/>
      <c r="C176" s="82" t="s">
        <v>721</v>
      </c>
      <c r="D176" s="209">
        <f t="array" ref="D176">XLOOKUP(C176,PEA!B:B,PEA!D:D,"pend",2,1)</f>
        <v>13</v>
      </c>
      <c r="E176" s="66">
        <f t="array" ref="E176">XLOOKUP(C176,PEA!B:B,PEA!E:E,"pend",2,1)</f>
        <v>2028</v>
      </c>
      <c r="F176" s="66" t="s">
        <v>558</v>
      </c>
      <c r="G176" s="211">
        <v>7.5908777E7</v>
      </c>
      <c r="H176" s="206">
        <v>0.0</v>
      </c>
      <c r="I176" s="206">
        <v>0.3999</v>
      </c>
      <c r="J176" s="206">
        <v>0.400000000000002</v>
      </c>
      <c r="K176" s="206">
        <v>0.599899999999988</v>
      </c>
      <c r="L176" s="206">
        <v>0.59999999999999</v>
      </c>
      <c r="M176" s="206">
        <v>0.699900000000006</v>
      </c>
      <c r="N176" s="206">
        <v>0.699999999999998</v>
      </c>
      <c r="O176" s="206">
        <v>0.799899999999991</v>
      </c>
      <c r="P176" s="206">
        <v>0.800000000000005</v>
      </c>
      <c r="Q176" s="206">
        <v>1.0</v>
      </c>
      <c r="R176" s="79"/>
      <c r="S176" s="79"/>
      <c r="T176" s="79"/>
    </row>
    <row r="177" ht="14.25" customHeight="1">
      <c r="A177" s="79"/>
      <c r="B177" s="79"/>
      <c r="C177" s="82" t="s">
        <v>721</v>
      </c>
      <c r="D177" s="209">
        <f t="array" ref="D177">XLOOKUP(C177,PEA!B:B,PEA!D:D,"pend",2,1)</f>
        <v>13</v>
      </c>
      <c r="E177" s="66">
        <f t="array" ref="E177">XLOOKUP(C177,PEA!B:B,PEA!E:E,"pend",2,1)</f>
        <v>2028</v>
      </c>
      <c r="F177" s="66" t="s">
        <v>568</v>
      </c>
      <c r="G177" s="211">
        <v>7.1025216E7</v>
      </c>
      <c r="H177" s="206">
        <v>0.0</v>
      </c>
      <c r="I177" s="206">
        <v>0.3999</v>
      </c>
      <c r="J177" s="206">
        <v>0.400000000000002</v>
      </c>
      <c r="K177" s="206">
        <v>0.599899999999988</v>
      </c>
      <c r="L177" s="206">
        <v>0.59999999999999</v>
      </c>
      <c r="M177" s="206">
        <v>0.699900000000006</v>
      </c>
      <c r="N177" s="206">
        <v>0.699999999999998</v>
      </c>
      <c r="O177" s="206">
        <v>0.79989999999999</v>
      </c>
      <c r="P177" s="206">
        <v>0.800000000000005</v>
      </c>
      <c r="Q177" s="206">
        <v>1.0</v>
      </c>
      <c r="R177" s="79"/>
      <c r="S177" s="79"/>
      <c r="T177" s="79"/>
    </row>
    <row r="178" ht="14.25" customHeight="1">
      <c r="A178" s="79"/>
      <c r="B178" s="79"/>
      <c r="C178" s="82" t="s">
        <v>722</v>
      </c>
      <c r="D178" s="209">
        <f t="array" ref="D178">XLOOKUP(C178,PEA!B:B,PEA!D:D,"pend",2,1)</f>
        <v>13</v>
      </c>
      <c r="E178" s="66">
        <f t="array" ref="E178">XLOOKUP(C178,PEA!B:B,PEA!E:E,"pend",2,1)</f>
        <v>2029</v>
      </c>
      <c r="F178" s="66" t="s">
        <v>558</v>
      </c>
      <c r="G178" s="211">
        <v>7.8186041E7</v>
      </c>
      <c r="H178" s="206">
        <v>0.0</v>
      </c>
      <c r="I178" s="206">
        <v>0.3999</v>
      </c>
      <c r="J178" s="206">
        <v>0.400000000000002</v>
      </c>
      <c r="K178" s="206">
        <v>0.599899999999988</v>
      </c>
      <c r="L178" s="206">
        <v>0.59999999999999</v>
      </c>
      <c r="M178" s="206">
        <v>0.699900000000006</v>
      </c>
      <c r="N178" s="206">
        <v>0.699999999999998</v>
      </c>
      <c r="O178" s="206">
        <v>0.79989999999999</v>
      </c>
      <c r="P178" s="206">
        <v>0.800000000000005</v>
      </c>
      <c r="Q178" s="206">
        <v>1.0</v>
      </c>
      <c r="R178" s="79"/>
      <c r="S178" s="79"/>
      <c r="T178" s="79"/>
    </row>
    <row r="179" ht="14.25" customHeight="1">
      <c r="A179" s="79"/>
      <c r="B179" s="79"/>
      <c r="C179" s="82" t="s">
        <v>722</v>
      </c>
      <c r="D179" s="209">
        <f t="array" ref="D179">XLOOKUP(C179,PEA!B:B,PEA!D:D,"pend",2,1)</f>
        <v>13</v>
      </c>
      <c r="E179" s="66">
        <f t="array" ref="E179">XLOOKUP(C179,PEA!B:B,PEA!E:E,"pend",2,1)</f>
        <v>2029</v>
      </c>
      <c r="F179" s="66" t="s">
        <v>568</v>
      </c>
      <c r="G179" s="211">
        <v>7.3155972E7</v>
      </c>
      <c r="H179" s="206">
        <v>0.0</v>
      </c>
      <c r="I179" s="206">
        <v>0.3999</v>
      </c>
      <c r="J179" s="206">
        <v>0.400000000000002</v>
      </c>
      <c r="K179" s="206">
        <v>0.599899999999987</v>
      </c>
      <c r="L179" s="206">
        <v>0.59999999999999</v>
      </c>
      <c r="M179" s="206">
        <v>0.699900000000006</v>
      </c>
      <c r="N179" s="206">
        <v>0.699999999999998</v>
      </c>
      <c r="O179" s="206">
        <v>0.79989999999999</v>
      </c>
      <c r="P179" s="206">
        <v>0.800000000000005</v>
      </c>
      <c r="Q179" s="206">
        <v>1.0</v>
      </c>
      <c r="R179" s="79"/>
      <c r="S179" s="79"/>
      <c r="T179" s="79"/>
    </row>
    <row r="180" ht="14.25" customHeight="1">
      <c r="A180" s="79"/>
      <c r="B180" s="79"/>
      <c r="C180" s="82" t="s">
        <v>723</v>
      </c>
      <c r="D180" s="209">
        <f t="array" ref="D180">XLOOKUP(C180,PEA!B:B,PEA!D:D,"pend",2,1)</f>
        <v>13</v>
      </c>
      <c r="E180" s="66">
        <f t="array" ref="E180">XLOOKUP(C180,PEA!B:B,PEA!E:E,"pend",2,1)</f>
        <v>2030</v>
      </c>
      <c r="F180" s="66" t="s">
        <v>558</v>
      </c>
      <c r="G180" s="211">
        <v>8.0531622E7</v>
      </c>
      <c r="H180" s="206">
        <v>0.0</v>
      </c>
      <c r="I180" s="206">
        <v>0.3999</v>
      </c>
      <c r="J180" s="206">
        <v>0.400000000000002</v>
      </c>
      <c r="K180" s="206">
        <v>0.599899999999987</v>
      </c>
      <c r="L180" s="206">
        <v>0.59999999999999</v>
      </c>
      <c r="M180" s="206">
        <v>0.699900000000006</v>
      </c>
      <c r="N180" s="206">
        <v>0.699999999999998</v>
      </c>
      <c r="O180" s="206">
        <v>0.79989999999999</v>
      </c>
      <c r="P180" s="206">
        <v>0.800000000000005</v>
      </c>
      <c r="Q180" s="206">
        <v>1.0</v>
      </c>
      <c r="R180" s="79"/>
      <c r="S180" s="79"/>
      <c r="T180" s="79"/>
    </row>
    <row r="181" ht="14.25" customHeight="1">
      <c r="A181" s="79"/>
      <c r="B181" s="79"/>
      <c r="C181" s="82" t="s">
        <v>723</v>
      </c>
      <c r="D181" s="209">
        <f t="array" ref="D181">XLOOKUP(C181,PEA!B:B,PEA!D:D,"pend",2,1)</f>
        <v>13</v>
      </c>
      <c r="E181" s="66">
        <f t="array" ref="E181">XLOOKUP(C181,PEA!B:B,PEA!E:E,"pend",2,1)</f>
        <v>2030</v>
      </c>
      <c r="F181" s="66" t="s">
        <v>568</v>
      </c>
      <c r="G181" s="211">
        <v>7.5350651E7</v>
      </c>
      <c r="H181" s="206">
        <v>0.0</v>
      </c>
      <c r="I181" s="206">
        <v>0.3999</v>
      </c>
      <c r="J181" s="206">
        <v>0.400000000000002</v>
      </c>
      <c r="K181" s="206">
        <v>0.599899999999987</v>
      </c>
      <c r="L181" s="206">
        <v>0.59999999999999</v>
      </c>
      <c r="M181" s="206">
        <v>0.699900000000006</v>
      </c>
      <c r="N181" s="206">
        <v>0.699999999999998</v>
      </c>
      <c r="O181" s="206">
        <v>0.79989999999999</v>
      </c>
      <c r="P181" s="206">
        <v>0.800000000000005</v>
      </c>
      <c r="Q181" s="206">
        <v>1.0</v>
      </c>
      <c r="R181" s="79"/>
      <c r="S181" s="79"/>
      <c r="T181" s="79"/>
    </row>
    <row r="182" ht="14.25" customHeight="1">
      <c r="A182" s="79"/>
      <c r="B182" s="79"/>
      <c r="C182" s="82" t="s">
        <v>724</v>
      </c>
      <c r="D182" s="209">
        <f t="array" ref="D182">XLOOKUP(C182,PEA!B:B,PEA!D:D,"pend",2,1)</f>
        <v>14</v>
      </c>
      <c r="E182" s="66">
        <f t="array" ref="E182">XLOOKUP(C182,PEA!B:B,PEA!E:E,"pend",2,1)</f>
        <v>2021</v>
      </c>
      <c r="F182" s="66" t="s">
        <v>568</v>
      </c>
      <c r="G182" s="211">
        <f>183298330+185238000+210000000</f>
        <v>578536330</v>
      </c>
      <c r="H182" s="206">
        <v>0.0</v>
      </c>
      <c r="I182" s="206">
        <v>0.3999</v>
      </c>
      <c r="J182" s="206">
        <v>0.400000000000002</v>
      </c>
      <c r="K182" s="206">
        <v>0.599899999999987</v>
      </c>
      <c r="L182" s="206">
        <v>0.59999999999999</v>
      </c>
      <c r="M182" s="206">
        <v>0.699900000000006</v>
      </c>
      <c r="N182" s="206">
        <v>0.699999999999998</v>
      </c>
      <c r="O182" s="206">
        <v>0.79989999999999</v>
      </c>
      <c r="P182" s="206">
        <v>0.800000000000005</v>
      </c>
      <c r="Q182" s="206">
        <v>1.0</v>
      </c>
      <c r="R182" s="79"/>
      <c r="S182" s="79"/>
      <c r="T182" s="79"/>
    </row>
    <row r="183" ht="14.25" customHeight="1">
      <c r="A183" s="79"/>
      <c r="B183" s="79"/>
      <c r="C183" s="82" t="s">
        <v>724</v>
      </c>
      <c r="D183" s="209">
        <f t="array" ref="D183">XLOOKUP(C183,PEA!B:B,PEA!D:D,"pend",2,1)</f>
        <v>14</v>
      </c>
      <c r="E183" s="66">
        <f t="array" ref="E183">XLOOKUP(C183,PEA!B:B,PEA!E:E,"pend",2,1)</f>
        <v>2021</v>
      </c>
      <c r="F183" s="66" t="s">
        <v>560</v>
      </c>
      <c r="G183" s="211">
        <v>1.7267396E8</v>
      </c>
      <c r="H183" s="206">
        <v>0.0</v>
      </c>
      <c r="I183" s="206">
        <v>0.3999</v>
      </c>
      <c r="J183" s="206">
        <v>0.400000000000002</v>
      </c>
      <c r="K183" s="206">
        <v>0.599899999999987</v>
      </c>
      <c r="L183" s="206">
        <v>0.59999999999999</v>
      </c>
      <c r="M183" s="206">
        <v>0.699900000000006</v>
      </c>
      <c r="N183" s="206">
        <v>0.699999999999998</v>
      </c>
      <c r="O183" s="206">
        <v>0.79989999999999</v>
      </c>
      <c r="P183" s="206">
        <v>0.800000000000005</v>
      </c>
      <c r="Q183" s="206">
        <v>1.0</v>
      </c>
      <c r="R183" s="79"/>
      <c r="S183" s="79"/>
      <c r="T183" s="79"/>
    </row>
    <row r="184" ht="14.25" customHeight="1">
      <c r="A184" s="79"/>
      <c r="B184" s="79"/>
      <c r="C184" s="82" t="s">
        <v>725</v>
      </c>
      <c r="D184" s="209">
        <f t="array" ref="D184">XLOOKUP(C184,PEA!B:B,PEA!D:D,"pend",2,1)</f>
        <v>14</v>
      </c>
      <c r="E184" s="66">
        <f t="array" ref="E184">XLOOKUP(C184,PEA!B:B,PEA!E:E,"pend",2,1)</f>
        <v>2022</v>
      </c>
      <c r="F184" s="66" t="s">
        <v>568</v>
      </c>
      <c r="G184" s="211">
        <f>188797280+190795140+216300000</f>
        <v>595892420</v>
      </c>
      <c r="H184" s="206">
        <v>0.0</v>
      </c>
      <c r="I184" s="206">
        <v>0.3999</v>
      </c>
      <c r="J184" s="206">
        <v>0.400000000000002</v>
      </c>
      <c r="K184" s="206">
        <v>0.599899999999987</v>
      </c>
      <c r="L184" s="206">
        <v>0.59999999999999</v>
      </c>
      <c r="M184" s="206">
        <v>0.699900000000006</v>
      </c>
      <c r="N184" s="206">
        <v>0.699999999999998</v>
      </c>
      <c r="O184" s="206">
        <v>0.79989999999999</v>
      </c>
      <c r="P184" s="206">
        <v>0.800000000000005</v>
      </c>
      <c r="Q184" s="206">
        <v>1.0</v>
      </c>
      <c r="R184" s="79"/>
      <c r="S184" s="79"/>
      <c r="T184" s="79"/>
    </row>
    <row r="185" ht="14.25" customHeight="1">
      <c r="A185" s="79"/>
      <c r="B185" s="79"/>
      <c r="C185" s="82" t="s">
        <v>725</v>
      </c>
      <c r="D185" s="209">
        <f t="array" ref="D185">XLOOKUP(C185,PEA!B:B,PEA!D:D,"pend",2,1)</f>
        <v>14</v>
      </c>
      <c r="E185" s="66">
        <f t="array" ref="E185">XLOOKUP(C185,PEA!B:B,PEA!E:E,"pend",2,1)</f>
        <v>2022</v>
      </c>
      <c r="F185" s="66" t="s">
        <v>560</v>
      </c>
      <c r="G185" s="211">
        <v>1.77854179E8</v>
      </c>
      <c r="H185" s="206">
        <v>0.0</v>
      </c>
      <c r="I185" s="206">
        <v>0.3999</v>
      </c>
      <c r="J185" s="206">
        <v>0.400000000000002</v>
      </c>
      <c r="K185" s="206">
        <v>0.599899999999987</v>
      </c>
      <c r="L185" s="206">
        <v>0.59999999999999</v>
      </c>
      <c r="M185" s="206">
        <v>0.699900000000006</v>
      </c>
      <c r="N185" s="206">
        <v>0.699999999999998</v>
      </c>
      <c r="O185" s="206">
        <v>0.79989999999999</v>
      </c>
      <c r="P185" s="206">
        <v>0.800000000000005</v>
      </c>
      <c r="Q185" s="206">
        <v>1.0</v>
      </c>
      <c r="R185" s="79"/>
      <c r="S185" s="79"/>
      <c r="T185" s="79"/>
    </row>
    <row r="186" ht="14.25" customHeight="1">
      <c r="A186" s="79"/>
      <c r="B186" s="79"/>
      <c r="C186" s="82" t="s">
        <v>726</v>
      </c>
      <c r="D186" s="209">
        <f t="array" ref="D186">XLOOKUP(C186,PEA!B:B,PEA!D:D,"pend",2,1)</f>
        <v>14</v>
      </c>
      <c r="E186" s="66">
        <f t="array" ref="E186">XLOOKUP(C186,PEA!B:B,PEA!E:E,"pend",2,1)</f>
        <v>2023</v>
      </c>
      <c r="F186" s="66" t="s">
        <v>568</v>
      </c>
      <c r="G186" s="211">
        <f>194461198+194461198+222789000</f>
        <v>611711396</v>
      </c>
      <c r="H186" s="206">
        <v>0.0</v>
      </c>
      <c r="I186" s="206">
        <v>0.3999</v>
      </c>
      <c r="J186" s="206">
        <v>0.400000000000002</v>
      </c>
      <c r="K186" s="206">
        <v>0.599899999999987</v>
      </c>
      <c r="L186" s="206">
        <v>0.59999999999999</v>
      </c>
      <c r="M186" s="206">
        <v>0.699900000000006</v>
      </c>
      <c r="N186" s="206">
        <v>0.699999999999998</v>
      </c>
      <c r="O186" s="206">
        <v>0.79989999999999</v>
      </c>
      <c r="P186" s="206">
        <v>0.800000000000005</v>
      </c>
      <c r="Q186" s="206">
        <v>1.0</v>
      </c>
      <c r="R186" s="79"/>
      <c r="S186" s="79"/>
      <c r="T186" s="79"/>
    </row>
    <row r="187" ht="14.25" customHeight="1">
      <c r="A187" s="79"/>
      <c r="B187" s="79"/>
      <c r="C187" s="82" t="s">
        <v>726</v>
      </c>
      <c r="D187" s="209">
        <f t="array" ref="D187">XLOOKUP(C187,PEA!B:B,PEA!D:D,"pend",2,1)</f>
        <v>14</v>
      </c>
      <c r="E187" s="66">
        <f t="array" ref="E187">XLOOKUP(C187,PEA!B:B,PEA!E:E,"pend",2,1)</f>
        <v>2023</v>
      </c>
      <c r="F187" s="66" t="s">
        <v>560</v>
      </c>
      <c r="G187" s="211">
        <v>1.83189804E8</v>
      </c>
      <c r="H187" s="206">
        <v>0.0</v>
      </c>
      <c r="I187" s="206">
        <v>0.3999</v>
      </c>
      <c r="J187" s="206">
        <v>0.400000000000002</v>
      </c>
      <c r="K187" s="206">
        <v>0.599899999999987</v>
      </c>
      <c r="L187" s="206">
        <v>0.59999999999999</v>
      </c>
      <c r="M187" s="206">
        <v>0.699900000000006</v>
      </c>
      <c r="N187" s="206">
        <v>0.699999999999998</v>
      </c>
      <c r="O187" s="206">
        <v>0.79989999999999</v>
      </c>
      <c r="P187" s="206">
        <v>0.800000000000005</v>
      </c>
      <c r="Q187" s="206">
        <v>1.0</v>
      </c>
      <c r="R187" s="79"/>
      <c r="S187" s="79"/>
      <c r="T187" s="79"/>
    </row>
    <row r="188" ht="14.25" customHeight="1">
      <c r="A188" s="79"/>
      <c r="B188" s="79"/>
      <c r="C188" s="82" t="s">
        <v>727</v>
      </c>
      <c r="D188" s="209">
        <f t="array" ref="D188">XLOOKUP(C188,PEA!B:B,PEA!D:D,"pend",2,1)</f>
        <v>14</v>
      </c>
      <c r="E188" s="66">
        <f t="array" ref="E188">XLOOKUP(C188,PEA!B:B,PEA!E:E,"pend",2,1)</f>
        <v>2024</v>
      </c>
      <c r="F188" s="66" t="s">
        <v>568</v>
      </c>
      <c r="G188" s="211">
        <f>200295034+202414564+229472670</f>
        <v>632182268</v>
      </c>
      <c r="H188" s="206">
        <v>0.0</v>
      </c>
      <c r="I188" s="206">
        <v>0.3999</v>
      </c>
      <c r="J188" s="206">
        <v>0.400000000000002</v>
      </c>
      <c r="K188" s="206">
        <v>0.599899999999987</v>
      </c>
      <c r="L188" s="206">
        <v>0.59999999999999</v>
      </c>
      <c r="M188" s="206">
        <v>0.699900000000006</v>
      </c>
      <c r="N188" s="206">
        <v>0.699999999999998</v>
      </c>
      <c r="O188" s="206">
        <v>0.79989999999999</v>
      </c>
      <c r="P188" s="206">
        <v>0.800000000000005</v>
      </c>
      <c r="Q188" s="206">
        <v>1.0</v>
      </c>
      <c r="R188" s="79"/>
      <c r="S188" s="79"/>
      <c r="T188" s="79"/>
    </row>
    <row r="189" ht="14.25" customHeight="1">
      <c r="A189" s="79"/>
      <c r="B189" s="79"/>
      <c r="C189" s="82" t="s">
        <v>727</v>
      </c>
      <c r="D189" s="209">
        <f t="array" ref="D189">XLOOKUP(C189,PEA!B:B,PEA!D:D,"pend",2,1)</f>
        <v>14</v>
      </c>
      <c r="E189" s="66">
        <f t="array" ref="E189">XLOOKUP(C189,PEA!B:B,PEA!E:E,"pend",2,1)</f>
        <v>2024</v>
      </c>
      <c r="F189" s="66" t="s">
        <v>560</v>
      </c>
      <c r="G189" s="211">
        <v>1.88685498E8</v>
      </c>
      <c r="H189" s="206">
        <v>0.0</v>
      </c>
      <c r="I189" s="206">
        <v>0.3999</v>
      </c>
      <c r="J189" s="206">
        <v>0.400000000000002</v>
      </c>
      <c r="K189" s="206">
        <v>0.599899999999987</v>
      </c>
      <c r="L189" s="206">
        <v>0.59999999999999</v>
      </c>
      <c r="M189" s="206">
        <v>0.699900000000006</v>
      </c>
      <c r="N189" s="206">
        <v>0.699999999999998</v>
      </c>
      <c r="O189" s="206">
        <v>0.79989999999999</v>
      </c>
      <c r="P189" s="206">
        <v>0.800000000000005</v>
      </c>
      <c r="Q189" s="206">
        <v>1.0</v>
      </c>
      <c r="R189" s="79"/>
      <c r="S189" s="79"/>
      <c r="T189" s="79"/>
    </row>
    <row r="190" ht="14.25" customHeight="1">
      <c r="A190" s="79"/>
      <c r="B190" s="79"/>
      <c r="C190" s="82" t="s">
        <v>728</v>
      </c>
      <c r="D190" s="209">
        <f t="array" ref="D190">XLOOKUP(C190,PEA!B:B,PEA!D:D,"pend",2,1)</f>
        <v>14</v>
      </c>
      <c r="E190" s="66">
        <f t="array" ref="E190">XLOOKUP(C190,PEA!B:B,PEA!E:E,"pend",2,1)</f>
        <v>2025</v>
      </c>
      <c r="F190" s="66" t="s">
        <v>568</v>
      </c>
      <c r="G190" s="211">
        <f>206303885+208487001+236356850</f>
        <v>651147736</v>
      </c>
      <c r="H190" s="206">
        <v>0.0</v>
      </c>
      <c r="I190" s="206">
        <v>0.3999</v>
      </c>
      <c r="J190" s="206">
        <v>0.400000000000002</v>
      </c>
      <c r="K190" s="206">
        <v>0.599899999999986</v>
      </c>
      <c r="L190" s="206">
        <v>0.59999999999999</v>
      </c>
      <c r="M190" s="206">
        <v>0.699900000000006</v>
      </c>
      <c r="N190" s="206">
        <v>0.699999999999998</v>
      </c>
      <c r="O190" s="206">
        <v>0.79989999999999</v>
      </c>
      <c r="P190" s="206">
        <v>0.800000000000005</v>
      </c>
      <c r="Q190" s="206">
        <v>1.0</v>
      </c>
      <c r="R190" s="79"/>
      <c r="S190" s="79"/>
      <c r="T190" s="79"/>
    </row>
    <row r="191" ht="14.25" customHeight="1">
      <c r="A191" s="79"/>
      <c r="B191" s="79"/>
      <c r="C191" s="82" t="s">
        <v>728</v>
      </c>
      <c r="D191" s="209">
        <f t="array" ref="D191">XLOOKUP(C191,PEA!B:B,PEA!D:D,"pend",2,1)</f>
        <v>14</v>
      </c>
      <c r="E191" s="66">
        <f t="array" ref="E191">XLOOKUP(C191,PEA!B:B,PEA!E:E,"pend",2,1)</f>
        <v>2025</v>
      </c>
      <c r="F191" s="66" t="s">
        <v>560</v>
      </c>
      <c r="G191" s="211">
        <v>1.94346063E8</v>
      </c>
      <c r="H191" s="206">
        <v>0.0</v>
      </c>
      <c r="I191" s="206">
        <v>0.3999</v>
      </c>
      <c r="J191" s="206">
        <v>0.400000000000002</v>
      </c>
      <c r="K191" s="206">
        <v>0.599899999999986</v>
      </c>
      <c r="L191" s="206">
        <v>0.599999999999989</v>
      </c>
      <c r="M191" s="206">
        <v>0.699900000000006</v>
      </c>
      <c r="N191" s="206">
        <v>0.699999999999998</v>
      </c>
      <c r="O191" s="206">
        <v>0.79989999999999</v>
      </c>
      <c r="P191" s="206">
        <v>0.800000000000005</v>
      </c>
      <c r="Q191" s="206">
        <v>1.0</v>
      </c>
      <c r="R191" s="79"/>
      <c r="S191" s="79"/>
      <c r="T191" s="79"/>
    </row>
    <row r="192" ht="14.25" customHeight="1">
      <c r="A192" s="79"/>
      <c r="B192" s="79"/>
      <c r="C192" s="82" t="s">
        <v>729</v>
      </c>
      <c r="D192" s="209">
        <f t="array" ref="D192">XLOOKUP(C192,PEA!B:B,PEA!D:D,"pend",2,1)</f>
        <v>14</v>
      </c>
      <c r="E192" s="66">
        <f t="array" ref="E192">XLOOKUP(C192,PEA!B:B,PEA!E:E,"pend",2,1)</f>
        <v>2026</v>
      </c>
      <c r="F192" s="66" t="s">
        <v>568</v>
      </c>
      <c r="G192" s="211">
        <f>212493002+214741611+243447556</f>
        <v>670682169</v>
      </c>
      <c r="H192" s="206">
        <v>0.0</v>
      </c>
      <c r="I192" s="206">
        <v>0.3999</v>
      </c>
      <c r="J192" s="206">
        <v>0.400000000000002</v>
      </c>
      <c r="K192" s="206">
        <v>0.599899999999986</v>
      </c>
      <c r="L192" s="206">
        <v>0.599999999999989</v>
      </c>
      <c r="M192" s="206">
        <v>0.699900000000006</v>
      </c>
      <c r="N192" s="206">
        <v>0.699999999999998</v>
      </c>
      <c r="O192" s="206">
        <v>0.799899999999989</v>
      </c>
      <c r="P192" s="206">
        <v>0.800000000000005</v>
      </c>
      <c r="Q192" s="206">
        <v>1.0</v>
      </c>
      <c r="R192" s="79"/>
      <c r="S192" s="79"/>
      <c r="T192" s="79"/>
    </row>
    <row r="193" ht="14.25" customHeight="1">
      <c r="A193" s="79"/>
      <c r="B193" s="79"/>
      <c r="C193" s="82" t="s">
        <v>729</v>
      </c>
      <c r="D193" s="209">
        <f t="array" ref="D193">XLOOKUP(C193,PEA!B:B,PEA!D:D,"pend",2,1)</f>
        <v>14</v>
      </c>
      <c r="E193" s="66">
        <f t="array" ref="E193">XLOOKUP(C193,PEA!B:B,PEA!E:E,"pend",2,1)</f>
        <v>2026</v>
      </c>
      <c r="F193" s="66" t="s">
        <v>560</v>
      </c>
      <c r="G193" s="211">
        <v>2.00176445E8</v>
      </c>
      <c r="H193" s="206">
        <v>0.0</v>
      </c>
      <c r="I193" s="206">
        <v>0.3999</v>
      </c>
      <c r="J193" s="206">
        <v>0.400000000000002</v>
      </c>
      <c r="K193" s="206">
        <v>0.599899999999986</v>
      </c>
      <c r="L193" s="206">
        <v>0.599999999999989</v>
      </c>
      <c r="M193" s="206">
        <v>0.699900000000006</v>
      </c>
      <c r="N193" s="206">
        <v>0.699999999999998</v>
      </c>
      <c r="O193" s="206">
        <v>0.799899999999989</v>
      </c>
      <c r="P193" s="206">
        <v>0.800000000000005</v>
      </c>
      <c r="Q193" s="206">
        <v>1.0</v>
      </c>
      <c r="R193" s="79"/>
      <c r="S193" s="79"/>
      <c r="T193" s="79"/>
    </row>
    <row r="194" ht="14.25" customHeight="1">
      <c r="A194" s="79"/>
      <c r="B194" s="79"/>
      <c r="C194" s="82" t="s">
        <v>730</v>
      </c>
      <c r="D194" s="209">
        <f t="array" ref="D194">XLOOKUP(C194,PEA!B:B,PEA!D:D,"pend",2,1)</f>
        <v>14</v>
      </c>
      <c r="E194" s="66">
        <f t="array" ref="E194">XLOOKUP(C194,PEA!B:B,PEA!E:E,"pend",2,1)</f>
        <v>2027</v>
      </c>
      <c r="F194" s="66" t="s">
        <v>568</v>
      </c>
      <c r="G194" s="211">
        <f>218867792+221183859+250750982</f>
        <v>690802633</v>
      </c>
      <c r="H194" s="206">
        <v>0.0</v>
      </c>
      <c r="I194" s="206">
        <v>0.3999</v>
      </c>
      <c r="J194" s="206">
        <v>0.400000000000002</v>
      </c>
      <c r="K194" s="206">
        <v>0.599899999999986</v>
      </c>
      <c r="L194" s="206">
        <v>0.599999999999989</v>
      </c>
      <c r="M194" s="206">
        <v>0.699900000000007</v>
      </c>
      <c r="N194" s="206">
        <v>0.699999999999998</v>
      </c>
      <c r="O194" s="206">
        <v>0.799899999999989</v>
      </c>
      <c r="P194" s="206">
        <v>0.800000000000005</v>
      </c>
      <c r="Q194" s="206">
        <v>1.0</v>
      </c>
      <c r="R194" s="79"/>
      <c r="S194" s="79"/>
      <c r="T194" s="79"/>
    </row>
    <row r="195" ht="14.25" customHeight="1">
      <c r="A195" s="79"/>
      <c r="B195" s="79"/>
      <c r="C195" s="82" t="s">
        <v>730</v>
      </c>
      <c r="D195" s="209">
        <f t="array" ref="D195">XLOOKUP(C195,PEA!B:B,PEA!D:D,"pend",2,1)</f>
        <v>14</v>
      </c>
      <c r="E195" s="66">
        <f t="array" ref="E195">XLOOKUP(C195,PEA!B:B,PEA!E:E,"pend",2,1)</f>
        <v>2027</v>
      </c>
      <c r="F195" s="66" t="s">
        <v>560</v>
      </c>
      <c r="G195" s="211">
        <v>2.06181738E8</v>
      </c>
      <c r="H195" s="206">
        <v>0.0</v>
      </c>
      <c r="I195" s="206">
        <v>0.3999</v>
      </c>
      <c r="J195" s="206">
        <v>0.400000000000002</v>
      </c>
      <c r="K195" s="206">
        <v>0.599899999999986</v>
      </c>
      <c r="L195" s="206">
        <v>0.599999999999989</v>
      </c>
      <c r="M195" s="206">
        <v>0.699900000000007</v>
      </c>
      <c r="N195" s="206">
        <v>0.699999999999998</v>
      </c>
      <c r="O195" s="206">
        <v>0.799899999999989</v>
      </c>
      <c r="P195" s="206">
        <v>0.800000000000006</v>
      </c>
      <c r="Q195" s="206">
        <v>1.0</v>
      </c>
      <c r="R195" s="79"/>
      <c r="S195" s="79"/>
      <c r="T195" s="79"/>
    </row>
    <row r="196" ht="14.25" customHeight="1">
      <c r="A196" s="79"/>
      <c r="B196" s="79"/>
      <c r="C196" s="82" t="s">
        <v>731</v>
      </c>
      <c r="D196" s="209">
        <f t="array" ref="D196">XLOOKUP(C196,PEA!B:B,PEA!D:D,"pend",2,1)</f>
        <v>14</v>
      </c>
      <c r="E196" s="66">
        <f t="array" ref="E196">XLOOKUP(C196,PEA!B:B,PEA!E:E,"pend",2,1)</f>
        <v>2028</v>
      </c>
      <c r="F196" s="66" t="s">
        <v>568</v>
      </c>
      <c r="G196" s="211">
        <f>225433826+227819375+258273512</f>
        <v>711526713</v>
      </c>
      <c r="H196" s="206">
        <v>0.0</v>
      </c>
      <c r="I196" s="206">
        <v>0.3999</v>
      </c>
      <c r="J196" s="206">
        <v>0.400000000000002</v>
      </c>
      <c r="K196" s="206">
        <v>0.599899999999986</v>
      </c>
      <c r="L196" s="206">
        <v>0.599999999999989</v>
      </c>
      <c r="M196" s="206">
        <v>0.699900000000007</v>
      </c>
      <c r="N196" s="206">
        <v>0.699999999999998</v>
      </c>
      <c r="O196" s="206">
        <v>0.799899999999989</v>
      </c>
      <c r="P196" s="206">
        <v>0.800000000000006</v>
      </c>
      <c r="Q196" s="206">
        <v>1.0</v>
      </c>
      <c r="R196" s="79"/>
      <c r="S196" s="79"/>
      <c r="T196" s="79"/>
    </row>
    <row r="197" ht="14.25" customHeight="1">
      <c r="A197" s="79"/>
      <c r="B197" s="79"/>
      <c r="C197" s="82" t="s">
        <v>731</v>
      </c>
      <c r="D197" s="209">
        <f t="array" ref="D197">XLOOKUP(C197,PEA!B:B,PEA!D:D,"pend",2,1)</f>
        <v>14</v>
      </c>
      <c r="E197" s="66">
        <f t="array" ref="E197">XLOOKUP(C197,PEA!B:B,PEA!E:E,"pend",2,1)</f>
        <v>2028</v>
      </c>
      <c r="F197" s="66" t="s">
        <v>560</v>
      </c>
      <c r="G197" s="211">
        <v>2.12367191E8</v>
      </c>
      <c r="H197" s="206">
        <v>0.0</v>
      </c>
      <c r="I197" s="206">
        <v>0.3999</v>
      </c>
      <c r="J197" s="206">
        <v>0.400000000000002</v>
      </c>
      <c r="K197" s="206">
        <v>0.599899999999986</v>
      </c>
      <c r="L197" s="206">
        <v>0.599999999999989</v>
      </c>
      <c r="M197" s="206">
        <v>0.699900000000007</v>
      </c>
      <c r="N197" s="206">
        <v>0.699999999999998</v>
      </c>
      <c r="O197" s="206">
        <v>0.799899999999989</v>
      </c>
      <c r="P197" s="206">
        <v>0.800000000000006</v>
      </c>
      <c r="Q197" s="206">
        <v>1.0</v>
      </c>
      <c r="R197" s="79"/>
      <c r="S197" s="79"/>
      <c r="T197" s="79"/>
    </row>
    <row r="198" ht="14.25" customHeight="1">
      <c r="A198" s="79"/>
      <c r="B198" s="79"/>
      <c r="C198" s="82" t="s">
        <v>732</v>
      </c>
      <c r="D198" s="209">
        <f t="array" ref="D198">XLOOKUP(C198,PEA!B:B,PEA!D:D,"pend",2,1)</f>
        <v>14</v>
      </c>
      <c r="E198" s="66">
        <f t="array" ref="E198">XLOOKUP(C198,PEA!B:B,PEA!E:E,"pend",2,1)</f>
        <v>2029</v>
      </c>
      <c r="F198" s="66" t="s">
        <v>568</v>
      </c>
      <c r="G198" s="211">
        <f>232196840+234653956+266021717</f>
        <v>732872513</v>
      </c>
      <c r="H198" s="206">
        <v>0.0</v>
      </c>
      <c r="I198" s="206">
        <v>0.3999</v>
      </c>
      <c r="J198" s="206">
        <v>0.400000000000002</v>
      </c>
      <c r="K198" s="206">
        <v>0.599899999999986</v>
      </c>
      <c r="L198" s="206">
        <v>0.599999999999989</v>
      </c>
      <c r="M198" s="206">
        <v>0.699900000000007</v>
      </c>
      <c r="N198" s="206">
        <v>0.699999999999998</v>
      </c>
      <c r="O198" s="206">
        <v>0.799899999999989</v>
      </c>
      <c r="P198" s="206">
        <v>0.800000000000006</v>
      </c>
      <c r="Q198" s="206">
        <v>1.0</v>
      </c>
      <c r="R198" s="79"/>
      <c r="S198" s="79"/>
      <c r="T198" s="79"/>
    </row>
    <row r="199" ht="14.25" customHeight="1">
      <c r="A199" s="79"/>
      <c r="B199" s="79"/>
      <c r="C199" s="82" t="s">
        <v>732</v>
      </c>
      <c r="D199" s="209">
        <f t="array" ref="D199">XLOOKUP(C199,PEA!B:B,PEA!D:D,"pend",2,1)</f>
        <v>14</v>
      </c>
      <c r="E199" s="66">
        <f t="array" ref="E199">XLOOKUP(C199,PEA!B:B,PEA!E:E,"pend",2,1)</f>
        <v>2029</v>
      </c>
      <c r="F199" s="66" t="s">
        <v>560</v>
      </c>
      <c r="G199" s="211">
        <v>2.18738206E8</v>
      </c>
      <c r="H199" s="206">
        <v>0.0</v>
      </c>
      <c r="I199" s="206">
        <v>0.3999</v>
      </c>
      <c r="J199" s="206">
        <v>0.400000000000002</v>
      </c>
      <c r="K199" s="206">
        <v>0.599899999999986</v>
      </c>
      <c r="L199" s="206">
        <v>0.599999999999989</v>
      </c>
      <c r="M199" s="206">
        <v>0.699900000000007</v>
      </c>
      <c r="N199" s="206">
        <v>0.699999999999998</v>
      </c>
      <c r="O199" s="206">
        <v>0.799899999999989</v>
      </c>
      <c r="P199" s="206">
        <v>0.800000000000006</v>
      </c>
      <c r="Q199" s="206">
        <v>1.0</v>
      </c>
      <c r="R199" s="79"/>
      <c r="S199" s="79"/>
      <c r="T199" s="79"/>
    </row>
    <row r="200" ht="14.25" customHeight="1">
      <c r="A200" s="79"/>
      <c r="B200" s="79"/>
      <c r="C200" s="82" t="s">
        <v>733</v>
      </c>
      <c r="D200" s="209">
        <f t="array" ref="D200">XLOOKUP(C200,PEA!B:B,PEA!D:D,"pend",2,1)</f>
        <v>14</v>
      </c>
      <c r="E200" s="66">
        <f t="array" ref="E200">XLOOKUP(C200,PEA!B:B,PEA!E:E,"pend",2,1)</f>
        <v>2030</v>
      </c>
      <c r="F200" s="66" t="s">
        <v>568</v>
      </c>
      <c r="G200" s="211">
        <f>239162746+241693575+274002369</f>
        <v>754858690</v>
      </c>
      <c r="H200" s="206">
        <v>0.0</v>
      </c>
      <c r="I200" s="206">
        <v>0.3999</v>
      </c>
      <c r="J200" s="206">
        <v>0.400000000000002</v>
      </c>
      <c r="K200" s="206">
        <v>0.599899999999986</v>
      </c>
      <c r="L200" s="206">
        <v>0.599999999999989</v>
      </c>
      <c r="M200" s="206">
        <v>0.699900000000007</v>
      </c>
      <c r="N200" s="206">
        <v>0.699999999999998</v>
      </c>
      <c r="O200" s="206">
        <v>0.799899999999989</v>
      </c>
      <c r="P200" s="206">
        <v>0.800000000000006</v>
      </c>
      <c r="Q200" s="206">
        <v>1.0</v>
      </c>
      <c r="R200" s="79"/>
      <c r="S200" s="79"/>
      <c r="T200" s="79"/>
    </row>
    <row r="201" ht="14.25" customHeight="1">
      <c r="A201" s="79"/>
      <c r="B201" s="79"/>
      <c r="C201" s="82" t="s">
        <v>733</v>
      </c>
      <c r="D201" s="209">
        <f t="array" ref="D201">XLOOKUP(C201,PEA!B:B,PEA!D:D,"pend",2,1)</f>
        <v>14</v>
      </c>
      <c r="E201" s="66">
        <f t="array" ref="E201">XLOOKUP(C201,PEA!B:B,PEA!E:E,"pend",2,1)</f>
        <v>2030</v>
      </c>
      <c r="F201" s="66" t="s">
        <v>560</v>
      </c>
      <c r="G201" s="211">
        <v>2.25300353E8</v>
      </c>
      <c r="H201" s="206">
        <v>0.0</v>
      </c>
      <c r="I201" s="206">
        <v>0.3999</v>
      </c>
      <c r="J201" s="206">
        <v>0.400000000000002</v>
      </c>
      <c r="K201" s="206">
        <v>0.599899999999985</v>
      </c>
      <c r="L201" s="206">
        <v>0.599999999999989</v>
      </c>
      <c r="M201" s="206">
        <v>0.699900000000007</v>
      </c>
      <c r="N201" s="206">
        <v>0.699999999999998</v>
      </c>
      <c r="O201" s="206">
        <v>0.799899999999989</v>
      </c>
      <c r="P201" s="206">
        <v>0.800000000000006</v>
      </c>
      <c r="Q201" s="206">
        <v>1.0</v>
      </c>
      <c r="R201" s="79"/>
      <c r="S201" s="79"/>
      <c r="T201" s="79"/>
    </row>
    <row r="202" ht="14.25" customHeight="1">
      <c r="A202" s="79"/>
      <c r="B202" s="79"/>
      <c r="C202" s="82" t="s">
        <v>734</v>
      </c>
      <c r="D202" s="209">
        <f t="array" ref="D202">XLOOKUP(C202,PEA!B:B,PEA!D:D,"pend",2,1)</f>
        <v>15</v>
      </c>
      <c r="E202" s="66">
        <f t="array" ref="E202">XLOOKUP(C202,PEA!B:B,PEA!E:E,"pend",2,1)</f>
        <v>2021</v>
      </c>
      <c r="F202" s="66" t="s">
        <v>568</v>
      </c>
      <c r="G202" s="211">
        <f>177000000+6300000</f>
        <v>183300000</v>
      </c>
      <c r="H202" s="206">
        <v>0.0</v>
      </c>
      <c r="I202" s="206">
        <v>0.3999</v>
      </c>
      <c r="J202" s="206">
        <v>0.400000000000002</v>
      </c>
      <c r="K202" s="206">
        <v>0.599899999999985</v>
      </c>
      <c r="L202" s="206">
        <v>0.599999999999989</v>
      </c>
      <c r="M202" s="206">
        <v>0.699900000000007</v>
      </c>
      <c r="N202" s="206">
        <v>0.699999999999998</v>
      </c>
      <c r="O202" s="206">
        <v>0.799899999999989</v>
      </c>
      <c r="P202" s="206">
        <v>0.800000000000006</v>
      </c>
      <c r="Q202" s="206">
        <v>1.0</v>
      </c>
      <c r="R202" s="79"/>
      <c r="S202" s="79"/>
      <c r="T202" s="79"/>
    </row>
    <row r="203" ht="14.25" customHeight="1">
      <c r="A203" s="79"/>
      <c r="B203" s="79"/>
      <c r="C203" s="82" t="s">
        <v>735</v>
      </c>
      <c r="D203" s="209">
        <f t="array" ref="D203">XLOOKUP(C203,PEA!B:B,PEA!D:D,"pend",2,1)</f>
        <v>15</v>
      </c>
      <c r="E203" s="66">
        <f t="array" ref="E203">XLOOKUP(C203,PEA!B:B,PEA!E:E,"pend",2,1)</f>
        <v>2022</v>
      </c>
      <c r="F203" s="66" t="s">
        <v>568</v>
      </c>
      <c r="G203" s="211">
        <f>182310000+6489000</f>
        <v>188799000</v>
      </c>
      <c r="H203" s="206">
        <v>0.0</v>
      </c>
      <c r="I203" s="206">
        <v>0.3999</v>
      </c>
      <c r="J203" s="206">
        <v>0.400000000000002</v>
      </c>
      <c r="K203" s="206">
        <v>0.599899999999985</v>
      </c>
      <c r="L203" s="206">
        <v>0.599999999999989</v>
      </c>
      <c r="M203" s="206">
        <v>0.699900000000007</v>
      </c>
      <c r="N203" s="206">
        <v>0.699999999999998</v>
      </c>
      <c r="O203" s="206">
        <v>0.799899999999989</v>
      </c>
      <c r="P203" s="206">
        <v>0.800000000000006</v>
      </c>
      <c r="Q203" s="206">
        <v>1.0</v>
      </c>
      <c r="R203" s="79"/>
      <c r="S203" s="79"/>
      <c r="T203" s="79"/>
    </row>
    <row r="204" ht="14.25" customHeight="1">
      <c r="A204" s="79"/>
      <c r="B204" s="79"/>
      <c r="C204" s="82" t="s">
        <v>736</v>
      </c>
      <c r="D204" s="209">
        <f t="array" ref="D204">XLOOKUP(C204,PEA!B:B,PEA!D:D,"pend",2,1)</f>
        <v>15</v>
      </c>
      <c r="E204" s="66">
        <f t="array" ref="E204">XLOOKUP(C204,PEA!B:B,PEA!E:E,"pend",2,1)</f>
        <v>2023</v>
      </c>
      <c r="F204" s="66" t="s">
        <v>568</v>
      </c>
      <c r="G204" s="211">
        <f>187779300+6683670</f>
        <v>194462970</v>
      </c>
      <c r="H204" s="206">
        <v>0.0</v>
      </c>
      <c r="I204" s="206">
        <v>0.3999</v>
      </c>
      <c r="J204" s="206">
        <v>0.400000000000002</v>
      </c>
      <c r="K204" s="206">
        <v>0.599899999999985</v>
      </c>
      <c r="L204" s="206">
        <v>0.599999999999989</v>
      </c>
      <c r="M204" s="206">
        <v>0.699900000000007</v>
      </c>
      <c r="N204" s="206">
        <v>0.699999999999998</v>
      </c>
      <c r="O204" s="206">
        <v>0.799899999999989</v>
      </c>
      <c r="P204" s="206">
        <v>0.800000000000006</v>
      </c>
      <c r="Q204" s="206">
        <v>1.0</v>
      </c>
      <c r="R204" s="79"/>
      <c r="S204" s="79"/>
      <c r="T204" s="79"/>
    </row>
    <row r="205" ht="14.25" customHeight="1">
      <c r="A205" s="79"/>
      <c r="B205" s="79"/>
      <c r="C205" s="82" t="s">
        <v>737</v>
      </c>
      <c r="D205" s="209">
        <f t="array" ref="D205">XLOOKUP(C205,PEA!B:B,PEA!D:D,"pend",2,1)</f>
        <v>15</v>
      </c>
      <c r="E205" s="66">
        <f t="array" ref="E205">XLOOKUP(C205,PEA!B:B,PEA!E:E,"pend",2,1)</f>
        <v>2024</v>
      </c>
      <c r="F205" s="66" t="s">
        <v>568</v>
      </c>
      <c r="G205" s="211">
        <f>193412679+6884180</f>
        <v>200296859</v>
      </c>
      <c r="H205" s="206">
        <v>0.0</v>
      </c>
      <c r="I205" s="206">
        <v>0.3999</v>
      </c>
      <c r="J205" s="206">
        <v>0.400000000000002</v>
      </c>
      <c r="K205" s="206">
        <v>0.599899999999985</v>
      </c>
      <c r="L205" s="206">
        <v>0.599999999999989</v>
      </c>
      <c r="M205" s="206">
        <v>0.699900000000007</v>
      </c>
      <c r="N205" s="206">
        <v>0.699999999999998</v>
      </c>
      <c r="O205" s="206">
        <v>0.799899999999989</v>
      </c>
      <c r="P205" s="206">
        <v>0.800000000000006</v>
      </c>
      <c r="Q205" s="206">
        <v>1.0</v>
      </c>
      <c r="R205" s="79"/>
      <c r="S205" s="79"/>
      <c r="T205" s="79"/>
    </row>
    <row r="206" ht="14.25" customHeight="1">
      <c r="A206" s="79"/>
      <c r="B206" s="79"/>
      <c r="C206" s="82" t="s">
        <v>738</v>
      </c>
      <c r="D206" s="209">
        <f t="array" ref="D206">XLOOKUP(C206,PEA!B:B,PEA!D:D,"pend",2,1)</f>
        <v>15</v>
      </c>
      <c r="E206" s="66">
        <f t="array" ref="E206">XLOOKUP(C206,PEA!B:B,PEA!E:E,"pend",2,1)</f>
        <v>2025</v>
      </c>
      <c r="F206" s="66" t="s">
        <v>568</v>
      </c>
      <c r="G206" s="211">
        <f>199215059+7090706</f>
        <v>206305765</v>
      </c>
      <c r="H206" s="206">
        <v>0.0</v>
      </c>
      <c r="I206" s="206">
        <v>0.3999</v>
      </c>
      <c r="J206" s="206">
        <v>0.400000000000002</v>
      </c>
      <c r="K206" s="206">
        <v>0.599899999999985</v>
      </c>
      <c r="L206" s="206">
        <v>0.599999999999988</v>
      </c>
      <c r="M206" s="206">
        <v>0.699900000000007</v>
      </c>
      <c r="N206" s="206">
        <v>0.699999999999998</v>
      </c>
      <c r="O206" s="206">
        <v>0.799899999999989</v>
      </c>
      <c r="P206" s="206">
        <v>0.800000000000006</v>
      </c>
      <c r="Q206" s="206">
        <v>1.0</v>
      </c>
      <c r="R206" s="79"/>
      <c r="S206" s="79"/>
      <c r="T206" s="79"/>
    </row>
    <row r="207" ht="14.25" customHeight="1">
      <c r="A207" s="79"/>
      <c r="B207" s="79"/>
      <c r="C207" s="82" t="s">
        <v>739</v>
      </c>
      <c r="D207" s="209">
        <f t="array" ref="D207">XLOOKUP(C207,PEA!B:B,PEA!D:D,"pend",2,1)</f>
        <v>15</v>
      </c>
      <c r="E207" s="66">
        <f t="array" ref="E207">XLOOKUP(C207,PEA!B:B,PEA!E:E,"pend",2,1)</f>
        <v>2026</v>
      </c>
      <c r="F207" s="66" t="s">
        <v>568</v>
      </c>
      <c r="G207" s="211">
        <f>205191511+7303427</f>
        <v>212494938</v>
      </c>
      <c r="H207" s="206">
        <v>0.0</v>
      </c>
      <c r="I207" s="206">
        <v>0.3999</v>
      </c>
      <c r="J207" s="206">
        <v>0.400000000000002</v>
      </c>
      <c r="K207" s="206">
        <v>0.599899999999985</v>
      </c>
      <c r="L207" s="206">
        <v>0.599999999999988</v>
      </c>
      <c r="M207" s="206">
        <v>0.699900000000007</v>
      </c>
      <c r="N207" s="206">
        <v>0.699999999999998</v>
      </c>
      <c r="O207" s="206">
        <v>0.799899999999988</v>
      </c>
      <c r="P207" s="206">
        <v>0.800000000000006</v>
      </c>
      <c r="Q207" s="206">
        <v>1.0</v>
      </c>
      <c r="R207" s="79"/>
      <c r="S207" s="79"/>
      <c r="T207" s="79"/>
    </row>
    <row r="208" ht="14.25" customHeight="1">
      <c r="A208" s="79"/>
      <c r="B208" s="79"/>
      <c r="C208" s="82" t="s">
        <v>740</v>
      </c>
      <c r="D208" s="209">
        <f t="array" ref="D208">XLOOKUP(C208,PEA!B:B,PEA!D:D,"pend",2,1)</f>
        <v>15</v>
      </c>
      <c r="E208" s="66">
        <f t="array" ref="E208">XLOOKUP(C208,PEA!B:B,PEA!E:E,"pend",2,1)</f>
        <v>2027</v>
      </c>
      <c r="F208" s="66" t="s">
        <v>568</v>
      </c>
      <c r="G208" s="211">
        <f>211347256+7522529</f>
        <v>218869785</v>
      </c>
      <c r="H208" s="206">
        <v>0.0</v>
      </c>
      <c r="I208" s="206">
        <v>0.3999</v>
      </c>
      <c r="J208" s="206">
        <v>0.400000000000002</v>
      </c>
      <c r="K208" s="206">
        <v>0.599899999999985</v>
      </c>
      <c r="L208" s="206">
        <v>0.599999999999988</v>
      </c>
      <c r="M208" s="206">
        <v>0.699900000000007</v>
      </c>
      <c r="N208" s="206">
        <v>0.699999999999998</v>
      </c>
      <c r="O208" s="206">
        <v>0.799899999999988</v>
      </c>
      <c r="P208" s="206">
        <v>0.800000000000006</v>
      </c>
      <c r="Q208" s="206">
        <v>1.0</v>
      </c>
      <c r="R208" s="79"/>
      <c r="S208" s="79"/>
      <c r="T208" s="79"/>
    </row>
    <row r="209" ht="14.25" customHeight="1">
      <c r="A209" s="79"/>
      <c r="B209" s="79"/>
      <c r="C209" s="82" t="s">
        <v>741</v>
      </c>
      <c r="D209" s="209">
        <f t="array" ref="D209">XLOOKUP(C209,PEA!B:B,PEA!D:D,"pend",2,1)</f>
        <v>15</v>
      </c>
      <c r="E209" s="66">
        <f t="array" ref="E209">XLOOKUP(C209,PEA!B:B,PEA!E:E,"pend",2,1)</f>
        <v>2028</v>
      </c>
      <c r="F209" s="66" t="s">
        <v>568</v>
      </c>
      <c r="G209" s="211">
        <f>217687674+7748205</f>
        <v>225435879</v>
      </c>
      <c r="H209" s="206">
        <v>0.0</v>
      </c>
      <c r="I209" s="206">
        <v>0.3999</v>
      </c>
      <c r="J209" s="206">
        <v>0.400000000000002</v>
      </c>
      <c r="K209" s="206">
        <v>0.599899999999985</v>
      </c>
      <c r="L209" s="206">
        <v>0.599999999999988</v>
      </c>
      <c r="M209" s="206">
        <v>0.699900000000007</v>
      </c>
      <c r="N209" s="206">
        <v>0.699999999999998</v>
      </c>
      <c r="O209" s="206">
        <v>0.799899999999988</v>
      </c>
      <c r="P209" s="206">
        <v>0.800000000000006</v>
      </c>
      <c r="Q209" s="206">
        <v>1.0</v>
      </c>
      <c r="R209" s="79"/>
      <c r="S209" s="79"/>
      <c r="T209" s="79"/>
    </row>
    <row r="210" ht="14.25" customHeight="1">
      <c r="A210" s="79"/>
      <c r="B210" s="79"/>
      <c r="C210" s="82" t="s">
        <v>742</v>
      </c>
      <c r="D210" s="209">
        <f t="array" ref="D210">XLOOKUP(C210,PEA!B:B,PEA!D:D,"pend",2,1)</f>
        <v>15</v>
      </c>
      <c r="E210" s="66">
        <f t="array" ref="E210">XLOOKUP(C210,PEA!B:B,PEA!E:E,"pend",2,1)</f>
        <v>2029</v>
      </c>
      <c r="F210" s="66" t="s">
        <v>568</v>
      </c>
      <c r="G210" s="211">
        <f>224218304+7980652</f>
        <v>232198956</v>
      </c>
      <c r="H210" s="206">
        <v>0.0</v>
      </c>
      <c r="I210" s="206">
        <v>0.3999</v>
      </c>
      <c r="J210" s="206">
        <v>0.400000000000002</v>
      </c>
      <c r="K210" s="206">
        <v>0.599899999999985</v>
      </c>
      <c r="L210" s="206">
        <v>0.599999999999988</v>
      </c>
      <c r="M210" s="206">
        <v>0.699900000000007</v>
      </c>
      <c r="N210" s="206">
        <v>0.699999999999998</v>
      </c>
      <c r="O210" s="206">
        <v>0.799899999999988</v>
      </c>
      <c r="P210" s="206">
        <v>0.800000000000006</v>
      </c>
      <c r="Q210" s="206">
        <v>1.0</v>
      </c>
      <c r="R210" s="79"/>
      <c r="S210" s="79"/>
      <c r="T210" s="79"/>
    </row>
    <row r="211" ht="14.25" customHeight="1">
      <c r="A211" s="79"/>
      <c r="B211" s="79"/>
      <c r="C211" s="82" t="s">
        <v>743</v>
      </c>
      <c r="D211" s="209">
        <f t="array" ref="D211">XLOOKUP(C211,PEA!B:B,PEA!D:D,"pend",2,1)</f>
        <v>15</v>
      </c>
      <c r="E211" s="66">
        <f t="array" ref="E211">XLOOKUP(C211,PEA!B:B,PEA!E:E,"pend",2,1)</f>
        <v>2030</v>
      </c>
      <c r="F211" s="66" t="s">
        <v>568</v>
      </c>
      <c r="G211" s="211">
        <f>230944854+8220071</f>
        <v>239164925</v>
      </c>
      <c r="H211" s="206">
        <v>0.0</v>
      </c>
      <c r="I211" s="206">
        <v>0.3999</v>
      </c>
      <c r="J211" s="206">
        <v>0.400000000000003</v>
      </c>
      <c r="K211" s="206">
        <v>0.599899999999985</v>
      </c>
      <c r="L211" s="206">
        <v>0.599999999999988</v>
      </c>
      <c r="M211" s="206">
        <v>0.699900000000007</v>
      </c>
      <c r="N211" s="206">
        <v>0.699999999999998</v>
      </c>
      <c r="O211" s="206">
        <v>0.799899999999988</v>
      </c>
      <c r="P211" s="206">
        <v>0.800000000000006</v>
      </c>
      <c r="Q211" s="206">
        <v>1.0</v>
      </c>
      <c r="R211" s="79"/>
      <c r="S211" s="79"/>
      <c r="T211" s="79"/>
    </row>
    <row r="212" ht="14.25" customHeight="1">
      <c r="A212" s="79"/>
      <c r="B212" s="79"/>
      <c r="C212" s="82" t="s">
        <v>744</v>
      </c>
      <c r="D212" s="209">
        <f t="array" ref="D212">XLOOKUP(C212,PEA!B:B,PEA!D:D,"pend",2,1)</f>
        <v>16</v>
      </c>
      <c r="E212" s="66">
        <f t="array" ref="E212">XLOOKUP(C212,PEA!B:B,PEA!E:E,"pend",2,1)</f>
        <v>2021</v>
      </c>
      <c r="F212" s="66" t="s">
        <v>568</v>
      </c>
      <c r="G212" s="211">
        <v>1.0E7</v>
      </c>
      <c r="H212" s="206">
        <v>0.0</v>
      </c>
      <c r="I212" s="206">
        <v>0.3999</v>
      </c>
      <c r="J212" s="206">
        <v>0.400000000000003</v>
      </c>
      <c r="K212" s="206">
        <v>0.599899999999984</v>
      </c>
      <c r="L212" s="206">
        <v>0.599999999999988</v>
      </c>
      <c r="M212" s="206">
        <v>0.699900000000007</v>
      </c>
      <c r="N212" s="206">
        <v>0.699999999999998</v>
      </c>
      <c r="O212" s="206">
        <v>0.799899999999988</v>
      </c>
      <c r="P212" s="206">
        <v>0.800000000000006</v>
      </c>
      <c r="Q212" s="206">
        <v>1.0</v>
      </c>
      <c r="R212" s="79"/>
      <c r="S212" s="79"/>
      <c r="T212" s="79"/>
    </row>
    <row r="213" ht="14.25" customHeight="1">
      <c r="A213" s="79"/>
      <c r="B213" s="79"/>
      <c r="C213" s="82" t="s">
        <v>745</v>
      </c>
      <c r="D213" s="209">
        <f t="array" ref="D213">XLOOKUP(C213,PEA!B:B,PEA!D:D,"pend",2,1)</f>
        <v>16</v>
      </c>
      <c r="E213" s="66">
        <f t="array" ref="E213">XLOOKUP(C213,PEA!B:B,PEA!E:E,"pend",2,1)</f>
        <v>2022</v>
      </c>
      <c r="F213" s="66" t="s">
        <v>568</v>
      </c>
      <c r="G213" s="211">
        <v>1.03E7</v>
      </c>
      <c r="H213" s="206">
        <v>0.0</v>
      </c>
      <c r="I213" s="206">
        <v>0.3999</v>
      </c>
      <c r="J213" s="206">
        <v>0.400000000000003</v>
      </c>
      <c r="K213" s="206">
        <v>0.599899999999984</v>
      </c>
      <c r="L213" s="206">
        <v>0.599999999999988</v>
      </c>
      <c r="M213" s="206">
        <v>0.699900000000007</v>
      </c>
      <c r="N213" s="206">
        <v>0.699999999999998</v>
      </c>
      <c r="O213" s="206">
        <v>0.799899999999988</v>
      </c>
      <c r="P213" s="206">
        <v>0.800000000000006</v>
      </c>
      <c r="Q213" s="206">
        <v>1.0</v>
      </c>
      <c r="R213" s="79"/>
      <c r="S213" s="79"/>
      <c r="T213" s="79"/>
    </row>
    <row r="214" ht="14.25" customHeight="1">
      <c r="A214" s="79"/>
      <c r="B214" s="79"/>
      <c r="C214" s="82" t="s">
        <v>746</v>
      </c>
      <c r="D214" s="209">
        <f t="array" ref="D214">XLOOKUP(C214,PEA!B:B,PEA!D:D,"pend",2,1)</f>
        <v>16</v>
      </c>
      <c r="E214" s="66">
        <f t="array" ref="E214">XLOOKUP(C214,PEA!B:B,PEA!E:E,"pend",2,1)</f>
        <v>2023</v>
      </c>
      <c r="F214" s="66" t="s">
        <v>568</v>
      </c>
      <c r="G214" s="211">
        <v>1.0609E7</v>
      </c>
      <c r="H214" s="206">
        <v>0.0</v>
      </c>
      <c r="I214" s="206">
        <v>0.3999</v>
      </c>
      <c r="J214" s="206">
        <v>0.400000000000003</v>
      </c>
      <c r="K214" s="206">
        <v>0.599899999999984</v>
      </c>
      <c r="L214" s="206">
        <v>0.599999999999988</v>
      </c>
      <c r="M214" s="206">
        <v>0.699900000000007</v>
      </c>
      <c r="N214" s="206">
        <v>0.699999999999998</v>
      </c>
      <c r="O214" s="206">
        <v>0.799899999999988</v>
      </c>
      <c r="P214" s="206">
        <v>0.800000000000006</v>
      </c>
      <c r="Q214" s="206">
        <v>1.0</v>
      </c>
      <c r="R214" s="79"/>
      <c r="S214" s="79"/>
      <c r="T214" s="79"/>
    </row>
    <row r="215" ht="14.25" customHeight="1">
      <c r="A215" s="79"/>
      <c r="B215" s="79"/>
      <c r="C215" s="82" t="s">
        <v>747</v>
      </c>
      <c r="D215" s="209">
        <f t="array" ref="D215">XLOOKUP(C215,PEA!B:B,PEA!D:D,"pend",2,1)</f>
        <v>16</v>
      </c>
      <c r="E215" s="66">
        <f t="array" ref="E215">XLOOKUP(C215,PEA!B:B,PEA!E:E,"pend",2,1)</f>
        <v>2024</v>
      </c>
      <c r="F215" s="66" t="s">
        <v>568</v>
      </c>
      <c r="G215" s="211">
        <v>1.092727E7</v>
      </c>
      <c r="H215" s="206">
        <v>0.0</v>
      </c>
      <c r="I215" s="206">
        <v>0.3999</v>
      </c>
      <c r="J215" s="206">
        <v>0.400000000000003</v>
      </c>
      <c r="K215" s="206">
        <v>0.599899999999984</v>
      </c>
      <c r="L215" s="206">
        <v>0.599999999999988</v>
      </c>
      <c r="M215" s="206">
        <v>0.699900000000007</v>
      </c>
      <c r="N215" s="206">
        <v>0.699999999999998</v>
      </c>
      <c r="O215" s="206">
        <v>0.799899999999988</v>
      </c>
      <c r="P215" s="206">
        <v>0.800000000000006</v>
      </c>
      <c r="Q215" s="206">
        <v>1.0</v>
      </c>
      <c r="R215" s="79"/>
      <c r="S215" s="79"/>
      <c r="T215" s="79"/>
    </row>
    <row r="216" ht="14.25" customHeight="1">
      <c r="A216" s="79"/>
      <c r="B216" s="79"/>
      <c r="C216" s="82" t="s">
        <v>748</v>
      </c>
      <c r="D216" s="209">
        <f t="array" ref="D216">XLOOKUP(C216,PEA!B:B,PEA!D:D,"pend",2,1)</f>
        <v>16</v>
      </c>
      <c r="E216" s="66">
        <f t="array" ref="E216">XLOOKUP(C216,PEA!B:B,PEA!E:E,"pend",2,1)</f>
        <v>2025</v>
      </c>
      <c r="F216" s="66" t="s">
        <v>568</v>
      </c>
      <c r="G216" s="211">
        <v>1.1255088E7</v>
      </c>
      <c r="H216" s="206">
        <v>0.0</v>
      </c>
      <c r="I216" s="206">
        <v>0.3999</v>
      </c>
      <c r="J216" s="206">
        <v>0.400000000000003</v>
      </c>
      <c r="K216" s="206">
        <v>0.599899999999984</v>
      </c>
      <c r="L216" s="206">
        <v>0.599999999999988</v>
      </c>
      <c r="M216" s="206">
        <v>0.699900000000007</v>
      </c>
      <c r="N216" s="206">
        <v>0.699999999999998</v>
      </c>
      <c r="O216" s="206">
        <v>0.799899999999988</v>
      </c>
      <c r="P216" s="206">
        <v>0.800000000000006</v>
      </c>
      <c r="Q216" s="206">
        <v>1.0</v>
      </c>
      <c r="R216" s="79"/>
      <c r="S216" s="79"/>
      <c r="T216" s="79"/>
    </row>
    <row r="217" ht="14.25" customHeight="1">
      <c r="A217" s="79"/>
      <c r="B217" s="79"/>
      <c r="C217" s="82" t="s">
        <v>749</v>
      </c>
      <c r="D217" s="209">
        <f t="array" ref="D217">XLOOKUP(C217,PEA!B:B,PEA!D:D,"pend",2,1)</f>
        <v>16</v>
      </c>
      <c r="E217" s="66">
        <f t="array" ref="E217">XLOOKUP(C217,PEA!B:B,PEA!E:E,"pend",2,1)</f>
        <v>2026</v>
      </c>
      <c r="F217" s="66" t="s">
        <v>568</v>
      </c>
      <c r="G217" s="211">
        <v>1.1592741E7</v>
      </c>
      <c r="H217" s="206">
        <v>0.0</v>
      </c>
      <c r="I217" s="206">
        <v>0.3999</v>
      </c>
      <c r="J217" s="206">
        <v>0.400000000000003</v>
      </c>
      <c r="K217" s="206">
        <v>0.599899999999984</v>
      </c>
      <c r="L217" s="206">
        <v>0.599999999999988</v>
      </c>
      <c r="M217" s="206">
        <v>0.699900000000008</v>
      </c>
      <c r="N217" s="206">
        <v>0.699999999999998</v>
      </c>
      <c r="O217" s="206">
        <v>0.799899999999988</v>
      </c>
      <c r="P217" s="206">
        <v>0.800000000000006</v>
      </c>
      <c r="Q217" s="206">
        <v>1.0</v>
      </c>
      <c r="R217" s="79"/>
      <c r="S217" s="79"/>
      <c r="T217" s="79"/>
    </row>
    <row r="218" ht="14.25" customHeight="1">
      <c r="A218" s="79"/>
      <c r="B218" s="79"/>
      <c r="C218" s="82" t="s">
        <v>750</v>
      </c>
      <c r="D218" s="209">
        <f t="array" ref="D218">XLOOKUP(C218,PEA!B:B,PEA!D:D,"pend",2,1)</f>
        <v>16</v>
      </c>
      <c r="E218" s="66">
        <f t="array" ref="E218">XLOOKUP(C218,PEA!B:B,PEA!E:E,"pend",2,1)</f>
        <v>2027</v>
      </c>
      <c r="F218" s="66" t="s">
        <v>568</v>
      </c>
      <c r="G218" s="211">
        <v>1.1940523E7</v>
      </c>
      <c r="H218" s="206">
        <v>0.0</v>
      </c>
      <c r="I218" s="206">
        <v>0.3999</v>
      </c>
      <c r="J218" s="206">
        <v>0.400000000000003</v>
      </c>
      <c r="K218" s="206">
        <v>0.599899999999984</v>
      </c>
      <c r="L218" s="206">
        <v>0.599999999999988</v>
      </c>
      <c r="M218" s="206">
        <v>0.699900000000008</v>
      </c>
      <c r="N218" s="206">
        <v>0.699999999999998</v>
      </c>
      <c r="O218" s="206">
        <v>0.799899999999988</v>
      </c>
      <c r="P218" s="206">
        <v>0.800000000000006</v>
      </c>
      <c r="Q218" s="206">
        <v>1.0</v>
      </c>
      <c r="R218" s="79"/>
      <c r="S218" s="79"/>
      <c r="T218" s="79"/>
    </row>
    <row r="219" ht="14.25" customHeight="1">
      <c r="A219" s="79"/>
      <c r="B219" s="79"/>
      <c r="C219" s="82" t="s">
        <v>751</v>
      </c>
      <c r="D219" s="209">
        <f t="array" ref="D219">XLOOKUP(C219,PEA!B:B,PEA!D:D,"pend",2,1)</f>
        <v>16</v>
      </c>
      <c r="E219" s="66">
        <f t="array" ref="E219">XLOOKUP(C219,PEA!B:B,PEA!E:E,"pend",2,1)</f>
        <v>2028</v>
      </c>
      <c r="F219" s="66" t="s">
        <v>568</v>
      </c>
      <c r="G219" s="211">
        <v>1.2298739E7</v>
      </c>
      <c r="H219" s="206">
        <v>0.0</v>
      </c>
      <c r="I219" s="206">
        <v>0.3999</v>
      </c>
      <c r="J219" s="206">
        <v>0.400000000000003</v>
      </c>
      <c r="K219" s="206">
        <v>0.599899999999984</v>
      </c>
      <c r="L219" s="206">
        <v>0.599999999999988</v>
      </c>
      <c r="M219" s="206">
        <v>0.699900000000008</v>
      </c>
      <c r="N219" s="206">
        <v>0.699999999999998</v>
      </c>
      <c r="O219" s="206">
        <v>0.799899999999988</v>
      </c>
      <c r="P219" s="206">
        <v>0.800000000000006</v>
      </c>
      <c r="Q219" s="206">
        <v>1.0</v>
      </c>
      <c r="R219" s="79"/>
      <c r="S219" s="79"/>
      <c r="T219" s="79"/>
    </row>
    <row r="220" ht="14.25" customHeight="1">
      <c r="A220" s="79"/>
      <c r="B220" s="79"/>
      <c r="C220" s="82" t="s">
        <v>752</v>
      </c>
      <c r="D220" s="209">
        <f t="array" ref="D220">XLOOKUP(C220,PEA!B:B,PEA!D:D,"pend",2,1)</f>
        <v>16</v>
      </c>
      <c r="E220" s="66">
        <f t="array" ref="E220">XLOOKUP(C220,PEA!B:B,PEA!E:E,"pend",2,1)</f>
        <v>2029</v>
      </c>
      <c r="F220" s="66" t="s">
        <v>568</v>
      </c>
      <c r="G220" s="211">
        <v>1.2667701E7</v>
      </c>
      <c r="H220" s="206">
        <v>0.0</v>
      </c>
      <c r="I220" s="206">
        <v>0.3999</v>
      </c>
      <c r="J220" s="206">
        <v>0.400000000000003</v>
      </c>
      <c r="K220" s="206">
        <v>0.599899999999984</v>
      </c>
      <c r="L220" s="206">
        <v>0.599999999999988</v>
      </c>
      <c r="M220" s="206">
        <v>0.699900000000008</v>
      </c>
      <c r="N220" s="206">
        <v>0.699999999999998</v>
      </c>
      <c r="O220" s="206">
        <v>0.799899999999988</v>
      </c>
      <c r="P220" s="206">
        <v>0.800000000000006</v>
      </c>
      <c r="Q220" s="206">
        <v>1.0</v>
      </c>
      <c r="R220" s="79"/>
      <c r="S220" s="79"/>
      <c r="T220" s="79"/>
    </row>
    <row r="221" ht="14.25" customHeight="1">
      <c r="A221" s="79"/>
      <c r="B221" s="79"/>
      <c r="C221" s="82" t="s">
        <v>753</v>
      </c>
      <c r="D221" s="209">
        <f t="array" ref="D221">XLOOKUP(C221,PEA!B:B,PEA!D:D,"pend",2,1)</f>
        <v>16</v>
      </c>
      <c r="E221" s="66">
        <f t="array" ref="E221">XLOOKUP(C221,PEA!B:B,PEA!E:E,"pend",2,1)</f>
        <v>2030</v>
      </c>
      <c r="F221" s="66" t="s">
        <v>568</v>
      </c>
      <c r="G221" s="211">
        <v>1.3047732E7</v>
      </c>
      <c r="H221" s="206">
        <v>0.0</v>
      </c>
      <c r="I221" s="206">
        <v>0.3999</v>
      </c>
      <c r="J221" s="206">
        <v>0.400000000000003</v>
      </c>
      <c r="K221" s="206">
        <v>0.599899999999984</v>
      </c>
      <c r="L221" s="206">
        <v>0.599999999999987</v>
      </c>
      <c r="M221" s="206">
        <v>0.699900000000008</v>
      </c>
      <c r="N221" s="206">
        <v>0.699999999999998</v>
      </c>
      <c r="O221" s="206">
        <v>0.799899999999988</v>
      </c>
      <c r="P221" s="206">
        <v>0.800000000000006</v>
      </c>
      <c r="Q221" s="206">
        <v>1.0</v>
      </c>
      <c r="R221" s="79"/>
      <c r="S221" s="79"/>
      <c r="T221" s="79"/>
    </row>
    <row r="222" ht="14.25" customHeight="1">
      <c r="A222" s="79"/>
      <c r="B222" s="79"/>
      <c r="C222" s="82" t="s">
        <v>754</v>
      </c>
      <c r="D222" s="209">
        <f t="array" ref="D222">XLOOKUP(C222,PEA!B:B,PEA!D:D,"pend",2,1)</f>
        <v>17</v>
      </c>
      <c r="E222" s="66">
        <f t="array" ref="E222">XLOOKUP(C222,PEA!B:B,PEA!E:E,"pend",2,1)</f>
        <v>2021</v>
      </c>
      <c r="F222" s="66" t="s">
        <v>568</v>
      </c>
      <c r="G222" s="211">
        <v>1.0E7</v>
      </c>
      <c r="H222" s="206">
        <v>0.0</v>
      </c>
      <c r="I222" s="206">
        <v>0.3999</v>
      </c>
      <c r="J222" s="206">
        <v>0.400000000000003</v>
      </c>
      <c r="K222" s="206">
        <v>0.599899999999984</v>
      </c>
      <c r="L222" s="206">
        <v>0.599999999999987</v>
      </c>
      <c r="M222" s="206">
        <v>0.699900000000008</v>
      </c>
      <c r="N222" s="206">
        <v>0.699999999999998</v>
      </c>
      <c r="O222" s="206">
        <v>0.799899999999987</v>
      </c>
      <c r="P222" s="206">
        <v>0.800000000000006</v>
      </c>
      <c r="Q222" s="206">
        <v>1.0</v>
      </c>
      <c r="R222" s="79"/>
      <c r="S222" s="79"/>
      <c r="T222" s="79"/>
    </row>
    <row r="223" ht="14.25" customHeight="1">
      <c r="A223" s="79"/>
      <c r="B223" s="79"/>
      <c r="C223" s="82" t="s">
        <v>755</v>
      </c>
      <c r="D223" s="209">
        <f t="array" ref="D223">XLOOKUP(C223,PEA!B:B,PEA!D:D,"pend",2,1)</f>
        <v>17</v>
      </c>
      <c r="E223" s="66">
        <f t="array" ref="E223">XLOOKUP(C223,PEA!B:B,PEA!E:E,"pend",2,1)</f>
        <v>2022</v>
      </c>
      <c r="F223" s="66" t="s">
        <v>568</v>
      </c>
      <c r="G223" s="211">
        <v>1.03E7</v>
      </c>
      <c r="H223" s="206">
        <v>0.0</v>
      </c>
      <c r="I223" s="206">
        <v>0.3999</v>
      </c>
      <c r="J223" s="206">
        <v>0.400000000000003</v>
      </c>
      <c r="K223" s="206">
        <v>0.599899999999984</v>
      </c>
      <c r="L223" s="206">
        <v>0.599999999999987</v>
      </c>
      <c r="M223" s="206">
        <v>0.699900000000008</v>
      </c>
      <c r="N223" s="206">
        <v>0.699999999999998</v>
      </c>
      <c r="O223" s="206">
        <v>0.799899999999987</v>
      </c>
      <c r="P223" s="206">
        <v>0.800000000000006</v>
      </c>
      <c r="Q223" s="206">
        <v>1.0</v>
      </c>
      <c r="R223" s="79"/>
      <c r="S223" s="79"/>
      <c r="T223" s="79"/>
    </row>
    <row r="224" ht="14.25" customHeight="1">
      <c r="A224" s="79"/>
      <c r="B224" s="79"/>
      <c r="C224" s="82" t="s">
        <v>756</v>
      </c>
      <c r="D224" s="209">
        <f t="array" ref="D224">XLOOKUP(C224,PEA!B:B,PEA!D:D,"pend",2,1)</f>
        <v>17</v>
      </c>
      <c r="E224" s="66">
        <f t="array" ref="E224">XLOOKUP(C224,PEA!B:B,PEA!E:E,"pend",2,1)</f>
        <v>2023</v>
      </c>
      <c r="F224" s="66" t="s">
        <v>568</v>
      </c>
      <c r="G224" s="211">
        <v>1.0609E7</v>
      </c>
      <c r="H224" s="206">
        <v>0.0</v>
      </c>
      <c r="I224" s="206">
        <v>0.3999</v>
      </c>
      <c r="J224" s="206">
        <v>0.400000000000003</v>
      </c>
      <c r="K224" s="206">
        <v>0.599899999999983</v>
      </c>
      <c r="L224" s="206">
        <v>0.599999999999987</v>
      </c>
      <c r="M224" s="206">
        <v>0.699900000000008</v>
      </c>
      <c r="N224" s="206">
        <v>0.699999999999998</v>
      </c>
      <c r="O224" s="206">
        <v>0.799899999999987</v>
      </c>
      <c r="P224" s="206">
        <v>0.800000000000006</v>
      </c>
      <c r="Q224" s="206">
        <v>1.0</v>
      </c>
      <c r="R224" s="79"/>
      <c r="S224" s="79"/>
      <c r="T224" s="79"/>
    </row>
    <row r="225" ht="14.25" customHeight="1">
      <c r="A225" s="79"/>
      <c r="B225" s="79"/>
      <c r="C225" s="82" t="s">
        <v>757</v>
      </c>
      <c r="D225" s="209">
        <f t="array" ref="D225">XLOOKUP(C225,PEA!B:B,PEA!D:D,"pend",2,1)</f>
        <v>17</v>
      </c>
      <c r="E225" s="66">
        <f t="array" ref="E225">XLOOKUP(C225,PEA!B:B,PEA!E:E,"pend",2,1)</f>
        <v>2024</v>
      </c>
      <c r="F225" s="66" t="s">
        <v>568</v>
      </c>
      <c r="G225" s="211">
        <v>1.092727E7</v>
      </c>
      <c r="H225" s="206">
        <v>0.0</v>
      </c>
      <c r="I225" s="206">
        <v>0.3999</v>
      </c>
      <c r="J225" s="206">
        <v>0.400000000000003</v>
      </c>
      <c r="K225" s="206">
        <v>0.599899999999983</v>
      </c>
      <c r="L225" s="206">
        <v>0.599999999999987</v>
      </c>
      <c r="M225" s="206">
        <v>0.699900000000008</v>
      </c>
      <c r="N225" s="206">
        <v>0.699999999999998</v>
      </c>
      <c r="O225" s="206">
        <v>0.799899999999987</v>
      </c>
      <c r="P225" s="206">
        <v>0.800000000000007</v>
      </c>
      <c r="Q225" s="206">
        <v>1.0</v>
      </c>
      <c r="R225" s="79"/>
      <c r="S225" s="79"/>
      <c r="T225" s="79"/>
    </row>
    <row r="226" ht="14.25" customHeight="1">
      <c r="A226" s="79"/>
      <c r="B226" s="79"/>
      <c r="C226" s="82" t="s">
        <v>758</v>
      </c>
      <c r="D226" s="209">
        <f t="array" ref="D226">XLOOKUP(C226,PEA!B:B,PEA!D:D,"pend",2,1)</f>
        <v>17</v>
      </c>
      <c r="E226" s="66">
        <f t="array" ref="E226">XLOOKUP(C226,PEA!B:B,PEA!E:E,"pend",2,1)</f>
        <v>2025</v>
      </c>
      <c r="F226" s="66" t="s">
        <v>568</v>
      </c>
      <c r="G226" s="211">
        <v>1.1255088E7</v>
      </c>
      <c r="H226" s="206">
        <v>0.0</v>
      </c>
      <c r="I226" s="206">
        <v>0.3999</v>
      </c>
      <c r="J226" s="206">
        <v>0.400000000000003</v>
      </c>
      <c r="K226" s="206">
        <v>0.599899999999983</v>
      </c>
      <c r="L226" s="206">
        <v>0.599999999999987</v>
      </c>
      <c r="M226" s="206">
        <v>0.699900000000008</v>
      </c>
      <c r="N226" s="206">
        <v>0.699999999999998</v>
      </c>
      <c r="O226" s="206">
        <v>0.799899999999987</v>
      </c>
      <c r="P226" s="206">
        <v>0.800000000000007</v>
      </c>
      <c r="Q226" s="206">
        <v>1.0</v>
      </c>
      <c r="R226" s="79"/>
      <c r="S226" s="79"/>
      <c r="T226" s="79"/>
    </row>
    <row r="227" ht="14.25" customHeight="1">
      <c r="A227" s="79"/>
      <c r="B227" s="79"/>
      <c r="C227" s="82" t="s">
        <v>759</v>
      </c>
      <c r="D227" s="209">
        <f t="array" ref="D227">XLOOKUP(C227,PEA!B:B,PEA!D:D,"pend",2,1)</f>
        <v>17</v>
      </c>
      <c r="E227" s="66">
        <f t="array" ref="E227">XLOOKUP(C227,PEA!B:B,PEA!E:E,"pend",2,1)</f>
        <v>2026</v>
      </c>
      <c r="F227" s="66" t="s">
        <v>568</v>
      </c>
      <c r="G227" s="211">
        <v>1.1592741E7</v>
      </c>
      <c r="H227" s="206">
        <v>0.0</v>
      </c>
      <c r="I227" s="206">
        <v>0.3999</v>
      </c>
      <c r="J227" s="206">
        <v>0.400000000000003</v>
      </c>
      <c r="K227" s="206">
        <v>0.599899999999983</v>
      </c>
      <c r="L227" s="206">
        <v>0.599999999999987</v>
      </c>
      <c r="M227" s="206">
        <v>0.699900000000008</v>
      </c>
      <c r="N227" s="206">
        <v>0.699999999999998</v>
      </c>
      <c r="O227" s="206">
        <v>0.799899999999987</v>
      </c>
      <c r="P227" s="206">
        <v>0.800000000000007</v>
      </c>
      <c r="Q227" s="206">
        <v>1.0</v>
      </c>
      <c r="R227" s="79"/>
      <c r="S227" s="79"/>
      <c r="T227" s="79"/>
    </row>
    <row r="228" ht="14.25" customHeight="1">
      <c r="A228" s="79"/>
      <c r="B228" s="79"/>
      <c r="C228" s="82" t="s">
        <v>760</v>
      </c>
      <c r="D228" s="209">
        <f t="array" ref="D228">XLOOKUP(C228,PEA!B:B,PEA!D:D,"pend",2,1)</f>
        <v>17</v>
      </c>
      <c r="E228" s="66">
        <f t="array" ref="E228">XLOOKUP(C228,PEA!B:B,PEA!E:E,"pend",2,1)</f>
        <v>2027</v>
      </c>
      <c r="F228" s="66" t="s">
        <v>568</v>
      </c>
      <c r="G228" s="211">
        <v>1.1940523E7</v>
      </c>
      <c r="H228" s="206">
        <v>0.0</v>
      </c>
      <c r="I228" s="206">
        <v>0.3999</v>
      </c>
      <c r="J228" s="206">
        <v>0.400000000000003</v>
      </c>
      <c r="K228" s="206">
        <v>0.599899999999983</v>
      </c>
      <c r="L228" s="206">
        <v>0.599999999999987</v>
      </c>
      <c r="M228" s="206">
        <v>0.699900000000008</v>
      </c>
      <c r="N228" s="206">
        <v>0.699999999999997</v>
      </c>
      <c r="O228" s="206">
        <v>0.799899999999987</v>
      </c>
      <c r="P228" s="206">
        <v>0.800000000000007</v>
      </c>
      <c r="Q228" s="206">
        <v>1.0</v>
      </c>
      <c r="R228" s="79"/>
      <c r="S228" s="79"/>
      <c r="T228" s="79"/>
    </row>
    <row r="229" ht="14.25" customHeight="1">
      <c r="A229" s="79"/>
      <c r="B229" s="79"/>
      <c r="C229" s="82" t="s">
        <v>761</v>
      </c>
      <c r="D229" s="209">
        <f t="array" ref="D229">XLOOKUP(C229,PEA!B:B,PEA!D:D,"pend",2,1)</f>
        <v>17</v>
      </c>
      <c r="E229" s="66">
        <f t="array" ref="E229">XLOOKUP(C229,PEA!B:B,PEA!E:E,"pend",2,1)</f>
        <v>2028</v>
      </c>
      <c r="F229" s="66" t="s">
        <v>568</v>
      </c>
      <c r="G229" s="211">
        <v>1.2298739E7</v>
      </c>
      <c r="H229" s="206">
        <v>0.0</v>
      </c>
      <c r="I229" s="206">
        <v>0.3999</v>
      </c>
      <c r="J229" s="206">
        <v>0.400000000000003</v>
      </c>
      <c r="K229" s="206">
        <v>0.599899999999983</v>
      </c>
      <c r="L229" s="206">
        <v>0.599999999999987</v>
      </c>
      <c r="M229" s="206">
        <v>0.699900000000008</v>
      </c>
      <c r="N229" s="206">
        <v>0.699999999999997</v>
      </c>
      <c r="O229" s="206">
        <v>0.799899999999987</v>
      </c>
      <c r="P229" s="206">
        <v>0.800000000000007</v>
      </c>
      <c r="Q229" s="206">
        <v>1.0</v>
      </c>
      <c r="R229" s="79"/>
      <c r="S229" s="79"/>
      <c r="T229" s="79"/>
    </row>
    <row r="230" ht="14.25" customHeight="1">
      <c r="A230" s="79"/>
      <c r="B230" s="79"/>
      <c r="C230" s="82" t="s">
        <v>762</v>
      </c>
      <c r="D230" s="209">
        <f t="array" ref="D230">XLOOKUP(C230,PEA!B:B,PEA!D:D,"pend",2,1)</f>
        <v>17</v>
      </c>
      <c r="E230" s="66">
        <f t="array" ref="E230">XLOOKUP(C230,PEA!B:B,PEA!E:E,"pend",2,1)</f>
        <v>2029</v>
      </c>
      <c r="F230" s="66" t="s">
        <v>568</v>
      </c>
      <c r="G230" s="211">
        <v>1.2667701E7</v>
      </c>
      <c r="H230" s="206">
        <v>0.0</v>
      </c>
      <c r="I230" s="206">
        <v>0.3999</v>
      </c>
      <c r="J230" s="206">
        <v>0.400000000000003</v>
      </c>
      <c r="K230" s="206">
        <v>0.599899999999983</v>
      </c>
      <c r="L230" s="206">
        <v>0.599999999999987</v>
      </c>
      <c r="M230" s="206">
        <v>0.699900000000008</v>
      </c>
      <c r="N230" s="206">
        <v>0.699999999999997</v>
      </c>
      <c r="O230" s="206">
        <v>0.799899999999987</v>
      </c>
      <c r="P230" s="206">
        <v>0.800000000000007</v>
      </c>
      <c r="Q230" s="206">
        <v>1.0</v>
      </c>
      <c r="R230" s="79"/>
      <c r="S230" s="79"/>
      <c r="T230" s="79"/>
    </row>
    <row r="231" ht="14.25" customHeight="1">
      <c r="A231" s="79"/>
      <c r="B231" s="79"/>
      <c r="C231" s="82" t="s">
        <v>763</v>
      </c>
      <c r="D231" s="209">
        <f t="array" ref="D231">XLOOKUP(C231,PEA!B:B,PEA!D:D,"pend",2,1)</f>
        <v>17</v>
      </c>
      <c r="E231" s="66">
        <f t="array" ref="E231">XLOOKUP(C231,PEA!B:B,PEA!E:E,"pend",2,1)</f>
        <v>2030</v>
      </c>
      <c r="F231" s="66" t="s">
        <v>568</v>
      </c>
      <c r="G231" s="211">
        <v>1.3047732E7</v>
      </c>
      <c r="H231" s="206">
        <v>0.0</v>
      </c>
      <c r="I231" s="206">
        <v>0.3999</v>
      </c>
      <c r="J231" s="206">
        <v>0.400000000000003</v>
      </c>
      <c r="K231" s="206">
        <v>0.599899999999983</v>
      </c>
      <c r="L231" s="206">
        <v>0.599999999999987</v>
      </c>
      <c r="M231" s="206">
        <v>0.699900000000008</v>
      </c>
      <c r="N231" s="206">
        <v>0.699999999999997</v>
      </c>
      <c r="O231" s="206">
        <v>0.799899999999987</v>
      </c>
      <c r="P231" s="206">
        <v>0.800000000000007</v>
      </c>
      <c r="Q231" s="206">
        <v>1.0</v>
      </c>
      <c r="R231" s="79"/>
      <c r="S231" s="79"/>
      <c r="T231" s="79"/>
    </row>
    <row r="232" ht="14.25" customHeight="1">
      <c r="A232" s="79"/>
      <c r="B232" s="79"/>
      <c r="C232" s="82" t="s">
        <v>764</v>
      </c>
      <c r="D232" s="209">
        <f t="array" ref="D232">XLOOKUP(C232,PEA!B:B,PEA!D:D,"pend",2,1)</f>
        <v>18</v>
      </c>
      <c r="E232" s="66">
        <f t="array" ref="E232">XLOOKUP(C232,PEA!B:B,PEA!E:E,"pend",2,1)</f>
        <v>2021</v>
      </c>
      <c r="F232" s="66" t="s">
        <v>568</v>
      </c>
      <c r="G232" s="211">
        <v>1.0E7</v>
      </c>
      <c r="H232" s="206">
        <v>0.0</v>
      </c>
      <c r="I232" s="206">
        <v>0.3999</v>
      </c>
      <c r="J232" s="206">
        <v>0.400000000000003</v>
      </c>
      <c r="K232" s="206">
        <v>0.599899999999983</v>
      </c>
      <c r="L232" s="206">
        <v>0.599999999999987</v>
      </c>
      <c r="M232" s="206">
        <v>0.699900000000008</v>
      </c>
      <c r="N232" s="206">
        <v>0.699999999999997</v>
      </c>
      <c r="O232" s="206">
        <v>0.799899999999987</v>
      </c>
      <c r="P232" s="206">
        <v>0.800000000000007</v>
      </c>
      <c r="Q232" s="206">
        <v>1.0</v>
      </c>
      <c r="R232" s="79"/>
      <c r="S232" s="79"/>
      <c r="T232" s="79"/>
    </row>
    <row r="233" ht="14.25" customHeight="1">
      <c r="A233" s="79"/>
      <c r="B233" s="79"/>
      <c r="C233" s="82" t="s">
        <v>765</v>
      </c>
      <c r="D233" s="209">
        <f t="array" ref="D233">XLOOKUP(C233,PEA!B:B,PEA!D:D,"pend",2,1)</f>
        <v>18</v>
      </c>
      <c r="E233" s="66">
        <f t="array" ref="E233">XLOOKUP(C233,PEA!B:B,PEA!E:E,"pend",2,1)</f>
        <v>2022</v>
      </c>
      <c r="F233" s="66" t="s">
        <v>568</v>
      </c>
      <c r="G233" s="211">
        <v>1.03E7</v>
      </c>
      <c r="H233" s="206">
        <v>0.0</v>
      </c>
      <c r="I233" s="206">
        <v>0.3999</v>
      </c>
      <c r="J233" s="206">
        <v>0.400000000000003</v>
      </c>
      <c r="K233" s="206">
        <v>0.599899999999983</v>
      </c>
      <c r="L233" s="206">
        <v>0.599999999999987</v>
      </c>
      <c r="M233" s="206">
        <v>0.699900000000008</v>
      </c>
      <c r="N233" s="206">
        <v>0.699999999999997</v>
      </c>
      <c r="O233" s="206">
        <v>0.799899999999987</v>
      </c>
      <c r="P233" s="206">
        <v>0.800000000000007</v>
      </c>
      <c r="Q233" s="206">
        <v>1.0</v>
      </c>
      <c r="R233" s="79"/>
      <c r="S233" s="79"/>
      <c r="T233" s="79"/>
    </row>
    <row r="234" ht="14.25" customHeight="1">
      <c r="A234" s="79"/>
      <c r="B234" s="79"/>
      <c r="C234" s="82" t="s">
        <v>766</v>
      </c>
      <c r="D234" s="209">
        <f t="array" ref="D234">XLOOKUP(C234,PEA!B:B,PEA!D:D,"pend",2,1)</f>
        <v>18</v>
      </c>
      <c r="E234" s="66">
        <f t="array" ref="E234">XLOOKUP(C234,PEA!B:B,PEA!E:E,"pend",2,1)</f>
        <v>2023</v>
      </c>
      <c r="F234" s="66" t="s">
        <v>568</v>
      </c>
      <c r="G234" s="211">
        <v>1.0609E7</v>
      </c>
      <c r="H234" s="206">
        <v>0.0</v>
      </c>
      <c r="I234" s="206">
        <v>0.3999</v>
      </c>
      <c r="J234" s="206">
        <v>0.400000000000003</v>
      </c>
      <c r="K234" s="206">
        <v>0.599899999999983</v>
      </c>
      <c r="L234" s="206">
        <v>0.599999999999987</v>
      </c>
      <c r="M234" s="206">
        <v>0.699900000000008</v>
      </c>
      <c r="N234" s="206">
        <v>0.699999999999997</v>
      </c>
      <c r="O234" s="206">
        <v>0.799899999999987</v>
      </c>
      <c r="P234" s="206">
        <v>0.800000000000007</v>
      </c>
      <c r="Q234" s="206">
        <v>1.0</v>
      </c>
      <c r="R234" s="79"/>
      <c r="S234" s="79"/>
      <c r="T234" s="79"/>
    </row>
    <row r="235" ht="14.25" customHeight="1">
      <c r="A235" s="79"/>
      <c r="B235" s="79"/>
      <c r="C235" s="82" t="s">
        <v>767</v>
      </c>
      <c r="D235" s="209">
        <f t="array" ref="D235">XLOOKUP(C235,PEA!B:B,PEA!D:D,"pend",2,1)</f>
        <v>18</v>
      </c>
      <c r="E235" s="66">
        <f t="array" ref="E235">XLOOKUP(C235,PEA!B:B,PEA!E:E,"pend",2,1)</f>
        <v>2024</v>
      </c>
      <c r="F235" s="66" t="s">
        <v>568</v>
      </c>
      <c r="G235" s="211">
        <v>1.092727E7</v>
      </c>
      <c r="H235" s="206">
        <v>0.0</v>
      </c>
      <c r="I235" s="206">
        <v>0.3999</v>
      </c>
      <c r="J235" s="206">
        <v>0.400000000000003</v>
      </c>
      <c r="K235" s="206">
        <v>0.599899999999982</v>
      </c>
      <c r="L235" s="206">
        <v>0.599999999999987</v>
      </c>
      <c r="M235" s="206">
        <v>0.699900000000008</v>
      </c>
      <c r="N235" s="206">
        <v>0.699999999999997</v>
      </c>
      <c r="O235" s="206">
        <v>0.799899999999987</v>
      </c>
      <c r="P235" s="206">
        <v>0.800000000000007</v>
      </c>
      <c r="Q235" s="206">
        <v>1.0</v>
      </c>
      <c r="R235" s="79"/>
      <c r="S235" s="79"/>
      <c r="T235" s="79"/>
    </row>
    <row r="236" ht="14.25" customHeight="1">
      <c r="A236" s="79"/>
      <c r="B236" s="79"/>
      <c r="C236" s="82" t="s">
        <v>768</v>
      </c>
      <c r="D236" s="209">
        <f t="array" ref="D236">XLOOKUP(C236,PEA!B:B,PEA!D:D,"pend",2,1)</f>
        <v>18</v>
      </c>
      <c r="E236" s="66">
        <f t="array" ref="E236">XLOOKUP(C236,PEA!B:B,PEA!E:E,"pend",2,1)</f>
        <v>2025</v>
      </c>
      <c r="F236" s="66" t="s">
        <v>568</v>
      </c>
      <c r="G236" s="211">
        <v>1.1255088E7</v>
      </c>
      <c r="H236" s="206">
        <v>0.0</v>
      </c>
      <c r="I236" s="206">
        <v>0.3999</v>
      </c>
      <c r="J236" s="206">
        <v>0.400000000000003</v>
      </c>
      <c r="K236" s="206">
        <v>0.599899999999982</v>
      </c>
      <c r="L236" s="206">
        <v>0.599999999999986</v>
      </c>
      <c r="M236" s="206">
        <v>0.699900000000008</v>
      </c>
      <c r="N236" s="206">
        <v>0.699999999999997</v>
      </c>
      <c r="O236" s="206">
        <v>0.799899999999987</v>
      </c>
      <c r="P236" s="206">
        <v>0.800000000000007</v>
      </c>
      <c r="Q236" s="206">
        <v>1.0</v>
      </c>
      <c r="R236" s="79"/>
      <c r="S236" s="79"/>
      <c r="T236" s="79"/>
    </row>
    <row r="237" ht="14.25" customHeight="1">
      <c r="A237" s="79"/>
      <c r="B237" s="79"/>
      <c r="C237" s="82" t="s">
        <v>769</v>
      </c>
      <c r="D237" s="209">
        <f t="array" ref="D237">XLOOKUP(C237,PEA!B:B,PEA!D:D,"pend",2,1)</f>
        <v>18</v>
      </c>
      <c r="E237" s="66">
        <f t="array" ref="E237">XLOOKUP(C237,PEA!B:B,PEA!E:E,"pend",2,1)</f>
        <v>2026</v>
      </c>
      <c r="F237" s="66" t="s">
        <v>568</v>
      </c>
      <c r="G237" s="211">
        <v>1.1592741E7</v>
      </c>
      <c r="H237" s="206">
        <v>0.0</v>
      </c>
      <c r="I237" s="206">
        <v>0.3999</v>
      </c>
      <c r="J237" s="206">
        <v>0.400000000000003</v>
      </c>
      <c r="K237" s="206">
        <v>0.599899999999982</v>
      </c>
      <c r="L237" s="206">
        <v>0.599999999999986</v>
      </c>
      <c r="M237" s="206">
        <v>0.699900000000008</v>
      </c>
      <c r="N237" s="206">
        <v>0.699999999999997</v>
      </c>
      <c r="O237" s="206">
        <v>0.799899999999986</v>
      </c>
      <c r="P237" s="206">
        <v>0.800000000000007</v>
      </c>
      <c r="Q237" s="206">
        <v>1.0</v>
      </c>
      <c r="R237" s="79"/>
      <c r="S237" s="79"/>
      <c r="T237" s="79"/>
    </row>
    <row r="238" ht="14.25" customHeight="1">
      <c r="A238" s="79"/>
      <c r="B238" s="79"/>
      <c r="C238" s="82" t="s">
        <v>770</v>
      </c>
      <c r="D238" s="209">
        <f t="array" ref="D238">XLOOKUP(C238,PEA!B:B,PEA!D:D,"pend",2,1)</f>
        <v>18</v>
      </c>
      <c r="E238" s="66">
        <f t="array" ref="E238">XLOOKUP(C238,PEA!B:B,PEA!E:E,"pend",2,1)</f>
        <v>2027</v>
      </c>
      <c r="F238" s="66" t="s">
        <v>568</v>
      </c>
      <c r="G238" s="211">
        <v>1.1940523E7</v>
      </c>
      <c r="H238" s="206">
        <v>0.0</v>
      </c>
      <c r="I238" s="206">
        <v>0.3999</v>
      </c>
      <c r="J238" s="206">
        <v>0.400000000000003</v>
      </c>
      <c r="K238" s="206">
        <v>0.599899999999982</v>
      </c>
      <c r="L238" s="206">
        <v>0.599999999999986</v>
      </c>
      <c r="M238" s="206">
        <v>0.699900000000008</v>
      </c>
      <c r="N238" s="206">
        <v>0.699999999999997</v>
      </c>
      <c r="O238" s="206">
        <v>0.799899999999986</v>
      </c>
      <c r="P238" s="206">
        <v>0.800000000000007</v>
      </c>
      <c r="Q238" s="206">
        <v>1.0</v>
      </c>
      <c r="R238" s="79"/>
      <c r="S238" s="79"/>
      <c r="T238" s="79"/>
    </row>
    <row r="239" ht="14.25" customHeight="1">
      <c r="A239" s="79"/>
      <c r="B239" s="79"/>
      <c r="C239" s="82" t="s">
        <v>771</v>
      </c>
      <c r="D239" s="209">
        <f t="array" ref="D239">XLOOKUP(C239,PEA!B:B,PEA!D:D,"pend",2,1)</f>
        <v>18</v>
      </c>
      <c r="E239" s="66">
        <f t="array" ref="E239">XLOOKUP(C239,PEA!B:B,PEA!E:E,"pend",2,1)</f>
        <v>2028</v>
      </c>
      <c r="F239" s="66" t="s">
        <v>568</v>
      </c>
      <c r="G239" s="211">
        <v>1.2298739E7</v>
      </c>
      <c r="H239" s="206">
        <v>0.0</v>
      </c>
      <c r="I239" s="206">
        <v>0.3999</v>
      </c>
      <c r="J239" s="206">
        <v>0.400000000000003</v>
      </c>
      <c r="K239" s="206">
        <v>0.599899999999982</v>
      </c>
      <c r="L239" s="206">
        <v>0.599999999999986</v>
      </c>
      <c r="M239" s="206">
        <v>0.699900000000009</v>
      </c>
      <c r="N239" s="206">
        <v>0.699999999999997</v>
      </c>
      <c r="O239" s="206">
        <v>0.799899999999986</v>
      </c>
      <c r="P239" s="206">
        <v>0.800000000000007</v>
      </c>
      <c r="Q239" s="206">
        <v>1.0</v>
      </c>
      <c r="R239" s="79"/>
      <c r="S239" s="79"/>
      <c r="T239" s="79"/>
    </row>
    <row r="240" ht="14.25" customHeight="1">
      <c r="A240" s="79"/>
      <c r="B240" s="79"/>
      <c r="C240" s="82" t="s">
        <v>772</v>
      </c>
      <c r="D240" s="209">
        <f t="array" ref="D240">XLOOKUP(C240,PEA!B:B,PEA!D:D,"pend",2,1)</f>
        <v>18</v>
      </c>
      <c r="E240" s="66">
        <f t="array" ref="E240">XLOOKUP(C240,PEA!B:B,PEA!E:E,"pend",2,1)</f>
        <v>2029</v>
      </c>
      <c r="F240" s="66" t="s">
        <v>568</v>
      </c>
      <c r="G240" s="211">
        <v>1.2667701E7</v>
      </c>
      <c r="H240" s="206">
        <v>0.0</v>
      </c>
      <c r="I240" s="206">
        <v>0.3999</v>
      </c>
      <c r="J240" s="206">
        <v>0.400000000000003</v>
      </c>
      <c r="K240" s="206">
        <v>0.599899999999982</v>
      </c>
      <c r="L240" s="206">
        <v>0.599999999999986</v>
      </c>
      <c r="M240" s="206">
        <v>0.699900000000009</v>
      </c>
      <c r="N240" s="206">
        <v>0.699999999999997</v>
      </c>
      <c r="O240" s="206">
        <v>0.799899999999986</v>
      </c>
      <c r="P240" s="206">
        <v>0.800000000000007</v>
      </c>
      <c r="Q240" s="206">
        <v>1.0</v>
      </c>
      <c r="R240" s="79"/>
      <c r="S240" s="79"/>
      <c r="T240" s="79"/>
    </row>
    <row r="241" ht="14.25" customHeight="1">
      <c r="A241" s="79"/>
      <c r="B241" s="79"/>
      <c r="C241" s="82" t="s">
        <v>773</v>
      </c>
      <c r="D241" s="209">
        <f t="array" ref="D241">XLOOKUP(C241,PEA!B:B,PEA!D:D,"pend",2,1)</f>
        <v>18</v>
      </c>
      <c r="E241" s="66">
        <f t="array" ref="E241">XLOOKUP(C241,PEA!B:B,PEA!E:E,"pend",2,1)</f>
        <v>2030</v>
      </c>
      <c r="F241" s="66" t="s">
        <v>568</v>
      </c>
      <c r="G241" s="211">
        <v>1.3047732E7</v>
      </c>
      <c r="H241" s="206">
        <v>0.0</v>
      </c>
      <c r="I241" s="206">
        <v>0.3999</v>
      </c>
      <c r="J241" s="206">
        <v>0.400000000000003</v>
      </c>
      <c r="K241" s="206">
        <v>0.599899999999982</v>
      </c>
      <c r="L241" s="206">
        <v>0.599999999999986</v>
      </c>
      <c r="M241" s="206">
        <v>0.699900000000009</v>
      </c>
      <c r="N241" s="206">
        <v>0.699999999999997</v>
      </c>
      <c r="O241" s="206">
        <v>0.799899999999986</v>
      </c>
      <c r="P241" s="206">
        <v>0.800000000000007</v>
      </c>
      <c r="Q241" s="206">
        <v>1.0</v>
      </c>
      <c r="R241" s="79"/>
      <c r="S241" s="79"/>
      <c r="T241" s="79"/>
    </row>
    <row r="242" ht="14.25" customHeight="1">
      <c r="A242" s="79"/>
      <c r="B242" s="79"/>
      <c r="C242" s="82" t="s">
        <v>774</v>
      </c>
      <c r="D242" s="209">
        <f t="array" ref="D242">XLOOKUP(C242,PEA!B:B,PEA!D:D,"pend",2,1)</f>
        <v>19</v>
      </c>
      <c r="E242" s="66">
        <f t="array" ref="E242">XLOOKUP(C242,PEA!B:B,PEA!E:E,"pend",2,1)</f>
        <v>2021</v>
      </c>
      <c r="F242" s="66" t="s">
        <v>568</v>
      </c>
      <c r="G242" s="211">
        <f>89968198+75624518+14500000+14400000+64600000+63984000+136128274+90317656</f>
        <v>549522646</v>
      </c>
      <c r="H242" s="206">
        <v>0.0</v>
      </c>
      <c r="I242" s="206">
        <v>0.3999</v>
      </c>
      <c r="J242" s="206">
        <v>0.400000000000003</v>
      </c>
      <c r="K242" s="206">
        <v>0.599899999999982</v>
      </c>
      <c r="L242" s="206">
        <v>0.599999999999986</v>
      </c>
      <c r="M242" s="206">
        <v>0.699900000000009</v>
      </c>
      <c r="N242" s="206">
        <v>0.699999999999997</v>
      </c>
      <c r="O242" s="206">
        <v>0.799899999999986</v>
      </c>
      <c r="P242" s="206">
        <v>0.800000000000007</v>
      </c>
      <c r="Q242" s="206">
        <v>1.0</v>
      </c>
      <c r="R242" s="79"/>
      <c r="S242" s="79"/>
      <c r="T242" s="79"/>
    </row>
    <row r="243" ht="14.25" customHeight="1">
      <c r="A243" s="79"/>
      <c r="B243" s="79"/>
      <c r="C243" s="82" t="s">
        <v>774</v>
      </c>
      <c r="D243" s="209">
        <f t="array" ref="D243">XLOOKUP(C243,PEA!B:B,PEA!D:D,"pend",2,1)</f>
        <v>19</v>
      </c>
      <c r="E243" s="66">
        <f t="array" ref="E243">XLOOKUP(C243,PEA!B:B,PEA!E:E,"pend",2,1)</f>
        <v>2021</v>
      </c>
      <c r="F243" s="66" t="s">
        <v>561</v>
      </c>
      <c r="G243" s="211">
        <v>1.91417839E8</v>
      </c>
      <c r="H243" s="206">
        <v>0.0</v>
      </c>
      <c r="I243" s="206">
        <v>0.3999</v>
      </c>
      <c r="J243" s="206">
        <v>0.400000000000003</v>
      </c>
      <c r="K243" s="206">
        <v>0.599899999999982</v>
      </c>
      <c r="L243" s="206">
        <v>0.599999999999986</v>
      </c>
      <c r="M243" s="206">
        <v>0.699900000000009</v>
      </c>
      <c r="N243" s="206">
        <v>0.699999999999997</v>
      </c>
      <c r="O243" s="206">
        <v>0.799899999999986</v>
      </c>
      <c r="P243" s="206">
        <v>0.800000000000007</v>
      </c>
      <c r="Q243" s="206">
        <v>1.0</v>
      </c>
      <c r="R243" s="79"/>
      <c r="S243" s="79"/>
      <c r="T243" s="79"/>
    </row>
    <row r="244" ht="14.25" customHeight="1">
      <c r="A244" s="79"/>
      <c r="B244" s="79"/>
      <c r="C244" s="82" t="s">
        <v>774</v>
      </c>
      <c r="D244" s="209">
        <f t="array" ref="D244">XLOOKUP(C244,PEA!B:B,PEA!D:D,"pend",2,1)</f>
        <v>19</v>
      </c>
      <c r="E244" s="66">
        <f t="array" ref="E244">XLOOKUP(C244,PEA!B:B,PEA!E:E,"pend",2,1)</f>
        <v>2021</v>
      </c>
      <c r="F244" s="66" t="s">
        <v>569</v>
      </c>
      <c r="G244" s="211">
        <v>7000000.0</v>
      </c>
      <c r="H244" s="206">
        <v>0.0</v>
      </c>
      <c r="I244" s="206">
        <v>0.3999</v>
      </c>
      <c r="J244" s="206">
        <v>0.400000000000003</v>
      </c>
      <c r="K244" s="206">
        <v>0.599899999999982</v>
      </c>
      <c r="L244" s="206">
        <v>0.599999999999986</v>
      </c>
      <c r="M244" s="206">
        <v>0.699900000000009</v>
      </c>
      <c r="N244" s="206">
        <v>0.699999999999997</v>
      </c>
      <c r="O244" s="206">
        <v>0.799899999999986</v>
      </c>
      <c r="P244" s="206">
        <v>0.800000000000007</v>
      </c>
      <c r="Q244" s="206">
        <v>1.0</v>
      </c>
      <c r="R244" s="79"/>
      <c r="S244" s="79"/>
      <c r="T244" s="79"/>
    </row>
    <row r="245" ht="14.25" customHeight="1">
      <c r="A245" s="79"/>
      <c r="B245" s="79"/>
      <c r="C245" s="82" t="s">
        <v>775</v>
      </c>
      <c r="D245" s="209">
        <f t="array" ref="D245">XLOOKUP(C245,PEA!B:B,PEA!D:D,"pend",2,1)</f>
        <v>19</v>
      </c>
      <c r="E245" s="66">
        <f t="array" ref="E245">XLOOKUP(C245,PEA!B:B,PEA!E:E,"pend",2,1)</f>
        <v>2022</v>
      </c>
      <c r="F245" s="66" t="s">
        <v>568</v>
      </c>
      <c r="G245" s="211">
        <f>92667243.94+77893253.54+14935000+14832000+66538000+65903520+140212122.2+93027185.68</f>
        <v>566008325.4</v>
      </c>
      <c r="H245" s="206">
        <v>0.0</v>
      </c>
      <c r="I245" s="206">
        <v>0.3999</v>
      </c>
      <c r="J245" s="206">
        <v>0.400000000000003</v>
      </c>
      <c r="K245" s="206">
        <v>0.599899999999982</v>
      </c>
      <c r="L245" s="206">
        <v>0.599999999999986</v>
      </c>
      <c r="M245" s="206">
        <v>0.699900000000009</v>
      </c>
      <c r="N245" s="206">
        <v>0.699999999999997</v>
      </c>
      <c r="O245" s="206">
        <v>0.799899999999986</v>
      </c>
      <c r="P245" s="206">
        <v>0.800000000000007</v>
      </c>
      <c r="Q245" s="206">
        <v>1.0</v>
      </c>
      <c r="R245" s="79"/>
      <c r="S245" s="79"/>
      <c r="T245" s="79"/>
    </row>
    <row r="246" ht="14.25" customHeight="1">
      <c r="A246" s="79"/>
      <c r="B246" s="79"/>
      <c r="C246" s="82" t="s">
        <v>775</v>
      </c>
      <c r="D246" s="209">
        <f t="array" ref="D246">XLOOKUP(C246,PEA!B:B,PEA!D:D,"pend",2,1)</f>
        <v>19</v>
      </c>
      <c r="E246" s="66">
        <f t="array" ref="E246">XLOOKUP(C246,PEA!B:B,PEA!E:E,"pend",2,1)</f>
        <v>2022</v>
      </c>
      <c r="F246" s="66" t="s">
        <v>561</v>
      </c>
      <c r="G246" s="211">
        <v>1.971603742E8</v>
      </c>
      <c r="H246" s="206">
        <v>0.0</v>
      </c>
      <c r="I246" s="206">
        <v>0.3999</v>
      </c>
      <c r="J246" s="206">
        <v>0.400000000000003</v>
      </c>
      <c r="K246" s="206">
        <v>0.599899999999981</v>
      </c>
      <c r="L246" s="206">
        <v>0.599999999999986</v>
      </c>
      <c r="M246" s="206">
        <v>0.699900000000009</v>
      </c>
      <c r="N246" s="206">
        <v>0.699999999999997</v>
      </c>
      <c r="O246" s="206">
        <v>0.799899999999986</v>
      </c>
      <c r="P246" s="206">
        <v>0.800000000000007</v>
      </c>
      <c r="Q246" s="206">
        <v>1.0</v>
      </c>
      <c r="R246" s="79"/>
      <c r="S246" s="79"/>
      <c r="T246" s="79"/>
    </row>
    <row r="247" ht="14.25" customHeight="1">
      <c r="A247" s="79"/>
      <c r="B247" s="79"/>
      <c r="C247" s="82" t="s">
        <v>775</v>
      </c>
      <c r="D247" s="209">
        <f t="array" ref="D247">XLOOKUP(C247,PEA!B:B,PEA!D:D,"pend",2,1)</f>
        <v>19</v>
      </c>
      <c r="E247" s="66">
        <f t="array" ref="E247">XLOOKUP(C247,PEA!B:B,PEA!E:E,"pend",2,1)</f>
        <v>2022</v>
      </c>
      <c r="F247" s="66" t="s">
        <v>569</v>
      </c>
      <c r="G247" s="211">
        <v>7210000.0</v>
      </c>
      <c r="H247" s="206">
        <v>0.0</v>
      </c>
      <c r="I247" s="206">
        <v>0.3999</v>
      </c>
      <c r="J247" s="206">
        <v>0.400000000000003</v>
      </c>
      <c r="K247" s="206">
        <v>0.599899999999981</v>
      </c>
      <c r="L247" s="206">
        <v>0.599999999999986</v>
      </c>
      <c r="M247" s="206">
        <v>0.699900000000009</v>
      </c>
      <c r="N247" s="206">
        <v>0.699999999999997</v>
      </c>
      <c r="O247" s="206">
        <v>0.799899999999986</v>
      </c>
      <c r="P247" s="206">
        <v>0.800000000000007</v>
      </c>
      <c r="Q247" s="206">
        <v>1.0</v>
      </c>
      <c r="R247" s="79"/>
      <c r="S247" s="79"/>
      <c r="T247" s="79"/>
    </row>
    <row r="248" ht="14.25" customHeight="1">
      <c r="A248" s="79"/>
      <c r="B248" s="79"/>
      <c r="C248" s="82" t="s">
        <v>776</v>
      </c>
      <c r="D248" s="209">
        <f t="array" ref="D248">XLOOKUP(C248,PEA!B:B,PEA!D:D,"pend",2,1)</f>
        <v>19</v>
      </c>
      <c r="E248" s="66">
        <f t="array" ref="E248">XLOOKUP(C248,PEA!B:B,PEA!E:E,"pend",2,1)</f>
        <v>2023</v>
      </c>
      <c r="F248" s="66" t="s">
        <v>568</v>
      </c>
      <c r="G248" s="211">
        <f>95447261.26+80230051.15+15383050+15276960+68534140+67880625.6+144418485.9+95818001.25</f>
        <v>582988575.2</v>
      </c>
      <c r="H248" s="206">
        <v>0.0</v>
      </c>
      <c r="I248" s="206">
        <v>0.3999</v>
      </c>
      <c r="J248" s="206">
        <v>0.400000000000003</v>
      </c>
      <c r="K248" s="206">
        <v>0.599899999999981</v>
      </c>
      <c r="L248" s="206">
        <v>0.599999999999986</v>
      </c>
      <c r="M248" s="206">
        <v>0.699900000000009</v>
      </c>
      <c r="N248" s="206">
        <v>0.699999999999997</v>
      </c>
      <c r="O248" s="206">
        <v>0.799899999999986</v>
      </c>
      <c r="P248" s="206">
        <v>0.800000000000007</v>
      </c>
      <c r="Q248" s="206">
        <v>1.0</v>
      </c>
      <c r="R248" s="79"/>
      <c r="S248" s="79"/>
      <c r="T248" s="79"/>
    </row>
    <row r="249" ht="14.25" customHeight="1">
      <c r="A249" s="79"/>
      <c r="B249" s="79"/>
      <c r="C249" s="82" t="s">
        <v>776</v>
      </c>
      <c r="D249" s="209">
        <f t="array" ref="D249">XLOOKUP(C249,PEA!B:B,PEA!D:D,"pend",2,1)</f>
        <v>19</v>
      </c>
      <c r="E249" s="66">
        <f t="array" ref="E249">XLOOKUP(C249,PEA!B:B,PEA!E:E,"pend",2,1)</f>
        <v>2023</v>
      </c>
      <c r="F249" s="66" t="s">
        <v>561</v>
      </c>
      <c r="G249" s="211">
        <v>2.030751854E8</v>
      </c>
      <c r="H249" s="206">
        <v>0.0</v>
      </c>
      <c r="I249" s="206">
        <v>0.3999</v>
      </c>
      <c r="J249" s="206">
        <v>0.400000000000003</v>
      </c>
      <c r="K249" s="206">
        <v>0.599899999999981</v>
      </c>
      <c r="L249" s="206">
        <v>0.599999999999986</v>
      </c>
      <c r="M249" s="206">
        <v>0.699900000000009</v>
      </c>
      <c r="N249" s="206">
        <v>0.699999999999997</v>
      </c>
      <c r="O249" s="206">
        <v>0.799899999999986</v>
      </c>
      <c r="P249" s="206">
        <v>0.800000000000007</v>
      </c>
      <c r="Q249" s="206">
        <v>1.0</v>
      </c>
      <c r="R249" s="79"/>
      <c r="S249" s="79"/>
      <c r="T249" s="79"/>
    </row>
    <row r="250" ht="14.25" customHeight="1">
      <c r="A250" s="79"/>
      <c r="B250" s="79"/>
      <c r="C250" s="82" t="s">
        <v>776</v>
      </c>
      <c r="D250" s="209">
        <f t="array" ref="D250">XLOOKUP(C250,PEA!B:B,PEA!D:D,"pend",2,1)</f>
        <v>19</v>
      </c>
      <c r="E250" s="66">
        <f t="array" ref="E250">XLOOKUP(C250,PEA!B:B,PEA!E:E,"pend",2,1)</f>
        <v>2023</v>
      </c>
      <c r="F250" s="66" t="s">
        <v>569</v>
      </c>
      <c r="G250" s="211">
        <v>7426300.0</v>
      </c>
      <c r="H250" s="206">
        <v>0.0</v>
      </c>
      <c r="I250" s="206">
        <v>0.3999</v>
      </c>
      <c r="J250" s="206">
        <v>0.400000000000003</v>
      </c>
      <c r="K250" s="206">
        <v>0.599899999999981</v>
      </c>
      <c r="L250" s="206">
        <v>0.599999999999986</v>
      </c>
      <c r="M250" s="206">
        <v>0.699900000000009</v>
      </c>
      <c r="N250" s="206">
        <v>0.699999999999997</v>
      </c>
      <c r="O250" s="206">
        <v>0.799899999999986</v>
      </c>
      <c r="P250" s="206">
        <v>0.800000000000007</v>
      </c>
      <c r="Q250" s="206">
        <v>1.0</v>
      </c>
      <c r="R250" s="79"/>
      <c r="S250" s="79"/>
      <c r="T250" s="79"/>
    </row>
    <row r="251" ht="14.25" customHeight="1">
      <c r="A251" s="79"/>
      <c r="B251" s="79"/>
      <c r="C251" s="82" t="s">
        <v>777</v>
      </c>
      <c r="D251" s="209">
        <f t="array" ref="D251">XLOOKUP(C251,PEA!B:B,PEA!D:D,"pend",2,1)</f>
        <v>19</v>
      </c>
      <c r="E251" s="66">
        <f t="array" ref="E251">XLOOKUP(C251,PEA!B:B,PEA!E:E,"pend",2,1)</f>
        <v>2024</v>
      </c>
      <c r="F251" s="66" t="s">
        <v>568</v>
      </c>
      <c r="G251" s="211">
        <f>98310679.1+82636952.68+15844541.5+15735268.8+70590164.2+69917044.37+148751040.5+98692541.29</f>
        <v>600478232.4</v>
      </c>
      <c r="H251" s="206">
        <v>0.0</v>
      </c>
      <c r="I251" s="206">
        <v>0.3999</v>
      </c>
      <c r="J251" s="206">
        <v>0.400000000000003</v>
      </c>
      <c r="K251" s="206">
        <v>0.599899999999981</v>
      </c>
      <c r="L251" s="206">
        <v>0.599999999999985</v>
      </c>
      <c r="M251" s="206">
        <v>0.699900000000009</v>
      </c>
      <c r="N251" s="206">
        <v>0.699999999999997</v>
      </c>
      <c r="O251" s="206">
        <v>0.799899999999986</v>
      </c>
      <c r="P251" s="206">
        <v>0.800000000000007</v>
      </c>
      <c r="Q251" s="206">
        <v>1.0</v>
      </c>
      <c r="R251" s="79"/>
      <c r="S251" s="79"/>
      <c r="T251" s="79"/>
    </row>
    <row r="252" ht="14.25" customHeight="1">
      <c r="A252" s="79"/>
      <c r="B252" s="79"/>
      <c r="C252" s="82" t="s">
        <v>777</v>
      </c>
      <c r="D252" s="209">
        <f t="array" ref="D252">XLOOKUP(C252,PEA!B:B,PEA!D:D,"pend",2,1)</f>
        <v>19</v>
      </c>
      <c r="E252" s="66">
        <f t="array" ref="E252">XLOOKUP(C252,PEA!B:B,PEA!E:E,"pend",2,1)</f>
        <v>2024</v>
      </c>
      <c r="F252" s="66" t="s">
        <v>561</v>
      </c>
      <c r="G252" s="211">
        <v>2.09167441E8</v>
      </c>
      <c r="H252" s="206">
        <v>0.0</v>
      </c>
      <c r="I252" s="206">
        <v>0.3999</v>
      </c>
      <c r="J252" s="206">
        <v>0.400000000000003</v>
      </c>
      <c r="K252" s="206">
        <v>0.599899999999981</v>
      </c>
      <c r="L252" s="206">
        <v>0.599999999999985</v>
      </c>
      <c r="M252" s="206">
        <v>0.699900000000009</v>
      </c>
      <c r="N252" s="206">
        <v>0.699999999999997</v>
      </c>
      <c r="O252" s="206">
        <v>0.799899999999985</v>
      </c>
      <c r="P252" s="206">
        <v>0.800000000000007</v>
      </c>
      <c r="Q252" s="206">
        <v>1.0</v>
      </c>
      <c r="R252" s="79"/>
      <c r="S252" s="79"/>
      <c r="T252" s="79"/>
    </row>
    <row r="253" ht="14.25" customHeight="1">
      <c r="A253" s="79"/>
      <c r="B253" s="79"/>
      <c r="C253" s="82" t="s">
        <v>777</v>
      </c>
      <c r="D253" s="209">
        <f t="array" ref="D253">XLOOKUP(C253,PEA!B:B,PEA!D:D,"pend",2,1)</f>
        <v>19</v>
      </c>
      <c r="E253" s="66">
        <f t="array" ref="E253">XLOOKUP(C253,PEA!B:B,PEA!E:E,"pend",2,1)</f>
        <v>2024</v>
      </c>
      <c r="F253" s="66" t="s">
        <v>569</v>
      </c>
      <c r="G253" s="211">
        <v>7649089.0</v>
      </c>
      <c r="H253" s="206">
        <v>0.0</v>
      </c>
      <c r="I253" s="206">
        <v>0.3999</v>
      </c>
      <c r="J253" s="206">
        <v>0.400000000000003</v>
      </c>
      <c r="K253" s="206">
        <v>0.599899999999981</v>
      </c>
      <c r="L253" s="206">
        <v>0.599999999999985</v>
      </c>
      <c r="M253" s="206">
        <v>0.699900000000009</v>
      </c>
      <c r="N253" s="206">
        <v>0.699999999999997</v>
      </c>
      <c r="O253" s="206">
        <v>0.799899999999985</v>
      </c>
      <c r="P253" s="206">
        <v>0.800000000000007</v>
      </c>
      <c r="Q253" s="206">
        <v>1.0</v>
      </c>
      <c r="R253" s="79"/>
      <c r="S253" s="79"/>
      <c r="T253" s="79"/>
    </row>
    <row r="254" ht="14.25" customHeight="1">
      <c r="A254" s="79"/>
      <c r="B254" s="79"/>
      <c r="C254" s="82" t="s">
        <v>778</v>
      </c>
      <c r="D254" s="209">
        <f t="array" ref="D254">XLOOKUP(C254,PEA!B:B,PEA!D:D,"pend",2,1)</f>
        <v>19</v>
      </c>
      <c r="E254" s="66">
        <f t="array" ref="E254">XLOOKUP(C254,PEA!B:B,PEA!E:E,"pend",2,1)</f>
        <v>2025</v>
      </c>
      <c r="F254" s="66" t="s">
        <v>568</v>
      </c>
      <c r="G254" s="211">
        <f>101259999.5+85116061.26+16319877.75+16207326.86+72707869.13+72014555.7+153213571.7+101653317.5</f>
        <v>618492579.4</v>
      </c>
      <c r="H254" s="206">
        <v>0.0</v>
      </c>
      <c r="I254" s="206">
        <v>0.3999</v>
      </c>
      <c r="J254" s="206">
        <v>0.400000000000003</v>
      </c>
      <c r="K254" s="206">
        <v>0.599899999999981</v>
      </c>
      <c r="L254" s="206">
        <v>0.599999999999985</v>
      </c>
      <c r="M254" s="206">
        <v>0.699900000000009</v>
      </c>
      <c r="N254" s="206">
        <v>0.699999999999997</v>
      </c>
      <c r="O254" s="206">
        <v>0.799899999999985</v>
      </c>
      <c r="P254" s="206">
        <v>0.800000000000007</v>
      </c>
      <c r="Q254" s="206">
        <v>1.0</v>
      </c>
      <c r="R254" s="79"/>
      <c r="S254" s="79"/>
      <c r="T254" s="79"/>
    </row>
    <row r="255" ht="14.25" customHeight="1">
      <c r="A255" s="79"/>
      <c r="B255" s="79"/>
      <c r="C255" s="82" t="s">
        <v>778</v>
      </c>
      <c r="D255" s="209">
        <f t="array" ref="D255">XLOOKUP(C255,PEA!B:B,PEA!D:D,"pend",2,1)</f>
        <v>19</v>
      </c>
      <c r="E255" s="66">
        <f t="array" ref="E255">XLOOKUP(C255,PEA!B:B,PEA!E:E,"pend",2,1)</f>
        <v>2025</v>
      </c>
      <c r="F255" s="66" t="s">
        <v>561</v>
      </c>
      <c r="G255" s="211">
        <v>2.154424642E8</v>
      </c>
      <c r="H255" s="206">
        <v>0.0</v>
      </c>
      <c r="I255" s="206">
        <v>0.3999</v>
      </c>
      <c r="J255" s="206">
        <v>0.400000000000003</v>
      </c>
      <c r="K255" s="206">
        <v>0.599899999999981</v>
      </c>
      <c r="L255" s="206">
        <v>0.599999999999985</v>
      </c>
      <c r="M255" s="206">
        <v>0.699900000000009</v>
      </c>
      <c r="N255" s="206">
        <v>0.699999999999997</v>
      </c>
      <c r="O255" s="206">
        <v>0.799899999999985</v>
      </c>
      <c r="P255" s="206">
        <v>0.800000000000008</v>
      </c>
      <c r="Q255" s="206">
        <v>1.0</v>
      </c>
      <c r="R255" s="79"/>
      <c r="S255" s="79"/>
      <c r="T255" s="79"/>
    </row>
    <row r="256" ht="14.25" customHeight="1">
      <c r="A256" s="79"/>
      <c r="B256" s="79"/>
      <c r="C256" s="82" t="s">
        <v>778</v>
      </c>
      <c r="D256" s="209">
        <f t="array" ref="D256">XLOOKUP(C256,PEA!B:B,PEA!D:D,"pend",2,1)</f>
        <v>19</v>
      </c>
      <c r="E256" s="66">
        <f t="array" ref="E256">XLOOKUP(C256,PEA!B:B,PEA!E:E,"pend",2,1)</f>
        <v>2025</v>
      </c>
      <c r="F256" s="66" t="s">
        <v>569</v>
      </c>
      <c r="G256" s="211">
        <v>7878561.67</v>
      </c>
      <c r="H256" s="206">
        <v>0.0</v>
      </c>
      <c r="I256" s="206">
        <v>0.3999</v>
      </c>
      <c r="J256" s="206">
        <v>0.400000000000003</v>
      </c>
      <c r="K256" s="206">
        <v>0.599899999999981</v>
      </c>
      <c r="L256" s="206">
        <v>0.599999999999985</v>
      </c>
      <c r="M256" s="206">
        <v>0.699900000000009</v>
      </c>
      <c r="N256" s="206">
        <v>0.699999999999997</v>
      </c>
      <c r="O256" s="206">
        <v>0.799899999999985</v>
      </c>
      <c r="P256" s="206">
        <v>0.800000000000008</v>
      </c>
      <c r="Q256" s="206">
        <v>1.0</v>
      </c>
      <c r="R256" s="79"/>
      <c r="S256" s="79"/>
      <c r="T256" s="79"/>
    </row>
    <row r="257" ht="14.25" customHeight="1">
      <c r="A257" s="79"/>
      <c r="B257" s="79"/>
      <c r="C257" s="82" t="s">
        <v>779</v>
      </c>
      <c r="D257" s="209">
        <f t="array" ref="D257">XLOOKUP(C257,PEA!B:B,PEA!D:D,"pend",2,1)</f>
        <v>19</v>
      </c>
      <c r="E257" s="66">
        <f t="array" ref="E257">XLOOKUP(C257,PEA!B:B,PEA!E:E,"pend",2,1)</f>
        <v>2026</v>
      </c>
      <c r="F257" s="66" t="s">
        <v>568</v>
      </c>
      <c r="G257" s="211">
        <f>104297799.5+87669543.1+16809474.08+16693546.67+74889105.2+74174992.37+157809978.8+104702917.1</f>
        <v>637047356.8</v>
      </c>
      <c r="H257" s="206">
        <v>0.0</v>
      </c>
      <c r="I257" s="206">
        <v>0.3999</v>
      </c>
      <c r="J257" s="206">
        <v>0.400000000000003</v>
      </c>
      <c r="K257" s="206">
        <v>0.599899999999981</v>
      </c>
      <c r="L257" s="206">
        <v>0.599999999999985</v>
      </c>
      <c r="M257" s="206">
        <v>0.699900000000009</v>
      </c>
      <c r="N257" s="206">
        <v>0.699999999999997</v>
      </c>
      <c r="O257" s="206">
        <v>0.799899999999985</v>
      </c>
      <c r="P257" s="206">
        <v>0.800000000000008</v>
      </c>
      <c r="Q257" s="206">
        <v>1.0</v>
      </c>
      <c r="R257" s="79"/>
      <c r="S257" s="79"/>
      <c r="T257" s="79"/>
    </row>
    <row r="258" ht="14.25" customHeight="1">
      <c r="A258" s="79"/>
      <c r="B258" s="79"/>
      <c r="C258" s="82" t="s">
        <v>779</v>
      </c>
      <c r="D258" s="209">
        <f t="array" ref="D258">XLOOKUP(C258,PEA!B:B,PEA!D:D,"pend",2,1)</f>
        <v>19</v>
      </c>
      <c r="E258" s="66">
        <f t="array" ref="E258">XLOOKUP(C258,PEA!B:B,PEA!E:E,"pend",2,1)</f>
        <v>2026</v>
      </c>
      <c r="F258" s="66" t="s">
        <v>561</v>
      </c>
      <c r="G258" s="211">
        <v>2.219057381E8</v>
      </c>
      <c r="H258" s="206">
        <v>0.0</v>
      </c>
      <c r="I258" s="206">
        <v>0.3999</v>
      </c>
      <c r="J258" s="206">
        <v>0.400000000000003</v>
      </c>
      <c r="K258" s="206">
        <v>0.59989999999998</v>
      </c>
      <c r="L258" s="206">
        <v>0.599999999999985</v>
      </c>
      <c r="M258" s="206">
        <v>0.699900000000009</v>
      </c>
      <c r="N258" s="206">
        <v>0.699999999999997</v>
      </c>
      <c r="O258" s="206">
        <v>0.799899999999985</v>
      </c>
      <c r="P258" s="206">
        <v>0.800000000000008</v>
      </c>
      <c r="Q258" s="206">
        <v>1.0</v>
      </c>
      <c r="R258" s="79"/>
      <c r="S258" s="79"/>
      <c r="T258" s="79"/>
    </row>
    <row r="259" ht="14.25" customHeight="1">
      <c r="A259" s="79"/>
      <c r="B259" s="79"/>
      <c r="C259" s="82" t="s">
        <v>779</v>
      </c>
      <c r="D259" s="209">
        <f t="array" ref="D259">XLOOKUP(C259,PEA!B:B,PEA!D:D,"pend",2,1)</f>
        <v>19</v>
      </c>
      <c r="E259" s="66">
        <f t="array" ref="E259">XLOOKUP(C259,PEA!B:B,PEA!E:E,"pend",2,1)</f>
        <v>2026</v>
      </c>
      <c r="F259" s="66" t="s">
        <v>569</v>
      </c>
      <c r="G259" s="211">
        <v>8114918.52</v>
      </c>
      <c r="H259" s="206">
        <v>0.0</v>
      </c>
      <c r="I259" s="206">
        <v>0.3999</v>
      </c>
      <c r="J259" s="206">
        <v>0.400000000000003</v>
      </c>
      <c r="K259" s="206">
        <v>0.59989999999998</v>
      </c>
      <c r="L259" s="206">
        <v>0.599999999999985</v>
      </c>
      <c r="M259" s="206">
        <v>0.699900000000009</v>
      </c>
      <c r="N259" s="206">
        <v>0.699999999999997</v>
      </c>
      <c r="O259" s="206">
        <v>0.799899999999985</v>
      </c>
      <c r="P259" s="206">
        <v>0.800000000000008</v>
      </c>
      <c r="Q259" s="206">
        <v>1.0</v>
      </c>
      <c r="R259" s="79"/>
      <c r="S259" s="79"/>
      <c r="T259" s="79"/>
    </row>
    <row r="260" ht="14.25" customHeight="1">
      <c r="A260" s="79"/>
      <c r="B260" s="79"/>
      <c r="C260" s="82" t="s">
        <v>780</v>
      </c>
      <c r="D260" s="209">
        <f t="array" ref="D260">XLOOKUP(C260,PEA!B:B,PEA!D:D,"pend",2,1)</f>
        <v>19</v>
      </c>
      <c r="E260" s="66">
        <f t="array" ref="E260">XLOOKUP(C260,PEA!B:B,PEA!E:E,"pend",2,1)</f>
        <v>2027</v>
      </c>
      <c r="F260" s="66" t="s">
        <v>568</v>
      </c>
      <c r="G260" s="211">
        <f>107426733.4+90299629.39+17313758.3+17194353.07+77135778.36+76400242.14+162544278.2+107844004.6</f>
        <v>656158777.5</v>
      </c>
      <c r="H260" s="206">
        <v>0.0</v>
      </c>
      <c r="I260" s="206">
        <v>0.3999</v>
      </c>
      <c r="J260" s="206">
        <v>0.400000000000003</v>
      </c>
      <c r="K260" s="206">
        <v>0.59989999999998</v>
      </c>
      <c r="L260" s="206">
        <v>0.599999999999985</v>
      </c>
      <c r="M260" s="206">
        <v>0.699900000000009</v>
      </c>
      <c r="N260" s="206">
        <v>0.699999999999997</v>
      </c>
      <c r="O260" s="206">
        <v>0.799899999999985</v>
      </c>
      <c r="P260" s="206">
        <v>0.800000000000008</v>
      </c>
      <c r="Q260" s="206">
        <v>1.0</v>
      </c>
      <c r="R260" s="79"/>
      <c r="S260" s="79"/>
      <c r="T260" s="79"/>
    </row>
    <row r="261" ht="14.25" customHeight="1">
      <c r="A261" s="79"/>
      <c r="B261" s="79"/>
      <c r="C261" s="82" t="s">
        <v>780</v>
      </c>
      <c r="D261" s="209">
        <f t="array" ref="D261">XLOOKUP(C261,PEA!B:B,PEA!D:D,"pend",2,1)</f>
        <v>19</v>
      </c>
      <c r="E261" s="66">
        <f t="array" ref="E261">XLOOKUP(C261,PEA!B:B,PEA!E:E,"pend",2,1)</f>
        <v>2027</v>
      </c>
      <c r="F261" s="66" t="s">
        <v>561</v>
      </c>
      <c r="G261" s="211">
        <v>2.285629103E8</v>
      </c>
      <c r="H261" s="206">
        <v>0.0</v>
      </c>
      <c r="I261" s="206">
        <v>0.3999</v>
      </c>
      <c r="J261" s="206">
        <v>0.400000000000003</v>
      </c>
      <c r="K261" s="206">
        <v>0.59989999999998</v>
      </c>
      <c r="L261" s="206">
        <v>0.599999999999985</v>
      </c>
      <c r="M261" s="206">
        <v>0.699900000000009</v>
      </c>
      <c r="N261" s="206">
        <v>0.699999999999997</v>
      </c>
      <c r="O261" s="206">
        <v>0.799899999999985</v>
      </c>
      <c r="P261" s="206">
        <v>0.800000000000008</v>
      </c>
      <c r="Q261" s="206">
        <v>1.0</v>
      </c>
      <c r="R261" s="79"/>
      <c r="S261" s="79"/>
      <c r="T261" s="79"/>
    </row>
    <row r="262" ht="14.25" customHeight="1">
      <c r="A262" s="79"/>
      <c r="B262" s="79"/>
      <c r="C262" s="82" t="s">
        <v>780</v>
      </c>
      <c r="D262" s="209">
        <f t="array" ref="D262">XLOOKUP(C262,PEA!B:B,PEA!D:D,"pend",2,1)</f>
        <v>19</v>
      </c>
      <c r="E262" s="66">
        <f t="array" ref="E262">XLOOKUP(C262,PEA!B:B,PEA!E:E,"pend",2,1)</f>
        <v>2027</v>
      </c>
      <c r="F262" s="66" t="s">
        <v>569</v>
      </c>
      <c r="G262" s="211">
        <v>8358366.076</v>
      </c>
      <c r="H262" s="206">
        <v>0.0</v>
      </c>
      <c r="I262" s="206">
        <v>0.3999</v>
      </c>
      <c r="J262" s="206">
        <v>0.400000000000003</v>
      </c>
      <c r="K262" s="206">
        <v>0.59989999999998</v>
      </c>
      <c r="L262" s="206">
        <v>0.599999999999985</v>
      </c>
      <c r="M262" s="206">
        <v>0.69990000000001</v>
      </c>
      <c r="N262" s="206">
        <v>0.699999999999997</v>
      </c>
      <c r="O262" s="206">
        <v>0.799899999999985</v>
      </c>
      <c r="P262" s="206">
        <v>0.800000000000008</v>
      </c>
      <c r="Q262" s="206">
        <v>1.0</v>
      </c>
      <c r="R262" s="79"/>
      <c r="S262" s="79"/>
      <c r="T262" s="79"/>
    </row>
    <row r="263" ht="14.25" customHeight="1">
      <c r="A263" s="79"/>
      <c r="B263" s="79"/>
      <c r="C263" s="82" t="s">
        <v>781</v>
      </c>
      <c r="D263" s="209">
        <f t="array" ref="D263">XLOOKUP(C263,PEA!B:B,PEA!D:D,"pend",2,1)</f>
        <v>19</v>
      </c>
      <c r="E263" s="66">
        <f t="array" ref="E263">XLOOKUP(C263,PEA!B:B,PEA!E:E,"pend",2,1)</f>
        <v>2028</v>
      </c>
      <c r="F263" s="66" t="s">
        <v>568</v>
      </c>
      <c r="G263" s="211">
        <f>110649535.4+93008618.27+17833171.05+17710183.66+79449851.71+78692249.41+167420606.5+111079324.7</f>
        <v>675843540.7</v>
      </c>
      <c r="H263" s="206">
        <v>0.0</v>
      </c>
      <c r="I263" s="206">
        <v>0.3999</v>
      </c>
      <c r="J263" s="206">
        <v>0.400000000000003</v>
      </c>
      <c r="K263" s="206">
        <v>0.59989999999998</v>
      </c>
      <c r="L263" s="206">
        <v>0.599999999999985</v>
      </c>
      <c r="M263" s="206">
        <v>0.69990000000001</v>
      </c>
      <c r="N263" s="206">
        <v>0.699999999999997</v>
      </c>
      <c r="O263" s="206">
        <v>0.799899999999985</v>
      </c>
      <c r="P263" s="206">
        <v>0.800000000000008</v>
      </c>
      <c r="Q263" s="206">
        <v>1.0</v>
      </c>
      <c r="R263" s="79"/>
      <c r="S263" s="79"/>
      <c r="T263" s="79"/>
    </row>
    <row r="264" ht="14.25" customHeight="1">
      <c r="A264" s="79"/>
      <c r="B264" s="79"/>
      <c r="C264" s="82" t="s">
        <v>781</v>
      </c>
      <c r="D264" s="209">
        <f t="array" ref="D264">XLOOKUP(C264,PEA!B:B,PEA!D:D,"pend",2,1)</f>
        <v>19</v>
      </c>
      <c r="E264" s="66">
        <f t="array" ref="E264">XLOOKUP(C264,PEA!B:B,PEA!E:E,"pend",2,1)</f>
        <v>2028</v>
      </c>
      <c r="F264" s="66" t="s">
        <v>561</v>
      </c>
      <c r="G264" s="211">
        <v>2.354197976E8</v>
      </c>
      <c r="H264" s="206">
        <v>0.0</v>
      </c>
      <c r="I264" s="206">
        <v>0.3999</v>
      </c>
      <c r="J264" s="206">
        <v>0.400000000000003</v>
      </c>
      <c r="K264" s="206">
        <v>0.59989999999998</v>
      </c>
      <c r="L264" s="206">
        <v>0.599999999999985</v>
      </c>
      <c r="M264" s="206">
        <v>0.69990000000001</v>
      </c>
      <c r="N264" s="206">
        <v>0.699999999999997</v>
      </c>
      <c r="O264" s="206">
        <v>0.799899999999985</v>
      </c>
      <c r="P264" s="206">
        <v>0.800000000000008</v>
      </c>
      <c r="Q264" s="206">
        <v>1.0</v>
      </c>
      <c r="R264" s="79"/>
      <c r="S264" s="79"/>
      <c r="T264" s="79"/>
    </row>
    <row r="265" ht="14.25" customHeight="1">
      <c r="A265" s="79"/>
      <c r="B265" s="79"/>
      <c r="C265" s="82" t="s">
        <v>781</v>
      </c>
      <c r="D265" s="209">
        <f t="array" ref="D265">XLOOKUP(C265,PEA!B:B,PEA!D:D,"pend",2,1)</f>
        <v>19</v>
      </c>
      <c r="E265" s="66">
        <f t="array" ref="E265">XLOOKUP(C265,PEA!B:B,PEA!E:E,"pend",2,1)</f>
        <v>2028</v>
      </c>
      <c r="F265" s="66" t="s">
        <v>569</v>
      </c>
      <c r="G265" s="211">
        <v>8609117.058</v>
      </c>
      <c r="H265" s="206">
        <v>0.0</v>
      </c>
      <c r="I265" s="206">
        <v>0.3999</v>
      </c>
      <c r="J265" s="206">
        <v>0.400000000000003</v>
      </c>
      <c r="K265" s="206">
        <v>0.59989999999998</v>
      </c>
      <c r="L265" s="206">
        <v>0.599999999999985</v>
      </c>
      <c r="M265" s="206">
        <v>0.69990000000001</v>
      </c>
      <c r="N265" s="206">
        <v>0.699999999999997</v>
      </c>
      <c r="O265" s="206">
        <v>0.799899999999985</v>
      </c>
      <c r="P265" s="206">
        <v>0.800000000000008</v>
      </c>
      <c r="Q265" s="206">
        <v>1.0</v>
      </c>
      <c r="R265" s="79"/>
      <c r="S265" s="79"/>
      <c r="T265" s="79"/>
    </row>
    <row r="266" ht="14.25" customHeight="1">
      <c r="A266" s="79"/>
      <c r="B266" s="79"/>
      <c r="C266" s="82" t="s">
        <v>782</v>
      </c>
      <c r="D266" s="209">
        <f t="array" ref="D266">XLOOKUP(C266,PEA!B:B,PEA!D:D,"pend",2,1)</f>
        <v>19</v>
      </c>
      <c r="E266" s="66">
        <f t="array" ref="E266">XLOOKUP(C266,PEA!B:B,PEA!E:E,"pend",2,1)</f>
        <v>2029</v>
      </c>
      <c r="F266" s="66" t="s">
        <v>568</v>
      </c>
      <c r="G266" s="211">
        <f>113969021.5+95798876.82+18368166.18+18241489.17+81833347.26+81053016.89+172443224.7+114411704.4</f>
        <v>696118846.9</v>
      </c>
      <c r="H266" s="206">
        <v>0.0</v>
      </c>
      <c r="I266" s="206">
        <v>0.3999</v>
      </c>
      <c r="J266" s="206">
        <v>0.400000000000003</v>
      </c>
      <c r="K266" s="206">
        <v>0.59989999999998</v>
      </c>
      <c r="L266" s="206">
        <v>0.599999999999984</v>
      </c>
      <c r="M266" s="206">
        <v>0.69990000000001</v>
      </c>
      <c r="N266" s="206">
        <v>0.699999999999997</v>
      </c>
      <c r="O266" s="206">
        <v>0.799899999999985</v>
      </c>
      <c r="P266" s="206">
        <v>0.800000000000008</v>
      </c>
      <c r="Q266" s="206">
        <v>1.0</v>
      </c>
      <c r="R266" s="79"/>
      <c r="S266" s="79"/>
      <c r="T266" s="79"/>
    </row>
    <row r="267" ht="14.25" customHeight="1">
      <c r="A267" s="79"/>
      <c r="B267" s="79"/>
      <c r="C267" s="82" t="s">
        <v>782</v>
      </c>
      <c r="D267" s="209">
        <f t="array" ref="D267">XLOOKUP(C267,PEA!B:B,PEA!D:D,"pend",2,1)</f>
        <v>19</v>
      </c>
      <c r="E267" s="66">
        <f t="array" ref="E267">XLOOKUP(C267,PEA!B:B,PEA!E:E,"pend",2,1)</f>
        <v>2029</v>
      </c>
      <c r="F267" s="66" t="s">
        <v>561</v>
      </c>
      <c r="G267" s="211">
        <v>2.424823915E8</v>
      </c>
      <c r="H267" s="206">
        <v>0.0</v>
      </c>
      <c r="I267" s="206">
        <v>0.3999</v>
      </c>
      <c r="J267" s="206">
        <v>0.400000000000003</v>
      </c>
      <c r="K267" s="206">
        <v>0.59989999999998</v>
      </c>
      <c r="L267" s="206">
        <v>0.599999999999984</v>
      </c>
      <c r="M267" s="206">
        <v>0.69990000000001</v>
      </c>
      <c r="N267" s="206">
        <v>0.699999999999997</v>
      </c>
      <c r="O267" s="206">
        <v>0.799899999999984</v>
      </c>
      <c r="P267" s="206">
        <v>0.800000000000008</v>
      </c>
      <c r="Q267" s="206">
        <v>1.0</v>
      </c>
      <c r="R267" s="79"/>
      <c r="S267" s="79"/>
      <c r="T267" s="79"/>
    </row>
    <row r="268" ht="14.25" customHeight="1">
      <c r="A268" s="79"/>
      <c r="B268" s="79"/>
      <c r="C268" s="82" t="s">
        <v>782</v>
      </c>
      <c r="D268" s="209">
        <f t="array" ref="D268">XLOOKUP(C268,PEA!B:B,PEA!D:D,"pend",2,1)</f>
        <v>19</v>
      </c>
      <c r="E268" s="66">
        <f t="array" ref="E268">XLOOKUP(C268,PEA!B:B,PEA!E:E,"pend",2,1)</f>
        <v>2029</v>
      </c>
      <c r="F268" s="66" t="s">
        <v>569</v>
      </c>
      <c r="G268" s="211">
        <v>8867390.57</v>
      </c>
      <c r="H268" s="206">
        <v>0.0</v>
      </c>
      <c r="I268" s="206">
        <v>0.3999</v>
      </c>
      <c r="J268" s="206">
        <v>0.400000000000003</v>
      </c>
      <c r="K268" s="206">
        <v>0.59989999999998</v>
      </c>
      <c r="L268" s="206">
        <v>0.599999999999984</v>
      </c>
      <c r="M268" s="206">
        <v>0.69990000000001</v>
      </c>
      <c r="N268" s="206">
        <v>0.699999999999997</v>
      </c>
      <c r="O268" s="206">
        <v>0.799899999999984</v>
      </c>
      <c r="P268" s="206">
        <v>0.800000000000008</v>
      </c>
      <c r="Q268" s="206">
        <v>1.0</v>
      </c>
      <c r="R268" s="79"/>
      <c r="S268" s="79"/>
      <c r="T268" s="79"/>
    </row>
    <row r="269" ht="14.25" customHeight="1">
      <c r="A269" s="79"/>
      <c r="B269" s="79"/>
      <c r="C269" s="82" t="s">
        <v>783</v>
      </c>
      <c r="D269" s="209">
        <f t="array" ref="D269">XLOOKUP(C269,PEA!B:B,PEA!D:D,"pend",2,1)</f>
        <v>19</v>
      </c>
      <c r="E269" s="66">
        <f t="array" ref="E269">XLOOKUP(C269,PEA!B:B,PEA!E:E,"pend",2,1)</f>
        <v>2030</v>
      </c>
      <c r="F269" s="66" t="s">
        <v>568</v>
      </c>
      <c r="G269" s="211">
        <f>117388092.1+98672843.13+18919211.17+18788733.85+84288347.68+83484607.39+177616521.5+117844055.6</f>
        <v>717002412.4</v>
      </c>
      <c r="H269" s="206">
        <v>0.0</v>
      </c>
      <c r="I269" s="206">
        <v>0.3999</v>
      </c>
      <c r="J269" s="206">
        <v>0.400000000000003</v>
      </c>
      <c r="K269" s="206">
        <v>0.599899999999979</v>
      </c>
      <c r="L269" s="206">
        <v>0.599999999999984</v>
      </c>
      <c r="M269" s="206">
        <v>0.69990000000001</v>
      </c>
      <c r="N269" s="206">
        <v>0.699999999999997</v>
      </c>
      <c r="O269" s="206">
        <v>0.799899999999984</v>
      </c>
      <c r="P269" s="206">
        <v>0.800000000000008</v>
      </c>
      <c r="Q269" s="206">
        <v>1.0</v>
      </c>
      <c r="R269" s="79"/>
      <c r="S269" s="79"/>
      <c r="T269" s="79"/>
    </row>
    <row r="270" ht="14.25" customHeight="1">
      <c r="A270" s="79"/>
      <c r="B270" s="79"/>
      <c r="C270" s="82" t="s">
        <v>783</v>
      </c>
      <c r="D270" s="209">
        <f t="array" ref="D270">XLOOKUP(C270,PEA!B:B,PEA!D:D,"pend",2,1)</f>
        <v>19</v>
      </c>
      <c r="E270" s="66">
        <f t="array" ref="E270">XLOOKUP(C270,PEA!B:B,PEA!E:E,"pend",2,1)</f>
        <v>2030</v>
      </c>
      <c r="F270" s="66" t="s">
        <v>561</v>
      </c>
      <c r="G270" s="211">
        <v>2.497568632E8</v>
      </c>
      <c r="H270" s="206">
        <v>0.0</v>
      </c>
      <c r="I270" s="206">
        <v>0.3999</v>
      </c>
      <c r="J270" s="206">
        <v>0.400000000000003</v>
      </c>
      <c r="K270" s="206">
        <v>0.599899999999979</v>
      </c>
      <c r="L270" s="206">
        <v>0.599999999999984</v>
      </c>
      <c r="M270" s="206">
        <v>0.69990000000001</v>
      </c>
      <c r="N270" s="206">
        <v>0.699999999999997</v>
      </c>
      <c r="O270" s="206">
        <v>0.799899999999984</v>
      </c>
      <c r="P270" s="206">
        <v>0.800000000000008</v>
      </c>
      <c r="Q270" s="206">
        <v>1.0</v>
      </c>
      <c r="R270" s="79"/>
      <c r="S270" s="79"/>
      <c r="T270" s="79"/>
    </row>
    <row r="271" ht="14.25" customHeight="1">
      <c r="A271" s="79"/>
      <c r="B271" s="79"/>
      <c r="C271" s="82" t="s">
        <v>783</v>
      </c>
      <c r="D271" s="209">
        <f t="array" ref="D271">XLOOKUP(C271,PEA!B:B,PEA!D:D,"pend",2,1)</f>
        <v>19</v>
      </c>
      <c r="E271" s="66">
        <f t="array" ref="E271">XLOOKUP(C271,PEA!B:B,PEA!E:E,"pend",2,1)</f>
        <v>2030</v>
      </c>
      <c r="F271" s="66" t="s">
        <v>569</v>
      </c>
      <c r="G271" s="211">
        <v>9133412.287</v>
      </c>
      <c r="H271" s="206">
        <v>0.0</v>
      </c>
      <c r="I271" s="206">
        <v>0.3999</v>
      </c>
      <c r="J271" s="206">
        <v>0.400000000000003</v>
      </c>
      <c r="K271" s="206">
        <v>0.599899999999979</v>
      </c>
      <c r="L271" s="206">
        <v>0.599999999999984</v>
      </c>
      <c r="M271" s="206">
        <v>0.69990000000001</v>
      </c>
      <c r="N271" s="206">
        <v>0.699999999999997</v>
      </c>
      <c r="O271" s="206">
        <v>0.799899999999984</v>
      </c>
      <c r="P271" s="206">
        <v>0.800000000000008</v>
      </c>
      <c r="Q271" s="206">
        <v>1.0</v>
      </c>
      <c r="R271" s="79"/>
      <c r="S271" s="79"/>
      <c r="T271" s="79"/>
    </row>
    <row r="272" ht="14.25" customHeight="1">
      <c r="A272" s="79"/>
      <c r="B272" s="79"/>
      <c r="C272" s="82" t="s">
        <v>794</v>
      </c>
      <c r="D272" s="209">
        <f t="array" ref="D272">XLOOKUP(C272,PEA!B:B,PEA!D:D,"pend",2,1)</f>
        <v>21</v>
      </c>
      <c r="E272" s="66">
        <f t="array" ref="E272">XLOOKUP(C272,PEA!B:B,PEA!E:E,"pend",2,1)</f>
        <v>2021</v>
      </c>
      <c r="F272" s="66" t="s">
        <v>573</v>
      </c>
      <c r="G272" s="211">
        <v>2.0E7</v>
      </c>
      <c r="H272" s="206">
        <v>0.0</v>
      </c>
      <c r="I272" s="206">
        <v>0.3999</v>
      </c>
      <c r="J272" s="206">
        <v>0.400000000000004</v>
      </c>
      <c r="K272" s="206">
        <v>0.599899999999979</v>
      </c>
      <c r="L272" s="206">
        <v>0.599999999999984</v>
      </c>
      <c r="M272" s="206">
        <v>0.69990000000001</v>
      </c>
      <c r="N272" s="206">
        <v>0.699999999999997</v>
      </c>
      <c r="O272" s="206">
        <v>0.799899999999984</v>
      </c>
      <c r="P272" s="206">
        <v>0.800000000000008</v>
      </c>
      <c r="Q272" s="206">
        <v>1.0</v>
      </c>
      <c r="R272" s="79"/>
      <c r="S272" s="79"/>
      <c r="T272" s="79"/>
    </row>
    <row r="273" ht="14.25" customHeight="1">
      <c r="A273" s="79"/>
      <c r="B273" s="79"/>
      <c r="C273" s="82" t="s">
        <v>794</v>
      </c>
      <c r="D273" s="209">
        <f t="array" ref="D273">XLOOKUP(C273,PEA!B:B,PEA!D:D,"pend",2,1)</f>
        <v>21</v>
      </c>
      <c r="E273" s="66">
        <f t="array" ref="E273">XLOOKUP(C273,PEA!B:B,PEA!E:E,"pend",2,1)</f>
        <v>2021</v>
      </c>
      <c r="F273" s="66" t="s">
        <v>214</v>
      </c>
      <c r="G273" s="211">
        <f>254309800+4970000+25000000+4970000+14750200</f>
        <v>304000000</v>
      </c>
      <c r="H273" s="206">
        <v>0.0</v>
      </c>
      <c r="I273" s="206">
        <v>0.3999</v>
      </c>
      <c r="J273" s="206">
        <v>0.400000000000004</v>
      </c>
      <c r="K273" s="206">
        <v>0.599899999999979</v>
      </c>
      <c r="L273" s="206">
        <v>0.599999999999984</v>
      </c>
      <c r="M273" s="206">
        <v>0.69990000000001</v>
      </c>
      <c r="N273" s="206">
        <v>0.699999999999997</v>
      </c>
      <c r="O273" s="206">
        <v>0.799899999999984</v>
      </c>
      <c r="P273" s="206">
        <v>0.800000000000008</v>
      </c>
      <c r="Q273" s="206">
        <v>1.0</v>
      </c>
      <c r="R273" s="79"/>
      <c r="S273" s="79"/>
      <c r="T273" s="79"/>
    </row>
    <row r="274" ht="14.25" customHeight="1">
      <c r="A274" s="79"/>
      <c r="B274" s="79"/>
      <c r="C274" s="82" t="s">
        <v>795</v>
      </c>
      <c r="D274" s="209">
        <f t="array" ref="D274">XLOOKUP(C274,PEA!B:B,PEA!D:D,"pend",2,1)</f>
        <v>21</v>
      </c>
      <c r="E274" s="66">
        <f t="array" ref="E274">XLOOKUP(C274,PEA!B:B,PEA!E:E,"pend",2,1)</f>
        <v>2022</v>
      </c>
      <c r="F274" s="66" t="s">
        <v>573</v>
      </c>
      <c r="G274" s="211">
        <v>2.06E7</v>
      </c>
      <c r="H274" s="206">
        <v>0.0</v>
      </c>
      <c r="I274" s="206">
        <v>0.3999</v>
      </c>
      <c r="J274" s="206">
        <v>0.400000000000004</v>
      </c>
      <c r="K274" s="206">
        <v>0.599899999999979</v>
      </c>
      <c r="L274" s="206">
        <v>0.599999999999984</v>
      </c>
      <c r="M274" s="206">
        <v>0.69990000000001</v>
      </c>
      <c r="N274" s="206">
        <v>0.699999999999997</v>
      </c>
      <c r="O274" s="206">
        <v>0.799899999999984</v>
      </c>
      <c r="P274" s="206">
        <v>0.800000000000008</v>
      </c>
      <c r="Q274" s="206">
        <v>1.0</v>
      </c>
      <c r="R274" s="79"/>
      <c r="S274" s="79"/>
      <c r="T274" s="79"/>
    </row>
    <row r="275" ht="14.25" customHeight="1">
      <c r="A275" s="79"/>
      <c r="B275" s="79"/>
      <c r="C275" s="82" t="s">
        <v>795</v>
      </c>
      <c r="D275" s="209">
        <f t="array" ref="D275">XLOOKUP(C275,PEA!B:B,PEA!D:D,"pend",2,1)</f>
        <v>21</v>
      </c>
      <c r="E275" s="66">
        <f t="array" ref="E275">XLOOKUP(C275,PEA!B:B,PEA!E:E,"pend",2,1)</f>
        <v>2022</v>
      </c>
      <c r="F275" s="66" t="s">
        <v>214</v>
      </c>
      <c r="G275" s="211">
        <f>261939094+5119100+25750000+5119100+15192706</f>
        <v>313120000</v>
      </c>
      <c r="H275" s="206">
        <v>0.0</v>
      </c>
      <c r="I275" s="206">
        <v>0.3999</v>
      </c>
      <c r="J275" s="206">
        <v>0.400000000000004</v>
      </c>
      <c r="K275" s="206">
        <v>0.599899999999979</v>
      </c>
      <c r="L275" s="206">
        <v>0.599999999999984</v>
      </c>
      <c r="M275" s="206">
        <v>0.69990000000001</v>
      </c>
      <c r="N275" s="206">
        <v>0.699999999999997</v>
      </c>
      <c r="O275" s="206">
        <v>0.799899999999984</v>
      </c>
      <c r="P275" s="206">
        <v>0.800000000000008</v>
      </c>
      <c r="Q275" s="206">
        <v>1.0</v>
      </c>
      <c r="R275" s="79"/>
      <c r="S275" s="79"/>
      <c r="T275" s="79"/>
    </row>
    <row r="276" ht="14.25" customHeight="1">
      <c r="A276" s="79"/>
      <c r="B276" s="79"/>
      <c r="C276" s="82" t="s">
        <v>796</v>
      </c>
      <c r="D276" s="209">
        <f t="array" ref="D276">XLOOKUP(C276,PEA!B:B,PEA!D:D,"pend",2,1)</f>
        <v>21</v>
      </c>
      <c r="E276" s="66">
        <f t="array" ref="E276">XLOOKUP(C276,PEA!B:B,PEA!E:E,"pend",2,1)</f>
        <v>2023</v>
      </c>
      <c r="F276" s="66" t="s">
        <v>573</v>
      </c>
      <c r="G276" s="212">
        <v>2.1218E7</v>
      </c>
      <c r="H276" s="206">
        <v>0.0</v>
      </c>
      <c r="I276" s="206">
        <v>0.3999</v>
      </c>
      <c r="J276" s="206">
        <v>0.400000000000004</v>
      </c>
      <c r="K276" s="206">
        <v>0.599899999999979</v>
      </c>
      <c r="L276" s="206">
        <v>0.599999999999984</v>
      </c>
      <c r="M276" s="206">
        <v>0.69990000000001</v>
      </c>
      <c r="N276" s="206">
        <v>0.699999999999997</v>
      </c>
      <c r="O276" s="206">
        <v>0.799899999999984</v>
      </c>
      <c r="P276" s="206">
        <v>0.800000000000008</v>
      </c>
      <c r="Q276" s="206">
        <v>1.0</v>
      </c>
      <c r="R276" s="79"/>
      <c r="S276" s="79"/>
      <c r="T276" s="79"/>
    </row>
    <row r="277" ht="14.25" customHeight="1">
      <c r="A277" s="79"/>
      <c r="B277" s="79"/>
      <c r="C277" s="82" t="s">
        <v>796</v>
      </c>
      <c r="D277" s="209">
        <f t="array" ref="D277">XLOOKUP(C277,PEA!B:B,PEA!D:D,"pend",2,1)</f>
        <v>21</v>
      </c>
      <c r="E277" s="66">
        <f t="array" ref="E277">XLOOKUP(C277,PEA!B:B,PEA!E:E,"pend",2,1)</f>
        <v>2023</v>
      </c>
      <c r="F277" s="66" t="s">
        <v>214</v>
      </c>
      <c r="G277" s="212">
        <f>269797266.8+5272673+26522500+5272673+15648487.18</f>
        <v>322513600</v>
      </c>
      <c r="H277" s="206">
        <v>0.0</v>
      </c>
      <c r="I277" s="206">
        <v>0.3999</v>
      </c>
      <c r="J277" s="206">
        <v>0.400000000000004</v>
      </c>
      <c r="K277" s="206">
        <v>0.599899999999979</v>
      </c>
      <c r="L277" s="206">
        <v>0.599999999999984</v>
      </c>
      <c r="M277" s="206">
        <v>0.69990000000001</v>
      </c>
      <c r="N277" s="206">
        <v>0.699999999999997</v>
      </c>
      <c r="O277" s="206">
        <v>0.799899999999984</v>
      </c>
      <c r="P277" s="206">
        <v>0.800000000000008</v>
      </c>
      <c r="Q277" s="206">
        <v>1.0</v>
      </c>
      <c r="R277" s="79"/>
      <c r="S277" s="79"/>
      <c r="T277" s="79"/>
    </row>
    <row r="278" ht="14.25" customHeight="1">
      <c r="A278" s="79"/>
      <c r="B278" s="79"/>
      <c r="C278" s="82" t="s">
        <v>797</v>
      </c>
      <c r="D278" s="209">
        <f t="array" ref="D278">XLOOKUP(C278,PEA!B:B,PEA!D:D,"pend",2,1)</f>
        <v>21</v>
      </c>
      <c r="E278" s="66">
        <f t="array" ref="E278">XLOOKUP(C278,PEA!B:B,PEA!E:E,"pend",2,1)</f>
        <v>2024</v>
      </c>
      <c r="F278" s="66" t="s">
        <v>573</v>
      </c>
      <c r="G278" s="212">
        <v>2.185454E7</v>
      </c>
      <c r="H278" s="206">
        <v>0.0</v>
      </c>
      <c r="I278" s="206">
        <v>0.3999</v>
      </c>
      <c r="J278" s="206">
        <v>0.400000000000004</v>
      </c>
      <c r="K278" s="206">
        <v>0.599899999999979</v>
      </c>
      <c r="L278" s="206">
        <v>0.599999999999984</v>
      </c>
      <c r="M278" s="206">
        <v>0.69990000000001</v>
      </c>
      <c r="N278" s="206">
        <v>0.699999999999997</v>
      </c>
      <c r="O278" s="206">
        <v>0.799899999999984</v>
      </c>
      <c r="P278" s="206">
        <v>0.800000000000008</v>
      </c>
      <c r="Q278" s="206">
        <v>1.0</v>
      </c>
      <c r="R278" s="79"/>
      <c r="S278" s="79"/>
      <c r="T278" s="79"/>
    </row>
    <row r="279" ht="14.25" customHeight="1">
      <c r="A279" s="79"/>
      <c r="B279" s="79"/>
      <c r="C279" s="82" t="s">
        <v>797</v>
      </c>
      <c r="D279" s="209">
        <f t="array" ref="D279">XLOOKUP(C279,PEA!B:B,PEA!D:D,"pend",2,1)</f>
        <v>21</v>
      </c>
      <c r="E279" s="66">
        <f t="array" ref="E279">XLOOKUP(C279,PEA!B:B,PEA!E:E,"pend",2,1)</f>
        <v>2024</v>
      </c>
      <c r="F279" s="66" t="s">
        <v>214</v>
      </c>
      <c r="G279" s="212">
        <f>277891184.8+5430853.19+27318175+5430853.19+16117941.8</f>
        <v>332189008</v>
      </c>
      <c r="H279" s="206">
        <v>0.0</v>
      </c>
      <c r="I279" s="206">
        <v>0.3999</v>
      </c>
      <c r="J279" s="206">
        <v>0.400000000000004</v>
      </c>
      <c r="K279" s="206">
        <v>0.599899999999979</v>
      </c>
      <c r="L279" s="206">
        <v>0.599999999999984</v>
      </c>
      <c r="M279" s="206">
        <v>0.69990000000001</v>
      </c>
      <c r="N279" s="206">
        <v>0.699999999999997</v>
      </c>
      <c r="O279" s="206">
        <v>0.799899999999984</v>
      </c>
      <c r="P279" s="206">
        <v>0.800000000000008</v>
      </c>
      <c r="Q279" s="206">
        <v>1.0</v>
      </c>
      <c r="R279" s="79"/>
      <c r="S279" s="79"/>
      <c r="T279" s="79"/>
    </row>
    <row r="280" ht="14.25" customHeight="1">
      <c r="A280" s="79"/>
      <c r="B280" s="79"/>
      <c r="C280" s="82" t="s">
        <v>798</v>
      </c>
      <c r="D280" s="209">
        <f t="array" ref="D280">XLOOKUP(C280,PEA!B:B,PEA!D:D,"pend",2,1)</f>
        <v>21</v>
      </c>
      <c r="E280" s="66">
        <f t="array" ref="E280">XLOOKUP(C280,PEA!B:B,PEA!E:E,"pend",2,1)</f>
        <v>2025</v>
      </c>
      <c r="F280" s="66" t="s">
        <v>573</v>
      </c>
      <c r="G280" s="212">
        <v>2.25101762E7</v>
      </c>
      <c r="H280" s="206">
        <v>0.0</v>
      </c>
      <c r="I280" s="206">
        <v>0.3999</v>
      </c>
      <c r="J280" s="206">
        <v>0.400000000000004</v>
      </c>
      <c r="K280" s="206">
        <v>0.599899999999978</v>
      </c>
      <c r="L280" s="206">
        <v>0.599999999999984</v>
      </c>
      <c r="M280" s="206">
        <v>0.69990000000001</v>
      </c>
      <c r="N280" s="206">
        <v>0.699999999999997</v>
      </c>
      <c r="O280" s="206">
        <v>0.799899999999984</v>
      </c>
      <c r="P280" s="206">
        <v>0.800000000000008</v>
      </c>
      <c r="Q280" s="206">
        <v>1.0</v>
      </c>
      <c r="R280" s="79"/>
      <c r="S280" s="79"/>
      <c r="T280" s="79"/>
    </row>
    <row r="281" ht="14.25" customHeight="1">
      <c r="A281" s="79"/>
      <c r="B281" s="79"/>
      <c r="C281" s="82" t="s">
        <v>798</v>
      </c>
      <c r="D281" s="209">
        <f t="array" ref="D281">XLOOKUP(C281,PEA!B:B,PEA!D:D,"pend",2,1)</f>
        <v>21</v>
      </c>
      <c r="E281" s="66">
        <f t="array" ref="E281">XLOOKUP(C281,PEA!B:B,PEA!E:E,"pend",2,1)</f>
        <v>2025</v>
      </c>
      <c r="F281" s="66" t="s">
        <v>214</v>
      </c>
      <c r="G281" s="212">
        <f>286227920.4+5593778.786+28137720.25+5593778.786+16601480.05</f>
        <v>342154678.3</v>
      </c>
      <c r="H281" s="206">
        <v>0.0</v>
      </c>
      <c r="I281" s="206">
        <v>0.3999</v>
      </c>
      <c r="J281" s="206">
        <v>0.400000000000004</v>
      </c>
      <c r="K281" s="206">
        <v>0.599899999999978</v>
      </c>
      <c r="L281" s="206">
        <v>0.599999999999983</v>
      </c>
      <c r="M281" s="206">
        <v>0.69990000000001</v>
      </c>
      <c r="N281" s="206">
        <v>0.699999999999997</v>
      </c>
      <c r="O281" s="206">
        <v>0.799899999999984</v>
      </c>
      <c r="P281" s="206">
        <v>0.800000000000008</v>
      </c>
      <c r="Q281" s="206">
        <v>1.0</v>
      </c>
      <c r="R281" s="79"/>
      <c r="S281" s="79"/>
      <c r="T281" s="79"/>
    </row>
    <row r="282" ht="14.25" customHeight="1">
      <c r="A282" s="79"/>
      <c r="B282" s="79"/>
      <c r="C282" s="82" t="s">
        <v>799</v>
      </c>
      <c r="D282" s="209">
        <f t="array" ref="D282">XLOOKUP(C282,PEA!B:B,PEA!D:D,"pend",2,1)</f>
        <v>21</v>
      </c>
      <c r="E282" s="66">
        <f t="array" ref="E282">XLOOKUP(C282,PEA!B:B,PEA!E:E,"pend",2,1)</f>
        <v>2026</v>
      </c>
      <c r="F282" s="66" t="s">
        <v>573</v>
      </c>
      <c r="G282" s="212">
        <v>2.318548149E7</v>
      </c>
      <c r="H282" s="206">
        <v>0.0</v>
      </c>
      <c r="I282" s="206">
        <v>0.3999</v>
      </c>
      <c r="J282" s="206">
        <v>0.400000000000004</v>
      </c>
      <c r="K282" s="206">
        <v>0.599899999999978</v>
      </c>
      <c r="L282" s="206">
        <v>0.599999999999983</v>
      </c>
      <c r="M282" s="206">
        <v>0.69990000000001</v>
      </c>
      <c r="N282" s="206">
        <v>0.699999999999997</v>
      </c>
      <c r="O282" s="206">
        <v>0.799899999999983</v>
      </c>
      <c r="P282" s="206">
        <v>0.800000000000008</v>
      </c>
      <c r="Q282" s="206">
        <v>1.0</v>
      </c>
      <c r="R282" s="79"/>
      <c r="S282" s="79"/>
      <c r="T282" s="79"/>
    </row>
    <row r="283" ht="14.25" customHeight="1">
      <c r="A283" s="79"/>
      <c r="B283" s="79"/>
      <c r="C283" s="82" t="s">
        <v>799</v>
      </c>
      <c r="D283" s="209">
        <f t="array" ref="D283">XLOOKUP(C283,PEA!B:B,PEA!D:D,"pend",2,1)</f>
        <v>21</v>
      </c>
      <c r="E283" s="66">
        <f t="array" ref="E283">XLOOKUP(C283,PEA!B:B,PEA!E:E,"pend",2,1)</f>
        <v>2026</v>
      </c>
      <c r="F283" s="66" t="s">
        <v>214</v>
      </c>
      <c r="G283" s="212">
        <f>294814758+5761592.149+28981851.86+5761592.149+17099524.45</f>
        <v>352419318.6</v>
      </c>
      <c r="H283" s="206">
        <v>0.0</v>
      </c>
      <c r="I283" s="206">
        <v>0.3999</v>
      </c>
      <c r="J283" s="206">
        <v>0.400000000000004</v>
      </c>
      <c r="K283" s="206">
        <v>0.599899999999978</v>
      </c>
      <c r="L283" s="206">
        <v>0.599999999999983</v>
      </c>
      <c r="M283" s="206">
        <v>0.69990000000001</v>
      </c>
      <c r="N283" s="206">
        <v>0.699999999999997</v>
      </c>
      <c r="O283" s="206">
        <v>0.799899999999983</v>
      </c>
      <c r="P283" s="206">
        <v>0.800000000000008</v>
      </c>
      <c r="Q283" s="206">
        <v>1.0</v>
      </c>
      <c r="R283" s="79"/>
      <c r="S283" s="79"/>
      <c r="T283" s="79"/>
    </row>
    <row r="284" ht="14.25" customHeight="1">
      <c r="A284" s="79"/>
      <c r="B284" s="79"/>
      <c r="C284" s="82" t="s">
        <v>800</v>
      </c>
      <c r="D284" s="209">
        <f t="array" ref="D284">XLOOKUP(C284,PEA!B:B,PEA!D:D,"pend",2,1)</f>
        <v>21</v>
      </c>
      <c r="E284" s="66">
        <f t="array" ref="E284">XLOOKUP(C284,PEA!B:B,PEA!E:E,"pend",2,1)</f>
        <v>2027</v>
      </c>
      <c r="F284" s="66" t="s">
        <v>573</v>
      </c>
      <c r="G284" s="212">
        <v>2.388104593E7</v>
      </c>
      <c r="H284" s="206">
        <v>0.0</v>
      </c>
      <c r="I284" s="206">
        <v>0.3999</v>
      </c>
      <c r="J284" s="206">
        <v>0.400000000000004</v>
      </c>
      <c r="K284" s="206">
        <v>0.599899999999978</v>
      </c>
      <c r="L284" s="206">
        <v>0.599999999999983</v>
      </c>
      <c r="M284" s="206">
        <v>0.69990000000001</v>
      </c>
      <c r="N284" s="206">
        <v>0.699999999999997</v>
      </c>
      <c r="O284" s="206">
        <v>0.799899999999983</v>
      </c>
      <c r="P284" s="206">
        <v>0.800000000000008</v>
      </c>
      <c r="Q284" s="206">
        <v>1.0</v>
      </c>
      <c r="R284" s="79"/>
      <c r="S284" s="79"/>
      <c r="T284" s="79"/>
    </row>
    <row r="285" ht="14.25" customHeight="1">
      <c r="A285" s="79"/>
      <c r="B285" s="79"/>
      <c r="C285" s="82" t="s">
        <v>800</v>
      </c>
      <c r="D285" s="209">
        <f t="array" ref="D285">XLOOKUP(C285,PEA!B:B,PEA!D:D,"pend",2,1)</f>
        <v>21</v>
      </c>
      <c r="E285" s="66">
        <f t="array" ref="E285">XLOOKUP(C285,PEA!B:B,PEA!E:E,"pend",2,1)</f>
        <v>2027</v>
      </c>
      <c r="F285" s="66" t="s">
        <v>214</v>
      </c>
      <c r="G285" s="212">
        <f>303659200.7+5934439.914+29851307.41+5934439.914+17612510.18</f>
        <v>362991898.1</v>
      </c>
      <c r="H285" s="206">
        <v>0.0</v>
      </c>
      <c r="I285" s="206">
        <v>0.3999</v>
      </c>
      <c r="J285" s="206">
        <v>0.400000000000004</v>
      </c>
      <c r="K285" s="206">
        <v>0.599899999999978</v>
      </c>
      <c r="L285" s="206">
        <v>0.599999999999983</v>
      </c>
      <c r="M285" s="206">
        <v>0.699900000000011</v>
      </c>
      <c r="N285" s="206">
        <v>0.699999999999997</v>
      </c>
      <c r="O285" s="206">
        <v>0.799899999999983</v>
      </c>
      <c r="P285" s="206">
        <v>0.800000000000009</v>
      </c>
      <c r="Q285" s="206">
        <v>1.0</v>
      </c>
      <c r="R285" s="79"/>
      <c r="S285" s="79"/>
      <c r="T285" s="79"/>
    </row>
    <row r="286" ht="14.25" customHeight="1">
      <c r="A286" s="79"/>
      <c r="B286" s="79"/>
      <c r="C286" s="82" t="s">
        <v>801</v>
      </c>
      <c r="D286" s="209">
        <f t="array" ref="D286">XLOOKUP(C286,PEA!B:B,PEA!D:D,"pend",2,1)</f>
        <v>21</v>
      </c>
      <c r="E286" s="66">
        <f t="array" ref="E286">XLOOKUP(C286,PEA!B:B,PEA!E:E,"pend",2,1)</f>
        <v>2028</v>
      </c>
      <c r="F286" s="66" t="s">
        <v>573</v>
      </c>
      <c r="G286" s="212">
        <v>2.459747731E7</v>
      </c>
      <c r="H286" s="206">
        <v>0.0</v>
      </c>
      <c r="I286" s="206">
        <v>0.3999</v>
      </c>
      <c r="J286" s="206">
        <v>0.400000000000004</v>
      </c>
      <c r="K286" s="206">
        <v>0.599899999999978</v>
      </c>
      <c r="L286" s="206">
        <v>0.599999999999983</v>
      </c>
      <c r="M286" s="206">
        <v>0.699900000000011</v>
      </c>
      <c r="N286" s="206">
        <v>0.699999999999997</v>
      </c>
      <c r="O286" s="206">
        <v>0.799899999999983</v>
      </c>
      <c r="P286" s="206">
        <v>0.800000000000009</v>
      </c>
      <c r="Q286" s="206">
        <v>1.0</v>
      </c>
      <c r="R286" s="79"/>
      <c r="S286" s="79"/>
      <c r="T286" s="79"/>
    </row>
    <row r="287" ht="14.25" customHeight="1">
      <c r="A287" s="79"/>
      <c r="B287" s="79"/>
      <c r="C287" s="82" t="s">
        <v>801</v>
      </c>
      <c r="D287" s="209">
        <f t="array" ref="D287">XLOOKUP(C287,PEA!B:B,PEA!D:D,"pend",2,1)</f>
        <v>21</v>
      </c>
      <c r="E287" s="66">
        <f t="array" ref="E287">XLOOKUP(C287,PEA!B:B,PEA!E:E,"pend",2,1)</f>
        <v>2028</v>
      </c>
      <c r="F287" s="66" t="s">
        <v>214</v>
      </c>
      <c r="G287" s="212">
        <f>312768976.7+6112473.111+30746846.64+6112473.111+18140885.49</f>
        <v>373881655.1</v>
      </c>
      <c r="H287" s="206">
        <v>0.0</v>
      </c>
      <c r="I287" s="206">
        <v>0.3999</v>
      </c>
      <c r="J287" s="206">
        <v>0.400000000000004</v>
      </c>
      <c r="K287" s="206">
        <v>0.599899999999978</v>
      </c>
      <c r="L287" s="206">
        <v>0.599999999999983</v>
      </c>
      <c r="M287" s="206">
        <v>0.699900000000011</v>
      </c>
      <c r="N287" s="206">
        <v>0.699999999999997</v>
      </c>
      <c r="O287" s="206">
        <v>0.799899999999983</v>
      </c>
      <c r="P287" s="206">
        <v>0.800000000000009</v>
      </c>
      <c r="Q287" s="206">
        <v>1.0</v>
      </c>
      <c r="R287" s="79"/>
      <c r="S287" s="79"/>
      <c r="T287" s="79"/>
    </row>
    <row r="288" ht="14.25" customHeight="1">
      <c r="A288" s="79"/>
      <c r="B288" s="79"/>
      <c r="C288" s="82" t="s">
        <v>802</v>
      </c>
      <c r="D288" s="209">
        <f t="array" ref="D288">XLOOKUP(C288,PEA!B:B,PEA!D:D,"pend",2,1)</f>
        <v>21</v>
      </c>
      <c r="E288" s="66">
        <f t="array" ref="E288">XLOOKUP(C288,PEA!B:B,PEA!E:E,"pend",2,1)</f>
        <v>2029</v>
      </c>
      <c r="F288" s="66" t="s">
        <v>573</v>
      </c>
      <c r="G288" s="212">
        <v>2.533540163E7</v>
      </c>
      <c r="H288" s="206">
        <v>0.0</v>
      </c>
      <c r="I288" s="206">
        <v>0.3999</v>
      </c>
      <c r="J288" s="206">
        <v>0.400000000000004</v>
      </c>
      <c r="K288" s="206">
        <v>0.599899999999978</v>
      </c>
      <c r="L288" s="206">
        <v>0.599999999999983</v>
      </c>
      <c r="M288" s="206">
        <v>0.699900000000011</v>
      </c>
      <c r="N288" s="206">
        <v>0.699999999999997</v>
      </c>
      <c r="O288" s="206">
        <v>0.799899999999983</v>
      </c>
      <c r="P288" s="206">
        <v>0.800000000000009</v>
      </c>
      <c r="Q288" s="206">
        <v>1.0</v>
      </c>
      <c r="R288" s="79"/>
      <c r="S288" s="79"/>
      <c r="T288" s="79"/>
    </row>
    <row r="289" ht="14.25" customHeight="1">
      <c r="A289" s="79"/>
      <c r="B289" s="79"/>
      <c r="C289" s="82" t="s">
        <v>802</v>
      </c>
      <c r="D289" s="209">
        <f t="array" ref="D289">XLOOKUP(C289,PEA!B:B,PEA!D:D,"pend",2,1)</f>
        <v>21</v>
      </c>
      <c r="E289" s="66">
        <f t="array" ref="E289">XLOOKUP(C289,PEA!B:B,PEA!E:E,"pend",2,1)</f>
        <v>2029</v>
      </c>
      <c r="F289" s="66" t="s">
        <v>214</v>
      </c>
      <c r="G289" s="212">
        <f>322152046+6295847.304+31669252.03+6295847.304+18685112.05</f>
        <v>385098104.7</v>
      </c>
      <c r="H289" s="206">
        <v>0.0</v>
      </c>
      <c r="I289" s="206">
        <v>0.3999</v>
      </c>
      <c r="J289" s="206">
        <v>0.400000000000004</v>
      </c>
      <c r="K289" s="206">
        <v>0.599899999999978</v>
      </c>
      <c r="L289" s="206">
        <v>0.599999999999983</v>
      </c>
      <c r="M289" s="206">
        <v>0.699900000000011</v>
      </c>
      <c r="N289" s="206">
        <v>0.699999999999997</v>
      </c>
      <c r="O289" s="206">
        <v>0.799899999999983</v>
      </c>
      <c r="P289" s="206">
        <v>0.800000000000009</v>
      </c>
      <c r="Q289" s="206">
        <v>1.0</v>
      </c>
      <c r="R289" s="79"/>
      <c r="S289" s="79"/>
      <c r="T289" s="79"/>
    </row>
    <row r="290" ht="14.25" customHeight="1">
      <c r="A290" s="79"/>
      <c r="B290" s="79"/>
      <c r="C290" s="82" t="s">
        <v>803</v>
      </c>
      <c r="D290" s="209">
        <f t="array" ref="D290">XLOOKUP(C290,PEA!B:B,PEA!D:D,"pend",2,1)</f>
        <v>21</v>
      </c>
      <c r="E290" s="66">
        <f t="array" ref="E290">XLOOKUP(C290,PEA!B:B,PEA!E:E,"pend",2,1)</f>
        <v>2030</v>
      </c>
      <c r="F290" s="66" t="s">
        <v>573</v>
      </c>
      <c r="G290" s="212">
        <v>2.609546368E7</v>
      </c>
      <c r="H290" s="206">
        <v>0.0</v>
      </c>
      <c r="I290" s="206">
        <v>0.3999</v>
      </c>
      <c r="J290" s="206">
        <v>0.400000000000004</v>
      </c>
      <c r="K290" s="206">
        <v>0.599899999999978</v>
      </c>
      <c r="L290" s="206">
        <v>0.599999999999983</v>
      </c>
      <c r="M290" s="206">
        <v>0.699900000000011</v>
      </c>
      <c r="N290" s="206">
        <v>0.699999999999997</v>
      </c>
      <c r="O290" s="206">
        <v>0.799899999999983</v>
      </c>
      <c r="P290" s="206">
        <v>0.800000000000009</v>
      </c>
      <c r="Q290" s="206">
        <v>1.0</v>
      </c>
      <c r="R290" s="79"/>
      <c r="S290" s="79"/>
      <c r="T290" s="79"/>
    </row>
    <row r="291" ht="14.25" customHeight="1">
      <c r="A291" s="79"/>
      <c r="B291" s="79"/>
      <c r="C291" s="82" t="s">
        <v>803</v>
      </c>
      <c r="D291" s="209">
        <f t="array" ref="D291">XLOOKUP(C291,PEA!B:B,PEA!D:D,"pend",2,1)</f>
        <v>21</v>
      </c>
      <c r="E291" s="66">
        <f t="array" ref="E291">XLOOKUP(C291,PEA!B:B,PEA!E:E,"pend",2,1)</f>
        <v>2030</v>
      </c>
      <c r="F291" s="66" t="s">
        <v>214</v>
      </c>
      <c r="G291" s="212">
        <f>331816607.4+6484722.724+32619329.6+6484722.724+19245665.42</f>
        <v>396651047.9</v>
      </c>
      <c r="H291" s="206">
        <v>0.0</v>
      </c>
      <c r="I291" s="206">
        <v>0.3999</v>
      </c>
      <c r="J291" s="206">
        <v>0.400000000000004</v>
      </c>
      <c r="K291" s="206">
        <v>0.599899999999977</v>
      </c>
      <c r="L291" s="206">
        <v>0.599999999999983</v>
      </c>
      <c r="M291" s="206">
        <v>0.699900000000011</v>
      </c>
      <c r="N291" s="206">
        <v>0.699999999999997</v>
      </c>
      <c r="O291" s="206">
        <v>0.799899999999983</v>
      </c>
      <c r="P291" s="206">
        <v>0.800000000000009</v>
      </c>
      <c r="Q291" s="206">
        <v>1.0</v>
      </c>
      <c r="R291" s="79"/>
      <c r="S291" s="79"/>
      <c r="T291" s="79"/>
    </row>
    <row r="292" ht="14.25" customHeight="1">
      <c r="A292" s="79"/>
      <c r="B292" s="79"/>
      <c r="C292" s="82" t="s">
        <v>917</v>
      </c>
      <c r="D292" s="209">
        <f t="array" ref="D292">XLOOKUP(C292,PEA!B:B,PEA!D:D,"pend",2,1)</f>
        <v>22</v>
      </c>
      <c r="E292" s="66">
        <f t="array" ref="E292">XLOOKUP(C292,PEA!B:B,PEA!E:E,"pend",2,1)</f>
        <v>2021</v>
      </c>
      <c r="F292" s="66" t="s">
        <v>214</v>
      </c>
      <c r="G292" s="212">
        <v>1.675917E8</v>
      </c>
      <c r="H292" s="206">
        <v>0.0</v>
      </c>
      <c r="I292" s="206">
        <v>0.3999</v>
      </c>
      <c r="J292" s="206">
        <v>0.400000000000004</v>
      </c>
      <c r="K292" s="206">
        <v>0.599899999999977</v>
      </c>
      <c r="L292" s="206">
        <v>0.599999999999983</v>
      </c>
      <c r="M292" s="206">
        <v>0.699900000000011</v>
      </c>
      <c r="N292" s="206">
        <v>0.699999999999997</v>
      </c>
      <c r="O292" s="206">
        <v>0.799899999999983</v>
      </c>
      <c r="P292" s="206">
        <v>0.800000000000009</v>
      </c>
      <c r="Q292" s="206">
        <v>1.0</v>
      </c>
      <c r="R292" s="79"/>
      <c r="S292" s="79"/>
      <c r="T292" s="79"/>
    </row>
    <row r="293" ht="14.25" customHeight="1">
      <c r="A293" s="79"/>
      <c r="B293" s="79"/>
      <c r="C293" s="82" t="s">
        <v>918</v>
      </c>
      <c r="D293" s="209">
        <f t="array" ref="D293">XLOOKUP(C293,PEA!B:B,PEA!D:D,"pend",2,1)</f>
        <v>22</v>
      </c>
      <c r="E293" s="66">
        <f t="array" ref="E293">XLOOKUP(C293,PEA!B:B,PEA!E:E,"pend",2,1)</f>
        <v>2022</v>
      </c>
      <c r="F293" s="66" t="s">
        <v>214</v>
      </c>
      <c r="G293" s="212">
        <v>1.72619451E8</v>
      </c>
      <c r="H293" s="206">
        <v>0.0</v>
      </c>
      <c r="I293" s="206">
        <v>0.3999</v>
      </c>
      <c r="J293" s="206">
        <v>0.400000000000004</v>
      </c>
      <c r="K293" s="206">
        <v>0.599899999999977</v>
      </c>
      <c r="L293" s="206">
        <v>0.599999999999983</v>
      </c>
      <c r="M293" s="206">
        <v>0.699900000000011</v>
      </c>
      <c r="N293" s="206">
        <v>0.699999999999997</v>
      </c>
      <c r="O293" s="206">
        <v>0.799899999999983</v>
      </c>
      <c r="P293" s="206">
        <v>0.800000000000009</v>
      </c>
      <c r="Q293" s="206">
        <v>1.0</v>
      </c>
      <c r="R293" s="79"/>
      <c r="S293" s="79"/>
      <c r="T293" s="79"/>
    </row>
    <row r="294" ht="14.25" customHeight="1">
      <c r="A294" s="79"/>
      <c r="B294" s="79"/>
      <c r="C294" s="82" t="s">
        <v>919</v>
      </c>
      <c r="D294" s="209">
        <f t="array" ref="D294">XLOOKUP(C294,PEA!B:B,PEA!D:D,"pend",2,1)</f>
        <v>22</v>
      </c>
      <c r="E294" s="66">
        <f t="array" ref="E294">XLOOKUP(C294,PEA!B:B,PEA!E:E,"pend",2,1)</f>
        <v>2023</v>
      </c>
      <c r="F294" s="66" t="s">
        <v>214</v>
      </c>
      <c r="G294" s="212">
        <v>1.777980345E8</v>
      </c>
      <c r="H294" s="206">
        <v>0.0</v>
      </c>
      <c r="I294" s="206">
        <v>0.3999</v>
      </c>
      <c r="J294" s="206">
        <v>0.400000000000004</v>
      </c>
      <c r="K294" s="206">
        <v>0.599899999999977</v>
      </c>
      <c r="L294" s="206">
        <v>0.599999999999983</v>
      </c>
      <c r="M294" s="206">
        <v>0.699900000000011</v>
      </c>
      <c r="N294" s="206">
        <v>0.699999999999997</v>
      </c>
      <c r="O294" s="206">
        <v>0.799899999999983</v>
      </c>
      <c r="P294" s="206">
        <v>0.800000000000009</v>
      </c>
      <c r="Q294" s="206">
        <v>1.0</v>
      </c>
      <c r="R294" s="79"/>
      <c r="S294" s="79"/>
      <c r="T294" s="79"/>
    </row>
    <row r="295" ht="14.25" customHeight="1">
      <c r="A295" s="79"/>
      <c r="B295" s="79"/>
      <c r="C295" s="82" t="s">
        <v>920</v>
      </c>
      <c r="D295" s="209">
        <f t="array" ref="D295">XLOOKUP(C295,PEA!B:B,PEA!D:D,"pend",2,1)</f>
        <v>22</v>
      </c>
      <c r="E295" s="66">
        <f t="array" ref="E295">XLOOKUP(C295,PEA!B:B,PEA!E:E,"pend",2,1)</f>
        <v>2024</v>
      </c>
      <c r="F295" s="66" t="s">
        <v>214</v>
      </c>
      <c r="G295" s="212">
        <v>1.831319756E8</v>
      </c>
      <c r="H295" s="206">
        <v>0.0</v>
      </c>
      <c r="I295" s="206">
        <v>0.3999</v>
      </c>
      <c r="J295" s="206">
        <v>0.400000000000004</v>
      </c>
      <c r="K295" s="206">
        <v>0.599899999999977</v>
      </c>
      <c r="L295" s="206">
        <v>0.599999999999983</v>
      </c>
      <c r="M295" s="206">
        <v>0.699900000000011</v>
      </c>
      <c r="N295" s="206">
        <v>0.699999999999997</v>
      </c>
      <c r="O295" s="206">
        <v>0.799899999999983</v>
      </c>
      <c r="P295" s="206">
        <v>0.800000000000009</v>
      </c>
      <c r="Q295" s="206">
        <v>1.0</v>
      </c>
      <c r="R295" s="79"/>
      <c r="S295" s="79"/>
      <c r="T295" s="79"/>
    </row>
    <row r="296" ht="14.25" customHeight="1">
      <c r="A296" s="79"/>
      <c r="B296" s="79"/>
      <c r="C296" s="82" t="s">
        <v>921</v>
      </c>
      <c r="D296" s="209">
        <f t="array" ref="D296">XLOOKUP(C296,PEA!B:B,PEA!D:D,"pend",2,1)</f>
        <v>22</v>
      </c>
      <c r="E296" s="66">
        <f t="array" ref="E296">XLOOKUP(C296,PEA!B:B,PEA!E:E,"pend",2,1)</f>
        <v>2025</v>
      </c>
      <c r="F296" s="66" t="s">
        <v>214</v>
      </c>
      <c r="G296" s="212">
        <v>1.886259348E8</v>
      </c>
      <c r="H296" s="206">
        <v>0.0</v>
      </c>
      <c r="I296" s="206">
        <v>0.3999</v>
      </c>
      <c r="J296" s="206">
        <v>0.400000000000004</v>
      </c>
      <c r="K296" s="206">
        <v>0.599899999999977</v>
      </c>
      <c r="L296" s="206">
        <v>0.599999999999982</v>
      </c>
      <c r="M296" s="206">
        <v>0.699900000000011</v>
      </c>
      <c r="N296" s="206">
        <v>0.699999999999997</v>
      </c>
      <c r="O296" s="206">
        <v>0.799899999999983</v>
      </c>
      <c r="P296" s="206">
        <v>0.800000000000009</v>
      </c>
      <c r="Q296" s="206">
        <v>1.0</v>
      </c>
      <c r="R296" s="79"/>
      <c r="S296" s="79"/>
      <c r="T296" s="79"/>
    </row>
    <row r="297" ht="14.25" customHeight="1">
      <c r="A297" s="79"/>
      <c r="B297" s="79"/>
      <c r="C297" s="82" t="s">
        <v>922</v>
      </c>
      <c r="D297" s="209">
        <f t="array" ref="D297">XLOOKUP(C297,PEA!B:B,PEA!D:D,"pend",2,1)</f>
        <v>22</v>
      </c>
      <c r="E297" s="66">
        <f t="array" ref="E297">XLOOKUP(C297,PEA!B:B,PEA!E:E,"pend",2,1)</f>
        <v>2026</v>
      </c>
      <c r="F297" s="66" t="s">
        <v>214</v>
      </c>
      <c r="G297" s="212">
        <v>1.942847129E8</v>
      </c>
      <c r="H297" s="206">
        <v>0.0</v>
      </c>
      <c r="I297" s="206">
        <v>0.3999</v>
      </c>
      <c r="J297" s="206">
        <v>0.400000000000004</v>
      </c>
      <c r="K297" s="206">
        <v>0.599899999999977</v>
      </c>
      <c r="L297" s="206">
        <v>0.599999999999982</v>
      </c>
      <c r="M297" s="206">
        <v>0.699900000000011</v>
      </c>
      <c r="N297" s="206">
        <v>0.699999999999997</v>
      </c>
      <c r="O297" s="206">
        <v>0.799899999999983</v>
      </c>
      <c r="P297" s="206">
        <v>0.800000000000009</v>
      </c>
      <c r="Q297" s="206">
        <v>1.0</v>
      </c>
      <c r="R297" s="79"/>
      <c r="S297" s="79"/>
      <c r="T297" s="79"/>
    </row>
    <row r="298" ht="14.25" customHeight="1">
      <c r="A298" s="79"/>
      <c r="B298" s="79"/>
      <c r="C298" s="82" t="s">
        <v>923</v>
      </c>
      <c r="D298" s="209">
        <f t="array" ref="D298">XLOOKUP(C298,PEA!B:B,PEA!D:D,"pend",2,1)</f>
        <v>22</v>
      </c>
      <c r="E298" s="66">
        <f t="array" ref="E298">XLOOKUP(C298,PEA!B:B,PEA!E:E,"pend",2,1)</f>
        <v>2027</v>
      </c>
      <c r="F298" s="66" t="s">
        <v>214</v>
      </c>
      <c r="G298" s="212">
        <v>2.001132543E8</v>
      </c>
      <c r="H298" s="206">
        <v>0.0</v>
      </c>
      <c r="I298" s="206">
        <v>0.3999</v>
      </c>
      <c r="J298" s="206">
        <v>0.400000000000004</v>
      </c>
      <c r="K298" s="206">
        <v>0.599899999999977</v>
      </c>
      <c r="L298" s="206">
        <v>0.599999999999982</v>
      </c>
      <c r="M298" s="206">
        <v>0.699900000000011</v>
      </c>
      <c r="N298" s="206">
        <v>0.699999999999997</v>
      </c>
      <c r="O298" s="206">
        <v>0.799899999999982</v>
      </c>
      <c r="P298" s="206">
        <v>0.800000000000009</v>
      </c>
      <c r="Q298" s="206">
        <v>1.0</v>
      </c>
      <c r="R298" s="79"/>
      <c r="S298" s="79"/>
      <c r="T298" s="79"/>
    </row>
    <row r="299" ht="14.25" customHeight="1">
      <c r="A299" s="79"/>
      <c r="B299" s="79"/>
      <c r="C299" s="82" t="s">
        <v>924</v>
      </c>
      <c r="D299" s="209">
        <f t="array" ref="D299">XLOOKUP(C299,PEA!B:B,PEA!D:D,"pend",2,1)</f>
        <v>22</v>
      </c>
      <c r="E299" s="66">
        <f t="array" ref="E299">XLOOKUP(C299,PEA!B:B,PEA!E:E,"pend",2,1)</f>
        <v>2028</v>
      </c>
      <c r="F299" s="66" t="s">
        <v>214</v>
      </c>
      <c r="G299" s="212">
        <v>2.061166519E8</v>
      </c>
      <c r="H299" s="206">
        <v>0.0</v>
      </c>
      <c r="I299" s="206">
        <v>0.3999</v>
      </c>
      <c r="J299" s="206">
        <v>0.400000000000004</v>
      </c>
      <c r="K299" s="206">
        <v>0.599899999999977</v>
      </c>
      <c r="L299" s="206">
        <v>0.599999999999982</v>
      </c>
      <c r="M299" s="206">
        <v>0.699900000000011</v>
      </c>
      <c r="N299" s="206">
        <v>0.699999999999997</v>
      </c>
      <c r="O299" s="206">
        <v>0.799899999999982</v>
      </c>
      <c r="P299" s="206">
        <v>0.800000000000009</v>
      </c>
      <c r="Q299" s="206">
        <v>1.0</v>
      </c>
      <c r="R299" s="79"/>
      <c r="S299" s="79"/>
      <c r="T299" s="79"/>
    </row>
    <row r="300" ht="14.25" customHeight="1">
      <c r="A300" s="79"/>
      <c r="B300" s="79"/>
      <c r="C300" s="82" t="s">
        <v>925</v>
      </c>
      <c r="D300" s="209">
        <f t="array" ref="D300">XLOOKUP(C300,PEA!B:B,PEA!D:D,"pend",2,1)</f>
        <v>22</v>
      </c>
      <c r="E300" s="66">
        <f t="array" ref="E300">XLOOKUP(C300,PEA!B:B,PEA!E:E,"pend",2,1)</f>
        <v>2029</v>
      </c>
      <c r="F300" s="66" t="s">
        <v>214</v>
      </c>
      <c r="G300" s="212">
        <v>2.123001514E8</v>
      </c>
      <c r="H300" s="206">
        <v>0.0</v>
      </c>
      <c r="I300" s="206">
        <v>0.3999</v>
      </c>
      <c r="J300" s="206">
        <v>0.400000000000004</v>
      </c>
      <c r="K300" s="206">
        <v>0.599899999999977</v>
      </c>
      <c r="L300" s="206">
        <v>0.599999999999982</v>
      </c>
      <c r="M300" s="206">
        <v>0.699900000000011</v>
      </c>
      <c r="N300" s="206">
        <v>0.699999999999997</v>
      </c>
      <c r="O300" s="206">
        <v>0.799899999999982</v>
      </c>
      <c r="P300" s="206">
        <v>0.800000000000009</v>
      </c>
      <c r="Q300" s="206">
        <v>1.0</v>
      </c>
      <c r="R300" s="79"/>
      <c r="S300" s="79"/>
      <c r="T300" s="79"/>
    </row>
    <row r="301" ht="14.25" customHeight="1">
      <c r="A301" s="79"/>
      <c r="B301" s="79"/>
      <c r="C301" s="82" t="s">
        <v>926</v>
      </c>
      <c r="D301" s="209">
        <f t="array" ref="D301">XLOOKUP(C301,PEA!B:B,PEA!D:D,"pend",2,1)</f>
        <v>22</v>
      </c>
      <c r="E301" s="66">
        <f t="array" ref="E301">XLOOKUP(C301,PEA!B:B,PEA!E:E,"pend",2,1)</f>
        <v>2030</v>
      </c>
      <c r="F301" s="66" t="s">
        <v>214</v>
      </c>
      <c r="G301" s="212">
        <v>2.18669156E8</v>
      </c>
      <c r="H301" s="206">
        <v>0.0</v>
      </c>
      <c r="I301" s="206">
        <v>0.3999</v>
      </c>
      <c r="J301" s="206">
        <v>0.400000000000004</v>
      </c>
      <c r="K301" s="206">
        <v>0.599899999999977</v>
      </c>
      <c r="L301" s="206">
        <v>0.599999999999982</v>
      </c>
      <c r="M301" s="206">
        <v>0.699900000000011</v>
      </c>
      <c r="N301" s="206">
        <v>0.699999999999997</v>
      </c>
      <c r="O301" s="206">
        <v>0.799899999999982</v>
      </c>
      <c r="P301" s="206">
        <v>0.800000000000009</v>
      </c>
      <c r="Q301" s="206">
        <v>1.0</v>
      </c>
      <c r="R301" s="79"/>
      <c r="S301" s="79"/>
      <c r="T301" s="79"/>
    </row>
    <row r="302" ht="14.25" customHeight="1">
      <c r="A302" s="79"/>
      <c r="B302" s="79"/>
      <c r="C302" s="82" t="s">
        <v>814</v>
      </c>
      <c r="D302" s="209">
        <f t="array" ref="D302">XLOOKUP(C302,PEA!B:B,PEA!D:D,"pend",2,1)</f>
        <v>23</v>
      </c>
      <c r="E302" s="66">
        <f t="array" ref="E302">XLOOKUP(C302,PEA!B:B,PEA!E:E,"pend",2,1)</f>
        <v>2021</v>
      </c>
      <c r="F302" s="66" t="s">
        <v>573</v>
      </c>
      <c r="G302" s="212">
        <f>10000000+50000000</f>
        <v>60000000</v>
      </c>
      <c r="H302" s="206">
        <v>0.0</v>
      </c>
      <c r="I302" s="206">
        <v>0.3999</v>
      </c>
      <c r="J302" s="206">
        <v>0.400000000000004</v>
      </c>
      <c r="K302" s="206">
        <v>0.599899999999977</v>
      </c>
      <c r="L302" s="206">
        <v>0.599999999999982</v>
      </c>
      <c r="M302" s="206">
        <v>0.699900000000011</v>
      </c>
      <c r="N302" s="206">
        <v>0.699999999999997</v>
      </c>
      <c r="O302" s="206">
        <v>0.799899999999982</v>
      </c>
      <c r="P302" s="206">
        <v>0.800000000000009</v>
      </c>
      <c r="Q302" s="206">
        <v>1.0</v>
      </c>
      <c r="R302" s="79"/>
      <c r="S302" s="79"/>
      <c r="T302" s="79"/>
    </row>
    <row r="303" ht="14.25" customHeight="1">
      <c r="A303" s="79"/>
      <c r="B303" s="79"/>
      <c r="C303" s="82" t="s">
        <v>814</v>
      </c>
      <c r="D303" s="209">
        <f t="array" ref="D303">XLOOKUP(C303,PEA!B:B,PEA!D:D,"pend",2,1)</f>
        <v>23</v>
      </c>
      <c r="E303" s="66">
        <f t="array" ref="E303">XLOOKUP(C303,PEA!B:B,PEA!E:E,"pend",2,1)</f>
        <v>2021</v>
      </c>
      <c r="F303" s="66" t="s">
        <v>214</v>
      </c>
      <c r="G303" s="212">
        <f>148500000+37529920+103517931+426702913+250858800+8750584+219000000</f>
        <v>1194860148</v>
      </c>
      <c r="H303" s="206">
        <v>0.0</v>
      </c>
      <c r="I303" s="206">
        <v>0.3999</v>
      </c>
      <c r="J303" s="206">
        <v>0.400000000000004</v>
      </c>
      <c r="K303" s="206">
        <v>0.599899999999976</v>
      </c>
      <c r="L303" s="206">
        <v>0.599999999999982</v>
      </c>
      <c r="M303" s="206">
        <v>0.699900000000011</v>
      </c>
      <c r="N303" s="206">
        <v>0.699999999999997</v>
      </c>
      <c r="O303" s="206">
        <v>0.799899999999982</v>
      </c>
      <c r="P303" s="206">
        <v>0.800000000000009</v>
      </c>
      <c r="Q303" s="206">
        <v>1.0</v>
      </c>
      <c r="R303" s="79"/>
      <c r="S303" s="79"/>
      <c r="T303" s="79"/>
    </row>
    <row r="304" ht="14.25" customHeight="1">
      <c r="A304" s="79"/>
      <c r="B304" s="79"/>
      <c r="C304" s="82" t="s">
        <v>814</v>
      </c>
      <c r="D304" s="209">
        <f t="array" ref="D304">XLOOKUP(C304,PEA!B:B,PEA!D:D,"pend",2,1)</f>
        <v>23</v>
      </c>
      <c r="E304" s="66">
        <f t="array" ref="E304">XLOOKUP(C304,PEA!B:B,PEA!E:E,"pend",2,1)</f>
        <v>2021</v>
      </c>
      <c r="F304" s="66" t="s">
        <v>570</v>
      </c>
      <c r="G304" s="212">
        <v>2.24375745E8</v>
      </c>
      <c r="H304" s="206">
        <v>0.0</v>
      </c>
      <c r="I304" s="206">
        <v>0.3999</v>
      </c>
      <c r="J304" s="206">
        <v>0.400000000000004</v>
      </c>
      <c r="K304" s="206">
        <v>0.599899999999976</v>
      </c>
      <c r="L304" s="206">
        <v>0.599999999999982</v>
      </c>
      <c r="M304" s="206">
        <v>0.699900000000011</v>
      </c>
      <c r="N304" s="206">
        <v>0.699999999999997</v>
      </c>
      <c r="O304" s="206">
        <v>0.799899999999982</v>
      </c>
      <c r="P304" s="206">
        <v>0.800000000000009</v>
      </c>
      <c r="Q304" s="206">
        <v>1.0</v>
      </c>
      <c r="R304" s="79"/>
      <c r="S304" s="79"/>
      <c r="T304" s="79"/>
    </row>
    <row r="305" ht="14.25" customHeight="1">
      <c r="A305" s="79"/>
      <c r="B305" s="79"/>
      <c r="C305" s="82" t="s">
        <v>814</v>
      </c>
      <c r="D305" s="209">
        <f t="array" ref="D305">XLOOKUP(C305,PEA!B:B,PEA!D:D,"pend",2,1)</f>
        <v>23</v>
      </c>
      <c r="E305" s="66">
        <f t="array" ref="E305">XLOOKUP(C305,PEA!B:B,PEA!E:E,"pend",2,1)</f>
        <v>2021</v>
      </c>
      <c r="F305" s="66" t="s">
        <v>572</v>
      </c>
      <c r="G305" s="212">
        <v>1.6E8</v>
      </c>
      <c r="H305" s="206">
        <v>0.0</v>
      </c>
      <c r="I305" s="206">
        <v>0.3999</v>
      </c>
      <c r="J305" s="206">
        <v>0.400000000000004</v>
      </c>
      <c r="K305" s="206">
        <v>0.599899999999976</v>
      </c>
      <c r="L305" s="206">
        <v>0.599999999999982</v>
      </c>
      <c r="M305" s="206">
        <v>0.699900000000011</v>
      </c>
      <c r="N305" s="206">
        <v>0.699999999999997</v>
      </c>
      <c r="O305" s="206">
        <v>0.799899999999982</v>
      </c>
      <c r="P305" s="206">
        <v>0.800000000000009</v>
      </c>
      <c r="Q305" s="206">
        <v>1.0</v>
      </c>
      <c r="R305" s="79"/>
      <c r="S305" s="79"/>
      <c r="T305" s="79"/>
    </row>
    <row r="306" ht="14.25" customHeight="1">
      <c r="A306" s="79"/>
      <c r="B306" s="79"/>
      <c r="C306" s="82" t="s">
        <v>815</v>
      </c>
      <c r="D306" s="209">
        <f t="array" ref="D306">XLOOKUP(C306,PEA!B:B,PEA!D:D,"pend",2,1)</f>
        <v>23</v>
      </c>
      <c r="E306" s="66">
        <f t="array" ref="E306">XLOOKUP(C306,PEA!B:B,PEA!E:E,"pend",2,1)</f>
        <v>2022</v>
      </c>
      <c r="F306" s="66" t="s">
        <v>573</v>
      </c>
      <c r="G306" s="212">
        <f>10300000+51500000</f>
        <v>61800000</v>
      </c>
      <c r="H306" s="206">
        <v>0.0</v>
      </c>
      <c r="I306" s="206">
        <v>0.3999</v>
      </c>
      <c r="J306" s="206">
        <v>0.400000000000004</v>
      </c>
      <c r="K306" s="206">
        <v>0.599899999999976</v>
      </c>
      <c r="L306" s="206">
        <v>0.599999999999982</v>
      </c>
      <c r="M306" s="206">
        <v>0.699900000000011</v>
      </c>
      <c r="N306" s="206">
        <v>0.699999999999997</v>
      </c>
      <c r="O306" s="206">
        <v>0.799899999999982</v>
      </c>
      <c r="P306" s="206">
        <v>0.800000000000009</v>
      </c>
      <c r="Q306" s="206">
        <v>1.0</v>
      </c>
      <c r="R306" s="79"/>
      <c r="S306" s="79"/>
      <c r="T306" s="79"/>
    </row>
    <row r="307" ht="14.25" customHeight="1">
      <c r="A307" s="79"/>
      <c r="B307" s="79"/>
      <c r="C307" s="82" t="s">
        <v>815</v>
      </c>
      <c r="D307" s="209">
        <f t="array" ref="D307">XLOOKUP(C307,PEA!B:B,PEA!D:D,"pend",2,1)</f>
        <v>23</v>
      </c>
      <c r="E307" s="66">
        <f t="array" ref="E307">XLOOKUP(C307,PEA!B:B,PEA!E:E,"pend",2,1)</f>
        <v>2022</v>
      </c>
      <c r="F307" s="66" t="s">
        <v>214</v>
      </c>
      <c r="G307" s="212">
        <f>152955000+38655817.6+106623468.9+439504000.4+258384564+9013101.52+225570000</f>
        <v>1230705952</v>
      </c>
      <c r="H307" s="206">
        <v>0.0</v>
      </c>
      <c r="I307" s="206">
        <v>0.3999</v>
      </c>
      <c r="J307" s="206">
        <v>0.400000000000004</v>
      </c>
      <c r="K307" s="206">
        <v>0.599899999999976</v>
      </c>
      <c r="L307" s="206">
        <v>0.599999999999982</v>
      </c>
      <c r="M307" s="206">
        <v>0.699900000000012</v>
      </c>
      <c r="N307" s="206">
        <v>0.699999999999997</v>
      </c>
      <c r="O307" s="206">
        <v>0.799899999999982</v>
      </c>
      <c r="P307" s="206">
        <v>0.800000000000009</v>
      </c>
      <c r="Q307" s="206">
        <v>1.0</v>
      </c>
      <c r="R307" s="79"/>
      <c r="S307" s="79"/>
      <c r="T307" s="79"/>
    </row>
    <row r="308" ht="14.25" customHeight="1">
      <c r="A308" s="79"/>
      <c r="B308" s="79"/>
      <c r="C308" s="82" t="s">
        <v>815</v>
      </c>
      <c r="D308" s="209">
        <f t="array" ref="D308">XLOOKUP(C308,PEA!B:B,PEA!D:D,"pend",2,1)</f>
        <v>23</v>
      </c>
      <c r="E308" s="66">
        <f t="array" ref="E308">XLOOKUP(C308,PEA!B:B,PEA!E:E,"pend",2,1)</f>
        <v>2022</v>
      </c>
      <c r="F308" s="66" t="s">
        <v>570</v>
      </c>
      <c r="G308" s="212">
        <v>2.311070174E8</v>
      </c>
      <c r="H308" s="206">
        <v>0.0</v>
      </c>
      <c r="I308" s="206">
        <v>0.3999</v>
      </c>
      <c r="J308" s="206">
        <v>0.400000000000004</v>
      </c>
      <c r="K308" s="206">
        <v>0.599899999999976</v>
      </c>
      <c r="L308" s="206">
        <v>0.599999999999982</v>
      </c>
      <c r="M308" s="206">
        <v>0.699900000000012</v>
      </c>
      <c r="N308" s="206">
        <v>0.699999999999997</v>
      </c>
      <c r="O308" s="206">
        <v>0.799899999999982</v>
      </c>
      <c r="P308" s="206">
        <v>0.800000000000009</v>
      </c>
      <c r="Q308" s="206">
        <v>1.0</v>
      </c>
      <c r="R308" s="79"/>
      <c r="S308" s="79"/>
      <c r="T308" s="79"/>
    </row>
    <row r="309" ht="14.25" customHeight="1">
      <c r="A309" s="79"/>
      <c r="B309" s="79"/>
      <c r="C309" s="82" t="s">
        <v>815</v>
      </c>
      <c r="D309" s="209">
        <f t="array" ref="D309">XLOOKUP(C309,PEA!B:B,PEA!D:D,"pend",2,1)</f>
        <v>23</v>
      </c>
      <c r="E309" s="66">
        <f t="array" ref="E309">XLOOKUP(C309,PEA!B:B,PEA!E:E,"pend",2,1)</f>
        <v>2022</v>
      </c>
      <c r="F309" s="66" t="s">
        <v>572</v>
      </c>
      <c r="G309" s="212">
        <v>1.648E8</v>
      </c>
      <c r="H309" s="206">
        <v>0.0</v>
      </c>
      <c r="I309" s="206">
        <v>0.3999</v>
      </c>
      <c r="J309" s="206">
        <v>0.400000000000004</v>
      </c>
      <c r="K309" s="206">
        <v>0.599899999999976</v>
      </c>
      <c r="L309" s="206">
        <v>0.599999999999982</v>
      </c>
      <c r="M309" s="206">
        <v>0.699900000000012</v>
      </c>
      <c r="N309" s="206">
        <v>0.699999999999997</v>
      </c>
      <c r="O309" s="206">
        <v>0.799899999999982</v>
      </c>
      <c r="P309" s="206">
        <v>0.800000000000009</v>
      </c>
      <c r="Q309" s="206">
        <v>1.0</v>
      </c>
      <c r="R309" s="79"/>
      <c r="S309" s="79"/>
      <c r="T309" s="79"/>
    </row>
    <row r="310" ht="14.25" customHeight="1">
      <c r="A310" s="79"/>
      <c r="B310" s="79"/>
      <c r="C310" s="82" t="s">
        <v>816</v>
      </c>
      <c r="D310" s="209">
        <f t="array" ref="D310">XLOOKUP(C310,PEA!B:B,PEA!D:D,"pend",2,1)</f>
        <v>23</v>
      </c>
      <c r="E310" s="66">
        <f t="array" ref="E310">XLOOKUP(C310,PEA!B:B,PEA!E:E,"pend",2,1)</f>
        <v>2023</v>
      </c>
      <c r="F310" s="66" t="s">
        <v>573</v>
      </c>
      <c r="G310" s="212">
        <f>10609000+53045000</f>
        <v>63654000</v>
      </c>
      <c r="H310" s="206">
        <v>0.0</v>
      </c>
      <c r="I310" s="206">
        <v>0.3999</v>
      </c>
      <c r="J310" s="206">
        <v>0.400000000000004</v>
      </c>
      <c r="K310" s="206">
        <v>0.599899999999976</v>
      </c>
      <c r="L310" s="206">
        <v>0.599999999999982</v>
      </c>
      <c r="M310" s="206">
        <v>0.699900000000012</v>
      </c>
      <c r="N310" s="206">
        <v>0.699999999999997</v>
      </c>
      <c r="O310" s="206">
        <v>0.799899999999982</v>
      </c>
      <c r="P310" s="206">
        <v>0.800000000000009</v>
      </c>
      <c r="Q310" s="206">
        <v>1.0</v>
      </c>
      <c r="R310" s="79"/>
      <c r="S310" s="79"/>
      <c r="T310" s="79"/>
    </row>
    <row r="311" ht="14.25" customHeight="1">
      <c r="A311" s="79"/>
      <c r="B311" s="79"/>
      <c r="C311" s="82" t="s">
        <v>816</v>
      </c>
      <c r="D311" s="209">
        <f t="array" ref="D311">XLOOKUP(C311,PEA!B:B,PEA!D:D,"pend",2,1)</f>
        <v>23</v>
      </c>
      <c r="E311" s="66">
        <f t="array" ref="E311">XLOOKUP(C311,PEA!B:B,PEA!E:E,"pend",2,1)</f>
        <v>2023</v>
      </c>
      <c r="F311" s="66" t="s">
        <v>214</v>
      </c>
      <c r="G311" s="212">
        <f>157543650+39815492.13+109822173+452689120.4+266136100.9+9283494.566+232337100</f>
        <v>1267627131</v>
      </c>
      <c r="H311" s="206">
        <v>0.0</v>
      </c>
      <c r="I311" s="206">
        <v>0.3999</v>
      </c>
      <c r="J311" s="206">
        <v>0.400000000000004</v>
      </c>
      <c r="K311" s="206">
        <v>0.599899999999976</v>
      </c>
      <c r="L311" s="206">
        <v>0.599999999999981</v>
      </c>
      <c r="M311" s="206">
        <v>0.699900000000012</v>
      </c>
      <c r="N311" s="206">
        <v>0.699999999999997</v>
      </c>
      <c r="O311" s="206">
        <v>0.799899999999982</v>
      </c>
      <c r="P311" s="206">
        <v>0.800000000000009</v>
      </c>
      <c r="Q311" s="206">
        <v>1.0</v>
      </c>
      <c r="R311" s="79"/>
      <c r="S311" s="79"/>
      <c r="T311" s="79"/>
    </row>
    <row r="312" ht="14.25" customHeight="1">
      <c r="A312" s="79"/>
      <c r="B312" s="79"/>
      <c r="C312" s="82" t="s">
        <v>816</v>
      </c>
      <c r="D312" s="209">
        <f t="array" ref="D312">XLOOKUP(C312,PEA!B:B,PEA!D:D,"pend",2,1)</f>
        <v>23</v>
      </c>
      <c r="E312" s="66">
        <f t="array" ref="E312">XLOOKUP(C312,PEA!B:B,PEA!E:E,"pend",2,1)</f>
        <v>2023</v>
      </c>
      <c r="F312" s="66" t="s">
        <v>570</v>
      </c>
      <c r="G312" s="212">
        <v>2.380402279E8</v>
      </c>
      <c r="H312" s="206">
        <v>0.0</v>
      </c>
      <c r="I312" s="206">
        <v>0.3999</v>
      </c>
      <c r="J312" s="206">
        <v>0.400000000000004</v>
      </c>
      <c r="K312" s="206">
        <v>0.599899999999976</v>
      </c>
      <c r="L312" s="206">
        <v>0.599999999999981</v>
      </c>
      <c r="M312" s="206">
        <v>0.699900000000012</v>
      </c>
      <c r="N312" s="206">
        <v>0.699999999999997</v>
      </c>
      <c r="O312" s="206">
        <v>0.799899999999982</v>
      </c>
      <c r="P312" s="206">
        <v>0.800000000000009</v>
      </c>
      <c r="Q312" s="206">
        <v>1.0</v>
      </c>
      <c r="R312" s="79"/>
      <c r="S312" s="79"/>
      <c r="T312" s="79"/>
    </row>
    <row r="313" ht="14.25" customHeight="1">
      <c r="A313" s="79"/>
      <c r="B313" s="79"/>
      <c r="C313" s="82" t="s">
        <v>816</v>
      </c>
      <c r="D313" s="209">
        <f t="array" ref="D313">XLOOKUP(C313,PEA!B:B,PEA!D:D,"pend",2,1)</f>
        <v>23</v>
      </c>
      <c r="E313" s="66">
        <f t="array" ref="E313">XLOOKUP(C313,PEA!B:B,PEA!E:E,"pend",2,1)</f>
        <v>2023</v>
      </c>
      <c r="F313" s="66" t="s">
        <v>572</v>
      </c>
      <c r="G313" s="212">
        <v>1.69744E8</v>
      </c>
      <c r="H313" s="206">
        <v>0.0</v>
      </c>
      <c r="I313" s="206">
        <v>0.3999</v>
      </c>
      <c r="J313" s="206">
        <v>0.400000000000004</v>
      </c>
      <c r="K313" s="206">
        <v>0.599899999999976</v>
      </c>
      <c r="L313" s="206">
        <v>0.599999999999981</v>
      </c>
      <c r="M313" s="206">
        <v>0.699900000000012</v>
      </c>
      <c r="N313" s="206">
        <v>0.699999999999997</v>
      </c>
      <c r="O313" s="206">
        <v>0.799899999999981</v>
      </c>
      <c r="P313" s="206">
        <v>0.800000000000009</v>
      </c>
      <c r="Q313" s="206">
        <v>1.0</v>
      </c>
      <c r="R313" s="79"/>
      <c r="S313" s="79"/>
      <c r="T313" s="79"/>
    </row>
    <row r="314" ht="14.25" customHeight="1">
      <c r="A314" s="79"/>
      <c r="B314" s="79"/>
      <c r="C314" s="82" t="s">
        <v>817</v>
      </c>
      <c r="D314" s="209">
        <f t="array" ref="D314">XLOOKUP(C314,PEA!B:B,PEA!D:D,"pend",2,1)</f>
        <v>23</v>
      </c>
      <c r="E314" s="66">
        <f t="array" ref="E314">XLOOKUP(C314,PEA!B:B,PEA!E:E,"pend",2,1)</f>
        <v>2024</v>
      </c>
      <c r="F314" s="66" t="s">
        <v>573</v>
      </c>
      <c r="G314" s="212">
        <f>10927270+54636350</f>
        <v>65563620</v>
      </c>
      <c r="H314" s="206">
        <v>0.0</v>
      </c>
      <c r="I314" s="206">
        <v>0.3999</v>
      </c>
      <c r="J314" s="206">
        <v>0.400000000000004</v>
      </c>
      <c r="K314" s="206">
        <v>0.599899999999975</v>
      </c>
      <c r="L314" s="206">
        <v>0.599999999999981</v>
      </c>
      <c r="M314" s="206">
        <v>0.699900000000012</v>
      </c>
      <c r="N314" s="206">
        <v>0.699999999999997</v>
      </c>
      <c r="O314" s="206">
        <v>0.799899999999981</v>
      </c>
      <c r="P314" s="206">
        <v>0.800000000000009</v>
      </c>
      <c r="Q314" s="206">
        <v>1.0</v>
      </c>
      <c r="R314" s="79"/>
      <c r="S314" s="79"/>
      <c r="T314" s="79"/>
    </row>
    <row r="315" ht="14.25" customHeight="1">
      <c r="A315" s="79"/>
      <c r="B315" s="79"/>
      <c r="C315" s="82" t="s">
        <v>817</v>
      </c>
      <c r="D315" s="209">
        <f t="array" ref="D315">XLOOKUP(C315,PEA!B:B,PEA!D:D,"pend",2,1)</f>
        <v>23</v>
      </c>
      <c r="E315" s="66">
        <f t="array" ref="E315">XLOOKUP(C315,PEA!B:B,PEA!E:E,"pend",2,1)</f>
        <v>2024</v>
      </c>
      <c r="F315" s="66" t="s">
        <v>214</v>
      </c>
      <c r="G315" s="212">
        <f>162269959.5+41009956.89+113116838.2+466269794+274120183.9+9561999.403+239307213</f>
        <v>1305655945</v>
      </c>
      <c r="H315" s="206">
        <v>0.0</v>
      </c>
      <c r="I315" s="206">
        <v>0.3999</v>
      </c>
      <c r="J315" s="206">
        <v>0.400000000000004</v>
      </c>
      <c r="K315" s="206">
        <v>0.599899999999975</v>
      </c>
      <c r="L315" s="206">
        <v>0.599999999999981</v>
      </c>
      <c r="M315" s="206">
        <v>0.699900000000012</v>
      </c>
      <c r="N315" s="206">
        <v>0.699999999999997</v>
      </c>
      <c r="O315" s="206">
        <v>0.799899999999981</v>
      </c>
      <c r="P315" s="206">
        <v>0.80000000000001</v>
      </c>
      <c r="Q315" s="206">
        <v>1.0</v>
      </c>
      <c r="R315" s="79"/>
      <c r="S315" s="79"/>
      <c r="T315" s="79"/>
    </row>
    <row r="316" ht="14.25" customHeight="1">
      <c r="A316" s="79"/>
      <c r="B316" s="79"/>
      <c r="C316" s="82" t="s">
        <v>817</v>
      </c>
      <c r="D316" s="209">
        <f t="array" ref="D316">XLOOKUP(C316,PEA!B:B,PEA!D:D,"pend",2,1)</f>
        <v>23</v>
      </c>
      <c r="E316" s="66">
        <f t="array" ref="E316">XLOOKUP(C316,PEA!B:B,PEA!E:E,"pend",2,1)</f>
        <v>2024</v>
      </c>
      <c r="F316" s="66" t="s">
        <v>570</v>
      </c>
      <c r="G316" s="212">
        <v>2.451814347E8</v>
      </c>
      <c r="H316" s="206">
        <v>0.0</v>
      </c>
      <c r="I316" s="206">
        <v>0.3999</v>
      </c>
      <c r="J316" s="206">
        <v>0.400000000000004</v>
      </c>
      <c r="K316" s="206">
        <v>0.599899999999975</v>
      </c>
      <c r="L316" s="206">
        <v>0.599999999999981</v>
      </c>
      <c r="M316" s="206">
        <v>0.699900000000012</v>
      </c>
      <c r="N316" s="206">
        <v>0.699999999999997</v>
      </c>
      <c r="O316" s="206">
        <v>0.799899999999981</v>
      </c>
      <c r="P316" s="206">
        <v>0.80000000000001</v>
      </c>
      <c r="Q316" s="206">
        <v>1.0</v>
      </c>
      <c r="R316" s="79"/>
      <c r="S316" s="79"/>
      <c r="T316" s="79"/>
    </row>
    <row r="317" ht="14.25" customHeight="1">
      <c r="A317" s="79"/>
      <c r="B317" s="79"/>
      <c r="C317" s="82" t="s">
        <v>817</v>
      </c>
      <c r="D317" s="209">
        <f t="array" ref="D317">XLOOKUP(C317,PEA!B:B,PEA!D:D,"pend",2,1)</f>
        <v>23</v>
      </c>
      <c r="E317" s="66">
        <f t="array" ref="E317">XLOOKUP(C317,PEA!B:B,PEA!E:E,"pend",2,1)</f>
        <v>2024</v>
      </c>
      <c r="F317" s="66" t="s">
        <v>572</v>
      </c>
      <c r="G317" s="212">
        <v>1.7483632E8</v>
      </c>
      <c r="H317" s="206">
        <v>0.0</v>
      </c>
      <c r="I317" s="206">
        <v>0.3999</v>
      </c>
      <c r="J317" s="206">
        <v>0.400000000000004</v>
      </c>
      <c r="K317" s="206">
        <v>0.599899999999975</v>
      </c>
      <c r="L317" s="206">
        <v>0.599999999999981</v>
      </c>
      <c r="M317" s="206">
        <v>0.699900000000012</v>
      </c>
      <c r="N317" s="206">
        <v>0.699999999999997</v>
      </c>
      <c r="O317" s="206">
        <v>0.799899999999981</v>
      </c>
      <c r="P317" s="206">
        <v>0.80000000000001</v>
      </c>
      <c r="Q317" s="206">
        <v>1.0</v>
      </c>
      <c r="R317" s="79"/>
      <c r="S317" s="79"/>
      <c r="T317" s="79"/>
    </row>
    <row r="318" ht="14.25" customHeight="1">
      <c r="A318" s="79"/>
      <c r="B318" s="79"/>
      <c r="C318" s="82" t="s">
        <v>818</v>
      </c>
      <c r="D318" s="209">
        <f t="array" ref="D318">XLOOKUP(C318,PEA!B:B,PEA!D:D,"pend",2,1)</f>
        <v>23</v>
      </c>
      <c r="E318" s="66">
        <f t="array" ref="E318">XLOOKUP(C318,PEA!B:B,PEA!E:E,"pend",2,1)</f>
        <v>2025</v>
      </c>
      <c r="F318" s="66" t="s">
        <v>573</v>
      </c>
      <c r="G318" s="212">
        <f>11255088.1+56275440.5</f>
        <v>67530528.6</v>
      </c>
      <c r="H318" s="206">
        <v>0.0</v>
      </c>
      <c r="I318" s="206">
        <v>0.3999</v>
      </c>
      <c r="J318" s="206">
        <v>0.400000000000004</v>
      </c>
      <c r="K318" s="206">
        <v>0.599899999999975</v>
      </c>
      <c r="L318" s="206">
        <v>0.599999999999981</v>
      </c>
      <c r="M318" s="206">
        <v>0.699900000000012</v>
      </c>
      <c r="N318" s="206">
        <v>0.699999999999996</v>
      </c>
      <c r="O318" s="206">
        <v>0.799899999999981</v>
      </c>
      <c r="P318" s="206">
        <v>0.80000000000001</v>
      </c>
      <c r="Q318" s="206">
        <v>1.0</v>
      </c>
      <c r="R318" s="79"/>
      <c r="S318" s="79"/>
      <c r="T318" s="79"/>
    </row>
    <row r="319" ht="14.25" customHeight="1">
      <c r="A319" s="79"/>
      <c r="B319" s="79"/>
      <c r="C319" s="82" t="s">
        <v>818</v>
      </c>
      <c r="D319" s="209">
        <f t="array" ref="D319">XLOOKUP(C319,PEA!B:B,PEA!D:D,"pend",2,1)</f>
        <v>23</v>
      </c>
      <c r="E319" s="66">
        <f t="array" ref="E319">XLOOKUP(C319,PEA!B:B,PEA!E:E,"pend",2,1)</f>
        <v>2025</v>
      </c>
      <c r="F319" s="66" t="s">
        <v>214</v>
      </c>
      <c r="G319" s="212">
        <f>167138058.3+42240255.6+116510343.3+480257887.8+282343789.5+9848859.385+246486429.4</f>
        <v>1344825623</v>
      </c>
      <c r="H319" s="206">
        <v>0.0</v>
      </c>
      <c r="I319" s="206">
        <v>0.3999</v>
      </c>
      <c r="J319" s="206">
        <v>0.400000000000004</v>
      </c>
      <c r="K319" s="206">
        <v>0.599899999999975</v>
      </c>
      <c r="L319" s="206">
        <v>0.599999999999981</v>
      </c>
      <c r="M319" s="206">
        <v>0.699900000000012</v>
      </c>
      <c r="N319" s="206">
        <v>0.699999999999996</v>
      </c>
      <c r="O319" s="206">
        <v>0.799899999999981</v>
      </c>
      <c r="P319" s="206">
        <v>0.80000000000001</v>
      </c>
      <c r="Q319" s="206">
        <v>1.0</v>
      </c>
      <c r="R319" s="79"/>
      <c r="S319" s="79"/>
      <c r="T319" s="79"/>
    </row>
    <row r="320" ht="14.25" customHeight="1">
      <c r="A320" s="79"/>
      <c r="B320" s="79"/>
      <c r="C320" s="82" t="s">
        <v>818</v>
      </c>
      <c r="D320" s="209">
        <f t="array" ref="D320">XLOOKUP(C320,PEA!B:B,PEA!D:D,"pend",2,1)</f>
        <v>23</v>
      </c>
      <c r="E320" s="66">
        <f t="array" ref="E320">XLOOKUP(C320,PEA!B:B,PEA!E:E,"pend",2,1)</f>
        <v>2025</v>
      </c>
      <c r="F320" s="66" t="s">
        <v>570</v>
      </c>
      <c r="G320" s="212">
        <v>2.525368777E8</v>
      </c>
      <c r="H320" s="206">
        <v>0.0</v>
      </c>
      <c r="I320" s="206">
        <v>0.3999</v>
      </c>
      <c r="J320" s="206">
        <v>0.400000000000004</v>
      </c>
      <c r="K320" s="206">
        <v>0.599899999999975</v>
      </c>
      <c r="L320" s="206">
        <v>0.599999999999981</v>
      </c>
      <c r="M320" s="206">
        <v>0.699900000000012</v>
      </c>
      <c r="N320" s="206">
        <v>0.699999999999996</v>
      </c>
      <c r="O320" s="206">
        <v>0.799899999999981</v>
      </c>
      <c r="P320" s="206">
        <v>0.80000000000001</v>
      </c>
      <c r="Q320" s="206">
        <v>1.0</v>
      </c>
      <c r="R320" s="79"/>
      <c r="S320" s="79"/>
      <c r="T320" s="79"/>
    </row>
    <row r="321" ht="14.25" customHeight="1">
      <c r="A321" s="79"/>
      <c r="B321" s="79"/>
      <c r="C321" s="82" t="s">
        <v>818</v>
      </c>
      <c r="D321" s="209">
        <f t="array" ref="D321">XLOOKUP(C321,PEA!B:B,PEA!D:D,"pend",2,1)</f>
        <v>23</v>
      </c>
      <c r="E321" s="66">
        <f t="array" ref="E321">XLOOKUP(C321,PEA!B:B,PEA!E:E,"pend",2,1)</f>
        <v>2025</v>
      </c>
      <c r="F321" s="66" t="s">
        <v>572</v>
      </c>
      <c r="G321" s="212">
        <v>1.800814096E8</v>
      </c>
      <c r="H321" s="206">
        <v>0.0</v>
      </c>
      <c r="I321" s="206">
        <v>0.3999</v>
      </c>
      <c r="J321" s="206">
        <v>0.400000000000004</v>
      </c>
      <c r="K321" s="206">
        <v>0.599899999999975</v>
      </c>
      <c r="L321" s="206">
        <v>0.599999999999981</v>
      </c>
      <c r="M321" s="206">
        <v>0.699900000000012</v>
      </c>
      <c r="N321" s="206">
        <v>0.699999999999996</v>
      </c>
      <c r="O321" s="206">
        <v>0.799899999999981</v>
      </c>
      <c r="P321" s="206">
        <v>0.80000000000001</v>
      </c>
      <c r="Q321" s="206">
        <v>1.0</v>
      </c>
      <c r="R321" s="79"/>
      <c r="S321" s="79"/>
      <c r="T321" s="79"/>
    </row>
    <row r="322" ht="14.25" customHeight="1">
      <c r="A322" s="79"/>
      <c r="B322" s="79"/>
      <c r="C322" s="82" t="s">
        <v>819</v>
      </c>
      <c r="D322" s="209">
        <f t="array" ref="D322">XLOOKUP(C322,PEA!B:B,PEA!D:D,"pend",2,1)</f>
        <v>23</v>
      </c>
      <c r="E322" s="66">
        <f t="array" ref="E322">XLOOKUP(C322,PEA!B:B,PEA!E:E,"pend",2,1)</f>
        <v>2026</v>
      </c>
      <c r="F322" s="66" t="s">
        <v>573</v>
      </c>
      <c r="G322" s="212">
        <f>11592740.74+57963703.72</f>
        <v>69556444.46</v>
      </c>
      <c r="H322" s="206">
        <v>0.0</v>
      </c>
      <c r="I322" s="206">
        <v>0.3999</v>
      </c>
      <c r="J322" s="206">
        <v>0.400000000000004</v>
      </c>
      <c r="K322" s="206">
        <v>0.599899999999975</v>
      </c>
      <c r="L322" s="206">
        <v>0.599999999999981</v>
      </c>
      <c r="M322" s="206">
        <v>0.699900000000012</v>
      </c>
      <c r="N322" s="206">
        <v>0.699999999999996</v>
      </c>
      <c r="O322" s="206">
        <v>0.799899999999981</v>
      </c>
      <c r="P322" s="206">
        <v>0.80000000000001</v>
      </c>
      <c r="Q322" s="206">
        <v>1.0</v>
      </c>
      <c r="R322" s="79"/>
      <c r="S322" s="79"/>
      <c r="T322" s="79"/>
    </row>
    <row r="323" ht="14.25" customHeight="1">
      <c r="A323" s="79"/>
      <c r="B323" s="79"/>
      <c r="C323" s="82" t="s">
        <v>819</v>
      </c>
      <c r="D323" s="209">
        <f t="array" ref="D323">XLOOKUP(C323,PEA!B:B,PEA!D:D,"pend",2,1)</f>
        <v>23</v>
      </c>
      <c r="E323" s="66">
        <f t="array" ref="E323">XLOOKUP(C323,PEA!B:B,PEA!E:E,"pend",2,1)</f>
        <v>2026</v>
      </c>
      <c r="F323" s="66" t="s">
        <v>214</v>
      </c>
      <c r="G323" s="212">
        <f>172152200+43507463.27+120005653.6+494665624.5+290814103.2+10144325.17+253881022.3</f>
        <v>1385170392</v>
      </c>
      <c r="H323" s="206">
        <v>0.0</v>
      </c>
      <c r="I323" s="206">
        <v>0.3999</v>
      </c>
      <c r="J323" s="206">
        <v>0.400000000000004</v>
      </c>
      <c r="K323" s="206">
        <v>0.599899999999975</v>
      </c>
      <c r="L323" s="206">
        <v>0.599999999999981</v>
      </c>
      <c r="M323" s="206">
        <v>0.699900000000012</v>
      </c>
      <c r="N323" s="206">
        <v>0.699999999999996</v>
      </c>
      <c r="O323" s="206">
        <v>0.799899999999981</v>
      </c>
      <c r="P323" s="206">
        <v>0.80000000000001</v>
      </c>
      <c r="Q323" s="206">
        <v>1.0</v>
      </c>
      <c r="R323" s="79"/>
      <c r="S323" s="79"/>
      <c r="T323" s="79"/>
    </row>
    <row r="324" ht="14.25" customHeight="1">
      <c r="A324" s="79"/>
      <c r="B324" s="79"/>
      <c r="C324" s="82" t="s">
        <v>819</v>
      </c>
      <c r="D324" s="209">
        <f t="array" ref="D324">XLOOKUP(C324,PEA!B:B,PEA!D:D,"pend",2,1)</f>
        <v>23</v>
      </c>
      <c r="E324" s="66">
        <f t="array" ref="E324">XLOOKUP(C324,PEA!B:B,PEA!E:E,"pend",2,1)</f>
        <v>2026</v>
      </c>
      <c r="F324" s="66" t="s">
        <v>570</v>
      </c>
      <c r="G324" s="212">
        <v>2.601129841E8</v>
      </c>
      <c r="H324" s="206">
        <v>0.0</v>
      </c>
      <c r="I324" s="206">
        <v>0.3999</v>
      </c>
      <c r="J324" s="206">
        <v>0.400000000000004</v>
      </c>
      <c r="K324" s="206">
        <v>0.599899999999975</v>
      </c>
      <c r="L324" s="206">
        <v>0.599999999999981</v>
      </c>
      <c r="M324" s="206">
        <v>0.699900000000012</v>
      </c>
      <c r="N324" s="206">
        <v>0.699999999999996</v>
      </c>
      <c r="O324" s="206">
        <v>0.799899999999981</v>
      </c>
      <c r="P324" s="206">
        <v>0.80000000000001</v>
      </c>
      <c r="Q324" s="206">
        <v>1.0</v>
      </c>
      <c r="R324" s="79"/>
      <c r="S324" s="79"/>
      <c r="T324" s="79"/>
    </row>
    <row r="325" ht="14.25" customHeight="1">
      <c r="A325" s="79"/>
      <c r="B325" s="79"/>
      <c r="C325" s="82" t="s">
        <v>819</v>
      </c>
      <c r="D325" s="209">
        <f t="array" ref="D325">XLOOKUP(C325,PEA!B:B,PEA!D:D,"pend",2,1)</f>
        <v>23</v>
      </c>
      <c r="E325" s="66">
        <f t="array" ref="E325">XLOOKUP(C325,PEA!B:B,PEA!E:E,"pend",2,1)</f>
        <v>2026</v>
      </c>
      <c r="F325" s="66" t="s">
        <v>572</v>
      </c>
      <c r="G325" s="212">
        <v>1.854838519E8</v>
      </c>
      <c r="H325" s="206">
        <v>0.0</v>
      </c>
      <c r="I325" s="206">
        <v>0.3999</v>
      </c>
      <c r="J325" s="206">
        <v>0.400000000000004</v>
      </c>
      <c r="K325" s="206">
        <v>0.599899999999974</v>
      </c>
      <c r="L325" s="206">
        <v>0.599999999999981</v>
      </c>
      <c r="M325" s="206">
        <v>0.699900000000012</v>
      </c>
      <c r="N325" s="206">
        <v>0.699999999999996</v>
      </c>
      <c r="O325" s="206">
        <v>0.799899999999981</v>
      </c>
      <c r="P325" s="206">
        <v>0.80000000000001</v>
      </c>
      <c r="Q325" s="206">
        <v>1.0</v>
      </c>
      <c r="R325" s="79"/>
      <c r="S325" s="79"/>
      <c r="T325" s="79"/>
    </row>
    <row r="326" ht="14.25" customHeight="1">
      <c r="A326" s="79"/>
      <c r="B326" s="79"/>
      <c r="C326" s="82" t="s">
        <v>820</v>
      </c>
      <c r="D326" s="209">
        <f t="array" ref="D326">XLOOKUP(C326,PEA!B:B,PEA!D:D,"pend",2,1)</f>
        <v>23</v>
      </c>
      <c r="E326" s="66">
        <f t="array" ref="E326">XLOOKUP(C326,PEA!B:B,PEA!E:E,"pend",2,1)</f>
        <v>2027</v>
      </c>
      <c r="F326" s="66" t="s">
        <v>573</v>
      </c>
      <c r="G326" s="212">
        <f>11940522.97+59702614.83</f>
        <v>71643137.8</v>
      </c>
      <c r="H326" s="206">
        <v>0.0</v>
      </c>
      <c r="I326" s="206">
        <v>0.3999</v>
      </c>
      <c r="J326" s="206">
        <v>0.400000000000004</v>
      </c>
      <c r="K326" s="206">
        <v>0.599899999999974</v>
      </c>
      <c r="L326" s="206">
        <v>0.599999999999981</v>
      </c>
      <c r="M326" s="206">
        <v>0.699900000000012</v>
      </c>
      <c r="N326" s="206">
        <v>0.699999999999996</v>
      </c>
      <c r="O326" s="206">
        <v>0.799899999999981</v>
      </c>
      <c r="P326" s="206">
        <v>0.80000000000001</v>
      </c>
      <c r="Q326" s="206">
        <v>1.0</v>
      </c>
      <c r="R326" s="79"/>
      <c r="S326" s="79"/>
      <c r="T326" s="79"/>
    </row>
    <row r="327" ht="14.25" customHeight="1">
      <c r="A327" s="79"/>
      <c r="B327" s="79"/>
      <c r="C327" s="82" t="s">
        <v>820</v>
      </c>
      <c r="D327" s="209">
        <f t="array" ref="D327">XLOOKUP(C327,PEA!B:B,PEA!D:D,"pend",2,1)</f>
        <v>23</v>
      </c>
      <c r="E327" s="66">
        <f t="array" ref="E327">XLOOKUP(C327,PEA!B:B,PEA!E:E,"pend",2,1)</f>
        <v>2027</v>
      </c>
      <c r="F327" s="66" t="s">
        <v>214</v>
      </c>
      <c r="G327" s="212">
        <f>177316766+44812687.16+123605823.2+509505593.2+299538526.2+10448654.92+261497452.9</f>
        <v>1426725504</v>
      </c>
      <c r="H327" s="206">
        <v>0.0</v>
      </c>
      <c r="I327" s="206">
        <v>0.3999</v>
      </c>
      <c r="J327" s="206">
        <v>0.400000000000004</v>
      </c>
      <c r="K327" s="206">
        <v>0.599899999999974</v>
      </c>
      <c r="L327" s="206">
        <v>0.599999999999981</v>
      </c>
      <c r="M327" s="206">
        <v>0.699900000000012</v>
      </c>
      <c r="N327" s="206">
        <v>0.699999999999996</v>
      </c>
      <c r="O327" s="206">
        <v>0.799899999999981</v>
      </c>
      <c r="P327" s="206">
        <v>0.80000000000001</v>
      </c>
      <c r="Q327" s="206">
        <v>1.0</v>
      </c>
      <c r="R327" s="79"/>
      <c r="S327" s="79"/>
      <c r="T327" s="79"/>
    </row>
    <row r="328" ht="14.25" customHeight="1">
      <c r="A328" s="79"/>
      <c r="B328" s="79"/>
      <c r="C328" s="82" t="s">
        <v>820</v>
      </c>
      <c r="D328" s="209">
        <f t="array" ref="D328">XLOOKUP(C328,PEA!B:B,PEA!D:D,"pend",2,1)</f>
        <v>23</v>
      </c>
      <c r="E328" s="66">
        <f t="array" ref="E328">XLOOKUP(C328,PEA!B:B,PEA!E:E,"pend",2,1)</f>
        <v>2027</v>
      </c>
      <c r="F328" s="66" t="s">
        <v>570</v>
      </c>
      <c r="G328" s="212">
        <v>2.679163736E8</v>
      </c>
      <c r="H328" s="206">
        <v>0.0</v>
      </c>
      <c r="I328" s="206">
        <v>0.3999</v>
      </c>
      <c r="J328" s="206">
        <v>0.400000000000004</v>
      </c>
      <c r="K328" s="206">
        <v>0.599899999999974</v>
      </c>
      <c r="L328" s="206">
        <v>0.59999999999998</v>
      </c>
      <c r="M328" s="206">
        <v>0.699900000000012</v>
      </c>
      <c r="N328" s="206">
        <v>0.699999999999996</v>
      </c>
      <c r="O328" s="206">
        <v>0.79989999999998</v>
      </c>
      <c r="P328" s="206">
        <v>0.80000000000001</v>
      </c>
      <c r="Q328" s="206">
        <v>1.0</v>
      </c>
      <c r="R328" s="79"/>
      <c r="S328" s="79"/>
      <c r="T328" s="79"/>
    </row>
    <row r="329" ht="14.25" customHeight="1">
      <c r="A329" s="79"/>
      <c r="B329" s="79"/>
      <c r="C329" s="82" t="s">
        <v>820</v>
      </c>
      <c r="D329" s="209">
        <f t="array" ref="D329">XLOOKUP(C329,PEA!B:B,PEA!D:D,"pend",2,1)</f>
        <v>23</v>
      </c>
      <c r="E329" s="66">
        <f t="array" ref="E329">XLOOKUP(C329,PEA!B:B,PEA!E:E,"pend",2,1)</f>
        <v>2027</v>
      </c>
      <c r="F329" s="66" t="s">
        <v>572</v>
      </c>
      <c r="G329" s="212">
        <v>1.910483674E8</v>
      </c>
      <c r="H329" s="206">
        <v>0.0</v>
      </c>
      <c r="I329" s="206">
        <v>0.3999</v>
      </c>
      <c r="J329" s="206">
        <v>0.400000000000004</v>
      </c>
      <c r="K329" s="206">
        <v>0.599899999999974</v>
      </c>
      <c r="L329" s="206">
        <v>0.59999999999998</v>
      </c>
      <c r="M329" s="206">
        <v>0.699900000000012</v>
      </c>
      <c r="N329" s="206">
        <v>0.699999999999996</v>
      </c>
      <c r="O329" s="206">
        <v>0.79989999999998</v>
      </c>
      <c r="P329" s="206">
        <v>0.80000000000001</v>
      </c>
      <c r="Q329" s="206">
        <v>1.0</v>
      </c>
      <c r="R329" s="79"/>
      <c r="S329" s="79"/>
      <c r="T329" s="79"/>
    </row>
    <row r="330" ht="14.25" customHeight="1">
      <c r="A330" s="79"/>
      <c r="B330" s="79"/>
      <c r="C330" s="82" t="s">
        <v>821</v>
      </c>
      <c r="D330" s="209">
        <f t="array" ref="D330">XLOOKUP(C330,PEA!B:B,PEA!D:D,"pend",2,1)</f>
        <v>23</v>
      </c>
      <c r="E330" s="66">
        <f t="array" ref="E330">XLOOKUP(C330,PEA!B:B,PEA!E:E,"pend",2,1)</f>
        <v>2028</v>
      </c>
      <c r="F330" s="66" t="s">
        <v>573</v>
      </c>
      <c r="G330" s="212">
        <f>12298738.65+61493693.27</f>
        <v>73792431.92</v>
      </c>
      <c r="H330" s="206">
        <v>0.0</v>
      </c>
      <c r="I330" s="206">
        <v>0.3999</v>
      </c>
      <c r="J330" s="206">
        <v>0.400000000000004</v>
      </c>
      <c r="K330" s="206">
        <v>0.599899999999974</v>
      </c>
      <c r="L330" s="206">
        <v>0.59999999999998</v>
      </c>
      <c r="M330" s="206">
        <v>0.699900000000013</v>
      </c>
      <c r="N330" s="206">
        <v>0.699999999999996</v>
      </c>
      <c r="O330" s="206">
        <v>0.79989999999998</v>
      </c>
      <c r="P330" s="206">
        <v>0.80000000000001</v>
      </c>
      <c r="Q330" s="206">
        <v>1.0</v>
      </c>
      <c r="R330" s="79"/>
      <c r="S330" s="79"/>
      <c r="T330" s="79"/>
    </row>
    <row r="331" ht="14.25" customHeight="1">
      <c r="A331" s="79"/>
      <c r="B331" s="79"/>
      <c r="C331" s="82" t="s">
        <v>821</v>
      </c>
      <c r="D331" s="209">
        <f t="array" ref="D331">XLOOKUP(C331,PEA!B:B,PEA!D:D,"pend",2,1)</f>
        <v>23</v>
      </c>
      <c r="E331" s="66">
        <f t="array" ref="E331">XLOOKUP(C331,PEA!B:B,PEA!E:E,"pend",2,1)</f>
        <v>2028</v>
      </c>
      <c r="F331" s="66" t="s">
        <v>214</v>
      </c>
      <c r="G331" s="212">
        <f>182636269+46157067.78+127313997.9+524790761+308524682+10762114.57+269342376.5</f>
        <v>1469527269</v>
      </c>
      <c r="H331" s="206">
        <v>0.0</v>
      </c>
      <c r="I331" s="206">
        <v>0.3999</v>
      </c>
      <c r="J331" s="206">
        <v>0.400000000000004</v>
      </c>
      <c r="K331" s="206">
        <v>0.599899999999974</v>
      </c>
      <c r="L331" s="206">
        <v>0.59999999999998</v>
      </c>
      <c r="M331" s="206">
        <v>0.699900000000013</v>
      </c>
      <c r="N331" s="206">
        <v>0.699999999999996</v>
      </c>
      <c r="O331" s="206">
        <v>0.79989999999998</v>
      </c>
      <c r="P331" s="206">
        <v>0.80000000000001</v>
      </c>
      <c r="Q331" s="206">
        <v>1.0</v>
      </c>
      <c r="R331" s="79"/>
      <c r="S331" s="79"/>
      <c r="T331" s="79"/>
    </row>
    <row r="332" ht="14.25" customHeight="1">
      <c r="A332" s="79"/>
      <c r="B332" s="79"/>
      <c r="C332" s="82" t="s">
        <v>821</v>
      </c>
      <c r="D332" s="209">
        <f t="array" ref="D332">XLOOKUP(C332,PEA!B:B,PEA!D:D,"pend",2,1)</f>
        <v>23</v>
      </c>
      <c r="E332" s="66">
        <f t="array" ref="E332">XLOOKUP(C332,PEA!B:B,PEA!E:E,"pend",2,1)</f>
        <v>2028</v>
      </c>
      <c r="F332" s="66" t="s">
        <v>570</v>
      </c>
      <c r="G332" s="212">
        <v>2.759538648E8</v>
      </c>
      <c r="H332" s="206">
        <v>0.0</v>
      </c>
      <c r="I332" s="206">
        <v>0.3999</v>
      </c>
      <c r="J332" s="206">
        <v>0.400000000000005</v>
      </c>
      <c r="K332" s="206">
        <v>0.599899999999974</v>
      </c>
      <c r="L332" s="206">
        <v>0.59999999999998</v>
      </c>
      <c r="M332" s="206">
        <v>0.699900000000013</v>
      </c>
      <c r="N332" s="206">
        <v>0.699999999999996</v>
      </c>
      <c r="O332" s="206">
        <v>0.79989999999998</v>
      </c>
      <c r="P332" s="206">
        <v>0.80000000000001</v>
      </c>
      <c r="Q332" s="206">
        <v>1.0</v>
      </c>
      <c r="R332" s="79"/>
      <c r="S332" s="79"/>
      <c r="T332" s="79"/>
    </row>
    <row r="333" ht="14.25" customHeight="1">
      <c r="A333" s="79"/>
      <c r="B333" s="79"/>
      <c r="C333" s="82" t="s">
        <v>821</v>
      </c>
      <c r="D333" s="209">
        <f t="array" ref="D333">XLOOKUP(C333,PEA!B:B,PEA!D:D,"pend",2,1)</f>
        <v>23</v>
      </c>
      <c r="E333" s="66">
        <f t="array" ref="E333">XLOOKUP(C333,PEA!B:B,PEA!E:E,"pend",2,1)</f>
        <v>2028</v>
      </c>
      <c r="F333" s="66" t="s">
        <v>572</v>
      </c>
      <c r="G333" s="212">
        <v>1.967798185E8</v>
      </c>
      <c r="H333" s="206">
        <v>0.0</v>
      </c>
      <c r="I333" s="206">
        <v>0.3999</v>
      </c>
      <c r="J333" s="206">
        <v>0.400000000000005</v>
      </c>
      <c r="K333" s="206">
        <v>0.599899999999974</v>
      </c>
      <c r="L333" s="206">
        <v>0.59999999999998</v>
      </c>
      <c r="M333" s="206">
        <v>0.699900000000013</v>
      </c>
      <c r="N333" s="206">
        <v>0.699999999999996</v>
      </c>
      <c r="O333" s="206">
        <v>0.79989999999998</v>
      </c>
      <c r="P333" s="206">
        <v>0.80000000000001</v>
      </c>
      <c r="Q333" s="206">
        <v>1.0</v>
      </c>
      <c r="R333" s="79"/>
      <c r="S333" s="79"/>
      <c r="T333" s="79"/>
    </row>
    <row r="334" ht="14.25" customHeight="1">
      <c r="A334" s="79"/>
      <c r="B334" s="79"/>
      <c r="C334" s="82" t="s">
        <v>822</v>
      </c>
      <c r="D334" s="209">
        <f t="array" ref="D334">XLOOKUP(C334,PEA!B:B,PEA!D:D,"pend",2,1)</f>
        <v>23</v>
      </c>
      <c r="E334" s="66">
        <f t="array" ref="E334">XLOOKUP(C334,PEA!B:B,PEA!E:E,"pend",2,1)</f>
        <v>2029</v>
      </c>
      <c r="F334" s="66" t="s">
        <v>573</v>
      </c>
      <c r="G334" s="212">
        <f>12667700.81+63338504.07</f>
        <v>76006204.88</v>
      </c>
      <c r="H334" s="206">
        <v>0.0</v>
      </c>
      <c r="I334" s="206">
        <v>0.3999</v>
      </c>
      <c r="J334" s="206">
        <v>0.400000000000005</v>
      </c>
      <c r="K334" s="206">
        <v>0.599899999999974</v>
      </c>
      <c r="L334" s="206">
        <v>0.59999999999998</v>
      </c>
      <c r="M334" s="206">
        <v>0.699900000000013</v>
      </c>
      <c r="N334" s="206">
        <v>0.699999999999996</v>
      </c>
      <c r="O334" s="206">
        <v>0.79989999999998</v>
      </c>
      <c r="P334" s="206">
        <v>0.80000000000001</v>
      </c>
      <c r="Q334" s="206">
        <v>1.0</v>
      </c>
      <c r="R334" s="79"/>
      <c r="S334" s="79"/>
      <c r="T334" s="79"/>
    </row>
    <row r="335" ht="14.25" customHeight="1">
      <c r="A335" s="79"/>
      <c r="B335" s="79"/>
      <c r="C335" s="82" t="s">
        <v>822</v>
      </c>
      <c r="D335" s="209">
        <f t="array" ref="D335">XLOOKUP(C335,PEA!B:B,PEA!D:D,"pend",2,1)</f>
        <v>23</v>
      </c>
      <c r="E335" s="66">
        <f t="array" ref="E335">XLOOKUP(C335,PEA!B:B,PEA!E:E,"pend",2,1)</f>
        <v>2029</v>
      </c>
      <c r="F335" s="66" t="s">
        <v>214</v>
      </c>
      <c r="G335" s="212">
        <f>188115357.1+47541779.81+131133417.9+540534483.8+317780422.5+11084978.01+277422647.8</f>
        <v>1513613087</v>
      </c>
      <c r="H335" s="206">
        <v>0.0</v>
      </c>
      <c r="I335" s="206">
        <v>0.3999</v>
      </c>
      <c r="J335" s="206">
        <v>0.400000000000005</v>
      </c>
      <c r="K335" s="206">
        <v>0.599899999999974</v>
      </c>
      <c r="L335" s="206">
        <v>0.59999999999998</v>
      </c>
      <c r="M335" s="206">
        <v>0.699900000000013</v>
      </c>
      <c r="N335" s="206">
        <v>0.699999999999996</v>
      </c>
      <c r="O335" s="206">
        <v>0.79989999999998</v>
      </c>
      <c r="P335" s="206">
        <v>0.80000000000001</v>
      </c>
      <c r="Q335" s="206">
        <v>1.0</v>
      </c>
      <c r="R335" s="79"/>
      <c r="S335" s="79"/>
      <c r="T335" s="79"/>
    </row>
    <row r="336" ht="14.25" customHeight="1">
      <c r="A336" s="79"/>
      <c r="B336" s="79"/>
      <c r="C336" s="82" t="s">
        <v>822</v>
      </c>
      <c r="D336" s="209">
        <f t="array" ref="D336">XLOOKUP(C336,PEA!B:B,PEA!D:D,"pend",2,1)</f>
        <v>23</v>
      </c>
      <c r="E336" s="66">
        <f t="array" ref="E336">XLOOKUP(C336,PEA!B:B,PEA!E:E,"pend",2,1)</f>
        <v>2029</v>
      </c>
      <c r="F336" s="66" t="s">
        <v>570</v>
      </c>
      <c r="G336" s="212">
        <v>2.842324808E8</v>
      </c>
      <c r="H336" s="206">
        <v>0.0</v>
      </c>
      <c r="I336" s="206">
        <v>0.3999</v>
      </c>
      <c r="J336" s="206">
        <v>0.400000000000005</v>
      </c>
      <c r="K336" s="206">
        <v>0.599899999999974</v>
      </c>
      <c r="L336" s="206">
        <v>0.59999999999998</v>
      </c>
      <c r="M336" s="206">
        <v>0.699900000000013</v>
      </c>
      <c r="N336" s="206">
        <v>0.699999999999996</v>
      </c>
      <c r="O336" s="206">
        <v>0.79989999999998</v>
      </c>
      <c r="P336" s="206">
        <v>0.80000000000001</v>
      </c>
      <c r="Q336" s="206">
        <v>1.0</v>
      </c>
      <c r="R336" s="79"/>
      <c r="S336" s="79"/>
      <c r="T336" s="79"/>
    </row>
    <row r="337" ht="14.25" customHeight="1">
      <c r="A337" s="79"/>
      <c r="B337" s="79"/>
      <c r="C337" s="82" t="s">
        <v>822</v>
      </c>
      <c r="D337" s="209">
        <f t="array" ref="D337">XLOOKUP(C337,PEA!B:B,PEA!D:D,"pend",2,1)</f>
        <v>23</v>
      </c>
      <c r="E337" s="66">
        <f t="array" ref="E337">XLOOKUP(C337,PEA!B:B,PEA!E:E,"pend",2,1)</f>
        <v>2029</v>
      </c>
      <c r="F337" s="66" t="s">
        <v>572</v>
      </c>
      <c r="G337" s="212">
        <v>2.02683213E8</v>
      </c>
      <c r="H337" s="206">
        <v>0.0</v>
      </c>
      <c r="I337" s="206">
        <v>0.3999</v>
      </c>
      <c r="J337" s="206">
        <v>0.400000000000005</v>
      </c>
      <c r="K337" s="206">
        <v>0.599899999999973</v>
      </c>
      <c r="L337" s="206">
        <v>0.59999999999998</v>
      </c>
      <c r="M337" s="206">
        <v>0.699900000000013</v>
      </c>
      <c r="N337" s="206">
        <v>0.699999999999996</v>
      </c>
      <c r="O337" s="206">
        <v>0.79989999999998</v>
      </c>
      <c r="P337" s="206">
        <v>0.80000000000001</v>
      </c>
      <c r="Q337" s="206">
        <v>1.0</v>
      </c>
      <c r="R337" s="79"/>
      <c r="S337" s="79"/>
      <c r="T337" s="79"/>
    </row>
    <row r="338" ht="14.25" customHeight="1">
      <c r="A338" s="79"/>
      <c r="B338" s="79"/>
      <c r="C338" s="82" t="s">
        <v>823</v>
      </c>
      <c r="D338" s="209">
        <f t="array" ref="D338">XLOOKUP(C338,PEA!B:B,PEA!D:D,"pend",2,1)</f>
        <v>23</v>
      </c>
      <c r="E338" s="66">
        <f t="array" ref="E338">XLOOKUP(C338,PEA!B:B,PEA!E:E,"pend",2,1)</f>
        <v>2030</v>
      </c>
      <c r="F338" s="66" t="s">
        <v>573</v>
      </c>
      <c r="G338" s="212">
        <f>13047731.84+65238659.19</f>
        <v>78286391.03</v>
      </c>
      <c r="H338" s="206">
        <v>0.0</v>
      </c>
      <c r="I338" s="206">
        <v>0.3999</v>
      </c>
      <c r="J338" s="206">
        <v>0.400000000000005</v>
      </c>
      <c r="K338" s="206">
        <v>0.599899999999973</v>
      </c>
      <c r="L338" s="206">
        <v>0.59999999999998</v>
      </c>
      <c r="M338" s="206">
        <v>0.699900000000013</v>
      </c>
      <c r="N338" s="206">
        <v>0.699999999999996</v>
      </c>
      <c r="O338" s="206">
        <v>0.79989999999998</v>
      </c>
      <c r="P338" s="206">
        <v>0.80000000000001</v>
      </c>
      <c r="Q338" s="206">
        <v>1.0</v>
      </c>
      <c r="R338" s="79"/>
      <c r="S338" s="79"/>
      <c r="T338" s="79"/>
    </row>
    <row r="339" ht="14.25" customHeight="1">
      <c r="A339" s="79"/>
      <c r="B339" s="79"/>
      <c r="C339" s="82" t="s">
        <v>823</v>
      </c>
      <c r="D339" s="209">
        <f t="array" ref="D339">XLOOKUP(C339,PEA!B:B,PEA!D:D,"pend",2,1)</f>
        <v>23</v>
      </c>
      <c r="E339" s="66">
        <f t="array" ref="E339">XLOOKUP(C339,PEA!B:B,PEA!E:E,"pend",2,1)</f>
        <v>2030</v>
      </c>
      <c r="F339" s="66" t="s">
        <v>214</v>
      </c>
      <c r="G339" s="212">
        <f>193758817.8+48968033.21+135067420.4+556750518.3+327313835.2+11417527.35+285745327.3</f>
        <v>1559021480</v>
      </c>
      <c r="H339" s="206">
        <v>0.0</v>
      </c>
      <c r="I339" s="206">
        <v>0.3999</v>
      </c>
      <c r="J339" s="206">
        <v>0.400000000000005</v>
      </c>
      <c r="K339" s="206">
        <v>0.599899999999973</v>
      </c>
      <c r="L339" s="206">
        <v>0.59999999999998</v>
      </c>
      <c r="M339" s="206">
        <v>0.699900000000013</v>
      </c>
      <c r="N339" s="206">
        <v>0.699999999999996</v>
      </c>
      <c r="O339" s="206">
        <v>0.79989999999998</v>
      </c>
      <c r="P339" s="206">
        <v>0.80000000000001</v>
      </c>
      <c r="Q339" s="206">
        <v>1.0</v>
      </c>
      <c r="R339" s="79"/>
      <c r="S339" s="79"/>
      <c r="T339" s="79"/>
    </row>
    <row r="340" ht="14.25" customHeight="1">
      <c r="A340" s="79"/>
      <c r="B340" s="79"/>
      <c r="C340" s="82" t="s">
        <v>823</v>
      </c>
      <c r="D340" s="209">
        <f t="array" ref="D340">XLOOKUP(C340,PEA!B:B,PEA!D:D,"pend",2,1)</f>
        <v>23</v>
      </c>
      <c r="E340" s="66">
        <f t="array" ref="E340">XLOOKUP(C340,PEA!B:B,PEA!E:E,"pend",2,1)</f>
        <v>2030</v>
      </c>
      <c r="F340" s="66" t="s">
        <v>570</v>
      </c>
      <c r="G340" s="212">
        <v>2.927594552E8</v>
      </c>
      <c r="H340" s="206">
        <v>0.0</v>
      </c>
      <c r="I340" s="206">
        <v>0.3999</v>
      </c>
      <c r="J340" s="206">
        <v>0.400000000000005</v>
      </c>
      <c r="K340" s="206">
        <v>0.599899999999973</v>
      </c>
      <c r="L340" s="206">
        <v>0.59999999999998</v>
      </c>
      <c r="M340" s="206">
        <v>0.699900000000013</v>
      </c>
      <c r="N340" s="206">
        <v>0.699999999999996</v>
      </c>
      <c r="O340" s="206">
        <v>0.79989999999998</v>
      </c>
      <c r="P340" s="206">
        <v>0.80000000000001</v>
      </c>
      <c r="Q340" s="206">
        <v>1.0</v>
      </c>
      <c r="R340" s="79"/>
      <c r="S340" s="79"/>
      <c r="T340" s="79"/>
    </row>
    <row r="341" ht="14.25" customHeight="1">
      <c r="A341" s="79"/>
      <c r="B341" s="79"/>
      <c r="C341" s="82" t="s">
        <v>823</v>
      </c>
      <c r="D341" s="209">
        <f t="array" ref="D341">XLOOKUP(C341,PEA!B:B,PEA!D:D,"pend",2,1)</f>
        <v>23</v>
      </c>
      <c r="E341" s="66">
        <f t="array" ref="E341">XLOOKUP(C341,PEA!B:B,PEA!E:E,"pend",2,1)</f>
        <v>2030</v>
      </c>
      <c r="F341" s="66" t="s">
        <v>572</v>
      </c>
      <c r="G341" s="212">
        <v>2.087637094E8</v>
      </c>
      <c r="H341" s="206">
        <v>0.0</v>
      </c>
      <c r="I341" s="206">
        <v>0.3999</v>
      </c>
      <c r="J341" s="206">
        <v>0.400000000000005</v>
      </c>
      <c r="K341" s="206">
        <v>0.599899999999973</v>
      </c>
      <c r="L341" s="206">
        <v>0.59999999999998</v>
      </c>
      <c r="M341" s="206">
        <v>0.699900000000013</v>
      </c>
      <c r="N341" s="206">
        <v>0.699999999999996</v>
      </c>
      <c r="O341" s="206">
        <v>0.79989999999998</v>
      </c>
      <c r="P341" s="206">
        <v>0.80000000000001</v>
      </c>
      <c r="Q341" s="206">
        <v>1.0</v>
      </c>
      <c r="R341" s="79"/>
      <c r="S341" s="79"/>
      <c r="T341" s="79"/>
    </row>
    <row r="342" ht="14.25" customHeight="1">
      <c r="A342" s="79"/>
      <c r="B342" s="79"/>
      <c r="C342" s="82" t="s">
        <v>824</v>
      </c>
      <c r="D342" s="209">
        <f t="array" ref="D342">XLOOKUP(C342,PEA!B:B,PEA!D:D,"pend",2,1)</f>
        <v>24</v>
      </c>
      <c r="E342" s="66">
        <f t="array" ref="E342">XLOOKUP(C342,PEA!B:B,PEA!E:E,"pend",2,1)</f>
        <v>2021</v>
      </c>
      <c r="F342" s="66" t="s">
        <v>214</v>
      </c>
      <c r="G342" s="213">
        <v>5.775E7</v>
      </c>
      <c r="H342" s="206">
        <v>0.0</v>
      </c>
      <c r="I342" s="206">
        <v>0.3999</v>
      </c>
      <c r="J342" s="206">
        <v>0.400000000000005</v>
      </c>
      <c r="K342" s="206">
        <v>0.599899999999973</v>
      </c>
      <c r="L342" s="206">
        <v>0.59999999999998</v>
      </c>
      <c r="M342" s="206">
        <v>0.699900000000013</v>
      </c>
      <c r="N342" s="206">
        <v>0.699999999999996</v>
      </c>
      <c r="O342" s="206">
        <v>0.79989999999998</v>
      </c>
      <c r="P342" s="206">
        <v>0.80000000000001</v>
      </c>
      <c r="Q342" s="206">
        <v>1.0</v>
      </c>
      <c r="R342" s="79"/>
      <c r="S342" s="79"/>
      <c r="T342" s="79"/>
    </row>
    <row r="343" ht="14.25" customHeight="1">
      <c r="A343" s="79"/>
      <c r="B343" s="79"/>
      <c r="C343" s="82" t="s">
        <v>825</v>
      </c>
      <c r="D343" s="209">
        <f t="array" ref="D343">XLOOKUP(C343,PEA!B:B,PEA!D:D,"pend",2,1)</f>
        <v>24</v>
      </c>
      <c r="E343" s="66">
        <f t="array" ref="E343">XLOOKUP(C343,PEA!B:B,PEA!E:E,"pend",2,1)</f>
        <v>2022</v>
      </c>
      <c r="F343" s="66" t="s">
        <v>214</v>
      </c>
      <c r="G343" s="213">
        <v>5.94825E7</v>
      </c>
      <c r="H343" s="206">
        <v>0.0</v>
      </c>
      <c r="I343" s="206">
        <v>0.3999</v>
      </c>
      <c r="J343" s="206">
        <v>0.400000000000005</v>
      </c>
      <c r="K343" s="206">
        <v>0.599899999999973</v>
      </c>
      <c r="L343" s="206">
        <v>0.599999999999979</v>
      </c>
      <c r="M343" s="206">
        <v>0.699900000000013</v>
      </c>
      <c r="N343" s="206">
        <v>0.699999999999996</v>
      </c>
      <c r="O343" s="206">
        <v>0.799899999999979</v>
      </c>
      <c r="P343" s="206">
        <v>0.80000000000001</v>
      </c>
      <c r="Q343" s="206">
        <v>1.0</v>
      </c>
      <c r="R343" s="79"/>
      <c r="S343" s="79"/>
      <c r="T343" s="79"/>
    </row>
    <row r="344" ht="14.25" customHeight="1">
      <c r="A344" s="79"/>
      <c r="B344" s="79"/>
      <c r="C344" s="82" t="s">
        <v>826</v>
      </c>
      <c r="D344" s="209">
        <f t="array" ref="D344">XLOOKUP(C344,PEA!B:B,PEA!D:D,"pend",2,1)</f>
        <v>24</v>
      </c>
      <c r="E344" s="66">
        <f t="array" ref="E344">XLOOKUP(C344,PEA!B:B,PEA!E:E,"pend",2,1)</f>
        <v>2023</v>
      </c>
      <c r="F344" s="66" t="s">
        <v>214</v>
      </c>
      <c r="G344" s="213">
        <v>6.1266975E7</v>
      </c>
      <c r="H344" s="206">
        <v>0.0</v>
      </c>
      <c r="I344" s="206">
        <v>0.3999</v>
      </c>
      <c r="J344" s="206">
        <v>0.400000000000005</v>
      </c>
      <c r="K344" s="206">
        <v>0.599899999999973</v>
      </c>
      <c r="L344" s="206">
        <v>0.599999999999979</v>
      </c>
      <c r="M344" s="206">
        <v>0.699900000000013</v>
      </c>
      <c r="N344" s="206">
        <v>0.699999999999996</v>
      </c>
      <c r="O344" s="206">
        <v>0.799899999999979</v>
      </c>
      <c r="P344" s="206">
        <v>0.80000000000001</v>
      </c>
      <c r="Q344" s="206">
        <v>1.0</v>
      </c>
      <c r="R344" s="79"/>
      <c r="S344" s="79"/>
      <c r="T344" s="79"/>
    </row>
    <row r="345" ht="14.25" customHeight="1">
      <c r="A345" s="79"/>
      <c r="B345" s="79"/>
      <c r="C345" s="82" t="s">
        <v>827</v>
      </c>
      <c r="D345" s="209">
        <f t="array" ref="D345">XLOOKUP(C345,PEA!B:B,PEA!D:D,"pend",2,1)</f>
        <v>24</v>
      </c>
      <c r="E345" s="66">
        <f t="array" ref="E345">XLOOKUP(C345,PEA!B:B,PEA!E:E,"pend",2,1)</f>
        <v>2024</v>
      </c>
      <c r="F345" s="66" t="s">
        <v>214</v>
      </c>
      <c r="G345" s="213">
        <v>6.31049843E7</v>
      </c>
      <c r="H345" s="206">
        <v>0.0</v>
      </c>
      <c r="I345" s="206">
        <v>0.3999</v>
      </c>
      <c r="J345" s="206">
        <v>0.400000000000005</v>
      </c>
      <c r="K345" s="206">
        <v>0.599899999999973</v>
      </c>
      <c r="L345" s="206">
        <v>0.599999999999979</v>
      </c>
      <c r="M345" s="206">
        <v>0.699900000000013</v>
      </c>
      <c r="N345" s="206">
        <v>0.699999999999996</v>
      </c>
      <c r="O345" s="206">
        <v>0.799899999999979</v>
      </c>
      <c r="P345" s="206">
        <v>0.800000000000011</v>
      </c>
      <c r="Q345" s="206">
        <v>1.0</v>
      </c>
      <c r="R345" s="79"/>
      <c r="S345" s="79"/>
      <c r="T345" s="79"/>
    </row>
    <row r="346" ht="14.25" customHeight="1">
      <c r="A346" s="79"/>
      <c r="B346" s="79"/>
      <c r="C346" s="82" t="s">
        <v>828</v>
      </c>
      <c r="D346" s="209">
        <f t="array" ref="D346">XLOOKUP(C346,PEA!B:B,PEA!D:D,"pend",2,1)</f>
        <v>24</v>
      </c>
      <c r="E346" s="66">
        <f t="array" ref="E346">XLOOKUP(C346,PEA!B:B,PEA!E:E,"pend",2,1)</f>
        <v>2025</v>
      </c>
      <c r="F346" s="66" t="s">
        <v>214</v>
      </c>
      <c r="G346" s="213">
        <v>6.49981338E7</v>
      </c>
      <c r="H346" s="206">
        <v>0.0</v>
      </c>
      <c r="I346" s="206">
        <v>0.3999</v>
      </c>
      <c r="J346" s="206">
        <v>0.400000000000005</v>
      </c>
      <c r="K346" s="206">
        <v>0.599899999999973</v>
      </c>
      <c r="L346" s="206">
        <v>0.599999999999979</v>
      </c>
      <c r="M346" s="206">
        <v>0.699900000000013</v>
      </c>
      <c r="N346" s="206">
        <v>0.699999999999996</v>
      </c>
      <c r="O346" s="206">
        <v>0.799899999999979</v>
      </c>
      <c r="P346" s="206">
        <v>0.800000000000011</v>
      </c>
      <c r="Q346" s="206">
        <v>1.0</v>
      </c>
      <c r="R346" s="79"/>
      <c r="S346" s="79"/>
      <c r="T346" s="79"/>
    </row>
    <row r="347" ht="14.25" customHeight="1">
      <c r="A347" s="79"/>
      <c r="B347" s="79"/>
      <c r="C347" s="82" t="s">
        <v>829</v>
      </c>
      <c r="D347" s="209">
        <f t="array" ref="D347">XLOOKUP(C347,PEA!B:B,PEA!D:D,"pend",2,1)</f>
        <v>24</v>
      </c>
      <c r="E347" s="66">
        <f t="array" ref="E347">XLOOKUP(C347,PEA!B:B,PEA!E:E,"pend",2,1)</f>
        <v>2026</v>
      </c>
      <c r="F347" s="66" t="s">
        <v>214</v>
      </c>
      <c r="G347" s="213">
        <v>6.69480778E7</v>
      </c>
      <c r="H347" s="206">
        <v>0.0</v>
      </c>
      <c r="I347" s="206">
        <v>0.3999</v>
      </c>
      <c r="J347" s="206">
        <v>0.400000000000005</v>
      </c>
      <c r="K347" s="206">
        <v>0.599899999999973</v>
      </c>
      <c r="L347" s="206">
        <v>0.599999999999979</v>
      </c>
      <c r="M347" s="206">
        <v>0.699900000000013</v>
      </c>
      <c r="N347" s="206">
        <v>0.699999999999996</v>
      </c>
      <c r="O347" s="206">
        <v>0.799899999999979</v>
      </c>
      <c r="P347" s="206">
        <v>0.800000000000011</v>
      </c>
      <c r="Q347" s="206">
        <v>1.0</v>
      </c>
      <c r="R347" s="79"/>
      <c r="S347" s="79"/>
      <c r="T347" s="79"/>
    </row>
    <row r="348" ht="14.25" customHeight="1">
      <c r="A348" s="79"/>
      <c r="B348" s="79"/>
      <c r="C348" s="82" t="s">
        <v>830</v>
      </c>
      <c r="D348" s="209">
        <f t="array" ref="D348">XLOOKUP(C348,PEA!B:B,PEA!D:D,"pend",2,1)</f>
        <v>24</v>
      </c>
      <c r="E348" s="66">
        <f t="array" ref="E348">XLOOKUP(C348,PEA!B:B,PEA!E:E,"pend",2,1)</f>
        <v>2027</v>
      </c>
      <c r="F348" s="66" t="s">
        <v>214</v>
      </c>
      <c r="G348" s="213">
        <v>6.89565201E7</v>
      </c>
      <c r="H348" s="206">
        <v>0.0</v>
      </c>
      <c r="I348" s="206">
        <v>0.3999</v>
      </c>
      <c r="J348" s="206">
        <v>0.400000000000005</v>
      </c>
      <c r="K348" s="206">
        <v>0.599899999999972</v>
      </c>
      <c r="L348" s="206">
        <v>0.599999999999979</v>
      </c>
      <c r="M348" s="206">
        <v>0.699900000000013</v>
      </c>
      <c r="N348" s="206">
        <v>0.699999999999996</v>
      </c>
      <c r="O348" s="206">
        <v>0.799899999999979</v>
      </c>
      <c r="P348" s="206">
        <v>0.800000000000011</v>
      </c>
      <c r="Q348" s="206">
        <v>1.0</v>
      </c>
      <c r="R348" s="79"/>
      <c r="S348" s="79"/>
      <c r="T348" s="79"/>
    </row>
    <row r="349" ht="14.25" customHeight="1">
      <c r="A349" s="79"/>
      <c r="B349" s="79"/>
      <c r="C349" s="82" t="s">
        <v>831</v>
      </c>
      <c r="D349" s="209">
        <f t="array" ref="D349">XLOOKUP(C349,PEA!B:B,PEA!D:D,"pend",2,1)</f>
        <v>24</v>
      </c>
      <c r="E349" s="66">
        <f t="array" ref="E349">XLOOKUP(C349,PEA!B:B,PEA!E:E,"pend",2,1)</f>
        <v>2028</v>
      </c>
      <c r="F349" s="66" t="s">
        <v>214</v>
      </c>
      <c r="G349" s="213">
        <v>7.10252157E7</v>
      </c>
      <c r="H349" s="206">
        <v>0.0</v>
      </c>
      <c r="I349" s="206">
        <v>0.3999</v>
      </c>
      <c r="J349" s="206">
        <v>0.400000000000005</v>
      </c>
      <c r="K349" s="206">
        <v>0.599899999999972</v>
      </c>
      <c r="L349" s="206">
        <v>0.599999999999979</v>
      </c>
      <c r="M349" s="206">
        <v>0.699900000000013</v>
      </c>
      <c r="N349" s="206">
        <v>0.699999999999996</v>
      </c>
      <c r="O349" s="206">
        <v>0.799899999999979</v>
      </c>
      <c r="P349" s="206">
        <v>0.800000000000011</v>
      </c>
      <c r="Q349" s="206">
        <v>1.0</v>
      </c>
      <c r="R349" s="79"/>
      <c r="S349" s="79"/>
      <c r="T349" s="79"/>
    </row>
    <row r="350" ht="14.25" customHeight="1">
      <c r="A350" s="79"/>
      <c r="B350" s="79"/>
      <c r="C350" s="82" t="s">
        <v>832</v>
      </c>
      <c r="D350" s="209">
        <f t="array" ref="D350">XLOOKUP(C350,PEA!B:B,PEA!D:D,"pend",2,1)</f>
        <v>24</v>
      </c>
      <c r="E350" s="66">
        <f t="array" ref="E350">XLOOKUP(C350,PEA!B:B,PEA!E:E,"pend",2,1)</f>
        <v>2029</v>
      </c>
      <c r="F350" s="66" t="s">
        <v>214</v>
      </c>
      <c r="G350" s="213">
        <v>7.31559722E7</v>
      </c>
      <c r="H350" s="206">
        <v>0.0</v>
      </c>
      <c r="I350" s="206">
        <v>0.3999</v>
      </c>
      <c r="J350" s="206">
        <v>0.400000000000005</v>
      </c>
      <c r="K350" s="206">
        <v>0.599899999999972</v>
      </c>
      <c r="L350" s="206">
        <v>0.599999999999979</v>
      </c>
      <c r="M350" s="206">
        <v>0.699900000000013</v>
      </c>
      <c r="N350" s="206">
        <v>0.699999999999996</v>
      </c>
      <c r="O350" s="206">
        <v>0.799899999999979</v>
      </c>
      <c r="P350" s="206">
        <v>0.800000000000011</v>
      </c>
      <c r="Q350" s="206">
        <v>1.0</v>
      </c>
      <c r="R350" s="79"/>
      <c r="S350" s="79"/>
      <c r="T350" s="79"/>
    </row>
    <row r="351" ht="14.25" customHeight="1">
      <c r="A351" s="79"/>
      <c r="B351" s="79"/>
      <c r="C351" s="82" t="s">
        <v>833</v>
      </c>
      <c r="D351" s="209">
        <f t="array" ref="D351">XLOOKUP(C351,PEA!B:B,PEA!D:D,"pend",2,1)</f>
        <v>24</v>
      </c>
      <c r="E351" s="66">
        <f t="array" ref="E351">XLOOKUP(C351,PEA!B:B,PEA!E:E,"pend",2,1)</f>
        <v>2030</v>
      </c>
      <c r="F351" s="66" t="s">
        <v>214</v>
      </c>
      <c r="G351" s="213">
        <v>7.53506514E7</v>
      </c>
      <c r="H351" s="206">
        <v>0.0</v>
      </c>
      <c r="I351" s="206">
        <v>0.3999</v>
      </c>
      <c r="J351" s="206">
        <v>0.400000000000005</v>
      </c>
      <c r="K351" s="206">
        <v>0.599899999999972</v>
      </c>
      <c r="L351" s="206">
        <v>0.599999999999979</v>
      </c>
      <c r="M351" s="206">
        <v>0.699900000000013</v>
      </c>
      <c r="N351" s="206">
        <v>0.699999999999996</v>
      </c>
      <c r="O351" s="206">
        <v>0.799899999999979</v>
      </c>
      <c r="P351" s="206">
        <v>0.800000000000011</v>
      </c>
      <c r="Q351" s="206">
        <v>1.0</v>
      </c>
      <c r="R351" s="79"/>
      <c r="S351" s="79"/>
      <c r="T351" s="79"/>
    </row>
    <row r="352" ht="14.25" customHeight="1">
      <c r="A352" s="79"/>
      <c r="B352" s="79"/>
      <c r="C352" s="82" t="s">
        <v>834</v>
      </c>
      <c r="D352" s="209">
        <f t="array" ref="D352">XLOOKUP(C352,PEA!B:B,PEA!D:D,"pend",2,1)</f>
        <v>25</v>
      </c>
      <c r="E352" s="66">
        <f t="array" ref="E352">XLOOKUP(C352,PEA!B:B,PEA!E:E,"pend",2,1)</f>
        <v>2021</v>
      </c>
      <c r="F352" s="66" t="s">
        <v>222</v>
      </c>
      <c r="G352" s="213">
        <v>1.73789385E8</v>
      </c>
      <c r="H352" s="206">
        <v>0.0</v>
      </c>
      <c r="I352" s="206">
        <v>0.3999</v>
      </c>
      <c r="J352" s="206">
        <v>0.400000000000005</v>
      </c>
      <c r="K352" s="206">
        <v>0.599899999999972</v>
      </c>
      <c r="L352" s="206">
        <v>0.599999999999979</v>
      </c>
      <c r="M352" s="206">
        <v>0.699900000000014</v>
      </c>
      <c r="N352" s="206">
        <v>0.699999999999996</v>
      </c>
      <c r="O352" s="206">
        <v>0.799899999999979</v>
      </c>
      <c r="P352" s="206">
        <v>0.800000000000011</v>
      </c>
      <c r="Q352" s="206">
        <v>1.0</v>
      </c>
      <c r="R352" s="79"/>
      <c r="S352" s="79"/>
      <c r="T352" s="79"/>
    </row>
    <row r="353" ht="14.25" customHeight="1">
      <c r="A353" s="79"/>
      <c r="B353" s="79"/>
      <c r="C353" s="82" t="s">
        <v>835</v>
      </c>
      <c r="D353" s="209">
        <f t="array" ref="D353">XLOOKUP(C353,PEA!B:B,PEA!D:D,"pend",2,1)</f>
        <v>25</v>
      </c>
      <c r="E353" s="66">
        <f t="array" ref="E353">XLOOKUP(C353,PEA!B:B,PEA!E:E,"pend",2,1)</f>
        <v>2022</v>
      </c>
      <c r="F353" s="66" t="s">
        <v>222</v>
      </c>
      <c r="G353" s="213">
        <v>1.79003067E8</v>
      </c>
      <c r="H353" s="206">
        <v>0.0</v>
      </c>
      <c r="I353" s="206">
        <v>0.3999</v>
      </c>
      <c r="J353" s="206">
        <v>0.400000000000005</v>
      </c>
      <c r="K353" s="206">
        <v>0.599899999999972</v>
      </c>
      <c r="L353" s="206">
        <v>0.599999999999979</v>
      </c>
      <c r="M353" s="206">
        <v>0.699900000000014</v>
      </c>
      <c r="N353" s="206">
        <v>0.699999999999996</v>
      </c>
      <c r="O353" s="206">
        <v>0.799899999999979</v>
      </c>
      <c r="P353" s="206">
        <v>0.800000000000011</v>
      </c>
      <c r="Q353" s="206">
        <v>1.0</v>
      </c>
      <c r="R353" s="79"/>
      <c r="S353" s="79"/>
      <c r="T353" s="79"/>
    </row>
    <row r="354" ht="14.25" customHeight="1">
      <c r="A354" s="79"/>
      <c r="B354" s="79"/>
      <c r="C354" s="82" t="s">
        <v>836</v>
      </c>
      <c r="D354" s="209">
        <f t="array" ref="D354">XLOOKUP(C354,PEA!B:B,PEA!D:D,"pend",2,1)</f>
        <v>25</v>
      </c>
      <c r="E354" s="66">
        <f t="array" ref="E354">XLOOKUP(C354,PEA!B:B,PEA!E:E,"pend",2,1)</f>
        <v>2023</v>
      </c>
      <c r="F354" s="66" t="s">
        <v>222</v>
      </c>
      <c r="G354" s="213">
        <v>1.84373159E8</v>
      </c>
      <c r="H354" s="206">
        <v>0.0</v>
      </c>
      <c r="I354" s="206">
        <v>0.3999</v>
      </c>
      <c r="J354" s="206">
        <v>0.400000000000005</v>
      </c>
      <c r="K354" s="206">
        <v>0.599899999999972</v>
      </c>
      <c r="L354" s="206">
        <v>0.599999999999979</v>
      </c>
      <c r="M354" s="206">
        <v>0.699900000000014</v>
      </c>
      <c r="N354" s="206">
        <v>0.699999999999996</v>
      </c>
      <c r="O354" s="206">
        <v>0.799899999999979</v>
      </c>
      <c r="P354" s="206">
        <v>0.800000000000011</v>
      </c>
      <c r="Q354" s="206">
        <v>1.0</v>
      </c>
      <c r="R354" s="79"/>
      <c r="S354" s="79"/>
      <c r="T354" s="79"/>
    </row>
    <row r="355" ht="14.25" customHeight="1">
      <c r="A355" s="79"/>
      <c r="B355" s="79"/>
      <c r="C355" s="82" t="s">
        <v>837</v>
      </c>
      <c r="D355" s="209">
        <f t="array" ref="D355">XLOOKUP(C355,PEA!B:B,PEA!D:D,"pend",2,1)</f>
        <v>25</v>
      </c>
      <c r="E355" s="66">
        <f t="array" ref="E355">XLOOKUP(C355,PEA!B:B,PEA!E:E,"pend",2,1)</f>
        <v>2024</v>
      </c>
      <c r="F355" s="66" t="s">
        <v>222</v>
      </c>
      <c r="G355" s="213">
        <v>1.89904353E8</v>
      </c>
      <c r="H355" s="206">
        <v>0.0</v>
      </c>
      <c r="I355" s="206">
        <v>0.3999</v>
      </c>
      <c r="J355" s="206">
        <v>0.400000000000005</v>
      </c>
      <c r="K355" s="206">
        <v>0.599899999999972</v>
      </c>
      <c r="L355" s="206">
        <v>0.599999999999979</v>
      </c>
      <c r="M355" s="206">
        <v>0.699900000000014</v>
      </c>
      <c r="N355" s="206">
        <v>0.699999999999996</v>
      </c>
      <c r="O355" s="206">
        <v>0.799899999999979</v>
      </c>
      <c r="P355" s="206">
        <v>0.800000000000011</v>
      </c>
      <c r="Q355" s="206">
        <v>1.0</v>
      </c>
      <c r="R355" s="79"/>
      <c r="S355" s="79"/>
      <c r="T355" s="79"/>
    </row>
    <row r="356" ht="14.25" customHeight="1">
      <c r="A356" s="79"/>
      <c r="B356" s="79"/>
      <c r="C356" s="82" t="s">
        <v>838</v>
      </c>
      <c r="D356" s="209">
        <f t="array" ref="D356">XLOOKUP(C356,PEA!B:B,PEA!D:D,"pend",2,1)</f>
        <v>25</v>
      </c>
      <c r="E356" s="66">
        <f t="array" ref="E356">XLOOKUP(C356,PEA!B:B,PEA!E:E,"pend",2,1)</f>
        <v>2025</v>
      </c>
      <c r="F356" s="66" t="s">
        <v>222</v>
      </c>
      <c r="G356" s="213">
        <v>1.95601484E8</v>
      </c>
      <c r="H356" s="206">
        <v>0.0</v>
      </c>
      <c r="I356" s="206">
        <v>0.3999</v>
      </c>
      <c r="J356" s="206">
        <v>0.400000000000005</v>
      </c>
      <c r="K356" s="206">
        <v>0.599899999999972</v>
      </c>
      <c r="L356" s="206">
        <v>0.599999999999979</v>
      </c>
      <c r="M356" s="206">
        <v>0.699900000000014</v>
      </c>
      <c r="N356" s="206">
        <v>0.699999999999996</v>
      </c>
      <c r="O356" s="206">
        <v>0.799899999999979</v>
      </c>
      <c r="P356" s="206">
        <v>0.800000000000011</v>
      </c>
      <c r="Q356" s="206">
        <v>1.0</v>
      </c>
      <c r="R356" s="79"/>
      <c r="S356" s="79"/>
      <c r="T356" s="79"/>
    </row>
    <row r="357" ht="14.25" customHeight="1">
      <c r="A357" s="79"/>
      <c r="B357" s="79"/>
      <c r="C357" s="82" t="s">
        <v>839</v>
      </c>
      <c r="D357" s="209">
        <f t="array" ref="D357">XLOOKUP(C357,PEA!B:B,PEA!D:D,"pend",2,1)</f>
        <v>25</v>
      </c>
      <c r="E357" s="66">
        <f t="array" ref="E357">XLOOKUP(C357,PEA!B:B,PEA!E:E,"pend",2,1)</f>
        <v>2026</v>
      </c>
      <c r="F357" s="66" t="s">
        <v>222</v>
      </c>
      <c r="G357" s="213">
        <v>2.01469528E8</v>
      </c>
      <c r="H357" s="206">
        <v>0.0</v>
      </c>
      <c r="I357" s="206">
        <v>0.3999</v>
      </c>
      <c r="J357" s="206">
        <v>0.400000000000005</v>
      </c>
      <c r="K357" s="206">
        <v>0.599899999999972</v>
      </c>
      <c r="L357" s="206">
        <v>0.599999999999979</v>
      </c>
      <c r="M357" s="206">
        <v>0.699900000000014</v>
      </c>
      <c r="N357" s="206">
        <v>0.699999999999996</v>
      </c>
      <c r="O357" s="206">
        <v>0.799899999999979</v>
      </c>
      <c r="P357" s="206">
        <v>0.800000000000011</v>
      </c>
      <c r="Q357" s="206">
        <v>1.0</v>
      </c>
      <c r="R357" s="79"/>
      <c r="S357" s="79"/>
      <c r="T357" s="79"/>
    </row>
    <row r="358" ht="14.25" customHeight="1">
      <c r="A358" s="79"/>
      <c r="B358" s="79"/>
      <c r="C358" s="82" t="s">
        <v>840</v>
      </c>
      <c r="D358" s="209">
        <f t="array" ref="D358">XLOOKUP(C358,PEA!B:B,PEA!D:D,"pend",2,1)</f>
        <v>25</v>
      </c>
      <c r="E358" s="66">
        <f t="array" ref="E358">XLOOKUP(C358,PEA!B:B,PEA!E:E,"pend",2,1)</f>
        <v>2027</v>
      </c>
      <c r="F358" s="66" t="s">
        <v>222</v>
      </c>
      <c r="G358" s="213">
        <v>2.07513614E8</v>
      </c>
      <c r="H358" s="206">
        <v>0.0</v>
      </c>
      <c r="I358" s="206">
        <v>0.3999</v>
      </c>
      <c r="J358" s="206">
        <v>0.400000000000005</v>
      </c>
      <c r="K358" s="206">
        <v>0.599899999999972</v>
      </c>
      <c r="L358" s="206">
        <v>0.599999999999978</v>
      </c>
      <c r="M358" s="206">
        <v>0.699900000000014</v>
      </c>
      <c r="N358" s="206">
        <v>0.699999999999996</v>
      </c>
      <c r="O358" s="206">
        <v>0.799899999999978</v>
      </c>
      <c r="P358" s="206">
        <v>0.800000000000011</v>
      </c>
      <c r="Q358" s="206">
        <v>1.0</v>
      </c>
      <c r="R358" s="79"/>
      <c r="S358" s="79"/>
      <c r="T358" s="79"/>
    </row>
    <row r="359" ht="14.25" customHeight="1">
      <c r="A359" s="79"/>
      <c r="B359" s="79"/>
      <c r="C359" s="82" t="s">
        <v>841</v>
      </c>
      <c r="D359" s="209">
        <f t="array" ref="D359">XLOOKUP(C359,PEA!B:B,PEA!D:D,"pend",2,1)</f>
        <v>25</v>
      </c>
      <c r="E359" s="66">
        <f t="array" ref="E359">XLOOKUP(C359,PEA!B:B,PEA!E:E,"pend",2,1)</f>
        <v>2028</v>
      </c>
      <c r="F359" s="66" t="s">
        <v>222</v>
      </c>
      <c r="G359" s="213">
        <v>2.13739023E8</v>
      </c>
      <c r="H359" s="206">
        <v>0.0</v>
      </c>
      <c r="I359" s="206">
        <v>0.3999</v>
      </c>
      <c r="J359" s="206">
        <v>0.400000000000005</v>
      </c>
      <c r="K359" s="206">
        <v>0.599899999999971</v>
      </c>
      <c r="L359" s="206">
        <v>0.599999999999978</v>
      </c>
      <c r="M359" s="206">
        <v>0.699900000000014</v>
      </c>
      <c r="N359" s="206">
        <v>0.699999999999996</v>
      </c>
      <c r="O359" s="206">
        <v>0.799899999999978</v>
      </c>
      <c r="P359" s="206">
        <v>0.800000000000011</v>
      </c>
      <c r="Q359" s="206">
        <v>1.0</v>
      </c>
      <c r="R359" s="79"/>
      <c r="S359" s="79"/>
      <c r="T359" s="79"/>
    </row>
    <row r="360" ht="14.25" customHeight="1">
      <c r="A360" s="79"/>
      <c r="B360" s="79"/>
      <c r="C360" s="82" t="s">
        <v>842</v>
      </c>
      <c r="D360" s="209">
        <f t="array" ref="D360">XLOOKUP(C360,PEA!B:B,PEA!D:D,"pend",2,1)</f>
        <v>25</v>
      </c>
      <c r="E360" s="66">
        <f t="array" ref="E360">XLOOKUP(C360,PEA!B:B,PEA!E:E,"pend",2,1)</f>
        <v>2029</v>
      </c>
      <c r="F360" s="66" t="s">
        <v>222</v>
      </c>
      <c r="G360" s="213">
        <v>2.20151193E8</v>
      </c>
      <c r="H360" s="206">
        <v>0.0</v>
      </c>
      <c r="I360" s="206">
        <v>0.3999</v>
      </c>
      <c r="J360" s="206">
        <v>0.400000000000005</v>
      </c>
      <c r="K360" s="206">
        <v>0.599899999999971</v>
      </c>
      <c r="L360" s="206">
        <v>0.599999999999978</v>
      </c>
      <c r="M360" s="206">
        <v>0.699900000000014</v>
      </c>
      <c r="N360" s="206">
        <v>0.699999999999996</v>
      </c>
      <c r="O360" s="206">
        <v>0.799899999999978</v>
      </c>
      <c r="P360" s="206">
        <v>0.800000000000011</v>
      </c>
      <c r="Q360" s="206">
        <v>1.0</v>
      </c>
      <c r="R360" s="79"/>
      <c r="S360" s="79"/>
      <c r="T360" s="79"/>
    </row>
    <row r="361" ht="14.25" customHeight="1">
      <c r="A361" s="79"/>
      <c r="B361" s="79"/>
      <c r="C361" s="82" t="s">
        <v>843</v>
      </c>
      <c r="D361" s="209">
        <f t="array" ref="D361">XLOOKUP(C361,PEA!B:B,PEA!D:D,"pend",2,1)</f>
        <v>25</v>
      </c>
      <c r="E361" s="66">
        <f t="array" ref="E361">XLOOKUP(C361,PEA!B:B,PEA!E:E,"pend",2,1)</f>
        <v>2030</v>
      </c>
      <c r="F361" s="66" t="s">
        <v>222</v>
      </c>
      <c r="G361" s="213">
        <v>2.26755729E8</v>
      </c>
      <c r="H361" s="206">
        <v>0.0</v>
      </c>
      <c r="I361" s="206">
        <v>0.3999</v>
      </c>
      <c r="J361" s="206">
        <v>0.400000000000005</v>
      </c>
      <c r="K361" s="206">
        <v>0.599899999999971</v>
      </c>
      <c r="L361" s="206">
        <v>0.599999999999978</v>
      </c>
      <c r="M361" s="206">
        <v>0.699900000000014</v>
      </c>
      <c r="N361" s="206">
        <v>0.699999999999996</v>
      </c>
      <c r="O361" s="206">
        <v>0.799899999999978</v>
      </c>
      <c r="P361" s="206">
        <v>0.800000000000011</v>
      </c>
      <c r="Q361" s="206">
        <v>1.0</v>
      </c>
      <c r="R361" s="79"/>
      <c r="S361" s="79"/>
      <c r="T361" s="79"/>
    </row>
    <row r="362" ht="14.25" customHeight="1">
      <c r="A362" s="79"/>
      <c r="B362" s="79"/>
      <c r="C362" s="82" t="s">
        <v>874</v>
      </c>
      <c r="D362" s="209">
        <f t="array" ref="D362">XLOOKUP(C362,PEA!B:B,PEA!D:D,"pend",2,1)</f>
        <v>29</v>
      </c>
      <c r="E362" s="66">
        <f t="array" ref="E362">XLOOKUP(C362,PEA!B:B,PEA!E:E,"pend",2,1)</f>
        <v>2021</v>
      </c>
      <c r="F362" s="66" t="s">
        <v>568</v>
      </c>
      <c r="G362" s="212">
        <v>1.26012002E8</v>
      </c>
      <c r="H362" s="206">
        <v>0.0</v>
      </c>
      <c r="I362" s="206">
        <v>0.3999</v>
      </c>
      <c r="J362" s="206">
        <v>0.400000000000005</v>
      </c>
      <c r="K362" s="206">
        <v>0.599899999999971</v>
      </c>
      <c r="L362" s="206">
        <v>0.599999999999978</v>
      </c>
      <c r="M362" s="206">
        <v>0.699900000000014</v>
      </c>
      <c r="N362" s="206">
        <v>0.699999999999996</v>
      </c>
      <c r="O362" s="206">
        <v>0.799899999999978</v>
      </c>
      <c r="P362" s="206">
        <v>0.800000000000011</v>
      </c>
      <c r="Q362" s="206">
        <v>1.0</v>
      </c>
      <c r="R362" s="79"/>
      <c r="S362" s="79"/>
      <c r="T362" s="79"/>
    </row>
    <row r="363" ht="14.25" customHeight="1">
      <c r="A363" s="79"/>
      <c r="B363" s="79"/>
      <c r="C363" s="82" t="s">
        <v>875</v>
      </c>
      <c r="D363" s="209">
        <f t="array" ref="D363">XLOOKUP(C363,PEA!B:B,PEA!D:D,"pend",2,1)</f>
        <v>29</v>
      </c>
      <c r="E363" s="66">
        <f t="array" ref="E363">XLOOKUP(C363,PEA!B:B,PEA!E:E,"pend",2,1)</f>
        <v>2022</v>
      </c>
      <c r="F363" s="66" t="s">
        <v>568</v>
      </c>
      <c r="G363" s="212">
        <v>1.297923621E8</v>
      </c>
      <c r="H363" s="206">
        <v>0.0</v>
      </c>
      <c r="I363" s="206">
        <v>0.3999</v>
      </c>
      <c r="J363" s="206">
        <v>0.400000000000005</v>
      </c>
      <c r="K363" s="206">
        <v>0.599899999999971</v>
      </c>
      <c r="L363" s="206">
        <v>0.599999999999978</v>
      </c>
      <c r="M363" s="206">
        <v>0.699900000000014</v>
      </c>
      <c r="N363" s="206">
        <v>0.699999999999996</v>
      </c>
      <c r="O363" s="206">
        <v>0.799899999999978</v>
      </c>
      <c r="P363" s="206">
        <v>0.800000000000011</v>
      </c>
      <c r="Q363" s="206">
        <v>1.0</v>
      </c>
      <c r="R363" s="79"/>
      <c r="S363" s="79"/>
      <c r="T363" s="79"/>
    </row>
    <row r="364" ht="14.25" customHeight="1">
      <c r="A364" s="79"/>
      <c r="B364" s="79"/>
      <c r="C364" s="82" t="s">
        <v>876</v>
      </c>
      <c r="D364" s="209">
        <f t="array" ref="D364">XLOOKUP(C364,PEA!B:B,PEA!D:D,"pend",2,1)</f>
        <v>29</v>
      </c>
      <c r="E364" s="66">
        <f t="array" ref="E364">XLOOKUP(C364,PEA!B:B,PEA!E:E,"pend",2,1)</f>
        <v>2023</v>
      </c>
      <c r="F364" s="66" t="s">
        <v>568</v>
      </c>
      <c r="G364" s="212">
        <v>1.336861329E8</v>
      </c>
      <c r="H364" s="206">
        <v>0.0</v>
      </c>
      <c r="I364" s="206">
        <v>0.3999</v>
      </c>
      <c r="J364" s="206">
        <v>0.400000000000005</v>
      </c>
      <c r="K364" s="206">
        <v>0.599899999999971</v>
      </c>
      <c r="L364" s="206">
        <v>0.599999999999978</v>
      </c>
      <c r="M364" s="206">
        <v>0.699900000000014</v>
      </c>
      <c r="N364" s="206">
        <v>0.699999999999996</v>
      </c>
      <c r="O364" s="206">
        <v>0.799899999999978</v>
      </c>
      <c r="P364" s="206">
        <v>0.800000000000011</v>
      </c>
      <c r="Q364" s="206">
        <v>1.0</v>
      </c>
      <c r="R364" s="79"/>
      <c r="S364" s="79"/>
      <c r="T364" s="79"/>
    </row>
    <row r="365" ht="14.25" customHeight="1">
      <c r="A365" s="79"/>
      <c r="B365" s="79"/>
      <c r="C365" s="82" t="s">
        <v>877</v>
      </c>
      <c r="D365" s="209">
        <f t="array" ref="D365">XLOOKUP(C365,PEA!B:B,PEA!D:D,"pend",2,1)</f>
        <v>29</v>
      </c>
      <c r="E365" s="66">
        <f t="array" ref="E365">XLOOKUP(C365,PEA!B:B,PEA!E:E,"pend",2,1)</f>
        <v>2024</v>
      </c>
      <c r="F365" s="66" t="s">
        <v>568</v>
      </c>
      <c r="G365" s="212">
        <v>1.376967169E8</v>
      </c>
      <c r="H365" s="206">
        <v>0.0</v>
      </c>
      <c r="I365" s="206">
        <v>0.3999</v>
      </c>
      <c r="J365" s="206">
        <v>0.400000000000005</v>
      </c>
      <c r="K365" s="206">
        <v>0.599899999999971</v>
      </c>
      <c r="L365" s="206">
        <v>0.599999999999978</v>
      </c>
      <c r="M365" s="206">
        <v>0.699900000000014</v>
      </c>
      <c r="N365" s="206">
        <v>0.699999999999996</v>
      </c>
      <c r="O365" s="206">
        <v>0.799899999999978</v>
      </c>
      <c r="P365" s="206">
        <v>0.800000000000011</v>
      </c>
      <c r="Q365" s="206">
        <v>1.0</v>
      </c>
      <c r="R365" s="79"/>
      <c r="S365" s="79"/>
      <c r="T365" s="79"/>
    </row>
    <row r="366" ht="14.25" customHeight="1">
      <c r="A366" s="79"/>
      <c r="B366" s="79"/>
      <c r="C366" s="82" t="s">
        <v>878</v>
      </c>
      <c r="D366" s="209">
        <f t="array" ref="D366">XLOOKUP(C366,PEA!B:B,PEA!D:D,"pend",2,1)</f>
        <v>29</v>
      </c>
      <c r="E366" s="66">
        <f t="array" ref="E366">XLOOKUP(C366,PEA!B:B,PEA!E:E,"pend",2,1)</f>
        <v>2025</v>
      </c>
      <c r="F366" s="66" t="s">
        <v>568</v>
      </c>
      <c r="G366" s="212">
        <v>1.418276184E8</v>
      </c>
      <c r="H366" s="206">
        <v>0.0</v>
      </c>
      <c r="I366" s="206">
        <v>0.3999</v>
      </c>
      <c r="J366" s="206">
        <v>0.400000000000005</v>
      </c>
      <c r="K366" s="206">
        <v>0.599899999999971</v>
      </c>
      <c r="L366" s="206">
        <v>0.599999999999978</v>
      </c>
      <c r="M366" s="206">
        <v>0.699900000000014</v>
      </c>
      <c r="N366" s="206">
        <v>0.699999999999996</v>
      </c>
      <c r="O366" s="206">
        <v>0.799899999999978</v>
      </c>
      <c r="P366" s="206">
        <v>0.800000000000011</v>
      </c>
      <c r="Q366" s="206">
        <v>1.0</v>
      </c>
      <c r="R366" s="79"/>
      <c r="S366" s="79"/>
      <c r="T366" s="79"/>
    </row>
    <row r="367" ht="14.25" customHeight="1">
      <c r="A367" s="79"/>
      <c r="B367" s="79"/>
      <c r="C367" s="82" t="s">
        <v>879</v>
      </c>
      <c r="D367" s="209">
        <f t="array" ref="D367">XLOOKUP(C367,PEA!B:B,PEA!D:D,"pend",2,1)</f>
        <v>29</v>
      </c>
      <c r="E367" s="66">
        <f t="array" ref="E367">XLOOKUP(C367,PEA!B:B,PEA!E:E,"pend",2,1)</f>
        <v>2026</v>
      </c>
      <c r="F367" s="66" t="s">
        <v>568</v>
      </c>
      <c r="G367" s="212">
        <v>1.46082447E8</v>
      </c>
      <c r="H367" s="206">
        <v>0.0</v>
      </c>
      <c r="I367" s="206">
        <v>0.3999</v>
      </c>
      <c r="J367" s="206">
        <v>0.400000000000005</v>
      </c>
      <c r="K367" s="206">
        <v>0.599899999999971</v>
      </c>
      <c r="L367" s="206">
        <v>0.599999999999978</v>
      </c>
      <c r="M367" s="206">
        <v>0.699900000000014</v>
      </c>
      <c r="N367" s="206">
        <v>0.699999999999996</v>
      </c>
      <c r="O367" s="206">
        <v>0.799899999999978</v>
      </c>
      <c r="P367" s="206">
        <v>0.800000000000011</v>
      </c>
      <c r="Q367" s="206">
        <v>1.0</v>
      </c>
      <c r="R367" s="79"/>
      <c r="S367" s="79"/>
      <c r="T367" s="79"/>
    </row>
    <row r="368" ht="14.25" customHeight="1">
      <c r="A368" s="79"/>
      <c r="B368" s="79"/>
      <c r="C368" s="82" t="s">
        <v>880</v>
      </c>
      <c r="D368" s="209">
        <f t="array" ref="D368">XLOOKUP(C368,PEA!B:B,PEA!D:D,"pend",2,1)</f>
        <v>29</v>
      </c>
      <c r="E368" s="66">
        <f t="array" ref="E368">XLOOKUP(C368,PEA!B:B,PEA!E:E,"pend",2,1)</f>
        <v>2027</v>
      </c>
      <c r="F368" s="66" t="s">
        <v>568</v>
      </c>
      <c r="G368" s="212">
        <v>1.504649204E8</v>
      </c>
      <c r="H368" s="206">
        <v>0.0</v>
      </c>
      <c r="I368" s="206">
        <v>0.3999</v>
      </c>
      <c r="J368" s="206">
        <v>0.400000000000005</v>
      </c>
      <c r="K368" s="206">
        <v>0.599899999999971</v>
      </c>
      <c r="L368" s="206">
        <v>0.599999999999978</v>
      </c>
      <c r="M368" s="206">
        <v>0.699900000000014</v>
      </c>
      <c r="N368" s="206">
        <v>0.699999999999996</v>
      </c>
      <c r="O368" s="206">
        <v>0.799899999999978</v>
      </c>
      <c r="P368" s="206">
        <v>0.800000000000011</v>
      </c>
      <c r="Q368" s="206">
        <v>1.0</v>
      </c>
      <c r="R368" s="79"/>
      <c r="S368" s="79"/>
      <c r="T368" s="79"/>
    </row>
    <row r="369" ht="14.25" customHeight="1">
      <c r="A369" s="79"/>
      <c r="B369" s="79"/>
      <c r="C369" s="82" t="s">
        <v>881</v>
      </c>
      <c r="D369" s="209">
        <f t="array" ref="D369">XLOOKUP(C369,PEA!B:B,PEA!D:D,"pend",2,1)</f>
        <v>29</v>
      </c>
      <c r="E369" s="66">
        <f t="array" ref="E369">XLOOKUP(C369,PEA!B:B,PEA!E:E,"pend",2,1)</f>
        <v>2028</v>
      </c>
      <c r="F369" s="66" t="s">
        <v>568</v>
      </c>
      <c r="G369" s="212">
        <v>1.54978868E8</v>
      </c>
      <c r="H369" s="206">
        <v>0.0</v>
      </c>
      <c r="I369" s="206">
        <v>0.3999</v>
      </c>
      <c r="J369" s="206">
        <v>0.400000000000005</v>
      </c>
      <c r="K369" s="206">
        <v>0.599899999999971</v>
      </c>
      <c r="L369" s="206">
        <v>0.599999999999978</v>
      </c>
      <c r="M369" s="206">
        <v>0.699900000000014</v>
      </c>
      <c r="N369" s="206">
        <v>0.699999999999996</v>
      </c>
      <c r="O369" s="206">
        <v>0.799899999999978</v>
      </c>
      <c r="P369" s="206">
        <v>0.800000000000011</v>
      </c>
      <c r="Q369" s="206">
        <v>1.0</v>
      </c>
      <c r="R369" s="79"/>
      <c r="S369" s="79"/>
      <c r="T369" s="79"/>
    </row>
    <row r="370" ht="14.25" customHeight="1">
      <c r="A370" s="79"/>
      <c r="B370" s="79"/>
      <c r="C370" s="82" t="s">
        <v>882</v>
      </c>
      <c r="D370" s="209">
        <f t="array" ref="D370">XLOOKUP(C370,PEA!B:B,PEA!D:D,"pend",2,1)</f>
        <v>29</v>
      </c>
      <c r="E370" s="66">
        <f t="array" ref="E370">XLOOKUP(C370,PEA!B:B,PEA!E:E,"pend",2,1)</f>
        <v>2029</v>
      </c>
      <c r="F370" s="66" t="s">
        <v>568</v>
      </c>
      <c r="G370" s="212">
        <v>1.59628234E8</v>
      </c>
      <c r="H370" s="206">
        <v>0.0</v>
      </c>
      <c r="I370" s="206">
        <v>0.3999</v>
      </c>
      <c r="J370" s="206">
        <v>0.400000000000005</v>
      </c>
      <c r="K370" s="206">
        <v>0.59989999999997</v>
      </c>
      <c r="L370" s="206">
        <v>0.599999999999978</v>
      </c>
      <c r="M370" s="206">
        <v>0.699900000000014</v>
      </c>
      <c r="N370" s="206">
        <v>0.699999999999996</v>
      </c>
      <c r="O370" s="206">
        <v>0.799899999999978</v>
      </c>
      <c r="P370" s="206">
        <v>0.800000000000011</v>
      </c>
      <c r="Q370" s="206">
        <v>1.0</v>
      </c>
      <c r="R370" s="79"/>
      <c r="S370" s="79"/>
      <c r="T370" s="79"/>
    </row>
    <row r="371" ht="14.25" customHeight="1">
      <c r="A371" s="79"/>
      <c r="B371" s="79"/>
      <c r="C371" s="82" t="s">
        <v>883</v>
      </c>
      <c r="D371" s="209">
        <f t="array" ref="D371">XLOOKUP(C371,PEA!B:B,PEA!D:D,"pend",2,1)</f>
        <v>29</v>
      </c>
      <c r="E371" s="66">
        <f t="array" ref="E371">XLOOKUP(C371,PEA!B:B,PEA!E:E,"pend",2,1)</f>
        <v>2030</v>
      </c>
      <c r="F371" s="66" t="s">
        <v>568</v>
      </c>
      <c r="G371" s="212">
        <v>1.644170811E8</v>
      </c>
      <c r="H371" s="206">
        <v>0.0</v>
      </c>
      <c r="I371" s="206">
        <v>0.3999</v>
      </c>
      <c r="J371" s="206">
        <v>0.400000000000005</v>
      </c>
      <c r="K371" s="206">
        <v>0.59989999999997</v>
      </c>
      <c r="L371" s="206">
        <v>0.599999999999978</v>
      </c>
      <c r="M371" s="206">
        <v>0.699900000000014</v>
      </c>
      <c r="N371" s="206">
        <v>0.699999999999996</v>
      </c>
      <c r="O371" s="206">
        <v>0.799899999999978</v>
      </c>
      <c r="P371" s="206">
        <v>0.800000000000011</v>
      </c>
      <c r="Q371" s="206">
        <v>1.0</v>
      </c>
      <c r="R371" s="79"/>
      <c r="S371" s="79"/>
      <c r="T371" s="79"/>
    </row>
    <row r="372" ht="14.25" customHeight="1">
      <c r="A372" s="79"/>
      <c r="B372" s="79"/>
      <c r="C372" s="82" t="s">
        <v>884</v>
      </c>
      <c r="D372" s="209">
        <f t="array" ref="D372">XLOOKUP(C372,PEA!B:B,PEA!D:D,"pend",2,1)</f>
        <v>30</v>
      </c>
      <c r="E372" s="66">
        <f t="array" ref="E372">XLOOKUP(C372,PEA!B:B,PEA!E:E,"pend",2,1)</f>
        <v>2021</v>
      </c>
      <c r="F372" s="66" t="s">
        <v>565</v>
      </c>
      <c r="G372" s="213">
        <v>2.47025504E8</v>
      </c>
      <c r="H372" s="206">
        <v>0.0</v>
      </c>
      <c r="I372" s="206">
        <v>0.3999</v>
      </c>
      <c r="J372" s="206">
        <v>0.400000000000005</v>
      </c>
      <c r="K372" s="206">
        <v>0.59989999999997</v>
      </c>
      <c r="L372" s="206">
        <v>0.599999999999978</v>
      </c>
      <c r="M372" s="206">
        <v>0.699900000000014</v>
      </c>
      <c r="N372" s="206">
        <v>0.699999999999996</v>
      </c>
      <c r="O372" s="206">
        <v>0.799899999999978</v>
      </c>
      <c r="P372" s="206">
        <v>0.800000000000011</v>
      </c>
      <c r="Q372" s="206">
        <v>1.0</v>
      </c>
      <c r="R372" s="79"/>
      <c r="S372" s="79"/>
      <c r="T372" s="79"/>
    </row>
    <row r="373" ht="14.25" customHeight="1">
      <c r="A373" s="79"/>
      <c r="B373" s="79"/>
      <c r="C373" s="82" t="s">
        <v>885</v>
      </c>
      <c r="D373" s="209">
        <f t="array" ref="D373">XLOOKUP(C373,PEA!B:B,PEA!D:D,"pend",2,1)</f>
        <v>30</v>
      </c>
      <c r="E373" s="66">
        <f t="array" ref="E373">XLOOKUP(C373,PEA!B:B,PEA!E:E,"pend",2,1)</f>
        <v>2022</v>
      </c>
      <c r="F373" s="66" t="s">
        <v>565</v>
      </c>
      <c r="G373" s="213">
        <v>2.54436269E8</v>
      </c>
      <c r="H373" s="206">
        <v>0.0</v>
      </c>
      <c r="I373" s="206">
        <v>0.3999</v>
      </c>
      <c r="J373" s="206">
        <v>0.400000000000005</v>
      </c>
      <c r="K373" s="206">
        <v>0.59989999999997</v>
      </c>
      <c r="L373" s="206">
        <v>0.599999999999977</v>
      </c>
      <c r="M373" s="206">
        <v>0.699900000000014</v>
      </c>
      <c r="N373" s="206">
        <v>0.699999999999996</v>
      </c>
      <c r="O373" s="206">
        <v>0.799899999999977</v>
      </c>
      <c r="P373" s="206">
        <v>0.800000000000011</v>
      </c>
      <c r="Q373" s="206">
        <v>1.0</v>
      </c>
      <c r="R373" s="79"/>
      <c r="S373" s="79"/>
      <c r="T373" s="79"/>
    </row>
    <row r="374" ht="14.25" customHeight="1">
      <c r="A374" s="79"/>
      <c r="B374" s="79"/>
      <c r="C374" s="82" t="s">
        <v>886</v>
      </c>
      <c r="D374" s="209">
        <f t="array" ref="D374">XLOOKUP(C374,PEA!B:B,PEA!D:D,"pend",2,1)</f>
        <v>30</v>
      </c>
      <c r="E374" s="66">
        <f t="array" ref="E374">XLOOKUP(C374,PEA!B:B,PEA!E:E,"pend",2,1)</f>
        <v>2023</v>
      </c>
      <c r="F374" s="66" t="s">
        <v>565</v>
      </c>
      <c r="G374" s="213">
        <v>2.62069357E8</v>
      </c>
      <c r="H374" s="206">
        <v>0.0</v>
      </c>
      <c r="I374" s="206">
        <v>0.3999</v>
      </c>
      <c r="J374" s="206">
        <v>0.400000000000005</v>
      </c>
      <c r="K374" s="206">
        <v>0.59989999999997</v>
      </c>
      <c r="L374" s="206">
        <v>0.599999999999977</v>
      </c>
      <c r="M374" s="206">
        <v>0.699900000000014</v>
      </c>
      <c r="N374" s="206">
        <v>0.699999999999996</v>
      </c>
      <c r="O374" s="206">
        <v>0.799899999999977</v>
      </c>
      <c r="P374" s="206">
        <v>0.800000000000011</v>
      </c>
      <c r="Q374" s="206">
        <v>1.0</v>
      </c>
      <c r="R374" s="79"/>
      <c r="S374" s="79"/>
      <c r="T374" s="79"/>
    </row>
    <row r="375" ht="14.25" customHeight="1">
      <c r="A375" s="79"/>
      <c r="B375" s="79"/>
      <c r="C375" s="82" t="s">
        <v>887</v>
      </c>
      <c r="D375" s="209">
        <f t="array" ref="D375">XLOOKUP(C375,PEA!B:B,PEA!D:D,"pend",2,1)</f>
        <v>30</v>
      </c>
      <c r="E375" s="66">
        <f t="array" ref="E375">XLOOKUP(C375,PEA!B:B,PEA!E:E,"pend",2,1)</f>
        <v>2024</v>
      </c>
      <c r="F375" s="66" t="s">
        <v>565</v>
      </c>
      <c r="G375" s="213">
        <v>2.69931438E8</v>
      </c>
      <c r="H375" s="206">
        <v>0.0</v>
      </c>
      <c r="I375" s="206">
        <v>0.3999</v>
      </c>
      <c r="J375" s="206">
        <v>0.400000000000005</v>
      </c>
      <c r="K375" s="206">
        <v>0.59989999999997</v>
      </c>
      <c r="L375" s="206">
        <v>0.599999999999977</v>
      </c>
      <c r="M375" s="206">
        <v>0.699900000000015</v>
      </c>
      <c r="N375" s="206">
        <v>0.699999999999996</v>
      </c>
      <c r="O375" s="206">
        <v>0.799899999999977</v>
      </c>
      <c r="P375" s="206">
        <v>0.800000000000012</v>
      </c>
      <c r="Q375" s="206">
        <v>1.0</v>
      </c>
      <c r="R375" s="79"/>
      <c r="S375" s="79"/>
      <c r="T375" s="79"/>
    </row>
    <row r="376" ht="14.25" customHeight="1">
      <c r="A376" s="79"/>
      <c r="B376" s="79"/>
      <c r="C376" s="82" t="s">
        <v>888</v>
      </c>
      <c r="D376" s="209">
        <f t="array" ref="D376">XLOOKUP(C376,PEA!B:B,PEA!D:D,"pend",2,1)</f>
        <v>30</v>
      </c>
      <c r="E376" s="66">
        <f t="array" ref="E376">XLOOKUP(C376,PEA!B:B,PEA!E:E,"pend",2,1)</f>
        <v>2025</v>
      </c>
      <c r="F376" s="66" t="s">
        <v>565</v>
      </c>
      <c r="G376" s="213">
        <v>2.78029381E8</v>
      </c>
      <c r="H376" s="206">
        <v>0.0</v>
      </c>
      <c r="I376" s="206">
        <v>0.3999</v>
      </c>
      <c r="J376" s="206">
        <v>0.400000000000005</v>
      </c>
      <c r="K376" s="206">
        <v>0.59989999999997</v>
      </c>
      <c r="L376" s="206">
        <v>0.599999999999977</v>
      </c>
      <c r="M376" s="206">
        <v>0.699900000000015</v>
      </c>
      <c r="N376" s="206">
        <v>0.699999999999996</v>
      </c>
      <c r="O376" s="206">
        <v>0.799899999999977</v>
      </c>
      <c r="P376" s="206">
        <v>0.800000000000012</v>
      </c>
      <c r="Q376" s="206">
        <v>1.0</v>
      </c>
      <c r="R376" s="79"/>
      <c r="S376" s="79"/>
      <c r="T376" s="79"/>
    </row>
    <row r="377" ht="14.25" customHeight="1">
      <c r="A377" s="79"/>
      <c r="B377" s="79"/>
      <c r="C377" s="82" t="s">
        <v>889</v>
      </c>
      <c r="D377" s="209">
        <f t="array" ref="D377">XLOOKUP(C377,PEA!B:B,PEA!D:D,"pend",2,1)</f>
        <v>30</v>
      </c>
      <c r="E377" s="66">
        <f t="array" ref="E377">XLOOKUP(C377,PEA!B:B,PEA!E:E,"pend",2,1)</f>
        <v>2026</v>
      </c>
      <c r="F377" s="66" t="s">
        <v>565</v>
      </c>
      <c r="G377" s="213">
        <v>2.86370262E8</v>
      </c>
      <c r="H377" s="206">
        <v>0.0</v>
      </c>
      <c r="I377" s="206">
        <v>0.3999</v>
      </c>
      <c r="J377" s="206">
        <v>0.400000000000005</v>
      </c>
      <c r="K377" s="206">
        <v>0.59989999999997</v>
      </c>
      <c r="L377" s="206">
        <v>0.599999999999977</v>
      </c>
      <c r="M377" s="206">
        <v>0.699900000000015</v>
      </c>
      <c r="N377" s="206">
        <v>0.699999999999996</v>
      </c>
      <c r="O377" s="206">
        <v>0.799899999999977</v>
      </c>
      <c r="P377" s="206">
        <v>0.800000000000012</v>
      </c>
      <c r="Q377" s="206">
        <v>1.0</v>
      </c>
      <c r="R377" s="79"/>
      <c r="S377" s="79"/>
      <c r="T377" s="79"/>
    </row>
    <row r="378" ht="14.25" customHeight="1">
      <c r="A378" s="79"/>
      <c r="B378" s="79"/>
      <c r="C378" s="82" t="s">
        <v>890</v>
      </c>
      <c r="D378" s="209">
        <f t="array" ref="D378">XLOOKUP(C378,PEA!B:B,PEA!D:D,"pend",2,1)</f>
        <v>30</v>
      </c>
      <c r="E378" s="66">
        <f t="array" ref="E378">XLOOKUP(C378,PEA!B:B,PEA!E:E,"pend",2,1)</f>
        <v>2027</v>
      </c>
      <c r="F378" s="66" t="s">
        <v>565</v>
      </c>
      <c r="G378" s="213">
        <v>2.9496137E8</v>
      </c>
      <c r="H378" s="206">
        <v>0.0</v>
      </c>
      <c r="I378" s="206">
        <v>0.3999</v>
      </c>
      <c r="J378" s="206">
        <v>0.400000000000005</v>
      </c>
      <c r="K378" s="206">
        <v>0.59989999999997</v>
      </c>
      <c r="L378" s="206">
        <v>0.599999999999977</v>
      </c>
      <c r="M378" s="206">
        <v>0.699900000000015</v>
      </c>
      <c r="N378" s="206">
        <v>0.699999999999996</v>
      </c>
      <c r="O378" s="206">
        <v>0.799899999999977</v>
      </c>
      <c r="P378" s="206">
        <v>0.800000000000012</v>
      </c>
      <c r="Q378" s="206">
        <v>1.0</v>
      </c>
      <c r="R378" s="79"/>
      <c r="S378" s="79"/>
      <c r="T378" s="79"/>
    </row>
    <row r="379" ht="14.25" customHeight="1">
      <c r="A379" s="79"/>
      <c r="B379" s="79"/>
      <c r="C379" s="82" t="s">
        <v>891</v>
      </c>
      <c r="D379" s="209">
        <f t="array" ref="D379">XLOOKUP(C379,PEA!B:B,PEA!D:D,"pend",2,1)</f>
        <v>30</v>
      </c>
      <c r="E379" s="66">
        <f t="array" ref="E379">XLOOKUP(C379,PEA!B:B,PEA!E:E,"pend",2,1)</f>
        <v>2028</v>
      </c>
      <c r="F379" s="66" t="s">
        <v>565</v>
      </c>
      <c r="G379" s="213">
        <v>3.03810211E8</v>
      </c>
      <c r="H379" s="206">
        <v>0.0</v>
      </c>
      <c r="I379" s="206">
        <v>0.3999</v>
      </c>
      <c r="J379" s="206">
        <v>0.400000000000005</v>
      </c>
      <c r="K379" s="206">
        <v>0.59989999999997</v>
      </c>
      <c r="L379" s="206">
        <v>0.599999999999977</v>
      </c>
      <c r="M379" s="206">
        <v>0.699900000000015</v>
      </c>
      <c r="N379" s="206">
        <v>0.699999999999996</v>
      </c>
      <c r="O379" s="206">
        <v>0.799899999999977</v>
      </c>
      <c r="P379" s="206">
        <v>0.800000000000012</v>
      </c>
      <c r="Q379" s="206">
        <v>1.0</v>
      </c>
      <c r="R379" s="79"/>
      <c r="S379" s="79"/>
      <c r="T379" s="79"/>
    </row>
    <row r="380" ht="14.25" customHeight="1">
      <c r="A380" s="79"/>
      <c r="B380" s="79"/>
      <c r="C380" s="82" t="s">
        <v>892</v>
      </c>
      <c r="D380" s="209">
        <f t="array" ref="D380">XLOOKUP(C380,PEA!B:B,PEA!D:D,"pend",2,1)</f>
        <v>30</v>
      </c>
      <c r="E380" s="66">
        <f t="array" ref="E380">XLOOKUP(C380,PEA!B:B,PEA!E:E,"pend",2,1)</f>
        <v>2029</v>
      </c>
      <c r="F380" s="66" t="s">
        <v>565</v>
      </c>
      <c r="G380" s="213">
        <v>3.12924518E8</v>
      </c>
      <c r="H380" s="206">
        <v>0.0</v>
      </c>
      <c r="I380" s="206">
        <v>0.3999</v>
      </c>
      <c r="J380" s="206">
        <v>0.400000000000005</v>
      </c>
      <c r="K380" s="206">
        <v>0.59989999999997</v>
      </c>
      <c r="L380" s="206">
        <v>0.599999999999977</v>
      </c>
      <c r="M380" s="206">
        <v>0.699900000000015</v>
      </c>
      <c r="N380" s="206">
        <v>0.699999999999996</v>
      </c>
      <c r="O380" s="206">
        <v>0.799899999999977</v>
      </c>
      <c r="P380" s="206">
        <v>0.800000000000012</v>
      </c>
      <c r="Q380" s="206">
        <v>1.0</v>
      </c>
      <c r="R380" s="79"/>
      <c r="S380" s="79"/>
      <c r="T380" s="79"/>
    </row>
    <row r="381" ht="14.25" customHeight="1">
      <c r="A381" s="79"/>
      <c r="B381" s="79"/>
      <c r="C381" s="82" t="s">
        <v>893</v>
      </c>
      <c r="D381" s="209">
        <f t="array" ref="D381">XLOOKUP(C381,PEA!B:B,PEA!D:D,"pend",2,1)</f>
        <v>30</v>
      </c>
      <c r="E381" s="66">
        <f t="array" ref="E381">XLOOKUP(C381,PEA!B:B,PEA!E:E,"pend",2,1)</f>
        <v>2030</v>
      </c>
      <c r="F381" s="66" t="s">
        <v>565</v>
      </c>
      <c r="G381" s="213">
        <v>3.22312253E8</v>
      </c>
      <c r="H381" s="206">
        <v>0.0</v>
      </c>
      <c r="I381" s="206">
        <v>0.3999</v>
      </c>
      <c r="J381" s="206">
        <v>0.400000000000005</v>
      </c>
      <c r="K381" s="206">
        <v>0.59989999999997</v>
      </c>
      <c r="L381" s="206">
        <v>0.599999999999977</v>
      </c>
      <c r="M381" s="206">
        <v>0.699900000000015</v>
      </c>
      <c r="N381" s="206">
        <v>0.699999999999996</v>
      </c>
      <c r="O381" s="206">
        <v>0.799899999999977</v>
      </c>
      <c r="P381" s="206">
        <v>0.800000000000012</v>
      </c>
      <c r="Q381" s="206">
        <v>1.0</v>
      </c>
      <c r="R381" s="79"/>
      <c r="S381" s="79"/>
      <c r="T381" s="79"/>
    </row>
    <row r="382" ht="14.25" customHeight="1">
      <c r="A382" s="79"/>
      <c r="B382" s="79"/>
      <c r="C382" s="82" t="s">
        <v>884</v>
      </c>
      <c r="D382" s="209">
        <f t="array" ref="D382">XLOOKUP(C382,PEA!B:B,PEA!D:D,"pend",2,1)</f>
        <v>30</v>
      </c>
      <c r="E382" s="66">
        <f t="array" ref="E382">XLOOKUP(C382,PEA!B:B,PEA!E:E,"pend",2,1)</f>
        <v>2021</v>
      </c>
      <c r="F382" s="66" t="s">
        <v>568</v>
      </c>
      <c r="G382" s="213">
        <v>9.9971087E7</v>
      </c>
      <c r="H382" s="206">
        <v>0.0</v>
      </c>
      <c r="I382" s="206">
        <v>0.3999</v>
      </c>
      <c r="J382" s="206">
        <v>0.400000000000005</v>
      </c>
      <c r="K382" s="206">
        <v>0.599899999999969</v>
      </c>
      <c r="L382" s="206">
        <v>0.599999999999977</v>
      </c>
      <c r="M382" s="206">
        <v>0.699900000000015</v>
      </c>
      <c r="N382" s="206">
        <v>0.699999999999996</v>
      </c>
      <c r="O382" s="206">
        <v>0.799899999999977</v>
      </c>
      <c r="P382" s="206">
        <v>0.800000000000012</v>
      </c>
      <c r="Q382" s="206">
        <v>1.0</v>
      </c>
      <c r="R382" s="79"/>
      <c r="S382" s="79"/>
      <c r="T382" s="79"/>
    </row>
    <row r="383" ht="14.25" customHeight="1">
      <c r="A383" s="79"/>
      <c r="B383" s="79"/>
      <c r="C383" s="82" t="s">
        <v>885</v>
      </c>
      <c r="D383" s="209">
        <f t="array" ref="D383">XLOOKUP(C383,PEA!B:B,PEA!D:D,"pend",2,1)</f>
        <v>30</v>
      </c>
      <c r="E383" s="66">
        <f t="array" ref="E383">XLOOKUP(C383,PEA!B:B,PEA!E:E,"pend",2,1)</f>
        <v>2022</v>
      </c>
      <c r="F383" s="66" t="s">
        <v>568</v>
      </c>
      <c r="G383" s="213">
        <v>1.0297022E8</v>
      </c>
      <c r="H383" s="206">
        <v>0.0</v>
      </c>
      <c r="I383" s="206">
        <v>0.3999</v>
      </c>
      <c r="J383" s="206">
        <v>0.400000000000005</v>
      </c>
      <c r="K383" s="206">
        <v>0.599899999999969</v>
      </c>
      <c r="L383" s="206">
        <v>0.599999999999977</v>
      </c>
      <c r="M383" s="206">
        <v>0.699900000000015</v>
      </c>
      <c r="N383" s="206">
        <v>0.699999999999996</v>
      </c>
      <c r="O383" s="206">
        <v>0.799899999999977</v>
      </c>
      <c r="P383" s="206">
        <v>0.800000000000012</v>
      </c>
      <c r="Q383" s="206">
        <v>1.0</v>
      </c>
      <c r="R383" s="79"/>
      <c r="S383" s="79"/>
      <c r="T383" s="79"/>
    </row>
    <row r="384" ht="14.25" customHeight="1">
      <c r="A384" s="79"/>
      <c r="B384" s="79"/>
      <c r="C384" s="82" t="s">
        <v>886</v>
      </c>
      <c r="D384" s="209">
        <f t="array" ref="D384">XLOOKUP(C384,PEA!B:B,PEA!D:D,"pend",2,1)</f>
        <v>30</v>
      </c>
      <c r="E384" s="66">
        <f t="array" ref="E384">XLOOKUP(C384,PEA!B:B,PEA!E:E,"pend",2,1)</f>
        <v>2023</v>
      </c>
      <c r="F384" s="66" t="s">
        <v>568</v>
      </c>
      <c r="G384" s="213">
        <v>1.06059326E8</v>
      </c>
      <c r="H384" s="206">
        <v>0.0</v>
      </c>
      <c r="I384" s="206">
        <v>0.3999</v>
      </c>
      <c r="J384" s="206">
        <v>0.400000000000005</v>
      </c>
      <c r="K384" s="206">
        <v>0.599899999999969</v>
      </c>
      <c r="L384" s="206">
        <v>0.599999999999977</v>
      </c>
      <c r="M384" s="206">
        <v>0.699900000000015</v>
      </c>
      <c r="N384" s="206">
        <v>0.699999999999996</v>
      </c>
      <c r="O384" s="206">
        <v>0.799899999999977</v>
      </c>
      <c r="P384" s="206">
        <v>0.800000000000012</v>
      </c>
      <c r="Q384" s="206">
        <v>1.0</v>
      </c>
      <c r="R384" s="79"/>
      <c r="S384" s="79"/>
      <c r="T384" s="79"/>
    </row>
    <row r="385" ht="14.25" customHeight="1">
      <c r="A385" s="79"/>
      <c r="B385" s="79"/>
      <c r="C385" s="82" t="s">
        <v>887</v>
      </c>
      <c r="D385" s="209">
        <f t="array" ref="D385">XLOOKUP(C385,PEA!B:B,PEA!D:D,"pend",2,1)</f>
        <v>30</v>
      </c>
      <c r="E385" s="66">
        <f t="array" ref="E385">XLOOKUP(C385,PEA!B:B,PEA!E:E,"pend",2,1)</f>
        <v>2024</v>
      </c>
      <c r="F385" s="66" t="s">
        <v>568</v>
      </c>
      <c r="G385" s="213">
        <v>1.09241106E8</v>
      </c>
      <c r="H385" s="206">
        <v>0.0</v>
      </c>
      <c r="I385" s="206">
        <v>0.3999</v>
      </c>
      <c r="J385" s="206">
        <v>0.400000000000005</v>
      </c>
      <c r="K385" s="206">
        <v>0.599899999999969</v>
      </c>
      <c r="L385" s="206">
        <v>0.599999999999977</v>
      </c>
      <c r="M385" s="206">
        <v>0.699900000000015</v>
      </c>
      <c r="N385" s="206">
        <v>0.699999999999996</v>
      </c>
      <c r="O385" s="206">
        <v>0.799899999999977</v>
      </c>
      <c r="P385" s="206">
        <v>0.800000000000012</v>
      </c>
      <c r="Q385" s="206">
        <v>1.0</v>
      </c>
      <c r="R385" s="79"/>
      <c r="S385" s="79"/>
      <c r="T385" s="79"/>
    </row>
    <row r="386" ht="14.25" customHeight="1">
      <c r="A386" s="79"/>
      <c r="B386" s="79"/>
      <c r="C386" s="82" t="s">
        <v>888</v>
      </c>
      <c r="D386" s="209">
        <f t="array" ref="D386">XLOOKUP(C386,PEA!B:B,PEA!D:D,"pend",2,1)</f>
        <v>30</v>
      </c>
      <c r="E386" s="66">
        <f t="array" ref="E386">XLOOKUP(C386,PEA!B:B,PEA!E:E,"pend",2,1)</f>
        <v>2025</v>
      </c>
      <c r="F386" s="66" t="s">
        <v>568</v>
      </c>
      <c r="G386" s="213">
        <v>1.12518339E8</v>
      </c>
      <c r="H386" s="206">
        <v>0.0</v>
      </c>
      <c r="I386" s="206">
        <v>0.3999</v>
      </c>
      <c r="J386" s="206">
        <v>0.400000000000005</v>
      </c>
      <c r="K386" s="206">
        <v>0.599899999999969</v>
      </c>
      <c r="L386" s="206">
        <v>0.599999999999977</v>
      </c>
      <c r="M386" s="206">
        <v>0.699900000000015</v>
      </c>
      <c r="N386" s="206">
        <v>0.699999999999996</v>
      </c>
      <c r="O386" s="206">
        <v>0.799899999999977</v>
      </c>
      <c r="P386" s="206">
        <v>0.800000000000012</v>
      </c>
      <c r="Q386" s="206">
        <v>1.0</v>
      </c>
      <c r="R386" s="79"/>
      <c r="S386" s="79"/>
      <c r="T386" s="79"/>
    </row>
    <row r="387" ht="14.25" customHeight="1">
      <c r="A387" s="79"/>
      <c r="B387" s="79"/>
      <c r="C387" s="82" t="s">
        <v>889</v>
      </c>
      <c r="D387" s="209">
        <f t="array" ref="D387">XLOOKUP(C387,PEA!B:B,PEA!D:D,"pend",2,1)</f>
        <v>30</v>
      </c>
      <c r="E387" s="66">
        <f t="array" ref="E387">XLOOKUP(C387,PEA!B:B,PEA!E:E,"pend",2,1)</f>
        <v>2026</v>
      </c>
      <c r="F387" s="66" t="s">
        <v>568</v>
      </c>
      <c r="G387" s="213">
        <v>1.15893889E8</v>
      </c>
      <c r="H387" s="206">
        <v>0.0</v>
      </c>
      <c r="I387" s="206">
        <v>0.3999</v>
      </c>
      <c r="J387" s="206">
        <v>0.400000000000005</v>
      </c>
      <c r="K387" s="206">
        <v>0.599899999999969</v>
      </c>
      <c r="L387" s="206">
        <v>0.599999999999977</v>
      </c>
      <c r="M387" s="206">
        <v>0.699900000000015</v>
      </c>
      <c r="N387" s="206">
        <v>0.699999999999996</v>
      </c>
      <c r="O387" s="206">
        <v>0.799899999999977</v>
      </c>
      <c r="P387" s="206">
        <v>0.800000000000012</v>
      </c>
      <c r="Q387" s="206">
        <v>1.0</v>
      </c>
      <c r="R387" s="79"/>
      <c r="S387" s="79"/>
      <c r="T387" s="79"/>
    </row>
    <row r="388" ht="14.25" customHeight="1">
      <c r="A388" s="79"/>
      <c r="B388" s="79"/>
      <c r="C388" s="82" t="s">
        <v>890</v>
      </c>
      <c r="D388" s="209">
        <f t="array" ref="D388">XLOOKUP(C388,PEA!B:B,PEA!D:D,"pend",2,1)</f>
        <v>30</v>
      </c>
      <c r="E388" s="66">
        <f t="array" ref="E388">XLOOKUP(C388,PEA!B:B,PEA!E:E,"pend",2,1)</f>
        <v>2027</v>
      </c>
      <c r="F388" s="66" t="s">
        <v>568</v>
      </c>
      <c r="G388" s="213">
        <v>1.19370706E8</v>
      </c>
      <c r="H388" s="206">
        <v>0.0</v>
      </c>
      <c r="I388" s="206">
        <v>0.3999</v>
      </c>
      <c r="J388" s="206">
        <v>0.400000000000005</v>
      </c>
      <c r="K388" s="206">
        <v>0.599899999999969</v>
      </c>
      <c r="L388" s="206">
        <v>0.599999999999976</v>
      </c>
      <c r="M388" s="206">
        <v>0.699900000000015</v>
      </c>
      <c r="N388" s="206">
        <v>0.699999999999996</v>
      </c>
      <c r="O388" s="206">
        <v>0.799899999999976</v>
      </c>
      <c r="P388" s="206">
        <v>0.800000000000012</v>
      </c>
      <c r="Q388" s="206">
        <v>1.0</v>
      </c>
      <c r="R388" s="79"/>
      <c r="S388" s="79"/>
      <c r="T388" s="79"/>
    </row>
    <row r="389" ht="14.25" customHeight="1">
      <c r="A389" s="79"/>
      <c r="B389" s="79"/>
      <c r="C389" s="82" t="s">
        <v>891</v>
      </c>
      <c r="D389" s="209">
        <f t="array" ref="D389">XLOOKUP(C389,PEA!B:B,PEA!D:D,"pend",2,1)</f>
        <v>30</v>
      </c>
      <c r="E389" s="66">
        <f t="array" ref="E389">XLOOKUP(C389,PEA!B:B,PEA!E:E,"pend",2,1)</f>
        <v>2028</v>
      </c>
      <c r="F389" s="66" t="s">
        <v>568</v>
      </c>
      <c r="G389" s="213">
        <v>1.12951827E8</v>
      </c>
      <c r="H389" s="206">
        <v>0.0</v>
      </c>
      <c r="I389" s="206">
        <v>0.3999</v>
      </c>
      <c r="J389" s="206">
        <v>0.400000000000005</v>
      </c>
      <c r="K389" s="206">
        <v>0.599899999999969</v>
      </c>
      <c r="L389" s="206">
        <v>0.599999999999976</v>
      </c>
      <c r="M389" s="206">
        <v>0.699900000000015</v>
      </c>
      <c r="N389" s="206">
        <v>0.699999999999996</v>
      </c>
      <c r="O389" s="206">
        <v>0.799899999999976</v>
      </c>
      <c r="P389" s="206">
        <v>0.800000000000012</v>
      </c>
      <c r="Q389" s="206">
        <v>1.0</v>
      </c>
      <c r="R389" s="79"/>
      <c r="S389" s="79"/>
      <c r="T389" s="79"/>
    </row>
    <row r="390" ht="14.25" customHeight="1">
      <c r="A390" s="79"/>
      <c r="B390" s="79"/>
      <c r="C390" s="82" t="s">
        <v>892</v>
      </c>
      <c r="D390" s="209">
        <f t="array" ref="D390">XLOOKUP(C390,PEA!B:B,PEA!D:D,"pend",2,1)</f>
        <v>30</v>
      </c>
      <c r="E390" s="66">
        <f t="array" ref="E390">XLOOKUP(C390,PEA!B:B,PEA!E:E,"pend",2,1)</f>
        <v>2029</v>
      </c>
      <c r="F390" s="66" t="s">
        <v>568</v>
      </c>
      <c r="G390" s="213">
        <v>1.26640382E8</v>
      </c>
      <c r="H390" s="206">
        <v>0.0</v>
      </c>
      <c r="I390" s="206">
        <v>0.3999</v>
      </c>
      <c r="J390" s="206">
        <v>0.400000000000005</v>
      </c>
      <c r="K390" s="206">
        <v>0.599899999999969</v>
      </c>
      <c r="L390" s="206">
        <v>0.599999999999976</v>
      </c>
      <c r="M390" s="206">
        <v>0.699900000000015</v>
      </c>
      <c r="N390" s="206">
        <v>0.699999999999996</v>
      </c>
      <c r="O390" s="206">
        <v>0.799899999999976</v>
      </c>
      <c r="P390" s="206">
        <v>0.800000000000012</v>
      </c>
      <c r="Q390" s="206">
        <v>1.0</v>
      </c>
      <c r="R390" s="79"/>
      <c r="S390" s="79"/>
      <c r="T390" s="79"/>
    </row>
    <row r="391" ht="14.25" customHeight="1">
      <c r="A391" s="79"/>
      <c r="B391" s="79"/>
      <c r="C391" s="82" t="s">
        <v>893</v>
      </c>
      <c r="D391" s="209">
        <f t="array" ref="D391">XLOOKUP(C391,PEA!B:B,PEA!D:D,"pend",2,1)</f>
        <v>30</v>
      </c>
      <c r="E391" s="66">
        <f t="array" ref="E391">XLOOKUP(C391,PEA!B:B,PEA!E:E,"pend",2,1)</f>
        <v>2030</v>
      </c>
      <c r="F391" s="66" t="s">
        <v>568</v>
      </c>
      <c r="G391" s="213">
        <v>1.30439593E8</v>
      </c>
      <c r="H391" s="206">
        <v>0.0</v>
      </c>
      <c r="I391" s="206">
        <v>0.3999</v>
      </c>
      <c r="J391" s="206">
        <v>0.400000000000005</v>
      </c>
      <c r="K391" s="206">
        <v>0.599899999999969</v>
      </c>
      <c r="L391" s="206">
        <v>0.599999999999976</v>
      </c>
      <c r="M391" s="206">
        <v>0.699900000000015</v>
      </c>
      <c r="N391" s="206">
        <v>0.699999999999996</v>
      </c>
      <c r="O391" s="206">
        <v>0.799899999999976</v>
      </c>
      <c r="P391" s="206">
        <v>0.800000000000012</v>
      </c>
      <c r="Q391" s="206">
        <v>1.0</v>
      </c>
      <c r="R391" s="79"/>
      <c r="S391" s="79"/>
      <c r="T391" s="79"/>
    </row>
    <row r="392" ht="14.25" customHeight="1">
      <c r="A392" s="79"/>
      <c r="B392" s="79"/>
      <c r="C392" s="82" t="s">
        <v>894</v>
      </c>
      <c r="D392" s="209">
        <f t="array" ref="D392">XLOOKUP(C392,PEA!B:B,PEA!D:D,"pend",2,1)</f>
        <v>31</v>
      </c>
      <c r="E392" s="66">
        <f t="array" ref="E392">XLOOKUP(C392,PEA!B:B,PEA!E:E,"pend",2,1)</f>
        <v>2021</v>
      </c>
      <c r="F392" s="66" t="s">
        <v>566</v>
      </c>
      <c r="G392" s="213">
        <v>4288000.0</v>
      </c>
      <c r="H392" s="206">
        <v>0.0</v>
      </c>
      <c r="I392" s="206">
        <v>0.3999</v>
      </c>
      <c r="J392" s="206">
        <v>0.400000000000006</v>
      </c>
      <c r="K392" s="206">
        <v>0.599899999999969</v>
      </c>
      <c r="L392" s="206">
        <v>0.599999999999976</v>
      </c>
      <c r="M392" s="206">
        <v>0.699900000000015</v>
      </c>
      <c r="N392" s="206">
        <v>0.699999999999996</v>
      </c>
      <c r="O392" s="206">
        <v>0.799899999999976</v>
      </c>
      <c r="P392" s="206">
        <v>0.800000000000012</v>
      </c>
      <c r="Q392" s="206">
        <v>1.0</v>
      </c>
      <c r="R392" s="79"/>
      <c r="S392" s="79"/>
      <c r="T392" s="79"/>
    </row>
    <row r="393" ht="14.25" customHeight="1">
      <c r="A393" s="79"/>
      <c r="B393" s="79"/>
      <c r="C393" s="82" t="s">
        <v>895</v>
      </c>
      <c r="D393" s="209">
        <f t="array" ref="D393">XLOOKUP(C393,PEA!B:B,PEA!D:D,"pend",2,1)</f>
        <v>31</v>
      </c>
      <c r="E393" s="66">
        <f t="array" ref="E393">XLOOKUP(C393,PEA!B:B,PEA!E:E,"pend",2,1)</f>
        <v>2022</v>
      </c>
      <c r="F393" s="66" t="s">
        <v>566</v>
      </c>
      <c r="G393" s="213">
        <v>4416640.0</v>
      </c>
      <c r="H393" s="206">
        <v>0.0</v>
      </c>
      <c r="I393" s="206">
        <v>0.3999</v>
      </c>
      <c r="J393" s="206">
        <v>0.400000000000006</v>
      </c>
      <c r="K393" s="206">
        <v>0.599899999999968</v>
      </c>
      <c r="L393" s="206">
        <v>0.599999999999976</v>
      </c>
      <c r="M393" s="206">
        <v>0.699900000000015</v>
      </c>
      <c r="N393" s="206">
        <v>0.699999999999996</v>
      </c>
      <c r="O393" s="206">
        <v>0.799899999999976</v>
      </c>
      <c r="P393" s="206">
        <v>0.800000000000012</v>
      </c>
      <c r="Q393" s="206">
        <v>1.0</v>
      </c>
      <c r="R393" s="79"/>
      <c r="S393" s="79"/>
      <c r="T393" s="79"/>
    </row>
    <row r="394" ht="14.25" customHeight="1">
      <c r="A394" s="79"/>
      <c r="B394" s="79"/>
      <c r="C394" s="82" t="s">
        <v>896</v>
      </c>
      <c r="D394" s="209">
        <f t="array" ref="D394">XLOOKUP(C394,PEA!B:B,PEA!D:D,"pend",2,1)</f>
        <v>31</v>
      </c>
      <c r="E394" s="66">
        <f t="array" ref="E394">XLOOKUP(C394,PEA!B:B,PEA!E:E,"pend",2,1)</f>
        <v>2023</v>
      </c>
      <c r="F394" s="66" t="s">
        <v>566</v>
      </c>
      <c r="G394" s="213">
        <v>4549139.2</v>
      </c>
      <c r="H394" s="206">
        <v>0.0</v>
      </c>
      <c r="I394" s="206">
        <v>0.3999</v>
      </c>
      <c r="J394" s="206">
        <v>0.400000000000006</v>
      </c>
      <c r="K394" s="206">
        <v>0.599899999999968</v>
      </c>
      <c r="L394" s="206">
        <v>0.599999999999976</v>
      </c>
      <c r="M394" s="206">
        <v>0.699900000000015</v>
      </c>
      <c r="N394" s="206">
        <v>0.699999999999996</v>
      </c>
      <c r="O394" s="206">
        <v>0.799899999999976</v>
      </c>
      <c r="P394" s="206">
        <v>0.800000000000012</v>
      </c>
      <c r="Q394" s="206">
        <v>1.0</v>
      </c>
      <c r="R394" s="79"/>
      <c r="S394" s="79"/>
      <c r="T394" s="79"/>
    </row>
    <row r="395" ht="14.25" customHeight="1">
      <c r="A395" s="79"/>
      <c r="B395" s="79"/>
      <c r="C395" s="82" t="s">
        <v>897</v>
      </c>
      <c r="D395" s="209">
        <f t="array" ref="D395">XLOOKUP(C395,PEA!B:B,PEA!D:D,"pend",2,1)</f>
        <v>31</v>
      </c>
      <c r="E395" s="66">
        <f t="array" ref="E395">XLOOKUP(C395,PEA!B:B,PEA!E:E,"pend",2,1)</f>
        <v>2024</v>
      </c>
      <c r="F395" s="66" t="s">
        <v>566</v>
      </c>
      <c r="G395" s="213">
        <v>4685613.38</v>
      </c>
      <c r="H395" s="206">
        <v>0.0</v>
      </c>
      <c r="I395" s="206">
        <v>0.3999</v>
      </c>
      <c r="J395" s="206">
        <v>0.400000000000006</v>
      </c>
      <c r="K395" s="206">
        <v>0.599899999999968</v>
      </c>
      <c r="L395" s="206">
        <v>0.599999999999976</v>
      </c>
      <c r="M395" s="206">
        <v>0.699900000000015</v>
      </c>
      <c r="N395" s="206">
        <v>0.699999999999996</v>
      </c>
      <c r="O395" s="206">
        <v>0.799899999999976</v>
      </c>
      <c r="P395" s="206">
        <v>0.800000000000012</v>
      </c>
      <c r="Q395" s="206">
        <v>1.0</v>
      </c>
      <c r="R395" s="79"/>
      <c r="S395" s="79"/>
      <c r="T395" s="79"/>
    </row>
    <row r="396" ht="14.25" customHeight="1">
      <c r="A396" s="79"/>
      <c r="B396" s="79"/>
      <c r="C396" s="82" t="s">
        <v>898</v>
      </c>
      <c r="D396" s="209">
        <f t="array" ref="D396">XLOOKUP(C396,PEA!B:B,PEA!D:D,"pend",2,1)</f>
        <v>31</v>
      </c>
      <c r="E396" s="66">
        <f t="array" ref="E396">XLOOKUP(C396,PEA!B:B,PEA!E:E,"pend",2,1)</f>
        <v>2025</v>
      </c>
      <c r="F396" s="66" t="s">
        <v>566</v>
      </c>
      <c r="G396" s="213">
        <v>4826181.78</v>
      </c>
      <c r="H396" s="206">
        <v>0.0</v>
      </c>
      <c r="I396" s="206">
        <v>0.3999</v>
      </c>
      <c r="J396" s="206">
        <v>0.400000000000006</v>
      </c>
      <c r="K396" s="206">
        <v>0.599899999999968</v>
      </c>
      <c r="L396" s="206">
        <v>0.599999999999976</v>
      </c>
      <c r="M396" s="206">
        <v>0.699900000000015</v>
      </c>
      <c r="N396" s="206">
        <v>0.699999999999996</v>
      </c>
      <c r="O396" s="206">
        <v>0.799899999999976</v>
      </c>
      <c r="P396" s="206">
        <v>0.800000000000012</v>
      </c>
      <c r="Q396" s="206">
        <v>1.0</v>
      </c>
      <c r="R396" s="79"/>
      <c r="S396" s="79"/>
      <c r="T396" s="79"/>
    </row>
    <row r="397" ht="14.25" customHeight="1">
      <c r="A397" s="79"/>
      <c r="B397" s="79"/>
      <c r="C397" s="82" t="s">
        <v>899</v>
      </c>
      <c r="D397" s="209">
        <f t="array" ref="D397">XLOOKUP(C397,PEA!B:B,PEA!D:D,"pend",2,1)</f>
        <v>31</v>
      </c>
      <c r="E397" s="66">
        <f t="array" ref="E397">XLOOKUP(C397,PEA!B:B,PEA!E:E,"pend",2,1)</f>
        <v>2026</v>
      </c>
      <c r="F397" s="66" t="s">
        <v>566</v>
      </c>
      <c r="G397" s="213">
        <v>4970967.23</v>
      </c>
      <c r="H397" s="206">
        <v>0.0</v>
      </c>
      <c r="I397" s="206">
        <v>0.3999</v>
      </c>
      <c r="J397" s="206">
        <v>0.400000000000006</v>
      </c>
      <c r="K397" s="206">
        <v>0.599899999999968</v>
      </c>
      <c r="L397" s="206">
        <v>0.599999999999976</v>
      </c>
      <c r="M397" s="206">
        <v>0.699900000000016</v>
      </c>
      <c r="N397" s="206">
        <v>0.699999999999996</v>
      </c>
      <c r="O397" s="206">
        <v>0.799899999999976</v>
      </c>
      <c r="P397" s="206">
        <v>0.800000000000012</v>
      </c>
      <c r="Q397" s="206">
        <v>1.0</v>
      </c>
      <c r="R397" s="79"/>
      <c r="S397" s="79"/>
      <c r="T397" s="79"/>
    </row>
    <row r="398" ht="14.25" customHeight="1">
      <c r="A398" s="79"/>
      <c r="B398" s="79"/>
      <c r="C398" s="82" t="s">
        <v>900</v>
      </c>
      <c r="D398" s="209">
        <f t="array" ref="D398">XLOOKUP(C398,PEA!B:B,PEA!D:D,"pend",2,1)</f>
        <v>31</v>
      </c>
      <c r="E398" s="66">
        <f t="array" ref="E398">XLOOKUP(C398,PEA!B:B,PEA!E:E,"pend",2,1)</f>
        <v>2027</v>
      </c>
      <c r="F398" s="66" t="s">
        <v>566</v>
      </c>
      <c r="G398" s="213">
        <v>5120096.25</v>
      </c>
      <c r="H398" s="206">
        <v>0.0</v>
      </c>
      <c r="I398" s="206">
        <v>0.3999</v>
      </c>
      <c r="J398" s="206">
        <v>0.400000000000006</v>
      </c>
      <c r="K398" s="206">
        <v>0.599899999999968</v>
      </c>
      <c r="L398" s="206">
        <v>0.599999999999976</v>
      </c>
      <c r="M398" s="206">
        <v>0.699900000000016</v>
      </c>
      <c r="N398" s="206">
        <v>0.699999999999996</v>
      </c>
      <c r="O398" s="206">
        <v>0.799899999999976</v>
      </c>
      <c r="P398" s="206">
        <v>0.800000000000012</v>
      </c>
      <c r="Q398" s="206">
        <v>1.0</v>
      </c>
      <c r="R398" s="79"/>
      <c r="S398" s="79"/>
      <c r="T398" s="79"/>
    </row>
    <row r="399" ht="14.25" customHeight="1">
      <c r="A399" s="79"/>
      <c r="B399" s="79"/>
      <c r="C399" s="82" t="s">
        <v>901</v>
      </c>
      <c r="D399" s="209">
        <f t="array" ref="D399">XLOOKUP(C399,PEA!B:B,PEA!D:D,"pend",2,1)</f>
        <v>31</v>
      </c>
      <c r="E399" s="66">
        <f t="array" ref="E399">XLOOKUP(C399,PEA!B:B,PEA!E:E,"pend",2,1)</f>
        <v>2028</v>
      </c>
      <c r="F399" s="66" t="s">
        <v>566</v>
      </c>
      <c r="G399" s="213">
        <v>5273699.13</v>
      </c>
      <c r="H399" s="206">
        <v>0.0</v>
      </c>
      <c r="I399" s="206">
        <v>0.3999</v>
      </c>
      <c r="J399" s="206">
        <v>0.400000000000006</v>
      </c>
      <c r="K399" s="206">
        <v>0.599899999999968</v>
      </c>
      <c r="L399" s="206">
        <v>0.599999999999976</v>
      </c>
      <c r="M399" s="206">
        <v>0.699900000000016</v>
      </c>
      <c r="N399" s="206">
        <v>0.699999999999996</v>
      </c>
      <c r="O399" s="206">
        <v>0.799899999999976</v>
      </c>
      <c r="P399" s="206">
        <v>0.800000000000012</v>
      </c>
      <c r="Q399" s="206">
        <v>1.0</v>
      </c>
      <c r="R399" s="79"/>
      <c r="S399" s="79"/>
      <c r="T399" s="79"/>
    </row>
    <row r="400" ht="14.25" customHeight="1">
      <c r="A400" s="79"/>
      <c r="B400" s="79"/>
      <c r="C400" s="82" t="s">
        <v>902</v>
      </c>
      <c r="D400" s="209">
        <f t="array" ref="D400">XLOOKUP(C400,PEA!B:B,PEA!D:D,"pend",2,1)</f>
        <v>31</v>
      </c>
      <c r="E400" s="66">
        <f t="array" ref="E400">XLOOKUP(C400,PEA!B:B,PEA!E:E,"pend",2,1)</f>
        <v>2029</v>
      </c>
      <c r="F400" s="66" t="s">
        <v>566</v>
      </c>
      <c r="G400" s="213">
        <v>5431910.11</v>
      </c>
      <c r="H400" s="206">
        <v>0.0</v>
      </c>
      <c r="I400" s="206">
        <v>0.3999</v>
      </c>
      <c r="J400" s="206">
        <v>0.400000000000006</v>
      </c>
      <c r="K400" s="206">
        <v>0.599899999999968</v>
      </c>
      <c r="L400" s="206">
        <v>0.599999999999976</v>
      </c>
      <c r="M400" s="206">
        <v>0.699900000000016</v>
      </c>
      <c r="N400" s="206">
        <v>0.699999999999996</v>
      </c>
      <c r="O400" s="206">
        <v>0.799899999999976</v>
      </c>
      <c r="P400" s="206">
        <v>0.800000000000012</v>
      </c>
      <c r="Q400" s="206">
        <v>1.0</v>
      </c>
      <c r="R400" s="79"/>
      <c r="S400" s="79"/>
      <c r="T400" s="79"/>
    </row>
    <row r="401" ht="14.25" customHeight="1">
      <c r="A401" s="79"/>
      <c r="B401" s="79"/>
      <c r="C401" s="82" t="s">
        <v>903</v>
      </c>
      <c r="D401" s="209">
        <f t="array" ref="D401">XLOOKUP(C401,PEA!B:B,PEA!D:D,"pend",2,1)</f>
        <v>31</v>
      </c>
      <c r="E401" s="66">
        <f t="array" ref="E401">XLOOKUP(C401,PEA!B:B,PEA!E:E,"pend",2,1)</f>
        <v>2030</v>
      </c>
      <c r="F401" s="66" t="s">
        <v>566</v>
      </c>
      <c r="G401" s="213">
        <v>5594867.41</v>
      </c>
      <c r="H401" s="206">
        <v>0.0</v>
      </c>
      <c r="I401" s="206">
        <v>0.3999</v>
      </c>
      <c r="J401" s="206">
        <v>0.400000000000006</v>
      </c>
      <c r="K401" s="206">
        <v>0.599899999999968</v>
      </c>
      <c r="L401" s="206">
        <v>0.599999999999976</v>
      </c>
      <c r="M401" s="206">
        <v>0.699900000000016</v>
      </c>
      <c r="N401" s="206">
        <v>0.699999999999996</v>
      </c>
      <c r="O401" s="206">
        <v>0.799899999999976</v>
      </c>
      <c r="P401" s="206">
        <v>0.800000000000012</v>
      </c>
      <c r="Q401" s="206">
        <v>1.0</v>
      </c>
      <c r="R401" s="79"/>
      <c r="S401" s="79"/>
      <c r="T401" s="79"/>
    </row>
    <row r="402" ht="14.25" customHeight="1">
      <c r="A402" s="79"/>
      <c r="B402" s="79"/>
      <c r="C402" s="82" t="s">
        <v>904</v>
      </c>
      <c r="D402" s="209">
        <f t="array" ref="D402">XLOOKUP(C402,PEA!B:B,PEA!D:D,"pend",2,1)</f>
        <v>32</v>
      </c>
      <c r="E402" s="66">
        <f t="array" ref="E402">XLOOKUP(C402,PEA!B:B,PEA!E:E,"pend",2,1)</f>
        <v>2021</v>
      </c>
      <c r="F402" s="66" t="s">
        <v>571</v>
      </c>
      <c r="G402" s="213">
        <v>2742980.0</v>
      </c>
      <c r="H402" s="206">
        <v>0.0</v>
      </c>
      <c r="I402" s="206">
        <v>0.3999</v>
      </c>
      <c r="J402" s="206">
        <v>0.400000000000006</v>
      </c>
      <c r="K402" s="206">
        <v>0.599899999999968</v>
      </c>
      <c r="L402" s="206">
        <v>0.599999999999976</v>
      </c>
      <c r="M402" s="206">
        <v>0.699900000000016</v>
      </c>
      <c r="N402" s="206">
        <v>0.699999999999996</v>
      </c>
      <c r="O402" s="206">
        <v>0.799899999999976</v>
      </c>
      <c r="P402" s="206">
        <v>0.800000000000012</v>
      </c>
      <c r="Q402" s="206">
        <v>1.0</v>
      </c>
      <c r="R402" s="79"/>
      <c r="S402" s="79"/>
      <c r="T402" s="79"/>
    </row>
    <row r="403" ht="14.25" customHeight="1">
      <c r="A403" s="79"/>
      <c r="B403" s="79"/>
      <c r="C403" s="82" t="s">
        <v>905</v>
      </c>
      <c r="D403" s="209">
        <f t="array" ref="D403">XLOOKUP(C403,PEA!B:B,PEA!D:D,"pend",2,1)</f>
        <v>32</v>
      </c>
      <c r="E403" s="66">
        <f t="array" ref="E403">XLOOKUP(C403,PEA!B:B,PEA!E:E,"pend",2,1)</f>
        <v>2022</v>
      </c>
      <c r="F403" s="66" t="s">
        <v>571</v>
      </c>
      <c r="G403" s="213">
        <v>2825269.4</v>
      </c>
      <c r="H403" s="206">
        <v>0.0</v>
      </c>
      <c r="I403" s="206">
        <v>0.3999</v>
      </c>
      <c r="J403" s="206">
        <v>0.400000000000006</v>
      </c>
      <c r="K403" s="206">
        <v>0.599899999999968</v>
      </c>
      <c r="L403" s="206">
        <v>0.599999999999975</v>
      </c>
      <c r="M403" s="206">
        <v>0.699900000000016</v>
      </c>
      <c r="N403" s="206">
        <v>0.699999999999996</v>
      </c>
      <c r="O403" s="206">
        <v>0.799899999999975</v>
      </c>
      <c r="P403" s="206">
        <v>0.800000000000012</v>
      </c>
      <c r="Q403" s="206">
        <v>1.0</v>
      </c>
      <c r="R403" s="79"/>
      <c r="S403" s="79"/>
      <c r="T403" s="79"/>
    </row>
    <row r="404" ht="14.25" customHeight="1">
      <c r="A404" s="79"/>
      <c r="B404" s="79"/>
      <c r="C404" s="82" t="s">
        <v>906</v>
      </c>
      <c r="D404" s="209">
        <f t="array" ref="D404">XLOOKUP(C404,PEA!B:B,PEA!D:D,"pend",2,1)</f>
        <v>32</v>
      </c>
      <c r="E404" s="66">
        <f t="array" ref="E404">XLOOKUP(C404,PEA!B:B,PEA!E:E,"pend",2,1)</f>
        <v>2023</v>
      </c>
      <c r="F404" s="66" t="s">
        <v>571</v>
      </c>
      <c r="G404" s="213">
        <v>2910027.48</v>
      </c>
      <c r="H404" s="206">
        <v>0.0</v>
      </c>
      <c r="I404" s="206">
        <v>0.3999</v>
      </c>
      <c r="J404" s="206">
        <v>0.400000000000006</v>
      </c>
      <c r="K404" s="206">
        <v>0.599899999999967</v>
      </c>
      <c r="L404" s="206">
        <v>0.599999999999975</v>
      </c>
      <c r="M404" s="206">
        <v>0.699900000000016</v>
      </c>
      <c r="N404" s="206">
        <v>0.699999999999996</v>
      </c>
      <c r="O404" s="206">
        <v>0.799899999999975</v>
      </c>
      <c r="P404" s="206">
        <v>0.800000000000012</v>
      </c>
      <c r="Q404" s="206">
        <v>1.0</v>
      </c>
      <c r="R404" s="79"/>
      <c r="S404" s="79"/>
      <c r="T404" s="79"/>
    </row>
    <row r="405" ht="14.25" customHeight="1">
      <c r="A405" s="79"/>
      <c r="B405" s="79"/>
      <c r="C405" s="82" t="s">
        <v>907</v>
      </c>
      <c r="D405" s="209">
        <f t="array" ref="D405">XLOOKUP(C405,PEA!B:B,PEA!D:D,"pend",2,1)</f>
        <v>32</v>
      </c>
      <c r="E405" s="66">
        <f t="array" ref="E405">XLOOKUP(C405,PEA!B:B,PEA!E:E,"pend",2,1)</f>
        <v>2024</v>
      </c>
      <c r="F405" s="66" t="s">
        <v>571</v>
      </c>
      <c r="G405" s="213">
        <v>2997328.31</v>
      </c>
      <c r="H405" s="206">
        <v>0.0</v>
      </c>
      <c r="I405" s="206">
        <v>0.3999</v>
      </c>
      <c r="J405" s="206">
        <v>0.400000000000006</v>
      </c>
      <c r="K405" s="206">
        <v>0.599899999999967</v>
      </c>
      <c r="L405" s="206">
        <v>0.599999999999975</v>
      </c>
      <c r="M405" s="206">
        <v>0.699900000000016</v>
      </c>
      <c r="N405" s="206">
        <v>0.699999999999996</v>
      </c>
      <c r="O405" s="206">
        <v>0.799899999999975</v>
      </c>
      <c r="P405" s="206">
        <v>0.800000000000013</v>
      </c>
      <c r="Q405" s="206">
        <v>1.0</v>
      </c>
      <c r="R405" s="79"/>
      <c r="S405" s="79"/>
      <c r="T405" s="79"/>
    </row>
    <row r="406" ht="14.25" customHeight="1">
      <c r="A406" s="79"/>
      <c r="B406" s="79"/>
      <c r="C406" s="82" t="s">
        <v>908</v>
      </c>
      <c r="D406" s="209">
        <f t="array" ref="D406">XLOOKUP(C406,PEA!B:B,PEA!D:D,"pend",2,1)</f>
        <v>32</v>
      </c>
      <c r="E406" s="66">
        <f t="array" ref="E406">XLOOKUP(C406,PEA!B:B,PEA!E:E,"pend",2,1)</f>
        <v>2025</v>
      </c>
      <c r="F406" s="66" t="s">
        <v>571</v>
      </c>
      <c r="G406" s="213">
        <v>3087248.16</v>
      </c>
      <c r="H406" s="206">
        <v>0.0</v>
      </c>
      <c r="I406" s="206">
        <v>0.3999</v>
      </c>
      <c r="J406" s="206">
        <v>0.400000000000006</v>
      </c>
      <c r="K406" s="206">
        <v>0.599899999999967</v>
      </c>
      <c r="L406" s="206">
        <v>0.599999999999975</v>
      </c>
      <c r="M406" s="206">
        <v>0.699900000000016</v>
      </c>
      <c r="N406" s="206">
        <v>0.699999999999996</v>
      </c>
      <c r="O406" s="206">
        <v>0.799899999999975</v>
      </c>
      <c r="P406" s="206">
        <v>0.800000000000013</v>
      </c>
      <c r="Q406" s="206">
        <v>1.0</v>
      </c>
      <c r="R406" s="79"/>
      <c r="S406" s="79"/>
      <c r="T406" s="79"/>
    </row>
    <row r="407" ht="14.25" customHeight="1">
      <c r="A407" s="79"/>
      <c r="B407" s="79"/>
      <c r="C407" s="82" t="s">
        <v>909</v>
      </c>
      <c r="D407" s="209">
        <f t="array" ref="D407">XLOOKUP(C407,PEA!B:B,PEA!D:D,"pend",2,1)</f>
        <v>32</v>
      </c>
      <c r="E407" s="66">
        <f t="array" ref="E407">XLOOKUP(C407,PEA!B:B,PEA!E:E,"pend",2,1)</f>
        <v>2026</v>
      </c>
      <c r="F407" s="66" t="s">
        <v>571</v>
      </c>
      <c r="G407" s="213">
        <v>3179865.6</v>
      </c>
      <c r="H407" s="206">
        <v>0.0</v>
      </c>
      <c r="I407" s="206">
        <v>0.3999</v>
      </c>
      <c r="J407" s="206">
        <v>0.400000000000006</v>
      </c>
      <c r="K407" s="206">
        <v>0.599899999999967</v>
      </c>
      <c r="L407" s="206">
        <v>0.599999999999975</v>
      </c>
      <c r="M407" s="206">
        <v>0.699900000000016</v>
      </c>
      <c r="N407" s="206">
        <v>0.699999999999996</v>
      </c>
      <c r="O407" s="206">
        <v>0.799899999999975</v>
      </c>
      <c r="P407" s="206">
        <v>0.800000000000013</v>
      </c>
      <c r="Q407" s="206">
        <v>1.0</v>
      </c>
      <c r="R407" s="79"/>
      <c r="S407" s="79"/>
      <c r="T407" s="79"/>
    </row>
    <row r="408" ht="14.25" customHeight="1">
      <c r="A408" s="79"/>
      <c r="B408" s="79"/>
      <c r="C408" s="82" t="s">
        <v>910</v>
      </c>
      <c r="D408" s="209">
        <f t="array" ref="D408">XLOOKUP(C408,PEA!B:B,PEA!D:D,"pend",2,1)</f>
        <v>32</v>
      </c>
      <c r="E408" s="66">
        <f t="array" ref="E408">XLOOKUP(C408,PEA!B:B,PEA!E:E,"pend",2,1)</f>
        <v>2027</v>
      </c>
      <c r="F408" s="66" t="s">
        <v>571</v>
      </c>
      <c r="G408" s="213">
        <v>3275261.57</v>
      </c>
      <c r="H408" s="206">
        <v>0.0</v>
      </c>
      <c r="I408" s="206">
        <v>0.3999</v>
      </c>
      <c r="J408" s="206">
        <v>0.400000000000006</v>
      </c>
      <c r="K408" s="206">
        <v>0.599899999999967</v>
      </c>
      <c r="L408" s="206">
        <v>0.599999999999975</v>
      </c>
      <c r="M408" s="206">
        <v>0.699900000000016</v>
      </c>
      <c r="N408" s="206">
        <v>0.699999999999996</v>
      </c>
      <c r="O408" s="206">
        <v>0.799899999999975</v>
      </c>
      <c r="P408" s="206">
        <v>0.800000000000013</v>
      </c>
      <c r="Q408" s="206">
        <v>1.0</v>
      </c>
      <c r="R408" s="79"/>
      <c r="S408" s="79"/>
      <c r="T408" s="79"/>
    </row>
    <row r="409" ht="14.25" customHeight="1">
      <c r="A409" s="79"/>
      <c r="B409" s="79"/>
      <c r="C409" s="82" t="s">
        <v>911</v>
      </c>
      <c r="D409" s="209">
        <f t="array" ref="D409">XLOOKUP(C409,PEA!B:B,PEA!D:D,"pend",2,1)</f>
        <v>32</v>
      </c>
      <c r="E409" s="66">
        <f t="array" ref="E409">XLOOKUP(C409,PEA!B:B,PEA!E:E,"pend",2,1)</f>
        <v>2028</v>
      </c>
      <c r="F409" s="66" t="s">
        <v>571</v>
      </c>
      <c r="G409" s="213">
        <v>3373519.42</v>
      </c>
      <c r="H409" s="206">
        <v>0.0</v>
      </c>
      <c r="I409" s="206">
        <v>0.3999</v>
      </c>
      <c r="J409" s="206">
        <v>0.400000000000006</v>
      </c>
      <c r="K409" s="206">
        <v>0.599899999999967</v>
      </c>
      <c r="L409" s="206">
        <v>0.599999999999975</v>
      </c>
      <c r="M409" s="206">
        <v>0.699900000000016</v>
      </c>
      <c r="N409" s="206">
        <v>0.699999999999995</v>
      </c>
      <c r="O409" s="206">
        <v>0.799899999999975</v>
      </c>
      <c r="P409" s="206">
        <v>0.800000000000013</v>
      </c>
      <c r="Q409" s="206">
        <v>1.0</v>
      </c>
      <c r="R409" s="79"/>
      <c r="S409" s="79"/>
      <c r="T409" s="79"/>
    </row>
    <row r="410" ht="14.25" customHeight="1">
      <c r="A410" s="79"/>
      <c r="B410" s="79"/>
      <c r="C410" s="82" t="s">
        <v>912</v>
      </c>
      <c r="D410" s="209">
        <f t="array" ref="D410">XLOOKUP(C410,PEA!B:B,PEA!D:D,"pend",2,1)</f>
        <v>32</v>
      </c>
      <c r="E410" s="66">
        <f t="array" ref="E410">XLOOKUP(C410,PEA!B:B,PEA!E:E,"pend",2,1)</f>
        <v>2029</v>
      </c>
      <c r="F410" s="66" t="s">
        <v>571</v>
      </c>
      <c r="G410" s="213">
        <v>3474725.0</v>
      </c>
      <c r="H410" s="206">
        <v>0.0</v>
      </c>
      <c r="I410" s="206">
        <v>0.3999</v>
      </c>
      <c r="J410" s="206">
        <v>0.400000000000006</v>
      </c>
      <c r="K410" s="206">
        <v>0.599899999999967</v>
      </c>
      <c r="L410" s="206">
        <v>0.599999999999975</v>
      </c>
      <c r="M410" s="206">
        <v>0.699900000000016</v>
      </c>
      <c r="N410" s="206">
        <v>0.699999999999995</v>
      </c>
      <c r="O410" s="206">
        <v>0.799899999999975</v>
      </c>
      <c r="P410" s="206">
        <v>0.800000000000013</v>
      </c>
      <c r="Q410" s="206">
        <v>1.0</v>
      </c>
      <c r="R410" s="79"/>
      <c r="S410" s="79"/>
      <c r="T410" s="79"/>
    </row>
    <row r="411" ht="14.25" customHeight="1">
      <c r="A411" s="79"/>
      <c r="B411" s="79"/>
      <c r="C411" s="82" t="s">
        <v>913</v>
      </c>
      <c r="D411" s="209">
        <f t="array" ref="D411">XLOOKUP(C411,PEA!B:B,PEA!D:D,"pend",2,1)</f>
        <v>32</v>
      </c>
      <c r="E411" s="66">
        <f t="array" ref="E411">XLOOKUP(C411,PEA!B:B,PEA!E:E,"pend",2,1)</f>
        <v>2030</v>
      </c>
      <c r="F411" s="66" t="s">
        <v>571</v>
      </c>
      <c r="G411" s="213">
        <v>3578966.75</v>
      </c>
      <c r="H411" s="206">
        <v>0.0</v>
      </c>
      <c r="I411" s="206">
        <v>0.3999</v>
      </c>
      <c r="J411" s="206">
        <v>0.400000000000006</v>
      </c>
      <c r="K411" s="206">
        <v>0.599899999999967</v>
      </c>
      <c r="L411" s="206">
        <v>0.599999999999975</v>
      </c>
      <c r="M411" s="206">
        <v>0.699900000000016</v>
      </c>
      <c r="N411" s="206">
        <v>0.699999999999995</v>
      </c>
      <c r="O411" s="206">
        <v>0.799899999999975</v>
      </c>
      <c r="P411" s="206">
        <v>0.800000000000013</v>
      </c>
      <c r="Q411" s="206">
        <v>1.0</v>
      </c>
      <c r="R411" s="79"/>
      <c r="S411" s="79"/>
      <c r="T411" s="79"/>
    </row>
    <row r="412" ht="14.25" customHeight="1">
      <c r="A412" s="79"/>
      <c r="B412" s="79"/>
      <c r="C412" s="82" t="s">
        <v>904</v>
      </c>
      <c r="D412" s="209">
        <f t="array" ref="D412">XLOOKUP(C412,PEA!B:B,PEA!D:D,"pend",2,1)</f>
        <v>32</v>
      </c>
      <c r="E412" s="66">
        <f t="array" ref="E412">XLOOKUP(C412,PEA!B:B,PEA!E:E,"pend",2,1)</f>
        <v>2021</v>
      </c>
      <c r="F412" s="66" t="s">
        <v>568</v>
      </c>
      <c r="G412" s="213">
        <v>7.9140413E7</v>
      </c>
      <c r="H412" s="206">
        <v>0.0</v>
      </c>
      <c r="I412" s="206">
        <v>0.3999</v>
      </c>
      <c r="J412" s="206">
        <v>0.400000000000006</v>
      </c>
      <c r="K412" s="206">
        <v>0.599899999999967</v>
      </c>
      <c r="L412" s="206">
        <v>0.599999999999975</v>
      </c>
      <c r="M412" s="206">
        <v>0.699900000000016</v>
      </c>
      <c r="N412" s="206">
        <v>0.699999999999995</v>
      </c>
      <c r="O412" s="206">
        <v>0.799899999999975</v>
      </c>
      <c r="P412" s="206">
        <v>0.800000000000013</v>
      </c>
      <c r="Q412" s="206">
        <v>1.0</v>
      </c>
      <c r="R412" s="79"/>
      <c r="S412" s="79"/>
      <c r="T412" s="79"/>
    </row>
    <row r="413" ht="14.25" customHeight="1">
      <c r="A413" s="79"/>
      <c r="B413" s="79"/>
      <c r="C413" s="82" t="s">
        <v>905</v>
      </c>
      <c r="D413" s="209">
        <f t="array" ref="D413">XLOOKUP(C413,PEA!B:B,PEA!D:D,"pend",2,1)</f>
        <v>32</v>
      </c>
      <c r="E413" s="66">
        <f t="array" ref="E413">XLOOKUP(C413,PEA!B:B,PEA!E:E,"pend",2,1)</f>
        <v>2022</v>
      </c>
      <c r="F413" s="66" t="s">
        <v>568</v>
      </c>
      <c r="G413" s="213">
        <v>8.15146254E7</v>
      </c>
      <c r="H413" s="206">
        <v>0.0</v>
      </c>
      <c r="I413" s="206">
        <v>0.3999</v>
      </c>
      <c r="J413" s="206">
        <v>0.400000000000006</v>
      </c>
      <c r="K413" s="206">
        <v>0.599899999999967</v>
      </c>
      <c r="L413" s="206">
        <v>0.599999999999975</v>
      </c>
      <c r="M413" s="206">
        <v>0.699900000000016</v>
      </c>
      <c r="N413" s="206">
        <v>0.699999999999995</v>
      </c>
      <c r="O413" s="206">
        <v>0.799899999999975</v>
      </c>
      <c r="P413" s="206">
        <v>0.800000000000013</v>
      </c>
      <c r="Q413" s="206">
        <v>1.0</v>
      </c>
      <c r="R413" s="79"/>
      <c r="S413" s="79"/>
      <c r="T413" s="79"/>
    </row>
    <row r="414" ht="14.25" customHeight="1">
      <c r="A414" s="79"/>
      <c r="B414" s="79"/>
      <c r="C414" s="82" t="s">
        <v>906</v>
      </c>
      <c r="D414" s="209">
        <f t="array" ref="D414">XLOOKUP(C414,PEA!B:B,PEA!D:D,"pend",2,1)</f>
        <v>32</v>
      </c>
      <c r="E414" s="66">
        <f t="array" ref="E414">XLOOKUP(C414,PEA!B:B,PEA!E:E,"pend",2,1)</f>
        <v>2023</v>
      </c>
      <c r="F414" s="66" t="s">
        <v>568</v>
      </c>
      <c r="G414" s="213">
        <v>8.39600642E7</v>
      </c>
      <c r="H414" s="206">
        <v>0.0</v>
      </c>
      <c r="I414" s="206">
        <v>0.3999</v>
      </c>
      <c r="J414" s="206">
        <v>0.400000000000006</v>
      </c>
      <c r="K414" s="206">
        <v>0.599899999999967</v>
      </c>
      <c r="L414" s="206">
        <v>0.599999999999975</v>
      </c>
      <c r="M414" s="206">
        <v>0.699900000000016</v>
      </c>
      <c r="N414" s="206">
        <v>0.699999999999995</v>
      </c>
      <c r="O414" s="206">
        <v>0.799899999999975</v>
      </c>
      <c r="P414" s="206">
        <v>0.800000000000013</v>
      </c>
      <c r="Q414" s="206">
        <v>1.0</v>
      </c>
      <c r="R414" s="79"/>
      <c r="S414" s="79"/>
      <c r="T414" s="79"/>
    </row>
    <row r="415" ht="14.25" customHeight="1">
      <c r="A415" s="79"/>
      <c r="B415" s="79"/>
      <c r="C415" s="82" t="s">
        <v>907</v>
      </c>
      <c r="D415" s="209">
        <f t="array" ref="D415">XLOOKUP(C415,PEA!B:B,PEA!D:D,"pend",2,1)</f>
        <v>32</v>
      </c>
      <c r="E415" s="66">
        <f t="array" ref="E415">XLOOKUP(C415,PEA!B:B,PEA!E:E,"pend",2,1)</f>
        <v>2024</v>
      </c>
      <c r="F415" s="66" t="s">
        <v>568</v>
      </c>
      <c r="G415" s="213">
        <v>8.64788661E7</v>
      </c>
      <c r="H415" s="206">
        <v>0.0</v>
      </c>
      <c r="I415" s="206">
        <v>0.3999</v>
      </c>
      <c r="J415" s="206">
        <v>0.400000000000006</v>
      </c>
      <c r="K415" s="206">
        <v>0.599899999999967</v>
      </c>
      <c r="L415" s="206">
        <v>0.599999999999975</v>
      </c>
      <c r="M415" s="206">
        <v>0.699900000000016</v>
      </c>
      <c r="N415" s="206">
        <v>0.699999999999995</v>
      </c>
      <c r="O415" s="206">
        <v>0.799899999999975</v>
      </c>
      <c r="P415" s="206">
        <v>0.800000000000013</v>
      </c>
      <c r="Q415" s="206">
        <v>1.0</v>
      </c>
      <c r="R415" s="79"/>
      <c r="S415" s="79"/>
      <c r="T415" s="79"/>
    </row>
    <row r="416" ht="14.25" customHeight="1">
      <c r="A416" s="79"/>
      <c r="B416" s="79"/>
      <c r="C416" s="82" t="s">
        <v>908</v>
      </c>
      <c r="D416" s="209">
        <f t="array" ref="D416">XLOOKUP(C416,PEA!B:B,PEA!D:D,"pend",2,1)</f>
        <v>32</v>
      </c>
      <c r="E416" s="66">
        <f t="array" ref="E416">XLOOKUP(C416,PEA!B:B,PEA!E:E,"pend",2,1)</f>
        <v>2025</v>
      </c>
      <c r="F416" s="66" t="s">
        <v>568</v>
      </c>
      <c r="G416" s="213">
        <v>8.90732321E7</v>
      </c>
      <c r="H416" s="206">
        <v>0.0</v>
      </c>
      <c r="I416" s="206">
        <v>0.3999</v>
      </c>
      <c r="J416" s="206">
        <v>0.400000000000006</v>
      </c>
      <c r="K416" s="206">
        <v>0.599899999999966</v>
      </c>
      <c r="L416" s="206">
        <v>0.599999999999975</v>
      </c>
      <c r="M416" s="206">
        <v>0.699900000000016</v>
      </c>
      <c r="N416" s="206">
        <v>0.699999999999995</v>
      </c>
      <c r="O416" s="206">
        <v>0.799899999999975</v>
      </c>
      <c r="P416" s="206">
        <v>0.800000000000013</v>
      </c>
      <c r="Q416" s="206">
        <v>1.0</v>
      </c>
      <c r="R416" s="79"/>
      <c r="S416" s="79"/>
      <c r="T416" s="79"/>
    </row>
    <row r="417" ht="14.25" customHeight="1">
      <c r="A417" s="79"/>
      <c r="B417" s="79"/>
      <c r="C417" s="82" t="s">
        <v>909</v>
      </c>
      <c r="D417" s="209">
        <f t="array" ref="D417">XLOOKUP(C417,PEA!B:B,PEA!D:D,"pend",2,1)</f>
        <v>32</v>
      </c>
      <c r="E417" s="66">
        <f t="array" ref="E417">XLOOKUP(C417,PEA!B:B,PEA!E:E,"pend",2,1)</f>
        <v>2026</v>
      </c>
      <c r="F417" s="66" t="s">
        <v>568</v>
      </c>
      <c r="G417" s="213">
        <v>9.1745429E7</v>
      </c>
      <c r="H417" s="206">
        <v>0.0</v>
      </c>
      <c r="I417" s="206">
        <v>0.3999</v>
      </c>
      <c r="J417" s="206">
        <v>0.400000000000006</v>
      </c>
      <c r="K417" s="206">
        <v>0.599899999999966</v>
      </c>
      <c r="L417" s="206">
        <v>0.599999999999975</v>
      </c>
      <c r="M417" s="206">
        <v>0.699900000000016</v>
      </c>
      <c r="N417" s="206">
        <v>0.699999999999995</v>
      </c>
      <c r="O417" s="206">
        <v>0.799899999999975</v>
      </c>
      <c r="P417" s="206">
        <v>0.800000000000013</v>
      </c>
      <c r="Q417" s="206">
        <v>1.0</v>
      </c>
      <c r="R417" s="79"/>
      <c r="S417" s="79"/>
      <c r="T417" s="79"/>
    </row>
    <row r="418" ht="14.25" customHeight="1">
      <c r="A418" s="79"/>
      <c r="B418" s="79"/>
      <c r="C418" s="82" t="s">
        <v>910</v>
      </c>
      <c r="D418" s="209">
        <f t="array" ref="D418">XLOOKUP(C418,PEA!B:B,PEA!D:D,"pend",2,1)</f>
        <v>32</v>
      </c>
      <c r="E418" s="66">
        <f t="array" ref="E418">XLOOKUP(C418,PEA!B:B,PEA!E:E,"pend",2,1)</f>
        <v>2027</v>
      </c>
      <c r="F418" s="66" t="s">
        <v>568</v>
      </c>
      <c r="G418" s="213">
        <v>9.44977919E7</v>
      </c>
      <c r="H418" s="206">
        <v>0.0</v>
      </c>
      <c r="I418" s="206">
        <v>0.3999</v>
      </c>
      <c r="J418" s="206">
        <v>0.400000000000006</v>
      </c>
      <c r="K418" s="206">
        <v>0.599899999999966</v>
      </c>
      <c r="L418" s="206">
        <v>0.599999999999974</v>
      </c>
      <c r="M418" s="206">
        <v>0.699900000000016</v>
      </c>
      <c r="N418" s="206">
        <v>0.699999999999995</v>
      </c>
      <c r="O418" s="206">
        <v>0.799899999999974</v>
      </c>
      <c r="P418" s="206">
        <v>0.800000000000013</v>
      </c>
      <c r="Q418" s="206">
        <v>1.0</v>
      </c>
      <c r="R418" s="79"/>
      <c r="S418" s="79"/>
      <c r="T418" s="79"/>
    </row>
    <row r="419" ht="14.25" customHeight="1">
      <c r="A419" s="79"/>
      <c r="B419" s="79"/>
      <c r="C419" s="82" t="s">
        <v>911</v>
      </c>
      <c r="D419" s="209">
        <f t="array" ref="D419">XLOOKUP(C419,PEA!B:B,PEA!D:D,"pend",2,1)</f>
        <v>32</v>
      </c>
      <c r="E419" s="66">
        <f t="array" ref="E419">XLOOKUP(C419,PEA!B:B,PEA!E:E,"pend",2,1)</f>
        <v>2028</v>
      </c>
      <c r="F419" s="66" t="s">
        <v>568</v>
      </c>
      <c r="G419" s="213">
        <v>9.73327256E7</v>
      </c>
      <c r="H419" s="206">
        <v>0.0</v>
      </c>
      <c r="I419" s="206">
        <v>0.3999</v>
      </c>
      <c r="J419" s="206">
        <v>0.400000000000006</v>
      </c>
      <c r="K419" s="206">
        <v>0.599899999999966</v>
      </c>
      <c r="L419" s="206">
        <v>0.599999999999974</v>
      </c>
      <c r="M419" s="206">
        <v>0.699900000000016</v>
      </c>
      <c r="N419" s="206">
        <v>0.699999999999995</v>
      </c>
      <c r="O419" s="206">
        <v>0.799899999999974</v>
      </c>
      <c r="P419" s="206">
        <v>0.800000000000013</v>
      </c>
      <c r="Q419" s="206">
        <v>1.0</v>
      </c>
      <c r="R419" s="79"/>
      <c r="S419" s="79"/>
      <c r="T419" s="79"/>
    </row>
    <row r="420" ht="14.25" customHeight="1">
      <c r="A420" s="79"/>
      <c r="B420" s="79"/>
      <c r="C420" s="82" t="s">
        <v>912</v>
      </c>
      <c r="D420" s="209">
        <f t="array" ref="D420">XLOOKUP(C420,PEA!B:B,PEA!D:D,"pend",2,1)</f>
        <v>32</v>
      </c>
      <c r="E420" s="66">
        <f t="array" ref="E420">XLOOKUP(C420,PEA!B:B,PEA!E:E,"pend",2,1)</f>
        <v>2029</v>
      </c>
      <c r="F420" s="66" t="s">
        <v>568</v>
      </c>
      <c r="G420" s="213">
        <v>1.00252707E8</v>
      </c>
      <c r="H420" s="206">
        <v>0.0</v>
      </c>
      <c r="I420" s="206">
        <v>0.3999</v>
      </c>
      <c r="J420" s="206">
        <v>0.400000000000006</v>
      </c>
      <c r="K420" s="206">
        <v>0.599899999999966</v>
      </c>
      <c r="L420" s="206">
        <v>0.599999999999974</v>
      </c>
      <c r="M420" s="206">
        <v>0.699900000000017</v>
      </c>
      <c r="N420" s="206">
        <v>0.699999999999995</v>
      </c>
      <c r="O420" s="206">
        <v>0.799899999999974</v>
      </c>
      <c r="P420" s="206">
        <v>0.800000000000013</v>
      </c>
      <c r="Q420" s="206">
        <v>1.0</v>
      </c>
      <c r="R420" s="79"/>
      <c r="S420" s="79"/>
      <c r="T420" s="79"/>
    </row>
    <row r="421" ht="14.25" customHeight="1">
      <c r="A421" s="79"/>
      <c r="B421" s="79"/>
      <c r="C421" s="82" t="s">
        <v>913</v>
      </c>
      <c r="D421" s="209">
        <f t="array" ref="D421">XLOOKUP(C421,PEA!B:B,PEA!D:D,"pend",2,1)</f>
        <v>32</v>
      </c>
      <c r="E421" s="66">
        <f t="array" ref="E421">XLOOKUP(C421,PEA!B:B,PEA!E:E,"pend",2,1)</f>
        <v>2030</v>
      </c>
      <c r="F421" s="66" t="s">
        <v>568</v>
      </c>
      <c r="G421" s="213">
        <v>1.03260289E8</v>
      </c>
      <c r="H421" s="206">
        <v>0.0</v>
      </c>
      <c r="I421" s="206">
        <v>0.3999</v>
      </c>
      <c r="J421" s="206">
        <v>0.400000000000006</v>
      </c>
      <c r="K421" s="206">
        <v>0.599899999999966</v>
      </c>
      <c r="L421" s="206">
        <v>0.599999999999974</v>
      </c>
      <c r="M421" s="206">
        <v>0.699900000000017</v>
      </c>
      <c r="N421" s="206">
        <v>0.699999999999995</v>
      </c>
      <c r="O421" s="206">
        <v>0.799899999999974</v>
      </c>
      <c r="P421" s="206">
        <v>0.800000000000013</v>
      </c>
      <c r="Q421" s="206">
        <v>1.0</v>
      </c>
      <c r="R421" s="79"/>
      <c r="S421" s="79"/>
      <c r="T421" s="79"/>
    </row>
    <row r="422" ht="14.25" customHeight="1">
      <c r="A422" s="79"/>
      <c r="B422" s="79"/>
      <c r="C422" s="82"/>
      <c r="D422" s="214"/>
      <c r="E422" s="67"/>
      <c r="F422" s="67"/>
      <c r="G422" s="215"/>
      <c r="H422" s="215"/>
      <c r="I422" s="215"/>
      <c r="J422" s="215"/>
      <c r="K422" s="215"/>
      <c r="L422" s="215"/>
      <c r="M422" s="215"/>
      <c r="N422" s="215"/>
      <c r="O422" s="215"/>
      <c r="P422" s="215"/>
      <c r="Q422" s="215"/>
      <c r="R422" s="79"/>
      <c r="S422" s="79"/>
      <c r="T422" s="79"/>
    </row>
    <row r="423" ht="14.25" customHeight="1">
      <c r="A423" s="79"/>
      <c r="B423" s="79"/>
      <c r="C423" s="82"/>
      <c r="D423" s="214"/>
      <c r="E423" s="67"/>
      <c r="F423" s="67"/>
      <c r="G423" s="215"/>
      <c r="H423" s="215"/>
      <c r="I423" s="215"/>
      <c r="J423" s="215"/>
      <c r="K423" s="215"/>
      <c r="L423" s="215"/>
      <c r="M423" s="215"/>
      <c r="N423" s="215"/>
      <c r="O423" s="215"/>
      <c r="P423" s="215"/>
      <c r="Q423" s="215"/>
      <c r="R423" s="79"/>
      <c r="S423" s="79"/>
      <c r="T423" s="79"/>
    </row>
    <row r="424" ht="14.25" customHeight="1">
      <c r="A424" s="79"/>
      <c r="B424" s="79"/>
      <c r="C424" s="82"/>
      <c r="D424" s="214"/>
      <c r="E424" s="67"/>
      <c r="F424" s="67"/>
      <c r="G424" s="215"/>
      <c r="H424" s="215"/>
      <c r="I424" s="215"/>
      <c r="J424" s="215"/>
      <c r="K424" s="215"/>
      <c r="L424" s="215"/>
      <c r="M424" s="215"/>
      <c r="N424" s="215"/>
      <c r="O424" s="215"/>
      <c r="P424" s="215"/>
      <c r="Q424" s="215"/>
      <c r="R424" s="79"/>
      <c r="S424" s="79"/>
      <c r="T424" s="79"/>
    </row>
    <row r="425" ht="14.25" customHeight="1">
      <c r="A425" s="79"/>
      <c r="B425" s="79"/>
      <c r="C425" s="82"/>
      <c r="D425" s="214"/>
      <c r="E425" s="67"/>
      <c r="F425" s="67"/>
      <c r="G425" s="215"/>
      <c r="H425" s="215"/>
      <c r="I425" s="215"/>
      <c r="J425" s="215"/>
      <c r="K425" s="215"/>
      <c r="L425" s="215"/>
      <c r="M425" s="215"/>
      <c r="N425" s="215"/>
      <c r="O425" s="215"/>
      <c r="P425" s="215"/>
      <c r="Q425" s="215"/>
      <c r="R425" s="79"/>
      <c r="S425" s="79"/>
      <c r="T425" s="79"/>
    </row>
    <row r="426" ht="14.25" customHeight="1">
      <c r="A426" s="79"/>
      <c r="B426" s="79"/>
      <c r="C426" s="82"/>
      <c r="D426" s="214"/>
      <c r="E426" s="67"/>
      <c r="F426" s="67"/>
      <c r="G426" s="215"/>
      <c r="H426" s="215"/>
      <c r="I426" s="215"/>
      <c r="J426" s="215"/>
      <c r="K426" s="215"/>
      <c r="L426" s="215"/>
      <c r="M426" s="215"/>
      <c r="N426" s="215"/>
      <c r="O426" s="215"/>
      <c r="P426" s="215"/>
      <c r="Q426" s="215"/>
      <c r="R426" s="79"/>
      <c r="S426" s="79"/>
      <c r="T426" s="79"/>
    </row>
    <row r="427" ht="14.25" customHeight="1">
      <c r="A427" s="79"/>
      <c r="B427" s="79"/>
      <c r="C427" s="82"/>
      <c r="D427" s="214"/>
      <c r="E427" s="67"/>
      <c r="F427" s="67"/>
      <c r="G427" s="215"/>
      <c r="H427" s="215"/>
      <c r="I427" s="215"/>
      <c r="J427" s="215"/>
      <c r="K427" s="215"/>
      <c r="L427" s="215"/>
      <c r="M427" s="215"/>
      <c r="N427" s="215"/>
      <c r="O427" s="215"/>
      <c r="P427" s="215"/>
      <c r="Q427" s="215"/>
      <c r="R427" s="79"/>
      <c r="S427" s="79"/>
      <c r="T427" s="79"/>
    </row>
    <row r="428" ht="14.25" customHeight="1">
      <c r="A428" s="79"/>
      <c r="B428" s="79"/>
      <c r="C428" s="82"/>
      <c r="D428" s="214"/>
      <c r="E428" s="67"/>
      <c r="F428" s="67"/>
      <c r="G428" s="215"/>
      <c r="H428" s="215"/>
      <c r="I428" s="215"/>
      <c r="J428" s="215"/>
      <c r="K428" s="215"/>
      <c r="L428" s="215"/>
      <c r="M428" s="215"/>
      <c r="N428" s="215"/>
      <c r="O428" s="215"/>
      <c r="P428" s="215"/>
      <c r="Q428" s="215"/>
      <c r="R428" s="79"/>
      <c r="S428" s="79"/>
      <c r="T428" s="79"/>
    </row>
    <row r="429" ht="14.25" customHeight="1">
      <c r="A429" s="79"/>
      <c r="B429" s="79"/>
      <c r="C429" s="82"/>
      <c r="D429" s="214"/>
      <c r="E429" s="67"/>
      <c r="F429" s="67"/>
      <c r="G429" s="215"/>
      <c r="H429" s="215"/>
      <c r="I429" s="215"/>
      <c r="J429" s="215"/>
      <c r="K429" s="215"/>
      <c r="L429" s="215"/>
      <c r="M429" s="215"/>
      <c r="N429" s="215"/>
      <c r="O429" s="215"/>
      <c r="P429" s="215"/>
      <c r="Q429" s="215"/>
      <c r="R429" s="79"/>
      <c r="S429" s="79"/>
      <c r="T429" s="79"/>
    </row>
    <row r="430" ht="14.25" customHeight="1">
      <c r="A430" s="79"/>
      <c r="B430" s="79"/>
      <c r="C430" s="82"/>
      <c r="D430" s="214"/>
      <c r="E430" s="67"/>
      <c r="F430" s="67"/>
      <c r="G430" s="215"/>
      <c r="H430" s="215"/>
      <c r="I430" s="215"/>
      <c r="J430" s="215"/>
      <c r="K430" s="215"/>
      <c r="L430" s="215"/>
      <c r="M430" s="215"/>
      <c r="N430" s="215"/>
      <c r="O430" s="215"/>
      <c r="P430" s="215"/>
      <c r="Q430" s="215"/>
      <c r="R430" s="79"/>
      <c r="S430" s="79"/>
      <c r="T430" s="79"/>
    </row>
    <row r="431" ht="14.25" customHeight="1">
      <c r="A431" s="79"/>
      <c r="B431" s="79"/>
      <c r="C431" s="82"/>
      <c r="D431" s="214"/>
      <c r="E431" s="67"/>
      <c r="F431" s="67"/>
      <c r="G431" s="215"/>
      <c r="H431" s="215"/>
      <c r="I431" s="215"/>
      <c r="J431" s="215"/>
      <c r="K431" s="215"/>
      <c r="L431" s="215"/>
      <c r="M431" s="215"/>
      <c r="N431" s="215"/>
      <c r="O431" s="215"/>
      <c r="P431" s="215"/>
      <c r="Q431" s="215"/>
      <c r="R431" s="79"/>
      <c r="S431" s="79"/>
      <c r="T431" s="79"/>
    </row>
    <row r="432" ht="14.25" customHeight="1">
      <c r="A432" s="79"/>
      <c r="B432" s="79"/>
      <c r="C432" s="82"/>
      <c r="D432" s="214"/>
      <c r="E432" s="67"/>
      <c r="F432" s="67"/>
      <c r="G432" s="215"/>
      <c r="H432" s="215"/>
      <c r="I432" s="215"/>
      <c r="J432" s="215"/>
      <c r="K432" s="215"/>
      <c r="L432" s="215"/>
      <c r="M432" s="215"/>
      <c r="N432" s="215"/>
      <c r="O432" s="215"/>
      <c r="P432" s="215"/>
      <c r="Q432" s="215"/>
      <c r="R432" s="79"/>
      <c r="S432" s="79"/>
      <c r="T432" s="79"/>
    </row>
    <row r="433" ht="14.25" customHeight="1">
      <c r="A433" s="79"/>
      <c r="B433" s="79"/>
      <c r="C433" s="82"/>
      <c r="D433" s="214"/>
      <c r="E433" s="67"/>
      <c r="F433" s="67"/>
      <c r="G433" s="215"/>
      <c r="H433" s="215"/>
      <c r="I433" s="215"/>
      <c r="J433" s="215"/>
      <c r="K433" s="215"/>
      <c r="L433" s="215"/>
      <c r="M433" s="215"/>
      <c r="N433" s="215"/>
      <c r="O433" s="215"/>
      <c r="P433" s="215"/>
      <c r="Q433" s="215"/>
      <c r="R433" s="79"/>
      <c r="S433" s="79"/>
      <c r="T433" s="79"/>
    </row>
    <row r="434" ht="14.25" customHeight="1">
      <c r="A434" s="79"/>
      <c r="B434" s="79"/>
      <c r="C434" s="82"/>
      <c r="D434" s="214"/>
      <c r="E434" s="67"/>
      <c r="F434" s="67"/>
      <c r="G434" s="215"/>
      <c r="H434" s="215"/>
      <c r="I434" s="215"/>
      <c r="J434" s="215"/>
      <c r="K434" s="215"/>
      <c r="L434" s="215"/>
      <c r="M434" s="215"/>
      <c r="N434" s="215"/>
      <c r="O434" s="215"/>
      <c r="P434" s="215"/>
      <c r="Q434" s="215"/>
      <c r="R434" s="79"/>
      <c r="S434" s="79"/>
      <c r="T434" s="79"/>
    </row>
    <row r="435" ht="14.25" customHeight="1">
      <c r="A435" s="79"/>
      <c r="B435" s="79"/>
      <c r="C435" s="82"/>
      <c r="D435" s="214"/>
      <c r="E435" s="67"/>
      <c r="F435" s="67"/>
      <c r="G435" s="215"/>
      <c r="H435" s="215"/>
      <c r="I435" s="215"/>
      <c r="J435" s="215"/>
      <c r="K435" s="215"/>
      <c r="L435" s="215"/>
      <c r="M435" s="215"/>
      <c r="N435" s="215"/>
      <c r="O435" s="215"/>
      <c r="P435" s="215"/>
      <c r="Q435" s="215"/>
      <c r="R435" s="79"/>
      <c r="S435" s="79"/>
      <c r="T435" s="79"/>
    </row>
    <row r="436" ht="14.25" customHeight="1">
      <c r="A436" s="79"/>
      <c r="B436" s="79"/>
      <c r="C436" s="82"/>
      <c r="D436" s="214"/>
      <c r="E436" s="67"/>
      <c r="F436" s="67"/>
      <c r="G436" s="215"/>
      <c r="H436" s="215"/>
      <c r="I436" s="215"/>
      <c r="J436" s="215"/>
      <c r="K436" s="215"/>
      <c r="L436" s="215"/>
      <c r="M436" s="215"/>
      <c r="N436" s="215"/>
      <c r="O436" s="215"/>
      <c r="P436" s="215"/>
      <c r="Q436" s="215"/>
      <c r="R436" s="79"/>
      <c r="S436" s="79"/>
      <c r="T436" s="79"/>
    </row>
    <row r="437" ht="14.25" customHeight="1">
      <c r="A437" s="79"/>
      <c r="B437" s="79"/>
      <c r="C437" s="82"/>
      <c r="D437" s="214"/>
      <c r="E437" s="67"/>
      <c r="F437" s="67"/>
      <c r="G437" s="215"/>
      <c r="H437" s="215"/>
      <c r="I437" s="215"/>
      <c r="J437" s="215"/>
      <c r="K437" s="215"/>
      <c r="L437" s="215"/>
      <c r="M437" s="215"/>
      <c r="N437" s="215"/>
      <c r="O437" s="215"/>
      <c r="P437" s="215"/>
      <c r="Q437" s="215"/>
      <c r="R437" s="79"/>
      <c r="S437" s="79"/>
      <c r="T437" s="79"/>
    </row>
    <row r="438" ht="14.25" customHeight="1">
      <c r="A438" s="79"/>
      <c r="B438" s="79"/>
      <c r="C438" s="82"/>
      <c r="D438" s="214"/>
      <c r="E438" s="67"/>
      <c r="F438" s="67"/>
      <c r="G438" s="215"/>
      <c r="H438" s="215"/>
      <c r="I438" s="215"/>
      <c r="J438" s="215"/>
      <c r="K438" s="215"/>
      <c r="L438" s="215"/>
      <c r="M438" s="215"/>
      <c r="N438" s="215"/>
      <c r="O438" s="215"/>
      <c r="P438" s="215"/>
      <c r="Q438" s="215"/>
      <c r="R438" s="79"/>
      <c r="S438" s="79"/>
      <c r="T438" s="79"/>
    </row>
    <row r="439" ht="14.25" customHeight="1">
      <c r="A439" s="79"/>
      <c r="B439" s="79"/>
      <c r="C439" s="82"/>
      <c r="D439" s="214"/>
      <c r="E439" s="67"/>
      <c r="F439" s="67"/>
      <c r="G439" s="215"/>
      <c r="H439" s="215"/>
      <c r="I439" s="215"/>
      <c r="J439" s="215"/>
      <c r="K439" s="215"/>
      <c r="L439" s="215"/>
      <c r="M439" s="215"/>
      <c r="N439" s="215"/>
      <c r="O439" s="215"/>
      <c r="P439" s="215"/>
      <c r="Q439" s="215"/>
      <c r="R439" s="79"/>
      <c r="S439" s="79"/>
      <c r="T439" s="79"/>
    </row>
    <row r="440" ht="14.25" customHeight="1">
      <c r="A440" s="79"/>
      <c r="B440" s="79"/>
      <c r="C440" s="82"/>
      <c r="D440" s="214"/>
      <c r="E440" s="67"/>
      <c r="F440" s="67"/>
      <c r="G440" s="215"/>
      <c r="H440" s="215"/>
      <c r="I440" s="215"/>
      <c r="J440" s="215"/>
      <c r="K440" s="215"/>
      <c r="L440" s="215"/>
      <c r="M440" s="215"/>
      <c r="N440" s="215"/>
      <c r="O440" s="215"/>
      <c r="P440" s="215"/>
      <c r="Q440" s="215"/>
      <c r="R440" s="79"/>
      <c r="S440" s="79"/>
      <c r="T440" s="79"/>
    </row>
    <row r="441" ht="14.25" customHeight="1">
      <c r="A441" s="79"/>
      <c r="B441" s="79"/>
      <c r="C441" s="82"/>
      <c r="D441" s="214"/>
      <c r="E441" s="67"/>
      <c r="F441" s="67"/>
      <c r="G441" s="215"/>
      <c r="H441" s="215"/>
      <c r="I441" s="215"/>
      <c r="J441" s="215"/>
      <c r="K441" s="215"/>
      <c r="L441" s="215"/>
      <c r="M441" s="215"/>
      <c r="N441" s="215"/>
      <c r="O441" s="215"/>
      <c r="P441" s="215"/>
      <c r="Q441" s="215"/>
      <c r="R441" s="79"/>
      <c r="S441" s="79"/>
      <c r="T441" s="79"/>
    </row>
    <row r="442" ht="14.25" customHeight="1">
      <c r="A442" s="79"/>
      <c r="B442" s="79"/>
      <c r="C442" s="82"/>
      <c r="D442" s="214"/>
      <c r="E442" s="67"/>
      <c r="F442" s="67"/>
      <c r="G442" s="215"/>
      <c r="H442" s="215"/>
      <c r="I442" s="215"/>
      <c r="J442" s="215"/>
      <c r="K442" s="215"/>
      <c r="L442" s="215"/>
      <c r="M442" s="215"/>
      <c r="N442" s="215"/>
      <c r="O442" s="215"/>
      <c r="P442" s="215"/>
      <c r="Q442" s="215"/>
      <c r="R442" s="79"/>
      <c r="S442" s="79"/>
      <c r="T442" s="79"/>
    </row>
    <row r="443" ht="14.25" customHeight="1">
      <c r="A443" s="79"/>
      <c r="B443" s="79"/>
      <c r="C443" s="82"/>
      <c r="D443" s="214"/>
      <c r="E443" s="67"/>
      <c r="F443" s="67"/>
      <c r="G443" s="215"/>
      <c r="H443" s="215"/>
      <c r="I443" s="215"/>
      <c r="J443" s="215"/>
      <c r="K443" s="215"/>
      <c r="L443" s="215"/>
      <c r="M443" s="215"/>
      <c r="N443" s="215"/>
      <c r="O443" s="215"/>
      <c r="P443" s="215"/>
      <c r="Q443" s="215"/>
      <c r="R443" s="79"/>
      <c r="S443" s="79"/>
      <c r="T443" s="79"/>
    </row>
    <row r="444" ht="14.25" customHeight="1">
      <c r="A444" s="79"/>
      <c r="B444" s="79"/>
      <c r="C444" s="82"/>
      <c r="D444" s="214"/>
      <c r="E444" s="67"/>
      <c r="F444" s="67"/>
      <c r="G444" s="215"/>
      <c r="H444" s="215"/>
      <c r="I444" s="215"/>
      <c r="J444" s="215"/>
      <c r="K444" s="215"/>
      <c r="L444" s="215"/>
      <c r="M444" s="215"/>
      <c r="N444" s="215"/>
      <c r="O444" s="215"/>
      <c r="P444" s="215"/>
      <c r="Q444" s="215"/>
      <c r="R444" s="79"/>
      <c r="S444" s="79"/>
      <c r="T444" s="79"/>
    </row>
    <row r="445" ht="14.25" customHeight="1">
      <c r="A445" s="79"/>
      <c r="B445" s="79"/>
      <c r="C445" s="82"/>
      <c r="D445" s="214"/>
      <c r="E445" s="67"/>
      <c r="F445" s="67"/>
      <c r="G445" s="215"/>
      <c r="H445" s="215"/>
      <c r="I445" s="215"/>
      <c r="J445" s="215"/>
      <c r="K445" s="215"/>
      <c r="L445" s="215"/>
      <c r="M445" s="215"/>
      <c r="N445" s="215"/>
      <c r="O445" s="215"/>
      <c r="P445" s="215"/>
      <c r="Q445" s="215"/>
      <c r="R445" s="79"/>
      <c r="S445" s="79"/>
      <c r="T445" s="79"/>
    </row>
    <row r="446" ht="14.25" customHeight="1">
      <c r="A446" s="79"/>
      <c r="B446" s="79"/>
      <c r="C446" s="82"/>
      <c r="D446" s="214"/>
      <c r="E446" s="67"/>
      <c r="F446" s="67"/>
      <c r="G446" s="215"/>
      <c r="H446" s="215"/>
      <c r="I446" s="215"/>
      <c r="J446" s="215"/>
      <c r="K446" s="215"/>
      <c r="L446" s="215"/>
      <c r="M446" s="215"/>
      <c r="N446" s="215"/>
      <c r="O446" s="215"/>
      <c r="P446" s="215"/>
      <c r="Q446" s="215"/>
      <c r="R446" s="79"/>
      <c r="S446" s="79"/>
      <c r="T446" s="79"/>
    </row>
    <row r="447" ht="14.25" customHeight="1">
      <c r="A447" s="79"/>
      <c r="B447" s="79"/>
      <c r="C447" s="82"/>
      <c r="D447" s="214"/>
      <c r="E447" s="67"/>
      <c r="F447" s="67"/>
      <c r="G447" s="215"/>
      <c r="H447" s="215"/>
      <c r="I447" s="215"/>
      <c r="J447" s="215"/>
      <c r="K447" s="215"/>
      <c r="L447" s="215"/>
      <c r="M447" s="215"/>
      <c r="N447" s="215"/>
      <c r="O447" s="215"/>
      <c r="P447" s="215"/>
      <c r="Q447" s="215"/>
      <c r="R447" s="79"/>
      <c r="S447" s="79"/>
      <c r="T447" s="79"/>
    </row>
    <row r="448" ht="14.25" customHeight="1">
      <c r="A448" s="79"/>
      <c r="B448" s="79"/>
      <c r="C448" s="82"/>
      <c r="D448" s="214"/>
      <c r="E448" s="67"/>
      <c r="F448" s="67"/>
      <c r="G448" s="215"/>
      <c r="H448" s="215"/>
      <c r="I448" s="215"/>
      <c r="J448" s="215"/>
      <c r="K448" s="215"/>
      <c r="L448" s="215"/>
      <c r="M448" s="215"/>
      <c r="N448" s="215"/>
      <c r="O448" s="215"/>
      <c r="P448" s="215"/>
      <c r="Q448" s="215"/>
      <c r="R448" s="79"/>
      <c r="S448" s="79"/>
      <c r="T448" s="79"/>
    </row>
    <row r="449" ht="14.25" customHeight="1">
      <c r="A449" s="79"/>
      <c r="B449" s="79"/>
      <c r="C449" s="82"/>
      <c r="D449" s="214"/>
      <c r="E449" s="67"/>
      <c r="F449" s="67"/>
      <c r="G449" s="215"/>
      <c r="H449" s="215"/>
      <c r="I449" s="215"/>
      <c r="J449" s="215"/>
      <c r="K449" s="215"/>
      <c r="L449" s="215"/>
      <c r="M449" s="215"/>
      <c r="N449" s="215"/>
      <c r="O449" s="215"/>
      <c r="P449" s="215"/>
      <c r="Q449" s="215"/>
      <c r="R449" s="79"/>
      <c r="S449" s="79"/>
      <c r="T449" s="79"/>
    </row>
    <row r="450" ht="14.25" customHeight="1">
      <c r="A450" s="79"/>
      <c r="B450" s="79"/>
      <c r="C450" s="82"/>
      <c r="D450" s="214"/>
      <c r="E450" s="67"/>
      <c r="F450" s="67"/>
      <c r="G450" s="215"/>
      <c r="H450" s="215"/>
      <c r="I450" s="215"/>
      <c r="J450" s="215"/>
      <c r="K450" s="215"/>
      <c r="L450" s="215"/>
      <c r="M450" s="215"/>
      <c r="N450" s="215"/>
      <c r="O450" s="215"/>
      <c r="P450" s="215"/>
      <c r="Q450" s="215"/>
      <c r="R450" s="79"/>
      <c r="S450" s="79"/>
      <c r="T450" s="79"/>
    </row>
    <row r="451" ht="14.25" customHeight="1">
      <c r="A451" s="79"/>
      <c r="B451" s="79"/>
      <c r="C451" s="82"/>
      <c r="D451" s="214"/>
      <c r="E451" s="67"/>
      <c r="F451" s="67"/>
      <c r="G451" s="215"/>
      <c r="H451" s="215"/>
      <c r="I451" s="215"/>
      <c r="J451" s="215"/>
      <c r="K451" s="215"/>
      <c r="L451" s="215"/>
      <c r="M451" s="215"/>
      <c r="N451" s="215"/>
      <c r="O451" s="215"/>
      <c r="P451" s="215"/>
      <c r="Q451" s="215"/>
      <c r="R451" s="79"/>
      <c r="S451" s="79"/>
      <c r="T451" s="79"/>
    </row>
    <row r="452" ht="14.25" customHeight="1">
      <c r="A452" s="79"/>
      <c r="B452" s="79"/>
      <c r="C452" s="82"/>
      <c r="D452" s="214"/>
      <c r="E452" s="67"/>
      <c r="F452" s="67"/>
      <c r="G452" s="215"/>
      <c r="H452" s="215"/>
      <c r="I452" s="215"/>
      <c r="J452" s="215"/>
      <c r="K452" s="215"/>
      <c r="L452" s="215"/>
      <c r="M452" s="215"/>
      <c r="N452" s="215"/>
      <c r="O452" s="215"/>
      <c r="P452" s="215"/>
      <c r="Q452" s="215"/>
      <c r="R452" s="79"/>
      <c r="S452" s="79"/>
      <c r="T452" s="79"/>
    </row>
    <row r="453" ht="14.25" customHeight="1">
      <c r="A453" s="79"/>
      <c r="B453" s="79"/>
      <c r="C453" s="82"/>
      <c r="D453" s="214"/>
      <c r="E453" s="67"/>
      <c r="F453" s="67"/>
      <c r="G453" s="215"/>
      <c r="H453" s="215"/>
      <c r="I453" s="215"/>
      <c r="J453" s="215"/>
      <c r="K453" s="215"/>
      <c r="L453" s="215"/>
      <c r="M453" s="215"/>
      <c r="N453" s="215"/>
      <c r="O453" s="215"/>
      <c r="P453" s="215"/>
      <c r="Q453" s="215"/>
      <c r="R453" s="79"/>
      <c r="S453" s="79"/>
      <c r="T453" s="79"/>
    </row>
    <row r="454" ht="14.25" customHeight="1">
      <c r="A454" s="79"/>
      <c r="B454" s="79"/>
      <c r="C454" s="82"/>
      <c r="D454" s="214"/>
      <c r="E454" s="67"/>
      <c r="F454" s="67"/>
      <c r="G454" s="215"/>
      <c r="H454" s="215"/>
      <c r="I454" s="215"/>
      <c r="J454" s="215"/>
      <c r="K454" s="215"/>
      <c r="L454" s="215"/>
      <c r="M454" s="215"/>
      <c r="N454" s="215"/>
      <c r="O454" s="215"/>
      <c r="P454" s="215"/>
      <c r="Q454" s="215"/>
      <c r="R454" s="79"/>
      <c r="S454" s="79"/>
      <c r="T454" s="79"/>
    </row>
    <row r="455" ht="14.25" customHeight="1">
      <c r="A455" s="79"/>
      <c r="B455" s="79"/>
      <c r="C455" s="82"/>
      <c r="D455" s="214"/>
      <c r="E455" s="67"/>
      <c r="F455" s="67"/>
      <c r="G455" s="215"/>
      <c r="H455" s="215"/>
      <c r="I455" s="215"/>
      <c r="J455" s="215"/>
      <c r="K455" s="215"/>
      <c r="L455" s="215"/>
      <c r="M455" s="215"/>
      <c r="N455" s="215"/>
      <c r="O455" s="215"/>
      <c r="P455" s="215"/>
      <c r="Q455" s="215"/>
      <c r="R455" s="79"/>
      <c r="S455" s="79"/>
      <c r="T455" s="79"/>
    </row>
    <row r="456" ht="14.25" customHeight="1">
      <c r="A456" s="79"/>
      <c r="B456" s="79"/>
      <c r="C456" s="82"/>
      <c r="D456" s="214"/>
      <c r="E456" s="67"/>
      <c r="F456" s="67"/>
      <c r="G456" s="215"/>
      <c r="H456" s="215"/>
      <c r="I456" s="215"/>
      <c r="J456" s="215"/>
      <c r="K456" s="215"/>
      <c r="L456" s="215"/>
      <c r="M456" s="215"/>
      <c r="N456" s="215"/>
      <c r="O456" s="215"/>
      <c r="P456" s="215"/>
      <c r="Q456" s="215"/>
      <c r="R456" s="79"/>
      <c r="S456" s="79"/>
      <c r="T456" s="79"/>
    </row>
    <row r="457" ht="14.25" customHeight="1">
      <c r="A457" s="79"/>
      <c r="B457" s="79"/>
      <c r="C457" s="82"/>
      <c r="D457" s="214"/>
      <c r="E457" s="67"/>
      <c r="F457" s="67"/>
      <c r="G457" s="215"/>
      <c r="H457" s="215"/>
      <c r="I457" s="215"/>
      <c r="J457" s="215"/>
      <c r="K457" s="215"/>
      <c r="L457" s="215"/>
      <c r="M457" s="215"/>
      <c r="N457" s="215"/>
      <c r="O457" s="215"/>
      <c r="P457" s="215"/>
      <c r="Q457" s="215"/>
      <c r="R457" s="79"/>
      <c r="S457" s="79"/>
      <c r="T457" s="79"/>
    </row>
    <row r="458" ht="14.25" customHeight="1">
      <c r="A458" s="79"/>
      <c r="B458" s="79"/>
      <c r="C458" s="82"/>
      <c r="D458" s="214"/>
      <c r="E458" s="67"/>
      <c r="F458" s="67"/>
      <c r="G458" s="215"/>
      <c r="H458" s="215"/>
      <c r="I458" s="215"/>
      <c r="J458" s="215"/>
      <c r="K458" s="215"/>
      <c r="L458" s="215"/>
      <c r="M458" s="215"/>
      <c r="N458" s="215"/>
      <c r="O458" s="215"/>
      <c r="P458" s="215"/>
      <c r="Q458" s="215"/>
      <c r="R458" s="79"/>
      <c r="S458" s="79"/>
      <c r="T458" s="79"/>
    </row>
    <row r="459" ht="14.25" customHeight="1">
      <c r="A459" s="79"/>
      <c r="B459" s="79"/>
      <c r="C459" s="82"/>
      <c r="D459" s="214"/>
      <c r="E459" s="67"/>
      <c r="F459" s="67"/>
      <c r="G459" s="215"/>
      <c r="H459" s="215"/>
      <c r="I459" s="215"/>
      <c r="J459" s="215"/>
      <c r="K459" s="215"/>
      <c r="L459" s="215"/>
      <c r="M459" s="215"/>
      <c r="N459" s="215"/>
      <c r="O459" s="215"/>
      <c r="P459" s="215"/>
      <c r="Q459" s="215"/>
      <c r="R459" s="79"/>
      <c r="S459" s="79"/>
      <c r="T459" s="79"/>
    </row>
    <row r="460" ht="14.25" customHeight="1">
      <c r="A460" s="79"/>
      <c r="B460" s="79"/>
      <c r="C460" s="82"/>
      <c r="D460" s="214"/>
      <c r="E460" s="67"/>
      <c r="F460" s="67"/>
      <c r="G460" s="215"/>
      <c r="H460" s="215"/>
      <c r="I460" s="215"/>
      <c r="J460" s="215"/>
      <c r="K460" s="215"/>
      <c r="L460" s="215"/>
      <c r="M460" s="215"/>
      <c r="N460" s="215"/>
      <c r="O460" s="215"/>
      <c r="P460" s="215"/>
      <c r="Q460" s="215"/>
      <c r="R460" s="79"/>
      <c r="S460" s="79"/>
      <c r="T460" s="79"/>
    </row>
    <row r="461" ht="14.25" customHeight="1">
      <c r="A461" s="79"/>
      <c r="B461" s="79"/>
      <c r="C461" s="82"/>
      <c r="D461" s="214"/>
      <c r="E461" s="67"/>
      <c r="F461" s="67"/>
      <c r="G461" s="215"/>
      <c r="H461" s="215"/>
      <c r="I461" s="215"/>
      <c r="J461" s="215"/>
      <c r="K461" s="215"/>
      <c r="L461" s="215"/>
      <c r="M461" s="215"/>
      <c r="N461" s="215"/>
      <c r="O461" s="215"/>
      <c r="P461" s="215"/>
      <c r="Q461" s="215"/>
      <c r="R461" s="79"/>
      <c r="S461" s="79"/>
      <c r="T461" s="79"/>
    </row>
    <row r="462" ht="14.25" customHeight="1">
      <c r="A462" s="79"/>
      <c r="B462" s="79"/>
      <c r="C462" s="82"/>
      <c r="D462" s="214"/>
      <c r="E462" s="67"/>
      <c r="F462" s="67"/>
      <c r="G462" s="215"/>
      <c r="H462" s="215"/>
      <c r="I462" s="215"/>
      <c r="J462" s="215"/>
      <c r="K462" s="215"/>
      <c r="L462" s="215"/>
      <c r="M462" s="215"/>
      <c r="N462" s="215"/>
      <c r="O462" s="215"/>
      <c r="P462" s="215"/>
      <c r="Q462" s="215"/>
      <c r="R462" s="79"/>
      <c r="S462" s="79"/>
      <c r="T462" s="79"/>
    </row>
    <row r="463" ht="14.25" customHeight="1">
      <c r="A463" s="79"/>
      <c r="B463" s="79"/>
      <c r="C463" s="82"/>
      <c r="D463" s="214"/>
      <c r="E463" s="67"/>
      <c r="F463" s="67"/>
      <c r="G463" s="215"/>
      <c r="H463" s="215"/>
      <c r="I463" s="215"/>
      <c r="J463" s="215"/>
      <c r="K463" s="215"/>
      <c r="L463" s="215"/>
      <c r="M463" s="215"/>
      <c r="N463" s="215"/>
      <c r="O463" s="215"/>
      <c r="P463" s="215"/>
      <c r="Q463" s="215"/>
      <c r="R463" s="79"/>
      <c r="S463" s="79"/>
      <c r="T463" s="79"/>
    </row>
    <row r="464" ht="14.25" customHeight="1">
      <c r="A464" s="79"/>
      <c r="B464" s="79"/>
      <c r="C464" s="82"/>
      <c r="D464" s="214"/>
      <c r="E464" s="67"/>
      <c r="F464" s="67"/>
      <c r="G464" s="215"/>
      <c r="H464" s="215"/>
      <c r="I464" s="215"/>
      <c r="J464" s="215"/>
      <c r="K464" s="215"/>
      <c r="L464" s="215"/>
      <c r="M464" s="215"/>
      <c r="N464" s="215"/>
      <c r="O464" s="215"/>
      <c r="P464" s="215"/>
      <c r="Q464" s="215"/>
      <c r="R464" s="79"/>
      <c r="S464" s="79"/>
      <c r="T464" s="79"/>
    </row>
    <row r="465" ht="14.25" customHeight="1">
      <c r="A465" s="79"/>
      <c r="B465" s="79"/>
      <c r="C465" s="82"/>
      <c r="D465" s="214"/>
      <c r="E465" s="67"/>
      <c r="F465" s="67"/>
      <c r="G465" s="215"/>
      <c r="H465" s="215"/>
      <c r="I465" s="215"/>
      <c r="J465" s="215"/>
      <c r="K465" s="215"/>
      <c r="L465" s="215"/>
      <c r="M465" s="215"/>
      <c r="N465" s="215"/>
      <c r="O465" s="215"/>
      <c r="P465" s="215"/>
      <c r="Q465" s="215"/>
      <c r="R465" s="79"/>
      <c r="S465" s="79"/>
      <c r="T465" s="79"/>
    </row>
    <row r="466" ht="14.25" customHeight="1">
      <c r="A466" s="79"/>
      <c r="B466" s="79"/>
      <c r="C466" s="82"/>
      <c r="D466" s="214"/>
      <c r="E466" s="67"/>
      <c r="F466" s="67"/>
      <c r="G466" s="215"/>
      <c r="H466" s="215"/>
      <c r="I466" s="215"/>
      <c r="J466" s="215"/>
      <c r="K466" s="215"/>
      <c r="L466" s="215"/>
      <c r="M466" s="215"/>
      <c r="N466" s="215"/>
      <c r="O466" s="215"/>
      <c r="P466" s="215"/>
      <c r="Q466" s="215"/>
      <c r="R466" s="79"/>
      <c r="S466" s="79"/>
      <c r="T466" s="79"/>
    </row>
    <row r="467" ht="14.25" customHeight="1">
      <c r="A467" s="79"/>
      <c r="B467" s="79"/>
      <c r="C467" s="82"/>
      <c r="D467" s="214"/>
      <c r="E467" s="67"/>
      <c r="F467" s="67"/>
      <c r="G467" s="215"/>
      <c r="H467" s="215"/>
      <c r="I467" s="215"/>
      <c r="J467" s="215"/>
      <c r="K467" s="215"/>
      <c r="L467" s="215"/>
      <c r="M467" s="215"/>
      <c r="N467" s="215"/>
      <c r="O467" s="215"/>
      <c r="P467" s="215"/>
      <c r="Q467" s="215"/>
      <c r="R467" s="79"/>
      <c r="S467" s="79"/>
      <c r="T467" s="79"/>
    </row>
    <row r="468" ht="14.25" customHeight="1">
      <c r="A468" s="79"/>
      <c r="B468" s="79"/>
      <c r="C468" s="82"/>
      <c r="D468" s="214"/>
      <c r="E468" s="67"/>
      <c r="F468" s="67"/>
      <c r="G468" s="215"/>
      <c r="H468" s="215"/>
      <c r="I468" s="215"/>
      <c r="J468" s="215"/>
      <c r="K468" s="215"/>
      <c r="L468" s="215"/>
      <c r="M468" s="215"/>
      <c r="N468" s="215"/>
      <c r="O468" s="215"/>
      <c r="P468" s="215"/>
      <c r="Q468" s="215"/>
      <c r="R468" s="79"/>
      <c r="S468" s="79"/>
      <c r="T468" s="79"/>
    </row>
    <row r="469" ht="14.25" customHeight="1">
      <c r="A469" s="79"/>
      <c r="B469" s="79"/>
      <c r="C469" s="82"/>
      <c r="D469" s="214"/>
      <c r="E469" s="67"/>
      <c r="F469" s="67"/>
      <c r="G469" s="215"/>
      <c r="H469" s="215"/>
      <c r="I469" s="215"/>
      <c r="J469" s="215"/>
      <c r="K469" s="215"/>
      <c r="L469" s="215"/>
      <c r="M469" s="215"/>
      <c r="N469" s="215"/>
      <c r="O469" s="215"/>
      <c r="P469" s="215"/>
      <c r="Q469" s="215"/>
      <c r="R469" s="79"/>
      <c r="S469" s="79"/>
      <c r="T469" s="79"/>
    </row>
    <row r="470" ht="14.25" customHeight="1">
      <c r="A470" s="79"/>
      <c r="B470" s="79"/>
      <c r="C470" s="82"/>
      <c r="D470" s="214"/>
      <c r="E470" s="67"/>
      <c r="F470" s="67"/>
      <c r="G470" s="215"/>
      <c r="H470" s="215"/>
      <c r="I470" s="215"/>
      <c r="J470" s="215"/>
      <c r="K470" s="215"/>
      <c r="L470" s="215"/>
      <c r="M470" s="215"/>
      <c r="N470" s="215"/>
      <c r="O470" s="215"/>
      <c r="P470" s="215"/>
      <c r="Q470" s="215"/>
      <c r="R470" s="79"/>
      <c r="S470" s="79"/>
      <c r="T470" s="79"/>
    </row>
    <row r="471" ht="14.25" customHeight="1">
      <c r="A471" s="79"/>
      <c r="B471" s="79"/>
      <c r="C471" s="82"/>
      <c r="D471" s="214"/>
      <c r="E471" s="67"/>
      <c r="F471" s="67"/>
      <c r="G471" s="215"/>
      <c r="H471" s="215"/>
      <c r="I471" s="215"/>
      <c r="J471" s="215"/>
      <c r="K471" s="215"/>
      <c r="L471" s="215"/>
      <c r="M471" s="215"/>
      <c r="N471" s="215"/>
      <c r="O471" s="215"/>
      <c r="P471" s="215"/>
      <c r="Q471" s="215"/>
      <c r="R471" s="79"/>
      <c r="S471" s="79"/>
      <c r="T471" s="79"/>
    </row>
    <row r="472" ht="14.25" customHeight="1">
      <c r="A472" s="79"/>
      <c r="B472" s="79"/>
      <c r="C472" s="82"/>
      <c r="D472" s="214"/>
      <c r="E472" s="67"/>
      <c r="F472" s="67"/>
      <c r="G472" s="215"/>
      <c r="H472" s="215"/>
      <c r="I472" s="215"/>
      <c r="J472" s="215"/>
      <c r="K472" s="215"/>
      <c r="L472" s="215"/>
      <c r="M472" s="215"/>
      <c r="N472" s="215"/>
      <c r="O472" s="215"/>
      <c r="P472" s="215"/>
      <c r="Q472" s="215"/>
      <c r="R472" s="79"/>
      <c r="S472" s="79"/>
      <c r="T472" s="79"/>
    </row>
    <row r="473" ht="14.25" customHeight="1">
      <c r="A473" s="79"/>
      <c r="B473" s="79"/>
      <c r="C473" s="82"/>
      <c r="D473" s="214"/>
      <c r="E473" s="67"/>
      <c r="F473" s="67"/>
      <c r="G473" s="215"/>
      <c r="H473" s="215"/>
      <c r="I473" s="215"/>
      <c r="J473" s="215"/>
      <c r="K473" s="215"/>
      <c r="L473" s="215"/>
      <c r="M473" s="215"/>
      <c r="N473" s="215"/>
      <c r="O473" s="215"/>
      <c r="P473" s="215"/>
      <c r="Q473" s="215"/>
      <c r="R473" s="79"/>
      <c r="S473" s="79"/>
      <c r="T473" s="79"/>
    </row>
    <row r="474" ht="14.25" customHeight="1">
      <c r="A474" s="79"/>
      <c r="B474" s="79"/>
      <c r="C474" s="82"/>
      <c r="D474" s="214"/>
      <c r="E474" s="67"/>
      <c r="F474" s="67"/>
      <c r="G474" s="215"/>
      <c r="H474" s="215"/>
      <c r="I474" s="215"/>
      <c r="J474" s="215"/>
      <c r="K474" s="215"/>
      <c r="L474" s="215"/>
      <c r="M474" s="215"/>
      <c r="N474" s="215"/>
      <c r="O474" s="215"/>
      <c r="P474" s="215"/>
      <c r="Q474" s="215"/>
      <c r="R474" s="79"/>
      <c r="S474" s="79"/>
      <c r="T474" s="79"/>
    </row>
    <row r="475" ht="14.25" customHeight="1">
      <c r="A475" s="79"/>
      <c r="B475" s="79"/>
      <c r="C475" s="82"/>
      <c r="D475" s="214"/>
      <c r="E475" s="67"/>
      <c r="F475" s="67"/>
      <c r="G475" s="215"/>
      <c r="H475" s="215"/>
      <c r="I475" s="215"/>
      <c r="J475" s="215"/>
      <c r="K475" s="215"/>
      <c r="L475" s="215"/>
      <c r="M475" s="215"/>
      <c r="N475" s="215"/>
      <c r="O475" s="215"/>
      <c r="P475" s="215"/>
      <c r="Q475" s="215"/>
      <c r="R475" s="79"/>
      <c r="S475" s="79"/>
      <c r="T475" s="79"/>
    </row>
    <row r="476" ht="14.25" customHeight="1">
      <c r="A476" s="79"/>
      <c r="B476" s="79"/>
      <c r="C476" s="82"/>
      <c r="D476" s="214"/>
      <c r="E476" s="67"/>
      <c r="F476" s="67"/>
      <c r="G476" s="215"/>
      <c r="H476" s="215"/>
      <c r="I476" s="215"/>
      <c r="J476" s="215"/>
      <c r="K476" s="215"/>
      <c r="L476" s="215"/>
      <c r="M476" s="215"/>
      <c r="N476" s="215"/>
      <c r="O476" s="215"/>
      <c r="P476" s="215"/>
      <c r="Q476" s="215"/>
      <c r="R476" s="79"/>
      <c r="S476" s="79"/>
      <c r="T476" s="79"/>
    </row>
    <row r="477" ht="14.25" customHeight="1">
      <c r="A477" s="79"/>
      <c r="B477" s="79"/>
      <c r="C477" s="82"/>
      <c r="D477" s="214"/>
      <c r="E477" s="67"/>
      <c r="F477" s="67"/>
      <c r="G477" s="215"/>
      <c r="H477" s="215"/>
      <c r="I477" s="215"/>
      <c r="J477" s="215"/>
      <c r="K477" s="215"/>
      <c r="L477" s="215"/>
      <c r="M477" s="215"/>
      <c r="N477" s="215"/>
      <c r="O477" s="215"/>
      <c r="P477" s="215"/>
      <c r="Q477" s="215"/>
      <c r="R477" s="79"/>
      <c r="S477" s="79"/>
      <c r="T477" s="79"/>
    </row>
    <row r="478" ht="14.25" customHeight="1">
      <c r="A478" s="79"/>
      <c r="B478" s="79"/>
      <c r="C478" s="82"/>
      <c r="D478" s="214"/>
      <c r="E478" s="67"/>
      <c r="F478" s="67"/>
      <c r="G478" s="215"/>
      <c r="H478" s="215"/>
      <c r="I478" s="215"/>
      <c r="J478" s="215"/>
      <c r="K478" s="215"/>
      <c r="L478" s="215"/>
      <c r="M478" s="215"/>
      <c r="N478" s="215"/>
      <c r="O478" s="215"/>
      <c r="P478" s="215"/>
      <c r="Q478" s="215"/>
      <c r="R478" s="79"/>
      <c r="S478" s="79"/>
      <c r="T478" s="79"/>
    </row>
    <row r="479" ht="14.25" customHeight="1">
      <c r="A479" s="79"/>
      <c r="B479" s="79"/>
      <c r="C479" s="82"/>
      <c r="D479" s="214"/>
      <c r="E479" s="67"/>
      <c r="F479" s="67"/>
      <c r="G479" s="215"/>
      <c r="H479" s="215"/>
      <c r="I479" s="215"/>
      <c r="J479" s="215"/>
      <c r="K479" s="215"/>
      <c r="L479" s="215"/>
      <c r="M479" s="215"/>
      <c r="N479" s="215"/>
      <c r="O479" s="215"/>
      <c r="P479" s="215"/>
      <c r="Q479" s="215"/>
      <c r="R479" s="79"/>
      <c r="S479" s="79"/>
      <c r="T479" s="79"/>
    </row>
    <row r="480" ht="14.25" customHeight="1">
      <c r="A480" s="79"/>
      <c r="B480" s="79"/>
      <c r="C480" s="82"/>
      <c r="D480" s="214"/>
      <c r="E480" s="67"/>
      <c r="F480" s="67"/>
      <c r="G480" s="215"/>
      <c r="H480" s="215"/>
      <c r="I480" s="215"/>
      <c r="J480" s="215"/>
      <c r="K480" s="215"/>
      <c r="L480" s="215"/>
      <c r="M480" s="215"/>
      <c r="N480" s="215"/>
      <c r="O480" s="215"/>
      <c r="P480" s="215"/>
      <c r="Q480" s="215"/>
      <c r="R480" s="79"/>
      <c r="S480" s="79"/>
      <c r="T480" s="79"/>
    </row>
    <row r="481" ht="14.25" customHeight="1">
      <c r="A481" s="79"/>
      <c r="B481" s="79"/>
      <c r="C481" s="82"/>
      <c r="D481" s="214"/>
      <c r="E481" s="67"/>
      <c r="F481" s="67"/>
      <c r="G481" s="215"/>
      <c r="H481" s="215"/>
      <c r="I481" s="215"/>
      <c r="J481" s="215"/>
      <c r="K481" s="215"/>
      <c r="L481" s="215"/>
      <c r="M481" s="215"/>
      <c r="N481" s="215"/>
      <c r="O481" s="215"/>
      <c r="P481" s="215"/>
      <c r="Q481" s="215"/>
      <c r="R481" s="79"/>
      <c r="S481" s="79"/>
      <c r="T481" s="79"/>
    </row>
    <row r="482" ht="14.25" customHeight="1">
      <c r="A482" s="79"/>
      <c r="B482" s="79"/>
      <c r="C482" s="82"/>
      <c r="D482" s="214"/>
      <c r="E482" s="67"/>
      <c r="F482" s="67"/>
      <c r="G482" s="215"/>
      <c r="H482" s="215"/>
      <c r="I482" s="215"/>
      <c r="J482" s="215"/>
      <c r="K482" s="215"/>
      <c r="L482" s="215"/>
      <c r="M482" s="215"/>
      <c r="N482" s="215"/>
      <c r="O482" s="215"/>
      <c r="P482" s="215"/>
      <c r="Q482" s="215"/>
      <c r="R482" s="79"/>
      <c r="S482" s="79"/>
      <c r="T482" s="79"/>
    </row>
    <row r="483" ht="14.25" customHeight="1">
      <c r="A483" s="79"/>
      <c r="B483" s="79"/>
      <c r="C483" s="82"/>
      <c r="D483" s="214"/>
      <c r="E483" s="67"/>
      <c r="F483" s="67"/>
      <c r="G483" s="215"/>
      <c r="H483" s="215"/>
      <c r="I483" s="215"/>
      <c r="J483" s="215"/>
      <c r="K483" s="215"/>
      <c r="L483" s="215"/>
      <c r="M483" s="215"/>
      <c r="N483" s="215"/>
      <c r="O483" s="215"/>
      <c r="P483" s="215"/>
      <c r="Q483" s="215"/>
      <c r="R483" s="79"/>
      <c r="S483" s="79"/>
      <c r="T483" s="79"/>
    </row>
    <row r="484" ht="14.25" customHeight="1">
      <c r="A484" s="79"/>
      <c r="B484" s="79"/>
      <c r="C484" s="82"/>
      <c r="D484" s="214"/>
      <c r="E484" s="67"/>
      <c r="F484" s="67"/>
      <c r="G484" s="215"/>
      <c r="H484" s="215"/>
      <c r="I484" s="215"/>
      <c r="J484" s="215"/>
      <c r="K484" s="215"/>
      <c r="L484" s="215"/>
      <c r="M484" s="215"/>
      <c r="N484" s="215"/>
      <c r="O484" s="215"/>
      <c r="P484" s="215"/>
      <c r="Q484" s="215"/>
      <c r="R484" s="79"/>
      <c r="S484" s="79"/>
      <c r="T484" s="79"/>
    </row>
    <row r="485" ht="14.25" customHeight="1">
      <c r="A485" s="79"/>
      <c r="B485" s="79"/>
      <c r="C485" s="82"/>
      <c r="D485" s="214"/>
      <c r="E485" s="67"/>
      <c r="F485" s="67"/>
      <c r="G485" s="215"/>
      <c r="H485" s="215"/>
      <c r="I485" s="215"/>
      <c r="J485" s="215"/>
      <c r="K485" s="215"/>
      <c r="L485" s="215"/>
      <c r="M485" s="215"/>
      <c r="N485" s="215"/>
      <c r="O485" s="215"/>
      <c r="P485" s="215"/>
      <c r="Q485" s="215"/>
      <c r="R485" s="79"/>
      <c r="S485" s="79"/>
      <c r="T485" s="79"/>
    </row>
    <row r="486" ht="14.25" customHeight="1">
      <c r="A486" s="79"/>
      <c r="B486" s="79"/>
      <c r="C486" s="82"/>
      <c r="D486" s="214"/>
      <c r="E486" s="67"/>
      <c r="F486" s="67"/>
      <c r="G486" s="215"/>
      <c r="H486" s="215"/>
      <c r="I486" s="215"/>
      <c r="J486" s="215"/>
      <c r="K486" s="215"/>
      <c r="L486" s="215"/>
      <c r="M486" s="215"/>
      <c r="N486" s="215"/>
      <c r="O486" s="215"/>
      <c r="P486" s="215"/>
      <c r="Q486" s="215"/>
      <c r="R486" s="79"/>
      <c r="S486" s="79"/>
      <c r="T486" s="79"/>
    </row>
    <row r="487" ht="14.25" customHeight="1">
      <c r="A487" s="79"/>
      <c r="B487" s="79"/>
      <c r="C487" s="82"/>
      <c r="D487" s="214"/>
      <c r="E487" s="67"/>
      <c r="F487" s="67"/>
      <c r="G487" s="215"/>
      <c r="H487" s="215"/>
      <c r="I487" s="215"/>
      <c r="J487" s="215"/>
      <c r="K487" s="215"/>
      <c r="L487" s="215"/>
      <c r="M487" s="215"/>
      <c r="N487" s="215"/>
      <c r="O487" s="215"/>
      <c r="P487" s="215"/>
      <c r="Q487" s="215"/>
      <c r="R487" s="79"/>
      <c r="S487" s="79"/>
      <c r="T487" s="79"/>
    </row>
    <row r="488" ht="14.25" customHeight="1">
      <c r="A488" s="79"/>
      <c r="B488" s="79"/>
      <c r="C488" s="82"/>
      <c r="D488" s="214"/>
      <c r="E488" s="67"/>
      <c r="F488" s="67"/>
      <c r="G488" s="215"/>
      <c r="H488" s="215"/>
      <c r="I488" s="215"/>
      <c r="J488" s="215"/>
      <c r="K488" s="215"/>
      <c r="L488" s="215"/>
      <c r="M488" s="215"/>
      <c r="N488" s="215"/>
      <c r="O488" s="215"/>
      <c r="P488" s="215"/>
      <c r="Q488" s="215"/>
      <c r="R488" s="79"/>
      <c r="S488" s="79"/>
      <c r="T488" s="79"/>
    </row>
    <row r="489" ht="14.25" customHeight="1">
      <c r="A489" s="79"/>
      <c r="B489" s="79"/>
      <c r="C489" s="82"/>
      <c r="D489" s="214"/>
      <c r="E489" s="67"/>
      <c r="F489" s="67"/>
      <c r="G489" s="215"/>
      <c r="H489" s="215"/>
      <c r="I489" s="215"/>
      <c r="J489" s="215"/>
      <c r="K489" s="215"/>
      <c r="L489" s="215"/>
      <c r="M489" s="215"/>
      <c r="N489" s="215"/>
      <c r="O489" s="215"/>
      <c r="P489" s="215"/>
      <c r="Q489" s="215"/>
      <c r="R489" s="79"/>
      <c r="S489" s="79"/>
      <c r="T489" s="79"/>
    </row>
    <row r="490" ht="14.25" customHeight="1">
      <c r="A490" s="79"/>
      <c r="B490" s="79"/>
      <c r="C490" s="82"/>
      <c r="D490" s="214"/>
      <c r="E490" s="67"/>
      <c r="F490" s="67"/>
      <c r="G490" s="215"/>
      <c r="H490" s="215"/>
      <c r="I490" s="215"/>
      <c r="J490" s="215"/>
      <c r="K490" s="215"/>
      <c r="L490" s="215"/>
      <c r="M490" s="215"/>
      <c r="N490" s="215"/>
      <c r="O490" s="215"/>
      <c r="P490" s="215"/>
      <c r="Q490" s="215"/>
      <c r="R490" s="79"/>
      <c r="S490" s="79"/>
      <c r="T490" s="79"/>
    </row>
    <row r="491" ht="14.25" customHeight="1">
      <c r="A491" s="79"/>
      <c r="B491" s="79"/>
      <c r="C491" s="82"/>
      <c r="D491" s="214"/>
      <c r="E491" s="67"/>
      <c r="F491" s="67"/>
      <c r="G491" s="215"/>
      <c r="H491" s="215"/>
      <c r="I491" s="215"/>
      <c r="J491" s="215"/>
      <c r="K491" s="215"/>
      <c r="L491" s="215"/>
      <c r="M491" s="215"/>
      <c r="N491" s="215"/>
      <c r="O491" s="215"/>
      <c r="P491" s="215"/>
      <c r="Q491" s="215"/>
      <c r="R491" s="79"/>
      <c r="S491" s="79"/>
      <c r="T491" s="79"/>
    </row>
    <row r="492" ht="14.25" customHeight="1">
      <c r="A492" s="79"/>
      <c r="B492" s="79"/>
      <c r="C492" s="82"/>
      <c r="D492" s="214"/>
      <c r="E492" s="67"/>
      <c r="F492" s="67"/>
      <c r="G492" s="215"/>
      <c r="H492" s="215"/>
      <c r="I492" s="215"/>
      <c r="J492" s="215"/>
      <c r="K492" s="215"/>
      <c r="L492" s="215"/>
      <c r="M492" s="215"/>
      <c r="N492" s="215"/>
      <c r="O492" s="215"/>
      <c r="P492" s="215"/>
      <c r="Q492" s="215"/>
      <c r="R492" s="79"/>
      <c r="S492" s="79"/>
      <c r="T492" s="79"/>
    </row>
    <row r="493" ht="14.25" customHeight="1">
      <c r="A493" s="79"/>
      <c r="B493" s="79"/>
      <c r="C493" s="82"/>
      <c r="D493" s="214"/>
      <c r="E493" s="67"/>
      <c r="F493" s="67"/>
      <c r="G493" s="215"/>
      <c r="H493" s="215"/>
      <c r="I493" s="215"/>
      <c r="J493" s="215"/>
      <c r="K493" s="215"/>
      <c r="L493" s="215"/>
      <c r="M493" s="215"/>
      <c r="N493" s="215"/>
      <c r="O493" s="215"/>
      <c r="P493" s="215"/>
      <c r="Q493" s="215"/>
      <c r="R493" s="79"/>
      <c r="S493" s="79"/>
      <c r="T493" s="79"/>
    </row>
    <row r="494" ht="14.25" customHeight="1">
      <c r="A494" s="79"/>
      <c r="B494" s="79"/>
      <c r="C494" s="82"/>
      <c r="D494" s="214"/>
      <c r="E494" s="67"/>
      <c r="F494" s="67"/>
      <c r="G494" s="215"/>
      <c r="H494" s="215"/>
      <c r="I494" s="215"/>
      <c r="J494" s="215"/>
      <c r="K494" s="215"/>
      <c r="L494" s="215"/>
      <c r="M494" s="215"/>
      <c r="N494" s="215"/>
      <c r="O494" s="215"/>
      <c r="P494" s="215"/>
      <c r="Q494" s="215"/>
      <c r="R494" s="79"/>
      <c r="S494" s="79"/>
      <c r="T494" s="79"/>
    </row>
    <row r="495" ht="14.25" customHeight="1">
      <c r="A495" s="79"/>
      <c r="B495" s="79"/>
      <c r="C495" s="82"/>
      <c r="D495" s="214"/>
      <c r="E495" s="67"/>
      <c r="F495" s="67"/>
      <c r="G495" s="215"/>
      <c r="H495" s="215"/>
      <c r="I495" s="215"/>
      <c r="J495" s="215"/>
      <c r="K495" s="215"/>
      <c r="L495" s="215"/>
      <c r="M495" s="215"/>
      <c r="N495" s="215"/>
      <c r="O495" s="215"/>
      <c r="P495" s="215"/>
      <c r="Q495" s="215"/>
      <c r="R495" s="79"/>
      <c r="S495" s="79"/>
      <c r="T495" s="79"/>
    </row>
    <row r="496" ht="14.25" customHeight="1">
      <c r="A496" s="79"/>
      <c r="B496" s="79"/>
      <c r="C496" s="82"/>
      <c r="D496" s="214"/>
      <c r="E496" s="67"/>
      <c r="F496" s="67"/>
      <c r="G496" s="215"/>
      <c r="H496" s="215"/>
      <c r="I496" s="215"/>
      <c r="J496" s="215"/>
      <c r="K496" s="215"/>
      <c r="L496" s="215"/>
      <c r="M496" s="215"/>
      <c r="N496" s="215"/>
      <c r="O496" s="215"/>
      <c r="P496" s="215"/>
      <c r="Q496" s="215"/>
      <c r="R496" s="79"/>
      <c r="S496" s="79"/>
      <c r="T496" s="79"/>
    </row>
    <row r="497" ht="14.25" customHeight="1">
      <c r="A497" s="79"/>
      <c r="B497" s="79"/>
      <c r="C497" s="82"/>
      <c r="D497" s="214"/>
      <c r="E497" s="67"/>
      <c r="F497" s="67"/>
      <c r="G497" s="215"/>
      <c r="H497" s="215"/>
      <c r="I497" s="215"/>
      <c r="J497" s="215"/>
      <c r="K497" s="215"/>
      <c r="L497" s="215"/>
      <c r="M497" s="215"/>
      <c r="N497" s="215"/>
      <c r="O497" s="215"/>
      <c r="P497" s="215"/>
      <c r="Q497" s="215"/>
      <c r="R497" s="79"/>
      <c r="S497" s="79"/>
      <c r="T497" s="79"/>
    </row>
    <row r="498" ht="14.25" customHeight="1">
      <c r="A498" s="79"/>
      <c r="B498" s="79"/>
      <c r="C498" s="82"/>
      <c r="D498" s="214"/>
      <c r="E498" s="67"/>
      <c r="F498" s="67"/>
      <c r="G498" s="215"/>
      <c r="H498" s="215"/>
      <c r="I498" s="215"/>
      <c r="J498" s="215"/>
      <c r="K498" s="215"/>
      <c r="L498" s="215"/>
      <c r="M498" s="215"/>
      <c r="N498" s="215"/>
      <c r="O498" s="215"/>
      <c r="P498" s="215"/>
      <c r="Q498" s="215"/>
      <c r="R498" s="79"/>
      <c r="S498" s="79"/>
      <c r="T498" s="79"/>
    </row>
    <row r="499" ht="14.25" customHeight="1">
      <c r="A499" s="79"/>
      <c r="B499" s="79"/>
      <c r="C499" s="82"/>
      <c r="D499" s="214"/>
      <c r="E499" s="67"/>
      <c r="F499" s="67"/>
      <c r="G499" s="215"/>
      <c r="H499" s="215"/>
      <c r="I499" s="215"/>
      <c r="J499" s="215"/>
      <c r="K499" s="215"/>
      <c r="L499" s="215"/>
      <c r="M499" s="215"/>
      <c r="N499" s="215"/>
      <c r="O499" s="215"/>
      <c r="P499" s="215"/>
      <c r="Q499" s="215"/>
      <c r="R499" s="79"/>
      <c r="S499" s="79"/>
      <c r="T499" s="79"/>
    </row>
    <row r="500" ht="14.25" customHeight="1">
      <c r="A500" s="79"/>
      <c r="B500" s="79"/>
      <c r="C500" s="82"/>
      <c r="D500" s="214"/>
      <c r="E500" s="67"/>
      <c r="F500" s="67"/>
      <c r="G500" s="215"/>
      <c r="H500" s="215"/>
      <c r="I500" s="215"/>
      <c r="J500" s="215"/>
      <c r="K500" s="215"/>
      <c r="L500" s="215"/>
      <c r="M500" s="215"/>
      <c r="N500" s="215"/>
      <c r="O500" s="215"/>
      <c r="P500" s="215"/>
      <c r="Q500" s="215"/>
      <c r="R500" s="79"/>
      <c r="S500" s="79"/>
      <c r="T500" s="79"/>
    </row>
    <row r="501" ht="14.25" customHeight="1">
      <c r="A501" s="79"/>
      <c r="B501" s="79"/>
      <c r="C501" s="82"/>
      <c r="D501" s="214"/>
      <c r="E501" s="67"/>
      <c r="F501" s="67"/>
      <c r="G501" s="215"/>
      <c r="H501" s="215"/>
      <c r="I501" s="215"/>
      <c r="J501" s="215"/>
      <c r="K501" s="215"/>
      <c r="L501" s="215"/>
      <c r="M501" s="215"/>
      <c r="N501" s="215"/>
      <c r="O501" s="215"/>
      <c r="P501" s="215"/>
      <c r="Q501" s="215"/>
      <c r="R501" s="79"/>
      <c r="S501" s="79"/>
      <c r="T501" s="79"/>
    </row>
    <row r="502" ht="14.25" customHeight="1">
      <c r="A502" s="79"/>
      <c r="B502" s="79"/>
      <c r="C502" s="82"/>
      <c r="D502" s="214"/>
      <c r="E502" s="67"/>
      <c r="F502" s="67"/>
      <c r="G502" s="215"/>
      <c r="H502" s="215"/>
      <c r="I502" s="215"/>
      <c r="J502" s="215"/>
      <c r="K502" s="215"/>
      <c r="L502" s="215"/>
      <c r="M502" s="215"/>
      <c r="N502" s="215"/>
      <c r="O502" s="215"/>
      <c r="P502" s="215"/>
      <c r="Q502" s="215"/>
      <c r="R502" s="79"/>
      <c r="S502" s="79"/>
      <c r="T502" s="79"/>
    </row>
    <row r="503" ht="14.25" customHeight="1">
      <c r="A503" s="79"/>
      <c r="B503" s="79"/>
      <c r="C503" s="82"/>
      <c r="D503" s="214"/>
      <c r="E503" s="67"/>
      <c r="F503" s="67"/>
      <c r="G503" s="215"/>
      <c r="H503" s="215"/>
      <c r="I503" s="215"/>
      <c r="J503" s="215"/>
      <c r="K503" s="215"/>
      <c r="L503" s="215"/>
      <c r="M503" s="215"/>
      <c r="N503" s="215"/>
      <c r="O503" s="215"/>
      <c r="P503" s="215"/>
      <c r="Q503" s="215"/>
      <c r="R503" s="79"/>
      <c r="S503" s="79"/>
      <c r="T503" s="79"/>
    </row>
    <row r="504" ht="14.25" customHeight="1">
      <c r="A504" s="79"/>
      <c r="B504" s="79"/>
      <c r="C504" s="82"/>
      <c r="D504" s="214"/>
      <c r="E504" s="67"/>
      <c r="F504" s="67"/>
      <c r="G504" s="215"/>
      <c r="H504" s="215"/>
      <c r="I504" s="215"/>
      <c r="J504" s="215"/>
      <c r="K504" s="215"/>
      <c r="L504" s="215"/>
      <c r="M504" s="215"/>
      <c r="N504" s="215"/>
      <c r="O504" s="215"/>
      <c r="P504" s="215"/>
      <c r="Q504" s="215"/>
      <c r="R504" s="79"/>
      <c r="S504" s="79"/>
      <c r="T504" s="79"/>
    </row>
    <row r="505" ht="14.25" customHeight="1">
      <c r="A505" s="79"/>
      <c r="B505" s="79"/>
      <c r="C505" s="82"/>
      <c r="D505" s="214"/>
      <c r="E505" s="67"/>
      <c r="F505" s="67"/>
      <c r="G505" s="215"/>
      <c r="H505" s="215"/>
      <c r="I505" s="215"/>
      <c r="J505" s="215"/>
      <c r="K505" s="215"/>
      <c r="L505" s="215"/>
      <c r="M505" s="215"/>
      <c r="N505" s="215"/>
      <c r="O505" s="215"/>
      <c r="P505" s="215"/>
      <c r="Q505" s="215"/>
      <c r="R505" s="79"/>
      <c r="S505" s="79"/>
      <c r="T505" s="79"/>
    </row>
    <row r="506" ht="14.25" customHeight="1">
      <c r="A506" s="79"/>
      <c r="B506" s="79"/>
      <c r="C506" s="82"/>
      <c r="D506" s="214"/>
      <c r="E506" s="67"/>
      <c r="F506" s="67"/>
      <c r="G506" s="215"/>
      <c r="H506" s="215"/>
      <c r="I506" s="215"/>
      <c r="J506" s="215"/>
      <c r="K506" s="215"/>
      <c r="L506" s="215"/>
      <c r="M506" s="215"/>
      <c r="N506" s="215"/>
      <c r="O506" s="215"/>
      <c r="P506" s="215"/>
      <c r="Q506" s="215"/>
      <c r="R506" s="79"/>
      <c r="S506" s="79"/>
      <c r="T506" s="79"/>
    </row>
    <row r="507" ht="14.25" customHeight="1">
      <c r="A507" s="79"/>
      <c r="B507" s="79"/>
      <c r="C507" s="82"/>
      <c r="D507" s="214"/>
      <c r="E507" s="67"/>
      <c r="F507" s="67"/>
      <c r="G507" s="215"/>
      <c r="H507" s="215"/>
      <c r="I507" s="215"/>
      <c r="J507" s="215"/>
      <c r="K507" s="215"/>
      <c r="L507" s="215"/>
      <c r="M507" s="215"/>
      <c r="N507" s="215"/>
      <c r="O507" s="215"/>
      <c r="P507" s="215"/>
      <c r="Q507" s="215"/>
      <c r="R507" s="79"/>
      <c r="S507" s="79"/>
      <c r="T507" s="79"/>
    </row>
    <row r="508" ht="14.25" customHeight="1">
      <c r="A508" s="79"/>
      <c r="B508" s="79"/>
      <c r="C508" s="82"/>
      <c r="D508" s="214"/>
      <c r="E508" s="67"/>
      <c r="F508" s="67"/>
      <c r="G508" s="215"/>
      <c r="H508" s="215"/>
      <c r="I508" s="215"/>
      <c r="J508" s="215"/>
      <c r="K508" s="215"/>
      <c r="L508" s="215"/>
      <c r="M508" s="215"/>
      <c r="N508" s="215"/>
      <c r="O508" s="215"/>
      <c r="P508" s="215"/>
      <c r="Q508" s="215"/>
      <c r="R508" s="79"/>
      <c r="S508" s="79"/>
      <c r="T508" s="79"/>
    </row>
    <row r="509" ht="14.25" customHeight="1">
      <c r="A509" s="79"/>
      <c r="B509" s="79"/>
      <c r="C509" s="82"/>
      <c r="D509" s="214"/>
      <c r="E509" s="67"/>
      <c r="F509" s="67"/>
      <c r="G509" s="215"/>
      <c r="H509" s="215"/>
      <c r="I509" s="215"/>
      <c r="J509" s="215"/>
      <c r="K509" s="215"/>
      <c r="L509" s="215"/>
      <c r="M509" s="215"/>
      <c r="N509" s="215"/>
      <c r="O509" s="215"/>
      <c r="P509" s="215"/>
      <c r="Q509" s="215"/>
      <c r="R509" s="79"/>
      <c r="S509" s="79"/>
      <c r="T509" s="79"/>
    </row>
    <row r="510" ht="14.25" customHeight="1">
      <c r="A510" s="79"/>
      <c r="B510" s="79"/>
      <c r="C510" s="82"/>
      <c r="D510" s="214"/>
      <c r="E510" s="67"/>
      <c r="F510" s="67"/>
      <c r="G510" s="215"/>
      <c r="H510" s="215"/>
      <c r="I510" s="215"/>
      <c r="J510" s="215"/>
      <c r="K510" s="215"/>
      <c r="L510" s="215"/>
      <c r="M510" s="215"/>
      <c r="N510" s="215"/>
      <c r="O510" s="215"/>
      <c r="P510" s="215"/>
      <c r="Q510" s="215"/>
      <c r="R510" s="79"/>
      <c r="S510" s="79"/>
      <c r="T510" s="79"/>
    </row>
    <row r="511" ht="14.25" customHeight="1">
      <c r="A511" s="79"/>
      <c r="B511" s="79"/>
      <c r="C511" s="82"/>
      <c r="D511" s="214"/>
      <c r="E511" s="67"/>
      <c r="F511" s="67"/>
      <c r="G511" s="215"/>
      <c r="H511" s="215"/>
      <c r="I511" s="215"/>
      <c r="J511" s="215"/>
      <c r="K511" s="215"/>
      <c r="L511" s="215"/>
      <c r="M511" s="215"/>
      <c r="N511" s="215"/>
      <c r="O511" s="215"/>
      <c r="P511" s="215"/>
      <c r="Q511" s="215"/>
      <c r="R511" s="79"/>
      <c r="S511" s="79"/>
      <c r="T511" s="79"/>
    </row>
    <row r="512" ht="14.25" customHeight="1">
      <c r="A512" s="79"/>
      <c r="B512" s="79"/>
      <c r="C512" s="82"/>
      <c r="D512" s="214"/>
      <c r="E512" s="67"/>
      <c r="F512" s="67"/>
      <c r="G512" s="215"/>
      <c r="H512" s="215"/>
      <c r="I512" s="215"/>
      <c r="J512" s="215"/>
      <c r="K512" s="215"/>
      <c r="L512" s="215"/>
      <c r="M512" s="215"/>
      <c r="N512" s="215"/>
      <c r="O512" s="215"/>
      <c r="P512" s="215"/>
      <c r="Q512" s="215"/>
      <c r="R512" s="79"/>
      <c r="S512" s="79"/>
      <c r="T512" s="79"/>
    </row>
    <row r="513" ht="14.25" customHeight="1">
      <c r="A513" s="79"/>
      <c r="B513" s="79"/>
      <c r="C513" s="82"/>
      <c r="D513" s="214"/>
      <c r="E513" s="67"/>
      <c r="F513" s="67"/>
      <c r="G513" s="215"/>
      <c r="H513" s="215"/>
      <c r="I513" s="215"/>
      <c r="J513" s="215"/>
      <c r="K513" s="215"/>
      <c r="L513" s="215"/>
      <c r="M513" s="215"/>
      <c r="N513" s="215"/>
      <c r="O513" s="215"/>
      <c r="P513" s="215"/>
      <c r="Q513" s="215"/>
      <c r="R513" s="79"/>
      <c r="S513" s="79"/>
      <c r="T513" s="79"/>
    </row>
    <row r="514" ht="14.25" customHeight="1">
      <c r="A514" s="79"/>
      <c r="B514" s="79"/>
      <c r="C514" s="82"/>
      <c r="D514" s="214"/>
      <c r="E514" s="67"/>
      <c r="F514" s="67"/>
      <c r="G514" s="215"/>
      <c r="H514" s="215"/>
      <c r="I514" s="215"/>
      <c r="J514" s="215"/>
      <c r="K514" s="215"/>
      <c r="L514" s="215"/>
      <c r="M514" s="215"/>
      <c r="N514" s="215"/>
      <c r="O514" s="215"/>
      <c r="P514" s="215"/>
      <c r="Q514" s="215"/>
      <c r="R514" s="79"/>
      <c r="S514" s="79"/>
      <c r="T514" s="79"/>
    </row>
    <row r="515" ht="14.25" customHeight="1">
      <c r="A515" s="79"/>
      <c r="B515" s="79"/>
      <c r="C515" s="82"/>
      <c r="D515" s="214"/>
      <c r="E515" s="67"/>
      <c r="F515" s="67"/>
      <c r="G515" s="215"/>
      <c r="H515" s="215"/>
      <c r="I515" s="215"/>
      <c r="J515" s="215"/>
      <c r="K515" s="215"/>
      <c r="L515" s="215"/>
      <c r="M515" s="215"/>
      <c r="N515" s="215"/>
      <c r="O515" s="215"/>
      <c r="P515" s="215"/>
      <c r="Q515" s="215"/>
      <c r="R515" s="79"/>
      <c r="S515" s="79"/>
      <c r="T515" s="79"/>
    </row>
    <row r="516" ht="14.25" customHeight="1">
      <c r="A516" s="79"/>
      <c r="B516" s="79"/>
      <c r="C516" s="82"/>
      <c r="D516" s="214"/>
      <c r="E516" s="67"/>
      <c r="F516" s="67"/>
      <c r="G516" s="215"/>
      <c r="H516" s="215"/>
      <c r="I516" s="215"/>
      <c r="J516" s="215"/>
      <c r="K516" s="215"/>
      <c r="L516" s="215"/>
      <c r="M516" s="215"/>
      <c r="N516" s="215"/>
      <c r="O516" s="215"/>
      <c r="P516" s="215"/>
      <c r="Q516" s="215"/>
      <c r="R516" s="79"/>
      <c r="S516" s="79"/>
      <c r="T516" s="79"/>
    </row>
    <row r="517" ht="14.25" customHeight="1">
      <c r="A517" s="79"/>
      <c r="B517" s="79"/>
      <c r="C517" s="82"/>
      <c r="D517" s="214"/>
      <c r="E517" s="67"/>
      <c r="F517" s="67"/>
      <c r="G517" s="215"/>
      <c r="H517" s="215"/>
      <c r="I517" s="215"/>
      <c r="J517" s="215"/>
      <c r="K517" s="215"/>
      <c r="L517" s="215"/>
      <c r="M517" s="215"/>
      <c r="N517" s="215"/>
      <c r="O517" s="215"/>
      <c r="P517" s="215"/>
      <c r="Q517" s="215"/>
      <c r="R517" s="79"/>
      <c r="S517" s="79"/>
      <c r="T517" s="79"/>
    </row>
    <row r="518" ht="14.25" customHeight="1">
      <c r="A518" s="79"/>
      <c r="B518" s="79"/>
      <c r="C518" s="82"/>
      <c r="D518" s="214"/>
      <c r="E518" s="67"/>
      <c r="F518" s="67"/>
      <c r="G518" s="215"/>
      <c r="H518" s="215"/>
      <c r="I518" s="215"/>
      <c r="J518" s="215"/>
      <c r="K518" s="215"/>
      <c r="L518" s="215"/>
      <c r="M518" s="215"/>
      <c r="N518" s="215"/>
      <c r="O518" s="215"/>
      <c r="P518" s="215"/>
      <c r="Q518" s="215"/>
      <c r="R518" s="79"/>
      <c r="S518" s="79"/>
      <c r="T518" s="79"/>
    </row>
    <row r="519" ht="14.25" customHeight="1">
      <c r="A519" s="79"/>
      <c r="B519" s="79"/>
      <c r="C519" s="82"/>
      <c r="D519" s="214"/>
      <c r="E519" s="67"/>
      <c r="F519" s="67"/>
      <c r="G519" s="215"/>
      <c r="H519" s="215"/>
      <c r="I519" s="215"/>
      <c r="J519" s="215"/>
      <c r="K519" s="215"/>
      <c r="L519" s="215"/>
      <c r="M519" s="215"/>
      <c r="N519" s="215"/>
      <c r="O519" s="215"/>
      <c r="P519" s="215"/>
      <c r="Q519" s="215"/>
      <c r="R519" s="79"/>
      <c r="S519" s="79"/>
      <c r="T519" s="79"/>
    </row>
    <row r="520" ht="14.25" customHeight="1">
      <c r="A520" s="79"/>
      <c r="B520" s="79"/>
      <c r="C520" s="82"/>
      <c r="D520" s="214"/>
      <c r="E520" s="67"/>
      <c r="F520" s="67"/>
      <c r="G520" s="215"/>
      <c r="H520" s="215"/>
      <c r="I520" s="215"/>
      <c r="J520" s="215"/>
      <c r="K520" s="215"/>
      <c r="L520" s="215"/>
      <c r="M520" s="215"/>
      <c r="N520" s="215"/>
      <c r="O520" s="215"/>
      <c r="P520" s="215"/>
      <c r="Q520" s="215"/>
      <c r="R520" s="79"/>
      <c r="S520" s="79"/>
      <c r="T520" s="79"/>
    </row>
    <row r="521" ht="14.25" customHeight="1">
      <c r="A521" s="79"/>
      <c r="B521" s="79"/>
      <c r="C521" s="82"/>
      <c r="D521" s="214"/>
      <c r="E521" s="67"/>
      <c r="F521" s="67"/>
      <c r="G521" s="215"/>
      <c r="H521" s="215"/>
      <c r="I521" s="215"/>
      <c r="J521" s="215"/>
      <c r="K521" s="215"/>
      <c r="L521" s="215"/>
      <c r="M521" s="215"/>
      <c r="N521" s="215"/>
      <c r="O521" s="215"/>
      <c r="P521" s="215"/>
      <c r="Q521" s="215"/>
      <c r="R521" s="79"/>
      <c r="S521" s="79"/>
      <c r="T521" s="79"/>
    </row>
    <row r="522" ht="14.25" customHeight="1">
      <c r="A522" s="79"/>
      <c r="B522" s="79"/>
      <c r="C522" s="82"/>
      <c r="D522" s="214"/>
      <c r="E522" s="67"/>
      <c r="F522" s="67"/>
      <c r="G522" s="215"/>
      <c r="H522" s="215"/>
      <c r="I522" s="215"/>
      <c r="J522" s="215"/>
      <c r="K522" s="215"/>
      <c r="L522" s="215"/>
      <c r="M522" s="215"/>
      <c r="N522" s="215"/>
      <c r="O522" s="215"/>
      <c r="P522" s="215"/>
      <c r="Q522" s="215"/>
      <c r="R522" s="79"/>
      <c r="S522" s="79"/>
      <c r="T522" s="79"/>
    </row>
    <row r="523" ht="14.25" customHeight="1">
      <c r="A523" s="79"/>
      <c r="B523" s="79"/>
      <c r="C523" s="82"/>
      <c r="D523" s="214"/>
      <c r="E523" s="67"/>
      <c r="F523" s="67"/>
      <c r="G523" s="215"/>
      <c r="H523" s="215"/>
      <c r="I523" s="215"/>
      <c r="J523" s="215"/>
      <c r="K523" s="215"/>
      <c r="L523" s="215"/>
      <c r="M523" s="215"/>
      <c r="N523" s="215"/>
      <c r="O523" s="215"/>
      <c r="P523" s="215"/>
      <c r="Q523" s="215"/>
      <c r="R523" s="79"/>
      <c r="S523" s="79"/>
      <c r="T523" s="79"/>
    </row>
    <row r="524" ht="14.25" customHeight="1">
      <c r="A524" s="79"/>
      <c r="B524" s="79"/>
      <c r="C524" s="82"/>
      <c r="D524" s="214"/>
      <c r="E524" s="67"/>
      <c r="F524" s="67"/>
      <c r="G524" s="215"/>
      <c r="H524" s="215"/>
      <c r="I524" s="215"/>
      <c r="J524" s="215"/>
      <c r="K524" s="215"/>
      <c r="L524" s="215"/>
      <c r="M524" s="215"/>
      <c r="N524" s="215"/>
      <c r="O524" s="215"/>
      <c r="P524" s="215"/>
      <c r="Q524" s="215"/>
      <c r="R524" s="79"/>
      <c r="S524" s="79"/>
      <c r="T524" s="79"/>
    </row>
    <row r="525" ht="14.25" customHeight="1">
      <c r="A525" s="79"/>
      <c r="B525" s="79"/>
      <c r="C525" s="82"/>
      <c r="D525" s="214"/>
      <c r="E525" s="67"/>
      <c r="F525" s="67"/>
      <c r="G525" s="215"/>
      <c r="H525" s="215"/>
      <c r="I525" s="215"/>
      <c r="J525" s="215"/>
      <c r="K525" s="215"/>
      <c r="L525" s="215"/>
      <c r="M525" s="215"/>
      <c r="N525" s="215"/>
      <c r="O525" s="215"/>
      <c r="P525" s="215"/>
      <c r="Q525" s="215"/>
      <c r="R525" s="79"/>
      <c r="S525" s="79"/>
      <c r="T525" s="79"/>
    </row>
    <row r="526" ht="14.25" customHeight="1">
      <c r="A526" s="79"/>
      <c r="B526" s="79"/>
      <c r="C526" s="82"/>
      <c r="D526" s="214"/>
      <c r="E526" s="67"/>
      <c r="F526" s="67"/>
      <c r="G526" s="215"/>
      <c r="H526" s="215"/>
      <c r="I526" s="215"/>
      <c r="J526" s="215"/>
      <c r="K526" s="215"/>
      <c r="L526" s="215"/>
      <c r="M526" s="215"/>
      <c r="N526" s="215"/>
      <c r="O526" s="215"/>
      <c r="P526" s="215"/>
      <c r="Q526" s="215"/>
      <c r="R526" s="79"/>
      <c r="S526" s="79"/>
      <c r="T526" s="79"/>
    </row>
    <row r="527" ht="14.25" customHeight="1">
      <c r="A527" s="79"/>
      <c r="B527" s="79"/>
      <c r="C527" s="82"/>
      <c r="D527" s="214"/>
      <c r="E527" s="67"/>
      <c r="F527" s="67"/>
      <c r="G527" s="215"/>
      <c r="H527" s="215"/>
      <c r="I527" s="215"/>
      <c r="J527" s="215"/>
      <c r="K527" s="215"/>
      <c r="L527" s="215"/>
      <c r="M527" s="215"/>
      <c r="N527" s="215"/>
      <c r="O527" s="215"/>
      <c r="P527" s="215"/>
      <c r="Q527" s="215"/>
      <c r="R527" s="79"/>
      <c r="S527" s="79"/>
      <c r="T527" s="79"/>
    </row>
    <row r="528" ht="14.25" customHeight="1">
      <c r="A528" s="79"/>
      <c r="B528" s="79"/>
      <c r="C528" s="82"/>
      <c r="D528" s="214"/>
      <c r="E528" s="67"/>
      <c r="F528" s="67"/>
      <c r="G528" s="215"/>
      <c r="H528" s="215"/>
      <c r="I528" s="215"/>
      <c r="J528" s="215"/>
      <c r="K528" s="215"/>
      <c r="L528" s="215"/>
      <c r="M528" s="215"/>
      <c r="N528" s="215"/>
      <c r="O528" s="215"/>
      <c r="P528" s="215"/>
      <c r="Q528" s="215"/>
      <c r="R528" s="79"/>
      <c r="S528" s="79"/>
      <c r="T528" s="79"/>
    </row>
    <row r="529" ht="14.25" customHeight="1">
      <c r="A529" s="79"/>
      <c r="B529" s="79"/>
      <c r="C529" s="82"/>
      <c r="D529" s="214"/>
      <c r="E529" s="67"/>
      <c r="F529" s="67"/>
      <c r="G529" s="215"/>
      <c r="H529" s="215"/>
      <c r="I529" s="215"/>
      <c r="J529" s="215"/>
      <c r="K529" s="215"/>
      <c r="L529" s="215"/>
      <c r="M529" s="215"/>
      <c r="N529" s="215"/>
      <c r="O529" s="215"/>
      <c r="P529" s="215"/>
      <c r="Q529" s="215"/>
      <c r="R529" s="79"/>
      <c r="S529" s="79"/>
      <c r="T529" s="79"/>
    </row>
    <row r="530" ht="14.25" customHeight="1">
      <c r="A530" s="79"/>
      <c r="B530" s="79"/>
      <c r="C530" s="82"/>
      <c r="D530" s="214"/>
      <c r="E530" s="67"/>
      <c r="F530" s="67"/>
      <c r="G530" s="215"/>
      <c r="H530" s="215"/>
      <c r="I530" s="215"/>
      <c r="J530" s="215"/>
      <c r="K530" s="215"/>
      <c r="L530" s="215"/>
      <c r="M530" s="215"/>
      <c r="N530" s="215"/>
      <c r="O530" s="215"/>
      <c r="P530" s="215"/>
      <c r="Q530" s="215"/>
      <c r="R530" s="79"/>
      <c r="S530" s="79"/>
      <c r="T530" s="79"/>
    </row>
    <row r="531" ht="14.25" customHeight="1">
      <c r="A531" s="79"/>
      <c r="B531" s="79"/>
      <c r="C531" s="82"/>
      <c r="D531" s="214"/>
      <c r="E531" s="67"/>
      <c r="F531" s="67"/>
      <c r="G531" s="215"/>
      <c r="H531" s="215"/>
      <c r="I531" s="215"/>
      <c r="J531" s="215"/>
      <c r="K531" s="215"/>
      <c r="L531" s="215"/>
      <c r="M531" s="215"/>
      <c r="N531" s="215"/>
      <c r="O531" s="215"/>
      <c r="P531" s="215"/>
      <c r="Q531" s="215"/>
      <c r="R531" s="79"/>
      <c r="S531" s="79"/>
      <c r="T531" s="79"/>
    </row>
    <row r="532" ht="14.25" customHeight="1">
      <c r="A532" s="79"/>
      <c r="B532" s="79"/>
      <c r="C532" s="82"/>
      <c r="D532" s="214"/>
      <c r="E532" s="67"/>
      <c r="F532" s="67"/>
      <c r="G532" s="215"/>
      <c r="H532" s="215"/>
      <c r="I532" s="215"/>
      <c r="J532" s="215"/>
      <c r="K532" s="215"/>
      <c r="L532" s="215"/>
      <c r="M532" s="215"/>
      <c r="N532" s="215"/>
      <c r="O532" s="215"/>
      <c r="P532" s="215"/>
      <c r="Q532" s="215"/>
      <c r="R532" s="79"/>
      <c r="S532" s="79"/>
      <c r="T532" s="79"/>
    </row>
    <row r="533" ht="14.25" customHeight="1">
      <c r="A533" s="79"/>
      <c r="B533" s="79"/>
      <c r="C533" s="82"/>
      <c r="D533" s="214"/>
      <c r="E533" s="67"/>
      <c r="F533" s="67"/>
      <c r="G533" s="215"/>
      <c r="H533" s="215"/>
      <c r="I533" s="215"/>
      <c r="J533" s="215"/>
      <c r="K533" s="215"/>
      <c r="L533" s="215"/>
      <c r="M533" s="215"/>
      <c r="N533" s="215"/>
      <c r="O533" s="215"/>
      <c r="P533" s="215"/>
      <c r="Q533" s="215"/>
      <c r="R533" s="79"/>
      <c r="S533" s="79"/>
      <c r="T533" s="79"/>
    </row>
    <row r="534" ht="14.25" customHeight="1">
      <c r="A534" s="79"/>
      <c r="B534" s="79"/>
      <c r="C534" s="82"/>
      <c r="D534" s="214"/>
      <c r="E534" s="67"/>
      <c r="F534" s="67"/>
      <c r="G534" s="215"/>
      <c r="H534" s="215"/>
      <c r="I534" s="215"/>
      <c r="J534" s="215"/>
      <c r="K534" s="215"/>
      <c r="L534" s="215"/>
      <c r="M534" s="215"/>
      <c r="N534" s="215"/>
      <c r="O534" s="215"/>
      <c r="P534" s="215"/>
      <c r="Q534" s="215"/>
      <c r="R534" s="79"/>
      <c r="S534" s="79"/>
      <c r="T534" s="79"/>
    </row>
    <row r="535" ht="14.25" customHeight="1">
      <c r="A535" s="79"/>
      <c r="B535" s="79"/>
      <c r="C535" s="82"/>
      <c r="D535" s="214"/>
      <c r="E535" s="67"/>
      <c r="F535" s="67"/>
      <c r="G535" s="215"/>
      <c r="H535" s="215"/>
      <c r="I535" s="215"/>
      <c r="J535" s="215"/>
      <c r="K535" s="215"/>
      <c r="L535" s="215"/>
      <c r="M535" s="215"/>
      <c r="N535" s="215"/>
      <c r="O535" s="215"/>
      <c r="P535" s="215"/>
      <c r="Q535" s="215"/>
      <c r="R535" s="79"/>
      <c r="S535" s="79"/>
      <c r="T535" s="79"/>
    </row>
    <row r="536" ht="14.25" customHeight="1">
      <c r="A536" s="79"/>
      <c r="B536" s="79"/>
      <c r="C536" s="82"/>
      <c r="D536" s="214"/>
      <c r="E536" s="67"/>
      <c r="F536" s="67"/>
      <c r="G536" s="215"/>
      <c r="H536" s="215"/>
      <c r="I536" s="215"/>
      <c r="J536" s="215"/>
      <c r="K536" s="215"/>
      <c r="L536" s="215"/>
      <c r="M536" s="215"/>
      <c r="N536" s="215"/>
      <c r="O536" s="215"/>
      <c r="P536" s="215"/>
      <c r="Q536" s="215"/>
      <c r="R536" s="79"/>
      <c r="S536" s="79"/>
      <c r="T536" s="79"/>
    </row>
    <row r="537" ht="14.25" customHeight="1">
      <c r="A537" s="79"/>
      <c r="B537" s="79"/>
      <c r="C537" s="82"/>
      <c r="D537" s="214"/>
      <c r="E537" s="67"/>
      <c r="F537" s="67"/>
      <c r="G537" s="215"/>
      <c r="H537" s="215"/>
      <c r="I537" s="215"/>
      <c r="J537" s="215"/>
      <c r="K537" s="215"/>
      <c r="L537" s="215"/>
      <c r="M537" s="215"/>
      <c r="N537" s="215"/>
      <c r="O537" s="215"/>
      <c r="P537" s="215"/>
      <c r="Q537" s="215"/>
      <c r="R537" s="79"/>
      <c r="S537" s="79"/>
      <c r="T537" s="79"/>
    </row>
    <row r="538" ht="14.25" customHeight="1">
      <c r="A538" s="79"/>
      <c r="B538" s="79"/>
      <c r="C538" s="82"/>
      <c r="D538" s="214"/>
      <c r="E538" s="67"/>
      <c r="F538" s="67"/>
      <c r="G538" s="215"/>
      <c r="H538" s="215"/>
      <c r="I538" s="215"/>
      <c r="J538" s="215"/>
      <c r="K538" s="215"/>
      <c r="L538" s="215"/>
      <c r="M538" s="215"/>
      <c r="N538" s="215"/>
      <c r="O538" s="215"/>
      <c r="P538" s="215"/>
      <c r="Q538" s="215"/>
      <c r="R538" s="79"/>
      <c r="S538" s="79"/>
      <c r="T538" s="79"/>
    </row>
    <row r="539" ht="14.25" customHeight="1">
      <c r="A539" s="79"/>
      <c r="B539" s="79"/>
      <c r="C539" s="82"/>
      <c r="D539" s="214"/>
      <c r="E539" s="67"/>
      <c r="F539" s="67"/>
      <c r="G539" s="215"/>
      <c r="H539" s="215"/>
      <c r="I539" s="215"/>
      <c r="J539" s="215"/>
      <c r="K539" s="215"/>
      <c r="L539" s="215"/>
      <c r="M539" s="215"/>
      <c r="N539" s="215"/>
      <c r="O539" s="215"/>
      <c r="P539" s="215"/>
      <c r="Q539" s="215"/>
      <c r="R539" s="79"/>
      <c r="S539" s="79"/>
      <c r="T539" s="79"/>
    </row>
    <row r="540" ht="14.25" customHeight="1">
      <c r="A540" s="79"/>
      <c r="B540" s="79"/>
      <c r="C540" s="82"/>
      <c r="D540" s="214"/>
      <c r="E540" s="67"/>
      <c r="F540" s="67"/>
      <c r="G540" s="215"/>
      <c r="H540" s="215"/>
      <c r="I540" s="215"/>
      <c r="J540" s="215"/>
      <c r="K540" s="215"/>
      <c r="L540" s="215"/>
      <c r="M540" s="215"/>
      <c r="N540" s="215"/>
      <c r="O540" s="215"/>
      <c r="P540" s="215"/>
      <c r="Q540" s="215"/>
      <c r="R540" s="79"/>
      <c r="S540" s="79"/>
      <c r="T540" s="79"/>
    </row>
    <row r="541" ht="14.25" customHeight="1">
      <c r="A541" s="79"/>
      <c r="B541" s="79"/>
      <c r="C541" s="82"/>
      <c r="D541" s="214"/>
      <c r="E541" s="67"/>
      <c r="F541" s="67"/>
      <c r="G541" s="215"/>
      <c r="H541" s="215"/>
      <c r="I541" s="215"/>
      <c r="J541" s="215"/>
      <c r="K541" s="215"/>
      <c r="L541" s="215"/>
      <c r="M541" s="215"/>
      <c r="N541" s="215"/>
      <c r="O541" s="215"/>
      <c r="P541" s="215"/>
      <c r="Q541" s="215"/>
      <c r="R541" s="79"/>
      <c r="S541" s="79"/>
      <c r="T541" s="79"/>
    </row>
    <row r="542" ht="14.25" customHeight="1">
      <c r="A542" s="79"/>
      <c r="B542" s="79"/>
      <c r="C542" s="82"/>
      <c r="D542" s="214"/>
      <c r="E542" s="67"/>
      <c r="F542" s="67"/>
      <c r="G542" s="215"/>
      <c r="H542" s="215"/>
      <c r="I542" s="215"/>
      <c r="J542" s="215"/>
      <c r="K542" s="215"/>
      <c r="L542" s="215"/>
      <c r="M542" s="215"/>
      <c r="N542" s="215"/>
      <c r="O542" s="215"/>
      <c r="P542" s="215"/>
      <c r="Q542" s="215"/>
      <c r="R542" s="79"/>
      <c r="S542" s="79"/>
      <c r="T542" s="79"/>
    </row>
    <row r="543" ht="14.25" customHeight="1">
      <c r="A543" s="79"/>
      <c r="B543" s="79"/>
      <c r="C543" s="82"/>
      <c r="D543" s="214"/>
      <c r="E543" s="67"/>
      <c r="F543" s="67"/>
      <c r="G543" s="215"/>
      <c r="H543" s="215"/>
      <c r="I543" s="215"/>
      <c r="J543" s="215"/>
      <c r="K543" s="215"/>
      <c r="L543" s="215"/>
      <c r="M543" s="215"/>
      <c r="N543" s="215"/>
      <c r="O543" s="215"/>
      <c r="P543" s="215"/>
      <c r="Q543" s="215"/>
      <c r="R543" s="79"/>
      <c r="S543" s="79"/>
      <c r="T543" s="79"/>
    </row>
    <row r="544" ht="14.25" customHeight="1">
      <c r="A544" s="79"/>
      <c r="B544" s="79"/>
      <c r="C544" s="82"/>
      <c r="D544" s="214"/>
      <c r="E544" s="67"/>
      <c r="F544" s="67"/>
      <c r="G544" s="215"/>
      <c r="H544" s="215"/>
      <c r="I544" s="215"/>
      <c r="J544" s="215"/>
      <c r="K544" s="215"/>
      <c r="L544" s="215"/>
      <c r="M544" s="215"/>
      <c r="N544" s="215"/>
      <c r="O544" s="215"/>
      <c r="P544" s="215"/>
      <c r="Q544" s="215"/>
      <c r="R544" s="79"/>
      <c r="S544" s="79"/>
      <c r="T544" s="79"/>
    </row>
    <row r="545" ht="14.25" customHeight="1">
      <c r="A545" s="79"/>
      <c r="B545" s="79"/>
      <c r="C545" s="82"/>
      <c r="D545" s="214"/>
      <c r="E545" s="67"/>
      <c r="F545" s="67"/>
      <c r="G545" s="215"/>
      <c r="H545" s="215"/>
      <c r="I545" s="215"/>
      <c r="J545" s="215"/>
      <c r="K545" s="215"/>
      <c r="L545" s="215"/>
      <c r="M545" s="215"/>
      <c r="N545" s="215"/>
      <c r="O545" s="215"/>
      <c r="P545" s="215"/>
      <c r="Q545" s="215"/>
      <c r="R545" s="79"/>
      <c r="S545" s="79"/>
      <c r="T545" s="79"/>
    </row>
    <row r="546" ht="14.25" customHeight="1">
      <c r="A546" s="79"/>
      <c r="B546" s="79"/>
      <c r="C546" s="82"/>
      <c r="D546" s="214"/>
      <c r="E546" s="67"/>
      <c r="F546" s="67"/>
      <c r="G546" s="215"/>
      <c r="H546" s="215"/>
      <c r="I546" s="215"/>
      <c r="J546" s="215"/>
      <c r="K546" s="215"/>
      <c r="L546" s="215"/>
      <c r="M546" s="215"/>
      <c r="N546" s="215"/>
      <c r="O546" s="215"/>
      <c r="P546" s="215"/>
      <c r="Q546" s="215"/>
      <c r="R546" s="79"/>
      <c r="S546" s="79"/>
      <c r="T546" s="79"/>
    </row>
    <row r="547" ht="14.25" customHeight="1">
      <c r="A547" s="79"/>
      <c r="B547" s="79"/>
      <c r="C547" s="82"/>
      <c r="D547" s="214"/>
      <c r="E547" s="67"/>
      <c r="F547" s="67"/>
      <c r="G547" s="215"/>
      <c r="H547" s="215"/>
      <c r="I547" s="215"/>
      <c r="J547" s="215"/>
      <c r="K547" s="215"/>
      <c r="L547" s="215"/>
      <c r="M547" s="215"/>
      <c r="N547" s="215"/>
      <c r="O547" s="215"/>
      <c r="P547" s="215"/>
      <c r="Q547" s="215"/>
      <c r="R547" s="79"/>
      <c r="S547" s="79"/>
      <c r="T547" s="79"/>
    </row>
    <row r="548" ht="14.25" customHeight="1">
      <c r="A548" s="79"/>
      <c r="B548" s="79"/>
      <c r="C548" s="82"/>
      <c r="D548" s="214"/>
      <c r="E548" s="67"/>
      <c r="F548" s="67"/>
      <c r="G548" s="215"/>
      <c r="H548" s="215"/>
      <c r="I548" s="215"/>
      <c r="J548" s="215"/>
      <c r="K548" s="215"/>
      <c r="L548" s="215"/>
      <c r="M548" s="215"/>
      <c r="N548" s="215"/>
      <c r="O548" s="215"/>
      <c r="P548" s="215"/>
      <c r="Q548" s="215"/>
      <c r="R548" s="79"/>
      <c r="S548" s="79"/>
      <c r="T548" s="79"/>
    </row>
    <row r="549" ht="14.25" customHeight="1">
      <c r="A549" s="79"/>
      <c r="B549" s="79"/>
      <c r="C549" s="82"/>
      <c r="D549" s="214"/>
      <c r="E549" s="67"/>
      <c r="F549" s="67"/>
      <c r="G549" s="215"/>
      <c r="H549" s="215"/>
      <c r="I549" s="215"/>
      <c r="J549" s="215"/>
      <c r="K549" s="215"/>
      <c r="L549" s="215"/>
      <c r="M549" s="215"/>
      <c r="N549" s="215"/>
      <c r="O549" s="215"/>
      <c r="P549" s="215"/>
      <c r="Q549" s="215"/>
      <c r="R549" s="79"/>
      <c r="S549" s="79"/>
      <c r="T549" s="79"/>
    </row>
    <row r="550" ht="14.25" customHeight="1">
      <c r="A550" s="79"/>
      <c r="B550" s="79"/>
      <c r="C550" s="82"/>
      <c r="D550" s="214"/>
      <c r="E550" s="67"/>
      <c r="F550" s="67"/>
      <c r="G550" s="215"/>
      <c r="H550" s="215"/>
      <c r="I550" s="215"/>
      <c r="J550" s="215"/>
      <c r="K550" s="215"/>
      <c r="L550" s="215"/>
      <c r="M550" s="215"/>
      <c r="N550" s="215"/>
      <c r="O550" s="215"/>
      <c r="P550" s="215"/>
      <c r="Q550" s="215"/>
      <c r="R550" s="79"/>
      <c r="S550" s="79"/>
      <c r="T550" s="79"/>
    </row>
    <row r="551" ht="14.25" customHeight="1">
      <c r="A551" s="79"/>
      <c r="B551" s="79"/>
      <c r="C551" s="82"/>
      <c r="D551" s="214"/>
      <c r="E551" s="67"/>
      <c r="F551" s="67"/>
      <c r="G551" s="215"/>
      <c r="H551" s="215"/>
      <c r="I551" s="215"/>
      <c r="J551" s="215"/>
      <c r="K551" s="215"/>
      <c r="L551" s="215"/>
      <c r="M551" s="215"/>
      <c r="N551" s="215"/>
      <c r="O551" s="215"/>
      <c r="P551" s="215"/>
      <c r="Q551" s="215"/>
      <c r="R551" s="79"/>
      <c r="S551" s="79"/>
      <c r="T551" s="79"/>
    </row>
    <row r="552" ht="14.25" customHeight="1">
      <c r="A552" s="79"/>
      <c r="B552" s="79"/>
      <c r="C552" s="82"/>
      <c r="D552" s="214"/>
      <c r="E552" s="67"/>
      <c r="F552" s="67"/>
      <c r="G552" s="215"/>
      <c r="H552" s="215"/>
      <c r="I552" s="215"/>
      <c r="J552" s="215"/>
      <c r="K552" s="215"/>
      <c r="L552" s="215"/>
      <c r="M552" s="215"/>
      <c r="N552" s="215"/>
      <c r="O552" s="215"/>
      <c r="P552" s="215"/>
      <c r="Q552" s="215"/>
      <c r="R552" s="79"/>
      <c r="S552" s="79"/>
      <c r="T552" s="79"/>
    </row>
    <row r="553" ht="14.25" customHeight="1">
      <c r="A553" s="79"/>
      <c r="B553" s="79"/>
      <c r="C553" s="82"/>
      <c r="D553" s="214"/>
      <c r="E553" s="67"/>
      <c r="F553" s="67"/>
      <c r="G553" s="215"/>
      <c r="H553" s="215"/>
      <c r="I553" s="215"/>
      <c r="J553" s="215"/>
      <c r="K553" s="215"/>
      <c r="L553" s="215"/>
      <c r="M553" s="215"/>
      <c r="N553" s="215"/>
      <c r="O553" s="215"/>
      <c r="P553" s="215"/>
      <c r="Q553" s="215"/>
      <c r="R553" s="79"/>
      <c r="S553" s="79"/>
      <c r="T553" s="79"/>
    </row>
    <row r="554" ht="14.25" customHeight="1">
      <c r="A554" s="79"/>
      <c r="B554" s="79"/>
      <c r="C554" s="82"/>
      <c r="D554" s="214"/>
      <c r="E554" s="67"/>
      <c r="F554" s="67"/>
      <c r="G554" s="215"/>
      <c r="H554" s="215"/>
      <c r="I554" s="215"/>
      <c r="J554" s="215"/>
      <c r="K554" s="215"/>
      <c r="L554" s="215"/>
      <c r="M554" s="215"/>
      <c r="N554" s="215"/>
      <c r="O554" s="215"/>
      <c r="P554" s="215"/>
      <c r="Q554" s="215"/>
      <c r="R554" s="79"/>
      <c r="S554" s="79"/>
      <c r="T554" s="79"/>
    </row>
    <row r="555" ht="14.25" customHeight="1">
      <c r="A555" s="79"/>
      <c r="B555" s="79"/>
      <c r="C555" s="82"/>
      <c r="D555" s="214"/>
      <c r="E555" s="67"/>
      <c r="F555" s="67"/>
      <c r="G555" s="215"/>
      <c r="H555" s="215"/>
      <c r="I555" s="215"/>
      <c r="J555" s="215"/>
      <c r="K555" s="215"/>
      <c r="L555" s="215"/>
      <c r="M555" s="215"/>
      <c r="N555" s="215"/>
      <c r="O555" s="215"/>
      <c r="P555" s="215"/>
      <c r="Q555" s="215"/>
      <c r="R555" s="79"/>
      <c r="S555" s="79"/>
      <c r="T555" s="79"/>
    </row>
    <row r="556" ht="14.25" customHeight="1">
      <c r="A556" s="79"/>
      <c r="B556" s="79"/>
      <c r="C556" s="82"/>
      <c r="D556" s="214"/>
      <c r="E556" s="67"/>
      <c r="F556" s="67"/>
      <c r="G556" s="215"/>
      <c r="H556" s="215"/>
      <c r="I556" s="215"/>
      <c r="J556" s="215"/>
      <c r="K556" s="215"/>
      <c r="L556" s="215"/>
      <c r="M556" s="215"/>
      <c r="N556" s="215"/>
      <c r="O556" s="215"/>
      <c r="P556" s="215"/>
      <c r="Q556" s="215"/>
      <c r="R556" s="79"/>
      <c r="S556" s="79"/>
      <c r="T556" s="79"/>
    </row>
    <row r="557" ht="14.25" customHeight="1">
      <c r="A557" s="79"/>
      <c r="B557" s="79"/>
      <c r="C557" s="82"/>
      <c r="D557" s="214"/>
      <c r="E557" s="67"/>
      <c r="F557" s="67"/>
      <c r="G557" s="215"/>
      <c r="H557" s="215"/>
      <c r="I557" s="215"/>
      <c r="J557" s="215"/>
      <c r="K557" s="215"/>
      <c r="L557" s="215"/>
      <c r="M557" s="215"/>
      <c r="N557" s="215"/>
      <c r="O557" s="215"/>
      <c r="P557" s="215"/>
      <c r="Q557" s="215"/>
      <c r="R557" s="79"/>
      <c r="S557" s="79"/>
      <c r="T557" s="79"/>
    </row>
    <row r="558" ht="14.25" customHeight="1">
      <c r="A558" s="79"/>
      <c r="B558" s="79"/>
      <c r="C558" s="82"/>
      <c r="D558" s="214"/>
      <c r="E558" s="67"/>
      <c r="F558" s="67"/>
      <c r="G558" s="215"/>
      <c r="H558" s="215"/>
      <c r="I558" s="215"/>
      <c r="J558" s="215"/>
      <c r="K558" s="215"/>
      <c r="L558" s="215"/>
      <c r="M558" s="215"/>
      <c r="N558" s="215"/>
      <c r="O558" s="215"/>
      <c r="P558" s="215"/>
      <c r="Q558" s="215"/>
      <c r="R558" s="79"/>
      <c r="S558" s="79"/>
      <c r="T558" s="79"/>
    </row>
    <row r="559" ht="14.25" customHeight="1">
      <c r="A559" s="79"/>
      <c r="B559" s="79"/>
      <c r="C559" s="82"/>
      <c r="D559" s="214"/>
      <c r="E559" s="67"/>
      <c r="F559" s="67"/>
      <c r="G559" s="215"/>
      <c r="H559" s="215"/>
      <c r="I559" s="215"/>
      <c r="J559" s="215"/>
      <c r="K559" s="215"/>
      <c r="L559" s="215"/>
      <c r="M559" s="215"/>
      <c r="N559" s="215"/>
      <c r="O559" s="215"/>
      <c r="P559" s="215"/>
      <c r="Q559" s="215"/>
      <c r="R559" s="79"/>
      <c r="S559" s="79"/>
      <c r="T559" s="79"/>
    </row>
    <row r="560" ht="14.25" customHeight="1">
      <c r="A560" s="79"/>
      <c r="B560" s="79"/>
      <c r="C560" s="82"/>
      <c r="D560" s="214"/>
      <c r="E560" s="67"/>
      <c r="F560" s="67"/>
      <c r="G560" s="215"/>
      <c r="H560" s="215"/>
      <c r="I560" s="215"/>
      <c r="J560" s="215"/>
      <c r="K560" s="215"/>
      <c r="L560" s="215"/>
      <c r="M560" s="215"/>
      <c r="N560" s="215"/>
      <c r="O560" s="215"/>
      <c r="P560" s="215"/>
      <c r="Q560" s="215"/>
      <c r="R560" s="79"/>
      <c r="S560" s="79"/>
      <c r="T560" s="79"/>
    </row>
    <row r="561" ht="14.25" customHeight="1">
      <c r="A561" s="79"/>
      <c r="B561" s="79"/>
      <c r="C561" s="82"/>
      <c r="D561" s="214"/>
      <c r="E561" s="67"/>
      <c r="F561" s="67"/>
      <c r="G561" s="215"/>
      <c r="H561" s="215"/>
      <c r="I561" s="215"/>
      <c r="J561" s="215"/>
      <c r="K561" s="215"/>
      <c r="L561" s="215"/>
      <c r="M561" s="215"/>
      <c r="N561" s="215"/>
      <c r="O561" s="215"/>
      <c r="P561" s="215"/>
      <c r="Q561" s="215"/>
      <c r="R561" s="79"/>
      <c r="S561" s="79"/>
      <c r="T561" s="79"/>
    </row>
    <row r="562" ht="14.25" customHeight="1">
      <c r="A562" s="79"/>
      <c r="B562" s="79"/>
      <c r="C562" s="82"/>
      <c r="D562" s="214"/>
      <c r="E562" s="67"/>
      <c r="F562" s="67"/>
      <c r="G562" s="215"/>
      <c r="H562" s="215"/>
      <c r="I562" s="215"/>
      <c r="J562" s="215"/>
      <c r="K562" s="215"/>
      <c r="L562" s="215"/>
      <c r="M562" s="215"/>
      <c r="N562" s="215"/>
      <c r="O562" s="215"/>
      <c r="P562" s="215"/>
      <c r="Q562" s="215"/>
      <c r="R562" s="79"/>
      <c r="S562" s="79"/>
      <c r="T562" s="79"/>
    </row>
    <row r="563" ht="14.25" customHeight="1">
      <c r="A563" s="79"/>
      <c r="B563" s="79"/>
      <c r="C563" s="82"/>
      <c r="D563" s="214"/>
      <c r="E563" s="67"/>
      <c r="F563" s="67"/>
      <c r="G563" s="215"/>
      <c r="H563" s="215"/>
      <c r="I563" s="215"/>
      <c r="J563" s="215"/>
      <c r="K563" s="215"/>
      <c r="L563" s="215"/>
      <c r="M563" s="215"/>
      <c r="N563" s="215"/>
      <c r="O563" s="215"/>
      <c r="P563" s="215"/>
      <c r="Q563" s="215"/>
      <c r="R563" s="79"/>
      <c r="S563" s="79"/>
      <c r="T563" s="79"/>
    </row>
    <row r="564" ht="14.25" customHeight="1">
      <c r="A564" s="79"/>
      <c r="B564" s="79"/>
      <c r="C564" s="82"/>
      <c r="D564" s="214"/>
      <c r="E564" s="67"/>
      <c r="F564" s="67"/>
      <c r="G564" s="215"/>
      <c r="H564" s="215"/>
      <c r="I564" s="215"/>
      <c r="J564" s="215"/>
      <c r="K564" s="215"/>
      <c r="L564" s="215"/>
      <c r="M564" s="215"/>
      <c r="N564" s="215"/>
      <c r="O564" s="215"/>
      <c r="P564" s="215"/>
      <c r="Q564" s="215"/>
      <c r="R564" s="79"/>
      <c r="S564" s="79"/>
      <c r="T564" s="79"/>
    </row>
    <row r="565" ht="14.25" customHeight="1">
      <c r="A565" s="79"/>
      <c r="B565" s="79"/>
      <c r="C565" s="82"/>
      <c r="D565" s="214"/>
      <c r="E565" s="67"/>
      <c r="F565" s="67"/>
      <c r="G565" s="215"/>
      <c r="H565" s="215"/>
      <c r="I565" s="215"/>
      <c r="J565" s="215"/>
      <c r="K565" s="215"/>
      <c r="L565" s="215"/>
      <c r="M565" s="215"/>
      <c r="N565" s="215"/>
      <c r="O565" s="215"/>
      <c r="P565" s="215"/>
      <c r="Q565" s="215"/>
      <c r="R565" s="79"/>
      <c r="S565" s="79"/>
      <c r="T565" s="79"/>
    </row>
    <row r="566" ht="14.25" customHeight="1">
      <c r="A566" s="79"/>
      <c r="B566" s="79"/>
      <c r="C566" s="82"/>
      <c r="D566" s="214"/>
      <c r="E566" s="67"/>
      <c r="F566" s="67"/>
      <c r="G566" s="215"/>
      <c r="H566" s="215"/>
      <c r="I566" s="215"/>
      <c r="J566" s="215"/>
      <c r="K566" s="215"/>
      <c r="L566" s="215"/>
      <c r="M566" s="215"/>
      <c r="N566" s="215"/>
      <c r="O566" s="215"/>
      <c r="P566" s="215"/>
      <c r="Q566" s="215"/>
      <c r="R566" s="79"/>
      <c r="S566" s="79"/>
      <c r="T566" s="79"/>
    </row>
    <row r="567" ht="14.25" customHeight="1">
      <c r="A567" s="79"/>
      <c r="B567" s="79"/>
      <c r="C567" s="82"/>
      <c r="D567" s="214"/>
      <c r="E567" s="67"/>
      <c r="F567" s="67"/>
      <c r="G567" s="215"/>
      <c r="H567" s="215"/>
      <c r="I567" s="215"/>
      <c r="J567" s="215"/>
      <c r="K567" s="215"/>
      <c r="L567" s="215"/>
      <c r="M567" s="215"/>
      <c r="N567" s="215"/>
      <c r="O567" s="215"/>
      <c r="P567" s="215"/>
      <c r="Q567" s="215"/>
      <c r="R567" s="79"/>
      <c r="S567" s="79"/>
      <c r="T567" s="79"/>
    </row>
    <row r="568" ht="14.25" customHeight="1">
      <c r="A568" s="79"/>
      <c r="B568" s="79"/>
      <c r="C568" s="82"/>
      <c r="D568" s="214"/>
      <c r="E568" s="67"/>
      <c r="F568" s="67"/>
      <c r="G568" s="215"/>
      <c r="H568" s="215"/>
      <c r="I568" s="215"/>
      <c r="J568" s="215"/>
      <c r="K568" s="215"/>
      <c r="L568" s="215"/>
      <c r="M568" s="215"/>
      <c r="N568" s="215"/>
      <c r="O568" s="215"/>
      <c r="P568" s="215"/>
      <c r="Q568" s="215"/>
      <c r="R568" s="79"/>
      <c r="S568" s="79"/>
      <c r="T568" s="79"/>
    </row>
    <row r="569" ht="14.25" customHeight="1">
      <c r="A569" s="79"/>
      <c r="B569" s="79"/>
      <c r="C569" s="82"/>
      <c r="D569" s="214"/>
      <c r="E569" s="67"/>
      <c r="F569" s="67"/>
      <c r="G569" s="215"/>
      <c r="H569" s="215"/>
      <c r="I569" s="215"/>
      <c r="J569" s="215"/>
      <c r="K569" s="215"/>
      <c r="L569" s="215"/>
      <c r="M569" s="215"/>
      <c r="N569" s="215"/>
      <c r="O569" s="215"/>
      <c r="P569" s="215"/>
      <c r="Q569" s="215"/>
      <c r="R569" s="79"/>
      <c r="S569" s="79"/>
      <c r="T569" s="79"/>
    </row>
    <row r="570" ht="14.25" customHeight="1">
      <c r="A570" s="79"/>
      <c r="B570" s="79"/>
      <c r="C570" s="82"/>
      <c r="D570" s="214"/>
      <c r="E570" s="67"/>
      <c r="F570" s="67"/>
      <c r="G570" s="215"/>
      <c r="H570" s="215"/>
      <c r="I570" s="215"/>
      <c r="J570" s="215"/>
      <c r="K570" s="215"/>
      <c r="L570" s="215"/>
      <c r="M570" s="215"/>
      <c r="N570" s="215"/>
      <c r="O570" s="215"/>
      <c r="P570" s="215"/>
      <c r="Q570" s="215"/>
      <c r="R570" s="79"/>
      <c r="S570" s="79"/>
      <c r="T570" s="79"/>
    </row>
    <row r="571" ht="14.25" customHeight="1">
      <c r="A571" s="79"/>
      <c r="B571" s="79"/>
      <c r="C571" s="82"/>
      <c r="D571" s="214"/>
      <c r="E571" s="67"/>
      <c r="F571" s="67"/>
      <c r="G571" s="215"/>
      <c r="H571" s="215"/>
      <c r="I571" s="215"/>
      <c r="J571" s="215"/>
      <c r="K571" s="215"/>
      <c r="L571" s="215"/>
      <c r="M571" s="215"/>
      <c r="N571" s="215"/>
      <c r="O571" s="215"/>
      <c r="P571" s="215"/>
      <c r="Q571" s="215"/>
      <c r="R571" s="79"/>
      <c r="S571" s="79"/>
      <c r="T571" s="79"/>
    </row>
    <row r="572" ht="14.25" customHeight="1">
      <c r="A572" s="79"/>
      <c r="B572" s="79"/>
      <c r="C572" s="82"/>
      <c r="D572" s="214"/>
      <c r="E572" s="67"/>
      <c r="F572" s="67"/>
      <c r="G572" s="215"/>
      <c r="H572" s="215"/>
      <c r="I572" s="215"/>
      <c r="J572" s="215"/>
      <c r="K572" s="215"/>
      <c r="L572" s="215"/>
      <c r="M572" s="215"/>
      <c r="N572" s="215"/>
      <c r="O572" s="215"/>
      <c r="P572" s="215"/>
      <c r="Q572" s="215"/>
      <c r="R572" s="79"/>
      <c r="S572" s="79"/>
      <c r="T572" s="79"/>
    </row>
    <row r="573" ht="14.25" customHeight="1">
      <c r="A573" s="79"/>
      <c r="B573" s="79"/>
      <c r="C573" s="82"/>
      <c r="D573" s="214"/>
      <c r="E573" s="67"/>
      <c r="F573" s="67"/>
      <c r="G573" s="215"/>
      <c r="H573" s="215"/>
      <c r="I573" s="215"/>
      <c r="J573" s="215"/>
      <c r="K573" s="215"/>
      <c r="L573" s="215"/>
      <c r="M573" s="215"/>
      <c r="N573" s="215"/>
      <c r="O573" s="215"/>
      <c r="P573" s="215"/>
      <c r="Q573" s="215"/>
      <c r="R573" s="79"/>
      <c r="S573" s="79"/>
      <c r="T573" s="79"/>
    </row>
    <row r="574" ht="14.25" customHeight="1">
      <c r="A574" s="79"/>
      <c r="B574" s="79"/>
      <c r="C574" s="82"/>
      <c r="D574" s="214"/>
      <c r="E574" s="67"/>
      <c r="F574" s="67"/>
      <c r="G574" s="215"/>
      <c r="H574" s="215"/>
      <c r="I574" s="215"/>
      <c r="J574" s="215"/>
      <c r="K574" s="215"/>
      <c r="L574" s="215"/>
      <c r="M574" s="215"/>
      <c r="N574" s="215"/>
      <c r="O574" s="215"/>
      <c r="P574" s="215"/>
      <c r="Q574" s="215"/>
      <c r="R574" s="79"/>
      <c r="S574" s="79"/>
      <c r="T574" s="79"/>
    </row>
    <row r="575" ht="14.25" customHeight="1">
      <c r="A575" s="79"/>
      <c r="B575" s="79"/>
      <c r="C575" s="82"/>
      <c r="D575" s="214"/>
      <c r="E575" s="67"/>
      <c r="F575" s="67"/>
      <c r="G575" s="215"/>
      <c r="H575" s="215"/>
      <c r="I575" s="215"/>
      <c r="J575" s="215"/>
      <c r="K575" s="215"/>
      <c r="L575" s="215"/>
      <c r="M575" s="215"/>
      <c r="N575" s="215"/>
      <c r="O575" s="215"/>
      <c r="P575" s="215"/>
      <c r="Q575" s="215"/>
      <c r="R575" s="79"/>
      <c r="S575" s="79"/>
      <c r="T575" s="79"/>
    </row>
    <row r="576" ht="14.25" customHeight="1">
      <c r="A576" s="79"/>
      <c r="B576" s="79"/>
      <c r="C576" s="82"/>
      <c r="D576" s="214"/>
      <c r="E576" s="67"/>
      <c r="F576" s="67"/>
      <c r="G576" s="215"/>
      <c r="H576" s="215"/>
      <c r="I576" s="215"/>
      <c r="J576" s="215"/>
      <c r="K576" s="215"/>
      <c r="L576" s="215"/>
      <c r="M576" s="215"/>
      <c r="N576" s="215"/>
      <c r="O576" s="215"/>
      <c r="P576" s="215"/>
      <c r="Q576" s="215"/>
      <c r="R576" s="79"/>
      <c r="S576" s="79"/>
      <c r="T576" s="79"/>
    </row>
    <row r="577" ht="14.25" customHeight="1">
      <c r="A577" s="79"/>
      <c r="B577" s="79"/>
      <c r="C577" s="82"/>
      <c r="D577" s="214"/>
      <c r="E577" s="67"/>
      <c r="F577" s="67"/>
      <c r="G577" s="215"/>
      <c r="H577" s="215"/>
      <c r="I577" s="215"/>
      <c r="J577" s="215"/>
      <c r="K577" s="215"/>
      <c r="L577" s="215"/>
      <c r="M577" s="215"/>
      <c r="N577" s="215"/>
      <c r="O577" s="215"/>
      <c r="P577" s="215"/>
      <c r="Q577" s="215"/>
      <c r="R577" s="79"/>
      <c r="S577" s="79"/>
      <c r="T577" s="79"/>
    </row>
    <row r="578" ht="14.25" customHeight="1">
      <c r="A578" s="79"/>
      <c r="B578" s="79"/>
      <c r="C578" s="82"/>
      <c r="D578" s="214"/>
      <c r="E578" s="67"/>
      <c r="F578" s="67"/>
      <c r="G578" s="215"/>
      <c r="H578" s="215"/>
      <c r="I578" s="215"/>
      <c r="J578" s="215"/>
      <c r="K578" s="215"/>
      <c r="L578" s="215"/>
      <c r="M578" s="215"/>
      <c r="N578" s="215"/>
      <c r="O578" s="215"/>
      <c r="P578" s="215"/>
      <c r="Q578" s="215"/>
      <c r="R578" s="79"/>
      <c r="S578" s="79"/>
      <c r="T578" s="79"/>
    </row>
    <row r="579" ht="14.25" customHeight="1">
      <c r="A579" s="79"/>
      <c r="B579" s="79"/>
      <c r="C579" s="82"/>
      <c r="D579" s="214"/>
      <c r="E579" s="67"/>
      <c r="F579" s="67"/>
      <c r="G579" s="215"/>
      <c r="H579" s="215"/>
      <c r="I579" s="215"/>
      <c r="J579" s="215"/>
      <c r="K579" s="215"/>
      <c r="L579" s="215"/>
      <c r="M579" s="215"/>
      <c r="N579" s="215"/>
      <c r="O579" s="215"/>
      <c r="P579" s="215"/>
      <c r="Q579" s="215"/>
      <c r="R579" s="79"/>
      <c r="S579" s="79"/>
      <c r="T579" s="79"/>
    </row>
    <row r="580" ht="14.25" customHeight="1">
      <c r="A580" s="79"/>
      <c r="B580" s="79"/>
      <c r="C580" s="82"/>
      <c r="D580" s="214"/>
      <c r="E580" s="67"/>
      <c r="F580" s="67"/>
      <c r="G580" s="215"/>
      <c r="H580" s="215"/>
      <c r="I580" s="215"/>
      <c r="J580" s="215"/>
      <c r="K580" s="215"/>
      <c r="L580" s="215"/>
      <c r="M580" s="215"/>
      <c r="N580" s="215"/>
      <c r="O580" s="215"/>
      <c r="P580" s="215"/>
      <c r="Q580" s="215"/>
      <c r="R580" s="79"/>
      <c r="S580" s="79"/>
      <c r="T580" s="79"/>
    </row>
    <row r="581" ht="14.25" customHeight="1">
      <c r="A581" s="79"/>
      <c r="B581" s="79"/>
      <c r="C581" s="82"/>
      <c r="D581" s="214"/>
      <c r="E581" s="67"/>
      <c r="F581" s="67"/>
      <c r="G581" s="215"/>
      <c r="H581" s="215"/>
      <c r="I581" s="215"/>
      <c r="J581" s="215"/>
      <c r="K581" s="215"/>
      <c r="L581" s="215"/>
      <c r="M581" s="215"/>
      <c r="N581" s="215"/>
      <c r="O581" s="215"/>
      <c r="P581" s="215"/>
      <c r="Q581" s="215"/>
      <c r="R581" s="79"/>
      <c r="S581" s="79"/>
      <c r="T581" s="79"/>
    </row>
    <row r="582" ht="14.25" customHeight="1">
      <c r="A582" s="79"/>
      <c r="B582" s="79"/>
      <c r="C582" s="82"/>
      <c r="D582" s="214"/>
      <c r="E582" s="67"/>
      <c r="F582" s="67"/>
      <c r="G582" s="215"/>
      <c r="H582" s="215"/>
      <c r="I582" s="215"/>
      <c r="J582" s="215"/>
      <c r="K582" s="215"/>
      <c r="L582" s="215"/>
      <c r="M582" s="215"/>
      <c r="N582" s="215"/>
      <c r="O582" s="215"/>
      <c r="P582" s="215"/>
      <c r="Q582" s="215"/>
      <c r="R582" s="79"/>
      <c r="S582" s="79"/>
      <c r="T582" s="79"/>
    </row>
    <row r="583" ht="14.25" customHeight="1">
      <c r="A583" s="79"/>
      <c r="B583" s="79"/>
      <c r="C583" s="82"/>
      <c r="D583" s="214"/>
      <c r="E583" s="67"/>
      <c r="F583" s="67"/>
      <c r="G583" s="215"/>
      <c r="H583" s="215"/>
      <c r="I583" s="215"/>
      <c r="J583" s="215"/>
      <c r="K583" s="215"/>
      <c r="L583" s="215"/>
      <c r="M583" s="215"/>
      <c r="N583" s="215"/>
      <c r="O583" s="215"/>
      <c r="P583" s="215"/>
      <c r="Q583" s="215"/>
      <c r="R583" s="79"/>
      <c r="S583" s="79"/>
      <c r="T583" s="79"/>
    </row>
    <row r="584" ht="14.25" customHeight="1">
      <c r="A584" s="79"/>
      <c r="B584" s="79"/>
      <c r="C584" s="82"/>
      <c r="D584" s="214"/>
      <c r="E584" s="67"/>
      <c r="F584" s="67"/>
      <c r="G584" s="215"/>
      <c r="H584" s="215"/>
      <c r="I584" s="215"/>
      <c r="J584" s="215"/>
      <c r="K584" s="215"/>
      <c r="L584" s="215"/>
      <c r="M584" s="215"/>
      <c r="N584" s="215"/>
      <c r="O584" s="215"/>
      <c r="P584" s="215"/>
      <c r="Q584" s="215"/>
      <c r="R584" s="79"/>
      <c r="S584" s="79"/>
      <c r="T584" s="79"/>
    </row>
    <row r="585" ht="14.25" customHeight="1">
      <c r="A585" s="79"/>
      <c r="B585" s="79"/>
      <c r="C585" s="82"/>
      <c r="D585" s="214"/>
      <c r="E585" s="67"/>
      <c r="F585" s="67"/>
      <c r="G585" s="215"/>
      <c r="H585" s="215"/>
      <c r="I585" s="215"/>
      <c r="J585" s="215"/>
      <c r="K585" s="215"/>
      <c r="L585" s="215"/>
      <c r="M585" s="215"/>
      <c r="N585" s="215"/>
      <c r="O585" s="215"/>
      <c r="P585" s="215"/>
      <c r="Q585" s="215"/>
      <c r="R585" s="79"/>
      <c r="S585" s="79"/>
      <c r="T585" s="79"/>
    </row>
    <row r="586" ht="14.25" customHeight="1">
      <c r="A586" s="79"/>
      <c r="B586" s="79"/>
      <c r="C586" s="82"/>
      <c r="D586" s="214"/>
      <c r="E586" s="67"/>
      <c r="F586" s="67"/>
      <c r="G586" s="215"/>
      <c r="H586" s="215"/>
      <c r="I586" s="215"/>
      <c r="J586" s="215"/>
      <c r="K586" s="215"/>
      <c r="L586" s="215"/>
      <c r="M586" s="215"/>
      <c r="N586" s="215"/>
      <c r="O586" s="215"/>
      <c r="P586" s="215"/>
      <c r="Q586" s="215"/>
      <c r="R586" s="79"/>
      <c r="S586" s="79"/>
      <c r="T586" s="79"/>
    </row>
    <row r="587" ht="14.25" customHeight="1">
      <c r="A587" s="79"/>
      <c r="B587" s="79"/>
      <c r="C587" s="82"/>
      <c r="D587" s="214"/>
      <c r="E587" s="67"/>
      <c r="F587" s="67"/>
      <c r="G587" s="215"/>
      <c r="H587" s="215"/>
      <c r="I587" s="215"/>
      <c r="J587" s="215"/>
      <c r="K587" s="215"/>
      <c r="L587" s="215"/>
      <c r="M587" s="215"/>
      <c r="N587" s="215"/>
      <c r="O587" s="215"/>
      <c r="P587" s="215"/>
      <c r="Q587" s="215"/>
      <c r="R587" s="79"/>
      <c r="S587" s="79"/>
      <c r="T587" s="79"/>
    </row>
    <row r="588" ht="14.25" customHeight="1">
      <c r="A588" s="79"/>
      <c r="B588" s="79"/>
      <c r="C588" s="82"/>
      <c r="D588" s="214"/>
      <c r="E588" s="67"/>
      <c r="F588" s="67"/>
      <c r="G588" s="215"/>
      <c r="H588" s="215"/>
      <c r="I588" s="215"/>
      <c r="J588" s="215"/>
      <c r="K588" s="215"/>
      <c r="L588" s="215"/>
      <c r="M588" s="215"/>
      <c r="N588" s="215"/>
      <c r="O588" s="215"/>
      <c r="P588" s="215"/>
      <c r="Q588" s="215"/>
      <c r="R588" s="79"/>
      <c r="S588" s="79"/>
      <c r="T588" s="79"/>
    </row>
    <row r="589" ht="14.25" customHeight="1">
      <c r="A589" s="79"/>
      <c r="B589" s="79"/>
      <c r="C589" s="82"/>
      <c r="D589" s="214"/>
      <c r="E589" s="67"/>
      <c r="F589" s="67"/>
      <c r="G589" s="215"/>
      <c r="H589" s="215"/>
      <c r="I589" s="215"/>
      <c r="J589" s="215"/>
      <c r="K589" s="215"/>
      <c r="L589" s="215"/>
      <c r="M589" s="215"/>
      <c r="N589" s="215"/>
      <c r="O589" s="215"/>
      <c r="P589" s="215"/>
      <c r="Q589" s="215"/>
      <c r="R589" s="79"/>
      <c r="S589" s="79"/>
      <c r="T589" s="79"/>
    </row>
    <row r="590" ht="14.25" customHeight="1">
      <c r="A590" s="79"/>
      <c r="B590" s="79"/>
      <c r="C590" s="82"/>
      <c r="D590" s="214"/>
      <c r="E590" s="67"/>
      <c r="F590" s="67"/>
      <c r="G590" s="215"/>
      <c r="H590" s="215"/>
      <c r="I590" s="215"/>
      <c r="J590" s="215"/>
      <c r="K590" s="215"/>
      <c r="L590" s="215"/>
      <c r="M590" s="215"/>
      <c r="N590" s="215"/>
      <c r="O590" s="215"/>
      <c r="P590" s="215"/>
      <c r="Q590" s="215"/>
      <c r="R590" s="79"/>
      <c r="S590" s="79"/>
      <c r="T590" s="79"/>
    </row>
    <row r="591" ht="14.25" customHeight="1">
      <c r="A591" s="79"/>
      <c r="B591" s="79"/>
      <c r="C591" s="82"/>
      <c r="D591" s="214"/>
      <c r="E591" s="67"/>
      <c r="F591" s="67"/>
      <c r="G591" s="215"/>
      <c r="H591" s="215"/>
      <c r="I591" s="215"/>
      <c r="J591" s="215"/>
      <c r="K591" s="215"/>
      <c r="L591" s="215"/>
      <c r="M591" s="215"/>
      <c r="N591" s="215"/>
      <c r="O591" s="215"/>
      <c r="P591" s="215"/>
      <c r="Q591" s="215"/>
      <c r="R591" s="79"/>
      <c r="S591" s="79"/>
      <c r="T591" s="79"/>
    </row>
    <row r="592" ht="14.25" customHeight="1">
      <c r="A592" s="79"/>
      <c r="B592" s="79"/>
      <c r="C592" s="82"/>
      <c r="D592" s="214"/>
      <c r="E592" s="67"/>
      <c r="F592" s="67"/>
      <c r="G592" s="215"/>
      <c r="H592" s="215"/>
      <c r="I592" s="215"/>
      <c r="J592" s="215"/>
      <c r="K592" s="215"/>
      <c r="L592" s="215"/>
      <c r="M592" s="215"/>
      <c r="N592" s="215"/>
      <c r="O592" s="215"/>
      <c r="P592" s="215"/>
      <c r="Q592" s="215"/>
      <c r="R592" s="79"/>
      <c r="S592" s="79"/>
      <c r="T592" s="79"/>
    </row>
    <row r="593" ht="14.25" customHeight="1">
      <c r="A593" s="79"/>
      <c r="B593" s="79"/>
      <c r="C593" s="82"/>
      <c r="D593" s="214"/>
      <c r="E593" s="67"/>
      <c r="F593" s="67"/>
      <c r="G593" s="215"/>
      <c r="H593" s="215"/>
      <c r="I593" s="215"/>
      <c r="J593" s="215"/>
      <c r="K593" s="215"/>
      <c r="L593" s="215"/>
      <c r="M593" s="215"/>
      <c r="N593" s="215"/>
      <c r="O593" s="215"/>
      <c r="P593" s="215"/>
      <c r="Q593" s="215"/>
      <c r="R593" s="79"/>
      <c r="S593" s="79"/>
      <c r="T593" s="79"/>
    </row>
    <row r="594" ht="14.25" customHeight="1">
      <c r="A594" s="79"/>
      <c r="B594" s="79"/>
      <c r="C594" s="82"/>
      <c r="D594" s="214"/>
      <c r="E594" s="67"/>
      <c r="F594" s="67"/>
      <c r="G594" s="215"/>
      <c r="H594" s="215"/>
      <c r="I594" s="215"/>
      <c r="J594" s="215"/>
      <c r="K594" s="215"/>
      <c r="L594" s="215"/>
      <c r="M594" s="215"/>
      <c r="N594" s="215"/>
      <c r="O594" s="215"/>
      <c r="P594" s="215"/>
      <c r="Q594" s="215"/>
      <c r="R594" s="79"/>
      <c r="S594" s="79"/>
      <c r="T594" s="79"/>
    </row>
    <row r="595" ht="14.25" customHeight="1">
      <c r="A595" s="79"/>
      <c r="B595" s="79"/>
      <c r="C595" s="82"/>
      <c r="D595" s="214"/>
      <c r="E595" s="67"/>
      <c r="F595" s="67"/>
      <c r="G595" s="215"/>
      <c r="H595" s="215"/>
      <c r="I595" s="215"/>
      <c r="J595" s="215"/>
      <c r="K595" s="215"/>
      <c r="L595" s="215"/>
      <c r="M595" s="215"/>
      <c r="N595" s="215"/>
      <c r="O595" s="215"/>
      <c r="P595" s="215"/>
      <c r="Q595" s="215"/>
      <c r="R595" s="79"/>
      <c r="S595" s="79"/>
      <c r="T595" s="79"/>
    </row>
    <row r="596" ht="14.25" customHeight="1">
      <c r="A596" s="79"/>
      <c r="B596" s="79"/>
      <c r="C596" s="82"/>
      <c r="D596" s="214"/>
      <c r="E596" s="67"/>
      <c r="F596" s="67"/>
      <c r="G596" s="215"/>
      <c r="H596" s="215"/>
      <c r="I596" s="215"/>
      <c r="J596" s="215"/>
      <c r="K596" s="215"/>
      <c r="L596" s="215"/>
      <c r="M596" s="215"/>
      <c r="N596" s="215"/>
      <c r="O596" s="215"/>
      <c r="P596" s="215"/>
      <c r="Q596" s="215"/>
      <c r="R596" s="79"/>
      <c r="S596" s="79"/>
      <c r="T596" s="79"/>
    </row>
    <row r="597" ht="14.25" customHeight="1">
      <c r="A597" s="79"/>
      <c r="B597" s="79"/>
      <c r="C597" s="82"/>
      <c r="D597" s="214"/>
      <c r="E597" s="67"/>
      <c r="F597" s="67"/>
      <c r="G597" s="215"/>
      <c r="H597" s="215"/>
      <c r="I597" s="215"/>
      <c r="J597" s="215"/>
      <c r="K597" s="215"/>
      <c r="L597" s="215"/>
      <c r="M597" s="215"/>
      <c r="N597" s="215"/>
      <c r="O597" s="215"/>
      <c r="P597" s="215"/>
      <c r="Q597" s="215"/>
      <c r="R597" s="79"/>
      <c r="S597" s="79"/>
      <c r="T597" s="79"/>
    </row>
    <row r="598" ht="14.25" customHeight="1">
      <c r="A598" s="79"/>
      <c r="B598" s="79"/>
      <c r="C598" s="82"/>
      <c r="D598" s="214"/>
      <c r="E598" s="67"/>
      <c r="F598" s="67"/>
      <c r="G598" s="215"/>
      <c r="H598" s="215"/>
      <c r="I598" s="215"/>
      <c r="J598" s="215"/>
      <c r="K598" s="215"/>
      <c r="L598" s="215"/>
      <c r="M598" s="215"/>
      <c r="N598" s="215"/>
      <c r="O598" s="215"/>
      <c r="P598" s="215"/>
      <c r="Q598" s="215"/>
      <c r="R598" s="79"/>
      <c r="S598" s="79"/>
      <c r="T598" s="79"/>
    </row>
    <row r="599" ht="14.25" customHeight="1">
      <c r="A599" s="79"/>
      <c r="B599" s="79"/>
      <c r="C599" s="82"/>
      <c r="D599" s="214"/>
      <c r="E599" s="67"/>
      <c r="F599" s="67"/>
      <c r="G599" s="215"/>
      <c r="H599" s="215"/>
      <c r="I599" s="215"/>
      <c r="J599" s="215"/>
      <c r="K599" s="215"/>
      <c r="L599" s="215"/>
      <c r="M599" s="215"/>
      <c r="N599" s="215"/>
      <c r="O599" s="215"/>
      <c r="P599" s="215"/>
      <c r="Q599" s="215"/>
      <c r="R599" s="79"/>
      <c r="S599" s="79"/>
      <c r="T599" s="79"/>
    </row>
    <row r="600" ht="14.25" customHeight="1">
      <c r="A600" s="79"/>
      <c r="B600" s="79"/>
      <c r="C600" s="82"/>
      <c r="D600" s="214"/>
      <c r="E600" s="67"/>
      <c r="F600" s="67"/>
      <c r="G600" s="215"/>
      <c r="H600" s="215"/>
      <c r="I600" s="215"/>
      <c r="J600" s="215"/>
      <c r="K600" s="215"/>
      <c r="L600" s="215"/>
      <c r="M600" s="215"/>
      <c r="N600" s="215"/>
      <c r="O600" s="215"/>
      <c r="P600" s="215"/>
      <c r="Q600" s="215"/>
      <c r="R600" s="79"/>
      <c r="S600" s="79"/>
      <c r="T600" s="79"/>
    </row>
    <row r="601" ht="14.25" customHeight="1">
      <c r="A601" s="79"/>
      <c r="B601" s="79"/>
      <c r="C601" s="82"/>
      <c r="D601" s="214"/>
      <c r="E601" s="67"/>
      <c r="F601" s="67"/>
      <c r="G601" s="215"/>
      <c r="H601" s="215"/>
      <c r="I601" s="215"/>
      <c r="J601" s="215"/>
      <c r="K601" s="215"/>
      <c r="L601" s="215"/>
      <c r="M601" s="215"/>
      <c r="N601" s="215"/>
      <c r="O601" s="215"/>
      <c r="P601" s="215"/>
      <c r="Q601" s="215"/>
      <c r="R601" s="79"/>
      <c r="S601" s="79"/>
      <c r="T601" s="79"/>
    </row>
    <row r="602" ht="14.25" customHeight="1">
      <c r="A602" s="79"/>
      <c r="B602" s="79"/>
      <c r="C602" s="82"/>
      <c r="D602" s="214"/>
      <c r="E602" s="67"/>
      <c r="F602" s="67"/>
      <c r="G602" s="215"/>
      <c r="H602" s="215"/>
      <c r="I602" s="215"/>
      <c r="J602" s="215"/>
      <c r="K602" s="215"/>
      <c r="L602" s="215"/>
      <c r="M602" s="215"/>
      <c r="N602" s="215"/>
      <c r="O602" s="215"/>
      <c r="P602" s="215"/>
      <c r="Q602" s="215"/>
      <c r="R602" s="79"/>
      <c r="S602" s="79"/>
      <c r="T602" s="79"/>
    </row>
    <row r="603" ht="14.25" customHeight="1">
      <c r="A603" s="79"/>
      <c r="B603" s="79"/>
      <c r="C603" s="82"/>
      <c r="D603" s="214"/>
      <c r="E603" s="67"/>
      <c r="F603" s="67"/>
      <c r="G603" s="215"/>
      <c r="H603" s="215"/>
      <c r="I603" s="215"/>
      <c r="J603" s="215"/>
      <c r="K603" s="215"/>
      <c r="L603" s="215"/>
      <c r="M603" s="215"/>
      <c r="N603" s="215"/>
      <c r="O603" s="215"/>
      <c r="P603" s="215"/>
      <c r="Q603" s="215"/>
      <c r="R603" s="79"/>
      <c r="S603" s="79"/>
      <c r="T603" s="79"/>
    </row>
    <row r="604" ht="14.25" customHeight="1">
      <c r="A604" s="79"/>
      <c r="B604" s="79"/>
      <c r="C604" s="82"/>
      <c r="D604" s="214"/>
      <c r="E604" s="67"/>
      <c r="F604" s="67"/>
      <c r="G604" s="215"/>
      <c r="H604" s="215"/>
      <c r="I604" s="215"/>
      <c r="J604" s="215"/>
      <c r="K604" s="215"/>
      <c r="L604" s="215"/>
      <c r="M604" s="215"/>
      <c r="N604" s="215"/>
      <c r="O604" s="215"/>
      <c r="P604" s="215"/>
      <c r="Q604" s="215"/>
      <c r="R604" s="79"/>
      <c r="S604" s="79"/>
      <c r="T604" s="79"/>
    </row>
    <row r="605" ht="14.25" customHeight="1">
      <c r="A605" s="79"/>
      <c r="B605" s="79"/>
      <c r="C605" s="82"/>
      <c r="D605" s="214"/>
      <c r="E605" s="67"/>
      <c r="F605" s="67"/>
      <c r="G605" s="215"/>
      <c r="H605" s="215"/>
      <c r="I605" s="215"/>
      <c r="J605" s="215"/>
      <c r="K605" s="215"/>
      <c r="L605" s="215"/>
      <c r="M605" s="215"/>
      <c r="N605" s="215"/>
      <c r="O605" s="215"/>
      <c r="P605" s="215"/>
      <c r="Q605" s="215"/>
      <c r="R605" s="79"/>
      <c r="S605" s="79"/>
      <c r="T605" s="79"/>
    </row>
    <row r="606" ht="14.25" customHeight="1">
      <c r="A606" s="79"/>
      <c r="B606" s="79"/>
      <c r="C606" s="82"/>
      <c r="D606" s="214"/>
      <c r="E606" s="67"/>
      <c r="F606" s="67"/>
      <c r="G606" s="215"/>
      <c r="H606" s="215"/>
      <c r="I606" s="215"/>
      <c r="J606" s="215"/>
      <c r="K606" s="215"/>
      <c r="L606" s="215"/>
      <c r="M606" s="215"/>
      <c r="N606" s="215"/>
      <c r="O606" s="215"/>
      <c r="P606" s="215"/>
      <c r="Q606" s="215"/>
      <c r="R606" s="79"/>
      <c r="S606" s="79"/>
      <c r="T606" s="79"/>
    </row>
    <row r="607" ht="14.25" customHeight="1">
      <c r="A607" s="79"/>
      <c r="B607" s="79"/>
      <c r="C607" s="82"/>
      <c r="D607" s="214"/>
      <c r="E607" s="67"/>
      <c r="F607" s="67"/>
      <c r="G607" s="215"/>
      <c r="H607" s="215"/>
      <c r="I607" s="215"/>
      <c r="J607" s="215"/>
      <c r="K607" s="215"/>
      <c r="L607" s="215"/>
      <c r="M607" s="215"/>
      <c r="N607" s="215"/>
      <c r="O607" s="215"/>
      <c r="P607" s="215"/>
      <c r="Q607" s="215"/>
      <c r="R607" s="79"/>
      <c r="S607" s="79"/>
      <c r="T607" s="79"/>
    </row>
    <row r="608" ht="14.25" customHeight="1">
      <c r="A608" s="79"/>
      <c r="B608" s="79"/>
      <c r="C608" s="82"/>
      <c r="D608" s="214"/>
      <c r="E608" s="67"/>
      <c r="F608" s="67"/>
      <c r="G608" s="215"/>
      <c r="H608" s="215"/>
      <c r="I608" s="215"/>
      <c r="J608" s="215"/>
      <c r="K608" s="215"/>
      <c r="L608" s="215"/>
      <c r="M608" s="215"/>
      <c r="N608" s="215"/>
      <c r="O608" s="215"/>
      <c r="P608" s="215"/>
      <c r="Q608" s="215"/>
      <c r="R608" s="79"/>
      <c r="S608" s="79"/>
      <c r="T608" s="79"/>
    </row>
    <row r="609" ht="14.25" customHeight="1">
      <c r="A609" s="79"/>
      <c r="B609" s="79"/>
      <c r="C609" s="82"/>
      <c r="D609" s="214"/>
      <c r="E609" s="67"/>
      <c r="F609" s="67"/>
      <c r="G609" s="215"/>
      <c r="H609" s="215"/>
      <c r="I609" s="215"/>
      <c r="J609" s="215"/>
      <c r="K609" s="215"/>
      <c r="L609" s="215"/>
      <c r="M609" s="215"/>
      <c r="N609" s="215"/>
      <c r="O609" s="215"/>
      <c r="P609" s="215"/>
      <c r="Q609" s="215"/>
      <c r="R609" s="79"/>
      <c r="S609" s="79"/>
      <c r="T609" s="79"/>
    </row>
    <row r="610" ht="14.25" customHeight="1">
      <c r="A610" s="79"/>
      <c r="B610" s="79"/>
      <c r="C610" s="82"/>
      <c r="D610" s="214"/>
      <c r="E610" s="67"/>
      <c r="F610" s="67"/>
      <c r="G610" s="215"/>
      <c r="H610" s="215"/>
      <c r="I610" s="215"/>
      <c r="J610" s="215"/>
      <c r="K610" s="215"/>
      <c r="L610" s="215"/>
      <c r="M610" s="215"/>
      <c r="N610" s="215"/>
      <c r="O610" s="215"/>
      <c r="P610" s="215"/>
      <c r="Q610" s="215"/>
      <c r="R610" s="79"/>
      <c r="S610" s="79"/>
      <c r="T610" s="79"/>
    </row>
    <row r="611" ht="14.25" customHeight="1">
      <c r="A611" s="79"/>
      <c r="B611" s="79"/>
      <c r="C611" s="82"/>
      <c r="D611" s="214"/>
      <c r="E611" s="67"/>
      <c r="F611" s="67"/>
      <c r="G611" s="215"/>
      <c r="H611" s="215"/>
      <c r="I611" s="215"/>
      <c r="J611" s="215"/>
      <c r="K611" s="215"/>
      <c r="L611" s="215"/>
      <c r="M611" s="215"/>
      <c r="N611" s="215"/>
      <c r="O611" s="215"/>
      <c r="P611" s="215"/>
      <c r="Q611" s="215"/>
      <c r="R611" s="79"/>
      <c r="S611" s="79"/>
      <c r="T611" s="79"/>
    </row>
    <row r="612" ht="14.25" customHeight="1">
      <c r="A612" s="79"/>
      <c r="B612" s="79"/>
      <c r="C612" s="82"/>
      <c r="D612" s="214"/>
      <c r="E612" s="67"/>
      <c r="F612" s="67"/>
      <c r="G612" s="215"/>
      <c r="H612" s="215"/>
      <c r="I612" s="215"/>
      <c r="J612" s="215"/>
      <c r="K612" s="215"/>
      <c r="L612" s="215"/>
      <c r="M612" s="215"/>
      <c r="N612" s="215"/>
      <c r="O612" s="215"/>
      <c r="P612" s="215"/>
      <c r="Q612" s="215"/>
      <c r="R612" s="79"/>
      <c r="S612" s="79"/>
      <c r="T612" s="79"/>
    </row>
    <row r="613" ht="14.25" customHeight="1">
      <c r="A613" s="79"/>
      <c r="B613" s="79"/>
      <c r="C613" s="82"/>
      <c r="D613" s="214"/>
      <c r="E613" s="67"/>
      <c r="F613" s="67"/>
      <c r="G613" s="215"/>
      <c r="H613" s="215"/>
      <c r="I613" s="215"/>
      <c r="J613" s="215"/>
      <c r="K613" s="215"/>
      <c r="L613" s="215"/>
      <c r="M613" s="215"/>
      <c r="N613" s="215"/>
      <c r="O613" s="215"/>
      <c r="P613" s="215"/>
      <c r="Q613" s="215"/>
      <c r="R613" s="79"/>
      <c r="S613" s="79"/>
      <c r="T613" s="79"/>
    </row>
    <row r="614" ht="14.25" customHeight="1">
      <c r="A614" s="79"/>
      <c r="B614" s="79"/>
      <c r="C614" s="82"/>
      <c r="D614" s="214"/>
      <c r="E614" s="67"/>
      <c r="F614" s="67"/>
      <c r="G614" s="215"/>
      <c r="H614" s="215"/>
      <c r="I614" s="215"/>
      <c r="J614" s="215"/>
      <c r="K614" s="215"/>
      <c r="L614" s="215"/>
      <c r="M614" s="215"/>
      <c r="N614" s="215"/>
      <c r="O614" s="215"/>
      <c r="P614" s="215"/>
      <c r="Q614" s="215"/>
      <c r="R614" s="79"/>
      <c r="S614" s="79"/>
      <c r="T614" s="79"/>
    </row>
    <row r="615" ht="14.25" customHeight="1">
      <c r="A615" s="79"/>
      <c r="B615" s="79"/>
      <c r="C615" s="82"/>
      <c r="D615" s="214"/>
      <c r="E615" s="67"/>
      <c r="F615" s="67"/>
      <c r="G615" s="215"/>
      <c r="H615" s="215"/>
      <c r="I615" s="215"/>
      <c r="J615" s="215"/>
      <c r="K615" s="215"/>
      <c r="L615" s="215"/>
      <c r="M615" s="215"/>
      <c r="N615" s="215"/>
      <c r="O615" s="215"/>
      <c r="P615" s="215"/>
      <c r="Q615" s="215"/>
      <c r="R615" s="79"/>
      <c r="S615" s="79"/>
      <c r="T615" s="79"/>
    </row>
    <row r="616" ht="14.25" customHeight="1">
      <c r="A616" s="79"/>
      <c r="B616" s="79"/>
      <c r="C616" s="82"/>
      <c r="D616" s="214"/>
      <c r="E616" s="67"/>
      <c r="F616" s="67"/>
      <c r="G616" s="215"/>
      <c r="H616" s="215"/>
      <c r="I616" s="215"/>
      <c r="J616" s="215"/>
      <c r="K616" s="215"/>
      <c r="L616" s="215"/>
      <c r="M616" s="215"/>
      <c r="N616" s="215"/>
      <c r="O616" s="215"/>
      <c r="P616" s="215"/>
      <c r="Q616" s="215"/>
      <c r="R616" s="79"/>
      <c r="S616" s="79"/>
      <c r="T616" s="79"/>
    </row>
    <row r="617" ht="14.25" customHeight="1">
      <c r="A617" s="79"/>
      <c r="B617" s="79"/>
      <c r="C617" s="82"/>
      <c r="D617" s="214"/>
      <c r="E617" s="67"/>
      <c r="F617" s="67"/>
      <c r="G617" s="215"/>
      <c r="H617" s="215"/>
      <c r="I617" s="215"/>
      <c r="J617" s="215"/>
      <c r="K617" s="215"/>
      <c r="L617" s="215"/>
      <c r="M617" s="215"/>
      <c r="N617" s="215"/>
      <c r="O617" s="215"/>
      <c r="P617" s="215"/>
      <c r="Q617" s="215"/>
      <c r="R617" s="79"/>
      <c r="S617" s="79"/>
      <c r="T617" s="79"/>
    </row>
    <row r="618" ht="14.25" customHeight="1">
      <c r="A618" s="79"/>
      <c r="B618" s="79"/>
      <c r="C618" s="82"/>
      <c r="D618" s="214"/>
      <c r="E618" s="67"/>
      <c r="F618" s="67"/>
      <c r="G618" s="215"/>
      <c r="H618" s="215"/>
      <c r="I618" s="215"/>
      <c r="J618" s="215"/>
      <c r="K618" s="215"/>
      <c r="L618" s="215"/>
      <c r="M618" s="215"/>
      <c r="N618" s="215"/>
      <c r="O618" s="215"/>
      <c r="P618" s="215"/>
      <c r="Q618" s="215"/>
      <c r="R618" s="79"/>
      <c r="S618" s="79"/>
      <c r="T618" s="79"/>
    </row>
    <row r="619" ht="14.25" customHeight="1">
      <c r="A619" s="79"/>
      <c r="B619" s="79"/>
      <c r="C619" s="82"/>
      <c r="D619" s="214"/>
      <c r="E619" s="67"/>
      <c r="F619" s="67"/>
      <c r="G619" s="215"/>
      <c r="H619" s="215"/>
      <c r="I619" s="215"/>
      <c r="J619" s="215"/>
      <c r="K619" s="215"/>
      <c r="L619" s="215"/>
      <c r="M619" s="215"/>
      <c r="N619" s="215"/>
      <c r="O619" s="215"/>
      <c r="P619" s="215"/>
      <c r="Q619" s="215"/>
      <c r="R619" s="79"/>
      <c r="S619" s="79"/>
      <c r="T619" s="79"/>
    </row>
    <row r="620" ht="14.25" customHeight="1">
      <c r="A620" s="79"/>
      <c r="B620" s="79"/>
      <c r="C620" s="82"/>
      <c r="D620" s="214"/>
      <c r="E620" s="67"/>
      <c r="F620" s="67"/>
      <c r="G620" s="215"/>
      <c r="H620" s="215"/>
      <c r="I620" s="215"/>
      <c r="J620" s="215"/>
      <c r="K620" s="215"/>
      <c r="L620" s="215"/>
      <c r="M620" s="215"/>
      <c r="N620" s="215"/>
      <c r="O620" s="215"/>
      <c r="P620" s="215"/>
      <c r="Q620" s="215"/>
      <c r="R620" s="79"/>
      <c r="S620" s="79"/>
      <c r="T620" s="79"/>
    </row>
    <row r="621" ht="14.25" customHeight="1">
      <c r="A621" s="79"/>
      <c r="B621" s="79"/>
      <c r="C621" s="82"/>
      <c r="D621" s="214"/>
      <c r="E621" s="67"/>
      <c r="F621" s="67"/>
      <c r="G621" s="215"/>
      <c r="H621" s="215"/>
      <c r="I621" s="215"/>
      <c r="J621" s="215"/>
      <c r="K621" s="215"/>
      <c r="L621" s="215"/>
      <c r="M621" s="215"/>
      <c r="N621" s="215"/>
      <c r="O621" s="215"/>
      <c r="P621" s="215"/>
      <c r="Q621" s="215"/>
      <c r="R621" s="79"/>
      <c r="S621" s="79"/>
      <c r="T621" s="79"/>
    </row>
    <row r="622" ht="14.25" customHeight="1">
      <c r="A622" s="79"/>
      <c r="B622" s="79"/>
      <c r="C622" s="82"/>
      <c r="D622" s="214"/>
      <c r="E622" s="67"/>
      <c r="F622" s="67"/>
      <c r="G622" s="215"/>
      <c r="H622" s="215"/>
      <c r="I622" s="215"/>
      <c r="J622" s="215"/>
      <c r="K622" s="215"/>
      <c r="L622" s="215"/>
      <c r="M622" s="215"/>
      <c r="N622" s="215"/>
      <c r="O622" s="215"/>
      <c r="P622" s="215"/>
      <c r="Q622" s="215"/>
      <c r="R622" s="79"/>
      <c r="S622" s="79"/>
      <c r="T622" s="79"/>
    </row>
    <row r="623" ht="14.25" customHeight="1">
      <c r="A623" s="79"/>
      <c r="B623" s="79"/>
      <c r="C623" s="82"/>
      <c r="D623" s="214"/>
      <c r="E623" s="67"/>
      <c r="F623" s="67"/>
      <c r="G623" s="215"/>
      <c r="H623" s="215"/>
      <c r="I623" s="215"/>
      <c r="J623" s="215"/>
      <c r="K623" s="215"/>
      <c r="L623" s="215"/>
      <c r="M623" s="215"/>
      <c r="N623" s="215"/>
      <c r="O623" s="215"/>
      <c r="P623" s="215"/>
      <c r="Q623" s="215"/>
      <c r="R623" s="79"/>
      <c r="S623" s="79"/>
      <c r="T623" s="79"/>
    </row>
    <row r="624" ht="14.25" customHeight="1">
      <c r="A624" s="79"/>
      <c r="B624" s="79"/>
      <c r="C624" s="82"/>
      <c r="D624" s="214"/>
      <c r="E624" s="67"/>
      <c r="F624" s="67"/>
      <c r="G624" s="215"/>
      <c r="H624" s="215"/>
      <c r="I624" s="215"/>
      <c r="J624" s="215"/>
      <c r="K624" s="215"/>
      <c r="L624" s="215"/>
      <c r="M624" s="215"/>
      <c r="N624" s="215"/>
      <c r="O624" s="215"/>
      <c r="P624" s="215"/>
      <c r="Q624" s="215"/>
      <c r="R624" s="79"/>
      <c r="S624" s="79"/>
      <c r="T624" s="79"/>
    </row>
    <row r="625" ht="14.25" customHeight="1">
      <c r="A625" s="79"/>
      <c r="B625" s="79"/>
      <c r="C625" s="82"/>
      <c r="D625" s="214"/>
      <c r="E625" s="67"/>
      <c r="F625" s="67"/>
      <c r="G625" s="215"/>
      <c r="H625" s="215"/>
      <c r="I625" s="215"/>
      <c r="J625" s="215"/>
      <c r="K625" s="215"/>
      <c r="L625" s="215"/>
      <c r="M625" s="215"/>
      <c r="N625" s="215"/>
      <c r="O625" s="215"/>
      <c r="P625" s="215"/>
      <c r="Q625" s="215"/>
      <c r="R625" s="79"/>
      <c r="S625" s="79"/>
      <c r="T625" s="79"/>
    </row>
    <row r="626" ht="14.25" customHeight="1">
      <c r="A626" s="79"/>
      <c r="B626" s="79"/>
      <c r="C626" s="82"/>
      <c r="D626" s="214"/>
      <c r="E626" s="67"/>
      <c r="F626" s="67"/>
      <c r="G626" s="215"/>
      <c r="H626" s="215"/>
      <c r="I626" s="215"/>
      <c r="J626" s="215"/>
      <c r="K626" s="215"/>
      <c r="L626" s="215"/>
      <c r="M626" s="215"/>
      <c r="N626" s="215"/>
      <c r="O626" s="215"/>
      <c r="P626" s="215"/>
      <c r="Q626" s="215"/>
      <c r="R626" s="79"/>
      <c r="S626" s="79"/>
      <c r="T626" s="79"/>
    </row>
    <row r="627" ht="14.25" customHeight="1">
      <c r="A627" s="79"/>
      <c r="B627" s="79"/>
      <c r="C627" s="82"/>
      <c r="D627" s="214"/>
      <c r="E627" s="67"/>
      <c r="F627" s="67"/>
      <c r="G627" s="215"/>
      <c r="H627" s="215"/>
      <c r="I627" s="215"/>
      <c r="J627" s="215"/>
      <c r="K627" s="215"/>
      <c r="L627" s="215"/>
      <c r="M627" s="215"/>
      <c r="N627" s="215"/>
      <c r="O627" s="215"/>
      <c r="P627" s="215"/>
      <c r="Q627" s="215"/>
      <c r="R627" s="79"/>
      <c r="S627" s="79"/>
      <c r="T627" s="79"/>
    </row>
    <row r="628" ht="14.25" customHeight="1">
      <c r="A628" s="79"/>
      <c r="B628" s="79"/>
      <c r="C628" s="82"/>
      <c r="D628" s="214"/>
      <c r="E628" s="67"/>
      <c r="F628" s="67"/>
      <c r="G628" s="215"/>
      <c r="H628" s="215"/>
      <c r="I628" s="215"/>
      <c r="J628" s="215"/>
      <c r="K628" s="215"/>
      <c r="L628" s="215"/>
      <c r="M628" s="215"/>
      <c r="N628" s="215"/>
      <c r="O628" s="215"/>
      <c r="P628" s="215"/>
      <c r="Q628" s="215"/>
      <c r="R628" s="79"/>
      <c r="S628" s="79"/>
      <c r="T628" s="79"/>
    </row>
    <row r="629" ht="14.25" customHeight="1">
      <c r="A629" s="79"/>
      <c r="B629" s="79"/>
      <c r="C629" s="82"/>
      <c r="D629" s="214"/>
      <c r="E629" s="67"/>
      <c r="F629" s="67"/>
      <c r="G629" s="215"/>
      <c r="H629" s="215"/>
      <c r="I629" s="215"/>
      <c r="J629" s="215"/>
      <c r="K629" s="215"/>
      <c r="L629" s="215"/>
      <c r="M629" s="215"/>
      <c r="N629" s="215"/>
      <c r="O629" s="215"/>
      <c r="P629" s="215"/>
      <c r="Q629" s="215"/>
      <c r="R629" s="79"/>
      <c r="S629" s="79"/>
      <c r="T629" s="79"/>
    </row>
    <row r="630" ht="14.25" customHeight="1">
      <c r="A630" s="79"/>
      <c r="B630" s="79"/>
      <c r="C630" s="82"/>
      <c r="D630" s="214"/>
      <c r="E630" s="67"/>
      <c r="F630" s="67"/>
      <c r="G630" s="215"/>
      <c r="H630" s="215"/>
      <c r="I630" s="215"/>
      <c r="J630" s="215"/>
      <c r="K630" s="215"/>
      <c r="L630" s="215"/>
      <c r="M630" s="215"/>
      <c r="N630" s="215"/>
      <c r="O630" s="215"/>
      <c r="P630" s="215"/>
      <c r="Q630" s="215"/>
      <c r="R630" s="79"/>
      <c r="S630" s="79"/>
      <c r="T630" s="79"/>
    </row>
    <row r="631" ht="14.25" customHeight="1">
      <c r="A631" s="79"/>
      <c r="B631" s="79"/>
      <c r="C631" s="82"/>
      <c r="D631" s="214"/>
      <c r="E631" s="67"/>
      <c r="F631" s="67"/>
      <c r="G631" s="215"/>
      <c r="H631" s="215"/>
      <c r="I631" s="215"/>
      <c r="J631" s="215"/>
      <c r="K631" s="215"/>
      <c r="L631" s="215"/>
      <c r="M631" s="215"/>
      <c r="N631" s="215"/>
      <c r="O631" s="215"/>
      <c r="P631" s="215"/>
      <c r="Q631" s="215"/>
      <c r="R631" s="79"/>
      <c r="S631" s="79"/>
      <c r="T631" s="79"/>
    </row>
  </sheetData>
  <autoFilter ref="$A$1:$AH$411"/>
  <dataValidations>
    <dataValidation type="list" allowBlank="1" showErrorMessage="1" sqref="C2:C631">
      <formula1>CPI!$B$2:$B$500</formula1>
    </dataValidation>
    <dataValidation type="list" allowBlank="1" showErrorMessage="1" sqref="F2:F631">
      <formula1>PR!$D$2:$D$1004</formula1>
    </dataValidation>
  </dataValidations>
  <printOptions/>
  <pageMargins bottom="0.75" footer="0.0" header="0.0" left="0.7" right="0.7" top="0.75"/>
  <pageSetup orientation="landscape"/>
  <drawing r:id="rId2"/>
  <legacyDrawing r:id="rId3"/>
</worksheet>
</file>

<file path=xl/worksheets/sheet3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1" max="1" width="10.57"/>
    <col customWidth="1" min="3" max="3" width="30.57"/>
    <col customWidth="1" min="4" max="4" width="23.29"/>
  </cols>
  <sheetData>
    <row r="1"/>
    <row r="2"/>
    <row r="3"/>
    <row r="4"/>
    <row r="5"/>
    <row r="6"/>
    <row r="7"/>
    <row r="8"/>
    <row r="9"/>
    <row r="10"/>
    <row r="11"/>
    <row r="12"/>
    <row r="13"/>
    <row r="14"/>
    <row r="15"/>
    <row r="16"/>
    <row r="17"/>
    <row r="18"/>
    <row r="19"/>
    <row r="20"/>
    <row r="21"/>
    <row r="22"/>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sheetData>
  <drawing r:id="rId2"/>
</worksheet>
</file>

<file path=xl/worksheets/sheet3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7.0"/>
    <col customWidth="1" min="2" max="2" width="40.0"/>
    <col customWidth="1" min="3" max="3" width="12.0"/>
    <col customWidth="1" min="4" max="4" width="16.71"/>
    <col customWidth="1" min="5" max="5" width="11.14"/>
    <col customWidth="1" min="6" max="6" width="14.29"/>
    <col customWidth="1" min="7" max="7" width="16.0"/>
    <col customWidth="1" min="8" max="8" width="11.14"/>
    <col customWidth="1" min="9" max="9" width="17.29"/>
    <col customWidth="1" min="10" max="10" width="18.71"/>
    <col customWidth="1" min="11" max="11" width="15.0"/>
    <col customWidth="1" min="12" max="26" width="8.86"/>
  </cols>
  <sheetData>
    <row r="1" ht="14.25" customHeight="1">
      <c r="A1" s="76" t="s">
        <v>965</v>
      </c>
      <c r="B1" s="218" t="s">
        <v>966</v>
      </c>
      <c r="C1" s="76" t="s">
        <v>445</v>
      </c>
      <c r="D1" s="219" t="s">
        <v>446</v>
      </c>
      <c r="E1" s="77" t="s">
        <v>580</v>
      </c>
      <c r="F1" s="76" t="s">
        <v>190</v>
      </c>
      <c r="G1" s="76" t="s">
        <v>191</v>
      </c>
      <c r="H1" s="76" t="s">
        <v>210</v>
      </c>
      <c r="I1" s="76" t="s">
        <v>284</v>
      </c>
      <c r="J1" s="76" t="s">
        <v>285</v>
      </c>
      <c r="K1" s="76" t="s">
        <v>286</v>
      </c>
    </row>
    <row r="2" ht="14.25" customHeight="1">
      <c r="A2" s="79"/>
      <c r="B2" s="82" t="s">
        <v>592</v>
      </c>
      <c r="C2" s="79"/>
      <c r="D2" s="82">
        <v>1.0</v>
      </c>
      <c r="E2" s="82">
        <v>2021.0</v>
      </c>
      <c r="F2" s="79"/>
      <c r="G2" s="79"/>
      <c r="H2" s="79"/>
      <c r="I2" s="79"/>
      <c r="J2" s="79"/>
      <c r="K2" s="79"/>
      <c r="L2" s="92"/>
    </row>
    <row r="3" ht="14.25" customHeight="1">
      <c r="A3" s="79"/>
      <c r="B3" s="82" t="s">
        <v>593</v>
      </c>
      <c r="C3" s="79"/>
      <c r="D3" s="82">
        <v>1.0</v>
      </c>
      <c r="E3" s="82">
        <v>2022.0</v>
      </c>
      <c r="F3" s="79"/>
      <c r="G3" s="79"/>
      <c r="H3" s="79"/>
      <c r="I3" s="79"/>
      <c r="J3" s="79"/>
      <c r="K3" s="79"/>
    </row>
    <row r="4" ht="14.25" customHeight="1">
      <c r="A4" s="79"/>
      <c r="B4" s="82" t="s">
        <v>595</v>
      </c>
      <c r="C4" s="79"/>
      <c r="D4" s="82">
        <v>1.0</v>
      </c>
      <c r="E4" s="82">
        <v>2023.0</v>
      </c>
      <c r="F4" s="79"/>
      <c r="G4" s="79"/>
      <c r="H4" s="79"/>
      <c r="I4" s="79"/>
      <c r="J4" s="79"/>
      <c r="K4" s="79"/>
    </row>
    <row r="5" ht="14.25" customHeight="1">
      <c r="A5" s="79"/>
      <c r="B5" s="82" t="s">
        <v>596</v>
      </c>
      <c r="C5" s="79"/>
      <c r="D5" s="82">
        <v>1.0</v>
      </c>
      <c r="E5" s="82">
        <v>2024.0</v>
      </c>
      <c r="F5" s="79"/>
      <c r="G5" s="79"/>
      <c r="H5" s="79"/>
      <c r="I5" s="79"/>
      <c r="J5" s="79"/>
      <c r="K5" s="79"/>
    </row>
    <row r="6" ht="14.25" customHeight="1">
      <c r="A6" s="79"/>
      <c r="B6" s="82" t="s">
        <v>597</v>
      </c>
      <c r="C6" s="79"/>
      <c r="D6" s="82">
        <v>1.0</v>
      </c>
      <c r="E6" s="82">
        <v>2025.0</v>
      </c>
      <c r="F6" s="79"/>
      <c r="G6" s="79"/>
      <c r="H6" s="79"/>
      <c r="I6" s="79"/>
      <c r="J6" s="79"/>
      <c r="K6" s="79"/>
    </row>
    <row r="7" ht="14.25" customHeight="1">
      <c r="A7" s="79"/>
      <c r="B7" s="82" t="s">
        <v>598</v>
      </c>
      <c r="C7" s="79"/>
      <c r="D7" s="82">
        <v>1.0</v>
      </c>
      <c r="E7" s="82">
        <v>2026.0</v>
      </c>
      <c r="F7" s="79"/>
      <c r="G7" s="79"/>
      <c r="H7" s="79"/>
      <c r="I7" s="79"/>
      <c r="J7" s="79"/>
      <c r="K7" s="79"/>
    </row>
    <row r="8" ht="14.25" customHeight="1">
      <c r="A8" s="79"/>
      <c r="B8" s="82" t="s">
        <v>600</v>
      </c>
      <c r="C8" s="79"/>
      <c r="D8" s="82">
        <v>1.0</v>
      </c>
      <c r="E8" s="82">
        <v>2027.0</v>
      </c>
      <c r="F8" s="79"/>
      <c r="G8" s="79"/>
      <c r="H8" s="79"/>
      <c r="I8" s="79"/>
      <c r="J8" s="79"/>
      <c r="K8" s="79"/>
    </row>
    <row r="9" ht="14.25" customHeight="1">
      <c r="A9" s="79"/>
      <c r="B9" s="82" t="s">
        <v>601</v>
      </c>
      <c r="C9" s="79"/>
      <c r="D9" s="82">
        <v>1.0</v>
      </c>
      <c r="E9" s="82">
        <v>2028.0</v>
      </c>
      <c r="F9" s="79"/>
      <c r="G9" s="79"/>
      <c r="H9" s="79"/>
      <c r="I9" s="79"/>
      <c r="J9" s="79"/>
      <c r="K9" s="79"/>
    </row>
    <row r="10" ht="14.25" customHeight="1">
      <c r="A10" s="79"/>
      <c r="B10" s="82" t="s">
        <v>602</v>
      </c>
      <c r="C10" s="79"/>
      <c r="D10" s="82">
        <v>1.0</v>
      </c>
      <c r="E10" s="82">
        <v>2029.0</v>
      </c>
      <c r="F10" s="79"/>
      <c r="G10" s="79"/>
      <c r="H10" s="79"/>
      <c r="I10" s="79"/>
      <c r="J10" s="79"/>
      <c r="K10" s="79"/>
    </row>
    <row r="11" ht="14.25" customHeight="1">
      <c r="A11" s="79"/>
      <c r="B11" s="82" t="s">
        <v>603</v>
      </c>
      <c r="C11" s="79"/>
      <c r="D11" s="82">
        <v>1.0</v>
      </c>
      <c r="E11" s="82">
        <v>2030.0</v>
      </c>
      <c r="F11" s="79"/>
      <c r="G11" s="79"/>
      <c r="H11" s="79"/>
      <c r="I11" s="79"/>
      <c r="J11" s="79"/>
      <c r="K11" s="79"/>
    </row>
    <row r="12" ht="14.25" customHeight="1">
      <c r="A12" s="79"/>
      <c r="B12" s="82" t="s">
        <v>604</v>
      </c>
      <c r="C12" s="79"/>
      <c r="D12" s="82">
        <v>2.0</v>
      </c>
      <c r="E12" s="82">
        <v>2021.0</v>
      </c>
      <c r="F12" s="79"/>
      <c r="G12" s="79"/>
      <c r="H12" s="79"/>
      <c r="I12" s="79"/>
      <c r="J12" s="79"/>
      <c r="K12" s="79"/>
    </row>
    <row r="13" ht="14.25" customHeight="1">
      <c r="A13" s="79"/>
      <c r="B13" s="82" t="s">
        <v>605</v>
      </c>
      <c r="C13" s="79"/>
      <c r="D13" s="82">
        <v>2.0</v>
      </c>
      <c r="E13" s="82">
        <v>2022.0</v>
      </c>
      <c r="F13" s="79"/>
      <c r="G13" s="79"/>
      <c r="H13" s="79"/>
      <c r="I13" s="79"/>
      <c r="J13" s="79"/>
      <c r="K13" s="79"/>
    </row>
    <row r="14" ht="14.25" customHeight="1">
      <c r="A14" s="79"/>
      <c r="B14" s="82" t="s">
        <v>606</v>
      </c>
      <c r="C14" s="79"/>
      <c r="D14" s="82">
        <v>2.0</v>
      </c>
      <c r="E14" s="82">
        <v>2023.0</v>
      </c>
      <c r="F14" s="79"/>
      <c r="G14" s="79"/>
      <c r="H14" s="79"/>
      <c r="I14" s="79"/>
      <c r="J14" s="79"/>
      <c r="K14" s="79"/>
    </row>
    <row r="15" ht="14.25" customHeight="1">
      <c r="A15" s="79"/>
      <c r="B15" s="82" t="s">
        <v>607</v>
      </c>
      <c r="C15" s="79"/>
      <c r="D15" s="82">
        <v>2.0</v>
      </c>
      <c r="E15" s="82">
        <v>2024.0</v>
      </c>
      <c r="F15" s="79"/>
      <c r="G15" s="79"/>
      <c r="H15" s="79"/>
      <c r="I15" s="79"/>
      <c r="J15" s="79"/>
      <c r="K15" s="79"/>
    </row>
    <row r="16" ht="14.25" customHeight="1">
      <c r="A16" s="79"/>
      <c r="B16" s="82" t="s">
        <v>608</v>
      </c>
      <c r="C16" s="79"/>
      <c r="D16" s="82">
        <v>2.0</v>
      </c>
      <c r="E16" s="82">
        <v>2025.0</v>
      </c>
      <c r="F16" s="79"/>
      <c r="G16" s="79"/>
      <c r="H16" s="79"/>
      <c r="I16" s="79"/>
      <c r="J16" s="79"/>
      <c r="K16" s="79"/>
    </row>
    <row r="17" ht="14.25" customHeight="1">
      <c r="A17" s="79"/>
      <c r="B17" s="82" t="s">
        <v>609</v>
      </c>
      <c r="C17" s="79"/>
      <c r="D17" s="82">
        <v>2.0</v>
      </c>
      <c r="E17" s="82">
        <v>2026.0</v>
      </c>
      <c r="F17" s="79"/>
      <c r="G17" s="79"/>
      <c r="H17" s="79"/>
      <c r="I17" s="79"/>
      <c r="J17" s="79"/>
      <c r="K17" s="79"/>
    </row>
    <row r="18" ht="14.25" customHeight="1">
      <c r="A18" s="79"/>
      <c r="B18" s="82" t="s">
        <v>610</v>
      </c>
      <c r="C18" s="79"/>
      <c r="D18" s="82">
        <v>2.0</v>
      </c>
      <c r="E18" s="82">
        <v>2027.0</v>
      </c>
      <c r="F18" s="79"/>
      <c r="G18" s="79"/>
      <c r="H18" s="79"/>
      <c r="I18" s="79"/>
      <c r="J18" s="79"/>
      <c r="K18" s="79"/>
    </row>
    <row r="19" ht="14.25" customHeight="1">
      <c r="A19" s="79"/>
      <c r="B19" s="82" t="s">
        <v>611</v>
      </c>
      <c r="C19" s="79"/>
      <c r="D19" s="82">
        <v>2.0</v>
      </c>
      <c r="E19" s="82">
        <v>2028.0</v>
      </c>
      <c r="F19" s="79"/>
      <c r="G19" s="79"/>
      <c r="H19" s="79"/>
      <c r="I19" s="79"/>
      <c r="J19" s="79"/>
      <c r="K19" s="79"/>
    </row>
    <row r="20" ht="14.25" customHeight="1">
      <c r="A20" s="79"/>
      <c r="B20" s="82" t="s">
        <v>612</v>
      </c>
      <c r="C20" s="79"/>
      <c r="D20" s="82">
        <v>2.0</v>
      </c>
      <c r="E20" s="82">
        <v>2029.0</v>
      </c>
      <c r="F20" s="79"/>
      <c r="G20" s="79"/>
      <c r="H20" s="79"/>
      <c r="I20" s="79"/>
      <c r="J20" s="79"/>
      <c r="K20" s="79"/>
    </row>
    <row r="21" ht="14.25" customHeight="1">
      <c r="A21" s="79"/>
      <c r="B21" s="82" t="s">
        <v>613</v>
      </c>
      <c r="C21" s="79"/>
      <c r="D21" s="82">
        <v>2.0</v>
      </c>
      <c r="E21" s="82">
        <v>2030.0</v>
      </c>
      <c r="F21" s="79"/>
      <c r="G21" s="79"/>
      <c r="H21" s="79"/>
      <c r="I21" s="79"/>
      <c r="J21" s="79"/>
      <c r="K21" s="79"/>
    </row>
    <row r="22" ht="14.25" customHeight="1">
      <c r="A22" s="79"/>
      <c r="B22" s="82" t="s">
        <v>614</v>
      </c>
      <c r="C22" s="79"/>
      <c r="D22" s="82">
        <v>3.0</v>
      </c>
      <c r="E22" s="82">
        <v>2021.0</v>
      </c>
      <c r="F22" s="79"/>
      <c r="G22" s="79"/>
      <c r="H22" s="79"/>
      <c r="I22" s="79"/>
      <c r="J22" s="79"/>
      <c r="K22" s="79"/>
    </row>
    <row r="23" ht="14.25" customHeight="1">
      <c r="A23" s="79"/>
      <c r="B23" s="82" t="s">
        <v>615</v>
      </c>
      <c r="C23" s="79"/>
      <c r="D23" s="82">
        <v>3.0</v>
      </c>
      <c r="E23" s="82">
        <v>2022.0</v>
      </c>
      <c r="F23" s="79"/>
      <c r="G23" s="79"/>
      <c r="H23" s="79"/>
      <c r="I23" s="79"/>
      <c r="J23" s="79"/>
      <c r="K23" s="79"/>
    </row>
    <row r="24" ht="14.25" customHeight="1">
      <c r="A24" s="79"/>
      <c r="B24" s="82" t="s">
        <v>616</v>
      </c>
      <c r="C24" s="79"/>
      <c r="D24" s="82">
        <v>3.0</v>
      </c>
      <c r="E24" s="82">
        <v>2023.0</v>
      </c>
      <c r="F24" s="79"/>
      <c r="G24" s="79"/>
      <c r="H24" s="79"/>
      <c r="I24" s="79"/>
      <c r="J24" s="79"/>
      <c r="K24" s="79"/>
    </row>
    <row r="25" ht="14.25" customHeight="1">
      <c r="A25" s="79"/>
      <c r="B25" s="82" t="s">
        <v>617</v>
      </c>
      <c r="C25" s="79"/>
      <c r="D25" s="82">
        <v>3.0</v>
      </c>
      <c r="E25" s="82">
        <v>2024.0</v>
      </c>
      <c r="F25" s="79"/>
      <c r="G25" s="79"/>
      <c r="H25" s="79"/>
      <c r="I25" s="79"/>
      <c r="J25" s="79"/>
      <c r="K25" s="79"/>
    </row>
    <row r="26" ht="14.25" customHeight="1">
      <c r="A26" s="79"/>
      <c r="B26" s="82" t="s">
        <v>618</v>
      </c>
      <c r="C26" s="79"/>
      <c r="D26" s="82">
        <v>3.0</v>
      </c>
      <c r="E26" s="82">
        <v>2025.0</v>
      </c>
      <c r="F26" s="79"/>
      <c r="G26" s="79"/>
      <c r="H26" s="79"/>
      <c r="I26" s="79"/>
      <c r="J26" s="79"/>
      <c r="K26" s="79"/>
    </row>
    <row r="27" ht="14.25" customHeight="1">
      <c r="A27" s="79"/>
      <c r="B27" s="82" t="s">
        <v>619</v>
      </c>
      <c r="C27" s="79"/>
      <c r="D27" s="82">
        <v>3.0</v>
      </c>
      <c r="E27" s="82">
        <v>2026.0</v>
      </c>
      <c r="F27" s="79"/>
      <c r="G27" s="79"/>
      <c r="H27" s="79"/>
      <c r="I27" s="79"/>
      <c r="J27" s="79"/>
      <c r="K27" s="79"/>
    </row>
    <row r="28" ht="14.25" customHeight="1">
      <c r="A28" s="79"/>
      <c r="B28" s="82" t="s">
        <v>620</v>
      </c>
      <c r="C28" s="79"/>
      <c r="D28" s="82">
        <v>3.0</v>
      </c>
      <c r="E28" s="82">
        <v>2027.0</v>
      </c>
      <c r="F28" s="79"/>
      <c r="G28" s="79"/>
      <c r="H28" s="79"/>
      <c r="I28" s="79"/>
      <c r="J28" s="79"/>
      <c r="K28" s="79"/>
    </row>
    <row r="29" ht="14.25" customHeight="1">
      <c r="A29" s="79"/>
      <c r="B29" s="82" t="s">
        <v>621</v>
      </c>
      <c r="C29" s="79"/>
      <c r="D29" s="82">
        <v>3.0</v>
      </c>
      <c r="E29" s="82">
        <v>2028.0</v>
      </c>
      <c r="F29" s="79"/>
      <c r="G29" s="79"/>
      <c r="H29" s="79"/>
      <c r="I29" s="79"/>
      <c r="J29" s="79"/>
      <c r="K29" s="79"/>
    </row>
    <row r="30" ht="14.25" customHeight="1">
      <c r="A30" s="79"/>
      <c r="B30" s="82" t="s">
        <v>622</v>
      </c>
      <c r="C30" s="79"/>
      <c r="D30" s="82">
        <v>3.0</v>
      </c>
      <c r="E30" s="82">
        <v>2029.0</v>
      </c>
      <c r="F30" s="79"/>
      <c r="G30" s="79"/>
      <c r="H30" s="79"/>
      <c r="I30" s="79"/>
      <c r="J30" s="79"/>
      <c r="K30" s="79"/>
    </row>
    <row r="31" ht="14.25" customHeight="1">
      <c r="A31" s="79"/>
      <c r="B31" s="82" t="s">
        <v>623</v>
      </c>
      <c r="C31" s="79"/>
      <c r="D31" s="82">
        <v>3.0</v>
      </c>
      <c r="E31" s="82">
        <v>2030.0</v>
      </c>
      <c r="F31" s="79"/>
      <c r="G31" s="79"/>
      <c r="H31" s="79"/>
      <c r="I31" s="79"/>
      <c r="J31" s="79"/>
      <c r="K31" s="79"/>
    </row>
    <row r="32" ht="14.25" customHeight="1">
      <c r="A32" s="79"/>
      <c r="B32" s="82" t="s">
        <v>624</v>
      </c>
      <c r="C32" s="79"/>
      <c r="D32" s="82">
        <v>4.0</v>
      </c>
      <c r="E32" s="82">
        <v>2021.0</v>
      </c>
      <c r="F32" s="79"/>
      <c r="G32" s="79"/>
      <c r="H32" s="79"/>
      <c r="I32" s="79"/>
      <c r="J32" s="79"/>
      <c r="K32" s="79"/>
    </row>
    <row r="33" ht="14.25" customHeight="1">
      <c r="A33" s="79"/>
      <c r="B33" s="82" t="s">
        <v>625</v>
      </c>
      <c r="C33" s="79"/>
      <c r="D33" s="82">
        <v>4.0</v>
      </c>
      <c r="E33" s="82">
        <v>2022.0</v>
      </c>
      <c r="F33" s="79"/>
      <c r="G33" s="79"/>
      <c r="H33" s="79"/>
      <c r="I33" s="79"/>
      <c r="J33" s="79"/>
      <c r="K33" s="79"/>
    </row>
    <row r="34" ht="14.25" customHeight="1">
      <c r="A34" s="79"/>
      <c r="B34" s="82" t="s">
        <v>626</v>
      </c>
      <c r="C34" s="79"/>
      <c r="D34" s="82">
        <v>4.0</v>
      </c>
      <c r="E34" s="82">
        <v>2023.0</v>
      </c>
      <c r="F34" s="79"/>
      <c r="G34" s="79"/>
      <c r="H34" s="79"/>
      <c r="I34" s="79"/>
      <c r="J34" s="79"/>
      <c r="K34" s="79"/>
    </row>
    <row r="35" ht="14.25" customHeight="1">
      <c r="A35" s="79"/>
      <c r="B35" s="82" t="s">
        <v>627</v>
      </c>
      <c r="C35" s="79"/>
      <c r="D35" s="82">
        <v>4.0</v>
      </c>
      <c r="E35" s="82">
        <v>2024.0</v>
      </c>
      <c r="F35" s="79"/>
      <c r="G35" s="79"/>
      <c r="H35" s="79"/>
      <c r="I35" s="79"/>
      <c r="J35" s="79"/>
      <c r="K35" s="79"/>
    </row>
    <row r="36" ht="14.25" customHeight="1">
      <c r="A36" s="79"/>
      <c r="B36" s="82" t="s">
        <v>628</v>
      </c>
      <c r="C36" s="79"/>
      <c r="D36" s="82">
        <v>4.0</v>
      </c>
      <c r="E36" s="82">
        <v>2025.0</v>
      </c>
      <c r="F36" s="79"/>
      <c r="G36" s="79"/>
      <c r="H36" s="79"/>
      <c r="I36" s="79"/>
      <c r="J36" s="79"/>
      <c r="K36" s="79"/>
    </row>
    <row r="37" ht="14.25" customHeight="1">
      <c r="A37" s="79"/>
      <c r="B37" s="82" t="s">
        <v>629</v>
      </c>
      <c r="C37" s="79"/>
      <c r="D37" s="82">
        <v>4.0</v>
      </c>
      <c r="E37" s="82">
        <v>2026.0</v>
      </c>
      <c r="F37" s="79"/>
      <c r="G37" s="79"/>
      <c r="H37" s="79"/>
      <c r="I37" s="79"/>
      <c r="J37" s="79"/>
      <c r="K37" s="79"/>
    </row>
    <row r="38" ht="14.25" customHeight="1">
      <c r="A38" s="79"/>
      <c r="B38" s="82" t="s">
        <v>630</v>
      </c>
      <c r="C38" s="79"/>
      <c r="D38" s="82">
        <v>4.0</v>
      </c>
      <c r="E38" s="82">
        <v>2027.0</v>
      </c>
      <c r="F38" s="79"/>
      <c r="G38" s="79"/>
      <c r="H38" s="79"/>
      <c r="I38" s="79"/>
      <c r="J38" s="79"/>
      <c r="K38" s="79"/>
    </row>
    <row r="39" ht="14.25" customHeight="1">
      <c r="A39" s="79"/>
      <c r="B39" s="82" t="s">
        <v>631</v>
      </c>
      <c r="C39" s="79"/>
      <c r="D39" s="82">
        <v>4.0</v>
      </c>
      <c r="E39" s="82">
        <v>2028.0</v>
      </c>
      <c r="F39" s="79"/>
      <c r="G39" s="79"/>
      <c r="H39" s="79"/>
      <c r="I39" s="79"/>
      <c r="J39" s="79"/>
      <c r="K39" s="79"/>
    </row>
    <row r="40" ht="14.25" customHeight="1">
      <c r="A40" s="79"/>
      <c r="B40" s="82" t="s">
        <v>632</v>
      </c>
      <c r="C40" s="79"/>
      <c r="D40" s="82">
        <v>4.0</v>
      </c>
      <c r="E40" s="82">
        <v>2029.0</v>
      </c>
      <c r="F40" s="79"/>
      <c r="G40" s="79"/>
      <c r="H40" s="79"/>
      <c r="I40" s="79"/>
      <c r="J40" s="79"/>
      <c r="K40" s="79"/>
    </row>
    <row r="41" ht="14.25" customHeight="1">
      <c r="A41" s="79"/>
      <c r="B41" s="82" t="s">
        <v>633</v>
      </c>
      <c r="C41" s="79"/>
      <c r="D41" s="82">
        <v>4.0</v>
      </c>
      <c r="E41" s="82">
        <v>2030.0</v>
      </c>
      <c r="F41" s="79"/>
      <c r="G41" s="79"/>
      <c r="H41" s="79"/>
      <c r="I41" s="79"/>
      <c r="J41" s="79"/>
      <c r="K41" s="79"/>
    </row>
    <row r="42" ht="14.25" customHeight="1">
      <c r="A42" s="79"/>
      <c r="B42" s="82" t="s">
        <v>634</v>
      </c>
      <c r="C42" s="79"/>
      <c r="D42" s="82">
        <v>5.0</v>
      </c>
      <c r="E42" s="82">
        <v>2021.0</v>
      </c>
      <c r="F42" s="79"/>
      <c r="G42" s="79"/>
      <c r="H42" s="79"/>
      <c r="I42" s="79"/>
      <c r="J42" s="79"/>
      <c r="K42" s="79"/>
    </row>
    <row r="43" ht="14.25" customHeight="1">
      <c r="A43" s="79"/>
      <c r="B43" s="82" t="s">
        <v>635</v>
      </c>
      <c r="C43" s="79"/>
      <c r="D43" s="82">
        <v>5.0</v>
      </c>
      <c r="E43" s="82">
        <v>2022.0</v>
      </c>
      <c r="F43" s="79"/>
      <c r="G43" s="79"/>
      <c r="H43" s="79"/>
      <c r="I43" s="79"/>
      <c r="J43" s="79"/>
      <c r="K43" s="79"/>
    </row>
    <row r="44" ht="14.25" customHeight="1">
      <c r="A44" s="79"/>
      <c r="B44" s="82" t="s">
        <v>636</v>
      </c>
      <c r="C44" s="79"/>
      <c r="D44" s="82">
        <v>5.0</v>
      </c>
      <c r="E44" s="82">
        <v>2023.0</v>
      </c>
      <c r="F44" s="79"/>
      <c r="G44" s="79"/>
      <c r="H44" s="79"/>
      <c r="I44" s="79"/>
      <c r="J44" s="79"/>
      <c r="K44" s="79"/>
    </row>
    <row r="45" ht="14.25" customHeight="1">
      <c r="A45" s="79"/>
      <c r="B45" s="82" t="s">
        <v>637</v>
      </c>
      <c r="C45" s="79"/>
      <c r="D45" s="82">
        <v>5.0</v>
      </c>
      <c r="E45" s="82">
        <v>2024.0</v>
      </c>
      <c r="F45" s="79"/>
      <c r="G45" s="79"/>
      <c r="H45" s="79"/>
      <c r="I45" s="79"/>
      <c r="J45" s="79"/>
      <c r="K45" s="79"/>
    </row>
    <row r="46" ht="14.25" customHeight="1">
      <c r="A46" s="79"/>
      <c r="B46" s="82" t="s">
        <v>638</v>
      </c>
      <c r="C46" s="79"/>
      <c r="D46" s="82">
        <v>5.0</v>
      </c>
      <c r="E46" s="82">
        <v>2025.0</v>
      </c>
      <c r="F46" s="79"/>
      <c r="G46" s="79"/>
      <c r="H46" s="79"/>
      <c r="I46" s="79"/>
      <c r="J46" s="79"/>
      <c r="K46" s="79"/>
    </row>
    <row r="47" ht="14.25" customHeight="1">
      <c r="A47" s="79"/>
      <c r="B47" s="82" t="s">
        <v>639</v>
      </c>
      <c r="C47" s="79"/>
      <c r="D47" s="82">
        <v>5.0</v>
      </c>
      <c r="E47" s="82">
        <v>2026.0</v>
      </c>
      <c r="F47" s="79"/>
      <c r="G47" s="79"/>
      <c r="H47" s="79"/>
      <c r="I47" s="79"/>
      <c r="J47" s="79"/>
      <c r="K47" s="79"/>
    </row>
    <row r="48" ht="14.25" customHeight="1">
      <c r="A48" s="79"/>
      <c r="B48" s="82" t="s">
        <v>640</v>
      </c>
      <c r="C48" s="79"/>
      <c r="D48" s="82">
        <v>5.0</v>
      </c>
      <c r="E48" s="82">
        <v>2027.0</v>
      </c>
      <c r="F48" s="79"/>
      <c r="G48" s="79"/>
      <c r="H48" s="79"/>
      <c r="I48" s="79"/>
      <c r="J48" s="79"/>
      <c r="K48" s="79"/>
    </row>
    <row r="49" ht="14.25" customHeight="1">
      <c r="A49" s="79"/>
      <c r="B49" s="82" t="s">
        <v>641</v>
      </c>
      <c r="C49" s="79"/>
      <c r="D49" s="82">
        <v>5.0</v>
      </c>
      <c r="E49" s="82">
        <v>2028.0</v>
      </c>
      <c r="F49" s="79"/>
      <c r="G49" s="79"/>
      <c r="H49" s="79"/>
      <c r="I49" s="79"/>
      <c r="J49" s="79"/>
      <c r="K49" s="79"/>
    </row>
    <row r="50" ht="14.25" customHeight="1">
      <c r="A50" s="79"/>
      <c r="B50" s="82" t="s">
        <v>642</v>
      </c>
      <c r="C50" s="79"/>
      <c r="D50" s="82">
        <v>5.0</v>
      </c>
      <c r="E50" s="82">
        <v>2029.0</v>
      </c>
      <c r="F50" s="79"/>
      <c r="G50" s="79"/>
      <c r="H50" s="79"/>
      <c r="I50" s="79"/>
      <c r="J50" s="79"/>
      <c r="K50" s="79"/>
    </row>
    <row r="51" ht="14.25" customHeight="1">
      <c r="A51" s="79"/>
      <c r="B51" s="82" t="s">
        <v>643</v>
      </c>
      <c r="C51" s="79"/>
      <c r="D51" s="82">
        <v>5.0</v>
      </c>
      <c r="E51" s="82">
        <v>2030.0</v>
      </c>
      <c r="F51" s="79"/>
      <c r="G51" s="79"/>
      <c r="H51" s="79"/>
      <c r="I51" s="79"/>
      <c r="J51" s="79"/>
      <c r="K51" s="79"/>
    </row>
    <row r="52" ht="14.25" customHeight="1">
      <c r="A52" s="79"/>
      <c r="B52" s="82" t="s">
        <v>644</v>
      </c>
      <c r="C52" s="79"/>
      <c r="D52" s="82">
        <v>6.0</v>
      </c>
      <c r="E52" s="82">
        <v>2021.0</v>
      </c>
      <c r="F52" s="79"/>
      <c r="G52" s="79"/>
      <c r="H52" s="79"/>
      <c r="I52" s="79"/>
      <c r="J52" s="79"/>
      <c r="K52" s="79"/>
    </row>
    <row r="53" ht="14.25" customHeight="1">
      <c r="A53" s="79"/>
      <c r="B53" s="82" t="s">
        <v>645</v>
      </c>
      <c r="C53" s="79"/>
      <c r="D53" s="82">
        <v>6.0</v>
      </c>
      <c r="E53" s="82">
        <v>2022.0</v>
      </c>
      <c r="F53" s="79"/>
      <c r="G53" s="79"/>
      <c r="H53" s="79"/>
      <c r="I53" s="79"/>
      <c r="J53" s="79"/>
      <c r="K53" s="79"/>
    </row>
    <row r="54" ht="14.25" customHeight="1">
      <c r="A54" s="79"/>
      <c r="B54" s="82" t="s">
        <v>646</v>
      </c>
      <c r="C54" s="79"/>
      <c r="D54" s="82">
        <v>6.0</v>
      </c>
      <c r="E54" s="82">
        <v>2023.0</v>
      </c>
      <c r="F54" s="79"/>
      <c r="G54" s="79"/>
      <c r="H54" s="79"/>
      <c r="I54" s="79"/>
      <c r="J54" s="79"/>
      <c r="K54" s="79"/>
    </row>
    <row r="55" ht="14.25" customHeight="1">
      <c r="A55" s="79"/>
      <c r="B55" s="82" t="s">
        <v>647</v>
      </c>
      <c r="C55" s="79"/>
      <c r="D55" s="82">
        <v>6.0</v>
      </c>
      <c r="E55" s="82">
        <v>2024.0</v>
      </c>
      <c r="F55" s="79"/>
      <c r="G55" s="79"/>
      <c r="H55" s="79"/>
      <c r="I55" s="79"/>
      <c r="J55" s="79"/>
      <c r="K55" s="79"/>
    </row>
    <row r="56" ht="14.25" customHeight="1">
      <c r="A56" s="79"/>
      <c r="B56" s="82" t="s">
        <v>648</v>
      </c>
      <c r="C56" s="79"/>
      <c r="D56" s="82">
        <v>6.0</v>
      </c>
      <c r="E56" s="82">
        <v>2025.0</v>
      </c>
      <c r="F56" s="79"/>
      <c r="G56" s="79"/>
      <c r="H56" s="79"/>
      <c r="I56" s="79"/>
      <c r="J56" s="79"/>
      <c r="K56" s="79"/>
    </row>
    <row r="57" ht="14.25" customHeight="1">
      <c r="A57" s="79"/>
      <c r="B57" s="82" t="s">
        <v>649</v>
      </c>
      <c r="C57" s="79"/>
      <c r="D57" s="82">
        <v>6.0</v>
      </c>
      <c r="E57" s="82">
        <v>2026.0</v>
      </c>
      <c r="F57" s="79"/>
      <c r="G57" s="79"/>
      <c r="H57" s="79"/>
      <c r="I57" s="79"/>
      <c r="J57" s="79"/>
      <c r="K57" s="79"/>
    </row>
    <row r="58" ht="14.25" customHeight="1">
      <c r="A58" s="79"/>
      <c r="B58" s="82" t="s">
        <v>650</v>
      </c>
      <c r="C58" s="79"/>
      <c r="D58" s="82">
        <v>6.0</v>
      </c>
      <c r="E58" s="82">
        <v>2027.0</v>
      </c>
      <c r="F58" s="79"/>
      <c r="G58" s="79"/>
      <c r="H58" s="79"/>
      <c r="I58" s="79"/>
      <c r="J58" s="79"/>
      <c r="K58" s="79"/>
    </row>
    <row r="59" ht="14.25" customHeight="1">
      <c r="A59" s="79"/>
      <c r="B59" s="82" t="s">
        <v>651</v>
      </c>
      <c r="C59" s="79"/>
      <c r="D59" s="82">
        <v>6.0</v>
      </c>
      <c r="E59" s="82">
        <v>2028.0</v>
      </c>
      <c r="F59" s="79"/>
      <c r="G59" s="79"/>
      <c r="H59" s="79"/>
      <c r="I59" s="79"/>
      <c r="J59" s="79"/>
      <c r="K59" s="79"/>
    </row>
    <row r="60" ht="14.25" customHeight="1">
      <c r="A60" s="79"/>
      <c r="B60" s="82" t="s">
        <v>652</v>
      </c>
      <c r="C60" s="79"/>
      <c r="D60" s="82">
        <v>6.0</v>
      </c>
      <c r="E60" s="82">
        <v>2029.0</v>
      </c>
      <c r="F60" s="79"/>
      <c r="G60" s="79"/>
      <c r="H60" s="79"/>
      <c r="I60" s="79"/>
      <c r="J60" s="79"/>
      <c r="K60" s="79"/>
    </row>
    <row r="61" ht="14.25" customHeight="1">
      <c r="A61" s="79"/>
      <c r="B61" s="82" t="s">
        <v>653</v>
      </c>
      <c r="C61" s="79"/>
      <c r="D61" s="82">
        <v>6.0</v>
      </c>
      <c r="E61" s="82">
        <v>2030.0</v>
      </c>
      <c r="F61" s="79"/>
      <c r="G61" s="79"/>
      <c r="H61" s="79"/>
      <c r="I61" s="79"/>
      <c r="J61" s="79"/>
      <c r="K61" s="79"/>
    </row>
    <row r="62" ht="14.25" customHeight="1">
      <c r="A62" s="79"/>
      <c r="B62" s="82" t="s">
        <v>654</v>
      </c>
      <c r="C62" s="79"/>
      <c r="D62" s="82">
        <v>7.0</v>
      </c>
      <c r="E62" s="82">
        <v>2021.0</v>
      </c>
      <c r="F62" s="79"/>
      <c r="G62" s="79"/>
      <c r="H62" s="79"/>
      <c r="I62" s="79"/>
      <c r="J62" s="79"/>
      <c r="K62" s="79"/>
    </row>
    <row r="63" ht="14.25" customHeight="1">
      <c r="A63" s="79"/>
      <c r="B63" s="82" t="s">
        <v>655</v>
      </c>
      <c r="C63" s="79"/>
      <c r="D63" s="82">
        <v>7.0</v>
      </c>
      <c r="E63" s="82">
        <v>2022.0</v>
      </c>
      <c r="F63" s="79"/>
      <c r="G63" s="79"/>
      <c r="H63" s="79"/>
      <c r="I63" s="79"/>
      <c r="J63" s="79"/>
      <c r="K63" s="79"/>
    </row>
    <row r="64" ht="14.25" customHeight="1">
      <c r="A64" s="79"/>
      <c r="B64" s="82" t="s">
        <v>656</v>
      </c>
      <c r="C64" s="79"/>
      <c r="D64" s="82">
        <v>7.0</v>
      </c>
      <c r="E64" s="82">
        <v>2023.0</v>
      </c>
      <c r="F64" s="79"/>
      <c r="G64" s="79"/>
      <c r="H64" s="79"/>
      <c r="I64" s="79"/>
      <c r="J64" s="79"/>
      <c r="K64" s="79"/>
    </row>
    <row r="65" ht="14.25" customHeight="1">
      <c r="A65" s="79"/>
      <c r="B65" s="82" t="s">
        <v>657</v>
      </c>
      <c r="C65" s="79"/>
      <c r="D65" s="82">
        <v>7.0</v>
      </c>
      <c r="E65" s="82">
        <v>2024.0</v>
      </c>
      <c r="F65" s="79"/>
      <c r="G65" s="79"/>
      <c r="H65" s="79"/>
      <c r="I65" s="79"/>
      <c r="J65" s="79"/>
      <c r="K65" s="79"/>
    </row>
    <row r="66" ht="14.25" customHeight="1">
      <c r="A66" s="79"/>
      <c r="B66" s="82" t="s">
        <v>658</v>
      </c>
      <c r="C66" s="79"/>
      <c r="D66" s="82">
        <v>7.0</v>
      </c>
      <c r="E66" s="82">
        <v>2025.0</v>
      </c>
      <c r="F66" s="79"/>
      <c r="G66" s="79"/>
      <c r="H66" s="79"/>
      <c r="I66" s="79"/>
      <c r="J66" s="79"/>
      <c r="K66" s="79"/>
    </row>
    <row r="67" ht="14.25" customHeight="1">
      <c r="A67" s="79"/>
      <c r="B67" s="82" t="s">
        <v>659</v>
      </c>
      <c r="C67" s="79"/>
      <c r="D67" s="82">
        <v>7.0</v>
      </c>
      <c r="E67" s="82">
        <v>2026.0</v>
      </c>
      <c r="F67" s="79"/>
      <c r="G67" s="79"/>
      <c r="H67" s="79"/>
      <c r="I67" s="79"/>
      <c r="J67" s="79"/>
      <c r="K67" s="79"/>
    </row>
    <row r="68" ht="14.25" customHeight="1">
      <c r="A68" s="79"/>
      <c r="B68" s="82" t="s">
        <v>660</v>
      </c>
      <c r="C68" s="79"/>
      <c r="D68" s="82">
        <v>7.0</v>
      </c>
      <c r="E68" s="82">
        <v>2027.0</v>
      </c>
      <c r="F68" s="79"/>
      <c r="G68" s="79"/>
      <c r="H68" s="79"/>
      <c r="I68" s="79"/>
      <c r="J68" s="79"/>
      <c r="K68" s="79"/>
    </row>
    <row r="69" ht="14.25" customHeight="1">
      <c r="A69" s="79"/>
      <c r="B69" s="82" t="s">
        <v>661</v>
      </c>
      <c r="C69" s="79"/>
      <c r="D69" s="82">
        <v>7.0</v>
      </c>
      <c r="E69" s="82">
        <v>2028.0</v>
      </c>
      <c r="F69" s="79"/>
      <c r="G69" s="79"/>
      <c r="H69" s="79"/>
      <c r="I69" s="79"/>
      <c r="J69" s="79"/>
      <c r="K69" s="79"/>
    </row>
    <row r="70" ht="14.25" customHeight="1">
      <c r="A70" s="79"/>
      <c r="B70" s="82" t="s">
        <v>662</v>
      </c>
      <c r="C70" s="79"/>
      <c r="D70" s="82">
        <v>7.0</v>
      </c>
      <c r="E70" s="82">
        <v>2029.0</v>
      </c>
      <c r="F70" s="79"/>
      <c r="G70" s="79"/>
      <c r="H70" s="79"/>
      <c r="I70" s="79"/>
      <c r="J70" s="79"/>
      <c r="K70" s="79"/>
    </row>
    <row r="71" ht="14.25" customHeight="1">
      <c r="A71" s="79"/>
      <c r="B71" s="82" t="s">
        <v>663</v>
      </c>
      <c r="C71" s="79"/>
      <c r="D71" s="82">
        <v>7.0</v>
      </c>
      <c r="E71" s="82">
        <v>2030.0</v>
      </c>
      <c r="F71" s="79"/>
      <c r="G71" s="79"/>
      <c r="H71" s="79"/>
      <c r="I71" s="79"/>
      <c r="J71" s="79"/>
      <c r="K71" s="79"/>
    </row>
    <row r="72" ht="14.25" customHeight="1">
      <c r="A72" s="79"/>
      <c r="B72" s="82" t="s">
        <v>664</v>
      </c>
      <c r="C72" s="79"/>
      <c r="D72" s="82">
        <v>8.0</v>
      </c>
      <c r="E72" s="82">
        <v>2021.0</v>
      </c>
      <c r="F72" s="79"/>
      <c r="G72" s="79"/>
      <c r="H72" s="79"/>
      <c r="I72" s="79"/>
      <c r="J72" s="79"/>
      <c r="K72" s="79"/>
    </row>
    <row r="73" ht="14.25" customHeight="1">
      <c r="A73" s="79"/>
      <c r="B73" s="82" t="s">
        <v>665</v>
      </c>
      <c r="C73" s="79"/>
      <c r="D73" s="82">
        <v>8.0</v>
      </c>
      <c r="E73" s="82">
        <v>2022.0</v>
      </c>
      <c r="F73" s="79"/>
      <c r="G73" s="79"/>
      <c r="H73" s="79"/>
      <c r="I73" s="79"/>
      <c r="J73" s="79"/>
      <c r="K73" s="79"/>
    </row>
    <row r="74" ht="14.25" customHeight="1">
      <c r="A74" s="79"/>
      <c r="B74" s="82" t="s">
        <v>666</v>
      </c>
      <c r="C74" s="79"/>
      <c r="D74" s="82">
        <v>8.0</v>
      </c>
      <c r="E74" s="82">
        <v>2023.0</v>
      </c>
      <c r="F74" s="79"/>
      <c r="G74" s="79"/>
      <c r="H74" s="79"/>
      <c r="I74" s="79"/>
      <c r="J74" s="79"/>
      <c r="K74" s="79"/>
    </row>
    <row r="75" ht="14.25" customHeight="1">
      <c r="A75" s="79"/>
      <c r="B75" s="82" t="s">
        <v>667</v>
      </c>
      <c r="C75" s="79"/>
      <c r="D75" s="82">
        <v>8.0</v>
      </c>
      <c r="E75" s="82">
        <v>2024.0</v>
      </c>
      <c r="F75" s="79"/>
      <c r="G75" s="79"/>
      <c r="H75" s="79"/>
      <c r="I75" s="79"/>
      <c r="J75" s="79"/>
      <c r="K75" s="79"/>
    </row>
    <row r="76" ht="14.25" customHeight="1">
      <c r="A76" s="79"/>
      <c r="B76" s="82" t="s">
        <v>668</v>
      </c>
      <c r="C76" s="79"/>
      <c r="D76" s="82">
        <v>8.0</v>
      </c>
      <c r="E76" s="82">
        <v>2025.0</v>
      </c>
      <c r="F76" s="79"/>
      <c r="G76" s="79"/>
      <c r="H76" s="79"/>
      <c r="I76" s="79"/>
      <c r="J76" s="79"/>
      <c r="K76" s="79"/>
    </row>
    <row r="77" ht="14.25" customHeight="1">
      <c r="A77" s="79"/>
      <c r="B77" s="82" t="s">
        <v>669</v>
      </c>
      <c r="C77" s="79"/>
      <c r="D77" s="82">
        <v>8.0</v>
      </c>
      <c r="E77" s="82">
        <v>2026.0</v>
      </c>
      <c r="F77" s="79"/>
      <c r="G77" s="79"/>
      <c r="H77" s="79"/>
      <c r="I77" s="79"/>
      <c r="J77" s="79"/>
      <c r="K77" s="79"/>
    </row>
    <row r="78" ht="14.25" customHeight="1">
      <c r="A78" s="79"/>
      <c r="B78" s="82" t="s">
        <v>670</v>
      </c>
      <c r="C78" s="79"/>
      <c r="D78" s="82">
        <v>8.0</v>
      </c>
      <c r="E78" s="82">
        <v>2027.0</v>
      </c>
      <c r="F78" s="79"/>
      <c r="G78" s="79"/>
      <c r="H78" s="79"/>
      <c r="I78" s="79"/>
      <c r="J78" s="79"/>
      <c r="K78" s="79"/>
    </row>
    <row r="79" ht="14.25" customHeight="1">
      <c r="A79" s="79"/>
      <c r="B79" s="82" t="s">
        <v>671</v>
      </c>
      <c r="C79" s="79"/>
      <c r="D79" s="82">
        <v>8.0</v>
      </c>
      <c r="E79" s="82">
        <v>2028.0</v>
      </c>
      <c r="F79" s="79"/>
      <c r="G79" s="79"/>
      <c r="H79" s="79"/>
      <c r="I79" s="79"/>
      <c r="J79" s="79"/>
      <c r="K79" s="79"/>
    </row>
    <row r="80" ht="14.25" customHeight="1">
      <c r="A80" s="79"/>
      <c r="B80" s="82" t="s">
        <v>672</v>
      </c>
      <c r="C80" s="79"/>
      <c r="D80" s="82">
        <v>8.0</v>
      </c>
      <c r="E80" s="82">
        <v>2029.0</v>
      </c>
      <c r="F80" s="79"/>
      <c r="G80" s="79"/>
      <c r="H80" s="79"/>
      <c r="I80" s="79"/>
      <c r="J80" s="79"/>
      <c r="K80" s="79"/>
    </row>
    <row r="81" ht="14.25" customHeight="1">
      <c r="A81" s="79"/>
      <c r="B81" s="82" t="s">
        <v>673</v>
      </c>
      <c r="C81" s="79"/>
      <c r="D81" s="82">
        <v>8.0</v>
      </c>
      <c r="E81" s="82">
        <v>2030.0</v>
      </c>
      <c r="F81" s="79"/>
      <c r="G81" s="79"/>
      <c r="H81" s="79"/>
      <c r="I81" s="79"/>
      <c r="J81" s="79"/>
      <c r="K81" s="79"/>
    </row>
    <row r="82" ht="14.25" customHeight="1">
      <c r="A82" s="79"/>
      <c r="B82" s="82" t="s">
        <v>674</v>
      </c>
      <c r="C82" s="79"/>
      <c r="D82" s="82">
        <v>9.0</v>
      </c>
      <c r="E82" s="82">
        <v>2021.0</v>
      </c>
      <c r="F82" s="79"/>
      <c r="G82" s="79"/>
      <c r="H82" s="79"/>
      <c r="I82" s="79"/>
      <c r="J82" s="79"/>
      <c r="K82" s="79"/>
    </row>
    <row r="83" ht="14.25" customHeight="1">
      <c r="A83" s="79"/>
      <c r="B83" s="82" t="s">
        <v>675</v>
      </c>
      <c r="C83" s="79"/>
      <c r="D83" s="82">
        <v>9.0</v>
      </c>
      <c r="E83" s="82">
        <v>2022.0</v>
      </c>
      <c r="F83" s="79"/>
      <c r="G83" s="79"/>
      <c r="H83" s="79"/>
      <c r="I83" s="79"/>
      <c r="J83" s="79"/>
      <c r="K83" s="79"/>
    </row>
    <row r="84" ht="14.25" customHeight="1">
      <c r="A84" s="79"/>
      <c r="B84" s="82" t="s">
        <v>676</v>
      </c>
      <c r="C84" s="79"/>
      <c r="D84" s="82">
        <v>9.0</v>
      </c>
      <c r="E84" s="82">
        <v>2023.0</v>
      </c>
      <c r="F84" s="79"/>
      <c r="G84" s="79"/>
      <c r="H84" s="79"/>
      <c r="I84" s="79"/>
      <c r="J84" s="79"/>
      <c r="K84" s="79"/>
    </row>
    <row r="85" ht="14.25" customHeight="1">
      <c r="A85" s="79"/>
      <c r="B85" s="82" t="s">
        <v>677</v>
      </c>
      <c r="C85" s="79"/>
      <c r="D85" s="82">
        <v>9.0</v>
      </c>
      <c r="E85" s="82">
        <v>2024.0</v>
      </c>
      <c r="F85" s="79"/>
      <c r="G85" s="79"/>
      <c r="H85" s="79"/>
      <c r="I85" s="79"/>
      <c r="J85" s="79"/>
      <c r="K85" s="79"/>
    </row>
    <row r="86" ht="14.25" customHeight="1">
      <c r="A86" s="79"/>
      <c r="B86" s="82" t="s">
        <v>678</v>
      </c>
      <c r="C86" s="79"/>
      <c r="D86" s="82">
        <v>9.0</v>
      </c>
      <c r="E86" s="82">
        <v>2025.0</v>
      </c>
      <c r="F86" s="79"/>
      <c r="G86" s="79"/>
      <c r="H86" s="79"/>
      <c r="I86" s="79"/>
      <c r="J86" s="79"/>
      <c r="K86" s="79"/>
    </row>
    <row r="87" ht="14.25" customHeight="1">
      <c r="A87" s="79"/>
      <c r="B87" s="82" t="s">
        <v>679</v>
      </c>
      <c r="C87" s="79"/>
      <c r="D87" s="82">
        <v>9.0</v>
      </c>
      <c r="E87" s="82">
        <v>2026.0</v>
      </c>
      <c r="F87" s="79"/>
      <c r="G87" s="79"/>
      <c r="H87" s="79"/>
      <c r="I87" s="79"/>
      <c r="J87" s="79"/>
      <c r="K87" s="79"/>
    </row>
    <row r="88" ht="14.25" customHeight="1">
      <c r="A88" s="79"/>
      <c r="B88" s="82" t="s">
        <v>680</v>
      </c>
      <c r="C88" s="79"/>
      <c r="D88" s="82">
        <v>9.0</v>
      </c>
      <c r="E88" s="82">
        <v>2027.0</v>
      </c>
      <c r="F88" s="79"/>
      <c r="G88" s="79"/>
      <c r="H88" s="79"/>
      <c r="I88" s="79"/>
      <c r="J88" s="79"/>
      <c r="K88" s="79"/>
    </row>
    <row r="89" ht="14.25" customHeight="1">
      <c r="A89" s="79"/>
      <c r="B89" s="82" t="s">
        <v>681</v>
      </c>
      <c r="C89" s="79"/>
      <c r="D89" s="82">
        <v>9.0</v>
      </c>
      <c r="E89" s="82">
        <v>2028.0</v>
      </c>
      <c r="F89" s="79"/>
      <c r="G89" s="79"/>
      <c r="H89" s="79"/>
      <c r="I89" s="79"/>
      <c r="J89" s="79"/>
      <c r="K89" s="79"/>
    </row>
    <row r="90" ht="14.25" customHeight="1">
      <c r="A90" s="79"/>
      <c r="B90" s="82" t="s">
        <v>682</v>
      </c>
      <c r="C90" s="79"/>
      <c r="D90" s="82">
        <v>9.0</v>
      </c>
      <c r="E90" s="82">
        <v>2029.0</v>
      </c>
      <c r="F90" s="79"/>
      <c r="G90" s="79"/>
      <c r="H90" s="79"/>
      <c r="I90" s="79"/>
      <c r="J90" s="79"/>
      <c r="K90" s="79"/>
    </row>
    <row r="91" ht="14.25" customHeight="1">
      <c r="A91" s="79"/>
      <c r="B91" s="82" t="s">
        <v>683</v>
      </c>
      <c r="C91" s="79"/>
      <c r="D91" s="82">
        <v>9.0</v>
      </c>
      <c r="E91" s="82">
        <v>2030.0</v>
      </c>
      <c r="F91" s="79"/>
      <c r="G91" s="79"/>
      <c r="H91" s="79"/>
      <c r="I91" s="79"/>
      <c r="J91" s="79"/>
      <c r="K91" s="79"/>
    </row>
    <row r="92" ht="14.25" customHeight="1">
      <c r="A92" s="79"/>
      <c r="B92" s="82" t="s">
        <v>684</v>
      </c>
      <c r="C92" s="79"/>
      <c r="D92" s="82">
        <v>10.0</v>
      </c>
      <c r="E92" s="82">
        <v>2021.0</v>
      </c>
      <c r="F92" s="79"/>
      <c r="G92" s="79"/>
      <c r="H92" s="79"/>
      <c r="I92" s="79"/>
      <c r="J92" s="79"/>
      <c r="K92" s="79"/>
    </row>
    <row r="93" ht="14.25" customHeight="1">
      <c r="A93" s="79"/>
      <c r="B93" s="82" t="s">
        <v>685</v>
      </c>
      <c r="C93" s="79"/>
      <c r="D93" s="82">
        <v>10.0</v>
      </c>
      <c r="E93" s="82">
        <v>2022.0</v>
      </c>
      <c r="F93" s="79"/>
      <c r="G93" s="79"/>
      <c r="H93" s="79"/>
      <c r="I93" s="79"/>
      <c r="J93" s="79"/>
      <c r="K93" s="79"/>
    </row>
    <row r="94" ht="14.25" customHeight="1">
      <c r="A94" s="79"/>
      <c r="B94" s="82" t="s">
        <v>686</v>
      </c>
      <c r="C94" s="79"/>
      <c r="D94" s="82">
        <v>10.0</v>
      </c>
      <c r="E94" s="82">
        <v>2023.0</v>
      </c>
      <c r="F94" s="79"/>
      <c r="G94" s="79"/>
      <c r="H94" s="79"/>
      <c r="I94" s="79"/>
      <c r="J94" s="79"/>
      <c r="K94" s="79"/>
    </row>
    <row r="95" ht="14.25" customHeight="1">
      <c r="A95" s="79"/>
      <c r="B95" s="82" t="s">
        <v>687</v>
      </c>
      <c r="C95" s="79"/>
      <c r="D95" s="82">
        <v>10.0</v>
      </c>
      <c r="E95" s="82">
        <v>2024.0</v>
      </c>
      <c r="F95" s="79"/>
      <c r="G95" s="79"/>
      <c r="H95" s="79"/>
      <c r="I95" s="79"/>
      <c r="J95" s="79"/>
      <c r="K95" s="79"/>
    </row>
    <row r="96" ht="14.25" customHeight="1">
      <c r="A96" s="79"/>
      <c r="B96" s="82" t="s">
        <v>688</v>
      </c>
      <c r="C96" s="79"/>
      <c r="D96" s="82">
        <v>10.0</v>
      </c>
      <c r="E96" s="82">
        <v>2025.0</v>
      </c>
      <c r="F96" s="79"/>
      <c r="G96" s="79"/>
      <c r="H96" s="79"/>
      <c r="I96" s="79"/>
      <c r="J96" s="79"/>
      <c r="K96" s="79"/>
    </row>
    <row r="97" ht="14.25" customHeight="1">
      <c r="A97" s="79"/>
      <c r="B97" s="82" t="s">
        <v>689</v>
      </c>
      <c r="C97" s="79"/>
      <c r="D97" s="82">
        <v>10.0</v>
      </c>
      <c r="E97" s="82">
        <v>2026.0</v>
      </c>
      <c r="F97" s="79"/>
      <c r="G97" s="79"/>
      <c r="H97" s="79"/>
      <c r="I97" s="79"/>
      <c r="J97" s="79"/>
      <c r="K97" s="79"/>
    </row>
    <row r="98" ht="14.25" customHeight="1">
      <c r="A98" s="79"/>
      <c r="B98" s="82" t="s">
        <v>690</v>
      </c>
      <c r="C98" s="79"/>
      <c r="D98" s="82">
        <v>10.0</v>
      </c>
      <c r="E98" s="82">
        <v>2027.0</v>
      </c>
      <c r="F98" s="79"/>
      <c r="G98" s="79"/>
      <c r="H98" s="79"/>
      <c r="I98" s="79"/>
      <c r="J98" s="79"/>
      <c r="K98" s="79"/>
    </row>
    <row r="99" ht="14.25" customHeight="1">
      <c r="A99" s="79"/>
      <c r="B99" s="82" t="s">
        <v>691</v>
      </c>
      <c r="C99" s="79"/>
      <c r="D99" s="82">
        <v>10.0</v>
      </c>
      <c r="E99" s="82">
        <v>2028.0</v>
      </c>
      <c r="F99" s="79"/>
      <c r="G99" s="79"/>
      <c r="H99" s="79"/>
      <c r="I99" s="79"/>
      <c r="J99" s="79"/>
      <c r="K99" s="79"/>
    </row>
    <row r="100" ht="14.25" customHeight="1">
      <c r="A100" s="79"/>
      <c r="B100" s="82" t="s">
        <v>692</v>
      </c>
      <c r="C100" s="79"/>
      <c r="D100" s="82">
        <v>10.0</v>
      </c>
      <c r="E100" s="82">
        <v>2029.0</v>
      </c>
      <c r="F100" s="79"/>
      <c r="G100" s="79"/>
      <c r="H100" s="79"/>
      <c r="I100" s="79"/>
      <c r="J100" s="79"/>
      <c r="K100" s="79"/>
    </row>
    <row r="101" ht="14.25" customHeight="1">
      <c r="A101" s="79"/>
      <c r="B101" s="82" t="s">
        <v>693</v>
      </c>
      <c r="C101" s="79"/>
      <c r="D101" s="82">
        <v>10.0</v>
      </c>
      <c r="E101" s="82">
        <v>2030.0</v>
      </c>
      <c r="F101" s="79"/>
      <c r="G101" s="79"/>
      <c r="H101" s="79"/>
      <c r="I101" s="79"/>
      <c r="J101" s="79"/>
      <c r="K101" s="79"/>
    </row>
    <row r="102" ht="14.25" customHeight="1">
      <c r="A102" s="79"/>
      <c r="B102" s="82" t="s">
        <v>694</v>
      </c>
      <c r="C102" s="79"/>
      <c r="D102" s="82">
        <v>11.0</v>
      </c>
      <c r="E102" s="82">
        <v>2021.0</v>
      </c>
      <c r="F102" s="79"/>
      <c r="G102" s="79"/>
      <c r="H102" s="79"/>
      <c r="I102" s="79"/>
      <c r="J102" s="79"/>
      <c r="K102" s="79"/>
    </row>
    <row r="103" ht="14.25" customHeight="1">
      <c r="A103" s="79"/>
      <c r="B103" s="82" t="s">
        <v>695</v>
      </c>
      <c r="C103" s="79"/>
      <c r="D103" s="82">
        <v>11.0</v>
      </c>
      <c r="E103" s="82">
        <v>2022.0</v>
      </c>
      <c r="F103" s="79"/>
      <c r="G103" s="79"/>
      <c r="H103" s="79"/>
      <c r="I103" s="79"/>
      <c r="J103" s="79"/>
      <c r="K103" s="79"/>
    </row>
    <row r="104" ht="14.25" customHeight="1">
      <c r="A104" s="79"/>
      <c r="B104" s="82" t="s">
        <v>696</v>
      </c>
      <c r="C104" s="79"/>
      <c r="D104" s="82">
        <v>11.0</v>
      </c>
      <c r="E104" s="82">
        <v>2023.0</v>
      </c>
      <c r="F104" s="79"/>
      <c r="G104" s="79"/>
      <c r="H104" s="79"/>
      <c r="I104" s="79"/>
      <c r="J104" s="79"/>
      <c r="K104" s="79"/>
    </row>
    <row r="105" ht="14.25" customHeight="1">
      <c r="A105" s="79"/>
      <c r="B105" s="82" t="s">
        <v>697</v>
      </c>
      <c r="C105" s="79"/>
      <c r="D105" s="82">
        <v>11.0</v>
      </c>
      <c r="E105" s="82">
        <v>2024.0</v>
      </c>
      <c r="F105" s="79"/>
      <c r="G105" s="79"/>
      <c r="H105" s="79"/>
      <c r="I105" s="79"/>
      <c r="J105" s="79"/>
      <c r="K105" s="79"/>
    </row>
    <row r="106" ht="14.25" customHeight="1">
      <c r="A106" s="79"/>
      <c r="B106" s="82" t="s">
        <v>698</v>
      </c>
      <c r="C106" s="79"/>
      <c r="D106" s="82">
        <v>11.0</v>
      </c>
      <c r="E106" s="82">
        <v>2025.0</v>
      </c>
      <c r="F106" s="79"/>
      <c r="G106" s="79"/>
      <c r="H106" s="79"/>
      <c r="I106" s="79"/>
      <c r="J106" s="79"/>
      <c r="K106" s="79"/>
    </row>
    <row r="107" ht="14.25" customHeight="1">
      <c r="A107" s="79"/>
      <c r="B107" s="82" t="s">
        <v>699</v>
      </c>
      <c r="C107" s="79"/>
      <c r="D107" s="82">
        <v>11.0</v>
      </c>
      <c r="E107" s="82">
        <v>2026.0</v>
      </c>
      <c r="F107" s="79"/>
      <c r="G107" s="79"/>
      <c r="H107" s="79"/>
      <c r="I107" s="79"/>
      <c r="J107" s="79"/>
      <c r="K107" s="79"/>
    </row>
    <row r="108" ht="14.25" customHeight="1">
      <c r="A108" s="79"/>
      <c r="B108" s="82" t="s">
        <v>700</v>
      </c>
      <c r="C108" s="79"/>
      <c r="D108" s="82">
        <v>11.0</v>
      </c>
      <c r="E108" s="82">
        <v>2027.0</v>
      </c>
      <c r="F108" s="79"/>
      <c r="G108" s="79"/>
      <c r="H108" s="79"/>
      <c r="I108" s="79"/>
      <c r="J108" s="79"/>
      <c r="K108" s="79"/>
    </row>
    <row r="109" ht="14.25" customHeight="1">
      <c r="A109" s="79"/>
      <c r="B109" s="82" t="s">
        <v>701</v>
      </c>
      <c r="C109" s="79"/>
      <c r="D109" s="82">
        <v>11.0</v>
      </c>
      <c r="E109" s="82">
        <v>2028.0</v>
      </c>
      <c r="F109" s="79"/>
      <c r="G109" s="79"/>
      <c r="H109" s="79"/>
      <c r="I109" s="79"/>
      <c r="J109" s="79"/>
      <c r="K109" s="79"/>
    </row>
    <row r="110" ht="14.25" customHeight="1">
      <c r="A110" s="79"/>
      <c r="B110" s="82" t="s">
        <v>702</v>
      </c>
      <c r="C110" s="79"/>
      <c r="D110" s="82">
        <v>11.0</v>
      </c>
      <c r="E110" s="82">
        <v>2029.0</v>
      </c>
      <c r="F110" s="79"/>
      <c r="G110" s="79"/>
      <c r="H110" s="79"/>
      <c r="I110" s="79"/>
      <c r="J110" s="79"/>
      <c r="K110" s="79"/>
    </row>
    <row r="111" ht="14.25" customHeight="1">
      <c r="A111" s="79"/>
      <c r="B111" s="82" t="s">
        <v>703</v>
      </c>
      <c r="C111" s="79"/>
      <c r="D111" s="82">
        <v>11.0</v>
      </c>
      <c r="E111" s="82">
        <v>2030.0</v>
      </c>
      <c r="F111" s="79"/>
      <c r="G111" s="79"/>
      <c r="H111" s="79"/>
      <c r="I111" s="79"/>
      <c r="J111" s="79"/>
      <c r="K111" s="79"/>
    </row>
    <row r="112" ht="14.25" customHeight="1">
      <c r="A112" s="79"/>
      <c r="B112" s="82" t="s">
        <v>704</v>
      </c>
      <c r="C112" s="79"/>
      <c r="D112" s="82">
        <v>12.0</v>
      </c>
      <c r="E112" s="82">
        <v>2021.0</v>
      </c>
      <c r="F112" s="79"/>
      <c r="G112" s="79"/>
      <c r="H112" s="79"/>
      <c r="I112" s="79"/>
      <c r="J112" s="79"/>
      <c r="K112" s="79"/>
    </row>
    <row r="113" ht="14.25" customHeight="1">
      <c r="A113" s="79"/>
      <c r="B113" s="82" t="s">
        <v>705</v>
      </c>
      <c r="C113" s="79"/>
      <c r="D113" s="82">
        <v>12.0</v>
      </c>
      <c r="E113" s="82">
        <v>2022.0</v>
      </c>
      <c r="F113" s="79"/>
      <c r="G113" s="79"/>
      <c r="H113" s="79"/>
      <c r="I113" s="79"/>
      <c r="J113" s="79"/>
      <c r="K113" s="79"/>
    </row>
    <row r="114" ht="14.25" customHeight="1">
      <c r="A114" s="79"/>
      <c r="B114" s="82" t="s">
        <v>706</v>
      </c>
      <c r="C114" s="79"/>
      <c r="D114" s="82">
        <v>12.0</v>
      </c>
      <c r="E114" s="82">
        <v>2023.0</v>
      </c>
      <c r="F114" s="79"/>
      <c r="G114" s="79"/>
      <c r="H114" s="79"/>
      <c r="I114" s="79"/>
      <c r="J114" s="79"/>
      <c r="K114" s="79"/>
    </row>
    <row r="115" ht="14.25" customHeight="1">
      <c r="A115" s="79"/>
      <c r="B115" s="82" t="s">
        <v>707</v>
      </c>
      <c r="C115" s="79"/>
      <c r="D115" s="82">
        <v>12.0</v>
      </c>
      <c r="E115" s="82">
        <v>2024.0</v>
      </c>
      <c r="F115" s="79"/>
      <c r="G115" s="79"/>
      <c r="H115" s="79"/>
      <c r="I115" s="79"/>
      <c r="J115" s="79"/>
      <c r="K115" s="79"/>
    </row>
    <row r="116" ht="14.25" customHeight="1">
      <c r="A116" s="79"/>
      <c r="B116" s="82" t="s">
        <v>708</v>
      </c>
      <c r="C116" s="79"/>
      <c r="D116" s="82">
        <v>12.0</v>
      </c>
      <c r="E116" s="82">
        <v>2025.0</v>
      </c>
      <c r="F116" s="79"/>
      <c r="G116" s="79"/>
      <c r="H116" s="79"/>
      <c r="I116" s="79"/>
      <c r="J116" s="79"/>
      <c r="K116" s="79"/>
    </row>
    <row r="117" ht="14.25" customHeight="1">
      <c r="A117" s="79"/>
      <c r="B117" s="82" t="s">
        <v>709</v>
      </c>
      <c r="C117" s="79"/>
      <c r="D117" s="82">
        <v>12.0</v>
      </c>
      <c r="E117" s="82">
        <v>2026.0</v>
      </c>
      <c r="F117" s="79"/>
      <c r="G117" s="79"/>
      <c r="H117" s="79"/>
      <c r="I117" s="79"/>
      <c r="J117" s="79"/>
      <c r="K117" s="79"/>
    </row>
    <row r="118" ht="14.25" customHeight="1">
      <c r="A118" s="79"/>
      <c r="B118" s="82" t="s">
        <v>710</v>
      </c>
      <c r="C118" s="79"/>
      <c r="D118" s="82">
        <v>12.0</v>
      </c>
      <c r="E118" s="82">
        <v>2027.0</v>
      </c>
      <c r="F118" s="79"/>
      <c r="G118" s="79"/>
      <c r="H118" s="79"/>
      <c r="I118" s="79"/>
      <c r="J118" s="79"/>
      <c r="K118" s="79"/>
    </row>
    <row r="119" ht="14.25" customHeight="1">
      <c r="A119" s="79"/>
      <c r="B119" s="82" t="s">
        <v>711</v>
      </c>
      <c r="C119" s="79"/>
      <c r="D119" s="82">
        <v>12.0</v>
      </c>
      <c r="E119" s="82">
        <v>2028.0</v>
      </c>
      <c r="F119" s="79"/>
      <c r="G119" s="79"/>
      <c r="H119" s="79"/>
      <c r="I119" s="79"/>
      <c r="J119" s="79"/>
      <c r="K119" s="79"/>
    </row>
    <row r="120" ht="14.25" customHeight="1">
      <c r="A120" s="79"/>
      <c r="B120" s="82" t="s">
        <v>712</v>
      </c>
      <c r="C120" s="79"/>
      <c r="D120" s="82">
        <v>12.0</v>
      </c>
      <c r="E120" s="82">
        <v>2029.0</v>
      </c>
      <c r="F120" s="79"/>
      <c r="G120" s="79"/>
      <c r="H120" s="79"/>
      <c r="I120" s="79"/>
      <c r="J120" s="79"/>
      <c r="K120" s="79"/>
    </row>
    <row r="121" ht="14.25" customHeight="1">
      <c r="A121" s="79"/>
      <c r="B121" s="82" t="s">
        <v>713</v>
      </c>
      <c r="C121" s="79"/>
      <c r="D121" s="82">
        <v>12.0</v>
      </c>
      <c r="E121" s="82">
        <v>2030.0</v>
      </c>
      <c r="F121" s="79"/>
      <c r="G121" s="79"/>
      <c r="H121" s="79"/>
      <c r="I121" s="79"/>
      <c r="J121" s="79"/>
      <c r="K121" s="79"/>
    </row>
    <row r="122" ht="14.25" customHeight="1">
      <c r="A122" s="79"/>
      <c r="B122" s="82" t="s">
        <v>714</v>
      </c>
      <c r="C122" s="79"/>
      <c r="D122" s="82">
        <v>13.0</v>
      </c>
      <c r="E122" s="82">
        <v>2021.0</v>
      </c>
      <c r="F122" s="79"/>
      <c r="G122" s="79"/>
      <c r="H122" s="79"/>
      <c r="I122" s="79"/>
      <c r="J122" s="79"/>
      <c r="K122" s="79"/>
    </row>
    <row r="123" ht="14.25" customHeight="1">
      <c r="A123" s="79"/>
      <c r="B123" s="82" t="s">
        <v>715</v>
      </c>
      <c r="C123" s="79"/>
      <c r="D123" s="82">
        <v>13.0</v>
      </c>
      <c r="E123" s="82">
        <v>2022.0</v>
      </c>
      <c r="F123" s="79"/>
      <c r="G123" s="79"/>
      <c r="H123" s="79"/>
      <c r="I123" s="79"/>
      <c r="J123" s="79"/>
      <c r="K123" s="79"/>
    </row>
    <row r="124" ht="14.25" customHeight="1">
      <c r="A124" s="79"/>
      <c r="B124" s="82" t="s">
        <v>716</v>
      </c>
      <c r="C124" s="79"/>
      <c r="D124" s="82">
        <v>13.0</v>
      </c>
      <c r="E124" s="82">
        <v>2023.0</v>
      </c>
      <c r="F124" s="79"/>
      <c r="G124" s="79"/>
      <c r="H124" s="79"/>
      <c r="I124" s="79"/>
      <c r="J124" s="79"/>
      <c r="K124" s="79"/>
    </row>
    <row r="125" ht="14.25" customHeight="1">
      <c r="A125" s="79"/>
      <c r="B125" s="82" t="s">
        <v>717</v>
      </c>
      <c r="C125" s="79"/>
      <c r="D125" s="82">
        <v>13.0</v>
      </c>
      <c r="E125" s="82">
        <v>2024.0</v>
      </c>
      <c r="F125" s="79"/>
      <c r="G125" s="79"/>
      <c r="H125" s="79"/>
      <c r="I125" s="79"/>
      <c r="J125" s="79"/>
      <c r="K125" s="79"/>
    </row>
    <row r="126" ht="14.25" customHeight="1">
      <c r="A126" s="79"/>
      <c r="B126" s="82" t="s">
        <v>718</v>
      </c>
      <c r="C126" s="79"/>
      <c r="D126" s="82">
        <v>13.0</v>
      </c>
      <c r="E126" s="82">
        <v>2025.0</v>
      </c>
      <c r="F126" s="79"/>
      <c r="G126" s="79"/>
      <c r="H126" s="79"/>
      <c r="I126" s="79"/>
      <c r="J126" s="79"/>
      <c r="K126" s="79"/>
    </row>
    <row r="127" ht="14.25" customHeight="1">
      <c r="A127" s="79"/>
      <c r="B127" s="82" t="s">
        <v>719</v>
      </c>
      <c r="C127" s="79"/>
      <c r="D127" s="82">
        <v>13.0</v>
      </c>
      <c r="E127" s="82">
        <v>2026.0</v>
      </c>
      <c r="F127" s="79"/>
      <c r="G127" s="79"/>
      <c r="H127" s="79"/>
      <c r="I127" s="79"/>
      <c r="J127" s="79"/>
      <c r="K127" s="79"/>
    </row>
    <row r="128" ht="14.25" customHeight="1">
      <c r="A128" s="79"/>
      <c r="B128" s="82" t="s">
        <v>720</v>
      </c>
      <c r="C128" s="79"/>
      <c r="D128" s="82">
        <v>13.0</v>
      </c>
      <c r="E128" s="82">
        <v>2027.0</v>
      </c>
      <c r="F128" s="79"/>
      <c r="G128" s="79"/>
      <c r="H128" s="79"/>
      <c r="I128" s="79"/>
      <c r="J128" s="79"/>
      <c r="K128" s="79"/>
    </row>
    <row r="129" ht="14.25" customHeight="1">
      <c r="A129" s="79"/>
      <c r="B129" s="82" t="s">
        <v>721</v>
      </c>
      <c r="C129" s="79"/>
      <c r="D129" s="82">
        <v>13.0</v>
      </c>
      <c r="E129" s="82">
        <v>2028.0</v>
      </c>
      <c r="F129" s="79"/>
      <c r="G129" s="79"/>
      <c r="H129" s="79"/>
      <c r="I129" s="79"/>
      <c r="J129" s="79"/>
      <c r="K129" s="79"/>
    </row>
    <row r="130" ht="14.25" customHeight="1">
      <c r="A130" s="79"/>
      <c r="B130" s="82" t="s">
        <v>722</v>
      </c>
      <c r="C130" s="79"/>
      <c r="D130" s="82">
        <v>13.0</v>
      </c>
      <c r="E130" s="82">
        <v>2029.0</v>
      </c>
      <c r="F130" s="79"/>
      <c r="G130" s="79"/>
      <c r="H130" s="79"/>
      <c r="I130" s="79"/>
      <c r="J130" s="79"/>
      <c r="K130" s="79"/>
    </row>
    <row r="131" ht="14.25" customHeight="1">
      <c r="A131" s="79"/>
      <c r="B131" s="82" t="s">
        <v>723</v>
      </c>
      <c r="C131" s="79"/>
      <c r="D131" s="82">
        <v>13.0</v>
      </c>
      <c r="E131" s="82">
        <v>2030.0</v>
      </c>
      <c r="F131" s="79"/>
      <c r="G131" s="79"/>
      <c r="H131" s="79"/>
      <c r="I131" s="79"/>
      <c r="J131" s="79"/>
      <c r="K131" s="79"/>
    </row>
    <row r="132" ht="14.25" customHeight="1">
      <c r="A132" s="79"/>
      <c r="B132" s="82" t="s">
        <v>724</v>
      </c>
      <c r="C132" s="79"/>
      <c r="D132" s="82">
        <v>14.0</v>
      </c>
      <c r="E132" s="82">
        <v>2021.0</v>
      </c>
      <c r="F132" s="79"/>
      <c r="G132" s="79"/>
      <c r="H132" s="79"/>
      <c r="I132" s="79"/>
      <c r="J132" s="79"/>
      <c r="K132" s="79"/>
    </row>
    <row r="133" ht="14.25" customHeight="1">
      <c r="A133" s="79"/>
      <c r="B133" s="82" t="s">
        <v>725</v>
      </c>
      <c r="C133" s="79"/>
      <c r="D133" s="82">
        <v>14.0</v>
      </c>
      <c r="E133" s="82">
        <v>2022.0</v>
      </c>
      <c r="F133" s="79"/>
      <c r="G133" s="79"/>
      <c r="H133" s="79"/>
      <c r="I133" s="79"/>
      <c r="J133" s="79"/>
      <c r="K133" s="79"/>
    </row>
    <row r="134" ht="14.25" customHeight="1">
      <c r="A134" s="79"/>
      <c r="B134" s="82" t="s">
        <v>726</v>
      </c>
      <c r="C134" s="79"/>
      <c r="D134" s="82">
        <v>14.0</v>
      </c>
      <c r="E134" s="82">
        <v>2023.0</v>
      </c>
      <c r="F134" s="79"/>
      <c r="G134" s="79"/>
      <c r="H134" s="79"/>
      <c r="I134" s="79"/>
      <c r="J134" s="79"/>
      <c r="K134" s="79"/>
    </row>
    <row r="135" ht="14.25" customHeight="1">
      <c r="A135" s="79"/>
      <c r="B135" s="82" t="s">
        <v>727</v>
      </c>
      <c r="C135" s="79"/>
      <c r="D135" s="82">
        <v>14.0</v>
      </c>
      <c r="E135" s="82">
        <v>2024.0</v>
      </c>
      <c r="F135" s="79"/>
      <c r="G135" s="79"/>
      <c r="H135" s="79"/>
      <c r="I135" s="79"/>
      <c r="J135" s="79"/>
      <c r="K135" s="79"/>
    </row>
    <row r="136" ht="14.25" customHeight="1">
      <c r="A136" s="79"/>
      <c r="B136" s="82" t="s">
        <v>728</v>
      </c>
      <c r="C136" s="79"/>
      <c r="D136" s="82">
        <v>14.0</v>
      </c>
      <c r="E136" s="82">
        <v>2025.0</v>
      </c>
      <c r="F136" s="79"/>
      <c r="G136" s="79"/>
      <c r="H136" s="79"/>
      <c r="I136" s="79"/>
      <c r="J136" s="79"/>
      <c r="K136" s="79"/>
    </row>
    <row r="137" ht="14.25" customHeight="1">
      <c r="A137" s="79"/>
      <c r="B137" s="82" t="s">
        <v>729</v>
      </c>
      <c r="C137" s="79"/>
      <c r="D137" s="82">
        <v>14.0</v>
      </c>
      <c r="E137" s="82">
        <v>2026.0</v>
      </c>
      <c r="F137" s="79"/>
      <c r="G137" s="79"/>
      <c r="H137" s="79"/>
      <c r="I137" s="79"/>
      <c r="J137" s="79"/>
      <c r="K137" s="79"/>
    </row>
    <row r="138" ht="14.25" customHeight="1">
      <c r="A138" s="79"/>
      <c r="B138" s="82" t="s">
        <v>730</v>
      </c>
      <c r="C138" s="79"/>
      <c r="D138" s="82">
        <v>14.0</v>
      </c>
      <c r="E138" s="82">
        <v>2027.0</v>
      </c>
      <c r="F138" s="79"/>
      <c r="G138" s="79"/>
      <c r="H138" s="79"/>
      <c r="I138" s="79"/>
      <c r="J138" s="79"/>
      <c r="K138" s="79"/>
    </row>
    <row r="139" ht="14.25" customHeight="1">
      <c r="A139" s="79"/>
      <c r="B139" s="82" t="s">
        <v>731</v>
      </c>
      <c r="C139" s="79"/>
      <c r="D139" s="82">
        <v>14.0</v>
      </c>
      <c r="E139" s="82">
        <v>2028.0</v>
      </c>
      <c r="F139" s="79"/>
      <c r="G139" s="79"/>
      <c r="H139" s="79"/>
      <c r="I139" s="79"/>
      <c r="J139" s="79"/>
      <c r="K139" s="79"/>
    </row>
    <row r="140" ht="14.25" customHeight="1">
      <c r="A140" s="79"/>
      <c r="B140" s="82" t="s">
        <v>732</v>
      </c>
      <c r="C140" s="79"/>
      <c r="D140" s="82">
        <v>14.0</v>
      </c>
      <c r="E140" s="82">
        <v>2029.0</v>
      </c>
      <c r="F140" s="79"/>
      <c r="G140" s="79"/>
      <c r="H140" s="79"/>
      <c r="I140" s="79"/>
      <c r="J140" s="79"/>
      <c r="K140" s="79"/>
    </row>
    <row r="141" ht="14.25" customHeight="1">
      <c r="A141" s="79"/>
      <c r="B141" s="82" t="s">
        <v>733</v>
      </c>
      <c r="C141" s="79"/>
      <c r="D141" s="82">
        <v>14.0</v>
      </c>
      <c r="E141" s="82">
        <v>2030.0</v>
      </c>
      <c r="F141" s="79"/>
      <c r="G141" s="79"/>
      <c r="H141" s="79"/>
      <c r="I141" s="79"/>
      <c r="J141" s="79"/>
      <c r="K141" s="79"/>
    </row>
    <row r="142" ht="14.25" customHeight="1">
      <c r="A142" s="79"/>
      <c r="B142" s="82" t="s">
        <v>734</v>
      </c>
      <c r="C142" s="79"/>
      <c r="D142" s="82">
        <v>15.0</v>
      </c>
      <c r="E142" s="82">
        <v>2021.0</v>
      </c>
      <c r="F142" s="79"/>
      <c r="G142" s="79"/>
      <c r="H142" s="79"/>
      <c r="I142" s="79"/>
      <c r="J142" s="79"/>
      <c r="K142" s="79"/>
    </row>
    <row r="143" ht="14.25" customHeight="1">
      <c r="A143" s="79"/>
      <c r="B143" s="82" t="s">
        <v>735</v>
      </c>
      <c r="C143" s="79"/>
      <c r="D143" s="82">
        <v>15.0</v>
      </c>
      <c r="E143" s="82">
        <v>2022.0</v>
      </c>
      <c r="F143" s="79"/>
      <c r="G143" s="79"/>
      <c r="H143" s="79"/>
      <c r="I143" s="79"/>
      <c r="J143" s="79"/>
      <c r="K143" s="79"/>
    </row>
    <row r="144" ht="14.25" customHeight="1">
      <c r="A144" s="79"/>
      <c r="B144" s="82" t="s">
        <v>736</v>
      </c>
      <c r="C144" s="79"/>
      <c r="D144" s="82">
        <v>15.0</v>
      </c>
      <c r="E144" s="82">
        <v>2023.0</v>
      </c>
      <c r="F144" s="79"/>
      <c r="G144" s="79"/>
      <c r="H144" s="79"/>
      <c r="I144" s="79"/>
      <c r="J144" s="79"/>
      <c r="K144" s="79"/>
    </row>
    <row r="145" ht="14.25" customHeight="1">
      <c r="A145" s="79"/>
      <c r="B145" s="82" t="s">
        <v>737</v>
      </c>
      <c r="C145" s="79"/>
      <c r="D145" s="82">
        <v>15.0</v>
      </c>
      <c r="E145" s="82">
        <v>2024.0</v>
      </c>
      <c r="F145" s="79"/>
      <c r="G145" s="79"/>
      <c r="H145" s="79"/>
      <c r="I145" s="79"/>
      <c r="J145" s="79"/>
      <c r="K145" s="79"/>
    </row>
    <row r="146" ht="14.25" customHeight="1">
      <c r="A146" s="79"/>
      <c r="B146" s="82" t="s">
        <v>738</v>
      </c>
      <c r="C146" s="79"/>
      <c r="D146" s="82">
        <v>15.0</v>
      </c>
      <c r="E146" s="82">
        <v>2025.0</v>
      </c>
      <c r="F146" s="79"/>
      <c r="G146" s="79"/>
      <c r="H146" s="79"/>
      <c r="I146" s="79"/>
      <c r="J146" s="79"/>
      <c r="K146" s="79"/>
    </row>
    <row r="147" ht="14.25" customHeight="1">
      <c r="A147" s="79"/>
      <c r="B147" s="82" t="s">
        <v>739</v>
      </c>
      <c r="C147" s="79"/>
      <c r="D147" s="82">
        <v>15.0</v>
      </c>
      <c r="E147" s="82">
        <v>2026.0</v>
      </c>
      <c r="F147" s="79"/>
      <c r="G147" s="79"/>
      <c r="H147" s="79"/>
      <c r="I147" s="79"/>
      <c r="J147" s="79"/>
      <c r="K147" s="79"/>
    </row>
    <row r="148" ht="14.25" customHeight="1">
      <c r="A148" s="79"/>
      <c r="B148" s="82" t="s">
        <v>740</v>
      </c>
      <c r="C148" s="79"/>
      <c r="D148" s="82">
        <v>15.0</v>
      </c>
      <c r="E148" s="82">
        <v>2027.0</v>
      </c>
      <c r="F148" s="79"/>
      <c r="G148" s="79"/>
      <c r="H148" s="79"/>
      <c r="I148" s="79"/>
      <c r="J148" s="79"/>
      <c r="K148" s="79"/>
    </row>
    <row r="149" ht="14.25" customHeight="1">
      <c r="A149" s="79"/>
      <c r="B149" s="82" t="s">
        <v>741</v>
      </c>
      <c r="C149" s="79"/>
      <c r="D149" s="82">
        <v>15.0</v>
      </c>
      <c r="E149" s="82">
        <v>2028.0</v>
      </c>
      <c r="F149" s="79"/>
      <c r="G149" s="79"/>
      <c r="H149" s="79"/>
      <c r="I149" s="79"/>
      <c r="J149" s="79"/>
      <c r="K149" s="79"/>
    </row>
    <row r="150" ht="14.25" customHeight="1">
      <c r="A150" s="79"/>
      <c r="B150" s="82" t="s">
        <v>742</v>
      </c>
      <c r="C150" s="79"/>
      <c r="D150" s="82">
        <v>15.0</v>
      </c>
      <c r="E150" s="82">
        <v>2029.0</v>
      </c>
      <c r="F150" s="79"/>
      <c r="G150" s="79"/>
      <c r="H150" s="79"/>
      <c r="I150" s="79"/>
      <c r="J150" s="79"/>
      <c r="K150" s="79"/>
    </row>
    <row r="151" ht="14.25" customHeight="1">
      <c r="A151" s="79"/>
      <c r="B151" s="82" t="s">
        <v>743</v>
      </c>
      <c r="C151" s="79"/>
      <c r="D151" s="82">
        <v>15.0</v>
      </c>
      <c r="E151" s="82">
        <v>2030.0</v>
      </c>
      <c r="F151" s="79"/>
      <c r="G151" s="79"/>
      <c r="H151" s="79"/>
      <c r="I151" s="79"/>
      <c r="J151" s="79"/>
      <c r="K151" s="79"/>
    </row>
    <row r="152" ht="14.25" customHeight="1">
      <c r="A152" s="79"/>
      <c r="B152" s="82" t="s">
        <v>744</v>
      </c>
      <c r="C152" s="79"/>
      <c r="D152" s="82">
        <v>16.0</v>
      </c>
      <c r="E152" s="82">
        <v>2021.0</v>
      </c>
      <c r="F152" s="79"/>
      <c r="G152" s="79"/>
      <c r="H152" s="79"/>
      <c r="I152" s="79"/>
      <c r="J152" s="79"/>
      <c r="K152" s="79"/>
    </row>
    <row r="153" ht="14.25" customHeight="1">
      <c r="A153" s="79"/>
      <c r="B153" s="82" t="s">
        <v>745</v>
      </c>
      <c r="C153" s="79"/>
      <c r="D153" s="82">
        <v>16.0</v>
      </c>
      <c r="E153" s="82">
        <v>2022.0</v>
      </c>
      <c r="F153" s="79"/>
      <c r="G153" s="79"/>
      <c r="H153" s="79"/>
      <c r="I153" s="79"/>
      <c r="J153" s="79"/>
      <c r="K153" s="79"/>
    </row>
    <row r="154" ht="14.25" customHeight="1">
      <c r="A154" s="79"/>
      <c r="B154" s="82" t="s">
        <v>746</v>
      </c>
      <c r="C154" s="79"/>
      <c r="D154" s="82">
        <v>16.0</v>
      </c>
      <c r="E154" s="82">
        <v>2023.0</v>
      </c>
      <c r="F154" s="79"/>
      <c r="G154" s="79"/>
      <c r="H154" s="79"/>
      <c r="I154" s="79"/>
      <c r="J154" s="79"/>
      <c r="K154" s="79"/>
    </row>
    <row r="155" ht="14.25" customHeight="1">
      <c r="A155" s="79"/>
      <c r="B155" s="82" t="s">
        <v>747</v>
      </c>
      <c r="C155" s="79"/>
      <c r="D155" s="82">
        <v>16.0</v>
      </c>
      <c r="E155" s="82">
        <v>2024.0</v>
      </c>
      <c r="F155" s="79"/>
      <c r="G155" s="79"/>
      <c r="H155" s="79"/>
      <c r="I155" s="79"/>
      <c r="J155" s="79"/>
      <c r="K155" s="79"/>
    </row>
    <row r="156" ht="14.25" customHeight="1">
      <c r="A156" s="79"/>
      <c r="B156" s="82" t="s">
        <v>748</v>
      </c>
      <c r="C156" s="79"/>
      <c r="D156" s="82">
        <v>16.0</v>
      </c>
      <c r="E156" s="82">
        <v>2025.0</v>
      </c>
      <c r="F156" s="79"/>
      <c r="G156" s="79"/>
      <c r="H156" s="79"/>
      <c r="I156" s="79"/>
      <c r="J156" s="79"/>
      <c r="K156" s="79"/>
    </row>
    <row r="157" ht="14.25" customHeight="1">
      <c r="A157" s="79"/>
      <c r="B157" s="82" t="s">
        <v>749</v>
      </c>
      <c r="C157" s="79"/>
      <c r="D157" s="82">
        <v>16.0</v>
      </c>
      <c r="E157" s="82">
        <v>2026.0</v>
      </c>
      <c r="F157" s="79"/>
      <c r="G157" s="79"/>
      <c r="H157" s="79"/>
      <c r="I157" s="79"/>
      <c r="J157" s="79"/>
      <c r="K157" s="79"/>
    </row>
    <row r="158" ht="14.25" customHeight="1">
      <c r="A158" s="79"/>
      <c r="B158" s="82" t="s">
        <v>750</v>
      </c>
      <c r="C158" s="79"/>
      <c r="D158" s="82">
        <v>16.0</v>
      </c>
      <c r="E158" s="82">
        <v>2027.0</v>
      </c>
      <c r="F158" s="79"/>
      <c r="G158" s="79"/>
      <c r="H158" s="79"/>
      <c r="I158" s="79"/>
      <c r="J158" s="79"/>
      <c r="K158" s="79"/>
    </row>
    <row r="159" ht="14.25" customHeight="1">
      <c r="A159" s="79"/>
      <c r="B159" s="82" t="s">
        <v>751</v>
      </c>
      <c r="C159" s="79"/>
      <c r="D159" s="82">
        <v>16.0</v>
      </c>
      <c r="E159" s="82">
        <v>2028.0</v>
      </c>
      <c r="F159" s="79"/>
      <c r="G159" s="79"/>
      <c r="H159" s="79"/>
      <c r="I159" s="79"/>
      <c r="J159" s="79"/>
      <c r="K159" s="79"/>
    </row>
    <row r="160" ht="14.25" customHeight="1">
      <c r="A160" s="79"/>
      <c r="B160" s="82" t="s">
        <v>752</v>
      </c>
      <c r="C160" s="79"/>
      <c r="D160" s="82">
        <v>16.0</v>
      </c>
      <c r="E160" s="82">
        <v>2029.0</v>
      </c>
      <c r="F160" s="79"/>
      <c r="G160" s="79"/>
      <c r="H160" s="79"/>
      <c r="I160" s="79"/>
      <c r="J160" s="79"/>
      <c r="K160" s="79"/>
    </row>
    <row r="161" ht="14.25" customHeight="1">
      <c r="A161" s="79"/>
      <c r="B161" s="82" t="s">
        <v>753</v>
      </c>
      <c r="C161" s="79"/>
      <c r="D161" s="82">
        <v>16.0</v>
      </c>
      <c r="E161" s="82">
        <v>2030.0</v>
      </c>
      <c r="F161" s="79"/>
      <c r="G161" s="79"/>
      <c r="H161" s="79"/>
      <c r="I161" s="79"/>
      <c r="J161" s="79"/>
      <c r="K161" s="79"/>
    </row>
    <row r="162" ht="14.25" customHeight="1">
      <c r="A162" s="79"/>
      <c r="B162" s="82" t="s">
        <v>754</v>
      </c>
      <c r="C162" s="79"/>
      <c r="D162" s="82">
        <v>17.0</v>
      </c>
      <c r="E162" s="82">
        <v>2021.0</v>
      </c>
      <c r="F162" s="79"/>
      <c r="G162" s="79"/>
      <c r="H162" s="79"/>
      <c r="I162" s="79"/>
      <c r="J162" s="79"/>
      <c r="K162" s="79"/>
    </row>
    <row r="163" ht="14.25" customHeight="1">
      <c r="A163" s="79"/>
      <c r="B163" s="82" t="s">
        <v>755</v>
      </c>
      <c r="C163" s="79"/>
      <c r="D163" s="82">
        <v>17.0</v>
      </c>
      <c r="E163" s="82">
        <v>2022.0</v>
      </c>
      <c r="F163" s="79"/>
      <c r="G163" s="79"/>
      <c r="H163" s="79"/>
      <c r="I163" s="79"/>
      <c r="J163" s="79"/>
      <c r="K163" s="79"/>
    </row>
    <row r="164" ht="14.25" customHeight="1">
      <c r="A164" s="79"/>
      <c r="B164" s="82" t="s">
        <v>756</v>
      </c>
      <c r="C164" s="79"/>
      <c r="D164" s="82">
        <v>17.0</v>
      </c>
      <c r="E164" s="82">
        <v>2023.0</v>
      </c>
      <c r="F164" s="79"/>
      <c r="G164" s="79"/>
      <c r="H164" s="79"/>
      <c r="I164" s="79"/>
      <c r="J164" s="79"/>
      <c r="K164" s="79"/>
    </row>
    <row r="165" ht="14.25" customHeight="1">
      <c r="A165" s="79"/>
      <c r="B165" s="82" t="s">
        <v>757</v>
      </c>
      <c r="C165" s="79"/>
      <c r="D165" s="82">
        <v>17.0</v>
      </c>
      <c r="E165" s="82">
        <v>2024.0</v>
      </c>
      <c r="F165" s="79"/>
      <c r="G165" s="79"/>
      <c r="H165" s="79"/>
      <c r="I165" s="79"/>
      <c r="J165" s="79"/>
      <c r="K165" s="79"/>
    </row>
    <row r="166" ht="14.25" customHeight="1">
      <c r="A166" s="79"/>
      <c r="B166" s="82" t="s">
        <v>758</v>
      </c>
      <c r="C166" s="79"/>
      <c r="D166" s="82">
        <v>17.0</v>
      </c>
      <c r="E166" s="82">
        <v>2025.0</v>
      </c>
      <c r="F166" s="79"/>
      <c r="G166" s="79"/>
      <c r="H166" s="79"/>
      <c r="I166" s="79"/>
      <c r="J166" s="79"/>
      <c r="K166" s="79"/>
    </row>
    <row r="167" ht="14.25" customHeight="1">
      <c r="A167" s="79"/>
      <c r="B167" s="82" t="s">
        <v>759</v>
      </c>
      <c r="C167" s="79"/>
      <c r="D167" s="82">
        <v>17.0</v>
      </c>
      <c r="E167" s="82">
        <v>2026.0</v>
      </c>
      <c r="F167" s="79"/>
      <c r="G167" s="79"/>
      <c r="H167" s="79"/>
      <c r="I167" s="79"/>
      <c r="J167" s="79"/>
      <c r="K167" s="79"/>
    </row>
    <row r="168" ht="14.25" customHeight="1">
      <c r="A168" s="79"/>
      <c r="B168" s="82" t="s">
        <v>760</v>
      </c>
      <c r="C168" s="79"/>
      <c r="D168" s="82">
        <v>17.0</v>
      </c>
      <c r="E168" s="82">
        <v>2027.0</v>
      </c>
      <c r="F168" s="79"/>
      <c r="G168" s="79"/>
      <c r="H168" s="79"/>
      <c r="I168" s="79"/>
      <c r="J168" s="79"/>
      <c r="K168" s="79"/>
    </row>
    <row r="169" ht="14.25" customHeight="1">
      <c r="A169" s="79"/>
      <c r="B169" s="82" t="s">
        <v>761</v>
      </c>
      <c r="C169" s="79"/>
      <c r="D169" s="82">
        <v>17.0</v>
      </c>
      <c r="E169" s="82">
        <v>2028.0</v>
      </c>
      <c r="F169" s="79"/>
      <c r="G169" s="79"/>
      <c r="H169" s="79"/>
      <c r="I169" s="79"/>
      <c r="J169" s="79"/>
      <c r="K169" s="79"/>
    </row>
    <row r="170" ht="14.25" customHeight="1">
      <c r="A170" s="79"/>
      <c r="B170" s="82" t="s">
        <v>762</v>
      </c>
      <c r="C170" s="79"/>
      <c r="D170" s="82">
        <v>17.0</v>
      </c>
      <c r="E170" s="82">
        <v>2029.0</v>
      </c>
      <c r="F170" s="79"/>
      <c r="G170" s="79"/>
      <c r="H170" s="79"/>
      <c r="I170" s="79"/>
      <c r="J170" s="79"/>
      <c r="K170" s="79"/>
    </row>
    <row r="171" ht="14.25" customHeight="1">
      <c r="A171" s="79"/>
      <c r="B171" s="82" t="s">
        <v>763</v>
      </c>
      <c r="C171" s="79"/>
      <c r="D171" s="82">
        <v>17.0</v>
      </c>
      <c r="E171" s="82">
        <v>2030.0</v>
      </c>
      <c r="F171" s="79"/>
      <c r="G171" s="79"/>
      <c r="H171" s="79"/>
      <c r="I171" s="79"/>
      <c r="J171" s="79"/>
      <c r="K171" s="79"/>
    </row>
    <row r="172" ht="14.25" customHeight="1">
      <c r="A172" s="79"/>
      <c r="B172" s="82" t="s">
        <v>764</v>
      </c>
      <c r="C172" s="79"/>
      <c r="D172" s="82">
        <v>18.0</v>
      </c>
      <c r="E172" s="82">
        <v>2021.0</v>
      </c>
      <c r="F172" s="79"/>
      <c r="G172" s="79"/>
      <c r="H172" s="79"/>
      <c r="I172" s="79"/>
      <c r="J172" s="79"/>
      <c r="K172" s="79"/>
    </row>
    <row r="173" ht="14.25" customHeight="1">
      <c r="A173" s="79"/>
      <c r="B173" s="82" t="s">
        <v>765</v>
      </c>
      <c r="C173" s="79"/>
      <c r="D173" s="82">
        <v>18.0</v>
      </c>
      <c r="E173" s="82">
        <v>2022.0</v>
      </c>
      <c r="F173" s="79"/>
      <c r="G173" s="79"/>
      <c r="H173" s="79"/>
      <c r="I173" s="79"/>
      <c r="J173" s="79"/>
      <c r="K173" s="79"/>
    </row>
    <row r="174" ht="14.25" customHeight="1">
      <c r="A174" s="79"/>
      <c r="B174" s="82" t="s">
        <v>766</v>
      </c>
      <c r="C174" s="79"/>
      <c r="D174" s="82">
        <v>18.0</v>
      </c>
      <c r="E174" s="82">
        <v>2023.0</v>
      </c>
      <c r="F174" s="79"/>
      <c r="G174" s="79"/>
      <c r="H174" s="79"/>
      <c r="I174" s="79"/>
      <c r="J174" s="79"/>
      <c r="K174" s="79"/>
    </row>
    <row r="175" ht="14.25" customHeight="1">
      <c r="A175" s="79"/>
      <c r="B175" s="82" t="s">
        <v>767</v>
      </c>
      <c r="C175" s="79"/>
      <c r="D175" s="82">
        <v>18.0</v>
      </c>
      <c r="E175" s="82">
        <v>2024.0</v>
      </c>
      <c r="F175" s="79"/>
      <c r="G175" s="79"/>
      <c r="H175" s="79"/>
      <c r="I175" s="79"/>
      <c r="J175" s="79"/>
      <c r="K175" s="79"/>
    </row>
    <row r="176" ht="14.25" customHeight="1">
      <c r="A176" s="79"/>
      <c r="B176" s="82" t="s">
        <v>768</v>
      </c>
      <c r="C176" s="79"/>
      <c r="D176" s="82">
        <v>18.0</v>
      </c>
      <c r="E176" s="82">
        <v>2025.0</v>
      </c>
      <c r="F176" s="79"/>
      <c r="G176" s="79"/>
      <c r="H176" s="79"/>
      <c r="I176" s="79"/>
      <c r="J176" s="79"/>
      <c r="K176" s="79"/>
    </row>
    <row r="177" ht="14.25" customHeight="1">
      <c r="A177" s="79"/>
      <c r="B177" s="82" t="s">
        <v>769</v>
      </c>
      <c r="C177" s="79"/>
      <c r="D177" s="82">
        <v>18.0</v>
      </c>
      <c r="E177" s="82">
        <v>2026.0</v>
      </c>
      <c r="F177" s="79"/>
      <c r="G177" s="79"/>
      <c r="H177" s="79"/>
      <c r="I177" s="79"/>
      <c r="J177" s="79"/>
      <c r="K177" s="79"/>
    </row>
    <row r="178" ht="14.25" customHeight="1">
      <c r="A178" s="79"/>
      <c r="B178" s="82" t="s">
        <v>770</v>
      </c>
      <c r="C178" s="79"/>
      <c r="D178" s="82">
        <v>18.0</v>
      </c>
      <c r="E178" s="82">
        <v>2027.0</v>
      </c>
      <c r="F178" s="79"/>
      <c r="G178" s="79"/>
      <c r="H178" s="79"/>
      <c r="I178" s="79"/>
      <c r="J178" s="79"/>
      <c r="K178" s="79"/>
    </row>
    <row r="179" ht="14.25" customHeight="1">
      <c r="A179" s="79"/>
      <c r="B179" s="82" t="s">
        <v>771</v>
      </c>
      <c r="C179" s="79"/>
      <c r="D179" s="82">
        <v>18.0</v>
      </c>
      <c r="E179" s="82">
        <v>2028.0</v>
      </c>
      <c r="F179" s="79"/>
      <c r="G179" s="79"/>
      <c r="H179" s="79"/>
      <c r="I179" s="79"/>
      <c r="J179" s="79"/>
      <c r="K179" s="79"/>
    </row>
    <row r="180" ht="14.25" customHeight="1">
      <c r="A180" s="79"/>
      <c r="B180" s="82" t="s">
        <v>772</v>
      </c>
      <c r="C180" s="79"/>
      <c r="D180" s="82">
        <v>18.0</v>
      </c>
      <c r="E180" s="82">
        <v>2029.0</v>
      </c>
      <c r="F180" s="79"/>
      <c r="G180" s="79"/>
      <c r="H180" s="79"/>
      <c r="I180" s="79"/>
      <c r="J180" s="79"/>
      <c r="K180" s="79"/>
    </row>
    <row r="181" ht="14.25" customHeight="1">
      <c r="A181" s="79"/>
      <c r="B181" s="82" t="s">
        <v>773</v>
      </c>
      <c r="C181" s="79"/>
      <c r="D181" s="82">
        <v>18.0</v>
      </c>
      <c r="E181" s="82">
        <v>2030.0</v>
      </c>
      <c r="F181" s="79"/>
      <c r="G181" s="79"/>
      <c r="H181" s="79"/>
      <c r="I181" s="79"/>
      <c r="J181" s="79"/>
      <c r="K181" s="79"/>
    </row>
    <row r="182" ht="14.25" customHeight="1">
      <c r="A182" s="79"/>
      <c r="B182" s="82" t="s">
        <v>774</v>
      </c>
      <c r="C182" s="79"/>
      <c r="D182" s="82">
        <v>19.0</v>
      </c>
      <c r="E182" s="82">
        <v>2021.0</v>
      </c>
      <c r="F182" s="79"/>
      <c r="G182" s="79"/>
      <c r="H182" s="79"/>
      <c r="I182" s="79"/>
      <c r="J182" s="79"/>
      <c r="K182" s="79"/>
    </row>
    <row r="183" ht="14.25" customHeight="1">
      <c r="A183" s="79"/>
      <c r="B183" s="82" t="s">
        <v>775</v>
      </c>
      <c r="C183" s="79"/>
      <c r="D183" s="82">
        <v>19.0</v>
      </c>
      <c r="E183" s="82">
        <v>2022.0</v>
      </c>
      <c r="F183" s="79"/>
      <c r="G183" s="79"/>
      <c r="H183" s="79"/>
      <c r="I183" s="79"/>
      <c r="J183" s="79"/>
      <c r="K183" s="79"/>
    </row>
    <row r="184" ht="14.25" customHeight="1">
      <c r="A184" s="79"/>
      <c r="B184" s="82" t="s">
        <v>776</v>
      </c>
      <c r="C184" s="79"/>
      <c r="D184" s="82">
        <v>19.0</v>
      </c>
      <c r="E184" s="82">
        <v>2023.0</v>
      </c>
      <c r="F184" s="79"/>
      <c r="G184" s="79"/>
      <c r="H184" s="79"/>
      <c r="I184" s="79"/>
      <c r="J184" s="79"/>
      <c r="K184" s="79"/>
    </row>
    <row r="185" ht="14.25" customHeight="1">
      <c r="A185" s="79"/>
      <c r="B185" s="82" t="s">
        <v>777</v>
      </c>
      <c r="C185" s="79"/>
      <c r="D185" s="82">
        <v>19.0</v>
      </c>
      <c r="E185" s="82">
        <v>2024.0</v>
      </c>
      <c r="F185" s="79"/>
      <c r="G185" s="79"/>
      <c r="H185" s="79"/>
      <c r="I185" s="79"/>
      <c r="J185" s="79"/>
      <c r="K185" s="79"/>
    </row>
    <row r="186" ht="14.25" customHeight="1">
      <c r="A186" s="79"/>
      <c r="B186" s="82" t="s">
        <v>778</v>
      </c>
      <c r="C186" s="79"/>
      <c r="D186" s="82">
        <v>19.0</v>
      </c>
      <c r="E186" s="82">
        <v>2025.0</v>
      </c>
      <c r="F186" s="79"/>
      <c r="G186" s="79"/>
      <c r="H186" s="79"/>
      <c r="I186" s="79"/>
      <c r="J186" s="79"/>
      <c r="K186" s="79"/>
    </row>
    <row r="187" ht="14.25" customHeight="1">
      <c r="A187" s="79"/>
      <c r="B187" s="82" t="s">
        <v>779</v>
      </c>
      <c r="C187" s="79"/>
      <c r="D187" s="82">
        <v>19.0</v>
      </c>
      <c r="E187" s="82">
        <v>2026.0</v>
      </c>
      <c r="F187" s="79"/>
      <c r="G187" s="79"/>
      <c r="H187" s="79"/>
      <c r="I187" s="79"/>
      <c r="J187" s="79"/>
      <c r="K187" s="79"/>
    </row>
    <row r="188" ht="14.25" customHeight="1">
      <c r="A188" s="79"/>
      <c r="B188" s="82" t="s">
        <v>780</v>
      </c>
      <c r="C188" s="79"/>
      <c r="D188" s="82">
        <v>19.0</v>
      </c>
      <c r="E188" s="82">
        <v>2027.0</v>
      </c>
      <c r="F188" s="79"/>
      <c r="G188" s="79"/>
      <c r="H188" s="79"/>
      <c r="I188" s="79"/>
      <c r="J188" s="79"/>
      <c r="K188" s="79"/>
    </row>
    <row r="189" ht="14.25" customHeight="1">
      <c r="A189" s="79"/>
      <c r="B189" s="82" t="s">
        <v>781</v>
      </c>
      <c r="C189" s="79"/>
      <c r="D189" s="82">
        <v>19.0</v>
      </c>
      <c r="E189" s="82">
        <v>2028.0</v>
      </c>
      <c r="F189" s="79"/>
      <c r="G189" s="79"/>
      <c r="H189" s="79"/>
      <c r="I189" s="79"/>
      <c r="J189" s="79"/>
      <c r="K189" s="79"/>
    </row>
    <row r="190" ht="14.25" customHeight="1">
      <c r="A190" s="79"/>
      <c r="B190" s="82" t="s">
        <v>782</v>
      </c>
      <c r="C190" s="79"/>
      <c r="D190" s="82">
        <v>19.0</v>
      </c>
      <c r="E190" s="82">
        <v>2029.0</v>
      </c>
      <c r="F190" s="79"/>
      <c r="G190" s="79"/>
      <c r="H190" s="79"/>
      <c r="I190" s="79"/>
      <c r="J190" s="79"/>
      <c r="K190" s="79"/>
    </row>
    <row r="191" ht="14.25" customHeight="1">
      <c r="A191" s="79"/>
      <c r="B191" s="82" t="s">
        <v>783</v>
      </c>
      <c r="C191" s="79"/>
      <c r="D191" s="82">
        <v>19.0</v>
      </c>
      <c r="E191" s="82">
        <v>2030.0</v>
      </c>
      <c r="F191" s="79"/>
      <c r="G191" s="79"/>
      <c r="H191" s="79"/>
      <c r="I191" s="79"/>
      <c r="J191" s="79"/>
      <c r="K191" s="79"/>
    </row>
    <row r="192" ht="14.25" customHeight="1">
      <c r="A192" s="79"/>
      <c r="B192" s="82" t="s">
        <v>784</v>
      </c>
      <c r="C192" s="79"/>
      <c r="D192" s="82">
        <v>20.0</v>
      </c>
      <c r="E192" s="82">
        <v>2021.0</v>
      </c>
      <c r="F192" s="79"/>
      <c r="G192" s="79"/>
      <c r="H192" s="79"/>
      <c r="I192" s="79"/>
      <c r="J192" s="79"/>
      <c r="K192" s="79"/>
    </row>
    <row r="193" ht="14.25" customHeight="1">
      <c r="A193" s="79"/>
      <c r="B193" s="82" t="s">
        <v>785</v>
      </c>
      <c r="C193" s="79"/>
      <c r="D193" s="82">
        <v>20.0</v>
      </c>
      <c r="E193" s="82">
        <v>2022.0</v>
      </c>
      <c r="F193" s="79"/>
      <c r="G193" s="79"/>
      <c r="H193" s="79"/>
      <c r="I193" s="79"/>
      <c r="J193" s="79"/>
      <c r="K193" s="79"/>
    </row>
    <row r="194" ht="14.25" customHeight="1">
      <c r="A194" s="79"/>
      <c r="B194" s="82" t="s">
        <v>786</v>
      </c>
      <c r="C194" s="79"/>
      <c r="D194" s="82">
        <v>20.0</v>
      </c>
      <c r="E194" s="82">
        <v>2023.0</v>
      </c>
      <c r="F194" s="79"/>
      <c r="G194" s="79"/>
      <c r="H194" s="79"/>
      <c r="I194" s="79"/>
      <c r="J194" s="79"/>
      <c r="K194" s="79"/>
    </row>
    <row r="195" ht="14.25" customHeight="1">
      <c r="A195" s="79"/>
      <c r="B195" s="82" t="s">
        <v>787</v>
      </c>
      <c r="C195" s="79"/>
      <c r="D195" s="82">
        <v>20.0</v>
      </c>
      <c r="E195" s="82">
        <v>2024.0</v>
      </c>
      <c r="F195" s="79"/>
      <c r="G195" s="79"/>
      <c r="H195" s="79"/>
      <c r="I195" s="79"/>
      <c r="J195" s="79"/>
      <c r="K195" s="79"/>
    </row>
    <row r="196" ht="14.25" customHeight="1">
      <c r="A196" s="79"/>
      <c r="B196" s="82" t="s">
        <v>788</v>
      </c>
      <c r="C196" s="79"/>
      <c r="D196" s="82">
        <v>20.0</v>
      </c>
      <c r="E196" s="82">
        <v>2025.0</v>
      </c>
      <c r="F196" s="79"/>
      <c r="G196" s="79"/>
      <c r="H196" s="79"/>
      <c r="I196" s="79"/>
      <c r="J196" s="79"/>
      <c r="K196" s="79"/>
    </row>
    <row r="197" ht="14.25" customHeight="1">
      <c r="A197" s="79"/>
      <c r="B197" s="82" t="s">
        <v>789</v>
      </c>
      <c r="C197" s="79"/>
      <c r="D197" s="82">
        <v>20.0</v>
      </c>
      <c r="E197" s="82">
        <v>2026.0</v>
      </c>
      <c r="F197" s="79"/>
      <c r="G197" s="79"/>
      <c r="H197" s="79"/>
      <c r="I197" s="79"/>
      <c r="J197" s="79"/>
      <c r="K197" s="79"/>
    </row>
    <row r="198" ht="14.25" customHeight="1">
      <c r="A198" s="79"/>
      <c r="B198" s="82" t="s">
        <v>790</v>
      </c>
      <c r="C198" s="79"/>
      <c r="D198" s="82">
        <v>20.0</v>
      </c>
      <c r="E198" s="82">
        <v>2027.0</v>
      </c>
      <c r="F198" s="79"/>
      <c r="G198" s="79"/>
      <c r="H198" s="79"/>
      <c r="I198" s="79"/>
      <c r="J198" s="79"/>
      <c r="K198" s="79"/>
    </row>
    <row r="199" ht="14.25" customHeight="1">
      <c r="A199" s="79"/>
      <c r="B199" s="82" t="s">
        <v>791</v>
      </c>
      <c r="C199" s="79"/>
      <c r="D199" s="82">
        <v>20.0</v>
      </c>
      <c r="E199" s="82">
        <v>2028.0</v>
      </c>
      <c r="F199" s="79"/>
      <c r="G199" s="79"/>
      <c r="H199" s="79"/>
      <c r="I199" s="79"/>
      <c r="J199" s="79"/>
      <c r="K199" s="79"/>
    </row>
    <row r="200" ht="14.25" customHeight="1">
      <c r="A200" s="79"/>
      <c r="B200" s="82" t="s">
        <v>792</v>
      </c>
      <c r="C200" s="79"/>
      <c r="D200" s="82">
        <v>20.0</v>
      </c>
      <c r="E200" s="82">
        <v>2029.0</v>
      </c>
      <c r="F200" s="79"/>
      <c r="G200" s="79"/>
      <c r="H200" s="79"/>
      <c r="I200" s="79"/>
      <c r="J200" s="79"/>
      <c r="K200" s="79"/>
    </row>
    <row r="201" ht="14.25" customHeight="1">
      <c r="A201" s="79"/>
      <c r="B201" s="82" t="s">
        <v>793</v>
      </c>
      <c r="C201" s="79"/>
      <c r="D201" s="82">
        <v>20.0</v>
      </c>
      <c r="E201" s="82">
        <v>2030.0</v>
      </c>
      <c r="F201" s="79"/>
      <c r="G201" s="79"/>
      <c r="H201" s="79"/>
      <c r="I201" s="79"/>
      <c r="J201" s="79"/>
      <c r="K201" s="79"/>
    </row>
    <row r="202" ht="14.25" customHeight="1">
      <c r="A202" s="79"/>
      <c r="B202" s="82" t="s">
        <v>794</v>
      </c>
      <c r="C202" s="79"/>
      <c r="D202" s="82">
        <v>21.0</v>
      </c>
      <c r="E202" s="82">
        <v>2021.0</v>
      </c>
      <c r="F202" s="79"/>
      <c r="G202" s="79"/>
      <c r="H202" s="79"/>
      <c r="I202" s="79"/>
      <c r="J202" s="79"/>
      <c r="K202" s="79"/>
    </row>
    <row r="203" ht="14.25" customHeight="1">
      <c r="A203" s="79"/>
      <c r="B203" s="82" t="s">
        <v>795</v>
      </c>
      <c r="C203" s="79"/>
      <c r="D203" s="82">
        <v>21.0</v>
      </c>
      <c r="E203" s="82">
        <v>2022.0</v>
      </c>
      <c r="F203" s="79"/>
      <c r="G203" s="79"/>
      <c r="H203" s="79"/>
      <c r="I203" s="79"/>
      <c r="J203" s="79"/>
      <c r="K203" s="79"/>
    </row>
    <row r="204" ht="14.25" customHeight="1">
      <c r="A204" s="79"/>
      <c r="B204" s="82" t="s">
        <v>796</v>
      </c>
      <c r="C204" s="79"/>
      <c r="D204" s="82">
        <v>21.0</v>
      </c>
      <c r="E204" s="82">
        <v>2023.0</v>
      </c>
      <c r="F204" s="79"/>
      <c r="G204" s="79"/>
      <c r="H204" s="79"/>
      <c r="I204" s="79"/>
      <c r="J204" s="79"/>
      <c r="K204" s="79"/>
    </row>
    <row r="205" ht="14.25" customHeight="1">
      <c r="A205" s="79"/>
      <c r="B205" s="82" t="s">
        <v>797</v>
      </c>
      <c r="C205" s="79"/>
      <c r="D205" s="82">
        <v>21.0</v>
      </c>
      <c r="E205" s="82">
        <v>2024.0</v>
      </c>
      <c r="F205" s="79"/>
      <c r="G205" s="79"/>
      <c r="H205" s="79"/>
      <c r="I205" s="79"/>
      <c r="J205" s="79"/>
      <c r="K205" s="79"/>
    </row>
    <row r="206" ht="14.25" customHeight="1">
      <c r="A206" s="79"/>
      <c r="B206" s="82" t="s">
        <v>798</v>
      </c>
      <c r="C206" s="79"/>
      <c r="D206" s="82">
        <v>21.0</v>
      </c>
      <c r="E206" s="82">
        <v>2025.0</v>
      </c>
      <c r="F206" s="79"/>
      <c r="G206" s="79"/>
      <c r="H206" s="79"/>
      <c r="I206" s="79"/>
      <c r="J206" s="79"/>
      <c r="K206" s="79"/>
    </row>
    <row r="207" ht="14.25" customHeight="1">
      <c r="A207" s="79"/>
      <c r="B207" s="82" t="s">
        <v>799</v>
      </c>
      <c r="C207" s="79"/>
      <c r="D207" s="82">
        <v>21.0</v>
      </c>
      <c r="E207" s="82">
        <v>2026.0</v>
      </c>
      <c r="F207" s="79"/>
      <c r="G207" s="79"/>
      <c r="H207" s="79"/>
      <c r="I207" s="79"/>
      <c r="J207" s="79"/>
      <c r="K207" s="79"/>
    </row>
    <row r="208" ht="14.25" customHeight="1">
      <c r="A208" s="79"/>
      <c r="B208" s="82" t="s">
        <v>800</v>
      </c>
      <c r="C208" s="79"/>
      <c r="D208" s="82">
        <v>21.0</v>
      </c>
      <c r="E208" s="82">
        <v>2027.0</v>
      </c>
      <c r="F208" s="79"/>
      <c r="G208" s="79"/>
      <c r="H208" s="79"/>
      <c r="I208" s="79"/>
      <c r="J208" s="79"/>
      <c r="K208" s="79"/>
    </row>
    <row r="209" ht="14.25" customHeight="1">
      <c r="A209" s="79"/>
      <c r="B209" s="82" t="s">
        <v>801</v>
      </c>
      <c r="C209" s="79"/>
      <c r="D209" s="82">
        <v>21.0</v>
      </c>
      <c r="E209" s="82">
        <v>2028.0</v>
      </c>
      <c r="F209" s="79"/>
      <c r="G209" s="79"/>
      <c r="H209" s="79"/>
      <c r="I209" s="79"/>
      <c r="J209" s="79"/>
      <c r="K209" s="79"/>
    </row>
    <row r="210" ht="14.25" customHeight="1">
      <c r="A210" s="79"/>
      <c r="B210" s="82" t="s">
        <v>802</v>
      </c>
      <c r="C210" s="79"/>
      <c r="D210" s="82">
        <v>21.0</v>
      </c>
      <c r="E210" s="82">
        <v>2029.0</v>
      </c>
      <c r="F210" s="79"/>
      <c r="G210" s="79"/>
      <c r="H210" s="79"/>
      <c r="I210" s="79"/>
      <c r="J210" s="79"/>
      <c r="K210" s="79"/>
    </row>
    <row r="211" ht="14.25" customHeight="1">
      <c r="A211" s="79"/>
      <c r="B211" s="82" t="s">
        <v>803</v>
      </c>
      <c r="C211" s="79"/>
      <c r="D211" s="82">
        <v>21.0</v>
      </c>
      <c r="E211" s="82">
        <v>2030.0</v>
      </c>
      <c r="F211" s="79"/>
      <c r="G211" s="79"/>
      <c r="H211" s="79"/>
      <c r="I211" s="79"/>
      <c r="J211" s="79"/>
      <c r="K211" s="79"/>
    </row>
    <row r="212" ht="14.25" customHeight="1">
      <c r="A212" s="79"/>
      <c r="B212" s="82" t="s">
        <v>804</v>
      </c>
      <c r="C212" s="79"/>
      <c r="D212" s="82">
        <v>22.0</v>
      </c>
      <c r="E212" s="82">
        <v>2021.0</v>
      </c>
      <c r="F212" s="79"/>
      <c r="G212" s="79"/>
      <c r="H212" s="79"/>
      <c r="I212" s="79"/>
      <c r="J212" s="79"/>
      <c r="K212" s="79"/>
    </row>
    <row r="213" ht="14.25" customHeight="1">
      <c r="A213" s="79"/>
      <c r="B213" s="82" t="s">
        <v>805</v>
      </c>
      <c r="C213" s="79"/>
      <c r="D213" s="82">
        <v>22.0</v>
      </c>
      <c r="E213" s="82">
        <v>2022.0</v>
      </c>
      <c r="F213" s="79"/>
      <c r="G213" s="79"/>
      <c r="H213" s="79"/>
      <c r="I213" s="79"/>
      <c r="J213" s="79"/>
      <c r="K213" s="79"/>
    </row>
    <row r="214" ht="14.25" customHeight="1">
      <c r="A214" s="79"/>
      <c r="B214" s="82" t="s">
        <v>806</v>
      </c>
      <c r="C214" s="79"/>
      <c r="D214" s="82">
        <v>22.0</v>
      </c>
      <c r="E214" s="82">
        <v>2023.0</v>
      </c>
      <c r="F214" s="79"/>
      <c r="G214" s="79"/>
      <c r="H214" s="79"/>
      <c r="I214" s="79"/>
      <c r="J214" s="79"/>
      <c r="K214" s="79"/>
    </row>
    <row r="215" ht="14.25" customHeight="1">
      <c r="A215" s="79"/>
      <c r="B215" s="82" t="s">
        <v>807</v>
      </c>
      <c r="C215" s="79"/>
      <c r="D215" s="82">
        <v>22.0</v>
      </c>
      <c r="E215" s="82">
        <v>2024.0</v>
      </c>
      <c r="F215" s="79"/>
      <c r="G215" s="79"/>
      <c r="H215" s="79"/>
      <c r="I215" s="79"/>
      <c r="J215" s="79"/>
      <c r="K215" s="79"/>
    </row>
    <row r="216" ht="14.25" customHeight="1">
      <c r="A216" s="79"/>
      <c r="B216" s="82" t="s">
        <v>808</v>
      </c>
      <c r="C216" s="79"/>
      <c r="D216" s="82">
        <v>22.0</v>
      </c>
      <c r="E216" s="82">
        <v>2025.0</v>
      </c>
      <c r="F216" s="79"/>
      <c r="G216" s="79"/>
      <c r="H216" s="79"/>
      <c r="I216" s="79"/>
      <c r="J216" s="79"/>
      <c r="K216" s="79"/>
    </row>
    <row r="217" ht="14.25" customHeight="1">
      <c r="A217" s="79"/>
      <c r="B217" s="82" t="s">
        <v>809</v>
      </c>
      <c r="C217" s="79"/>
      <c r="D217" s="82">
        <v>22.0</v>
      </c>
      <c r="E217" s="82">
        <v>2026.0</v>
      </c>
      <c r="F217" s="79"/>
      <c r="G217" s="79"/>
      <c r="H217" s="79"/>
      <c r="I217" s="79"/>
      <c r="J217" s="79"/>
      <c r="K217" s="79"/>
    </row>
    <row r="218" ht="14.25" customHeight="1">
      <c r="A218" s="79"/>
      <c r="B218" s="82" t="s">
        <v>810</v>
      </c>
      <c r="C218" s="79"/>
      <c r="D218" s="82">
        <v>22.0</v>
      </c>
      <c r="E218" s="82">
        <v>2027.0</v>
      </c>
      <c r="F218" s="79"/>
      <c r="G218" s="79"/>
      <c r="H218" s="79"/>
      <c r="I218" s="79"/>
      <c r="J218" s="79"/>
      <c r="K218" s="79"/>
    </row>
    <row r="219" ht="14.25" customHeight="1">
      <c r="A219" s="79"/>
      <c r="B219" s="82" t="s">
        <v>811</v>
      </c>
      <c r="C219" s="79"/>
      <c r="D219" s="82">
        <v>22.0</v>
      </c>
      <c r="E219" s="82">
        <v>2028.0</v>
      </c>
      <c r="F219" s="79"/>
      <c r="G219" s="79"/>
      <c r="H219" s="79"/>
      <c r="I219" s="79"/>
      <c r="J219" s="79"/>
      <c r="K219" s="79"/>
    </row>
    <row r="220" ht="14.25" customHeight="1">
      <c r="A220" s="79"/>
      <c r="B220" s="82" t="s">
        <v>812</v>
      </c>
      <c r="C220" s="79"/>
      <c r="D220" s="82">
        <v>22.0</v>
      </c>
      <c r="E220" s="82">
        <v>2029.0</v>
      </c>
      <c r="F220" s="79"/>
      <c r="G220" s="79"/>
      <c r="H220" s="79"/>
      <c r="I220" s="79"/>
      <c r="J220" s="79"/>
      <c r="K220" s="79"/>
    </row>
    <row r="221" ht="14.25" customHeight="1">
      <c r="A221" s="79"/>
      <c r="B221" s="82" t="s">
        <v>813</v>
      </c>
      <c r="C221" s="79"/>
      <c r="D221" s="82">
        <v>22.0</v>
      </c>
      <c r="E221" s="82">
        <v>2030.0</v>
      </c>
      <c r="F221" s="79"/>
      <c r="G221" s="79"/>
      <c r="H221" s="79"/>
      <c r="I221" s="79"/>
      <c r="J221" s="79"/>
      <c r="K221" s="79"/>
    </row>
    <row r="222" ht="14.25" customHeight="1">
      <c r="A222" s="79"/>
      <c r="B222" s="82" t="s">
        <v>814</v>
      </c>
      <c r="C222" s="79"/>
      <c r="D222" s="82">
        <v>23.0</v>
      </c>
      <c r="E222" s="82">
        <v>2021.0</v>
      </c>
      <c r="F222" s="79"/>
      <c r="G222" s="79"/>
      <c r="H222" s="79"/>
      <c r="I222" s="79"/>
      <c r="J222" s="79"/>
      <c r="K222" s="79"/>
    </row>
    <row r="223" ht="14.25" customHeight="1">
      <c r="A223" s="79"/>
      <c r="B223" s="82" t="s">
        <v>815</v>
      </c>
      <c r="C223" s="79"/>
      <c r="D223" s="82">
        <v>23.0</v>
      </c>
      <c r="E223" s="82">
        <v>2022.0</v>
      </c>
      <c r="F223" s="79"/>
      <c r="G223" s="79"/>
      <c r="H223" s="79"/>
      <c r="I223" s="79"/>
      <c r="J223" s="79"/>
      <c r="K223" s="79"/>
    </row>
    <row r="224" ht="14.25" customHeight="1">
      <c r="A224" s="79"/>
      <c r="B224" s="82" t="s">
        <v>816</v>
      </c>
      <c r="C224" s="79"/>
      <c r="D224" s="82">
        <v>23.0</v>
      </c>
      <c r="E224" s="82">
        <v>2023.0</v>
      </c>
      <c r="F224" s="79"/>
      <c r="G224" s="79"/>
      <c r="H224" s="79"/>
      <c r="I224" s="79"/>
      <c r="J224" s="79"/>
      <c r="K224" s="79"/>
    </row>
    <row r="225" ht="14.25" customHeight="1">
      <c r="A225" s="79"/>
      <c r="B225" s="82" t="s">
        <v>817</v>
      </c>
      <c r="C225" s="79"/>
      <c r="D225" s="82">
        <v>23.0</v>
      </c>
      <c r="E225" s="82">
        <v>2024.0</v>
      </c>
      <c r="F225" s="79"/>
      <c r="G225" s="79"/>
      <c r="H225" s="79"/>
      <c r="I225" s="79"/>
      <c r="J225" s="79"/>
      <c r="K225" s="79"/>
    </row>
    <row r="226" ht="14.25" customHeight="1">
      <c r="A226" s="79"/>
      <c r="B226" s="82" t="s">
        <v>818</v>
      </c>
      <c r="C226" s="79"/>
      <c r="D226" s="82">
        <v>23.0</v>
      </c>
      <c r="E226" s="82">
        <v>2025.0</v>
      </c>
      <c r="F226" s="79"/>
      <c r="G226" s="79"/>
      <c r="H226" s="79"/>
      <c r="I226" s="79"/>
      <c r="J226" s="79"/>
      <c r="K226" s="79"/>
    </row>
    <row r="227" ht="14.25" customHeight="1">
      <c r="A227" s="79"/>
      <c r="B227" s="82" t="s">
        <v>819</v>
      </c>
      <c r="C227" s="79"/>
      <c r="D227" s="82">
        <v>23.0</v>
      </c>
      <c r="E227" s="82">
        <v>2026.0</v>
      </c>
      <c r="F227" s="79"/>
      <c r="G227" s="79"/>
      <c r="H227" s="79"/>
      <c r="I227" s="79"/>
      <c r="J227" s="79"/>
      <c r="K227" s="79"/>
    </row>
    <row r="228" ht="14.25" customHeight="1">
      <c r="A228" s="79"/>
      <c r="B228" s="82" t="s">
        <v>820</v>
      </c>
      <c r="C228" s="79"/>
      <c r="D228" s="82">
        <v>23.0</v>
      </c>
      <c r="E228" s="82">
        <v>2027.0</v>
      </c>
      <c r="F228" s="79"/>
      <c r="G228" s="79"/>
      <c r="H228" s="79"/>
      <c r="I228" s="79"/>
      <c r="J228" s="79"/>
      <c r="K228" s="79"/>
    </row>
    <row r="229" ht="14.25" customHeight="1">
      <c r="A229" s="79"/>
      <c r="B229" s="82" t="s">
        <v>821</v>
      </c>
      <c r="C229" s="79"/>
      <c r="D229" s="82">
        <v>23.0</v>
      </c>
      <c r="E229" s="82">
        <v>2028.0</v>
      </c>
      <c r="F229" s="79"/>
      <c r="G229" s="79"/>
      <c r="H229" s="79"/>
      <c r="I229" s="79"/>
      <c r="J229" s="79"/>
      <c r="K229" s="79"/>
    </row>
    <row r="230" ht="14.25" customHeight="1">
      <c r="A230" s="79"/>
      <c r="B230" s="82" t="s">
        <v>822</v>
      </c>
      <c r="C230" s="79"/>
      <c r="D230" s="82">
        <v>23.0</v>
      </c>
      <c r="E230" s="82">
        <v>2029.0</v>
      </c>
      <c r="F230" s="79"/>
      <c r="G230" s="79"/>
      <c r="H230" s="79"/>
      <c r="I230" s="79"/>
      <c r="J230" s="79"/>
      <c r="K230" s="79"/>
    </row>
    <row r="231" ht="14.25" customHeight="1">
      <c r="A231" s="79"/>
      <c r="B231" s="82" t="s">
        <v>823</v>
      </c>
      <c r="C231" s="79"/>
      <c r="D231" s="82">
        <v>23.0</v>
      </c>
      <c r="E231" s="82">
        <v>2030.0</v>
      </c>
      <c r="F231" s="79"/>
      <c r="G231" s="79"/>
      <c r="H231" s="79"/>
      <c r="I231" s="79"/>
      <c r="J231" s="79"/>
      <c r="K231" s="79"/>
    </row>
    <row r="232" ht="14.25" customHeight="1">
      <c r="A232" s="79"/>
      <c r="B232" s="82" t="s">
        <v>824</v>
      </c>
      <c r="C232" s="79"/>
      <c r="D232" s="82">
        <v>24.0</v>
      </c>
      <c r="E232" s="82">
        <v>2021.0</v>
      </c>
      <c r="F232" s="79"/>
      <c r="G232" s="79"/>
      <c r="H232" s="79"/>
      <c r="I232" s="79"/>
      <c r="J232" s="79"/>
      <c r="K232" s="79"/>
    </row>
    <row r="233" ht="14.25" customHeight="1">
      <c r="A233" s="79"/>
      <c r="B233" s="82" t="s">
        <v>825</v>
      </c>
      <c r="C233" s="79"/>
      <c r="D233" s="82">
        <v>24.0</v>
      </c>
      <c r="E233" s="82">
        <v>2022.0</v>
      </c>
      <c r="F233" s="79"/>
      <c r="G233" s="79"/>
      <c r="H233" s="79"/>
      <c r="I233" s="79"/>
      <c r="J233" s="79"/>
      <c r="K233" s="79"/>
    </row>
    <row r="234" ht="14.25" customHeight="1">
      <c r="A234" s="79"/>
      <c r="B234" s="82" t="s">
        <v>826</v>
      </c>
      <c r="C234" s="79"/>
      <c r="D234" s="82">
        <v>24.0</v>
      </c>
      <c r="E234" s="82">
        <v>2023.0</v>
      </c>
      <c r="F234" s="79"/>
      <c r="G234" s="79"/>
      <c r="H234" s="79"/>
      <c r="I234" s="79"/>
      <c r="J234" s="79"/>
      <c r="K234" s="79"/>
    </row>
    <row r="235" ht="14.25" customHeight="1">
      <c r="A235" s="79"/>
      <c r="B235" s="82" t="s">
        <v>827</v>
      </c>
      <c r="C235" s="79"/>
      <c r="D235" s="82">
        <v>24.0</v>
      </c>
      <c r="E235" s="82">
        <v>2024.0</v>
      </c>
      <c r="F235" s="79"/>
      <c r="G235" s="79"/>
      <c r="H235" s="79"/>
      <c r="I235" s="79"/>
      <c r="J235" s="79"/>
      <c r="K235" s="79"/>
    </row>
    <row r="236" ht="14.25" customHeight="1">
      <c r="A236" s="79"/>
      <c r="B236" s="82" t="s">
        <v>828</v>
      </c>
      <c r="C236" s="79"/>
      <c r="D236" s="82">
        <v>24.0</v>
      </c>
      <c r="E236" s="82">
        <v>2025.0</v>
      </c>
      <c r="F236" s="79"/>
      <c r="G236" s="79"/>
      <c r="H236" s="79"/>
      <c r="I236" s="79"/>
      <c r="J236" s="79"/>
      <c r="K236" s="79"/>
    </row>
    <row r="237" ht="14.25" customHeight="1">
      <c r="A237" s="79"/>
      <c r="B237" s="82" t="s">
        <v>829</v>
      </c>
      <c r="C237" s="79"/>
      <c r="D237" s="82">
        <v>24.0</v>
      </c>
      <c r="E237" s="82">
        <v>2026.0</v>
      </c>
      <c r="F237" s="79"/>
      <c r="G237" s="79"/>
      <c r="H237" s="79"/>
      <c r="I237" s="79"/>
      <c r="J237" s="79"/>
      <c r="K237" s="79"/>
    </row>
    <row r="238" ht="14.25" customHeight="1">
      <c r="A238" s="79"/>
      <c r="B238" s="82" t="s">
        <v>830</v>
      </c>
      <c r="C238" s="79"/>
      <c r="D238" s="82">
        <v>24.0</v>
      </c>
      <c r="E238" s="82">
        <v>2027.0</v>
      </c>
      <c r="F238" s="79"/>
      <c r="G238" s="79"/>
      <c r="H238" s="79"/>
      <c r="I238" s="79"/>
      <c r="J238" s="79"/>
      <c r="K238" s="79"/>
    </row>
    <row r="239" ht="14.25" customHeight="1">
      <c r="A239" s="79"/>
      <c r="B239" s="82" t="s">
        <v>831</v>
      </c>
      <c r="C239" s="79"/>
      <c r="D239" s="82">
        <v>24.0</v>
      </c>
      <c r="E239" s="82">
        <v>2028.0</v>
      </c>
      <c r="F239" s="79"/>
      <c r="G239" s="79"/>
      <c r="H239" s="79"/>
      <c r="I239" s="79"/>
      <c r="J239" s="79"/>
      <c r="K239" s="79"/>
    </row>
    <row r="240" ht="14.25" customHeight="1">
      <c r="A240" s="79"/>
      <c r="B240" s="82" t="s">
        <v>832</v>
      </c>
      <c r="C240" s="79"/>
      <c r="D240" s="82">
        <v>24.0</v>
      </c>
      <c r="E240" s="82">
        <v>2029.0</v>
      </c>
      <c r="F240" s="79"/>
      <c r="G240" s="79"/>
      <c r="H240" s="79"/>
      <c r="I240" s="79"/>
      <c r="J240" s="79"/>
      <c r="K240" s="79"/>
    </row>
    <row r="241" ht="14.25" customHeight="1">
      <c r="A241" s="79"/>
      <c r="B241" s="82" t="s">
        <v>833</v>
      </c>
      <c r="C241" s="79"/>
      <c r="D241" s="82">
        <v>24.0</v>
      </c>
      <c r="E241" s="82">
        <v>2030.0</v>
      </c>
      <c r="F241" s="79"/>
      <c r="G241" s="79"/>
      <c r="H241" s="79"/>
      <c r="I241" s="79"/>
      <c r="J241" s="79"/>
      <c r="K241" s="79"/>
    </row>
    <row r="242" ht="14.25" customHeight="1">
      <c r="A242" s="79"/>
      <c r="B242" s="82" t="s">
        <v>834</v>
      </c>
      <c r="C242" s="79"/>
      <c r="D242" s="82">
        <v>25.0</v>
      </c>
      <c r="E242" s="82">
        <v>2021.0</v>
      </c>
      <c r="F242" s="79"/>
      <c r="G242" s="79"/>
      <c r="H242" s="79"/>
      <c r="I242" s="79"/>
      <c r="J242" s="79"/>
      <c r="K242" s="79"/>
    </row>
    <row r="243" ht="14.25" customHeight="1">
      <c r="A243" s="79"/>
      <c r="B243" s="82" t="s">
        <v>835</v>
      </c>
      <c r="C243" s="79"/>
      <c r="D243" s="82">
        <v>25.0</v>
      </c>
      <c r="E243" s="82">
        <v>2022.0</v>
      </c>
      <c r="F243" s="79"/>
      <c r="G243" s="79"/>
      <c r="H243" s="79"/>
      <c r="I243" s="79"/>
      <c r="J243" s="79"/>
      <c r="K243" s="79"/>
    </row>
    <row r="244" ht="14.25" customHeight="1">
      <c r="A244" s="79"/>
      <c r="B244" s="82" t="s">
        <v>836</v>
      </c>
      <c r="C244" s="79"/>
      <c r="D244" s="82">
        <v>25.0</v>
      </c>
      <c r="E244" s="82">
        <v>2023.0</v>
      </c>
      <c r="F244" s="79"/>
      <c r="G244" s="79"/>
      <c r="H244" s="79"/>
      <c r="I244" s="79"/>
      <c r="J244" s="79"/>
      <c r="K244" s="79"/>
    </row>
    <row r="245" ht="14.25" customHeight="1">
      <c r="A245" s="79"/>
      <c r="B245" s="82" t="s">
        <v>837</v>
      </c>
      <c r="C245" s="79"/>
      <c r="D245" s="82">
        <v>25.0</v>
      </c>
      <c r="E245" s="82">
        <v>2024.0</v>
      </c>
      <c r="F245" s="79"/>
      <c r="G245" s="79"/>
      <c r="H245" s="79"/>
      <c r="I245" s="79"/>
      <c r="J245" s="79"/>
      <c r="K245" s="79"/>
    </row>
    <row r="246" ht="14.25" customHeight="1">
      <c r="A246" s="79"/>
      <c r="B246" s="82" t="s">
        <v>838</v>
      </c>
      <c r="C246" s="79"/>
      <c r="D246" s="82">
        <v>25.0</v>
      </c>
      <c r="E246" s="82">
        <v>2025.0</v>
      </c>
      <c r="F246" s="79"/>
      <c r="G246" s="79"/>
      <c r="H246" s="79"/>
      <c r="I246" s="79"/>
      <c r="J246" s="79"/>
      <c r="K246" s="79"/>
    </row>
    <row r="247" ht="14.25" customHeight="1">
      <c r="A247" s="79"/>
      <c r="B247" s="82" t="s">
        <v>839</v>
      </c>
      <c r="C247" s="79"/>
      <c r="D247" s="82">
        <v>25.0</v>
      </c>
      <c r="E247" s="82">
        <v>2026.0</v>
      </c>
      <c r="F247" s="79"/>
      <c r="G247" s="79"/>
      <c r="H247" s="79"/>
      <c r="I247" s="79"/>
      <c r="J247" s="79"/>
      <c r="K247" s="79"/>
    </row>
    <row r="248" ht="14.25" customHeight="1">
      <c r="A248" s="79"/>
      <c r="B248" s="82" t="s">
        <v>840</v>
      </c>
      <c r="C248" s="79"/>
      <c r="D248" s="82">
        <v>25.0</v>
      </c>
      <c r="E248" s="82">
        <v>2027.0</v>
      </c>
      <c r="F248" s="79"/>
      <c r="G248" s="79"/>
      <c r="H248" s="79"/>
      <c r="I248" s="79"/>
      <c r="J248" s="79"/>
      <c r="K248" s="79"/>
    </row>
    <row r="249" ht="14.25" customHeight="1">
      <c r="A249" s="79"/>
      <c r="B249" s="82" t="s">
        <v>841</v>
      </c>
      <c r="C249" s="79"/>
      <c r="D249" s="82">
        <v>25.0</v>
      </c>
      <c r="E249" s="82">
        <v>2028.0</v>
      </c>
      <c r="F249" s="79"/>
      <c r="G249" s="79"/>
      <c r="H249" s="79"/>
      <c r="I249" s="79"/>
      <c r="J249" s="79"/>
      <c r="K249" s="79"/>
    </row>
    <row r="250" ht="14.25" customHeight="1">
      <c r="A250" s="79"/>
      <c r="B250" s="82" t="s">
        <v>842</v>
      </c>
      <c r="C250" s="79"/>
      <c r="D250" s="82">
        <v>25.0</v>
      </c>
      <c r="E250" s="82">
        <v>2029.0</v>
      </c>
      <c r="F250" s="79"/>
      <c r="G250" s="79"/>
      <c r="H250" s="79"/>
      <c r="I250" s="79"/>
      <c r="J250" s="79"/>
      <c r="K250" s="79"/>
    </row>
    <row r="251" ht="14.25" customHeight="1">
      <c r="A251" s="79"/>
      <c r="B251" s="82" t="s">
        <v>843</v>
      </c>
      <c r="C251" s="79"/>
      <c r="D251" s="82">
        <v>25.0</v>
      </c>
      <c r="E251" s="82">
        <v>2030.0</v>
      </c>
      <c r="F251" s="79"/>
      <c r="G251" s="79"/>
      <c r="H251" s="79"/>
      <c r="I251" s="79"/>
      <c r="J251" s="79"/>
      <c r="K251" s="79"/>
    </row>
    <row r="252" ht="14.25" customHeight="1">
      <c r="A252" s="79"/>
      <c r="B252" s="82" t="s">
        <v>844</v>
      </c>
      <c r="C252" s="79"/>
      <c r="D252" s="82">
        <v>26.0</v>
      </c>
      <c r="E252" s="82">
        <v>2021.0</v>
      </c>
      <c r="F252" s="79"/>
      <c r="G252" s="79"/>
      <c r="H252" s="79"/>
      <c r="I252" s="79"/>
      <c r="J252" s="79"/>
      <c r="K252" s="79"/>
    </row>
    <row r="253" ht="14.25" customHeight="1">
      <c r="A253" s="79"/>
      <c r="B253" s="82" t="s">
        <v>845</v>
      </c>
      <c r="C253" s="79"/>
      <c r="D253" s="82">
        <v>26.0</v>
      </c>
      <c r="E253" s="82">
        <v>2022.0</v>
      </c>
      <c r="F253" s="79"/>
      <c r="G253" s="79"/>
      <c r="H253" s="79"/>
      <c r="I253" s="79"/>
      <c r="J253" s="79"/>
      <c r="K253" s="79"/>
    </row>
    <row r="254" ht="14.25" customHeight="1">
      <c r="A254" s="79"/>
      <c r="B254" s="82" t="s">
        <v>846</v>
      </c>
      <c r="C254" s="79"/>
      <c r="D254" s="82">
        <v>26.0</v>
      </c>
      <c r="E254" s="82">
        <v>2023.0</v>
      </c>
      <c r="F254" s="79"/>
      <c r="G254" s="79"/>
      <c r="H254" s="79"/>
      <c r="I254" s="79"/>
      <c r="J254" s="79"/>
      <c r="K254" s="79"/>
    </row>
    <row r="255" ht="14.25" customHeight="1">
      <c r="A255" s="79"/>
      <c r="B255" s="82" t="s">
        <v>847</v>
      </c>
      <c r="C255" s="79"/>
      <c r="D255" s="82">
        <v>26.0</v>
      </c>
      <c r="E255" s="82">
        <v>2024.0</v>
      </c>
      <c r="F255" s="79"/>
      <c r="G255" s="79"/>
      <c r="H255" s="79"/>
      <c r="I255" s="79"/>
      <c r="J255" s="79"/>
      <c r="K255" s="79"/>
    </row>
    <row r="256" ht="14.25" customHeight="1">
      <c r="A256" s="79"/>
      <c r="B256" s="82" t="s">
        <v>848</v>
      </c>
      <c r="C256" s="79"/>
      <c r="D256" s="82">
        <v>26.0</v>
      </c>
      <c r="E256" s="82">
        <v>2025.0</v>
      </c>
      <c r="F256" s="79"/>
      <c r="G256" s="79"/>
      <c r="H256" s="79"/>
      <c r="I256" s="79"/>
      <c r="J256" s="79"/>
      <c r="K256" s="79"/>
    </row>
    <row r="257" ht="14.25" customHeight="1">
      <c r="A257" s="79"/>
      <c r="B257" s="82" t="s">
        <v>849</v>
      </c>
      <c r="C257" s="79"/>
      <c r="D257" s="82">
        <v>26.0</v>
      </c>
      <c r="E257" s="82">
        <v>2026.0</v>
      </c>
      <c r="F257" s="79"/>
      <c r="G257" s="79"/>
      <c r="H257" s="79"/>
      <c r="I257" s="79"/>
      <c r="J257" s="79"/>
      <c r="K257" s="79"/>
    </row>
    <row r="258" ht="14.25" customHeight="1">
      <c r="A258" s="79"/>
      <c r="B258" s="82" t="s">
        <v>850</v>
      </c>
      <c r="C258" s="79"/>
      <c r="D258" s="82">
        <v>26.0</v>
      </c>
      <c r="E258" s="82">
        <v>2027.0</v>
      </c>
      <c r="F258" s="79"/>
      <c r="G258" s="79"/>
      <c r="H258" s="79"/>
      <c r="I258" s="79"/>
      <c r="J258" s="79"/>
      <c r="K258" s="79"/>
    </row>
    <row r="259" ht="14.25" customHeight="1">
      <c r="A259" s="79"/>
      <c r="B259" s="82" t="s">
        <v>851</v>
      </c>
      <c r="C259" s="79"/>
      <c r="D259" s="82">
        <v>26.0</v>
      </c>
      <c r="E259" s="82">
        <v>2028.0</v>
      </c>
      <c r="F259" s="79"/>
      <c r="G259" s="79"/>
      <c r="H259" s="79"/>
      <c r="I259" s="79"/>
      <c r="J259" s="79"/>
      <c r="K259" s="79"/>
    </row>
    <row r="260" ht="14.25" customHeight="1">
      <c r="A260" s="79"/>
      <c r="B260" s="82" t="s">
        <v>852</v>
      </c>
      <c r="C260" s="79"/>
      <c r="D260" s="82">
        <v>26.0</v>
      </c>
      <c r="E260" s="82">
        <v>2029.0</v>
      </c>
      <c r="F260" s="79"/>
      <c r="G260" s="79"/>
      <c r="H260" s="79"/>
      <c r="I260" s="79"/>
      <c r="J260" s="79"/>
      <c r="K260" s="79"/>
    </row>
    <row r="261" ht="14.25" customHeight="1">
      <c r="A261" s="79"/>
      <c r="B261" s="82" t="s">
        <v>853</v>
      </c>
      <c r="C261" s="79"/>
      <c r="D261" s="82">
        <v>26.0</v>
      </c>
      <c r="E261" s="82">
        <v>2030.0</v>
      </c>
      <c r="F261" s="79"/>
      <c r="G261" s="79"/>
      <c r="H261" s="79"/>
      <c r="I261" s="79"/>
      <c r="J261" s="79"/>
      <c r="K261" s="79"/>
    </row>
    <row r="262" ht="14.25" customHeight="1">
      <c r="A262" s="79"/>
      <c r="B262" s="82" t="s">
        <v>854</v>
      </c>
      <c r="C262" s="79"/>
      <c r="D262" s="82">
        <v>27.0</v>
      </c>
      <c r="E262" s="82">
        <v>2021.0</v>
      </c>
      <c r="F262" s="79"/>
      <c r="G262" s="79"/>
      <c r="H262" s="79"/>
      <c r="I262" s="79"/>
      <c r="J262" s="79"/>
      <c r="K262" s="79"/>
    </row>
    <row r="263" ht="14.25" customHeight="1">
      <c r="A263" s="79"/>
      <c r="B263" s="82" t="s">
        <v>855</v>
      </c>
      <c r="C263" s="79"/>
      <c r="D263" s="82">
        <v>27.0</v>
      </c>
      <c r="E263" s="82">
        <v>2022.0</v>
      </c>
      <c r="F263" s="79"/>
      <c r="G263" s="79"/>
      <c r="H263" s="79"/>
      <c r="I263" s="79"/>
      <c r="J263" s="79"/>
      <c r="K263" s="79"/>
    </row>
    <row r="264" ht="14.25" customHeight="1">
      <c r="A264" s="79"/>
      <c r="B264" s="82" t="s">
        <v>856</v>
      </c>
      <c r="C264" s="79"/>
      <c r="D264" s="82">
        <v>27.0</v>
      </c>
      <c r="E264" s="82">
        <v>2023.0</v>
      </c>
      <c r="F264" s="79"/>
      <c r="G264" s="79"/>
      <c r="H264" s="79"/>
      <c r="I264" s="79"/>
      <c r="J264" s="79"/>
      <c r="K264" s="79"/>
    </row>
    <row r="265" ht="14.25" customHeight="1">
      <c r="A265" s="79"/>
      <c r="B265" s="82" t="s">
        <v>857</v>
      </c>
      <c r="C265" s="79"/>
      <c r="D265" s="82">
        <v>27.0</v>
      </c>
      <c r="E265" s="82">
        <v>2024.0</v>
      </c>
      <c r="F265" s="79"/>
      <c r="G265" s="79"/>
      <c r="H265" s="79"/>
      <c r="I265" s="79"/>
      <c r="J265" s="79"/>
      <c r="K265" s="79"/>
    </row>
    <row r="266" ht="14.25" customHeight="1">
      <c r="A266" s="79"/>
      <c r="B266" s="82" t="s">
        <v>858</v>
      </c>
      <c r="C266" s="79"/>
      <c r="D266" s="82">
        <v>27.0</v>
      </c>
      <c r="E266" s="82">
        <v>2025.0</v>
      </c>
      <c r="F266" s="79"/>
      <c r="G266" s="79"/>
      <c r="H266" s="79"/>
      <c r="I266" s="79"/>
      <c r="J266" s="79"/>
      <c r="K266" s="79"/>
    </row>
    <row r="267" ht="14.25" customHeight="1">
      <c r="A267" s="79"/>
      <c r="B267" s="82" t="s">
        <v>859</v>
      </c>
      <c r="C267" s="79"/>
      <c r="D267" s="82">
        <v>27.0</v>
      </c>
      <c r="E267" s="82">
        <v>2026.0</v>
      </c>
      <c r="F267" s="79"/>
      <c r="G267" s="79"/>
      <c r="H267" s="79"/>
      <c r="I267" s="79"/>
      <c r="J267" s="79"/>
      <c r="K267" s="79"/>
    </row>
    <row r="268" ht="14.25" customHeight="1">
      <c r="A268" s="79"/>
      <c r="B268" s="82" t="s">
        <v>860</v>
      </c>
      <c r="C268" s="79"/>
      <c r="D268" s="82">
        <v>27.0</v>
      </c>
      <c r="E268" s="82">
        <v>2027.0</v>
      </c>
      <c r="F268" s="79"/>
      <c r="G268" s="79"/>
      <c r="H268" s="79"/>
      <c r="I268" s="79"/>
      <c r="J268" s="79"/>
      <c r="K268" s="79"/>
    </row>
    <row r="269" ht="14.25" customHeight="1">
      <c r="A269" s="79"/>
      <c r="B269" s="82" t="s">
        <v>861</v>
      </c>
      <c r="C269" s="79"/>
      <c r="D269" s="82">
        <v>27.0</v>
      </c>
      <c r="E269" s="82">
        <v>2028.0</v>
      </c>
      <c r="F269" s="79"/>
      <c r="G269" s="79"/>
      <c r="H269" s="79"/>
      <c r="I269" s="79"/>
      <c r="J269" s="79"/>
      <c r="K269" s="79"/>
    </row>
    <row r="270" ht="14.25" customHeight="1">
      <c r="A270" s="79"/>
      <c r="B270" s="82" t="s">
        <v>862</v>
      </c>
      <c r="C270" s="79"/>
      <c r="D270" s="82">
        <v>27.0</v>
      </c>
      <c r="E270" s="82">
        <v>2029.0</v>
      </c>
      <c r="F270" s="79"/>
      <c r="G270" s="79"/>
      <c r="H270" s="79"/>
      <c r="I270" s="79"/>
      <c r="J270" s="79"/>
      <c r="K270" s="79"/>
    </row>
    <row r="271" ht="14.25" customHeight="1">
      <c r="A271" s="79"/>
      <c r="B271" s="82" t="s">
        <v>863</v>
      </c>
      <c r="C271" s="79"/>
      <c r="D271" s="82">
        <v>27.0</v>
      </c>
      <c r="E271" s="82">
        <v>2030.0</v>
      </c>
      <c r="F271" s="79"/>
      <c r="G271" s="79"/>
      <c r="H271" s="79"/>
      <c r="I271" s="79"/>
      <c r="J271" s="79"/>
      <c r="K271" s="79"/>
    </row>
    <row r="272" ht="14.25" customHeight="1">
      <c r="A272" s="79"/>
      <c r="B272" s="82" t="s">
        <v>864</v>
      </c>
      <c r="C272" s="79"/>
      <c r="D272" s="82">
        <v>28.0</v>
      </c>
      <c r="E272" s="82">
        <v>2021.0</v>
      </c>
      <c r="F272" s="79"/>
      <c r="G272" s="79"/>
      <c r="H272" s="79"/>
      <c r="I272" s="79"/>
      <c r="J272" s="79"/>
      <c r="K272" s="79"/>
    </row>
    <row r="273" ht="14.25" customHeight="1">
      <c r="A273" s="79"/>
      <c r="B273" s="82" t="s">
        <v>865</v>
      </c>
      <c r="C273" s="79"/>
      <c r="D273" s="82">
        <v>28.0</v>
      </c>
      <c r="E273" s="82">
        <v>2022.0</v>
      </c>
      <c r="F273" s="79"/>
      <c r="G273" s="79"/>
      <c r="H273" s="79"/>
      <c r="I273" s="79"/>
      <c r="J273" s="79"/>
      <c r="K273" s="79"/>
    </row>
    <row r="274" ht="14.25" customHeight="1">
      <c r="A274" s="79"/>
      <c r="B274" s="82" t="s">
        <v>866</v>
      </c>
      <c r="C274" s="79"/>
      <c r="D274" s="82">
        <v>28.0</v>
      </c>
      <c r="E274" s="82">
        <v>2023.0</v>
      </c>
      <c r="F274" s="79"/>
      <c r="G274" s="79"/>
      <c r="H274" s="79"/>
      <c r="I274" s="79"/>
      <c r="J274" s="79"/>
      <c r="K274" s="79"/>
    </row>
    <row r="275" ht="14.25" customHeight="1">
      <c r="A275" s="79"/>
      <c r="B275" s="82" t="s">
        <v>867</v>
      </c>
      <c r="C275" s="79"/>
      <c r="D275" s="82">
        <v>28.0</v>
      </c>
      <c r="E275" s="82">
        <v>2024.0</v>
      </c>
      <c r="F275" s="79"/>
      <c r="G275" s="79"/>
      <c r="H275" s="79"/>
      <c r="I275" s="79"/>
      <c r="J275" s="79"/>
      <c r="K275" s="79"/>
    </row>
    <row r="276" ht="14.25" customHeight="1">
      <c r="A276" s="79"/>
      <c r="B276" s="82" t="s">
        <v>868</v>
      </c>
      <c r="C276" s="79"/>
      <c r="D276" s="82">
        <v>28.0</v>
      </c>
      <c r="E276" s="82">
        <v>2025.0</v>
      </c>
      <c r="F276" s="79"/>
      <c r="G276" s="79"/>
      <c r="H276" s="79"/>
      <c r="I276" s="79"/>
      <c r="J276" s="79"/>
      <c r="K276" s="79"/>
    </row>
    <row r="277" ht="14.25" customHeight="1">
      <c r="A277" s="79"/>
      <c r="B277" s="82" t="s">
        <v>869</v>
      </c>
      <c r="C277" s="79"/>
      <c r="D277" s="82">
        <v>28.0</v>
      </c>
      <c r="E277" s="82">
        <v>2026.0</v>
      </c>
      <c r="F277" s="79"/>
      <c r="G277" s="79"/>
      <c r="H277" s="79"/>
      <c r="I277" s="79"/>
      <c r="J277" s="79"/>
      <c r="K277" s="79"/>
    </row>
    <row r="278" ht="14.25" customHeight="1">
      <c r="A278" s="79"/>
      <c r="B278" s="82" t="s">
        <v>870</v>
      </c>
      <c r="C278" s="79"/>
      <c r="D278" s="82">
        <v>28.0</v>
      </c>
      <c r="E278" s="82">
        <v>2027.0</v>
      </c>
      <c r="F278" s="79"/>
      <c r="G278" s="79"/>
      <c r="H278" s="79"/>
      <c r="I278" s="79"/>
      <c r="J278" s="79"/>
      <c r="K278" s="79"/>
    </row>
    <row r="279" ht="14.25" customHeight="1">
      <c r="A279" s="79"/>
      <c r="B279" s="82" t="s">
        <v>871</v>
      </c>
      <c r="C279" s="79"/>
      <c r="D279" s="82">
        <v>28.0</v>
      </c>
      <c r="E279" s="82">
        <v>2028.0</v>
      </c>
      <c r="F279" s="79"/>
      <c r="G279" s="79"/>
      <c r="H279" s="79"/>
      <c r="I279" s="79"/>
      <c r="J279" s="79"/>
      <c r="K279" s="79"/>
    </row>
    <row r="280" ht="14.25" customHeight="1">
      <c r="A280" s="79"/>
      <c r="B280" s="82" t="s">
        <v>872</v>
      </c>
      <c r="C280" s="79"/>
      <c r="D280" s="82">
        <v>28.0</v>
      </c>
      <c r="E280" s="82">
        <v>2029.0</v>
      </c>
      <c r="F280" s="79"/>
      <c r="G280" s="79"/>
      <c r="H280" s="79"/>
      <c r="I280" s="79"/>
      <c r="J280" s="79"/>
      <c r="K280" s="79"/>
    </row>
    <row r="281" ht="14.25" customHeight="1">
      <c r="A281" s="79"/>
      <c r="B281" s="82" t="s">
        <v>873</v>
      </c>
      <c r="C281" s="79"/>
      <c r="D281" s="82">
        <v>28.0</v>
      </c>
      <c r="E281" s="82">
        <v>2030.0</v>
      </c>
      <c r="F281" s="79"/>
      <c r="G281" s="79"/>
      <c r="H281" s="79"/>
      <c r="I281" s="79"/>
      <c r="J281" s="79"/>
      <c r="K281" s="79"/>
    </row>
    <row r="282" ht="14.25" customHeight="1">
      <c r="A282" s="79"/>
      <c r="B282" s="82" t="s">
        <v>874</v>
      </c>
      <c r="C282" s="79"/>
      <c r="D282" s="82">
        <v>29.0</v>
      </c>
      <c r="E282" s="82">
        <v>2021.0</v>
      </c>
      <c r="F282" s="79"/>
      <c r="G282" s="79"/>
      <c r="H282" s="79"/>
      <c r="I282" s="79"/>
      <c r="J282" s="79"/>
      <c r="K282" s="79"/>
    </row>
    <row r="283" ht="14.25" customHeight="1">
      <c r="A283" s="79"/>
      <c r="B283" s="82" t="s">
        <v>875</v>
      </c>
      <c r="C283" s="79"/>
      <c r="D283" s="82">
        <v>29.0</v>
      </c>
      <c r="E283" s="82">
        <v>2022.0</v>
      </c>
      <c r="F283" s="79"/>
      <c r="G283" s="79"/>
      <c r="H283" s="79"/>
      <c r="I283" s="79"/>
      <c r="J283" s="79"/>
      <c r="K283" s="79"/>
    </row>
    <row r="284" ht="14.25" customHeight="1">
      <c r="A284" s="79"/>
      <c r="B284" s="82" t="s">
        <v>876</v>
      </c>
      <c r="C284" s="79"/>
      <c r="D284" s="82">
        <v>29.0</v>
      </c>
      <c r="E284" s="82">
        <v>2023.0</v>
      </c>
      <c r="F284" s="79"/>
      <c r="G284" s="79"/>
      <c r="H284" s="79"/>
      <c r="I284" s="79"/>
      <c r="J284" s="79"/>
      <c r="K284" s="79"/>
    </row>
    <row r="285" ht="14.25" customHeight="1">
      <c r="A285" s="79"/>
      <c r="B285" s="82" t="s">
        <v>877</v>
      </c>
      <c r="C285" s="79"/>
      <c r="D285" s="82">
        <v>29.0</v>
      </c>
      <c r="E285" s="82">
        <v>2024.0</v>
      </c>
      <c r="F285" s="79"/>
      <c r="G285" s="79"/>
      <c r="H285" s="79"/>
      <c r="I285" s="79"/>
      <c r="J285" s="79"/>
      <c r="K285" s="79"/>
    </row>
    <row r="286" ht="14.25" customHeight="1">
      <c r="A286" s="79"/>
      <c r="B286" s="82" t="s">
        <v>878</v>
      </c>
      <c r="C286" s="79"/>
      <c r="D286" s="82">
        <v>29.0</v>
      </c>
      <c r="E286" s="82">
        <v>2025.0</v>
      </c>
      <c r="F286" s="79"/>
      <c r="G286" s="79"/>
      <c r="H286" s="79"/>
      <c r="I286" s="79"/>
      <c r="J286" s="79"/>
      <c r="K286" s="79"/>
    </row>
    <row r="287" ht="14.25" customHeight="1">
      <c r="A287" s="79"/>
      <c r="B287" s="82" t="s">
        <v>879</v>
      </c>
      <c r="C287" s="79"/>
      <c r="D287" s="82">
        <v>29.0</v>
      </c>
      <c r="E287" s="82">
        <v>2026.0</v>
      </c>
      <c r="F287" s="79"/>
      <c r="G287" s="79"/>
      <c r="H287" s="79"/>
      <c r="I287" s="79"/>
      <c r="J287" s="79"/>
      <c r="K287" s="79"/>
    </row>
    <row r="288" ht="14.25" customHeight="1">
      <c r="A288" s="79"/>
      <c r="B288" s="82" t="s">
        <v>880</v>
      </c>
      <c r="C288" s="79"/>
      <c r="D288" s="82">
        <v>29.0</v>
      </c>
      <c r="E288" s="82">
        <v>2027.0</v>
      </c>
      <c r="F288" s="79"/>
      <c r="G288" s="79"/>
      <c r="H288" s="79"/>
      <c r="I288" s="79"/>
      <c r="J288" s="79"/>
      <c r="K288" s="79"/>
    </row>
    <row r="289" ht="14.25" customHeight="1">
      <c r="A289" s="79"/>
      <c r="B289" s="82" t="s">
        <v>881</v>
      </c>
      <c r="C289" s="79"/>
      <c r="D289" s="82">
        <v>29.0</v>
      </c>
      <c r="E289" s="82">
        <v>2028.0</v>
      </c>
      <c r="F289" s="79"/>
      <c r="G289" s="79"/>
      <c r="H289" s="79"/>
      <c r="I289" s="79"/>
      <c r="J289" s="79"/>
      <c r="K289" s="79"/>
    </row>
    <row r="290" ht="14.25" customHeight="1">
      <c r="A290" s="79"/>
      <c r="B290" s="82" t="s">
        <v>882</v>
      </c>
      <c r="C290" s="79"/>
      <c r="D290" s="82">
        <v>29.0</v>
      </c>
      <c r="E290" s="82">
        <v>2029.0</v>
      </c>
      <c r="F290" s="79"/>
      <c r="G290" s="79"/>
      <c r="H290" s="79"/>
      <c r="I290" s="79"/>
      <c r="J290" s="79"/>
      <c r="K290" s="79"/>
    </row>
    <row r="291" ht="14.25" customHeight="1">
      <c r="A291" s="79"/>
      <c r="B291" s="82" t="s">
        <v>883</v>
      </c>
      <c r="C291" s="79"/>
      <c r="D291" s="82">
        <v>29.0</v>
      </c>
      <c r="E291" s="82">
        <v>2030.0</v>
      </c>
      <c r="F291" s="79"/>
      <c r="G291" s="79"/>
      <c r="H291" s="79"/>
      <c r="I291" s="79"/>
      <c r="J291" s="79"/>
      <c r="K291" s="79"/>
    </row>
    <row r="292" ht="14.25" customHeight="1">
      <c r="A292" s="79"/>
      <c r="B292" s="82" t="s">
        <v>884</v>
      </c>
      <c r="C292" s="79"/>
      <c r="D292" s="82">
        <v>30.0</v>
      </c>
      <c r="E292" s="82">
        <v>2021.0</v>
      </c>
      <c r="F292" s="79"/>
      <c r="G292" s="79"/>
      <c r="H292" s="79"/>
      <c r="I292" s="79"/>
      <c r="J292" s="79"/>
      <c r="K292" s="79"/>
    </row>
    <row r="293" ht="14.25" customHeight="1">
      <c r="A293" s="79"/>
      <c r="B293" s="82" t="s">
        <v>885</v>
      </c>
      <c r="C293" s="79"/>
      <c r="D293" s="82">
        <v>30.0</v>
      </c>
      <c r="E293" s="82">
        <v>2022.0</v>
      </c>
      <c r="F293" s="79"/>
      <c r="G293" s="79"/>
      <c r="H293" s="79"/>
      <c r="I293" s="79"/>
      <c r="J293" s="79"/>
      <c r="K293" s="79"/>
    </row>
    <row r="294" ht="14.25" customHeight="1">
      <c r="A294" s="79"/>
      <c r="B294" s="82" t="s">
        <v>886</v>
      </c>
      <c r="C294" s="79"/>
      <c r="D294" s="82">
        <v>30.0</v>
      </c>
      <c r="E294" s="82">
        <v>2023.0</v>
      </c>
      <c r="F294" s="79"/>
      <c r="G294" s="79"/>
      <c r="H294" s="79"/>
      <c r="I294" s="79"/>
      <c r="J294" s="79"/>
      <c r="K294" s="79"/>
    </row>
    <row r="295" ht="14.25" customHeight="1">
      <c r="A295" s="79"/>
      <c r="B295" s="82" t="s">
        <v>887</v>
      </c>
      <c r="C295" s="79"/>
      <c r="D295" s="82">
        <v>30.0</v>
      </c>
      <c r="E295" s="82">
        <v>2024.0</v>
      </c>
      <c r="F295" s="79"/>
      <c r="G295" s="79"/>
      <c r="H295" s="79"/>
      <c r="I295" s="79"/>
      <c r="J295" s="79"/>
      <c r="K295" s="79"/>
    </row>
    <row r="296" ht="14.25" customHeight="1">
      <c r="A296" s="79"/>
      <c r="B296" s="82" t="s">
        <v>888</v>
      </c>
      <c r="C296" s="79"/>
      <c r="D296" s="82">
        <v>30.0</v>
      </c>
      <c r="E296" s="82">
        <v>2025.0</v>
      </c>
      <c r="F296" s="79"/>
      <c r="G296" s="79"/>
      <c r="H296" s="79"/>
      <c r="I296" s="79"/>
      <c r="J296" s="79"/>
      <c r="K296" s="79"/>
    </row>
    <row r="297" ht="14.25" customHeight="1">
      <c r="A297" s="79"/>
      <c r="B297" s="82" t="s">
        <v>889</v>
      </c>
      <c r="C297" s="79"/>
      <c r="D297" s="82">
        <v>30.0</v>
      </c>
      <c r="E297" s="82">
        <v>2026.0</v>
      </c>
      <c r="F297" s="79"/>
      <c r="G297" s="79"/>
      <c r="H297" s="79"/>
      <c r="I297" s="79"/>
      <c r="J297" s="79"/>
      <c r="K297" s="79"/>
    </row>
    <row r="298" ht="14.25" customHeight="1">
      <c r="A298" s="79"/>
      <c r="B298" s="82" t="s">
        <v>890</v>
      </c>
      <c r="C298" s="79"/>
      <c r="D298" s="82">
        <v>30.0</v>
      </c>
      <c r="E298" s="82">
        <v>2027.0</v>
      </c>
      <c r="F298" s="79"/>
      <c r="G298" s="79"/>
      <c r="H298" s="79"/>
      <c r="I298" s="79"/>
      <c r="J298" s="79"/>
      <c r="K298" s="79"/>
    </row>
    <row r="299" ht="14.25" customHeight="1">
      <c r="A299" s="79"/>
      <c r="B299" s="82" t="s">
        <v>891</v>
      </c>
      <c r="C299" s="79"/>
      <c r="D299" s="82">
        <v>30.0</v>
      </c>
      <c r="E299" s="82">
        <v>2028.0</v>
      </c>
      <c r="F299" s="79"/>
      <c r="G299" s="79"/>
      <c r="H299" s="79"/>
      <c r="I299" s="79"/>
      <c r="J299" s="79"/>
      <c r="K299" s="79"/>
    </row>
    <row r="300" ht="14.25" customHeight="1">
      <c r="A300" s="79"/>
      <c r="B300" s="82" t="s">
        <v>892</v>
      </c>
      <c r="C300" s="79"/>
      <c r="D300" s="82">
        <v>30.0</v>
      </c>
      <c r="E300" s="82">
        <v>2029.0</v>
      </c>
      <c r="F300" s="79"/>
      <c r="G300" s="79"/>
      <c r="H300" s="79"/>
      <c r="I300" s="79"/>
      <c r="J300" s="79"/>
      <c r="K300" s="79"/>
    </row>
    <row r="301" ht="14.25" customHeight="1">
      <c r="A301" s="79"/>
      <c r="B301" s="82" t="s">
        <v>893</v>
      </c>
      <c r="C301" s="79"/>
      <c r="D301" s="82">
        <v>30.0</v>
      </c>
      <c r="E301" s="82">
        <v>2030.0</v>
      </c>
      <c r="F301" s="79"/>
      <c r="G301" s="79"/>
      <c r="H301" s="79"/>
      <c r="I301" s="79"/>
      <c r="J301" s="79"/>
      <c r="K301" s="79"/>
    </row>
    <row r="302" ht="14.25" customHeight="1">
      <c r="A302" s="79"/>
      <c r="B302" s="82" t="s">
        <v>894</v>
      </c>
      <c r="C302" s="79"/>
      <c r="D302" s="82">
        <v>31.0</v>
      </c>
      <c r="E302" s="82">
        <v>2021.0</v>
      </c>
      <c r="F302" s="79"/>
      <c r="G302" s="79"/>
      <c r="H302" s="79"/>
      <c r="I302" s="79"/>
      <c r="J302" s="79"/>
      <c r="K302" s="79"/>
    </row>
    <row r="303" ht="14.25" customHeight="1">
      <c r="A303" s="79"/>
      <c r="B303" s="82" t="s">
        <v>895</v>
      </c>
      <c r="C303" s="79"/>
      <c r="D303" s="82">
        <v>31.0</v>
      </c>
      <c r="E303" s="82">
        <v>2022.0</v>
      </c>
      <c r="F303" s="79"/>
      <c r="G303" s="79"/>
      <c r="H303" s="79"/>
      <c r="I303" s="79"/>
      <c r="J303" s="79"/>
      <c r="K303" s="79"/>
    </row>
    <row r="304" ht="14.25" customHeight="1">
      <c r="A304" s="79"/>
      <c r="B304" s="82" t="s">
        <v>896</v>
      </c>
      <c r="C304" s="79"/>
      <c r="D304" s="82">
        <v>31.0</v>
      </c>
      <c r="E304" s="82">
        <v>2023.0</v>
      </c>
      <c r="F304" s="79"/>
      <c r="G304" s="79"/>
      <c r="H304" s="79"/>
      <c r="I304" s="79"/>
      <c r="J304" s="79"/>
      <c r="K304" s="79"/>
    </row>
    <row r="305" ht="14.25" customHeight="1">
      <c r="A305" s="79"/>
      <c r="B305" s="82" t="s">
        <v>897</v>
      </c>
      <c r="C305" s="79"/>
      <c r="D305" s="82">
        <v>31.0</v>
      </c>
      <c r="E305" s="82">
        <v>2024.0</v>
      </c>
      <c r="F305" s="79"/>
      <c r="G305" s="79"/>
      <c r="H305" s="79"/>
      <c r="I305" s="79"/>
      <c r="J305" s="79"/>
      <c r="K305" s="79"/>
    </row>
    <row r="306" ht="14.25" customHeight="1">
      <c r="A306" s="79"/>
      <c r="B306" s="82" t="s">
        <v>898</v>
      </c>
      <c r="C306" s="79"/>
      <c r="D306" s="82">
        <v>31.0</v>
      </c>
      <c r="E306" s="82">
        <v>2025.0</v>
      </c>
      <c r="F306" s="79"/>
      <c r="G306" s="79"/>
      <c r="H306" s="79"/>
      <c r="I306" s="79"/>
      <c r="J306" s="79"/>
      <c r="K306" s="79"/>
    </row>
    <row r="307" ht="14.25" customHeight="1">
      <c r="A307" s="79"/>
      <c r="B307" s="82" t="s">
        <v>899</v>
      </c>
      <c r="C307" s="79"/>
      <c r="D307" s="82">
        <v>31.0</v>
      </c>
      <c r="E307" s="82">
        <v>2026.0</v>
      </c>
      <c r="F307" s="79"/>
      <c r="G307" s="79"/>
      <c r="H307" s="79"/>
      <c r="I307" s="79"/>
      <c r="J307" s="79"/>
      <c r="K307" s="79"/>
    </row>
    <row r="308" ht="14.25" customHeight="1">
      <c r="A308" s="79"/>
      <c r="B308" s="82" t="s">
        <v>900</v>
      </c>
      <c r="C308" s="79"/>
      <c r="D308" s="82">
        <v>31.0</v>
      </c>
      <c r="E308" s="82">
        <v>2027.0</v>
      </c>
      <c r="F308" s="79"/>
      <c r="G308" s="79"/>
      <c r="H308" s="79"/>
      <c r="I308" s="79"/>
      <c r="J308" s="79"/>
      <c r="K308" s="79"/>
    </row>
    <row r="309" ht="14.25" customHeight="1">
      <c r="A309" s="79"/>
      <c r="B309" s="82" t="s">
        <v>901</v>
      </c>
      <c r="C309" s="79"/>
      <c r="D309" s="82">
        <v>31.0</v>
      </c>
      <c r="E309" s="82">
        <v>2028.0</v>
      </c>
      <c r="F309" s="79"/>
      <c r="G309" s="79"/>
      <c r="H309" s="79"/>
      <c r="I309" s="79"/>
      <c r="J309" s="79"/>
      <c r="K309" s="79"/>
    </row>
    <row r="310" ht="14.25" customHeight="1">
      <c r="A310" s="79"/>
      <c r="B310" s="82" t="s">
        <v>902</v>
      </c>
      <c r="C310" s="79"/>
      <c r="D310" s="82">
        <v>31.0</v>
      </c>
      <c r="E310" s="82">
        <v>2029.0</v>
      </c>
      <c r="F310" s="79"/>
      <c r="G310" s="79"/>
      <c r="H310" s="79"/>
      <c r="I310" s="79"/>
      <c r="J310" s="79"/>
      <c r="K310" s="79"/>
    </row>
    <row r="311" ht="14.25" customHeight="1">
      <c r="A311" s="79"/>
      <c r="B311" s="82" t="s">
        <v>903</v>
      </c>
      <c r="C311" s="79"/>
      <c r="D311" s="82">
        <v>31.0</v>
      </c>
      <c r="E311" s="82">
        <v>2030.0</v>
      </c>
      <c r="F311" s="79"/>
      <c r="G311" s="79"/>
      <c r="H311" s="79"/>
      <c r="I311" s="79"/>
      <c r="J311" s="79"/>
      <c r="K311" s="79"/>
    </row>
    <row r="312" ht="14.25" customHeight="1">
      <c r="A312" s="79"/>
      <c r="B312" s="82" t="s">
        <v>904</v>
      </c>
      <c r="C312" s="79"/>
      <c r="D312" s="82">
        <v>32.0</v>
      </c>
      <c r="E312" s="82">
        <v>2021.0</v>
      </c>
      <c r="F312" s="79"/>
      <c r="G312" s="79"/>
      <c r="H312" s="79"/>
      <c r="I312" s="79"/>
      <c r="J312" s="79"/>
      <c r="K312" s="79"/>
    </row>
    <row r="313" ht="14.25" customHeight="1">
      <c r="A313" s="79"/>
      <c r="B313" s="82" t="s">
        <v>905</v>
      </c>
      <c r="C313" s="79"/>
      <c r="D313" s="82">
        <v>32.0</v>
      </c>
      <c r="E313" s="82">
        <v>2022.0</v>
      </c>
      <c r="F313" s="79"/>
      <c r="G313" s="79"/>
      <c r="H313" s="79"/>
      <c r="I313" s="79"/>
      <c r="J313" s="79"/>
      <c r="K313" s="79"/>
    </row>
    <row r="314" ht="14.25" customHeight="1">
      <c r="A314" s="79"/>
      <c r="B314" s="82" t="s">
        <v>906</v>
      </c>
      <c r="C314" s="79"/>
      <c r="D314" s="82">
        <v>32.0</v>
      </c>
      <c r="E314" s="82">
        <v>2023.0</v>
      </c>
      <c r="F314" s="79"/>
      <c r="G314" s="79"/>
      <c r="H314" s="79"/>
      <c r="I314" s="79"/>
      <c r="J314" s="79"/>
      <c r="K314" s="79"/>
    </row>
    <row r="315" ht="14.25" customHeight="1">
      <c r="A315" s="79"/>
      <c r="B315" s="82" t="s">
        <v>907</v>
      </c>
      <c r="C315" s="79"/>
      <c r="D315" s="82">
        <v>32.0</v>
      </c>
      <c r="E315" s="82">
        <v>2024.0</v>
      </c>
      <c r="F315" s="79"/>
      <c r="G315" s="79"/>
      <c r="H315" s="79"/>
      <c r="I315" s="79"/>
      <c r="J315" s="79"/>
      <c r="K315" s="79"/>
    </row>
    <row r="316" ht="14.25" customHeight="1">
      <c r="A316" s="79"/>
      <c r="B316" s="82" t="s">
        <v>908</v>
      </c>
      <c r="C316" s="79"/>
      <c r="D316" s="82">
        <v>32.0</v>
      </c>
      <c r="E316" s="82">
        <v>2025.0</v>
      </c>
      <c r="F316" s="79"/>
      <c r="G316" s="79"/>
      <c r="H316" s="79"/>
      <c r="I316" s="79"/>
      <c r="J316" s="79"/>
      <c r="K316" s="79"/>
    </row>
    <row r="317" ht="14.25" customHeight="1">
      <c r="A317" s="79"/>
      <c r="B317" s="82" t="s">
        <v>909</v>
      </c>
      <c r="C317" s="79"/>
      <c r="D317" s="82">
        <v>32.0</v>
      </c>
      <c r="E317" s="82">
        <v>2026.0</v>
      </c>
      <c r="F317" s="79"/>
      <c r="G317" s="79"/>
      <c r="H317" s="79"/>
      <c r="I317" s="79"/>
      <c r="J317" s="79"/>
      <c r="K317" s="79"/>
    </row>
    <row r="318" ht="14.25" customHeight="1">
      <c r="A318" s="79"/>
      <c r="B318" s="82" t="s">
        <v>910</v>
      </c>
      <c r="C318" s="79"/>
      <c r="D318" s="82">
        <v>32.0</v>
      </c>
      <c r="E318" s="82">
        <v>2027.0</v>
      </c>
      <c r="F318" s="79"/>
      <c r="G318" s="79"/>
      <c r="H318" s="79"/>
      <c r="I318" s="79"/>
      <c r="J318" s="79"/>
      <c r="K318" s="79"/>
    </row>
    <row r="319" ht="14.25" customHeight="1">
      <c r="A319" s="79"/>
      <c r="B319" s="82" t="s">
        <v>911</v>
      </c>
      <c r="C319" s="79"/>
      <c r="D319" s="82">
        <v>32.0</v>
      </c>
      <c r="E319" s="82">
        <v>2028.0</v>
      </c>
      <c r="F319" s="79"/>
      <c r="G319" s="79"/>
      <c r="H319" s="79"/>
      <c r="I319" s="79"/>
      <c r="J319" s="79"/>
      <c r="K319" s="79"/>
    </row>
    <row r="320" ht="14.25" customHeight="1">
      <c r="A320" s="79"/>
      <c r="B320" s="82" t="s">
        <v>912</v>
      </c>
      <c r="C320" s="79"/>
      <c r="D320" s="82">
        <v>32.0</v>
      </c>
      <c r="E320" s="82">
        <v>2029.0</v>
      </c>
      <c r="F320" s="79"/>
      <c r="G320" s="79"/>
      <c r="H320" s="79"/>
      <c r="I320" s="79"/>
      <c r="J320" s="79"/>
      <c r="K320" s="79"/>
    </row>
    <row r="321" ht="14.25" customHeight="1">
      <c r="A321" s="79"/>
      <c r="B321" s="82" t="s">
        <v>913</v>
      </c>
      <c r="C321" s="79"/>
      <c r="D321" s="82">
        <v>32.0</v>
      </c>
      <c r="E321" s="82">
        <v>2030.0</v>
      </c>
      <c r="F321" s="79"/>
      <c r="G321" s="79"/>
      <c r="H321" s="79"/>
      <c r="I321" s="79"/>
      <c r="J321" s="79"/>
      <c r="K321" s="79"/>
    </row>
    <row r="322" ht="14.25" customHeight="1">
      <c r="A322" s="79"/>
      <c r="B322" s="220"/>
      <c r="C322" s="79"/>
      <c r="D322" s="85"/>
      <c r="E322" s="85"/>
      <c r="F322" s="79"/>
      <c r="G322" s="79"/>
      <c r="H322" s="79"/>
      <c r="I322" s="79"/>
      <c r="J322" s="79"/>
      <c r="K322" s="79"/>
    </row>
    <row r="323" ht="14.25" customHeight="1">
      <c r="A323" s="79"/>
      <c r="B323" s="220"/>
      <c r="C323" s="79"/>
      <c r="D323" s="85"/>
      <c r="E323" s="85"/>
      <c r="F323" s="79"/>
      <c r="G323" s="79"/>
      <c r="H323" s="79"/>
      <c r="I323" s="79"/>
      <c r="J323" s="79"/>
      <c r="K323" s="79"/>
    </row>
    <row r="324" ht="14.25" customHeight="1">
      <c r="A324" s="79"/>
      <c r="B324" s="220"/>
      <c r="C324" s="79"/>
      <c r="D324" s="85"/>
      <c r="E324" s="85"/>
      <c r="F324" s="79"/>
      <c r="G324" s="79"/>
      <c r="H324" s="79"/>
      <c r="I324" s="79"/>
      <c r="J324" s="79"/>
      <c r="K324" s="79"/>
    </row>
    <row r="325" ht="14.25" customHeight="1">
      <c r="A325" s="79"/>
      <c r="B325" s="220"/>
      <c r="C325" s="79"/>
      <c r="D325" s="85"/>
      <c r="E325" s="85"/>
      <c r="F325" s="79"/>
      <c r="G325" s="79"/>
      <c r="H325" s="79"/>
      <c r="I325" s="79"/>
      <c r="J325" s="79"/>
      <c r="K325" s="79"/>
    </row>
    <row r="326" ht="14.25" customHeight="1">
      <c r="A326" s="79"/>
      <c r="B326" s="220"/>
      <c r="C326" s="79"/>
      <c r="D326" s="85"/>
      <c r="E326" s="85"/>
      <c r="F326" s="79"/>
      <c r="G326" s="79"/>
      <c r="H326" s="79"/>
      <c r="I326" s="79"/>
      <c r="J326" s="79"/>
      <c r="K326" s="79"/>
    </row>
    <row r="327" ht="14.25" customHeight="1">
      <c r="A327" s="79"/>
      <c r="B327" s="220"/>
      <c r="C327" s="79"/>
      <c r="D327" s="85"/>
      <c r="E327" s="85"/>
      <c r="F327" s="79"/>
      <c r="G327" s="79"/>
      <c r="H327" s="79"/>
      <c r="I327" s="79"/>
      <c r="J327" s="79"/>
      <c r="K327" s="79"/>
    </row>
    <row r="328" ht="14.25" customHeight="1">
      <c r="A328" s="79"/>
      <c r="B328" s="220"/>
      <c r="C328" s="79"/>
      <c r="D328" s="85"/>
      <c r="E328" s="85"/>
      <c r="F328" s="79"/>
      <c r="G328" s="79"/>
      <c r="H328" s="79"/>
      <c r="I328" s="79"/>
      <c r="J328" s="79"/>
      <c r="K328" s="79"/>
    </row>
    <row r="329" ht="14.25" customHeight="1">
      <c r="A329" s="79"/>
      <c r="B329" s="220"/>
      <c r="C329" s="79"/>
      <c r="D329" s="85"/>
      <c r="E329" s="85"/>
      <c r="F329" s="79"/>
      <c r="G329" s="79"/>
      <c r="H329" s="79"/>
      <c r="I329" s="79"/>
      <c r="J329" s="79"/>
      <c r="K329" s="79"/>
    </row>
    <row r="330" ht="14.25" customHeight="1">
      <c r="A330" s="79"/>
      <c r="B330" s="220"/>
      <c r="C330" s="79"/>
      <c r="D330" s="85"/>
      <c r="E330" s="85"/>
      <c r="F330" s="79"/>
      <c r="G330" s="79"/>
      <c r="H330" s="79"/>
      <c r="I330" s="79"/>
      <c r="J330" s="79"/>
      <c r="K330" s="79"/>
    </row>
    <row r="331" ht="14.25" customHeight="1">
      <c r="A331" s="79"/>
      <c r="B331" s="220"/>
      <c r="C331" s="79"/>
      <c r="D331" s="85"/>
      <c r="E331" s="85"/>
      <c r="F331" s="79"/>
      <c r="G331" s="79"/>
      <c r="H331" s="79"/>
      <c r="I331" s="79"/>
      <c r="J331" s="79"/>
      <c r="K331" s="79"/>
    </row>
    <row r="332" ht="14.25" customHeight="1">
      <c r="A332" s="79"/>
      <c r="B332" s="220"/>
      <c r="C332" s="79"/>
      <c r="D332" s="85"/>
      <c r="E332" s="85"/>
      <c r="F332" s="79"/>
      <c r="G332" s="79"/>
      <c r="H332" s="79"/>
      <c r="I332" s="79"/>
      <c r="J332" s="79"/>
      <c r="K332" s="79"/>
    </row>
    <row r="333" ht="14.25" customHeight="1">
      <c r="A333" s="79"/>
      <c r="B333" s="220"/>
      <c r="C333" s="79"/>
      <c r="D333" s="85"/>
      <c r="E333" s="85"/>
      <c r="F333" s="79"/>
      <c r="G333" s="79"/>
      <c r="H333" s="79"/>
      <c r="I333" s="79"/>
      <c r="J333" s="79"/>
      <c r="K333" s="79"/>
    </row>
    <row r="334" ht="14.25" customHeight="1">
      <c r="A334" s="79"/>
      <c r="B334" s="220"/>
      <c r="C334" s="79"/>
      <c r="D334" s="85"/>
      <c r="E334" s="85"/>
      <c r="F334" s="79"/>
      <c r="G334" s="79"/>
      <c r="H334" s="79"/>
      <c r="I334" s="79"/>
      <c r="J334" s="79"/>
      <c r="K334" s="79"/>
    </row>
    <row r="335" ht="14.25" customHeight="1">
      <c r="A335" s="79"/>
      <c r="B335" s="220"/>
      <c r="C335" s="79"/>
      <c r="D335" s="85"/>
      <c r="E335" s="85"/>
      <c r="F335" s="79"/>
      <c r="G335" s="79"/>
      <c r="H335" s="79"/>
      <c r="I335" s="79"/>
      <c r="J335" s="79"/>
      <c r="K335" s="79"/>
    </row>
    <row r="336" ht="14.25" customHeight="1">
      <c r="A336" s="79"/>
      <c r="B336" s="220"/>
      <c r="C336" s="79"/>
      <c r="D336" s="85"/>
      <c r="E336" s="85"/>
      <c r="F336" s="79"/>
      <c r="G336" s="79"/>
      <c r="H336" s="79"/>
      <c r="I336" s="79"/>
      <c r="J336" s="79"/>
      <c r="K336" s="79"/>
    </row>
    <row r="337" ht="14.25" customHeight="1">
      <c r="A337" s="79"/>
      <c r="B337" s="220"/>
      <c r="C337" s="79"/>
      <c r="D337" s="85"/>
      <c r="E337" s="85"/>
      <c r="F337" s="79"/>
      <c r="G337" s="79"/>
      <c r="H337" s="79"/>
      <c r="I337" s="79"/>
      <c r="J337" s="79"/>
      <c r="K337" s="79"/>
    </row>
    <row r="338" ht="14.25" customHeight="1">
      <c r="A338" s="79"/>
      <c r="B338" s="220"/>
      <c r="C338" s="79"/>
      <c r="D338" s="85"/>
      <c r="E338" s="85"/>
      <c r="F338" s="79"/>
      <c r="G338" s="79"/>
      <c r="H338" s="79"/>
      <c r="I338" s="79"/>
      <c r="J338" s="79"/>
      <c r="K338" s="79"/>
    </row>
    <row r="339" ht="14.25" customHeight="1">
      <c r="A339" s="79"/>
      <c r="B339" s="220"/>
      <c r="C339" s="79"/>
      <c r="D339" s="85"/>
      <c r="E339" s="85"/>
      <c r="F339" s="79"/>
      <c r="G339" s="79"/>
      <c r="H339" s="79"/>
      <c r="I339" s="79"/>
      <c r="J339" s="79"/>
      <c r="K339" s="79"/>
    </row>
    <row r="340" ht="14.25" customHeight="1">
      <c r="A340" s="79"/>
      <c r="B340" s="220"/>
      <c r="C340" s="79"/>
      <c r="D340" s="85"/>
      <c r="E340" s="85"/>
      <c r="F340" s="79"/>
      <c r="G340" s="79"/>
      <c r="H340" s="79"/>
      <c r="I340" s="79"/>
      <c r="J340" s="79"/>
      <c r="K340" s="79"/>
    </row>
    <row r="341" ht="14.25" customHeight="1">
      <c r="A341" s="79"/>
      <c r="B341" s="220"/>
      <c r="C341" s="79"/>
      <c r="D341" s="85"/>
      <c r="E341" s="85"/>
      <c r="F341" s="79"/>
      <c r="G341" s="79"/>
      <c r="H341" s="79"/>
      <c r="I341" s="79"/>
      <c r="J341" s="79"/>
      <c r="K341" s="79"/>
    </row>
    <row r="342" ht="14.25" customHeight="1">
      <c r="A342" s="79"/>
      <c r="B342" s="220"/>
      <c r="C342" s="79"/>
      <c r="D342" s="85"/>
      <c r="E342" s="85"/>
      <c r="F342" s="79"/>
      <c r="G342" s="79"/>
      <c r="H342" s="79"/>
      <c r="I342" s="79"/>
      <c r="J342" s="79"/>
      <c r="K342" s="79"/>
    </row>
    <row r="343" ht="14.25" customHeight="1">
      <c r="A343" s="79"/>
      <c r="B343" s="220"/>
      <c r="C343" s="79"/>
      <c r="D343" s="85"/>
      <c r="E343" s="85"/>
      <c r="F343" s="79"/>
      <c r="G343" s="79"/>
      <c r="H343" s="79"/>
      <c r="I343" s="79"/>
      <c r="J343" s="79"/>
      <c r="K343" s="79"/>
    </row>
    <row r="344" ht="14.25" customHeight="1">
      <c r="A344" s="79"/>
      <c r="B344" s="220"/>
      <c r="C344" s="79"/>
      <c r="D344" s="85"/>
      <c r="E344" s="85"/>
      <c r="F344" s="79"/>
      <c r="G344" s="79"/>
      <c r="H344" s="79"/>
      <c r="I344" s="79"/>
      <c r="J344" s="79"/>
      <c r="K344" s="79"/>
    </row>
    <row r="345" ht="14.25" customHeight="1">
      <c r="A345" s="79"/>
      <c r="B345" s="220"/>
      <c r="C345" s="79"/>
      <c r="D345" s="85"/>
      <c r="E345" s="85"/>
      <c r="F345" s="79"/>
      <c r="G345" s="79"/>
      <c r="H345" s="79"/>
      <c r="I345" s="79"/>
      <c r="J345" s="79"/>
      <c r="K345" s="79"/>
    </row>
    <row r="346" ht="14.25" customHeight="1">
      <c r="A346" s="79"/>
      <c r="B346" s="220"/>
      <c r="C346" s="79"/>
      <c r="D346" s="85"/>
      <c r="E346" s="85"/>
      <c r="F346" s="79"/>
      <c r="G346" s="79"/>
      <c r="H346" s="79"/>
      <c r="I346" s="79"/>
      <c r="J346" s="79"/>
      <c r="K346" s="79"/>
    </row>
    <row r="347" ht="14.25" customHeight="1">
      <c r="A347" s="79"/>
      <c r="B347" s="220"/>
      <c r="C347" s="79"/>
      <c r="D347" s="85"/>
      <c r="E347" s="85"/>
      <c r="F347" s="79"/>
      <c r="G347" s="79"/>
      <c r="H347" s="79"/>
      <c r="I347" s="79"/>
      <c r="J347" s="79"/>
      <c r="K347" s="79"/>
    </row>
    <row r="348" ht="14.25" customHeight="1">
      <c r="A348" s="79"/>
      <c r="B348" s="220"/>
      <c r="C348" s="79"/>
      <c r="D348" s="85"/>
      <c r="E348" s="85"/>
      <c r="F348" s="79"/>
      <c r="G348" s="79"/>
      <c r="H348" s="79"/>
      <c r="I348" s="79"/>
      <c r="J348" s="79"/>
      <c r="K348" s="79"/>
    </row>
    <row r="349" ht="14.25" customHeight="1">
      <c r="A349" s="79"/>
      <c r="B349" s="220"/>
      <c r="C349" s="79"/>
      <c r="D349" s="85"/>
      <c r="E349" s="85"/>
      <c r="F349" s="79"/>
      <c r="G349" s="79"/>
      <c r="H349" s="79"/>
      <c r="I349" s="79"/>
      <c r="J349" s="79"/>
      <c r="K349" s="79"/>
    </row>
    <row r="350" ht="14.25" customHeight="1">
      <c r="A350" s="79"/>
      <c r="B350" s="220"/>
      <c r="C350" s="79"/>
      <c r="D350" s="85"/>
      <c r="E350" s="85"/>
      <c r="F350" s="79"/>
      <c r="G350" s="79"/>
      <c r="H350" s="79"/>
      <c r="I350" s="79"/>
      <c r="J350" s="79"/>
      <c r="K350" s="79"/>
    </row>
    <row r="351" ht="14.25" customHeight="1">
      <c r="A351" s="79"/>
      <c r="B351" s="220"/>
      <c r="C351" s="79"/>
      <c r="D351" s="85"/>
      <c r="E351" s="85"/>
      <c r="F351" s="79"/>
      <c r="G351" s="79"/>
      <c r="H351" s="79"/>
      <c r="I351" s="79"/>
      <c r="J351" s="79"/>
      <c r="K351" s="79"/>
    </row>
    <row r="352" ht="14.25" customHeight="1">
      <c r="A352" s="79"/>
      <c r="B352" s="220"/>
      <c r="C352" s="79"/>
      <c r="D352" s="85"/>
      <c r="E352" s="85"/>
      <c r="F352" s="79"/>
      <c r="G352" s="79"/>
      <c r="H352" s="79"/>
      <c r="I352" s="79"/>
      <c r="J352" s="79"/>
      <c r="K352" s="79"/>
    </row>
    <row r="353" ht="14.25" customHeight="1">
      <c r="A353" s="79"/>
      <c r="B353" s="220"/>
      <c r="C353" s="79"/>
      <c r="D353" s="85"/>
      <c r="E353" s="85"/>
      <c r="F353" s="79"/>
      <c r="G353" s="79"/>
      <c r="H353" s="79"/>
      <c r="I353" s="79"/>
      <c r="J353" s="79"/>
      <c r="K353" s="79"/>
    </row>
    <row r="354" ht="14.25" customHeight="1">
      <c r="A354" s="79"/>
      <c r="B354" s="220"/>
      <c r="C354" s="79"/>
      <c r="D354" s="85"/>
      <c r="E354" s="85"/>
      <c r="F354" s="79"/>
      <c r="G354" s="79"/>
      <c r="H354" s="79"/>
      <c r="I354" s="79"/>
      <c r="J354" s="79"/>
      <c r="K354" s="79"/>
    </row>
    <row r="355" ht="14.25" customHeight="1">
      <c r="A355" s="79"/>
      <c r="B355" s="220"/>
      <c r="C355" s="79"/>
      <c r="D355" s="85"/>
      <c r="E355" s="85"/>
      <c r="F355" s="79"/>
      <c r="G355" s="79"/>
      <c r="H355" s="79"/>
      <c r="I355" s="79"/>
      <c r="J355" s="79"/>
      <c r="K355" s="79"/>
    </row>
    <row r="356" ht="14.25" customHeight="1">
      <c r="A356" s="79"/>
      <c r="B356" s="220"/>
      <c r="C356" s="79"/>
      <c r="D356" s="85"/>
      <c r="E356" s="85"/>
      <c r="F356" s="79"/>
      <c r="G356" s="79"/>
      <c r="H356" s="79"/>
      <c r="I356" s="79"/>
      <c r="J356" s="79"/>
      <c r="K356" s="79"/>
    </row>
    <row r="357" ht="14.25" customHeight="1">
      <c r="A357" s="79"/>
      <c r="B357" s="220"/>
      <c r="C357" s="79"/>
      <c r="D357" s="85"/>
      <c r="E357" s="85"/>
      <c r="F357" s="79"/>
      <c r="G357" s="79"/>
      <c r="H357" s="79"/>
      <c r="I357" s="79"/>
      <c r="J357" s="79"/>
      <c r="K357" s="79"/>
    </row>
    <row r="358" ht="14.25" customHeight="1">
      <c r="A358" s="79"/>
      <c r="B358" s="220"/>
      <c r="C358" s="79"/>
      <c r="D358" s="85"/>
      <c r="E358" s="85"/>
      <c r="F358" s="79"/>
      <c r="G358" s="79"/>
      <c r="H358" s="79"/>
      <c r="I358" s="79"/>
      <c r="J358" s="79"/>
      <c r="K358" s="79"/>
    </row>
    <row r="359" ht="14.25" customHeight="1">
      <c r="A359" s="79"/>
      <c r="B359" s="220"/>
      <c r="C359" s="79"/>
      <c r="D359" s="85"/>
      <c r="E359" s="85"/>
      <c r="F359" s="79"/>
      <c r="G359" s="79"/>
      <c r="H359" s="79"/>
      <c r="I359" s="79"/>
      <c r="J359" s="79"/>
      <c r="K359" s="79"/>
    </row>
    <row r="360" ht="14.25" customHeight="1">
      <c r="A360" s="79"/>
      <c r="B360" s="220"/>
      <c r="C360" s="79"/>
      <c r="D360" s="85"/>
      <c r="E360" s="85"/>
      <c r="F360" s="79"/>
      <c r="G360" s="79"/>
      <c r="H360" s="79"/>
      <c r="I360" s="79"/>
      <c r="J360" s="79"/>
      <c r="K360" s="79"/>
    </row>
    <row r="361" ht="14.25" customHeight="1">
      <c r="A361" s="79"/>
      <c r="B361" s="220"/>
      <c r="C361" s="79"/>
      <c r="D361" s="85"/>
      <c r="E361" s="85"/>
      <c r="F361" s="79"/>
      <c r="G361" s="79"/>
      <c r="H361" s="79"/>
      <c r="I361" s="79"/>
      <c r="J361" s="79"/>
      <c r="K361" s="79"/>
    </row>
    <row r="362" ht="14.25" customHeight="1">
      <c r="A362" s="79"/>
      <c r="B362" s="220"/>
      <c r="C362" s="79"/>
      <c r="D362" s="85"/>
      <c r="E362" s="85"/>
      <c r="F362" s="79"/>
      <c r="G362" s="79"/>
      <c r="H362" s="79"/>
      <c r="I362" s="79"/>
      <c r="J362" s="79"/>
      <c r="K362" s="79"/>
    </row>
    <row r="363" ht="14.25" customHeight="1">
      <c r="A363" s="79"/>
      <c r="B363" s="220"/>
      <c r="C363" s="79"/>
      <c r="D363" s="85"/>
      <c r="E363" s="85"/>
      <c r="F363" s="79"/>
      <c r="G363" s="79"/>
      <c r="H363" s="79"/>
      <c r="I363" s="79"/>
      <c r="J363" s="79"/>
      <c r="K363" s="79"/>
    </row>
    <row r="364" ht="14.25" customHeight="1">
      <c r="A364" s="79"/>
      <c r="B364" s="220"/>
      <c r="C364" s="79"/>
      <c r="D364" s="85"/>
      <c r="E364" s="85"/>
      <c r="F364" s="79"/>
      <c r="G364" s="79"/>
      <c r="H364" s="79"/>
      <c r="I364" s="79"/>
      <c r="J364" s="79"/>
      <c r="K364" s="79"/>
    </row>
    <row r="365" ht="14.25" customHeight="1">
      <c r="A365" s="79"/>
      <c r="B365" s="220"/>
      <c r="C365" s="79"/>
      <c r="D365" s="85"/>
      <c r="E365" s="85"/>
      <c r="F365" s="79"/>
      <c r="G365" s="79"/>
      <c r="H365" s="79"/>
      <c r="I365" s="79"/>
      <c r="J365" s="79"/>
      <c r="K365" s="79"/>
    </row>
    <row r="366" ht="14.25" customHeight="1">
      <c r="A366" s="79"/>
      <c r="B366" s="220"/>
      <c r="C366" s="79"/>
      <c r="D366" s="85"/>
      <c r="E366" s="85"/>
      <c r="F366" s="79"/>
      <c r="G366" s="79"/>
      <c r="H366" s="79"/>
      <c r="I366" s="79"/>
      <c r="J366" s="79"/>
      <c r="K366" s="79"/>
    </row>
    <row r="367" ht="14.25" customHeight="1">
      <c r="A367" s="79"/>
      <c r="B367" s="220"/>
      <c r="C367" s="79"/>
      <c r="D367" s="85"/>
      <c r="E367" s="85"/>
      <c r="F367" s="79"/>
      <c r="G367" s="79"/>
      <c r="H367" s="79"/>
      <c r="I367" s="79"/>
      <c r="J367" s="79"/>
      <c r="K367" s="79"/>
    </row>
    <row r="368" ht="14.25" customHeight="1">
      <c r="A368" s="79"/>
      <c r="B368" s="220"/>
      <c r="C368" s="79"/>
      <c r="D368" s="85"/>
      <c r="E368" s="85"/>
      <c r="F368" s="79"/>
      <c r="G368" s="79"/>
      <c r="H368" s="79"/>
      <c r="I368" s="79"/>
      <c r="J368" s="79"/>
      <c r="K368" s="79"/>
    </row>
    <row r="369" ht="14.25" customHeight="1">
      <c r="A369" s="79"/>
      <c r="B369" s="220"/>
      <c r="C369" s="79"/>
      <c r="D369" s="85"/>
      <c r="E369" s="85"/>
      <c r="F369" s="79"/>
      <c r="G369" s="79"/>
      <c r="H369" s="79"/>
      <c r="I369" s="79"/>
      <c r="J369" s="79"/>
      <c r="K369" s="79"/>
    </row>
    <row r="370" ht="14.25" customHeight="1">
      <c r="A370" s="79"/>
      <c r="B370" s="220"/>
      <c r="C370" s="79"/>
      <c r="D370" s="85"/>
      <c r="E370" s="85"/>
      <c r="F370" s="79"/>
      <c r="G370" s="79"/>
      <c r="H370" s="79"/>
      <c r="I370" s="79"/>
      <c r="J370" s="79"/>
      <c r="K370" s="79"/>
    </row>
    <row r="371" ht="14.25" customHeight="1">
      <c r="A371" s="79"/>
      <c r="B371" s="220"/>
      <c r="C371" s="79"/>
      <c r="D371" s="85"/>
      <c r="E371" s="85"/>
      <c r="F371" s="79"/>
      <c r="G371" s="79"/>
      <c r="H371" s="79"/>
      <c r="I371" s="79"/>
      <c r="J371" s="79"/>
      <c r="K371" s="79"/>
    </row>
    <row r="372" ht="14.25" customHeight="1">
      <c r="A372" s="79"/>
      <c r="B372" s="220"/>
      <c r="C372" s="79"/>
      <c r="D372" s="85"/>
      <c r="E372" s="85"/>
      <c r="F372" s="79"/>
      <c r="G372" s="79"/>
      <c r="H372" s="79"/>
      <c r="I372" s="79"/>
      <c r="J372" s="79"/>
      <c r="K372" s="79"/>
    </row>
    <row r="373" ht="14.25" customHeight="1">
      <c r="A373" s="79"/>
      <c r="B373" s="220"/>
      <c r="C373" s="79"/>
      <c r="D373" s="85"/>
      <c r="E373" s="85"/>
      <c r="F373" s="79"/>
      <c r="G373" s="79"/>
      <c r="H373" s="79"/>
      <c r="I373" s="79"/>
      <c r="J373" s="79"/>
      <c r="K373" s="79"/>
    </row>
    <row r="374" ht="14.25" customHeight="1">
      <c r="A374" s="79"/>
      <c r="B374" s="220"/>
      <c r="C374" s="79"/>
      <c r="D374" s="85"/>
      <c r="E374" s="85"/>
      <c r="F374" s="79"/>
      <c r="G374" s="79"/>
      <c r="H374" s="79"/>
      <c r="I374" s="79"/>
      <c r="J374" s="79"/>
      <c r="K374" s="79"/>
    </row>
    <row r="375" ht="14.25" customHeight="1">
      <c r="A375" s="79"/>
      <c r="B375" s="220"/>
      <c r="C375" s="79"/>
      <c r="D375" s="85"/>
      <c r="E375" s="85"/>
      <c r="F375" s="79"/>
      <c r="G375" s="79"/>
      <c r="H375" s="79"/>
      <c r="I375" s="79"/>
      <c r="J375" s="79"/>
      <c r="K375" s="79"/>
    </row>
    <row r="376" ht="14.25" customHeight="1">
      <c r="A376" s="79"/>
      <c r="B376" s="220"/>
      <c r="C376" s="79"/>
      <c r="D376" s="85"/>
      <c r="E376" s="85"/>
      <c r="F376" s="79"/>
      <c r="G376" s="79"/>
      <c r="H376" s="79"/>
      <c r="I376" s="79"/>
      <c r="J376" s="79"/>
      <c r="K376" s="79"/>
    </row>
    <row r="377" ht="14.25" customHeight="1">
      <c r="A377" s="79"/>
      <c r="B377" s="220"/>
      <c r="C377" s="79"/>
      <c r="D377" s="85"/>
      <c r="E377" s="85"/>
      <c r="F377" s="79"/>
      <c r="G377" s="79"/>
      <c r="H377" s="79"/>
      <c r="I377" s="79"/>
      <c r="J377" s="79"/>
      <c r="K377" s="79"/>
    </row>
    <row r="378" ht="14.25" customHeight="1">
      <c r="A378" s="79"/>
      <c r="B378" s="220"/>
      <c r="C378" s="79"/>
      <c r="D378" s="85"/>
      <c r="E378" s="85"/>
      <c r="F378" s="79"/>
      <c r="G378" s="79"/>
      <c r="H378" s="79"/>
      <c r="I378" s="79"/>
      <c r="J378" s="79"/>
      <c r="K378" s="79"/>
    </row>
    <row r="379" ht="14.25" customHeight="1">
      <c r="A379" s="79"/>
      <c r="B379" s="220"/>
      <c r="C379" s="79"/>
      <c r="D379" s="85"/>
      <c r="E379" s="85"/>
      <c r="F379" s="79"/>
      <c r="G379" s="79"/>
      <c r="H379" s="79"/>
      <c r="I379" s="79"/>
      <c r="J379" s="79"/>
      <c r="K379" s="79"/>
    </row>
    <row r="380" ht="14.25" customHeight="1">
      <c r="A380" s="79"/>
      <c r="B380" s="220"/>
      <c r="C380" s="79"/>
      <c r="D380" s="85"/>
      <c r="E380" s="85"/>
      <c r="F380" s="79"/>
      <c r="G380" s="79"/>
      <c r="H380" s="79"/>
      <c r="I380" s="79"/>
      <c r="J380" s="79"/>
      <c r="K380" s="79"/>
    </row>
    <row r="381" ht="14.25" customHeight="1">
      <c r="A381" s="79"/>
      <c r="B381" s="220"/>
      <c r="C381" s="79"/>
      <c r="D381" s="85"/>
      <c r="E381" s="85"/>
      <c r="F381" s="79"/>
      <c r="G381" s="79"/>
      <c r="H381" s="79"/>
      <c r="I381" s="79"/>
      <c r="J381" s="79"/>
      <c r="K381" s="79"/>
    </row>
    <row r="382" ht="14.25" customHeight="1">
      <c r="A382" s="79"/>
      <c r="B382" s="220"/>
      <c r="C382" s="79"/>
      <c r="D382" s="85"/>
      <c r="E382" s="85"/>
      <c r="F382" s="79"/>
      <c r="G382" s="79"/>
      <c r="H382" s="79"/>
      <c r="I382" s="79"/>
      <c r="J382" s="79"/>
      <c r="K382" s="79"/>
    </row>
    <row r="383" ht="14.25" customHeight="1">
      <c r="A383" s="79"/>
      <c r="B383" s="220"/>
      <c r="C383" s="79"/>
      <c r="D383" s="85"/>
      <c r="E383" s="85"/>
      <c r="F383" s="79"/>
      <c r="G383" s="79"/>
      <c r="H383" s="79"/>
      <c r="I383" s="79"/>
      <c r="J383" s="79"/>
      <c r="K383" s="79"/>
    </row>
    <row r="384" ht="14.25" customHeight="1">
      <c r="A384" s="79"/>
      <c r="B384" s="220"/>
      <c r="C384" s="79"/>
      <c r="D384" s="85"/>
      <c r="E384" s="85"/>
      <c r="F384" s="79"/>
      <c r="G384" s="79"/>
      <c r="H384" s="79"/>
      <c r="I384" s="79"/>
      <c r="J384" s="79"/>
      <c r="K384" s="79"/>
    </row>
    <row r="385" ht="14.25" customHeight="1">
      <c r="A385" s="79"/>
      <c r="B385" s="220"/>
      <c r="C385" s="79"/>
      <c r="D385" s="85"/>
      <c r="E385" s="85"/>
      <c r="F385" s="79"/>
      <c r="G385" s="79"/>
      <c r="H385" s="79"/>
      <c r="I385" s="79"/>
      <c r="J385" s="79"/>
      <c r="K385" s="79"/>
    </row>
    <row r="386" ht="14.25" customHeight="1">
      <c r="A386" s="79"/>
      <c r="B386" s="220"/>
      <c r="C386" s="79"/>
      <c r="D386" s="85"/>
      <c r="E386" s="85"/>
      <c r="F386" s="79"/>
      <c r="G386" s="79"/>
      <c r="H386" s="79"/>
      <c r="I386" s="79"/>
      <c r="J386" s="79"/>
      <c r="K386" s="79"/>
    </row>
    <row r="387" ht="14.25" customHeight="1">
      <c r="A387" s="79"/>
      <c r="B387" s="220"/>
      <c r="C387" s="79"/>
      <c r="D387" s="85"/>
      <c r="E387" s="85"/>
      <c r="F387" s="79"/>
      <c r="G387" s="79"/>
      <c r="H387" s="79"/>
      <c r="I387" s="79"/>
      <c r="J387" s="79"/>
      <c r="K387" s="79"/>
    </row>
    <row r="388" ht="14.25" customHeight="1">
      <c r="A388" s="79"/>
      <c r="B388" s="220"/>
      <c r="C388" s="79"/>
      <c r="D388" s="85"/>
      <c r="E388" s="85"/>
      <c r="F388" s="79"/>
      <c r="G388" s="79"/>
      <c r="H388" s="79"/>
      <c r="I388" s="79"/>
      <c r="J388" s="79"/>
      <c r="K388" s="79"/>
    </row>
    <row r="389" ht="14.25" customHeight="1">
      <c r="A389" s="79"/>
      <c r="B389" s="220"/>
      <c r="C389" s="79"/>
      <c r="D389" s="85"/>
      <c r="E389" s="85"/>
      <c r="F389" s="79"/>
      <c r="G389" s="79"/>
      <c r="H389" s="79"/>
      <c r="I389" s="79"/>
      <c r="J389" s="79"/>
      <c r="K389" s="79"/>
    </row>
    <row r="390" ht="14.25" customHeight="1">
      <c r="A390" s="79"/>
      <c r="B390" s="220"/>
      <c r="C390" s="79"/>
      <c r="D390" s="85"/>
      <c r="E390" s="85"/>
      <c r="F390" s="79"/>
      <c r="G390" s="79"/>
      <c r="H390" s="79"/>
      <c r="I390" s="79"/>
      <c r="J390" s="79"/>
      <c r="K390" s="79"/>
    </row>
    <row r="391" ht="14.25" customHeight="1">
      <c r="A391" s="79"/>
      <c r="B391" s="220"/>
      <c r="C391" s="79"/>
      <c r="D391" s="85"/>
      <c r="E391" s="85"/>
      <c r="F391" s="79"/>
      <c r="G391" s="79"/>
      <c r="H391" s="79"/>
      <c r="I391" s="79"/>
      <c r="J391" s="79"/>
      <c r="K391" s="79"/>
    </row>
    <row r="392" ht="14.25" customHeight="1">
      <c r="A392" s="79"/>
      <c r="B392" s="220"/>
      <c r="C392" s="79"/>
      <c r="D392" s="85"/>
      <c r="E392" s="85"/>
      <c r="F392" s="79"/>
      <c r="G392" s="79"/>
      <c r="H392" s="79"/>
      <c r="I392" s="79"/>
      <c r="J392" s="79"/>
      <c r="K392" s="79"/>
    </row>
    <row r="393" ht="14.25" customHeight="1">
      <c r="A393" s="79"/>
      <c r="B393" s="220"/>
      <c r="C393" s="79"/>
      <c r="D393" s="85"/>
      <c r="E393" s="85"/>
      <c r="F393" s="79"/>
      <c r="G393" s="79"/>
      <c r="H393" s="79"/>
      <c r="I393" s="79"/>
      <c r="J393" s="79"/>
      <c r="K393" s="79"/>
    </row>
    <row r="394" ht="14.25" customHeight="1">
      <c r="A394" s="79"/>
      <c r="B394" s="220"/>
      <c r="C394" s="79"/>
      <c r="D394" s="85"/>
      <c r="E394" s="85"/>
      <c r="F394" s="79"/>
      <c r="G394" s="79"/>
      <c r="H394" s="79"/>
      <c r="I394" s="79"/>
      <c r="J394" s="79"/>
      <c r="K394" s="79"/>
    </row>
    <row r="395" ht="14.25" customHeight="1">
      <c r="A395" s="79"/>
      <c r="B395" s="220"/>
      <c r="C395" s="79"/>
      <c r="D395" s="85"/>
      <c r="E395" s="85"/>
      <c r="F395" s="79"/>
      <c r="G395" s="79"/>
      <c r="H395" s="79"/>
      <c r="I395" s="79"/>
      <c r="J395" s="79"/>
      <c r="K395" s="79"/>
    </row>
    <row r="396" ht="14.25" customHeight="1">
      <c r="A396" s="79"/>
      <c r="B396" s="220"/>
      <c r="C396" s="79"/>
      <c r="D396" s="85"/>
      <c r="E396" s="85"/>
      <c r="F396" s="79"/>
      <c r="G396" s="79"/>
      <c r="H396" s="79"/>
      <c r="I396" s="79"/>
      <c r="J396" s="79"/>
      <c r="K396" s="79"/>
    </row>
    <row r="397" ht="14.25" customHeight="1">
      <c r="A397" s="79"/>
      <c r="B397" s="220"/>
      <c r="C397" s="79"/>
      <c r="D397" s="85"/>
      <c r="E397" s="85"/>
      <c r="F397" s="79"/>
      <c r="G397" s="79"/>
      <c r="H397" s="79"/>
      <c r="I397" s="79"/>
      <c r="J397" s="79"/>
      <c r="K397" s="79"/>
    </row>
    <row r="398" ht="14.25" customHeight="1">
      <c r="A398" s="79"/>
      <c r="B398" s="220"/>
      <c r="C398" s="79"/>
      <c r="D398" s="85"/>
      <c r="E398" s="85"/>
      <c r="F398" s="79"/>
      <c r="G398" s="79"/>
      <c r="H398" s="79"/>
      <c r="I398" s="79"/>
      <c r="J398" s="79"/>
      <c r="K398" s="79"/>
    </row>
    <row r="399" ht="14.25" customHeight="1">
      <c r="A399" s="79"/>
      <c r="B399" s="220"/>
      <c r="C399" s="79"/>
      <c r="D399" s="85"/>
      <c r="E399" s="85"/>
      <c r="F399" s="79"/>
      <c r="G399" s="79"/>
      <c r="H399" s="79"/>
      <c r="I399" s="79"/>
      <c r="J399" s="79"/>
      <c r="K399" s="79"/>
    </row>
    <row r="400" ht="14.25" customHeight="1">
      <c r="A400" s="79"/>
      <c r="B400" s="220"/>
      <c r="C400" s="79"/>
      <c r="D400" s="85"/>
      <c r="E400" s="85"/>
      <c r="F400" s="79"/>
      <c r="G400" s="79"/>
      <c r="H400" s="79"/>
      <c r="I400" s="79"/>
      <c r="J400" s="79"/>
      <c r="K400" s="79"/>
    </row>
    <row r="401" ht="14.25" customHeight="1">
      <c r="A401" s="79"/>
      <c r="B401" s="220"/>
      <c r="C401" s="79"/>
      <c r="D401" s="85"/>
      <c r="E401" s="85"/>
      <c r="F401" s="79"/>
      <c r="G401" s="79"/>
      <c r="H401" s="79"/>
      <c r="I401" s="79"/>
      <c r="J401" s="79"/>
      <c r="K401" s="79"/>
    </row>
    <row r="402" ht="14.25" customHeight="1">
      <c r="A402" s="79"/>
      <c r="B402" s="220"/>
      <c r="C402" s="79"/>
      <c r="D402" s="85"/>
      <c r="E402" s="85"/>
      <c r="F402" s="79"/>
      <c r="G402" s="79"/>
      <c r="H402" s="79"/>
      <c r="I402" s="79"/>
      <c r="J402" s="79"/>
      <c r="K402" s="79"/>
    </row>
    <row r="403" ht="14.25" customHeight="1">
      <c r="A403" s="79"/>
      <c r="B403" s="220"/>
      <c r="C403" s="79"/>
      <c r="D403" s="85"/>
      <c r="E403" s="85"/>
      <c r="F403" s="79"/>
      <c r="G403" s="79"/>
      <c r="H403" s="79"/>
      <c r="I403" s="79"/>
      <c r="J403" s="79"/>
      <c r="K403" s="79"/>
    </row>
    <row r="404" ht="14.25" customHeight="1">
      <c r="A404" s="79"/>
      <c r="B404" s="220"/>
      <c r="C404" s="79"/>
      <c r="D404" s="85"/>
      <c r="E404" s="85"/>
      <c r="F404" s="79"/>
      <c r="G404" s="79"/>
      <c r="H404" s="79"/>
      <c r="I404" s="79"/>
      <c r="J404" s="79"/>
      <c r="K404" s="79"/>
    </row>
    <row r="405" ht="14.25" customHeight="1">
      <c r="A405" s="79"/>
      <c r="B405" s="220"/>
      <c r="C405" s="79"/>
      <c r="D405" s="85"/>
      <c r="E405" s="85"/>
      <c r="F405" s="79"/>
      <c r="G405" s="79"/>
      <c r="H405" s="79"/>
      <c r="I405" s="79"/>
      <c r="J405" s="79"/>
      <c r="K405" s="79"/>
    </row>
    <row r="406" ht="14.25" customHeight="1">
      <c r="A406" s="79"/>
      <c r="B406" s="220"/>
      <c r="C406" s="79"/>
      <c r="D406" s="85"/>
      <c r="E406" s="85"/>
      <c r="F406" s="79"/>
      <c r="G406" s="79"/>
      <c r="H406" s="79"/>
      <c r="I406" s="79"/>
      <c r="J406" s="79"/>
      <c r="K406" s="79"/>
    </row>
    <row r="407" ht="14.25" customHeight="1">
      <c r="A407" s="79"/>
      <c r="B407" s="220"/>
      <c r="C407" s="79"/>
      <c r="D407" s="85"/>
      <c r="E407" s="85"/>
      <c r="F407" s="79"/>
      <c r="G407" s="79"/>
      <c r="H407" s="79"/>
      <c r="I407" s="79"/>
      <c r="J407" s="79"/>
      <c r="K407" s="79"/>
    </row>
    <row r="408" ht="14.25" customHeight="1">
      <c r="A408" s="79"/>
      <c r="B408" s="220"/>
      <c r="C408" s="79"/>
      <c r="D408" s="85"/>
      <c r="E408" s="85"/>
      <c r="F408" s="79"/>
      <c r="G408" s="79"/>
      <c r="H408" s="79"/>
      <c r="I408" s="79"/>
      <c r="J408" s="79"/>
      <c r="K408" s="79"/>
    </row>
    <row r="409" ht="14.25" customHeight="1">
      <c r="A409" s="79"/>
      <c r="B409" s="220"/>
      <c r="C409" s="79"/>
      <c r="D409" s="85"/>
      <c r="E409" s="85"/>
      <c r="F409" s="79"/>
      <c r="G409" s="79"/>
      <c r="H409" s="79"/>
      <c r="I409" s="79"/>
      <c r="J409" s="79"/>
      <c r="K409" s="79"/>
    </row>
    <row r="410" ht="14.25" customHeight="1">
      <c r="A410" s="79"/>
      <c r="B410" s="220"/>
      <c r="C410" s="79"/>
      <c r="D410" s="85"/>
      <c r="E410" s="85"/>
      <c r="F410" s="79"/>
      <c r="G410" s="79"/>
      <c r="H410" s="79"/>
      <c r="I410" s="79"/>
      <c r="J410" s="79"/>
      <c r="K410" s="79"/>
    </row>
    <row r="411" ht="14.25" customHeight="1">
      <c r="A411" s="79"/>
      <c r="B411" s="220"/>
      <c r="C411" s="79"/>
      <c r="D411" s="85"/>
      <c r="E411" s="85"/>
      <c r="F411" s="79"/>
      <c r="G411" s="79"/>
      <c r="H411" s="79"/>
      <c r="I411" s="79"/>
      <c r="J411" s="79"/>
      <c r="K411" s="79"/>
    </row>
    <row r="412" ht="14.25" customHeight="1">
      <c r="A412" s="79"/>
      <c r="B412" s="220"/>
      <c r="C412" s="79"/>
      <c r="D412" s="85"/>
      <c r="E412" s="85"/>
      <c r="F412" s="79"/>
      <c r="G412" s="79"/>
      <c r="H412" s="79"/>
      <c r="I412" s="79"/>
      <c r="J412" s="79"/>
      <c r="K412" s="79"/>
    </row>
    <row r="413" ht="14.25" customHeight="1">
      <c r="A413" s="79"/>
      <c r="B413" s="220"/>
      <c r="C413" s="79"/>
      <c r="D413" s="85"/>
      <c r="E413" s="85"/>
      <c r="F413" s="79"/>
      <c r="G413" s="79"/>
      <c r="H413" s="79"/>
      <c r="I413" s="79"/>
      <c r="J413" s="79"/>
      <c r="K413" s="79"/>
    </row>
    <row r="414" ht="14.25" customHeight="1">
      <c r="A414" s="79"/>
      <c r="B414" s="220"/>
      <c r="C414" s="79"/>
      <c r="D414" s="85"/>
      <c r="E414" s="85"/>
      <c r="F414" s="79"/>
      <c r="G414" s="79"/>
      <c r="H414" s="79"/>
      <c r="I414" s="79"/>
      <c r="J414" s="79"/>
      <c r="K414" s="79"/>
    </row>
    <row r="415" ht="14.25" customHeight="1">
      <c r="A415" s="79"/>
      <c r="B415" s="220"/>
      <c r="C415" s="79"/>
      <c r="D415" s="85"/>
      <c r="E415" s="85"/>
      <c r="F415" s="79"/>
      <c r="G415" s="79"/>
      <c r="H415" s="79"/>
      <c r="I415" s="79"/>
      <c r="J415" s="79"/>
      <c r="K415" s="79"/>
    </row>
    <row r="416" ht="14.25" customHeight="1">
      <c r="A416" s="79"/>
      <c r="B416" s="220"/>
      <c r="C416" s="79"/>
      <c r="D416" s="85"/>
      <c r="E416" s="85"/>
      <c r="F416" s="79"/>
      <c r="G416" s="79"/>
      <c r="H416" s="79"/>
      <c r="I416" s="79"/>
      <c r="J416" s="79"/>
      <c r="K416" s="79"/>
    </row>
    <row r="417" ht="14.25" customHeight="1">
      <c r="A417" s="79"/>
      <c r="B417" s="220"/>
      <c r="C417" s="79"/>
      <c r="D417" s="85"/>
      <c r="E417" s="85"/>
      <c r="F417" s="79"/>
      <c r="G417" s="79"/>
      <c r="H417" s="79"/>
      <c r="I417" s="79"/>
      <c r="J417" s="79"/>
      <c r="K417" s="79"/>
    </row>
    <row r="418" ht="14.25" customHeight="1">
      <c r="A418" s="79"/>
      <c r="B418" s="220"/>
      <c r="C418" s="79"/>
      <c r="D418" s="85"/>
      <c r="E418" s="85"/>
      <c r="F418" s="79"/>
      <c r="G418" s="79"/>
      <c r="H418" s="79"/>
      <c r="I418" s="79"/>
      <c r="J418" s="79"/>
      <c r="K418" s="79"/>
    </row>
    <row r="419" ht="14.25" customHeight="1">
      <c r="A419" s="79"/>
      <c r="B419" s="220"/>
      <c r="C419" s="79"/>
      <c r="D419" s="85"/>
      <c r="E419" s="85"/>
      <c r="F419" s="79"/>
      <c r="G419" s="79"/>
      <c r="H419" s="79"/>
      <c r="I419" s="79"/>
      <c r="J419" s="79"/>
      <c r="K419" s="79"/>
    </row>
    <row r="420" ht="14.25" customHeight="1">
      <c r="A420" s="79"/>
      <c r="B420" s="220"/>
      <c r="C420" s="79"/>
      <c r="D420" s="85"/>
      <c r="E420" s="85"/>
      <c r="F420" s="79"/>
      <c r="G420" s="79"/>
      <c r="H420" s="79"/>
      <c r="I420" s="79"/>
      <c r="J420" s="79"/>
      <c r="K420" s="79"/>
    </row>
    <row r="421" ht="14.25" customHeight="1">
      <c r="A421" s="79"/>
      <c r="B421" s="220"/>
      <c r="C421" s="79"/>
      <c r="D421" s="85"/>
      <c r="E421" s="85"/>
      <c r="F421" s="79"/>
      <c r="G421" s="79"/>
      <c r="H421" s="79"/>
      <c r="I421" s="79"/>
      <c r="J421" s="79"/>
      <c r="K421" s="79"/>
    </row>
    <row r="422" ht="14.25" customHeight="1">
      <c r="A422" s="79"/>
      <c r="B422" s="220"/>
      <c r="C422" s="79"/>
      <c r="D422" s="85"/>
      <c r="E422" s="85"/>
      <c r="F422" s="79"/>
      <c r="G422" s="79"/>
      <c r="H422" s="79"/>
      <c r="I422" s="79"/>
      <c r="J422" s="79"/>
      <c r="K422" s="79"/>
    </row>
    <row r="423" ht="14.25" customHeight="1">
      <c r="A423" s="79"/>
      <c r="B423" s="220"/>
      <c r="C423" s="79"/>
      <c r="D423" s="85"/>
      <c r="E423" s="85"/>
      <c r="F423" s="79"/>
      <c r="G423" s="79"/>
      <c r="H423" s="79"/>
      <c r="I423" s="79"/>
      <c r="J423" s="79"/>
      <c r="K423" s="79"/>
    </row>
    <row r="424" ht="14.25" customHeight="1">
      <c r="A424" s="79"/>
      <c r="B424" s="220"/>
      <c r="C424" s="79"/>
      <c r="D424" s="85"/>
      <c r="E424" s="85"/>
      <c r="F424" s="79"/>
      <c r="G424" s="79"/>
      <c r="H424" s="79"/>
      <c r="I424" s="79"/>
      <c r="J424" s="79"/>
      <c r="K424" s="79"/>
    </row>
    <row r="425" ht="14.25" customHeight="1">
      <c r="A425" s="79"/>
      <c r="B425" s="220"/>
      <c r="C425" s="79"/>
      <c r="D425" s="85"/>
      <c r="E425" s="85"/>
      <c r="F425" s="79"/>
      <c r="G425" s="79"/>
      <c r="H425" s="79"/>
      <c r="I425" s="79"/>
      <c r="J425" s="79"/>
      <c r="K425" s="79"/>
    </row>
    <row r="426" ht="14.25" customHeight="1">
      <c r="A426" s="79"/>
      <c r="B426" s="220"/>
      <c r="C426" s="79"/>
      <c r="D426" s="85"/>
      <c r="E426" s="85"/>
      <c r="F426" s="79"/>
      <c r="G426" s="79"/>
      <c r="H426" s="79"/>
      <c r="I426" s="79"/>
      <c r="J426" s="79"/>
      <c r="K426" s="79"/>
    </row>
    <row r="427" ht="14.25" customHeight="1">
      <c r="A427" s="79"/>
      <c r="B427" s="220"/>
      <c r="C427" s="79"/>
      <c r="D427" s="85"/>
      <c r="E427" s="85"/>
      <c r="F427" s="79"/>
      <c r="G427" s="79"/>
      <c r="H427" s="79"/>
      <c r="I427" s="79"/>
      <c r="J427" s="79"/>
      <c r="K427" s="79"/>
    </row>
    <row r="428" ht="14.25" customHeight="1">
      <c r="A428" s="79"/>
      <c r="B428" s="220"/>
      <c r="C428" s="79"/>
      <c r="D428" s="85"/>
      <c r="E428" s="85"/>
      <c r="F428" s="79"/>
      <c r="G428" s="79"/>
      <c r="H428" s="79"/>
      <c r="I428" s="79"/>
      <c r="J428" s="79"/>
      <c r="K428" s="79"/>
    </row>
    <row r="429" ht="14.25" customHeight="1">
      <c r="A429" s="79"/>
      <c r="B429" s="220"/>
      <c r="C429" s="79"/>
      <c r="D429" s="85"/>
      <c r="E429" s="85"/>
      <c r="F429" s="79"/>
      <c r="G429" s="79"/>
      <c r="H429" s="79"/>
      <c r="I429" s="79"/>
      <c r="J429" s="79"/>
      <c r="K429" s="79"/>
    </row>
    <row r="430" ht="14.25" customHeight="1">
      <c r="A430" s="79"/>
      <c r="B430" s="220"/>
      <c r="C430" s="79"/>
      <c r="D430" s="85"/>
      <c r="E430" s="85"/>
      <c r="F430" s="79"/>
      <c r="G430" s="79"/>
      <c r="H430" s="79"/>
      <c r="I430" s="79"/>
      <c r="J430" s="79"/>
      <c r="K430" s="79"/>
    </row>
    <row r="431" ht="14.25" customHeight="1">
      <c r="A431" s="79"/>
      <c r="B431" s="220"/>
      <c r="C431" s="79"/>
      <c r="D431" s="85"/>
      <c r="E431" s="85"/>
      <c r="F431" s="79"/>
      <c r="G431" s="79"/>
      <c r="H431" s="79"/>
      <c r="I431" s="79"/>
      <c r="J431" s="79"/>
      <c r="K431" s="79"/>
    </row>
    <row r="432" ht="14.25" customHeight="1">
      <c r="A432" s="79"/>
      <c r="B432" s="220"/>
      <c r="C432" s="79"/>
      <c r="D432" s="85"/>
      <c r="E432" s="85"/>
      <c r="F432" s="79"/>
      <c r="G432" s="79"/>
      <c r="H432" s="79"/>
      <c r="I432" s="79"/>
      <c r="J432" s="79"/>
      <c r="K432" s="79"/>
    </row>
    <row r="433" ht="14.25" customHeight="1">
      <c r="A433" s="79"/>
      <c r="B433" s="220"/>
      <c r="C433" s="79"/>
      <c r="D433" s="85"/>
      <c r="E433" s="85"/>
      <c r="F433" s="79"/>
      <c r="G433" s="79"/>
      <c r="H433" s="79"/>
      <c r="I433" s="79"/>
      <c r="J433" s="79"/>
      <c r="K433" s="79"/>
    </row>
    <row r="434" ht="14.25" customHeight="1">
      <c r="A434" s="79"/>
      <c r="B434" s="220"/>
      <c r="C434" s="79"/>
      <c r="D434" s="85"/>
      <c r="E434" s="85"/>
      <c r="F434" s="79"/>
      <c r="G434" s="79"/>
      <c r="H434" s="79"/>
      <c r="I434" s="79"/>
      <c r="J434" s="79"/>
      <c r="K434" s="79"/>
    </row>
    <row r="435" ht="14.25" customHeight="1">
      <c r="A435" s="79"/>
      <c r="B435" s="220"/>
      <c r="C435" s="79"/>
      <c r="D435" s="85"/>
      <c r="E435" s="85"/>
      <c r="F435" s="79"/>
      <c r="G435" s="79"/>
      <c r="H435" s="79"/>
      <c r="I435" s="79"/>
      <c r="J435" s="79"/>
      <c r="K435" s="79"/>
    </row>
    <row r="436" ht="14.25" customHeight="1">
      <c r="A436" s="79"/>
      <c r="B436" s="220"/>
      <c r="C436" s="79"/>
      <c r="D436" s="85"/>
      <c r="E436" s="85"/>
      <c r="F436" s="79"/>
      <c r="G436" s="79"/>
      <c r="H436" s="79"/>
      <c r="I436" s="79"/>
      <c r="J436" s="79"/>
      <c r="K436" s="79"/>
    </row>
    <row r="437" ht="14.25" customHeight="1">
      <c r="A437" s="79"/>
      <c r="B437" s="220"/>
      <c r="C437" s="79"/>
      <c r="D437" s="85"/>
      <c r="E437" s="85"/>
      <c r="F437" s="79"/>
      <c r="G437" s="79"/>
      <c r="H437" s="79"/>
      <c r="I437" s="79"/>
      <c r="J437" s="79"/>
      <c r="K437" s="79"/>
    </row>
    <row r="438" ht="14.25" customHeight="1">
      <c r="A438" s="79"/>
      <c r="B438" s="220"/>
      <c r="C438" s="79"/>
      <c r="D438" s="85"/>
      <c r="E438" s="85"/>
      <c r="F438" s="79"/>
      <c r="G438" s="79"/>
      <c r="H438" s="79"/>
      <c r="I438" s="79"/>
      <c r="J438" s="79"/>
      <c r="K438" s="79"/>
    </row>
    <row r="439" ht="14.25" customHeight="1">
      <c r="A439" s="79"/>
      <c r="B439" s="220"/>
      <c r="C439" s="79"/>
      <c r="D439" s="85"/>
      <c r="E439" s="85"/>
      <c r="F439" s="79"/>
      <c r="G439" s="79"/>
      <c r="H439" s="79"/>
      <c r="I439" s="79"/>
      <c r="J439" s="79"/>
      <c r="K439" s="79"/>
    </row>
    <row r="440" ht="14.25" customHeight="1">
      <c r="A440" s="79"/>
      <c r="B440" s="220"/>
      <c r="C440" s="79"/>
      <c r="D440" s="85"/>
      <c r="E440" s="85"/>
      <c r="F440" s="79"/>
      <c r="G440" s="79"/>
      <c r="H440" s="79"/>
      <c r="I440" s="79"/>
      <c r="J440" s="79"/>
      <c r="K440" s="79"/>
    </row>
    <row r="441" ht="14.25" customHeight="1">
      <c r="A441" s="79"/>
      <c r="B441" s="220"/>
      <c r="C441" s="79"/>
      <c r="D441" s="85"/>
      <c r="E441" s="85"/>
      <c r="F441" s="79"/>
      <c r="G441" s="79"/>
      <c r="H441" s="79"/>
      <c r="I441" s="79"/>
      <c r="J441" s="79"/>
      <c r="K441" s="79"/>
    </row>
    <row r="442" ht="14.25" customHeight="1">
      <c r="A442" s="79"/>
      <c r="B442" s="220"/>
      <c r="C442" s="79"/>
      <c r="D442" s="85"/>
      <c r="E442" s="85"/>
      <c r="F442" s="79"/>
      <c r="G442" s="79"/>
      <c r="H442" s="79"/>
      <c r="I442" s="79"/>
      <c r="J442" s="79"/>
      <c r="K442" s="79"/>
    </row>
    <row r="443" ht="14.25" customHeight="1">
      <c r="A443" s="79"/>
      <c r="B443" s="220"/>
      <c r="C443" s="79"/>
      <c r="D443" s="85"/>
      <c r="E443" s="85"/>
      <c r="F443" s="79"/>
      <c r="G443" s="79"/>
      <c r="H443" s="79"/>
      <c r="I443" s="79"/>
      <c r="J443" s="79"/>
      <c r="K443" s="79"/>
    </row>
    <row r="444" ht="14.25" customHeight="1">
      <c r="A444" s="79"/>
      <c r="B444" s="220"/>
      <c r="C444" s="79"/>
      <c r="D444" s="85"/>
      <c r="E444" s="85"/>
      <c r="F444" s="79"/>
      <c r="G444" s="79"/>
      <c r="H444" s="79"/>
      <c r="I444" s="79"/>
      <c r="J444" s="79"/>
      <c r="K444" s="79"/>
    </row>
    <row r="445" ht="14.25" customHeight="1">
      <c r="A445" s="79"/>
      <c r="B445" s="220"/>
      <c r="C445" s="79"/>
      <c r="D445" s="85"/>
      <c r="E445" s="85"/>
      <c r="F445" s="79"/>
      <c r="G445" s="79"/>
      <c r="H445" s="79"/>
      <c r="I445" s="79"/>
      <c r="J445" s="79"/>
      <c r="K445" s="79"/>
    </row>
    <row r="446" ht="14.25" customHeight="1">
      <c r="A446" s="79"/>
      <c r="B446" s="220"/>
      <c r="C446" s="79"/>
      <c r="D446" s="85"/>
      <c r="E446" s="85"/>
      <c r="F446" s="79"/>
      <c r="G446" s="79"/>
      <c r="H446" s="79"/>
      <c r="I446" s="79"/>
      <c r="J446" s="79"/>
      <c r="K446" s="79"/>
    </row>
    <row r="447" ht="14.25" customHeight="1">
      <c r="A447" s="79"/>
      <c r="B447" s="220"/>
      <c r="C447" s="79"/>
      <c r="D447" s="85"/>
      <c r="E447" s="85"/>
      <c r="F447" s="79"/>
      <c r="G447" s="79"/>
      <c r="H447" s="79"/>
      <c r="I447" s="79"/>
      <c r="J447" s="79"/>
      <c r="K447" s="79"/>
    </row>
    <row r="448" ht="14.25" customHeight="1">
      <c r="A448" s="79"/>
      <c r="B448" s="220"/>
      <c r="C448" s="79"/>
      <c r="D448" s="85"/>
      <c r="E448" s="85"/>
      <c r="F448" s="79"/>
      <c r="G448" s="79"/>
      <c r="H448" s="79"/>
      <c r="I448" s="79"/>
      <c r="J448" s="79"/>
      <c r="K448" s="79"/>
    </row>
    <row r="449" ht="14.25" customHeight="1">
      <c r="A449" s="79"/>
      <c r="B449" s="220"/>
      <c r="C449" s="79"/>
      <c r="D449" s="85"/>
      <c r="E449" s="85"/>
      <c r="F449" s="79"/>
      <c r="G449" s="79"/>
      <c r="H449" s="79"/>
      <c r="I449" s="79"/>
      <c r="J449" s="79"/>
      <c r="K449" s="79"/>
    </row>
    <row r="450" ht="14.25" customHeight="1">
      <c r="A450" s="79"/>
      <c r="B450" s="220"/>
      <c r="C450" s="79"/>
      <c r="D450" s="85"/>
      <c r="E450" s="85"/>
      <c r="F450" s="79"/>
      <c r="G450" s="79"/>
      <c r="H450" s="79"/>
      <c r="I450" s="79"/>
      <c r="J450" s="79"/>
      <c r="K450" s="79"/>
    </row>
    <row r="451" ht="14.25" customHeight="1">
      <c r="A451" s="79"/>
      <c r="B451" s="220"/>
      <c r="C451" s="79"/>
      <c r="D451" s="85"/>
      <c r="E451" s="85"/>
      <c r="F451" s="79"/>
      <c r="G451" s="79"/>
      <c r="H451" s="79"/>
      <c r="I451" s="79"/>
      <c r="J451" s="79"/>
      <c r="K451" s="79"/>
    </row>
    <row r="452" ht="14.25" customHeight="1">
      <c r="A452" s="79"/>
      <c r="B452" s="220"/>
      <c r="C452" s="79"/>
      <c r="D452" s="85"/>
      <c r="E452" s="85"/>
      <c r="F452" s="79"/>
      <c r="G452" s="79"/>
      <c r="H452" s="79"/>
      <c r="I452" s="79"/>
      <c r="J452" s="79"/>
      <c r="K452" s="79"/>
    </row>
    <row r="453" ht="14.25" customHeight="1">
      <c r="A453" s="79"/>
      <c r="B453" s="220"/>
      <c r="C453" s="79"/>
      <c r="D453" s="85"/>
      <c r="E453" s="85"/>
      <c r="F453" s="79"/>
      <c r="G453" s="79"/>
      <c r="H453" s="79"/>
      <c r="I453" s="79"/>
      <c r="J453" s="79"/>
      <c r="K453" s="79"/>
    </row>
    <row r="454" ht="14.25" customHeight="1">
      <c r="A454" s="79"/>
      <c r="B454" s="220"/>
      <c r="C454" s="79"/>
      <c r="D454" s="85"/>
      <c r="E454" s="85"/>
      <c r="F454" s="79"/>
      <c r="G454" s="79"/>
      <c r="H454" s="79"/>
      <c r="I454" s="79"/>
      <c r="J454" s="79"/>
      <c r="K454" s="79"/>
    </row>
    <row r="455" ht="14.25" customHeight="1">
      <c r="A455" s="79"/>
      <c r="B455" s="220"/>
      <c r="C455" s="79"/>
      <c r="D455" s="85"/>
      <c r="E455" s="85"/>
      <c r="F455" s="79"/>
      <c r="G455" s="79"/>
      <c r="H455" s="79"/>
      <c r="I455" s="79"/>
      <c r="J455" s="79"/>
      <c r="K455" s="79"/>
    </row>
    <row r="456" ht="14.25" customHeight="1">
      <c r="A456" s="79"/>
      <c r="B456" s="220"/>
      <c r="C456" s="79"/>
      <c r="D456" s="85"/>
      <c r="E456" s="85"/>
      <c r="F456" s="79"/>
      <c r="G456" s="79"/>
      <c r="H456" s="79"/>
      <c r="I456" s="79"/>
      <c r="J456" s="79"/>
      <c r="K456" s="79"/>
    </row>
    <row r="457" ht="14.25" customHeight="1">
      <c r="A457" s="79"/>
      <c r="B457" s="220"/>
      <c r="C457" s="79"/>
      <c r="D457" s="85"/>
      <c r="E457" s="85"/>
      <c r="F457" s="79"/>
      <c r="G457" s="79"/>
      <c r="H457" s="79"/>
      <c r="I457" s="79"/>
      <c r="J457" s="79"/>
      <c r="K457" s="79"/>
    </row>
    <row r="458" ht="14.25" customHeight="1">
      <c r="A458" s="79"/>
      <c r="B458" s="220"/>
      <c r="C458" s="79"/>
      <c r="D458" s="85"/>
      <c r="E458" s="85"/>
      <c r="F458" s="79"/>
      <c r="G458" s="79"/>
      <c r="H458" s="79"/>
      <c r="I458" s="79"/>
      <c r="J458" s="79"/>
      <c r="K458" s="79"/>
    </row>
    <row r="459" ht="14.25" customHeight="1">
      <c r="A459" s="79"/>
      <c r="B459" s="220"/>
      <c r="C459" s="79"/>
      <c r="D459" s="85"/>
      <c r="E459" s="85"/>
      <c r="F459" s="79"/>
      <c r="G459" s="79"/>
      <c r="H459" s="79"/>
      <c r="I459" s="79"/>
      <c r="J459" s="79"/>
      <c r="K459" s="79"/>
    </row>
    <row r="460" ht="14.25" customHeight="1">
      <c r="A460" s="79"/>
      <c r="B460" s="220"/>
      <c r="C460" s="79"/>
      <c r="D460" s="85"/>
      <c r="E460" s="85"/>
      <c r="F460" s="79"/>
      <c r="G460" s="79"/>
      <c r="H460" s="79"/>
      <c r="I460" s="79"/>
      <c r="J460" s="79"/>
      <c r="K460" s="79"/>
    </row>
    <row r="461" ht="14.25" customHeight="1">
      <c r="A461" s="79"/>
      <c r="B461" s="220"/>
      <c r="C461" s="79"/>
      <c r="D461" s="85"/>
      <c r="E461" s="85"/>
      <c r="F461" s="79"/>
      <c r="G461" s="79"/>
      <c r="H461" s="79"/>
      <c r="I461" s="79"/>
      <c r="J461" s="79"/>
      <c r="K461" s="79"/>
    </row>
    <row r="462" ht="14.25" customHeight="1">
      <c r="A462" s="79"/>
      <c r="B462" s="220"/>
      <c r="C462" s="79"/>
      <c r="D462" s="85"/>
      <c r="E462" s="85"/>
      <c r="F462" s="79"/>
      <c r="G462" s="79"/>
      <c r="H462" s="79"/>
      <c r="I462" s="79"/>
      <c r="J462" s="79"/>
      <c r="K462" s="79"/>
    </row>
    <row r="463" ht="14.25" customHeight="1">
      <c r="A463" s="79"/>
      <c r="B463" s="220"/>
      <c r="C463" s="79"/>
      <c r="D463" s="85"/>
      <c r="E463" s="85"/>
      <c r="F463" s="79"/>
      <c r="G463" s="79"/>
      <c r="H463" s="79"/>
      <c r="I463" s="79"/>
      <c r="J463" s="79"/>
      <c r="K463" s="79"/>
    </row>
    <row r="464" ht="14.25" customHeight="1">
      <c r="A464" s="79"/>
      <c r="B464" s="220"/>
      <c r="C464" s="79"/>
      <c r="D464" s="85"/>
      <c r="E464" s="85"/>
      <c r="F464" s="79"/>
      <c r="G464" s="79"/>
      <c r="H464" s="79"/>
      <c r="I464" s="79"/>
      <c r="J464" s="79"/>
      <c r="K464" s="79"/>
    </row>
    <row r="465" ht="14.25" customHeight="1">
      <c r="A465" s="79"/>
      <c r="B465" s="220"/>
      <c r="C465" s="79"/>
      <c r="D465" s="85"/>
      <c r="E465" s="85"/>
      <c r="F465" s="79"/>
      <c r="G465" s="79"/>
      <c r="H465" s="79"/>
      <c r="I465" s="79"/>
      <c r="J465" s="79"/>
      <c r="K465" s="79"/>
    </row>
    <row r="466" ht="14.25" customHeight="1">
      <c r="A466" s="79"/>
      <c r="B466" s="220"/>
      <c r="C466" s="79"/>
      <c r="D466" s="85"/>
      <c r="E466" s="85"/>
      <c r="F466" s="79"/>
      <c r="G466" s="79"/>
      <c r="H466" s="79"/>
      <c r="I466" s="79"/>
      <c r="J466" s="79"/>
      <c r="K466" s="79"/>
    </row>
    <row r="467" ht="14.25" customHeight="1">
      <c r="A467" s="79"/>
      <c r="B467" s="220"/>
      <c r="C467" s="79"/>
      <c r="D467" s="85"/>
      <c r="E467" s="85"/>
      <c r="F467" s="79"/>
      <c r="G467" s="79"/>
      <c r="H467" s="79"/>
      <c r="I467" s="79"/>
      <c r="J467" s="79"/>
      <c r="K467" s="79"/>
    </row>
    <row r="468" ht="14.25" customHeight="1">
      <c r="A468" s="79"/>
      <c r="B468" s="220"/>
      <c r="C468" s="79"/>
      <c r="D468" s="85"/>
      <c r="E468" s="85"/>
      <c r="F468" s="79"/>
      <c r="G468" s="79"/>
      <c r="H468" s="79"/>
      <c r="I468" s="79"/>
      <c r="J468" s="79"/>
      <c r="K468" s="79"/>
    </row>
    <row r="469" ht="14.25" customHeight="1">
      <c r="A469" s="79"/>
      <c r="B469" s="220"/>
      <c r="C469" s="79"/>
      <c r="D469" s="85"/>
      <c r="E469" s="85"/>
      <c r="F469" s="79"/>
      <c r="G469" s="79"/>
      <c r="H469" s="79"/>
      <c r="I469" s="79"/>
      <c r="J469" s="79"/>
      <c r="K469" s="79"/>
    </row>
    <row r="470" ht="14.25" customHeight="1">
      <c r="A470" s="79"/>
      <c r="B470" s="220"/>
      <c r="C470" s="79"/>
      <c r="D470" s="85"/>
      <c r="E470" s="85"/>
      <c r="F470" s="79"/>
      <c r="G470" s="79"/>
      <c r="H470" s="79"/>
      <c r="I470" s="79"/>
      <c r="J470" s="79"/>
      <c r="K470" s="79"/>
    </row>
    <row r="471" ht="14.25" customHeight="1">
      <c r="A471" s="79"/>
      <c r="B471" s="220"/>
      <c r="C471" s="79"/>
      <c r="D471" s="85"/>
      <c r="E471" s="85"/>
      <c r="F471" s="79"/>
      <c r="G471" s="79"/>
      <c r="H471" s="79"/>
      <c r="I471" s="79"/>
      <c r="J471" s="79"/>
      <c r="K471" s="79"/>
    </row>
    <row r="472" ht="14.25" customHeight="1">
      <c r="A472" s="79"/>
      <c r="B472" s="220"/>
      <c r="C472" s="79"/>
      <c r="D472" s="85"/>
      <c r="E472" s="85"/>
      <c r="F472" s="79"/>
      <c r="G472" s="79"/>
      <c r="H472" s="79"/>
      <c r="I472" s="79"/>
      <c r="J472" s="79"/>
      <c r="K472" s="79"/>
    </row>
    <row r="473" ht="14.25" customHeight="1">
      <c r="A473" s="79"/>
      <c r="B473" s="220"/>
      <c r="C473" s="79"/>
      <c r="D473" s="85"/>
      <c r="E473" s="85"/>
      <c r="F473" s="79"/>
      <c r="G473" s="79"/>
      <c r="H473" s="79"/>
      <c r="I473" s="79"/>
      <c r="J473" s="79"/>
      <c r="K473" s="79"/>
    </row>
    <row r="474" ht="14.25" customHeight="1">
      <c r="A474" s="79"/>
      <c r="B474" s="220"/>
      <c r="C474" s="79"/>
      <c r="D474" s="85"/>
      <c r="E474" s="85"/>
      <c r="F474" s="79"/>
      <c r="G474" s="79"/>
      <c r="H474" s="79"/>
      <c r="I474" s="79"/>
      <c r="J474" s="79"/>
      <c r="K474" s="79"/>
    </row>
    <row r="475" ht="14.25" customHeight="1">
      <c r="A475" s="79"/>
      <c r="B475" s="220"/>
      <c r="C475" s="79"/>
      <c r="D475" s="85"/>
      <c r="E475" s="85"/>
      <c r="F475" s="79"/>
      <c r="G475" s="79"/>
      <c r="H475" s="79"/>
      <c r="I475" s="79"/>
      <c r="J475" s="79"/>
      <c r="K475" s="79"/>
    </row>
    <row r="476" ht="14.25" customHeight="1">
      <c r="A476" s="79"/>
      <c r="B476" s="220"/>
      <c r="C476" s="79"/>
      <c r="D476" s="85"/>
      <c r="E476" s="85"/>
      <c r="F476" s="79"/>
      <c r="G476" s="79"/>
      <c r="H476" s="79"/>
      <c r="I476" s="79"/>
      <c r="J476" s="79"/>
      <c r="K476" s="79"/>
    </row>
    <row r="477" ht="14.25" customHeight="1">
      <c r="A477" s="79"/>
      <c r="B477" s="220"/>
      <c r="C477" s="79"/>
      <c r="D477" s="85"/>
      <c r="E477" s="85"/>
      <c r="F477" s="79"/>
      <c r="G477" s="79"/>
      <c r="H477" s="79"/>
      <c r="I477" s="79"/>
      <c r="J477" s="79"/>
      <c r="K477" s="79"/>
    </row>
    <row r="478" ht="14.25" customHeight="1">
      <c r="A478" s="79"/>
      <c r="B478" s="220"/>
      <c r="C478" s="79"/>
      <c r="D478" s="85"/>
      <c r="E478" s="85"/>
      <c r="F478" s="79"/>
      <c r="G478" s="79"/>
      <c r="H478" s="79"/>
      <c r="I478" s="79"/>
      <c r="J478" s="79"/>
      <c r="K478" s="79"/>
    </row>
    <row r="479" ht="14.25" customHeight="1">
      <c r="A479" s="79"/>
      <c r="B479" s="220"/>
      <c r="C479" s="79"/>
      <c r="D479" s="85"/>
      <c r="E479" s="85"/>
      <c r="F479" s="79"/>
      <c r="G479" s="79"/>
      <c r="H479" s="79"/>
      <c r="I479" s="79"/>
      <c r="J479" s="79"/>
      <c r="K479" s="79"/>
    </row>
    <row r="480" ht="14.25" customHeight="1">
      <c r="A480" s="79"/>
      <c r="B480" s="220"/>
      <c r="C480" s="79"/>
      <c r="D480" s="85"/>
      <c r="E480" s="85"/>
      <c r="F480" s="79"/>
      <c r="G480" s="79"/>
      <c r="H480" s="79"/>
      <c r="I480" s="79"/>
      <c r="J480" s="79"/>
      <c r="K480" s="79"/>
    </row>
    <row r="481" ht="14.25" customHeight="1">
      <c r="A481" s="79"/>
      <c r="B481" s="220"/>
      <c r="C481" s="79"/>
      <c r="D481" s="85"/>
      <c r="E481" s="85"/>
      <c r="F481" s="79"/>
      <c r="G481" s="79"/>
      <c r="H481" s="79"/>
      <c r="I481" s="79"/>
      <c r="J481" s="79"/>
      <c r="K481" s="79"/>
    </row>
    <row r="482" ht="14.25" customHeight="1">
      <c r="A482" s="79"/>
      <c r="B482" s="220"/>
      <c r="C482" s="79"/>
      <c r="D482" s="85"/>
      <c r="E482" s="85"/>
      <c r="F482" s="79"/>
      <c r="G482" s="79"/>
      <c r="H482" s="79"/>
      <c r="I482" s="79"/>
      <c r="J482" s="79"/>
      <c r="K482" s="79"/>
    </row>
    <row r="483" ht="14.25" customHeight="1">
      <c r="A483" s="79"/>
      <c r="B483" s="220"/>
      <c r="C483" s="79"/>
      <c r="D483" s="85"/>
      <c r="E483" s="85"/>
      <c r="F483" s="79"/>
      <c r="G483" s="79"/>
      <c r="H483" s="79"/>
      <c r="I483" s="79"/>
      <c r="J483" s="79"/>
      <c r="K483" s="79"/>
    </row>
    <row r="484" ht="14.25" customHeight="1">
      <c r="A484" s="79"/>
      <c r="B484" s="220"/>
      <c r="C484" s="79"/>
      <c r="D484" s="85"/>
      <c r="E484" s="85"/>
      <c r="F484" s="79"/>
      <c r="G484" s="79"/>
      <c r="H484" s="79"/>
      <c r="I484" s="79"/>
      <c r="J484" s="79"/>
      <c r="K484" s="79"/>
    </row>
    <row r="485" ht="14.25" customHeight="1">
      <c r="A485" s="79"/>
      <c r="B485" s="220"/>
      <c r="C485" s="79"/>
      <c r="D485" s="85"/>
      <c r="E485" s="85"/>
      <c r="F485" s="79"/>
      <c r="G485" s="79"/>
      <c r="H485" s="79"/>
      <c r="I485" s="79"/>
      <c r="J485" s="79"/>
      <c r="K485" s="79"/>
    </row>
    <row r="486" ht="14.25" customHeight="1">
      <c r="A486" s="79"/>
      <c r="B486" s="220"/>
      <c r="C486" s="79"/>
      <c r="D486" s="85"/>
      <c r="E486" s="85"/>
      <c r="F486" s="79"/>
      <c r="G486" s="79"/>
      <c r="H486" s="79"/>
      <c r="I486" s="79"/>
      <c r="J486" s="79"/>
      <c r="K486" s="79"/>
    </row>
    <row r="487" ht="14.25" customHeight="1">
      <c r="A487" s="79"/>
      <c r="B487" s="220"/>
      <c r="C487" s="79"/>
      <c r="D487" s="85"/>
      <c r="E487" s="85"/>
      <c r="F487" s="79"/>
      <c r="G487" s="79"/>
      <c r="H487" s="79"/>
      <c r="I487" s="79"/>
      <c r="J487" s="79"/>
      <c r="K487" s="79"/>
    </row>
    <row r="488" ht="14.25" customHeight="1">
      <c r="A488" s="79"/>
      <c r="B488" s="220"/>
      <c r="C488" s="79"/>
      <c r="D488" s="85"/>
      <c r="E488" s="85"/>
      <c r="F488" s="79"/>
      <c r="G488" s="79"/>
      <c r="H488" s="79"/>
      <c r="I488" s="79"/>
      <c r="J488" s="79"/>
      <c r="K488" s="79"/>
    </row>
    <row r="489" ht="14.25" customHeight="1">
      <c r="A489" s="79"/>
      <c r="B489" s="220"/>
      <c r="C489" s="79"/>
      <c r="D489" s="85"/>
      <c r="E489" s="85"/>
      <c r="F489" s="79"/>
      <c r="G489" s="79"/>
      <c r="H489" s="79"/>
      <c r="I489" s="79"/>
      <c r="J489" s="79"/>
      <c r="K489" s="79"/>
    </row>
    <row r="490" ht="14.25" customHeight="1">
      <c r="A490" s="79"/>
      <c r="B490" s="220"/>
      <c r="C490" s="79"/>
      <c r="D490" s="85"/>
      <c r="E490" s="85"/>
      <c r="F490" s="79"/>
      <c r="G490" s="79"/>
      <c r="H490" s="79"/>
      <c r="I490" s="79"/>
      <c r="J490" s="79"/>
      <c r="K490" s="79"/>
    </row>
    <row r="491" ht="14.25" customHeight="1">
      <c r="A491" s="79"/>
      <c r="B491" s="220"/>
      <c r="C491" s="79"/>
      <c r="D491" s="85"/>
      <c r="E491" s="85"/>
      <c r="F491" s="79"/>
      <c r="G491" s="79"/>
      <c r="H491" s="79"/>
      <c r="I491" s="79"/>
      <c r="J491" s="79"/>
      <c r="K491" s="79"/>
    </row>
    <row r="492" ht="14.25" customHeight="1">
      <c r="A492" s="79"/>
      <c r="B492" s="220"/>
      <c r="C492" s="79"/>
      <c r="D492" s="85"/>
      <c r="E492" s="85"/>
      <c r="F492" s="79"/>
      <c r="G492" s="79"/>
      <c r="H492" s="79"/>
      <c r="I492" s="79"/>
      <c r="J492" s="79"/>
      <c r="K492" s="79"/>
    </row>
    <row r="493" ht="14.25" customHeight="1">
      <c r="A493" s="79"/>
      <c r="B493" s="220"/>
      <c r="C493" s="79"/>
      <c r="D493" s="85"/>
      <c r="E493" s="85"/>
      <c r="F493" s="79"/>
      <c r="G493" s="79"/>
      <c r="H493" s="79"/>
      <c r="I493" s="79"/>
      <c r="J493" s="79"/>
      <c r="K493" s="79"/>
    </row>
    <row r="494" ht="14.25" customHeight="1">
      <c r="A494" s="79"/>
      <c r="B494" s="220"/>
      <c r="C494" s="79"/>
      <c r="D494" s="85"/>
      <c r="E494" s="85"/>
      <c r="F494" s="79"/>
      <c r="G494" s="79"/>
      <c r="H494" s="79"/>
      <c r="I494" s="79"/>
      <c r="J494" s="79"/>
      <c r="K494" s="79"/>
    </row>
    <row r="495" ht="14.25" customHeight="1">
      <c r="A495" s="79"/>
      <c r="B495" s="220"/>
      <c r="C495" s="79"/>
      <c r="D495" s="85"/>
      <c r="E495" s="85"/>
      <c r="F495" s="79"/>
      <c r="G495" s="79"/>
      <c r="H495" s="79"/>
      <c r="I495" s="79"/>
      <c r="J495" s="79"/>
      <c r="K495" s="79"/>
    </row>
    <row r="496" ht="14.25" customHeight="1">
      <c r="A496" s="79"/>
      <c r="B496" s="220"/>
      <c r="C496" s="79"/>
      <c r="D496" s="85"/>
      <c r="E496" s="85"/>
      <c r="F496" s="79"/>
      <c r="G496" s="79"/>
      <c r="H496" s="79"/>
      <c r="I496" s="79"/>
      <c r="J496" s="79"/>
      <c r="K496" s="79"/>
    </row>
    <row r="497" ht="14.25" customHeight="1">
      <c r="A497" s="79"/>
      <c r="B497" s="220"/>
      <c r="C497" s="79"/>
      <c r="D497" s="85"/>
      <c r="E497" s="85"/>
      <c r="F497" s="79"/>
      <c r="G497" s="79"/>
      <c r="H497" s="79"/>
      <c r="I497" s="79"/>
      <c r="J497" s="79"/>
      <c r="K497" s="79"/>
    </row>
    <row r="498" ht="14.25" customHeight="1">
      <c r="A498" s="79"/>
      <c r="B498" s="220"/>
      <c r="C498" s="79"/>
      <c r="D498" s="85"/>
      <c r="E498" s="85"/>
      <c r="F498" s="79"/>
      <c r="G498" s="79"/>
      <c r="H498" s="79"/>
      <c r="I498" s="79"/>
      <c r="J498" s="79"/>
      <c r="K498" s="79"/>
    </row>
    <row r="499" ht="14.25" customHeight="1">
      <c r="A499" s="79"/>
      <c r="B499" s="220"/>
      <c r="C499" s="79"/>
      <c r="D499" s="85"/>
      <c r="E499" s="85"/>
      <c r="F499" s="79"/>
      <c r="G499" s="79"/>
      <c r="H499" s="79"/>
      <c r="I499" s="79"/>
      <c r="J499" s="79"/>
      <c r="K499" s="79"/>
    </row>
    <row r="500" ht="14.25" customHeight="1">
      <c r="A500" s="79"/>
      <c r="B500" s="220"/>
      <c r="C500" s="79"/>
      <c r="D500" s="85"/>
      <c r="E500" s="85"/>
      <c r="F500" s="79"/>
      <c r="G500" s="79"/>
      <c r="H500" s="79"/>
      <c r="I500" s="79"/>
      <c r="J500" s="79"/>
      <c r="K500" s="79"/>
    </row>
    <row r="501" ht="14.25" customHeight="1">
      <c r="A501" s="79"/>
      <c r="B501" s="220"/>
      <c r="C501" s="79"/>
      <c r="D501" s="85"/>
      <c r="E501" s="85"/>
      <c r="F501" s="79"/>
      <c r="G501" s="79"/>
      <c r="H501" s="79"/>
      <c r="I501" s="79"/>
      <c r="J501" s="79"/>
      <c r="K501" s="79"/>
    </row>
    <row r="502" ht="14.25" customHeight="1">
      <c r="A502" s="79"/>
      <c r="B502" s="220"/>
      <c r="C502" s="79"/>
      <c r="D502" s="85"/>
      <c r="E502" s="85"/>
      <c r="F502" s="79"/>
      <c r="G502" s="79"/>
      <c r="H502" s="79"/>
      <c r="I502" s="79"/>
      <c r="J502" s="79"/>
      <c r="K502" s="79"/>
    </row>
    <row r="503" ht="14.25" customHeight="1">
      <c r="A503" s="79"/>
      <c r="B503" s="220"/>
      <c r="C503" s="79"/>
      <c r="D503" s="85"/>
      <c r="E503" s="85"/>
      <c r="F503" s="79"/>
      <c r="G503" s="79"/>
      <c r="H503" s="79"/>
      <c r="I503" s="79"/>
      <c r="J503" s="79"/>
      <c r="K503" s="79"/>
    </row>
    <row r="504" ht="14.25" customHeight="1">
      <c r="A504" s="79"/>
      <c r="B504" s="220"/>
      <c r="C504" s="79"/>
      <c r="D504" s="85"/>
      <c r="E504" s="85"/>
      <c r="F504" s="79"/>
      <c r="G504" s="79"/>
      <c r="H504" s="79"/>
      <c r="I504" s="79"/>
      <c r="J504" s="79"/>
      <c r="K504" s="79"/>
    </row>
    <row r="505" ht="14.25" customHeight="1">
      <c r="A505" s="79"/>
      <c r="B505" s="220"/>
      <c r="C505" s="79"/>
      <c r="D505" s="85"/>
      <c r="E505" s="85"/>
      <c r="F505" s="79"/>
      <c r="G505" s="79"/>
      <c r="H505" s="79"/>
      <c r="I505" s="79"/>
      <c r="J505" s="79"/>
      <c r="K505" s="79"/>
    </row>
    <row r="506" ht="14.25" customHeight="1">
      <c r="A506" s="79"/>
      <c r="B506" s="220"/>
      <c r="C506" s="79"/>
      <c r="D506" s="85"/>
      <c r="E506" s="85"/>
      <c r="F506" s="79"/>
      <c r="G506" s="79"/>
      <c r="H506" s="79"/>
      <c r="I506" s="79"/>
      <c r="J506" s="79"/>
      <c r="K506" s="79"/>
    </row>
    <row r="507" ht="14.25" customHeight="1">
      <c r="A507" s="79"/>
      <c r="B507" s="220"/>
      <c r="C507" s="79"/>
      <c r="D507" s="85"/>
      <c r="E507" s="85"/>
      <c r="F507" s="79"/>
      <c r="G507" s="79"/>
      <c r="H507" s="79"/>
      <c r="I507" s="79"/>
      <c r="J507" s="79"/>
      <c r="K507" s="79"/>
    </row>
    <row r="508" ht="14.25" customHeight="1">
      <c r="A508" s="79"/>
      <c r="B508" s="220"/>
      <c r="C508" s="79"/>
      <c r="D508" s="85"/>
      <c r="E508" s="85"/>
      <c r="F508" s="79"/>
      <c r="G508" s="79"/>
      <c r="H508" s="79"/>
      <c r="I508" s="79"/>
      <c r="J508" s="79"/>
      <c r="K508" s="79"/>
    </row>
    <row r="509" ht="14.25" customHeight="1">
      <c r="A509" s="79"/>
      <c r="B509" s="220"/>
      <c r="C509" s="79"/>
      <c r="D509" s="85"/>
      <c r="E509" s="85"/>
      <c r="F509" s="79"/>
      <c r="G509" s="79"/>
      <c r="H509" s="79"/>
      <c r="I509" s="79"/>
      <c r="J509" s="79"/>
      <c r="K509" s="79"/>
    </row>
    <row r="510" ht="14.25" customHeight="1">
      <c r="A510" s="79"/>
      <c r="B510" s="220"/>
      <c r="C510" s="79"/>
      <c r="D510" s="85"/>
      <c r="E510" s="85"/>
      <c r="F510" s="79"/>
      <c r="G510" s="79"/>
      <c r="H510" s="79"/>
      <c r="I510" s="79"/>
      <c r="J510" s="79"/>
      <c r="K510" s="79"/>
    </row>
    <row r="511" ht="14.25" customHeight="1">
      <c r="A511" s="79"/>
      <c r="B511" s="220"/>
      <c r="C511" s="79"/>
      <c r="D511" s="85"/>
      <c r="E511" s="85"/>
      <c r="F511" s="79"/>
      <c r="G511" s="79"/>
      <c r="H511" s="79"/>
      <c r="I511" s="79"/>
      <c r="J511" s="79"/>
      <c r="K511" s="79"/>
    </row>
    <row r="512" ht="14.25" customHeight="1">
      <c r="A512" s="79"/>
      <c r="B512" s="220"/>
      <c r="C512" s="79"/>
      <c r="D512" s="85"/>
      <c r="E512" s="85"/>
      <c r="F512" s="79"/>
      <c r="G512" s="79"/>
      <c r="H512" s="79"/>
      <c r="I512" s="79"/>
      <c r="J512" s="79"/>
      <c r="K512" s="79"/>
    </row>
    <row r="513" ht="14.25" customHeight="1">
      <c r="A513" s="79"/>
      <c r="B513" s="220"/>
      <c r="C513" s="79"/>
      <c r="D513" s="85"/>
      <c r="E513" s="85"/>
      <c r="F513" s="79"/>
      <c r="G513" s="79"/>
      <c r="H513" s="79"/>
      <c r="I513" s="79"/>
      <c r="J513" s="79"/>
      <c r="K513" s="79"/>
    </row>
    <row r="514" ht="14.25" customHeight="1">
      <c r="A514" s="79"/>
      <c r="B514" s="220"/>
      <c r="C514" s="79"/>
      <c r="D514" s="85"/>
      <c r="E514" s="85"/>
      <c r="F514" s="79"/>
      <c r="G514" s="79"/>
      <c r="H514" s="79"/>
      <c r="I514" s="79"/>
      <c r="J514" s="79"/>
      <c r="K514" s="79"/>
    </row>
    <row r="515" ht="14.25" customHeight="1">
      <c r="A515" s="79"/>
      <c r="B515" s="220"/>
      <c r="C515" s="79"/>
      <c r="D515" s="85"/>
      <c r="E515" s="85"/>
      <c r="F515" s="79"/>
      <c r="G515" s="79"/>
      <c r="H515" s="79"/>
      <c r="I515" s="79"/>
      <c r="J515" s="79"/>
      <c r="K515" s="79"/>
    </row>
    <row r="516" ht="14.25" customHeight="1">
      <c r="A516" s="79"/>
      <c r="B516" s="220"/>
      <c r="C516" s="79"/>
      <c r="D516" s="85"/>
      <c r="E516" s="85"/>
      <c r="F516" s="79"/>
      <c r="G516" s="79"/>
      <c r="H516" s="79"/>
      <c r="I516" s="79"/>
      <c r="J516" s="79"/>
      <c r="K516" s="79"/>
    </row>
    <row r="517" ht="14.25" customHeight="1">
      <c r="A517" s="79"/>
      <c r="B517" s="220"/>
      <c r="C517" s="79"/>
      <c r="D517" s="85"/>
      <c r="E517" s="85"/>
      <c r="F517" s="79"/>
      <c r="G517" s="79"/>
      <c r="H517" s="79"/>
      <c r="I517" s="79"/>
      <c r="J517" s="79"/>
      <c r="K517" s="79"/>
    </row>
    <row r="518" ht="14.25" customHeight="1">
      <c r="A518" s="79"/>
      <c r="B518" s="220"/>
      <c r="C518" s="79"/>
      <c r="D518" s="85"/>
      <c r="E518" s="85"/>
      <c r="F518" s="79"/>
      <c r="G518" s="79"/>
      <c r="H518" s="79"/>
      <c r="I518" s="79"/>
      <c r="J518" s="79"/>
      <c r="K518" s="79"/>
    </row>
    <row r="519" ht="14.25" customHeight="1">
      <c r="A519" s="79"/>
      <c r="B519" s="220"/>
      <c r="C519" s="79"/>
      <c r="D519" s="85"/>
      <c r="E519" s="85"/>
      <c r="F519" s="79"/>
      <c r="G519" s="79"/>
      <c r="H519" s="79"/>
      <c r="I519" s="79"/>
      <c r="J519" s="79"/>
      <c r="K519" s="79"/>
    </row>
    <row r="520" ht="14.25" customHeight="1">
      <c r="A520" s="79"/>
      <c r="B520" s="220"/>
      <c r="C520" s="79"/>
      <c r="D520" s="85"/>
      <c r="E520" s="85"/>
      <c r="F520" s="79"/>
      <c r="G520" s="79"/>
      <c r="H520" s="79"/>
      <c r="I520" s="79"/>
      <c r="J520" s="79"/>
      <c r="K520" s="79"/>
    </row>
    <row r="521" ht="14.25" customHeight="1">
      <c r="A521" s="79"/>
      <c r="B521" s="220"/>
      <c r="C521" s="79"/>
      <c r="D521" s="85"/>
      <c r="E521" s="85"/>
      <c r="F521" s="79"/>
      <c r="G521" s="79"/>
      <c r="H521" s="79"/>
      <c r="I521" s="79"/>
      <c r="J521" s="79"/>
      <c r="K521" s="79"/>
    </row>
    <row r="522" ht="14.25" customHeight="1">
      <c r="A522" s="79"/>
      <c r="B522" s="220"/>
      <c r="C522" s="79"/>
      <c r="D522" s="85"/>
      <c r="E522" s="85"/>
      <c r="F522" s="79"/>
      <c r="G522" s="79"/>
      <c r="H522" s="79"/>
      <c r="I522" s="79"/>
      <c r="J522" s="79"/>
      <c r="K522" s="79"/>
    </row>
    <row r="523" ht="14.25" customHeight="1">
      <c r="A523" s="79"/>
      <c r="B523" s="220"/>
      <c r="C523" s="79"/>
      <c r="D523" s="85"/>
      <c r="E523" s="85"/>
      <c r="F523" s="79"/>
      <c r="G523" s="79"/>
      <c r="H523" s="79"/>
      <c r="I523" s="79"/>
      <c r="J523" s="79"/>
      <c r="K523" s="79"/>
    </row>
    <row r="524" ht="14.25" customHeight="1">
      <c r="A524" s="79"/>
      <c r="B524" s="220"/>
      <c r="C524" s="79"/>
      <c r="D524" s="85"/>
      <c r="E524" s="85"/>
      <c r="F524" s="79"/>
      <c r="G524" s="79"/>
      <c r="H524" s="79"/>
      <c r="I524" s="79"/>
      <c r="J524" s="79"/>
      <c r="K524" s="79"/>
    </row>
    <row r="525" ht="14.25" customHeight="1">
      <c r="A525" s="79"/>
      <c r="B525" s="220"/>
      <c r="C525" s="79"/>
      <c r="D525" s="85"/>
      <c r="E525" s="85"/>
      <c r="F525" s="79"/>
      <c r="G525" s="79"/>
      <c r="H525" s="79"/>
      <c r="I525" s="79"/>
      <c r="J525" s="79"/>
      <c r="K525" s="79"/>
    </row>
    <row r="526" ht="14.25" customHeight="1">
      <c r="A526" s="79"/>
      <c r="B526" s="220"/>
      <c r="C526" s="79"/>
      <c r="D526" s="85"/>
      <c r="E526" s="85"/>
      <c r="F526" s="79"/>
      <c r="G526" s="79"/>
      <c r="H526" s="79"/>
      <c r="I526" s="79"/>
      <c r="J526" s="79"/>
      <c r="K526" s="79"/>
    </row>
    <row r="527" ht="14.25" customHeight="1">
      <c r="A527" s="79"/>
      <c r="B527" s="220"/>
      <c r="C527" s="79"/>
      <c r="D527" s="85"/>
      <c r="E527" s="85"/>
      <c r="F527" s="79"/>
      <c r="G527" s="79"/>
      <c r="H527" s="79"/>
      <c r="I527" s="79"/>
      <c r="J527" s="79"/>
      <c r="K527" s="79"/>
    </row>
    <row r="528" ht="14.25" customHeight="1">
      <c r="A528" s="79"/>
      <c r="B528" s="220"/>
      <c r="C528" s="79"/>
      <c r="D528" s="85"/>
      <c r="E528" s="85"/>
      <c r="F528" s="79"/>
      <c r="G528" s="79"/>
      <c r="H528" s="79"/>
      <c r="I528" s="79"/>
      <c r="J528" s="79"/>
      <c r="K528" s="79"/>
    </row>
    <row r="529" ht="14.25" customHeight="1">
      <c r="A529" s="79"/>
      <c r="B529" s="220"/>
      <c r="C529" s="79"/>
      <c r="D529" s="85"/>
      <c r="E529" s="85"/>
      <c r="F529" s="79"/>
      <c r="G529" s="79"/>
      <c r="H529" s="79"/>
      <c r="I529" s="79"/>
      <c r="J529" s="79"/>
      <c r="K529" s="79"/>
    </row>
    <row r="530" ht="14.25" customHeight="1">
      <c r="A530" s="79"/>
      <c r="B530" s="220"/>
      <c r="C530" s="79"/>
      <c r="D530" s="85"/>
      <c r="E530" s="85"/>
      <c r="F530" s="79"/>
      <c r="G530" s="79"/>
      <c r="H530" s="79"/>
      <c r="I530" s="79"/>
      <c r="J530" s="79"/>
      <c r="K530" s="79"/>
    </row>
    <row r="531" ht="14.25" customHeight="1">
      <c r="A531" s="79"/>
      <c r="B531" s="220"/>
      <c r="C531" s="79"/>
      <c r="D531" s="85"/>
      <c r="E531" s="85"/>
      <c r="F531" s="79"/>
      <c r="G531" s="79"/>
      <c r="H531" s="79"/>
      <c r="I531" s="79"/>
      <c r="J531" s="79"/>
      <c r="K531" s="79"/>
    </row>
    <row r="532" ht="14.25" customHeight="1">
      <c r="A532" s="79"/>
      <c r="B532" s="220"/>
      <c r="C532" s="79"/>
      <c r="D532" s="85"/>
      <c r="E532" s="85"/>
      <c r="F532" s="79"/>
      <c r="G532" s="79"/>
      <c r="H532" s="79"/>
      <c r="I532" s="79"/>
      <c r="J532" s="79"/>
      <c r="K532" s="79"/>
    </row>
    <row r="533" ht="14.25" customHeight="1">
      <c r="A533" s="79"/>
      <c r="B533" s="220"/>
      <c r="C533" s="79"/>
      <c r="D533" s="85"/>
      <c r="E533" s="85"/>
      <c r="F533" s="79"/>
      <c r="G533" s="79"/>
      <c r="H533" s="79"/>
      <c r="I533" s="79"/>
      <c r="J533" s="79"/>
      <c r="K533" s="79"/>
    </row>
    <row r="534" ht="14.25" customHeight="1">
      <c r="A534" s="79"/>
      <c r="B534" s="220"/>
      <c r="C534" s="79"/>
      <c r="D534" s="85"/>
      <c r="E534" s="85"/>
      <c r="F534" s="79"/>
      <c r="G534" s="79"/>
      <c r="H534" s="79"/>
      <c r="I534" s="79"/>
      <c r="J534" s="79"/>
      <c r="K534" s="79"/>
    </row>
    <row r="535" ht="14.25" customHeight="1">
      <c r="A535" s="79"/>
      <c r="B535" s="220"/>
      <c r="C535" s="79"/>
      <c r="D535" s="85"/>
      <c r="E535" s="85"/>
      <c r="F535" s="79"/>
      <c r="G535" s="79"/>
      <c r="H535" s="79"/>
      <c r="I535" s="79"/>
      <c r="J535" s="79"/>
      <c r="K535" s="79"/>
    </row>
    <row r="536" ht="14.25" customHeight="1">
      <c r="A536" s="79"/>
      <c r="B536" s="220"/>
      <c r="C536" s="79"/>
      <c r="D536" s="85"/>
      <c r="E536" s="85"/>
      <c r="F536" s="79"/>
      <c r="G536" s="79"/>
      <c r="H536" s="79"/>
      <c r="I536" s="79"/>
      <c r="J536" s="79"/>
      <c r="K536" s="79"/>
    </row>
    <row r="537" ht="14.25" customHeight="1">
      <c r="A537" s="79"/>
      <c r="B537" s="220"/>
      <c r="C537" s="79"/>
      <c r="D537" s="85"/>
      <c r="E537" s="85"/>
      <c r="F537" s="79"/>
      <c r="G537" s="79"/>
      <c r="H537" s="79"/>
      <c r="I537" s="79"/>
      <c r="J537" s="79"/>
      <c r="K537" s="79"/>
    </row>
    <row r="538" ht="14.25" customHeight="1">
      <c r="A538" s="79"/>
      <c r="B538" s="220"/>
      <c r="C538" s="79"/>
      <c r="D538" s="85"/>
      <c r="E538" s="85"/>
      <c r="F538" s="79"/>
      <c r="G538" s="79"/>
      <c r="H538" s="79"/>
      <c r="I538" s="79"/>
      <c r="J538" s="79"/>
      <c r="K538" s="79"/>
    </row>
    <row r="539" ht="14.25" customHeight="1">
      <c r="A539" s="79"/>
      <c r="B539" s="220"/>
      <c r="C539" s="79"/>
      <c r="D539" s="85"/>
      <c r="E539" s="85"/>
      <c r="F539" s="79"/>
      <c r="G539" s="79"/>
      <c r="H539" s="79"/>
      <c r="I539" s="79"/>
      <c r="J539" s="79"/>
      <c r="K539" s="79"/>
    </row>
    <row r="540" ht="14.25" customHeight="1">
      <c r="A540" s="79"/>
      <c r="B540" s="220"/>
      <c r="C540" s="79"/>
      <c r="D540" s="85"/>
      <c r="E540" s="85"/>
      <c r="F540" s="79"/>
      <c r="G540" s="79"/>
      <c r="H540" s="79"/>
      <c r="I540" s="79"/>
      <c r="J540" s="79"/>
      <c r="K540" s="79"/>
    </row>
    <row r="541" ht="14.25" customHeight="1">
      <c r="A541" s="79"/>
      <c r="B541" s="220"/>
      <c r="C541" s="79"/>
      <c r="D541" s="85"/>
      <c r="E541" s="85"/>
      <c r="F541" s="79"/>
      <c r="G541" s="79"/>
      <c r="H541" s="79"/>
      <c r="I541" s="79"/>
      <c r="J541" s="79"/>
      <c r="K541" s="79"/>
    </row>
    <row r="542" ht="14.25" customHeight="1">
      <c r="A542" s="79"/>
      <c r="B542" s="220"/>
      <c r="C542" s="79"/>
      <c r="D542" s="85"/>
      <c r="E542" s="85"/>
      <c r="F542" s="79"/>
      <c r="G542" s="79"/>
      <c r="H542" s="79"/>
      <c r="I542" s="79"/>
      <c r="J542" s="79"/>
      <c r="K542" s="79"/>
    </row>
    <row r="543" ht="14.25" customHeight="1">
      <c r="A543" s="79"/>
      <c r="B543" s="220"/>
      <c r="C543" s="79"/>
      <c r="D543" s="85"/>
      <c r="E543" s="85"/>
      <c r="F543" s="79"/>
      <c r="G543" s="79"/>
      <c r="H543" s="79"/>
      <c r="I543" s="79"/>
      <c r="J543" s="79"/>
      <c r="K543" s="79"/>
    </row>
    <row r="544" ht="14.25" customHeight="1">
      <c r="A544" s="79"/>
      <c r="B544" s="220"/>
      <c r="C544" s="79"/>
      <c r="D544" s="85"/>
      <c r="E544" s="85"/>
      <c r="F544" s="79"/>
      <c r="G544" s="79"/>
      <c r="H544" s="79"/>
      <c r="I544" s="79"/>
      <c r="J544" s="79"/>
      <c r="K544" s="79"/>
    </row>
    <row r="545" ht="14.25" customHeight="1">
      <c r="A545" s="79"/>
      <c r="B545" s="220"/>
      <c r="C545" s="79"/>
      <c r="D545" s="85"/>
      <c r="E545" s="85"/>
      <c r="F545" s="79"/>
      <c r="G545" s="79"/>
      <c r="H545" s="79"/>
      <c r="I545" s="79"/>
      <c r="J545" s="79"/>
      <c r="K545" s="79"/>
    </row>
    <row r="546" ht="14.25" customHeight="1">
      <c r="A546" s="79"/>
      <c r="B546" s="220"/>
      <c r="C546" s="79"/>
      <c r="D546" s="85"/>
      <c r="E546" s="85"/>
      <c r="F546" s="79"/>
      <c r="G546" s="79"/>
      <c r="H546" s="79"/>
      <c r="I546" s="79"/>
      <c r="J546" s="79"/>
      <c r="K546" s="79"/>
    </row>
    <row r="547" ht="14.25" customHeight="1">
      <c r="A547" s="79"/>
      <c r="B547" s="220"/>
      <c r="C547" s="79"/>
      <c r="D547" s="85"/>
      <c r="E547" s="85"/>
      <c r="F547" s="79"/>
      <c r="G547" s="79"/>
      <c r="H547" s="79"/>
      <c r="I547" s="79"/>
      <c r="J547" s="79"/>
      <c r="K547" s="79"/>
    </row>
    <row r="548" ht="14.25" customHeight="1">
      <c r="A548" s="79"/>
      <c r="B548" s="220"/>
      <c r="C548" s="79"/>
      <c r="D548" s="85"/>
      <c r="E548" s="85"/>
      <c r="F548" s="79"/>
      <c r="G548" s="79"/>
      <c r="H548" s="79"/>
      <c r="I548" s="79"/>
      <c r="J548" s="79"/>
      <c r="K548" s="79"/>
    </row>
    <row r="549" ht="14.25" customHeight="1">
      <c r="A549" s="79"/>
      <c r="B549" s="220"/>
      <c r="C549" s="79"/>
      <c r="D549" s="85"/>
      <c r="E549" s="85"/>
      <c r="F549" s="79"/>
      <c r="G549" s="79"/>
      <c r="H549" s="79"/>
      <c r="I549" s="79"/>
      <c r="J549" s="79"/>
      <c r="K549" s="79"/>
    </row>
    <row r="550" ht="14.25" customHeight="1">
      <c r="A550" s="79"/>
      <c r="B550" s="220"/>
      <c r="C550" s="79"/>
      <c r="D550" s="85"/>
      <c r="E550" s="85"/>
      <c r="F550" s="79"/>
      <c r="G550" s="79"/>
      <c r="H550" s="79"/>
      <c r="I550" s="79"/>
      <c r="J550" s="79"/>
      <c r="K550" s="79"/>
    </row>
    <row r="551" ht="14.25" customHeight="1">
      <c r="A551" s="79"/>
      <c r="B551" s="220"/>
      <c r="C551" s="79"/>
      <c r="D551" s="85"/>
      <c r="E551" s="85"/>
      <c r="F551" s="79"/>
      <c r="G551" s="79"/>
      <c r="H551" s="79"/>
      <c r="I551" s="79"/>
      <c r="J551" s="79"/>
      <c r="K551" s="79"/>
    </row>
    <row r="552" ht="14.25" customHeight="1">
      <c r="A552" s="79"/>
      <c r="B552" s="220"/>
      <c r="C552" s="79"/>
      <c r="D552" s="85"/>
      <c r="E552" s="85"/>
      <c r="F552" s="79"/>
      <c r="G552" s="79"/>
      <c r="H552" s="79"/>
      <c r="I552" s="79"/>
      <c r="J552" s="79"/>
      <c r="K552" s="79"/>
    </row>
    <row r="553" ht="14.25" customHeight="1">
      <c r="A553" s="79"/>
      <c r="B553" s="220"/>
      <c r="C553" s="79"/>
      <c r="D553" s="85"/>
      <c r="E553" s="85"/>
      <c r="F553" s="79"/>
      <c r="G553" s="79"/>
      <c r="H553" s="79"/>
      <c r="I553" s="79"/>
      <c r="J553" s="79"/>
      <c r="K553" s="79"/>
    </row>
    <row r="554" ht="14.25" customHeight="1">
      <c r="A554" s="79"/>
      <c r="B554" s="220"/>
      <c r="C554" s="79"/>
      <c r="D554" s="85"/>
      <c r="E554" s="85"/>
      <c r="F554" s="79"/>
      <c r="G554" s="79"/>
      <c r="H554" s="79"/>
      <c r="I554" s="79"/>
      <c r="J554" s="79"/>
      <c r="K554" s="79"/>
    </row>
    <row r="555" ht="14.25" customHeight="1">
      <c r="A555" s="79"/>
      <c r="B555" s="220"/>
      <c r="C555" s="79"/>
      <c r="D555" s="85"/>
      <c r="E555" s="85"/>
      <c r="F555" s="79"/>
      <c r="G555" s="79"/>
      <c r="H555" s="79"/>
      <c r="I555" s="79"/>
      <c r="J555" s="79"/>
      <c r="K555" s="79"/>
    </row>
    <row r="556" ht="14.25" customHeight="1">
      <c r="A556" s="79"/>
      <c r="B556" s="220"/>
      <c r="C556" s="79"/>
      <c r="D556" s="85"/>
      <c r="E556" s="85"/>
      <c r="F556" s="79"/>
      <c r="G556" s="79"/>
      <c r="H556" s="79"/>
      <c r="I556" s="79"/>
      <c r="J556" s="79"/>
      <c r="K556" s="79"/>
    </row>
    <row r="557" ht="14.25" customHeight="1">
      <c r="A557" s="79"/>
      <c r="B557" s="220"/>
      <c r="C557" s="79"/>
      <c r="D557" s="85"/>
      <c r="E557" s="85"/>
      <c r="F557" s="79"/>
      <c r="G557" s="79"/>
      <c r="H557" s="79"/>
      <c r="I557" s="79"/>
      <c r="J557" s="79"/>
      <c r="K557" s="79"/>
    </row>
    <row r="558" ht="14.25" customHeight="1">
      <c r="A558" s="79"/>
      <c r="B558" s="220"/>
      <c r="C558" s="79"/>
      <c r="D558" s="85"/>
      <c r="E558" s="85"/>
      <c r="F558" s="79"/>
      <c r="G558" s="79"/>
      <c r="H558" s="79"/>
      <c r="I558" s="79"/>
      <c r="J558" s="79"/>
      <c r="K558" s="79"/>
    </row>
    <row r="559" ht="14.25" customHeight="1">
      <c r="A559" s="79"/>
      <c r="B559" s="220"/>
      <c r="C559" s="79"/>
      <c r="D559" s="85"/>
      <c r="E559" s="85"/>
      <c r="F559" s="79"/>
      <c r="G559" s="79"/>
      <c r="H559" s="79"/>
      <c r="I559" s="79"/>
      <c r="J559" s="79"/>
      <c r="K559" s="79"/>
    </row>
    <row r="560" ht="14.25" customHeight="1">
      <c r="A560" s="79"/>
      <c r="B560" s="220"/>
      <c r="C560" s="79"/>
      <c r="D560" s="85"/>
      <c r="E560" s="85"/>
      <c r="F560" s="79"/>
      <c r="G560" s="79"/>
      <c r="H560" s="79"/>
      <c r="I560" s="79"/>
      <c r="J560" s="79"/>
      <c r="K560" s="79"/>
    </row>
    <row r="561" ht="14.25" customHeight="1">
      <c r="A561" s="79"/>
      <c r="B561" s="220"/>
      <c r="C561" s="79"/>
      <c r="D561" s="85"/>
      <c r="E561" s="85"/>
      <c r="F561" s="79"/>
      <c r="G561" s="79"/>
      <c r="H561" s="79"/>
      <c r="I561" s="79"/>
      <c r="J561" s="79"/>
      <c r="K561" s="79"/>
    </row>
    <row r="562" ht="14.25" customHeight="1">
      <c r="A562" s="79"/>
      <c r="B562" s="220"/>
      <c r="C562" s="79"/>
      <c r="D562" s="85"/>
      <c r="E562" s="85"/>
      <c r="F562" s="79"/>
      <c r="G562" s="79"/>
      <c r="H562" s="79"/>
      <c r="I562" s="79"/>
      <c r="J562" s="79"/>
      <c r="K562" s="79"/>
    </row>
    <row r="563" ht="14.25" customHeight="1">
      <c r="A563" s="79"/>
      <c r="B563" s="220"/>
      <c r="C563" s="79"/>
      <c r="D563" s="85"/>
      <c r="E563" s="85"/>
      <c r="F563" s="79"/>
      <c r="G563" s="79"/>
      <c r="H563" s="79"/>
      <c r="I563" s="79"/>
      <c r="J563" s="79"/>
      <c r="K563" s="79"/>
    </row>
    <row r="564" ht="14.25" customHeight="1">
      <c r="A564" s="79"/>
      <c r="B564" s="220"/>
      <c r="C564" s="79"/>
      <c r="D564" s="85"/>
      <c r="E564" s="85"/>
      <c r="F564" s="79"/>
      <c r="G564" s="79"/>
      <c r="H564" s="79"/>
      <c r="I564" s="79"/>
      <c r="J564" s="79"/>
      <c r="K564" s="79"/>
    </row>
    <row r="565" ht="14.25" customHeight="1">
      <c r="A565" s="79"/>
      <c r="B565" s="220"/>
      <c r="C565" s="79"/>
      <c r="D565" s="85"/>
      <c r="E565" s="85"/>
      <c r="F565" s="79"/>
      <c r="G565" s="79"/>
      <c r="H565" s="79"/>
      <c r="I565" s="79"/>
      <c r="J565" s="79"/>
      <c r="K565" s="79"/>
    </row>
    <row r="566" ht="14.25" customHeight="1">
      <c r="A566" s="79"/>
      <c r="B566" s="220"/>
      <c r="C566" s="79"/>
      <c r="D566" s="85"/>
      <c r="E566" s="85"/>
      <c r="F566" s="79"/>
      <c r="G566" s="79"/>
      <c r="H566" s="79"/>
      <c r="I566" s="79"/>
      <c r="J566" s="79"/>
      <c r="K566" s="79"/>
    </row>
    <row r="567" ht="14.25" customHeight="1">
      <c r="A567" s="79"/>
      <c r="B567" s="220"/>
      <c r="C567" s="79"/>
      <c r="D567" s="85"/>
      <c r="E567" s="85"/>
      <c r="F567" s="79"/>
      <c r="G567" s="79"/>
      <c r="H567" s="79"/>
      <c r="I567" s="79"/>
      <c r="J567" s="79"/>
      <c r="K567" s="79"/>
    </row>
    <row r="568" ht="14.25" customHeight="1">
      <c r="A568" s="79"/>
      <c r="B568" s="220"/>
      <c r="C568" s="79"/>
      <c r="D568" s="85"/>
      <c r="E568" s="85"/>
      <c r="F568" s="79"/>
      <c r="G568" s="79"/>
      <c r="H568" s="79"/>
      <c r="I568" s="79"/>
      <c r="J568" s="79"/>
      <c r="K568" s="79"/>
    </row>
    <row r="569" ht="14.25" customHeight="1">
      <c r="A569" s="79"/>
      <c r="B569" s="220"/>
      <c r="C569" s="79"/>
      <c r="D569" s="85"/>
      <c r="E569" s="85"/>
      <c r="F569" s="79"/>
      <c r="G569" s="79"/>
      <c r="H569" s="79"/>
      <c r="I569" s="79"/>
      <c r="J569" s="79"/>
      <c r="K569" s="79"/>
    </row>
    <row r="570" ht="14.25" customHeight="1">
      <c r="A570" s="79"/>
      <c r="B570" s="220"/>
      <c r="C570" s="79"/>
      <c r="D570" s="85"/>
      <c r="E570" s="85"/>
      <c r="F570" s="79"/>
      <c r="G570" s="79"/>
      <c r="H570" s="79"/>
      <c r="I570" s="79"/>
      <c r="J570" s="79"/>
      <c r="K570" s="79"/>
    </row>
    <row r="571" ht="14.25" customHeight="1">
      <c r="A571" s="79"/>
      <c r="B571" s="220"/>
      <c r="C571" s="79"/>
      <c r="D571" s="85"/>
      <c r="E571" s="85"/>
      <c r="F571" s="79"/>
      <c r="G571" s="79"/>
      <c r="H571" s="79"/>
      <c r="I571" s="79"/>
      <c r="J571" s="79"/>
      <c r="K571" s="79"/>
    </row>
    <row r="572" ht="14.25" customHeight="1">
      <c r="A572" s="79"/>
      <c r="B572" s="220"/>
      <c r="C572" s="79"/>
      <c r="D572" s="85"/>
      <c r="E572" s="85"/>
      <c r="F572" s="79"/>
      <c r="G572" s="79"/>
      <c r="H572" s="79"/>
      <c r="I572" s="79"/>
      <c r="J572" s="79"/>
      <c r="K572" s="79"/>
    </row>
    <row r="573" ht="14.25" customHeight="1">
      <c r="A573" s="79"/>
      <c r="B573" s="220"/>
      <c r="C573" s="79"/>
      <c r="D573" s="85"/>
      <c r="E573" s="85"/>
      <c r="F573" s="79"/>
      <c r="G573" s="79"/>
      <c r="H573" s="79"/>
      <c r="I573" s="79"/>
      <c r="J573" s="79"/>
      <c r="K573" s="79"/>
    </row>
    <row r="574" ht="14.25" customHeight="1">
      <c r="A574" s="79"/>
      <c r="B574" s="220"/>
      <c r="C574" s="79"/>
      <c r="D574" s="85"/>
      <c r="E574" s="85"/>
      <c r="F574" s="79"/>
      <c r="G574" s="79"/>
      <c r="H574" s="79"/>
      <c r="I574" s="79"/>
      <c r="J574" s="79"/>
      <c r="K574" s="79"/>
    </row>
    <row r="575" ht="14.25" customHeight="1">
      <c r="A575" s="79"/>
      <c r="B575" s="220"/>
      <c r="C575" s="79"/>
      <c r="D575" s="85"/>
      <c r="E575" s="85"/>
      <c r="F575" s="79"/>
      <c r="G575" s="79"/>
      <c r="H575" s="79"/>
      <c r="I575" s="79"/>
      <c r="J575" s="79"/>
      <c r="K575" s="79"/>
    </row>
    <row r="576" ht="14.25" customHeight="1">
      <c r="A576" s="79"/>
      <c r="B576" s="220"/>
      <c r="C576" s="79"/>
      <c r="D576" s="85"/>
      <c r="E576" s="85"/>
      <c r="F576" s="79"/>
      <c r="G576" s="79"/>
      <c r="H576" s="79"/>
      <c r="I576" s="79"/>
      <c r="J576" s="79"/>
      <c r="K576" s="79"/>
    </row>
    <row r="577" ht="14.25" customHeight="1">
      <c r="A577" s="79"/>
      <c r="B577" s="220"/>
      <c r="C577" s="79"/>
      <c r="D577" s="85"/>
      <c r="E577" s="85"/>
      <c r="F577" s="79"/>
      <c r="G577" s="79"/>
      <c r="H577" s="79"/>
      <c r="I577" s="79"/>
      <c r="J577" s="79"/>
      <c r="K577" s="79"/>
    </row>
    <row r="578" ht="14.25" customHeight="1">
      <c r="A578" s="79"/>
      <c r="B578" s="220"/>
      <c r="C578" s="79"/>
      <c r="D578" s="85"/>
      <c r="E578" s="85"/>
      <c r="F578" s="79"/>
      <c r="G578" s="79"/>
      <c r="H578" s="79"/>
      <c r="I578" s="79"/>
      <c r="J578" s="79"/>
      <c r="K578" s="79"/>
    </row>
    <row r="579" ht="14.25" customHeight="1">
      <c r="A579" s="79"/>
      <c r="B579" s="220"/>
      <c r="C579" s="79"/>
      <c r="D579" s="85"/>
      <c r="E579" s="85"/>
      <c r="F579" s="79"/>
      <c r="G579" s="79"/>
      <c r="H579" s="79"/>
      <c r="I579" s="79"/>
      <c r="J579" s="79"/>
      <c r="K579" s="79"/>
    </row>
    <row r="580" ht="14.25" customHeight="1">
      <c r="A580" s="79"/>
      <c r="B580" s="220"/>
      <c r="C580" s="79"/>
      <c r="D580" s="85"/>
      <c r="E580" s="85"/>
      <c r="F580" s="79"/>
      <c r="G580" s="79"/>
      <c r="H580" s="79"/>
      <c r="I580" s="79"/>
      <c r="J580" s="79"/>
      <c r="K580" s="79"/>
    </row>
    <row r="581" ht="14.25" customHeight="1">
      <c r="A581" s="79"/>
      <c r="B581" s="220"/>
      <c r="C581" s="79"/>
      <c r="D581" s="85"/>
      <c r="E581" s="85"/>
      <c r="F581" s="79"/>
      <c r="G581" s="79"/>
      <c r="H581" s="79"/>
      <c r="I581" s="79"/>
      <c r="J581" s="79"/>
      <c r="K581" s="79"/>
    </row>
    <row r="582" ht="14.25" customHeight="1">
      <c r="A582" s="79"/>
      <c r="B582" s="220"/>
      <c r="C582" s="79"/>
      <c r="D582" s="85"/>
      <c r="E582" s="85"/>
      <c r="F582" s="79"/>
      <c r="G582" s="79"/>
      <c r="H582" s="79"/>
      <c r="I582" s="79"/>
      <c r="J582" s="79"/>
      <c r="K582" s="79"/>
    </row>
    <row r="583" ht="14.25" customHeight="1">
      <c r="A583" s="79"/>
      <c r="B583" s="220"/>
      <c r="C583" s="79"/>
      <c r="D583" s="85"/>
      <c r="E583" s="85"/>
      <c r="F583" s="79"/>
      <c r="G583" s="79"/>
      <c r="H583" s="79"/>
      <c r="I583" s="79"/>
      <c r="J583" s="79"/>
      <c r="K583" s="79"/>
    </row>
    <row r="584" ht="14.25" customHeight="1">
      <c r="A584" s="79"/>
      <c r="B584" s="220"/>
      <c r="C584" s="79"/>
      <c r="D584" s="85"/>
      <c r="E584" s="85"/>
      <c r="F584" s="79"/>
      <c r="G584" s="79"/>
      <c r="H584" s="79"/>
      <c r="I584" s="79"/>
      <c r="J584" s="79"/>
      <c r="K584" s="79"/>
    </row>
    <row r="585" ht="14.25" customHeight="1">
      <c r="A585" s="79"/>
      <c r="B585" s="220"/>
      <c r="C585" s="79"/>
      <c r="D585" s="85"/>
      <c r="E585" s="85"/>
      <c r="F585" s="79"/>
      <c r="G585" s="79"/>
      <c r="H585" s="79"/>
      <c r="I585" s="79"/>
      <c r="J585" s="79"/>
      <c r="K585" s="79"/>
    </row>
    <row r="586" ht="14.25" customHeight="1">
      <c r="A586" s="79"/>
      <c r="B586" s="220"/>
      <c r="C586" s="79"/>
      <c r="D586" s="85"/>
      <c r="E586" s="85"/>
      <c r="F586" s="79"/>
      <c r="G586" s="79"/>
      <c r="H586" s="79"/>
      <c r="I586" s="79"/>
      <c r="J586" s="79"/>
      <c r="K586" s="79"/>
    </row>
    <row r="587" ht="14.25" customHeight="1">
      <c r="A587" s="79"/>
      <c r="B587" s="220"/>
      <c r="C587" s="79"/>
      <c r="D587" s="85"/>
      <c r="E587" s="85"/>
      <c r="F587" s="79"/>
      <c r="G587" s="79"/>
      <c r="H587" s="79"/>
      <c r="I587" s="79"/>
      <c r="J587" s="79"/>
      <c r="K587" s="79"/>
    </row>
    <row r="588" ht="14.25" customHeight="1">
      <c r="A588" s="79"/>
      <c r="B588" s="220"/>
      <c r="C588" s="79"/>
      <c r="D588" s="85"/>
      <c r="E588" s="85"/>
      <c r="F588" s="79"/>
      <c r="G588" s="79"/>
      <c r="H588" s="79"/>
      <c r="I588" s="79"/>
      <c r="J588" s="79"/>
      <c r="K588" s="79"/>
    </row>
    <row r="589" ht="14.25" customHeight="1">
      <c r="A589" s="79"/>
      <c r="B589" s="220"/>
      <c r="C589" s="79"/>
      <c r="D589" s="85"/>
      <c r="E589" s="85"/>
      <c r="F589" s="79"/>
      <c r="G589" s="79"/>
      <c r="H589" s="79"/>
      <c r="I589" s="79"/>
      <c r="J589" s="79"/>
      <c r="K589" s="79"/>
    </row>
    <row r="590" ht="14.25" customHeight="1">
      <c r="A590" s="79"/>
      <c r="B590" s="220"/>
      <c r="C590" s="79"/>
      <c r="D590" s="85"/>
      <c r="E590" s="85"/>
      <c r="F590" s="79"/>
      <c r="G590" s="79"/>
      <c r="H590" s="79"/>
      <c r="I590" s="79"/>
      <c r="J590" s="79"/>
      <c r="K590" s="79"/>
    </row>
    <row r="591" ht="14.25" customHeight="1">
      <c r="A591" s="79"/>
      <c r="B591" s="220"/>
      <c r="C591" s="79"/>
      <c r="D591" s="85"/>
      <c r="E591" s="85"/>
      <c r="F591" s="79"/>
      <c r="G591" s="79"/>
      <c r="H591" s="79"/>
      <c r="I591" s="79"/>
      <c r="J591" s="79"/>
      <c r="K591" s="79"/>
    </row>
    <row r="592" ht="14.25" customHeight="1">
      <c r="A592" s="79"/>
      <c r="B592" s="220"/>
      <c r="C592" s="79"/>
      <c r="D592" s="85"/>
      <c r="E592" s="85"/>
      <c r="F592" s="79"/>
      <c r="G592" s="79"/>
      <c r="H592" s="79"/>
      <c r="I592" s="79"/>
      <c r="J592" s="79"/>
      <c r="K592" s="79"/>
    </row>
    <row r="593" ht="14.25" customHeight="1">
      <c r="A593" s="79"/>
      <c r="B593" s="220"/>
      <c r="C593" s="79"/>
      <c r="D593" s="85"/>
      <c r="E593" s="85"/>
      <c r="F593" s="79"/>
      <c r="G593" s="79"/>
      <c r="H593" s="79"/>
      <c r="I593" s="79"/>
      <c r="J593" s="79"/>
      <c r="K593" s="79"/>
    </row>
    <row r="594" ht="14.25" customHeight="1">
      <c r="A594" s="79"/>
      <c r="B594" s="220"/>
      <c r="C594" s="79"/>
      <c r="D594" s="85"/>
      <c r="E594" s="85"/>
      <c r="F594" s="79"/>
      <c r="G594" s="79"/>
      <c r="H594" s="79"/>
      <c r="I594" s="79"/>
      <c r="J594" s="79"/>
      <c r="K594" s="79"/>
    </row>
    <row r="595" ht="14.25" customHeight="1">
      <c r="A595" s="79"/>
      <c r="B595" s="220"/>
      <c r="C595" s="79"/>
      <c r="D595" s="85"/>
      <c r="E595" s="85"/>
      <c r="F595" s="79"/>
      <c r="G595" s="79"/>
      <c r="H595" s="79"/>
      <c r="I595" s="79"/>
      <c r="J595" s="79"/>
      <c r="K595" s="79"/>
    </row>
    <row r="596" ht="14.25" customHeight="1">
      <c r="A596" s="79"/>
      <c r="B596" s="220"/>
      <c r="C596" s="79"/>
      <c r="D596" s="85"/>
      <c r="E596" s="85"/>
      <c r="F596" s="79"/>
      <c r="G596" s="79"/>
      <c r="H596" s="79"/>
      <c r="I596" s="79"/>
      <c r="J596" s="79"/>
      <c r="K596" s="79"/>
    </row>
    <row r="597" ht="14.25" customHeight="1">
      <c r="A597" s="79"/>
      <c r="B597" s="220"/>
      <c r="C597" s="79"/>
      <c r="D597" s="85"/>
      <c r="E597" s="85"/>
      <c r="F597" s="79"/>
      <c r="G597" s="79"/>
      <c r="H597" s="79"/>
      <c r="I597" s="79"/>
      <c r="J597" s="79"/>
      <c r="K597" s="79"/>
    </row>
    <row r="598" ht="14.25" customHeight="1">
      <c r="A598" s="79"/>
      <c r="B598" s="220"/>
      <c r="C598" s="79"/>
      <c r="D598" s="85"/>
      <c r="E598" s="85"/>
      <c r="F598" s="79"/>
      <c r="G598" s="79"/>
      <c r="H598" s="79"/>
      <c r="I598" s="79"/>
      <c r="J598" s="79"/>
      <c r="K598" s="79"/>
    </row>
    <row r="599" ht="14.25" customHeight="1">
      <c r="A599" s="79"/>
      <c r="B599" s="220"/>
      <c r="C599" s="79"/>
      <c r="D599" s="85"/>
      <c r="E599" s="85"/>
      <c r="F599" s="79"/>
      <c r="G599" s="79"/>
      <c r="H599" s="79"/>
      <c r="I599" s="79"/>
      <c r="J599" s="79"/>
      <c r="K599" s="79"/>
    </row>
    <row r="600" ht="14.25" customHeight="1">
      <c r="A600" s="79"/>
      <c r="B600" s="220"/>
      <c r="C600" s="79"/>
      <c r="D600" s="85"/>
      <c r="E600" s="85"/>
      <c r="F600" s="79"/>
      <c r="G600" s="79"/>
      <c r="H600" s="79"/>
      <c r="I600" s="79"/>
      <c r="J600" s="79"/>
      <c r="K600" s="79"/>
    </row>
    <row r="601" ht="14.25" customHeight="1">
      <c r="A601" s="79"/>
      <c r="B601" s="220"/>
      <c r="C601" s="79"/>
      <c r="D601" s="85"/>
      <c r="E601" s="85"/>
      <c r="F601" s="79"/>
      <c r="G601" s="79"/>
      <c r="H601" s="79"/>
      <c r="I601" s="79"/>
      <c r="J601" s="79"/>
      <c r="K601" s="79"/>
    </row>
    <row r="602" ht="14.25" customHeight="1">
      <c r="A602" s="79"/>
      <c r="B602" s="220"/>
      <c r="C602" s="79"/>
      <c r="D602" s="85"/>
      <c r="E602" s="85"/>
      <c r="F602" s="79"/>
      <c r="G602" s="79"/>
      <c r="H602" s="79"/>
      <c r="I602" s="79"/>
      <c r="J602" s="79"/>
      <c r="K602" s="79"/>
    </row>
    <row r="603" ht="14.25" customHeight="1">
      <c r="A603" s="79"/>
      <c r="B603" s="220"/>
      <c r="C603" s="79"/>
      <c r="D603" s="85"/>
      <c r="E603" s="85"/>
      <c r="F603" s="79"/>
      <c r="G603" s="79"/>
      <c r="H603" s="79"/>
      <c r="I603" s="79"/>
      <c r="J603" s="79"/>
      <c r="K603" s="79"/>
    </row>
    <row r="604" ht="14.25" customHeight="1">
      <c r="A604" s="79"/>
      <c r="B604" s="220"/>
      <c r="C604" s="79"/>
      <c r="D604" s="85"/>
      <c r="E604" s="85"/>
      <c r="F604" s="79"/>
      <c r="G604" s="79"/>
      <c r="H604" s="79"/>
      <c r="I604" s="79"/>
      <c r="J604" s="79"/>
      <c r="K604" s="79"/>
    </row>
    <row r="605" ht="14.25" customHeight="1">
      <c r="A605" s="79"/>
      <c r="B605" s="220"/>
      <c r="C605" s="79"/>
      <c r="D605" s="85"/>
      <c r="E605" s="85"/>
      <c r="F605" s="79"/>
      <c r="G605" s="79"/>
      <c r="H605" s="79"/>
      <c r="I605" s="79"/>
      <c r="J605" s="79"/>
      <c r="K605" s="79"/>
    </row>
    <row r="606" ht="14.25" customHeight="1">
      <c r="A606" s="79"/>
      <c r="B606" s="220"/>
      <c r="C606" s="79"/>
      <c r="D606" s="85"/>
      <c r="E606" s="85"/>
      <c r="F606" s="79"/>
      <c r="G606" s="79"/>
      <c r="H606" s="79"/>
      <c r="I606" s="79"/>
      <c r="J606" s="79"/>
      <c r="K606" s="79"/>
    </row>
    <row r="607" ht="14.25" customHeight="1">
      <c r="A607" s="79"/>
      <c r="B607" s="220"/>
      <c r="C607" s="79"/>
      <c r="D607" s="85"/>
      <c r="E607" s="85"/>
      <c r="F607" s="79"/>
      <c r="G607" s="79"/>
      <c r="H607" s="79"/>
      <c r="I607" s="79"/>
      <c r="J607" s="79"/>
      <c r="K607" s="79"/>
    </row>
    <row r="608" ht="14.25" customHeight="1">
      <c r="A608" s="79"/>
      <c r="B608" s="220"/>
      <c r="C608" s="79"/>
      <c r="D608" s="85"/>
      <c r="E608" s="85"/>
      <c r="F608" s="79"/>
      <c r="G608" s="79"/>
      <c r="H608" s="79"/>
      <c r="I608" s="79"/>
      <c r="J608" s="79"/>
      <c r="K608" s="79"/>
    </row>
    <row r="609" ht="14.25" customHeight="1">
      <c r="A609" s="79"/>
      <c r="B609" s="220"/>
      <c r="C609" s="79"/>
      <c r="D609" s="85"/>
      <c r="E609" s="85"/>
      <c r="F609" s="79"/>
      <c r="G609" s="79"/>
      <c r="H609" s="79"/>
      <c r="I609" s="79"/>
      <c r="J609" s="79"/>
      <c r="K609" s="79"/>
    </row>
    <row r="610" ht="14.25" customHeight="1">
      <c r="A610" s="79"/>
      <c r="B610" s="220"/>
      <c r="C610" s="79"/>
      <c r="D610" s="85"/>
      <c r="E610" s="85"/>
      <c r="F610" s="79"/>
      <c r="G610" s="79"/>
      <c r="H610" s="79"/>
      <c r="I610" s="79"/>
      <c r="J610" s="79"/>
      <c r="K610" s="79"/>
    </row>
    <row r="611" ht="14.25" customHeight="1">
      <c r="A611" s="79"/>
      <c r="B611" s="220"/>
      <c r="C611" s="79"/>
      <c r="D611" s="85"/>
      <c r="E611" s="85"/>
      <c r="F611" s="79"/>
      <c r="G611" s="79"/>
      <c r="H611" s="79"/>
      <c r="I611" s="79"/>
      <c r="J611" s="79"/>
      <c r="K611" s="79"/>
    </row>
    <row r="612" ht="14.25" customHeight="1">
      <c r="A612" s="79"/>
      <c r="B612" s="220"/>
      <c r="C612" s="79"/>
      <c r="D612" s="85"/>
      <c r="E612" s="85"/>
      <c r="F612" s="79"/>
      <c r="G612" s="79"/>
      <c r="H612" s="79"/>
      <c r="I612" s="79"/>
      <c r="J612" s="79"/>
      <c r="K612" s="79"/>
    </row>
    <row r="613" ht="14.25" customHeight="1">
      <c r="A613" s="79"/>
      <c r="B613" s="220"/>
      <c r="C613" s="79"/>
      <c r="D613" s="85"/>
      <c r="E613" s="85"/>
      <c r="F613" s="79"/>
      <c r="G613" s="79"/>
      <c r="H613" s="79"/>
      <c r="I613" s="79"/>
      <c r="J613" s="79"/>
      <c r="K613" s="79"/>
    </row>
    <row r="614" ht="14.25" customHeight="1">
      <c r="A614" s="79"/>
      <c r="B614" s="220"/>
      <c r="C614" s="79"/>
      <c r="D614" s="85"/>
      <c r="E614" s="85"/>
      <c r="F614" s="79"/>
      <c r="G614" s="79"/>
      <c r="H614" s="79"/>
      <c r="I614" s="79"/>
      <c r="J614" s="79"/>
      <c r="K614" s="79"/>
    </row>
    <row r="615" ht="14.25" customHeight="1">
      <c r="A615" s="79"/>
      <c r="B615" s="220"/>
      <c r="C615" s="79"/>
      <c r="D615" s="85"/>
      <c r="E615" s="85"/>
      <c r="F615" s="79"/>
      <c r="G615" s="79"/>
      <c r="H615" s="79"/>
      <c r="I615" s="79"/>
      <c r="J615" s="79"/>
      <c r="K615" s="79"/>
    </row>
    <row r="616" ht="14.25" customHeight="1">
      <c r="A616" s="79"/>
      <c r="B616" s="220"/>
      <c r="C616" s="79"/>
      <c r="D616" s="85"/>
      <c r="E616" s="85"/>
      <c r="F616" s="79"/>
      <c r="G616" s="79"/>
      <c r="H616" s="79"/>
      <c r="I616" s="79"/>
      <c r="J616" s="79"/>
      <c r="K616" s="79"/>
    </row>
    <row r="617" ht="14.25" customHeight="1">
      <c r="A617" s="79"/>
      <c r="B617" s="220"/>
      <c r="C617" s="79"/>
      <c r="D617" s="85"/>
      <c r="E617" s="85"/>
      <c r="F617" s="79"/>
      <c r="G617" s="79"/>
      <c r="H617" s="79"/>
      <c r="I617" s="79"/>
      <c r="J617" s="79"/>
      <c r="K617" s="79"/>
    </row>
    <row r="618" ht="14.25" customHeight="1">
      <c r="A618" s="79"/>
      <c r="B618" s="220"/>
      <c r="C618" s="79"/>
      <c r="D618" s="85"/>
      <c r="E618" s="85"/>
      <c r="F618" s="79"/>
      <c r="G618" s="79"/>
      <c r="H618" s="79"/>
      <c r="I618" s="79"/>
      <c r="J618" s="79"/>
      <c r="K618" s="79"/>
    </row>
    <row r="619" ht="14.25" customHeight="1">
      <c r="A619" s="79"/>
      <c r="B619" s="220"/>
      <c r="C619" s="79"/>
      <c r="D619" s="85"/>
      <c r="E619" s="85"/>
      <c r="F619" s="79"/>
      <c r="G619" s="79"/>
      <c r="H619" s="79"/>
      <c r="I619" s="79"/>
      <c r="J619" s="79"/>
      <c r="K619" s="79"/>
    </row>
    <row r="620" ht="14.25" customHeight="1">
      <c r="A620" s="79"/>
      <c r="B620" s="220"/>
      <c r="C620" s="79"/>
      <c r="D620" s="85"/>
      <c r="E620" s="85"/>
      <c r="F620" s="79"/>
      <c r="G620" s="79"/>
      <c r="H620" s="79"/>
      <c r="I620" s="79"/>
      <c r="J620" s="79"/>
      <c r="K620" s="79"/>
    </row>
    <row r="621" ht="14.25" customHeight="1">
      <c r="A621" s="79"/>
      <c r="B621" s="220"/>
      <c r="C621" s="79"/>
      <c r="D621" s="85"/>
      <c r="E621" s="85"/>
      <c r="F621" s="79"/>
      <c r="G621" s="79"/>
      <c r="H621" s="79"/>
      <c r="I621" s="79"/>
      <c r="J621" s="79"/>
      <c r="K621" s="79"/>
    </row>
    <row r="622" ht="14.25" customHeight="1">
      <c r="A622" s="79"/>
      <c r="B622" s="220"/>
      <c r="C622" s="79"/>
      <c r="D622" s="85"/>
      <c r="E622" s="85"/>
      <c r="F622" s="79"/>
      <c r="G622" s="79"/>
      <c r="H622" s="79"/>
      <c r="I622" s="79"/>
      <c r="J622" s="79"/>
      <c r="K622" s="79"/>
    </row>
    <row r="623" ht="14.25" customHeight="1">
      <c r="A623" s="79"/>
      <c r="B623" s="220"/>
      <c r="C623" s="79"/>
      <c r="D623" s="85"/>
      <c r="E623" s="85"/>
      <c r="F623" s="79"/>
      <c r="G623" s="79"/>
      <c r="H623" s="79"/>
      <c r="I623" s="79"/>
      <c r="J623" s="79"/>
      <c r="K623" s="79"/>
    </row>
    <row r="624" ht="14.25" customHeight="1">
      <c r="A624" s="79"/>
      <c r="B624" s="220"/>
      <c r="C624" s="79"/>
      <c r="D624" s="85"/>
      <c r="E624" s="85"/>
      <c r="F624" s="79"/>
      <c r="G624" s="79"/>
      <c r="H624" s="79"/>
      <c r="I624" s="79"/>
      <c r="J624" s="79"/>
      <c r="K624" s="79"/>
    </row>
    <row r="625" ht="14.25" customHeight="1">
      <c r="A625" s="79"/>
      <c r="B625" s="220"/>
      <c r="C625" s="79"/>
      <c r="D625" s="85"/>
      <c r="E625" s="85"/>
      <c r="F625" s="79"/>
      <c r="G625" s="79"/>
      <c r="H625" s="79"/>
      <c r="I625" s="79"/>
      <c r="J625" s="79"/>
      <c r="K625" s="79"/>
    </row>
    <row r="626" ht="14.25" customHeight="1">
      <c r="A626" s="79"/>
      <c r="B626" s="220"/>
      <c r="C626" s="79"/>
      <c r="D626" s="85"/>
      <c r="E626" s="85"/>
      <c r="F626" s="79"/>
      <c r="G626" s="79"/>
      <c r="H626" s="79"/>
      <c r="I626" s="79"/>
      <c r="J626" s="79"/>
      <c r="K626" s="79"/>
    </row>
    <row r="627" ht="14.25" customHeight="1">
      <c r="A627" s="79"/>
      <c r="B627" s="220"/>
      <c r="C627" s="79"/>
      <c r="D627" s="85"/>
      <c r="E627" s="85"/>
      <c r="F627" s="79"/>
      <c r="G627" s="79"/>
      <c r="H627" s="79"/>
      <c r="I627" s="79"/>
      <c r="J627" s="79"/>
      <c r="K627" s="79"/>
    </row>
    <row r="628" ht="14.25" customHeight="1">
      <c r="A628" s="79"/>
      <c r="B628" s="220"/>
      <c r="C628" s="79"/>
      <c r="D628" s="85"/>
      <c r="E628" s="85"/>
      <c r="F628" s="79"/>
      <c r="G628" s="79"/>
      <c r="H628" s="79"/>
      <c r="I628" s="79"/>
      <c r="J628" s="79"/>
      <c r="K628" s="79"/>
    </row>
    <row r="629" ht="14.25" customHeight="1">
      <c r="A629" s="79"/>
      <c r="B629" s="220"/>
      <c r="C629" s="79"/>
      <c r="D629" s="85"/>
      <c r="E629" s="85"/>
      <c r="F629" s="79"/>
      <c r="G629" s="79"/>
      <c r="H629" s="79"/>
      <c r="I629" s="79"/>
      <c r="J629" s="79"/>
      <c r="K629" s="79"/>
    </row>
    <row r="630" ht="14.25" customHeight="1">
      <c r="A630" s="79"/>
      <c r="B630" s="220"/>
      <c r="C630" s="79"/>
      <c r="D630" s="85"/>
      <c r="E630" s="85"/>
      <c r="F630" s="79"/>
      <c r="G630" s="79"/>
      <c r="H630" s="79"/>
      <c r="I630" s="79"/>
      <c r="J630" s="79"/>
      <c r="K630" s="79"/>
    </row>
    <row r="631" ht="14.25" customHeight="1">
      <c r="A631" s="79"/>
      <c r="B631" s="220"/>
      <c r="C631" s="79"/>
      <c r="D631" s="85"/>
      <c r="E631" s="85"/>
      <c r="F631" s="79"/>
      <c r="G631" s="79"/>
      <c r="H631" s="79"/>
      <c r="I631" s="79"/>
      <c r="J631" s="79"/>
      <c r="K631" s="79"/>
    </row>
    <row r="632" ht="14.25" customHeight="1">
      <c r="A632" s="79"/>
      <c r="B632" s="220"/>
      <c r="C632" s="79"/>
      <c r="D632" s="85"/>
      <c r="E632" s="85"/>
      <c r="F632" s="79"/>
      <c r="G632" s="79"/>
      <c r="H632" s="79"/>
      <c r="I632" s="79"/>
      <c r="J632" s="79"/>
      <c r="K632" s="79"/>
    </row>
    <row r="633" ht="14.25" customHeight="1">
      <c r="A633" s="79"/>
      <c r="B633" s="220"/>
      <c r="C633" s="79"/>
      <c r="D633" s="85"/>
      <c r="E633" s="85"/>
      <c r="F633" s="79"/>
      <c r="G633" s="79"/>
      <c r="H633" s="79"/>
      <c r="I633" s="79"/>
      <c r="J633" s="79"/>
      <c r="K633" s="79"/>
    </row>
    <row r="634" ht="14.25" customHeight="1">
      <c r="A634" s="79"/>
      <c r="B634" s="220"/>
      <c r="C634" s="79"/>
      <c r="D634" s="85"/>
      <c r="E634" s="85"/>
      <c r="F634" s="79"/>
      <c r="G634" s="79"/>
      <c r="H634" s="79"/>
      <c r="I634" s="79"/>
      <c r="J634" s="79"/>
      <c r="K634" s="79"/>
    </row>
    <row r="635" ht="14.25" customHeight="1">
      <c r="A635" s="79"/>
      <c r="B635" s="220"/>
      <c r="C635" s="79"/>
      <c r="D635" s="85"/>
      <c r="E635" s="85"/>
      <c r="F635" s="79"/>
      <c r="G635" s="79"/>
      <c r="H635" s="79"/>
      <c r="I635" s="79"/>
      <c r="J635" s="79"/>
      <c r="K635" s="79"/>
    </row>
    <row r="636" ht="14.25" customHeight="1">
      <c r="A636" s="79"/>
      <c r="B636" s="220"/>
      <c r="C636" s="79"/>
      <c r="D636" s="85"/>
      <c r="E636" s="85"/>
      <c r="F636" s="79"/>
      <c r="G636" s="79"/>
      <c r="H636" s="79"/>
      <c r="I636" s="79"/>
      <c r="J636" s="79"/>
      <c r="K636" s="79"/>
    </row>
    <row r="637" ht="14.25" customHeight="1">
      <c r="A637" s="79"/>
      <c r="B637" s="220"/>
      <c r="C637" s="79"/>
      <c r="D637" s="85"/>
      <c r="E637" s="85"/>
      <c r="F637" s="79"/>
      <c r="G637" s="79"/>
      <c r="H637" s="79"/>
      <c r="I637" s="79"/>
      <c r="J637" s="79"/>
      <c r="K637" s="79"/>
    </row>
    <row r="638" ht="14.25" customHeight="1">
      <c r="A638" s="79"/>
      <c r="B638" s="220"/>
      <c r="C638" s="79"/>
      <c r="D638" s="85"/>
      <c r="E638" s="85"/>
      <c r="F638" s="79"/>
      <c r="G638" s="79"/>
      <c r="H638" s="79"/>
      <c r="I638" s="79"/>
      <c r="J638" s="79"/>
      <c r="K638" s="79"/>
    </row>
    <row r="639" ht="14.25" customHeight="1">
      <c r="A639" s="79"/>
      <c r="B639" s="220"/>
      <c r="C639" s="79"/>
      <c r="D639" s="85"/>
      <c r="E639" s="85"/>
      <c r="F639" s="79"/>
      <c r="G639" s="79"/>
      <c r="H639" s="79"/>
      <c r="I639" s="79"/>
      <c r="J639" s="79"/>
      <c r="K639" s="79"/>
    </row>
    <row r="640" ht="14.25" customHeight="1">
      <c r="A640" s="79"/>
      <c r="B640" s="220"/>
      <c r="C640" s="79"/>
      <c r="D640" s="85"/>
      <c r="E640" s="85"/>
      <c r="F640" s="79"/>
      <c r="G640" s="79"/>
      <c r="H640" s="79"/>
      <c r="I640" s="79"/>
      <c r="J640" s="79"/>
      <c r="K640" s="79"/>
    </row>
    <row r="641" ht="14.25" customHeight="1">
      <c r="A641" s="79"/>
      <c r="B641" s="220"/>
      <c r="C641" s="79"/>
      <c r="D641" s="85"/>
      <c r="E641" s="85"/>
      <c r="F641" s="79"/>
      <c r="G641" s="79"/>
      <c r="H641" s="79"/>
      <c r="I641" s="79"/>
      <c r="J641" s="79"/>
      <c r="K641" s="79"/>
    </row>
    <row r="642" ht="14.25" customHeight="1">
      <c r="A642" s="79"/>
      <c r="B642" s="220"/>
      <c r="C642" s="79"/>
      <c r="D642" s="85"/>
      <c r="E642" s="85"/>
      <c r="F642" s="79"/>
      <c r="G642" s="79"/>
      <c r="H642" s="79"/>
      <c r="I642" s="79"/>
      <c r="J642" s="79"/>
      <c r="K642" s="79"/>
    </row>
    <row r="643" ht="14.25" customHeight="1">
      <c r="A643" s="79"/>
      <c r="B643" s="220"/>
      <c r="C643" s="79"/>
      <c r="D643" s="85"/>
      <c r="E643" s="85"/>
      <c r="F643" s="79"/>
      <c r="G643" s="79"/>
      <c r="H643" s="79"/>
      <c r="I643" s="79"/>
      <c r="J643" s="79"/>
      <c r="K643" s="79"/>
    </row>
    <row r="644" ht="14.25" customHeight="1">
      <c r="A644" s="79"/>
      <c r="B644" s="220"/>
      <c r="C644" s="79"/>
      <c r="D644" s="85"/>
      <c r="E644" s="85"/>
      <c r="F644" s="79"/>
      <c r="G644" s="79"/>
      <c r="H644" s="79"/>
      <c r="I644" s="79"/>
      <c r="J644" s="79"/>
      <c r="K644" s="79"/>
    </row>
    <row r="645" ht="14.25" customHeight="1">
      <c r="A645" s="79"/>
      <c r="B645" s="220"/>
      <c r="C645" s="79"/>
      <c r="D645" s="85"/>
      <c r="E645" s="85"/>
      <c r="F645" s="79"/>
      <c r="G645" s="79"/>
      <c r="H645" s="79"/>
      <c r="I645" s="79"/>
      <c r="J645" s="79"/>
      <c r="K645" s="79"/>
    </row>
    <row r="646" ht="14.25" customHeight="1">
      <c r="A646" s="79"/>
      <c r="B646" s="220"/>
      <c r="C646" s="79"/>
      <c r="D646" s="85"/>
      <c r="E646" s="85"/>
      <c r="F646" s="79"/>
      <c r="G646" s="79"/>
      <c r="H646" s="79"/>
      <c r="I646" s="79"/>
      <c r="J646" s="79"/>
      <c r="K646" s="79"/>
    </row>
    <row r="647" ht="14.25" customHeight="1">
      <c r="A647" s="79"/>
      <c r="B647" s="220"/>
      <c r="C647" s="79"/>
      <c r="D647" s="85"/>
      <c r="E647" s="85"/>
      <c r="F647" s="79"/>
      <c r="G647" s="79"/>
      <c r="H647" s="79"/>
      <c r="I647" s="79"/>
      <c r="J647" s="79"/>
      <c r="K647" s="79"/>
    </row>
    <row r="648" ht="14.25" customHeight="1">
      <c r="A648" s="79"/>
      <c r="B648" s="220"/>
      <c r="C648" s="79"/>
      <c r="D648" s="85"/>
      <c r="E648" s="85"/>
      <c r="F648" s="79"/>
      <c r="G648" s="79"/>
      <c r="H648" s="79"/>
      <c r="I648" s="79"/>
      <c r="J648" s="79"/>
      <c r="K648" s="79"/>
    </row>
    <row r="649" ht="14.25" customHeight="1">
      <c r="A649" s="79"/>
      <c r="B649" s="220"/>
      <c r="C649" s="79"/>
      <c r="D649" s="85"/>
      <c r="E649" s="85"/>
      <c r="F649" s="79"/>
      <c r="G649" s="79"/>
      <c r="H649" s="79"/>
      <c r="I649" s="79"/>
      <c r="J649" s="79"/>
      <c r="K649" s="79"/>
    </row>
    <row r="650" ht="14.25" customHeight="1">
      <c r="A650" s="79"/>
      <c r="B650" s="220"/>
      <c r="C650" s="79"/>
      <c r="D650" s="85"/>
      <c r="E650" s="85"/>
      <c r="F650" s="79"/>
      <c r="G650" s="79"/>
      <c r="H650" s="79"/>
      <c r="I650" s="79"/>
      <c r="J650" s="79"/>
      <c r="K650" s="79"/>
    </row>
    <row r="651" ht="14.25" customHeight="1">
      <c r="A651" s="79"/>
      <c r="B651" s="220"/>
      <c r="C651" s="79"/>
      <c r="D651" s="85"/>
      <c r="E651" s="85"/>
      <c r="F651" s="79"/>
      <c r="G651" s="79"/>
      <c r="H651" s="79"/>
      <c r="I651" s="79"/>
      <c r="J651" s="79"/>
      <c r="K651" s="79"/>
    </row>
    <row r="652" ht="14.25" customHeight="1">
      <c r="A652" s="79"/>
      <c r="B652" s="220"/>
      <c r="C652" s="79"/>
      <c r="D652" s="85"/>
      <c r="E652" s="85"/>
      <c r="F652" s="79"/>
      <c r="G652" s="79"/>
      <c r="H652" s="79"/>
      <c r="I652" s="79"/>
      <c r="J652" s="79"/>
      <c r="K652" s="79"/>
    </row>
    <row r="653" ht="14.25" customHeight="1">
      <c r="A653" s="79"/>
      <c r="B653" s="220"/>
      <c r="C653" s="79"/>
      <c r="D653" s="85"/>
      <c r="E653" s="85"/>
      <c r="F653" s="79"/>
      <c r="G653" s="79"/>
      <c r="H653" s="79"/>
      <c r="I653" s="79"/>
      <c r="J653" s="79"/>
      <c r="K653" s="79"/>
    </row>
    <row r="654" ht="14.25" customHeight="1">
      <c r="A654" s="79"/>
      <c r="B654" s="220"/>
      <c r="C654" s="79"/>
      <c r="D654" s="85"/>
      <c r="E654" s="85"/>
      <c r="F654" s="79"/>
      <c r="G654" s="79"/>
      <c r="H654" s="79"/>
      <c r="I654" s="79"/>
      <c r="J654" s="79"/>
      <c r="K654" s="79"/>
    </row>
    <row r="655" ht="14.25" customHeight="1">
      <c r="A655" s="79"/>
      <c r="B655" s="220"/>
      <c r="C655" s="79"/>
      <c r="D655" s="85"/>
      <c r="E655" s="85"/>
      <c r="F655" s="79"/>
      <c r="G655" s="79"/>
      <c r="H655" s="79"/>
      <c r="I655" s="79"/>
      <c r="J655" s="79"/>
      <c r="K655" s="79"/>
    </row>
    <row r="656" ht="14.25" customHeight="1">
      <c r="A656" s="79"/>
      <c r="B656" s="220"/>
      <c r="C656" s="79"/>
      <c r="D656" s="85"/>
      <c r="E656" s="85"/>
      <c r="F656" s="79"/>
      <c r="G656" s="79"/>
      <c r="H656" s="79"/>
      <c r="I656" s="79"/>
      <c r="J656" s="79"/>
      <c r="K656" s="79"/>
    </row>
    <row r="657" ht="14.25" customHeight="1">
      <c r="A657" s="79"/>
      <c r="B657" s="220"/>
      <c r="C657" s="79"/>
      <c r="D657" s="85"/>
      <c r="E657" s="85"/>
      <c r="F657" s="79"/>
      <c r="G657" s="79"/>
      <c r="H657" s="79"/>
      <c r="I657" s="79"/>
      <c r="J657" s="79"/>
      <c r="K657" s="79"/>
    </row>
    <row r="658" ht="14.25" customHeight="1">
      <c r="A658" s="79"/>
      <c r="B658" s="220"/>
      <c r="C658" s="79"/>
      <c r="D658" s="85"/>
      <c r="E658" s="85"/>
      <c r="F658" s="79"/>
      <c r="G658" s="79"/>
      <c r="H658" s="79"/>
      <c r="I658" s="79"/>
      <c r="J658" s="79"/>
      <c r="K658" s="79"/>
    </row>
    <row r="659" ht="14.25" customHeight="1">
      <c r="A659" s="79"/>
      <c r="B659" s="220"/>
      <c r="C659" s="79"/>
      <c r="D659" s="85"/>
      <c r="E659" s="85"/>
      <c r="F659" s="79"/>
      <c r="G659" s="79"/>
      <c r="H659" s="79"/>
      <c r="I659" s="79"/>
      <c r="J659" s="79"/>
      <c r="K659" s="79"/>
    </row>
    <row r="660" ht="14.25" customHeight="1">
      <c r="A660" s="79"/>
      <c r="B660" s="220"/>
      <c r="C660" s="79"/>
      <c r="D660" s="85"/>
      <c r="E660" s="85"/>
      <c r="F660" s="79"/>
      <c r="G660" s="79"/>
      <c r="H660" s="79"/>
      <c r="I660" s="79"/>
      <c r="J660" s="79"/>
      <c r="K660" s="79"/>
    </row>
    <row r="661" ht="14.25" customHeight="1">
      <c r="A661" s="79"/>
      <c r="B661" s="220"/>
      <c r="C661" s="79"/>
      <c r="D661" s="85"/>
      <c r="E661" s="85"/>
      <c r="F661" s="79"/>
      <c r="G661" s="79"/>
      <c r="H661" s="79"/>
      <c r="I661" s="79"/>
      <c r="J661" s="79"/>
      <c r="K661" s="79"/>
    </row>
    <row r="662" ht="14.25" customHeight="1">
      <c r="A662" s="79"/>
      <c r="B662" s="220"/>
      <c r="C662" s="79"/>
      <c r="D662" s="85"/>
      <c r="E662" s="85"/>
      <c r="F662" s="79"/>
      <c r="G662" s="79"/>
      <c r="H662" s="79"/>
      <c r="I662" s="79"/>
      <c r="J662" s="79"/>
      <c r="K662" s="79"/>
    </row>
    <row r="663" ht="14.25" customHeight="1">
      <c r="A663" s="79"/>
      <c r="B663" s="220"/>
      <c r="C663" s="79"/>
      <c r="D663" s="85"/>
      <c r="E663" s="85"/>
      <c r="F663" s="79"/>
      <c r="G663" s="79"/>
      <c r="H663" s="79"/>
      <c r="I663" s="79"/>
      <c r="J663" s="79"/>
      <c r="K663" s="79"/>
    </row>
    <row r="664" ht="14.25" customHeight="1">
      <c r="A664" s="79"/>
      <c r="B664" s="220"/>
      <c r="C664" s="79"/>
      <c r="D664" s="85"/>
      <c r="E664" s="85"/>
      <c r="F664" s="79"/>
      <c r="G664" s="79"/>
      <c r="H664" s="79"/>
      <c r="I664" s="79"/>
      <c r="J664" s="79"/>
      <c r="K664" s="79"/>
    </row>
    <row r="665" ht="14.25" customHeight="1">
      <c r="A665" s="79"/>
      <c r="B665" s="220"/>
      <c r="C665" s="79"/>
      <c r="D665" s="85"/>
      <c r="E665" s="85"/>
      <c r="F665" s="79"/>
      <c r="G665" s="79"/>
      <c r="H665" s="79"/>
      <c r="I665" s="79"/>
      <c r="J665" s="79"/>
      <c r="K665" s="79"/>
    </row>
    <row r="666" ht="14.25" customHeight="1">
      <c r="A666" s="79"/>
      <c r="B666" s="220"/>
      <c r="C666" s="79"/>
      <c r="D666" s="85"/>
      <c r="E666" s="85"/>
      <c r="F666" s="79"/>
      <c r="G666" s="79"/>
      <c r="H666" s="79"/>
      <c r="I666" s="79"/>
      <c r="J666" s="79"/>
      <c r="K666" s="79"/>
    </row>
    <row r="667" ht="14.25" customHeight="1">
      <c r="A667" s="79"/>
      <c r="B667" s="220"/>
      <c r="C667" s="79"/>
      <c r="D667" s="85"/>
      <c r="E667" s="85"/>
      <c r="F667" s="79"/>
      <c r="G667" s="79"/>
      <c r="H667" s="79"/>
      <c r="I667" s="79"/>
      <c r="J667" s="79"/>
      <c r="K667" s="79"/>
    </row>
    <row r="668" ht="14.25" customHeight="1">
      <c r="A668" s="79"/>
      <c r="B668" s="220"/>
      <c r="C668" s="79"/>
      <c r="D668" s="85"/>
      <c r="E668" s="85"/>
      <c r="F668" s="79"/>
      <c r="G668" s="79"/>
      <c r="H668" s="79"/>
      <c r="I668" s="79"/>
      <c r="J668" s="79"/>
      <c r="K668" s="79"/>
    </row>
    <row r="669" ht="14.25" customHeight="1">
      <c r="A669" s="79"/>
      <c r="B669" s="220"/>
      <c r="C669" s="79"/>
      <c r="D669" s="85"/>
      <c r="E669" s="85"/>
      <c r="F669" s="79"/>
      <c r="G669" s="79"/>
      <c r="H669" s="79"/>
      <c r="I669" s="79"/>
      <c r="J669" s="79"/>
      <c r="K669" s="79"/>
    </row>
    <row r="670" ht="14.25" customHeight="1">
      <c r="A670" s="79"/>
      <c r="B670" s="220"/>
      <c r="C670" s="79"/>
      <c r="D670" s="85"/>
      <c r="E670" s="85"/>
      <c r="F670" s="79"/>
      <c r="G670" s="79"/>
      <c r="H670" s="79"/>
      <c r="I670" s="79"/>
      <c r="J670" s="79"/>
      <c r="K670" s="79"/>
    </row>
    <row r="671" ht="14.25" customHeight="1">
      <c r="A671" s="79"/>
      <c r="B671" s="220"/>
      <c r="C671" s="79"/>
      <c r="D671" s="85"/>
      <c r="E671" s="85"/>
      <c r="F671" s="79"/>
      <c r="G671" s="79"/>
      <c r="H671" s="79"/>
      <c r="I671" s="79"/>
      <c r="J671" s="79"/>
      <c r="K671" s="79"/>
    </row>
    <row r="672" ht="14.25" customHeight="1">
      <c r="A672" s="79"/>
      <c r="B672" s="220"/>
      <c r="C672" s="79"/>
      <c r="D672" s="85"/>
      <c r="E672" s="85"/>
      <c r="F672" s="79"/>
      <c r="G672" s="79"/>
      <c r="H672" s="79"/>
      <c r="I672" s="79"/>
      <c r="J672" s="79"/>
      <c r="K672" s="79"/>
    </row>
    <row r="673" ht="14.25" customHeight="1">
      <c r="A673" s="79"/>
      <c r="B673" s="220"/>
      <c r="C673" s="79"/>
      <c r="D673" s="85"/>
      <c r="E673" s="85"/>
      <c r="F673" s="79"/>
      <c r="G673" s="79"/>
      <c r="H673" s="79"/>
      <c r="I673" s="79"/>
      <c r="J673" s="79"/>
      <c r="K673" s="79"/>
    </row>
    <row r="674" ht="14.25" customHeight="1">
      <c r="A674" s="79"/>
      <c r="B674" s="220"/>
      <c r="C674" s="79"/>
      <c r="D674" s="85"/>
      <c r="E674" s="85"/>
      <c r="F674" s="79"/>
      <c r="G674" s="79"/>
      <c r="H674" s="79"/>
      <c r="I674" s="79"/>
      <c r="J674" s="79"/>
      <c r="K674" s="79"/>
    </row>
    <row r="675" ht="14.25" customHeight="1">
      <c r="A675" s="79"/>
      <c r="B675" s="220"/>
      <c r="C675" s="79"/>
      <c r="D675" s="85"/>
      <c r="E675" s="85"/>
      <c r="F675" s="79"/>
      <c r="G675" s="79"/>
      <c r="H675" s="79"/>
      <c r="I675" s="79"/>
      <c r="J675" s="79"/>
      <c r="K675" s="79"/>
    </row>
    <row r="676" ht="14.25" customHeight="1">
      <c r="A676" s="79"/>
      <c r="B676" s="220"/>
      <c r="C676" s="79"/>
      <c r="D676" s="85"/>
      <c r="E676" s="85"/>
      <c r="F676" s="79"/>
      <c r="G676" s="79"/>
      <c r="H676" s="79"/>
      <c r="I676" s="79"/>
      <c r="J676" s="79"/>
      <c r="K676" s="79"/>
    </row>
    <row r="677" ht="14.25" customHeight="1">
      <c r="A677" s="79"/>
      <c r="B677" s="220"/>
      <c r="C677" s="79"/>
      <c r="D677" s="85"/>
      <c r="E677" s="85"/>
      <c r="F677" s="79"/>
      <c r="G677" s="79"/>
      <c r="H677" s="79"/>
      <c r="I677" s="79"/>
      <c r="J677" s="79"/>
      <c r="K677" s="79"/>
    </row>
    <row r="678" ht="14.25" customHeight="1">
      <c r="A678" s="79"/>
      <c r="B678" s="220"/>
      <c r="C678" s="79"/>
      <c r="D678" s="85"/>
      <c r="E678" s="85"/>
      <c r="F678" s="79"/>
      <c r="G678" s="79"/>
      <c r="H678" s="79"/>
      <c r="I678" s="79"/>
      <c r="J678" s="79"/>
      <c r="K678" s="79"/>
    </row>
    <row r="679" ht="14.25" customHeight="1">
      <c r="A679" s="79"/>
      <c r="B679" s="220"/>
      <c r="C679" s="79"/>
      <c r="D679" s="85"/>
      <c r="E679" s="85"/>
      <c r="F679" s="79"/>
      <c r="G679" s="79"/>
      <c r="H679" s="79"/>
      <c r="I679" s="79"/>
      <c r="J679" s="79"/>
      <c r="K679" s="79"/>
    </row>
    <row r="680" ht="14.25" customHeight="1">
      <c r="A680" s="79"/>
      <c r="B680" s="220"/>
      <c r="C680" s="79"/>
      <c r="D680" s="85"/>
      <c r="E680" s="85"/>
      <c r="F680" s="79"/>
      <c r="G680" s="79"/>
      <c r="H680" s="79"/>
      <c r="I680" s="79"/>
      <c r="J680" s="79"/>
      <c r="K680" s="79"/>
    </row>
    <row r="681" ht="14.25" customHeight="1">
      <c r="A681" s="79"/>
      <c r="B681" s="220"/>
      <c r="C681" s="79"/>
      <c r="D681" s="85"/>
      <c r="E681" s="85"/>
      <c r="F681" s="79"/>
      <c r="G681" s="79"/>
      <c r="H681" s="79"/>
      <c r="I681" s="79"/>
      <c r="J681" s="79"/>
      <c r="K681" s="79"/>
    </row>
    <row r="682" ht="14.25" customHeight="1">
      <c r="A682" s="79"/>
      <c r="B682" s="220"/>
      <c r="C682" s="79"/>
      <c r="D682" s="85"/>
      <c r="E682" s="85"/>
      <c r="F682" s="79"/>
      <c r="G682" s="79"/>
      <c r="H682" s="79"/>
      <c r="I682" s="79"/>
      <c r="J682" s="79"/>
      <c r="K682" s="79"/>
    </row>
    <row r="683" ht="14.25" customHeight="1">
      <c r="A683" s="79"/>
      <c r="B683" s="220"/>
      <c r="C683" s="79"/>
      <c r="D683" s="85"/>
      <c r="E683" s="85"/>
      <c r="F683" s="79"/>
      <c r="G683" s="79"/>
      <c r="H683" s="79"/>
      <c r="I683" s="79"/>
      <c r="J683" s="79"/>
      <c r="K683" s="79"/>
    </row>
    <row r="684" ht="14.25" customHeight="1">
      <c r="A684" s="79"/>
      <c r="B684" s="220"/>
      <c r="C684" s="79"/>
      <c r="D684" s="85"/>
      <c r="E684" s="85"/>
      <c r="F684" s="79"/>
      <c r="G684" s="79"/>
      <c r="H684" s="79"/>
      <c r="I684" s="79"/>
      <c r="J684" s="79"/>
      <c r="K684" s="79"/>
    </row>
    <row r="685" ht="14.25" customHeight="1">
      <c r="A685" s="79"/>
      <c r="B685" s="220"/>
      <c r="C685" s="79"/>
      <c r="D685" s="85"/>
      <c r="E685" s="85"/>
      <c r="F685" s="79"/>
      <c r="G685" s="79"/>
      <c r="H685" s="79"/>
      <c r="I685" s="79"/>
      <c r="J685" s="79"/>
      <c r="K685" s="79"/>
    </row>
    <row r="686" ht="14.25" customHeight="1">
      <c r="A686" s="79"/>
      <c r="B686" s="220"/>
      <c r="C686" s="79"/>
      <c r="D686" s="85"/>
      <c r="E686" s="85"/>
      <c r="F686" s="79"/>
      <c r="G686" s="79"/>
      <c r="H686" s="79"/>
      <c r="I686" s="79"/>
      <c r="J686" s="79"/>
      <c r="K686" s="79"/>
    </row>
    <row r="687" ht="14.25" customHeight="1">
      <c r="A687" s="79"/>
      <c r="B687" s="220"/>
      <c r="C687" s="79"/>
      <c r="D687" s="85"/>
      <c r="E687" s="85"/>
      <c r="F687" s="79"/>
      <c r="G687" s="79"/>
      <c r="H687" s="79"/>
      <c r="I687" s="79"/>
      <c r="J687" s="79"/>
      <c r="K687" s="79"/>
    </row>
    <row r="688" ht="14.25" customHeight="1">
      <c r="A688" s="79"/>
      <c r="B688" s="220"/>
      <c r="C688" s="79"/>
      <c r="D688" s="85"/>
      <c r="E688" s="85"/>
      <c r="F688" s="79"/>
      <c r="G688" s="79"/>
      <c r="H688" s="79"/>
      <c r="I688" s="79"/>
      <c r="J688" s="79"/>
      <c r="K688" s="79"/>
    </row>
    <row r="689" ht="14.25" customHeight="1">
      <c r="A689" s="79"/>
      <c r="B689" s="220"/>
      <c r="C689" s="79"/>
      <c r="D689" s="85"/>
      <c r="E689" s="85"/>
      <c r="F689" s="79"/>
      <c r="G689" s="79"/>
      <c r="H689" s="79"/>
      <c r="I689" s="79"/>
      <c r="J689" s="79"/>
      <c r="K689" s="79"/>
    </row>
    <row r="690" ht="14.25" customHeight="1">
      <c r="A690" s="79"/>
      <c r="B690" s="220"/>
      <c r="C690" s="79"/>
      <c r="D690" s="85"/>
      <c r="E690" s="85"/>
      <c r="F690" s="79"/>
      <c r="G690" s="79"/>
      <c r="H690" s="79"/>
      <c r="I690" s="79"/>
      <c r="J690" s="79"/>
      <c r="K690" s="79"/>
    </row>
    <row r="691" ht="14.25" customHeight="1">
      <c r="A691" s="79"/>
      <c r="B691" s="220"/>
      <c r="C691" s="79"/>
      <c r="D691" s="85"/>
      <c r="E691" s="85"/>
      <c r="F691" s="79"/>
      <c r="G691" s="79"/>
      <c r="H691" s="79"/>
      <c r="I691" s="79"/>
      <c r="J691" s="79"/>
      <c r="K691" s="79"/>
    </row>
    <row r="692" ht="14.25" customHeight="1">
      <c r="A692" s="79"/>
      <c r="B692" s="220"/>
      <c r="C692" s="79"/>
      <c r="D692" s="85"/>
      <c r="E692" s="85"/>
      <c r="F692" s="79"/>
      <c r="G692" s="79"/>
      <c r="H692" s="79"/>
      <c r="I692" s="79"/>
      <c r="J692" s="79"/>
      <c r="K692" s="79"/>
    </row>
    <row r="693" ht="14.25" customHeight="1">
      <c r="A693" s="79"/>
      <c r="B693" s="220"/>
      <c r="C693" s="79"/>
      <c r="D693" s="85"/>
      <c r="E693" s="85"/>
      <c r="F693" s="79"/>
      <c r="G693" s="79"/>
      <c r="H693" s="79"/>
      <c r="I693" s="79"/>
      <c r="J693" s="79"/>
      <c r="K693" s="79"/>
    </row>
    <row r="694" ht="14.25" customHeight="1">
      <c r="A694" s="79"/>
      <c r="B694" s="220"/>
      <c r="C694" s="79"/>
      <c r="D694" s="85"/>
      <c r="E694" s="85"/>
      <c r="F694" s="79"/>
      <c r="G694" s="79"/>
      <c r="H694" s="79"/>
      <c r="I694" s="79"/>
      <c r="J694" s="79"/>
      <c r="K694" s="79"/>
    </row>
    <row r="695" ht="14.25" customHeight="1">
      <c r="A695" s="79"/>
      <c r="B695" s="220"/>
      <c r="C695" s="79"/>
      <c r="D695" s="85"/>
      <c r="E695" s="85"/>
      <c r="F695" s="79"/>
      <c r="G695" s="79"/>
      <c r="H695" s="79"/>
      <c r="I695" s="79"/>
      <c r="J695" s="79"/>
      <c r="K695" s="79"/>
    </row>
    <row r="696" ht="14.25" customHeight="1">
      <c r="A696" s="79"/>
      <c r="B696" s="220"/>
      <c r="C696" s="79"/>
      <c r="D696" s="85"/>
      <c r="E696" s="85"/>
      <c r="F696" s="79"/>
      <c r="G696" s="79"/>
      <c r="H696" s="79"/>
      <c r="I696" s="79"/>
      <c r="J696" s="79"/>
      <c r="K696" s="79"/>
    </row>
    <row r="697" ht="14.25" customHeight="1">
      <c r="A697" s="79"/>
      <c r="B697" s="220"/>
      <c r="C697" s="79"/>
      <c r="D697" s="85"/>
      <c r="E697" s="85"/>
      <c r="F697" s="79"/>
      <c r="G697" s="79"/>
      <c r="H697" s="79"/>
      <c r="I697" s="79"/>
      <c r="J697" s="79"/>
      <c r="K697" s="79"/>
    </row>
    <row r="698" ht="14.25" customHeight="1">
      <c r="A698" s="79"/>
      <c r="B698" s="220"/>
      <c r="C698" s="79"/>
      <c r="D698" s="85"/>
      <c r="E698" s="85"/>
      <c r="F698" s="79"/>
      <c r="G698" s="79"/>
      <c r="H698" s="79"/>
      <c r="I698" s="79"/>
      <c r="J698" s="79"/>
      <c r="K698" s="79"/>
    </row>
    <row r="699" ht="14.25" customHeight="1">
      <c r="A699" s="79"/>
      <c r="B699" s="220"/>
      <c r="C699" s="79"/>
      <c r="D699" s="85"/>
      <c r="E699" s="85"/>
      <c r="F699" s="79"/>
      <c r="G699" s="79"/>
      <c r="H699" s="79"/>
      <c r="I699" s="79"/>
      <c r="J699" s="79"/>
      <c r="K699" s="79"/>
    </row>
    <row r="700" ht="14.25" customHeight="1">
      <c r="A700" s="79"/>
      <c r="B700" s="220"/>
      <c r="C700" s="79"/>
      <c r="D700" s="85"/>
      <c r="E700" s="85"/>
      <c r="F700" s="79"/>
      <c r="G700" s="79"/>
      <c r="H700" s="79"/>
      <c r="I700" s="79"/>
      <c r="J700" s="79"/>
      <c r="K700" s="79"/>
    </row>
    <row r="701" ht="14.25" customHeight="1">
      <c r="A701" s="79"/>
      <c r="B701" s="220"/>
      <c r="C701" s="79"/>
      <c r="D701" s="85"/>
      <c r="E701" s="85"/>
      <c r="F701" s="79"/>
      <c r="G701" s="79"/>
      <c r="H701" s="79"/>
      <c r="I701" s="79"/>
      <c r="J701" s="79"/>
      <c r="K701" s="79"/>
    </row>
    <row r="702" ht="14.25" customHeight="1">
      <c r="A702" s="79"/>
      <c r="B702" s="220"/>
      <c r="C702" s="79"/>
      <c r="D702" s="85"/>
      <c r="E702" s="85"/>
      <c r="F702" s="79"/>
      <c r="G702" s="79"/>
      <c r="H702" s="79"/>
      <c r="I702" s="79"/>
      <c r="J702" s="79"/>
      <c r="K702" s="79"/>
    </row>
    <row r="703" ht="14.25" customHeight="1">
      <c r="A703" s="79"/>
      <c r="B703" s="220"/>
      <c r="C703" s="79"/>
      <c r="D703" s="85"/>
      <c r="E703" s="85"/>
      <c r="F703" s="79"/>
      <c r="G703" s="79"/>
      <c r="H703" s="79"/>
      <c r="I703" s="79"/>
      <c r="J703" s="79"/>
      <c r="K703" s="79"/>
    </row>
    <row r="704" ht="14.25" customHeight="1">
      <c r="A704" s="79"/>
      <c r="B704" s="220"/>
      <c r="C704" s="79"/>
      <c r="D704" s="85"/>
      <c r="E704" s="85"/>
      <c r="F704" s="79"/>
      <c r="G704" s="79"/>
      <c r="H704" s="79"/>
      <c r="I704" s="79"/>
      <c r="J704" s="79"/>
      <c r="K704" s="79"/>
    </row>
    <row r="705" ht="14.25" customHeight="1">
      <c r="A705" s="79"/>
      <c r="B705" s="220"/>
      <c r="C705" s="79"/>
      <c r="D705" s="85"/>
      <c r="E705" s="85"/>
      <c r="F705" s="79"/>
      <c r="G705" s="79"/>
      <c r="H705" s="79"/>
      <c r="I705" s="79"/>
      <c r="J705" s="79"/>
      <c r="K705" s="79"/>
    </row>
    <row r="706" ht="14.25" customHeight="1">
      <c r="A706" s="79"/>
      <c r="B706" s="220"/>
      <c r="C706" s="79"/>
      <c r="D706" s="85"/>
      <c r="E706" s="85"/>
      <c r="F706" s="79"/>
      <c r="G706" s="79"/>
      <c r="H706" s="79"/>
      <c r="I706" s="79"/>
      <c r="J706" s="79"/>
      <c r="K706" s="79"/>
    </row>
    <row r="707" ht="14.25" customHeight="1">
      <c r="A707" s="79"/>
      <c r="B707" s="220"/>
      <c r="C707" s="79"/>
      <c r="D707" s="85"/>
      <c r="E707" s="85"/>
      <c r="F707" s="79"/>
      <c r="G707" s="79"/>
      <c r="H707" s="79"/>
      <c r="I707" s="79"/>
      <c r="J707" s="79"/>
      <c r="K707" s="79"/>
    </row>
    <row r="708" ht="14.25" customHeight="1">
      <c r="A708" s="79"/>
      <c r="B708" s="220"/>
      <c r="C708" s="79"/>
      <c r="D708" s="85"/>
      <c r="E708" s="85"/>
      <c r="F708" s="79"/>
      <c r="G708" s="79"/>
      <c r="H708" s="79"/>
      <c r="I708" s="79"/>
      <c r="J708" s="79"/>
      <c r="K708" s="79"/>
    </row>
    <row r="709" ht="14.25" customHeight="1">
      <c r="A709" s="79"/>
      <c r="B709" s="220"/>
      <c r="C709" s="79"/>
      <c r="D709" s="85"/>
      <c r="E709" s="85"/>
      <c r="F709" s="79"/>
      <c r="G709" s="79"/>
      <c r="H709" s="79"/>
      <c r="I709" s="79"/>
      <c r="J709" s="79"/>
      <c r="K709" s="79"/>
    </row>
    <row r="710" ht="14.25" customHeight="1">
      <c r="A710" s="79"/>
      <c r="B710" s="220"/>
      <c r="C710" s="79"/>
      <c r="D710" s="85"/>
      <c r="E710" s="85"/>
      <c r="F710" s="79"/>
      <c r="G710" s="79"/>
      <c r="H710" s="79"/>
      <c r="I710" s="79"/>
      <c r="J710" s="79"/>
      <c r="K710" s="79"/>
    </row>
    <row r="711" ht="14.25" customHeight="1">
      <c r="A711" s="79"/>
      <c r="B711" s="220"/>
      <c r="C711" s="79"/>
      <c r="D711" s="85"/>
      <c r="E711" s="85"/>
      <c r="F711" s="79"/>
      <c r="G711" s="79"/>
      <c r="H711" s="79"/>
      <c r="I711" s="79"/>
      <c r="J711" s="79"/>
      <c r="K711" s="79"/>
    </row>
    <row r="712" ht="14.25" customHeight="1">
      <c r="A712" s="79"/>
      <c r="B712" s="220"/>
      <c r="C712" s="79"/>
      <c r="D712" s="85"/>
      <c r="E712" s="85"/>
      <c r="F712" s="79"/>
      <c r="G712" s="79"/>
      <c r="H712" s="79"/>
      <c r="I712" s="79"/>
      <c r="J712" s="79"/>
      <c r="K712" s="79"/>
    </row>
    <row r="713" ht="14.25" customHeight="1">
      <c r="A713" s="79"/>
      <c r="B713" s="220"/>
      <c r="C713" s="79"/>
      <c r="D713" s="85"/>
      <c r="E713" s="85"/>
      <c r="F713" s="79"/>
      <c r="G713" s="79"/>
      <c r="H713" s="79"/>
      <c r="I713" s="79"/>
      <c r="J713" s="79"/>
      <c r="K713" s="79"/>
    </row>
    <row r="714" ht="14.25" customHeight="1">
      <c r="A714" s="79"/>
      <c r="B714" s="220"/>
      <c r="C714" s="79"/>
      <c r="D714" s="85"/>
      <c r="E714" s="85"/>
      <c r="F714" s="79"/>
      <c r="G714" s="79"/>
      <c r="H714" s="79"/>
      <c r="I714" s="79"/>
      <c r="J714" s="79"/>
      <c r="K714" s="79"/>
    </row>
    <row r="715" ht="14.25" customHeight="1">
      <c r="A715" s="79"/>
      <c r="B715" s="220"/>
      <c r="C715" s="79"/>
      <c r="D715" s="85"/>
      <c r="E715" s="85"/>
      <c r="F715" s="79"/>
      <c r="G715" s="79"/>
      <c r="H715" s="79"/>
      <c r="I715" s="79"/>
      <c r="J715" s="79"/>
      <c r="K715" s="79"/>
    </row>
    <row r="716" ht="14.25" customHeight="1">
      <c r="A716" s="79"/>
      <c r="B716" s="220"/>
      <c r="C716" s="79"/>
      <c r="D716" s="85"/>
      <c r="E716" s="85"/>
      <c r="F716" s="79"/>
      <c r="G716" s="79"/>
      <c r="H716" s="79"/>
      <c r="I716" s="79"/>
      <c r="J716" s="79"/>
      <c r="K716" s="79"/>
    </row>
    <row r="717" ht="14.25" customHeight="1">
      <c r="A717" s="79"/>
      <c r="B717" s="220"/>
      <c r="C717" s="79"/>
      <c r="D717" s="85"/>
      <c r="E717" s="85"/>
      <c r="F717" s="79"/>
      <c r="G717" s="79"/>
      <c r="H717" s="79"/>
      <c r="I717" s="79"/>
      <c r="J717" s="79"/>
      <c r="K717" s="79"/>
    </row>
    <row r="718" ht="14.25" customHeight="1">
      <c r="A718" s="79"/>
      <c r="B718" s="220"/>
      <c r="C718" s="79"/>
      <c r="D718" s="85"/>
      <c r="E718" s="85"/>
      <c r="F718" s="79"/>
      <c r="G718" s="79"/>
      <c r="H718" s="79"/>
      <c r="I718" s="79"/>
      <c r="J718" s="79"/>
      <c r="K718" s="79"/>
    </row>
    <row r="719" ht="14.25" customHeight="1">
      <c r="A719" s="79"/>
      <c r="B719" s="220"/>
      <c r="C719" s="79"/>
      <c r="D719" s="85"/>
      <c r="E719" s="85"/>
      <c r="F719" s="79"/>
      <c r="G719" s="79"/>
      <c r="H719" s="79"/>
      <c r="I719" s="79"/>
      <c r="J719" s="79"/>
      <c r="K719" s="79"/>
    </row>
    <row r="720" ht="14.25" customHeight="1">
      <c r="A720" s="79"/>
      <c r="B720" s="220"/>
      <c r="C720" s="79"/>
      <c r="D720" s="85"/>
      <c r="E720" s="85"/>
      <c r="F720" s="79"/>
      <c r="G720" s="79"/>
      <c r="H720" s="79"/>
      <c r="I720" s="79"/>
      <c r="J720" s="79"/>
      <c r="K720" s="79"/>
    </row>
    <row r="721" ht="14.25" customHeight="1">
      <c r="A721" s="79"/>
      <c r="B721" s="220"/>
      <c r="C721" s="79"/>
      <c r="D721" s="85"/>
      <c r="E721" s="85"/>
      <c r="F721" s="79"/>
      <c r="G721" s="79"/>
      <c r="H721" s="79"/>
      <c r="I721" s="79"/>
      <c r="J721" s="79"/>
      <c r="K721" s="79"/>
    </row>
    <row r="722" ht="14.25" customHeight="1">
      <c r="A722" s="79"/>
      <c r="B722" s="220"/>
      <c r="C722" s="79"/>
      <c r="D722" s="85"/>
      <c r="E722" s="85"/>
      <c r="F722" s="79"/>
      <c r="G722" s="79"/>
      <c r="H722" s="79"/>
      <c r="I722" s="79"/>
      <c r="J722" s="79"/>
      <c r="K722" s="79"/>
    </row>
    <row r="723" ht="14.25" customHeight="1">
      <c r="A723" s="79"/>
      <c r="B723" s="220"/>
      <c r="C723" s="79"/>
      <c r="D723" s="85"/>
      <c r="E723" s="85"/>
      <c r="F723" s="79"/>
      <c r="G723" s="79"/>
      <c r="H723" s="79"/>
      <c r="I723" s="79"/>
      <c r="J723" s="79"/>
      <c r="K723" s="79"/>
    </row>
    <row r="724" ht="14.25" customHeight="1">
      <c r="A724" s="79"/>
      <c r="B724" s="220"/>
      <c r="C724" s="79"/>
      <c r="D724" s="85"/>
      <c r="E724" s="85"/>
      <c r="F724" s="79"/>
      <c r="G724" s="79"/>
      <c r="H724" s="79"/>
      <c r="I724" s="79"/>
      <c r="J724" s="79"/>
      <c r="K724" s="79"/>
    </row>
    <row r="725" ht="14.25" customHeight="1">
      <c r="A725" s="79"/>
      <c r="B725" s="220"/>
      <c r="C725" s="79"/>
      <c r="D725" s="85"/>
      <c r="E725" s="85"/>
      <c r="F725" s="79"/>
      <c r="G725" s="79"/>
      <c r="H725" s="79"/>
      <c r="I725" s="79"/>
      <c r="J725" s="79"/>
      <c r="K725" s="79"/>
    </row>
    <row r="726" ht="14.25" customHeight="1">
      <c r="A726" s="79"/>
      <c r="B726" s="220"/>
      <c r="C726" s="79"/>
      <c r="D726" s="85"/>
      <c r="E726" s="85"/>
      <c r="F726" s="79"/>
      <c r="G726" s="79"/>
      <c r="H726" s="79"/>
      <c r="I726" s="79"/>
      <c r="J726" s="79"/>
      <c r="K726" s="79"/>
    </row>
    <row r="727" ht="14.25" customHeight="1">
      <c r="A727" s="79"/>
      <c r="B727" s="220"/>
      <c r="C727" s="79"/>
      <c r="D727" s="85"/>
      <c r="E727" s="85"/>
      <c r="F727" s="79"/>
      <c r="G727" s="79"/>
      <c r="H727" s="79"/>
      <c r="I727" s="79"/>
      <c r="J727" s="79"/>
      <c r="K727" s="79"/>
    </row>
    <row r="728" ht="14.25" customHeight="1">
      <c r="A728" s="79"/>
      <c r="B728" s="220"/>
      <c r="C728" s="79"/>
      <c r="D728" s="85"/>
      <c r="E728" s="85"/>
      <c r="F728" s="79"/>
      <c r="G728" s="79"/>
      <c r="H728" s="79"/>
      <c r="I728" s="79"/>
      <c r="J728" s="79"/>
      <c r="K728" s="79"/>
    </row>
    <row r="729" ht="14.25" customHeight="1">
      <c r="A729" s="79"/>
      <c r="B729" s="220"/>
      <c r="C729" s="79"/>
      <c r="D729" s="85"/>
      <c r="E729" s="85"/>
      <c r="F729" s="79"/>
      <c r="G729" s="79"/>
      <c r="H729" s="79"/>
      <c r="I729" s="79"/>
      <c r="J729" s="79"/>
      <c r="K729" s="79"/>
    </row>
    <row r="730" ht="14.25" customHeight="1">
      <c r="A730" s="79"/>
      <c r="B730" s="220"/>
      <c r="C730" s="79"/>
      <c r="D730" s="85"/>
      <c r="E730" s="85"/>
      <c r="F730" s="79"/>
      <c r="G730" s="79"/>
      <c r="H730" s="79"/>
      <c r="I730" s="79"/>
      <c r="J730" s="79"/>
      <c r="K730" s="79"/>
    </row>
    <row r="731" ht="14.25" customHeight="1">
      <c r="A731" s="79"/>
      <c r="B731" s="220"/>
      <c r="C731" s="79"/>
      <c r="D731" s="85"/>
      <c r="E731" s="85"/>
      <c r="F731" s="79"/>
      <c r="G731" s="79"/>
      <c r="H731" s="79"/>
      <c r="I731" s="79"/>
      <c r="J731" s="79"/>
      <c r="K731" s="79"/>
    </row>
    <row r="732" ht="14.25" customHeight="1">
      <c r="A732" s="79"/>
      <c r="B732" s="220"/>
      <c r="C732" s="79"/>
      <c r="D732" s="85"/>
      <c r="E732" s="85"/>
      <c r="F732" s="79"/>
      <c r="G732" s="79"/>
      <c r="H732" s="79"/>
      <c r="I732" s="79"/>
      <c r="J732" s="79"/>
      <c r="K732" s="79"/>
    </row>
    <row r="733" ht="14.25" customHeight="1">
      <c r="A733" s="79"/>
      <c r="B733" s="220"/>
      <c r="C733" s="79"/>
      <c r="D733" s="85"/>
      <c r="E733" s="85"/>
      <c r="F733" s="79"/>
      <c r="G733" s="79"/>
      <c r="H733" s="79"/>
      <c r="I733" s="79"/>
      <c r="J733" s="79"/>
      <c r="K733" s="79"/>
    </row>
    <row r="734" ht="14.25" customHeight="1">
      <c r="A734" s="79"/>
      <c r="B734" s="220"/>
      <c r="C734" s="79"/>
      <c r="D734" s="85"/>
      <c r="E734" s="85"/>
      <c r="F734" s="79"/>
      <c r="G734" s="79"/>
      <c r="H734" s="79"/>
      <c r="I734" s="79"/>
      <c r="J734" s="79"/>
      <c r="K734" s="79"/>
    </row>
    <row r="735" ht="14.25" customHeight="1">
      <c r="A735" s="79"/>
      <c r="B735" s="220"/>
      <c r="C735" s="79"/>
      <c r="D735" s="85"/>
      <c r="E735" s="85"/>
      <c r="F735" s="79"/>
      <c r="G735" s="79"/>
      <c r="H735" s="79"/>
      <c r="I735" s="79"/>
      <c r="J735" s="79"/>
      <c r="K735" s="79"/>
    </row>
    <row r="736" ht="14.25" customHeight="1">
      <c r="A736" s="79"/>
      <c r="B736" s="220"/>
      <c r="C736" s="79"/>
      <c r="D736" s="85"/>
      <c r="E736" s="85"/>
      <c r="F736" s="79"/>
      <c r="G736" s="79"/>
      <c r="H736" s="79"/>
      <c r="I736" s="79"/>
      <c r="J736" s="79"/>
      <c r="K736" s="79"/>
    </row>
    <row r="737" ht="14.25" customHeight="1">
      <c r="A737" s="79"/>
      <c r="B737" s="220"/>
      <c r="C737" s="79"/>
      <c r="D737" s="85"/>
      <c r="E737" s="85"/>
      <c r="F737" s="79"/>
      <c r="G737" s="79"/>
      <c r="H737" s="79"/>
      <c r="I737" s="79"/>
      <c r="J737" s="79"/>
      <c r="K737" s="79"/>
    </row>
    <row r="738" ht="14.25" customHeight="1">
      <c r="A738" s="79"/>
      <c r="B738" s="220"/>
      <c r="C738" s="79"/>
      <c r="D738" s="85"/>
      <c r="E738" s="85"/>
      <c r="F738" s="79"/>
      <c r="G738" s="79"/>
      <c r="H738" s="79"/>
      <c r="I738" s="79"/>
      <c r="J738" s="79"/>
      <c r="K738" s="79"/>
    </row>
    <row r="739" ht="14.25" customHeight="1">
      <c r="A739" s="79"/>
      <c r="B739" s="220"/>
      <c r="C739" s="79"/>
      <c r="D739" s="85"/>
      <c r="E739" s="85"/>
      <c r="F739" s="79"/>
      <c r="G739" s="79"/>
      <c r="H739" s="79"/>
      <c r="I739" s="79"/>
      <c r="J739" s="79"/>
      <c r="K739" s="79"/>
    </row>
    <row r="740" ht="14.25" customHeight="1">
      <c r="A740" s="79"/>
      <c r="B740" s="220"/>
      <c r="C740" s="79"/>
      <c r="D740" s="85"/>
      <c r="E740" s="85"/>
      <c r="F740" s="79"/>
      <c r="G740" s="79"/>
      <c r="H740" s="79"/>
      <c r="I740" s="79"/>
      <c r="J740" s="79"/>
      <c r="K740" s="79"/>
    </row>
    <row r="741" ht="14.25" customHeight="1">
      <c r="A741" s="79"/>
      <c r="B741" s="220"/>
      <c r="C741" s="79"/>
      <c r="D741" s="85"/>
      <c r="E741" s="85"/>
      <c r="F741" s="79"/>
      <c r="G741" s="79"/>
      <c r="H741" s="79"/>
      <c r="I741" s="79"/>
      <c r="J741" s="79"/>
      <c r="K741" s="79"/>
    </row>
    <row r="742" ht="14.25" customHeight="1">
      <c r="A742" s="79"/>
      <c r="B742" s="220"/>
      <c r="C742" s="79"/>
      <c r="D742" s="85"/>
      <c r="E742" s="85"/>
      <c r="F742" s="79"/>
      <c r="G742" s="79"/>
      <c r="H742" s="79"/>
      <c r="I742" s="79"/>
      <c r="J742" s="79"/>
      <c r="K742" s="79"/>
    </row>
    <row r="743" ht="14.25" customHeight="1">
      <c r="A743" s="79"/>
      <c r="B743" s="220"/>
      <c r="C743" s="79"/>
      <c r="D743" s="85"/>
      <c r="E743" s="85"/>
      <c r="F743" s="79"/>
      <c r="G743" s="79"/>
      <c r="H743" s="79"/>
      <c r="I743" s="79"/>
      <c r="J743" s="79"/>
      <c r="K743" s="79"/>
    </row>
    <row r="744" ht="14.25" customHeight="1">
      <c r="A744" s="79"/>
      <c r="B744" s="220"/>
      <c r="C744" s="79"/>
      <c r="D744" s="85"/>
      <c r="E744" s="85"/>
      <c r="F744" s="79"/>
      <c r="G744" s="79"/>
      <c r="H744" s="79"/>
      <c r="I744" s="79"/>
      <c r="J744" s="79"/>
      <c r="K744" s="79"/>
    </row>
    <row r="745" ht="14.25" customHeight="1">
      <c r="A745" s="79"/>
      <c r="B745" s="220"/>
      <c r="C745" s="79"/>
      <c r="D745" s="85"/>
      <c r="E745" s="85"/>
      <c r="F745" s="79"/>
      <c r="G745" s="79"/>
      <c r="H745" s="79"/>
      <c r="I745" s="79"/>
      <c r="J745" s="79"/>
      <c r="K745" s="79"/>
    </row>
    <row r="746" ht="14.25" customHeight="1">
      <c r="A746" s="79"/>
      <c r="B746" s="220"/>
      <c r="C746" s="79"/>
      <c r="D746" s="85"/>
      <c r="E746" s="85"/>
      <c r="F746" s="79"/>
      <c r="G746" s="79"/>
      <c r="H746" s="79"/>
      <c r="I746" s="79"/>
      <c r="J746" s="79"/>
      <c r="K746" s="79"/>
    </row>
    <row r="747" ht="14.25" customHeight="1">
      <c r="A747" s="79"/>
      <c r="B747" s="220"/>
      <c r="C747" s="79"/>
      <c r="D747" s="85"/>
      <c r="E747" s="85"/>
      <c r="F747" s="79"/>
      <c r="G747" s="79"/>
      <c r="H747" s="79"/>
      <c r="I747" s="79"/>
      <c r="J747" s="79"/>
      <c r="K747" s="79"/>
    </row>
    <row r="748" ht="14.25" customHeight="1">
      <c r="A748" s="79"/>
      <c r="B748" s="220"/>
      <c r="C748" s="79"/>
      <c r="D748" s="85"/>
      <c r="E748" s="85"/>
      <c r="F748" s="79"/>
      <c r="G748" s="79"/>
      <c r="H748" s="79"/>
      <c r="I748" s="79"/>
      <c r="J748" s="79"/>
      <c r="K748" s="79"/>
    </row>
    <row r="749" ht="14.25" customHeight="1">
      <c r="A749" s="79"/>
      <c r="B749" s="220"/>
      <c r="C749" s="79"/>
      <c r="D749" s="85"/>
      <c r="E749" s="85"/>
      <c r="F749" s="79"/>
      <c r="G749" s="79"/>
      <c r="H749" s="79"/>
      <c r="I749" s="79"/>
      <c r="J749" s="79"/>
      <c r="K749" s="79"/>
    </row>
    <row r="750" ht="14.25" customHeight="1">
      <c r="A750" s="79"/>
      <c r="B750" s="220"/>
      <c r="C750" s="79"/>
      <c r="D750" s="85"/>
      <c r="E750" s="85"/>
      <c r="F750" s="79"/>
      <c r="G750" s="79"/>
      <c r="H750" s="79"/>
      <c r="I750" s="79"/>
      <c r="J750" s="79"/>
      <c r="K750" s="79"/>
    </row>
    <row r="751" ht="14.25" customHeight="1">
      <c r="A751" s="79"/>
      <c r="B751" s="220"/>
      <c r="C751" s="79"/>
      <c r="D751" s="85"/>
      <c r="E751" s="85"/>
      <c r="F751" s="79"/>
      <c r="G751" s="79"/>
      <c r="H751" s="79"/>
      <c r="I751" s="79"/>
      <c r="J751" s="79"/>
      <c r="K751" s="79"/>
    </row>
    <row r="752" ht="14.25" customHeight="1">
      <c r="A752" s="79"/>
      <c r="B752" s="220"/>
      <c r="C752" s="79"/>
      <c r="D752" s="85"/>
      <c r="E752" s="85"/>
      <c r="F752" s="79"/>
      <c r="G752" s="79"/>
      <c r="H752" s="79"/>
      <c r="I752" s="79"/>
      <c r="J752" s="79"/>
      <c r="K752" s="79"/>
    </row>
    <row r="753" ht="14.25" customHeight="1">
      <c r="A753" s="79"/>
      <c r="B753" s="220"/>
      <c r="C753" s="79"/>
      <c r="D753" s="85"/>
      <c r="E753" s="85"/>
      <c r="F753" s="79"/>
      <c r="G753" s="79"/>
      <c r="H753" s="79"/>
      <c r="I753" s="79"/>
      <c r="J753" s="79"/>
      <c r="K753" s="79"/>
    </row>
    <row r="754" ht="14.25" customHeight="1">
      <c r="A754" s="79"/>
      <c r="B754" s="220"/>
      <c r="C754" s="79"/>
      <c r="D754" s="85"/>
      <c r="E754" s="85"/>
      <c r="F754" s="79"/>
      <c r="G754" s="79"/>
      <c r="H754" s="79"/>
      <c r="I754" s="79"/>
      <c r="J754" s="79"/>
      <c r="K754" s="79"/>
    </row>
    <row r="755" ht="14.25" customHeight="1">
      <c r="A755" s="79"/>
      <c r="B755" s="220"/>
      <c r="C755" s="79"/>
      <c r="D755" s="85"/>
      <c r="E755" s="85"/>
      <c r="F755" s="79"/>
      <c r="G755" s="79"/>
      <c r="H755" s="79"/>
      <c r="I755" s="79"/>
      <c r="J755" s="79"/>
      <c r="K755" s="79"/>
    </row>
    <row r="756" ht="14.25" customHeight="1">
      <c r="A756" s="79"/>
      <c r="B756" s="220"/>
      <c r="C756" s="79"/>
      <c r="D756" s="85"/>
      <c r="E756" s="85"/>
      <c r="F756" s="79"/>
      <c r="G756" s="79"/>
      <c r="H756" s="79"/>
      <c r="I756" s="79"/>
      <c r="J756" s="79"/>
      <c r="K756" s="79"/>
    </row>
    <row r="757" ht="14.25" customHeight="1">
      <c r="A757" s="79"/>
      <c r="B757" s="220"/>
      <c r="C757" s="79"/>
      <c r="D757" s="85"/>
      <c r="E757" s="85"/>
      <c r="F757" s="79"/>
      <c r="G757" s="79"/>
      <c r="H757" s="79"/>
      <c r="I757" s="79"/>
      <c r="J757" s="79"/>
      <c r="K757" s="79"/>
    </row>
    <row r="758" ht="14.25" customHeight="1">
      <c r="A758" s="79"/>
      <c r="B758" s="220"/>
      <c r="C758" s="79"/>
      <c r="D758" s="85"/>
      <c r="E758" s="85"/>
      <c r="F758" s="79"/>
      <c r="G758" s="79"/>
      <c r="H758" s="79"/>
      <c r="I758" s="79"/>
      <c r="J758" s="79"/>
      <c r="K758" s="79"/>
    </row>
    <row r="759" ht="14.25" customHeight="1">
      <c r="A759" s="79"/>
      <c r="B759" s="220"/>
      <c r="C759" s="79"/>
      <c r="D759" s="85"/>
      <c r="E759" s="85"/>
      <c r="F759" s="79"/>
      <c r="G759" s="79"/>
      <c r="H759" s="79"/>
      <c r="I759" s="79"/>
      <c r="J759" s="79"/>
      <c r="K759" s="79"/>
    </row>
    <row r="760" ht="14.25" customHeight="1">
      <c r="A760" s="79"/>
      <c r="B760" s="220"/>
      <c r="C760" s="79"/>
      <c r="D760" s="85"/>
      <c r="E760" s="85"/>
      <c r="F760" s="79"/>
      <c r="G760" s="79"/>
      <c r="H760" s="79"/>
      <c r="I760" s="79"/>
      <c r="J760" s="79"/>
      <c r="K760" s="79"/>
    </row>
    <row r="761" ht="14.25" customHeight="1">
      <c r="A761" s="79"/>
      <c r="B761" s="220"/>
      <c r="C761" s="79"/>
      <c r="D761" s="85"/>
      <c r="E761" s="85"/>
      <c r="F761" s="79"/>
      <c r="G761" s="79"/>
      <c r="H761" s="79"/>
      <c r="I761" s="79"/>
      <c r="J761" s="79"/>
      <c r="K761" s="79"/>
    </row>
    <row r="762" ht="14.25" customHeight="1">
      <c r="A762" s="79"/>
      <c r="B762" s="220"/>
      <c r="C762" s="79"/>
      <c r="D762" s="85"/>
      <c r="E762" s="85"/>
      <c r="F762" s="79"/>
      <c r="G762" s="79"/>
      <c r="H762" s="79"/>
      <c r="I762" s="79"/>
      <c r="J762" s="79"/>
      <c r="K762" s="79"/>
    </row>
    <row r="763" ht="14.25" customHeight="1">
      <c r="A763" s="79"/>
      <c r="B763" s="220"/>
      <c r="C763" s="79"/>
      <c r="D763" s="85"/>
      <c r="E763" s="85"/>
      <c r="F763" s="79"/>
      <c r="G763" s="79"/>
      <c r="H763" s="79"/>
      <c r="I763" s="79"/>
      <c r="J763" s="79"/>
      <c r="K763" s="79"/>
    </row>
    <row r="764" ht="14.25" customHeight="1">
      <c r="A764" s="79"/>
      <c r="B764" s="220"/>
      <c r="C764" s="79"/>
      <c r="D764" s="85"/>
      <c r="E764" s="85"/>
      <c r="F764" s="79"/>
      <c r="G764" s="79"/>
      <c r="H764" s="79"/>
      <c r="I764" s="79"/>
      <c r="J764" s="79"/>
      <c r="K764" s="79"/>
    </row>
    <row r="765" ht="14.25" customHeight="1">
      <c r="A765" s="79"/>
      <c r="B765" s="220"/>
      <c r="C765" s="79"/>
      <c r="D765" s="85"/>
      <c r="E765" s="85"/>
      <c r="F765" s="79"/>
      <c r="G765" s="79"/>
      <c r="H765" s="79"/>
      <c r="I765" s="79"/>
      <c r="J765" s="79"/>
      <c r="K765" s="79"/>
    </row>
    <row r="766" ht="14.25" customHeight="1">
      <c r="A766" s="79"/>
      <c r="B766" s="220"/>
      <c r="C766" s="79"/>
      <c r="D766" s="85"/>
      <c r="E766" s="85"/>
      <c r="F766" s="79"/>
      <c r="G766" s="79"/>
      <c r="H766" s="79"/>
      <c r="I766" s="79"/>
      <c r="J766" s="79"/>
      <c r="K766" s="79"/>
    </row>
    <row r="767" ht="14.25" customHeight="1">
      <c r="A767" s="79"/>
      <c r="B767" s="220"/>
      <c r="C767" s="79"/>
      <c r="D767" s="85"/>
      <c r="E767" s="85"/>
      <c r="F767" s="79"/>
      <c r="G767" s="79"/>
      <c r="H767" s="79"/>
      <c r="I767" s="79"/>
      <c r="J767" s="79"/>
      <c r="K767" s="79"/>
    </row>
    <row r="768" ht="14.25" customHeight="1">
      <c r="A768" s="79"/>
      <c r="B768" s="220"/>
      <c r="C768" s="79"/>
      <c r="D768" s="85"/>
      <c r="E768" s="85"/>
      <c r="F768" s="79"/>
      <c r="G768" s="79"/>
      <c r="H768" s="79"/>
      <c r="I768" s="79"/>
      <c r="J768" s="79"/>
      <c r="K768" s="79"/>
    </row>
    <row r="769" ht="14.25" customHeight="1">
      <c r="A769" s="79"/>
      <c r="B769" s="220"/>
      <c r="C769" s="79"/>
      <c r="D769" s="85"/>
      <c r="E769" s="85"/>
      <c r="F769" s="79"/>
      <c r="G769" s="79"/>
      <c r="H769" s="79"/>
      <c r="I769" s="79"/>
      <c r="J769" s="79"/>
      <c r="K769" s="79"/>
    </row>
    <row r="770" ht="14.25" customHeight="1">
      <c r="A770" s="79"/>
      <c r="B770" s="220"/>
      <c r="C770" s="79"/>
      <c r="D770" s="85"/>
      <c r="E770" s="85"/>
      <c r="F770" s="79"/>
      <c r="G770" s="79"/>
      <c r="H770" s="79"/>
      <c r="I770" s="79"/>
      <c r="J770" s="79"/>
      <c r="K770" s="79"/>
    </row>
    <row r="771" ht="14.25" customHeight="1">
      <c r="A771" s="79"/>
      <c r="B771" s="220"/>
      <c r="C771" s="79"/>
      <c r="D771" s="85"/>
      <c r="E771" s="85"/>
      <c r="F771" s="79"/>
      <c r="G771" s="79"/>
      <c r="H771" s="79"/>
      <c r="I771" s="79"/>
      <c r="J771" s="79"/>
      <c r="K771" s="79"/>
    </row>
    <row r="772" ht="14.25" customHeight="1">
      <c r="A772" s="79"/>
      <c r="B772" s="220"/>
      <c r="C772" s="79"/>
      <c r="D772" s="85"/>
      <c r="E772" s="85"/>
      <c r="F772" s="79"/>
      <c r="G772" s="79"/>
      <c r="H772" s="79"/>
      <c r="I772" s="79"/>
      <c r="J772" s="79"/>
      <c r="K772" s="79"/>
    </row>
    <row r="773" ht="14.25" customHeight="1">
      <c r="A773" s="79"/>
      <c r="B773" s="220"/>
      <c r="C773" s="79"/>
      <c r="D773" s="85"/>
      <c r="E773" s="85"/>
      <c r="F773" s="79"/>
      <c r="G773" s="79"/>
      <c r="H773" s="79"/>
      <c r="I773" s="79"/>
      <c r="J773" s="79"/>
      <c r="K773" s="79"/>
    </row>
    <row r="774" ht="14.25" customHeight="1">
      <c r="A774" s="79"/>
      <c r="B774" s="220"/>
      <c r="C774" s="79"/>
      <c r="D774" s="85"/>
      <c r="E774" s="85"/>
      <c r="F774" s="79"/>
      <c r="G774" s="79"/>
      <c r="H774" s="79"/>
      <c r="I774" s="79"/>
      <c r="J774" s="79"/>
      <c r="K774" s="79"/>
    </row>
    <row r="775" ht="14.25" customHeight="1">
      <c r="A775" s="79"/>
      <c r="B775" s="220"/>
      <c r="C775" s="79"/>
      <c r="D775" s="85"/>
      <c r="E775" s="85"/>
      <c r="F775" s="79"/>
      <c r="G775" s="79"/>
      <c r="H775" s="79"/>
      <c r="I775" s="79"/>
      <c r="J775" s="79"/>
      <c r="K775" s="79"/>
    </row>
    <row r="776" ht="14.25" customHeight="1">
      <c r="A776" s="79"/>
      <c r="B776" s="220"/>
      <c r="C776" s="79"/>
      <c r="D776" s="85"/>
      <c r="E776" s="85"/>
      <c r="F776" s="79"/>
      <c r="G776" s="79"/>
      <c r="H776" s="79"/>
      <c r="I776" s="79"/>
      <c r="J776" s="79"/>
      <c r="K776" s="79"/>
    </row>
    <row r="777" ht="14.25" customHeight="1">
      <c r="A777" s="79"/>
      <c r="B777" s="220"/>
      <c r="C777" s="79"/>
      <c r="D777" s="85"/>
      <c r="E777" s="85"/>
      <c r="F777" s="79"/>
      <c r="G777" s="79"/>
      <c r="H777" s="79"/>
      <c r="I777" s="79"/>
      <c r="J777" s="79"/>
      <c r="K777" s="79"/>
    </row>
    <row r="778" ht="14.25" customHeight="1">
      <c r="A778" s="79"/>
      <c r="B778" s="220"/>
      <c r="C778" s="79"/>
      <c r="D778" s="85"/>
      <c r="E778" s="85"/>
      <c r="F778" s="79"/>
      <c r="G778" s="79"/>
      <c r="H778" s="79"/>
      <c r="I778" s="79"/>
      <c r="J778" s="79"/>
      <c r="K778" s="79"/>
    </row>
    <row r="779" ht="14.25" customHeight="1">
      <c r="A779" s="79"/>
      <c r="B779" s="220"/>
      <c r="C779" s="79"/>
      <c r="D779" s="85"/>
      <c r="E779" s="85"/>
      <c r="F779" s="79"/>
      <c r="G779" s="79"/>
      <c r="H779" s="79"/>
      <c r="I779" s="79"/>
      <c r="J779" s="79"/>
      <c r="K779" s="79"/>
    </row>
    <row r="780" ht="14.25" customHeight="1">
      <c r="A780" s="79"/>
      <c r="B780" s="220"/>
      <c r="C780" s="79"/>
      <c r="D780" s="85"/>
      <c r="E780" s="85"/>
      <c r="F780" s="79"/>
      <c r="G780" s="79"/>
      <c r="H780" s="79"/>
      <c r="I780" s="79"/>
      <c r="J780" s="79"/>
      <c r="K780" s="79"/>
    </row>
    <row r="781" ht="14.25" customHeight="1">
      <c r="A781" s="79"/>
      <c r="B781" s="220"/>
      <c r="C781" s="79"/>
      <c r="D781" s="85"/>
      <c r="E781" s="85"/>
      <c r="F781" s="79"/>
      <c r="G781" s="79"/>
      <c r="H781" s="79"/>
      <c r="I781" s="79"/>
      <c r="J781" s="79"/>
      <c r="K781" s="79"/>
    </row>
    <row r="782" ht="14.25" customHeight="1">
      <c r="A782" s="79"/>
      <c r="B782" s="220"/>
      <c r="C782" s="79"/>
      <c r="D782" s="85"/>
      <c r="E782" s="85"/>
      <c r="F782" s="79"/>
      <c r="G782" s="79"/>
      <c r="H782" s="79"/>
      <c r="I782" s="79"/>
      <c r="J782" s="79"/>
      <c r="K782" s="79"/>
    </row>
    <row r="783" ht="14.25" customHeight="1">
      <c r="A783" s="79"/>
      <c r="B783" s="220"/>
      <c r="C783" s="79"/>
      <c r="D783" s="85"/>
      <c r="E783" s="85"/>
      <c r="F783" s="79"/>
      <c r="G783" s="79"/>
      <c r="H783" s="79"/>
      <c r="I783" s="79"/>
      <c r="J783" s="79"/>
      <c r="K783" s="79"/>
    </row>
    <row r="784" ht="14.25" customHeight="1">
      <c r="A784" s="79"/>
      <c r="B784" s="220"/>
      <c r="C784" s="79"/>
      <c r="D784" s="85"/>
      <c r="E784" s="85"/>
      <c r="F784" s="79"/>
      <c r="G784" s="79"/>
      <c r="H784" s="79"/>
      <c r="I784" s="79"/>
      <c r="J784" s="79"/>
      <c r="K784" s="79"/>
    </row>
    <row r="785" ht="14.25" customHeight="1">
      <c r="A785" s="79"/>
      <c r="B785" s="220"/>
      <c r="C785" s="79"/>
      <c r="D785" s="85"/>
      <c r="E785" s="85"/>
      <c r="F785" s="79"/>
      <c r="G785" s="79"/>
      <c r="H785" s="79"/>
      <c r="I785" s="79"/>
      <c r="J785" s="79"/>
      <c r="K785" s="79"/>
    </row>
    <row r="786" ht="14.25" customHeight="1">
      <c r="A786" s="79"/>
      <c r="B786" s="220"/>
      <c r="C786" s="79"/>
      <c r="D786" s="85"/>
      <c r="E786" s="85"/>
      <c r="F786" s="79"/>
      <c r="G786" s="79"/>
      <c r="H786" s="79"/>
      <c r="I786" s="79"/>
      <c r="J786" s="79"/>
      <c r="K786" s="79"/>
    </row>
    <row r="787" ht="14.25" customHeight="1">
      <c r="A787" s="79"/>
      <c r="B787" s="220"/>
      <c r="C787" s="79"/>
      <c r="D787" s="85"/>
      <c r="E787" s="85"/>
      <c r="F787" s="79"/>
      <c r="G787" s="79"/>
      <c r="H787" s="79"/>
      <c r="I787" s="79"/>
      <c r="J787" s="79"/>
      <c r="K787" s="79"/>
    </row>
    <row r="788" ht="14.25" customHeight="1">
      <c r="A788" s="79"/>
      <c r="B788" s="220"/>
      <c r="C788" s="79"/>
      <c r="D788" s="85"/>
      <c r="E788" s="85"/>
      <c r="F788" s="79"/>
      <c r="G788" s="79"/>
      <c r="H788" s="79"/>
      <c r="I788" s="79"/>
      <c r="J788" s="79"/>
      <c r="K788" s="79"/>
    </row>
    <row r="789" ht="14.25" customHeight="1">
      <c r="A789" s="79"/>
      <c r="B789" s="220"/>
      <c r="C789" s="79"/>
      <c r="D789" s="85"/>
      <c r="E789" s="85"/>
      <c r="F789" s="79"/>
      <c r="G789" s="79"/>
      <c r="H789" s="79"/>
      <c r="I789" s="79"/>
      <c r="J789" s="79"/>
      <c r="K789" s="79"/>
    </row>
    <row r="790" ht="14.25" customHeight="1">
      <c r="A790" s="79"/>
      <c r="B790" s="220"/>
      <c r="C790" s="79"/>
      <c r="D790" s="85"/>
      <c r="E790" s="85"/>
      <c r="F790" s="79"/>
      <c r="G790" s="79"/>
      <c r="H790" s="79"/>
      <c r="I790" s="79"/>
      <c r="J790" s="79"/>
      <c r="K790" s="79"/>
    </row>
    <row r="791" ht="14.25" customHeight="1">
      <c r="A791" s="79"/>
      <c r="B791" s="220"/>
      <c r="C791" s="79"/>
      <c r="D791" s="85"/>
      <c r="E791" s="85"/>
      <c r="F791" s="79"/>
      <c r="G791" s="79"/>
      <c r="H791" s="79"/>
      <c r="I791" s="79"/>
      <c r="J791" s="79"/>
      <c r="K791" s="79"/>
    </row>
    <row r="792" ht="14.25" customHeight="1">
      <c r="A792" s="79"/>
      <c r="B792" s="220"/>
      <c r="C792" s="79"/>
      <c r="D792" s="85"/>
      <c r="E792" s="85"/>
      <c r="F792" s="79"/>
      <c r="G792" s="79"/>
      <c r="H792" s="79"/>
      <c r="I792" s="79"/>
      <c r="J792" s="79"/>
      <c r="K792" s="79"/>
    </row>
    <row r="793" ht="14.25" customHeight="1">
      <c r="A793" s="79"/>
      <c r="B793" s="220"/>
      <c r="C793" s="79"/>
      <c r="D793" s="85"/>
      <c r="E793" s="85"/>
      <c r="F793" s="79"/>
      <c r="G793" s="79"/>
      <c r="H793" s="79"/>
      <c r="I793" s="79"/>
      <c r="J793" s="79"/>
      <c r="K793" s="79"/>
    </row>
    <row r="794" ht="14.25" customHeight="1">
      <c r="A794" s="79"/>
      <c r="B794" s="220"/>
      <c r="C794" s="79"/>
      <c r="D794" s="85"/>
      <c r="E794" s="85"/>
      <c r="F794" s="79"/>
      <c r="G794" s="79"/>
      <c r="H794" s="79"/>
      <c r="I794" s="79"/>
      <c r="J794" s="79"/>
      <c r="K794" s="79"/>
    </row>
    <row r="795" ht="14.25" customHeight="1">
      <c r="A795" s="79"/>
      <c r="B795" s="220"/>
      <c r="C795" s="79"/>
      <c r="D795" s="85"/>
      <c r="E795" s="85"/>
      <c r="F795" s="79"/>
      <c r="G795" s="79"/>
      <c r="H795" s="79"/>
      <c r="I795" s="79"/>
      <c r="J795" s="79"/>
      <c r="K795" s="79"/>
    </row>
    <row r="796" ht="14.25" customHeight="1">
      <c r="A796" s="79"/>
      <c r="B796" s="220"/>
      <c r="C796" s="79"/>
      <c r="D796" s="85"/>
      <c r="E796" s="85"/>
      <c r="F796" s="79"/>
      <c r="G796" s="79"/>
      <c r="H796" s="79"/>
      <c r="I796" s="79"/>
      <c r="J796" s="79"/>
      <c r="K796" s="79"/>
    </row>
    <row r="797" ht="14.25" customHeight="1">
      <c r="A797" s="79"/>
      <c r="B797" s="220"/>
      <c r="C797" s="79"/>
      <c r="D797" s="85"/>
      <c r="E797" s="85"/>
      <c r="F797" s="79"/>
      <c r="G797" s="79"/>
      <c r="H797" s="79"/>
      <c r="I797" s="79"/>
      <c r="J797" s="79"/>
      <c r="K797" s="79"/>
    </row>
    <row r="798" ht="14.25" customHeight="1">
      <c r="A798" s="79"/>
      <c r="B798" s="220"/>
      <c r="C798" s="79"/>
      <c r="D798" s="85"/>
      <c r="E798" s="85"/>
      <c r="F798" s="79"/>
      <c r="G798" s="79"/>
      <c r="H798" s="79"/>
      <c r="I798" s="79"/>
      <c r="J798" s="79"/>
      <c r="K798" s="79"/>
    </row>
    <row r="799" ht="14.25" customHeight="1">
      <c r="A799" s="79"/>
      <c r="B799" s="220"/>
      <c r="C799" s="79"/>
      <c r="D799" s="85"/>
      <c r="E799" s="85"/>
      <c r="F799" s="79"/>
      <c r="G799" s="79"/>
      <c r="H799" s="79"/>
      <c r="I799" s="79"/>
      <c r="J799" s="79"/>
      <c r="K799" s="79"/>
    </row>
    <row r="800" ht="14.25" customHeight="1">
      <c r="A800" s="79"/>
      <c r="B800" s="220"/>
      <c r="C800" s="79"/>
      <c r="D800" s="85"/>
      <c r="E800" s="85"/>
      <c r="F800" s="79"/>
      <c r="G800" s="79"/>
      <c r="H800" s="79"/>
      <c r="I800" s="79"/>
      <c r="J800" s="79"/>
      <c r="K800" s="79"/>
    </row>
    <row r="801" ht="14.25" customHeight="1">
      <c r="A801" s="79"/>
      <c r="B801" s="220"/>
      <c r="C801" s="79"/>
      <c r="D801" s="85"/>
      <c r="E801" s="85"/>
      <c r="F801" s="79"/>
      <c r="G801" s="79"/>
      <c r="H801" s="79"/>
      <c r="I801" s="79"/>
      <c r="J801" s="79"/>
      <c r="K801" s="79"/>
    </row>
    <row r="802" ht="14.25" customHeight="1">
      <c r="A802" s="79"/>
      <c r="B802" s="220"/>
      <c r="C802" s="79"/>
      <c r="D802" s="85"/>
      <c r="E802" s="85"/>
      <c r="F802" s="79"/>
      <c r="G802" s="79"/>
      <c r="H802" s="79"/>
      <c r="I802" s="79"/>
      <c r="J802" s="79"/>
      <c r="K802" s="79"/>
    </row>
    <row r="803" ht="14.25" customHeight="1">
      <c r="A803" s="79"/>
      <c r="B803" s="220"/>
      <c r="C803" s="79"/>
      <c r="D803" s="85"/>
      <c r="E803" s="85"/>
      <c r="F803" s="79"/>
      <c r="G803" s="79"/>
      <c r="H803" s="79"/>
      <c r="I803" s="79"/>
      <c r="J803" s="79"/>
      <c r="K803" s="79"/>
    </row>
    <row r="804" ht="14.25" customHeight="1">
      <c r="A804" s="79"/>
      <c r="B804" s="220"/>
      <c r="C804" s="79"/>
      <c r="D804" s="85"/>
      <c r="E804" s="85"/>
      <c r="F804" s="79"/>
      <c r="G804" s="79"/>
      <c r="H804" s="79"/>
      <c r="I804" s="79"/>
      <c r="J804" s="79"/>
      <c r="K804" s="79"/>
    </row>
    <row r="805" ht="14.25" customHeight="1">
      <c r="A805" s="79"/>
      <c r="B805" s="220"/>
      <c r="C805" s="79"/>
      <c r="D805" s="85"/>
      <c r="E805" s="85"/>
      <c r="F805" s="79"/>
      <c r="G805" s="79"/>
      <c r="H805" s="79"/>
      <c r="I805" s="79"/>
      <c r="J805" s="79"/>
      <c r="K805" s="79"/>
    </row>
    <row r="806" ht="14.25" customHeight="1">
      <c r="A806" s="79"/>
      <c r="B806" s="220"/>
      <c r="C806" s="79"/>
      <c r="D806" s="85"/>
      <c r="E806" s="85"/>
      <c r="F806" s="79"/>
      <c r="G806" s="79"/>
      <c r="H806" s="79"/>
      <c r="I806" s="79"/>
      <c r="J806" s="79"/>
      <c r="K806" s="79"/>
    </row>
    <row r="807" ht="14.25" customHeight="1">
      <c r="A807" s="79"/>
      <c r="B807" s="220"/>
      <c r="C807" s="79"/>
      <c r="D807" s="85"/>
      <c r="E807" s="85"/>
      <c r="F807" s="79"/>
      <c r="G807" s="79"/>
      <c r="H807" s="79"/>
      <c r="I807" s="79"/>
      <c r="J807" s="79"/>
      <c r="K807" s="79"/>
    </row>
    <row r="808" ht="14.25" customHeight="1">
      <c r="A808" s="79"/>
      <c r="B808" s="220"/>
      <c r="C808" s="79"/>
      <c r="D808" s="85"/>
      <c r="E808" s="85"/>
      <c r="F808" s="79"/>
      <c r="G808" s="79"/>
      <c r="H808" s="79"/>
      <c r="I808" s="79"/>
      <c r="J808" s="79"/>
      <c r="K808" s="79"/>
    </row>
    <row r="809" ht="14.25" customHeight="1">
      <c r="A809" s="79"/>
      <c r="B809" s="220"/>
      <c r="C809" s="79"/>
      <c r="D809" s="85"/>
      <c r="E809" s="85"/>
      <c r="F809" s="79"/>
      <c r="G809" s="79"/>
      <c r="H809" s="79"/>
      <c r="I809" s="79"/>
      <c r="J809" s="79"/>
      <c r="K809" s="79"/>
    </row>
    <row r="810" ht="14.25" customHeight="1">
      <c r="A810" s="79"/>
      <c r="B810" s="220"/>
      <c r="C810" s="79"/>
      <c r="D810" s="85"/>
      <c r="E810" s="85"/>
      <c r="F810" s="79"/>
      <c r="G810" s="79"/>
      <c r="H810" s="79"/>
      <c r="I810" s="79"/>
      <c r="J810" s="79"/>
      <c r="K810" s="79"/>
    </row>
    <row r="811" ht="14.25" customHeight="1">
      <c r="A811" s="79"/>
      <c r="B811" s="220"/>
      <c r="C811" s="79"/>
      <c r="D811" s="85"/>
      <c r="E811" s="85"/>
      <c r="F811" s="79"/>
      <c r="G811" s="79"/>
      <c r="H811" s="79"/>
      <c r="I811" s="79"/>
      <c r="J811" s="79"/>
      <c r="K811" s="79"/>
    </row>
    <row r="812" ht="14.25" customHeight="1">
      <c r="A812" s="79"/>
      <c r="B812" s="220"/>
      <c r="C812" s="79"/>
      <c r="D812" s="85"/>
      <c r="E812" s="85"/>
      <c r="F812" s="79"/>
      <c r="G812" s="79"/>
      <c r="H812" s="79"/>
      <c r="I812" s="79"/>
      <c r="J812" s="79"/>
      <c r="K812" s="79"/>
    </row>
    <row r="813" ht="14.25" customHeight="1">
      <c r="A813" s="79"/>
      <c r="B813" s="220"/>
      <c r="C813" s="79"/>
      <c r="D813" s="85"/>
      <c r="E813" s="85"/>
      <c r="F813" s="79"/>
      <c r="G813" s="79"/>
      <c r="H813" s="79"/>
      <c r="I813" s="79"/>
      <c r="J813" s="79"/>
      <c r="K813" s="79"/>
    </row>
    <row r="814" ht="14.25" customHeight="1">
      <c r="A814" s="79"/>
      <c r="B814" s="220"/>
      <c r="C814" s="79"/>
      <c r="D814" s="85"/>
      <c r="E814" s="85"/>
      <c r="F814" s="79"/>
      <c r="G814" s="79"/>
      <c r="H814" s="79"/>
      <c r="I814" s="79"/>
      <c r="J814" s="79"/>
      <c r="K814" s="79"/>
    </row>
    <row r="815" ht="14.25" customHeight="1">
      <c r="A815" s="79"/>
      <c r="B815" s="220"/>
      <c r="C815" s="79"/>
      <c r="D815" s="85"/>
      <c r="E815" s="85"/>
      <c r="F815" s="79"/>
      <c r="G815" s="79"/>
      <c r="H815" s="79"/>
      <c r="I815" s="79"/>
      <c r="J815" s="79"/>
      <c r="K815" s="79"/>
    </row>
    <row r="816" ht="14.25" customHeight="1">
      <c r="A816" s="79"/>
      <c r="B816" s="220"/>
      <c r="C816" s="79"/>
      <c r="D816" s="85"/>
      <c r="E816" s="85"/>
      <c r="F816" s="79"/>
      <c r="G816" s="79"/>
      <c r="H816" s="79"/>
      <c r="I816" s="79"/>
      <c r="J816" s="79"/>
      <c r="K816" s="79"/>
    </row>
    <row r="817" ht="14.25" customHeight="1">
      <c r="A817" s="79"/>
      <c r="B817" s="220"/>
      <c r="C817" s="79"/>
      <c r="D817" s="85"/>
      <c r="E817" s="85"/>
      <c r="F817" s="79"/>
      <c r="G817" s="79"/>
      <c r="H817" s="79"/>
      <c r="I817" s="79"/>
      <c r="J817" s="79"/>
      <c r="K817" s="79"/>
    </row>
    <row r="818" ht="14.25" customHeight="1">
      <c r="A818" s="79"/>
      <c r="B818" s="220"/>
      <c r="C818" s="79"/>
      <c r="D818" s="85"/>
      <c r="E818" s="85"/>
      <c r="F818" s="79"/>
      <c r="G818" s="79"/>
      <c r="H818" s="79"/>
      <c r="I818" s="79"/>
      <c r="J818" s="79"/>
      <c r="K818" s="79"/>
    </row>
    <row r="819" ht="14.25" customHeight="1">
      <c r="A819" s="79"/>
      <c r="B819" s="220"/>
      <c r="C819" s="79"/>
      <c r="D819" s="85"/>
      <c r="E819" s="85"/>
      <c r="F819" s="79"/>
      <c r="G819" s="79"/>
      <c r="H819" s="79"/>
      <c r="I819" s="79"/>
      <c r="J819" s="79"/>
      <c r="K819" s="79"/>
    </row>
    <row r="820" ht="14.25" customHeight="1">
      <c r="A820" s="79"/>
      <c r="B820" s="220"/>
      <c r="C820" s="79"/>
      <c r="D820" s="85"/>
      <c r="E820" s="85"/>
      <c r="F820" s="79"/>
      <c r="G820" s="79"/>
      <c r="H820" s="79"/>
      <c r="I820" s="79"/>
      <c r="J820" s="79"/>
      <c r="K820" s="79"/>
    </row>
    <row r="821" ht="14.25" customHeight="1">
      <c r="A821" s="79"/>
      <c r="B821" s="220"/>
      <c r="C821" s="79"/>
      <c r="D821" s="85"/>
      <c r="E821" s="85"/>
      <c r="F821" s="79"/>
      <c r="G821" s="79"/>
      <c r="H821" s="79"/>
      <c r="I821" s="79"/>
      <c r="J821" s="79"/>
      <c r="K821" s="79"/>
    </row>
    <row r="822" ht="14.25" customHeight="1">
      <c r="A822" s="79"/>
      <c r="B822" s="220"/>
      <c r="C822" s="79"/>
      <c r="D822" s="85"/>
      <c r="E822" s="85"/>
      <c r="F822" s="79"/>
      <c r="G822" s="79"/>
      <c r="H822" s="79"/>
      <c r="I822" s="79"/>
      <c r="J822" s="79"/>
      <c r="K822" s="79"/>
    </row>
    <row r="823" ht="14.25" customHeight="1">
      <c r="A823" s="79"/>
      <c r="B823" s="220"/>
      <c r="C823" s="79"/>
      <c r="D823" s="85"/>
      <c r="E823" s="85"/>
      <c r="F823" s="79"/>
      <c r="G823" s="79"/>
      <c r="H823" s="79"/>
      <c r="I823" s="79"/>
      <c r="J823" s="79"/>
      <c r="K823" s="79"/>
    </row>
    <row r="824" ht="14.25" customHeight="1">
      <c r="A824" s="79"/>
      <c r="B824" s="220"/>
      <c r="C824" s="79"/>
      <c r="D824" s="85"/>
      <c r="E824" s="85"/>
      <c r="F824" s="79"/>
      <c r="G824" s="79"/>
      <c r="H824" s="79"/>
      <c r="I824" s="79"/>
      <c r="J824" s="79"/>
      <c r="K824" s="79"/>
    </row>
    <row r="825" ht="14.25" customHeight="1">
      <c r="A825" s="79"/>
      <c r="B825" s="220"/>
      <c r="C825" s="79"/>
      <c r="D825" s="85"/>
      <c r="E825" s="85"/>
      <c r="F825" s="79"/>
      <c r="G825" s="79"/>
      <c r="H825" s="79"/>
      <c r="I825" s="79"/>
      <c r="J825" s="79"/>
      <c r="K825" s="79"/>
    </row>
    <row r="826" ht="14.25" customHeight="1">
      <c r="A826" s="79"/>
      <c r="B826" s="220"/>
      <c r="C826" s="79"/>
      <c r="D826" s="85"/>
      <c r="E826" s="85"/>
      <c r="F826" s="79"/>
      <c r="G826" s="79"/>
      <c r="H826" s="79"/>
      <c r="I826" s="79"/>
      <c r="J826" s="79"/>
      <c r="K826" s="79"/>
    </row>
    <row r="827" ht="14.25" customHeight="1">
      <c r="A827" s="79"/>
      <c r="B827" s="220"/>
      <c r="C827" s="79"/>
      <c r="D827" s="85"/>
      <c r="E827" s="85"/>
      <c r="F827" s="79"/>
      <c r="G827" s="79"/>
      <c r="H827" s="79"/>
      <c r="I827" s="79"/>
      <c r="J827" s="79"/>
      <c r="K827" s="79"/>
    </row>
    <row r="828" ht="14.25" customHeight="1">
      <c r="A828" s="79"/>
      <c r="B828" s="220"/>
      <c r="C828" s="79"/>
      <c r="D828" s="85"/>
      <c r="E828" s="85"/>
      <c r="F828" s="79"/>
      <c r="G828" s="79"/>
      <c r="H828" s="79"/>
      <c r="I828" s="79"/>
      <c r="J828" s="79"/>
      <c r="K828" s="79"/>
    </row>
    <row r="829" ht="14.25" customHeight="1">
      <c r="A829" s="79"/>
      <c r="B829" s="220"/>
      <c r="C829" s="79"/>
      <c r="D829" s="85"/>
      <c r="E829" s="85"/>
      <c r="F829" s="79"/>
      <c r="G829" s="79"/>
      <c r="H829" s="79"/>
      <c r="I829" s="79"/>
      <c r="J829" s="79"/>
      <c r="K829" s="79"/>
    </row>
    <row r="830" ht="14.25" customHeight="1">
      <c r="A830" s="79"/>
      <c r="B830" s="220"/>
      <c r="C830" s="79"/>
      <c r="D830" s="85"/>
      <c r="E830" s="85"/>
      <c r="F830" s="79"/>
      <c r="G830" s="79"/>
      <c r="H830" s="79"/>
      <c r="I830" s="79"/>
      <c r="J830" s="79"/>
      <c r="K830" s="79"/>
    </row>
    <row r="831" ht="14.25" customHeight="1">
      <c r="A831" s="79"/>
      <c r="B831" s="220"/>
      <c r="C831" s="79"/>
      <c r="D831" s="85"/>
      <c r="E831" s="85"/>
      <c r="F831" s="79"/>
      <c r="G831" s="79"/>
      <c r="H831" s="79"/>
      <c r="I831" s="79"/>
      <c r="J831" s="79"/>
      <c r="K831" s="79"/>
    </row>
    <row r="832" ht="14.25" customHeight="1">
      <c r="A832" s="79"/>
      <c r="B832" s="220"/>
      <c r="C832" s="79"/>
      <c r="D832" s="85"/>
      <c r="E832" s="85"/>
      <c r="F832" s="79"/>
      <c r="G832" s="79"/>
      <c r="H832" s="79"/>
      <c r="I832" s="79"/>
      <c r="J832" s="79"/>
      <c r="K832" s="79"/>
    </row>
    <row r="833" ht="14.25" customHeight="1">
      <c r="A833" s="79"/>
      <c r="B833" s="220"/>
      <c r="C833" s="79"/>
      <c r="D833" s="85"/>
      <c r="E833" s="85"/>
      <c r="F833" s="79"/>
      <c r="G833" s="79"/>
      <c r="H833" s="79"/>
      <c r="I833" s="79"/>
      <c r="J833" s="79"/>
      <c r="K833" s="79"/>
    </row>
    <row r="834" ht="14.25" customHeight="1">
      <c r="A834" s="79"/>
      <c r="B834" s="220"/>
      <c r="C834" s="79"/>
      <c r="D834" s="85"/>
      <c r="E834" s="85"/>
      <c r="F834" s="79"/>
      <c r="G834" s="79"/>
      <c r="H834" s="79"/>
      <c r="I834" s="79"/>
      <c r="J834" s="79"/>
      <c r="K834" s="79"/>
    </row>
    <row r="835" ht="14.25" customHeight="1">
      <c r="A835" s="79"/>
      <c r="B835" s="220"/>
      <c r="C835" s="79"/>
      <c r="D835" s="85"/>
      <c r="E835" s="85"/>
      <c r="F835" s="79"/>
      <c r="G835" s="79"/>
      <c r="H835" s="79"/>
      <c r="I835" s="79"/>
      <c r="J835" s="79"/>
      <c r="K835" s="79"/>
    </row>
    <row r="836" ht="14.25" customHeight="1">
      <c r="A836" s="79"/>
      <c r="B836" s="220"/>
      <c r="C836" s="79"/>
      <c r="D836" s="85"/>
      <c r="E836" s="85"/>
      <c r="F836" s="79"/>
      <c r="G836" s="79"/>
      <c r="H836" s="79"/>
      <c r="I836" s="79"/>
      <c r="J836" s="79"/>
      <c r="K836" s="79"/>
    </row>
    <row r="837" ht="14.25" customHeight="1">
      <c r="A837" s="79"/>
      <c r="B837" s="220"/>
      <c r="C837" s="79"/>
      <c r="D837" s="85"/>
      <c r="E837" s="85"/>
      <c r="F837" s="79"/>
      <c r="G837" s="79"/>
      <c r="H837" s="79"/>
      <c r="I837" s="79"/>
      <c r="J837" s="79"/>
      <c r="K837" s="79"/>
    </row>
    <row r="838" ht="14.25" customHeight="1">
      <c r="A838" s="79"/>
      <c r="B838" s="220"/>
      <c r="C838" s="79"/>
      <c r="D838" s="85"/>
      <c r="E838" s="85"/>
      <c r="F838" s="79"/>
      <c r="G838" s="79"/>
      <c r="H838" s="79"/>
      <c r="I838" s="79"/>
      <c r="J838" s="79"/>
      <c r="K838" s="79"/>
    </row>
    <row r="839" ht="14.25" customHeight="1">
      <c r="A839" s="79"/>
      <c r="B839" s="220"/>
      <c r="C839" s="79"/>
      <c r="D839" s="85"/>
      <c r="E839" s="85"/>
      <c r="F839" s="79"/>
      <c r="G839" s="79"/>
      <c r="H839" s="79"/>
      <c r="I839" s="79"/>
      <c r="J839" s="79"/>
      <c r="K839" s="79"/>
    </row>
    <row r="840" ht="14.25" customHeight="1">
      <c r="A840" s="79"/>
      <c r="B840" s="220"/>
      <c r="C840" s="79"/>
      <c r="D840" s="85"/>
      <c r="E840" s="85"/>
      <c r="F840" s="79"/>
      <c r="G840" s="79"/>
      <c r="H840" s="79"/>
      <c r="I840" s="79"/>
      <c r="J840" s="79"/>
      <c r="K840" s="79"/>
    </row>
    <row r="841" ht="14.25" customHeight="1">
      <c r="A841" s="79"/>
      <c r="B841" s="220"/>
      <c r="C841" s="79"/>
      <c r="D841" s="85"/>
      <c r="E841" s="85"/>
      <c r="F841" s="79"/>
      <c r="G841" s="79"/>
      <c r="H841" s="79"/>
      <c r="I841" s="79"/>
      <c r="J841" s="79"/>
      <c r="K841" s="79"/>
    </row>
    <row r="842" ht="14.25" customHeight="1">
      <c r="A842" s="79"/>
      <c r="B842" s="220"/>
      <c r="C842" s="79"/>
      <c r="D842" s="85"/>
      <c r="E842" s="85"/>
      <c r="F842" s="79"/>
      <c r="G842" s="79"/>
      <c r="H842" s="79"/>
      <c r="I842" s="79"/>
      <c r="J842" s="79"/>
      <c r="K842" s="79"/>
    </row>
    <row r="843" ht="14.25" customHeight="1">
      <c r="A843" s="79"/>
      <c r="B843" s="220"/>
      <c r="C843" s="79"/>
      <c r="D843" s="85"/>
      <c r="E843" s="85"/>
      <c r="F843" s="79"/>
      <c r="G843" s="79"/>
      <c r="H843" s="79"/>
      <c r="I843" s="79"/>
      <c r="J843" s="79"/>
      <c r="K843" s="79"/>
    </row>
    <row r="844" ht="14.25" customHeight="1">
      <c r="A844" s="79"/>
      <c r="B844" s="220"/>
      <c r="C844" s="79"/>
      <c r="D844" s="85"/>
      <c r="E844" s="85"/>
      <c r="F844" s="79"/>
      <c r="G844" s="79"/>
      <c r="H844" s="79"/>
      <c r="I844" s="79"/>
      <c r="J844" s="79"/>
      <c r="K844" s="79"/>
    </row>
    <row r="845" ht="14.25" customHeight="1">
      <c r="A845" s="79"/>
      <c r="B845" s="220"/>
      <c r="C845" s="79"/>
      <c r="D845" s="85"/>
      <c r="E845" s="85"/>
      <c r="F845" s="79"/>
      <c r="G845" s="79"/>
      <c r="H845" s="79"/>
      <c r="I845" s="79"/>
      <c r="J845" s="79"/>
      <c r="K845" s="79"/>
    </row>
    <row r="846" ht="14.25" customHeight="1">
      <c r="A846" s="79"/>
      <c r="B846" s="220"/>
      <c r="C846" s="79"/>
      <c r="D846" s="85"/>
      <c r="E846" s="85"/>
      <c r="F846" s="79"/>
      <c r="G846" s="79"/>
      <c r="H846" s="79"/>
      <c r="I846" s="79"/>
      <c r="J846" s="79"/>
      <c r="K846" s="79"/>
    </row>
    <row r="847" ht="14.25" customHeight="1">
      <c r="A847" s="79"/>
      <c r="B847" s="220"/>
      <c r="C847" s="79"/>
      <c r="D847" s="85"/>
      <c r="E847" s="85"/>
      <c r="F847" s="79"/>
      <c r="G847" s="79"/>
      <c r="H847" s="79"/>
      <c r="I847" s="79"/>
      <c r="J847" s="79"/>
      <c r="K847" s="79"/>
    </row>
    <row r="848" ht="14.25" customHeight="1">
      <c r="A848" s="79"/>
      <c r="B848" s="220"/>
      <c r="C848" s="79"/>
      <c r="D848" s="85"/>
      <c r="E848" s="85"/>
      <c r="F848" s="79"/>
      <c r="G848" s="79"/>
      <c r="H848" s="79"/>
      <c r="I848" s="79"/>
      <c r="J848" s="79"/>
      <c r="K848" s="79"/>
    </row>
    <row r="849" ht="14.25" customHeight="1">
      <c r="A849" s="79"/>
      <c r="B849" s="220"/>
      <c r="C849" s="79"/>
      <c r="D849" s="85"/>
      <c r="E849" s="85"/>
      <c r="F849" s="79"/>
      <c r="G849" s="79"/>
      <c r="H849" s="79"/>
      <c r="I849" s="79"/>
      <c r="J849" s="79"/>
      <c r="K849" s="79"/>
    </row>
    <row r="850" ht="14.25" customHeight="1">
      <c r="A850" s="79"/>
      <c r="B850" s="220"/>
      <c r="C850" s="79"/>
      <c r="D850" s="85"/>
      <c r="E850" s="85"/>
      <c r="F850" s="79"/>
      <c r="G850" s="79"/>
      <c r="H850" s="79"/>
      <c r="I850" s="79"/>
      <c r="J850" s="79"/>
      <c r="K850" s="79"/>
    </row>
    <row r="851" ht="14.25" customHeight="1">
      <c r="A851" s="79"/>
      <c r="B851" s="220"/>
      <c r="C851" s="79"/>
      <c r="D851" s="85"/>
      <c r="E851" s="85"/>
      <c r="F851" s="79"/>
      <c r="G851" s="79"/>
      <c r="H851" s="79"/>
      <c r="I851" s="79"/>
      <c r="J851" s="79"/>
      <c r="K851" s="79"/>
    </row>
    <row r="852" ht="14.25" customHeight="1">
      <c r="A852" s="79"/>
      <c r="B852" s="220"/>
      <c r="C852" s="79"/>
      <c r="D852" s="85"/>
      <c r="E852" s="85"/>
      <c r="F852" s="79"/>
      <c r="G852" s="79"/>
      <c r="H852" s="79"/>
      <c r="I852" s="79"/>
      <c r="J852" s="79"/>
      <c r="K852" s="79"/>
    </row>
    <row r="853" ht="14.25" customHeight="1">
      <c r="A853" s="79"/>
      <c r="B853" s="220"/>
      <c r="C853" s="79"/>
      <c r="D853" s="85"/>
      <c r="E853" s="85"/>
      <c r="F853" s="79"/>
      <c r="G853" s="79"/>
      <c r="H853" s="79"/>
      <c r="I853" s="79"/>
      <c r="J853" s="79"/>
      <c r="K853" s="79"/>
    </row>
    <row r="854" ht="14.25" customHeight="1">
      <c r="A854" s="79"/>
      <c r="B854" s="220"/>
      <c r="C854" s="79"/>
      <c r="D854" s="85"/>
      <c r="E854" s="85"/>
      <c r="F854" s="79"/>
      <c r="G854" s="79"/>
      <c r="H854" s="79"/>
      <c r="I854" s="79"/>
      <c r="J854" s="79"/>
      <c r="K854" s="79"/>
    </row>
    <row r="855" ht="14.25" customHeight="1">
      <c r="A855" s="79"/>
      <c r="B855" s="220"/>
      <c r="C855" s="79"/>
      <c r="D855" s="85"/>
      <c r="E855" s="85"/>
      <c r="F855" s="79"/>
      <c r="G855" s="79"/>
      <c r="H855" s="79"/>
      <c r="I855" s="79"/>
      <c r="J855" s="79"/>
      <c r="K855" s="79"/>
    </row>
    <row r="856" ht="14.25" customHeight="1">
      <c r="A856" s="79"/>
      <c r="B856" s="220"/>
      <c r="C856" s="79"/>
      <c r="D856" s="85"/>
      <c r="E856" s="85"/>
      <c r="F856" s="79"/>
      <c r="G856" s="79"/>
      <c r="H856" s="79"/>
      <c r="I856" s="79"/>
      <c r="J856" s="79"/>
      <c r="K856" s="79"/>
    </row>
    <row r="857" ht="14.25" customHeight="1">
      <c r="A857" s="79"/>
      <c r="B857" s="220"/>
      <c r="C857" s="79"/>
      <c r="D857" s="85"/>
      <c r="E857" s="85"/>
      <c r="F857" s="79"/>
      <c r="G857" s="79"/>
      <c r="H857" s="79"/>
      <c r="I857" s="79"/>
      <c r="J857" s="79"/>
      <c r="K857" s="79"/>
    </row>
    <row r="858" ht="14.25" customHeight="1">
      <c r="A858" s="79"/>
      <c r="B858" s="220"/>
      <c r="C858" s="79"/>
      <c r="D858" s="85"/>
      <c r="E858" s="85"/>
      <c r="F858" s="79"/>
      <c r="G858" s="79"/>
      <c r="H858" s="79"/>
      <c r="I858" s="79"/>
      <c r="J858" s="79"/>
      <c r="K858" s="79"/>
    </row>
    <row r="859" ht="14.25" customHeight="1">
      <c r="A859" s="79"/>
      <c r="B859" s="220"/>
      <c r="C859" s="79"/>
      <c r="D859" s="85"/>
      <c r="E859" s="85"/>
      <c r="F859" s="79"/>
      <c r="G859" s="79"/>
      <c r="H859" s="79"/>
      <c r="I859" s="79"/>
      <c r="J859" s="79"/>
      <c r="K859" s="79"/>
    </row>
    <row r="860" ht="14.25" customHeight="1">
      <c r="A860" s="79"/>
      <c r="B860" s="220"/>
      <c r="C860" s="79"/>
      <c r="D860" s="85"/>
      <c r="E860" s="85"/>
      <c r="F860" s="79"/>
      <c r="G860" s="79"/>
      <c r="H860" s="79"/>
      <c r="I860" s="79"/>
      <c r="J860" s="79"/>
      <c r="K860" s="79"/>
    </row>
    <row r="861" ht="14.25" customHeight="1">
      <c r="A861" s="79"/>
      <c r="B861" s="220"/>
      <c r="C861" s="79"/>
      <c r="D861" s="85"/>
      <c r="E861" s="85"/>
      <c r="F861" s="79"/>
      <c r="G861" s="79"/>
      <c r="H861" s="79"/>
      <c r="I861" s="79"/>
      <c r="J861" s="79"/>
      <c r="K861" s="79"/>
    </row>
    <row r="862" ht="14.25" customHeight="1">
      <c r="A862" s="79"/>
      <c r="B862" s="220"/>
      <c r="C862" s="79"/>
      <c r="D862" s="85"/>
      <c r="E862" s="85"/>
      <c r="F862" s="79"/>
      <c r="G862" s="79"/>
      <c r="H862" s="79"/>
      <c r="I862" s="79"/>
      <c r="J862" s="79"/>
      <c r="K862" s="79"/>
    </row>
    <row r="863" ht="14.25" customHeight="1">
      <c r="A863" s="79"/>
      <c r="B863" s="220"/>
      <c r="C863" s="79"/>
      <c r="D863" s="85"/>
      <c r="E863" s="85"/>
      <c r="F863" s="79"/>
      <c r="G863" s="79"/>
      <c r="H863" s="79"/>
      <c r="I863" s="79"/>
      <c r="J863" s="79"/>
      <c r="K863" s="79"/>
    </row>
    <row r="864" ht="14.25" customHeight="1">
      <c r="A864" s="79"/>
      <c r="B864" s="220"/>
      <c r="C864" s="79"/>
      <c r="D864" s="85"/>
      <c r="E864" s="85"/>
      <c r="F864" s="79"/>
      <c r="G864" s="79"/>
      <c r="H864" s="79"/>
      <c r="I864" s="79"/>
      <c r="J864" s="79"/>
      <c r="K864" s="79"/>
    </row>
    <row r="865" ht="14.25" customHeight="1">
      <c r="A865" s="79"/>
      <c r="B865" s="220"/>
      <c r="C865" s="79"/>
      <c r="D865" s="85"/>
      <c r="E865" s="85"/>
      <c r="F865" s="79"/>
      <c r="G865" s="79"/>
      <c r="H865" s="79"/>
      <c r="I865" s="79"/>
      <c r="J865" s="79"/>
      <c r="K865" s="79"/>
    </row>
    <row r="866" ht="14.25" customHeight="1">
      <c r="A866" s="79"/>
      <c r="B866" s="220"/>
      <c r="C866" s="79"/>
      <c r="D866" s="85"/>
      <c r="E866" s="85"/>
      <c r="F866" s="79"/>
      <c r="G866" s="79"/>
      <c r="H866" s="79"/>
      <c r="I866" s="79"/>
      <c r="J866" s="79"/>
      <c r="K866" s="79"/>
    </row>
    <row r="867" ht="14.25" customHeight="1">
      <c r="A867" s="79"/>
      <c r="B867" s="220"/>
      <c r="C867" s="79"/>
      <c r="D867" s="85"/>
      <c r="E867" s="85"/>
      <c r="F867" s="79"/>
      <c r="G867" s="79"/>
      <c r="H867" s="79"/>
      <c r="I867" s="79"/>
      <c r="J867" s="79"/>
      <c r="K867" s="79"/>
    </row>
    <row r="868" ht="14.25" customHeight="1">
      <c r="A868" s="79"/>
      <c r="B868" s="220"/>
      <c r="C868" s="79"/>
      <c r="D868" s="85"/>
      <c r="E868" s="85"/>
      <c r="F868" s="79"/>
      <c r="G868" s="79"/>
      <c r="H868" s="79"/>
      <c r="I868" s="79"/>
      <c r="J868" s="79"/>
      <c r="K868" s="79"/>
    </row>
    <row r="869" ht="14.25" customHeight="1">
      <c r="A869" s="79"/>
      <c r="B869" s="220"/>
      <c r="C869" s="79"/>
      <c r="D869" s="85"/>
      <c r="E869" s="85"/>
      <c r="F869" s="79"/>
      <c r="G869" s="79"/>
      <c r="H869" s="79"/>
      <c r="I869" s="79"/>
      <c r="J869" s="79"/>
      <c r="K869" s="79"/>
    </row>
    <row r="870" ht="14.25" customHeight="1">
      <c r="A870" s="79"/>
      <c r="B870" s="220"/>
      <c r="C870" s="79"/>
      <c r="D870" s="85"/>
      <c r="E870" s="85"/>
      <c r="F870" s="79"/>
      <c r="G870" s="79"/>
      <c r="H870" s="79"/>
      <c r="I870" s="79"/>
      <c r="J870" s="79"/>
      <c r="K870" s="79"/>
    </row>
    <row r="871" ht="14.25" customHeight="1">
      <c r="A871" s="79"/>
      <c r="B871" s="220"/>
      <c r="C871" s="79"/>
      <c r="D871" s="85"/>
      <c r="E871" s="85"/>
      <c r="F871" s="79"/>
      <c r="G871" s="79"/>
      <c r="H871" s="79"/>
      <c r="I871" s="79"/>
      <c r="J871" s="79"/>
      <c r="K871" s="79"/>
    </row>
    <row r="872" ht="14.25" customHeight="1">
      <c r="A872" s="79"/>
      <c r="B872" s="220"/>
      <c r="C872" s="79"/>
      <c r="D872" s="85"/>
      <c r="E872" s="85"/>
      <c r="F872" s="79"/>
      <c r="G872" s="79"/>
      <c r="H872" s="79"/>
      <c r="I872" s="79"/>
      <c r="J872" s="79"/>
      <c r="K872" s="79"/>
    </row>
    <row r="873" ht="14.25" customHeight="1">
      <c r="A873" s="79"/>
      <c r="B873" s="220"/>
      <c r="C873" s="79"/>
      <c r="D873" s="85"/>
      <c r="E873" s="85"/>
      <c r="F873" s="79"/>
      <c r="G873" s="79"/>
      <c r="H873" s="79"/>
      <c r="I873" s="79"/>
      <c r="J873" s="79"/>
      <c r="K873" s="79"/>
    </row>
    <row r="874" ht="14.25" customHeight="1">
      <c r="A874" s="79"/>
      <c r="B874" s="220"/>
      <c r="C874" s="79"/>
      <c r="D874" s="85"/>
      <c r="E874" s="85"/>
      <c r="F874" s="79"/>
      <c r="G874" s="79"/>
      <c r="H874" s="79"/>
      <c r="I874" s="79"/>
      <c r="J874" s="79"/>
      <c r="K874" s="79"/>
    </row>
    <row r="875" ht="14.25" customHeight="1">
      <c r="A875" s="79"/>
      <c r="B875" s="220"/>
      <c r="C875" s="79"/>
      <c r="D875" s="85"/>
      <c r="E875" s="85"/>
      <c r="F875" s="79"/>
      <c r="G875" s="79"/>
      <c r="H875" s="79"/>
      <c r="I875" s="79"/>
      <c r="J875" s="79"/>
      <c r="K875" s="79"/>
    </row>
    <row r="876" ht="14.25" customHeight="1">
      <c r="A876" s="79"/>
      <c r="B876" s="220"/>
      <c r="C876" s="79"/>
      <c r="D876" s="85"/>
      <c r="E876" s="85"/>
      <c r="F876" s="79"/>
      <c r="G876" s="79"/>
      <c r="H876" s="79"/>
      <c r="I876" s="79"/>
      <c r="J876" s="79"/>
      <c r="K876" s="79"/>
    </row>
    <row r="877" ht="14.25" customHeight="1">
      <c r="A877" s="79"/>
      <c r="B877" s="220"/>
      <c r="C877" s="79"/>
      <c r="D877" s="85"/>
      <c r="E877" s="85"/>
      <c r="F877" s="79"/>
      <c r="G877" s="79"/>
      <c r="H877" s="79"/>
      <c r="I877" s="79"/>
      <c r="J877" s="79"/>
      <c r="K877" s="79"/>
    </row>
    <row r="878" ht="14.25" customHeight="1">
      <c r="A878" s="79"/>
      <c r="B878" s="220"/>
      <c r="C878" s="79"/>
      <c r="D878" s="85"/>
      <c r="E878" s="85"/>
      <c r="F878" s="79"/>
      <c r="G878" s="79"/>
      <c r="H878" s="79"/>
      <c r="I878" s="79"/>
      <c r="J878" s="79"/>
      <c r="K878" s="79"/>
    </row>
    <row r="879" ht="14.25" customHeight="1">
      <c r="A879" s="79"/>
      <c r="B879" s="220"/>
      <c r="C879" s="79"/>
      <c r="D879" s="85"/>
      <c r="E879" s="85"/>
      <c r="F879" s="79"/>
      <c r="G879" s="79"/>
      <c r="H879" s="79"/>
      <c r="I879" s="79"/>
      <c r="J879" s="79"/>
      <c r="K879" s="79"/>
    </row>
    <row r="880" ht="14.25" customHeight="1">
      <c r="A880" s="79"/>
      <c r="B880" s="220"/>
      <c r="C880" s="79"/>
      <c r="D880" s="85"/>
      <c r="E880" s="85"/>
      <c r="F880" s="79"/>
      <c r="G880" s="79"/>
      <c r="H880" s="79"/>
      <c r="I880" s="79"/>
      <c r="J880" s="79"/>
      <c r="K880" s="79"/>
    </row>
    <row r="881" ht="14.25" customHeight="1">
      <c r="A881" s="79"/>
      <c r="B881" s="220"/>
      <c r="C881" s="79"/>
      <c r="D881" s="85"/>
      <c r="E881" s="85"/>
      <c r="F881" s="79"/>
      <c r="G881" s="79"/>
      <c r="H881" s="79"/>
      <c r="I881" s="79"/>
      <c r="J881" s="79"/>
      <c r="K881" s="79"/>
    </row>
    <row r="882" ht="14.25" customHeight="1">
      <c r="A882" s="79"/>
      <c r="B882" s="220"/>
      <c r="C882" s="79"/>
      <c r="D882" s="85"/>
      <c r="E882" s="85"/>
      <c r="F882" s="79"/>
      <c r="G882" s="79"/>
      <c r="H882" s="79"/>
      <c r="I882" s="79"/>
      <c r="J882" s="79"/>
      <c r="K882" s="79"/>
    </row>
    <row r="883" ht="14.25" customHeight="1">
      <c r="A883" s="79"/>
      <c r="B883" s="220"/>
      <c r="C883" s="79"/>
      <c r="D883" s="85"/>
      <c r="E883" s="85"/>
      <c r="F883" s="79"/>
      <c r="G883" s="79"/>
      <c r="H883" s="79"/>
      <c r="I883" s="79"/>
      <c r="J883" s="79"/>
      <c r="K883" s="79"/>
    </row>
    <row r="884" ht="14.25" customHeight="1">
      <c r="A884" s="79"/>
      <c r="B884" s="220"/>
      <c r="C884" s="79"/>
      <c r="D884" s="85"/>
      <c r="E884" s="85"/>
      <c r="F884" s="79"/>
      <c r="G884" s="79"/>
      <c r="H884" s="79"/>
      <c r="I884" s="79"/>
      <c r="J884" s="79"/>
      <c r="K884" s="79"/>
    </row>
    <row r="885" ht="14.25" customHeight="1">
      <c r="A885" s="79"/>
      <c r="B885" s="220"/>
      <c r="C885" s="79"/>
      <c r="D885" s="85"/>
      <c r="E885" s="85"/>
      <c r="F885" s="79"/>
      <c r="G885" s="79"/>
      <c r="H885" s="79"/>
      <c r="I885" s="79"/>
      <c r="J885" s="79"/>
      <c r="K885" s="79"/>
    </row>
    <row r="886" ht="14.25" customHeight="1">
      <c r="A886" s="79"/>
      <c r="B886" s="220"/>
      <c r="C886" s="79"/>
      <c r="D886" s="85"/>
      <c r="E886" s="85"/>
      <c r="F886" s="79"/>
      <c r="G886" s="79"/>
      <c r="H886" s="79"/>
      <c r="I886" s="79"/>
      <c r="J886" s="79"/>
      <c r="K886" s="79"/>
    </row>
    <row r="887" ht="14.25" customHeight="1">
      <c r="A887" s="79"/>
      <c r="B887" s="220"/>
      <c r="C887" s="79"/>
      <c r="D887" s="85"/>
      <c r="E887" s="85"/>
      <c r="F887" s="79"/>
      <c r="G887" s="79"/>
      <c r="H887" s="79"/>
      <c r="I887" s="79"/>
      <c r="J887" s="79"/>
      <c r="K887" s="79"/>
    </row>
    <row r="888" ht="14.25" customHeight="1">
      <c r="A888" s="79"/>
      <c r="B888" s="220"/>
      <c r="C888" s="79"/>
      <c r="D888" s="85"/>
      <c r="E888" s="85"/>
      <c r="F888" s="79"/>
      <c r="G888" s="79"/>
      <c r="H888" s="79"/>
      <c r="I888" s="79"/>
      <c r="J888" s="79"/>
      <c r="K888" s="79"/>
    </row>
    <row r="889" ht="14.25" customHeight="1">
      <c r="A889" s="79"/>
      <c r="B889" s="220"/>
      <c r="C889" s="79"/>
      <c r="D889" s="85"/>
      <c r="E889" s="85"/>
      <c r="F889" s="79"/>
      <c r="G889" s="79"/>
      <c r="H889" s="79"/>
      <c r="I889" s="79"/>
      <c r="J889" s="79"/>
      <c r="K889" s="79"/>
    </row>
    <row r="890" ht="14.25" customHeight="1">
      <c r="A890" s="79"/>
      <c r="B890" s="220"/>
      <c r="C890" s="79"/>
      <c r="D890" s="85"/>
      <c r="E890" s="85"/>
      <c r="F890" s="79"/>
      <c r="G890" s="79"/>
      <c r="H890" s="79"/>
      <c r="I890" s="79"/>
      <c r="J890" s="79"/>
      <c r="K890" s="79"/>
    </row>
    <row r="891" ht="14.25" customHeight="1">
      <c r="A891" s="79"/>
      <c r="B891" s="220"/>
      <c r="C891" s="79"/>
      <c r="D891" s="85"/>
      <c r="E891" s="85"/>
      <c r="F891" s="79"/>
      <c r="G891" s="79"/>
      <c r="H891" s="79"/>
      <c r="I891" s="79"/>
      <c r="J891" s="79"/>
      <c r="K891" s="79"/>
    </row>
    <row r="892" ht="14.25" customHeight="1">
      <c r="A892" s="79"/>
      <c r="B892" s="220"/>
      <c r="C892" s="79"/>
      <c r="D892" s="85"/>
      <c r="E892" s="85"/>
      <c r="F892" s="79"/>
      <c r="G892" s="79"/>
      <c r="H892" s="79"/>
      <c r="I892" s="79"/>
      <c r="J892" s="79"/>
      <c r="K892" s="79"/>
    </row>
    <row r="893" ht="14.25" customHeight="1">
      <c r="A893" s="79"/>
      <c r="B893" s="220"/>
      <c r="C893" s="79"/>
      <c r="D893" s="85"/>
      <c r="E893" s="85"/>
      <c r="F893" s="79"/>
      <c r="G893" s="79"/>
      <c r="H893" s="79"/>
      <c r="I893" s="79"/>
      <c r="J893" s="79"/>
      <c r="K893" s="79"/>
    </row>
    <row r="894" ht="14.25" customHeight="1">
      <c r="A894" s="79"/>
      <c r="B894" s="220"/>
      <c r="C894" s="79"/>
      <c r="D894" s="85"/>
      <c r="E894" s="85"/>
      <c r="F894" s="79"/>
      <c r="G894" s="79"/>
      <c r="H894" s="79"/>
      <c r="I894" s="79"/>
      <c r="J894" s="79"/>
      <c r="K894" s="79"/>
    </row>
    <row r="895" ht="14.25" customHeight="1">
      <c r="A895" s="79"/>
      <c r="B895" s="220"/>
      <c r="C895" s="79"/>
      <c r="D895" s="85"/>
      <c r="E895" s="85"/>
      <c r="F895" s="79"/>
      <c r="G895" s="79"/>
      <c r="H895" s="79"/>
      <c r="I895" s="79"/>
      <c r="J895" s="79"/>
      <c r="K895" s="79"/>
    </row>
    <row r="896" ht="14.25" customHeight="1">
      <c r="A896" s="79"/>
      <c r="B896" s="220"/>
      <c r="C896" s="79"/>
      <c r="D896" s="85"/>
      <c r="E896" s="85"/>
      <c r="F896" s="79"/>
      <c r="G896" s="79"/>
      <c r="H896" s="79"/>
      <c r="I896" s="79"/>
      <c r="J896" s="79"/>
      <c r="K896" s="79"/>
    </row>
    <row r="897" ht="14.25" customHeight="1">
      <c r="A897" s="79"/>
      <c r="B897" s="220"/>
      <c r="C897" s="79"/>
      <c r="D897" s="85"/>
      <c r="E897" s="85"/>
      <c r="F897" s="79"/>
      <c r="G897" s="79"/>
      <c r="H897" s="79"/>
      <c r="I897" s="79"/>
      <c r="J897" s="79"/>
      <c r="K897" s="79"/>
    </row>
    <row r="898" ht="14.25" customHeight="1">
      <c r="A898" s="79"/>
      <c r="B898" s="220"/>
      <c r="C898" s="79"/>
      <c r="D898" s="85"/>
      <c r="E898" s="85"/>
      <c r="F898" s="79"/>
      <c r="G898" s="79"/>
      <c r="H898" s="79"/>
      <c r="I898" s="79"/>
      <c r="J898" s="79"/>
      <c r="K898" s="79"/>
    </row>
    <row r="899" ht="14.25" customHeight="1">
      <c r="A899" s="79"/>
      <c r="B899" s="220"/>
      <c r="C899" s="79"/>
      <c r="D899" s="85"/>
      <c r="E899" s="85"/>
      <c r="F899" s="79"/>
      <c r="G899" s="79"/>
      <c r="H899" s="79"/>
      <c r="I899" s="79"/>
      <c r="J899" s="79"/>
      <c r="K899" s="79"/>
    </row>
    <row r="900" ht="14.25" customHeight="1">
      <c r="A900" s="79"/>
      <c r="B900" s="220"/>
      <c r="C900" s="79"/>
      <c r="D900" s="85"/>
      <c r="E900" s="85"/>
      <c r="F900" s="79"/>
      <c r="G900" s="79"/>
      <c r="H900" s="79"/>
      <c r="I900" s="79"/>
      <c r="J900" s="79"/>
      <c r="K900" s="79"/>
    </row>
    <row r="901" ht="14.25" customHeight="1">
      <c r="A901" s="79"/>
      <c r="B901" s="220"/>
      <c r="C901" s="79"/>
      <c r="D901" s="85"/>
      <c r="E901" s="85"/>
      <c r="F901" s="79"/>
      <c r="G901" s="79"/>
      <c r="H901" s="79"/>
      <c r="I901" s="79"/>
      <c r="J901" s="79"/>
      <c r="K901" s="79"/>
    </row>
    <row r="902" ht="14.25" customHeight="1">
      <c r="A902" s="79"/>
      <c r="B902" s="220"/>
      <c r="C902" s="79"/>
      <c r="D902" s="85"/>
      <c r="E902" s="85"/>
      <c r="F902" s="79"/>
      <c r="G902" s="79"/>
      <c r="H902" s="79"/>
      <c r="I902" s="79"/>
      <c r="J902" s="79"/>
      <c r="K902" s="79"/>
    </row>
    <row r="903" ht="14.25" customHeight="1">
      <c r="A903" s="79"/>
      <c r="B903" s="220"/>
      <c r="C903" s="79"/>
      <c r="D903" s="85"/>
      <c r="E903" s="85"/>
      <c r="F903" s="79"/>
      <c r="G903" s="79"/>
      <c r="H903" s="79"/>
      <c r="I903" s="79"/>
      <c r="J903" s="79"/>
      <c r="K903" s="79"/>
    </row>
    <row r="904" ht="14.25" customHeight="1">
      <c r="A904" s="79"/>
      <c r="B904" s="220"/>
      <c r="C904" s="79"/>
      <c r="D904" s="85"/>
      <c r="E904" s="85"/>
      <c r="F904" s="79"/>
      <c r="G904" s="79"/>
      <c r="H904" s="79"/>
      <c r="I904" s="79"/>
      <c r="J904" s="79"/>
      <c r="K904" s="79"/>
    </row>
    <row r="905" ht="14.25" customHeight="1">
      <c r="A905" s="79"/>
      <c r="B905" s="220"/>
      <c r="C905" s="79"/>
      <c r="D905" s="85"/>
      <c r="E905" s="85"/>
      <c r="F905" s="79"/>
      <c r="G905" s="79"/>
      <c r="H905" s="79"/>
      <c r="I905" s="79"/>
      <c r="J905" s="79"/>
      <c r="K905" s="79"/>
    </row>
    <row r="906" ht="14.25" customHeight="1">
      <c r="A906" s="79"/>
      <c r="B906" s="220"/>
      <c r="C906" s="79"/>
      <c r="D906" s="85"/>
      <c r="E906" s="85"/>
      <c r="F906" s="79"/>
      <c r="G906" s="79"/>
      <c r="H906" s="79"/>
      <c r="I906" s="79"/>
      <c r="J906" s="79"/>
      <c r="K906" s="79"/>
    </row>
    <row r="907" ht="14.25" customHeight="1">
      <c r="A907" s="79"/>
      <c r="B907" s="220"/>
      <c r="C907" s="79"/>
      <c r="D907" s="85"/>
      <c r="E907" s="85"/>
      <c r="F907" s="79"/>
      <c r="G907" s="79"/>
      <c r="H907" s="79"/>
      <c r="I907" s="79"/>
      <c r="J907" s="79"/>
      <c r="K907" s="79"/>
    </row>
    <row r="908" ht="14.25" customHeight="1">
      <c r="A908" s="79"/>
      <c r="B908" s="220"/>
      <c r="C908" s="79"/>
      <c r="D908" s="85"/>
      <c r="E908" s="85"/>
      <c r="F908" s="79"/>
      <c r="G908" s="79"/>
      <c r="H908" s="79"/>
      <c r="I908" s="79"/>
      <c r="J908" s="79"/>
      <c r="K908" s="79"/>
    </row>
    <row r="909" ht="14.25" customHeight="1">
      <c r="A909" s="79"/>
      <c r="B909" s="220"/>
      <c r="C909" s="79"/>
      <c r="D909" s="85"/>
      <c r="E909" s="85"/>
      <c r="F909" s="79"/>
      <c r="G909" s="79"/>
      <c r="H909" s="79"/>
      <c r="I909" s="79"/>
      <c r="J909" s="79"/>
      <c r="K909" s="79"/>
    </row>
    <row r="910" ht="14.25" customHeight="1">
      <c r="A910" s="79"/>
      <c r="B910" s="220"/>
      <c r="C910" s="79"/>
      <c r="D910" s="85"/>
      <c r="E910" s="85"/>
      <c r="F910" s="79"/>
      <c r="G910" s="79"/>
      <c r="H910" s="79"/>
      <c r="I910" s="79"/>
      <c r="J910" s="79"/>
      <c r="K910" s="79"/>
    </row>
    <row r="911" ht="14.25" customHeight="1">
      <c r="A911" s="79"/>
      <c r="B911" s="220"/>
      <c r="C911" s="79"/>
      <c r="D911" s="85"/>
      <c r="E911" s="85"/>
      <c r="F911" s="79"/>
      <c r="G911" s="79"/>
      <c r="H911" s="79"/>
      <c r="I911" s="79"/>
      <c r="J911" s="79"/>
      <c r="K911" s="79"/>
    </row>
    <row r="912" ht="14.25" customHeight="1">
      <c r="A912" s="79"/>
      <c r="B912" s="220"/>
      <c r="C912" s="79"/>
      <c r="D912" s="85"/>
      <c r="E912" s="85"/>
      <c r="F912" s="79"/>
      <c r="G912" s="79"/>
      <c r="H912" s="79"/>
      <c r="I912" s="79"/>
      <c r="J912" s="79"/>
      <c r="K912" s="79"/>
    </row>
    <row r="913" ht="14.25" customHeight="1">
      <c r="A913" s="79"/>
      <c r="B913" s="220"/>
      <c r="C913" s="79"/>
      <c r="D913" s="85"/>
      <c r="E913" s="85"/>
      <c r="F913" s="79"/>
      <c r="G913" s="79"/>
      <c r="H913" s="79"/>
      <c r="I913" s="79"/>
      <c r="J913" s="79"/>
      <c r="K913" s="79"/>
    </row>
    <row r="914" ht="14.25" customHeight="1">
      <c r="A914" s="79"/>
      <c r="B914" s="220"/>
      <c r="C914" s="79"/>
      <c r="D914" s="85"/>
      <c r="E914" s="85"/>
      <c r="F914" s="79"/>
      <c r="G914" s="79"/>
      <c r="H914" s="79"/>
      <c r="I914" s="79"/>
      <c r="J914" s="79"/>
      <c r="K914" s="79"/>
    </row>
    <row r="915" ht="14.25" customHeight="1">
      <c r="A915" s="79"/>
      <c r="B915" s="220"/>
      <c r="C915" s="79"/>
      <c r="D915" s="85"/>
      <c r="E915" s="85"/>
      <c r="F915" s="79"/>
      <c r="G915" s="79"/>
      <c r="H915" s="79"/>
      <c r="I915" s="79"/>
      <c r="J915" s="79"/>
      <c r="K915" s="79"/>
    </row>
    <row r="916" ht="14.25" customHeight="1">
      <c r="A916" s="79"/>
      <c r="B916" s="220"/>
      <c r="C916" s="79"/>
      <c r="D916" s="85"/>
      <c r="E916" s="85"/>
      <c r="F916" s="79"/>
      <c r="G916" s="79"/>
      <c r="H916" s="79"/>
      <c r="I916" s="79"/>
      <c r="J916" s="79"/>
      <c r="K916" s="79"/>
    </row>
    <row r="917" ht="14.25" customHeight="1">
      <c r="A917" s="79"/>
      <c r="B917" s="220"/>
      <c r="C917" s="79"/>
      <c r="D917" s="85"/>
      <c r="E917" s="85"/>
      <c r="F917" s="79"/>
      <c r="G917" s="79"/>
      <c r="H917" s="79"/>
      <c r="I917" s="79"/>
      <c r="J917" s="79"/>
      <c r="K917" s="79"/>
    </row>
    <row r="918" ht="14.25" customHeight="1">
      <c r="A918" s="79"/>
      <c r="B918" s="220"/>
      <c r="C918" s="79"/>
      <c r="D918" s="85"/>
      <c r="E918" s="85"/>
      <c r="F918" s="79"/>
      <c r="G918" s="79"/>
      <c r="H918" s="79"/>
      <c r="I918" s="79"/>
      <c r="J918" s="79"/>
      <c r="K918" s="79"/>
    </row>
    <row r="919" ht="14.25" customHeight="1">
      <c r="A919" s="79"/>
      <c r="B919" s="220"/>
      <c r="C919" s="79"/>
      <c r="D919" s="85"/>
      <c r="E919" s="85"/>
      <c r="F919" s="79"/>
      <c r="G919" s="79"/>
      <c r="H919" s="79"/>
      <c r="I919" s="79"/>
      <c r="J919" s="79"/>
      <c r="K919" s="79"/>
    </row>
    <row r="920" ht="14.25" customHeight="1">
      <c r="A920" s="79"/>
      <c r="B920" s="220"/>
      <c r="C920" s="79"/>
      <c r="D920" s="85"/>
      <c r="E920" s="85"/>
      <c r="F920" s="79"/>
      <c r="G920" s="79"/>
      <c r="H920" s="79"/>
      <c r="I920" s="79"/>
      <c r="J920" s="79"/>
      <c r="K920" s="79"/>
    </row>
    <row r="921" ht="14.25" customHeight="1">
      <c r="A921" s="79"/>
      <c r="B921" s="220"/>
      <c r="C921" s="79"/>
      <c r="D921" s="85"/>
      <c r="E921" s="85"/>
      <c r="F921" s="79"/>
      <c r="G921" s="79"/>
      <c r="H921" s="79"/>
      <c r="I921" s="79"/>
      <c r="J921" s="79"/>
      <c r="K921" s="79"/>
    </row>
    <row r="922" ht="14.25" customHeight="1">
      <c r="A922" s="79"/>
      <c r="B922" s="220"/>
      <c r="C922" s="79"/>
      <c r="D922" s="85"/>
      <c r="E922" s="85"/>
      <c r="F922" s="79"/>
      <c r="G922" s="79"/>
      <c r="H922" s="79"/>
      <c r="I922" s="79"/>
      <c r="J922" s="79"/>
      <c r="K922" s="79"/>
    </row>
    <row r="923" ht="14.25" customHeight="1">
      <c r="A923" s="79"/>
      <c r="B923" s="220"/>
      <c r="C923" s="79"/>
      <c r="D923" s="85"/>
      <c r="E923" s="85"/>
      <c r="F923" s="79"/>
      <c r="G923" s="79"/>
      <c r="H923" s="79"/>
      <c r="I923" s="79"/>
      <c r="J923" s="79"/>
      <c r="K923" s="79"/>
    </row>
    <row r="924" ht="14.25" customHeight="1">
      <c r="A924" s="79"/>
      <c r="B924" s="220"/>
      <c r="C924" s="79"/>
      <c r="D924" s="85"/>
      <c r="E924" s="85"/>
      <c r="F924" s="79"/>
      <c r="G924" s="79"/>
      <c r="H924" s="79"/>
      <c r="I924" s="79"/>
      <c r="J924" s="79"/>
      <c r="K924" s="79"/>
    </row>
    <row r="925" ht="14.25" customHeight="1">
      <c r="A925" s="79"/>
      <c r="B925" s="220"/>
      <c r="C925" s="79"/>
      <c r="D925" s="85"/>
      <c r="E925" s="85"/>
      <c r="F925" s="79"/>
      <c r="G925" s="79"/>
      <c r="H925" s="79"/>
      <c r="I925" s="79"/>
      <c r="J925" s="79"/>
      <c r="K925" s="79"/>
    </row>
    <row r="926" ht="14.25" customHeight="1">
      <c r="A926" s="79"/>
      <c r="B926" s="220"/>
      <c r="C926" s="79"/>
      <c r="D926" s="85"/>
      <c r="E926" s="85"/>
      <c r="F926" s="79"/>
      <c r="G926" s="79"/>
      <c r="H926" s="79"/>
      <c r="I926" s="79"/>
      <c r="J926" s="79"/>
      <c r="K926" s="79"/>
    </row>
    <row r="927" ht="14.25" customHeight="1">
      <c r="A927" s="79"/>
      <c r="B927" s="220"/>
      <c r="C927" s="79"/>
      <c r="D927" s="85"/>
      <c r="E927" s="85"/>
      <c r="F927" s="79"/>
      <c r="G927" s="79"/>
      <c r="H927" s="79"/>
      <c r="I927" s="79"/>
      <c r="J927" s="79"/>
      <c r="K927" s="79"/>
    </row>
    <row r="928" ht="14.25" customHeight="1">
      <c r="A928" s="79"/>
      <c r="B928" s="220"/>
      <c r="C928" s="79"/>
      <c r="D928" s="85"/>
      <c r="E928" s="85"/>
      <c r="F928" s="79"/>
      <c r="G928" s="79"/>
      <c r="H928" s="79"/>
      <c r="I928" s="79"/>
      <c r="J928" s="79"/>
      <c r="K928" s="79"/>
    </row>
    <row r="929" ht="14.25" customHeight="1">
      <c r="A929" s="79"/>
      <c r="B929" s="220"/>
      <c r="C929" s="79"/>
      <c r="D929" s="85"/>
      <c r="E929" s="85"/>
      <c r="F929" s="79"/>
      <c r="G929" s="79"/>
      <c r="H929" s="79"/>
      <c r="I929" s="79"/>
      <c r="J929" s="79"/>
      <c r="K929" s="79"/>
    </row>
    <row r="930" ht="14.25" customHeight="1">
      <c r="A930" s="79"/>
      <c r="B930" s="220"/>
      <c r="C930" s="79"/>
      <c r="D930" s="85"/>
      <c r="E930" s="85"/>
      <c r="F930" s="79"/>
      <c r="G930" s="79"/>
      <c r="H930" s="79"/>
      <c r="I930" s="79"/>
      <c r="J930" s="79"/>
      <c r="K930" s="79"/>
    </row>
    <row r="931" ht="14.25" customHeight="1">
      <c r="A931" s="79"/>
      <c r="B931" s="220"/>
      <c r="C931" s="79"/>
      <c r="D931" s="85"/>
      <c r="E931" s="85"/>
      <c r="F931" s="79"/>
      <c r="G931" s="79"/>
      <c r="H931" s="79"/>
      <c r="I931" s="79"/>
      <c r="J931" s="79"/>
      <c r="K931" s="79"/>
    </row>
    <row r="932" ht="14.25" customHeight="1">
      <c r="A932" s="79"/>
      <c r="B932" s="220"/>
      <c r="C932" s="79"/>
      <c r="D932" s="85"/>
      <c r="E932" s="85"/>
      <c r="F932" s="79"/>
      <c r="G932" s="79"/>
      <c r="H932" s="79"/>
      <c r="I932" s="79"/>
      <c r="J932" s="79"/>
      <c r="K932" s="79"/>
    </row>
    <row r="933" ht="14.25" customHeight="1">
      <c r="A933" s="79"/>
      <c r="B933" s="220"/>
      <c r="C933" s="79"/>
      <c r="D933" s="85"/>
      <c r="E933" s="85"/>
      <c r="F933" s="79"/>
      <c r="G933" s="79"/>
      <c r="H933" s="79"/>
      <c r="I933" s="79"/>
      <c r="J933" s="79"/>
      <c r="K933" s="79"/>
    </row>
    <row r="934" ht="14.25" customHeight="1">
      <c r="A934" s="79"/>
      <c r="B934" s="220"/>
      <c r="C934" s="79"/>
      <c r="D934" s="85"/>
      <c r="E934" s="85"/>
      <c r="F934" s="79"/>
      <c r="G934" s="79"/>
      <c r="H934" s="79"/>
      <c r="I934" s="79"/>
      <c r="J934" s="79"/>
      <c r="K934" s="79"/>
    </row>
    <row r="935" ht="14.25" customHeight="1">
      <c r="A935" s="79"/>
      <c r="B935" s="220"/>
      <c r="C935" s="79"/>
      <c r="D935" s="85"/>
      <c r="E935" s="85"/>
      <c r="F935" s="79"/>
      <c r="G935" s="79"/>
      <c r="H935" s="79"/>
      <c r="I935" s="79"/>
      <c r="J935" s="79"/>
      <c r="K935" s="79"/>
    </row>
    <row r="936" ht="14.25" customHeight="1">
      <c r="A936" s="79"/>
      <c r="B936" s="220"/>
      <c r="C936" s="79"/>
      <c r="D936" s="85"/>
      <c r="E936" s="85"/>
      <c r="F936" s="79"/>
      <c r="G936" s="79"/>
      <c r="H936" s="79"/>
      <c r="I936" s="79"/>
      <c r="J936" s="79"/>
      <c r="K936" s="79"/>
    </row>
    <row r="937" ht="14.25" customHeight="1">
      <c r="A937" s="79"/>
      <c r="B937" s="220"/>
      <c r="C937" s="79"/>
      <c r="D937" s="85"/>
      <c r="E937" s="85"/>
      <c r="F937" s="79"/>
      <c r="G937" s="79"/>
      <c r="H937" s="79"/>
      <c r="I937" s="79"/>
      <c r="J937" s="79"/>
      <c r="K937" s="79"/>
    </row>
    <row r="938" ht="14.25" customHeight="1">
      <c r="A938" s="79"/>
      <c r="B938" s="220"/>
      <c r="C938" s="79"/>
      <c r="D938" s="85"/>
      <c r="E938" s="85"/>
      <c r="F938" s="79"/>
      <c r="G938" s="79"/>
      <c r="H938" s="79"/>
      <c r="I938" s="79"/>
      <c r="J938" s="79"/>
      <c r="K938" s="79"/>
    </row>
    <row r="939" ht="14.25" customHeight="1">
      <c r="A939" s="79"/>
      <c r="B939" s="220"/>
      <c r="C939" s="79"/>
      <c r="D939" s="85"/>
      <c r="E939" s="85"/>
      <c r="F939" s="79"/>
      <c r="G939" s="79"/>
      <c r="H939" s="79"/>
      <c r="I939" s="79"/>
      <c r="J939" s="79"/>
      <c r="K939" s="79"/>
    </row>
    <row r="940" ht="14.25" customHeight="1">
      <c r="A940" s="79"/>
      <c r="B940" s="220"/>
      <c r="C940" s="79"/>
      <c r="D940" s="85"/>
      <c r="E940" s="85"/>
      <c r="F940" s="79"/>
      <c r="G940" s="79"/>
      <c r="H940" s="79"/>
      <c r="I940" s="79"/>
      <c r="J940" s="79"/>
      <c r="K940" s="79"/>
    </row>
    <row r="941" ht="14.25" customHeight="1">
      <c r="A941" s="79"/>
      <c r="B941" s="220"/>
      <c r="C941" s="79"/>
      <c r="D941" s="85"/>
      <c r="E941" s="85"/>
      <c r="F941" s="79"/>
      <c r="G941" s="79"/>
      <c r="H941" s="79"/>
      <c r="I941" s="79"/>
      <c r="J941" s="79"/>
      <c r="K941" s="79"/>
    </row>
    <row r="942" ht="14.25" customHeight="1">
      <c r="A942" s="79"/>
      <c r="B942" s="220"/>
      <c r="C942" s="79"/>
      <c r="D942" s="85"/>
      <c r="E942" s="85"/>
      <c r="F942" s="79"/>
      <c r="G942" s="79"/>
      <c r="H942" s="79"/>
      <c r="I942" s="79"/>
      <c r="J942" s="79"/>
      <c r="K942" s="79"/>
    </row>
    <row r="943" ht="14.25" customHeight="1">
      <c r="A943" s="79"/>
      <c r="B943" s="220"/>
      <c r="C943" s="79"/>
      <c r="D943" s="85"/>
      <c r="E943" s="85"/>
      <c r="F943" s="79"/>
      <c r="G943" s="79"/>
      <c r="H943" s="79"/>
      <c r="I943" s="79"/>
      <c r="J943" s="79"/>
      <c r="K943" s="79"/>
    </row>
    <row r="944" ht="14.25" customHeight="1">
      <c r="A944" s="79"/>
      <c r="B944" s="220"/>
      <c r="C944" s="79"/>
      <c r="D944" s="85"/>
      <c r="E944" s="85"/>
      <c r="F944" s="79"/>
      <c r="G944" s="79"/>
      <c r="H944" s="79"/>
      <c r="I944" s="79"/>
      <c r="J944" s="79"/>
      <c r="K944" s="79"/>
    </row>
    <row r="945" ht="14.25" customHeight="1">
      <c r="A945" s="79"/>
      <c r="B945" s="220"/>
      <c r="C945" s="79"/>
      <c r="D945" s="85"/>
      <c r="E945" s="85"/>
      <c r="F945" s="79"/>
      <c r="G945" s="79"/>
      <c r="H945" s="79"/>
      <c r="I945" s="79"/>
      <c r="J945" s="79"/>
      <c r="K945" s="79"/>
    </row>
    <row r="946" ht="14.25" customHeight="1">
      <c r="A946" s="79"/>
      <c r="B946" s="220"/>
      <c r="C946" s="79"/>
      <c r="D946" s="85"/>
      <c r="E946" s="85"/>
      <c r="F946" s="79"/>
      <c r="G946" s="79"/>
      <c r="H946" s="79"/>
      <c r="I946" s="79"/>
      <c r="J946" s="79"/>
      <c r="K946" s="79"/>
    </row>
    <row r="947" ht="14.25" customHeight="1">
      <c r="A947" s="79"/>
      <c r="B947" s="220"/>
      <c r="C947" s="79"/>
      <c r="D947" s="85"/>
      <c r="E947" s="85"/>
      <c r="F947" s="79"/>
      <c r="G947" s="79"/>
      <c r="H947" s="79"/>
      <c r="I947" s="79"/>
      <c r="J947" s="79"/>
      <c r="K947" s="79"/>
    </row>
    <row r="948" ht="14.25" customHeight="1">
      <c r="A948" s="79"/>
      <c r="B948" s="220"/>
      <c r="C948" s="79"/>
      <c r="D948" s="85"/>
      <c r="E948" s="85"/>
      <c r="F948" s="79"/>
      <c r="G948" s="79"/>
      <c r="H948" s="79"/>
      <c r="I948" s="79"/>
      <c r="J948" s="79"/>
      <c r="K948" s="79"/>
    </row>
    <row r="949" ht="14.25" customHeight="1">
      <c r="A949" s="79"/>
      <c r="B949" s="220"/>
      <c r="C949" s="79"/>
      <c r="D949" s="85"/>
      <c r="E949" s="85"/>
      <c r="F949" s="79"/>
      <c r="G949" s="79"/>
      <c r="H949" s="79"/>
      <c r="I949" s="79"/>
      <c r="J949" s="79"/>
      <c r="K949" s="79"/>
    </row>
    <row r="950" ht="14.25" customHeight="1">
      <c r="A950" s="79"/>
      <c r="B950" s="220"/>
      <c r="C950" s="79"/>
      <c r="D950" s="85"/>
      <c r="E950" s="85"/>
      <c r="F950" s="79"/>
      <c r="G950" s="79"/>
      <c r="H950" s="79"/>
      <c r="I950" s="79"/>
      <c r="J950" s="79"/>
      <c r="K950" s="79"/>
    </row>
    <row r="951" ht="14.25" customHeight="1">
      <c r="A951" s="79"/>
      <c r="B951" s="220"/>
      <c r="C951" s="79"/>
      <c r="D951" s="85"/>
      <c r="E951" s="85"/>
      <c r="F951" s="79"/>
      <c r="G951" s="79"/>
      <c r="H951" s="79"/>
      <c r="I951" s="79"/>
      <c r="J951" s="79"/>
      <c r="K951" s="79"/>
    </row>
    <row r="952" ht="14.25" customHeight="1">
      <c r="A952" s="79"/>
      <c r="B952" s="220"/>
      <c r="C952" s="79"/>
      <c r="D952" s="85"/>
      <c r="E952" s="85"/>
      <c r="F952" s="79"/>
      <c r="G952" s="79"/>
      <c r="H952" s="79"/>
      <c r="I952" s="79"/>
      <c r="J952" s="79"/>
      <c r="K952" s="79"/>
    </row>
    <row r="953" ht="14.25" customHeight="1">
      <c r="A953" s="79"/>
      <c r="B953" s="220"/>
      <c r="C953" s="79"/>
      <c r="D953" s="85"/>
      <c r="E953" s="85"/>
      <c r="F953" s="79"/>
      <c r="G953" s="79"/>
      <c r="H953" s="79"/>
      <c r="I953" s="79"/>
      <c r="J953" s="79"/>
      <c r="K953" s="79"/>
    </row>
    <row r="954" ht="14.25" customHeight="1">
      <c r="A954" s="79"/>
      <c r="B954" s="220"/>
      <c r="C954" s="79"/>
      <c r="D954" s="85"/>
      <c r="E954" s="85"/>
      <c r="F954" s="79"/>
      <c r="G954" s="79"/>
      <c r="H954" s="79"/>
      <c r="I954" s="79"/>
      <c r="J954" s="79"/>
      <c r="K954" s="79"/>
    </row>
    <row r="955" ht="14.25" customHeight="1">
      <c r="A955" s="79"/>
      <c r="B955" s="220"/>
      <c r="C955" s="79"/>
      <c r="D955" s="85"/>
      <c r="E955" s="85"/>
      <c r="F955" s="79"/>
      <c r="G955" s="79"/>
      <c r="H955" s="79"/>
      <c r="I955" s="79"/>
      <c r="J955" s="79"/>
      <c r="K955" s="79"/>
    </row>
    <row r="956" ht="14.25" customHeight="1">
      <c r="A956" s="79"/>
      <c r="B956" s="220"/>
      <c r="C956" s="79"/>
      <c r="D956" s="85"/>
      <c r="E956" s="85"/>
      <c r="F956" s="79"/>
      <c r="G956" s="79"/>
      <c r="H956" s="79"/>
      <c r="I956" s="79"/>
      <c r="J956" s="79"/>
      <c r="K956" s="79"/>
    </row>
    <row r="957" ht="14.25" customHeight="1">
      <c r="A957" s="79"/>
      <c r="B957" s="220"/>
      <c r="C957" s="79"/>
      <c r="D957" s="85"/>
      <c r="E957" s="85"/>
      <c r="F957" s="79"/>
      <c r="G957" s="79"/>
      <c r="H957" s="79"/>
      <c r="I957" s="79"/>
      <c r="J957" s="79"/>
      <c r="K957" s="79"/>
    </row>
    <row r="958" ht="14.25" customHeight="1">
      <c r="A958" s="79"/>
      <c r="B958" s="220"/>
      <c r="C958" s="79"/>
      <c r="D958" s="85"/>
      <c r="E958" s="85"/>
      <c r="F958" s="79"/>
      <c r="G958" s="79"/>
      <c r="H958" s="79"/>
      <c r="I958" s="79"/>
      <c r="J958" s="79"/>
      <c r="K958" s="79"/>
    </row>
    <row r="959" ht="14.25" customHeight="1">
      <c r="A959" s="79"/>
      <c r="B959" s="220"/>
      <c r="C959" s="79"/>
      <c r="D959" s="85"/>
      <c r="E959" s="85"/>
      <c r="F959" s="79"/>
      <c r="G959" s="79"/>
      <c r="H959" s="79"/>
      <c r="I959" s="79"/>
      <c r="J959" s="79"/>
      <c r="K959" s="79"/>
    </row>
    <row r="960" ht="14.25" customHeight="1">
      <c r="A960" s="79"/>
      <c r="B960" s="220"/>
      <c r="C960" s="79"/>
      <c r="D960" s="85"/>
      <c r="E960" s="85"/>
      <c r="F960" s="79"/>
      <c r="G960" s="79"/>
      <c r="H960" s="79"/>
      <c r="I960" s="79"/>
      <c r="J960" s="79"/>
      <c r="K960" s="79"/>
    </row>
    <row r="961" ht="14.25" customHeight="1">
      <c r="A961" s="79"/>
      <c r="B961" s="220"/>
      <c r="C961" s="79"/>
      <c r="D961" s="85"/>
      <c r="E961" s="85"/>
      <c r="F961" s="79"/>
      <c r="G961" s="79"/>
      <c r="H961" s="79"/>
      <c r="I961" s="79"/>
      <c r="J961" s="79"/>
      <c r="K961" s="79"/>
    </row>
    <row r="962" ht="14.25" customHeight="1">
      <c r="A962" s="79"/>
      <c r="B962" s="220"/>
      <c r="C962" s="79"/>
      <c r="D962" s="85"/>
      <c r="E962" s="85"/>
      <c r="F962" s="79"/>
      <c r="G962" s="79"/>
      <c r="H962" s="79"/>
      <c r="I962" s="79"/>
      <c r="J962" s="79"/>
      <c r="K962" s="79"/>
    </row>
    <row r="963" ht="14.25" customHeight="1">
      <c r="A963" s="79"/>
      <c r="B963" s="220"/>
      <c r="C963" s="79"/>
      <c r="D963" s="85"/>
      <c r="E963" s="85"/>
      <c r="F963" s="79"/>
      <c r="G963" s="79"/>
      <c r="H963" s="79"/>
      <c r="I963" s="79"/>
      <c r="J963" s="79"/>
      <c r="K963" s="79"/>
    </row>
    <row r="964" ht="14.25" customHeight="1">
      <c r="A964" s="79"/>
      <c r="B964" s="220"/>
      <c r="C964" s="79"/>
      <c r="D964" s="85"/>
      <c r="E964" s="85"/>
      <c r="F964" s="79"/>
      <c r="G964" s="79"/>
      <c r="H964" s="79"/>
      <c r="I964" s="79"/>
      <c r="J964" s="79"/>
      <c r="K964" s="79"/>
    </row>
    <row r="965" ht="14.25" customHeight="1">
      <c r="A965" s="79"/>
      <c r="B965" s="220"/>
      <c r="C965" s="79"/>
      <c r="D965" s="85"/>
      <c r="E965" s="85"/>
      <c r="F965" s="79"/>
      <c r="G965" s="79"/>
      <c r="H965" s="79"/>
      <c r="I965" s="79"/>
      <c r="J965" s="79"/>
      <c r="K965" s="79"/>
    </row>
    <row r="966" ht="14.25" customHeight="1">
      <c r="A966" s="79"/>
      <c r="B966" s="220"/>
      <c r="C966" s="79"/>
      <c r="D966" s="85"/>
      <c r="E966" s="85"/>
      <c r="F966" s="79"/>
      <c r="G966" s="79"/>
      <c r="H966" s="79"/>
      <c r="I966" s="79"/>
      <c r="J966" s="79"/>
      <c r="K966" s="79"/>
    </row>
    <row r="967" ht="14.25" customHeight="1">
      <c r="A967" s="79"/>
      <c r="B967" s="220"/>
      <c r="C967" s="79"/>
      <c r="D967" s="85"/>
      <c r="E967" s="85"/>
      <c r="F967" s="79"/>
      <c r="G967" s="79"/>
      <c r="H967" s="79"/>
      <c r="I967" s="79"/>
      <c r="J967" s="79"/>
      <c r="K967" s="79"/>
    </row>
    <row r="968" ht="14.25" customHeight="1">
      <c r="A968" s="79"/>
      <c r="B968" s="220"/>
      <c r="C968" s="79"/>
      <c r="D968" s="85"/>
      <c r="E968" s="85"/>
      <c r="F968" s="79"/>
      <c r="G968" s="79"/>
      <c r="H968" s="79"/>
      <c r="I968" s="79"/>
      <c r="J968" s="79"/>
      <c r="K968" s="79"/>
    </row>
    <row r="969" ht="14.25" customHeight="1">
      <c r="A969" s="79"/>
      <c r="B969" s="220"/>
      <c r="C969" s="79"/>
      <c r="D969" s="85"/>
      <c r="E969" s="85"/>
      <c r="F969" s="79"/>
      <c r="G969" s="79"/>
      <c r="H969" s="79"/>
      <c r="I969" s="79"/>
      <c r="J969" s="79"/>
      <c r="K969" s="79"/>
    </row>
    <row r="970" ht="14.25" customHeight="1">
      <c r="A970" s="79"/>
      <c r="B970" s="220"/>
      <c r="C970" s="79"/>
      <c r="D970" s="85"/>
      <c r="E970" s="85"/>
      <c r="F970" s="79"/>
      <c r="G970" s="79"/>
      <c r="H970" s="79"/>
      <c r="I970" s="79"/>
      <c r="J970" s="79"/>
      <c r="K970" s="79"/>
    </row>
    <row r="971" ht="14.25" customHeight="1">
      <c r="A971" s="79"/>
      <c r="B971" s="220"/>
      <c r="C971" s="79"/>
      <c r="D971" s="85"/>
      <c r="E971" s="85"/>
      <c r="F971" s="79"/>
      <c r="G971" s="79"/>
      <c r="H971" s="79"/>
      <c r="I971" s="79"/>
      <c r="J971" s="79"/>
      <c r="K971" s="79"/>
    </row>
    <row r="972" ht="14.25" customHeight="1">
      <c r="A972" s="79"/>
      <c r="B972" s="220"/>
      <c r="C972" s="79"/>
      <c r="D972" s="85"/>
      <c r="E972" s="85"/>
      <c r="F972" s="79"/>
      <c r="G972" s="79"/>
      <c r="H972" s="79"/>
      <c r="I972" s="79"/>
      <c r="J972" s="79"/>
      <c r="K972" s="79"/>
    </row>
    <row r="973" ht="14.25" customHeight="1">
      <c r="A973" s="79"/>
      <c r="B973" s="220"/>
      <c r="C973" s="79"/>
      <c r="D973" s="85"/>
      <c r="E973" s="85"/>
      <c r="F973" s="79"/>
      <c r="G973" s="79"/>
      <c r="H973" s="79"/>
      <c r="I973" s="79"/>
      <c r="J973" s="79"/>
      <c r="K973" s="79"/>
    </row>
    <row r="974" ht="14.25" customHeight="1">
      <c r="A974" s="79"/>
      <c r="B974" s="220"/>
      <c r="C974" s="79"/>
      <c r="D974" s="85"/>
      <c r="E974" s="85"/>
      <c r="F974" s="79"/>
      <c r="G974" s="79"/>
      <c r="H974" s="79"/>
      <c r="I974" s="79"/>
      <c r="J974" s="79"/>
      <c r="K974" s="79"/>
    </row>
    <row r="975" ht="14.25" customHeight="1">
      <c r="A975" s="79"/>
      <c r="B975" s="220"/>
      <c r="C975" s="79"/>
      <c r="D975" s="85"/>
      <c r="E975" s="85"/>
      <c r="F975" s="79"/>
      <c r="G975" s="79"/>
      <c r="H975" s="79"/>
      <c r="I975" s="79"/>
      <c r="J975" s="79"/>
      <c r="K975" s="79"/>
    </row>
    <row r="976" ht="14.25" customHeight="1">
      <c r="A976" s="79"/>
      <c r="B976" s="220"/>
      <c r="C976" s="79"/>
      <c r="D976" s="85"/>
      <c r="E976" s="85"/>
      <c r="F976" s="79"/>
      <c r="G976" s="79"/>
      <c r="H976" s="79"/>
      <c r="I976" s="79"/>
      <c r="J976" s="79"/>
      <c r="K976" s="79"/>
    </row>
    <row r="977" ht="14.25" customHeight="1">
      <c r="A977" s="79"/>
      <c r="B977" s="220"/>
      <c r="C977" s="79"/>
      <c r="D977" s="85"/>
      <c r="E977" s="85"/>
      <c r="F977" s="79"/>
      <c r="G977" s="79"/>
      <c r="H977" s="79"/>
      <c r="I977" s="79"/>
      <c r="J977" s="79"/>
      <c r="K977" s="79"/>
    </row>
    <row r="978" ht="14.25" customHeight="1">
      <c r="A978" s="79"/>
      <c r="B978" s="220"/>
      <c r="C978" s="79"/>
      <c r="D978" s="85"/>
      <c r="E978" s="85"/>
      <c r="F978" s="79"/>
      <c r="G978" s="79"/>
      <c r="H978" s="79"/>
      <c r="I978" s="79"/>
      <c r="J978" s="79"/>
      <c r="K978" s="79"/>
    </row>
    <row r="979" ht="14.25" customHeight="1">
      <c r="A979" s="79"/>
      <c r="B979" s="220"/>
      <c r="C979" s="79"/>
      <c r="D979" s="85"/>
      <c r="E979" s="85"/>
      <c r="F979" s="79"/>
      <c r="G979" s="79"/>
      <c r="H979" s="79"/>
      <c r="I979" s="79"/>
      <c r="J979" s="79"/>
      <c r="K979" s="79"/>
    </row>
    <row r="980" ht="14.25" customHeight="1">
      <c r="A980" s="79"/>
      <c r="B980" s="220"/>
      <c r="C980" s="79"/>
      <c r="D980" s="85"/>
      <c r="E980" s="85"/>
      <c r="F980" s="79"/>
      <c r="G980" s="79"/>
      <c r="H980" s="79"/>
      <c r="I980" s="79"/>
      <c r="J980" s="79"/>
      <c r="K980" s="79"/>
    </row>
    <row r="981" ht="14.25" customHeight="1">
      <c r="A981" s="79"/>
      <c r="B981" s="220"/>
      <c r="C981" s="79"/>
      <c r="D981" s="85"/>
      <c r="E981" s="85"/>
      <c r="F981" s="79"/>
      <c r="G981" s="79"/>
      <c r="H981" s="79"/>
      <c r="I981" s="79"/>
      <c r="J981" s="79"/>
      <c r="K981" s="79"/>
    </row>
    <row r="982" ht="14.25" customHeight="1">
      <c r="A982" s="79"/>
      <c r="B982" s="220"/>
      <c r="C982" s="79"/>
      <c r="D982" s="85"/>
      <c r="E982" s="85"/>
      <c r="F982" s="79"/>
      <c r="G982" s="79"/>
      <c r="H982" s="79"/>
      <c r="I982" s="79"/>
      <c r="J982" s="79"/>
      <c r="K982" s="79"/>
    </row>
    <row r="983" ht="14.25" customHeight="1">
      <c r="A983" s="79"/>
      <c r="B983" s="220"/>
      <c r="C983" s="79"/>
      <c r="D983" s="85"/>
      <c r="E983" s="85"/>
      <c r="F983" s="79"/>
      <c r="G983" s="79"/>
      <c r="H983" s="79"/>
      <c r="I983" s="79"/>
      <c r="J983" s="79"/>
      <c r="K983" s="79"/>
    </row>
    <row r="984" ht="14.25" customHeight="1">
      <c r="A984" s="79"/>
      <c r="B984" s="220"/>
      <c r="C984" s="79"/>
      <c r="D984" s="85"/>
      <c r="E984" s="85"/>
      <c r="F984" s="79"/>
      <c r="G984" s="79"/>
      <c r="H984" s="79"/>
      <c r="I984" s="79"/>
      <c r="J984" s="79"/>
      <c r="K984" s="79"/>
    </row>
    <row r="985" ht="14.25" customHeight="1">
      <c r="A985" s="79"/>
      <c r="B985" s="220"/>
      <c r="C985" s="79"/>
      <c r="D985" s="85"/>
      <c r="E985" s="85"/>
      <c r="F985" s="79"/>
      <c r="G985" s="79"/>
      <c r="H985" s="79"/>
      <c r="I985" s="79"/>
      <c r="J985" s="79"/>
      <c r="K985" s="79"/>
    </row>
    <row r="986" ht="14.25" customHeight="1">
      <c r="A986" s="79"/>
      <c r="B986" s="220"/>
      <c r="C986" s="79"/>
      <c r="D986" s="85"/>
      <c r="E986" s="85"/>
      <c r="F986" s="79"/>
      <c r="G986" s="79"/>
      <c r="H986" s="79"/>
      <c r="I986" s="79"/>
      <c r="J986" s="79"/>
      <c r="K986" s="79"/>
    </row>
    <row r="987" ht="14.25" customHeight="1">
      <c r="A987" s="79"/>
      <c r="B987" s="220"/>
      <c r="C987" s="79"/>
      <c r="D987" s="85"/>
      <c r="E987" s="85"/>
      <c r="F987" s="79"/>
      <c r="G987" s="79"/>
      <c r="H987" s="79"/>
      <c r="I987" s="79"/>
      <c r="J987" s="79"/>
      <c r="K987" s="79"/>
    </row>
    <row r="988" ht="14.25" customHeight="1">
      <c r="A988" s="79"/>
      <c r="B988" s="220"/>
      <c r="C988" s="79"/>
      <c r="D988" s="85"/>
      <c r="E988" s="85"/>
      <c r="F988" s="79"/>
      <c r="G988" s="79"/>
      <c r="H988" s="79"/>
      <c r="I988" s="79"/>
      <c r="J988" s="79"/>
      <c r="K988" s="79"/>
    </row>
    <row r="989" ht="14.25" customHeight="1">
      <c r="A989" s="79"/>
      <c r="B989" s="220"/>
      <c r="C989" s="79"/>
      <c r="D989" s="85"/>
      <c r="E989" s="85"/>
      <c r="F989" s="79"/>
      <c r="G989" s="79"/>
      <c r="H989" s="79"/>
      <c r="I989" s="79"/>
      <c r="J989" s="79"/>
      <c r="K989" s="79"/>
    </row>
    <row r="990" ht="14.25" customHeight="1">
      <c r="A990" s="79"/>
      <c r="B990" s="220"/>
      <c r="C990" s="79"/>
      <c r="D990" s="85"/>
      <c r="E990" s="85"/>
      <c r="F990" s="79"/>
      <c r="G990" s="79"/>
      <c r="H990" s="79"/>
      <c r="I990" s="79"/>
      <c r="J990" s="79"/>
      <c r="K990" s="79"/>
    </row>
    <row r="991" ht="14.25" customHeight="1">
      <c r="A991" s="79"/>
      <c r="B991" s="220"/>
      <c r="C991" s="79"/>
      <c r="D991" s="85"/>
      <c r="E991" s="85"/>
      <c r="F991" s="79"/>
      <c r="G991" s="79"/>
      <c r="H991" s="79"/>
      <c r="I991" s="79"/>
      <c r="J991" s="79"/>
      <c r="K991" s="79"/>
    </row>
    <row r="992" ht="14.25" customHeight="1">
      <c r="A992" s="79"/>
      <c r="B992" s="220"/>
      <c r="C992" s="79"/>
      <c r="D992" s="85"/>
      <c r="E992" s="85"/>
      <c r="F992" s="79"/>
      <c r="G992" s="79"/>
      <c r="H992" s="79"/>
      <c r="I992" s="79"/>
      <c r="J992" s="79"/>
      <c r="K992" s="79"/>
    </row>
    <row r="993" ht="14.25" customHeight="1">
      <c r="A993" s="79"/>
      <c r="B993" s="220"/>
      <c r="C993" s="79"/>
      <c r="D993" s="85"/>
      <c r="E993" s="85"/>
      <c r="F993" s="79"/>
      <c r="G993" s="79"/>
      <c r="H993" s="79"/>
      <c r="I993" s="79"/>
      <c r="J993" s="79"/>
      <c r="K993" s="79"/>
    </row>
    <row r="994" ht="14.25" customHeight="1">
      <c r="A994" s="79"/>
      <c r="B994" s="220"/>
      <c r="C994" s="79"/>
      <c r="D994" s="85"/>
      <c r="E994" s="85"/>
      <c r="F994" s="79"/>
      <c r="G994" s="79"/>
      <c r="H994" s="79"/>
      <c r="I994" s="79"/>
      <c r="J994" s="79"/>
      <c r="K994" s="79"/>
    </row>
    <row r="995" ht="14.25" customHeight="1">
      <c r="A995" s="79"/>
      <c r="B995" s="220"/>
      <c r="C995" s="79"/>
      <c r="D995" s="85"/>
      <c r="E995" s="85"/>
      <c r="F995" s="79"/>
      <c r="G995" s="79"/>
      <c r="H995" s="79"/>
      <c r="I995" s="79"/>
      <c r="J995" s="79"/>
      <c r="K995" s="79"/>
    </row>
    <row r="996" ht="14.25" customHeight="1">
      <c r="A996" s="79"/>
      <c r="B996" s="220"/>
      <c r="C996" s="79"/>
      <c r="D996" s="85"/>
      <c r="E996" s="85"/>
      <c r="F996" s="79"/>
      <c r="G996" s="79"/>
      <c r="H996" s="79"/>
      <c r="I996" s="79"/>
      <c r="J996" s="79"/>
      <c r="K996" s="79"/>
    </row>
    <row r="997" ht="14.25" customHeight="1">
      <c r="A997" s="79"/>
      <c r="B997" s="220"/>
      <c r="C997" s="79"/>
      <c r="D997" s="85"/>
      <c r="E997" s="85"/>
      <c r="F997" s="79"/>
      <c r="G997" s="79"/>
      <c r="H997" s="79"/>
      <c r="I997" s="79"/>
      <c r="J997" s="79"/>
      <c r="K997" s="79"/>
    </row>
    <row r="998" ht="14.25" customHeight="1">
      <c r="A998" s="79"/>
      <c r="B998" s="220"/>
      <c r="C998" s="79"/>
      <c r="D998" s="85"/>
      <c r="E998" s="85"/>
      <c r="F998" s="79"/>
      <c r="G998" s="79"/>
      <c r="H998" s="79"/>
      <c r="I998" s="79"/>
      <c r="J998" s="79"/>
      <c r="K998" s="79"/>
    </row>
    <row r="999" ht="14.25" customHeight="1">
      <c r="A999" s="79"/>
      <c r="B999" s="220"/>
      <c r="C999" s="79"/>
      <c r="D999" s="85"/>
      <c r="E999" s="85"/>
      <c r="F999" s="79"/>
      <c r="G999" s="79"/>
      <c r="H999" s="79"/>
      <c r="I999" s="79"/>
      <c r="J999" s="79"/>
      <c r="K999" s="79"/>
    </row>
    <row r="1000" ht="14.25" customHeight="1">
      <c r="A1000" s="79"/>
      <c r="B1000" s="220"/>
      <c r="C1000" s="79"/>
      <c r="D1000" s="85"/>
      <c r="E1000" s="85"/>
      <c r="F1000" s="79"/>
      <c r="G1000" s="79"/>
      <c r="H1000" s="79"/>
      <c r="I1000" s="79"/>
      <c r="J1000" s="79"/>
      <c r="K1000" s="79"/>
    </row>
  </sheetData>
  <dataValidations>
    <dataValidation type="list" allowBlank="1" showErrorMessage="1" sqref="E2:E1000">
      <formula1>Listas!$A$2:$A$1000</formula1>
    </dataValidation>
    <dataValidation type="list" allowBlank="1" showErrorMessage="1" sqref="D2:D1000">
      <formula1>I!$B$2:$B$1000</formula1>
    </dataValidation>
  </dataValidations>
  <printOptions/>
  <pageMargins bottom="0.75" footer="0.0" header="0.0" left="0.7" right="0.7" top="0.75"/>
  <pageSetup orientation="landscape"/>
  <drawing r:id="rId2"/>
  <legacyDrawing r:id="rId3"/>
</worksheet>
</file>

<file path=xl/worksheets/sheet3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4.86"/>
    <col customWidth="1" min="2" max="2" width="85.43"/>
    <col customWidth="1" min="3" max="3" width="103.29"/>
    <col customWidth="1" min="4" max="4" width="9.29"/>
    <col customWidth="1" min="5" max="5" width="14.29"/>
    <col customWidth="1" min="6" max="6" width="16.0"/>
    <col customWidth="1" min="7" max="7" width="8.0"/>
    <col customWidth="1" min="8" max="26" width="8.86"/>
  </cols>
  <sheetData>
    <row r="1" ht="14.25" customHeight="1">
      <c r="A1" s="112" t="s">
        <v>967</v>
      </c>
      <c r="B1" s="221" t="s">
        <v>968</v>
      </c>
      <c r="C1" s="222" t="s">
        <v>162</v>
      </c>
      <c r="D1" s="114" t="s">
        <v>164</v>
      </c>
      <c r="E1" s="112" t="s">
        <v>190</v>
      </c>
      <c r="F1" s="112" t="s">
        <v>191</v>
      </c>
    </row>
    <row r="2" ht="14.25" customHeight="1">
      <c r="A2" s="115">
        <v>1.0</v>
      </c>
      <c r="B2" s="223" t="s">
        <v>969</v>
      </c>
      <c r="C2" s="182"/>
      <c r="D2" s="85"/>
      <c r="E2" s="79"/>
      <c r="F2" s="79"/>
      <c r="G2" s="92"/>
    </row>
    <row r="3" ht="14.25" customHeight="1">
      <c r="A3" s="79"/>
      <c r="B3" s="223" t="s">
        <v>970</v>
      </c>
      <c r="C3" s="182"/>
      <c r="D3" s="85"/>
      <c r="E3" s="79"/>
      <c r="F3" s="79"/>
      <c r="G3" s="83" t="s">
        <v>971</v>
      </c>
    </row>
    <row r="4" ht="14.25" customHeight="1">
      <c r="A4" s="79"/>
      <c r="B4" s="223" t="s">
        <v>972</v>
      </c>
      <c r="C4" s="182"/>
      <c r="D4" s="85"/>
      <c r="E4" s="79"/>
      <c r="F4" s="79"/>
    </row>
    <row r="5" ht="14.25" customHeight="1">
      <c r="A5" s="79"/>
      <c r="B5" s="224" t="s">
        <v>973</v>
      </c>
      <c r="C5" s="182"/>
      <c r="D5" s="85"/>
      <c r="E5" s="79"/>
      <c r="F5" s="79"/>
    </row>
    <row r="6" ht="14.25" customHeight="1">
      <c r="A6" s="115">
        <v>2.0</v>
      </c>
      <c r="B6" s="223" t="s">
        <v>974</v>
      </c>
      <c r="C6" s="182"/>
      <c r="D6" s="85"/>
      <c r="E6" s="79"/>
      <c r="F6" s="79"/>
    </row>
    <row r="7" ht="14.25" customHeight="1">
      <c r="A7" s="79"/>
      <c r="B7" s="223" t="s">
        <v>975</v>
      </c>
      <c r="C7" s="182"/>
      <c r="D7" s="85"/>
      <c r="E7" s="79"/>
      <c r="F7" s="79"/>
    </row>
    <row r="8" ht="14.25" customHeight="1">
      <c r="A8" s="79"/>
      <c r="B8" s="225" t="s">
        <v>976</v>
      </c>
      <c r="C8" s="182"/>
      <c r="D8" s="85"/>
      <c r="E8" s="79"/>
      <c r="F8" s="79"/>
    </row>
    <row r="9" ht="14.25" customHeight="1">
      <c r="A9" s="115">
        <v>3.0</v>
      </c>
      <c r="B9" s="223" t="s">
        <v>977</v>
      </c>
      <c r="C9" s="182"/>
      <c r="D9" s="85"/>
      <c r="E9" s="79"/>
      <c r="F9" s="79"/>
    </row>
    <row r="10" ht="14.25" customHeight="1">
      <c r="A10" s="79"/>
      <c r="B10" s="223" t="s">
        <v>978</v>
      </c>
      <c r="C10" s="182"/>
      <c r="D10" s="85"/>
      <c r="E10" s="79"/>
      <c r="F10" s="79"/>
    </row>
    <row r="11" ht="14.25" customHeight="1">
      <c r="A11" s="79"/>
      <c r="B11" s="225" t="s">
        <v>979</v>
      </c>
      <c r="C11" s="182"/>
      <c r="D11" s="85"/>
      <c r="E11" s="79"/>
      <c r="F11" s="79"/>
    </row>
    <row r="12" ht="14.25" customHeight="1">
      <c r="A12" s="115">
        <v>4.0</v>
      </c>
      <c r="B12" s="223" t="s">
        <v>980</v>
      </c>
      <c r="C12" s="182"/>
      <c r="D12" s="85"/>
      <c r="E12" s="79"/>
      <c r="F12" s="79"/>
    </row>
    <row r="13" ht="14.25" customHeight="1">
      <c r="A13" s="115">
        <v>5.0</v>
      </c>
      <c r="B13" s="223" t="s">
        <v>981</v>
      </c>
      <c r="C13" s="182"/>
      <c r="D13" s="85"/>
      <c r="E13" s="79"/>
      <c r="F13" s="79"/>
      <c r="G13" s="83" t="s">
        <v>982</v>
      </c>
    </row>
    <row r="14" ht="14.25" customHeight="1">
      <c r="A14" s="115">
        <v>6.0</v>
      </c>
      <c r="B14" s="223" t="s">
        <v>983</v>
      </c>
      <c r="C14" s="182"/>
      <c r="D14" s="85"/>
      <c r="E14" s="79"/>
      <c r="F14" s="79"/>
    </row>
    <row r="15" ht="14.25" customHeight="1">
      <c r="A15" s="115">
        <v>7.0</v>
      </c>
      <c r="B15" s="223" t="s">
        <v>984</v>
      </c>
      <c r="C15" s="182"/>
      <c r="D15" s="85"/>
      <c r="E15" s="79"/>
      <c r="F15" s="79"/>
    </row>
    <row r="16" ht="14.25" customHeight="1">
      <c r="A16" s="79"/>
      <c r="B16" s="223" t="s">
        <v>985</v>
      </c>
      <c r="C16" s="182"/>
      <c r="D16" s="85"/>
      <c r="E16" s="79"/>
      <c r="F16" s="79"/>
    </row>
    <row r="17" ht="14.25" customHeight="1">
      <c r="A17" s="79"/>
      <c r="B17" s="225" t="s">
        <v>986</v>
      </c>
      <c r="C17" s="182"/>
      <c r="D17" s="85"/>
      <c r="E17" s="79"/>
      <c r="F17" s="79"/>
    </row>
    <row r="18" ht="14.25" customHeight="1">
      <c r="A18" s="115">
        <v>8.0</v>
      </c>
      <c r="B18" s="225" t="s">
        <v>987</v>
      </c>
      <c r="C18" s="182"/>
      <c r="D18" s="85"/>
      <c r="E18" s="79"/>
      <c r="F18" s="79"/>
    </row>
    <row r="19" ht="14.25" customHeight="1">
      <c r="A19" s="115">
        <v>9.0</v>
      </c>
      <c r="B19" s="223" t="s">
        <v>988</v>
      </c>
      <c r="C19" s="182"/>
      <c r="D19" s="85"/>
      <c r="E19" s="79"/>
      <c r="F19" s="79"/>
    </row>
    <row r="20" ht="14.25" customHeight="1">
      <c r="A20" s="115">
        <v>10.0</v>
      </c>
      <c r="B20" s="223" t="s">
        <v>989</v>
      </c>
      <c r="C20" s="182"/>
      <c r="D20" s="85"/>
      <c r="E20" s="79"/>
      <c r="F20" s="79"/>
    </row>
    <row r="21" ht="14.25" customHeight="1">
      <c r="A21" s="115"/>
      <c r="B21" s="225" t="s">
        <v>990</v>
      </c>
      <c r="C21" s="182"/>
      <c r="D21" s="85"/>
      <c r="E21" s="79"/>
      <c r="F21" s="79"/>
    </row>
    <row r="22" ht="14.25" customHeight="1">
      <c r="A22" s="79"/>
      <c r="B22" s="225" t="s">
        <v>991</v>
      </c>
      <c r="C22" s="182"/>
      <c r="D22" s="85"/>
      <c r="E22" s="79"/>
      <c r="F22" s="79"/>
    </row>
    <row r="23" ht="14.25" customHeight="1">
      <c r="A23" s="115">
        <v>11.0</v>
      </c>
      <c r="B23" s="223" t="s">
        <v>992</v>
      </c>
      <c r="C23" s="182"/>
      <c r="D23" s="85"/>
      <c r="E23" s="79"/>
      <c r="F23" s="79"/>
    </row>
    <row r="24" ht="14.25" customHeight="1">
      <c r="A24" s="115">
        <v>12.0</v>
      </c>
      <c r="B24" s="223" t="s">
        <v>993</v>
      </c>
      <c r="C24" s="182"/>
      <c r="D24" s="85"/>
      <c r="E24" s="79"/>
      <c r="F24" s="79"/>
    </row>
    <row r="25" ht="14.25" customHeight="1">
      <c r="A25" s="115">
        <v>13.0</v>
      </c>
      <c r="B25" s="223" t="s">
        <v>994</v>
      </c>
      <c r="C25" s="182"/>
      <c r="D25" s="85"/>
      <c r="E25" s="79"/>
      <c r="F25" s="79"/>
    </row>
    <row r="26" ht="14.25" customHeight="1">
      <c r="A26" s="115"/>
      <c r="B26" s="223" t="s">
        <v>995</v>
      </c>
      <c r="C26" s="182"/>
      <c r="D26" s="85"/>
      <c r="E26" s="79"/>
      <c r="F26" s="79"/>
    </row>
    <row r="27" ht="14.25" customHeight="1">
      <c r="A27" s="79"/>
      <c r="B27" s="225" t="s">
        <v>996</v>
      </c>
      <c r="C27" s="182"/>
      <c r="D27" s="85"/>
      <c r="E27" s="79"/>
      <c r="F27" s="79"/>
    </row>
    <row r="28" ht="14.25" customHeight="1">
      <c r="A28" s="115">
        <v>14.0</v>
      </c>
      <c r="B28" s="223" t="s">
        <v>997</v>
      </c>
      <c r="C28" s="182"/>
      <c r="D28" s="85"/>
      <c r="E28" s="79"/>
      <c r="F28" s="79"/>
    </row>
    <row r="29" ht="14.25" customHeight="1">
      <c r="A29" s="115"/>
      <c r="B29" s="223" t="s">
        <v>998</v>
      </c>
      <c r="C29" s="182"/>
      <c r="D29" s="85"/>
      <c r="E29" s="79"/>
      <c r="F29" s="79"/>
    </row>
    <row r="30" ht="14.25" customHeight="1">
      <c r="A30" s="79"/>
      <c r="B30" s="225" t="s">
        <v>999</v>
      </c>
      <c r="C30" s="182"/>
      <c r="D30" s="85"/>
      <c r="E30" s="79"/>
      <c r="F30" s="79"/>
    </row>
    <row r="31" ht="14.25" customHeight="1">
      <c r="A31" s="115">
        <v>15.0</v>
      </c>
      <c r="B31" s="225" t="s">
        <v>1000</v>
      </c>
      <c r="C31" s="182"/>
      <c r="D31" s="85"/>
      <c r="E31" s="79"/>
      <c r="F31" s="79"/>
    </row>
    <row r="32" ht="14.25" customHeight="1">
      <c r="A32" s="115"/>
      <c r="B32" s="223" t="s">
        <v>1001</v>
      </c>
      <c r="C32" s="182"/>
      <c r="D32" s="85"/>
      <c r="E32" s="79"/>
      <c r="F32" s="79"/>
    </row>
    <row r="33" ht="14.25" customHeight="1">
      <c r="A33" s="79"/>
      <c r="B33" s="225" t="s">
        <v>1002</v>
      </c>
      <c r="C33" s="182"/>
      <c r="D33" s="85"/>
      <c r="E33" s="79"/>
      <c r="F33" s="79"/>
    </row>
    <row r="34" ht="14.25" customHeight="1">
      <c r="A34" s="115">
        <v>16.0</v>
      </c>
      <c r="B34" s="223" t="s">
        <v>1003</v>
      </c>
      <c r="C34" s="182"/>
      <c r="D34" s="85"/>
      <c r="E34" s="79"/>
      <c r="F34" s="79"/>
    </row>
    <row r="35" ht="14.25" customHeight="1">
      <c r="A35" s="115"/>
      <c r="B35" s="225" t="s">
        <v>1004</v>
      </c>
      <c r="C35" s="182"/>
      <c r="D35" s="85"/>
      <c r="E35" s="79"/>
      <c r="F35" s="79"/>
    </row>
    <row r="36" ht="14.25" customHeight="1">
      <c r="A36" s="115">
        <v>17.0</v>
      </c>
      <c r="B36" s="225" t="s">
        <v>1005</v>
      </c>
      <c r="C36" s="182"/>
      <c r="D36" s="85"/>
      <c r="E36" s="79"/>
      <c r="F36" s="79"/>
    </row>
    <row r="37" ht="14.25" customHeight="1">
      <c r="A37" s="115">
        <v>18.0</v>
      </c>
      <c r="B37" s="223" t="s">
        <v>1006</v>
      </c>
      <c r="C37" s="182"/>
      <c r="D37" s="85"/>
      <c r="E37" s="79"/>
      <c r="F37" s="79"/>
    </row>
    <row r="38" ht="14.25" customHeight="1">
      <c r="A38" s="115">
        <v>19.0</v>
      </c>
      <c r="B38" s="223" t="s">
        <v>1007</v>
      </c>
      <c r="C38" s="182"/>
      <c r="D38" s="85"/>
      <c r="E38" s="79"/>
      <c r="F38" s="79"/>
    </row>
    <row r="39" ht="14.25" customHeight="1">
      <c r="A39" s="79"/>
      <c r="B39" s="223" t="s">
        <v>1008</v>
      </c>
      <c r="C39" s="182"/>
      <c r="D39" s="85"/>
      <c r="E39" s="79"/>
      <c r="F39" s="79"/>
    </row>
    <row r="40" ht="14.25" customHeight="1">
      <c r="A40" s="79"/>
      <c r="B40" s="223" t="s">
        <v>1009</v>
      </c>
      <c r="C40" s="182"/>
      <c r="D40" s="85"/>
      <c r="E40" s="79"/>
      <c r="F40" s="79"/>
    </row>
    <row r="41" ht="14.25" customHeight="1">
      <c r="A41" s="79"/>
      <c r="B41" s="225" t="s">
        <v>1010</v>
      </c>
      <c r="C41" s="182"/>
      <c r="D41" s="85"/>
      <c r="E41" s="79"/>
      <c r="F41" s="79"/>
    </row>
    <row r="42" ht="14.25" customHeight="1">
      <c r="A42" s="115">
        <v>20.0</v>
      </c>
      <c r="B42" s="223" t="s">
        <v>1011</v>
      </c>
      <c r="C42" s="182"/>
      <c r="D42" s="85"/>
      <c r="E42" s="79"/>
      <c r="F42" s="79"/>
    </row>
    <row r="43" ht="14.25" customHeight="1">
      <c r="A43" s="115">
        <v>21.0</v>
      </c>
      <c r="B43" s="223" t="s">
        <v>1012</v>
      </c>
      <c r="C43" s="182"/>
      <c r="D43" s="85"/>
      <c r="E43" s="79"/>
      <c r="F43" s="79"/>
    </row>
    <row r="44" ht="14.25" customHeight="1">
      <c r="A44" s="115">
        <v>22.0</v>
      </c>
      <c r="B44" s="223" t="s">
        <v>1013</v>
      </c>
      <c r="C44" s="182"/>
      <c r="D44" s="85"/>
      <c r="E44" s="79"/>
      <c r="F44" s="79"/>
    </row>
    <row r="45" ht="14.25" customHeight="1">
      <c r="A45" s="79"/>
      <c r="B45" s="225" t="s">
        <v>1014</v>
      </c>
      <c r="C45" s="182"/>
      <c r="D45" s="85"/>
      <c r="E45" s="79"/>
      <c r="F45" s="79"/>
    </row>
    <row r="46" ht="14.25" customHeight="1">
      <c r="A46" s="115">
        <v>23.0</v>
      </c>
      <c r="B46" s="225" t="s">
        <v>1015</v>
      </c>
      <c r="C46" s="182"/>
      <c r="D46" s="85"/>
      <c r="E46" s="79"/>
      <c r="F46" s="79"/>
    </row>
    <row r="47" ht="14.25" customHeight="1">
      <c r="A47" s="79"/>
      <c r="B47" s="223" t="s">
        <v>1016</v>
      </c>
      <c r="C47" s="182"/>
      <c r="D47" s="85"/>
      <c r="E47" s="79"/>
      <c r="F47" s="79"/>
    </row>
    <row r="48" ht="14.25" customHeight="1">
      <c r="A48" s="79"/>
      <c r="B48" s="223" t="s">
        <v>1017</v>
      </c>
      <c r="C48" s="182"/>
      <c r="D48" s="85"/>
      <c r="E48" s="79"/>
      <c r="F48" s="79"/>
    </row>
    <row r="49" ht="14.25" customHeight="1">
      <c r="A49" s="79"/>
      <c r="B49" s="225" t="s">
        <v>1018</v>
      </c>
      <c r="C49" s="182"/>
      <c r="D49" s="85"/>
      <c r="E49" s="79"/>
      <c r="F49" s="79"/>
    </row>
    <row r="50" ht="14.25" customHeight="1">
      <c r="A50" s="115">
        <v>24.0</v>
      </c>
      <c r="B50" s="223" t="s">
        <v>1019</v>
      </c>
      <c r="C50" s="182"/>
      <c r="D50" s="85"/>
      <c r="E50" s="79"/>
      <c r="F50" s="79"/>
    </row>
    <row r="51" ht="14.25" customHeight="1">
      <c r="A51" s="115"/>
      <c r="B51" s="225" t="s">
        <v>1020</v>
      </c>
      <c r="C51" s="182"/>
      <c r="D51" s="85"/>
      <c r="E51" s="79"/>
      <c r="F51" s="79"/>
    </row>
    <row r="52" ht="14.25" customHeight="1">
      <c r="A52" s="115">
        <v>25.0</v>
      </c>
      <c r="B52" s="223" t="s">
        <v>1021</v>
      </c>
      <c r="C52" s="182"/>
      <c r="D52" s="85"/>
      <c r="E52" s="79"/>
      <c r="F52" s="79"/>
    </row>
    <row r="53" ht="14.25" customHeight="1">
      <c r="A53" s="115">
        <v>26.0</v>
      </c>
      <c r="B53" s="223" t="s">
        <v>1022</v>
      </c>
      <c r="C53" s="182"/>
      <c r="D53" s="85"/>
      <c r="E53" s="79"/>
      <c r="F53" s="79"/>
    </row>
    <row r="54" ht="14.25" customHeight="1">
      <c r="A54" s="115">
        <v>27.0</v>
      </c>
      <c r="B54" s="223" t="s">
        <v>1023</v>
      </c>
      <c r="C54" s="182"/>
      <c r="D54" s="85"/>
      <c r="E54" s="79"/>
      <c r="F54" s="79"/>
    </row>
    <row r="55" ht="14.25" customHeight="1">
      <c r="A55" s="115">
        <v>28.0</v>
      </c>
      <c r="B55" s="223" t="s">
        <v>1024</v>
      </c>
      <c r="C55" s="182"/>
      <c r="D55" s="85"/>
      <c r="E55" s="79"/>
      <c r="F55" s="79"/>
    </row>
    <row r="56" ht="14.25" customHeight="1">
      <c r="A56" s="115"/>
      <c r="B56" s="225" t="s">
        <v>1025</v>
      </c>
      <c r="C56" s="182"/>
      <c r="D56" s="85"/>
      <c r="E56" s="79"/>
      <c r="F56" s="79"/>
    </row>
    <row r="57" ht="14.25" customHeight="1">
      <c r="A57" s="115">
        <v>29.0</v>
      </c>
      <c r="B57" s="223" t="s">
        <v>1026</v>
      </c>
      <c r="C57" s="182"/>
      <c r="D57" s="85"/>
      <c r="E57" s="79"/>
      <c r="F57" s="79"/>
    </row>
    <row r="58" ht="14.25" customHeight="1">
      <c r="A58" s="79"/>
      <c r="B58" s="223" t="s">
        <v>1027</v>
      </c>
      <c r="C58" s="182"/>
      <c r="D58" s="85"/>
      <c r="E58" s="79"/>
      <c r="F58" s="79"/>
    </row>
    <row r="59" ht="14.25" customHeight="1">
      <c r="A59" s="115"/>
      <c r="B59" s="225" t="s">
        <v>1028</v>
      </c>
      <c r="C59" s="182"/>
      <c r="D59" s="85"/>
      <c r="E59" s="79"/>
      <c r="F59" s="79"/>
    </row>
    <row r="60" ht="14.25" customHeight="1">
      <c r="A60" s="115">
        <v>30.0</v>
      </c>
      <c r="B60" s="223" t="s">
        <v>1029</v>
      </c>
      <c r="C60" s="182"/>
      <c r="D60" s="85"/>
      <c r="E60" s="79"/>
      <c r="F60" s="79"/>
    </row>
    <row r="61" ht="14.25" customHeight="1">
      <c r="A61" s="115">
        <v>31.0</v>
      </c>
      <c r="B61" s="223" t="s">
        <v>1030</v>
      </c>
      <c r="C61" s="182"/>
      <c r="D61" s="85"/>
      <c r="E61" s="79"/>
      <c r="F61" s="79"/>
    </row>
    <row r="62" ht="14.25" customHeight="1">
      <c r="A62" s="115"/>
      <c r="B62" s="223" t="s">
        <v>1031</v>
      </c>
      <c r="C62" s="182"/>
      <c r="D62" s="85"/>
      <c r="E62" s="79"/>
      <c r="F62" s="79"/>
    </row>
    <row r="63" ht="14.25" customHeight="1">
      <c r="A63" s="79"/>
      <c r="B63" s="223" t="s">
        <v>1032</v>
      </c>
      <c r="C63" s="182"/>
      <c r="D63" s="85"/>
      <c r="E63" s="79"/>
      <c r="F63" s="79"/>
    </row>
    <row r="64" ht="14.25" customHeight="1">
      <c r="A64" s="79"/>
      <c r="B64" s="223" t="s">
        <v>1033</v>
      </c>
      <c r="C64" s="182"/>
      <c r="D64" s="85"/>
      <c r="E64" s="79"/>
      <c r="F64" s="79"/>
    </row>
    <row r="65" ht="14.25" customHeight="1">
      <c r="A65" s="79"/>
      <c r="B65" s="225" t="s">
        <v>1034</v>
      </c>
      <c r="C65" s="182"/>
      <c r="D65" s="85"/>
      <c r="E65" s="79"/>
      <c r="F65" s="79"/>
    </row>
    <row r="66" ht="14.25" customHeight="1">
      <c r="A66" s="115">
        <v>32.0</v>
      </c>
      <c r="B66" s="223" t="s">
        <v>1035</v>
      </c>
      <c r="C66" s="182"/>
      <c r="D66" s="85"/>
      <c r="E66" s="79"/>
      <c r="F66" s="79"/>
    </row>
    <row r="67" ht="14.25" customHeight="1">
      <c r="A67" s="115"/>
      <c r="B67" s="226"/>
      <c r="C67" s="182"/>
      <c r="D67" s="85"/>
      <c r="E67" s="79"/>
      <c r="F67" s="79"/>
    </row>
    <row r="68" ht="14.25" customHeight="1">
      <c r="A68" s="79"/>
      <c r="B68" s="226"/>
      <c r="C68" s="182"/>
      <c r="D68" s="85"/>
      <c r="E68" s="79"/>
      <c r="F68" s="79"/>
    </row>
    <row r="69" ht="14.25" customHeight="1">
      <c r="A69" s="79"/>
      <c r="B69" s="226"/>
      <c r="C69" s="182"/>
      <c r="D69" s="85"/>
      <c r="E69" s="79"/>
      <c r="F69" s="79"/>
    </row>
    <row r="70" ht="14.25" customHeight="1">
      <c r="A70" s="79"/>
      <c r="B70" s="226"/>
      <c r="C70" s="182"/>
      <c r="D70" s="85"/>
      <c r="E70" s="79"/>
      <c r="F70" s="79"/>
    </row>
    <row r="71" ht="14.25" customHeight="1">
      <c r="A71" s="79"/>
      <c r="B71" s="226"/>
      <c r="C71" s="186"/>
      <c r="D71" s="85"/>
      <c r="E71" s="79"/>
      <c r="F71" s="79"/>
    </row>
    <row r="72" ht="14.25" customHeight="1">
      <c r="A72" s="79"/>
      <c r="B72" s="226"/>
      <c r="C72" s="186"/>
      <c r="D72" s="85"/>
      <c r="E72" s="79"/>
      <c r="F72" s="79"/>
    </row>
    <row r="73" ht="14.25" customHeight="1">
      <c r="A73" s="79"/>
      <c r="B73" s="226"/>
      <c r="C73" s="186"/>
      <c r="D73" s="85"/>
      <c r="E73" s="79"/>
      <c r="F73" s="79"/>
    </row>
    <row r="74" ht="14.25" customHeight="1">
      <c r="A74" s="79"/>
      <c r="B74" s="226"/>
      <c r="C74" s="186"/>
      <c r="D74" s="85"/>
      <c r="E74" s="79"/>
      <c r="F74" s="79"/>
    </row>
    <row r="75" ht="14.25" customHeight="1">
      <c r="A75" s="79"/>
      <c r="B75" s="226"/>
      <c r="C75" s="186"/>
      <c r="D75" s="85"/>
      <c r="E75" s="79"/>
      <c r="F75" s="79"/>
    </row>
    <row r="76" ht="14.25" customHeight="1">
      <c r="A76" s="79"/>
      <c r="B76" s="226"/>
      <c r="C76" s="186"/>
      <c r="D76" s="85"/>
      <c r="E76" s="79"/>
      <c r="F76" s="79"/>
    </row>
    <row r="77" ht="14.25" customHeight="1">
      <c r="A77" s="79"/>
      <c r="B77" s="226"/>
      <c r="C77" s="186"/>
      <c r="D77" s="85"/>
      <c r="E77" s="79"/>
      <c r="F77" s="79"/>
    </row>
    <row r="78" ht="14.25" customHeight="1">
      <c r="A78" s="79"/>
      <c r="B78" s="226"/>
      <c r="C78" s="186"/>
      <c r="D78" s="85"/>
      <c r="E78" s="79"/>
      <c r="F78" s="79"/>
    </row>
    <row r="79" ht="14.25" customHeight="1">
      <c r="A79" s="79"/>
      <c r="B79" s="226"/>
      <c r="C79" s="186"/>
      <c r="D79" s="85"/>
      <c r="E79" s="79"/>
      <c r="F79" s="79"/>
    </row>
    <row r="80" ht="14.25" customHeight="1">
      <c r="A80" s="79"/>
      <c r="B80" s="226"/>
      <c r="C80" s="186"/>
      <c r="D80" s="85"/>
      <c r="E80" s="79"/>
      <c r="F80" s="79"/>
    </row>
    <row r="81" ht="14.25" customHeight="1">
      <c r="A81" s="79"/>
      <c r="B81" s="226"/>
      <c r="C81" s="186"/>
      <c r="D81" s="85"/>
      <c r="E81" s="79"/>
      <c r="F81" s="79"/>
    </row>
    <row r="82" ht="14.25" customHeight="1">
      <c r="A82" s="79"/>
      <c r="B82" s="226"/>
      <c r="C82" s="186"/>
      <c r="D82" s="85"/>
      <c r="E82" s="79"/>
      <c r="F82" s="79"/>
    </row>
    <row r="83" ht="14.25" customHeight="1">
      <c r="A83" s="79"/>
      <c r="B83" s="226"/>
      <c r="C83" s="186"/>
      <c r="D83" s="85"/>
      <c r="E83" s="79"/>
      <c r="F83" s="79"/>
    </row>
    <row r="84" ht="14.25" customHeight="1">
      <c r="A84" s="79"/>
      <c r="B84" s="226"/>
      <c r="C84" s="186"/>
      <c r="D84" s="85"/>
      <c r="E84" s="79"/>
      <c r="F84" s="79"/>
    </row>
    <row r="85" ht="14.25" customHeight="1">
      <c r="A85" s="79"/>
      <c r="B85" s="226"/>
      <c r="C85" s="186"/>
      <c r="D85" s="85"/>
      <c r="E85" s="79"/>
      <c r="F85" s="79"/>
    </row>
    <row r="86" ht="14.25" customHeight="1">
      <c r="A86" s="79"/>
      <c r="B86" s="226"/>
      <c r="C86" s="186"/>
      <c r="D86" s="85"/>
      <c r="E86" s="79"/>
      <c r="F86" s="79"/>
    </row>
    <row r="87" ht="14.25" customHeight="1">
      <c r="A87" s="79"/>
      <c r="B87" s="226"/>
      <c r="C87" s="186"/>
      <c r="D87" s="85"/>
      <c r="E87" s="79"/>
      <c r="F87" s="79"/>
    </row>
    <row r="88" ht="14.25" customHeight="1">
      <c r="A88" s="79"/>
      <c r="B88" s="226"/>
      <c r="C88" s="186"/>
      <c r="D88" s="85"/>
      <c r="E88" s="79"/>
      <c r="F88" s="79"/>
    </row>
    <row r="89" ht="14.25" customHeight="1">
      <c r="A89" s="79"/>
      <c r="B89" s="226"/>
      <c r="C89" s="186"/>
      <c r="D89" s="85"/>
      <c r="E89" s="79"/>
      <c r="F89" s="79"/>
    </row>
    <row r="90" ht="14.25" customHeight="1">
      <c r="A90" s="79"/>
      <c r="B90" s="226"/>
      <c r="C90" s="186"/>
      <c r="D90" s="85"/>
      <c r="E90" s="79"/>
      <c r="F90" s="79"/>
    </row>
    <row r="91" ht="14.25" customHeight="1">
      <c r="A91" s="79"/>
      <c r="B91" s="226"/>
      <c r="C91" s="186"/>
      <c r="D91" s="85"/>
      <c r="E91" s="79"/>
      <c r="F91" s="79"/>
    </row>
    <row r="92" ht="14.25" customHeight="1">
      <c r="A92" s="79"/>
      <c r="B92" s="226"/>
      <c r="C92" s="186"/>
      <c r="D92" s="85"/>
      <c r="E92" s="79"/>
      <c r="F92" s="79"/>
    </row>
    <row r="93" ht="14.25" customHeight="1">
      <c r="A93" s="79"/>
      <c r="B93" s="226"/>
      <c r="C93" s="186"/>
      <c r="D93" s="85"/>
      <c r="E93" s="79"/>
      <c r="F93" s="79"/>
    </row>
    <row r="94" ht="14.25" customHeight="1">
      <c r="A94" s="79"/>
      <c r="B94" s="226"/>
      <c r="C94" s="186"/>
      <c r="D94" s="85"/>
      <c r="E94" s="79"/>
      <c r="F94" s="79"/>
    </row>
    <row r="95" ht="14.25" customHeight="1">
      <c r="A95" s="79"/>
      <c r="B95" s="226"/>
      <c r="C95" s="186"/>
      <c r="D95" s="85"/>
      <c r="E95" s="79"/>
      <c r="F95" s="79"/>
    </row>
    <row r="96" ht="14.25" customHeight="1">
      <c r="A96" s="79"/>
      <c r="B96" s="226"/>
      <c r="C96" s="186"/>
      <c r="D96" s="85"/>
      <c r="E96" s="79"/>
      <c r="F96" s="79"/>
    </row>
    <row r="97" ht="14.25" customHeight="1">
      <c r="A97" s="79"/>
      <c r="B97" s="226"/>
      <c r="C97" s="186"/>
      <c r="D97" s="85"/>
      <c r="E97" s="79"/>
      <c r="F97" s="79"/>
    </row>
    <row r="98" ht="14.25" customHeight="1">
      <c r="A98" s="79"/>
      <c r="B98" s="226"/>
      <c r="C98" s="186"/>
      <c r="D98" s="85"/>
      <c r="E98" s="79"/>
      <c r="F98" s="79"/>
    </row>
    <row r="99" ht="14.25" customHeight="1">
      <c r="A99" s="79"/>
      <c r="B99" s="226"/>
      <c r="C99" s="186"/>
      <c r="D99" s="85"/>
      <c r="E99" s="79"/>
      <c r="F99" s="79"/>
    </row>
    <row r="100" ht="14.25" customHeight="1">
      <c r="A100" s="79"/>
      <c r="B100" s="226"/>
      <c r="C100" s="186"/>
      <c r="D100" s="85"/>
      <c r="E100" s="79"/>
      <c r="F100" s="79"/>
    </row>
    <row r="101" ht="14.25" customHeight="1">
      <c r="A101" s="79"/>
      <c r="B101" s="226"/>
      <c r="C101" s="186"/>
      <c r="D101" s="85"/>
      <c r="E101" s="79"/>
      <c r="F101" s="79"/>
    </row>
    <row r="102" ht="14.25" customHeight="1">
      <c r="A102" s="79"/>
      <c r="B102" s="226"/>
      <c r="C102" s="186"/>
      <c r="D102" s="85"/>
      <c r="E102" s="79"/>
      <c r="F102" s="79"/>
    </row>
    <row r="103" ht="14.25" customHeight="1">
      <c r="A103" s="79"/>
      <c r="B103" s="226"/>
      <c r="C103" s="186"/>
      <c r="D103" s="85"/>
      <c r="E103" s="79"/>
      <c r="F103" s="79"/>
    </row>
    <row r="104" ht="14.25" customHeight="1">
      <c r="A104" s="79"/>
      <c r="B104" s="226"/>
      <c r="C104" s="186"/>
      <c r="D104" s="85"/>
      <c r="E104" s="79"/>
      <c r="F104" s="79"/>
    </row>
    <row r="105" ht="14.25" customHeight="1">
      <c r="A105" s="79"/>
      <c r="B105" s="226"/>
      <c r="C105" s="186"/>
      <c r="D105" s="85"/>
      <c r="E105" s="79"/>
      <c r="F105" s="79"/>
    </row>
    <row r="106" ht="14.25" customHeight="1">
      <c r="A106" s="79"/>
      <c r="B106" s="226"/>
      <c r="C106" s="186"/>
      <c r="D106" s="85"/>
      <c r="E106" s="79"/>
      <c r="F106" s="79"/>
    </row>
    <row r="107" ht="14.25" customHeight="1">
      <c r="A107" s="79"/>
      <c r="B107" s="226"/>
      <c r="C107" s="186"/>
      <c r="D107" s="85"/>
      <c r="E107" s="79"/>
      <c r="F107" s="79"/>
    </row>
    <row r="108" ht="14.25" customHeight="1">
      <c r="A108" s="79"/>
      <c r="B108" s="226"/>
      <c r="C108" s="186"/>
      <c r="D108" s="85"/>
      <c r="E108" s="79"/>
      <c r="F108" s="79"/>
    </row>
    <row r="109" ht="14.25" customHeight="1">
      <c r="A109" s="79"/>
      <c r="B109" s="226"/>
      <c r="C109" s="186"/>
      <c r="D109" s="85"/>
      <c r="E109" s="79"/>
      <c r="F109" s="79"/>
    </row>
    <row r="110" ht="14.25" customHeight="1">
      <c r="A110" s="79"/>
      <c r="B110" s="226"/>
      <c r="C110" s="186"/>
      <c r="D110" s="85"/>
      <c r="E110" s="79"/>
      <c r="F110" s="79"/>
    </row>
    <row r="111" ht="14.25" customHeight="1">
      <c r="A111" s="79"/>
      <c r="B111" s="226"/>
      <c r="C111" s="186"/>
      <c r="D111" s="85"/>
      <c r="E111" s="79"/>
      <c r="F111" s="79"/>
    </row>
    <row r="112" ht="14.25" customHeight="1">
      <c r="A112" s="79"/>
      <c r="B112" s="226"/>
      <c r="C112" s="186"/>
      <c r="D112" s="85"/>
      <c r="E112" s="79"/>
      <c r="F112" s="79"/>
    </row>
    <row r="113" ht="14.25" customHeight="1">
      <c r="A113" s="79"/>
      <c r="B113" s="226"/>
      <c r="C113" s="186"/>
      <c r="D113" s="85"/>
      <c r="E113" s="79"/>
      <c r="F113" s="79"/>
    </row>
    <row r="114" ht="14.25" customHeight="1">
      <c r="A114" s="79"/>
      <c r="B114" s="226"/>
      <c r="C114" s="186"/>
      <c r="D114" s="85"/>
      <c r="E114" s="79"/>
      <c r="F114" s="79"/>
    </row>
    <row r="115" ht="14.25" customHeight="1">
      <c r="A115" s="79"/>
      <c r="B115" s="226"/>
      <c r="C115" s="186"/>
      <c r="D115" s="85"/>
      <c r="E115" s="79"/>
      <c r="F115" s="79"/>
    </row>
    <row r="116" ht="14.25" customHeight="1">
      <c r="A116" s="79"/>
      <c r="B116" s="226"/>
      <c r="C116" s="186"/>
      <c r="D116" s="85"/>
      <c r="E116" s="79"/>
      <c r="F116" s="79"/>
    </row>
    <row r="117" ht="14.25" customHeight="1">
      <c r="A117" s="79"/>
      <c r="B117" s="226"/>
      <c r="C117" s="186"/>
      <c r="D117" s="85"/>
      <c r="E117" s="79"/>
      <c r="F117" s="79"/>
    </row>
    <row r="118" ht="14.25" customHeight="1">
      <c r="A118" s="79"/>
      <c r="B118" s="226"/>
      <c r="C118" s="186"/>
      <c r="D118" s="85"/>
      <c r="E118" s="79"/>
      <c r="F118" s="79"/>
    </row>
    <row r="119" ht="14.25" customHeight="1">
      <c r="A119" s="79"/>
      <c r="B119" s="226"/>
      <c r="C119" s="186"/>
      <c r="D119" s="85"/>
      <c r="E119" s="79"/>
      <c r="F119" s="79"/>
    </row>
    <row r="120" ht="14.25" customHeight="1">
      <c r="A120" s="79"/>
      <c r="B120" s="226"/>
      <c r="C120" s="186"/>
      <c r="D120" s="85"/>
      <c r="E120" s="79"/>
      <c r="F120" s="79"/>
    </row>
    <row r="121" ht="14.25" customHeight="1">
      <c r="A121" s="79"/>
      <c r="B121" s="226"/>
      <c r="C121" s="186"/>
      <c r="D121" s="85"/>
      <c r="E121" s="79"/>
      <c r="F121" s="79"/>
    </row>
    <row r="122" ht="14.25" customHeight="1">
      <c r="A122" s="79"/>
      <c r="B122" s="226"/>
      <c r="C122" s="186"/>
      <c r="D122" s="85"/>
      <c r="E122" s="79"/>
      <c r="F122" s="79"/>
    </row>
    <row r="123" ht="14.25" customHeight="1">
      <c r="A123" s="79"/>
      <c r="B123" s="226"/>
      <c r="C123" s="186"/>
      <c r="D123" s="85"/>
      <c r="E123" s="79"/>
      <c r="F123" s="79"/>
    </row>
    <row r="124" ht="14.25" customHeight="1">
      <c r="A124" s="79"/>
      <c r="B124" s="226"/>
      <c r="C124" s="186"/>
      <c r="D124" s="85"/>
      <c r="E124" s="79"/>
      <c r="F124" s="79"/>
    </row>
    <row r="125" ht="14.25" customHeight="1">
      <c r="A125" s="79"/>
      <c r="B125" s="226"/>
      <c r="C125" s="186"/>
      <c r="D125" s="85"/>
      <c r="E125" s="79"/>
      <c r="F125" s="79"/>
    </row>
    <row r="126" ht="14.25" customHeight="1">
      <c r="A126" s="79"/>
      <c r="B126" s="226"/>
      <c r="C126" s="186"/>
      <c r="D126" s="85"/>
      <c r="E126" s="79"/>
      <c r="F126" s="79"/>
    </row>
    <row r="127" ht="14.25" customHeight="1">
      <c r="A127" s="79"/>
      <c r="B127" s="226"/>
      <c r="C127" s="186"/>
      <c r="D127" s="85"/>
      <c r="E127" s="79"/>
      <c r="F127" s="79"/>
    </row>
    <row r="128" ht="14.25" customHeight="1">
      <c r="A128" s="79"/>
      <c r="B128" s="226"/>
      <c r="C128" s="186"/>
      <c r="D128" s="85"/>
      <c r="E128" s="79"/>
      <c r="F128" s="79"/>
    </row>
    <row r="129" ht="14.25" customHeight="1">
      <c r="A129" s="79"/>
      <c r="B129" s="226"/>
      <c r="C129" s="186"/>
      <c r="D129" s="85"/>
      <c r="E129" s="79"/>
      <c r="F129" s="79"/>
    </row>
    <row r="130" ht="14.25" customHeight="1">
      <c r="A130" s="79"/>
      <c r="B130" s="226"/>
      <c r="C130" s="186"/>
      <c r="D130" s="85"/>
      <c r="E130" s="79"/>
      <c r="F130" s="79"/>
    </row>
    <row r="131" ht="14.25" customHeight="1">
      <c r="A131" s="79"/>
      <c r="B131" s="226"/>
      <c r="C131" s="186"/>
      <c r="D131" s="85"/>
      <c r="E131" s="79"/>
      <c r="F131" s="79"/>
    </row>
    <row r="132" ht="14.25" customHeight="1">
      <c r="A132" s="79"/>
      <c r="B132" s="226"/>
      <c r="C132" s="186"/>
      <c r="D132" s="85"/>
      <c r="E132" s="79"/>
      <c r="F132" s="79"/>
    </row>
    <row r="133" ht="14.25" customHeight="1">
      <c r="A133" s="79"/>
      <c r="B133" s="226"/>
      <c r="C133" s="186"/>
      <c r="D133" s="85"/>
      <c r="E133" s="79"/>
      <c r="F133" s="79"/>
    </row>
    <row r="134" ht="14.25" customHeight="1">
      <c r="A134" s="79"/>
      <c r="B134" s="226"/>
      <c r="C134" s="186"/>
      <c r="D134" s="85"/>
      <c r="E134" s="79"/>
      <c r="F134" s="79"/>
    </row>
    <row r="135" ht="14.25" customHeight="1">
      <c r="A135" s="79"/>
      <c r="B135" s="226"/>
      <c r="C135" s="186"/>
      <c r="D135" s="85"/>
      <c r="E135" s="79"/>
      <c r="F135" s="79"/>
    </row>
    <row r="136" ht="14.25" customHeight="1">
      <c r="A136" s="79"/>
      <c r="B136" s="226"/>
      <c r="C136" s="186"/>
      <c r="D136" s="85"/>
      <c r="E136" s="79"/>
      <c r="F136" s="79"/>
    </row>
    <row r="137" ht="14.25" customHeight="1">
      <c r="A137" s="79"/>
      <c r="B137" s="226"/>
      <c r="C137" s="186"/>
      <c r="D137" s="85"/>
      <c r="E137" s="79"/>
      <c r="F137" s="79"/>
    </row>
    <row r="138" ht="14.25" customHeight="1">
      <c r="A138" s="79"/>
      <c r="B138" s="226"/>
      <c r="C138" s="186"/>
      <c r="D138" s="85"/>
      <c r="E138" s="79"/>
      <c r="F138" s="79"/>
    </row>
    <row r="139" ht="14.25" customHeight="1">
      <c r="A139" s="79"/>
      <c r="B139" s="226"/>
      <c r="C139" s="186"/>
      <c r="D139" s="85"/>
      <c r="E139" s="79"/>
      <c r="F139" s="79"/>
    </row>
    <row r="140" ht="14.25" customHeight="1">
      <c r="A140" s="79"/>
      <c r="B140" s="226"/>
      <c r="C140" s="186"/>
      <c r="D140" s="85"/>
      <c r="E140" s="79"/>
      <c r="F140" s="79"/>
    </row>
    <row r="141" ht="14.25" customHeight="1">
      <c r="A141" s="79"/>
      <c r="B141" s="226"/>
      <c r="C141" s="186"/>
      <c r="D141" s="85"/>
      <c r="E141" s="79"/>
      <c r="F141" s="79"/>
    </row>
    <row r="142" ht="14.25" customHeight="1">
      <c r="A142" s="79"/>
      <c r="B142" s="226"/>
      <c r="C142" s="186"/>
      <c r="D142" s="85"/>
      <c r="E142" s="79"/>
      <c r="F142" s="79"/>
    </row>
    <row r="143" ht="14.25" customHeight="1">
      <c r="A143" s="79"/>
      <c r="B143" s="226"/>
      <c r="C143" s="186"/>
      <c r="D143" s="85"/>
      <c r="E143" s="79"/>
      <c r="F143" s="79"/>
    </row>
    <row r="144" ht="14.25" customHeight="1">
      <c r="A144" s="79"/>
      <c r="B144" s="226"/>
      <c r="C144" s="186"/>
      <c r="D144" s="85"/>
      <c r="E144" s="79"/>
      <c r="F144" s="79"/>
    </row>
    <row r="145" ht="14.25" customHeight="1">
      <c r="A145" s="79"/>
      <c r="B145" s="226"/>
      <c r="C145" s="186"/>
      <c r="D145" s="85"/>
      <c r="E145" s="79"/>
      <c r="F145" s="79"/>
    </row>
    <row r="146" ht="14.25" customHeight="1">
      <c r="A146" s="79"/>
      <c r="B146" s="226"/>
      <c r="C146" s="186"/>
      <c r="D146" s="85"/>
      <c r="E146" s="79"/>
      <c r="F146" s="79"/>
    </row>
    <row r="147" ht="14.25" customHeight="1">
      <c r="A147" s="79"/>
      <c r="B147" s="226"/>
      <c r="C147" s="186"/>
      <c r="D147" s="85"/>
      <c r="E147" s="79"/>
      <c r="F147" s="79"/>
    </row>
    <row r="148" ht="14.25" customHeight="1">
      <c r="A148" s="79"/>
      <c r="B148" s="226"/>
      <c r="C148" s="186"/>
      <c r="D148" s="85"/>
      <c r="E148" s="79"/>
      <c r="F148" s="79"/>
    </row>
    <row r="149" ht="14.25" customHeight="1">
      <c r="A149" s="79"/>
      <c r="B149" s="226"/>
      <c r="C149" s="186"/>
      <c r="D149" s="85"/>
      <c r="E149" s="79"/>
      <c r="F149" s="79"/>
    </row>
    <row r="150" ht="14.25" customHeight="1">
      <c r="A150" s="79"/>
      <c r="B150" s="226"/>
      <c r="C150" s="186"/>
      <c r="D150" s="85"/>
      <c r="E150" s="79"/>
      <c r="F150" s="79"/>
    </row>
    <row r="151" ht="14.25" customHeight="1">
      <c r="A151" s="79"/>
      <c r="B151" s="226"/>
      <c r="C151" s="186"/>
      <c r="D151" s="85"/>
      <c r="E151" s="79"/>
      <c r="F151" s="79"/>
    </row>
    <row r="152" ht="14.25" customHeight="1">
      <c r="A152" s="79"/>
      <c r="B152" s="226"/>
      <c r="C152" s="186"/>
      <c r="D152" s="85"/>
      <c r="E152" s="79"/>
      <c r="F152" s="79"/>
    </row>
    <row r="153" ht="14.25" customHeight="1">
      <c r="A153" s="79"/>
      <c r="B153" s="226"/>
      <c r="C153" s="186"/>
      <c r="D153" s="85"/>
      <c r="E153" s="79"/>
      <c r="F153" s="79"/>
    </row>
    <row r="154" ht="14.25" customHeight="1">
      <c r="A154" s="79"/>
      <c r="B154" s="226"/>
      <c r="C154" s="186"/>
      <c r="D154" s="85"/>
      <c r="E154" s="79"/>
      <c r="F154" s="79"/>
    </row>
    <row r="155" ht="14.25" customHeight="1">
      <c r="A155" s="79"/>
      <c r="B155" s="226"/>
      <c r="C155" s="186"/>
      <c r="D155" s="85"/>
      <c r="E155" s="79"/>
      <c r="F155" s="79"/>
    </row>
    <row r="156" ht="14.25" customHeight="1">
      <c r="A156" s="79"/>
      <c r="B156" s="226"/>
      <c r="C156" s="186"/>
      <c r="D156" s="85"/>
      <c r="E156" s="79"/>
      <c r="F156" s="79"/>
    </row>
    <row r="157" ht="14.25" customHeight="1">
      <c r="A157" s="79"/>
      <c r="B157" s="226"/>
      <c r="C157" s="186"/>
      <c r="D157" s="85"/>
      <c r="E157" s="79"/>
      <c r="F157" s="79"/>
    </row>
    <row r="158" ht="14.25" customHeight="1">
      <c r="A158" s="79"/>
      <c r="B158" s="226"/>
      <c r="C158" s="186"/>
      <c r="D158" s="85"/>
      <c r="E158" s="79"/>
      <c r="F158" s="79"/>
    </row>
    <row r="159" ht="14.25" customHeight="1">
      <c r="A159" s="79"/>
      <c r="B159" s="226"/>
      <c r="C159" s="186"/>
      <c r="D159" s="85"/>
      <c r="E159" s="79"/>
      <c r="F159" s="79"/>
    </row>
    <row r="160" ht="14.25" customHeight="1">
      <c r="A160" s="79"/>
      <c r="B160" s="226"/>
      <c r="C160" s="186"/>
      <c r="D160" s="85"/>
      <c r="E160" s="79"/>
      <c r="F160" s="79"/>
    </row>
    <row r="161" ht="14.25" customHeight="1">
      <c r="A161" s="79"/>
      <c r="B161" s="226"/>
      <c r="C161" s="186"/>
      <c r="D161" s="85"/>
      <c r="E161" s="79"/>
      <c r="F161" s="79"/>
    </row>
    <row r="162" ht="14.25" customHeight="1">
      <c r="A162" s="79"/>
      <c r="B162" s="226"/>
      <c r="C162" s="186"/>
      <c r="D162" s="85"/>
      <c r="E162" s="79"/>
      <c r="F162" s="79"/>
    </row>
    <row r="163" ht="14.25" customHeight="1">
      <c r="A163" s="79"/>
      <c r="B163" s="226"/>
      <c r="C163" s="186"/>
      <c r="D163" s="85"/>
      <c r="E163" s="79"/>
      <c r="F163" s="79"/>
    </row>
    <row r="164" ht="14.25" customHeight="1">
      <c r="A164" s="79"/>
      <c r="B164" s="226"/>
      <c r="C164" s="186"/>
      <c r="D164" s="85"/>
      <c r="E164" s="79"/>
      <c r="F164" s="79"/>
    </row>
    <row r="165" ht="14.25" customHeight="1">
      <c r="A165" s="79"/>
      <c r="B165" s="226"/>
      <c r="C165" s="186"/>
      <c r="D165" s="85"/>
      <c r="E165" s="79"/>
      <c r="F165" s="79"/>
    </row>
    <row r="166" ht="14.25" customHeight="1">
      <c r="A166" s="79"/>
      <c r="B166" s="226"/>
      <c r="C166" s="186"/>
      <c r="D166" s="85"/>
      <c r="E166" s="79"/>
      <c r="F166" s="79"/>
    </row>
    <row r="167" ht="14.25" customHeight="1">
      <c r="A167" s="79"/>
      <c r="B167" s="226"/>
      <c r="C167" s="186"/>
      <c r="D167" s="85"/>
      <c r="E167" s="79"/>
      <c r="F167" s="79"/>
    </row>
    <row r="168" ht="14.25" customHeight="1">
      <c r="A168" s="79"/>
      <c r="B168" s="226"/>
      <c r="C168" s="186"/>
      <c r="D168" s="85"/>
      <c r="E168" s="79"/>
      <c r="F168" s="79"/>
    </row>
    <row r="169" ht="14.25" customHeight="1">
      <c r="A169" s="79"/>
      <c r="B169" s="226"/>
      <c r="C169" s="186"/>
      <c r="D169" s="85"/>
      <c r="E169" s="79"/>
      <c r="F169" s="79"/>
    </row>
    <row r="170" ht="14.25" customHeight="1">
      <c r="A170" s="79"/>
      <c r="B170" s="226"/>
      <c r="C170" s="186"/>
      <c r="D170" s="85"/>
      <c r="E170" s="79"/>
      <c r="F170" s="79"/>
    </row>
    <row r="171" ht="14.25" customHeight="1">
      <c r="A171" s="79"/>
      <c r="B171" s="226"/>
      <c r="C171" s="186"/>
      <c r="D171" s="85"/>
      <c r="E171" s="79"/>
      <c r="F171" s="79"/>
    </row>
    <row r="172" ht="14.25" customHeight="1">
      <c r="A172" s="79"/>
      <c r="B172" s="226"/>
      <c r="C172" s="186"/>
      <c r="D172" s="85"/>
      <c r="E172" s="79"/>
      <c r="F172" s="79"/>
    </row>
    <row r="173" ht="14.25" customHeight="1">
      <c r="A173" s="79"/>
      <c r="B173" s="226"/>
      <c r="C173" s="186"/>
      <c r="D173" s="85"/>
      <c r="E173" s="79"/>
      <c r="F173" s="79"/>
    </row>
    <row r="174" ht="14.25" customHeight="1">
      <c r="A174" s="79"/>
      <c r="B174" s="226"/>
      <c r="C174" s="186"/>
      <c r="D174" s="85"/>
      <c r="E174" s="79"/>
      <c r="F174" s="79"/>
    </row>
    <row r="175" ht="14.25" customHeight="1">
      <c r="A175" s="79"/>
      <c r="B175" s="226"/>
      <c r="C175" s="186"/>
      <c r="D175" s="85"/>
      <c r="E175" s="79"/>
      <c r="F175" s="79"/>
    </row>
    <row r="176" ht="14.25" customHeight="1">
      <c r="A176" s="79"/>
      <c r="B176" s="226"/>
      <c r="C176" s="186"/>
      <c r="D176" s="85"/>
      <c r="E176" s="79"/>
      <c r="F176" s="79"/>
    </row>
    <row r="177" ht="14.25" customHeight="1">
      <c r="A177" s="79"/>
      <c r="B177" s="226"/>
      <c r="C177" s="186"/>
      <c r="D177" s="85"/>
      <c r="E177" s="79"/>
      <c r="F177" s="79"/>
    </row>
    <row r="178" ht="14.25" customHeight="1">
      <c r="A178" s="79"/>
      <c r="B178" s="226"/>
      <c r="C178" s="186"/>
      <c r="D178" s="85"/>
      <c r="E178" s="79"/>
      <c r="F178" s="79"/>
    </row>
    <row r="179" ht="14.25" customHeight="1">
      <c r="A179" s="79"/>
      <c r="B179" s="226"/>
      <c r="C179" s="186"/>
      <c r="D179" s="85"/>
      <c r="E179" s="79"/>
      <c r="F179" s="79"/>
    </row>
    <row r="180" ht="14.25" customHeight="1">
      <c r="A180" s="79"/>
      <c r="B180" s="226"/>
      <c r="C180" s="186"/>
      <c r="D180" s="85"/>
      <c r="E180" s="79"/>
      <c r="F180" s="79"/>
    </row>
    <row r="181" ht="14.25" customHeight="1">
      <c r="A181" s="79"/>
      <c r="B181" s="226"/>
      <c r="C181" s="186"/>
      <c r="D181" s="85"/>
      <c r="E181" s="79"/>
      <c r="F181" s="79"/>
    </row>
    <row r="182" ht="14.25" customHeight="1">
      <c r="A182" s="79"/>
      <c r="B182" s="226"/>
      <c r="C182" s="186"/>
      <c r="D182" s="85"/>
      <c r="E182" s="79"/>
      <c r="F182" s="79"/>
    </row>
    <row r="183" ht="14.25" customHeight="1">
      <c r="A183" s="79"/>
      <c r="B183" s="226"/>
      <c r="C183" s="186"/>
      <c r="D183" s="85"/>
      <c r="E183" s="79"/>
      <c r="F183" s="79"/>
    </row>
    <row r="184" ht="14.25" customHeight="1">
      <c r="A184" s="79"/>
      <c r="B184" s="226"/>
      <c r="C184" s="186"/>
      <c r="D184" s="85"/>
      <c r="E184" s="79"/>
      <c r="F184" s="79"/>
    </row>
    <row r="185" ht="14.25" customHeight="1">
      <c r="A185" s="79"/>
      <c r="B185" s="226"/>
      <c r="C185" s="186"/>
      <c r="D185" s="85"/>
      <c r="E185" s="79"/>
      <c r="F185" s="79"/>
    </row>
    <row r="186" ht="14.25" customHeight="1">
      <c r="A186" s="79"/>
      <c r="B186" s="226"/>
      <c r="C186" s="186"/>
      <c r="D186" s="85"/>
      <c r="E186" s="79"/>
      <c r="F186" s="79"/>
    </row>
    <row r="187" ht="14.25" customHeight="1">
      <c r="A187" s="79"/>
      <c r="B187" s="226"/>
      <c r="C187" s="186"/>
      <c r="D187" s="85"/>
      <c r="E187" s="79"/>
      <c r="F187" s="79"/>
    </row>
    <row r="188" ht="14.25" customHeight="1">
      <c r="A188" s="79"/>
      <c r="B188" s="226"/>
      <c r="C188" s="186"/>
      <c r="D188" s="85"/>
      <c r="E188" s="79"/>
      <c r="F188" s="79"/>
    </row>
    <row r="189" ht="14.25" customHeight="1">
      <c r="A189" s="79"/>
      <c r="B189" s="226"/>
      <c r="C189" s="186"/>
      <c r="D189" s="85"/>
      <c r="E189" s="79"/>
      <c r="F189" s="79"/>
    </row>
    <row r="190" ht="14.25" customHeight="1">
      <c r="A190" s="79"/>
      <c r="B190" s="226"/>
      <c r="C190" s="186"/>
      <c r="D190" s="85"/>
      <c r="E190" s="79"/>
      <c r="F190" s="79"/>
    </row>
    <row r="191" ht="14.25" customHeight="1">
      <c r="A191" s="79"/>
      <c r="B191" s="226"/>
      <c r="C191" s="186"/>
      <c r="D191" s="85"/>
      <c r="E191" s="79"/>
      <c r="F191" s="79"/>
    </row>
    <row r="192" ht="14.25" customHeight="1">
      <c r="A192" s="79"/>
      <c r="B192" s="226"/>
      <c r="C192" s="186"/>
      <c r="D192" s="85"/>
      <c r="E192" s="79"/>
      <c r="F192" s="79"/>
    </row>
    <row r="193" ht="14.25" customHeight="1">
      <c r="A193" s="79"/>
      <c r="B193" s="226"/>
      <c r="C193" s="186"/>
      <c r="D193" s="85"/>
      <c r="E193" s="79"/>
      <c r="F193" s="79"/>
    </row>
    <row r="194" ht="14.25" customHeight="1">
      <c r="A194" s="79"/>
      <c r="B194" s="226"/>
      <c r="C194" s="186"/>
      <c r="D194" s="85"/>
      <c r="E194" s="79"/>
      <c r="F194" s="79"/>
    </row>
    <row r="195" ht="14.25" customHeight="1">
      <c r="A195" s="79"/>
      <c r="B195" s="226"/>
      <c r="C195" s="186"/>
      <c r="D195" s="85"/>
      <c r="E195" s="79"/>
      <c r="F195" s="79"/>
    </row>
    <row r="196" ht="14.25" customHeight="1">
      <c r="A196" s="79"/>
      <c r="B196" s="226"/>
      <c r="C196" s="186"/>
      <c r="D196" s="85"/>
      <c r="E196" s="79"/>
      <c r="F196" s="79"/>
    </row>
    <row r="197" ht="14.25" customHeight="1">
      <c r="A197" s="79"/>
      <c r="B197" s="226"/>
      <c r="C197" s="186"/>
      <c r="D197" s="85"/>
      <c r="E197" s="79"/>
      <c r="F197" s="79"/>
    </row>
    <row r="198" ht="14.25" customHeight="1">
      <c r="A198" s="79"/>
      <c r="B198" s="226"/>
      <c r="C198" s="186"/>
      <c r="D198" s="85"/>
      <c r="E198" s="79"/>
      <c r="F198" s="79"/>
    </row>
    <row r="199" ht="14.25" customHeight="1">
      <c r="A199" s="79"/>
      <c r="B199" s="226"/>
      <c r="C199" s="186"/>
      <c r="D199" s="85"/>
      <c r="E199" s="79"/>
      <c r="F199" s="79"/>
    </row>
    <row r="200" ht="14.25" customHeight="1">
      <c r="A200" s="79"/>
      <c r="B200" s="226"/>
      <c r="C200" s="186"/>
      <c r="D200" s="85"/>
      <c r="E200" s="79"/>
      <c r="F200" s="79"/>
    </row>
    <row r="201" ht="14.25" customHeight="1">
      <c r="A201" s="79"/>
      <c r="B201" s="226"/>
      <c r="C201" s="186"/>
      <c r="D201" s="85"/>
      <c r="E201" s="79"/>
      <c r="F201" s="79"/>
    </row>
    <row r="202" ht="14.25" customHeight="1">
      <c r="A202" s="79"/>
      <c r="B202" s="226"/>
      <c r="C202" s="186"/>
      <c r="D202" s="85"/>
      <c r="E202" s="79"/>
      <c r="F202" s="79"/>
    </row>
    <row r="203" ht="14.25" customHeight="1">
      <c r="A203" s="79"/>
      <c r="B203" s="226"/>
      <c r="C203" s="186"/>
      <c r="D203" s="85"/>
      <c r="E203" s="79"/>
      <c r="F203" s="79"/>
    </row>
    <row r="204" ht="14.25" customHeight="1">
      <c r="A204" s="79"/>
      <c r="B204" s="226"/>
      <c r="C204" s="186"/>
      <c r="D204" s="85"/>
      <c r="E204" s="79"/>
      <c r="F204" s="79"/>
    </row>
    <row r="205" ht="14.25" customHeight="1">
      <c r="A205" s="79"/>
      <c r="B205" s="226"/>
      <c r="C205" s="186"/>
      <c r="D205" s="85"/>
      <c r="E205" s="79"/>
      <c r="F205" s="79"/>
    </row>
    <row r="206" ht="14.25" customHeight="1">
      <c r="A206" s="79"/>
      <c r="B206" s="226"/>
      <c r="C206" s="186"/>
      <c r="D206" s="85"/>
      <c r="E206" s="79"/>
      <c r="F206" s="79"/>
    </row>
    <row r="207" ht="14.25" customHeight="1">
      <c r="A207" s="79"/>
      <c r="B207" s="226"/>
      <c r="C207" s="186"/>
      <c r="D207" s="85"/>
      <c r="E207" s="79"/>
      <c r="F207" s="79"/>
    </row>
    <row r="208" ht="14.25" customHeight="1">
      <c r="A208" s="79"/>
      <c r="B208" s="226"/>
      <c r="C208" s="186"/>
      <c r="D208" s="85"/>
      <c r="E208" s="79"/>
      <c r="F208" s="79"/>
    </row>
    <row r="209" ht="14.25" customHeight="1">
      <c r="A209" s="79"/>
      <c r="B209" s="226"/>
      <c r="C209" s="186"/>
      <c r="D209" s="85"/>
      <c r="E209" s="79"/>
      <c r="F209" s="79"/>
    </row>
    <row r="210" ht="14.25" customHeight="1">
      <c r="A210" s="79"/>
      <c r="B210" s="226"/>
      <c r="C210" s="186"/>
      <c r="D210" s="85"/>
      <c r="E210" s="79"/>
      <c r="F210" s="79"/>
    </row>
    <row r="211" ht="14.25" customHeight="1">
      <c r="A211" s="79"/>
      <c r="B211" s="226"/>
      <c r="C211" s="186"/>
      <c r="D211" s="85"/>
      <c r="E211" s="79"/>
      <c r="F211" s="79"/>
    </row>
    <row r="212" ht="14.25" customHeight="1">
      <c r="A212" s="79"/>
      <c r="B212" s="226"/>
      <c r="C212" s="186"/>
      <c r="D212" s="85"/>
      <c r="E212" s="79"/>
      <c r="F212" s="79"/>
    </row>
    <row r="213" ht="14.25" customHeight="1">
      <c r="A213" s="79"/>
      <c r="B213" s="226"/>
      <c r="C213" s="186"/>
      <c r="D213" s="85"/>
      <c r="E213" s="79"/>
      <c r="F213" s="79"/>
    </row>
    <row r="214" ht="14.25" customHeight="1">
      <c r="A214" s="79"/>
      <c r="B214" s="226"/>
      <c r="C214" s="186"/>
      <c r="D214" s="85"/>
      <c r="E214" s="79"/>
      <c r="F214" s="79"/>
    </row>
    <row r="215" ht="14.25" customHeight="1">
      <c r="A215" s="79"/>
      <c r="B215" s="226"/>
      <c r="C215" s="186"/>
      <c r="D215" s="85"/>
      <c r="E215" s="79"/>
      <c r="F215" s="79"/>
    </row>
    <row r="216" ht="14.25" customHeight="1">
      <c r="A216" s="79"/>
      <c r="B216" s="226"/>
      <c r="C216" s="186"/>
      <c r="D216" s="85"/>
      <c r="E216" s="79"/>
      <c r="F216" s="79"/>
    </row>
    <row r="217" ht="14.25" customHeight="1">
      <c r="A217" s="79"/>
      <c r="B217" s="226"/>
      <c r="C217" s="186"/>
      <c r="D217" s="85"/>
      <c r="E217" s="79"/>
      <c r="F217" s="79"/>
    </row>
    <row r="218" ht="14.25" customHeight="1">
      <c r="A218" s="79"/>
      <c r="B218" s="226"/>
      <c r="C218" s="186"/>
      <c r="D218" s="85"/>
      <c r="E218" s="79"/>
      <c r="F218" s="79"/>
    </row>
    <row r="219" ht="14.25" customHeight="1">
      <c r="A219" s="79"/>
      <c r="B219" s="226"/>
      <c r="C219" s="186"/>
      <c r="D219" s="85"/>
      <c r="E219" s="79"/>
      <c r="F219" s="79"/>
    </row>
    <row r="220" ht="14.25" customHeight="1">
      <c r="A220" s="79"/>
      <c r="B220" s="226"/>
      <c r="C220" s="186"/>
      <c r="D220" s="85"/>
      <c r="E220" s="79"/>
      <c r="F220" s="79"/>
    </row>
    <row r="221" ht="14.25" customHeight="1">
      <c r="A221" s="79"/>
      <c r="B221" s="226"/>
      <c r="C221" s="186"/>
      <c r="D221" s="85"/>
      <c r="E221" s="79"/>
      <c r="F221" s="79"/>
    </row>
    <row r="222" ht="14.25" customHeight="1">
      <c r="A222" s="79"/>
      <c r="B222" s="226"/>
      <c r="C222" s="186"/>
      <c r="D222" s="85"/>
      <c r="E222" s="79"/>
      <c r="F222" s="79"/>
    </row>
    <row r="223" ht="14.25" customHeight="1">
      <c r="A223" s="79"/>
      <c r="B223" s="226"/>
      <c r="C223" s="186"/>
      <c r="D223" s="85"/>
      <c r="E223" s="79"/>
      <c r="F223" s="79"/>
    </row>
    <row r="224" ht="14.25" customHeight="1">
      <c r="A224" s="79"/>
      <c r="B224" s="226"/>
      <c r="C224" s="186"/>
      <c r="D224" s="85"/>
      <c r="E224" s="79"/>
      <c r="F224" s="79"/>
    </row>
    <row r="225" ht="14.25" customHeight="1">
      <c r="A225" s="79"/>
      <c r="B225" s="226"/>
      <c r="C225" s="186"/>
      <c r="D225" s="85"/>
      <c r="E225" s="79"/>
      <c r="F225" s="79"/>
    </row>
    <row r="226" ht="14.25" customHeight="1">
      <c r="A226" s="79"/>
      <c r="B226" s="226"/>
      <c r="C226" s="186"/>
      <c r="D226" s="85"/>
      <c r="E226" s="79"/>
      <c r="F226" s="79"/>
    </row>
    <row r="227" ht="14.25" customHeight="1">
      <c r="A227" s="79"/>
      <c r="B227" s="226"/>
      <c r="C227" s="186"/>
      <c r="D227" s="85"/>
      <c r="E227" s="79"/>
      <c r="F227" s="79"/>
    </row>
    <row r="228" ht="14.25" customHeight="1">
      <c r="A228" s="79"/>
      <c r="B228" s="226"/>
      <c r="C228" s="186"/>
      <c r="D228" s="85"/>
      <c r="E228" s="79"/>
      <c r="F228" s="79"/>
    </row>
    <row r="229" ht="14.25" customHeight="1">
      <c r="A229" s="79"/>
      <c r="B229" s="226"/>
      <c r="C229" s="186"/>
      <c r="D229" s="85"/>
      <c r="E229" s="79"/>
      <c r="F229" s="79"/>
    </row>
    <row r="230" ht="14.25" customHeight="1">
      <c r="A230" s="79"/>
      <c r="B230" s="226"/>
      <c r="C230" s="186"/>
      <c r="D230" s="85"/>
      <c r="E230" s="79"/>
      <c r="F230" s="79"/>
    </row>
    <row r="231" ht="14.25" customHeight="1">
      <c r="A231" s="79"/>
      <c r="B231" s="226"/>
      <c r="C231" s="186"/>
      <c r="D231" s="85"/>
      <c r="E231" s="79"/>
      <c r="F231" s="79"/>
    </row>
    <row r="232" ht="14.25" customHeight="1">
      <c r="A232" s="79"/>
      <c r="B232" s="226"/>
      <c r="C232" s="186"/>
      <c r="D232" s="85"/>
      <c r="E232" s="79"/>
      <c r="F232" s="79"/>
    </row>
    <row r="233" ht="14.25" customHeight="1">
      <c r="A233" s="79"/>
      <c r="B233" s="226"/>
      <c r="C233" s="186"/>
      <c r="D233" s="85"/>
      <c r="E233" s="79"/>
      <c r="F233" s="79"/>
    </row>
    <row r="234" ht="14.25" customHeight="1">
      <c r="A234" s="79"/>
      <c r="B234" s="226"/>
      <c r="C234" s="186"/>
      <c r="D234" s="85"/>
      <c r="E234" s="79"/>
      <c r="F234" s="79"/>
    </row>
    <row r="235" ht="14.25" customHeight="1">
      <c r="A235" s="79"/>
      <c r="B235" s="226"/>
      <c r="C235" s="186"/>
      <c r="D235" s="85"/>
      <c r="E235" s="79"/>
      <c r="F235" s="79"/>
    </row>
    <row r="236" ht="14.25" customHeight="1">
      <c r="A236" s="79"/>
      <c r="B236" s="226"/>
      <c r="C236" s="186"/>
      <c r="D236" s="85"/>
      <c r="E236" s="79"/>
      <c r="F236" s="79"/>
    </row>
    <row r="237" ht="14.25" customHeight="1">
      <c r="A237" s="79"/>
      <c r="B237" s="226"/>
      <c r="C237" s="186"/>
      <c r="D237" s="85"/>
      <c r="E237" s="79"/>
      <c r="F237" s="79"/>
    </row>
    <row r="238" ht="14.25" customHeight="1">
      <c r="A238" s="79"/>
      <c r="B238" s="226"/>
      <c r="C238" s="186"/>
      <c r="D238" s="85"/>
      <c r="E238" s="79"/>
      <c r="F238" s="79"/>
    </row>
    <row r="239" ht="14.25" customHeight="1">
      <c r="A239" s="79"/>
      <c r="B239" s="226"/>
      <c r="C239" s="186"/>
      <c r="D239" s="85"/>
      <c r="E239" s="79"/>
      <c r="F239" s="79"/>
    </row>
    <row r="240" ht="14.25" customHeight="1">
      <c r="A240" s="79"/>
      <c r="B240" s="226"/>
      <c r="C240" s="186"/>
      <c r="D240" s="85"/>
      <c r="E240" s="79"/>
      <c r="F240" s="79"/>
    </row>
    <row r="241" ht="14.25" customHeight="1">
      <c r="A241" s="79"/>
      <c r="B241" s="226"/>
      <c r="C241" s="186"/>
      <c r="D241" s="85"/>
      <c r="E241" s="79"/>
      <c r="F241" s="79"/>
    </row>
    <row r="242" ht="14.25" customHeight="1">
      <c r="A242" s="79"/>
      <c r="B242" s="226"/>
      <c r="C242" s="186"/>
      <c r="D242" s="85"/>
      <c r="E242" s="79"/>
      <c r="F242" s="79"/>
    </row>
    <row r="243" ht="14.25" customHeight="1">
      <c r="A243" s="79"/>
      <c r="B243" s="226"/>
      <c r="C243" s="186"/>
      <c r="D243" s="85"/>
      <c r="E243" s="79"/>
      <c r="F243" s="79"/>
    </row>
    <row r="244" ht="14.25" customHeight="1">
      <c r="A244" s="79"/>
      <c r="B244" s="226"/>
      <c r="C244" s="186"/>
      <c r="D244" s="85"/>
      <c r="E244" s="79"/>
      <c r="F244" s="79"/>
    </row>
    <row r="245" ht="14.25" customHeight="1">
      <c r="A245" s="79"/>
      <c r="B245" s="226"/>
      <c r="C245" s="186"/>
      <c r="D245" s="85"/>
      <c r="E245" s="79"/>
      <c r="F245" s="79"/>
    </row>
    <row r="246" ht="14.25" customHeight="1">
      <c r="A246" s="79"/>
      <c r="B246" s="226"/>
      <c r="C246" s="186"/>
      <c r="D246" s="85"/>
      <c r="E246" s="79"/>
      <c r="F246" s="79"/>
    </row>
    <row r="247" ht="14.25" customHeight="1">
      <c r="A247" s="79"/>
      <c r="B247" s="226"/>
      <c r="C247" s="186"/>
      <c r="D247" s="85"/>
      <c r="E247" s="79"/>
      <c r="F247" s="79"/>
    </row>
    <row r="248" ht="14.25" customHeight="1">
      <c r="A248" s="79"/>
      <c r="B248" s="226"/>
      <c r="C248" s="186"/>
      <c r="D248" s="85"/>
      <c r="E248" s="79"/>
      <c r="F248" s="79"/>
    </row>
    <row r="249" ht="14.25" customHeight="1">
      <c r="A249" s="79"/>
      <c r="B249" s="226"/>
      <c r="C249" s="186"/>
      <c r="D249" s="85"/>
      <c r="E249" s="79"/>
      <c r="F249" s="79"/>
    </row>
    <row r="250" ht="14.25" customHeight="1">
      <c r="A250" s="79"/>
      <c r="B250" s="226"/>
      <c r="C250" s="186"/>
      <c r="D250" s="85"/>
      <c r="E250" s="79"/>
      <c r="F250" s="79"/>
    </row>
    <row r="251" ht="14.25" customHeight="1">
      <c r="A251" s="79"/>
      <c r="B251" s="226"/>
      <c r="C251" s="186"/>
      <c r="D251" s="85"/>
      <c r="E251" s="79"/>
      <c r="F251" s="79"/>
    </row>
    <row r="252" ht="14.25" customHeight="1">
      <c r="A252" s="79"/>
      <c r="B252" s="226"/>
      <c r="C252" s="186"/>
      <c r="D252" s="85"/>
      <c r="E252" s="79"/>
      <c r="F252" s="79"/>
    </row>
    <row r="253" ht="14.25" customHeight="1">
      <c r="A253" s="79"/>
      <c r="B253" s="226"/>
      <c r="C253" s="186"/>
      <c r="D253" s="85"/>
      <c r="E253" s="79"/>
      <c r="F253" s="79"/>
    </row>
    <row r="254" ht="14.25" customHeight="1">
      <c r="A254" s="79"/>
      <c r="B254" s="226"/>
      <c r="C254" s="186"/>
      <c r="D254" s="85"/>
      <c r="E254" s="79"/>
      <c r="F254" s="79"/>
    </row>
    <row r="255" ht="14.25" customHeight="1">
      <c r="A255" s="79"/>
      <c r="B255" s="226"/>
      <c r="C255" s="186"/>
      <c r="D255" s="85"/>
      <c r="E255" s="79"/>
      <c r="F255" s="79"/>
    </row>
    <row r="256" ht="14.25" customHeight="1">
      <c r="A256" s="79"/>
      <c r="B256" s="226"/>
      <c r="C256" s="186"/>
      <c r="D256" s="85"/>
      <c r="E256" s="79"/>
      <c r="F256" s="79"/>
    </row>
    <row r="257" ht="14.25" customHeight="1">
      <c r="A257" s="79"/>
      <c r="B257" s="226"/>
      <c r="C257" s="186"/>
      <c r="D257" s="85"/>
      <c r="E257" s="79"/>
      <c r="F257" s="79"/>
    </row>
    <row r="258" ht="14.25" customHeight="1">
      <c r="A258" s="79"/>
      <c r="B258" s="226"/>
      <c r="C258" s="186"/>
      <c r="D258" s="85"/>
      <c r="E258" s="79"/>
      <c r="F258" s="79"/>
    </row>
    <row r="259" ht="14.25" customHeight="1">
      <c r="A259" s="79"/>
      <c r="B259" s="226"/>
      <c r="C259" s="186"/>
      <c r="D259" s="85"/>
      <c r="E259" s="79"/>
      <c r="F259" s="79"/>
    </row>
    <row r="260" ht="14.25" customHeight="1">
      <c r="A260" s="79"/>
      <c r="B260" s="226"/>
      <c r="C260" s="186"/>
      <c r="D260" s="85"/>
      <c r="E260" s="79"/>
      <c r="F260" s="79"/>
    </row>
    <row r="261" ht="14.25" customHeight="1">
      <c r="A261" s="79"/>
      <c r="B261" s="226"/>
      <c r="C261" s="186"/>
      <c r="D261" s="85"/>
      <c r="E261" s="79"/>
      <c r="F261" s="79"/>
    </row>
    <row r="262" ht="14.25" customHeight="1">
      <c r="A262" s="79"/>
      <c r="B262" s="226"/>
      <c r="C262" s="186"/>
      <c r="D262" s="85"/>
      <c r="E262" s="79"/>
      <c r="F262" s="79"/>
    </row>
    <row r="263" ht="14.25" customHeight="1">
      <c r="A263" s="79"/>
      <c r="B263" s="226"/>
      <c r="C263" s="186"/>
      <c r="D263" s="85"/>
      <c r="E263" s="79"/>
      <c r="F263" s="79"/>
    </row>
    <row r="264" ht="14.25" customHeight="1">
      <c r="A264" s="79"/>
      <c r="B264" s="226"/>
      <c r="C264" s="186"/>
      <c r="D264" s="85"/>
      <c r="E264" s="79"/>
      <c r="F264" s="79"/>
    </row>
    <row r="265" ht="14.25" customHeight="1">
      <c r="A265" s="79"/>
      <c r="B265" s="226"/>
      <c r="C265" s="186"/>
      <c r="D265" s="85"/>
      <c r="E265" s="79"/>
      <c r="F265" s="79"/>
    </row>
    <row r="266" ht="14.25" customHeight="1">
      <c r="A266" s="79"/>
      <c r="B266" s="226"/>
      <c r="C266" s="186"/>
      <c r="D266" s="85"/>
      <c r="E266" s="79"/>
      <c r="F266" s="79"/>
    </row>
    <row r="267" ht="14.25" customHeight="1">
      <c r="A267" s="79"/>
      <c r="B267" s="226"/>
      <c r="C267" s="186"/>
      <c r="D267" s="85"/>
      <c r="E267" s="79"/>
      <c r="F267" s="79"/>
    </row>
    <row r="268" ht="14.25" customHeight="1">
      <c r="A268" s="79"/>
      <c r="B268" s="226"/>
      <c r="C268" s="186"/>
      <c r="D268" s="85"/>
      <c r="E268" s="79"/>
      <c r="F268" s="79"/>
    </row>
    <row r="269" ht="14.25" customHeight="1">
      <c r="A269" s="79"/>
      <c r="B269" s="226"/>
      <c r="C269" s="186"/>
      <c r="D269" s="85"/>
      <c r="E269" s="79"/>
      <c r="F269" s="79"/>
    </row>
    <row r="270" ht="14.25" customHeight="1">
      <c r="A270" s="79"/>
      <c r="B270" s="226"/>
      <c r="C270" s="186"/>
      <c r="D270" s="85"/>
      <c r="E270" s="79"/>
      <c r="F270" s="79"/>
    </row>
    <row r="271" ht="14.25" customHeight="1">
      <c r="A271" s="79"/>
      <c r="B271" s="226"/>
      <c r="C271" s="186"/>
      <c r="D271" s="85"/>
      <c r="E271" s="79"/>
      <c r="F271" s="79"/>
    </row>
    <row r="272" ht="14.25" customHeight="1">
      <c r="A272" s="79"/>
      <c r="B272" s="226"/>
      <c r="C272" s="186"/>
      <c r="D272" s="85"/>
      <c r="E272" s="79"/>
      <c r="F272" s="79"/>
    </row>
    <row r="273" ht="14.25" customHeight="1">
      <c r="A273" s="79"/>
      <c r="B273" s="226"/>
      <c r="C273" s="186"/>
      <c r="D273" s="85"/>
      <c r="E273" s="79"/>
      <c r="F273" s="79"/>
    </row>
    <row r="274" ht="14.25" customHeight="1">
      <c r="A274" s="79"/>
      <c r="B274" s="226"/>
      <c r="C274" s="186"/>
      <c r="D274" s="85"/>
      <c r="E274" s="79"/>
      <c r="F274" s="79"/>
    </row>
    <row r="275" ht="14.25" customHeight="1">
      <c r="A275" s="79"/>
      <c r="B275" s="226"/>
      <c r="C275" s="186"/>
      <c r="D275" s="85"/>
      <c r="E275" s="79"/>
      <c r="F275" s="79"/>
    </row>
    <row r="276" ht="14.25" customHeight="1">
      <c r="A276" s="79"/>
      <c r="B276" s="226"/>
      <c r="C276" s="186"/>
      <c r="D276" s="85"/>
      <c r="E276" s="79"/>
      <c r="F276" s="79"/>
    </row>
    <row r="277" ht="14.25" customHeight="1">
      <c r="A277" s="79"/>
      <c r="B277" s="226"/>
      <c r="C277" s="186"/>
      <c r="D277" s="85"/>
      <c r="E277" s="79"/>
      <c r="F277" s="79"/>
    </row>
    <row r="278" ht="14.25" customHeight="1">
      <c r="A278" s="79"/>
      <c r="B278" s="226"/>
      <c r="C278" s="186"/>
      <c r="D278" s="85"/>
      <c r="E278" s="79"/>
      <c r="F278" s="79"/>
    </row>
    <row r="279" ht="14.25" customHeight="1">
      <c r="A279" s="79"/>
      <c r="B279" s="226"/>
      <c r="C279" s="186"/>
      <c r="D279" s="85"/>
      <c r="E279" s="79"/>
      <c r="F279" s="79"/>
    </row>
    <row r="280" ht="14.25" customHeight="1">
      <c r="A280" s="79"/>
      <c r="B280" s="226"/>
      <c r="C280" s="186"/>
      <c r="D280" s="85"/>
      <c r="E280" s="79"/>
      <c r="F280" s="79"/>
    </row>
    <row r="281" ht="14.25" customHeight="1">
      <c r="A281" s="79"/>
      <c r="B281" s="226"/>
      <c r="C281" s="186"/>
      <c r="D281" s="85"/>
      <c r="E281" s="79"/>
      <c r="F281" s="79"/>
    </row>
    <row r="282" ht="14.25" customHeight="1">
      <c r="A282" s="79"/>
      <c r="B282" s="226"/>
      <c r="C282" s="186"/>
      <c r="D282" s="85"/>
      <c r="E282" s="79"/>
      <c r="F282" s="79"/>
    </row>
    <row r="283" ht="14.25" customHeight="1">
      <c r="A283" s="79"/>
      <c r="B283" s="226"/>
      <c r="C283" s="186"/>
      <c r="D283" s="85"/>
      <c r="E283" s="79"/>
      <c r="F283" s="79"/>
    </row>
    <row r="284" ht="14.25" customHeight="1">
      <c r="A284" s="79"/>
      <c r="B284" s="226"/>
      <c r="C284" s="186"/>
      <c r="D284" s="85"/>
      <c r="E284" s="79"/>
      <c r="F284" s="79"/>
    </row>
    <row r="285" ht="14.25" customHeight="1">
      <c r="A285" s="79"/>
      <c r="B285" s="226"/>
      <c r="C285" s="186"/>
      <c r="D285" s="85"/>
      <c r="E285" s="79"/>
      <c r="F285" s="79"/>
    </row>
    <row r="286" ht="14.25" customHeight="1">
      <c r="A286" s="79"/>
      <c r="B286" s="226"/>
      <c r="C286" s="186"/>
      <c r="D286" s="85"/>
      <c r="E286" s="79"/>
      <c r="F286" s="79"/>
    </row>
    <row r="287" ht="14.25" customHeight="1">
      <c r="A287" s="79"/>
      <c r="B287" s="226"/>
      <c r="C287" s="186"/>
      <c r="D287" s="85"/>
      <c r="E287" s="79"/>
      <c r="F287" s="79"/>
    </row>
    <row r="288" ht="14.25" customHeight="1">
      <c r="A288" s="79"/>
      <c r="B288" s="226"/>
      <c r="C288" s="186"/>
      <c r="D288" s="85"/>
      <c r="E288" s="79"/>
      <c r="F288" s="79"/>
    </row>
    <row r="289" ht="14.25" customHeight="1">
      <c r="A289" s="79"/>
      <c r="B289" s="226"/>
      <c r="C289" s="186"/>
      <c r="D289" s="85"/>
      <c r="E289" s="79"/>
      <c r="F289" s="79"/>
    </row>
    <row r="290" ht="14.25" customHeight="1">
      <c r="A290" s="79"/>
      <c r="B290" s="226"/>
      <c r="C290" s="186"/>
      <c r="D290" s="85"/>
      <c r="E290" s="79"/>
      <c r="F290" s="79"/>
    </row>
    <row r="291" ht="14.25" customHeight="1">
      <c r="A291" s="79"/>
      <c r="B291" s="226"/>
      <c r="C291" s="186"/>
      <c r="D291" s="85"/>
      <c r="E291" s="79"/>
      <c r="F291" s="79"/>
    </row>
    <row r="292" ht="14.25" customHeight="1">
      <c r="A292" s="79"/>
      <c r="B292" s="226"/>
      <c r="C292" s="186"/>
      <c r="D292" s="85"/>
      <c r="E292" s="79"/>
      <c r="F292" s="79"/>
    </row>
    <row r="293" ht="14.25" customHeight="1">
      <c r="A293" s="79"/>
      <c r="B293" s="226"/>
      <c r="C293" s="186"/>
      <c r="D293" s="85"/>
      <c r="E293" s="79"/>
      <c r="F293" s="79"/>
    </row>
    <row r="294" ht="14.25" customHeight="1">
      <c r="A294" s="79"/>
      <c r="B294" s="226"/>
      <c r="C294" s="186"/>
      <c r="D294" s="85"/>
      <c r="E294" s="79"/>
      <c r="F294" s="79"/>
    </row>
    <row r="295" ht="14.25" customHeight="1">
      <c r="A295" s="79"/>
      <c r="B295" s="226"/>
      <c r="C295" s="186"/>
      <c r="D295" s="85"/>
      <c r="E295" s="79"/>
      <c r="F295" s="79"/>
    </row>
    <row r="296" ht="14.25" customHeight="1">
      <c r="A296" s="79"/>
      <c r="B296" s="226"/>
      <c r="C296" s="186"/>
      <c r="D296" s="85"/>
      <c r="E296" s="79"/>
      <c r="F296" s="79"/>
    </row>
    <row r="297" ht="14.25" customHeight="1">
      <c r="A297" s="79"/>
      <c r="B297" s="226"/>
      <c r="C297" s="186"/>
      <c r="D297" s="85"/>
      <c r="E297" s="79"/>
      <c r="F297" s="79"/>
    </row>
    <row r="298" ht="14.25" customHeight="1">
      <c r="A298" s="79"/>
      <c r="B298" s="226"/>
      <c r="C298" s="186"/>
      <c r="D298" s="85"/>
      <c r="E298" s="79"/>
      <c r="F298" s="79"/>
    </row>
    <row r="299" ht="14.25" customHeight="1">
      <c r="A299" s="79"/>
      <c r="B299" s="226"/>
      <c r="C299" s="186"/>
      <c r="D299" s="85"/>
      <c r="E299" s="79"/>
      <c r="F299" s="79"/>
    </row>
    <row r="300" ht="14.25" customHeight="1">
      <c r="A300" s="79"/>
      <c r="B300" s="226"/>
      <c r="C300" s="186"/>
      <c r="D300" s="85"/>
      <c r="E300" s="79"/>
      <c r="F300" s="79"/>
    </row>
    <row r="301" ht="14.25" customHeight="1">
      <c r="A301" s="79"/>
      <c r="B301" s="226"/>
      <c r="C301" s="186"/>
      <c r="D301" s="85"/>
      <c r="E301" s="79"/>
      <c r="F301" s="79"/>
    </row>
    <row r="302" ht="14.25" customHeight="1">
      <c r="A302" s="79"/>
      <c r="B302" s="226"/>
      <c r="C302" s="186"/>
      <c r="D302" s="85"/>
      <c r="E302" s="79"/>
      <c r="F302" s="79"/>
    </row>
    <row r="303" ht="14.25" customHeight="1">
      <c r="A303" s="79"/>
      <c r="B303" s="226"/>
      <c r="C303" s="186"/>
      <c r="D303" s="85"/>
      <c r="E303" s="79"/>
      <c r="F303" s="79"/>
    </row>
    <row r="304" ht="14.25" customHeight="1">
      <c r="A304" s="79"/>
      <c r="B304" s="226"/>
      <c r="C304" s="186"/>
      <c r="D304" s="85"/>
      <c r="E304" s="79"/>
      <c r="F304" s="79"/>
    </row>
    <row r="305" ht="14.25" customHeight="1">
      <c r="A305" s="79"/>
      <c r="B305" s="226"/>
      <c r="C305" s="186"/>
      <c r="D305" s="85"/>
      <c r="E305" s="79"/>
      <c r="F305" s="79"/>
    </row>
    <row r="306" ht="14.25" customHeight="1">
      <c r="A306" s="79"/>
      <c r="B306" s="226"/>
      <c r="C306" s="186"/>
      <c r="D306" s="85"/>
      <c r="E306" s="79"/>
      <c r="F306" s="79"/>
    </row>
    <row r="307" ht="14.25" customHeight="1">
      <c r="A307" s="79"/>
      <c r="B307" s="226"/>
      <c r="C307" s="186"/>
      <c r="D307" s="85"/>
      <c r="E307" s="79"/>
      <c r="F307" s="79"/>
    </row>
    <row r="308" ht="14.25" customHeight="1">
      <c r="A308" s="79"/>
      <c r="B308" s="226"/>
      <c r="C308" s="186"/>
      <c r="D308" s="85"/>
      <c r="E308" s="79"/>
      <c r="F308" s="79"/>
    </row>
    <row r="309" ht="14.25" customHeight="1">
      <c r="A309" s="79"/>
      <c r="B309" s="226"/>
      <c r="C309" s="186"/>
      <c r="D309" s="85"/>
      <c r="E309" s="79"/>
      <c r="F309" s="79"/>
    </row>
    <row r="310" ht="14.25" customHeight="1">
      <c r="A310" s="79"/>
      <c r="B310" s="226"/>
      <c r="C310" s="186"/>
      <c r="D310" s="85"/>
      <c r="E310" s="79"/>
      <c r="F310" s="79"/>
    </row>
    <row r="311" ht="14.25" customHeight="1">
      <c r="A311" s="79"/>
      <c r="B311" s="226"/>
      <c r="C311" s="186"/>
      <c r="D311" s="85"/>
      <c r="E311" s="79"/>
      <c r="F311" s="79"/>
    </row>
    <row r="312" ht="14.25" customHeight="1">
      <c r="A312" s="79"/>
      <c r="B312" s="226"/>
      <c r="C312" s="186"/>
      <c r="D312" s="85"/>
      <c r="E312" s="79"/>
      <c r="F312" s="79"/>
    </row>
    <row r="313" ht="14.25" customHeight="1">
      <c r="A313" s="79"/>
      <c r="B313" s="226"/>
      <c r="C313" s="186"/>
      <c r="D313" s="85"/>
      <c r="E313" s="79"/>
      <c r="F313" s="79"/>
    </row>
    <row r="314" ht="14.25" customHeight="1">
      <c r="A314" s="79"/>
      <c r="B314" s="226"/>
      <c r="C314" s="186"/>
      <c r="D314" s="85"/>
      <c r="E314" s="79"/>
      <c r="F314" s="79"/>
    </row>
    <row r="315" ht="14.25" customHeight="1">
      <c r="A315" s="79"/>
      <c r="B315" s="226"/>
      <c r="C315" s="186"/>
      <c r="D315" s="85"/>
      <c r="E315" s="79"/>
      <c r="F315" s="79"/>
    </row>
    <row r="316" ht="14.25" customHeight="1">
      <c r="A316" s="79"/>
      <c r="B316" s="226"/>
      <c r="C316" s="186"/>
      <c r="D316" s="85"/>
      <c r="E316" s="79"/>
      <c r="F316" s="79"/>
    </row>
    <row r="317" ht="14.25" customHeight="1">
      <c r="A317" s="79"/>
      <c r="B317" s="226"/>
      <c r="C317" s="186"/>
      <c r="D317" s="85"/>
      <c r="E317" s="79"/>
      <c r="F317" s="79"/>
    </row>
    <row r="318" ht="14.25" customHeight="1">
      <c r="A318" s="79"/>
      <c r="B318" s="226"/>
      <c r="C318" s="186"/>
      <c r="D318" s="85"/>
      <c r="E318" s="79"/>
      <c r="F318" s="79"/>
    </row>
    <row r="319" ht="14.25" customHeight="1">
      <c r="A319" s="79"/>
      <c r="B319" s="226"/>
      <c r="C319" s="186"/>
      <c r="D319" s="85"/>
      <c r="E319" s="79"/>
      <c r="F319" s="79"/>
    </row>
    <row r="320" ht="14.25" customHeight="1">
      <c r="A320" s="79"/>
      <c r="B320" s="226"/>
      <c r="C320" s="186"/>
      <c r="D320" s="85"/>
      <c r="E320" s="79"/>
      <c r="F320" s="79"/>
    </row>
    <row r="321" ht="14.25" customHeight="1">
      <c r="A321" s="79"/>
      <c r="B321" s="226"/>
      <c r="C321" s="186"/>
      <c r="D321" s="85"/>
      <c r="E321" s="79"/>
      <c r="F321" s="79"/>
    </row>
    <row r="322" ht="14.25" customHeight="1">
      <c r="A322" s="79"/>
      <c r="B322" s="226"/>
      <c r="C322" s="186"/>
      <c r="D322" s="85"/>
      <c r="E322" s="79"/>
      <c r="F322" s="79"/>
    </row>
    <row r="323" ht="14.25" customHeight="1">
      <c r="A323" s="79"/>
      <c r="B323" s="226"/>
      <c r="C323" s="186"/>
      <c r="D323" s="85"/>
      <c r="E323" s="79"/>
      <c r="F323" s="79"/>
    </row>
    <row r="324" ht="14.25" customHeight="1">
      <c r="A324" s="79"/>
      <c r="B324" s="226"/>
      <c r="C324" s="186"/>
      <c r="D324" s="85"/>
      <c r="E324" s="79"/>
      <c r="F324" s="79"/>
    </row>
    <row r="325" ht="14.25" customHeight="1">
      <c r="A325" s="79"/>
      <c r="B325" s="226"/>
      <c r="C325" s="186"/>
      <c r="D325" s="85"/>
      <c r="E325" s="79"/>
      <c r="F325" s="79"/>
    </row>
    <row r="326" ht="14.25" customHeight="1">
      <c r="A326" s="79"/>
      <c r="B326" s="226"/>
      <c r="C326" s="186"/>
      <c r="D326" s="85"/>
      <c r="E326" s="79"/>
      <c r="F326" s="79"/>
    </row>
    <row r="327" ht="14.25" customHeight="1">
      <c r="A327" s="79"/>
      <c r="B327" s="226"/>
      <c r="C327" s="186"/>
      <c r="D327" s="85"/>
      <c r="E327" s="79"/>
      <c r="F327" s="79"/>
    </row>
    <row r="328" ht="14.25" customHeight="1">
      <c r="A328" s="79"/>
      <c r="B328" s="226"/>
      <c r="C328" s="186"/>
      <c r="D328" s="85"/>
      <c r="E328" s="79"/>
      <c r="F328" s="79"/>
    </row>
    <row r="329" ht="14.25" customHeight="1">
      <c r="A329" s="79"/>
      <c r="B329" s="226"/>
      <c r="C329" s="186"/>
      <c r="D329" s="85"/>
      <c r="E329" s="79"/>
      <c r="F329" s="79"/>
    </row>
    <row r="330" ht="14.25" customHeight="1">
      <c r="A330" s="79"/>
      <c r="B330" s="226"/>
      <c r="C330" s="186"/>
      <c r="D330" s="85"/>
      <c r="E330" s="79"/>
      <c r="F330" s="79"/>
    </row>
    <row r="331" ht="14.25" customHeight="1">
      <c r="A331" s="79"/>
      <c r="B331" s="226"/>
      <c r="C331" s="186"/>
      <c r="D331" s="85"/>
      <c r="E331" s="79"/>
      <c r="F331" s="79"/>
    </row>
    <row r="332" ht="14.25" customHeight="1">
      <c r="A332" s="79"/>
      <c r="B332" s="226"/>
      <c r="C332" s="186"/>
      <c r="D332" s="85"/>
      <c r="E332" s="79"/>
      <c r="F332" s="79"/>
    </row>
    <row r="333" ht="14.25" customHeight="1">
      <c r="A333" s="79"/>
      <c r="B333" s="226"/>
      <c r="C333" s="186"/>
      <c r="D333" s="85"/>
      <c r="E333" s="79"/>
      <c r="F333" s="79"/>
    </row>
    <row r="334" ht="14.25" customHeight="1">
      <c r="A334" s="79"/>
      <c r="B334" s="226"/>
      <c r="C334" s="186"/>
      <c r="D334" s="85"/>
      <c r="E334" s="79"/>
      <c r="F334" s="79"/>
    </row>
    <row r="335" ht="14.25" customHeight="1">
      <c r="A335" s="79"/>
      <c r="B335" s="226"/>
      <c r="C335" s="186"/>
      <c r="D335" s="85"/>
      <c r="E335" s="79"/>
      <c r="F335" s="79"/>
    </row>
    <row r="336" ht="14.25" customHeight="1">
      <c r="A336" s="79"/>
      <c r="B336" s="226"/>
      <c r="C336" s="186"/>
      <c r="D336" s="85"/>
      <c r="E336" s="79"/>
      <c r="F336" s="79"/>
    </row>
    <row r="337" ht="14.25" customHeight="1">
      <c r="A337" s="79"/>
      <c r="B337" s="226"/>
      <c r="C337" s="186"/>
      <c r="D337" s="85"/>
      <c r="E337" s="79"/>
      <c r="F337" s="79"/>
    </row>
    <row r="338" ht="14.25" customHeight="1">
      <c r="A338" s="79"/>
      <c r="B338" s="226"/>
      <c r="C338" s="186"/>
      <c r="D338" s="85"/>
      <c r="E338" s="79"/>
      <c r="F338" s="79"/>
    </row>
    <row r="339" ht="14.25" customHeight="1">
      <c r="A339" s="79"/>
      <c r="B339" s="226"/>
      <c r="C339" s="186"/>
      <c r="D339" s="85"/>
      <c r="E339" s="79"/>
      <c r="F339" s="79"/>
    </row>
    <row r="340" ht="14.25" customHeight="1">
      <c r="A340" s="79"/>
      <c r="B340" s="226"/>
      <c r="C340" s="186"/>
      <c r="D340" s="85"/>
      <c r="E340" s="79"/>
      <c r="F340" s="79"/>
    </row>
    <row r="341" ht="14.25" customHeight="1">
      <c r="A341" s="79"/>
      <c r="B341" s="226"/>
      <c r="C341" s="186"/>
      <c r="D341" s="85"/>
      <c r="E341" s="79"/>
      <c r="F341" s="79"/>
    </row>
    <row r="342" ht="14.25" customHeight="1">
      <c r="A342" s="79"/>
      <c r="B342" s="226"/>
      <c r="C342" s="186"/>
      <c r="D342" s="85"/>
      <c r="E342" s="79"/>
      <c r="F342" s="79"/>
    </row>
    <row r="343" ht="14.25" customHeight="1">
      <c r="A343" s="79"/>
      <c r="B343" s="226"/>
      <c r="C343" s="186"/>
      <c r="D343" s="85"/>
      <c r="E343" s="79"/>
      <c r="F343" s="79"/>
    </row>
    <row r="344" ht="14.25" customHeight="1">
      <c r="A344" s="79"/>
      <c r="B344" s="226"/>
      <c r="C344" s="186"/>
      <c r="D344" s="85"/>
      <c r="E344" s="79"/>
      <c r="F344" s="79"/>
    </row>
    <row r="345" ht="14.25" customHeight="1">
      <c r="A345" s="79"/>
      <c r="B345" s="226"/>
      <c r="C345" s="186"/>
      <c r="D345" s="85"/>
      <c r="E345" s="79"/>
      <c r="F345" s="79"/>
    </row>
    <row r="346" ht="14.25" customHeight="1">
      <c r="A346" s="79"/>
      <c r="B346" s="226"/>
      <c r="C346" s="186"/>
      <c r="D346" s="85"/>
      <c r="E346" s="79"/>
      <c r="F346" s="79"/>
    </row>
    <row r="347" ht="14.25" customHeight="1">
      <c r="A347" s="79"/>
      <c r="B347" s="226"/>
      <c r="C347" s="186"/>
      <c r="D347" s="85"/>
      <c r="E347" s="79"/>
      <c r="F347" s="79"/>
    </row>
    <row r="348" ht="14.25" customHeight="1">
      <c r="A348" s="79"/>
      <c r="B348" s="226"/>
      <c r="C348" s="186"/>
      <c r="D348" s="85"/>
      <c r="E348" s="79"/>
      <c r="F348" s="79"/>
    </row>
    <row r="349" ht="14.25" customHeight="1">
      <c r="A349" s="79"/>
      <c r="B349" s="226"/>
      <c r="C349" s="186"/>
      <c r="D349" s="85"/>
      <c r="E349" s="79"/>
      <c r="F349" s="79"/>
    </row>
    <row r="350" ht="14.25" customHeight="1">
      <c r="A350" s="79"/>
      <c r="B350" s="226"/>
      <c r="C350" s="186"/>
      <c r="D350" s="85"/>
      <c r="E350" s="79"/>
      <c r="F350" s="79"/>
    </row>
    <row r="351" ht="14.25" customHeight="1">
      <c r="A351" s="79"/>
      <c r="B351" s="226"/>
      <c r="C351" s="186"/>
      <c r="D351" s="85"/>
      <c r="E351" s="79"/>
      <c r="F351" s="79"/>
    </row>
    <row r="352" ht="14.25" customHeight="1">
      <c r="A352" s="79"/>
      <c r="B352" s="226"/>
      <c r="C352" s="186"/>
      <c r="D352" s="85"/>
      <c r="E352" s="79"/>
      <c r="F352" s="79"/>
    </row>
    <row r="353" ht="14.25" customHeight="1">
      <c r="A353" s="79"/>
      <c r="B353" s="226"/>
      <c r="C353" s="186"/>
      <c r="D353" s="85"/>
      <c r="E353" s="79"/>
      <c r="F353" s="79"/>
    </row>
    <row r="354" ht="14.25" customHeight="1">
      <c r="A354" s="79"/>
      <c r="B354" s="226"/>
      <c r="C354" s="186"/>
      <c r="D354" s="85"/>
      <c r="E354" s="79"/>
      <c r="F354" s="79"/>
    </row>
    <row r="355" ht="14.25" customHeight="1">
      <c r="A355" s="79"/>
      <c r="B355" s="226"/>
      <c r="C355" s="186"/>
      <c r="D355" s="85"/>
      <c r="E355" s="79"/>
      <c r="F355" s="79"/>
    </row>
    <row r="356" ht="14.25" customHeight="1">
      <c r="A356" s="79"/>
      <c r="B356" s="226"/>
      <c r="C356" s="186"/>
      <c r="D356" s="85"/>
      <c r="E356" s="79"/>
      <c r="F356" s="79"/>
    </row>
    <row r="357" ht="14.25" customHeight="1">
      <c r="A357" s="79"/>
      <c r="B357" s="226"/>
      <c r="C357" s="186"/>
      <c r="D357" s="85"/>
      <c r="E357" s="79"/>
      <c r="F357" s="79"/>
    </row>
    <row r="358" ht="14.25" customHeight="1">
      <c r="A358" s="79"/>
      <c r="B358" s="226"/>
      <c r="C358" s="186"/>
      <c r="D358" s="85"/>
      <c r="E358" s="79"/>
      <c r="F358" s="79"/>
    </row>
    <row r="359" ht="14.25" customHeight="1">
      <c r="A359" s="79"/>
      <c r="B359" s="226"/>
      <c r="C359" s="186"/>
      <c r="D359" s="85"/>
      <c r="E359" s="79"/>
      <c r="F359" s="79"/>
    </row>
    <row r="360" ht="14.25" customHeight="1">
      <c r="A360" s="79"/>
      <c r="B360" s="226"/>
      <c r="C360" s="186"/>
      <c r="D360" s="85"/>
      <c r="E360" s="79"/>
      <c r="F360" s="79"/>
    </row>
    <row r="361" ht="14.25" customHeight="1">
      <c r="A361" s="79"/>
      <c r="B361" s="226"/>
      <c r="C361" s="186"/>
      <c r="D361" s="85"/>
      <c r="E361" s="79"/>
      <c r="F361" s="79"/>
    </row>
    <row r="362" ht="14.25" customHeight="1">
      <c r="A362" s="79"/>
      <c r="B362" s="226"/>
      <c r="C362" s="186"/>
      <c r="D362" s="85"/>
      <c r="E362" s="79"/>
      <c r="F362" s="79"/>
    </row>
    <row r="363" ht="14.25" customHeight="1">
      <c r="A363" s="79"/>
      <c r="B363" s="226"/>
      <c r="C363" s="186"/>
      <c r="D363" s="85"/>
      <c r="E363" s="79"/>
      <c r="F363" s="79"/>
    </row>
    <row r="364" ht="14.25" customHeight="1">
      <c r="A364" s="79"/>
      <c r="B364" s="226"/>
      <c r="C364" s="186"/>
      <c r="D364" s="85"/>
      <c r="E364" s="79"/>
      <c r="F364" s="79"/>
    </row>
    <row r="365" ht="14.25" customHeight="1">
      <c r="A365" s="79"/>
      <c r="B365" s="226"/>
      <c r="C365" s="186"/>
      <c r="D365" s="85"/>
      <c r="E365" s="79"/>
      <c r="F365" s="79"/>
    </row>
    <row r="366" ht="14.25" customHeight="1">
      <c r="A366" s="79"/>
      <c r="B366" s="226"/>
      <c r="C366" s="186"/>
      <c r="D366" s="85"/>
      <c r="E366" s="79"/>
      <c r="F366" s="79"/>
    </row>
    <row r="367" ht="14.25" customHeight="1">
      <c r="A367" s="79"/>
      <c r="B367" s="226"/>
      <c r="C367" s="186"/>
      <c r="D367" s="85"/>
      <c r="E367" s="79"/>
      <c r="F367" s="79"/>
    </row>
    <row r="368" ht="14.25" customHeight="1">
      <c r="A368" s="79"/>
      <c r="B368" s="226"/>
      <c r="C368" s="186"/>
      <c r="D368" s="85"/>
      <c r="E368" s="79"/>
      <c r="F368" s="79"/>
    </row>
    <row r="369" ht="14.25" customHeight="1">
      <c r="A369" s="79"/>
      <c r="B369" s="226"/>
      <c r="C369" s="186"/>
      <c r="D369" s="85"/>
      <c r="E369" s="79"/>
      <c r="F369" s="79"/>
    </row>
    <row r="370" ht="14.25" customHeight="1">
      <c r="A370" s="79"/>
      <c r="B370" s="226"/>
      <c r="C370" s="186"/>
      <c r="D370" s="85"/>
      <c r="E370" s="79"/>
      <c r="F370" s="79"/>
    </row>
    <row r="371" ht="14.25" customHeight="1">
      <c r="A371" s="79"/>
      <c r="B371" s="226"/>
      <c r="C371" s="186"/>
      <c r="D371" s="85"/>
      <c r="E371" s="79"/>
      <c r="F371" s="79"/>
    </row>
    <row r="372" ht="14.25" customHeight="1">
      <c r="A372" s="79"/>
      <c r="B372" s="226"/>
      <c r="C372" s="186"/>
      <c r="D372" s="85"/>
      <c r="E372" s="79"/>
      <c r="F372" s="79"/>
    </row>
    <row r="373" ht="14.25" customHeight="1">
      <c r="A373" s="79"/>
      <c r="B373" s="226"/>
      <c r="C373" s="186"/>
      <c r="D373" s="85"/>
      <c r="E373" s="79"/>
      <c r="F373" s="79"/>
    </row>
    <row r="374" ht="14.25" customHeight="1">
      <c r="A374" s="79"/>
      <c r="B374" s="226"/>
      <c r="C374" s="186"/>
      <c r="D374" s="85"/>
      <c r="E374" s="79"/>
      <c r="F374" s="79"/>
    </row>
    <row r="375" ht="14.25" customHeight="1">
      <c r="A375" s="79"/>
      <c r="B375" s="226"/>
      <c r="C375" s="186"/>
      <c r="D375" s="85"/>
      <c r="E375" s="79"/>
      <c r="F375" s="79"/>
    </row>
    <row r="376" ht="14.25" customHeight="1">
      <c r="A376" s="79"/>
      <c r="B376" s="226"/>
      <c r="C376" s="186"/>
      <c r="D376" s="85"/>
      <c r="E376" s="79"/>
      <c r="F376" s="79"/>
    </row>
    <row r="377" ht="14.25" customHeight="1">
      <c r="A377" s="79"/>
      <c r="B377" s="226"/>
      <c r="C377" s="186"/>
      <c r="D377" s="85"/>
      <c r="E377" s="79"/>
      <c r="F377" s="79"/>
    </row>
    <row r="378" ht="14.25" customHeight="1">
      <c r="A378" s="79"/>
      <c r="B378" s="226"/>
      <c r="C378" s="186"/>
      <c r="D378" s="85"/>
      <c r="E378" s="79"/>
      <c r="F378" s="79"/>
    </row>
    <row r="379" ht="14.25" customHeight="1">
      <c r="A379" s="79"/>
      <c r="B379" s="226"/>
      <c r="C379" s="186"/>
      <c r="D379" s="85"/>
      <c r="E379" s="79"/>
      <c r="F379" s="79"/>
    </row>
    <row r="380" ht="14.25" customHeight="1">
      <c r="A380" s="79"/>
      <c r="B380" s="226"/>
      <c r="C380" s="186"/>
      <c r="D380" s="85"/>
      <c r="E380" s="79"/>
      <c r="F380" s="79"/>
    </row>
    <row r="381" ht="14.25" customHeight="1">
      <c r="A381" s="79"/>
      <c r="B381" s="226"/>
      <c r="C381" s="186"/>
      <c r="D381" s="85"/>
      <c r="E381" s="79"/>
      <c r="F381" s="79"/>
    </row>
    <row r="382" ht="14.25" customHeight="1">
      <c r="A382" s="79"/>
      <c r="B382" s="226"/>
      <c r="C382" s="186"/>
      <c r="D382" s="85"/>
      <c r="E382" s="79"/>
      <c r="F382" s="79"/>
    </row>
    <row r="383" ht="14.25" customHeight="1">
      <c r="A383" s="79"/>
      <c r="B383" s="226"/>
      <c r="C383" s="186"/>
      <c r="D383" s="85"/>
      <c r="E383" s="79"/>
      <c r="F383" s="79"/>
    </row>
    <row r="384" ht="14.25" customHeight="1">
      <c r="A384" s="79"/>
      <c r="B384" s="226"/>
      <c r="C384" s="186"/>
      <c r="D384" s="85"/>
      <c r="E384" s="79"/>
      <c r="F384" s="79"/>
    </row>
    <row r="385" ht="14.25" customHeight="1">
      <c r="A385" s="79"/>
      <c r="B385" s="226"/>
      <c r="C385" s="186"/>
      <c r="D385" s="85"/>
      <c r="E385" s="79"/>
      <c r="F385" s="79"/>
    </row>
    <row r="386" ht="14.25" customHeight="1">
      <c r="A386" s="79"/>
      <c r="B386" s="226"/>
      <c r="C386" s="186"/>
      <c r="D386" s="85"/>
      <c r="E386" s="79"/>
      <c r="F386" s="79"/>
    </row>
    <row r="387" ht="14.25" customHeight="1">
      <c r="A387" s="79"/>
      <c r="B387" s="226"/>
      <c r="C387" s="186"/>
      <c r="D387" s="85"/>
      <c r="E387" s="79"/>
      <c r="F387" s="79"/>
    </row>
    <row r="388" ht="14.25" customHeight="1">
      <c r="A388" s="79"/>
      <c r="B388" s="226"/>
      <c r="C388" s="186"/>
      <c r="D388" s="85"/>
      <c r="E388" s="79"/>
      <c r="F388" s="79"/>
    </row>
    <row r="389" ht="14.25" customHeight="1">
      <c r="A389" s="79"/>
      <c r="B389" s="226"/>
      <c r="C389" s="186"/>
      <c r="D389" s="85"/>
      <c r="E389" s="79"/>
      <c r="F389" s="79"/>
    </row>
    <row r="390" ht="14.25" customHeight="1">
      <c r="A390" s="79"/>
      <c r="B390" s="226"/>
      <c r="C390" s="186"/>
      <c r="D390" s="85"/>
      <c r="E390" s="79"/>
      <c r="F390" s="79"/>
    </row>
    <row r="391" ht="14.25" customHeight="1">
      <c r="A391" s="79"/>
      <c r="B391" s="226"/>
      <c r="C391" s="186"/>
      <c r="D391" s="85"/>
      <c r="E391" s="79"/>
      <c r="F391" s="79"/>
    </row>
    <row r="392" ht="14.25" customHeight="1">
      <c r="A392" s="79"/>
      <c r="B392" s="226"/>
      <c r="C392" s="186"/>
      <c r="D392" s="85"/>
      <c r="E392" s="79"/>
      <c r="F392" s="79"/>
    </row>
    <row r="393" ht="14.25" customHeight="1">
      <c r="A393" s="79"/>
      <c r="B393" s="226"/>
      <c r="C393" s="186"/>
      <c r="D393" s="85"/>
      <c r="E393" s="79"/>
      <c r="F393" s="79"/>
    </row>
    <row r="394" ht="14.25" customHeight="1">
      <c r="A394" s="79"/>
      <c r="B394" s="226"/>
      <c r="C394" s="186"/>
      <c r="D394" s="85"/>
      <c r="E394" s="79"/>
      <c r="F394" s="79"/>
    </row>
    <row r="395" ht="14.25" customHeight="1">
      <c r="A395" s="79"/>
      <c r="B395" s="226"/>
      <c r="C395" s="186"/>
      <c r="D395" s="85"/>
      <c r="E395" s="79"/>
      <c r="F395" s="79"/>
    </row>
    <row r="396" ht="14.25" customHeight="1">
      <c r="A396" s="79"/>
      <c r="B396" s="226"/>
      <c r="C396" s="186"/>
      <c r="D396" s="85"/>
      <c r="E396" s="79"/>
      <c r="F396" s="79"/>
    </row>
    <row r="397" ht="14.25" customHeight="1">
      <c r="A397" s="79"/>
      <c r="B397" s="226"/>
      <c r="C397" s="186"/>
      <c r="D397" s="85"/>
      <c r="E397" s="79"/>
      <c r="F397" s="79"/>
    </row>
    <row r="398" ht="14.25" customHeight="1">
      <c r="A398" s="79"/>
      <c r="B398" s="226"/>
      <c r="C398" s="186"/>
      <c r="D398" s="85"/>
      <c r="E398" s="79"/>
      <c r="F398" s="79"/>
    </row>
    <row r="399" ht="14.25" customHeight="1">
      <c r="A399" s="79"/>
      <c r="B399" s="226"/>
      <c r="C399" s="186"/>
      <c r="D399" s="85"/>
      <c r="E399" s="79"/>
      <c r="F399" s="79"/>
    </row>
    <row r="400" ht="14.25" customHeight="1">
      <c r="A400" s="79"/>
      <c r="B400" s="226"/>
      <c r="C400" s="186"/>
      <c r="D400" s="85"/>
      <c r="E400" s="79"/>
      <c r="F400" s="79"/>
    </row>
    <row r="401" ht="14.25" customHeight="1">
      <c r="A401" s="79"/>
      <c r="B401" s="226"/>
      <c r="C401" s="186"/>
      <c r="D401" s="85"/>
      <c r="E401" s="79"/>
      <c r="F401" s="79"/>
    </row>
    <row r="402" ht="14.25" customHeight="1">
      <c r="A402" s="79"/>
      <c r="B402" s="226"/>
      <c r="C402" s="186"/>
      <c r="D402" s="85"/>
      <c r="E402" s="79"/>
      <c r="F402" s="79"/>
    </row>
    <row r="403" ht="14.25" customHeight="1">
      <c r="A403" s="79"/>
      <c r="B403" s="226"/>
      <c r="C403" s="186"/>
      <c r="D403" s="85"/>
      <c r="E403" s="79"/>
      <c r="F403" s="79"/>
    </row>
    <row r="404" ht="14.25" customHeight="1">
      <c r="A404" s="79"/>
      <c r="B404" s="226"/>
      <c r="C404" s="186"/>
      <c r="D404" s="85"/>
      <c r="E404" s="79"/>
      <c r="F404" s="79"/>
    </row>
    <row r="405" ht="14.25" customHeight="1">
      <c r="A405" s="79"/>
      <c r="B405" s="226"/>
      <c r="C405" s="186"/>
      <c r="D405" s="85"/>
      <c r="E405" s="79"/>
      <c r="F405" s="79"/>
    </row>
    <row r="406" ht="14.25" customHeight="1">
      <c r="A406" s="79"/>
      <c r="B406" s="226"/>
      <c r="C406" s="186"/>
      <c r="D406" s="85"/>
      <c r="E406" s="79"/>
      <c r="F406" s="79"/>
    </row>
    <row r="407" ht="14.25" customHeight="1">
      <c r="A407" s="79"/>
      <c r="B407" s="226"/>
      <c r="C407" s="186"/>
      <c r="D407" s="85"/>
      <c r="E407" s="79"/>
      <c r="F407" s="79"/>
    </row>
    <row r="408" ht="14.25" customHeight="1">
      <c r="A408" s="79"/>
      <c r="B408" s="226"/>
      <c r="C408" s="186"/>
      <c r="D408" s="85"/>
      <c r="E408" s="79"/>
      <c r="F408" s="79"/>
    </row>
    <row r="409" ht="14.25" customHeight="1">
      <c r="A409" s="79"/>
      <c r="B409" s="226"/>
      <c r="C409" s="186"/>
      <c r="D409" s="85"/>
      <c r="E409" s="79"/>
      <c r="F409" s="79"/>
    </row>
    <row r="410" ht="14.25" customHeight="1">
      <c r="A410" s="79"/>
      <c r="B410" s="226"/>
      <c r="C410" s="186"/>
      <c r="D410" s="85"/>
      <c r="E410" s="79"/>
      <c r="F410" s="79"/>
    </row>
    <row r="411" ht="14.25" customHeight="1">
      <c r="A411" s="79"/>
      <c r="B411" s="226"/>
      <c r="C411" s="186"/>
      <c r="D411" s="85"/>
      <c r="E411" s="79"/>
      <c r="F411" s="79"/>
    </row>
    <row r="412" ht="14.25" customHeight="1">
      <c r="A412" s="79"/>
      <c r="B412" s="226"/>
      <c r="C412" s="186"/>
      <c r="D412" s="85"/>
      <c r="E412" s="79"/>
      <c r="F412" s="79"/>
    </row>
    <row r="413" ht="14.25" customHeight="1">
      <c r="A413" s="79"/>
      <c r="B413" s="226"/>
      <c r="C413" s="186"/>
      <c r="D413" s="85"/>
      <c r="E413" s="79"/>
      <c r="F413" s="79"/>
    </row>
    <row r="414" ht="14.25" customHeight="1">
      <c r="A414" s="79"/>
      <c r="B414" s="226"/>
      <c r="C414" s="186"/>
      <c r="D414" s="85"/>
      <c r="E414" s="79"/>
      <c r="F414" s="79"/>
    </row>
    <row r="415" ht="14.25" customHeight="1">
      <c r="A415" s="79"/>
      <c r="B415" s="226"/>
      <c r="C415" s="186"/>
      <c r="D415" s="85"/>
      <c r="E415" s="79"/>
      <c r="F415" s="79"/>
    </row>
    <row r="416" ht="14.25" customHeight="1">
      <c r="A416" s="79"/>
      <c r="B416" s="226"/>
      <c r="C416" s="186"/>
      <c r="D416" s="85"/>
      <c r="E416" s="79"/>
      <c r="F416" s="79"/>
    </row>
    <row r="417" ht="14.25" customHeight="1">
      <c r="A417" s="79"/>
      <c r="B417" s="226"/>
      <c r="C417" s="186"/>
      <c r="D417" s="85"/>
      <c r="E417" s="79"/>
      <c r="F417" s="79"/>
    </row>
    <row r="418" ht="14.25" customHeight="1">
      <c r="A418" s="79"/>
      <c r="B418" s="226"/>
      <c r="C418" s="186"/>
      <c r="D418" s="85"/>
      <c r="E418" s="79"/>
      <c r="F418" s="79"/>
    </row>
    <row r="419" ht="14.25" customHeight="1">
      <c r="A419" s="79"/>
      <c r="B419" s="226"/>
      <c r="C419" s="186"/>
      <c r="D419" s="85"/>
      <c r="E419" s="79"/>
      <c r="F419" s="79"/>
    </row>
    <row r="420" ht="14.25" customHeight="1">
      <c r="A420" s="79"/>
      <c r="B420" s="226"/>
      <c r="C420" s="186"/>
      <c r="D420" s="85"/>
      <c r="E420" s="79"/>
      <c r="F420" s="79"/>
    </row>
    <row r="421" ht="14.25" customHeight="1">
      <c r="A421" s="79"/>
      <c r="B421" s="226"/>
      <c r="C421" s="186"/>
      <c r="D421" s="85"/>
      <c r="E421" s="79"/>
      <c r="F421" s="79"/>
    </row>
    <row r="422" ht="14.25" customHeight="1">
      <c r="A422" s="79"/>
      <c r="B422" s="226"/>
      <c r="C422" s="186"/>
      <c r="D422" s="85"/>
      <c r="E422" s="79"/>
      <c r="F422" s="79"/>
    </row>
    <row r="423" ht="14.25" customHeight="1">
      <c r="A423" s="79"/>
      <c r="B423" s="226"/>
      <c r="C423" s="186"/>
      <c r="D423" s="85"/>
      <c r="E423" s="79"/>
      <c r="F423" s="79"/>
    </row>
    <row r="424" ht="14.25" customHeight="1">
      <c r="A424" s="79"/>
      <c r="B424" s="226"/>
      <c r="C424" s="186"/>
      <c r="D424" s="85"/>
      <c r="E424" s="79"/>
      <c r="F424" s="79"/>
    </row>
    <row r="425" ht="14.25" customHeight="1">
      <c r="A425" s="79"/>
      <c r="B425" s="226"/>
      <c r="C425" s="186"/>
      <c r="D425" s="85"/>
      <c r="E425" s="79"/>
      <c r="F425" s="79"/>
    </row>
    <row r="426" ht="14.25" customHeight="1">
      <c r="A426" s="79"/>
      <c r="B426" s="226"/>
      <c r="C426" s="186"/>
      <c r="D426" s="85"/>
      <c r="E426" s="79"/>
      <c r="F426" s="79"/>
    </row>
    <row r="427" ht="14.25" customHeight="1">
      <c r="A427" s="79"/>
      <c r="B427" s="226"/>
      <c r="C427" s="186"/>
      <c r="D427" s="85"/>
      <c r="E427" s="79"/>
      <c r="F427" s="79"/>
    </row>
    <row r="428" ht="14.25" customHeight="1">
      <c r="A428" s="79"/>
      <c r="B428" s="226"/>
      <c r="C428" s="186"/>
      <c r="D428" s="85"/>
      <c r="E428" s="79"/>
      <c r="F428" s="79"/>
    </row>
    <row r="429" ht="14.25" customHeight="1">
      <c r="A429" s="79"/>
      <c r="B429" s="226"/>
      <c r="C429" s="186"/>
      <c r="D429" s="85"/>
      <c r="E429" s="79"/>
      <c r="F429" s="79"/>
    </row>
    <row r="430" ht="14.25" customHeight="1">
      <c r="A430" s="79"/>
      <c r="B430" s="226"/>
      <c r="C430" s="186"/>
      <c r="D430" s="85"/>
      <c r="E430" s="79"/>
      <c r="F430" s="79"/>
    </row>
    <row r="431" ht="14.25" customHeight="1">
      <c r="A431" s="79"/>
      <c r="B431" s="226"/>
      <c r="C431" s="186"/>
      <c r="D431" s="85"/>
      <c r="E431" s="79"/>
      <c r="F431" s="79"/>
    </row>
    <row r="432" ht="14.25" customHeight="1">
      <c r="A432" s="79"/>
      <c r="B432" s="226"/>
      <c r="C432" s="186"/>
      <c r="D432" s="85"/>
      <c r="E432" s="79"/>
      <c r="F432" s="79"/>
    </row>
    <row r="433" ht="14.25" customHeight="1">
      <c r="A433" s="79"/>
      <c r="B433" s="226"/>
      <c r="C433" s="186"/>
      <c r="D433" s="85"/>
      <c r="E433" s="79"/>
      <c r="F433" s="79"/>
    </row>
    <row r="434" ht="14.25" customHeight="1">
      <c r="A434" s="79"/>
      <c r="B434" s="226"/>
      <c r="C434" s="186"/>
      <c r="D434" s="85"/>
      <c r="E434" s="79"/>
      <c r="F434" s="79"/>
    </row>
    <row r="435" ht="14.25" customHeight="1">
      <c r="A435" s="79"/>
      <c r="B435" s="226"/>
      <c r="C435" s="186"/>
      <c r="D435" s="85"/>
      <c r="E435" s="79"/>
      <c r="F435" s="79"/>
    </row>
    <row r="436" ht="14.25" customHeight="1">
      <c r="A436" s="79"/>
      <c r="B436" s="226"/>
      <c r="C436" s="186"/>
      <c r="D436" s="85"/>
      <c r="E436" s="79"/>
      <c r="F436" s="79"/>
    </row>
    <row r="437" ht="14.25" customHeight="1">
      <c r="A437" s="79"/>
      <c r="B437" s="226"/>
      <c r="C437" s="186"/>
      <c r="D437" s="85"/>
      <c r="E437" s="79"/>
      <c r="F437" s="79"/>
    </row>
    <row r="438" ht="14.25" customHeight="1">
      <c r="A438" s="79"/>
      <c r="B438" s="226"/>
      <c r="C438" s="186"/>
      <c r="D438" s="85"/>
      <c r="E438" s="79"/>
      <c r="F438" s="79"/>
    </row>
    <row r="439" ht="14.25" customHeight="1">
      <c r="A439" s="79"/>
      <c r="B439" s="226"/>
      <c r="C439" s="186"/>
      <c r="D439" s="85"/>
      <c r="E439" s="79"/>
      <c r="F439" s="79"/>
    </row>
    <row r="440" ht="14.25" customHeight="1">
      <c r="A440" s="79"/>
      <c r="B440" s="226"/>
      <c r="C440" s="186"/>
      <c r="D440" s="85"/>
      <c r="E440" s="79"/>
      <c r="F440" s="79"/>
    </row>
    <row r="441" ht="14.25" customHeight="1">
      <c r="A441" s="79"/>
      <c r="B441" s="226"/>
      <c r="C441" s="186"/>
      <c r="D441" s="85"/>
      <c r="E441" s="79"/>
      <c r="F441" s="79"/>
    </row>
    <row r="442" ht="14.25" customHeight="1">
      <c r="A442" s="79"/>
      <c r="B442" s="226"/>
      <c r="C442" s="186"/>
      <c r="D442" s="85"/>
      <c r="E442" s="79"/>
      <c r="F442" s="79"/>
    </row>
    <row r="443" ht="14.25" customHeight="1">
      <c r="A443" s="79"/>
      <c r="B443" s="226"/>
      <c r="C443" s="186"/>
      <c r="D443" s="85"/>
      <c r="E443" s="79"/>
      <c r="F443" s="79"/>
    </row>
    <row r="444" ht="14.25" customHeight="1">
      <c r="A444" s="79"/>
      <c r="B444" s="226"/>
      <c r="C444" s="186"/>
      <c r="D444" s="85"/>
      <c r="E444" s="79"/>
      <c r="F444" s="79"/>
    </row>
    <row r="445" ht="14.25" customHeight="1">
      <c r="A445" s="79"/>
      <c r="B445" s="226"/>
      <c r="C445" s="186"/>
      <c r="D445" s="85"/>
      <c r="E445" s="79"/>
      <c r="F445" s="79"/>
    </row>
    <row r="446" ht="14.25" customHeight="1">
      <c r="A446" s="79"/>
      <c r="B446" s="226"/>
      <c r="C446" s="186"/>
      <c r="D446" s="85"/>
      <c r="E446" s="79"/>
      <c r="F446" s="79"/>
    </row>
    <row r="447" ht="14.25" customHeight="1">
      <c r="A447" s="79"/>
      <c r="B447" s="226"/>
      <c r="C447" s="186"/>
      <c r="D447" s="85"/>
      <c r="E447" s="79"/>
      <c r="F447" s="79"/>
    </row>
    <row r="448" ht="14.25" customHeight="1">
      <c r="A448" s="79"/>
      <c r="B448" s="226"/>
      <c r="C448" s="186"/>
      <c r="D448" s="85"/>
      <c r="E448" s="79"/>
      <c r="F448" s="79"/>
    </row>
    <row r="449" ht="14.25" customHeight="1">
      <c r="A449" s="79"/>
      <c r="B449" s="226"/>
      <c r="C449" s="186"/>
      <c r="D449" s="85"/>
      <c r="E449" s="79"/>
      <c r="F449" s="79"/>
    </row>
    <row r="450" ht="14.25" customHeight="1">
      <c r="A450" s="79"/>
      <c r="B450" s="226"/>
      <c r="C450" s="186"/>
      <c r="D450" s="85"/>
      <c r="E450" s="79"/>
      <c r="F450" s="79"/>
    </row>
    <row r="451" ht="14.25" customHeight="1">
      <c r="A451" s="79"/>
      <c r="B451" s="226"/>
      <c r="C451" s="186"/>
      <c r="D451" s="85"/>
      <c r="E451" s="79"/>
      <c r="F451" s="79"/>
    </row>
    <row r="452" ht="14.25" customHeight="1">
      <c r="A452" s="79"/>
      <c r="B452" s="226"/>
      <c r="C452" s="186"/>
      <c r="D452" s="85"/>
      <c r="E452" s="79"/>
      <c r="F452" s="79"/>
    </row>
    <row r="453" ht="14.25" customHeight="1">
      <c r="A453" s="79"/>
      <c r="B453" s="226"/>
      <c r="C453" s="186"/>
      <c r="D453" s="85"/>
      <c r="E453" s="79"/>
      <c r="F453" s="79"/>
    </row>
    <row r="454" ht="14.25" customHeight="1">
      <c r="A454" s="79"/>
      <c r="B454" s="226"/>
      <c r="C454" s="186"/>
      <c r="D454" s="85"/>
      <c r="E454" s="79"/>
      <c r="F454" s="79"/>
    </row>
    <row r="455" ht="14.25" customHeight="1">
      <c r="A455" s="79"/>
      <c r="B455" s="226"/>
      <c r="C455" s="186"/>
      <c r="D455" s="85"/>
      <c r="E455" s="79"/>
      <c r="F455" s="79"/>
    </row>
    <row r="456" ht="14.25" customHeight="1">
      <c r="A456" s="79"/>
      <c r="B456" s="226"/>
      <c r="C456" s="186"/>
      <c r="D456" s="85"/>
      <c r="E456" s="79"/>
      <c r="F456" s="79"/>
    </row>
    <row r="457" ht="14.25" customHeight="1">
      <c r="A457" s="79"/>
      <c r="B457" s="226"/>
      <c r="C457" s="186"/>
      <c r="D457" s="85"/>
      <c r="E457" s="79"/>
      <c r="F457" s="79"/>
    </row>
    <row r="458" ht="14.25" customHeight="1">
      <c r="A458" s="79"/>
      <c r="B458" s="226"/>
      <c r="C458" s="186"/>
      <c r="D458" s="85"/>
      <c r="E458" s="79"/>
      <c r="F458" s="79"/>
    </row>
    <row r="459" ht="14.25" customHeight="1">
      <c r="A459" s="79"/>
      <c r="B459" s="226"/>
      <c r="C459" s="186"/>
      <c r="D459" s="85"/>
      <c r="E459" s="79"/>
      <c r="F459" s="79"/>
    </row>
    <row r="460" ht="14.25" customHeight="1">
      <c r="A460" s="79"/>
      <c r="B460" s="226"/>
      <c r="C460" s="186"/>
      <c r="D460" s="85"/>
      <c r="E460" s="79"/>
      <c r="F460" s="79"/>
    </row>
    <row r="461" ht="14.25" customHeight="1">
      <c r="A461" s="79"/>
      <c r="B461" s="226"/>
      <c r="C461" s="186"/>
      <c r="D461" s="85"/>
      <c r="E461" s="79"/>
      <c r="F461" s="79"/>
    </row>
    <row r="462" ht="14.25" customHeight="1">
      <c r="A462" s="79"/>
      <c r="B462" s="226"/>
      <c r="C462" s="186"/>
      <c r="D462" s="85"/>
      <c r="E462" s="79"/>
      <c r="F462" s="79"/>
    </row>
    <row r="463" ht="14.25" customHeight="1">
      <c r="A463" s="79"/>
      <c r="B463" s="226"/>
      <c r="C463" s="186"/>
      <c r="D463" s="85"/>
      <c r="E463" s="79"/>
      <c r="F463" s="79"/>
    </row>
    <row r="464" ht="14.25" customHeight="1">
      <c r="A464" s="79"/>
      <c r="B464" s="226"/>
      <c r="C464" s="186"/>
      <c r="D464" s="85"/>
      <c r="E464" s="79"/>
      <c r="F464" s="79"/>
    </row>
    <row r="465" ht="14.25" customHeight="1">
      <c r="A465" s="79"/>
      <c r="B465" s="226"/>
      <c r="C465" s="186"/>
      <c r="D465" s="85"/>
      <c r="E465" s="79"/>
      <c r="F465" s="79"/>
    </row>
    <row r="466" ht="14.25" customHeight="1">
      <c r="A466" s="79"/>
      <c r="B466" s="226"/>
      <c r="C466" s="186"/>
      <c r="D466" s="85"/>
      <c r="E466" s="79"/>
      <c r="F466" s="79"/>
    </row>
    <row r="467" ht="14.25" customHeight="1">
      <c r="A467" s="79"/>
      <c r="B467" s="226"/>
      <c r="C467" s="186"/>
      <c r="D467" s="85"/>
      <c r="E467" s="79"/>
      <c r="F467" s="79"/>
    </row>
    <row r="468" ht="14.25" customHeight="1">
      <c r="A468" s="79"/>
      <c r="B468" s="226"/>
      <c r="C468" s="186"/>
      <c r="D468" s="85"/>
      <c r="E468" s="79"/>
      <c r="F468" s="79"/>
    </row>
    <row r="469" ht="14.25" customHeight="1">
      <c r="A469" s="79"/>
      <c r="B469" s="226"/>
      <c r="C469" s="186"/>
      <c r="D469" s="85"/>
      <c r="E469" s="79"/>
      <c r="F469" s="79"/>
    </row>
    <row r="470" ht="14.25" customHeight="1">
      <c r="A470" s="79"/>
      <c r="B470" s="226"/>
      <c r="C470" s="186"/>
      <c r="D470" s="85"/>
      <c r="E470" s="79"/>
      <c r="F470" s="79"/>
    </row>
    <row r="471" ht="14.25" customHeight="1">
      <c r="A471" s="79"/>
      <c r="B471" s="226"/>
      <c r="C471" s="186"/>
      <c r="D471" s="85"/>
      <c r="E471" s="79"/>
      <c r="F471" s="79"/>
    </row>
    <row r="472" ht="14.25" customHeight="1">
      <c r="A472" s="79"/>
      <c r="B472" s="226"/>
      <c r="C472" s="186"/>
      <c r="D472" s="85"/>
      <c r="E472" s="79"/>
      <c r="F472" s="79"/>
    </row>
    <row r="473" ht="14.25" customHeight="1">
      <c r="A473" s="79"/>
      <c r="B473" s="226"/>
      <c r="C473" s="186"/>
      <c r="D473" s="85"/>
      <c r="E473" s="79"/>
      <c r="F473" s="79"/>
    </row>
    <row r="474" ht="14.25" customHeight="1">
      <c r="A474" s="79"/>
      <c r="B474" s="226"/>
      <c r="C474" s="186"/>
      <c r="D474" s="85"/>
      <c r="E474" s="79"/>
      <c r="F474" s="79"/>
    </row>
    <row r="475" ht="14.25" customHeight="1">
      <c r="A475" s="79"/>
      <c r="B475" s="226"/>
      <c r="C475" s="186"/>
      <c r="D475" s="85"/>
      <c r="E475" s="79"/>
      <c r="F475" s="79"/>
    </row>
    <row r="476" ht="14.25" customHeight="1">
      <c r="A476" s="79"/>
      <c r="B476" s="226"/>
      <c r="C476" s="186"/>
      <c r="D476" s="85"/>
      <c r="E476" s="79"/>
      <c r="F476" s="79"/>
    </row>
    <row r="477" ht="14.25" customHeight="1">
      <c r="A477" s="79"/>
      <c r="B477" s="226"/>
      <c r="C477" s="186"/>
      <c r="D477" s="85"/>
      <c r="E477" s="79"/>
      <c r="F477" s="79"/>
    </row>
    <row r="478" ht="14.25" customHeight="1">
      <c r="A478" s="79"/>
      <c r="B478" s="226"/>
      <c r="C478" s="186"/>
      <c r="D478" s="85"/>
      <c r="E478" s="79"/>
      <c r="F478" s="79"/>
    </row>
    <row r="479" ht="14.25" customHeight="1">
      <c r="A479" s="79"/>
      <c r="B479" s="226"/>
      <c r="C479" s="186"/>
      <c r="D479" s="85"/>
      <c r="E479" s="79"/>
      <c r="F479" s="79"/>
    </row>
    <row r="480" ht="14.25" customHeight="1">
      <c r="A480" s="79"/>
      <c r="B480" s="226"/>
      <c r="C480" s="186"/>
      <c r="D480" s="85"/>
      <c r="E480" s="79"/>
      <c r="F480" s="79"/>
    </row>
    <row r="481" ht="14.25" customHeight="1">
      <c r="A481" s="79"/>
      <c r="B481" s="226"/>
      <c r="C481" s="186"/>
      <c r="D481" s="85"/>
      <c r="E481" s="79"/>
      <c r="F481" s="79"/>
    </row>
    <row r="482" ht="14.25" customHeight="1">
      <c r="A482" s="79"/>
      <c r="B482" s="226"/>
      <c r="C482" s="186"/>
      <c r="D482" s="85"/>
      <c r="E482" s="79"/>
      <c r="F482" s="79"/>
    </row>
    <row r="483" ht="14.25" customHeight="1">
      <c r="A483" s="79"/>
      <c r="B483" s="226"/>
      <c r="C483" s="186"/>
      <c r="D483" s="85"/>
      <c r="E483" s="79"/>
      <c r="F483" s="79"/>
    </row>
    <row r="484" ht="14.25" customHeight="1">
      <c r="A484" s="79"/>
      <c r="B484" s="226"/>
      <c r="C484" s="186"/>
      <c r="D484" s="85"/>
      <c r="E484" s="79"/>
      <c r="F484" s="79"/>
    </row>
    <row r="485" ht="14.25" customHeight="1">
      <c r="A485" s="79"/>
      <c r="B485" s="226"/>
      <c r="C485" s="186"/>
      <c r="D485" s="85"/>
      <c r="E485" s="79"/>
      <c r="F485" s="79"/>
    </row>
    <row r="486" ht="14.25" customHeight="1">
      <c r="A486" s="79"/>
      <c r="B486" s="226"/>
      <c r="C486" s="186"/>
      <c r="D486" s="85"/>
      <c r="E486" s="79"/>
      <c r="F486" s="79"/>
    </row>
    <row r="487" ht="14.25" customHeight="1">
      <c r="A487" s="79"/>
      <c r="B487" s="226"/>
      <c r="C487" s="186"/>
      <c r="D487" s="85"/>
      <c r="E487" s="79"/>
      <c r="F487" s="79"/>
    </row>
    <row r="488" ht="14.25" customHeight="1">
      <c r="A488" s="79"/>
      <c r="B488" s="226"/>
      <c r="C488" s="186"/>
      <c r="D488" s="85"/>
      <c r="E488" s="79"/>
      <c r="F488" s="79"/>
    </row>
    <row r="489" ht="14.25" customHeight="1">
      <c r="A489" s="79"/>
      <c r="B489" s="226"/>
      <c r="C489" s="186"/>
      <c r="D489" s="85"/>
      <c r="E489" s="79"/>
      <c r="F489" s="79"/>
    </row>
    <row r="490" ht="14.25" customHeight="1">
      <c r="A490" s="79"/>
      <c r="B490" s="226"/>
      <c r="C490" s="186"/>
      <c r="D490" s="85"/>
      <c r="E490" s="79"/>
      <c r="F490" s="79"/>
    </row>
    <row r="491" ht="14.25" customHeight="1">
      <c r="A491" s="79"/>
      <c r="B491" s="226"/>
      <c r="C491" s="186"/>
      <c r="D491" s="85"/>
      <c r="E491" s="79"/>
      <c r="F491" s="79"/>
    </row>
    <row r="492" ht="14.25" customHeight="1">
      <c r="A492" s="79"/>
      <c r="B492" s="226"/>
      <c r="C492" s="186"/>
      <c r="D492" s="85"/>
      <c r="E492" s="79"/>
      <c r="F492" s="79"/>
    </row>
    <row r="493" ht="14.25" customHeight="1">
      <c r="A493" s="79"/>
      <c r="B493" s="226"/>
      <c r="C493" s="186"/>
      <c r="D493" s="85"/>
      <c r="E493" s="79"/>
      <c r="F493" s="79"/>
    </row>
    <row r="494" ht="14.25" customHeight="1">
      <c r="A494" s="79"/>
      <c r="B494" s="226"/>
      <c r="C494" s="186"/>
      <c r="D494" s="85"/>
      <c r="E494" s="79"/>
      <c r="F494" s="79"/>
    </row>
    <row r="495" ht="14.25" customHeight="1">
      <c r="A495" s="79"/>
      <c r="B495" s="226"/>
      <c r="C495" s="186"/>
      <c r="D495" s="85"/>
      <c r="E495" s="79"/>
      <c r="F495" s="79"/>
    </row>
    <row r="496" ht="14.25" customHeight="1">
      <c r="A496" s="79"/>
      <c r="B496" s="226"/>
      <c r="C496" s="186"/>
      <c r="D496" s="85"/>
      <c r="E496" s="79"/>
      <c r="F496" s="79"/>
    </row>
    <row r="497" ht="14.25" customHeight="1">
      <c r="A497" s="79"/>
      <c r="B497" s="226"/>
      <c r="C497" s="186"/>
      <c r="D497" s="85"/>
      <c r="E497" s="79"/>
      <c r="F497" s="79"/>
    </row>
    <row r="498" ht="14.25" customHeight="1">
      <c r="A498" s="79"/>
      <c r="B498" s="226"/>
      <c r="C498" s="186"/>
      <c r="D498" s="85"/>
      <c r="E498" s="79"/>
      <c r="F498" s="79"/>
    </row>
    <row r="499" ht="14.25" customHeight="1">
      <c r="A499" s="79"/>
      <c r="B499" s="226"/>
      <c r="C499" s="186"/>
      <c r="D499" s="85"/>
      <c r="E499" s="79"/>
      <c r="F499" s="79"/>
    </row>
    <row r="500" ht="14.25" customHeight="1">
      <c r="A500" s="79"/>
      <c r="B500" s="226"/>
      <c r="C500" s="186"/>
      <c r="D500" s="85"/>
      <c r="E500" s="79"/>
      <c r="F500" s="79"/>
    </row>
    <row r="501" ht="14.25" customHeight="1">
      <c r="A501" s="79"/>
      <c r="B501" s="226"/>
      <c r="C501" s="186"/>
      <c r="D501" s="85"/>
      <c r="E501" s="79"/>
      <c r="F501" s="79"/>
    </row>
    <row r="502" ht="14.25" customHeight="1">
      <c r="A502" s="79"/>
      <c r="B502" s="226"/>
      <c r="C502" s="186"/>
      <c r="D502" s="85"/>
      <c r="E502" s="79"/>
      <c r="F502" s="79"/>
    </row>
    <row r="503" ht="14.25" customHeight="1">
      <c r="A503" s="79"/>
      <c r="B503" s="226"/>
      <c r="C503" s="186"/>
      <c r="D503" s="85"/>
      <c r="E503" s="79"/>
      <c r="F503" s="79"/>
    </row>
    <row r="504" ht="14.25" customHeight="1">
      <c r="A504" s="79"/>
      <c r="B504" s="226"/>
      <c r="C504" s="186"/>
      <c r="D504" s="85"/>
      <c r="E504" s="79"/>
      <c r="F504" s="79"/>
    </row>
    <row r="505" ht="14.25" customHeight="1">
      <c r="A505" s="79"/>
      <c r="B505" s="226"/>
      <c r="C505" s="186"/>
      <c r="D505" s="85"/>
      <c r="E505" s="79"/>
      <c r="F505" s="79"/>
    </row>
    <row r="506" ht="14.25" customHeight="1">
      <c r="A506" s="79"/>
      <c r="B506" s="226"/>
      <c r="C506" s="186"/>
      <c r="D506" s="85"/>
      <c r="E506" s="79"/>
      <c r="F506" s="79"/>
    </row>
    <row r="507" ht="14.25" customHeight="1">
      <c r="A507" s="79"/>
      <c r="B507" s="226"/>
      <c r="C507" s="186"/>
      <c r="D507" s="85"/>
      <c r="E507" s="79"/>
      <c r="F507" s="79"/>
    </row>
    <row r="508" ht="14.25" customHeight="1">
      <c r="A508" s="79"/>
      <c r="B508" s="226"/>
      <c r="C508" s="186"/>
      <c r="D508" s="85"/>
      <c r="E508" s="79"/>
      <c r="F508" s="79"/>
    </row>
    <row r="509" ht="14.25" customHeight="1">
      <c r="A509" s="79"/>
      <c r="B509" s="226"/>
      <c r="C509" s="186"/>
      <c r="D509" s="85"/>
      <c r="E509" s="79"/>
      <c r="F509" s="79"/>
    </row>
    <row r="510" ht="14.25" customHeight="1">
      <c r="A510" s="79"/>
      <c r="B510" s="226"/>
      <c r="C510" s="186"/>
      <c r="D510" s="85"/>
      <c r="E510" s="79"/>
      <c r="F510" s="79"/>
    </row>
    <row r="511" ht="14.25" customHeight="1">
      <c r="A511" s="79"/>
      <c r="B511" s="226"/>
      <c r="C511" s="186"/>
      <c r="D511" s="85"/>
      <c r="E511" s="79"/>
      <c r="F511" s="79"/>
    </row>
    <row r="512" ht="14.25" customHeight="1">
      <c r="A512" s="79"/>
      <c r="B512" s="226"/>
      <c r="C512" s="186"/>
      <c r="D512" s="85"/>
      <c r="E512" s="79"/>
      <c r="F512" s="79"/>
    </row>
    <row r="513" ht="14.25" customHeight="1">
      <c r="A513" s="79"/>
      <c r="B513" s="226"/>
      <c r="C513" s="186"/>
      <c r="D513" s="85"/>
      <c r="E513" s="79"/>
      <c r="F513" s="79"/>
    </row>
    <row r="514" ht="14.25" customHeight="1">
      <c r="A514" s="79"/>
      <c r="B514" s="226"/>
      <c r="C514" s="186"/>
      <c r="D514" s="85"/>
      <c r="E514" s="79"/>
      <c r="F514" s="79"/>
    </row>
    <row r="515" ht="14.25" customHeight="1">
      <c r="A515" s="79"/>
      <c r="B515" s="226"/>
      <c r="C515" s="186"/>
      <c r="D515" s="85"/>
      <c r="E515" s="79"/>
      <c r="F515" s="79"/>
    </row>
    <row r="516" ht="14.25" customHeight="1">
      <c r="A516" s="79"/>
      <c r="B516" s="226"/>
      <c r="C516" s="186"/>
      <c r="D516" s="85"/>
      <c r="E516" s="79"/>
      <c r="F516" s="79"/>
    </row>
    <row r="517" ht="14.25" customHeight="1">
      <c r="A517" s="79"/>
      <c r="B517" s="226"/>
      <c r="C517" s="186"/>
      <c r="D517" s="85"/>
      <c r="E517" s="79"/>
      <c r="F517" s="79"/>
    </row>
    <row r="518" ht="14.25" customHeight="1">
      <c r="A518" s="79"/>
      <c r="B518" s="226"/>
      <c r="C518" s="186"/>
      <c r="D518" s="85"/>
      <c r="E518" s="79"/>
      <c r="F518" s="79"/>
    </row>
    <row r="519" ht="14.25" customHeight="1">
      <c r="A519" s="79"/>
      <c r="B519" s="226"/>
      <c r="C519" s="186"/>
      <c r="D519" s="85"/>
      <c r="E519" s="79"/>
      <c r="F519" s="79"/>
    </row>
    <row r="520" ht="14.25" customHeight="1">
      <c r="A520" s="79"/>
      <c r="B520" s="226"/>
      <c r="C520" s="186"/>
      <c r="D520" s="85"/>
      <c r="E520" s="79"/>
      <c r="F520" s="79"/>
    </row>
    <row r="521" ht="14.25" customHeight="1">
      <c r="A521" s="79"/>
      <c r="B521" s="226"/>
      <c r="C521" s="186"/>
      <c r="D521" s="85"/>
      <c r="E521" s="79"/>
      <c r="F521" s="79"/>
    </row>
    <row r="522" ht="14.25" customHeight="1">
      <c r="A522" s="79"/>
      <c r="B522" s="226"/>
      <c r="C522" s="186"/>
      <c r="D522" s="85"/>
      <c r="E522" s="79"/>
      <c r="F522" s="79"/>
    </row>
    <row r="523" ht="14.25" customHeight="1">
      <c r="A523" s="79"/>
      <c r="B523" s="226"/>
      <c r="C523" s="186"/>
      <c r="D523" s="85"/>
      <c r="E523" s="79"/>
      <c r="F523" s="79"/>
    </row>
    <row r="524" ht="14.25" customHeight="1">
      <c r="A524" s="79"/>
      <c r="B524" s="226"/>
      <c r="C524" s="186"/>
      <c r="D524" s="85"/>
      <c r="E524" s="79"/>
      <c r="F524" s="79"/>
    </row>
    <row r="525" ht="14.25" customHeight="1">
      <c r="A525" s="79"/>
      <c r="B525" s="226"/>
      <c r="C525" s="186"/>
      <c r="D525" s="85"/>
      <c r="E525" s="79"/>
      <c r="F525" s="79"/>
    </row>
    <row r="526" ht="14.25" customHeight="1">
      <c r="A526" s="79"/>
      <c r="B526" s="226"/>
      <c r="C526" s="186"/>
      <c r="D526" s="85"/>
      <c r="E526" s="79"/>
      <c r="F526" s="79"/>
    </row>
    <row r="527" ht="14.25" customHeight="1">
      <c r="A527" s="79"/>
      <c r="B527" s="226"/>
      <c r="C527" s="186"/>
      <c r="D527" s="85"/>
      <c r="E527" s="79"/>
      <c r="F527" s="79"/>
    </row>
    <row r="528" ht="14.25" customHeight="1">
      <c r="A528" s="79"/>
      <c r="B528" s="226"/>
      <c r="C528" s="186"/>
      <c r="D528" s="85"/>
      <c r="E528" s="79"/>
      <c r="F528" s="79"/>
    </row>
    <row r="529" ht="14.25" customHeight="1">
      <c r="A529" s="79"/>
      <c r="B529" s="226"/>
      <c r="C529" s="186"/>
      <c r="D529" s="85"/>
      <c r="E529" s="79"/>
      <c r="F529" s="79"/>
    </row>
    <row r="530" ht="14.25" customHeight="1">
      <c r="A530" s="79"/>
      <c r="B530" s="226"/>
      <c r="C530" s="186"/>
      <c r="D530" s="85"/>
      <c r="E530" s="79"/>
      <c r="F530" s="79"/>
    </row>
    <row r="531" ht="14.25" customHeight="1">
      <c r="A531" s="79"/>
      <c r="B531" s="226"/>
      <c r="C531" s="186"/>
      <c r="D531" s="85"/>
      <c r="E531" s="79"/>
      <c r="F531" s="79"/>
    </row>
    <row r="532" ht="14.25" customHeight="1">
      <c r="A532" s="79"/>
      <c r="B532" s="226"/>
      <c r="C532" s="186"/>
      <c r="D532" s="85"/>
      <c r="E532" s="79"/>
      <c r="F532" s="79"/>
    </row>
    <row r="533" ht="14.25" customHeight="1">
      <c r="A533" s="79"/>
      <c r="B533" s="226"/>
      <c r="C533" s="186"/>
      <c r="D533" s="85"/>
      <c r="E533" s="79"/>
      <c r="F533" s="79"/>
    </row>
    <row r="534" ht="14.25" customHeight="1">
      <c r="A534" s="79"/>
      <c r="B534" s="226"/>
      <c r="C534" s="186"/>
      <c r="D534" s="85"/>
      <c r="E534" s="79"/>
      <c r="F534" s="79"/>
    </row>
    <row r="535" ht="14.25" customHeight="1">
      <c r="A535" s="79"/>
      <c r="B535" s="226"/>
      <c r="C535" s="186"/>
      <c r="D535" s="85"/>
      <c r="E535" s="79"/>
      <c r="F535" s="79"/>
    </row>
    <row r="536" ht="14.25" customHeight="1">
      <c r="A536" s="79"/>
      <c r="B536" s="226"/>
      <c r="C536" s="186"/>
      <c r="D536" s="85"/>
      <c r="E536" s="79"/>
      <c r="F536" s="79"/>
    </row>
    <row r="537" ht="14.25" customHeight="1">
      <c r="A537" s="79"/>
      <c r="B537" s="226"/>
      <c r="C537" s="186"/>
      <c r="D537" s="85"/>
      <c r="E537" s="79"/>
      <c r="F537" s="79"/>
    </row>
    <row r="538" ht="14.25" customHeight="1">
      <c r="A538" s="79"/>
      <c r="B538" s="226"/>
      <c r="C538" s="186"/>
      <c r="D538" s="85"/>
      <c r="E538" s="79"/>
      <c r="F538" s="79"/>
    </row>
    <row r="539" ht="14.25" customHeight="1">
      <c r="A539" s="79"/>
      <c r="B539" s="226"/>
      <c r="C539" s="186"/>
      <c r="D539" s="85"/>
      <c r="E539" s="79"/>
      <c r="F539" s="79"/>
    </row>
    <row r="540" ht="14.25" customHeight="1">
      <c r="A540" s="79"/>
      <c r="B540" s="226"/>
      <c r="C540" s="186"/>
      <c r="D540" s="85"/>
      <c r="E540" s="79"/>
      <c r="F540" s="79"/>
    </row>
    <row r="541" ht="14.25" customHeight="1">
      <c r="A541" s="79"/>
      <c r="B541" s="226"/>
      <c r="C541" s="186"/>
      <c r="D541" s="85"/>
      <c r="E541" s="79"/>
      <c r="F541" s="79"/>
    </row>
    <row r="542" ht="14.25" customHeight="1">
      <c r="A542" s="79"/>
      <c r="B542" s="226"/>
      <c r="C542" s="186"/>
      <c r="D542" s="85"/>
      <c r="E542" s="79"/>
      <c r="F542" s="79"/>
    </row>
    <row r="543" ht="14.25" customHeight="1">
      <c r="A543" s="79"/>
      <c r="B543" s="226"/>
      <c r="C543" s="186"/>
      <c r="D543" s="85"/>
      <c r="E543" s="79"/>
      <c r="F543" s="79"/>
    </row>
    <row r="544" ht="14.25" customHeight="1">
      <c r="A544" s="79"/>
      <c r="B544" s="226"/>
      <c r="C544" s="186"/>
      <c r="D544" s="85"/>
      <c r="E544" s="79"/>
      <c r="F544" s="79"/>
    </row>
    <row r="545" ht="14.25" customHeight="1">
      <c r="A545" s="79"/>
      <c r="B545" s="226"/>
      <c r="C545" s="186"/>
      <c r="D545" s="85"/>
      <c r="E545" s="79"/>
      <c r="F545" s="79"/>
    </row>
    <row r="546" ht="14.25" customHeight="1">
      <c r="A546" s="79"/>
      <c r="B546" s="226"/>
      <c r="C546" s="186"/>
      <c r="D546" s="85"/>
      <c r="E546" s="79"/>
      <c r="F546" s="79"/>
    </row>
    <row r="547" ht="14.25" customHeight="1">
      <c r="A547" s="79"/>
      <c r="B547" s="226"/>
      <c r="C547" s="186"/>
      <c r="D547" s="85"/>
      <c r="E547" s="79"/>
      <c r="F547" s="79"/>
    </row>
    <row r="548" ht="14.25" customHeight="1">
      <c r="A548" s="79"/>
      <c r="B548" s="226"/>
      <c r="C548" s="186"/>
      <c r="D548" s="85"/>
      <c r="E548" s="79"/>
      <c r="F548" s="79"/>
    </row>
    <row r="549" ht="14.25" customHeight="1">
      <c r="A549" s="79"/>
      <c r="B549" s="226"/>
      <c r="C549" s="186"/>
      <c r="D549" s="85"/>
      <c r="E549" s="79"/>
      <c r="F549" s="79"/>
    </row>
    <row r="550" ht="14.25" customHeight="1">
      <c r="A550" s="79"/>
      <c r="B550" s="226"/>
      <c r="C550" s="186"/>
      <c r="D550" s="85"/>
      <c r="E550" s="79"/>
      <c r="F550" s="79"/>
    </row>
    <row r="551" ht="14.25" customHeight="1">
      <c r="A551" s="79"/>
      <c r="B551" s="226"/>
      <c r="C551" s="186"/>
      <c r="D551" s="85"/>
      <c r="E551" s="79"/>
      <c r="F551" s="79"/>
    </row>
    <row r="552" ht="14.25" customHeight="1">
      <c r="A552" s="79"/>
      <c r="B552" s="226"/>
      <c r="C552" s="186"/>
      <c r="D552" s="85"/>
      <c r="E552" s="79"/>
      <c r="F552" s="79"/>
    </row>
    <row r="553" ht="14.25" customHeight="1">
      <c r="A553" s="79"/>
      <c r="B553" s="226"/>
      <c r="C553" s="186"/>
      <c r="D553" s="85"/>
      <c r="E553" s="79"/>
      <c r="F553" s="79"/>
    </row>
    <row r="554" ht="14.25" customHeight="1">
      <c r="A554" s="79"/>
      <c r="B554" s="226"/>
      <c r="C554" s="186"/>
      <c r="D554" s="85"/>
      <c r="E554" s="79"/>
      <c r="F554" s="79"/>
    </row>
    <row r="555" ht="14.25" customHeight="1">
      <c r="A555" s="79"/>
      <c r="B555" s="226"/>
      <c r="C555" s="186"/>
      <c r="D555" s="85"/>
      <c r="E555" s="79"/>
      <c r="F555" s="79"/>
    </row>
    <row r="556" ht="14.25" customHeight="1">
      <c r="A556" s="79"/>
      <c r="B556" s="226"/>
      <c r="C556" s="186"/>
      <c r="D556" s="85"/>
      <c r="E556" s="79"/>
      <c r="F556" s="79"/>
    </row>
    <row r="557" ht="14.25" customHeight="1">
      <c r="A557" s="79"/>
      <c r="B557" s="226"/>
      <c r="C557" s="186"/>
      <c r="D557" s="85"/>
      <c r="E557" s="79"/>
      <c r="F557" s="79"/>
    </row>
    <row r="558" ht="14.25" customHeight="1">
      <c r="A558" s="79"/>
      <c r="B558" s="226"/>
      <c r="C558" s="186"/>
      <c r="D558" s="85"/>
      <c r="E558" s="79"/>
      <c r="F558" s="79"/>
    </row>
    <row r="559" ht="14.25" customHeight="1">
      <c r="A559" s="79"/>
      <c r="B559" s="226"/>
      <c r="C559" s="186"/>
      <c r="D559" s="85"/>
      <c r="E559" s="79"/>
      <c r="F559" s="79"/>
    </row>
    <row r="560" ht="14.25" customHeight="1">
      <c r="A560" s="79"/>
      <c r="B560" s="226"/>
      <c r="C560" s="186"/>
      <c r="D560" s="85"/>
      <c r="E560" s="79"/>
      <c r="F560" s="79"/>
    </row>
    <row r="561" ht="14.25" customHeight="1">
      <c r="A561" s="79"/>
      <c r="B561" s="226"/>
      <c r="C561" s="186"/>
      <c r="D561" s="85"/>
      <c r="E561" s="79"/>
      <c r="F561" s="79"/>
    </row>
    <row r="562" ht="14.25" customHeight="1">
      <c r="A562" s="79"/>
      <c r="B562" s="226"/>
      <c r="C562" s="186"/>
      <c r="D562" s="85"/>
      <c r="E562" s="79"/>
      <c r="F562" s="79"/>
    </row>
    <row r="563" ht="14.25" customHeight="1">
      <c r="A563" s="79"/>
      <c r="B563" s="226"/>
      <c r="C563" s="186"/>
      <c r="D563" s="85"/>
      <c r="E563" s="79"/>
      <c r="F563" s="79"/>
    </row>
    <row r="564" ht="14.25" customHeight="1">
      <c r="A564" s="79"/>
      <c r="B564" s="226"/>
      <c r="C564" s="186"/>
      <c r="D564" s="85"/>
      <c r="E564" s="79"/>
      <c r="F564" s="79"/>
    </row>
    <row r="565" ht="14.25" customHeight="1">
      <c r="A565" s="79"/>
      <c r="B565" s="226"/>
      <c r="C565" s="186"/>
      <c r="D565" s="85"/>
      <c r="E565" s="79"/>
      <c r="F565" s="79"/>
    </row>
    <row r="566" ht="14.25" customHeight="1">
      <c r="A566" s="79"/>
      <c r="B566" s="226"/>
      <c r="C566" s="186"/>
      <c r="D566" s="85"/>
      <c r="E566" s="79"/>
      <c r="F566" s="79"/>
    </row>
    <row r="567" ht="14.25" customHeight="1">
      <c r="A567" s="79"/>
      <c r="B567" s="226"/>
      <c r="C567" s="186"/>
      <c r="D567" s="85"/>
      <c r="E567" s="79"/>
      <c r="F567" s="79"/>
    </row>
    <row r="568" ht="14.25" customHeight="1">
      <c r="A568" s="79"/>
      <c r="B568" s="226"/>
      <c r="C568" s="186"/>
      <c r="D568" s="85"/>
      <c r="E568" s="79"/>
      <c r="F568" s="79"/>
    </row>
    <row r="569" ht="14.25" customHeight="1">
      <c r="A569" s="79"/>
      <c r="B569" s="226"/>
      <c r="C569" s="186"/>
      <c r="D569" s="85"/>
      <c r="E569" s="79"/>
      <c r="F569" s="79"/>
    </row>
    <row r="570" ht="14.25" customHeight="1">
      <c r="A570" s="79"/>
      <c r="B570" s="226"/>
      <c r="C570" s="186"/>
      <c r="D570" s="85"/>
      <c r="E570" s="79"/>
      <c r="F570" s="79"/>
    </row>
    <row r="571" ht="14.25" customHeight="1">
      <c r="A571" s="79"/>
      <c r="B571" s="226"/>
      <c r="C571" s="186"/>
      <c r="D571" s="85"/>
      <c r="E571" s="79"/>
      <c r="F571" s="79"/>
    </row>
    <row r="572" ht="14.25" customHeight="1">
      <c r="A572" s="79"/>
      <c r="B572" s="226"/>
      <c r="C572" s="186"/>
      <c r="D572" s="85"/>
      <c r="E572" s="79"/>
      <c r="F572" s="79"/>
    </row>
    <row r="573" ht="14.25" customHeight="1">
      <c r="A573" s="79"/>
      <c r="B573" s="226"/>
      <c r="C573" s="186"/>
      <c r="D573" s="85"/>
      <c r="E573" s="79"/>
      <c r="F573" s="79"/>
    </row>
    <row r="574" ht="14.25" customHeight="1">
      <c r="A574" s="79"/>
      <c r="B574" s="226"/>
      <c r="C574" s="186"/>
      <c r="D574" s="85"/>
      <c r="E574" s="79"/>
      <c r="F574" s="79"/>
    </row>
    <row r="575" ht="14.25" customHeight="1">
      <c r="A575" s="79"/>
      <c r="B575" s="226"/>
      <c r="C575" s="186"/>
      <c r="D575" s="85"/>
      <c r="E575" s="79"/>
      <c r="F575" s="79"/>
    </row>
    <row r="576" ht="14.25" customHeight="1">
      <c r="A576" s="79"/>
      <c r="B576" s="226"/>
      <c r="C576" s="186"/>
      <c r="D576" s="85"/>
      <c r="E576" s="79"/>
      <c r="F576" s="79"/>
    </row>
    <row r="577" ht="14.25" customHeight="1">
      <c r="A577" s="79"/>
      <c r="B577" s="226"/>
      <c r="C577" s="186"/>
      <c r="D577" s="85"/>
      <c r="E577" s="79"/>
      <c r="F577" s="79"/>
    </row>
    <row r="578" ht="14.25" customHeight="1">
      <c r="A578" s="79"/>
      <c r="B578" s="226"/>
      <c r="C578" s="186"/>
      <c r="D578" s="85"/>
      <c r="E578" s="79"/>
      <c r="F578" s="79"/>
    </row>
    <row r="579" ht="14.25" customHeight="1">
      <c r="A579" s="79"/>
      <c r="B579" s="226"/>
      <c r="C579" s="186"/>
      <c r="D579" s="85"/>
      <c r="E579" s="79"/>
      <c r="F579" s="79"/>
    </row>
    <row r="580" ht="14.25" customHeight="1">
      <c r="A580" s="79"/>
      <c r="B580" s="226"/>
      <c r="C580" s="186"/>
      <c r="D580" s="85"/>
      <c r="E580" s="79"/>
      <c r="F580" s="79"/>
    </row>
    <row r="581" ht="14.25" customHeight="1">
      <c r="A581" s="79"/>
      <c r="B581" s="226"/>
      <c r="C581" s="186"/>
      <c r="D581" s="85"/>
      <c r="E581" s="79"/>
      <c r="F581" s="79"/>
    </row>
    <row r="582" ht="14.25" customHeight="1">
      <c r="A582" s="79"/>
      <c r="B582" s="226"/>
      <c r="C582" s="186"/>
      <c r="D582" s="85"/>
      <c r="E582" s="79"/>
      <c r="F582" s="79"/>
    </row>
    <row r="583" ht="14.25" customHeight="1">
      <c r="A583" s="79"/>
      <c r="B583" s="226"/>
      <c r="C583" s="186"/>
      <c r="D583" s="85"/>
      <c r="E583" s="79"/>
      <c r="F583" s="79"/>
    </row>
    <row r="584" ht="14.25" customHeight="1">
      <c r="A584" s="79"/>
      <c r="B584" s="226"/>
      <c r="C584" s="186"/>
      <c r="D584" s="85"/>
      <c r="E584" s="79"/>
      <c r="F584" s="79"/>
    </row>
    <row r="585" ht="14.25" customHeight="1">
      <c r="A585" s="79"/>
      <c r="B585" s="226"/>
      <c r="C585" s="186"/>
      <c r="D585" s="85"/>
      <c r="E585" s="79"/>
      <c r="F585" s="79"/>
    </row>
    <row r="586" ht="14.25" customHeight="1">
      <c r="A586" s="79"/>
      <c r="B586" s="226"/>
      <c r="C586" s="186"/>
      <c r="D586" s="85"/>
      <c r="E586" s="79"/>
      <c r="F586" s="79"/>
    </row>
    <row r="587" ht="14.25" customHeight="1">
      <c r="A587" s="79"/>
      <c r="B587" s="226"/>
      <c r="C587" s="186"/>
      <c r="D587" s="85"/>
      <c r="E587" s="79"/>
      <c r="F587" s="79"/>
    </row>
    <row r="588" ht="14.25" customHeight="1">
      <c r="A588" s="79"/>
      <c r="B588" s="226"/>
      <c r="C588" s="186"/>
      <c r="D588" s="85"/>
      <c r="E588" s="79"/>
      <c r="F588" s="79"/>
    </row>
    <row r="589" ht="14.25" customHeight="1">
      <c r="A589" s="79"/>
      <c r="B589" s="226"/>
      <c r="C589" s="186"/>
      <c r="D589" s="85"/>
      <c r="E589" s="79"/>
      <c r="F589" s="79"/>
    </row>
    <row r="590" ht="14.25" customHeight="1">
      <c r="A590" s="79"/>
      <c r="B590" s="226"/>
      <c r="C590" s="186"/>
      <c r="D590" s="85"/>
      <c r="E590" s="79"/>
      <c r="F590" s="79"/>
    </row>
    <row r="591" ht="14.25" customHeight="1">
      <c r="A591" s="79"/>
      <c r="B591" s="226"/>
      <c r="C591" s="186"/>
      <c r="D591" s="85"/>
      <c r="E591" s="79"/>
      <c r="F591" s="79"/>
    </row>
    <row r="592" ht="14.25" customHeight="1">
      <c r="A592" s="79"/>
      <c r="B592" s="226"/>
      <c r="C592" s="186"/>
      <c r="D592" s="85"/>
      <c r="E592" s="79"/>
      <c r="F592" s="79"/>
    </row>
    <row r="593" ht="14.25" customHeight="1">
      <c r="A593" s="79"/>
      <c r="B593" s="226"/>
      <c r="C593" s="186"/>
      <c r="D593" s="85"/>
      <c r="E593" s="79"/>
      <c r="F593" s="79"/>
    </row>
    <row r="594" ht="14.25" customHeight="1">
      <c r="A594" s="79"/>
      <c r="B594" s="226"/>
      <c r="C594" s="186"/>
      <c r="D594" s="85"/>
      <c r="E594" s="79"/>
      <c r="F594" s="79"/>
    </row>
    <row r="595" ht="14.25" customHeight="1">
      <c r="A595" s="79"/>
      <c r="B595" s="226"/>
      <c r="C595" s="186"/>
      <c r="D595" s="85"/>
      <c r="E595" s="79"/>
      <c r="F595" s="79"/>
    </row>
    <row r="596" ht="14.25" customHeight="1">
      <c r="A596" s="79"/>
      <c r="B596" s="226"/>
      <c r="C596" s="186"/>
      <c r="D596" s="85"/>
      <c r="E596" s="79"/>
      <c r="F596" s="79"/>
    </row>
    <row r="597" ht="14.25" customHeight="1">
      <c r="A597" s="79"/>
      <c r="B597" s="226"/>
      <c r="C597" s="186"/>
      <c r="D597" s="85"/>
      <c r="E597" s="79"/>
      <c r="F597" s="79"/>
    </row>
    <row r="598" ht="14.25" customHeight="1">
      <c r="A598" s="79"/>
      <c r="B598" s="226"/>
      <c r="C598" s="186"/>
      <c r="D598" s="85"/>
      <c r="E598" s="79"/>
      <c r="F598" s="79"/>
    </row>
    <row r="599" ht="14.25" customHeight="1">
      <c r="A599" s="79"/>
      <c r="B599" s="226"/>
      <c r="C599" s="186"/>
      <c r="D599" s="85"/>
      <c r="E599" s="79"/>
      <c r="F599" s="79"/>
    </row>
    <row r="600" ht="14.25" customHeight="1">
      <c r="A600" s="79"/>
      <c r="B600" s="226"/>
      <c r="C600" s="186"/>
      <c r="D600" s="85"/>
      <c r="E600" s="79"/>
      <c r="F600" s="79"/>
    </row>
    <row r="601" ht="14.25" customHeight="1">
      <c r="A601" s="79"/>
      <c r="B601" s="226"/>
      <c r="C601" s="186"/>
      <c r="D601" s="85"/>
      <c r="E601" s="79"/>
      <c r="F601" s="79"/>
    </row>
    <row r="602" ht="14.25" customHeight="1">
      <c r="A602" s="79"/>
      <c r="B602" s="226"/>
      <c r="C602" s="186"/>
      <c r="D602" s="85"/>
      <c r="E602" s="79"/>
      <c r="F602" s="79"/>
    </row>
    <row r="603" ht="14.25" customHeight="1">
      <c r="A603" s="79"/>
      <c r="B603" s="226"/>
      <c r="C603" s="186"/>
      <c r="D603" s="85"/>
      <c r="E603" s="79"/>
      <c r="F603" s="79"/>
    </row>
    <row r="604" ht="14.25" customHeight="1">
      <c r="A604" s="79"/>
      <c r="B604" s="226"/>
      <c r="C604" s="186"/>
      <c r="D604" s="85"/>
      <c r="E604" s="79"/>
      <c r="F604" s="79"/>
    </row>
    <row r="605" ht="14.25" customHeight="1">
      <c r="A605" s="79"/>
      <c r="B605" s="226"/>
      <c r="C605" s="186"/>
      <c r="D605" s="85"/>
      <c r="E605" s="79"/>
      <c r="F605" s="79"/>
    </row>
    <row r="606" ht="14.25" customHeight="1">
      <c r="A606" s="79"/>
      <c r="B606" s="226"/>
      <c r="C606" s="186"/>
      <c r="D606" s="85"/>
      <c r="E606" s="79"/>
      <c r="F606" s="79"/>
    </row>
    <row r="607" ht="14.25" customHeight="1">
      <c r="A607" s="79"/>
      <c r="B607" s="226"/>
      <c r="C607" s="186"/>
      <c r="D607" s="85"/>
      <c r="E607" s="79"/>
      <c r="F607" s="79"/>
    </row>
    <row r="608" ht="14.25" customHeight="1">
      <c r="A608" s="79"/>
      <c r="B608" s="226"/>
      <c r="C608" s="186"/>
      <c r="D608" s="85"/>
      <c r="E608" s="79"/>
      <c r="F608" s="79"/>
    </row>
    <row r="609" ht="14.25" customHeight="1">
      <c r="A609" s="79"/>
      <c r="B609" s="226"/>
      <c r="C609" s="186"/>
      <c r="D609" s="85"/>
      <c r="E609" s="79"/>
      <c r="F609" s="79"/>
    </row>
    <row r="610" ht="14.25" customHeight="1">
      <c r="A610" s="79"/>
      <c r="B610" s="226"/>
      <c r="C610" s="186"/>
      <c r="D610" s="85"/>
      <c r="E610" s="79"/>
      <c r="F610" s="79"/>
    </row>
    <row r="611" ht="14.25" customHeight="1">
      <c r="A611" s="79"/>
      <c r="B611" s="226"/>
      <c r="C611" s="186"/>
      <c r="D611" s="85"/>
      <c r="E611" s="79"/>
      <c r="F611" s="79"/>
    </row>
    <row r="612" ht="14.25" customHeight="1">
      <c r="A612" s="79"/>
      <c r="B612" s="226"/>
      <c r="C612" s="186"/>
      <c r="D612" s="85"/>
      <c r="E612" s="79"/>
      <c r="F612" s="79"/>
    </row>
    <row r="613" ht="14.25" customHeight="1">
      <c r="A613" s="79"/>
      <c r="B613" s="226"/>
      <c r="C613" s="186"/>
      <c r="D613" s="85"/>
      <c r="E613" s="79"/>
      <c r="F613" s="79"/>
    </row>
    <row r="614" ht="14.25" customHeight="1">
      <c r="A614" s="79"/>
      <c r="B614" s="226"/>
      <c r="C614" s="186"/>
      <c r="D614" s="85"/>
      <c r="E614" s="79"/>
      <c r="F614" s="79"/>
    </row>
    <row r="615" ht="14.25" customHeight="1">
      <c r="A615" s="79"/>
      <c r="B615" s="226"/>
      <c r="C615" s="186"/>
      <c r="D615" s="85"/>
      <c r="E615" s="79"/>
      <c r="F615" s="79"/>
    </row>
    <row r="616" ht="14.25" customHeight="1">
      <c r="A616" s="79"/>
      <c r="B616" s="226"/>
      <c r="C616" s="186"/>
      <c r="D616" s="85"/>
      <c r="E616" s="79"/>
      <c r="F616" s="79"/>
    </row>
    <row r="617" ht="14.25" customHeight="1">
      <c r="A617" s="79"/>
      <c r="B617" s="226"/>
      <c r="C617" s="186"/>
      <c r="D617" s="85"/>
      <c r="E617" s="79"/>
      <c r="F617" s="79"/>
    </row>
    <row r="618" ht="14.25" customHeight="1">
      <c r="A618" s="79"/>
      <c r="B618" s="226"/>
      <c r="C618" s="186"/>
      <c r="D618" s="85"/>
      <c r="E618" s="79"/>
      <c r="F618" s="79"/>
    </row>
    <row r="619" ht="14.25" customHeight="1">
      <c r="A619" s="79"/>
      <c r="B619" s="226"/>
      <c r="C619" s="186"/>
      <c r="D619" s="85"/>
      <c r="E619" s="79"/>
      <c r="F619" s="79"/>
    </row>
    <row r="620" ht="14.25" customHeight="1">
      <c r="A620" s="79"/>
      <c r="B620" s="226"/>
      <c r="C620" s="186"/>
      <c r="D620" s="85"/>
      <c r="E620" s="79"/>
      <c r="F620" s="79"/>
    </row>
    <row r="621" ht="14.25" customHeight="1">
      <c r="A621" s="79"/>
      <c r="B621" s="226"/>
      <c r="C621" s="186"/>
      <c r="D621" s="85"/>
      <c r="E621" s="79"/>
      <c r="F621" s="79"/>
    </row>
    <row r="622" ht="14.25" customHeight="1">
      <c r="A622" s="79"/>
      <c r="B622" s="226"/>
      <c r="C622" s="186"/>
      <c r="D622" s="85"/>
      <c r="E622" s="79"/>
      <c r="F622" s="79"/>
    </row>
    <row r="623" ht="14.25" customHeight="1">
      <c r="A623" s="79"/>
      <c r="B623" s="226"/>
      <c r="C623" s="186"/>
      <c r="D623" s="85"/>
      <c r="E623" s="79"/>
      <c r="F623" s="79"/>
    </row>
    <row r="624" ht="14.25" customHeight="1">
      <c r="A624" s="79"/>
      <c r="B624" s="226"/>
      <c r="C624" s="186"/>
      <c r="D624" s="85"/>
      <c r="E624" s="79"/>
      <c r="F624" s="79"/>
    </row>
    <row r="625" ht="14.25" customHeight="1">
      <c r="A625" s="79"/>
      <c r="B625" s="226"/>
      <c r="C625" s="186"/>
      <c r="D625" s="85"/>
      <c r="E625" s="79"/>
      <c r="F625" s="79"/>
    </row>
    <row r="626" ht="14.25" customHeight="1">
      <c r="A626" s="79"/>
      <c r="B626" s="226"/>
      <c r="C626" s="186"/>
      <c r="D626" s="85"/>
      <c r="E626" s="79"/>
      <c r="F626" s="79"/>
    </row>
    <row r="627" ht="14.25" customHeight="1">
      <c r="A627" s="79"/>
      <c r="B627" s="226"/>
      <c r="C627" s="186"/>
      <c r="D627" s="85"/>
      <c r="E627" s="79"/>
      <c r="F627" s="79"/>
    </row>
    <row r="628" ht="14.25" customHeight="1">
      <c r="A628" s="79"/>
      <c r="B628" s="226"/>
      <c r="C628" s="186"/>
      <c r="D628" s="85"/>
      <c r="E628" s="79"/>
      <c r="F628" s="79"/>
    </row>
    <row r="629" ht="14.25" customHeight="1">
      <c r="A629" s="79"/>
      <c r="B629" s="226"/>
      <c r="C629" s="186"/>
      <c r="D629" s="85"/>
      <c r="E629" s="79"/>
      <c r="F629" s="79"/>
    </row>
    <row r="630" ht="14.25" customHeight="1">
      <c r="A630" s="79"/>
      <c r="B630" s="226"/>
      <c r="C630" s="186"/>
      <c r="D630" s="85"/>
      <c r="E630" s="79"/>
      <c r="F630" s="79"/>
    </row>
    <row r="631" ht="14.25" customHeight="1">
      <c r="A631" s="79"/>
      <c r="B631" s="226"/>
      <c r="C631" s="186"/>
      <c r="D631" s="85"/>
      <c r="E631" s="79"/>
      <c r="F631" s="79"/>
    </row>
    <row r="632" ht="14.25" customHeight="1">
      <c r="A632" s="79"/>
      <c r="B632" s="226"/>
      <c r="C632" s="186"/>
      <c r="D632" s="85"/>
      <c r="E632" s="79"/>
      <c r="F632" s="79"/>
    </row>
    <row r="633" ht="14.25" customHeight="1">
      <c r="A633" s="79"/>
      <c r="B633" s="226"/>
      <c r="C633" s="186"/>
      <c r="D633" s="85"/>
      <c r="E633" s="79"/>
      <c r="F633" s="79"/>
    </row>
    <row r="634" ht="14.25" customHeight="1">
      <c r="A634" s="79"/>
      <c r="B634" s="226"/>
      <c r="C634" s="186"/>
      <c r="D634" s="85"/>
      <c r="E634" s="79"/>
      <c r="F634" s="79"/>
    </row>
    <row r="635" ht="14.25" customHeight="1">
      <c r="A635" s="79"/>
      <c r="B635" s="226"/>
      <c r="C635" s="186"/>
      <c r="D635" s="85"/>
      <c r="E635" s="79"/>
      <c r="F635" s="79"/>
    </row>
    <row r="636" ht="14.25" customHeight="1">
      <c r="A636" s="79"/>
      <c r="B636" s="226"/>
      <c r="C636" s="186"/>
      <c r="D636" s="85"/>
      <c r="E636" s="79"/>
      <c r="F636" s="79"/>
    </row>
    <row r="637" ht="14.25" customHeight="1">
      <c r="A637" s="79"/>
      <c r="B637" s="226"/>
      <c r="C637" s="186"/>
      <c r="D637" s="85"/>
      <c r="E637" s="79"/>
      <c r="F637" s="79"/>
    </row>
    <row r="638" ht="14.25" customHeight="1">
      <c r="A638" s="79"/>
      <c r="B638" s="226"/>
      <c r="C638" s="186"/>
      <c r="D638" s="85"/>
      <c r="E638" s="79"/>
      <c r="F638" s="79"/>
    </row>
    <row r="639" ht="14.25" customHeight="1">
      <c r="A639" s="79"/>
      <c r="B639" s="226"/>
      <c r="C639" s="186"/>
      <c r="D639" s="85"/>
      <c r="E639" s="79"/>
      <c r="F639" s="79"/>
    </row>
    <row r="640" ht="14.25" customHeight="1">
      <c r="A640" s="79"/>
      <c r="B640" s="226"/>
      <c r="C640" s="186"/>
      <c r="D640" s="85"/>
      <c r="E640" s="79"/>
      <c r="F640" s="79"/>
    </row>
    <row r="641" ht="14.25" customHeight="1">
      <c r="A641" s="79"/>
      <c r="B641" s="226"/>
      <c r="C641" s="186"/>
      <c r="D641" s="85"/>
      <c r="E641" s="79"/>
      <c r="F641" s="79"/>
    </row>
    <row r="642" ht="14.25" customHeight="1">
      <c r="A642" s="79"/>
      <c r="B642" s="226"/>
      <c r="C642" s="186"/>
      <c r="D642" s="85"/>
      <c r="E642" s="79"/>
      <c r="F642" s="79"/>
    </row>
    <row r="643" ht="14.25" customHeight="1">
      <c r="A643" s="79"/>
      <c r="B643" s="226"/>
      <c r="C643" s="186"/>
      <c r="D643" s="85"/>
      <c r="E643" s="79"/>
      <c r="F643" s="79"/>
    </row>
    <row r="644" ht="14.25" customHeight="1">
      <c r="A644" s="79"/>
      <c r="B644" s="226"/>
      <c r="C644" s="186"/>
      <c r="D644" s="85"/>
      <c r="E644" s="79"/>
      <c r="F644" s="79"/>
    </row>
    <row r="645" ht="14.25" customHeight="1">
      <c r="A645" s="79"/>
      <c r="B645" s="226"/>
      <c r="C645" s="186"/>
      <c r="D645" s="85"/>
      <c r="E645" s="79"/>
      <c r="F645" s="79"/>
    </row>
    <row r="646" ht="14.25" customHeight="1">
      <c r="A646" s="79"/>
      <c r="B646" s="226"/>
      <c r="C646" s="186"/>
      <c r="D646" s="85"/>
      <c r="E646" s="79"/>
      <c r="F646" s="79"/>
    </row>
    <row r="647" ht="14.25" customHeight="1">
      <c r="A647" s="79"/>
      <c r="B647" s="226"/>
      <c r="C647" s="186"/>
      <c r="D647" s="85"/>
      <c r="E647" s="79"/>
      <c r="F647" s="79"/>
    </row>
    <row r="648" ht="14.25" customHeight="1">
      <c r="A648" s="79"/>
      <c r="B648" s="226"/>
      <c r="C648" s="186"/>
      <c r="D648" s="85"/>
      <c r="E648" s="79"/>
      <c r="F648" s="79"/>
    </row>
    <row r="649" ht="14.25" customHeight="1">
      <c r="A649" s="79"/>
      <c r="B649" s="226"/>
      <c r="C649" s="186"/>
      <c r="D649" s="85"/>
      <c r="E649" s="79"/>
      <c r="F649" s="79"/>
    </row>
    <row r="650" ht="14.25" customHeight="1">
      <c r="A650" s="79"/>
      <c r="B650" s="226"/>
      <c r="C650" s="186"/>
      <c r="D650" s="85"/>
      <c r="E650" s="79"/>
      <c r="F650" s="79"/>
    </row>
    <row r="651" ht="14.25" customHeight="1">
      <c r="A651" s="79"/>
      <c r="B651" s="226"/>
      <c r="C651" s="186"/>
      <c r="D651" s="85"/>
      <c r="E651" s="79"/>
      <c r="F651" s="79"/>
    </row>
    <row r="652" ht="14.25" customHeight="1">
      <c r="A652" s="79"/>
      <c r="B652" s="226"/>
      <c r="C652" s="186"/>
      <c r="D652" s="85"/>
      <c r="E652" s="79"/>
      <c r="F652" s="79"/>
    </row>
    <row r="653" ht="14.25" customHeight="1">
      <c r="A653" s="79"/>
      <c r="B653" s="226"/>
      <c r="C653" s="186"/>
      <c r="D653" s="85"/>
      <c r="E653" s="79"/>
      <c r="F653" s="79"/>
    </row>
    <row r="654" ht="14.25" customHeight="1">
      <c r="A654" s="79"/>
      <c r="B654" s="226"/>
      <c r="C654" s="186"/>
      <c r="D654" s="85"/>
      <c r="E654" s="79"/>
      <c r="F654" s="79"/>
    </row>
    <row r="655" ht="14.25" customHeight="1">
      <c r="A655" s="79"/>
      <c r="B655" s="226"/>
      <c r="C655" s="186"/>
      <c r="D655" s="85"/>
      <c r="E655" s="79"/>
      <c r="F655" s="79"/>
    </row>
    <row r="656" ht="14.25" customHeight="1">
      <c r="A656" s="79"/>
      <c r="B656" s="226"/>
      <c r="C656" s="186"/>
      <c r="D656" s="85"/>
      <c r="E656" s="79"/>
      <c r="F656" s="79"/>
    </row>
    <row r="657" ht="14.25" customHeight="1">
      <c r="A657" s="79"/>
      <c r="B657" s="226"/>
      <c r="C657" s="186"/>
      <c r="D657" s="85"/>
      <c r="E657" s="79"/>
      <c r="F657" s="79"/>
    </row>
    <row r="658" ht="14.25" customHeight="1">
      <c r="A658" s="79"/>
      <c r="B658" s="226"/>
      <c r="C658" s="186"/>
      <c r="D658" s="85"/>
      <c r="E658" s="79"/>
      <c r="F658" s="79"/>
    </row>
    <row r="659" ht="14.25" customHeight="1">
      <c r="A659" s="79"/>
      <c r="B659" s="226"/>
      <c r="C659" s="186"/>
      <c r="D659" s="85"/>
      <c r="E659" s="79"/>
      <c r="F659" s="79"/>
    </row>
    <row r="660" ht="14.25" customHeight="1">
      <c r="A660" s="79"/>
      <c r="B660" s="226"/>
      <c r="C660" s="186"/>
      <c r="D660" s="85"/>
      <c r="E660" s="79"/>
      <c r="F660" s="79"/>
    </row>
    <row r="661" ht="14.25" customHeight="1">
      <c r="A661" s="79"/>
      <c r="B661" s="226"/>
      <c r="C661" s="186"/>
      <c r="D661" s="85"/>
      <c r="E661" s="79"/>
      <c r="F661" s="79"/>
    </row>
    <row r="662" ht="14.25" customHeight="1">
      <c r="A662" s="79"/>
      <c r="B662" s="226"/>
      <c r="C662" s="186"/>
      <c r="D662" s="85"/>
      <c r="E662" s="79"/>
      <c r="F662" s="79"/>
    </row>
    <row r="663" ht="14.25" customHeight="1">
      <c r="A663" s="79"/>
      <c r="B663" s="226"/>
      <c r="C663" s="186"/>
      <c r="D663" s="85"/>
      <c r="E663" s="79"/>
      <c r="F663" s="79"/>
    </row>
    <row r="664" ht="14.25" customHeight="1">
      <c r="A664" s="79"/>
      <c r="B664" s="226"/>
      <c r="C664" s="186"/>
      <c r="D664" s="85"/>
      <c r="E664" s="79"/>
      <c r="F664" s="79"/>
    </row>
    <row r="665" ht="14.25" customHeight="1">
      <c r="A665" s="79"/>
      <c r="B665" s="226"/>
      <c r="C665" s="186"/>
      <c r="D665" s="85"/>
      <c r="E665" s="79"/>
      <c r="F665" s="79"/>
    </row>
    <row r="666" ht="14.25" customHeight="1">
      <c r="A666" s="79"/>
      <c r="B666" s="226"/>
      <c r="C666" s="186"/>
      <c r="D666" s="85"/>
      <c r="E666" s="79"/>
      <c r="F666" s="79"/>
    </row>
    <row r="667" ht="14.25" customHeight="1">
      <c r="A667" s="79"/>
      <c r="B667" s="226"/>
      <c r="C667" s="186"/>
      <c r="D667" s="85"/>
      <c r="E667" s="79"/>
      <c r="F667" s="79"/>
    </row>
    <row r="668" ht="14.25" customHeight="1">
      <c r="A668" s="79"/>
      <c r="B668" s="226"/>
      <c r="C668" s="186"/>
      <c r="D668" s="85"/>
      <c r="E668" s="79"/>
      <c r="F668" s="79"/>
    </row>
    <row r="669" ht="14.25" customHeight="1">
      <c r="A669" s="79"/>
      <c r="B669" s="226"/>
      <c r="C669" s="186"/>
      <c r="D669" s="85"/>
      <c r="E669" s="79"/>
      <c r="F669" s="79"/>
    </row>
    <row r="670" ht="14.25" customHeight="1">
      <c r="A670" s="79"/>
      <c r="B670" s="226"/>
      <c r="C670" s="186"/>
      <c r="D670" s="85"/>
      <c r="E670" s="79"/>
      <c r="F670" s="79"/>
    </row>
    <row r="671" ht="14.25" customHeight="1">
      <c r="A671" s="79"/>
      <c r="B671" s="226"/>
      <c r="C671" s="186"/>
      <c r="D671" s="85"/>
      <c r="E671" s="79"/>
      <c r="F671" s="79"/>
    </row>
    <row r="672" ht="14.25" customHeight="1">
      <c r="A672" s="79"/>
      <c r="B672" s="226"/>
      <c r="C672" s="186"/>
      <c r="D672" s="85"/>
      <c r="E672" s="79"/>
      <c r="F672" s="79"/>
    </row>
    <row r="673" ht="14.25" customHeight="1">
      <c r="A673" s="79"/>
      <c r="B673" s="226"/>
      <c r="C673" s="186"/>
      <c r="D673" s="85"/>
      <c r="E673" s="79"/>
      <c r="F673" s="79"/>
    </row>
    <row r="674" ht="14.25" customHeight="1">
      <c r="A674" s="79"/>
      <c r="B674" s="226"/>
      <c r="C674" s="186"/>
      <c r="D674" s="85"/>
      <c r="E674" s="79"/>
      <c r="F674" s="79"/>
    </row>
    <row r="675" ht="14.25" customHeight="1">
      <c r="A675" s="79"/>
      <c r="B675" s="226"/>
      <c r="C675" s="186"/>
      <c r="D675" s="85"/>
      <c r="E675" s="79"/>
      <c r="F675" s="79"/>
    </row>
    <row r="676" ht="14.25" customHeight="1">
      <c r="A676" s="79"/>
      <c r="B676" s="226"/>
      <c r="C676" s="186"/>
      <c r="D676" s="85"/>
      <c r="E676" s="79"/>
      <c r="F676" s="79"/>
    </row>
    <row r="677" ht="14.25" customHeight="1">
      <c r="A677" s="79"/>
      <c r="B677" s="226"/>
      <c r="C677" s="186"/>
      <c r="D677" s="85"/>
      <c r="E677" s="79"/>
      <c r="F677" s="79"/>
    </row>
    <row r="678" ht="14.25" customHeight="1">
      <c r="A678" s="79"/>
      <c r="B678" s="226"/>
      <c r="C678" s="186"/>
      <c r="D678" s="85"/>
      <c r="E678" s="79"/>
      <c r="F678" s="79"/>
    </row>
    <row r="679" ht="14.25" customHeight="1">
      <c r="A679" s="79"/>
      <c r="B679" s="226"/>
      <c r="C679" s="186"/>
      <c r="D679" s="85"/>
      <c r="E679" s="79"/>
      <c r="F679" s="79"/>
    </row>
    <row r="680" ht="14.25" customHeight="1">
      <c r="A680" s="79"/>
      <c r="B680" s="226"/>
      <c r="C680" s="186"/>
      <c r="D680" s="85"/>
      <c r="E680" s="79"/>
      <c r="F680" s="79"/>
    </row>
    <row r="681" ht="14.25" customHeight="1">
      <c r="A681" s="79"/>
      <c r="B681" s="226"/>
      <c r="C681" s="186"/>
      <c r="D681" s="85"/>
      <c r="E681" s="79"/>
      <c r="F681" s="79"/>
    </row>
    <row r="682" ht="14.25" customHeight="1">
      <c r="A682" s="79"/>
      <c r="B682" s="226"/>
      <c r="C682" s="186"/>
      <c r="D682" s="85"/>
      <c r="E682" s="79"/>
      <c r="F682" s="79"/>
    </row>
    <row r="683" ht="14.25" customHeight="1">
      <c r="A683" s="79"/>
      <c r="B683" s="226"/>
      <c r="C683" s="186"/>
      <c r="D683" s="85"/>
      <c r="E683" s="79"/>
      <c r="F683" s="79"/>
    </row>
    <row r="684" ht="14.25" customHeight="1">
      <c r="A684" s="79"/>
      <c r="B684" s="226"/>
      <c r="C684" s="186"/>
      <c r="D684" s="85"/>
      <c r="E684" s="79"/>
      <c r="F684" s="79"/>
    </row>
    <row r="685" ht="14.25" customHeight="1">
      <c r="A685" s="79"/>
      <c r="B685" s="226"/>
      <c r="C685" s="186"/>
      <c r="D685" s="85"/>
      <c r="E685" s="79"/>
      <c r="F685" s="79"/>
    </row>
    <row r="686" ht="14.25" customHeight="1">
      <c r="A686" s="79"/>
      <c r="B686" s="226"/>
      <c r="C686" s="186"/>
      <c r="D686" s="85"/>
      <c r="E686" s="79"/>
      <c r="F686" s="79"/>
    </row>
    <row r="687" ht="14.25" customHeight="1">
      <c r="A687" s="79"/>
      <c r="B687" s="226"/>
      <c r="C687" s="186"/>
      <c r="D687" s="85"/>
      <c r="E687" s="79"/>
      <c r="F687" s="79"/>
    </row>
    <row r="688" ht="14.25" customHeight="1">
      <c r="A688" s="79"/>
      <c r="B688" s="226"/>
      <c r="C688" s="186"/>
      <c r="D688" s="85"/>
      <c r="E688" s="79"/>
      <c r="F688" s="79"/>
    </row>
    <row r="689" ht="14.25" customHeight="1">
      <c r="A689" s="79"/>
      <c r="B689" s="226"/>
      <c r="C689" s="186"/>
      <c r="D689" s="85"/>
      <c r="E689" s="79"/>
      <c r="F689" s="79"/>
    </row>
    <row r="690" ht="14.25" customHeight="1">
      <c r="A690" s="79"/>
      <c r="B690" s="226"/>
      <c r="C690" s="186"/>
      <c r="D690" s="85"/>
      <c r="E690" s="79"/>
      <c r="F690" s="79"/>
    </row>
    <row r="691" ht="14.25" customHeight="1">
      <c r="A691" s="79"/>
      <c r="B691" s="226"/>
      <c r="C691" s="186"/>
      <c r="D691" s="85"/>
      <c r="E691" s="79"/>
      <c r="F691" s="79"/>
    </row>
    <row r="692" ht="14.25" customHeight="1">
      <c r="A692" s="79"/>
      <c r="B692" s="226"/>
      <c r="C692" s="186"/>
      <c r="D692" s="85"/>
      <c r="E692" s="79"/>
      <c r="F692" s="79"/>
    </row>
    <row r="693" ht="14.25" customHeight="1">
      <c r="A693" s="79"/>
      <c r="B693" s="226"/>
      <c r="C693" s="186"/>
      <c r="D693" s="85"/>
      <c r="E693" s="79"/>
      <c r="F693" s="79"/>
    </row>
    <row r="694" ht="14.25" customHeight="1">
      <c r="A694" s="79"/>
      <c r="B694" s="226"/>
      <c r="C694" s="186"/>
      <c r="D694" s="85"/>
      <c r="E694" s="79"/>
      <c r="F694" s="79"/>
    </row>
    <row r="695" ht="14.25" customHeight="1">
      <c r="A695" s="79"/>
      <c r="B695" s="226"/>
      <c r="C695" s="186"/>
      <c r="D695" s="85"/>
      <c r="E695" s="79"/>
      <c r="F695" s="79"/>
    </row>
    <row r="696" ht="14.25" customHeight="1">
      <c r="A696" s="79"/>
      <c r="B696" s="226"/>
      <c r="C696" s="186"/>
      <c r="D696" s="85"/>
      <c r="E696" s="79"/>
      <c r="F696" s="79"/>
    </row>
    <row r="697" ht="14.25" customHeight="1">
      <c r="A697" s="79"/>
      <c r="B697" s="226"/>
      <c r="C697" s="186"/>
      <c r="D697" s="85"/>
      <c r="E697" s="79"/>
      <c r="F697" s="79"/>
    </row>
    <row r="698" ht="14.25" customHeight="1">
      <c r="A698" s="79"/>
      <c r="B698" s="226"/>
      <c r="C698" s="186"/>
      <c r="D698" s="85"/>
      <c r="E698" s="79"/>
      <c r="F698" s="79"/>
    </row>
    <row r="699" ht="14.25" customHeight="1">
      <c r="A699" s="79"/>
      <c r="B699" s="226"/>
      <c r="C699" s="186"/>
      <c r="D699" s="85"/>
      <c r="E699" s="79"/>
      <c r="F699" s="79"/>
    </row>
    <row r="700" ht="14.25" customHeight="1">
      <c r="A700" s="79"/>
      <c r="B700" s="226"/>
      <c r="C700" s="186"/>
      <c r="D700" s="85"/>
      <c r="E700" s="79"/>
      <c r="F700" s="79"/>
    </row>
    <row r="701" ht="14.25" customHeight="1">
      <c r="A701" s="79"/>
      <c r="B701" s="226"/>
      <c r="C701" s="186"/>
      <c r="D701" s="85"/>
      <c r="E701" s="79"/>
      <c r="F701" s="79"/>
    </row>
    <row r="702" ht="14.25" customHeight="1">
      <c r="A702" s="79"/>
      <c r="B702" s="226"/>
      <c r="C702" s="186"/>
      <c r="D702" s="85"/>
      <c r="E702" s="79"/>
      <c r="F702" s="79"/>
    </row>
    <row r="703" ht="14.25" customHeight="1">
      <c r="A703" s="79"/>
      <c r="B703" s="226"/>
      <c r="C703" s="186"/>
      <c r="D703" s="85"/>
      <c r="E703" s="79"/>
      <c r="F703" s="79"/>
    </row>
    <row r="704" ht="14.25" customHeight="1">
      <c r="A704" s="79"/>
      <c r="B704" s="226"/>
      <c r="C704" s="186"/>
      <c r="D704" s="85"/>
      <c r="E704" s="79"/>
      <c r="F704" s="79"/>
    </row>
    <row r="705" ht="14.25" customHeight="1">
      <c r="A705" s="79"/>
      <c r="B705" s="226"/>
      <c r="C705" s="186"/>
      <c r="D705" s="85"/>
      <c r="E705" s="79"/>
      <c r="F705" s="79"/>
    </row>
    <row r="706" ht="14.25" customHeight="1">
      <c r="A706" s="79"/>
      <c r="B706" s="226"/>
      <c r="C706" s="186"/>
      <c r="D706" s="85"/>
      <c r="E706" s="79"/>
      <c r="F706" s="79"/>
    </row>
    <row r="707" ht="14.25" customHeight="1">
      <c r="A707" s="79"/>
      <c r="B707" s="226"/>
      <c r="C707" s="186"/>
      <c r="D707" s="85"/>
      <c r="E707" s="79"/>
      <c r="F707" s="79"/>
    </row>
    <row r="708" ht="14.25" customHeight="1">
      <c r="A708" s="79"/>
      <c r="B708" s="226"/>
      <c r="C708" s="186"/>
      <c r="D708" s="85"/>
      <c r="E708" s="79"/>
      <c r="F708" s="79"/>
    </row>
    <row r="709" ht="14.25" customHeight="1">
      <c r="A709" s="79"/>
      <c r="B709" s="226"/>
      <c r="C709" s="186"/>
      <c r="D709" s="85"/>
      <c r="E709" s="79"/>
      <c r="F709" s="79"/>
    </row>
    <row r="710" ht="14.25" customHeight="1">
      <c r="A710" s="79"/>
      <c r="B710" s="226"/>
      <c r="C710" s="186"/>
      <c r="D710" s="85"/>
      <c r="E710" s="79"/>
      <c r="F710" s="79"/>
    </row>
    <row r="711" ht="14.25" customHeight="1">
      <c r="A711" s="79"/>
      <c r="B711" s="226"/>
      <c r="C711" s="186"/>
      <c r="D711" s="85"/>
      <c r="E711" s="79"/>
      <c r="F711" s="79"/>
    </row>
    <row r="712" ht="14.25" customHeight="1">
      <c r="A712" s="79"/>
      <c r="B712" s="226"/>
      <c r="C712" s="186"/>
      <c r="D712" s="85"/>
      <c r="E712" s="79"/>
      <c r="F712" s="79"/>
    </row>
    <row r="713" ht="14.25" customHeight="1">
      <c r="A713" s="79"/>
      <c r="B713" s="226"/>
      <c r="C713" s="186"/>
      <c r="D713" s="85"/>
      <c r="E713" s="79"/>
      <c r="F713" s="79"/>
    </row>
    <row r="714" ht="14.25" customHeight="1">
      <c r="A714" s="79"/>
      <c r="B714" s="226"/>
      <c r="C714" s="186"/>
      <c r="D714" s="85"/>
      <c r="E714" s="79"/>
      <c r="F714" s="79"/>
    </row>
    <row r="715" ht="14.25" customHeight="1">
      <c r="A715" s="79"/>
      <c r="B715" s="226"/>
      <c r="C715" s="186"/>
      <c r="D715" s="85"/>
      <c r="E715" s="79"/>
      <c r="F715" s="79"/>
    </row>
    <row r="716" ht="14.25" customHeight="1">
      <c r="A716" s="79"/>
      <c r="B716" s="226"/>
      <c r="C716" s="186"/>
      <c r="D716" s="85"/>
      <c r="E716" s="79"/>
      <c r="F716" s="79"/>
    </row>
    <row r="717" ht="14.25" customHeight="1">
      <c r="A717" s="79"/>
      <c r="B717" s="226"/>
      <c r="C717" s="186"/>
      <c r="D717" s="85"/>
      <c r="E717" s="79"/>
      <c r="F717" s="79"/>
    </row>
    <row r="718" ht="14.25" customHeight="1">
      <c r="A718" s="79"/>
      <c r="B718" s="226"/>
      <c r="C718" s="186"/>
      <c r="D718" s="85"/>
      <c r="E718" s="79"/>
      <c r="F718" s="79"/>
    </row>
    <row r="719" ht="14.25" customHeight="1">
      <c r="A719" s="79"/>
      <c r="B719" s="226"/>
      <c r="C719" s="186"/>
      <c r="D719" s="85"/>
      <c r="E719" s="79"/>
      <c r="F719" s="79"/>
    </row>
    <row r="720" ht="14.25" customHeight="1">
      <c r="A720" s="79"/>
      <c r="B720" s="226"/>
      <c r="C720" s="186"/>
      <c r="D720" s="85"/>
      <c r="E720" s="79"/>
      <c r="F720" s="79"/>
    </row>
    <row r="721" ht="14.25" customHeight="1">
      <c r="A721" s="79"/>
      <c r="B721" s="226"/>
      <c r="C721" s="186"/>
      <c r="D721" s="85"/>
      <c r="E721" s="79"/>
      <c r="F721" s="79"/>
    </row>
    <row r="722" ht="14.25" customHeight="1">
      <c r="A722" s="79"/>
      <c r="B722" s="226"/>
      <c r="C722" s="186"/>
      <c r="D722" s="85"/>
      <c r="E722" s="79"/>
      <c r="F722" s="79"/>
    </row>
    <row r="723" ht="14.25" customHeight="1">
      <c r="A723" s="79"/>
      <c r="B723" s="226"/>
      <c r="C723" s="186"/>
      <c r="D723" s="85"/>
      <c r="E723" s="79"/>
      <c r="F723" s="79"/>
    </row>
    <row r="724" ht="14.25" customHeight="1">
      <c r="A724" s="79"/>
      <c r="B724" s="226"/>
      <c r="C724" s="186"/>
      <c r="D724" s="85"/>
      <c r="E724" s="79"/>
      <c r="F724" s="79"/>
    </row>
    <row r="725" ht="14.25" customHeight="1">
      <c r="A725" s="79"/>
      <c r="B725" s="226"/>
      <c r="C725" s="186"/>
      <c r="D725" s="85"/>
      <c r="E725" s="79"/>
      <c r="F725" s="79"/>
    </row>
    <row r="726" ht="14.25" customHeight="1">
      <c r="A726" s="79"/>
      <c r="B726" s="226"/>
      <c r="C726" s="186"/>
      <c r="D726" s="85"/>
      <c r="E726" s="79"/>
      <c r="F726" s="79"/>
    </row>
    <row r="727" ht="14.25" customHeight="1">
      <c r="A727" s="79"/>
      <c r="B727" s="226"/>
      <c r="C727" s="186"/>
      <c r="D727" s="85"/>
      <c r="E727" s="79"/>
      <c r="F727" s="79"/>
    </row>
    <row r="728" ht="14.25" customHeight="1">
      <c r="A728" s="79"/>
      <c r="B728" s="226"/>
      <c r="C728" s="186"/>
      <c r="D728" s="85"/>
      <c r="E728" s="79"/>
      <c r="F728" s="79"/>
    </row>
    <row r="729" ht="14.25" customHeight="1">
      <c r="A729" s="79"/>
      <c r="B729" s="226"/>
      <c r="C729" s="186"/>
      <c r="D729" s="85"/>
      <c r="E729" s="79"/>
      <c r="F729" s="79"/>
    </row>
    <row r="730" ht="14.25" customHeight="1">
      <c r="A730" s="79"/>
      <c r="B730" s="226"/>
      <c r="C730" s="186"/>
      <c r="D730" s="85"/>
      <c r="E730" s="79"/>
      <c r="F730" s="79"/>
    </row>
    <row r="731" ht="14.25" customHeight="1">
      <c r="A731" s="79"/>
      <c r="B731" s="226"/>
      <c r="C731" s="186"/>
      <c r="D731" s="85"/>
      <c r="E731" s="79"/>
      <c r="F731" s="79"/>
    </row>
    <row r="732" ht="14.25" customHeight="1">
      <c r="A732" s="79"/>
      <c r="B732" s="226"/>
      <c r="C732" s="186"/>
      <c r="D732" s="85"/>
      <c r="E732" s="79"/>
      <c r="F732" s="79"/>
    </row>
    <row r="733" ht="14.25" customHeight="1">
      <c r="A733" s="79"/>
      <c r="B733" s="226"/>
      <c r="C733" s="186"/>
      <c r="D733" s="85"/>
      <c r="E733" s="79"/>
      <c r="F733" s="79"/>
    </row>
    <row r="734" ht="14.25" customHeight="1">
      <c r="A734" s="79"/>
      <c r="B734" s="226"/>
      <c r="C734" s="186"/>
      <c r="D734" s="85"/>
      <c r="E734" s="79"/>
      <c r="F734" s="79"/>
    </row>
    <row r="735" ht="14.25" customHeight="1">
      <c r="A735" s="79"/>
      <c r="B735" s="226"/>
      <c r="C735" s="186"/>
      <c r="D735" s="85"/>
      <c r="E735" s="79"/>
      <c r="F735" s="79"/>
    </row>
    <row r="736" ht="14.25" customHeight="1">
      <c r="A736" s="79"/>
      <c r="B736" s="226"/>
      <c r="C736" s="186"/>
      <c r="D736" s="85"/>
      <c r="E736" s="79"/>
      <c r="F736" s="79"/>
    </row>
    <row r="737" ht="14.25" customHeight="1">
      <c r="A737" s="79"/>
      <c r="B737" s="226"/>
      <c r="C737" s="186"/>
      <c r="D737" s="85"/>
      <c r="E737" s="79"/>
      <c r="F737" s="79"/>
    </row>
    <row r="738" ht="14.25" customHeight="1">
      <c r="A738" s="79"/>
      <c r="B738" s="226"/>
      <c r="C738" s="186"/>
      <c r="D738" s="85"/>
      <c r="E738" s="79"/>
      <c r="F738" s="79"/>
    </row>
    <row r="739" ht="14.25" customHeight="1">
      <c r="A739" s="79"/>
      <c r="B739" s="226"/>
      <c r="C739" s="186"/>
      <c r="D739" s="85"/>
      <c r="E739" s="79"/>
      <c r="F739" s="79"/>
    </row>
    <row r="740" ht="14.25" customHeight="1">
      <c r="A740" s="79"/>
      <c r="B740" s="226"/>
      <c r="C740" s="186"/>
      <c r="D740" s="85"/>
      <c r="E740" s="79"/>
      <c r="F740" s="79"/>
    </row>
    <row r="741" ht="14.25" customHeight="1">
      <c r="A741" s="79"/>
      <c r="B741" s="226"/>
      <c r="C741" s="186"/>
      <c r="D741" s="85"/>
      <c r="E741" s="79"/>
      <c r="F741" s="79"/>
    </row>
    <row r="742" ht="14.25" customHeight="1">
      <c r="A742" s="79"/>
      <c r="B742" s="226"/>
      <c r="C742" s="186"/>
      <c r="D742" s="85"/>
      <c r="E742" s="79"/>
      <c r="F742" s="79"/>
    </row>
    <row r="743" ht="14.25" customHeight="1">
      <c r="A743" s="79"/>
      <c r="B743" s="226"/>
      <c r="C743" s="186"/>
      <c r="D743" s="85"/>
      <c r="E743" s="79"/>
      <c r="F743" s="79"/>
    </row>
    <row r="744" ht="14.25" customHeight="1">
      <c r="A744" s="79"/>
      <c r="B744" s="226"/>
      <c r="C744" s="186"/>
      <c r="D744" s="85"/>
      <c r="E744" s="79"/>
      <c r="F744" s="79"/>
    </row>
    <row r="745" ht="14.25" customHeight="1">
      <c r="A745" s="79"/>
      <c r="B745" s="226"/>
      <c r="C745" s="186"/>
      <c r="D745" s="85"/>
      <c r="E745" s="79"/>
      <c r="F745" s="79"/>
    </row>
    <row r="746" ht="14.25" customHeight="1">
      <c r="A746" s="79"/>
      <c r="B746" s="226"/>
      <c r="C746" s="186"/>
      <c r="D746" s="85"/>
      <c r="E746" s="79"/>
      <c r="F746" s="79"/>
    </row>
    <row r="747" ht="14.25" customHeight="1">
      <c r="A747" s="79"/>
      <c r="B747" s="226"/>
      <c r="C747" s="186"/>
      <c r="D747" s="85"/>
      <c r="E747" s="79"/>
      <c r="F747" s="79"/>
    </row>
    <row r="748" ht="14.25" customHeight="1">
      <c r="A748" s="79"/>
      <c r="B748" s="226"/>
      <c r="C748" s="186"/>
      <c r="D748" s="85"/>
      <c r="E748" s="79"/>
      <c r="F748" s="79"/>
    </row>
    <row r="749" ht="14.25" customHeight="1">
      <c r="A749" s="79"/>
      <c r="B749" s="226"/>
      <c r="C749" s="186"/>
      <c r="D749" s="85"/>
      <c r="E749" s="79"/>
      <c r="F749" s="79"/>
    </row>
    <row r="750" ht="14.25" customHeight="1">
      <c r="A750" s="79"/>
      <c r="B750" s="226"/>
      <c r="C750" s="186"/>
      <c r="D750" s="85"/>
      <c r="E750" s="79"/>
      <c r="F750" s="79"/>
    </row>
    <row r="751" ht="14.25" customHeight="1">
      <c r="A751" s="79"/>
      <c r="B751" s="226"/>
      <c r="C751" s="186"/>
      <c r="D751" s="85"/>
      <c r="E751" s="79"/>
      <c r="F751" s="79"/>
    </row>
    <row r="752" ht="14.25" customHeight="1">
      <c r="A752" s="79"/>
      <c r="B752" s="226"/>
      <c r="C752" s="186"/>
      <c r="D752" s="85"/>
      <c r="E752" s="79"/>
      <c r="F752" s="79"/>
    </row>
    <row r="753" ht="14.25" customHeight="1">
      <c r="A753" s="79"/>
      <c r="B753" s="226"/>
      <c r="C753" s="186"/>
      <c r="D753" s="85"/>
      <c r="E753" s="79"/>
      <c r="F753" s="79"/>
    </row>
    <row r="754" ht="14.25" customHeight="1">
      <c r="A754" s="79"/>
      <c r="B754" s="226"/>
      <c r="C754" s="186"/>
      <c r="D754" s="85"/>
      <c r="E754" s="79"/>
      <c r="F754" s="79"/>
    </row>
    <row r="755" ht="14.25" customHeight="1">
      <c r="A755" s="79"/>
      <c r="B755" s="226"/>
      <c r="C755" s="186"/>
      <c r="D755" s="85"/>
      <c r="E755" s="79"/>
      <c r="F755" s="79"/>
    </row>
    <row r="756" ht="14.25" customHeight="1">
      <c r="A756" s="79"/>
      <c r="B756" s="226"/>
      <c r="C756" s="186"/>
      <c r="D756" s="85"/>
      <c r="E756" s="79"/>
      <c r="F756" s="79"/>
    </row>
    <row r="757" ht="14.25" customHeight="1">
      <c r="A757" s="79"/>
      <c r="B757" s="226"/>
      <c r="C757" s="186"/>
      <c r="D757" s="85"/>
      <c r="E757" s="79"/>
      <c r="F757" s="79"/>
    </row>
    <row r="758" ht="14.25" customHeight="1">
      <c r="A758" s="79"/>
      <c r="B758" s="226"/>
      <c r="C758" s="186"/>
      <c r="D758" s="85"/>
      <c r="E758" s="79"/>
      <c r="F758" s="79"/>
    </row>
    <row r="759" ht="14.25" customHeight="1">
      <c r="A759" s="79"/>
      <c r="B759" s="226"/>
      <c r="C759" s="186"/>
      <c r="D759" s="85"/>
      <c r="E759" s="79"/>
      <c r="F759" s="79"/>
    </row>
    <row r="760" ht="14.25" customHeight="1">
      <c r="A760" s="79"/>
      <c r="B760" s="226"/>
      <c r="C760" s="186"/>
      <c r="D760" s="85"/>
      <c r="E760" s="79"/>
      <c r="F760" s="79"/>
    </row>
    <row r="761" ht="14.25" customHeight="1">
      <c r="A761" s="79"/>
      <c r="B761" s="226"/>
      <c r="C761" s="186"/>
      <c r="D761" s="85"/>
      <c r="E761" s="79"/>
      <c r="F761" s="79"/>
    </row>
    <row r="762" ht="14.25" customHeight="1">
      <c r="A762" s="79"/>
      <c r="B762" s="226"/>
      <c r="C762" s="186"/>
      <c r="D762" s="85"/>
      <c r="E762" s="79"/>
      <c r="F762" s="79"/>
    </row>
    <row r="763" ht="14.25" customHeight="1">
      <c r="A763" s="79"/>
      <c r="B763" s="226"/>
      <c r="C763" s="186"/>
      <c r="D763" s="85"/>
      <c r="E763" s="79"/>
      <c r="F763" s="79"/>
    </row>
    <row r="764" ht="14.25" customHeight="1">
      <c r="A764" s="79"/>
      <c r="B764" s="226"/>
      <c r="C764" s="186"/>
      <c r="D764" s="85"/>
      <c r="E764" s="79"/>
      <c r="F764" s="79"/>
    </row>
    <row r="765" ht="14.25" customHeight="1">
      <c r="A765" s="79"/>
      <c r="B765" s="226"/>
      <c r="C765" s="186"/>
      <c r="D765" s="85"/>
      <c r="E765" s="79"/>
      <c r="F765" s="79"/>
    </row>
    <row r="766" ht="14.25" customHeight="1">
      <c r="A766" s="79"/>
      <c r="B766" s="226"/>
      <c r="C766" s="186"/>
      <c r="D766" s="85"/>
      <c r="E766" s="79"/>
      <c r="F766" s="79"/>
    </row>
    <row r="767" ht="14.25" customHeight="1">
      <c r="A767" s="79"/>
      <c r="B767" s="226"/>
      <c r="C767" s="186"/>
      <c r="D767" s="85"/>
      <c r="E767" s="79"/>
      <c r="F767" s="79"/>
    </row>
    <row r="768" ht="14.25" customHeight="1">
      <c r="A768" s="79"/>
      <c r="B768" s="226"/>
      <c r="C768" s="186"/>
      <c r="D768" s="85"/>
      <c r="E768" s="79"/>
      <c r="F768" s="79"/>
    </row>
    <row r="769" ht="14.25" customHeight="1">
      <c r="A769" s="79"/>
      <c r="B769" s="226"/>
      <c r="C769" s="186"/>
      <c r="D769" s="85"/>
      <c r="E769" s="79"/>
      <c r="F769" s="79"/>
    </row>
    <row r="770" ht="14.25" customHeight="1">
      <c r="A770" s="79"/>
      <c r="B770" s="226"/>
      <c r="C770" s="186"/>
      <c r="D770" s="85"/>
      <c r="E770" s="79"/>
      <c r="F770" s="79"/>
    </row>
    <row r="771" ht="14.25" customHeight="1">
      <c r="A771" s="79"/>
      <c r="B771" s="226"/>
      <c r="C771" s="186"/>
      <c r="D771" s="85"/>
      <c r="E771" s="79"/>
      <c r="F771" s="79"/>
    </row>
    <row r="772" ht="14.25" customHeight="1">
      <c r="A772" s="79"/>
      <c r="B772" s="226"/>
      <c r="C772" s="186"/>
      <c r="D772" s="85"/>
      <c r="E772" s="79"/>
      <c r="F772" s="79"/>
    </row>
    <row r="773" ht="14.25" customHeight="1">
      <c r="A773" s="79"/>
      <c r="B773" s="226"/>
      <c r="C773" s="186"/>
      <c r="D773" s="85"/>
      <c r="E773" s="79"/>
      <c r="F773" s="79"/>
    </row>
    <row r="774" ht="14.25" customHeight="1">
      <c r="A774" s="79"/>
      <c r="B774" s="226"/>
      <c r="C774" s="186"/>
      <c r="D774" s="85"/>
      <c r="E774" s="79"/>
      <c r="F774" s="79"/>
    </row>
    <row r="775" ht="14.25" customHeight="1">
      <c r="A775" s="79"/>
      <c r="B775" s="226"/>
      <c r="C775" s="186"/>
      <c r="D775" s="85"/>
      <c r="E775" s="79"/>
      <c r="F775" s="79"/>
    </row>
    <row r="776" ht="14.25" customHeight="1">
      <c r="A776" s="79"/>
      <c r="B776" s="226"/>
      <c r="C776" s="186"/>
      <c r="D776" s="85"/>
      <c r="E776" s="79"/>
      <c r="F776" s="79"/>
    </row>
    <row r="777" ht="14.25" customHeight="1">
      <c r="A777" s="79"/>
      <c r="B777" s="226"/>
      <c r="C777" s="186"/>
      <c r="D777" s="85"/>
      <c r="E777" s="79"/>
      <c r="F777" s="79"/>
    </row>
    <row r="778" ht="14.25" customHeight="1">
      <c r="A778" s="79"/>
      <c r="B778" s="226"/>
      <c r="C778" s="186"/>
      <c r="D778" s="85"/>
      <c r="E778" s="79"/>
      <c r="F778" s="79"/>
    </row>
    <row r="779" ht="14.25" customHeight="1">
      <c r="A779" s="79"/>
      <c r="B779" s="226"/>
      <c r="C779" s="186"/>
      <c r="D779" s="85"/>
      <c r="E779" s="79"/>
      <c r="F779" s="79"/>
    </row>
    <row r="780" ht="14.25" customHeight="1">
      <c r="A780" s="79"/>
      <c r="B780" s="226"/>
      <c r="C780" s="186"/>
      <c r="D780" s="85"/>
      <c r="E780" s="79"/>
      <c r="F780" s="79"/>
    </row>
    <row r="781" ht="14.25" customHeight="1">
      <c r="A781" s="79"/>
      <c r="B781" s="226"/>
      <c r="C781" s="186"/>
      <c r="D781" s="85"/>
      <c r="E781" s="79"/>
      <c r="F781" s="79"/>
    </row>
    <row r="782" ht="14.25" customHeight="1">
      <c r="A782" s="79"/>
      <c r="B782" s="226"/>
      <c r="C782" s="186"/>
      <c r="D782" s="85"/>
      <c r="E782" s="79"/>
      <c r="F782" s="79"/>
    </row>
    <row r="783" ht="14.25" customHeight="1">
      <c r="A783" s="79"/>
      <c r="B783" s="226"/>
      <c r="C783" s="186"/>
      <c r="D783" s="85"/>
      <c r="E783" s="79"/>
      <c r="F783" s="79"/>
    </row>
    <row r="784" ht="14.25" customHeight="1">
      <c r="A784" s="79"/>
      <c r="B784" s="226"/>
      <c r="C784" s="186"/>
      <c r="D784" s="85"/>
      <c r="E784" s="79"/>
      <c r="F784" s="79"/>
    </row>
    <row r="785" ht="14.25" customHeight="1">
      <c r="A785" s="79"/>
      <c r="B785" s="226"/>
      <c r="C785" s="186"/>
      <c r="D785" s="85"/>
      <c r="E785" s="79"/>
      <c r="F785" s="79"/>
    </row>
    <row r="786" ht="14.25" customHeight="1">
      <c r="A786" s="79"/>
      <c r="B786" s="226"/>
      <c r="C786" s="186"/>
      <c r="D786" s="85"/>
      <c r="E786" s="79"/>
      <c r="F786" s="79"/>
    </row>
    <row r="787" ht="14.25" customHeight="1">
      <c r="A787" s="79"/>
      <c r="B787" s="226"/>
      <c r="C787" s="186"/>
      <c r="D787" s="85"/>
      <c r="E787" s="79"/>
      <c r="F787" s="79"/>
    </row>
    <row r="788" ht="14.25" customHeight="1">
      <c r="A788" s="79"/>
      <c r="B788" s="226"/>
      <c r="C788" s="186"/>
      <c r="D788" s="85"/>
      <c r="E788" s="79"/>
      <c r="F788" s="79"/>
    </row>
    <row r="789" ht="14.25" customHeight="1">
      <c r="A789" s="79"/>
      <c r="B789" s="226"/>
      <c r="C789" s="186"/>
      <c r="D789" s="85"/>
      <c r="E789" s="79"/>
      <c r="F789" s="79"/>
    </row>
    <row r="790" ht="14.25" customHeight="1">
      <c r="A790" s="79"/>
      <c r="B790" s="226"/>
      <c r="C790" s="186"/>
      <c r="D790" s="85"/>
      <c r="E790" s="79"/>
      <c r="F790" s="79"/>
    </row>
    <row r="791" ht="14.25" customHeight="1">
      <c r="A791" s="79"/>
      <c r="B791" s="226"/>
      <c r="C791" s="186"/>
      <c r="D791" s="85"/>
      <c r="E791" s="79"/>
      <c r="F791" s="79"/>
    </row>
    <row r="792" ht="14.25" customHeight="1">
      <c r="A792" s="79"/>
      <c r="B792" s="226"/>
      <c r="C792" s="186"/>
      <c r="D792" s="85"/>
      <c r="E792" s="79"/>
      <c r="F792" s="79"/>
    </row>
    <row r="793" ht="14.25" customHeight="1">
      <c r="A793" s="79"/>
      <c r="B793" s="226"/>
      <c r="C793" s="186"/>
      <c r="D793" s="85"/>
      <c r="E793" s="79"/>
      <c r="F793" s="79"/>
    </row>
    <row r="794" ht="14.25" customHeight="1">
      <c r="A794" s="79"/>
      <c r="B794" s="226"/>
      <c r="C794" s="186"/>
      <c r="D794" s="85"/>
      <c r="E794" s="79"/>
      <c r="F794" s="79"/>
    </row>
    <row r="795" ht="14.25" customHeight="1">
      <c r="A795" s="79"/>
      <c r="B795" s="226"/>
      <c r="C795" s="186"/>
      <c r="D795" s="85"/>
      <c r="E795" s="79"/>
      <c r="F795" s="79"/>
    </row>
    <row r="796" ht="14.25" customHeight="1">
      <c r="A796" s="79"/>
      <c r="B796" s="226"/>
      <c r="C796" s="186"/>
      <c r="D796" s="85"/>
      <c r="E796" s="79"/>
      <c r="F796" s="79"/>
    </row>
    <row r="797" ht="14.25" customHeight="1">
      <c r="A797" s="79"/>
      <c r="B797" s="226"/>
      <c r="C797" s="186"/>
      <c r="D797" s="85"/>
      <c r="E797" s="79"/>
      <c r="F797" s="79"/>
    </row>
    <row r="798" ht="14.25" customHeight="1">
      <c r="A798" s="79"/>
      <c r="B798" s="226"/>
      <c r="C798" s="186"/>
      <c r="D798" s="85"/>
      <c r="E798" s="79"/>
      <c r="F798" s="79"/>
    </row>
    <row r="799" ht="14.25" customHeight="1">
      <c r="A799" s="79"/>
      <c r="B799" s="226"/>
      <c r="C799" s="186"/>
      <c r="D799" s="85"/>
      <c r="E799" s="79"/>
      <c r="F799" s="79"/>
    </row>
    <row r="800" ht="14.25" customHeight="1">
      <c r="A800" s="79"/>
      <c r="B800" s="226"/>
      <c r="C800" s="186"/>
      <c r="D800" s="85"/>
      <c r="E800" s="79"/>
      <c r="F800" s="79"/>
    </row>
    <row r="801" ht="14.25" customHeight="1">
      <c r="A801" s="79"/>
      <c r="B801" s="226"/>
      <c r="C801" s="186"/>
      <c r="D801" s="85"/>
      <c r="E801" s="79"/>
      <c r="F801" s="79"/>
    </row>
    <row r="802" ht="14.25" customHeight="1">
      <c r="A802" s="79"/>
      <c r="B802" s="226"/>
      <c r="C802" s="186"/>
      <c r="D802" s="85"/>
      <c r="E802" s="79"/>
      <c r="F802" s="79"/>
    </row>
    <row r="803" ht="14.25" customHeight="1">
      <c r="A803" s="79"/>
      <c r="B803" s="226"/>
      <c r="C803" s="186"/>
      <c r="D803" s="85"/>
      <c r="E803" s="79"/>
      <c r="F803" s="79"/>
    </row>
    <row r="804" ht="14.25" customHeight="1">
      <c r="A804" s="79"/>
      <c r="B804" s="226"/>
      <c r="C804" s="186"/>
      <c r="D804" s="85"/>
      <c r="E804" s="79"/>
      <c r="F804" s="79"/>
    </row>
    <row r="805" ht="14.25" customHeight="1">
      <c r="A805" s="79"/>
      <c r="B805" s="226"/>
      <c r="C805" s="186"/>
      <c r="D805" s="85"/>
      <c r="E805" s="79"/>
      <c r="F805" s="79"/>
    </row>
    <row r="806" ht="14.25" customHeight="1">
      <c r="A806" s="79"/>
      <c r="B806" s="226"/>
      <c r="C806" s="186"/>
      <c r="D806" s="85"/>
      <c r="E806" s="79"/>
      <c r="F806" s="79"/>
    </row>
    <row r="807" ht="14.25" customHeight="1">
      <c r="A807" s="79"/>
      <c r="B807" s="226"/>
      <c r="C807" s="186"/>
      <c r="D807" s="85"/>
      <c r="E807" s="79"/>
      <c r="F807" s="79"/>
    </row>
    <row r="808" ht="14.25" customHeight="1">
      <c r="A808" s="79"/>
      <c r="B808" s="226"/>
      <c r="C808" s="186"/>
      <c r="D808" s="85"/>
      <c r="E808" s="79"/>
      <c r="F808" s="79"/>
    </row>
    <row r="809" ht="14.25" customHeight="1">
      <c r="A809" s="79"/>
      <c r="B809" s="226"/>
      <c r="C809" s="186"/>
      <c r="D809" s="85"/>
      <c r="E809" s="79"/>
      <c r="F809" s="79"/>
    </row>
    <row r="810" ht="14.25" customHeight="1">
      <c r="A810" s="79"/>
      <c r="B810" s="226"/>
      <c r="C810" s="186"/>
      <c r="D810" s="85"/>
      <c r="E810" s="79"/>
      <c r="F810" s="79"/>
    </row>
    <row r="811" ht="14.25" customHeight="1">
      <c r="A811" s="79"/>
      <c r="B811" s="226"/>
      <c r="C811" s="186"/>
      <c r="D811" s="85"/>
      <c r="E811" s="79"/>
      <c r="F811" s="79"/>
    </row>
    <row r="812" ht="14.25" customHeight="1">
      <c r="A812" s="79"/>
      <c r="B812" s="226"/>
      <c r="C812" s="186"/>
      <c r="D812" s="85"/>
      <c r="E812" s="79"/>
      <c r="F812" s="79"/>
    </row>
    <row r="813" ht="14.25" customHeight="1">
      <c r="A813" s="79"/>
      <c r="B813" s="226"/>
      <c r="C813" s="186"/>
      <c r="D813" s="85"/>
      <c r="E813" s="79"/>
      <c r="F813" s="79"/>
    </row>
    <row r="814" ht="14.25" customHeight="1">
      <c r="A814" s="79"/>
      <c r="B814" s="226"/>
      <c r="C814" s="186"/>
      <c r="D814" s="85"/>
      <c r="E814" s="79"/>
      <c r="F814" s="79"/>
    </row>
    <row r="815" ht="14.25" customHeight="1">
      <c r="A815" s="79"/>
      <c r="B815" s="226"/>
      <c r="C815" s="186"/>
      <c r="D815" s="85"/>
      <c r="E815" s="79"/>
      <c r="F815" s="79"/>
    </row>
    <row r="816" ht="14.25" customHeight="1">
      <c r="A816" s="79"/>
      <c r="B816" s="226"/>
      <c r="C816" s="186"/>
      <c r="D816" s="85"/>
      <c r="E816" s="79"/>
      <c r="F816" s="79"/>
    </row>
    <row r="817" ht="14.25" customHeight="1">
      <c r="A817" s="79"/>
      <c r="B817" s="226"/>
      <c r="C817" s="186"/>
      <c r="D817" s="85"/>
      <c r="E817" s="79"/>
      <c r="F817" s="79"/>
    </row>
    <row r="818" ht="14.25" customHeight="1">
      <c r="A818" s="79"/>
      <c r="B818" s="226"/>
      <c r="C818" s="186"/>
      <c r="D818" s="85"/>
      <c r="E818" s="79"/>
      <c r="F818" s="79"/>
    </row>
    <row r="819" ht="14.25" customHeight="1">
      <c r="A819" s="79"/>
      <c r="B819" s="226"/>
      <c r="C819" s="186"/>
      <c r="D819" s="85"/>
      <c r="E819" s="79"/>
      <c r="F819" s="79"/>
    </row>
    <row r="820" ht="14.25" customHeight="1">
      <c r="A820" s="79"/>
      <c r="B820" s="226"/>
      <c r="C820" s="186"/>
      <c r="D820" s="85"/>
      <c r="E820" s="79"/>
      <c r="F820" s="79"/>
    </row>
    <row r="821" ht="14.25" customHeight="1">
      <c r="A821" s="79"/>
      <c r="B821" s="226"/>
      <c r="C821" s="186"/>
      <c r="D821" s="85"/>
      <c r="E821" s="79"/>
      <c r="F821" s="79"/>
    </row>
    <row r="822" ht="14.25" customHeight="1">
      <c r="A822" s="79"/>
      <c r="B822" s="226"/>
      <c r="C822" s="186"/>
      <c r="D822" s="85"/>
      <c r="E822" s="79"/>
      <c r="F822" s="79"/>
    </row>
    <row r="823" ht="14.25" customHeight="1">
      <c r="A823" s="79"/>
      <c r="B823" s="226"/>
      <c r="C823" s="186"/>
      <c r="D823" s="85"/>
      <c r="E823" s="79"/>
      <c r="F823" s="79"/>
    </row>
    <row r="824" ht="14.25" customHeight="1">
      <c r="A824" s="79"/>
      <c r="B824" s="226"/>
      <c r="C824" s="186"/>
      <c r="D824" s="85"/>
      <c r="E824" s="79"/>
      <c r="F824" s="79"/>
    </row>
    <row r="825" ht="14.25" customHeight="1">
      <c r="A825" s="79"/>
      <c r="B825" s="226"/>
      <c r="C825" s="186"/>
      <c r="D825" s="85"/>
      <c r="E825" s="79"/>
      <c r="F825" s="79"/>
    </row>
    <row r="826" ht="14.25" customHeight="1">
      <c r="A826" s="79"/>
      <c r="B826" s="226"/>
      <c r="C826" s="186"/>
      <c r="D826" s="85"/>
      <c r="E826" s="79"/>
      <c r="F826" s="79"/>
    </row>
    <row r="827" ht="14.25" customHeight="1">
      <c r="A827" s="79"/>
      <c r="B827" s="226"/>
      <c r="C827" s="186"/>
      <c r="D827" s="85"/>
      <c r="E827" s="79"/>
      <c r="F827" s="79"/>
    </row>
    <row r="828" ht="14.25" customHeight="1">
      <c r="A828" s="79"/>
      <c r="B828" s="226"/>
      <c r="C828" s="186"/>
      <c r="D828" s="85"/>
      <c r="E828" s="79"/>
      <c r="F828" s="79"/>
    </row>
    <row r="829" ht="14.25" customHeight="1">
      <c r="A829" s="79"/>
      <c r="B829" s="226"/>
      <c r="C829" s="186"/>
      <c r="D829" s="85"/>
      <c r="E829" s="79"/>
      <c r="F829" s="79"/>
    </row>
    <row r="830" ht="14.25" customHeight="1">
      <c r="A830" s="79"/>
      <c r="B830" s="226"/>
      <c r="C830" s="186"/>
      <c r="D830" s="85"/>
      <c r="E830" s="79"/>
      <c r="F830" s="79"/>
    </row>
    <row r="831" ht="14.25" customHeight="1">
      <c r="A831" s="79"/>
      <c r="B831" s="226"/>
      <c r="C831" s="186"/>
      <c r="D831" s="85"/>
      <c r="E831" s="79"/>
      <c r="F831" s="79"/>
    </row>
    <row r="832" ht="14.25" customHeight="1">
      <c r="A832" s="79"/>
      <c r="B832" s="226"/>
      <c r="C832" s="186"/>
      <c r="D832" s="85"/>
      <c r="E832" s="79"/>
      <c r="F832" s="79"/>
    </row>
    <row r="833" ht="14.25" customHeight="1">
      <c r="A833" s="79"/>
      <c r="B833" s="226"/>
      <c r="C833" s="186"/>
      <c r="D833" s="85"/>
      <c r="E833" s="79"/>
      <c r="F833" s="79"/>
    </row>
    <row r="834" ht="14.25" customHeight="1">
      <c r="A834" s="79"/>
      <c r="B834" s="226"/>
      <c r="C834" s="186"/>
      <c r="D834" s="85"/>
      <c r="E834" s="79"/>
      <c r="F834" s="79"/>
    </row>
    <row r="835" ht="14.25" customHeight="1">
      <c r="A835" s="79"/>
      <c r="B835" s="226"/>
      <c r="C835" s="186"/>
      <c r="D835" s="85"/>
      <c r="E835" s="79"/>
      <c r="F835" s="79"/>
    </row>
    <row r="836" ht="14.25" customHeight="1">
      <c r="A836" s="79"/>
      <c r="B836" s="226"/>
      <c r="C836" s="186"/>
      <c r="D836" s="85"/>
      <c r="E836" s="79"/>
      <c r="F836" s="79"/>
    </row>
    <row r="837" ht="14.25" customHeight="1">
      <c r="A837" s="79"/>
      <c r="B837" s="226"/>
      <c r="C837" s="186"/>
      <c r="D837" s="85"/>
      <c r="E837" s="79"/>
      <c r="F837" s="79"/>
    </row>
    <row r="838" ht="14.25" customHeight="1">
      <c r="A838" s="79"/>
      <c r="B838" s="226"/>
      <c r="C838" s="186"/>
      <c r="D838" s="85"/>
      <c r="E838" s="79"/>
      <c r="F838" s="79"/>
    </row>
    <row r="839" ht="14.25" customHeight="1">
      <c r="A839" s="79"/>
      <c r="B839" s="226"/>
      <c r="C839" s="186"/>
      <c r="D839" s="85"/>
      <c r="E839" s="79"/>
      <c r="F839" s="79"/>
    </row>
    <row r="840" ht="14.25" customHeight="1">
      <c r="A840" s="79"/>
      <c r="B840" s="226"/>
      <c r="C840" s="186"/>
      <c r="D840" s="85"/>
      <c r="E840" s="79"/>
      <c r="F840" s="79"/>
    </row>
    <row r="841" ht="14.25" customHeight="1">
      <c r="A841" s="79"/>
      <c r="B841" s="226"/>
      <c r="C841" s="186"/>
      <c r="D841" s="85"/>
      <c r="E841" s="79"/>
      <c r="F841" s="79"/>
    </row>
    <row r="842" ht="14.25" customHeight="1">
      <c r="A842" s="79"/>
      <c r="B842" s="226"/>
      <c r="C842" s="186"/>
      <c r="D842" s="85"/>
      <c r="E842" s="79"/>
      <c r="F842" s="79"/>
    </row>
    <row r="843" ht="14.25" customHeight="1">
      <c r="A843" s="79"/>
      <c r="B843" s="226"/>
      <c r="C843" s="186"/>
      <c r="D843" s="85"/>
      <c r="E843" s="79"/>
      <c r="F843" s="79"/>
    </row>
    <row r="844" ht="14.25" customHeight="1">
      <c r="A844" s="79"/>
      <c r="B844" s="226"/>
      <c r="C844" s="186"/>
      <c r="D844" s="85"/>
      <c r="E844" s="79"/>
      <c r="F844" s="79"/>
    </row>
    <row r="845" ht="14.25" customHeight="1">
      <c r="A845" s="79"/>
      <c r="B845" s="226"/>
      <c r="C845" s="186"/>
      <c r="D845" s="85"/>
      <c r="E845" s="79"/>
      <c r="F845" s="79"/>
    </row>
    <row r="846" ht="14.25" customHeight="1">
      <c r="A846" s="79"/>
      <c r="B846" s="226"/>
      <c r="C846" s="186"/>
      <c r="D846" s="85"/>
      <c r="E846" s="79"/>
      <c r="F846" s="79"/>
    </row>
    <row r="847" ht="14.25" customHeight="1">
      <c r="A847" s="79"/>
      <c r="B847" s="226"/>
      <c r="C847" s="186"/>
      <c r="D847" s="85"/>
      <c r="E847" s="79"/>
      <c r="F847" s="79"/>
    </row>
    <row r="848" ht="14.25" customHeight="1">
      <c r="A848" s="79"/>
      <c r="B848" s="226"/>
      <c r="C848" s="186"/>
      <c r="D848" s="85"/>
      <c r="E848" s="79"/>
      <c r="F848" s="79"/>
    </row>
    <row r="849" ht="14.25" customHeight="1">
      <c r="A849" s="79"/>
      <c r="B849" s="226"/>
      <c r="C849" s="186"/>
      <c r="D849" s="85"/>
      <c r="E849" s="79"/>
      <c r="F849" s="79"/>
    </row>
    <row r="850" ht="14.25" customHeight="1">
      <c r="A850" s="79"/>
      <c r="B850" s="226"/>
      <c r="C850" s="186"/>
      <c r="D850" s="85"/>
      <c r="E850" s="79"/>
      <c r="F850" s="79"/>
    </row>
    <row r="851" ht="14.25" customHeight="1">
      <c r="A851" s="79"/>
      <c r="B851" s="226"/>
      <c r="C851" s="186"/>
      <c r="D851" s="85"/>
      <c r="E851" s="79"/>
      <c r="F851" s="79"/>
    </row>
    <row r="852" ht="14.25" customHeight="1">
      <c r="A852" s="79"/>
      <c r="B852" s="226"/>
      <c r="C852" s="186"/>
      <c r="D852" s="85"/>
      <c r="E852" s="79"/>
      <c r="F852" s="79"/>
    </row>
    <row r="853" ht="14.25" customHeight="1">
      <c r="A853" s="79"/>
      <c r="B853" s="226"/>
      <c r="C853" s="186"/>
      <c r="D853" s="85"/>
      <c r="E853" s="79"/>
      <c r="F853" s="79"/>
    </row>
    <row r="854" ht="14.25" customHeight="1">
      <c r="A854" s="79"/>
      <c r="B854" s="226"/>
      <c r="C854" s="186"/>
      <c r="D854" s="85"/>
      <c r="E854" s="79"/>
      <c r="F854" s="79"/>
    </row>
    <row r="855" ht="14.25" customHeight="1">
      <c r="A855" s="79"/>
      <c r="B855" s="226"/>
      <c r="C855" s="186"/>
      <c r="D855" s="85"/>
      <c r="E855" s="79"/>
      <c r="F855" s="79"/>
    </row>
    <row r="856" ht="14.25" customHeight="1">
      <c r="A856" s="79"/>
      <c r="B856" s="226"/>
      <c r="C856" s="186"/>
      <c r="D856" s="85"/>
      <c r="E856" s="79"/>
      <c r="F856" s="79"/>
    </row>
    <row r="857" ht="14.25" customHeight="1">
      <c r="A857" s="79"/>
      <c r="B857" s="226"/>
      <c r="C857" s="186"/>
      <c r="D857" s="85"/>
      <c r="E857" s="79"/>
      <c r="F857" s="79"/>
    </row>
    <row r="858" ht="14.25" customHeight="1">
      <c r="A858" s="79"/>
      <c r="B858" s="226"/>
      <c r="C858" s="186"/>
      <c r="D858" s="85"/>
      <c r="E858" s="79"/>
      <c r="F858" s="79"/>
    </row>
    <row r="859" ht="14.25" customHeight="1">
      <c r="A859" s="79"/>
      <c r="B859" s="226"/>
      <c r="C859" s="186"/>
      <c r="D859" s="85"/>
      <c r="E859" s="79"/>
      <c r="F859" s="79"/>
    </row>
    <row r="860" ht="14.25" customHeight="1">
      <c r="A860" s="79"/>
      <c r="B860" s="226"/>
      <c r="C860" s="186"/>
      <c r="D860" s="85"/>
      <c r="E860" s="79"/>
      <c r="F860" s="79"/>
    </row>
    <row r="861" ht="14.25" customHeight="1">
      <c r="A861" s="79"/>
      <c r="B861" s="226"/>
      <c r="C861" s="186"/>
      <c r="D861" s="85"/>
      <c r="E861" s="79"/>
      <c r="F861" s="79"/>
    </row>
    <row r="862" ht="14.25" customHeight="1">
      <c r="A862" s="79"/>
      <c r="B862" s="226"/>
      <c r="C862" s="186"/>
      <c r="D862" s="85"/>
      <c r="E862" s="79"/>
      <c r="F862" s="79"/>
    </row>
    <row r="863" ht="14.25" customHeight="1">
      <c r="A863" s="79"/>
      <c r="B863" s="226"/>
      <c r="C863" s="186"/>
      <c r="D863" s="85"/>
      <c r="E863" s="79"/>
      <c r="F863" s="79"/>
    </row>
    <row r="864" ht="14.25" customHeight="1">
      <c r="A864" s="79"/>
      <c r="B864" s="226"/>
      <c r="C864" s="186"/>
      <c r="D864" s="85"/>
      <c r="E864" s="79"/>
      <c r="F864" s="79"/>
    </row>
    <row r="865" ht="14.25" customHeight="1">
      <c r="A865" s="79"/>
      <c r="B865" s="226"/>
      <c r="C865" s="186"/>
      <c r="D865" s="85"/>
      <c r="E865" s="79"/>
      <c r="F865" s="79"/>
    </row>
    <row r="866" ht="14.25" customHeight="1">
      <c r="A866" s="79"/>
      <c r="B866" s="226"/>
      <c r="C866" s="186"/>
      <c r="D866" s="85"/>
      <c r="E866" s="79"/>
      <c r="F866" s="79"/>
    </row>
    <row r="867" ht="14.25" customHeight="1">
      <c r="A867" s="79"/>
      <c r="B867" s="226"/>
      <c r="C867" s="186"/>
      <c r="D867" s="85"/>
      <c r="E867" s="79"/>
      <c r="F867" s="79"/>
    </row>
    <row r="868" ht="14.25" customHeight="1">
      <c r="A868" s="79"/>
      <c r="B868" s="226"/>
      <c r="C868" s="186"/>
      <c r="D868" s="85"/>
      <c r="E868" s="79"/>
      <c r="F868" s="79"/>
    </row>
    <row r="869" ht="14.25" customHeight="1">
      <c r="A869" s="79"/>
      <c r="B869" s="226"/>
      <c r="C869" s="186"/>
      <c r="D869" s="85"/>
      <c r="E869" s="79"/>
      <c r="F869" s="79"/>
    </row>
    <row r="870" ht="14.25" customHeight="1">
      <c r="A870" s="79"/>
      <c r="B870" s="226"/>
      <c r="C870" s="186"/>
      <c r="D870" s="85"/>
      <c r="E870" s="79"/>
      <c r="F870" s="79"/>
    </row>
    <row r="871" ht="14.25" customHeight="1">
      <c r="A871" s="79"/>
      <c r="B871" s="226"/>
      <c r="C871" s="186"/>
      <c r="D871" s="85"/>
      <c r="E871" s="79"/>
      <c r="F871" s="79"/>
    </row>
    <row r="872" ht="14.25" customHeight="1">
      <c r="A872" s="79"/>
      <c r="B872" s="226"/>
      <c r="C872" s="186"/>
      <c r="D872" s="85"/>
      <c r="E872" s="79"/>
      <c r="F872" s="79"/>
    </row>
    <row r="873" ht="14.25" customHeight="1">
      <c r="A873" s="79"/>
      <c r="B873" s="226"/>
      <c r="C873" s="186"/>
      <c r="D873" s="85"/>
      <c r="E873" s="79"/>
      <c r="F873" s="79"/>
    </row>
    <row r="874" ht="14.25" customHeight="1">
      <c r="A874" s="79"/>
      <c r="B874" s="226"/>
      <c r="C874" s="186"/>
      <c r="D874" s="85"/>
      <c r="E874" s="79"/>
      <c r="F874" s="79"/>
    </row>
    <row r="875" ht="14.25" customHeight="1">
      <c r="A875" s="79"/>
      <c r="B875" s="226"/>
      <c r="C875" s="186"/>
      <c r="D875" s="85"/>
      <c r="E875" s="79"/>
      <c r="F875" s="79"/>
    </row>
    <row r="876" ht="14.25" customHeight="1">
      <c r="A876" s="79"/>
      <c r="B876" s="226"/>
      <c r="C876" s="186"/>
      <c r="D876" s="85"/>
      <c r="E876" s="79"/>
      <c r="F876" s="79"/>
    </row>
    <row r="877" ht="14.25" customHeight="1">
      <c r="A877" s="79"/>
      <c r="B877" s="226"/>
      <c r="C877" s="186"/>
      <c r="D877" s="85"/>
      <c r="E877" s="79"/>
      <c r="F877" s="79"/>
    </row>
    <row r="878" ht="14.25" customHeight="1">
      <c r="A878" s="79"/>
      <c r="B878" s="226"/>
      <c r="C878" s="186"/>
      <c r="D878" s="85"/>
      <c r="E878" s="79"/>
      <c r="F878" s="79"/>
    </row>
    <row r="879" ht="14.25" customHeight="1">
      <c r="A879" s="79"/>
      <c r="B879" s="226"/>
      <c r="C879" s="186"/>
      <c r="D879" s="85"/>
      <c r="E879" s="79"/>
      <c r="F879" s="79"/>
    </row>
    <row r="880" ht="14.25" customHeight="1">
      <c r="A880" s="79"/>
      <c r="B880" s="226"/>
      <c r="C880" s="186"/>
      <c r="D880" s="85"/>
      <c r="E880" s="79"/>
      <c r="F880" s="79"/>
    </row>
    <row r="881" ht="14.25" customHeight="1">
      <c r="A881" s="79"/>
      <c r="B881" s="226"/>
      <c r="C881" s="186"/>
      <c r="D881" s="85"/>
      <c r="E881" s="79"/>
      <c r="F881" s="79"/>
    </row>
    <row r="882" ht="14.25" customHeight="1">
      <c r="A882" s="79"/>
      <c r="B882" s="226"/>
      <c r="C882" s="186"/>
      <c r="D882" s="85"/>
      <c r="E882" s="79"/>
      <c r="F882" s="79"/>
    </row>
    <row r="883" ht="14.25" customHeight="1">
      <c r="A883" s="79"/>
      <c r="B883" s="226"/>
      <c r="C883" s="186"/>
      <c r="D883" s="85"/>
      <c r="E883" s="79"/>
      <c r="F883" s="79"/>
    </row>
    <row r="884" ht="14.25" customHeight="1">
      <c r="A884" s="79"/>
      <c r="B884" s="226"/>
      <c r="C884" s="186"/>
      <c r="D884" s="85"/>
      <c r="E884" s="79"/>
      <c r="F884" s="79"/>
    </row>
    <row r="885" ht="14.25" customHeight="1">
      <c r="A885" s="79"/>
      <c r="B885" s="226"/>
      <c r="C885" s="186"/>
      <c r="D885" s="85"/>
      <c r="E885" s="79"/>
      <c r="F885" s="79"/>
    </row>
    <row r="886" ht="14.25" customHeight="1">
      <c r="A886" s="79"/>
      <c r="B886" s="226"/>
      <c r="C886" s="186"/>
      <c r="D886" s="85"/>
      <c r="E886" s="79"/>
      <c r="F886" s="79"/>
    </row>
    <row r="887" ht="14.25" customHeight="1">
      <c r="A887" s="79"/>
      <c r="B887" s="226"/>
      <c r="C887" s="186"/>
      <c r="D887" s="85"/>
      <c r="E887" s="79"/>
      <c r="F887" s="79"/>
    </row>
    <row r="888" ht="14.25" customHeight="1">
      <c r="A888" s="79"/>
      <c r="B888" s="226"/>
      <c r="C888" s="186"/>
      <c r="D888" s="85"/>
      <c r="E888" s="79"/>
      <c r="F888" s="79"/>
    </row>
    <row r="889" ht="14.25" customHeight="1">
      <c r="A889" s="79"/>
      <c r="B889" s="226"/>
      <c r="C889" s="186"/>
      <c r="D889" s="85"/>
      <c r="E889" s="79"/>
      <c r="F889" s="79"/>
    </row>
    <row r="890" ht="14.25" customHeight="1">
      <c r="A890" s="79"/>
      <c r="B890" s="226"/>
      <c r="C890" s="186"/>
      <c r="D890" s="85"/>
      <c r="E890" s="79"/>
      <c r="F890" s="79"/>
    </row>
    <row r="891" ht="14.25" customHeight="1">
      <c r="A891" s="79"/>
      <c r="B891" s="226"/>
      <c r="C891" s="186"/>
      <c r="D891" s="85"/>
      <c r="E891" s="79"/>
      <c r="F891" s="79"/>
    </row>
    <row r="892" ht="14.25" customHeight="1">
      <c r="A892" s="79"/>
      <c r="B892" s="226"/>
      <c r="C892" s="186"/>
      <c r="D892" s="85"/>
      <c r="E892" s="79"/>
      <c r="F892" s="79"/>
    </row>
    <row r="893" ht="14.25" customHeight="1">
      <c r="A893" s="79"/>
      <c r="B893" s="226"/>
      <c r="C893" s="186"/>
      <c r="D893" s="85"/>
      <c r="E893" s="79"/>
      <c r="F893" s="79"/>
    </row>
    <row r="894" ht="14.25" customHeight="1">
      <c r="A894" s="79"/>
      <c r="B894" s="226"/>
      <c r="C894" s="186"/>
      <c r="D894" s="85"/>
      <c r="E894" s="79"/>
      <c r="F894" s="79"/>
    </row>
    <row r="895" ht="14.25" customHeight="1">
      <c r="A895" s="79"/>
      <c r="B895" s="226"/>
      <c r="C895" s="186"/>
      <c r="D895" s="85"/>
      <c r="E895" s="79"/>
      <c r="F895" s="79"/>
    </row>
    <row r="896" ht="14.25" customHeight="1">
      <c r="A896" s="79"/>
      <c r="B896" s="226"/>
      <c r="C896" s="186"/>
      <c r="D896" s="85"/>
      <c r="E896" s="79"/>
      <c r="F896" s="79"/>
    </row>
    <row r="897" ht="14.25" customHeight="1">
      <c r="A897" s="79"/>
      <c r="B897" s="226"/>
      <c r="C897" s="186"/>
      <c r="D897" s="85"/>
      <c r="E897" s="79"/>
      <c r="F897" s="79"/>
    </row>
    <row r="898" ht="14.25" customHeight="1">
      <c r="A898" s="79"/>
      <c r="B898" s="226"/>
      <c r="C898" s="186"/>
      <c r="D898" s="85"/>
      <c r="E898" s="79"/>
      <c r="F898" s="79"/>
    </row>
    <row r="899" ht="14.25" customHeight="1">
      <c r="A899" s="79"/>
      <c r="B899" s="226"/>
      <c r="C899" s="186"/>
      <c r="D899" s="85"/>
      <c r="E899" s="79"/>
      <c r="F899" s="79"/>
    </row>
    <row r="900" ht="14.25" customHeight="1">
      <c r="A900" s="79"/>
      <c r="B900" s="226"/>
      <c r="C900" s="186"/>
      <c r="D900" s="85"/>
      <c r="E900" s="79"/>
      <c r="F900" s="79"/>
    </row>
    <row r="901" ht="14.25" customHeight="1">
      <c r="A901" s="79"/>
      <c r="B901" s="226"/>
      <c r="C901" s="186"/>
      <c r="D901" s="85"/>
      <c r="E901" s="79"/>
      <c r="F901" s="79"/>
    </row>
    <row r="902" ht="14.25" customHeight="1">
      <c r="A902" s="79"/>
      <c r="B902" s="226"/>
      <c r="C902" s="186"/>
      <c r="D902" s="85"/>
      <c r="E902" s="79"/>
      <c r="F902" s="79"/>
    </row>
    <row r="903" ht="14.25" customHeight="1">
      <c r="A903" s="79"/>
      <c r="B903" s="226"/>
      <c r="C903" s="186"/>
      <c r="D903" s="85"/>
      <c r="E903" s="79"/>
      <c r="F903" s="79"/>
    </row>
    <row r="904" ht="14.25" customHeight="1">
      <c r="A904" s="79"/>
      <c r="B904" s="226"/>
      <c r="C904" s="186"/>
      <c r="D904" s="85"/>
      <c r="E904" s="79"/>
      <c r="F904" s="79"/>
    </row>
    <row r="905" ht="14.25" customHeight="1">
      <c r="A905" s="79"/>
      <c r="B905" s="226"/>
      <c r="C905" s="186"/>
      <c r="D905" s="85"/>
      <c r="E905" s="79"/>
      <c r="F905" s="79"/>
    </row>
    <row r="906" ht="14.25" customHeight="1">
      <c r="A906" s="79"/>
      <c r="B906" s="226"/>
      <c r="C906" s="186"/>
      <c r="D906" s="85"/>
      <c r="E906" s="79"/>
      <c r="F906" s="79"/>
    </row>
    <row r="907" ht="14.25" customHeight="1">
      <c r="A907" s="79"/>
      <c r="B907" s="226"/>
      <c r="C907" s="186"/>
      <c r="D907" s="85"/>
      <c r="E907" s="79"/>
      <c r="F907" s="79"/>
    </row>
    <row r="908" ht="14.25" customHeight="1">
      <c r="A908" s="79"/>
      <c r="B908" s="226"/>
      <c r="C908" s="186"/>
      <c r="D908" s="85"/>
      <c r="E908" s="79"/>
      <c r="F908" s="79"/>
    </row>
    <row r="909" ht="14.25" customHeight="1">
      <c r="A909" s="79"/>
      <c r="B909" s="226"/>
      <c r="C909" s="186"/>
      <c r="D909" s="85"/>
      <c r="E909" s="79"/>
      <c r="F909" s="79"/>
    </row>
    <row r="910" ht="14.25" customHeight="1">
      <c r="A910" s="79"/>
      <c r="B910" s="226"/>
      <c r="C910" s="186"/>
      <c r="D910" s="85"/>
      <c r="E910" s="79"/>
      <c r="F910" s="79"/>
    </row>
    <row r="911" ht="14.25" customHeight="1">
      <c r="A911" s="79"/>
      <c r="B911" s="226"/>
      <c r="C911" s="186"/>
      <c r="D911" s="85"/>
      <c r="E911" s="79"/>
      <c r="F911" s="79"/>
    </row>
    <row r="912" ht="14.25" customHeight="1">
      <c r="A912" s="79"/>
      <c r="B912" s="226"/>
      <c r="C912" s="186"/>
      <c r="D912" s="85"/>
      <c r="E912" s="79"/>
      <c r="F912" s="79"/>
    </row>
    <row r="913" ht="14.25" customHeight="1">
      <c r="A913" s="79"/>
      <c r="B913" s="226"/>
      <c r="C913" s="186"/>
      <c r="D913" s="85"/>
      <c r="E913" s="79"/>
      <c r="F913" s="79"/>
    </row>
    <row r="914" ht="14.25" customHeight="1">
      <c r="A914" s="79"/>
      <c r="B914" s="226"/>
      <c r="C914" s="186"/>
      <c r="D914" s="85"/>
      <c r="E914" s="79"/>
      <c r="F914" s="79"/>
    </row>
    <row r="915" ht="14.25" customHeight="1">
      <c r="A915" s="79"/>
      <c r="B915" s="226"/>
      <c r="C915" s="186"/>
      <c r="D915" s="85"/>
      <c r="E915" s="79"/>
      <c r="F915" s="79"/>
    </row>
    <row r="916" ht="14.25" customHeight="1">
      <c r="A916" s="79"/>
      <c r="B916" s="226"/>
      <c r="C916" s="186"/>
      <c r="D916" s="85"/>
      <c r="E916" s="79"/>
      <c r="F916" s="79"/>
    </row>
    <row r="917" ht="14.25" customHeight="1">
      <c r="A917" s="79"/>
      <c r="B917" s="226"/>
      <c r="C917" s="186"/>
      <c r="D917" s="85"/>
      <c r="E917" s="79"/>
      <c r="F917" s="79"/>
    </row>
    <row r="918" ht="14.25" customHeight="1">
      <c r="A918" s="79"/>
      <c r="B918" s="226"/>
      <c r="C918" s="186"/>
      <c r="D918" s="85"/>
      <c r="E918" s="79"/>
      <c r="F918" s="79"/>
    </row>
    <row r="919" ht="14.25" customHeight="1">
      <c r="A919" s="79"/>
      <c r="B919" s="226"/>
      <c r="C919" s="186"/>
      <c r="D919" s="85"/>
      <c r="E919" s="79"/>
      <c r="F919" s="79"/>
    </row>
    <row r="920" ht="14.25" customHeight="1">
      <c r="A920" s="79"/>
      <c r="B920" s="226"/>
      <c r="C920" s="186"/>
      <c r="D920" s="85"/>
      <c r="E920" s="79"/>
      <c r="F920" s="79"/>
    </row>
    <row r="921" ht="14.25" customHeight="1">
      <c r="A921" s="79"/>
      <c r="B921" s="226"/>
      <c r="C921" s="186"/>
      <c r="D921" s="85"/>
      <c r="E921" s="79"/>
      <c r="F921" s="79"/>
    </row>
    <row r="922" ht="14.25" customHeight="1">
      <c r="A922" s="79"/>
      <c r="B922" s="226"/>
      <c r="C922" s="186"/>
      <c r="D922" s="85"/>
      <c r="E922" s="79"/>
      <c r="F922" s="79"/>
    </row>
    <row r="923" ht="14.25" customHeight="1">
      <c r="A923" s="79"/>
      <c r="B923" s="226"/>
      <c r="C923" s="186"/>
      <c r="D923" s="85"/>
      <c r="E923" s="79"/>
      <c r="F923" s="79"/>
    </row>
    <row r="924" ht="14.25" customHeight="1">
      <c r="A924" s="79"/>
      <c r="B924" s="226"/>
      <c r="C924" s="186"/>
      <c r="D924" s="85"/>
      <c r="E924" s="79"/>
      <c r="F924" s="79"/>
    </row>
    <row r="925" ht="14.25" customHeight="1">
      <c r="A925" s="79"/>
      <c r="B925" s="226"/>
      <c r="C925" s="186"/>
      <c r="D925" s="85"/>
      <c r="E925" s="79"/>
      <c r="F925" s="79"/>
    </row>
    <row r="926" ht="14.25" customHeight="1">
      <c r="A926" s="79"/>
      <c r="B926" s="226"/>
      <c r="C926" s="186"/>
      <c r="D926" s="85"/>
      <c r="E926" s="79"/>
      <c r="F926" s="79"/>
    </row>
    <row r="927" ht="14.25" customHeight="1">
      <c r="A927" s="79"/>
      <c r="B927" s="226"/>
      <c r="C927" s="186"/>
      <c r="D927" s="85"/>
      <c r="E927" s="79"/>
      <c r="F927" s="79"/>
    </row>
    <row r="928" ht="14.25" customHeight="1">
      <c r="A928" s="79"/>
      <c r="B928" s="226"/>
      <c r="C928" s="186"/>
      <c r="D928" s="85"/>
      <c r="E928" s="79"/>
      <c r="F928" s="79"/>
    </row>
    <row r="929" ht="14.25" customHeight="1">
      <c r="A929" s="79"/>
      <c r="B929" s="226"/>
      <c r="C929" s="186"/>
      <c r="D929" s="85"/>
      <c r="E929" s="79"/>
      <c r="F929" s="79"/>
    </row>
    <row r="930" ht="14.25" customHeight="1">
      <c r="A930" s="79"/>
      <c r="B930" s="226"/>
      <c r="C930" s="186"/>
      <c r="D930" s="85"/>
      <c r="E930" s="79"/>
      <c r="F930" s="79"/>
    </row>
    <row r="931" ht="14.25" customHeight="1">
      <c r="A931" s="79"/>
      <c r="B931" s="226"/>
      <c r="C931" s="186"/>
      <c r="D931" s="85"/>
      <c r="E931" s="79"/>
      <c r="F931" s="79"/>
    </row>
    <row r="932" ht="14.25" customHeight="1">
      <c r="A932" s="79"/>
      <c r="B932" s="226"/>
      <c r="C932" s="186"/>
      <c r="D932" s="85"/>
      <c r="E932" s="79"/>
      <c r="F932" s="79"/>
    </row>
    <row r="933" ht="14.25" customHeight="1">
      <c r="A933" s="79"/>
      <c r="B933" s="226"/>
      <c r="C933" s="186"/>
      <c r="D933" s="85"/>
      <c r="E933" s="79"/>
      <c r="F933" s="79"/>
    </row>
    <row r="934" ht="14.25" customHeight="1">
      <c r="A934" s="79"/>
      <c r="B934" s="226"/>
      <c r="C934" s="186"/>
      <c r="D934" s="85"/>
      <c r="E934" s="79"/>
      <c r="F934" s="79"/>
    </row>
    <row r="935" ht="14.25" customHeight="1">
      <c r="A935" s="79"/>
      <c r="B935" s="226"/>
      <c r="C935" s="186"/>
      <c r="D935" s="85"/>
      <c r="E935" s="79"/>
      <c r="F935" s="79"/>
    </row>
    <row r="936" ht="14.25" customHeight="1">
      <c r="A936" s="79"/>
      <c r="B936" s="226"/>
      <c r="C936" s="186"/>
      <c r="D936" s="85"/>
      <c r="E936" s="79"/>
      <c r="F936" s="79"/>
    </row>
    <row r="937" ht="14.25" customHeight="1">
      <c r="A937" s="79"/>
      <c r="B937" s="226"/>
      <c r="C937" s="186"/>
      <c r="D937" s="85"/>
      <c r="E937" s="79"/>
      <c r="F937" s="79"/>
    </row>
    <row r="938" ht="14.25" customHeight="1">
      <c r="A938" s="79"/>
      <c r="B938" s="226"/>
      <c r="C938" s="186"/>
      <c r="D938" s="85"/>
      <c r="E938" s="79"/>
      <c r="F938" s="79"/>
    </row>
    <row r="939" ht="14.25" customHeight="1">
      <c r="A939" s="79"/>
      <c r="B939" s="226"/>
      <c r="C939" s="186"/>
      <c r="D939" s="85"/>
      <c r="E939" s="79"/>
      <c r="F939" s="79"/>
    </row>
    <row r="940" ht="14.25" customHeight="1">
      <c r="A940" s="79"/>
      <c r="B940" s="226"/>
      <c r="C940" s="186"/>
      <c r="D940" s="85"/>
      <c r="E940" s="79"/>
      <c r="F940" s="79"/>
    </row>
    <row r="941" ht="14.25" customHeight="1">
      <c r="A941" s="79"/>
      <c r="B941" s="226"/>
      <c r="C941" s="186"/>
      <c r="D941" s="85"/>
      <c r="E941" s="79"/>
      <c r="F941" s="79"/>
    </row>
    <row r="942" ht="14.25" customHeight="1">
      <c r="A942" s="79"/>
      <c r="B942" s="226"/>
      <c r="C942" s="186"/>
      <c r="D942" s="85"/>
      <c r="E942" s="79"/>
      <c r="F942" s="79"/>
    </row>
    <row r="943" ht="14.25" customHeight="1">
      <c r="A943" s="79"/>
      <c r="B943" s="226"/>
      <c r="C943" s="186"/>
      <c r="D943" s="85"/>
      <c r="E943" s="79"/>
      <c r="F943" s="79"/>
    </row>
    <row r="944" ht="14.25" customHeight="1">
      <c r="A944" s="79"/>
      <c r="B944" s="226"/>
      <c r="C944" s="186"/>
      <c r="D944" s="85"/>
      <c r="E944" s="79"/>
      <c r="F944" s="79"/>
    </row>
    <row r="945" ht="14.25" customHeight="1">
      <c r="A945" s="79"/>
      <c r="B945" s="226"/>
      <c r="C945" s="186"/>
      <c r="D945" s="85"/>
      <c r="E945" s="79"/>
      <c r="F945" s="79"/>
    </row>
    <row r="946" ht="14.25" customHeight="1">
      <c r="A946" s="79"/>
      <c r="B946" s="226"/>
      <c r="C946" s="186"/>
      <c r="D946" s="85"/>
      <c r="E946" s="79"/>
      <c r="F946" s="79"/>
    </row>
    <row r="947" ht="14.25" customHeight="1">
      <c r="A947" s="79"/>
      <c r="B947" s="226"/>
      <c r="C947" s="186"/>
      <c r="D947" s="85"/>
      <c r="E947" s="79"/>
      <c r="F947" s="79"/>
    </row>
    <row r="948" ht="14.25" customHeight="1">
      <c r="A948" s="79"/>
      <c r="B948" s="226"/>
      <c r="C948" s="186"/>
      <c r="D948" s="85"/>
      <c r="E948" s="79"/>
      <c r="F948" s="79"/>
    </row>
    <row r="949" ht="14.25" customHeight="1">
      <c r="A949" s="79"/>
      <c r="B949" s="226"/>
      <c r="C949" s="186"/>
      <c r="D949" s="85"/>
      <c r="E949" s="79"/>
      <c r="F949" s="79"/>
    </row>
    <row r="950" ht="14.25" customHeight="1">
      <c r="A950" s="79"/>
      <c r="B950" s="226"/>
      <c r="C950" s="186"/>
      <c r="D950" s="85"/>
      <c r="E950" s="79"/>
      <c r="F950" s="79"/>
    </row>
    <row r="951" ht="14.25" customHeight="1">
      <c r="A951" s="79"/>
      <c r="B951" s="226"/>
      <c r="C951" s="186"/>
      <c r="D951" s="85"/>
      <c r="E951" s="79"/>
      <c r="F951" s="79"/>
    </row>
    <row r="952" ht="14.25" customHeight="1">
      <c r="A952" s="79"/>
      <c r="B952" s="226"/>
      <c r="C952" s="186"/>
      <c r="D952" s="85"/>
      <c r="E952" s="79"/>
      <c r="F952" s="79"/>
    </row>
    <row r="953" ht="14.25" customHeight="1">
      <c r="A953" s="79"/>
      <c r="B953" s="226"/>
      <c r="C953" s="186"/>
      <c r="D953" s="85"/>
      <c r="E953" s="79"/>
      <c r="F953" s="79"/>
    </row>
    <row r="954" ht="14.25" customHeight="1">
      <c r="A954" s="79"/>
      <c r="B954" s="226"/>
      <c r="C954" s="186"/>
      <c r="D954" s="85"/>
      <c r="E954" s="79"/>
      <c r="F954" s="79"/>
    </row>
    <row r="955" ht="14.25" customHeight="1">
      <c r="A955" s="79"/>
      <c r="B955" s="226"/>
      <c r="C955" s="186"/>
      <c r="D955" s="85"/>
      <c r="E955" s="79"/>
      <c r="F955" s="79"/>
    </row>
    <row r="956" ht="14.25" customHeight="1">
      <c r="A956" s="79"/>
      <c r="B956" s="226"/>
      <c r="C956" s="186"/>
      <c r="D956" s="85"/>
      <c r="E956" s="79"/>
      <c r="F956" s="79"/>
    </row>
    <row r="957" ht="14.25" customHeight="1">
      <c r="A957" s="79"/>
      <c r="B957" s="226"/>
      <c r="C957" s="186"/>
      <c r="D957" s="85"/>
      <c r="E957" s="79"/>
      <c r="F957" s="79"/>
    </row>
    <row r="958" ht="14.25" customHeight="1">
      <c r="A958" s="79"/>
      <c r="B958" s="226"/>
      <c r="C958" s="186"/>
      <c r="D958" s="85"/>
      <c r="E958" s="79"/>
      <c r="F958" s="79"/>
    </row>
    <row r="959" ht="14.25" customHeight="1">
      <c r="A959" s="79"/>
      <c r="B959" s="226"/>
      <c r="C959" s="186"/>
      <c r="D959" s="85"/>
      <c r="E959" s="79"/>
      <c r="F959" s="79"/>
    </row>
    <row r="960" ht="14.25" customHeight="1">
      <c r="A960" s="79"/>
      <c r="B960" s="226"/>
      <c r="C960" s="186"/>
      <c r="D960" s="85"/>
      <c r="E960" s="79"/>
      <c r="F960" s="79"/>
    </row>
    <row r="961" ht="14.25" customHeight="1">
      <c r="A961" s="79"/>
      <c r="B961" s="226"/>
      <c r="C961" s="186"/>
      <c r="D961" s="85"/>
      <c r="E961" s="79"/>
      <c r="F961" s="79"/>
    </row>
    <row r="962" ht="14.25" customHeight="1">
      <c r="A962" s="79"/>
      <c r="B962" s="226"/>
      <c r="C962" s="186"/>
      <c r="D962" s="85"/>
      <c r="E962" s="79"/>
      <c r="F962" s="79"/>
    </row>
    <row r="963" ht="14.25" customHeight="1">
      <c r="A963" s="79"/>
      <c r="B963" s="226"/>
      <c r="C963" s="186"/>
      <c r="D963" s="85"/>
      <c r="E963" s="79"/>
      <c r="F963" s="79"/>
    </row>
    <row r="964" ht="14.25" customHeight="1">
      <c r="A964" s="79"/>
      <c r="B964" s="226"/>
      <c r="C964" s="186"/>
      <c r="D964" s="85"/>
      <c r="E964" s="79"/>
      <c r="F964" s="79"/>
    </row>
    <row r="965" ht="14.25" customHeight="1">
      <c r="A965" s="79"/>
      <c r="B965" s="226"/>
      <c r="C965" s="186"/>
      <c r="D965" s="85"/>
      <c r="E965" s="79"/>
      <c r="F965" s="79"/>
    </row>
    <row r="966" ht="14.25" customHeight="1">
      <c r="A966" s="79"/>
      <c r="B966" s="226"/>
      <c r="C966" s="186"/>
      <c r="D966" s="85"/>
      <c r="E966" s="79"/>
      <c r="F966" s="79"/>
    </row>
    <row r="967" ht="14.25" customHeight="1">
      <c r="A967" s="79"/>
      <c r="B967" s="226"/>
      <c r="C967" s="186"/>
      <c r="D967" s="85"/>
      <c r="E967" s="79"/>
      <c r="F967" s="79"/>
    </row>
    <row r="968" ht="14.25" customHeight="1">
      <c r="A968" s="79"/>
      <c r="B968" s="226"/>
      <c r="C968" s="186"/>
      <c r="D968" s="85"/>
      <c r="E968" s="79"/>
      <c r="F968" s="79"/>
    </row>
    <row r="969" ht="14.25" customHeight="1">
      <c r="A969" s="79"/>
      <c r="B969" s="226"/>
      <c r="C969" s="186"/>
      <c r="D969" s="85"/>
      <c r="E969" s="79"/>
      <c r="F969" s="79"/>
    </row>
    <row r="970" ht="14.25" customHeight="1">
      <c r="A970" s="79"/>
      <c r="B970" s="226"/>
      <c r="C970" s="186"/>
      <c r="D970" s="85"/>
      <c r="E970" s="79"/>
      <c r="F970" s="79"/>
    </row>
    <row r="971" ht="14.25" customHeight="1">
      <c r="A971" s="79"/>
      <c r="B971" s="226"/>
      <c r="C971" s="186"/>
      <c r="D971" s="85"/>
      <c r="E971" s="79"/>
      <c r="F971" s="79"/>
    </row>
    <row r="972" ht="14.25" customHeight="1">
      <c r="A972" s="79"/>
      <c r="B972" s="226"/>
      <c r="C972" s="186"/>
      <c r="D972" s="85"/>
      <c r="E972" s="79"/>
      <c r="F972" s="79"/>
    </row>
    <row r="973" ht="14.25" customHeight="1">
      <c r="A973" s="79"/>
      <c r="B973" s="226"/>
      <c r="C973" s="186"/>
      <c r="D973" s="85"/>
      <c r="E973" s="79"/>
      <c r="F973" s="79"/>
    </row>
    <row r="974" ht="14.25" customHeight="1">
      <c r="A974" s="79"/>
      <c r="B974" s="226"/>
      <c r="C974" s="186"/>
      <c r="D974" s="85"/>
      <c r="E974" s="79"/>
      <c r="F974" s="79"/>
    </row>
    <row r="975" ht="14.25" customHeight="1">
      <c r="A975" s="79"/>
      <c r="B975" s="226"/>
      <c r="C975" s="186"/>
      <c r="D975" s="85"/>
      <c r="E975" s="79"/>
      <c r="F975" s="79"/>
    </row>
    <row r="976" ht="14.25" customHeight="1">
      <c r="A976" s="79"/>
      <c r="B976" s="226"/>
      <c r="C976" s="186"/>
      <c r="D976" s="85"/>
      <c r="E976" s="79"/>
      <c r="F976" s="79"/>
    </row>
    <row r="977" ht="14.25" customHeight="1">
      <c r="A977" s="79"/>
      <c r="B977" s="226"/>
      <c r="C977" s="186"/>
      <c r="D977" s="85"/>
      <c r="E977" s="79"/>
      <c r="F977" s="79"/>
    </row>
    <row r="978" ht="14.25" customHeight="1">
      <c r="A978" s="79"/>
      <c r="B978" s="226"/>
      <c r="C978" s="186"/>
      <c r="D978" s="85"/>
      <c r="E978" s="79"/>
      <c r="F978" s="79"/>
    </row>
    <row r="979" ht="14.25" customHeight="1">
      <c r="A979" s="79"/>
      <c r="B979" s="226"/>
      <c r="C979" s="186"/>
      <c r="D979" s="85"/>
      <c r="E979" s="79"/>
      <c r="F979" s="79"/>
    </row>
    <row r="980" ht="14.25" customHeight="1">
      <c r="A980" s="79"/>
      <c r="B980" s="226"/>
      <c r="C980" s="186"/>
      <c r="D980" s="85"/>
      <c r="E980" s="79"/>
      <c r="F980" s="79"/>
    </row>
    <row r="981" ht="14.25" customHeight="1">
      <c r="A981" s="79"/>
      <c r="B981" s="226"/>
      <c r="C981" s="186"/>
      <c r="D981" s="85"/>
      <c r="E981" s="79"/>
      <c r="F981" s="79"/>
    </row>
    <row r="982" ht="14.25" customHeight="1">
      <c r="A982" s="79"/>
      <c r="B982" s="226"/>
      <c r="C982" s="186"/>
      <c r="D982" s="85"/>
      <c r="E982" s="79"/>
      <c r="F982" s="79"/>
    </row>
    <row r="983" ht="14.25" customHeight="1">
      <c r="A983" s="79"/>
      <c r="B983" s="226"/>
      <c r="C983" s="186"/>
      <c r="D983" s="85"/>
      <c r="E983" s="79"/>
      <c r="F983" s="79"/>
    </row>
    <row r="984" ht="14.25" customHeight="1">
      <c r="A984" s="79"/>
      <c r="B984" s="226"/>
      <c r="C984" s="186"/>
      <c r="D984" s="85"/>
      <c r="E984" s="79"/>
      <c r="F984" s="79"/>
    </row>
    <row r="985" ht="14.25" customHeight="1">
      <c r="A985" s="79"/>
      <c r="B985" s="226"/>
      <c r="C985" s="186"/>
      <c r="D985" s="85"/>
      <c r="E985" s="79"/>
      <c r="F985" s="79"/>
    </row>
    <row r="986" ht="14.25" customHeight="1">
      <c r="A986" s="79"/>
      <c r="B986" s="226"/>
      <c r="C986" s="186"/>
      <c r="D986" s="85"/>
      <c r="E986" s="79"/>
      <c r="F986" s="79"/>
    </row>
    <row r="987" ht="14.25" customHeight="1">
      <c r="A987" s="79"/>
      <c r="B987" s="226"/>
      <c r="C987" s="186"/>
      <c r="D987" s="85"/>
      <c r="E987" s="79"/>
      <c r="F987" s="79"/>
    </row>
    <row r="988" ht="14.25" customHeight="1">
      <c r="A988" s="79"/>
      <c r="B988" s="226"/>
      <c r="C988" s="186"/>
      <c r="D988" s="85"/>
      <c r="E988" s="79"/>
      <c r="F988" s="79"/>
    </row>
    <row r="989" ht="14.25" customHeight="1">
      <c r="A989" s="79"/>
      <c r="B989" s="226"/>
      <c r="C989" s="186"/>
      <c r="D989" s="85"/>
      <c r="E989" s="79"/>
      <c r="F989" s="79"/>
    </row>
    <row r="990" ht="14.25" customHeight="1">
      <c r="A990" s="79"/>
      <c r="B990" s="226"/>
      <c r="C990" s="186"/>
      <c r="D990" s="85"/>
      <c r="E990" s="79"/>
      <c r="F990" s="79"/>
    </row>
    <row r="991" ht="14.25" customHeight="1">
      <c r="A991" s="79"/>
      <c r="B991" s="226"/>
      <c r="C991" s="186"/>
      <c r="D991" s="85"/>
      <c r="E991" s="79"/>
      <c r="F991" s="79"/>
    </row>
    <row r="992" ht="14.25" customHeight="1">
      <c r="A992" s="79"/>
      <c r="B992" s="226"/>
      <c r="C992" s="186"/>
      <c r="D992" s="85"/>
      <c r="E992" s="79"/>
      <c r="F992" s="79"/>
    </row>
    <row r="993" ht="14.25" customHeight="1">
      <c r="A993" s="79"/>
      <c r="B993" s="226"/>
      <c r="C993" s="186"/>
      <c r="D993" s="85"/>
      <c r="E993" s="79"/>
      <c r="F993" s="79"/>
    </row>
    <row r="994" ht="14.25" customHeight="1">
      <c r="A994" s="79"/>
      <c r="B994" s="226"/>
      <c r="C994" s="186"/>
      <c r="D994" s="85"/>
      <c r="E994" s="79"/>
      <c r="F994" s="79"/>
    </row>
    <row r="995" ht="14.25" customHeight="1">
      <c r="A995" s="79"/>
      <c r="B995" s="226"/>
      <c r="C995" s="186"/>
      <c r="D995" s="85"/>
      <c r="E995" s="79"/>
      <c r="F995" s="79"/>
    </row>
    <row r="996" ht="14.25" customHeight="1">
      <c r="A996" s="79"/>
      <c r="B996" s="226"/>
      <c r="C996" s="186"/>
      <c r="D996" s="85"/>
      <c r="E996" s="79"/>
      <c r="F996" s="79"/>
    </row>
    <row r="997" ht="14.25" customHeight="1">
      <c r="A997" s="79"/>
      <c r="B997" s="226"/>
      <c r="C997" s="186"/>
      <c r="D997" s="85"/>
      <c r="E997" s="79"/>
      <c r="F997" s="79"/>
    </row>
    <row r="998" ht="14.25" customHeight="1">
      <c r="A998" s="79"/>
      <c r="B998" s="226"/>
      <c r="C998" s="186"/>
      <c r="D998" s="85"/>
      <c r="E998" s="79"/>
      <c r="F998" s="79"/>
    </row>
    <row r="999" ht="14.25" customHeight="1">
      <c r="A999" s="79"/>
      <c r="B999" s="226"/>
      <c r="C999" s="186"/>
      <c r="D999" s="85"/>
      <c r="E999" s="79"/>
      <c r="F999" s="79"/>
    </row>
  </sheetData>
  <dataValidations>
    <dataValidation type="list" allowBlank="1" showErrorMessage="1" sqref="D2:D999">
      <formula1>"Activo,Inactivo"</formula1>
    </dataValidation>
  </dataValidations>
  <printOptions/>
  <pageMargins bottom="0.75" footer="0.0" header="0.0" left="0.7" right="0.7" top="0.75"/>
  <pageSetup orientation="landscape"/>
  <drawing r:id="rId2"/>
  <legacyDrawing r:id="rId3"/>
</worksheet>
</file>

<file path=xl/worksheets/sheet3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9.14"/>
    <col customWidth="1" min="2" max="2" width="53.0"/>
    <col customWidth="1" min="3" max="3" width="17.0"/>
    <col customWidth="1" min="4" max="4" width="41.29"/>
    <col customWidth="1" min="5" max="5" width="14.29"/>
    <col customWidth="1" min="6" max="6" width="44.71"/>
    <col customWidth="1" min="7" max="7" width="13.71"/>
    <col customWidth="1" min="8" max="8" width="15.29"/>
    <col customWidth="1" min="9" max="26" width="8.86"/>
  </cols>
  <sheetData>
    <row r="1" ht="14.25" customHeight="1">
      <c r="A1" s="76" t="s">
        <v>1036</v>
      </c>
      <c r="B1" s="77" t="s">
        <v>1037</v>
      </c>
      <c r="C1" s="76" t="s">
        <v>965</v>
      </c>
      <c r="D1" s="77" t="s">
        <v>966</v>
      </c>
      <c r="E1" s="76" t="s">
        <v>967</v>
      </c>
      <c r="F1" s="114" t="s">
        <v>968</v>
      </c>
      <c r="G1" s="76" t="s">
        <v>190</v>
      </c>
      <c r="H1" s="76" t="s">
        <v>191</v>
      </c>
      <c r="I1" s="219"/>
    </row>
    <row r="2" ht="14.25" customHeight="1">
      <c r="A2" s="79"/>
      <c r="B2" s="82" t="s">
        <v>1038</v>
      </c>
      <c r="C2" s="79"/>
      <c r="D2" s="82" t="s">
        <v>597</v>
      </c>
      <c r="E2" s="79"/>
      <c r="F2" s="227" t="s">
        <v>969</v>
      </c>
      <c r="G2" s="79"/>
      <c r="H2" s="79"/>
    </row>
    <row r="3" ht="14.25" customHeight="1">
      <c r="A3" s="79"/>
      <c r="B3" s="82" t="s">
        <v>1039</v>
      </c>
      <c r="C3" s="79"/>
      <c r="D3" s="82" t="s">
        <v>597</v>
      </c>
      <c r="E3" s="79"/>
      <c r="F3" s="227" t="s">
        <v>970</v>
      </c>
      <c r="G3" s="79"/>
      <c r="H3" s="79"/>
    </row>
    <row r="4" ht="14.25" customHeight="1">
      <c r="A4" s="79"/>
      <c r="B4" s="82" t="s">
        <v>1040</v>
      </c>
      <c r="C4" s="79"/>
      <c r="D4" s="82" t="s">
        <v>597</v>
      </c>
      <c r="E4" s="79"/>
      <c r="F4" s="227" t="s">
        <v>972</v>
      </c>
      <c r="G4" s="79"/>
      <c r="H4" s="79"/>
    </row>
    <row r="5" ht="14.25" customHeight="1">
      <c r="A5" s="79"/>
      <c r="B5" s="82" t="s">
        <v>1041</v>
      </c>
      <c r="C5" s="79"/>
      <c r="D5" s="82" t="s">
        <v>597</v>
      </c>
      <c r="E5" s="79"/>
      <c r="F5" s="227" t="s">
        <v>973</v>
      </c>
      <c r="G5" s="79"/>
      <c r="H5" s="79"/>
    </row>
    <row r="6" ht="14.25" customHeight="1">
      <c r="A6" s="79"/>
      <c r="B6" s="82" t="s">
        <v>1042</v>
      </c>
      <c r="C6" s="79"/>
      <c r="D6" s="82" t="s">
        <v>608</v>
      </c>
      <c r="E6" s="79"/>
      <c r="F6" s="227" t="s">
        <v>974</v>
      </c>
      <c r="G6" s="79"/>
      <c r="H6" s="79"/>
    </row>
    <row r="7" ht="14.25" customHeight="1">
      <c r="A7" s="79"/>
      <c r="B7" s="82" t="s">
        <v>1043</v>
      </c>
      <c r="C7" s="79"/>
      <c r="D7" s="82" t="s">
        <v>608</v>
      </c>
      <c r="E7" s="79"/>
      <c r="F7" s="227" t="s">
        <v>975</v>
      </c>
      <c r="G7" s="79"/>
      <c r="H7" s="79"/>
    </row>
    <row r="8" ht="14.25" customHeight="1">
      <c r="A8" s="79"/>
      <c r="B8" s="82" t="s">
        <v>1044</v>
      </c>
      <c r="C8" s="79"/>
      <c r="D8" s="82" t="s">
        <v>608</v>
      </c>
      <c r="E8" s="79"/>
      <c r="F8" s="227" t="s">
        <v>976</v>
      </c>
      <c r="G8" s="79"/>
      <c r="H8" s="79"/>
    </row>
    <row r="9" ht="14.25" customHeight="1">
      <c r="A9" s="79"/>
      <c r="B9" s="102" t="s">
        <v>1045</v>
      </c>
      <c r="C9" s="190"/>
      <c r="D9" s="102" t="s">
        <v>618</v>
      </c>
      <c r="E9" s="190"/>
      <c r="F9" s="227" t="s">
        <v>977</v>
      </c>
      <c r="G9" s="79"/>
      <c r="H9" s="79"/>
    </row>
    <row r="10" ht="14.25" customHeight="1">
      <c r="A10" s="79"/>
      <c r="B10" s="102" t="s">
        <v>1046</v>
      </c>
      <c r="C10" s="190"/>
      <c r="D10" s="102" t="s">
        <v>618</v>
      </c>
      <c r="E10" s="190"/>
      <c r="F10" s="227" t="s">
        <v>978</v>
      </c>
      <c r="G10" s="79"/>
      <c r="H10" s="79"/>
    </row>
    <row r="11" ht="14.25" customHeight="1">
      <c r="A11" s="79"/>
      <c r="B11" s="102" t="s">
        <v>1047</v>
      </c>
      <c r="C11" s="190"/>
      <c r="D11" s="102" t="s">
        <v>618</v>
      </c>
      <c r="E11" s="190"/>
      <c r="F11" s="227" t="s">
        <v>1048</v>
      </c>
      <c r="G11" s="79"/>
      <c r="H11" s="79"/>
    </row>
    <row r="12" ht="14.25" customHeight="1">
      <c r="A12" s="79"/>
      <c r="B12" s="82" t="s">
        <v>1049</v>
      </c>
      <c r="C12" s="79"/>
      <c r="D12" s="82" t="s">
        <v>628</v>
      </c>
      <c r="E12" s="79"/>
      <c r="F12" s="85" t="s">
        <v>980</v>
      </c>
      <c r="G12" s="79"/>
      <c r="H12" s="79"/>
    </row>
    <row r="13" ht="14.25" customHeight="1">
      <c r="A13" s="79"/>
      <c r="B13" s="102" t="s">
        <v>1050</v>
      </c>
      <c r="C13" s="190"/>
      <c r="D13" s="102" t="s">
        <v>638</v>
      </c>
      <c r="E13" s="190"/>
      <c r="F13" s="82" t="s">
        <v>981</v>
      </c>
      <c r="G13" s="79"/>
      <c r="H13" s="79"/>
    </row>
    <row r="14" ht="14.25" customHeight="1">
      <c r="A14" s="79"/>
      <c r="B14" s="82" t="s">
        <v>1051</v>
      </c>
      <c r="C14" s="79"/>
      <c r="D14" s="82" t="s">
        <v>648</v>
      </c>
      <c r="E14" s="79"/>
      <c r="F14" s="228" t="s">
        <v>983</v>
      </c>
      <c r="G14" s="79"/>
      <c r="H14" s="79"/>
    </row>
    <row r="15" ht="14.25" customHeight="1">
      <c r="A15" s="79"/>
      <c r="B15" s="82" t="s">
        <v>1052</v>
      </c>
      <c r="C15" s="79"/>
      <c r="D15" s="82" t="s">
        <v>1053</v>
      </c>
      <c r="E15" s="79"/>
      <c r="F15" s="227" t="s">
        <v>984</v>
      </c>
      <c r="G15" s="79"/>
      <c r="H15" s="79"/>
    </row>
    <row r="16" ht="14.25" customHeight="1">
      <c r="A16" s="79"/>
      <c r="B16" s="82" t="s">
        <v>1054</v>
      </c>
      <c r="C16" s="79"/>
      <c r="D16" s="82" t="s">
        <v>1053</v>
      </c>
      <c r="E16" s="79"/>
      <c r="F16" s="227" t="s">
        <v>985</v>
      </c>
      <c r="G16" s="79"/>
      <c r="H16" s="79"/>
    </row>
    <row r="17" ht="14.25" customHeight="1">
      <c r="A17" s="79"/>
      <c r="B17" s="82" t="s">
        <v>1055</v>
      </c>
      <c r="C17" s="79"/>
      <c r="D17" s="82" t="s">
        <v>1053</v>
      </c>
      <c r="E17" s="79"/>
      <c r="F17" s="227" t="s">
        <v>986</v>
      </c>
      <c r="G17" s="79"/>
      <c r="H17" s="79"/>
    </row>
    <row r="18" ht="14.25" customHeight="1">
      <c r="A18" s="79"/>
      <c r="B18" s="102" t="s">
        <v>1056</v>
      </c>
      <c r="C18" s="190"/>
      <c r="D18" s="102" t="s">
        <v>668</v>
      </c>
      <c r="E18" s="190"/>
      <c r="F18" s="85" t="s">
        <v>1057</v>
      </c>
      <c r="G18" s="79"/>
      <c r="H18" s="79"/>
    </row>
    <row r="19" ht="14.25" customHeight="1">
      <c r="A19" s="79"/>
      <c r="B19" s="82" t="s">
        <v>1058</v>
      </c>
      <c r="C19" s="79"/>
      <c r="D19" s="82" t="s">
        <v>678</v>
      </c>
      <c r="E19" s="79"/>
      <c r="F19" s="85" t="s">
        <v>988</v>
      </c>
      <c r="G19" s="79"/>
      <c r="H19" s="79"/>
    </row>
    <row r="20" ht="14.25" customHeight="1">
      <c r="A20" s="79"/>
      <c r="B20" s="82" t="s">
        <v>1059</v>
      </c>
      <c r="C20" s="79"/>
      <c r="D20" s="82" t="s">
        <v>688</v>
      </c>
      <c r="E20" s="79"/>
      <c r="F20" s="227" t="s">
        <v>989</v>
      </c>
      <c r="G20" s="79"/>
      <c r="H20" s="79"/>
    </row>
    <row r="21" ht="14.25" customHeight="1">
      <c r="A21" s="79"/>
      <c r="B21" s="82" t="s">
        <v>1060</v>
      </c>
      <c r="C21" s="79"/>
      <c r="D21" s="82" t="s">
        <v>688</v>
      </c>
      <c r="E21" s="79"/>
      <c r="F21" s="227" t="s">
        <v>1061</v>
      </c>
      <c r="G21" s="79"/>
      <c r="H21" s="79"/>
    </row>
    <row r="22" ht="14.25" customHeight="1">
      <c r="A22" s="79"/>
      <c r="B22" s="82" t="s">
        <v>1062</v>
      </c>
      <c r="C22" s="79"/>
      <c r="D22" s="82" t="s">
        <v>688</v>
      </c>
      <c r="E22" s="79"/>
      <c r="F22" s="227" t="s">
        <v>991</v>
      </c>
      <c r="G22" s="79"/>
      <c r="H22" s="79"/>
    </row>
    <row r="23" ht="14.25" customHeight="1">
      <c r="A23" s="79"/>
      <c r="B23" s="82" t="s">
        <v>1063</v>
      </c>
      <c r="C23" s="79"/>
      <c r="D23" s="82" t="s">
        <v>698</v>
      </c>
      <c r="E23" s="79"/>
      <c r="F23" s="85" t="s">
        <v>992</v>
      </c>
      <c r="G23" s="79"/>
      <c r="H23" s="79"/>
    </row>
    <row r="24" ht="14.25" customHeight="1">
      <c r="A24" s="79"/>
      <c r="B24" s="82" t="s">
        <v>1064</v>
      </c>
      <c r="C24" s="79"/>
      <c r="D24" s="82" t="s">
        <v>708</v>
      </c>
      <c r="E24" s="79"/>
      <c r="F24" s="85" t="s">
        <v>993</v>
      </c>
      <c r="G24" s="79"/>
      <c r="H24" s="79"/>
    </row>
    <row r="25" ht="14.25" customHeight="1">
      <c r="A25" s="79"/>
      <c r="B25" s="82" t="s">
        <v>1065</v>
      </c>
      <c r="C25" s="79"/>
      <c r="D25" s="82" t="s">
        <v>718</v>
      </c>
      <c r="E25" s="79"/>
      <c r="F25" s="227" t="s">
        <v>994</v>
      </c>
      <c r="G25" s="79"/>
      <c r="H25" s="79"/>
    </row>
    <row r="26" ht="14.25" customHeight="1">
      <c r="A26" s="79"/>
      <c r="B26" s="82" t="s">
        <v>1066</v>
      </c>
      <c r="C26" s="79"/>
      <c r="D26" s="82" t="s">
        <v>718</v>
      </c>
      <c r="E26" s="79"/>
      <c r="F26" s="227" t="s">
        <v>995</v>
      </c>
      <c r="G26" s="79"/>
      <c r="H26" s="79"/>
    </row>
    <row r="27" ht="14.25" customHeight="1">
      <c r="A27" s="79"/>
      <c r="B27" s="82" t="s">
        <v>1067</v>
      </c>
      <c r="C27" s="79"/>
      <c r="D27" s="82" t="s">
        <v>718</v>
      </c>
      <c r="E27" s="79"/>
      <c r="F27" s="227" t="s">
        <v>996</v>
      </c>
      <c r="G27" s="79"/>
      <c r="H27" s="79"/>
    </row>
    <row r="28" ht="14.25" customHeight="1">
      <c r="A28" s="79"/>
      <c r="B28" s="82" t="s">
        <v>1068</v>
      </c>
      <c r="C28" s="79"/>
      <c r="D28" s="82" t="s">
        <v>728</v>
      </c>
      <c r="E28" s="79"/>
      <c r="F28" s="227" t="s">
        <v>997</v>
      </c>
      <c r="G28" s="79"/>
      <c r="H28" s="79"/>
    </row>
    <row r="29" ht="14.25" customHeight="1">
      <c r="A29" s="79"/>
      <c r="B29" s="82" t="s">
        <v>1069</v>
      </c>
      <c r="C29" s="79"/>
      <c r="D29" s="82" t="s">
        <v>728</v>
      </c>
      <c r="E29" s="79"/>
      <c r="F29" s="227" t="s">
        <v>998</v>
      </c>
      <c r="G29" s="79"/>
      <c r="H29" s="79"/>
    </row>
    <row r="30" ht="14.25" customHeight="1">
      <c r="A30" s="79"/>
      <c r="B30" s="82" t="s">
        <v>1070</v>
      </c>
      <c r="C30" s="79"/>
      <c r="D30" s="82" t="s">
        <v>728</v>
      </c>
      <c r="E30" s="79"/>
      <c r="F30" s="227" t="s">
        <v>999</v>
      </c>
      <c r="G30" s="79"/>
      <c r="H30" s="79"/>
    </row>
    <row r="31" ht="14.25" customHeight="1">
      <c r="A31" s="79"/>
      <c r="B31" s="82" t="s">
        <v>1071</v>
      </c>
      <c r="C31" s="79"/>
      <c r="D31" s="82" t="s">
        <v>738</v>
      </c>
      <c r="E31" s="79"/>
      <c r="F31" s="227" t="s">
        <v>1072</v>
      </c>
      <c r="G31" s="79"/>
      <c r="H31" s="79"/>
    </row>
    <row r="32" ht="14.25" customHeight="1">
      <c r="A32" s="79"/>
      <c r="B32" s="82" t="s">
        <v>1073</v>
      </c>
      <c r="C32" s="79"/>
      <c r="D32" s="82" t="s">
        <v>738</v>
      </c>
      <c r="E32" s="79"/>
      <c r="F32" s="227" t="s">
        <v>1001</v>
      </c>
      <c r="G32" s="79"/>
      <c r="H32" s="79"/>
    </row>
    <row r="33" ht="14.25" customHeight="1">
      <c r="A33" s="79"/>
      <c r="B33" s="82" t="s">
        <v>1074</v>
      </c>
      <c r="C33" s="79"/>
      <c r="D33" s="82" t="s">
        <v>738</v>
      </c>
      <c r="E33" s="79"/>
      <c r="F33" s="227" t="s">
        <v>1002</v>
      </c>
      <c r="G33" s="79"/>
      <c r="H33" s="79"/>
    </row>
    <row r="34" ht="14.25" customHeight="1">
      <c r="A34" s="79"/>
      <c r="B34" s="82" t="s">
        <v>1075</v>
      </c>
      <c r="C34" s="79"/>
      <c r="D34" s="82" t="s">
        <v>748</v>
      </c>
      <c r="E34" s="79"/>
      <c r="F34" s="227" t="s">
        <v>1003</v>
      </c>
      <c r="G34" s="79"/>
      <c r="H34" s="79"/>
    </row>
    <row r="35" ht="14.25" customHeight="1">
      <c r="A35" s="79"/>
      <c r="B35" s="82" t="s">
        <v>1076</v>
      </c>
      <c r="C35" s="79"/>
      <c r="D35" s="82" t="s">
        <v>748</v>
      </c>
      <c r="E35" s="79"/>
      <c r="F35" s="227" t="s">
        <v>1004</v>
      </c>
      <c r="G35" s="79"/>
      <c r="H35" s="79"/>
    </row>
    <row r="36" ht="14.25" customHeight="1">
      <c r="A36" s="79"/>
      <c r="B36" s="82" t="s">
        <v>1077</v>
      </c>
      <c r="C36" s="79"/>
      <c r="D36" s="82" t="s">
        <v>758</v>
      </c>
      <c r="E36" s="79"/>
      <c r="F36" s="82" t="s">
        <v>1078</v>
      </c>
      <c r="G36" s="79"/>
      <c r="H36" s="79"/>
    </row>
    <row r="37" ht="14.25" customHeight="1">
      <c r="A37" s="79"/>
      <c r="B37" s="82" t="s">
        <v>1079</v>
      </c>
      <c r="C37" s="79"/>
      <c r="D37" s="82" t="s">
        <v>768</v>
      </c>
      <c r="E37" s="79"/>
      <c r="F37" s="85" t="s">
        <v>1006</v>
      </c>
      <c r="G37" s="79"/>
      <c r="H37" s="79"/>
    </row>
    <row r="38" ht="14.25" customHeight="1">
      <c r="A38" s="79"/>
      <c r="B38" s="82" t="s">
        <v>1080</v>
      </c>
      <c r="C38" s="79"/>
      <c r="D38" s="82" t="s">
        <v>778</v>
      </c>
      <c r="E38" s="79"/>
      <c r="F38" s="227" t="s">
        <v>1007</v>
      </c>
      <c r="G38" s="79"/>
      <c r="H38" s="79"/>
    </row>
    <row r="39" ht="14.25" customHeight="1">
      <c r="A39" s="79"/>
      <c r="B39" s="82" t="s">
        <v>1081</v>
      </c>
      <c r="C39" s="79"/>
      <c r="D39" s="82" t="s">
        <v>778</v>
      </c>
      <c r="E39" s="79"/>
      <c r="F39" s="227" t="s">
        <v>1008</v>
      </c>
      <c r="G39" s="79"/>
      <c r="H39" s="79"/>
    </row>
    <row r="40" ht="14.25" customHeight="1">
      <c r="A40" s="79"/>
      <c r="B40" s="82" t="s">
        <v>1082</v>
      </c>
      <c r="C40" s="79"/>
      <c r="D40" s="82" t="s">
        <v>778</v>
      </c>
      <c r="E40" s="79"/>
      <c r="F40" s="227" t="s">
        <v>1009</v>
      </c>
      <c r="G40" s="79"/>
      <c r="H40" s="79"/>
    </row>
    <row r="41" ht="14.25" customHeight="1">
      <c r="A41" s="79"/>
      <c r="B41" s="82" t="s">
        <v>1083</v>
      </c>
      <c r="C41" s="79"/>
      <c r="D41" s="82" t="s">
        <v>778</v>
      </c>
      <c r="E41" s="79"/>
      <c r="F41" s="227" t="s">
        <v>1010</v>
      </c>
      <c r="G41" s="79"/>
      <c r="H41" s="79"/>
    </row>
    <row r="42" ht="14.25" customHeight="1">
      <c r="A42" s="79"/>
      <c r="B42" s="82" t="s">
        <v>1084</v>
      </c>
      <c r="C42" s="79"/>
      <c r="D42" s="82" t="s">
        <v>788</v>
      </c>
      <c r="E42" s="79"/>
      <c r="F42" s="227" t="s">
        <v>1011</v>
      </c>
      <c r="G42" s="79"/>
      <c r="H42" s="79"/>
    </row>
    <row r="43" ht="14.25" customHeight="1">
      <c r="A43" s="79"/>
      <c r="B43" s="82" t="s">
        <v>1085</v>
      </c>
      <c r="C43" s="79"/>
      <c r="D43" s="82" t="s">
        <v>798</v>
      </c>
      <c r="E43" s="79"/>
      <c r="F43" s="227" t="s">
        <v>1012</v>
      </c>
      <c r="G43" s="79"/>
      <c r="H43" s="79"/>
    </row>
    <row r="44" ht="14.25" customHeight="1">
      <c r="A44" s="79"/>
      <c r="B44" s="102" t="s">
        <v>1086</v>
      </c>
      <c r="C44" s="79"/>
      <c r="D44" s="102" t="s">
        <v>808</v>
      </c>
      <c r="E44" s="79"/>
      <c r="F44" s="227" t="s">
        <v>1013</v>
      </c>
      <c r="G44" s="79"/>
      <c r="H44" s="79"/>
    </row>
    <row r="45" ht="14.25" customHeight="1">
      <c r="A45" s="79"/>
      <c r="B45" s="102" t="s">
        <v>1087</v>
      </c>
      <c r="C45" s="79"/>
      <c r="D45" s="102" t="s">
        <v>808</v>
      </c>
      <c r="E45" s="79"/>
      <c r="F45" s="227" t="s">
        <v>1014</v>
      </c>
      <c r="G45" s="79"/>
      <c r="H45" s="79"/>
    </row>
    <row r="46" ht="14.25" customHeight="1">
      <c r="A46" s="79"/>
      <c r="B46" s="82" t="s">
        <v>1088</v>
      </c>
      <c r="C46" s="79"/>
      <c r="D46" s="82" t="s">
        <v>818</v>
      </c>
      <c r="E46" s="79"/>
      <c r="F46" s="227" t="s">
        <v>1089</v>
      </c>
      <c r="G46" s="79"/>
      <c r="H46" s="79"/>
    </row>
    <row r="47" ht="14.25" customHeight="1">
      <c r="A47" s="79"/>
      <c r="B47" s="82" t="s">
        <v>1090</v>
      </c>
      <c r="C47" s="79"/>
      <c r="D47" s="82" t="s">
        <v>818</v>
      </c>
      <c r="E47" s="79"/>
      <c r="F47" s="227" t="s">
        <v>1016</v>
      </c>
      <c r="G47" s="79"/>
      <c r="H47" s="79"/>
    </row>
    <row r="48" ht="14.25" customHeight="1">
      <c r="A48" s="79"/>
      <c r="B48" s="82" t="s">
        <v>1091</v>
      </c>
      <c r="C48" s="79"/>
      <c r="D48" s="82" t="s">
        <v>818</v>
      </c>
      <c r="E48" s="79"/>
      <c r="F48" s="227" t="s">
        <v>1017</v>
      </c>
      <c r="G48" s="79"/>
      <c r="H48" s="79"/>
    </row>
    <row r="49" ht="14.25" customHeight="1">
      <c r="A49" s="79"/>
      <c r="B49" s="82" t="s">
        <v>1092</v>
      </c>
      <c r="C49" s="79"/>
      <c r="D49" s="82" t="s">
        <v>818</v>
      </c>
      <c r="E49" s="79"/>
      <c r="F49" s="227" t="s">
        <v>1018</v>
      </c>
      <c r="G49" s="79"/>
      <c r="H49" s="79"/>
    </row>
    <row r="50" ht="14.25" customHeight="1">
      <c r="A50" s="79"/>
      <c r="B50" s="82" t="s">
        <v>1093</v>
      </c>
      <c r="C50" s="79"/>
      <c r="D50" s="82" t="s">
        <v>828</v>
      </c>
      <c r="E50" s="79"/>
      <c r="F50" s="227" t="s">
        <v>1019</v>
      </c>
      <c r="G50" s="79"/>
      <c r="H50" s="79"/>
    </row>
    <row r="51" ht="14.25" customHeight="1">
      <c r="A51" s="79"/>
      <c r="B51" s="82" t="s">
        <v>1094</v>
      </c>
      <c r="C51" s="79"/>
      <c r="D51" s="82" t="s">
        <v>828</v>
      </c>
      <c r="E51" s="79"/>
      <c r="F51" s="227" t="s">
        <v>1020</v>
      </c>
      <c r="G51" s="79"/>
      <c r="H51" s="79"/>
    </row>
    <row r="52" ht="14.25" customHeight="1">
      <c r="A52" s="79"/>
      <c r="B52" s="102" t="s">
        <v>1095</v>
      </c>
      <c r="C52" s="79"/>
      <c r="D52" s="102" t="s">
        <v>838</v>
      </c>
      <c r="E52" s="79"/>
      <c r="F52" s="85" t="s">
        <v>1021</v>
      </c>
      <c r="G52" s="79"/>
      <c r="H52" s="79"/>
    </row>
    <row r="53" ht="14.25" customHeight="1">
      <c r="A53" s="79"/>
      <c r="B53" s="82" t="s">
        <v>1096</v>
      </c>
      <c r="C53" s="79"/>
      <c r="D53" s="82" t="s">
        <v>848</v>
      </c>
      <c r="E53" s="79"/>
      <c r="F53" s="85" t="s">
        <v>1022</v>
      </c>
      <c r="G53" s="79"/>
      <c r="H53" s="79"/>
    </row>
    <row r="54" ht="14.25" customHeight="1">
      <c r="A54" s="79"/>
      <c r="B54" s="82" t="s">
        <v>1097</v>
      </c>
      <c r="C54" s="79"/>
      <c r="D54" s="82" t="s">
        <v>858</v>
      </c>
      <c r="E54" s="79"/>
      <c r="F54" s="85" t="s">
        <v>1023</v>
      </c>
      <c r="G54" s="79"/>
      <c r="H54" s="79"/>
    </row>
    <row r="55" ht="14.25" customHeight="1">
      <c r="A55" s="79"/>
      <c r="B55" s="102" t="s">
        <v>1098</v>
      </c>
      <c r="C55" s="79"/>
      <c r="D55" s="102" t="s">
        <v>868</v>
      </c>
      <c r="E55" s="79"/>
      <c r="F55" s="227" t="s">
        <v>1024</v>
      </c>
      <c r="G55" s="79"/>
      <c r="H55" s="79"/>
    </row>
    <row r="56" ht="14.25" customHeight="1">
      <c r="A56" s="79"/>
      <c r="B56" s="102" t="s">
        <v>1099</v>
      </c>
      <c r="C56" s="79"/>
      <c r="D56" s="102" t="s">
        <v>868</v>
      </c>
      <c r="E56" s="79"/>
      <c r="F56" s="227" t="s">
        <v>1025</v>
      </c>
      <c r="G56" s="79"/>
      <c r="H56" s="79"/>
    </row>
    <row r="57" ht="14.25" customHeight="1">
      <c r="A57" s="79"/>
      <c r="B57" s="82" t="s">
        <v>1100</v>
      </c>
      <c r="C57" s="79"/>
      <c r="D57" s="82" t="s">
        <v>878</v>
      </c>
      <c r="E57" s="79"/>
      <c r="F57" s="227" t="s">
        <v>1026</v>
      </c>
      <c r="G57" s="79"/>
      <c r="H57" s="79"/>
    </row>
    <row r="58" ht="14.25" customHeight="1">
      <c r="A58" s="79"/>
      <c r="B58" s="82" t="s">
        <v>1101</v>
      </c>
      <c r="C58" s="79"/>
      <c r="D58" s="82" t="s">
        <v>878</v>
      </c>
      <c r="E58" s="79"/>
      <c r="F58" s="227" t="s">
        <v>1027</v>
      </c>
      <c r="G58" s="79"/>
      <c r="H58" s="79"/>
    </row>
    <row r="59" ht="14.25" customHeight="1">
      <c r="A59" s="79"/>
      <c r="B59" s="82" t="s">
        <v>1102</v>
      </c>
      <c r="C59" s="79"/>
      <c r="D59" s="82" t="s">
        <v>878</v>
      </c>
      <c r="E59" s="79"/>
      <c r="F59" s="227" t="s">
        <v>1028</v>
      </c>
      <c r="G59" s="79"/>
      <c r="H59" s="79"/>
    </row>
    <row r="60" ht="14.25" customHeight="1">
      <c r="A60" s="79"/>
      <c r="B60" s="82" t="s">
        <v>1103</v>
      </c>
      <c r="C60" s="79"/>
      <c r="D60" s="82" t="s">
        <v>888</v>
      </c>
      <c r="E60" s="79"/>
      <c r="F60" s="85" t="s">
        <v>1029</v>
      </c>
      <c r="G60" s="79"/>
      <c r="H60" s="79"/>
    </row>
    <row r="61" ht="14.25" customHeight="1">
      <c r="A61" s="79"/>
      <c r="B61" s="82" t="s">
        <v>1104</v>
      </c>
      <c r="C61" s="79"/>
      <c r="D61" s="82" t="s">
        <v>898</v>
      </c>
      <c r="E61" s="79"/>
      <c r="F61" s="227" t="s">
        <v>1030</v>
      </c>
      <c r="G61" s="79"/>
      <c r="H61" s="79"/>
    </row>
    <row r="62" ht="14.25" customHeight="1">
      <c r="A62" s="79"/>
      <c r="B62" s="82" t="s">
        <v>1105</v>
      </c>
      <c r="C62" s="79"/>
      <c r="D62" s="82" t="s">
        <v>898</v>
      </c>
      <c r="E62" s="79"/>
      <c r="F62" s="227" t="s">
        <v>1031</v>
      </c>
      <c r="G62" s="79"/>
      <c r="H62" s="79"/>
    </row>
    <row r="63" ht="14.25" customHeight="1">
      <c r="A63" s="79"/>
      <c r="B63" s="82" t="s">
        <v>1106</v>
      </c>
      <c r="C63" s="79"/>
      <c r="D63" s="82" t="s">
        <v>898</v>
      </c>
      <c r="E63" s="79"/>
      <c r="F63" s="227" t="s">
        <v>1032</v>
      </c>
      <c r="G63" s="79"/>
      <c r="H63" s="79"/>
    </row>
    <row r="64" ht="14.25" customHeight="1">
      <c r="A64" s="79"/>
      <c r="B64" s="82" t="s">
        <v>1107</v>
      </c>
      <c r="C64" s="79"/>
      <c r="D64" s="82" t="s">
        <v>898</v>
      </c>
      <c r="E64" s="79"/>
      <c r="F64" s="227" t="s">
        <v>1033</v>
      </c>
      <c r="G64" s="79"/>
      <c r="H64" s="79"/>
    </row>
    <row r="65" ht="14.25" customHeight="1">
      <c r="A65" s="79"/>
      <c r="B65" s="82" t="s">
        <v>1108</v>
      </c>
      <c r="C65" s="79"/>
      <c r="D65" s="82" t="s">
        <v>898</v>
      </c>
      <c r="E65" s="79"/>
      <c r="F65" s="227" t="s">
        <v>1034</v>
      </c>
      <c r="G65" s="79"/>
      <c r="H65" s="79"/>
    </row>
    <row r="66" ht="14.25" customHeight="1">
      <c r="A66" s="79"/>
      <c r="B66" s="82" t="s">
        <v>1109</v>
      </c>
      <c r="C66" s="79"/>
      <c r="D66" s="82" t="s">
        <v>908</v>
      </c>
      <c r="E66" s="79"/>
      <c r="F66" s="85" t="s">
        <v>1035</v>
      </c>
      <c r="G66" s="79"/>
      <c r="H66" s="79"/>
    </row>
    <row r="67" ht="14.25" customHeight="1">
      <c r="A67" s="79"/>
      <c r="B67" s="85"/>
      <c r="C67" s="79"/>
      <c r="D67" s="85"/>
      <c r="E67" s="79"/>
      <c r="F67" s="85"/>
      <c r="G67" s="79"/>
      <c r="H67" s="79"/>
    </row>
    <row r="68" ht="14.25" customHeight="1">
      <c r="A68" s="79"/>
      <c r="B68" s="85"/>
      <c r="C68" s="79"/>
      <c r="D68" s="85"/>
      <c r="E68" s="79"/>
      <c r="F68" s="85"/>
      <c r="G68" s="79"/>
      <c r="H68" s="79"/>
    </row>
    <row r="69" ht="14.25" customHeight="1">
      <c r="A69" s="79"/>
      <c r="B69" s="85"/>
      <c r="C69" s="79"/>
      <c r="D69" s="85"/>
      <c r="E69" s="79"/>
      <c r="F69" s="85"/>
      <c r="G69" s="79"/>
      <c r="H69" s="79"/>
    </row>
    <row r="70" ht="14.25" customHeight="1">
      <c r="A70" s="79"/>
      <c r="B70" s="85"/>
      <c r="C70" s="79"/>
      <c r="D70" s="85"/>
      <c r="E70" s="79"/>
      <c r="F70" s="85"/>
      <c r="G70" s="79"/>
      <c r="H70" s="79"/>
    </row>
    <row r="71" ht="14.25" customHeight="1">
      <c r="A71" s="79"/>
      <c r="B71" s="85"/>
      <c r="C71" s="79"/>
      <c r="D71" s="85"/>
      <c r="E71" s="79"/>
      <c r="F71" s="85"/>
      <c r="G71" s="79"/>
      <c r="H71" s="79"/>
    </row>
    <row r="72" ht="14.25" customHeight="1">
      <c r="A72" s="79"/>
      <c r="B72" s="85"/>
      <c r="C72" s="79"/>
      <c r="D72" s="85"/>
      <c r="E72" s="79"/>
      <c r="F72" s="85"/>
      <c r="G72" s="79"/>
      <c r="H72" s="79"/>
    </row>
    <row r="73" ht="14.25" customHeight="1">
      <c r="A73" s="79"/>
      <c r="B73" s="85"/>
      <c r="C73" s="79"/>
      <c r="D73" s="85"/>
      <c r="E73" s="79"/>
      <c r="F73" s="85"/>
      <c r="G73" s="79"/>
      <c r="H73" s="79"/>
    </row>
    <row r="74" ht="14.25" customHeight="1">
      <c r="A74" s="79"/>
      <c r="B74" s="85"/>
      <c r="C74" s="79"/>
      <c r="D74" s="85"/>
      <c r="E74" s="79"/>
      <c r="F74" s="85"/>
      <c r="G74" s="79"/>
      <c r="H74" s="79"/>
    </row>
    <row r="75" ht="14.25" customHeight="1">
      <c r="A75" s="79"/>
      <c r="B75" s="85"/>
      <c r="C75" s="79"/>
      <c r="D75" s="85"/>
      <c r="E75" s="79"/>
      <c r="F75" s="85"/>
      <c r="G75" s="79"/>
      <c r="H75" s="79"/>
    </row>
    <row r="76" ht="14.25" customHeight="1">
      <c r="A76" s="79"/>
      <c r="B76" s="85"/>
      <c r="C76" s="79"/>
      <c r="D76" s="85"/>
      <c r="E76" s="79"/>
      <c r="F76" s="85"/>
      <c r="G76" s="79"/>
      <c r="H76" s="79"/>
    </row>
    <row r="77" ht="14.25" customHeight="1">
      <c r="A77" s="79"/>
      <c r="B77" s="85"/>
      <c r="C77" s="79"/>
      <c r="D77" s="85"/>
      <c r="E77" s="79"/>
      <c r="F77" s="85"/>
      <c r="G77" s="79"/>
      <c r="H77" s="79"/>
    </row>
    <row r="78" ht="14.25" customHeight="1">
      <c r="A78" s="79"/>
      <c r="B78" s="85"/>
      <c r="C78" s="79"/>
      <c r="D78" s="85"/>
      <c r="E78" s="79"/>
      <c r="F78" s="85"/>
      <c r="G78" s="79"/>
      <c r="H78" s="79"/>
    </row>
    <row r="79" ht="14.25" customHeight="1">
      <c r="A79" s="79"/>
      <c r="B79" s="85"/>
      <c r="C79" s="79"/>
      <c r="D79" s="85"/>
      <c r="E79" s="79"/>
      <c r="F79" s="85"/>
      <c r="G79" s="79"/>
      <c r="H79" s="79"/>
    </row>
    <row r="80" ht="14.25" customHeight="1">
      <c r="A80" s="79"/>
      <c r="B80" s="85"/>
      <c r="C80" s="79"/>
      <c r="D80" s="85"/>
      <c r="E80" s="79"/>
      <c r="F80" s="85"/>
      <c r="G80" s="79"/>
      <c r="H80" s="79"/>
    </row>
    <row r="81" ht="14.25" customHeight="1">
      <c r="A81" s="79"/>
      <c r="B81" s="85"/>
      <c r="C81" s="79"/>
      <c r="D81" s="85"/>
      <c r="E81" s="79"/>
      <c r="F81" s="85"/>
      <c r="G81" s="79"/>
      <c r="H81" s="79"/>
    </row>
    <row r="82" ht="14.25" customHeight="1">
      <c r="A82" s="79"/>
      <c r="B82" s="85"/>
      <c r="C82" s="79"/>
      <c r="D82" s="85"/>
      <c r="E82" s="79"/>
      <c r="F82" s="85"/>
      <c r="G82" s="79"/>
      <c r="H82" s="79"/>
    </row>
    <row r="83" ht="14.25" customHeight="1">
      <c r="A83" s="79"/>
      <c r="B83" s="85"/>
      <c r="C83" s="79"/>
      <c r="D83" s="85"/>
      <c r="E83" s="79"/>
      <c r="F83" s="85"/>
      <c r="G83" s="79"/>
      <c r="H83" s="79"/>
    </row>
    <row r="84" ht="14.25" customHeight="1">
      <c r="A84" s="79"/>
      <c r="B84" s="85"/>
      <c r="C84" s="79"/>
      <c r="D84" s="85"/>
      <c r="E84" s="79"/>
      <c r="F84" s="85"/>
      <c r="G84" s="79"/>
      <c r="H84" s="79"/>
    </row>
    <row r="85" ht="14.25" customHeight="1">
      <c r="A85" s="79"/>
      <c r="B85" s="85"/>
      <c r="C85" s="79"/>
      <c r="D85" s="85"/>
      <c r="E85" s="79"/>
      <c r="F85" s="85"/>
      <c r="G85" s="79"/>
      <c r="H85" s="79"/>
    </row>
    <row r="86" ht="14.25" customHeight="1">
      <c r="A86" s="79"/>
      <c r="B86" s="85"/>
      <c r="C86" s="79"/>
      <c r="D86" s="85"/>
      <c r="E86" s="79"/>
      <c r="F86" s="85"/>
      <c r="G86" s="79"/>
      <c r="H86" s="79"/>
    </row>
    <row r="87" ht="14.25" customHeight="1">
      <c r="A87" s="79"/>
      <c r="B87" s="85"/>
      <c r="C87" s="79"/>
      <c r="D87" s="85"/>
      <c r="E87" s="79"/>
      <c r="F87" s="85"/>
      <c r="G87" s="79"/>
      <c r="H87" s="79"/>
    </row>
    <row r="88" ht="14.25" customHeight="1">
      <c r="A88" s="79"/>
      <c r="B88" s="85"/>
      <c r="C88" s="79"/>
      <c r="D88" s="85"/>
      <c r="E88" s="79"/>
      <c r="F88" s="85"/>
      <c r="G88" s="79"/>
      <c r="H88" s="79"/>
    </row>
    <row r="89" ht="14.25" customHeight="1">
      <c r="A89" s="79"/>
      <c r="B89" s="85"/>
      <c r="C89" s="79"/>
      <c r="D89" s="85"/>
      <c r="E89" s="79"/>
      <c r="F89" s="85"/>
      <c r="G89" s="79"/>
      <c r="H89" s="79"/>
    </row>
    <row r="90" ht="14.25" customHeight="1">
      <c r="A90" s="79"/>
      <c r="B90" s="85"/>
      <c r="C90" s="79"/>
      <c r="D90" s="85"/>
      <c r="E90" s="79"/>
      <c r="F90" s="85"/>
      <c r="G90" s="79"/>
      <c r="H90" s="79"/>
    </row>
    <row r="91" ht="14.25" customHeight="1">
      <c r="A91" s="79"/>
      <c r="B91" s="85"/>
      <c r="C91" s="79"/>
      <c r="D91" s="85"/>
      <c r="E91" s="79"/>
      <c r="F91" s="85"/>
      <c r="G91" s="79"/>
      <c r="H91" s="79"/>
    </row>
    <row r="92" ht="14.25" customHeight="1">
      <c r="A92" s="79"/>
      <c r="B92" s="85"/>
      <c r="C92" s="79"/>
      <c r="D92" s="85"/>
      <c r="E92" s="79"/>
      <c r="F92" s="85"/>
      <c r="G92" s="79"/>
      <c r="H92" s="79"/>
    </row>
    <row r="93" ht="14.25" customHeight="1">
      <c r="A93" s="79"/>
      <c r="B93" s="85"/>
      <c r="C93" s="79"/>
      <c r="D93" s="85"/>
      <c r="E93" s="79"/>
      <c r="F93" s="85"/>
      <c r="G93" s="79"/>
      <c r="H93" s="79"/>
    </row>
    <row r="94" ht="14.25" customHeight="1">
      <c r="A94" s="79"/>
      <c r="B94" s="85"/>
      <c r="C94" s="79"/>
      <c r="D94" s="85"/>
      <c r="E94" s="79"/>
      <c r="F94" s="85"/>
      <c r="G94" s="79"/>
      <c r="H94" s="79"/>
    </row>
    <row r="95" ht="14.25" customHeight="1">
      <c r="A95" s="79"/>
      <c r="B95" s="85"/>
      <c r="C95" s="79"/>
      <c r="D95" s="85"/>
      <c r="E95" s="79"/>
      <c r="F95" s="85"/>
      <c r="G95" s="79"/>
      <c r="H95" s="79"/>
    </row>
    <row r="96" ht="14.25" customHeight="1">
      <c r="A96" s="79"/>
      <c r="B96" s="85"/>
      <c r="C96" s="79"/>
      <c r="D96" s="85"/>
      <c r="E96" s="79"/>
      <c r="F96" s="85"/>
      <c r="G96" s="79"/>
      <c r="H96" s="79"/>
    </row>
    <row r="97" ht="14.25" customHeight="1">
      <c r="A97" s="79"/>
      <c r="B97" s="85"/>
      <c r="C97" s="79"/>
      <c r="D97" s="85"/>
      <c r="E97" s="79"/>
      <c r="F97" s="85"/>
      <c r="G97" s="79"/>
      <c r="H97" s="79"/>
    </row>
    <row r="98" ht="14.25" customHeight="1">
      <c r="A98" s="79"/>
      <c r="B98" s="85"/>
      <c r="C98" s="79"/>
      <c r="D98" s="85"/>
      <c r="E98" s="79"/>
      <c r="F98" s="85"/>
      <c r="G98" s="79"/>
      <c r="H98" s="79"/>
    </row>
    <row r="99" ht="14.25" customHeight="1">
      <c r="A99" s="79"/>
      <c r="B99" s="85"/>
      <c r="C99" s="79"/>
      <c r="D99" s="85"/>
      <c r="E99" s="79"/>
      <c r="F99" s="85"/>
      <c r="G99" s="79"/>
      <c r="H99" s="79"/>
    </row>
    <row r="100" ht="14.25" customHeight="1">
      <c r="A100" s="79"/>
      <c r="B100" s="85"/>
      <c r="C100" s="79"/>
      <c r="D100" s="85"/>
      <c r="E100" s="79"/>
      <c r="F100" s="85"/>
      <c r="G100" s="79"/>
      <c r="H100" s="79"/>
    </row>
    <row r="101" ht="14.25" customHeight="1">
      <c r="A101" s="79"/>
      <c r="B101" s="85"/>
      <c r="C101" s="79"/>
      <c r="D101" s="85"/>
      <c r="E101" s="79"/>
      <c r="F101" s="85"/>
      <c r="G101" s="79"/>
      <c r="H101" s="79"/>
    </row>
    <row r="102" ht="14.25" customHeight="1">
      <c r="A102" s="79"/>
      <c r="B102" s="85"/>
      <c r="C102" s="79"/>
      <c r="D102" s="85"/>
      <c r="E102" s="79"/>
      <c r="F102" s="85"/>
      <c r="G102" s="79"/>
      <c r="H102" s="79"/>
    </row>
    <row r="103" ht="14.25" customHeight="1">
      <c r="A103" s="79"/>
      <c r="B103" s="85"/>
      <c r="C103" s="79"/>
      <c r="D103" s="85"/>
      <c r="E103" s="79"/>
      <c r="F103" s="85"/>
      <c r="G103" s="79"/>
      <c r="H103" s="79"/>
    </row>
    <row r="104" ht="14.25" customHeight="1">
      <c r="A104" s="79"/>
      <c r="B104" s="85"/>
      <c r="C104" s="79"/>
      <c r="D104" s="85"/>
      <c r="E104" s="79"/>
      <c r="F104" s="85"/>
      <c r="G104" s="79"/>
      <c r="H104" s="79"/>
    </row>
    <row r="105" ht="14.25" customHeight="1">
      <c r="A105" s="79"/>
      <c r="B105" s="85"/>
      <c r="C105" s="79"/>
      <c r="D105" s="85"/>
      <c r="E105" s="79"/>
      <c r="F105" s="85"/>
      <c r="G105" s="79"/>
      <c r="H105" s="79"/>
    </row>
    <row r="106" ht="14.25" customHeight="1">
      <c r="A106" s="79"/>
      <c r="B106" s="85"/>
      <c r="C106" s="79"/>
      <c r="D106" s="85"/>
      <c r="E106" s="79"/>
      <c r="F106" s="85"/>
      <c r="G106" s="79"/>
      <c r="H106" s="79"/>
    </row>
    <row r="107" ht="14.25" customHeight="1">
      <c r="A107" s="79"/>
      <c r="B107" s="85"/>
      <c r="C107" s="79"/>
      <c r="D107" s="85"/>
      <c r="E107" s="79"/>
      <c r="F107" s="85"/>
      <c r="G107" s="79"/>
      <c r="H107" s="79"/>
    </row>
    <row r="108" ht="14.25" customHeight="1">
      <c r="A108" s="79"/>
      <c r="B108" s="85"/>
      <c r="C108" s="79"/>
      <c r="D108" s="85"/>
      <c r="E108" s="79"/>
      <c r="F108" s="85"/>
      <c r="G108" s="79"/>
      <c r="H108" s="79"/>
    </row>
    <row r="109" ht="14.25" customHeight="1">
      <c r="A109" s="79"/>
      <c r="B109" s="85"/>
      <c r="C109" s="79"/>
      <c r="D109" s="85"/>
      <c r="E109" s="79"/>
      <c r="F109" s="85"/>
      <c r="G109" s="79"/>
      <c r="H109" s="79"/>
    </row>
    <row r="110" ht="14.25" customHeight="1">
      <c r="A110" s="79"/>
      <c r="B110" s="85"/>
      <c r="C110" s="79"/>
      <c r="D110" s="85"/>
      <c r="E110" s="79"/>
      <c r="F110" s="85"/>
      <c r="G110" s="79"/>
      <c r="H110" s="79"/>
    </row>
    <row r="111" ht="14.25" customHeight="1">
      <c r="A111" s="79"/>
      <c r="B111" s="85"/>
      <c r="C111" s="79"/>
      <c r="D111" s="85"/>
      <c r="E111" s="79"/>
      <c r="F111" s="85"/>
      <c r="G111" s="79"/>
      <c r="H111" s="79"/>
    </row>
    <row r="112" ht="14.25" customHeight="1">
      <c r="A112" s="79"/>
      <c r="B112" s="85"/>
      <c r="C112" s="79"/>
      <c r="D112" s="85"/>
      <c r="E112" s="79"/>
      <c r="F112" s="85"/>
      <c r="G112" s="79"/>
      <c r="H112" s="79"/>
    </row>
    <row r="113" ht="14.25" customHeight="1">
      <c r="A113" s="79"/>
      <c r="B113" s="85"/>
      <c r="C113" s="79"/>
      <c r="D113" s="85"/>
      <c r="E113" s="79"/>
      <c r="F113" s="85"/>
      <c r="G113" s="79"/>
      <c r="H113" s="79"/>
    </row>
    <row r="114" ht="14.25" customHeight="1">
      <c r="A114" s="79"/>
      <c r="B114" s="85"/>
      <c r="C114" s="79"/>
      <c r="D114" s="85"/>
      <c r="E114" s="79"/>
      <c r="F114" s="85"/>
      <c r="G114" s="79"/>
      <c r="H114" s="79"/>
    </row>
    <row r="115" ht="14.25" customHeight="1">
      <c r="A115" s="79"/>
      <c r="B115" s="85"/>
      <c r="C115" s="79"/>
      <c r="D115" s="85"/>
      <c r="E115" s="79"/>
      <c r="F115" s="85"/>
      <c r="G115" s="79"/>
      <c r="H115" s="79"/>
    </row>
    <row r="116" ht="14.25" customHeight="1">
      <c r="A116" s="79"/>
      <c r="B116" s="85"/>
      <c r="C116" s="79"/>
      <c r="D116" s="85"/>
      <c r="E116" s="79"/>
      <c r="F116" s="85"/>
      <c r="G116" s="79"/>
      <c r="H116" s="79"/>
    </row>
    <row r="117" ht="14.25" customHeight="1">
      <c r="A117" s="79"/>
      <c r="B117" s="85"/>
      <c r="C117" s="79"/>
      <c r="D117" s="85"/>
      <c r="E117" s="79"/>
      <c r="F117" s="85"/>
      <c r="G117" s="79"/>
      <c r="H117" s="79"/>
    </row>
    <row r="118" ht="14.25" customHeight="1">
      <c r="A118" s="79"/>
      <c r="B118" s="85"/>
      <c r="C118" s="79"/>
      <c r="D118" s="85"/>
      <c r="E118" s="79"/>
      <c r="F118" s="85"/>
      <c r="G118" s="79"/>
      <c r="H118" s="79"/>
    </row>
    <row r="119" ht="14.25" customHeight="1">
      <c r="A119" s="79"/>
      <c r="B119" s="85"/>
      <c r="C119" s="79"/>
      <c r="D119" s="85"/>
      <c r="E119" s="79"/>
      <c r="F119" s="85"/>
      <c r="G119" s="79"/>
      <c r="H119" s="79"/>
    </row>
    <row r="120" ht="14.25" customHeight="1">
      <c r="A120" s="79"/>
      <c r="B120" s="85"/>
      <c r="C120" s="79"/>
      <c r="D120" s="85"/>
      <c r="E120" s="79"/>
      <c r="F120" s="85"/>
      <c r="G120" s="79"/>
      <c r="H120" s="79"/>
    </row>
    <row r="121" ht="14.25" customHeight="1">
      <c r="A121" s="79"/>
      <c r="B121" s="85"/>
      <c r="C121" s="79"/>
      <c r="D121" s="85"/>
      <c r="E121" s="79"/>
      <c r="F121" s="85"/>
      <c r="G121" s="79"/>
      <c r="H121" s="79"/>
    </row>
    <row r="122" ht="14.25" customHeight="1">
      <c r="A122" s="79"/>
      <c r="B122" s="85"/>
      <c r="C122" s="79"/>
      <c r="D122" s="85"/>
      <c r="E122" s="79"/>
      <c r="F122" s="85"/>
      <c r="G122" s="79"/>
      <c r="H122" s="79"/>
    </row>
    <row r="123" ht="14.25" customHeight="1">
      <c r="A123" s="79"/>
      <c r="B123" s="85"/>
      <c r="C123" s="79"/>
      <c r="D123" s="85"/>
      <c r="E123" s="79"/>
      <c r="F123" s="85"/>
      <c r="G123" s="79"/>
      <c r="H123" s="79"/>
    </row>
    <row r="124" ht="14.25" customHeight="1">
      <c r="A124" s="79"/>
      <c r="B124" s="85"/>
      <c r="C124" s="79"/>
      <c r="D124" s="85"/>
      <c r="E124" s="79"/>
      <c r="F124" s="85"/>
      <c r="G124" s="79"/>
      <c r="H124" s="79"/>
    </row>
    <row r="125" ht="14.25" customHeight="1">
      <c r="A125" s="79"/>
      <c r="B125" s="85"/>
      <c r="C125" s="79"/>
      <c r="D125" s="85"/>
      <c r="E125" s="79"/>
      <c r="F125" s="85"/>
      <c r="G125" s="79"/>
      <c r="H125" s="79"/>
    </row>
    <row r="126" ht="14.25" customHeight="1">
      <c r="A126" s="79"/>
      <c r="B126" s="85"/>
      <c r="C126" s="79"/>
      <c r="D126" s="85"/>
      <c r="E126" s="79"/>
      <c r="F126" s="85"/>
      <c r="G126" s="79"/>
      <c r="H126" s="79"/>
    </row>
    <row r="127" ht="14.25" customHeight="1">
      <c r="A127" s="79"/>
      <c r="B127" s="85"/>
      <c r="C127" s="79"/>
      <c r="D127" s="85"/>
      <c r="E127" s="79"/>
      <c r="F127" s="85"/>
      <c r="G127" s="79"/>
      <c r="H127" s="79"/>
    </row>
    <row r="128" ht="14.25" customHeight="1">
      <c r="A128" s="79"/>
      <c r="B128" s="85"/>
      <c r="C128" s="79"/>
      <c r="D128" s="85"/>
      <c r="E128" s="79"/>
      <c r="F128" s="85"/>
      <c r="G128" s="79"/>
      <c r="H128" s="79"/>
    </row>
    <row r="129" ht="14.25" customHeight="1">
      <c r="A129" s="79"/>
      <c r="B129" s="85"/>
      <c r="C129" s="79"/>
      <c r="D129" s="85"/>
      <c r="E129" s="79"/>
      <c r="F129" s="85"/>
      <c r="G129" s="79"/>
      <c r="H129" s="79"/>
    </row>
    <row r="130" ht="14.25" customHeight="1">
      <c r="A130" s="79"/>
      <c r="B130" s="85"/>
      <c r="C130" s="79"/>
      <c r="D130" s="85"/>
      <c r="E130" s="79"/>
      <c r="F130" s="85"/>
      <c r="G130" s="79"/>
      <c r="H130" s="79"/>
    </row>
    <row r="131" ht="14.25" customHeight="1">
      <c r="A131" s="79"/>
      <c r="B131" s="85"/>
      <c r="C131" s="79"/>
      <c r="D131" s="85"/>
      <c r="E131" s="79"/>
      <c r="F131" s="85"/>
      <c r="G131" s="79"/>
      <c r="H131" s="79"/>
    </row>
    <row r="132" ht="14.25" customHeight="1">
      <c r="A132" s="79"/>
      <c r="B132" s="85"/>
      <c r="C132" s="79"/>
      <c r="D132" s="85"/>
      <c r="E132" s="79"/>
      <c r="F132" s="85"/>
      <c r="G132" s="79"/>
      <c r="H132" s="79"/>
    </row>
    <row r="133" ht="14.25" customHeight="1">
      <c r="A133" s="79"/>
      <c r="B133" s="85"/>
      <c r="C133" s="79"/>
      <c r="D133" s="85"/>
      <c r="E133" s="79"/>
      <c r="F133" s="85"/>
      <c r="G133" s="79"/>
      <c r="H133" s="79"/>
    </row>
    <row r="134" ht="14.25" customHeight="1">
      <c r="A134" s="79"/>
      <c r="B134" s="85"/>
      <c r="C134" s="79"/>
      <c r="D134" s="85"/>
      <c r="E134" s="79"/>
      <c r="F134" s="85"/>
      <c r="G134" s="79"/>
      <c r="H134" s="79"/>
    </row>
    <row r="135" ht="14.25" customHeight="1">
      <c r="A135" s="79"/>
      <c r="B135" s="85"/>
      <c r="C135" s="79"/>
      <c r="D135" s="85"/>
      <c r="E135" s="79"/>
      <c r="F135" s="85"/>
      <c r="G135" s="79"/>
      <c r="H135" s="79"/>
    </row>
    <row r="136" ht="14.25" customHeight="1">
      <c r="A136" s="79"/>
      <c r="B136" s="85"/>
      <c r="C136" s="79"/>
      <c r="D136" s="85"/>
      <c r="E136" s="79"/>
      <c r="F136" s="85"/>
      <c r="G136" s="79"/>
      <c r="H136" s="79"/>
    </row>
    <row r="137" ht="14.25" customHeight="1">
      <c r="A137" s="79"/>
      <c r="B137" s="85"/>
      <c r="C137" s="79"/>
      <c r="D137" s="85"/>
      <c r="E137" s="79"/>
      <c r="F137" s="85"/>
      <c r="G137" s="79"/>
      <c r="H137" s="79"/>
    </row>
    <row r="138" ht="14.25" customHeight="1">
      <c r="A138" s="79"/>
      <c r="B138" s="85"/>
      <c r="C138" s="79"/>
      <c r="D138" s="85"/>
      <c r="E138" s="79"/>
      <c r="F138" s="85"/>
      <c r="G138" s="79"/>
      <c r="H138" s="79"/>
    </row>
    <row r="139" ht="14.25" customHeight="1">
      <c r="A139" s="79"/>
      <c r="B139" s="85"/>
      <c r="C139" s="79"/>
      <c r="D139" s="85"/>
      <c r="E139" s="79"/>
      <c r="F139" s="85"/>
      <c r="G139" s="79"/>
      <c r="H139" s="79"/>
    </row>
    <row r="140" ht="14.25" customHeight="1">
      <c r="A140" s="79"/>
      <c r="B140" s="85"/>
      <c r="C140" s="79"/>
      <c r="D140" s="85"/>
      <c r="E140" s="79"/>
      <c r="F140" s="85"/>
      <c r="G140" s="79"/>
      <c r="H140" s="79"/>
    </row>
    <row r="141" ht="14.25" customHeight="1">
      <c r="A141" s="79"/>
      <c r="B141" s="85"/>
      <c r="C141" s="79"/>
      <c r="D141" s="85"/>
      <c r="E141" s="79"/>
      <c r="F141" s="85"/>
      <c r="G141" s="79"/>
      <c r="H141" s="79"/>
    </row>
    <row r="142" ht="14.25" customHeight="1">
      <c r="A142" s="79"/>
      <c r="B142" s="85"/>
      <c r="C142" s="79"/>
      <c r="D142" s="85"/>
      <c r="E142" s="79"/>
      <c r="F142" s="85"/>
      <c r="G142" s="79"/>
      <c r="H142" s="79"/>
    </row>
    <row r="143" ht="14.25" customHeight="1">
      <c r="A143" s="79"/>
      <c r="B143" s="85"/>
      <c r="C143" s="79"/>
      <c r="D143" s="85"/>
      <c r="E143" s="79"/>
      <c r="F143" s="85"/>
      <c r="G143" s="79"/>
      <c r="H143" s="79"/>
    </row>
    <row r="144" ht="14.25" customHeight="1">
      <c r="A144" s="79"/>
      <c r="B144" s="85"/>
      <c r="C144" s="79"/>
      <c r="D144" s="85"/>
      <c r="E144" s="79"/>
      <c r="F144" s="85"/>
      <c r="G144" s="79"/>
      <c r="H144" s="79"/>
    </row>
    <row r="145" ht="14.25" customHeight="1">
      <c r="A145" s="79"/>
      <c r="B145" s="85"/>
      <c r="C145" s="79"/>
      <c r="D145" s="85"/>
      <c r="E145" s="79"/>
      <c r="F145" s="85"/>
      <c r="G145" s="79"/>
      <c r="H145" s="79"/>
    </row>
    <row r="146" ht="14.25" customHeight="1">
      <c r="A146" s="79"/>
      <c r="B146" s="85"/>
      <c r="C146" s="79"/>
      <c r="D146" s="85"/>
      <c r="E146" s="79"/>
      <c r="F146" s="85"/>
      <c r="G146" s="79"/>
      <c r="H146" s="79"/>
    </row>
    <row r="147" ht="14.25" customHeight="1">
      <c r="A147" s="79"/>
      <c r="B147" s="85"/>
      <c r="C147" s="79"/>
      <c r="D147" s="85"/>
      <c r="E147" s="79"/>
      <c r="F147" s="85"/>
      <c r="G147" s="79"/>
      <c r="H147" s="79"/>
    </row>
    <row r="148" ht="14.25" customHeight="1">
      <c r="A148" s="79"/>
      <c r="B148" s="85"/>
      <c r="C148" s="79"/>
      <c r="D148" s="85"/>
      <c r="E148" s="79"/>
      <c r="F148" s="85"/>
      <c r="G148" s="79"/>
      <c r="H148" s="79"/>
    </row>
    <row r="149" ht="14.25" customHeight="1">
      <c r="A149" s="79"/>
      <c r="B149" s="85"/>
      <c r="C149" s="79"/>
      <c r="D149" s="85"/>
      <c r="E149" s="79"/>
      <c r="F149" s="85"/>
      <c r="G149" s="79"/>
      <c r="H149" s="79"/>
    </row>
    <row r="150" ht="14.25" customHeight="1">
      <c r="A150" s="79"/>
      <c r="B150" s="85"/>
      <c r="C150" s="79"/>
      <c r="D150" s="85"/>
      <c r="E150" s="79"/>
      <c r="F150" s="85"/>
      <c r="G150" s="79"/>
      <c r="H150" s="79"/>
    </row>
    <row r="151" ht="14.25" customHeight="1">
      <c r="A151" s="79"/>
      <c r="B151" s="85"/>
      <c r="C151" s="79"/>
      <c r="D151" s="85"/>
      <c r="E151" s="79"/>
      <c r="F151" s="85"/>
      <c r="G151" s="79"/>
      <c r="H151" s="79"/>
    </row>
    <row r="152" ht="14.25" customHeight="1">
      <c r="A152" s="79"/>
      <c r="B152" s="85"/>
      <c r="C152" s="79"/>
      <c r="D152" s="85"/>
      <c r="E152" s="79"/>
      <c r="F152" s="85"/>
      <c r="G152" s="79"/>
      <c r="H152" s="79"/>
    </row>
    <row r="153" ht="14.25" customHeight="1">
      <c r="A153" s="79"/>
      <c r="B153" s="85"/>
      <c r="C153" s="79"/>
      <c r="D153" s="85"/>
      <c r="E153" s="79"/>
      <c r="F153" s="85"/>
      <c r="G153" s="79"/>
      <c r="H153" s="79"/>
    </row>
    <row r="154" ht="14.25" customHeight="1">
      <c r="A154" s="79"/>
      <c r="B154" s="85"/>
      <c r="C154" s="79"/>
      <c r="D154" s="85"/>
      <c r="E154" s="79"/>
      <c r="F154" s="85"/>
      <c r="G154" s="79"/>
      <c r="H154" s="79"/>
    </row>
    <row r="155" ht="14.25" customHeight="1">
      <c r="A155" s="79"/>
      <c r="B155" s="85"/>
      <c r="C155" s="79"/>
      <c r="D155" s="85"/>
      <c r="E155" s="79"/>
      <c r="F155" s="85"/>
      <c r="G155" s="79"/>
      <c r="H155" s="79"/>
    </row>
    <row r="156" ht="14.25" customHeight="1">
      <c r="A156" s="79"/>
      <c r="B156" s="85"/>
      <c r="C156" s="79"/>
      <c r="D156" s="85"/>
      <c r="E156" s="79"/>
      <c r="F156" s="85"/>
      <c r="G156" s="79"/>
      <c r="H156" s="79"/>
    </row>
    <row r="157" ht="14.25" customHeight="1">
      <c r="A157" s="79"/>
      <c r="B157" s="85"/>
      <c r="C157" s="79"/>
      <c r="D157" s="85"/>
      <c r="E157" s="79"/>
      <c r="F157" s="85"/>
      <c r="G157" s="79"/>
      <c r="H157" s="79"/>
    </row>
    <row r="158" ht="14.25" customHeight="1">
      <c r="A158" s="79"/>
      <c r="B158" s="85"/>
      <c r="C158" s="79"/>
      <c r="D158" s="85"/>
      <c r="E158" s="79"/>
      <c r="F158" s="85"/>
      <c r="G158" s="79"/>
      <c r="H158" s="79"/>
    </row>
    <row r="159" ht="14.25" customHeight="1">
      <c r="A159" s="79"/>
      <c r="B159" s="85"/>
      <c r="C159" s="79"/>
      <c r="D159" s="85"/>
      <c r="E159" s="79"/>
      <c r="F159" s="85"/>
      <c r="G159" s="79"/>
      <c r="H159" s="79"/>
    </row>
    <row r="160" ht="14.25" customHeight="1">
      <c r="A160" s="79"/>
      <c r="B160" s="85"/>
      <c r="C160" s="79"/>
      <c r="D160" s="85"/>
      <c r="E160" s="79"/>
      <c r="F160" s="85"/>
      <c r="G160" s="79"/>
      <c r="H160" s="79"/>
    </row>
    <row r="161" ht="14.25" customHeight="1">
      <c r="A161" s="79"/>
      <c r="B161" s="85"/>
      <c r="C161" s="79"/>
      <c r="D161" s="85"/>
      <c r="E161" s="79"/>
      <c r="F161" s="85"/>
      <c r="G161" s="79"/>
      <c r="H161" s="79"/>
    </row>
    <row r="162" ht="14.25" customHeight="1">
      <c r="A162" s="79"/>
      <c r="B162" s="85"/>
      <c r="C162" s="79"/>
      <c r="D162" s="85"/>
      <c r="E162" s="79"/>
      <c r="F162" s="85"/>
      <c r="G162" s="79"/>
      <c r="H162" s="79"/>
    </row>
    <row r="163" ht="14.25" customHeight="1">
      <c r="A163" s="79"/>
      <c r="B163" s="85"/>
      <c r="C163" s="79"/>
      <c r="D163" s="85"/>
      <c r="E163" s="79"/>
      <c r="F163" s="85"/>
      <c r="G163" s="79"/>
      <c r="H163" s="79"/>
    </row>
    <row r="164" ht="14.25" customHeight="1">
      <c r="A164" s="79"/>
      <c r="B164" s="85"/>
      <c r="C164" s="79"/>
      <c r="D164" s="85"/>
      <c r="E164" s="79"/>
      <c r="F164" s="85"/>
      <c r="G164" s="79"/>
      <c r="H164" s="79"/>
    </row>
    <row r="165" ht="14.25" customHeight="1">
      <c r="A165" s="79"/>
      <c r="B165" s="85"/>
      <c r="C165" s="79"/>
      <c r="D165" s="85"/>
      <c r="E165" s="79"/>
      <c r="F165" s="85"/>
      <c r="G165" s="79"/>
      <c r="H165" s="79"/>
    </row>
    <row r="166" ht="14.25" customHeight="1">
      <c r="A166" s="79"/>
      <c r="B166" s="85"/>
      <c r="C166" s="79"/>
      <c r="D166" s="85"/>
      <c r="E166" s="79"/>
      <c r="F166" s="85"/>
      <c r="G166" s="79"/>
      <c r="H166" s="79"/>
    </row>
    <row r="167" ht="14.25" customHeight="1">
      <c r="A167" s="79"/>
      <c r="B167" s="85"/>
      <c r="C167" s="79"/>
      <c r="D167" s="85"/>
      <c r="E167" s="79"/>
      <c r="F167" s="85"/>
      <c r="G167" s="79"/>
      <c r="H167" s="79"/>
    </row>
    <row r="168" ht="14.25" customHeight="1">
      <c r="A168" s="79"/>
      <c r="B168" s="85"/>
      <c r="C168" s="79"/>
      <c r="D168" s="85"/>
      <c r="E168" s="79"/>
      <c r="F168" s="85"/>
      <c r="G168" s="79"/>
      <c r="H168" s="79"/>
    </row>
    <row r="169" ht="14.25" customHeight="1">
      <c r="A169" s="79"/>
      <c r="B169" s="85"/>
      <c r="C169" s="79"/>
      <c r="D169" s="85"/>
      <c r="E169" s="79"/>
      <c r="F169" s="85"/>
      <c r="G169" s="79"/>
      <c r="H169" s="79"/>
    </row>
    <row r="170" ht="14.25" customHeight="1">
      <c r="A170" s="79"/>
      <c r="B170" s="85"/>
      <c r="C170" s="79"/>
      <c r="D170" s="85"/>
      <c r="E170" s="79"/>
      <c r="F170" s="85"/>
      <c r="G170" s="79"/>
      <c r="H170" s="79"/>
    </row>
    <row r="171" ht="14.25" customHeight="1">
      <c r="A171" s="79"/>
      <c r="B171" s="85"/>
      <c r="C171" s="79"/>
      <c r="D171" s="85"/>
      <c r="E171" s="79"/>
      <c r="F171" s="85"/>
      <c r="G171" s="79"/>
      <c r="H171" s="79"/>
    </row>
    <row r="172" ht="14.25" customHeight="1">
      <c r="A172" s="79"/>
      <c r="B172" s="85"/>
      <c r="C172" s="79"/>
      <c r="D172" s="85"/>
      <c r="E172" s="79"/>
      <c r="F172" s="85"/>
      <c r="G172" s="79"/>
      <c r="H172" s="79"/>
    </row>
    <row r="173" ht="14.25" customHeight="1">
      <c r="A173" s="79"/>
      <c r="B173" s="85"/>
      <c r="C173" s="79"/>
      <c r="D173" s="85"/>
      <c r="E173" s="79"/>
      <c r="F173" s="85"/>
      <c r="G173" s="79"/>
      <c r="H173" s="79"/>
    </row>
    <row r="174" ht="14.25" customHeight="1">
      <c r="A174" s="79"/>
      <c r="B174" s="85"/>
      <c r="C174" s="79"/>
      <c r="D174" s="85"/>
      <c r="E174" s="79"/>
      <c r="F174" s="85"/>
      <c r="G174" s="79"/>
      <c r="H174" s="79"/>
    </row>
    <row r="175" ht="14.25" customHeight="1">
      <c r="A175" s="79"/>
      <c r="B175" s="85"/>
      <c r="C175" s="79"/>
      <c r="D175" s="85"/>
      <c r="E175" s="79"/>
      <c r="F175" s="85"/>
      <c r="G175" s="79"/>
      <c r="H175" s="79"/>
    </row>
    <row r="176" ht="14.25" customHeight="1">
      <c r="A176" s="79"/>
      <c r="B176" s="85"/>
      <c r="C176" s="79"/>
      <c r="D176" s="85"/>
      <c r="E176" s="79"/>
      <c r="F176" s="85"/>
      <c r="G176" s="79"/>
      <c r="H176" s="79"/>
    </row>
    <row r="177" ht="14.25" customHeight="1">
      <c r="A177" s="79"/>
      <c r="B177" s="85"/>
      <c r="C177" s="79"/>
      <c r="D177" s="85"/>
      <c r="E177" s="79"/>
      <c r="F177" s="85"/>
      <c r="G177" s="79"/>
      <c r="H177" s="79"/>
    </row>
    <row r="178" ht="14.25" customHeight="1">
      <c r="A178" s="79"/>
      <c r="B178" s="85"/>
      <c r="C178" s="79"/>
      <c r="D178" s="85"/>
      <c r="E178" s="79"/>
      <c r="F178" s="85"/>
      <c r="G178" s="79"/>
      <c r="H178" s="79"/>
    </row>
    <row r="179" ht="14.25" customHeight="1">
      <c r="A179" s="79"/>
      <c r="B179" s="85"/>
      <c r="C179" s="79"/>
      <c r="D179" s="85"/>
      <c r="E179" s="79"/>
      <c r="F179" s="85"/>
      <c r="G179" s="79"/>
      <c r="H179" s="79"/>
    </row>
    <row r="180" ht="14.25" customHeight="1">
      <c r="A180" s="79"/>
      <c r="B180" s="85"/>
      <c r="C180" s="79"/>
      <c r="D180" s="85"/>
      <c r="E180" s="79"/>
      <c r="F180" s="85"/>
      <c r="G180" s="79"/>
      <c r="H180" s="79"/>
    </row>
    <row r="181" ht="14.25" customHeight="1">
      <c r="A181" s="79"/>
      <c r="B181" s="85"/>
      <c r="C181" s="79"/>
      <c r="D181" s="85"/>
      <c r="E181" s="79"/>
      <c r="F181" s="85"/>
      <c r="G181" s="79"/>
      <c r="H181" s="79"/>
    </row>
    <row r="182" ht="14.25" customHeight="1">
      <c r="A182" s="79"/>
      <c r="B182" s="85"/>
      <c r="C182" s="79"/>
      <c r="D182" s="85"/>
      <c r="E182" s="79"/>
      <c r="F182" s="85"/>
      <c r="G182" s="79"/>
      <c r="H182" s="79"/>
    </row>
    <row r="183" ht="14.25" customHeight="1">
      <c r="A183" s="79"/>
      <c r="B183" s="85"/>
      <c r="C183" s="79"/>
      <c r="D183" s="85"/>
      <c r="E183" s="79"/>
      <c r="F183" s="85"/>
      <c r="G183" s="79"/>
      <c r="H183" s="79"/>
    </row>
    <row r="184" ht="14.25" customHeight="1">
      <c r="A184" s="79"/>
      <c r="B184" s="85"/>
      <c r="C184" s="79"/>
      <c r="D184" s="85"/>
      <c r="E184" s="79"/>
      <c r="F184" s="85"/>
      <c r="G184" s="79"/>
      <c r="H184" s="79"/>
    </row>
    <row r="185" ht="14.25" customHeight="1">
      <c r="A185" s="79"/>
      <c r="B185" s="85"/>
      <c r="C185" s="79"/>
      <c r="D185" s="85"/>
      <c r="E185" s="79"/>
      <c r="F185" s="85"/>
      <c r="G185" s="79"/>
      <c r="H185" s="79"/>
    </row>
    <row r="186" ht="14.25" customHeight="1">
      <c r="A186" s="79"/>
      <c r="B186" s="85"/>
      <c r="C186" s="79"/>
      <c r="D186" s="85"/>
      <c r="E186" s="79"/>
      <c r="F186" s="85"/>
      <c r="G186" s="79"/>
      <c r="H186" s="79"/>
    </row>
    <row r="187" ht="14.25" customHeight="1">
      <c r="A187" s="79"/>
      <c r="B187" s="85"/>
      <c r="C187" s="79"/>
      <c r="D187" s="85"/>
      <c r="E187" s="79"/>
      <c r="F187" s="85"/>
      <c r="G187" s="79"/>
      <c r="H187" s="79"/>
    </row>
    <row r="188" ht="14.25" customHeight="1">
      <c r="A188" s="79"/>
      <c r="B188" s="85"/>
      <c r="C188" s="79"/>
      <c r="D188" s="85"/>
      <c r="E188" s="79"/>
      <c r="F188" s="85"/>
      <c r="G188" s="79"/>
      <c r="H188" s="79"/>
    </row>
    <row r="189" ht="14.25" customHeight="1">
      <c r="A189" s="79"/>
      <c r="B189" s="85"/>
      <c r="C189" s="79"/>
      <c r="D189" s="85"/>
      <c r="E189" s="79"/>
      <c r="F189" s="85"/>
      <c r="G189" s="79"/>
      <c r="H189" s="79"/>
    </row>
    <row r="190" ht="14.25" customHeight="1">
      <c r="A190" s="79"/>
      <c r="B190" s="85"/>
      <c r="C190" s="79"/>
      <c r="D190" s="85"/>
      <c r="E190" s="79"/>
      <c r="F190" s="85"/>
      <c r="G190" s="79"/>
      <c r="H190" s="79"/>
    </row>
    <row r="191" ht="14.25" customHeight="1">
      <c r="A191" s="79"/>
      <c r="B191" s="85"/>
      <c r="C191" s="79"/>
      <c r="D191" s="85"/>
      <c r="E191" s="79"/>
      <c r="F191" s="85"/>
      <c r="G191" s="79"/>
      <c r="H191" s="79"/>
    </row>
    <row r="192" ht="14.25" customHeight="1">
      <c r="A192" s="79"/>
      <c r="B192" s="85"/>
      <c r="C192" s="79"/>
      <c r="D192" s="85"/>
      <c r="E192" s="79"/>
      <c r="F192" s="85"/>
      <c r="G192" s="79"/>
      <c r="H192" s="79"/>
    </row>
    <row r="193" ht="14.25" customHeight="1">
      <c r="A193" s="79"/>
      <c r="B193" s="85"/>
      <c r="C193" s="79"/>
      <c r="D193" s="85"/>
      <c r="E193" s="79"/>
      <c r="F193" s="85"/>
      <c r="G193" s="79"/>
      <c r="H193" s="79"/>
    </row>
    <row r="194" ht="14.25" customHeight="1">
      <c r="A194" s="79"/>
      <c r="B194" s="85"/>
      <c r="C194" s="79"/>
      <c r="D194" s="85"/>
      <c r="E194" s="79"/>
      <c r="F194" s="85"/>
      <c r="G194" s="79"/>
      <c r="H194" s="79"/>
    </row>
    <row r="195" ht="14.25" customHeight="1">
      <c r="A195" s="79"/>
      <c r="B195" s="85"/>
      <c r="C195" s="79"/>
      <c r="D195" s="85"/>
      <c r="E195" s="79"/>
      <c r="F195" s="85"/>
      <c r="G195" s="79"/>
      <c r="H195" s="79"/>
    </row>
    <row r="196" ht="14.25" customHeight="1">
      <c r="A196" s="79"/>
      <c r="B196" s="85"/>
      <c r="C196" s="79"/>
      <c r="D196" s="85"/>
      <c r="E196" s="79"/>
      <c r="F196" s="85"/>
      <c r="G196" s="79"/>
      <c r="H196" s="79"/>
    </row>
    <row r="197" ht="14.25" customHeight="1">
      <c r="A197" s="79"/>
      <c r="B197" s="85"/>
      <c r="C197" s="79"/>
      <c r="D197" s="85"/>
      <c r="E197" s="79"/>
      <c r="F197" s="85"/>
      <c r="G197" s="79"/>
      <c r="H197" s="79"/>
    </row>
    <row r="198" ht="14.25" customHeight="1">
      <c r="A198" s="79"/>
      <c r="B198" s="85"/>
      <c r="C198" s="79"/>
      <c r="D198" s="85"/>
      <c r="E198" s="79"/>
      <c r="F198" s="85"/>
      <c r="G198" s="79"/>
      <c r="H198" s="79"/>
    </row>
    <row r="199" ht="14.25" customHeight="1">
      <c r="A199" s="79"/>
      <c r="B199" s="85"/>
      <c r="C199" s="79"/>
      <c r="D199" s="85"/>
      <c r="E199" s="79"/>
      <c r="F199" s="85"/>
      <c r="G199" s="79"/>
      <c r="H199" s="79"/>
    </row>
    <row r="200" ht="14.25" customHeight="1">
      <c r="A200" s="79"/>
      <c r="B200" s="85"/>
      <c r="C200" s="79"/>
      <c r="D200" s="85"/>
      <c r="E200" s="79"/>
      <c r="F200" s="85"/>
      <c r="G200" s="79"/>
      <c r="H200" s="79"/>
    </row>
    <row r="201" ht="14.25" customHeight="1">
      <c r="A201" s="79"/>
      <c r="B201" s="85"/>
      <c r="C201" s="79"/>
      <c r="D201" s="85"/>
      <c r="E201" s="79"/>
      <c r="F201" s="85"/>
      <c r="G201" s="79"/>
      <c r="H201" s="79"/>
    </row>
    <row r="202" ht="14.25" customHeight="1">
      <c r="A202" s="79"/>
      <c r="B202" s="85"/>
      <c r="C202" s="79"/>
      <c r="D202" s="85"/>
      <c r="E202" s="79"/>
      <c r="F202" s="85"/>
      <c r="G202" s="79"/>
      <c r="H202" s="79"/>
    </row>
    <row r="203" ht="14.25" customHeight="1">
      <c r="A203" s="79"/>
      <c r="B203" s="85"/>
      <c r="C203" s="79"/>
      <c r="D203" s="85"/>
      <c r="E203" s="79"/>
      <c r="F203" s="85"/>
      <c r="G203" s="79"/>
      <c r="H203" s="79"/>
    </row>
    <row r="204" ht="14.25" customHeight="1">
      <c r="A204" s="79"/>
      <c r="B204" s="85"/>
      <c r="C204" s="79"/>
      <c r="D204" s="85"/>
      <c r="E204" s="79"/>
      <c r="F204" s="85"/>
      <c r="G204" s="79"/>
      <c r="H204" s="79"/>
    </row>
    <row r="205" ht="14.25" customHeight="1">
      <c r="A205" s="79"/>
      <c r="B205" s="85"/>
      <c r="C205" s="79"/>
      <c r="D205" s="85"/>
      <c r="E205" s="79"/>
      <c r="F205" s="85"/>
      <c r="G205" s="79"/>
      <c r="H205" s="79"/>
    </row>
    <row r="206" ht="14.25" customHeight="1">
      <c r="A206" s="79"/>
      <c r="B206" s="85"/>
      <c r="C206" s="79"/>
      <c r="D206" s="85"/>
      <c r="E206" s="79"/>
      <c r="F206" s="85"/>
      <c r="G206" s="79"/>
      <c r="H206" s="79"/>
    </row>
    <row r="207" ht="14.25" customHeight="1">
      <c r="A207" s="79"/>
      <c r="B207" s="85"/>
      <c r="C207" s="79"/>
      <c r="D207" s="85"/>
      <c r="E207" s="79"/>
      <c r="F207" s="85"/>
      <c r="G207" s="79"/>
      <c r="H207" s="79"/>
    </row>
    <row r="208" ht="14.25" customHeight="1">
      <c r="A208" s="79"/>
      <c r="B208" s="85"/>
      <c r="C208" s="79"/>
      <c r="D208" s="85"/>
      <c r="E208" s="79"/>
      <c r="F208" s="85"/>
      <c r="G208" s="79"/>
      <c r="H208" s="79"/>
    </row>
    <row r="209" ht="14.25" customHeight="1">
      <c r="A209" s="79"/>
      <c r="B209" s="85"/>
      <c r="C209" s="79"/>
      <c r="D209" s="85"/>
      <c r="E209" s="79"/>
      <c r="F209" s="85"/>
      <c r="G209" s="79"/>
      <c r="H209" s="79"/>
    </row>
    <row r="210" ht="14.25" customHeight="1">
      <c r="A210" s="79"/>
      <c r="B210" s="85"/>
      <c r="C210" s="79"/>
      <c r="D210" s="85"/>
      <c r="E210" s="79"/>
      <c r="F210" s="85"/>
      <c r="G210" s="79"/>
      <c r="H210" s="79"/>
    </row>
    <row r="211" ht="14.25" customHeight="1">
      <c r="A211" s="79"/>
      <c r="B211" s="85"/>
      <c r="C211" s="79"/>
      <c r="D211" s="85"/>
      <c r="E211" s="79"/>
      <c r="F211" s="85"/>
      <c r="G211" s="79"/>
      <c r="H211" s="79"/>
    </row>
    <row r="212" ht="14.25" customHeight="1">
      <c r="A212" s="79"/>
      <c r="B212" s="85"/>
      <c r="C212" s="79"/>
      <c r="D212" s="85"/>
      <c r="E212" s="79"/>
      <c r="F212" s="85"/>
      <c r="G212" s="79"/>
      <c r="H212" s="79"/>
    </row>
    <row r="213" ht="14.25" customHeight="1">
      <c r="A213" s="79"/>
      <c r="B213" s="85"/>
      <c r="C213" s="79"/>
      <c r="D213" s="85"/>
      <c r="E213" s="79"/>
      <c r="F213" s="85"/>
      <c r="G213" s="79"/>
      <c r="H213" s="79"/>
    </row>
    <row r="214" ht="14.25" customHeight="1">
      <c r="A214" s="79"/>
      <c r="B214" s="85"/>
      <c r="C214" s="79"/>
      <c r="D214" s="85"/>
      <c r="E214" s="79"/>
      <c r="F214" s="85"/>
      <c r="G214" s="79"/>
      <c r="H214" s="79"/>
    </row>
    <row r="215" ht="14.25" customHeight="1">
      <c r="A215" s="79"/>
      <c r="B215" s="85"/>
      <c r="C215" s="79"/>
      <c r="D215" s="85"/>
      <c r="E215" s="79"/>
      <c r="F215" s="85"/>
      <c r="G215" s="79"/>
      <c r="H215" s="79"/>
    </row>
    <row r="216" ht="14.25" customHeight="1">
      <c r="A216" s="79"/>
      <c r="B216" s="85"/>
      <c r="C216" s="79"/>
      <c r="D216" s="85"/>
      <c r="E216" s="79"/>
      <c r="F216" s="85"/>
      <c r="G216" s="79"/>
      <c r="H216" s="79"/>
    </row>
    <row r="217" ht="14.25" customHeight="1">
      <c r="A217" s="79"/>
      <c r="B217" s="85"/>
      <c r="C217" s="79"/>
      <c r="D217" s="85"/>
      <c r="E217" s="79"/>
      <c r="F217" s="85"/>
      <c r="G217" s="79"/>
      <c r="H217" s="79"/>
    </row>
    <row r="218" ht="14.25" customHeight="1">
      <c r="A218" s="79"/>
      <c r="B218" s="85"/>
      <c r="C218" s="79"/>
      <c r="D218" s="85"/>
      <c r="E218" s="79"/>
      <c r="F218" s="85"/>
      <c r="G218" s="79"/>
      <c r="H218" s="79"/>
    </row>
    <row r="219" ht="14.25" customHeight="1">
      <c r="A219" s="79"/>
      <c r="B219" s="85"/>
      <c r="C219" s="79"/>
      <c r="D219" s="85"/>
      <c r="E219" s="79"/>
      <c r="F219" s="85"/>
      <c r="G219" s="79"/>
      <c r="H219" s="79"/>
    </row>
    <row r="220" ht="14.25" customHeight="1">
      <c r="A220" s="79"/>
      <c r="B220" s="85"/>
      <c r="C220" s="79"/>
      <c r="D220" s="85"/>
      <c r="E220" s="79"/>
      <c r="F220" s="85"/>
      <c r="G220" s="79"/>
      <c r="H220" s="79"/>
    </row>
    <row r="221" ht="14.25" customHeight="1">
      <c r="A221" s="79"/>
      <c r="B221" s="85"/>
      <c r="C221" s="79"/>
      <c r="D221" s="85"/>
      <c r="E221" s="79"/>
      <c r="F221" s="85"/>
      <c r="G221" s="79"/>
      <c r="H221" s="79"/>
    </row>
    <row r="222" ht="14.25" customHeight="1">
      <c r="A222" s="79"/>
      <c r="B222" s="85"/>
      <c r="C222" s="79"/>
      <c r="D222" s="85"/>
      <c r="E222" s="79"/>
      <c r="F222" s="85"/>
      <c r="G222" s="79"/>
      <c r="H222" s="79"/>
    </row>
    <row r="223" ht="14.25" customHeight="1">
      <c r="A223" s="79"/>
      <c r="B223" s="85"/>
      <c r="C223" s="79"/>
      <c r="D223" s="85"/>
      <c r="E223" s="79"/>
      <c r="F223" s="85"/>
      <c r="G223" s="79"/>
      <c r="H223" s="79"/>
    </row>
    <row r="224" ht="14.25" customHeight="1">
      <c r="A224" s="79"/>
      <c r="B224" s="85"/>
      <c r="C224" s="79"/>
      <c r="D224" s="85"/>
      <c r="E224" s="79"/>
      <c r="F224" s="85"/>
      <c r="G224" s="79"/>
      <c r="H224" s="79"/>
    </row>
    <row r="225" ht="14.25" customHeight="1">
      <c r="A225" s="79"/>
      <c r="B225" s="85"/>
      <c r="C225" s="79"/>
      <c r="D225" s="85"/>
      <c r="E225" s="79"/>
      <c r="F225" s="85"/>
      <c r="G225" s="79"/>
      <c r="H225" s="79"/>
    </row>
    <row r="226" ht="14.25" customHeight="1">
      <c r="A226" s="79"/>
      <c r="B226" s="85"/>
      <c r="C226" s="79"/>
      <c r="D226" s="85"/>
      <c r="E226" s="79"/>
      <c r="F226" s="85"/>
      <c r="G226" s="79"/>
      <c r="H226" s="79"/>
    </row>
    <row r="227" ht="14.25" customHeight="1">
      <c r="A227" s="79"/>
      <c r="B227" s="85"/>
      <c r="C227" s="79"/>
      <c r="D227" s="85"/>
      <c r="E227" s="79"/>
      <c r="F227" s="85"/>
      <c r="G227" s="79"/>
      <c r="H227" s="79"/>
    </row>
    <row r="228" ht="14.25" customHeight="1">
      <c r="A228" s="79"/>
      <c r="B228" s="85"/>
      <c r="C228" s="79"/>
      <c r="D228" s="85"/>
      <c r="E228" s="79"/>
      <c r="F228" s="85"/>
      <c r="G228" s="79"/>
      <c r="H228" s="79"/>
    </row>
    <row r="229" ht="14.25" customHeight="1">
      <c r="A229" s="79"/>
      <c r="B229" s="85"/>
      <c r="C229" s="79"/>
      <c r="D229" s="85"/>
      <c r="E229" s="79"/>
      <c r="F229" s="85"/>
      <c r="G229" s="79"/>
      <c r="H229" s="79"/>
    </row>
    <row r="230" ht="14.25" customHeight="1">
      <c r="A230" s="79"/>
      <c r="B230" s="85"/>
      <c r="C230" s="79"/>
      <c r="D230" s="85"/>
      <c r="E230" s="79"/>
      <c r="F230" s="85"/>
      <c r="G230" s="79"/>
      <c r="H230" s="79"/>
    </row>
    <row r="231" ht="14.25" customHeight="1">
      <c r="A231" s="79"/>
      <c r="B231" s="85"/>
      <c r="C231" s="79"/>
      <c r="D231" s="85"/>
      <c r="E231" s="79"/>
      <c r="F231" s="85"/>
      <c r="G231" s="79"/>
      <c r="H231" s="79"/>
    </row>
    <row r="232" ht="14.25" customHeight="1">
      <c r="A232" s="79"/>
      <c r="B232" s="85"/>
      <c r="C232" s="79"/>
      <c r="D232" s="85"/>
      <c r="E232" s="79"/>
      <c r="F232" s="85"/>
      <c r="G232" s="79"/>
      <c r="H232" s="79"/>
    </row>
    <row r="233" ht="14.25" customHeight="1">
      <c r="A233" s="79"/>
      <c r="B233" s="85"/>
      <c r="C233" s="79"/>
      <c r="D233" s="85"/>
      <c r="E233" s="79"/>
      <c r="F233" s="85"/>
      <c r="G233" s="79"/>
      <c r="H233" s="79"/>
    </row>
    <row r="234" ht="14.25" customHeight="1">
      <c r="A234" s="79"/>
      <c r="B234" s="85"/>
      <c r="C234" s="79"/>
      <c r="D234" s="85"/>
      <c r="E234" s="79"/>
      <c r="F234" s="85"/>
      <c r="G234" s="79"/>
      <c r="H234" s="79"/>
    </row>
    <row r="235" ht="14.25" customHeight="1">
      <c r="A235" s="79"/>
      <c r="B235" s="85"/>
      <c r="C235" s="79"/>
      <c r="D235" s="85"/>
      <c r="E235" s="79"/>
      <c r="F235" s="85"/>
      <c r="G235" s="79"/>
      <c r="H235" s="79"/>
    </row>
    <row r="236" ht="14.25" customHeight="1">
      <c r="A236" s="79"/>
      <c r="B236" s="85"/>
      <c r="C236" s="79"/>
      <c r="D236" s="85"/>
      <c r="E236" s="79"/>
      <c r="F236" s="85"/>
      <c r="G236" s="79"/>
      <c r="H236" s="79"/>
    </row>
    <row r="237" ht="14.25" customHeight="1">
      <c r="A237" s="79"/>
      <c r="B237" s="85"/>
      <c r="C237" s="79"/>
      <c r="D237" s="85"/>
      <c r="E237" s="79"/>
      <c r="F237" s="85"/>
      <c r="G237" s="79"/>
      <c r="H237" s="79"/>
    </row>
    <row r="238" ht="14.25" customHeight="1">
      <c r="A238" s="79"/>
      <c r="B238" s="85"/>
      <c r="C238" s="79"/>
      <c r="D238" s="85"/>
      <c r="E238" s="79"/>
      <c r="F238" s="85"/>
      <c r="G238" s="79"/>
      <c r="H238" s="79"/>
    </row>
    <row r="239" ht="14.25" customHeight="1">
      <c r="A239" s="79"/>
      <c r="B239" s="85"/>
      <c r="C239" s="79"/>
      <c r="D239" s="85"/>
      <c r="E239" s="79"/>
      <c r="F239" s="85"/>
      <c r="G239" s="79"/>
      <c r="H239" s="79"/>
    </row>
    <row r="240" ht="14.25" customHeight="1">
      <c r="A240" s="79"/>
      <c r="B240" s="85"/>
      <c r="C240" s="79"/>
      <c r="D240" s="85"/>
      <c r="E240" s="79"/>
      <c r="F240" s="85"/>
      <c r="G240" s="79"/>
      <c r="H240" s="79"/>
    </row>
    <row r="241" ht="14.25" customHeight="1">
      <c r="A241" s="79"/>
      <c r="B241" s="85"/>
      <c r="C241" s="79"/>
      <c r="D241" s="85"/>
      <c r="E241" s="79"/>
      <c r="F241" s="85"/>
      <c r="G241" s="79"/>
      <c r="H241" s="79"/>
    </row>
    <row r="242" ht="14.25" customHeight="1">
      <c r="A242" s="79"/>
      <c r="B242" s="85"/>
      <c r="C242" s="79"/>
      <c r="D242" s="85"/>
      <c r="E242" s="79"/>
      <c r="F242" s="85"/>
      <c r="G242" s="79"/>
      <c r="H242" s="79"/>
    </row>
    <row r="243" ht="14.25" customHeight="1">
      <c r="A243" s="79"/>
      <c r="B243" s="85"/>
      <c r="C243" s="79"/>
      <c r="D243" s="85"/>
      <c r="E243" s="79"/>
      <c r="F243" s="85"/>
      <c r="G243" s="79"/>
      <c r="H243" s="79"/>
    </row>
    <row r="244" ht="14.25" customHeight="1">
      <c r="A244" s="79"/>
      <c r="B244" s="85"/>
      <c r="C244" s="79"/>
      <c r="D244" s="85"/>
      <c r="E244" s="79"/>
      <c r="F244" s="85"/>
      <c r="G244" s="79"/>
      <c r="H244" s="79"/>
    </row>
    <row r="245" ht="14.25" customHeight="1">
      <c r="A245" s="79"/>
      <c r="B245" s="85"/>
      <c r="C245" s="79"/>
      <c r="D245" s="85"/>
      <c r="E245" s="79"/>
      <c r="F245" s="85"/>
      <c r="G245" s="79"/>
      <c r="H245" s="79"/>
    </row>
    <row r="246" ht="14.25" customHeight="1">
      <c r="A246" s="79"/>
      <c r="B246" s="85"/>
      <c r="C246" s="79"/>
      <c r="D246" s="85"/>
      <c r="E246" s="79"/>
      <c r="F246" s="85"/>
      <c r="G246" s="79"/>
      <c r="H246" s="79"/>
    </row>
    <row r="247" ht="14.25" customHeight="1">
      <c r="A247" s="79"/>
      <c r="B247" s="85"/>
      <c r="C247" s="79"/>
      <c r="D247" s="85"/>
      <c r="E247" s="79"/>
      <c r="F247" s="85"/>
      <c r="G247" s="79"/>
      <c r="H247" s="79"/>
    </row>
    <row r="248" ht="14.25" customHeight="1">
      <c r="A248" s="79"/>
      <c r="B248" s="85"/>
      <c r="C248" s="79"/>
      <c r="D248" s="85"/>
      <c r="E248" s="79"/>
      <c r="F248" s="85"/>
      <c r="G248" s="79"/>
      <c r="H248" s="79"/>
    </row>
    <row r="249" ht="14.25" customHeight="1">
      <c r="A249" s="79"/>
      <c r="B249" s="85"/>
      <c r="C249" s="79"/>
      <c r="D249" s="85"/>
      <c r="E249" s="79"/>
      <c r="F249" s="85"/>
      <c r="G249" s="79"/>
      <c r="H249" s="79"/>
    </row>
    <row r="250" ht="14.25" customHeight="1">
      <c r="A250" s="79"/>
      <c r="B250" s="85"/>
      <c r="C250" s="79"/>
      <c r="D250" s="85"/>
      <c r="E250" s="79"/>
      <c r="F250" s="85"/>
      <c r="G250" s="79"/>
      <c r="H250" s="79"/>
    </row>
    <row r="251" ht="14.25" customHeight="1">
      <c r="A251" s="79"/>
      <c r="B251" s="85"/>
      <c r="C251" s="79"/>
      <c r="D251" s="85"/>
      <c r="E251" s="79"/>
      <c r="F251" s="85"/>
      <c r="G251" s="79"/>
      <c r="H251" s="79"/>
    </row>
    <row r="252" ht="14.25" customHeight="1">
      <c r="A252" s="79"/>
      <c r="B252" s="85"/>
      <c r="C252" s="79"/>
      <c r="D252" s="85"/>
      <c r="E252" s="79"/>
      <c r="F252" s="85"/>
      <c r="G252" s="79"/>
      <c r="H252" s="79"/>
    </row>
    <row r="253" ht="14.25" customHeight="1">
      <c r="A253" s="79"/>
      <c r="B253" s="85"/>
      <c r="C253" s="79"/>
      <c r="D253" s="85"/>
      <c r="E253" s="79"/>
      <c r="F253" s="85"/>
      <c r="G253" s="79"/>
      <c r="H253" s="79"/>
    </row>
    <row r="254" ht="14.25" customHeight="1">
      <c r="A254" s="79"/>
      <c r="B254" s="85"/>
      <c r="C254" s="79"/>
      <c r="D254" s="85"/>
      <c r="E254" s="79"/>
      <c r="F254" s="85"/>
      <c r="G254" s="79"/>
      <c r="H254" s="79"/>
    </row>
    <row r="255" ht="14.25" customHeight="1">
      <c r="A255" s="79"/>
      <c r="B255" s="85"/>
      <c r="C255" s="79"/>
      <c r="D255" s="85"/>
      <c r="E255" s="79"/>
      <c r="F255" s="85"/>
      <c r="G255" s="79"/>
      <c r="H255" s="79"/>
    </row>
    <row r="256" ht="14.25" customHeight="1">
      <c r="A256" s="79"/>
      <c r="B256" s="85"/>
      <c r="C256" s="79"/>
      <c r="D256" s="85"/>
      <c r="E256" s="79"/>
      <c r="F256" s="85"/>
      <c r="G256" s="79"/>
      <c r="H256" s="79"/>
    </row>
    <row r="257" ht="14.25" customHeight="1">
      <c r="A257" s="79"/>
      <c r="B257" s="85"/>
      <c r="C257" s="79"/>
      <c r="D257" s="85"/>
      <c r="E257" s="79"/>
      <c r="F257" s="85"/>
      <c r="G257" s="79"/>
      <c r="H257" s="79"/>
    </row>
    <row r="258" ht="14.25" customHeight="1">
      <c r="A258" s="79"/>
      <c r="B258" s="85"/>
      <c r="C258" s="79"/>
      <c r="D258" s="85"/>
      <c r="E258" s="79"/>
      <c r="F258" s="85"/>
      <c r="G258" s="79"/>
      <c r="H258" s="79"/>
    </row>
    <row r="259" ht="14.25" customHeight="1">
      <c r="A259" s="79"/>
      <c r="B259" s="85"/>
      <c r="C259" s="79"/>
      <c r="D259" s="85"/>
      <c r="E259" s="79"/>
      <c r="F259" s="85"/>
      <c r="G259" s="79"/>
      <c r="H259" s="79"/>
    </row>
    <row r="260" ht="14.25" customHeight="1">
      <c r="A260" s="79"/>
      <c r="B260" s="85"/>
      <c r="C260" s="79"/>
      <c r="D260" s="85"/>
      <c r="E260" s="79"/>
      <c r="F260" s="85"/>
      <c r="G260" s="79"/>
      <c r="H260" s="79"/>
    </row>
    <row r="261" ht="14.25" customHeight="1">
      <c r="A261" s="79"/>
      <c r="B261" s="85"/>
      <c r="C261" s="79"/>
      <c r="D261" s="85"/>
      <c r="E261" s="79"/>
      <c r="F261" s="85"/>
      <c r="G261" s="79"/>
      <c r="H261" s="79"/>
    </row>
    <row r="262" ht="14.25" customHeight="1">
      <c r="A262" s="79"/>
      <c r="B262" s="85"/>
      <c r="C262" s="79"/>
      <c r="D262" s="85"/>
      <c r="E262" s="79"/>
      <c r="F262" s="85"/>
      <c r="G262" s="79"/>
      <c r="H262" s="79"/>
    </row>
    <row r="263" ht="14.25" customHeight="1">
      <c r="A263" s="79"/>
      <c r="B263" s="85"/>
      <c r="C263" s="79"/>
      <c r="D263" s="85"/>
      <c r="E263" s="79"/>
      <c r="F263" s="85"/>
      <c r="G263" s="79"/>
      <c r="H263" s="79"/>
    </row>
    <row r="264" ht="14.25" customHeight="1">
      <c r="A264" s="79"/>
      <c r="B264" s="85"/>
      <c r="C264" s="79"/>
      <c r="D264" s="85"/>
      <c r="E264" s="79"/>
      <c r="F264" s="85"/>
      <c r="G264" s="79"/>
      <c r="H264" s="79"/>
    </row>
    <row r="265" ht="14.25" customHeight="1">
      <c r="A265" s="79"/>
      <c r="B265" s="85"/>
      <c r="C265" s="79"/>
      <c r="D265" s="85"/>
      <c r="E265" s="79"/>
      <c r="F265" s="85"/>
      <c r="G265" s="79"/>
      <c r="H265" s="79"/>
    </row>
    <row r="266" ht="14.25" customHeight="1">
      <c r="A266" s="79"/>
      <c r="B266" s="85"/>
      <c r="C266" s="79"/>
      <c r="D266" s="85"/>
      <c r="E266" s="79"/>
      <c r="F266" s="85"/>
      <c r="G266" s="79"/>
      <c r="H266" s="79"/>
    </row>
    <row r="267" ht="14.25" customHeight="1">
      <c r="A267" s="79"/>
      <c r="B267" s="85"/>
      <c r="C267" s="79"/>
      <c r="D267" s="85"/>
      <c r="E267" s="79"/>
      <c r="F267" s="85"/>
      <c r="G267" s="79"/>
      <c r="H267" s="79"/>
    </row>
    <row r="268" ht="14.25" customHeight="1">
      <c r="A268" s="79"/>
      <c r="B268" s="85"/>
      <c r="C268" s="79"/>
      <c r="D268" s="85"/>
      <c r="E268" s="79"/>
      <c r="F268" s="85"/>
      <c r="G268" s="79"/>
      <c r="H268" s="79"/>
    </row>
    <row r="269" ht="14.25" customHeight="1">
      <c r="A269" s="79"/>
      <c r="B269" s="85"/>
      <c r="C269" s="79"/>
      <c r="D269" s="85"/>
      <c r="E269" s="79"/>
      <c r="F269" s="85"/>
      <c r="G269" s="79"/>
      <c r="H269" s="79"/>
    </row>
    <row r="270" ht="14.25" customHeight="1">
      <c r="A270" s="79"/>
      <c r="B270" s="85"/>
      <c r="C270" s="79"/>
      <c r="D270" s="85"/>
      <c r="E270" s="79"/>
      <c r="F270" s="85"/>
      <c r="G270" s="79"/>
      <c r="H270" s="79"/>
    </row>
    <row r="271" ht="14.25" customHeight="1">
      <c r="A271" s="79"/>
      <c r="B271" s="85"/>
      <c r="C271" s="79"/>
      <c r="D271" s="85"/>
      <c r="E271" s="79"/>
      <c r="F271" s="85"/>
      <c r="G271" s="79"/>
      <c r="H271" s="79"/>
    </row>
    <row r="272" ht="14.25" customHeight="1">
      <c r="A272" s="79"/>
      <c r="B272" s="85"/>
      <c r="C272" s="79"/>
      <c r="D272" s="85"/>
      <c r="E272" s="79"/>
      <c r="F272" s="85"/>
      <c r="G272" s="79"/>
      <c r="H272" s="79"/>
    </row>
    <row r="273" ht="14.25" customHeight="1">
      <c r="A273" s="79"/>
      <c r="B273" s="85"/>
      <c r="C273" s="79"/>
      <c r="D273" s="85"/>
      <c r="E273" s="79"/>
      <c r="F273" s="85"/>
      <c r="G273" s="79"/>
      <c r="H273" s="79"/>
    </row>
    <row r="274" ht="14.25" customHeight="1">
      <c r="A274" s="79"/>
      <c r="B274" s="85"/>
      <c r="C274" s="79"/>
      <c r="D274" s="85"/>
      <c r="E274" s="79"/>
      <c r="F274" s="85"/>
      <c r="G274" s="79"/>
      <c r="H274" s="79"/>
    </row>
    <row r="275" ht="14.25" customHeight="1">
      <c r="A275" s="79"/>
      <c r="B275" s="85"/>
      <c r="C275" s="79"/>
      <c r="D275" s="85"/>
      <c r="E275" s="79"/>
      <c r="F275" s="85"/>
      <c r="G275" s="79"/>
      <c r="H275" s="79"/>
    </row>
    <row r="276" ht="14.25" customHeight="1">
      <c r="A276" s="79"/>
      <c r="B276" s="85"/>
      <c r="C276" s="79"/>
      <c r="D276" s="85"/>
      <c r="E276" s="79"/>
      <c r="F276" s="85"/>
      <c r="G276" s="79"/>
      <c r="H276" s="79"/>
    </row>
    <row r="277" ht="14.25" customHeight="1">
      <c r="A277" s="79"/>
      <c r="B277" s="85"/>
      <c r="C277" s="79"/>
      <c r="D277" s="85"/>
      <c r="E277" s="79"/>
      <c r="F277" s="85"/>
      <c r="G277" s="79"/>
      <c r="H277" s="79"/>
    </row>
    <row r="278" ht="14.25" customHeight="1">
      <c r="A278" s="79"/>
      <c r="B278" s="85"/>
      <c r="C278" s="79"/>
      <c r="D278" s="85"/>
      <c r="E278" s="79"/>
      <c r="F278" s="85"/>
      <c r="G278" s="79"/>
      <c r="H278" s="79"/>
    </row>
    <row r="279" ht="14.25" customHeight="1">
      <c r="A279" s="79"/>
      <c r="B279" s="85"/>
      <c r="C279" s="79"/>
      <c r="D279" s="85"/>
      <c r="E279" s="79"/>
      <c r="F279" s="85"/>
      <c r="G279" s="79"/>
      <c r="H279" s="79"/>
    </row>
    <row r="280" ht="14.25" customHeight="1">
      <c r="A280" s="79"/>
      <c r="B280" s="85"/>
      <c r="C280" s="79"/>
      <c r="D280" s="85"/>
      <c r="E280" s="79"/>
      <c r="F280" s="85"/>
      <c r="G280" s="79"/>
      <c r="H280" s="79"/>
    </row>
    <row r="281" ht="14.25" customHeight="1">
      <c r="A281" s="79"/>
      <c r="B281" s="85"/>
      <c r="C281" s="79"/>
      <c r="D281" s="85"/>
      <c r="E281" s="79"/>
      <c r="F281" s="85"/>
      <c r="G281" s="79"/>
      <c r="H281" s="79"/>
    </row>
    <row r="282" ht="14.25" customHeight="1">
      <c r="A282" s="79"/>
      <c r="B282" s="85"/>
      <c r="C282" s="79"/>
      <c r="D282" s="85"/>
      <c r="E282" s="79"/>
      <c r="F282" s="85"/>
      <c r="G282" s="79"/>
      <c r="H282" s="79"/>
    </row>
    <row r="283" ht="14.25" customHeight="1">
      <c r="A283" s="79"/>
      <c r="B283" s="85"/>
      <c r="C283" s="79"/>
      <c r="D283" s="85"/>
      <c r="E283" s="79"/>
      <c r="F283" s="85"/>
      <c r="G283" s="79"/>
      <c r="H283" s="79"/>
    </row>
    <row r="284" ht="14.25" customHeight="1">
      <c r="A284" s="79"/>
      <c r="B284" s="85"/>
      <c r="C284" s="79"/>
      <c r="D284" s="85"/>
      <c r="E284" s="79"/>
      <c r="F284" s="85"/>
      <c r="G284" s="79"/>
      <c r="H284" s="79"/>
    </row>
    <row r="285" ht="14.25" customHeight="1">
      <c r="A285" s="79"/>
      <c r="B285" s="85"/>
      <c r="C285" s="79"/>
      <c r="D285" s="85"/>
      <c r="E285" s="79"/>
      <c r="F285" s="85"/>
      <c r="G285" s="79"/>
      <c r="H285" s="79"/>
    </row>
    <row r="286" ht="14.25" customHeight="1">
      <c r="A286" s="79"/>
      <c r="B286" s="85"/>
      <c r="C286" s="79"/>
      <c r="D286" s="85"/>
      <c r="E286" s="79"/>
      <c r="F286" s="85"/>
      <c r="G286" s="79"/>
      <c r="H286" s="79"/>
    </row>
    <row r="287" ht="14.25" customHeight="1">
      <c r="A287" s="79"/>
      <c r="B287" s="85"/>
      <c r="C287" s="79"/>
      <c r="D287" s="85"/>
      <c r="E287" s="79"/>
      <c r="F287" s="85"/>
      <c r="G287" s="79"/>
      <c r="H287" s="79"/>
    </row>
    <row r="288" ht="14.25" customHeight="1">
      <c r="A288" s="79"/>
      <c r="B288" s="85"/>
      <c r="C288" s="79"/>
      <c r="D288" s="85"/>
      <c r="E288" s="79"/>
      <c r="F288" s="85"/>
      <c r="G288" s="79"/>
      <c r="H288" s="79"/>
    </row>
    <row r="289" ht="14.25" customHeight="1">
      <c r="A289" s="79"/>
      <c r="B289" s="85"/>
      <c r="C289" s="79"/>
      <c r="D289" s="85"/>
      <c r="E289" s="79"/>
      <c r="F289" s="85"/>
      <c r="G289" s="79"/>
      <c r="H289" s="79"/>
    </row>
    <row r="290" ht="14.25" customHeight="1">
      <c r="A290" s="79"/>
      <c r="B290" s="85"/>
      <c r="C290" s="79"/>
      <c r="D290" s="85"/>
      <c r="E290" s="79"/>
      <c r="F290" s="85"/>
      <c r="G290" s="79"/>
      <c r="H290" s="79"/>
    </row>
    <row r="291" ht="14.25" customHeight="1">
      <c r="A291" s="79"/>
      <c r="B291" s="85"/>
      <c r="C291" s="79"/>
      <c r="D291" s="85"/>
      <c r="E291" s="79"/>
      <c r="F291" s="85"/>
      <c r="G291" s="79"/>
      <c r="H291" s="79"/>
    </row>
    <row r="292" ht="14.25" customHeight="1">
      <c r="A292" s="79"/>
      <c r="B292" s="85"/>
      <c r="C292" s="79"/>
      <c r="D292" s="85"/>
      <c r="E292" s="79"/>
      <c r="F292" s="85"/>
      <c r="G292" s="79"/>
      <c r="H292" s="79"/>
    </row>
    <row r="293" ht="14.25" customHeight="1">
      <c r="A293" s="79"/>
      <c r="B293" s="85"/>
      <c r="C293" s="79"/>
      <c r="D293" s="85"/>
      <c r="E293" s="79"/>
      <c r="F293" s="85"/>
      <c r="G293" s="79"/>
      <c r="H293" s="79"/>
    </row>
    <row r="294" ht="14.25" customHeight="1">
      <c r="A294" s="79"/>
      <c r="B294" s="85"/>
      <c r="C294" s="79"/>
      <c r="D294" s="85"/>
      <c r="E294" s="79"/>
      <c r="F294" s="85"/>
      <c r="G294" s="79"/>
      <c r="H294" s="79"/>
    </row>
    <row r="295" ht="14.25" customHeight="1">
      <c r="A295" s="79"/>
      <c r="B295" s="85"/>
      <c r="C295" s="79"/>
      <c r="D295" s="85"/>
      <c r="E295" s="79"/>
      <c r="F295" s="85"/>
      <c r="G295" s="79"/>
      <c r="H295" s="79"/>
    </row>
    <row r="296" ht="14.25" customHeight="1">
      <c r="A296" s="79"/>
      <c r="B296" s="85"/>
      <c r="C296" s="79"/>
      <c r="D296" s="85"/>
      <c r="E296" s="79"/>
      <c r="F296" s="85"/>
      <c r="G296" s="79"/>
      <c r="H296" s="79"/>
    </row>
    <row r="297" ht="14.25" customHeight="1">
      <c r="A297" s="79"/>
      <c r="B297" s="85"/>
      <c r="C297" s="79"/>
      <c r="D297" s="85"/>
      <c r="E297" s="79"/>
      <c r="F297" s="85"/>
      <c r="G297" s="79"/>
      <c r="H297" s="79"/>
    </row>
    <row r="298" ht="14.25" customHeight="1">
      <c r="A298" s="79"/>
      <c r="B298" s="85"/>
      <c r="C298" s="79"/>
      <c r="D298" s="85"/>
      <c r="E298" s="79"/>
      <c r="F298" s="85"/>
      <c r="G298" s="79"/>
      <c r="H298" s="79"/>
    </row>
    <row r="299" ht="14.25" customHeight="1">
      <c r="A299" s="79"/>
      <c r="B299" s="85"/>
      <c r="C299" s="79"/>
      <c r="D299" s="85"/>
      <c r="E299" s="79"/>
      <c r="F299" s="85"/>
      <c r="G299" s="79"/>
      <c r="H299" s="79"/>
    </row>
    <row r="300" ht="14.25" customHeight="1">
      <c r="A300" s="79"/>
      <c r="B300" s="85"/>
      <c r="C300" s="79"/>
      <c r="D300" s="85"/>
      <c r="E300" s="79"/>
      <c r="F300" s="85"/>
      <c r="G300" s="79"/>
      <c r="H300" s="79"/>
    </row>
    <row r="301" ht="14.25" customHeight="1">
      <c r="A301" s="79"/>
      <c r="B301" s="85"/>
      <c r="C301" s="79"/>
      <c r="D301" s="85"/>
      <c r="E301" s="79"/>
      <c r="F301" s="85"/>
      <c r="G301" s="79"/>
      <c r="H301" s="79"/>
    </row>
    <row r="302" ht="14.25" customHeight="1">
      <c r="A302" s="79"/>
      <c r="B302" s="85"/>
      <c r="C302" s="79"/>
      <c r="D302" s="85"/>
      <c r="E302" s="79"/>
      <c r="F302" s="85"/>
      <c r="G302" s="79"/>
      <c r="H302" s="79"/>
    </row>
    <row r="303" ht="14.25" customHeight="1">
      <c r="A303" s="79"/>
      <c r="B303" s="85"/>
      <c r="C303" s="79"/>
      <c r="D303" s="85"/>
      <c r="E303" s="79"/>
      <c r="F303" s="85"/>
      <c r="G303" s="79"/>
      <c r="H303" s="79"/>
    </row>
    <row r="304" ht="14.25" customHeight="1">
      <c r="A304" s="79"/>
      <c r="B304" s="85"/>
      <c r="C304" s="79"/>
      <c r="D304" s="85"/>
      <c r="E304" s="79"/>
      <c r="F304" s="85"/>
      <c r="G304" s="79"/>
      <c r="H304" s="79"/>
    </row>
    <row r="305" ht="14.25" customHeight="1">
      <c r="A305" s="79"/>
      <c r="B305" s="85"/>
      <c r="C305" s="79"/>
      <c r="D305" s="85"/>
      <c r="E305" s="79"/>
      <c r="F305" s="85"/>
      <c r="G305" s="79"/>
      <c r="H305" s="79"/>
    </row>
    <row r="306" ht="14.25" customHeight="1">
      <c r="A306" s="79"/>
      <c r="B306" s="85"/>
      <c r="C306" s="79"/>
      <c r="D306" s="85"/>
      <c r="E306" s="79"/>
      <c r="F306" s="85"/>
      <c r="G306" s="79"/>
      <c r="H306" s="79"/>
    </row>
    <row r="307" ht="14.25" customHeight="1">
      <c r="A307" s="79"/>
      <c r="B307" s="85"/>
      <c r="C307" s="79"/>
      <c r="D307" s="85"/>
      <c r="E307" s="79"/>
      <c r="F307" s="85"/>
      <c r="G307" s="79"/>
      <c r="H307" s="79"/>
    </row>
    <row r="308" ht="14.25" customHeight="1">
      <c r="A308" s="79"/>
      <c r="B308" s="85"/>
      <c r="C308" s="79"/>
      <c r="D308" s="85"/>
      <c r="E308" s="79"/>
      <c r="F308" s="85"/>
      <c r="G308" s="79"/>
      <c r="H308" s="79"/>
    </row>
    <row r="309" ht="14.25" customHeight="1">
      <c r="A309" s="79"/>
      <c r="B309" s="85"/>
      <c r="C309" s="79"/>
      <c r="D309" s="85"/>
      <c r="E309" s="79"/>
      <c r="F309" s="85"/>
      <c r="G309" s="79"/>
      <c r="H309" s="79"/>
    </row>
    <row r="310" ht="14.25" customHeight="1">
      <c r="A310" s="79"/>
      <c r="B310" s="85"/>
      <c r="C310" s="79"/>
      <c r="D310" s="85"/>
      <c r="E310" s="79"/>
      <c r="F310" s="85"/>
      <c r="G310" s="79"/>
      <c r="H310" s="79"/>
    </row>
    <row r="311" ht="14.25" customHeight="1">
      <c r="A311" s="79"/>
      <c r="B311" s="85"/>
      <c r="C311" s="79"/>
      <c r="D311" s="85"/>
      <c r="E311" s="79"/>
      <c r="F311" s="85"/>
      <c r="G311" s="79"/>
      <c r="H311" s="79"/>
    </row>
    <row r="312" ht="14.25" customHeight="1">
      <c r="A312" s="79"/>
      <c r="B312" s="85"/>
      <c r="C312" s="79"/>
      <c r="D312" s="85"/>
      <c r="E312" s="79"/>
      <c r="F312" s="85"/>
      <c r="G312" s="79"/>
      <c r="H312" s="79"/>
    </row>
    <row r="313" ht="14.25" customHeight="1">
      <c r="A313" s="79"/>
      <c r="B313" s="85"/>
      <c r="C313" s="79"/>
      <c r="D313" s="85"/>
      <c r="E313" s="79"/>
      <c r="F313" s="85"/>
      <c r="G313" s="79"/>
      <c r="H313" s="79"/>
    </row>
    <row r="314" ht="14.25" customHeight="1">
      <c r="A314" s="79"/>
      <c r="B314" s="85"/>
      <c r="C314" s="79"/>
      <c r="D314" s="85"/>
      <c r="E314" s="79"/>
      <c r="F314" s="85"/>
      <c r="G314" s="79"/>
      <c r="H314" s="79"/>
    </row>
    <row r="315" ht="14.25" customHeight="1">
      <c r="A315" s="79"/>
      <c r="B315" s="85"/>
      <c r="C315" s="79"/>
      <c r="D315" s="85"/>
      <c r="E315" s="79"/>
      <c r="F315" s="85"/>
      <c r="G315" s="79"/>
      <c r="H315" s="79"/>
    </row>
    <row r="316" ht="14.25" customHeight="1">
      <c r="A316" s="79"/>
      <c r="B316" s="85"/>
      <c r="C316" s="79"/>
      <c r="D316" s="85"/>
      <c r="E316" s="79"/>
      <c r="F316" s="85"/>
      <c r="G316" s="79"/>
      <c r="H316" s="79"/>
    </row>
    <row r="317" ht="14.25" customHeight="1">
      <c r="A317" s="79"/>
      <c r="B317" s="85"/>
      <c r="C317" s="79"/>
      <c r="D317" s="85"/>
      <c r="E317" s="79"/>
      <c r="F317" s="85"/>
      <c r="G317" s="79"/>
      <c r="H317" s="79"/>
    </row>
    <row r="318" ht="14.25" customHeight="1">
      <c r="A318" s="79"/>
      <c r="B318" s="85"/>
      <c r="C318" s="79"/>
      <c r="D318" s="85"/>
      <c r="E318" s="79"/>
      <c r="F318" s="85"/>
      <c r="G318" s="79"/>
      <c r="H318" s="79"/>
    </row>
    <row r="319" ht="14.25" customHeight="1">
      <c r="A319" s="79"/>
      <c r="B319" s="85"/>
      <c r="C319" s="79"/>
      <c r="D319" s="85"/>
      <c r="E319" s="79"/>
      <c r="F319" s="85"/>
      <c r="G319" s="79"/>
      <c r="H319" s="79"/>
    </row>
    <row r="320" ht="14.25" customHeight="1">
      <c r="A320" s="79"/>
      <c r="B320" s="85"/>
      <c r="C320" s="79"/>
      <c r="D320" s="85"/>
      <c r="E320" s="79"/>
      <c r="F320" s="85"/>
      <c r="G320" s="79"/>
      <c r="H320" s="79"/>
    </row>
    <row r="321" ht="14.25" customHeight="1">
      <c r="A321" s="79"/>
      <c r="B321" s="85"/>
      <c r="C321" s="79"/>
      <c r="D321" s="85"/>
      <c r="E321" s="79"/>
      <c r="F321" s="85"/>
      <c r="G321" s="79"/>
      <c r="H321" s="79"/>
    </row>
    <row r="322" ht="14.25" customHeight="1">
      <c r="A322" s="79"/>
      <c r="B322" s="85"/>
      <c r="C322" s="79"/>
      <c r="D322" s="85"/>
      <c r="E322" s="79"/>
      <c r="F322" s="85"/>
      <c r="G322" s="79"/>
      <c r="H322" s="79"/>
    </row>
    <row r="323" ht="14.25" customHeight="1">
      <c r="A323" s="79"/>
      <c r="B323" s="85"/>
      <c r="C323" s="79"/>
      <c r="D323" s="85"/>
      <c r="E323" s="79"/>
      <c r="F323" s="85"/>
      <c r="G323" s="79"/>
      <c r="H323" s="79"/>
    </row>
    <row r="324" ht="14.25" customHeight="1">
      <c r="A324" s="79"/>
      <c r="B324" s="85"/>
      <c r="C324" s="79"/>
      <c r="D324" s="85"/>
      <c r="E324" s="79"/>
      <c r="F324" s="85"/>
      <c r="G324" s="79"/>
      <c r="H324" s="79"/>
    </row>
    <row r="325" ht="14.25" customHeight="1">
      <c r="A325" s="79"/>
      <c r="B325" s="85"/>
      <c r="C325" s="79"/>
      <c r="D325" s="85"/>
      <c r="E325" s="79"/>
      <c r="F325" s="85"/>
      <c r="G325" s="79"/>
      <c r="H325" s="79"/>
    </row>
    <row r="326" ht="14.25" customHeight="1">
      <c r="A326" s="79"/>
      <c r="B326" s="85"/>
      <c r="C326" s="79"/>
      <c r="D326" s="85"/>
      <c r="E326" s="79"/>
      <c r="F326" s="85"/>
      <c r="G326" s="79"/>
      <c r="H326" s="79"/>
    </row>
    <row r="327" ht="14.25" customHeight="1">
      <c r="A327" s="79"/>
      <c r="B327" s="85"/>
      <c r="C327" s="79"/>
      <c r="D327" s="85"/>
      <c r="E327" s="79"/>
      <c r="F327" s="85"/>
      <c r="G327" s="79"/>
      <c r="H327" s="79"/>
    </row>
    <row r="328" ht="14.25" customHeight="1">
      <c r="A328" s="79"/>
      <c r="B328" s="85"/>
      <c r="C328" s="79"/>
      <c r="D328" s="85"/>
      <c r="E328" s="79"/>
      <c r="F328" s="85"/>
      <c r="G328" s="79"/>
      <c r="H328" s="79"/>
    </row>
    <row r="329" ht="14.25" customHeight="1">
      <c r="A329" s="79"/>
      <c r="B329" s="85"/>
      <c r="C329" s="79"/>
      <c r="D329" s="85"/>
      <c r="E329" s="79"/>
      <c r="F329" s="85"/>
      <c r="G329" s="79"/>
      <c r="H329" s="79"/>
    </row>
    <row r="330" ht="14.25" customHeight="1">
      <c r="A330" s="79"/>
      <c r="B330" s="85"/>
      <c r="C330" s="79"/>
      <c r="D330" s="85"/>
      <c r="E330" s="79"/>
      <c r="F330" s="85"/>
      <c r="G330" s="79"/>
      <c r="H330" s="79"/>
    </row>
    <row r="331" ht="14.25" customHeight="1">
      <c r="A331" s="79"/>
      <c r="B331" s="85"/>
      <c r="C331" s="79"/>
      <c r="D331" s="85"/>
      <c r="E331" s="79"/>
      <c r="F331" s="85"/>
      <c r="G331" s="79"/>
      <c r="H331" s="79"/>
    </row>
    <row r="332" ht="14.25" customHeight="1">
      <c r="A332" s="79"/>
      <c r="B332" s="85"/>
      <c r="C332" s="79"/>
      <c r="D332" s="85"/>
      <c r="E332" s="79"/>
      <c r="F332" s="85"/>
      <c r="G332" s="79"/>
      <c r="H332" s="79"/>
    </row>
    <row r="333" ht="14.25" customHeight="1">
      <c r="A333" s="79"/>
      <c r="B333" s="85"/>
      <c r="C333" s="79"/>
      <c r="D333" s="85"/>
      <c r="E333" s="79"/>
      <c r="F333" s="85"/>
      <c r="G333" s="79"/>
      <c r="H333" s="79"/>
    </row>
    <row r="334" ht="14.25" customHeight="1">
      <c r="A334" s="79"/>
      <c r="B334" s="85"/>
      <c r="C334" s="79"/>
      <c r="D334" s="85"/>
      <c r="E334" s="79"/>
      <c r="F334" s="85"/>
      <c r="G334" s="79"/>
      <c r="H334" s="79"/>
    </row>
    <row r="335" ht="14.25" customHeight="1">
      <c r="A335" s="79"/>
      <c r="B335" s="85"/>
      <c r="C335" s="79"/>
      <c r="D335" s="85"/>
      <c r="E335" s="79"/>
      <c r="F335" s="85"/>
      <c r="G335" s="79"/>
      <c r="H335" s="79"/>
    </row>
    <row r="336" ht="14.25" customHeight="1">
      <c r="A336" s="79"/>
      <c r="B336" s="85"/>
      <c r="C336" s="79"/>
      <c r="D336" s="85"/>
      <c r="E336" s="79"/>
      <c r="F336" s="85"/>
      <c r="G336" s="79"/>
      <c r="H336" s="79"/>
    </row>
    <row r="337" ht="14.25" customHeight="1">
      <c r="A337" s="79"/>
      <c r="B337" s="85"/>
      <c r="C337" s="79"/>
      <c r="D337" s="85"/>
      <c r="E337" s="79"/>
      <c r="F337" s="85"/>
      <c r="G337" s="79"/>
      <c r="H337" s="79"/>
    </row>
    <row r="338" ht="14.25" customHeight="1">
      <c r="A338" s="79"/>
      <c r="B338" s="85"/>
      <c r="C338" s="79"/>
      <c r="D338" s="85"/>
      <c r="E338" s="79"/>
      <c r="F338" s="85"/>
      <c r="G338" s="79"/>
      <c r="H338" s="79"/>
    </row>
    <row r="339" ht="14.25" customHeight="1">
      <c r="A339" s="79"/>
      <c r="B339" s="85"/>
      <c r="C339" s="79"/>
      <c r="D339" s="85"/>
      <c r="E339" s="79"/>
      <c r="F339" s="85"/>
      <c r="G339" s="79"/>
      <c r="H339" s="79"/>
    </row>
    <row r="340" ht="14.25" customHeight="1">
      <c r="A340" s="79"/>
      <c r="B340" s="85"/>
      <c r="C340" s="79"/>
      <c r="D340" s="85"/>
      <c r="E340" s="79"/>
      <c r="F340" s="85"/>
      <c r="G340" s="79"/>
      <c r="H340" s="79"/>
    </row>
    <row r="341" ht="14.25" customHeight="1">
      <c r="A341" s="79"/>
      <c r="B341" s="85"/>
      <c r="C341" s="79"/>
      <c r="D341" s="85"/>
      <c r="E341" s="79"/>
      <c r="F341" s="85"/>
      <c r="G341" s="79"/>
      <c r="H341" s="79"/>
    </row>
    <row r="342" ht="14.25" customHeight="1">
      <c r="A342" s="79"/>
      <c r="B342" s="85"/>
      <c r="C342" s="79"/>
      <c r="D342" s="85"/>
      <c r="E342" s="79"/>
      <c r="F342" s="85"/>
      <c r="G342" s="79"/>
      <c r="H342" s="79"/>
    </row>
    <row r="343" ht="14.25" customHeight="1">
      <c r="A343" s="79"/>
      <c r="B343" s="85"/>
      <c r="C343" s="79"/>
      <c r="D343" s="85"/>
      <c r="E343" s="79"/>
      <c r="F343" s="85"/>
      <c r="G343" s="79"/>
      <c r="H343" s="79"/>
    </row>
    <row r="344" ht="14.25" customHeight="1">
      <c r="A344" s="79"/>
      <c r="B344" s="85"/>
      <c r="C344" s="79"/>
      <c r="D344" s="85"/>
      <c r="E344" s="79"/>
      <c r="F344" s="85"/>
      <c r="G344" s="79"/>
      <c r="H344" s="79"/>
    </row>
    <row r="345" ht="14.25" customHeight="1">
      <c r="A345" s="79"/>
      <c r="B345" s="85"/>
      <c r="C345" s="79"/>
      <c r="D345" s="85"/>
      <c r="E345" s="79"/>
      <c r="F345" s="85"/>
      <c r="G345" s="79"/>
      <c r="H345" s="79"/>
    </row>
    <row r="346" ht="14.25" customHeight="1">
      <c r="A346" s="79"/>
      <c r="B346" s="85"/>
      <c r="C346" s="79"/>
      <c r="D346" s="85"/>
      <c r="E346" s="79"/>
      <c r="F346" s="85"/>
      <c r="G346" s="79"/>
      <c r="H346" s="79"/>
    </row>
    <row r="347" ht="14.25" customHeight="1">
      <c r="A347" s="79"/>
      <c r="B347" s="85"/>
      <c r="C347" s="79"/>
      <c r="D347" s="85"/>
      <c r="E347" s="79"/>
      <c r="F347" s="85"/>
      <c r="G347" s="79"/>
      <c r="H347" s="79"/>
    </row>
    <row r="348" ht="14.25" customHeight="1">
      <c r="A348" s="79"/>
      <c r="B348" s="85"/>
      <c r="C348" s="79"/>
      <c r="D348" s="85"/>
      <c r="E348" s="79"/>
      <c r="F348" s="85"/>
      <c r="G348" s="79"/>
      <c r="H348" s="79"/>
    </row>
    <row r="349" ht="14.25" customHeight="1">
      <c r="A349" s="79"/>
      <c r="B349" s="85"/>
      <c r="C349" s="79"/>
      <c r="D349" s="85"/>
      <c r="E349" s="79"/>
      <c r="F349" s="85"/>
      <c r="G349" s="79"/>
      <c r="H349" s="79"/>
    </row>
    <row r="350" ht="14.25" customHeight="1">
      <c r="A350" s="79"/>
      <c r="B350" s="85"/>
      <c r="C350" s="79"/>
      <c r="D350" s="85"/>
      <c r="E350" s="79"/>
      <c r="F350" s="85"/>
      <c r="G350" s="79"/>
      <c r="H350" s="79"/>
    </row>
    <row r="351" ht="14.25" customHeight="1">
      <c r="A351" s="79"/>
      <c r="B351" s="85"/>
      <c r="C351" s="79"/>
      <c r="D351" s="85"/>
      <c r="E351" s="79"/>
      <c r="F351" s="85"/>
      <c r="G351" s="79"/>
      <c r="H351" s="79"/>
    </row>
    <row r="352" ht="14.25" customHeight="1">
      <c r="A352" s="79"/>
      <c r="B352" s="85"/>
      <c r="C352" s="79"/>
      <c r="D352" s="85"/>
      <c r="E352" s="79"/>
      <c r="F352" s="85"/>
      <c r="G352" s="79"/>
      <c r="H352" s="79"/>
    </row>
    <row r="353" ht="14.25" customHeight="1">
      <c r="A353" s="79"/>
      <c r="B353" s="85"/>
      <c r="C353" s="79"/>
      <c r="D353" s="85"/>
      <c r="E353" s="79"/>
      <c r="F353" s="85"/>
      <c r="G353" s="79"/>
      <c r="H353" s="79"/>
    </row>
    <row r="354" ht="14.25" customHeight="1">
      <c r="A354" s="79"/>
      <c r="B354" s="85"/>
      <c r="C354" s="79"/>
      <c r="D354" s="85"/>
      <c r="E354" s="79"/>
      <c r="F354" s="85"/>
      <c r="G354" s="79"/>
      <c r="H354" s="79"/>
    </row>
    <row r="355" ht="14.25" customHeight="1">
      <c r="A355" s="79"/>
      <c r="B355" s="85"/>
      <c r="C355" s="79"/>
      <c r="D355" s="85"/>
      <c r="E355" s="79"/>
      <c r="F355" s="85"/>
      <c r="G355" s="79"/>
      <c r="H355" s="79"/>
    </row>
    <row r="356" ht="14.25" customHeight="1">
      <c r="A356" s="79"/>
      <c r="B356" s="85"/>
      <c r="C356" s="79"/>
      <c r="D356" s="85"/>
      <c r="E356" s="79"/>
      <c r="F356" s="85"/>
      <c r="G356" s="79"/>
      <c r="H356" s="79"/>
    </row>
    <row r="357" ht="14.25" customHeight="1">
      <c r="A357" s="79"/>
      <c r="B357" s="85"/>
      <c r="C357" s="79"/>
      <c r="D357" s="85"/>
      <c r="E357" s="79"/>
      <c r="F357" s="85"/>
      <c r="G357" s="79"/>
      <c r="H357" s="79"/>
    </row>
    <row r="358" ht="14.25" customHeight="1">
      <c r="A358" s="79"/>
      <c r="B358" s="85"/>
      <c r="C358" s="79"/>
      <c r="D358" s="85"/>
      <c r="E358" s="79"/>
      <c r="F358" s="85"/>
      <c r="G358" s="79"/>
      <c r="H358" s="79"/>
    </row>
    <row r="359" ht="14.25" customHeight="1">
      <c r="A359" s="79"/>
      <c r="B359" s="85"/>
      <c r="C359" s="79"/>
      <c r="D359" s="85"/>
      <c r="E359" s="79"/>
      <c r="F359" s="85"/>
      <c r="G359" s="79"/>
      <c r="H359" s="79"/>
    </row>
    <row r="360" ht="14.25" customHeight="1">
      <c r="A360" s="79"/>
      <c r="B360" s="85"/>
      <c r="C360" s="79"/>
      <c r="D360" s="85"/>
      <c r="E360" s="79"/>
      <c r="F360" s="85"/>
      <c r="G360" s="79"/>
      <c r="H360" s="79"/>
    </row>
    <row r="361" ht="14.25" customHeight="1">
      <c r="A361" s="79"/>
      <c r="B361" s="85"/>
      <c r="C361" s="79"/>
      <c r="D361" s="85"/>
      <c r="E361" s="79"/>
      <c r="F361" s="85"/>
      <c r="G361" s="79"/>
      <c r="H361" s="79"/>
    </row>
    <row r="362" ht="14.25" customHeight="1">
      <c r="A362" s="79"/>
      <c r="B362" s="85"/>
      <c r="C362" s="79"/>
      <c r="D362" s="85"/>
      <c r="E362" s="79"/>
      <c r="F362" s="85"/>
      <c r="G362" s="79"/>
      <c r="H362" s="79"/>
    </row>
    <row r="363" ht="14.25" customHeight="1">
      <c r="A363" s="79"/>
      <c r="B363" s="85"/>
      <c r="C363" s="79"/>
      <c r="D363" s="85"/>
      <c r="E363" s="79"/>
      <c r="F363" s="85"/>
      <c r="G363" s="79"/>
      <c r="H363" s="79"/>
    </row>
    <row r="364" ht="14.25" customHeight="1">
      <c r="A364" s="79"/>
      <c r="B364" s="85"/>
      <c r="C364" s="79"/>
      <c r="D364" s="85"/>
      <c r="E364" s="79"/>
      <c r="F364" s="85"/>
      <c r="G364" s="79"/>
      <c r="H364" s="79"/>
    </row>
    <row r="365" ht="14.25" customHeight="1">
      <c r="A365" s="79"/>
      <c r="B365" s="85"/>
      <c r="C365" s="79"/>
      <c r="D365" s="85"/>
      <c r="E365" s="79"/>
      <c r="F365" s="85"/>
      <c r="G365" s="79"/>
      <c r="H365" s="79"/>
    </row>
    <row r="366" ht="14.25" customHeight="1">
      <c r="A366" s="79"/>
      <c r="B366" s="85"/>
      <c r="C366" s="79"/>
      <c r="D366" s="85"/>
      <c r="E366" s="79"/>
      <c r="F366" s="85"/>
      <c r="G366" s="79"/>
      <c r="H366" s="79"/>
    </row>
    <row r="367" ht="14.25" customHeight="1">
      <c r="A367" s="79"/>
      <c r="B367" s="85"/>
      <c r="C367" s="79"/>
      <c r="D367" s="85"/>
      <c r="E367" s="79"/>
      <c r="F367" s="85"/>
      <c r="G367" s="79"/>
      <c r="H367" s="79"/>
    </row>
    <row r="368" ht="14.25" customHeight="1">
      <c r="A368" s="79"/>
      <c r="B368" s="85"/>
      <c r="C368" s="79"/>
      <c r="D368" s="85"/>
      <c r="E368" s="79"/>
      <c r="F368" s="85"/>
      <c r="G368" s="79"/>
      <c r="H368" s="79"/>
    </row>
    <row r="369" ht="14.25" customHeight="1">
      <c r="A369" s="79"/>
      <c r="B369" s="85"/>
      <c r="C369" s="79"/>
      <c r="D369" s="85"/>
      <c r="E369" s="79"/>
      <c r="F369" s="85"/>
      <c r="G369" s="79"/>
      <c r="H369" s="79"/>
    </row>
    <row r="370" ht="14.25" customHeight="1">
      <c r="A370" s="79"/>
      <c r="B370" s="85"/>
      <c r="C370" s="79"/>
      <c r="D370" s="85"/>
      <c r="E370" s="79"/>
      <c r="F370" s="85"/>
      <c r="G370" s="79"/>
      <c r="H370" s="79"/>
    </row>
    <row r="371" ht="14.25" customHeight="1">
      <c r="A371" s="79"/>
      <c r="B371" s="85"/>
      <c r="C371" s="79"/>
      <c r="D371" s="85"/>
      <c r="E371" s="79"/>
      <c r="F371" s="85"/>
      <c r="G371" s="79"/>
      <c r="H371" s="79"/>
    </row>
    <row r="372" ht="14.25" customHeight="1">
      <c r="A372" s="79"/>
      <c r="B372" s="85"/>
      <c r="C372" s="79"/>
      <c r="D372" s="85"/>
      <c r="E372" s="79"/>
      <c r="F372" s="85"/>
      <c r="G372" s="79"/>
      <c r="H372" s="79"/>
    </row>
    <row r="373" ht="14.25" customHeight="1">
      <c r="A373" s="79"/>
      <c r="B373" s="85"/>
      <c r="C373" s="79"/>
      <c r="D373" s="85"/>
      <c r="E373" s="79"/>
      <c r="F373" s="85"/>
      <c r="G373" s="79"/>
      <c r="H373" s="79"/>
    </row>
    <row r="374" ht="14.25" customHeight="1">
      <c r="A374" s="79"/>
      <c r="B374" s="85"/>
      <c r="C374" s="79"/>
      <c r="D374" s="85"/>
      <c r="E374" s="79"/>
      <c r="F374" s="85"/>
      <c r="G374" s="79"/>
      <c r="H374" s="79"/>
    </row>
    <row r="375" ht="14.25" customHeight="1">
      <c r="A375" s="79"/>
      <c r="B375" s="85"/>
      <c r="C375" s="79"/>
      <c r="D375" s="85"/>
      <c r="E375" s="79"/>
      <c r="F375" s="85"/>
      <c r="G375" s="79"/>
      <c r="H375" s="79"/>
    </row>
    <row r="376" ht="14.25" customHeight="1">
      <c r="A376" s="79"/>
      <c r="B376" s="85"/>
      <c r="C376" s="79"/>
      <c r="D376" s="85"/>
      <c r="E376" s="79"/>
      <c r="F376" s="85"/>
      <c r="G376" s="79"/>
      <c r="H376" s="79"/>
    </row>
    <row r="377" ht="14.25" customHeight="1">
      <c r="A377" s="79"/>
      <c r="B377" s="85"/>
      <c r="C377" s="79"/>
      <c r="D377" s="85"/>
      <c r="E377" s="79"/>
      <c r="F377" s="85"/>
      <c r="G377" s="79"/>
      <c r="H377" s="79"/>
    </row>
    <row r="378" ht="14.25" customHeight="1">
      <c r="A378" s="79"/>
      <c r="B378" s="85"/>
      <c r="C378" s="79"/>
      <c r="D378" s="85"/>
      <c r="E378" s="79"/>
      <c r="F378" s="85"/>
      <c r="G378" s="79"/>
      <c r="H378" s="79"/>
    </row>
    <row r="379" ht="14.25" customHeight="1">
      <c r="A379" s="79"/>
      <c r="B379" s="85"/>
      <c r="C379" s="79"/>
      <c r="D379" s="85"/>
      <c r="E379" s="79"/>
      <c r="F379" s="85"/>
      <c r="G379" s="79"/>
      <c r="H379" s="79"/>
    </row>
    <row r="380" ht="14.25" customHeight="1">
      <c r="A380" s="79"/>
      <c r="B380" s="85"/>
      <c r="C380" s="79"/>
      <c r="D380" s="85"/>
      <c r="E380" s="79"/>
      <c r="F380" s="85"/>
      <c r="G380" s="79"/>
      <c r="H380" s="79"/>
    </row>
    <row r="381" ht="14.25" customHeight="1">
      <c r="A381" s="79"/>
      <c r="B381" s="85"/>
      <c r="C381" s="79"/>
      <c r="D381" s="85"/>
      <c r="E381" s="79"/>
      <c r="F381" s="85"/>
      <c r="G381" s="79"/>
      <c r="H381" s="79"/>
    </row>
    <row r="382" ht="14.25" customHeight="1">
      <c r="A382" s="79"/>
      <c r="B382" s="85"/>
      <c r="C382" s="79"/>
      <c r="D382" s="85"/>
      <c r="E382" s="79"/>
      <c r="F382" s="85"/>
      <c r="G382" s="79"/>
      <c r="H382" s="79"/>
    </row>
    <row r="383" ht="14.25" customHeight="1">
      <c r="A383" s="79"/>
      <c r="B383" s="85"/>
      <c r="C383" s="79"/>
      <c r="D383" s="85"/>
      <c r="E383" s="79"/>
      <c r="F383" s="85"/>
      <c r="G383" s="79"/>
      <c r="H383" s="79"/>
    </row>
    <row r="384" ht="14.25" customHeight="1">
      <c r="A384" s="79"/>
      <c r="B384" s="85"/>
      <c r="C384" s="79"/>
      <c r="D384" s="85"/>
      <c r="E384" s="79"/>
      <c r="F384" s="85"/>
      <c r="G384" s="79"/>
      <c r="H384" s="79"/>
    </row>
    <row r="385" ht="14.25" customHeight="1">
      <c r="A385" s="79"/>
      <c r="B385" s="85"/>
      <c r="C385" s="79"/>
      <c r="D385" s="85"/>
      <c r="E385" s="79"/>
      <c r="F385" s="85"/>
      <c r="G385" s="79"/>
      <c r="H385" s="79"/>
    </row>
    <row r="386" ht="14.25" customHeight="1">
      <c r="A386" s="79"/>
      <c r="B386" s="85"/>
      <c r="C386" s="79"/>
      <c r="D386" s="85"/>
      <c r="E386" s="79"/>
      <c r="F386" s="85"/>
      <c r="G386" s="79"/>
      <c r="H386" s="79"/>
    </row>
    <row r="387" ht="14.25" customHeight="1">
      <c r="A387" s="79"/>
      <c r="B387" s="85"/>
      <c r="C387" s="79"/>
      <c r="D387" s="85"/>
      <c r="E387" s="79"/>
      <c r="F387" s="85"/>
      <c r="G387" s="79"/>
      <c r="H387" s="79"/>
    </row>
    <row r="388" ht="14.25" customHeight="1">
      <c r="A388" s="79"/>
      <c r="B388" s="85"/>
      <c r="C388" s="79"/>
      <c r="D388" s="85"/>
      <c r="E388" s="79"/>
      <c r="F388" s="85"/>
      <c r="G388" s="79"/>
      <c r="H388" s="79"/>
    </row>
    <row r="389" ht="14.25" customHeight="1">
      <c r="A389" s="79"/>
      <c r="B389" s="85"/>
      <c r="C389" s="79"/>
      <c r="D389" s="85"/>
      <c r="E389" s="79"/>
      <c r="F389" s="85"/>
      <c r="G389" s="79"/>
      <c r="H389" s="79"/>
    </row>
    <row r="390" ht="14.25" customHeight="1">
      <c r="A390" s="79"/>
      <c r="B390" s="85"/>
      <c r="C390" s="79"/>
      <c r="D390" s="85"/>
      <c r="E390" s="79"/>
      <c r="F390" s="85"/>
      <c r="G390" s="79"/>
      <c r="H390" s="79"/>
    </row>
    <row r="391" ht="14.25" customHeight="1">
      <c r="A391" s="79"/>
      <c r="B391" s="85"/>
      <c r="C391" s="79"/>
      <c r="D391" s="85"/>
      <c r="E391" s="79"/>
      <c r="F391" s="85"/>
      <c r="G391" s="79"/>
      <c r="H391" s="79"/>
    </row>
    <row r="392" ht="14.25" customHeight="1">
      <c r="A392" s="79"/>
      <c r="B392" s="85"/>
      <c r="C392" s="79"/>
      <c r="D392" s="85"/>
      <c r="E392" s="79"/>
      <c r="F392" s="85"/>
      <c r="G392" s="79"/>
      <c r="H392" s="79"/>
    </row>
    <row r="393" ht="14.25" customHeight="1">
      <c r="A393" s="79"/>
      <c r="B393" s="85"/>
      <c r="C393" s="79"/>
      <c r="D393" s="85"/>
      <c r="E393" s="79"/>
      <c r="F393" s="85"/>
      <c r="G393" s="79"/>
      <c r="H393" s="79"/>
    </row>
    <row r="394" ht="14.25" customHeight="1">
      <c r="A394" s="79"/>
      <c r="B394" s="85"/>
      <c r="C394" s="79"/>
      <c r="D394" s="85"/>
      <c r="E394" s="79"/>
      <c r="F394" s="85"/>
      <c r="G394" s="79"/>
      <c r="H394" s="79"/>
    </row>
    <row r="395" ht="14.25" customHeight="1">
      <c r="A395" s="79"/>
      <c r="B395" s="85"/>
      <c r="C395" s="79"/>
      <c r="D395" s="85"/>
      <c r="E395" s="79"/>
      <c r="F395" s="85"/>
      <c r="G395" s="79"/>
      <c r="H395" s="79"/>
    </row>
    <row r="396" ht="14.25" customHeight="1">
      <c r="A396" s="79"/>
      <c r="B396" s="85"/>
      <c r="C396" s="79"/>
      <c r="D396" s="85"/>
      <c r="E396" s="79"/>
      <c r="F396" s="85"/>
      <c r="G396" s="79"/>
      <c r="H396" s="79"/>
    </row>
    <row r="397" ht="14.25" customHeight="1">
      <c r="A397" s="79"/>
      <c r="B397" s="85"/>
      <c r="C397" s="79"/>
      <c r="D397" s="85"/>
      <c r="E397" s="79"/>
      <c r="F397" s="85"/>
      <c r="G397" s="79"/>
      <c r="H397" s="79"/>
    </row>
    <row r="398" ht="14.25" customHeight="1">
      <c r="A398" s="79"/>
      <c r="B398" s="85"/>
      <c r="C398" s="79"/>
      <c r="D398" s="85"/>
      <c r="E398" s="79"/>
      <c r="F398" s="85"/>
      <c r="G398" s="79"/>
      <c r="H398" s="79"/>
    </row>
    <row r="399" ht="14.25" customHeight="1">
      <c r="A399" s="79"/>
      <c r="B399" s="85"/>
      <c r="C399" s="79"/>
      <c r="D399" s="85"/>
      <c r="E399" s="79"/>
      <c r="F399" s="85"/>
      <c r="G399" s="79"/>
      <c r="H399" s="79"/>
    </row>
    <row r="400" ht="14.25" customHeight="1">
      <c r="A400" s="79"/>
      <c r="B400" s="85"/>
      <c r="C400" s="79"/>
      <c r="D400" s="85"/>
      <c r="E400" s="79"/>
      <c r="F400" s="85"/>
      <c r="G400" s="79"/>
      <c r="H400" s="79"/>
    </row>
    <row r="401" ht="14.25" customHeight="1">
      <c r="A401" s="79"/>
      <c r="B401" s="85"/>
      <c r="C401" s="79"/>
      <c r="D401" s="85"/>
      <c r="E401" s="79"/>
      <c r="F401" s="85"/>
      <c r="G401" s="79"/>
      <c r="H401" s="79"/>
    </row>
    <row r="402" ht="14.25" customHeight="1">
      <c r="A402" s="79"/>
      <c r="B402" s="85"/>
      <c r="C402" s="79"/>
      <c r="D402" s="85"/>
      <c r="E402" s="79"/>
      <c r="F402" s="85"/>
      <c r="G402" s="79"/>
      <c r="H402" s="79"/>
    </row>
    <row r="403" ht="14.25" customHeight="1">
      <c r="A403" s="79"/>
      <c r="B403" s="85"/>
      <c r="C403" s="79"/>
      <c r="D403" s="85"/>
      <c r="E403" s="79"/>
      <c r="F403" s="85"/>
      <c r="G403" s="79"/>
      <c r="H403" s="79"/>
    </row>
    <row r="404" ht="14.25" customHeight="1">
      <c r="A404" s="79"/>
      <c r="B404" s="85"/>
      <c r="C404" s="79"/>
      <c r="D404" s="85"/>
      <c r="E404" s="79"/>
      <c r="F404" s="85"/>
      <c r="G404" s="79"/>
      <c r="H404" s="79"/>
    </row>
    <row r="405" ht="14.25" customHeight="1">
      <c r="A405" s="79"/>
      <c r="B405" s="85"/>
      <c r="C405" s="79"/>
      <c r="D405" s="85"/>
      <c r="E405" s="79"/>
      <c r="F405" s="85"/>
      <c r="G405" s="79"/>
      <c r="H405" s="79"/>
    </row>
    <row r="406" ht="14.25" customHeight="1">
      <c r="A406" s="79"/>
      <c r="B406" s="85"/>
      <c r="C406" s="79"/>
      <c r="D406" s="85"/>
      <c r="E406" s="79"/>
      <c r="F406" s="85"/>
      <c r="G406" s="79"/>
      <c r="H406" s="79"/>
    </row>
    <row r="407" ht="14.25" customHeight="1">
      <c r="A407" s="79"/>
      <c r="B407" s="85"/>
      <c r="C407" s="79"/>
      <c r="D407" s="85"/>
      <c r="E407" s="79"/>
      <c r="F407" s="85"/>
      <c r="G407" s="79"/>
      <c r="H407" s="79"/>
    </row>
    <row r="408" ht="14.25" customHeight="1">
      <c r="A408" s="79"/>
      <c r="B408" s="85"/>
      <c r="C408" s="79"/>
      <c r="D408" s="85"/>
      <c r="E408" s="79"/>
      <c r="F408" s="85"/>
      <c r="G408" s="79"/>
      <c r="H408" s="79"/>
    </row>
    <row r="409" ht="14.25" customHeight="1">
      <c r="A409" s="79"/>
      <c r="B409" s="85"/>
      <c r="C409" s="79"/>
      <c r="D409" s="85"/>
      <c r="E409" s="79"/>
      <c r="F409" s="85"/>
      <c r="G409" s="79"/>
      <c r="H409" s="79"/>
    </row>
    <row r="410" ht="14.25" customHeight="1">
      <c r="A410" s="79"/>
      <c r="B410" s="85"/>
      <c r="C410" s="79"/>
      <c r="D410" s="85"/>
      <c r="E410" s="79"/>
      <c r="F410" s="85"/>
      <c r="G410" s="79"/>
      <c r="H410" s="79"/>
    </row>
    <row r="411" ht="14.25" customHeight="1">
      <c r="A411" s="79"/>
      <c r="B411" s="85"/>
      <c r="C411" s="79"/>
      <c r="D411" s="85"/>
      <c r="E411" s="79"/>
      <c r="F411" s="85"/>
      <c r="G411" s="79"/>
      <c r="H411" s="79"/>
    </row>
    <row r="412" ht="14.25" customHeight="1">
      <c r="A412" s="79"/>
      <c r="B412" s="85"/>
      <c r="C412" s="79"/>
      <c r="D412" s="85"/>
      <c r="E412" s="79"/>
      <c r="F412" s="85"/>
      <c r="G412" s="79"/>
      <c r="H412" s="79"/>
    </row>
    <row r="413" ht="14.25" customHeight="1">
      <c r="A413" s="79"/>
      <c r="B413" s="85"/>
      <c r="C413" s="79"/>
      <c r="D413" s="85"/>
      <c r="E413" s="79"/>
      <c r="F413" s="85"/>
      <c r="G413" s="79"/>
      <c r="H413" s="79"/>
    </row>
    <row r="414" ht="14.25" customHeight="1">
      <c r="A414" s="79"/>
      <c r="B414" s="85"/>
      <c r="C414" s="79"/>
      <c r="D414" s="85"/>
      <c r="E414" s="79"/>
      <c r="F414" s="85"/>
      <c r="G414" s="79"/>
      <c r="H414" s="79"/>
    </row>
    <row r="415" ht="14.25" customHeight="1">
      <c r="A415" s="79"/>
      <c r="B415" s="85"/>
      <c r="C415" s="79"/>
      <c r="D415" s="85"/>
      <c r="E415" s="79"/>
      <c r="F415" s="85"/>
      <c r="G415" s="79"/>
      <c r="H415" s="79"/>
    </row>
    <row r="416" ht="14.25" customHeight="1">
      <c r="A416" s="79"/>
      <c r="B416" s="85"/>
      <c r="C416" s="79"/>
      <c r="D416" s="85"/>
      <c r="E416" s="79"/>
      <c r="F416" s="85"/>
      <c r="G416" s="79"/>
      <c r="H416" s="79"/>
    </row>
    <row r="417" ht="14.25" customHeight="1">
      <c r="A417" s="79"/>
      <c r="B417" s="85"/>
      <c r="C417" s="79"/>
      <c r="D417" s="85"/>
      <c r="E417" s="79"/>
      <c r="F417" s="85"/>
      <c r="G417" s="79"/>
      <c r="H417" s="79"/>
    </row>
    <row r="418" ht="14.25" customHeight="1">
      <c r="A418" s="79"/>
      <c r="B418" s="85"/>
      <c r="C418" s="79"/>
      <c r="D418" s="85"/>
      <c r="E418" s="79"/>
      <c r="F418" s="85"/>
      <c r="G418" s="79"/>
      <c r="H418" s="79"/>
    </row>
    <row r="419" ht="14.25" customHeight="1">
      <c r="A419" s="79"/>
      <c r="B419" s="85"/>
      <c r="C419" s="79"/>
      <c r="D419" s="85"/>
      <c r="E419" s="79"/>
      <c r="F419" s="85"/>
      <c r="G419" s="79"/>
      <c r="H419" s="79"/>
    </row>
    <row r="420" ht="14.25" customHeight="1">
      <c r="A420" s="79"/>
      <c r="B420" s="85"/>
      <c r="C420" s="79"/>
      <c r="D420" s="85"/>
      <c r="E420" s="79"/>
      <c r="F420" s="85"/>
      <c r="G420" s="79"/>
      <c r="H420" s="79"/>
    </row>
    <row r="421" ht="14.25" customHeight="1">
      <c r="A421" s="79"/>
      <c r="B421" s="85"/>
      <c r="C421" s="79"/>
      <c r="D421" s="85"/>
      <c r="E421" s="79"/>
      <c r="F421" s="85"/>
      <c r="G421" s="79"/>
      <c r="H421" s="79"/>
    </row>
    <row r="422" ht="14.25" customHeight="1">
      <c r="A422" s="79"/>
      <c r="B422" s="85"/>
      <c r="C422" s="79"/>
      <c r="D422" s="85"/>
      <c r="E422" s="79"/>
      <c r="F422" s="85"/>
      <c r="G422" s="79"/>
      <c r="H422" s="79"/>
    </row>
    <row r="423" ht="14.25" customHeight="1">
      <c r="A423" s="79"/>
      <c r="B423" s="85"/>
      <c r="C423" s="79"/>
      <c r="D423" s="85"/>
      <c r="E423" s="79"/>
      <c r="F423" s="85"/>
      <c r="G423" s="79"/>
      <c r="H423" s="79"/>
    </row>
    <row r="424" ht="14.25" customHeight="1">
      <c r="A424" s="79"/>
      <c r="B424" s="85"/>
      <c r="C424" s="79"/>
      <c r="D424" s="85"/>
      <c r="E424" s="79"/>
      <c r="F424" s="85"/>
      <c r="G424" s="79"/>
      <c r="H424" s="79"/>
    </row>
    <row r="425" ht="14.25" customHeight="1">
      <c r="A425" s="79"/>
      <c r="B425" s="85"/>
      <c r="C425" s="79"/>
      <c r="D425" s="85"/>
      <c r="E425" s="79"/>
      <c r="F425" s="85"/>
      <c r="G425" s="79"/>
      <c r="H425" s="79"/>
    </row>
    <row r="426" ht="14.25" customHeight="1">
      <c r="A426" s="79"/>
      <c r="B426" s="85"/>
      <c r="C426" s="79"/>
      <c r="D426" s="85"/>
      <c r="E426" s="79"/>
      <c r="F426" s="85"/>
      <c r="G426" s="79"/>
      <c r="H426" s="79"/>
    </row>
    <row r="427" ht="14.25" customHeight="1">
      <c r="A427" s="79"/>
      <c r="B427" s="85"/>
      <c r="C427" s="79"/>
      <c r="D427" s="85"/>
      <c r="E427" s="79"/>
      <c r="F427" s="85"/>
      <c r="G427" s="79"/>
      <c r="H427" s="79"/>
    </row>
    <row r="428" ht="14.25" customHeight="1">
      <c r="A428" s="79"/>
      <c r="B428" s="85"/>
      <c r="C428" s="79"/>
      <c r="D428" s="85"/>
      <c r="E428" s="79"/>
      <c r="F428" s="85"/>
      <c r="G428" s="79"/>
      <c r="H428" s="79"/>
    </row>
    <row r="429" ht="14.25" customHeight="1">
      <c r="A429" s="79"/>
      <c r="B429" s="85"/>
      <c r="C429" s="79"/>
      <c r="D429" s="85"/>
      <c r="E429" s="79"/>
      <c r="F429" s="85"/>
      <c r="G429" s="79"/>
      <c r="H429" s="79"/>
    </row>
    <row r="430" ht="14.25" customHeight="1">
      <c r="A430" s="79"/>
      <c r="B430" s="85"/>
      <c r="C430" s="79"/>
      <c r="D430" s="85"/>
      <c r="E430" s="79"/>
      <c r="F430" s="85"/>
      <c r="G430" s="79"/>
      <c r="H430" s="79"/>
    </row>
    <row r="431" ht="14.25" customHeight="1">
      <c r="A431" s="79"/>
      <c r="B431" s="85"/>
      <c r="C431" s="79"/>
      <c r="D431" s="85"/>
      <c r="E431" s="79"/>
      <c r="F431" s="85"/>
      <c r="G431" s="79"/>
      <c r="H431" s="79"/>
    </row>
    <row r="432" ht="14.25" customHeight="1">
      <c r="A432" s="79"/>
      <c r="B432" s="85"/>
      <c r="C432" s="79"/>
      <c r="D432" s="85"/>
      <c r="E432" s="79"/>
      <c r="F432" s="85"/>
      <c r="G432" s="79"/>
      <c r="H432" s="79"/>
    </row>
    <row r="433" ht="14.25" customHeight="1">
      <c r="A433" s="79"/>
      <c r="B433" s="85"/>
      <c r="C433" s="79"/>
      <c r="D433" s="85"/>
      <c r="E433" s="79"/>
      <c r="F433" s="85"/>
      <c r="G433" s="79"/>
      <c r="H433" s="79"/>
    </row>
    <row r="434" ht="14.25" customHeight="1">
      <c r="A434" s="79"/>
      <c r="B434" s="85"/>
      <c r="C434" s="79"/>
      <c r="D434" s="85"/>
      <c r="E434" s="79"/>
      <c r="F434" s="85"/>
      <c r="G434" s="79"/>
      <c r="H434" s="79"/>
    </row>
    <row r="435" ht="14.25" customHeight="1">
      <c r="A435" s="79"/>
      <c r="B435" s="85"/>
      <c r="C435" s="79"/>
      <c r="D435" s="85"/>
      <c r="E435" s="79"/>
      <c r="F435" s="85"/>
      <c r="G435" s="79"/>
      <c r="H435" s="79"/>
    </row>
    <row r="436" ht="14.25" customHeight="1">
      <c r="A436" s="79"/>
      <c r="B436" s="85"/>
      <c r="C436" s="79"/>
      <c r="D436" s="85"/>
      <c r="E436" s="79"/>
      <c r="F436" s="85"/>
      <c r="G436" s="79"/>
      <c r="H436" s="79"/>
    </row>
    <row r="437" ht="14.25" customHeight="1">
      <c r="A437" s="79"/>
      <c r="B437" s="85"/>
      <c r="C437" s="79"/>
      <c r="D437" s="85"/>
      <c r="E437" s="79"/>
      <c r="F437" s="85"/>
      <c r="G437" s="79"/>
      <c r="H437" s="79"/>
    </row>
    <row r="438" ht="14.25" customHeight="1">
      <c r="A438" s="79"/>
      <c r="B438" s="85"/>
      <c r="C438" s="79"/>
      <c r="D438" s="85"/>
      <c r="E438" s="79"/>
      <c r="F438" s="85"/>
      <c r="G438" s="79"/>
      <c r="H438" s="79"/>
    </row>
    <row r="439" ht="14.25" customHeight="1">
      <c r="A439" s="79"/>
      <c r="B439" s="85"/>
      <c r="C439" s="79"/>
      <c r="D439" s="85"/>
      <c r="E439" s="79"/>
      <c r="F439" s="85"/>
      <c r="G439" s="79"/>
      <c r="H439" s="79"/>
    </row>
    <row r="440" ht="14.25" customHeight="1">
      <c r="A440" s="79"/>
      <c r="B440" s="85"/>
      <c r="C440" s="79"/>
      <c r="D440" s="85"/>
      <c r="E440" s="79"/>
      <c r="F440" s="85"/>
      <c r="G440" s="79"/>
      <c r="H440" s="79"/>
    </row>
    <row r="441" ht="14.25" customHeight="1">
      <c r="A441" s="79"/>
      <c r="B441" s="85"/>
      <c r="C441" s="79"/>
      <c r="D441" s="85"/>
      <c r="E441" s="79"/>
      <c r="F441" s="85"/>
      <c r="G441" s="79"/>
      <c r="H441" s="79"/>
    </row>
    <row r="442" ht="14.25" customHeight="1">
      <c r="A442" s="79"/>
      <c r="B442" s="85"/>
      <c r="C442" s="79"/>
      <c r="D442" s="85"/>
      <c r="E442" s="79"/>
      <c r="F442" s="85"/>
      <c r="G442" s="79"/>
      <c r="H442" s="79"/>
    </row>
    <row r="443" ht="14.25" customHeight="1">
      <c r="A443" s="79"/>
      <c r="B443" s="85"/>
      <c r="C443" s="79"/>
      <c r="D443" s="85"/>
      <c r="E443" s="79"/>
      <c r="F443" s="85"/>
      <c r="G443" s="79"/>
      <c r="H443" s="79"/>
    </row>
    <row r="444" ht="14.25" customHeight="1">
      <c r="A444" s="79"/>
      <c r="B444" s="85"/>
      <c r="C444" s="79"/>
      <c r="D444" s="85"/>
      <c r="E444" s="79"/>
      <c r="F444" s="85"/>
      <c r="G444" s="79"/>
      <c r="H444" s="79"/>
    </row>
    <row r="445" ht="14.25" customHeight="1">
      <c r="A445" s="79"/>
      <c r="B445" s="85"/>
      <c r="C445" s="79"/>
      <c r="D445" s="85"/>
      <c r="E445" s="79"/>
      <c r="F445" s="85"/>
      <c r="G445" s="79"/>
      <c r="H445" s="79"/>
    </row>
    <row r="446" ht="14.25" customHeight="1">
      <c r="A446" s="79"/>
      <c r="B446" s="85"/>
      <c r="C446" s="79"/>
      <c r="D446" s="85"/>
      <c r="E446" s="79"/>
      <c r="F446" s="85"/>
      <c r="G446" s="79"/>
      <c r="H446" s="79"/>
    </row>
    <row r="447" ht="14.25" customHeight="1">
      <c r="A447" s="79"/>
      <c r="B447" s="85"/>
      <c r="C447" s="79"/>
      <c r="D447" s="85"/>
      <c r="E447" s="79"/>
      <c r="F447" s="85"/>
      <c r="G447" s="79"/>
      <c r="H447" s="79"/>
    </row>
    <row r="448" ht="14.25" customHeight="1">
      <c r="A448" s="79"/>
      <c r="B448" s="85"/>
      <c r="C448" s="79"/>
      <c r="D448" s="85"/>
      <c r="E448" s="79"/>
      <c r="F448" s="85"/>
      <c r="G448" s="79"/>
      <c r="H448" s="79"/>
    </row>
    <row r="449" ht="14.25" customHeight="1">
      <c r="A449" s="79"/>
      <c r="B449" s="85"/>
      <c r="C449" s="79"/>
      <c r="D449" s="85"/>
      <c r="E449" s="79"/>
      <c r="F449" s="85"/>
      <c r="G449" s="79"/>
      <c r="H449" s="79"/>
    </row>
    <row r="450" ht="14.25" customHeight="1">
      <c r="A450" s="79"/>
      <c r="B450" s="85"/>
      <c r="C450" s="79"/>
      <c r="D450" s="85"/>
      <c r="E450" s="79"/>
      <c r="F450" s="85"/>
      <c r="G450" s="79"/>
      <c r="H450" s="79"/>
    </row>
    <row r="451" ht="14.25" customHeight="1">
      <c r="A451" s="79"/>
      <c r="B451" s="85"/>
      <c r="C451" s="79"/>
      <c r="D451" s="85"/>
      <c r="E451" s="79"/>
      <c r="F451" s="85"/>
      <c r="G451" s="79"/>
      <c r="H451" s="79"/>
    </row>
    <row r="452" ht="14.25" customHeight="1">
      <c r="A452" s="79"/>
      <c r="B452" s="85"/>
      <c r="C452" s="79"/>
      <c r="D452" s="85"/>
      <c r="E452" s="79"/>
      <c r="F452" s="85"/>
      <c r="G452" s="79"/>
      <c r="H452" s="79"/>
    </row>
    <row r="453" ht="14.25" customHeight="1">
      <c r="A453" s="79"/>
      <c r="B453" s="85"/>
      <c r="C453" s="79"/>
      <c r="D453" s="85"/>
      <c r="E453" s="79"/>
      <c r="F453" s="85"/>
      <c r="G453" s="79"/>
      <c r="H453" s="79"/>
    </row>
    <row r="454" ht="14.25" customHeight="1">
      <c r="A454" s="79"/>
      <c r="B454" s="85"/>
      <c r="C454" s="79"/>
      <c r="D454" s="85"/>
      <c r="E454" s="79"/>
      <c r="F454" s="85"/>
      <c r="G454" s="79"/>
      <c r="H454" s="79"/>
    </row>
    <row r="455" ht="14.25" customHeight="1">
      <c r="A455" s="79"/>
      <c r="B455" s="85"/>
      <c r="C455" s="79"/>
      <c r="D455" s="85"/>
      <c r="E455" s="79"/>
      <c r="F455" s="85"/>
      <c r="G455" s="79"/>
      <c r="H455" s="79"/>
    </row>
    <row r="456" ht="14.25" customHeight="1">
      <c r="A456" s="79"/>
      <c r="B456" s="85"/>
      <c r="C456" s="79"/>
      <c r="D456" s="85"/>
      <c r="E456" s="79"/>
      <c r="F456" s="85"/>
      <c r="G456" s="79"/>
      <c r="H456" s="79"/>
    </row>
    <row r="457" ht="14.25" customHeight="1">
      <c r="A457" s="79"/>
      <c r="B457" s="85"/>
      <c r="C457" s="79"/>
      <c r="D457" s="85"/>
      <c r="E457" s="79"/>
      <c r="F457" s="85"/>
      <c r="G457" s="79"/>
      <c r="H457" s="79"/>
    </row>
    <row r="458" ht="14.25" customHeight="1">
      <c r="A458" s="79"/>
      <c r="B458" s="85"/>
      <c r="C458" s="79"/>
      <c r="D458" s="85"/>
      <c r="E458" s="79"/>
      <c r="F458" s="85"/>
      <c r="G458" s="79"/>
      <c r="H458" s="79"/>
    </row>
    <row r="459" ht="14.25" customHeight="1">
      <c r="A459" s="79"/>
      <c r="B459" s="85"/>
      <c r="C459" s="79"/>
      <c r="D459" s="85"/>
      <c r="E459" s="79"/>
      <c r="F459" s="85"/>
      <c r="G459" s="79"/>
      <c r="H459" s="79"/>
    </row>
    <row r="460" ht="14.25" customHeight="1">
      <c r="A460" s="79"/>
      <c r="B460" s="85"/>
      <c r="C460" s="79"/>
      <c r="D460" s="85"/>
      <c r="E460" s="79"/>
      <c r="F460" s="85"/>
      <c r="G460" s="79"/>
      <c r="H460" s="79"/>
    </row>
    <row r="461" ht="14.25" customHeight="1">
      <c r="A461" s="79"/>
      <c r="B461" s="85"/>
      <c r="C461" s="79"/>
      <c r="D461" s="85"/>
      <c r="E461" s="79"/>
      <c r="F461" s="85"/>
      <c r="G461" s="79"/>
      <c r="H461" s="79"/>
    </row>
    <row r="462" ht="14.25" customHeight="1">
      <c r="A462" s="79"/>
      <c r="B462" s="85"/>
      <c r="C462" s="79"/>
      <c r="D462" s="85"/>
      <c r="E462" s="79"/>
      <c r="F462" s="85"/>
      <c r="G462" s="79"/>
      <c r="H462" s="79"/>
    </row>
    <row r="463" ht="14.25" customHeight="1">
      <c r="A463" s="79"/>
      <c r="B463" s="85"/>
      <c r="C463" s="79"/>
      <c r="D463" s="85"/>
      <c r="E463" s="79"/>
      <c r="F463" s="85"/>
      <c r="G463" s="79"/>
      <c r="H463" s="79"/>
    </row>
    <row r="464" ht="14.25" customHeight="1">
      <c r="A464" s="79"/>
      <c r="B464" s="85"/>
      <c r="C464" s="79"/>
      <c r="D464" s="85"/>
      <c r="E464" s="79"/>
      <c r="F464" s="85"/>
      <c r="G464" s="79"/>
      <c r="H464" s="79"/>
    </row>
  </sheetData>
  <dataValidations>
    <dataValidation type="list" allowBlank="1" showErrorMessage="1" sqref="D2:D464">
      <formula1>PEA!$B$2:$B$1000</formula1>
    </dataValidation>
    <dataValidation type="list" allowBlank="1" showErrorMessage="1" sqref="F2:F464">
      <formula1>AM!$B$2:$B$999</formula1>
    </dataValidation>
  </dataValidations>
  <printOptions/>
  <pageMargins bottom="0.75" footer="0.0" header="0.0" left="0.7" right="0.7" top="0.75"/>
  <pageSetup orientation="landscape"/>
  <drawing r:id="rId2"/>
  <legacyDrawing r:id="rId3"/>
</worksheet>
</file>

<file path=xl/worksheets/sheet3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3.71"/>
    <col customWidth="1" min="2" max="2" width="19.14"/>
    <col customWidth="1" min="3" max="3" width="54.86"/>
    <col customWidth="1" min="4" max="4" width="16.0"/>
    <col customWidth="1" min="5" max="5" width="31.71"/>
    <col customWidth="1" min="6" max="6" width="13.71"/>
    <col customWidth="1" min="7" max="7" width="15.29"/>
    <col customWidth="1" min="8" max="26" width="8.86"/>
  </cols>
  <sheetData>
    <row r="1" ht="14.25" customHeight="1">
      <c r="A1" s="76" t="s">
        <v>1110</v>
      </c>
      <c r="B1" s="76" t="s">
        <v>1036</v>
      </c>
      <c r="C1" s="77" t="s">
        <v>1111</v>
      </c>
      <c r="D1" s="76" t="s">
        <v>556</v>
      </c>
      <c r="E1" s="140" t="s">
        <v>557</v>
      </c>
      <c r="F1" s="76" t="s">
        <v>190</v>
      </c>
      <c r="G1" s="76" t="s">
        <v>191</v>
      </c>
    </row>
    <row r="2" ht="14.25" customHeight="1">
      <c r="A2" s="79"/>
      <c r="B2" s="79"/>
      <c r="C2" s="82" t="s">
        <v>1038</v>
      </c>
      <c r="D2" s="79"/>
      <c r="E2" s="82" t="s">
        <v>222</v>
      </c>
      <c r="F2" s="79"/>
      <c r="G2" s="79"/>
      <c r="H2" s="92"/>
    </row>
    <row r="3" ht="14.25" customHeight="1">
      <c r="A3" s="79"/>
      <c r="B3" s="79"/>
      <c r="C3" s="82" t="s">
        <v>1039</v>
      </c>
      <c r="D3" s="79"/>
      <c r="E3" s="82" t="s">
        <v>222</v>
      </c>
      <c r="F3" s="79"/>
      <c r="G3" s="79"/>
    </row>
    <row r="4" ht="14.25" customHeight="1">
      <c r="A4" s="79"/>
      <c r="B4" s="79"/>
      <c r="C4" s="82" t="s">
        <v>1039</v>
      </c>
      <c r="D4" s="79"/>
      <c r="E4" s="82" t="s">
        <v>568</v>
      </c>
      <c r="F4" s="79"/>
      <c r="G4" s="79"/>
    </row>
    <row r="5" ht="14.25" customHeight="1">
      <c r="A5" s="79"/>
      <c r="B5" s="79"/>
      <c r="C5" s="82" t="s">
        <v>1040</v>
      </c>
      <c r="D5" s="79"/>
      <c r="E5" s="82" t="s">
        <v>564</v>
      </c>
      <c r="F5" s="79"/>
      <c r="G5" s="79"/>
    </row>
    <row r="6" ht="14.25" customHeight="1">
      <c r="A6" s="79"/>
      <c r="B6" s="79"/>
      <c r="C6" s="82" t="s">
        <v>1040</v>
      </c>
      <c r="D6" s="79"/>
      <c r="E6" s="82" t="s">
        <v>566</v>
      </c>
      <c r="F6" s="79"/>
      <c r="G6" s="79"/>
    </row>
    <row r="7" ht="14.25" customHeight="1">
      <c r="A7" s="79"/>
      <c r="B7" s="79"/>
      <c r="C7" s="229" t="s">
        <v>1041</v>
      </c>
      <c r="D7" s="79"/>
      <c r="E7" s="229" t="s">
        <v>568</v>
      </c>
      <c r="F7" s="79"/>
      <c r="G7" s="79"/>
    </row>
    <row r="8" ht="14.25" customHeight="1">
      <c r="A8" s="79"/>
      <c r="B8" s="79"/>
      <c r="C8" s="82" t="s">
        <v>1042</v>
      </c>
      <c r="D8" s="79"/>
      <c r="E8" s="82" t="s">
        <v>568</v>
      </c>
      <c r="F8" s="79"/>
      <c r="G8" s="79"/>
    </row>
    <row r="9" ht="14.25" customHeight="1">
      <c r="A9" s="79"/>
      <c r="B9" s="79"/>
      <c r="C9" s="82" t="s">
        <v>1043</v>
      </c>
      <c r="D9" s="79"/>
      <c r="E9" s="82" t="s">
        <v>562</v>
      </c>
      <c r="F9" s="79"/>
      <c r="G9" s="79"/>
    </row>
    <row r="10" ht="14.25" customHeight="1">
      <c r="A10" s="79"/>
      <c r="B10" s="79"/>
      <c r="C10" s="82" t="s">
        <v>1044</v>
      </c>
      <c r="D10" s="79"/>
      <c r="E10" s="82" t="s">
        <v>561</v>
      </c>
      <c r="F10" s="79"/>
      <c r="G10" s="79"/>
    </row>
    <row r="11" ht="14.25" customHeight="1">
      <c r="A11" s="79"/>
      <c r="B11" s="79"/>
      <c r="C11" s="82" t="s">
        <v>1045</v>
      </c>
      <c r="D11" s="79"/>
      <c r="E11" s="82" t="s">
        <v>568</v>
      </c>
      <c r="F11" s="79"/>
      <c r="G11" s="79"/>
    </row>
    <row r="12" ht="14.25" customHeight="1">
      <c r="A12" s="79"/>
      <c r="B12" s="79"/>
      <c r="C12" s="82" t="s">
        <v>1046</v>
      </c>
      <c r="D12" s="79"/>
      <c r="E12" s="82" t="s">
        <v>222</v>
      </c>
      <c r="F12" s="79"/>
      <c r="G12" s="79"/>
    </row>
    <row r="13" ht="14.25" customHeight="1">
      <c r="A13" s="79"/>
      <c r="B13" s="79"/>
      <c r="C13" s="82" t="s">
        <v>1047</v>
      </c>
      <c r="D13" s="79"/>
      <c r="E13" s="82" t="s">
        <v>224</v>
      </c>
      <c r="F13" s="79"/>
      <c r="G13" s="79"/>
    </row>
    <row r="14" ht="14.25" customHeight="1">
      <c r="A14" s="79"/>
      <c r="B14" s="79"/>
      <c r="C14" s="82" t="s">
        <v>1049</v>
      </c>
      <c r="D14" s="79"/>
      <c r="E14" s="82" t="s">
        <v>568</v>
      </c>
      <c r="F14" s="79"/>
      <c r="G14" s="79"/>
    </row>
    <row r="15" ht="14.25" customHeight="1">
      <c r="A15" s="79"/>
      <c r="B15" s="79"/>
      <c r="C15" s="82" t="s">
        <v>1050</v>
      </c>
      <c r="D15" s="79"/>
      <c r="E15" s="82" t="s">
        <v>568</v>
      </c>
      <c r="F15" s="79"/>
      <c r="G15" s="79"/>
    </row>
    <row r="16" ht="14.25" customHeight="1">
      <c r="A16" s="79"/>
      <c r="B16" s="79"/>
      <c r="C16" s="82" t="s">
        <v>1051</v>
      </c>
      <c r="D16" s="79"/>
      <c r="E16" s="82" t="s">
        <v>568</v>
      </c>
      <c r="F16" s="79"/>
      <c r="G16" s="79"/>
    </row>
    <row r="17" ht="14.25" customHeight="1">
      <c r="A17" s="79"/>
      <c r="B17" s="79"/>
      <c r="C17" s="82" t="s">
        <v>1051</v>
      </c>
      <c r="D17" s="79"/>
      <c r="E17" s="82" t="s">
        <v>558</v>
      </c>
      <c r="F17" s="79"/>
      <c r="G17" s="79"/>
    </row>
    <row r="18" ht="14.25" customHeight="1">
      <c r="A18" s="79"/>
      <c r="B18" s="79"/>
      <c r="C18" s="82" t="s">
        <v>1052</v>
      </c>
      <c r="D18" s="79"/>
      <c r="E18" s="82" t="s">
        <v>222</v>
      </c>
      <c r="F18" s="79"/>
      <c r="G18" s="79"/>
    </row>
    <row r="19" ht="14.25" customHeight="1">
      <c r="A19" s="79"/>
      <c r="B19" s="79"/>
      <c r="C19" s="82" t="s">
        <v>1052</v>
      </c>
      <c r="D19" s="79"/>
      <c r="E19" s="82" t="s">
        <v>568</v>
      </c>
      <c r="F19" s="79"/>
      <c r="G19" s="79"/>
    </row>
    <row r="20" ht="14.25" customHeight="1">
      <c r="A20" s="79"/>
      <c r="B20" s="79"/>
      <c r="C20" s="82" t="s">
        <v>1054</v>
      </c>
      <c r="D20" s="79"/>
      <c r="E20" s="82" t="s">
        <v>222</v>
      </c>
      <c r="F20" s="79"/>
      <c r="G20" s="79"/>
    </row>
    <row r="21" ht="14.25" customHeight="1">
      <c r="A21" s="79"/>
      <c r="B21" s="79"/>
      <c r="C21" s="82" t="s">
        <v>1054</v>
      </c>
      <c r="D21" s="79"/>
      <c r="E21" s="82" t="s">
        <v>568</v>
      </c>
      <c r="F21" s="79"/>
      <c r="G21" s="79"/>
    </row>
    <row r="22" ht="14.25" customHeight="1">
      <c r="A22" s="79"/>
      <c r="B22" s="79"/>
      <c r="C22" s="82" t="s">
        <v>1055</v>
      </c>
      <c r="D22" s="79"/>
      <c r="E22" s="82" t="s">
        <v>222</v>
      </c>
      <c r="F22" s="79"/>
      <c r="G22" s="79"/>
    </row>
    <row r="23" ht="14.25" customHeight="1">
      <c r="A23" s="79"/>
      <c r="B23" s="79"/>
      <c r="C23" s="82" t="s">
        <v>1055</v>
      </c>
      <c r="D23" s="79"/>
      <c r="E23" s="82" t="s">
        <v>568</v>
      </c>
      <c r="F23" s="79"/>
      <c r="G23" s="79"/>
    </row>
    <row r="24" ht="14.25" customHeight="1">
      <c r="A24" s="79"/>
      <c r="B24" s="79"/>
      <c r="C24" s="82" t="s">
        <v>1056</v>
      </c>
      <c r="D24" s="79"/>
      <c r="E24" s="82" t="s">
        <v>568</v>
      </c>
      <c r="F24" s="79"/>
      <c r="G24" s="79"/>
    </row>
    <row r="25" ht="14.25" customHeight="1">
      <c r="A25" s="79"/>
      <c r="B25" s="79"/>
      <c r="C25" s="82" t="s">
        <v>1058</v>
      </c>
      <c r="D25" s="79"/>
      <c r="E25" s="82" t="s">
        <v>567</v>
      </c>
      <c r="F25" s="79"/>
      <c r="G25" s="79"/>
    </row>
    <row r="26" ht="14.25" customHeight="1">
      <c r="A26" s="79"/>
      <c r="B26" s="79"/>
      <c r="C26" s="82" t="s">
        <v>1058</v>
      </c>
      <c r="D26" s="79"/>
      <c r="E26" s="82" t="s">
        <v>568</v>
      </c>
      <c r="F26" s="79"/>
      <c r="G26" s="79"/>
    </row>
    <row r="27" ht="14.25" customHeight="1">
      <c r="A27" s="79"/>
      <c r="B27" s="79"/>
      <c r="C27" s="82" t="s">
        <v>1059</v>
      </c>
      <c r="D27" s="79"/>
      <c r="E27" s="82" t="s">
        <v>568</v>
      </c>
      <c r="F27" s="79"/>
      <c r="G27" s="79"/>
    </row>
    <row r="28" ht="14.25" customHeight="1">
      <c r="A28" s="79"/>
      <c r="B28" s="79"/>
      <c r="C28" s="82" t="s">
        <v>1059</v>
      </c>
      <c r="D28" s="79"/>
      <c r="E28" s="82" t="s">
        <v>558</v>
      </c>
      <c r="F28" s="79"/>
      <c r="G28" s="79"/>
    </row>
    <row r="29" ht="14.25" customHeight="1">
      <c r="A29" s="79"/>
      <c r="B29" s="79"/>
      <c r="C29" s="82" t="s">
        <v>1059</v>
      </c>
      <c r="D29" s="79"/>
      <c r="E29" s="82" t="s">
        <v>226</v>
      </c>
      <c r="F29" s="79"/>
      <c r="G29" s="79"/>
    </row>
    <row r="30" ht="14.25" customHeight="1">
      <c r="A30" s="79"/>
      <c r="B30" s="79"/>
      <c r="C30" s="82" t="s">
        <v>1060</v>
      </c>
      <c r="D30" s="79"/>
      <c r="E30" s="82" t="s">
        <v>568</v>
      </c>
      <c r="F30" s="79"/>
      <c r="G30" s="79"/>
    </row>
    <row r="31" ht="14.25" customHeight="1">
      <c r="A31" s="79"/>
      <c r="B31" s="79"/>
      <c r="C31" s="82" t="s">
        <v>1060</v>
      </c>
      <c r="D31" s="79"/>
      <c r="E31" s="82" t="s">
        <v>558</v>
      </c>
      <c r="F31" s="79"/>
      <c r="G31" s="79"/>
    </row>
    <row r="32" ht="14.25" customHeight="1">
      <c r="A32" s="79"/>
      <c r="B32" s="79"/>
      <c r="C32" s="82" t="s">
        <v>1060</v>
      </c>
      <c r="D32" s="79"/>
      <c r="E32" s="82" t="s">
        <v>226</v>
      </c>
      <c r="F32" s="79"/>
      <c r="G32" s="79"/>
    </row>
    <row r="33" ht="14.25" customHeight="1">
      <c r="A33" s="79"/>
      <c r="B33" s="79"/>
      <c r="C33" s="82" t="s">
        <v>1062</v>
      </c>
      <c r="D33" s="79"/>
      <c r="E33" s="82" t="s">
        <v>568</v>
      </c>
      <c r="F33" s="79"/>
      <c r="G33" s="79"/>
    </row>
    <row r="34" ht="14.25" customHeight="1">
      <c r="A34" s="79"/>
      <c r="B34" s="79"/>
      <c r="C34" s="82" t="s">
        <v>1062</v>
      </c>
      <c r="D34" s="79"/>
      <c r="E34" s="82" t="s">
        <v>558</v>
      </c>
      <c r="F34" s="79"/>
      <c r="G34" s="79"/>
    </row>
    <row r="35" ht="14.25" customHeight="1">
      <c r="A35" s="79"/>
      <c r="B35" s="79"/>
      <c r="C35" s="82" t="s">
        <v>1062</v>
      </c>
      <c r="D35" s="79"/>
      <c r="E35" s="82" t="s">
        <v>226</v>
      </c>
      <c r="F35" s="79"/>
      <c r="G35" s="79"/>
    </row>
    <row r="36" ht="14.25" customHeight="1">
      <c r="A36" s="79"/>
      <c r="B36" s="79"/>
      <c r="C36" s="82" t="s">
        <v>1063</v>
      </c>
      <c r="D36" s="79"/>
      <c r="E36" s="82" t="s">
        <v>568</v>
      </c>
      <c r="F36" s="79"/>
      <c r="G36" s="79"/>
    </row>
    <row r="37" ht="14.25" customHeight="1">
      <c r="A37" s="79"/>
      <c r="B37" s="79"/>
      <c r="C37" s="82" t="s">
        <v>1064</v>
      </c>
      <c r="D37" s="79"/>
      <c r="E37" s="82" t="s">
        <v>568</v>
      </c>
      <c r="F37" s="79"/>
      <c r="G37" s="79"/>
    </row>
    <row r="38" ht="14.25" customHeight="1">
      <c r="A38" s="79"/>
      <c r="B38" s="79"/>
      <c r="C38" s="82" t="s">
        <v>1064</v>
      </c>
      <c r="D38" s="79"/>
      <c r="E38" s="82" t="s">
        <v>223</v>
      </c>
      <c r="F38" s="79"/>
      <c r="G38" s="79"/>
    </row>
    <row r="39" ht="14.25" customHeight="1">
      <c r="A39" s="79"/>
      <c r="B39" s="79"/>
      <c r="C39" s="82" t="s">
        <v>1065</v>
      </c>
      <c r="D39" s="79"/>
      <c r="E39" s="82" t="s">
        <v>568</v>
      </c>
      <c r="F39" s="79"/>
      <c r="G39" s="79"/>
    </row>
    <row r="40" ht="14.25" customHeight="1">
      <c r="A40" s="79"/>
      <c r="B40" s="79"/>
      <c r="C40" s="82" t="s">
        <v>1065</v>
      </c>
      <c r="D40" s="79"/>
      <c r="E40" s="82" t="s">
        <v>558</v>
      </c>
      <c r="F40" s="79"/>
      <c r="G40" s="79"/>
    </row>
    <row r="41" ht="14.25" customHeight="1">
      <c r="A41" s="79"/>
      <c r="B41" s="79"/>
      <c r="C41" s="82" t="s">
        <v>1065</v>
      </c>
      <c r="D41" s="79"/>
      <c r="E41" s="82" t="s">
        <v>226</v>
      </c>
      <c r="F41" s="79"/>
      <c r="G41" s="79"/>
    </row>
    <row r="42" ht="14.25" customHeight="1">
      <c r="A42" s="79"/>
      <c r="B42" s="79"/>
      <c r="C42" s="82" t="s">
        <v>1066</v>
      </c>
      <c r="D42" s="79"/>
      <c r="E42" s="82" t="s">
        <v>568</v>
      </c>
      <c r="F42" s="79"/>
      <c r="G42" s="79"/>
    </row>
    <row r="43" ht="14.25" customHeight="1">
      <c r="A43" s="79"/>
      <c r="B43" s="79"/>
      <c r="C43" s="82" t="s">
        <v>1066</v>
      </c>
      <c r="D43" s="79"/>
      <c r="E43" s="82" t="s">
        <v>558</v>
      </c>
      <c r="F43" s="79"/>
      <c r="G43" s="79"/>
    </row>
    <row r="44" ht="14.25" customHeight="1">
      <c r="A44" s="79"/>
      <c r="B44" s="79"/>
      <c r="C44" s="82" t="s">
        <v>1066</v>
      </c>
      <c r="D44" s="79"/>
      <c r="E44" s="82" t="s">
        <v>226</v>
      </c>
      <c r="F44" s="79"/>
      <c r="G44" s="79"/>
    </row>
    <row r="45" ht="14.25" customHeight="1">
      <c r="A45" s="79"/>
      <c r="B45" s="79"/>
      <c r="C45" s="82" t="s">
        <v>1067</v>
      </c>
      <c r="D45" s="79"/>
      <c r="E45" s="82" t="s">
        <v>568</v>
      </c>
      <c r="F45" s="79"/>
      <c r="G45" s="79"/>
    </row>
    <row r="46" ht="14.25" customHeight="1">
      <c r="A46" s="79"/>
      <c r="B46" s="79"/>
      <c r="C46" s="82" t="s">
        <v>1067</v>
      </c>
      <c r="D46" s="79"/>
      <c r="E46" s="82" t="s">
        <v>558</v>
      </c>
      <c r="F46" s="79"/>
      <c r="G46" s="79"/>
    </row>
    <row r="47" ht="14.25" customHeight="1">
      <c r="A47" s="79"/>
      <c r="B47" s="79"/>
      <c r="C47" s="82" t="s">
        <v>1067</v>
      </c>
      <c r="D47" s="79"/>
      <c r="E47" s="82" t="s">
        <v>226</v>
      </c>
      <c r="F47" s="79"/>
      <c r="G47" s="79"/>
    </row>
    <row r="48" ht="14.25" customHeight="1">
      <c r="A48" s="79"/>
      <c r="B48" s="79"/>
      <c r="C48" s="82" t="s">
        <v>1068</v>
      </c>
      <c r="D48" s="79"/>
      <c r="E48" s="82" t="s">
        <v>568</v>
      </c>
      <c r="F48" s="79"/>
      <c r="G48" s="79"/>
    </row>
    <row r="49" ht="14.25" customHeight="1">
      <c r="A49" s="79"/>
      <c r="B49" s="79"/>
      <c r="C49" s="82" t="s">
        <v>1068</v>
      </c>
      <c r="D49" s="79"/>
      <c r="E49" s="82" t="s">
        <v>565</v>
      </c>
      <c r="F49" s="79"/>
      <c r="G49" s="79"/>
    </row>
    <row r="50" ht="14.25" customHeight="1">
      <c r="A50" s="79"/>
      <c r="B50" s="79"/>
      <c r="C50" s="82" t="s">
        <v>1068</v>
      </c>
      <c r="D50" s="79"/>
      <c r="E50" s="82" t="s">
        <v>560</v>
      </c>
      <c r="F50" s="79"/>
      <c r="G50" s="79"/>
    </row>
    <row r="51" ht="14.25" customHeight="1">
      <c r="A51" s="79"/>
      <c r="B51" s="79"/>
      <c r="C51" s="82" t="s">
        <v>1069</v>
      </c>
      <c r="D51" s="79"/>
      <c r="E51" s="82" t="s">
        <v>568</v>
      </c>
      <c r="F51" s="79"/>
      <c r="G51" s="79"/>
    </row>
    <row r="52" ht="14.25" customHeight="1">
      <c r="A52" s="79"/>
      <c r="B52" s="79"/>
      <c r="C52" s="82" t="s">
        <v>1069</v>
      </c>
      <c r="D52" s="79"/>
      <c r="E52" s="82" t="s">
        <v>565</v>
      </c>
      <c r="F52" s="79"/>
      <c r="G52" s="79"/>
    </row>
    <row r="53" ht="14.25" customHeight="1">
      <c r="A53" s="79"/>
      <c r="B53" s="79"/>
      <c r="C53" s="82" t="s">
        <v>1069</v>
      </c>
      <c r="D53" s="79"/>
      <c r="E53" s="82" t="s">
        <v>560</v>
      </c>
      <c r="F53" s="79"/>
      <c r="G53" s="79"/>
    </row>
    <row r="54" ht="14.25" customHeight="1">
      <c r="A54" s="79"/>
      <c r="B54" s="79"/>
      <c r="C54" s="82" t="s">
        <v>1070</v>
      </c>
      <c r="D54" s="79"/>
      <c r="E54" s="82" t="s">
        <v>568</v>
      </c>
      <c r="F54" s="79"/>
      <c r="G54" s="79"/>
    </row>
    <row r="55" ht="14.25" customHeight="1">
      <c r="A55" s="79"/>
      <c r="B55" s="79"/>
      <c r="C55" s="82" t="s">
        <v>1070</v>
      </c>
      <c r="D55" s="79"/>
      <c r="E55" s="82" t="s">
        <v>565</v>
      </c>
      <c r="F55" s="79"/>
      <c r="G55" s="79"/>
    </row>
    <row r="56" ht="14.25" customHeight="1">
      <c r="A56" s="79"/>
      <c r="B56" s="79"/>
      <c r="C56" s="82" t="s">
        <v>1070</v>
      </c>
      <c r="D56" s="79"/>
      <c r="E56" s="82" t="s">
        <v>560</v>
      </c>
      <c r="F56" s="79"/>
      <c r="G56" s="79"/>
    </row>
    <row r="57" ht="14.25" customHeight="1">
      <c r="A57" s="79"/>
      <c r="B57" s="79"/>
      <c r="C57" s="82" t="s">
        <v>1071</v>
      </c>
      <c r="D57" s="79"/>
      <c r="E57" s="82" t="s">
        <v>568</v>
      </c>
      <c r="F57" s="79"/>
      <c r="G57" s="79"/>
    </row>
    <row r="58" ht="14.25" customHeight="1">
      <c r="A58" s="79"/>
      <c r="B58" s="79"/>
      <c r="C58" s="82" t="s">
        <v>1073</v>
      </c>
      <c r="D58" s="79"/>
      <c r="E58" s="82" t="s">
        <v>568</v>
      </c>
      <c r="F58" s="79"/>
      <c r="G58" s="79"/>
    </row>
    <row r="59" ht="14.25" customHeight="1">
      <c r="A59" s="79"/>
      <c r="B59" s="79"/>
      <c r="C59" s="82" t="s">
        <v>1074</v>
      </c>
      <c r="D59" s="79"/>
      <c r="E59" s="82" t="s">
        <v>568</v>
      </c>
      <c r="F59" s="79"/>
      <c r="G59" s="79"/>
    </row>
    <row r="60" ht="14.25" customHeight="1">
      <c r="A60" s="79"/>
      <c r="B60" s="79"/>
      <c r="C60" s="82" t="s">
        <v>1075</v>
      </c>
      <c r="D60" s="79"/>
      <c r="E60" s="82" t="s">
        <v>568</v>
      </c>
      <c r="F60" s="79"/>
      <c r="G60" s="79"/>
    </row>
    <row r="61" ht="14.25" customHeight="1">
      <c r="A61" s="79"/>
      <c r="B61" s="79"/>
      <c r="C61" s="82" t="s">
        <v>1076</v>
      </c>
      <c r="D61" s="79"/>
      <c r="E61" s="82" t="s">
        <v>568</v>
      </c>
      <c r="F61" s="79"/>
      <c r="G61" s="79"/>
    </row>
    <row r="62" ht="14.25" customHeight="1">
      <c r="A62" s="79"/>
      <c r="B62" s="79"/>
      <c r="C62" s="82" t="s">
        <v>1077</v>
      </c>
      <c r="D62" s="79"/>
      <c r="E62" s="82" t="s">
        <v>568</v>
      </c>
      <c r="F62" s="79"/>
      <c r="G62" s="79"/>
    </row>
    <row r="63" ht="14.25" customHeight="1">
      <c r="A63" s="79"/>
      <c r="B63" s="79"/>
      <c r="C63" s="82" t="s">
        <v>1079</v>
      </c>
      <c r="D63" s="79"/>
      <c r="E63" s="82" t="s">
        <v>568</v>
      </c>
      <c r="F63" s="79"/>
      <c r="G63" s="79"/>
    </row>
    <row r="64" ht="14.25" customHeight="1">
      <c r="A64" s="79"/>
      <c r="B64" s="79"/>
      <c r="C64" s="82" t="s">
        <v>1080</v>
      </c>
      <c r="D64" s="79"/>
      <c r="E64" s="82" t="s">
        <v>568</v>
      </c>
      <c r="F64" s="79"/>
      <c r="G64" s="79"/>
    </row>
    <row r="65" ht="14.25" customHeight="1">
      <c r="A65" s="79"/>
      <c r="B65" s="79"/>
      <c r="C65" s="82" t="s">
        <v>1081</v>
      </c>
      <c r="D65" s="79"/>
      <c r="E65" s="82" t="s">
        <v>568</v>
      </c>
      <c r="F65" s="79"/>
      <c r="G65" s="79"/>
    </row>
    <row r="66" ht="14.25" customHeight="1">
      <c r="A66" s="79"/>
      <c r="B66" s="79"/>
      <c r="C66" s="82" t="s">
        <v>1082</v>
      </c>
      <c r="D66" s="79"/>
      <c r="E66" s="82" t="s">
        <v>568</v>
      </c>
      <c r="F66" s="79"/>
      <c r="G66" s="79"/>
    </row>
    <row r="67" ht="14.25" customHeight="1">
      <c r="A67" s="79"/>
      <c r="B67" s="79"/>
      <c r="C67" s="82" t="s">
        <v>1083</v>
      </c>
      <c r="D67" s="79"/>
      <c r="E67" s="82" t="s">
        <v>568</v>
      </c>
      <c r="F67" s="79"/>
      <c r="G67" s="79"/>
    </row>
    <row r="68" ht="14.25" customHeight="1">
      <c r="A68" s="79"/>
      <c r="B68" s="79"/>
      <c r="C68" s="82" t="s">
        <v>1084</v>
      </c>
      <c r="D68" s="79"/>
      <c r="E68" s="82" t="s">
        <v>568</v>
      </c>
      <c r="F68" s="79"/>
      <c r="G68" s="79"/>
    </row>
    <row r="69" ht="14.25" customHeight="1">
      <c r="A69" s="79"/>
      <c r="B69" s="79"/>
      <c r="C69" s="82" t="s">
        <v>1085</v>
      </c>
      <c r="D69" s="79"/>
      <c r="E69" s="82" t="s">
        <v>568</v>
      </c>
      <c r="F69" s="79"/>
      <c r="G69" s="79"/>
    </row>
    <row r="70" ht="14.25" customHeight="1">
      <c r="A70" s="79"/>
      <c r="B70" s="79"/>
      <c r="C70" s="82" t="s">
        <v>1086</v>
      </c>
      <c r="D70" s="79"/>
      <c r="E70" s="82" t="s">
        <v>568</v>
      </c>
      <c r="F70" s="79"/>
      <c r="G70" s="79"/>
    </row>
    <row r="71" ht="14.25" customHeight="1">
      <c r="A71" s="79"/>
      <c r="B71" s="79"/>
      <c r="C71" s="82" t="s">
        <v>1087</v>
      </c>
      <c r="D71" s="79"/>
      <c r="E71" s="82" t="s">
        <v>568</v>
      </c>
      <c r="F71" s="79"/>
      <c r="G71" s="79"/>
    </row>
    <row r="72" ht="14.25" customHeight="1">
      <c r="A72" s="79"/>
      <c r="B72" s="79"/>
      <c r="C72" s="82" t="s">
        <v>1088</v>
      </c>
      <c r="D72" s="79"/>
      <c r="E72" s="82" t="s">
        <v>568</v>
      </c>
      <c r="F72" s="79"/>
      <c r="G72" s="79"/>
    </row>
    <row r="73" ht="14.25" customHeight="1">
      <c r="A73" s="79"/>
      <c r="B73" s="79"/>
      <c r="C73" s="82" t="s">
        <v>1088</v>
      </c>
      <c r="D73" s="79"/>
      <c r="E73" s="82" t="s">
        <v>572</v>
      </c>
      <c r="F73" s="79"/>
      <c r="G73" s="79"/>
    </row>
    <row r="74" ht="14.25" customHeight="1">
      <c r="A74" s="79"/>
      <c r="B74" s="79"/>
      <c r="C74" s="82" t="s">
        <v>1088</v>
      </c>
      <c r="D74" s="79"/>
      <c r="E74" s="82" t="s">
        <v>570</v>
      </c>
      <c r="F74" s="79"/>
      <c r="G74" s="79"/>
    </row>
    <row r="75" ht="14.25" customHeight="1">
      <c r="A75" s="79"/>
      <c r="B75" s="79"/>
      <c r="C75" s="82" t="s">
        <v>1090</v>
      </c>
      <c r="D75" s="79"/>
      <c r="E75" s="82" t="s">
        <v>568</v>
      </c>
      <c r="F75" s="79"/>
      <c r="G75" s="79"/>
    </row>
    <row r="76" ht="14.25" customHeight="1">
      <c r="A76" s="79"/>
      <c r="B76" s="79"/>
      <c r="C76" s="82" t="s">
        <v>1090</v>
      </c>
      <c r="D76" s="79"/>
      <c r="E76" s="82" t="s">
        <v>572</v>
      </c>
      <c r="F76" s="79"/>
      <c r="G76" s="79"/>
    </row>
    <row r="77" ht="14.25" customHeight="1">
      <c r="A77" s="79"/>
      <c r="B77" s="79"/>
      <c r="C77" s="82" t="s">
        <v>1090</v>
      </c>
      <c r="D77" s="79"/>
      <c r="E77" s="82" t="s">
        <v>570</v>
      </c>
      <c r="F77" s="79"/>
      <c r="G77" s="79"/>
    </row>
    <row r="78" ht="14.25" customHeight="1">
      <c r="A78" s="79"/>
      <c r="B78" s="79"/>
      <c r="C78" s="82" t="s">
        <v>1091</v>
      </c>
      <c r="D78" s="79"/>
      <c r="E78" s="82" t="s">
        <v>568</v>
      </c>
      <c r="F78" s="79"/>
      <c r="G78" s="79"/>
    </row>
    <row r="79" ht="14.25" customHeight="1">
      <c r="A79" s="79"/>
      <c r="B79" s="79"/>
      <c r="C79" s="82" t="s">
        <v>1091</v>
      </c>
      <c r="D79" s="79"/>
      <c r="E79" s="82" t="s">
        <v>572</v>
      </c>
      <c r="F79" s="79"/>
      <c r="G79" s="79"/>
    </row>
    <row r="80" ht="14.25" customHeight="1">
      <c r="A80" s="79"/>
      <c r="B80" s="79"/>
      <c r="C80" s="82" t="s">
        <v>1091</v>
      </c>
      <c r="D80" s="79"/>
      <c r="E80" s="82" t="s">
        <v>570</v>
      </c>
      <c r="F80" s="79"/>
      <c r="G80" s="79"/>
    </row>
    <row r="81" ht="14.25" customHeight="1">
      <c r="A81" s="79"/>
      <c r="B81" s="79"/>
      <c r="C81" s="82" t="s">
        <v>1092</v>
      </c>
      <c r="D81" s="79"/>
      <c r="E81" s="82" t="s">
        <v>568</v>
      </c>
      <c r="F81" s="79"/>
      <c r="G81" s="79"/>
    </row>
    <row r="82" ht="14.25" customHeight="1">
      <c r="A82" s="79"/>
      <c r="B82" s="79"/>
      <c r="C82" s="82" t="s">
        <v>1092</v>
      </c>
      <c r="D82" s="79"/>
      <c r="E82" s="82" t="s">
        <v>572</v>
      </c>
      <c r="F82" s="79"/>
      <c r="G82" s="79"/>
    </row>
    <row r="83" ht="14.25" customHeight="1">
      <c r="A83" s="79"/>
      <c r="B83" s="79"/>
      <c r="C83" s="82" t="s">
        <v>1092</v>
      </c>
      <c r="D83" s="79"/>
      <c r="E83" s="82" t="s">
        <v>570</v>
      </c>
      <c r="F83" s="79"/>
      <c r="G83" s="79"/>
    </row>
    <row r="84" ht="14.25" customHeight="1">
      <c r="A84" s="79"/>
      <c r="B84" s="79"/>
      <c r="C84" s="82" t="s">
        <v>1093</v>
      </c>
      <c r="D84" s="79"/>
      <c r="E84" s="82" t="s">
        <v>568</v>
      </c>
      <c r="F84" s="79"/>
      <c r="G84" s="79"/>
    </row>
    <row r="85" ht="14.25" customHeight="1">
      <c r="A85" s="79"/>
      <c r="B85" s="79"/>
      <c r="C85" s="82" t="s">
        <v>1093</v>
      </c>
      <c r="D85" s="79"/>
      <c r="E85" s="82" t="s">
        <v>573</v>
      </c>
      <c r="F85" s="79"/>
      <c r="G85" s="79"/>
    </row>
    <row r="86" ht="14.25" customHeight="1">
      <c r="A86" s="79"/>
      <c r="B86" s="79"/>
      <c r="C86" s="82" t="s">
        <v>1094</v>
      </c>
      <c r="D86" s="79"/>
      <c r="E86" s="82" t="s">
        <v>568</v>
      </c>
      <c r="F86" s="79"/>
      <c r="G86" s="79"/>
    </row>
    <row r="87" ht="14.25" customHeight="1">
      <c r="A87" s="79"/>
      <c r="B87" s="79"/>
      <c r="C87" s="82" t="s">
        <v>1094</v>
      </c>
      <c r="D87" s="79"/>
      <c r="E87" s="82" t="s">
        <v>573</v>
      </c>
      <c r="F87" s="79"/>
      <c r="G87" s="79"/>
    </row>
    <row r="88" ht="14.25" customHeight="1">
      <c r="A88" s="79"/>
      <c r="B88" s="79"/>
      <c r="C88" s="82" t="s">
        <v>1095</v>
      </c>
      <c r="D88" s="79"/>
      <c r="E88" s="82" t="s">
        <v>568</v>
      </c>
      <c r="F88" s="79"/>
      <c r="G88" s="79"/>
    </row>
    <row r="89" ht="14.25" customHeight="1">
      <c r="A89" s="79"/>
      <c r="B89" s="79"/>
      <c r="C89" s="82" t="s">
        <v>1095</v>
      </c>
      <c r="D89" s="79"/>
      <c r="E89" s="82" t="s">
        <v>222</v>
      </c>
      <c r="F89" s="79"/>
      <c r="G89" s="79"/>
    </row>
    <row r="90" ht="14.25" customHeight="1">
      <c r="A90" s="79"/>
      <c r="B90" s="79"/>
      <c r="C90" s="82" t="s">
        <v>1095</v>
      </c>
      <c r="D90" s="79"/>
      <c r="E90" s="82" t="s">
        <v>224</v>
      </c>
      <c r="F90" s="79"/>
      <c r="G90" s="79"/>
    </row>
    <row r="91" ht="14.25" customHeight="1">
      <c r="A91" s="79"/>
      <c r="B91" s="79"/>
      <c r="C91" s="82" t="s">
        <v>1095</v>
      </c>
      <c r="D91" s="79"/>
      <c r="E91" s="82" t="s">
        <v>573</v>
      </c>
      <c r="F91" s="79"/>
      <c r="G91" s="79"/>
    </row>
    <row r="92" ht="14.25" customHeight="1">
      <c r="A92" s="79"/>
      <c r="B92" s="79"/>
      <c r="C92" s="82" t="s">
        <v>1096</v>
      </c>
      <c r="D92" s="79"/>
      <c r="E92" s="82" t="s">
        <v>568</v>
      </c>
      <c r="F92" s="79"/>
      <c r="G92" s="79"/>
    </row>
    <row r="93" ht="14.25" customHeight="1">
      <c r="A93" s="79"/>
      <c r="B93" s="79"/>
      <c r="C93" s="82" t="s">
        <v>1096</v>
      </c>
      <c r="D93" s="79"/>
      <c r="E93" s="82" t="s">
        <v>219</v>
      </c>
      <c r="F93" s="79"/>
      <c r="G93" s="79"/>
    </row>
    <row r="94" ht="14.25" customHeight="1">
      <c r="A94" s="79"/>
      <c r="B94" s="79"/>
      <c r="C94" s="82" t="s">
        <v>1097</v>
      </c>
      <c r="D94" s="79"/>
      <c r="E94" s="82" t="s">
        <v>568</v>
      </c>
      <c r="F94" s="79"/>
      <c r="G94" s="79"/>
    </row>
    <row r="95" ht="14.25" customHeight="1">
      <c r="A95" s="79"/>
      <c r="B95" s="79"/>
      <c r="C95" s="82" t="s">
        <v>1097</v>
      </c>
      <c r="D95" s="79"/>
      <c r="E95" s="82" t="s">
        <v>223</v>
      </c>
      <c r="F95" s="79"/>
      <c r="G95" s="79"/>
    </row>
    <row r="96" ht="14.25" customHeight="1">
      <c r="A96" s="79"/>
      <c r="B96" s="79"/>
      <c r="C96" s="82" t="s">
        <v>1098</v>
      </c>
      <c r="D96" s="79"/>
      <c r="E96" s="82" t="s">
        <v>568</v>
      </c>
      <c r="F96" s="79"/>
      <c r="G96" s="79"/>
    </row>
    <row r="97" ht="14.25" customHeight="1">
      <c r="A97" s="79"/>
      <c r="B97" s="79"/>
      <c r="C97" s="82" t="s">
        <v>1099</v>
      </c>
      <c r="D97" s="79"/>
      <c r="E97" s="82" t="s">
        <v>568</v>
      </c>
      <c r="F97" s="79"/>
      <c r="G97" s="79"/>
    </row>
    <row r="98" ht="14.25" customHeight="1">
      <c r="A98" s="79"/>
      <c r="B98" s="79"/>
      <c r="C98" s="82" t="s">
        <v>1100</v>
      </c>
      <c r="D98" s="79"/>
      <c r="E98" s="82" t="s">
        <v>568</v>
      </c>
      <c r="F98" s="79"/>
      <c r="G98" s="79"/>
    </row>
    <row r="99" ht="14.25" customHeight="1">
      <c r="A99" s="79"/>
      <c r="B99" s="79"/>
      <c r="C99" s="82" t="s">
        <v>1101</v>
      </c>
      <c r="D99" s="79"/>
      <c r="E99" s="82" t="s">
        <v>568</v>
      </c>
      <c r="F99" s="79"/>
      <c r="G99" s="79"/>
    </row>
    <row r="100" ht="14.25" customHeight="1">
      <c r="A100" s="79"/>
      <c r="B100" s="79"/>
      <c r="C100" s="82" t="s">
        <v>1102</v>
      </c>
      <c r="D100" s="79"/>
      <c r="E100" s="82" t="s">
        <v>568</v>
      </c>
      <c r="F100" s="79"/>
      <c r="G100" s="79"/>
    </row>
    <row r="101" ht="14.25" customHeight="1">
      <c r="A101" s="79"/>
      <c r="B101" s="79"/>
      <c r="C101" s="82" t="s">
        <v>1103</v>
      </c>
      <c r="D101" s="79"/>
      <c r="E101" s="82" t="s">
        <v>565</v>
      </c>
      <c r="F101" s="79"/>
      <c r="G101" s="79"/>
    </row>
    <row r="102" ht="14.25" customHeight="1">
      <c r="A102" s="79"/>
      <c r="B102" s="79"/>
      <c r="C102" s="82" t="s">
        <v>1104</v>
      </c>
      <c r="D102" s="79"/>
      <c r="E102" s="82" t="s">
        <v>568</v>
      </c>
      <c r="F102" s="79"/>
      <c r="G102" s="79"/>
    </row>
    <row r="103" ht="14.25" customHeight="1">
      <c r="A103" s="79"/>
      <c r="B103" s="79"/>
      <c r="C103" s="82" t="s">
        <v>1104</v>
      </c>
      <c r="D103" s="79"/>
      <c r="E103" s="82" t="s">
        <v>566</v>
      </c>
      <c r="F103" s="79"/>
      <c r="G103" s="79"/>
    </row>
    <row r="104" ht="14.25" customHeight="1">
      <c r="A104" s="79"/>
      <c r="B104" s="79"/>
      <c r="C104" s="82" t="s">
        <v>1105</v>
      </c>
      <c r="D104" s="79"/>
      <c r="E104" s="82" t="s">
        <v>568</v>
      </c>
      <c r="F104" s="79"/>
      <c r="G104" s="79"/>
    </row>
    <row r="105" ht="14.25" customHeight="1">
      <c r="A105" s="79"/>
      <c r="B105" s="79"/>
      <c r="C105" s="82" t="s">
        <v>1105</v>
      </c>
      <c r="D105" s="79"/>
      <c r="E105" s="82" t="s">
        <v>566</v>
      </c>
      <c r="F105" s="79"/>
      <c r="G105" s="79"/>
    </row>
    <row r="106" ht="14.25" customHeight="1">
      <c r="A106" s="79"/>
      <c r="B106" s="79"/>
      <c r="C106" s="82" t="s">
        <v>1106</v>
      </c>
      <c r="D106" s="79"/>
      <c r="E106" s="82" t="s">
        <v>568</v>
      </c>
      <c r="F106" s="79"/>
      <c r="G106" s="79"/>
    </row>
    <row r="107" ht="14.25" customHeight="1">
      <c r="A107" s="79"/>
      <c r="B107" s="79"/>
      <c r="C107" s="82" t="s">
        <v>1106</v>
      </c>
      <c r="D107" s="79"/>
      <c r="E107" s="82" t="s">
        <v>566</v>
      </c>
      <c r="F107" s="79"/>
      <c r="G107" s="79"/>
    </row>
    <row r="108" ht="14.25" customHeight="1">
      <c r="A108" s="79"/>
      <c r="B108" s="79"/>
      <c r="C108" s="82" t="s">
        <v>1107</v>
      </c>
      <c r="D108" s="79"/>
      <c r="E108" s="82" t="s">
        <v>568</v>
      </c>
      <c r="F108" s="79"/>
      <c r="G108" s="79"/>
    </row>
    <row r="109" ht="14.25" customHeight="1">
      <c r="A109" s="79"/>
      <c r="B109" s="79"/>
      <c r="C109" s="82" t="s">
        <v>1107</v>
      </c>
      <c r="D109" s="79"/>
      <c r="E109" s="82" t="s">
        <v>566</v>
      </c>
      <c r="F109" s="79"/>
      <c r="G109" s="79"/>
    </row>
    <row r="110" ht="14.25" customHeight="1">
      <c r="A110" s="79"/>
      <c r="B110" s="79"/>
      <c r="C110" s="82" t="s">
        <v>1108</v>
      </c>
      <c r="D110" s="79"/>
      <c r="E110" s="82" t="s">
        <v>568</v>
      </c>
      <c r="F110" s="79"/>
      <c r="G110" s="79"/>
    </row>
    <row r="111" ht="14.25" customHeight="1">
      <c r="A111" s="79"/>
      <c r="B111" s="79"/>
      <c r="C111" s="82" t="s">
        <v>1108</v>
      </c>
      <c r="D111" s="79"/>
      <c r="E111" s="82" t="s">
        <v>566</v>
      </c>
      <c r="F111" s="79"/>
      <c r="G111" s="79"/>
    </row>
    <row r="112" ht="14.25" customHeight="1">
      <c r="A112" s="79"/>
      <c r="B112" s="79"/>
      <c r="C112" s="82" t="s">
        <v>1109</v>
      </c>
      <c r="D112" s="79"/>
      <c r="E112" s="82" t="s">
        <v>568</v>
      </c>
      <c r="F112" s="79"/>
      <c r="G112" s="79"/>
    </row>
    <row r="113" ht="14.25" customHeight="1">
      <c r="A113" s="79"/>
      <c r="B113" s="79"/>
      <c r="C113" s="82" t="s">
        <v>1109</v>
      </c>
      <c r="D113" s="79"/>
      <c r="E113" s="82" t="s">
        <v>571</v>
      </c>
      <c r="F113" s="79"/>
      <c r="G113" s="79"/>
    </row>
    <row r="114" ht="14.25" customHeight="1">
      <c r="A114" s="79"/>
      <c r="B114" s="79"/>
      <c r="C114" s="82"/>
      <c r="D114" s="79"/>
      <c r="E114" s="82"/>
      <c r="F114" s="79"/>
      <c r="G114" s="79"/>
    </row>
    <row r="115" ht="14.25" customHeight="1">
      <c r="A115" s="79"/>
      <c r="B115" s="79"/>
      <c r="C115" s="82"/>
      <c r="D115" s="79"/>
      <c r="E115" s="82"/>
      <c r="F115" s="79"/>
      <c r="G115" s="79"/>
    </row>
    <row r="116" ht="14.25" customHeight="1">
      <c r="A116" s="79"/>
      <c r="B116" s="79"/>
      <c r="C116" s="82"/>
      <c r="D116" s="79"/>
      <c r="E116" s="82"/>
      <c r="F116" s="79"/>
      <c r="G116" s="79"/>
    </row>
    <row r="117" ht="14.25" customHeight="1">
      <c r="A117" s="79"/>
      <c r="B117" s="79"/>
      <c r="C117" s="82"/>
      <c r="D117" s="79"/>
      <c r="E117" s="82"/>
      <c r="F117" s="79"/>
      <c r="G117" s="79"/>
    </row>
    <row r="118" ht="14.25" customHeight="1">
      <c r="A118" s="79"/>
      <c r="B118" s="79"/>
      <c r="C118" s="82"/>
      <c r="D118" s="79"/>
      <c r="E118" s="82"/>
      <c r="F118" s="79"/>
      <c r="G118" s="79"/>
    </row>
    <row r="119" ht="14.25" customHeight="1">
      <c r="A119" s="79"/>
      <c r="B119" s="79"/>
      <c r="C119" s="82"/>
      <c r="D119" s="79"/>
      <c r="E119" s="82"/>
      <c r="F119" s="79"/>
      <c r="G119" s="79"/>
    </row>
    <row r="120" ht="14.25" customHeight="1">
      <c r="A120" s="79"/>
      <c r="B120" s="79"/>
      <c r="C120" s="82"/>
      <c r="D120" s="79"/>
      <c r="E120" s="82"/>
      <c r="F120" s="79"/>
      <c r="G120" s="79"/>
    </row>
    <row r="121" ht="14.25" customHeight="1">
      <c r="A121" s="79"/>
      <c r="B121" s="79"/>
      <c r="C121" s="82"/>
      <c r="D121" s="79"/>
      <c r="E121" s="82"/>
      <c r="F121" s="79"/>
      <c r="G121" s="79"/>
    </row>
    <row r="122" ht="14.25" customHeight="1">
      <c r="A122" s="79"/>
      <c r="B122" s="79"/>
      <c r="C122" s="82"/>
      <c r="D122" s="79"/>
      <c r="E122" s="82"/>
      <c r="F122" s="79"/>
      <c r="G122" s="79"/>
    </row>
    <row r="123" ht="14.25" customHeight="1">
      <c r="A123" s="79"/>
      <c r="B123" s="79"/>
      <c r="C123" s="82"/>
      <c r="D123" s="79"/>
      <c r="E123" s="82"/>
      <c r="F123" s="79"/>
      <c r="G123" s="79"/>
    </row>
    <row r="124" ht="14.25" customHeight="1">
      <c r="A124" s="79"/>
      <c r="B124" s="79"/>
      <c r="C124" s="82"/>
      <c r="D124" s="79"/>
      <c r="E124" s="82"/>
      <c r="F124" s="79"/>
      <c r="G124" s="79"/>
    </row>
    <row r="125" ht="14.25" customHeight="1">
      <c r="A125" s="79"/>
      <c r="B125" s="79"/>
      <c r="C125" s="82"/>
      <c r="D125" s="79"/>
      <c r="E125" s="82"/>
      <c r="F125" s="79"/>
      <c r="G125" s="79"/>
    </row>
    <row r="126" ht="14.25" customHeight="1">
      <c r="A126" s="79"/>
      <c r="B126" s="79"/>
      <c r="C126" s="82"/>
      <c r="D126" s="79"/>
      <c r="E126" s="82"/>
      <c r="F126" s="79"/>
      <c r="G126" s="79"/>
    </row>
    <row r="127" ht="14.25" customHeight="1">
      <c r="A127" s="79"/>
      <c r="B127" s="79"/>
      <c r="C127" s="82"/>
      <c r="D127" s="79"/>
      <c r="E127" s="82"/>
      <c r="F127" s="79"/>
      <c r="G127" s="79"/>
    </row>
    <row r="128" ht="14.25" customHeight="1">
      <c r="A128" s="79"/>
      <c r="B128" s="79"/>
      <c r="C128" s="82"/>
      <c r="D128" s="79"/>
      <c r="E128" s="82"/>
      <c r="F128" s="79"/>
      <c r="G128" s="79"/>
      <c r="H128" s="83"/>
    </row>
    <row r="129" ht="14.25" customHeight="1">
      <c r="A129" s="79"/>
      <c r="B129" s="79"/>
      <c r="C129" s="82"/>
      <c r="D129" s="79"/>
      <c r="E129" s="82"/>
      <c r="F129" s="79"/>
      <c r="G129" s="79"/>
    </row>
    <row r="130" ht="14.25" customHeight="1">
      <c r="A130" s="79"/>
      <c r="B130" s="79"/>
      <c r="C130" s="82"/>
      <c r="D130" s="79"/>
      <c r="E130" s="82"/>
      <c r="F130" s="79"/>
      <c r="G130" s="79"/>
    </row>
    <row r="131" ht="14.25" customHeight="1">
      <c r="A131" s="79"/>
      <c r="B131" s="79"/>
      <c r="C131" s="82"/>
      <c r="D131" s="79"/>
      <c r="E131" s="82"/>
      <c r="F131" s="79"/>
      <c r="G131" s="79"/>
    </row>
    <row r="132" ht="14.25" customHeight="1">
      <c r="A132" s="79"/>
      <c r="B132" s="79"/>
      <c r="C132" s="82"/>
      <c r="D132" s="79"/>
      <c r="E132" s="82"/>
      <c r="F132" s="79"/>
      <c r="G132" s="79"/>
    </row>
    <row r="133" ht="14.25" customHeight="1">
      <c r="A133" s="79"/>
      <c r="B133" s="79"/>
      <c r="C133" s="82"/>
      <c r="D133" s="79"/>
      <c r="E133" s="82"/>
      <c r="F133" s="79"/>
      <c r="G133" s="79"/>
    </row>
    <row r="134" ht="14.25" customHeight="1">
      <c r="A134" s="79"/>
      <c r="B134" s="79"/>
      <c r="C134" s="82"/>
      <c r="D134" s="79"/>
      <c r="E134" s="82"/>
      <c r="F134" s="79"/>
      <c r="G134" s="79"/>
    </row>
    <row r="135" ht="14.25" customHeight="1">
      <c r="A135" s="79"/>
      <c r="B135" s="79"/>
      <c r="C135" s="82"/>
      <c r="D135" s="79"/>
      <c r="E135" s="82"/>
      <c r="F135" s="79"/>
      <c r="G135" s="79"/>
    </row>
    <row r="136" ht="14.25" customHeight="1">
      <c r="A136" s="79"/>
      <c r="B136" s="79"/>
      <c r="C136" s="82"/>
      <c r="D136" s="79"/>
      <c r="E136" s="82"/>
      <c r="F136" s="79"/>
      <c r="G136" s="79"/>
    </row>
    <row r="137" ht="14.25" customHeight="1">
      <c r="A137" s="79"/>
      <c r="B137" s="79"/>
      <c r="C137" s="82"/>
      <c r="D137" s="79"/>
      <c r="E137" s="82"/>
      <c r="F137" s="79"/>
      <c r="G137" s="79"/>
    </row>
    <row r="138" ht="14.25" customHeight="1">
      <c r="A138" s="79"/>
      <c r="B138" s="79"/>
      <c r="C138" s="82"/>
      <c r="D138" s="79"/>
      <c r="E138" s="82"/>
      <c r="F138" s="79"/>
      <c r="G138" s="79"/>
    </row>
    <row r="139" ht="14.25" customHeight="1">
      <c r="A139" s="79"/>
      <c r="B139" s="79"/>
      <c r="C139" s="82"/>
      <c r="D139" s="79"/>
      <c r="E139" s="82"/>
      <c r="F139" s="79"/>
      <c r="G139" s="79"/>
    </row>
    <row r="140" ht="14.25" customHeight="1">
      <c r="A140" s="79"/>
      <c r="B140" s="79"/>
      <c r="C140" s="82"/>
      <c r="D140" s="79"/>
      <c r="E140" s="82"/>
      <c r="F140" s="79"/>
      <c r="G140" s="79"/>
    </row>
    <row r="141" ht="14.25" customHeight="1">
      <c r="A141" s="79"/>
      <c r="B141" s="79"/>
      <c r="C141" s="82"/>
      <c r="D141" s="79"/>
      <c r="E141" s="82"/>
      <c r="F141" s="79"/>
      <c r="G141" s="79"/>
    </row>
    <row r="142" ht="14.25" customHeight="1">
      <c r="A142" s="79"/>
      <c r="B142" s="79"/>
      <c r="C142" s="82"/>
      <c r="D142" s="79"/>
      <c r="E142" s="82"/>
      <c r="F142" s="79"/>
      <c r="G142" s="79"/>
    </row>
    <row r="143" ht="14.25" customHeight="1">
      <c r="A143" s="79"/>
      <c r="B143" s="79"/>
      <c r="C143" s="82"/>
      <c r="D143" s="79"/>
      <c r="E143" s="82"/>
      <c r="F143" s="79"/>
      <c r="G143" s="79"/>
    </row>
    <row r="144" ht="14.25" customHeight="1">
      <c r="A144" s="79"/>
      <c r="B144" s="79"/>
      <c r="C144" s="82"/>
      <c r="D144" s="79"/>
      <c r="E144" s="82"/>
      <c r="F144" s="79"/>
      <c r="G144" s="79"/>
    </row>
    <row r="145" ht="14.25" customHeight="1">
      <c r="A145" s="79"/>
      <c r="B145" s="79"/>
      <c r="C145" s="82"/>
      <c r="D145" s="79"/>
      <c r="E145" s="82"/>
      <c r="F145" s="79"/>
      <c r="G145" s="79"/>
    </row>
    <row r="146" ht="14.25" customHeight="1">
      <c r="A146" s="79"/>
      <c r="B146" s="79"/>
      <c r="C146" s="82"/>
      <c r="D146" s="79"/>
      <c r="E146" s="82"/>
      <c r="F146" s="79"/>
      <c r="G146" s="79"/>
    </row>
    <row r="147" ht="14.25" customHeight="1">
      <c r="A147" s="79"/>
      <c r="B147" s="79"/>
      <c r="C147" s="82"/>
      <c r="D147" s="79"/>
      <c r="E147" s="82"/>
      <c r="F147" s="79"/>
      <c r="G147" s="79"/>
    </row>
    <row r="148" ht="14.25" customHeight="1">
      <c r="A148" s="79"/>
      <c r="B148" s="79"/>
      <c r="C148" s="82"/>
      <c r="D148" s="79"/>
      <c r="E148" s="82"/>
      <c r="F148" s="79"/>
      <c r="G148" s="79"/>
    </row>
    <row r="149" ht="14.25" customHeight="1">
      <c r="A149" s="79"/>
      <c r="B149" s="79"/>
      <c r="C149" s="82"/>
      <c r="D149" s="79"/>
      <c r="E149" s="82"/>
      <c r="F149" s="79"/>
      <c r="G149" s="79"/>
    </row>
    <row r="150" ht="14.25" customHeight="1">
      <c r="A150" s="79"/>
      <c r="B150" s="79"/>
      <c r="C150" s="82"/>
      <c r="D150" s="79"/>
      <c r="E150" s="82"/>
      <c r="F150" s="79"/>
      <c r="G150" s="79"/>
    </row>
    <row r="151" ht="14.25" customHeight="1">
      <c r="A151" s="79"/>
      <c r="B151" s="79"/>
      <c r="C151" s="82"/>
      <c r="D151" s="79"/>
      <c r="E151" s="82"/>
      <c r="F151" s="79"/>
      <c r="G151" s="79"/>
    </row>
    <row r="152" ht="14.25" customHeight="1">
      <c r="A152" s="79"/>
      <c r="B152" s="79"/>
      <c r="C152" s="82"/>
      <c r="D152" s="79"/>
      <c r="E152" s="82"/>
      <c r="F152" s="79"/>
      <c r="G152" s="79"/>
    </row>
    <row r="153" ht="14.25" customHeight="1">
      <c r="A153" s="79"/>
      <c r="B153" s="79"/>
      <c r="C153" s="82"/>
      <c r="D153" s="79"/>
      <c r="E153" s="82"/>
      <c r="F153" s="79"/>
      <c r="G153" s="79"/>
    </row>
    <row r="154" ht="14.25" customHeight="1">
      <c r="A154" s="79"/>
      <c r="B154" s="79"/>
      <c r="C154" s="82"/>
      <c r="D154" s="79"/>
      <c r="E154" s="82"/>
      <c r="F154" s="79"/>
      <c r="G154" s="79"/>
    </row>
    <row r="155" ht="14.25" customHeight="1">
      <c r="A155" s="79"/>
      <c r="B155" s="79"/>
      <c r="C155" s="82"/>
      <c r="D155" s="79"/>
      <c r="E155" s="82"/>
      <c r="F155" s="79"/>
      <c r="G155" s="79"/>
    </row>
    <row r="156" ht="14.25" customHeight="1">
      <c r="A156" s="79"/>
      <c r="B156" s="79"/>
      <c r="C156" s="82"/>
      <c r="D156" s="79"/>
      <c r="E156" s="82"/>
      <c r="F156" s="79"/>
      <c r="G156" s="79"/>
    </row>
    <row r="157" ht="14.25" customHeight="1">
      <c r="A157" s="79"/>
      <c r="B157" s="79"/>
      <c r="C157" s="82"/>
      <c r="D157" s="79"/>
      <c r="E157" s="82"/>
      <c r="F157" s="79"/>
      <c r="G157" s="79"/>
    </row>
    <row r="158" ht="14.25" customHeight="1">
      <c r="A158" s="79"/>
      <c r="B158" s="79"/>
      <c r="C158" s="82"/>
      <c r="D158" s="79"/>
      <c r="E158" s="82"/>
      <c r="F158" s="79"/>
      <c r="G158" s="79"/>
    </row>
    <row r="159" ht="14.25" customHeight="1">
      <c r="A159" s="79"/>
      <c r="B159" s="79"/>
      <c r="C159" s="82"/>
      <c r="D159" s="79"/>
      <c r="E159" s="82"/>
      <c r="F159" s="79"/>
      <c r="G159" s="79"/>
    </row>
    <row r="160" ht="14.25" customHeight="1">
      <c r="A160" s="79"/>
      <c r="B160" s="79"/>
      <c r="C160" s="82"/>
      <c r="D160" s="79"/>
      <c r="E160" s="82"/>
      <c r="F160" s="79"/>
      <c r="G160" s="79"/>
    </row>
    <row r="161" ht="14.25" customHeight="1">
      <c r="A161" s="79"/>
      <c r="B161" s="79"/>
      <c r="C161" s="82"/>
      <c r="D161" s="79"/>
      <c r="E161" s="82"/>
      <c r="F161" s="79"/>
      <c r="G161" s="79"/>
    </row>
    <row r="162" ht="14.25" customHeight="1">
      <c r="A162" s="79"/>
      <c r="B162" s="79"/>
      <c r="C162" s="82"/>
      <c r="D162" s="79"/>
      <c r="E162" s="82"/>
      <c r="F162" s="79"/>
      <c r="G162" s="79"/>
    </row>
    <row r="163" ht="14.25" customHeight="1">
      <c r="A163" s="79"/>
      <c r="B163" s="79"/>
      <c r="C163" s="82"/>
      <c r="D163" s="79"/>
      <c r="E163" s="82"/>
      <c r="F163" s="79"/>
      <c r="G163" s="79"/>
    </row>
    <row r="164" ht="14.25" customHeight="1">
      <c r="A164" s="79"/>
      <c r="B164" s="79"/>
      <c r="C164" s="82"/>
      <c r="D164" s="79"/>
      <c r="E164" s="82"/>
      <c r="F164" s="79"/>
      <c r="G164" s="79"/>
    </row>
    <row r="165" ht="14.25" customHeight="1">
      <c r="A165" s="79"/>
      <c r="B165" s="79"/>
      <c r="C165" s="82"/>
      <c r="D165" s="79"/>
      <c r="E165" s="82"/>
      <c r="F165" s="79"/>
      <c r="G165" s="79"/>
    </row>
    <row r="166" ht="14.25" customHeight="1">
      <c r="A166" s="79"/>
      <c r="B166" s="79"/>
      <c r="C166" s="82"/>
      <c r="D166" s="79"/>
      <c r="E166" s="82"/>
      <c r="F166" s="79"/>
      <c r="G166" s="79"/>
    </row>
    <row r="167" ht="14.25" customHeight="1">
      <c r="A167" s="79"/>
      <c r="B167" s="79"/>
      <c r="C167" s="82"/>
      <c r="D167" s="79"/>
      <c r="E167" s="82"/>
      <c r="F167" s="79"/>
      <c r="G167" s="79"/>
    </row>
    <row r="168" ht="14.25" customHeight="1">
      <c r="A168" s="79"/>
      <c r="B168" s="79"/>
      <c r="C168" s="82"/>
      <c r="D168" s="79"/>
      <c r="E168" s="82"/>
      <c r="F168" s="79"/>
      <c r="G168" s="79"/>
    </row>
    <row r="169" ht="14.25" customHeight="1">
      <c r="A169" s="79"/>
      <c r="B169" s="79"/>
      <c r="C169" s="82"/>
      <c r="D169" s="79"/>
      <c r="E169" s="82"/>
      <c r="F169" s="79"/>
      <c r="G169" s="79"/>
    </row>
    <row r="170" ht="14.25" customHeight="1">
      <c r="A170" s="79"/>
      <c r="B170" s="79"/>
      <c r="C170" s="82"/>
      <c r="D170" s="79"/>
      <c r="E170" s="82"/>
      <c r="F170" s="79"/>
      <c r="G170" s="79"/>
    </row>
    <row r="171" ht="14.25" customHeight="1">
      <c r="A171" s="79"/>
      <c r="B171" s="79"/>
      <c r="C171" s="82"/>
      <c r="D171" s="79"/>
      <c r="E171" s="82"/>
      <c r="F171" s="79"/>
      <c r="G171" s="79"/>
    </row>
    <row r="172" ht="14.25" customHeight="1">
      <c r="A172" s="79"/>
      <c r="B172" s="79"/>
      <c r="C172" s="82"/>
      <c r="D172" s="79"/>
      <c r="E172" s="82"/>
      <c r="F172" s="79"/>
      <c r="G172" s="79"/>
    </row>
    <row r="173" ht="14.25" customHeight="1">
      <c r="A173" s="79"/>
      <c r="B173" s="79"/>
      <c r="C173" s="82"/>
      <c r="D173" s="79"/>
      <c r="E173" s="82"/>
      <c r="F173" s="79"/>
      <c r="G173" s="79"/>
    </row>
    <row r="174" ht="14.25" customHeight="1">
      <c r="A174" s="79"/>
      <c r="B174" s="79"/>
      <c r="C174" s="82"/>
      <c r="D174" s="79"/>
      <c r="E174" s="82"/>
      <c r="F174" s="79"/>
      <c r="G174" s="79"/>
    </row>
    <row r="175" ht="14.25" customHeight="1">
      <c r="A175" s="79"/>
      <c r="B175" s="79"/>
      <c r="C175" s="82"/>
      <c r="D175" s="79"/>
      <c r="E175" s="82"/>
      <c r="F175" s="79"/>
      <c r="G175" s="79"/>
    </row>
    <row r="176" ht="14.25" customHeight="1">
      <c r="A176" s="79"/>
      <c r="B176" s="79"/>
      <c r="C176" s="82"/>
      <c r="D176" s="79"/>
      <c r="E176" s="82"/>
      <c r="F176" s="79"/>
      <c r="G176" s="79"/>
    </row>
    <row r="177" ht="14.25" customHeight="1">
      <c r="A177" s="79"/>
      <c r="B177" s="79"/>
      <c r="C177" s="82"/>
      <c r="D177" s="79"/>
      <c r="E177" s="82"/>
      <c r="F177" s="79"/>
      <c r="G177" s="79"/>
    </row>
    <row r="178" ht="14.25" customHeight="1">
      <c r="A178" s="79"/>
      <c r="B178" s="79"/>
      <c r="C178" s="82"/>
      <c r="D178" s="79"/>
      <c r="E178" s="82"/>
      <c r="F178" s="79"/>
      <c r="G178" s="79"/>
    </row>
    <row r="179" ht="14.25" customHeight="1">
      <c r="A179" s="79"/>
      <c r="B179" s="79"/>
      <c r="C179" s="82"/>
      <c r="D179" s="79"/>
      <c r="E179" s="82"/>
      <c r="F179" s="79"/>
      <c r="G179" s="79"/>
    </row>
    <row r="180" ht="14.25" customHeight="1">
      <c r="A180" s="79"/>
      <c r="B180" s="79"/>
      <c r="C180" s="82"/>
      <c r="D180" s="79"/>
      <c r="E180" s="82"/>
      <c r="F180" s="79"/>
      <c r="G180" s="79"/>
    </row>
    <row r="181" ht="14.25" customHeight="1">
      <c r="A181" s="79"/>
      <c r="B181" s="79"/>
      <c r="C181" s="82"/>
      <c r="D181" s="79"/>
      <c r="E181" s="82"/>
      <c r="F181" s="79"/>
      <c r="G181" s="79"/>
    </row>
    <row r="182" ht="14.25" customHeight="1">
      <c r="A182" s="79"/>
      <c r="B182" s="79"/>
      <c r="C182" s="82"/>
      <c r="D182" s="79"/>
      <c r="E182" s="82"/>
      <c r="F182" s="79"/>
      <c r="G182" s="79"/>
    </row>
    <row r="183" ht="14.25" customHeight="1">
      <c r="A183" s="79"/>
      <c r="B183" s="79"/>
      <c r="C183" s="82"/>
      <c r="D183" s="79"/>
      <c r="E183" s="82"/>
      <c r="F183" s="79"/>
      <c r="G183" s="79"/>
    </row>
    <row r="184" ht="14.25" customHeight="1">
      <c r="A184" s="79"/>
      <c r="B184" s="79"/>
      <c r="C184" s="82"/>
      <c r="D184" s="79"/>
      <c r="E184" s="82"/>
      <c r="F184" s="79"/>
      <c r="G184" s="79"/>
    </row>
    <row r="185" ht="14.25" customHeight="1">
      <c r="A185" s="79"/>
      <c r="B185" s="79"/>
      <c r="C185" s="82"/>
      <c r="D185" s="79"/>
      <c r="E185" s="82"/>
      <c r="F185" s="79"/>
      <c r="G185" s="79"/>
    </row>
    <row r="186" ht="14.25" customHeight="1">
      <c r="A186" s="79"/>
      <c r="B186" s="79"/>
      <c r="C186" s="82"/>
      <c r="D186" s="79"/>
      <c r="E186" s="82"/>
      <c r="F186" s="79"/>
      <c r="G186" s="79"/>
    </row>
    <row r="187" ht="14.25" customHeight="1">
      <c r="A187" s="79"/>
      <c r="B187" s="79"/>
      <c r="C187" s="82"/>
      <c r="D187" s="79"/>
      <c r="E187" s="82"/>
      <c r="F187" s="79"/>
      <c r="G187" s="79"/>
    </row>
    <row r="188" ht="14.25" customHeight="1">
      <c r="A188" s="79"/>
      <c r="B188" s="79"/>
      <c r="C188" s="82"/>
      <c r="D188" s="79"/>
      <c r="E188" s="82"/>
      <c r="F188" s="79"/>
      <c r="G188" s="79"/>
    </row>
    <row r="189" ht="14.25" customHeight="1">
      <c r="A189" s="79"/>
      <c r="B189" s="79"/>
      <c r="C189" s="82"/>
      <c r="D189" s="79"/>
      <c r="E189" s="82"/>
      <c r="F189" s="79"/>
      <c r="G189" s="79"/>
    </row>
    <row r="190" ht="14.25" customHeight="1">
      <c r="A190" s="79"/>
      <c r="B190" s="79"/>
      <c r="C190" s="82"/>
      <c r="D190" s="79"/>
      <c r="E190" s="82"/>
      <c r="F190" s="79"/>
      <c r="G190" s="79"/>
    </row>
    <row r="191" ht="14.25" customHeight="1">
      <c r="A191" s="79"/>
      <c r="B191" s="79"/>
      <c r="C191" s="82"/>
      <c r="D191" s="79"/>
      <c r="E191" s="82"/>
      <c r="F191" s="79"/>
      <c r="G191" s="79"/>
    </row>
    <row r="192" ht="14.25" customHeight="1">
      <c r="A192" s="79"/>
      <c r="B192" s="79"/>
      <c r="C192" s="82"/>
      <c r="D192" s="79"/>
      <c r="E192" s="82"/>
      <c r="F192" s="79"/>
      <c r="G192" s="79"/>
    </row>
    <row r="193" ht="14.25" customHeight="1">
      <c r="A193" s="79"/>
      <c r="B193" s="79"/>
      <c r="C193" s="82"/>
      <c r="D193" s="79"/>
      <c r="E193" s="82"/>
      <c r="F193" s="79"/>
      <c r="G193" s="79"/>
    </row>
    <row r="194" ht="14.25" customHeight="1">
      <c r="A194" s="79"/>
      <c r="B194" s="79"/>
      <c r="C194" s="82"/>
      <c r="D194" s="79"/>
      <c r="E194" s="82"/>
      <c r="F194" s="79"/>
      <c r="G194" s="79"/>
    </row>
    <row r="195" ht="14.25" customHeight="1">
      <c r="A195" s="79"/>
      <c r="B195" s="79"/>
      <c r="C195" s="82"/>
      <c r="D195" s="79"/>
      <c r="E195" s="82"/>
      <c r="F195" s="79"/>
      <c r="G195" s="79"/>
    </row>
    <row r="196" ht="14.25" customHeight="1">
      <c r="A196" s="79"/>
      <c r="B196" s="79"/>
      <c r="C196" s="82"/>
      <c r="D196" s="79"/>
      <c r="E196" s="82"/>
      <c r="F196" s="79"/>
      <c r="G196" s="79"/>
    </row>
    <row r="197" ht="14.25" customHeight="1">
      <c r="A197" s="79"/>
      <c r="B197" s="79"/>
      <c r="C197" s="82"/>
      <c r="D197" s="79"/>
      <c r="E197" s="82"/>
      <c r="F197" s="79"/>
      <c r="G197" s="79"/>
    </row>
    <row r="198" ht="14.25" customHeight="1">
      <c r="A198" s="79"/>
      <c r="B198" s="79"/>
      <c r="C198" s="82"/>
      <c r="D198" s="79"/>
      <c r="E198" s="82"/>
      <c r="F198" s="79"/>
      <c r="G198" s="79"/>
    </row>
    <row r="199" ht="14.25" customHeight="1">
      <c r="A199" s="79"/>
      <c r="B199" s="79"/>
      <c r="C199" s="82"/>
      <c r="D199" s="79"/>
      <c r="E199" s="82"/>
      <c r="F199" s="79"/>
      <c r="G199" s="79"/>
    </row>
    <row r="200" ht="14.25" customHeight="1">
      <c r="A200" s="79"/>
      <c r="B200" s="79"/>
      <c r="C200" s="82"/>
      <c r="D200" s="79"/>
      <c r="E200" s="82"/>
      <c r="F200" s="79"/>
      <c r="G200" s="79"/>
    </row>
    <row r="201" ht="14.25" customHeight="1">
      <c r="A201" s="79"/>
      <c r="B201" s="79"/>
      <c r="C201" s="82"/>
      <c r="D201" s="79"/>
      <c r="E201" s="82"/>
      <c r="F201" s="79"/>
      <c r="G201" s="79"/>
    </row>
    <row r="202" ht="14.25" customHeight="1">
      <c r="A202" s="79"/>
      <c r="B202" s="79"/>
      <c r="C202" s="82"/>
      <c r="D202" s="79"/>
      <c r="E202" s="82"/>
      <c r="F202" s="79"/>
      <c r="G202" s="79"/>
    </row>
    <row r="203" ht="14.25" customHeight="1">
      <c r="A203" s="79"/>
      <c r="B203" s="79"/>
      <c r="C203" s="82"/>
      <c r="D203" s="79"/>
      <c r="E203" s="82"/>
      <c r="F203" s="79"/>
      <c r="G203" s="79"/>
    </row>
    <row r="204" ht="14.25" customHeight="1">
      <c r="A204" s="79"/>
      <c r="B204" s="79"/>
      <c r="C204" s="82"/>
      <c r="D204" s="79"/>
      <c r="E204" s="82"/>
      <c r="F204" s="79"/>
      <c r="G204" s="79"/>
    </row>
    <row r="205" ht="14.25" customHeight="1">
      <c r="A205" s="79"/>
      <c r="B205" s="79"/>
      <c r="C205" s="82"/>
      <c r="D205" s="79"/>
      <c r="E205" s="82"/>
      <c r="F205" s="79"/>
      <c r="G205" s="79"/>
    </row>
    <row r="206" ht="14.25" customHeight="1">
      <c r="A206" s="79"/>
      <c r="B206" s="79"/>
      <c r="C206" s="82"/>
      <c r="D206" s="79"/>
      <c r="E206" s="82"/>
      <c r="F206" s="79"/>
      <c r="G206" s="79"/>
    </row>
    <row r="207" ht="14.25" customHeight="1">
      <c r="A207" s="79"/>
      <c r="B207" s="79"/>
      <c r="C207" s="82"/>
      <c r="D207" s="79"/>
      <c r="E207" s="82"/>
      <c r="F207" s="79"/>
      <c r="G207" s="79"/>
    </row>
    <row r="208" ht="14.25" customHeight="1">
      <c r="A208" s="79"/>
      <c r="B208" s="79"/>
      <c r="C208" s="82"/>
      <c r="D208" s="79"/>
      <c r="E208" s="82"/>
      <c r="F208" s="79"/>
      <c r="G208" s="79"/>
    </row>
    <row r="209" ht="14.25" customHeight="1">
      <c r="A209" s="79"/>
      <c r="B209" s="79"/>
      <c r="C209" s="82"/>
      <c r="D209" s="79"/>
      <c r="E209" s="82"/>
      <c r="F209" s="79"/>
      <c r="G209" s="79"/>
    </row>
    <row r="210" ht="14.25" customHeight="1">
      <c r="A210" s="79"/>
      <c r="B210" s="79"/>
      <c r="C210" s="82"/>
      <c r="D210" s="79"/>
      <c r="E210" s="82"/>
      <c r="F210" s="79"/>
      <c r="G210" s="79"/>
    </row>
    <row r="211" ht="14.25" customHeight="1">
      <c r="A211" s="79"/>
      <c r="B211" s="79"/>
      <c r="C211" s="82"/>
      <c r="D211" s="79"/>
      <c r="E211" s="82"/>
      <c r="F211" s="79"/>
      <c r="G211" s="79"/>
    </row>
    <row r="212" ht="14.25" customHeight="1">
      <c r="A212" s="79"/>
      <c r="B212" s="79"/>
      <c r="C212" s="82"/>
      <c r="D212" s="79"/>
      <c r="E212" s="82"/>
      <c r="F212" s="79"/>
      <c r="G212" s="79"/>
    </row>
    <row r="213" ht="14.25" customHeight="1">
      <c r="A213" s="79"/>
      <c r="B213" s="79"/>
      <c r="C213" s="82"/>
      <c r="D213" s="79"/>
      <c r="E213" s="82"/>
      <c r="F213" s="79"/>
      <c r="G213" s="79"/>
    </row>
    <row r="214" ht="14.25" customHeight="1">
      <c r="A214" s="79"/>
      <c r="B214" s="79"/>
      <c r="C214" s="82"/>
      <c r="D214" s="79"/>
      <c r="E214" s="82"/>
      <c r="F214" s="79"/>
      <c r="G214" s="79"/>
    </row>
    <row r="215" ht="14.25" customHeight="1">
      <c r="A215" s="79"/>
      <c r="B215" s="79"/>
      <c r="C215" s="82"/>
      <c r="D215" s="79"/>
      <c r="E215" s="82"/>
      <c r="F215" s="79"/>
      <c r="G215" s="79"/>
    </row>
    <row r="216" ht="14.25" customHeight="1">
      <c r="A216" s="79"/>
      <c r="B216" s="79"/>
      <c r="C216" s="82"/>
      <c r="D216" s="79"/>
      <c r="E216" s="82"/>
      <c r="F216" s="79"/>
      <c r="G216" s="79"/>
    </row>
    <row r="217" ht="14.25" customHeight="1">
      <c r="A217" s="79"/>
      <c r="B217" s="79"/>
      <c r="C217" s="82"/>
      <c r="D217" s="79"/>
      <c r="E217" s="82"/>
      <c r="F217" s="79"/>
      <c r="G217" s="79"/>
    </row>
    <row r="218" ht="14.25" customHeight="1">
      <c r="A218" s="79"/>
      <c r="B218" s="79"/>
      <c r="C218" s="82"/>
      <c r="D218" s="79"/>
      <c r="E218" s="82"/>
      <c r="F218" s="79"/>
      <c r="G218" s="79"/>
    </row>
    <row r="219" ht="14.25" customHeight="1">
      <c r="A219" s="79"/>
      <c r="B219" s="79"/>
      <c r="C219" s="82"/>
      <c r="D219" s="79"/>
      <c r="E219" s="82"/>
      <c r="F219" s="79"/>
      <c r="G219" s="79"/>
    </row>
    <row r="220" ht="14.25" customHeight="1">
      <c r="A220" s="79"/>
      <c r="B220" s="79"/>
      <c r="C220" s="82"/>
      <c r="D220" s="79"/>
      <c r="E220" s="82"/>
      <c r="F220" s="79"/>
      <c r="G220" s="79"/>
    </row>
    <row r="221" ht="14.25" customHeight="1">
      <c r="A221" s="79"/>
      <c r="B221" s="79"/>
      <c r="C221" s="82"/>
      <c r="D221" s="79"/>
      <c r="E221" s="82"/>
      <c r="F221" s="79"/>
      <c r="G221" s="79"/>
    </row>
    <row r="222" ht="14.25" customHeight="1">
      <c r="A222" s="79"/>
      <c r="B222" s="79"/>
      <c r="C222" s="82"/>
      <c r="D222" s="79"/>
      <c r="E222" s="82"/>
      <c r="F222" s="79"/>
      <c r="G222" s="79"/>
    </row>
    <row r="223" ht="14.25" customHeight="1">
      <c r="A223" s="79"/>
      <c r="B223" s="79"/>
      <c r="C223" s="82"/>
      <c r="D223" s="79"/>
      <c r="E223" s="82"/>
      <c r="F223" s="79"/>
      <c r="G223" s="79"/>
    </row>
    <row r="224" ht="14.25" customHeight="1">
      <c r="A224" s="79"/>
      <c r="B224" s="79"/>
      <c r="C224" s="82"/>
      <c r="D224" s="79"/>
      <c r="E224" s="82"/>
      <c r="F224" s="79"/>
      <c r="G224" s="79"/>
    </row>
    <row r="225" ht="14.25" customHeight="1">
      <c r="A225" s="79"/>
      <c r="B225" s="79"/>
      <c r="C225" s="82"/>
      <c r="D225" s="79"/>
      <c r="E225" s="82"/>
      <c r="F225" s="79"/>
      <c r="G225" s="79"/>
    </row>
    <row r="226" ht="14.25" customHeight="1">
      <c r="A226" s="79"/>
      <c r="B226" s="79"/>
      <c r="C226" s="82"/>
      <c r="D226" s="79"/>
      <c r="E226" s="82"/>
      <c r="F226" s="79"/>
      <c r="G226" s="79"/>
    </row>
    <row r="227" ht="14.25" customHeight="1">
      <c r="A227" s="79"/>
      <c r="B227" s="79"/>
      <c r="C227" s="82"/>
      <c r="D227" s="79"/>
      <c r="E227" s="82"/>
      <c r="F227" s="79"/>
      <c r="G227" s="79"/>
    </row>
    <row r="228" ht="14.25" customHeight="1">
      <c r="A228" s="79"/>
      <c r="B228" s="79"/>
      <c r="C228" s="82"/>
      <c r="D228" s="79"/>
      <c r="E228" s="82"/>
      <c r="F228" s="79"/>
      <c r="G228" s="79"/>
    </row>
    <row r="229" ht="14.25" customHeight="1">
      <c r="A229" s="79"/>
      <c r="B229" s="79"/>
      <c r="C229" s="82"/>
      <c r="D229" s="79"/>
      <c r="E229" s="82"/>
      <c r="F229" s="79"/>
      <c r="G229" s="79"/>
    </row>
    <row r="230" ht="14.25" customHeight="1">
      <c r="A230" s="79"/>
      <c r="B230" s="79"/>
      <c r="C230" s="82"/>
      <c r="D230" s="79"/>
      <c r="E230" s="82"/>
      <c r="F230" s="79"/>
      <c r="G230" s="79"/>
    </row>
    <row r="231" ht="14.25" customHeight="1">
      <c r="A231" s="79"/>
      <c r="B231" s="79"/>
      <c r="C231" s="82"/>
      <c r="D231" s="79"/>
      <c r="E231" s="82"/>
      <c r="F231" s="79"/>
      <c r="G231" s="79"/>
    </row>
    <row r="232" ht="14.25" customHeight="1">
      <c r="A232" s="79"/>
      <c r="B232" s="79"/>
      <c r="C232" s="82"/>
      <c r="D232" s="79"/>
      <c r="E232" s="82"/>
      <c r="F232" s="79"/>
      <c r="G232" s="79"/>
    </row>
    <row r="233" ht="14.25" customHeight="1">
      <c r="A233" s="79"/>
      <c r="B233" s="79"/>
      <c r="C233" s="82"/>
      <c r="D233" s="79"/>
      <c r="E233" s="82"/>
      <c r="F233" s="79"/>
      <c r="G233" s="79"/>
    </row>
    <row r="234" ht="14.25" customHeight="1">
      <c r="A234" s="79"/>
      <c r="B234" s="79"/>
      <c r="C234" s="82"/>
      <c r="D234" s="79"/>
      <c r="E234" s="82"/>
      <c r="F234" s="79"/>
      <c r="G234" s="79"/>
    </row>
    <row r="235" ht="14.25" customHeight="1">
      <c r="A235" s="79"/>
      <c r="B235" s="79"/>
      <c r="C235" s="82"/>
      <c r="D235" s="79"/>
      <c r="E235" s="82"/>
      <c r="F235" s="79"/>
      <c r="G235" s="79"/>
    </row>
    <row r="236" ht="14.25" customHeight="1">
      <c r="A236" s="79"/>
      <c r="B236" s="79"/>
      <c r="C236" s="82"/>
      <c r="D236" s="79"/>
      <c r="E236" s="82"/>
      <c r="F236" s="79"/>
      <c r="G236" s="79"/>
    </row>
    <row r="237" ht="14.25" customHeight="1">
      <c r="A237" s="79"/>
      <c r="B237" s="79"/>
      <c r="C237" s="82"/>
      <c r="D237" s="79"/>
      <c r="E237" s="82"/>
      <c r="F237" s="79"/>
      <c r="G237" s="79"/>
    </row>
    <row r="238" ht="14.25" customHeight="1">
      <c r="A238" s="79"/>
      <c r="B238" s="79"/>
      <c r="C238" s="82"/>
      <c r="D238" s="79"/>
      <c r="E238" s="82"/>
      <c r="F238" s="79"/>
      <c r="G238" s="79"/>
    </row>
    <row r="239" ht="14.25" customHeight="1">
      <c r="A239" s="79"/>
      <c r="B239" s="79"/>
      <c r="C239" s="82"/>
      <c r="D239" s="79"/>
      <c r="E239" s="82"/>
      <c r="F239" s="79"/>
      <c r="G239" s="79"/>
    </row>
    <row r="240" ht="14.25" customHeight="1">
      <c r="A240" s="79"/>
      <c r="B240" s="79"/>
      <c r="C240" s="82"/>
      <c r="D240" s="79"/>
      <c r="E240" s="82"/>
      <c r="F240" s="79"/>
      <c r="G240" s="79"/>
    </row>
    <row r="241" ht="14.25" customHeight="1">
      <c r="A241" s="79"/>
      <c r="B241" s="79"/>
      <c r="C241" s="82"/>
      <c r="D241" s="79"/>
      <c r="E241" s="82"/>
      <c r="F241" s="79"/>
      <c r="G241" s="79"/>
    </row>
    <row r="242" ht="14.25" customHeight="1">
      <c r="A242" s="79"/>
      <c r="B242" s="79"/>
      <c r="C242" s="82"/>
      <c r="D242" s="79"/>
      <c r="E242" s="82"/>
      <c r="F242" s="79"/>
      <c r="G242" s="79"/>
    </row>
    <row r="243" ht="14.25" customHeight="1">
      <c r="A243" s="79"/>
      <c r="B243" s="79"/>
      <c r="C243" s="82"/>
      <c r="D243" s="79"/>
      <c r="E243" s="82"/>
      <c r="F243" s="79"/>
      <c r="G243" s="79"/>
    </row>
    <row r="244" ht="14.25" customHeight="1">
      <c r="A244" s="79"/>
      <c r="B244" s="79"/>
      <c r="C244" s="82"/>
      <c r="D244" s="79"/>
      <c r="E244" s="82"/>
      <c r="F244" s="79"/>
      <c r="G244" s="79"/>
    </row>
    <row r="245" ht="14.25" customHeight="1">
      <c r="A245" s="79"/>
      <c r="B245" s="79"/>
      <c r="C245" s="82"/>
      <c r="D245" s="79"/>
      <c r="E245" s="82"/>
      <c r="F245" s="79"/>
      <c r="G245" s="79"/>
    </row>
    <row r="246" ht="14.25" customHeight="1">
      <c r="A246" s="79"/>
      <c r="B246" s="79"/>
      <c r="C246" s="82"/>
      <c r="D246" s="79"/>
      <c r="E246" s="82"/>
      <c r="F246" s="79"/>
      <c r="G246" s="79"/>
    </row>
    <row r="247" ht="14.25" customHeight="1">
      <c r="A247" s="79"/>
      <c r="B247" s="79"/>
      <c r="C247" s="82"/>
      <c r="D247" s="79"/>
      <c r="E247" s="82"/>
      <c r="F247" s="79"/>
      <c r="G247" s="79"/>
    </row>
    <row r="248" ht="14.25" customHeight="1">
      <c r="A248" s="79"/>
      <c r="B248" s="79"/>
      <c r="C248" s="82"/>
      <c r="D248" s="79"/>
      <c r="E248" s="82"/>
      <c r="F248" s="79"/>
      <c r="G248" s="79"/>
    </row>
    <row r="249" ht="14.25" customHeight="1">
      <c r="A249" s="79"/>
      <c r="B249" s="79"/>
      <c r="C249" s="82"/>
      <c r="D249" s="79"/>
      <c r="E249" s="82"/>
      <c r="F249" s="79"/>
      <c r="G249" s="79"/>
    </row>
    <row r="250" ht="14.25" customHeight="1">
      <c r="A250" s="79"/>
      <c r="B250" s="79"/>
      <c r="C250" s="82"/>
      <c r="D250" s="79"/>
      <c r="E250" s="82"/>
      <c r="F250" s="79"/>
      <c r="G250" s="79"/>
    </row>
    <row r="251" ht="14.25" customHeight="1">
      <c r="A251" s="79"/>
      <c r="B251" s="79"/>
      <c r="C251" s="82"/>
      <c r="D251" s="79"/>
      <c r="E251" s="82"/>
      <c r="F251" s="79"/>
      <c r="G251" s="79"/>
    </row>
    <row r="252" ht="14.25" customHeight="1">
      <c r="A252" s="79"/>
      <c r="B252" s="79"/>
      <c r="C252" s="82"/>
      <c r="D252" s="79"/>
      <c r="E252" s="82"/>
      <c r="F252" s="79"/>
      <c r="G252" s="79"/>
    </row>
    <row r="253" ht="14.25" customHeight="1">
      <c r="A253" s="79"/>
      <c r="B253" s="79"/>
      <c r="C253" s="82"/>
      <c r="D253" s="79"/>
      <c r="E253" s="82"/>
      <c r="F253" s="79"/>
      <c r="G253" s="79"/>
    </row>
    <row r="254" ht="14.25" customHeight="1">
      <c r="A254" s="79"/>
      <c r="B254" s="79"/>
      <c r="C254" s="82"/>
      <c r="D254" s="79"/>
      <c r="E254" s="82"/>
      <c r="F254" s="79"/>
      <c r="G254" s="79"/>
    </row>
    <row r="255" ht="14.25" customHeight="1">
      <c r="A255" s="79"/>
      <c r="B255" s="79"/>
      <c r="C255" s="82"/>
      <c r="D255" s="79"/>
      <c r="E255" s="82"/>
      <c r="F255" s="79"/>
      <c r="G255" s="79"/>
    </row>
    <row r="256" ht="14.25" customHeight="1">
      <c r="A256" s="79"/>
      <c r="B256" s="79"/>
      <c r="C256" s="82"/>
      <c r="D256" s="79"/>
      <c r="E256" s="82"/>
      <c r="F256" s="79"/>
      <c r="G256" s="79"/>
    </row>
    <row r="257" ht="14.25" customHeight="1">
      <c r="A257" s="79"/>
      <c r="B257" s="79"/>
      <c r="C257" s="82"/>
      <c r="D257" s="79"/>
      <c r="E257" s="82"/>
      <c r="F257" s="79"/>
      <c r="G257" s="79"/>
    </row>
    <row r="258" ht="14.25" customHeight="1">
      <c r="A258" s="79"/>
      <c r="B258" s="79"/>
      <c r="C258" s="85"/>
      <c r="D258" s="79"/>
      <c r="E258" s="85"/>
      <c r="F258" s="79"/>
      <c r="G258" s="79"/>
    </row>
    <row r="259" ht="14.25" customHeight="1">
      <c r="A259" s="79"/>
      <c r="B259" s="79"/>
      <c r="C259" s="85"/>
      <c r="D259" s="79"/>
      <c r="E259" s="85"/>
      <c r="F259" s="79"/>
      <c r="G259" s="79"/>
    </row>
    <row r="260" ht="14.25" customHeight="1">
      <c r="A260" s="79"/>
      <c r="B260" s="79"/>
      <c r="C260" s="85"/>
      <c r="D260" s="79"/>
      <c r="E260" s="85"/>
      <c r="F260" s="79"/>
      <c r="G260" s="79"/>
    </row>
    <row r="261" ht="14.25" customHeight="1">
      <c r="A261" s="79"/>
      <c r="B261" s="79"/>
      <c r="C261" s="85"/>
      <c r="D261" s="79"/>
      <c r="E261" s="85"/>
      <c r="F261" s="79"/>
      <c r="G261" s="79"/>
    </row>
    <row r="262" ht="14.25" customHeight="1">
      <c r="A262" s="79"/>
      <c r="B262" s="79"/>
      <c r="C262" s="85"/>
      <c r="D262" s="79"/>
      <c r="E262" s="85"/>
      <c r="F262" s="79"/>
      <c r="G262" s="79"/>
    </row>
    <row r="263" ht="14.25" customHeight="1">
      <c r="A263" s="79"/>
      <c r="B263" s="79"/>
      <c r="C263" s="85"/>
      <c r="D263" s="79"/>
      <c r="E263" s="85"/>
      <c r="F263" s="79"/>
      <c r="G263" s="79"/>
    </row>
    <row r="264" ht="14.25" customHeight="1">
      <c r="A264" s="79"/>
      <c r="B264" s="79"/>
      <c r="C264" s="85"/>
      <c r="D264" s="79"/>
      <c r="E264" s="85"/>
      <c r="F264" s="79"/>
      <c r="G264" s="79"/>
    </row>
    <row r="265" ht="14.25" customHeight="1">
      <c r="A265" s="79"/>
      <c r="B265" s="79"/>
      <c r="C265" s="85"/>
      <c r="D265" s="79"/>
      <c r="E265" s="85"/>
      <c r="F265" s="79"/>
      <c r="G265" s="79"/>
    </row>
    <row r="266" ht="14.25" customHeight="1">
      <c r="A266" s="79"/>
      <c r="B266" s="79"/>
      <c r="C266" s="85"/>
      <c r="D266" s="79"/>
      <c r="E266" s="85"/>
      <c r="F266" s="79"/>
      <c r="G266" s="79"/>
    </row>
    <row r="267" ht="14.25" customHeight="1">
      <c r="A267" s="79"/>
      <c r="B267" s="79"/>
      <c r="C267" s="85"/>
      <c r="D267" s="79"/>
      <c r="E267" s="85"/>
      <c r="F267" s="79"/>
      <c r="G267" s="79"/>
    </row>
    <row r="268" ht="14.25" customHeight="1">
      <c r="A268" s="79"/>
      <c r="B268" s="79"/>
      <c r="C268" s="85"/>
      <c r="D268" s="79"/>
      <c r="E268" s="85"/>
      <c r="F268" s="79"/>
      <c r="G268" s="79"/>
    </row>
    <row r="269" ht="14.25" customHeight="1">
      <c r="A269" s="79"/>
      <c r="B269" s="79"/>
      <c r="C269" s="85"/>
      <c r="D269" s="79"/>
      <c r="E269" s="85"/>
      <c r="F269" s="79"/>
      <c r="G269" s="79"/>
    </row>
    <row r="270" ht="14.25" customHeight="1">
      <c r="A270" s="79"/>
      <c r="B270" s="79"/>
      <c r="C270" s="85"/>
      <c r="D270" s="79"/>
      <c r="E270" s="85"/>
      <c r="F270" s="79"/>
      <c r="G270" s="79"/>
    </row>
    <row r="271" ht="14.25" customHeight="1">
      <c r="A271" s="79"/>
      <c r="B271" s="79"/>
      <c r="C271" s="85"/>
      <c r="D271" s="79"/>
      <c r="E271" s="85"/>
      <c r="F271" s="79"/>
      <c r="G271" s="79"/>
    </row>
    <row r="272" ht="14.25" customHeight="1">
      <c r="A272" s="79"/>
      <c r="B272" s="79"/>
      <c r="C272" s="85"/>
      <c r="D272" s="79"/>
      <c r="E272" s="85"/>
      <c r="F272" s="79"/>
      <c r="G272" s="79"/>
    </row>
    <row r="273" ht="14.25" customHeight="1">
      <c r="A273" s="79"/>
      <c r="B273" s="79"/>
      <c r="C273" s="85"/>
      <c r="D273" s="79"/>
      <c r="E273" s="85"/>
      <c r="F273" s="79"/>
      <c r="G273" s="79"/>
    </row>
    <row r="274" ht="14.25" customHeight="1">
      <c r="A274" s="79"/>
      <c r="B274" s="79"/>
      <c r="C274" s="85"/>
      <c r="D274" s="79"/>
      <c r="E274" s="85"/>
      <c r="F274" s="79"/>
      <c r="G274" s="79"/>
    </row>
    <row r="275" ht="14.25" customHeight="1">
      <c r="A275" s="79"/>
      <c r="B275" s="79"/>
      <c r="C275" s="85"/>
      <c r="D275" s="79"/>
      <c r="E275" s="85"/>
      <c r="F275" s="79"/>
      <c r="G275" s="79"/>
    </row>
    <row r="276" ht="14.25" customHeight="1">
      <c r="A276" s="79"/>
      <c r="B276" s="79"/>
      <c r="C276" s="85"/>
      <c r="D276" s="79"/>
      <c r="E276" s="85"/>
      <c r="F276" s="79"/>
      <c r="G276" s="79"/>
    </row>
    <row r="277" ht="14.25" customHeight="1">
      <c r="A277" s="79"/>
      <c r="B277" s="79"/>
      <c r="C277" s="85"/>
      <c r="D277" s="79"/>
      <c r="E277" s="85"/>
      <c r="F277" s="79"/>
      <c r="G277" s="79"/>
    </row>
    <row r="278" ht="14.25" customHeight="1">
      <c r="A278" s="79"/>
      <c r="B278" s="79"/>
      <c r="C278" s="85"/>
      <c r="D278" s="79"/>
      <c r="E278" s="85"/>
      <c r="F278" s="79"/>
      <c r="G278" s="79"/>
    </row>
    <row r="279" ht="14.25" customHeight="1">
      <c r="A279" s="79"/>
      <c r="B279" s="79"/>
      <c r="C279" s="85"/>
      <c r="D279" s="79"/>
      <c r="E279" s="85"/>
      <c r="F279" s="79"/>
      <c r="G279" s="79"/>
    </row>
    <row r="280" ht="14.25" customHeight="1">
      <c r="A280" s="79"/>
      <c r="B280" s="79"/>
      <c r="C280" s="85"/>
      <c r="D280" s="79"/>
      <c r="E280" s="85"/>
      <c r="F280" s="79"/>
      <c r="G280" s="79"/>
    </row>
    <row r="281" ht="14.25" customHeight="1">
      <c r="A281" s="79"/>
      <c r="B281" s="79"/>
      <c r="C281" s="85"/>
      <c r="D281" s="79"/>
      <c r="E281" s="85"/>
      <c r="F281" s="79"/>
      <c r="G281" s="79"/>
    </row>
    <row r="282" ht="14.25" customHeight="1">
      <c r="A282" s="79"/>
      <c r="B282" s="79"/>
      <c r="C282" s="85"/>
      <c r="D282" s="79"/>
      <c r="E282" s="85"/>
      <c r="F282" s="79"/>
      <c r="G282" s="79"/>
    </row>
    <row r="283" ht="14.25" customHeight="1">
      <c r="A283" s="79"/>
      <c r="B283" s="79"/>
      <c r="C283" s="85"/>
      <c r="D283" s="79"/>
      <c r="E283" s="85"/>
      <c r="F283" s="79"/>
      <c r="G283" s="79"/>
    </row>
    <row r="284" ht="14.25" customHeight="1">
      <c r="A284" s="79"/>
      <c r="B284" s="79"/>
      <c r="C284" s="85"/>
      <c r="D284" s="79"/>
      <c r="E284" s="85"/>
      <c r="F284" s="79"/>
      <c r="G284" s="79"/>
    </row>
    <row r="285" ht="14.25" customHeight="1">
      <c r="A285" s="79"/>
      <c r="B285" s="79"/>
      <c r="C285" s="85"/>
      <c r="D285" s="79"/>
      <c r="E285" s="85"/>
      <c r="F285" s="79"/>
      <c r="G285" s="79"/>
    </row>
    <row r="286" ht="14.25" customHeight="1">
      <c r="A286" s="79"/>
      <c r="B286" s="79"/>
      <c r="C286" s="85"/>
      <c r="D286" s="79"/>
      <c r="E286" s="85"/>
      <c r="F286" s="79"/>
      <c r="G286" s="79"/>
    </row>
    <row r="287" ht="14.25" customHeight="1">
      <c r="A287" s="79"/>
      <c r="B287" s="79"/>
      <c r="C287" s="85"/>
      <c r="D287" s="79"/>
      <c r="E287" s="85"/>
      <c r="F287" s="79"/>
      <c r="G287" s="79"/>
    </row>
    <row r="288" ht="14.25" customHeight="1">
      <c r="A288" s="79"/>
      <c r="B288" s="79"/>
      <c r="C288" s="85"/>
      <c r="D288" s="79"/>
      <c r="E288" s="85"/>
      <c r="F288" s="79"/>
      <c r="G288" s="79"/>
    </row>
    <row r="289" ht="14.25" customHeight="1">
      <c r="A289" s="79"/>
      <c r="B289" s="79"/>
      <c r="C289" s="85"/>
      <c r="D289" s="79"/>
      <c r="E289" s="85"/>
      <c r="F289" s="79"/>
      <c r="G289" s="79"/>
    </row>
    <row r="290" ht="14.25" customHeight="1">
      <c r="A290" s="79"/>
      <c r="B290" s="79"/>
      <c r="C290" s="85"/>
      <c r="D290" s="79"/>
      <c r="E290" s="85"/>
      <c r="F290" s="79"/>
      <c r="G290" s="79"/>
    </row>
    <row r="291" ht="14.25" customHeight="1">
      <c r="A291" s="79"/>
      <c r="B291" s="79"/>
      <c r="C291" s="85"/>
      <c r="D291" s="79"/>
      <c r="E291" s="85"/>
      <c r="F291" s="79"/>
      <c r="G291" s="79"/>
    </row>
    <row r="292" ht="14.25" customHeight="1">
      <c r="A292" s="79"/>
      <c r="B292" s="79"/>
      <c r="C292" s="85"/>
      <c r="D292" s="79"/>
      <c r="E292" s="85"/>
      <c r="F292" s="79"/>
      <c r="G292" s="79"/>
    </row>
    <row r="293" ht="14.25" customHeight="1">
      <c r="A293" s="79"/>
      <c r="B293" s="79"/>
      <c r="C293" s="85"/>
      <c r="D293" s="79"/>
      <c r="E293" s="85"/>
      <c r="F293" s="79"/>
      <c r="G293" s="79"/>
    </row>
    <row r="294" ht="14.25" customHeight="1">
      <c r="A294" s="79"/>
      <c r="B294" s="79"/>
      <c r="C294" s="85"/>
      <c r="D294" s="79"/>
      <c r="E294" s="85"/>
      <c r="F294" s="79"/>
      <c r="G294" s="79"/>
    </row>
    <row r="295" ht="14.25" customHeight="1">
      <c r="A295" s="79"/>
      <c r="B295" s="79"/>
      <c r="C295" s="85"/>
      <c r="D295" s="79"/>
      <c r="E295" s="85"/>
      <c r="F295" s="79"/>
      <c r="G295" s="79"/>
    </row>
    <row r="296" ht="14.25" customHeight="1">
      <c r="A296" s="79"/>
      <c r="B296" s="79"/>
      <c r="C296" s="85"/>
      <c r="D296" s="79"/>
      <c r="E296" s="85"/>
      <c r="F296" s="79"/>
      <c r="G296" s="79"/>
    </row>
    <row r="297" ht="14.25" customHeight="1">
      <c r="A297" s="79"/>
      <c r="B297" s="79"/>
      <c r="C297" s="85"/>
      <c r="D297" s="79"/>
      <c r="E297" s="85"/>
      <c r="F297" s="79"/>
      <c r="G297" s="79"/>
    </row>
    <row r="298" ht="14.25" customHeight="1">
      <c r="A298" s="79"/>
      <c r="B298" s="79"/>
      <c r="C298" s="85"/>
      <c r="D298" s="79"/>
      <c r="E298" s="85"/>
      <c r="F298" s="79"/>
      <c r="G298" s="79"/>
    </row>
    <row r="299" ht="14.25" customHeight="1">
      <c r="A299" s="79"/>
      <c r="B299" s="79"/>
      <c r="C299" s="85"/>
      <c r="D299" s="79"/>
      <c r="E299" s="85"/>
      <c r="F299" s="79"/>
      <c r="G299" s="79"/>
    </row>
    <row r="300" ht="14.25" customHeight="1">
      <c r="A300" s="79"/>
      <c r="B300" s="79"/>
      <c r="C300" s="85"/>
      <c r="D300" s="79"/>
      <c r="E300" s="85"/>
      <c r="F300" s="79"/>
      <c r="G300" s="79"/>
    </row>
    <row r="301" ht="14.25" customHeight="1">
      <c r="A301" s="79"/>
      <c r="B301" s="79"/>
      <c r="C301" s="85"/>
      <c r="D301" s="79"/>
      <c r="E301" s="85"/>
      <c r="F301" s="79"/>
      <c r="G301" s="79"/>
    </row>
    <row r="302" ht="14.25" customHeight="1">
      <c r="A302" s="79"/>
      <c r="B302" s="79"/>
      <c r="C302" s="85"/>
      <c r="D302" s="79"/>
      <c r="E302" s="85"/>
      <c r="F302" s="79"/>
      <c r="G302" s="79"/>
    </row>
    <row r="303" ht="14.25" customHeight="1">
      <c r="A303" s="79"/>
      <c r="B303" s="79"/>
      <c r="C303" s="85"/>
      <c r="D303" s="79"/>
      <c r="E303" s="85"/>
      <c r="F303" s="79"/>
      <c r="G303" s="79"/>
    </row>
    <row r="304" ht="14.25" customHeight="1">
      <c r="A304" s="79"/>
      <c r="B304" s="79"/>
      <c r="C304" s="85"/>
      <c r="D304" s="79"/>
      <c r="E304" s="85"/>
      <c r="F304" s="79"/>
      <c r="G304" s="79"/>
    </row>
    <row r="305" ht="14.25" customHeight="1">
      <c r="A305" s="79"/>
      <c r="B305" s="79"/>
      <c r="C305" s="85"/>
      <c r="D305" s="79"/>
      <c r="E305" s="85"/>
      <c r="F305" s="79"/>
      <c r="G305" s="79"/>
    </row>
    <row r="306" ht="14.25" customHeight="1">
      <c r="A306" s="79"/>
      <c r="B306" s="79"/>
      <c r="C306" s="85"/>
      <c r="D306" s="79"/>
      <c r="E306" s="85"/>
      <c r="F306" s="79"/>
      <c r="G306" s="79"/>
    </row>
    <row r="307" ht="14.25" customHeight="1">
      <c r="A307" s="79"/>
      <c r="B307" s="79"/>
      <c r="C307" s="85"/>
      <c r="D307" s="79"/>
      <c r="E307" s="85"/>
      <c r="F307" s="79"/>
      <c r="G307" s="79"/>
    </row>
    <row r="308" ht="14.25" customHeight="1">
      <c r="A308" s="79"/>
      <c r="B308" s="79"/>
      <c r="C308" s="85"/>
      <c r="D308" s="79"/>
      <c r="E308" s="85"/>
      <c r="F308" s="79"/>
      <c r="G308" s="79"/>
    </row>
    <row r="309" ht="14.25" customHeight="1">
      <c r="A309" s="79"/>
      <c r="B309" s="79"/>
      <c r="C309" s="85"/>
      <c r="D309" s="79"/>
      <c r="E309" s="85"/>
      <c r="F309" s="79"/>
      <c r="G309" s="79"/>
    </row>
    <row r="310" ht="14.25" customHeight="1">
      <c r="A310" s="79"/>
      <c r="B310" s="79"/>
      <c r="C310" s="85"/>
      <c r="D310" s="79"/>
      <c r="E310" s="85"/>
      <c r="F310" s="79"/>
      <c r="G310" s="79"/>
    </row>
    <row r="311" ht="14.25" customHeight="1">
      <c r="A311" s="79"/>
      <c r="B311" s="79"/>
      <c r="C311" s="85"/>
      <c r="D311" s="79"/>
      <c r="E311" s="85"/>
      <c r="F311" s="79"/>
      <c r="G311" s="79"/>
    </row>
    <row r="312" ht="14.25" customHeight="1">
      <c r="A312" s="79"/>
      <c r="B312" s="79"/>
      <c r="C312" s="85"/>
      <c r="D312" s="79"/>
      <c r="E312" s="85"/>
      <c r="F312" s="79"/>
      <c r="G312" s="79"/>
    </row>
    <row r="313" ht="14.25" customHeight="1">
      <c r="A313" s="79"/>
      <c r="B313" s="79"/>
      <c r="C313" s="85"/>
      <c r="D313" s="79"/>
      <c r="E313" s="85"/>
      <c r="F313" s="79"/>
      <c r="G313" s="79"/>
    </row>
    <row r="314" ht="14.25" customHeight="1">
      <c r="A314" s="79"/>
      <c r="B314" s="79"/>
      <c r="C314" s="85"/>
      <c r="D314" s="79"/>
      <c r="E314" s="85"/>
      <c r="F314" s="79"/>
      <c r="G314" s="79"/>
    </row>
    <row r="315" ht="14.25" customHeight="1">
      <c r="A315" s="79"/>
      <c r="B315" s="79"/>
      <c r="C315" s="85"/>
      <c r="D315" s="79"/>
      <c r="E315" s="85"/>
      <c r="F315" s="79"/>
      <c r="G315" s="79"/>
    </row>
    <row r="316" ht="14.25" customHeight="1">
      <c r="A316" s="79"/>
      <c r="B316" s="79"/>
      <c r="C316" s="85"/>
      <c r="D316" s="79"/>
      <c r="E316" s="85"/>
      <c r="F316" s="79"/>
      <c r="G316" s="79"/>
    </row>
    <row r="317" ht="14.25" customHeight="1">
      <c r="A317" s="79"/>
      <c r="B317" s="79"/>
      <c r="C317" s="85"/>
      <c r="D317" s="79"/>
      <c r="E317" s="85"/>
      <c r="F317" s="79"/>
      <c r="G317" s="79"/>
    </row>
    <row r="318" ht="14.25" customHeight="1">
      <c r="A318" s="79"/>
      <c r="B318" s="79"/>
      <c r="C318" s="85"/>
      <c r="D318" s="79"/>
      <c r="E318" s="85"/>
      <c r="F318" s="79"/>
      <c r="G318" s="79"/>
    </row>
    <row r="319" ht="14.25" customHeight="1">
      <c r="A319" s="79"/>
      <c r="B319" s="79"/>
      <c r="C319" s="85"/>
      <c r="D319" s="79"/>
      <c r="E319" s="85"/>
      <c r="F319" s="79"/>
      <c r="G319" s="79"/>
    </row>
    <row r="320" ht="14.25" customHeight="1">
      <c r="A320" s="79"/>
      <c r="B320" s="79"/>
      <c r="C320" s="85"/>
      <c r="D320" s="79"/>
      <c r="E320" s="85"/>
      <c r="F320" s="79"/>
      <c r="G320" s="79"/>
    </row>
    <row r="321" ht="14.25" customHeight="1">
      <c r="A321" s="79"/>
      <c r="B321" s="79"/>
      <c r="C321" s="85"/>
      <c r="D321" s="79"/>
      <c r="E321" s="85"/>
      <c r="F321" s="79"/>
      <c r="G321" s="79"/>
    </row>
    <row r="322" ht="14.25" customHeight="1">
      <c r="A322" s="79"/>
      <c r="B322" s="79"/>
      <c r="C322" s="85"/>
      <c r="D322" s="79"/>
      <c r="E322" s="85"/>
      <c r="F322" s="79"/>
      <c r="G322" s="79"/>
    </row>
    <row r="323" ht="14.25" customHeight="1">
      <c r="A323" s="79"/>
      <c r="B323" s="79"/>
      <c r="C323" s="85"/>
      <c r="D323" s="79"/>
      <c r="E323" s="85"/>
      <c r="F323" s="79"/>
      <c r="G323" s="79"/>
    </row>
    <row r="324" ht="14.25" customHeight="1">
      <c r="A324" s="79"/>
      <c r="B324" s="79"/>
      <c r="C324" s="85"/>
      <c r="D324" s="79"/>
      <c r="E324" s="85"/>
      <c r="F324" s="79"/>
      <c r="G324" s="79"/>
    </row>
    <row r="325" ht="14.25" customHeight="1">
      <c r="A325" s="79"/>
      <c r="B325" s="79"/>
      <c r="C325" s="85"/>
      <c r="D325" s="79"/>
      <c r="E325" s="85"/>
      <c r="F325" s="79"/>
      <c r="G325" s="79"/>
    </row>
    <row r="326" ht="14.25" customHeight="1">
      <c r="A326" s="79"/>
      <c r="B326" s="79"/>
      <c r="C326" s="85"/>
      <c r="D326" s="79"/>
      <c r="E326" s="85"/>
      <c r="F326" s="79"/>
      <c r="G326" s="79"/>
    </row>
    <row r="327" ht="14.25" customHeight="1">
      <c r="A327" s="79"/>
      <c r="B327" s="79"/>
      <c r="C327" s="85"/>
      <c r="D327" s="79"/>
      <c r="E327" s="85"/>
      <c r="F327" s="79"/>
      <c r="G327" s="79"/>
    </row>
    <row r="328" ht="14.25" customHeight="1">
      <c r="A328" s="79"/>
      <c r="B328" s="79"/>
      <c r="C328" s="85"/>
      <c r="D328" s="79"/>
      <c r="E328" s="85"/>
      <c r="F328" s="79"/>
      <c r="G328" s="79"/>
    </row>
    <row r="329" ht="14.25" customHeight="1">
      <c r="A329" s="79"/>
      <c r="B329" s="79"/>
      <c r="C329" s="85"/>
      <c r="D329" s="79"/>
      <c r="E329" s="85"/>
      <c r="F329" s="79"/>
      <c r="G329" s="79"/>
    </row>
    <row r="330" ht="14.25" customHeight="1">
      <c r="A330" s="79"/>
      <c r="B330" s="79"/>
      <c r="C330" s="85"/>
      <c r="D330" s="79"/>
      <c r="E330" s="85"/>
      <c r="F330" s="79"/>
      <c r="G330" s="79"/>
    </row>
    <row r="331" ht="14.25" customHeight="1">
      <c r="A331" s="79"/>
      <c r="B331" s="79"/>
      <c r="C331" s="85"/>
      <c r="D331" s="79"/>
      <c r="E331" s="85"/>
      <c r="F331" s="79"/>
      <c r="G331" s="79"/>
    </row>
    <row r="332" ht="14.25" customHeight="1">
      <c r="A332" s="79"/>
      <c r="B332" s="79"/>
      <c r="C332" s="85"/>
      <c r="D332" s="79"/>
      <c r="E332" s="85"/>
      <c r="F332" s="79"/>
      <c r="G332" s="79"/>
    </row>
    <row r="333" ht="14.25" customHeight="1">
      <c r="A333" s="79"/>
      <c r="B333" s="79"/>
      <c r="C333" s="85"/>
      <c r="D333" s="79"/>
      <c r="E333" s="85"/>
      <c r="F333" s="79"/>
      <c r="G333" s="79"/>
    </row>
    <row r="334" ht="14.25" customHeight="1">
      <c r="A334" s="79"/>
      <c r="B334" s="79"/>
      <c r="C334" s="85"/>
      <c r="D334" s="79"/>
      <c r="E334" s="85"/>
      <c r="F334" s="79"/>
      <c r="G334" s="79"/>
    </row>
    <row r="335" ht="14.25" customHeight="1">
      <c r="A335" s="79"/>
      <c r="B335" s="79"/>
      <c r="C335" s="85"/>
      <c r="D335" s="79"/>
      <c r="E335" s="85"/>
      <c r="F335" s="79"/>
      <c r="G335" s="79"/>
    </row>
    <row r="336" ht="14.25" customHeight="1">
      <c r="A336" s="79"/>
      <c r="B336" s="79"/>
      <c r="C336" s="85"/>
      <c r="D336" s="79"/>
      <c r="E336" s="85"/>
      <c r="F336" s="79"/>
      <c r="G336" s="79"/>
    </row>
    <row r="337" ht="14.25" customHeight="1">
      <c r="A337" s="79"/>
      <c r="B337" s="79"/>
      <c r="C337" s="85"/>
      <c r="D337" s="79"/>
      <c r="E337" s="85"/>
      <c r="F337" s="79"/>
      <c r="G337" s="79"/>
    </row>
    <row r="338" ht="14.25" customHeight="1">
      <c r="A338" s="79"/>
      <c r="B338" s="79"/>
      <c r="C338" s="85"/>
      <c r="D338" s="79"/>
      <c r="E338" s="85"/>
      <c r="F338" s="79"/>
      <c r="G338" s="79"/>
    </row>
    <row r="339" ht="14.25" customHeight="1">
      <c r="A339" s="79"/>
      <c r="B339" s="79"/>
      <c r="C339" s="85"/>
      <c r="D339" s="79"/>
      <c r="E339" s="85"/>
      <c r="F339" s="79"/>
      <c r="G339" s="79"/>
    </row>
    <row r="340" ht="14.25" customHeight="1">
      <c r="A340" s="79"/>
      <c r="B340" s="79"/>
      <c r="C340" s="85"/>
      <c r="D340" s="79"/>
      <c r="E340" s="85"/>
      <c r="F340" s="79"/>
      <c r="G340" s="79"/>
    </row>
    <row r="341" ht="14.25" customHeight="1">
      <c r="A341" s="79"/>
      <c r="B341" s="79"/>
      <c r="C341" s="85"/>
      <c r="D341" s="79"/>
      <c r="E341" s="85"/>
      <c r="F341" s="79"/>
      <c r="G341" s="79"/>
    </row>
    <row r="342" ht="14.25" customHeight="1">
      <c r="A342" s="79"/>
      <c r="B342" s="79"/>
      <c r="C342" s="85"/>
      <c r="D342" s="79"/>
      <c r="E342" s="85"/>
      <c r="F342" s="79"/>
      <c r="G342" s="79"/>
    </row>
    <row r="343" ht="14.25" customHeight="1">
      <c r="A343" s="79"/>
      <c r="B343" s="79"/>
      <c r="C343" s="85"/>
      <c r="D343" s="79"/>
      <c r="E343" s="85"/>
      <c r="F343" s="79"/>
      <c r="G343" s="79"/>
    </row>
    <row r="344" ht="14.25" customHeight="1">
      <c r="A344" s="79"/>
      <c r="B344" s="79"/>
      <c r="C344" s="85"/>
      <c r="D344" s="79"/>
      <c r="E344" s="85"/>
      <c r="F344" s="79"/>
      <c r="G344" s="79"/>
    </row>
    <row r="345" ht="14.25" customHeight="1">
      <c r="A345" s="79"/>
      <c r="B345" s="79"/>
      <c r="C345" s="85"/>
      <c r="D345" s="79"/>
      <c r="E345" s="85"/>
      <c r="F345" s="79"/>
      <c r="G345" s="79"/>
    </row>
    <row r="346" ht="14.25" customHeight="1">
      <c r="A346" s="79"/>
      <c r="B346" s="79"/>
      <c r="C346" s="85"/>
      <c r="D346" s="79"/>
      <c r="E346" s="85"/>
      <c r="F346" s="79"/>
      <c r="G346" s="79"/>
    </row>
    <row r="347" ht="14.25" customHeight="1">
      <c r="A347" s="79"/>
      <c r="B347" s="79"/>
      <c r="C347" s="85"/>
      <c r="D347" s="79"/>
      <c r="E347" s="85"/>
      <c r="F347" s="79"/>
      <c r="G347" s="79"/>
    </row>
    <row r="348" ht="14.25" customHeight="1">
      <c r="A348" s="79"/>
      <c r="B348" s="79"/>
      <c r="C348" s="85"/>
      <c r="D348" s="79"/>
      <c r="E348" s="85"/>
      <c r="F348" s="79"/>
      <c r="G348" s="79"/>
    </row>
    <row r="349" ht="14.25" customHeight="1">
      <c r="A349" s="79"/>
      <c r="B349" s="79"/>
      <c r="C349" s="85"/>
      <c r="D349" s="79"/>
      <c r="E349" s="85"/>
      <c r="F349" s="79"/>
      <c r="G349" s="79"/>
    </row>
    <row r="350" ht="14.25" customHeight="1">
      <c r="A350" s="79"/>
      <c r="B350" s="79"/>
      <c r="C350" s="85"/>
      <c r="D350" s="79"/>
      <c r="E350" s="85"/>
      <c r="F350" s="79"/>
      <c r="G350" s="79"/>
    </row>
    <row r="351" ht="14.25" customHeight="1">
      <c r="A351" s="79"/>
      <c r="B351" s="79"/>
      <c r="C351" s="85"/>
      <c r="D351" s="79"/>
      <c r="E351" s="85"/>
      <c r="F351" s="79"/>
      <c r="G351" s="79"/>
    </row>
    <row r="352" ht="14.25" customHeight="1">
      <c r="A352" s="79"/>
      <c r="B352" s="79"/>
      <c r="C352" s="85"/>
      <c r="D352" s="79"/>
      <c r="E352" s="85"/>
      <c r="F352" s="79"/>
      <c r="G352" s="79"/>
    </row>
    <row r="353" ht="14.25" customHeight="1">
      <c r="A353" s="79"/>
      <c r="B353" s="79"/>
      <c r="C353" s="85"/>
      <c r="D353" s="79"/>
      <c r="E353" s="85"/>
      <c r="F353" s="79"/>
      <c r="G353" s="79"/>
    </row>
    <row r="354" ht="14.25" customHeight="1">
      <c r="A354" s="79"/>
      <c r="B354" s="79"/>
      <c r="C354" s="85"/>
      <c r="D354" s="79"/>
      <c r="E354" s="85"/>
      <c r="F354" s="79"/>
      <c r="G354" s="79"/>
    </row>
    <row r="355" ht="14.25" customHeight="1">
      <c r="A355" s="79"/>
      <c r="B355" s="79"/>
      <c r="C355" s="85"/>
      <c r="D355" s="79"/>
      <c r="E355" s="85"/>
      <c r="F355" s="79"/>
      <c r="G355" s="79"/>
    </row>
    <row r="356" ht="14.25" customHeight="1">
      <c r="A356" s="79"/>
      <c r="B356" s="79"/>
      <c r="C356" s="85"/>
      <c r="D356" s="79"/>
      <c r="E356" s="85"/>
      <c r="F356" s="79"/>
      <c r="G356" s="79"/>
    </row>
    <row r="357" ht="14.25" customHeight="1">
      <c r="A357" s="79"/>
      <c r="B357" s="79"/>
      <c r="C357" s="85"/>
      <c r="D357" s="79"/>
      <c r="E357" s="85"/>
      <c r="F357" s="79"/>
      <c r="G357" s="79"/>
    </row>
    <row r="358" ht="14.25" customHeight="1">
      <c r="A358" s="79"/>
      <c r="B358" s="79"/>
      <c r="C358" s="85"/>
      <c r="D358" s="79"/>
      <c r="E358" s="85"/>
      <c r="F358" s="79"/>
      <c r="G358" s="79"/>
    </row>
    <row r="359" ht="14.25" customHeight="1">
      <c r="A359" s="79"/>
      <c r="B359" s="79"/>
      <c r="C359" s="85"/>
      <c r="D359" s="79"/>
      <c r="E359" s="85"/>
      <c r="F359" s="79"/>
      <c r="G359" s="79"/>
    </row>
    <row r="360" ht="14.25" customHeight="1">
      <c r="A360" s="79"/>
      <c r="B360" s="79"/>
      <c r="C360" s="85"/>
      <c r="D360" s="79"/>
      <c r="E360" s="85"/>
      <c r="F360" s="79"/>
      <c r="G360" s="79"/>
    </row>
    <row r="361" ht="14.25" customHeight="1">
      <c r="A361" s="79"/>
      <c r="B361" s="79"/>
      <c r="C361" s="85"/>
      <c r="D361" s="79"/>
      <c r="E361" s="85"/>
      <c r="F361" s="79"/>
      <c r="G361" s="79"/>
    </row>
    <row r="362" ht="14.25" customHeight="1">
      <c r="A362" s="79"/>
      <c r="B362" s="79"/>
      <c r="C362" s="85"/>
      <c r="D362" s="79"/>
      <c r="E362" s="85"/>
      <c r="F362" s="79"/>
      <c r="G362" s="79"/>
    </row>
    <row r="363" ht="14.25" customHeight="1">
      <c r="A363" s="79"/>
      <c r="B363" s="79"/>
      <c r="C363" s="85"/>
      <c r="D363" s="79"/>
      <c r="E363" s="85"/>
      <c r="F363" s="79"/>
      <c r="G363" s="79"/>
    </row>
    <row r="364" ht="14.25" customHeight="1">
      <c r="A364" s="79"/>
      <c r="B364" s="79"/>
      <c r="C364" s="85"/>
      <c r="D364" s="79"/>
      <c r="E364" s="85"/>
      <c r="F364" s="79"/>
      <c r="G364" s="79"/>
    </row>
    <row r="365" ht="14.25" customHeight="1">
      <c r="A365" s="79"/>
      <c r="B365" s="79"/>
      <c r="C365" s="85"/>
      <c r="D365" s="79"/>
      <c r="E365" s="85"/>
      <c r="F365" s="79"/>
      <c r="G365" s="79"/>
    </row>
    <row r="366" ht="14.25" customHeight="1">
      <c r="A366" s="79"/>
      <c r="B366" s="79"/>
      <c r="C366" s="85"/>
      <c r="D366" s="79"/>
      <c r="E366" s="85"/>
      <c r="F366" s="79"/>
      <c r="G366" s="79"/>
    </row>
    <row r="367" ht="14.25" customHeight="1">
      <c r="A367" s="79"/>
      <c r="B367" s="79"/>
      <c r="C367" s="85"/>
      <c r="D367" s="79"/>
      <c r="E367" s="85"/>
      <c r="F367" s="79"/>
      <c r="G367" s="79"/>
    </row>
    <row r="368" ht="14.25" customHeight="1">
      <c r="A368" s="79"/>
      <c r="B368" s="79"/>
      <c r="C368" s="85"/>
      <c r="D368" s="79"/>
      <c r="E368" s="85"/>
      <c r="F368" s="79"/>
      <c r="G368" s="79"/>
    </row>
    <row r="369" ht="14.25" customHeight="1">
      <c r="A369" s="79"/>
      <c r="B369" s="79"/>
      <c r="C369" s="85"/>
      <c r="D369" s="79"/>
      <c r="E369" s="85"/>
      <c r="F369" s="79"/>
      <c r="G369" s="79"/>
    </row>
    <row r="370" ht="14.25" customHeight="1">
      <c r="A370" s="79"/>
      <c r="B370" s="79"/>
      <c r="C370" s="85"/>
      <c r="D370" s="79"/>
      <c r="E370" s="85"/>
      <c r="F370" s="79"/>
      <c r="G370" s="79"/>
    </row>
    <row r="371" ht="14.25" customHeight="1">
      <c r="A371" s="79"/>
      <c r="B371" s="79"/>
      <c r="C371" s="85"/>
      <c r="D371" s="79"/>
      <c r="E371" s="85"/>
      <c r="F371" s="79"/>
      <c r="G371" s="79"/>
    </row>
    <row r="372" ht="14.25" customHeight="1">
      <c r="A372" s="79"/>
      <c r="B372" s="79"/>
      <c r="C372" s="85"/>
      <c r="D372" s="79"/>
      <c r="E372" s="85"/>
      <c r="F372" s="79"/>
      <c r="G372" s="79"/>
    </row>
    <row r="373" ht="14.25" customHeight="1">
      <c r="A373" s="79"/>
      <c r="B373" s="79"/>
      <c r="C373" s="85"/>
      <c r="D373" s="79"/>
      <c r="E373" s="85"/>
      <c r="F373" s="79"/>
      <c r="G373" s="79"/>
    </row>
    <row r="374" ht="14.25" customHeight="1">
      <c r="A374" s="79"/>
      <c r="B374" s="79"/>
      <c r="C374" s="85"/>
      <c r="D374" s="79"/>
      <c r="E374" s="85"/>
      <c r="F374" s="79"/>
      <c r="G374" s="79"/>
    </row>
    <row r="375" ht="14.25" customHeight="1">
      <c r="A375" s="79"/>
      <c r="B375" s="79"/>
      <c r="C375" s="85"/>
      <c r="D375" s="79"/>
      <c r="E375" s="85"/>
      <c r="F375" s="79"/>
      <c r="G375" s="79"/>
    </row>
    <row r="376" ht="14.25" customHeight="1">
      <c r="A376" s="79"/>
      <c r="B376" s="79"/>
      <c r="C376" s="85"/>
      <c r="D376" s="79"/>
      <c r="E376" s="85"/>
      <c r="F376" s="79"/>
      <c r="G376" s="79"/>
    </row>
    <row r="377" ht="14.25" customHeight="1">
      <c r="A377" s="79"/>
      <c r="B377" s="79"/>
      <c r="C377" s="85"/>
      <c r="D377" s="79"/>
      <c r="E377" s="85"/>
      <c r="F377" s="79"/>
      <c r="G377" s="79"/>
    </row>
    <row r="378" ht="14.25" customHeight="1">
      <c r="A378" s="79"/>
      <c r="B378" s="79"/>
      <c r="C378" s="85"/>
      <c r="D378" s="79"/>
      <c r="E378" s="85"/>
      <c r="F378" s="79"/>
      <c r="G378" s="79"/>
    </row>
    <row r="379" ht="14.25" customHeight="1">
      <c r="A379" s="79"/>
      <c r="B379" s="79"/>
      <c r="C379" s="85"/>
      <c r="D379" s="79"/>
      <c r="E379" s="85"/>
      <c r="F379" s="79"/>
      <c r="G379" s="79"/>
    </row>
    <row r="380" ht="14.25" customHeight="1">
      <c r="A380" s="79"/>
      <c r="B380" s="79"/>
      <c r="C380" s="85"/>
      <c r="D380" s="79"/>
      <c r="E380" s="85"/>
      <c r="F380" s="79"/>
      <c r="G380" s="79"/>
    </row>
    <row r="381" ht="14.25" customHeight="1">
      <c r="A381" s="79"/>
      <c r="B381" s="79"/>
      <c r="C381" s="85"/>
      <c r="D381" s="79"/>
      <c r="E381" s="85"/>
      <c r="F381" s="79"/>
      <c r="G381" s="79"/>
    </row>
    <row r="382" ht="14.25" customHeight="1">
      <c r="A382" s="79"/>
      <c r="B382" s="79"/>
      <c r="C382" s="85"/>
      <c r="D382" s="79"/>
      <c r="E382" s="85"/>
      <c r="F382" s="79"/>
      <c r="G382" s="79"/>
    </row>
    <row r="383" ht="14.25" customHeight="1">
      <c r="A383" s="79"/>
      <c r="B383" s="79"/>
      <c r="C383" s="85"/>
      <c r="D383" s="79"/>
      <c r="E383" s="85"/>
      <c r="F383" s="79"/>
      <c r="G383" s="79"/>
    </row>
    <row r="384" ht="14.25" customHeight="1">
      <c r="A384" s="79"/>
      <c r="B384" s="79"/>
      <c r="C384" s="85"/>
      <c r="D384" s="79"/>
      <c r="E384" s="85"/>
      <c r="F384" s="79"/>
      <c r="G384" s="79"/>
    </row>
    <row r="385" ht="14.25" customHeight="1">
      <c r="A385" s="79"/>
      <c r="B385" s="79"/>
      <c r="C385" s="85"/>
      <c r="D385" s="79"/>
      <c r="E385" s="85"/>
      <c r="F385" s="79"/>
      <c r="G385" s="79"/>
    </row>
    <row r="386" ht="14.25" customHeight="1">
      <c r="A386" s="79"/>
      <c r="B386" s="79"/>
      <c r="C386" s="85"/>
      <c r="D386" s="79"/>
      <c r="E386" s="85"/>
      <c r="F386" s="79"/>
      <c r="G386" s="79"/>
    </row>
    <row r="387" ht="14.25" customHeight="1">
      <c r="A387" s="79"/>
      <c r="B387" s="79"/>
      <c r="C387" s="85"/>
      <c r="D387" s="79"/>
      <c r="E387" s="85"/>
      <c r="F387" s="79"/>
      <c r="G387" s="79"/>
    </row>
    <row r="388" ht="14.25" customHeight="1">
      <c r="A388" s="79"/>
      <c r="B388" s="79"/>
      <c r="C388" s="85"/>
      <c r="D388" s="79"/>
      <c r="E388" s="85"/>
      <c r="F388" s="79"/>
      <c r="G388" s="79"/>
    </row>
    <row r="389" ht="14.25" customHeight="1">
      <c r="A389" s="79"/>
      <c r="B389" s="79"/>
      <c r="C389" s="85"/>
      <c r="D389" s="79"/>
      <c r="E389" s="85"/>
      <c r="F389" s="79"/>
      <c r="G389" s="79"/>
    </row>
    <row r="390" ht="14.25" customHeight="1">
      <c r="A390" s="79"/>
      <c r="B390" s="79"/>
      <c r="C390" s="85"/>
      <c r="D390" s="79"/>
      <c r="E390" s="85"/>
      <c r="F390" s="79"/>
      <c r="G390" s="79"/>
    </row>
    <row r="391" ht="14.25" customHeight="1">
      <c r="A391" s="79"/>
      <c r="B391" s="79"/>
      <c r="C391" s="85"/>
      <c r="D391" s="79"/>
      <c r="E391" s="85"/>
      <c r="F391" s="79"/>
      <c r="G391" s="79"/>
    </row>
    <row r="392" ht="14.25" customHeight="1">
      <c r="A392" s="79"/>
      <c r="B392" s="79"/>
      <c r="C392" s="85"/>
      <c r="D392" s="79"/>
      <c r="E392" s="85"/>
      <c r="F392" s="79"/>
      <c r="G392" s="79"/>
    </row>
    <row r="393" ht="14.25" customHeight="1">
      <c r="A393" s="79"/>
      <c r="B393" s="79"/>
      <c r="C393" s="85"/>
      <c r="D393" s="79"/>
      <c r="E393" s="85"/>
      <c r="F393" s="79"/>
      <c r="G393" s="79"/>
    </row>
    <row r="394" ht="14.25" customHeight="1">
      <c r="A394" s="79"/>
      <c r="B394" s="79"/>
      <c r="C394" s="85"/>
      <c r="D394" s="79"/>
      <c r="E394" s="85"/>
      <c r="F394" s="79"/>
      <c r="G394" s="79"/>
    </row>
    <row r="395" ht="14.25" customHeight="1">
      <c r="A395" s="79"/>
      <c r="B395" s="79"/>
      <c r="C395" s="85"/>
      <c r="D395" s="79"/>
      <c r="E395" s="85"/>
      <c r="F395" s="79"/>
      <c r="G395" s="79"/>
    </row>
    <row r="396" ht="14.25" customHeight="1">
      <c r="A396" s="79"/>
      <c r="B396" s="79"/>
      <c r="C396" s="85"/>
      <c r="D396" s="79"/>
      <c r="E396" s="85"/>
      <c r="F396" s="79"/>
      <c r="G396" s="79"/>
    </row>
    <row r="397" ht="14.25" customHeight="1">
      <c r="A397" s="79"/>
      <c r="B397" s="79"/>
      <c r="C397" s="85"/>
      <c r="D397" s="79"/>
      <c r="E397" s="85"/>
      <c r="F397" s="79"/>
      <c r="G397" s="79"/>
    </row>
    <row r="398" ht="14.25" customHeight="1">
      <c r="A398" s="79"/>
      <c r="B398" s="79"/>
      <c r="C398" s="85"/>
      <c r="D398" s="79"/>
      <c r="E398" s="85"/>
      <c r="F398" s="79"/>
      <c r="G398" s="79"/>
    </row>
    <row r="399" ht="14.25" customHeight="1">
      <c r="A399" s="79"/>
      <c r="B399" s="79"/>
      <c r="C399" s="85"/>
      <c r="D399" s="79"/>
      <c r="E399" s="85"/>
      <c r="F399" s="79"/>
      <c r="G399" s="79"/>
    </row>
    <row r="400" ht="14.25" customHeight="1">
      <c r="A400" s="79"/>
      <c r="B400" s="79"/>
      <c r="C400" s="85"/>
      <c r="D400" s="79"/>
      <c r="E400" s="85"/>
      <c r="F400" s="79"/>
      <c r="G400" s="79"/>
    </row>
    <row r="401" ht="14.25" customHeight="1">
      <c r="A401" s="79"/>
      <c r="B401" s="79"/>
      <c r="C401" s="85"/>
      <c r="D401" s="79"/>
      <c r="E401" s="85"/>
      <c r="F401" s="79"/>
      <c r="G401" s="79"/>
    </row>
    <row r="402" ht="14.25" customHeight="1">
      <c r="A402" s="79"/>
      <c r="B402" s="79"/>
      <c r="C402" s="85"/>
      <c r="D402" s="79"/>
      <c r="E402" s="85"/>
      <c r="F402" s="79"/>
      <c r="G402" s="79"/>
    </row>
    <row r="403" ht="14.25" customHeight="1">
      <c r="A403" s="79"/>
      <c r="B403" s="79"/>
      <c r="C403" s="85"/>
      <c r="D403" s="79"/>
      <c r="E403" s="85"/>
      <c r="F403" s="79"/>
      <c r="G403" s="79"/>
    </row>
    <row r="404" ht="14.25" customHeight="1">
      <c r="A404" s="79"/>
      <c r="B404" s="79"/>
      <c r="C404" s="85"/>
      <c r="D404" s="79"/>
      <c r="E404" s="85"/>
      <c r="F404" s="79"/>
      <c r="G404" s="79"/>
    </row>
    <row r="405" ht="14.25" customHeight="1">
      <c r="A405" s="79"/>
      <c r="B405" s="79"/>
      <c r="C405" s="85"/>
      <c r="D405" s="79"/>
      <c r="E405" s="85"/>
      <c r="F405" s="79"/>
      <c r="G405" s="79"/>
    </row>
    <row r="406" ht="14.25" customHeight="1">
      <c r="A406" s="79"/>
      <c r="B406" s="79"/>
      <c r="C406" s="85"/>
      <c r="D406" s="79"/>
      <c r="E406" s="85"/>
      <c r="F406" s="79"/>
      <c r="G406" s="79"/>
    </row>
    <row r="407" ht="14.25" customHeight="1">
      <c r="A407" s="79"/>
      <c r="B407" s="79"/>
      <c r="C407" s="85"/>
      <c r="D407" s="79"/>
      <c r="E407" s="85"/>
      <c r="F407" s="79"/>
      <c r="G407" s="79"/>
    </row>
    <row r="408" ht="14.25" customHeight="1">
      <c r="A408" s="79"/>
      <c r="B408" s="79"/>
      <c r="C408" s="85"/>
      <c r="D408" s="79"/>
      <c r="E408" s="85"/>
      <c r="F408" s="79"/>
      <c r="G408" s="79"/>
    </row>
    <row r="409" ht="14.25" customHeight="1">
      <c r="A409" s="79"/>
      <c r="B409" s="79"/>
      <c r="C409" s="85"/>
      <c r="D409" s="79"/>
      <c r="E409" s="85"/>
      <c r="F409" s="79"/>
      <c r="G409" s="79"/>
    </row>
    <row r="410" ht="14.25" customHeight="1">
      <c r="A410" s="79"/>
      <c r="B410" s="79"/>
      <c r="C410" s="85"/>
      <c r="D410" s="79"/>
      <c r="E410" s="85"/>
      <c r="F410" s="79"/>
      <c r="G410" s="79"/>
    </row>
    <row r="411" ht="14.25" customHeight="1">
      <c r="A411" s="79"/>
      <c r="B411" s="79"/>
      <c r="C411" s="85"/>
      <c r="D411" s="79"/>
      <c r="E411" s="85"/>
      <c r="F411" s="79"/>
      <c r="G411" s="79"/>
    </row>
    <row r="412" ht="14.25" customHeight="1">
      <c r="A412" s="79"/>
      <c r="B412" s="79"/>
      <c r="C412" s="85"/>
      <c r="D412" s="79"/>
      <c r="E412" s="85"/>
      <c r="F412" s="79"/>
      <c r="G412" s="79"/>
    </row>
    <row r="413" ht="14.25" customHeight="1">
      <c r="A413" s="79"/>
      <c r="B413" s="79"/>
      <c r="C413" s="85"/>
      <c r="D413" s="79"/>
      <c r="E413" s="85"/>
      <c r="F413" s="79"/>
      <c r="G413" s="79"/>
    </row>
    <row r="414" ht="14.25" customHeight="1">
      <c r="A414" s="79"/>
      <c r="B414" s="79"/>
      <c r="C414" s="85"/>
      <c r="D414" s="79"/>
      <c r="E414" s="85"/>
      <c r="F414" s="79"/>
      <c r="G414" s="79"/>
    </row>
    <row r="415" ht="14.25" customHeight="1">
      <c r="A415" s="79"/>
      <c r="B415" s="79"/>
      <c r="C415" s="85"/>
      <c r="D415" s="79"/>
      <c r="E415" s="85"/>
      <c r="F415" s="79"/>
      <c r="G415" s="79"/>
    </row>
    <row r="416" ht="14.25" customHeight="1">
      <c r="A416" s="79"/>
      <c r="B416" s="79"/>
      <c r="C416" s="85"/>
      <c r="D416" s="79"/>
      <c r="E416" s="85"/>
      <c r="F416" s="79"/>
      <c r="G416" s="79"/>
    </row>
    <row r="417" ht="14.25" customHeight="1">
      <c r="A417" s="79"/>
      <c r="B417" s="79"/>
      <c r="C417" s="85"/>
      <c r="D417" s="79"/>
      <c r="E417" s="85"/>
      <c r="F417" s="79"/>
      <c r="G417" s="79"/>
    </row>
    <row r="418" ht="14.25" customHeight="1">
      <c r="A418" s="79"/>
      <c r="B418" s="79"/>
      <c r="C418" s="85"/>
      <c r="D418" s="79"/>
      <c r="E418" s="85"/>
      <c r="F418" s="79"/>
      <c r="G418" s="79"/>
    </row>
    <row r="419" ht="14.25" customHeight="1">
      <c r="A419" s="79"/>
      <c r="B419" s="79"/>
      <c r="C419" s="85"/>
      <c r="D419" s="79"/>
      <c r="E419" s="85"/>
      <c r="F419" s="79"/>
      <c r="G419" s="79"/>
    </row>
    <row r="420" ht="14.25" customHeight="1">
      <c r="A420" s="79"/>
      <c r="B420" s="79"/>
      <c r="C420" s="85"/>
      <c r="D420" s="79"/>
      <c r="E420" s="85"/>
      <c r="F420" s="79"/>
      <c r="G420" s="79"/>
    </row>
    <row r="421" ht="14.25" customHeight="1">
      <c r="A421" s="79"/>
      <c r="B421" s="79"/>
      <c r="C421" s="85"/>
      <c r="D421" s="79"/>
      <c r="E421" s="85"/>
      <c r="F421" s="79"/>
      <c r="G421" s="79"/>
    </row>
    <row r="422" ht="14.25" customHeight="1">
      <c r="A422" s="79"/>
      <c r="B422" s="79"/>
      <c r="C422" s="85"/>
      <c r="D422" s="79"/>
      <c r="E422" s="85"/>
      <c r="F422" s="79"/>
      <c r="G422" s="79"/>
    </row>
    <row r="423" ht="14.25" customHeight="1">
      <c r="A423" s="79"/>
      <c r="B423" s="79"/>
      <c r="C423" s="85"/>
      <c r="D423" s="79"/>
      <c r="E423" s="85"/>
      <c r="F423" s="79"/>
      <c r="G423" s="79"/>
    </row>
    <row r="424" ht="14.25" customHeight="1">
      <c r="A424" s="79"/>
      <c r="B424" s="79"/>
      <c r="C424" s="85"/>
      <c r="D424" s="79"/>
      <c r="E424" s="85"/>
      <c r="F424" s="79"/>
      <c r="G424" s="79"/>
    </row>
    <row r="425" ht="14.25" customHeight="1">
      <c r="A425" s="79"/>
      <c r="B425" s="79"/>
      <c r="C425" s="85"/>
      <c r="D425" s="79"/>
      <c r="E425" s="85"/>
      <c r="F425" s="79"/>
      <c r="G425" s="79"/>
    </row>
    <row r="426" ht="14.25" customHeight="1">
      <c r="A426" s="79"/>
      <c r="B426" s="79"/>
      <c r="C426" s="85"/>
      <c r="D426" s="79"/>
      <c r="E426" s="85"/>
      <c r="F426" s="79"/>
      <c r="G426" s="79"/>
    </row>
    <row r="427" ht="14.25" customHeight="1">
      <c r="A427" s="79"/>
      <c r="B427" s="79"/>
      <c r="C427" s="85"/>
      <c r="D427" s="79"/>
      <c r="E427" s="85"/>
      <c r="F427" s="79"/>
      <c r="G427" s="79"/>
    </row>
    <row r="428" ht="14.25" customHeight="1">
      <c r="A428" s="79"/>
      <c r="B428" s="79"/>
      <c r="C428" s="85"/>
      <c r="D428" s="79"/>
      <c r="E428" s="85"/>
      <c r="F428" s="79"/>
      <c r="G428" s="79"/>
    </row>
    <row r="429" ht="14.25" customHeight="1">
      <c r="A429" s="79"/>
      <c r="B429" s="79"/>
      <c r="C429" s="85"/>
      <c r="D429" s="79"/>
      <c r="E429" s="85"/>
      <c r="F429" s="79"/>
      <c r="G429" s="79"/>
    </row>
    <row r="430" ht="14.25" customHeight="1">
      <c r="A430" s="79"/>
      <c r="B430" s="79"/>
      <c r="C430" s="85"/>
      <c r="D430" s="79"/>
      <c r="E430" s="85"/>
      <c r="F430" s="79"/>
      <c r="G430" s="79"/>
    </row>
    <row r="431" ht="14.25" customHeight="1">
      <c r="A431" s="79"/>
      <c r="B431" s="79"/>
      <c r="C431" s="85"/>
      <c r="D431" s="79"/>
      <c r="E431" s="85"/>
      <c r="F431" s="79"/>
      <c r="G431" s="79"/>
    </row>
    <row r="432" ht="14.25" customHeight="1">
      <c r="A432" s="79"/>
      <c r="B432" s="79"/>
      <c r="C432" s="85"/>
      <c r="D432" s="79"/>
      <c r="E432" s="85"/>
      <c r="F432" s="79"/>
      <c r="G432" s="79"/>
    </row>
    <row r="433" ht="14.25" customHeight="1">
      <c r="A433" s="79"/>
      <c r="B433" s="79"/>
      <c r="C433" s="85"/>
      <c r="D433" s="79"/>
      <c r="E433" s="85"/>
      <c r="F433" s="79"/>
      <c r="G433" s="79"/>
    </row>
    <row r="434" ht="14.25" customHeight="1">
      <c r="A434" s="79"/>
      <c r="B434" s="79"/>
      <c r="C434" s="85"/>
      <c r="D434" s="79"/>
      <c r="E434" s="85"/>
      <c r="F434" s="79"/>
      <c r="G434" s="79"/>
    </row>
    <row r="435" ht="14.25" customHeight="1">
      <c r="A435" s="79"/>
      <c r="B435" s="79"/>
      <c r="C435" s="85"/>
      <c r="D435" s="79"/>
      <c r="E435" s="85"/>
      <c r="F435" s="79"/>
      <c r="G435" s="79"/>
    </row>
    <row r="436" ht="14.25" customHeight="1">
      <c r="A436" s="79"/>
      <c r="B436" s="79"/>
      <c r="C436" s="85"/>
      <c r="D436" s="79"/>
      <c r="E436" s="85"/>
      <c r="F436" s="79"/>
      <c r="G436" s="79"/>
    </row>
    <row r="437" ht="14.25" customHeight="1">
      <c r="A437" s="79"/>
      <c r="B437" s="79"/>
      <c r="C437" s="85"/>
      <c r="D437" s="79"/>
      <c r="E437" s="85"/>
      <c r="F437" s="79"/>
      <c r="G437" s="79"/>
    </row>
    <row r="438" ht="14.25" customHeight="1">
      <c r="A438" s="79"/>
      <c r="B438" s="79"/>
      <c r="C438" s="85"/>
      <c r="D438" s="79"/>
      <c r="E438" s="85"/>
      <c r="F438" s="79"/>
      <c r="G438" s="79"/>
    </row>
    <row r="439" ht="14.25" customHeight="1">
      <c r="A439" s="79"/>
      <c r="B439" s="79"/>
      <c r="C439" s="85"/>
      <c r="D439" s="79"/>
      <c r="E439" s="85"/>
      <c r="F439" s="79"/>
      <c r="G439" s="79"/>
    </row>
    <row r="440" ht="14.25" customHeight="1">
      <c r="A440" s="79"/>
      <c r="B440" s="79"/>
      <c r="C440" s="85"/>
      <c r="D440" s="79"/>
      <c r="E440" s="85"/>
      <c r="F440" s="79"/>
      <c r="G440" s="79"/>
    </row>
    <row r="441" ht="14.25" customHeight="1">
      <c r="A441" s="79"/>
      <c r="B441" s="79"/>
      <c r="C441" s="85"/>
      <c r="D441" s="79"/>
      <c r="E441" s="85"/>
      <c r="F441" s="79"/>
      <c r="G441" s="79"/>
    </row>
    <row r="442" ht="14.25" customHeight="1">
      <c r="A442" s="79"/>
      <c r="B442" s="79"/>
      <c r="C442" s="85"/>
      <c r="D442" s="79"/>
      <c r="E442" s="85"/>
      <c r="F442" s="79"/>
      <c r="G442" s="79"/>
    </row>
    <row r="443" ht="14.25" customHeight="1">
      <c r="A443" s="79"/>
      <c r="B443" s="79"/>
      <c r="C443" s="85"/>
      <c r="D443" s="79"/>
      <c r="E443" s="85"/>
      <c r="F443" s="79"/>
      <c r="G443" s="79"/>
    </row>
    <row r="444" ht="14.25" customHeight="1">
      <c r="A444" s="79"/>
      <c r="B444" s="79"/>
      <c r="C444" s="85"/>
      <c r="D444" s="79"/>
      <c r="E444" s="85"/>
      <c r="F444" s="79"/>
      <c r="G444" s="79"/>
    </row>
    <row r="445" ht="14.25" customHeight="1">
      <c r="A445" s="79"/>
      <c r="B445" s="79"/>
      <c r="C445" s="85"/>
      <c r="D445" s="79"/>
      <c r="E445" s="85"/>
      <c r="F445" s="79"/>
      <c r="G445" s="79"/>
    </row>
    <row r="446" ht="14.25" customHeight="1">
      <c r="A446" s="79"/>
      <c r="B446" s="79"/>
      <c r="C446" s="85"/>
      <c r="D446" s="79"/>
      <c r="E446" s="85"/>
      <c r="F446" s="79"/>
      <c r="G446" s="79"/>
    </row>
    <row r="447" ht="14.25" customHeight="1">
      <c r="A447" s="79"/>
      <c r="B447" s="79"/>
      <c r="C447" s="85"/>
      <c r="D447" s="79"/>
      <c r="E447" s="85"/>
      <c r="F447" s="79"/>
      <c r="G447" s="79"/>
    </row>
    <row r="448" ht="14.25" customHeight="1">
      <c r="A448" s="79"/>
      <c r="B448" s="79"/>
      <c r="C448" s="85"/>
      <c r="D448" s="79"/>
      <c r="E448" s="85"/>
      <c r="F448" s="79"/>
      <c r="G448" s="79"/>
    </row>
    <row r="449" ht="14.25" customHeight="1">
      <c r="A449" s="79"/>
      <c r="B449" s="79"/>
      <c r="C449" s="85"/>
      <c r="D449" s="79"/>
      <c r="E449" s="85"/>
      <c r="F449" s="79"/>
      <c r="G449" s="79"/>
    </row>
    <row r="450" ht="14.25" customHeight="1">
      <c r="A450" s="79"/>
      <c r="B450" s="79"/>
      <c r="C450" s="85"/>
      <c r="D450" s="79"/>
      <c r="E450" s="85"/>
      <c r="F450" s="79"/>
      <c r="G450" s="79"/>
    </row>
    <row r="451" ht="14.25" customHeight="1">
      <c r="A451" s="79"/>
      <c r="B451" s="79"/>
      <c r="C451" s="85"/>
      <c r="D451" s="79"/>
      <c r="E451" s="85"/>
      <c r="F451" s="79"/>
      <c r="G451" s="79"/>
    </row>
    <row r="452" ht="14.25" customHeight="1">
      <c r="A452" s="79"/>
      <c r="B452" s="79"/>
      <c r="C452" s="85"/>
      <c r="D452" s="79"/>
      <c r="E452" s="85"/>
      <c r="F452" s="79"/>
      <c r="G452" s="79"/>
    </row>
    <row r="453" ht="14.25" customHeight="1">
      <c r="A453" s="79"/>
      <c r="B453" s="79"/>
      <c r="C453" s="85"/>
      <c r="D453" s="79"/>
      <c r="E453" s="85"/>
      <c r="F453" s="79"/>
      <c r="G453" s="79"/>
    </row>
    <row r="454" ht="14.25" customHeight="1">
      <c r="A454" s="79"/>
      <c r="B454" s="79"/>
      <c r="C454" s="85"/>
      <c r="D454" s="79"/>
      <c r="E454" s="85"/>
      <c r="F454" s="79"/>
      <c r="G454" s="79"/>
    </row>
    <row r="455" ht="14.25" customHeight="1">
      <c r="A455" s="79"/>
      <c r="B455" s="79"/>
      <c r="C455" s="85"/>
      <c r="D455" s="79"/>
      <c r="E455" s="85"/>
      <c r="F455" s="79"/>
      <c r="G455" s="79"/>
    </row>
    <row r="456" ht="14.25" customHeight="1">
      <c r="A456" s="79"/>
      <c r="B456" s="79"/>
      <c r="C456" s="85"/>
      <c r="D456" s="79"/>
      <c r="E456" s="85"/>
      <c r="F456" s="79"/>
      <c r="G456" s="79"/>
    </row>
    <row r="457" ht="14.25" customHeight="1">
      <c r="A457" s="79"/>
      <c r="B457" s="79"/>
      <c r="C457" s="85"/>
      <c r="D457" s="79"/>
      <c r="E457" s="85"/>
      <c r="F457" s="79"/>
      <c r="G457" s="79"/>
    </row>
    <row r="458" ht="14.25" customHeight="1">
      <c r="A458" s="79"/>
      <c r="B458" s="79"/>
      <c r="C458" s="85"/>
      <c r="D458" s="79"/>
      <c r="E458" s="85"/>
      <c r="F458" s="79"/>
      <c r="G458" s="79"/>
    </row>
    <row r="459" ht="14.25" customHeight="1">
      <c r="A459" s="79"/>
      <c r="B459" s="79"/>
      <c r="C459" s="85"/>
      <c r="D459" s="79"/>
      <c r="E459" s="85"/>
      <c r="F459" s="79"/>
      <c r="G459" s="79"/>
    </row>
    <row r="460" ht="14.25" customHeight="1">
      <c r="A460" s="79"/>
      <c r="B460" s="79"/>
      <c r="C460" s="85"/>
      <c r="D460" s="79"/>
      <c r="E460" s="85"/>
      <c r="F460" s="79"/>
      <c r="G460" s="79"/>
    </row>
    <row r="461" ht="14.25" customHeight="1">
      <c r="A461" s="79"/>
      <c r="B461" s="79"/>
      <c r="C461" s="85"/>
      <c r="D461" s="79"/>
      <c r="E461" s="85"/>
      <c r="F461" s="79"/>
      <c r="G461" s="79"/>
    </row>
    <row r="462" ht="14.25" customHeight="1">
      <c r="A462" s="79"/>
      <c r="B462" s="79"/>
      <c r="C462" s="85"/>
      <c r="D462" s="79"/>
      <c r="E462" s="85"/>
      <c r="F462" s="79"/>
      <c r="G462" s="79"/>
    </row>
    <row r="463" ht="14.25" customHeight="1">
      <c r="A463" s="79"/>
      <c r="B463" s="79"/>
      <c r="C463" s="85"/>
      <c r="D463" s="79"/>
      <c r="E463" s="85"/>
      <c r="F463" s="79"/>
      <c r="G463" s="79"/>
    </row>
    <row r="464" ht="14.25" customHeight="1">
      <c r="A464" s="79"/>
      <c r="B464" s="79"/>
      <c r="C464" s="85"/>
      <c r="D464" s="79"/>
      <c r="E464" s="85"/>
      <c r="F464" s="79"/>
      <c r="G464" s="79"/>
    </row>
    <row r="465" ht="14.25" customHeight="1">
      <c r="A465" s="79"/>
      <c r="B465" s="79"/>
      <c r="C465" s="85"/>
      <c r="D465" s="79"/>
      <c r="E465" s="85"/>
      <c r="F465" s="79"/>
      <c r="G465" s="79"/>
    </row>
    <row r="466" ht="14.25" customHeight="1">
      <c r="A466" s="79"/>
      <c r="B466" s="79"/>
      <c r="C466" s="85"/>
      <c r="D466" s="79"/>
      <c r="E466" s="85"/>
      <c r="F466" s="79"/>
      <c r="G466" s="79"/>
    </row>
    <row r="467" ht="14.25" customHeight="1">
      <c r="A467" s="79"/>
      <c r="B467" s="79"/>
      <c r="C467" s="85"/>
      <c r="D467" s="79"/>
      <c r="E467" s="85"/>
      <c r="F467" s="79"/>
      <c r="G467" s="79"/>
    </row>
    <row r="468" ht="14.25" customHeight="1">
      <c r="A468" s="79"/>
      <c r="B468" s="79"/>
      <c r="C468" s="85"/>
      <c r="D468" s="79"/>
      <c r="E468" s="85"/>
      <c r="F468" s="79"/>
      <c r="G468" s="79"/>
    </row>
    <row r="469" ht="14.25" customHeight="1">
      <c r="A469" s="79"/>
      <c r="B469" s="79"/>
      <c r="C469" s="85"/>
      <c r="D469" s="79"/>
      <c r="E469" s="85"/>
      <c r="F469" s="79"/>
      <c r="G469" s="79"/>
    </row>
    <row r="470" ht="14.25" customHeight="1">
      <c r="A470" s="79"/>
      <c r="B470" s="79"/>
      <c r="C470" s="85"/>
      <c r="D470" s="79"/>
      <c r="E470" s="85"/>
      <c r="F470" s="79"/>
      <c r="G470" s="79"/>
    </row>
    <row r="471" ht="14.25" customHeight="1">
      <c r="A471" s="79"/>
      <c r="B471" s="79"/>
      <c r="C471" s="85"/>
      <c r="D471" s="79"/>
      <c r="E471" s="85"/>
      <c r="F471" s="79"/>
      <c r="G471" s="79"/>
    </row>
    <row r="472" ht="14.25" customHeight="1">
      <c r="A472" s="79"/>
      <c r="B472" s="79"/>
      <c r="C472" s="85"/>
      <c r="D472" s="79"/>
      <c r="E472" s="85"/>
      <c r="F472" s="79"/>
      <c r="G472" s="79"/>
    </row>
    <row r="473" ht="14.25" customHeight="1">
      <c r="A473" s="79"/>
      <c r="B473" s="79"/>
      <c r="C473" s="85"/>
      <c r="D473" s="79"/>
      <c r="E473" s="85"/>
      <c r="F473" s="79"/>
      <c r="G473" s="79"/>
    </row>
    <row r="474" ht="14.25" customHeight="1">
      <c r="A474" s="79"/>
      <c r="B474" s="79"/>
      <c r="C474" s="85"/>
      <c r="D474" s="79"/>
      <c r="E474" s="85"/>
      <c r="F474" s="79"/>
      <c r="G474" s="79"/>
    </row>
    <row r="475" ht="14.25" customHeight="1">
      <c r="A475" s="79"/>
      <c r="B475" s="79"/>
      <c r="C475" s="85"/>
      <c r="D475" s="79"/>
      <c r="E475" s="85"/>
      <c r="F475" s="79"/>
      <c r="G475" s="79"/>
    </row>
    <row r="476" ht="14.25" customHeight="1">
      <c r="A476" s="79"/>
      <c r="B476" s="79"/>
      <c r="C476" s="85"/>
      <c r="D476" s="79"/>
      <c r="E476" s="85"/>
      <c r="F476" s="79"/>
      <c r="G476" s="79"/>
    </row>
    <row r="477" ht="14.25" customHeight="1">
      <c r="A477" s="79"/>
      <c r="B477" s="79"/>
      <c r="C477" s="85"/>
      <c r="D477" s="79"/>
      <c r="E477" s="85"/>
      <c r="F477" s="79"/>
      <c r="G477" s="79"/>
    </row>
    <row r="478" ht="14.25" customHeight="1">
      <c r="A478" s="79"/>
      <c r="B478" s="79"/>
      <c r="C478" s="85"/>
      <c r="D478" s="79"/>
      <c r="E478" s="85"/>
      <c r="F478" s="79"/>
      <c r="G478" s="79"/>
    </row>
    <row r="479" ht="14.25" customHeight="1">
      <c r="A479" s="79"/>
      <c r="B479" s="79"/>
      <c r="C479" s="85"/>
      <c r="D479" s="79"/>
      <c r="E479" s="85"/>
      <c r="F479" s="79"/>
      <c r="G479" s="79"/>
    </row>
    <row r="480" ht="14.25" customHeight="1">
      <c r="A480" s="79"/>
      <c r="B480" s="79"/>
      <c r="C480" s="85"/>
      <c r="D480" s="79"/>
      <c r="E480" s="85"/>
      <c r="F480" s="79"/>
      <c r="G480" s="79"/>
    </row>
    <row r="481" ht="14.25" customHeight="1">
      <c r="A481" s="79"/>
      <c r="B481" s="79"/>
      <c r="C481" s="85"/>
      <c r="D481" s="79"/>
      <c r="E481" s="85"/>
      <c r="F481" s="79"/>
      <c r="G481" s="79"/>
    </row>
    <row r="482" ht="14.25" customHeight="1">
      <c r="A482" s="79"/>
      <c r="B482" s="79"/>
      <c r="C482" s="85"/>
      <c r="D482" s="79"/>
      <c r="E482" s="85"/>
      <c r="F482" s="79"/>
      <c r="G482" s="79"/>
    </row>
    <row r="483" ht="14.25" customHeight="1">
      <c r="A483" s="79"/>
      <c r="B483" s="79"/>
      <c r="C483" s="85"/>
      <c r="D483" s="79"/>
      <c r="E483" s="85"/>
      <c r="F483" s="79"/>
      <c r="G483" s="79"/>
    </row>
    <row r="484" ht="14.25" customHeight="1">
      <c r="A484" s="79"/>
      <c r="B484" s="79"/>
      <c r="C484" s="85"/>
      <c r="D484" s="79"/>
      <c r="E484" s="85"/>
      <c r="F484" s="79"/>
      <c r="G484" s="79"/>
    </row>
    <row r="485" ht="14.25" customHeight="1">
      <c r="A485" s="79"/>
      <c r="B485" s="79"/>
      <c r="C485" s="85"/>
      <c r="D485" s="79"/>
      <c r="E485" s="85"/>
      <c r="F485" s="79"/>
      <c r="G485" s="79"/>
    </row>
    <row r="486" ht="14.25" customHeight="1">
      <c r="A486" s="79"/>
      <c r="B486" s="79"/>
      <c r="C486" s="85"/>
      <c r="D486" s="79"/>
      <c r="E486" s="85"/>
      <c r="F486" s="79"/>
      <c r="G486" s="79"/>
    </row>
    <row r="487" ht="14.25" customHeight="1">
      <c r="A487" s="79"/>
      <c r="B487" s="79"/>
      <c r="C487" s="85"/>
      <c r="D487" s="79"/>
      <c r="E487" s="85"/>
      <c r="F487" s="79"/>
      <c r="G487" s="79"/>
    </row>
    <row r="488" ht="14.25" customHeight="1">
      <c r="A488" s="79"/>
      <c r="B488" s="79"/>
      <c r="C488" s="85"/>
      <c r="D488" s="79"/>
      <c r="E488" s="85"/>
      <c r="F488" s="79"/>
      <c r="G488" s="79"/>
    </row>
    <row r="489" ht="14.25" customHeight="1">
      <c r="A489" s="79"/>
      <c r="B489" s="79"/>
      <c r="C489" s="85"/>
      <c r="D489" s="79"/>
      <c r="E489" s="85"/>
      <c r="F489" s="79"/>
      <c r="G489" s="79"/>
    </row>
    <row r="490" ht="14.25" customHeight="1">
      <c r="A490" s="79"/>
      <c r="B490" s="79"/>
      <c r="C490" s="85"/>
      <c r="D490" s="79"/>
      <c r="E490" s="85"/>
      <c r="F490" s="79"/>
      <c r="G490" s="79"/>
    </row>
    <row r="491" ht="14.25" customHeight="1">
      <c r="A491" s="79"/>
      <c r="B491" s="79"/>
      <c r="C491" s="85"/>
      <c r="D491" s="79"/>
      <c r="E491" s="85"/>
      <c r="F491" s="79"/>
      <c r="G491" s="79"/>
    </row>
    <row r="492" ht="14.25" customHeight="1">
      <c r="A492" s="79"/>
      <c r="B492" s="79"/>
      <c r="C492" s="85"/>
      <c r="D492" s="79"/>
      <c r="E492" s="85"/>
      <c r="F492" s="79"/>
      <c r="G492" s="79"/>
    </row>
    <row r="493" ht="14.25" customHeight="1">
      <c r="A493" s="79"/>
      <c r="B493" s="79"/>
      <c r="C493" s="85"/>
      <c r="D493" s="79"/>
      <c r="E493" s="85"/>
      <c r="F493" s="79"/>
      <c r="G493" s="79"/>
    </row>
    <row r="494" ht="14.25" customHeight="1">
      <c r="A494" s="79"/>
      <c r="B494" s="79"/>
      <c r="C494" s="85"/>
      <c r="D494" s="79"/>
      <c r="E494" s="85"/>
      <c r="F494" s="79"/>
      <c r="G494" s="79"/>
    </row>
    <row r="495" ht="14.25" customHeight="1">
      <c r="A495" s="79"/>
      <c r="B495" s="79"/>
      <c r="C495" s="85"/>
      <c r="D495" s="79"/>
      <c r="E495" s="85"/>
      <c r="F495" s="79"/>
      <c r="G495" s="79"/>
    </row>
    <row r="496" ht="14.25" customHeight="1">
      <c r="A496" s="79"/>
      <c r="B496" s="79"/>
      <c r="C496" s="85"/>
      <c r="D496" s="79"/>
      <c r="E496" s="85"/>
      <c r="F496" s="79"/>
      <c r="G496" s="79"/>
    </row>
    <row r="497" ht="14.25" customHeight="1">
      <c r="A497" s="79"/>
      <c r="B497" s="79"/>
      <c r="C497" s="85"/>
      <c r="D497" s="79"/>
      <c r="E497" s="85"/>
      <c r="F497" s="79"/>
      <c r="G497" s="79"/>
    </row>
    <row r="498" ht="14.25" customHeight="1">
      <c r="A498" s="79"/>
      <c r="B498" s="79"/>
      <c r="C498" s="85"/>
      <c r="D498" s="79"/>
      <c r="E498" s="85"/>
      <c r="F498" s="79"/>
      <c r="G498" s="79"/>
    </row>
    <row r="499" ht="14.25" customHeight="1">
      <c r="A499" s="79"/>
      <c r="B499" s="79"/>
      <c r="C499" s="85"/>
      <c r="D499" s="79"/>
      <c r="E499" s="85"/>
      <c r="F499" s="79"/>
      <c r="G499" s="79"/>
    </row>
    <row r="500" ht="14.25" customHeight="1">
      <c r="A500" s="79"/>
      <c r="B500" s="79"/>
      <c r="C500" s="85"/>
      <c r="D500" s="79"/>
      <c r="E500" s="85"/>
      <c r="F500" s="79"/>
      <c r="G500" s="79"/>
    </row>
    <row r="501" ht="14.25" customHeight="1">
      <c r="A501" s="79"/>
      <c r="B501" s="79"/>
      <c r="C501" s="85"/>
      <c r="D501" s="79"/>
      <c r="E501" s="85"/>
      <c r="F501" s="79"/>
      <c r="G501" s="79"/>
    </row>
    <row r="502" ht="14.25" customHeight="1">
      <c r="A502" s="79"/>
      <c r="B502" s="79"/>
      <c r="C502" s="85"/>
      <c r="D502" s="79"/>
      <c r="E502" s="85"/>
      <c r="F502" s="79"/>
      <c r="G502" s="79"/>
    </row>
    <row r="503" ht="14.25" customHeight="1">
      <c r="A503" s="79"/>
      <c r="B503" s="79"/>
      <c r="C503" s="85"/>
      <c r="D503" s="79"/>
      <c r="E503" s="85"/>
      <c r="F503" s="79"/>
      <c r="G503" s="79"/>
    </row>
    <row r="504" ht="14.25" customHeight="1">
      <c r="A504" s="79"/>
      <c r="B504" s="79"/>
      <c r="C504" s="85"/>
      <c r="D504" s="79"/>
      <c r="E504" s="85"/>
      <c r="F504" s="79"/>
      <c r="G504" s="79"/>
    </row>
    <row r="505" ht="14.25" customHeight="1">
      <c r="A505" s="79"/>
      <c r="B505" s="79"/>
      <c r="C505" s="85"/>
      <c r="D505" s="79"/>
      <c r="E505" s="85"/>
      <c r="F505" s="79"/>
      <c r="G505" s="79"/>
    </row>
    <row r="506" ht="14.25" customHeight="1">
      <c r="A506" s="79"/>
      <c r="B506" s="79"/>
      <c r="C506" s="85"/>
      <c r="D506" s="79"/>
      <c r="E506" s="85"/>
      <c r="F506" s="79"/>
      <c r="G506" s="79"/>
    </row>
    <row r="507" ht="14.25" customHeight="1">
      <c r="A507" s="79"/>
      <c r="B507" s="79"/>
      <c r="C507" s="85"/>
      <c r="D507" s="79"/>
      <c r="E507" s="85"/>
      <c r="F507" s="79"/>
      <c r="G507" s="79"/>
    </row>
    <row r="508" ht="14.25" customHeight="1">
      <c r="A508" s="79"/>
      <c r="B508" s="79"/>
      <c r="C508" s="85"/>
      <c r="D508" s="79"/>
      <c r="E508" s="85"/>
      <c r="F508" s="79"/>
      <c r="G508" s="79"/>
    </row>
    <row r="509" ht="14.25" customHeight="1">
      <c r="A509" s="79"/>
      <c r="B509" s="79"/>
      <c r="C509" s="85"/>
      <c r="D509" s="79"/>
      <c r="E509" s="85"/>
      <c r="F509" s="79"/>
      <c r="G509" s="79"/>
    </row>
    <row r="510" ht="14.25" customHeight="1">
      <c r="A510" s="79"/>
      <c r="B510" s="79"/>
      <c r="C510" s="85"/>
      <c r="D510" s="79"/>
      <c r="E510" s="85"/>
      <c r="F510" s="79"/>
      <c r="G510" s="79"/>
    </row>
    <row r="511" ht="14.25" customHeight="1">
      <c r="A511" s="79"/>
      <c r="B511" s="79"/>
      <c r="C511" s="85"/>
      <c r="D511" s="79"/>
      <c r="E511" s="85"/>
      <c r="F511" s="79"/>
      <c r="G511" s="79"/>
    </row>
    <row r="512" ht="14.25" customHeight="1">
      <c r="A512" s="79"/>
      <c r="B512" s="79"/>
      <c r="C512" s="85"/>
      <c r="D512" s="79"/>
      <c r="E512" s="85"/>
      <c r="F512" s="79"/>
      <c r="G512" s="79"/>
    </row>
    <row r="513" ht="14.25" customHeight="1">
      <c r="A513" s="79"/>
      <c r="B513" s="79"/>
      <c r="C513" s="85"/>
      <c r="D513" s="79"/>
      <c r="E513" s="85"/>
      <c r="F513" s="79"/>
      <c r="G513" s="79"/>
    </row>
    <row r="514" ht="14.25" customHeight="1">
      <c r="A514" s="79"/>
      <c r="B514" s="79"/>
      <c r="C514" s="85"/>
      <c r="D514" s="79"/>
      <c r="E514" s="85"/>
      <c r="F514" s="79"/>
      <c r="G514" s="79"/>
    </row>
    <row r="515" ht="14.25" customHeight="1">
      <c r="A515" s="79"/>
      <c r="B515" s="79"/>
      <c r="C515" s="85"/>
      <c r="D515" s="79"/>
      <c r="E515" s="85"/>
      <c r="F515" s="79"/>
      <c r="G515" s="79"/>
    </row>
    <row r="516" ht="14.25" customHeight="1">
      <c r="A516" s="79"/>
      <c r="B516" s="79"/>
      <c r="C516" s="85"/>
      <c r="D516" s="79"/>
      <c r="E516" s="85"/>
      <c r="F516" s="79"/>
      <c r="G516" s="79"/>
    </row>
    <row r="517" ht="14.25" customHeight="1">
      <c r="A517" s="79"/>
      <c r="B517" s="79"/>
      <c r="C517" s="85"/>
      <c r="D517" s="79"/>
      <c r="E517" s="85"/>
      <c r="F517" s="79"/>
      <c r="G517" s="79"/>
    </row>
    <row r="518" ht="14.25" customHeight="1">
      <c r="A518" s="79"/>
      <c r="B518" s="79"/>
      <c r="C518" s="85"/>
      <c r="D518" s="79"/>
      <c r="E518" s="85"/>
      <c r="F518" s="79"/>
      <c r="G518" s="79"/>
    </row>
    <row r="519" ht="14.25" customHeight="1">
      <c r="A519" s="79"/>
      <c r="B519" s="79"/>
      <c r="C519" s="85"/>
      <c r="D519" s="79"/>
      <c r="E519" s="85"/>
      <c r="F519" s="79"/>
      <c r="G519" s="79"/>
    </row>
    <row r="520" ht="14.25" customHeight="1">
      <c r="A520" s="79"/>
      <c r="B520" s="79"/>
      <c r="C520" s="85"/>
      <c r="D520" s="79"/>
      <c r="E520" s="85"/>
      <c r="F520" s="79"/>
      <c r="G520" s="79"/>
    </row>
    <row r="521" ht="14.25" customHeight="1">
      <c r="A521" s="79"/>
      <c r="B521" s="79"/>
      <c r="C521" s="85"/>
      <c r="D521" s="79"/>
      <c r="E521" s="85"/>
      <c r="F521" s="79"/>
      <c r="G521" s="79"/>
    </row>
    <row r="522" ht="14.25" customHeight="1">
      <c r="A522" s="79"/>
      <c r="B522" s="79"/>
      <c r="C522" s="85"/>
      <c r="D522" s="79"/>
      <c r="E522" s="85"/>
      <c r="F522" s="79"/>
      <c r="G522" s="79"/>
    </row>
    <row r="523" ht="14.25" customHeight="1">
      <c r="A523" s="79"/>
      <c r="B523" s="79"/>
      <c r="C523" s="85"/>
      <c r="D523" s="79"/>
      <c r="E523" s="85"/>
      <c r="F523" s="79"/>
      <c r="G523" s="79"/>
    </row>
    <row r="524" ht="14.25" customHeight="1">
      <c r="A524" s="79"/>
      <c r="B524" s="79"/>
      <c r="C524" s="85"/>
      <c r="D524" s="79"/>
      <c r="E524" s="85"/>
      <c r="F524" s="79"/>
      <c r="G524" s="79"/>
    </row>
    <row r="525" ht="14.25" customHeight="1">
      <c r="A525" s="79"/>
      <c r="B525" s="79"/>
      <c r="C525" s="85"/>
      <c r="D525" s="79"/>
      <c r="E525" s="85"/>
      <c r="F525" s="79"/>
      <c r="G525" s="79"/>
    </row>
    <row r="526" ht="14.25" customHeight="1">
      <c r="A526" s="79"/>
      <c r="B526" s="79"/>
      <c r="C526" s="85"/>
      <c r="D526" s="79"/>
      <c r="E526" s="85"/>
      <c r="F526" s="79"/>
      <c r="G526" s="79"/>
    </row>
    <row r="527" ht="14.25" customHeight="1">
      <c r="A527" s="79"/>
      <c r="B527" s="79"/>
      <c r="C527" s="85"/>
      <c r="D527" s="79"/>
      <c r="E527" s="85"/>
      <c r="F527" s="79"/>
      <c r="G527" s="79"/>
    </row>
    <row r="528" ht="14.25" customHeight="1">
      <c r="A528" s="79"/>
      <c r="B528" s="79"/>
      <c r="C528" s="85"/>
      <c r="D528" s="79"/>
      <c r="E528" s="85"/>
      <c r="F528" s="79"/>
      <c r="G528" s="79"/>
    </row>
    <row r="529" ht="14.25" customHeight="1">
      <c r="A529" s="79"/>
      <c r="B529" s="79"/>
      <c r="C529" s="85"/>
      <c r="D529" s="79"/>
      <c r="E529" s="85"/>
      <c r="F529" s="79"/>
      <c r="G529" s="79"/>
    </row>
    <row r="530" ht="14.25" customHeight="1">
      <c r="A530" s="79"/>
      <c r="B530" s="79"/>
      <c r="C530" s="85"/>
      <c r="D530" s="79"/>
      <c r="E530" s="85"/>
      <c r="F530" s="79"/>
      <c r="G530" s="79"/>
    </row>
    <row r="531" ht="14.25" customHeight="1">
      <c r="A531" s="79"/>
      <c r="B531" s="79"/>
      <c r="C531" s="85"/>
      <c r="D531" s="79"/>
      <c r="E531" s="85"/>
      <c r="F531" s="79"/>
      <c r="G531" s="79"/>
    </row>
    <row r="532" ht="14.25" customHeight="1">
      <c r="A532" s="79"/>
      <c r="B532" s="79"/>
      <c r="C532" s="85"/>
      <c r="D532" s="79"/>
      <c r="E532" s="85"/>
      <c r="F532" s="79"/>
      <c r="G532" s="79"/>
    </row>
    <row r="533" ht="14.25" customHeight="1">
      <c r="A533" s="79"/>
      <c r="B533" s="79"/>
      <c r="C533" s="85"/>
      <c r="D533" s="79"/>
      <c r="E533" s="85"/>
      <c r="F533" s="79"/>
      <c r="G533" s="79"/>
    </row>
    <row r="534" ht="14.25" customHeight="1">
      <c r="A534" s="79"/>
      <c r="B534" s="79"/>
      <c r="C534" s="85"/>
      <c r="D534" s="79"/>
      <c r="E534" s="85"/>
      <c r="F534" s="79"/>
      <c r="G534" s="79"/>
    </row>
    <row r="535" ht="14.25" customHeight="1">
      <c r="A535" s="79"/>
      <c r="B535" s="79"/>
      <c r="C535" s="85"/>
      <c r="D535" s="79"/>
      <c r="E535" s="85"/>
      <c r="F535" s="79"/>
      <c r="G535" s="79"/>
    </row>
    <row r="536" ht="14.25" customHeight="1">
      <c r="A536" s="79"/>
      <c r="B536" s="79"/>
      <c r="C536" s="85"/>
      <c r="D536" s="79"/>
      <c r="E536" s="85"/>
      <c r="F536" s="79"/>
      <c r="G536" s="79"/>
    </row>
    <row r="537" ht="14.25" customHeight="1">
      <c r="A537" s="79"/>
      <c r="B537" s="79"/>
      <c r="C537" s="85"/>
      <c r="D537" s="79"/>
      <c r="E537" s="85"/>
      <c r="F537" s="79"/>
      <c r="G537" s="79"/>
    </row>
    <row r="538" ht="14.25" customHeight="1">
      <c r="A538" s="79"/>
      <c r="B538" s="79"/>
      <c r="C538" s="85"/>
      <c r="D538" s="79"/>
      <c r="E538" s="85"/>
      <c r="F538" s="79"/>
      <c r="G538" s="79"/>
    </row>
    <row r="539" ht="14.25" customHeight="1">
      <c r="A539" s="79"/>
      <c r="B539" s="79"/>
      <c r="C539" s="85"/>
      <c r="D539" s="79"/>
      <c r="E539" s="85"/>
      <c r="F539" s="79"/>
      <c r="G539" s="79"/>
    </row>
    <row r="540" ht="14.25" customHeight="1">
      <c r="A540" s="79"/>
      <c r="B540" s="79"/>
      <c r="C540" s="85"/>
      <c r="D540" s="79"/>
      <c r="E540" s="85"/>
      <c r="F540" s="79"/>
      <c r="G540" s="79"/>
    </row>
    <row r="541" ht="14.25" customHeight="1">
      <c r="A541" s="79"/>
      <c r="B541" s="79"/>
      <c r="C541" s="85"/>
      <c r="D541" s="79"/>
      <c r="E541" s="85"/>
      <c r="F541" s="79"/>
      <c r="G541" s="79"/>
    </row>
    <row r="542" ht="14.25" customHeight="1">
      <c r="A542" s="79"/>
      <c r="B542" s="79"/>
      <c r="C542" s="85"/>
      <c r="D542" s="79"/>
      <c r="E542" s="85"/>
      <c r="F542" s="79"/>
      <c r="G542" s="79"/>
    </row>
    <row r="543" ht="14.25" customHeight="1">
      <c r="A543" s="79"/>
      <c r="B543" s="79"/>
      <c r="C543" s="85"/>
      <c r="D543" s="79"/>
      <c r="E543" s="85"/>
      <c r="F543" s="79"/>
      <c r="G543" s="79"/>
    </row>
    <row r="544" ht="14.25" customHeight="1">
      <c r="A544" s="79"/>
      <c r="B544" s="79"/>
      <c r="C544" s="85"/>
      <c r="D544" s="79"/>
      <c r="E544" s="85"/>
      <c r="F544" s="79"/>
      <c r="G544" s="79"/>
    </row>
    <row r="545" ht="14.25" customHeight="1">
      <c r="A545" s="79"/>
      <c r="B545" s="79"/>
      <c r="C545" s="85"/>
      <c r="D545" s="79"/>
      <c r="E545" s="85"/>
      <c r="F545" s="79"/>
      <c r="G545" s="79"/>
    </row>
    <row r="546" ht="14.25" customHeight="1">
      <c r="A546" s="79"/>
      <c r="B546" s="79"/>
      <c r="C546" s="85"/>
      <c r="D546" s="79"/>
      <c r="E546" s="85"/>
      <c r="F546" s="79"/>
      <c r="G546" s="79"/>
    </row>
    <row r="547" ht="14.25" customHeight="1">
      <c r="A547" s="79"/>
      <c r="B547" s="79"/>
      <c r="C547" s="85"/>
      <c r="D547" s="79"/>
      <c r="E547" s="85"/>
      <c r="F547" s="79"/>
      <c r="G547" s="79"/>
    </row>
    <row r="548" ht="14.25" customHeight="1">
      <c r="A548" s="79"/>
      <c r="B548" s="79"/>
      <c r="C548" s="85"/>
      <c r="D548" s="79"/>
      <c r="E548" s="85"/>
      <c r="F548" s="79"/>
      <c r="G548" s="79"/>
    </row>
    <row r="549" ht="14.25" customHeight="1">
      <c r="A549" s="79"/>
      <c r="B549" s="79"/>
      <c r="C549" s="85"/>
      <c r="D549" s="79"/>
      <c r="E549" s="85"/>
      <c r="F549" s="79"/>
      <c r="G549" s="79"/>
    </row>
    <row r="550" ht="14.25" customHeight="1">
      <c r="A550" s="79"/>
      <c r="B550" s="79"/>
      <c r="C550" s="85"/>
      <c r="D550" s="79"/>
      <c r="E550" s="85"/>
      <c r="F550" s="79"/>
      <c r="G550" s="79"/>
    </row>
    <row r="551" ht="14.25" customHeight="1">
      <c r="A551" s="79"/>
      <c r="B551" s="79"/>
      <c r="C551" s="85"/>
      <c r="D551" s="79"/>
      <c r="E551" s="85"/>
      <c r="F551" s="79"/>
      <c r="G551" s="79"/>
    </row>
    <row r="552" ht="14.25" customHeight="1">
      <c r="A552" s="79"/>
      <c r="B552" s="79"/>
      <c r="C552" s="85"/>
      <c r="D552" s="79"/>
      <c r="E552" s="85"/>
      <c r="F552" s="79"/>
      <c r="G552" s="79"/>
    </row>
    <row r="553" ht="14.25" customHeight="1">
      <c r="A553" s="79"/>
      <c r="B553" s="79"/>
      <c r="C553" s="85"/>
      <c r="D553" s="79"/>
      <c r="E553" s="85"/>
      <c r="F553" s="79"/>
      <c r="G553" s="79"/>
    </row>
    <row r="554" ht="14.25" customHeight="1">
      <c r="A554" s="79"/>
      <c r="B554" s="79"/>
      <c r="C554" s="85"/>
      <c r="D554" s="79"/>
      <c r="E554" s="85"/>
      <c r="F554" s="79"/>
      <c r="G554" s="79"/>
    </row>
    <row r="555" ht="14.25" customHeight="1">
      <c r="A555" s="79"/>
      <c r="B555" s="79"/>
      <c r="C555" s="85"/>
      <c r="D555" s="79"/>
      <c r="E555" s="85"/>
      <c r="F555" s="79"/>
      <c r="G555" s="79"/>
    </row>
    <row r="556" ht="14.25" customHeight="1">
      <c r="A556" s="79"/>
      <c r="B556" s="79"/>
      <c r="C556" s="85"/>
      <c r="D556" s="79"/>
      <c r="E556" s="85"/>
      <c r="F556" s="79"/>
      <c r="G556" s="79"/>
    </row>
    <row r="557" ht="14.25" customHeight="1">
      <c r="A557" s="79"/>
      <c r="B557" s="79"/>
      <c r="C557" s="85"/>
      <c r="D557" s="79"/>
      <c r="E557" s="85"/>
      <c r="F557" s="79"/>
      <c r="G557" s="79"/>
    </row>
    <row r="558" ht="14.25" customHeight="1">
      <c r="A558" s="79"/>
      <c r="B558" s="79"/>
      <c r="C558" s="85"/>
      <c r="D558" s="79"/>
      <c r="E558" s="85"/>
      <c r="F558" s="79"/>
      <c r="G558" s="79"/>
    </row>
    <row r="559" ht="14.25" customHeight="1">
      <c r="A559" s="79"/>
      <c r="B559" s="79"/>
      <c r="C559" s="85"/>
      <c r="D559" s="79"/>
      <c r="E559" s="85"/>
      <c r="F559" s="79"/>
      <c r="G559" s="79"/>
    </row>
    <row r="560" ht="14.25" customHeight="1">
      <c r="A560" s="79"/>
      <c r="B560" s="79"/>
      <c r="C560" s="85"/>
      <c r="D560" s="79"/>
      <c r="E560" s="85"/>
      <c r="F560" s="79"/>
      <c r="G560" s="79"/>
    </row>
    <row r="561" ht="14.25" customHeight="1">
      <c r="A561" s="79"/>
      <c r="B561" s="79"/>
      <c r="C561" s="85"/>
      <c r="D561" s="79"/>
      <c r="E561" s="85"/>
      <c r="F561" s="79"/>
      <c r="G561" s="79"/>
    </row>
    <row r="562" ht="14.25" customHeight="1">
      <c r="A562" s="79"/>
      <c r="B562" s="79"/>
      <c r="C562" s="85"/>
      <c r="D562" s="79"/>
      <c r="E562" s="85"/>
      <c r="F562" s="79"/>
      <c r="G562" s="79"/>
    </row>
    <row r="563" ht="14.25" customHeight="1">
      <c r="A563" s="79"/>
      <c r="B563" s="79"/>
      <c r="C563" s="85"/>
      <c r="D563" s="79"/>
      <c r="E563" s="85"/>
      <c r="F563" s="79"/>
      <c r="G563" s="79"/>
    </row>
    <row r="564" ht="14.25" customHeight="1">
      <c r="A564" s="79"/>
      <c r="B564" s="79"/>
      <c r="C564" s="85"/>
      <c r="D564" s="79"/>
      <c r="E564" s="85"/>
      <c r="F564" s="79"/>
      <c r="G564" s="79"/>
    </row>
    <row r="565" ht="14.25" customHeight="1">
      <c r="A565" s="79"/>
      <c r="B565" s="79"/>
      <c r="C565" s="85"/>
      <c r="D565" s="79"/>
      <c r="E565" s="85"/>
      <c r="F565" s="79"/>
      <c r="G565" s="79"/>
    </row>
    <row r="566" ht="14.25" customHeight="1">
      <c r="A566" s="79"/>
      <c r="B566" s="79"/>
      <c r="C566" s="85"/>
      <c r="D566" s="79"/>
      <c r="E566" s="85"/>
      <c r="F566" s="79"/>
      <c r="G566" s="79"/>
    </row>
    <row r="567" ht="14.25" customHeight="1">
      <c r="A567" s="79"/>
      <c r="B567" s="79"/>
      <c r="C567" s="85"/>
      <c r="D567" s="79"/>
      <c r="E567" s="85"/>
      <c r="F567" s="79"/>
      <c r="G567" s="79"/>
    </row>
    <row r="568" ht="14.25" customHeight="1">
      <c r="A568" s="79"/>
      <c r="B568" s="79"/>
      <c r="C568" s="85"/>
      <c r="D568" s="79"/>
      <c r="E568" s="85"/>
      <c r="F568" s="79"/>
      <c r="G568" s="79"/>
    </row>
    <row r="569" ht="14.25" customHeight="1">
      <c r="A569" s="79"/>
      <c r="B569" s="79"/>
      <c r="C569" s="85"/>
      <c r="D569" s="79"/>
      <c r="E569" s="85"/>
      <c r="F569" s="79"/>
      <c r="G569" s="79"/>
    </row>
    <row r="570" ht="14.25" customHeight="1">
      <c r="A570" s="79"/>
      <c r="B570" s="79"/>
      <c r="C570" s="85"/>
      <c r="D570" s="79"/>
      <c r="E570" s="85"/>
      <c r="F570" s="79"/>
      <c r="G570" s="79"/>
    </row>
    <row r="571" ht="14.25" customHeight="1">
      <c r="A571" s="79"/>
      <c r="B571" s="79"/>
      <c r="C571" s="85"/>
      <c r="D571" s="79"/>
      <c r="E571" s="85"/>
      <c r="F571" s="79"/>
      <c r="G571" s="79"/>
    </row>
    <row r="572" ht="14.25" customHeight="1">
      <c r="A572" s="79"/>
      <c r="B572" s="79"/>
      <c r="C572" s="85"/>
      <c r="D572" s="79"/>
      <c r="E572" s="85"/>
      <c r="F572" s="79"/>
      <c r="G572" s="79"/>
    </row>
    <row r="573" ht="14.25" customHeight="1">
      <c r="A573" s="79"/>
      <c r="B573" s="79"/>
      <c r="C573" s="85"/>
      <c r="D573" s="79"/>
      <c r="E573" s="85"/>
      <c r="F573" s="79"/>
      <c r="G573" s="79"/>
    </row>
    <row r="574" ht="14.25" customHeight="1">
      <c r="A574" s="79"/>
      <c r="B574" s="79"/>
      <c r="C574" s="85"/>
      <c r="D574" s="79"/>
      <c r="E574" s="85"/>
      <c r="F574" s="79"/>
      <c r="G574" s="79"/>
    </row>
    <row r="575" ht="14.25" customHeight="1">
      <c r="A575" s="79"/>
      <c r="B575" s="79"/>
      <c r="C575" s="85"/>
      <c r="D575" s="79"/>
      <c r="E575" s="85"/>
      <c r="F575" s="79"/>
      <c r="G575" s="79"/>
    </row>
    <row r="576" ht="14.25" customHeight="1">
      <c r="A576" s="79"/>
      <c r="B576" s="79"/>
      <c r="C576" s="85"/>
      <c r="D576" s="79"/>
      <c r="E576" s="85"/>
      <c r="F576" s="79"/>
      <c r="G576" s="79"/>
    </row>
    <row r="577" ht="14.25" customHeight="1">
      <c r="A577" s="79"/>
      <c r="B577" s="79"/>
      <c r="C577" s="85"/>
      <c r="D577" s="79"/>
      <c r="E577" s="85"/>
      <c r="F577" s="79"/>
      <c r="G577" s="79"/>
    </row>
    <row r="578" ht="14.25" customHeight="1">
      <c r="A578" s="79"/>
      <c r="B578" s="79"/>
      <c r="C578" s="85"/>
      <c r="D578" s="79"/>
      <c r="E578" s="85"/>
      <c r="F578" s="79"/>
      <c r="G578" s="79"/>
    </row>
    <row r="579" ht="14.25" customHeight="1">
      <c r="A579" s="79"/>
      <c r="B579" s="79"/>
      <c r="C579" s="85"/>
      <c r="D579" s="79"/>
      <c r="E579" s="85"/>
      <c r="F579" s="79"/>
      <c r="G579" s="79"/>
    </row>
    <row r="580" ht="14.25" customHeight="1">
      <c r="A580" s="79"/>
      <c r="B580" s="79"/>
      <c r="C580" s="85"/>
      <c r="D580" s="79"/>
      <c r="E580" s="85"/>
      <c r="F580" s="79"/>
      <c r="G580" s="79"/>
    </row>
    <row r="581" ht="14.25" customHeight="1">
      <c r="A581" s="79"/>
      <c r="B581" s="79"/>
      <c r="C581" s="85"/>
      <c r="D581" s="79"/>
      <c r="E581" s="85"/>
      <c r="F581" s="79"/>
      <c r="G581" s="79"/>
    </row>
    <row r="582" ht="14.25" customHeight="1">
      <c r="A582" s="79"/>
      <c r="B582" s="79"/>
      <c r="C582" s="85"/>
      <c r="D582" s="79"/>
      <c r="E582" s="85"/>
      <c r="F582" s="79"/>
      <c r="G582" s="79"/>
    </row>
    <row r="583" ht="14.25" customHeight="1">
      <c r="A583" s="79"/>
      <c r="B583" s="79"/>
      <c r="C583" s="85"/>
      <c r="D583" s="79"/>
      <c r="E583" s="85"/>
      <c r="F583" s="79"/>
      <c r="G583" s="79"/>
    </row>
    <row r="584" ht="14.25" customHeight="1">
      <c r="A584" s="79"/>
      <c r="B584" s="79"/>
      <c r="C584" s="85"/>
      <c r="D584" s="79"/>
      <c r="E584" s="85"/>
      <c r="F584" s="79"/>
      <c r="G584" s="79"/>
    </row>
    <row r="585" ht="14.25" customHeight="1">
      <c r="A585" s="79"/>
      <c r="B585" s="79"/>
      <c r="C585" s="85"/>
      <c r="D585" s="79"/>
      <c r="E585" s="85"/>
      <c r="F585" s="79"/>
      <c r="G585" s="79"/>
    </row>
    <row r="586" ht="14.25" customHeight="1">
      <c r="A586" s="79"/>
      <c r="B586" s="79"/>
      <c r="C586" s="85"/>
      <c r="D586" s="79"/>
      <c r="E586" s="85"/>
      <c r="F586" s="79"/>
      <c r="G586" s="79"/>
    </row>
    <row r="587" ht="14.25" customHeight="1">
      <c r="A587" s="79"/>
      <c r="B587" s="79"/>
      <c r="C587" s="85"/>
      <c r="D587" s="79"/>
      <c r="E587" s="85"/>
      <c r="F587" s="79"/>
      <c r="G587" s="79"/>
    </row>
    <row r="588" ht="14.25" customHeight="1">
      <c r="A588" s="79"/>
      <c r="B588" s="79"/>
      <c r="C588" s="85"/>
      <c r="D588" s="79"/>
      <c r="E588" s="85"/>
      <c r="F588" s="79"/>
      <c r="G588" s="79"/>
    </row>
    <row r="589" ht="14.25" customHeight="1">
      <c r="A589" s="79"/>
      <c r="B589" s="79"/>
      <c r="C589" s="85"/>
      <c r="D589" s="79"/>
      <c r="E589" s="85"/>
      <c r="F589" s="79"/>
      <c r="G589" s="79"/>
    </row>
    <row r="590" ht="14.25" customHeight="1">
      <c r="A590" s="79"/>
      <c r="B590" s="79"/>
      <c r="C590" s="85"/>
      <c r="D590" s="79"/>
      <c r="E590" s="85"/>
      <c r="F590" s="79"/>
      <c r="G590" s="79"/>
    </row>
    <row r="591" ht="14.25" customHeight="1">
      <c r="A591" s="79"/>
      <c r="B591" s="79"/>
      <c r="C591" s="85"/>
      <c r="D591" s="79"/>
      <c r="E591" s="85"/>
      <c r="F591" s="79"/>
      <c r="G591" s="79"/>
    </row>
    <row r="592" ht="14.25" customHeight="1">
      <c r="A592" s="79"/>
      <c r="B592" s="79"/>
      <c r="C592" s="85"/>
      <c r="D592" s="79"/>
      <c r="E592" s="85"/>
      <c r="F592" s="79"/>
      <c r="G592" s="79"/>
    </row>
    <row r="593" ht="14.25" customHeight="1">
      <c r="A593" s="79"/>
      <c r="B593" s="79"/>
      <c r="C593" s="85"/>
      <c r="D593" s="79"/>
      <c r="E593" s="85"/>
      <c r="F593" s="79"/>
      <c r="G593" s="79"/>
    </row>
    <row r="594" ht="14.25" customHeight="1">
      <c r="A594" s="79"/>
      <c r="B594" s="79"/>
      <c r="C594" s="85"/>
      <c r="D594" s="79"/>
      <c r="E594" s="85"/>
      <c r="F594" s="79"/>
      <c r="G594" s="79"/>
    </row>
    <row r="595" ht="14.25" customHeight="1">
      <c r="A595" s="79"/>
      <c r="B595" s="79"/>
      <c r="C595" s="85"/>
      <c r="D595" s="79"/>
      <c r="E595" s="85"/>
      <c r="F595" s="79"/>
      <c r="G595" s="79"/>
    </row>
    <row r="596" ht="14.25" customHeight="1">
      <c r="A596" s="79"/>
      <c r="B596" s="79"/>
      <c r="C596" s="85"/>
      <c r="D596" s="79"/>
      <c r="E596" s="85"/>
      <c r="F596" s="79"/>
      <c r="G596" s="79"/>
    </row>
    <row r="597" ht="14.25" customHeight="1">
      <c r="A597" s="79"/>
      <c r="B597" s="79"/>
      <c r="C597" s="85"/>
      <c r="D597" s="79"/>
      <c r="E597" s="85"/>
      <c r="F597" s="79"/>
      <c r="G597" s="79"/>
    </row>
    <row r="598" ht="14.25" customHeight="1">
      <c r="A598" s="79"/>
      <c r="B598" s="79"/>
      <c r="C598" s="85"/>
      <c r="D598" s="79"/>
      <c r="E598" s="85"/>
      <c r="F598" s="79"/>
      <c r="G598" s="79"/>
    </row>
    <row r="599" ht="14.25" customHeight="1">
      <c r="A599" s="79"/>
      <c r="B599" s="79"/>
      <c r="C599" s="85"/>
      <c r="D599" s="79"/>
      <c r="E599" s="85"/>
      <c r="F599" s="79"/>
      <c r="G599" s="79"/>
    </row>
    <row r="600" ht="14.25" customHeight="1">
      <c r="A600" s="79"/>
      <c r="B600" s="79"/>
      <c r="C600" s="85"/>
      <c r="D600" s="79"/>
      <c r="E600" s="85"/>
      <c r="F600" s="79"/>
      <c r="G600" s="79"/>
    </row>
    <row r="601" ht="14.25" customHeight="1">
      <c r="A601" s="79"/>
      <c r="B601" s="79"/>
      <c r="C601" s="85"/>
      <c r="D601" s="79"/>
      <c r="E601" s="85"/>
      <c r="F601" s="79"/>
      <c r="G601" s="79"/>
    </row>
    <row r="602" ht="14.25" customHeight="1">
      <c r="A602" s="79"/>
      <c r="B602" s="79"/>
      <c r="C602" s="85"/>
      <c r="D602" s="79"/>
      <c r="E602" s="85"/>
      <c r="F602" s="79"/>
      <c r="G602" s="79"/>
    </row>
    <row r="603" ht="14.25" customHeight="1">
      <c r="A603" s="79"/>
      <c r="B603" s="79"/>
      <c r="C603" s="85"/>
      <c r="D603" s="79"/>
      <c r="E603" s="85"/>
      <c r="F603" s="79"/>
      <c r="G603" s="79"/>
    </row>
    <row r="604" ht="14.25" customHeight="1">
      <c r="A604" s="79"/>
      <c r="B604" s="79"/>
      <c r="C604" s="85"/>
      <c r="D604" s="79"/>
      <c r="E604" s="85"/>
      <c r="F604" s="79"/>
      <c r="G604" s="79"/>
    </row>
    <row r="605" ht="14.25" customHeight="1">
      <c r="A605" s="79"/>
      <c r="B605" s="79"/>
      <c r="C605" s="85"/>
      <c r="D605" s="79"/>
      <c r="E605" s="85"/>
      <c r="F605" s="79"/>
      <c r="G605" s="79"/>
    </row>
    <row r="606" ht="14.25" customHeight="1">
      <c r="A606" s="79"/>
      <c r="B606" s="79"/>
      <c r="C606" s="85"/>
      <c r="D606" s="79"/>
      <c r="E606" s="85"/>
      <c r="F606" s="79"/>
      <c r="G606" s="79"/>
    </row>
    <row r="607" ht="14.25" customHeight="1">
      <c r="A607" s="79"/>
      <c r="B607" s="79"/>
      <c r="C607" s="85"/>
      <c r="D607" s="79"/>
      <c r="E607" s="85"/>
      <c r="F607" s="79"/>
      <c r="G607" s="79"/>
    </row>
    <row r="608" ht="14.25" customHeight="1">
      <c r="A608" s="79"/>
      <c r="B608" s="79"/>
      <c r="C608" s="85"/>
      <c r="D608" s="79"/>
      <c r="E608" s="85"/>
      <c r="F608" s="79"/>
      <c r="G608" s="79"/>
    </row>
    <row r="609" ht="14.25" customHeight="1">
      <c r="A609" s="79"/>
      <c r="B609" s="79"/>
      <c r="C609" s="85"/>
      <c r="D609" s="79"/>
      <c r="E609" s="85"/>
      <c r="F609" s="79"/>
      <c r="G609" s="79"/>
    </row>
    <row r="610" ht="14.25" customHeight="1">
      <c r="A610" s="79"/>
      <c r="B610" s="79"/>
      <c r="C610" s="85"/>
      <c r="D610" s="79"/>
      <c r="E610" s="85"/>
      <c r="F610" s="79"/>
      <c r="G610" s="79"/>
    </row>
    <row r="611" ht="14.25" customHeight="1">
      <c r="A611" s="79"/>
      <c r="B611" s="79"/>
      <c r="C611" s="85"/>
      <c r="D611" s="79"/>
      <c r="E611" s="85"/>
      <c r="F611" s="79"/>
      <c r="G611" s="79"/>
    </row>
    <row r="612" ht="14.25" customHeight="1">
      <c r="A612" s="79"/>
      <c r="B612" s="79"/>
      <c r="C612" s="85"/>
      <c r="D612" s="79"/>
      <c r="E612" s="85"/>
      <c r="F612" s="79"/>
      <c r="G612" s="79"/>
    </row>
    <row r="613" ht="14.25" customHeight="1">
      <c r="A613" s="79"/>
      <c r="B613" s="79"/>
      <c r="C613" s="85"/>
      <c r="D613" s="79"/>
      <c r="E613" s="85"/>
      <c r="F613" s="79"/>
      <c r="G613" s="79"/>
    </row>
    <row r="614" ht="14.25" customHeight="1">
      <c r="A614" s="79"/>
      <c r="B614" s="79"/>
      <c r="C614" s="85"/>
      <c r="D614" s="79"/>
      <c r="E614" s="85"/>
      <c r="F614" s="79"/>
      <c r="G614" s="79"/>
    </row>
    <row r="615" ht="14.25" customHeight="1">
      <c r="A615" s="79"/>
      <c r="B615" s="79"/>
      <c r="C615" s="85"/>
      <c r="D615" s="79"/>
      <c r="E615" s="85"/>
      <c r="F615" s="79"/>
      <c r="G615" s="79"/>
    </row>
    <row r="616" ht="14.25" customHeight="1">
      <c r="A616" s="79"/>
      <c r="B616" s="79"/>
      <c r="C616" s="85"/>
      <c r="D616" s="79"/>
      <c r="E616" s="85"/>
      <c r="F616" s="79"/>
      <c r="G616" s="79"/>
    </row>
    <row r="617" ht="14.25" customHeight="1">
      <c r="A617" s="79"/>
      <c r="B617" s="79"/>
      <c r="C617" s="85"/>
      <c r="D617" s="79"/>
      <c r="E617" s="85"/>
      <c r="F617" s="79"/>
      <c r="G617" s="79"/>
    </row>
    <row r="618" ht="14.25" customHeight="1">
      <c r="A618" s="79"/>
      <c r="B618" s="79"/>
      <c r="C618" s="85"/>
      <c r="D618" s="79"/>
      <c r="E618" s="85"/>
      <c r="F618" s="79"/>
      <c r="G618" s="79"/>
    </row>
    <row r="619" ht="14.25" customHeight="1">
      <c r="A619" s="79"/>
      <c r="B619" s="79"/>
      <c r="C619" s="85"/>
      <c r="D619" s="79"/>
      <c r="E619" s="85"/>
      <c r="F619" s="79"/>
      <c r="G619" s="79"/>
    </row>
    <row r="620" ht="14.25" customHeight="1">
      <c r="A620" s="79"/>
      <c r="B620" s="79"/>
      <c r="C620" s="85"/>
      <c r="D620" s="79"/>
      <c r="E620" s="85"/>
      <c r="F620" s="79"/>
      <c r="G620" s="79"/>
    </row>
    <row r="621" ht="14.25" customHeight="1">
      <c r="A621" s="79"/>
      <c r="B621" s="79"/>
      <c r="C621" s="85"/>
      <c r="D621" s="79"/>
      <c r="E621" s="85"/>
      <c r="F621" s="79"/>
      <c r="G621" s="79"/>
    </row>
    <row r="622" ht="14.25" customHeight="1">
      <c r="A622" s="79"/>
      <c r="B622" s="79"/>
      <c r="C622" s="85"/>
      <c r="D622" s="79"/>
      <c r="E622" s="85"/>
      <c r="F622" s="79"/>
      <c r="G622" s="79"/>
    </row>
    <row r="623" ht="14.25" customHeight="1">
      <c r="A623" s="79"/>
      <c r="B623" s="79"/>
      <c r="C623" s="85"/>
      <c r="D623" s="79"/>
      <c r="E623" s="85"/>
      <c r="F623" s="79"/>
      <c r="G623" s="79"/>
    </row>
    <row r="624" ht="14.25" customHeight="1">
      <c r="A624" s="79"/>
      <c r="B624" s="79"/>
      <c r="C624" s="85"/>
      <c r="D624" s="79"/>
      <c r="E624" s="85"/>
      <c r="F624" s="79"/>
      <c r="G624" s="79"/>
    </row>
    <row r="625" ht="14.25" customHeight="1">
      <c r="A625" s="79"/>
      <c r="B625" s="79"/>
      <c r="C625" s="85"/>
      <c r="D625" s="79"/>
      <c r="E625" s="85"/>
      <c r="F625" s="79"/>
      <c r="G625" s="79"/>
    </row>
    <row r="626" ht="14.25" customHeight="1">
      <c r="A626" s="79"/>
      <c r="B626" s="79"/>
      <c r="C626" s="85"/>
      <c r="D626" s="79"/>
      <c r="E626" s="85"/>
      <c r="F626" s="79"/>
      <c r="G626" s="79"/>
    </row>
    <row r="627" ht="14.25" customHeight="1">
      <c r="A627" s="79"/>
      <c r="B627" s="79"/>
      <c r="C627" s="85"/>
      <c r="D627" s="79"/>
      <c r="E627" s="85"/>
      <c r="F627" s="79"/>
      <c r="G627" s="79"/>
    </row>
    <row r="628" ht="14.25" customHeight="1">
      <c r="A628" s="79"/>
      <c r="B628" s="79"/>
      <c r="C628" s="85"/>
      <c r="D628" s="79"/>
      <c r="E628" s="85"/>
      <c r="F628" s="79"/>
      <c r="G628" s="79"/>
    </row>
    <row r="629" ht="14.25" customHeight="1">
      <c r="A629" s="79"/>
      <c r="B629" s="79"/>
      <c r="C629" s="85"/>
      <c r="D629" s="79"/>
      <c r="E629" s="85"/>
      <c r="F629" s="79"/>
      <c r="G629" s="79"/>
    </row>
    <row r="630" ht="14.25" customHeight="1">
      <c r="A630" s="79"/>
      <c r="B630" s="79"/>
      <c r="C630" s="85"/>
      <c r="D630" s="79"/>
      <c r="E630" s="85"/>
      <c r="F630" s="79"/>
      <c r="G630" s="79"/>
    </row>
    <row r="631" ht="14.25" customHeight="1">
      <c r="A631" s="79"/>
      <c r="B631" s="79"/>
      <c r="C631" s="85"/>
      <c r="D631" s="79"/>
      <c r="E631" s="85"/>
      <c r="F631" s="79"/>
      <c r="G631" s="79"/>
    </row>
    <row r="632" ht="14.25" customHeight="1">
      <c r="A632" s="79"/>
      <c r="B632" s="79"/>
      <c r="C632" s="85"/>
      <c r="D632" s="79"/>
      <c r="E632" s="85"/>
      <c r="F632" s="79"/>
      <c r="G632" s="79"/>
    </row>
    <row r="633" ht="14.25" customHeight="1">
      <c r="A633" s="79"/>
      <c r="B633" s="79"/>
      <c r="C633" s="85"/>
      <c r="D633" s="79"/>
      <c r="E633" s="85"/>
      <c r="F633" s="79"/>
      <c r="G633" s="79"/>
    </row>
    <row r="634" ht="14.25" customHeight="1">
      <c r="A634" s="79"/>
      <c r="B634" s="79"/>
      <c r="C634" s="85"/>
      <c r="D634" s="79"/>
      <c r="E634" s="85"/>
      <c r="F634" s="79"/>
      <c r="G634" s="79"/>
    </row>
    <row r="635" ht="14.25" customHeight="1">
      <c r="A635" s="79"/>
      <c r="B635" s="79"/>
      <c r="C635" s="85"/>
      <c r="D635" s="79"/>
      <c r="E635" s="85"/>
      <c r="F635" s="79"/>
      <c r="G635" s="79"/>
    </row>
    <row r="636" ht="14.25" customHeight="1">
      <c r="A636" s="79"/>
      <c r="B636" s="79"/>
      <c r="C636" s="85"/>
      <c r="D636" s="79"/>
      <c r="E636" s="85"/>
      <c r="F636" s="79"/>
      <c r="G636" s="79"/>
    </row>
    <row r="637" ht="14.25" customHeight="1">
      <c r="A637" s="79"/>
      <c r="B637" s="79"/>
      <c r="C637" s="85"/>
      <c r="D637" s="79"/>
      <c r="E637" s="85"/>
      <c r="F637" s="79"/>
      <c r="G637" s="79"/>
    </row>
    <row r="638" ht="14.25" customHeight="1">
      <c r="A638" s="79"/>
      <c r="B638" s="79"/>
      <c r="C638" s="85"/>
      <c r="D638" s="79"/>
      <c r="E638" s="85"/>
      <c r="F638" s="79"/>
      <c r="G638" s="79"/>
    </row>
    <row r="639" ht="14.25" customHeight="1">
      <c r="A639" s="79"/>
      <c r="B639" s="79"/>
      <c r="C639" s="85"/>
      <c r="D639" s="79"/>
      <c r="E639" s="85"/>
      <c r="F639" s="79"/>
      <c r="G639" s="79"/>
    </row>
    <row r="640" ht="14.25" customHeight="1">
      <c r="A640" s="79"/>
      <c r="B640" s="79"/>
      <c r="C640" s="85"/>
      <c r="D640" s="79"/>
      <c r="E640" s="85"/>
      <c r="F640" s="79"/>
      <c r="G640" s="79"/>
    </row>
    <row r="641" ht="14.25" customHeight="1">
      <c r="A641" s="79"/>
      <c r="B641" s="79"/>
      <c r="C641" s="85"/>
      <c r="D641" s="79"/>
      <c r="E641" s="85"/>
      <c r="F641" s="79"/>
      <c r="G641" s="79"/>
    </row>
    <row r="642" ht="14.25" customHeight="1">
      <c r="A642" s="79"/>
      <c r="B642" s="79"/>
      <c r="C642" s="85"/>
      <c r="D642" s="79"/>
      <c r="E642" s="85"/>
      <c r="F642" s="79"/>
      <c r="G642" s="79"/>
    </row>
    <row r="643" ht="14.25" customHeight="1">
      <c r="A643" s="79"/>
      <c r="B643" s="79"/>
      <c r="C643" s="85"/>
      <c r="D643" s="79"/>
      <c r="E643" s="85"/>
      <c r="F643" s="79"/>
      <c r="G643" s="79"/>
    </row>
    <row r="644" ht="14.25" customHeight="1">
      <c r="A644" s="79"/>
      <c r="B644" s="79"/>
      <c r="C644" s="85"/>
      <c r="D644" s="79"/>
      <c r="E644" s="85"/>
      <c r="F644" s="79"/>
      <c r="G644" s="79"/>
    </row>
    <row r="645" ht="14.25" customHeight="1">
      <c r="A645" s="79"/>
      <c r="B645" s="79"/>
      <c r="C645" s="85"/>
      <c r="D645" s="79"/>
      <c r="E645" s="85"/>
      <c r="F645" s="79"/>
      <c r="G645" s="79"/>
    </row>
    <row r="646" ht="14.25" customHeight="1">
      <c r="A646" s="79"/>
      <c r="B646" s="79"/>
      <c r="C646" s="85"/>
      <c r="D646" s="79"/>
      <c r="E646" s="85"/>
      <c r="F646" s="79"/>
      <c r="G646" s="79"/>
    </row>
    <row r="647" ht="14.25" customHeight="1">
      <c r="A647" s="79"/>
      <c r="B647" s="79"/>
      <c r="C647" s="85"/>
      <c r="D647" s="79"/>
      <c r="E647" s="85"/>
      <c r="F647" s="79"/>
      <c r="G647" s="79"/>
    </row>
    <row r="648" ht="14.25" customHeight="1">
      <c r="A648" s="79"/>
      <c r="B648" s="79"/>
      <c r="C648" s="85"/>
      <c r="D648" s="79"/>
      <c r="E648" s="85"/>
      <c r="F648" s="79"/>
      <c r="G648" s="79"/>
    </row>
    <row r="649" ht="14.25" customHeight="1">
      <c r="A649" s="79"/>
      <c r="B649" s="79"/>
      <c r="C649" s="85"/>
      <c r="D649" s="79"/>
      <c r="E649" s="85"/>
      <c r="F649" s="79"/>
      <c r="G649" s="79"/>
    </row>
    <row r="650" ht="14.25" customHeight="1">
      <c r="A650" s="79"/>
      <c r="B650" s="79"/>
      <c r="C650" s="85"/>
      <c r="D650" s="79"/>
      <c r="E650" s="85"/>
      <c r="F650" s="79"/>
      <c r="G650" s="79"/>
    </row>
    <row r="651" ht="14.25" customHeight="1">
      <c r="A651" s="79"/>
      <c r="B651" s="79"/>
      <c r="C651" s="85"/>
      <c r="D651" s="79"/>
      <c r="E651" s="85"/>
      <c r="F651" s="79"/>
      <c r="G651" s="79"/>
    </row>
    <row r="652" ht="14.25" customHeight="1">
      <c r="A652" s="79"/>
      <c r="B652" s="79"/>
      <c r="C652" s="85"/>
      <c r="D652" s="79"/>
      <c r="E652" s="85"/>
      <c r="F652" s="79"/>
      <c r="G652" s="79"/>
    </row>
    <row r="653" ht="14.25" customHeight="1">
      <c r="A653" s="79"/>
      <c r="B653" s="79"/>
      <c r="C653" s="85"/>
      <c r="D653" s="79"/>
      <c r="E653" s="85"/>
      <c r="F653" s="79"/>
      <c r="G653" s="79"/>
    </row>
    <row r="654" ht="14.25" customHeight="1">
      <c r="A654" s="79"/>
      <c r="B654" s="79"/>
      <c r="C654" s="85"/>
      <c r="D654" s="79"/>
      <c r="E654" s="85"/>
      <c r="F654" s="79"/>
      <c r="G654" s="79"/>
    </row>
    <row r="655" ht="14.25" customHeight="1">
      <c r="A655" s="79"/>
      <c r="B655" s="79"/>
      <c r="C655" s="85"/>
      <c r="D655" s="79"/>
      <c r="E655" s="85"/>
      <c r="F655" s="79"/>
      <c r="G655" s="79"/>
    </row>
    <row r="656" ht="14.25" customHeight="1">
      <c r="A656" s="79"/>
      <c r="B656" s="79"/>
      <c r="C656" s="85"/>
      <c r="D656" s="79"/>
      <c r="E656" s="85"/>
      <c r="F656" s="79"/>
      <c r="G656" s="79"/>
    </row>
    <row r="657" ht="14.25" customHeight="1">
      <c r="A657" s="79"/>
      <c r="B657" s="79"/>
      <c r="C657" s="85"/>
      <c r="D657" s="79"/>
      <c r="E657" s="85"/>
      <c r="F657" s="79"/>
      <c r="G657" s="79"/>
    </row>
    <row r="658" ht="14.25" customHeight="1">
      <c r="A658" s="79"/>
      <c r="B658" s="79"/>
      <c r="C658" s="85"/>
      <c r="D658" s="79"/>
      <c r="E658" s="85"/>
      <c r="F658" s="79"/>
      <c r="G658" s="79"/>
    </row>
    <row r="659" ht="14.25" customHeight="1">
      <c r="A659" s="79"/>
      <c r="B659" s="79"/>
      <c r="C659" s="85"/>
      <c r="D659" s="79"/>
      <c r="E659" s="85"/>
      <c r="F659" s="79"/>
      <c r="G659" s="79"/>
    </row>
    <row r="660" ht="14.25" customHeight="1">
      <c r="A660" s="79"/>
      <c r="B660" s="79"/>
      <c r="C660" s="85"/>
      <c r="D660" s="79"/>
      <c r="E660" s="85"/>
      <c r="F660" s="79"/>
      <c r="G660" s="79"/>
    </row>
    <row r="661" ht="14.25" customHeight="1">
      <c r="A661" s="79"/>
      <c r="B661" s="79"/>
      <c r="C661" s="85"/>
      <c r="D661" s="79"/>
      <c r="E661" s="85"/>
      <c r="F661" s="79"/>
      <c r="G661" s="79"/>
    </row>
    <row r="662" ht="14.25" customHeight="1">
      <c r="A662" s="79"/>
      <c r="B662" s="79"/>
      <c r="C662" s="85"/>
      <c r="D662" s="79"/>
      <c r="E662" s="85"/>
      <c r="F662" s="79"/>
      <c r="G662" s="79"/>
    </row>
    <row r="663" ht="14.25" customHeight="1">
      <c r="A663" s="79"/>
      <c r="B663" s="79"/>
      <c r="C663" s="85"/>
      <c r="D663" s="79"/>
      <c r="E663" s="85"/>
      <c r="F663" s="79"/>
      <c r="G663" s="79"/>
    </row>
    <row r="664" ht="14.25" customHeight="1">
      <c r="A664" s="79"/>
      <c r="B664" s="79"/>
      <c r="C664" s="85"/>
      <c r="D664" s="79"/>
      <c r="E664" s="85"/>
      <c r="F664" s="79"/>
      <c r="G664" s="79"/>
    </row>
    <row r="665" ht="14.25" customHeight="1">
      <c r="A665" s="79"/>
      <c r="B665" s="79"/>
      <c r="C665" s="85"/>
      <c r="D665" s="79"/>
      <c r="E665" s="85"/>
      <c r="F665" s="79"/>
      <c r="G665" s="79"/>
    </row>
    <row r="666" ht="14.25" customHeight="1">
      <c r="A666" s="79"/>
      <c r="B666" s="79"/>
      <c r="C666" s="85"/>
      <c r="D666" s="79"/>
      <c r="E666" s="85"/>
      <c r="F666" s="79"/>
      <c r="G666" s="79"/>
    </row>
    <row r="667" ht="14.25" customHeight="1">
      <c r="A667" s="79"/>
      <c r="B667" s="79"/>
      <c r="C667" s="85"/>
      <c r="D667" s="79"/>
      <c r="E667" s="85"/>
      <c r="F667" s="79"/>
      <c r="G667" s="79"/>
    </row>
    <row r="668" ht="14.25" customHeight="1">
      <c r="A668" s="79"/>
      <c r="B668" s="79"/>
      <c r="C668" s="85"/>
      <c r="D668" s="79"/>
      <c r="E668" s="85"/>
      <c r="F668" s="79"/>
      <c r="G668" s="79"/>
    </row>
    <row r="669" ht="14.25" customHeight="1">
      <c r="A669" s="79"/>
      <c r="B669" s="79"/>
      <c r="C669" s="85"/>
      <c r="D669" s="79"/>
      <c r="E669" s="85"/>
      <c r="F669" s="79"/>
      <c r="G669" s="79"/>
    </row>
    <row r="670" ht="14.25" customHeight="1">
      <c r="A670" s="79"/>
      <c r="B670" s="79"/>
      <c r="C670" s="85"/>
      <c r="D670" s="79"/>
      <c r="E670" s="85"/>
      <c r="F670" s="79"/>
      <c r="G670" s="79"/>
    </row>
    <row r="671" ht="14.25" customHeight="1">
      <c r="A671" s="79"/>
      <c r="B671" s="79"/>
      <c r="C671" s="85"/>
      <c r="D671" s="79"/>
      <c r="E671" s="85"/>
      <c r="F671" s="79"/>
      <c r="G671" s="79"/>
    </row>
    <row r="672" ht="14.25" customHeight="1">
      <c r="A672" s="79"/>
      <c r="B672" s="79"/>
      <c r="C672" s="85"/>
      <c r="D672" s="79"/>
      <c r="E672" s="85"/>
      <c r="F672" s="79"/>
      <c r="G672" s="79"/>
    </row>
    <row r="673" ht="14.25" customHeight="1">
      <c r="A673" s="79"/>
      <c r="B673" s="79"/>
      <c r="C673" s="85"/>
      <c r="D673" s="79"/>
      <c r="E673" s="85"/>
      <c r="F673" s="79"/>
      <c r="G673" s="79"/>
    </row>
    <row r="674" ht="14.25" customHeight="1">
      <c r="A674" s="79"/>
      <c r="B674" s="79"/>
      <c r="C674" s="85"/>
      <c r="D674" s="79"/>
      <c r="E674" s="85"/>
      <c r="F674" s="79"/>
      <c r="G674" s="79"/>
    </row>
    <row r="675" ht="14.25" customHeight="1">
      <c r="A675" s="79"/>
      <c r="B675" s="79"/>
      <c r="C675" s="85"/>
      <c r="D675" s="79"/>
      <c r="E675" s="85"/>
      <c r="F675" s="79"/>
      <c r="G675" s="79"/>
    </row>
    <row r="676" ht="14.25" customHeight="1">
      <c r="A676" s="79"/>
      <c r="B676" s="79"/>
      <c r="C676" s="85"/>
      <c r="D676" s="79"/>
      <c r="E676" s="85"/>
      <c r="F676" s="79"/>
      <c r="G676" s="79"/>
    </row>
    <row r="677" ht="14.25" customHeight="1">
      <c r="A677" s="79"/>
      <c r="B677" s="79"/>
      <c r="C677" s="85"/>
      <c r="D677" s="79"/>
      <c r="E677" s="85"/>
      <c r="F677" s="79"/>
      <c r="G677" s="79"/>
    </row>
    <row r="678" ht="14.25" customHeight="1">
      <c r="A678" s="79"/>
      <c r="B678" s="79"/>
      <c r="C678" s="85"/>
      <c r="D678" s="79"/>
      <c r="E678" s="85"/>
      <c r="F678" s="79"/>
      <c r="G678" s="79"/>
    </row>
    <row r="679" ht="14.25" customHeight="1">
      <c r="A679" s="79"/>
      <c r="B679" s="79"/>
      <c r="C679" s="85"/>
      <c r="D679" s="79"/>
      <c r="E679" s="85"/>
      <c r="F679" s="79"/>
      <c r="G679" s="79"/>
    </row>
    <row r="680" ht="14.25" customHeight="1">
      <c r="A680" s="79"/>
      <c r="B680" s="79"/>
      <c r="C680" s="85"/>
      <c r="D680" s="79"/>
      <c r="E680" s="85"/>
      <c r="F680" s="79"/>
      <c r="G680" s="79"/>
    </row>
    <row r="681" ht="14.25" customHeight="1">
      <c r="A681" s="79"/>
      <c r="B681" s="79"/>
      <c r="C681" s="85"/>
      <c r="D681" s="79"/>
      <c r="E681" s="85"/>
      <c r="F681" s="79"/>
      <c r="G681" s="79"/>
    </row>
    <row r="682" ht="14.25" customHeight="1">
      <c r="A682" s="79"/>
      <c r="B682" s="79"/>
      <c r="C682" s="85"/>
      <c r="D682" s="79"/>
      <c r="E682" s="85"/>
      <c r="F682" s="79"/>
      <c r="G682" s="79"/>
    </row>
    <row r="683" ht="14.25" customHeight="1">
      <c r="A683" s="79"/>
      <c r="B683" s="79"/>
      <c r="C683" s="85"/>
      <c r="D683" s="79"/>
      <c r="E683" s="85"/>
      <c r="F683" s="79"/>
      <c r="G683" s="79"/>
    </row>
    <row r="684" ht="14.25" customHeight="1">
      <c r="A684" s="79"/>
      <c r="B684" s="79"/>
      <c r="C684" s="85"/>
      <c r="D684" s="79"/>
      <c r="E684" s="85"/>
      <c r="F684" s="79"/>
      <c r="G684" s="79"/>
    </row>
    <row r="685" ht="14.25" customHeight="1">
      <c r="A685" s="79"/>
      <c r="B685" s="79"/>
      <c r="C685" s="85"/>
      <c r="D685" s="79"/>
      <c r="E685" s="85"/>
      <c r="F685" s="79"/>
      <c r="G685" s="79"/>
    </row>
    <row r="686" ht="14.25" customHeight="1">
      <c r="A686" s="79"/>
      <c r="B686" s="79"/>
      <c r="C686" s="85"/>
      <c r="D686" s="79"/>
      <c r="E686" s="85"/>
      <c r="F686" s="79"/>
      <c r="G686" s="79"/>
    </row>
    <row r="687" ht="14.25" customHeight="1">
      <c r="A687" s="79"/>
      <c r="B687" s="79"/>
      <c r="C687" s="85"/>
      <c r="D687" s="79"/>
      <c r="E687" s="85"/>
      <c r="F687" s="79"/>
      <c r="G687" s="79"/>
    </row>
    <row r="688" ht="14.25" customHeight="1">
      <c r="A688" s="79"/>
      <c r="B688" s="79"/>
      <c r="C688" s="85"/>
      <c r="D688" s="79"/>
      <c r="E688" s="85"/>
      <c r="F688" s="79"/>
      <c r="G688" s="79"/>
    </row>
    <row r="689" ht="14.25" customHeight="1">
      <c r="A689" s="79"/>
      <c r="B689" s="79"/>
      <c r="C689" s="85"/>
      <c r="D689" s="79"/>
      <c r="E689" s="85"/>
      <c r="F689" s="79"/>
      <c r="G689" s="79"/>
    </row>
    <row r="690" ht="14.25" customHeight="1">
      <c r="A690" s="79"/>
      <c r="B690" s="79"/>
      <c r="C690" s="85"/>
      <c r="D690" s="79"/>
      <c r="E690" s="85"/>
      <c r="F690" s="79"/>
      <c r="G690" s="79"/>
    </row>
    <row r="691" ht="14.25" customHeight="1">
      <c r="A691" s="79"/>
      <c r="B691" s="79"/>
      <c r="C691" s="85"/>
      <c r="D691" s="79"/>
      <c r="E691" s="85"/>
      <c r="F691" s="79"/>
      <c r="G691" s="79"/>
    </row>
    <row r="692" ht="14.25" customHeight="1">
      <c r="A692" s="79"/>
      <c r="B692" s="79"/>
      <c r="C692" s="85"/>
      <c r="D692" s="79"/>
      <c r="E692" s="85"/>
      <c r="F692" s="79"/>
      <c r="G692" s="79"/>
    </row>
    <row r="693" ht="14.25" customHeight="1">
      <c r="A693" s="79"/>
      <c r="B693" s="79"/>
      <c r="C693" s="85"/>
      <c r="D693" s="79"/>
      <c r="E693" s="85"/>
      <c r="F693" s="79"/>
      <c r="G693" s="79"/>
    </row>
    <row r="694" ht="14.25" customHeight="1">
      <c r="A694" s="79"/>
      <c r="B694" s="79"/>
      <c r="C694" s="85"/>
      <c r="D694" s="79"/>
      <c r="E694" s="85"/>
      <c r="F694" s="79"/>
      <c r="G694" s="79"/>
    </row>
    <row r="695" ht="14.25" customHeight="1">
      <c r="A695" s="79"/>
      <c r="B695" s="79"/>
      <c r="C695" s="85"/>
      <c r="D695" s="79"/>
      <c r="E695" s="85"/>
      <c r="F695" s="79"/>
      <c r="G695" s="79"/>
    </row>
    <row r="696" ht="14.25" customHeight="1">
      <c r="A696" s="79"/>
      <c r="B696" s="79"/>
      <c r="C696" s="85"/>
      <c r="D696" s="79"/>
      <c r="E696" s="85"/>
      <c r="F696" s="79"/>
      <c r="G696" s="79"/>
    </row>
    <row r="697" ht="14.25" customHeight="1">
      <c r="A697" s="79"/>
      <c r="B697" s="79"/>
      <c r="C697" s="85"/>
      <c r="D697" s="79"/>
      <c r="E697" s="85"/>
      <c r="F697" s="79"/>
      <c r="G697" s="79"/>
    </row>
    <row r="698" ht="14.25" customHeight="1">
      <c r="A698" s="79"/>
      <c r="B698" s="79"/>
      <c r="C698" s="85"/>
      <c r="D698" s="79"/>
      <c r="E698" s="85"/>
      <c r="F698" s="79"/>
      <c r="G698" s="79"/>
    </row>
    <row r="699" ht="14.25" customHeight="1">
      <c r="A699" s="79"/>
      <c r="B699" s="79"/>
      <c r="C699" s="85"/>
      <c r="D699" s="79"/>
      <c r="E699" s="85"/>
      <c r="F699" s="79"/>
      <c r="G699" s="79"/>
    </row>
    <row r="700" ht="14.25" customHeight="1">
      <c r="A700" s="79"/>
      <c r="B700" s="79"/>
      <c r="C700" s="85"/>
      <c r="D700" s="79"/>
      <c r="E700" s="85"/>
      <c r="F700" s="79"/>
      <c r="G700" s="79"/>
    </row>
    <row r="701" ht="14.25" customHeight="1">
      <c r="A701" s="79"/>
      <c r="B701" s="79"/>
      <c r="C701" s="85"/>
      <c r="D701" s="79"/>
      <c r="E701" s="85"/>
      <c r="F701" s="79"/>
      <c r="G701" s="79"/>
    </row>
    <row r="702" ht="14.25" customHeight="1">
      <c r="A702" s="79"/>
      <c r="B702" s="79"/>
      <c r="C702" s="85"/>
      <c r="D702" s="79"/>
      <c r="E702" s="85"/>
      <c r="F702" s="79"/>
      <c r="G702" s="79"/>
    </row>
    <row r="703" ht="14.25" customHeight="1">
      <c r="A703" s="79"/>
      <c r="B703" s="79"/>
      <c r="C703" s="85"/>
      <c r="D703" s="79"/>
      <c r="E703" s="85"/>
      <c r="F703" s="79"/>
      <c r="G703" s="79"/>
    </row>
    <row r="704" ht="14.25" customHeight="1">
      <c r="A704" s="79"/>
      <c r="B704" s="79"/>
      <c r="C704" s="85"/>
      <c r="D704" s="79"/>
      <c r="E704" s="85"/>
      <c r="F704" s="79"/>
      <c r="G704" s="79"/>
    </row>
    <row r="705" ht="14.25" customHeight="1">
      <c r="A705" s="79"/>
      <c r="B705" s="79"/>
      <c r="C705" s="85"/>
      <c r="D705" s="79"/>
      <c r="E705" s="85"/>
      <c r="F705" s="79"/>
      <c r="G705" s="79"/>
    </row>
    <row r="706" ht="14.25" customHeight="1">
      <c r="A706" s="79"/>
      <c r="B706" s="79"/>
      <c r="C706" s="85"/>
      <c r="D706" s="79"/>
      <c r="E706" s="85"/>
      <c r="F706" s="79"/>
      <c r="G706" s="79"/>
    </row>
    <row r="707" ht="14.25" customHeight="1">
      <c r="A707" s="79"/>
      <c r="B707" s="79"/>
      <c r="C707" s="85"/>
      <c r="D707" s="79"/>
      <c r="E707" s="85"/>
      <c r="F707" s="79"/>
      <c r="G707" s="79"/>
    </row>
    <row r="708" ht="14.25" customHeight="1">
      <c r="A708" s="79"/>
      <c r="B708" s="79"/>
      <c r="C708" s="85"/>
      <c r="D708" s="79"/>
      <c r="E708" s="85"/>
      <c r="F708" s="79"/>
      <c r="G708" s="79"/>
    </row>
    <row r="709" ht="14.25" customHeight="1">
      <c r="A709" s="79"/>
      <c r="B709" s="79"/>
      <c r="C709" s="85"/>
      <c r="D709" s="79"/>
      <c r="E709" s="85"/>
      <c r="F709" s="79"/>
      <c r="G709" s="79"/>
    </row>
    <row r="710" ht="14.25" customHeight="1">
      <c r="A710" s="79"/>
      <c r="B710" s="79"/>
      <c r="C710" s="85"/>
      <c r="D710" s="79"/>
      <c r="E710" s="85"/>
      <c r="F710" s="79"/>
      <c r="G710" s="79"/>
    </row>
    <row r="711" ht="14.25" customHeight="1">
      <c r="A711" s="79"/>
      <c r="B711" s="79"/>
      <c r="C711" s="85"/>
      <c r="D711" s="79"/>
      <c r="E711" s="85"/>
      <c r="F711" s="79"/>
      <c r="G711" s="79"/>
    </row>
    <row r="712" ht="14.25" customHeight="1">
      <c r="A712" s="79"/>
      <c r="B712" s="79"/>
      <c r="C712" s="85"/>
      <c r="D712" s="79"/>
      <c r="E712" s="85"/>
      <c r="F712" s="79"/>
      <c r="G712" s="79"/>
    </row>
    <row r="713" ht="14.25" customHeight="1">
      <c r="A713" s="79"/>
      <c r="B713" s="79"/>
      <c r="C713" s="85"/>
      <c r="D713" s="79"/>
      <c r="E713" s="85"/>
      <c r="F713" s="79"/>
      <c r="G713" s="79"/>
    </row>
    <row r="714" ht="14.25" customHeight="1">
      <c r="A714" s="79"/>
      <c r="B714" s="79"/>
      <c r="C714" s="85"/>
      <c r="D714" s="79"/>
      <c r="E714" s="85"/>
      <c r="F714" s="79"/>
      <c r="G714" s="79"/>
    </row>
    <row r="715" ht="14.25" customHeight="1">
      <c r="A715" s="79"/>
      <c r="B715" s="79"/>
      <c r="C715" s="85"/>
      <c r="D715" s="79"/>
      <c r="E715" s="85"/>
      <c r="F715" s="79"/>
      <c r="G715" s="79"/>
    </row>
    <row r="716" ht="14.25" customHeight="1">
      <c r="A716" s="79"/>
      <c r="B716" s="79"/>
      <c r="C716" s="85"/>
      <c r="D716" s="79"/>
      <c r="E716" s="85"/>
      <c r="F716" s="79"/>
      <c r="G716" s="79"/>
    </row>
    <row r="717" ht="14.25" customHeight="1">
      <c r="A717" s="79"/>
      <c r="B717" s="79"/>
      <c r="C717" s="85"/>
      <c r="D717" s="79"/>
      <c r="E717" s="85"/>
      <c r="F717" s="79"/>
      <c r="G717" s="79"/>
    </row>
    <row r="718" ht="14.25" customHeight="1">
      <c r="A718" s="79"/>
      <c r="B718" s="79"/>
      <c r="C718" s="85"/>
      <c r="D718" s="79"/>
      <c r="E718" s="85"/>
      <c r="F718" s="79"/>
      <c r="G718" s="79"/>
    </row>
    <row r="719" ht="14.25" customHeight="1">
      <c r="A719" s="79"/>
      <c r="B719" s="79"/>
      <c r="C719" s="85"/>
      <c r="D719" s="79"/>
      <c r="E719" s="85"/>
      <c r="F719" s="79"/>
      <c r="G719" s="79"/>
    </row>
    <row r="720" ht="14.25" customHeight="1">
      <c r="A720" s="79"/>
      <c r="B720" s="79"/>
      <c r="C720" s="85"/>
      <c r="D720" s="79"/>
      <c r="E720" s="85"/>
      <c r="F720" s="79"/>
      <c r="G720" s="79"/>
    </row>
    <row r="721" ht="14.25" customHeight="1">
      <c r="A721" s="79"/>
      <c r="B721" s="79"/>
      <c r="C721" s="85"/>
      <c r="D721" s="79"/>
      <c r="E721" s="85"/>
      <c r="F721" s="79"/>
      <c r="G721" s="79"/>
    </row>
    <row r="722" ht="14.25" customHeight="1">
      <c r="A722" s="79"/>
      <c r="B722" s="79"/>
      <c r="C722" s="85"/>
      <c r="D722" s="79"/>
      <c r="E722" s="85"/>
      <c r="F722" s="79"/>
      <c r="G722" s="79"/>
    </row>
    <row r="723" ht="14.25" customHeight="1">
      <c r="A723" s="79"/>
      <c r="B723" s="79"/>
      <c r="C723" s="85"/>
      <c r="D723" s="79"/>
      <c r="E723" s="85"/>
      <c r="F723" s="79"/>
      <c r="G723" s="79"/>
    </row>
    <row r="724" ht="14.25" customHeight="1">
      <c r="A724" s="79"/>
      <c r="B724" s="79"/>
      <c r="C724" s="85"/>
      <c r="D724" s="79"/>
      <c r="E724" s="85"/>
      <c r="F724" s="79"/>
      <c r="G724" s="79"/>
    </row>
    <row r="725" ht="14.25" customHeight="1">
      <c r="A725" s="79"/>
      <c r="B725" s="79"/>
      <c r="C725" s="85"/>
      <c r="D725" s="79"/>
      <c r="E725" s="85"/>
      <c r="F725" s="79"/>
      <c r="G725" s="79"/>
    </row>
    <row r="726" ht="14.25" customHeight="1">
      <c r="A726" s="79"/>
      <c r="B726" s="79"/>
      <c r="C726" s="85"/>
      <c r="D726" s="79"/>
      <c r="E726" s="85"/>
      <c r="F726" s="79"/>
      <c r="G726" s="79"/>
    </row>
    <row r="727" ht="14.25" customHeight="1">
      <c r="A727" s="79"/>
      <c r="B727" s="79"/>
      <c r="C727" s="85"/>
      <c r="D727" s="79"/>
      <c r="E727" s="85"/>
      <c r="F727" s="79"/>
      <c r="G727" s="79"/>
    </row>
    <row r="728" ht="14.25" customHeight="1">
      <c r="A728" s="79"/>
      <c r="B728" s="79"/>
      <c r="C728" s="85"/>
      <c r="D728" s="79"/>
      <c r="E728" s="85"/>
      <c r="F728" s="79"/>
      <c r="G728" s="79"/>
    </row>
    <row r="729" ht="14.25" customHeight="1">
      <c r="A729" s="79"/>
      <c r="B729" s="79"/>
      <c r="C729" s="85"/>
      <c r="D729" s="79"/>
      <c r="E729" s="85"/>
      <c r="F729" s="79"/>
      <c r="G729" s="79"/>
    </row>
    <row r="730" ht="14.25" customHeight="1">
      <c r="A730" s="79"/>
      <c r="B730" s="79"/>
      <c r="C730" s="85"/>
      <c r="D730" s="79"/>
      <c r="E730" s="85"/>
      <c r="F730" s="79"/>
      <c r="G730" s="79"/>
    </row>
    <row r="731" ht="14.25" customHeight="1">
      <c r="A731" s="79"/>
      <c r="B731" s="79"/>
      <c r="C731" s="85"/>
      <c r="D731" s="79"/>
      <c r="E731" s="85"/>
      <c r="F731" s="79"/>
      <c r="G731" s="79"/>
    </row>
    <row r="732" ht="14.25" customHeight="1">
      <c r="A732" s="79"/>
      <c r="B732" s="79"/>
      <c r="C732" s="85"/>
      <c r="D732" s="79"/>
      <c r="E732" s="85"/>
      <c r="F732" s="79"/>
      <c r="G732" s="79"/>
    </row>
    <row r="733" ht="14.25" customHeight="1">
      <c r="A733" s="79"/>
      <c r="B733" s="79"/>
      <c r="C733" s="85"/>
      <c r="D733" s="79"/>
      <c r="E733" s="85"/>
      <c r="F733" s="79"/>
      <c r="G733" s="79"/>
    </row>
    <row r="734" ht="14.25" customHeight="1">
      <c r="A734" s="79"/>
      <c r="B734" s="79"/>
      <c r="C734" s="85"/>
      <c r="D734" s="79"/>
      <c r="E734" s="85"/>
      <c r="F734" s="79"/>
      <c r="G734" s="79"/>
    </row>
    <row r="735" ht="14.25" customHeight="1">
      <c r="A735" s="79"/>
      <c r="B735" s="79"/>
      <c r="C735" s="85"/>
      <c r="D735" s="79"/>
      <c r="E735" s="85"/>
      <c r="F735" s="79"/>
      <c r="G735" s="79"/>
    </row>
    <row r="736" ht="14.25" customHeight="1">
      <c r="A736" s="79"/>
      <c r="B736" s="79"/>
      <c r="C736" s="85"/>
      <c r="D736" s="79"/>
      <c r="E736" s="85"/>
      <c r="F736" s="79"/>
      <c r="G736" s="79"/>
    </row>
    <row r="737" ht="14.25" customHeight="1">
      <c r="A737" s="79"/>
      <c r="B737" s="79"/>
      <c r="C737" s="85"/>
      <c r="D737" s="79"/>
      <c r="E737" s="85"/>
      <c r="F737" s="79"/>
      <c r="G737" s="79"/>
    </row>
    <row r="738" ht="14.25" customHeight="1">
      <c r="A738" s="79"/>
      <c r="B738" s="79"/>
      <c r="C738" s="85"/>
      <c r="D738" s="79"/>
      <c r="E738" s="85"/>
      <c r="F738" s="79"/>
      <c r="G738" s="79"/>
    </row>
    <row r="739" ht="14.25" customHeight="1">
      <c r="A739" s="79"/>
      <c r="B739" s="79"/>
      <c r="C739" s="85"/>
      <c r="D739" s="79"/>
      <c r="E739" s="85"/>
      <c r="F739" s="79"/>
      <c r="G739" s="79"/>
    </row>
    <row r="740" ht="14.25" customHeight="1">
      <c r="A740" s="79"/>
      <c r="B740" s="79"/>
      <c r="C740" s="85"/>
      <c r="D740" s="79"/>
      <c r="E740" s="85"/>
      <c r="F740" s="79"/>
      <c r="G740" s="79"/>
    </row>
    <row r="741" ht="14.25" customHeight="1">
      <c r="A741" s="79"/>
      <c r="B741" s="79"/>
      <c r="C741" s="85"/>
      <c r="D741" s="79"/>
      <c r="E741" s="85"/>
      <c r="F741" s="79"/>
      <c r="G741" s="79"/>
    </row>
    <row r="742" ht="14.25" customHeight="1">
      <c r="A742" s="79"/>
      <c r="B742" s="79"/>
      <c r="C742" s="85"/>
      <c r="D742" s="79"/>
      <c r="E742" s="85"/>
      <c r="F742" s="79"/>
      <c r="G742" s="79"/>
    </row>
    <row r="743" ht="14.25" customHeight="1">
      <c r="A743" s="79"/>
      <c r="B743" s="79"/>
      <c r="C743" s="85"/>
      <c r="D743" s="79"/>
      <c r="E743" s="85"/>
      <c r="F743" s="79"/>
      <c r="G743" s="79"/>
    </row>
    <row r="744" ht="14.25" customHeight="1">
      <c r="A744" s="79"/>
      <c r="B744" s="79"/>
      <c r="C744" s="85"/>
      <c r="D744" s="79"/>
      <c r="E744" s="85"/>
      <c r="F744" s="79"/>
      <c r="G744" s="79"/>
    </row>
    <row r="745" ht="14.25" customHeight="1">
      <c r="A745" s="79"/>
      <c r="B745" s="79"/>
      <c r="C745" s="85"/>
      <c r="D745" s="79"/>
      <c r="E745" s="85"/>
      <c r="F745" s="79"/>
      <c r="G745" s="79"/>
    </row>
    <row r="746" ht="14.25" customHeight="1">
      <c r="A746" s="79"/>
      <c r="B746" s="79"/>
      <c r="C746" s="85"/>
      <c r="D746" s="79"/>
      <c r="E746" s="85"/>
      <c r="F746" s="79"/>
      <c r="G746" s="79"/>
    </row>
    <row r="747" ht="14.25" customHeight="1">
      <c r="A747" s="79"/>
      <c r="B747" s="79"/>
      <c r="C747" s="85"/>
      <c r="D747" s="79"/>
      <c r="E747" s="85"/>
      <c r="F747" s="79"/>
      <c r="G747" s="79"/>
    </row>
    <row r="748" ht="14.25" customHeight="1">
      <c r="A748" s="79"/>
      <c r="B748" s="79"/>
      <c r="C748" s="85"/>
      <c r="D748" s="79"/>
      <c r="E748" s="85"/>
      <c r="F748" s="79"/>
      <c r="G748" s="79"/>
    </row>
    <row r="749" ht="14.25" customHeight="1">
      <c r="A749" s="79"/>
      <c r="B749" s="79"/>
      <c r="C749" s="85"/>
      <c r="D749" s="79"/>
      <c r="E749" s="85"/>
      <c r="F749" s="79"/>
      <c r="G749" s="79"/>
    </row>
    <row r="750" ht="14.25" customHeight="1">
      <c r="A750" s="79"/>
      <c r="B750" s="79"/>
      <c r="C750" s="85"/>
      <c r="D750" s="79"/>
      <c r="E750" s="85"/>
      <c r="F750" s="79"/>
      <c r="G750" s="79"/>
    </row>
    <row r="751" ht="14.25" customHeight="1">
      <c r="A751" s="79"/>
      <c r="B751" s="79"/>
      <c r="C751" s="85"/>
      <c r="D751" s="79"/>
      <c r="E751" s="85"/>
      <c r="F751" s="79"/>
      <c r="G751" s="79"/>
    </row>
    <row r="752" ht="14.25" customHeight="1">
      <c r="A752" s="79"/>
      <c r="B752" s="79"/>
      <c r="C752" s="85"/>
      <c r="D752" s="79"/>
      <c r="E752" s="85"/>
      <c r="F752" s="79"/>
      <c r="G752" s="79"/>
    </row>
    <row r="753" ht="14.25" customHeight="1">
      <c r="A753" s="79"/>
      <c r="B753" s="79"/>
      <c r="C753" s="85"/>
      <c r="D753" s="79"/>
      <c r="E753" s="85"/>
      <c r="F753" s="79"/>
      <c r="G753" s="79"/>
    </row>
    <row r="754" ht="14.25" customHeight="1">
      <c r="A754" s="79"/>
      <c r="B754" s="79"/>
      <c r="C754" s="85"/>
      <c r="D754" s="79"/>
      <c r="E754" s="85"/>
      <c r="F754" s="79"/>
      <c r="G754" s="79"/>
    </row>
    <row r="755" ht="14.25" customHeight="1">
      <c r="A755" s="79"/>
      <c r="B755" s="79"/>
      <c r="C755" s="85"/>
      <c r="D755" s="79"/>
      <c r="E755" s="85"/>
      <c r="F755" s="79"/>
      <c r="G755" s="79"/>
    </row>
    <row r="756" ht="14.25" customHeight="1">
      <c r="A756" s="79"/>
      <c r="B756" s="79"/>
      <c r="C756" s="85"/>
      <c r="D756" s="79"/>
      <c r="E756" s="85"/>
      <c r="F756" s="79"/>
      <c r="G756" s="79"/>
    </row>
    <row r="757" ht="14.25" customHeight="1">
      <c r="A757" s="79"/>
      <c r="B757" s="79"/>
      <c r="C757" s="85"/>
      <c r="D757" s="79"/>
      <c r="E757" s="85"/>
      <c r="F757" s="79"/>
      <c r="G757" s="79"/>
    </row>
    <row r="758" ht="14.25" customHeight="1">
      <c r="A758" s="79"/>
      <c r="B758" s="79"/>
      <c r="C758" s="85"/>
      <c r="D758" s="79"/>
      <c r="E758" s="85"/>
      <c r="F758" s="79"/>
      <c r="G758" s="79"/>
    </row>
    <row r="759" ht="14.25" customHeight="1">
      <c r="A759" s="79"/>
      <c r="B759" s="79"/>
      <c r="C759" s="85"/>
      <c r="D759" s="79"/>
      <c r="E759" s="85"/>
      <c r="F759" s="79"/>
      <c r="G759" s="79"/>
    </row>
    <row r="760" ht="14.25" customHeight="1">
      <c r="A760" s="79"/>
      <c r="B760" s="79"/>
      <c r="C760" s="85"/>
      <c r="D760" s="79"/>
      <c r="E760" s="85"/>
      <c r="F760" s="79"/>
      <c r="G760" s="79"/>
    </row>
    <row r="761" ht="14.25" customHeight="1">
      <c r="A761" s="79"/>
      <c r="B761" s="79"/>
      <c r="C761" s="85"/>
      <c r="D761" s="79"/>
      <c r="E761" s="85"/>
      <c r="F761" s="79"/>
      <c r="G761" s="79"/>
    </row>
    <row r="762" ht="14.25" customHeight="1">
      <c r="A762" s="79"/>
      <c r="B762" s="79"/>
      <c r="C762" s="85"/>
      <c r="D762" s="79"/>
      <c r="E762" s="85"/>
      <c r="F762" s="79"/>
      <c r="G762" s="79"/>
    </row>
    <row r="763" ht="14.25" customHeight="1">
      <c r="A763" s="79"/>
      <c r="B763" s="79"/>
      <c r="C763" s="85"/>
      <c r="D763" s="79"/>
      <c r="E763" s="85"/>
      <c r="F763" s="79"/>
      <c r="G763" s="79"/>
    </row>
    <row r="764" ht="14.25" customHeight="1">
      <c r="A764" s="79"/>
      <c r="B764" s="79"/>
      <c r="C764" s="85"/>
      <c r="D764" s="79"/>
      <c r="E764" s="85"/>
      <c r="F764" s="79"/>
      <c r="G764" s="79"/>
    </row>
    <row r="765" ht="14.25" customHeight="1">
      <c r="A765" s="79"/>
      <c r="B765" s="79"/>
      <c r="C765" s="85"/>
      <c r="D765" s="79"/>
      <c r="E765" s="85"/>
      <c r="F765" s="79"/>
      <c r="G765" s="79"/>
    </row>
    <row r="766" ht="14.25" customHeight="1">
      <c r="A766" s="79"/>
      <c r="B766" s="79"/>
      <c r="C766" s="85"/>
      <c r="D766" s="79"/>
      <c r="E766" s="85"/>
      <c r="F766" s="79"/>
      <c r="G766" s="79"/>
    </row>
    <row r="767" ht="14.25" customHeight="1">
      <c r="A767" s="79"/>
      <c r="B767" s="79"/>
      <c r="C767" s="85"/>
      <c r="D767" s="79"/>
      <c r="E767" s="85"/>
      <c r="F767" s="79"/>
      <c r="G767" s="79"/>
    </row>
    <row r="768" ht="14.25" customHeight="1">
      <c r="A768" s="79"/>
      <c r="B768" s="79"/>
      <c r="C768" s="85"/>
      <c r="D768" s="79"/>
      <c r="E768" s="85"/>
      <c r="F768" s="79"/>
      <c r="G768" s="79"/>
    </row>
    <row r="769" ht="14.25" customHeight="1">
      <c r="A769" s="79"/>
      <c r="B769" s="79"/>
      <c r="C769" s="85"/>
      <c r="D769" s="79"/>
      <c r="E769" s="85"/>
      <c r="F769" s="79"/>
      <c r="G769" s="79"/>
    </row>
    <row r="770" ht="14.25" customHeight="1">
      <c r="A770" s="79"/>
      <c r="B770" s="79"/>
      <c r="C770" s="85"/>
      <c r="D770" s="79"/>
      <c r="E770" s="85"/>
      <c r="F770" s="79"/>
      <c r="G770" s="79"/>
    </row>
    <row r="771" ht="14.25" customHeight="1">
      <c r="A771" s="79"/>
      <c r="B771" s="79"/>
      <c r="C771" s="85"/>
      <c r="D771" s="79"/>
      <c r="E771" s="85"/>
      <c r="F771" s="79"/>
      <c r="G771" s="79"/>
    </row>
    <row r="772" ht="14.25" customHeight="1">
      <c r="A772" s="79"/>
      <c r="B772" s="79"/>
      <c r="C772" s="85"/>
      <c r="D772" s="79"/>
      <c r="E772" s="85"/>
      <c r="F772" s="79"/>
      <c r="G772" s="79"/>
    </row>
    <row r="773" ht="14.25" customHeight="1">
      <c r="A773" s="79"/>
      <c r="B773" s="79"/>
      <c r="C773" s="85"/>
      <c r="D773" s="79"/>
      <c r="E773" s="85"/>
      <c r="F773" s="79"/>
      <c r="G773" s="79"/>
    </row>
    <row r="774" ht="14.25" customHeight="1">
      <c r="A774" s="79"/>
      <c r="B774" s="79"/>
      <c r="C774" s="85"/>
      <c r="D774" s="79"/>
      <c r="E774" s="85"/>
      <c r="F774" s="79"/>
      <c r="G774" s="79"/>
    </row>
    <row r="775" ht="14.25" customHeight="1">
      <c r="A775" s="79"/>
      <c r="B775" s="79"/>
      <c r="C775" s="85"/>
      <c r="D775" s="79"/>
      <c r="E775" s="85"/>
      <c r="F775" s="79"/>
      <c r="G775" s="79"/>
    </row>
    <row r="776" ht="14.25" customHeight="1">
      <c r="A776" s="79"/>
      <c r="B776" s="79"/>
      <c r="C776" s="85"/>
      <c r="D776" s="79"/>
      <c r="E776" s="85"/>
      <c r="F776" s="79"/>
      <c r="G776" s="79"/>
    </row>
    <row r="777" ht="14.25" customHeight="1">
      <c r="A777" s="79"/>
      <c r="B777" s="79"/>
      <c r="C777" s="85"/>
      <c r="D777" s="79"/>
      <c r="E777" s="85"/>
      <c r="F777" s="79"/>
      <c r="G777" s="79"/>
    </row>
    <row r="778" ht="14.25" customHeight="1">
      <c r="A778" s="79"/>
      <c r="B778" s="79"/>
      <c r="C778" s="85"/>
      <c r="D778" s="79"/>
      <c r="E778" s="85"/>
      <c r="F778" s="79"/>
      <c r="G778" s="79"/>
    </row>
    <row r="779" ht="14.25" customHeight="1">
      <c r="A779" s="79"/>
      <c r="B779" s="79"/>
      <c r="C779" s="85"/>
      <c r="D779" s="79"/>
      <c r="E779" s="85"/>
      <c r="F779" s="79"/>
      <c r="G779" s="79"/>
    </row>
    <row r="780" ht="14.25" customHeight="1">
      <c r="A780" s="79"/>
      <c r="B780" s="79"/>
      <c r="C780" s="85"/>
      <c r="D780" s="79"/>
      <c r="E780" s="85"/>
      <c r="F780" s="79"/>
      <c r="G780" s="79"/>
    </row>
    <row r="781" ht="14.25" customHeight="1">
      <c r="A781" s="79"/>
      <c r="B781" s="79"/>
      <c r="C781" s="85"/>
      <c r="D781" s="79"/>
      <c r="E781" s="85"/>
      <c r="F781" s="79"/>
      <c r="G781" s="79"/>
    </row>
    <row r="782" ht="14.25" customHeight="1">
      <c r="A782" s="79"/>
      <c r="B782" s="79"/>
      <c r="C782" s="85"/>
      <c r="D782" s="79"/>
      <c r="E782" s="85"/>
      <c r="F782" s="79"/>
      <c r="G782" s="79"/>
    </row>
    <row r="783" ht="14.25" customHeight="1">
      <c r="A783" s="79"/>
      <c r="B783" s="79"/>
      <c r="C783" s="85"/>
      <c r="D783" s="79"/>
      <c r="E783" s="85"/>
      <c r="F783" s="79"/>
      <c r="G783" s="79"/>
    </row>
    <row r="784" ht="14.25" customHeight="1">
      <c r="A784" s="79"/>
      <c r="B784" s="79"/>
      <c r="C784" s="85"/>
      <c r="D784" s="79"/>
      <c r="E784" s="85"/>
      <c r="F784" s="79"/>
      <c r="G784" s="79"/>
    </row>
    <row r="785" ht="14.25" customHeight="1">
      <c r="A785" s="79"/>
      <c r="B785" s="79"/>
      <c r="C785" s="85"/>
      <c r="D785" s="79"/>
      <c r="E785" s="85"/>
      <c r="F785" s="79"/>
      <c r="G785" s="79"/>
    </row>
    <row r="786" ht="14.25" customHeight="1">
      <c r="A786" s="79"/>
      <c r="B786" s="79"/>
      <c r="C786" s="85"/>
      <c r="D786" s="79"/>
      <c r="E786" s="85"/>
      <c r="F786" s="79"/>
      <c r="G786" s="79"/>
    </row>
    <row r="787" ht="14.25" customHeight="1">
      <c r="A787" s="79"/>
      <c r="B787" s="79"/>
      <c r="C787" s="85"/>
      <c r="D787" s="79"/>
      <c r="E787" s="85"/>
      <c r="F787" s="79"/>
      <c r="G787" s="79"/>
    </row>
    <row r="788" ht="14.25" customHeight="1">
      <c r="A788" s="79"/>
      <c r="B788" s="79"/>
      <c r="C788" s="85"/>
      <c r="D788" s="79"/>
      <c r="E788" s="85"/>
      <c r="F788" s="79"/>
      <c r="G788" s="79"/>
    </row>
    <row r="789" ht="14.25" customHeight="1">
      <c r="A789" s="79"/>
      <c r="B789" s="79"/>
      <c r="C789" s="85"/>
      <c r="D789" s="79"/>
      <c r="E789" s="85"/>
      <c r="F789" s="79"/>
      <c r="G789" s="79"/>
    </row>
    <row r="790" ht="14.25" customHeight="1">
      <c r="A790" s="79"/>
      <c r="B790" s="79"/>
      <c r="C790" s="85"/>
      <c r="D790" s="79"/>
      <c r="E790" s="85"/>
      <c r="F790" s="79"/>
      <c r="G790" s="79"/>
    </row>
    <row r="791" ht="14.25" customHeight="1">
      <c r="A791" s="79"/>
      <c r="B791" s="79"/>
      <c r="C791" s="85"/>
      <c r="D791" s="79"/>
      <c r="E791" s="85"/>
      <c r="F791" s="79"/>
      <c r="G791" s="79"/>
    </row>
    <row r="792" ht="14.25" customHeight="1">
      <c r="A792" s="79"/>
      <c r="B792" s="79"/>
      <c r="C792" s="85"/>
      <c r="D792" s="79"/>
      <c r="E792" s="85"/>
      <c r="F792" s="79"/>
      <c r="G792" s="79"/>
    </row>
    <row r="793" ht="14.25" customHeight="1">
      <c r="A793" s="79"/>
      <c r="B793" s="79"/>
      <c r="C793" s="85"/>
      <c r="D793" s="79"/>
      <c r="E793" s="85"/>
      <c r="F793" s="79"/>
      <c r="G793" s="79"/>
    </row>
    <row r="794" ht="14.25" customHeight="1">
      <c r="A794" s="79"/>
      <c r="B794" s="79"/>
      <c r="C794" s="85"/>
      <c r="D794" s="79"/>
      <c r="E794" s="85"/>
      <c r="F794" s="79"/>
      <c r="G794" s="79"/>
    </row>
    <row r="795" ht="14.25" customHeight="1">
      <c r="A795" s="79"/>
      <c r="B795" s="79"/>
      <c r="C795" s="85"/>
      <c r="D795" s="79"/>
      <c r="E795" s="85"/>
      <c r="F795" s="79"/>
      <c r="G795" s="79"/>
    </row>
    <row r="796" ht="14.25" customHeight="1">
      <c r="A796" s="79"/>
      <c r="B796" s="79"/>
      <c r="C796" s="85"/>
      <c r="D796" s="79"/>
      <c r="E796" s="85"/>
      <c r="F796" s="79"/>
      <c r="G796" s="79"/>
    </row>
    <row r="797" ht="14.25" customHeight="1">
      <c r="A797" s="79"/>
      <c r="B797" s="79"/>
      <c r="C797" s="85"/>
      <c r="D797" s="79"/>
      <c r="E797" s="85"/>
      <c r="F797" s="79"/>
      <c r="G797" s="79"/>
    </row>
    <row r="798" ht="14.25" customHeight="1">
      <c r="A798" s="79"/>
      <c r="B798" s="79"/>
      <c r="C798" s="85"/>
      <c r="D798" s="79"/>
      <c r="E798" s="85"/>
      <c r="F798" s="79"/>
      <c r="G798" s="79"/>
    </row>
    <row r="799" ht="14.25" customHeight="1">
      <c r="A799" s="79"/>
      <c r="B799" s="79"/>
      <c r="C799" s="85"/>
      <c r="D799" s="79"/>
      <c r="E799" s="85"/>
      <c r="F799" s="79"/>
      <c r="G799" s="79"/>
    </row>
    <row r="800" ht="14.25" customHeight="1">
      <c r="A800" s="79"/>
      <c r="B800" s="79"/>
      <c r="C800" s="85"/>
      <c r="D800" s="79"/>
      <c r="E800" s="85"/>
      <c r="F800" s="79"/>
      <c r="G800" s="79"/>
    </row>
    <row r="801" ht="14.25" customHeight="1">
      <c r="A801" s="79"/>
      <c r="B801" s="79"/>
      <c r="C801" s="85"/>
      <c r="D801" s="79"/>
      <c r="E801" s="85"/>
      <c r="F801" s="79"/>
      <c r="G801" s="79"/>
    </row>
    <row r="802" ht="14.25" customHeight="1">
      <c r="A802" s="79"/>
      <c r="B802" s="79"/>
      <c r="C802" s="85"/>
      <c r="D802" s="79"/>
      <c r="E802" s="85"/>
      <c r="F802" s="79"/>
      <c r="G802" s="79"/>
    </row>
    <row r="803" ht="14.25" customHeight="1">
      <c r="A803" s="79"/>
      <c r="B803" s="79"/>
      <c r="C803" s="85"/>
      <c r="D803" s="79"/>
      <c r="E803" s="85"/>
      <c r="F803" s="79"/>
      <c r="G803" s="79"/>
    </row>
    <row r="804" ht="14.25" customHeight="1">
      <c r="A804" s="79"/>
      <c r="B804" s="79"/>
      <c r="C804" s="85"/>
      <c r="D804" s="79"/>
      <c r="E804" s="85"/>
      <c r="F804" s="79"/>
      <c r="G804" s="79"/>
    </row>
    <row r="805" ht="14.25" customHeight="1">
      <c r="A805" s="79"/>
      <c r="B805" s="79"/>
      <c r="C805" s="85"/>
      <c r="D805" s="79"/>
      <c r="E805" s="85"/>
      <c r="F805" s="79"/>
      <c r="G805" s="79"/>
    </row>
    <row r="806" ht="14.25" customHeight="1">
      <c r="A806" s="79"/>
      <c r="B806" s="79"/>
      <c r="C806" s="85"/>
      <c r="D806" s="79"/>
      <c r="E806" s="85"/>
      <c r="F806" s="79"/>
      <c r="G806" s="79"/>
    </row>
    <row r="807" ht="14.25" customHeight="1">
      <c r="A807" s="79"/>
      <c r="B807" s="79"/>
      <c r="C807" s="85"/>
      <c r="D807" s="79"/>
      <c r="E807" s="85"/>
      <c r="F807" s="79"/>
      <c r="G807" s="79"/>
    </row>
    <row r="808" ht="14.25" customHeight="1">
      <c r="A808" s="79"/>
      <c r="B808" s="79"/>
      <c r="C808" s="85"/>
      <c r="D808" s="79"/>
      <c r="E808" s="85"/>
      <c r="F808" s="79"/>
      <c r="G808" s="79"/>
    </row>
    <row r="809" ht="14.25" customHeight="1">
      <c r="A809" s="79"/>
      <c r="B809" s="79"/>
      <c r="C809" s="85"/>
      <c r="D809" s="79"/>
      <c r="E809" s="85"/>
      <c r="F809" s="79"/>
      <c r="G809" s="79"/>
    </row>
    <row r="810" ht="14.25" customHeight="1">
      <c r="A810" s="79"/>
      <c r="B810" s="79"/>
      <c r="C810" s="85"/>
      <c r="D810" s="79"/>
      <c r="E810" s="85"/>
      <c r="F810" s="79"/>
      <c r="G810" s="79"/>
    </row>
    <row r="811" ht="14.25" customHeight="1">
      <c r="A811" s="79"/>
      <c r="B811" s="79"/>
      <c r="C811" s="85"/>
      <c r="D811" s="79"/>
      <c r="E811" s="85"/>
      <c r="F811" s="79"/>
      <c r="G811" s="79"/>
    </row>
    <row r="812" ht="14.25" customHeight="1">
      <c r="A812" s="79"/>
      <c r="B812" s="79"/>
      <c r="C812" s="85"/>
      <c r="D812" s="79"/>
      <c r="E812" s="85"/>
      <c r="F812" s="79"/>
      <c r="G812" s="79"/>
    </row>
    <row r="813" ht="14.25" customHeight="1">
      <c r="A813" s="79"/>
      <c r="B813" s="79"/>
      <c r="C813" s="85"/>
      <c r="D813" s="79"/>
      <c r="E813" s="85"/>
      <c r="F813" s="79"/>
      <c r="G813" s="79"/>
    </row>
    <row r="814" ht="14.25" customHeight="1">
      <c r="A814" s="79"/>
      <c r="B814" s="79"/>
      <c r="C814" s="85"/>
      <c r="D814" s="79"/>
      <c r="E814" s="85"/>
      <c r="F814" s="79"/>
      <c r="G814" s="79"/>
    </row>
    <row r="815" ht="14.25" customHeight="1">
      <c r="A815" s="79"/>
      <c r="B815" s="79"/>
      <c r="C815" s="85"/>
      <c r="D815" s="79"/>
      <c r="E815" s="85"/>
      <c r="F815" s="79"/>
      <c r="G815" s="79"/>
    </row>
    <row r="816" ht="14.25" customHeight="1">
      <c r="A816" s="79"/>
      <c r="B816" s="79"/>
      <c r="C816" s="85"/>
      <c r="D816" s="79"/>
      <c r="E816" s="85"/>
      <c r="F816" s="79"/>
      <c r="G816" s="79"/>
    </row>
    <row r="817" ht="14.25" customHeight="1">
      <c r="A817" s="79"/>
      <c r="B817" s="79"/>
      <c r="C817" s="85"/>
      <c r="D817" s="79"/>
      <c r="E817" s="85"/>
      <c r="F817" s="79"/>
      <c r="G817" s="79"/>
    </row>
    <row r="818" ht="14.25" customHeight="1">
      <c r="A818" s="79"/>
      <c r="B818" s="79"/>
      <c r="C818" s="85"/>
      <c r="D818" s="79"/>
      <c r="E818" s="85"/>
      <c r="F818" s="79"/>
      <c r="G818" s="79"/>
    </row>
    <row r="819" ht="14.25" customHeight="1">
      <c r="A819" s="79"/>
      <c r="B819" s="79"/>
      <c r="C819" s="85"/>
      <c r="D819" s="79"/>
      <c r="E819" s="85"/>
      <c r="F819" s="79"/>
      <c r="G819" s="79"/>
    </row>
    <row r="820" ht="14.25" customHeight="1">
      <c r="A820" s="79"/>
      <c r="B820" s="79"/>
      <c r="C820" s="85"/>
      <c r="D820" s="79"/>
      <c r="E820" s="85"/>
      <c r="F820" s="79"/>
      <c r="G820" s="79"/>
    </row>
    <row r="821" ht="14.25" customHeight="1">
      <c r="A821" s="79"/>
      <c r="B821" s="79"/>
      <c r="C821" s="85"/>
      <c r="D821" s="79"/>
      <c r="E821" s="85"/>
      <c r="F821" s="79"/>
      <c r="G821" s="79"/>
    </row>
    <row r="822" ht="14.25" customHeight="1">
      <c r="A822" s="79"/>
      <c r="B822" s="79"/>
      <c r="C822" s="85"/>
      <c r="D822" s="79"/>
      <c r="E822" s="85"/>
      <c r="F822" s="79"/>
      <c r="G822" s="79"/>
    </row>
    <row r="823" ht="14.25" customHeight="1">
      <c r="A823" s="79"/>
      <c r="B823" s="79"/>
      <c r="C823" s="85"/>
      <c r="D823" s="79"/>
      <c r="E823" s="85"/>
      <c r="F823" s="79"/>
      <c r="G823" s="79"/>
    </row>
    <row r="824" ht="14.25" customHeight="1">
      <c r="A824" s="79"/>
      <c r="B824" s="79"/>
      <c r="C824" s="85"/>
      <c r="D824" s="79"/>
      <c r="E824" s="85"/>
      <c r="F824" s="79"/>
      <c r="G824" s="79"/>
    </row>
    <row r="825" ht="14.25" customHeight="1">
      <c r="A825" s="79"/>
      <c r="B825" s="79"/>
      <c r="C825" s="85"/>
      <c r="D825" s="79"/>
      <c r="E825" s="85"/>
      <c r="F825" s="79"/>
      <c r="G825" s="79"/>
    </row>
    <row r="826" ht="14.25" customHeight="1">
      <c r="A826" s="79"/>
      <c r="B826" s="79"/>
      <c r="C826" s="85"/>
      <c r="D826" s="79"/>
      <c r="E826" s="85"/>
      <c r="F826" s="79"/>
      <c r="G826" s="79"/>
    </row>
    <row r="827" ht="14.25" customHeight="1">
      <c r="A827" s="79"/>
      <c r="B827" s="79"/>
      <c r="C827" s="85"/>
      <c r="D827" s="79"/>
      <c r="E827" s="85"/>
      <c r="F827" s="79"/>
      <c r="G827" s="79"/>
    </row>
    <row r="828" ht="14.25" customHeight="1">
      <c r="A828" s="79"/>
      <c r="B828" s="79"/>
      <c r="C828" s="85"/>
      <c r="D828" s="79"/>
      <c r="E828" s="85"/>
      <c r="F828" s="79"/>
      <c r="G828" s="79"/>
    </row>
    <row r="829" ht="14.25" customHeight="1">
      <c r="A829" s="79"/>
      <c r="B829" s="79"/>
      <c r="C829" s="85"/>
      <c r="D829" s="79"/>
      <c r="E829" s="85"/>
      <c r="F829" s="79"/>
      <c r="G829" s="79"/>
    </row>
    <row r="830" ht="14.25" customHeight="1">
      <c r="A830" s="79"/>
      <c r="B830" s="79"/>
      <c r="C830" s="85"/>
      <c r="D830" s="79"/>
      <c r="E830" s="85"/>
      <c r="F830" s="79"/>
      <c r="G830" s="79"/>
    </row>
    <row r="831" ht="14.25" customHeight="1">
      <c r="A831" s="79"/>
      <c r="B831" s="79"/>
      <c r="C831" s="85"/>
      <c r="D831" s="79"/>
      <c r="E831" s="85"/>
      <c r="F831" s="79"/>
      <c r="G831" s="79"/>
    </row>
    <row r="832" ht="14.25" customHeight="1">
      <c r="A832" s="79"/>
      <c r="B832" s="79"/>
      <c r="C832" s="85"/>
      <c r="D832" s="79"/>
      <c r="E832" s="85"/>
      <c r="F832" s="79"/>
      <c r="G832" s="79"/>
    </row>
    <row r="833" ht="14.25" customHeight="1">
      <c r="A833" s="79"/>
      <c r="B833" s="79"/>
      <c r="C833" s="85"/>
      <c r="D833" s="79"/>
      <c r="E833" s="85"/>
      <c r="F833" s="79"/>
      <c r="G833" s="79"/>
    </row>
    <row r="834" ht="14.25" customHeight="1">
      <c r="A834" s="79"/>
      <c r="B834" s="79"/>
      <c r="C834" s="85"/>
      <c r="D834" s="79"/>
      <c r="E834" s="85"/>
      <c r="F834" s="79"/>
      <c r="G834" s="79"/>
    </row>
    <row r="835" ht="14.25" customHeight="1">
      <c r="A835" s="79"/>
      <c r="B835" s="79"/>
      <c r="C835" s="85"/>
      <c r="D835" s="79"/>
      <c r="E835" s="85"/>
      <c r="F835" s="79"/>
      <c r="G835" s="79"/>
    </row>
    <row r="836" ht="14.25" customHeight="1">
      <c r="A836" s="79"/>
      <c r="B836" s="79"/>
      <c r="C836" s="85"/>
      <c r="D836" s="79"/>
      <c r="E836" s="85"/>
      <c r="F836" s="79"/>
      <c r="G836" s="79"/>
    </row>
    <row r="837" ht="14.25" customHeight="1">
      <c r="A837" s="79"/>
      <c r="B837" s="79"/>
      <c r="C837" s="85"/>
      <c r="D837" s="79"/>
      <c r="E837" s="85"/>
      <c r="F837" s="79"/>
      <c r="G837" s="79"/>
    </row>
    <row r="838" ht="14.25" customHeight="1">
      <c r="A838" s="79"/>
      <c r="B838" s="79"/>
      <c r="C838" s="85"/>
      <c r="D838" s="79"/>
      <c r="E838" s="85"/>
      <c r="F838" s="79"/>
      <c r="G838" s="79"/>
    </row>
    <row r="839" ht="14.25" customHeight="1">
      <c r="A839" s="79"/>
      <c r="B839" s="79"/>
      <c r="C839" s="85"/>
      <c r="D839" s="79"/>
      <c r="E839" s="85"/>
      <c r="F839" s="79"/>
      <c r="G839" s="79"/>
    </row>
    <row r="840" ht="14.25" customHeight="1">
      <c r="A840" s="79"/>
      <c r="B840" s="79"/>
      <c r="C840" s="85"/>
      <c r="D840" s="79"/>
      <c r="E840" s="85"/>
      <c r="F840" s="79"/>
      <c r="G840" s="79"/>
    </row>
    <row r="841" ht="14.25" customHeight="1">
      <c r="A841" s="79"/>
      <c r="B841" s="79"/>
      <c r="C841" s="85"/>
      <c r="D841" s="79"/>
      <c r="E841" s="85"/>
      <c r="F841" s="79"/>
      <c r="G841" s="79"/>
    </row>
    <row r="842" ht="14.25" customHeight="1">
      <c r="A842" s="79"/>
      <c r="B842" s="79"/>
      <c r="C842" s="85"/>
      <c r="D842" s="79"/>
      <c r="E842" s="85"/>
      <c r="F842" s="79"/>
      <c r="G842" s="79"/>
    </row>
    <row r="843" ht="14.25" customHeight="1">
      <c r="A843" s="79"/>
      <c r="B843" s="79"/>
      <c r="C843" s="85"/>
      <c r="D843" s="79"/>
      <c r="E843" s="85"/>
      <c r="F843" s="79"/>
      <c r="G843" s="79"/>
    </row>
    <row r="844" ht="14.25" customHeight="1">
      <c r="A844" s="79"/>
      <c r="B844" s="79"/>
      <c r="C844" s="85"/>
      <c r="D844" s="79"/>
      <c r="E844" s="85"/>
      <c r="F844" s="79"/>
      <c r="G844" s="79"/>
    </row>
    <row r="845" ht="14.25" customHeight="1">
      <c r="A845" s="79"/>
      <c r="B845" s="79"/>
      <c r="C845" s="85"/>
      <c r="D845" s="79"/>
      <c r="E845" s="85"/>
      <c r="F845" s="79"/>
      <c r="G845" s="79"/>
    </row>
    <row r="846" ht="14.25" customHeight="1">
      <c r="A846" s="79"/>
      <c r="B846" s="79"/>
      <c r="C846" s="85"/>
      <c r="D846" s="79"/>
      <c r="E846" s="85"/>
      <c r="F846" s="79"/>
      <c r="G846" s="79"/>
    </row>
    <row r="847" ht="14.25" customHeight="1">
      <c r="A847" s="79"/>
      <c r="B847" s="79"/>
      <c r="C847" s="85"/>
      <c r="D847" s="79"/>
      <c r="E847" s="85"/>
      <c r="F847" s="79"/>
      <c r="G847" s="79"/>
    </row>
    <row r="848" ht="14.25" customHeight="1">
      <c r="A848" s="79"/>
      <c r="B848" s="79"/>
      <c r="C848" s="85"/>
      <c r="D848" s="79"/>
      <c r="E848" s="85"/>
      <c r="F848" s="79"/>
      <c r="G848" s="79"/>
    </row>
    <row r="849" ht="14.25" customHeight="1">
      <c r="A849" s="79"/>
      <c r="B849" s="79"/>
      <c r="C849" s="85"/>
      <c r="D849" s="79"/>
      <c r="E849" s="85"/>
      <c r="F849" s="79"/>
      <c r="G849" s="79"/>
    </row>
    <row r="850" ht="14.25" customHeight="1">
      <c r="A850" s="79"/>
      <c r="B850" s="79"/>
      <c r="C850" s="85"/>
      <c r="D850" s="79"/>
      <c r="E850" s="85"/>
      <c r="F850" s="79"/>
      <c r="G850" s="79"/>
    </row>
    <row r="851" ht="14.25" customHeight="1">
      <c r="A851" s="79"/>
      <c r="B851" s="79"/>
      <c r="C851" s="85"/>
      <c r="D851" s="79"/>
      <c r="E851" s="85"/>
      <c r="F851" s="79"/>
      <c r="G851" s="79"/>
    </row>
    <row r="852" ht="14.25" customHeight="1">
      <c r="A852" s="79"/>
      <c r="B852" s="79"/>
      <c r="C852" s="85"/>
      <c r="D852" s="79"/>
      <c r="E852" s="85"/>
      <c r="F852" s="79"/>
      <c r="G852" s="79"/>
    </row>
    <row r="853" ht="14.25" customHeight="1">
      <c r="A853" s="79"/>
      <c r="B853" s="79"/>
      <c r="C853" s="85"/>
      <c r="D853" s="79"/>
      <c r="E853" s="85"/>
      <c r="F853" s="79"/>
      <c r="G853" s="79"/>
    </row>
    <row r="854" ht="14.25" customHeight="1">
      <c r="A854" s="79"/>
      <c r="B854" s="79"/>
      <c r="C854" s="85"/>
      <c r="D854" s="79"/>
      <c r="E854" s="85"/>
      <c r="F854" s="79"/>
      <c r="G854" s="79"/>
    </row>
    <row r="855" ht="14.25" customHeight="1">
      <c r="A855" s="79"/>
      <c r="B855" s="79"/>
      <c r="C855" s="85"/>
      <c r="D855" s="79"/>
      <c r="E855" s="85"/>
      <c r="F855" s="79"/>
      <c r="G855" s="79"/>
    </row>
    <row r="856" ht="14.25" customHeight="1">
      <c r="A856" s="79"/>
      <c r="B856" s="79"/>
      <c r="C856" s="85"/>
      <c r="D856" s="79"/>
      <c r="E856" s="85"/>
      <c r="F856" s="79"/>
      <c r="G856" s="79"/>
    </row>
    <row r="857" ht="14.25" customHeight="1">
      <c r="A857" s="79"/>
      <c r="B857" s="79"/>
      <c r="C857" s="85"/>
      <c r="D857" s="79"/>
      <c r="E857" s="85"/>
      <c r="F857" s="79"/>
      <c r="G857" s="79"/>
    </row>
    <row r="858" ht="14.25" customHeight="1">
      <c r="A858" s="79"/>
      <c r="B858" s="79"/>
      <c r="C858" s="85"/>
      <c r="D858" s="79"/>
      <c r="E858" s="85"/>
      <c r="F858" s="79"/>
      <c r="G858" s="79"/>
    </row>
    <row r="859" ht="14.25" customHeight="1">
      <c r="A859" s="79"/>
      <c r="B859" s="79"/>
      <c r="C859" s="85"/>
      <c r="D859" s="79"/>
      <c r="E859" s="85"/>
      <c r="F859" s="79"/>
      <c r="G859" s="79"/>
    </row>
    <row r="860" ht="14.25" customHeight="1">
      <c r="A860" s="79"/>
      <c r="B860" s="79"/>
      <c r="C860" s="85"/>
      <c r="D860" s="79"/>
      <c r="E860" s="85"/>
      <c r="F860" s="79"/>
      <c r="G860" s="79"/>
    </row>
    <row r="861" ht="14.25" customHeight="1">
      <c r="A861" s="79"/>
      <c r="B861" s="79"/>
      <c r="C861" s="85"/>
      <c r="D861" s="79"/>
      <c r="E861" s="85"/>
      <c r="F861" s="79"/>
      <c r="G861" s="79"/>
    </row>
    <row r="862" ht="14.25" customHeight="1">
      <c r="A862" s="79"/>
      <c r="B862" s="79"/>
      <c r="C862" s="85"/>
      <c r="D862" s="79"/>
      <c r="E862" s="85"/>
      <c r="F862" s="79"/>
      <c r="G862" s="79"/>
    </row>
    <row r="863" ht="14.25" customHeight="1">
      <c r="A863" s="79"/>
      <c r="B863" s="79"/>
      <c r="C863" s="85"/>
      <c r="D863" s="79"/>
      <c r="E863" s="85"/>
      <c r="F863" s="79"/>
      <c r="G863" s="79"/>
    </row>
    <row r="864" ht="14.25" customHeight="1">
      <c r="A864" s="79"/>
      <c r="B864" s="79"/>
      <c r="C864" s="85"/>
      <c r="D864" s="79"/>
      <c r="E864" s="85"/>
      <c r="F864" s="79"/>
      <c r="G864" s="79"/>
    </row>
    <row r="865" ht="14.25" customHeight="1">
      <c r="A865" s="79"/>
      <c r="B865" s="79"/>
      <c r="C865" s="85"/>
      <c r="D865" s="79"/>
      <c r="E865" s="85"/>
      <c r="F865" s="79"/>
      <c r="G865" s="79"/>
    </row>
    <row r="866" ht="14.25" customHeight="1">
      <c r="A866" s="79"/>
      <c r="B866" s="79"/>
      <c r="C866" s="85"/>
      <c r="D866" s="79"/>
      <c r="E866" s="85"/>
      <c r="F866" s="79"/>
      <c r="G866" s="79"/>
    </row>
    <row r="867" ht="14.25" customHeight="1">
      <c r="A867" s="79"/>
      <c r="B867" s="79"/>
      <c r="C867" s="85"/>
      <c r="D867" s="79"/>
      <c r="E867" s="85"/>
      <c r="F867" s="79"/>
      <c r="G867" s="79"/>
    </row>
    <row r="868" ht="14.25" customHeight="1">
      <c r="A868" s="79"/>
      <c r="B868" s="79"/>
      <c r="C868" s="85"/>
      <c r="D868" s="79"/>
      <c r="E868" s="85"/>
      <c r="F868" s="79"/>
      <c r="G868" s="79"/>
    </row>
    <row r="869" ht="14.25" customHeight="1">
      <c r="A869" s="79"/>
      <c r="B869" s="79"/>
      <c r="C869" s="85"/>
      <c r="D869" s="79"/>
      <c r="E869" s="85"/>
      <c r="F869" s="79"/>
      <c r="G869" s="79"/>
    </row>
    <row r="870" ht="14.25" customHeight="1">
      <c r="A870" s="79"/>
      <c r="B870" s="79"/>
      <c r="C870" s="85"/>
      <c r="D870" s="79"/>
      <c r="E870" s="85"/>
      <c r="F870" s="79"/>
      <c r="G870" s="79"/>
    </row>
    <row r="871" ht="14.25" customHeight="1">
      <c r="A871" s="79"/>
      <c r="B871" s="79"/>
      <c r="C871" s="85"/>
      <c r="D871" s="79"/>
      <c r="E871" s="85"/>
      <c r="F871" s="79"/>
      <c r="G871" s="79"/>
    </row>
    <row r="872" ht="14.25" customHeight="1">
      <c r="A872" s="79"/>
      <c r="B872" s="79"/>
      <c r="C872" s="85"/>
      <c r="D872" s="79"/>
      <c r="E872" s="85"/>
      <c r="F872" s="79"/>
      <c r="G872" s="79"/>
    </row>
    <row r="873" ht="14.25" customHeight="1">
      <c r="A873" s="79"/>
      <c r="B873" s="79"/>
      <c r="C873" s="85"/>
      <c r="D873" s="79"/>
      <c r="E873" s="85"/>
      <c r="F873" s="79"/>
      <c r="G873" s="79"/>
    </row>
    <row r="874" ht="14.25" customHeight="1">
      <c r="A874" s="79"/>
      <c r="B874" s="79"/>
      <c r="C874" s="85"/>
      <c r="D874" s="79"/>
      <c r="E874" s="85"/>
      <c r="F874" s="79"/>
      <c r="G874" s="79"/>
    </row>
    <row r="875" ht="14.25" customHeight="1">
      <c r="A875" s="79"/>
      <c r="B875" s="79"/>
      <c r="C875" s="85"/>
      <c r="D875" s="79"/>
      <c r="E875" s="85"/>
      <c r="F875" s="79"/>
      <c r="G875" s="79"/>
    </row>
    <row r="876" ht="14.25" customHeight="1">
      <c r="A876" s="79"/>
      <c r="B876" s="79"/>
      <c r="C876" s="85"/>
      <c r="D876" s="79"/>
      <c r="E876" s="85"/>
      <c r="F876" s="79"/>
      <c r="G876" s="79"/>
    </row>
    <row r="877" ht="14.25" customHeight="1">
      <c r="A877" s="79"/>
      <c r="B877" s="79"/>
      <c r="C877" s="85"/>
      <c r="D877" s="79"/>
      <c r="E877" s="85"/>
      <c r="F877" s="79"/>
      <c r="G877" s="79"/>
    </row>
    <row r="878" ht="14.25" customHeight="1">
      <c r="A878" s="79"/>
      <c r="B878" s="79"/>
      <c r="C878" s="85"/>
      <c r="D878" s="79"/>
      <c r="E878" s="85"/>
      <c r="F878" s="79"/>
      <c r="G878" s="79"/>
    </row>
    <row r="879" ht="14.25" customHeight="1">
      <c r="A879" s="79"/>
      <c r="B879" s="79"/>
      <c r="C879" s="85"/>
      <c r="D879" s="79"/>
      <c r="E879" s="85"/>
      <c r="F879" s="79"/>
      <c r="G879" s="79"/>
    </row>
    <row r="880" ht="14.25" customHeight="1">
      <c r="A880" s="79"/>
      <c r="B880" s="79"/>
      <c r="C880" s="85"/>
      <c r="D880" s="79"/>
      <c r="E880" s="85"/>
      <c r="F880" s="79"/>
      <c r="G880" s="79"/>
    </row>
    <row r="881" ht="14.25" customHeight="1">
      <c r="A881" s="79"/>
      <c r="B881" s="79"/>
      <c r="C881" s="85"/>
      <c r="D881" s="79"/>
      <c r="E881" s="85"/>
      <c r="F881" s="79"/>
      <c r="G881" s="79"/>
    </row>
    <row r="882" ht="14.25" customHeight="1">
      <c r="A882" s="79"/>
      <c r="B882" s="79"/>
      <c r="C882" s="85"/>
      <c r="D882" s="79"/>
      <c r="E882" s="85"/>
      <c r="F882" s="79"/>
      <c r="G882" s="79"/>
    </row>
    <row r="883" ht="14.25" customHeight="1">
      <c r="A883" s="79"/>
      <c r="B883" s="79"/>
      <c r="C883" s="85"/>
      <c r="D883" s="79"/>
      <c r="E883" s="85"/>
      <c r="F883" s="79"/>
      <c r="G883" s="79"/>
    </row>
    <row r="884" ht="14.25" customHeight="1">
      <c r="A884" s="79"/>
      <c r="B884" s="79"/>
      <c r="C884" s="85"/>
      <c r="D884" s="79"/>
      <c r="E884" s="85"/>
      <c r="F884" s="79"/>
      <c r="G884" s="79"/>
    </row>
    <row r="885" ht="14.25" customHeight="1">
      <c r="A885" s="79"/>
      <c r="B885" s="79"/>
      <c r="C885" s="85"/>
      <c r="D885" s="79"/>
      <c r="E885" s="85"/>
      <c r="F885" s="79"/>
      <c r="G885" s="79"/>
    </row>
    <row r="886" ht="14.25" customHeight="1">
      <c r="A886" s="79"/>
      <c r="B886" s="79"/>
      <c r="C886" s="85"/>
      <c r="D886" s="79"/>
      <c r="E886" s="85"/>
      <c r="F886" s="79"/>
      <c r="G886" s="79"/>
    </row>
    <row r="887" ht="14.25" customHeight="1">
      <c r="A887" s="79"/>
      <c r="B887" s="79"/>
      <c r="C887" s="85"/>
      <c r="D887" s="79"/>
      <c r="E887" s="85"/>
      <c r="F887" s="79"/>
      <c r="G887" s="79"/>
    </row>
    <row r="888" ht="14.25" customHeight="1">
      <c r="A888" s="79"/>
      <c r="B888" s="79"/>
      <c r="C888" s="85"/>
      <c r="D888" s="79"/>
      <c r="E888" s="85"/>
      <c r="F888" s="79"/>
      <c r="G888" s="79"/>
    </row>
    <row r="889" ht="14.25" customHeight="1">
      <c r="A889" s="79"/>
      <c r="B889" s="79"/>
      <c r="C889" s="85"/>
      <c r="D889" s="79"/>
      <c r="E889" s="85"/>
      <c r="F889" s="79"/>
      <c r="G889" s="79"/>
    </row>
    <row r="890" ht="14.25" customHeight="1">
      <c r="A890" s="79"/>
      <c r="B890" s="79"/>
      <c r="C890" s="85"/>
      <c r="D890" s="79"/>
      <c r="E890" s="85"/>
      <c r="F890" s="79"/>
      <c r="G890" s="79"/>
    </row>
    <row r="891" ht="14.25" customHeight="1">
      <c r="A891" s="79"/>
      <c r="B891" s="79"/>
      <c r="C891" s="85"/>
      <c r="D891" s="79"/>
      <c r="E891" s="85"/>
      <c r="F891" s="79"/>
      <c r="G891" s="79"/>
    </row>
    <row r="892" ht="14.25" customHeight="1">
      <c r="A892" s="79"/>
      <c r="B892" s="79"/>
      <c r="C892" s="85"/>
      <c r="D892" s="79"/>
      <c r="E892" s="85"/>
      <c r="F892" s="79"/>
      <c r="G892" s="79"/>
    </row>
    <row r="893" ht="14.25" customHeight="1">
      <c r="A893" s="79"/>
      <c r="B893" s="79"/>
      <c r="C893" s="85"/>
      <c r="D893" s="79"/>
      <c r="E893" s="85"/>
      <c r="F893" s="79"/>
      <c r="G893" s="79"/>
    </row>
    <row r="894" ht="14.25" customHeight="1">
      <c r="A894" s="79"/>
      <c r="B894" s="79"/>
      <c r="C894" s="85"/>
      <c r="D894" s="79"/>
      <c r="E894" s="85"/>
      <c r="F894" s="79"/>
      <c r="G894" s="79"/>
    </row>
    <row r="895" ht="14.25" customHeight="1">
      <c r="A895" s="79"/>
      <c r="B895" s="79"/>
      <c r="C895" s="85"/>
      <c r="D895" s="79"/>
      <c r="E895" s="85"/>
      <c r="F895" s="79"/>
      <c r="G895" s="79"/>
    </row>
    <row r="896" ht="14.25" customHeight="1">
      <c r="A896" s="79"/>
      <c r="B896" s="79"/>
      <c r="C896" s="85"/>
      <c r="D896" s="79"/>
      <c r="E896" s="85"/>
      <c r="F896" s="79"/>
      <c r="G896" s="79"/>
    </row>
    <row r="897" ht="14.25" customHeight="1">
      <c r="A897" s="79"/>
      <c r="B897" s="79"/>
      <c r="C897" s="85"/>
      <c r="D897" s="79"/>
      <c r="E897" s="85"/>
      <c r="F897" s="79"/>
      <c r="G897" s="79"/>
    </row>
    <row r="898" ht="14.25" customHeight="1">
      <c r="A898" s="79"/>
      <c r="B898" s="79"/>
      <c r="C898" s="85"/>
      <c r="D898" s="79"/>
      <c r="E898" s="85"/>
      <c r="F898" s="79"/>
      <c r="G898" s="79"/>
    </row>
    <row r="899" ht="14.25" customHeight="1">
      <c r="A899" s="79"/>
      <c r="B899" s="79"/>
      <c r="C899" s="85"/>
      <c r="D899" s="79"/>
      <c r="E899" s="85"/>
      <c r="F899" s="79"/>
      <c r="G899" s="79"/>
    </row>
    <row r="900" ht="14.25" customHeight="1">
      <c r="A900" s="79"/>
      <c r="B900" s="79"/>
      <c r="C900" s="85"/>
      <c r="D900" s="79"/>
      <c r="E900" s="85"/>
      <c r="F900" s="79"/>
      <c r="G900" s="79"/>
    </row>
    <row r="901" ht="14.25" customHeight="1">
      <c r="A901" s="79"/>
      <c r="B901" s="79"/>
      <c r="C901" s="85"/>
      <c r="D901" s="79"/>
      <c r="E901" s="85"/>
      <c r="F901" s="79"/>
      <c r="G901" s="79"/>
    </row>
    <row r="902" ht="14.25" customHeight="1">
      <c r="A902" s="79"/>
      <c r="B902" s="79"/>
      <c r="C902" s="85"/>
      <c r="D902" s="79"/>
      <c r="E902" s="85"/>
      <c r="F902" s="79"/>
      <c r="G902" s="79"/>
    </row>
    <row r="903" ht="14.25" customHeight="1">
      <c r="A903" s="79"/>
      <c r="B903" s="79"/>
      <c r="C903" s="85"/>
      <c r="D903" s="79"/>
      <c r="E903" s="85"/>
      <c r="F903" s="79"/>
      <c r="G903" s="79"/>
    </row>
    <row r="904" ht="14.25" customHeight="1">
      <c r="A904" s="79"/>
      <c r="B904" s="79"/>
      <c r="C904" s="85"/>
      <c r="D904" s="79"/>
      <c r="E904" s="85"/>
      <c r="F904" s="79"/>
      <c r="G904" s="79"/>
    </row>
    <row r="905" ht="14.25" customHeight="1">
      <c r="A905" s="79"/>
      <c r="B905" s="79"/>
      <c r="C905" s="85"/>
      <c r="D905" s="79"/>
      <c r="E905" s="85"/>
      <c r="F905" s="79"/>
      <c r="G905" s="79"/>
    </row>
    <row r="906" ht="14.25" customHeight="1">
      <c r="A906" s="79"/>
      <c r="B906" s="79"/>
      <c r="C906" s="85"/>
      <c r="D906" s="79"/>
      <c r="E906" s="85"/>
      <c r="F906" s="79"/>
      <c r="G906" s="79"/>
    </row>
    <row r="907" ht="14.25" customHeight="1">
      <c r="A907" s="79"/>
      <c r="B907" s="79"/>
      <c r="C907" s="85"/>
      <c r="D907" s="79"/>
      <c r="E907" s="85"/>
      <c r="F907" s="79"/>
      <c r="G907" s="79"/>
    </row>
    <row r="908" ht="14.25" customHeight="1">
      <c r="A908" s="79"/>
      <c r="B908" s="79"/>
      <c r="C908" s="85"/>
      <c r="D908" s="79"/>
      <c r="E908" s="85"/>
      <c r="F908" s="79"/>
      <c r="G908" s="79"/>
    </row>
    <row r="909" ht="14.25" customHeight="1">
      <c r="A909" s="79"/>
      <c r="B909" s="79"/>
      <c r="C909" s="85"/>
      <c r="D909" s="79"/>
      <c r="E909" s="85"/>
      <c r="F909" s="79"/>
      <c r="G909" s="79"/>
    </row>
    <row r="910" ht="14.25" customHeight="1">
      <c r="A910" s="79"/>
      <c r="B910" s="79"/>
      <c r="C910" s="85"/>
      <c r="D910" s="79"/>
      <c r="E910" s="85"/>
      <c r="F910" s="79"/>
      <c r="G910" s="79"/>
    </row>
    <row r="911" ht="14.25" customHeight="1">
      <c r="A911" s="79"/>
      <c r="B911" s="79"/>
      <c r="C911" s="85"/>
      <c r="D911" s="79"/>
      <c r="E911" s="85"/>
      <c r="F911" s="79"/>
      <c r="G911" s="79"/>
    </row>
    <row r="912" ht="14.25" customHeight="1">
      <c r="A912" s="79"/>
      <c r="B912" s="79"/>
      <c r="C912" s="85"/>
      <c r="D912" s="79"/>
      <c r="E912" s="85"/>
      <c r="F912" s="79"/>
      <c r="G912" s="79"/>
    </row>
    <row r="913" ht="14.25" customHeight="1">
      <c r="A913" s="79"/>
      <c r="B913" s="79"/>
      <c r="C913" s="85"/>
      <c r="D913" s="79"/>
      <c r="E913" s="85"/>
      <c r="F913" s="79"/>
      <c r="G913" s="79"/>
    </row>
    <row r="914" ht="14.25" customHeight="1">
      <c r="A914" s="79"/>
      <c r="B914" s="79"/>
      <c r="C914" s="85"/>
      <c r="D914" s="79"/>
      <c r="E914" s="85"/>
      <c r="F914" s="79"/>
      <c r="G914" s="79"/>
    </row>
    <row r="915" ht="14.25" customHeight="1">
      <c r="A915" s="79"/>
      <c r="B915" s="79"/>
      <c r="C915" s="85"/>
      <c r="D915" s="79"/>
      <c r="E915" s="85"/>
      <c r="F915" s="79"/>
      <c r="G915" s="79"/>
    </row>
    <row r="916" ht="14.25" customHeight="1">
      <c r="A916" s="79"/>
      <c r="B916" s="79"/>
      <c r="C916" s="85"/>
      <c r="D916" s="79"/>
      <c r="E916" s="85"/>
      <c r="F916" s="79"/>
      <c r="G916" s="79"/>
    </row>
    <row r="917" ht="14.25" customHeight="1">
      <c r="A917" s="79"/>
      <c r="B917" s="79"/>
      <c r="C917" s="85"/>
      <c r="D917" s="79"/>
      <c r="E917" s="85"/>
      <c r="F917" s="79"/>
      <c r="G917" s="79"/>
    </row>
    <row r="918" ht="14.25" customHeight="1">
      <c r="A918" s="79"/>
      <c r="B918" s="79"/>
      <c r="C918" s="85"/>
      <c r="D918" s="79"/>
      <c r="E918" s="85"/>
      <c r="F918" s="79"/>
      <c r="G918" s="79"/>
    </row>
    <row r="919" ht="14.25" customHeight="1">
      <c r="A919" s="79"/>
      <c r="B919" s="79"/>
      <c r="C919" s="85"/>
      <c r="D919" s="79"/>
      <c r="E919" s="85"/>
      <c r="F919" s="79"/>
      <c r="G919" s="79"/>
    </row>
    <row r="920" ht="14.25" customHeight="1">
      <c r="A920" s="79"/>
      <c r="B920" s="79"/>
      <c r="C920" s="85"/>
      <c r="D920" s="79"/>
      <c r="E920" s="85"/>
      <c r="F920" s="79"/>
      <c r="G920" s="79"/>
    </row>
    <row r="921" ht="14.25" customHeight="1">
      <c r="A921" s="79"/>
      <c r="B921" s="79"/>
      <c r="C921" s="85"/>
      <c r="D921" s="79"/>
      <c r="E921" s="85"/>
      <c r="F921" s="79"/>
      <c r="G921" s="79"/>
    </row>
    <row r="922" ht="14.25" customHeight="1">
      <c r="A922" s="79"/>
      <c r="B922" s="79"/>
      <c r="C922" s="85"/>
      <c r="D922" s="79"/>
      <c r="E922" s="85"/>
      <c r="F922" s="79"/>
      <c r="G922" s="79"/>
    </row>
    <row r="923" ht="14.25" customHeight="1">
      <c r="A923" s="79"/>
      <c r="B923" s="79"/>
      <c r="C923" s="85"/>
      <c r="D923" s="79"/>
      <c r="E923" s="85"/>
      <c r="F923" s="79"/>
      <c r="G923" s="79"/>
    </row>
    <row r="924" ht="14.25" customHeight="1">
      <c r="A924" s="79"/>
      <c r="B924" s="79"/>
      <c r="C924" s="85"/>
      <c r="D924" s="79"/>
      <c r="E924" s="85"/>
      <c r="F924" s="79"/>
      <c r="G924" s="79"/>
    </row>
    <row r="925" ht="14.25" customHeight="1">
      <c r="A925" s="79"/>
      <c r="B925" s="79"/>
      <c r="C925" s="85"/>
      <c r="D925" s="79"/>
      <c r="E925" s="85"/>
      <c r="F925" s="79"/>
      <c r="G925" s="79"/>
    </row>
    <row r="926" ht="14.25" customHeight="1">
      <c r="A926" s="79"/>
      <c r="B926" s="79"/>
      <c r="C926" s="85"/>
      <c r="D926" s="79"/>
      <c r="E926" s="85"/>
      <c r="F926" s="79"/>
      <c r="G926" s="79"/>
    </row>
    <row r="927" ht="14.25" customHeight="1">
      <c r="A927" s="79"/>
      <c r="B927" s="79"/>
      <c r="C927" s="85"/>
      <c r="D927" s="79"/>
      <c r="E927" s="85"/>
      <c r="F927" s="79"/>
      <c r="G927" s="79"/>
    </row>
    <row r="928" ht="14.25" customHeight="1">
      <c r="A928" s="79"/>
      <c r="B928" s="79"/>
      <c r="C928" s="85"/>
      <c r="D928" s="79"/>
      <c r="E928" s="85"/>
      <c r="F928" s="79"/>
      <c r="G928" s="79"/>
    </row>
    <row r="929" ht="14.25" customHeight="1">
      <c r="A929" s="79"/>
      <c r="B929" s="79"/>
      <c r="C929" s="85"/>
      <c r="D929" s="79"/>
      <c r="E929" s="85"/>
      <c r="F929" s="79"/>
      <c r="G929" s="79"/>
    </row>
    <row r="930" ht="14.25" customHeight="1">
      <c r="A930" s="79"/>
      <c r="B930" s="79"/>
      <c r="C930" s="85"/>
      <c r="D930" s="79"/>
      <c r="E930" s="85"/>
      <c r="F930" s="79"/>
      <c r="G930" s="79"/>
    </row>
    <row r="931" ht="14.25" customHeight="1">
      <c r="A931" s="79"/>
      <c r="B931" s="79"/>
      <c r="C931" s="85"/>
      <c r="D931" s="79"/>
      <c r="E931" s="85"/>
      <c r="F931" s="79"/>
      <c r="G931" s="79"/>
    </row>
    <row r="932" ht="14.25" customHeight="1">
      <c r="A932" s="79"/>
      <c r="B932" s="79"/>
      <c r="C932" s="85"/>
      <c r="D932" s="79"/>
      <c r="E932" s="85"/>
      <c r="F932" s="79"/>
      <c r="G932" s="79"/>
    </row>
    <row r="933" ht="14.25" customHeight="1">
      <c r="A933" s="79"/>
      <c r="B933" s="79"/>
      <c r="C933" s="85"/>
      <c r="D933" s="79"/>
      <c r="E933" s="85"/>
      <c r="F933" s="79"/>
      <c r="G933" s="79"/>
    </row>
    <row r="934" ht="14.25" customHeight="1">
      <c r="A934" s="79"/>
      <c r="B934" s="79"/>
      <c r="C934" s="85"/>
      <c r="D934" s="79"/>
      <c r="E934" s="85"/>
      <c r="F934" s="79"/>
      <c r="G934" s="79"/>
    </row>
    <row r="935" ht="14.25" customHeight="1">
      <c r="A935" s="79"/>
      <c r="B935" s="79"/>
      <c r="C935" s="85"/>
      <c r="D935" s="79"/>
      <c r="E935" s="85"/>
      <c r="F935" s="79"/>
      <c r="G935" s="79"/>
    </row>
    <row r="936" ht="14.25" customHeight="1">
      <c r="A936" s="79"/>
      <c r="B936" s="79"/>
      <c r="C936" s="85"/>
      <c r="D936" s="79"/>
      <c r="E936" s="85"/>
      <c r="F936" s="79"/>
      <c r="G936" s="79"/>
    </row>
    <row r="937" ht="14.25" customHeight="1">
      <c r="A937" s="79"/>
      <c r="B937" s="79"/>
      <c r="C937" s="85"/>
      <c r="D937" s="79"/>
      <c r="E937" s="85"/>
      <c r="F937" s="79"/>
      <c r="G937" s="79"/>
    </row>
    <row r="938" ht="14.25" customHeight="1">
      <c r="A938" s="79"/>
      <c r="B938" s="79"/>
      <c r="C938" s="85"/>
      <c r="D938" s="79"/>
      <c r="E938" s="85"/>
      <c r="F938" s="79"/>
      <c r="G938" s="79"/>
    </row>
    <row r="939" ht="14.25" customHeight="1">
      <c r="A939" s="79"/>
      <c r="B939" s="79"/>
      <c r="C939" s="85"/>
      <c r="D939" s="79"/>
      <c r="E939" s="85"/>
      <c r="F939" s="79"/>
      <c r="G939" s="79"/>
    </row>
    <row r="940" ht="14.25" customHeight="1">
      <c r="A940" s="79"/>
      <c r="B940" s="79"/>
      <c r="C940" s="85"/>
      <c r="D940" s="79"/>
      <c r="E940" s="85"/>
      <c r="F940" s="79"/>
      <c r="G940" s="79"/>
    </row>
    <row r="941" ht="14.25" customHeight="1">
      <c r="A941" s="79"/>
      <c r="B941" s="79"/>
      <c r="C941" s="85"/>
      <c r="D941" s="79"/>
      <c r="E941" s="85"/>
      <c r="F941" s="79"/>
      <c r="G941" s="79"/>
    </row>
    <row r="942" ht="14.25" customHeight="1">
      <c r="A942" s="79"/>
      <c r="B942" s="79"/>
      <c r="C942" s="85"/>
      <c r="D942" s="79"/>
      <c r="E942" s="85"/>
      <c r="F942" s="79"/>
      <c r="G942" s="79"/>
    </row>
    <row r="943" ht="14.25" customHeight="1">
      <c r="A943" s="79"/>
      <c r="B943" s="79"/>
      <c r="C943" s="85"/>
      <c r="D943" s="79"/>
      <c r="E943" s="85"/>
      <c r="F943" s="79"/>
      <c r="G943" s="79"/>
    </row>
    <row r="944" ht="14.25" customHeight="1">
      <c r="A944" s="79"/>
      <c r="B944" s="79"/>
      <c r="C944" s="85"/>
      <c r="D944" s="79"/>
      <c r="E944" s="85"/>
      <c r="F944" s="79"/>
      <c r="G944" s="79"/>
    </row>
    <row r="945" ht="14.25" customHeight="1">
      <c r="A945" s="79"/>
      <c r="B945" s="79"/>
      <c r="C945" s="85"/>
      <c r="D945" s="79"/>
      <c r="E945" s="85"/>
      <c r="F945" s="79"/>
      <c r="G945" s="79"/>
    </row>
    <row r="946" ht="14.25" customHeight="1">
      <c r="A946" s="79"/>
      <c r="B946" s="79"/>
      <c r="C946" s="85"/>
      <c r="D946" s="79"/>
      <c r="E946" s="85"/>
      <c r="F946" s="79"/>
      <c r="G946" s="79"/>
    </row>
    <row r="947" ht="14.25" customHeight="1">
      <c r="A947" s="79"/>
      <c r="B947" s="79"/>
      <c r="C947" s="85"/>
      <c r="D947" s="79"/>
      <c r="E947" s="85"/>
      <c r="F947" s="79"/>
      <c r="G947" s="79"/>
    </row>
    <row r="948" ht="14.25" customHeight="1">
      <c r="A948" s="79"/>
      <c r="B948" s="79"/>
      <c r="C948" s="85"/>
      <c r="D948" s="79"/>
      <c r="E948" s="85"/>
      <c r="F948" s="79"/>
      <c r="G948" s="79"/>
    </row>
    <row r="949" ht="14.25" customHeight="1">
      <c r="A949" s="79"/>
      <c r="B949" s="79"/>
      <c r="C949" s="85"/>
      <c r="D949" s="79"/>
      <c r="E949" s="85"/>
      <c r="F949" s="79"/>
      <c r="G949" s="79"/>
    </row>
    <row r="950" ht="14.25" customHeight="1">
      <c r="A950" s="79"/>
      <c r="B950" s="79"/>
      <c r="C950" s="85"/>
      <c r="D950" s="79"/>
      <c r="E950" s="85"/>
      <c r="F950" s="79"/>
      <c r="G950" s="79"/>
    </row>
    <row r="951" ht="14.25" customHeight="1">
      <c r="A951" s="79"/>
      <c r="B951" s="79"/>
      <c r="C951" s="85"/>
      <c r="D951" s="79"/>
      <c r="E951" s="85"/>
      <c r="F951" s="79"/>
      <c r="G951" s="79"/>
    </row>
    <row r="952" ht="14.25" customHeight="1">
      <c r="A952" s="79"/>
      <c r="B952" s="79"/>
      <c r="C952" s="85"/>
      <c r="D952" s="79"/>
      <c r="E952" s="85"/>
      <c r="F952" s="79"/>
      <c r="G952" s="79"/>
    </row>
    <row r="953" ht="14.25" customHeight="1">
      <c r="A953" s="79"/>
      <c r="B953" s="79"/>
      <c r="C953" s="85"/>
      <c r="D953" s="79"/>
      <c r="E953" s="85"/>
      <c r="F953" s="79"/>
      <c r="G953" s="79"/>
    </row>
    <row r="954" ht="14.25" customHeight="1">
      <c r="A954" s="79"/>
      <c r="B954" s="79"/>
      <c r="C954" s="85"/>
      <c r="D954" s="79"/>
      <c r="E954" s="85"/>
      <c r="F954" s="79"/>
      <c r="G954" s="79"/>
    </row>
    <row r="955" ht="14.25" customHeight="1">
      <c r="A955" s="79"/>
      <c r="B955" s="79"/>
      <c r="C955" s="85"/>
      <c r="D955" s="79"/>
      <c r="E955" s="85"/>
      <c r="F955" s="79"/>
      <c r="G955" s="79"/>
    </row>
    <row r="956" ht="14.25" customHeight="1">
      <c r="A956" s="79"/>
      <c r="B956" s="79"/>
      <c r="C956" s="85"/>
      <c r="D956" s="79"/>
      <c r="E956" s="85"/>
      <c r="F956" s="79"/>
      <c r="G956" s="79"/>
    </row>
    <row r="957" ht="14.25" customHeight="1">
      <c r="A957" s="79"/>
      <c r="B957" s="79"/>
      <c r="C957" s="85"/>
      <c r="D957" s="79"/>
      <c r="E957" s="85"/>
      <c r="F957" s="79"/>
      <c r="G957" s="79"/>
    </row>
    <row r="958" ht="14.25" customHeight="1">
      <c r="A958" s="79"/>
      <c r="B958" s="79"/>
      <c r="C958" s="85"/>
      <c r="D958" s="79"/>
      <c r="E958" s="85"/>
      <c r="F958" s="79"/>
      <c r="G958" s="79"/>
    </row>
    <row r="959" ht="14.25" customHeight="1">
      <c r="A959" s="79"/>
      <c r="B959" s="79"/>
      <c r="C959" s="85"/>
      <c r="D959" s="79"/>
      <c r="E959" s="85"/>
      <c r="F959" s="79"/>
      <c r="G959" s="79"/>
    </row>
    <row r="960" ht="14.25" customHeight="1">
      <c r="A960" s="79"/>
      <c r="B960" s="79"/>
      <c r="C960" s="85"/>
      <c r="D960" s="79"/>
      <c r="E960" s="85"/>
      <c r="F960" s="79"/>
      <c r="G960" s="79"/>
    </row>
    <row r="961" ht="14.25" customHeight="1">
      <c r="A961" s="79"/>
      <c r="B961" s="79"/>
      <c r="C961" s="85"/>
      <c r="D961" s="79"/>
      <c r="E961" s="85"/>
      <c r="F961" s="79"/>
      <c r="G961" s="79"/>
    </row>
    <row r="962" ht="14.25" customHeight="1">
      <c r="A962" s="79"/>
      <c r="B962" s="79"/>
      <c r="C962" s="85"/>
      <c r="D962" s="79"/>
      <c r="E962" s="85"/>
      <c r="F962" s="79"/>
      <c r="G962" s="79"/>
    </row>
    <row r="963" ht="14.25" customHeight="1">
      <c r="A963" s="79"/>
      <c r="B963" s="79"/>
      <c r="C963" s="85"/>
      <c r="D963" s="79"/>
      <c r="E963" s="85"/>
      <c r="F963" s="79"/>
      <c r="G963" s="79"/>
    </row>
    <row r="964" ht="14.25" customHeight="1">
      <c r="A964" s="79"/>
      <c r="B964" s="79"/>
      <c r="C964" s="85"/>
      <c r="D964" s="79"/>
      <c r="E964" s="85"/>
      <c r="F964" s="79"/>
      <c r="G964" s="79"/>
    </row>
    <row r="965" ht="14.25" customHeight="1">
      <c r="A965" s="79"/>
      <c r="B965" s="79"/>
      <c r="C965" s="85"/>
      <c r="D965" s="79"/>
      <c r="E965" s="85"/>
      <c r="F965" s="79"/>
      <c r="G965" s="79"/>
    </row>
    <row r="966" ht="14.25" customHeight="1">
      <c r="A966" s="79"/>
      <c r="B966" s="79"/>
      <c r="C966" s="85"/>
      <c r="D966" s="79"/>
      <c r="E966" s="85"/>
      <c r="F966" s="79"/>
      <c r="G966" s="79"/>
    </row>
    <row r="967" ht="14.25" customHeight="1">
      <c r="A967" s="79"/>
      <c r="B967" s="79"/>
      <c r="C967" s="85"/>
      <c r="D967" s="79"/>
      <c r="E967" s="85"/>
      <c r="F967" s="79"/>
      <c r="G967" s="79"/>
    </row>
    <row r="968" ht="14.25" customHeight="1">
      <c r="A968" s="79"/>
      <c r="B968" s="79"/>
      <c r="C968" s="85"/>
      <c r="D968" s="79"/>
      <c r="E968" s="85"/>
      <c r="F968" s="79"/>
      <c r="G968" s="79"/>
    </row>
    <row r="969" ht="14.25" customHeight="1">
      <c r="A969" s="79"/>
      <c r="B969" s="79"/>
      <c r="C969" s="85"/>
      <c r="D969" s="79"/>
      <c r="E969" s="85"/>
      <c r="F969" s="79"/>
      <c r="G969" s="79"/>
    </row>
    <row r="970" ht="14.25" customHeight="1">
      <c r="A970" s="79"/>
      <c r="B970" s="79"/>
      <c r="C970" s="85"/>
      <c r="D970" s="79"/>
      <c r="E970" s="85"/>
      <c r="F970" s="79"/>
      <c r="G970" s="79"/>
    </row>
    <row r="971" ht="14.25" customHeight="1">
      <c r="A971" s="79"/>
      <c r="B971" s="79"/>
      <c r="C971" s="85"/>
      <c r="D971" s="79"/>
      <c r="E971" s="85"/>
      <c r="F971" s="79"/>
      <c r="G971" s="79"/>
    </row>
    <row r="972" ht="14.25" customHeight="1">
      <c r="A972" s="79"/>
      <c r="B972" s="79"/>
      <c r="C972" s="85"/>
      <c r="D972" s="79"/>
      <c r="E972" s="85"/>
      <c r="F972" s="79"/>
      <c r="G972" s="79"/>
    </row>
    <row r="973" ht="14.25" customHeight="1">
      <c r="A973" s="79"/>
      <c r="B973" s="79"/>
      <c r="C973" s="85"/>
      <c r="D973" s="79"/>
      <c r="E973" s="85"/>
      <c r="F973" s="79"/>
      <c r="G973" s="79"/>
    </row>
    <row r="974" ht="14.25" customHeight="1">
      <c r="A974" s="79"/>
      <c r="B974" s="79"/>
      <c r="C974" s="85"/>
      <c r="D974" s="79"/>
      <c r="E974" s="85"/>
      <c r="F974" s="79"/>
      <c r="G974" s="79"/>
    </row>
    <row r="975" ht="14.25" customHeight="1">
      <c r="A975" s="79"/>
      <c r="B975" s="79"/>
      <c r="C975" s="85"/>
      <c r="D975" s="79"/>
      <c r="E975" s="85"/>
      <c r="F975" s="79"/>
      <c r="G975" s="79"/>
    </row>
    <row r="976" ht="14.25" customHeight="1">
      <c r="A976" s="79"/>
      <c r="B976" s="79"/>
      <c r="C976" s="85"/>
      <c r="D976" s="79"/>
      <c r="E976" s="85"/>
      <c r="F976" s="79"/>
      <c r="G976" s="79"/>
    </row>
    <row r="977" ht="14.25" customHeight="1">
      <c r="A977" s="79"/>
      <c r="B977" s="79"/>
      <c r="C977" s="85"/>
      <c r="D977" s="79"/>
      <c r="E977" s="85"/>
      <c r="F977" s="79"/>
      <c r="G977" s="79"/>
    </row>
    <row r="978" ht="14.25" customHeight="1">
      <c r="A978" s="79"/>
      <c r="B978" s="79"/>
      <c r="C978" s="85"/>
      <c r="D978" s="79"/>
      <c r="E978" s="85"/>
      <c r="F978" s="79"/>
      <c r="G978" s="79"/>
    </row>
    <row r="979" ht="14.25" customHeight="1">
      <c r="A979" s="79"/>
      <c r="B979" s="79"/>
      <c r="C979" s="85"/>
      <c r="D979" s="79"/>
      <c r="E979" s="85"/>
      <c r="F979" s="79"/>
      <c r="G979" s="79"/>
    </row>
    <row r="980" ht="14.25" customHeight="1">
      <c r="A980" s="79"/>
      <c r="B980" s="79"/>
      <c r="C980" s="85"/>
      <c r="D980" s="79"/>
      <c r="E980" s="85"/>
      <c r="F980" s="79"/>
      <c r="G980" s="79"/>
    </row>
    <row r="981" ht="14.25" customHeight="1">
      <c r="A981" s="79"/>
      <c r="B981" s="79"/>
      <c r="C981" s="85"/>
      <c r="D981" s="79"/>
      <c r="E981" s="85"/>
      <c r="F981" s="79"/>
      <c r="G981" s="79"/>
    </row>
    <row r="982" ht="14.25" customHeight="1">
      <c r="A982" s="79"/>
      <c r="B982" s="79"/>
      <c r="C982" s="85"/>
      <c r="D982" s="79"/>
      <c r="E982" s="85"/>
      <c r="F982" s="79"/>
      <c r="G982" s="79"/>
    </row>
    <row r="983" ht="14.25" customHeight="1">
      <c r="A983" s="79"/>
      <c r="B983" s="79"/>
      <c r="C983" s="85"/>
      <c r="D983" s="79"/>
      <c r="E983" s="85"/>
      <c r="F983" s="79"/>
      <c r="G983" s="79"/>
    </row>
    <row r="984" ht="14.25" customHeight="1">
      <c r="A984" s="79"/>
      <c r="B984" s="79"/>
      <c r="C984" s="85"/>
      <c r="D984" s="79"/>
      <c r="E984" s="85"/>
      <c r="F984" s="79"/>
      <c r="G984" s="79"/>
    </row>
    <row r="985" ht="14.25" customHeight="1">
      <c r="A985" s="79"/>
      <c r="B985" s="79"/>
      <c r="C985" s="85"/>
      <c r="D985" s="79"/>
      <c r="E985" s="85"/>
      <c r="F985" s="79"/>
      <c r="G985" s="79"/>
    </row>
    <row r="986" ht="14.25" customHeight="1">
      <c r="A986" s="79"/>
      <c r="B986" s="79"/>
      <c r="C986" s="85"/>
      <c r="D986" s="79"/>
      <c r="E986" s="85"/>
      <c r="F986" s="79"/>
      <c r="G986" s="79"/>
    </row>
    <row r="987" ht="14.25" customHeight="1">
      <c r="A987" s="79"/>
      <c r="B987" s="79"/>
      <c r="C987" s="85"/>
      <c r="D987" s="79"/>
      <c r="E987" s="85"/>
      <c r="F987" s="79"/>
      <c r="G987" s="79"/>
    </row>
    <row r="988" ht="14.25" customHeight="1">
      <c r="A988" s="79"/>
      <c r="B988" s="79"/>
      <c r="C988" s="85"/>
      <c r="D988" s="79"/>
      <c r="E988" s="85"/>
      <c r="F988" s="79"/>
      <c r="G988" s="79"/>
    </row>
    <row r="989" ht="14.25" customHeight="1">
      <c r="A989" s="79"/>
      <c r="B989" s="79"/>
      <c r="C989" s="85"/>
      <c r="D989" s="79"/>
      <c r="E989" s="85"/>
      <c r="F989" s="79"/>
      <c r="G989" s="79"/>
    </row>
    <row r="990" ht="14.25" customHeight="1">
      <c r="A990" s="79"/>
      <c r="B990" s="79"/>
      <c r="C990" s="85"/>
      <c r="D990" s="79"/>
      <c r="E990" s="85"/>
      <c r="F990" s="79"/>
      <c r="G990" s="79"/>
    </row>
    <row r="991" ht="14.25" customHeight="1">
      <c r="A991" s="79"/>
      <c r="B991" s="79"/>
      <c r="C991" s="85"/>
      <c r="D991" s="79"/>
      <c r="E991" s="85"/>
      <c r="F991" s="79"/>
      <c r="G991" s="79"/>
    </row>
    <row r="992" ht="14.25" customHeight="1">
      <c r="A992" s="79"/>
      <c r="B992" s="79"/>
      <c r="C992" s="85"/>
      <c r="D992" s="79"/>
      <c r="E992" s="85"/>
      <c r="F992" s="79"/>
      <c r="G992" s="79"/>
    </row>
    <row r="993" ht="14.25" customHeight="1">
      <c r="A993" s="79"/>
      <c r="B993" s="79"/>
      <c r="C993" s="85"/>
      <c r="D993" s="79"/>
      <c r="E993" s="85"/>
      <c r="F993" s="79"/>
      <c r="G993" s="79"/>
    </row>
    <row r="994" ht="14.25" customHeight="1">
      <c r="A994" s="79"/>
      <c r="B994" s="79"/>
      <c r="C994" s="85"/>
      <c r="D994" s="79"/>
      <c r="E994" s="85"/>
      <c r="F994" s="79"/>
      <c r="G994" s="79"/>
    </row>
    <row r="995" ht="14.25" customHeight="1">
      <c r="A995" s="79"/>
      <c r="B995" s="79"/>
      <c r="C995" s="85"/>
      <c r="D995" s="79"/>
      <c r="E995" s="85"/>
      <c r="F995" s="79"/>
      <c r="G995" s="79"/>
    </row>
    <row r="996" ht="14.25" customHeight="1">
      <c r="A996" s="79"/>
      <c r="B996" s="79"/>
      <c r="C996" s="85"/>
      <c r="D996" s="79"/>
      <c r="E996" s="85"/>
      <c r="F996" s="79"/>
      <c r="G996" s="79"/>
    </row>
    <row r="997" ht="14.25" customHeight="1">
      <c r="A997" s="79"/>
      <c r="B997" s="79"/>
      <c r="C997" s="85"/>
      <c r="D997" s="79"/>
      <c r="E997" s="85"/>
      <c r="F997" s="79"/>
      <c r="G997" s="79"/>
    </row>
    <row r="998" ht="14.25" customHeight="1">
      <c r="A998" s="79"/>
      <c r="B998" s="79"/>
      <c r="C998" s="85"/>
      <c r="D998" s="79"/>
      <c r="E998" s="85"/>
      <c r="F998" s="79"/>
      <c r="G998" s="79"/>
    </row>
    <row r="999" ht="14.25" customHeight="1">
      <c r="A999" s="79"/>
      <c r="B999" s="79"/>
      <c r="C999" s="85"/>
      <c r="D999" s="79"/>
      <c r="E999" s="85"/>
      <c r="F999" s="79"/>
      <c r="G999" s="79"/>
    </row>
    <row r="1000" ht="14.25" customHeight="1">
      <c r="A1000" s="79"/>
      <c r="B1000" s="79"/>
      <c r="C1000" s="85"/>
      <c r="D1000" s="79"/>
      <c r="E1000" s="85"/>
      <c r="F1000" s="79"/>
      <c r="G1000" s="79"/>
    </row>
    <row r="1001" ht="14.25" customHeight="1">
      <c r="A1001" s="79"/>
      <c r="B1001" s="79"/>
      <c r="C1001" s="85"/>
      <c r="D1001" s="79"/>
      <c r="E1001" s="85"/>
      <c r="F1001" s="79"/>
      <c r="G1001" s="79"/>
    </row>
    <row r="1002" ht="14.25" customHeight="1">
      <c r="A1002" s="79"/>
      <c r="B1002" s="79"/>
      <c r="C1002" s="85"/>
      <c r="D1002" s="79"/>
      <c r="E1002" s="85"/>
      <c r="F1002" s="79"/>
      <c r="G1002" s="79"/>
    </row>
    <row r="1003" ht="14.25" customHeight="1">
      <c r="A1003" s="79"/>
      <c r="B1003" s="79"/>
      <c r="C1003" s="85"/>
      <c r="D1003" s="79"/>
      <c r="E1003" s="85"/>
      <c r="F1003" s="79"/>
      <c r="G1003" s="79"/>
    </row>
    <row r="1004" ht="14.25" customHeight="1">
      <c r="A1004" s="79"/>
      <c r="B1004" s="79"/>
      <c r="C1004" s="85"/>
      <c r="D1004" s="79"/>
      <c r="E1004" s="85"/>
      <c r="F1004" s="79"/>
      <c r="G1004" s="79"/>
    </row>
    <row r="1005" ht="14.25" customHeight="1">
      <c r="A1005" s="79"/>
      <c r="B1005" s="79"/>
      <c r="C1005" s="85"/>
      <c r="D1005" s="79"/>
      <c r="E1005" s="85"/>
      <c r="F1005" s="79"/>
      <c r="G1005" s="79"/>
    </row>
    <row r="1006" ht="14.25" customHeight="1">
      <c r="A1006" s="79"/>
      <c r="B1006" s="79"/>
      <c r="C1006" s="85"/>
      <c r="D1006" s="79"/>
      <c r="E1006" s="85"/>
      <c r="F1006" s="79"/>
      <c r="G1006" s="79"/>
    </row>
    <row r="1007" ht="14.25" customHeight="1">
      <c r="A1007" s="79"/>
      <c r="B1007" s="79"/>
      <c r="C1007" s="85"/>
      <c r="D1007" s="79"/>
      <c r="E1007" s="85"/>
      <c r="F1007" s="79"/>
      <c r="G1007" s="79"/>
    </row>
    <row r="1008" ht="14.25" customHeight="1">
      <c r="A1008" s="79"/>
      <c r="B1008" s="79"/>
      <c r="C1008" s="85"/>
      <c r="D1008" s="79"/>
      <c r="E1008" s="85"/>
      <c r="F1008" s="79"/>
      <c r="G1008" s="79"/>
    </row>
    <row r="1009" ht="14.25" customHeight="1">
      <c r="A1009" s="79"/>
      <c r="B1009" s="79"/>
      <c r="C1009" s="85"/>
      <c r="D1009" s="79"/>
      <c r="E1009" s="85"/>
      <c r="F1009" s="79"/>
      <c r="G1009" s="79"/>
    </row>
    <row r="1010" ht="14.25" customHeight="1">
      <c r="A1010" s="79"/>
      <c r="B1010" s="79"/>
      <c r="C1010" s="85"/>
      <c r="D1010" s="79"/>
      <c r="E1010" s="85"/>
      <c r="F1010" s="79"/>
      <c r="G1010" s="79"/>
    </row>
    <row r="1011" ht="14.25" customHeight="1">
      <c r="A1011" s="79"/>
      <c r="B1011" s="79"/>
      <c r="C1011" s="85"/>
      <c r="D1011" s="79"/>
      <c r="E1011" s="85"/>
      <c r="F1011" s="79"/>
      <c r="G1011" s="79"/>
    </row>
    <row r="1012" ht="14.25" customHeight="1">
      <c r="A1012" s="79"/>
      <c r="B1012" s="79"/>
      <c r="C1012" s="85"/>
      <c r="D1012" s="79"/>
      <c r="E1012" s="85"/>
      <c r="F1012" s="79"/>
      <c r="G1012" s="79"/>
    </row>
    <row r="1013" ht="14.25" customHeight="1">
      <c r="A1013" s="79"/>
      <c r="B1013" s="79"/>
      <c r="C1013" s="85"/>
      <c r="D1013" s="79"/>
      <c r="E1013" s="85"/>
      <c r="F1013" s="79"/>
      <c r="G1013" s="79"/>
    </row>
    <row r="1014" ht="14.25" customHeight="1">
      <c r="A1014" s="79"/>
      <c r="B1014" s="79"/>
      <c r="C1014" s="85"/>
      <c r="D1014" s="79"/>
      <c r="E1014" s="85"/>
      <c r="F1014" s="79"/>
      <c r="G1014" s="79"/>
    </row>
    <row r="1015" ht="14.25" customHeight="1">
      <c r="A1015" s="79"/>
      <c r="B1015" s="79"/>
      <c r="C1015" s="85"/>
      <c r="D1015" s="79"/>
      <c r="E1015" s="85"/>
      <c r="F1015" s="79"/>
      <c r="G1015" s="79"/>
    </row>
    <row r="1016" ht="14.25" customHeight="1">
      <c r="A1016" s="79"/>
      <c r="B1016" s="79"/>
      <c r="C1016" s="85"/>
      <c r="D1016" s="79"/>
      <c r="E1016" s="85"/>
      <c r="F1016" s="79"/>
      <c r="G1016" s="79"/>
    </row>
    <row r="1017" ht="14.25" customHeight="1">
      <c r="A1017" s="79"/>
      <c r="B1017" s="79"/>
      <c r="C1017" s="85"/>
      <c r="D1017" s="79"/>
      <c r="E1017" s="85"/>
      <c r="F1017" s="79"/>
      <c r="G1017" s="79"/>
    </row>
    <row r="1018" ht="14.25" customHeight="1">
      <c r="A1018" s="79"/>
      <c r="B1018" s="79"/>
      <c r="C1018" s="85"/>
      <c r="D1018" s="79"/>
      <c r="E1018" s="85"/>
      <c r="F1018" s="79"/>
      <c r="G1018" s="79"/>
    </row>
    <row r="1019" ht="14.25" customHeight="1">
      <c r="A1019" s="79"/>
      <c r="B1019" s="79"/>
      <c r="C1019" s="85"/>
      <c r="D1019" s="79"/>
      <c r="E1019" s="85"/>
      <c r="F1019" s="79"/>
      <c r="G1019" s="79"/>
    </row>
    <row r="1020" ht="14.25" customHeight="1">
      <c r="A1020" s="79"/>
      <c r="B1020" s="79"/>
      <c r="C1020" s="85"/>
      <c r="D1020" s="79"/>
      <c r="E1020" s="85"/>
      <c r="F1020" s="79"/>
      <c r="G1020" s="79"/>
    </row>
    <row r="1021" ht="14.25" customHeight="1">
      <c r="A1021" s="79"/>
      <c r="B1021" s="79"/>
      <c r="C1021" s="85"/>
      <c r="D1021" s="79"/>
      <c r="E1021" s="85"/>
      <c r="F1021" s="79"/>
      <c r="G1021" s="79"/>
    </row>
    <row r="1022" ht="14.25" customHeight="1">
      <c r="A1022" s="79"/>
      <c r="B1022" s="79"/>
      <c r="C1022" s="85"/>
      <c r="D1022" s="79"/>
      <c r="E1022" s="85"/>
      <c r="F1022" s="79"/>
      <c r="G1022" s="79"/>
    </row>
    <row r="1023" ht="14.25" customHeight="1">
      <c r="A1023" s="79"/>
      <c r="B1023" s="79"/>
      <c r="C1023" s="85"/>
      <c r="D1023" s="79"/>
      <c r="E1023" s="85"/>
      <c r="F1023" s="79"/>
      <c r="G1023" s="79"/>
    </row>
    <row r="1024" ht="14.25" customHeight="1">
      <c r="A1024" s="79"/>
      <c r="B1024" s="79"/>
      <c r="C1024" s="85"/>
      <c r="D1024" s="79"/>
      <c r="E1024" s="85"/>
      <c r="F1024" s="79"/>
      <c r="G1024" s="79"/>
    </row>
    <row r="1025" ht="14.25" customHeight="1">
      <c r="A1025" s="79"/>
      <c r="B1025" s="79"/>
      <c r="C1025" s="85"/>
      <c r="D1025" s="79"/>
      <c r="E1025" s="85"/>
      <c r="F1025" s="79"/>
      <c r="G1025" s="79"/>
    </row>
    <row r="1026" ht="14.25" customHeight="1">
      <c r="A1026" s="79"/>
      <c r="B1026" s="79"/>
      <c r="C1026" s="85"/>
      <c r="D1026" s="79"/>
      <c r="E1026" s="85"/>
      <c r="F1026" s="79"/>
      <c r="G1026" s="79"/>
    </row>
    <row r="1027" ht="14.25" customHeight="1">
      <c r="A1027" s="79"/>
      <c r="B1027" s="79"/>
      <c r="C1027" s="85"/>
      <c r="D1027" s="79"/>
      <c r="E1027" s="85"/>
      <c r="F1027" s="79"/>
      <c r="G1027" s="79"/>
    </row>
    <row r="1028" ht="14.25" customHeight="1">
      <c r="A1028" s="79"/>
      <c r="B1028" s="79"/>
      <c r="C1028" s="85"/>
      <c r="D1028" s="79"/>
      <c r="E1028" s="85"/>
      <c r="F1028" s="79"/>
      <c r="G1028" s="79"/>
    </row>
    <row r="1029" ht="14.25" customHeight="1">
      <c r="A1029" s="79"/>
      <c r="B1029" s="79"/>
      <c r="C1029" s="85"/>
      <c r="D1029" s="79"/>
      <c r="E1029" s="85"/>
      <c r="F1029" s="79"/>
      <c r="G1029" s="79"/>
    </row>
    <row r="1030" ht="14.25" customHeight="1">
      <c r="A1030" s="79"/>
      <c r="B1030" s="79"/>
      <c r="C1030" s="85"/>
      <c r="D1030" s="79"/>
      <c r="E1030" s="85"/>
      <c r="F1030" s="79"/>
      <c r="G1030" s="79"/>
    </row>
    <row r="1031" ht="14.25" customHeight="1">
      <c r="A1031" s="79"/>
      <c r="B1031" s="79"/>
      <c r="C1031" s="85"/>
      <c r="D1031" s="79"/>
      <c r="E1031" s="85"/>
      <c r="F1031" s="79"/>
      <c r="G1031" s="79"/>
    </row>
    <row r="1032" ht="14.25" customHeight="1">
      <c r="A1032" s="79"/>
      <c r="B1032" s="79"/>
      <c r="C1032" s="85"/>
      <c r="D1032" s="79"/>
      <c r="E1032" s="85"/>
      <c r="F1032" s="79"/>
      <c r="G1032" s="79"/>
    </row>
    <row r="1033" ht="14.25" customHeight="1">
      <c r="A1033" s="79"/>
      <c r="B1033" s="79"/>
      <c r="C1033" s="85"/>
      <c r="D1033" s="79"/>
      <c r="E1033" s="85"/>
      <c r="F1033" s="79"/>
      <c r="G1033" s="79"/>
    </row>
    <row r="1034" ht="14.25" customHeight="1">
      <c r="A1034" s="79"/>
      <c r="B1034" s="79"/>
      <c r="C1034" s="85"/>
      <c r="D1034" s="79"/>
      <c r="E1034" s="85"/>
      <c r="F1034" s="79"/>
      <c r="G1034" s="79"/>
    </row>
    <row r="1035" ht="14.25" customHeight="1">
      <c r="A1035" s="79"/>
      <c r="B1035" s="79"/>
      <c r="C1035" s="85"/>
      <c r="D1035" s="79"/>
      <c r="E1035" s="85"/>
      <c r="F1035" s="79"/>
      <c r="G1035" s="79"/>
    </row>
    <row r="1036" ht="14.25" customHeight="1">
      <c r="A1036" s="79"/>
      <c r="B1036" s="79"/>
      <c r="C1036" s="85"/>
      <c r="D1036" s="79"/>
      <c r="E1036" s="85"/>
      <c r="F1036" s="79"/>
      <c r="G1036" s="79"/>
    </row>
    <row r="1037" ht="14.25" customHeight="1">
      <c r="A1037" s="79"/>
      <c r="B1037" s="79"/>
      <c r="C1037" s="85"/>
      <c r="D1037" s="79"/>
      <c r="E1037" s="85"/>
      <c r="F1037" s="79"/>
      <c r="G1037" s="79"/>
    </row>
    <row r="1038" ht="14.25" customHeight="1">
      <c r="A1038" s="79"/>
      <c r="B1038" s="79"/>
      <c r="C1038" s="85"/>
      <c r="D1038" s="79"/>
      <c r="E1038" s="85"/>
      <c r="F1038" s="79"/>
      <c r="G1038" s="79"/>
    </row>
  </sheetData>
  <dataValidations>
    <dataValidation type="list" allowBlank="1" showErrorMessage="1" sqref="C2:C1038">
      <formula1>PA!$B$2:$B$464</formula1>
    </dataValidation>
    <dataValidation type="list" allowBlank="1" showErrorMessage="1" sqref="E2:E1038">
      <formula1>PR!$D$2:$D$1004</formula1>
    </dataValidation>
  </dataValidations>
  <printOptions/>
  <pageMargins bottom="0.75" footer="0.0" header="0.0" left="0.7" right="0.7" top="0.75"/>
  <pageSetup orientation="landscape"/>
  <drawing r:id="rId2"/>
  <legacyDrawing r:id="rId3"/>
</worksheet>
</file>

<file path=xl/worksheets/sheet3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2.43"/>
    <col customWidth="1" min="2" max="2" width="19.71"/>
    <col customWidth="1" min="3" max="3" width="47.14"/>
    <col customWidth="1" min="4" max="4" width="10.29"/>
    <col customWidth="1" min="5" max="5" width="33.0"/>
    <col customWidth="1" min="6" max="6" width="14.29"/>
    <col customWidth="1" min="7" max="7" width="16.0"/>
    <col customWidth="1" min="8" max="8" width="5.0"/>
    <col customWidth="1" min="9" max="26" width="8.86"/>
  </cols>
  <sheetData>
    <row r="1" ht="14.25" customHeight="1">
      <c r="A1" s="230" t="s">
        <v>1112</v>
      </c>
      <c r="B1" s="76" t="s">
        <v>1036</v>
      </c>
      <c r="C1" s="77" t="s">
        <v>1037</v>
      </c>
      <c r="D1" s="76" t="s">
        <v>268</v>
      </c>
      <c r="E1" s="77" t="s">
        <v>227</v>
      </c>
      <c r="F1" s="76" t="s">
        <v>190</v>
      </c>
      <c r="G1" s="76" t="s">
        <v>191</v>
      </c>
      <c r="H1" s="219"/>
    </row>
    <row r="2" ht="14.25" customHeight="1">
      <c r="A2" s="79"/>
      <c r="B2" s="79"/>
      <c r="C2" s="82"/>
      <c r="D2" s="79"/>
      <c r="E2" s="82"/>
      <c r="F2" s="79"/>
      <c r="G2" s="79"/>
      <c r="H2" s="83" t="s">
        <v>1113</v>
      </c>
    </row>
    <row r="3" ht="14.25" customHeight="1">
      <c r="A3" s="79"/>
      <c r="B3" s="79"/>
      <c r="C3" s="82"/>
      <c r="D3" s="79"/>
      <c r="E3" s="82"/>
      <c r="F3" s="79"/>
      <c r="G3" s="79"/>
    </row>
    <row r="4" ht="14.25" customHeight="1">
      <c r="A4" s="79"/>
      <c r="B4" s="79"/>
      <c r="C4" s="82"/>
      <c r="D4" s="79"/>
      <c r="E4" s="82"/>
      <c r="F4" s="79"/>
      <c r="G4" s="79"/>
      <c r="I4" s="82" t="s">
        <v>1114</v>
      </c>
    </row>
    <row r="5" ht="14.25" customHeight="1">
      <c r="A5" s="79"/>
      <c r="B5" s="79"/>
      <c r="C5" s="82"/>
      <c r="D5" s="79"/>
      <c r="E5" s="82"/>
      <c r="F5" s="79"/>
      <c r="G5" s="79"/>
    </row>
    <row r="6" ht="14.25" customHeight="1">
      <c r="A6" s="79"/>
      <c r="B6" s="79"/>
      <c r="C6" s="82"/>
      <c r="D6" s="79"/>
      <c r="E6" s="82"/>
      <c r="F6" s="79"/>
      <c r="G6" s="79"/>
      <c r="I6" s="231" t="s">
        <v>1115</v>
      </c>
      <c r="J6" s="51"/>
      <c r="K6" s="51"/>
      <c r="L6" s="51"/>
    </row>
    <row r="7" ht="14.25" customHeight="1">
      <c r="A7" s="79"/>
      <c r="B7" s="79"/>
      <c r="C7" s="82"/>
      <c r="D7" s="79"/>
      <c r="E7" s="82"/>
      <c r="F7" s="79"/>
      <c r="G7" s="79"/>
      <c r="I7" s="232" t="s">
        <v>1116</v>
      </c>
    </row>
    <row r="8" ht="14.25" customHeight="1">
      <c r="A8" s="79"/>
      <c r="B8" s="79"/>
      <c r="C8" s="82"/>
      <c r="D8" s="79"/>
      <c r="E8" s="82"/>
      <c r="F8" s="79"/>
      <c r="G8" s="79"/>
    </row>
    <row r="9" ht="14.25" customHeight="1">
      <c r="A9" s="79"/>
      <c r="B9" s="79"/>
      <c r="C9" s="82"/>
      <c r="D9" s="79"/>
      <c r="E9" s="82"/>
      <c r="F9" s="79"/>
      <c r="G9" s="79"/>
      <c r="I9" s="232" t="s">
        <v>1117</v>
      </c>
    </row>
    <row r="10" ht="14.25" customHeight="1">
      <c r="A10" s="79"/>
      <c r="B10" s="79"/>
      <c r="C10" s="82"/>
      <c r="D10" s="79"/>
      <c r="E10" s="82"/>
      <c r="F10" s="79"/>
      <c r="G10" s="79"/>
      <c r="I10" s="231" t="s">
        <v>1118</v>
      </c>
    </row>
    <row r="11" ht="14.25" customHeight="1">
      <c r="A11" s="79"/>
      <c r="B11" s="79"/>
      <c r="C11" s="82"/>
      <c r="D11" s="79"/>
      <c r="E11" s="82"/>
      <c r="F11" s="79"/>
      <c r="G11" s="79"/>
    </row>
    <row r="12" ht="14.25" customHeight="1">
      <c r="A12" s="79"/>
      <c r="B12" s="79"/>
      <c r="C12" s="82"/>
      <c r="D12" s="79"/>
      <c r="E12" s="82"/>
      <c r="F12" s="79"/>
      <c r="G12" s="79"/>
    </row>
    <row r="13" ht="14.25" customHeight="1">
      <c r="A13" s="79"/>
      <c r="B13" s="79"/>
      <c r="C13" s="82"/>
      <c r="D13" s="79"/>
      <c r="E13" s="82"/>
      <c r="F13" s="79"/>
      <c r="G13" s="79"/>
    </row>
    <row r="14" ht="14.25" customHeight="1">
      <c r="A14" s="79"/>
      <c r="B14" s="79"/>
      <c r="C14" s="82"/>
      <c r="D14" s="79"/>
      <c r="E14" s="82"/>
      <c r="F14" s="79"/>
      <c r="G14" s="79"/>
    </row>
    <row r="15" ht="14.25" customHeight="1">
      <c r="A15" s="79"/>
      <c r="B15" s="79"/>
      <c r="C15" s="82"/>
      <c r="D15" s="79"/>
      <c r="E15" s="82"/>
      <c r="F15" s="79"/>
      <c r="G15" s="79"/>
    </row>
    <row r="16" ht="14.25" customHeight="1">
      <c r="A16" s="79"/>
      <c r="B16" s="79"/>
      <c r="C16" s="82"/>
      <c r="D16" s="79"/>
      <c r="E16" s="82"/>
      <c r="F16" s="79"/>
      <c r="G16" s="79"/>
    </row>
    <row r="17" ht="14.25" customHeight="1">
      <c r="A17" s="79"/>
      <c r="B17" s="79"/>
      <c r="C17" s="82"/>
      <c r="D17" s="79"/>
      <c r="E17" s="82"/>
      <c r="F17" s="79"/>
      <c r="G17" s="79"/>
    </row>
    <row r="18" ht="14.25" customHeight="1">
      <c r="A18" s="79"/>
      <c r="B18" s="79"/>
      <c r="C18" s="82"/>
      <c r="D18" s="79"/>
      <c r="E18" s="82"/>
      <c r="F18" s="79"/>
      <c r="G18" s="79"/>
    </row>
    <row r="19" ht="14.25" customHeight="1">
      <c r="A19" s="79"/>
      <c r="B19" s="79"/>
      <c r="C19" s="82"/>
      <c r="D19" s="79"/>
      <c r="E19" s="82"/>
      <c r="F19" s="79"/>
      <c r="G19" s="79"/>
    </row>
    <row r="20" ht="14.25" customHeight="1">
      <c r="A20" s="79"/>
      <c r="B20" s="79"/>
      <c r="C20" s="82"/>
      <c r="D20" s="79"/>
      <c r="E20" s="82"/>
      <c r="F20" s="79"/>
      <c r="G20" s="79"/>
    </row>
    <row r="21" ht="14.25" customHeight="1">
      <c r="A21" s="79"/>
      <c r="B21" s="79"/>
      <c r="C21" s="82"/>
      <c r="D21" s="79"/>
      <c r="E21" s="82"/>
      <c r="F21" s="79"/>
      <c r="G21" s="79"/>
    </row>
    <row r="22" ht="14.25" customHeight="1">
      <c r="A22" s="79"/>
      <c r="B22" s="79"/>
      <c r="C22" s="82"/>
      <c r="D22" s="79"/>
      <c r="E22" s="82"/>
      <c r="F22" s="79"/>
      <c r="G22" s="79"/>
    </row>
    <row r="23" ht="14.25" customHeight="1">
      <c r="A23" s="79"/>
      <c r="B23" s="79"/>
      <c r="C23" s="82"/>
      <c r="D23" s="79"/>
      <c r="E23" s="82"/>
      <c r="F23" s="79"/>
      <c r="G23" s="79"/>
    </row>
    <row r="24" ht="14.25" customHeight="1">
      <c r="A24" s="79"/>
      <c r="B24" s="79"/>
      <c r="C24" s="82"/>
      <c r="D24" s="79"/>
      <c r="E24" s="82"/>
      <c r="F24" s="79"/>
      <c r="G24" s="79"/>
    </row>
    <row r="25" ht="14.25" customHeight="1">
      <c r="A25" s="79"/>
      <c r="B25" s="79"/>
      <c r="C25" s="82"/>
      <c r="D25" s="79"/>
      <c r="E25" s="82"/>
      <c r="F25" s="79"/>
      <c r="G25" s="79"/>
    </row>
    <row r="26" ht="14.25" customHeight="1">
      <c r="A26" s="79"/>
      <c r="B26" s="79"/>
      <c r="C26" s="82"/>
      <c r="D26" s="79"/>
      <c r="E26" s="82"/>
      <c r="F26" s="79"/>
      <c r="G26" s="79"/>
    </row>
    <row r="27" ht="14.25" customHeight="1">
      <c r="A27" s="79"/>
      <c r="B27" s="79"/>
      <c r="C27" s="82"/>
      <c r="D27" s="79"/>
      <c r="E27" s="82"/>
      <c r="F27" s="79"/>
      <c r="G27" s="79"/>
    </row>
    <row r="28" ht="14.25" customHeight="1">
      <c r="A28" s="79"/>
      <c r="B28" s="79"/>
      <c r="C28" s="82"/>
      <c r="D28" s="79"/>
      <c r="E28" s="82"/>
      <c r="F28" s="79"/>
      <c r="G28" s="79"/>
    </row>
    <row r="29" ht="14.25" customHeight="1">
      <c r="A29" s="79"/>
      <c r="B29" s="79"/>
      <c r="C29" s="82"/>
      <c r="D29" s="79"/>
      <c r="E29" s="82"/>
      <c r="F29" s="79"/>
      <c r="G29" s="79"/>
    </row>
    <row r="30" ht="14.25" customHeight="1">
      <c r="A30" s="79"/>
      <c r="B30" s="79"/>
      <c r="C30" s="82"/>
      <c r="D30" s="79"/>
      <c r="E30" s="82"/>
      <c r="F30" s="79"/>
      <c r="G30" s="79"/>
    </row>
    <row r="31" ht="14.25" customHeight="1">
      <c r="A31" s="79"/>
      <c r="B31" s="79"/>
      <c r="C31" s="82"/>
      <c r="D31" s="79"/>
      <c r="E31" s="82"/>
      <c r="F31" s="79"/>
      <c r="G31" s="79"/>
    </row>
    <row r="32" ht="14.25" customHeight="1">
      <c r="A32" s="79"/>
      <c r="B32" s="79"/>
      <c r="C32" s="82"/>
      <c r="D32" s="79"/>
      <c r="E32" s="82"/>
      <c r="F32" s="79"/>
      <c r="G32" s="79"/>
    </row>
    <row r="33" ht="14.25" customHeight="1">
      <c r="A33" s="79"/>
      <c r="B33" s="79"/>
      <c r="C33" s="82"/>
      <c r="D33" s="79"/>
      <c r="E33" s="82"/>
      <c r="F33" s="79"/>
      <c r="G33" s="79"/>
    </row>
    <row r="34" ht="14.25" customHeight="1">
      <c r="A34" s="79"/>
      <c r="B34" s="79"/>
      <c r="C34" s="82"/>
      <c r="D34" s="79"/>
      <c r="E34" s="82"/>
      <c r="F34" s="79"/>
      <c r="G34" s="79"/>
    </row>
    <row r="35" ht="14.25" customHeight="1">
      <c r="A35" s="79"/>
      <c r="B35" s="79"/>
      <c r="C35" s="82"/>
      <c r="D35" s="79"/>
      <c r="E35" s="82"/>
      <c r="F35" s="79"/>
      <c r="G35" s="79"/>
    </row>
    <row r="36" ht="14.25" customHeight="1">
      <c r="A36" s="79"/>
      <c r="B36" s="79"/>
      <c r="C36" s="82"/>
      <c r="D36" s="79"/>
      <c r="E36" s="82"/>
      <c r="F36" s="79"/>
      <c r="G36" s="79"/>
    </row>
    <row r="37" ht="14.25" customHeight="1">
      <c r="A37" s="79"/>
      <c r="B37" s="79"/>
      <c r="C37" s="82"/>
      <c r="D37" s="79"/>
      <c r="E37" s="82"/>
      <c r="F37" s="79"/>
      <c r="G37" s="79"/>
    </row>
    <row r="38" ht="14.25" customHeight="1">
      <c r="A38" s="79"/>
      <c r="B38" s="79"/>
      <c r="C38" s="82"/>
      <c r="D38" s="79"/>
      <c r="E38" s="82"/>
      <c r="F38" s="79"/>
      <c r="G38" s="79"/>
    </row>
    <row r="39" ht="14.25" customHeight="1">
      <c r="A39" s="79"/>
      <c r="B39" s="79"/>
      <c r="C39" s="82"/>
      <c r="D39" s="79"/>
      <c r="E39" s="82"/>
      <c r="F39" s="79"/>
      <c r="G39" s="79"/>
    </row>
    <row r="40" ht="14.25" customHeight="1">
      <c r="A40" s="79"/>
      <c r="B40" s="79"/>
      <c r="C40" s="82"/>
      <c r="D40" s="79"/>
      <c r="E40" s="82"/>
      <c r="F40" s="79"/>
      <c r="G40" s="79"/>
    </row>
    <row r="41" ht="14.25" customHeight="1">
      <c r="A41" s="79"/>
      <c r="B41" s="79"/>
      <c r="C41" s="82"/>
      <c r="D41" s="79"/>
      <c r="E41" s="82"/>
      <c r="F41" s="79"/>
      <c r="G41" s="79"/>
    </row>
    <row r="42" ht="14.25" customHeight="1">
      <c r="A42" s="79"/>
      <c r="B42" s="79"/>
      <c r="C42" s="82"/>
      <c r="D42" s="79"/>
      <c r="E42" s="82"/>
      <c r="F42" s="79"/>
      <c r="G42" s="79"/>
    </row>
    <row r="43" ht="14.25" customHeight="1">
      <c r="A43" s="79"/>
      <c r="B43" s="79"/>
      <c r="C43" s="82"/>
      <c r="D43" s="79"/>
      <c r="E43" s="82"/>
      <c r="F43" s="79"/>
      <c r="G43" s="79"/>
    </row>
    <row r="44" ht="14.25" customHeight="1">
      <c r="A44" s="79"/>
      <c r="B44" s="79"/>
      <c r="C44" s="82"/>
      <c r="D44" s="79"/>
      <c r="E44" s="82"/>
      <c r="F44" s="79"/>
      <c r="G44" s="79"/>
    </row>
    <row r="45" ht="14.25" customHeight="1">
      <c r="A45" s="79"/>
      <c r="B45" s="79"/>
      <c r="C45" s="82"/>
      <c r="D45" s="79"/>
      <c r="E45" s="82"/>
      <c r="F45" s="79"/>
      <c r="G45" s="79"/>
    </row>
    <row r="46" ht="14.25" customHeight="1">
      <c r="A46" s="79"/>
      <c r="B46" s="79"/>
      <c r="C46" s="82"/>
      <c r="D46" s="79"/>
      <c r="E46" s="82"/>
      <c r="F46" s="79"/>
      <c r="G46" s="79"/>
    </row>
    <row r="47" ht="14.25" customHeight="1">
      <c r="A47" s="79"/>
      <c r="B47" s="79"/>
      <c r="C47" s="82"/>
      <c r="D47" s="79"/>
      <c r="E47" s="82"/>
      <c r="F47" s="79"/>
      <c r="G47" s="79"/>
    </row>
    <row r="48" ht="14.25" customHeight="1">
      <c r="A48" s="79"/>
      <c r="B48" s="79"/>
      <c r="C48" s="82"/>
      <c r="D48" s="79"/>
      <c r="E48" s="82"/>
      <c r="F48" s="79"/>
      <c r="G48" s="79"/>
    </row>
    <row r="49" ht="14.25" customHeight="1">
      <c r="A49" s="79"/>
      <c r="B49" s="79"/>
      <c r="C49" s="82"/>
      <c r="D49" s="79"/>
      <c r="E49" s="82"/>
      <c r="F49" s="79"/>
      <c r="G49" s="79"/>
    </row>
    <row r="50" ht="14.25" customHeight="1">
      <c r="A50" s="79"/>
      <c r="B50" s="79"/>
      <c r="C50" s="82"/>
      <c r="D50" s="79"/>
      <c r="E50" s="82"/>
      <c r="F50" s="79"/>
      <c r="G50" s="79"/>
    </row>
    <row r="51" ht="14.25" customHeight="1">
      <c r="A51" s="79"/>
      <c r="B51" s="79"/>
      <c r="C51" s="82"/>
      <c r="D51" s="79"/>
      <c r="E51" s="82"/>
      <c r="F51" s="79"/>
      <c r="G51" s="79"/>
    </row>
    <row r="52" ht="14.25" customHeight="1">
      <c r="A52" s="79"/>
      <c r="B52" s="79"/>
      <c r="C52" s="82"/>
      <c r="D52" s="79"/>
      <c r="E52" s="82"/>
      <c r="F52" s="79"/>
      <c r="G52" s="79"/>
    </row>
    <row r="53" ht="14.25" customHeight="1">
      <c r="A53" s="79"/>
      <c r="B53" s="79"/>
      <c r="C53" s="82"/>
      <c r="D53" s="79"/>
      <c r="E53" s="82"/>
      <c r="F53" s="79"/>
      <c r="G53" s="79"/>
    </row>
    <row r="54" ht="14.25" customHeight="1">
      <c r="A54" s="79"/>
      <c r="B54" s="79"/>
      <c r="C54" s="82"/>
      <c r="D54" s="79"/>
      <c r="E54" s="82"/>
      <c r="F54" s="79"/>
      <c r="G54" s="79"/>
    </row>
    <row r="55" ht="14.25" customHeight="1">
      <c r="A55" s="79"/>
      <c r="B55" s="79"/>
      <c r="C55" s="82"/>
      <c r="D55" s="79"/>
      <c r="E55" s="82"/>
      <c r="F55" s="79"/>
      <c r="G55" s="79"/>
    </row>
    <row r="56" ht="14.25" customHeight="1">
      <c r="A56" s="79"/>
      <c r="B56" s="79"/>
      <c r="C56" s="82"/>
      <c r="D56" s="79"/>
      <c r="E56" s="82"/>
      <c r="F56" s="79"/>
      <c r="G56" s="79"/>
    </row>
    <row r="57" ht="14.25" customHeight="1">
      <c r="A57" s="79"/>
      <c r="B57" s="79"/>
      <c r="C57" s="82"/>
      <c r="D57" s="79"/>
      <c r="E57" s="82"/>
      <c r="F57" s="79"/>
      <c r="G57" s="79"/>
    </row>
    <row r="58" ht="14.25" customHeight="1">
      <c r="A58" s="79"/>
      <c r="B58" s="79"/>
      <c r="C58" s="82"/>
      <c r="D58" s="79"/>
      <c r="E58" s="82"/>
      <c r="F58" s="79"/>
      <c r="G58" s="79"/>
    </row>
    <row r="59" ht="14.25" customHeight="1">
      <c r="A59" s="79"/>
      <c r="B59" s="79"/>
      <c r="C59" s="82"/>
      <c r="D59" s="79"/>
      <c r="E59" s="82"/>
      <c r="F59" s="79"/>
      <c r="G59" s="79"/>
    </row>
    <row r="60" ht="14.25" customHeight="1">
      <c r="A60" s="79"/>
      <c r="B60" s="79"/>
      <c r="C60" s="82"/>
      <c r="D60" s="79"/>
      <c r="E60" s="82"/>
      <c r="F60" s="79"/>
      <c r="G60" s="79"/>
    </row>
    <row r="61" ht="14.25" customHeight="1">
      <c r="A61" s="79"/>
      <c r="B61" s="79"/>
      <c r="C61" s="82"/>
      <c r="D61" s="79"/>
      <c r="E61" s="82"/>
      <c r="F61" s="79"/>
      <c r="G61" s="79"/>
    </row>
    <row r="62" ht="14.25" customHeight="1">
      <c r="A62" s="79"/>
      <c r="B62" s="79"/>
      <c r="C62" s="82"/>
      <c r="D62" s="79"/>
      <c r="E62" s="82"/>
      <c r="F62" s="79"/>
      <c r="G62" s="79"/>
    </row>
    <row r="63" ht="14.25" customHeight="1">
      <c r="A63" s="79"/>
      <c r="B63" s="79"/>
      <c r="C63" s="82"/>
      <c r="D63" s="79"/>
      <c r="E63" s="82"/>
      <c r="F63" s="79"/>
      <c r="G63" s="79"/>
    </row>
    <row r="64" ht="14.25" customHeight="1">
      <c r="A64" s="79"/>
      <c r="B64" s="79"/>
      <c r="C64" s="82"/>
      <c r="D64" s="79"/>
      <c r="E64" s="82"/>
      <c r="F64" s="79"/>
      <c r="G64" s="79"/>
    </row>
    <row r="65" ht="14.25" customHeight="1">
      <c r="A65" s="79"/>
      <c r="B65" s="79"/>
      <c r="C65" s="82"/>
      <c r="D65" s="79"/>
      <c r="E65" s="82"/>
      <c r="F65" s="79"/>
      <c r="G65" s="79"/>
    </row>
    <row r="66" ht="14.25" customHeight="1">
      <c r="A66" s="79"/>
      <c r="B66" s="79"/>
      <c r="C66" s="82"/>
      <c r="D66" s="79"/>
      <c r="E66" s="82"/>
      <c r="F66" s="79"/>
      <c r="G66" s="79"/>
    </row>
    <row r="67" ht="14.25" customHeight="1">
      <c r="A67" s="79"/>
      <c r="B67" s="79"/>
      <c r="C67" s="82"/>
      <c r="D67" s="79"/>
      <c r="E67" s="82"/>
      <c r="F67" s="79"/>
      <c r="G67" s="79"/>
    </row>
    <row r="68" ht="14.25" customHeight="1">
      <c r="A68" s="79"/>
      <c r="B68" s="79"/>
      <c r="C68" s="82"/>
      <c r="D68" s="79"/>
      <c r="E68" s="82"/>
      <c r="F68" s="79"/>
      <c r="G68" s="79"/>
    </row>
    <row r="69" ht="14.25" customHeight="1">
      <c r="A69" s="79"/>
      <c r="B69" s="79"/>
      <c r="C69" s="82"/>
      <c r="D69" s="79"/>
      <c r="E69" s="82"/>
      <c r="F69" s="79"/>
      <c r="G69" s="79"/>
    </row>
    <row r="70" ht="14.25" customHeight="1">
      <c r="A70" s="79"/>
      <c r="B70" s="79"/>
      <c r="C70" s="82"/>
      <c r="D70" s="79"/>
      <c r="E70" s="82"/>
      <c r="F70" s="79"/>
      <c r="G70" s="79"/>
    </row>
    <row r="71" ht="14.25" customHeight="1">
      <c r="A71" s="79"/>
      <c r="B71" s="79"/>
      <c r="C71" s="82"/>
      <c r="D71" s="79"/>
      <c r="E71" s="82"/>
      <c r="F71" s="79"/>
      <c r="G71" s="79"/>
    </row>
    <row r="72" ht="14.25" customHeight="1">
      <c r="A72" s="79"/>
      <c r="B72" s="79"/>
      <c r="C72" s="82"/>
      <c r="D72" s="79"/>
      <c r="E72" s="82"/>
      <c r="F72" s="79"/>
      <c r="G72" s="79"/>
    </row>
    <row r="73" ht="14.25" customHeight="1">
      <c r="A73" s="79"/>
      <c r="B73" s="79"/>
      <c r="C73" s="82"/>
      <c r="D73" s="79"/>
      <c r="E73" s="82"/>
      <c r="F73" s="79"/>
      <c r="G73" s="79"/>
    </row>
    <row r="74" ht="14.25" customHeight="1">
      <c r="A74" s="79"/>
      <c r="B74" s="79"/>
      <c r="C74" s="82"/>
      <c r="D74" s="79"/>
      <c r="E74" s="82"/>
      <c r="F74" s="79"/>
      <c r="G74" s="79"/>
    </row>
    <row r="75" ht="14.25" customHeight="1">
      <c r="A75" s="79"/>
      <c r="B75" s="79"/>
      <c r="C75" s="82"/>
      <c r="D75" s="79"/>
      <c r="E75" s="82"/>
      <c r="F75" s="79"/>
      <c r="G75" s="79"/>
    </row>
    <row r="76" ht="14.25" customHeight="1">
      <c r="A76" s="79"/>
      <c r="B76" s="79"/>
      <c r="C76" s="82"/>
      <c r="D76" s="79"/>
      <c r="E76" s="82"/>
      <c r="F76" s="79"/>
      <c r="G76" s="79"/>
    </row>
    <row r="77" ht="14.25" customHeight="1">
      <c r="A77" s="79"/>
      <c r="B77" s="79"/>
      <c r="C77" s="82"/>
      <c r="D77" s="79"/>
      <c r="E77" s="82"/>
      <c r="F77" s="79"/>
      <c r="G77" s="79"/>
    </row>
    <row r="78" ht="14.25" customHeight="1">
      <c r="A78" s="79"/>
      <c r="B78" s="79"/>
      <c r="C78" s="82"/>
      <c r="D78" s="79"/>
      <c r="E78" s="82"/>
      <c r="F78" s="79"/>
      <c r="G78" s="79"/>
    </row>
    <row r="79" ht="14.25" customHeight="1">
      <c r="A79" s="79"/>
      <c r="B79" s="79"/>
      <c r="C79" s="82"/>
      <c r="D79" s="79"/>
      <c r="E79" s="82"/>
      <c r="F79" s="79"/>
      <c r="G79" s="79"/>
    </row>
    <row r="80" ht="14.25" customHeight="1">
      <c r="A80" s="79"/>
      <c r="B80" s="79"/>
      <c r="C80" s="82"/>
      <c r="D80" s="79"/>
      <c r="E80" s="82"/>
      <c r="F80" s="79"/>
      <c r="G80" s="79"/>
    </row>
    <row r="81" ht="14.25" customHeight="1">
      <c r="A81" s="79"/>
      <c r="B81" s="79"/>
      <c r="C81" s="82"/>
      <c r="D81" s="79"/>
      <c r="E81" s="82"/>
      <c r="F81" s="79"/>
      <c r="G81" s="79"/>
    </row>
    <row r="82" ht="14.25" customHeight="1">
      <c r="A82" s="79"/>
      <c r="B82" s="79"/>
      <c r="C82" s="82"/>
      <c r="D82" s="79"/>
      <c r="E82" s="82"/>
      <c r="F82" s="79"/>
      <c r="G82" s="79"/>
    </row>
    <row r="83" ht="14.25" customHeight="1">
      <c r="A83" s="79"/>
      <c r="B83" s="79"/>
      <c r="C83" s="82"/>
      <c r="D83" s="79"/>
      <c r="E83" s="82"/>
      <c r="F83" s="79"/>
      <c r="G83" s="79"/>
    </row>
    <row r="84" ht="14.25" customHeight="1">
      <c r="A84" s="79"/>
      <c r="B84" s="79"/>
      <c r="C84" s="82"/>
      <c r="D84" s="79"/>
      <c r="E84" s="82"/>
      <c r="F84" s="79"/>
      <c r="G84" s="79"/>
    </row>
    <row r="85" ht="14.25" customHeight="1">
      <c r="A85" s="79"/>
      <c r="B85" s="79"/>
      <c r="C85" s="82"/>
      <c r="D85" s="79"/>
      <c r="E85" s="82"/>
      <c r="F85" s="79"/>
      <c r="G85" s="79"/>
    </row>
    <row r="86" ht="14.25" customHeight="1">
      <c r="A86" s="79"/>
      <c r="B86" s="79"/>
      <c r="C86" s="82"/>
      <c r="D86" s="79"/>
      <c r="E86" s="82"/>
      <c r="F86" s="79"/>
      <c r="G86" s="79"/>
    </row>
    <row r="87" ht="14.25" customHeight="1">
      <c r="A87" s="79"/>
      <c r="B87" s="79"/>
      <c r="C87" s="82"/>
      <c r="D87" s="79"/>
      <c r="E87" s="82"/>
      <c r="F87" s="79"/>
      <c r="G87" s="79"/>
    </row>
    <row r="88" ht="14.25" customHeight="1">
      <c r="A88" s="79"/>
      <c r="B88" s="79"/>
      <c r="C88" s="82"/>
      <c r="D88" s="79"/>
      <c r="E88" s="82"/>
      <c r="F88" s="79"/>
      <c r="G88" s="79"/>
    </row>
    <row r="89" ht="14.25" customHeight="1">
      <c r="A89" s="79"/>
      <c r="B89" s="79"/>
      <c r="C89" s="82"/>
      <c r="D89" s="79"/>
      <c r="E89" s="82"/>
      <c r="F89" s="79"/>
      <c r="G89" s="79"/>
    </row>
    <row r="90" ht="14.25" customHeight="1">
      <c r="A90" s="79"/>
      <c r="B90" s="79"/>
      <c r="C90" s="82"/>
      <c r="D90" s="79"/>
      <c r="E90" s="82"/>
      <c r="F90" s="79"/>
      <c r="G90" s="79"/>
    </row>
    <row r="91" ht="14.25" customHeight="1">
      <c r="A91" s="79"/>
      <c r="B91" s="79"/>
      <c r="C91" s="82"/>
      <c r="D91" s="79"/>
      <c r="E91" s="82"/>
      <c r="F91" s="79"/>
      <c r="G91" s="79"/>
    </row>
    <row r="92" ht="14.25" customHeight="1">
      <c r="A92" s="79"/>
      <c r="B92" s="79"/>
      <c r="C92" s="82"/>
      <c r="D92" s="79"/>
      <c r="E92" s="82"/>
      <c r="F92" s="79"/>
      <c r="G92" s="79"/>
    </row>
    <row r="93" ht="14.25" customHeight="1">
      <c r="A93" s="79"/>
      <c r="B93" s="79"/>
      <c r="C93" s="82"/>
      <c r="D93" s="79"/>
      <c r="E93" s="82"/>
      <c r="F93" s="79"/>
      <c r="G93" s="79"/>
    </row>
    <row r="94" ht="14.25" customHeight="1">
      <c r="A94" s="79"/>
      <c r="B94" s="79"/>
      <c r="C94" s="82"/>
      <c r="D94" s="79"/>
      <c r="E94" s="82"/>
      <c r="F94" s="79"/>
      <c r="G94" s="79"/>
    </row>
    <row r="95" ht="14.25" customHeight="1">
      <c r="A95" s="79"/>
      <c r="B95" s="79"/>
      <c r="C95" s="82"/>
      <c r="D95" s="79"/>
      <c r="E95" s="82"/>
      <c r="F95" s="79"/>
      <c r="G95" s="79"/>
    </row>
    <row r="96" ht="14.25" customHeight="1">
      <c r="A96" s="79"/>
      <c r="B96" s="79"/>
      <c r="C96" s="82"/>
      <c r="D96" s="79"/>
      <c r="E96" s="82"/>
      <c r="F96" s="79"/>
      <c r="G96" s="79"/>
    </row>
    <row r="97" ht="14.25" customHeight="1">
      <c r="A97" s="79"/>
      <c r="B97" s="79"/>
      <c r="C97" s="82"/>
      <c r="D97" s="79"/>
      <c r="E97" s="82"/>
      <c r="F97" s="79"/>
      <c r="G97" s="79"/>
    </row>
    <row r="98" ht="14.25" customHeight="1">
      <c r="A98" s="79"/>
      <c r="B98" s="79"/>
      <c r="C98" s="82"/>
      <c r="D98" s="79"/>
      <c r="E98" s="82"/>
      <c r="F98" s="79"/>
      <c r="G98" s="79"/>
    </row>
    <row r="99" ht="14.25" customHeight="1">
      <c r="A99" s="79"/>
      <c r="B99" s="79"/>
      <c r="C99" s="82"/>
      <c r="D99" s="79"/>
      <c r="E99" s="82"/>
      <c r="F99" s="79"/>
      <c r="G99" s="79"/>
    </row>
    <row r="100" ht="14.25" customHeight="1">
      <c r="A100" s="79"/>
      <c r="B100" s="79"/>
      <c r="C100" s="82"/>
      <c r="D100" s="79"/>
      <c r="E100" s="82"/>
      <c r="F100" s="79"/>
      <c r="G100" s="79"/>
    </row>
    <row r="101" ht="14.25" customHeight="1">
      <c r="A101" s="79"/>
      <c r="B101" s="79"/>
      <c r="C101" s="82"/>
      <c r="D101" s="79"/>
      <c r="E101" s="82"/>
      <c r="F101" s="79"/>
      <c r="G101" s="79"/>
    </row>
    <row r="102" ht="14.25" customHeight="1">
      <c r="A102" s="79"/>
      <c r="B102" s="79"/>
      <c r="C102" s="82"/>
      <c r="D102" s="79"/>
      <c r="E102" s="82"/>
      <c r="F102" s="79"/>
      <c r="G102" s="79"/>
    </row>
    <row r="103" ht="14.25" customHeight="1">
      <c r="A103" s="79"/>
      <c r="B103" s="79"/>
      <c r="C103" s="82"/>
      <c r="D103" s="79"/>
      <c r="E103" s="82"/>
      <c r="F103" s="79"/>
      <c r="G103" s="79"/>
    </row>
    <row r="104" ht="14.25" customHeight="1">
      <c r="A104" s="79"/>
      <c r="B104" s="79"/>
      <c r="C104" s="82"/>
      <c r="D104" s="79"/>
      <c r="E104" s="82"/>
      <c r="F104" s="79"/>
      <c r="G104" s="79"/>
    </row>
    <row r="105" ht="14.25" customHeight="1">
      <c r="A105" s="79"/>
      <c r="B105" s="79"/>
      <c r="C105" s="82"/>
      <c r="D105" s="79"/>
      <c r="E105" s="82"/>
      <c r="F105" s="79"/>
      <c r="G105" s="79"/>
    </row>
    <row r="106" ht="14.25" customHeight="1">
      <c r="A106" s="79"/>
      <c r="B106" s="79"/>
      <c r="C106" s="82"/>
      <c r="D106" s="79"/>
      <c r="E106" s="82"/>
      <c r="F106" s="79"/>
      <c r="G106" s="79"/>
    </row>
    <row r="107" ht="14.25" customHeight="1">
      <c r="A107" s="79"/>
      <c r="B107" s="79"/>
      <c r="C107" s="82"/>
      <c r="D107" s="79"/>
      <c r="E107" s="82"/>
      <c r="F107" s="79"/>
      <c r="G107" s="79"/>
    </row>
    <row r="108" ht="14.25" customHeight="1">
      <c r="A108" s="79"/>
      <c r="B108" s="79"/>
      <c r="C108" s="82"/>
      <c r="D108" s="79"/>
      <c r="E108" s="82"/>
      <c r="F108" s="79"/>
      <c r="G108" s="79"/>
    </row>
    <row r="109" ht="14.25" customHeight="1">
      <c r="A109" s="79"/>
      <c r="B109" s="79"/>
      <c r="C109" s="82"/>
      <c r="D109" s="79"/>
      <c r="E109" s="82"/>
      <c r="F109" s="79"/>
      <c r="G109" s="79"/>
    </row>
    <row r="110" ht="14.25" customHeight="1">
      <c r="A110" s="79"/>
      <c r="B110" s="79"/>
      <c r="C110" s="82"/>
      <c r="D110" s="79"/>
      <c r="E110" s="82"/>
      <c r="F110" s="79"/>
      <c r="G110" s="79"/>
    </row>
    <row r="111" ht="14.25" customHeight="1">
      <c r="A111" s="79"/>
      <c r="B111" s="79"/>
      <c r="C111" s="82"/>
      <c r="D111" s="79"/>
      <c r="E111" s="82"/>
      <c r="F111" s="79"/>
      <c r="G111" s="79"/>
    </row>
    <row r="112" ht="14.25" customHeight="1">
      <c r="A112" s="79"/>
      <c r="B112" s="79"/>
      <c r="C112" s="82"/>
      <c r="D112" s="79"/>
      <c r="E112" s="82"/>
      <c r="F112" s="79"/>
      <c r="G112" s="79"/>
    </row>
    <row r="113" ht="14.25" customHeight="1">
      <c r="A113" s="79"/>
      <c r="B113" s="79"/>
      <c r="C113" s="82"/>
      <c r="D113" s="79"/>
      <c r="E113" s="82"/>
      <c r="F113" s="79"/>
      <c r="G113" s="79"/>
    </row>
    <row r="114" ht="14.25" customHeight="1">
      <c r="A114" s="79"/>
      <c r="B114" s="79"/>
      <c r="C114" s="82"/>
      <c r="D114" s="79"/>
      <c r="E114" s="82"/>
      <c r="F114" s="79"/>
      <c r="G114" s="79"/>
    </row>
    <row r="115" ht="14.25" customHeight="1">
      <c r="A115" s="79"/>
      <c r="B115" s="79"/>
      <c r="C115" s="82"/>
      <c r="D115" s="79"/>
      <c r="E115" s="82"/>
      <c r="F115" s="79"/>
      <c r="G115" s="79"/>
    </row>
    <row r="116" ht="14.25" customHeight="1">
      <c r="A116" s="79"/>
      <c r="B116" s="79"/>
      <c r="C116" s="82"/>
      <c r="D116" s="79"/>
      <c r="E116" s="82"/>
      <c r="F116" s="79"/>
      <c r="G116" s="79"/>
    </row>
    <row r="117" ht="14.25" customHeight="1">
      <c r="A117" s="79"/>
      <c r="B117" s="79"/>
      <c r="C117" s="82"/>
      <c r="D117" s="79"/>
      <c r="E117" s="82"/>
      <c r="F117" s="79"/>
      <c r="G117" s="79"/>
    </row>
    <row r="118" ht="14.25" customHeight="1">
      <c r="A118" s="79"/>
      <c r="B118" s="79"/>
      <c r="C118" s="82"/>
      <c r="D118" s="79"/>
      <c r="E118" s="82"/>
      <c r="F118" s="79"/>
      <c r="G118" s="79"/>
    </row>
    <row r="119" ht="14.25" customHeight="1">
      <c r="A119" s="79"/>
      <c r="B119" s="79"/>
      <c r="C119" s="82"/>
      <c r="D119" s="79"/>
      <c r="E119" s="82"/>
      <c r="F119" s="79"/>
      <c r="G119" s="79"/>
    </row>
    <row r="120" ht="14.25" customHeight="1">
      <c r="A120" s="79"/>
      <c r="B120" s="79"/>
      <c r="C120" s="82"/>
      <c r="D120" s="79"/>
      <c r="E120" s="82"/>
      <c r="F120" s="79"/>
      <c r="G120" s="79"/>
    </row>
    <row r="121" ht="14.25" customHeight="1">
      <c r="A121" s="79"/>
      <c r="B121" s="79"/>
      <c r="C121" s="82"/>
      <c r="D121" s="79"/>
      <c r="E121" s="82"/>
      <c r="F121" s="79"/>
      <c r="G121" s="79"/>
    </row>
    <row r="122" ht="14.25" customHeight="1">
      <c r="A122" s="79"/>
      <c r="B122" s="79"/>
      <c r="C122" s="82"/>
      <c r="D122" s="79"/>
      <c r="E122" s="82"/>
      <c r="F122" s="79"/>
      <c r="G122" s="79"/>
    </row>
    <row r="123" ht="14.25" customHeight="1">
      <c r="A123" s="79"/>
      <c r="B123" s="79"/>
      <c r="C123" s="82"/>
      <c r="D123" s="79"/>
      <c r="E123" s="82"/>
      <c r="F123" s="79"/>
      <c r="G123" s="79"/>
    </row>
    <row r="124" ht="14.25" customHeight="1">
      <c r="A124" s="79"/>
      <c r="B124" s="79"/>
      <c r="C124" s="82"/>
      <c r="D124" s="79"/>
      <c r="E124" s="82"/>
      <c r="F124" s="79"/>
      <c r="G124" s="79"/>
    </row>
    <row r="125" ht="14.25" customHeight="1">
      <c r="A125" s="79"/>
      <c r="B125" s="79"/>
      <c r="C125" s="82"/>
      <c r="D125" s="79"/>
      <c r="E125" s="82"/>
      <c r="F125" s="79"/>
      <c r="G125" s="79"/>
    </row>
    <row r="126" ht="14.25" customHeight="1">
      <c r="A126" s="190"/>
      <c r="B126" s="190"/>
      <c r="C126" s="102"/>
      <c r="D126" s="190"/>
      <c r="E126" s="82"/>
      <c r="F126" s="190"/>
      <c r="G126" s="190"/>
      <c r="H126" s="107"/>
      <c r="I126" s="107"/>
      <c r="J126" s="107"/>
      <c r="K126" s="107"/>
      <c r="L126" s="107"/>
      <c r="M126" s="107"/>
      <c r="N126" s="107"/>
      <c r="O126" s="107"/>
      <c r="P126" s="107"/>
      <c r="Q126" s="107"/>
      <c r="R126" s="107"/>
      <c r="S126" s="107"/>
      <c r="T126" s="107"/>
      <c r="U126" s="107"/>
      <c r="V126" s="107"/>
      <c r="W126" s="107"/>
      <c r="X126" s="107"/>
      <c r="Y126" s="107"/>
      <c r="Z126" s="107"/>
    </row>
    <row r="127" ht="14.25" customHeight="1">
      <c r="A127" s="79"/>
      <c r="B127" s="79"/>
      <c r="C127" s="82"/>
      <c r="D127" s="79"/>
      <c r="E127" s="82"/>
      <c r="F127" s="79"/>
      <c r="G127" s="79"/>
    </row>
    <row r="128" ht="14.25" customHeight="1">
      <c r="A128" s="79"/>
      <c r="B128" s="79"/>
      <c r="C128" s="82"/>
      <c r="D128" s="79"/>
      <c r="E128" s="82"/>
      <c r="F128" s="79"/>
      <c r="G128" s="79"/>
    </row>
    <row r="129" ht="14.25" customHeight="1">
      <c r="A129" s="79"/>
      <c r="B129" s="79"/>
      <c r="C129" s="82"/>
      <c r="D129" s="79"/>
      <c r="E129" s="82"/>
      <c r="F129" s="79"/>
      <c r="G129" s="79"/>
    </row>
    <row r="130" ht="14.25" customHeight="1">
      <c r="A130" s="79"/>
      <c r="B130" s="79"/>
      <c r="C130" s="82"/>
      <c r="D130" s="79"/>
      <c r="E130" s="82"/>
      <c r="F130" s="79"/>
      <c r="G130" s="79"/>
    </row>
    <row r="131" ht="14.25" customHeight="1">
      <c r="A131" s="79"/>
      <c r="B131" s="79"/>
      <c r="C131" s="82"/>
      <c r="D131" s="79"/>
      <c r="E131" s="82"/>
      <c r="F131" s="79"/>
      <c r="G131" s="79"/>
    </row>
    <row r="132" ht="14.25" customHeight="1">
      <c r="A132" s="79"/>
      <c r="B132" s="79"/>
      <c r="C132" s="82"/>
      <c r="D132" s="79"/>
      <c r="E132" s="82"/>
      <c r="F132" s="79"/>
      <c r="G132" s="79"/>
    </row>
    <row r="133" ht="14.25" customHeight="1">
      <c r="A133" s="79"/>
      <c r="B133" s="79"/>
      <c r="C133" s="82"/>
      <c r="D133" s="79"/>
      <c r="E133" s="82"/>
      <c r="F133" s="79"/>
      <c r="G133" s="79"/>
    </row>
    <row r="134" ht="14.25" customHeight="1">
      <c r="A134" s="79"/>
      <c r="B134" s="79"/>
      <c r="C134" s="82"/>
      <c r="D134" s="79"/>
      <c r="E134" s="82"/>
      <c r="F134" s="79"/>
      <c r="G134" s="79"/>
    </row>
    <row r="135" ht="14.25" customHeight="1">
      <c r="A135" s="79"/>
      <c r="B135" s="79"/>
      <c r="C135" s="82"/>
      <c r="D135" s="79"/>
      <c r="E135" s="82"/>
      <c r="F135" s="79"/>
      <c r="G135" s="79"/>
    </row>
    <row r="136" ht="14.25" customHeight="1">
      <c r="A136" s="79"/>
      <c r="B136" s="79"/>
      <c r="C136" s="102"/>
      <c r="D136" s="190"/>
      <c r="E136" s="82"/>
      <c r="F136" s="79"/>
      <c r="G136" s="79"/>
    </row>
    <row r="137" ht="14.25" customHeight="1">
      <c r="A137" s="79"/>
      <c r="B137" s="79"/>
      <c r="C137" s="82"/>
      <c r="D137" s="79"/>
      <c r="E137" s="82"/>
      <c r="F137" s="79"/>
      <c r="G137" s="79"/>
    </row>
    <row r="138" ht="14.25" customHeight="1">
      <c r="A138" s="79"/>
      <c r="B138" s="79"/>
      <c r="C138" s="82"/>
      <c r="D138" s="79"/>
      <c r="E138" s="82"/>
      <c r="F138" s="79"/>
      <c r="G138" s="79"/>
    </row>
    <row r="139" ht="14.25" customHeight="1">
      <c r="A139" s="79"/>
      <c r="B139" s="79"/>
      <c r="C139" s="82"/>
      <c r="D139" s="79"/>
      <c r="E139" s="82"/>
      <c r="F139" s="79"/>
      <c r="G139" s="79"/>
    </row>
    <row r="140" ht="14.25" customHeight="1">
      <c r="A140" s="79"/>
      <c r="B140" s="79"/>
      <c r="C140" s="82"/>
      <c r="D140" s="79"/>
      <c r="E140" s="82"/>
      <c r="F140" s="79"/>
      <c r="G140" s="79"/>
    </row>
    <row r="141" ht="14.25" customHeight="1">
      <c r="A141" s="79"/>
      <c r="B141" s="79"/>
      <c r="C141" s="82"/>
      <c r="D141" s="79"/>
      <c r="E141" s="82"/>
      <c r="F141" s="79"/>
      <c r="G141" s="79"/>
    </row>
    <row r="142" ht="14.25" customHeight="1">
      <c r="A142" s="79"/>
      <c r="B142" s="79"/>
      <c r="C142" s="82"/>
      <c r="D142" s="79"/>
      <c r="E142" s="82"/>
      <c r="F142" s="79"/>
      <c r="G142" s="79"/>
    </row>
    <row r="143" ht="14.25" customHeight="1">
      <c r="A143" s="79"/>
      <c r="B143" s="79"/>
      <c r="C143" s="82"/>
      <c r="D143" s="79"/>
      <c r="E143" s="82"/>
      <c r="F143" s="79"/>
      <c r="G143" s="79"/>
    </row>
    <row r="144" ht="14.25" customHeight="1">
      <c r="A144" s="79"/>
      <c r="B144" s="79"/>
      <c r="C144" s="82"/>
      <c r="D144" s="79"/>
      <c r="E144" s="82"/>
      <c r="F144" s="79"/>
      <c r="G144" s="79"/>
    </row>
    <row r="145" ht="14.25" customHeight="1">
      <c r="A145" s="79"/>
      <c r="B145" s="79"/>
      <c r="C145" s="82"/>
      <c r="D145" s="79"/>
      <c r="E145" s="82"/>
      <c r="F145" s="79"/>
      <c r="G145" s="79"/>
    </row>
    <row r="146" ht="14.25" customHeight="1">
      <c r="A146" s="79"/>
      <c r="B146" s="79"/>
      <c r="C146" s="102"/>
      <c r="D146" s="190"/>
      <c r="E146" s="82"/>
      <c r="F146" s="79"/>
      <c r="G146" s="79"/>
    </row>
    <row r="147" ht="14.25" customHeight="1">
      <c r="A147" s="79"/>
      <c r="B147" s="79"/>
      <c r="C147" s="82"/>
      <c r="D147" s="79"/>
      <c r="E147" s="82"/>
      <c r="F147" s="79"/>
      <c r="G147" s="79"/>
    </row>
    <row r="148" ht="14.25" customHeight="1">
      <c r="A148" s="79"/>
      <c r="B148" s="79"/>
      <c r="C148" s="82"/>
      <c r="D148" s="79"/>
      <c r="E148" s="82"/>
      <c r="F148" s="79"/>
      <c r="G148" s="79"/>
    </row>
    <row r="149" ht="14.25" customHeight="1">
      <c r="A149" s="79"/>
      <c r="B149" s="79"/>
      <c r="C149" s="82"/>
      <c r="D149" s="79"/>
      <c r="E149" s="82"/>
      <c r="F149" s="79"/>
      <c r="G149" s="79"/>
    </row>
    <row r="150" ht="14.25" customHeight="1">
      <c r="A150" s="79"/>
      <c r="B150" s="79"/>
      <c r="C150" s="82"/>
      <c r="D150" s="79"/>
      <c r="E150" s="82"/>
      <c r="F150" s="79"/>
      <c r="G150" s="79"/>
    </row>
    <row r="151" ht="14.25" customHeight="1">
      <c r="A151" s="79"/>
      <c r="B151" s="79"/>
      <c r="C151" s="82"/>
      <c r="D151" s="79"/>
      <c r="E151" s="82"/>
      <c r="F151" s="79"/>
      <c r="G151" s="79"/>
    </row>
    <row r="152" ht="14.25" customHeight="1">
      <c r="A152" s="79"/>
      <c r="B152" s="79"/>
      <c r="C152" s="82"/>
      <c r="D152" s="79"/>
      <c r="E152" s="82"/>
      <c r="F152" s="79"/>
      <c r="G152" s="79"/>
    </row>
    <row r="153" ht="14.25" customHeight="1">
      <c r="A153" s="79"/>
      <c r="B153" s="79"/>
      <c r="C153" s="82"/>
      <c r="D153" s="79"/>
      <c r="E153" s="82"/>
      <c r="F153" s="79"/>
      <c r="G153" s="79"/>
    </row>
    <row r="154" ht="14.25" customHeight="1">
      <c r="A154" s="79"/>
      <c r="B154" s="79"/>
      <c r="C154" s="82"/>
      <c r="D154" s="79"/>
      <c r="E154" s="82"/>
      <c r="F154" s="79"/>
      <c r="G154" s="79"/>
    </row>
    <row r="155" ht="14.25" customHeight="1">
      <c r="A155" s="79"/>
      <c r="B155" s="79"/>
      <c r="C155" s="82"/>
      <c r="D155" s="79"/>
      <c r="E155" s="82"/>
      <c r="F155" s="79"/>
      <c r="G155" s="79"/>
    </row>
    <row r="156" ht="14.25" customHeight="1">
      <c r="A156" s="79"/>
      <c r="B156" s="79"/>
      <c r="C156" s="102"/>
      <c r="D156" s="190"/>
      <c r="E156" s="82"/>
      <c r="F156" s="79"/>
      <c r="G156" s="79"/>
    </row>
    <row r="157" ht="14.25" customHeight="1">
      <c r="A157" s="79"/>
      <c r="B157" s="79"/>
      <c r="C157" s="82"/>
      <c r="D157" s="79"/>
      <c r="E157" s="82"/>
      <c r="F157" s="79"/>
      <c r="G157" s="79"/>
    </row>
    <row r="158" ht="14.25" customHeight="1">
      <c r="A158" s="79"/>
      <c r="B158" s="79"/>
      <c r="C158" s="82"/>
      <c r="D158" s="79"/>
      <c r="E158" s="82"/>
      <c r="F158" s="79"/>
      <c r="G158" s="79"/>
    </row>
    <row r="159" ht="14.25" customHeight="1">
      <c r="A159" s="79"/>
      <c r="B159" s="79"/>
      <c r="C159" s="82"/>
      <c r="D159" s="79"/>
      <c r="E159" s="82"/>
      <c r="F159" s="79"/>
      <c r="G159" s="79"/>
    </row>
    <row r="160" ht="14.25" customHeight="1">
      <c r="A160" s="79"/>
      <c r="B160" s="79"/>
      <c r="C160" s="82"/>
      <c r="D160" s="79"/>
      <c r="E160" s="82"/>
      <c r="F160" s="79"/>
      <c r="G160" s="79"/>
    </row>
    <row r="161" ht="14.25" customHeight="1">
      <c r="A161" s="79"/>
      <c r="B161" s="79"/>
      <c r="C161" s="82"/>
      <c r="D161" s="79"/>
      <c r="E161" s="82"/>
      <c r="F161" s="79"/>
      <c r="G161" s="79"/>
    </row>
    <row r="162" ht="14.25" customHeight="1">
      <c r="A162" s="79"/>
      <c r="B162" s="79"/>
      <c r="C162" s="82"/>
      <c r="D162" s="79"/>
      <c r="E162" s="82"/>
      <c r="F162" s="79"/>
      <c r="G162" s="79"/>
    </row>
    <row r="163" ht="14.25" customHeight="1">
      <c r="A163" s="79"/>
      <c r="B163" s="79"/>
      <c r="C163" s="82"/>
      <c r="D163" s="79"/>
      <c r="E163" s="82"/>
      <c r="F163" s="79"/>
      <c r="G163" s="79"/>
    </row>
    <row r="164" ht="14.25" customHeight="1">
      <c r="A164" s="79"/>
      <c r="B164" s="79"/>
      <c r="C164" s="82"/>
      <c r="D164" s="79"/>
      <c r="E164" s="82"/>
      <c r="F164" s="79"/>
      <c r="G164" s="79"/>
    </row>
    <row r="165" ht="14.25" customHeight="1">
      <c r="A165" s="79"/>
      <c r="B165" s="79"/>
      <c r="C165" s="82"/>
      <c r="D165" s="79"/>
      <c r="E165" s="82"/>
      <c r="F165" s="79"/>
      <c r="G165" s="79"/>
    </row>
    <row r="166" ht="14.25" customHeight="1">
      <c r="A166" s="79"/>
      <c r="B166" s="79"/>
      <c r="C166" s="102"/>
      <c r="D166" s="190"/>
      <c r="E166" s="82"/>
      <c r="F166" s="79"/>
      <c r="G166" s="79"/>
    </row>
    <row r="167" ht="14.25" customHeight="1">
      <c r="A167" s="79"/>
      <c r="B167" s="79"/>
      <c r="C167" s="82"/>
      <c r="D167" s="79"/>
      <c r="E167" s="82"/>
      <c r="F167" s="79"/>
      <c r="G167" s="79"/>
    </row>
    <row r="168" ht="14.25" customHeight="1">
      <c r="A168" s="79"/>
      <c r="B168" s="79"/>
      <c r="C168" s="82"/>
      <c r="D168" s="79"/>
      <c r="E168" s="82"/>
      <c r="F168" s="79"/>
      <c r="G168" s="79"/>
    </row>
    <row r="169" ht="14.25" customHeight="1">
      <c r="A169" s="79"/>
      <c r="B169" s="79"/>
      <c r="C169" s="82"/>
      <c r="D169" s="79"/>
      <c r="E169" s="82"/>
      <c r="F169" s="79"/>
      <c r="G169" s="79"/>
    </row>
    <row r="170" ht="14.25" customHeight="1">
      <c r="A170" s="79"/>
      <c r="B170" s="79"/>
      <c r="C170" s="82"/>
      <c r="D170" s="79"/>
      <c r="E170" s="82"/>
      <c r="F170" s="79"/>
      <c r="G170" s="79"/>
    </row>
    <row r="171" ht="14.25" customHeight="1">
      <c r="A171" s="79"/>
      <c r="B171" s="79"/>
      <c r="C171" s="82"/>
      <c r="D171" s="79"/>
      <c r="E171" s="82"/>
      <c r="F171" s="79"/>
      <c r="G171" s="79"/>
    </row>
    <row r="172" ht="14.25" customHeight="1">
      <c r="A172" s="79"/>
      <c r="B172" s="79"/>
      <c r="C172" s="82"/>
      <c r="D172" s="79"/>
      <c r="E172" s="82"/>
      <c r="F172" s="79"/>
      <c r="G172" s="79"/>
    </row>
    <row r="173" ht="14.25" customHeight="1">
      <c r="A173" s="79"/>
      <c r="B173" s="79"/>
      <c r="C173" s="82"/>
      <c r="D173" s="79"/>
      <c r="E173" s="82"/>
      <c r="F173" s="79"/>
      <c r="G173" s="79"/>
    </row>
    <row r="174" ht="14.25" customHeight="1">
      <c r="A174" s="79"/>
      <c r="B174" s="79"/>
      <c r="C174" s="82"/>
      <c r="D174" s="79"/>
      <c r="E174" s="82"/>
      <c r="F174" s="79"/>
      <c r="G174" s="79"/>
    </row>
    <row r="175" ht="14.25" customHeight="1">
      <c r="A175" s="79"/>
      <c r="B175" s="79"/>
      <c r="C175" s="82"/>
      <c r="D175" s="79"/>
      <c r="E175" s="82"/>
      <c r="F175" s="79"/>
      <c r="G175" s="79"/>
    </row>
    <row r="176" ht="14.25" customHeight="1">
      <c r="A176" s="79"/>
      <c r="B176" s="79"/>
      <c r="C176" s="102"/>
      <c r="D176" s="190"/>
      <c r="E176" s="82"/>
      <c r="F176" s="79"/>
      <c r="G176" s="79"/>
    </row>
    <row r="177" ht="14.25" customHeight="1">
      <c r="A177" s="79"/>
      <c r="B177" s="79"/>
      <c r="C177" s="82"/>
      <c r="D177" s="79"/>
      <c r="E177" s="82"/>
      <c r="F177" s="79"/>
      <c r="G177" s="79"/>
    </row>
    <row r="178" ht="14.25" customHeight="1">
      <c r="A178" s="79"/>
      <c r="B178" s="79"/>
      <c r="C178" s="82"/>
      <c r="D178" s="79"/>
      <c r="E178" s="82"/>
      <c r="F178" s="79"/>
      <c r="G178" s="79"/>
    </row>
    <row r="179" ht="14.25" customHeight="1">
      <c r="A179" s="79"/>
      <c r="B179" s="79"/>
      <c r="C179" s="82"/>
      <c r="D179" s="79"/>
      <c r="E179" s="82"/>
      <c r="F179" s="79"/>
      <c r="G179" s="79"/>
    </row>
    <row r="180" ht="14.25" customHeight="1">
      <c r="A180" s="79"/>
      <c r="B180" s="79"/>
      <c r="C180" s="82"/>
      <c r="D180" s="79"/>
      <c r="E180" s="82"/>
      <c r="F180" s="79"/>
      <c r="G180" s="79"/>
    </row>
    <row r="181" ht="14.25" customHeight="1">
      <c r="A181" s="79"/>
      <c r="B181" s="79"/>
      <c r="C181" s="82"/>
      <c r="D181" s="79"/>
      <c r="E181" s="82"/>
      <c r="F181" s="79"/>
      <c r="G181" s="79"/>
    </row>
    <row r="182" ht="14.25" customHeight="1">
      <c r="A182" s="79"/>
      <c r="B182" s="79"/>
      <c r="C182" s="82"/>
      <c r="D182" s="79"/>
      <c r="E182" s="82"/>
      <c r="F182" s="79"/>
      <c r="G182" s="79"/>
    </row>
    <row r="183" ht="14.25" customHeight="1">
      <c r="A183" s="79"/>
      <c r="B183" s="79"/>
      <c r="C183" s="82"/>
      <c r="D183" s="79"/>
      <c r="E183" s="82"/>
      <c r="F183" s="79"/>
      <c r="G183" s="79"/>
    </row>
    <row r="184" ht="14.25" customHeight="1">
      <c r="A184" s="79"/>
      <c r="B184" s="79"/>
      <c r="C184" s="82"/>
      <c r="D184" s="79"/>
      <c r="E184" s="82"/>
      <c r="F184" s="79"/>
      <c r="G184" s="79"/>
    </row>
    <row r="185" ht="14.25" customHeight="1">
      <c r="A185" s="79"/>
      <c r="B185" s="79"/>
      <c r="C185" s="82"/>
      <c r="D185" s="79"/>
      <c r="E185" s="82"/>
      <c r="F185" s="79"/>
      <c r="G185" s="79"/>
    </row>
    <row r="186" ht="14.25" customHeight="1">
      <c r="A186" s="79"/>
      <c r="B186" s="79"/>
      <c r="C186" s="102"/>
      <c r="D186" s="190"/>
      <c r="E186" s="82"/>
      <c r="F186" s="79"/>
      <c r="G186" s="79"/>
    </row>
    <row r="187" ht="14.25" customHeight="1">
      <c r="A187" s="79"/>
      <c r="B187" s="79"/>
      <c r="C187" s="82"/>
      <c r="D187" s="79"/>
      <c r="E187" s="82"/>
      <c r="F187" s="79"/>
      <c r="G187" s="79"/>
    </row>
    <row r="188" ht="14.25" customHeight="1">
      <c r="A188" s="79"/>
      <c r="B188" s="79"/>
      <c r="C188" s="82"/>
      <c r="D188" s="79"/>
      <c r="E188" s="82"/>
      <c r="F188" s="79"/>
      <c r="G188" s="79"/>
    </row>
    <row r="189" ht="14.25" customHeight="1">
      <c r="A189" s="79"/>
      <c r="B189" s="79"/>
      <c r="C189" s="82"/>
      <c r="D189" s="79"/>
      <c r="E189" s="82"/>
      <c r="F189" s="79"/>
      <c r="G189" s="79"/>
    </row>
    <row r="190" ht="14.25" customHeight="1">
      <c r="A190" s="79"/>
      <c r="B190" s="79"/>
      <c r="C190" s="82"/>
      <c r="D190" s="79"/>
      <c r="E190" s="82"/>
      <c r="F190" s="79"/>
      <c r="G190" s="79"/>
    </row>
    <row r="191" ht="14.25" customHeight="1">
      <c r="A191" s="79"/>
      <c r="B191" s="79"/>
      <c r="C191" s="82"/>
      <c r="D191" s="79"/>
      <c r="E191" s="82"/>
      <c r="F191" s="79"/>
      <c r="G191" s="79"/>
    </row>
    <row r="192" ht="14.25" customHeight="1">
      <c r="A192" s="79"/>
      <c r="B192" s="79"/>
      <c r="C192" s="82"/>
      <c r="D192" s="79"/>
      <c r="E192" s="82"/>
      <c r="F192" s="79"/>
      <c r="G192" s="79"/>
    </row>
    <row r="193" ht="14.25" customHeight="1">
      <c r="A193" s="79"/>
      <c r="B193" s="79"/>
      <c r="C193" s="82"/>
      <c r="D193" s="79"/>
      <c r="E193" s="82"/>
      <c r="F193" s="79"/>
      <c r="G193" s="79"/>
    </row>
    <row r="194" ht="14.25" customHeight="1">
      <c r="A194" s="79"/>
      <c r="B194" s="79"/>
      <c r="C194" s="82"/>
      <c r="D194" s="79"/>
      <c r="E194" s="82"/>
      <c r="F194" s="79"/>
      <c r="G194" s="79"/>
    </row>
    <row r="195" ht="14.25" customHeight="1">
      <c r="A195" s="79"/>
      <c r="B195" s="79"/>
      <c r="C195" s="82"/>
      <c r="D195" s="79"/>
      <c r="E195" s="82"/>
      <c r="F195" s="79"/>
      <c r="G195" s="79"/>
    </row>
    <row r="196" ht="14.25" customHeight="1">
      <c r="A196" s="79"/>
      <c r="B196" s="79"/>
      <c r="C196" s="102"/>
      <c r="D196" s="190"/>
      <c r="E196" s="82"/>
      <c r="F196" s="79"/>
      <c r="G196" s="79"/>
    </row>
    <row r="197" ht="14.25" customHeight="1">
      <c r="A197" s="79"/>
      <c r="B197" s="79"/>
      <c r="C197" s="82"/>
      <c r="D197" s="79"/>
      <c r="E197" s="82"/>
      <c r="F197" s="79"/>
      <c r="G197" s="79"/>
    </row>
    <row r="198" ht="14.25" customHeight="1">
      <c r="A198" s="79"/>
      <c r="B198" s="79"/>
      <c r="C198" s="82"/>
      <c r="D198" s="79"/>
      <c r="E198" s="82"/>
      <c r="F198" s="79"/>
      <c r="G198" s="79"/>
    </row>
    <row r="199" ht="14.25" customHeight="1">
      <c r="A199" s="79"/>
      <c r="B199" s="79"/>
      <c r="C199" s="82"/>
      <c r="D199" s="79"/>
      <c r="E199" s="82"/>
      <c r="F199" s="79"/>
      <c r="G199" s="79"/>
    </row>
    <row r="200" ht="14.25" customHeight="1">
      <c r="A200" s="79"/>
      <c r="B200" s="79"/>
      <c r="C200" s="82"/>
      <c r="D200" s="79"/>
      <c r="E200" s="82"/>
      <c r="F200" s="79"/>
      <c r="G200" s="79"/>
    </row>
    <row r="201" ht="14.25" customHeight="1">
      <c r="A201" s="79"/>
      <c r="B201" s="79"/>
      <c r="C201" s="82"/>
      <c r="D201" s="79"/>
      <c r="E201" s="82"/>
      <c r="F201" s="79"/>
      <c r="G201" s="79"/>
    </row>
    <row r="202" ht="14.25" customHeight="1">
      <c r="A202" s="79"/>
      <c r="B202" s="79"/>
      <c r="C202" s="82"/>
      <c r="D202" s="79"/>
      <c r="E202" s="82"/>
      <c r="F202" s="79"/>
      <c r="G202" s="79"/>
    </row>
    <row r="203" ht="14.25" customHeight="1">
      <c r="A203" s="79"/>
      <c r="B203" s="79"/>
      <c r="C203" s="82"/>
      <c r="D203" s="79"/>
      <c r="E203" s="82"/>
      <c r="F203" s="79"/>
      <c r="G203" s="79"/>
    </row>
    <row r="204" ht="14.25" customHeight="1">
      <c r="A204" s="79"/>
      <c r="B204" s="79"/>
      <c r="C204" s="82"/>
      <c r="D204" s="79"/>
      <c r="E204" s="82"/>
      <c r="F204" s="79"/>
      <c r="G204" s="79"/>
    </row>
    <row r="205" ht="14.25" customHeight="1">
      <c r="A205" s="79"/>
      <c r="B205" s="79"/>
      <c r="C205" s="82"/>
      <c r="D205" s="79"/>
      <c r="E205" s="82"/>
      <c r="F205" s="79"/>
      <c r="G205" s="79"/>
    </row>
    <row r="206" ht="14.25" customHeight="1">
      <c r="A206" s="79"/>
      <c r="B206" s="79"/>
      <c r="C206" s="102"/>
      <c r="D206" s="190"/>
      <c r="E206" s="82"/>
      <c r="F206" s="79"/>
      <c r="G206" s="79"/>
    </row>
    <row r="207" ht="14.25" customHeight="1">
      <c r="A207" s="79"/>
      <c r="B207" s="79"/>
      <c r="C207" s="82"/>
      <c r="D207" s="79"/>
      <c r="E207" s="82"/>
      <c r="F207" s="79"/>
      <c r="G207" s="79"/>
    </row>
    <row r="208" ht="14.25" customHeight="1">
      <c r="A208" s="79"/>
      <c r="B208" s="79"/>
      <c r="C208" s="82"/>
      <c r="D208" s="79"/>
      <c r="E208" s="82"/>
      <c r="F208" s="79"/>
      <c r="G208" s="79"/>
    </row>
    <row r="209" ht="14.25" customHeight="1">
      <c r="A209" s="79"/>
      <c r="B209" s="79"/>
      <c r="C209" s="82"/>
      <c r="D209" s="79"/>
      <c r="E209" s="82"/>
      <c r="F209" s="79"/>
      <c r="G209" s="79"/>
    </row>
    <row r="210" ht="14.25" customHeight="1">
      <c r="A210" s="79"/>
      <c r="B210" s="79"/>
      <c r="C210" s="82"/>
      <c r="D210" s="79"/>
      <c r="E210" s="82"/>
      <c r="F210" s="79"/>
      <c r="G210" s="79"/>
    </row>
    <row r="211" ht="14.25" customHeight="1">
      <c r="A211" s="79"/>
      <c r="B211" s="79"/>
      <c r="C211" s="82"/>
      <c r="D211" s="79"/>
      <c r="E211" s="82"/>
      <c r="F211" s="79"/>
      <c r="G211" s="79"/>
    </row>
    <row r="212" ht="14.25" customHeight="1">
      <c r="A212" s="79"/>
      <c r="B212" s="79"/>
      <c r="C212" s="82"/>
      <c r="D212" s="79"/>
      <c r="E212" s="82"/>
      <c r="F212" s="79"/>
      <c r="G212" s="79"/>
    </row>
    <row r="213" ht="14.25" customHeight="1">
      <c r="A213" s="79"/>
      <c r="B213" s="79"/>
      <c r="C213" s="82"/>
      <c r="D213" s="79"/>
      <c r="E213" s="82"/>
      <c r="F213" s="79"/>
      <c r="G213" s="79"/>
    </row>
    <row r="214" ht="14.25" customHeight="1">
      <c r="A214" s="79"/>
      <c r="B214" s="79"/>
      <c r="C214" s="82"/>
      <c r="D214" s="79"/>
      <c r="E214" s="82"/>
      <c r="F214" s="79"/>
      <c r="G214" s="79"/>
    </row>
    <row r="215" ht="14.25" customHeight="1">
      <c r="A215" s="79"/>
      <c r="B215" s="79"/>
      <c r="C215" s="82"/>
      <c r="D215" s="79"/>
      <c r="E215" s="82"/>
      <c r="F215" s="79"/>
      <c r="G215" s="79"/>
    </row>
    <row r="216" ht="14.25" customHeight="1">
      <c r="A216" s="79"/>
      <c r="B216" s="79"/>
      <c r="C216" s="102"/>
      <c r="D216" s="190"/>
      <c r="E216" s="82"/>
      <c r="F216" s="79"/>
      <c r="G216" s="79"/>
    </row>
    <row r="217" ht="14.25" customHeight="1">
      <c r="A217" s="79"/>
      <c r="B217" s="79"/>
      <c r="C217" s="82"/>
      <c r="D217" s="79"/>
      <c r="E217" s="82"/>
      <c r="F217" s="79"/>
      <c r="G217" s="79"/>
    </row>
    <row r="218" ht="14.25" customHeight="1">
      <c r="A218" s="79"/>
      <c r="B218" s="79"/>
      <c r="C218" s="82"/>
      <c r="D218" s="79"/>
      <c r="E218" s="82"/>
      <c r="F218" s="79"/>
      <c r="G218" s="79"/>
    </row>
    <row r="219" ht="14.25" customHeight="1">
      <c r="A219" s="79"/>
      <c r="B219" s="79"/>
      <c r="C219" s="82"/>
      <c r="D219" s="79"/>
      <c r="E219" s="82"/>
      <c r="F219" s="79"/>
      <c r="G219" s="79"/>
    </row>
    <row r="220" ht="14.25" customHeight="1">
      <c r="A220" s="79"/>
      <c r="B220" s="79"/>
      <c r="C220" s="82"/>
      <c r="D220" s="79"/>
      <c r="E220" s="82"/>
      <c r="F220" s="79"/>
      <c r="G220" s="79"/>
    </row>
    <row r="221" ht="14.25" customHeight="1">
      <c r="A221" s="79"/>
      <c r="B221" s="79"/>
      <c r="C221" s="82"/>
      <c r="D221" s="79"/>
      <c r="E221" s="82"/>
      <c r="F221" s="79"/>
      <c r="G221" s="79"/>
    </row>
    <row r="222" ht="14.25" customHeight="1">
      <c r="A222" s="79"/>
      <c r="B222" s="79"/>
      <c r="C222" s="82"/>
      <c r="D222" s="79"/>
      <c r="E222" s="82"/>
      <c r="F222" s="79"/>
      <c r="G222" s="79"/>
    </row>
    <row r="223" ht="14.25" customHeight="1">
      <c r="A223" s="79"/>
      <c r="B223" s="79"/>
      <c r="C223" s="82"/>
      <c r="D223" s="79"/>
      <c r="E223" s="82"/>
      <c r="F223" s="79"/>
      <c r="G223" s="79"/>
    </row>
    <row r="224" ht="14.25" customHeight="1">
      <c r="A224" s="79"/>
      <c r="B224" s="79"/>
      <c r="C224" s="82"/>
      <c r="D224" s="79"/>
      <c r="E224" s="82"/>
      <c r="F224" s="79"/>
      <c r="G224" s="79"/>
    </row>
    <row r="225" ht="14.25" customHeight="1">
      <c r="A225" s="79"/>
      <c r="B225" s="79"/>
      <c r="C225" s="82"/>
      <c r="D225" s="79"/>
      <c r="E225" s="82"/>
      <c r="F225" s="79"/>
      <c r="G225" s="79"/>
    </row>
    <row r="226" ht="14.25" customHeight="1">
      <c r="A226" s="79"/>
      <c r="B226" s="79"/>
      <c r="C226" s="82"/>
      <c r="D226" s="79"/>
      <c r="E226" s="82"/>
      <c r="F226" s="79"/>
      <c r="G226" s="79"/>
    </row>
    <row r="227" ht="14.25" customHeight="1">
      <c r="A227" s="79"/>
      <c r="B227" s="79"/>
      <c r="C227" s="82"/>
      <c r="D227" s="79"/>
      <c r="E227" s="82"/>
      <c r="F227" s="79"/>
      <c r="G227" s="79"/>
    </row>
    <row r="228" ht="14.25" customHeight="1">
      <c r="A228" s="79"/>
      <c r="B228" s="79"/>
      <c r="C228" s="82"/>
      <c r="D228" s="79"/>
      <c r="E228" s="82"/>
      <c r="F228" s="79"/>
      <c r="G228" s="79"/>
    </row>
    <row r="229" ht="14.25" customHeight="1">
      <c r="A229" s="79"/>
      <c r="B229" s="79"/>
      <c r="C229" s="82"/>
      <c r="D229" s="79"/>
      <c r="E229" s="82"/>
      <c r="F229" s="79"/>
      <c r="G229" s="79"/>
    </row>
    <row r="230" ht="14.25" customHeight="1">
      <c r="A230" s="79"/>
      <c r="B230" s="79"/>
      <c r="C230" s="82"/>
      <c r="D230" s="79"/>
      <c r="E230" s="82"/>
      <c r="F230" s="79"/>
      <c r="G230" s="79"/>
    </row>
    <row r="231" ht="14.25" customHeight="1">
      <c r="A231" s="79"/>
      <c r="B231" s="79"/>
      <c r="C231" s="82"/>
      <c r="D231" s="79"/>
      <c r="E231" s="82"/>
      <c r="F231" s="79"/>
      <c r="G231" s="79"/>
    </row>
    <row r="232" ht="14.25" customHeight="1">
      <c r="A232" s="79"/>
      <c r="B232" s="79"/>
      <c r="C232" s="82"/>
      <c r="D232" s="79"/>
      <c r="E232" s="82"/>
      <c r="F232" s="79"/>
      <c r="G232" s="79"/>
    </row>
    <row r="233" ht="14.25" customHeight="1">
      <c r="A233" s="79"/>
      <c r="B233" s="79"/>
      <c r="C233" s="82"/>
      <c r="D233" s="79"/>
      <c r="E233" s="82"/>
      <c r="F233" s="79"/>
      <c r="G233" s="79"/>
    </row>
    <row r="234" ht="14.25" customHeight="1">
      <c r="A234" s="79"/>
      <c r="B234" s="79"/>
      <c r="C234" s="82"/>
      <c r="D234" s="79"/>
      <c r="E234" s="82"/>
      <c r="F234" s="79"/>
      <c r="G234" s="79"/>
    </row>
    <row r="235" ht="14.25" customHeight="1">
      <c r="A235" s="79"/>
      <c r="B235" s="79"/>
      <c r="C235" s="82"/>
      <c r="D235" s="79"/>
      <c r="E235" s="82"/>
      <c r="F235" s="79"/>
      <c r="G235" s="79"/>
    </row>
    <row r="236" ht="14.25" customHeight="1">
      <c r="A236" s="79"/>
      <c r="B236" s="79"/>
      <c r="C236" s="82"/>
      <c r="D236" s="79"/>
      <c r="E236" s="82"/>
      <c r="F236" s="79"/>
      <c r="G236" s="79"/>
    </row>
    <row r="237" ht="14.25" customHeight="1">
      <c r="A237" s="79"/>
      <c r="B237" s="79"/>
      <c r="C237" s="82"/>
      <c r="D237" s="79"/>
      <c r="E237" s="82"/>
      <c r="F237" s="79"/>
      <c r="G237" s="79"/>
    </row>
    <row r="238" ht="14.25" customHeight="1">
      <c r="A238" s="79"/>
      <c r="B238" s="79"/>
      <c r="C238" s="82"/>
      <c r="D238" s="79"/>
      <c r="E238" s="82"/>
      <c r="F238" s="79"/>
      <c r="G238" s="79"/>
    </row>
    <row r="239" ht="14.25" customHeight="1">
      <c r="A239" s="79"/>
      <c r="B239" s="79"/>
      <c r="C239" s="82"/>
      <c r="D239" s="79"/>
      <c r="E239" s="82"/>
      <c r="F239" s="79"/>
      <c r="G239" s="79"/>
    </row>
    <row r="240" ht="14.25" customHeight="1">
      <c r="A240" s="79"/>
      <c r="B240" s="79"/>
      <c r="C240" s="82"/>
      <c r="D240" s="79"/>
      <c r="E240" s="82"/>
      <c r="F240" s="79"/>
      <c r="G240" s="79"/>
    </row>
    <row r="241" ht="14.25" customHeight="1">
      <c r="A241" s="79"/>
      <c r="B241" s="79"/>
      <c r="C241" s="82"/>
      <c r="D241" s="79"/>
      <c r="E241" s="82"/>
      <c r="F241" s="79"/>
      <c r="G241" s="79"/>
    </row>
    <row r="242" ht="14.25" customHeight="1">
      <c r="A242" s="79"/>
      <c r="B242" s="79"/>
      <c r="C242" s="82"/>
      <c r="D242" s="79"/>
      <c r="E242" s="82"/>
      <c r="F242" s="79"/>
      <c r="G242" s="79"/>
    </row>
    <row r="243" ht="14.25" customHeight="1">
      <c r="A243" s="79"/>
      <c r="B243" s="79"/>
      <c r="C243" s="82"/>
      <c r="D243" s="79"/>
      <c r="E243" s="82"/>
      <c r="F243" s="79"/>
      <c r="G243" s="79"/>
    </row>
    <row r="244" ht="14.25" customHeight="1">
      <c r="A244" s="79"/>
      <c r="B244" s="79"/>
      <c r="C244" s="82"/>
      <c r="D244" s="79"/>
      <c r="E244" s="82"/>
      <c r="F244" s="79"/>
      <c r="G244" s="79"/>
    </row>
    <row r="245" ht="14.25" customHeight="1">
      <c r="A245" s="79"/>
      <c r="B245" s="79"/>
      <c r="C245" s="82"/>
      <c r="D245" s="79"/>
      <c r="E245" s="82"/>
      <c r="F245" s="79"/>
      <c r="G245" s="79"/>
    </row>
    <row r="246" ht="14.25" customHeight="1">
      <c r="A246" s="79"/>
      <c r="B246" s="79"/>
      <c r="C246" s="82"/>
      <c r="D246" s="79"/>
      <c r="E246" s="82"/>
      <c r="F246" s="79"/>
      <c r="G246" s="79"/>
    </row>
    <row r="247" ht="14.25" customHeight="1">
      <c r="A247" s="79"/>
      <c r="B247" s="79"/>
      <c r="C247" s="82"/>
      <c r="D247" s="79"/>
      <c r="E247" s="82"/>
      <c r="F247" s="79"/>
      <c r="G247" s="79"/>
    </row>
    <row r="248" ht="14.25" customHeight="1">
      <c r="A248" s="79"/>
      <c r="B248" s="79"/>
      <c r="C248" s="82"/>
      <c r="D248" s="79"/>
      <c r="E248" s="82"/>
      <c r="F248" s="79"/>
      <c r="G248" s="79"/>
    </row>
    <row r="249" ht="14.25" customHeight="1">
      <c r="A249" s="79"/>
      <c r="B249" s="79"/>
      <c r="C249" s="82"/>
      <c r="D249" s="79"/>
      <c r="E249" s="82"/>
      <c r="F249" s="79"/>
      <c r="G249" s="79"/>
    </row>
    <row r="250" ht="14.25" customHeight="1">
      <c r="A250" s="79"/>
      <c r="B250" s="79"/>
      <c r="C250" s="82"/>
      <c r="D250" s="79"/>
      <c r="E250" s="82"/>
      <c r="F250" s="79"/>
      <c r="G250" s="79"/>
    </row>
    <row r="251" ht="14.25" customHeight="1">
      <c r="A251" s="79"/>
      <c r="B251" s="79"/>
      <c r="C251" s="82"/>
      <c r="D251" s="79"/>
      <c r="E251" s="82"/>
      <c r="F251" s="79"/>
      <c r="G251" s="79"/>
    </row>
    <row r="252" ht="14.25" customHeight="1">
      <c r="A252" s="79"/>
      <c r="B252" s="79"/>
      <c r="C252" s="82"/>
      <c r="D252" s="79"/>
      <c r="E252" s="82"/>
      <c r="F252" s="79"/>
      <c r="G252" s="79"/>
    </row>
    <row r="253" ht="14.25" customHeight="1">
      <c r="A253" s="79"/>
      <c r="B253" s="79"/>
      <c r="C253" s="82"/>
      <c r="D253" s="79"/>
      <c r="E253" s="82"/>
      <c r="F253" s="79"/>
      <c r="G253" s="79"/>
    </row>
    <row r="254" ht="14.25" customHeight="1">
      <c r="A254" s="79"/>
      <c r="B254" s="79"/>
      <c r="C254" s="82"/>
      <c r="D254" s="79"/>
      <c r="E254" s="82"/>
      <c r="F254" s="79"/>
      <c r="G254" s="79"/>
    </row>
    <row r="255" ht="14.25" customHeight="1">
      <c r="A255" s="79"/>
      <c r="B255" s="79"/>
      <c r="C255" s="82"/>
      <c r="D255" s="79"/>
      <c r="E255" s="82"/>
      <c r="F255" s="79"/>
      <c r="G255" s="79"/>
    </row>
    <row r="256" ht="14.25" customHeight="1">
      <c r="A256" s="79"/>
      <c r="B256" s="79"/>
      <c r="C256" s="82"/>
      <c r="D256" s="79"/>
      <c r="E256" s="82"/>
      <c r="F256" s="79"/>
      <c r="G256" s="79"/>
    </row>
    <row r="257" ht="14.25" customHeight="1">
      <c r="A257" s="79"/>
      <c r="B257" s="79"/>
      <c r="C257" s="82"/>
      <c r="D257" s="79"/>
      <c r="E257" s="82"/>
      <c r="F257" s="79"/>
      <c r="G257" s="79"/>
    </row>
    <row r="258" ht="14.25" customHeight="1">
      <c r="A258" s="79"/>
      <c r="B258" s="79"/>
      <c r="C258" s="82"/>
      <c r="D258" s="79"/>
      <c r="E258" s="82"/>
      <c r="F258" s="79"/>
      <c r="G258" s="79"/>
    </row>
    <row r="259" ht="14.25" customHeight="1">
      <c r="A259" s="79"/>
      <c r="B259" s="79"/>
      <c r="C259" s="82"/>
      <c r="D259" s="79"/>
      <c r="E259" s="82"/>
      <c r="F259" s="79"/>
      <c r="G259" s="79"/>
    </row>
    <row r="260" ht="14.25" customHeight="1">
      <c r="A260" s="79"/>
      <c r="B260" s="79"/>
      <c r="C260" s="82"/>
      <c r="D260" s="79"/>
      <c r="E260" s="82"/>
      <c r="F260" s="79"/>
      <c r="G260" s="79"/>
    </row>
    <row r="261" ht="14.25" customHeight="1">
      <c r="A261" s="79"/>
      <c r="B261" s="79"/>
      <c r="C261" s="85"/>
      <c r="D261" s="79"/>
      <c r="E261" s="85"/>
      <c r="F261" s="79"/>
      <c r="G261" s="79"/>
    </row>
    <row r="262" ht="14.25" customHeight="1">
      <c r="A262" s="79"/>
      <c r="B262" s="79"/>
      <c r="C262" s="85"/>
      <c r="D262" s="79"/>
      <c r="E262" s="85"/>
      <c r="F262" s="79"/>
      <c r="G262" s="79"/>
    </row>
    <row r="263" ht="14.25" customHeight="1">
      <c r="A263" s="79"/>
      <c r="B263" s="79"/>
      <c r="C263" s="85"/>
      <c r="D263" s="79"/>
      <c r="E263" s="85"/>
      <c r="F263" s="79"/>
      <c r="G263" s="79"/>
    </row>
    <row r="264" ht="14.25" customHeight="1">
      <c r="A264" s="79"/>
      <c r="B264" s="79"/>
      <c r="C264" s="85"/>
      <c r="D264" s="79"/>
      <c r="E264" s="85"/>
      <c r="F264" s="79"/>
      <c r="G264" s="79"/>
    </row>
    <row r="265" ht="14.25" customHeight="1">
      <c r="A265" s="79"/>
      <c r="B265" s="79"/>
      <c r="C265" s="85"/>
      <c r="D265" s="79"/>
      <c r="E265" s="85"/>
      <c r="F265" s="79"/>
      <c r="G265" s="79"/>
    </row>
    <row r="266" ht="14.25" customHeight="1">
      <c r="A266" s="79"/>
      <c r="B266" s="79"/>
      <c r="C266" s="85"/>
      <c r="D266" s="79"/>
      <c r="E266" s="85"/>
      <c r="F266" s="79"/>
      <c r="G266" s="79"/>
    </row>
    <row r="267" ht="14.25" customHeight="1">
      <c r="A267" s="79"/>
      <c r="B267" s="79"/>
      <c r="C267" s="85"/>
      <c r="D267" s="79"/>
      <c r="E267" s="85"/>
      <c r="F267" s="79"/>
      <c r="G267" s="79"/>
    </row>
    <row r="268" ht="14.25" customHeight="1">
      <c r="A268" s="79"/>
      <c r="B268" s="79"/>
      <c r="C268" s="85"/>
      <c r="D268" s="79"/>
      <c r="E268" s="85"/>
      <c r="F268" s="79"/>
      <c r="G268" s="79"/>
    </row>
    <row r="269" ht="14.25" customHeight="1">
      <c r="A269" s="79"/>
      <c r="B269" s="79"/>
      <c r="C269" s="85"/>
      <c r="D269" s="79"/>
      <c r="E269" s="85"/>
      <c r="F269" s="79"/>
      <c r="G269" s="79"/>
    </row>
    <row r="270" ht="14.25" customHeight="1">
      <c r="A270" s="79"/>
      <c r="B270" s="79"/>
      <c r="C270" s="85"/>
      <c r="D270" s="79"/>
      <c r="E270" s="85"/>
      <c r="F270" s="79"/>
      <c r="G270" s="79"/>
    </row>
    <row r="271" ht="14.25" customHeight="1">
      <c r="A271" s="79"/>
      <c r="B271" s="79"/>
      <c r="C271" s="85"/>
      <c r="D271" s="79"/>
      <c r="E271" s="85"/>
      <c r="F271" s="79"/>
      <c r="G271" s="79"/>
    </row>
    <row r="272" ht="14.25" customHeight="1">
      <c r="A272" s="79"/>
      <c r="B272" s="79"/>
      <c r="C272" s="85"/>
      <c r="D272" s="79"/>
      <c r="E272" s="85"/>
      <c r="F272" s="79"/>
      <c r="G272" s="79"/>
    </row>
    <row r="273" ht="14.25" customHeight="1">
      <c r="A273" s="79"/>
      <c r="B273" s="79"/>
      <c r="C273" s="85"/>
      <c r="D273" s="79"/>
      <c r="E273" s="85"/>
      <c r="F273" s="79"/>
      <c r="G273" s="79"/>
    </row>
    <row r="274" ht="14.25" customHeight="1">
      <c r="A274" s="79"/>
      <c r="B274" s="79"/>
      <c r="C274" s="85"/>
      <c r="D274" s="79"/>
      <c r="E274" s="85"/>
      <c r="F274" s="79"/>
      <c r="G274" s="79"/>
    </row>
    <row r="275" ht="14.25" customHeight="1">
      <c r="A275" s="79"/>
      <c r="B275" s="79"/>
      <c r="C275" s="85"/>
      <c r="D275" s="79"/>
      <c r="E275" s="85"/>
      <c r="F275" s="79"/>
      <c r="G275" s="79"/>
    </row>
    <row r="276" ht="14.25" customHeight="1">
      <c r="A276" s="79"/>
      <c r="B276" s="79"/>
      <c r="C276" s="85"/>
      <c r="D276" s="79"/>
      <c r="E276" s="85"/>
      <c r="F276" s="79"/>
      <c r="G276" s="79"/>
    </row>
    <row r="277" ht="14.25" customHeight="1">
      <c r="A277" s="79"/>
      <c r="B277" s="79"/>
      <c r="C277" s="85"/>
      <c r="D277" s="79"/>
      <c r="E277" s="85"/>
      <c r="F277" s="79"/>
      <c r="G277" s="79"/>
    </row>
    <row r="278" ht="14.25" customHeight="1">
      <c r="A278" s="79"/>
      <c r="B278" s="79"/>
      <c r="C278" s="85"/>
      <c r="D278" s="79"/>
      <c r="E278" s="85"/>
      <c r="F278" s="79"/>
      <c r="G278" s="79"/>
    </row>
    <row r="279" ht="14.25" customHeight="1">
      <c r="A279" s="79"/>
      <c r="B279" s="79"/>
      <c r="C279" s="85"/>
      <c r="D279" s="79"/>
      <c r="E279" s="85"/>
      <c r="F279" s="79"/>
      <c r="G279" s="79"/>
    </row>
    <row r="280" ht="14.25" customHeight="1">
      <c r="A280" s="79"/>
      <c r="B280" s="79"/>
      <c r="C280" s="85"/>
      <c r="D280" s="79"/>
      <c r="E280" s="85"/>
      <c r="F280" s="79"/>
      <c r="G280" s="79"/>
    </row>
    <row r="281" ht="14.25" customHeight="1">
      <c r="A281" s="79"/>
      <c r="B281" s="79"/>
      <c r="C281" s="85"/>
      <c r="D281" s="79"/>
      <c r="E281" s="85"/>
      <c r="F281" s="79"/>
      <c r="G281" s="79"/>
    </row>
    <row r="282" ht="14.25" customHeight="1">
      <c r="A282" s="79"/>
      <c r="B282" s="79"/>
      <c r="C282" s="85"/>
      <c r="D282" s="79"/>
      <c r="E282" s="85"/>
      <c r="F282" s="79"/>
      <c r="G282" s="79"/>
    </row>
    <row r="283" ht="14.25" customHeight="1">
      <c r="A283" s="79"/>
      <c r="B283" s="79"/>
      <c r="C283" s="85"/>
      <c r="D283" s="79"/>
      <c r="E283" s="85"/>
      <c r="F283" s="79"/>
      <c r="G283" s="79"/>
    </row>
    <row r="284" ht="14.25" customHeight="1">
      <c r="A284" s="79"/>
      <c r="B284" s="79"/>
      <c r="C284" s="85"/>
      <c r="D284" s="79"/>
      <c r="E284" s="85"/>
      <c r="F284" s="79"/>
      <c r="G284" s="79"/>
    </row>
    <row r="285" ht="14.25" customHeight="1">
      <c r="A285" s="79"/>
      <c r="B285" s="79"/>
      <c r="C285" s="85"/>
      <c r="D285" s="79"/>
      <c r="E285" s="85"/>
      <c r="F285" s="79"/>
      <c r="G285" s="79"/>
    </row>
    <row r="286" ht="14.25" customHeight="1">
      <c r="A286" s="79"/>
      <c r="B286" s="79"/>
      <c r="C286" s="85"/>
      <c r="D286" s="79"/>
      <c r="E286" s="85"/>
      <c r="F286" s="79"/>
      <c r="G286" s="79"/>
    </row>
    <row r="287" ht="14.25" customHeight="1">
      <c r="A287" s="79"/>
      <c r="B287" s="79"/>
      <c r="C287" s="85"/>
      <c r="D287" s="79"/>
      <c r="E287" s="85"/>
      <c r="F287" s="79"/>
      <c r="G287" s="79"/>
    </row>
    <row r="288" ht="14.25" customHeight="1">
      <c r="A288" s="79"/>
      <c r="B288" s="79"/>
      <c r="C288" s="85"/>
      <c r="D288" s="79"/>
      <c r="E288" s="85"/>
      <c r="F288" s="79"/>
      <c r="G288" s="79"/>
    </row>
    <row r="289" ht="14.25" customHeight="1">
      <c r="A289" s="79"/>
      <c r="B289" s="79"/>
      <c r="C289" s="85"/>
      <c r="D289" s="79"/>
      <c r="E289" s="85"/>
      <c r="F289" s="79"/>
      <c r="G289" s="79"/>
    </row>
    <row r="290" ht="14.25" customHeight="1">
      <c r="A290" s="79"/>
      <c r="B290" s="79"/>
      <c r="C290" s="85"/>
      <c r="D290" s="79"/>
      <c r="E290" s="85"/>
      <c r="F290" s="79"/>
      <c r="G290" s="79"/>
    </row>
    <row r="291" ht="14.25" customHeight="1">
      <c r="A291" s="79"/>
      <c r="B291" s="79"/>
      <c r="C291" s="85"/>
      <c r="D291" s="79"/>
      <c r="E291" s="85"/>
      <c r="F291" s="79"/>
      <c r="G291" s="79"/>
    </row>
    <row r="292" ht="14.25" customHeight="1">
      <c r="A292" s="79"/>
      <c r="B292" s="79"/>
      <c r="C292" s="85"/>
      <c r="D292" s="79"/>
      <c r="E292" s="85"/>
      <c r="F292" s="79"/>
      <c r="G292" s="79"/>
    </row>
    <row r="293" ht="14.25" customHeight="1">
      <c r="A293" s="79"/>
      <c r="B293" s="79"/>
      <c r="C293" s="85"/>
      <c r="D293" s="79"/>
      <c r="E293" s="85"/>
      <c r="F293" s="79"/>
      <c r="G293" s="79"/>
    </row>
    <row r="294" ht="14.25" customHeight="1">
      <c r="A294" s="79"/>
      <c r="B294" s="79"/>
      <c r="C294" s="85"/>
      <c r="D294" s="79"/>
      <c r="E294" s="85"/>
      <c r="F294" s="79"/>
      <c r="G294" s="79"/>
    </row>
    <row r="295" ht="14.25" customHeight="1">
      <c r="A295" s="79"/>
      <c r="B295" s="79"/>
      <c r="C295" s="85"/>
      <c r="D295" s="79"/>
      <c r="E295" s="85"/>
      <c r="F295" s="79"/>
      <c r="G295" s="79"/>
    </row>
    <row r="296" ht="14.25" customHeight="1">
      <c r="A296" s="79"/>
      <c r="B296" s="79"/>
      <c r="C296" s="85"/>
      <c r="D296" s="79"/>
      <c r="E296" s="85"/>
      <c r="F296" s="79"/>
      <c r="G296" s="79"/>
    </row>
    <row r="297" ht="14.25" customHeight="1">
      <c r="A297" s="79"/>
      <c r="B297" s="79"/>
      <c r="C297" s="85"/>
      <c r="D297" s="79"/>
      <c r="E297" s="85"/>
      <c r="F297" s="79"/>
      <c r="G297" s="79"/>
    </row>
    <row r="298" ht="14.25" customHeight="1">
      <c r="A298" s="79"/>
      <c r="B298" s="79"/>
      <c r="C298" s="85"/>
      <c r="D298" s="79"/>
      <c r="E298" s="85"/>
      <c r="F298" s="79"/>
      <c r="G298" s="79"/>
    </row>
    <row r="299" ht="14.25" customHeight="1">
      <c r="A299" s="79"/>
      <c r="B299" s="79"/>
      <c r="C299" s="85"/>
      <c r="D299" s="79"/>
      <c r="E299" s="85"/>
      <c r="F299" s="79"/>
      <c r="G299" s="79"/>
    </row>
    <row r="300" ht="14.25" customHeight="1">
      <c r="A300" s="79"/>
      <c r="B300" s="79"/>
      <c r="C300" s="85"/>
      <c r="D300" s="79"/>
      <c r="E300" s="85"/>
      <c r="F300" s="79"/>
      <c r="G300" s="79"/>
    </row>
    <row r="301" ht="14.25" customHeight="1">
      <c r="A301" s="79"/>
      <c r="B301" s="79"/>
      <c r="C301" s="85"/>
      <c r="D301" s="79"/>
      <c r="E301" s="85"/>
      <c r="F301" s="79"/>
      <c r="G301" s="79"/>
    </row>
    <row r="302" ht="14.25" customHeight="1">
      <c r="A302" s="79"/>
      <c r="B302" s="79"/>
      <c r="C302" s="85"/>
      <c r="D302" s="79"/>
      <c r="E302" s="85"/>
      <c r="F302" s="79"/>
      <c r="G302" s="79"/>
    </row>
    <row r="303" ht="14.25" customHeight="1">
      <c r="A303" s="79"/>
      <c r="B303" s="79"/>
      <c r="C303" s="85"/>
      <c r="D303" s="79"/>
      <c r="E303" s="85"/>
      <c r="F303" s="79"/>
      <c r="G303" s="79"/>
    </row>
    <row r="304" ht="14.25" customHeight="1">
      <c r="A304" s="79"/>
      <c r="B304" s="79"/>
      <c r="C304" s="85"/>
      <c r="D304" s="79"/>
      <c r="E304" s="85"/>
      <c r="F304" s="79"/>
      <c r="G304" s="79"/>
    </row>
    <row r="305" ht="14.25" customHeight="1">
      <c r="A305" s="79"/>
      <c r="B305" s="79"/>
      <c r="C305" s="85"/>
      <c r="D305" s="79"/>
      <c r="E305" s="85"/>
      <c r="F305" s="79"/>
      <c r="G305" s="79"/>
    </row>
    <row r="306" ht="14.25" customHeight="1">
      <c r="A306" s="79"/>
      <c r="B306" s="79"/>
      <c r="C306" s="85"/>
      <c r="D306" s="79"/>
      <c r="E306" s="85"/>
      <c r="F306" s="79"/>
      <c r="G306" s="79"/>
    </row>
    <row r="307" ht="14.25" customHeight="1">
      <c r="A307" s="79"/>
      <c r="B307" s="79"/>
      <c r="C307" s="85"/>
      <c r="D307" s="79"/>
      <c r="E307" s="85"/>
      <c r="F307" s="79"/>
      <c r="G307" s="79"/>
    </row>
    <row r="308" ht="14.25" customHeight="1">
      <c r="A308" s="79"/>
      <c r="B308" s="79"/>
      <c r="C308" s="85"/>
      <c r="D308" s="79"/>
      <c r="E308" s="85"/>
      <c r="F308" s="79"/>
      <c r="G308" s="79"/>
    </row>
    <row r="309" ht="14.25" customHeight="1">
      <c r="A309" s="79"/>
      <c r="B309" s="79"/>
      <c r="C309" s="85"/>
      <c r="D309" s="79"/>
      <c r="E309" s="85"/>
      <c r="F309" s="79"/>
      <c r="G309" s="79"/>
    </row>
    <row r="310" ht="14.25" customHeight="1">
      <c r="A310" s="79"/>
      <c r="B310" s="79"/>
      <c r="C310" s="85"/>
      <c r="D310" s="79"/>
      <c r="E310" s="85"/>
      <c r="F310" s="79"/>
      <c r="G310" s="79"/>
    </row>
    <row r="311" ht="14.25" customHeight="1">
      <c r="A311" s="79"/>
      <c r="B311" s="79"/>
      <c r="C311" s="85"/>
      <c r="D311" s="79"/>
      <c r="E311" s="85"/>
      <c r="F311" s="79"/>
      <c r="G311" s="79"/>
    </row>
    <row r="312" ht="14.25" customHeight="1">
      <c r="A312" s="79"/>
      <c r="B312" s="79"/>
      <c r="C312" s="85"/>
      <c r="D312" s="79"/>
      <c r="E312" s="85"/>
      <c r="F312" s="79"/>
      <c r="G312" s="79"/>
    </row>
    <row r="313" ht="14.25" customHeight="1">
      <c r="A313" s="79"/>
      <c r="B313" s="79"/>
      <c r="C313" s="85"/>
      <c r="D313" s="79"/>
      <c r="E313" s="85"/>
      <c r="F313" s="79"/>
      <c r="G313" s="79"/>
    </row>
    <row r="314" ht="14.25" customHeight="1">
      <c r="A314" s="79"/>
      <c r="B314" s="79"/>
      <c r="C314" s="85"/>
      <c r="D314" s="79"/>
      <c r="E314" s="85"/>
      <c r="F314" s="79"/>
      <c r="G314" s="79"/>
    </row>
    <row r="315" ht="14.25" customHeight="1">
      <c r="A315" s="79"/>
      <c r="B315" s="79"/>
      <c r="C315" s="85"/>
      <c r="D315" s="79"/>
      <c r="E315" s="85"/>
      <c r="F315" s="79"/>
      <c r="G315" s="79"/>
    </row>
    <row r="316" ht="14.25" customHeight="1">
      <c r="A316" s="79"/>
      <c r="B316" s="79"/>
      <c r="C316" s="85"/>
      <c r="D316" s="79"/>
      <c r="E316" s="85"/>
      <c r="F316" s="79"/>
      <c r="G316" s="79"/>
    </row>
    <row r="317" ht="14.25" customHeight="1">
      <c r="A317" s="79"/>
      <c r="B317" s="79"/>
      <c r="C317" s="85"/>
      <c r="D317" s="79"/>
      <c r="E317" s="85"/>
      <c r="F317" s="79"/>
      <c r="G317" s="79"/>
    </row>
    <row r="318" ht="14.25" customHeight="1">
      <c r="A318" s="79"/>
      <c r="B318" s="79"/>
      <c r="C318" s="85"/>
      <c r="D318" s="79"/>
      <c r="E318" s="85"/>
      <c r="F318" s="79"/>
      <c r="G318" s="79"/>
    </row>
    <row r="319" ht="14.25" customHeight="1">
      <c r="A319" s="79"/>
      <c r="B319" s="79"/>
      <c r="C319" s="85"/>
      <c r="D319" s="79"/>
      <c r="E319" s="85"/>
      <c r="F319" s="79"/>
      <c r="G319" s="79"/>
    </row>
    <row r="320" ht="14.25" customHeight="1">
      <c r="A320" s="79"/>
      <c r="B320" s="79"/>
      <c r="C320" s="85"/>
      <c r="D320" s="79"/>
      <c r="E320" s="85"/>
      <c r="F320" s="79"/>
      <c r="G320" s="79"/>
    </row>
    <row r="321" ht="14.25" customHeight="1">
      <c r="A321" s="79"/>
      <c r="B321" s="79"/>
      <c r="C321" s="85"/>
      <c r="D321" s="79"/>
      <c r="E321" s="85"/>
      <c r="F321" s="79"/>
      <c r="G321" s="79"/>
    </row>
    <row r="322" ht="14.25" customHeight="1">
      <c r="A322" s="79"/>
      <c r="B322" s="79"/>
      <c r="C322" s="85"/>
      <c r="D322" s="79"/>
      <c r="E322" s="85"/>
      <c r="F322" s="79"/>
      <c r="G322" s="79"/>
    </row>
    <row r="323" ht="14.25" customHeight="1">
      <c r="A323" s="79"/>
      <c r="B323" s="79"/>
      <c r="C323" s="85"/>
      <c r="D323" s="79"/>
      <c r="E323" s="85"/>
      <c r="F323" s="79"/>
      <c r="G323" s="79"/>
    </row>
    <row r="324" ht="14.25" customHeight="1">
      <c r="A324" s="79"/>
      <c r="B324" s="79"/>
      <c r="C324" s="85"/>
      <c r="D324" s="79"/>
      <c r="E324" s="85"/>
      <c r="F324" s="79"/>
      <c r="G324" s="79"/>
    </row>
    <row r="325" ht="14.25" customHeight="1">
      <c r="A325" s="79"/>
      <c r="B325" s="79"/>
      <c r="C325" s="85"/>
      <c r="D325" s="79"/>
      <c r="E325" s="85"/>
      <c r="F325" s="79"/>
      <c r="G325" s="79"/>
    </row>
    <row r="326" ht="14.25" customHeight="1">
      <c r="A326" s="79"/>
      <c r="B326" s="79"/>
      <c r="C326" s="85"/>
      <c r="D326" s="79"/>
      <c r="E326" s="85"/>
      <c r="F326" s="79"/>
      <c r="G326" s="79"/>
    </row>
    <row r="327" ht="14.25" customHeight="1">
      <c r="A327" s="79"/>
      <c r="B327" s="79"/>
      <c r="C327" s="85"/>
      <c r="D327" s="79"/>
      <c r="E327" s="85"/>
      <c r="F327" s="79"/>
      <c r="G327" s="79"/>
    </row>
    <row r="328" ht="14.25" customHeight="1">
      <c r="A328" s="79"/>
      <c r="B328" s="79"/>
      <c r="C328" s="85"/>
      <c r="D328" s="79"/>
      <c r="E328" s="85"/>
      <c r="F328" s="79"/>
      <c r="G328" s="79"/>
    </row>
    <row r="329" ht="14.25" customHeight="1">
      <c r="A329" s="79"/>
      <c r="B329" s="79"/>
      <c r="C329" s="85"/>
      <c r="D329" s="79"/>
      <c r="E329" s="85"/>
      <c r="F329" s="79"/>
      <c r="G329" s="79"/>
    </row>
    <row r="330" ht="14.25" customHeight="1">
      <c r="A330" s="79"/>
      <c r="B330" s="79"/>
      <c r="C330" s="85"/>
      <c r="D330" s="79"/>
      <c r="E330" s="85"/>
      <c r="F330" s="79"/>
      <c r="G330" s="79"/>
    </row>
    <row r="331" ht="14.25" customHeight="1">
      <c r="A331" s="79"/>
      <c r="B331" s="79"/>
      <c r="C331" s="85"/>
      <c r="D331" s="79"/>
      <c r="E331" s="85"/>
      <c r="F331" s="79"/>
      <c r="G331" s="79"/>
    </row>
    <row r="332" ht="14.25" customHeight="1">
      <c r="A332" s="79"/>
      <c r="B332" s="79"/>
      <c r="C332" s="85"/>
      <c r="D332" s="79"/>
      <c r="E332" s="85"/>
      <c r="F332" s="79"/>
      <c r="G332" s="79"/>
    </row>
    <row r="333" ht="14.25" customHeight="1">
      <c r="A333" s="79"/>
      <c r="B333" s="79"/>
      <c r="C333" s="85"/>
      <c r="D333" s="79"/>
      <c r="E333" s="85"/>
      <c r="F333" s="79"/>
      <c r="G333" s="79"/>
    </row>
    <row r="334" ht="14.25" customHeight="1">
      <c r="A334" s="79"/>
      <c r="B334" s="79"/>
      <c r="C334" s="85"/>
      <c r="D334" s="79"/>
      <c r="E334" s="85"/>
      <c r="F334" s="79"/>
      <c r="G334" s="79"/>
    </row>
    <row r="335" ht="14.25" customHeight="1">
      <c r="A335" s="79"/>
      <c r="B335" s="79"/>
      <c r="C335" s="85"/>
      <c r="D335" s="79"/>
      <c r="E335" s="85"/>
      <c r="F335" s="79"/>
      <c r="G335" s="79"/>
    </row>
    <row r="336" ht="14.25" customHeight="1">
      <c r="A336" s="79"/>
      <c r="B336" s="79"/>
      <c r="C336" s="85"/>
      <c r="D336" s="79"/>
      <c r="E336" s="85"/>
      <c r="F336" s="79"/>
      <c r="G336" s="79"/>
    </row>
    <row r="337" ht="14.25" customHeight="1">
      <c r="A337" s="79"/>
      <c r="B337" s="79"/>
      <c r="C337" s="85"/>
      <c r="D337" s="79"/>
      <c r="E337" s="85"/>
      <c r="F337" s="79"/>
      <c r="G337" s="79"/>
    </row>
    <row r="338" ht="14.25" customHeight="1">
      <c r="A338" s="79"/>
      <c r="B338" s="79"/>
      <c r="C338" s="85"/>
      <c r="D338" s="79"/>
      <c r="E338" s="85"/>
      <c r="F338" s="79"/>
      <c r="G338" s="79"/>
    </row>
    <row r="339" ht="14.25" customHeight="1">
      <c r="A339" s="79"/>
      <c r="B339" s="79"/>
      <c r="C339" s="85"/>
      <c r="D339" s="79"/>
      <c r="E339" s="85"/>
      <c r="F339" s="79"/>
      <c r="G339" s="79"/>
    </row>
    <row r="340" ht="14.25" customHeight="1">
      <c r="A340" s="79"/>
      <c r="B340" s="79"/>
      <c r="C340" s="85"/>
      <c r="D340" s="79"/>
      <c r="E340" s="85"/>
      <c r="F340" s="79"/>
      <c r="G340" s="79"/>
    </row>
    <row r="341" ht="14.25" customHeight="1">
      <c r="A341" s="79"/>
      <c r="B341" s="79"/>
      <c r="C341" s="85"/>
      <c r="D341" s="79"/>
      <c r="E341" s="85"/>
      <c r="F341" s="79"/>
      <c r="G341" s="79"/>
    </row>
    <row r="342" ht="14.25" customHeight="1">
      <c r="A342" s="79"/>
      <c r="B342" s="79"/>
      <c r="C342" s="85"/>
      <c r="D342" s="79"/>
      <c r="E342" s="85"/>
      <c r="F342" s="79"/>
      <c r="G342" s="79"/>
    </row>
    <row r="343" ht="14.25" customHeight="1">
      <c r="A343" s="79"/>
      <c r="B343" s="79"/>
      <c r="C343" s="85"/>
      <c r="D343" s="79"/>
      <c r="E343" s="85"/>
      <c r="F343" s="79"/>
      <c r="G343" s="79"/>
    </row>
    <row r="344" ht="14.25" customHeight="1">
      <c r="A344" s="79"/>
      <c r="B344" s="79"/>
      <c r="C344" s="85"/>
      <c r="D344" s="79"/>
      <c r="E344" s="85"/>
      <c r="F344" s="79"/>
      <c r="G344" s="79"/>
    </row>
    <row r="345" ht="14.25" customHeight="1">
      <c r="A345" s="79"/>
      <c r="B345" s="79"/>
      <c r="C345" s="85"/>
      <c r="D345" s="79"/>
      <c r="E345" s="85"/>
      <c r="F345" s="79"/>
      <c r="G345" s="79"/>
    </row>
    <row r="346" ht="14.25" customHeight="1">
      <c r="A346" s="79"/>
      <c r="B346" s="79"/>
      <c r="C346" s="85"/>
      <c r="D346" s="79"/>
      <c r="E346" s="85"/>
      <c r="F346" s="79"/>
      <c r="G346" s="79"/>
    </row>
    <row r="347" ht="14.25" customHeight="1">
      <c r="A347" s="79"/>
      <c r="B347" s="79"/>
      <c r="C347" s="85"/>
      <c r="D347" s="79"/>
      <c r="E347" s="85"/>
      <c r="F347" s="79"/>
      <c r="G347" s="79"/>
    </row>
    <row r="348" ht="14.25" customHeight="1">
      <c r="A348" s="79"/>
      <c r="B348" s="79"/>
      <c r="C348" s="85"/>
      <c r="D348" s="79"/>
      <c r="E348" s="85"/>
      <c r="F348" s="79"/>
      <c r="G348" s="79"/>
    </row>
    <row r="349" ht="14.25" customHeight="1">
      <c r="A349" s="79"/>
      <c r="B349" s="79"/>
      <c r="C349" s="85"/>
      <c r="D349" s="79"/>
      <c r="E349" s="85"/>
      <c r="F349" s="79"/>
      <c r="G349" s="79"/>
    </row>
    <row r="350" ht="14.25" customHeight="1">
      <c r="A350" s="79"/>
      <c r="B350" s="79"/>
      <c r="C350" s="85"/>
      <c r="D350" s="79"/>
      <c r="E350" s="85"/>
      <c r="F350" s="79"/>
      <c r="G350" s="79"/>
    </row>
    <row r="351" ht="14.25" customHeight="1">
      <c r="A351" s="79"/>
      <c r="B351" s="79"/>
      <c r="C351" s="85"/>
      <c r="D351" s="79"/>
      <c r="E351" s="85"/>
      <c r="F351" s="79"/>
      <c r="G351" s="79"/>
    </row>
    <row r="352" ht="14.25" customHeight="1">
      <c r="A352" s="79"/>
      <c r="B352" s="79"/>
      <c r="C352" s="85"/>
      <c r="D352" s="79"/>
      <c r="E352" s="85"/>
      <c r="F352" s="79"/>
      <c r="G352" s="79"/>
    </row>
    <row r="353" ht="14.25" customHeight="1">
      <c r="A353" s="79"/>
      <c r="B353" s="79"/>
      <c r="C353" s="85"/>
      <c r="D353" s="79"/>
      <c r="E353" s="85"/>
      <c r="F353" s="79"/>
      <c r="G353" s="79"/>
    </row>
    <row r="354" ht="14.25" customHeight="1">
      <c r="A354" s="79"/>
      <c r="B354" s="79"/>
      <c r="C354" s="85"/>
      <c r="D354" s="79"/>
      <c r="E354" s="85"/>
      <c r="F354" s="79"/>
      <c r="G354" s="79"/>
    </row>
    <row r="355" ht="14.25" customHeight="1">
      <c r="A355" s="79"/>
      <c r="B355" s="79"/>
      <c r="C355" s="85"/>
      <c r="D355" s="79"/>
      <c r="E355" s="85"/>
      <c r="F355" s="79"/>
      <c r="G355" s="79"/>
    </row>
    <row r="356" ht="14.25" customHeight="1">
      <c r="A356" s="79"/>
      <c r="B356" s="79"/>
      <c r="C356" s="85"/>
      <c r="D356" s="79"/>
      <c r="E356" s="85"/>
      <c r="F356" s="79"/>
      <c r="G356" s="79"/>
    </row>
    <row r="357" ht="14.25" customHeight="1">
      <c r="A357" s="79"/>
      <c r="B357" s="79"/>
      <c r="C357" s="85"/>
      <c r="D357" s="79"/>
      <c r="E357" s="85"/>
      <c r="F357" s="79"/>
      <c r="G357" s="79"/>
    </row>
    <row r="358" ht="14.25" customHeight="1">
      <c r="A358" s="79"/>
      <c r="B358" s="79"/>
      <c r="C358" s="85"/>
      <c r="D358" s="79"/>
      <c r="E358" s="85"/>
      <c r="F358" s="79"/>
      <c r="G358" s="79"/>
    </row>
    <row r="359" ht="14.25" customHeight="1">
      <c r="A359" s="79"/>
      <c r="B359" s="79"/>
      <c r="C359" s="85"/>
      <c r="D359" s="79"/>
      <c r="E359" s="85"/>
      <c r="F359" s="79"/>
      <c r="G359" s="79"/>
    </row>
    <row r="360" ht="14.25" customHeight="1">
      <c r="A360" s="79"/>
      <c r="B360" s="79"/>
      <c r="C360" s="85"/>
      <c r="D360" s="79"/>
      <c r="E360" s="85"/>
      <c r="F360" s="79"/>
      <c r="G360" s="79"/>
    </row>
    <row r="361" ht="14.25" customHeight="1">
      <c r="A361" s="79"/>
      <c r="B361" s="79"/>
      <c r="C361" s="85"/>
      <c r="D361" s="79"/>
      <c r="E361" s="85"/>
      <c r="F361" s="79"/>
      <c r="G361" s="79"/>
    </row>
    <row r="362" ht="14.25" customHeight="1">
      <c r="A362" s="79"/>
      <c r="B362" s="79"/>
      <c r="C362" s="85"/>
      <c r="D362" s="79"/>
      <c r="E362" s="85"/>
      <c r="F362" s="79"/>
      <c r="G362" s="79"/>
    </row>
    <row r="363" ht="14.25" customHeight="1">
      <c r="A363" s="79"/>
      <c r="B363" s="79"/>
      <c r="C363" s="85"/>
      <c r="D363" s="79"/>
      <c r="E363" s="85"/>
      <c r="F363" s="79"/>
      <c r="G363" s="79"/>
    </row>
    <row r="364" ht="14.25" customHeight="1">
      <c r="A364" s="79"/>
      <c r="B364" s="79"/>
      <c r="C364" s="85"/>
      <c r="D364" s="79"/>
      <c r="E364" s="85"/>
      <c r="F364" s="79"/>
      <c r="G364" s="79"/>
    </row>
    <row r="365" ht="14.25" customHeight="1">
      <c r="A365" s="79"/>
      <c r="B365" s="79"/>
      <c r="C365" s="85"/>
      <c r="D365" s="79"/>
      <c r="E365" s="85"/>
      <c r="F365" s="79"/>
      <c r="G365" s="79"/>
    </row>
    <row r="366" ht="14.25" customHeight="1">
      <c r="A366" s="79"/>
      <c r="B366" s="79"/>
      <c r="C366" s="85"/>
      <c r="D366" s="79"/>
      <c r="E366" s="85"/>
      <c r="F366" s="79"/>
      <c r="G366" s="79"/>
    </row>
    <row r="367" ht="14.25" customHeight="1">
      <c r="A367" s="79"/>
      <c r="B367" s="79"/>
      <c r="C367" s="85"/>
      <c r="D367" s="79"/>
      <c r="E367" s="85"/>
      <c r="F367" s="79"/>
      <c r="G367" s="79"/>
    </row>
    <row r="368" ht="14.25" customHeight="1">
      <c r="A368" s="79"/>
      <c r="B368" s="79"/>
      <c r="C368" s="85"/>
      <c r="D368" s="79"/>
      <c r="E368" s="85"/>
      <c r="F368" s="79"/>
      <c r="G368" s="79"/>
    </row>
    <row r="369" ht="14.25" customHeight="1">
      <c r="A369" s="79"/>
      <c r="B369" s="79"/>
      <c r="C369" s="85"/>
      <c r="D369" s="79"/>
      <c r="E369" s="85"/>
      <c r="F369" s="79"/>
      <c r="G369" s="79"/>
    </row>
    <row r="370" ht="14.25" customHeight="1">
      <c r="A370" s="79"/>
      <c r="B370" s="79"/>
      <c r="C370" s="85"/>
      <c r="D370" s="79"/>
      <c r="E370" s="85"/>
      <c r="F370" s="79"/>
      <c r="G370" s="79"/>
    </row>
    <row r="371" ht="14.25" customHeight="1">
      <c r="A371" s="79"/>
      <c r="B371" s="79"/>
      <c r="C371" s="85"/>
      <c r="D371" s="79"/>
      <c r="E371" s="85"/>
      <c r="F371" s="79"/>
      <c r="G371" s="79"/>
    </row>
    <row r="372" ht="14.25" customHeight="1">
      <c r="A372" s="79"/>
      <c r="B372" s="79"/>
      <c r="C372" s="85"/>
      <c r="D372" s="79"/>
      <c r="E372" s="85"/>
      <c r="F372" s="79"/>
      <c r="G372" s="79"/>
    </row>
    <row r="373" ht="14.25" customHeight="1">
      <c r="A373" s="79"/>
      <c r="B373" s="79"/>
      <c r="C373" s="85"/>
      <c r="D373" s="79"/>
      <c r="E373" s="85"/>
      <c r="F373" s="79"/>
      <c r="G373" s="79"/>
    </row>
    <row r="374" ht="14.25" customHeight="1">
      <c r="A374" s="79"/>
      <c r="B374" s="79"/>
      <c r="C374" s="85"/>
      <c r="D374" s="79"/>
      <c r="E374" s="85"/>
      <c r="F374" s="79"/>
      <c r="G374" s="79"/>
    </row>
    <row r="375" ht="14.25" customHeight="1">
      <c r="A375" s="79"/>
      <c r="B375" s="79"/>
      <c r="C375" s="85"/>
      <c r="D375" s="79"/>
      <c r="E375" s="85"/>
      <c r="F375" s="79"/>
      <c r="G375" s="79"/>
    </row>
    <row r="376" ht="14.25" customHeight="1">
      <c r="A376" s="79"/>
      <c r="B376" s="79"/>
      <c r="C376" s="85"/>
      <c r="D376" s="79"/>
      <c r="E376" s="85"/>
      <c r="F376" s="79"/>
      <c r="G376" s="79"/>
    </row>
    <row r="377" ht="14.25" customHeight="1">
      <c r="A377" s="79"/>
      <c r="B377" s="79"/>
      <c r="C377" s="85"/>
      <c r="D377" s="79"/>
      <c r="E377" s="85"/>
      <c r="F377" s="79"/>
      <c r="G377" s="79"/>
    </row>
    <row r="378" ht="14.25" customHeight="1">
      <c r="A378" s="79"/>
      <c r="B378" s="79"/>
      <c r="C378" s="85"/>
      <c r="D378" s="79"/>
      <c r="E378" s="85"/>
      <c r="F378" s="79"/>
      <c r="G378" s="79"/>
    </row>
    <row r="379" ht="14.25" customHeight="1">
      <c r="A379" s="79"/>
      <c r="B379" s="79"/>
      <c r="C379" s="85"/>
      <c r="D379" s="79"/>
      <c r="E379" s="85"/>
      <c r="F379" s="79"/>
      <c r="G379" s="79"/>
    </row>
    <row r="380" ht="14.25" customHeight="1">
      <c r="A380" s="79"/>
      <c r="B380" s="79"/>
      <c r="C380" s="85"/>
      <c r="D380" s="79"/>
      <c r="E380" s="85"/>
      <c r="F380" s="79"/>
      <c r="G380" s="79"/>
    </row>
    <row r="381" ht="14.25" customHeight="1">
      <c r="A381" s="79"/>
      <c r="B381" s="79"/>
      <c r="C381" s="85"/>
      <c r="D381" s="79"/>
      <c r="E381" s="85"/>
      <c r="F381" s="79"/>
      <c r="G381" s="79"/>
    </row>
    <row r="382" ht="14.25" customHeight="1">
      <c r="A382" s="79"/>
      <c r="B382" s="79"/>
      <c r="C382" s="85"/>
      <c r="D382" s="79"/>
      <c r="E382" s="85"/>
      <c r="F382" s="79"/>
      <c r="G382" s="79"/>
    </row>
    <row r="383" ht="14.25" customHeight="1">
      <c r="A383" s="79"/>
      <c r="B383" s="79"/>
      <c r="C383" s="85"/>
      <c r="D383" s="79"/>
      <c r="E383" s="85"/>
      <c r="F383" s="79"/>
      <c r="G383" s="79"/>
    </row>
    <row r="384" ht="14.25" customHeight="1">
      <c r="A384" s="79"/>
      <c r="B384" s="79"/>
      <c r="C384" s="85"/>
      <c r="D384" s="79"/>
      <c r="E384" s="85"/>
      <c r="F384" s="79"/>
      <c r="G384" s="79"/>
    </row>
    <row r="385" ht="14.25" customHeight="1">
      <c r="A385" s="79"/>
      <c r="B385" s="79"/>
      <c r="C385" s="85"/>
      <c r="D385" s="79"/>
      <c r="E385" s="85"/>
      <c r="F385" s="79"/>
      <c r="G385" s="79"/>
    </row>
    <row r="386" ht="14.25" customHeight="1">
      <c r="A386" s="79"/>
      <c r="B386" s="79"/>
      <c r="C386" s="85"/>
      <c r="D386" s="79"/>
      <c r="E386" s="85"/>
      <c r="F386" s="79"/>
      <c r="G386" s="79"/>
    </row>
    <row r="387" ht="14.25" customHeight="1">
      <c r="A387" s="79"/>
      <c r="B387" s="79"/>
      <c r="C387" s="85"/>
      <c r="D387" s="79"/>
      <c r="E387" s="85"/>
      <c r="F387" s="79"/>
      <c r="G387" s="79"/>
    </row>
    <row r="388" ht="14.25" customHeight="1">
      <c r="A388" s="79"/>
      <c r="B388" s="79"/>
      <c r="C388" s="85"/>
      <c r="D388" s="79"/>
      <c r="E388" s="85"/>
      <c r="F388" s="79"/>
      <c r="G388" s="79"/>
    </row>
    <row r="389" ht="14.25" customHeight="1">
      <c r="A389" s="79"/>
      <c r="B389" s="79"/>
      <c r="C389" s="85"/>
      <c r="D389" s="79"/>
      <c r="E389" s="85"/>
      <c r="F389" s="79"/>
      <c r="G389" s="79"/>
    </row>
    <row r="390" ht="14.25" customHeight="1">
      <c r="A390" s="79"/>
      <c r="B390" s="79"/>
      <c r="C390" s="85"/>
      <c r="D390" s="79"/>
      <c r="E390" s="85"/>
      <c r="F390" s="79"/>
      <c r="G390" s="79"/>
    </row>
    <row r="391" ht="14.25" customHeight="1">
      <c r="A391" s="79"/>
      <c r="B391" s="79"/>
      <c r="C391" s="85"/>
      <c r="D391" s="79"/>
      <c r="E391" s="85"/>
      <c r="F391" s="79"/>
      <c r="G391" s="79"/>
    </row>
    <row r="392" ht="14.25" customHeight="1">
      <c r="A392" s="79"/>
      <c r="B392" s="79"/>
      <c r="C392" s="85"/>
      <c r="D392" s="79"/>
      <c r="E392" s="85"/>
      <c r="F392" s="79"/>
      <c r="G392" s="79"/>
    </row>
    <row r="393" ht="14.25" customHeight="1">
      <c r="A393" s="79"/>
      <c r="B393" s="79"/>
      <c r="C393" s="85"/>
      <c r="D393" s="79"/>
      <c r="E393" s="85"/>
      <c r="F393" s="79"/>
      <c r="G393" s="79"/>
    </row>
    <row r="394" ht="14.25" customHeight="1">
      <c r="A394" s="79"/>
      <c r="B394" s="79"/>
      <c r="C394" s="85"/>
      <c r="D394" s="79"/>
      <c r="E394" s="85"/>
      <c r="F394" s="79"/>
      <c r="G394" s="79"/>
    </row>
    <row r="395" ht="14.25" customHeight="1">
      <c r="A395" s="79"/>
      <c r="B395" s="79"/>
      <c r="C395" s="85"/>
      <c r="D395" s="79"/>
      <c r="E395" s="85"/>
      <c r="F395" s="79"/>
      <c r="G395" s="79"/>
    </row>
    <row r="396" ht="14.25" customHeight="1">
      <c r="A396" s="79"/>
      <c r="B396" s="79"/>
      <c r="C396" s="85"/>
      <c r="D396" s="79"/>
      <c r="E396" s="85"/>
      <c r="F396" s="79"/>
      <c r="G396" s="79"/>
    </row>
    <row r="397" ht="14.25" customHeight="1">
      <c r="A397" s="79"/>
      <c r="B397" s="79"/>
      <c r="C397" s="85"/>
      <c r="D397" s="79"/>
      <c r="E397" s="85"/>
      <c r="F397" s="79"/>
      <c r="G397" s="79"/>
    </row>
    <row r="398" ht="14.25" customHeight="1">
      <c r="A398" s="79"/>
      <c r="B398" s="79"/>
      <c r="C398" s="85"/>
      <c r="D398" s="79"/>
      <c r="E398" s="85"/>
      <c r="F398" s="79"/>
      <c r="G398" s="79"/>
    </row>
    <row r="399" ht="14.25" customHeight="1">
      <c r="A399" s="79"/>
      <c r="B399" s="79"/>
      <c r="C399" s="85"/>
      <c r="D399" s="79"/>
      <c r="E399" s="85"/>
      <c r="F399" s="79"/>
      <c r="G399" s="79"/>
    </row>
    <row r="400" ht="14.25" customHeight="1">
      <c r="A400" s="79"/>
      <c r="B400" s="79"/>
      <c r="C400" s="85"/>
      <c r="D400" s="79"/>
      <c r="E400" s="85"/>
      <c r="F400" s="79"/>
      <c r="G400" s="79"/>
    </row>
    <row r="401" ht="14.25" customHeight="1">
      <c r="A401" s="79"/>
      <c r="B401" s="79"/>
      <c r="C401" s="85"/>
      <c r="D401" s="79"/>
      <c r="E401" s="85"/>
      <c r="F401" s="79"/>
      <c r="G401" s="79"/>
    </row>
    <row r="402" ht="14.25" customHeight="1">
      <c r="A402" s="79"/>
      <c r="B402" s="79"/>
      <c r="C402" s="85"/>
      <c r="D402" s="79"/>
      <c r="E402" s="85"/>
      <c r="F402" s="79"/>
      <c r="G402" s="79"/>
    </row>
    <row r="403" ht="14.25" customHeight="1">
      <c r="A403" s="79"/>
      <c r="B403" s="79"/>
      <c r="C403" s="85"/>
      <c r="D403" s="79"/>
      <c r="E403" s="85"/>
      <c r="F403" s="79"/>
      <c r="G403" s="79"/>
    </row>
    <row r="404" ht="14.25" customHeight="1">
      <c r="A404" s="79"/>
      <c r="B404" s="79"/>
      <c r="C404" s="85"/>
      <c r="D404" s="79"/>
      <c r="E404" s="85"/>
      <c r="F404" s="79"/>
      <c r="G404" s="79"/>
    </row>
    <row r="405" ht="14.25" customHeight="1">
      <c r="A405" s="79"/>
      <c r="B405" s="79"/>
      <c r="C405" s="85"/>
      <c r="D405" s="79"/>
      <c r="E405" s="85"/>
      <c r="F405" s="79"/>
      <c r="G405" s="79"/>
    </row>
    <row r="406" ht="14.25" customHeight="1">
      <c r="A406" s="79"/>
      <c r="B406" s="79"/>
      <c r="C406" s="85"/>
      <c r="D406" s="79"/>
      <c r="E406" s="85"/>
      <c r="F406" s="79"/>
      <c r="G406" s="79"/>
    </row>
    <row r="407" ht="14.25" customHeight="1">
      <c r="A407" s="79"/>
      <c r="B407" s="79"/>
      <c r="C407" s="85"/>
      <c r="D407" s="79"/>
      <c r="E407" s="85"/>
      <c r="F407" s="79"/>
      <c r="G407" s="79"/>
    </row>
    <row r="408" ht="14.25" customHeight="1">
      <c r="A408" s="79"/>
      <c r="B408" s="79"/>
      <c r="C408" s="85"/>
      <c r="D408" s="79"/>
      <c r="E408" s="85"/>
      <c r="F408" s="79"/>
      <c r="G408" s="79"/>
    </row>
    <row r="409" ht="14.25" customHeight="1">
      <c r="A409" s="79"/>
      <c r="B409" s="79"/>
      <c r="C409" s="85"/>
      <c r="D409" s="79"/>
      <c r="E409" s="85"/>
      <c r="F409" s="79"/>
      <c r="G409" s="79"/>
    </row>
    <row r="410" ht="14.25" customHeight="1">
      <c r="A410" s="79"/>
      <c r="B410" s="79"/>
      <c r="C410" s="85"/>
      <c r="D410" s="79"/>
      <c r="E410" s="85"/>
      <c r="F410" s="79"/>
      <c r="G410" s="79"/>
    </row>
    <row r="411" ht="14.25" customHeight="1">
      <c r="A411" s="79"/>
      <c r="B411" s="79"/>
      <c r="C411" s="85"/>
      <c r="D411" s="79"/>
      <c r="E411" s="85"/>
      <c r="F411" s="79"/>
      <c r="G411" s="79"/>
    </row>
    <row r="412" ht="14.25" customHeight="1">
      <c r="A412" s="79"/>
      <c r="B412" s="79"/>
      <c r="C412" s="85"/>
      <c r="D412" s="79"/>
      <c r="E412" s="85"/>
      <c r="F412" s="79"/>
      <c r="G412" s="79"/>
    </row>
    <row r="413" ht="14.25" customHeight="1">
      <c r="A413" s="79"/>
      <c r="B413" s="79"/>
      <c r="C413" s="85"/>
      <c r="D413" s="79"/>
      <c r="E413" s="85"/>
      <c r="F413" s="79"/>
      <c r="G413" s="79"/>
    </row>
    <row r="414" ht="14.25" customHeight="1">
      <c r="A414" s="79"/>
      <c r="B414" s="79"/>
      <c r="C414" s="85"/>
      <c r="D414" s="79"/>
      <c r="E414" s="85"/>
      <c r="F414" s="79"/>
      <c r="G414" s="79"/>
    </row>
    <row r="415" ht="14.25" customHeight="1">
      <c r="A415" s="79"/>
      <c r="B415" s="79"/>
      <c r="C415" s="85"/>
      <c r="D415" s="79"/>
      <c r="E415" s="85"/>
      <c r="F415" s="79"/>
      <c r="G415" s="79"/>
    </row>
    <row r="416" ht="14.25" customHeight="1">
      <c r="A416" s="79"/>
      <c r="B416" s="79"/>
      <c r="C416" s="85"/>
      <c r="D416" s="79"/>
      <c r="E416" s="85"/>
      <c r="F416" s="79"/>
      <c r="G416" s="79"/>
    </row>
    <row r="417" ht="14.25" customHeight="1">
      <c r="A417" s="79"/>
      <c r="B417" s="79"/>
      <c r="C417" s="85"/>
      <c r="D417" s="79"/>
      <c r="E417" s="85"/>
      <c r="F417" s="79"/>
      <c r="G417" s="79"/>
    </row>
    <row r="418" ht="14.25" customHeight="1">
      <c r="A418" s="79"/>
      <c r="B418" s="79"/>
      <c r="C418" s="85"/>
      <c r="D418" s="79"/>
      <c r="E418" s="85"/>
      <c r="F418" s="79"/>
      <c r="G418" s="79"/>
    </row>
    <row r="419" ht="14.25" customHeight="1">
      <c r="A419" s="79"/>
      <c r="B419" s="79"/>
      <c r="C419" s="85"/>
      <c r="D419" s="79"/>
      <c r="E419" s="85"/>
      <c r="F419" s="79"/>
      <c r="G419" s="79"/>
    </row>
    <row r="420" ht="14.25" customHeight="1">
      <c r="A420" s="79"/>
      <c r="B420" s="79"/>
      <c r="C420" s="85"/>
      <c r="D420" s="79"/>
      <c r="E420" s="85"/>
      <c r="F420" s="79"/>
      <c r="G420" s="79"/>
    </row>
    <row r="421" ht="14.25" customHeight="1">
      <c r="A421" s="79"/>
      <c r="B421" s="79"/>
      <c r="C421" s="85"/>
      <c r="D421" s="79"/>
      <c r="E421" s="85"/>
      <c r="F421" s="79"/>
      <c r="G421" s="79"/>
    </row>
    <row r="422" ht="14.25" customHeight="1">
      <c r="A422" s="79"/>
      <c r="B422" s="79"/>
      <c r="C422" s="85"/>
      <c r="D422" s="79"/>
      <c r="E422" s="85"/>
      <c r="F422" s="79"/>
      <c r="G422" s="79"/>
    </row>
    <row r="423" ht="14.25" customHeight="1">
      <c r="A423" s="79"/>
      <c r="B423" s="79"/>
      <c r="C423" s="85"/>
      <c r="D423" s="79"/>
      <c r="E423" s="85"/>
      <c r="F423" s="79"/>
      <c r="G423" s="79"/>
    </row>
    <row r="424" ht="14.25" customHeight="1">
      <c r="A424" s="79"/>
      <c r="B424" s="79"/>
      <c r="C424" s="85"/>
      <c r="D424" s="79"/>
      <c r="E424" s="85"/>
      <c r="F424" s="79"/>
      <c r="G424" s="79"/>
    </row>
    <row r="425" ht="14.25" customHeight="1">
      <c r="A425" s="79"/>
      <c r="B425" s="79"/>
      <c r="C425" s="85"/>
      <c r="D425" s="79"/>
      <c r="E425" s="85"/>
      <c r="F425" s="79"/>
      <c r="G425" s="79"/>
    </row>
    <row r="426" ht="14.25" customHeight="1">
      <c r="A426" s="79"/>
      <c r="B426" s="79"/>
      <c r="C426" s="85"/>
      <c r="D426" s="79"/>
      <c r="E426" s="85"/>
      <c r="F426" s="79"/>
      <c r="G426" s="79"/>
    </row>
    <row r="427" ht="14.25" customHeight="1">
      <c r="A427" s="79"/>
      <c r="B427" s="79"/>
      <c r="C427" s="85"/>
      <c r="D427" s="79"/>
      <c r="E427" s="85"/>
      <c r="F427" s="79"/>
      <c r="G427" s="79"/>
    </row>
    <row r="428" ht="14.25" customHeight="1">
      <c r="A428" s="79"/>
      <c r="B428" s="79"/>
      <c r="C428" s="85"/>
      <c r="D428" s="79"/>
      <c r="E428" s="85"/>
      <c r="F428" s="79"/>
      <c r="G428" s="79"/>
    </row>
    <row r="429" ht="14.25" customHeight="1">
      <c r="A429" s="79"/>
      <c r="B429" s="79"/>
      <c r="C429" s="85"/>
      <c r="D429" s="79"/>
      <c r="E429" s="85"/>
      <c r="F429" s="79"/>
      <c r="G429" s="79"/>
    </row>
    <row r="430" ht="14.25" customHeight="1">
      <c r="A430" s="79"/>
      <c r="B430" s="79"/>
      <c r="C430" s="85"/>
      <c r="D430" s="79"/>
      <c r="E430" s="85"/>
      <c r="F430" s="79"/>
      <c r="G430" s="79"/>
    </row>
    <row r="431" ht="14.25" customHeight="1">
      <c r="A431" s="79"/>
      <c r="B431" s="79"/>
      <c r="C431" s="85"/>
      <c r="D431" s="79"/>
      <c r="E431" s="85"/>
      <c r="F431" s="79"/>
      <c r="G431" s="79"/>
    </row>
    <row r="432" ht="14.25" customHeight="1">
      <c r="A432" s="79"/>
      <c r="B432" s="79"/>
      <c r="C432" s="85"/>
      <c r="D432" s="79"/>
      <c r="E432" s="85"/>
      <c r="F432" s="79"/>
      <c r="G432" s="79"/>
    </row>
    <row r="433" ht="14.25" customHeight="1">
      <c r="A433" s="79"/>
      <c r="B433" s="79"/>
      <c r="C433" s="85"/>
      <c r="D433" s="79"/>
      <c r="E433" s="85"/>
      <c r="F433" s="79"/>
      <c r="G433" s="79"/>
    </row>
    <row r="434" ht="14.25" customHeight="1">
      <c r="A434" s="79"/>
      <c r="B434" s="79"/>
      <c r="C434" s="85"/>
      <c r="D434" s="79"/>
      <c r="E434" s="85"/>
      <c r="F434" s="79"/>
      <c r="G434" s="79"/>
    </row>
    <row r="435" ht="14.25" customHeight="1">
      <c r="A435" s="79"/>
      <c r="B435" s="79"/>
      <c r="C435" s="85"/>
      <c r="D435" s="79"/>
      <c r="E435" s="85"/>
      <c r="F435" s="79"/>
      <c r="G435" s="79"/>
    </row>
    <row r="436" ht="14.25" customHeight="1">
      <c r="A436" s="79"/>
      <c r="B436" s="79"/>
      <c r="C436" s="85"/>
      <c r="D436" s="79"/>
      <c r="E436" s="85"/>
      <c r="F436" s="79"/>
      <c r="G436" s="79"/>
    </row>
    <row r="437" ht="14.25" customHeight="1">
      <c r="A437" s="79"/>
      <c r="B437" s="79"/>
      <c r="C437" s="85"/>
      <c r="D437" s="79"/>
      <c r="E437" s="85"/>
      <c r="F437" s="79"/>
      <c r="G437" s="79"/>
    </row>
    <row r="438" ht="14.25" customHeight="1">
      <c r="A438" s="79"/>
      <c r="B438" s="79"/>
      <c r="C438" s="85"/>
      <c r="D438" s="79"/>
      <c r="E438" s="85"/>
      <c r="F438" s="79"/>
      <c r="G438" s="79"/>
    </row>
    <row r="439" ht="14.25" customHeight="1">
      <c r="A439" s="79"/>
      <c r="B439" s="79"/>
      <c r="C439" s="85"/>
      <c r="D439" s="79"/>
      <c r="E439" s="85"/>
      <c r="F439" s="79"/>
      <c r="G439" s="79"/>
    </row>
    <row r="440" ht="14.25" customHeight="1">
      <c r="A440" s="79"/>
      <c r="B440" s="79"/>
      <c r="C440" s="85"/>
      <c r="D440" s="79"/>
      <c r="E440" s="85"/>
      <c r="F440" s="79"/>
      <c r="G440" s="79"/>
    </row>
    <row r="441" ht="14.25" customHeight="1">
      <c r="A441" s="79"/>
      <c r="B441" s="79"/>
      <c r="C441" s="85"/>
      <c r="D441" s="79"/>
      <c r="E441" s="85"/>
      <c r="F441" s="79"/>
      <c r="G441" s="79"/>
    </row>
    <row r="442" ht="14.25" customHeight="1">
      <c r="A442" s="79"/>
      <c r="B442" s="79"/>
      <c r="C442" s="85"/>
      <c r="D442" s="79"/>
      <c r="E442" s="85"/>
      <c r="F442" s="79"/>
      <c r="G442" s="79"/>
    </row>
    <row r="443" ht="14.25" customHeight="1">
      <c r="A443" s="79"/>
      <c r="B443" s="79"/>
      <c r="C443" s="85"/>
      <c r="D443" s="79"/>
      <c r="E443" s="85"/>
      <c r="F443" s="79"/>
      <c r="G443" s="79"/>
    </row>
    <row r="444" ht="14.25" customHeight="1">
      <c r="A444" s="79"/>
      <c r="B444" s="79"/>
      <c r="C444" s="85"/>
      <c r="D444" s="79"/>
      <c r="E444" s="85"/>
      <c r="F444" s="79"/>
      <c r="G444" s="79"/>
    </row>
    <row r="445" ht="14.25" customHeight="1">
      <c r="A445" s="79"/>
      <c r="B445" s="79"/>
      <c r="C445" s="85"/>
      <c r="D445" s="79"/>
      <c r="E445" s="85"/>
      <c r="F445" s="79"/>
      <c r="G445" s="79"/>
    </row>
    <row r="446" ht="14.25" customHeight="1">
      <c r="A446" s="79"/>
      <c r="B446" s="79"/>
      <c r="C446" s="85"/>
      <c r="D446" s="79"/>
      <c r="E446" s="85"/>
      <c r="F446" s="79"/>
      <c r="G446" s="79"/>
    </row>
    <row r="447" ht="14.25" customHeight="1">
      <c r="A447" s="79"/>
      <c r="B447" s="79"/>
      <c r="C447" s="85"/>
      <c r="D447" s="79"/>
      <c r="E447" s="85"/>
      <c r="F447" s="79"/>
      <c r="G447" s="79"/>
    </row>
    <row r="448" ht="14.25" customHeight="1">
      <c r="A448" s="79"/>
      <c r="B448" s="79"/>
      <c r="C448" s="85"/>
      <c r="D448" s="79"/>
      <c r="E448" s="85"/>
      <c r="F448" s="79"/>
      <c r="G448" s="79"/>
    </row>
    <row r="449" ht="14.25" customHeight="1">
      <c r="A449" s="79"/>
      <c r="B449" s="79"/>
      <c r="C449" s="85"/>
      <c r="D449" s="79"/>
      <c r="E449" s="85"/>
      <c r="F449" s="79"/>
      <c r="G449" s="79"/>
    </row>
    <row r="450" ht="14.25" customHeight="1">
      <c r="A450" s="79"/>
      <c r="B450" s="79"/>
      <c r="C450" s="85"/>
      <c r="D450" s="79"/>
      <c r="E450" s="85"/>
      <c r="F450" s="79"/>
      <c r="G450" s="79"/>
    </row>
    <row r="451" ht="14.25" customHeight="1">
      <c r="A451" s="79"/>
      <c r="B451" s="79"/>
      <c r="C451" s="85"/>
      <c r="D451" s="79"/>
      <c r="E451" s="85"/>
      <c r="F451" s="79"/>
      <c r="G451" s="79"/>
    </row>
    <row r="452" ht="14.25" customHeight="1">
      <c r="A452" s="79"/>
      <c r="B452" s="79"/>
      <c r="C452" s="85"/>
      <c r="D452" s="79"/>
      <c r="E452" s="85"/>
      <c r="F452" s="79"/>
      <c r="G452" s="79"/>
    </row>
    <row r="453" ht="14.25" customHeight="1">
      <c r="A453" s="79"/>
      <c r="B453" s="79"/>
      <c r="C453" s="85"/>
      <c r="D453" s="79"/>
      <c r="E453" s="85"/>
      <c r="F453" s="79"/>
      <c r="G453" s="79"/>
    </row>
    <row r="454" ht="14.25" customHeight="1">
      <c r="A454" s="79"/>
      <c r="B454" s="79"/>
      <c r="C454" s="85"/>
      <c r="D454" s="79"/>
      <c r="E454" s="85"/>
      <c r="F454" s="79"/>
      <c r="G454" s="79"/>
    </row>
    <row r="455" ht="14.25" customHeight="1">
      <c r="A455" s="79"/>
      <c r="B455" s="79"/>
      <c r="C455" s="85"/>
      <c r="D455" s="79"/>
      <c r="E455" s="85"/>
      <c r="F455" s="79"/>
      <c r="G455" s="79"/>
    </row>
    <row r="456" ht="14.25" customHeight="1">
      <c r="A456" s="79"/>
      <c r="B456" s="79"/>
      <c r="C456" s="85"/>
      <c r="D456" s="79"/>
      <c r="E456" s="85"/>
      <c r="F456" s="79"/>
      <c r="G456" s="79"/>
    </row>
    <row r="457" ht="14.25" customHeight="1">
      <c r="A457" s="79"/>
      <c r="B457" s="79"/>
      <c r="C457" s="85"/>
      <c r="D457" s="79"/>
      <c r="E457" s="85"/>
      <c r="F457" s="79"/>
      <c r="G457" s="79"/>
    </row>
    <row r="458" ht="14.25" customHeight="1">
      <c r="A458" s="79"/>
      <c r="B458" s="79"/>
      <c r="C458" s="85"/>
      <c r="D458" s="79"/>
      <c r="E458" s="85"/>
      <c r="F458" s="79"/>
      <c r="G458" s="79"/>
    </row>
    <row r="459" ht="14.25" customHeight="1">
      <c r="A459" s="79"/>
      <c r="B459" s="79"/>
      <c r="C459" s="85"/>
      <c r="D459" s="79"/>
      <c r="E459" s="85"/>
      <c r="F459" s="79"/>
      <c r="G459" s="79"/>
    </row>
    <row r="460" ht="14.25" customHeight="1">
      <c r="A460" s="79"/>
      <c r="B460" s="79"/>
      <c r="C460" s="85"/>
      <c r="D460" s="79"/>
      <c r="E460" s="85"/>
      <c r="F460" s="79"/>
      <c r="G460" s="79"/>
    </row>
    <row r="461" ht="14.25" customHeight="1">
      <c r="A461" s="79"/>
      <c r="B461" s="79"/>
      <c r="C461" s="85"/>
      <c r="D461" s="79"/>
      <c r="E461" s="85"/>
      <c r="F461" s="79"/>
      <c r="G461" s="79"/>
    </row>
    <row r="462" ht="14.25" customHeight="1">
      <c r="A462" s="79"/>
      <c r="B462" s="79"/>
      <c r="C462" s="85"/>
      <c r="D462" s="79"/>
      <c r="E462" s="85"/>
      <c r="F462" s="79"/>
      <c r="G462" s="79"/>
    </row>
    <row r="463" ht="14.25" customHeight="1">
      <c r="A463" s="79"/>
      <c r="B463" s="79"/>
      <c r="C463" s="85"/>
      <c r="D463" s="79"/>
      <c r="E463" s="85"/>
      <c r="F463" s="79"/>
      <c r="G463" s="79"/>
    </row>
    <row r="464" ht="14.25" customHeight="1">
      <c r="A464" s="79"/>
      <c r="B464" s="79"/>
      <c r="C464" s="85"/>
      <c r="D464" s="79"/>
      <c r="E464" s="85"/>
      <c r="F464" s="79"/>
      <c r="G464" s="79"/>
    </row>
    <row r="465" ht="14.25" customHeight="1">
      <c r="A465" s="79"/>
      <c r="B465" s="79"/>
      <c r="C465" s="85"/>
      <c r="D465" s="79"/>
      <c r="E465" s="85"/>
      <c r="F465" s="79"/>
      <c r="G465" s="79"/>
    </row>
    <row r="466" ht="14.25" customHeight="1">
      <c r="A466" s="79"/>
      <c r="B466" s="79"/>
      <c r="C466" s="85"/>
      <c r="D466" s="79"/>
      <c r="E466" s="85"/>
      <c r="F466" s="79"/>
      <c r="G466" s="79"/>
    </row>
    <row r="467" ht="14.25" customHeight="1">
      <c r="A467" s="79"/>
      <c r="B467" s="79"/>
      <c r="C467" s="85"/>
      <c r="D467" s="79"/>
      <c r="E467" s="85"/>
      <c r="F467" s="79"/>
      <c r="G467" s="79"/>
    </row>
    <row r="468" ht="14.25" customHeight="1">
      <c r="A468" s="79"/>
      <c r="B468" s="79"/>
      <c r="C468" s="85"/>
      <c r="D468" s="79"/>
      <c r="E468" s="85"/>
      <c r="F468" s="79"/>
      <c r="G468" s="79"/>
    </row>
    <row r="469" ht="14.25" customHeight="1">
      <c r="A469" s="79"/>
      <c r="B469" s="79"/>
      <c r="C469" s="85"/>
      <c r="D469" s="79"/>
      <c r="E469" s="85"/>
      <c r="F469" s="79"/>
      <c r="G469" s="79"/>
    </row>
    <row r="470" ht="14.25" customHeight="1">
      <c r="A470" s="79"/>
      <c r="B470" s="79"/>
      <c r="C470" s="85"/>
      <c r="D470" s="79"/>
      <c r="E470" s="85"/>
      <c r="F470" s="79"/>
      <c r="G470" s="79"/>
    </row>
    <row r="471" ht="14.25" customHeight="1">
      <c r="A471" s="79"/>
      <c r="B471" s="79"/>
      <c r="C471" s="85"/>
      <c r="D471" s="79"/>
      <c r="E471" s="85"/>
      <c r="F471" s="79"/>
      <c r="G471" s="79"/>
    </row>
    <row r="472" ht="14.25" customHeight="1">
      <c r="A472" s="79"/>
      <c r="B472" s="79"/>
      <c r="C472" s="85"/>
      <c r="D472" s="79"/>
      <c r="E472" s="85"/>
      <c r="F472" s="79"/>
      <c r="G472" s="79"/>
    </row>
    <row r="473" ht="14.25" customHeight="1">
      <c r="A473" s="79"/>
      <c r="B473" s="79"/>
      <c r="C473" s="85"/>
      <c r="D473" s="79"/>
      <c r="E473" s="85"/>
      <c r="F473" s="79"/>
      <c r="G473" s="79"/>
    </row>
    <row r="474" ht="14.25" customHeight="1">
      <c r="A474" s="79"/>
      <c r="B474" s="79"/>
      <c r="C474" s="85"/>
      <c r="D474" s="79"/>
      <c r="E474" s="85"/>
      <c r="F474" s="79"/>
      <c r="G474" s="79"/>
    </row>
    <row r="475" ht="14.25" customHeight="1">
      <c r="A475" s="79"/>
      <c r="B475" s="79"/>
      <c r="C475" s="85"/>
      <c r="D475" s="79"/>
      <c r="E475" s="85"/>
      <c r="F475" s="79"/>
      <c r="G475" s="79"/>
    </row>
    <row r="476" ht="14.25" customHeight="1">
      <c r="A476" s="79"/>
      <c r="B476" s="79"/>
      <c r="C476" s="85"/>
      <c r="D476" s="79"/>
      <c r="E476" s="85"/>
      <c r="F476" s="79"/>
      <c r="G476" s="79"/>
    </row>
    <row r="477" ht="14.25" customHeight="1">
      <c r="A477" s="79"/>
      <c r="B477" s="79"/>
      <c r="C477" s="85"/>
      <c r="D477" s="79"/>
      <c r="E477" s="85"/>
      <c r="F477" s="79"/>
      <c r="G477" s="79"/>
    </row>
    <row r="478" ht="14.25" customHeight="1">
      <c r="A478" s="79"/>
      <c r="B478" s="79"/>
      <c r="C478" s="85"/>
      <c r="D478" s="79"/>
      <c r="E478" s="85"/>
      <c r="F478" s="79"/>
      <c r="G478" s="79"/>
    </row>
    <row r="479" ht="14.25" customHeight="1">
      <c r="A479" s="79"/>
      <c r="B479" s="79"/>
      <c r="C479" s="85"/>
      <c r="D479" s="79"/>
      <c r="E479" s="85"/>
      <c r="F479" s="79"/>
      <c r="G479" s="79"/>
    </row>
    <row r="480" ht="14.25" customHeight="1">
      <c r="A480" s="79"/>
      <c r="B480" s="79"/>
      <c r="C480" s="85"/>
      <c r="D480" s="79"/>
      <c r="E480" s="85"/>
      <c r="F480" s="79"/>
      <c r="G480" s="79"/>
    </row>
    <row r="481" ht="14.25" customHeight="1">
      <c r="A481" s="79"/>
      <c r="B481" s="79"/>
      <c r="C481" s="85"/>
      <c r="D481" s="79"/>
      <c r="E481" s="85"/>
      <c r="F481" s="79"/>
      <c r="G481" s="79"/>
    </row>
    <row r="482" ht="14.25" customHeight="1">
      <c r="A482" s="79"/>
      <c r="B482" s="79"/>
      <c r="C482" s="85"/>
      <c r="D482" s="79"/>
      <c r="E482" s="85"/>
      <c r="F482" s="79"/>
      <c r="G482" s="79"/>
    </row>
    <row r="483" ht="14.25" customHeight="1">
      <c r="A483" s="79"/>
      <c r="B483" s="79"/>
      <c r="C483" s="85"/>
      <c r="D483" s="79"/>
      <c r="E483" s="85"/>
      <c r="F483" s="79"/>
      <c r="G483" s="79"/>
    </row>
    <row r="484" ht="14.25" customHeight="1">
      <c r="A484" s="79"/>
      <c r="B484" s="79"/>
      <c r="C484" s="85"/>
      <c r="D484" s="79"/>
      <c r="E484" s="85"/>
      <c r="F484" s="79"/>
      <c r="G484" s="79"/>
    </row>
    <row r="485" ht="14.25" customHeight="1">
      <c r="A485" s="79"/>
      <c r="B485" s="79"/>
      <c r="C485" s="85"/>
      <c r="D485" s="79"/>
      <c r="E485" s="85"/>
      <c r="F485" s="79"/>
      <c r="G485" s="79"/>
    </row>
    <row r="486" ht="14.25" customHeight="1">
      <c r="A486" s="79"/>
      <c r="B486" s="79"/>
      <c r="C486" s="85"/>
      <c r="D486" s="79"/>
      <c r="E486" s="85"/>
      <c r="F486" s="79"/>
      <c r="G486" s="79"/>
    </row>
    <row r="487" ht="14.25" customHeight="1">
      <c r="A487" s="79"/>
      <c r="B487" s="79"/>
      <c r="C487" s="85"/>
      <c r="D487" s="79"/>
      <c r="E487" s="85"/>
      <c r="F487" s="79"/>
      <c r="G487" s="79"/>
    </row>
    <row r="488" ht="14.25" customHeight="1">
      <c r="A488" s="79"/>
      <c r="B488" s="79"/>
      <c r="C488" s="85"/>
      <c r="D488" s="79"/>
      <c r="E488" s="85"/>
      <c r="F488" s="79"/>
      <c r="G488" s="79"/>
    </row>
    <row r="489" ht="14.25" customHeight="1">
      <c r="A489" s="79"/>
      <c r="B489" s="79"/>
      <c r="C489" s="85"/>
      <c r="D489" s="79"/>
      <c r="E489" s="85"/>
      <c r="F489" s="79"/>
      <c r="G489" s="79"/>
    </row>
    <row r="490" ht="14.25" customHeight="1">
      <c r="A490" s="79"/>
      <c r="B490" s="79"/>
      <c r="C490" s="85"/>
      <c r="D490" s="79"/>
      <c r="E490" s="85"/>
      <c r="F490" s="79"/>
      <c r="G490" s="79"/>
    </row>
    <row r="491" ht="14.25" customHeight="1">
      <c r="A491" s="79"/>
      <c r="B491" s="79"/>
      <c r="C491" s="85"/>
      <c r="D491" s="79"/>
      <c r="E491" s="85"/>
      <c r="F491" s="79"/>
      <c r="G491" s="79"/>
    </row>
    <row r="492" ht="14.25" customHeight="1">
      <c r="A492" s="79"/>
      <c r="B492" s="79"/>
      <c r="C492" s="85"/>
      <c r="D492" s="79"/>
      <c r="E492" s="85"/>
      <c r="F492" s="79"/>
      <c r="G492" s="79"/>
    </row>
    <row r="493" ht="14.25" customHeight="1">
      <c r="A493" s="79"/>
      <c r="B493" s="79"/>
      <c r="C493" s="85"/>
      <c r="D493" s="79"/>
      <c r="E493" s="85"/>
      <c r="F493" s="79"/>
      <c r="G493" s="79"/>
    </row>
    <row r="494" ht="14.25" customHeight="1">
      <c r="A494" s="79"/>
      <c r="B494" s="79"/>
      <c r="C494" s="85"/>
      <c r="D494" s="79"/>
      <c r="E494" s="85"/>
      <c r="F494" s="79"/>
      <c r="G494" s="79"/>
    </row>
    <row r="495" ht="14.25" customHeight="1">
      <c r="A495" s="79"/>
      <c r="B495" s="79"/>
      <c r="C495" s="85"/>
      <c r="D495" s="79"/>
      <c r="E495" s="85"/>
      <c r="F495" s="79"/>
      <c r="G495" s="79"/>
    </row>
    <row r="496" ht="14.25" customHeight="1">
      <c r="A496" s="79"/>
      <c r="B496" s="79"/>
      <c r="C496" s="85"/>
      <c r="D496" s="79"/>
      <c r="E496" s="85"/>
      <c r="F496" s="79"/>
      <c r="G496" s="79"/>
    </row>
    <row r="497" ht="14.25" customHeight="1">
      <c r="A497" s="79"/>
      <c r="B497" s="79"/>
      <c r="C497" s="85"/>
      <c r="D497" s="79"/>
      <c r="E497" s="85"/>
      <c r="F497" s="79"/>
      <c r="G497" s="79"/>
    </row>
    <row r="498" ht="14.25" customHeight="1">
      <c r="A498" s="79"/>
      <c r="B498" s="79"/>
      <c r="C498" s="85"/>
      <c r="D498" s="79"/>
      <c r="E498" s="85"/>
      <c r="F498" s="79"/>
      <c r="G498" s="79"/>
    </row>
    <row r="499" ht="14.25" customHeight="1">
      <c r="A499" s="79"/>
      <c r="B499" s="79"/>
      <c r="C499" s="85"/>
      <c r="D499" s="79"/>
      <c r="E499" s="85"/>
      <c r="F499" s="79"/>
      <c r="G499" s="79"/>
    </row>
    <row r="500" ht="14.25" customHeight="1">
      <c r="A500" s="79"/>
      <c r="B500" s="79"/>
      <c r="C500" s="85"/>
      <c r="D500" s="79"/>
      <c r="E500" s="85"/>
      <c r="F500" s="79"/>
      <c r="G500" s="79"/>
    </row>
    <row r="501" ht="14.25" customHeight="1">
      <c r="A501" s="79"/>
      <c r="B501" s="79"/>
      <c r="C501" s="85"/>
      <c r="D501" s="79"/>
      <c r="E501" s="85"/>
      <c r="F501" s="79"/>
      <c r="G501" s="79"/>
    </row>
    <row r="502" ht="14.25" customHeight="1">
      <c r="A502" s="79"/>
      <c r="B502" s="79"/>
      <c r="C502" s="85"/>
      <c r="D502" s="79"/>
      <c r="E502" s="85"/>
      <c r="F502" s="79"/>
      <c r="G502" s="79"/>
    </row>
    <row r="503" ht="14.25" customHeight="1">
      <c r="A503" s="79"/>
      <c r="B503" s="79"/>
      <c r="C503" s="85"/>
      <c r="D503" s="79"/>
      <c r="E503" s="85"/>
      <c r="F503" s="79"/>
      <c r="G503" s="79"/>
    </row>
    <row r="504" ht="14.25" customHeight="1">
      <c r="A504" s="79"/>
      <c r="B504" s="79"/>
      <c r="C504" s="85"/>
      <c r="D504" s="79"/>
      <c r="E504" s="85"/>
      <c r="F504" s="79"/>
      <c r="G504" s="79"/>
    </row>
    <row r="505" ht="14.25" customHeight="1">
      <c r="A505" s="79"/>
      <c r="B505" s="79"/>
      <c r="C505" s="85"/>
      <c r="D505" s="79"/>
      <c r="E505" s="85"/>
      <c r="F505" s="79"/>
      <c r="G505" s="79"/>
    </row>
    <row r="506" ht="14.25" customHeight="1">
      <c r="A506" s="79"/>
      <c r="B506" s="79"/>
      <c r="C506" s="85"/>
      <c r="D506" s="79"/>
      <c r="E506" s="85"/>
      <c r="F506" s="79"/>
      <c r="G506" s="79"/>
    </row>
    <row r="507" ht="14.25" customHeight="1">
      <c r="A507" s="79"/>
      <c r="B507" s="79"/>
      <c r="C507" s="85"/>
      <c r="D507" s="79"/>
      <c r="E507" s="85"/>
      <c r="F507" s="79"/>
      <c r="G507" s="79"/>
    </row>
    <row r="508" ht="14.25" customHeight="1">
      <c r="A508" s="79"/>
      <c r="B508" s="79"/>
      <c r="C508" s="85"/>
      <c r="D508" s="79"/>
      <c r="E508" s="85"/>
      <c r="F508" s="79"/>
      <c r="G508" s="79"/>
    </row>
    <row r="509" ht="14.25" customHeight="1">
      <c r="A509" s="79"/>
      <c r="B509" s="79"/>
      <c r="C509" s="85"/>
      <c r="D509" s="79"/>
      <c r="E509" s="85"/>
      <c r="F509" s="79"/>
      <c r="G509" s="79"/>
    </row>
    <row r="510" ht="14.25" customHeight="1">
      <c r="A510" s="79"/>
      <c r="B510" s="79"/>
      <c r="C510" s="85"/>
      <c r="D510" s="79"/>
      <c r="E510" s="85"/>
      <c r="F510" s="79"/>
      <c r="G510" s="79"/>
    </row>
    <row r="511" ht="14.25" customHeight="1">
      <c r="A511" s="79"/>
      <c r="B511" s="79"/>
      <c r="C511" s="85"/>
      <c r="D511" s="79"/>
      <c r="E511" s="85"/>
      <c r="F511" s="79"/>
      <c r="G511" s="79"/>
    </row>
    <row r="512" ht="14.25" customHeight="1">
      <c r="A512" s="79"/>
      <c r="B512" s="79"/>
      <c r="C512" s="85"/>
      <c r="D512" s="79"/>
      <c r="E512" s="85"/>
      <c r="F512" s="79"/>
      <c r="G512" s="79"/>
    </row>
    <row r="513" ht="14.25" customHeight="1">
      <c r="A513" s="79"/>
      <c r="B513" s="79"/>
      <c r="C513" s="85"/>
      <c r="D513" s="79"/>
      <c r="E513" s="85"/>
      <c r="F513" s="79"/>
      <c r="G513" s="79"/>
    </row>
    <row r="514" ht="14.25" customHeight="1">
      <c r="A514" s="79"/>
      <c r="B514" s="79"/>
      <c r="C514" s="85"/>
      <c r="D514" s="79"/>
      <c r="E514" s="85"/>
      <c r="F514" s="79"/>
      <c r="G514" s="79"/>
    </row>
    <row r="515" ht="14.25" customHeight="1">
      <c r="A515" s="79"/>
      <c r="B515" s="79"/>
      <c r="C515" s="85"/>
      <c r="D515" s="79"/>
      <c r="E515" s="85"/>
      <c r="F515" s="79"/>
      <c r="G515" s="79"/>
    </row>
    <row r="516" ht="14.25" customHeight="1">
      <c r="A516" s="79"/>
      <c r="B516" s="79"/>
      <c r="C516" s="85"/>
      <c r="D516" s="79"/>
      <c r="E516" s="85"/>
      <c r="F516" s="79"/>
      <c r="G516" s="79"/>
    </row>
    <row r="517" ht="14.25" customHeight="1">
      <c r="A517" s="79"/>
      <c r="B517" s="79"/>
      <c r="C517" s="85"/>
      <c r="D517" s="79"/>
      <c r="E517" s="85"/>
      <c r="F517" s="79"/>
      <c r="G517" s="79"/>
    </row>
    <row r="518" ht="14.25" customHeight="1">
      <c r="A518" s="79"/>
      <c r="B518" s="79"/>
      <c r="C518" s="85"/>
      <c r="D518" s="79"/>
      <c r="E518" s="85"/>
      <c r="F518" s="79"/>
      <c r="G518" s="79"/>
    </row>
    <row r="519" ht="14.25" customHeight="1">
      <c r="A519" s="79"/>
      <c r="B519" s="79"/>
      <c r="C519" s="85"/>
      <c r="D519" s="79"/>
      <c r="E519" s="85"/>
      <c r="F519" s="79"/>
      <c r="G519" s="79"/>
    </row>
    <row r="520" ht="14.25" customHeight="1">
      <c r="A520" s="79"/>
      <c r="B520" s="79"/>
      <c r="C520" s="85"/>
      <c r="D520" s="79"/>
      <c r="E520" s="85"/>
      <c r="F520" s="79"/>
      <c r="G520" s="79"/>
    </row>
    <row r="521" ht="14.25" customHeight="1">
      <c r="A521" s="79"/>
      <c r="B521" s="79"/>
      <c r="C521" s="85"/>
      <c r="D521" s="79"/>
      <c r="E521" s="85"/>
      <c r="F521" s="79"/>
      <c r="G521" s="79"/>
    </row>
    <row r="522" ht="14.25" customHeight="1">
      <c r="A522" s="79"/>
      <c r="B522" s="79"/>
      <c r="C522" s="85"/>
      <c r="D522" s="79"/>
      <c r="E522" s="85"/>
      <c r="F522" s="79"/>
      <c r="G522" s="79"/>
    </row>
    <row r="523" ht="14.25" customHeight="1">
      <c r="A523" s="79"/>
      <c r="B523" s="79"/>
      <c r="C523" s="85"/>
      <c r="D523" s="79"/>
      <c r="E523" s="85"/>
      <c r="F523" s="79"/>
      <c r="G523" s="79"/>
    </row>
    <row r="524" ht="14.25" customHeight="1">
      <c r="A524" s="79"/>
      <c r="B524" s="79"/>
      <c r="C524" s="85"/>
      <c r="D524" s="79"/>
      <c r="E524" s="85"/>
      <c r="F524" s="79"/>
      <c r="G524" s="79"/>
    </row>
    <row r="525" ht="14.25" customHeight="1">
      <c r="A525" s="79"/>
      <c r="B525" s="79"/>
      <c r="C525" s="85"/>
      <c r="D525" s="79"/>
      <c r="E525" s="85"/>
      <c r="F525" s="79"/>
      <c r="G525" s="79"/>
    </row>
    <row r="526" ht="14.25" customHeight="1">
      <c r="A526" s="79"/>
      <c r="B526" s="79"/>
      <c r="C526" s="85"/>
      <c r="D526" s="79"/>
      <c r="E526" s="85"/>
      <c r="F526" s="79"/>
      <c r="G526" s="79"/>
    </row>
    <row r="527" ht="14.25" customHeight="1">
      <c r="A527" s="79"/>
      <c r="B527" s="79"/>
      <c r="C527" s="85"/>
      <c r="D527" s="79"/>
      <c r="E527" s="85"/>
      <c r="F527" s="79"/>
      <c r="G527" s="79"/>
    </row>
    <row r="528" ht="14.25" customHeight="1">
      <c r="A528" s="79"/>
      <c r="B528" s="79"/>
      <c r="C528" s="85"/>
      <c r="D528" s="79"/>
      <c r="E528" s="85"/>
      <c r="F528" s="79"/>
      <c r="G528" s="79"/>
    </row>
    <row r="529" ht="14.25" customHeight="1">
      <c r="A529" s="79"/>
      <c r="B529" s="79"/>
      <c r="C529" s="85"/>
      <c r="D529" s="79"/>
      <c r="E529" s="85"/>
      <c r="F529" s="79"/>
      <c r="G529" s="79"/>
    </row>
    <row r="530" ht="14.25" customHeight="1">
      <c r="A530" s="79"/>
      <c r="B530" s="79"/>
      <c r="C530" s="85"/>
      <c r="D530" s="79"/>
      <c r="E530" s="85"/>
      <c r="F530" s="79"/>
      <c r="G530" s="79"/>
    </row>
    <row r="531" ht="14.25" customHeight="1">
      <c r="A531" s="79"/>
      <c r="B531" s="79"/>
      <c r="C531" s="85"/>
      <c r="D531" s="79"/>
      <c r="E531" s="85"/>
      <c r="F531" s="79"/>
      <c r="G531" s="79"/>
    </row>
    <row r="532" ht="14.25" customHeight="1">
      <c r="A532" s="79"/>
      <c r="B532" s="79"/>
      <c r="C532" s="85"/>
      <c r="D532" s="79"/>
      <c r="E532" s="85"/>
      <c r="F532" s="79"/>
      <c r="G532" s="79"/>
    </row>
    <row r="533" ht="14.25" customHeight="1">
      <c r="A533" s="79"/>
      <c r="B533" s="79"/>
      <c r="C533" s="85"/>
      <c r="D533" s="79"/>
      <c r="E533" s="85"/>
      <c r="F533" s="79"/>
      <c r="G533" s="79"/>
    </row>
    <row r="534" ht="14.25" customHeight="1">
      <c r="A534" s="79"/>
      <c r="B534" s="79"/>
      <c r="C534" s="85"/>
      <c r="D534" s="79"/>
      <c r="E534" s="85"/>
      <c r="F534" s="79"/>
      <c r="G534" s="79"/>
    </row>
    <row r="535" ht="14.25" customHeight="1">
      <c r="A535" s="79"/>
      <c r="B535" s="79"/>
      <c r="C535" s="85"/>
      <c r="D535" s="79"/>
      <c r="E535" s="85"/>
      <c r="F535" s="79"/>
      <c r="G535" s="79"/>
    </row>
    <row r="536" ht="14.25" customHeight="1">
      <c r="A536" s="79"/>
      <c r="B536" s="79"/>
      <c r="C536" s="85"/>
      <c r="D536" s="79"/>
      <c r="E536" s="85"/>
      <c r="F536" s="79"/>
      <c r="G536" s="79"/>
    </row>
    <row r="537" ht="14.25" customHeight="1">
      <c r="A537" s="79"/>
      <c r="B537" s="79"/>
      <c r="C537" s="85"/>
      <c r="D537" s="79"/>
      <c r="E537" s="85"/>
      <c r="F537" s="79"/>
      <c r="G537" s="79"/>
    </row>
    <row r="538" ht="14.25" customHeight="1">
      <c r="A538" s="79"/>
      <c r="B538" s="79"/>
      <c r="C538" s="85"/>
      <c r="D538" s="79"/>
      <c r="E538" s="85"/>
      <c r="F538" s="79"/>
      <c r="G538" s="79"/>
    </row>
    <row r="539" ht="14.25" customHeight="1">
      <c r="A539" s="79"/>
      <c r="B539" s="79"/>
      <c r="C539" s="85"/>
      <c r="D539" s="79"/>
      <c r="E539" s="85"/>
      <c r="F539" s="79"/>
      <c r="G539" s="79"/>
    </row>
    <row r="540" ht="14.25" customHeight="1">
      <c r="A540" s="79"/>
      <c r="B540" s="79"/>
      <c r="C540" s="85"/>
      <c r="D540" s="79"/>
      <c r="E540" s="85"/>
      <c r="F540" s="79"/>
      <c r="G540" s="79"/>
    </row>
    <row r="541" ht="14.25" customHeight="1">
      <c r="A541" s="79"/>
      <c r="B541" s="79"/>
      <c r="C541" s="85"/>
      <c r="D541" s="79"/>
      <c r="E541" s="85"/>
      <c r="F541" s="79"/>
      <c r="G541" s="79"/>
    </row>
    <row r="542" ht="14.25" customHeight="1">
      <c r="A542" s="79"/>
      <c r="B542" s="79"/>
      <c r="C542" s="85"/>
      <c r="D542" s="79"/>
      <c r="E542" s="85"/>
      <c r="F542" s="79"/>
      <c r="G542" s="79"/>
    </row>
    <row r="543" ht="14.25" customHeight="1">
      <c r="A543" s="79"/>
      <c r="B543" s="79"/>
      <c r="C543" s="85"/>
      <c r="D543" s="79"/>
      <c r="E543" s="85"/>
      <c r="F543" s="79"/>
      <c r="G543" s="79"/>
    </row>
    <row r="544" ht="14.25" customHeight="1">
      <c r="A544" s="79"/>
      <c r="B544" s="79"/>
      <c r="C544" s="85"/>
      <c r="D544" s="79"/>
      <c r="E544" s="85"/>
      <c r="F544" s="79"/>
      <c r="G544" s="79"/>
    </row>
    <row r="545" ht="14.25" customHeight="1">
      <c r="A545" s="79"/>
      <c r="B545" s="79"/>
      <c r="C545" s="85"/>
      <c r="D545" s="79"/>
      <c r="E545" s="85"/>
      <c r="F545" s="79"/>
      <c r="G545" s="79"/>
    </row>
    <row r="546" ht="14.25" customHeight="1">
      <c r="A546" s="79"/>
      <c r="B546" s="79"/>
      <c r="C546" s="85"/>
      <c r="D546" s="79"/>
      <c r="E546" s="85"/>
      <c r="F546" s="79"/>
      <c r="G546" s="79"/>
    </row>
    <row r="547" ht="14.25" customHeight="1">
      <c r="A547" s="79"/>
      <c r="B547" s="79"/>
      <c r="C547" s="85"/>
      <c r="D547" s="79"/>
      <c r="E547" s="85"/>
      <c r="F547" s="79"/>
      <c r="G547" s="79"/>
    </row>
    <row r="548" ht="14.25" customHeight="1">
      <c r="A548" s="79"/>
      <c r="B548" s="79"/>
      <c r="C548" s="85"/>
      <c r="D548" s="79"/>
      <c r="E548" s="85"/>
      <c r="F548" s="79"/>
      <c r="G548" s="79"/>
    </row>
    <row r="549" ht="14.25" customHeight="1">
      <c r="A549" s="79"/>
      <c r="B549" s="79"/>
      <c r="C549" s="85"/>
      <c r="D549" s="79"/>
      <c r="E549" s="85"/>
      <c r="F549" s="79"/>
      <c r="G549" s="79"/>
    </row>
    <row r="550" ht="14.25" customHeight="1">
      <c r="A550" s="79"/>
      <c r="B550" s="79"/>
      <c r="C550" s="85"/>
      <c r="D550" s="79"/>
      <c r="E550" s="85"/>
      <c r="F550" s="79"/>
      <c r="G550" s="79"/>
    </row>
    <row r="551" ht="14.25" customHeight="1">
      <c r="A551" s="79"/>
      <c r="B551" s="79"/>
      <c r="C551" s="85"/>
      <c r="D551" s="79"/>
      <c r="E551" s="85"/>
      <c r="F551" s="79"/>
      <c r="G551" s="79"/>
    </row>
    <row r="552" ht="14.25" customHeight="1">
      <c r="A552" s="79"/>
      <c r="B552" s="79"/>
      <c r="C552" s="85"/>
      <c r="D552" s="79"/>
      <c r="E552" s="85"/>
      <c r="F552" s="79"/>
      <c r="G552" s="79"/>
    </row>
    <row r="553" ht="14.25" customHeight="1">
      <c r="A553" s="79"/>
      <c r="B553" s="79"/>
      <c r="C553" s="85"/>
      <c r="D553" s="79"/>
      <c r="E553" s="85"/>
      <c r="F553" s="79"/>
      <c r="G553" s="79"/>
    </row>
    <row r="554" ht="14.25" customHeight="1">
      <c r="A554" s="79"/>
      <c r="B554" s="79"/>
      <c r="C554" s="85"/>
      <c r="D554" s="79"/>
      <c r="E554" s="85"/>
      <c r="F554" s="79"/>
      <c r="G554" s="79"/>
    </row>
    <row r="555" ht="14.25" customHeight="1">
      <c r="A555" s="79"/>
      <c r="B555" s="79"/>
      <c r="C555" s="85"/>
      <c r="D555" s="79"/>
      <c r="E555" s="85"/>
      <c r="F555" s="79"/>
      <c r="G555" s="79"/>
    </row>
    <row r="556" ht="14.25" customHeight="1">
      <c r="A556" s="79"/>
      <c r="B556" s="79"/>
      <c r="C556" s="85"/>
      <c r="D556" s="79"/>
      <c r="E556" s="85"/>
      <c r="F556" s="79"/>
      <c r="G556" s="79"/>
    </row>
    <row r="557" ht="14.25" customHeight="1">
      <c r="A557" s="79"/>
      <c r="B557" s="79"/>
      <c r="C557" s="85"/>
      <c r="D557" s="79"/>
      <c r="E557" s="85"/>
      <c r="F557" s="79"/>
      <c r="G557" s="79"/>
    </row>
    <row r="558" ht="14.25" customHeight="1">
      <c r="A558" s="79"/>
      <c r="B558" s="79"/>
      <c r="C558" s="85"/>
      <c r="D558" s="79"/>
      <c r="E558" s="85"/>
      <c r="F558" s="79"/>
      <c r="G558" s="79"/>
    </row>
    <row r="559" ht="14.25" customHeight="1">
      <c r="A559" s="79"/>
      <c r="B559" s="79"/>
      <c r="C559" s="85"/>
      <c r="D559" s="79"/>
      <c r="E559" s="85"/>
      <c r="F559" s="79"/>
      <c r="G559" s="79"/>
    </row>
    <row r="560" ht="14.25" customHeight="1">
      <c r="A560" s="79"/>
      <c r="B560" s="79"/>
      <c r="C560" s="85"/>
      <c r="D560" s="79"/>
      <c r="E560" s="85"/>
      <c r="F560" s="79"/>
      <c r="G560" s="79"/>
    </row>
    <row r="561" ht="14.25" customHeight="1">
      <c r="A561" s="79"/>
      <c r="B561" s="79"/>
      <c r="C561" s="85"/>
      <c r="D561" s="79"/>
      <c r="E561" s="85"/>
      <c r="F561" s="79"/>
      <c r="G561" s="79"/>
    </row>
    <row r="562" ht="14.25" customHeight="1">
      <c r="A562" s="79"/>
      <c r="B562" s="79"/>
      <c r="C562" s="85"/>
      <c r="D562" s="79"/>
      <c r="E562" s="85"/>
      <c r="F562" s="79"/>
      <c r="G562" s="79"/>
    </row>
    <row r="563" ht="14.25" customHeight="1">
      <c r="A563" s="79"/>
      <c r="B563" s="79"/>
      <c r="C563" s="85"/>
      <c r="D563" s="79"/>
      <c r="E563" s="85"/>
      <c r="F563" s="79"/>
      <c r="G563" s="79"/>
    </row>
    <row r="564" ht="14.25" customHeight="1">
      <c r="A564" s="79"/>
      <c r="B564" s="79"/>
      <c r="C564" s="85"/>
      <c r="D564" s="79"/>
      <c r="E564" s="85"/>
      <c r="F564" s="79"/>
      <c r="G564" s="79"/>
    </row>
    <row r="565" ht="14.25" customHeight="1">
      <c r="A565" s="79"/>
      <c r="B565" s="79"/>
      <c r="C565" s="85"/>
      <c r="D565" s="79"/>
      <c r="E565" s="85"/>
      <c r="F565" s="79"/>
      <c r="G565" s="79"/>
    </row>
    <row r="566" ht="14.25" customHeight="1">
      <c r="A566" s="79"/>
      <c r="B566" s="79"/>
      <c r="C566" s="85"/>
      <c r="D566" s="79"/>
      <c r="E566" s="85"/>
      <c r="F566" s="79"/>
      <c r="G566" s="79"/>
    </row>
    <row r="567" ht="14.25" customHeight="1">
      <c r="A567" s="79"/>
      <c r="B567" s="79"/>
      <c r="C567" s="85"/>
      <c r="D567" s="79"/>
      <c r="E567" s="85"/>
      <c r="F567" s="79"/>
      <c r="G567" s="79"/>
    </row>
    <row r="568" ht="14.25" customHeight="1">
      <c r="A568" s="79"/>
      <c r="B568" s="79"/>
      <c r="C568" s="85"/>
      <c r="D568" s="79"/>
      <c r="E568" s="85"/>
      <c r="F568" s="79"/>
      <c r="G568" s="79"/>
    </row>
    <row r="569" ht="14.25" customHeight="1">
      <c r="A569" s="79"/>
      <c r="B569" s="79"/>
      <c r="C569" s="85"/>
      <c r="D569" s="79"/>
      <c r="E569" s="85"/>
      <c r="F569" s="79"/>
      <c r="G569" s="79"/>
    </row>
    <row r="570" ht="14.25" customHeight="1">
      <c r="A570" s="79"/>
      <c r="B570" s="79"/>
      <c r="C570" s="85"/>
      <c r="D570" s="79"/>
      <c r="E570" s="85"/>
      <c r="F570" s="79"/>
      <c r="G570" s="79"/>
    </row>
    <row r="571" ht="14.25" customHeight="1">
      <c r="A571" s="79"/>
      <c r="B571" s="79"/>
      <c r="C571" s="85"/>
      <c r="D571" s="79"/>
      <c r="E571" s="85"/>
      <c r="F571" s="79"/>
      <c r="G571" s="79"/>
    </row>
    <row r="572" ht="14.25" customHeight="1">
      <c r="A572" s="79"/>
      <c r="B572" s="79"/>
      <c r="C572" s="85"/>
      <c r="D572" s="79"/>
      <c r="E572" s="85"/>
      <c r="F572" s="79"/>
      <c r="G572" s="79"/>
    </row>
    <row r="573" ht="14.25" customHeight="1">
      <c r="A573" s="79"/>
      <c r="B573" s="79"/>
      <c r="C573" s="85"/>
      <c r="D573" s="79"/>
      <c r="E573" s="85"/>
      <c r="F573" s="79"/>
      <c r="G573" s="79"/>
    </row>
    <row r="574" ht="14.25" customHeight="1">
      <c r="A574" s="79"/>
      <c r="B574" s="79"/>
      <c r="C574" s="85"/>
      <c r="D574" s="79"/>
      <c r="E574" s="85"/>
      <c r="F574" s="79"/>
      <c r="G574" s="79"/>
    </row>
    <row r="575" ht="14.25" customHeight="1">
      <c r="A575" s="79"/>
      <c r="B575" s="79"/>
      <c r="C575" s="85"/>
      <c r="D575" s="79"/>
      <c r="E575" s="85"/>
      <c r="F575" s="79"/>
      <c r="G575" s="79"/>
    </row>
    <row r="576" ht="14.25" customHeight="1">
      <c r="A576" s="79"/>
      <c r="B576" s="79"/>
      <c r="C576" s="85"/>
      <c r="D576" s="79"/>
      <c r="E576" s="85"/>
      <c r="F576" s="79"/>
      <c r="G576" s="79"/>
    </row>
    <row r="577" ht="14.25" customHeight="1">
      <c r="A577" s="79"/>
      <c r="B577" s="79"/>
      <c r="C577" s="85"/>
      <c r="D577" s="79"/>
      <c r="E577" s="85"/>
      <c r="F577" s="79"/>
      <c r="G577" s="79"/>
    </row>
    <row r="578" ht="14.25" customHeight="1">
      <c r="A578" s="79"/>
      <c r="B578" s="79"/>
      <c r="C578" s="85"/>
      <c r="D578" s="79"/>
      <c r="E578" s="85"/>
      <c r="F578" s="79"/>
      <c r="G578" s="79"/>
    </row>
    <row r="579" ht="14.25" customHeight="1">
      <c r="A579" s="79"/>
      <c r="B579" s="79"/>
      <c r="C579" s="85"/>
      <c r="D579" s="79"/>
      <c r="E579" s="85"/>
      <c r="F579" s="79"/>
      <c r="G579" s="79"/>
    </row>
    <row r="580" ht="14.25" customHeight="1">
      <c r="A580" s="79"/>
      <c r="B580" s="79"/>
      <c r="C580" s="85"/>
      <c r="D580" s="79"/>
      <c r="E580" s="85"/>
      <c r="F580" s="79"/>
      <c r="G580" s="79"/>
    </row>
    <row r="581" ht="14.25" customHeight="1">
      <c r="A581" s="79"/>
      <c r="B581" s="79"/>
      <c r="C581" s="85"/>
      <c r="D581" s="79"/>
      <c r="E581" s="85"/>
      <c r="F581" s="79"/>
      <c r="G581" s="79"/>
    </row>
    <row r="582" ht="14.25" customHeight="1">
      <c r="A582" s="79"/>
      <c r="B582" s="79"/>
      <c r="C582" s="85"/>
      <c r="D582" s="79"/>
      <c r="E582" s="85"/>
      <c r="F582" s="79"/>
      <c r="G582" s="79"/>
    </row>
    <row r="583" ht="14.25" customHeight="1">
      <c r="A583" s="79"/>
      <c r="B583" s="79"/>
      <c r="C583" s="85"/>
      <c r="D583" s="79"/>
      <c r="E583" s="85"/>
      <c r="F583" s="79"/>
      <c r="G583" s="79"/>
    </row>
    <row r="584" ht="14.25" customHeight="1">
      <c r="A584" s="79"/>
      <c r="B584" s="79"/>
      <c r="C584" s="85"/>
      <c r="D584" s="79"/>
      <c r="E584" s="85"/>
      <c r="F584" s="79"/>
      <c r="G584" s="79"/>
    </row>
    <row r="585" ht="14.25" customHeight="1">
      <c r="A585" s="79"/>
      <c r="B585" s="79"/>
      <c r="C585" s="85"/>
      <c r="D585" s="79"/>
      <c r="E585" s="85"/>
      <c r="F585" s="79"/>
      <c r="G585" s="79"/>
    </row>
    <row r="586" ht="14.25" customHeight="1">
      <c r="A586" s="79"/>
      <c r="B586" s="79"/>
      <c r="C586" s="85"/>
      <c r="D586" s="79"/>
      <c r="E586" s="85"/>
      <c r="F586" s="79"/>
      <c r="G586" s="79"/>
    </row>
    <row r="587" ht="14.25" customHeight="1">
      <c r="A587" s="79"/>
      <c r="B587" s="79"/>
      <c r="C587" s="85"/>
      <c r="D587" s="79"/>
      <c r="E587" s="85"/>
      <c r="F587" s="79"/>
      <c r="G587" s="79"/>
    </row>
    <row r="588" ht="14.25" customHeight="1">
      <c r="A588" s="79"/>
      <c r="B588" s="79"/>
      <c r="C588" s="85"/>
      <c r="D588" s="79"/>
      <c r="E588" s="85"/>
      <c r="F588" s="79"/>
      <c r="G588" s="79"/>
    </row>
    <row r="589" ht="14.25" customHeight="1">
      <c r="A589" s="79"/>
      <c r="B589" s="79"/>
      <c r="C589" s="85"/>
      <c r="D589" s="79"/>
      <c r="E589" s="85"/>
      <c r="F589" s="79"/>
      <c r="G589" s="79"/>
    </row>
    <row r="590" ht="14.25" customHeight="1">
      <c r="A590" s="79"/>
      <c r="B590" s="79"/>
      <c r="C590" s="85"/>
      <c r="D590" s="79"/>
      <c r="E590" s="85"/>
      <c r="F590" s="79"/>
      <c r="G590" s="79"/>
    </row>
    <row r="591" ht="14.25" customHeight="1">
      <c r="A591" s="79"/>
      <c r="B591" s="79"/>
      <c r="C591" s="85"/>
      <c r="D591" s="79"/>
      <c r="E591" s="85"/>
      <c r="F591" s="79"/>
      <c r="G591" s="79"/>
    </row>
    <row r="592" ht="14.25" customHeight="1">
      <c r="A592" s="79"/>
      <c r="B592" s="79"/>
      <c r="C592" s="85"/>
      <c r="D592" s="79"/>
      <c r="E592" s="85"/>
      <c r="F592" s="79"/>
      <c r="G592" s="79"/>
    </row>
    <row r="593" ht="14.25" customHeight="1">
      <c r="A593" s="79"/>
      <c r="B593" s="79"/>
      <c r="C593" s="85"/>
      <c r="D593" s="79"/>
      <c r="E593" s="85"/>
      <c r="F593" s="79"/>
      <c r="G593" s="79"/>
    </row>
    <row r="594" ht="14.25" customHeight="1">
      <c r="A594" s="79"/>
      <c r="B594" s="79"/>
      <c r="C594" s="85"/>
      <c r="D594" s="79"/>
      <c r="E594" s="85"/>
      <c r="F594" s="79"/>
      <c r="G594" s="79"/>
    </row>
    <row r="595" ht="14.25" customHeight="1">
      <c r="A595" s="79"/>
      <c r="B595" s="79"/>
      <c r="C595" s="85"/>
      <c r="D595" s="79"/>
      <c r="E595" s="85"/>
      <c r="F595" s="79"/>
      <c r="G595" s="79"/>
    </row>
    <row r="596" ht="14.25" customHeight="1">
      <c r="A596" s="79"/>
      <c r="B596" s="79"/>
      <c r="C596" s="85"/>
      <c r="D596" s="79"/>
      <c r="E596" s="85"/>
      <c r="F596" s="79"/>
      <c r="G596" s="79"/>
    </row>
    <row r="597" ht="14.25" customHeight="1">
      <c r="A597" s="79"/>
      <c r="B597" s="79"/>
      <c r="C597" s="85"/>
      <c r="D597" s="79"/>
      <c r="E597" s="85"/>
      <c r="F597" s="79"/>
      <c r="G597" s="79"/>
    </row>
    <row r="598" ht="14.25" customHeight="1">
      <c r="A598" s="79"/>
      <c r="B598" s="79"/>
      <c r="C598" s="85"/>
      <c r="D598" s="79"/>
      <c r="E598" s="85"/>
      <c r="F598" s="79"/>
      <c r="G598" s="79"/>
    </row>
    <row r="599" ht="14.25" customHeight="1">
      <c r="A599" s="79"/>
      <c r="B599" s="79"/>
      <c r="C599" s="85"/>
      <c r="D599" s="79"/>
      <c r="E599" s="85"/>
      <c r="F599" s="79"/>
      <c r="G599" s="79"/>
    </row>
    <row r="600" ht="14.25" customHeight="1">
      <c r="A600" s="79"/>
      <c r="B600" s="79"/>
      <c r="C600" s="85"/>
      <c r="D600" s="79"/>
      <c r="E600" s="85"/>
      <c r="F600" s="79"/>
      <c r="G600" s="79"/>
    </row>
    <row r="601" ht="14.25" customHeight="1">
      <c r="A601" s="79"/>
      <c r="B601" s="79"/>
      <c r="C601" s="85"/>
      <c r="D601" s="79"/>
      <c r="E601" s="85"/>
      <c r="F601" s="79"/>
      <c r="G601" s="79"/>
    </row>
    <row r="602" ht="14.25" customHeight="1">
      <c r="A602" s="79"/>
      <c r="B602" s="79"/>
      <c r="C602" s="85"/>
      <c r="D602" s="79"/>
      <c r="E602" s="85"/>
      <c r="F602" s="79"/>
      <c r="G602" s="79"/>
    </row>
    <row r="603" ht="14.25" customHeight="1">
      <c r="A603" s="79"/>
      <c r="B603" s="79"/>
      <c r="C603" s="85"/>
      <c r="D603" s="79"/>
      <c r="E603" s="85"/>
      <c r="F603" s="79"/>
      <c r="G603" s="79"/>
    </row>
    <row r="604" ht="14.25" customHeight="1">
      <c r="A604" s="79"/>
      <c r="B604" s="79"/>
      <c r="C604" s="85"/>
      <c r="D604" s="79"/>
      <c r="E604" s="85"/>
      <c r="F604" s="79"/>
      <c r="G604" s="79"/>
    </row>
    <row r="605" ht="14.25" customHeight="1">
      <c r="A605" s="79"/>
      <c r="B605" s="79"/>
      <c r="C605" s="85"/>
      <c r="D605" s="79"/>
      <c r="E605" s="85"/>
      <c r="F605" s="79"/>
      <c r="G605" s="79"/>
    </row>
    <row r="606" ht="14.25" customHeight="1">
      <c r="A606" s="79"/>
      <c r="B606" s="79"/>
      <c r="C606" s="85"/>
      <c r="D606" s="79"/>
      <c r="E606" s="85"/>
      <c r="F606" s="79"/>
      <c r="G606" s="79"/>
    </row>
    <row r="607" ht="14.25" customHeight="1">
      <c r="A607" s="79"/>
      <c r="B607" s="79"/>
      <c r="C607" s="85"/>
      <c r="D607" s="79"/>
      <c r="E607" s="85"/>
      <c r="F607" s="79"/>
      <c r="G607" s="79"/>
    </row>
    <row r="608" ht="14.25" customHeight="1">
      <c r="A608" s="79"/>
      <c r="B608" s="79"/>
      <c r="C608" s="85"/>
      <c r="D608" s="79"/>
      <c r="E608" s="85"/>
      <c r="F608" s="79"/>
      <c r="G608" s="79"/>
    </row>
    <row r="609" ht="14.25" customHeight="1">
      <c r="A609" s="79"/>
      <c r="B609" s="79"/>
      <c r="C609" s="85"/>
      <c r="D609" s="79"/>
      <c r="E609" s="85"/>
      <c r="F609" s="79"/>
      <c r="G609" s="79"/>
    </row>
    <row r="610" ht="14.25" customHeight="1">
      <c r="A610" s="79"/>
      <c r="B610" s="79"/>
      <c r="C610" s="85"/>
      <c r="D610" s="79"/>
      <c r="E610" s="85"/>
      <c r="F610" s="79"/>
      <c r="G610" s="79"/>
    </row>
    <row r="611" ht="14.25" customHeight="1">
      <c r="A611" s="79"/>
      <c r="B611" s="79"/>
      <c r="C611" s="85"/>
      <c r="D611" s="79"/>
      <c r="E611" s="85"/>
      <c r="F611" s="79"/>
      <c r="G611" s="79"/>
    </row>
    <row r="612" ht="14.25" customHeight="1">
      <c r="A612" s="79"/>
      <c r="B612" s="79"/>
      <c r="C612" s="85"/>
      <c r="D612" s="79"/>
      <c r="E612" s="85"/>
      <c r="F612" s="79"/>
      <c r="G612" s="79"/>
    </row>
    <row r="613" ht="14.25" customHeight="1">
      <c r="A613" s="79"/>
      <c r="B613" s="79"/>
      <c r="C613" s="85"/>
      <c r="D613" s="79"/>
      <c r="E613" s="85"/>
      <c r="F613" s="79"/>
      <c r="G613" s="79"/>
    </row>
    <row r="614" ht="14.25" customHeight="1">
      <c r="A614" s="79"/>
      <c r="B614" s="79"/>
      <c r="C614" s="85"/>
      <c r="D614" s="79"/>
      <c r="E614" s="85"/>
      <c r="F614" s="79"/>
      <c r="G614" s="79"/>
    </row>
    <row r="615" ht="14.25" customHeight="1">
      <c r="A615" s="79"/>
      <c r="B615" s="79"/>
      <c r="C615" s="85"/>
      <c r="D615" s="79"/>
      <c r="E615" s="85"/>
      <c r="F615" s="79"/>
      <c r="G615" s="79"/>
    </row>
    <row r="616" ht="14.25" customHeight="1">
      <c r="A616" s="79"/>
      <c r="B616" s="79"/>
      <c r="C616" s="85"/>
      <c r="D616" s="79"/>
      <c r="E616" s="85"/>
      <c r="F616" s="79"/>
      <c r="G616" s="79"/>
    </row>
    <row r="617" ht="14.25" customHeight="1">
      <c r="A617" s="79"/>
      <c r="B617" s="79"/>
      <c r="C617" s="85"/>
      <c r="D617" s="79"/>
      <c r="E617" s="85"/>
      <c r="F617" s="79"/>
      <c r="G617" s="79"/>
    </row>
    <row r="618" ht="14.25" customHeight="1">
      <c r="A618" s="79"/>
      <c r="B618" s="79"/>
      <c r="C618" s="85"/>
      <c r="D618" s="79"/>
      <c r="E618" s="85"/>
      <c r="F618" s="79"/>
      <c r="G618" s="79"/>
    </row>
    <row r="619" ht="14.25" customHeight="1">
      <c r="A619" s="79"/>
      <c r="B619" s="79"/>
      <c r="C619" s="85"/>
      <c r="D619" s="79"/>
      <c r="E619" s="85"/>
      <c r="F619" s="79"/>
      <c r="G619" s="79"/>
    </row>
    <row r="620" ht="14.25" customHeight="1">
      <c r="A620" s="79"/>
      <c r="B620" s="79"/>
      <c r="C620" s="85"/>
      <c r="D620" s="79"/>
      <c r="E620" s="85"/>
      <c r="F620" s="79"/>
      <c r="G620" s="79"/>
    </row>
    <row r="621" ht="14.25" customHeight="1">
      <c r="A621" s="79"/>
      <c r="B621" s="79"/>
      <c r="C621" s="85"/>
      <c r="D621" s="79"/>
      <c r="E621" s="85"/>
      <c r="F621" s="79"/>
      <c r="G621" s="79"/>
    </row>
    <row r="622" ht="14.25" customHeight="1">
      <c r="A622" s="79"/>
      <c r="B622" s="79"/>
      <c r="C622" s="85"/>
      <c r="D622" s="79"/>
      <c r="E622" s="85"/>
      <c r="F622" s="79"/>
      <c r="G622" s="79"/>
    </row>
    <row r="623" ht="14.25" customHeight="1">
      <c r="A623" s="79"/>
      <c r="B623" s="79"/>
      <c r="C623" s="85"/>
      <c r="D623" s="79"/>
      <c r="E623" s="85"/>
      <c r="F623" s="79"/>
      <c r="G623" s="79"/>
    </row>
    <row r="624" ht="14.25" customHeight="1">
      <c r="A624" s="79"/>
      <c r="B624" s="79"/>
      <c r="C624" s="85"/>
      <c r="D624" s="79"/>
      <c r="E624" s="85"/>
      <c r="F624" s="79"/>
      <c r="G624" s="79"/>
    </row>
    <row r="625" ht="14.25" customHeight="1">
      <c r="A625" s="79"/>
      <c r="B625" s="79"/>
      <c r="C625" s="85"/>
      <c r="D625" s="79"/>
      <c r="E625" s="85"/>
      <c r="F625" s="79"/>
      <c r="G625" s="79"/>
    </row>
    <row r="626" ht="14.25" customHeight="1">
      <c r="A626" s="79"/>
      <c r="B626" s="79"/>
      <c r="C626" s="85"/>
      <c r="D626" s="79"/>
      <c r="E626" s="85"/>
      <c r="F626" s="79"/>
      <c r="G626" s="79"/>
    </row>
    <row r="627" ht="14.25" customHeight="1">
      <c r="A627" s="79"/>
      <c r="B627" s="79"/>
      <c r="C627" s="85"/>
      <c r="D627" s="79"/>
      <c r="E627" s="85"/>
      <c r="F627" s="79"/>
      <c r="G627" s="79"/>
    </row>
    <row r="628" ht="14.25" customHeight="1">
      <c r="A628" s="79"/>
      <c r="B628" s="79"/>
      <c r="C628" s="85"/>
      <c r="D628" s="79"/>
      <c r="E628" s="85"/>
      <c r="F628" s="79"/>
      <c r="G628" s="79"/>
    </row>
    <row r="629" ht="14.25" customHeight="1">
      <c r="A629" s="79"/>
      <c r="B629" s="79"/>
      <c r="C629" s="85"/>
      <c r="D629" s="79"/>
      <c r="E629" s="85"/>
      <c r="F629" s="79"/>
      <c r="G629" s="79"/>
    </row>
    <row r="630" ht="14.25" customHeight="1">
      <c r="A630" s="79"/>
      <c r="B630" s="79"/>
      <c r="C630" s="85"/>
      <c r="D630" s="79"/>
      <c r="E630" s="85"/>
      <c r="F630" s="79"/>
      <c r="G630" s="79"/>
    </row>
    <row r="631" ht="14.25" customHeight="1">
      <c r="A631" s="79"/>
      <c r="B631" s="79"/>
      <c r="C631" s="85"/>
      <c r="D631" s="79"/>
      <c r="E631" s="85"/>
      <c r="F631" s="79"/>
      <c r="G631" s="79"/>
    </row>
    <row r="632" ht="14.25" customHeight="1">
      <c r="A632" s="79"/>
      <c r="B632" s="79"/>
      <c r="C632" s="85"/>
      <c r="D632" s="79"/>
      <c r="E632" s="85"/>
      <c r="F632" s="79"/>
      <c r="G632" s="79"/>
    </row>
    <row r="633" ht="14.25" customHeight="1">
      <c r="A633" s="79"/>
      <c r="B633" s="79"/>
      <c r="C633" s="85"/>
      <c r="D633" s="79"/>
      <c r="E633" s="85"/>
      <c r="F633" s="79"/>
      <c r="G633" s="79"/>
    </row>
    <row r="634" ht="14.25" customHeight="1">
      <c r="A634" s="79"/>
      <c r="B634" s="79"/>
      <c r="C634" s="85"/>
      <c r="D634" s="79"/>
      <c r="E634" s="85"/>
      <c r="F634" s="79"/>
      <c r="G634" s="79"/>
    </row>
    <row r="635" ht="14.25" customHeight="1">
      <c r="A635" s="79"/>
      <c r="B635" s="79"/>
      <c r="C635" s="85"/>
      <c r="D635" s="79"/>
      <c r="E635" s="85"/>
      <c r="F635" s="79"/>
      <c r="G635" s="79"/>
    </row>
    <row r="636" ht="14.25" customHeight="1">
      <c r="A636" s="79"/>
      <c r="B636" s="79"/>
      <c r="C636" s="85"/>
      <c r="D636" s="79"/>
      <c r="E636" s="85"/>
      <c r="F636" s="79"/>
      <c r="G636" s="79"/>
    </row>
    <row r="637" ht="14.25" customHeight="1">
      <c r="A637" s="79"/>
      <c r="B637" s="79"/>
      <c r="C637" s="85"/>
      <c r="D637" s="79"/>
      <c r="E637" s="85"/>
      <c r="F637" s="79"/>
      <c r="G637" s="79"/>
    </row>
    <row r="638" ht="14.25" customHeight="1">
      <c r="A638" s="79"/>
      <c r="B638" s="79"/>
      <c r="C638" s="85"/>
      <c r="D638" s="79"/>
      <c r="E638" s="85"/>
      <c r="F638" s="79"/>
      <c r="G638" s="79"/>
    </row>
    <row r="639" ht="14.25" customHeight="1">
      <c r="A639" s="79"/>
      <c r="B639" s="79"/>
      <c r="C639" s="85"/>
      <c r="D639" s="79"/>
      <c r="E639" s="85"/>
      <c r="F639" s="79"/>
      <c r="G639" s="79"/>
    </row>
    <row r="640" ht="14.25" customHeight="1">
      <c r="A640" s="79"/>
      <c r="B640" s="79"/>
      <c r="C640" s="85"/>
      <c r="D640" s="79"/>
      <c r="E640" s="85"/>
      <c r="F640" s="79"/>
      <c r="G640" s="79"/>
    </row>
    <row r="641" ht="14.25" customHeight="1">
      <c r="A641" s="79"/>
      <c r="B641" s="79"/>
      <c r="C641" s="85"/>
      <c r="D641" s="79"/>
      <c r="E641" s="85"/>
      <c r="F641" s="79"/>
      <c r="G641" s="79"/>
    </row>
    <row r="642" ht="14.25" customHeight="1">
      <c r="A642" s="79"/>
      <c r="B642" s="79"/>
      <c r="C642" s="85"/>
      <c r="D642" s="79"/>
      <c r="E642" s="85"/>
      <c r="F642" s="79"/>
      <c r="G642" s="79"/>
    </row>
    <row r="643" ht="14.25" customHeight="1">
      <c r="A643" s="79"/>
      <c r="B643" s="79"/>
      <c r="C643" s="85"/>
      <c r="D643" s="79"/>
      <c r="E643" s="85"/>
      <c r="F643" s="79"/>
      <c r="G643" s="79"/>
    </row>
    <row r="644" ht="14.25" customHeight="1">
      <c r="A644" s="79"/>
      <c r="B644" s="79"/>
      <c r="C644" s="85"/>
      <c r="D644" s="79"/>
      <c r="E644" s="85"/>
      <c r="F644" s="79"/>
      <c r="G644" s="79"/>
    </row>
    <row r="645" ht="14.25" customHeight="1">
      <c r="A645" s="79"/>
      <c r="B645" s="79"/>
      <c r="C645" s="85"/>
      <c r="D645" s="79"/>
      <c r="E645" s="85"/>
      <c r="F645" s="79"/>
      <c r="G645" s="79"/>
    </row>
    <row r="646" ht="14.25" customHeight="1">
      <c r="A646" s="79"/>
      <c r="B646" s="79"/>
      <c r="C646" s="85"/>
      <c r="D646" s="79"/>
      <c r="E646" s="85"/>
      <c r="F646" s="79"/>
      <c r="G646" s="79"/>
    </row>
    <row r="647" ht="14.25" customHeight="1">
      <c r="A647" s="79"/>
      <c r="B647" s="79"/>
      <c r="C647" s="85"/>
      <c r="D647" s="79"/>
      <c r="E647" s="85"/>
      <c r="F647" s="79"/>
      <c r="G647" s="79"/>
    </row>
    <row r="648" ht="14.25" customHeight="1">
      <c r="A648" s="79"/>
      <c r="B648" s="79"/>
      <c r="C648" s="85"/>
      <c r="D648" s="79"/>
      <c r="E648" s="85"/>
      <c r="F648" s="79"/>
      <c r="G648" s="79"/>
    </row>
    <row r="649" ht="14.25" customHeight="1">
      <c r="A649" s="79"/>
      <c r="B649" s="79"/>
      <c r="C649" s="85"/>
      <c r="D649" s="79"/>
      <c r="E649" s="85"/>
      <c r="F649" s="79"/>
      <c r="G649" s="79"/>
    </row>
    <row r="650" ht="14.25" customHeight="1">
      <c r="A650" s="79"/>
      <c r="B650" s="79"/>
      <c r="C650" s="85"/>
      <c r="D650" s="79"/>
      <c r="E650" s="85"/>
      <c r="F650" s="79"/>
      <c r="G650" s="79"/>
    </row>
    <row r="651" ht="14.25" customHeight="1">
      <c r="A651" s="79"/>
      <c r="B651" s="79"/>
      <c r="C651" s="85"/>
      <c r="D651" s="79"/>
      <c r="E651" s="85"/>
      <c r="F651" s="79"/>
      <c r="G651" s="79"/>
    </row>
    <row r="652" ht="14.25" customHeight="1">
      <c r="A652" s="79"/>
      <c r="B652" s="79"/>
      <c r="C652" s="85"/>
      <c r="D652" s="79"/>
      <c r="E652" s="85"/>
      <c r="F652" s="79"/>
      <c r="G652" s="79"/>
    </row>
    <row r="653" ht="14.25" customHeight="1">
      <c r="A653" s="79"/>
      <c r="B653" s="79"/>
      <c r="C653" s="85"/>
      <c r="D653" s="79"/>
      <c r="E653" s="85"/>
      <c r="F653" s="79"/>
      <c r="G653" s="79"/>
    </row>
    <row r="654" ht="14.25" customHeight="1">
      <c r="A654" s="79"/>
      <c r="B654" s="79"/>
      <c r="C654" s="85"/>
      <c r="D654" s="79"/>
      <c r="E654" s="85"/>
      <c r="F654" s="79"/>
      <c r="G654" s="79"/>
    </row>
    <row r="655" ht="14.25" customHeight="1">
      <c r="A655" s="79"/>
      <c r="B655" s="79"/>
      <c r="C655" s="85"/>
      <c r="D655" s="79"/>
      <c r="E655" s="85"/>
      <c r="F655" s="79"/>
      <c r="G655" s="79"/>
    </row>
    <row r="656" ht="14.25" customHeight="1">
      <c r="A656" s="79"/>
      <c r="B656" s="79"/>
      <c r="C656" s="85"/>
      <c r="D656" s="79"/>
      <c r="E656" s="85"/>
      <c r="F656" s="79"/>
      <c r="G656" s="79"/>
    </row>
    <row r="657" ht="14.25" customHeight="1">
      <c r="A657" s="79"/>
      <c r="B657" s="79"/>
      <c r="C657" s="85"/>
      <c r="D657" s="79"/>
      <c r="E657" s="85"/>
      <c r="F657" s="79"/>
      <c r="G657" s="79"/>
    </row>
    <row r="658" ht="14.25" customHeight="1">
      <c r="A658" s="79"/>
      <c r="B658" s="79"/>
      <c r="C658" s="85"/>
      <c r="D658" s="79"/>
      <c r="E658" s="85"/>
      <c r="F658" s="79"/>
      <c r="G658" s="79"/>
    </row>
    <row r="659" ht="14.25" customHeight="1">
      <c r="A659" s="79"/>
      <c r="B659" s="79"/>
      <c r="C659" s="85"/>
      <c r="D659" s="79"/>
      <c r="E659" s="85"/>
      <c r="F659" s="79"/>
      <c r="G659" s="79"/>
    </row>
    <row r="660" ht="14.25" customHeight="1">
      <c r="A660" s="79"/>
      <c r="B660" s="79"/>
      <c r="C660" s="85"/>
      <c r="D660" s="79"/>
      <c r="E660" s="85"/>
      <c r="F660" s="79"/>
      <c r="G660" s="79"/>
    </row>
    <row r="661" ht="14.25" customHeight="1">
      <c r="A661" s="79"/>
      <c r="B661" s="79"/>
      <c r="C661" s="85"/>
      <c r="D661" s="79"/>
      <c r="E661" s="85"/>
      <c r="F661" s="79"/>
      <c r="G661" s="79"/>
    </row>
    <row r="662" ht="14.25" customHeight="1">
      <c r="A662" s="79"/>
      <c r="B662" s="79"/>
      <c r="C662" s="85"/>
      <c r="D662" s="79"/>
      <c r="E662" s="85"/>
      <c r="F662" s="79"/>
      <c r="G662" s="79"/>
    </row>
    <row r="663" ht="14.25" customHeight="1">
      <c r="A663" s="79"/>
      <c r="B663" s="79"/>
      <c r="C663" s="85"/>
      <c r="D663" s="79"/>
      <c r="E663" s="85"/>
      <c r="F663" s="79"/>
      <c r="G663" s="79"/>
    </row>
    <row r="664" ht="14.25" customHeight="1">
      <c r="A664" s="79"/>
      <c r="B664" s="79"/>
      <c r="C664" s="85"/>
      <c r="D664" s="79"/>
      <c r="E664" s="85"/>
      <c r="F664" s="79"/>
      <c r="G664" s="79"/>
    </row>
    <row r="665" ht="14.25" customHeight="1">
      <c r="A665" s="79"/>
      <c r="B665" s="79"/>
      <c r="C665" s="85"/>
      <c r="D665" s="79"/>
      <c r="E665" s="85"/>
      <c r="F665" s="79"/>
      <c r="G665" s="79"/>
    </row>
    <row r="666" ht="14.25" customHeight="1">
      <c r="A666" s="79"/>
      <c r="B666" s="79"/>
      <c r="C666" s="85"/>
      <c r="D666" s="79"/>
      <c r="E666" s="85"/>
      <c r="F666" s="79"/>
      <c r="G666" s="79"/>
    </row>
    <row r="667" ht="14.25" customHeight="1">
      <c r="A667" s="79"/>
      <c r="B667" s="79"/>
      <c r="C667" s="85"/>
      <c r="D667" s="79"/>
      <c r="E667" s="85"/>
      <c r="F667" s="79"/>
      <c r="G667" s="79"/>
    </row>
    <row r="668" ht="14.25" customHeight="1">
      <c r="A668" s="79"/>
      <c r="B668" s="79"/>
      <c r="C668" s="85"/>
      <c r="D668" s="79"/>
      <c r="E668" s="85"/>
      <c r="F668" s="79"/>
      <c r="G668" s="79"/>
    </row>
    <row r="669" ht="14.25" customHeight="1">
      <c r="A669" s="79"/>
      <c r="B669" s="79"/>
      <c r="C669" s="85"/>
      <c r="D669" s="79"/>
      <c r="E669" s="85"/>
      <c r="F669" s="79"/>
      <c r="G669" s="79"/>
    </row>
    <row r="670" ht="14.25" customHeight="1">
      <c r="A670" s="79"/>
      <c r="B670" s="79"/>
      <c r="C670" s="85"/>
      <c r="D670" s="79"/>
      <c r="E670" s="85"/>
      <c r="F670" s="79"/>
      <c r="G670" s="79"/>
    </row>
    <row r="671" ht="14.25" customHeight="1">
      <c r="A671" s="79"/>
      <c r="B671" s="79"/>
      <c r="C671" s="85"/>
      <c r="D671" s="79"/>
      <c r="E671" s="85"/>
      <c r="F671" s="79"/>
      <c r="G671" s="79"/>
    </row>
    <row r="672" ht="14.25" customHeight="1">
      <c r="A672" s="79"/>
      <c r="B672" s="79"/>
      <c r="C672" s="85"/>
      <c r="D672" s="79"/>
      <c r="E672" s="85"/>
      <c r="F672" s="79"/>
      <c r="G672" s="79"/>
    </row>
    <row r="673" ht="14.25" customHeight="1">
      <c r="A673" s="79"/>
      <c r="B673" s="79"/>
      <c r="C673" s="85"/>
      <c r="D673" s="79"/>
      <c r="E673" s="85"/>
      <c r="F673" s="79"/>
      <c r="G673" s="79"/>
    </row>
    <row r="674" ht="14.25" customHeight="1">
      <c r="A674" s="79"/>
      <c r="B674" s="79"/>
      <c r="C674" s="85"/>
      <c r="D674" s="79"/>
      <c r="E674" s="85"/>
      <c r="F674" s="79"/>
      <c r="G674" s="79"/>
    </row>
    <row r="675" ht="14.25" customHeight="1">
      <c r="A675" s="79"/>
      <c r="B675" s="79"/>
      <c r="C675" s="85"/>
      <c r="D675" s="79"/>
      <c r="E675" s="85"/>
      <c r="F675" s="79"/>
      <c r="G675" s="79"/>
    </row>
    <row r="676" ht="14.25" customHeight="1">
      <c r="A676" s="79"/>
      <c r="B676" s="79"/>
      <c r="C676" s="85"/>
      <c r="D676" s="79"/>
      <c r="E676" s="85"/>
      <c r="F676" s="79"/>
      <c r="G676" s="79"/>
    </row>
    <row r="677" ht="14.25" customHeight="1">
      <c r="A677" s="79"/>
      <c r="B677" s="79"/>
      <c r="C677" s="85"/>
      <c r="D677" s="79"/>
      <c r="E677" s="85"/>
      <c r="F677" s="79"/>
      <c r="G677" s="79"/>
    </row>
    <row r="678" ht="14.25" customHeight="1">
      <c r="A678" s="79"/>
      <c r="B678" s="79"/>
      <c r="C678" s="85"/>
      <c r="D678" s="79"/>
      <c r="E678" s="85"/>
      <c r="F678" s="79"/>
      <c r="G678" s="79"/>
    </row>
    <row r="679" ht="14.25" customHeight="1">
      <c r="A679" s="79"/>
      <c r="B679" s="79"/>
      <c r="C679" s="85"/>
      <c r="D679" s="79"/>
      <c r="E679" s="85"/>
      <c r="F679" s="79"/>
      <c r="G679" s="79"/>
    </row>
    <row r="680" ht="14.25" customHeight="1">
      <c r="A680" s="79"/>
      <c r="B680" s="79"/>
      <c r="C680" s="85"/>
      <c r="D680" s="79"/>
      <c r="E680" s="85"/>
      <c r="F680" s="79"/>
      <c r="G680" s="79"/>
    </row>
    <row r="681" ht="14.25" customHeight="1">
      <c r="A681" s="79"/>
      <c r="B681" s="79"/>
      <c r="C681" s="85"/>
      <c r="D681" s="79"/>
      <c r="E681" s="85"/>
      <c r="F681" s="79"/>
      <c r="G681" s="79"/>
    </row>
    <row r="682" ht="14.25" customHeight="1">
      <c r="A682" s="79"/>
      <c r="B682" s="79"/>
      <c r="C682" s="85"/>
      <c r="D682" s="79"/>
      <c r="E682" s="85"/>
      <c r="F682" s="79"/>
      <c r="G682" s="79"/>
    </row>
    <row r="683" ht="14.25" customHeight="1">
      <c r="A683" s="79"/>
      <c r="B683" s="79"/>
      <c r="C683" s="85"/>
      <c r="D683" s="79"/>
      <c r="E683" s="85"/>
      <c r="F683" s="79"/>
      <c r="G683" s="79"/>
    </row>
    <row r="684" ht="14.25" customHeight="1">
      <c r="A684" s="79"/>
      <c r="B684" s="79"/>
      <c r="C684" s="85"/>
      <c r="D684" s="79"/>
      <c r="E684" s="85"/>
      <c r="F684" s="79"/>
      <c r="G684" s="79"/>
    </row>
    <row r="685" ht="14.25" customHeight="1">
      <c r="A685" s="79"/>
      <c r="B685" s="79"/>
      <c r="C685" s="85"/>
      <c r="D685" s="79"/>
      <c r="E685" s="85"/>
      <c r="F685" s="79"/>
      <c r="G685" s="79"/>
    </row>
    <row r="686" ht="14.25" customHeight="1">
      <c r="A686" s="79"/>
      <c r="B686" s="79"/>
      <c r="C686" s="85"/>
      <c r="D686" s="79"/>
      <c r="E686" s="85"/>
      <c r="F686" s="79"/>
      <c r="G686" s="79"/>
    </row>
    <row r="687" ht="14.25" customHeight="1">
      <c r="A687" s="79"/>
      <c r="B687" s="79"/>
      <c r="C687" s="85"/>
      <c r="D687" s="79"/>
      <c r="E687" s="85"/>
      <c r="F687" s="79"/>
      <c r="G687" s="79"/>
    </row>
    <row r="688" ht="14.25" customHeight="1">
      <c r="A688" s="79"/>
      <c r="B688" s="79"/>
      <c r="C688" s="85"/>
      <c r="D688" s="79"/>
      <c r="E688" s="85"/>
      <c r="F688" s="79"/>
      <c r="G688" s="79"/>
    </row>
    <row r="689" ht="14.25" customHeight="1">
      <c r="A689" s="79"/>
      <c r="B689" s="79"/>
      <c r="C689" s="85"/>
      <c r="D689" s="79"/>
      <c r="E689" s="85"/>
      <c r="F689" s="79"/>
      <c r="G689" s="79"/>
    </row>
    <row r="690" ht="14.25" customHeight="1">
      <c r="A690" s="79"/>
      <c r="B690" s="79"/>
      <c r="C690" s="85"/>
      <c r="D690" s="79"/>
      <c r="E690" s="85"/>
      <c r="F690" s="79"/>
      <c r="G690" s="79"/>
    </row>
    <row r="691" ht="14.25" customHeight="1">
      <c r="A691" s="79"/>
      <c r="B691" s="79"/>
      <c r="C691" s="85"/>
      <c r="D691" s="79"/>
      <c r="E691" s="85"/>
      <c r="F691" s="79"/>
      <c r="G691" s="79"/>
    </row>
    <row r="692" ht="14.25" customHeight="1">
      <c r="A692" s="79"/>
      <c r="B692" s="79"/>
      <c r="C692" s="85"/>
      <c r="D692" s="79"/>
      <c r="E692" s="85"/>
      <c r="F692" s="79"/>
      <c r="G692" s="79"/>
    </row>
    <row r="693" ht="14.25" customHeight="1">
      <c r="A693" s="79"/>
      <c r="B693" s="79"/>
      <c r="C693" s="85"/>
      <c r="D693" s="79"/>
      <c r="E693" s="85"/>
      <c r="F693" s="79"/>
      <c r="G693" s="79"/>
    </row>
    <row r="694" ht="14.25" customHeight="1">
      <c r="A694" s="79"/>
      <c r="B694" s="79"/>
      <c r="C694" s="85"/>
      <c r="D694" s="79"/>
      <c r="E694" s="85"/>
      <c r="F694" s="79"/>
      <c r="G694" s="79"/>
    </row>
    <row r="695" ht="14.25" customHeight="1">
      <c r="A695" s="79"/>
      <c r="B695" s="79"/>
      <c r="C695" s="85"/>
      <c r="D695" s="79"/>
      <c r="E695" s="85"/>
      <c r="F695" s="79"/>
      <c r="G695" s="79"/>
    </row>
    <row r="696" ht="14.25" customHeight="1">
      <c r="A696" s="79"/>
      <c r="B696" s="79"/>
      <c r="C696" s="85"/>
      <c r="D696" s="79"/>
      <c r="E696" s="85"/>
      <c r="F696" s="79"/>
      <c r="G696" s="79"/>
    </row>
    <row r="697" ht="14.25" customHeight="1">
      <c r="A697" s="79"/>
      <c r="B697" s="79"/>
      <c r="C697" s="85"/>
      <c r="D697" s="79"/>
      <c r="E697" s="85"/>
      <c r="F697" s="79"/>
      <c r="G697" s="79"/>
    </row>
    <row r="698" ht="14.25" customHeight="1">
      <c r="A698" s="79"/>
      <c r="B698" s="79"/>
      <c r="C698" s="85"/>
      <c r="D698" s="79"/>
      <c r="E698" s="85"/>
      <c r="F698" s="79"/>
      <c r="G698" s="79"/>
    </row>
    <row r="699" ht="14.25" customHeight="1">
      <c r="A699" s="79"/>
      <c r="B699" s="79"/>
      <c r="C699" s="85"/>
      <c r="D699" s="79"/>
      <c r="E699" s="85"/>
      <c r="F699" s="79"/>
      <c r="G699" s="79"/>
    </row>
    <row r="700" ht="14.25" customHeight="1">
      <c r="A700" s="79"/>
      <c r="B700" s="79"/>
      <c r="C700" s="85"/>
      <c r="D700" s="79"/>
      <c r="E700" s="85"/>
      <c r="F700" s="79"/>
      <c r="G700" s="79"/>
    </row>
    <row r="701" ht="14.25" customHeight="1">
      <c r="A701" s="79"/>
      <c r="B701" s="79"/>
      <c r="C701" s="85"/>
      <c r="D701" s="79"/>
      <c r="E701" s="85"/>
      <c r="F701" s="79"/>
      <c r="G701" s="79"/>
    </row>
    <row r="702" ht="14.25" customHeight="1">
      <c r="A702" s="79"/>
      <c r="B702" s="79"/>
      <c r="C702" s="85"/>
      <c r="D702" s="79"/>
      <c r="E702" s="85"/>
      <c r="F702" s="79"/>
      <c r="G702" s="79"/>
    </row>
    <row r="703" ht="14.25" customHeight="1">
      <c r="A703" s="79"/>
      <c r="B703" s="79"/>
      <c r="C703" s="85"/>
      <c r="D703" s="79"/>
      <c r="E703" s="85"/>
      <c r="F703" s="79"/>
      <c r="G703" s="79"/>
    </row>
    <row r="704" ht="14.25" customHeight="1">
      <c r="A704" s="79"/>
      <c r="B704" s="79"/>
      <c r="C704" s="85"/>
      <c r="D704" s="79"/>
      <c r="E704" s="85"/>
      <c r="F704" s="79"/>
      <c r="G704" s="79"/>
    </row>
    <row r="705" ht="14.25" customHeight="1">
      <c r="A705" s="79"/>
      <c r="B705" s="79"/>
      <c r="C705" s="85"/>
      <c r="D705" s="79"/>
      <c r="E705" s="85"/>
      <c r="F705" s="79"/>
      <c r="G705" s="79"/>
    </row>
    <row r="706" ht="14.25" customHeight="1">
      <c r="A706" s="79"/>
      <c r="B706" s="79"/>
      <c r="C706" s="85"/>
      <c r="D706" s="79"/>
      <c r="E706" s="85"/>
      <c r="F706" s="79"/>
      <c r="G706" s="79"/>
    </row>
    <row r="707" ht="14.25" customHeight="1">
      <c r="A707" s="79"/>
      <c r="B707" s="79"/>
      <c r="C707" s="85"/>
      <c r="D707" s="79"/>
      <c r="E707" s="85"/>
      <c r="F707" s="79"/>
      <c r="G707" s="79"/>
    </row>
    <row r="708" ht="14.25" customHeight="1">
      <c r="A708" s="79"/>
      <c r="B708" s="79"/>
      <c r="C708" s="85"/>
      <c r="D708" s="79"/>
      <c r="E708" s="85"/>
      <c r="F708" s="79"/>
      <c r="G708" s="79"/>
    </row>
    <row r="709" ht="14.25" customHeight="1">
      <c r="A709" s="79"/>
      <c r="B709" s="79"/>
      <c r="C709" s="85"/>
      <c r="D709" s="79"/>
      <c r="E709" s="85"/>
      <c r="F709" s="79"/>
      <c r="G709" s="79"/>
    </row>
    <row r="710" ht="14.25" customHeight="1">
      <c r="A710" s="79"/>
      <c r="B710" s="79"/>
      <c r="C710" s="85"/>
      <c r="D710" s="79"/>
      <c r="E710" s="85"/>
      <c r="F710" s="79"/>
      <c r="G710" s="79"/>
    </row>
    <row r="711" ht="14.25" customHeight="1">
      <c r="A711" s="79"/>
      <c r="B711" s="79"/>
      <c r="C711" s="85"/>
      <c r="D711" s="79"/>
      <c r="E711" s="85"/>
      <c r="F711" s="79"/>
      <c r="G711" s="79"/>
    </row>
    <row r="712" ht="14.25" customHeight="1">
      <c r="A712" s="79"/>
      <c r="B712" s="79"/>
      <c r="C712" s="85"/>
      <c r="D712" s="79"/>
      <c r="E712" s="85"/>
      <c r="F712" s="79"/>
      <c r="G712" s="79"/>
    </row>
    <row r="713" ht="14.25" customHeight="1">
      <c r="A713" s="79"/>
      <c r="B713" s="79"/>
      <c r="C713" s="85"/>
      <c r="D713" s="79"/>
      <c r="E713" s="85"/>
      <c r="F713" s="79"/>
      <c r="G713" s="79"/>
    </row>
    <row r="714" ht="14.25" customHeight="1">
      <c r="A714" s="79"/>
      <c r="B714" s="79"/>
      <c r="C714" s="85"/>
      <c r="D714" s="79"/>
      <c r="E714" s="85"/>
      <c r="F714" s="79"/>
      <c r="G714" s="79"/>
    </row>
    <row r="715" ht="14.25" customHeight="1">
      <c r="A715" s="79"/>
      <c r="B715" s="79"/>
      <c r="C715" s="85"/>
      <c r="D715" s="79"/>
      <c r="E715" s="85"/>
      <c r="F715" s="79"/>
      <c r="G715" s="79"/>
    </row>
    <row r="716" ht="14.25" customHeight="1">
      <c r="A716" s="79"/>
      <c r="B716" s="79"/>
      <c r="C716" s="85"/>
      <c r="D716" s="79"/>
      <c r="E716" s="85"/>
      <c r="F716" s="79"/>
      <c r="G716" s="79"/>
    </row>
    <row r="717" ht="14.25" customHeight="1">
      <c r="A717" s="79"/>
      <c r="B717" s="79"/>
      <c r="C717" s="85"/>
      <c r="D717" s="79"/>
      <c r="E717" s="85"/>
      <c r="F717" s="79"/>
      <c r="G717" s="79"/>
    </row>
    <row r="718" ht="14.25" customHeight="1">
      <c r="A718" s="79"/>
      <c r="B718" s="79"/>
      <c r="C718" s="85"/>
      <c r="D718" s="79"/>
      <c r="E718" s="85"/>
      <c r="F718" s="79"/>
      <c r="G718" s="79"/>
    </row>
    <row r="719" ht="14.25" customHeight="1">
      <c r="A719" s="79"/>
      <c r="B719" s="79"/>
      <c r="C719" s="85"/>
      <c r="D719" s="79"/>
      <c r="E719" s="85"/>
      <c r="F719" s="79"/>
      <c r="G719" s="79"/>
    </row>
    <row r="720" ht="14.25" customHeight="1">
      <c r="A720" s="79"/>
      <c r="B720" s="79"/>
      <c r="C720" s="85"/>
      <c r="D720" s="79"/>
      <c r="E720" s="85"/>
      <c r="F720" s="79"/>
      <c r="G720" s="79"/>
    </row>
    <row r="721" ht="14.25" customHeight="1">
      <c r="A721" s="79"/>
      <c r="B721" s="79"/>
      <c r="C721" s="85"/>
      <c r="D721" s="79"/>
      <c r="E721" s="85"/>
      <c r="F721" s="79"/>
      <c r="G721" s="79"/>
    </row>
    <row r="722" ht="14.25" customHeight="1">
      <c r="A722" s="79"/>
      <c r="B722" s="79"/>
      <c r="C722" s="85"/>
      <c r="D722" s="79"/>
      <c r="E722" s="85"/>
      <c r="F722" s="79"/>
      <c r="G722" s="79"/>
    </row>
    <row r="723" ht="14.25" customHeight="1">
      <c r="A723" s="79"/>
      <c r="B723" s="79"/>
      <c r="C723" s="85"/>
      <c r="D723" s="79"/>
      <c r="E723" s="85"/>
      <c r="F723" s="79"/>
      <c r="G723" s="79"/>
    </row>
    <row r="724" ht="14.25" customHeight="1">
      <c r="A724" s="79"/>
      <c r="B724" s="79"/>
      <c r="C724" s="85"/>
      <c r="D724" s="79"/>
      <c r="E724" s="85"/>
      <c r="F724" s="79"/>
      <c r="G724" s="79"/>
    </row>
    <row r="725" ht="14.25" customHeight="1">
      <c r="A725" s="79"/>
      <c r="B725" s="79"/>
      <c r="C725" s="85"/>
      <c r="D725" s="79"/>
      <c r="E725" s="85"/>
      <c r="F725" s="79"/>
      <c r="G725" s="79"/>
    </row>
    <row r="726" ht="14.25" customHeight="1">
      <c r="A726" s="79"/>
      <c r="B726" s="79"/>
      <c r="C726" s="85"/>
      <c r="D726" s="79"/>
      <c r="E726" s="85"/>
      <c r="F726" s="79"/>
      <c r="G726" s="79"/>
    </row>
    <row r="727" ht="14.25" customHeight="1">
      <c r="A727" s="79"/>
      <c r="B727" s="79"/>
      <c r="C727" s="85"/>
      <c r="D727" s="79"/>
      <c r="E727" s="85"/>
      <c r="F727" s="79"/>
      <c r="G727" s="79"/>
    </row>
    <row r="728" ht="14.25" customHeight="1">
      <c r="A728" s="79"/>
      <c r="B728" s="79"/>
      <c r="C728" s="85"/>
      <c r="D728" s="79"/>
      <c r="E728" s="85"/>
      <c r="F728" s="79"/>
      <c r="G728" s="79"/>
    </row>
    <row r="729" ht="14.25" customHeight="1">
      <c r="A729" s="79"/>
      <c r="B729" s="79"/>
      <c r="C729" s="85"/>
      <c r="D729" s="79"/>
      <c r="E729" s="85"/>
      <c r="F729" s="79"/>
      <c r="G729" s="79"/>
    </row>
    <row r="730" ht="14.25" customHeight="1">
      <c r="A730" s="79"/>
      <c r="B730" s="79"/>
      <c r="C730" s="85"/>
      <c r="D730" s="79"/>
      <c r="E730" s="85"/>
      <c r="F730" s="79"/>
      <c r="G730" s="79"/>
    </row>
    <row r="731" ht="14.25" customHeight="1">
      <c r="A731" s="79"/>
      <c r="B731" s="79"/>
      <c r="C731" s="85"/>
      <c r="D731" s="79"/>
      <c r="E731" s="85"/>
      <c r="F731" s="79"/>
      <c r="G731" s="79"/>
    </row>
    <row r="732" ht="14.25" customHeight="1">
      <c r="A732" s="79"/>
      <c r="B732" s="79"/>
      <c r="C732" s="85"/>
      <c r="D732" s="79"/>
      <c r="E732" s="85"/>
      <c r="F732" s="79"/>
      <c r="G732" s="79"/>
    </row>
    <row r="733" ht="14.25" customHeight="1">
      <c r="A733" s="79"/>
      <c r="B733" s="79"/>
      <c r="C733" s="85"/>
      <c r="D733" s="79"/>
      <c r="E733" s="85"/>
      <c r="F733" s="79"/>
      <c r="G733" s="79"/>
    </row>
    <row r="734" ht="14.25" customHeight="1">
      <c r="A734" s="79"/>
      <c r="B734" s="79"/>
      <c r="C734" s="85"/>
      <c r="D734" s="79"/>
      <c r="E734" s="85"/>
      <c r="F734" s="79"/>
      <c r="G734" s="79"/>
    </row>
    <row r="735" ht="14.25" customHeight="1">
      <c r="A735" s="79"/>
      <c r="B735" s="79"/>
      <c r="C735" s="85"/>
      <c r="D735" s="79"/>
      <c r="E735" s="85"/>
      <c r="F735" s="79"/>
      <c r="G735" s="79"/>
    </row>
    <row r="736" ht="14.25" customHeight="1">
      <c r="A736" s="79"/>
      <c r="B736" s="79"/>
      <c r="C736" s="85"/>
      <c r="D736" s="79"/>
      <c r="E736" s="85"/>
      <c r="F736" s="79"/>
      <c r="G736" s="79"/>
    </row>
    <row r="737" ht="14.25" customHeight="1">
      <c r="A737" s="79"/>
      <c r="B737" s="79"/>
      <c r="C737" s="85"/>
      <c r="D737" s="79"/>
      <c r="E737" s="85"/>
      <c r="F737" s="79"/>
      <c r="G737" s="79"/>
    </row>
    <row r="738" ht="14.25" customHeight="1">
      <c r="A738" s="79"/>
      <c r="B738" s="79"/>
      <c r="C738" s="85"/>
      <c r="D738" s="79"/>
      <c r="E738" s="85"/>
      <c r="F738" s="79"/>
      <c r="G738" s="79"/>
    </row>
    <row r="739" ht="14.25" customHeight="1">
      <c r="A739" s="79"/>
      <c r="B739" s="79"/>
      <c r="C739" s="85"/>
      <c r="D739" s="79"/>
      <c r="E739" s="85"/>
      <c r="F739" s="79"/>
      <c r="G739" s="79"/>
    </row>
    <row r="740" ht="14.25" customHeight="1">
      <c r="A740" s="79"/>
      <c r="B740" s="79"/>
      <c r="C740" s="85"/>
      <c r="D740" s="79"/>
      <c r="E740" s="85"/>
      <c r="F740" s="79"/>
      <c r="G740" s="79"/>
    </row>
    <row r="741" ht="14.25" customHeight="1">
      <c r="A741" s="79"/>
      <c r="B741" s="79"/>
      <c r="C741" s="85"/>
      <c r="D741" s="79"/>
      <c r="E741" s="85"/>
      <c r="F741" s="79"/>
      <c r="G741" s="79"/>
    </row>
    <row r="742" ht="14.25" customHeight="1">
      <c r="A742" s="79"/>
      <c r="B742" s="79"/>
      <c r="C742" s="85"/>
      <c r="D742" s="79"/>
      <c r="E742" s="85"/>
      <c r="F742" s="79"/>
      <c r="G742" s="79"/>
    </row>
    <row r="743" ht="14.25" customHeight="1">
      <c r="A743" s="79"/>
      <c r="B743" s="79"/>
      <c r="C743" s="85"/>
      <c r="D743" s="79"/>
      <c r="E743" s="85"/>
      <c r="F743" s="79"/>
      <c r="G743" s="79"/>
    </row>
    <row r="744" ht="14.25" customHeight="1">
      <c r="A744" s="79"/>
      <c r="B744" s="79"/>
      <c r="C744" s="85"/>
      <c r="D744" s="79"/>
      <c r="E744" s="85"/>
      <c r="F744" s="79"/>
      <c r="G744" s="79"/>
    </row>
    <row r="745" ht="14.25" customHeight="1">
      <c r="A745" s="79"/>
      <c r="B745" s="79"/>
      <c r="C745" s="85"/>
      <c r="D745" s="79"/>
      <c r="E745" s="85"/>
      <c r="F745" s="79"/>
      <c r="G745" s="79"/>
    </row>
    <row r="746" ht="14.25" customHeight="1">
      <c r="A746" s="79"/>
      <c r="B746" s="79"/>
      <c r="C746" s="85"/>
      <c r="D746" s="79"/>
      <c r="E746" s="85"/>
      <c r="F746" s="79"/>
      <c r="G746" s="79"/>
    </row>
    <row r="747" ht="14.25" customHeight="1">
      <c r="A747" s="79"/>
      <c r="B747" s="79"/>
      <c r="C747" s="85"/>
      <c r="D747" s="79"/>
      <c r="E747" s="85"/>
      <c r="F747" s="79"/>
      <c r="G747" s="79"/>
    </row>
    <row r="748" ht="14.25" customHeight="1">
      <c r="A748" s="79"/>
      <c r="B748" s="79"/>
      <c r="C748" s="85"/>
      <c r="D748" s="79"/>
      <c r="E748" s="85"/>
      <c r="F748" s="79"/>
      <c r="G748" s="79"/>
    </row>
    <row r="749" ht="14.25" customHeight="1">
      <c r="A749" s="79"/>
      <c r="B749" s="79"/>
      <c r="C749" s="85"/>
      <c r="D749" s="79"/>
      <c r="E749" s="85"/>
      <c r="F749" s="79"/>
      <c r="G749" s="79"/>
    </row>
    <row r="750" ht="14.25" customHeight="1">
      <c r="A750" s="79"/>
      <c r="B750" s="79"/>
      <c r="C750" s="85"/>
      <c r="D750" s="79"/>
      <c r="E750" s="85"/>
      <c r="F750" s="79"/>
      <c r="G750" s="79"/>
    </row>
    <row r="751" ht="14.25" customHeight="1">
      <c r="A751" s="79"/>
      <c r="B751" s="79"/>
      <c r="C751" s="85"/>
      <c r="D751" s="79"/>
      <c r="E751" s="85"/>
      <c r="F751" s="79"/>
      <c r="G751" s="79"/>
    </row>
    <row r="752" ht="14.25" customHeight="1">
      <c r="A752" s="79"/>
      <c r="B752" s="79"/>
      <c r="C752" s="85"/>
      <c r="D752" s="79"/>
      <c r="E752" s="85"/>
      <c r="F752" s="79"/>
      <c r="G752" s="79"/>
    </row>
    <row r="753" ht="14.25" customHeight="1">
      <c r="A753" s="79"/>
      <c r="B753" s="79"/>
      <c r="C753" s="85"/>
      <c r="D753" s="79"/>
      <c r="E753" s="85"/>
      <c r="F753" s="79"/>
      <c r="G753" s="79"/>
    </row>
    <row r="754" ht="14.25" customHeight="1">
      <c r="A754" s="79"/>
      <c r="B754" s="79"/>
      <c r="C754" s="85"/>
      <c r="D754" s="79"/>
      <c r="E754" s="85"/>
      <c r="F754" s="79"/>
      <c r="G754" s="79"/>
    </row>
    <row r="755" ht="14.25" customHeight="1">
      <c r="A755" s="79"/>
      <c r="B755" s="79"/>
      <c r="C755" s="85"/>
      <c r="D755" s="79"/>
      <c r="E755" s="85"/>
      <c r="F755" s="79"/>
      <c r="G755" s="79"/>
    </row>
    <row r="756" ht="14.25" customHeight="1">
      <c r="A756" s="79"/>
      <c r="B756" s="79"/>
      <c r="C756" s="85"/>
      <c r="D756" s="79"/>
      <c r="E756" s="85"/>
      <c r="F756" s="79"/>
      <c r="G756" s="79"/>
    </row>
    <row r="757" ht="14.25" customHeight="1">
      <c r="A757" s="79"/>
      <c r="B757" s="79"/>
      <c r="C757" s="85"/>
      <c r="D757" s="79"/>
      <c r="E757" s="85"/>
      <c r="F757" s="79"/>
      <c r="G757" s="79"/>
    </row>
    <row r="758" ht="14.25" customHeight="1">
      <c r="A758" s="79"/>
      <c r="B758" s="79"/>
      <c r="C758" s="85"/>
      <c r="D758" s="79"/>
      <c r="E758" s="85"/>
      <c r="F758" s="79"/>
      <c r="G758" s="79"/>
    </row>
    <row r="759" ht="14.25" customHeight="1">
      <c r="A759" s="79"/>
      <c r="B759" s="79"/>
      <c r="C759" s="85"/>
      <c r="D759" s="79"/>
      <c r="E759" s="85"/>
      <c r="F759" s="79"/>
      <c r="G759" s="79"/>
    </row>
    <row r="760" ht="14.25" customHeight="1">
      <c r="A760" s="79"/>
      <c r="B760" s="79"/>
      <c r="C760" s="85"/>
      <c r="D760" s="79"/>
      <c r="E760" s="85"/>
      <c r="F760" s="79"/>
      <c r="G760" s="79"/>
    </row>
    <row r="761" ht="14.25" customHeight="1">
      <c r="A761" s="79"/>
      <c r="B761" s="79"/>
      <c r="C761" s="85"/>
      <c r="D761" s="79"/>
      <c r="E761" s="85"/>
      <c r="F761" s="79"/>
      <c r="G761" s="79"/>
    </row>
    <row r="762" ht="14.25" customHeight="1">
      <c r="A762" s="79"/>
      <c r="B762" s="79"/>
      <c r="C762" s="85"/>
      <c r="D762" s="79"/>
      <c r="E762" s="85"/>
      <c r="F762" s="79"/>
      <c r="G762" s="79"/>
    </row>
    <row r="763" ht="14.25" customHeight="1">
      <c r="A763" s="79"/>
      <c r="B763" s="79"/>
      <c r="C763" s="85"/>
      <c r="D763" s="79"/>
      <c r="E763" s="85"/>
      <c r="F763" s="79"/>
      <c r="G763" s="79"/>
    </row>
    <row r="764" ht="14.25" customHeight="1">
      <c r="A764" s="79"/>
      <c r="B764" s="79"/>
      <c r="C764" s="85"/>
      <c r="D764" s="79"/>
      <c r="E764" s="85"/>
      <c r="F764" s="79"/>
      <c r="G764" s="79"/>
    </row>
    <row r="765" ht="14.25" customHeight="1">
      <c r="A765" s="79"/>
      <c r="B765" s="79"/>
      <c r="C765" s="85"/>
      <c r="D765" s="79"/>
      <c r="E765" s="85"/>
      <c r="F765" s="79"/>
      <c r="G765" s="79"/>
    </row>
    <row r="766" ht="14.25" customHeight="1">
      <c r="A766" s="79"/>
      <c r="B766" s="79"/>
      <c r="C766" s="85"/>
      <c r="D766" s="79"/>
      <c r="E766" s="85"/>
      <c r="F766" s="79"/>
      <c r="G766" s="79"/>
    </row>
    <row r="767" ht="14.25" customHeight="1">
      <c r="A767" s="79"/>
      <c r="B767" s="79"/>
      <c r="C767" s="85"/>
      <c r="D767" s="79"/>
      <c r="E767" s="85"/>
      <c r="F767" s="79"/>
      <c r="G767" s="79"/>
    </row>
    <row r="768" ht="14.25" customHeight="1">
      <c r="A768" s="79"/>
      <c r="B768" s="79"/>
      <c r="C768" s="85"/>
      <c r="D768" s="79"/>
      <c r="E768" s="85"/>
      <c r="F768" s="79"/>
      <c r="G768" s="79"/>
    </row>
    <row r="769" ht="14.25" customHeight="1">
      <c r="A769" s="79"/>
      <c r="B769" s="79"/>
      <c r="C769" s="85"/>
      <c r="D769" s="79"/>
      <c r="E769" s="85"/>
      <c r="F769" s="79"/>
      <c r="G769" s="79"/>
    </row>
    <row r="770" ht="14.25" customHeight="1">
      <c r="A770" s="79"/>
      <c r="B770" s="79"/>
      <c r="C770" s="85"/>
      <c r="D770" s="79"/>
      <c r="E770" s="85"/>
      <c r="F770" s="79"/>
      <c r="G770" s="79"/>
    </row>
    <row r="771" ht="14.25" customHeight="1">
      <c r="A771" s="79"/>
      <c r="B771" s="79"/>
      <c r="C771" s="85"/>
      <c r="D771" s="79"/>
      <c r="E771" s="85"/>
      <c r="F771" s="79"/>
      <c r="G771" s="79"/>
    </row>
    <row r="772" ht="14.25" customHeight="1">
      <c r="A772" s="79"/>
      <c r="B772" s="79"/>
      <c r="C772" s="85"/>
      <c r="D772" s="79"/>
      <c r="E772" s="85"/>
      <c r="F772" s="79"/>
      <c r="G772" s="79"/>
    </row>
    <row r="773" ht="14.25" customHeight="1">
      <c r="A773" s="79"/>
      <c r="B773" s="79"/>
      <c r="C773" s="85"/>
      <c r="D773" s="79"/>
      <c r="E773" s="85"/>
      <c r="F773" s="79"/>
      <c r="G773" s="79"/>
    </row>
    <row r="774" ht="14.25" customHeight="1">
      <c r="A774" s="79"/>
      <c r="B774" s="79"/>
      <c r="C774" s="85"/>
      <c r="D774" s="79"/>
      <c r="E774" s="85"/>
      <c r="F774" s="79"/>
      <c r="G774" s="79"/>
    </row>
    <row r="775" ht="14.25" customHeight="1">
      <c r="A775" s="79"/>
      <c r="B775" s="79"/>
      <c r="C775" s="85"/>
      <c r="D775" s="79"/>
      <c r="E775" s="85"/>
      <c r="F775" s="79"/>
      <c r="G775" s="79"/>
    </row>
    <row r="776" ht="14.25" customHeight="1">
      <c r="A776" s="79"/>
      <c r="B776" s="79"/>
      <c r="C776" s="85"/>
      <c r="D776" s="79"/>
      <c r="E776" s="85"/>
      <c r="F776" s="79"/>
      <c r="G776" s="79"/>
    </row>
    <row r="777" ht="14.25" customHeight="1">
      <c r="A777" s="79"/>
      <c r="B777" s="79"/>
      <c r="C777" s="85"/>
      <c r="D777" s="79"/>
      <c r="E777" s="85"/>
      <c r="F777" s="79"/>
      <c r="G777" s="79"/>
    </row>
    <row r="778" ht="14.25" customHeight="1">
      <c r="A778" s="79"/>
      <c r="B778" s="79"/>
      <c r="C778" s="85"/>
      <c r="D778" s="79"/>
      <c r="E778" s="85"/>
      <c r="F778" s="79"/>
      <c r="G778" s="79"/>
    </row>
    <row r="779" ht="14.25" customHeight="1">
      <c r="A779" s="79"/>
      <c r="B779" s="79"/>
      <c r="C779" s="85"/>
      <c r="D779" s="79"/>
      <c r="E779" s="85"/>
      <c r="F779" s="79"/>
      <c r="G779" s="79"/>
    </row>
    <row r="780" ht="14.25" customHeight="1">
      <c r="A780" s="79"/>
      <c r="B780" s="79"/>
      <c r="C780" s="85"/>
      <c r="D780" s="79"/>
      <c r="E780" s="85"/>
      <c r="F780" s="79"/>
      <c r="G780" s="79"/>
    </row>
    <row r="781" ht="14.25" customHeight="1">
      <c r="A781" s="79"/>
      <c r="B781" s="79"/>
      <c r="C781" s="85"/>
      <c r="D781" s="79"/>
      <c r="E781" s="85"/>
      <c r="F781" s="79"/>
      <c r="G781" s="79"/>
    </row>
    <row r="782" ht="14.25" customHeight="1">
      <c r="A782" s="79"/>
      <c r="B782" s="79"/>
      <c r="C782" s="85"/>
      <c r="D782" s="79"/>
      <c r="E782" s="85"/>
      <c r="F782" s="79"/>
      <c r="G782" s="79"/>
    </row>
    <row r="783" ht="14.25" customHeight="1">
      <c r="A783" s="79"/>
      <c r="B783" s="79"/>
      <c r="C783" s="85"/>
      <c r="D783" s="79"/>
      <c r="E783" s="85"/>
      <c r="F783" s="79"/>
      <c r="G783" s="79"/>
    </row>
    <row r="784" ht="14.25" customHeight="1">
      <c r="A784" s="79"/>
      <c r="B784" s="79"/>
      <c r="C784" s="85"/>
      <c r="D784" s="79"/>
      <c r="E784" s="85"/>
      <c r="F784" s="79"/>
      <c r="G784" s="79"/>
    </row>
    <row r="785" ht="14.25" customHeight="1">
      <c r="A785" s="79"/>
      <c r="B785" s="79"/>
      <c r="C785" s="85"/>
      <c r="D785" s="79"/>
      <c r="E785" s="85"/>
      <c r="F785" s="79"/>
      <c r="G785" s="79"/>
    </row>
    <row r="786" ht="14.25" customHeight="1">
      <c r="A786" s="79"/>
      <c r="B786" s="79"/>
      <c r="C786" s="85"/>
      <c r="D786" s="79"/>
      <c r="E786" s="85"/>
      <c r="F786" s="79"/>
      <c r="G786" s="79"/>
    </row>
    <row r="787" ht="14.25" customHeight="1">
      <c r="A787" s="79"/>
      <c r="B787" s="79"/>
      <c r="C787" s="85"/>
      <c r="D787" s="79"/>
      <c r="E787" s="85"/>
      <c r="F787" s="79"/>
      <c r="G787" s="79"/>
    </row>
    <row r="788" ht="14.25" customHeight="1">
      <c r="A788" s="79"/>
      <c r="B788" s="79"/>
      <c r="C788" s="85"/>
      <c r="D788" s="79"/>
      <c r="E788" s="85"/>
      <c r="F788" s="79"/>
      <c r="G788" s="79"/>
    </row>
    <row r="789" ht="14.25" customHeight="1">
      <c r="A789" s="79"/>
      <c r="B789" s="79"/>
      <c r="C789" s="85"/>
      <c r="D789" s="79"/>
      <c r="E789" s="85"/>
      <c r="F789" s="79"/>
      <c r="G789" s="79"/>
    </row>
    <row r="790" ht="14.25" customHeight="1">
      <c r="A790" s="79"/>
      <c r="B790" s="79"/>
      <c r="C790" s="85"/>
      <c r="D790" s="79"/>
      <c r="E790" s="85"/>
      <c r="F790" s="79"/>
      <c r="G790" s="79"/>
    </row>
    <row r="791" ht="14.25" customHeight="1">
      <c r="A791" s="79"/>
      <c r="B791" s="79"/>
      <c r="C791" s="85"/>
      <c r="D791" s="79"/>
      <c r="E791" s="85"/>
      <c r="F791" s="79"/>
      <c r="G791" s="79"/>
    </row>
    <row r="792" ht="14.25" customHeight="1">
      <c r="A792" s="79"/>
      <c r="B792" s="79"/>
      <c r="C792" s="85"/>
      <c r="D792" s="79"/>
      <c r="E792" s="85"/>
      <c r="F792" s="79"/>
      <c r="G792" s="79"/>
    </row>
    <row r="793" ht="14.25" customHeight="1">
      <c r="A793" s="79"/>
      <c r="B793" s="79"/>
      <c r="C793" s="85"/>
      <c r="D793" s="79"/>
      <c r="E793" s="85"/>
      <c r="F793" s="79"/>
      <c r="G793" s="79"/>
    </row>
    <row r="794" ht="14.25" customHeight="1">
      <c r="A794" s="79"/>
      <c r="B794" s="79"/>
      <c r="C794" s="85"/>
      <c r="D794" s="79"/>
      <c r="E794" s="85"/>
      <c r="F794" s="79"/>
      <c r="G794" s="79"/>
    </row>
    <row r="795" ht="14.25" customHeight="1">
      <c r="A795" s="79"/>
      <c r="B795" s="79"/>
      <c r="C795" s="85"/>
      <c r="D795" s="79"/>
      <c r="E795" s="85"/>
      <c r="F795" s="79"/>
      <c r="G795" s="79"/>
    </row>
    <row r="796" ht="14.25" customHeight="1">
      <c r="A796" s="79"/>
      <c r="B796" s="79"/>
      <c r="C796" s="85"/>
      <c r="D796" s="79"/>
      <c r="E796" s="85"/>
      <c r="F796" s="79"/>
      <c r="G796" s="79"/>
    </row>
    <row r="797" ht="14.25" customHeight="1">
      <c r="A797" s="79"/>
      <c r="B797" s="79"/>
      <c r="C797" s="85"/>
      <c r="D797" s="79"/>
      <c r="E797" s="85"/>
      <c r="F797" s="79"/>
      <c r="G797" s="79"/>
    </row>
    <row r="798" ht="14.25" customHeight="1">
      <c r="A798" s="79"/>
      <c r="B798" s="79"/>
      <c r="C798" s="85"/>
      <c r="D798" s="79"/>
      <c r="E798" s="85"/>
      <c r="F798" s="79"/>
      <c r="G798" s="79"/>
    </row>
    <row r="799" ht="14.25" customHeight="1">
      <c r="A799" s="79"/>
      <c r="B799" s="79"/>
      <c r="C799" s="85"/>
      <c r="D799" s="79"/>
      <c r="E799" s="85"/>
      <c r="F799" s="79"/>
      <c r="G799" s="79"/>
    </row>
    <row r="800" ht="14.25" customHeight="1">
      <c r="A800" s="79"/>
      <c r="B800" s="79"/>
      <c r="C800" s="85"/>
      <c r="D800" s="79"/>
      <c r="E800" s="85"/>
      <c r="F800" s="79"/>
      <c r="G800" s="79"/>
    </row>
    <row r="801" ht="14.25" customHeight="1">
      <c r="A801" s="79"/>
      <c r="B801" s="79"/>
      <c r="C801" s="85"/>
      <c r="D801" s="79"/>
      <c r="E801" s="85"/>
      <c r="F801" s="79"/>
      <c r="G801" s="79"/>
    </row>
    <row r="802" ht="14.25" customHeight="1">
      <c r="A802" s="79"/>
      <c r="B802" s="79"/>
      <c r="C802" s="85"/>
      <c r="D802" s="79"/>
      <c r="E802" s="85"/>
      <c r="F802" s="79"/>
      <c r="G802" s="79"/>
    </row>
    <row r="803" ht="14.25" customHeight="1">
      <c r="A803" s="79"/>
      <c r="B803" s="79"/>
      <c r="C803" s="85"/>
      <c r="D803" s="79"/>
      <c r="E803" s="85"/>
      <c r="F803" s="79"/>
      <c r="G803" s="79"/>
    </row>
    <row r="804" ht="14.25" customHeight="1">
      <c r="A804" s="79"/>
      <c r="B804" s="79"/>
      <c r="C804" s="85"/>
      <c r="D804" s="79"/>
      <c r="E804" s="85"/>
      <c r="F804" s="79"/>
      <c r="G804" s="79"/>
    </row>
    <row r="805" ht="14.25" customHeight="1">
      <c r="A805" s="79"/>
      <c r="B805" s="79"/>
      <c r="C805" s="85"/>
      <c r="D805" s="79"/>
      <c r="E805" s="85"/>
      <c r="F805" s="79"/>
      <c r="G805" s="79"/>
    </row>
    <row r="806" ht="14.25" customHeight="1">
      <c r="A806" s="79"/>
      <c r="B806" s="79"/>
      <c r="C806" s="85"/>
      <c r="D806" s="79"/>
      <c r="E806" s="85"/>
      <c r="F806" s="79"/>
      <c r="G806" s="79"/>
    </row>
    <row r="807" ht="14.25" customHeight="1">
      <c r="A807" s="79"/>
      <c r="B807" s="79"/>
      <c r="C807" s="85"/>
      <c r="D807" s="79"/>
      <c r="E807" s="85"/>
      <c r="F807" s="79"/>
      <c r="G807" s="79"/>
    </row>
    <row r="808" ht="14.25" customHeight="1">
      <c r="A808" s="79"/>
      <c r="B808" s="79"/>
      <c r="C808" s="85"/>
      <c r="D808" s="79"/>
      <c r="E808" s="85"/>
      <c r="F808" s="79"/>
      <c r="G808" s="79"/>
    </row>
    <row r="809" ht="14.25" customHeight="1">
      <c r="A809" s="79"/>
      <c r="B809" s="79"/>
      <c r="C809" s="85"/>
      <c r="D809" s="79"/>
      <c r="E809" s="85"/>
      <c r="F809" s="79"/>
      <c r="G809" s="79"/>
    </row>
    <row r="810" ht="14.25" customHeight="1">
      <c r="A810" s="79"/>
      <c r="B810" s="79"/>
      <c r="C810" s="85"/>
      <c r="D810" s="79"/>
      <c r="E810" s="85"/>
      <c r="F810" s="79"/>
      <c r="G810" s="79"/>
    </row>
    <row r="811" ht="14.25" customHeight="1">
      <c r="A811" s="79"/>
      <c r="B811" s="79"/>
      <c r="C811" s="85"/>
      <c r="D811" s="79"/>
      <c r="E811" s="85"/>
      <c r="F811" s="79"/>
      <c r="G811" s="79"/>
    </row>
    <row r="812" ht="14.25" customHeight="1">
      <c r="A812" s="79"/>
      <c r="B812" s="79"/>
      <c r="C812" s="85"/>
      <c r="D812" s="79"/>
      <c r="E812" s="85"/>
      <c r="F812" s="79"/>
      <c r="G812" s="79"/>
    </row>
    <row r="813" ht="14.25" customHeight="1">
      <c r="A813" s="79"/>
      <c r="B813" s="79"/>
      <c r="C813" s="85"/>
      <c r="D813" s="79"/>
      <c r="E813" s="85"/>
      <c r="F813" s="79"/>
      <c r="G813" s="79"/>
    </row>
    <row r="814" ht="14.25" customHeight="1">
      <c r="A814" s="79"/>
      <c r="B814" s="79"/>
      <c r="C814" s="85"/>
      <c r="D814" s="79"/>
      <c r="E814" s="85"/>
      <c r="F814" s="79"/>
      <c r="G814" s="79"/>
    </row>
    <row r="815" ht="14.25" customHeight="1">
      <c r="A815" s="79"/>
      <c r="B815" s="79"/>
      <c r="C815" s="85"/>
      <c r="D815" s="79"/>
      <c r="E815" s="85"/>
      <c r="F815" s="79"/>
      <c r="G815" s="79"/>
    </row>
    <row r="816" ht="14.25" customHeight="1">
      <c r="A816" s="79"/>
      <c r="B816" s="79"/>
      <c r="C816" s="85"/>
      <c r="D816" s="79"/>
      <c r="E816" s="85"/>
      <c r="F816" s="79"/>
      <c r="G816" s="79"/>
    </row>
    <row r="817" ht="14.25" customHeight="1">
      <c r="A817" s="79"/>
      <c r="B817" s="79"/>
      <c r="C817" s="85"/>
      <c r="D817" s="79"/>
      <c r="E817" s="85"/>
      <c r="F817" s="79"/>
      <c r="G817" s="79"/>
    </row>
    <row r="818" ht="14.25" customHeight="1">
      <c r="A818" s="79"/>
      <c r="B818" s="79"/>
      <c r="C818" s="85"/>
      <c r="D818" s="79"/>
      <c r="E818" s="85"/>
      <c r="F818" s="79"/>
      <c r="G818" s="79"/>
    </row>
    <row r="819" ht="14.25" customHeight="1">
      <c r="A819" s="79"/>
      <c r="B819" s="79"/>
      <c r="C819" s="85"/>
      <c r="D819" s="79"/>
      <c r="E819" s="85"/>
      <c r="F819" s="79"/>
      <c r="G819" s="79"/>
    </row>
    <row r="820" ht="14.25" customHeight="1">
      <c r="A820" s="79"/>
      <c r="B820" s="79"/>
      <c r="C820" s="85"/>
      <c r="D820" s="79"/>
      <c r="E820" s="85"/>
      <c r="F820" s="79"/>
      <c r="G820" s="79"/>
    </row>
    <row r="821" ht="14.25" customHeight="1">
      <c r="A821" s="79"/>
      <c r="B821" s="79"/>
      <c r="C821" s="85"/>
      <c r="D821" s="79"/>
      <c r="E821" s="85"/>
      <c r="F821" s="79"/>
      <c r="G821" s="79"/>
    </row>
    <row r="822" ht="14.25" customHeight="1">
      <c r="A822" s="79"/>
      <c r="B822" s="79"/>
      <c r="C822" s="85"/>
      <c r="D822" s="79"/>
      <c r="E822" s="85"/>
      <c r="F822" s="79"/>
      <c r="G822" s="79"/>
    </row>
    <row r="823" ht="14.25" customHeight="1">
      <c r="A823" s="79"/>
      <c r="B823" s="79"/>
      <c r="C823" s="85"/>
      <c r="D823" s="79"/>
      <c r="E823" s="85"/>
      <c r="F823" s="79"/>
      <c r="G823" s="79"/>
    </row>
    <row r="824" ht="14.25" customHeight="1">
      <c r="A824" s="79"/>
      <c r="B824" s="79"/>
      <c r="C824" s="85"/>
      <c r="D824" s="79"/>
      <c r="E824" s="85"/>
      <c r="F824" s="79"/>
      <c r="G824" s="79"/>
    </row>
    <row r="825" ht="14.25" customHeight="1">
      <c r="A825" s="79"/>
      <c r="B825" s="79"/>
      <c r="C825" s="85"/>
      <c r="D825" s="79"/>
      <c r="E825" s="85"/>
      <c r="F825" s="79"/>
      <c r="G825" s="79"/>
    </row>
    <row r="826" ht="14.25" customHeight="1">
      <c r="A826" s="79"/>
      <c r="B826" s="79"/>
      <c r="C826" s="85"/>
      <c r="D826" s="79"/>
      <c r="E826" s="85"/>
      <c r="F826" s="79"/>
      <c r="G826" s="79"/>
    </row>
    <row r="827" ht="14.25" customHeight="1">
      <c r="A827" s="79"/>
      <c r="B827" s="79"/>
      <c r="C827" s="85"/>
      <c r="D827" s="79"/>
      <c r="E827" s="85"/>
      <c r="F827" s="79"/>
      <c r="G827" s="79"/>
    </row>
    <row r="828" ht="14.25" customHeight="1">
      <c r="A828" s="79"/>
      <c r="B828" s="79"/>
      <c r="C828" s="85"/>
      <c r="D828" s="79"/>
      <c r="E828" s="85"/>
      <c r="F828" s="79"/>
      <c r="G828" s="79"/>
    </row>
    <row r="829" ht="14.25" customHeight="1">
      <c r="A829" s="79"/>
      <c r="B829" s="79"/>
      <c r="C829" s="85"/>
      <c r="D829" s="79"/>
      <c r="E829" s="85"/>
      <c r="F829" s="79"/>
      <c r="G829" s="79"/>
    </row>
    <row r="830" ht="14.25" customHeight="1">
      <c r="A830" s="79"/>
      <c r="B830" s="79"/>
      <c r="C830" s="85"/>
      <c r="D830" s="79"/>
      <c r="E830" s="85"/>
      <c r="F830" s="79"/>
      <c r="G830" s="79"/>
    </row>
    <row r="831" ht="14.25" customHeight="1">
      <c r="A831" s="79"/>
      <c r="B831" s="79"/>
      <c r="C831" s="85"/>
      <c r="D831" s="79"/>
      <c r="E831" s="85"/>
      <c r="F831" s="79"/>
      <c r="G831" s="79"/>
    </row>
    <row r="832" ht="14.25" customHeight="1">
      <c r="A832" s="79"/>
      <c r="B832" s="79"/>
      <c r="C832" s="85"/>
      <c r="D832" s="79"/>
      <c r="E832" s="85"/>
      <c r="F832" s="79"/>
      <c r="G832" s="79"/>
    </row>
    <row r="833" ht="14.25" customHeight="1">
      <c r="A833" s="79"/>
      <c r="B833" s="79"/>
      <c r="C833" s="85"/>
      <c r="D833" s="79"/>
      <c r="E833" s="85"/>
      <c r="F833" s="79"/>
      <c r="G833" s="79"/>
    </row>
    <row r="834" ht="14.25" customHeight="1">
      <c r="A834" s="79"/>
      <c r="B834" s="79"/>
      <c r="C834" s="85"/>
      <c r="D834" s="79"/>
      <c r="E834" s="85"/>
      <c r="F834" s="79"/>
      <c r="G834" s="79"/>
    </row>
    <row r="835" ht="14.25" customHeight="1">
      <c r="A835" s="79"/>
      <c r="B835" s="79"/>
      <c r="C835" s="85"/>
      <c r="D835" s="79"/>
      <c r="E835" s="85"/>
      <c r="F835" s="79"/>
      <c r="G835" s="79"/>
    </row>
    <row r="836" ht="14.25" customHeight="1">
      <c r="A836" s="79"/>
      <c r="B836" s="79"/>
      <c r="C836" s="85"/>
      <c r="D836" s="79"/>
      <c r="E836" s="85"/>
      <c r="F836" s="79"/>
      <c r="G836" s="79"/>
    </row>
    <row r="837" ht="14.25" customHeight="1">
      <c r="A837" s="79"/>
      <c r="B837" s="79"/>
      <c r="C837" s="85"/>
      <c r="D837" s="79"/>
      <c r="E837" s="85"/>
      <c r="F837" s="79"/>
      <c r="G837" s="79"/>
    </row>
    <row r="838" ht="14.25" customHeight="1">
      <c r="A838" s="79"/>
      <c r="B838" s="79"/>
      <c r="C838" s="85"/>
      <c r="D838" s="79"/>
      <c r="E838" s="85"/>
      <c r="F838" s="79"/>
      <c r="G838" s="79"/>
    </row>
    <row r="839" ht="14.25" customHeight="1">
      <c r="A839" s="79"/>
      <c r="B839" s="79"/>
      <c r="C839" s="85"/>
      <c r="D839" s="79"/>
      <c r="E839" s="85"/>
      <c r="F839" s="79"/>
      <c r="G839" s="79"/>
    </row>
    <row r="840" ht="14.25" customHeight="1">
      <c r="A840" s="79"/>
      <c r="B840" s="79"/>
      <c r="C840" s="85"/>
      <c r="D840" s="79"/>
      <c r="E840" s="85"/>
      <c r="F840" s="79"/>
      <c r="G840" s="79"/>
    </row>
    <row r="841" ht="14.25" customHeight="1">
      <c r="A841" s="79"/>
      <c r="B841" s="79"/>
      <c r="C841" s="85"/>
      <c r="D841" s="79"/>
      <c r="E841" s="85"/>
      <c r="F841" s="79"/>
      <c r="G841" s="79"/>
    </row>
    <row r="842" ht="14.25" customHeight="1">
      <c r="A842" s="79"/>
      <c r="B842" s="79"/>
      <c r="C842" s="85"/>
      <c r="D842" s="79"/>
      <c r="E842" s="85"/>
      <c r="F842" s="79"/>
      <c r="G842" s="79"/>
    </row>
    <row r="843" ht="14.25" customHeight="1">
      <c r="A843" s="79"/>
      <c r="B843" s="79"/>
      <c r="C843" s="85"/>
      <c r="D843" s="79"/>
      <c r="E843" s="85"/>
      <c r="F843" s="79"/>
      <c r="G843" s="79"/>
    </row>
    <row r="844" ht="14.25" customHeight="1">
      <c r="A844" s="79"/>
      <c r="B844" s="79"/>
      <c r="C844" s="85"/>
      <c r="D844" s="79"/>
      <c r="E844" s="85"/>
      <c r="F844" s="79"/>
      <c r="G844" s="79"/>
    </row>
    <row r="845" ht="14.25" customHeight="1">
      <c r="A845" s="79"/>
      <c r="B845" s="79"/>
      <c r="C845" s="85"/>
      <c r="D845" s="79"/>
      <c r="E845" s="85"/>
      <c r="F845" s="79"/>
      <c r="G845" s="79"/>
    </row>
    <row r="846" ht="14.25" customHeight="1">
      <c r="A846" s="79"/>
      <c r="B846" s="79"/>
      <c r="C846" s="85"/>
      <c r="D846" s="79"/>
      <c r="E846" s="85"/>
      <c r="F846" s="79"/>
      <c r="G846" s="79"/>
    </row>
    <row r="847" ht="14.25" customHeight="1">
      <c r="A847" s="79"/>
      <c r="B847" s="79"/>
      <c r="C847" s="85"/>
      <c r="D847" s="79"/>
      <c r="E847" s="85"/>
      <c r="F847" s="79"/>
      <c r="G847" s="79"/>
    </row>
    <row r="848" ht="14.25" customHeight="1">
      <c r="A848" s="79"/>
      <c r="B848" s="79"/>
      <c r="C848" s="85"/>
      <c r="D848" s="79"/>
      <c r="E848" s="85"/>
      <c r="F848" s="79"/>
      <c r="G848" s="79"/>
    </row>
    <row r="849" ht="14.25" customHeight="1">
      <c r="A849" s="79"/>
      <c r="B849" s="79"/>
      <c r="C849" s="85"/>
      <c r="D849" s="79"/>
      <c r="E849" s="85"/>
      <c r="F849" s="79"/>
      <c r="G849" s="79"/>
    </row>
    <row r="850" ht="14.25" customHeight="1">
      <c r="A850" s="79"/>
      <c r="B850" s="79"/>
      <c r="C850" s="85"/>
      <c r="D850" s="79"/>
      <c r="E850" s="85"/>
      <c r="F850" s="79"/>
      <c r="G850" s="79"/>
    </row>
    <row r="851" ht="14.25" customHeight="1">
      <c r="A851" s="79"/>
      <c r="B851" s="79"/>
      <c r="C851" s="85"/>
      <c r="D851" s="79"/>
      <c r="E851" s="85"/>
      <c r="F851" s="79"/>
      <c r="G851" s="79"/>
    </row>
    <row r="852" ht="14.25" customHeight="1">
      <c r="A852" s="79"/>
      <c r="B852" s="79"/>
      <c r="C852" s="85"/>
      <c r="D852" s="79"/>
      <c r="E852" s="85"/>
      <c r="F852" s="79"/>
      <c r="G852" s="79"/>
    </row>
    <row r="853" ht="14.25" customHeight="1">
      <c r="A853" s="79"/>
      <c r="B853" s="79"/>
      <c r="C853" s="85"/>
      <c r="D853" s="79"/>
      <c r="E853" s="85"/>
      <c r="F853" s="79"/>
      <c r="G853" s="79"/>
    </row>
    <row r="854" ht="14.25" customHeight="1">
      <c r="A854" s="79"/>
      <c r="B854" s="79"/>
      <c r="C854" s="85"/>
      <c r="D854" s="79"/>
      <c r="E854" s="85"/>
      <c r="F854" s="79"/>
      <c r="G854" s="79"/>
    </row>
    <row r="855" ht="14.25" customHeight="1">
      <c r="A855" s="79"/>
      <c r="B855" s="79"/>
      <c r="C855" s="85"/>
      <c r="D855" s="79"/>
      <c r="E855" s="85"/>
      <c r="F855" s="79"/>
      <c r="G855" s="79"/>
    </row>
    <row r="856" ht="14.25" customHeight="1">
      <c r="A856" s="79"/>
      <c r="B856" s="79"/>
      <c r="C856" s="85"/>
      <c r="D856" s="79"/>
      <c r="E856" s="85"/>
      <c r="F856" s="79"/>
      <c r="G856" s="79"/>
    </row>
    <row r="857" ht="14.25" customHeight="1">
      <c r="A857" s="79"/>
      <c r="B857" s="79"/>
      <c r="C857" s="85"/>
      <c r="D857" s="79"/>
      <c r="E857" s="85"/>
      <c r="F857" s="79"/>
      <c r="G857" s="79"/>
    </row>
    <row r="858" ht="14.25" customHeight="1">
      <c r="A858" s="79"/>
      <c r="B858" s="79"/>
      <c r="C858" s="85"/>
      <c r="D858" s="79"/>
      <c r="E858" s="85"/>
      <c r="F858" s="79"/>
      <c r="G858" s="79"/>
    </row>
    <row r="859" ht="14.25" customHeight="1">
      <c r="A859" s="79"/>
      <c r="B859" s="79"/>
      <c r="C859" s="85"/>
      <c r="D859" s="79"/>
      <c r="E859" s="85"/>
      <c r="F859" s="79"/>
      <c r="G859" s="79"/>
    </row>
    <row r="860" ht="14.25" customHeight="1">
      <c r="A860" s="79"/>
      <c r="B860" s="79"/>
      <c r="C860" s="85"/>
      <c r="D860" s="79"/>
      <c r="E860" s="85"/>
      <c r="F860" s="79"/>
      <c r="G860" s="79"/>
    </row>
    <row r="861" ht="14.25" customHeight="1">
      <c r="A861" s="79"/>
      <c r="B861" s="79"/>
      <c r="C861" s="85"/>
      <c r="D861" s="79"/>
      <c r="E861" s="85"/>
      <c r="F861" s="79"/>
      <c r="G861" s="79"/>
    </row>
    <row r="862" ht="14.25" customHeight="1">
      <c r="A862" s="79"/>
      <c r="B862" s="79"/>
      <c r="C862" s="85"/>
      <c r="D862" s="79"/>
      <c r="E862" s="85"/>
      <c r="F862" s="79"/>
      <c r="G862" s="79"/>
    </row>
    <row r="863" ht="14.25" customHeight="1">
      <c r="A863" s="79"/>
      <c r="B863" s="79"/>
      <c r="C863" s="85"/>
      <c r="D863" s="79"/>
      <c r="E863" s="85"/>
      <c r="F863" s="79"/>
      <c r="G863" s="79"/>
    </row>
    <row r="864" ht="14.25" customHeight="1">
      <c r="A864" s="79"/>
      <c r="B864" s="79"/>
      <c r="C864" s="85"/>
      <c r="D864" s="79"/>
      <c r="E864" s="85"/>
      <c r="F864" s="79"/>
      <c r="G864" s="79"/>
    </row>
    <row r="865" ht="14.25" customHeight="1">
      <c r="A865" s="79"/>
      <c r="B865" s="79"/>
      <c r="C865" s="85"/>
      <c r="D865" s="79"/>
      <c r="E865" s="85"/>
      <c r="F865" s="79"/>
      <c r="G865" s="79"/>
    </row>
    <row r="866" ht="14.25" customHeight="1">
      <c r="A866" s="79"/>
      <c r="B866" s="79"/>
      <c r="C866" s="85"/>
      <c r="D866" s="79"/>
      <c r="E866" s="85"/>
      <c r="F866" s="79"/>
      <c r="G866" s="79"/>
    </row>
    <row r="867" ht="14.25" customHeight="1">
      <c r="A867" s="79"/>
      <c r="B867" s="79"/>
      <c r="C867" s="85"/>
      <c r="D867" s="79"/>
      <c r="E867" s="85"/>
      <c r="F867" s="79"/>
      <c r="G867" s="79"/>
    </row>
    <row r="868" ht="14.25" customHeight="1">
      <c r="A868" s="79"/>
      <c r="B868" s="79"/>
      <c r="C868" s="85"/>
      <c r="D868" s="79"/>
      <c r="E868" s="85"/>
      <c r="F868" s="79"/>
      <c r="G868" s="79"/>
    </row>
    <row r="869" ht="14.25" customHeight="1">
      <c r="A869" s="79"/>
      <c r="B869" s="79"/>
      <c r="C869" s="85"/>
      <c r="D869" s="79"/>
      <c r="E869" s="85"/>
      <c r="F869" s="79"/>
      <c r="G869" s="79"/>
    </row>
    <row r="870" ht="14.25" customHeight="1">
      <c r="A870" s="79"/>
      <c r="B870" s="79"/>
      <c r="C870" s="85"/>
      <c r="D870" s="79"/>
      <c r="E870" s="85"/>
      <c r="F870" s="79"/>
      <c r="G870" s="79"/>
    </row>
    <row r="871" ht="14.25" customHeight="1">
      <c r="A871" s="79"/>
      <c r="B871" s="79"/>
      <c r="C871" s="85"/>
      <c r="D871" s="79"/>
      <c r="E871" s="85"/>
      <c r="F871" s="79"/>
      <c r="G871" s="79"/>
    </row>
    <row r="872" ht="14.25" customHeight="1">
      <c r="A872" s="79"/>
      <c r="B872" s="79"/>
      <c r="C872" s="85"/>
      <c r="D872" s="79"/>
      <c r="E872" s="85"/>
      <c r="F872" s="79"/>
      <c r="G872" s="79"/>
    </row>
    <row r="873" ht="14.25" customHeight="1">
      <c r="A873" s="79"/>
      <c r="B873" s="79"/>
      <c r="C873" s="85"/>
      <c r="D873" s="79"/>
      <c r="E873" s="85"/>
      <c r="F873" s="79"/>
      <c r="G873" s="79"/>
    </row>
    <row r="874" ht="14.25" customHeight="1">
      <c r="A874" s="79"/>
      <c r="B874" s="79"/>
      <c r="C874" s="85"/>
      <c r="D874" s="79"/>
      <c r="E874" s="85"/>
      <c r="F874" s="79"/>
      <c r="G874" s="79"/>
    </row>
    <row r="875" ht="14.25" customHeight="1">
      <c r="A875" s="79"/>
      <c r="B875" s="79"/>
      <c r="C875" s="85"/>
      <c r="D875" s="79"/>
      <c r="E875" s="85"/>
      <c r="F875" s="79"/>
      <c r="G875" s="79"/>
    </row>
    <row r="876" ht="14.25" customHeight="1">
      <c r="A876" s="79"/>
      <c r="B876" s="79"/>
      <c r="C876" s="85"/>
      <c r="D876" s="79"/>
      <c r="E876" s="85"/>
      <c r="F876" s="79"/>
      <c r="G876" s="79"/>
    </row>
    <row r="877" ht="14.25" customHeight="1">
      <c r="A877" s="79"/>
      <c r="B877" s="79"/>
      <c r="C877" s="85"/>
      <c r="D877" s="79"/>
      <c r="E877" s="85"/>
      <c r="F877" s="79"/>
      <c r="G877" s="79"/>
    </row>
    <row r="878" ht="14.25" customHeight="1">
      <c r="A878" s="79"/>
      <c r="B878" s="79"/>
      <c r="C878" s="85"/>
      <c r="D878" s="79"/>
      <c r="E878" s="85"/>
      <c r="F878" s="79"/>
      <c r="G878" s="79"/>
    </row>
    <row r="879" ht="14.25" customHeight="1">
      <c r="A879" s="79"/>
      <c r="B879" s="79"/>
      <c r="C879" s="85"/>
      <c r="D879" s="79"/>
      <c r="E879" s="85"/>
      <c r="F879" s="79"/>
      <c r="G879" s="79"/>
    </row>
    <row r="880" ht="14.25" customHeight="1">
      <c r="A880" s="79"/>
      <c r="B880" s="79"/>
      <c r="C880" s="85"/>
      <c r="D880" s="79"/>
      <c r="E880" s="85"/>
      <c r="F880" s="79"/>
      <c r="G880" s="79"/>
    </row>
    <row r="881" ht="14.25" customHeight="1">
      <c r="A881" s="79"/>
      <c r="B881" s="79"/>
      <c r="C881" s="85"/>
      <c r="D881" s="79"/>
      <c r="E881" s="85"/>
      <c r="F881" s="79"/>
      <c r="G881" s="79"/>
    </row>
    <row r="882" ht="14.25" customHeight="1">
      <c r="A882" s="79"/>
      <c r="B882" s="79"/>
      <c r="C882" s="85"/>
      <c r="D882" s="79"/>
      <c r="E882" s="85"/>
      <c r="F882" s="79"/>
      <c r="G882" s="79"/>
    </row>
    <row r="883" ht="14.25" customHeight="1">
      <c r="A883" s="79"/>
      <c r="B883" s="79"/>
      <c r="C883" s="85"/>
      <c r="D883" s="79"/>
      <c r="E883" s="85"/>
      <c r="F883" s="79"/>
      <c r="G883" s="79"/>
    </row>
    <row r="884" ht="14.25" customHeight="1">
      <c r="A884" s="79"/>
      <c r="B884" s="79"/>
      <c r="C884" s="85"/>
      <c r="D884" s="79"/>
      <c r="E884" s="85"/>
      <c r="F884" s="79"/>
      <c r="G884" s="79"/>
    </row>
    <row r="885" ht="14.25" customHeight="1">
      <c r="A885" s="79"/>
      <c r="B885" s="79"/>
      <c r="C885" s="85"/>
      <c r="D885" s="79"/>
      <c r="E885" s="85"/>
      <c r="F885" s="79"/>
      <c r="G885" s="79"/>
    </row>
    <row r="886" ht="14.25" customHeight="1">
      <c r="A886" s="79"/>
      <c r="B886" s="79"/>
      <c r="C886" s="85"/>
      <c r="D886" s="79"/>
      <c r="E886" s="85"/>
      <c r="F886" s="79"/>
      <c r="G886" s="79"/>
    </row>
    <row r="887" ht="14.25" customHeight="1">
      <c r="A887" s="79"/>
      <c r="B887" s="79"/>
      <c r="C887" s="85"/>
      <c r="D887" s="79"/>
      <c r="E887" s="85"/>
      <c r="F887" s="79"/>
      <c r="G887" s="79"/>
    </row>
    <row r="888" ht="14.25" customHeight="1">
      <c r="A888" s="79"/>
      <c r="B888" s="79"/>
      <c r="C888" s="85"/>
      <c r="D888" s="79"/>
      <c r="E888" s="85"/>
      <c r="F888" s="79"/>
      <c r="G888" s="79"/>
    </row>
    <row r="889" ht="14.25" customHeight="1">
      <c r="A889" s="79"/>
      <c r="B889" s="79"/>
      <c r="C889" s="85"/>
      <c r="D889" s="79"/>
      <c r="E889" s="85"/>
      <c r="F889" s="79"/>
      <c r="G889" s="79"/>
    </row>
    <row r="890" ht="14.25" customHeight="1">
      <c r="A890" s="79"/>
      <c r="B890" s="79"/>
      <c r="C890" s="85"/>
      <c r="D890" s="79"/>
      <c r="E890" s="85"/>
      <c r="F890" s="79"/>
      <c r="G890" s="79"/>
    </row>
    <row r="891" ht="14.25" customHeight="1">
      <c r="A891" s="79"/>
      <c r="B891" s="79"/>
      <c r="C891" s="85"/>
      <c r="D891" s="79"/>
      <c r="E891" s="85"/>
      <c r="F891" s="79"/>
      <c r="G891" s="79"/>
    </row>
    <row r="892" ht="14.25" customHeight="1">
      <c r="A892" s="79"/>
      <c r="B892" s="79"/>
      <c r="C892" s="85"/>
      <c r="D892" s="79"/>
      <c r="E892" s="85"/>
      <c r="F892" s="79"/>
      <c r="G892" s="79"/>
    </row>
    <row r="893" ht="14.25" customHeight="1">
      <c r="A893" s="79"/>
      <c r="B893" s="79"/>
      <c r="C893" s="85"/>
      <c r="D893" s="79"/>
      <c r="E893" s="85"/>
      <c r="F893" s="79"/>
      <c r="G893" s="79"/>
    </row>
    <row r="894" ht="14.25" customHeight="1">
      <c r="A894" s="79"/>
      <c r="B894" s="79"/>
      <c r="C894" s="85"/>
      <c r="D894" s="79"/>
      <c r="E894" s="85"/>
      <c r="F894" s="79"/>
      <c r="G894" s="79"/>
    </row>
    <row r="895" ht="14.25" customHeight="1">
      <c r="A895" s="79"/>
      <c r="B895" s="79"/>
      <c r="C895" s="85"/>
      <c r="D895" s="79"/>
      <c r="E895" s="85"/>
      <c r="F895" s="79"/>
      <c r="G895" s="79"/>
    </row>
    <row r="896" ht="14.25" customHeight="1">
      <c r="A896" s="79"/>
      <c r="B896" s="79"/>
      <c r="C896" s="85"/>
      <c r="D896" s="79"/>
      <c r="E896" s="85"/>
      <c r="F896" s="79"/>
      <c r="G896" s="79"/>
    </row>
    <row r="897" ht="14.25" customHeight="1">
      <c r="A897" s="79"/>
      <c r="B897" s="79"/>
      <c r="C897" s="85"/>
      <c r="D897" s="79"/>
      <c r="E897" s="85"/>
      <c r="F897" s="79"/>
      <c r="G897" s="79"/>
    </row>
    <row r="898" ht="14.25" customHeight="1">
      <c r="A898" s="79"/>
      <c r="B898" s="79"/>
      <c r="C898" s="85"/>
      <c r="D898" s="79"/>
      <c r="E898" s="85"/>
      <c r="F898" s="79"/>
      <c r="G898" s="79"/>
    </row>
    <row r="899" ht="14.25" customHeight="1">
      <c r="A899" s="79"/>
      <c r="B899" s="79"/>
      <c r="C899" s="85"/>
      <c r="D899" s="79"/>
      <c r="E899" s="85"/>
      <c r="F899" s="79"/>
      <c r="G899" s="79"/>
    </row>
    <row r="900" ht="14.25" customHeight="1">
      <c r="A900" s="79"/>
      <c r="B900" s="79"/>
      <c r="C900" s="85"/>
      <c r="D900" s="79"/>
      <c r="E900" s="85"/>
      <c r="F900" s="79"/>
      <c r="G900" s="79"/>
    </row>
    <row r="901" ht="14.25" customHeight="1">
      <c r="A901" s="79"/>
      <c r="B901" s="79"/>
      <c r="C901" s="85"/>
      <c r="D901" s="79"/>
      <c r="E901" s="85"/>
      <c r="F901" s="79"/>
      <c r="G901" s="79"/>
    </row>
    <row r="902" ht="14.25" customHeight="1">
      <c r="A902" s="79"/>
      <c r="B902" s="79"/>
      <c r="C902" s="85"/>
      <c r="D902" s="79"/>
      <c r="E902" s="85"/>
      <c r="F902" s="79"/>
      <c r="G902" s="79"/>
    </row>
    <row r="903" ht="14.25" customHeight="1">
      <c r="A903" s="79"/>
      <c r="B903" s="79"/>
      <c r="C903" s="85"/>
      <c r="D903" s="79"/>
      <c r="E903" s="85"/>
      <c r="F903" s="79"/>
      <c r="G903" s="79"/>
    </row>
    <row r="904" ht="14.25" customHeight="1">
      <c r="A904" s="79"/>
      <c r="B904" s="79"/>
      <c r="C904" s="85"/>
      <c r="D904" s="79"/>
      <c r="E904" s="85"/>
      <c r="F904" s="79"/>
      <c r="G904" s="79"/>
    </row>
    <row r="905" ht="14.25" customHeight="1">
      <c r="A905" s="79"/>
      <c r="B905" s="79"/>
      <c r="C905" s="85"/>
      <c r="D905" s="79"/>
      <c r="E905" s="85"/>
      <c r="F905" s="79"/>
      <c r="G905" s="79"/>
    </row>
    <row r="906" ht="14.25" customHeight="1">
      <c r="A906" s="79"/>
      <c r="B906" s="79"/>
      <c r="C906" s="85"/>
      <c r="D906" s="79"/>
      <c r="E906" s="85"/>
      <c r="F906" s="79"/>
      <c r="G906" s="79"/>
    </row>
    <row r="907" ht="14.25" customHeight="1">
      <c r="A907" s="79"/>
      <c r="B907" s="79"/>
      <c r="C907" s="85"/>
      <c r="D907" s="79"/>
      <c r="E907" s="85"/>
      <c r="F907" s="79"/>
      <c r="G907" s="79"/>
    </row>
    <row r="908" ht="14.25" customHeight="1">
      <c r="A908" s="79"/>
      <c r="B908" s="79"/>
      <c r="C908" s="85"/>
      <c r="D908" s="79"/>
      <c r="E908" s="85"/>
      <c r="F908" s="79"/>
      <c r="G908" s="79"/>
    </row>
    <row r="909" ht="14.25" customHeight="1">
      <c r="A909" s="79"/>
      <c r="B909" s="79"/>
      <c r="C909" s="85"/>
      <c r="D909" s="79"/>
      <c r="E909" s="85"/>
      <c r="F909" s="79"/>
      <c r="G909" s="79"/>
    </row>
    <row r="910" ht="14.25" customHeight="1">
      <c r="A910" s="79"/>
      <c r="B910" s="79"/>
      <c r="C910" s="85"/>
      <c r="D910" s="79"/>
      <c r="E910" s="85"/>
      <c r="F910" s="79"/>
      <c r="G910" s="79"/>
    </row>
    <row r="911" ht="14.25" customHeight="1">
      <c r="A911" s="79"/>
      <c r="B911" s="79"/>
      <c r="C911" s="85"/>
      <c r="D911" s="79"/>
      <c r="E911" s="85"/>
      <c r="F911" s="79"/>
      <c r="G911" s="79"/>
    </row>
    <row r="912" ht="14.25" customHeight="1">
      <c r="A912" s="79"/>
      <c r="B912" s="79"/>
      <c r="C912" s="85"/>
      <c r="D912" s="79"/>
      <c r="E912" s="85"/>
      <c r="F912" s="79"/>
      <c r="G912" s="79"/>
    </row>
    <row r="913" ht="14.25" customHeight="1">
      <c r="A913" s="79"/>
      <c r="B913" s="79"/>
      <c r="C913" s="85"/>
      <c r="D913" s="79"/>
      <c r="E913" s="85"/>
      <c r="F913" s="79"/>
      <c r="G913" s="79"/>
    </row>
    <row r="914" ht="14.25" customHeight="1">
      <c r="A914" s="79"/>
      <c r="B914" s="79"/>
      <c r="C914" s="85"/>
      <c r="D914" s="79"/>
      <c r="E914" s="85"/>
      <c r="F914" s="79"/>
      <c r="G914" s="79"/>
    </row>
    <row r="915" ht="14.25" customHeight="1">
      <c r="A915" s="79"/>
      <c r="B915" s="79"/>
      <c r="C915" s="85"/>
      <c r="D915" s="79"/>
      <c r="E915" s="85"/>
      <c r="F915" s="79"/>
      <c r="G915" s="79"/>
    </row>
    <row r="916" ht="14.25" customHeight="1">
      <c r="A916" s="79"/>
      <c r="B916" s="79"/>
      <c r="C916" s="85"/>
      <c r="D916" s="79"/>
      <c r="E916" s="85"/>
      <c r="F916" s="79"/>
      <c r="G916" s="79"/>
    </row>
    <row r="917" ht="14.25" customHeight="1">
      <c r="A917" s="79"/>
      <c r="B917" s="79"/>
      <c r="C917" s="85"/>
      <c r="D917" s="79"/>
      <c r="E917" s="85"/>
      <c r="F917" s="79"/>
      <c r="G917" s="79"/>
    </row>
    <row r="918" ht="14.25" customHeight="1">
      <c r="A918" s="79"/>
      <c r="B918" s="79"/>
      <c r="C918" s="85"/>
      <c r="D918" s="79"/>
      <c r="E918" s="85"/>
      <c r="F918" s="79"/>
      <c r="G918" s="79"/>
    </row>
    <row r="919" ht="14.25" customHeight="1">
      <c r="A919" s="79"/>
      <c r="B919" s="79"/>
      <c r="C919" s="85"/>
      <c r="D919" s="79"/>
      <c r="E919" s="85"/>
      <c r="F919" s="79"/>
      <c r="G919" s="79"/>
    </row>
    <row r="920" ht="14.25" customHeight="1">
      <c r="A920" s="79"/>
      <c r="B920" s="79"/>
      <c r="C920" s="85"/>
      <c r="D920" s="79"/>
      <c r="E920" s="85"/>
      <c r="F920" s="79"/>
      <c r="G920" s="79"/>
    </row>
    <row r="921" ht="14.25" customHeight="1">
      <c r="A921" s="79"/>
      <c r="B921" s="79"/>
      <c r="C921" s="85"/>
      <c r="D921" s="79"/>
      <c r="E921" s="85"/>
      <c r="F921" s="79"/>
      <c r="G921" s="79"/>
    </row>
    <row r="922" ht="14.25" customHeight="1">
      <c r="A922" s="79"/>
      <c r="B922" s="79"/>
      <c r="C922" s="85"/>
      <c r="D922" s="79"/>
      <c r="E922" s="85"/>
      <c r="F922" s="79"/>
      <c r="G922" s="79"/>
    </row>
    <row r="923" ht="14.25" customHeight="1">
      <c r="A923" s="79"/>
      <c r="B923" s="79"/>
      <c r="C923" s="85"/>
      <c r="D923" s="79"/>
      <c r="E923" s="85"/>
      <c r="F923" s="79"/>
      <c r="G923" s="79"/>
    </row>
    <row r="924" ht="14.25" customHeight="1">
      <c r="A924" s="79"/>
      <c r="B924" s="79"/>
      <c r="C924" s="85"/>
      <c r="D924" s="79"/>
      <c r="E924" s="85"/>
      <c r="F924" s="79"/>
      <c r="G924" s="79"/>
    </row>
    <row r="925" ht="14.25" customHeight="1">
      <c r="A925" s="79"/>
      <c r="B925" s="79"/>
      <c r="C925" s="85"/>
      <c r="D925" s="79"/>
      <c r="E925" s="85"/>
      <c r="F925" s="79"/>
      <c r="G925" s="79"/>
    </row>
    <row r="926" ht="14.25" customHeight="1">
      <c r="A926" s="79"/>
      <c r="B926" s="79"/>
      <c r="C926" s="85"/>
      <c r="D926" s="79"/>
      <c r="E926" s="85"/>
      <c r="F926" s="79"/>
      <c r="G926" s="79"/>
    </row>
    <row r="927" ht="14.25" customHeight="1">
      <c r="A927" s="79"/>
      <c r="B927" s="79"/>
      <c r="C927" s="85"/>
      <c r="D927" s="79"/>
      <c r="E927" s="85"/>
      <c r="F927" s="79"/>
      <c r="G927" s="79"/>
    </row>
    <row r="928" ht="14.25" customHeight="1">
      <c r="A928" s="79"/>
      <c r="B928" s="79"/>
      <c r="C928" s="85"/>
      <c r="D928" s="79"/>
      <c r="E928" s="85"/>
      <c r="F928" s="79"/>
      <c r="G928" s="79"/>
    </row>
    <row r="929" ht="14.25" customHeight="1">
      <c r="A929" s="79"/>
      <c r="B929" s="79"/>
      <c r="C929" s="85"/>
      <c r="D929" s="79"/>
      <c r="E929" s="85"/>
      <c r="F929" s="79"/>
      <c r="G929" s="79"/>
    </row>
    <row r="930" ht="14.25" customHeight="1">
      <c r="A930" s="79"/>
      <c r="B930" s="79"/>
      <c r="C930" s="85"/>
      <c r="D930" s="79"/>
      <c r="E930" s="85"/>
      <c r="F930" s="79"/>
      <c r="G930" s="79"/>
    </row>
    <row r="931" ht="14.25" customHeight="1">
      <c r="A931" s="79"/>
      <c r="B931" s="79"/>
      <c r="C931" s="85"/>
      <c r="D931" s="79"/>
      <c r="E931" s="85"/>
      <c r="F931" s="79"/>
      <c r="G931" s="79"/>
    </row>
    <row r="932" ht="14.25" customHeight="1">
      <c r="A932" s="79"/>
      <c r="B932" s="79"/>
      <c r="C932" s="85"/>
      <c r="D932" s="79"/>
      <c r="E932" s="85"/>
      <c r="F932" s="79"/>
      <c r="G932" s="79"/>
    </row>
    <row r="933" ht="14.25" customHeight="1">
      <c r="A933" s="79"/>
      <c r="B933" s="79"/>
      <c r="C933" s="85"/>
      <c r="D933" s="79"/>
      <c r="E933" s="85"/>
      <c r="F933" s="79"/>
      <c r="G933" s="79"/>
    </row>
    <row r="934" ht="14.25" customHeight="1">
      <c r="A934" s="79"/>
      <c r="B934" s="79"/>
      <c r="C934" s="85"/>
      <c r="D934" s="79"/>
      <c r="E934" s="85"/>
      <c r="F934" s="79"/>
      <c r="G934" s="79"/>
    </row>
    <row r="935" ht="14.25" customHeight="1">
      <c r="A935" s="79"/>
      <c r="B935" s="79"/>
      <c r="C935" s="85"/>
      <c r="D935" s="79"/>
      <c r="E935" s="85"/>
      <c r="F935" s="79"/>
      <c r="G935" s="79"/>
    </row>
    <row r="936" ht="14.25" customHeight="1">
      <c r="A936" s="79"/>
      <c r="B936" s="79"/>
      <c r="C936" s="85"/>
      <c r="D936" s="79"/>
      <c r="E936" s="85"/>
      <c r="F936" s="79"/>
      <c r="G936" s="79"/>
    </row>
    <row r="937" ht="14.25" customHeight="1">
      <c r="A937" s="79"/>
      <c r="B937" s="79"/>
      <c r="C937" s="85"/>
      <c r="D937" s="79"/>
      <c r="E937" s="85"/>
      <c r="F937" s="79"/>
      <c r="G937" s="79"/>
    </row>
    <row r="938" ht="14.25" customHeight="1">
      <c r="A938" s="79"/>
      <c r="B938" s="79"/>
      <c r="C938" s="85"/>
      <c r="D938" s="79"/>
      <c r="E938" s="85"/>
      <c r="F938" s="79"/>
      <c r="G938" s="79"/>
    </row>
    <row r="939" ht="14.25" customHeight="1">
      <c r="A939" s="79"/>
      <c r="B939" s="79"/>
      <c r="C939" s="85"/>
      <c r="D939" s="79"/>
      <c r="E939" s="85"/>
      <c r="F939" s="79"/>
      <c r="G939" s="79"/>
    </row>
    <row r="940" ht="14.25" customHeight="1">
      <c r="A940" s="79"/>
      <c r="B940" s="79"/>
      <c r="C940" s="85"/>
      <c r="D940" s="79"/>
      <c r="E940" s="85"/>
      <c r="F940" s="79"/>
      <c r="G940" s="79"/>
    </row>
    <row r="941" ht="14.25" customHeight="1">
      <c r="A941" s="79"/>
      <c r="B941" s="79"/>
      <c r="C941" s="85"/>
      <c r="D941" s="79"/>
      <c r="E941" s="85"/>
      <c r="F941" s="79"/>
      <c r="G941" s="79"/>
    </row>
    <row r="942" ht="14.25" customHeight="1">
      <c r="A942" s="79"/>
      <c r="B942" s="79"/>
      <c r="C942" s="85"/>
      <c r="D942" s="79"/>
      <c r="E942" s="85"/>
      <c r="F942" s="79"/>
      <c r="G942" s="79"/>
    </row>
    <row r="943" ht="14.25" customHeight="1">
      <c r="A943" s="79"/>
      <c r="B943" s="79"/>
      <c r="C943" s="85"/>
      <c r="D943" s="79"/>
      <c r="E943" s="85"/>
      <c r="F943" s="79"/>
      <c r="G943" s="79"/>
    </row>
    <row r="944" ht="14.25" customHeight="1">
      <c r="A944" s="79"/>
      <c r="B944" s="79"/>
      <c r="C944" s="85"/>
      <c r="D944" s="79"/>
      <c r="E944" s="85"/>
      <c r="F944" s="79"/>
      <c r="G944" s="79"/>
    </row>
    <row r="945" ht="14.25" customHeight="1">
      <c r="A945" s="79"/>
      <c r="B945" s="79"/>
      <c r="C945" s="85"/>
      <c r="D945" s="79"/>
      <c r="E945" s="85"/>
      <c r="F945" s="79"/>
      <c r="G945" s="79"/>
    </row>
    <row r="946" ht="14.25" customHeight="1">
      <c r="A946" s="79"/>
      <c r="B946" s="79"/>
      <c r="C946" s="85"/>
      <c r="D946" s="79"/>
      <c r="E946" s="85"/>
      <c r="F946" s="79"/>
      <c r="G946" s="79"/>
    </row>
    <row r="947" ht="14.25" customHeight="1">
      <c r="A947" s="79"/>
      <c r="B947" s="79"/>
      <c r="C947" s="85"/>
      <c r="D947" s="79"/>
      <c r="E947" s="85"/>
      <c r="F947" s="79"/>
      <c r="G947" s="79"/>
    </row>
    <row r="948" ht="14.25" customHeight="1">
      <c r="A948" s="79"/>
      <c r="B948" s="79"/>
      <c r="C948" s="85"/>
      <c r="D948" s="79"/>
      <c r="E948" s="85"/>
      <c r="F948" s="79"/>
      <c r="G948" s="79"/>
    </row>
    <row r="949" ht="14.25" customHeight="1">
      <c r="A949" s="79"/>
      <c r="B949" s="79"/>
      <c r="C949" s="85"/>
      <c r="D949" s="79"/>
      <c r="E949" s="85"/>
      <c r="F949" s="79"/>
      <c r="G949" s="79"/>
    </row>
    <row r="950" ht="14.25" customHeight="1">
      <c r="A950" s="79"/>
      <c r="B950" s="79"/>
      <c r="C950" s="85"/>
      <c r="D950" s="79"/>
      <c r="E950" s="85"/>
      <c r="F950" s="79"/>
      <c r="G950" s="79"/>
    </row>
    <row r="951" ht="14.25" customHeight="1">
      <c r="A951" s="79"/>
      <c r="B951" s="79"/>
      <c r="C951" s="85"/>
      <c r="D951" s="79"/>
      <c r="E951" s="85"/>
      <c r="F951" s="79"/>
      <c r="G951" s="79"/>
    </row>
    <row r="952" ht="14.25" customHeight="1">
      <c r="A952" s="79"/>
      <c r="B952" s="79"/>
      <c r="C952" s="85"/>
      <c r="D952" s="79"/>
      <c r="E952" s="85"/>
      <c r="F952" s="79"/>
      <c r="G952" s="79"/>
    </row>
    <row r="953" ht="14.25" customHeight="1">
      <c r="A953" s="79"/>
      <c r="B953" s="79"/>
      <c r="C953" s="85"/>
      <c r="D953" s="79"/>
      <c r="E953" s="85"/>
      <c r="F953" s="79"/>
      <c r="G953" s="79"/>
    </row>
    <row r="954" ht="14.25" customHeight="1">
      <c r="A954" s="79"/>
      <c r="B954" s="79"/>
      <c r="C954" s="85"/>
      <c r="D954" s="79"/>
      <c r="E954" s="85"/>
      <c r="F954" s="79"/>
      <c r="G954" s="79"/>
    </row>
    <row r="955" ht="14.25" customHeight="1">
      <c r="A955" s="79"/>
      <c r="B955" s="79"/>
      <c r="C955" s="85"/>
      <c r="D955" s="79"/>
      <c r="E955" s="85"/>
      <c r="F955" s="79"/>
      <c r="G955" s="79"/>
    </row>
    <row r="956" ht="14.25" customHeight="1">
      <c r="A956" s="79"/>
      <c r="B956" s="79"/>
      <c r="C956" s="85"/>
      <c r="D956" s="79"/>
      <c r="E956" s="85"/>
      <c r="F956" s="79"/>
      <c r="G956" s="79"/>
    </row>
    <row r="957" ht="14.25" customHeight="1">
      <c r="A957" s="79"/>
      <c r="B957" s="79"/>
      <c r="C957" s="85"/>
      <c r="D957" s="79"/>
      <c r="E957" s="85"/>
      <c r="F957" s="79"/>
      <c r="G957" s="79"/>
    </row>
    <row r="958" ht="14.25" customHeight="1">
      <c r="A958" s="79"/>
      <c r="B958" s="79"/>
      <c r="C958" s="85"/>
      <c r="D958" s="79"/>
      <c r="E958" s="85"/>
      <c r="F958" s="79"/>
      <c r="G958" s="79"/>
    </row>
    <row r="959" ht="14.25" customHeight="1">
      <c r="A959" s="79"/>
      <c r="B959" s="79"/>
      <c r="C959" s="85"/>
      <c r="D959" s="79"/>
      <c r="E959" s="85"/>
      <c r="F959" s="79"/>
      <c r="G959" s="79"/>
    </row>
    <row r="960" ht="14.25" customHeight="1">
      <c r="A960" s="79"/>
      <c r="B960" s="79"/>
      <c r="C960" s="85"/>
      <c r="D960" s="79"/>
      <c r="E960" s="85"/>
      <c r="F960" s="79"/>
      <c r="G960" s="79"/>
    </row>
    <row r="961" ht="14.25" customHeight="1">
      <c r="A961" s="79"/>
      <c r="B961" s="79"/>
      <c r="C961" s="85"/>
      <c r="D961" s="79"/>
      <c r="E961" s="85"/>
      <c r="F961" s="79"/>
      <c r="G961" s="79"/>
    </row>
    <row r="962" ht="14.25" customHeight="1">
      <c r="A962" s="79"/>
      <c r="B962" s="79"/>
      <c r="C962" s="85"/>
      <c r="D962" s="79"/>
      <c r="E962" s="85"/>
      <c r="F962" s="79"/>
      <c r="G962" s="79"/>
    </row>
    <row r="963" ht="14.25" customHeight="1">
      <c r="A963" s="79"/>
      <c r="B963" s="79"/>
      <c r="C963" s="85"/>
      <c r="D963" s="79"/>
      <c r="E963" s="85"/>
      <c r="F963" s="79"/>
      <c r="G963" s="79"/>
    </row>
    <row r="964" ht="14.25" customHeight="1">
      <c r="A964" s="79"/>
      <c r="B964" s="79"/>
      <c r="C964" s="85"/>
      <c r="D964" s="79"/>
      <c r="E964" s="85"/>
      <c r="F964" s="79"/>
      <c r="G964" s="79"/>
    </row>
    <row r="965" ht="14.25" customHeight="1">
      <c r="A965" s="79"/>
      <c r="B965" s="79"/>
      <c r="C965" s="85"/>
      <c r="D965" s="79"/>
      <c r="E965" s="85"/>
      <c r="F965" s="79"/>
      <c r="G965" s="79"/>
    </row>
    <row r="966" ht="14.25" customHeight="1">
      <c r="A966" s="79"/>
      <c r="B966" s="79"/>
      <c r="C966" s="85"/>
      <c r="D966" s="79"/>
      <c r="E966" s="85"/>
      <c r="F966" s="79"/>
      <c r="G966" s="79"/>
    </row>
    <row r="967" ht="14.25" customHeight="1">
      <c r="A967" s="79"/>
      <c r="B967" s="79"/>
      <c r="C967" s="85"/>
      <c r="D967" s="79"/>
      <c r="E967" s="85"/>
      <c r="F967" s="79"/>
      <c r="G967" s="79"/>
    </row>
    <row r="968" ht="14.25" customHeight="1">
      <c r="A968" s="79"/>
      <c r="B968" s="79"/>
      <c r="C968" s="85"/>
      <c r="D968" s="79"/>
      <c r="E968" s="85"/>
      <c r="F968" s="79"/>
      <c r="G968" s="79"/>
    </row>
    <row r="969" ht="14.25" customHeight="1">
      <c r="A969" s="79"/>
      <c r="B969" s="79"/>
      <c r="C969" s="85"/>
      <c r="D969" s="79"/>
      <c r="E969" s="85"/>
      <c r="F969" s="79"/>
      <c r="G969" s="79"/>
    </row>
    <row r="970" ht="14.25" customHeight="1">
      <c r="A970" s="79"/>
      <c r="B970" s="79"/>
      <c r="C970" s="85"/>
      <c r="D970" s="79"/>
      <c r="E970" s="85"/>
      <c r="F970" s="79"/>
      <c r="G970" s="79"/>
    </row>
    <row r="971" ht="14.25" customHeight="1">
      <c r="A971" s="79"/>
      <c r="B971" s="79"/>
      <c r="C971" s="85"/>
      <c r="D971" s="79"/>
      <c r="E971" s="85"/>
      <c r="F971" s="79"/>
      <c r="G971" s="79"/>
    </row>
    <row r="972" ht="14.25" customHeight="1">
      <c r="A972" s="79"/>
      <c r="B972" s="79"/>
      <c r="C972" s="85"/>
      <c r="D972" s="79"/>
      <c r="E972" s="85"/>
      <c r="F972" s="79"/>
      <c r="G972" s="79"/>
    </row>
    <row r="973" ht="14.25" customHeight="1">
      <c r="A973" s="79"/>
      <c r="B973" s="79"/>
      <c r="C973" s="85"/>
      <c r="D973" s="79"/>
      <c r="E973" s="85"/>
      <c r="F973" s="79"/>
      <c r="G973" s="79"/>
    </row>
    <row r="974" ht="14.25" customHeight="1">
      <c r="A974" s="79"/>
      <c r="B974" s="79"/>
      <c r="C974" s="85"/>
      <c r="D974" s="79"/>
      <c r="E974" s="85"/>
      <c r="F974" s="79"/>
      <c r="G974" s="79"/>
    </row>
    <row r="975" ht="14.25" customHeight="1">
      <c r="A975" s="79"/>
      <c r="B975" s="79"/>
      <c r="C975" s="85"/>
      <c r="D975" s="79"/>
      <c r="E975" s="85"/>
      <c r="F975" s="79"/>
      <c r="G975" s="79"/>
    </row>
    <row r="976" ht="14.25" customHeight="1">
      <c r="A976" s="79"/>
      <c r="B976" s="79"/>
      <c r="C976" s="85"/>
      <c r="D976" s="79"/>
      <c r="E976" s="85"/>
      <c r="F976" s="79"/>
      <c r="G976" s="79"/>
    </row>
    <row r="977" ht="14.25" customHeight="1">
      <c r="A977" s="79"/>
      <c r="B977" s="79"/>
      <c r="C977" s="85"/>
      <c r="D977" s="79"/>
      <c r="E977" s="85"/>
      <c r="F977" s="79"/>
      <c r="G977" s="79"/>
    </row>
    <row r="978" ht="14.25" customHeight="1">
      <c r="A978" s="79"/>
      <c r="B978" s="79"/>
      <c r="C978" s="85"/>
      <c r="D978" s="79"/>
      <c r="E978" s="85"/>
      <c r="F978" s="79"/>
      <c r="G978" s="79"/>
    </row>
    <row r="979" ht="14.25" customHeight="1">
      <c r="A979" s="79"/>
      <c r="B979" s="79"/>
      <c r="C979" s="85"/>
      <c r="D979" s="79"/>
      <c r="E979" s="85"/>
      <c r="F979" s="79"/>
      <c r="G979" s="79"/>
    </row>
    <row r="980" ht="14.25" customHeight="1">
      <c r="A980" s="79"/>
      <c r="B980" s="79"/>
      <c r="C980" s="85"/>
      <c r="D980" s="79"/>
      <c r="E980" s="85"/>
      <c r="F980" s="79"/>
      <c r="G980" s="79"/>
    </row>
    <row r="981" ht="14.25" customHeight="1">
      <c r="A981" s="79"/>
      <c r="B981" s="79"/>
      <c r="C981" s="85"/>
      <c r="D981" s="79"/>
      <c r="E981" s="85"/>
      <c r="F981" s="79"/>
      <c r="G981" s="79"/>
    </row>
    <row r="982" ht="14.25" customHeight="1">
      <c r="A982" s="79"/>
      <c r="B982" s="79"/>
      <c r="C982" s="85"/>
      <c r="D982" s="79"/>
      <c r="E982" s="85"/>
      <c r="F982" s="79"/>
      <c r="G982" s="79"/>
    </row>
    <row r="983" ht="14.25" customHeight="1">
      <c r="A983" s="79"/>
      <c r="B983" s="79"/>
      <c r="C983" s="85"/>
      <c r="D983" s="79"/>
      <c r="E983" s="85"/>
      <c r="F983" s="79"/>
      <c r="G983" s="79"/>
    </row>
    <row r="984" ht="14.25" customHeight="1">
      <c r="A984" s="79"/>
      <c r="B984" s="79"/>
      <c r="C984" s="85"/>
      <c r="D984" s="79"/>
      <c r="E984" s="85"/>
      <c r="F984" s="79"/>
      <c r="G984" s="79"/>
    </row>
    <row r="985" ht="14.25" customHeight="1">
      <c r="A985" s="79"/>
      <c r="B985" s="79"/>
      <c r="C985" s="85"/>
      <c r="D985" s="79"/>
      <c r="E985" s="85"/>
      <c r="F985" s="79"/>
      <c r="G985" s="79"/>
    </row>
    <row r="986" ht="14.25" customHeight="1">
      <c r="A986" s="79"/>
      <c r="B986" s="79"/>
      <c r="C986" s="85"/>
      <c r="D986" s="79"/>
      <c r="E986" s="85"/>
      <c r="F986" s="79"/>
      <c r="G986" s="79"/>
    </row>
    <row r="987" ht="14.25" customHeight="1">
      <c r="A987" s="79"/>
      <c r="B987" s="79"/>
      <c r="C987" s="85"/>
      <c r="D987" s="79"/>
      <c r="E987" s="85"/>
      <c r="F987" s="79"/>
      <c r="G987" s="79"/>
    </row>
    <row r="988" ht="14.25" customHeight="1">
      <c r="A988" s="79"/>
      <c r="B988" s="79"/>
      <c r="C988" s="85"/>
      <c r="D988" s="79"/>
      <c r="E988" s="85"/>
      <c r="F988" s="79"/>
      <c r="G988" s="79"/>
    </row>
    <row r="989" ht="14.25" customHeight="1">
      <c r="A989" s="79"/>
      <c r="B989" s="79"/>
      <c r="C989" s="85"/>
      <c r="D989" s="79"/>
      <c r="E989" s="85"/>
      <c r="F989" s="79"/>
      <c r="G989" s="79"/>
    </row>
    <row r="990" ht="14.25" customHeight="1">
      <c r="A990" s="79"/>
      <c r="B990" s="79"/>
      <c r="C990" s="85"/>
      <c r="D990" s="79"/>
      <c r="E990" s="85"/>
      <c r="F990" s="79"/>
      <c r="G990" s="79"/>
    </row>
    <row r="991" ht="14.25" customHeight="1">
      <c r="A991" s="79"/>
      <c r="B991" s="79"/>
      <c r="C991" s="85"/>
      <c r="D991" s="79"/>
      <c r="E991" s="85"/>
      <c r="F991" s="79"/>
      <c r="G991" s="79"/>
    </row>
    <row r="992" ht="14.25" customHeight="1">
      <c r="A992" s="79"/>
      <c r="B992" s="79"/>
      <c r="C992" s="85"/>
      <c r="D992" s="79"/>
      <c r="E992" s="85"/>
      <c r="F992" s="79"/>
      <c r="G992" s="79"/>
    </row>
    <row r="993" ht="14.25" customHeight="1">
      <c r="A993" s="79"/>
      <c r="B993" s="79"/>
      <c r="C993" s="85"/>
      <c r="D993" s="79"/>
      <c r="E993" s="85"/>
      <c r="F993" s="79"/>
      <c r="G993" s="79"/>
    </row>
    <row r="994" ht="14.25" customHeight="1">
      <c r="A994" s="79"/>
      <c r="B994" s="79"/>
      <c r="C994" s="85"/>
      <c r="D994" s="79"/>
      <c r="E994" s="85"/>
      <c r="F994" s="79"/>
      <c r="G994" s="79"/>
    </row>
    <row r="995" ht="14.25" customHeight="1">
      <c r="A995" s="79"/>
      <c r="B995" s="79"/>
      <c r="C995" s="85"/>
      <c r="D995" s="79"/>
      <c r="E995" s="85"/>
      <c r="F995" s="79"/>
      <c r="G995" s="79"/>
    </row>
    <row r="996" ht="14.25" customHeight="1">
      <c r="A996" s="79"/>
      <c r="B996" s="79"/>
      <c r="C996" s="85"/>
      <c r="D996" s="79"/>
      <c r="E996" s="85"/>
      <c r="F996" s="79"/>
      <c r="G996" s="79"/>
    </row>
    <row r="997" ht="14.25" customHeight="1">
      <c r="A997" s="79"/>
      <c r="B997" s="79"/>
      <c r="C997" s="85"/>
      <c r="D997" s="79"/>
      <c r="E997" s="85"/>
      <c r="F997" s="79"/>
      <c r="G997" s="79"/>
    </row>
    <row r="998" ht="14.25" customHeight="1">
      <c r="A998" s="79"/>
      <c r="B998" s="79"/>
      <c r="C998" s="85"/>
      <c r="D998" s="79"/>
      <c r="E998" s="85"/>
      <c r="F998" s="79"/>
      <c r="G998" s="79"/>
    </row>
    <row r="999" ht="14.25" customHeight="1">
      <c r="A999" s="79"/>
      <c r="B999" s="79"/>
      <c r="C999" s="85"/>
      <c r="D999" s="79"/>
      <c r="E999" s="85"/>
      <c r="F999" s="79"/>
      <c r="G999" s="79"/>
    </row>
    <row r="1000" ht="14.25" customHeight="1">
      <c r="A1000" s="79"/>
      <c r="B1000" s="79"/>
      <c r="C1000" s="85"/>
      <c r="D1000" s="79"/>
      <c r="E1000" s="85"/>
      <c r="F1000" s="79"/>
      <c r="G1000" s="79"/>
    </row>
    <row r="1001" ht="14.25" customHeight="1">
      <c r="A1001" s="79"/>
      <c r="B1001" s="79"/>
      <c r="C1001" s="85"/>
      <c r="D1001" s="79"/>
      <c r="E1001" s="85"/>
      <c r="F1001" s="79"/>
      <c r="G1001" s="79"/>
    </row>
    <row r="1002" ht="14.25" customHeight="1">
      <c r="A1002" s="79"/>
      <c r="B1002" s="79"/>
      <c r="C1002" s="85"/>
      <c r="D1002" s="79"/>
      <c r="E1002" s="85"/>
      <c r="F1002" s="79"/>
      <c r="G1002" s="79"/>
    </row>
    <row r="1003" ht="14.25" customHeight="1">
      <c r="A1003" s="79"/>
      <c r="B1003" s="79"/>
      <c r="C1003" s="85"/>
      <c r="D1003" s="79"/>
      <c r="E1003" s="85"/>
      <c r="F1003" s="79"/>
      <c r="G1003" s="79"/>
    </row>
    <row r="1004" ht="14.25" customHeight="1">
      <c r="A1004" s="79"/>
      <c r="B1004" s="79"/>
      <c r="C1004" s="85"/>
      <c r="D1004" s="79"/>
      <c r="E1004" s="85"/>
      <c r="F1004" s="79"/>
      <c r="G1004" s="79"/>
    </row>
    <row r="1005" ht="14.25" customHeight="1">
      <c r="A1005" s="79"/>
      <c r="B1005" s="79"/>
      <c r="C1005" s="85"/>
      <c r="D1005" s="79"/>
      <c r="E1005" s="85"/>
      <c r="F1005" s="79"/>
      <c r="G1005" s="79"/>
    </row>
    <row r="1006" ht="14.25" customHeight="1">
      <c r="A1006" s="79"/>
      <c r="B1006" s="79"/>
      <c r="C1006" s="85"/>
      <c r="D1006" s="79"/>
      <c r="E1006" s="85"/>
      <c r="F1006" s="79"/>
      <c r="G1006" s="79"/>
    </row>
    <row r="1007" ht="14.25" customHeight="1">
      <c r="A1007" s="79"/>
      <c r="B1007" s="79"/>
      <c r="C1007" s="85"/>
      <c r="D1007" s="79"/>
      <c r="E1007" s="85"/>
      <c r="F1007" s="79"/>
      <c r="G1007" s="79"/>
    </row>
    <row r="1008" ht="14.25" customHeight="1">
      <c r="A1008" s="79"/>
      <c r="B1008" s="79"/>
      <c r="C1008" s="85"/>
      <c r="D1008" s="79"/>
      <c r="E1008" s="85"/>
      <c r="F1008" s="79"/>
      <c r="G1008" s="79"/>
    </row>
    <row r="1009" ht="14.25" customHeight="1">
      <c r="A1009" s="79"/>
      <c r="B1009" s="79"/>
      <c r="C1009" s="85"/>
      <c r="D1009" s="79"/>
      <c r="E1009" s="85"/>
      <c r="F1009" s="79"/>
      <c r="G1009" s="79"/>
    </row>
    <row r="1010" ht="14.25" customHeight="1">
      <c r="A1010" s="79"/>
      <c r="B1010" s="79"/>
      <c r="C1010" s="85"/>
      <c r="D1010" s="79"/>
      <c r="E1010" s="85"/>
      <c r="F1010" s="79"/>
      <c r="G1010" s="79"/>
    </row>
    <row r="1011" ht="14.25" customHeight="1">
      <c r="A1011" s="79"/>
      <c r="B1011" s="79"/>
      <c r="C1011" s="85"/>
      <c r="D1011" s="79"/>
      <c r="E1011" s="85"/>
      <c r="F1011" s="79"/>
      <c r="G1011" s="79"/>
    </row>
    <row r="1012" ht="14.25" customHeight="1">
      <c r="A1012" s="79"/>
      <c r="B1012" s="79"/>
      <c r="C1012" s="85"/>
      <c r="D1012" s="79"/>
      <c r="E1012" s="85"/>
      <c r="F1012" s="79"/>
      <c r="G1012" s="79"/>
    </row>
    <row r="1013" ht="14.25" customHeight="1">
      <c r="A1013" s="79"/>
      <c r="B1013" s="79"/>
      <c r="C1013" s="85"/>
      <c r="D1013" s="79"/>
      <c r="E1013" s="85"/>
      <c r="F1013" s="79"/>
      <c r="G1013" s="79"/>
    </row>
    <row r="1014" ht="14.25" customHeight="1">
      <c r="A1014" s="79"/>
      <c r="B1014" s="79"/>
      <c r="C1014" s="85"/>
      <c r="D1014" s="79"/>
      <c r="E1014" s="85"/>
      <c r="F1014" s="79"/>
      <c r="G1014" s="79"/>
    </row>
    <row r="1015" ht="14.25" customHeight="1">
      <c r="A1015" s="79"/>
      <c r="B1015" s="79"/>
      <c r="C1015" s="85"/>
      <c r="D1015" s="79"/>
      <c r="E1015" s="85"/>
      <c r="F1015" s="79"/>
      <c r="G1015" s="79"/>
    </row>
    <row r="1016" ht="14.25" customHeight="1">
      <c r="A1016" s="79"/>
      <c r="B1016" s="79"/>
      <c r="C1016" s="85"/>
      <c r="D1016" s="79"/>
      <c r="E1016" s="85"/>
      <c r="F1016" s="79"/>
      <c r="G1016" s="79"/>
    </row>
    <row r="1017" ht="14.25" customHeight="1">
      <c r="A1017" s="79"/>
      <c r="B1017" s="79"/>
      <c r="C1017" s="85"/>
      <c r="D1017" s="79"/>
      <c r="E1017" s="85"/>
      <c r="F1017" s="79"/>
      <c r="G1017" s="79"/>
    </row>
    <row r="1018" ht="14.25" customHeight="1">
      <c r="A1018" s="79"/>
      <c r="B1018" s="79"/>
      <c r="C1018" s="85"/>
      <c r="D1018" s="79"/>
      <c r="E1018" s="85"/>
      <c r="F1018" s="79"/>
      <c r="G1018" s="79"/>
    </row>
    <row r="1019" ht="14.25" customHeight="1">
      <c r="A1019" s="79"/>
      <c r="B1019" s="79"/>
      <c r="C1019" s="85"/>
      <c r="D1019" s="79"/>
      <c r="E1019" s="85"/>
      <c r="F1019" s="79"/>
      <c r="G1019" s="79"/>
    </row>
    <row r="1020" ht="14.25" customHeight="1">
      <c r="A1020" s="79"/>
      <c r="B1020" s="79"/>
      <c r="C1020" s="85"/>
      <c r="D1020" s="79"/>
      <c r="E1020" s="85"/>
      <c r="F1020" s="79"/>
      <c r="G1020" s="79"/>
    </row>
    <row r="1021" ht="14.25" customHeight="1">
      <c r="A1021" s="79"/>
      <c r="B1021" s="79"/>
      <c r="C1021" s="85"/>
      <c r="D1021" s="79"/>
      <c r="E1021" s="85"/>
      <c r="F1021" s="79"/>
      <c r="G1021" s="79"/>
    </row>
    <row r="1022" ht="14.25" customHeight="1">
      <c r="A1022" s="79"/>
      <c r="B1022" s="79"/>
      <c r="C1022" s="85"/>
      <c r="D1022" s="79"/>
      <c r="E1022" s="85"/>
      <c r="F1022" s="79"/>
      <c r="G1022" s="79"/>
    </row>
    <row r="1023" ht="14.25" customHeight="1">
      <c r="A1023" s="79"/>
      <c r="B1023" s="79"/>
      <c r="C1023" s="85"/>
      <c r="D1023" s="79"/>
      <c r="E1023" s="85"/>
      <c r="F1023" s="79"/>
      <c r="G1023" s="79"/>
    </row>
    <row r="1024" ht="14.25" customHeight="1">
      <c r="A1024" s="79"/>
      <c r="B1024" s="79"/>
      <c r="C1024" s="85"/>
      <c r="D1024" s="79"/>
      <c r="E1024" s="85"/>
      <c r="F1024" s="79"/>
      <c r="G1024" s="79"/>
    </row>
    <row r="1025" ht="14.25" customHeight="1">
      <c r="A1025" s="79"/>
      <c r="B1025" s="79"/>
      <c r="C1025" s="85"/>
      <c r="D1025" s="79"/>
      <c r="E1025" s="85"/>
      <c r="F1025" s="79"/>
      <c r="G1025" s="79"/>
    </row>
    <row r="1026" ht="14.25" customHeight="1">
      <c r="A1026" s="79"/>
      <c r="B1026" s="79"/>
      <c r="C1026" s="85"/>
      <c r="D1026" s="79"/>
      <c r="E1026" s="85"/>
      <c r="F1026" s="79"/>
      <c r="G1026" s="79"/>
    </row>
    <row r="1027" ht="14.25" customHeight="1">
      <c r="A1027" s="79"/>
      <c r="B1027" s="79"/>
      <c r="C1027" s="85"/>
      <c r="D1027" s="79"/>
      <c r="E1027" s="85"/>
      <c r="F1027" s="79"/>
      <c r="G1027" s="79"/>
    </row>
    <row r="1028" ht="14.25" customHeight="1">
      <c r="A1028" s="79"/>
      <c r="B1028" s="79"/>
      <c r="C1028" s="85"/>
      <c r="D1028" s="79"/>
      <c r="E1028" s="85"/>
      <c r="F1028" s="79"/>
      <c r="G1028" s="79"/>
    </row>
    <row r="1029" ht="14.25" customHeight="1">
      <c r="A1029" s="79"/>
      <c r="B1029" s="79"/>
      <c r="C1029" s="85"/>
      <c r="D1029" s="79"/>
      <c r="E1029" s="85"/>
      <c r="F1029" s="79"/>
      <c r="G1029" s="79"/>
    </row>
    <row r="1030" ht="14.25" customHeight="1">
      <c r="A1030" s="79"/>
      <c r="B1030" s="79"/>
      <c r="C1030" s="85"/>
      <c r="D1030" s="79"/>
      <c r="E1030" s="85"/>
      <c r="F1030" s="79"/>
      <c r="G1030" s="79"/>
    </row>
    <row r="1031" ht="14.25" customHeight="1">
      <c r="A1031" s="79"/>
      <c r="B1031" s="79"/>
      <c r="C1031" s="85"/>
      <c r="D1031" s="79"/>
      <c r="E1031" s="85"/>
      <c r="F1031" s="79"/>
      <c r="G1031" s="79"/>
    </row>
    <row r="1032" ht="14.25" customHeight="1">
      <c r="A1032" s="79"/>
      <c r="B1032" s="79"/>
      <c r="C1032" s="85"/>
      <c r="D1032" s="79"/>
      <c r="E1032" s="85"/>
      <c r="F1032" s="79"/>
      <c r="G1032" s="79"/>
    </row>
    <row r="1033" ht="14.25" customHeight="1">
      <c r="A1033" s="79"/>
      <c r="B1033" s="79"/>
      <c r="C1033" s="85"/>
      <c r="D1033" s="79"/>
      <c r="E1033" s="85"/>
      <c r="F1033" s="79"/>
      <c r="G1033" s="79"/>
    </row>
    <row r="1034" ht="14.25" customHeight="1">
      <c r="A1034" s="79"/>
      <c r="B1034" s="79"/>
      <c r="C1034" s="85"/>
      <c r="D1034" s="79"/>
      <c r="E1034" s="85"/>
      <c r="F1034" s="79"/>
      <c r="G1034" s="79"/>
    </row>
    <row r="1035" ht="14.25" customHeight="1">
      <c r="A1035" s="79"/>
      <c r="B1035" s="79"/>
      <c r="C1035" s="85"/>
      <c r="D1035" s="79"/>
      <c r="E1035" s="85"/>
      <c r="F1035" s="79"/>
      <c r="G1035" s="79"/>
    </row>
    <row r="1036" ht="14.25" customHeight="1">
      <c r="A1036" s="79"/>
      <c r="B1036" s="79"/>
      <c r="C1036" s="85"/>
      <c r="D1036" s="79"/>
      <c r="E1036" s="85"/>
      <c r="F1036" s="79"/>
      <c r="G1036" s="79"/>
    </row>
    <row r="1037" ht="14.25" customHeight="1">
      <c r="A1037" s="79"/>
      <c r="B1037" s="79"/>
      <c r="C1037" s="85"/>
      <c r="D1037" s="79"/>
      <c r="E1037" s="85"/>
      <c r="F1037" s="79"/>
      <c r="G1037" s="79"/>
    </row>
    <row r="1038" ht="14.25" customHeight="1">
      <c r="A1038" s="79"/>
      <c r="B1038" s="79"/>
      <c r="C1038" s="85"/>
      <c r="D1038" s="79"/>
      <c r="E1038" s="85"/>
      <c r="F1038" s="79"/>
      <c r="G1038" s="79"/>
    </row>
    <row r="1039" ht="14.25" customHeight="1">
      <c r="A1039" s="79"/>
      <c r="B1039" s="79"/>
      <c r="C1039" s="85"/>
      <c r="D1039" s="79"/>
      <c r="E1039" s="85"/>
      <c r="F1039" s="79"/>
      <c r="G1039" s="79"/>
    </row>
    <row r="1040" ht="14.25" customHeight="1">
      <c r="A1040" s="79"/>
      <c r="B1040" s="79"/>
      <c r="C1040" s="85"/>
      <c r="D1040" s="79"/>
      <c r="E1040" s="85"/>
      <c r="F1040" s="79"/>
      <c r="G1040" s="79"/>
    </row>
    <row r="1041" ht="14.25" customHeight="1">
      <c r="A1041" s="79"/>
      <c r="B1041" s="79"/>
      <c r="C1041" s="85"/>
      <c r="D1041" s="79"/>
      <c r="E1041" s="85"/>
      <c r="F1041" s="79"/>
      <c r="G1041" s="79"/>
    </row>
    <row r="1042" ht="14.25" customHeight="1">
      <c r="A1042" s="79"/>
      <c r="B1042" s="79"/>
      <c r="C1042" s="85"/>
      <c r="D1042" s="79"/>
      <c r="E1042" s="85"/>
      <c r="F1042" s="79"/>
      <c r="G1042" s="79"/>
    </row>
    <row r="1043" ht="14.25" customHeight="1">
      <c r="A1043" s="79"/>
      <c r="B1043" s="79"/>
      <c r="C1043" s="85"/>
      <c r="D1043" s="79"/>
      <c r="E1043" s="85"/>
      <c r="F1043" s="79"/>
      <c r="G1043" s="79"/>
    </row>
    <row r="1044" ht="14.25" customHeight="1">
      <c r="A1044" s="79"/>
      <c r="B1044" s="79"/>
      <c r="C1044" s="85"/>
      <c r="D1044" s="79"/>
      <c r="E1044" s="85"/>
      <c r="F1044" s="79"/>
      <c r="G1044" s="79"/>
    </row>
    <row r="1045" ht="14.25" customHeight="1">
      <c r="A1045" s="79"/>
      <c r="B1045" s="79"/>
      <c r="C1045" s="85"/>
      <c r="D1045" s="79"/>
      <c r="E1045" s="85"/>
      <c r="F1045" s="79"/>
      <c r="G1045" s="79"/>
    </row>
    <row r="1046" ht="14.25" customHeight="1">
      <c r="A1046" s="79"/>
      <c r="B1046" s="79"/>
      <c r="C1046" s="85"/>
      <c r="D1046" s="79"/>
      <c r="E1046" s="85"/>
      <c r="F1046" s="79"/>
      <c r="G1046" s="79"/>
    </row>
    <row r="1047" ht="14.25" customHeight="1">
      <c r="A1047" s="79"/>
      <c r="B1047" s="79"/>
      <c r="C1047" s="85"/>
      <c r="D1047" s="79"/>
      <c r="E1047" s="85"/>
      <c r="F1047" s="79"/>
      <c r="G1047" s="79"/>
    </row>
    <row r="1048" ht="14.25" customHeight="1">
      <c r="A1048" s="79"/>
      <c r="B1048" s="79"/>
      <c r="C1048" s="85"/>
      <c r="D1048" s="79"/>
      <c r="E1048" s="85"/>
      <c r="F1048" s="79"/>
      <c r="G1048" s="79"/>
    </row>
    <row r="1049" ht="14.25" customHeight="1">
      <c r="A1049" s="79"/>
      <c r="B1049" s="79"/>
      <c r="C1049" s="85"/>
      <c r="D1049" s="79"/>
      <c r="E1049" s="85"/>
      <c r="F1049" s="79"/>
      <c r="G1049" s="79"/>
    </row>
  </sheetData>
  <dataValidations>
    <dataValidation type="list" allowBlank="1" showErrorMessage="1" sqref="I4 C2:C1049">
      <formula1>PA!$B$2:$B$464</formula1>
    </dataValidation>
    <dataValidation type="list" allowBlank="1" showErrorMessage="1" sqref="E2:E1049">
      <formula1>U!$A$2:$A$995</formula1>
    </dataValidation>
  </dataValidations>
  <printOptions/>
  <pageMargins bottom="0.75" footer="0.0" header="0.0" left="0.7" right="0.7" top="0.75"/>
  <pageSetup orientation="landscape"/>
  <drawing r:id="rId2"/>
  <legacyDrawing r:id="rId3"/>
</worksheet>
</file>

<file path=xl/worksheets/sheet3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1" max="1" width="36.43"/>
    <col customWidth="1" min="2" max="2" width="14.29"/>
    <col customWidth="1" min="3" max="3" width="98.86"/>
    <col customWidth="1" min="4" max="4" width="36.29"/>
    <col customWidth="1" min="7" max="7" width="15.71"/>
  </cols>
  <sheetData>
    <row r="1">
      <c r="A1" s="63" t="s">
        <v>1119</v>
      </c>
      <c r="B1" s="64" t="s">
        <v>1120</v>
      </c>
      <c r="C1" s="233" t="s">
        <v>1121</v>
      </c>
      <c r="D1" s="64" t="s">
        <v>1122</v>
      </c>
      <c r="E1" s="64" t="s">
        <v>164</v>
      </c>
      <c r="F1" s="63" t="s">
        <v>190</v>
      </c>
      <c r="G1" s="63" t="s">
        <v>191</v>
      </c>
    </row>
    <row r="2">
      <c r="A2" s="65"/>
      <c r="B2" s="66" t="s">
        <v>1123</v>
      </c>
      <c r="C2" s="234" t="s">
        <v>1124</v>
      </c>
      <c r="D2" s="66" t="s">
        <v>226</v>
      </c>
      <c r="E2" s="66" t="s">
        <v>168</v>
      </c>
      <c r="F2" s="65"/>
      <c r="G2" s="65"/>
    </row>
    <row r="3">
      <c r="A3" s="65"/>
      <c r="B3" s="66" t="s">
        <v>1125</v>
      </c>
      <c r="C3" s="234" t="s">
        <v>1126</v>
      </c>
      <c r="D3" s="66" t="s">
        <v>223</v>
      </c>
      <c r="E3" s="66" t="s">
        <v>168</v>
      </c>
      <c r="F3" s="65"/>
      <c r="G3" s="65"/>
    </row>
    <row r="4">
      <c r="A4" s="235"/>
      <c r="B4" s="66" t="s">
        <v>1127</v>
      </c>
      <c r="C4" s="234" t="s">
        <v>1128</v>
      </c>
      <c r="D4" s="66" t="s">
        <v>219</v>
      </c>
      <c r="E4" s="66" t="s">
        <v>168</v>
      </c>
      <c r="F4" s="65"/>
      <c r="G4" s="65"/>
    </row>
    <row r="5">
      <c r="A5" s="65"/>
      <c r="B5" s="66" t="s">
        <v>1129</v>
      </c>
      <c r="C5" s="234" t="s">
        <v>1130</v>
      </c>
      <c r="D5" s="66" t="s">
        <v>222</v>
      </c>
      <c r="E5" s="66" t="s">
        <v>168</v>
      </c>
      <c r="F5" s="65"/>
      <c r="G5" s="65"/>
    </row>
    <row r="6">
      <c r="A6" s="65"/>
      <c r="B6" s="66" t="s">
        <v>1131</v>
      </c>
      <c r="C6" s="234" t="s">
        <v>1132</v>
      </c>
      <c r="D6" s="66" t="s">
        <v>222</v>
      </c>
      <c r="E6" s="66" t="s">
        <v>168</v>
      </c>
      <c r="F6" s="65"/>
      <c r="G6" s="65"/>
    </row>
    <row r="7">
      <c r="A7" s="65"/>
      <c r="B7" s="66" t="s">
        <v>1133</v>
      </c>
      <c r="C7" s="234" t="s">
        <v>1134</v>
      </c>
      <c r="D7" s="66" t="s">
        <v>222</v>
      </c>
      <c r="E7" s="66" t="s">
        <v>168</v>
      </c>
      <c r="F7" s="65"/>
      <c r="G7" s="65"/>
    </row>
    <row r="8">
      <c r="A8" s="65"/>
      <c r="B8" s="66" t="s">
        <v>1135</v>
      </c>
      <c r="C8" s="234" t="s">
        <v>1136</v>
      </c>
      <c r="D8" s="66" t="s">
        <v>225</v>
      </c>
      <c r="E8" s="66" t="s">
        <v>168</v>
      </c>
      <c r="F8" s="65"/>
      <c r="G8" s="65"/>
    </row>
    <row r="9">
      <c r="A9" s="235" t="s">
        <v>1137</v>
      </c>
      <c r="B9" s="236" t="s">
        <v>1138</v>
      </c>
      <c r="C9" s="234" t="s">
        <v>1139</v>
      </c>
      <c r="D9" s="66" t="s">
        <v>225</v>
      </c>
      <c r="E9" s="66" t="s">
        <v>168</v>
      </c>
      <c r="F9" s="65"/>
      <c r="G9" s="65"/>
    </row>
    <row r="10">
      <c r="A10" s="65"/>
      <c r="B10" s="66" t="s">
        <v>1140</v>
      </c>
      <c r="C10" s="234" t="s">
        <v>1141</v>
      </c>
      <c r="D10" s="66" t="s">
        <v>221</v>
      </c>
      <c r="E10" s="66" t="s">
        <v>168</v>
      </c>
      <c r="F10" s="65"/>
      <c r="G10" s="65"/>
    </row>
    <row r="11" ht="15.0" customHeight="1">
      <c r="A11" s="65"/>
      <c r="B11" s="66" t="s">
        <v>1142</v>
      </c>
      <c r="C11" s="234" t="s">
        <v>1143</v>
      </c>
      <c r="D11" s="66" t="s">
        <v>225</v>
      </c>
      <c r="E11" s="66" t="s">
        <v>168</v>
      </c>
      <c r="F11" s="65"/>
      <c r="G11" s="65"/>
    </row>
    <row r="12">
      <c r="A12" s="235"/>
      <c r="B12" s="66" t="s">
        <v>1144</v>
      </c>
      <c r="C12" s="234" t="s">
        <v>1145</v>
      </c>
      <c r="D12" s="66" t="s">
        <v>224</v>
      </c>
      <c r="E12" s="66" t="s">
        <v>168</v>
      </c>
      <c r="F12" s="65"/>
      <c r="G12" s="65"/>
    </row>
    <row r="13">
      <c r="A13" s="65"/>
      <c r="B13" s="66" t="s">
        <v>1146</v>
      </c>
      <c r="C13" s="234" t="s">
        <v>1147</v>
      </c>
      <c r="D13" s="66" t="s">
        <v>224</v>
      </c>
      <c r="E13" s="66" t="s">
        <v>168</v>
      </c>
      <c r="F13" s="65"/>
      <c r="G13" s="65"/>
    </row>
    <row r="14">
      <c r="A14" s="65"/>
      <c r="B14" s="66" t="s">
        <v>1148</v>
      </c>
      <c r="C14" s="234" t="s">
        <v>1149</v>
      </c>
      <c r="D14" s="66" t="s">
        <v>225</v>
      </c>
      <c r="E14" s="66" t="s">
        <v>168</v>
      </c>
      <c r="F14" s="65"/>
      <c r="G14" s="65"/>
    </row>
    <row r="15">
      <c r="A15" s="235" t="s">
        <v>1137</v>
      </c>
      <c r="B15" s="236" t="s">
        <v>1150</v>
      </c>
      <c r="C15" s="234" t="s">
        <v>1151</v>
      </c>
      <c r="D15" s="66" t="s">
        <v>225</v>
      </c>
      <c r="E15" s="66" t="s">
        <v>168</v>
      </c>
      <c r="F15" s="65"/>
      <c r="G15" s="65"/>
    </row>
    <row r="16">
      <c r="A16" s="65"/>
      <c r="B16" s="66" t="s">
        <v>1152</v>
      </c>
      <c r="C16" s="234" t="s">
        <v>1153</v>
      </c>
      <c r="D16" s="66" t="s">
        <v>225</v>
      </c>
      <c r="E16" s="66" t="s">
        <v>168</v>
      </c>
      <c r="F16" s="65"/>
      <c r="G16" s="65"/>
    </row>
    <row r="17">
      <c r="A17" s="65"/>
      <c r="B17" s="66" t="s">
        <v>1154</v>
      </c>
      <c r="C17" s="234" t="s">
        <v>1155</v>
      </c>
      <c r="D17" s="66" t="s">
        <v>225</v>
      </c>
      <c r="E17" s="66" t="s">
        <v>168</v>
      </c>
      <c r="F17" s="65"/>
      <c r="G17" s="65"/>
    </row>
    <row r="18">
      <c r="A18" s="65"/>
      <c r="B18" s="66" t="s">
        <v>1156</v>
      </c>
      <c r="C18" s="234" t="s">
        <v>1157</v>
      </c>
      <c r="D18" s="66" t="s">
        <v>225</v>
      </c>
      <c r="E18" s="66" t="s">
        <v>168</v>
      </c>
      <c r="F18" s="65"/>
      <c r="G18" s="65"/>
      <c r="H18" s="83" t="s">
        <v>524</v>
      </c>
    </row>
    <row r="19">
      <c r="A19" s="65"/>
      <c r="B19" s="66" t="s">
        <v>1158</v>
      </c>
      <c r="C19" s="234" t="s">
        <v>1159</v>
      </c>
      <c r="D19" s="66" t="s">
        <v>225</v>
      </c>
      <c r="E19" s="66" t="s">
        <v>168</v>
      </c>
      <c r="F19" s="65"/>
      <c r="G19" s="65"/>
    </row>
    <row r="20">
      <c r="A20" s="235" t="s">
        <v>1137</v>
      </c>
      <c r="B20" s="236" t="s">
        <v>1160</v>
      </c>
      <c r="C20" s="234" t="s">
        <v>1161</v>
      </c>
      <c r="D20" s="66" t="s">
        <v>225</v>
      </c>
      <c r="E20" s="66" t="s">
        <v>168</v>
      </c>
      <c r="F20" s="65"/>
      <c r="G20" s="65"/>
    </row>
    <row r="21">
      <c r="A21" s="65"/>
      <c r="B21" s="66" t="s">
        <v>1162</v>
      </c>
      <c r="C21" s="234" t="s">
        <v>1163</v>
      </c>
      <c r="D21" s="66" t="s">
        <v>225</v>
      </c>
      <c r="E21" s="66" t="s">
        <v>168</v>
      </c>
      <c r="F21" s="65"/>
      <c r="G21" s="65"/>
    </row>
    <row r="22">
      <c r="A22" s="235" t="s">
        <v>1137</v>
      </c>
      <c r="B22" s="236" t="s">
        <v>1164</v>
      </c>
      <c r="C22" s="234" t="s">
        <v>1165</v>
      </c>
      <c r="D22" s="66" t="s">
        <v>225</v>
      </c>
      <c r="E22" s="66" t="s">
        <v>168</v>
      </c>
      <c r="F22" s="65"/>
      <c r="G22" s="65"/>
    </row>
    <row r="23">
      <c r="A23" s="65"/>
      <c r="B23" s="66" t="s">
        <v>1166</v>
      </c>
      <c r="C23" s="234" t="s">
        <v>1167</v>
      </c>
      <c r="D23" s="66" t="s">
        <v>225</v>
      </c>
      <c r="E23" s="66" t="s">
        <v>168</v>
      </c>
      <c r="F23" s="65"/>
      <c r="G23" s="65"/>
    </row>
    <row r="24">
      <c r="A24" s="65"/>
      <c r="B24" s="66" t="s">
        <v>1168</v>
      </c>
      <c r="C24" s="234" t="s">
        <v>1169</v>
      </c>
      <c r="D24" s="66" t="s">
        <v>225</v>
      </c>
      <c r="E24" s="66" t="s">
        <v>168</v>
      </c>
      <c r="F24" s="65"/>
      <c r="G24" s="65"/>
    </row>
    <row r="25">
      <c r="A25" s="235" t="s">
        <v>1137</v>
      </c>
      <c r="B25" s="236" t="s">
        <v>1170</v>
      </c>
      <c r="C25" s="234" t="s">
        <v>1171</v>
      </c>
      <c r="D25" s="66" t="s">
        <v>225</v>
      </c>
      <c r="E25" s="66" t="s">
        <v>168</v>
      </c>
      <c r="F25" s="65"/>
      <c r="G25" s="65"/>
    </row>
    <row r="26">
      <c r="A26" s="235" t="s">
        <v>1137</v>
      </c>
      <c r="B26" s="236" t="s">
        <v>1172</v>
      </c>
      <c r="C26" s="234" t="s">
        <v>1173</v>
      </c>
      <c r="D26" s="66" t="s">
        <v>225</v>
      </c>
      <c r="E26" s="66" t="s">
        <v>168</v>
      </c>
      <c r="F26" s="65"/>
      <c r="G26" s="65"/>
    </row>
    <row r="27">
      <c r="A27" s="65"/>
      <c r="B27" s="66" t="s">
        <v>1174</v>
      </c>
      <c r="C27" s="234" t="s">
        <v>1175</v>
      </c>
      <c r="D27" s="66" t="s">
        <v>225</v>
      </c>
      <c r="E27" s="66" t="s">
        <v>168</v>
      </c>
      <c r="F27" s="65"/>
      <c r="G27" s="65"/>
    </row>
    <row r="28">
      <c r="A28" s="65"/>
      <c r="B28" s="66" t="s">
        <v>1176</v>
      </c>
      <c r="C28" s="234" t="s">
        <v>1177</v>
      </c>
      <c r="D28" s="66" t="s">
        <v>225</v>
      </c>
      <c r="E28" s="66" t="s">
        <v>168</v>
      </c>
      <c r="F28" s="65"/>
      <c r="G28" s="65"/>
    </row>
    <row r="29">
      <c r="A29" s="235" t="s">
        <v>1137</v>
      </c>
      <c r="B29" s="236" t="s">
        <v>1178</v>
      </c>
      <c r="C29" s="234" t="s">
        <v>1179</v>
      </c>
      <c r="D29" s="66" t="s">
        <v>225</v>
      </c>
      <c r="E29" s="66" t="s">
        <v>168</v>
      </c>
      <c r="F29" s="65"/>
      <c r="G29" s="65"/>
    </row>
    <row r="30">
      <c r="A30" s="235" t="s">
        <v>1137</v>
      </c>
      <c r="B30" s="236" t="s">
        <v>1180</v>
      </c>
      <c r="C30" s="234" t="s">
        <v>1181</v>
      </c>
      <c r="D30" s="66" t="s">
        <v>225</v>
      </c>
      <c r="E30" s="66" t="s">
        <v>168</v>
      </c>
      <c r="F30" s="65"/>
      <c r="G30" s="65"/>
    </row>
    <row r="31">
      <c r="A31" s="235" t="s">
        <v>1137</v>
      </c>
      <c r="B31" s="236" t="s">
        <v>1182</v>
      </c>
      <c r="C31" s="234" t="s">
        <v>1183</v>
      </c>
      <c r="D31" s="66" t="s">
        <v>225</v>
      </c>
      <c r="E31" s="66" t="s">
        <v>168</v>
      </c>
      <c r="F31" s="65"/>
      <c r="G31" s="65"/>
    </row>
    <row r="32">
      <c r="A32" s="235" t="s">
        <v>1137</v>
      </c>
      <c r="B32" s="236" t="s">
        <v>1184</v>
      </c>
      <c r="C32" s="234" t="s">
        <v>1185</v>
      </c>
      <c r="D32" s="66" t="s">
        <v>225</v>
      </c>
      <c r="E32" s="66" t="s">
        <v>168</v>
      </c>
      <c r="F32" s="65"/>
      <c r="G32" s="65"/>
    </row>
    <row r="33">
      <c r="A33" s="235" t="s">
        <v>1137</v>
      </c>
      <c r="B33" s="236" t="s">
        <v>1186</v>
      </c>
      <c r="C33" s="234" t="s">
        <v>1187</v>
      </c>
      <c r="D33" s="66" t="s">
        <v>225</v>
      </c>
      <c r="E33" s="66" t="s">
        <v>168</v>
      </c>
      <c r="F33" s="65"/>
      <c r="G33" s="65"/>
    </row>
    <row r="34">
      <c r="A34" s="235" t="s">
        <v>1137</v>
      </c>
      <c r="B34" s="236" t="s">
        <v>1188</v>
      </c>
      <c r="C34" s="234" t="s">
        <v>1189</v>
      </c>
      <c r="D34" s="66" t="s">
        <v>225</v>
      </c>
      <c r="E34" s="66" t="s">
        <v>168</v>
      </c>
      <c r="F34" s="65"/>
      <c r="G34" s="65"/>
    </row>
    <row r="35">
      <c r="A35" s="235" t="s">
        <v>1137</v>
      </c>
      <c r="B35" s="236" t="s">
        <v>1190</v>
      </c>
      <c r="C35" s="234" t="s">
        <v>1191</v>
      </c>
      <c r="D35" s="66" t="s">
        <v>225</v>
      </c>
      <c r="E35" s="66" t="s">
        <v>168</v>
      </c>
      <c r="F35" s="65"/>
      <c r="G35" s="65"/>
    </row>
    <row r="36">
      <c r="A36" s="235" t="s">
        <v>1137</v>
      </c>
      <c r="B36" s="236" t="s">
        <v>1192</v>
      </c>
      <c r="C36" s="234" t="s">
        <v>1193</v>
      </c>
      <c r="D36" s="66" t="s">
        <v>225</v>
      </c>
      <c r="E36" s="66" t="s">
        <v>168</v>
      </c>
      <c r="F36" s="65"/>
      <c r="G36" s="65"/>
    </row>
    <row r="37">
      <c r="A37" s="235" t="s">
        <v>1137</v>
      </c>
      <c r="B37" s="236" t="s">
        <v>1194</v>
      </c>
      <c r="C37" s="234" t="s">
        <v>1195</v>
      </c>
      <c r="D37" s="66" t="s">
        <v>225</v>
      </c>
      <c r="E37" s="66" t="s">
        <v>168</v>
      </c>
      <c r="F37" s="65"/>
      <c r="G37" s="65"/>
    </row>
    <row r="38">
      <c r="A38" s="235" t="s">
        <v>1137</v>
      </c>
      <c r="B38" s="236" t="s">
        <v>1196</v>
      </c>
      <c r="C38" s="234" t="s">
        <v>1197</v>
      </c>
      <c r="D38" s="66" t="s">
        <v>225</v>
      </c>
      <c r="E38" s="66" t="s">
        <v>168</v>
      </c>
      <c r="F38" s="65"/>
      <c r="G38" s="65"/>
    </row>
    <row r="39">
      <c r="A39" s="235" t="s">
        <v>1137</v>
      </c>
      <c r="B39" s="236" t="s">
        <v>1198</v>
      </c>
      <c r="C39" s="234" t="s">
        <v>1199</v>
      </c>
      <c r="D39" s="66" t="s">
        <v>225</v>
      </c>
      <c r="E39" s="66" t="s">
        <v>168</v>
      </c>
      <c r="F39" s="65"/>
      <c r="G39" s="65"/>
    </row>
    <row r="40">
      <c r="A40" s="235" t="s">
        <v>1137</v>
      </c>
      <c r="B40" s="236" t="s">
        <v>1200</v>
      </c>
      <c r="C40" s="234" t="s">
        <v>1201</v>
      </c>
      <c r="D40" s="66" t="s">
        <v>225</v>
      </c>
      <c r="E40" s="66" t="s">
        <v>168</v>
      </c>
      <c r="F40" s="65"/>
      <c r="G40" s="65"/>
    </row>
    <row r="41">
      <c r="A41" s="235" t="s">
        <v>1137</v>
      </c>
      <c r="B41" s="236" t="s">
        <v>1202</v>
      </c>
      <c r="C41" s="234" t="s">
        <v>1203</v>
      </c>
      <c r="D41" s="66" t="s">
        <v>225</v>
      </c>
      <c r="E41" s="66" t="s">
        <v>168</v>
      </c>
      <c r="F41" s="65"/>
      <c r="G41" s="65"/>
    </row>
    <row r="42">
      <c r="A42" s="235"/>
      <c r="B42" s="236" t="s">
        <v>1204</v>
      </c>
      <c r="C42" s="234" t="s">
        <v>1205</v>
      </c>
      <c r="D42" s="66" t="s">
        <v>221</v>
      </c>
      <c r="E42" s="66" t="s">
        <v>168</v>
      </c>
      <c r="F42" s="65"/>
      <c r="G42" s="65"/>
    </row>
    <row r="43">
      <c r="A43" s="235"/>
      <c r="B43" s="236" t="s">
        <v>1206</v>
      </c>
      <c r="C43" s="234" t="s">
        <v>1207</v>
      </c>
      <c r="D43" s="66" t="s">
        <v>221</v>
      </c>
      <c r="E43" s="66" t="s">
        <v>168</v>
      </c>
      <c r="F43" s="65"/>
      <c r="G43" s="65"/>
    </row>
    <row r="44">
      <c r="A44" s="65"/>
      <c r="B44" s="66" t="s">
        <v>1208</v>
      </c>
      <c r="C44" s="234" t="s">
        <v>1209</v>
      </c>
      <c r="D44" s="66" t="s">
        <v>223</v>
      </c>
      <c r="E44" s="66" t="s">
        <v>168</v>
      </c>
      <c r="F44" s="65"/>
      <c r="G44" s="65"/>
    </row>
    <row r="45">
      <c r="A45" s="235" t="s">
        <v>1210</v>
      </c>
      <c r="B45" s="66" t="s">
        <v>1211</v>
      </c>
      <c r="C45" s="234" t="s">
        <v>1212</v>
      </c>
      <c r="D45" s="66" t="s">
        <v>224</v>
      </c>
      <c r="E45" s="66" t="s">
        <v>168</v>
      </c>
      <c r="F45" s="65"/>
      <c r="G45" s="65"/>
    </row>
    <row r="46">
      <c r="A46" s="65"/>
      <c r="B46" s="66" t="s">
        <v>1213</v>
      </c>
      <c r="C46" s="234" t="s">
        <v>1214</v>
      </c>
      <c r="D46" s="66" t="s">
        <v>222</v>
      </c>
      <c r="E46" s="66" t="s">
        <v>168</v>
      </c>
      <c r="F46" s="65"/>
      <c r="G46" s="65"/>
    </row>
    <row r="47">
      <c r="A47" s="65"/>
      <c r="B47" s="67"/>
      <c r="C47" s="237"/>
      <c r="D47" s="67"/>
      <c r="E47" s="67"/>
      <c r="F47" s="65"/>
      <c r="G47" s="65"/>
    </row>
    <row r="48">
      <c r="A48" s="65"/>
      <c r="B48" s="67"/>
      <c r="C48" s="237"/>
      <c r="D48" s="67"/>
      <c r="E48" s="67"/>
      <c r="F48" s="65"/>
      <c r="G48" s="65"/>
    </row>
    <row r="49">
      <c r="A49" s="65"/>
      <c r="B49" s="67"/>
      <c r="C49" s="237"/>
      <c r="D49" s="67"/>
      <c r="E49" s="67"/>
      <c r="F49" s="65"/>
      <c r="G49" s="65"/>
    </row>
    <row r="50">
      <c r="A50" s="65"/>
      <c r="B50" s="67"/>
      <c r="C50" s="237"/>
      <c r="D50" s="67"/>
      <c r="E50" s="67"/>
      <c r="F50" s="65"/>
      <c r="G50" s="65"/>
    </row>
    <row r="51">
      <c r="A51" s="65"/>
      <c r="B51" s="67"/>
      <c r="C51" s="237"/>
      <c r="D51" s="67"/>
      <c r="E51" s="67"/>
      <c r="F51" s="65"/>
      <c r="G51" s="65"/>
    </row>
    <row r="52">
      <c r="A52" s="65"/>
      <c r="B52" s="67"/>
      <c r="C52" s="237"/>
      <c r="D52" s="67"/>
      <c r="E52" s="67"/>
      <c r="F52" s="65"/>
      <c r="G52" s="65"/>
    </row>
    <row r="53">
      <c r="A53" s="65"/>
      <c r="B53" s="67"/>
      <c r="C53" s="237"/>
      <c r="D53" s="67"/>
      <c r="E53" s="67"/>
      <c r="F53" s="65"/>
      <c r="G53" s="65"/>
    </row>
    <row r="54">
      <c r="A54" s="65"/>
      <c r="B54" s="67"/>
      <c r="C54" s="237"/>
      <c r="D54" s="67"/>
      <c r="E54" s="67"/>
      <c r="F54" s="65"/>
      <c r="G54" s="65"/>
    </row>
    <row r="55">
      <c r="A55" s="65"/>
      <c r="B55" s="67"/>
      <c r="C55" s="237"/>
      <c r="D55" s="67"/>
      <c r="E55" s="67"/>
      <c r="F55" s="65"/>
      <c r="G55" s="65"/>
    </row>
    <row r="56">
      <c r="A56" s="65"/>
      <c r="B56" s="67"/>
      <c r="C56" s="237"/>
      <c r="D56" s="67"/>
      <c r="E56" s="67"/>
      <c r="F56" s="65"/>
      <c r="G56" s="65"/>
    </row>
    <row r="57">
      <c r="A57" s="65"/>
      <c r="B57" s="67"/>
      <c r="C57" s="237"/>
      <c r="D57" s="67"/>
      <c r="E57" s="67"/>
      <c r="F57" s="65"/>
      <c r="G57" s="65"/>
    </row>
    <row r="58">
      <c r="A58" s="65"/>
      <c r="B58" s="67"/>
      <c r="C58" s="237"/>
      <c r="D58" s="67"/>
      <c r="E58" s="67"/>
      <c r="F58" s="65"/>
      <c r="G58" s="65"/>
    </row>
    <row r="59">
      <c r="A59" s="65"/>
      <c r="B59" s="67"/>
      <c r="C59" s="237"/>
      <c r="D59" s="67"/>
      <c r="E59" s="67"/>
      <c r="F59" s="65"/>
      <c r="G59" s="65"/>
    </row>
    <row r="60">
      <c r="A60" s="65"/>
      <c r="B60" s="67"/>
      <c r="C60" s="237"/>
      <c r="D60" s="67"/>
      <c r="E60" s="67"/>
      <c r="F60" s="65"/>
      <c r="G60" s="65"/>
    </row>
    <row r="61">
      <c r="A61" s="65"/>
      <c r="B61" s="67"/>
      <c r="C61" s="237"/>
      <c r="D61" s="67"/>
      <c r="E61" s="67"/>
      <c r="F61" s="65"/>
      <c r="G61" s="65"/>
    </row>
    <row r="62">
      <c r="A62" s="65"/>
      <c r="B62" s="67"/>
      <c r="C62" s="237"/>
      <c r="D62" s="67"/>
      <c r="E62" s="67"/>
      <c r="F62" s="65"/>
      <c r="G62" s="65"/>
    </row>
    <row r="63">
      <c r="A63" s="65"/>
      <c r="B63" s="67"/>
      <c r="C63" s="237"/>
      <c r="D63" s="67"/>
      <c r="E63" s="67"/>
      <c r="F63" s="65"/>
      <c r="G63" s="65"/>
    </row>
    <row r="64">
      <c r="A64" s="65"/>
      <c r="B64" s="67"/>
      <c r="C64" s="237"/>
      <c r="D64" s="67"/>
      <c r="E64" s="67"/>
      <c r="F64" s="65"/>
      <c r="G64" s="65"/>
    </row>
    <row r="65">
      <c r="A65" s="65"/>
      <c r="B65" s="67"/>
      <c r="C65" s="237"/>
      <c r="D65" s="67"/>
      <c r="E65" s="67"/>
      <c r="F65" s="65"/>
      <c r="G65" s="65"/>
    </row>
    <row r="66">
      <c r="A66" s="65"/>
      <c r="B66" s="67"/>
      <c r="C66" s="237"/>
      <c r="D66" s="67"/>
      <c r="E66" s="67"/>
      <c r="F66" s="65"/>
      <c r="G66" s="65"/>
    </row>
    <row r="67">
      <c r="A67" s="65"/>
      <c r="B67" s="67"/>
      <c r="C67" s="237"/>
      <c r="D67" s="67"/>
      <c r="E67" s="67"/>
      <c r="F67" s="65"/>
      <c r="G67" s="65"/>
    </row>
    <row r="68">
      <c r="A68" s="65"/>
      <c r="B68" s="67"/>
      <c r="C68" s="237"/>
      <c r="D68" s="67"/>
      <c r="E68" s="67"/>
      <c r="F68" s="65"/>
      <c r="G68" s="65"/>
    </row>
    <row r="69">
      <c r="A69" s="65"/>
      <c r="B69" s="67"/>
      <c r="C69" s="237"/>
      <c r="D69" s="67"/>
      <c r="E69" s="67"/>
      <c r="F69" s="65"/>
      <c r="G69" s="65"/>
    </row>
    <row r="70">
      <c r="A70" s="65"/>
      <c r="B70" s="67"/>
      <c r="C70" s="237"/>
      <c r="D70" s="67"/>
      <c r="E70" s="67"/>
      <c r="F70" s="65"/>
      <c r="G70" s="65"/>
    </row>
    <row r="71">
      <c r="A71" s="65"/>
      <c r="B71" s="67"/>
      <c r="C71" s="237"/>
      <c r="D71" s="67"/>
      <c r="E71" s="67"/>
      <c r="F71" s="65"/>
      <c r="G71" s="65"/>
    </row>
    <row r="72">
      <c r="A72" s="65"/>
      <c r="B72" s="67"/>
      <c r="C72" s="237"/>
      <c r="D72" s="67"/>
      <c r="E72" s="67"/>
      <c r="F72" s="65"/>
      <c r="G72" s="65"/>
    </row>
    <row r="73">
      <c r="A73" s="65"/>
      <c r="B73" s="67"/>
      <c r="C73" s="237"/>
      <c r="D73" s="67"/>
      <c r="E73" s="67"/>
      <c r="F73" s="65"/>
      <c r="G73" s="65"/>
    </row>
    <row r="74">
      <c r="A74" s="65"/>
      <c r="B74" s="67"/>
      <c r="C74" s="237"/>
      <c r="D74" s="67"/>
      <c r="E74" s="67"/>
      <c r="F74" s="65"/>
      <c r="G74" s="65"/>
    </row>
    <row r="75">
      <c r="A75" s="65"/>
      <c r="B75" s="67"/>
      <c r="C75" s="237"/>
      <c r="D75" s="67"/>
      <c r="E75" s="67"/>
      <c r="F75" s="65"/>
      <c r="G75" s="65"/>
    </row>
    <row r="76">
      <c r="A76" s="65"/>
      <c r="B76" s="67"/>
      <c r="C76" s="237"/>
      <c r="D76" s="67"/>
      <c r="E76" s="67"/>
      <c r="F76" s="65"/>
      <c r="G76" s="65"/>
    </row>
    <row r="77">
      <c r="A77" s="65"/>
      <c r="B77" s="67"/>
      <c r="C77" s="237"/>
      <c r="D77" s="67"/>
      <c r="E77" s="67"/>
      <c r="F77" s="65"/>
      <c r="G77" s="65"/>
    </row>
    <row r="78">
      <c r="A78" s="65"/>
      <c r="B78" s="67"/>
      <c r="C78" s="237"/>
      <c r="D78" s="67"/>
      <c r="E78" s="67"/>
      <c r="F78" s="65"/>
      <c r="G78" s="65"/>
    </row>
    <row r="79">
      <c r="A79" s="65"/>
      <c r="B79" s="67"/>
      <c r="C79" s="237"/>
      <c r="D79" s="67"/>
      <c r="E79" s="67"/>
      <c r="F79" s="65"/>
      <c r="G79" s="65"/>
    </row>
    <row r="80">
      <c r="A80" s="65"/>
      <c r="B80" s="67"/>
      <c r="C80" s="237"/>
      <c r="D80" s="67"/>
      <c r="E80" s="67"/>
      <c r="F80" s="65"/>
      <c r="G80" s="65"/>
    </row>
    <row r="81">
      <c r="A81" s="65"/>
      <c r="B81" s="67"/>
      <c r="C81" s="237"/>
      <c r="D81" s="67"/>
      <c r="E81" s="67"/>
      <c r="F81" s="65"/>
      <c r="G81" s="65"/>
    </row>
    <row r="82">
      <c r="A82" s="65"/>
      <c r="B82" s="67"/>
      <c r="C82" s="237"/>
      <c r="D82" s="67"/>
      <c r="E82" s="67"/>
      <c r="F82" s="65"/>
      <c r="G82" s="65"/>
    </row>
    <row r="83">
      <c r="A83" s="65"/>
      <c r="B83" s="67"/>
      <c r="C83" s="237"/>
      <c r="D83" s="67"/>
      <c r="E83" s="67"/>
      <c r="F83" s="65"/>
      <c r="G83" s="65"/>
    </row>
    <row r="84">
      <c r="A84" s="65"/>
      <c r="B84" s="67"/>
      <c r="C84" s="237"/>
      <c r="D84" s="67"/>
      <c r="E84" s="67"/>
      <c r="F84" s="65"/>
      <c r="G84" s="65"/>
    </row>
    <row r="85">
      <c r="A85" s="65"/>
      <c r="B85" s="67"/>
      <c r="C85" s="237"/>
      <c r="D85" s="67"/>
      <c r="E85" s="67"/>
      <c r="F85" s="65"/>
      <c r="G85" s="65"/>
    </row>
    <row r="86">
      <c r="A86" s="65"/>
      <c r="B86" s="67"/>
      <c r="C86" s="237"/>
      <c r="D86" s="67"/>
      <c r="E86" s="67"/>
      <c r="F86" s="65"/>
      <c r="G86" s="65"/>
    </row>
    <row r="87">
      <c r="A87" s="65"/>
      <c r="B87" s="67"/>
      <c r="C87" s="237"/>
      <c r="D87" s="67"/>
      <c r="E87" s="67"/>
      <c r="F87" s="65"/>
      <c r="G87" s="65"/>
    </row>
    <row r="88">
      <c r="A88" s="65"/>
      <c r="B88" s="67"/>
      <c r="C88" s="237"/>
      <c r="D88" s="67"/>
      <c r="E88" s="67"/>
      <c r="F88" s="65"/>
      <c r="G88" s="65"/>
    </row>
    <row r="89">
      <c r="A89" s="65"/>
      <c r="B89" s="67"/>
      <c r="C89" s="237"/>
      <c r="D89" s="67"/>
      <c r="E89" s="67"/>
      <c r="F89" s="65"/>
      <c r="G89" s="65"/>
    </row>
    <row r="90">
      <c r="A90" s="65"/>
      <c r="B90" s="67"/>
      <c r="C90" s="237"/>
      <c r="D90" s="67"/>
      <c r="E90" s="67"/>
      <c r="F90" s="65"/>
      <c r="G90" s="65"/>
    </row>
    <row r="91">
      <c r="A91" s="65"/>
      <c r="B91" s="67"/>
      <c r="C91" s="237"/>
      <c r="D91" s="67"/>
      <c r="E91" s="67"/>
      <c r="F91" s="65"/>
      <c r="G91" s="65"/>
    </row>
    <row r="92">
      <c r="A92" s="65"/>
      <c r="B92" s="67"/>
      <c r="C92" s="237"/>
      <c r="D92" s="67"/>
      <c r="E92" s="67"/>
      <c r="F92" s="65"/>
      <c r="G92" s="65"/>
    </row>
    <row r="93">
      <c r="A93" s="65"/>
      <c r="B93" s="67"/>
      <c r="C93" s="237"/>
      <c r="D93" s="67"/>
      <c r="E93" s="67"/>
      <c r="F93" s="65"/>
      <c r="G93" s="65"/>
    </row>
    <row r="94">
      <c r="A94" s="65"/>
      <c r="B94" s="67"/>
      <c r="C94" s="237"/>
      <c r="D94" s="67"/>
      <c r="E94" s="67"/>
      <c r="F94" s="65"/>
      <c r="G94" s="65"/>
    </row>
    <row r="95">
      <c r="A95" s="65"/>
      <c r="B95" s="67"/>
      <c r="C95" s="237"/>
      <c r="D95" s="67"/>
      <c r="E95" s="67"/>
      <c r="F95" s="65"/>
      <c r="G95" s="65"/>
    </row>
    <row r="96">
      <c r="A96" s="65"/>
      <c r="B96" s="67"/>
      <c r="C96" s="237"/>
      <c r="D96" s="67"/>
      <c r="E96" s="67"/>
      <c r="F96" s="65"/>
      <c r="G96" s="65"/>
    </row>
    <row r="97">
      <c r="A97" s="65"/>
      <c r="B97" s="67"/>
      <c r="C97" s="237"/>
      <c r="D97" s="67"/>
      <c r="E97" s="67"/>
      <c r="F97" s="65"/>
      <c r="G97" s="65"/>
    </row>
    <row r="98">
      <c r="A98" s="65"/>
      <c r="B98" s="67"/>
      <c r="C98" s="237"/>
      <c r="D98" s="67"/>
      <c r="E98" s="67"/>
      <c r="F98" s="65"/>
      <c r="G98" s="65"/>
    </row>
    <row r="99">
      <c r="A99" s="65"/>
      <c r="B99" s="67"/>
      <c r="C99" s="237"/>
      <c r="D99" s="67"/>
      <c r="E99" s="67"/>
      <c r="F99" s="65"/>
      <c r="G99" s="65"/>
    </row>
    <row r="100">
      <c r="A100" s="65"/>
      <c r="B100" s="67"/>
      <c r="C100" s="237"/>
      <c r="D100" s="67"/>
      <c r="E100" s="67"/>
      <c r="F100" s="65"/>
      <c r="G100" s="65"/>
    </row>
    <row r="101">
      <c r="A101" s="65"/>
      <c r="B101" s="67"/>
      <c r="C101" s="237"/>
      <c r="D101" s="67"/>
      <c r="E101" s="67"/>
      <c r="F101" s="65"/>
      <c r="G101" s="65"/>
    </row>
    <row r="102">
      <c r="A102" s="65"/>
      <c r="B102" s="67"/>
      <c r="C102" s="237"/>
      <c r="D102" s="67"/>
      <c r="E102" s="67"/>
      <c r="F102" s="65"/>
      <c r="G102" s="65"/>
    </row>
    <row r="103">
      <c r="A103" s="65"/>
      <c r="B103" s="67"/>
      <c r="C103" s="237"/>
      <c r="D103" s="67"/>
      <c r="E103" s="67"/>
      <c r="F103" s="65"/>
      <c r="G103" s="65"/>
    </row>
    <row r="104">
      <c r="A104" s="65"/>
      <c r="B104" s="67"/>
      <c r="C104" s="237"/>
      <c r="D104" s="67"/>
      <c r="E104" s="67"/>
      <c r="F104" s="65"/>
      <c r="G104" s="65"/>
    </row>
    <row r="105">
      <c r="A105" s="65"/>
      <c r="B105" s="67"/>
      <c r="C105" s="237"/>
      <c r="D105" s="67"/>
      <c r="E105" s="67"/>
      <c r="F105" s="65"/>
      <c r="G105" s="65"/>
    </row>
    <row r="106">
      <c r="A106" s="65"/>
      <c r="B106" s="67"/>
      <c r="C106" s="237"/>
      <c r="D106" s="67"/>
      <c r="E106" s="67"/>
      <c r="F106" s="65"/>
      <c r="G106" s="65"/>
    </row>
    <row r="107">
      <c r="A107" s="65"/>
      <c r="B107" s="67"/>
      <c r="C107" s="237"/>
      <c r="D107" s="67"/>
      <c r="E107" s="67"/>
      <c r="F107" s="65"/>
      <c r="G107" s="65"/>
    </row>
    <row r="108">
      <c r="A108" s="65"/>
      <c r="B108" s="67"/>
      <c r="C108" s="237"/>
      <c r="D108" s="67"/>
      <c r="E108" s="67"/>
      <c r="F108" s="65"/>
      <c r="G108" s="65"/>
    </row>
    <row r="109">
      <c r="A109" s="65"/>
      <c r="B109" s="67"/>
      <c r="C109" s="237"/>
      <c r="D109" s="67"/>
      <c r="E109" s="67"/>
      <c r="F109" s="65"/>
      <c r="G109" s="65"/>
    </row>
    <row r="110">
      <c r="A110" s="65"/>
      <c r="B110" s="67"/>
      <c r="C110" s="237"/>
      <c r="D110" s="67"/>
      <c r="E110" s="67"/>
      <c r="F110" s="65"/>
      <c r="G110" s="65"/>
    </row>
    <row r="111">
      <c r="A111" s="65"/>
      <c r="B111" s="67"/>
      <c r="C111" s="237"/>
      <c r="D111" s="67"/>
      <c r="E111" s="67"/>
      <c r="F111" s="65"/>
      <c r="G111" s="65"/>
    </row>
    <row r="112">
      <c r="A112" s="65"/>
      <c r="B112" s="67"/>
      <c r="C112" s="237"/>
      <c r="D112" s="67"/>
      <c r="E112" s="67"/>
      <c r="F112" s="65"/>
      <c r="G112" s="65"/>
    </row>
    <row r="113">
      <c r="A113" s="65"/>
      <c r="B113" s="67"/>
      <c r="C113" s="237"/>
      <c r="D113" s="67"/>
      <c r="E113" s="67"/>
      <c r="F113" s="65"/>
      <c r="G113" s="65"/>
    </row>
    <row r="114">
      <c r="A114" s="65"/>
      <c r="B114" s="67"/>
      <c r="C114" s="237"/>
      <c r="D114" s="67"/>
      <c r="E114" s="67"/>
      <c r="F114" s="65"/>
      <c r="G114" s="65"/>
    </row>
    <row r="115">
      <c r="A115" s="65"/>
      <c r="B115" s="67"/>
      <c r="C115" s="237"/>
      <c r="D115" s="67"/>
      <c r="E115" s="67"/>
      <c r="F115" s="65"/>
      <c r="G115" s="65"/>
    </row>
    <row r="116">
      <c r="A116" s="65"/>
      <c r="B116" s="67"/>
      <c r="C116" s="237"/>
      <c r="D116" s="67"/>
      <c r="E116" s="67"/>
      <c r="F116" s="65"/>
      <c r="G116" s="65"/>
    </row>
    <row r="117">
      <c r="A117" s="65"/>
      <c r="B117" s="67"/>
      <c r="C117" s="237"/>
      <c r="D117" s="67"/>
      <c r="E117" s="67"/>
      <c r="F117" s="65"/>
      <c r="G117" s="65"/>
    </row>
    <row r="118">
      <c r="A118" s="65"/>
      <c r="B118" s="67"/>
      <c r="C118" s="237"/>
      <c r="D118" s="67"/>
      <c r="E118" s="67"/>
      <c r="F118" s="65"/>
      <c r="G118" s="65"/>
    </row>
    <row r="119">
      <c r="A119" s="65"/>
      <c r="B119" s="67"/>
      <c r="C119" s="237"/>
      <c r="D119" s="67"/>
      <c r="E119" s="67"/>
      <c r="F119" s="65"/>
      <c r="G119" s="65"/>
    </row>
    <row r="120">
      <c r="A120" s="65"/>
      <c r="B120" s="67"/>
      <c r="C120" s="237"/>
      <c r="D120" s="67"/>
      <c r="E120" s="67"/>
      <c r="F120" s="65"/>
      <c r="G120" s="65"/>
    </row>
    <row r="121">
      <c r="A121" s="65"/>
      <c r="B121" s="67"/>
      <c r="C121" s="237"/>
      <c r="D121" s="67"/>
      <c r="E121" s="67"/>
      <c r="F121" s="65"/>
      <c r="G121" s="65"/>
    </row>
    <row r="122">
      <c r="A122" s="65"/>
      <c r="B122" s="67"/>
      <c r="C122" s="237"/>
      <c r="D122" s="67"/>
      <c r="E122" s="67"/>
      <c r="F122" s="65"/>
      <c r="G122" s="65"/>
    </row>
    <row r="123">
      <c r="A123" s="65"/>
      <c r="B123" s="67"/>
      <c r="C123" s="237"/>
      <c r="D123" s="67"/>
      <c r="E123" s="67"/>
      <c r="F123" s="65"/>
      <c r="G123" s="65"/>
    </row>
    <row r="124">
      <c r="A124" s="65"/>
      <c r="B124" s="67"/>
      <c r="C124" s="237"/>
      <c r="D124" s="67"/>
      <c r="E124" s="67"/>
      <c r="F124" s="65"/>
      <c r="G124" s="65"/>
    </row>
    <row r="125">
      <c r="A125" s="65"/>
      <c r="B125" s="67"/>
      <c r="C125" s="237"/>
      <c r="D125" s="67"/>
      <c r="E125" s="67"/>
      <c r="F125" s="65"/>
      <c r="G125" s="65"/>
    </row>
    <row r="126">
      <c r="A126" s="65"/>
      <c r="B126" s="67"/>
      <c r="C126" s="237"/>
      <c r="D126" s="67"/>
      <c r="E126" s="67"/>
      <c r="F126" s="65"/>
      <c r="G126" s="65"/>
    </row>
    <row r="127">
      <c r="A127" s="65"/>
      <c r="B127" s="67"/>
      <c r="C127" s="237"/>
      <c r="D127" s="67"/>
      <c r="E127" s="67"/>
      <c r="F127" s="65"/>
      <c r="G127" s="65"/>
    </row>
    <row r="128">
      <c r="A128" s="65"/>
      <c r="B128" s="67"/>
      <c r="C128" s="237"/>
      <c r="D128" s="67"/>
      <c r="E128" s="67"/>
      <c r="F128" s="65"/>
      <c r="G128" s="65"/>
    </row>
    <row r="129">
      <c r="A129" s="65"/>
      <c r="B129" s="67"/>
      <c r="C129" s="237"/>
      <c r="D129" s="67"/>
      <c r="E129" s="67"/>
      <c r="F129" s="65"/>
      <c r="G129" s="65"/>
    </row>
    <row r="130">
      <c r="A130" s="65"/>
      <c r="B130" s="67"/>
      <c r="C130" s="237"/>
      <c r="D130" s="67"/>
      <c r="E130" s="67"/>
      <c r="F130" s="65"/>
      <c r="G130" s="65"/>
    </row>
    <row r="131">
      <c r="A131" s="65"/>
      <c r="B131" s="67"/>
      <c r="C131" s="237"/>
      <c r="D131" s="67"/>
      <c r="E131" s="67"/>
      <c r="F131" s="65"/>
      <c r="G131" s="65"/>
    </row>
    <row r="132">
      <c r="A132" s="65"/>
      <c r="B132" s="67"/>
      <c r="C132" s="237"/>
      <c r="D132" s="67"/>
      <c r="E132" s="67"/>
      <c r="F132" s="65"/>
      <c r="G132" s="65"/>
    </row>
    <row r="133">
      <c r="A133" s="65"/>
      <c r="B133" s="67"/>
      <c r="C133" s="237"/>
      <c r="D133" s="67"/>
      <c r="E133" s="67"/>
      <c r="F133" s="65"/>
      <c r="G133" s="65"/>
    </row>
    <row r="134">
      <c r="A134" s="65"/>
      <c r="B134" s="67"/>
      <c r="C134" s="237"/>
      <c r="D134" s="67"/>
      <c r="E134" s="67"/>
      <c r="F134" s="65"/>
      <c r="G134" s="65"/>
    </row>
    <row r="135">
      <c r="A135" s="65"/>
      <c r="B135" s="67"/>
      <c r="C135" s="237"/>
      <c r="D135" s="67"/>
      <c r="E135" s="67"/>
      <c r="F135" s="65"/>
      <c r="G135" s="65"/>
    </row>
    <row r="136">
      <c r="A136" s="65"/>
      <c r="B136" s="67"/>
      <c r="C136" s="237"/>
      <c r="D136" s="67"/>
      <c r="E136" s="67"/>
      <c r="F136" s="65"/>
      <c r="G136" s="65"/>
    </row>
    <row r="137">
      <c r="A137" s="65"/>
      <c r="B137" s="67"/>
      <c r="C137" s="237"/>
      <c r="D137" s="67"/>
      <c r="E137" s="67"/>
      <c r="F137" s="65"/>
      <c r="G137" s="65"/>
    </row>
    <row r="138">
      <c r="A138" s="65"/>
      <c r="B138" s="67"/>
      <c r="C138" s="237"/>
      <c r="D138" s="67"/>
      <c r="E138" s="67"/>
      <c r="F138" s="65"/>
      <c r="G138" s="65"/>
    </row>
    <row r="139">
      <c r="A139" s="65"/>
      <c r="B139" s="67"/>
      <c r="C139" s="237"/>
      <c r="D139" s="67"/>
      <c r="E139" s="67"/>
      <c r="F139" s="65"/>
      <c r="G139" s="65"/>
    </row>
    <row r="140">
      <c r="A140" s="65"/>
      <c r="B140" s="67"/>
      <c r="C140" s="237"/>
      <c r="D140" s="67"/>
      <c r="E140" s="67"/>
      <c r="F140" s="65"/>
      <c r="G140" s="65"/>
    </row>
    <row r="141">
      <c r="A141" s="65"/>
      <c r="B141" s="67"/>
      <c r="C141" s="237"/>
      <c r="D141" s="67"/>
      <c r="E141" s="67"/>
      <c r="F141" s="65"/>
      <c r="G141" s="65"/>
    </row>
    <row r="142">
      <c r="A142" s="65"/>
      <c r="B142" s="67"/>
      <c r="C142" s="237"/>
      <c r="D142" s="67"/>
      <c r="E142" s="67"/>
      <c r="F142" s="65"/>
      <c r="G142" s="65"/>
    </row>
    <row r="143">
      <c r="A143" s="65"/>
      <c r="B143" s="67"/>
      <c r="C143" s="237"/>
      <c r="D143" s="67"/>
      <c r="E143" s="67"/>
      <c r="F143" s="65"/>
      <c r="G143" s="65"/>
    </row>
    <row r="144">
      <c r="A144" s="65"/>
      <c r="B144" s="67"/>
      <c r="C144" s="237"/>
      <c r="D144" s="67"/>
      <c r="E144" s="67"/>
      <c r="F144" s="65"/>
      <c r="G144" s="65"/>
    </row>
    <row r="145">
      <c r="A145" s="65"/>
      <c r="B145" s="67"/>
      <c r="C145" s="237"/>
      <c r="D145" s="67"/>
      <c r="E145" s="67"/>
      <c r="F145" s="65"/>
      <c r="G145" s="65"/>
    </row>
    <row r="146">
      <c r="A146" s="65"/>
      <c r="B146" s="67"/>
      <c r="C146" s="237"/>
      <c r="D146" s="67"/>
      <c r="E146" s="67"/>
      <c r="F146" s="65"/>
      <c r="G146" s="65"/>
    </row>
    <row r="147">
      <c r="A147" s="65"/>
      <c r="B147" s="67"/>
      <c r="C147" s="237"/>
      <c r="D147" s="67"/>
      <c r="E147" s="67"/>
      <c r="F147" s="65"/>
      <c r="G147" s="65"/>
    </row>
    <row r="148">
      <c r="A148" s="65"/>
      <c r="B148" s="67"/>
      <c r="C148" s="237"/>
      <c r="D148" s="67"/>
      <c r="E148" s="67"/>
      <c r="F148" s="65"/>
      <c r="G148" s="65"/>
    </row>
    <row r="149">
      <c r="A149" s="65"/>
      <c r="B149" s="67"/>
      <c r="C149" s="237"/>
      <c r="D149" s="67"/>
      <c r="E149" s="67"/>
      <c r="F149" s="65"/>
      <c r="G149" s="65"/>
    </row>
    <row r="150">
      <c r="A150" s="65"/>
      <c r="B150" s="67"/>
      <c r="C150" s="237"/>
      <c r="D150" s="67"/>
      <c r="E150" s="67"/>
      <c r="F150" s="65"/>
      <c r="G150" s="65"/>
    </row>
    <row r="151">
      <c r="A151" s="65"/>
      <c r="B151" s="67"/>
      <c r="C151" s="237"/>
      <c r="D151" s="67"/>
      <c r="E151" s="67"/>
      <c r="F151" s="65"/>
      <c r="G151" s="65"/>
    </row>
    <row r="152">
      <c r="A152" s="65"/>
      <c r="B152" s="67"/>
      <c r="C152" s="237"/>
      <c r="D152" s="67"/>
      <c r="E152" s="67"/>
      <c r="F152" s="65"/>
      <c r="G152" s="65"/>
    </row>
    <row r="153">
      <c r="A153" s="65"/>
      <c r="B153" s="67"/>
      <c r="C153" s="237"/>
      <c r="D153" s="67"/>
      <c r="E153" s="67"/>
      <c r="F153" s="65"/>
      <c r="G153" s="65"/>
    </row>
    <row r="154">
      <c r="A154" s="65"/>
      <c r="B154" s="67"/>
      <c r="C154" s="237"/>
      <c r="D154" s="67"/>
      <c r="E154" s="67"/>
      <c r="F154" s="65"/>
      <c r="G154" s="65"/>
    </row>
    <row r="155">
      <c r="A155" s="65"/>
      <c r="B155" s="67"/>
      <c r="C155" s="237"/>
      <c r="D155" s="67"/>
      <c r="E155" s="67"/>
      <c r="F155" s="65"/>
      <c r="G155" s="65"/>
    </row>
    <row r="156">
      <c r="A156" s="65"/>
      <c r="B156" s="67"/>
      <c r="C156" s="237"/>
      <c r="D156" s="67"/>
      <c r="E156" s="67"/>
      <c r="F156" s="65"/>
      <c r="G156" s="65"/>
    </row>
    <row r="157">
      <c r="A157" s="65"/>
      <c r="B157" s="67"/>
      <c r="C157" s="237"/>
      <c r="D157" s="67"/>
      <c r="E157" s="67"/>
      <c r="F157" s="65"/>
      <c r="G157" s="65"/>
    </row>
    <row r="158">
      <c r="A158" s="65"/>
      <c r="B158" s="67"/>
      <c r="C158" s="237"/>
      <c r="D158" s="67"/>
      <c r="E158" s="67"/>
      <c r="F158" s="65"/>
      <c r="G158" s="65"/>
    </row>
    <row r="159">
      <c r="A159" s="65"/>
      <c r="B159" s="67"/>
      <c r="C159" s="237"/>
      <c r="D159" s="67"/>
      <c r="E159" s="67"/>
      <c r="F159" s="65"/>
      <c r="G159" s="65"/>
    </row>
    <row r="160">
      <c r="A160" s="65"/>
      <c r="B160" s="67"/>
      <c r="C160" s="237"/>
      <c r="D160" s="67"/>
      <c r="E160" s="67"/>
      <c r="F160" s="65"/>
      <c r="G160" s="65"/>
    </row>
    <row r="161">
      <c r="A161" s="65"/>
      <c r="B161" s="67"/>
      <c r="C161" s="237"/>
      <c r="D161" s="67"/>
      <c r="E161" s="67"/>
      <c r="F161" s="65"/>
      <c r="G161" s="65"/>
    </row>
    <row r="162">
      <c r="A162" s="65"/>
      <c r="B162" s="67"/>
      <c r="C162" s="237"/>
      <c r="D162" s="67"/>
      <c r="E162" s="67"/>
      <c r="F162" s="65"/>
      <c r="G162" s="65"/>
    </row>
    <row r="163">
      <c r="A163" s="65"/>
      <c r="B163" s="67"/>
      <c r="C163" s="237"/>
      <c r="D163" s="67"/>
      <c r="E163" s="67"/>
      <c r="F163" s="65"/>
      <c r="G163" s="65"/>
    </row>
    <row r="164">
      <c r="A164" s="65"/>
      <c r="B164" s="67"/>
      <c r="C164" s="237"/>
      <c r="D164" s="67"/>
      <c r="E164" s="67"/>
      <c r="F164" s="65"/>
      <c r="G164" s="65"/>
    </row>
    <row r="165">
      <c r="A165" s="65"/>
      <c r="B165" s="67"/>
      <c r="C165" s="237"/>
      <c r="D165" s="67"/>
      <c r="E165" s="67"/>
      <c r="F165" s="65"/>
      <c r="G165" s="65"/>
    </row>
    <row r="166">
      <c r="A166" s="65"/>
      <c r="B166" s="67"/>
      <c r="C166" s="237"/>
      <c r="D166" s="67"/>
      <c r="E166" s="67"/>
      <c r="F166" s="65"/>
      <c r="G166" s="65"/>
    </row>
    <row r="167">
      <c r="A167" s="65"/>
      <c r="B167" s="67"/>
      <c r="C167" s="237"/>
      <c r="D167" s="67"/>
      <c r="E167" s="67"/>
      <c r="F167" s="65"/>
      <c r="G167" s="65"/>
    </row>
    <row r="168">
      <c r="A168" s="65"/>
      <c r="B168" s="67"/>
      <c r="C168" s="237"/>
      <c r="D168" s="67"/>
      <c r="E168" s="67"/>
      <c r="F168" s="65"/>
      <c r="G168" s="65"/>
    </row>
    <row r="169">
      <c r="A169" s="65"/>
      <c r="B169" s="67"/>
      <c r="C169" s="237"/>
      <c r="D169" s="67"/>
      <c r="E169" s="67"/>
      <c r="F169" s="65"/>
      <c r="G169" s="65"/>
    </row>
    <row r="170">
      <c r="A170" s="65"/>
      <c r="B170" s="67"/>
      <c r="C170" s="237"/>
      <c r="D170" s="67"/>
      <c r="E170" s="67"/>
      <c r="F170" s="65"/>
      <c r="G170" s="65"/>
    </row>
    <row r="171">
      <c r="A171" s="65"/>
      <c r="B171" s="67"/>
      <c r="C171" s="237"/>
      <c r="D171" s="67"/>
      <c r="E171" s="67"/>
      <c r="F171" s="65"/>
      <c r="G171" s="65"/>
    </row>
    <row r="172">
      <c r="A172" s="65"/>
      <c r="B172" s="67"/>
      <c r="C172" s="237"/>
      <c r="D172" s="67"/>
      <c r="E172" s="67"/>
      <c r="F172" s="65"/>
      <c r="G172" s="65"/>
    </row>
    <row r="173">
      <c r="A173" s="65"/>
      <c r="B173" s="67"/>
      <c r="C173" s="237"/>
      <c r="D173" s="67"/>
      <c r="E173" s="67"/>
      <c r="F173" s="65"/>
      <c r="G173" s="65"/>
    </row>
    <row r="174">
      <c r="A174" s="65"/>
      <c r="B174" s="67"/>
      <c r="C174" s="237"/>
      <c r="D174" s="67"/>
      <c r="E174" s="67"/>
      <c r="F174" s="65"/>
      <c r="G174" s="65"/>
    </row>
    <row r="175">
      <c r="A175" s="65"/>
      <c r="B175" s="67"/>
      <c r="C175" s="237"/>
      <c r="D175" s="67"/>
      <c r="E175" s="67"/>
      <c r="F175" s="65"/>
      <c r="G175" s="65"/>
    </row>
    <row r="176">
      <c r="A176" s="65"/>
      <c r="B176" s="67"/>
      <c r="C176" s="237"/>
      <c r="D176" s="67"/>
      <c r="E176" s="67"/>
      <c r="F176" s="65"/>
      <c r="G176" s="65"/>
    </row>
    <row r="177">
      <c r="A177" s="65"/>
      <c r="B177" s="67"/>
      <c r="C177" s="237"/>
      <c r="D177" s="67"/>
      <c r="E177" s="67"/>
      <c r="F177" s="65"/>
      <c r="G177" s="65"/>
    </row>
    <row r="178">
      <c r="A178" s="65"/>
      <c r="B178" s="67"/>
      <c r="C178" s="237"/>
      <c r="D178" s="67"/>
      <c r="E178" s="67"/>
      <c r="F178" s="65"/>
      <c r="G178" s="65"/>
    </row>
    <row r="179">
      <c r="A179" s="65"/>
      <c r="B179" s="67"/>
      <c r="C179" s="237"/>
      <c r="D179" s="67"/>
      <c r="E179" s="67"/>
      <c r="F179" s="65"/>
      <c r="G179" s="65"/>
    </row>
    <row r="180">
      <c r="A180" s="65"/>
      <c r="B180" s="67"/>
      <c r="C180" s="237"/>
      <c r="D180" s="67"/>
      <c r="E180" s="67"/>
      <c r="F180" s="65"/>
      <c r="G180" s="65"/>
    </row>
    <row r="181">
      <c r="A181" s="65"/>
      <c r="B181" s="67"/>
      <c r="C181" s="237"/>
      <c r="D181" s="67"/>
      <c r="E181" s="67"/>
      <c r="F181" s="65"/>
      <c r="G181" s="65"/>
    </row>
    <row r="182">
      <c r="A182" s="65"/>
      <c r="B182" s="67"/>
      <c r="C182" s="237"/>
      <c r="D182" s="67"/>
      <c r="E182" s="67"/>
      <c r="F182" s="65"/>
      <c r="G182" s="65"/>
    </row>
    <row r="183">
      <c r="A183" s="65"/>
      <c r="B183" s="67"/>
      <c r="C183" s="237"/>
      <c r="D183" s="67"/>
      <c r="E183" s="67"/>
      <c r="F183" s="65"/>
      <c r="G183" s="65"/>
    </row>
    <row r="184">
      <c r="A184" s="65"/>
      <c r="B184" s="67"/>
      <c r="C184" s="237"/>
      <c r="D184" s="67"/>
      <c r="E184" s="67"/>
      <c r="F184" s="65"/>
      <c r="G184" s="65"/>
    </row>
    <row r="185">
      <c r="A185" s="65"/>
      <c r="B185" s="67"/>
      <c r="C185" s="237"/>
      <c r="D185" s="67"/>
      <c r="E185" s="67"/>
      <c r="F185" s="65"/>
      <c r="G185" s="65"/>
    </row>
    <row r="186">
      <c r="A186" s="65"/>
      <c r="B186" s="67"/>
      <c r="C186" s="237"/>
      <c r="D186" s="67"/>
      <c r="E186" s="67"/>
      <c r="F186" s="65"/>
      <c r="G186" s="65"/>
    </row>
    <row r="187">
      <c r="A187" s="65"/>
      <c r="B187" s="67"/>
      <c r="C187" s="237"/>
      <c r="D187" s="67"/>
      <c r="E187" s="67"/>
      <c r="F187" s="65"/>
      <c r="G187" s="65"/>
    </row>
    <row r="188">
      <c r="A188" s="65"/>
      <c r="B188" s="67"/>
      <c r="C188" s="237"/>
      <c r="D188" s="67"/>
      <c r="E188" s="67"/>
      <c r="F188" s="65"/>
      <c r="G188" s="65"/>
    </row>
    <row r="189">
      <c r="A189" s="65"/>
      <c r="B189" s="67"/>
      <c r="C189" s="237"/>
      <c r="D189" s="67"/>
      <c r="E189" s="67"/>
      <c r="F189" s="65"/>
      <c r="G189" s="65"/>
    </row>
    <row r="190">
      <c r="A190" s="65"/>
      <c r="B190" s="67"/>
      <c r="C190" s="237"/>
      <c r="D190" s="67"/>
      <c r="E190" s="67"/>
      <c r="F190" s="65"/>
      <c r="G190" s="65"/>
    </row>
    <row r="191">
      <c r="A191" s="65"/>
      <c r="B191" s="67"/>
      <c r="C191" s="237"/>
      <c r="D191" s="67"/>
      <c r="E191" s="67"/>
      <c r="F191" s="65"/>
      <c r="G191" s="65"/>
    </row>
    <row r="192">
      <c r="A192" s="65"/>
      <c r="B192" s="67"/>
      <c r="C192" s="237"/>
      <c r="D192" s="67"/>
      <c r="E192" s="67"/>
      <c r="F192" s="65"/>
      <c r="G192" s="65"/>
    </row>
    <row r="193">
      <c r="A193" s="65"/>
      <c r="B193" s="67"/>
      <c r="C193" s="237"/>
      <c r="D193" s="67"/>
      <c r="E193" s="67"/>
      <c r="F193" s="65"/>
      <c r="G193" s="65"/>
    </row>
    <row r="194">
      <c r="A194" s="65"/>
      <c r="B194" s="67"/>
      <c r="C194" s="237"/>
      <c r="D194" s="67"/>
      <c r="E194" s="67"/>
      <c r="F194" s="65"/>
      <c r="G194" s="65"/>
    </row>
    <row r="195">
      <c r="A195" s="65"/>
      <c r="B195" s="67"/>
      <c r="C195" s="237"/>
      <c r="D195" s="67"/>
      <c r="E195" s="67"/>
      <c r="F195" s="65"/>
      <c r="G195" s="65"/>
    </row>
    <row r="196">
      <c r="A196" s="65"/>
      <c r="B196" s="67"/>
      <c r="C196" s="237"/>
      <c r="D196" s="67"/>
      <c r="E196" s="67"/>
      <c r="F196" s="65"/>
      <c r="G196" s="65"/>
    </row>
    <row r="197">
      <c r="A197" s="65"/>
      <c r="B197" s="67"/>
      <c r="C197" s="237"/>
      <c r="D197" s="67"/>
      <c r="E197" s="67"/>
      <c r="F197" s="65"/>
      <c r="G197" s="65"/>
    </row>
    <row r="198">
      <c r="A198" s="65"/>
      <c r="B198" s="67"/>
      <c r="C198" s="237"/>
      <c r="D198" s="67"/>
      <c r="E198" s="67"/>
      <c r="F198" s="65"/>
      <c r="G198" s="65"/>
    </row>
    <row r="199">
      <c r="A199" s="65"/>
      <c r="B199" s="67"/>
      <c r="C199" s="237"/>
      <c r="D199" s="67"/>
      <c r="E199" s="67"/>
      <c r="F199" s="65"/>
      <c r="G199" s="65"/>
    </row>
    <row r="200">
      <c r="A200" s="65"/>
      <c r="B200" s="67"/>
      <c r="C200" s="237"/>
      <c r="D200" s="67"/>
      <c r="E200" s="67"/>
      <c r="F200" s="65"/>
      <c r="G200" s="65"/>
    </row>
    <row r="201">
      <c r="A201" s="65"/>
      <c r="B201" s="67"/>
      <c r="C201" s="237"/>
      <c r="D201" s="67"/>
      <c r="E201" s="67"/>
      <c r="F201" s="65"/>
      <c r="G201" s="65"/>
    </row>
    <row r="202">
      <c r="A202" s="65"/>
      <c r="B202" s="67"/>
      <c r="C202" s="237"/>
      <c r="D202" s="67"/>
      <c r="E202" s="67"/>
      <c r="F202" s="65"/>
      <c r="G202" s="65"/>
    </row>
    <row r="203">
      <c r="A203" s="65"/>
      <c r="B203" s="67"/>
      <c r="C203" s="237"/>
      <c r="D203" s="67"/>
      <c r="E203" s="67"/>
      <c r="F203" s="65"/>
      <c r="G203" s="65"/>
    </row>
    <row r="204">
      <c r="A204" s="65"/>
      <c r="B204" s="67"/>
      <c r="C204" s="237"/>
      <c r="D204" s="67"/>
      <c r="E204" s="67"/>
      <c r="F204" s="65"/>
      <c r="G204" s="65"/>
    </row>
    <row r="205">
      <c r="A205" s="65"/>
      <c r="B205" s="67"/>
      <c r="C205" s="237"/>
      <c r="D205" s="67"/>
      <c r="E205" s="67"/>
      <c r="F205" s="65"/>
      <c r="G205" s="65"/>
    </row>
    <row r="206">
      <c r="A206" s="65"/>
      <c r="B206" s="67"/>
      <c r="C206" s="237"/>
      <c r="D206" s="67"/>
      <c r="E206" s="67"/>
      <c r="F206" s="65"/>
      <c r="G206" s="65"/>
    </row>
    <row r="207">
      <c r="A207" s="65"/>
      <c r="B207" s="67"/>
      <c r="C207" s="237"/>
      <c r="D207" s="67"/>
      <c r="E207" s="67"/>
      <c r="F207" s="65"/>
      <c r="G207" s="65"/>
    </row>
    <row r="208">
      <c r="A208" s="65"/>
      <c r="B208" s="67"/>
      <c r="C208" s="237"/>
      <c r="D208" s="67"/>
      <c r="E208" s="67"/>
      <c r="F208" s="65"/>
      <c r="G208" s="65"/>
    </row>
    <row r="209">
      <c r="A209" s="65"/>
      <c r="B209" s="67"/>
      <c r="C209" s="237"/>
      <c r="D209" s="67"/>
      <c r="E209" s="67"/>
      <c r="F209" s="65"/>
      <c r="G209" s="65"/>
    </row>
    <row r="210">
      <c r="A210" s="65"/>
      <c r="B210" s="67"/>
      <c r="C210" s="237"/>
      <c r="D210" s="67"/>
      <c r="E210" s="67"/>
      <c r="F210" s="65"/>
      <c r="G210" s="65"/>
    </row>
    <row r="211">
      <c r="A211" s="65"/>
      <c r="B211" s="67"/>
      <c r="C211" s="237"/>
      <c r="D211" s="67"/>
      <c r="E211" s="67"/>
      <c r="F211" s="65"/>
      <c r="G211" s="65"/>
    </row>
    <row r="212">
      <c r="A212" s="65"/>
      <c r="B212" s="67"/>
      <c r="C212" s="237"/>
      <c r="D212" s="67"/>
      <c r="E212" s="67"/>
      <c r="F212" s="65"/>
      <c r="G212" s="65"/>
    </row>
    <row r="213">
      <c r="A213" s="65"/>
      <c r="B213" s="67"/>
      <c r="C213" s="237"/>
      <c r="D213" s="67"/>
      <c r="E213" s="67"/>
      <c r="F213" s="65"/>
      <c r="G213" s="65"/>
    </row>
    <row r="214">
      <c r="A214" s="65"/>
      <c r="B214" s="67"/>
      <c r="C214" s="237"/>
      <c r="D214" s="67"/>
      <c r="E214" s="67"/>
      <c r="F214" s="65"/>
      <c r="G214" s="65"/>
    </row>
    <row r="215">
      <c r="A215" s="65"/>
      <c r="B215" s="67"/>
      <c r="C215" s="237"/>
      <c r="D215" s="67"/>
      <c r="E215" s="67"/>
      <c r="F215" s="65"/>
      <c r="G215" s="65"/>
    </row>
    <row r="216">
      <c r="A216" s="65"/>
      <c r="B216" s="67"/>
      <c r="C216" s="237"/>
      <c r="D216" s="67"/>
      <c r="E216" s="67"/>
      <c r="F216" s="65"/>
      <c r="G216" s="65"/>
    </row>
    <row r="217">
      <c r="A217" s="65"/>
      <c r="B217" s="67"/>
      <c r="C217" s="237"/>
      <c r="D217" s="67"/>
      <c r="E217" s="67"/>
      <c r="F217" s="65"/>
      <c r="G217" s="65"/>
    </row>
    <row r="218">
      <c r="A218" s="65"/>
      <c r="B218" s="67"/>
      <c r="C218" s="237"/>
      <c r="D218" s="67"/>
      <c r="E218" s="67"/>
      <c r="F218" s="65"/>
      <c r="G218" s="65"/>
    </row>
    <row r="219">
      <c r="A219" s="65"/>
      <c r="B219" s="67"/>
      <c r="C219" s="237"/>
      <c r="D219" s="67"/>
      <c r="E219" s="67"/>
      <c r="F219" s="65"/>
      <c r="G219" s="65"/>
    </row>
    <row r="220">
      <c r="A220" s="65"/>
      <c r="B220" s="67"/>
      <c r="C220" s="237"/>
      <c r="D220" s="67"/>
      <c r="E220" s="67"/>
      <c r="F220" s="65"/>
      <c r="G220" s="65"/>
    </row>
    <row r="221">
      <c r="A221" s="65"/>
      <c r="B221" s="67"/>
      <c r="C221" s="237"/>
      <c r="D221" s="67"/>
      <c r="E221" s="67"/>
      <c r="F221" s="65"/>
      <c r="G221" s="65"/>
    </row>
    <row r="222">
      <c r="A222" s="65"/>
      <c r="B222" s="67"/>
      <c r="C222" s="237"/>
      <c r="D222" s="67"/>
      <c r="E222" s="67"/>
      <c r="F222" s="65"/>
      <c r="G222" s="65"/>
    </row>
    <row r="223">
      <c r="A223" s="65"/>
      <c r="B223" s="67"/>
      <c r="C223" s="237"/>
      <c r="D223" s="67"/>
      <c r="E223" s="67"/>
      <c r="F223" s="65"/>
      <c r="G223" s="65"/>
    </row>
    <row r="224">
      <c r="A224" s="65"/>
      <c r="B224" s="67"/>
      <c r="C224" s="237"/>
      <c r="D224" s="67"/>
      <c r="E224" s="67"/>
      <c r="F224" s="65"/>
      <c r="G224" s="65"/>
    </row>
    <row r="225">
      <c r="A225" s="65"/>
      <c r="B225" s="67"/>
      <c r="C225" s="237"/>
      <c r="D225" s="67"/>
      <c r="E225" s="67"/>
      <c r="F225" s="65"/>
      <c r="G225" s="65"/>
    </row>
    <row r="226">
      <c r="A226" s="65"/>
      <c r="B226" s="67"/>
      <c r="C226" s="237"/>
      <c r="D226" s="67"/>
      <c r="E226" s="67"/>
      <c r="F226" s="65"/>
      <c r="G226" s="65"/>
    </row>
    <row r="227">
      <c r="A227" s="65"/>
      <c r="B227" s="67"/>
      <c r="C227" s="237"/>
      <c r="D227" s="67"/>
      <c r="E227" s="67"/>
      <c r="F227" s="65"/>
      <c r="G227" s="65"/>
    </row>
    <row r="228">
      <c r="A228" s="65"/>
      <c r="B228" s="67"/>
      <c r="C228" s="237"/>
      <c r="D228" s="67"/>
      <c r="E228" s="67"/>
      <c r="F228" s="65"/>
      <c r="G228" s="65"/>
    </row>
    <row r="229">
      <c r="A229" s="65"/>
      <c r="B229" s="67"/>
      <c r="C229" s="237"/>
      <c r="D229" s="67"/>
      <c r="E229" s="67"/>
      <c r="F229" s="65"/>
      <c r="G229" s="65"/>
    </row>
    <row r="230">
      <c r="A230" s="65"/>
      <c r="B230" s="67"/>
      <c r="C230" s="237"/>
      <c r="D230" s="67"/>
      <c r="E230" s="67"/>
      <c r="F230" s="65"/>
      <c r="G230" s="65"/>
    </row>
    <row r="231">
      <c r="A231" s="65"/>
      <c r="B231" s="67"/>
      <c r="C231" s="237"/>
      <c r="D231" s="67"/>
      <c r="E231" s="67"/>
      <c r="F231" s="65"/>
      <c r="G231" s="65"/>
    </row>
    <row r="232">
      <c r="A232" s="65"/>
      <c r="B232" s="67"/>
      <c r="C232" s="237"/>
      <c r="D232" s="67"/>
      <c r="E232" s="67"/>
      <c r="F232" s="65"/>
      <c r="G232" s="65"/>
    </row>
    <row r="233">
      <c r="A233" s="65"/>
      <c r="B233" s="67"/>
      <c r="C233" s="237"/>
      <c r="D233" s="67"/>
      <c r="E233" s="67"/>
      <c r="F233" s="65"/>
      <c r="G233" s="65"/>
    </row>
    <row r="234">
      <c r="A234" s="65"/>
      <c r="B234" s="67"/>
      <c r="C234" s="237"/>
      <c r="D234" s="67"/>
      <c r="E234" s="67"/>
      <c r="F234" s="65"/>
      <c r="G234" s="65"/>
    </row>
    <row r="235">
      <c r="A235" s="65"/>
      <c r="B235" s="67"/>
      <c r="C235" s="237"/>
      <c r="D235" s="67"/>
      <c r="E235" s="67"/>
      <c r="F235" s="65"/>
      <c r="G235" s="65"/>
    </row>
    <row r="236">
      <c r="A236" s="65"/>
      <c r="B236" s="67"/>
      <c r="C236" s="237"/>
      <c r="D236" s="67"/>
      <c r="E236" s="67"/>
      <c r="F236" s="65"/>
      <c r="G236" s="65"/>
    </row>
    <row r="237">
      <c r="A237" s="65"/>
      <c r="B237" s="67"/>
      <c r="C237" s="237"/>
      <c r="D237" s="67"/>
      <c r="E237" s="67"/>
      <c r="F237" s="65"/>
      <c r="G237" s="65"/>
    </row>
    <row r="238">
      <c r="A238" s="65"/>
      <c r="B238" s="67"/>
      <c r="C238" s="237"/>
      <c r="D238" s="67"/>
      <c r="E238" s="67"/>
      <c r="F238" s="65"/>
      <c r="G238" s="65"/>
    </row>
    <row r="239">
      <c r="A239" s="65"/>
      <c r="B239" s="67"/>
      <c r="C239" s="237"/>
      <c r="D239" s="67"/>
      <c r="E239" s="67"/>
      <c r="F239" s="65"/>
      <c r="G239" s="65"/>
    </row>
    <row r="240">
      <c r="A240" s="65"/>
      <c r="B240" s="67"/>
      <c r="C240" s="237"/>
      <c r="D240" s="67"/>
      <c r="E240" s="67"/>
      <c r="F240" s="65"/>
      <c r="G240" s="65"/>
    </row>
    <row r="241">
      <c r="A241" s="65"/>
      <c r="B241" s="67"/>
      <c r="C241" s="237"/>
      <c r="D241" s="67"/>
      <c r="E241" s="67"/>
      <c r="F241" s="65"/>
      <c r="G241" s="65"/>
    </row>
    <row r="242">
      <c r="A242" s="65"/>
      <c r="B242" s="67"/>
      <c r="C242" s="237"/>
      <c r="D242" s="67"/>
      <c r="E242" s="67"/>
      <c r="F242" s="65"/>
      <c r="G242" s="65"/>
    </row>
    <row r="243">
      <c r="A243" s="65"/>
      <c r="B243" s="67"/>
      <c r="C243" s="237"/>
      <c r="D243" s="67"/>
      <c r="E243" s="67"/>
      <c r="F243" s="65"/>
      <c r="G243" s="65"/>
    </row>
    <row r="244">
      <c r="A244" s="65"/>
      <c r="B244" s="67"/>
      <c r="C244" s="237"/>
      <c r="D244" s="67"/>
      <c r="E244" s="67"/>
      <c r="F244" s="65"/>
      <c r="G244" s="65"/>
    </row>
    <row r="245">
      <c r="A245" s="65"/>
      <c r="B245" s="67"/>
      <c r="C245" s="237"/>
      <c r="D245" s="67"/>
      <c r="E245" s="67"/>
      <c r="F245" s="65"/>
      <c r="G245" s="65"/>
    </row>
    <row r="246">
      <c r="A246" s="65"/>
      <c r="B246" s="67"/>
      <c r="C246" s="237"/>
      <c r="D246" s="67"/>
      <c r="E246" s="67"/>
      <c r="F246" s="65"/>
      <c r="G246" s="65"/>
    </row>
    <row r="247">
      <c r="A247" s="65"/>
      <c r="B247" s="67"/>
      <c r="C247" s="237"/>
      <c r="D247" s="67"/>
      <c r="E247" s="67"/>
      <c r="F247" s="65"/>
      <c r="G247" s="65"/>
    </row>
    <row r="248">
      <c r="A248" s="65"/>
      <c r="B248" s="67"/>
      <c r="C248" s="237"/>
      <c r="D248" s="67"/>
      <c r="E248" s="67"/>
      <c r="F248" s="65"/>
      <c r="G248" s="65"/>
    </row>
    <row r="249">
      <c r="A249" s="65"/>
      <c r="B249" s="67"/>
      <c r="C249" s="237"/>
      <c r="D249" s="67"/>
      <c r="E249" s="67"/>
      <c r="F249" s="65"/>
      <c r="G249" s="65"/>
    </row>
    <row r="250">
      <c r="A250" s="65"/>
      <c r="B250" s="67"/>
      <c r="C250" s="237"/>
      <c r="D250" s="67"/>
      <c r="E250" s="67"/>
      <c r="F250" s="65"/>
      <c r="G250" s="65"/>
    </row>
    <row r="251">
      <c r="A251" s="65"/>
      <c r="B251" s="67"/>
      <c r="C251" s="237"/>
      <c r="D251" s="67"/>
      <c r="E251" s="67"/>
      <c r="F251" s="65"/>
      <c r="G251" s="65"/>
    </row>
    <row r="252">
      <c r="A252" s="65"/>
      <c r="B252" s="67"/>
      <c r="C252" s="237"/>
      <c r="D252" s="67"/>
      <c r="E252" s="67"/>
      <c r="F252" s="65"/>
      <c r="G252" s="65"/>
    </row>
    <row r="253">
      <c r="A253" s="65"/>
      <c r="B253" s="67"/>
      <c r="C253" s="237"/>
      <c r="D253" s="67"/>
      <c r="E253" s="67"/>
      <c r="F253" s="65"/>
      <c r="G253" s="65"/>
    </row>
    <row r="254">
      <c r="A254" s="65"/>
      <c r="B254" s="67"/>
      <c r="C254" s="237"/>
      <c r="D254" s="67"/>
      <c r="E254" s="67"/>
      <c r="F254" s="65"/>
      <c r="G254" s="65"/>
    </row>
    <row r="255">
      <c r="A255" s="65"/>
      <c r="B255" s="67"/>
      <c r="C255" s="237"/>
      <c r="D255" s="67"/>
      <c r="E255" s="67"/>
      <c r="F255" s="65"/>
      <c r="G255" s="65"/>
    </row>
    <row r="256">
      <c r="A256" s="65"/>
      <c r="B256" s="67"/>
      <c r="C256" s="237"/>
      <c r="D256" s="67"/>
      <c r="E256" s="67"/>
      <c r="F256" s="65"/>
      <c r="G256" s="65"/>
    </row>
    <row r="257">
      <c r="A257" s="65"/>
      <c r="B257" s="67"/>
      <c r="C257" s="237"/>
      <c r="D257" s="67"/>
      <c r="E257" s="67"/>
      <c r="F257" s="65"/>
      <c r="G257" s="65"/>
    </row>
    <row r="258">
      <c r="A258" s="65"/>
      <c r="B258" s="67"/>
      <c r="C258" s="237"/>
      <c r="D258" s="67"/>
      <c r="E258" s="67"/>
      <c r="F258" s="65"/>
      <c r="G258" s="65"/>
    </row>
    <row r="259">
      <c r="A259" s="65"/>
      <c r="B259" s="67"/>
      <c r="C259" s="237"/>
      <c r="D259" s="67"/>
      <c r="E259" s="67"/>
      <c r="F259" s="65"/>
      <c r="G259" s="65"/>
    </row>
    <row r="260">
      <c r="A260" s="65"/>
      <c r="B260" s="67"/>
      <c r="C260" s="237"/>
      <c r="D260" s="67"/>
      <c r="E260" s="67"/>
      <c r="F260" s="65"/>
      <c r="G260" s="65"/>
    </row>
    <row r="261">
      <c r="A261" s="65"/>
      <c r="B261" s="67"/>
      <c r="C261" s="237"/>
      <c r="D261" s="67"/>
      <c r="E261" s="67"/>
      <c r="F261" s="65"/>
      <c r="G261" s="65"/>
    </row>
    <row r="262">
      <c r="A262" s="65"/>
      <c r="B262" s="67"/>
      <c r="C262" s="237"/>
      <c r="D262" s="67"/>
      <c r="E262" s="67"/>
      <c r="F262" s="65"/>
      <c r="G262" s="65"/>
    </row>
    <row r="263">
      <c r="A263" s="65"/>
      <c r="B263" s="67"/>
      <c r="C263" s="237"/>
      <c r="D263" s="67"/>
      <c r="E263" s="67"/>
      <c r="F263" s="65"/>
      <c r="G263" s="65"/>
    </row>
    <row r="264">
      <c r="A264" s="65"/>
      <c r="B264" s="67"/>
      <c r="C264" s="237"/>
      <c r="D264" s="67"/>
      <c r="E264" s="67"/>
      <c r="F264" s="65"/>
      <c r="G264" s="65"/>
    </row>
    <row r="265">
      <c r="A265" s="65"/>
      <c r="B265" s="67"/>
      <c r="C265" s="237"/>
      <c r="D265" s="67"/>
      <c r="E265" s="67"/>
      <c r="F265" s="65"/>
      <c r="G265" s="65"/>
    </row>
    <row r="266">
      <c r="A266" s="65"/>
      <c r="B266" s="67"/>
      <c r="C266" s="237"/>
      <c r="D266" s="67"/>
      <c r="E266" s="67"/>
      <c r="F266" s="65"/>
      <c r="G266" s="65"/>
    </row>
    <row r="267">
      <c r="A267" s="65"/>
      <c r="B267" s="67"/>
      <c r="C267" s="237"/>
      <c r="D267" s="67"/>
      <c r="E267" s="67"/>
      <c r="F267" s="65"/>
      <c r="G267" s="65"/>
    </row>
    <row r="268">
      <c r="A268" s="65"/>
      <c r="B268" s="67"/>
      <c r="C268" s="237"/>
      <c r="D268" s="67"/>
      <c r="E268" s="67"/>
      <c r="F268" s="65"/>
      <c r="G268" s="65"/>
    </row>
    <row r="269">
      <c r="A269" s="65"/>
      <c r="B269" s="67"/>
      <c r="C269" s="237"/>
      <c r="D269" s="67"/>
      <c r="E269" s="67"/>
      <c r="F269" s="65"/>
      <c r="G269" s="65"/>
    </row>
    <row r="270">
      <c r="A270" s="65"/>
      <c r="B270" s="67"/>
      <c r="C270" s="237"/>
      <c r="D270" s="67"/>
      <c r="E270" s="67"/>
      <c r="F270" s="65"/>
      <c r="G270" s="65"/>
    </row>
    <row r="271">
      <c r="A271" s="65"/>
      <c r="B271" s="67"/>
      <c r="C271" s="237"/>
      <c r="D271" s="67"/>
      <c r="E271" s="67"/>
      <c r="F271" s="65"/>
      <c r="G271" s="65"/>
    </row>
    <row r="272">
      <c r="A272" s="65"/>
      <c r="B272" s="67"/>
      <c r="C272" s="237"/>
      <c r="D272" s="67"/>
      <c r="E272" s="67"/>
      <c r="F272" s="65"/>
      <c r="G272" s="65"/>
    </row>
    <row r="273">
      <c r="A273" s="65"/>
      <c r="B273" s="67"/>
      <c r="C273" s="237"/>
      <c r="D273" s="67"/>
      <c r="E273" s="67"/>
      <c r="F273" s="65"/>
      <c r="G273" s="65"/>
    </row>
    <row r="274">
      <c r="A274" s="65"/>
      <c r="B274" s="67"/>
      <c r="C274" s="237"/>
      <c r="D274" s="67"/>
      <c r="E274" s="67"/>
      <c r="F274" s="65"/>
      <c r="G274" s="65"/>
    </row>
    <row r="275">
      <c r="A275" s="65"/>
      <c r="B275" s="67"/>
      <c r="C275" s="237"/>
      <c r="D275" s="67"/>
      <c r="E275" s="67"/>
      <c r="F275" s="65"/>
      <c r="G275" s="65"/>
    </row>
    <row r="276">
      <c r="A276" s="65"/>
      <c r="B276" s="67"/>
      <c r="C276" s="237"/>
      <c r="D276" s="67"/>
      <c r="E276" s="67"/>
      <c r="F276" s="65"/>
      <c r="G276" s="65"/>
    </row>
    <row r="277">
      <c r="A277" s="65"/>
      <c r="B277" s="67"/>
      <c r="C277" s="237"/>
      <c r="D277" s="67"/>
      <c r="E277" s="67"/>
      <c r="F277" s="65"/>
      <c r="G277" s="65"/>
    </row>
    <row r="278">
      <c r="A278" s="65"/>
      <c r="B278" s="67"/>
      <c r="C278" s="237"/>
      <c r="D278" s="67"/>
      <c r="E278" s="67"/>
      <c r="F278" s="65"/>
      <c r="G278" s="65"/>
    </row>
    <row r="279">
      <c r="A279" s="65"/>
      <c r="B279" s="67"/>
      <c r="C279" s="237"/>
      <c r="D279" s="67"/>
      <c r="E279" s="67"/>
      <c r="F279" s="65"/>
      <c r="G279" s="65"/>
    </row>
    <row r="280">
      <c r="A280" s="65"/>
      <c r="B280" s="67"/>
      <c r="C280" s="237"/>
      <c r="D280" s="67"/>
      <c r="E280" s="67"/>
      <c r="F280" s="65"/>
      <c r="G280" s="65"/>
    </row>
    <row r="281">
      <c r="A281" s="65"/>
      <c r="B281" s="67"/>
      <c r="C281" s="237"/>
      <c r="D281" s="67"/>
      <c r="E281" s="67"/>
      <c r="F281" s="65"/>
      <c r="G281" s="65"/>
    </row>
    <row r="282">
      <c r="A282" s="65"/>
      <c r="B282" s="67"/>
      <c r="C282" s="237"/>
      <c r="D282" s="67"/>
      <c r="E282" s="67"/>
      <c r="F282" s="65"/>
      <c r="G282" s="65"/>
    </row>
    <row r="283">
      <c r="A283" s="65"/>
      <c r="B283" s="67"/>
      <c r="C283" s="237"/>
      <c r="D283" s="67"/>
      <c r="E283" s="67"/>
      <c r="F283" s="65"/>
      <c r="G283" s="65"/>
    </row>
    <row r="284">
      <c r="A284" s="65"/>
      <c r="B284" s="67"/>
      <c r="C284" s="237"/>
      <c r="D284" s="67"/>
      <c r="E284" s="67"/>
      <c r="F284" s="65"/>
      <c r="G284" s="65"/>
    </row>
    <row r="285">
      <c r="A285" s="65"/>
      <c r="B285" s="67"/>
      <c r="C285" s="237"/>
      <c r="D285" s="67"/>
      <c r="E285" s="67"/>
      <c r="F285" s="65"/>
      <c r="G285" s="65"/>
    </row>
    <row r="286">
      <c r="A286" s="65"/>
      <c r="B286" s="67"/>
      <c r="C286" s="237"/>
      <c r="D286" s="67"/>
      <c r="E286" s="67"/>
      <c r="F286" s="65"/>
      <c r="G286" s="65"/>
    </row>
    <row r="287">
      <c r="A287" s="65"/>
      <c r="B287" s="67"/>
      <c r="C287" s="237"/>
      <c r="D287" s="67"/>
      <c r="E287" s="67"/>
      <c r="F287" s="65"/>
      <c r="G287" s="65"/>
    </row>
    <row r="288">
      <c r="A288" s="65"/>
      <c r="B288" s="67"/>
      <c r="C288" s="237"/>
      <c r="D288" s="67"/>
      <c r="E288" s="67"/>
      <c r="F288" s="65"/>
      <c r="G288" s="65"/>
    </row>
    <row r="289">
      <c r="A289" s="65"/>
      <c r="B289" s="67"/>
      <c r="C289" s="237"/>
      <c r="D289" s="67"/>
      <c r="E289" s="67"/>
      <c r="F289" s="65"/>
      <c r="G289" s="65"/>
    </row>
    <row r="290">
      <c r="A290" s="65"/>
      <c r="B290" s="67"/>
      <c r="C290" s="237"/>
      <c r="D290" s="67"/>
      <c r="E290" s="67"/>
      <c r="F290" s="65"/>
      <c r="G290" s="65"/>
    </row>
    <row r="291">
      <c r="A291" s="65"/>
      <c r="B291" s="67"/>
      <c r="C291" s="237"/>
      <c r="D291" s="67"/>
      <c r="E291" s="67"/>
      <c r="F291" s="65"/>
      <c r="G291" s="65"/>
    </row>
    <row r="292">
      <c r="A292" s="65"/>
      <c r="B292" s="67"/>
      <c r="C292" s="237"/>
      <c r="D292" s="67"/>
      <c r="E292" s="67"/>
      <c r="F292" s="65"/>
      <c r="G292" s="65"/>
    </row>
    <row r="293">
      <c r="A293" s="65"/>
      <c r="B293" s="67"/>
      <c r="C293" s="237"/>
      <c r="D293" s="67"/>
      <c r="E293" s="67"/>
      <c r="F293" s="65"/>
      <c r="G293" s="65"/>
    </row>
    <row r="294">
      <c r="A294" s="65"/>
      <c r="B294" s="67"/>
      <c r="C294" s="237"/>
      <c r="D294" s="67"/>
      <c r="E294" s="67"/>
      <c r="F294" s="65"/>
      <c r="G294" s="65"/>
    </row>
    <row r="295">
      <c r="A295" s="65"/>
      <c r="B295" s="67"/>
      <c r="C295" s="237"/>
      <c r="D295" s="67"/>
      <c r="E295" s="67"/>
      <c r="F295" s="65"/>
      <c r="G295" s="65"/>
    </row>
    <row r="296">
      <c r="A296" s="65"/>
      <c r="B296" s="67"/>
      <c r="C296" s="237"/>
      <c r="D296" s="67"/>
      <c r="E296" s="67"/>
      <c r="F296" s="65"/>
      <c r="G296" s="65"/>
    </row>
    <row r="297">
      <c r="A297" s="65"/>
      <c r="B297" s="67"/>
      <c r="C297" s="237"/>
      <c r="D297" s="67"/>
      <c r="E297" s="67"/>
      <c r="F297" s="65"/>
      <c r="G297" s="65"/>
    </row>
    <row r="298">
      <c r="A298" s="65"/>
      <c r="B298" s="67"/>
      <c r="C298" s="237"/>
      <c r="D298" s="67"/>
      <c r="E298" s="67"/>
      <c r="F298" s="65"/>
      <c r="G298" s="65"/>
    </row>
    <row r="299">
      <c r="A299" s="65"/>
      <c r="B299" s="67"/>
      <c r="C299" s="237"/>
      <c r="D299" s="67"/>
      <c r="E299" s="67"/>
      <c r="F299" s="65"/>
      <c r="G299" s="65"/>
    </row>
    <row r="300">
      <c r="A300" s="65"/>
      <c r="B300" s="67"/>
      <c r="C300" s="237"/>
      <c r="D300" s="67"/>
      <c r="E300" s="67"/>
      <c r="F300" s="65"/>
      <c r="G300" s="65"/>
    </row>
    <row r="301">
      <c r="A301" s="65"/>
      <c r="B301" s="67"/>
      <c r="C301" s="237"/>
      <c r="D301" s="67"/>
      <c r="E301" s="67"/>
      <c r="F301" s="65"/>
      <c r="G301" s="65"/>
    </row>
    <row r="302">
      <c r="A302" s="65"/>
      <c r="B302" s="67"/>
      <c r="C302" s="237"/>
      <c r="D302" s="67"/>
      <c r="E302" s="67"/>
      <c r="F302" s="65"/>
      <c r="G302" s="65"/>
    </row>
    <row r="303">
      <c r="A303" s="65"/>
      <c r="B303" s="67"/>
      <c r="C303" s="237"/>
      <c r="D303" s="67"/>
      <c r="E303" s="67"/>
      <c r="F303" s="65"/>
      <c r="G303" s="65"/>
    </row>
    <row r="304">
      <c r="A304" s="65"/>
      <c r="B304" s="67"/>
      <c r="C304" s="237"/>
      <c r="D304" s="67"/>
      <c r="E304" s="67"/>
      <c r="F304" s="65"/>
      <c r="G304" s="65"/>
    </row>
    <row r="305">
      <c r="A305" s="65"/>
      <c r="B305" s="67"/>
      <c r="C305" s="237"/>
      <c r="D305" s="67"/>
      <c r="E305" s="67"/>
      <c r="F305" s="65"/>
      <c r="G305" s="65"/>
    </row>
    <row r="306">
      <c r="A306" s="65"/>
      <c r="B306" s="67"/>
      <c r="C306" s="237"/>
      <c r="D306" s="67"/>
      <c r="E306" s="67"/>
      <c r="F306" s="65"/>
      <c r="G306" s="65"/>
    </row>
    <row r="307">
      <c r="A307" s="65"/>
      <c r="B307" s="67"/>
      <c r="C307" s="237"/>
      <c r="D307" s="67"/>
      <c r="E307" s="67"/>
      <c r="F307" s="65"/>
      <c r="G307" s="65"/>
    </row>
    <row r="308">
      <c r="A308" s="65"/>
      <c r="B308" s="67"/>
      <c r="C308" s="237"/>
      <c r="D308" s="67"/>
      <c r="E308" s="67"/>
      <c r="F308" s="65"/>
      <c r="G308" s="65"/>
    </row>
    <row r="309">
      <c r="A309" s="65"/>
      <c r="B309" s="67"/>
      <c r="C309" s="237"/>
      <c r="D309" s="67"/>
      <c r="E309" s="67"/>
      <c r="F309" s="65"/>
      <c r="G309" s="65"/>
    </row>
    <row r="310">
      <c r="A310" s="65"/>
      <c r="B310" s="67"/>
      <c r="C310" s="237"/>
      <c r="D310" s="67"/>
      <c r="E310" s="67"/>
      <c r="F310" s="65"/>
      <c r="G310" s="65"/>
    </row>
    <row r="311">
      <c r="A311" s="65"/>
      <c r="B311" s="67"/>
      <c r="C311" s="237"/>
      <c r="D311" s="67"/>
      <c r="E311" s="67"/>
      <c r="F311" s="65"/>
      <c r="G311" s="65"/>
    </row>
    <row r="312">
      <c r="A312" s="65"/>
      <c r="B312" s="67"/>
      <c r="C312" s="237"/>
      <c r="D312" s="67"/>
      <c r="E312" s="67"/>
      <c r="F312" s="65"/>
      <c r="G312" s="65"/>
    </row>
    <row r="313">
      <c r="A313" s="65"/>
      <c r="B313" s="67"/>
      <c r="C313" s="237"/>
      <c r="D313" s="67"/>
      <c r="E313" s="67"/>
      <c r="F313" s="65"/>
      <c r="G313" s="65"/>
    </row>
    <row r="314">
      <c r="A314" s="65"/>
      <c r="B314" s="67"/>
      <c r="C314" s="237"/>
      <c r="D314" s="67"/>
      <c r="E314" s="67"/>
      <c r="F314" s="65"/>
      <c r="G314" s="65"/>
    </row>
    <row r="315">
      <c r="A315" s="65"/>
      <c r="B315" s="67"/>
      <c r="C315" s="237"/>
      <c r="D315" s="67"/>
      <c r="E315" s="67"/>
      <c r="F315" s="65"/>
      <c r="G315" s="65"/>
    </row>
    <row r="316">
      <c r="A316" s="65"/>
      <c r="B316" s="67"/>
      <c r="C316" s="237"/>
      <c r="D316" s="67"/>
      <c r="E316" s="67"/>
      <c r="F316" s="65"/>
      <c r="G316" s="65"/>
    </row>
    <row r="317">
      <c r="A317" s="65"/>
      <c r="B317" s="67"/>
      <c r="C317" s="237"/>
      <c r="D317" s="67"/>
      <c r="E317" s="67"/>
      <c r="F317" s="65"/>
      <c r="G317" s="65"/>
    </row>
    <row r="318">
      <c r="A318" s="65"/>
      <c r="B318" s="67"/>
      <c r="C318" s="237"/>
      <c r="D318" s="67"/>
      <c r="E318" s="67"/>
      <c r="F318" s="65"/>
      <c r="G318" s="65"/>
    </row>
    <row r="319">
      <c r="A319" s="65"/>
      <c r="B319" s="67"/>
      <c r="C319" s="237"/>
      <c r="D319" s="67"/>
      <c r="E319" s="67"/>
      <c r="F319" s="65"/>
      <c r="G319" s="65"/>
    </row>
    <row r="320">
      <c r="A320" s="65"/>
      <c r="B320" s="67"/>
      <c r="C320" s="237"/>
      <c r="D320" s="67"/>
      <c r="E320" s="67"/>
      <c r="F320" s="65"/>
      <c r="G320" s="65"/>
    </row>
    <row r="321">
      <c r="A321" s="65"/>
      <c r="B321" s="67"/>
      <c r="C321" s="237"/>
      <c r="D321" s="67"/>
      <c r="E321" s="67"/>
      <c r="F321" s="65"/>
      <c r="G321" s="65"/>
    </row>
    <row r="322">
      <c r="A322" s="65"/>
      <c r="B322" s="67"/>
      <c r="C322" s="237"/>
      <c r="D322" s="67"/>
      <c r="E322" s="67"/>
      <c r="F322" s="65"/>
      <c r="G322" s="65"/>
    </row>
    <row r="323">
      <c r="A323" s="65"/>
      <c r="B323" s="67"/>
      <c r="C323" s="237"/>
      <c r="D323" s="67"/>
      <c r="E323" s="67"/>
      <c r="F323" s="65"/>
      <c r="G323" s="65"/>
    </row>
    <row r="324">
      <c r="A324" s="65"/>
      <c r="B324" s="67"/>
      <c r="C324" s="237"/>
      <c r="D324" s="67"/>
      <c r="E324" s="67"/>
      <c r="F324" s="65"/>
      <c r="G324" s="65"/>
    </row>
    <row r="325">
      <c r="A325" s="65"/>
      <c r="B325" s="67"/>
      <c r="C325" s="237"/>
      <c r="D325" s="67"/>
      <c r="E325" s="67"/>
      <c r="F325" s="65"/>
      <c r="G325" s="65"/>
    </row>
    <row r="326">
      <c r="A326" s="65"/>
      <c r="B326" s="67"/>
      <c r="C326" s="237"/>
      <c r="D326" s="67"/>
      <c r="E326" s="67"/>
      <c r="F326" s="65"/>
      <c r="G326" s="65"/>
    </row>
    <row r="327">
      <c r="A327" s="65"/>
      <c r="B327" s="67"/>
      <c r="C327" s="237"/>
      <c r="D327" s="67"/>
      <c r="E327" s="67"/>
      <c r="F327" s="65"/>
      <c r="G327" s="65"/>
    </row>
    <row r="328">
      <c r="A328" s="65"/>
      <c r="B328" s="67"/>
      <c r="C328" s="237"/>
      <c r="D328" s="67"/>
      <c r="E328" s="67"/>
      <c r="F328" s="65"/>
      <c r="G328" s="65"/>
    </row>
    <row r="329">
      <c r="A329" s="65"/>
      <c r="B329" s="67"/>
      <c r="C329" s="237"/>
      <c r="D329" s="67"/>
      <c r="E329" s="67"/>
      <c r="F329" s="65"/>
      <c r="G329" s="65"/>
    </row>
    <row r="330">
      <c r="A330" s="65"/>
      <c r="B330" s="67"/>
      <c r="C330" s="237"/>
      <c r="D330" s="67"/>
      <c r="E330" s="67"/>
      <c r="F330" s="65"/>
      <c r="G330" s="65"/>
    </row>
    <row r="331">
      <c r="A331" s="65"/>
      <c r="B331" s="67"/>
      <c r="C331" s="237"/>
      <c r="D331" s="67"/>
      <c r="E331" s="67"/>
      <c r="F331" s="65"/>
      <c r="G331" s="65"/>
    </row>
    <row r="332">
      <c r="A332" s="65"/>
      <c r="B332" s="67"/>
      <c r="C332" s="237"/>
      <c r="D332" s="67"/>
      <c r="E332" s="67"/>
      <c r="F332" s="65"/>
      <c r="G332" s="65"/>
    </row>
    <row r="333">
      <c r="A333" s="65"/>
      <c r="B333" s="67"/>
      <c r="C333" s="237"/>
      <c r="D333" s="67"/>
      <c r="E333" s="67"/>
      <c r="F333" s="65"/>
      <c r="G333" s="65"/>
    </row>
    <row r="334">
      <c r="A334" s="65"/>
      <c r="B334" s="67"/>
      <c r="C334" s="237"/>
      <c r="D334" s="67"/>
      <c r="E334" s="67"/>
      <c r="F334" s="65"/>
      <c r="G334" s="65"/>
    </row>
    <row r="335">
      <c r="A335" s="65"/>
      <c r="B335" s="67"/>
      <c r="C335" s="237"/>
      <c r="D335" s="67"/>
      <c r="E335" s="67"/>
      <c r="F335" s="65"/>
      <c r="G335" s="65"/>
    </row>
    <row r="336">
      <c r="A336" s="65"/>
      <c r="B336" s="67"/>
      <c r="C336" s="237"/>
      <c r="D336" s="67"/>
      <c r="E336" s="67"/>
      <c r="F336" s="65"/>
      <c r="G336" s="65"/>
    </row>
    <row r="337">
      <c r="A337" s="65"/>
      <c r="B337" s="67"/>
      <c r="C337" s="237"/>
      <c r="D337" s="67"/>
      <c r="E337" s="67"/>
      <c r="F337" s="65"/>
      <c r="G337" s="65"/>
    </row>
    <row r="338">
      <c r="A338" s="65"/>
      <c r="B338" s="67"/>
      <c r="C338" s="237"/>
      <c r="D338" s="67"/>
      <c r="E338" s="67"/>
      <c r="F338" s="65"/>
      <c r="G338" s="65"/>
    </row>
    <row r="339">
      <c r="A339" s="65"/>
      <c r="B339" s="67"/>
      <c r="C339" s="237"/>
      <c r="D339" s="67"/>
      <c r="E339" s="67"/>
      <c r="F339" s="65"/>
      <c r="G339" s="65"/>
    </row>
    <row r="340">
      <c r="A340" s="65"/>
      <c r="B340" s="67"/>
      <c r="C340" s="237"/>
      <c r="D340" s="67"/>
      <c r="E340" s="67"/>
      <c r="F340" s="65"/>
      <c r="G340" s="65"/>
    </row>
    <row r="341">
      <c r="A341" s="65"/>
      <c r="B341" s="67"/>
      <c r="C341" s="237"/>
      <c r="D341" s="67"/>
      <c r="E341" s="67"/>
      <c r="F341" s="65"/>
      <c r="G341" s="65"/>
    </row>
    <row r="342">
      <c r="A342" s="65"/>
      <c r="B342" s="67"/>
      <c r="C342" s="237"/>
      <c r="D342" s="67"/>
      <c r="E342" s="67"/>
      <c r="F342" s="65"/>
      <c r="G342" s="65"/>
    </row>
    <row r="343">
      <c r="A343" s="65"/>
      <c r="B343" s="67"/>
      <c r="C343" s="237"/>
      <c r="D343" s="67"/>
      <c r="E343" s="67"/>
      <c r="F343" s="65"/>
      <c r="G343" s="65"/>
    </row>
    <row r="344">
      <c r="A344" s="65"/>
      <c r="B344" s="67"/>
      <c r="C344" s="237"/>
      <c r="D344" s="67"/>
      <c r="E344" s="67"/>
      <c r="F344" s="65"/>
      <c r="G344" s="65"/>
    </row>
    <row r="345">
      <c r="A345" s="65"/>
      <c r="B345" s="67"/>
      <c r="C345" s="237"/>
      <c r="D345" s="67"/>
      <c r="E345" s="67"/>
      <c r="F345" s="65"/>
      <c r="G345" s="65"/>
    </row>
    <row r="346">
      <c r="A346" s="65"/>
      <c r="B346" s="67"/>
      <c r="C346" s="237"/>
      <c r="D346" s="67"/>
      <c r="E346" s="67"/>
      <c r="F346" s="65"/>
      <c r="G346" s="65"/>
    </row>
    <row r="347">
      <c r="A347" s="65"/>
      <c r="B347" s="67"/>
      <c r="C347" s="237"/>
      <c r="D347" s="67"/>
      <c r="E347" s="67"/>
      <c r="F347" s="65"/>
      <c r="G347" s="65"/>
    </row>
    <row r="348">
      <c r="A348" s="65"/>
      <c r="B348" s="67"/>
      <c r="C348" s="237"/>
      <c r="D348" s="67"/>
      <c r="E348" s="67"/>
      <c r="F348" s="65"/>
      <c r="G348" s="65"/>
    </row>
    <row r="349">
      <c r="A349" s="65"/>
      <c r="B349" s="67"/>
      <c r="C349" s="237"/>
      <c r="D349" s="67"/>
      <c r="E349" s="67"/>
      <c r="F349" s="65"/>
      <c r="G349" s="65"/>
    </row>
    <row r="350">
      <c r="A350" s="65"/>
      <c r="B350" s="67"/>
      <c r="C350" s="237"/>
      <c r="D350" s="67"/>
      <c r="E350" s="67"/>
      <c r="F350" s="65"/>
      <c r="G350" s="65"/>
    </row>
    <row r="351">
      <c r="A351" s="65"/>
      <c r="B351" s="67"/>
      <c r="C351" s="237"/>
      <c r="D351" s="67"/>
      <c r="E351" s="67"/>
      <c r="F351" s="65"/>
      <c r="G351" s="65"/>
    </row>
    <row r="352">
      <c r="A352" s="65"/>
      <c r="B352" s="67"/>
      <c r="C352" s="237"/>
      <c r="D352" s="67"/>
      <c r="E352" s="67"/>
      <c r="F352" s="65"/>
      <c r="G352" s="65"/>
    </row>
    <row r="353">
      <c r="A353" s="65"/>
      <c r="B353" s="67"/>
      <c r="C353" s="237"/>
      <c r="D353" s="67"/>
      <c r="E353" s="67"/>
      <c r="F353" s="65"/>
      <c r="G353" s="65"/>
    </row>
    <row r="354">
      <c r="A354" s="65"/>
      <c r="B354" s="67"/>
      <c r="C354" s="237"/>
      <c r="D354" s="67"/>
      <c r="E354" s="67"/>
      <c r="F354" s="65"/>
      <c r="G354" s="65"/>
    </row>
    <row r="355">
      <c r="A355" s="65"/>
      <c r="B355" s="67"/>
      <c r="C355" s="237"/>
      <c r="D355" s="67"/>
      <c r="E355" s="67"/>
      <c r="F355" s="65"/>
      <c r="G355" s="65"/>
    </row>
    <row r="356">
      <c r="A356" s="65"/>
      <c r="B356" s="67"/>
      <c r="C356" s="237"/>
      <c r="D356" s="67"/>
      <c r="E356" s="67"/>
      <c r="F356" s="65"/>
      <c r="G356" s="65"/>
    </row>
    <row r="357">
      <c r="A357" s="65"/>
      <c r="B357" s="67"/>
      <c r="C357" s="237"/>
      <c r="D357" s="67"/>
      <c r="E357" s="67"/>
      <c r="F357" s="65"/>
      <c r="G357" s="65"/>
    </row>
    <row r="358">
      <c r="A358" s="65"/>
      <c r="B358" s="67"/>
      <c r="C358" s="237"/>
      <c r="D358" s="67"/>
      <c r="E358" s="67"/>
      <c r="F358" s="65"/>
      <c r="G358" s="65"/>
    </row>
    <row r="359">
      <c r="A359" s="65"/>
      <c r="B359" s="67"/>
      <c r="C359" s="237"/>
      <c r="D359" s="67"/>
      <c r="E359" s="67"/>
      <c r="F359" s="65"/>
      <c r="G359" s="65"/>
    </row>
    <row r="360">
      <c r="A360" s="65"/>
      <c r="B360" s="67"/>
      <c r="C360" s="237"/>
      <c r="D360" s="67"/>
      <c r="E360" s="67"/>
      <c r="F360" s="65"/>
      <c r="G360" s="65"/>
    </row>
    <row r="361">
      <c r="A361" s="65"/>
      <c r="B361" s="67"/>
      <c r="C361" s="237"/>
      <c r="D361" s="67"/>
      <c r="E361" s="67"/>
      <c r="F361" s="65"/>
      <c r="G361" s="65"/>
    </row>
    <row r="362">
      <c r="A362" s="65"/>
      <c r="B362" s="67"/>
      <c r="C362" s="237"/>
      <c r="D362" s="67"/>
      <c r="E362" s="67"/>
      <c r="F362" s="65"/>
      <c r="G362" s="65"/>
    </row>
    <row r="363">
      <c r="A363" s="65"/>
      <c r="B363" s="67"/>
      <c r="C363" s="237"/>
      <c r="D363" s="67"/>
      <c r="E363" s="67"/>
      <c r="F363" s="65"/>
      <c r="G363" s="65"/>
    </row>
    <row r="364">
      <c r="A364" s="65"/>
      <c r="B364" s="67"/>
      <c r="C364" s="237"/>
      <c r="D364" s="67"/>
      <c r="E364" s="67"/>
      <c r="F364" s="65"/>
      <c r="G364" s="65"/>
    </row>
    <row r="365">
      <c r="A365" s="65"/>
      <c r="B365" s="67"/>
      <c r="C365" s="237"/>
      <c r="D365" s="67"/>
      <c r="E365" s="67"/>
      <c r="F365" s="65"/>
      <c r="G365" s="65"/>
    </row>
    <row r="366">
      <c r="A366" s="65"/>
      <c r="B366" s="67"/>
      <c r="C366" s="237"/>
      <c r="D366" s="67"/>
      <c r="E366" s="67"/>
      <c r="F366" s="65"/>
      <c r="G366" s="65"/>
    </row>
    <row r="367">
      <c r="A367" s="65"/>
      <c r="B367" s="67"/>
      <c r="C367" s="237"/>
      <c r="D367" s="67"/>
      <c r="E367" s="67"/>
      <c r="F367" s="65"/>
      <c r="G367" s="65"/>
    </row>
    <row r="368">
      <c r="A368" s="65"/>
      <c r="B368" s="67"/>
      <c r="C368" s="237"/>
      <c r="D368" s="67"/>
      <c r="E368" s="67"/>
      <c r="F368" s="65"/>
      <c r="G368" s="65"/>
    </row>
    <row r="369">
      <c r="A369" s="65"/>
      <c r="B369" s="67"/>
      <c r="C369" s="237"/>
      <c r="D369" s="67"/>
      <c r="E369" s="67"/>
      <c r="F369" s="65"/>
      <c r="G369" s="65"/>
    </row>
    <row r="370">
      <c r="A370" s="65"/>
      <c r="B370" s="67"/>
      <c r="C370" s="237"/>
      <c r="D370" s="67"/>
      <c r="E370" s="67"/>
      <c r="F370" s="65"/>
      <c r="G370" s="65"/>
    </row>
    <row r="371">
      <c r="A371" s="65"/>
      <c r="B371" s="67"/>
      <c r="C371" s="237"/>
      <c r="D371" s="67"/>
      <c r="E371" s="67"/>
      <c r="F371" s="65"/>
      <c r="G371" s="65"/>
    </row>
    <row r="372">
      <c r="A372" s="65"/>
      <c r="B372" s="67"/>
      <c r="C372" s="237"/>
      <c r="D372" s="67"/>
      <c r="E372" s="67"/>
      <c r="F372" s="65"/>
      <c r="G372" s="65"/>
    </row>
    <row r="373">
      <c r="A373" s="65"/>
      <c r="B373" s="67"/>
      <c r="C373" s="237"/>
      <c r="D373" s="67"/>
      <c r="E373" s="67"/>
      <c r="F373" s="65"/>
      <c r="G373" s="65"/>
    </row>
    <row r="374">
      <c r="A374" s="65"/>
      <c r="B374" s="67"/>
      <c r="C374" s="237"/>
      <c r="D374" s="67"/>
      <c r="E374" s="67"/>
      <c r="F374" s="65"/>
      <c r="G374" s="65"/>
    </row>
    <row r="375">
      <c r="A375" s="65"/>
      <c r="B375" s="67"/>
      <c r="C375" s="237"/>
      <c r="D375" s="67"/>
      <c r="E375" s="67"/>
      <c r="F375" s="65"/>
      <c r="G375" s="65"/>
    </row>
    <row r="376">
      <c r="A376" s="65"/>
      <c r="B376" s="67"/>
      <c r="C376" s="237"/>
      <c r="D376" s="67"/>
      <c r="E376" s="67"/>
      <c r="F376" s="65"/>
      <c r="G376" s="65"/>
    </row>
    <row r="377">
      <c r="A377" s="65"/>
      <c r="B377" s="67"/>
      <c r="C377" s="237"/>
      <c r="D377" s="67"/>
      <c r="E377" s="67"/>
      <c r="F377" s="65"/>
      <c r="G377" s="65"/>
    </row>
    <row r="378">
      <c r="A378" s="65"/>
      <c r="B378" s="67"/>
      <c r="C378" s="237"/>
      <c r="D378" s="67"/>
      <c r="E378" s="67"/>
      <c r="F378" s="65"/>
      <c r="G378" s="65"/>
    </row>
    <row r="379">
      <c r="A379" s="65"/>
      <c r="B379" s="67"/>
      <c r="C379" s="237"/>
      <c r="D379" s="67"/>
      <c r="E379" s="67"/>
      <c r="F379" s="65"/>
      <c r="G379" s="65"/>
    </row>
    <row r="380">
      <c r="A380" s="65"/>
      <c r="B380" s="67"/>
      <c r="C380" s="237"/>
      <c r="D380" s="67"/>
      <c r="E380" s="67"/>
      <c r="F380" s="65"/>
      <c r="G380" s="65"/>
    </row>
    <row r="381">
      <c r="A381" s="65"/>
      <c r="B381" s="67"/>
      <c r="C381" s="237"/>
      <c r="D381" s="67"/>
      <c r="E381" s="67"/>
      <c r="F381" s="65"/>
      <c r="G381" s="65"/>
    </row>
    <row r="382">
      <c r="A382" s="65"/>
      <c r="B382" s="67"/>
      <c r="C382" s="237"/>
      <c r="D382" s="67"/>
      <c r="E382" s="67"/>
      <c r="F382" s="65"/>
      <c r="G382" s="65"/>
    </row>
    <row r="383">
      <c r="A383" s="65"/>
      <c r="B383" s="67"/>
      <c r="C383" s="237"/>
      <c r="D383" s="67"/>
      <c r="E383" s="67"/>
      <c r="F383" s="65"/>
      <c r="G383" s="65"/>
    </row>
    <row r="384">
      <c r="A384" s="65"/>
      <c r="B384" s="67"/>
      <c r="C384" s="237"/>
      <c r="D384" s="67"/>
      <c r="E384" s="67"/>
      <c r="F384" s="65"/>
      <c r="G384" s="65"/>
    </row>
    <row r="385">
      <c r="A385" s="65"/>
      <c r="B385" s="67"/>
      <c r="C385" s="237"/>
      <c r="D385" s="67"/>
      <c r="E385" s="67"/>
      <c r="F385" s="65"/>
      <c r="G385" s="65"/>
    </row>
    <row r="386">
      <c r="A386" s="65"/>
      <c r="B386" s="67"/>
      <c r="C386" s="237"/>
      <c r="D386" s="67"/>
      <c r="E386" s="67"/>
      <c r="F386" s="65"/>
      <c r="G386" s="65"/>
    </row>
    <row r="387">
      <c r="A387" s="65"/>
      <c r="B387" s="67"/>
      <c r="C387" s="237"/>
      <c r="D387" s="67"/>
      <c r="E387" s="67"/>
      <c r="F387" s="65"/>
      <c r="G387" s="65"/>
    </row>
    <row r="388">
      <c r="A388" s="65"/>
      <c r="B388" s="67"/>
      <c r="C388" s="237"/>
      <c r="D388" s="67"/>
      <c r="E388" s="67"/>
      <c r="F388" s="65"/>
      <c r="G388" s="65"/>
    </row>
    <row r="389">
      <c r="A389" s="65"/>
      <c r="B389" s="67"/>
      <c r="C389" s="237"/>
      <c r="D389" s="67"/>
      <c r="E389" s="67"/>
      <c r="F389" s="65"/>
      <c r="G389" s="65"/>
    </row>
    <row r="390">
      <c r="A390" s="65"/>
      <c r="B390" s="67"/>
      <c r="C390" s="237"/>
      <c r="D390" s="67"/>
      <c r="E390" s="67"/>
      <c r="F390" s="65"/>
      <c r="G390" s="65"/>
    </row>
    <row r="391">
      <c r="A391" s="65"/>
      <c r="B391" s="67"/>
      <c r="C391" s="237"/>
      <c r="D391" s="67"/>
      <c r="E391" s="67"/>
      <c r="F391" s="65"/>
      <c r="G391" s="65"/>
    </row>
    <row r="392">
      <c r="A392" s="65"/>
      <c r="B392" s="67"/>
      <c r="C392" s="237"/>
      <c r="D392" s="67"/>
      <c r="E392" s="67"/>
      <c r="F392" s="65"/>
      <c r="G392" s="65"/>
    </row>
    <row r="393">
      <c r="A393" s="65"/>
      <c r="B393" s="67"/>
      <c r="C393" s="237"/>
      <c r="D393" s="67"/>
      <c r="E393" s="67"/>
      <c r="F393" s="65"/>
      <c r="G393" s="65"/>
    </row>
    <row r="394">
      <c r="A394" s="65"/>
      <c r="B394" s="67"/>
      <c r="C394" s="237"/>
      <c r="D394" s="67"/>
      <c r="E394" s="67"/>
      <c r="F394" s="65"/>
      <c r="G394" s="65"/>
    </row>
    <row r="395">
      <c r="A395" s="65"/>
      <c r="B395" s="67"/>
      <c r="C395" s="237"/>
      <c r="D395" s="67"/>
      <c r="E395" s="67"/>
      <c r="F395" s="65"/>
      <c r="G395" s="65"/>
    </row>
    <row r="396">
      <c r="A396" s="65"/>
      <c r="B396" s="67"/>
      <c r="C396" s="237"/>
      <c r="D396" s="67"/>
      <c r="E396" s="67"/>
      <c r="F396" s="65"/>
      <c r="G396" s="65"/>
    </row>
    <row r="397">
      <c r="A397" s="65"/>
      <c r="B397" s="67"/>
      <c r="C397" s="237"/>
      <c r="D397" s="67"/>
      <c r="E397" s="67"/>
      <c r="F397" s="65"/>
      <c r="G397" s="65"/>
    </row>
    <row r="398">
      <c r="A398" s="65"/>
      <c r="B398" s="67"/>
      <c r="C398" s="237"/>
      <c r="D398" s="67"/>
      <c r="E398" s="67"/>
      <c r="F398" s="65"/>
      <c r="G398" s="65"/>
    </row>
    <row r="399">
      <c r="A399" s="65"/>
      <c r="B399" s="67"/>
      <c r="C399" s="237"/>
      <c r="D399" s="67"/>
      <c r="E399" s="67"/>
      <c r="F399" s="65"/>
      <c r="G399" s="65"/>
    </row>
    <row r="400">
      <c r="A400" s="65"/>
      <c r="B400" s="67"/>
      <c r="C400" s="237"/>
      <c r="D400" s="67"/>
      <c r="E400" s="67"/>
      <c r="F400" s="65"/>
      <c r="G400" s="65"/>
    </row>
    <row r="401">
      <c r="A401" s="65"/>
      <c r="B401" s="67"/>
      <c r="C401" s="237"/>
      <c r="D401" s="67"/>
      <c r="E401" s="67"/>
      <c r="F401" s="65"/>
      <c r="G401" s="65"/>
    </row>
    <row r="402">
      <c r="A402" s="65"/>
      <c r="B402" s="67"/>
      <c r="C402" s="237"/>
      <c r="D402" s="67"/>
      <c r="E402" s="67"/>
      <c r="F402" s="65"/>
      <c r="G402" s="65"/>
    </row>
    <row r="403">
      <c r="A403" s="65"/>
      <c r="B403" s="67"/>
      <c r="C403" s="237"/>
      <c r="D403" s="67"/>
      <c r="E403" s="67"/>
      <c r="F403" s="65"/>
      <c r="G403" s="65"/>
    </row>
    <row r="404">
      <c r="A404" s="65"/>
      <c r="B404" s="67"/>
      <c r="C404" s="237"/>
      <c r="D404" s="67"/>
      <c r="E404" s="67"/>
      <c r="F404" s="65"/>
      <c r="G404" s="65"/>
    </row>
    <row r="405">
      <c r="A405" s="65"/>
      <c r="B405" s="67"/>
      <c r="C405" s="237"/>
      <c r="D405" s="67"/>
      <c r="E405" s="67"/>
      <c r="F405" s="65"/>
      <c r="G405" s="65"/>
    </row>
    <row r="406">
      <c r="A406" s="65"/>
      <c r="B406" s="67"/>
      <c r="C406" s="237"/>
      <c r="D406" s="67"/>
      <c r="E406" s="67"/>
      <c r="F406" s="65"/>
      <c r="G406" s="65"/>
    </row>
    <row r="407">
      <c r="A407" s="65"/>
      <c r="B407" s="67"/>
      <c r="C407" s="237"/>
      <c r="D407" s="67"/>
      <c r="E407" s="67"/>
      <c r="F407" s="65"/>
      <c r="G407" s="65"/>
    </row>
    <row r="408">
      <c r="A408" s="65"/>
      <c r="B408" s="67"/>
      <c r="C408" s="237"/>
      <c r="D408" s="67"/>
      <c r="E408" s="67"/>
      <c r="F408" s="65"/>
      <c r="G408" s="65"/>
    </row>
    <row r="409">
      <c r="A409" s="65"/>
      <c r="B409" s="67"/>
      <c r="C409" s="237"/>
      <c r="D409" s="67"/>
      <c r="E409" s="67"/>
      <c r="F409" s="65"/>
      <c r="G409" s="65"/>
    </row>
    <row r="410">
      <c r="A410" s="65"/>
      <c r="B410" s="67"/>
      <c r="C410" s="237"/>
      <c r="D410" s="67"/>
      <c r="E410" s="67"/>
      <c r="F410" s="65"/>
      <c r="G410" s="65"/>
    </row>
    <row r="411">
      <c r="A411" s="65"/>
      <c r="B411" s="67"/>
      <c r="C411" s="237"/>
      <c r="D411" s="67"/>
      <c r="E411" s="67"/>
      <c r="F411" s="65"/>
      <c r="G411" s="65"/>
    </row>
    <row r="412">
      <c r="A412" s="65"/>
      <c r="B412" s="67"/>
      <c r="C412" s="237"/>
      <c r="D412" s="67"/>
      <c r="E412" s="67"/>
      <c r="F412" s="65"/>
      <c r="G412" s="65"/>
    </row>
    <row r="413">
      <c r="A413" s="65"/>
      <c r="B413" s="67"/>
      <c r="C413" s="237"/>
      <c r="D413" s="67"/>
      <c r="E413" s="67"/>
      <c r="F413" s="65"/>
      <c r="G413" s="65"/>
    </row>
    <row r="414">
      <c r="A414" s="65"/>
      <c r="B414" s="67"/>
      <c r="C414" s="237"/>
      <c r="D414" s="67"/>
      <c r="E414" s="67"/>
      <c r="F414" s="65"/>
      <c r="G414" s="65"/>
    </row>
    <row r="415">
      <c r="A415" s="65"/>
      <c r="B415" s="67"/>
      <c r="C415" s="237"/>
      <c r="D415" s="67"/>
      <c r="E415" s="67"/>
      <c r="F415" s="65"/>
      <c r="G415" s="65"/>
    </row>
    <row r="416">
      <c r="A416" s="65"/>
      <c r="B416" s="67"/>
      <c r="C416" s="237"/>
      <c r="D416" s="67"/>
      <c r="E416" s="67"/>
      <c r="F416" s="65"/>
      <c r="G416" s="65"/>
    </row>
    <row r="417">
      <c r="A417" s="65"/>
      <c r="B417" s="67"/>
      <c r="C417" s="237"/>
      <c r="D417" s="67"/>
      <c r="E417" s="67"/>
      <c r="F417" s="65"/>
      <c r="G417" s="65"/>
    </row>
    <row r="418">
      <c r="A418" s="65"/>
      <c r="B418" s="67"/>
      <c r="C418" s="237"/>
      <c r="D418" s="67"/>
      <c r="E418" s="67"/>
      <c r="F418" s="65"/>
      <c r="G418" s="65"/>
    </row>
    <row r="419">
      <c r="A419" s="65"/>
      <c r="B419" s="67"/>
      <c r="C419" s="237"/>
      <c r="D419" s="67"/>
      <c r="E419" s="67"/>
      <c r="F419" s="65"/>
      <c r="G419" s="65"/>
    </row>
    <row r="420">
      <c r="A420" s="65"/>
      <c r="B420" s="67"/>
      <c r="C420" s="237"/>
      <c r="D420" s="67"/>
      <c r="E420" s="67"/>
      <c r="F420" s="65"/>
      <c r="G420" s="65"/>
    </row>
    <row r="421">
      <c r="A421" s="65"/>
      <c r="B421" s="67"/>
      <c r="C421" s="237"/>
      <c r="D421" s="67"/>
      <c r="E421" s="67"/>
      <c r="F421" s="65"/>
      <c r="G421" s="65"/>
    </row>
    <row r="422">
      <c r="A422" s="65"/>
      <c r="B422" s="67"/>
      <c r="C422" s="237"/>
      <c r="D422" s="67"/>
      <c r="E422" s="67"/>
      <c r="F422" s="65"/>
      <c r="G422" s="65"/>
    </row>
    <row r="423">
      <c r="A423" s="65"/>
      <c r="B423" s="67"/>
      <c r="C423" s="237"/>
      <c r="D423" s="67"/>
      <c r="E423" s="67"/>
      <c r="F423" s="65"/>
      <c r="G423" s="65"/>
    </row>
    <row r="424">
      <c r="A424" s="65"/>
      <c r="B424" s="67"/>
      <c r="C424" s="237"/>
      <c r="D424" s="67"/>
      <c r="E424" s="67"/>
      <c r="F424" s="65"/>
      <c r="G424" s="65"/>
    </row>
    <row r="425">
      <c r="A425" s="65"/>
      <c r="B425" s="67"/>
      <c r="C425" s="237"/>
      <c r="D425" s="67"/>
      <c r="E425" s="67"/>
      <c r="F425" s="65"/>
      <c r="G425" s="65"/>
    </row>
    <row r="426">
      <c r="A426" s="65"/>
      <c r="B426" s="67"/>
      <c r="C426" s="237"/>
      <c r="D426" s="67"/>
      <c r="E426" s="67"/>
      <c r="F426" s="65"/>
      <c r="G426" s="65"/>
    </row>
    <row r="427">
      <c r="A427" s="65"/>
      <c r="B427" s="67"/>
      <c r="C427" s="237"/>
      <c r="D427" s="67"/>
      <c r="E427" s="67"/>
      <c r="F427" s="65"/>
      <c r="G427" s="65"/>
    </row>
    <row r="428">
      <c r="A428" s="65"/>
      <c r="B428" s="67"/>
      <c r="C428" s="237"/>
      <c r="D428" s="67"/>
      <c r="E428" s="67"/>
      <c r="F428" s="65"/>
      <c r="G428" s="65"/>
    </row>
    <row r="429">
      <c r="A429" s="65"/>
      <c r="B429" s="67"/>
      <c r="C429" s="237"/>
      <c r="D429" s="67"/>
      <c r="E429" s="67"/>
      <c r="F429" s="65"/>
      <c r="G429" s="65"/>
    </row>
    <row r="430">
      <c r="A430" s="65"/>
      <c r="B430" s="67"/>
      <c r="C430" s="237"/>
      <c r="D430" s="67"/>
      <c r="E430" s="67"/>
      <c r="F430" s="65"/>
      <c r="G430" s="65"/>
    </row>
    <row r="431">
      <c r="A431" s="65"/>
      <c r="B431" s="67"/>
      <c r="C431" s="237"/>
      <c r="D431" s="67"/>
      <c r="E431" s="67"/>
      <c r="F431" s="65"/>
      <c r="G431" s="65"/>
    </row>
    <row r="432">
      <c r="A432" s="65"/>
      <c r="B432" s="67"/>
      <c r="C432" s="237"/>
      <c r="D432" s="67"/>
      <c r="E432" s="67"/>
      <c r="F432" s="65"/>
      <c r="G432" s="65"/>
    </row>
    <row r="433">
      <c r="A433" s="65"/>
      <c r="B433" s="67"/>
      <c r="C433" s="237"/>
      <c r="D433" s="67"/>
      <c r="E433" s="67"/>
      <c r="F433" s="65"/>
      <c r="G433" s="65"/>
    </row>
    <row r="434">
      <c r="A434" s="65"/>
      <c r="B434" s="67"/>
      <c r="C434" s="237"/>
      <c r="D434" s="67"/>
      <c r="E434" s="67"/>
      <c r="F434" s="65"/>
      <c r="G434" s="65"/>
    </row>
    <row r="435">
      <c r="A435" s="65"/>
      <c r="B435" s="67"/>
      <c r="C435" s="237"/>
      <c r="D435" s="67"/>
      <c r="E435" s="67"/>
      <c r="F435" s="65"/>
      <c r="G435" s="65"/>
    </row>
    <row r="436">
      <c r="A436" s="65"/>
      <c r="B436" s="67"/>
      <c r="C436" s="237"/>
      <c r="D436" s="67"/>
      <c r="E436" s="67"/>
      <c r="F436" s="65"/>
      <c r="G436" s="65"/>
    </row>
    <row r="437">
      <c r="A437" s="65"/>
      <c r="B437" s="67"/>
      <c r="C437" s="237"/>
      <c r="D437" s="67"/>
      <c r="E437" s="67"/>
      <c r="F437" s="65"/>
      <c r="G437" s="65"/>
    </row>
    <row r="438">
      <c r="A438" s="65"/>
      <c r="B438" s="67"/>
      <c r="C438" s="237"/>
      <c r="D438" s="67"/>
      <c r="E438" s="67"/>
      <c r="F438" s="65"/>
      <c r="G438" s="65"/>
    </row>
    <row r="439">
      <c r="A439" s="65"/>
      <c r="B439" s="67"/>
      <c r="C439" s="237"/>
      <c r="D439" s="67"/>
      <c r="E439" s="67"/>
      <c r="F439" s="65"/>
      <c r="G439" s="65"/>
    </row>
    <row r="440">
      <c r="A440" s="65"/>
      <c r="B440" s="67"/>
      <c r="C440" s="237"/>
      <c r="D440" s="67"/>
      <c r="E440" s="67"/>
      <c r="F440" s="65"/>
      <c r="G440" s="65"/>
    </row>
    <row r="441">
      <c r="A441" s="65"/>
      <c r="B441" s="67"/>
      <c r="C441" s="237"/>
      <c r="D441" s="67"/>
      <c r="E441" s="67"/>
      <c r="F441" s="65"/>
      <c r="G441" s="65"/>
    </row>
    <row r="442">
      <c r="A442" s="65"/>
      <c r="B442" s="67"/>
      <c r="C442" s="237"/>
      <c r="D442" s="67"/>
      <c r="E442" s="67"/>
      <c r="F442" s="65"/>
      <c r="G442" s="65"/>
    </row>
    <row r="443">
      <c r="A443" s="65"/>
      <c r="B443" s="67"/>
      <c r="C443" s="237"/>
      <c r="D443" s="67"/>
      <c r="E443" s="67"/>
      <c r="F443" s="65"/>
      <c r="G443" s="65"/>
    </row>
    <row r="444">
      <c r="A444" s="65"/>
      <c r="B444" s="67"/>
      <c r="C444" s="237"/>
      <c r="D444" s="67"/>
      <c r="E444" s="67"/>
      <c r="F444" s="65"/>
      <c r="G444" s="65"/>
    </row>
    <row r="445">
      <c r="A445" s="65"/>
      <c r="B445" s="67"/>
      <c r="C445" s="237"/>
      <c r="D445" s="67"/>
      <c r="E445" s="67"/>
      <c r="F445" s="65"/>
      <c r="G445" s="65"/>
    </row>
    <row r="446">
      <c r="A446" s="65"/>
      <c r="B446" s="67"/>
      <c r="C446" s="237"/>
      <c r="D446" s="67"/>
      <c r="E446" s="67"/>
      <c r="F446" s="65"/>
      <c r="G446" s="65"/>
    </row>
    <row r="447">
      <c r="A447" s="65"/>
      <c r="B447" s="67"/>
      <c r="C447" s="237"/>
      <c r="D447" s="67"/>
      <c r="E447" s="67"/>
      <c r="F447" s="65"/>
      <c r="G447" s="65"/>
    </row>
    <row r="448">
      <c r="A448" s="65"/>
      <c r="B448" s="67"/>
      <c r="C448" s="237"/>
      <c r="D448" s="67"/>
      <c r="E448" s="67"/>
      <c r="F448" s="65"/>
      <c r="G448" s="65"/>
    </row>
    <row r="449">
      <c r="A449" s="65"/>
      <c r="B449" s="67"/>
      <c r="C449" s="237"/>
      <c r="D449" s="67"/>
      <c r="E449" s="67"/>
      <c r="F449" s="65"/>
      <c r="G449" s="65"/>
    </row>
    <row r="450">
      <c r="A450" s="65"/>
      <c r="B450" s="67"/>
      <c r="C450" s="237"/>
      <c r="D450" s="67"/>
      <c r="E450" s="67"/>
      <c r="F450" s="65"/>
      <c r="G450" s="65"/>
    </row>
    <row r="451">
      <c r="A451" s="65"/>
      <c r="B451" s="67"/>
      <c r="C451" s="237"/>
      <c r="D451" s="67"/>
      <c r="E451" s="67"/>
      <c r="F451" s="65"/>
      <c r="G451" s="65"/>
    </row>
    <row r="452">
      <c r="A452" s="65"/>
      <c r="B452" s="67"/>
      <c r="C452" s="237"/>
      <c r="D452" s="67"/>
      <c r="E452" s="67"/>
      <c r="F452" s="65"/>
      <c r="G452" s="65"/>
    </row>
    <row r="453">
      <c r="A453" s="65"/>
      <c r="B453" s="67"/>
      <c r="C453" s="237"/>
      <c r="D453" s="67"/>
      <c r="E453" s="67"/>
      <c r="F453" s="65"/>
      <c r="G453" s="65"/>
    </row>
    <row r="454">
      <c r="A454" s="65"/>
      <c r="B454" s="67"/>
      <c r="C454" s="237"/>
      <c r="D454" s="67"/>
      <c r="E454" s="67"/>
      <c r="F454" s="65"/>
      <c r="G454" s="65"/>
    </row>
    <row r="455">
      <c r="A455" s="65"/>
      <c r="B455" s="67"/>
      <c r="C455" s="237"/>
      <c r="D455" s="67"/>
      <c r="E455" s="67"/>
      <c r="F455" s="65"/>
      <c r="G455" s="65"/>
    </row>
    <row r="456">
      <c r="A456" s="65"/>
      <c r="B456" s="67"/>
      <c r="C456" s="237"/>
      <c r="D456" s="67"/>
      <c r="E456" s="67"/>
      <c r="F456" s="65"/>
      <c r="G456" s="65"/>
    </row>
    <row r="457">
      <c r="A457" s="65"/>
      <c r="B457" s="67"/>
      <c r="C457" s="237"/>
      <c r="D457" s="67"/>
      <c r="E457" s="67"/>
      <c r="F457" s="65"/>
      <c r="G457" s="65"/>
    </row>
    <row r="458">
      <c r="A458" s="65"/>
      <c r="B458" s="67"/>
      <c r="C458" s="237"/>
      <c r="D458" s="67"/>
      <c r="E458" s="67"/>
      <c r="F458" s="65"/>
      <c r="G458" s="65"/>
    </row>
    <row r="459">
      <c r="A459" s="65"/>
      <c r="B459" s="67"/>
      <c r="C459" s="237"/>
      <c r="D459" s="67"/>
      <c r="E459" s="67"/>
      <c r="F459" s="65"/>
      <c r="G459" s="65"/>
    </row>
    <row r="460">
      <c r="A460" s="65"/>
      <c r="B460" s="67"/>
      <c r="C460" s="237"/>
      <c r="D460" s="67"/>
      <c r="E460" s="67"/>
      <c r="F460" s="65"/>
      <c r="G460" s="65"/>
    </row>
    <row r="461">
      <c r="A461" s="65"/>
      <c r="B461" s="67"/>
      <c r="C461" s="237"/>
      <c r="D461" s="67"/>
      <c r="E461" s="67"/>
      <c r="F461" s="65"/>
      <c r="G461" s="65"/>
    </row>
    <row r="462">
      <c r="A462" s="65"/>
      <c r="B462" s="67"/>
      <c r="C462" s="237"/>
      <c r="D462" s="67"/>
      <c r="E462" s="67"/>
      <c r="F462" s="65"/>
      <c r="G462" s="65"/>
    </row>
    <row r="463">
      <c r="A463" s="65"/>
      <c r="B463" s="67"/>
      <c r="C463" s="237"/>
      <c r="D463" s="67"/>
      <c r="E463" s="67"/>
      <c r="F463" s="65"/>
      <c r="G463" s="65"/>
    </row>
    <row r="464">
      <c r="A464" s="65"/>
      <c r="B464" s="67"/>
      <c r="C464" s="237"/>
      <c r="D464" s="67"/>
      <c r="E464" s="67"/>
      <c r="F464" s="65"/>
      <c r="G464" s="65"/>
    </row>
    <row r="465">
      <c r="A465" s="65"/>
      <c r="B465" s="67"/>
      <c r="C465" s="237"/>
      <c r="D465" s="67"/>
      <c r="E465" s="67"/>
      <c r="F465" s="65"/>
      <c r="G465" s="65"/>
    </row>
    <row r="466">
      <c r="A466" s="65"/>
      <c r="B466" s="67"/>
      <c r="C466" s="237"/>
      <c r="D466" s="67"/>
      <c r="E466" s="67"/>
      <c r="F466" s="65"/>
      <c r="G466" s="65"/>
    </row>
    <row r="467">
      <c r="A467" s="65"/>
      <c r="B467" s="67"/>
      <c r="C467" s="237"/>
      <c r="D467" s="67"/>
      <c r="E467" s="67"/>
      <c r="F467" s="65"/>
      <c r="G467" s="65"/>
    </row>
    <row r="468">
      <c r="A468" s="65"/>
      <c r="B468" s="67"/>
      <c r="C468" s="237"/>
      <c r="D468" s="67"/>
      <c r="E468" s="67"/>
      <c r="F468" s="65"/>
      <c r="G468" s="65"/>
    </row>
    <row r="469">
      <c r="A469" s="65"/>
      <c r="B469" s="67"/>
      <c r="C469" s="237"/>
      <c r="D469" s="67"/>
      <c r="E469" s="67"/>
      <c r="F469" s="65"/>
      <c r="G469" s="65"/>
    </row>
    <row r="470">
      <c r="A470" s="65"/>
      <c r="B470" s="67"/>
      <c r="C470" s="237"/>
      <c r="D470" s="67"/>
      <c r="E470" s="67"/>
      <c r="F470" s="65"/>
      <c r="G470" s="65"/>
    </row>
    <row r="471">
      <c r="A471" s="65"/>
      <c r="B471" s="67"/>
      <c r="C471" s="237"/>
      <c r="D471" s="67"/>
      <c r="E471" s="67"/>
      <c r="F471" s="65"/>
      <c r="G471" s="65"/>
    </row>
    <row r="472">
      <c r="A472" s="65"/>
      <c r="B472" s="67"/>
      <c r="C472" s="237"/>
      <c r="D472" s="67"/>
      <c r="E472" s="67"/>
      <c r="F472" s="65"/>
      <c r="G472" s="65"/>
    </row>
    <row r="473">
      <c r="A473" s="65"/>
      <c r="B473" s="67"/>
      <c r="C473" s="237"/>
      <c r="D473" s="67"/>
      <c r="E473" s="67"/>
      <c r="F473" s="65"/>
      <c r="G473" s="65"/>
    </row>
    <row r="474">
      <c r="A474" s="65"/>
      <c r="B474" s="67"/>
      <c r="C474" s="237"/>
      <c r="D474" s="67"/>
      <c r="E474" s="67"/>
      <c r="F474" s="65"/>
      <c r="G474" s="65"/>
    </row>
    <row r="475">
      <c r="A475" s="65"/>
      <c r="B475" s="67"/>
      <c r="C475" s="237"/>
      <c r="D475" s="67"/>
      <c r="E475" s="67"/>
      <c r="F475" s="65"/>
      <c r="G475" s="65"/>
    </row>
    <row r="476">
      <c r="A476" s="65"/>
      <c r="B476" s="67"/>
      <c r="C476" s="237"/>
      <c r="D476" s="67"/>
      <c r="E476" s="67"/>
      <c r="F476" s="65"/>
      <c r="G476" s="65"/>
    </row>
    <row r="477">
      <c r="A477" s="65"/>
      <c r="B477" s="67"/>
      <c r="C477" s="237"/>
      <c r="D477" s="67"/>
      <c r="E477" s="67"/>
      <c r="F477" s="65"/>
      <c r="G477" s="65"/>
    </row>
    <row r="478">
      <c r="A478" s="65"/>
      <c r="B478" s="67"/>
      <c r="C478" s="237"/>
      <c r="D478" s="67"/>
      <c r="E478" s="67"/>
      <c r="F478" s="65"/>
      <c r="G478" s="65"/>
    </row>
    <row r="479">
      <c r="A479" s="65"/>
      <c r="B479" s="67"/>
      <c r="C479" s="237"/>
      <c r="D479" s="67"/>
      <c r="E479" s="67"/>
      <c r="F479" s="65"/>
      <c r="G479" s="65"/>
    </row>
    <row r="480">
      <c r="A480" s="65"/>
      <c r="B480" s="67"/>
      <c r="C480" s="237"/>
      <c r="D480" s="67"/>
      <c r="E480" s="67"/>
      <c r="F480" s="65"/>
      <c r="G480" s="65"/>
    </row>
    <row r="481">
      <c r="A481" s="65"/>
      <c r="B481" s="67"/>
      <c r="C481" s="237"/>
      <c r="D481" s="67"/>
      <c r="E481" s="67"/>
      <c r="F481" s="65"/>
      <c r="G481" s="65"/>
    </row>
    <row r="482">
      <c r="A482" s="65"/>
      <c r="B482" s="67"/>
      <c r="C482" s="237"/>
      <c r="D482" s="67"/>
      <c r="E482" s="67"/>
      <c r="F482" s="65"/>
      <c r="G482" s="65"/>
    </row>
    <row r="483">
      <c r="A483" s="65"/>
      <c r="B483" s="67"/>
      <c r="C483" s="237"/>
      <c r="D483" s="67"/>
      <c r="E483" s="67"/>
      <c r="F483" s="65"/>
      <c r="G483" s="65"/>
    </row>
    <row r="484">
      <c r="A484" s="65"/>
      <c r="B484" s="67"/>
      <c r="C484" s="237"/>
      <c r="D484" s="67"/>
      <c r="E484" s="67"/>
      <c r="F484" s="65"/>
      <c r="G484" s="65"/>
    </row>
    <row r="485">
      <c r="A485" s="65"/>
      <c r="B485" s="67"/>
      <c r="C485" s="237"/>
      <c r="D485" s="67"/>
      <c r="E485" s="67"/>
      <c r="F485" s="65"/>
      <c r="G485" s="65"/>
    </row>
    <row r="486">
      <c r="A486" s="65"/>
      <c r="B486" s="67"/>
      <c r="C486" s="237"/>
      <c r="D486" s="67"/>
      <c r="E486" s="67"/>
      <c r="F486" s="65"/>
      <c r="G486" s="65"/>
    </row>
    <row r="487">
      <c r="A487" s="65"/>
      <c r="B487" s="67"/>
      <c r="C487" s="237"/>
      <c r="D487" s="67"/>
      <c r="E487" s="67"/>
      <c r="F487" s="65"/>
      <c r="G487" s="65"/>
    </row>
    <row r="488">
      <c r="A488" s="65"/>
      <c r="B488" s="67"/>
      <c r="C488" s="237"/>
      <c r="D488" s="67"/>
      <c r="E488" s="67"/>
      <c r="F488" s="65"/>
      <c r="G488" s="65"/>
    </row>
    <row r="489">
      <c r="A489" s="65"/>
      <c r="B489" s="67"/>
      <c r="C489" s="237"/>
      <c r="D489" s="67"/>
      <c r="E489" s="67"/>
      <c r="F489" s="65"/>
      <c r="G489" s="65"/>
    </row>
    <row r="490">
      <c r="A490" s="65"/>
      <c r="B490" s="67"/>
      <c r="C490" s="237"/>
      <c r="D490" s="67"/>
      <c r="E490" s="67"/>
      <c r="F490" s="65"/>
      <c r="G490" s="65"/>
    </row>
    <row r="491">
      <c r="A491" s="65"/>
      <c r="B491" s="67"/>
      <c r="C491" s="237"/>
      <c r="D491" s="67"/>
      <c r="E491" s="67"/>
      <c r="F491" s="65"/>
      <c r="G491" s="65"/>
    </row>
    <row r="492">
      <c r="A492" s="65"/>
      <c r="B492" s="67"/>
      <c r="C492" s="237"/>
      <c r="D492" s="67"/>
      <c r="E492" s="67"/>
      <c r="F492" s="65"/>
      <c r="G492" s="65"/>
    </row>
    <row r="493">
      <c r="A493" s="65"/>
      <c r="B493" s="67"/>
      <c r="C493" s="237"/>
      <c r="D493" s="67"/>
      <c r="E493" s="67"/>
      <c r="F493" s="65"/>
      <c r="G493" s="65"/>
    </row>
    <row r="494">
      <c r="A494" s="65"/>
      <c r="B494" s="67"/>
      <c r="C494" s="237"/>
      <c r="D494" s="67"/>
      <c r="E494" s="67"/>
      <c r="F494" s="65"/>
      <c r="G494" s="65"/>
    </row>
    <row r="495">
      <c r="A495" s="65"/>
      <c r="B495" s="67"/>
      <c r="C495" s="237"/>
      <c r="D495" s="67"/>
      <c r="E495" s="67"/>
      <c r="F495" s="65"/>
      <c r="G495" s="65"/>
    </row>
    <row r="496">
      <c r="A496" s="65"/>
      <c r="B496" s="67"/>
      <c r="C496" s="237"/>
      <c r="D496" s="67"/>
      <c r="E496" s="67"/>
      <c r="F496" s="65"/>
      <c r="G496" s="65"/>
    </row>
    <row r="497">
      <c r="A497" s="65"/>
      <c r="B497" s="67"/>
      <c r="C497" s="237"/>
      <c r="D497" s="67"/>
      <c r="E497" s="67"/>
      <c r="F497" s="65"/>
      <c r="G497" s="65"/>
    </row>
    <row r="498">
      <c r="A498" s="65"/>
      <c r="B498" s="67"/>
      <c r="C498" s="237"/>
      <c r="D498" s="67"/>
      <c r="E498" s="67"/>
      <c r="F498" s="65"/>
      <c r="G498" s="65"/>
    </row>
    <row r="499">
      <c r="A499" s="65"/>
      <c r="B499" s="67"/>
      <c r="C499" s="237"/>
      <c r="D499" s="67"/>
      <c r="E499" s="67"/>
      <c r="F499" s="65"/>
      <c r="G499" s="65"/>
    </row>
    <row r="500">
      <c r="A500" s="65"/>
      <c r="B500" s="67"/>
      <c r="C500" s="237"/>
      <c r="D500" s="67"/>
      <c r="E500" s="67"/>
      <c r="F500" s="65"/>
      <c r="G500" s="65"/>
    </row>
    <row r="501">
      <c r="A501" s="65"/>
      <c r="B501" s="67"/>
      <c r="C501" s="237"/>
      <c r="D501" s="67"/>
      <c r="E501" s="67"/>
      <c r="F501" s="65"/>
      <c r="G501" s="65"/>
    </row>
    <row r="502">
      <c r="A502" s="65"/>
      <c r="B502" s="67"/>
      <c r="C502" s="237"/>
      <c r="D502" s="67"/>
      <c r="E502" s="67"/>
      <c r="F502" s="65"/>
      <c r="G502" s="65"/>
    </row>
    <row r="503">
      <c r="A503" s="65"/>
      <c r="B503" s="67"/>
      <c r="C503" s="237"/>
      <c r="D503" s="67"/>
      <c r="E503" s="67"/>
      <c r="F503" s="65"/>
      <c r="G503" s="65"/>
    </row>
    <row r="504">
      <c r="A504" s="65"/>
      <c r="B504" s="67"/>
      <c r="C504" s="237"/>
      <c r="D504" s="67"/>
      <c r="E504" s="67"/>
      <c r="F504" s="65"/>
      <c r="G504" s="65"/>
    </row>
    <row r="505">
      <c r="A505" s="65"/>
      <c r="B505" s="67"/>
      <c r="C505" s="237"/>
      <c r="D505" s="67"/>
      <c r="E505" s="67"/>
      <c r="F505" s="65"/>
      <c r="G505" s="65"/>
    </row>
    <row r="506">
      <c r="A506" s="65"/>
      <c r="B506" s="67"/>
      <c r="C506" s="237"/>
      <c r="D506" s="67"/>
      <c r="E506" s="67"/>
      <c r="F506" s="65"/>
      <c r="G506" s="65"/>
    </row>
    <row r="507">
      <c r="A507" s="65"/>
      <c r="B507" s="67"/>
      <c r="C507" s="237"/>
      <c r="D507" s="67"/>
      <c r="E507" s="67"/>
      <c r="F507" s="65"/>
      <c r="G507" s="65"/>
    </row>
    <row r="508">
      <c r="A508" s="65"/>
      <c r="B508" s="67"/>
      <c r="C508" s="237"/>
      <c r="D508" s="67"/>
      <c r="E508" s="67"/>
      <c r="F508" s="65"/>
      <c r="G508" s="65"/>
    </row>
    <row r="509">
      <c r="A509" s="65"/>
      <c r="B509" s="67"/>
      <c r="C509" s="237"/>
      <c r="D509" s="67"/>
      <c r="E509" s="67"/>
      <c r="F509" s="65"/>
      <c r="G509" s="65"/>
    </row>
    <row r="510">
      <c r="A510" s="65"/>
      <c r="B510" s="67"/>
      <c r="C510" s="237"/>
      <c r="D510" s="67"/>
      <c r="E510" s="67"/>
      <c r="F510" s="65"/>
      <c r="G510" s="65"/>
    </row>
    <row r="511">
      <c r="A511" s="65"/>
      <c r="B511" s="67"/>
      <c r="C511" s="237"/>
      <c r="D511" s="67"/>
      <c r="E511" s="67"/>
      <c r="F511" s="65"/>
      <c r="G511" s="65"/>
    </row>
    <row r="512">
      <c r="A512" s="65"/>
      <c r="B512" s="67"/>
      <c r="C512" s="237"/>
      <c r="D512" s="67"/>
      <c r="E512" s="67"/>
      <c r="F512" s="65"/>
      <c r="G512" s="65"/>
    </row>
    <row r="513">
      <c r="A513" s="65"/>
      <c r="B513" s="67"/>
      <c r="C513" s="237"/>
      <c r="D513" s="67"/>
      <c r="E513" s="67"/>
      <c r="F513" s="65"/>
      <c r="G513" s="65"/>
    </row>
    <row r="514">
      <c r="A514" s="65"/>
      <c r="B514" s="67"/>
      <c r="C514" s="237"/>
      <c r="D514" s="67"/>
      <c r="E514" s="67"/>
      <c r="F514" s="65"/>
      <c r="G514" s="65"/>
    </row>
    <row r="515">
      <c r="A515" s="65"/>
      <c r="B515" s="67"/>
      <c r="C515" s="237"/>
      <c r="D515" s="67"/>
      <c r="E515" s="67"/>
      <c r="F515" s="65"/>
      <c r="G515" s="65"/>
    </row>
    <row r="516">
      <c r="A516" s="65"/>
      <c r="B516" s="67"/>
      <c r="C516" s="237"/>
      <c r="D516" s="67"/>
      <c r="E516" s="67"/>
      <c r="F516" s="65"/>
      <c r="G516" s="65"/>
    </row>
    <row r="517">
      <c r="A517" s="65"/>
      <c r="B517" s="67"/>
      <c r="C517" s="237"/>
      <c r="D517" s="67"/>
      <c r="E517" s="67"/>
      <c r="F517" s="65"/>
      <c r="G517" s="65"/>
    </row>
    <row r="518">
      <c r="A518" s="65"/>
      <c r="B518" s="67"/>
      <c r="C518" s="237"/>
      <c r="D518" s="67"/>
      <c r="E518" s="67"/>
      <c r="F518" s="65"/>
      <c r="G518" s="65"/>
    </row>
    <row r="519">
      <c r="A519" s="65"/>
      <c r="B519" s="67"/>
      <c r="C519" s="237"/>
      <c r="D519" s="67"/>
      <c r="E519" s="67"/>
      <c r="F519" s="65"/>
      <c r="G519" s="65"/>
    </row>
    <row r="520">
      <c r="A520" s="65"/>
      <c r="B520" s="67"/>
      <c r="C520" s="237"/>
      <c r="D520" s="67"/>
      <c r="E520" s="67"/>
      <c r="F520" s="65"/>
      <c r="G520" s="65"/>
    </row>
    <row r="521">
      <c r="A521" s="65"/>
      <c r="B521" s="67"/>
      <c r="C521" s="237"/>
      <c r="D521" s="67"/>
      <c r="E521" s="67"/>
      <c r="F521" s="65"/>
      <c r="G521" s="65"/>
    </row>
    <row r="522">
      <c r="A522" s="65"/>
      <c r="B522" s="67"/>
      <c r="C522" s="237"/>
      <c r="D522" s="67"/>
      <c r="E522" s="67"/>
      <c r="F522" s="65"/>
      <c r="G522" s="65"/>
    </row>
    <row r="523">
      <c r="A523" s="65"/>
      <c r="B523" s="67"/>
      <c r="C523" s="237"/>
      <c r="D523" s="67"/>
      <c r="E523" s="67"/>
      <c r="F523" s="65"/>
      <c r="G523" s="65"/>
    </row>
    <row r="524">
      <c r="A524" s="65"/>
      <c r="B524" s="67"/>
      <c r="C524" s="237"/>
      <c r="D524" s="67"/>
      <c r="E524" s="67"/>
      <c r="F524" s="65"/>
      <c r="G524" s="65"/>
    </row>
    <row r="525">
      <c r="A525" s="65"/>
      <c r="B525" s="67"/>
      <c r="C525" s="237"/>
      <c r="D525" s="67"/>
      <c r="E525" s="67"/>
      <c r="F525" s="65"/>
      <c r="G525" s="65"/>
    </row>
    <row r="526">
      <c r="A526" s="65"/>
      <c r="B526" s="67"/>
      <c r="C526" s="237"/>
      <c r="D526" s="67"/>
      <c r="E526" s="67"/>
      <c r="F526" s="65"/>
      <c r="G526" s="65"/>
    </row>
    <row r="527">
      <c r="A527" s="65"/>
      <c r="B527" s="67"/>
      <c r="C527" s="237"/>
      <c r="D527" s="67"/>
      <c r="E527" s="67"/>
      <c r="F527" s="65"/>
      <c r="G527" s="65"/>
    </row>
    <row r="528">
      <c r="A528" s="65"/>
      <c r="B528" s="67"/>
      <c r="C528" s="237"/>
      <c r="D528" s="67"/>
      <c r="E528" s="67"/>
      <c r="F528" s="65"/>
      <c r="G528" s="65"/>
    </row>
    <row r="529">
      <c r="A529" s="65"/>
      <c r="B529" s="67"/>
      <c r="C529" s="237"/>
      <c r="D529" s="67"/>
      <c r="E529" s="67"/>
      <c r="F529" s="65"/>
      <c r="G529" s="65"/>
    </row>
    <row r="530">
      <c r="A530" s="65"/>
      <c r="B530" s="67"/>
      <c r="C530" s="237"/>
      <c r="D530" s="67"/>
      <c r="E530" s="67"/>
      <c r="F530" s="65"/>
      <c r="G530" s="65"/>
    </row>
    <row r="531">
      <c r="A531" s="65"/>
      <c r="B531" s="67"/>
      <c r="C531" s="237"/>
      <c r="D531" s="67"/>
      <c r="E531" s="67"/>
      <c r="F531" s="65"/>
      <c r="G531" s="65"/>
    </row>
    <row r="532">
      <c r="A532" s="65"/>
      <c r="B532" s="67"/>
      <c r="C532" s="237"/>
      <c r="D532" s="67"/>
      <c r="E532" s="67"/>
      <c r="F532" s="65"/>
      <c r="G532" s="65"/>
    </row>
    <row r="533">
      <c r="A533" s="65"/>
      <c r="B533" s="67"/>
      <c r="C533" s="237"/>
      <c r="D533" s="67"/>
      <c r="E533" s="67"/>
      <c r="F533" s="65"/>
      <c r="G533" s="65"/>
    </row>
    <row r="534">
      <c r="A534" s="65"/>
      <c r="B534" s="67"/>
      <c r="C534" s="237"/>
      <c r="D534" s="67"/>
      <c r="E534" s="67"/>
      <c r="F534" s="65"/>
      <c r="G534" s="65"/>
    </row>
    <row r="535">
      <c r="A535" s="65"/>
      <c r="B535" s="67"/>
      <c r="C535" s="237"/>
      <c r="D535" s="67"/>
      <c r="E535" s="67"/>
      <c r="F535" s="65"/>
      <c r="G535" s="65"/>
    </row>
    <row r="536">
      <c r="A536" s="65"/>
      <c r="B536" s="67"/>
      <c r="C536" s="237"/>
      <c r="D536" s="67"/>
      <c r="E536" s="67"/>
      <c r="F536" s="65"/>
      <c r="G536" s="65"/>
    </row>
    <row r="537">
      <c r="A537" s="65"/>
      <c r="B537" s="67"/>
      <c r="C537" s="237"/>
      <c r="D537" s="67"/>
      <c r="E537" s="67"/>
      <c r="F537" s="65"/>
      <c r="G537" s="65"/>
    </row>
    <row r="538">
      <c r="A538" s="65"/>
      <c r="B538" s="67"/>
      <c r="C538" s="237"/>
      <c r="D538" s="67"/>
      <c r="E538" s="67"/>
      <c r="F538" s="65"/>
      <c r="G538" s="65"/>
    </row>
    <row r="539">
      <c r="A539" s="65"/>
      <c r="B539" s="67"/>
      <c r="C539" s="237"/>
      <c r="D539" s="67"/>
      <c r="E539" s="67"/>
      <c r="F539" s="65"/>
      <c r="G539" s="65"/>
    </row>
    <row r="540">
      <c r="A540" s="65"/>
      <c r="B540" s="67"/>
      <c r="C540" s="237"/>
      <c r="D540" s="67"/>
      <c r="E540" s="67"/>
      <c r="F540" s="65"/>
      <c r="G540" s="65"/>
    </row>
    <row r="541">
      <c r="A541" s="65"/>
      <c r="B541" s="67"/>
      <c r="C541" s="237"/>
      <c r="D541" s="67"/>
      <c r="E541" s="67"/>
      <c r="F541" s="65"/>
      <c r="G541" s="65"/>
    </row>
    <row r="542">
      <c r="A542" s="65"/>
      <c r="B542" s="67"/>
      <c r="C542" s="237"/>
      <c r="D542" s="67"/>
      <c r="E542" s="67"/>
      <c r="F542" s="65"/>
      <c r="G542" s="65"/>
    </row>
    <row r="543">
      <c r="A543" s="65"/>
      <c r="B543" s="67"/>
      <c r="C543" s="237"/>
      <c r="D543" s="67"/>
      <c r="E543" s="67"/>
      <c r="F543" s="65"/>
      <c r="G543" s="65"/>
    </row>
    <row r="544">
      <c r="A544" s="65"/>
      <c r="B544" s="67"/>
      <c r="C544" s="237"/>
      <c r="D544" s="67"/>
      <c r="E544" s="67"/>
      <c r="F544" s="65"/>
      <c r="G544" s="65"/>
    </row>
    <row r="545">
      <c r="A545" s="65"/>
      <c r="B545" s="67"/>
      <c r="C545" s="237"/>
      <c r="D545" s="67"/>
      <c r="E545" s="67"/>
      <c r="F545" s="65"/>
      <c r="G545" s="65"/>
    </row>
    <row r="546">
      <c r="A546" s="65"/>
      <c r="B546" s="67"/>
      <c r="C546" s="237"/>
      <c r="D546" s="67"/>
      <c r="E546" s="67"/>
      <c r="F546" s="65"/>
      <c r="G546" s="65"/>
    </row>
    <row r="547">
      <c r="A547" s="65"/>
      <c r="B547" s="67"/>
      <c r="C547" s="237"/>
      <c r="D547" s="67"/>
      <c r="E547" s="67"/>
      <c r="F547" s="65"/>
      <c r="G547" s="65"/>
    </row>
    <row r="548">
      <c r="A548" s="65"/>
      <c r="B548" s="67"/>
      <c r="C548" s="237"/>
      <c r="D548" s="67"/>
      <c r="E548" s="67"/>
      <c r="F548" s="65"/>
      <c r="G548" s="65"/>
    </row>
    <row r="549">
      <c r="A549" s="65"/>
      <c r="B549" s="67"/>
      <c r="C549" s="237"/>
      <c r="D549" s="67"/>
      <c r="E549" s="67"/>
      <c r="F549" s="65"/>
      <c r="G549" s="65"/>
    </row>
    <row r="550">
      <c r="A550" s="65"/>
      <c r="B550" s="67"/>
      <c r="C550" s="237"/>
      <c r="D550" s="67"/>
      <c r="E550" s="67"/>
      <c r="F550" s="65"/>
      <c r="G550" s="65"/>
    </row>
    <row r="551">
      <c r="A551" s="65"/>
      <c r="B551" s="67"/>
      <c r="C551" s="237"/>
      <c r="D551" s="67"/>
      <c r="E551" s="67"/>
      <c r="F551" s="65"/>
      <c r="G551" s="65"/>
    </row>
    <row r="552">
      <c r="A552" s="65"/>
      <c r="B552" s="67"/>
      <c r="C552" s="237"/>
      <c r="D552" s="67"/>
      <c r="E552" s="67"/>
      <c r="F552" s="65"/>
      <c r="G552" s="65"/>
    </row>
    <row r="553">
      <c r="A553" s="65"/>
      <c r="B553" s="67"/>
      <c r="C553" s="237"/>
      <c r="D553" s="67"/>
      <c r="E553" s="67"/>
      <c r="F553" s="65"/>
      <c r="G553" s="65"/>
    </row>
    <row r="554">
      <c r="A554" s="65"/>
      <c r="B554" s="67"/>
      <c r="C554" s="237"/>
      <c r="D554" s="67"/>
      <c r="E554" s="67"/>
      <c r="F554" s="65"/>
      <c r="G554" s="65"/>
    </row>
    <row r="555">
      <c r="A555" s="65"/>
      <c r="B555" s="67"/>
      <c r="C555" s="237"/>
      <c r="D555" s="67"/>
      <c r="E555" s="67"/>
      <c r="F555" s="65"/>
      <c r="G555" s="65"/>
    </row>
    <row r="556">
      <c r="A556" s="65"/>
      <c r="B556" s="67"/>
      <c r="C556" s="237"/>
      <c r="D556" s="67"/>
      <c r="E556" s="67"/>
      <c r="F556" s="65"/>
      <c r="G556" s="65"/>
    </row>
    <row r="557">
      <c r="A557" s="65"/>
      <c r="B557" s="67"/>
      <c r="C557" s="237"/>
      <c r="D557" s="67"/>
      <c r="E557" s="67"/>
      <c r="F557" s="65"/>
      <c r="G557" s="65"/>
    </row>
    <row r="558">
      <c r="A558" s="65"/>
      <c r="B558" s="67"/>
      <c r="C558" s="237"/>
      <c r="D558" s="67"/>
      <c r="E558" s="67"/>
      <c r="F558" s="65"/>
      <c r="G558" s="65"/>
    </row>
    <row r="559">
      <c r="A559" s="65"/>
      <c r="B559" s="67"/>
      <c r="C559" s="237"/>
      <c r="D559" s="67"/>
      <c r="E559" s="67"/>
      <c r="F559" s="65"/>
      <c r="G559" s="65"/>
    </row>
    <row r="560">
      <c r="A560" s="65"/>
      <c r="B560" s="67"/>
      <c r="C560" s="237"/>
      <c r="D560" s="67"/>
      <c r="E560" s="67"/>
      <c r="F560" s="65"/>
      <c r="G560" s="65"/>
    </row>
    <row r="561">
      <c r="A561" s="65"/>
      <c r="B561" s="67"/>
      <c r="C561" s="237"/>
      <c r="D561" s="67"/>
      <c r="E561" s="67"/>
      <c r="F561" s="65"/>
      <c r="G561" s="65"/>
    </row>
    <row r="562">
      <c r="A562" s="65"/>
      <c r="B562" s="67"/>
      <c r="C562" s="237"/>
      <c r="D562" s="67"/>
      <c r="E562" s="67"/>
      <c r="F562" s="65"/>
      <c r="G562" s="65"/>
    </row>
    <row r="563">
      <c r="A563" s="65"/>
      <c r="B563" s="67"/>
      <c r="C563" s="237"/>
      <c r="D563" s="67"/>
      <c r="E563" s="67"/>
      <c r="F563" s="65"/>
      <c r="G563" s="65"/>
    </row>
    <row r="564">
      <c r="A564" s="65"/>
      <c r="B564" s="67"/>
      <c r="C564" s="237"/>
      <c r="D564" s="67"/>
      <c r="E564" s="67"/>
      <c r="F564" s="65"/>
      <c r="G564" s="65"/>
    </row>
    <row r="565">
      <c r="A565" s="65"/>
      <c r="B565" s="67"/>
      <c r="C565" s="237"/>
      <c r="D565" s="67"/>
      <c r="E565" s="67"/>
      <c r="F565" s="65"/>
      <c r="G565" s="65"/>
    </row>
    <row r="566">
      <c r="A566" s="65"/>
      <c r="B566" s="67"/>
      <c r="C566" s="237"/>
      <c r="D566" s="67"/>
      <c r="E566" s="67"/>
      <c r="F566" s="65"/>
      <c r="G566" s="65"/>
    </row>
    <row r="567">
      <c r="A567" s="65"/>
      <c r="B567" s="67"/>
      <c r="C567" s="237"/>
      <c r="D567" s="67"/>
      <c r="E567" s="67"/>
      <c r="F567" s="65"/>
      <c r="G567" s="65"/>
    </row>
    <row r="568">
      <c r="A568" s="65"/>
      <c r="B568" s="67"/>
      <c r="C568" s="237"/>
      <c r="D568" s="67"/>
      <c r="E568" s="67"/>
      <c r="F568" s="65"/>
      <c r="G568" s="65"/>
    </row>
    <row r="569">
      <c r="A569" s="65"/>
      <c r="B569" s="67"/>
      <c r="C569" s="237"/>
      <c r="D569" s="67"/>
      <c r="E569" s="67"/>
      <c r="F569" s="65"/>
      <c r="G569" s="65"/>
    </row>
    <row r="570">
      <c r="A570" s="65"/>
      <c r="B570" s="67"/>
      <c r="C570" s="237"/>
      <c r="D570" s="67"/>
      <c r="E570" s="67"/>
      <c r="F570" s="65"/>
      <c r="G570" s="65"/>
    </row>
    <row r="571">
      <c r="A571" s="65"/>
      <c r="B571" s="67"/>
      <c r="C571" s="237"/>
      <c r="D571" s="67"/>
      <c r="E571" s="67"/>
      <c r="F571" s="65"/>
      <c r="G571" s="65"/>
    </row>
    <row r="572">
      <c r="A572" s="65"/>
      <c r="B572" s="67"/>
      <c r="C572" s="237"/>
      <c r="D572" s="67"/>
      <c r="E572" s="67"/>
      <c r="F572" s="65"/>
      <c r="G572" s="65"/>
    </row>
    <row r="573">
      <c r="A573" s="65"/>
      <c r="B573" s="67"/>
      <c r="C573" s="237"/>
      <c r="D573" s="67"/>
      <c r="E573" s="67"/>
      <c r="F573" s="65"/>
      <c r="G573" s="65"/>
    </row>
    <row r="574">
      <c r="A574" s="65"/>
      <c r="B574" s="67"/>
      <c r="C574" s="237"/>
      <c r="D574" s="67"/>
      <c r="E574" s="67"/>
      <c r="F574" s="65"/>
      <c r="G574" s="65"/>
    </row>
    <row r="575">
      <c r="A575" s="65"/>
      <c r="B575" s="67"/>
      <c r="C575" s="237"/>
      <c r="D575" s="67"/>
      <c r="E575" s="67"/>
      <c r="F575" s="65"/>
      <c r="G575" s="65"/>
    </row>
    <row r="576">
      <c r="A576" s="65"/>
      <c r="B576" s="67"/>
      <c r="C576" s="237"/>
      <c r="D576" s="67"/>
      <c r="E576" s="67"/>
      <c r="F576" s="65"/>
      <c r="G576" s="65"/>
    </row>
    <row r="577">
      <c r="A577" s="65"/>
      <c r="B577" s="67"/>
      <c r="C577" s="237"/>
      <c r="D577" s="67"/>
      <c r="E577" s="67"/>
      <c r="F577" s="65"/>
      <c r="G577" s="65"/>
    </row>
    <row r="578">
      <c r="A578" s="65"/>
      <c r="B578" s="67"/>
      <c r="C578" s="237"/>
      <c r="D578" s="67"/>
      <c r="E578" s="67"/>
      <c r="F578" s="65"/>
      <c r="G578" s="65"/>
    </row>
    <row r="579">
      <c r="A579" s="65"/>
      <c r="B579" s="67"/>
      <c r="C579" s="237"/>
      <c r="D579" s="67"/>
      <c r="E579" s="67"/>
      <c r="F579" s="65"/>
      <c r="G579" s="65"/>
    </row>
    <row r="580">
      <c r="A580" s="65"/>
      <c r="B580" s="67"/>
      <c r="C580" s="237"/>
      <c r="D580" s="67"/>
      <c r="E580" s="67"/>
      <c r="F580" s="65"/>
      <c r="G580" s="65"/>
    </row>
    <row r="581">
      <c r="A581" s="65"/>
      <c r="B581" s="67"/>
      <c r="C581" s="237"/>
      <c r="D581" s="67"/>
      <c r="E581" s="67"/>
      <c r="F581" s="65"/>
      <c r="G581" s="65"/>
    </row>
    <row r="582">
      <c r="A582" s="65"/>
      <c r="B582" s="67"/>
      <c r="C582" s="237"/>
      <c r="D582" s="67"/>
      <c r="E582" s="67"/>
      <c r="F582" s="65"/>
      <c r="G582" s="65"/>
    </row>
    <row r="583">
      <c r="A583" s="65"/>
      <c r="B583" s="67"/>
      <c r="C583" s="237"/>
      <c r="D583" s="67"/>
      <c r="E583" s="67"/>
      <c r="F583" s="65"/>
      <c r="G583" s="65"/>
    </row>
    <row r="584">
      <c r="A584" s="65"/>
      <c r="B584" s="67"/>
      <c r="C584" s="237"/>
      <c r="D584" s="67"/>
      <c r="E584" s="67"/>
      <c r="F584" s="65"/>
      <c r="G584" s="65"/>
    </row>
    <row r="585">
      <c r="A585" s="65"/>
      <c r="B585" s="67"/>
      <c r="C585" s="237"/>
      <c r="D585" s="67"/>
      <c r="E585" s="67"/>
      <c r="F585" s="65"/>
      <c r="G585" s="65"/>
    </row>
    <row r="586">
      <c r="A586" s="65"/>
      <c r="B586" s="67"/>
      <c r="C586" s="237"/>
      <c r="D586" s="67"/>
      <c r="E586" s="67"/>
      <c r="F586" s="65"/>
      <c r="G586" s="65"/>
    </row>
    <row r="587">
      <c r="A587" s="65"/>
      <c r="B587" s="67"/>
      <c r="C587" s="237"/>
      <c r="D587" s="67"/>
      <c r="E587" s="67"/>
      <c r="F587" s="65"/>
      <c r="G587" s="65"/>
    </row>
    <row r="588">
      <c r="A588" s="65"/>
      <c r="B588" s="67"/>
      <c r="C588" s="237"/>
      <c r="D588" s="67"/>
      <c r="E588" s="67"/>
      <c r="F588" s="65"/>
      <c r="G588" s="65"/>
    </row>
    <row r="589">
      <c r="A589" s="65"/>
      <c r="B589" s="67"/>
      <c r="C589" s="237"/>
      <c r="D589" s="67"/>
      <c r="E589" s="67"/>
      <c r="F589" s="65"/>
      <c r="G589" s="65"/>
    </row>
    <row r="590">
      <c r="A590" s="65"/>
      <c r="B590" s="67"/>
      <c r="C590" s="237"/>
      <c r="D590" s="67"/>
      <c r="E590" s="67"/>
      <c r="F590" s="65"/>
      <c r="G590" s="65"/>
    </row>
    <row r="591">
      <c r="A591" s="65"/>
      <c r="B591" s="67"/>
      <c r="C591" s="237"/>
      <c r="D591" s="67"/>
      <c r="E591" s="67"/>
      <c r="F591" s="65"/>
      <c r="G591" s="65"/>
    </row>
    <row r="592">
      <c r="A592" s="65"/>
      <c r="B592" s="67"/>
      <c r="C592" s="237"/>
      <c r="D592" s="67"/>
      <c r="E592" s="67"/>
      <c r="F592" s="65"/>
      <c r="G592" s="65"/>
    </row>
    <row r="593">
      <c r="A593" s="65"/>
      <c r="B593" s="67"/>
      <c r="C593" s="237"/>
      <c r="D593" s="67"/>
      <c r="E593" s="67"/>
      <c r="F593" s="65"/>
      <c r="G593" s="65"/>
    </row>
    <row r="594">
      <c r="A594" s="65"/>
      <c r="B594" s="67"/>
      <c r="C594" s="237"/>
      <c r="D594" s="67"/>
      <c r="E594" s="67"/>
      <c r="F594" s="65"/>
      <c r="G594" s="65"/>
    </row>
    <row r="595">
      <c r="A595" s="65"/>
      <c r="B595" s="67"/>
      <c r="C595" s="237"/>
      <c r="D595" s="67"/>
      <c r="E595" s="67"/>
      <c r="F595" s="65"/>
      <c r="G595" s="65"/>
    </row>
    <row r="596">
      <c r="A596" s="65"/>
      <c r="B596" s="67"/>
      <c r="C596" s="237"/>
      <c r="D596" s="67"/>
      <c r="E596" s="67"/>
      <c r="F596" s="65"/>
      <c r="G596" s="65"/>
    </row>
    <row r="597">
      <c r="A597" s="65"/>
      <c r="B597" s="67"/>
      <c r="C597" s="237"/>
      <c r="D597" s="67"/>
      <c r="E597" s="67"/>
      <c r="F597" s="65"/>
      <c r="G597" s="65"/>
    </row>
    <row r="598">
      <c r="A598" s="65"/>
      <c r="B598" s="67"/>
      <c r="C598" s="237"/>
      <c r="D598" s="67"/>
      <c r="E598" s="67"/>
      <c r="F598" s="65"/>
      <c r="G598" s="65"/>
    </row>
    <row r="599">
      <c r="A599" s="65"/>
      <c r="B599" s="67"/>
      <c r="C599" s="237"/>
      <c r="D599" s="67"/>
      <c r="E599" s="67"/>
      <c r="F599" s="65"/>
      <c r="G599" s="65"/>
    </row>
    <row r="600">
      <c r="A600" s="65"/>
      <c r="B600" s="67"/>
      <c r="C600" s="237"/>
      <c r="D600" s="67"/>
      <c r="E600" s="67"/>
      <c r="F600" s="65"/>
      <c r="G600" s="65"/>
    </row>
    <row r="601">
      <c r="A601" s="65"/>
      <c r="B601" s="67"/>
      <c r="C601" s="237"/>
      <c r="D601" s="67"/>
      <c r="E601" s="67"/>
      <c r="F601" s="65"/>
      <c r="G601" s="65"/>
    </row>
    <row r="602">
      <c r="A602" s="65"/>
      <c r="B602" s="67"/>
      <c r="C602" s="237"/>
      <c r="D602" s="67"/>
      <c r="E602" s="67"/>
      <c r="F602" s="65"/>
      <c r="G602" s="65"/>
    </row>
    <row r="603">
      <c r="A603" s="65"/>
      <c r="B603" s="67"/>
      <c r="C603" s="237"/>
      <c r="D603" s="67"/>
      <c r="E603" s="67"/>
      <c r="F603" s="65"/>
      <c r="G603" s="65"/>
    </row>
    <row r="604">
      <c r="A604" s="65"/>
      <c r="B604" s="67"/>
      <c r="C604" s="237"/>
      <c r="D604" s="67"/>
      <c r="E604" s="67"/>
      <c r="F604" s="65"/>
      <c r="G604" s="65"/>
    </row>
    <row r="605">
      <c r="A605" s="65"/>
      <c r="B605" s="67"/>
      <c r="C605" s="237"/>
      <c r="D605" s="67"/>
      <c r="E605" s="67"/>
      <c r="F605" s="65"/>
      <c r="G605" s="65"/>
    </row>
    <row r="606">
      <c r="A606" s="65"/>
      <c r="B606" s="67"/>
      <c r="C606" s="237"/>
      <c r="D606" s="67"/>
      <c r="E606" s="67"/>
      <c r="F606" s="65"/>
      <c r="G606" s="65"/>
    </row>
    <row r="607">
      <c r="A607" s="65"/>
      <c r="B607" s="67"/>
      <c r="C607" s="237"/>
      <c r="D607" s="67"/>
      <c r="E607" s="67"/>
      <c r="F607" s="65"/>
      <c r="G607" s="65"/>
    </row>
    <row r="608">
      <c r="A608" s="65"/>
      <c r="B608" s="67"/>
      <c r="C608" s="237"/>
      <c r="D608" s="67"/>
      <c r="E608" s="67"/>
      <c r="F608" s="65"/>
      <c r="G608" s="65"/>
    </row>
    <row r="609">
      <c r="A609" s="65"/>
      <c r="B609" s="67"/>
      <c r="C609" s="237"/>
      <c r="D609" s="67"/>
      <c r="E609" s="67"/>
      <c r="F609" s="65"/>
      <c r="G609" s="65"/>
    </row>
    <row r="610">
      <c r="A610" s="65"/>
      <c r="B610" s="67"/>
      <c r="C610" s="237"/>
      <c r="D610" s="67"/>
      <c r="E610" s="67"/>
      <c r="F610" s="65"/>
      <c r="G610" s="65"/>
    </row>
    <row r="611">
      <c r="A611" s="65"/>
      <c r="B611" s="67"/>
      <c r="C611" s="237"/>
      <c r="D611" s="67"/>
      <c r="E611" s="67"/>
      <c r="F611" s="65"/>
      <c r="G611" s="65"/>
    </row>
    <row r="612">
      <c r="A612" s="65"/>
      <c r="B612" s="67"/>
      <c r="C612" s="237"/>
      <c r="D612" s="67"/>
      <c r="E612" s="67"/>
      <c r="F612" s="65"/>
      <c r="G612" s="65"/>
    </row>
    <row r="613">
      <c r="A613" s="65"/>
      <c r="B613" s="67"/>
      <c r="C613" s="237"/>
      <c r="D613" s="67"/>
      <c r="E613" s="67"/>
      <c r="F613" s="65"/>
      <c r="G613" s="65"/>
    </row>
    <row r="614">
      <c r="A614" s="65"/>
      <c r="B614" s="67"/>
      <c r="C614" s="237"/>
      <c r="D614" s="67"/>
      <c r="E614" s="67"/>
      <c r="F614" s="65"/>
      <c r="G614" s="65"/>
    </row>
    <row r="615">
      <c r="A615" s="65"/>
      <c r="B615" s="67"/>
      <c r="C615" s="237"/>
      <c r="D615" s="67"/>
      <c r="E615" s="67"/>
      <c r="F615" s="65"/>
      <c r="G615" s="65"/>
    </row>
    <row r="616">
      <c r="A616" s="65"/>
      <c r="B616" s="67"/>
      <c r="C616" s="237"/>
      <c r="D616" s="67"/>
      <c r="E616" s="67"/>
      <c r="F616" s="65"/>
      <c r="G616" s="65"/>
    </row>
    <row r="617">
      <c r="A617" s="65"/>
      <c r="B617" s="67"/>
      <c r="C617" s="237"/>
      <c r="D617" s="67"/>
      <c r="E617" s="67"/>
      <c r="F617" s="65"/>
      <c r="G617" s="65"/>
    </row>
    <row r="618">
      <c r="A618" s="65"/>
      <c r="B618" s="67"/>
      <c r="C618" s="237"/>
      <c r="D618" s="67"/>
      <c r="E618" s="67"/>
      <c r="F618" s="65"/>
      <c r="G618" s="65"/>
    </row>
    <row r="619">
      <c r="A619" s="65"/>
      <c r="B619" s="67"/>
      <c r="C619" s="237"/>
      <c r="D619" s="67"/>
      <c r="E619" s="67"/>
      <c r="F619" s="65"/>
      <c r="G619" s="65"/>
    </row>
    <row r="620">
      <c r="A620" s="65"/>
      <c r="B620" s="67"/>
      <c r="C620" s="237"/>
      <c r="D620" s="67"/>
      <c r="E620" s="67"/>
      <c r="F620" s="65"/>
      <c r="G620" s="65"/>
    </row>
    <row r="621">
      <c r="A621" s="65"/>
      <c r="B621" s="67"/>
      <c r="C621" s="237"/>
      <c r="D621" s="67"/>
      <c r="E621" s="67"/>
      <c r="F621" s="65"/>
      <c r="G621" s="65"/>
    </row>
    <row r="622">
      <c r="A622" s="65"/>
      <c r="B622" s="67"/>
      <c r="C622" s="237"/>
      <c r="D622" s="67"/>
      <c r="E622" s="67"/>
      <c r="F622" s="65"/>
      <c r="G622" s="65"/>
    </row>
    <row r="623">
      <c r="A623" s="65"/>
      <c r="B623" s="67"/>
      <c r="C623" s="237"/>
      <c r="D623" s="67"/>
      <c r="E623" s="67"/>
      <c r="F623" s="65"/>
      <c r="G623" s="65"/>
    </row>
    <row r="624">
      <c r="A624" s="65"/>
      <c r="B624" s="67"/>
      <c r="C624" s="237"/>
      <c r="D624" s="67"/>
      <c r="E624" s="67"/>
      <c r="F624" s="65"/>
      <c r="G624" s="65"/>
    </row>
    <row r="625">
      <c r="A625" s="65"/>
      <c r="B625" s="67"/>
      <c r="C625" s="237"/>
      <c r="D625" s="67"/>
      <c r="E625" s="67"/>
      <c r="F625" s="65"/>
      <c r="G625" s="65"/>
    </row>
    <row r="626">
      <c r="A626" s="65"/>
      <c r="B626" s="67"/>
      <c r="C626" s="237"/>
      <c r="D626" s="67"/>
      <c r="E626" s="67"/>
      <c r="F626" s="65"/>
      <c r="G626" s="65"/>
    </row>
    <row r="627">
      <c r="A627" s="65"/>
      <c r="B627" s="67"/>
      <c r="C627" s="237"/>
      <c r="D627" s="67"/>
      <c r="E627" s="67"/>
      <c r="F627" s="65"/>
      <c r="G627" s="65"/>
    </row>
    <row r="628">
      <c r="A628" s="65"/>
      <c r="B628" s="67"/>
      <c r="C628" s="237"/>
      <c r="D628" s="67"/>
      <c r="E628" s="67"/>
      <c r="F628" s="65"/>
      <c r="G628" s="65"/>
    </row>
    <row r="629">
      <c r="A629" s="65"/>
      <c r="B629" s="67"/>
      <c r="C629" s="237"/>
      <c r="D629" s="67"/>
      <c r="E629" s="67"/>
      <c r="F629" s="65"/>
      <c r="G629" s="65"/>
    </row>
    <row r="630">
      <c r="A630" s="65"/>
      <c r="B630" s="67"/>
      <c r="C630" s="237"/>
      <c r="D630" s="67"/>
      <c r="E630" s="67"/>
      <c r="F630" s="65"/>
      <c r="G630" s="65"/>
    </row>
    <row r="631">
      <c r="A631" s="65"/>
      <c r="B631" s="67"/>
      <c r="C631" s="237"/>
      <c r="D631" s="67"/>
      <c r="E631" s="67"/>
      <c r="F631" s="65"/>
      <c r="G631" s="65"/>
    </row>
    <row r="632">
      <c r="A632" s="65"/>
      <c r="B632" s="67"/>
      <c r="C632" s="237"/>
      <c r="D632" s="67"/>
      <c r="E632" s="67"/>
      <c r="F632" s="65"/>
      <c r="G632" s="65"/>
    </row>
    <row r="633">
      <c r="A633" s="65"/>
      <c r="B633" s="67"/>
      <c r="C633" s="237"/>
      <c r="D633" s="67"/>
      <c r="E633" s="67"/>
      <c r="F633" s="65"/>
      <c r="G633" s="65"/>
    </row>
    <row r="634">
      <c r="A634" s="65"/>
      <c r="B634" s="67"/>
      <c r="C634" s="237"/>
      <c r="D634" s="67"/>
      <c r="E634" s="67"/>
      <c r="F634" s="65"/>
      <c r="G634" s="65"/>
    </row>
    <row r="635">
      <c r="A635" s="65"/>
      <c r="B635" s="67"/>
      <c r="C635" s="237"/>
      <c r="D635" s="67"/>
      <c r="E635" s="67"/>
      <c r="F635" s="65"/>
      <c r="G635" s="65"/>
    </row>
    <row r="636">
      <c r="A636" s="65"/>
      <c r="B636" s="67"/>
      <c r="C636" s="237"/>
      <c r="D636" s="67"/>
      <c r="E636" s="67"/>
      <c r="F636" s="65"/>
      <c r="G636" s="65"/>
    </row>
    <row r="637">
      <c r="A637" s="65"/>
      <c r="B637" s="67"/>
      <c r="C637" s="237"/>
      <c r="D637" s="67"/>
      <c r="E637" s="67"/>
      <c r="F637" s="65"/>
      <c r="G637" s="65"/>
    </row>
    <row r="638">
      <c r="A638" s="65"/>
      <c r="B638" s="67"/>
      <c r="C638" s="237"/>
      <c r="D638" s="67"/>
      <c r="E638" s="67"/>
      <c r="F638" s="65"/>
      <c r="G638" s="65"/>
    </row>
    <row r="639">
      <c r="A639" s="65"/>
      <c r="B639" s="67"/>
      <c r="C639" s="237"/>
      <c r="D639" s="67"/>
      <c r="E639" s="67"/>
      <c r="F639" s="65"/>
      <c r="G639" s="65"/>
    </row>
    <row r="640">
      <c r="A640" s="65"/>
      <c r="B640" s="67"/>
      <c r="C640" s="237"/>
      <c r="D640" s="67"/>
      <c r="E640" s="67"/>
      <c r="F640" s="65"/>
      <c r="G640" s="65"/>
    </row>
    <row r="641">
      <c r="A641" s="65"/>
      <c r="B641" s="67"/>
      <c r="C641" s="237"/>
      <c r="D641" s="67"/>
      <c r="E641" s="67"/>
      <c r="F641" s="65"/>
      <c r="G641" s="65"/>
    </row>
    <row r="642">
      <c r="A642" s="65"/>
      <c r="B642" s="67"/>
      <c r="C642" s="237"/>
      <c r="D642" s="67"/>
      <c r="E642" s="67"/>
      <c r="F642" s="65"/>
      <c r="G642" s="65"/>
    </row>
    <row r="643">
      <c r="A643" s="65"/>
      <c r="B643" s="67"/>
      <c r="C643" s="237"/>
      <c r="D643" s="67"/>
      <c r="E643" s="67"/>
      <c r="F643" s="65"/>
      <c r="G643" s="65"/>
    </row>
    <row r="644">
      <c r="A644" s="65"/>
      <c r="B644" s="67"/>
      <c r="C644" s="237"/>
      <c r="D644" s="67"/>
      <c r="E644" s="67"/>
      <c r="F644" s="65"/>
      <c r="G644" s="65"/>
    </row>
    <row r="645">
      <c r="A645" s="65"/>
      <c r="B645" s="67"/>
      <c r="C645" s="237"/>
      <c r="D645" s="67"/>
      <c r="E645" s="67"/>
      <c r="F645" s="65"/>
      <c r="G645" s="65"/>
    </row>
    <row r="646">
      <c r="A646" s="65"/>
      <c r="B646" s="67"/>
      <c r="C646" s="237"/>
      <c r="D646" s="67"/>
      <c r="E646" s="67"/>
      <c r="F646" s="65"/>
      <c r="G646" s="65"/>
    </row>
    <row r="647">
      <c r="A647" s="65"/>
      <c r="B647" s="67"/>
      <c r="C647" s="237"/>
      <c r="D647" s="67"/>
      <c r="E647" s="67"/>
      <c r="F647" s="65"/>
      <c r="G647" s="65"/>
    </row>
    <row r="648">
      <c r="A648" s="65"/>
      <c r="B648" s="67"/>
      <c r="C648" s="237"/>
      <c r="D648" s="67"/>
      <c r="E648" s="67"/>
      <c r="F648" s="65"/>
      <c r="G648" s="65"/>
    </row>
    <row r="649">
      <c r="A649" s="65"/>
      <c r="B649" s="67"/>
      <c r="C649" s="237"/>
      <c r="D649" s="67"/>
      <c r="E649" s="67"/>
      <c r="F649" s="65"/>
      <c r="G649" s="65"/>
    </row>
    <row r="650">
      <c r="A650" s="65"/>
      <c r="B650" s="67"/>
      <c r="C650" s="237"/>
      <c r="D650" s="67"/>
      <c r="E650" s="67"/>
      <c r="F650" s="65"/>
      <c r="G650" s="65"/>
    </row>
    <row r="651">
      <c r="A651" s="65"/>
      <c r="B651" s="67"/>
      <c r="C651" s="237"/>
      <c r="D651" s="67"/>
      <c r="E651" s="67"/>
      <c r="F651" s="65"/>
      <c r="G651" s="65"/>
    </row>
    <row r="652">
      <c r="A652" s="65"/>
      <c r="B652" s="67"/>
      <c r="C652" s="237"/>
      <c r="D652" s="67"/>
      <c r="E652" s="67"/>
      <c r="F652" s="65"/>
      <c r="G652" s="65"/>
    </row>
    <row r="653">
      <c r="A653" s="65"/>
      <c r="B653" s="67"/>
      <c r="C653" s="237"/>
      <c r="D653" s="67"/>
      <c r="E653" s="67"/>
      <c r="F653" s="65"/>
      <c r="G653" s="65"/>
    </row>
    <row r="654">
      <c r="A654" s="65"/>
      <c r="B654" s="67"/>
      <c r="C654" s="237"/>
      <c r="D654" s="67"/>
      <c r="E654" s="67"/>
      <c r="F654" s="65"/>
      <c r="G654" s="65"/>
    </row>
    <row r="655">
      <c r="A655" s="65"/>
      <c r="B655" s="67"/>
      <c r="C655" s="237"/>
      <c r="D655" s="67"/>
      <c r="E655" s="67"/>
      <c r="F655" s="65"/>
      <c r="G655" s="65"/>
    </row>
    <row r="656">
      <c r="A656" s="65"/>
      <c r="B656" s="67"/>
      <c r="C656" s="237"/>
      <c r="D656" s="67"/>
      <c r="E656" s="67"/>
      <c r="F656" s="65"/>
      <c r="G656" s="65"/>
    </row>
    <row r="657">
      <c r="A657" s="65"/>
      <c r="B657" s="67"/>
      <c r="C657" s="237"/>
      <c r="D657" s="67"/>
      <c r="E657" s="67"/>
      <c r="F657" s="65"/>
      <c r="G657" s="65"/>
    </row>
    <row r="658">
      <c r="A658" s="65"/>
      <c r="B658" s="67"/>
      <c r="C658" s="237"/>
      <c r="D658" s="67"/>
      <c r="E658" s="67"/>
      <c r="F658" s="65"/>
      <c r="G658" s="65"/>
    </row>
    <row r="659">
      <c r="A659" s="65"/>
      <c r="B659" s="67"/>
      <c r="C659" s="237"/>
      <c r="D659" s="67"/>
      <c r="E659" s="67"/>
      <c r="F659" s="65"/>
      <c r="G659" s="65"/>
    </row>
    <row r="660">
      <c r="A660" s="65"/>
      <c r="B660" s="67"/>
      <c r="C660" s="237"/>
      <c r="D660" s="67"/>
      <c r="E660" s="67"/>
      <c r="F660" s="65"/>
      <c r="G660" s="65"/>
    </row>
    <row r="661">
      <c r="A661" s="65"/>
      <c r="B661" s="67"/>
      <c r="C661" s="237"/>
      <c r="D661" s="67"/>
      <c r="E661" s="67"/>
      <c r="F661" s="65"/>
      <c r="G661" s="65"/>
    </row>
    <row r="662">
      <c r="A662" s="65"/>
      <c r="B662" s="67"/>
      <c r="C662" s="237"/>
      <c r="D662" s="67"/>
      <c r="E662" s="67"/>
      <c r="F662" s="65"/>
      <c r="G662" s="65"/>
    </row>
    <row r="663">
      <c r="A663" s="65"/>
      <c r="B663" s="67"/>
      <c r="C663" s="237"/>
      <c r="D663" s="67"/>
      <c r="E663" s="67"/>
      <c r="F663" s="65"/>
      <c r="G663" s="65"/>
    </row>
    <row r="664">
      <c r="A664" s="65"/>
      <c r="B664" s="67"/>
      <c r="C664" s="237"/>
      <c r="D664" s="67"/>
      <c r="E664" s="67"/>
      <c r="F664" s="65"/>
      <c r="G664" s="65"/>
    </row>
    <row r="665">
      <c r="A665" s="65"/>
      <c r="B665" s="67"/>
      <c r="C665" s="237"/>
      <c r="D665" s="67"/>
      <c r="E665" s="67"/>
      <c r="F665" s="65"/>
      <c r="G665" s="65"/>
    </row>
    <row r="666">
      <c r="A666" s="65"/>
      <c r="B666" s="67"/>
      <c r="C666" s="237"/>
      <c r="D666" s="67"/>
      <c r="E666" s="67"/>
      <c r="F666" s="65"/>
      <c r="G666" s="65"/>
    </row>
    <row r="667">
      <c r="A667" s="65"/>
      <c r="B667" s="67"/>
      <c r="C667" s="237"/>
      <c r="D667" s="67"/>
      <c r="E667" s="67"/>
      <c r="F667" s="65"/>
      <c r="G667" s="65"/>
    </row>
    <row r="668">
      <c r="A668" s="65"/>
      <c r="B668" s="67"/>
      <c r="C668" s="237"/>
      <c r="D668" s="67"/>
      <c r="E668" s="67"/>
      <c r="F668" s="65"/>
      <c r="G668" s="65"/>
    </row>
    <row r="669">
      <c r="A669" s="65"/>
      <c r="B669" s="67"/>
      <c r="C669" s="237"/>
      <c r="D669" s="67"/>
      <c r="E669" s="67"/>
      <c r="F669" s="65"/>
      <c r="G669" s="65"/>
    </row>
    <row r="670">
      <c r="A670" s="65"/>
      <c r="B670" s="67"/>
      <c r="C670" s="237"/>
      <c r="D670" s="67"/>
      <c r="E670" s="67"/>
      <c r="F670" s="65"/>
      <c r="G670" s="65"/>
    </row>
    <row r="671">
      <c r="A671" s="65"/>
      <c r="B671" s="67"/>
      <c r="C671" s="237"/>
      <c r="D671" s="67"/>
      <c r="E671" s="67"/>
      <c r="F671" s="65"/>
      <c r="G671" s="65"/>
    </row>
    <row r="672">
      <c r="A672" s="65"/>
      <c r="B672" s="67"/>
      <c r="C672" s="237"/>
      <c r="D672" s="67"/>
      <c r="E672" s="67"/>
      <c r="F672" s="65"/>
      <c r="G672" s="65"/>
    </row>
    <row r="673">
      <c r="A673" s="65"/>
      <c r="B673" s="67"/>
      <c r="C673" s="237"/>
      <c r="D673" s="67"/>
      <c r="E673" s="67"/>
      <c r="F673" s="65"/>
      <c r="G673" s="65"/>
    </row>
    <row r="674">
      <c r="A674" s="65"/>
      <c r="B674" s="67"/>
      <c r="C674" s="237"/>
      <c r="D674" s="67"/>
      <c r="E674" s="67"/>
      <c r="F674" s="65"/>
      <c r="G674" s="65"/>
    </row>
    <row r="675">
      <c r="A675" s="65"/>
      <c r="B675" s="67"/>
      <c r="C675" s="237"/>
      <c r="D675" s="67"/>
      <c r="E675" s="67"/>
      <c r="F675" s="65"/>
      <c r="G675" s="65"/>
    </row>
    <row r="676">
      <c r="A676" s="65"/>
      <c r="B676" s="67"/>
      <c r="C676" s="237"/>
      <c r="D676" s="67"/>
      <c r="E676" s="67"/>
      <c r="F676" s="65"/>
      <c r="G676" s="65"/>
    </row>
    <row r="677">
      <c r="A677" s="65"/>
      <c r="B677" s="67"/>
      <c r="C677" s="237"/>
      <c r="D677" s="67"/>
      <c r="E677" s="67"/>
      <c r="F677" s="65"/>
      <c r="G677" s="65"/>
    </row>
    <row r="678">
      <c r="A678" s="65"/>
      <c r="B678" s="67"/>
      <c r="C678" s="237"/>
      <c r="D678" s="67"/>
      <c r="E678" s="67"/>
      <c r="F678" s="65"/>
      <c r="G678" s="65"/>
    </row>
    <row r="679">
      <c r="A679" s="65"/>
      <c r="B679" s="67"/>
      <c r="C679" s="237"/>
      <c r="D679" s="67"/>
      <c r="E679" s="67"/>
      <c r="F679" s="65"/>
      <c r="G679" s="65"/>
    </row>
    <row r="680">
      <c r="A680" s="65"/>
      <c r="B680" s="67"/>
      <c r="C680" s="237"/>
      <c r="D680" s="67"/>
      <c r="E680" s="67"/>
      <c r="F680" s="65"/>
      <c r="G680" s="65"/>
    </row>
    <row r="681">
      <c r="A681" s="65"/>
      <c r="B681" s="67"/>
      <c r="C681" s="237"/>
      <c r="D681" s="67"/>
      <c r="E681" s="67"/>
      <c r="F681" s="65"/>
      <c r="G681" s="65"/>
    </row>
    <row r="682">
      <c r="A682" s="65"/>
      <c r="B682" s="67"/>
      <c r="C682" s="237"/>
      <c r="D682" s="67"/>
      <c r="E682" s="67"/>
      <c r="F682" s="65"/>
      <c r="G682" s="65"/>
    </row>
    <row r="683">
      <c r="A683" s="65"/>
      <c r="B683" s="67"/>
      <c r="C683" s="237"/>
      <c r="D683" s="67"/>
      <c r="E683" s="67"/>
      <c r="F683" s="65"/>
      <c r="G683" s="65"/>
    </row>
    <row r="684">
      <c r="A684" s="65"/>
      <c r="B684" s="67"/>
      <c r="C684" s="237"/>
      <c r="D684" s="67"/>
      <c r="E684" s="67"/>
      <c r="F684" s="65"/>
      <c r="G684" s="65"/>
    </row>
    <row r="685">
      <c r="A685" s="65"/>
      <c r="B685" s="67"/>
      <c r="C685" s="237"/>
      <c r="D685" s="67"/>
      <c r="E685" s="67"/>
      <c r="F685" s="65"/>
      <c r="G685" s="65"/>
    </row>
    <row r="686">
      <c r="A686" s="65"/>
      <c r="B686" s="67"/>
      <c r="C686" s="237"/>
      <c r="D686" s="67"/>
      <c r="E686" s="67"/>
      <c r="F686" s="65"/>
      <c r="G686" s="65"/>
    </row>
    <row r="687">
      <c r="A687" s="65"/>
      <c r="B687" s="67"/>
      <c r="C687" s="237"/>
      <c r="D687" s="67"/>
      <c r="E687" s="67"/>
      <c r="F687" s="65"/>
      <c r="G687" s="65"/>
    </row>
    <row r="688">
      <c r="A688" s="65"/>
      <c r="B688" s="67"/>
      <c r="C688" s="237"/>
      <c r="D688" s="67"/>
      <c r="E688" s="67"/>
      <c r="F688" s="65"/>
      <c r="G688" s="65"/>
    </row>
    <row r="689">
      <c r="A689" s="65"/>
      <c r="B689" s="67"/>
      <c r="C689" s="237"/>
      <c r="D689" s="67"/>
      <c r="E689" s="67"/>
      <c r="F689" s="65"/>
      <c r="G689" s="65"/>
    </row>
    <row r="690">
      <c r="A690" s="65"/>
      <c r="B690" s="67"/>
      <c r="C690" s="237"/>
      <c r="D690" s="67"/>
      <c r="E690" s="67"/>
      <c r="F690" s="65"/>
      <c r="G690" s="65"/>
    </row>
    <row r="691">
      <c r="A691" s="65"/>
      <c r="B691" s="67"/>
      <c r="C691" s="237"/>
      <c r="D691" s="67"/>
      <c r="E691" s="67"/>
      <c r="F691" s="65"/>
      <c r="G691" s="65"/>
    </row>
    <row r="692">
      <c r="A692" s="65"/>
      <c r="B692" s="67"/>
      <c r="C692" s="237"/>
      <c r="D692" s="67"/>
      <c r="E692" s="67"/>
      <c r="F692" s="65"/>
      <c r="G692" s="65"/>
    </row>
    <row r="693">
      <c r="A693" s="65"/>
      <c r="B693" s="67"/>
      <c r="C693" s="237"/>
      <c r="D693" s="67"/>
      <c r="E693" s="67"/>
      <c r="F693" s="65"/>
      <c r="G693" s="65"/>
    </row>
    <row r="694">
      <c r="A694" s="65"/>
      <c r="B694" s="67"/>
      <c r="C694" s="237"/>
      <c r="D694" s="67"/>
      <c r="E694" s="67"/>
      <c r="F694" s="65"/>
      <c r="G694" s="65"/>
    </row>
    <row r="695">
      <c r="A695" s="65"/>
      <c r="B695" s="67"/>
      <c r="C695" s="237"/>
      <c r="D695" s="67"/>
      <c r="E695" s="67"/>
      <c r="F695" s="65"/>
      <c r="G695" s="65"/>
    </row>
    <row r="696">
      <c r="A696" s="65"/>
      <c r="B696" s="67"/>
      <c r="C696" s="237"/>
      <c r="D696" s="67"/>
      <c r="E696" s="67"/>
      <c r="F696" s="65"/>
      <c r="G696" s="65"/>
    </row>
    <row r="697">
      <c r="A697" s="65"/>
      <c r="B697" s="67"/>
      <c r="C697" s="237"/>
      <c r="D697" s="67"/>
      <c r="E697" s="67"/>
      <c r="F697" s="65"/>
      <c r="G697" s="65"/>
    </row>
    <row r="698">
      <c r="A698" s="65"/>
      <c r="B698" s="67"/>
      <c r="C698" s="237"/>
      <c r="D698" s="67"/>
      <c r="E698" s="67"/>
      <c r="F698" s="65"/>
      <c r="G698" s="65"/>
    </row>
    <row r="699">
      <c r="A699" s="65"/>
      <c r="B699" s="67"/>
      <c r="C699" s="237"/>
      <c r="D699" s="67"/>
      <c r="E699" s="67"/>
      <c r="F699" s="65"/>
      <c r="G699" s="65"/>
    </row>
    <row r="700">
      <c r="A700" s="65"/>
      <c r="B700" s="67"/>
      <c r="C700" s="237"/>
      <c r="D700" s="67"/>
      <c r="E700" s="67"/>
      <c r="F700" s="65"/>
      <c r="G700" s="65"/>
    </row>
    <row r="701">
      <c r="A701" s="65"/>
      <c r="B701" s="67"/>
      <c r="C701" s="237"/>
      <c r="D701" s="67"/>
      <c r="E701" s="67"/>
      <c r="F701" s="65"/>
      <c r="G701" s="65"/>
    </row>
    <row r="702">
      <c r="A702" s="65"/>
      <c r="B702" s="67"/>
      <c r="C702" s="237"/>
      <c r="D702" s="67"/>
      <c r="E702" s="67"/>
      <c r="F702" s="65"/>
      <c r="G702" s="65"/>
    </row>
    <row r="703">
      <c r="A703" s="65"/>
      <c r="B703" s="67"/>
      <c r="C703" s="237"/>
      <c r="D703" s="67"/>
      <c r="E703" s="67"/>
      <c r="F703" s="65"/>
      <c r="G703" s="65"/>
    </row>
    <row r="704">
      <c r="A704" s="65"/>
      <c r="B704" s="67"/>
      <c r="C704" s="237"/>
      <c r="D704" s="67"/>
      <c r="E704" s="67"/>
      <c r="F704" s="65"/>
      <c r="G704" s="65"/>
    </row>
    <row r="705">
      <c r="A705" s="65"/>
      <c r="B705" s="67"/>
      <c r="C705" s="237"/>
      <c r="D705" s="67"/>
      <c r="E705" s="67"/>
      <c r="F705" s="65"/>
      <c r="G705" s="65"/>
    </row>
    <row r="706">
      <c r="A706" s="65"/>
      <c r="B706" s="67"/>
      <c r="C706" s="237"/>
      <c r="D706" s="67"/>
      <c r="E706" s="67"/>
      <c r="F706" s="65"/>
      <c r="G706" s="65"/>
    </row>
    <row r="707">
      <c r="A707" s="65"/>
      <c r="B707" s="67"/>
      <c r="C707" s="237"/>
      <c r="D707" s="67"/>
      <c r="E707" s="67"/>
      <c r="F707" s="65"/>
      <c r="G707" s="65"/>
    </row>
    <row r="708">
      <c r="A708" s="65"/>
      <c r="B708" s="67"/>
      <c r="C708" s="237"/>
      <c r="D708" s="67"/>
      <c r="E708" s="67"/>
      <c r="F708" s="65"/>
      <c r="G708" s="65"/>
    </row>
    <row r="709">
      <c r="A709" s="65"/>
      <c r="B709" s="67"/>
      <c r="C709" s="237"/>
      <c r="D709" s="67"/>
      <c r="E709" s="67"/>
      <c r="F709" s="65"/>
      <c r="G709" s="65"/>
    </row>
    <row r="710">
      <c r="A710" s="65"/>
      <c r="B710" s="67"/>
      <c r="C710" s="237"/>
      <c r="D710" s="67"/>
      <c r="E710" s="67"/>
      <c r="F710" s="65"/>
      <c r="G710" s="65"/>
    </row>
    <row r="711">
      <c r="A711" s="65"/>
      <c r="B711" s="67"/>
      <c r="C711" s="237"/>
      <c r="D711" s="67"/>
      <c r="E711" s="67"/>
      <c r="F711" s="65"/>
      <c r="G711" s="65"/>
    </row>
    <row r="712">
      <c r="A712" s="65"/>
      <c r="B712" s="67"/>
      <c r="C712" s="237"/>
      <c r="D712" s="67"/>
      <c r="E712" s="67"/>
      <c r="F712" s="65"/>
      <c r="G712" s="65"/>
    </row>
    <row r="713">
      <c r="A713" s="65"/>
      <c r="B713" s="67"/>
      <c r="C713" s="237"/>
      <c r="D713" s="67"/>
      <c r="E713" s="67"/>
      <c r="F713" s="65"/>
      <c r="G713" s="65"/>
    </row>
    <row r="714">
      <c r="A714" s="65"/>
      <c r="B714" s="67"/>
      <c r="C714" s="237"/>
      <c r="D714" s="67"/>
      <c r="E714" s="67"/>
      <c r="F714" s="65"/>
      <c r="G714" s="65"/>
    </row>
    <row r="715">
      <c r="A715" s="65"/>
      <c r="B715" s="67"/>
      <c r="C715" s="237"/>
      <c r="D715" s="67"/>
      <c r="E715" s="67"/>
      <c r="F715" s="65"/>
      <c r="G715" s="65"/>
    </row>
    <row r="716">
      <c r="A716" s="65"/>
      <c r="B716" s="67"/>
      <c r="C716" s="237"/>
      <c r="D716" s="67"/>
      <c r="E716" s="67"/>
      <c r="F716" s="65"/>
      <c r="G716" s="65"/>
    </row>
    <row r="717">
      <c r="A717" s="65"/>
      <c r="B717" s="67"/>
      <c r="C717" s="237"/>
      <c r="D717" s="67"/>
      <c r="E717" s="67"/>
      <c r="F717" s="65"/>
      <c r="G717" s="65"/>
    </row>
    <row r="718">
      <c r="A718" s="65"/>
      <c r="B718" s="67"/>
      <c r="C718" s="237"/>
      <c r="D718" s="67"/>
      <c r="E718" s="67"/>
      <c r="F718" s="65"/>
      <c r="G718" s="65"/>
    </row>
    <row r="719">
      <c r="A719" s="65"/>
      <c r="B719" s="67"/>
      <c r="C719" s="237"/>
      <c r="D719" s="67"/>
      <c r="E719" s="67"/>
      <c r="F719" s="65"/>
      <c r="G719" s="65"/>
    </row>
    <row r="720">
      <c r="A720" s="65"/>
      <c r="B720" s="67"/>
      <c r="C720" s="237"/>
      <c r="D720" s="67"/>
      <c r="E720" s="67"/>
      <c r="F720" s="65"/>
      <c r="G720" s="65"/>
    </row>
    <row r="721">
      <c r="A721" s="65"/>
      <c r="B721" s="67"/>
      <c r="C721" s="237"/>
      <c r="D721" s="67"/>
      <c r="E721" s="67"/>
      <c r="F721" s="65"/>
      <c r="G721" s="65"/>
    </row>
    <row r="722">
      <c r="A722" s="65"/>
      <c r="B722" s="67"/>
      <c r="C722" s="237"/>
      <c r="D722" s="67"/>
      <c r="E722" s="67"/>
      <c r="F722" s="65"/>
      <c r="G722" s="65"/>
    </row>
    <row r="723">
      <c r="A723" s="65"/>
      <c r="B723" s="67"/>
      <c r="C723" s="237"/>
      <c r="D723" s="67"/>
      <c r="E723" s="67"/>
      <c r="F723" s="65"/>
      <c r="G723" s="65"/>
    </row>
    <row r="724">
      <c r="A724" s="65"/>
      <c r="B724" s="67"/>
      <c r="C724" s="237"/>
      <c r="D724" s="67"/>
      <c r="E724" s="67"/>
      <c r="F724" s="65"/>
      <c r="G724" s="65"/>
    </row>
    <row r="725">
      <c r="A725" s="65"/>
      <c r="B725" s="67"/>
      <c r="C725" s="237"/>
      <c r="D725" s="67"/>
      <c r="E725" s="67"/>
      <c r="F725" s="65"/>
      <c r="G725" s="65"/>
    </row>
    <row r="726">
      <c r="A726" s="65"/>
      <c r="B726" s="67"/>
      <c r="C726" s="237"/>
      <c r="D726" s="67"/>
      <c r="E726" s="67"/>
      <c r="F726" s="65"/>
      <c r="G726" s="65"/>
    </row>
    <row r="727">
      <c r="A727" s="65"/>
      <c r="B727" s="67"/>
      <c r="C727" s="237"/>
      <c r="D727" s="67"/>
      <c r="E727" s="67"/>
      <c r="F727" s="65"/>
      <c r="G727" s="65"/>
    </row>
    <row r="728">
      <c r="A728" s="65"/>
      <c r="B728" s="67"/>
      <c r="C728" s="237"/>
      <c r="D728" s="67"/>
      <c r="E728" s="67"/>
      <c r="F728" s="65"/>
      <c r="G728" s="65"/>
    </row>
    <row r="729">
      <c r="A729" s="65"/>
      <c r="B729" s="67"/>
      <c r="C729" s="237"/>
      <c r="D729" s="67"/>
      <c r="E729" s="67"/>
      <c r="F729" s="65"/>
      <c r="G729" s="65"/>
    </row>
    <row r="730">
      <c r="A730" s="65"/>
      <c r="B730" s="67"/>
      <c r="C730" s="237"/>
      <c r="D730" s="67"/>
      <c r="E730" s="67"/>
      <c r="F730" s="65"/>
      <c r="G730" s="65"/>
    </row>
    <row r="731">
      <c r="A731" s="65"/>
      <c r="B731" s="67"/>
      <c r="C731" s="237"/>
      <c r="D731" s="67"/>
      <c r="E731" s="67"/>
      <c r="F731" s="65"/>
      <c r="G731" s="65"/>
    </row>
    <row r="732">
      <c r="A732" s="65"/>
      <c r="B732" s="67"/>
      <c r="C732" s="237"/>
      <c r="D732" s="67"/>
      <c r="E732" s="67"/>
      <c r="F732" s="65"/>
      <c r="G732" s="65"/>
    </row>
    <row r="733">
      <c r="A733" s="65"/>
      <c r="B733" s="67"/>
      <c r="C733" s="237"/>
      <c r="D733" s="67"/>
      <c r="E733" s="67"/>
      <c r="F733" s="65"/>
      <c r="G733" s="65"/>
    </row>
    <row r="734">
      <c r="A734" s="65"/>
      <c r="B734" s="67"/>
      <c r="C734" s="237"/>
      <c r="D734" s="67"/>
      <c r="E734" s="67"/>
      <c r="F734" s="65"/>
      <c r="G734" s="65"/>
    </row>
    <row r="735">
      <c r="A735" s="65"/>
      <c r="B735" s="67"/>
      <c r="C735" s="237"/>
      <c r="D735" s="67"/>
      <c r="E735" s="67"/>
      <c r="F735" s="65"/>
      <c r="G735" s="65"/>
    </row>
    <row r="736">
      <c r="A736" s="65"/>
      <c r="B736" s="67"/>
      <c r="C736" s="237"/>
      <c r="D736" s="67"/>
      <c r="E736" s="67"/>
      <c r="F736" s="65"/>
      <c r="G736" s="65"/>
    </row>
    <row r="737">
      <c r="A737" s="65"/>
      <c r="B737" s="67"/>
      <c r="C737" s="237"/>
      <c r="D737" s="67"/>
      <c r="E737" s="67"/>
      <c r="F737" s="65"/>
      <c r="G737" s="65"/>
    </row>
    <row r="738">
      <c r="A738" s="65"/>
      <c r="B738" s="67"/>
      <c r="C738" s="237"/>
      <c r="D738" s="67"/>
      <c r="E738" s="67"/>
      <c r="F738" s="65"/>
      <c r="G738" s="65"/>
    </row>
    <row r="739">
      <c r="A739" s="65"/>
      <c r="B739" s="67"/>
      <c r="C739" s="237"/>
      <c r="D739" s="67"/>
      <c r="E739" s="67"/>
      <c r="F739" s="65"/>
      <c r="G739" s="65"/>
    </row>
    <row r="740">
      <c r="A740" s="65"/>
      <c r="B740" s="67"/>
      <c r="C740" s="237"/>
      <c r="D740" s="67"/>
      <c r="E740" s="67"/>
      <c r="F740" s="65"/>
      <c r="G740" s="65"/>
    </row>
    <row r="741">
      <c r="A741" s="65"/>
      <c r="B741" s="67"/>
      <c r="C741" s="237"/>
      <c r="D741" s="67"/>
      <c r="E741" s="67"/>
      <c r="F741" s="65"/>
      <c r="G741" s="65"/>
    </row>
    <row r="742">
      <c r="A742" s="65"/>
      <c r="B742" s="67"/>
      <c r="C742" s="237"/>
      <c r="D742" s="67"/>
      <c r="E742" s="67"/>
      <c r="F742" s="65"/>
      <c r="G742" s="65"/>
    </row>
    <row r="743">
      <c r="A743" s="65"/>
      <c r="B743" s="67"/>
      <c r="C743" s="237"/>
      <c r="D743" s="67"/>
      <c r="E743" s="67"/>
      <c r="F743" s="65"/>
      <c r="G743" s="65"/>
    </row>
    <row r="744">
      <c r="A744" s="65"/>
      <c r="B744" s="67"/>
      <c r="C744" s="237"/>
      <c r="D744" s="67"/>
      <c r="E744" s="67"/>
      <c r="F744" s="65"/>
      <c r="G744" s="65"/>
    </row>
    <row r="745">
      <c r="A745" s="65"/>
      <c r="B745" s="67"/>
      <c r="C745" s="237"/>
      <c r="D745" s="67"/>
      <c r="E745" s="67"/>
      <c r="F745" s="65"/>
      <c r="G745" s="65"/>
    </row>
    <row r="746">
      <c r="A746" s="65"/>
      <c r="B746" s="67"/>
      <c r="C746" s="237"/>
      <c r="D746" s="67"/>
      <c r="E746" s="67"/>
      <c r="F746" s="65"/>
      <c r="G746" s="65"/>
    </row>
    <row r="747">
      <c r="A747" s="65"/>
      <c r="B747" s="67"/>
      <c r="C747" s="237"/>
      <c r="D747" s="67"/>
      <c r="E747" s="67"/>
      <c r="F747" s="65"/>
      <c r="G747" s="65"/>
    </row>
    <row r="748">
      <c r="A748" s="65"/>
      <c r="B748" s="67"/>
      <c r="C748" s="237"/>
      <c r="D748" s="67"/>
      <c r="E748" s="67"/>
      <c r="F748" s="65"/>
      <c r="G748" s="65"/>
    </row>
    <row r="749">
      <c r="A749" s="65"/>
      <c r="B749" s="67"/>
      <c r="C749" s="237"/>
      <c r="D749" s="67"/>
      <c r="E749" s="67"/>
      <c r="F749" s="65"/>
      <c r="G749" s="65"/>
    </row>
    <row r="750">
      <c r="A750" s="65"/>
      <c r="B750" s="67"/>
      <c r="C750" s="237"/>
      <c r="D750" s="67"/>
      <c r="E750" s="67"/>
      <c r="F750" s="65"/>
      <c r="G750" s="65"/>
    </row>
    <row r="751">
      <c r="A751" s="65"/>
      <c r="B751" s="67"/>
      <c r="C751" s="237"/>
      <c r="D751" s="67"/>
      <c r="E751" s="67"/>
      <c r="F751" s="65"/>
      <c r="G751" s="65"/>
    </row>
    <row r="752">
      <c r="A752" s="65"/>
      <c r="B752" s="67"/>
      <c r="C752" s="237"/>
      <c r="D752" s="67"/>
      <c r="E752" s="67"/>
      <c r="F752" s="65"/>
      <c r="G752" s="65"/>
    </row>
    <row r="753">
      <c r="A753" s="65"/>
      <c r="B753" s="67"/>
      <c r="C753" s="237"/>
      <c r="D753" s="67"/>
      <c r="E753" s="67"/>
      <c r="F753" s="65"/>
      <c r="G753" s="65"/>
    </row>
    <row r="754">
      <c r="A754" s="65"/>
      <c r="B754" s="67"/>
      <c r="C754" s="237"/>
      <c r="D754" s="67"/>
      <c r="E754" s="67"/>
      <c r="F754" s="65"/>
      <c r="G754" s="65"/>
    </row>
    <row r="755">
      <c r="A755" s="65"/>
      <c r="B755" s="67"/>
      <c r="C755" s="237"/>
      <c r="D755" s="67"/>
      <c r="E755" s="67"/>
      <c r="F755" s="65"/>
      <c r="G755" s="65"/>
    </row>
    <row r="756">
      <c r="A756" s="65"/>
      <c r="B756" s="67"/>
      <c r="C756" s="237"/>
      <c r="D756" s="67"/>
      <c r="E756" s="67"/>
      <c r="F756" s="65"/>
      <c r="G756" s="65"/>
    </row>
    <row r="757">
      <c r="A757" s="65"/>
      <c r="B757" s="67"/>
      <c r="C757" s="237"/>
      <c r="D757" s="67"/>
      <c r="E757" s="67"/>
      <c r="F757" s="65"/>
      <c r="G757" s="65"/>
    </row>
    <row r="758">
      <c r="A758" s="65"/>
      <c r="B758" s="67"/>
      <c r="C758" s="237"/>
      <c r="D758" s="67"/>
      <c r="E758" s="67"/>
      <c r="F758" s="65"/>
      <c r="G758" s="65"/>
    </row>
    <row r="759">
      <c r="A759" s="65"/>
      <c r="B759" s="67"/>
      <c r="C759" s="237"/>
      <c r="D759" s="67"/>
      <c r="E759" s="67"/>
      <c r="F759" s="65"/>
      <c r="G759" s="65"/>
    </row>
    <row r="760">
      <c r="A760" s="65"/>
      <c r="B760" s="67"/>
      <c r="C760" s="237"/>
      <c r="D760" s="67"/>
      <c r="E760" s="67"/>
      <c r="F760" s="65"/>
      <c r="G760" s="65"/>
    </row>
    <row r="761">
      <c r="A761" s="65"/>
      <c r="B761" s="67"/>
      <c r="C761" s="237"/>
      <c r="D761" s="67"/>
      <c r="E761" s="67"/>
      <c r="F761" s="65"/>
      <c r="G761" s="65"/>
    </row>
    <row r="762">
      <c r="A762" s="65"/>
      <c r="B762" s="67"/>
      <c r="C762" s="237"/>
      <c r="D762" s="67"/>
      <c r="E762" s="67"/>
      <c r="F762" s="65"/>
      <c r="G762" s="65"/>
    </row>
    <row r="763">
      <c r="A763" s="65"/>
      <c r="B763" s="67"/>
      <c r="C763" s="237"/>
      <c r="D763" s="67"/>
      <c r="E763" s="67"/>
      <c r="F763" s="65"/>
      <c r="G763" s="65"/>
    </row>
    <row r="764">
      <c r="A764" s="65"/>
      <c r="B764" s="67"/>
      <c r="C764" s="237"/>
      <c r="D764" s="67"/>
      <c r="E764" s="67"/>
      <c r="F764" s="65"/>
      <c r="G764" s="65"/>
    </row>
    <row r="765">
      <c r="A765" s="65"/>
      <c r="B765" s="67"/>
      <c r="C765" s="237"/>
      <c r="D765" s="67"/>
      <c r="E765" s="67"/>
      <c r="F765" s="65"/>
      <c r="G765" s="65"/>
    </row>
    <row r="766">
      <c r="A766" s="65"/>
      <c r="B766" s="67"/>
      <c r="C766" s="237"/>
      <c r="D766" s="67"/>
      <c r="E766" s="67"/>
      <c r="F766" s="65"/>
      <c r="G766" s="65"/>
    </row>
    <row r="767">
      <c r="A767" s="65"/>
      <c r="B767" s="67"/>
      <c r="C767" s="237"/>
      <c r="D767" s="67"/>
      <c r="E767" s="67"/>
      <c r="F767" s="65"/>
      <c r="G767" s="65"/>
    </row>
    <row r="768">
      <c r="A768" s="65"/>
      <c r="B768" s="67"/>
      <c r="C768" s="237"/>
      <c r="D768" s="67"/>
      <c r="E768" s="67"/>
      <c r="F768" s="65"/>
      <c r="G768" s="65"/>
    </row>
    <row r="769">
      <c r="A769" s="65"/>
      <c r="B769" s="67"/>
      <c r="C769" s="237"/>
      <c r="D769" s="67"/>
      <c r="E769" s="67"/>
      <c r="F769" s="65"/>
      <c r="G769" s="65"/>
    </row>
    <row r="770">
      <c r="A770" s="65"/>
      <c r="B770" s="67"/>
      <c r="C770" s="237"/>
      <c r="D770" s="67"/>
      <c r="E770" s="67"/>
      <c r="F770" s="65"/>
      <c r="G770" s="65"/>
    </row>
    <row r="771">
      <c r="A771" s="65"/>
      <c r="B771" s="67"/>
      <c r="C771" s="237"/>
      <c r="D771" s="67"/>
      <c r="E771" s="67"/>
      <c r="F771" s="65"/>
      <c r="G771" s="65"/>
    </row>
    <row r="772">
      <c r="A772" s="65"/>
      <c r="B772" s="67"/>
      <c r="C772" s="237"/>
      <c r="D772" s="67"/>
      <c r="E772" s="67"/>
      <c r="F772" s="65"/>
      <c r="G772" s="65"/>
    </row>
    <row r="773">
      <c r="A773" s="65"/>
      <c r="B773" s="67"/>
      <c r="C773" s="237"/>
      <c r="D773" s="67"/>
      <c r="E773" s="67"/>
      <c r="F773" s="65"/>
      <c r="G773" s="65"/>
    </row>
    <row r="774">
      <c r="A774" s="65"/>
      <c r="B774" s="67"/>
      <c r="C774" s="237"/>
      <c r="D774" s="67"/>
      <c r="E774" s="67"/>
      <c r="F774" s="65"/>
      <c r="G774" s="65"/>
    </row>
    <row r="775">
      <c r="A775" s="65"/>
      <c r="B775" s="67"/>
      <c r="C775" s="237"/>
      <c r="D775" s="67"/>
      <c r="E775" s="67"/>
      <c r="F775" s="65"/>
      <c r="G775" s="65"/>
    </row>
    <row r="776">
      <c r="A776" s="65"/>
      <c r="B776" s="67"/>
      <c r="C776" s="237"/>
      <c r="D776" s="67"/>
      <c r="E776" s="67"/>
      <c r="F776" s="65"/>
      <c r="G776" s="65"/>
    </row>
    <row r="777">
      <c r="A777" s="65"/>
      <c r="B777" s="67"/>
      <c r="C777" s="237"/>
      <c r="D777" s="67"/>
      <c r="E777" s="67"/>
      <c r="F777" s="65"/>
      <c r="G777" s="65"/>
    </row>
    <row r="778">
      <c r="A778" s="65"/>
      <c r="B778" s="67"/>
      <c r="C778" s="237"/>
      <c r="D778" s="67"/>
      <c r="E778" s="67"/>
      <c r="F778" s="65"/>
      <c r="G778" s="65"/>
    </row>
    <row r="779">
      <c r="A779" s="65"/>
      <c r="B779" s="67"/>
      <c r="C779" s="237"/>
      <c r="D779" s="67"/>
      <c r="E779" s="67"/>
      <c r="F779" s="65"/>
      <c r="G779" s="65"/>
    </row>
    <row r="780">
      <c r="A780" s="65"/>
      <c r="B780" s="67"/>
      <c r="C780" s="237"/>
      <c r="D780" s="67"/>
      <c r="E780" s="67"/>
      <c r="F780" s="65"/>
      <c r="G780" s="65"/>
    </row>
    <row r="781">
      <c r="A781" s="65"/>
      <c r="B781" s="67"/>
      <c r="C781" s="237"/>
      <c r="D781" s="67"/>
      <c r="E781" s="67"/>
      <c r="F781" s="65"/>
      <c r="G781" s="65"/>
    </row>
    <row r="782">
      <c r="A782" s="65"/>
      <c r="B782" s="67"/>
      <c r="C782" s="237"/>
      <c r="D782" s="67"/>
      <c r="E782" s="67"/>
      <c r="F782" s="65"/>
      <c r="G782" s="65"/>
    </row>
    <row r="783">
      <c r="A783" s="65"/>
      <c r="B783" s="67"/>
      <c r="C783" s="237"/>
      <c r="D783" s="67"/>
      <c r="E783" s="67"/>
      <c r="F783" s="65"/>
      <c r="G783" s="65"/>
    </row>
    <row r="784">
      <c r="A784" s="65"/>
      <c r="B784" s="67"/>
      <c r="C784" s="237"/>
      <c r="D784" s="67"/>
      <c r="E784" s="67"/>
      <c r="F784" s="65"/>
      <c r="G784" s="65"/>
    </row>
    <row r="785">
      <c r="A785" s="65"/>
      <c r="B785" s="67"/>
      <c r="C785" s="237"/>
      <c r="D785" s="67"/>
      <c r="E785" s="67"/>
      <c r="F785" s="65"/>
      <c r="G785" s="65"/>
    </row>
    <row r="786">
      <c r="A786" s="65"/>
      <c r="B786" s="67"/>
      <c r="C786" s="237"/>
      <c r="D786" s="67"/>
      <c r="E786" s="67"/>
      <c r="F786" s="65"/>
      <c r="G786" s="65"/>
    </row>
    <row r="787">
      <c r="A787" s="65"/>
      <c r="B787" s="67"/>
      <c r="C787" s="237"/>
      <c r="D787" s="67"/>
      <c r="E787" s="67"/>
      <c r="F787" s="65"/>
      <c r="G787" s="65"/>
    </row>
    <row r="788">
      <c r="A788" s="65"/>
      <c r="B788" s="67"/>
      <c r="C788" s="237"/>
      <c r="D788" s="67"/>
      <c r="E788" s="67"/>
      <c r="F788" s="65"/>
      <c r="G788" s="65"/>
    </row>
    <row r="789">
      <c r="A789" s="65"/>
      <c r="B789" s="67"/>
      <c r="C789" s="237"/>
      <c r="D789" s="67"/>
      <c r="E789" s="67"/>
      <c r="F789" s="65"/>
      <c r="G789" s="65"/>
    </row>
    <row r="790">
      <c r="A790" s="65"/>
      <c r="B790" s="67"/>
      <c r="C790" s="237"/>
      <c r="D790" s="67"/>
      <c r="E790" s="67"/>
      <c r="F790" s="65"/>
      <c r="G790" s="65"/>
    </row>
    <row r="791">
      <c r="A791" s="65"/>
      <c r="B791" s="67"/>
      <c r="C791" s="237"/>
      <c r="D791" s="67"/>
      <c r="E791" s="67"/>
      <c r="F791" s="65"/>
      <c r="G791" s="65"/>
    </row>
    <row r="792">
      <c r="A792" s="65"/>
      <c r="B792" s="67"/>
      <c r="C792" s="237"/>
      <c r="D792" s="67"/>
      <c r="E792" s="67"/>
      <c r="F792" s="65"/>
      <c r="G792" s="65"/>
    </row>
    <row r="793">
      <c r="A793" s="65"/>
      <c r="B793" s="67"/>
      <c r="C793" s="237"/>
      <c r="D793" s="67"/>
      <c r="E793" s="67"/>
      <c r="F793" s="65"/>
      <c r="G793" s="65"/>
    </row>
    <row r="794">
      <c r="A794" s="65"/>
      <c r="B794" s="67"/>
      <c r="C794" s="237"/>
      <c r="D794" s="67"/>
      <c r="E794" s="67"/>
      <c r="F794" s="65"/>
      <c r="G794" s="65"/>
    </row>
    <row r="795">
      <c r="A795" s="65"/>
      <c r="B795" s="67"/>
      <c r="C795" s="237"/>
      <c r="D795" s="67"/>
      <c r="E795" s="67"/>
      <c r="F795" s="65"/>
      <c r="G795" s="65"/>
    </row>
    <row r="796">
      <c r="A796" s="65"/>
      <c r="B796" s="67"/>
      <c r="C796" s="237"/>
      <c r="D796" s="67"/>
      <c r="E796" s="67"/>
      <c r="F796" s="65"/>
      <c r="G796" s="65"/>
    </row>
    <row r="797">
      <c r="A797" s="65"/>
      <c r="B797" s="67"/>
      <c r="C797" s="237"/>
      <c r="D797" s="67"/>
      <c r="E797" s="67"/>
      <c r="F797" s="65"/>
      <c r="G797" s="65"/>
    </row>
    <row r="798">
      <c r="A798" s="65"/>
      <c r="B798" s="67"/>
      <c r="C798" s="237"/>
      <c r="D798" s="67"/>
      <c r="E798" s="67"/>
      <c r="F798" s="65"/>
      <c r="G798" s="65"/>
    </row>
    <row r="799">
      <c r="A799" s="65"/>
      <c r="B799" s="67"/>
      <c r="C799" s="237"/>
      <c r="D799" s="67"/>
      <c r="E799" s="67"/>
      <c r="F799" s="65"/>
      <c r="G799" s="65"/>
    </row>
    <row r="800">
      <c r="A800" s="65"/>
      <c r="B800" s="67"/>
      <c r="C800" s="237"/>
      <c r="D800" s="67"/>
      <c r="E800" s="67"/>
      <c r="F800" s="65"/>
      <c r="G800" s="65"/>
    </row>
    <row r="801">
      <c r="A801" s="65"/>
      <c r="B801" s="67"/>
      <c r="C801" s="237"/>
      <c r="D801" s="67"/>
      <c r="E801" s="67"/>
      <c r="F801" s="65"/>
      <c r="G801" s="65"/>
    </row>
    <row r="802">
      <c r="A802" s="65"/>
      <c r="B802" s="67"/>
      <c r="C802" s="237"/>
      <c r="D802" s="67"/>
      <c r="E802" s="67"/>
      <c r="F802" s="65"/>
      <c r="G802" s="65"/>
    </row>
    <row r="803">
      <c r="A803" s="65"/>
      <c r="B803" s="67"/>
      <c r="C803" s="237"/>
      <c r="D803" s="67"/>
      <c r="E803" s="67"/>
      <c r="F803" s="65"/>
      <c r="G803" s="65"/>
    </row>
    <row r="804">
      <c r="A804" s="65"/>
      <c r="B804" s="67"/>
      <c r="C804" s="237"/>
      <c r="D804" s="67"/>
      <c r="E804" s="67"/>
      <c r="F804" s="65"/>
      <c r="G804" s="65"/>
    </row>
    <row r="805">
      <c r="A805" s="65"/>
      <c r="B805" s="67"/>
      <c r="C805" s="237"/>
      <c r="D805" s="67"/>
      <c r="E805" s="67"/>
      <c r="F805" s="65"/>
      <c r="G805" s="65"/>
    </row>
    <row r="806">
      <c r="A806" s="65"/>
      <c r="B806" s="67"/>
      <c r="C806" s="237"/>
      <c r="D806" s="67"/>
      <c r="E806" s="67"/>
      <c r="F806" s="65"/>
      <c r="G806" s="65"/>
    </row>
    <row r="807">
      <c r="A807" s="65"/>
      <c r="B807" s="67"/>
      <c r="C807" s="237"/>
      <c r="D807" s="67"/>
      <c r="E807" s="67"/>
      <c r="F807" s="65"/>
      <c r="G807" s="65"/>
    </row>
    <row r="808">
      <c r="A808" s="65"/>
      <c r="B808" s="67"/>
      <c r="C808" s="237"/>
      <c r="D808" s="67"/>
      <c r="E808" s="67"/>
      <c r="F808" s="65"/>
      <c r="G808" s="65"/>
    </row>
    <row r="809">
      <c r="A809" s="65"/>
      <c r="B809" s="67"/>
      <c r="C809" s="237"/>
      <c r="D809" s="67"/>
      <c r="E809" s="67"/>
      <c r="F809" s="65"/>
      <c r="G809" s="65"/>
    </row>
    <row r="810">
      <c r="A810" s="65"/>
      <c r="B810" s="67"/>
      <c r="C810" s="237"/>
      <c r="D810" s="67"/>
      <c r="E810" s="67"/>
      <c r="F810" s="65"/>
      <c r="G810" s="65"/>
    </row>
    <row r="811">
      <c r="A811" s="65"/>
      <c r="B811" s="67"/>
      <c r="C811" s="237"/>
      <c r="D811" s="67"/>
      <c r="E811" s="67"/>
      <c r="F811" s="65"/>
      <c r="G811" s="65"/>
    </row>
    <row r="812">
      <c r="A812" s="65"/>
      <c r="B812" s="67"/>
      <c r="C812" s="237"/>
      <c r="D812" s="67"/>
      <c r="E812" s="67"/>
      <c r="F812" s="65"/>
      <c r="G812" s="65"/>
    </row>
    <row r="813">
      <c r="A813" s="65"/>
      <c r="B813" s="67"/>
      <c r="C813" s="237"/>
      <c r="D813" s="67"/>
      <c r="E813" s="67"/>
      <c r="F813" s="65"/>
      <c r="G813" s="65"/>
    </row>
    <row r="814">
      <c r="A814" s="65"/>
      <c r="B814" s="67"/>
      <c r="C814" s="237"/>
      <c r="D814" s="67"/>
      <c r="E814" s="67"/>
      <c r="F814" s="65"/>
      <c r="G814" s="65"/>
    </row>
    <row r="815">
      <c r="A815" s="65"/>
      <c r="B815" s="67"/>
      <c r="C815" s="237"/>
      <c r="D815" s="67"/>
      <c r="E815" s="67"/>
      <c r="F815" s="65"/>
      <c r="G815" s="65"/>
    </row>
    <row r="816">
      <c r="A816" s="65"/>
      <c r="B816" s="67"/>
      <c r="C816" s="237"/>
      <c r="D816" s="67"/>
      <c r="E816" s="67"/>
      <c r="F816" s="65"/>
      <c r="G816" s="65"/>
    </row>
    <row r="817">
      <c r="A817" s="65"/>
      <c r="B817" s="67"/>
      <c r="C817" s="237"/>
      <c r="D817" s="67"/>
      <c r="E817" s="67"/>
      <c r="F817" s="65"/>
      <c r="G817" s="65"/>
    </row>
    <row r="818">
      <c r="A818" s="65"/>
      <c r="B818" s="67"/>
      <c r="C818" s="237"/>
      <c r="D818" s="67"/>
      <c r="E818" s="67"/>
      <c r="F818" s="65"/>
      <c r="G818" s="65"/>
    </row>
    <row r="819">
      <c r="A819" s="65"/>
      <c r="B819" s="67"/>
      <c r="C819" s="237"/>
      <c r="D819" s="67"/>
      <c r="E819" s="67"/>
      <c r="F819" s="65"/>
      <c r="G819" s="65"/>
    </row>
    <row r="820">
      <c r="A820" s="65"/>
      <c r="B820" s="67"/>
      <c r="C820" s="237"/>
      <c r="D820" s="67"/>
      <c r="E820" s="67"/>
      <c r="F820" s="65"/>
      <c r="G820" s="65"/>
    </row>
    <row r="821">
      <c r="A821" s="65"/>
      <c r="B821" s="67"/>
      <c r="C821" s="237"/>
      <c r="D821" s="67"/>
      <c r="E821" s="67"/>
      <c r="F821" s="65"/>
      <c r="G821" s="65"/>
    </row>
    <row r="822">
      <c r="A822" s="65"/>
      <c r="B822" s="67"/>
      <c r="C822" s="237"/>
      <c r="D822" s="67"/>
      <c r="E822" s="67"/>
      <c r="F822" s="65"/>
      <c r="G822" s="65"/>
    </row>
    <row r="823">
      <c r="A823" s="65"/>
      <c r="B823" s="67"/>
      <c r="C823" s="237"/>
      <c r="D823" s="67"/>
      <c r="E823" s="67"/>
      <c r="F823" s="65"/>
      <c r="G823" s="65"/>
    </row>
    <row r="824">
      <c r="A824" s="65"/>
      <c r="B824" s="67"/>
      <c r="C824" s="237"/>
      <c r="D824" s="67"/>
      <c r="E824" s="67"/>
      <c r="F824" s="65"/>
      <c r="G824" s="65"/>
    </row>
    <row r="825">
      <c r="A825" s="65"/>
      <c r="B825" s="67"/>
      <c r="C825" s="237"/>
      <c r="D825" s="67"/>
      <c r="E825" s="67"/>
      <c r="F825" s="65"/>
      <c r="G825" s="65"/>
    </row>
    <row r="826">
      <c r="A826" s="65"/>
      <c r="B826" s="67"/>
      <c r="C826" s="237"/>
      <c r="D826" s="67"/>
      <c r="E826" s="67"/>
      <c r="F826" s="65"/>
      <c r="G826" s="65"/>
    </row>
    <row r="827">
      <c r="A827" s="65"/>
      <c r="B827" s="67"/>
      <c r="C827" s="237"/>
      <c r="D827" s="67"/>
      <c r="E827" s="67"/>
      <c r="F827" s="65"/>
      <c r="G827" s="65"/>
    </row>
    <row r="828">
      <c r="A828" s="65"/>
      <c r="B828" s="67"/>
      <c r="C828" s="237"/>
      <c r="D828" s="67"/>
      <c r="E828" s="67"/>
      <c r="F828" s="65"/>
      <c r="G828" s="65"/>
    </row>
    <row r="829">
      <c r="A829" s="65"/>
      <c r="B829" s="67"/>
      <c r="C829" s="237"/>
      <c r="D829" s="67"/>
      <c r="E829" s="67"/>
      <c r="F829" s="65"/>
      <c r="G829" s="65"/>
    </row>
    <row r="830">
      <c r="A830" s="65"/>
      <c r="B830" s="67"/>
      <c r="C830" s="237"/>
      <c r="D830" s="67"/>
      <c r="E830" s="67"/>
      <c r="F830" s="65"/>
      <c r="G830" s="65"/>
    </row>
    <row r="831">
      <c r="A831" s="65"/>
      <c r="B831" s="67"/>
      <c r="C831" s="237"/>
      <c r="D831" s="67"/>
      <c r="E831" s="67"/>
      <c r="F831" s="65"/>
      <c r="G831" s="65"/>
    </row>
    <row r="832">
      <c r="A832" s="65"/>
      <c r="B832" s="67"/>
      <c r="C832" s="237"/>
      <c r="D832" s="67"/>
      <c r="E832" s="67"/>
      <c r="F832" s="65"/>
      <c r="G832" s="65"/>
    </row>
    <row r="833">
      <c r="A833" s="65"/>
      <c r="B833" s="67"/>
      <c r="C833" s="237"/>
      <c r="D833" s="67"/>
      <c r="E833" s="67"/>
      <c r="F833" s="65"/>
      <c r="G833" s="65"/>
    </row>
    <row r="834">
      <c r="A834" s="65"/>
      <c r="B834" s="67"/>
      <c r="C834" s="237"/>
      <c r="D834" s="67"/>
      <c r="E834" s="67"/>
      <c r="F834" s="65"/>
      <c r="G834" s="65"/>
    </row>
    <row r="835">
      <c r="A835" s="65"/>
      <c r="B835" s="67"/>
      <c r="C835" s="237"/>
      <c r="D835" s="67"/>
      <c r="E835" s="67"/>
      <c r="F835" s="65"/>
      <c r="G835" s="65"/>
    </row>
    <row r="836">
      <c r="A836" s="65"/>
      <c r="B836" s="67"/>
      <c r="C836" s="237"/>
      <c r="D836" s="67"/>
      <c r="E836" s="67"/>
      <c r="F836" s="65"/>
      <c r="G836" s="65"/>
    </row>
    <row r="837">
      <c r="A837" s="65"/>
      <c r="B837" s="67"/>
      <c r="C837" s="237"/>
      <c r="D837" s="67"/>
      <c r="E837" s="67"/>
      <c r="F837" s="65"/>
      <c r="G837" s="65"/>
    </row>
    <row r="838">
      <c r="A838" s="65"/>
      <c r="B838" s="67"/>
      <c r="C838" s="237"/>
      <c r="D838" s="67"/>
      <c r="E838" s="67"/>
      <c r="F838" s="65"/>
      <c r="G838" s="65"/>
    </row>
    <row r="839">
      <c r="A839" s="65"/>
      <c r="B839" s="67"/>
      <c r="C839" s="237"/>
      <c r="D839" s="67"/>
      <c r="E839" s="67"/>
      <c r="F839" s="65"/>
      <c r="G839" s="65"/>
    </row>
    <row r="840">
      <c r="A840" s="65"/>
      <c r="B840" s="67"/>
      <c r="C840" s="237"/>
      <c r="D840" s="67"/>
      <c r="E840" s="67"/>
      <c r="F840" s="65"/>
      <c r="G840" s="65"/>
    </row>
    <row r="841">
      <c r="A841" s="65"/>
      <c r="B841" s="67"/>
      <c r="C841" s="237"/>
      <c r="D841" s="67"/>
      <c r="E841" s="67"/>
      <c r="F841" s="65"/>
      <c r="G841" s="65"/>
    </row>
    <row r="842">
      <c r="A842" s="65"/>
      <c r="B842" s="67"/>
      <c r="C842" s="237"/>
      <c r="D842" s="67"/>
      <c r="E842" s="67"/>
      <c r="F842" s="65"/>
      <c r="G842" s="65"/>
    </row>
    <row r="843">
      <c r="A843" s="65"/>
      <c r="B843" s="67"/>
      <c r="C843" s="237"/>
      <c r="D843" s="67"/>
      <c r="E843" s="67"/>
      <c r="F843" s="65"/>
      <c r="G843" s="65"/>
    </row>
    <row r="844">
      <c r="A844" s="65"/>
      <c r="B844" s="67"/>
      <c r="C844" s="237"/>
      <c r="D844" s="67"/>
      <c r="E844" s="67"/>
      <c r="F844" s="65"/>
      <c r="G844" s="65"/>
    </row>
    <row r="845">
      <c r="A845" s="65"/>
      <c r="B845" s="67"/>
      <c r="C845" s="237"/>
      <c r="D845" s="67"/>
      <c r="E845" s="67"/>
      <c r="F845" s="65"/>
      <c r="G845" s="65"/>
    </row>
    <row r="846">
      <c r="A846" s="65"/>
      <c r="B846" s="67"/>
      <c r="C846" s="237"/>
      <c r="D846" s="67"/>
      <c r="E846" s="67"/>
      <c r="F846" s="65"/>
      <c r="G846" s="65"/>
    </row>
    <row r="847">
      <c r="A847" s="65"/>
      <c r="B847" s="67"/>
      <c r="C847" s="237"/>
      <c r="D847" s="67"/>
      <c r="E847" s="67"/>
      <c r="F847" s="65"/>
      <c r="G847" s="65"/>
    </row>
    <row r="848">
      <c r="A848" s="65"/>
      <c r="B848" s="67"/>
      <c r="C848" s="237"/>
      <c r="D848" s="67"/>
      <c r="E848" s="67"/>
      <c r="F848" s="65"/>
      <c r="G848" s="65"/>
    </row>
    <row r="849">
      <c r="A849" s="65"/>
      <c r="B849" s="67"/>
      <c r="C849" s="237"/>
      <c r="D849" s="67"/>
      <c r="E849" s="67"/>
      <c r="F849" s="65"/>
      <c r="G849" s="65"/>
    </row>
    <row r="850">
      <c r="A850" s="65"/>
      <c r="B850" s="67"/>
      <c r="C850" s="237"/>
      <c r="D850" s="67"/>
      <c r="E850" s="67"/>
      <c r="F850" s="65"/>
      <c r="G850" s="65"/>
    </row>
    <row r="851">
      <c r="A851" s="65"/>
      <c r="B851" s="67"/>
      <c r="C851" s="237"/>
      <c r="D851" s="67"/>
      <c r="E851" s="67"/>
      <c r="F851" s="65"/>
      <c r="G851" s="65"/>
    </row>
    <row r="852">
      <c r="A852" s="65"/>
      <c r="B852" s="67"/>
      <c r="C852" s="237"/>
      <c r="D852" s="67"/>
      <c r="E852" s="67"/>
      <c r="F852" s="65"/>
      <c r="G852" s="65"/>
    </row>
    <row r="853">
      <c r="A853" s="65"/>
      <c r="B853" s="67"/>
      <c r="C853" s="237"/>
      <c r="D853" s="67"/>
      <c r="E853" s="67"/>
      <c r="F853" s="65"/>
      <c r="G853" s="65"/>
    </row>
    <row r="854">
      <c r="A854" s="65"/>
      <c r="B854" s="67"/>
      <c r="C854" s="237"/>
      <c r="D854" s="67"/>
      <c r="E854" s="67"/>
      <c r="F854" s="65"/>
      <c r="G854" s="65"/>
    </row>
    <row r="855">
      <c r="A855" s="65"/>
      <c r="B855" s="67"/>
      <c r="C855" s="237"/>
      <c r="D855" s="67"/>
      <c r="E855" s="67"/>
      <c r="F855" s="65"/>
      <c r="G855" s="65"/>
    </row>
    <row r="856">
      <c r="A856" s="65"/>
      <c r="B856" s="67"/>
      <c r="C856" s="237"/>
      <c r="D856" s="67"/>
      <c r="E856" s="67"/>
      <c r="F856" s="65"/>
      <c r="G856" s="65"/>
    </row>
    <row r="857">
      <c r="A857" s="65"/>
      <c r="B857" s="67"/>
      <c r="C857" s="237"/>
      <c r="D857" s="67"/>
      <c r="E857" s="67"/>
      <c r="F857" s="65"/>
      <c r="G857" s="65"/>
    </row>
    <row r="858">
      <c r="A858" s="65"/>
      <c r="B858" s="67"/>
      <c r="C858" s="237"/>
      <c r="D858" s="67"/>
      <c r="E858" s="67"/>
      <c r="F858" s="65"/>
      <c r="G858" s="65"/>
    </row>
    <row r="859">
      <c r="A859" s="65"/>
      <c r="B859" s="67"/>
      <c r="C859" s="237"/>
      <c r="D859" s="67"/>
      <c r="E859" s="67"/>
      <c r="F859" s="65"/>
      <c r="G859" s="65"/>
    </row>
    <row r="860">
      <c r="A860" s="65"/>
      <c r="B860" s="67"/>
      <c r="C860" s="237"/>
      <c r="D860" s="67"/>
      <c r="E860" s="67"/>
      <c r="F860" s="65"/>
      <c r="G860" s="65"/>
    </row>
    <row r="861">
      <c r="A861" s="65"/>
      <c r="B861" s="67"/>
      <c r="C861" s="237"/>
      <c r="D861" s="67"/>
      <c r="E861" s="67"/>
      <c r="F861" s="65"/>
      <c r="G861" s="65"/>
    </row>
    <row r="862">
      <c r="A862" s="65"/>
      <c r="B862" s="67"/>
      <c r="C862" s="237"/>
      <c r="D862" s="67"/>
      <c r="E862" s="67"/>
      <c r="F862" s="65"/>
      <c r="G862" s="65"/>
    </row>
    <row r="863">
      <c r="A863" s="65"/>
      <c r="B863" s="67"/>
      <c r="C863" s="237"/>
      <c r="D863" s="67"/>
      <c r="E863" s="67"/>
      <c r="F863" s="65"/>
      <c r="G863" s="65"/>
    </row>
    <row r="864">
      <c r="A864" s="65"/>
      <c r="B864" s="67"/>
      <c r="C864" s="237"/>
      <c r="D864" s="67"/>
      <c r="E864" s="67"/>
      <c r="F864" s="65"/>
      <c r="G864" s="65"/>
    </row>
    <row r="865">
      <c r="A865" s="65"/>
      <c r="B865" s="67"/>
      <c r="C865" s="237"/>
      <c r="D865" s="67"/>
      <c r="E865" s="67"/>
      <c r="F865" s="65"/>
      <c r="G865" s="65"/>
    </row>
    <row r="866">
      <c r="A866" s="65"/>
      <c r="B866" s="67"/>
      <c r="C866" s="237"/>
      <c r="D866" s="67"/>
      <c r="E866" s="67"/>
      <c r="F866" s="65"/>
      <c r="G866" s="65"/>
    </row>
    <row r="867">
      <c r="A867" s="65"/>
      <c r="B867" s="67"/>
      <c r="C867" s="237"/>
      <c r="D867" s="67"/>
      <c r="E867" s="67"/>
      <c r="F867" s="65"/>
      <c r="G867" s="65"/>
    </row>
    <row r="868">
      <c r="A868" s="65"/>
      <c r="B868" s="67"/>
      <c r="C868" s="237"/>
      <c r="D868" s="67"/>
      <c r="E868" s="67"/>
      <c r="F868" s="65"/>
      <c r="G868" s="65"/>
    </row>
    <row r="869">
      <c r="A869" s="65"/>
      <c r="B869" s="67"/>
      <c r="C869" s="237"/>
      <c r="D869" s="67"/>
      <c r="E869" s="67"/>
      <c r="F869" s="65"/>
      <c r="G869" s="65"/>
    </row>
    <row r="870">
      <c r="A870" s="65"/>
      <c r="B870" s="67"/>
      <c r="C870" s="237"/>
      <c r="D870" s="67"/>
      <c r="E870" s="67"/>
      <c r="F870" s="65"/>
      <c r="G870" s="65"/>
    </row>
    <row r="871">
      <c r="A871" s="65"/>
      <c r="B871" s="67"/>
      <c r="C871" s="237"/>
      <c r="D871" s="67"/>
      <c r="E871" s="67"/>
      <c r="F871" s="65"/>
      <c r="G871" s="65"/>
    </row>
    <row r="872">
      <c r="A872" s="65"/>
      <c r="B872" s="67"/>
      <c r="C872" s="237"/>
      <c r="D872" s="67"/>
      <c r="E872" s="67"/>
      <c r="F872" s="65"/>
      <c r="G872" s="65"/>
    </row>
    <row r="873">
      <c r="A873" s="65"/>
      <c r="B873" s="67"/>
      <c r="C873" s="237"/>
      <c r="D873" s="67"/>
      <c r="E873" s="67"/>
      <c r="F873" s="65"/>
      <c r="G873" s="65"/>
    </row>
    <row r="874">
      <c r="A874" s="65"/>
      <c r="B874" s="67"/>
      <c r="C874" s="237"/>
      <c r="D874" s="67"/>
      <c r="E874" s="67"/>
      <c r="F874" s="65"/>
      <c r="G874" s="65"/>
    </row>
    <row r="875">
      <c r="A875" s="65"/>
      <c r="B875" s="67"/>
      <c r="C875" s="237"/>
      <c r="D875" s="67"/>
      <c r="E875" s="67"/>
      <c r="F875" s="65"/>
      <c r="G875" s="65"/>
    </row>
    <row r="876">
      <c r="A876" s="65"/>
      <c r="B876" s="67"/>
      <c r="C876" s="237"/>
      <c r="D876" s="67"/>
      <c r="E876" s="67"/>
      <c r="F876" s="65"/>
      <c r="G876" s="65"/>
    </row>
    <row r="877">
      <c r="A877" s="65"/>
      <c r="B877" s="67"/>
      <c r="C877" s="237"/>
      <c r="D877" s="67"/>
      <c r="E877" s="67"/>
      <c r="F877" s="65"/>
      <c r="G877" s="65"/>
    </row>
    <row r="878">
      <c r="A878" s="65"/>
      <c r="B878" s="67"/>
      <c r="C878" s="237"/>
      <c r="D878" s="67"/>
      <c r="E878" s="67"/>
      <c r="F878" s="65"/>
      <c r="G878" s="65"/>
    </row>
    <row r="879">
      <c r="A879" s="65"/>
      <c r="B879" s="67"/>
      <c r="C879" s="237"/>
      <c r="D879" s="67"/>
      <c r="E879" s="67"/>
      <c r="F879" s="65"/>
      <c r="G879" s="65"/>
    </row>
    <row r="880">
      <c r="A880" s="65"/>
      <c r="B880" s="67"/>
      <c r="C880" s="237"/>
      <c r="D880" s="67"/>
      <c r="E880" s="67"/>
      <c r="F880" s="65"/>
      <c r="G880" s="65"/>
    </row>
    <row r="881">
      <c r="A881" s="65"/>
      <c r="B881" s="67"/>
      <c r="C881" s="237"/>
      <c r="D881" s="67"/>
      <c r="E881" s="67"/>
      <c r="F881" s="65"/>
      <c r="G881" s="65"/>
    </row>
    <row r="882">
      <c r="A882" s="65"/>
      <c r="B882" s="67"/>
      <c r="C882" s="237"/>
      <c r="D882" s="67"/>
      <c r="E882" s="67"/>
      <c r="F882" s="65"/>
      <c r="G882" s="65"/>
    </row>
    <row r="883">
      <c r="A883" s="65"/>
      <c r="B883" s="67"/>
      <c r="C883" s="237"/>
      <c r="D883" s="67"/>
      <c r="E883" s="67"/>
      <c r="F883" s="65"/>
      <c r="G883" s="65"/>
    </row>
    <row r="884">
      <c r="A884" s="65"/>
      <c r="B884" s="67"/>
      <c r="C884" s="237"/>
      <c r="D884" s="67"/>
      <c r="E884" s="67"/>
      <c r="F884" s="65"/>
      <c r="G884" s="65"/>
    </row>
    <row r="885">
      <c r="A885" s="65"/>
      <c r="B885" s="67"/>
      <c r="C885" s="237"/>
      <c r="D885" s="67"/>
      <c r="E885" s="67"/>
      <c r="F885" s="65"/>
      <c r="G885" s="65"/>
    </row>
    <row r="886">
      <c r="A886" s="65"/>
      <c r="B886" s="67"/>
      <c r="C886" s="237"/>
      <c r="D886" s="67"/>
      <c r="E886" s="67"/>
      <c r="F886" s="65"/>
      <c r="G886" s="65"/>
    </row>
    <row r="887">
      <c r="A887" s="65"/>
      <c r="B887" s="67"/>
      <c r="C887" s="237"/>
      <c r="D887" s="67"/>
      <c r="E887" s="67"/>
      <c r="F887" s="65"/>
      <c r="G887" s="65"/>
    </row>
    <row r="888">
      <c r="A888" s="65"/>
      <c r="B888" s="67"/>
      <c r="C888" s="237"/>
      <c r="D888" s="67"/>
      <c r="E888" s="67"/>
      <c r="F888" s="65"/>
      <c r="G888" s="65"/>
    </row>
    <row r="889">
      <c r="A889" s="65"/>
      <c r="B889" s="67"/>
      <c r="C889" s="237"/>
      <c r="D889" s="67"/>
      <c r="E889" s="67"/>
      <c r="F889" s="65"/>
      <c r="G889" s="65"/>
    </row>
    <row r="890">
      <c r="A890" s="65"/>
      <c r="B890" s="67"/>
      <c r="C890" s="237"/>
      <c r="D890" s="67"/>
      <c r="E890" s="67"/>
      <c r="F890" s="65"/>
      <c r="G890" s="65"/>
    </row>
    <row r="891">
      <c r="A891" s="65"/>
      <c r="B891" s="67"/>
      <c r="C891" s="237"/>
      <c r="D891" s="67"/>
      <c r="E891" s="67"/>
      <c r="F891" s="65"/>
      <c r="G891" s="65"/>
    </row>
    <row r="892">
      <c r="A892" s="65"/>
      <c r="B892" s="67"/>
      <c r="C892" s="237"/>
      <c r="D892" s="67"/>
      <c r="E892" s="67"/>
      <c r="F892" s="65"/>
      <c r="G892" s="65"/>
    </row>
    <row r="893">
      <c r="A893" s="65"/>
      <c r="B893" s="67"/>
      <c r="C893" s="237"/>
      <c r="D893" s="67"/>
      <c r="E893" s="67"/>
      <c r="F893" s="65"/>
      <c r="G893" s="65"/>
    </row>
    <row r="894">
      <c r="A894" s="65"/>
      <c r="B894" s="67"/>
      <c r="C894" s="237"/>
      <c r="D894" s="67"/>
      <c r="E894" s="67"/>
      <c r="F894" s="65"/>
      <c r="G894" s="65"/>
    </row>
    <row r="895">
      <c r="A895" s="65"/>
      <c r="B895" s="67"/>
      <c r="C895" s="237"/>
      <c r="D895" s="67"/>
      <c r="E895" s="67"/>
      <c r="F895" s="65"/>
      <c r="G895" s="65"/>
    </row>
    <row r="896">
      <c r="A896" s="65"/>
      <c r="B896" s="67"/>
      <c r="C896" s="237"/>
      <c r="D896" s="67"/>
      <c r="E896" s="67"/>
      <c r="F896" s="65"/>
      <c r="G896" s="65"/>
    </row>
    <row r="897">
      <c r="A897" s="65"/>
      <c r="B897" s="67"/>
      <c r="C897" s="237"/>
      <c r="D897" s="67"/>
      <c r="E897" s="67"/>
      <c r="F897" s="65"/>
      <c r="G897" s="65"/>
    </row>
    <row r="898">
      <c r="A898" s="65"/>
      <c r="B898" s="67"/>
      <c r="C898" s="237"/>
      <c r="D898" s="67"/>
      <c r="E898" s="67"/>
      <c r="F898" s="65"/>
      <c r="G898" s="65"/>
    </row>
    <row r="899">
      <c r="A899" s="65"/>
      <c r="B899" s="67"/>
      <c r="C899" s="237"/>
      <c r="D899" s="67"/>
      <c r="E899" s="67"/>
      <c r="F899" s="65"/>
      <c r="G899" s="65"/>
    </row>
    <row r="900">
      <c r="A900" s="65"/>
      <c r="B900" s="67"/>
      <c r="C900" s="237"/>
      <c r="D900" s="67"/>
      <c r="E900" s="67"/>
      <c r="F900" s="65"/>
      <c r="G900" s="65"/>
    </row>
    <row r="901">
      <c r="A901" s="65"/>
      <c r="B901" s="67"/>
      <c r="C901" s="237"/>
      <c r="D901" s="67"/>
      <c r="E901" s="67"/>
      <c r="F901" s="65"/>
      <c r="G901" s="65"/>
    </row>
    <row r="902">
      <c r="A902" s="65"/>
      <c r="B902" s="67"/>
      <c r="C902" s="237"/>
      <c r="D902" s="67"/>
      <c r="E902" s="67"/>
      <c r="F902" s="65"/>
      <c r="G902" s="65"/>
    </row>
    <row r="903">
      <c r="A903" s="65"/>
      <c r="B903" s="67"/>
      <c r="C903" s="237"/>
      <c r="D903" s="67"/>
      <c r="E903" s="67"/>
      <c r="F903" s="65"/>
      <c r="G903" s="65"/>
    </row>
    <row r="904">
      <c r="A904" s="65"/>
      <c r="B904" s="67"/>
      <c r="C904" s="237"/>
      <c r="D904" s="67"/>
      <c r="E904" s="67"/>
      <c r="F904" s="65"/>
      <c r="G904" s="65"/>
    </row>
    <row r="905">
      <c r="A905" s="65"/>
      <c r="B905" s="67"/>
      <c r="C905" s="237"/>
      <c r="D905" s="67"/>
      <c r="E905" s="67"/>
      <c r="F905" s="65"/>
      <c r="G905" s="65"/>
    </row>
    <row r="906">
      <c r="A906" s="65"/>
      <c r="B906" s="67"/>
      <c r="C906" s="237"/>
      <c r="D906" s="67"/>
      <c r="E906" s="67"/>
      <c r="F906" s="65"/>
      <c r="G906" s="65"/>
    </row>
    <row r="907">
      <c r="A907" s="65"/>
      <c r="B907" s="67"/>
      <c r="C907" s="237"/>
      <c r="D907" s="67"/>
      <c r="E907" s="67"/>
      <c r="F907" s="65"/>
      <c r="G907" s="65"/>
    </row>
    <row r="908">
      <c r="A908" s="65"/>
      <c r="B908" s="67"/>
      <c r="C908" s="237"/>
      <c r="D908" s="67"/>
      <c r="E908" s="67"/>
      <c r="F908" s="65"/>
      <c r="G908" s="65"/>
    </row>
    <row r="909">
      <c r="A909" s="65"/>
      <c r="B909" s="67"/>
      <c r="C909" s="237"/>
      <c r="D909" s="67"/>
      <c r="E909" s="67"/>
      <c r="F909" s="65"/>
      <c r="G909" s="65"/>
    </row>
    <row r="910">
      <c r="A910" s="65"/>
      <c r="B910" s="67"/>
      <c r="C910" s="237"/>
      <c r="D910" s="67"/>
      <c r="E910" s="67"/>
      <c r="F910" s="65"/>
      <c r="G910" s="65"/>
    </row>
    <row r="911">
      <c r="A911" s="65"/>
      <c r="B911" s="67"/>
      <c r="C911" s="237"/>
      <c r="D911" s="67"/>
      <c r="E911" s="67"/>
      <c r="F911" s="65"/>
      <c r="G911" s="65"/>
    </row>
    <row r="912">
      <c r="A912" s="65"/>
      <c r="B912" s="67"/>
      <c r="C912" s="237"/>
      <c r="D912" s="67"/>
      <c r="E912" s="67"/>
      <c r="F912" s="65"/>
      <c r="G912" s="65"/>
    </row>
    <row r="913">
      <c r="A913" s="65"/>
      <c r="B913" s="67"/>
      <c r="C913" s="237"/>
      <c r="D913" s="67"/>
      <c r="E913" s="67"/>
      <c r="F913" s="65"/>
      <c r="G913" s="65"/>
    </row>
    <row r="914">
      <c r="A914" s="65"/>
      <c r="B914" s="67"/>
      <c r="C914" s="237"/>
      <c r="D914" s="67"/>
      <c r="E914" s="67"/>
      <c r="F914" s="65"/>
      <c r="G914" s="65"/>
    </row>
    <row r="915">
      <c r="A915" s="65"/>
      <c r="B915" s="67"/>
      <c r="C915" s="237"/>
      <c r="D915" s="67"/>
      <c r="E915" s="67"/>
      <c r="F915" s="65"/>
      <c r="G915" s="65"/>
    </row>
    <row r="916">
      <c r="A916" s="65"/>
      <c r="B916" s="67"/>
      <c r="C916" s="237"/>
      <c r="D916" s="67"/>
      <c r="E916" s="67"/>
      <c r="F916" s="65"/>
      <c r="G916" s="65"/>
    </row>
    <row r="917">
      <c r="A917" s="65"/>
      <c r="B917" s="67"/>
      <c r="C917" s="237"/>
      <c r="D917" s="67"/>
      <c r="E917" s="67"/>
      <c r="F917" s="65"/>
      <c r="G917" s="65"/>
    </row>
    <row r="918">
      <c r="A918" s="65"/>
      <c r="B918" s="67"/>
      <c r="C918" s="237"/>
      <c r="D918" s="67"/>
      <c r="E918" s="67"/>
      <c r="F918" s="65"/>
      <c r="G918" s="65"/>
    </row>
    <row r="919">
      <c r="A919" s="65"/>
      <c r="B919" s="67"/>
      <c r="C919" s="237"/>
      <c r="D919" s="67"/>
      <c r="E919" s="67"/>
      <c r="F919" s="65"/>
      <c r="G919" s="65"/>
    </row>
    <row r="920">
      <c r="A920" s="65"/>
      <c r="B920" s="67"/>
      <c r="C920" s="237"/>
      <c r="D920" s="67"/>
      <c r="E920" s="67"/>
      <c r="F920" s="65"/>
      <c r="G920" s="65"/>
    </row>
    <row r="921">
      <c r="A921" s="65"/>
      <c r="B921" s="67"/>
      <c r="C921" s="237"/>
      <c r="D921" s="67"/>
      <c r="E921" s="67"/>
      <c r="F921" s="65"/>
      <c r="G921" s="65"/>
    </row>
    <row r="922">
      <c r="A922" s="65"/>
      <c r="B922" s="67"/>
      <c r="C922" s="237"/>
      <c r="D922" s="67"/>
      <c r="E922" s="67"/>
      <c r="F922" s="65"/>
      <c r="G922" s="65"/>
    </row>
    <row r="923">
      <c r="A923" s="65"/>
      <c r="B923" s="67"/>
      <c r="C923" s="237"/>
      <c r="D923" s="67"/>
      <c r="E923" s="67"/>
      <c r="F923" s="65"/>
      <c r="G923" s="65"/>
    </row>
    <row r="924">
      <c r="A924" s="65"/>
      <c r="B924" s="67"/>
      <c r="C924" s="237"/>
      <c r="D924" s="67"/>
      <c r="E924" s="67"/>
      <c r="F924" s="65"/>
      <c r="G924" s="65"/>
    </row>
    <row r="925">
      <c r="A925" s="65"/>
      <c r="B925" s="67"/>
      <c r="C925" s="237"/>
      <c r="D925" s="67"/>
      <c r="E925" s="67"/>
      <c r="F925" s="65"/>
      <c r="G925" s="65"/>
    </row>
    <row r="926">
      <c r="A926" s="65"/>
      <c r="B926" s="67"/>
      <c r="C926" s="237"/>
      <c r="D926" s="67"/>
      <c r="E926" s="67"/>
      <c r="F926" s="65"/>
      <c r="G926" s="65"/>
    </row>
    <row r="927">
      <c r="A927" s="65"/>
      <c r="B927" s="67"/>
      <c r="C927" s="237"/>
      <c r="D927" s="67"/>
      <c r="E927" s="67"/>
      <c r="F927" s="65"/>
      <c r="G927" s="65"/>
    </row>
    <row r="928">
      <c r="A928" s="65"/>
      <c r="B928" s="67"/>
      <c r="C928" s="237"/>
      <c r="D928" s="67"/>
      <c r="E928" s="67"/>
      <c r="F928" s="65"/>
      <c r="G928" s="65"/>
    </row>
    <row r="929">
      <c r="A929" s="65"/>
      <c r="B929" s="67"/>
      <c r="C929" s="237"/>
      <c r="D929" s="67"/>
      <c r="E929" s="67"/>
      <c r="F929" s="65"/>
      <c r="G929" s="65"/>
    </row>
    <row r="930">
      <c r="A930" s="65"/>
      <c r="B930" s="67"/>
      <c r="C930" s="237"/>
      <c r="D930" s="67"/>
      <c r="E930" s="67"/>
      <c r="F930" s="65"/>
      <c r="G930" s="65"/>
    </row>
    <row r="931">
      <c r="A931" s="65"/>
      <c r="B931" s="67"/>
      <c r="C931" s="237"/>
      <c r="D931" s="67"/>
      <c r="E931" s="67"/>
      <c r="F931" s="65"/>
      <c r="G931" s="65"/>
    </row>
    <row r="932">
      <c r="A932" s="65"/>
      <c r="B932" s="67"/>
      <c r="C932" s="237"/>
      <c r="D932" s="67"/>
      <c r="E932" s="67"/>
      <c r="F932" s="65"/>
      <c r="G932" s="65"/>
    </row>
    <row r="933">
      <c r="A933" s="65"/>
      <c r="B933" s="67"/>
      <c r="C933" s="237"/>
      <c r="D933" s="67"/>
      <c r="E933" s="67"/>
      <c r="F933" s="65"/>
      <c r="G933" s="65"/>
    </row>
    <row r="934">
      <c r="A934" s="65"/>
      <c r="B934" s="67"/>
      <c r="C934" s="237"/>
      <c r="D934" s="67"/>
      <c r="E934" s="67"/>
      <c r="F934" s="65"/>
      <c r="G934" s="65"/>
    </row>
    <row r="935">
      <c r="A935" s="65"/>
      <c r="B935" s="67"/>
      <c r="C935" s="237"/>
      <c r="D935" s="67"/>
      <c r="E935" s="67"/>
      <c r="F935" s="65"/>
      <c r="G935" s="65"/>
    </row>
    <row r="936">
      <c r="A936" s="65"/>
      <c r="B936" s="67"/>
      <c r="C936" s="237"/>
      <c r="D936" s="67"/>
      <c r="E936" s="67"/>
      <c r="F936" s="65"/>
      <c r="G936" s="65"/>
    </row>
    <row r="937">
      <c r="A937" s="65"/>
      <c r="B937" s="67"/>
      <c r="C937" s="237"/>
      <c r="D937" s="67"/>
      <c r="E937" s="67"/>
      <c r="F937" s="65"/>
      <c r="G937" s="65"/>
    </row>
    <row r="938">
      <c r="A938" s="65"/>
      <c r="B938" s="67"/>
      <c r="C938" s="237"/>
      <c r="D938" s="67"/>
      <c r="E938" s="67"/>
      <c r="F938" s="65"/>
      <c r="G938" s="65"/>
    </row>
    <row r="939">
      <c r="A939" s="65"/>
      <c r="B939" s="67"/>
      <c r="C939" s="237"/>
      <c r="D939" s="67"/>
      <c r="E939" s="67"/>
      <c r="F939" s="65"/>
      <c r="G939" s="65"/>
    </row>
    <row r="940">
      <c r="A940" s="65"/>
      <c r="B940" s="67"/>
      <c r="C940" s="237"/>
      <c r="D940" s="67"/>
      <c r="E940" s="67"/>
      <c r="F940" s="65"/>
      <c r="G940" s="65"/>
    </row>
    <row r="941">
      <c r="A941" s="65"/>
      <c r="B941" s="67"/>
      <c r="C941" s="237"/>
      <c r="D941" s="67"/>
      <c r="E941" s="67"/>
      <c r="F941" s="65"/>
      <c r="G941" s="65"/>
    </row>
    <row r="942">
      <c r="A942" s="65"/>
      <c r="B942" s="67"/>
      <c r="C942" s="237"/>
      <c r="D942" s="67"/>
      <c r="E942" s="67"/>
      <c r="F942" s="65"/>
      <c r="G942" s="65"/>
    </row>
    <row r="943">
      <c r="A943" s="65"/>
      <c r="B943" s="67"/>
      <c r="C943" s="237"/>
      <c r="D943" s="67"/>
      <c r="E943" s="67"/>
      <c r="F943" s="65"/>
      <c r="G943" s="65"/>
    </row>
    <row r="944">
      <c r="A944" s="65"/>
      <c r="B944" s="67"/>
      <c r="C944" s="237"/>
      <c r="D944" s="67"/>
      <c r="E944" s="67"/>
      <c r="F944" s="65"/>
      <c r="G944" s="65"/>
    </row>
    <row r="945">
      <c r="A945" s="65"/>
      <c r="B945" s="67"/>
      <c r="C945" s="237"/>
      <c r="D945" s="67"/>
      <c r="E945" s="67"/>
      <c r="F945" s="65"/>
      <c r="G945" s="65"/>
    </row>
    <row r="946">
      <c r="A946" s="65"/>
      <c r="B946" s="67"/>
      <c r="C946" s="237"/>
      <c r="D946" s="67"/>
      <c r="E946" s="67"/>
      <c r="F946" s="65"/>
      <c r="G946" s="65"/>
    </row>
    <row r="947">
      <c r="A947" s="65"/>
      <c r="B947" s="67"/>
      <c r="C947" s="237"/>
      <c r="D947" s="67"/>
      <c r="E947" s="67"/>
      <c r="F947" s="65"/>
      <c r="G947" s="65"/>
    </row>
    <row r="948">
      <c r="A948" s="65"/>
      <c r="B948" s="67"/>
      <c r="C948" s="237"/>
      <c r="D948" s="67"/>
      <c r="E948" s="67"/>
      <c r="F948" s="65"/>
      <c r="G948" s="65"/>
    </row>
    <row r="949">
      <c r="A949" s="65"/>
      <c r="B949" s="67"/>
      <c r="C949" s="237"/>
      <c r="D949" s="67"/>
      <c r="E949" s="67"/>
      <c r="F949" s="65"/>
      <c r="G949" s="65"/>
    </row>
    <row r="950">
      <c r="A950" s="65"/>
      <c r="B950" s="67"/>
      <c r="C950" s="237"/>
      <c r="D950" s="67"/>
      <c r="E950" s="67"/>
      <c r="F950" s="65"/>
      <c r="G950" s="65"/>
    </row>
    <row r="951">
      <c r="A951" s="65"/>
      <c r="B951" s="67"/>
      <c r="C951" s="237"/>
      <c r="D951" s="67"/>
      <c r="E951" s="67"/>
      <c r="F951" s="65"/>
      <c r="G951" s="65"/>
    </row>
    <row r="952">
      <c r="A952" s="65"/>
      <c r="B952" s="67"/>
      <c r="C952" s="237"/>
      <c r="D952" s="67"/>
      <c r="E952" s="67"/>
      <c r="F952" s="65"/>
      <c r="G952" s="65"/>
    </row>
    <row r="953">
      <c r="A953" s="65"/>
      <c r="B953" s="67"/>
      <c r="C953" s="237"/>
      <c r="D953" s="67"/>
      <c r="E953" s="67"/>
      <c r="F953" s="65"/>
      <c r="G953" s="65"/>
    </row>
    <row r="954">
      <c r="A954" s="65"/>
      <c r="B954" s="67"/>
      <c r="C954" s="237"/>
      <c r="D954" s="67"/>
      <c r="E954" s="67"/>
      <c r="F954" s="65"/>
      <c r="G954" s="65"/>
    </row>
    <row r="955">
      <c r="A955" s="65"/>
      <c r="B955" s="67"/>
      <c r="C955" s="237"/>
      <c r="D955" s="67"/>
      <c r="E955" s="67"/>
      <c r="F955" s="65"/>
      <c r="G955" s="65"/>
    </row>
    <row r="956">
      <c r="A956" s="65"/>
      <c r="B956" s="67"/>
      <c r="C956" s="237"/>
      <c r="D956" s="67"/>
      <c r="E956" s="67"/>
      <c r="F956" s="65"/>
      <c r="G956" s="65"/>
    </row>
    <row r="957">
      <c r="A957" s="65"/>
      <c r="B957" s="67"/>
      <c r="C957" s="237"/>
      <c r="D957" s="67"/>
      <c r="E957" s="67"/>
      <c r="F957" s="65"/>
      <c r="G957" s="65"/>
    </row>
    <row r="958">
      <c r="A958" s="65"/>
      <c r="B958" s="67"/>
      <c r="C958" s="237"/>
      <c r="D958" s="67"/>
      <c r="E958" s="67"/>
      <c r="F958" s="65"/>
      <c r="G958" s="65"/>
    </row>
    <row r="959">
      <c r="A959" s="65"/>
      <c r="B959" s="67"/>
      <c r="C959" s="237"/>
      <c r="D959" s="67"/>
      <c r="E959" s="67"/>
      <c r="F959" s="65"/>
      <c r="G959" s="65"/>
    </row>
    <row r="960">
      <c r="A960" s="65"/>
      <c r="B960" s="67"/>
      <c r="C960" s="237"/>
      <c r="D960" s="67"/>
      <c r="E960" s="67"/>
      <c r="F960" s="65"/>
      <c r="G960" s="65"/>
    </row>
    <row r="961">
      <c r="A961" s="65"/>
      <c r="B961" s="67"/>
      <c r="C961" s="237"/>
      <c r="D961" s="67"/>
      <c r="E961" s="67"/>
      <c r="F961" s="65"/>
      <c r="G961" s="65"/>
    </row>
    <row r="962">
      <c r="A962" s="65"/>
      <c r="B962" s="67"/>
      <c r="C962" s="237"/>
      <c r="D962" s="67"/>
      <c r="E962" s="67"/>
      <c r="F962" s="65"/>
      <c r="G962" s="65"/>
    </row>
    <row r="963">
      <c r="A963" s="65"/>
      <c r="B963" s="67"/>
      <c r="C963" s="237"/>
      <c r="D963" s="67"/>
      <c r="E963" s="67"/>
      <c r="F963" s="65"/>
      <c r="G963" s="65"/>
    </row>
    <row r="964">
      <c r="A964" s="65"/>
      <c r="B964" s="67"/>
      <c r="C964" s="237"/>
      <c r="D964" s="67"/>
      <c r="E964" s="67"/>
      <c r="F964" s="65"/>
      <c r="G964" s="65"/>
    </row>
    <row r="965">
      <c r="A965" s="65"/>
      <c r="B965" s="67"/>
      <c r="C965" s="237"/>
      <c r="D965" s="67"/>
      <c r="E965" s="67"/>
      <c r="F965" s="65"/>
      <c r="G965" s="65"/>
    </row>
    <row r="966">
      <c r="A966" s="65"/>
      <c r="B966" s="67"/>
      <c r="C966" s="237"/>
      <c r="D966" s="67"/>
      <c r="E966" s="67"/>
      <c r="F966" s="65"/>
      <c r="G966" s="65"/>
    </row>
    <row r="967">
      <c r="A967" s="65"/>
      <c r="B967" s="67"/>
      <c r="C967" s="237"/>
      <c r="D967" s="67"/>
      <c r="E967" s="67"/>
      <c r="F967" s="65"/>
      <c r="G967" s="65"/>
    </row>
    <row r="968">
      <c r="A968" s="65"/>
      <c r="B968" s="67"/>
      <c r="C968" s="237"/>
      <c r="D968" s="67"/>
      <c r="E968" s="67"/>
      <c r="F968" s="65"/>
      <c r="G968" s="65"/>
    </row>
    <row r="969">
      <c r="A969" s="65"/>
      <c r="B969" s="67"/>
      <c r="C969" s="237"/>
      <c r="D969" s="67"/>
      <c r="E969" s="67"/>
      <c r="F969" s="65"/>
      <c r="G969" s="65"/>
    </row>
    <row r="970">
      <c r="A970" s="65"/>
      <c r="B970" s="67"/>
      <c r="C970" s="237"/>
      <c r="D970" s="67"/>
      <c r="E970" s="67"/>
      <c r="F970" s="65"/>
      <c r="G970" s="65"/>
    </row>
    <row r="971">
      <c r="A971" s="65"/>
      <c r="B971" s="67"/>
      <c r="C971" s="237"/>
      <c r="D971" s="67"/>
      <c r="E971" s="67"/>
      <c r="F971" s="65"/>
      <c r="G971" s="65"/>
    </row>
    <row r="972">
      <c r="A972" s="65"/>
      <c r="B972" s="67"/>
      <c r="C972" s="237"/>
      <c r="D972" s="67"/>
      <c r="E972" s="67"/>
      <c r="F972" s="65"/>
      <c r="G972" s="65"/>
    </row>
    <row r="973">
      <c r="A973" s="65"/>
      <c r="B973" s="67"/>
      <c r="C973" s="237"/>
      <c r="D973" s="67"/>
      <c r="E973" s="67"/>
      <c r="F973" s="65"/>
      <c r="G973" s="65"/>
    </row>
    <row r="974">
      <c r="A974" s="65"/>
      <c r="B974" s="67"/>
      <c r="C974" s="237"/>
      <c r="D974" s="67"/>
      <c r="E974" s="67"/>
      <c r="F974" s="65"/>
      <c r="G974" s="65"/>
    </row>
    <row r="975">
      <c r="A975" s="65"/>
      <c r="B975" s="67"/>
      <c r="C975" s="237"/>
      <c r="D975" s="67"/>
      <c r="E975" s="67"/>
      <c r="F975" s="65"/>
      <c r="G975" s="65"/>
    </row>
    <row r="976">
      <c r="A976" s="65"/>
      <c r="B976" s="67"/>
      <c r="C976" s="237"/>
      <c r="D976" s="67"/>
      <c r="E976" s="67"/>
      <c r="F976" s="65"/>
      <c r="G976" s="65"/>
    </row>
    <row r="977">
      <c r="A977" s="65"/>
      <c r="B977" s="67"/>
      <c r="C977" s="237"/>
      <c r="D977" s="67"/>
      <c r="E977" s="67"/>
      <c r="F977" s="65"/>
      <c r="G977" s="65"/>
    </row>
    <row r="978">
      <c r="A978" s="65"/>
      <c r="B978" s="67"/>
      <c r="C978" s="237"/>
      <c r="D978" s="67"/>
      <c r="E978" s="67"/>
      <c r="F978" s="65"/>
      <c r="G978" s="65"/>
    </row>
    <row r="979">
      <c r="A979" s="65"/>
      <c r="B979" s="67"/>
      <c r="C979" s="237"/>
      <c r="D979" s="67"/>
      <c r="E979" s="67"/>
      <c r="F979" s="65"/>
      <c r="G979" s="65"/>
    </row>
    <row r="980">
      <c r="A980" s="65"/>
      <c r="B980" s="67"/>
      <c r="C980" s="237"/>
      <c r="D980" s="67"/>
      <c r="E980" s="67"/>
      <c r="F980" s="65"/>
      <c r="G980" s="65"/>
    </row>
    <row r="981">
      <c r="A981" s="65"/>
      <c r="B981" s="67"/>
      <c r="C981" s="237"/>
      <c r="D981" s="67"/>
      <c r="E981" s="67"/>
      <c r="F981" s="65"/>
      <c r="G981" s="65"/>
    </row>
    <row r="982">
      <c r="A982" s="65"/>
      <c r="B982" s="67"/>
      <c r="C982" s="237"/>
      <c r="D982" s="67"/>
      <c r="E982" s="67"/>
      <c r="F982" s="65"/>
      <c r="G982" s="65"/>
    </row>
  </sheetData>
  <autoFilter ref="$A$1:$H$46">
    <sortState ref="A1:H46">
      <sortCondition ref="B1:B46"/>
    </sortState>
  </autoFilter>
  <dataValidations>
    <dataValidation type="list" allowBlank="1" showErrorMessage="1" sqref="E2:E982">
      <formula1>"Activo,Inactivo"</formula1>
    </dataValidation>
    <dataValidation type="list" allowBlank="1" showErrorMessage="1" sqref="D2:D982">
      <formula1>O!$B$2:$B$8</formula1>
    </dataValidation>
  </dataValidations>
  <drawing r:id="rId2"/>
  <legacyDrawing r:id="rId3"/>
</worksheet>
</file>

<file path=xl/worksheets/sheet3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6.71"/>
    <col customWidth="1" min="2" max="2" width="61.43"/>
    <col customWidth="1" min="3" max="3" width="13.57"/>
    <col customWidth="1" min="4" max="4" width="32.14"/>
    <col customWidth="1" min="5" max="5" width="36.0"/>
    <col customWidth="1" min="6" max="6" width="37.86"/>
    <col customWidth="1" min="7" max="7" width="7.29"/>
    <col customWidth="1" min="8" max="8" width="18.86"/>
    <col customWidth="1" min="9" max="9" width="25.0"/>
    <col customWidth="1" min="10" max="10" width="161.29"/>
    <col customWidth="1" min="11" max="11" width="17.14"/>
    <col customWidth="1" min="12" max="12" width="109.14"/>
    <col customWidth="1" min="13" max="13" width="25.0"/>
    <col customWidth="1" min="14" max="14" width="15.29"/>
    <col customWidth="1" min="15" max="32" width="8.86"/>
  </cols>
  <sheetData>
    <row r="1" ht="14.25" customHeight="1">
      <c r="A1" s="123" t="s">
        <v>1215</v>
      </c>
      <c r="B1" s="175" t="s">
        <v>1216</v>
      </c>
      <c r="C1" s="123" t="s">
        <v>1036</v>
      </c>
      <c r="D1" s="238" t="s">
        <v>1037</v>
      </c>
      <c r="E1" s="239" t="s">
        <v>966</v>
      </c>
      <c r="F1" s="239" t="s">
        <v>968</v>
      </c>
      <c r="G1" s="123" t="s">
        <v>1119</v>
      </c>
      <c r="H1" s="184" t="s">
        <v>1217</v>
      </c>
      <c r="I1" s="240" t="s">
        <v>1120</v>
      </c>
      <c r="J1" s="240" t="s">
        <v>1121</v>
      </c>
      <c r="K1" s="241" t="s">
        <v>446</v>
      </c>
      <c r="L1" s="242" t="s">
        <v>447</v>
      </c>
      <c r="M1" s="123" t="s">
        <v>190</v>
      </c>
      <c r="N1" s="123" t="s">
        <v>191</v>
      </c>
      <c r="O1" s="128"/>
      <c r="P1" s="128"/>
      <c r="Q1" s="128"/>
      <c r="R1" s="128"/>
      <c r="S1" s="128"/>
      <c r="T1" s="128"/>
      <c r="U1" s="128"/>
      <c r="V1" s="128"/>
      <c r="W1" s="128"/>
      <c r="X1" s="128"/>
      <c r="Y1" s="128"/>
      <c r="Z1" s="128"/>
      <c r="AA1" s="128"/>
      <c r="AB1" s="128"/>
      <c r="AC1" s="128"/>
      <c r="AD1" s="128"/>
      <c r="AE1" s="128"/>
      <c r="AF1" s="128"/>
    </row>
    <row r="2" ht="14.25" customHeight="1">
      <c r="A2" s="129"/>
      <c r="B2" s="243" t="s">
        <v>1218</v>
      </c>
      <c r="C2" s="129"/>
      <c r="D2" s="244" t="s">
        <v>1038</v>
      </c>
      <c r="E2" s="245" t="s">
        <v>597</v>
      </c>
      <c r="F2" s="246" t="s">
        <v>969</v>
      </c>
      <c r="G2" s="129"/>
      <c r="H2" s="131" t="s">
        <v>1131</v>
      </c>
      <c r="I2" s="247" t="s">
        <v>1156</v>
      </c>
      <c r="J2" s="247" t="s">
        <v>1157</v>
      </c>
      <c r="K2" s="248">
        <v>1.0</v>
      </c>
      <c r="L2" s="247" t="s">
        <v>455</v>
      </c>
      <c r="M2" s="129"/>
      <c r="N2" s="129"/>
      <c r="O2" s="134"/>
      <c r="P2" s="128"/>
      <c r="Q2" s="128"/>
      <c r="R2" s="128"/>
      <c r="S2" s="128"/>
      <c r="T2" s="128"/>
      <c r="U2" s="128"/>
      <c r="V2" s="128"/>
      <c r="W2" s="128"/>
      <c r="X2" s="128"/>
      <c r="Y2" s="128"/>
      <c r="Z2" s="128"/>
      <c r="AA2" s="128"/>
      <c r="AB2" s="128"/>
      <c r="AC2" s="128"/>
      <c r="AD2" s="128"/>
      <c r="AE2" s="128"/>
      <c r="AF2" s="128"/>
    </row>
    <row r="3" ht="14.25" customHeight="1">
      <c r="A3" s="129"/>
      <c r="B3" s="243" t="s">
        <v>1219</v>
      </c>
      <c r="C3" s="129"/>
      <c r="D3" s="132" t="s">
        <v>1039</v>
      </c>
      <c r="E3" s="245" t="s">
        <v>597</v>
      </c>
      <c r="F3" s="246" t="s">
        <v>970</v>
      </c>
      <c r="G3" s="129"/>
      <c r="H3" s="131" t="s">
        <v>1174</v>
      </c>
      <c r="I3" s="247" t="s">
        <v>1148</v>
      </c>
      <c r="J3" s="247" t="s">
        <v>1149</v>
      </c>
      <c r="K3" s="248">
        <v>2.0</v>
      </c>
      <c r="L3" s="247" t="s">
        <v>459</v>
      </c>
      <c r="M3" s="129"/>
      <c r="N3" s="129"/>
      <c r="O3" s="134" t="s">
        <v>524</v>
      </c>
      <c r="P3" s="128"/>
      <c r="Q3" s="128"/>
      <c r="R3" s="128"/>
      <c r="S3" s="128"/>
      <c r="T3" s="128"/>
      <c r="U3" s="128"/>
      <c r="V3" s="128"/>
      <c r="W3" s="128"/>
      <c r="X3" s="128"/>
      <c r="Y3" s="128"/>
      <c r="Z3" s="128"/>
      <c r="AA3" s="128"/>
      <c r="AB3" s="128"/>
      <c r="AC3" s="128"/>
      <c r="AD3" s="128"/>
      <c r="AE3" s="128"/>
      <c r="AF3" s="128"/>
    </row>
    <row r="4" ht="14.25" customHeight="1">
      <c r="A4" s="129"/>
      <c r="B4" s="249" t="s">
        <v>1220</v>
      </c>
      <c r="C4" s="129"/>
      <c r="D4" s="132" t="s">
        <v>1040</v>
      </c>
      <c r="E4" s="245" t="s">
        <v>597</v>
      </c>
      <c r="F4" s="246" t="s">
        <v>972</v>
      </c>
      <c r="G4" s="129"/>
      <c r="H4" s="131" t="s">
        <v>1148</v>
      </c>
      <c r="I4" s="247" t="s">
        <v>1158</v>
      </c>
      <c r="J4" s="247" t="s">
        <v>1159</v>
      </c>
      <c r="K4" s="248">
        <v>3.0</v>
      </c>
      <c r="L4" s="247" t="s">
        <v>461</v>
      </c>
      <c r="M4" s="129"/>
      <c r="N4" s="129"/>
      <c r="O4" s="128"/>
      <c r="P4" s="128"/>
      <c r="Q4" s="128"/>
      <c r="R4" s="128"/>
      <c r="S4" s="128"/>
      <c r="T4" s="128"/>
      <c r="U4" s="128"/>
      <c r="V4" s="128"/>
      <c r="W4" s="128"/>
      <c r="X4" s="128"/>
      <c r="Y4" s="128"/>
      <c r="Z4" s="128"/>
      <c r="AA4" s="128"/>
      <c r="AB4" s="128"/>
      <c r="AC4" s="128"/>
      <c r="AD4" s="128"/>
      <c r="AE4" s="128"/>
      <c r="AF4" s="128"/>
    </row>
    <row r="5" ht="14.25" customHeight="1">
      <c r="A5" s="250"/>
      <c r="B5" s="249" t="s">
        <v>1221</v>
      </c>
      <c r="C5" s="129"/>
      <c r="D5" s="132" t="s">
        <v>1041</v>
      </c>
      <c r="E5" s="245" t="s">
        <v>597</v>
      </c>
      <c r="F5" s="246" t="s">
        <v>973</v>
      </c>
      <c r="G5" s="129"/>
      <c r="H5" s="131" t="s">
        <v>1156</v>
      </c>
      <c r="I5" s="247" t="s">
        <v>1142</v>
      </c>
      <c r="J5" s="247" t="s">
        <v>1143</v>
      </c>
      <c r="K5" s="248">
        <v>4.0</v>
      </c>
      <c r="L5" s="247" t="s">
        <v>463</v>
      </c>
      <c r="M5" s="129"/>
      <c r="N5" s="129"/>
      <c r="O5" s="128"/>
      <c r="P5" s="128"/>
      <c r="Q5" s="128"/>
      <c r="R5" s="128"/>
      <c r="S5" s="128"/>
      <c r="T5" s="128"/>
      <c r="U5" s="128"/>
      <c r="V5" s="128"/>
      <c r="W5" s="128"/>
      <c r="X5" s="128"/>
      <c r="Y5" s="128"/>
      <c r="Z5" s="128"/>
      <c r="AA5" s="128"/>
      <c r="AB5" s="128"/>
      <c r="AC5" s="128"/>
      <c r="AD5" s="128"/>
      <c r="AE5" s="128"/>
      <c r="AF5" s="128"/>
    </row>
    <row r="6" ht="14.25" customHeight="1">
      <c r="A6" s="129"/>
      <c r="B6" s="249" t="s">
        <v>1222</v>
      </c>
      <c r="C6" s="129"/>
      <c r="D6" s="132" t="s">
        <v>1042</v>
      </c>
      <c r="E6" s="245" t="s">
        <v>608</v>
      </c>
      <c r="F6" s="246" t="s">
        <v>974</v>
      </c>
      <c r="G6" s="129"/>
      <c r="H6" s="131" t="s">
        <v>1174</v>
      </c>
      <c r="I6" s="247" t="s">
        <v>1174</v>
      </c>
      <c r="J6" s="247" t="s">
        <v>1175</v>
      </c>
      <c r="K6" s="248">
        <v>5.0</v>
      </c>
      <c r="L6" s="247" t="s">
        <v>465</v>
      </c>
      <c r="M6" s="129"/>
      <c r="N6" s="129"/>
      <c r="O6" s="128"/>
      <c r="P6" s="128"/>
      <c r="Q6" s="128"/>
      <c r="R6" s="128"/>
      <c r="S6" s="128"/>
      <c r="T6" s="128"/>
      <c r="U6" s="128"/>
      <c r="V6" s="128"/>
      <c r="W6" s="128"/>
      <c r="X6" s="128"/>
      <c r="Y6" s="128"/>
      <c r="Z6" s="128"/>
      <c r="AA6" s="128"/>
      <c r="AB6" s="128"/>
      <c r="AC6" s="128"/>
      <c r="AD6" s="128"/>
      <c r="AE6" s="128"/>
      <c r="AF6" s="128"/>
    </row>
    <row r="7" ht="14.25" customHeight="1">
      <c r="A7" s="129"/>
      <c r="B7" s="249" t="s">
        <v>1223</v>
      </c>
      <c r="C7" s="129"/>
      <c r="D7" s="132" t="s">
        <v>1043</v>
      </c>
      <c r="E7" s="245" t="s">
        <v>608</v>
      </c>
      <c r="F7" s="246" t="s">
        <v>975</v>
      </c>
      <c r="G7" s="129"/>
      <c r="H7" s="131" t="s">
        <v>1158</v>
      </c>
      <c r="I7" s="247" t="s">
        <v>1176</v>
      </c>
      <c r="J7" s="247" t="s">
        <v>1177</v>
      </c>
      <c r="K7" s="248">
        <v>6.0</v>
      </c>
      <c r="L7" s="247" t="s">
        <v>467</v>
      </c>
      <c r="M7" s="129"/>
      <c r="N7" s="129"/>
      <c r="O7" s="128"/>
      <c r="P7" s="128"/>
      <c r="Q7" s="128"/>
      <c r="R7" s="128"/>
      <c r="S7" s="128"/>
      <c r="T7" s="128"/>
      <c r="U7" s="128"/>
      <c r="V7" s="128"/>
      <c r="W7" s="128"/>
      <c r="X7" s="128"/>
      <c r="Y7" s="128"/>
      <c r="Z7" s="128"/>
      <c r="AA7" s="128"/>
      <c r="AB7" s="128"/>
      <c r="AC7" s="128"/>
      <c r="AD7" s="128"/>
      <c r="AE7" s="128"/>
      <c r="AF7" s="128"/>
    </row>
    <row r="8" ht="14.25" customHeight="1">
      <c r="A8" s="129"/>
      <c r="B8" s="249" t="s">
        <v>1224</v>
      </c>
      <c r="C8" s="129"/>
      <c r="D8" s="132" t="s">
        <v>1044</v>
      </c>
      <c r="E8" s="245" t="s">
        <v>608</v>
      </c>
      <c r="F8" s="246" t="s">
        <v>976</v>
      </c>
      <c r="G8" s="129"/>
      <c r="H8" s="131" t="s">
        <v>1142</v>
      </c>
      <c r="I8" s="247" t="s">
        <v>1168</v>
      </c>
      <c r="J8" s="247" t="s">
        <v>1169</v>
      </c>
      <c r="K8" s="248">
        <v>7.0</v>
      </c>
      <c r="L8" s="247" t="s">
        <v>469</v>
      </c>
      <c r="M8" s="129"/>
      <c r="N8" s="129"/>
      <c r="O8" s="128"/>
      <c r="P8" s="128"/>
      <c r="Q8" s="128"/>
      <c r="R8" s="128"/>
      <c r="S8" s="128"/>
      <c r="T8" s="128"/>
      <c r="U8" s="128"/>
      <c r="V8" s="128"/>
      <c r="W8" s="128"/>
      <c r="X8" s="128"/>
      <c r="Y8" s="128"/>
      <c r="Z8" s="128"/>
      <c r="AA8" s="128"/>
      <c r="AB8" s="128"/>
      <c r="AC8" s="128"/>
      <c r="AD8" s="128"/>
      <c r="AE8" s="128"/>
      <c r="AF8" s="128"/>
    </row>
    <row r="9" ht="14.25" customHeight="1">
      <c r="A9" s="129"/>
      <c r="B9" s="132" t="s">
        <v>1225</v>
      </c>
      <c r="C9" s="129"/>
      <c r="D9" s="132" t="s">
        <v>1045</v>
      </c>
      <c r="E9" s="245" t="s">
        <v>618</v>
      </c>
      <c r="F9" s="246" t="s">
        <v>977</v>
      </c>
      <c r="G9" s="129"/>
      <c r="H9" s="131" t="s">
        <v>1174</v>
      </c>
      <c r="I9" s="247" t="s">
        <v>1166</v>
      </c>
      <c r="J9" s="247" t="s">
        <v>1167</v>
      </c>
      <c r="K9" s="248">
        <v>8.0</v>
      </c>
      <c r="L9" s="247" t="s">
        <v>471</v>
      </c>
      <c r="M9" s="129"/>
      <c r="N9" s="129"/>
      <c r="O9" s="128"/>
      <c r="P9" s="128"/>
      <c r="Q9" s="128"/>
      <c r="R9" s="128"/>
      <c r="S9" s="128"/>
      <c r="T9" s="128"/>
      <c r="U9" s="128"/>
      <c r="V9" s="128"/>
      <c r="W9" s="128"/>
      <c r="X9" s="128"/>
      <c r="Y9" s="128"/>
      <c r="Z9" s="128"/>
      <c r="AA9" s="128"/>
      <c r="AB9" s="128"/>
      <c r="AC9" s="128"/>
      <c r="AD9" s="128"/>
      <c r="AE9" s="128"/>
      <c r="AF9" s="128"/>
    </row>
    <row r="10" ht="14.25" customHeight="1">
      <c r="A10" s="129"/>
      <c r="B10" s="132" t="s">
        <v>1226</v>
      </c>
      <c r="C10" s="129"/>
      <c r="D10" s="132" t="s">
        <v>1045</v>
      </c>
      <c r="E10" s="245" t="s">
        <v>618</v>
      </c>
      <c r="F10" s="246" t="s">
        <v>977</v>
      </c>
      <c r="G10" s="129"/>
      <c r="H10" s="131" t="s">
        <v>1176</v>
      </c>
      <c r="I10" s="247" t="s">
        <v>1166</v>
      </c>
      <c r="J10" s="247" t="s">
        <v>1167</v>
      </c>
      <c r="K10" s="248">
        <v>8.0</v>
      </c>
      <c r="L10" s="247" t="s">
        <v>471</v>
      </c>
      <c r="M10" s="129"/>
      <c r="N10" s="129"/>
      <c r="O10" s="128"/>
      <c r="P10" s="128"/>
      <c r="Q10" s="128"/>
      <c r="R10" s="128"/>
      <c r="S10" s="128"/>
      <c r="T10" s="128"/>
      <c r="U10" s="128"/>
      <c r="V10" s="128"/>
      <c r="W10" s="128"/>
      <c r="X10" s="128"/>
      <c r="Y10" s="128"/>
      <c r="Z10" s="128"/>
      <c r="AA10" s="128"/>
      <c r="AB10" s="128"/>
      <c r="AC10" s="128"/>
      <c r="AD10" s="128"/>
      <c r="AE10" s="128"/>
      <c r="AF10" s="128"/>
    </row>
    <row r="11" ht="14.25" customHeight="1">
      <c r="A11" s="129"/>
      <c r="B11" s="132" t="s">
        <v>1227</v>
      </c>
      <c r="C11" s="129"/>
      <c r="D11" s="132" t="s">
        <v>1046</v>
      </c>
      <c r="E11" s="245" t="s">
        <v>618</v>
      </c>
      <c r="F11" s="246" t="s">
        <v>978</v>
      </c>
      <c r="G11" s="129"/>
      <c r="H11" s="131" t="s">
        <v>1133</v>
      </c>
      <c r="I11" s="247" t="s">
        <v>1162</v>
      </c>
      <c r="J11" s="247" t="s">
        <v>1163</v>
      </c>
      <c r="K11" s="248">
        <v>9.0</v>
      </c>
      <c r="L11" s="247" t="s">
        <v>473</v>
      </c>
      <c r="M11" s="129"/>
      <c r="N11" s="129"/>
      <c r="O11" s="128"/>
      <c r="P11" s="128"/>
      <c r="Q11" s="128"/>
      <c r="R11" s="128"/>
      <c r="S11" s="128"/>
      <c r="T11" s="128"/>
      <c r="U11" s="128"/>
      <c r="V11" s="128"/>
      <c r="W11" s="128"/>
      <c r="X11" s="128"/>
      <c r="Y11" s="128"/>
      <c r="Z11" s="128"/>
      <c r="AA11" s="128"/>
      <c r="AB11" s="128"/>
      <c r="AC11" s="128"/>
      <c r="AD11" s="128"/>
      <c r="AE11" s="128"/>
      <c r="AF11" s="128"/>
    </row>
    <row r="12" ht="14.25" customHeight="1">
      <c r="A12" s="129"/>
      <c r="B12" s="132" t="s">
        <v>1228</v>
      </c>
      <c r="C12" s="129"/>
      <c r="D12" s="132" t="s">
        <v>1047</v>
      </c>
      <c r="E12" s="245" t="s">
        <v>618</v>
      </c>
      <c r="F12" s="246" t="s">
        <v>1048</v>
      </c>
      <c r="G12" s="129"/>
      <c r="H12" s="131" t="s">
        <v>1144</v>
      </c>
      <c r="I12" s="247" t="s">
        <v>1154</v>
      </c>
      <c r="J12" s="247" t="s">
        <v>1155</v>
      </c>
      <c r="K12" s="248">
        <v>10.0</v>
      </c>
      <c r="L12" s="247" t="s">
        <v>475</v>
      </c>
      <c r="M12" s="129"/>
      <c r="N12" s="129"/>
      <c r="O12" s="128"/>
      <c r="P12" s="128"/>
      <c r="Q12" s="128"/>
      <c r="R12" s="128"/>
      <c r="S12" s="128"/>
      <c r="T12" s="128"/>
      <c r="U12" s="128"/>
      <c r="V12" s="128"/>
      <c r="W12" s="128"/>
      <c r="X12" s="128"/>
      <c r="Y12" s="128"/>
      <c r="Z12" s="128"/>
      <c r="AA12" s="128"/>
      <c r="AB12" s="128"/>
      <c r="AC12" s="128"/>
      <c r="AD12" s="128"/>
      <c r="AE12" s="128"/>
      <c r="AF12" s="128"/>
    </row>
    <row r="13" ht="14.25" customHeight="1">
      <c r="A13" s="129"/>
      <c r="B13" s="132" t="s">
        <v>1229</v>
      </c>
      <c r="C13" s="129"/>
      <c r="D13" s="132" t="s">
        <v>1049</v>
      </c>
      <c r="E13" s="245" t="s">
        <v>628</v>
      </c>
      <c r="F13" s="251" t="s">
        <v>980</v>
      </c>
      <c r="G13" s="129"/>
      <c r="H13" s="131" t="s">
        <v>1176</v>
      </c>
      <c r="I13" s="247" t="s">
        <v>1135</v>
      </c>
      <c r="J13" s="247" t="s">
        <v>1136</v>
      </c>
      <c r="K13" s="248">
        <v>11.0</v>
      </c>
      <c r="L13" s="247" t="s">
        <v>477</v>
      </c>
      <c r="M13" s="129"/>
      <c r="N13" s="129"/>
      <c r="O13" s="128"/>
      <c r="P13" s="128"/>
      <c r="Q13" s="128"/>
      <c r="R13" s="128"/>
      <c r="S13" s="128"/>
      <c r="T13" s="128"/>
      <c r="U13" s="128"/>
      <c r="V13" s="128"/>
      <c r="W13" s="128"/>
      <c r="X13" s="128"/>
      <c r="Y13" s="128"/>
      <c r="Z13" s="128"/>
      <c r="AA13" s="128"/>
      <c r="AB13" s="128"/>
      <c r="AC13" s="128"/>
      <c r="AD13" s="128"/>
      <c r="AE13" s="128"/>
      <c r="AF13" s="128"/>
    </row>
    <row r="14" ht="14.25" customHeight="1">
      <c r="A14" s="129"/>
      <c r="B14" s="132" t="s">
        <v>1230</v>
      </c>
      <c r="C14" s="129"/>
      <c r="D14" s="132" t="s">
        <v>1050</v>
      </c>
      <c r="E14" s="245" t="s">
        <v>638</v>
      </c>
      <c r="F14" s="245" t="s">
        <v>981</v>
      </c>
      <c r="G14" s="129"/>
      <c r="H14" s="131" t="s">
        <v>1174</v>
      </c>
      <c r="I14" s="247" t="s">
        <v>1152</v>
      </c>
      <c r="J14" s="247" t="s">
        <v>1153</v>
      </c>
      <c r="K14" s="248">
        <v>12.0</v>
      </c>
      <c r="L14" s="247" t="s">
        <v>479</v>
      </c>
      <c r="M14" s="129"/>
      <c r="N14" s="129"/>
      <c r="O14" s="128"/>
      <c r="P14" s="128"/>
      <c r="Q14" s="128"/>
      <c r="R14" s="128"/>
      <c r="S14" s="128"/>
      <c r="T14" s="128"/>
      <c r="U14" s="128"/>
      <c r="V14" s="128"/>
      <c r="W14" s="128"/>
      <c r="X14" s="128"/>
      <c r="Y14" s="128"/>
      <c r="Z14" s="128"/>
      <c r="AA14" s="128"/>
      <c r="AB14" s="128"/>
      <c r="AC14" s="128"/>
      <c r="AD14" s="128"/>
      <c r="AE14" s="128"/>
      <c r="AF14" s="128"/>
    </row>
    <row r="15" ht="14.25" customHeight="1">
      <c r="A15" s="129"/>
      <c r="B15" s="132" t="s">
        <v>1231</v>
      </c>
      <c r="C15" s="129"/>
      <c r="D15" s="132" t="s">
        <v>1051</v>
      </c>
      <c r="E15" s="245" t="s">
        <v>648</v>
      </c>
      <c r="F15" s="251" t="s">
        <v>983</v>
      </c>
      <c r="G15" s="129"/>
      <c r="H15" s="131" t="s">
        <v>1174</v>
      </c>
      <c r="I15" s="247" t="s">
        <v>1140</v>
      </c>
      <c r="J15" s="247" t="s">
        <v>1141</v>
      </c>
      <c r="K15" s="248">
        <v>13.0</v>
      </c>
      <c r="L15" s="247" t="s">
        <v>481</v>
      </c>
      <c r="M15" s="129"/>
      <c r="N15" s="129"/>
      <c r="O15" s="128"/>
      <c r="P15" s="128"/>
      <c r="Q15" s="128"/>
      <c r="R15" s="128"/>
      <c r="S15" s="128"/>
      <c r="T15" s="128"/>
      <c r="U15" s="128"/>
      <c r="V15" s="128"/>
      <c r="W15" s="128"/>
      <c r="X15" s="128"/>
      <c r="Y15" s="128"/>
      <c r="Z15" s="128"/>
      <c r="AA15" s="128"/>
      <c r="AB15" s="128"/>
      <c r="AC15" s="128"/>
      <c r="AD15" s="128"/>
      <c r="AE15" s="128"/>
      <c r="AF15" s="128"/>
    </row>
    <row r="16" ht="14.25" customHeight="1">
      <c r="A16" s="129"/>
      <c r="B16" s="132" t="s">
        <v>1232</v>
      </c>
      <c r="C16" s="129"/>
      <c r="D16" s="132" t="s">
        <v>1052</v>
      </c>
      <c r="E16" s="245" t="s">
        <v>1053</v>
      </c>
      <c r="F16" s="246" t="s">
        <v>984</v>
      </c>
      <c r="G16" s="129"/>
      <c r="H16" s="131" t="s">
        <v>1174</v>
      </c>
      <c r="I16" s="247" t="s">
        <v>1123</v>
      </c>
      <c r="J16" s="247" t="s">
        <v>1124</v>
      </c>
      <c r="K16" s="248">
        <v>14.0</v>
      </c>
      <c r="L16" s="247" t="s">
        <v>483</v>
      </c>
      <c r="M16" s="129"/>
      <c r="N16" s="129"/>
      <c r="O16" s="128"/>
      <c r="P16" s="128"/>
      <c r="Q16" s="128"/>
      <c r="R16" s="128"/>
      <c r="S16" s="128"/>
      <c r="T16" s="128"/>
      <c r="U16" s="128"/>
      <c r="V16" s="128"/>
      <c r="W16" s="128"/>
      <c r="X16" s="128"/>
      <c r="Y16" s="128"/>
      <c r="Z16" s="128"/>
      <c r="AA16" s="128"/>
      <c r="AB16" s="128"/>
      <c r="AC16" s="128"/>
      <c r="AD16" s="128"/>
      <c r="AE16" s="128"/>
      <c r="AF16" s="128"/>
    </row>
    <row r="17" ht="14.25" customHeight="1">
      <c r="A17" s="129"/>
      <c r="B17" s="132" t="s">
        <v>1233</v>
      </c>
      <c r="C17" s="129"/>
      <c r="D17" s="132" t="s">
        <v>1054</v>
      </c>
      <c r="E17" s="245" t="s">
        <v>1053</v>
      </c>
      <c r="F17" s="246" t="s">
        <v>985</v>
      </c>
      <c r="G17" s="129"/>
      <c r="H17" s="131" t="s">
        <v>1129</v>
      </c>
      <c r="I17" s="247" t="s">
        <v>1131</v>
      </c>
      <c r="J17" s="247" t="s">
        <v>1132</v>
      </c>
      <c r="K17" s="248">
        <v>15.0</v>
      </c>
      <c r="L17" s="247" t="s">
        <v>485</v>
      </c>
      <c r="M17" s="129"/>
      <c r="N17" s="129"/>
      <c r="O17" s="128"/>
      <c r="P17" s="128"/>
      <c r="Q17" s="128"/>
      <c r="R17" s="128"/>
      <c r="S17" s="128"/>
      <c r="T17" s="128"/>
      <c r="U17" s="128"/>
      <c r="V17" s="128"/>
      <c r="W17" s="128"/>
      <c r="X17" s="128"/>
      <c r="Y17" s="128"/>
      <c r="Z17" s="128"/>
      <c r="AA17" s="128"/>
      <c r="AB17" s="128"/>
      <c r="AC17" s="128"/>
      <c r="AD17" s="128"/>
      <c r="AE17" s="128"/>
      <c r="AF17" s="128"/>
    </row>
    <row r="18" ht="14.25" customHeight="1">
      <c r="A18" s="129"/>
      <c r="B18" s="132" t="s">
        <v>1234</v>
      </c>
      <c r="C18" s="129"/>
      <c r="D18" s="132" t="s">
        <v>1055</v>
      </c>
      <c r="E18" s="245" t="s">
        <v>1053</v>
      </c>
      <c r="F18" s="246" t="s">
        <v>986</v>
      </c>
      <c r="G18" s="129"/>
      <c r="H18" s="131" t="s">
        <v>1129</v>
      </c>
      <c r="I18" s="247" t="s">
        <v>1133</v>
      </c>
      <c r="J18" s="247" t="s">
        <v>1134</v>
      </c>
      <c r="K18" s="248">
        <v>16.0</v>
      </c>
      <c r="L18" s="247" t="s">
        <v>487</v>
      </c>
      <c r="M18" s="129"/>
      <c r="N18" s="129"/>
      <c r="O18" s="128"/>
      <c r="P18" s="128"/>
      <c r="Q18" s="128"/>
      <c r="R18" s="128"/>
      <c r="S18" s="128"/>
      <c r="T18" s="128"/>
      <c r="U18" s="128"/>
      <c r="V18" s="128"/>
      <c r="W18" s="128"/>
      <c r="X18" s="128"/>
      <c r="Y18" s="128"/>
      <c r="Z18" s="128"/>
      <c r="AA18" s="128"/>
      <c r="AB18" s="128"/>
      <c r="AC18" s="128"/>
      <c r="AD18" s="128"/>
      <c r="AE18" s="128"/>
      <c r="AF18" s="128"/>
    </row>
    <row r="19" ht="14.25" customHeight="1">
      <c r="A19" s="129"/>
      <c r="B19" s="132" t="s">
        <v>1235</v>
      </c>
      <c r="C19" s="129"/>
      <c r="D19" s="132" t="s">
        <v>1056</v>
      </c>
      <c r="E19" s="245" t="s">
        <v>668</v>
      </c>
      <c r="F19" s="251" t="s">
        <v>1057</v>
      </c>
      <c r="G19" s="129"/>
      <c r="H19" s="131" t="s">
        <v>1176</v>
      </c>
      <c r="I19" s="247" t="s">
        <v>1129</v>
      </c>
      <c r="J19" s="247" t="s">
        <v>1130</v>
      </c>
      <c r="K19" s="248">
        <v>17.0</v>
      </c>
      <c r="L19" s="247" t="s">
        <v>489</v>
      </c>
      <c r="M19" s="129"/>
      <c r="N19" s="129"/>
      <c r="O19" s="128"/>
      <c r="P19" s="128"/>
      <c r="Q19" s="128"/>
      <c r="R19" s="128"/>
      <c r="S19" s="128"/>
      <c r="T19" s="128"/>
      <c r="U19" s="128"/>
      <c r="V19" s="128"/>
      <c r="W19" s="128"/>
      <c r="X19" s="128"/>
      <c r="Y19" s="128"/>
      <c r="Z19" s="128"/>
      <c r="AA19" s="128"/>
      <c r="AB19" s="128"/>
      <c r="AC19" s="128"/>
      <c r="AD19" s="128"/>
      <c r="AE19" s="128"/>
      <c r="AF19" s="128"/>
    </row>
    <row r="20" ht="14.25" customHeight="1">
      <c r="A20" s="129"/>
      <c r="B20" s="132" t="s">
        <v>1236</v>
      </c>
      <c r="C20" s="129"/>
      <c r="D20" s="132" t="s">
        <v>1056</v>
      </c>
      <c r="E20" s="245" t="s">
        <v>668</v>
      </c>
      <c r="F20" s="251" t="s">
        <v>1057</v>
      </c>
      <c r="G20" s="129"/>
      <c r="H20" s="131" t="s">
        <v>1174</v>
      </c>
      <c r="I20" s="247" t="s">
        <v>1129</v>
      </c>
      <c r="J20" s="247" t="s">
        <v>1130</v>
      </c>
      <c r="K20" s="248">
        <v>17.0</v>
      </c>
      <c r="L20" s="247" t="s">
        <v>489</v>
      </c>
      <c r="M20" s="129"/>
      <c r="N20" s="129"/>
      <c r="O20" s="128"/>
      <c r="P20" s="128"/>
      <c r="Q20" s="128"/>
      <c r="R20" s="128"/>
      <c r="S20" s="128"/>
      <c r="T20" s="128"/>
      <c r="U20" s="128"/>
      <c r="V20" s="128"/>
      <c r="W20" s="128"/>
      <c r="X20" s="128"/>
      <c r="Y20" s="128"/>
      <c r="Z20" s="128"/>
      <c r="AA20" s="128"/>
      <c r="AB20" s="128"/>
      <c r="AC20" s="128"/>
      <c r="AD20" s="128"/>
      <c r="AE20" s="128"/>
      <c r="AF20" s="128"/>
    </row>
    <row r="21" ht="14.25" customHeight="1">
      <c r="A21" s="129"/>
      <c r="C21" s="129"/>
      <c r="D21" s="132" t="s">
        <v>1058</v>
      </c>
      <c r="E21" s="245" t="s">
        <v>678</v>
      </c>
      <c r="F21" s="251" t="s">
        <v>988</v>
      </c>
      <c r="G21" s="129"/>
      <c r="H21" s="131" t="s">
        <v>1148</v>
      </c>
      <c r="I21" s="247" t="s">
        <v>1237</v>
      </c>
      <c r="J21" s="247" t="s">
        <v>1238</v>
      </c>
      <c r="K21" s="248">
        <v>18.0</v>
      </c>
      <c r="L21" s="247" t="s">
        <v>491</v>
      </c>
      <c r="M21" s="129"/>
      <c r="N21" s="129"/>
      <c r="O21" s="128"/>
      <c r="P21" s="128"/>
      <c r="Q21" s="128"/>
      <c r="R21" s="128"/>
      <c r="S21" s="128"/>
      <c r="T21" s="128"/>
      <c r="U21" s="128"/>
      <c r="V21" s="128"/>
      <c r="W21" s="128"/>
      <c r="X21" s="128"/>
      <c r="Y21" s="128"/>
      <c r="Z21" s="128"/>
      <c r="AA21" s="128"/>
      <c r="AB21" s="128"/>
      <c r="AC21" s="128"/>
      <c r="AD21" s="128"/>
      <c r="AE21" s="128"/>
      <c r="AF21" s="128"/>
    </row>
    <row r="22" ht="14.25" customHeight="1">
      <c r="A22" s="129"/>
      <c r="B22" s="132" t="s">
        <v>1239</v>
      </c>
      <c r="C22" s="129"/>
      <c r="D22" s="132" t="s">
        <v>1058</v>
      </c>
      <c r="E22" s="245" t="s">
        <v>678</v>
      </c>
      <c r="F22" s="251" t="s">
        <v>988</v>
      </c>
      <c r="G22" s="129"/>
      <c r="H22" s="131" t="s">
        <v>1174</v>
      </c>
      <c r="I22" s="247" t="s">
        <v>1237</v>
      </c>
      <c r="J22" s="247" t="s">
        <v>1238</v>
      </c>
      <c r="K22" s="248">
        <v>18.0</v>
      </c>
      <c r="L22" s="247" t="s">
        <v>491</v>
      </c>
      <c r="M22" s="129"/>
      <c r="N22" s="129"/>
      <c r="O22" s="128"/>
      <c r="P22" s="128"/>
      <c r="Q22" s="128"/>
      <c r="R22" s="128"/>
      <c r="S22" s="128"/>
      <c r="T22" s="128"/>
      <c r="U22" s="128"/>
      <c r="V22" s="128"/>
      <c r="W22" s="128"/>
      <c r="X22" s="128"/>
      <c r="Y22" s="128"/>
      <c r="Z22" s="128"/>
      <c r="AA22" s="128"/>
      <c r="AB22" s="128"/>
      <c r="AC22" s="128"/>
      <c r="AD22" s="128"/>
      <c r="AE22" s="128"/>
      <c r="AF22" s="128"/>
    </row>
    <row r="23" ht="14.25" customHeight="1">
      <c r="A23" s="129"/>
      <c r="B23" s="132" t="s">
        <v>1240</v>
      </c>
      <c r="C23" s="129"/>
      <c r="D23" s="132" t="s">
        <v>1059</v>
      </c>
      <c r="E23" s="245" t="s">
        <v>688</v>
      </c>
      <c r="F23" s="246" t="s">
        <v>989</v>
      </c>
      <c r="G23" s="129"/>
      <c r="H23" s="131" t="s">
        <v>1168</v>
      </c>
      <c r="I23" s="247" t="s">
        <v>1144</v>
      </c>
      <c r="J23" s="247" t="s">
        <v>1145</v>
      </c>
      <c r="K23" s="248">
        <v>19.0</v>
      </c>
      <c r="L23" s="247" t="s">
        <v>493</v>
      </c>
      <c r="M23" s="129"/>
      <c r="N23" s="129"/>
      <c r="O23" s="128"/>
      <c r="P23" s="128"/>
      <c r="Q23" s="128"/>
      <c r="R23" s="128"/>
      <c r="S23" s="128"/>
      <c r="T23" s="128"/>
      <c r="U23" s="128"/>
      <c r="V23" s="128"/>
      <c r="W23" s="128"/>
      <c r="X23" s="128"/>
      <c r="Y23" s="128"/>
      <c r="Z23" s="128"/>
      <c r="AA23" s="128"/>
      <c r="AB23" s="128"/>
      <c r="AC23" s="128"/>
      <c r="AD23" s="128"/>
      <c r="AE23" s="128"/>
      <c r="AF23" s="128"/>
    </row>
    <row r="24" ht="14.25" customHeight="1">
      <c r="A24" s="129"/>
      <c r="B24" s="132" t="s">
        <v>1241</v>
      </c>
      <c r="C24" s="129"/>
      <c r="D24" s="132" t="s">
        <v>1060</v>
      </c>
      <c r="E24" s="245" t="s">
        <v>688</v>
      </c>
      <c r="F24" s="246" t="s">
        <v>1061</v>
      </c>
      <c r="G24" s="129"/>
      <c r="H24" s="131" t="s">
        <v>1174</v>
      </c>
      <c r="I24" s="247" t="s">
        <v>1146</v>
      </c>
      <c r="J24" s="247" t="s">
        <v>1147</v>
      </c>
      <c r="K24" s="248">
        <v>20.0</v>
      </c>
      <c r="L24" s="247" t="s">
        <v>495</v>
      </c>
      <c r="M24" s="129"/>
      <c r="N24" s="129"/>
      <c r="O24" s="128"/>
      <c r="P24" s="128"/>
      <c r="Q24" s="128"/>
      <c r="R24" s="128"/>
      <c r="S24" s="128"/>
      <c r="T24" s="128"/>
      <c r="U24" s="128"/>
      <c r="V24" s="128"/>
      <c r="W24" s="128"/>
      <c r="X24" s="128"/>
      <c r="Y24" s="128"/>
      <c r="Z24" s="128"/>
      <c r="AA24" s="128"/>
      <c r="AB24" s="128"/>
      <c r="AC24" s="128"/>
      <c r="AD24" s="128"/>
      <c r="AE24" s="128"/>
      <c r="AF24" s="128"/>
    </row>
    <row r="25" ht="14.25" customHeight="1">
      <c r="A25" s="129"/>
      <c r="B25" s="132" t="s">
        <v>1242</v>
      </c>
      <c r="C25" s="129"/>
      <c r="D25" s="132" t="s">
        <v>1062</v>
      </c>
      <c r="E25" s="245" t="s">
        <v>688</v>
      </c>
      <c r="F25" s="246" t="s">
        <v>991</v>
      </c>
      <c r="G25" s="129"/>
      <c r="H25" s="131" t="s">
        <v>1123</v>
      </c>
      <c r="I25" s="247" t="s">
        <v>1127</v>
      </c>
      <c r="J25" s="247" t="s">
        <v>1128</v>
      </c>
      <c r="K25" s="248">
        <v>21.0</v>
      </c>
      <c r="L25" s="247" t="s">
        <v>497</v>
      </c>
      <c r="M25" s="129"/>
      <c r="N25" s="129"/>
      <c r="O25" s="128"/>
      <c r="P25" s="128"/>
      <c r="Q25" s="128"/>
      <c r="R25" s="128"/>
      <c r="S25" s="128"/>
      <c r="T25" s="128"/>
      <c r="U25" s="128"/>
      <c r="V25" s="128"/>
      <c r="W25" s="128"/>
      <c r="X25" s="128"/>
      <c r="Y25" s="128"/>
      <c r="Z25" s="128"/>
      <c r="AA25" s="128"/>
      <c r="AB25" s="128"/>
      <c r="AC25" s="128"/>
      <c r="AD25" s="128"/>
      <c r="AE25" s="128"/>
      <c r="AF25" s="128"/>
    </row>
    <row r="26" ht="14.25" customHeight="1">
      <c r="A26" s="129"/>
      <c r="B26" s="132" t="s">
        <v>1243</v>
      </c>
      <c r="C26" s="129"/>
      <c r="D26" s="132" t="s">
        <v>1063</v>
      </c>
      <c r="E26" s="245" t="s">
        <v>698</v>
      </c>
      <c r="F26" s="251" t="s">
        <v>992</v>
      </c>
      <c r="G26" s="129"/>
      <c r="H26" s="131" t="s">
        <v>1174</v>
      </c>
      <c r="I26" s="247" t="s">
        <v>1125</v>
      </c>
      <c r="J26" s="247" t="s">
        <v>1126</v>
      </c>
      <c r="K26" s="248">
        <v>22.0</v>
      </c>
      <c r="L26" s="247" t="s">
        <v>499</v>
      </c>
      <c r="M26" s="129"/>
      <c r="N26" s="129"/>
      <c r="O26" s="128"/>
      <c r="P26" s="128"/>
      <c r="Q26" s="128"/>
      <c r="R26" s="128"/>
      <c r="S26" s="128"/>
      <c r="T26" s="128"/>
      <c r="U26" s="128"/>
      <c r="V26" s="128"/>
      <c r="W26" s="128"/>
      <c r="X26" s="128"/>
      <c r="Y26" s="128"/>
      <c r="Z26" s="128"/>
      <c r="AA26" s="128"/>
      <c r="AB26" s="128"/>
      <c r="AC26" s="128"/>
      <c r="AD26" s="128"/>
      <c r="AE26" s="128"/>
      <c r="AF26" s="128"/>
    </row>
    <row r="27" ht="14.25" customHeight="1">
      <c r="A27" s="129"/>
      <c r="B27" s="132" t="s">
        <v>1244</v>
      </c>
      <c r="C27" s="129"/>
      <c r="D27" s="132" t="s">
        <v>1064</v>
      </c>
      <c r="E27" s="245" t="s">
        <v>708</v>
      </c>
      <c r="F27" s="251" t="s">
        <v>993</v>
      </c>
      <c r="G27" s="129"/>
      <c r="H27" s="131" t="s">
        <v>1176</v>
      </c>
      <c r="I27" s="252"/>
      <c r="J27" s="252"/>
      <c r="K27" s="248">
        <v>23.0</v>
      </c>
      <c r="L27" s="247" t="s">
        <v>501</v>
      </c>
      <c r="M27" s="129"/>
      <c r="N27" s="129"/>
      <c r="O27" s="128"/>
      <c r="P27" s="128"/>
      <c r="Q27" s="128"/>
      <c r="R27" s="128"/>
      <c r="S27" s="128"/>
      <c r="T27" s="128"/>
      <c r="U27" s="128"/>
      <c r="V27" s="128"/>
      <c r="W27" s="128"/>
      <c r="X27" s="128"/>
      <c r="Y27" s="128"/>
      <c r="Z27" s="128"/>
      <c r="AA27" s="128"/>
      <c r="AB27" s="128"/>
      <c r="AC27" s="128"/>
      <c r="AD27" s="128"/>
      <c r="AE27" s="128"/>
      <c r="AF27" s="128"/>
    </row>
    <row r="28" ht="14.25" customHeight="1">
      <c r="A28" s="129"/>
      <c r="B28" s="132" t="s">
        <v>1245</v>
      </c>
      <c r="C28" s="129"/>
      <c r="D28" s="132" t="s">
        <v>1064</v>
      </c>
      <c r="E28" s="245" t="s">
        <v>708</v>
      </c>
      <c r="F28" s="251" t="s">
        <v>993</v>
      </c>
      <c r="G28" s="129"/>
      <c r="H28" s="131" t="s">
        <v>1174</v>
      </c>
      <c r="I28" s="252"/>
      <c r="J28" s="252"/>
      <c r="K28" s="248">
        <v>23.0</v>
      </c>
      <c r="L28" s="247" t="s">
        <v>501</v>
      </c>
      <c r="M28" s="129"/>
      <c r="N28" s="129"/>
      <c r="O28" s="128"/>
      <c r="P28" s="128"/>
      <c r="Q28" s="128"/>
      <c r="R28" s="128"/>
      <c r="S28" s="128"/>
      <c r="T28" s="128"/>
      <c r="U28" s="128"/>
      <c r="V28" s="128"/>
      <c r="W28" s="128"/>
      <c r="X28" s="128"/>
      <c r="Y28" s="128"/>
      <c r="Z28" s="128"/>
      <c r="AA28" s="128"/>
      <c r="AB28" s="128"/>
      <c r="AC28" s="128"/>
      <c r="AD28" s="128"/>
      <c r="AE28" s="128"/>
      <c r="AF28" s="128"/>
    </row>
    <row r="29" ht="14.25" customHeight="1">
      <c r="A29" s="129"/>
      <c r="B29" s="132" t="s">
        <v>1246</v>
      </c>
      <c r="C29" s="129"/>
      <c r="D29" s="132" t="s">
        <v>1064</v>
      </c>
      <c r="E29" s="245" t="s">
        <v>708</v>
      </c>
      <c r="F29" s="251" t="s">
        <v>993</v>
      </c>
      <c r="G29" s="129"/>
      <c r="H29" s="131" t="s">
        <v>1125</v>
      </c>
      <c r="I29" s="252"/>
      <c r="J29" s="252"/>
      <c r="K29" s="248">
        <v>23.0</v>
      </c>
      <c r="L29" s="247" t="s">
        <v>501</v>
      </c>
      <c r="M29" s="129"/>
      <c r="N29" s="129"/>
      <c r="O29" s="128"/>
      <c r="P29" s="128"/>
      <c r="Q29" s="128"/>
      <c r="R29" s="128"/>
      <c r="S29" s="128"/>
      <c r="T29" s="128"/>
      <c r="U29" s="128"/>
      <c r="V29" s="128"/>
      <c r="W29" s="128"/>
      <c r="X29" s="128"/>
      <c r="Y29" s="128"/>
      <c r="Z29" s="128"/>
      <c r="AA29" s="128"/>
      <c r="AB29" s="128"/>
      <c r="AC29" s="128"/>
      <c r="AD29" s="128"/>
      <c r="AE29" s="128"/>
      <c r="AF29" s="128"/>
    </row>
    <row r="30" ht="14.25" customHeight="1">
      <c r="A30" s="129"/>
      <c r="B30" s="132" t="s">
        <v>1247</v>
      </c>
      <c r="C30" s="129"/>
      <c r="D30" s="132" t="s">
        <v>1065</v>
      </c>
      <c r="E30" s="245" t="s">
        <v>718</v>
      </c>
      <c r="F30" s="246" t="s">
        <v>994</v>
      </c>
      <c r="G30" s="129"/>
      <c r="H30" s="131" t="s">
        <v>1168</v>
      </c>
      <c r="I30" s="252"/>
      <c r="J30" s="252"/>
      <c r="K30" s="248">
        <v>24.0</v>
      </c>
      <c r="L30" s="247" t="s">
        <v>503</v>
      </c>
      <c r="M30" s="129"/>
      <c r="N30" s="129"/>
      <c r="O30" s="128"/>
      <c r="P30" s="128"/>
      <c r="Q30" s="128"/>
      <c r="R30" s="128"/>
      <c r="S30" s="128"/>
      <c r="T30" s="128"/>
      <c r="U30" s="128"/>
      <c r="V30" s="128"/>
      <c r="W30" s="128"/>
      <c r="X30" s="128"/>
      <c r="Y30" s="128"/>
      <c r="Z30" s="128"/>
      <c r="AA30" s="128"/>
      <c r="AB30" s="128"/>
      <c r="AC30" s="128"/>
      <c r="AD30" s="128"/>
      <c r="AE30" s="128"/>
      <c r="AF30" s="128"/>
    </row>
    <row r="31" ht="14.25" customHeight="1">
      <c r="A31" s="129"/>
      <c r="B31" s="132" t="s">
        <v>1248</v>
      </c>
      <c r="C31" s="129"/>
      <c r="D31" s="132" t="s">
        <v>1066</v>
      </c>
      <c r="E31" s="245" t="s">
        <v>718</v>
      </c>
      <c r="F31" s="246" t="s">
        <v>995</v>
      </c>
      <c r="G31" s="129"/>
      <c r="H31" s="131" t="s">
        <v>1174</v>
      </c>
      <c r="I31" s="252"/>
      <c r="J31" s="252"/>
      <c r="K31" s="248">
        <v>25.0</v>
      </c>
      <c r="L31" s="247" t="s">
        <v>505</v>
      </c>
      <c r="M31" s="129"/>
      <c r="N31" s="129"/>
      <c r="O31" s="128"/>
      <c r="P31" s="128"/>
      <c r="Q31" s="128"/>
      <c r="R31" s="128"/>
      <c r="S31" s="128"/>
      <c r="T31" s="128"/>
      <c r="U31" s="128"/>
      <c r="V31" s="128"/>
      <c r="W31" s="128"/>
      <c r="X31" s="128"/>
      <c r="Y31" s="128"/>
      <c r="Z31" s="128"/>
      <c r="AA31" s="128"/>
      <c r="AB31" s="128"/>
      <c r="AC31" s="128"/>
      <c r="AD31" s="128"/>
      <c r="AE31" s="128"/>
      <c r="AF31" s="128"/>
    </row>
    <row r="32" ht="14.25" customHeight="1">
      <c r="A32" s="129"/>
      <c r="B32" s="132" t="s">
        <v>1249</v>
      </c>
      <c r="C32" s="129"/>
      <c r="D32" s="132" t="s">
        <v>1068</v>
      </c>
      <c r="E32" s="245" t="s">
        <v>728</v>
      </c>
      <c r="F32" s="246" t="s">
        <v>997</v>
      </c>
      <c r="G32" s="129"/>
      <c r="H32" s="131" t="s">
        <v>1176</v>
      </c>
      <c r="I32" s="252"/>
      <c r="J32" s="252"/>
      <c r="K32" s="248">
        <v>27.0</v>
      </c>
      <c r="L32" s="247" t="s">
        <v>509</v>
      </c>
      <c r="M32" s="129"/>
      <c r="N32" s="129"/>
      <c r="O32" s="128"/>
      <c r="P32" s="128"/>
      <c r="Q32" s="128"/>
      <c r="R32" s="128"/>
      <c r="S32" s="128"/>
      <c r="T32" s="128"/>
      <c r="U32" s="128"/>
      <c r="V32" s="128"/>
      <c r="W32" s="128"/>
      <c r="X32" s="128"/>
      <c r="Y32" s="128"/>
      <c r="Z32" s="128"/>
      <c r="AA32" s="128"/>
      <c r="AB32" s="128"/>
      <c r="AC32" s="128"/>
      <c r="AD32" s="128"/>
      <c r="AE32" s="128"/>
      <c r="AF32" s="128"/>
    </row>
    <row r="33" ht="14.25" customHeight="1">
      <c r="A33" s="129"/>
      <c r="B33" s="132" t="s">
        <v>1250</v>
      </c>
      <c r="C33" s="129"/>
      <c r="D33" s="132" t="s">
        <v>1068</v>
      </c>
      <c r="E33" s="245" t="s">
        <v>728</v>
      </c>
      <c r="F33" s="246" t="s">
        <v>997</v>
      </c>
      <c r="G33" s="129"/>
      <c r="H33" s="131" t="s">
        <v>1174</v>
      </c>
      <c r="I33" s="252"/>
      <c r="J33" s="252"/>
      <c r="K33" s="248">
        <v>27.0</v>
      </c>
      <c r="L33" s="247" t="s">
        <v>509</v>
      </c>
      <c r="M33" s="129"/>
      <c r="N33" s="129"/>
      <c r="O33" s="128"/>
      <c r="P33" s="128"/>
      <c r="Q33" s="128"/>
      <c r="R33" s="128"/>
      <c r="S33" s="128"/>
      <c r="T33" s="128"/>
      <c r="U33" s="128"/>
      <c r="V33" s="128"/>
      <c r="W33" s="128"/>
      <c r="X33" s="128"/>
      <c r="Y33" s="128"/>
      <c r="Z33" s="128"/>
      <c r="AA33" s="128"/>
      <c r="AB33" s="128"/>
      <c r="AC33" s="128"/>
      <c r="AD33" s="128"/>
      <c r="AE33" s="128"/>
      <c r="AF33" s="128"/>
    </row>
    <row r="34" ht="14.25" customHeight="1">
      <c r="A34" s="129"/>
      <c r="B34" s="132" t="s">
        <v>1251</v>
      </c>
      <c r="C34" s="129"/>
      <c r="D34" s="132" t="s">
        <v>1069</v>
      </c>
      <c r="E34" s="245" t="s">
        <v>728</v>
      </c>
      <c r="F34" s="246" t="s">
        <v>998</v>
      </c>
      <c r="G34" s="129"/>
      <c r="H34" s="131" t="s">
        <v>1176</v>
      </c>
      <c r="I34" s="252"/>
      <c r="J34" s="252"/>
      <c r="K34" s="248">
        <v>28.0</v>
      </c>
      <c r="L34" s="247" t="s">
        <v>511</v>
      </c>
      <c r="M34" s="129"/>
      <c r="N34" s="129"/>
      <c r="O34" s="128"/>
      <c r="P34" s="128"/>
      <c r="Q34" s="128"/>
      <c r="R34" s="128"/>
      <c r="S34" s="128"/>
      <c r="T34" s="128"/>
      <c r="U34" s="128"/>
      <c r="V34" s="128"/>
      <c r="W34" s="128"/>
      <c r="X34" s="128"/>
      <c r="Y34" s="128"/>
      <c r="Z34" s="128"/>
      <c r="AA34" s="128"/>
      <c r="AB34" s="128"/>
      <c r="AC34" s="128"/>
      <c r="AD34" s="128"/>
      <c r="AE34" s="128"/>
      <c r="AF34" s="128"/>
    </row>
    <row r="35" ht="14.25" customHeight="1">
      <c r="A35" s="129"/>
      <c r="B35" s="132" t="s">
        <v>1252</v>
      </c>
      <c r="C35" s="129"/>
      <c r="D35" s="132" t="s">
        <v>1070</v>
      </c>
      <c r="E35" s="245" t="s">
        <v>728</v>
      </c>
      <c r="F35" s="246" t="s">
        <v>999</v>
      </c>
      <c r="G35" s="129"/>
      <c r="H35" s="131" t="s">
        <v>1166</v>
      </c>
      <c r="I35" s="252"/>
      <c r="J35" s="252"/>
      <c r="K35" s="248">
        <v>29.0</v>
      </c>
      <c r="L35" s="247" t="s">
        <v>513</v>
      </c>
      <c r="M35" s="129"/>
      <c r="N35" s="129"/>
      <c r="O35" s="128"/>
      <c r="P35" s="128"/>
      <c r="Q35" s="128"/>
      <c r="R35" s="128"/>
      <c r="S35" s="128"/>
      <c r="T35" s="128"/>
      <c r="U35" s="128"/>
      <c r="V35" s="128"/>
      <c r="W35" s="128"/>
      <c r="X35" s="128"/>
      <c r="Y35" s="128"/>
      <c r="Z35" s="128"/>
      <c r="AA35" s="128"/>
      <c r="AB35" s="128"/>
      <c r="AC35" s="128"/>
      <c r="AD35" s="128"/>
      <c r="AE35" s="128"/>
      <c r="AF35" s="128"/>
    </row>
    <row r="36" ht="14.25" customHeight="1">
      <c r="A36" s="129"/>
      <c r="B36" s="132" t="s">
        <v>1253</v>
      </c>
      <c r="C36" s="129"/>
      <c r="D36" s="132" t="s">
        <v>1071</v>
      </c>
      <c r="E36" s="245" t="s">
        <v>738</v>
      </c>
      <c r="F36" s="246" t="s">
        <v>1072</v>
      </c>
      <c r="G36" s="129"/>
      <c r="H36" s="131" t="s">
        <v>1174</v>
      </c>
      <c r="I36" s="252"/>
      <c r="J36" s="252"/>
      <c r="K36" s="248">
        <v>30.0</v>
      </c>
      <c r="L36" s="247" t="s">
        <v>515</v>
      </c>
      <c r="M36" s="129"/>
      <c r="N36" s="129"/>
      <c r="O36" s="128"/>
      <c r="P36" s="128"/>
      <c r="Q36" s="128"/>
      <c r="R36" s="128"/>
      <c r="S36" s="128"/>
      <c r="T36" s="128"/>
      <c r="U36" s="128"/>
      <c r="V36" s="128"/>
      <c r="W36" s="128"/>
      <c r="X36" s="128"/>
      <c r="Y36" s="128"/>
      <c r="Z36" s="128"/>
      <c r="AA36" s="128"/>
      <c r="AB36" s="128"/>
      <c r="AC36" s="128"/>
      <c r="AD36" s="128"/>
      <c r="AE36" s="128"/>
      <c r="AF36" s="128"/>
    </row>
    <row r="37" ht="14.25" customHeight="1">
      <c r="A37" s="129"/>
      <c r="B37" s="132" t="s">
        <v>1254</v>
      </c>
      <c r="C37" s="129"/>
      <c r="D37" s="132" t="s">
        <v>1073</v>
      </c>
      <c r="E37" s="245" t="s">
        <v>738</v>
      </c>
      <c r="F37" s="246" t="s">
        <v>1001</v>
      </c>
      <c r="G37" s="129"/>
      <c r="H37" s="131" t="s">
        <v>1174</v>
      </c>
      <c r="I37" s="252"/>
      <c r="J37" s="252"/>
      <c r="K37" s="248">
        <v>31.0</v>
      </c>
      <c r="L37" s="247" t="s">
        <v>517</v>
      </c>
      <c r="M37" s="129"/>
      <c r="N37" s="129"/>
      <c r="O37" s="128"/>
      <c r="P37" s="128"/>
      <c r="Q37" s="128"/>
      <c r="R37" s="128"/>
      <c r="S37" s="128"/>
      <c r="T37" s="128"/>
      <c r="U37" s="128"/>
      <c r="V37" s="128"/>
      <c r="W37" s="128"/>
      <c r="X37" s="128"/>
      <c r="Y37" s="128"/>
      <c r="Z37" s="128"/>
      <c r="AA37" s="128"/>
      <c r="AB37" s="128"/>
      <c r="AC37" s="128"/>
      <c r="AD37" s="128"/>
      <c r="AE37" s="128"/>
      <c r="AF37" s="128"/>
    </row>
    <row r="38" ht="14.25" customHeight="1">
      <c r="A38" s="129"/>
      <c r="B38" s="132" t="s">
        <v>1255</v>
      </c>
      <c r="C38" s="129"/>
      <c r="D38" s="132" t="s">
        <v>1074</v>
      </c>
      <c r="E38" s="245" t="s">
        <v>738</v>
      </c>
      <c r="F38" s="246" t="s">
        <v>1002</v>
      </c>
      <c r="G38" s="129"/>
      <c r="H38" s="131" t="s">
        <v>1174</v>
      </c>
      <c r="I38" s="252"/>
      <c r="J38" s="252"/>
      <c r="K38" s="248">
        <v>32.0</v>
      </c>
      <c r="L38" s="247" t="s">
        <v>519</v>
      </c>
      <c r="M38" s="129"/>
      <c r="N38" s="129"/>
      <c r="O38" s="128"/>
      <c r="P38" s="128"/>
      <c r="Q38" s="128"/>
      <c r="R38" s="128"/>
      <c r="S38" s="128"/>
      <c r="T38" s="128"/>
      <c r="U38" s="128"/>
      <c r="V38" s="128"/>
      <c r="W38" s="128"/>
      <c r="X38" s="128"/>
      <c r="Y38" s="128"/>
      <c r="Z38" s="128"/>
      <c r="AA38" s="128"/>
      <c r="AB38" s="128"/>
      <c r="AC38" s="128"/>
      <c r="AD38" s="128"/>
      <c r="AE38" s="128"/>
      <c r="AF38" s="128"/>
    </row>
    <row r="39" ht="14.25" customHeight="1">
      <c r="A39" s="129"/>
      <c r="B39" s="132" t="s">
        <v>1256</v>
      </c>
      <c r="C39" s="129"/>
      <c r="D39" s="132" t="s">
        <v>1075</v>
      </c>
      <c r="E39" s="245" t="s">
        <v>748</v>
      </c>
      <c r="F39" s="246" t="s">
        <v>1003</v>
      </c>
      <c r="G39" s="129"/>
      <c r="H39" s="131" t="s">
        <v>1174</v>
      </c>
      <c r="I39" s="252"/>
      <c r="J39" s="252"/>
      <c r="K39" s="253"/>
      <c r="L39" s="247"/>
      <c r="M39" s="129"/>
      <c r="N39" s="129"/>
      <c r="O39" s="128"/>
      <c r="P39" s="128"/>
      <c r="Q39" s="128"/>
      <c r="R39" s="128"/>
      <c r="S39" s="128"/>
      <c r="T39" s="128"/>
      <c r="U39" s="128"/>
      <c r="V39" s="128"/>
      <c r="W39" s="128"/>
      <c r="X39" s="128"/>
      <c r="Y39" s="128"/>
      <c r="Z39" s="128"/>
      <c r="AA39" s="128"/>
      <c r="AB39" s="128"/>
      <c r="AC39" s="128"/>
      <c r="AD39" s="128"/>
      <c r="AE39" s="128"/>
      <c r="AF39" s="128"/>
    </row>
    <row r="40" ht="14.25" customHeight="1">
      <c r="A40" s="129"/>
      <c r="B40" s="132" t="s">
        <v>1257</v>
      </c>
      <c r="C40" s="129"/>
      <c r="D40" s="132" t="s">
        <v>1076</v>
      </c>
      <c r="E40" s="245" t="s">
        <v>748</v>
      </c>
      <c r="F40" s="246" t="s">
        <v>1004</v>
      </c>
      <c r="G40" s="129"/>
      <c r="H40" s="131" t="s">
        <v>1174</v>
      </c>
      <c r="I40" s="252"/>
      <c r="J40" s="252"/>
      <c r="K40" s="253"/>
      <c r="L40" s="254"/>
      <c r="M40" s="129"/>
      <c r="N40" s="129"/>
      <c r="O40" s="128"/>
      <c r="P40" s="128"/>
      <c r="Q40" s="128"/>
      <c r="R40" s="128"/>
      <c r="S40" s="128"/>
      <c r="T40" s="128"/>
      <c r="U40" s="128"/>
      <c r="V40" s="128"/>
      <c r="W40" s="128"/>
      <c r="X40" s="128"/>
      <c r="Y40" s="128"/>
      <c r="Z40" s="128"/>
      <c r="AA40" s="128"/>
      <c r="AB40" s="128"/>
      <c r="AC40" s="128"/>
      <c r="AD40" s="128"/>
      <c r="AE40" s="128"/>
      <c r="AF40" s="128"/>
    </row>
    <row r="41" ht="14.25" customHeight="1">
      <c r="A41" s="129"/>
      <c r="B41" s="132" t="s">
        <v>1258</v>
      </c>
      <c r="C41" s="129"/>
      <c r="D41" s="132" t="s">
        <v>1077</v>
      </c>
      <c r="E41" s="245" t="s">
        <v>758</v>
      </c>
      <c r="F41" s="245" t="s">
        <v>1078</v>
      </c>
      <c r="G41" s="129"/>
      <c r="H41" s="131" t="s">
        <v>1176</v>
      </c>
      <c r="I41" s="252"/>
      <c r="J41" s="252"/>
      <c r="K41" s="253"/>
      <c r="L41" s="254"/>
      <c r="M41" s="129"/>
      <c r="N41" s="129"/>
      <c r="O41" s="128"/>
      <c r="P41" s="128"/>
      <c r="Q41" s="128"/>
      <c r="R41" s="128"/>
      <c r="S41" s="128"/>
      <c r="T41" s="128"/>
      <c r="U41" s="128"/>
      <c r="V41" s="128"/>
      <c r="W41" s="128"/>
      <c r="X41" s="128"/>
      <c r="Y41" s="128"/>
      <c r="Z41" s="128"/>
      <c r="AA41" s="128"/>
      <c r="AB41" s="128"/>
      <c r="AC41" s="128"/>
      <c r="AD41" s="128"/>
      <c r="AE41" s="128"/>
      <c r="AF41" s="128"/>
    </row>
    <row r="42" ht="14.25" customHeight="1">
      <c r="A42" s="129"/>
      <c r="B42" s="132" t="s">
        <v>1259</v>
      </c>
      <c r="C42" s="129"/>
      <c r="D42" s="132" t="s">
        <v>1079</v>
      </c>
      <c r="E42" s="245" t="s">
        <v>768</v>
      </c>
      <c r="F42" s="251" t="s">
        <v>1006</v>
      </c>
      <c r="G42" s="129"/>
      <c r="H42" s="131" t="s">
        <v>1176</v>
      </c>
      <c r="I42" s="252"/>
      <c r="J42" s="252"/>
      <c r="K42" s="253"/>
      <c r="L42" s="254"/>
      <c r="M42" s="129"/>
      <c r="N42" s="129"/>
      <c r="O42" s="128"/>
      <c r="P42" s="128"/>
      <c r="Q42" s="128"/>
      <c r="R42" s="128"/>
      <c r="S42" s="128"/>
      <c r="T42" s="128"/>
      <c r="U42" s="128"/>
      <c r="V42" s="128"/>
      <c r="W42" s="128"/>
      <c r="X42" s="128"/>
      <c r="Y42" s="128"/>
      <c r="Z42" s="128"/>
      <c r="AA42" s="128"/>
      <c r="AB42" s="128"/>
      <c r="AC42" s="128"/>
      <c r="AD42" s="128"/>
      <c r="AE42" s="128"/>
      <c r="AF42" s="128"/>
    </row>
    <row r="43" ht="14.25" customHeight="1">
      <c r="A43" s="129"/>
      <c r="B43" s="132" t="s">
        <v>1260</v>
      </c>
      <c r="C43" s="129"/>
      <c r="D43" s="132" t="s">
        <v>1080</v>
      </c>
      <c r="E43" s="245" t="s">
        <v>778</v>
      </c>
      <c r="F43" s="246" t="s">
        <v>1007</v>
      </c>
      <c r="G43" s="129"/>
      <c r="H43" s="131" t="s">
        <v>1174</v>
      </c>
      <c r="I43" s="252"/>
      <c r="J43" s="252"/>
      <c r="K43" s="253"/>
      <c r="L43" s="254"/>
      <c r="M43" s="129"/>
      <c r="N43" s="129"/>
      <c r="O43" s="128"/>
      <c r="P43" s="128"/>
      <c r="Q43" s="128"/>
      <c r="R43" s="128"/>
      <c r="S43" s="128"/>
      <c r="T43" s="128"/>
      <c r="U43" s="128"/>
      <c r="V43" s="128"/>
      <c r="W43" s="128"/>
      <c r="X43" s="128"/>
      <c r="Y43" s="128"/>
      <c r="Z43" s="128"/>
      <c r="AA43" s="128"/>
      <c r="AB43" s="128"/>
      <c r="AC43" s="128"/>
      <c r="AD43" s="128"/>
      <c r="AE43" s="128"/>
      <c r="AF43" s="128"/>
    </row>
    <row r="44" ht="14.25" customHeight="1">
      <c r="A44" s="129"/>
      <c r="B44" s="132" t="s">
        <v>1261</v>
      </c>
      <c r="C44" s="129"/>
      <c r="D44" s="132" t="s">
        <v>1081</v>
      </c>
      <c r="E44" s="245" t="s">
        <v>778</v>
      </c>
      <c r="F44" s="246" t="s">
        <v>1008</v>
      </c>
      <c r="G44" s="129"/>
      <c r="H44" s="131" t="s">
        <v>1174</v>
      </c>
      <c r="I44" s="252"/>
      <c r="J44" s="252"/>
      <c r="K44" s="253"/>
      <c r="L44" s="254"/>
      <c r="M44" s="129"/>
      <c r="N44" s="129"/>
      <c r="O44" s="128"/>
      <c r="P44" s="128"/>
      <c r="Q44" s="128"/>
      <c r="R44" s="128"/>
      <c r="S44" s="128"/>
      <c r="T44" s="128"/>
      <c r="U44" s="128"/>
      <c r="V44" s="128"/>
      <c r="W44" s="128"/>
      <c r="X44" s="128"/>
      <c r="Y44" s="128"/>
      <c r="Z44" s="128"/>
      <c r="AA44" s="128"/>
      <c r="AB44" s="128"/>
      <c r="AC44" s="128"/>
      <c r="AD44" s="128"/>
      <c r="AE44" s="128"/>
      <c r="AF44" s="128"/>
    </row>
    <row r="45" ht="14.25" customHeight="1">
      <c r="A45" s="129"/>
      <c r="B45" s="132" t="s">
        <v>1262</v>
      </c>
      <c r="C45" s="129"/>
      <c r="D45" s="132" t="s">
        <v>1082</v>
      </c>
      <c r="E45" s="245" t="s">
        <v>778</v>
      </c>
      <c r="F45" s="246" t="s">
        <v>1009</v>
      </c>
      <c r="G45" s="129"/>
      <c r="H45" s="131" t="s">
        <v>1176</v>
      </c>
      <c r="I45" s="252"/>
      <c r="J45" s="252"/>
      <c r="K45" s="253"/>
      <c r="L45" s="254"/>
      <c r="M45" s="129"/>
      <c r="N45" s="129"/>
      <c r="O45" s="128"/>
      <c r="P45" s="128"/>
      <c r="Q45" s="128"/>
      <c r="R45" s="128"/>
      <c r="S45" s="128"/>
      <c r="T45" s="128"/>
      <c r="U45" s="128"/>
      <c r="V45" s="128"/>
      <c r="W45" s="128"/>
      <c r="X45" s="128"/>
      <c r="Y45" s="128"/>
      <c r="Z45" s="128"/>
      <c r="AA45" s="128"/>
      <c r="AB45" s="128"/>
      <c r="AC45" s="128"/>
      <c r="AD45" s="128"/>
      <c r="AE45" s="128"/>
      <c r="AF45" s="128"/>
    </row>
    <row r="46" ht="14.25" customHeight="1">
      <c r="A46" s="129"/>
      <c r="B46" s="132" t="s">
        <v>1263</v>
      </c>
      <c r="C46" s="129"/>
      <c r="D46" s="132" t="s">
        <v>1083</v>
      </c>
      <c r="E46" s="245" t="s">
        <v>778</v>
      </c>
      <c r="F46" s="246" t="s">
        <v>1010</v>
      </c>
      <c r="G46" s="129"/>
      <c r="H46" s="131" t="s">
        <v>1174</v>
      </c>
      <c r="I46" s="252"/>
      <c r="J46" s="252"/>
      <c r="K46" s="253"/>
      <c r="L46" s="254"/>
      <c r="M46" s="129"/>
      <c r="N46" s="129"/>
      <c r="O46" s="128"/>
      <c r="P46" s="128"/>
      <c r="Q46" s="128"/>
      <c r="R46" s="128"/>
      <c r="S46" s="128"/>
      <c r="T46" s="128"/>
      <c r="U46" s="128"/>
      <c r="V46" s="128"/>
      <c r="W46" s="128"/>
      <c r="X46" s="128"/>
      <c r="Y46" s="128"/>
      <c r="Z46" s="128"/>
      <c r="AA46" s="128"/>
      <c r="AB46" s="128"/>
      <c r="AC46" s="128"/>
      <c r="AD46" s="128"/>
      <c r="AE46" s="128"/>
      <c r="AF46" s="128"/>
    </row>
    <row r="47" ht="14.25" customHeight="1">
      <c r="A47" s="129"/>
      <c r="B47" s="132" t="s">
        <v>1264</v>
      </c>
      <c r="C47" s="129"/>
      <c r="D47" s="132" t="s">
        <v>1084</v>
      </c>
      <c r="E47" s="245" t="s">
        <v>788</v>
      </c>
      <c r="F47" s="246" t="s">
        <v>1011</v>
      </c>
      <c r="G47" s="129"/>
      <c r="H47" s="131" t="s">
        <v>1174</v>
      </c>
      <c r="I47" s="252"/>
      <c r="J47" s="252"/>
      <c r="K47" s="253"/>
      <c r="L47" s="254"/>
      <c r="M47" s="129"/>
      <c r="N47" s="129"/>
      <c r="O47" s="128"/>
      <c r="P47" s="128"/>
      <c r="Q47" s="128"/>
      <c r="R47" s="128"/>
      <c r="S47" s="128"/>
      <c r="T47" s="128"/>
      <c r="U47" s="128"/>
      <c r="V47" s="128"/>
      <c r="W47" s="128"/>
      <c r="X47" s="128"/>
      <c r="Y47" s="128"/>
      <c r="Z47" s="128"/>
      <c r="AA47" s="128"/>
      <c r="AB47" s="128"/>
      <c r="AC47" s="128"/>
      <c r="AD47" s="128"/>
      <c r="AE47" s="128"/>
      <c r="AF47" s="128"/>
    </row>
    <row r="48" ht="14.25" customHeight="1">
      <c r="A48" s="129"/>
      <c r="B48" s="132" t="s">
        <v>1265</v>
      </c>
      <c r="C48" s="129"/>
      <c r="D48" s="132" t="s">
        <v>1085</v>
      </c>
      <c r="E48" s="245" t="s">
        <v>798</v>
      </c>
      <c r="F48" s="246" t="s">
        <v>1012</v>
      </c>
      <c r="G48" s="129"/>
      <c r="H48" s="131" t="s">
        <v>1174</v>
      </c>
      <c r="I48" s="252"/>
      <c r="J48" s="252"/>
      <c r="K48" s="253"/>
      <c r="L48" s="254"/>
      <c r="M48" s="129"/>
      <c r="N48" s="129"/>
      <c r="O48" s="128"/>
      <c r="P48" s="128"/>
      <c r="Q48" s="128"/>
      <c r="R48" s="128"/>
      <c r="S48" s="128"/>
      <c r="T48" s="128"/>
      <c r="U48" s="128"/>
      <c r="V48" s="128"/>
      <c r="W48" s="128"/>
      <c r="X48" s="128"/>
      <c r="Y48" s="128"/>
      <c r="Z48" s="128"/>
      <c r="AA48" s="128"/>
      <c r="AB48" s="128"/>
      <c r="AC48" s="128"/>
      <c r="AD48" s="128"/>
      <c r="AE48" s="128"/>
      <c r="AF48" s="128"/>
    </row>
    <row r="49" ht="14.25" customHeight="1">
      <c r="A49" s="129"/>
      <c r="B49" s="132" t="s">
        <v>1266</v>
      </c>
      <c r="C49" s="129"/>
      <c r="D49" s="132" t="s">
        <v>1085</v>
      </c>
      <c r="E49" s="245" t="s">
        <v>798</v>
      </c>
      <c r="F49" s="246" t="s">
        <v>1012</v>
      </c>
      <c r="G49" s="129"/>
      <c r="H49" s="131" t="s">
        <v>1140</v>
      </c>
      <c r="I49" s="252"/>
      <c r="J49" s="252"/>
      <c r="K49" s="253"/>
      <c r="L49" s="254"/>
      <c r="M49" s="129"/>
      <c r="N49" s="129"/>
      <c r="O49" s="128"/>
      <c r="P49" s="128"/>
      <c r="Q49" s="128"/>
      <c r="R49" s="128"/>
      <c r="S49" s="128"/>
      <c r="T49" s="128"/>
      <c r="U49" s="128"/>
      <c r="V49" s="128"/>
      <c r="W49" s="128"/>
      <c r="X49" s="128"/>
      <c r="Y49" s="128"/>
      <c r="Z49" s="128"/>
      <c r="AA49" s="128"/>
      <c r="AB49" s="128"/>
      <c r="AC49" s="128"/>
      <c r="AD49" s="128"/>
      <c r="AE49" s="128"/>
      <c r="AF49" s="128"/>
    </row>
    <row r="50" ht="14.25" customHeight="1">
      <c r="A50" s="129"/>
      <c r="B50" s="132" t="s">
        <v>1267</v>
      </c>
      <c r="C50" s="129"/>
      <c r="D50" s="132" t="s">
        <v>1086</v>
      </c>
      <c r="E50" s="245" t="s">
        <v>808</v>
      </c>
      <c r="F50" s="246" t="s">
        <v>1013</v>
      </c>
      <c r="G50" s="129"/>
      <c r="H50" s="131" t="s">
        <v>1174</v>
      </c>
      <c r="I50" s="252"/>
      <c r="J50" s="252"/>
      <c r="K50" s="253"/>
      <c r="L50" s="254"/>
      <c r="M50" s="129"/>
      <c r="N50" s="129"/>
      <c r="O50" s="128"/>
      <c r="P50" s="128"/>
      <c r="Q50" s="128"/>
      <c r="R50" s="128"/>
      <c r="S50" s="128"/>
      <c r="T50" s="128"/>
      <c r="U50" s="128"/>
      <c r="V50" s="128"/>
      <c r="W50" s="128"/>
      <c r="X50" s="128"/>
      <c r="Y50" s="128"/>
      <c r="Z50" s="128"/>
      <c r="AA50" s="128"/>
      <c r="AB50" s="128"/>
      <c r="AC50" s="128"/>
      <c r="AD50" s="128"/>
      <c r="AE50" s="128"/>
      <c r="AF50" s="128"/>
    </row>
    <row r="51" ht="14.25" customHeight="1">
      <c r="A51" s="129"/>
      <c r="B51" s="132" t="s">
        <v>1268</v>
      </c>
      <c r="C51" s="129"/>
      <c r="D51" s="132" t="s">
        <v>1087</v>
      </c>
      <c r="E51" s="245" t="s">
        <v>808</v>
      </c>
      <c r="F51" s="246" t="s">
        <v>1014</v>
      </c>
      <c r="G51" s="129"/>
      <c r="H51" s="131" t="s">
        <v>1176</v>
      </c>
      <c r="I51" s="252"/>
      <c r="J51" s="252"/>
      <c r="K51" s="253"/>
      <c r="L51" s="254"/>
      <c r="M51" s="129"/>
      <c r="N51" s="129"/>
      <c r="O51" s="128"/>
      <c r="P51" s="128"/>
      <c r="Q51" s="128"/>
      <c r="R51" s="128"/>
      <c r="S51" s="128"/>
      <c r="T51" s="128"/>
      <c r="U51" s="128"/>
      <c r="V51" s="128"/>
      <c r="W51" s="128"/>
      <c r="X51" s="128"/>
      <c r="Y51" s="128"/>
      <c r="Z51" s="128"/>
      <c r="AA51" s="128"/>
      <c r="AB51" s="128"/>
      <c r="AC51" s="128"/>
      <c r="AD51" s="128"/>
      <c r="AE51" s="128"/>
      <c r="AF51" s="128"/>
    </row>
    <row r="52" ht="14.25" customHeight="1">
      <c r="A52" s="129"/>
      <c r="B52" s="132" t="s">
        <v>1269</v>
      </c>
      <c r="C52" s="129"/>
      <c r="D52" s="132" t="s">
        <v>1088</v>
      </c>
      <c r="E52" s="245" t="s">
        <v>818</v>
      </c>
      <c r="F52" s="246" t="s">
        <v>1089</v>
      </c>
      <c r="G52" s="129"/>
      <c r="H52" s="131" t="s">
        <v>1174</v>
      </c>
      <c r="I52" s="252"/>
      <c r="J52" s="252"/>
      <c r="K52" s="253"/>
      <c r="L52" s="254"/>
      <c r="M52" s="129"/>
      <c r="N52" s="129"/>
      <c r="O52" s="128"/>
      <c r="P52" s="128"/>
      <c r="Q52" s="128"/>
      <c r="R52" s="128"/>
      <c r="S52" s="128"/>
      <c r="T52" s="128"/>
      <c r="U52" s="128"/>
      <c r="V52" s="128"/>
      <c r="W52" s="128"/>
      <c r="X52" s="128"/>
      <c r="Y52" s="128"/>
      <c r="Z52" s="128"/>
      <c r="AA52" s="128"/>
      <c r="AB52" s="128"/>
      <c r="AC52" s="128"/>
      <c r="AD52" s="128"/>
      <c r="AE52" s="128"/>
      <c r="AF52" s="128"/>
    </row>
    <row r="53" ht="14.25" customHeight="1">
      <c r="A53" s="129"/>
      <c r="B53" s="132" t="s">
        <v>1270</v>
      </c>
      <c r="C53" s="129"/>
      <c r="D53" s="132" t="s">
        <v>1090</v>
      </c>
      <c r="E53" s="245" t="s">
        <v>818</v>
      </c>
      <c r="F53" s="246" t="s">
        <v>1016</v>
      </c>
      <c r="G53" s="129"/>
      <c r="H53" s="131" t="s">
        <v>1140</v>
      </c>
      <c r="I53" s="252"/>
      <c r="J53" s="252"/>
      <c r="K53" s="253"/>
      <c r="L53" s="254"/>
      <c r="M53" s="129"/>
      <c r="N53" s="129"/>
      <c r="O53" s="128"/>
      <c r="P53" s="128"/>
      <c r="Q53" s="128"/>
      <c r="R53" s="128"/>
      <c r="S53" s="128"/>
      <c r="T53" s="128"/>
      <c r="U53" s="128"/>
      <c r="V53" s="128"/>
      <c r="W53" s="128"/>
      <c r="X53" s="128"/>
      <c r="Y53" s="128"/>
      <c r="Z53" s="128"/>
      <c r="AA53" s="128"/>
      <c r="AB53" s="128"/>
      <c r="AC53" s="128"/>
      <c r="AD53" s="128"/>
      <c r="AE53" s="128"/>
      <c r="AF53" s="128"/>
    </row>
    <row r="54" ht="14.25" customHeight="1">
      <c r="A54" s="129"/>
      <c r="B54" s="132" t="s">
        <v>1271</v>
      </c>
      <c r="C54" s="129"/>
      <c r="D54" s="132" t="s">
        <v>1090</v>
      </c>
      <c r="E54" s="245" t="s">
        <v>818</v>
      </c>
      <c r="F54" s="246" t="s">
        <v>1016</v>
      </c>
      <c r="G54" s="129"/>
      <c r="H54" s="131" t="s">
        <v>1176</v>
      </c>
      <c r="I54" s="252"/>
      <c r="J54" s="252"/>
      <c r="K54" s="253"/>
      <c r="L54" s="254"/>
      <c r="M54" s="129"/>
      <c r="N54" s="129"/>
      <c r="O54" s="128"/>
      <c r="P54" s="128"/>
      <c r="Q54" s="128"/>
      <c r="R54" s="128"/>
      <c r="S54" s="128"/>
      <c r="T54" s="128"/>
      <c r="U54" s="128"/>
      <c r="V54" s="128"/>
      <c r="W54" s="128"/>
      <c r="X54" s="128"/>
      <c r="Y54" s="128"/>
      <c r="Z54" s="128"/>
      <c r="AA54" s="128"/>
      <c r="AB54" s="128"/>
      <c r="AC54" s="128"/>
      <c r="AD54" s="128"/>
      <c r="AE54" s="128"/>
      <c r="AF54" s="128"/>
    </row>
    <row r="55" ht="14.25" customHeight="1">
      <c r="A55" s="129"/>
      <c r="B55" s="132" t="s">
        <v>1272</v>
      </c>
      <c r="C55" s="129"/>
      <c r="D55" s="132" t="s">
        <v>1091</v>
      </c>
      <c r="E55" s="245" t="s">
        <v>818</v>
      </c>
      <c r="F55" s="246" t="s">
        <v>1017</v>
      </c>
      <c r="G55" s="129"/>
      <c r="H55" s="131" t="s">
        <v>1154</v>
      </c>
      <c r="I55" s="252"/>
      <c r="J55" s="252"/>
      <c r="K55" s="253"/>
      <c r="L55" s="254"/>
      <c r="M55" s="129"/>
      <c r="N55" s="129"/>
      <c r="O55" s="128"/>
      <c r="P55" s="128"/>
      <c r="Q55" s="128"/>
      <c r="R55" s="128"/>
      <c r="S55" s="128"/>
      <c r="T55" s="128"/>
      <c r="U55" s="128"/>
      <c r="V55" s="128"/>
      <c r="W55" s="128"/>
      <c r="X55" s="128"/>
      <c r="Y55" s="128"/>
      <c r="Z55" s="128"/>
      <c r="AA55" s="128"/>
      <c r="AB55" s="128"/>
      <c r="AC55" s="128"/>
      <c r="AD55" s="128"/>
      <c r="AE55" s="128"/>
      <c r="AF55" s="128"/>
    </row>
    <row r="56" ht="14.25" customHeight="1">
      <c r="A56" s="129"/>
      <c r="B56" s="132" t="s">
        <v>1273</v>
      </c>
      <c r="C56" s="129"/>
      <c r="D56" s="132" t="s">
        <v>1092</v>
      </c>
      <c r="E56" s="245" t="s">
        <v>818</v>
      </c>
      <c r="F56" s="246" t="s">
        <v>1018</v>
      </c>
      <c r="G56" s="129"/>
      <c r="H56" s="131" t="s">
        <v>1154</v>
      </c>
      <c r="I56" s="252"/>
      <c r="J56" s="252"/>
      <c r="K56" s="253"/>
      <c r="L56" s="254"/>
      <c r="M56" s="129"/>
      <c r="N56" s="129"/>
      <c r="O56" s="128"/>
      <c r="P56" s="128"/>
      <c r="Q56" s="128"/>
      <c r="R56" s="128"/>
      <c r="S56" s="128"/>
      <c r="T56" s="128"/>
      <c r="U56" s="128"/>
      <c r="V56" s="128"/>
      <c r="W56" s="128"/>
      <c r="X56" s="128"/>
      <c r="Y56" s="128"/>
      <c r="Z56" s="128"/>
      <c r="AA56" s="128"/>
      <c r="AB56" s="128"/>
      <c r="AC56" s="128"/>
      <c r="AD56" s="128"/>
      <c r="AE56" s="128"/>
      <c r="AF56" s="128"/>
    </row>
    <row r="57" ht="14.25" customHeight="1">
      <c r="A57" s="129"/>
      <c r="B57" s="132" t="s">
        <v>1274</v>
      </c>
      <c r="C57" s="129"/>
      <c r="D57" s="132" t="s">
        <v>1093</v>
      </c>
      <c r="E57" s="245" t="s">
        <v>828</v>
      </c>
      <c r="F57" s="246" t="s">
        <v>1019</v>
      </c>
      <c r="G57" s="129"/>
      <c r="H57" s="131" t="s">
        <v>1174</v>
      </c>
      <c r="I57" s="252"/>
      <c r="J57" s="252"/>
      <c r="K57" s="253"/>
      <c r="L57" s="254"/>
      <c r="M57" s="129"/>
      <c r="N57" s="129"/>
      <c r="O57" s="128"/>
      <c r="P57" s="128"/>
      <c r="Q57" s="128"/>
      <c r="R57" s="128"/>
      <c r="S57" s="128"/>
      <c r="T57" s="128"/>
      <c r="U57" s="128"/>
      <c r="V57" s="128"/>
      <c r="W57" s="128"/>
      <c r="X57" s="128"/>
      <c r="Y57" s="128"/>
      <c r="Z57" s="128"/>
      <c r="AA57" s="128"/>
      <c r="AB57" s="128"/>
      <c r="AC57" s="128"/>
      <c r="AD57" s="128"/>
      <c r="AE57" s="128"/>
      <c r="AF57" s="128"/>
    </row>
    <row r="58" ht="14.25" customHeight="1">
      <c r="A58" s="129"/>
      <c r="B58" s="132" t="s">
        <v>1275</v>
      </c>
      <c r="C58" s="129"/>
      <c r="D58" s="132" t="s">
        <v>1094</v>
      </c>
      <c r="E58" s="245" t="s">
        <v>828</v>
      </c>
      <c r="F58" s="246" t="s">
        <v>1020</v>
      </c>
      <c r="G58" s="129"/>
      <c r="H58" s="131" t="s">
        <v>1176</v>
      </c>
      <c r="I58" s="252"/>
      <c r="J58" s="252"/>
      <c r="K58" s="253"/>
      <c r="L58" s="254"/>
      <c r="M58" s="129"/>
      <c r="N58" s="129"/>
      <c r="O58" s="128"/>
      <c r="P58" s="128"/>
      <c r="Q58" s="128"/>
      <c r="R58" s="128"/>
      <c r="S58" s="128"/>
      <c r="T58" s="128"/>
      <c r="U58" s="128"/>
      <c r="V58" s="128"/>
      <c r="W58" s="128"/>
      <c r="X58" s="128"/>
      <c r="Y58" s="128"/>
      <c r="Z58" s="128"/>
      <c r="AA58" s="128"/>
      <c r="AB58" s="128"/>
      <c r="AC58" s="128"/>
      <c r="AD58" s="128"/>
      <c r="AE58" s="128"/>
      <c r="AF58" s="128"/>
    </row>
    <row r="59" ht="14.25" customHeight="1">
      <c r="A59" s="129"/>
      <c r="B59" s="132" t="s">
        <v>1276</v>
      </c>
      <c r="C59" s="129"/>
      <c r="D59" s="132" t="s">
        <v>1095</v>
      </c>
      <c r="E59" s="245" t="s">
        <v>838</v>
      </c>
      <c r="F59" s="251" t="s">
        <v>1021</v>
      </c>
      <c r="G59" s="129"/>
      <c r="H59" s="131" t="s">
        <v>1176</v>
      </c>
      <c r="I59" s="252"/>
      <c r="J59" s="252"/>
      <c r="K59" s="253"/>
      <c r="L59" s="254"/>
      <c r="M59" s="129"/>
      <c r="N59" s="129"/>
      <c r="O59" s="128"/>
      <c r="P59" s="128"/>
      <c r="Q59" s="128"/>
      <c r="R59" s="128"/>
      <c r="S59" s="128"/>
      <c r="T59" s="128"/>
      <c r="U59" s="128"/>
      <c r="V59" s="128"/>
      <c r="W59" s="128"/>
      <c r="X59" s="128"/>
      <c r="Y59" s="128"/>
      <c r="Z59" s="128"/>
      <c r="AA59" s="128"/>
      <c r="AB59" s="128"/>
      <c r="AC59" s="128"/>
      <c r="AD59" s="128"/>
      <c r="AE59" s="128"/>
      <c r="AF59" s="128"/>
    </row>
    <row r="60" ht="14.25" customHeight="1">
      <c r="A60" s="129"/>
      <c r="B60" s="132" t="s">
        <v>1277</v>
      </c>
      <c r="C60" s="129"/>
      <c r="D60" s="132" t="s">
        <v>1095</v>
      </c>
      <c r="E60" s="245" t="s">
        <v>838</v>
      </c>
      <c r="F60" s="251" t="s">
        <v>1021</v>
      </c>
      <c r="G60" s="129"/>
      <c r="H60" s="131" t="s">
        <v>1133</v>
      </c>
      <c r="I60" s="252"/>
      <c r="J60" s="252"/>
      <c r="K60" s="253"/>
      <c r="L60" s="254"/>
      <c r="M60" s="129"/>
      <c r="N60" s="129"/>
      <c r="O60" s="128"/>
      <c r="P60" s="128"/>
      <c r="Q60" s="128"/>
      <c r="R60" s="128"/>
      <c r="S60" s="128"/>
      <c r="T60" s="128"/>
      <c r="U60" s="128"/>
      <c r="V60" s="128"/>
      <c r="W60" s="128"/>
      <c r="X60" s="128"/>
      <c r="Y60" s="128"/>
      <c r="Z60" s="128"/>
      <c r="AA60" s="128"/>
      <c r="AB60" s="128"/>
      <c r="AC60" s="128"/>
      <c r="AD60" s="128"/>
      <c r="AE60" s="128"/>
      <c r="AF60" s="128"/>
    </row>
    <row r="61" ht="14.25" customHeight="1">
      <c r="A61" s="129"/>
      <c r="B61" s="132" t="s">
        <v>1278</v>
      </c>
      <c r="C61" s="129"/>
      <c r="D61" s="132" t="s">
        <v>1095</v>
      </c>
      <c r="E61" s="245" t="s">
        <v>838</v>
      </c>
      <c r="F61" s="251" t="s">
        <v>1021</v>
      </c>
      <c r="G61" s="129"/>
      <c r="H61" s="131" t="s">
        <v>1146</v>
      </c>
      <c r="I61" s="252"/>
      <c r="J61" s="252"/>
      <c r="K61" s="253"/>
      <c r="L61" s="254"/>
      <c r="M61" s="129"/>
      <c r="N61" s="129"/>
      <c r="O61" s="128"/>
      <c r="P61" s="128"/>
      <c r="Q61" s="128"/>
      <c r="R61" s="128"/>
      <c r="S61" s="128"/>
      <c r="T61" s="128"/>
      <c r="U61" s="128"/>
      <c r="V61" s="128"/>
      <c r="W61" s="128"/>
      <c r="X61" s="128"/>
      <c r="Y61" s="128"/>
      <c r="Z61" s="128"/>
      <c r="AA61" s="128"/>
      <c r="AB61" s="128"/>
      <c r="AC61" s="128"/>
      <c r="AD61" s="128"/>
      <c r="AE61" s="128"/>
      <c r="AF61" s="128"/>
    </row>
    <row r="62" ht="14.25" customHeight="1">
      <c r="A62" s="129"/>
      <c r="B62" s="132" t="s">
        <v>1279</v>
      </c>
      <c r="C62" s="129"/>
      <c r="D62" s="132" t="s">
        <v>1095</v>
      </c>
      <c r="E62" s="245" t="s">
        <v>838</v>
      </c>
      <c r="F62" s="251" t="s">
        <v>1021</v>
      </c>
      <c r="G62" s="129"/>
      <c r="H62" s="131" t="s">
        <v>1204</v>
      </c>
      <c r="I62" s="252"/>
      <c r="J62" s="252"/>
      <c r="K62" s="253"/>
      <c r="L62" s="254"/>
      <c r="M62" s="129"/>
      <c r="N62" s="129"/>
      <c r="O62" s="128"/>
      <c r="P62" s="128"/>
      <c r="Q62" s="128"/>
      <c r="R62" s="128"/>
      <c r="S62" s="128"/>
      <c r="T62" s="128"/>
      <c r="U62" s="128"/>
      <c r="V62" s="128"/>
      <c r="W62" s="128"/>
      <c r="X62" s="128"/>
      <c r="Y62" s="128"/>
      <c r="Z62" s="128"/>
      <c r="AA62" s="128"/>
      <c r="AB62" s="128"/>
      <c r="AC62" s="128"/>
      <c r="AD62" s="128"/>
      <c r="AE62" s="128"/>
      <c r="AF62" s="128"/>
    </row>
    <row r="63" ht="14.25" customHeight="1">
      <c r="A63" s="129"/>
      <c r="B63" s="132" t="s">
        <v>1280</v>
      </c>
      <c r="C63" s="129"/>
      <c r="D63" s="132" t="s">
        <v>1096</v>
      </c>
      <c r="E63" s="245" t="s">
        <v>848</v>
      </c>
      <c r="F63" s="251" t="s">
        <v>1022</v>
      </c>
      <c r="G63" s="129"/>
      <c r="H63" s="131" t="s">
        <v>1176</v>
      </c>
      <c r="I63" s="252"/>
      <c r="J63" s="252"/>
      <c r="K63" s="253"/>
      <c r="L63" s="254"/>
      <c r="M63" s="129"/>
      <c r="N63" s="129"/>
      <c r="O63" s="128"/>
      <c r="P63" s="128"/>
      <c r="Q63" s="128"/>
      <c r="R63" s="128"/>
      <c r="S63" s="128"/>
      <c r="T63" s="128"/>
      <c r="U63" s="128"/>
      <c r="V63" s="128"/>
      <c r="W63" s="128"/>
      <c r="X63" s="128"/>
      <c r="Y63" s="128"/>
      <c r="Z63" s="128"/>
      <c r="AA63" s="128"/>
      <c r="AB63" s="128"/>
      <c r="AC63" s="128"/>
      <c r="AD63" s="128"/>
      <c r="AE63" s="128"/>
      <c r="AF63" s="128"/>
    </row>
    <row r="64" ht="14.25" customHeight="1">
      <c r="A64" s="129"/>
      <c r="B64" s="132" t="s">
        <v>1281</v>
      </c>
      <c r="C64" s="129"/>
      <c r="D64" s="132" t="s">
        <v>1096</v>
      </c>
      <c r="E64" s="245" t="s">
        <v>848</v>
      </c>
      <c r="F64" s="251" t="s">
        <v>1022</v>
      </c>
      <c r="G64" s="129"/>
      <c r="H64" s="131" t="s">
        <v>1127</v>
      </c>
      <c r="I64" s="252"/>
      <c r="J64" s="252"/>
      <c r="K64" s="253"/>
      <c r="L64" s="254"/>
      <c r="M64" s="129"/>
      <c r="N64" s="129"/>
      <c r="O64" s="128"/>
      <c r="P64" s="128"/>
      <c r="Q64" s="128"/>
      <c r="R64" s="128"/>
      <c r="S64" s="128"/>
      <c r="T64" s="128"/>
      <c r="U64" s="128"/>
      <c r="V64" s="128"/>
      <c r="W64" s="128"/>
      <c r="X64" s="128"/>
      <c r="Y64" s="128"/>
      <c r="Z64" s="128"/>
      <c r="AA64" s="128"/>
      <c r="AB64" s="128"/>
      <c r="AC64" s="128"/>
      <c r="AD64" s="128"/>
      <c r="AE64" s="128"/>
      <c r="AF64" s="128"/>
    </row>
    <row r="65" ht="14.25" customHeight="1">
      <c r="A65" s="129"/>
      <c r="B65" s="132" t="s">
        <v>1282</v>
      </c>
      <c r="C65" s="129"/>
      <c r="D65" s="132" t="s">
        <v>1097</v>
      </c>
      <c r="E65" s="245" t="s">
        <v>858</v>
      </c>
      <c r="F65" s="251" t="s">
        <v>1023</v>
      </c>
      <c r="G65" s="129"/>
      <c r="H65" s="131" t="s">
        <v>1174</v>
      </c>
      <c r="I65" s="252"/>
      <c r="J65" s="252"/>
      <c r="K65" s="253"/>
      <c r="L65" s="254"/>
      <c r="M65" s="129"/>
      <c r="N65" s="129"/>
      <c r="O65" s="128"/>
      <c r="P65" s="128"/>
      <c r="Q65" s="128"/>
      <c r="R65" s="128"/>
      <c r="S65" s="128"/>
      <c r="T65" s="128"/>
      <c r="U65" s="128"/>
      <c r="V65" s="128"/>
      <c r="W65" s="128"/>
      <c r="X65" s="128"/>
      <c r="Y65" s="128"/>
      <c r="Z65" s="128"/>
      <c r="AA65" s="128"/>
      <c r="AB65" s="128"/>
      <c r="AC65" s="128"/>
      <c r="AD65" s="128"/>
      <c r="AE65" s="128"/>
      <c r="AF65" s="128"/>
    </row>
    <row r="66" ht="14.25" customHeight="1">
      <c r="A66" s="129"/>
      <c r="B66" s="132" t="s">
        <v>1283</v>
      </c>
      <c r="C66" s="129"/>
      <c r="D66" s="132" t="s">
        <v>1097</v>
      </c>
      <c r="E66" s="245" t="s">
        <v>858</v>
      </c>
      <c r="F66" s="251" t="s">
        <v>1023</v>
      </c>
      <c r="G66" s="129"/>
      <c r="H66" s="131" t="s">
        <v>1176</v>
      </c>
      <c r="I66" s="252"/>
      <c r="J66" s="252"/>
      <c r="K66" s="253"/>
      <c r="L66" s="254"/>
      <c r="M66" s="129"/>
      <c r="N66" s="129"/>
      <c r="O66" s="128"/>
      <c r="P66" s="128"/>
      <c r="Q66" s="128"/>
      <c r="R66" s="128"/>
      <c r="S66" s="128"/>
      <c r="T66" s="128"/>
      <c r="U66" s="128"/>
      <c r="V66" s="128"/>
      <c r="W66" s="128"/>
      <c r="X66" s="128"/>
      <c r="Y66" s="128"/>
      <c r="Z66" s="128"/>
      <c r="AA66" s="128"/>
      <c r="AB66" s="128"/>
      <c r="AC66" s="128"/>
      <c r="AD66" s="128"/>
      <c r="AE66" s="128"/>
      <c r="AF66" s="128"/>
    </row>
    <row r="67" ht="14.25" customHeight="1">
      <c r="A67" s="129"/>
      <c r="B67" s="132" t="s">
        <v>1284</v>
      </c>
      <c r="C67" s="129"/>
      <c r="D67" s="132" t="s">
        <v>1097</v>
      </c>
      <c r="E67" s="245" t="s">
        <v>858</v>
      </c>
      <c r="F67" s="251" t="s">
        <v>1023</v>
      </c>
      <c r="G67" s="129"/>
      <c r="H67" s="131" t="s">
        <v>1208</v>
      </c>
      <c r="I67" s="252"/>
      <c r="J67" s="252"/>
      <c r="K67" s="253"/>
      <c r="L67" s="254"/>
      <c r="M67" s="129"/>
      <c r="N67" s="129"/>
      <c r="O67" s="128"/>
      <c r="P67" s="128"/>
      <c r="Q67" s="128"/>
      <c r="R67" s="128"/>
      <c r="S67" s="128"/>
      <c r="T67" s="128"/>
      <c r="U67" s="128"/>
      <c r="V67" s="128"/>
      <c r="W67" s="128"/>
      <c r="X67" s="128"/>
      <c r="Y67" s="128"/>
      <c r="Z67" s="128"/>
      <c r="AA67" s="128"/>
      <c r="AB67" s="128"/>
      <c r="AC67" s="128"/>
      <c r="AD67" s="128"/>
      <c r="AE67" s="128"/>
      <c r="AF67" s="128"/>
    </row>
    <row r="68" ht="14.25" customHeight="1">
      <c r="A68" s="129"/>
      <c r="B68" s="132" t="s">
        <v>1285</v>
      </c>
      <c r="C68" s="129"/>
      <c r="D68" s="132" t="s">
        <v>1098</v>
      </c>
      <c r="E68" s="245" t="s">
        <v>868</v>
      </c>
      <c r="F68" s="246" t="s">
        <v>1024</v>
      </c>
      <c r="G68" s="129"/>
      <c r="H68" s="131" t="s">
        <v>1174</v>
      </c>
      <c r="I68" s="252"/>
      <c r="J68" s="252"/>
      <c r="K68" s="253"/>
      <c r="L68" s="254"/>
      <c r="M68" s="129"/>
      <c r="N68" s="129"/>
      <c r="O68" s="128"/>
      <c r="P68" s="128"/>
      <c r="Q68" s="128"/>
      <c r="R68" s="128"/>
      <c r="S68" s="128"/>
      <c r="T68" s="128"/>
      <c r="U68" s="128"/>
      <c r="V68" s="128"/>
      <c r="W68" s="128"/>
      <c r="X68" s="128"/>
      <c r="Y68" s="128"/>
      <c r="Z68" s="128"/>
      <c r="AA68" s="128"/>
      <c r="AB68" s="128"/>
      <c r="AC68" s="128"/>
      <c r="AD68" s="128"/>
      <c r="AE68" s="128"/>
      <c r="AF68" s="128"/>
    </row>
    <row r="69" ht="14.25" customHeight="1">
      <c r="A69" s="129"/>
      <c r="B69" s="132" t="s">
        <v>1286</v>
      </c>
      <c r="C69" s="129"/>
      <c r="D69" s="132" t="s">
        <v>1099</v>
      </c>
      <c r="E69" s="245" t="s">
        <v>868</v>
      </c>
      <c r="F69" s="246" t="s">
        <v>1025</v>
      </c>
      <c r="G69" s="129"/>
      <c r="H69" s="131" t="s">
        <v>1174</v>
      </c>
      <c r="I69" s="252"/>
      <c r="J69" s="252"/>
      <c r="K69" s="253"/>
      <c r="L69" s="254"/>
      <c r="M69" s="129"/>
      <c r="N69" s="129"/>
      <c r="O69" s="128"/>
      <c r="P69" s="128"/>
      <c r="Q69" s="128"/>
      <c r="R69" s="128"/>
      <c r="S69" s="128"/>
      <c r="T69" s="128"/>
      <c r="U69" s="128"/>
      <c r="V69" s="128"/>
      <c r="W69" s="128"/>
      <c r="X69" s="128"/>
      <c r="Y69" s="128"/>
      <c r="Z69" s="128"/>
      <c r="AA69" s="128"/>
      <c r="AB69" s="128"/>
      <c r="AC69" s="128"/>
      <c r="AD69" s="128"/>
      <c r="AE69" s="128"/>
      <c r="AF69" s="128"/>
    </row>
    <row r="70" ht="14.25" customHeight="1">
      <c r="A70" s="129"/>
      <c r="B70" s="132" t="s">
        <v>1287</v>
      </c>
      <c r="C70" s="129"/>
      <c r="D70" s="132" t="s">
        <v>1100</v>
      </c>
      <c r="E70" s="245" t="s">
        <v>878</v>
      </c>
      <c r="F70" s="246" t="s">
        <v>1026</v>
      </c>
      <c r="G70" s="129"/>
      <c r="H70" s="131" t="s">
        <v>1174</v>
      </c>
      <c r="I70" s="252"/>
      <c r="J70" s="252"/>
      <c r="K70" s="253"/>
      <c r="L70" s="254"/>
      <c r="M70" s="129"/>
      <c r="N70" s="129"/>
      <c r="O70" s="128"/>
      <c r="P70" s="128"/>
      <c r="Q70" s="128"/>
      <c r="R70" s="128"/>
      <c r="S70" s="128"/>
      <c r="T70" s="128"/>
      <c r="U70" s="128"/>
      <c r="V70" s="128"/>
      <c r="W70" s="128"/>
      <c r="X70" s="128"/>
      <c r="Y70" s="128"/>
      <c r="Z70" s="128"/>
      <c r="AA70" s="128"/>
      <c r="AB70" s="128"/>
      <c r="AC70" s="128"/>
      <c r="AD70" s="128"/>
      <c r="AE70" s="128"/>
      <c r="AF70" s="128"/>
    </row>
    <row r="71" ht="14.25" customHeight="1">
      <c r="A71" s="129"/>
      <c r="B71" s="132" t="s">
        <v>1288</v>
      </c>
      <c r="C71" s="129"/>
      <c r="D71" s="132" t="s">
        <v>1101</v>
      </c>
      <c r="E71" s="245" t="s">
        <v>878</v>
      </c>
      <c r="F71" s="246" t="s">
        <v>1027</v>
      </c>
      <c r="G71" s="129"/>
      <c r="H71" s="131" t="s">
        <v>1174</v>
      </c>
      <c r="I71" s="252"/>
      <c r="J71" s="252"/>
      <c r="K71" s="253"/>
      <c r="L71" s="254"/>
      <c r="M71" s="129"/>
      <c r="N71" s="129"/>
      <c r="O71" s="128"/>
      <c r="P71" s="128"/>
      <c r="Q71" s="128"/>
      <c r="R71" s="128"/>
      <c r="S71" s="128"/>
      <c r="T71" s="128"/>
      <c r="U71" s="128"/>
      <c r="V71" s="128"/>
      <c r="W71" s="128"/>
      <c r="X71" s="128"/>
      <c r="Y71" s="128"/>
      <c r="Z71" s="128"/>
      <c r="AA71" s="128"/>
      <c r="AB71" s="128"/>
      <c r="AC71" s="128"/>
      <c r="AD71" s="128"/>
      <c r="AE71" s="128"/>
      <c r="AF71" s="128"/>
    </row>
    <row r="72" ht="14.25" customHeight="1">
      <c r="A72" s="129"/>
      <c r="B72" s="132" t="s">
        <v>1289</v>
      </c>
      <c r="C72" s="129"/>
      <c r="D72" s="132" t="s">
        <v>1102</v>
      </c>
      <c r="E72" s="245" t="s">
        <v>878</v>
      </c>
      <c r="F72" s="246" t="s">
        <v>1028</v>
      </c>
      <c r="G72" s="129"/>
      <c r="H72" s="131" t="s">
        <v>1174</v>
      </c>
      <c r="I72" s="252"/>
      <c r="J72" s="252"/>
      <c r="K72" s="253"/>
      <c r="L72" s="254"/>
      <c r="M72" s="129"/>
      <c r="N72" s="129"/>
      <c r="O72" s="128"/>
      <c r="P72" s="128"/>
      <c r="Q72" s="128"/>
      <c r="R72" s="128"/>
      <c r="S72" s="128"/>
      <c r="T72" s="128"/>
      <c r="U72" s="128"/>
      <c r="V72" s="128"/>
      <c r="W72" s="128"/>
      <c r="X72" s="128"/>
      <c r="Y72" s="128"/>
      <c r="Z72" s="128"/>
      <c r="AA72" s="128"/>
      <c r="AB72" s="128"/>
      <c r="AC72" s="128"/>
      <c r="AD72" s="128"/>
      <c r="AE72" s="128"/>
      <c r="AF72" s="128"/>
    </row>
    <row r="73" ht="14.25" customHeight="1">
      <c r="A73" s="129"/>
      <c r="B73" s="132" t="s">
        <v>1290</v>
      </c>
      <c r="C73" s="129"/>
      <c r="D73" s="132" t="s">
        <v>1103</v>
      </c>
      <c r="E73" s="245" t="s">
        <v>888</v>
      </c>
      <c r="F73" s="251" t="s">
        <v>1029</v>
      </c>
      <c r="G73" s="129"/>
      <c r="H73" s="131" t="s">
        <v>1135</v>
      </c>
      <c r="I73" s="252"/>
      <c r="J73" s="252"/>
      <c r="K73" s="253"/>
      <c r="L73" s="254"/>
      <c r="M73" s="129"/>
      <c r="N73" s="129"/>
      <c r="O73" s="128"/>
      <c r="P73" s="128"/>
      <c r="Q73" s="128"/>
      <c r="R73" s="128"/>
      <c r="S73" s="128"/>
      <c r="T73" s="128"/>
      <c r="U73" s="128"/>
      <c r="V73" s="128"/>
      <c r="W73" s="128"/>
      <c r="X73" s="128"/>
      <c r="Y73" s="128"/>
      <c r="Z73" s="128"/>
      <c r="AA73" s="128"/>
      <c r="AB73" s="128"/>
      <c r="AC73" s="128"/>
      <c r="AD73" s="128"/>
      <c r="AE73" s="128"/>
      <c r="AF73" s="128"/>
    </row>
    <row r="74" ht="14.25" customHeight="1">
      <c r="A74" s="129"/>
      <c r="B74" s="132" t="s">
        <v>1291</v>
      </c>
      <c r="C74" s="129"/>
      <c r="D74" s="132" t="s">
        <v>1103</v>
      </c>
      <c r="E74" s="245" t="s">
        <v>888</v>
      </c>
      <c r="F74" s="251" t="s">
        <v>1029</v>
      </c>
      <c r="G74" s="129"/>
      <c r="H74" s="131" t="s">
        <v>1174</v>
      </c>
      <c r="I74" s="252"/>
      <c r="J74" s="252"/>
      <c r="K74" s="253"/>
      <c r="L74" s="254"/>
      <c r="M74" s="129"/>
      <c r="N74" s="129"/>
      <c r="O74" s="128"/>
      <c r="P74" s="128"/>
      <c r="Q74" s="128"/>
      <c r="R74" s="128"/>
      <c r="S74" s="128"/>
      <c r="T74" s="128"/>
      <c r="U74" s="128"/>
      <c r="V74" s="128"/>
      <c r="W74" s="128"/>
      <c r="X74" s="128"/>
      <c r="Y74" s="128"/>
      <c r="Z74" s="128"/>
      <c r="AA74" s="128"/>
      <c r="AB74" s="128"/>
      <c r="AC74" s="128"/>
      <c r="AD74" s="128"/>
      <c r="AE74" s="128"/>
      <c r="AF74" s="128"/>
    </row>
    <row r="75" ht="14.25" customHeight="1">
      <c r="A75" s="129"/>
      <c r="B75" s="132" t="s">
        <v>1292</v>
      </c>
      <c r="C75" s="129"/>
      <c r="D75" s="132" t="s">
        <v>1104</v>
      </c>
      <c r="E75" s="245" t="s">
        <v>898</v>
      </c>
      <c r="F75" s="246" t="s">
        <v>1030</v>
      </c>
      <c r="G75" s="129"/>
      <c r="H75" s="131" t="s">
        <v>1174</v>
      </c>
      <c r="I75" s="252"/>
      <c r="J75" s="252"/>
      <c r="K75" s="253"/>
      <c r="L75" s="254"/>
      <c r="M75" s="129"/>
      <c r="N75" s="129"/>
      <c r="O75" s="128"/>
      <c r="P75" s="128"/>
      <c r="Q75" s="128"/>
      <c r="R75" s="128"/>
      <c r="S75" s="128"/>
      <c r="T75" s="128"/>
      <c r="U75" s="128"/>
      <c r="V75" s="128"/>
      <c r="W75" s="128"/>
      <c r="X75" s="128"/>
      <c r="Y75" s="128"/>
      <c r="Z75" s="128"/>
      <c r="AA75" s="128"/>
      <c r="AB75" s="128"/>
      <c r="AC75" s="128"/>
      <c r="AD75" s="128"/>
      <c r="AE75" s="128"/>
      <c r="AF75" s="128"/>
    </row>
    <row r="76" ht="14.25" customHeight="1">
      <c r="A76" s="129"/>
      <c r="B76" s="132" t="s">
        <v>1293</v>
      </c>
      <c r="C76" s="129"/>
      <c r="D76" s="132" t="s">
        <v>1105</v>
      </c>
      <c r="E76" s="245" t="s">
        <v>898</v>
      </c>
      <c r="F76" s="246" t="s">
        <v>1031</v>
      </c>
      <c r="G76" s="129"/>
      <c r="H76" s="131" t="s">
        <v>1174</v>
      </c>
      <c r="I76" s="252"/>
      <c r="J76" s="252"/>
      <c r="K76" s="253"/>
      <c r="L76" s="254"/>
      <c r="M76" s="129"/>
      <c r="N76" s="129"/>
      <c r="O76" s="128"/>
      <c r="P76" s="128"/>
      <c r="Q76" s="128"/>
      <c r="R76" s="128"/>
      <c r="S76" s="128"/>
      <c r="T76" s="128"/>
      <c r="U76" s="128"/>
      <c r="V76" s="128"/>
      <c r="W76" s="128"/>
      <c r="X76" s="128"/>
      <c r="Y76" s="128"/>
      <c r="Z76" s="128"/>
      <c r="AA76" s="128"/>
      <c r="AB76" s="128"/>
      <c r="AC76" s="128"/>
      <c r="AD76" s="128"/>
      <c r="AE76" s="128"/>
      <c r="AF76" s="128"/>
    </row>
    <row r="77" ht="14.25" customHeight="1">
      <c r="A77" s="129"/>
      <c r="B77" s="132" t="s">
        <v>1294</v>
      </c>
      <c r="C77" s="129"/>
      <c r="D77" s="132" t="s">
        <v>1106</v>
      </c>
      <c r="E77" s="245" t="s">
        <v>898</v>
      </c>
      <c r="F77" s="246" t="s">
        <v>1032</v>
      </c>
      <c r="G77" s="129"/>
      <c r="H77" s="131" t="s">
        <v>1174</v>
      </c>
      <c r="I77" s="252"/>
      <c r="J77" s="252"/>
      <c r="K77" s="253"/>
      <c r="L77" s="254"/>
      <c r="M77" s="129"/>
      <c r="N77" s="129"/>
      <c r="O77" s="128"/>
      <c r="P77" s="128"/>
      <c r="Q77" s="128"/>
      <c r="R77" s="128"/>
      <c r="S77" s="128"/>
      <c r="T77" s="128"/>
      <c r="U77" s="128"/>
      <c r="V77" s="128"/>
      <c r="W77" s="128"/>
      <c r="X77" s="128"/>
      <c r="Y77" s="128"/>
      <c r="Z77" s="128"/>
      <c r="AA77" s="128"/>
      <c r="AB77" s="128"/>
      <c r="AC77" s="128"/>
      <c r="AD77" s="128"/>
      <c r="AE77" s="128"/>
      <c r="AF77" s="128"/>
    </row>
    <row r="78" ht="14.25" customHeight="1">
      <c r="A78" s="129"/>
      <c r="B78" s="132" t="s">
        <v>1295</v>
      </c>
      <c r="C78" s="129"/>
      <c r="D78" s="132" t="s">
        <v>1107</v>
      </c>
      <c r="E78" s="245" t="s">
        <v>898</v>
      </c>
      <c r="F78" s="246" t="s">
        <v>1033</v>
      </c>
      <c r="G78" s="129"/>
      <c r="H78" s="131" t="s">
        <v>1156</v>
      </c>
      <c r="I78" s="252"/>
      <c r="J78" s="252"/>
      <c r="K78" s="253"/>
      <c r="L78" s="254"/>
      <c r="M78" s="129"/>
      <c r="N78" s="129"/>
      <c r="O78" s="128"/>
      <c r="P78" s="128"/>
      <c r="Q78" s="128"/>
      <c r="R78" s="128"/>
      <c r="S78" s="128"/>
      <c r="T78" s="128"/>
      <c r="U78" s="128"/>
      <c r="V78" s="128"/>
      <c r="W78" s="128"/>
      <c r="X78" s="128"/>
      <c r="Y78" s="128"/>
      <c r="Z78" s="128"/>
      <c r="AA78" s="128"/>
      <c r="AB78" s="128"/>
      <c r="AC78" s="128"/>
      <c r="AD78" s="128"/>
      <c r="AE78" s="128"/>
      <c r="AF78" s="128"/>
    </row>
    <row r="79" ht="14.25" customHeight="1">
      <c r="A79" s="129"/>
      <c r="B79" s="132" t="s">
        <v>1296</v>
      </c>
      <c r="C79" s="129"/>
      <c r="D79" s="132" t="s">
        <v>1108</v>
      </c>
      <c r="E79" s="245" t="s">
        <v>898</v>
      </c>
      <c r="F79" s="246" t="s">
        <v>1034</v>
      </c>
      <c r="G79" s="129"/>
      <c r="H79" s="131" t="s">
        <v>1174</v>
      </c>
      <c r="I79" s="252"/>
      <c r="J79" s="252"/>
      <c r="K79" s="253"/>
      <c r="L79" s="254"/>
      <c r="M79" s="129"/>
      <c r="N79" s="129"/>
      <c r="O79" s="128"/>
      <c r="P79" s="128"/>
      <c r="Q79" s="128"/>
      <c r="R79" s="128"/>
      <c r="S79" s="128"/>
      <c r="T79" s="128"/>
      <c r="U79" s="128"/>
      <c r="V79" s="128"/>
      <c r="W79" s="128"/>
      <c r="X79" s="128"/>
      <c r="Y79" s="128"/>
      <c r="Z79" s="128"/>
      <c r="AA79" s="128"/>
      <c r="AB79" s="128"/>
      <c r="AC79" s="128"/>
      <c r="AD79" s="128"/>
      <c r="AE79" s="128"/>
      <c r="AF79" s="128"/>
    </row>
    <row r="80" ht="14.25" customHeight="1">
      <c r="A80" s="129"/>
      <c r="B80" s="132" t="s">
        <v>1297</v>
      </c>
      <c r="C80" s="129"/>
      <c r="D80" s="132" t="s">
        <v>1109</v>
      </c>
      <c r="E80" s="245" t="s">
        <v>908</v>
      </c>
      <c r="F80" s="251" t="s">
        <v>1035</v>
      </c>
      <c r="G80" s="129"/>
      <c r="H80" s="131" t="s">
        <v>1152</v>
      </c>
      <c r="I80" s="252"/>
      <c r="J80" s="252"/>
      <c r="K80" s="253"/>
      <c r="L80" s="254"/>
      <c r="M80" s="129"/>
      <c r="N80" s="129"/>
      <c r="O80" s="128"/>
      <c r="P80" s="128"/>
      <c r="Q80" s="128"/>
      <c r="R80" s="128"/>
      <c r="S80" s="128"/>
      <c r="T80" s="128"/>
      <c r="U80" s="128"/>
      <c r="V80" s="128"/>
      <c r="W80" s="128"/>
      <c r="X80" s="128"/>
      <c r="Y80" s="128"/>
      <c r="Z80" s="128"/>
      <c r="AA80" s="128"/>
      <c r="AB80" s="128"/>
      <c r="AC80" s="128"/>
      <c r="AD80" s="128"/>
      <c r="AE80" s="128"/>
      <c r="AF80" s="128"/>
    </row>
    <row r="81" ht="14.25" customHeight="1">
      <c r="A81" s="129"/>
      <c r="B81" s="132" t="s">
        <v>1298</v>
      </c>
      <c r="C81" s="129"/>
      <c r="D81" s="132" t="s">
        <v>1109</v>
      </c>
      <c r="E81" s="245" t="s">
        <v>908</v>
      </c>
      <c r="F81" s="251" t="s">
        <v>1035</v>
      </c>
      <c r="G81" s="129"/>
      <c r="H81" s="131" t="s">
        <v>1206</v>
      </c>
      <c r="I81" s="252"/>
      <c r="J81" s="252"/>
      <c r="K81" s="253"/>
      <c r="L81" s="254"/>
      <c r="M81" s="129"/>
      <c r="N81" s="129"/>
      <c r="O81" s="128"/>
      <c r="P81" s="128"/>
      <c r="Q81" s="128"/>
      <c r="R81" s="128"/>
      <c r="S81" s="128"/>
      <c r="T81" s="128"/>
      <c r="U81" s="128"/>
      <c r="V81" s="128"/>
      <c r="W81" s="128"/>
      <c r="X81" s="128"/>
      <c r="Y81" s="128"/>
      <c r="Z81" s="128"/>
      <c r="AA81" s="128"/>
      <c r="AB81" s="128"/>
      <c r="AC81" s="128"/>
      <c r="AD81" s="128"/>
      <c r="AE81" s="128"/>
      <c r="AF81" s="128"/>
    </row>
    <row r="82" ht="14.25" customHeight="1">
      <c r="A82" s="129"/>
      <c r="B82" s="132" t="s">
        <v>1299</v>
      </c>
      <c r="C82" s="129"/>
      <c r="D82" s="132" t="s">
        <v>1109</v>
      </c>
      <c r="E82" s="245" t="s">
        <v>908</v>
      </c>
      <c r="F82" s="251" t="s">
        <v>1035</v>
      </c>
      <c r="G82" s="129"/>
      <c r="H82" s="131" t="s">
        <v>1211</v>
      </c>
      <c r="I82" s="252"/>
      <c r="J82" s="252"/>
      <c r="K82" s="253"/>
      <c r="L82" s="254"/>
      <c r="M82" s="129"/>
      <c r="N82" s="129"/>
      <c r="O82" s="128"/>
      <c r="P82" s="128"/>
      <c r="Q82" s="128"/>
      <c r="R82" s="128"/>
      <c r="S82" s="128"/>
      <c r="T82" s="128"/>
      <c r="U82" s="128"/>
      <c r="V82" s="128"/>
      <c r="W82" s="128"/>
      <c r="X82" s="128"/>
      <c r="Y82" s="128"/>
      <c r="Z82" s="128"/>
      <c r="AA82" s="128"/>
      <c r="AB82" s="128"/>
      <c r="AC82" s="128"/>
      <c r="AD82" s="128"/>
      <c r="AE82" s="128"/>
      <c r="AF82" s="128"/>
    </row>
    <row r="83" ht="14.25" customHeight="1">
      <c r="A83" s="129"/>
      <c r="B83" s="132" t="s">
        <v>1300</v>
      </c>
      <c r="C83" s="129"/>
      <c r="D83" s="132" t="s">
        <v>1109</v>
      </c>
      <c r="E83" s="245" t="s">
        <v>1301</v>
      </c>
      <c r="F83" s="251" t="s">
        <v>1035</v>
      </c>
      <c r="G83" s="129"/>
      <c r="H83" s="131" t="s">
        <v>1213</v>
      </c>
      <c r="I83" s="252"/>
      <c r="J83" s="252"/>
      <c r="K83" s="253"/>
      <c r="L83" s="254"/>
      <c r="M83" s="129"/>
      <c r="N83" s="129"/>
      <c r="O83" s="128"/>
      <c r="P83" s="128"/>
      <c r="Q83" s="128"/>
      <c r="R83" s="128"/>
      <c r="S83" s="128"/>
      <c r="T83" s="128"/>
      <c r="U83" s="128"/>
      <c r="V83" s="128"/>
      <c r="W83" s="128"/>
      <c r="X83" s="128"/>
      <c r="Y83" s="128"/>
      <c r="Z83" s="128"/>
      <c r="AA83" s="128"/>
      <c r="AB83" s="128"/>
      <c r="AC83" s="128"/>
      <c r="AD83" s="128"/>
      <c r="AE83" s="128"/>
      <c r="AF83" s="128"/>
    </row>
    <row r="84" ht="14.25" customHeight="1">
      <c r="A84" s="129"/>
      <c r="B84" s="138"/>
      <c r="C84" s="129"/>
      <c r="D84" s="138"/>
      <c r="E84" s="251"/>
      <c r="F84" s="251"/>
      <c r="G84" s="129"/>
      <c r="H84" s="137"/>
      <c r="I84" s="252"/>
      <c r="J84" s="252"/>
      <c r="K84" s="253"/>
      <c r="L84" s="254"/>
      <c r="M84" s="129"/>
      <c r="N84" s="129"/>
      <c r="O84" s="128"/>
      <c r="P84" s="128"/>
      <c r="Q84" s="128"/>
      <c r="R84" s="128"/>
      <c r="S84" s="128"/>
      <c r="T84" s="128"/>
      <c r="U84" s="128"/>
      <c r="V84" s="128"/>
      <c r="W84" s="128"/>
      <c r="X84" s="128"/>
      <c r="Y84" s="128"/>
      <c r="Z84" s="128"/>
      <c r="AA84" s="128"/>
      <c r="AB84" s="128"/>
      <c r="AC84" s="128"/>
      <c r="AD84" s="128"/>
      <c r="AE84" s="128"/>
      <c r="AF84" s="128"/>
    </row>
    <row r="85" ht="14.25" customHeight="1">
      <c r="A85" s="129"/>
      <c r="B85" s="138"/>
      <c r="C85" s="129"/>
      <c r="D85" s="138"/>
      <c r="E85" s="251"/>
      <c r="F85" s="251"/>
      <c r="G85" s="129"/>
      <c r="H85" s="137"/>
      <c r="I85" s="252"/>
      <c r="J85" s="252"/>
      <c r="K85" s="253"/>
      <c r="L85" s="254"/>
      <c r="M85" s="129"/>
      <c r="N85" s="129"/>
      <c r="O85" s="128"/>
      <c r="P85" s="128"/>
      <c r="Q85" s="128"/>
      <c r="R85" s="128"/>
      <c r="S85" s="128"/>
      <c r="T85" s="128"/>
      <c r="U85" s="128"/>
      <c r="V85" s="128"/>
      <c r="W85" s="128"/>
      <c r="X85" s="128"/>
      <c r="Y85" s="128"/>
      <c r="Z85" s="128"/>
      <c r="AA85" s="128"/>
      <c r="AB85" s="128"/>
      <c r="AC85" s="128"/>
      <c r="AD85" s="128"/>
      <c r="AE85" s="128"/>
      <c r="AF85" s="128"/>
    </row>
    <row r="86" ht="14.25" customHeight="1">
      <c r="A86" s="129"/>
      <c r="B86" s="138"/>
      <c r="C86" s="129"/>
      <c r="D86" s="138"/>
      <c r="E86" s="251"/>
      <c r="F86" s="251"/>
      <c r="G86" s="129"/>
      <c r="H86" s="137"/>
      <c r="I86" s="252"/>
      <c r="J86" s="252"/>
      <c r="K86" s="253"/>
      <c r="L86" s="254"/>
      <c r="M86" s="129"/>
      <c r="N86" s="129"/>
      <c r="O86" s="128"/>
      <c r="P86" s="128"/>
      <c r="Q86" s="128"/>
      <c r="R86" s="128"/>
      <c r="S86" s="128"/>
      <c r="T86" s="128"/>
      <c r="U86" s="128"/>
      <c r="V86" s="128"/>
      <c r="W86" s="128"/>
      <c r="X86" s="128"/>
      <c r="Y86" s="128"/>
      <c r="Z86" s="128"/>
      <c r="AA86" s="128"/>
      <c r="AB86" s="128"/>
      <c r="AC86" s="128"/>
      <c r="AD86" s="128"/>
      <c r="AE86" s="128"/>
      <c r="AF86" s="128"/>
    </row>
    <row r="87" ht="14.25" customHeight="1">
      <c r="A87" s="129"/>
      <c r="B87" s="138"/>
      <c r="C87" s="129"/>
      <c r="D87" s="138"/>
      <c r="E87" s="251"/>
      <c r="F87" s="251"/>
      <c r="G87" s="129"/>
      <c r="H87" s="137"/>
      <c r="I87" s="252"/>
      <c r="J87" s="252"/>
      <c r="K87" s="253"/>
      <c r="L87" s="254"/>
      <c r="M87" s="129"/>
      <c r="N87" s="129"/>
      <c r="O87" s="128"/>
      <c r="P87" s="128"/>
      <c r="Q87" s="128"/>
      <c r="R87" s="128"/>
      <c r="S87" s="128"/>
      <c r="T87" s="128"/>
      <c r="U87" s="128"/>
      <c r="V87" s="128"/>
      <c r="W87" s="128"/>
      <c r="X87" s="128"/>
      <c r="Y87" s="128"/>
      <c r="Z87" s="128"/>
      <c r="AA87" s="128"/>
      <c r="AB87" s="128"/>
      <c r="AC87" s="128"/>
      <c r="AD87" s="128"/>
      <c r="AE87" s="128"/>
      <c r="AF87" s="128"/>
    </row>
    <row r="88" ht="14.25" customHeight="1">
      <c r="A88" s="129"/>
      <c r="B88" s="138"/>
      <c r="C88" s="129"/>
      <c r="D88" s="138"/>
      <c r="E88" s="251"/>
      <c r="F88" s="251"/>
      <c r="G88" s="129"/>
      <c r="H88" s="137"/>
      <c r="I88" s="252"/>
      <c r="J88" s="252"/>
      <c r="K88" s="253"/>
      <c r="L88" s="254"/>
      <c r="M88" s="129"/>
      <c r="N88" s="129"/>
      <c r="O88" s="128"/>
      <c r="P88" s="128"/>
      <c r="Q88" s="128"/>
      <c r="R88" s="128"/>
      <c r="S88" s="128"/>
      <c r="T88" s="128"/>
      <c r="U88" s="128"/>
      <c r="V88" s="128"/>
      <c r="W88" s="128"/>
      <c r="X88" s="128"/>
      <c r="Y88" s="128"/>
      <c r="Z88" s="128"/>
      <c r="AA88" s="128"/>
      <c r="AB88" s="128"/>
      <c r="AC88" s="128"/>
      <c r="AD88" s="128"/>
      <c r="AE88" s="128"/>
      <c r="AF88" s="128"/>
    </row>
    <row r="89" ht="14.25" customHeight="1">
      <c r="A89" s="129"/>
      <c r="B89" s="138"/>
      <c r="C89" s="129"/>
      <c r="D89" s="138"/>
      <c r="E89" s="251"/>
      <c r="F89" s="251"/>
      <c r="G89" s="129"/>
      <c r="H89" s="137"/>
      <c r="I89" s="252"/>
      <c r="J89" s="252"/>
      <c r="K89" s="253"/>
      <c r="L89" s="254"/>
      <c r="M89" s="129"/>
      <c r="N89" s="129"/>
      <c r="O89" s="128"/>
      <c r="P89" s="128"/>
      <c r="Q89" s="128"/>
      <c r="R89" s="128"/>
      <c r="S89" s="128"/>
      <c r="T89" s="128"/>
      <c r="U89" s="128"/>
      <c r="V89" s="128"/>
      <c r="W89" s="128"/>
      <c r="X89" s="128"/>
      <c r="Y89" s="128"/>
      <c r="Z89" s="128"/>
      <c r="AA89" s="128"/>
      <c r="AB89" s="128"/>
      <c r="AC89" s="128"/>
      <c r="AD89" s="128"/>
      <c r="AE89" s="128"/>
      <c r="AF89" s="128"/>
    </row>
    <row r="90" ht="14.25" customHeight="1">
      <c r="A90" s="129"/>
      <c r="B90" s="138"/>
      <c r="C90" s="129"/>
      <c r="D90" s="138"/>
      <c r="E90" s="251"/>
      <c r="F90" s="251"/>
      <c r="G90" s="129"/>
      <c r="H90" s="137"/>
      <c r="I90" s="252"/>
      <c r="J90" s="252"/>
      <c r="K90" s="253"/>
      <c r="L90" s="254"/>
      <c r="M90" s="129"/>
      <c r="N90" s="129"/>
      <c r="O90" s="128"/>
      <c r="P90" s="128"/>
      <c r="Q90" s="128"/>
      <c r="R90" s="128"/>
      <c r="S90" s="128"/>
      <c r="T90" s="128"/>
      <c r="U90" s="128"/>
      <c r="V90" s="128"/>
      <c r="W90" s="128"/>
      <c r="X90" s="128"/>
      <c r="Y90" s="128"/>
      <c r="Z90" s="128"/>
      <c r="AA90" s="128"/>
      <c r="AB90" s="128"/>
      <c r="AC90" s="128"/>
      <c r="AD90" s="128"/>
      <c r="AE90" s="128"/>
      <c r="AF90" s="128"/>
    </row>
    <row r="91" ht="14.25" customHeight="1">
      <c r="A91" s="129"/>
      <c r="B91" s="138"/>
      <c r="C91" s="129"/>
      <c r="D91" s="138"/>
      <c r="E91" s="251"/>
      <c r="F91" s="251"/>
      <c r="G91" s="129"/>
      <c r="H91" s="137"/>
      <c r="I91" s="252"/>
      <c r="J91" s="252"/>
      <c r="K91" s="253"/>
      <c r="L91" s="254"/>
      <c r="M91" s="129"/>
      <c r="N91" s="129"/>
      <c r="O91" s="128"/>
      <c r="P91" s="128"/>
      <c r="Q91" s="128"/>
      <c r="R91" s="128"/>
      <c r="S91" s="128"/>
      <c r="T91" s="128"/>
      <c r="U91" s="128"/>
      <c r="V91" s="128"/>
      <c r="W91" s="128"/>
      <c r="X91" s="128"/>
      <c r="Y91" s="128"/>
      <c r="Z91" s="128"/>
      <c r="AA91" s="128"/>
      <c r="AB91" s="128"/>
      <c r="AC91" s="128"/>
      <c r="AD91" s="128"/>
      <c r="AE91" s="128"/>
      <c r="AF91" s="128"/>
    </row>
    <row r="92" ht="14.25" customHeight="1">
      <c r="A92" s="129"/>
      <c r="B92" s="138"/>
      <c r="C92" s="129"/>
      <c r="D92" s="138"/>
      <c r="E92" s="251"/>
      <c r="F92" s="251"/>
      <c r="G92" s="129"/>
      <c r="H92" s="137"/>
      <c r="I92" s="252"/>
      <c r="J92" s="252"/>
      <c r="K92" s="253"/>
      <c r="L92" s="254"/>
      <c r="M92" s="129"/>
      <c r="N92" s="129"/>
      <c r="O92" s="128"/>
      <c r="P92" s="128"/>
      <c r="Q92" s="128"/>
      <c r="R92" s="128"/>
      <c r="S92" s="128"/>
      <c r="T92" s="128"/>
      <c r="U92" s="128"/>
      <c r="V92" s="128"/>
      <c r="W92" s="128"/>
      <c r="X92" s="128"/>
      <c r="Y92" s="128"/>
      <c r="Z92" s="128"/>
      <c r="AA92" s="128"/>
      <c r="AB92" s="128"/>
      <c r="AC92" s="128"/>
      <c r="AD92" s="128"/>
      <c r="AE92" s="128"/>
      <c r="AF92" s="128"/>
    </row>
    <row r="93" ht="14.25" customHeight="1">
      <c r="A93" s="129"/>
      <c r="B93" s="138"/>
      <c r="C93" s="129"/>
      <c r="D93" s="138"/>
      <c r="E93" s="251"/>
      <c r="F93" s="251"/>
      <c r="G93" s="129"/>
      <c r="H93" s="137"/>
      <c r="I93" s="252"/>
      <c r="J93" s="252"/>
      <c r="K93" s="253"/>
      <c r="L93" s="254"/>
      <c r="M93" s="129"/>
      <c r="N93" s="129"/>
      <c r="O93" s="128"/>
      <c r="P93" s="128"/>
      <c r="Q93" s="128"/>
      <c r="R93" s="128"/>
      <c r="S93" s="128"/>
      <c r="T93" s="128"/>
      <c r="U93" s="128"/>
      <c r="V93" s="128"/>
      <c r="W93" s="128"/>
      <c r="X93" s="128"/>
      <c r="Y93" s="128"/>
      <c r="Z93" s="128"/>
      <c r="AA93" s="128"/>
      <c r="AB93" s="128"/>
      <c r="AC93" s="128"/>
      <c r="AD93" s="128"/>
      <c r="AE93" s="128"/>
      <c r="AF93" s="128"/>
    </row>
    <row r="94" ht="14.25" customHeight="1">
      <c r="A94" s="129"/>
      <c r="B94" s="138"/>
      <c r="C94" s="129"/>
      <c r="D94" s="138"/>
      <c r="E94" s="251"/>
      <c r="F94" s="251"/>
      <c r="G94" s="129"/>
      <c r="H94" s="137"/>
      <c r="I94" s="252"/>
      <c r="J94" s="252"/>
      <c r="K94" s="253"/>
      <c r="L94" s="254"/>
      <c r="M94" s="129"/>
      <c r="N94" s="129"/>
      <c r="O94" s="128"/>
      <c r="P94" s="128"/>
      <c r="Q94" s="128"/>
      <c r="R94" s="128"/>
      <c r="S94" s="128"/>
      <c r="T94" s="128"/>
      <c r="U94" s="128"/>
      <c r="V94" s="128"/>
      <c r="W94" s="128"/>
      <c r="X94" s="128"/>
      <c r="Y94" s="128"/>
      <c r="Z94" s="128"/>
      <c r="AA94" s="128"/>
      <c r="AB94" s="128"/>
      <c r="AC94" s="128"/>
      <c r="AD94" s="128"/>
      <c r="AE94" s="128"/>
      <c r="AF94" s="128"/>
    </row>
    <row r="95" ht="14.25" customHeight="1">
      <c r="A95" s="129"/>
      <c r="B95" s="138"/>
      <c r="C95" s="129"/>
      <c r="D95" s="138"/>
      <c r="E95" s="251"/>
      <c r="F95" s="251"/>
      <c r="G95" s="129"/>
      <c r="H95" s="137"/>
      <c r="I95" s="252"/>
      <c r="J95" s="252"/>
      <c r="K95" s="253"/>
      <c r="L95" s="254"/>
      <c r="M95" s="129"/>
      <c r="N95" s="129"/>
      <c r="O95" s="128"/>
      <c r="P95" s="128"/>
      <c r="Q95" s="128"/>
      <c r="R95" s="128"/>
      <c r="S95" s="128"/>
      <c r="T95" s="128"/>
      <c r="U95" s="128"/>
      <c r="V95" s="128"/>
      <c r="W95" s="128"/>
      <c r="X95" s="128"/>
      <c r="Y95" s="128"/>
      <c r="Z95" s="128"/>
      <c r="AA95" s="128"/>
      <c r="AB95" s="128"/>
      <c r="AC95" s="128"/>
      <c r="AD95" s="128"/>
      <c r="AE95" s="128"/>
      <c r="AF95" s="128"/>
    </row>
    <row r="96" ht="14.25" customHeight="1">
      <c r="A96" s="129"/>
      <c r="B96" s="138"/>
      <c r="C96" s="129"/>
      <c r="D96" s="138"/>
      <c r="E96" s="251"/>
      <c r="F96" s="251"/>
      <c r="G96" s="129"/>
      <c r="H96" s="137"/>
      <c r="I96" s="252"/>
      <c r="J96" s="252"/>
      <c r="K96" s="253"/>
      <c r="L96" s="254"/>
      <c r="M96" s="129"/>
      <c r="N96" s="129"/>
      <c r="O96" s="128"/>
      <c r="P96" s="128"/>
      <c r="Q96" s="128"/>
      <c r="R96" s="128"/>
      <c r="S96" s="128"/>
      <c r="T96" s="128"/>
      <c r="U96" s="128"/>
      <c r="V96" s="128"/>
      <c r="W96" s="128"/>
      <c r="X96" s="128"/>
      <c r="Y96" s="128"/>
      <c r="Z96" s="128"/>
      <c r="AA96" s="128"/>
      <c r="AB96" s="128"/>
      <c r="AC96" s="128"/>
      <c r="AD96" s="128"/>
      <c r="AE96" s="128"/>
      <c r="AF96" s="128"/>
    </row>
    <row r="97" ht="14.25" customHeight="1">
      <c r="A97" s="129"/>
      <c r="B97" s="138"/>
      <c r="C97" s="129"/>
      <c r="D97" s="138"/>
      <c r="E97" s="251"/>
      <c r="F97" s="251"/>
      <c r="G97" s="129"/>
      <c r="H97" s="137"/>
      <c r="I97" s="252"/>
      <c r="J97" s="252"/>
      <c r="K97" s="253"/>
      <c r="L97" s="254"/>
      <c r="M97" s="129"/>
      <c r="N97" s="129"/>
      <c r="O97" s="128"/>
      <c r="P97" s="128"/>
      <c r="Q97" s="128"/>
      <c r="R97" s="128"/>
      <c r="S97" s="128"/>
      <c r="T97" s="128"/>
      <c r="U97" s="128"/>
      <c r="V97" s="128"/>
      <c r="W97" s="128"/>
      <c r="X97" s="128"/>
      <c r="Y97" s="128"/>
      <c r="Z97" s="128"/>
      <c r="AA97" s="128"/>
      <c r="AB97" s="128"/>
      <c r="AC97" s="128"/>
      <c r="AD97" s="128"/>
      <c r="AE97" s="128"/>
      <c r="AF97" s="128"/>
    </row>
    <row r="98" ht="14.25" customHeight="1">
      <c r="A98" s="129"/>
      <c r="B98" s="138"/>
      <c r="C98" s="129"/>
      <c r="D98" s="138"/>
      <c r="E98" s="251"/>
      <c r="F98" s="251"/>
      <c r="G98" s="129"/>
      <c r="H98" s="137"/>
      <c r="I98" s="252"/>
      <c r="J98" s="252"/>
      <c r="K98" s="253"/>
      <c r="L98" s="254"/>
      <c r="M98" s="129"/>
      <c r="N98" s="129"/>
      <c r="O98" s="128"/>
      <c r="P98" s="128"/>
      <c r="Q98" s="128"/>
      <c r="R98" s="128"/>
      <c r="S98" s="128"/>
      <c r="T98" s="128"/>
      <c r="U98" s="128"/>
      <c r="V98" s="128"/>
      <c r="W98" s="128"/>
      <c r="X98" s="128"/>
      <c r="Y98" s="128"/>
      <c r="Z98" s="128"/>
      <c r="AA98" s="128"/>
      <c r="AB98" s="128"/>
      <c r="AC98" s="128"/>
      <c r="AD98" s="128"/>
      <c r="AE98" s="128"/>
      <c r="AF98" s="128"/>
    </row>
    <row r="99" ht="14.25" customHeight="1">
      <c r="A99" s="129"/>
      <c r="B99" s="138"/>
      <c r="C99" s="129"/>
      <c r="D99" s="138"/>
      <c r="E99" s="251"/>
      <c r="F99" s="251"/>
      <c r="G99" s="129"/>
      <c r="H99" s="137"/>
      <c r="I99" s="252"/>
      <c r="J99" s="252"/>
      <c r="K99" s="253"/>
      <c r="L99" s="254"/>
      <c r="M99" s="129"/>
      <c r="N99" s="129"/>
      <c r="O99" s="128"/>
      <c r="P99" s="128"/>
      <c r="Q99" s="128"/>
      <c r="R99" s="128"/>
      <c r="S99" s="128"/>
      <c r="T99" s="128"/>
      <c r="U99" s="128"/>
      <c r="V99" s="128"/>
      <c r="W99" s="128"/>
      <c r="X99" s="128"/>
      <c r="Y99" s="128"/>
      <c r="Z99" s="128"/>
      <c r="AA99" s="128"/>
      <c r="AB99" s="128"/>
      <c r="AC99" s="128"/>
      <c r="AD99" s="128"/>
      <c r="AE99" s="128"/>
      <c r="AF99" s="128"/>
    </row>
    <row r="100" ht="14.25" customHeight="1">
      <c r="A100" s="129"/>
      <c r="B100" s="138"/>
      <c r="C100" s="129"/>
      <c r="D100" s="138"/>
      <c r="E100" s="251"/>
      <c r="F100" s="251"/>
      <c r="G100" s="129"/>
      <c r="H100" s="137"/>
      <c r="I100" s="252"/>
      <c r="J100" s="252"/>
      <c r="K100" s="253"/>
      <c r="L100" s="254"/>
      <c r="M100" s="129"/>
      <c r="N100" s="129"/>
      <c r="O100" s="128"/>
      <c r="P100" s="128"/>
      <c r="Q100" s="128"/>
      <c r="R100" s="128"/>
      <c r="S100" s="128"/>
      <c r="T100" s="128"/>
      <c r="U100" s="128"/>
      <c r="V100" s="128"/>
      <c r="W100" s="128"/>
      <c r="X100" s="128"/>
      <c r="Y100" s="128"/>
      <c r="Z100" s="128"/>
      <c r="AA100" s="128"/>
      <c r="AB100" s="128"/>
      <c r="AC100" s="128"/>
      <c r="AD100" s="128"/>
      <c r="AE100" s="128"/>
      <c r="AF100" s="128"/>
    </row>
    <row r="101" ht="14.25" customHeight="1">
      <c r="A101" s="129"/>
      <c r="B101" s="138"/>
      <c r="C101" s="129"/>
      <c r="D101" s="138"/>
      <c r="E101" s="251"/>
      <c r="F101" s="251"/>
      <c r="G101" s="129"/>
      <c r="H101" s="137"/>
      <c r="I101" s="252"/>
      <c r="J101" s="252"/>
      <c r="K101" s="253"/>
      <c r="L101" s="254"/>
      <c r="M101" s="129"/>
      <c r="N101" s="129"/>
      <c r="O101" s="128"/>
      <c r="P101" s="128"/>
      <c r="Q101" s="128"/>
      <c r="R101" s="128"/>
      <c r="S101" s="128"/>
      <c r="T101" s="128"/>
      <c r="U101" s="128"/>
      <c r="V101" s="128"/>
      <c r="W101" s="128"/>
      <c r="X101" s="128"/>
      <c r="Y101" s="128"/>
      <c r="Z101" s="128"/>
      <c r="AA101" s="128"/>
      <c r="AB101" s="128"/>
      <c r="AC101" s="128"/>
      <c r="AD101" s="128"/>
      <c r="AE101" s="128"/>
      <c r="AF101" s="128"/>
    </row>
    <row r="102" ht="14.25" customHeight="1">
      <c r="A102" s="129"/>
      <c r="B102" s="138"/>
      <c r="C102" s="129"/>
      <c r="D102" s="138"/>
      <c r="E102" s="251"/>
      <c r="F102" s="251"/>
      <c r="G102" s="129"/>
      <c r="H102" s="137"/>
      <c r="I102" s="252"/>
      <c r="J102" s="252"/>
      <c r="K102" s="253"/>
      <c r="L102" s="254"/>
      <c r="M102" s="129"/>
      <c r="N102" s="129"/>
      <c r="O102" s="128"/>
      <c r="P102" s="128"/>
      <c r="Q102" s="128"/>
      <c r="R102" s="128"/>
      <c r="S102" s="128"/>
      <c r="T102" s="128"/>
      <c r="U102" s="128"/>
      <c r="V102" s="128"/>
      <c r="W102" s="128"/>
      <c r="X102" s="128"/>
      <c r="Y102" s="128"/>
      <c r="Z102" s="128"/>
      <c r="AA102" s="128"/>
      <c r="AB102" s="128"/>
      <c r="AC102" s="128"/>
      <c r="AD102" s="128"/>
      <c r="AE102" s="128"/>
      <c r="AF102" s="128"/>
    </row>
    <row r="103" ht="14.25" customHeight="1">
      <c r="A103" s="129"/>
      <c r="B103" s="138"/>
      <c r="C103" s="129"/>
      <c r="D103" s="138"/>
      <c r="E103" s="251"/>
      <c r="F103" s="251"/>
      <c r="G103" s="129"/>
      <c r="H103" s="137"/>
      <c r="I103" s="252"/>
      <c r="J103" s="252"/>
      <c r="K103" s="253"/>
      <c r="L103" s="254"/>
      <c r="M103" s="129"/>
      <c r="N103" s="129"/>
      <c r="O103" s="128"/>
      <c r="P103" s="128"/>
      <c r="Q103" s="128"/>
      <c r="R103" s="128"/>
      <c r="S103" s="128"/>
      <c r="T103" s="128"/>
      <c r="U103" s="128"/>
      <c r="V103" s="128"/>
      <c r="W103" s="128"/>
      <c r="X103" s="128"/>
      <c r="Y103" s="128"/>
      <c r="Z103" s="128"/>
      <c r="AA103" s="128"/>
      <c r="AB103" s="128"/>
      <c r="AC103" s="128"/>
      <c r="AD103" s="128"/>
      <c r="AE103" s="128"/>
      <c r="AF103" s="128"/>
    </row>
    <row r="104" ht="14.25" customHeight="1">
      <c r="A104" s="129"/>
      <c r="B104" s="138"/>
      <c r="C104" s="129"/>
      <c r="D104" s="138"/>
      <c r="E104" s="251"/>
      <c r="F104" s="251"/>
      <c r="G104" s="129"/>
      <c r="H104" s="137"/>
      <c r="I104" s="252"/>
      <c r="J104" s="252"/>
      <c r="K104" s="253"/>
      <c r="L104" s="254"/>
      <c r="M104" s="129"/>
      <c r="N104" s="129"/>
      <c r="O104" s="128"/>
      <c r="P104" s="128"/>
      <c r="Q104" s="128"/>
      <c r="R104" s="128"/>
      <c r="S104" s="128"/>
      <c r="T104" s="128"/>
      <c r="U104" s="128"/>
      <c r="V104" s="128"/>
      <c r="W104" s="128"/>
      <c r="X104" s="128"/>
      <c r="Y104" s="128"/>
      <c r="Z104" s="128"/>
      <c r="AA104" s="128"/>
      <c r="AB104" s="128"/>
      <c r="AC104" s="128"/>
      <c r="AD104" s="128"/>
      <c r="AE104" s="128"/>
      <c r="AF104" s="128"/>
    </row>
    <row r="105" ht="14.25" customHeight="1">
      <c r="A105" s="129"/>
      <c r="B105" s="138"/>
      <c r="C105" s="129"/>
      <c r="D105" s="138"/>
      <c r="E105" s="251"/>
      <c r="F105" s="251"/>
      <c r="G105" s="129"/>
      <c r="H105" s="137"/>
      <c r="I105" s="252"/>
      <c r="J105" s="252"/>
      <c r="K105" s="253"/>
      <c r="L105" s="254"/>
      <c r="M105" s="129"/>
      <c r="N105" s="129"/>
      <c r="O105" s="128"/>
      <c r="P105" s="128"/>
      <c r="Q105" s="128"/>
      <c r="R105" s="128"/>
      <c r="S105" s="128"/>
      <c r="T105" s="128"/>
      <c r="U105" s="128"/>
      <c r="V105" s="128"/>
      <c r="W105" s="128"/>
      <c r="X105" s="128"/>
      <c r="Y105" s="128"/>
      <c r="Z105" s="128"/>
      <c r="AA105" s="128"/>
      <c r="AB105" s="128"/>
      <c r="AC105" s="128"/>
      <c r="AD105" s="128"/>
      <c r="AE105" s="128"/>
      <c r="AF105" s="128"/>
    </row>
    <row r="106" ht="14.25" customHeight="1">
      <c r="A106" s="129"/>
      <c r="B106" s="138"/>
      <c r="C106" s="129"/>
      <c r="D106" s="138"/>
      <c r="E106" s="251"/>
      <c r="F106" s="251"/>
      <c r="G106" s="129"/>
      <c r="H106" s="137"/>
      <c r="I106" s="252"/>
      <c r="J106" s="252"/>
      <c r="K106" s="253"/>
      <c r="L106" s="254"/>
      <c r="M106" s="129"/>
      <c r="N106" s="129"/>
      <c r="O106" s="128"/>
      <c r="P106" s="128"/>
      <c r="Q106" s="128"/>
      <c r="R106" s="128"/>
      <c r="S106" s="128"/>
      <c r="T106" s="128"/>
      <c r="U106" s="128"/>
      <c r="V106" s="128"/>
      <c r="W106" s="128"/>
      <c r="X106" s="128"/>
      <c r="Y106" s="128"/>
      <c r="Z106" s="128"/>
      <c r="AA106" s="128"/>
      <c r="AB106" s="128"/>
      <c r="AC106" s="128"/>
      <c r="AD106" s="128"/>
      <c r="AE106" s="128"/>
      <c r="AF106" s="128"/>
    </row>
    <row r="107" ht="14.25" customHeight="1">
      <c r="A107" s="129"/>
      <c r="B107" s="138"/>
      <c r="C107" s="129"/>
      <c r="D107" s="138"/>
      <c r="E107" s="251"/>
      <c r="F107" s="251"/>
      <c r="G107" s="129"/>
      <c r="H107" s="137"/>
      <c r="I107" s="252"/>
      <c r="J107" s="252"/>
      <c r="K107" s="253"/>
      <c r="L107" s="254"/>
      <c r="M107" s="129"/>
      <c r="N107" s="129"/>
      <c r="O107" s="128"/>
      <c r="P107" s="128"/>
      <c r="Q107" s="128"/>
      <c r="R107" s="128"/>
      <c r="S107" s="128"/>
      <c r="T107" s="128"/>
      <c r="U107" s="128"/>
      <c r="V107" s="128"/>
      <c r="W107" s="128"/>
      <c r="X107" s="128"/>
      <c r="Y107" s="128"/>
      <c r="Z107" s="128"/>
      <c r="AA107" s="128"/>
      <c r="AB107" s="128"/>
      <c r="AC107" s="128"/>
      <c r="AD107" s="128"/>
      <c r="AE107" s="128"/>
      <c r="AF107" s="128"/>
    </row>
    <row r="108" ht="14.25" customHeight="1">
      <c r="A108" s="129"/>
      <c r="B108" s="138"/>
      <c r="C108" s="129"/>
      <c r="D108" s="138"/>
      <c r="E108" s="251"/>
      <c r="F108" s="251"/>
      <c r="G108" s="129"/>
      <c r="H108" s="137"/>
      <c r="I108" s="252"/>
      <c r="J108" s="252"/>
      <c r="K108" s="253"/>
      <c r="L108" s="254"/>
      <c r="M108" s="129"/>
      <c r="N108" s="129"/>
      <c r="O108" s="128"/>
      <c r="P108" s="128"/>
      <c r="Q108" s="128"/>
      <c r="R108" s="128"/>
      <c r="S108" s="128"/>
      <c r="T108" s="128"/>
      <c r="U108" s="128"/>
      <c r="V108" s="128"/>
      <c r="W108" s="128"/>
      <c r="X108" s="128"/>
      <c r="Y108" s="128"/>
      <c r="Z108" s="128"/>
      <c r="AA108" s="128"/>
      <c r="AB108" s="128"/>
      <c r="AC108" s="128"/>
      <c r="AD108" s="128"/>
      <c r="AE108" s="128"/>
      <c r="AF108" s="128"/>
    </row>
    <row r="109" ht="14.25" customHeight="1">
      <c r="A109" s="129"/>
      <c r="B109" s="138"/>
      <c r="C109" s="129"/>
      <c r="D109" s="138"/>
      <c r="E109" s="251"/>
      <c r="F109" s="251"/>
      <c r="G109" s="129"/>
      <c r="H109" s="137"/>
      <c r="I109" s="252"/>
      <c r="J109" s="252"/>
      <c r="K109" s="253"/>
      <c r="L109" s="254"/>
      <c r="M109" s="129"/>
      <c r="N109" s="129"/>
      <c r="O109" s="128"/>
      <c r="P109" s="128"/>
      <c r="Q109" s="128"/>
      <c r="R109" s="128"/>
      <c r="S109" s="128"/>
      <c r="T109" s="128"/>
      <c r="U109" s="128"/>
      <c r="V109" s="128"/>
      <c r="W109" s="128"/>
      <c r="X109" s="128"/>
      <c r="Y109" s="128"/>
      <c r="Z109" s="128"/>
      <c r="AA109" s="128"/>
      <c r="AB109" s="128"/>
      <c r="AC109" s="128"/>
      <c r="AD109" s="128"/>
      <c r="AE109" s="128"/>
      <c r="AF109" s="128"/>
    </row>
    <row r="110" ht="14.25" customHeight="1">
      <c r="A110" s="129"/>
      <c r="B110" s="138"/>
      <c r="C110" s="129"/>
      <c r="D110" s="138"/>
      <c r="E110" s="251"/>
      <c r="F110" s="251"/>
      <c r="G110" s="129"/>
      <c r="H110" s="137"/>
      <c r="I110" s="252"/>
      <c r="J110" s="252"/>
      <c r="K110" s="253"/>
      <c r="L110" s="254"/>
      <c r="M110" s="129"/>
      <c r="N110" s="129"/>
      <c r="O110" s="128"/>
      <c r="P110" s="128"/>
      <c r="Q110" s="128"/>
      <c r="R110" s="128"/>
      <c r="S110" s="128"/>
      <c r="T110" s="128"/>
      <c r="U110" s="128"/>
      <c r="V110" s="128"/>
      <c r="W110" s="128"/>
      <c r="X110" s="128"/>
      <c r="Y110" s="128"/>
      <c r="Z110" s="128"/>
      <c r="AA110" s="128"/>
      <c r="AB110" s="128"/>
      <c r="AC110" s="128"/>
      <c r="AD110" s="128"/>
      <c r="AE110" s="128"/>
      <c r="AF110" s="128"/>
    </row>
    <row r="111" ht="14.25" customHeight="1">
      <c r="A111" s="129"/>
      <c r="B111" s="138"/>
      <c r="C111" s="129"/>
      <c r="D111" s="138"/>
      <c r="E111" s="251"/>
      <c r="F111" s="251"/>
      <c r="G111" s="129"/>
      <c r="H111" s="137"/>
      <c r="I111" s="252"/>
      <c r="J111" s="252"/>
      <c r="K111" s="253"/>
      <c r="L111" s="254"/>
      <c r="M111" s="129"/>
      <c r="N111" s="129"/>
      <c r="O111" s="128"/>
      <c r="P111" s="128"/>
      <c r="Q111" s="128"/>
      <c r="R111" s="128"/>
      <c r="S111" s="128"/>
      <c r="T111" s="128"/>
      <c r="U111" s="128"/>
      <c r="V111" s="128"/>
      <c r="W111" s="128"/>
      <c r="X111" s="128"/>
      <c r="Y111" s="128"/>
      <c r="Z111" s="128"/>
      <c r="AA111" s="128"/>
      <c r="AB111" s="128"/>
      <c r="AC111" s="128"/>
      <c r="AD111" s="128"/>
      <c r="AE111" s="128"/>
      <c r="AF111" s="128"/>
    </row>
    <row r="112" ht="14.25" customHeight="1">
      <c r="A112" s="129"/>
      <c r="B112" s="138"/>
      <c r="C112" s="129"/>
      <c r="D112" s="138"/>
      <c r="E112" s="251"/>
      <c r="F112" s="251"/>
      <c r="G112" s="129"/>
      <c r="H112" s="137"/>
      <c r="I112" s="252"/>
      <c r="J112" s="252"/>
      <c r="K112" s="253"/>
      <c r="L112" s="254"/>
      <c r="M112" s="129"/>
      <c r="N112" s="129"/>
      <c r="O112" s="128"/>
      <c r="P112" s="128"/>
      <c r="Q112" s="128"/>
      <c r="R112" s="128"/>
      <c r="S112" s="128"/>
      <c r="T112" s="128"/>
      <c r="U112" s="128"/>
      <c r="V112" s="128"/>
      <c r="W112" s="128"/>
      <c r="X112" s="128"/>
      <c r="Y112" s="128"/>
      <c r="Z112" s="128"/>
      <c r="AA112" s="128"/>
      <c r="AB112" s="128"/>
      <c r="AC112" s="128"/>
      <c r="AD112" s="128"/>
      <c r="AE112" s="128"/>
      <c r="AF112" s="128"/>
    </row>
    <row r="113" ht="14.25" customHeight="1">
      <c r="A113" s="129"/>
      <c r="B113" s="138"/>
      <c r="C113" s="129"/>
      <c r="D113" s="138"/>
      <c r="E113" s="251"/>
      <c r="F113" s="251"/>
      <c r="G113" s="129"/>
      <c r="H113" s="137"/>
      <c r="I113" s="252"/>
      <c r="J113" s="252"/>
      <c r="K113" s="253"/>
      <c r="L113" s="254"/>
      <c r="M113" s="129"/>
      <c r="N113" s="129"/>
      <c r="O113" s="128"/>
      <c r="P113" s="128"/>
      <c r="Q113" s="128"/>
      <c r="R113" s="128"/>
      <c r="S113" s="128"/>
      <c r="T113" s="128"/>
      <c r="U113" s="128"/>
      <c r="V113" s="128"/>
      <c r="W113" s="128"/>
      <c r="X113" s="128"/>
      <c r="Y113" s="128"/>
      <c r="Z113" s="128"/>
      <c r="AA113" s="128"/>
      <c r="AB113" s="128"/>
      <c r="AC113" s="128"/>
      <c r="AD113" s="128"/>
      <c r="AE113" s="128"/>
      <c r="AF113" s="128"/>
    </row>
    <row r="114" ht="14.25" customHeight="1">
      <c r="A114" s="129"/>
      <c r="B114" s="138"/>
      <c r="C114" s="129"/>
      <c r="D114" s="138"/>
      <c r="E114" s="251"/>
      <c r="F114" s="251"/>
      <c r="G114" s="129"/>
      <c r="H114" s="137"/>
      <c r="I114" s="252"/>
      <c r="J114" s="252"/>
      <c r="K114" s="253"/>
      <c r="L114" s="254"/>
      <c r="M114" s="129"/>
      <c r="N114" s="129"/>
      <c r="O114" s="128"/>
      <c r="P114" s="128"/>
      <c r="Q114" s="128"/>
      <c r="R114" s="128"/>
      <c r="S114" s="128"/>
      <c r="T114" s="128"/>
      <c r="U114" s="128"/>
      <c r="V114" s="128"/>
      <c r="W114" s="128"/>
      <c r="X114" s="128"/>
      <c r="Y114" s="128"/>
      <c r="Z114" s="128"/>
      <c r="AA114" s="128"/>
      <c r="AB114" s="128"/>
      <c r="AC114" s="128"/>
      <c r="AD114" s="128"/>
      <c r="AE114" s="128"/>
      <c r="AF114" s="128"/>
    </row>
    <row r="115" ht="14.25" customHeight="1">
      <c r="A115" s="129"/>
      <c r="B115" s="138"/>
      <c r="C115" s="129"/>
      <c r="D115" s="138"/>
      <c r="E115" s="251"/>
      <c r="F115" s="251"/>
      <c r="G115" s="129"/>
      <c r="H115" s="137"/>
      <c r="I115" s="252"/>
      <c r="J115" s="252"/>
      <c r="K115" s="253"/>
      <c r="L115" s="254"/>
      <c r="M115" s="129"/>
      <c r="N115" s="129"/>
      <c r="O115" s="128"/>
      <c r="P115" s="128"/>
      <c r="Q115" s="128"/>
      <c r="R115" s="128"/>
      <c r="S115" s="128"/>
      <c r="T115" s="128"/>
      <c r="U115" s="128"/>
      <c r="V115" s="128"/>
      <c r="W115" s="128"/>
      <c r="X115" s="128"/>
      <c r="Y115" s="128"/>
      <c r="Z115" s="128"/>
      <c r="AA115" s="128"/>
      <c r="AB115" s="128"/>
      <c r="AC115" s="128"/>
      <c r="AD115" s="128"/>
      <c r="AE115" s="128"/>
      <c r="AF115" s="128"/>
    </row>
    <row r="116" ht="14.25" customHeight="1">
      <c r="A116" s="129"/>
      <c r="B116" s="138"/>
      <c r="C116" s="129"/>
      <c r="D116" s="138"/>
      <c r="E116" s="251"/>
      <c r="F116" s="251"/>
      <c r="G116" s="129"/>
      <c r="H116" s="137"/>
      <c r="I116" s="252"/>
      <c r="J116" s="252"/>
      <c r="K116" s="253"/>
      <c r="L116" s="254"/>
      <c r="M116" s="129"/>
      <c r="N116" s="129"/>
      <c r="O116" s="128"/>
      <c r="P116" s="128"/>
      <c r="Q116" s="128"/>
      <c r="R116" s="128"/>
      <c r="S116" s="128"/>
      <c r="T116" s="128"/>
      <c r="U116" s="128"/>
      <c r="V116" s="128"/>
      <c r="W116" s="128"/>
      <c r="X116" s="128"/>
      <c r="Y116" s="128"/>
      <c r="Z116" s="128"/>
      <c r="AA116" s="128"/>
      <c r="AB116" s="128"/>
      <c r="AC116" s="128"/>
      <c r="AD116" s="128"/>
      <c r="AE116" s="128"/>
      <c r="AF116" s="128"/>
    </row>
    <row r="117" ht="14.25" customHeight="1">
      <c r="A117" s="129"/>
      <c r="B117" s="138"/>
      <c r="C117" s="129"/>
      <c r="D117" s="138"/>
      <c r="E117" s="251"/>
      <c r="F117" s="251"/>
      <c r="G117" s="129"/>
      <c r="H117" s="137"/>
      <c r="I117" s="252"/>
      <c r="J117" s="252"/>
      <c r="K117" s="253"/>
      <c r="L117" s="254"/>
      <c r="M117" s="129"/>
      <c r="N117" s="129"/>
      <c r="O117" s="128"/>
      <c r="P117" s="128"/>
      <c r="Q117" s="128"/>
      <c r="R117" s="128"/>
      <c r="S117" s="128"/>
      <c r="T117" s="128"/>
      <c r="U117" s="128"/>
      <c r="V117" s="128"/>
      <c r="W117" s="128"/>
      <c r="X117" s="128"/>
      <c r="Y117" s="128"/>
      <c r="Z117" s="128"/>
      <c r="AA117" s="128"/>
      <c r="AB117" s="128"/>
      <c r="AC117" s="128"/>
      <c r="AD117" s="128"/>
      <c r="AE117" s="128"/>
      <c r="AF117" s="128"/>
    </row>
    <row r="118" ht="14.25" customHeight="1">
      <c r="A118" s="129"/>
      <c r="B118" s="138"/>
      <c r="C118" s="129"/>
      <c r="D118" s="138"/>
      <c r="E118" s="251"/>
      <c r="F118" s="251"/>
      <c r="G118" s="129"/>
      <c r="H118" s="137"/>
      <c r="I118" s="252"/>
      <c r="J118" s="252"/>
      <c r="K118" s="253"/>
      <c r="L118" s="254"/>
      <c r="M118" s="129"/>
      <c r="N118" s="129"/>
      <c r="O118" s="128"/>
      <c r="P118" s="128"/>
      <c r="Q118" s="128"/>
      <c r="R118" s="128"/>
      <c r="S118" s="128"/>
      <c r="T118" s="128"/>
      <c r="U118" s="128"/>
      <c r="V118" s="128"/>
      <c r="W118" s="128"/>
      <c r="X118" s="128"/>
      <c r="Y118" s="128"/>
      <c r="Z118" s="128"/>
      <c r="AA118" s="128"/>
      <c r="AB118" s="128"/>
      <c r="AC118" s="128"/>
      <c r="AD118" s="128"/>
      <c r="AE118" s="128"/>
      <c r="AF118" s="128"/>
    </row>
    <row r="119" ht="14.25" customHeight="1">
      <c r="A119" s="129"/>
      <c r="B119" s="138"/>
      <c r="C119" s="129"/>
      <c r="D119" s="138"/>
      <c r="E119" s="251"/>
      <c r="F119" s="251"/>
      <c r="G119" s="129"/>
      <c r="H119" s="137"/>
      <c r="I119" s="252"/>
      <c r="J119" s="252"/>
      <c r="K119" s="253"/>
      <c r="L119" s="254"/>
      <c r="M119" s="129"/>
      <c r="N119" s="129"/>
      <c r="O119" s="128"/>
      <c r="P119" s="128"/>
      <c r="Q119" s="128"/>
      <c r="R119" s="128"/>
      <c r="S119" s="128"/>
      <c r="T119" s="128"/>
      <c r="U119" s="128"/>
      <c r="V119" s="128"/>
      <c r="W119" s="128"/>
      <c r="X119" s="128"/>
      <c r="Y119" s="128"/>
      <c r="Z119" s="128"/>
      <c r="AA119" s="128"/>
      <c r="AB119" s="128"/>
      <c r="AC119" s="128"/>
      <c r="AD119" s="128"/>
      <c r="AE119" s="128"/>
      <c r="AF119" s="128"/>
    </row>
    <row r="120" ht="14.25" customHeight="1">
      <c r="A120" s="129"/>
      <c r="B120" s="138"/>
      <c r="C120" s="129"/>
      <c r="D120" s="138"/>
      <c r="E120" s="251"/>
      <c r="F120" s="251"/>
      <c r="G120" s="129"/>
      <c r="H120" s="137"/>
      <c r="I120" s="252"/>
      <c r="J120" s="252"/>
      <c r="K120" s="253"/>
      <c r="L120" s="254"/>
      <c r="M120" s="129"/>
      <c r="N120" s="129"/>
      <c r="O120" s="128"/>
      <c r="P120" s="128"/>
      <c r="Q120" s="128"/>
      <c r="R120" s="128"/>
      <c r="S120" s="128"/>
      <c r="T120" s="128"/>
      <c r="U120" s="128"/>
      <c r="V120" s="128"/>
      <c r="W120" s="128"/>
      <c r="X120" s="128"/>
      <c r="Y120" s="128"/>
      <c r="Z120" s="128"/>
      <c r="AA120" s="128"/>
      <c r="AB120" s="128"/>
      <c r="AC120" s="128"/>
      <c r="AD120" s="128"/>
      <c r="AE120" s="128"/>
      <c r="AF120" s="128"/>
    </row>
    <row r="121" ht="14.25" customHeight="1">
      <c r="A121" s="129"/>
      <c r="B121" s="138"/>
      <c r="C121" s="129"/>
      <c r="D121" s="138"/>
      <c r="E121" s="251"/>
      <c r="F121" s="251"/>
      <c r="G121" s="129"/>
      <c r="H121" s="137"/>
      <c r="I121" s="252"/>
      <c r="J121" s="252"/>
      <c r="K121" s="253"/>
      <c r="L121" s="254"/>
      <c r="M121" s="129"/>
      <c r="N121" s="129"/>
      <c r="O121" s="128"/>
      <c r="P121" s="128"/>
      <c r="Q121" s="128"/>
      <c r="R121" s="128"/>
      <c r="S121" s="128"/>
      <c r="T121" s="128"/>
      <c r="U121" s="128"/>
      <c r="V121" s="128"/>
      <c r="W121" s="128"/>
      <c r="X121" s="128"/>
      <c r="Y121" s="128"/>
      <c r="Z121" s="128"/>
      <c r="AA121" s="128"/>
      <c r="AB121" s="128"/>
      <c r="AC121" s="128"/>
      <c r="AD121" s="128"/>
      <c r="AE121" s="128"/>
      <c r="AF121" s="128"/>
    </row>
    <row r="122" ht="14.25" customHeight="1">
      <c r="A122" s="129"/>
      <c r="B122" s="138"/>
      <c r="C122" s="129"/>
      <c r="D122" s="138"/>
      <c r="E122" s="251"/>
      <c r="F122" s="251"/>
      <c r="G122" s="129"/>
      <c r="H122" s="137"/>
      <c r="I122" s="252"/>
      <c r="J122" s="252"/>
      <c r="K122" s="253"/>
      <c r="L122" s="254"/>
      <c r="M122" s="129"/>
      <c r="N122" s="129"/>
      <c r="O122" s="128"/>
      <c r="P122" s="128"/>
      <c r="Q122" s="128"/>
      <c r="R122" s="128"/>
      <c r="S122" s="128"/>
      <c r="T122" s="128"/>
      <c r="U122" s="128"/>
      <c r="V122" s="128"/>
      <c r="W122" s="128"/>
      <c r="X122" s="128"/>
      <c r="Y122" s="128"/>
      <c r="Z122" s="128"/>
      <c r="AA122" s="128"/>
      <c r="AB122" s="128"/>
      <c r="AC122" s="128"/>
      <c r="AD122" s="128"/>
      <c r="AE122" s="128"/>
      <c r="AF122" s="128"/>
    </row>
    <row r="123" ht="14.25" customHeight="1">
      <c r="A123" s="129"/>
      <c r="B123" s="138"/>
      <c r="C123" s="129"/>
      <c r="D123" s="138"/>
      <c r="E123" s="251"/>
      <c r="F123" s="251"/>
      <c r="G123" s="129"/>
      <c r="H123" s="137"/>
      <c r="I123" s="252"/>
      <c r="J123" s="252"/>
      <c r="K123" s="253"/>
      <c r="L123" s="254"/>
      <c r="M123" s="129"/>
      <c r="N123" s="129"/>
      <c r="O123" s="128"/>
      <c r="P123" s="128"/>
      <c r="Q123" s="128"/>
      <c r="R123" s="128"/>
      <c r="S123" s="128"/>
      <c r="T123" s="128"/>
      <c r="U123" s="128"/>
      <c r="V123" s="128"/>
      <c r="W123" s="128"/>
      <c r="X123" s="128"/>
      <c r="Y123" s="128"/>
      <c r="Z123" s="128"/>
      <c r="AA123" s="128"/>
      <c r="AB123" s="128"/>
      <c r="AC123" s="128"/>
      <c r="AD123" s="128"/>
      <c r="AE123" s="128"/>
      <c r="AF123" s="128"/>
    </row>
    <row r="124" ht="14.25" customHeight="1">
      <c r="A124" s="129"/>
      <c r="B124" s="138"/>
      <c r="C124" s="129"/>
      <c r="D124" s="138"/>
      <c r="E124" s="251"/>
      <c r="F124" s="251"/>
      <c r="G124" s="129"/>
      <c r="H124" s="137"/>
      <c r="I124" s="252"/>
      <c r="J124" s="252"/>
      <c r="K124" s="253"/>
      <c r="L124" s="254"/>
      <c r="M124" s="129"/>
      <c r="N124" s="129"/>
      <c r="O124" s="128"/>
      <c r="P124" s="128"/>
      <c r="Q124" s="128"/>
      <c r="R124" s="128"/>
      <c r="S124" s="128"/>
      <c r="T124" s="128"/>
      <c r="U124" s="128"/>
      <c r="V124" s="128"/>
      <c r="W124" s="128"/>
      <c r="X124" s="128"/>
      <c r="Y124" s="128"/>
      <c r="Z124" s="128"/>
      <c r="AA124" s="128"/>
      <c r="AB124" s="128"/>
      <c r="AC124" s="128"/>
      <c r="AD124" s="128"/>
      <c r="AE124" s="128"/>
      <c r="AF124" s="128"/>
    </row>
    <row r="125" ht="14.25" customHeight="1">
      <c r="A125" s="129"/>
      <c r="B125" s="138"/>
      <c r="C125" s="129"/>
      <c r="D125" s="138"/>
      <c r="E125" s="251"/>
      <c r="F125" s="251"/>
      <c r="G125" s="129"/>
      <c r="H125" s="137"/>
      <c r="I125" s="252"/>
      <c r="J125" s="252"/>
      <c r="K125" s="253"/>
      <c r="L125" s="254"/>
      <c r="M125" s="129"/>
      <c r="N125" s="129"/>
      <c r="O125" s="128"/>
      <c r="P125" s="128"/>
      <c r="Q125" s="128"/>
      <c r="R125" s="128"/>
      <c r="S125" s="128"/>
      <c r="T125" s="128"/>
      <c r="U125" s="128"/>
      <c r="V125" s="128"/>
      <c r="W125" s="128"/>
      <c r="X125" s="128"/>
      <c r="Y125" s="128"/>
      <c r="Z125" s="128"/>
      <c r="AA125" s="128"/>
      <c r="AB125" s="128"/>
      <c r="AC125" s="128"/>
      <c r="AD125" s="128"/>
      <c r="AE125" s="128"/>
      <c r="AF125" s="128"/>
    </row>
    <row r="126" ht="14.25" customHeight="1">
      <c r="A126" s="129"/>
      <c r="B126" s="138"/>
      <c r="C126" s="129"/>
      <c r="D126" s="138"/>
      <c r="E126" s="251"/>
      <c r="F126" s="251"/>
      <c r="G126" s="129"/>
      <c r="H126" s="137"/>
      <c r="I126" s="252"/>
      <c r="J126" s="252"/>
      <c r="K126" s="253"/>
      <c r="L126" s="254"/>
      <c r="M126" s="129"/>
      <c r="N126" s="129"/>
      <c r="O126" s="128"/>
      <c r="P126" s="128"/>
      <c r="Q126" s="128"/>
      <c r="R126" s="128"/>
      <c r="S126" s="128"/>
      <c r="T126" s="128"/>
      <c r="U126" s="128"/>
      <c r="V126" s="128"/>
      <c r="W126" s="128"/>
      <c r="X126" s="128"/>
      <c r="Y126" s="128"/>
      <c r="Z126" s="128"/>
      <c r="AA126" s="128"/>
      <c r="AB126" s="128"/>
      <c r="AC126" s="128"/>
      <c r="AD126" s="128"/>
      <c r="AE126" s="128"/>
      <c r="AF126" s="128"/>
    </row>
    <row r="127" ht="14.25" customHeight="1">
      <c r="A127" s="129"/>
      <c r="B127" s="138"/>
      <c r="C127" s="129"/>
      <c r="D127" s="138"/>
      <c r="E127" s="251"/>
      <c r="F127" s="251"/>
      <c r="G127" s="129"/>
      <c r="H127" s="137"/>
      <c r="I127" s="252"/>
      <c r="J127" s="252"/>
      <c r="K127" s="253"/>
      <c r="L127" s="254"/>
      <c r="M127" s="129"/>
      <c r="N127" s="129"/>
      <c r="O127" s="128"/>
      <c r="P127" s="128"/>
      <c r="Q127" s="128"/>
      <c r="R127" s="128"/>
      <c r="S127" s="128"/>
      <c r="T127" s="128"/>
      <c r="U127" s="128"/>
      <c r="V127" s="128"/>
      <c r="W127" s="128"/>
      <c r="X127" s="128"/>
      <c r="Y127" s="128"/>
      <c r="Z127" s="128"/>
      <c r="AA127" s="128"/>
      <c r="AB127" s="128"/>
      <c r="AC127" s="128"/>
      <c r="AD127" s="128"/>
      <c r="AE127" s="128"/>
      <c r="AF127" s="128"/>
    </row>
    <row r="128" ht="14.25" customHeight="1">
      <c r="A128" s="129"/>
      <c r="B128" s="138"/>
      <c r="C128" s="129"/>
      <c r="D128" s="138"/>
      <c r="E128" s="251"/>
      <c r="F128" s="251"/>
      <c r="G128" s="129"/>
      <c r="H128" s="137"/>
      <c r="I128" s="252"/>
      <c r="J128" s="252"/>
      <c r="K128" s="253"/>
      <c r="L128" s="254"/>
      <c r="M128" s="129"/>
      <c r="N128" s="129"/>
      <c r="O128" s="128"/>
      <c r="P128" s="128"/>
      <c r="Q128" s="128"/>
      <c r="R128" s="128"/>
      <c r="S128" s="128"/>
      <c r="T128" s="128"/>
      <c r="U128" s="128"/>
      <c r="V128" s="128"/>
      <c r="W128" s="128"/>
      <c r="X128" s="128"/>
      <c r="Y128" s="128"/>
      <c r="Z128" s="128"/>
      <c r="AA128" s="128"/>
      <c r="AB128" s="128"/>
      <c r="AC128" s="128"/>
      <c r="AD128" s="128"/>
      <c r="AE128" s="128"/>
      <c r="AF128" s="128"/>
    </row>
    <row r="129" ht="14.25" customHeight="1">
      <c r="A129" s="129"/>
      <c r="B129" s="138"/>
      <c r="C129" s="129"/>
      <c r="D129" s="138"/>
      <c r="E129" s="251"/>
      <c r="F129" s="251"/>
      <c r="G129" s="129"/>
      <c r="H129" s="137"/>
      <c r="I129" s="252"/>
      <c r="J129" s="252"/>
      <c r="K129" s="253"/>
      <c r="L129" s="254"/>
      <c r="M129" s="129"/>
      <c r="N129" s="129"/>
      <c r="O129" s="128"/>
      <c r="P129" s="128"/>
      <c r="Q129" s="128"/>
      <c r="R129" s="128"/>
      <c r="S129" s="128"/>
      <c r="T129" s="128"/>
      <c r="U129" s="128"/>
      <c r="V129" s="128"/>
      <c r="W129" s="128"/>
      <c r="X129" s="128"/>
      <c r="Y129" s="128"/>
      <c r="Z129" s="128"/>
      <c r="AA129" s="128"/>
      <c r="AB129" s="128"/>
      <c r="AC129" s="128"/>
      <c r="AD129" s="128"/>
      <c r="AE129" s="128"/>
      <c r="AF129" s="128"/>
    </row>
    <row r="130" ht="14.25" customHeight="1">
      <c r="A130" s="129"/>
      <c r="B130" s="138"/>
      <c r="C130" s="129"/>
      <c r="D130" s="138"/>
      <c r="E130" s="251"/>
      <c r="F130" s="251"/>
      <c r="G130" s="129"/>
      <c r="H130" s="137"/>
      <c r="I130" s="252"/>
      <c r="J130" s="252"/>
      <c r="K130" s="253"/>
      <c r="L130" s="254"/>
      <c r="M130" s="129"/>
      <c r="N130" s="129"/>
      <c r="O130" s="128"/>
      <c r="P130" s="128"/>
      <c r="Q130" s="128"/>
      <c r="R130" s="128"/>
      <c r="S130" s="128"/>
      <c r="T130" s="128"/>
      <c r="U130" s="128"/>
      <c r="V130" s="128"/>
      <c r="W130" s="128"/>
      <c r="X130" s="128"/>
      <c r="Y130" s="128"/>
      <c r="Z130" s="128"/>
      <c r="AA130" s="128"/>
      <c r="AB130" s="128"/>
      <c r="AC130" s="128"/>
      <c r="AD130" s="128"/>
      <c r="AE130" s="128"/>
      <c r="AF130" s="128"/>
    </row>
    <row r="131" ht="14.25" customHeight="1">
      <c r="A131" s="129"/>
      <c r="B131" s="138"/>
      <c r="C131" s="129"/>
      <c r="D131" s="138"/>
      <c r="E131" s="251"/>
      <c r="F131" s="251"/>
      <c r="G131" s="129"/>
      <c r="H131" s="137"/>
      <c r="I131" s="252"/>
      <c r="J131" s="252"/>
      <c r="K131" s="253"/>
      <c r="L131" s="254"/>
      <c r="M131" s="129"/>
      <c r="N131" s="129"/>
      <c r="O131" s="128"/>
      <c r="P131" s="128"/>
      <c r="Q131" s="128"/>
      <c r="R131" s="128"/>
      <c r="S131" s="128"/>
      <c r="T131" s="128"/>
      <c r="U131" s="128"/>
      <c r="V131" s="128"/>
      <c r="W131" s="128"/>
      <c r="X131" s="128"/>
      <c r="Y131" s="128"/>
      <c r="Z131" s="128"/>
      <c r="AA131" s="128"/>
      <c r="AB131" s="128"/>
      <c r="AC131" s="128"/>
      <c r="AD131" s="128"/>
      <c r="AE131" s="128"/>
      <c r="AF131" s="128"/>
    </row>
    <row r="132" ht="14.25" customHeight="1">
      <c r="A132" s="129"/>
      <c r="B132" s="138"/>
      <c r="C132" s="129"/>
      <c r="D132" s="138"/>
      <c r="E132" s="251"/>
      <c r="F132" s="251"/>
      <c r="G132" s="129"/>
      <c r="H132" s="137"/>
      <c r="I132" s="252"/>
      <c r="J132" s="252"/>
      <c r="K132" s="253"/>
      <c r="L132" s="254"/>
      <c r="M132" s="129"/>
      <c r="N132" s="129"/>
      <c r="O132" s="128"/>
      <c r="P132" s="128"/>
      <c r="Q132" s="128"/>
      <c r="R132" s="128"/>
      <c r="S132" s="128"/>
      <c r="T132" s="128"/>
      <c r="U132" s="128"/>
      <c r="V132" s="128"/>
      <c r="W132" s="128"/>
      <c r="X132" s="128"/>
      <c r="Y132" s="128"/>
      <c r="Z132" s="128"/>
      <c r="AA132" s="128"/>
      <c r="AB132" s="128"/>
      <c r="AC132" s="128"/>
      <c r="AD132" s="128"/>
      <c r="AE132" s="128"/>
      <c r="AF132" s="128"/>
    </row>
    <row r="133" ht="14.25" customHeight="1">
      <c r="A133" s="129"/>
      <c r="B133" s="138"/>
      <c r="C133" s="129"/>
      <c r="D133" s="138"/>
      <c r="E133" s="251"/>
      <c r="F133" s="251"/>
      <c r="G133" s="129"/>
      <c r="H133" s="137"/>
      <c r="I133" s="252"/>
      <c r="J133" s="252"/>
      <c r="K133" s="253"/>
      <c r="L133" s="254"/>
      <c r="M133" s="129"/>
      <c r="N133" s="129"/>
      <c r="O133" s="128"/>
      <c r="P133" s="128"/>
      <c r="Q133" s="128"/>
      <c r="R133" s="128"/>
      <c r="S133" s="128"/>
      <c r="T133" s="128"/>
      <c r="U133" s="128"/>
      <c r="V133" s="128"/>
      <c r="W133" s="128"/>
      <c r="X133" s="128"/>
      <c r="Y133" s="128"/>
      <c r="Z133" s="128"/>
      <c r="AA133" s="128"/>
      <c r="AB133" s="128"/>
      <c r="AC133" s="128"/>
      <c r="AD133" s="128"/>
      <c r="AE133" s="128"/>
      <c r="AF133" s="128"/>
    </row>
    <row r="134" ht="14.25" customHeight="1">
      <c r="A134" s="129"/>
      <c r="B134" s="138"/>
      <c r="C134" s="129"/>
      <c r="D134" s="138"/>
      <c r="E134" s="251"/>
      <c r="F134" s="251"/>
      <c r="G134" s="129"/>
      <c r="H134" s="137"/>
      <c r="I134" s="252"/>
      <c r="J134" s="252"/>
      <c r="K134" s="253"/>
      <c r="L134" s="254"/>
      <c r="M134" s="129"/>
      <c r="N134" s="129"/>
      <c r="O134" s="128"/>
      <c r="P134" s="128"/>
      <c r="Q134" s="128"/>
      <c r="R134" s="128"/>
      <c r="S134" s="128"/>
      <c r="T134" s="128"/>
      <c r="U134" s="128"/>
      <c r="V134" s="128"/>
      <c r="W134" s="128"/>
      <c r="X134" s="128"/>
      <c r="Y134" s="128"/>
      <c r="Z134" s="128"/>
      <c r="AA134" s="128"/>
      <c r="AB134" s="128"/>
      <c r="AC134" s="128"/>
      <c r="AD134" s="128"/>
      <c r="AE134" s="128"/>
      <c r="AF134" s="128"/>
    </row>
    <row r="135" ht="14.25" customHeight="1">
      <c r="A135" s="129"/>
      <c r="B135" s="138"/>
      <c r="C135" s="129"/>
      <c r="D135" s="138"/>
      <c r="E135" s="251"/>
      <c r="F135" s="251"/>
      <c r="G135" s="129"/>
      <c r="H135" s="137"/>
      <c r="I135" s="252"/>
      <c r="J135" s="252"/>
      <c r="K135" s="253"/>
      <c r="L135" s="254"/>
      <c r="M135" s="129"/>
      <c r="N135" s="129"/>
      <c r="O135" s="128"/>
      <c r="P135" s="128"/>
      <c r="Q135" s="128"/>
      <c r="R135" s="128"/>
      <c r="S135" s="128"/>
      <c r="T135" s="128"/>
      <c r="U135" s="128"/>
      <c r="V135" s="128"/>
      <c r="W135" s="128"/>
      <c r="X135" s="128"/>
      <c r="Y135" s="128"/>
      <c r="Z135" s="128"/>
      <c r="AA135" s="128"/>
      <c r="AB135" s="128"/>
      <c r="AC135" s="128"/>
      <c r="AD135" s="128"/>
      <c r="AE135" s="128"/>
      <c r="AF135" s="128"/>
    </row>
    <row r="136" ht="14.25" customHeight="1">
      <c r="A136" s="129"/>
      <c r="B136" s="138"/>
      <c r="C136" s="129"/>
      <c r="D136" s="138"/>
      <c r="E136" s="251"/>
      <c r="F136" s="251"/>
      <c r="G136" s="129"/>
      <c r="H136" s="137"/>
      <c r="I136" s="252"/>
      <c r="J136" s="252"/>
      <c r="K136" s="253"/>
      <c r="L136" s="254"/>
      <c r="M136" s="129"/>
      <c r="N136" s="129"/>
      <c r="O136" s="128"/>
      <c r="P136" s="128"/>
      <c r="Q136" s="128"/>
      <c r="R136" s="128"/>
      <c r="S136" s="128"/>
      <c r="T136" s="128"/>
      <c r="U136" s="128"/>
      <c r="V136" s="128"/>
      <c r="W136" s="128"/>
      <c r="X136" s="128"/>
      <c r="Y136" s="128"/>
      <c r="Z136" s="128"/>
      <c r="AA136" s="128"/>
      <c r="AB136" s="128"/>
      <c r="AC136" s="128"/>
      <c r="AD136" s="128"/>
      <c r="AE136" s="128"/>
      <c r="AF136" s="128"/>
    </row>
    <row r="137" ht="14.25" customHeight="1">
      <c r="A137" s="129"/>
      <c r="B137" s="138"/>
      <c r="C137" s="129"/>
      <c r="D137" s="138"/>
      <c r="E137" s="251"/>
      <c r="F137" s="251"/>
      <c r="G137" s="129"/>
      <c r="H137" s="137"/>
      <c r="I137" s="252"/>
      <c r="J137" s="252"/>
      <c r="K137" s="253"/>
      <c r="L137" s="254"/>
      <c r="M137" s="129"/>
      <c r="N137" s="129"/>
      <c r="O137" s="128"/>
      <c r="P137" s="128"/>
      <c r="Q137" s="128"/>
      <c r="R137" s="128"/>
      <c r="S137" s="128"/>
      <c r="T137" s="128"/>
      <c r="U137" s="128"/>
      <c r="V137" s="128"/>
      <c r="W137" s="128"/>
      <c r="X137" s="128"/>
      <c r="Y137" s="128"/>
      <c r="Z137" s="128"/>
      <c r="AA137" s="128"/>
      <c r="AB137" s="128"/>
      <c r="AC137" s="128"/>
      <c r="AD137" s="128"/>
      <c r="AE137" s="128"/>
      <c r="AF137" s="128"/>
    </row>
    <row r="138" ht="14.25" customHeight="1">
      <c r="A138" s="129"/>
      <c r="B138" s="138"/>
      <c r="C138" s="129"/>
      <c r="D138" s="138"/>
      <c r="E138" s="251"/>
      <c r="F138" s="251"/>
      <c r="G138" s="129"/>
      <c r="H138" s="137"/>
      <c r="I138" s="252"/>
      <c r="J138" s="252"/>
      <c r="K138" s="253"/>
      <c r="L138" s="254"/>
      <c r="M138" s="129"/>
      <c r="N138" s="129"/>
      <c r="O138" s="128"/>
      <c r="P138" s="128"/>
      <c r="Q138" s="128"/>
      <c r="R138" s="128"/>
      <c r="S138" s="128"/>
      <c r="T138" s="128"/>
      <c r="U138" s="128"/>
      <c r="V138" s="128"/>
      <c r="W138" s="128"/>
      <c r="X138" s="128"/>
      <c r="Y138" s="128"/>
      <c r="Z138" s="128"/>
      <c r="AA138" s="128"/>
      <c r="AB138" s="128"/>
      <c r="AC138" s="128"/>
      <c r="AD138" s="128"/>
      <c r="AE138" s="128"/>
      <c r="AF138" s="128"/>
    </row>
    <row r="139" ht="14.25" customHeight="1">
      <c r="A139" s="129"/>
      <c r="B139" s="138"/>
      <c r="C139" s="129"/>
      <c r="D139" s="138"/>
      <c r="E139" s="251"/>
      <c r="F139" s="251"/>
      <c r="G139" s="129"/>
      <c r="H139" s="137"/>
      <c r="I139" s="252"/>
      <c r="J139" s="252"/>
      <c r="K139" s="253"/>
      <c r="L139" s="254"/>
      <c r="M139" s="129"/>
      <c r="N139" s="129"/>
      <c r="O139" s="128"/>
      <c r="P139" s="128"/>
      <c r="Q139" s="128"/>
      <c r="R139" s="128"/>
      <c r="S139" s="128"/>
      <c r="T139" s="128"/>
      <c r="U139" s="128"/>
      <c r="V139" s="128"/>
      <c r="W139" s="128"/>
      <c r="X139" s="128"/>
      <c r="Y139" s="128"/>
      <c r="Z139" s="128"/>
      <c r="AA139" s="128"/>
      <c r="AB139" s="128"/>
      <c r="AC139" s="128"/>
      <c r="AD139" s="128"/>
      <c r="AE139" s="128"/>
      <c r="AF139" s="128"/>
    </row>
    <row r="140" ht="14.25" customHeight="1">
      <c r="A140" s="129"/>
      <c r="B140" s="138"/>
      <c r="C140" s="129"/>
      <c r="D140" s="138"/>
      <c r="E140" s="251"/>
      <c r="F140" s="251"/>
      <c r="G140" s="129"/>
      <c r="H140" s="137"/>
      <c r="I140" s="252"/>
      <c r="J140" s="252"/>
      <c r="K140" s="253"/>
      <c r="L140" s="254"/>
      <c r="M140" s="129"/>
      <c r="N140" s="129"/>
      <c r="O140" s="128"/>
      <c r="P140" s="128"/>
      <c r="Q140" s="128"/>
      <c r="R140" s="128"/>
      <c r="S140" s="128"/>
      <c r="T140" s="128"/>
      <c r="U140" s="128"/>
      <c r="V140" s="128"/>
      <c r="W140" s="128"/>
      <c r="X140" s="128"/>
      <c r="Y140" s="128"/>
      <c r="Z140" s="128"/>
      <c r="AA140" s="128"/>
      <c r="AB140" s="128"/>
      <c r="AC140" s="128"/>
      <c r="AD140" s="128"/>
      <c r="AE140" s="128"/>
      <c r="AF140" s="128"/>
    </row>
    <row r="141" ht="14.25" customHeight="1">
      <c r="A141" s="129"/>
      <c r="B141" s="138"/>
      <c r="C141" s="129"/>
      <c r="D141" s="138"/>
      <c r="E141" s="251"/>
      <c r="F141" s="251"/>
      <c r="G141" s="129"/>
      <c r="H141" s="137"/>
      <c r="I141" s="252"/>
      <c r="J141" s="252"/>
      <c r="K141" s="253"/>
      <c r="L141" s="254"/>
      <c r="M141" s="129"/>
      <c r="N141" s="129"/>
      <c r="O141" s="128"/>
      <c r="P141" s="128"/>
      <c r="Q141" s="128"/>
      <c r="R141" s="128"/>
      <c r="S141" s="128"/>
      <c r="T141" s="128"/>
      <c r="U141" s="128"/>
      <c r="V141" s="128"/>
      <c r="W141" s="128"/>
      <c r="X141" s="128"/>
      <c r="Y141" s="128"/>
      <c r="Z141" s="128"/>
      <c r="AA141" s="128"/>
      <c r="AB141" s="128"/>
      <c r="AC141" s="128"/>
      <c r="AD141" s="128"/>
      <c r="AE141" s="128"/>
      <c r="AF141" s="128"/>
    </row>
    <row r="142" ht="14.25" customHeight="1">
      <c r="A142" s="129"/>
      <c r="B142" s="138"/>
      <c r="C142" s="129"/>
      <c r="D142" s="138"/>
      <c r="E142" s="251"/>
      <c r="F142" s="251"/>
      <c r="G142" s="129"/>
      <c r="H142" s="137"/>
      <c r="I142" s="252"/>
      <c r="J142" s="252"/>
      <c r="K142" s="253"/>
      <c r="L142" s="254"/>
      <c r="M142" s="129"/>
      <c r="N142" s="129"/>
      <c r="O142" s="128"/>
      <c r="P142" s="128"/>
      <c r="Q142" s="128"/>
      <c r="R142" s="128"/>
      <c r="S142" s="128"/>
      <c r="T142" s="128"/>
      <c r="U142" s="128"/>
      <c r="V142" s="128"/>
      <c r="W142" s="128"/>
      <c r="X142" s="128"/>
      <c r="Y142" s="128"/>
      <c r="Z142" s="128"/>
      <c r="AA142" s="128"/>
      <c r="AB142" s="128"/>
      <c r="AC142" s="128"/>
      <c r="AD142" s="128"/>
      <c r="AE142" s="128"/>
      <c r="AF142" s="128"/>
    </row>
    <row r="143" ht="14.25" customHeight="1">
      <c r="A143" s="129"/>
      <c r="B143" s="138"/>
      <c r="C143" s="129"/>
      <c r="D143" s="138"/>
      <c r="E143" s="251"/>
      <c r="F143" s="251"/>
      <c r="G143" s="129"/>
      <c r="H143" s="137"/>
      <c r="I143" s="252"/>
      <c r="J143" s="252"/>
      <c r="K143" s="253"/>
      <c r="L143" s="254"/>
      <c r="M143" s="129"/>
      <c r="N143" s="129"/>
      <c r="O143" s="128"/>
      <c r="P143" s="128"/>
      <c r="Q143" s="128"/>
      <c r="R143" s="128"/>
      <c r="S143" s="128"/>
      <c r="T143" s="128"/>
      <c r="U143" s="128"/>
      <c r="V143" s="128"/>
      <c r="W143" s="128"/>
      <c r="X143" s="128"/>
      <c r="Y143" s="128"/>
      <c r="Z143" s="128"/>
      <c r="AA143" s="128"/>
      <c r="AB143" s="128"/>
      <c r="AC143" s="128"/>
      <c r="AD143" s="128"/>
      <c r="AE143" s="128"/>
      <c r="AF143" s="128"/>
    </row>
    <row r="144" ht="14.25" customHeight="1">
      <c r="A144" s="129"/>
      <c r="B144" s="138"/>
      <c r="C144" s="129"/>
      <c r="D144" s="138"/>
      <c r="E144" s="251"/>
      <c r="F144" s="251"/>
      <c r="G144" s="129"/>
      <c r="H144" s="137"/>
      <c r="I144" s="252"/>
      <c r="J144" s="252"/>
      <c r="K144" s="253"/>
      <c r="L144" s="254"/>
      <c r="M144" s="129"/>
      <c r="N144" s="129"/>
      <c r="O144" s="128"/>
      <c r="P144" s="128"/>
      <c r="Q144" s="128"/>
      <c r="R144" s="128"/>
      <c r="S144" s="128"/>
      <c r="T144" s="128"/>
      <c r="U144" s="128"/>
      <c r="V144" s="128"/>
      <c r="W144" s="128"/>
      <c r="X144" s="128"/>
      <c r="Y144" s="128"/>
      <c r="Z144" s="128"/>
      <c r="AA144" s="128"/>
      <c r="AB144" s="128"/>
      <c r="AC144" s="128"/>
      <c r="AD144" s="128"/>
      <c r="AE144" s="128"/>
      <c r="AF144" s="128"/>
    </row>
    <row r="145" ht="14.25" customHeight="1">
      <c r="A145" s="129"/>
      <c r="B145" s="138"/>
      <c r="C145" s="129"/>
      <c r="D145" s="138"/>
      <c r="E145" s="251"/>
      <c r="F145" s="251"/>
      <c r="G145" s="129"/>
      <c r="H145" s="137"/>
      <c r="I145" s="252"/>
      <c r="J145" s="252"/>
      <c r="K145" s="253"/>
      <c r="L145" s="254"/>
      <c r="M145" s="129"/>
      <c r="N145" s="129"/>
      <c r="O145" s="128"/>
      <c r="P145" s="128"/>
      <c r="Q145" s="128"/>
      <c r="R145" s="128"/>
      <c r="S145" s="128"/>
      <c r="T145" s="128"/>
      <c r="U145" s="128"/>
      <c r="V145" s="128"/>
      <c r="W145" s="128"/>
      <c r="X145" s="128"/>
      <c r="Y145" s="128"/>
      <c r="Z145" s="128"/>
      <c r="AA145" s="128"/>
      <c r="AB145" s="128"/>
      <c r="AC145" s="128"/>
      <c r="AD145" s="128"/>
      <c r="AE145" s="128"/>
      <c r="AF145" s="128"/>
    </row>
    <row r="146" ht="14.25" customHeight="1">
      <c r="A146" s="129"/>
      <c r="B146" s="138"/>
      <c r="C146" s="129"/>
      <c r="D146" s="138"/>
      <c r="E146" s="251"/>
      <c r="F146" s="251"/>
      <c r="G146" s="129"/>
      <c r="H146" s="137"/>
      <c r="I146" s="252"/>
      <c r="J146" s="252"/>
      <c r="K146" s="253"/>
      <c r="L146" s="254"/>
      <c r="M146" s="129"/>
      <c r="N146" s="129"/>
      <c r="O146" s="128"/>
      <c r="P146" s="128"/>
      <c r="Q146" s="128"/>
      <c r="R146" s="128"/>
      <c r="S146" s="128"/>
      <c r="T146" s="128"/>
      <c r="U146" s="128"/>
      <c r="V146" s="128"/>
      <c r="W146" s="128"/>
      <c r="X146" s="128"/>
      <c r="Y146" s="128"/>
      <c r="Z146" s="128"/>
      <c r="AA146" s="128"/>
      <c r="AB146" s="128"/>
      <c r="AC146" s="128"/>
      <c r="AD146" s="128"/>
      <c r="AE146" s="128"/>
      <c r="AF146" s="128"/>
    </row>
    <row r="147" ht="14.25" customHeight="1">
      <c r="A147" s="129"/>
      <c r="B147" s="138"/>
      <c r="C147" s="129"/>
      <c r="D147" s="138"/>
      <c r="E147" s="251"/>
      <c r="F147" s="251"/>
      <c r="G147" s="129"/>
      <c r="H147" s="137"/>
      <c r="I147" s="252"/>
      <c r="J147" s="252"/>
      <c r="K147" s="253"/>
      <c r="L147" s="254"/>
      <c r="M147" s="129"/>
      <c r="N147" s="129"/>
      <c r="O147" s="128"/>
      <c r="P147" s="128"/>
      <c r="Q147" s="128"/>
      <c r="R147" s="128"/>
      <c r="S147" s="128"/>
      <c r="T147" s="128"/>
      <c r="U147" s="128"/>
      <c r="V147" s="128"/>
      <c r="W147" s="128"/>
      <c r="X147" s="128"/>
      <c r="Y147" s="128"/>
      <c r="Z147" s="128"/>
      <c r="AA147" s="128"/>
      <c r="AB147" s="128"/>
      <c r="AC147" s="128"/>
      <c r="AD147" s="128"/>
      <c r="AE147" s="128"/>
      <c r="AF147" s="128"/>
    </row>
    <row r="148" ht="14.25" customHeight="1">
      <c r="A148" s="129"/>
      <c r="B148" s="138"/>
      <c r="C148" s="129"/>
      <c r="D148" s="138"/>
      <c r="E148" s="251"/>
      <c r="F148" s="251"/>
      <c r="G148" s="129"/>
      <c r="H148" s="137"/>
      <c r="I148" s="252"/>
      <c r="J148" s="252"/>
      <c r="K148" s="253"/>
      <c r="L148" s="254"/>
      <c r="M148" s="129"/>
      <c r="N148" s="129"/>
      <c r="O148" s="128"/>
      <c r="P148" s="128"/>
      <c r="Q148" s="128"/>
      <c r="R148" s="128"/>
      <c r="S148" s="128"/>
      <c r="T148" s="128"/>
      <c r="U148" s="128"/>
      <c r="V148" s="128"/>
      <c r="W148" s="128"/>
      <c r="X148" s="128"/>
      <c r="Y148" s="128"/>
      <c r="Z148" s="128"/>
      <c r="AA148" s="128"/>
      <c r="AB148" s="128"/>
      <c r="AC148" s="128"/>
      <c r="AD148" s="128"/>
      <c r="AE148" s="128"/>
      <c r="AF148" s="128"/>
    </row>
    <row r="149" ht="14.25" customHeight="1">
      <c r="A149" s="129"/>
      <c r="B149" s="138"/>
      <c r="C149" s="129"/>
      <c r="D149" s="138"/>
      <c r="E149" s="251"/>
      <c r="F149" s="251"/>
      <c r="G149" s="129"/>
      <c r="H149" s="137"/>
      <c r="I149" s="252"/>
      <c r="J149" s="252"/>
      <c r="K149" s="253"/>
      <c r="L149" s="254"/>
      <c r="M149" s="129"/>
      <c r="N149" s="129"/>
      <c r="O149" s="128"/>
      <c r="P149" s="128"/>
      <c r="Q149" s="128"/>
      <c r="R149" s="128"/>
      <c r="S149" s="128"/>
      <c r="T149" s="128"/>
      <c r="U149" s="128"/>
      <c r="V149" s="128"/>
      <c r="W149" s="128"/>
      <c r="X149" s="128"/>
      <c r="Y149" s="128"/>
      <c r="Z149" s="128"/>
      <c r="AA149" s="128"/>
      <c r="AB149" s="128"/>
      <c r="AC149" s="128"/>
      <c r="AD149" s="128"/>
      <c r="AE149" s="128"/>
      <c r="AF149" s="128"/>
    </row>
    <row r="150" ht="14.25" customHeight="1">
      <c r="A150" s="129"/>
      <c r="B150" s="138"/>
      <c r="C150" s="129"/>
      <c r="D150" s="138"/>
      <c r="E150" s="251"/>
      <c r="F150" s="251"/>
      <c r="G150" s="129"/>
      <c r="H150" s="137"/>
      <c r="I150" s="252"/>
      <c r="J150" s="252"/>
      <c r="K150" s="253"/>
      <c r="L150" s="254"/>
      <c r="M150" s="129"/>
      <c r="N150" s="129"/>
      <c r="O150" s="128"/>
      <c r="P150" s="128"/>
      <c r="Q150" s="128"/>
      <c r="R150" s="128"/>
      <c r="S150" s="128"/>
      <c r="T150" s="128"/>
      <c r="U150" s="128"/>
      <c r="V150" s="128"/>
      <c r="W150" s="128"/>
      <c r="X150" s="128"/>
      <c r="Y150" s="128"/>
      <c r="Z150" s="128"/>
      <c r="AA150" s="128"/>
      <c r="AB150" s="128"/>
      <c r="AC150" s="128"/>
      <c r="AD150" s="128"/>
      <c r="AE150" s="128"/>
      <c r="AF150" s="128"/>
    </row>
    <row r="151" ht="14.25" customHeight="1">
      <c r="A151" s="129"/>
      <c r="B151" s="138"/>
      <c r="C151" s="129"/>
      <c r="D151" s="138"/>
      <c r="E151" s="251"/>
      <c r="F151" s="251"/>
      <c r="G151" s="129"/>
      <c r="H151" s="137"/>
      <c r="I151" s="252"/>
      <c r="J151" s="252"/>
      <c r="K151" s="253"/>
      <c r="L151" s="254"/>
      <c r="M151" s="129"/>
      <c r="N151" s="129"/>
      <c r="O151" s="128"/>
      <c r="P151" s="128"/>
      <c r="Q151" s="128"/>
      <c r="R151" s="128"/>
      <c r="S151" s="128"/>
      <c r="T151" s="128"/>
      <c r="U151" s="128"/>
      <c r="V151" s="128"/>
      <c r="W151" s="128"/>
      <c r="X151" s="128"/>
      <c r="Y151" s="128"/>
      <c r="Z151" s="128"/>
      <c r="AA151" s="128"/>
      <c r="AB151" s="128"/>
      <c r="AC151" s="128"/>
      <c r="AD151" s="128"/>
      <c r="AE151" s="128"/>
      <c r="AF151" s="128"/>
    </row>
    <row r="152" ht="14.25" customHeight="1">
      <c r="A152" s="129"/>
      <c r="B152" s="138"/>
      <c r="C152" s="129"/>
      <c r="D152" s="138"/>
      <c r="E152" s="251"/>
      <c r="F152" s="251"/>
      <c r="G152" s="129"/>
      <c r="H152" s="137"/>
      <c r="I152" s="252"/>
      <c r="J152" s="252"/>
      <c r="K152" s="253"/>
      <c r="L152" s="254"/>
      <c r="M152" s="129"/>
      <c r="N152" s="129"/>
      <c r="O152" s="128"/>
      <c r="P152" s="128"/>
      <c r="Q152" s="128"/>
      <c r="R152" s="128"/>
      <c r="S152" s="128"/>
      <c r="T152" s="128"/>
      <c r="U152" s="128"/>
      <c r="V152" s="128"/>
      <c r="W152" s="128"/>
      <c r="X152" s="128"/>
      <c r="Y152" s="128"/>
      <c r="Z152" s="128"/>
      <c r="AA152" s="128"/>
      <c r="AB152" s="128"/>
      <c r="AC152" s="128"/>
      <c r="AD152" s="128"/>
      <c r="AE152" s="128"/>
      <c r="AF152" s="128"/>
    </row>
    <row r="153" ht="14.25" customHeight="1">
      <c r="A153" s="129"/>
      <c r="B153" s="138"/>
      <c r="C153" s="129"/>
      <c r="D153" s="138"/>
      <c r="E153" s="251"/>
      <c r="F153" s="251"/>
      <c r="G153" s="129"/>
      <c r="H153" s="137"/>
      <c r="I153" s="252"/>
      <c r="J153" s="252"/>
      <c r="K153" s="253"/>
      <c r="L153" s="254"/>
      <c r="M153" s="129"/>
      <c r="N153" s="129"/>
      <c r="O153" s="128"/>
      <c r="P153" s="128"/>
      <c r="Q153" s="128"/>
      <c r="R153" s="128"/>
      <c r="S153" s="128"/>
      <c r="T153" s="128"/>
      <c r="U153" s="128"/>
      <c r="V153" s="128"/>
      <c r="W153" s="128"/>
      <c r="X153" s="128"/>
      <c r="Y153" s="128"/>
      <c r="Z153" s="128"/>
      <c r="AA153" s="128"/>
      <c r="AB153" s="128"/>
      <c r="AC153" s="128"/>
      <c r="AD153" s="128"/>
      <c r="AE153" s="128"/>
      <c r="AF153" s="128"/>
    </row>
    <row r="154" ht="14.25" customHeight="1">
      <c r="A154" s="129"/>
      <c r="B154" s="138"/>
      <c r="C154" s="129"/>
      <c r="D154" s="138"/>
      <c r="E154" s="251"/>
      <c r="F154" s="251"/>
      <c r="G154" s="129"/>
      <c r="H154" s="137"/>
      <c r="I154" s="252"/>
      <c r="J154" s="252"/>
      <c r="K154" s="253"/>
      <c r="L154" s="254"/>
      <c r="M154" s="129"/>
      <c r="N154" s="129"/>
      <c r="O154" s="128"/>
      <c r="P154" s="128"/>
      <c r="Q154" s="128"/>
      <c r="R154" s="128"/>
      <c r="S154" s="128"/>
      <c r="T154" s="128"/>
      <c r="U154" s="128"/>
      <c r="V154" s="128"/>
      <c r="W154" s="128"/>
      <c r="X154" s="128"/>
      <c r="Y154" s="128"/>
      <c r="Z154" s="128"/>
      <c r="AA154" s="128"/>
      <c r="AB154" s="128"/>
      <c r="AC154" s="128"/>
      <c r="AD154" s="128"/>
      <c r="AE154" s="128"/>
      <c r="AF154" s="128"/>
    </row>
    <row r="155" ht="14.25" customHeight="1">
      <c r="A155" s="129"/>
      <c r="B155" s="138"/>
      <c r="C155" s="129"/>
      <c r="D155" s="138"/>
      <c r="E155" s="251"/>
      <c r="F155" s="251"/>
      <c r="G155" s="129"/>
      <c r="H155" s="137"/>
      <c r="I155" s="252"/>
      <c r="J155" s="252"/>
      <c r="K155" s="253"/>
      <c r="L155" s="254"/>
      <c r="M155" s="129"/>
      <c r="N155" s="129"/>
      <c r="O155" s="128"/>
      <c r="P155" s="128"/>
      <c r="Q155" s="128"/>
      <c r="R155" s="128"/>
      <c r="S155" s="128"/>
      <c r="T155" s="128"/>
      <c r="U155" s="128"/>
      <c r="V155" s="128"/>
      <c r="W155" s="128"/>
      <c r="X155" s="128"/>
      <c r="Y155" s="128"/>
      <c r="Z155" s="128"/>
      <c r="AA155" s="128"/>
      <c r="AB155" s="128"/>
      <c r="AC155" s="128"/>
      <c r="AD155" s="128"/>
      <c r="AE155" s="128"/>
      <c r="AF155" s="128"/>
    </row>
    <row r="156" ht="14.25" customHeight="1">
      <c r="A156" s="129"/>
      <c r="B156" s="138"/>
      <c r="C156" s="129"/>
      <c r="D156" s="138"/>
      <c r="E156" s="251"/>
      <c r="F156" s="251"/>
      <c r="G156" s="129"/>
      <c r="H156" s="137"/>
      <c r="I156" s="252"/>
      <c r="J156" s="252"/>
      <c r="K156" s="253"/>
      <c r="L156" s="254"/>
      <c r="M156" s="129"/>
      <c r="N156" s="129"/>
      <c r="O156" s="128"/>
      <c r="P156" s="128"/>
      <c r="Q156" s="128"/>
      <c r="R156" s="128"/>
      <c r="S156" s="128"/>
      <c r="T156" s="128"/>
      <c r="U156" s="128"/>
      <c r="V156" s="128"/>
      <c r="W156" s="128"/>
      <c r="X156" s="128"/>
      <c r="Y156" s="128"/>
      <c r="Z156" s="128"/>
      <c r="AA156" s="128"/>
      <c r="AB156" s="128"/>
      <c r="AC156" s="128"/>
      <c r="AD156" s="128"/>
      <c r="AE156" s="128"/>
      <c r="AF156" s="128"/>
    </row>
    <row r="157" ht="14.25" customHeight="1">
      <c r="A157" s="129"/>
      <c r="B157" s="138"/>
      <c r="C157" s="129"/>
      <c r="D157" s="138"/>
      <c r="E157" s="251"/>
      <c r="F157" s="251"/>
      <c r="G157" s="129"/>
      <c r="H157" s="137"/>
      <c r="I157" s="252"/>
      <c r="J157" s="252"/>
      <c r="K157" s="253"/>
      <c r="L157" s="254"/>
      <c r="M157" s="129"/>
      <c r="N157" s="129"/>
      <c r="O157" s="128"/>
      <c r="P157" s="128"/>
      <c r="Q157" s="128"/>
      <c r="R157" s="128"/>
      <c r="S157" s="128"/>
      <c r="T157" s="128"/>
      <c r="U157" s="128"/>
      <c r="V157" s="128"/>
      <c r="W157" s="128"/>
      <c r="X157" s="128"/>
      <c r="Y157" s="128"/>
      <c r="Z157" s="128"/>
      <c r="AA157" s="128"/>
      <c r="AB157" s="128"/>
      <c r="AC157" s="128"/>
      <c r="AD157" s="128"/>
      <c r="AE157" s="128"/>
      <c r="AF157" s="128"/>
    </row>
    <row r="158" ht="14.25" customHeight="1">
      <c r="A158" s="129"/>
      <c r="B158" s="138"/>
      <c r="C158" s="129"/>
      <c r="D158" s="138"/>
      <c r="E158" s="251"/>
      <c r="F158" s="251"/>
      <c r="G158" s="129"/>
      <c r="H158" s="137"/>
      <c r="I158" s="252"/>
      <c r="J158" s="252"/>
      <c r="K158" s="253"/>
      <c r="L158" s="254"/>
      <c r="M158" s="129"/>
      <c r="N158" s="129"/>
      <c r="O158" s="128"/>
      <c r="P158" s="128"/>
      <c r="Q158" s="128"/>
      <c r="R158" s="128"/>
      <c r="S158" s="128"/>
      <c r="T158" s="128"/>
      <c r="U158" s="128"/>
      <c r="V158" s="128"/>
      <c r="W158" s="128"/>
      <c r="X158" s="128"/>
      <c r="Y158" s="128"/>
      <c r="Z158" s="128"/>
      <c r="AA158" s="128"/>
      <c r="AB158" s="128"/>
      <c r="AC158" s="128"/>
      <c r="AD158" s="128"/>
      <c r="AE158" s="128"/>
      <c r="AF158" s="128"/>
    </row>
    <row r="159" ht="14.25" customHeight="1">
      <c r="A159" s="129"/>
      <c r="B159" s="138"/>
      <c r="C159" s="129"/>
      <c r="D159" s="138"/>
      <c r="E159" s="251"/>
      <c r="F159" s="251"/>
      <c r="G159" s="129"/>
      <c r="H159" s="137"/>
      <c r="I159" s="252"/>
      <c r="J159" s="252"/>
      <c r="K159" s="253"/>
      <c r="L159" s="254"/>
      <c r="M159" s="129"/>
      <c r="N159" s="129"/>
      <c r="O159" s="128"/>
      <c r="P159" s="128"/>
      <c r="Q159" s="128"/>
      <c r="R159" s="128"/>
      <c r="S159" s="128"/>
      <c r="T159" s="128"/>
      <c r="U159" s="128"/>
      <c r="V159" s="128"/>
      <c r="W159" s="128"/>
      <c r="X159" s="128"/>
      <c r="Y159" s="128"/>
      <c r="Z159" s="128"/>
      <c r="AA159" s="128"/>
      <c r="AB159" s="128"/>
      <c r="AC159" s="128"/>
      <c r="AD159" s="128"/>
      <c r="AE159" s="128"/>
      <c r="AF159" s="128"/>
    </row>
    <row r="160" ht="14.25" customHeight="1">
      <c r="A160" s="129"/>
      <c r="B160" s="138"/>
      <c r="C160" s="129"/>
      <c r="D160" s="138"/>
      <c r="E160" s="251"/>
      <c r="F160" s="251"/>
      <c r="G160" s="129"/>
      <c r="H160" s="137"/>
      <c r="I160" s="252"/>
      <c r="J160" s="252"/>
      <c r="K160" s="253"/>
      <c r="L160" s="254"/>
      <c r="M160" s="129"/>
      <c r="N160" s="129"/>
      <c r="O160" s="128"/>
      <c r="P160" s="128"/>
      <c r="Q160" s="128"/>
      <c r="R160" s="128"/>
      <c r="S160" s="128"/>
      <c r="T160" s="128"/>
      <c r="U160" s="128"/>
      <c r="V160" s="128"/>
      <c r="W160" s="128"/>
      <c r="X160" s="128"/>
      <c r="Y160" s="128"/>
      <c r="Z160" s="128"/>
      <c r="AA160" s="128"/>
      <c r="AB160" s="128"/>
      <c r="AC160" s="128"/>
      <c r="AD160" s="128"/>
      <c r="AE160" s="128"/>
      <c r="AF160" s="128"/>
    </row>
    <row r="161" ht="14.25" customHeight="1">
      <c r="A161" s="129"/>
      <c r="B161" s="138"/>
      <c r="C161" s="129"/>
      <c r="D161" s="138"/>
      <c r="E161" s="251"/>
      <c r="F161" s="251"/>
      <c r="G161" s="129"/>
      <c r="H161" s="137"/>
      <c r="I161" s="252"/>
      <c r="J161" s="252"/>
      <c r="K161" s="253"/>
      <c r="L161" s="254"/>
      <c r="M161" s="129"/>
      <c r="N161" s="129"/>
      <c r="O161" s="128"/>
      <c r="P161" s="128"/>
      <c r="Q161" s="128"/>
      <c r="R161" s="128"/>
      <c r="S161" s="128"/>
      <c r="T161" s="128"/>
      <c r="U161" s="128"/>
      <c r="V161" s="128"/>
      <c r="W161" s="128"/>
      <c r="X161" s="128"/>
      <c r="Y161" s="128"/>
      <c r="Z161" s="128"/>
      <c r="AA161" s="128"/>
      <c r="AB161" s="128"/>
      <c r="AC161" s="128"/>
      <c r="AD161" s="128"/>
      <c r="AE161" s="128"/>
      <c r="AF161" s="128"/>
    </row>
    <row r="162" ht="14.25" customHeight="1">
      <c r="A162" s="129"/>
      <c r="B162" s="138"/>
      <c r="C162" s="129"/>
      <c r="D162" s="138"/>
      <c r="E162" s="251"/>
      <c r="F162" s="251"/>
      <c r="G162" s="129"/>
      <c r="H162" s="137"/>
      <c r="I162" s="252"/>
      <c r="J162" s="252"/>
      <c r="K162" s="253"/>
      <c r="L162" s="254"/>
      <c r="M162" s="129"/>
      <c r="N162" s="129"/>
      <c r="O162" s="128"/>
      <c r="P162" s="128"/>
      <c r="Q162" s="128"/>
      <c r="R162" s="128"/>
      <c r="S162" s="128"/>
      <c r="T162" s="128"/>
      <c r="U162" s="128"/>
      <c r="V162" s="128"/>
      <c r="W162" s="128"/>
      <c r="X162" s="128"/>
      <c r="Y162" s="128"/>
      <c r="Z162" s="128"/>
      <c r="AA162" s="128"/>
      <c r="AB162" s="128"/>
      <c r="AC162" s="128"/>
      <c r="AD162" s="128"/>
      <c r="AE162" s="128"/>
      <c r="AF162" s="128"/>
    </row>
    <row r="163" ht="14.25" customHeight="1">
      <c r="A163" s="129"/>
      <c r="B163" s="138"/>
      <c r="C163" s="129"/>
      <c r="D163" s="138"/>
      <c r="E163" s="251"/>
      <c r="F163" s="251"/>
      <c r="G163" s="129"/>
      <c r="H163" s="137"/>
      <c r="I163" s="252"/>
      <c r="J163" s="252"/>
      <c r="K163" s="253"/>
      <c r="L163" s="254"/>
      <c r="M163" s="129"/>
      <c r="N163" s="129"/>
      <c r="O163" s="128"/>
      <c r="P163" s="128"/>
      <c r="Q163" s="128"/>
      <c r="R163" s="128"/>
      <c r="S163" s="128"/>
      <c r="T163" s="128"/>
      <c r="U163" s="128"/>
      <c r="V163" s="128"/>
      <c r="W163" s="128"/>
      <c r="X163" s="128"/>
      <c r="Y163" s="128"/>
      <c r="Z163" s="128"/>
      <c r="AA163" s="128"/>
      <c r="AB163" s="128"/>
      <c r="AC163" s="128"/>
      <c r="AD163" s="128"/>
      <c r="AE163" s="128"/>
      <c r="AF163" s="128"/>
    </row>
    <row r="164" ht="14.25" customHeight="1">
      <c r="A164" s="129"/>
      <c r="B164" s="138"/>
      <c r="C164" s="129"/>
      <c r="D164" s="138"/>
      <c r="E164" s="251"/>
      <c r="F164" s="251"/>
      <c r="G164" s="129"/>
      <c r="H164" s="137"/>
      <c r="I164" s="252"/>
      <c r="J164" s="252"/>
      <c r="K164" s="253"/>
      <c r="L164" s="254"/>
      <c r="M164" s="129"/>
      <c r="N164" s="129"/>
      <c r="O164" s="128"/>
      <c r="P164" s="128"/>
      <c r="Q164" s="128"/>
      <c r="R164" s="128"/>
      <c r="S164" s="128"/>
      <c r="T164" s="128"/>
      <c r="U164" s="128"/>
      <c r="V164" s="128"/>
      <c r="W164" s="128"/>
      <c r="X164" s="128"/>
      <c r="Y164" s="128"/>
      <c r="Z164" s="128"/>
      <c r="AA164" s="128"/>
      <c r="AB164" s="128"/>
      <c r="AC164" s="128"/>
      <c r="AD164" s="128"/>
      <c r="AE164" s="128"/>
      <c r="AF164" s="128"/>
    </row>
    <row r="165" ht="14.25" customHeight="1">
      <c r="A165" s="129"/>
      <c r="B165" s="138"/>
      <c r="C165" s="129"/>
      <c r="D165" s="138"/>
      <c r="E165" s="251"/>
      <c r="F165" s="251"/>
      <c r="G165" s="129"/>
      <c r="H165" s="137"/>
      <c r="I165" s="252"/>
      <c r="J165" s="252"/>
      <c r="K165" s="253"/>
      <c r="L165" s="254"/>
      <c r="M165" s="129"/>
      <c r="N165" s="129"/>
      <c r="O165" s="128"/>
      <c r="P165" s="128"/>
      <c r="Q165" s="128"/>
      <c r="R165" s="128"/>
      <c r="S165" s="128"/>
      <c r="T165" s="128"/>
      <c r="U165" s="128"/>
      <c r="V165" s="128"/>
      <c r="W165" s="128"/>
      <c r="X165" s="128"/>
      <c r="Y165" s="128"/>
      <c r="Z165" s="128"/>
      <c r="AA165" s="128"/>
      <c r="AB165" s="128"/>
      <c r="AC165" s="128"/>
      <c r="AD165" s="128"/>
      <c r="AE165" s="128"/>
      <c r="AF165" s="128"/>
    </row>
    <row r="166" ht="14.25" customHeight="1">
      <c r="A166" s="129"/>
      <c r="B166" s="138"/>
      <c r="C166" s="129"/>
      <c r="D166" s="138"/>
      <c r="E166" s="251"/>
      <c r="F166" s="251"/>
      <c r="G166" s="129"/>
      <c r="H166" s="137"/>
      <c r="I166" s="252"/>
      <c r="J166" s="252"/>
      <c r="K166" s="253"/>
      <c r="L166" s="254"/>
      <c r="M166" s="129"/>
      <c r="N166" s="129"/>
      <c r="O166" s="128"/>
      <c r="P166" s="128"/>
      <c r="Q166" s="128"/>
      <c r="R166" s="128"/>
      <c r="S166" s="128"/>
      <c r="T166" s="128"/>
      <c r="U166" s="128"/>
      <c r="V166" s="128"/>
      <c r="W166" s="128"/>
      <c r="X166" s="128"/>
      <c r="Y166" s="128"/>
      <c r="Z166" s="128"/>
      <c r="AA166" s="128"/>
      <c r="AB166" s="128"/>
      <c r="AC166" s="128"/>
      <c r="AD166" s="128"/>
      <c r="AE166" s="128"/>
      <c r="AF166" s="128"/>
    </row>
    <row r="167" ht="14.25" customHeight="1">
      <c r="A167" s="129"/>
      <c r="B167" s="138"/>
      <c r="C167" s="129"/>
      <c r="D167" s="138"/>
      <c r="E167" s="251"/>
      <c r="F167" s="251"/>
      <c r="G167" s="129"/>
      <c r="H167" s="137"/>
      <c r="I167" s="252"/>
      <c r="J167" s="252"/>
      <c r="K167" s="253"/>
      <c r="L167" s="254"/>
      <c r="M167" s="129"/>
      <c r="N167" s="129"/>
      <c r="O167" s="128"/>
      <c r="P167" s="128"/>
      <c r="Q167" s="128"/>
      <c r="R167" s="128"/>
      <c r="S167" s="128"/>
      <c r="T167" s="128"/>
      <c r="U167" s="128"/>
      <c r="V167" s="128"/>
      <c r="W167" s="128"/>
      <c r="X167" s="128"/>
      <c r="Y167" s="128"/>
      <c r="Z167" s="128"/>
      <c r="AA167" s="128"/>
      <c r="AB167" s="128"/>
      <c r="AC167" s="128"/>
      <c r="AD167" s="128"/>
      <c r="AE167" s="128"/>
      <c r="AF167" s="128"/>
    </row>
    <row r="168" ht="14.25" customHeight="1">
      <c r="A168" s="129"/>
      <c r="B168" s="138"/>
      <c r="C168" s="129"/>
      <c r="D168" s="138"/>
      <c r="E168" s="251"/>
      <c r="F168" s="251"/>
      <c r="G168" s="129"/>
      <c r="H168" s="137"/>
      <c r="I168" s="252"/>
      <c r="J168" s="252"/>
      <c r="K168" s="253"/>
      <c r="L168" s="254"/>
      <c r="M168" s="129"/>
      <c r="N168" s="129"/>
      <c r="O168" s="128"/>
      <c r="P168" s="128"/>
      <c r="Q168" s="128"/>
      <c r="R168" s="128"/>
      <c r="S168" s="128"/>
      <c r="T168" s="128"/>
      <c r="U168" s="128"/>
      <c r="V168" s="128"/>
      <c r="W168" s="128"/>
      <c r="X168" s="128"/>
      <c r="Y168" s="128"/>
      <c r="Z168" s="128"/>
      <c r="AA168" s="128"/>
      <c r="AB168" s="128"/>
      <c r="AC168" s="128"/>
      <c r="AD168" s="128"/>
      <c r="AE168" s="128"/>
      <c r="AF168" s="128"/>
    </row>
    <row r="169" ht="14.25" customHeight="1">
      <c r="A169" s="129"/>
      <c r="B169" s="138"/>
      <c r="C169" s="129"/>
      <c r="D169" s="138"/>
      <c r="E169" s="251"/>
      <c r="F169" s="251"/>
      <c r="G169" s="129"/>
      <c r="H169" s="137"/>
      <c r="I169" s="252"/>
      <c r="J169" s="252"/>
      <c r="K169" s="253"/>
      <c r="L169" s="254"/>
      <c r="M169" s="129"/>
      <c r="N169" s="129"/>
      <c r="O169" s="128"/>
      <c r="P169" s="128"/>
      <c r="Q169" s="128"/>
      <c r="R169" s="128"/>
      <c r="S169" s="128"/>
      <c r="T169" s="128"/>
      <c r="U169" s="128"/>
      <c r="V169" s="128"/>
      <c r="W169" s="128"/>
      <c r="X169" s="128"/>
      <c r="Y169" s="128"/>
      <c r="Z169" s="128"/>
      <c r="AA169" s="128"/>
      <c r="AB169" s="128"/>
      <c r="AC169" s="128"/>
      <c r="AD169" s="128"/>
      <c r="AE169" s="128"/>
      <c r="AF169" s="128"/>
    </row>
    <row r="170" ht="14.25" customHeight="1">
      <c r="A170" s="129"/>
      <c r="B170" s="138"/>
      <c r="C170" s="129"/>
      <c r="D170" s="138"/>
      <c r="E170" s="251"/>
      <c r="F170" s="251"/>
      <c r="G170" s="129"/>
      <c r="H170" s="137"/>
      <c r="I170" s="252"/>
      <c r="J170" s="252"/>
      <c r="K170" s="253"/>
      <c r="L170" s="254"/>
      <c r="M170" s="129"/>
      <c r="N170" s="129"/>
      <c r="O170" s="128"/>
      <c r="P170" s="128"/>
      <c r="Q170" s="128"/>
      <c r="R170" s="128"/>
      <c r="S170" s="128"/>
      <c r="T170" s="128"/>
      <c r="U170" s="128"/>
      <c r="V170" s="128"/>
      <c r="W170" s="128"/>
      <c r="X170" s="128"/>
      <c r="Y170" s="128"/>
      <c r="Z170" s="128"/>
      <c r="AA170" s="128"/>
      <c r="AB170" s="128"/>
      <c r="AC170" s="128"/>
      <c r="AD170" s="128"/>
      <c r="AE170" s="128"/>
      <c r="AF170" s="128"/>
    </row>
    <row r="171" ht="14.25" customHeight="1">
      <c r="A171" s="129"/>
      <c r="B171" s="138"/>
      <c r="C171" s="129"/>
      <c r="D171" s="138"/>
      <c r="E171" s="251"/>
      <c r="F171" s="251"/>
      <c r="G171" s="129"/>
      <c r="H171" s="137"/>
      <c r="I171" s="252"/>
      <c r="J171" s="252"/>
      <c r="K171" s="253"/>
      <c r="L171" s="254"/>
      <c r="M171" s="129"/>
      <c r="N171" s="129"/>
      <c r="O171" s="128"/>
      <c r="P171" s="128"/>
      <c r="Q171" s="128"/>
      <c r="R171" s="128"/>
      <c r="S171" s="128"/>
      <c r="T171" s="128"/>
      <c r="U171" s="128"/>
      <c r="V171" s="128"/>
      <c r="W171" s="128"/>
      <c r="X171" s="128"/>
      <c r="Y171" s="128"/>
      <c r="Z171" s="128"/>
      <c r="AA171" s="128"/>
      <c r="AB171" s="128"/>
      <c r="AC171" s="128"/>
      <c r="AD171" s="128"/>
      <c r="AE171" s="128"/>
      <c r="AF171" s="128"/>
    </row>
    <row r="172" ht="14.25" customHeight="1">
      <c r="A172" s="129"/>
      <c r="B172" s="138"/>
      <c r="C172" s="129"/>
      <c r="D172" s="138"/>
      <c r="E172" s="251"/>
      <c r="F172" s="251"/>
      <c r="G172" s="129"/>
      <c r="H172" s="137"/>
      <c r="I172" s="252"/>
      <c r="J172" s="252"/>
      <c r="K172" s="253"/>
      <c r="L172" s="254"/>
      <c r="M172" s="129"/>
      <c r="N172" s="129"/>
      <c r="O172" s="128"/>
      <c r="P172" s="128"/>
      <c r="Q172" s="128"/>
      <c r="R172" s="128"/>
      <c r="S172" s="128"/>
      <c r="T172" s="128"/>
      <c r="U172" s="128"/>
      <c r="V172" s="128"/>
      <c r="W172" s="128"/>
      <c r="X172" s="128"/>
      <c r="Y172" s="128"/>
      <c r="Z172" s="128"/>
      <c r="AA172" s="128"/>
      <c r="AB172" s="128"/>
      <c r="AC172" s="128"/>
      <c r="AD172" s="128"/>
      <c r="AE172" s="128"/>
      <c r="AF172" s="128"/>
    </row>
    <row r="173" ht="14.25" customHeight="1">
      <c r="A173" s="129"/>
      <c r="B173" s="138"/>
      <c r="C173" s="129"/>
      <c r="D173" s="138"/>
      <c r="E173" s="251"/>
      <c r="F173" s="251"/>
      <c r="G173" s="129"/>
      <c r="H173" s="137"/>
      <c r="I173" s="252"/>
      <c r="J173" s="252"/>
      <c r="K173" s="253"/>
      <c r="L173" s="254"/>
      <c r="M173" s="129"/>
      <c r="N173" s="129"/>
      <c r="O173" s="128"/>
      <c r="P173" s="128"/>
      <c r="Q173" s="128"/>
      <c r="R173" s="128"/>
      <c r="S173" s="128"/>
      <c r="T173" s="128"/>
      <c r="U173" s="128"/>
      <c r="V173" s="128"/>
      <c r="W173" s="128"/>
      <c r="X173" s="128"/>
      <c r="Y173" s="128"/>
      <c r="Z173" s="128"/>
      <c r="AA173" s="128"/>
      <c r="AB173" s="128"/>
      <c r="AC173" s="128"/>
      <c r="AD173" s="128"/>
      <c r="AE173" s="128"/>
      <c r="AF173" s="128"/>
    </row>
    <row r="174" ht="14.25" customHeight="1">
      <c r="A174" s="129"/>
      <c r="B174" s="138"/>
      <c r="C174" s="129"/>
      <c r="D174" s="138"/>
      <c r="E174" s="251"/>
      <c r="F174" s="251"/>
      <c r="G174" s="129"/>
      <c r="H174" s="137"/>
      <c r="I174" s="252"/>
      <c r="J174" s="252"/>
      <c r="K174" s="253"/>
      <c r="L174" s="254"/>
      <c r="M174" s="129"/>
      <c r="N174" s="129"/>
      <c r="O174" s="128"/>
      <c r="P174" s="128"/>
      <c r="Q174" s="128"/>
      <c r="R174" s="128"/>
      <c r="S174" s="128"/>
      <c r="T174" s="128"/>
      <c r="U174" s="128"/>
      <c r="V174" s="128"/>
      <c r="W174" s="128"/>
      <c r="X174" s="128"/>
      <c r="Y174" s="128"/>
      <c r="Z174" s="128"/>
      <c r="AA174" s="128"/>
      <c r="AB174" s="128"/>
      <c r="AC174" s="128"/>
      <c r="AD174" s="128"/>
      <c r="AE174" s="128"/>
      <c r="AF174" s="128"/>
    </row>
    <row r="175" ht="14.25" customHeight="1">
      <c r="A175" s="129"/>
      <c r="B175" s="138"/>
      <c r="C175" s="129"/>
      <c r="D175" s="138"/>
      <c r="E175" s="251"/>
      <c r="F175" s="251"/>
      <c r="G175" s="129"/>
      <c r="H175" s="137"/>
      <c r="I175" s="252"/>
      <c r="J175" s="252"/>
      <c r="K175" s="253"/>
      <c r="L175" s="254"/>
      <c r="M175" s="129"/>
      <c r="N175" s="129"/>
      <c r="O175" s="128"/>
      <c r="P175" s="128"/>
      <c r="Q175" s="128"/>
      <c r="R175" s="128"/>
      <c r="S175" s="128"/>
      <c r="T175" s="128"/>
      <c r="U175" s="128"/>
      <c r="V175" s="128"/>
      <c r="W175" s="128"/>
      <c r="X175" s="128"/>
      <c r="Y175" s="128"/>
      <c r="Z175" s="128"/>
      <c r="AA175" s="128"/>
      <c r="AB175" s="128"/>
      <c r="AC175" s="128"/>
      <c r="AD175" s="128"/>
      <c r="AE175" s="128"/>
      <c r="AF175" s="128"/>
    </row>
    <row r="176" ht="14.25" customHeight="1">
      <c r="A176" s="129"/>
      <c r="B176" s="138"/>
      <c r="C176" s="129"/>
      <c r="D176" s="138"/>
      <c r="E176" s="251"/>
      <c r="F176" s="251"/>
      <c r="G176" s="129"/>
      <c r="H176" s="137"/>
      <c r="I176" s="252"/>
      <c r="J176" s="252"/>
      <c r="K176" s="253"/>
      <c r="L176" s="254"/>
      <c r="M176" s="129"/>
      <c r="N176" s="129"/>
      <c r="O176" s="128"/>
      <c r="P176" s="128"/>
      <c r="Q176" s="128"/>
      <c r="R176" s="128"/>
      <c r="S176" s="128"/>
      <c r="T176" s="128"/>
      <c r="U176" s="128"/>
      <c r="V176" s="128"/>
      <c r="W176" s="128"/>
      <c r="X176" s="128"/>
      <c r="Y176" s="128"/>
      <c r="Z176" s="128"/>
      <c r="AA176" s="128"/>
      <c r="AB176" s="128"/>
      <c r="AC176" s="128"/>
      <c r="AD176" s="128"/>
      <c r="AE176" s="128"/>
      <c r="AF176" s="128"/>
    </row>
    <row r="177" ht="14.25" customHeight="1">
      <c r="A177" s="129"/>
      <c r="B177" s="138"/>
      <c r="C177" s="129"/>
      <c r="D177" s="138"/>
      <c r="E177" s="251"/>
      <c r="F177" s="251"/>
      <c r="G177" s="129"/>
      <c r="H177" s="137"/>
      <c r="I177" s="252"/>
      <c r="J177" s="252"/>
      <c r="K177" s="253"/>
      <c r="L177" s="254"/>
      <c r="M177" s="129"/>
      <c r="N177" s="129"/>
      <c r="O177" s="128"/>
      <c r="P177" s="128"/>
      <c r="Q177" s="128"/>
      <c r="R177" s="128"/>
      <c r="S177" s="128"/>
      <c r="T177" s="128"/>
      <c r="U177" s="128"/>
      <c r="V177" s="128"/>
      <c r="W177" s="128"/>
      <c r="X177" s="128"/>
      <c r="Y177" s="128"/>
      <c r="Z177" s="128"/>
      <c r="AA177" s="128"/>
      <c r="AB177" s="128"/>
      <c r="AC177" s="128"/>
      <c r="AD177" s="128"/>
      <c r="AE177" s="128"/>
      <c r="AF177" s="128"/>
    </row>
    <row r="178" ht="14.25" customHeight="1">
      <c r="A178" s="129"/>
      <c r="B178" s="138"/>
      <c r="C178" s="129"/>
      <c r="D178" s="138"/>
      <c r="E178" s="251"/>
      <c r="F178" s="251"/>
      <c r="G178" s="129"/>
      <c r="H178" s="137"/>
      <c r="I178" s="252"/>
      <c r="J178" s="252"/>
      <c r="K178" s="253"/>
      <c r="L178" s="254"/>
      <c r="M178" s="129"/>
      <c r="N178" s="129"/>
      <c r="O178" s="128"/>
      <c r="P178" s="128"/>
      <c r="Q178" s="128"/>
      <c r="R178" s="128"/>
      <c r="S178" s="128"/>
      <c r="T178" s="128"/>
      <c r="U178" s="128"/>
      <c r="V178" s="128"/>
      <c r="W178" s="128"/>
      <c r="X178" s="128"/>
      <c r="Y178" s="128"/>
      <c r="Z178" s="128"/>
      <c r="AA178" s="128"/>
      <c r="AB178" s="128"/>
      <c r="AC178" s="128"/>
      <c r="AD178" s="128"/>
      <c r="AE178" s="128"/>
      <c r="AF178" s="128"/>
    </row>
    <row r="179" ht="14.25" customHeight="1">
      <c r="A179" s="129"/>
      <c r="B179" s="138"/>
      <c r="C179" s="129"/>
      <c r="D179" s="138"/>
      <c r="E179" s="251"/>
      <c r="F179" s="251"/>
      <c r="G179" s="129"/>
      <c r="H179" s="137"/>
      <c r="I179" s="252"/>
      <c r="J179" s="252"/>
      <c r="K179" s="253"/>
      <c r="L179" s="254"/>
      <c r="M179" s="129"/>
      <c r="N179" s="129"/>
      <c r="O179" s="128"/>
      <c r="P179" s="128"/>
      <c r="Q179" s="128"/>
      <c r="R179" s="128"/>
      <c r="S179" s="128"/>
      <c r="T179" s="128"/>
      <c r="U179" s="128"/>
      <c r="V179" s="128"/>
      <c r="W179" s="128"/>
      <c r="X179" s="128"/>
      <c r="Y179" s="128"/>
      <c r="Z179" s="128"/>
      <c r="AA179" s="128"/>
      <c r="AB179" s="128"/>
      <c r="AC179" s="128"/>
      <c r="AD179" s="128"/>
      <c r="AE179" s="128"/>
      <c r="AF179" s="128"/>
    </row>
    <row r="180" ht="14.25" customHeight="1">
      <c r="A180" s="129"/>
      <c r="B180" s="138"/>
      <c r="C180" s="129"/>
      <c r="D180" s="138"/>
      <c r="E180" s="251"/>
      <c r="F180" s="251"/>
      <c r="G180" s="129"/>
      <c r="H180" s="137"/>
      <c r="I180" s="252"/>
      <c r="J180" s="252"/>
      <c r="K180" s="253"/>
      <c r="L180" s="254"/>
      <c r="M180" s="129"/>
      <c r="N180" s="129"/>
      <c r="O180" s="128"/>
      <c r="P180" s="128"/>
      <c r="Q180" s="128"/>
      <c r="R180" s="128"/>
      <c r="S180" s="128"/>
      <c r="T180" s="128"/>
      <c r="U180" s="128"/>
      <c r="V180" s="128"/>
      <c r="W180" s="128"/>
      <c r="X180" s="128"/>
      <c r="Y180" s="128"/>
      <c r="Z180" s="128"/>
      <c r="AA180" s="128"/>
      <c r="AB180" s="128"/>
      <c r="AC180" s="128"/>
      <c r="AD180" s="128"/>
      <c r="AE180" s="128"/>
      <c r="AF180" s="128"/>
    </row>
    <row r="181" ht="14.25" customHeight="1">
      <c r="A181" s="129"/>
      <c r="B181" s="138"/>
      <c r="C181" s="129"/>
      <c r="D181" s="138"/>
      <c r="E181" s="251"/>
      <c r="F181" s="251"/>
      <c r="G181" s="129"/>
      <c r="H181" s="137"/>
      <c r="I181" s="252"/>
      <c r="J181" s="252"/>
      <c r="K181" s="253"/>
      <c r="L181" s="254"/>
      <c r="M181" s="129"/>
      <c r="N181" s="129"/>
      <c r="O181" s="128"/>
      <c r="P181" s="128"/>
      <c r="Q181" s="128"/>
      <c r="R181" s="128"/>
      <c r="S181" s="128"/>
      <c r="T181" s="128"/>
      <c r="U181" s="128"/>
      <c r="V181" s="128"/>
      <c r="W181" s="128"/>
      <c r="X181" s="128"/>
      <c r="Y181" s="128"/>
      <c r="Z181" s="128"/>
      <c r="AA181" s="128"/>
      <c r="AB181" s="128"/>
      <c r="AC181" s="128"/>
      <c r="AD181" s="128"/>
      <c r="AE181" s="128"/>
      <c r="AF181" s="128"/>
    </row>
    <row r="182" ht="14.25" customHeight="1">
      <c r="A182" s="129"/>
      <c r="B182" s="138"/>
      <c r="C182" s="129"/>
      <c r="D182" s="138"/>
      <c r="E182" s="251"/>
      <c r="F182" s="251"/>
      <c r="G182" s="129"/>
      <c r="H182" s="137"/>
      <c r="I182" s="252"/>
      <c r="J182" s="252"/>
      <c r="K182" s="253"/>
      <c r="L182" s="254"/>
      <c r="M182" s="129"/>
      <c r="N182" s="129"/>
      <c r="O182" s="128"/>
      <c r="P182" s="128"/>
      <c r="Q182" s="128"/>
      <c r="R182" s="128"/>
      <c r="S182" s="128"/>
      <c r="T182" s="128"/>
      <c r="U182" s="128"/>
      <c r="V182" s="128"/>
      <c r="W182" s="128"/>
      <c r="X182" s="128"/>
      <c r="Y182" s="128"/>
      <c r="Z182" s="128"/>
      <c r="AA182" s="128"/>
      <c r="AB182" s="128"/>
      <c r="AC182" s="128"/>
      <c r="AD182" s="128"/>
      <c r="AE182" s="128"/>
      <c r="AF182" s="128"/>
    </row>
    <row r="183" ht="14.25" customHeight="1">
      <c r="A183" s="129"/>
      <c r="B183" s="138"/>
      <c r="C183" s="129"/>
      <c r="D183" s="138"/>
      <c r="E183" s="251"/>
      <c r="F183" s="251"/>
      <c r="G183" s="129"/>
      <c r="H183" s="137"/>
      <c r="I183" s="252"/>
      <c r="J183" s="252"/>
      <c r="K183" s="253"/>
      <c r="L183" s="254"/>
      <c r="M183" s="129"/>
      <c r="N183" s="129"/>
      <c r="O183" s="128"/>
      <c r="P183" s="128"/>
      <c r="Q183" s="128"/>
      <c r="R183" s="128"/>
      <c r="S183" s="128"/>
      <c r="T183" s="128"/>
      <c r="U183" s="128"/>
      <c r="V183" s="128"/>
      <c r="W183" s="128"/>
      <c r="X183" s="128"/>
      <c r="Y183" s="128"/>
      <c r="Z183" s="128"/>
      <c r="AA183" s="128"/>
      <c r="AB183" s="128"/>
      <c r="AC183" s="128"/>
      <c r="AD183" s="128"/>
      <c r="AE183" s="128"/>
      <c r="AF183" s="128"/>
    </row>
    <row r="184" ht="14.25" customHeight="1">
      <c r="A184" s="129"/>
      <c r="B184" s="138"/>
      <c r="C184" s="129"/>
      <c r="D184" s="138"/>
      <c r="E184" s="251"/>
      <c r="F184" s="251"/>
      <c r="G184" s="129"/>
      <c r="H184" s="137"/>
      <c r="I184" s="252"/>
      <c r="J184" s="252"/>
      <c r="K184" s="253"/>
      <c r="L184" s="254"/>
      <c r="M184" s="129"/>
      <c r="N184" s="129"/>
      <c r="O184" s="128"/>
      <c r="P184" s="128"/>
      <c r="Q184" s="128"/>
      <c r="R184" s="128"/>
      <c r="S184" s="128"/>
      <c r="T184" s="128"/>
      <c r="U184" s="128"/>
      <c r="V184" s="128"/>
      <c r="W184" s="128"/>
      <c r="X184" s="128"/>
      <c r="Y184" s="128"/>
      <c r="Z184" s="128"/>
      <c r="AA184" s="128"/>
      <c r="AB184" s="128"/>
      <c r="AC184" s="128"/>
      <c r="AD184" s="128"/>
      <c r="AE184" s="128"/>
      <c r="AF184" s="128"/>
    </row>
    <row r="185" ht="14.25" customHeight="1">
      <c r="A185" s="129"/>
      <c r="B185" s="138"/>
      <c r="C185" s="129"/>
      <c r="D185" s="138"/>
      <c r="E185" s="251"/>
      <c r="F185" s="251"/>
      <c r="G185" s="129"/>
      <c r="H185" s="137"/>
      <c r="I185" s="252"/>
      <c r="J185" s="252"/>
      <c r="K185" s="253"/>
      <c r="L185" s="254"/>
      <c r="M185" s="129"/>
      <c r="N185" s="129"/>
      <c r="O185" s="128"/>
      <c r="P185" s="128"/>
      <c r="Q185" s="128"/>
      <c r="R185" s="128"/>
      <c r="S185" s="128"/>
      <c r="T185" s="128"/>
      <c r="U185" s="128"/>
      <c r="V185" s="128"/>
      <c r="W185" s="128"/>
      <c r="X185" s="128"/>
      <c r="Y185" s="128"/>
      <c r="Z185" s="128"/>
      <c r="AA185" s="128"/>
      <c r="AB185" s="128"/>
      <c r="AC185" s="128"/>
      <c r="AD185" s="128"/>
      <c r="AE185" s="128"/>
      <c r="AF185" s="128"/>
    </row>
    <row r="186" ht="14.25" customHeight="1">
      <c r="A186" s="129"/>
      <c r="B186" s="138"/>
      <c r="C186" s="129"/>
      <c r="D186" s="138"/>
      <c r="E186" s="251"/>
      <c r="F186" s="251"/>
      <c r="G186" s="129"/>
      <c r="H186" s="137"/>
      <c r="I186" s="252"/>
      <c r="J186" s="252"/>
      <c r="K186" s="253"/>
      <c r="L186" s="254"/>
      <c r="M186" s="129"/>
      <c r="N186" s="129"/>
      <c r="O186" s="128"/>
      <c r="P186" s="128"/>
      <c r="Q186" s="128"/>
      <c r="R186" s="128"/>
      <c r="S186" s="128"/>
      <c r="T186" s="128"/>
      <c r="U186" s="128"/>
      <c r="V186" s="128"/>
      <c r="W186" s="128"/>
      <c r="X186" s="128"/>
      <c r="Y186" s="128"/>
      <c r="Z186" s="128"/>
      <c r="AA186" s="128"/>
      <c r="AB186" s="128"/>
      <c r="AC186" s="128"/>
      <c r="AD186" s="128"/>
      <c r="AE186" s="128"/>
      <c r="AF186" s="128"/>
    </row>
    <row r="187" ht="14.25" customHeight="1">
      <c r="A187" s="129"/>
      <c r="B187" s="138"/>
      <c r="C187" s="129"/>
      <c r="D187" s="138"/>
      <c r="E187" s="251"/>
      <c r="F187" s="251"/>
      <c r="G187" s="129"/>
      <c r="H187" s="137"/>
      <c r="I187" s="252"/>
      <c r="J187" s="252"/>
      <c r="K187" s="253"/>
      <c r="L187" s="254"/>
      <c r="M187" s="129"/>
      <c r="N187" s="129"/>
      <c r="O187" s="128"/>
      <c r="P187" s="128"/>
      <c r="Q187" s="128"/>
      <c r="R187" s="128"/>
      <c r="S187" s="128"/>
      <c r="T187" s="128"/>
      <c r="U187" s="128"/>
      <c r="V187" s="128"/>
      <c r="W187" s="128"/>
      <c r="X187" s="128"/>
      <c r="Y187" s="128"/>
      <c r="Z187" s="128"/>
      <c r="AA187" s="128"/>
      <c r="AB187" s="128"/>
      <c r="AC187" s="128"/>
      <c r="AD187" s="128"/>
      <c r="AE187" s="128"/>
      <c r="AF187" s="128"/>
    </row>
    <row r="188" ht="14.25" customHeight="1">
      <c r="A188" s="129"/>
      <c r="B188" s="138"/>
      <c r="C188" s="129"/>
      <c r="D188" s="138"/>
      <c r="E188" s="251"/>
      <c r="F188" s="251"/>
      <c r="G188" s="129"/>
      <c r="H188" s="137"/>
      <c r="I188" s="252"/>
      <c r="J188" s="252"/>
      <c r="K188" s="253"/>
      <c r="L188" s="254"/>
      <c r="M188" s="129"/>
      <c r="N188" s="129"/>
      <c r="O188" s="128"/>
      <c r="P188" s="128"/>
      <c r="Q188" s="128"/>
      <c r="R188" s="128"/>
      <c r="S188" s="128"/>
      <c r="T188" s="128"/>
      <c r="U188" s="128"/>
      <c r="V188" s="128"/>
      <c r="W188" s="128"/>
      <c r="X188" s="128"/>
      <c r="Y188" s="128"/>
      <c r="Z188" s="128"/>
      <c r="AA188" s="128"/>
      <c r="AB188" s="128"/>
      <c r="AC188" s="128"/>
      <c r="AD188" s="128"/>
      <c r="AE188" s="128"/>
      <c r="AF188" s="128"/>
    </row>
    <row r="189" ht="14.25" customHeight="1">
      <c r="A189" s="129"/>
      <c r="B189" s="138"/>
      <c r="C189" s="129"/>
      <c r="D189" s="138"/>
      <c r="E189" s="251"/>
      <c r="F189" s="251"/>
      <c r="G189" s="129"/>
      <c r="H189" s="137"/>
      <c r="I189" s="252"/>
      <c r="J189" s="252"/>
      <c r="K189" s="253"/>
      <c r="L189" s="254"/>
      <c r="M189" s="129"/>
      <c r="N189" s="129"/>
      <c r="O189" s="128"/>
      <c r="P189" s="128"/>
      <c r="Q189" s="128"/>
      <c r="R189" s="128"/>
      <c r="S189" s="128"/>
      <c r="T189" s="128"/>
      <c r="U189" s="128"/>
      <c r="V189" s="128"/>
      <c r="W189" s="128"/>
      <c r="X189" s="128"/>
      <c r="Y189" s="128"/>
      <c r="Z189" s="128"/>
      <c r="AA189" s="128"/>
      <c r="AB189" s="128"/>
      <c r="AC189" s="128"/>
      <c r="AD189" s="128"/>
      <c r="AE189" s="128"/>
      <c r="AF189" s="128"/>
    </row>
    <row r="190" ht="14.25" customHeight="1">
      <c r="A190" s="129"/>
      <c r="B190" s="138"/>
      <c r="C190" s="129"/>
      <c r="D190" s="138"/>
      <c r="E190" s="251"/>
      <c r="F190" s="251"/>
      <c r="G190" s="129"/>
      <c r="H190" s="137"/>
      <c r="I190" s="252"/>
      <c r="J190" s="252"/>
      <c r="K190" s="253"/>
      <c r="L190" s="254"/>
      <c r="M190" s="129"/>
      <c r="N190" s="129"/>
      <c r="O190" s="128"/>
      <c r="P190" s="128"/>
      <c r="Q190" s="128"/>
      <c r="R190" s="128"/>
      <c r="S190" s="128"/>
      <c r="T190" s="128"/>
      <c r="U190" s="128"/>
      <c r="V190" s="128"/>
      <c r="W190" s="128"/>
      <c r="X190" s="128"/>
      <c r="Y190" s="128"/>
      <c r="Z190" s="128"/>
      <c r="AA190" s="128"/>
      <c r="AB190" s="128"/>
      <c r="AC190" s="128"/>
      <c r="AD190" s="128"/>
      <c r="AE190" s="128"/>
      <c r="AF190" s="128"/>
    </row>
    <row r="191" ht="14.25" customHeight="1">
      <c r="A191" s="129"/>
      <c r="B191" s="138"/>
      <c r="C191" s="129"/>
      <c r="D191" s="138"/>
      <c r="E191" s="251"/>
      <c r="F191" s="251"/>
      <c r="G191" s="129"/>
      <c r="H191" s="137"/>
      <c r="I191" s="252"/>
      <c r="J191" s="252"/>
      <c r="K191" s="253"/>
      <c r="L191" s="254"/>
      <c r="M191" s="129"/>
      <c r="N191" s="129"/>
      <c r="O191" s="128"/>
      <c r="P191" s="128"/>
      <c r="Q191" s="128"/>
      <c r="R191" s="128"/>
      <c r="S191" s="128"/>
      <c r="T191" s="128"/>
      <c r="U191" s="128"/>
      <c r="V191" s="128"/>
      <c r="W191" s="128"/>
      <c r="X191" s="128"/>
      <c r="Y191" s="128"/>
      <c r="Z191" s="128"/>
      <c r="AA191" s="128"/>
      <c r="AB191" s="128"/>
      <c r="AC191" s="128"/>
      <c r="AD191" s="128"/>
      <c r="AE191" s="128"/>
      <c r="AF191" s="128"/>
    </row>
    <row r="192" ht="14.25" customHeight="1">
      <c r="A192" s="129"/>
      <c r="B192" s="138"/>
      <c r="C192" s="129"/>
      <c r="D192" s="138"/>
      <c r="E192" s="251"/>
      <c r="F192" s="251"/>
      <c r="G192" s="129"/>
      <c r="H192" s="137"/>
      <c r="I192" s="252"/>
      <c r="J192" s="252"/>
      <c r="K192" s="253"/>
      <c r="L192" s="254"/>
      <c r="M192" s="129"/>
      <c r="N192" s="129"/>
      <c r="O192" s="128"/>
      <c r="P192" s="128"/>
      <c r="Q192" s="128"/>
      <c r="R192" s="128"/>
      <c r="S192" s="128"/>
      <c r="T192" s="128"/>
      <c r="U192" s="128"/>
      <c r="V192" s="128"/>
      <c r="W192" s="128"/>
      <c r="X192" s="128"/>
      <c r="Y192" s="128"/>
      <c r="Z192" s="128"/>
      <c r="AA192" s="128"/>
      <c r="AB192" s="128"/>
      <c r="AC192" s="128"/>
      <c r="AD192" s="128"/>
      <c r="AE192" s="128"/>
      <c r="AF192" s="128"/>
    </row>
    <row r="193" ht="14.25" customHeight="1">
      <c r="A193" s="129"/>
      <c r="B193" s="138"/>
      <c r="C193" s="129"/>
      <c r="D193" s="138"/>
      <c r="E193" s="251"/>
      <c r="F193" s="251"/>
      <c r="G193" s="129"/>
      <c r="H193" s="137"/>
      <c r="I193" s="252"/>
      <c r="J193" s="252"/>
      <c r="K193" s="253"/>
      <c r="L193" s="254"/>
      <c r="M193" s="129"/>
      <c r="N193" s="129"/>
      <c r="O193" s="128"/>
      <c r="P193" s="128"/>
      <c r="Q193" s="128"/>
      <c r="R193" s="128"/>
      <c r="S193" s="128"/>
      <c r="T193" s="128"/>
      <c r="U193" s="128"/>
      <c r="V193" s="128"/>
      <c r="W193" s="128"/>
      <c r="X193" s="128"/>
      <c r="Y193" s="128"/>
      <c r="Z193" s="128"/>
      <c r="AA193" s="128"/>
      <c r="AB193" s="128"/>
      <c r="AC193" s="128"/>
      <c r="AD193" s="128"/>
      <c r="AE193" s="128"/>
      <c r="AF193" s="128"/>
    </row>
    <row r="194" ht="14.25" customHeight="1">
      <c r="A194" s="129"/>
      <c r="B194" s="138"/>
      <c r="C194" s="129"/>
      <c r="D194" s="138"/>
      <c r="E194" s="251"/>
      <c r="F194" s="251"/>
      <c r="G194" s="129"/>
      <c r="H194" s="137"/>
      <c r="I194" s="252"/>
      <c r="J194" s="252"/>
      <c r="K194" s="253"/>
      <c r="L194" s="254"/>
      <c r="M194" s="129"/>
      <c r="N194" s="129"/>
      <c r="O194" s="128"/>
      <c r="P194" s="128"/>
      <c r="Q194" s="128"/>
      <c r="R194" s="128"/>
      <c r="S194" s="128"/>
      <c r="T194" s="128"/>
      <c r="U194" s="128"/>
      <c r="V194" s="128"/>
      <c r="W194" s="128"/>
      <c r="X194" s="128"/>
      <c r="Y194" s="128"/>
      <c r="Z194" s="128"/>
      <c r="AA194" s="128"/>
      <c r="AB194" s="128"/>
      <c r="AC194" s="128"/>
      <c r="AD194" s="128"/>
      <c r="AE194" s="128"/>
      <c r="AF194" s="128"/>
    </row>
    <row r="195" ht="14.25" customHeight="1">
      <c r="A195" s="129"/>
      <c r="B195" s="138"/>
      <c r="C195" s="129"/>
      <c r="D195" s="138"/>
      <c r="E195" s="251"/>
      <c r="F195" s="251"/>
      <c r="G195" s="129"/>
      <c r="H195" s="137"/>
      <c r="I195" s="252"/>
      <c r="J195" s="252"/>
      <c r="K195" s="253"/>
      <c r="L195" s="254"/>
      <c r="M195" s="129"/>
      <c r="N195" s="129"/>
      <c r="O195" s="128"/>
      <c r="P195" s="128"/>
      <c r="Q195" s="128"/>
      <c r="R195" s="128"/>
      <c r="S195" s="128"/>
      <c r="T195" s="128"/>
      <c r="U195" s="128"/>
      <c r="V195" s="128"/>
      <c r="W195" s="128"/>
      <c r="X195" s="128"/>
      <c r="Y195" s="128"/>
      <c r="Z195" s="128"/>
      <c r="AA195" s="128"/>
      <c r="AB195" s="128"/>
      <c r="AC195" s="128"/>
      <c r="AD195" s="128"/>
      <c r="AE195" s="128"/>
      <c r="AF195" s="128"/>
    </row>
    <row r="196" ht="14.25" customHeight="1">
      <c r="A196" s="129"/>
      <c r="B196" s="138"/>
      <c r="C196" s="129"/>
      <c r="D196" s="138"/>
      <c r="E196" s="251"/>
      <c r="F196" s="251"/>
      <c r="G196" s="129"/>
      <c r="H196" s="137"/>
      <c r="I196" s="252"/>
      <c r="J196" s="252"/>
      <c r="K196" s="253"/>
      <c r="L196" s="254"/>
      <c r="M196" s="129"/>
      <c r="N196" s="129"/>
      <c r="O196" s="128"/>
      <c r="P196" s="128"/>
      <c r="Q196" s="128"/>
      <c r="R196" s="128"/>
      <c r="S196" s="128"/>
      <c r="T196" s="128"/>
      <c r="U196" s="128"/>
      <c r="V196" s="128"/>
      <c r="W196" s="128"/>
      <c r="X196" s="128"/>
      <c r="Y196" s="128"/>
      <c r="Z196" s="128"/>
      <c r="AA196" s="128"/>
      <c r="AB196" s="128"/>
      <c r="AC196" s="128"/>
      <c r="AD196" s="128"/>
      <c r="AE196" s="128"/>
      <c r="AF196" s="128"/>
    </row>
    <row r="197" ht="14.25" customHeight="1">
      <c r="A197" s="129"/>
      <c r="B197" s="138"/>
      <c r="C197" s="129"/>
      <c r="D197" s="138"/>
      <c r="E197" s="251"/>
      <c r="F197" s="251"/>
      <c r="G197" s="129"/>
      <c r="H197" s="137"/>
      <c r="I197" s="252"/>
      <c r="J197" s="252"/>
      <c r="K197" s="253"/>
      <c r="L197" s="254"/>
      <c r="M197" s="129"/>
      <c r="N197" s="129"/>
      <c r="O197" s="128"/>
      <c r="P197" s="128"/>
      <c r="Q197" s="128"/>
      <c r="R197" s="128"/>
      <c r="S197" s="128"/>
      <c r="T197" s="128"/>
      <c r="U197" s="128"/>
      <c r="V197" s="128"/>
      <c r="W197" s="128"/>
      <c r="X197" s="128"/>
      <c r="Y197" s="128"/>
      <c r="Z197" s="128"/>
      <c r="AA197" s="128"/>
      <c r="AB197" s="128"/>
      <c r="AC197" s="128"/>
      <c r="AD197" s="128"/>
      <c r="AE197" s="128"/>
      <c r="AF197" s="128"/>
    </row>
    <row r="198" ht="14.25" customHeight="1">
      <c r="A198" s="129"/>
      <c r="B198" s="138"/>
      <c r="C198" s="129"/>
      <c r="D198" s="138"/>
      <c r="E198" s="251"/>
      <c r="F198" s="251"/>
      <c r="G198" s="129"/>
      <c r="H198" s="137"/>
      <c r="I198" s="252"/>
      <c r="J198" s="252"/>
      <c r="K198" s="253"/>
      <c r="L198" s="254"/>
      <c r="M198" s="129"/>
      <c r="N198" s="129"/>
      <c r="O198" s="128"/>
      <c r="P198" s="128"/>
      <c r="Q198" s="128"/>
      <c r="R198" s="128"/>
      <c r="S198" s="128"/>
      <c r="T198" s="128"/>
      <c r="U198" s="128"/>
      <c r="V198" s="128"/>
      <c r="W198" s="128"/>
      <c r="X198" s="128"/>
      <c r="Y198" s="128"/>
      <c r="Z198" s="128"/>
      <c r="AA198" s="128"/>
      <c r="AB198" s="128"/>
      <c r="AC198" s="128"/>
      <c r="AD198" s="128"/>
      <c r="AE198" s="128"/>
      <c r="AF198" s="128"/>
    </row>
    <row r="199" ht="14.25" customHeight="1">
      <c r="A199" s="129"/>
      <c r="B199" s="138"/>
      <c r="C199" s="129"/>
      <c r="D199" s="138"/>
      <c r="E199" s="251"/>
      <c r="F199" s="251"/>
      <c r="G199" s="129"/>
      <c r="H199" s="137"/>
      <c r="I199" s="252"/>
      <c r="J199" s="252"/>
      <c r="K199" s="253"/>
      <c r="L199" s="254"/>
      <c r="M199" s="129"/>
      <c r="N199" s="129"/>
      <c r="O199" s="128"/>
      <c r="P199" s="128"/>
      <c r="Q199" s="128"/>
      <c r="R199" s="128"/>
      <c r="S199" s="128"/>
      <c r="T199" s="128"/>
      <c r="U199" s="128"/>
      <c r="V199" s="128"/>
      <c r="W199" s="128"/>
      <c r="X199" s="128"/>
      <c r="Y199" s="128"/>
      <c r="Z199" s="128"/>
      <c r="AA199" s="128"/>
      <c r="AB199" s="128"/>
      <c r="AC199" s="128"/>
      <c r="AD199" s="128"/>
      <c r="AE199" s="128"/>
      <c r="AF199" s="128"/>
    </row>
    <row r="200" ht="14.25" customHeight="1">
      <c r="A200" s="129"/>
      <c r="B200" s="138"/>
      <c r="C200" s="129"/>
      <c r="D200" s="138"/>
      <c r="E200" s="251"/>
      <c r="F200" s="251"/>
      <c r="G200" s="129"/>
      <c r="H200" s="137"/>
      <c r="I200" s="252"/>
      <c r="J200" s="252"/>
      <c r="K200" s="253"/>
      <c r="L200" s="254"/>
      <c r="M200" s="129"/>
      <c r="N200" s="129"/>
      <c r="O200" s="128"/>
      <c r="P200" s="128"/>
      <c r="Q200" s="128"/>
      <c r="R200" s="128"/>
      <c r="S200" s="128"/>
      <c r="T200" s="128"/>
      <c r="U200" s="128"/>
      <c r="V200" s="128"/>
      <c r="W200" s="128"/>
      <c r="X200" s="128"/>
      <c r="Y200" s="128"/>
      <c r="Z200" s="128"/>
      <c r="AA200" s="128"/>
      <c r="AB200" s="128"/>
      <c r="AC200" s="128"/>
      <c r="AD200" s="128"/>
      <c r="AE200" s="128"/>
      <c r="AF200" s="128"/>
    </row>
    <row r="201" ht="14.25" customHeight="1">
      <c r="A201" s="129"/>
      <c r="B201" s="138"/>
      <c r="C201" s="129"/>
      <c r="D201" s="138"/>
      <c r="E201" s="251"/>
      <c r="F201" s="251"/>
      <c r="G201" s="129"/>
      <c r="H201" s="137"/>
      <c r="I201" s="252"/>
      <c r="J201" s="252"/>
      <c r="K201" s="253"/>
      <c r="L201" s="254"/>
      <c r="M201" s="129"/>
      <c r="N201" s="129"/>
      <c r="O201" s="128"/>
      <c r="P201" s="128"/>
      <c r="Q201" s="128"/>
      <c r="R201" s="128"/>
      <c r="S201" s="128"/>
      <c r="T201" s="128"/>
      <c r="U201" s="128"/>
      <c r="V201" s="128"/>
      <c r="W201" s="128"/>
      <c r="X201" s="128"/>
      <c r="Y201" s="128"/>
      <c r="Z201" s="128"/>
      <c r="AA201" s="128"/>
      <c r="AB201" s="128"/>
      <c r="AC201" s="128"/>
      <c r="AD201" s="128"/>
      <c r="AE201" s="128"/>
      <c r="AF201" s="128"/>
    </row>
    <row r="202" ht="14.25" customHeight="1">
      <c r="A202" s="129"/>
      <c r="B202" s="138"/>
      <c r="C202" s="129"/>
      <c r="D202" s="138"/>
      <c r="E202" s="251"/>
      <c r="F202" s="251"/>
      <c r="G202" s="129"/>
      <c r="H202" s="137"/>
      <c r="I202" s="252"/>
      <c r="J202" s="252"/>
      <c r="K202" s="253"/>
      <c r="L202" s="254"/>
      <c r="M202" s="129"/>
      <c r="N202" s="129"/>
      <c r="O202" s="128"/>
      <c r="P202" s="128"/>
      <c r="Q202" s="128"/>
      <c r="R202" s="128"/>
      <c r="S202" s="128"/>
      <c r="T202" s="128"/>
      <c r="U202" s="128"/>
      <c r="V202" s="128"/>
      <c r="W202" s="128"/>
      <c r="X202" s="128"/>
      <c r="Y202" s="128"/>
      <c r="Z202" s="128"/>
      <c r="AA202" s="128"/>
      <c r="AB202" s="128"/>
      <c r="AC202" s="128"/>
      <c r="AD202" s="128"/>
      <c r="AE202" s="128"/>
      <c r="AF202" s="128"/>
    </row>
    <row r="203" ht="14.25" customHeight="1">
      <c r="A203" s="129"/>
      <c r="B203" s="138"/>
      <c r="C203" s="129"/>
      <c r="D203" s="138"/>
      <c r="E203" s="251"/>
      <c r="F203" s="251"/>
      <c r="G203" s="129"/>
      <c r="H203" s="137"/>
      <c r="I203" s="252"/>
      <c r="J203" s="252"/>
      <c r="K203" s="253"/>
      <c r="L203" s="254"/>
      <c r="M203" s="129"/>
      <c r="N203" s="129"/>
      <c r="O203" s="128"/>
      <c r="P203" s="128"/>
      <c r="Q203" s="128"/>
      <c r="R203" s="128"/>
      <c r="S203" s="128"/>
      <c r="T203" s="128"/>
      <c r="U203" s="128"/>
      <c r="V203" s="128"/>
      <c r="W203" s="128"/>
      <c r="X203" s="128"/>
      <c r="Y203" s="128"/>
      <c r="Z203" s="128"/>
      <c r="AA203" s="128"/>
      <c r="AB203" s="128"/>
      <c r="AC203" s="128"/>
      <c r="AD203" s="128"/>
      <c r="AE203" s="128"/>
      <c r="AF203" s="128"/>
    </row>
    <row r="204" ht="14.25" customHeight="1">
      <c r="A204" s="129"/>
      <c r="B204" s="138"/>
      <c r="C204" s="129"/>
      <c r="D204" s="138"/>
      <c r="E204" s="251"/>
      <c r="F204" s="251"/>
      <c r="G204" s="129"/>
      <c r="H204" s="137"/>
      <c r="I204" s="252"/>
      <c r="J204" s="252"/>
      <c r="K204" s="253"/>
      <c r="L204" s="254"/>
      <c r="M204" s="129"/>
      <c r="N204" s="129"/>
      <c r="O204" s="128"/>
      <c r="P204" s="128"/>
      <c r="Q204" s="128"/>
      <c r="R204" s="128"/>
      <c r="S204" s="128"/>
      <c r="T204" s="128"/>
      <c r="U204" s="128"/>
      <c r="V204" s="128"/>
      <c r="W204" s="128"/>
      <c r="X204" s="128"/>
      <c r="Y204" s="128"/>
      <c r="Z204" s="128"/>
      <c r="AA204" s="128"/>
      <c r="AB204" s="128"/>
      <c r="AC204" s="128"/>
      <c r="AD204" s="128"/>
      <c r="AE204" s="128"/>
      <c r="AF204" s="128"/>
    </row>
    <row r="205" ht="14.25" customHeight="1">
      <c r="A205" s="129"/>
      <c r="B205" s="138"/>
      <c r="C205" s="129"/>
      <c r="D205" s="138"/>
      <c r="E205" s="251"/>
      <c r="F205" s="251"/>
      <c r="G205" s="129"/>
      <c r="H205" s="137"/>
      <c r="I205" s="252"/>
      <c r="J205" s="252"/>
      <c r="K205" s="253"/>
      <c r="L205" s="254"/>
      <c r="M205" s="129"/>
      <c r="N205" s="129"/>
      <c r="O205" s="128"/>
      <c r="P205" s="128"/>
      <c r="Q205" s="128"/>
      <c r="R205" s="128"/>
      <c r="S205" s="128"/>
      <c r="T205" s="128"/>
      <c r="U205" s="128"/>
      <c r="V205" s="128"/>
      <c r="W205" s="128"/>
      <c r="X205" s="128"/>
      <c r="Y205" s="128"/>
      <c r="Z205" s="128"/>
      <c r="AA205" s="128"/>
      <c r="AB205" s="128"/>
      <c r="AC205" s="128"/>
      <c r="AD205" s="128"/>
      <c r="AE205" s="128"/>
      <c r="AF205" s="128"/>
    </row>
    <row r="206" ht="14.25" customHeight="1">
      <c r="A206" s="129"/>
      <c r="B206" s="138"/>
      <c r="C206" s="129"/>
      <c r="D206" s="138"/>
      <c r="E206" s="251"/>
      <c r="F206" s="251"/>
      <c r="G206" s="129"/>
      <c r="H206" s="137"/>
      <c r="I206" s="252"/>
      <c r="J206" s="252"/>
      <c r="K206" s="253"/>
      <c r="L206" s="254"/>
      <c r="M206" s="129"/>
      <c r="N206" s="129"/>
      <c r="O206" s="128"/>
      <c r="P206" s="128"/>
      <c r="Q206" s="128"/>
      <c r="R206" s="128"/>
      <c r="S206" s="128"/>
      <c r="T206" s="128"/>
      <c r="U206" s="128"/>
      <c r="V206" s="128"/>
      <c r="W206" s="128"/>
      <c r="X206" s="128"/>
      <c r="Y206" s="128"/>
      <c r="Z206" s="128"/>
      <c r="AA206" s="128"/>
      <c r="AB206" s="128"/>
      <c r="AC206" s="128"/>
      <c r="AD206" s="128"/>
      <c r="AE206" s="128"/>
      <c r="AF206" s="128"/>
    </row>
    <row r="207" ht="14.25" customHeight="1">
      <c r="A207" s="129"/>
      <c r="B207" s="138"/>
      <c r="C207" s="129"/>
      <c r="D207" s="138"/>
      <c r="E207" s="251"/>
      <c r="F207" s="251"/>
      <c r="G207" s="129"/>
      <c r="H207" s="137"/>
      <c r="I207" s="252"/>
      <c r="J207" s="252"/>
      <c r="K207" s="253"/>
      <c r="L207" s="254"/>
      <c r="M207" s="129"/>
      <c r="N207" s="129"/>
      <c r="O207" s="128"/>
      <c r="P207" s="128"/>
      <c r="Q207" s="128"/>
      <c r="R207" s="128"/>
      <c r="S207" s="128"/>
      <c r="T207" s="128"/>
      <c r="U207" s="128"/>
      <c r="V207" s="128"/>
      <c r="W207" s="128"/>
      <c r="X207" s="128"/>
      <c r="Y207" s="128"/>
      <c r="Z207" s="128"/>
      <c r="AA207" s="128"/>
      <c r="AB207" s="128"/>
      <c r="AC207" s="128"/>
      <c r="AD207" s="128"/>
      <c r="AE207" s="128"/>
      <c r="AF207" s="128"/>
    </row>
    <row r="208" ht="14.25" customHeight="1">
      <c r="A208" s="129"/>
      <c r="B208" s="138"/>
      <c r="C208" s="129"/>
      <c r="D208" s="138"/>
      <c r="E208" s="251"/>
      <c r="F208" s="251"/>
      <c r="G208" s="129"/>
      <c r="H208" s="137"/>
      <c r="I208" s="252"/>
      <c r="J208" s="252"/>
      <c r="K208" s="253"/>
      <c r="L208" s="254"/>
      <c r="M208" s="129"/>
      <c r="N208" s="129"/>
      <c r="O208" s="128"/>
      <c r="P208" s="128"/>
      <c r="Q208" s="128"/>
      <c r="R208" s="128"/>
      <c r="S208" s="128"/>
      <c r="T208" s="128"/>
      <c r="U208" s="128"/>
      <c r="V208" s="128"/>
      <c r="W208" s="128"/>
      <c r="X208" s="128"/>
      <c r="Y208" s="128"/>
      <c r="Z208" s="128"/>
      <c r="AA208" s="128"/>
      <c r="AB208" s="128"/>
      <c r="AC208" s="128"/>
      <c r="AD208" s="128"/>
      <c r="AE208" s="128"/>
      <c r="AF208" s="128"/>
    </row>
    <row r="209" ht="14.25" customHeight="1">
      <c r="A209" s="129"/>
      <c r="B209" s="138"/>
      <c r="C209" s="129"/>
      <c r="D209" s="138"/>
      <c r="E209" s="251"/>
      <c r="F209" s="251"/>
      <c r="G209" s="129"/>
      <c r="H209" s="137"/>
      <c r="I209" s="252"/>
      <c r="J209" s="252"/>
      <c r="K209" s="253"/>
      <c r="L209" s="254"/>
      <c r="M209" s="129"/>
      <c r="N209" s="129"/>
      <c r="O209" s="128"/>
      <c r="P209" s="128"/>
      <c r="Q209" s="128"/>
      <c r="R209" s="128"/>
      <c r="S209" s="128"/>
      <c r="T209" s="128"/>
      <c r="U209" s="128"/>
      <c r="V209" s="128"/>
      <c r="W209" s="128"/>
      <c r="X209" s="128"/>
      <c r="Y209" s="128"/>
      <c r="Z209" s="128"/>
      <c r="AA209" s="128"/>
      <c r="AB209" s="128"/>
      <c r="AC209" s="128"/>
      <c r="AD209" s="128"/>
      <c r="AE209" s="128"/>
      <c r="AF209" s="128"/>
    </row>
    <row r="210" ht="14.25" customHeight="1">
      <c r="A210" s="129"/>
      <c r="B210" s="138"/>
      <c r="C210" s="129"/>
      <c r="D210" s="138"/>
      <c r="E210" s="251"/>
      <c r="F210" s="251"/>
      <c r="G210" s="129"/>
      <c r="H210" s="137"/>
      <c r="I210" s="252"/>
      <c r="J210" s="252"/>
      <c r="K210" s="253"/>
      <c r="L210" s="254"/>
      <c r="M210" s="129"/>
      <c r="N210" s="129"/>
      <c r="O210" s="128"/>
      <c r="P210" s="128"/>
      <c r="Q210" s="128"/>
      <c r="R210" s="128"/>
      <c r="S210" s="128"/>
      <c r="T210" s="128"/>
      <c r="U210" s="128"/>
      <c r="V210" s="128"/>
      <c r="W210" s="128"/>
      <c r="X210" s="128"/>
      <c r="Y210" s="128"/>
      <c r="Z210" s="128"/>
      <c r="AA210" s="128"/>
      <c r="AB210" s="128"/>
      <c r="AC210" s="128"/>
      <c r="AD210" s="128"/>
      <c r="AE210" s="128"/>
      <c r="AF210" s="128"/>
    </row>
    <row r="211" ht="14.25" customHeight="1">
      <c r="A211" s="129"/>
      <c r="B211" s="138"/>
      <c r="C211" s="129"/>
      <c r="D211" s="138"/>
      <c r="E211" s="251"/>
      <c r="F211" s="251"/>
      <c r="G211" s="129"/>
      <c r="H211" s="137"/>
      <c r="I211" s="252"/>
      <c r="J211" s="252"/>
      <c r="K211" s="253"/>
      <c r="L211" s="254"/>
      <c r="M211" s="129"/>
      <c r="N211" s="129"/>
      <c r="O211" s="128"/>
      <c r="P211" s="128"/>
      <c r="Q211" s="128"/>
      <c r="R211" s="128"/>
      <c r="S211" s="128"/>
      <c r="T211" s="128"/>
      <c r="U211" s="128"/>
      <c r="V211" s="128"/>
      <c r="W211" s="128"/>
      <c r="X211" s="128"/>
      <c r="Y211" s="128"/>
      <c r="Z211" s="128"/>
      <c r="AA211" s="128"/>
      <c r="AB211" s="128"/>
      <c r="AC211" s="128"/>
      <c r="AD211" s="128"/>
      <c r="AE211" s="128"/>
      <c r="AF211" s="128"/>
    </row>
    <row r="212" ht="14.25" customHeight="1">
      <c r="A212" s="129"/>
      <c r="B212" s="138"/>
      <c r="C212" s="129"/>
      <c r="D212" s="138"/>
      <c r="E212" s="251"/>
      <c r="F212" s="251"/>
      <c r="G212" s="129"/>
      <c r="H212" s="137"/>
      <c r="I212" s="252"/>
      <c r="J212" s="252"/>
      <c r="K212" s="253"/>
      <c r="L212" s="254"/>
      <c r="M212" s="129"/>
      <c r="N212" s="129"/>
      <c r="O212" s="128"/>
      <c r="P212" s="128"/>
      <c r="Q212" s="128"/>
      <c r="R212" s="128"/>
      <c r="S212" s="128"/>
      <c r="T212" s="128"/>
      <c r="U212" s="128"/>
      <c r="V212" s="128"/>
      <c r="W212" s="128"/>
      <c r="X212" s="128"/>
      <c r="Y212" s="128"/>
      <c r="Z212" s="128"/>
      <c r="AA212" s="128"/>
      <c r="AB212" s="128"/>
      <c r="AC212" s="128"/>
      <c r="AD212" s="128"/>
      <c r="AE212" s="128"/>
      <c r="AF212" s="128"/>
    </row>
    <row r="213" ht="14.25" customHeight="1">
      <c r="A213" s="129"/>
      <c r="B213" s="138"/>
      <c r="C213" s="129"/>
      <c r="D213" s="138"/>
      <c r="E213" s="251"/>
      <c r="F213" s="251"/>
      <c r="G213" s="129"/>
      <c r="H213" s="137"/>
      <c r="I213" s="252"/>
      <c r="J213" s="252"/>
      <c r="K213" s="253"/>
      <c r="L213" s="254"/>
      <c r="M213" s="129"/>
      <c r="N213" s="129"/>
      <c r="O213" s="128"/>
      <c r="P213" s="128"/>
      <c r="Q213" s="128"/>
      <c r="R213" s="128"/>
      <c r="S213" s="128"/>
      <c r="T213" s="128"/>
      <c r="U213" s="128"/>
      <c r="V213" s="128"/>
      <c r="W213" s="128"/>
      <c r="X213" s="128"/>
      <c r="Y213" s="128"/>
      <c r="Z213" s="128"/>
      <c r="AA213" s="128"/>
      <c r="AB213" s="128"/>
      <c r="AC213" s="128"/>
      <c r="AD213" s="128"/>
      <c r="AE213" s="128"/>
      <c r="AF213" s="128"/>
    </row>
    <row r="214" ht="14.25" customHeight="1">
      <c r="A214" s="129"/>
      <c r="B214" s="138"/>
      <c r="C214" s="129"/>
      <c r="D214" s="138"/>
      <c r="E214" s="251"/>
      <c r="F214" s="251"/>
      <c r="G214" s="129"/>
      <c r="H214" s="137"/>
      <c r="I214" s="252"/>
      <c r="J214" s="252"/>
      <c r="K214" s="253"/>
      <c r="L214" s="254"/>
      <c r="M214" s="129"/>
      <c r="N214" s="129"/>
      <c r="O214" s="128"/>
      <c r="P214" s="128"/>
      <c r="Q214" s="128"/>
      <c r="R214" s="128"/>
      <c r="S214" s="128"/>
      <c r="T214" s="128"/>
      <c r="U214" s="128"/>
      <c r="V214" s="128"/>
      <c r="W214" s="128"/>
      <c r="X214" s="128"/>
      <c r="Y214" s="128"/>
      <c r="Z214" s="128"/>
      <c r="AA214" s="128"/>
      <c r="AB214" s="128"/>
      <c r="AC214" s="128"/>
      <c r="AD214" s="128"/>
      <c r="AE214" s="128"/>
      <c r="AF214" s="128"/>
    </row>
    <row r="215" ht="14.25" customHeight="1">
      <c r="A215" s="129"/>
      <c r="B215" s="138"/>
      <c r="C215" s="129"/>
      <c r="D215" s="138"/>
      <c r="E215" s="251"/>
      <c r="F215" s="251"/>
      <c r="G215" s="129"/>
      <c r="H215" s="137"/>
      <c r="I215" s="252"/>
      <c r="J215" s="252"/>
      <c r="K215" s="253"/>
      <c r="L215" s="254"/>
      <c r="M215" s="129"/>
      <c r="N215" s="129"/>
      <c r="O215" s="128"/>
      <c r="P215" s="128"/>
      <c r="Q215" s="128"/>
      <c r="R215" s="128"/>
      <c r="S215" s="128"/>
      <c r="T215" s="128"/>
      <c r="U215" s="128"/>
      <c r="V215" s="128"/>
      <c r="W215" s="128"/>
      <c r="X215" s="128"/>
      <c r="Y215" s="128"/>
      <c r="Z215" s="128"/>
      <c r="AA215" s="128"/>
      <c r="AB215" s="128"/>
      <c r="AC215" s="128"/>
      <c r="AD215" s="128"/>
      <c r="AE215" s="128"/>
      <c r="AF215" s="128"/>
    </row>
    <row r="216" ht="14.25" customHeight="1">
      <c r="A216" s="129"/>
      <c r="B216" s="138"/>
      <c r="C216" s="129"/>
      <c r="D216" s="138"/>
      <c r="E216" s="251"/>
      <c r="F216" s="251"/>
      <c r="G216" s="129"/>
      <c r="H216" s="137"/>
      <c r="I216" s="252"/>
      <c r="J216" s="252"/>
      <c r="K216" s="253"/>
      <c r="L216" s="254"/>
      <c r="M216" s="129"/>
      <c r="N216" s="129"/>
      <c r="O216" s="128"/>
      <c r="P216" s="128"/>
      <c r="Q216" s="128"/>
      <c r="R216" s="128"/>
      <c r="S216" s="128"/>
      <c r="T216" s="128"/>
      <c r="U216" s="128"/>
      <c r="V216" s="128"/>
      <c r="W216" s="128"/>
      <c r="X216" s="128"/>
      <c r="Y216" s="128"/>
      <c r="Z216" s="128"/>
      <c r="AA216" s="128"/>
      <c r="AB216" s="128"/>
      <c r="AC216" s="128"/>
      <c r="AD216" s="128"/>
      <c r="AE216" s="128"/>
      <c r="AF216" s="128"/>
    </row>
    <row r="217" ht="14.25" customHeight="1">
      <c r="A217" s="129"/>
      <c r="B217" s="138"/>
      <c r="C217" s="129"/>
      <c r="D217" s="138"/>
      <c r="E217" s="251"/>
      <c r="F217" s="251"/>
      <c r="G217" s="129"/>
      <c r="H217" s="137"/>
      <c r="I217" s="252"/>
      <c r="J217" s="252"/>
      <c r="K217" s="253"/>
      <c r="L217" s="254"/>
      <c r="M217" s="129"/>
      <c r="N217" s="129"/>
      <c r="O217" s="128"/>
      <c r="P217" s="128"/>
      <c r="Q217" s="128"/>
      <c r="R217" s="128"/>
      <c r="S217" s="128"/>
      <c r="T217" s="128"/>
      <c r="U217" s="128"/>
      <c r="V217" s="128"/>
      <c r="W217" s="128"/>
      <c r="X217" s="128"/>
      <c r="Y217" s="128"/>
      <c r="Z217" s="128"/>
      <c r="AA217" s="128"/>
      <c r="AB217" s="128"/>
      <c r="AC217" s="128"/>
      <c r="AD217" s="128"/>
      <c r="AE217" s="128"/>
      <c r="AF217" s="128"/>
    </row>
    <row r="218" ht="14.25" customHeight="1">
      <c r="A218" s="129"/>
      <c r="B218" s="138"/>
      <c r="C218" s="129"/>
      <c r="D218" s="138"/>
      <c r="E218" s="251"/>
      <c r="F218" s="251"/>
      <c r="G218" s="129"/>
      <c r="H218" s="137"/>
      <c r="I218" s="252"/>
      <c r="J218" s="252"/>
      <c r="K218" s="253"/>
      <c r="L218" s="254"/>
      <c r="M218" s="129"/>
      <c r="N218" s="129"/>
      <c r="O218" s="128"/>
      <c r="P218" s="128"/>
      <c r="Q218" s="128"/>
      <c r="R218" s="128"/>
      <c r="S218" s="128"/>
      <c r="T218" s="128"/>
      <c r="U218" s="128"/>
      <c r="V218" s="128"/>
      <c r="W218" s="128"/>
      <c r="X218" s="128"/>
      <c r="Y218" s="128"/>
      <c r="Z218" s="128"/>
      <c r="AA218" s="128"/>
      <c r="AB218" s="128"/>
      <c r="AC218" s="128"/>
      <c r="AD218" s="128"/>
      <c r="AE218" s="128"/>
      <c r="AF218" s="128"/>
    </row>
    <row r="219" ht="14.25" customHeight="1">
      <c r="A219" s="129"/>
      <c r="B219" s="138"/>
      <c r="C219" s="129"/>
      <c r="D219" s="138"/>
      <c r="E219" s="251"/>
      <c r="F219" s="251"/>
      <c r="G219" s="129"/>
      <c r="H219" s="137"/>
      <c r="I219" s="252"/>
      <c r="J219" s="252"/>
      <c r="K219" s="253"/>
      <c r="L219" s="254"/>
      <c r="M219" s="129"/>
      <c r="N219" s="129"/>
      <c r="O219" s="128"/>
      <c r="P219" s="128"/>
      <c r="Q219" s="128"/>
      <c r="R219" s="128"/>
      <c r="S219" s="128"/>
      <c r="T219" s="128"/>
      <c r="U219" s="128"/>
      <c r="V219" s="128"/>
      <c r="W219" s="128"/>
      <c r="X219" s="128"/>
      <c r="Y219" s="128"/>
      <c r="Z219" s="128"/>
      <c r="AA219" s="128"/>
      <c r="AB219" s="128"/>
      <c r="AC219" s="128"/>
      <c r="AD219" s="128"/>
      <c r="AE219" s="128"/>
      <c r="AF219" s="128"/>
    </row>
    <row r="220" ht="14.25" customHeight="1">
      <c r="A220" s="129"/>
      <c r="B220" s="138"/>
      <c r="C220" s="129"/>
      <c r="D220" s="138"/>
      <c r="E220" s="251"/>
      <c r="F220" s="251"/>
      <c r="G220" s="129"/>
      <c r="H220" s="137"/>
      <c r="I220" s="252"/>
      <c r="J220" s="252"/>
      <c r="K220" s="253"/>
      <c r="L220" s="254"/>
      <c r="M220" s="129"/>
      <c r="N220" s="129"/>
      <c r="O220" s="128"/>
      <c r="P220" s="128"/>
      <c r="Q220" s="128"/>
      <c r="R220" s="128"/>
      <c r="S220" s="128"/>
      <c r="T220" s="128"/>
      <c r="U220" s="128"/>
      <c r="V220" s="128"/>
      <c r="W220" s="128"/>
      <c r="X220" s="128"/>
      <c r="Y220" s="128"/>
      <c r="Z220" s="128"/>
      <c r="AA220" s="128"/>
      <c r="AB220" s="128"/>
      <c r="AC220" s="128"/>
      <c r="AD220" s="128"/>
      <c r="AE220" s="128"/>
      <c r="AF220" s="128"/>
    </row>
    <row r="221" ht="14.25" customHeight="1">
      <c r="A221" s="129"/>
      <c r="B221" s="138"/>
      <c r="C221" s="129"/>
      <c r="D221" s="138"/>
      <c r="E221" s="251"/>
      <c r="F221" s="251"/>
      <c r="G221" s="129"/>
      <c r="H221" s="137"/>
      <c r="I221" s="252"/>
      <c r="J221" s="252"/>
      <c r="K221" s="253"/>
      <c r="L221" s="254"/>
      <c r="M221" s="129"/>
      <c r="N221" s="129"/>
      <c r="O221" s="128"/>
      <c r="P221" s="128"/>
      <c r="Q221" s="128"/>
      <c r="R221" s="128"/>
      <c r="S221" s="128"/>
      <c r="T221" s="128"/>
      <c r="U221" s="128"/>
      <c r="V221" s="128"/>
      <c r="W221" s="128"/>
      <c r="X221" s="128"/>
      <c r="Y221" s="128"/>
      <c r="Z221" s="128"/>
      <c r="AA221" s="128"/>
      <c r="AB221" s="128"/>
      <c r="AC221" s="128"/>
      <c r="AD221" s="128"/>
      <c r="AE221" s="128"/>
      <c r="AF221" s="128"/>
    </row>
    <row r="222" ht="14.25" customHeight="1">
      <c r="A222" s="129"/>
      <c r="B222" s="138"/>
      <c r="C222" s="129"/>
      <c r="D222" s="138"/>
      <c r="E222" s="251"/>
      <c r="F222" s="251"/>
      <c r="G222" s="129"/>
      <c r="H222" s="137"/>
      <c r="I222" s="252"/>
      <c r="J222" s="252"/>
      <c r="K222" s="253"/>
      <c r="L222" s="254"/>
      <c r="M222" s="129"/>
      <c r="N222" s="129"/>
      <c r="O222" s="128"/>
      <c r="P222" s="128"/>
      <c r="Q222" s="128"/>
      <c r="R222" s="128"/>
      <c r="S222" s="128"/>
      <c r="T222" s="128"/>
      <c r="U222" s="128"/>
      <c r="V222" s="128"/>
      <c r="W222" s="128"/>
      <c r="X222" s="128"/>
      <c r="Y222" s="128"/>
      <c r="Z222" s="128"/>
      <c r="AA222" s="128"/>
      <c r="AB222" s="128"/>
      <c r="AC222" s="128"/>
      <c r="AD222" s="128"/>
      <c r="AE222" s="128"/>
      <c r="AF222" s="128"/>
    </row>
    <row r="223" ht="14.25" customHeight="1">
      <c r="A223" s="129"/>
      <c r="B223" s="138"/>
      <c r="C223" s="129"/>
      <c r="D223" s="138"/>
      <c r="E223" s="251"/>
      <c r="F223" s="251"/>
      <c r="G223" s="129"/>
      <c r="H223" s="137"/>
      <c r="I223" s="252"/>
      <c r="J223" s="252"/>
      <c r="K223" s="253"/>
      <c r="L223" s="254"/>
      <c r="M223" s="129"/>
      <c r="N223" s="129"/>
      <c r="O223" s="128"/>
      <c r="P223" s="128"/>
      <c r="Q223" s="128"/>
      <c r="R223" s="128"/>
      <c r="S223" s="128"/>
      <c r="T223" s="128"/>
      <c r="U223" s="128"/>
      <c r="V223" s="128"/>
      <c r="W223" s="128"/>
      <c r="X223" s="128"/>
      <c r="Y223" s="128"/>
      <c r="Z223" s="128"/>
      <c r="AA223" s="128"/>
      <c r="AB223" s="128"/>
      <c r="AC223" s="128"/>
      <c r="AD223" s="128"/>
      <c r="AE223" s="128"/>
      <c r="AF223" s="128"/>
    </row>
    <row r="224" ht="14.25" customHeight="1">
      <c r="A224" s="129"/>
      <c r="B224" s="138"/>
      <c r="C224" s="129"/>
      <c r="D224" s="138"/>
      <c r="E224" s="251"/>
      <c r="F224" s="251"/>
      <c r="G224" s="129"/>
      <c r="H224" s="137"/>
      <c r="I224" s="252"/>
      <c r="J224" s="252"/>
      <c r="K224" s="253"/>
      <c r="L224" s="254"/>
      <c r="M224" s="129"/>
      <c r="N224" s="129"/>
      <c r="O224" s="128"/>
      <c r="P224" s="128"/>
      <c r="Q224" s="128"/>
      <c r="R224" s="128"/>
      <c r="S224" s="128"/>
      <c r="T224" s="128"/>
      <c r="U224" s="128"/>
      <c r="V224" s="128"/>
      <c r="W224" s="128"/>
      <c r="X224" s="128"/>
      <c r="Y224" s="128"/>
      <c r="Z224" s="128"/>
      <c r="AA224" s="128"/>
      <c r="AB224" s="128"/>
      <c r="AC224" s="128"/>
      <c r="AD224" s="128"/>
      <c r="AE224" s="128"/>
      <c r="AF224" s="128"/>
    </row>
    <row r="225" ht="14.25" customHeight="1">
      <c r="A225" s="129"/>
      <c r="B225" s="138"/>
      <c r="C225" s="129"/>
      <c r="D225" s="138"/>
      <c r="E225" s="251"/>
      <c r="F225" s="251"/>
      <c r="G225" s="129"/>
      <c r="H225" s="137"/>
      <c r="I225" s="252"/>
      <c r="J225" s="252"/>
      <c r="K225" s="253"/>
      <c r="L225" s="254"/>
      <c r="M225" s="129"/>
      <c r="N225" s="129"/>
      <c r="O225" s="128"/>
      <c r="P225" s="128"/>
      <c r="Q225" s="128"/>
      <c r="R225" s="128"/>
      <c r="S225" s="128"/>
      <c r="T225" s="128"/>
      <c r="U225" s="128"/>
      <c r="V225" s="128"/>
      <c r="W225" s="128"/>
      <c r="X225" s="128"/>
      <c r="Y225" s="128"/>
      <c r="Z225" s="128"/>
      <c r="AA225" s="128"/>
      <c r="AB225" s="128"/>
      <c r="AC225" s="128"/>
      <c r="AD225" s="128"/>
      <c r="AE225" s="128"/>
      <c r="AF225" s="128"/>
    </row>
    <row r="226" ht="14.25" customHeight="1">
      <c r="A226" s="129"/>
      <c r="B226" s="138"/>
      <c r="C226" s="129"/>
      <c r="D226" s="138"/>
      <c r="E226" s="251"/>
      <c r="F226" s="251"/>
      <c r="G226" s="129"/>
      <c r="H226" s="137"/>
      <c r="I226" s="252"/>
      <c r="J226" s="252"/>
      <c r="K226" s="253"/>
      <c r="L226" s="254"/>
      <c r="M226" s="129"/>
      <c r="N226" s="129"/>
      <c r="O226" s="128"/>
      <c r="P226" s="128"/>
      <c r="Q226" s="128"/>
      <c r="R226" s="128"/>
      <c r="S226" s="128"/>
      <c r="T226" s="128"/>
      <c r="U226" s="128"/>
      <c r="V226" s="128"/>
      <c r="W226" s="128"/>
      <c r="X226" s="128"/>
      <c r="Y226" s="128"/>
      <c r="Z226" s="128"/>
      <c r="AA226" s="128"/>
      <c r="AB226" s="128"/>
      <c r="AC226" s="128"/>
      <c r="AD226" s="128"/>
      <c r="AE226" s="128"/>
      <c r="AF226" s="128"/>
    </row>
    <row r="227" ht="14.25" customHeight="1">
      <c r="A227" s="129"/>
      <c r="B227" s="138"/>
      <c r="C227" s="129"/>
      <c r="D227" s="138"/>
      <c r="E227" s="251"/>
      <c r="F227" s="251"/>
      <c r="G227" s="129"/>
      <c r="H227" s="137"/>
      <c r="I227" s="252"/>
      <c r="J227" s="252"/>
      <c r="K227" s="253"/>
      <c r="L227" s="254"/>
      <c r="M227" s="129"/>
      <c r="N227" s="129"/>
      <c r="O227" s="128"/>
      <c r="P227" s="128"/>
      <c r="Q227" s="128"/>
      <c r="R227" s="128"/>
      <c r="S227" s="128"/>
      <c r="T227" s="128"/>
      <c r="U227" s="128"/>
      <c r="V227" s="128"/>
      <c r="W227" s="128"/>
      <c r="X227" s="128"/>
      <c r="Y227" s="128"/>
      <c r="Z227" s="128"/>
      <c r="AA227" s="128"/>
      <c r="AB227" s="128"/>
      <c r="AC227" s="128"/>
      <c r="AD227" s="128"/>
      <c r="AE227" s="128"/>
      <c r="AF227" s="128"/>
    </row>
    <row r="228" ht="14.25" customHeight="1">
      <c r="A228" s="129"/>
      <c r="B228" s="138"/>
      <c r="C228" s="129"/>
      <c r="D228" s="138"/>
      <c r="E228" s="251"/>
      <c r="F228" s="251"/>
      <c r="G228" s="129"/>
      <c r="H228" s="137"/>
      <c r="I228" s="252"/>
      <c r="J228" s="252"/>
      <c r="K228" s="253"/>
      <c r="L228" s="254"/>
      <c r="M228" s="129"/>
      <c r="N228" s="129"/>
      <c r="O228" s="128"/>
      <c r="P228" s="128"/>
      <c r="Q228" s="128"/>
      <c r="R228" s="128"/>
      <c r="S228" s="128"/>
      <c r="T228" s="128"/>
      <c r="U228" s="128"/>
      <c r="V228" s="128"/>
      <c r="W228" s="128"/>
      <c r="X228" s="128"/>
      <c r="Y228" s="128"/>
      <c r="Z228" s="128"/>
      <c r="AA228" s="128"/>
      <c r="AB228" s="128"/>
      <c r="AC228" s="128"/>
      <c r="AD228" s="128"/>
      <c r="AE228" s="128"/>
      <c r="AF228" s="128"/>
    </row>
    <row r="229" ht="14.25" customHeight="1">
      <c r="A229" s="129"/>
      <c r="B229" s="138"/>
      <c r="C229" s="129"/>
      <c r="D229" s="138"/>
      <c r="E229" s="251"/>
      <c r="F229" s="251"/>
      <c r="G229" s="129"/>
      <c r="H229" s="137"/>
      <c r="I229" s="252"/>
      <c r="J229" s="252"/>
      <c r="K229" s="253"/>
      <c r="L229" s="254"/>
      <c r="M229" s="129"/>
      <c r="N229" s="129"/>
      <c r="O229" s="128"/>
      <c r="P229" s="128"/>
      <c r="Q229" s="128"/>
      <c r="R229" s="128"/>
      <c r="S229" s="128"/>
      <c r="T229" s="128"/>
      <c r="U229" s="128"/>
      <c r="V229" s="128"/>
      <c r="W229" s="128"/>
      <c r="X229" s="128"/>
      <c r="Y229" s="128"/>
      <c r="Z229" s="128"/>
      <c r="AA229" s="128"/>
      <c r="AB229" s="128"/>
      <c r="AC229" s="128"/>
      <c r="AD229" s="128"/>
      <c r="AE229" s="128"/>
      <c r="AF229" s="128"/>
    </row>
    <row r="230" ht="14.25" customHeight="1">
      <c r="A230" s="129"/>
      <c r="B230" s="138"/>
      <c r="C230" s="129"/>
      <c r="D230" s="138"/>
      <c r="E230" s="251"/>
      <c r="F230" s="251"/>
      <c r="G230" s="129"/>
      <c r="H230" s="137"/>
      <c r="I230" s="252"/>
      <c r="J230" s="252"/>
      <c r="K230" s="253"/>
      <c r="L230" s="254"/>
      <c r="M230" s="129"/>
      <c r="N230" s="129"/>
      <c r="O230" s="128"/>
      <c r="P230" s="128"/>
      <c r="Q230" s="128"/>
      <c r="R230" s="128"/>
      <c r="S230" s="128"/>
      <c r="T230" s="128"/>
      <c r="U230" s="128"/>
      <c r="V230" s="128"/>
      <c r="W230" s="128"/>
      <c r="X230" s="128"/>
      <c r="Y230" s="128"/>
      <c r="Z230" s="128"/>
      <c r="AA230" s="128"/>
      <c r="AB230" s="128"/>
      <c r="AC230" s="128"/>
      <c r="AD230" s="128"/>
      <c r="AE230" s="128"/>
      <c r="AF230" s="128"/>
    </row>
    <row r="231" ht="14.25" customHeight="1">
      <c r="A231" s="129"/>
      <c r="B231" s="138"/>
      <c r="C231" s="129"/>
      <c r="D231" s="138"/>
      <c r="E231" s="251"/>
      <c r="F231" s="251"/>
      <c r="G231" s="129"/>
      <c r="H231" s="137"/>
      <c r="I231" s="252"/>
      <c r="J231" s="252"/>
      <c r="K231" s="253"/>
      <c r="L231" s="254"/>
      <c r="M231" s="129"/>
      <c r="N231" s="129"/>
      <c r="O231" s="128"/>
      <c r="P231" s="128"/>
      <c r="Q231" s="128"/>
      <c r="R231" s="128"/>
      <c r="S231" s="128"/>
      <c r="T231" s="128"/>
      <c r="U231" s="128"/>
      <c r="V231" s="128"/>
      <c r="W231" s="128"/>
      <c r="X231" s="128"/>
      <c r="Y231" s="128"/>
      <c r="Z231" s="128"/>
      <c r="AA231" s="128"/>
      <c r="AB231" s="128"/>
      <c r="AC231" s="128"/>
      <c r="AD231" s="128"/>
      <c r="AE231" s="128"/>
      <c r="AF231" s="128"/>
    </row>
    <row r="232" ht="14.25" customHeight="1">
      <c r="A232" s="129"/>
      <c r="B232" s="138"/>
      <c r="C232" s="129"/>
      <c r="D232" s="138"/>
      <c r="E232" s="251"/>
      <c r="F232" s="251"/>
      <c r="G232" s="129"/>
      <c r="H232" s="137"/>
      <c r="I232" s="252"/>
      <c r="J232" s="252"/>
      <c r="K232" s="253"/>
      <c r="L232" s="254"/>
      <c r="M232" s="129"/>
      <c r="N232" s="129"/>
      <c r="O232" s="128"/>
      <c r="P232" s="128"/>
      <c r="Q232" s="128"/>
      <c r="R232" s="128"/>
      <c r="S232" s="128"/>
      <c r="T232" s="128"/>
      <c r="U232" s="128"/>
      <c r="V232" s="128"/>
      <c r="W232" s="128"/>
      <c r="X232" s="128"/>
      <c r="Y232" s="128"/>
      <c r="Z232" s="128"/>
      <c r="AA232" s="128"/>
      <c r="AB232" s="128"/>
      <c r="AC232" s="128"/>
      <c r="AD232" s="128"/>
      <c r="AE232" s="128"/>
      <c r="AF232" s="128"/>
    </row>
    <row r="233" ht="14.25" customHeight="1">
      <c r="A233" s="129"/>
      <c r="B233" s="138"/>
      <c r="C233" s="129"/>
      <c r="D233" s="138"/>
      <c r="E233" s="251"/>
      <c r="F233" s="251"/>
      <c r="G233" s="129"/>
      <c r="H233" s="137"/>
      <c r="I233" s="252"/>
      <c r="J233" s="252"/>
      <c r="K233" s="253"/>
      <c r="L233" s="254"/>
      <c r="M233" s="129"/>
      <c r="N233" s="129"/>
      <c r="O233" s="128"/>
      <c r="P233" s="128"/>
      <c r="Q233" s="128"/>
      <c r="R233" s="128"/>
      <c r="S233" s="128"/>
      <c r="T233" s="128"/>
      <c r="U233" s="128"/>
      <c r="V233" s="128"/>
      <c r="W233" s="128"/>
      <c r="X233" s="128"/>
      <c r="Y233" s="128"/>
      <c r="Z233" s="128"/>
      <c r="AA233" s="128"/>
      <c r="AB233" s="128"/>
      <c r="AC233" s="128"/>
      <c r="AD233" s="128"/>
      <c r="AE233" s="128"/>
      <c r="AF233" s="128"/>
    </row>
    <row r="234" ht="14.25" customHeight="1">
      <c r="A234" s="129"/>
      <c r="B234" s="138"/>
      <c r="C234" s="129"/>
      <c r="D234" s="138"/>
      <c r="E234" s="251"/>
      <c r="F234" s="251"/>
      <c r="G234" s="129"/>
      <c r="H234" s="137"/>
      <c r="I234" s="252"/>
      <c r="J234" s="252"/>
      <c r="K234" s="253"/>
      <c r="L234" s="254"/>
      <c r="M234" s="129"/>
      <c r="N234" s="129"/>
      <c r="O234" s="128"/>
      <c r="P234" s="128"/>
      <c r="Q234" s="128"/>
      <c r="R234" s="128"/>
      <c r="S234" s="128"/>
      <c r="T234" s="128"/>
      <c r="U234" s="128"/>
      <c r="V234" s="128"/>
      <c r="W234" s="128"/>
      <c r="X234" s="128"/>
      <c r="Y234" s="128"/>
      <c r="Z234" s="128"/>
      <c r="AA234" s="128"/>
      <c r="AB234" s="128"/>
      <c r="AC234" s="128"/>
      <c r="AD234" s="128"/>
      <c r="AE234" s="128"/>
      <c r="AF234" s="128"/>
    </row>
    <row r="235" ht="14.25" customHeight="1">
      <c r="A235" s="129"/>
      <c r="B235" s="138"/>
      <c r="C235" s="129"/>
      <c r="D235" s="138"/>
      <c r="E235" s="251"/>
      <c r="F235" s="251"/>
      <c r="G235" s="129"/>
      <c r="H235" s="137"/>
      <c r="I235" s="252"/>
      <c r="J235" s="252"/>
      <c r="K235" s="253"/>
      <c r="L235" s="254"/>
      <c r="M235" s="129"/>
      <c r="N235" s="129"/>
      <c r="O235" s="128"/>
      <c r="P235" s="128"/>
      <c r="Q235" s="128"/>
      <c r="R235" s="128"/>
      <c r="S235" s="128"/>
      <c r="T235" s="128"/>
      <c r="U235" s="128"/>
      <c r="V235" s="128"/>
      <c r="W235" s="128"/>
      <c r="X235" s="128"/>
      <c r="Y235" s="128"/>
      <c r="Z235" s="128"/>
      <c r="AA235" s="128"/>
      <c r="AB235" s="128"/>
      <c r="AC235" s="128"/>
      <c r="AD235" s="128"/>
      <c r="AE235" s="128"/>
      <c r="AF235" s="128"/>
    </row>
    <row r="236" ht="14.25" customHeight="1">
      <c r="A236" s="129"/>
      <c r="B236" s="138"/>
      <c r="C236" s="129"/>
      <c r="D236" s="138"/>
      <c r="E236" s="251"/>
      <c r="F236" s="251"/>
      <c r="G236" s="129"/>
      <c r="H236" s="137"/>
      <c r="I236" s="252"/>
      <c r="J236" s="252"/>
      <c r="K236" s="253"/>
      <c r="L236" s="254"/>
      <c r="M236" s="129"/>
      <c r="N236" s="129"/>
      <c r="O236" s="128"/>
      <c r="P236" s="128"/>
      <c r="Q236" s="128"/>
      <c r="R236" s="128"/>
      <c r="S236" s="128"/>
      <c r="T236" s="128"/>
      <c r="U236" s="128"/>
      <c r="V236" s="128"/>
      <c r="W236" s="128"/>
      <c r="X236" s="128"/>
      <c r="Y236" s="128"/>
      <c r="Z236" s="128"/>
      <c r="AA236" s="128"/>
      <c r="AB236" s="128"/>
      <c r="AC236" s="128"/>
      <c r="AD236" s="128"/>
      <c r="AE236" s="128"/>
      <c r="AF236" s="128"/>
    </row>
    <row r="237" ht="14.25" customHeight="1">
      <c r="A237" s="129"/>
      <c r="B237" s="138"/>
      <c r="C237" s="129"/>
      <c r="D237" s="138"/>
      <c r="E237" s="251"/>
      <c r="F237" s="251"/>
      <c r="G237" s="129"/>
      <c r="H237" s="137"/>
      <c r="I237" s="252"/>
      <c r="J237" s="252"/>
      <c r="K237" s="253"/>
      <c r="L237" s="254"/>
      <c r="M237" s="129"/>
      <c r="N237" s="129"/>
      <c r="O237" s="128"/>
      <c r="P237" s="128"/>
      <c r="Q237" s="128"/>
      <c r="R237" s="128"/>
      <c r="S237" s="128"/>
      <c r="T237" s="128"/>
      <c r="U237" s="128"/>
      <c r="V237" s="128"/>
      <c r="W237" s="128"/>
      <c r="X237" s="128"/>
      <c r="Y237" s="128"/>
      <c r="Z237" s="128"/>
      <c r="AA237" s="128"/>
      <c r="AB237" s="128"/>
      <c r="AC237" s="128"/>
      <c r="AD237" s="128"/>
      <c r="AE237" s="128"/>
      <c r="AF237" s="128"/>
    </row>
    <row r="238" ht="14.25" customHeight="1">
      <c r="A238" s="129"/>
      <c r="B238" s="138"/>
      <c r="C238" s="129"/>
      <c r="D238" s="138"/>
      <c r="E238" s="251"/>
      <c r="F238" s="251"/>
      <c r="G238" s="129"/>
      <c r="H238" s="137"/>
      <c r="I238" s="252"/>
      <c r="J238" s="252"/>
      <c r="K238" s="253"/>
      <c r="L238" s="254"/>
      <c r="M238" s="129"/>
      <c r="N238" s="129"/>
      <c r="O238" s="128"/>
      <c r="P238" s="128"/>
      <c r="Q238" s="128"/>
      <c r="R238" s="128"/>
      <c r="S238" s="128"/>
      <c r="T238" s="128"/>
      <c r="U238" s="128"/>
      <c r="V238" s="128"/>
      <c r="W238" s="128"/>
      <c r="X238" s="128"/>
      <c r="Y238" s="128"/>
      <c r="Z238" s="128"/>
      <c r="AA238" s="128"/>
      <c r="AB238" s="128"/>
      <c r="AC238" s="128"/>
      <c r="AD238" s="128"/>
      <c r="AE238" s="128"/>
      <c r="AF238" s="128"/>
    </row>
    <row r="239" ht="14.25" customHeight="1">
      <c r="A239" s="129"/>
      <c r="B239" s="138"/>
      <c r="C239" s="129"/>
      <c r="D239" s="138"/>
      <c r="E239" s="251"/>
      <c r="F239" s="251"/>
      <c r="G239" s="129"/>
      <c r="H239" s="137"/>
      <c r="I239" s="252"/>
      <c r="J239" s="252"/>
      <c r="K239" s="253"/>
      <c r="L239" s="254"/>
      <c r="M239" s="129"/>
      <c r="N239" s="129"/>
      <c r="O239" s="128"/>
      <c r="P239" s="128"/>
      <c r="Q239" s="128"/>
      <c r="R239" s="128"/>
      <c r="S239" s="128"/>
      <c r="T239" s="128"/>
      <c r="U239" s="128"/>
      <c r="V239" s="128"/>
      <c r="W239" s="128"/>
      <c r="X239" s="128"/>
      <c r="Y239" s="128"/>
      <c r="Z239" s="128"/>
      <c r="AA239" s="128"/>
      <c r="AB239" s="128"/>
      <c r="AC239" s="128"/>
      <c r="AD239" s="128"/>
      <c r="AE239" s="128"/>
      <c r="AF239" s="128"/>
    </row>
    <row r="240" ht="14.25" customHeight="1">
      <c r="A240" s="129"/>
      <c r="B240" s="138"/>
      <c r="C240" s="129"/>
      <c r="D240" s="138"/>
      <c r="E240" s="251"/>
      <c r="F240" s="251"/>
      <c r="G240" s="129"/>
      <c r="H240" s="137"/>
      <c r="I240" s="252"/>
      <c r="J240" s="252"/>
      <c r="K240" s="253"/>
      <c r="L240" s="254"/>
      <c r="M240" s="129"/>
      <c r="N240" s="129"/>
      <c r="O240" s="128"/>
      <c r="P240" s="128"/>
      <c r="Q240" s="128"/>
      <c r="R240" s="128"/>
      <c r="S240" s="128"/>
      <c r="T240" s="128"/>
      <c r="U240" s="128"/>
      <c r="V240" s="128"/>
      <c r="W240" s="128"/>
      <c r="X240" s="128"/>
      <c r="Y240" s="128"/>
      <c r="Z240" s="128"/>
      <c r="AA240" s="128"/>
      <c r="AB240" s="128"/>
      <c r="AC240" s="128"/>
      <c r="AD240" s="128"/>
      <c r="AE240" s="128"/>
      <c r="AF240" s="128"/>
    </row>
    <row r="241" ht="14.25" customHeight="1">
      <c r="A241" s="129"/>
      <c r="B241" s="138"/>
      <c r="C241" s="129"/>
      <c r="D241" s="138"/>
      <c r="E241" s="251"/>
      <c r="F241" s="251"/>
      <c r="G241" s="129"/>
      <c r="H241" s="137"/>
      <c r="I241" s="252"/>
      <c r="J241" s="252"/>
      <c r="K241" s="253"/>
      <c r="L241" s="254"/>
      <c r="M241" s="129"/>
      <c r="N241" s="129"/>
      <c r="O241" s="128"/>
      <c r="P241" s="128"/>
      <c r="Q241" s="128"/>
      <c r="R241" s="128"/>
      <c r="S241" s="128"/>
      <c r="T241" s="128"/>
      <c r="U241" s="128"/>
      <c r="V241" s="128"/>
      <c r="W241" s="128"/>
      <c r="X241" s="128"/>
      <c r="Y241" s="128"/>
      <c r="Z241" s="128"/>
      <c r="AA241" s="128"/>
      <c r="AB241" s="128"/>
      <c r="AC241" s="128"/>
      <c r="AD241" s="128"/>
      <c r="AE241" s="128"/>
      <c r="AF241" s="128"/>
    </row>
    <row r="242" ht="14.25" customHeight="1">
      <c r="A242" s="129"/>
      <c r="B242" s="138"/>
      <c r="C242" s="129"/>
      <c r="D242" s="138"/>
      <c r="E242" s="251"/>
      <c r="F242" s="251"/>
      <c r="G242" s="129"/>
      <c r="H242" s="137"/>
      <c r="I242" s="252"/>
      <c r="J242" s="252"/>
      <c r="K242" s="253"/>
      <c r="L242" s="254"/>
      <c r="M242" s="129"/>
      <c r="N242" s="129"/>
      <c r="O242" s="128"/>
      <c r="P242" s="128"/>
      <c r="Q242" s="128"/>
      <c r="R242" s="128"/>
      <c r="S242" s="128"/>
      <c r="T242" s="128"/>
      <c r="U242" s="128"/>
      <c r="V242" s="128"/>
      <c r="W242" s="128"/>
      <c r="X242" s="128"/>
      <c r="Y242" s="128"/>
      <c r="Z242" s="128"/>
      <c r="AA242" s="128"/>
      <c r="AB242" s="128"/>
      <c r="AC242" s="128"/>
      <c r="AD242" s="128"/>
      <c r="AE242" s="128"/>
      <c r="AF242" s="128"/>
    </row>
    <row r="243" ht="14.25" customHeight="1">
      <c r="A243" s="129"/>
      <c r="B243" s="138"/>
      <c r="C243" s="129"/>
      <c r="D243" s="138"/>
      <c r="E243" s="251"/>
      <c r="F243" s="251"/>
      <c r="G243" s="129"/>
      <c r="H243" s="137"/>
      <c r="I243" s="252"/>
      <c r="J243" s="252"/>
      <c r="K243" s="253"/>
      <c r="L243" s="254"/>
      <c r="M243" s="129"/>
      <c r="N243" s="129"/>
      <c r="O243" s="128"/>
      <c r="P243" s="128"/>
      <c r="Q243" s="128"/>
      <c r="R243" s="128"/>
      <c r="S243" s="128"/>
      <c r="T243" s="128"/>
      <c r="U243" s="128"/>
      <c r="V243" s="128"/>
      <c r="W243" s="128"/>
      <c r="X243" s="128"/>
      <c r="Y243" s="128"/>
      <c r="Z243" s="128"/>
      <c r="AA243" s="128"/>
      <c r="AB243" s="128"/>
      <c r="AC243" s="128"/>
      <c r="AD243" s="128"/>
      <c r="AE243" s="128"/>
      <c r="AF243" s="128"/>
    </row>
    <row r="244" ht="14.25" customHeight="1">
      <c r="A244" s="129"/>
      <c r="B244" s="138"/>
      <c r="C244" s="129"/>
      <c r="D244" s="138"/>
      <c r="E244" s="251"/>
      <c r="F244" s="251"/>
      <c r="G244" s="129"/>
      <c r="H244" s="137"/>
      <c r="I244" s="252"/>
      <c r="J244" s="252"/>
      <c r="K244" s="253"/>
      <c r="L244" s="254"/>
      <c r="M244" s="129"/>
      <c r="N244" s="129"/>
      <c r="O244" s="128"/>
      <c r="P244" s="128"/>
      <c r="Q244" s="128"/>
      <c r="R244" s="128"/>
      <c r="S244" s="128"/>
      <c r="T244" s="128"/>
      <c r="U244" s="128"/>
      <c r="V244" s="128"/>
      <c r="W244" s="128"/>
      <c r="X244" s="128"/>
      <c r="Y244" s="128"/>
      <c r="Z244" s="128"/>
      <c r="AA244" s="128"/>
      <c r="AB244" s="128"/>
      <c r="AC244" s="128"/>
      <c r="AD244" s="128"/>
      <c r="AE244" s="128"/>
      <c r="AF244" s="128"/>
    </row>
    <row r="245" ht="14.25" customHeight="1">
      <c r="A245" s="129"/>
      <c r="B245" s="138"/>
      <c r="C245" s="129"/>
      <c r="D245" s="138"/>
      <c r="E245" s="251"/>
      <c r="F245" s="251"/>
      <c r="G245" s="129"/>
      <c r="H245" s="137"/>
      <c r="I245" s="252"/>
      <c r="J245" s="252"/>
      <c r="K245" s="253"/>
      <c r="L245" s="254"/>
      <c r="M245" s="129"/>
      <c r="N245" s="129"/>
      <c r="O245" s="128"/>
      <c r="P245" s="128"/>
      <c r="Q245" s="128"/>
      <c r="R245" s="128"/>
      <c r="S245" s="128"/>
      <c r="T245" s="128"/>
      <c r="U245" s="128"/>
      <c r="V245" s="128"/>
      <c r="W245" s="128"/>
      <c r="X245" s="128"/>
      <c r="Y245" s="128"/>
      <c r="Z245" s="128"/>
      <c r="AA245" s="128"/>
      <c r="AB245" s="128"/>
      <c r="AC245" s="128"/>
      <c r="AD245" s="128"/>
      <c r="AE245" s="128"/>
      <c r="AF245" s="128"/>
    </row>
    <row r="246" ht="14.25" customHeight="1">
      <c r="A246" s="129"/>
      <c r="B246" s="138"/>
      <c r="C246" s="129"/>
      <c r="D246" s="138"/>
      <c r="E246" s="251"/>
      <c r="F246" s="251"/>
      <c r="G246" s="129"/>
      <c r="H246" s="137"/>
      <c r="I246" s="252"/>
      <c r="J246" s="252"/>
      <c r="K246" s="253"/>
      <c r="L246" s="254"/>
      <c r="M246" s="129"/>
      <c r="N246" s="129"/>
      <c r="O246" s="128"/>
      <c r="P246" s="128"/>
      <c r="Q246" s="128"/>
      <c r="R246" s="128"/>
      <c r="S246" s="128"/>
      <c r="T246" s="128"/>
      <c r="U246" s="128"/>
      <c r="V246" s="128"/>
      <c r="W246" s="128"/>
      <c r="X246" s="128"/>
      <c r="Y246" s="128"/>
      <c r="Z246" s="128"/>
      <c r="AA246" s="128"/>
      <c r="AB246" s="128"/>
      <c r="AC246" s="128"/>
      <c r="AD246" s="128"/>
      <c r="AE246" s="128"/>
      <c r="AF246" s="128"/>
    </row>
    <row r="247" ht="14.25" customHeight="1">
      <c r="A247" s="129"/>
      <c r="B247" s="138"/>
      <c r="C247" s="129"/>
      <c r="D247" s="138"/>
      <c r="E247" s="251"/>
      <c r="F247" s="251"/>
      <c r="G247" s="129"/>
      <c r="H247" s="137"/>
      <c r="I247" s="252"/>
      <c r="J247" s="252"/>
      <c r="K247" s="253"/>
      <c r="L247" s="254"/>
      <c r="M247" s="129"/>
      <c r="N247" s="129"/>
      <c r="O247" s="128"/>
      <c r="P247" s="128"/>
      <c r="Q247" s="128"/>
      <c r="R247" s="128"/>
      <c r="S247" s="128"/>
      <c r="T247" s="128"/>
      <c r="U247" s="128"/>
      <c r="V247" s="128"/>
      <c r="W247" s="128"/>
      <c r="X247" s="128"/>
      <c r="Y247" s="128"/>
      <c r="Z247" s="128"/>
      <c r="AA247" s="128"/>
      <c r="AB247" s="128"/>
      <c r="AC247" s="128"/>
      <c r="AD247" s="128"/>
      <c r="AE247" s="128"/>
      <c r="AF247" s="128"/>
    </row>
    <row r="248" ht="14.25" customHeight="1">
      <c r="A248" s="129"/>
      <c r="B248" s="138"/>
      <c r="C248" s="129"/>
      <c r="D248" s="138"/>
      <c r="E248" s="251"/>
      <c r="F248" s="251"/>
      <c r="G248" s="129"/>
      <c r="H248" s="137"/>
      <c r="I248" s="252"/>
      <c r="J248" s="252"/>
      <c r="K248" s="253"/>
      <c r="L248" s="254"/>
      <c r="M248" s="129"/>
      <c r="N248" s="129"/>
      <c r="O248" s="128"/>
      <c r="P248" s="128"/>
      <c r="Q248" s="128"/>
      <c r="R248" s="128"/>
      <c r="S248" s="128"/>
      <c r="T248" s="128"/>
      <c r="U248" s="128"/>
      <c r="V248" s="128"/>
      <c r="W248" s="128"/>
      <c r="X248" s="128"/>
      <c r="Y248" s="128"/>
      <c r="Z248" s="128"/>
      <c r="AA248" s="128"/>
      <c r="AB248" s="128"/>
      <c r="AC248" s="128"/>
      <c r="AD248" s="128"/>
      <c r="AE248" s="128"/>
      <c r="AF248" s="128"/>
    </row>
    <row r="249" ht="14.25" customHeight="1">
      <c r="A249" s="129"/>
      <c r="B249" s="138"/>
      <c r="C249" s="129"/>
      <c r="D249" s="138"/>
      <c r="E249" s="251"/>
      <c r="F249" s="251"/>
      <c r="G249" s="129"/>
      <c r="H249" s="137"/>
      <c r="I249" s="252"/>
      <c r="J249" s="252"/>
      <c r="K249" s="253"/>
      <c r="L249" s="254"/>
      <c r="M249" s="129"/>
      <c r="N249" s="129"/>
      <c r="O249" s="128"/>
      <c r="P249" s="128"/>
      <c r="Q249" s="128"/>
      <c r="R249" s="128"/>
      <c r="S249" s="128"/>
      <c r="T249" s="128"/>
      <c r="U249" s="128"/>
      <c r="V249" s="128"/>
      <c r="W249" s="128"/>
      <c r="X249" s="128"/>
      <c r="Y249" s="128"/>
      <c r="Z249" s="128"/>
      <c r="AA249" s="128"/>
      <c r="AB249" s="128"/>
      <c r="AC249" s="128"/>
      <c r="AD249" s="128"/>
      <c r="AE249" s="128"/>
      <c r="AF249" s="128"/>
    </row>
    <row r="250" ht="14.25" customHeight="1">
      <c r="A250" s="129"/>
      <c r="B250" s="138"/>
      <c r="C250" s="129"/>
      <c r="D250" s="138"/>
      <c r="E250" s="251"/>
      <c r="F250" s="251"/>
      <c r="G250" s="129"/>
      <c r="H250" s="137"/>
      <c r="I250" s="252"/>
      <c r="J250" s="252"/>
      <c r="K250" s="253"/>
      <c r="L250" s="254"/>
      <c r="M250" s="129"/>
      <c r="N250" s="129"/>
      <c r="O250" s="128"/>
      <c r="P250" s="128"/>
      <c r="Q250" s="128"/>
      <c r="R250" s="128"/>
      <c r="S250" s="128"/>
      <c r="T250" s="128"/>
      <c r="U250" s="128"/>
      <c r="V250" s="128"/>
      <c r="W250" s="128"/>
      <c r="X250" s="128"/>
      <c r="Y250" s="128"/>
      <c r="Z250" s="128"/>
      <c r="AA250" s="128"/>
      <c r="AB250" s="128"/>
      <c r="AC250" s="128"/>
      <c r="AD250" s="128"/>
      <c r="AE250" s="128"/>
      <c r="AF250" s="128"/>
    </row>
    <row r="251" ht="14.25" customHeight="1">
      <c r="A251" s="129"/>
      <c r="B251" s="138"/>
      <c r="C251" s="129"/>
      <c r="D251" s="138"/>
      <c r="E251" s="251"/>
      <c r="F251" s="251"/>
      <c r="G251" s="129"/>
      <c r="H251" s="137"/>
      <c r="I251" s="252"/>
      <c r="J251" s="252"/>
      <c r="K251" s="253"/>
      <c r="L251" s="254"/>
      <c r="M251" s="129"/>
      <c r="N251" s="129"/>
      <c r="O251" s="128"/>
      <c r="P251" s="128"/>
      <c r="Q251" s="128"/>
      <c r="R251" s="128"/>
      <c r="S251" s="128"/>
      <c r="T251" s="128"/>
      <c r="U251" s="128"/>
      <c r="V251" s="128"/>
      <c r="W251" s="128"/>
      <c r="X251" s="128"/>
      <c r="Y251" s="128"/>
      <c r="Z251" s="128"/>
      <c r="AA251" s="128"/>
      <c r="AB251" s="128"/>
      <c r="AC251" s="128"/>
      <c r="AD251" s="128"/>
      <c r="AE251" s="128"/>
      <c r="AF251" s="128"/>
    </row>
    <row r="252" ht="14.25" customHeight="1">
      <c r="A252" s="129"/>
      <c r="B252" s="138"/>
      <c r="C252" s="129"/>
      <c r="D252" s="138"/>
      <c r="E252" s="251"/>
      <c r="F252" s="251"/>
      <c r="G252" s="129"/>
      <c r="H252" s="137"/>
      <c r="I252" s="252"/>
      <c r="J252" s="252"/>
      <c r="K252" s="253"/>
      <c r="L252" s="254"/>
      <c r="M252" s="129"/>
      <c r="N252" s="129"/>
      <c r="O252" s="128"/>
      <c r="P252" s="128"/>
      <c r="Q252" s="128"/>
      <c r="R252" s="128"/>
      <c r="S252" s="128"/>
      <c r="T252" s="128"/>
      <c r="U252" s="128"/>
      <c r="V252" s="128"/>
      <c r="W252" s="128"/>
      <c r="X252" s="128"/>
      <c r="Y252" s="128"/>
      <c r="Z252" s="128"/>
      <c r="AA252" s="128"/>
      <c r="AB252" s="128"/>
      <c r="AC252" s="128"/>
      <c r="AD252" s="128"/>
      <c r="AE252" s="128"/>
      <c r="AF252" s="128"/>
    </row>
    <row r="253" ht="14.25" customHeight="1">
      <c r="A253" s="129"/>
      <c r="B253" s="138"/>
      <c r="C253" s="129"/>
      <c r="D253" s="138"/>
      <c r="E253" s="251"/>
      <c r="F253" s="251"/>
      <c r="G253" s="129"/>
      <c r="H253" s="137"/>
      <c r="I253" s="252"/>
      <c r="J253" s="252"/>
      <c r="K253" s="253"/>
      <c r="L253" s="254"/>
      <c r="M253" s="129"/>
      <c r="N253" s="129"/>
      <c r="O253" s="128"/>
      <c r="P253" s="128"/>
      <c r="Q253" s="128"/>
      <c r="R253" s="128"/>
      <c r="S253" s="128"/>
      <c r="T253" s="128"/>
      <c r="U253" s="128"/>
      <c r="V253" s="128"/>
      <c r="W253" s="128"/>
      <c r="X253" s="128"/>
      <c r="Y253" s="128"/>
      <c r="Z253" s="128"/>
      <c r="AA253" s="128"/>
      <c r="AB253" s="128"/>
      <c r="AC253" s="128"/>
      <c r="AD253" s="128"/>
      <c r="AE253" s="128"/>
      <c r="AF253" s="128"/>
    </row>
    <row r="254" ht="14.25" customHeight="1">
      <c r="A254" s="129"/>
      <c r="B254" s="138"/>
      <c r="C254" s="129"/>
      <c r="D254" s="138"/>
      <c r="E254" s="251"/>
      <c r="F254" s="251"/>
      <c r="G254" s="129"/>
      <c r="H254" s="137"/>
      <c r="I254" s="252"/>
      <c r="J254" s="252"/>
      <c r="K254" s="253"/>
      <c r="L254" s="254"/>
      <c r="M254" s="129"/>
      <c r="N254" s="129"/>
      <c r="O254" s="128"/>
      <c r="P254" s="128"/>
      <c r="Q254" s="128"/>
      <c r="R254" s="128"/>
      <c r="S254" s="128"/>
      <c r="T254" s="128"/>
      <c r="U254" s="128"/>
      <c r="V254" s="128"/>
      <c r="W254" s="128"/>
      <c r="X254" s="128"/>
      <c r="Y254" s="128"/>
      <c r="Z254" s="128"/>
      <c r="AA254" s="128"/>
      <c r="AB254" s="128"/>
      <c r="AC254" s="128"/>
      <c r="AD254" s="128"/>
      <c r="AE254" s="128"/>
      <c r="AF254" s="128"/>
    </row>
    <row r="255" ht="14.25" customHeight="1">
      <c r="A255" s="129"/>
      <c r="B255" s="138"/>
      <c r="C255" s="129"/>
      <c r="D255" s="138"/>
      <c r="E255" s="251"/>
      <c r="F255" s="251"/>
      <c r="G255" s="129"/>
      <c r="H255" s="137"/>
      <c r="I255" s="252"/>
      <c r="J255" s="252"/>
      <c r="K255" s="253"/>
      <c r="L255" s="254"/>
      <c r="M255" s="129"/>
      <c r="N255" s="129"/>
      <c r="O255" s="128"/>
      <c r="P255" s="128"/>
      <c r="Q255" s="128"/>
      <c r="R255" s="128"/>
      <c r="S255" s="128"/>
      <c r="T255" s="128"/>
      <c r="U255" s="128"/>
      <c r="V255" s="128"/>
      <c r="W255" s="128"/>
      <c r="X255" s="128"/>
      <c r="Y255" s="128"/>
      <c r="Z255" s="128"/>
      <c r="AA255" s="128"/>
      <c r="AB255" s="128"/>
      <c r="AC255" s="128"/>
      <c r="AD255" s="128"/>
      <c r="AE255" s="128"/>
      <c r="AF255" s="128"/>
    </row>
    <row r="256" ht="14.25" customHeight="1">
      <c r="A256" s="129"/>
      <c r="B256" s="138"/>
      <c r="C256" s="129"/>
      <c r="D256" s="138"/>
      <c r="E256" s="251"/>
      <c r="F256" s="251"/>
      <c r="G256" s="129"/>
      <c r="H256" s="137"/>
      <c r="I256" s="252"/>
      <c r="J256" s="252"/>
      <c r="K256" s="253"/>
      <c r="L256" s="254"/>
      <c r="M256" s="129"/>
      <c r="N256" s="129"/>
      <c r="O256" s="128"/>
      <c r="P256" s="128"/>
      <c r="Q256" s="128"/>
      <c r="R256" s="128"/>
      <c r="S256" s="128"/>
      <c r="T256" s="128"/>
      <c r="U256" s="128"/>
      <c r="V256" s="128"/>
      <c r="W256" s="128"/>
      <c r="X256" s="128"/>
      <c r="Y256" s="128"/>
      <c r="Z256" s="128"/>
      <c r="AA256" s="128"/>
      <c r="AB256" s="128"/>
      <c r="AC256" s="128"/>
      <c r="AD256" s="128"/>
      <c r="AE256" s="128"/>
      <c r="AF256" s="128"/>
    </row>
    <row r="257" ht="14.25" customHeight="1">
      <c r="A257" s="129"/>
      <c r="B257" s="138"/>
      <c r="C257" s="129"/>
      <c r="D257" s="138"/>
      <c r="E257" s="251"/>
      <c r="F257" s="251"/>
      <c r="G257" s="129"/>
      <c r="H257" s="137"/>
      <c r="I257" s="252"/>
      <c r="J257" s="252"/>
      <c r="K257" s="253"/>
      <c r="L257" s="254"/>
      <c r="M257" s="129"/>
      <c r="N257" s="129"/>
      <c r="O257" s="128"/>
      <c r="P257" s="128"/>
      <c r="Q257" s="128"/>
      <c r="R257" s="128"/>
      <c r="S257" s="128"/>
      <c r="T257" s="128"/>
      <c r="U257" s="128"/>
      <c r="V257" s="128"/>
      <c r="W257" s="128"/>
      <c r="X257" s="128"/>
      <c r="Y257" s="128"/>
      <c r="Z257" s="128"/>
      <c r="AA257" s="128"/>
      <c r="AB257" s="128"/>
      <c r="AC257" s="128"/>
      <c r="AD257" s="128"/>
      <c r="AE257" s="128"/>
      <c r="AF257" s="128"/>
    </row>
    <row r="258" ht="14.25" customHeight="1">
      <c r="A258" s="129"/>
      <c r="B258" s="138"/>
      <c r="C258" s="129"/>
      <c r="D258" s="138"/>
      <c r="E258" s="251"/>
      <c r="F258" s="251"/>
      <c r="G258" s="129"/>
      <c r="H258" s="137"/>
      <c r="I258" s="252"/>
      <c r="J258" s="252"/>
      <c r="K258" s="253"/>
      <c r="L258" s="254"/>
      <c r="M258" s="129"/>
      <c r="N258" s="129"/>
      <c r="O258" s="128"/>
      <c r="P258" s="128"/>
      <c r="Q258" s="128"/>
      <c r="R258" s="128"/>
      <c r="S258" s="128"/>
      <c r="T258" s="128"/>
      <c r="U258" s="128"/>
      <c r="V258" s="128"/>
      <c r="W258" s="128"/>
      <c r="X258" s="128"/>
      <c r="Y258" s="128"/>
      <c r="Z258" s="128"/>
      <c r="AA258" s="128"/>
      <c r="AB258" s="128"/>
      <c r="AC258" s="128"/>
      <c r="AD258" s="128"/>
      <c r="AE258" s="128"/>
      <c r="AF258" s="128"/>
    </row>
    <row r="259" ht="14.25" customHeight="1">
      <c r="A259" s="129"/>
      <c r="B259" s="138"/>
      <c r="C259" s="129"/>
      <c r="D259" s="138"/>
      <c r="E259" s="251"/>
      <c r="F259" s="251"/>
      <c r="G259" s="129"/>
      <c r="H259" s="137"/>
      <c r="I259" s="252"/>
      <c r="J259" s="252"/>
      <c r="K259" s="253"/>
      <c r="L259" s="254"/>
      <c r="M259" s="129"/>
      <c r="N259" s="129"/>
      <c r="O259" s="128"/>
      <c r="P259" s="128"/>
      <c r="Q259" s="128"/>
      <c r="R259" s="128"/>
      <c r="S259" s="128"/>
      <c r="T259" s="128"/>
      <c r="U259" s="128"/>
      <c r="V259" s="128"/>
      <c r="W259" s="128"/>
      <c r="X259" s="128"/>
      <c r="Y259" s="128"/>
      <c r="Z259" s="128"/>
      <c r="AA259" s="128"/>
      <c r="AB259" s="128"/>
      <c r="AC259" s="128"/>
      <c r="AD259" s="128"/>
      <c r="AE259" s="128"/>
      <c r="AF259" s="128"/>
    </row>
    <row r="260" ht="14.25" customHeight="1">
      <c r="A260" s="129"/>
      <c r="B260" s="138"/>
      <c r="C260" s="129"/>
      <c r="D260" s="138"/>
      <c r="E260" s="251"/>
      <c r="F260" s="251"/>
      <c r="G260" s="129"/>
      <c r="H260" s="137"/>
      <c r="I260" s="252"/>
      <c r="J260" s="252"/>
      <c r="K260" s="253"/>
      <c r="L260" s="254"/>
      <c r="M260" s="129"/>
      <c r="N260" s="129"/>
      <c r="O260" s="128"/>
      <c r="P260" s="128"/>
      <c r="Q260" s="128"/>
      <c r="R260" s="128"/>
      <c r="S260" s="128"/>
      <c r="T260" s="128"/>
      <c r="U260" s="128"/>
      <c r="V260" s="128"/>
      <c r="W260" s="128"/>
      <c r="X260" s="128"/>
      <c r="Y260" s="128"/>
      <c r="Z260" s="128"/>
      <c r="AA260" s="128"/>
      <c r="AB260" s="128"/>
      <c r="AC260" s="128"/>
      <c r="AD260" s="128"/>
      <c r="AE260" s="128"/>
      <c r="AF260" s="128"/>
    </row>
    <row r="261" ht="14.25" customHeight="1">
      <c r="A261" s="129"/>
      <c r="B261" s="138"/>
      <c r="C261" s="129"/>
      <c r="D261" s="138"/>
      <c r="E261" s="251"/>
      <c r="F261" s="251"/>
      <c r="G261" s="129"/>
      <c r="H261" s="137"/>
      <c r="I261" s="252"/>
      <c r="J261" s="252"/>
      <c r="K261" s="253"/>
      <c r="L261" s="254"/>
      <c r="M261" s="129"/>
      <c r="N261" s="129"/>
      <c r="O261" s="128"/>
      <c r="P261" s="128"/>
      <c r="Q261" s="128"/>
      <c r="R261" s="128"/>
      <c r="S261" s="128"/>
      <c r="T261" s="128"/>
      <c r="U261" s="128"/>
      <c r="V261" s="128"/>
      <c r="W261" s="128"/>
      <c r="X261" s="128"/>
      <c r="Y261" s="128"/>
      <c r="Z261" s="128"/>
      <c r="AA261" s="128"/>
      <c r="AB261" s="128"/>
      <c r="AC261" s="128"/>
      <c r="AD261" s="128"/>
      <c r="AE261" s="128"/>
      <c r="AF261" s="128"/>
    </row>
    <row r="262" ht="14.25" customHeight="1">
      <c r="A262" s="129"/>
      <c r="B262" s="138"/>
      <c r="C262" s="129"/>
      <c r="D262" s="138"/>
      <c r="E262" s="251"/>
      <c r="F262" s="251"/>
      <c r="G262" s="129"/>
      <c r="H262" s="137"/>
      <c r="I262" s="252"/>
      <c r="J262" s="252"/>
      <c r="K262" s="253"/>
      <c r="L262" s="254"/>
      <c r="M262" s="129"/>
      <c r="N262" s="129"/>
      <c r="O262" s="128"/>
      <c r="P262" s="128"/>
      <c r="Q262" s="128"/>
      <c r="R262" s="128"/>
      <c r="S262" s="128"/>
      <c r="T262" s="128"/>
      <c r="U262" s="128"/>
      <c r="V262" s="128"/>
      <c r="W262" s="128"/>
      <c r="X262" s="128"/>
      <c r="Y262" s="128"/>
      <c r="Z262" s="128"/>
      <c r="AA262" s="128"/>
      <c r="AB262" s="128"/>
      <c r="AC262" s="128"/>
      <c r="AD262" s="128"/>
      <c r="AE262" s="128"/>
      <c r="AF262" s="128"/>
    </row>
    <row r="263" ht="14.25" customHeight="1">
      <c r="A263" s="129"/>
      <c r="B263" s="138"/>
      <c r="C263" s="129"/>
      <c r="D263" s="138"/>
      <c r="E263" s="251"/>
      <c r="F263" s="251"/>
      <c r="G263" s="129"/>
      <c r="H263" s="137"/>
      <c r="I263" s="252"/>
      <c r="J263" s="252"/>
      <c r="K263" s="253"/>
      <c r="L263" s="254"/>
      <c r="M263" s="129"/>
      <c r="N263" s="129"/>
      <c r="O263" s="128"/>
      <c r="P263" s="128"/>
      <c r="Q263" s="128"/>
      <c r="R263" s="128"/>
      <c r="S263" s="128"/>
      <c r="T263" s="128"/>
      <c r="U263" s="128"/>
      <c r="V263" s="128"/>
      <c r="W263" s="128"/>
      <c r="X263" s="128"/>
      <c r="Y263" s="128"/>
      <c r="Z263" s="128"/>
      <c r="AA263" s="128"/>
      <c r="AB263" s="128"/>
      <c r="AC263" s="128"/>
      <c r="AD263" s="128"/>
      <c r="AE263" s="128"/>
      <c r="AF263" s="128"/>
    </row>
    <row r="264" ht="14.25" customHeight="1">
      <c r="A264" s="129"/>
      <c r="B264" s="138"/>
      <c r="C264" s="129"/>
      <c r="D264" s="138"/>
      <c r="E264" s="251"/>
      <c r="F264" s="251"/>
      <c r="G264" s="129"/>
      <c r="H264" s="137"/>
      <c r="I264" s="252"/>
      <c r="J264" s="252"/>
      <c r="K264" s="253"/>
      <c r="L264" s="254"/>
      <c r="M264" s="129"/>
      <c r="N264" s="129"/>
      <c r="O264" s="128"/>
      <c r="P264" s="128"/>
      <c r="Q264" s="128"/>
      <c r="R264" s="128"/>
      <c r="S264" s="128"/>
      <c r="T264" s="128"/>
      <c r="U264" s="128"/>
      <c r="V264" s="128"/>
      <c r="W264" s="128"/>
      <c r="X264" s="128"/>
      <c r="Y264" s="128"/>
      <c r="Z264" s="128"/>
      <c r="AA264" s="128"/>
      <c r="AB264" s="128"/>
      <c r="AC264" s="128"/>
      <c r="AD264" s="128"/>
      <c r="AE264" s="128"/>
      <c r="AF264" s="128"/>
    </row>
    <row r="265" ht="14.25" customHeight="1">
      <c r="A265" s="129"/>
      <c r="B265" s="138"/>
      <c r="C265" s="129"/>
      <c r="D265" s="138"/>
      <c r="E265" s="251"/>
      <c r="F265" s="251"/>
      <c r="G265" s="129"/>
      <c r="H265" s="137"/>
      <c r="I265" s="252"/>
      <c r="J265" s="252"/>
      <c r="K265" s="253"/>
      <c r="L265" s="254"/>
      <c r="M265" s="129"/>
      <c r="N265" s="129"/>
      <c r="O265" s="128"/>
      <c r="P265" s="128"/>
      <c r="Q265" s="128"/>
      <c r="R265" s="128"/>
      <c r="S265" s="128"/>
      <c r="T265" s="128"/>
      <c r="U265" s="128"/>
      <c r="V265" s="128"/>
      <c r="W265" s="128"/>
      <c r="X265" s="128"/>
      <c r="Y265" s="128"/>
      <c r="Z265" s="128"/>
      <c r="AA265" s="128"/>
      <c r="AB265" s="128"/>
      <c r="AC265" s="128"/>
      <c r="AD265" s="128"/>
      <c r="AE265" s="128"/>
      <c r="AF265" s="128"/>
    </row>
    <row r="266" ht="14.25" customHeight="1">
      <c r="A266" s="129"/>
      <c r="B266" s="138"/>
      <c r="C266" s="129"/>
      <c r="D266" s="138"/>
      <c r="E266" s="251"/>
      <c r="F266" s="251"/>
      <c r="G266" s="129"/>
      <c r="H266" s="137"/>
      <c r="I266" s="252"/>
      <c r="J266" s="252"/>
      <c r="K266" s="253"/>
      <c r="L266" s="254"/>
      <c r="M266" s="129"/>
      <c r="N266" s="129"/>
      <c r="O266" s="128"/>
      <c r="P266" s="128"/>
      <c r="Q266" s="128"/>
      <c r="R266" s="128"/>
      <c r="S266" s="128"/>
      <c r="T266" s="128"/>
      <c r="U266" s="128"/>
      <c r="V266" s="128"/>
      <c r="W266" s="128"/>
      <c r="X266" s="128"/>
      <c r="Y266" s="128"/>
      <c r="Z266" s="128"/>
      <c r="AA266" s="128"/>
      <c r="AB266" s="128"/>
      <c r="AC266" s="128"/>
      <c r="AD266" s="128"/>
      <c r="AE266" s="128"/>
      <c r="AF266" s="128"/>
    </row>
    <row r="267" ht="14.25" customHeight="1">
      <c r="A267" s="129"/>
      <c r="B267" s="138"/>
      <c r="C267" s="129"/>
      <c r="D267" s="138"/>
      <c r="E267" s="251"/>
      <c r="F267" s="251"/>
      <c r="G267" s="129"/>
      <c r="H267" s="137"/>
      <c r="I267" s="252"/>
      <c r="J267" s="252"/>
      <c r="K267" s="253"/>
      <c r="L267" s="254"/>
      <c r="M267" s="129"/>
      <c r="N267" s="129"/>
      <c r="O267" s="128"/>
      <c r="P267" s="128"/>
      <c r="Q267" s="128"/>
      <c r="R267" s="128"/>
      <c r="S267" s="128"/>
      <c r="T267" s="128"/>
      <c r="U267" s="128"/>
      <c r="V267" s="128"/>
      <c r="W267" s="128"/>
      <c r="X267" s="128"/>
      <c r="Y267" s="128"/>
      <c r="Z267" s="128"/>
      <c r="AA267" s="128"/>
      <c r="AB267" s="128"/>
      <c r="AC267" s="128"/>
      <c r="AD267" s="128"/>
      <c r="AE267" s="128"/>
      <c r="AF267" s="128"/>
    </row>
    <row r="268" ht="14.25" customHeight="1">
      <c r="A268" s="129"/>
      <c r="B268" s="138"/>
      <c r="C268" s="129"/>
      <c r="D268" s="138"/>
      <c r="E268" s="251"/>
      <c r="F268" s="251"/>
      <c r="G268" s="129"/>
      <c r="H268" s="137"/>
      <c r="I268" s="252"/>
      <c r="J268" s="252"/>
      <c r="K268" s="253"/>
      <c r="L268" s="254"/>
      <c r="M268" s="129"/>
      <c r="N268" s="129"/>
      <c r="O268" s="128"/>
      <c r="P268" s="128"/>
      <c r="Q268" s="128"/>
      <c r="R268" s="128"/>
      <c r="S268" s="128"/>
      <c r="T268" s="128"/>
      <c r="U268" s="128"/>
      <c r="V268" s="128"/>
      <c r="W268" s="128"/>
      <c r="X268" s="128"/>
      <c r="Y268" s="128"/>
      <c r="Z268" s="128"/>
      <c r="AA268" s="128"/>
      <c r="AB268" s="128"/>
      <c r="AC268" s="128"/>
      <c r="AD268" s="128"/>
      <c r="AE268" s="128"/>
      <c r="AF268" s="128"/>
    </row>
    <row r="269" ht="14.25" customHeight="1">
      <c r="A269" s="129"/>
      <c r="B269" s="138"/>
      <c r="C269" s="129"/>
      <c r="D269" s="138"/>
      <c r="E269" s="251"/>
      <c r="F269" s="251"/>
      <c r="G269" s="129"/>
      <c r="H269" s="137"/>
      <c r="I269" s="252"/>
      <c r="J269" s="252"/>
      <c r="K269" s="253"/>
      <c r="L269" s="254"/>
      <c r="M269" s="129"/>
      <c r="N269" s="129"/>
      <c r="O269" s="128"/>
      <c r="P269" s="128"/>
      <c r="Q269" s="128"/>
      <c r="R269" s="128"/>
      <c r="S269" s="128"/>
      <c r="T269" s="128"/>
      <c r="U269" s="128"/>
      <c r="V269" s="128"/>
      <c r="W269" s="128"/>
      <c r="X269" s="128"/>
      <c r="Y269" s="128"/>
      <c r="Z269" s="128"/>
      <c r="AA269" s="128"/>
      <c r="AB269" s="128"/>
      <c r="AC269" s="128"/>
      <c r="AD269" s="128"/>
      <c r="AE269" s="128"/>
      <c r="AF269" s="128"/>
    </row>
    <row r="270" ht="14.25" customHeight="1">
      <c r="A270" s="129"/>
      <c r="B270" s="138"/>
      <c r="C270" s="129"/>
      <c r="D270" s="138"/>
      <c r="E270" s="251"/>
      <c r="F270" s="251"/>
      <c r="G270" s="129"/>
      <c r="H270" s="137"/>
      <c r="I270" s="252"/>
      <c r="J270" s="252"/>
      <c r="K270" s="253"/>
      <c r="L270" s="254"/>
      <c r="M270" s="129"/>
      <c r="N270" s="129"/>
      <c r="O270" s="128"/>
      <c r="P270" s="128"/>
      <c r="Q270" s="128"/>
      <c r="R270" s="128"/>
      <c r="S270" s="128"/>
      <c r="T270" s="128"/>
      <c r="U270" s="128"/>
      <c r="V270" s="128"/>
      <c r="W270" s="128"/>
      <c r="X270" s="128"/>
      <c r="Y270" s="128"/>
      <c r="Z270" s="128"/>
      <c r="AA270" s="128"/>
      <c r="AB270" s="128"/>
      <c r="AC270" s="128"/>
      <c r="AD270" s="128"/>
      <c r="AE270" s="128"/>
      <c r="AF270" s="128"/>
    </row>
    <row r="271" ht="14.25" customHeight="1">
      <c r="A271" s="129"/>
      <c r="B271" s="138"/>
      <c r="C271" s="129"/>
      <c r="D271" s="138"/>
      <c r="E271" s="251"/>
      <c r="F271" s="251"/>
      <c r="G271" s="129"/>
      <c r="H271" s="137"/>
      <c r="I271" s="252"/>
      <c r="J271" s="252"/>
      <c r="K271" s="253"/>
      <c r="L271" s="254"/>
      <c r="M271" s="129"/>
      <c r="N271" s="129"/>
      <c r="O271" s="128"/>
      <c r="P271" s="128"/>
      <c r="Q271" s="128"/>
      <c r="R271" s="128"/>
      <c r="S271" s="128"/>
      <c r="T271" s="128"/>
      <c r="U271" s="128"/>
      <c r="V271" s="128"/>
      <c r="W271" s="128"/>
      <c r="X271" s="128"/>
      <c r="Y271" s="128"/>
      <c r="Z271" s="128"/>
      <c r="AA271" s="128"/>
      <c r="AB271" s="128"/>
      <c r="AC271" s="128"/>
      <c r="AD271" s="128"/>
      <c r="AE271" s="128"/>
      <c r="AF271" s="128"/>
    </row>
    <row r="272" ht="14.25" customHeight="1">
      <c r="A272" s="129"/>
      <c r="B272" s="138"/>
      <c r="C272" s="129"/>
      <c r="D272" s="138"/>
      <c r="E272" s="251"/>
      <c r="F272" s="251"/>
      <c r="G272" s="129"/>
      <c r="H272" s="137"/>
      <c r="I272" s="252"/>
      <c r="J272" s="252"/>
      <c r="K272" s="253"/>
      <c r="L272" s="254"/>
      <c r="M272" s="129"/>
      <c r="N272" s="129"/>
      <c r="O272" s="128"/>
      <c r="P272" s="128"/>
      <c r="Q272" s="128"/>
      <c r="R272" s="128"/>
      <c r="S272" s="128"/>
      <c r="T272" s="128"/>
      <c r="U272" s="128"/>
      <c r="V272" s="128"/>
      <c r="W272" s="128"/>
      <c r="X272" s="128"/>
      <c r="Y272" s="128"/>
      <c r="Z272" s="128"/>
      <c r="AA272" s="128"/>
      <c r="AB272" s="128"/>
      <c r="AC272" s="128"/>
      <c r="AD272" s="128"/>
      <c r="AE272" s="128"/>
      <c r="AF272" s="128"/>
    </row>
    <row r="273" ht="14.25" customHeight="1">
      <c r="A273" s="129"/>
      <c r="B273" s="138"/>
      <c r="C273" s="129"/>
      <c r="D273" s="138"/>
      <c r="E273" s="251"/>
      <c r="F273" s="251"/>
      <c r="G273" s="129"/>
      <c r="H273" s="137"/>
      <c r="I273" s="252"/>
      <c r="J273" s="252"/>
      <c r="K273" s="253"/>
      <c r="L273" s="254"/>
      <c r="M273" s="129"/>
      <c r="N273" s="129"/>
      <c r="O273" s="128"/>
      <c r="P273" s="128"/>
      <c r="Q273" s="128"/>
      <c r="R273" s="128"/>
      <c r="S273" s="128"/>
      <c r="T273" s="128"/>
      <c r="U273" s="128"/>
      <c r="V273" s="128"/>
      <c r="W273" s="128"/>
      <c r="X273" s="128"/>
      <c r="Y273" s="128"/>
      <c r="Z273" s="128"/>
      <c r="AA273" s="128"/>
      <c r="AB273" s="128"/>
      <c r="AC273" s="128"/>
      <c r="AD273" s="128"/>
      <c r="AE273" s="128"/>
      <c r="AF273" s="128"/>
    </row>
    <row r="274" ht="14.25" customHeight="1">
      <c r="A274" s="129"/>
      <c r="B274" s="138"/>
      <c r="C274" s="129"/>
      <c r="D274" s="138"/>
      <c r="E274" s="251"/>
      <c r="F274" s="251"/>
      <c r="G274" s="129"/>
      <c r="H274" s="137"/>
      <c r="I274" s="252"/>
      <c r="J274" s="252"/>
      <c r="K274" s="253"/>
      <c r="L274" s="254"/>
      <c r="M274" s="129"/>
      <c r="N274" s="129"/>
      <c r="O274" s="128"/>
      <c r="P274" s="128"/>
      <c r="Q274" s="128"/>
      <c r="R274" s="128"/>
      <c r="S274" s="128"/>
      <c r="T274" s="128"/>
      <c r="U274" s="128"/>
      <c r="V274" s="128"/>
      <c r="W274" s="128"/>
      <c r="X274" s="128"/>
      <c r="Y274" s="128"/>
      <c r="Z274" s="128"/>
      <c r="AA274" s="128"/>
      <c r="AB274" s="128"/>
      <c r="AC274" s="128"/>
      <c r="AD274" s="128"/>
      <c r="AE274" s="128"/>
      <c r="AF274" s="128"/>
    </row>
    <row r="275" ht="14.25" customHeight="1">
      <c r="A275" s="129"/>
      <c r="B275" s="138"/>
      <c r="C275" s="129"/>
      <c r="D275" s="138"/>
      <c r="E275" s="251"/>
      <c r="F275" s="251"/>
      <c r="G275" s="129"/>
      <c r="H275" s="137"/>
      <c r="I275" s="252"/>
      <c r="J275" s="252"/>
      <c r="K275" s="253"/>
      <c r="L275" s="254"/>
      <c r="M275" s="129"/>
      <c r="N275" s="129"/>
      <c r="O275" s="128"/>
      <c r="P275" s="128"/>
      <c r="Q275" s="128"/>
      <c r="R275" s="128"/>
      <c r="S275" s="128"/>
      <c r="T275" s="128"/>
      <c r="U275" s="128"/>
      <c r="V275" s="128"/>
      <c r="W275" s="128"/>
      <c r="X275" s="128"/>
      <c r="Y275" s="128"/>
      <c r="Z275" s="128"/>
      <c r="AA275" s="128"/>
      <c r="AB275" s="128"/>
      <c r="AC275" s="128"/>
      <c r="AD275" s="128"/>
      <c r="AE275" s="128"/>
      <c r="AF275" s="128"/>
    </row>
    <row r="276" ht="14.25" customHeight="1">
      <c r="A276" s="129"/>
      <c r="B276" s="138"/>
      <c r="C276" s="129"/>
      <c r="D276" s="138"/>
      <c r="E276" s="251"/>
      <c r="F276" s="251"/>
      <c r="G276" s="129"/>
      <c r="H276" s="137"/>
      <c r="I276" s="252"/>
      <c r="J276" s="252"/>
      <c r="K276" s="253"/>
      <c r="L276" s="254"/>
      <c r="M276" s="129"/>
      <c r="N276" s="129"/>
      <c r="O276" s="128"/>
      <c r="P276" s="128"/>
      <c r="Q276" s="128"/>
      <c r="R276" s="128"/>
      <c r="S276" s="128"/>
      <c r="T276" s="128"/>
      <c r="U276" s="128"/>
      <c r="V276" s="128"/>
      <c r="W276" s="128"/>
      <c r="X276" s="128"/>
      <c r="Y276" s="128"/>
      <c r="Z276" s="128"/>
      <c r="AA276" s="128"/>
      <c r="AB276" s="128"/>
      <c r="AC276" s="128"/>
      <c r="AD276" s="128"/>
      <c r="AE276" s="128"/>
      <c r="AF276" s="128"/>
    </row>
    <row r="277" ht="14.25" customHeight="1">
      <c r="A277" s="129"/>
      <c r="B277" s="138"/>
      <c r="C277" s="129"/>
      <c r="D277" s="138"/>
      <c r="E277" s="251"/>
      <c r="F277" s="251"/>
      <c r="G277" s="129"/>
      <c r="H277" s="137"/>
      <c r="I277" s="252"/>
      <c r="J277" s="252"/>
      <c r="K277" s="253"/>
      <c r="L277" s="254"/>
      <c r="M277" s="129"/>
      <c r="N277" s="129"/>
      <c r="O277" s="128"/>
      <c r="P277" s="128"/>
      <c r="Q277" s="128"/>
      <c r="R277" s="128"/>
      <c r="S277" s="128"/>
      <c r="T277" s="128"/>
      <c r="U277" s="128"/>
      <c r="V277" s="128"/>
      <c r="W277" s="128"/>
      <c r="X277" s="128"/>
      <c r="Y277" s="128"/>
      <c r="Z277" s="128"/>
      <c r="AA277" s="128"/>
      <c r="AB277" s="128"/>
      <c r="AC277" s="128"/>
      <c r="AD277" s="128"/>
      <c r="AE277" s="128"/>
      <c r="AF277" s="128"/>
    </row>
    <row r="278" ht="14.25" customHeight="1">
      <c r="A278" s="129"/>
      <c r="B278" s="138"/>
      <c r="C278" s="129"/>
      <c r="D278" s="138"/>
      <c r="E278" s="251"/>
      <c r="F278" s="251"/>
      <c r="G278" s="129"/>
      <c r="H278" s="137"/>
      <c r="I278" s="252"/>
      <c r="J278" s="252"/>
      <c r="K278" s="253"/>
      <c r="L278" s="254"/>
      <c r="M278" s="129"/>
      <c r="N278" s="129"/>
      <c r="O278" s="128"/>
      <c r="P278" s="128"/>
      <c r="Q278" s="128"/>
      <c r="R278" s="128"/>
      <c r="S278" s="128"/>
      <c r="T278" s="128"/>
      <c r="U278" s="128"/>
      <c r="V278" s="128"/>
      <c r="W278" s="128"/>
      <c r="X278" s="128"/>
      <c r="Y278" s="128"/>
      <c r="Z278" s="128"/>
      <c r="AA278" s="128"/>
      <c r="AB278" s="128"/>
      <c r="AC278" s="128"/>
      <c r="AD278" s="128"/>
      <c r="AE278" s="128"/>
      <c r="AF278" s="128"/>
    </row>
    <row r="279" ht="14.25" customHeight="1">
      <c r="A279" s="129"/>
      <c r="B279" s="138"/>
      <c r="C279" s="129"/>
      <c r="D279" s="138"/>
      <c r="E279" s="251"/>
      <c r="F279" s="251"/>
      <c r="G279" s="129"/>
      <c r="H279" s="137"/>
      <c r="I279" s="252"/>
      <c r="J279" s="252"/>
      <c r="K279" s="253"/>
      <c r="L279" s="254"/>
      <c r="M279" s="129"/>
      <c r="N279" s="129"/>
      <c r="O279" s="128"/>
      <c r="P279" s="128"/>
      <c r="Q279" s="128"/>
      <c r="R279" s="128"/>
      <c r="S279" s="128"/>
      <c r="T279" s="128"/>
      <c r="U279" s="128"/>
      <c r="V279" s="128"/>
      <c r="W279" s="128"/>
      <c r="X279" s="128"/>
      <c r="Y279" s="128"/>
      <c r="Z279" s="128"/>
      <c r="AA279" s="128"/>
      <c r="AB279" s="128"/>
      <c r="AC279" s="128"/>
      <c r="AD279" s="128"/>
      <c r="AE279" s="128"/>
      <c r="AF279" s="128"/>
    </row>
    <row r="280" ht="14.25" customHeight="1">
      <c r="A280" s="129"/>
      <c r="B280" s="138"/>
      <c r="C280" s="129"/>
      <c r="D280" s="138"/>
      <c r="E280" s="251"/>
      <c r="F280" s="251"/>
      <c r="G280" s="129"/>
      <c r="H280" s="137"/>
      <c r="I280" s="252"/>
      <c r="J280" s="252"/>
      <c r="K280" s="253"/>
      <c r="L280" s="254"/>
      <c r="M280" s="129"/>
      <c r="N280" s="129"/>
      <c r="O280" s="128"/>
      <c r="P280" s="128"/>
      <c r="Q280" s="128"/>
      <c r="R280" s="128"/>
      <c r="S280" s="128"/>
      <c r="T280" s="128"/>
      <c r="U280" s="128"/>
      <c r="V280" s="128"/>
      <c r="W280" s="128"/>
      <c r="X280" s="128"/>
      <c r="Y280" s="128"/>
      <c r="Z280" s="128"/>
      <c r="AA280" s="128"/>
      <c r="AB280" s="128"/>
      <c r="AC280" s="128"/>
      <c r="AD280" s="128"/>
      <c r="AE280" s="128"/>
      <c r="AF280" s="128"/>
    </row>
    <row r="281" ht="14.25" customHeight="1">
      <c r="A281" s="129"/>
      <c r="B281" s="138"/>
      <c r="C281" s="129"/>
      <c r="D281" s="138"/>
      <c r="E281" s="251"/>
      <c r="F281" s="251"/>
      <c r="G281" s="129"/>
      <c r="H281" s="137"/>
      <c r="I281" s="252"/>
      <c r="J281" s="252"/>
      <c r="K281" s="253"/>
      <c r="L281" s="254"/>
      <c r="M281" s="129"/>
      <c r="N281" s="129"/>
      <c r="O281" s="128"/>
      <c r="P281" s="128"/>
      <c r="Q281" s="128"/>
      <c r="R281" s="128"/>
      <c r="S281" s="128"/>
      <c r="T281" s="128"/>
      <c r="U281" s="128"/>
      <c r="V281" s="128"/>
      <c r="W281" s="128"/>
      <c r="X281" s="128"/>
      <c r="Y281" s="128"/>
      <c r="Z281" s="128"/>
      <c r="AA281" s="128"/>
      <c r="AB281" s="128"/>
      <c r="AC281" s="128"/>
      <c r="AD281" s="128"/>
      <c r="AE281" s="128"/>
      <c r="AF281" s="128"/>
    </row>
    <row r="282" ht="14.25" customHeight="1">
      <c r="A282" s="129"/>
      <c r="B282" s="138"/>
      <c r="C282" s="129"/>
      <c r="D282" s="138"/>
      <c r="E282" s="251"/>
      <c r="F282" s="251"/>
      <c r="G282" s="129"/>
      <c r="H282" s="137"/>
      <c r="I282" s="252"/>
      <c r="J282" s="252"/>
      <c r="K282" s="253"/>
      <c r="L282" s="254"/>
      <c r="M282" s="129"/>
      <c r="N282" s="129"/>
      <c r="O282" s="128"/>
      <c r="P282" s="128"/>
      <c r="Q282" s="128"/>
      <c r="R282" s="128"/>
      <c r="S282" s="128"/>
      <c r="T282" s="128"/>
      <c r="U282" s="128"/>
      <c r="V282" s="128"/>
      <c r="W282" s="128"/>
      <c r="X282" s="128"/>
      <c r="Y282" s="128"/>
      <c r="Z282" s="128"/>
      <c r="AA282" s="128"/>
      <c r="AB282" s="128"/>
      <c r="AC282" s="128"/>
      <c r="AD282" s="128"/>
      <c r="AE282" s="128"/>
      <c r="AF282" s="128"/>
    </row>
    <row r="283" ht="14.25" customHeight="1">
      <c r="A283" s="129"/>
      <c r="B283" s="138"/>
      <c r="C283" s="129"/>
      <c r="D283" s="138"/>
      <c r="E283" s="251"/>
      <c r="F283" s="251"/>
      <c r="G283" s="129"/>
      <c r="H283" s="137"/>
      <c r="I283" s="252"/>
      <c r="J283" s="252"/>
      <c r="K283" s="253"/>
      <c r="L283" s="254"/>
      <c r="M283" s="129"/>
      <c r="N283" s="129"/>
      <c r="O283" s="128"/>
      <c r="P283" s="128"/>
      <c r="Q283" s="128"/>
      <c r="R283" s="128"/>
      <c r="S283" s="128"/>
      <c r="T283" s="128"/>
      <c r="U283" s="128"/>
      <c r="V283" s="128"/>
      <c r="W283" s="128"/>
      <c r="X283" s="128"/>
      <c r="Y283" s="128"/>
      <c r="Z283" s="128"/>
      <c r="AA283" s="128"/>
      <c r="AB283" s="128"/>
      <c r="AC283" s="128"/>
      <c r="AD283" s="128"/>
      <c r="AE283" s="128"/>
      <c r="AF283" s="128"/>
    </row>
    <row r="284" ht="14.25" customHeight="1">
      <c r="A284" s="129"/>
      <c r="B284" s="138"/>
      <c r="C284" s="129"/>
      <c r="D284" s="138"/>
      <c r="E284" s="251"/>
      <c r="F284" s="251"/>
      <c r="G284" s="129"/>
      <c r="H284" s="137"/>
      <c r="I284" s="252"/>
      <c r="J284" s="252"/>
      <c r="K284" s="253"/>
      <c r="L284" s="254"/>
      <c r="M284" s="129"/>
      <c r="N284" s="129"/>
      <c r="O284" s="128"/>
      <c r="P284" s="128"/>
      <c r="Q284" s="128"/>
      <c r="R284" s="128"/>
      <c r="S284" s="128"/>
      <c r="T284" s="128"/>
      <c r="U284" s="128"/>
      <c r="V284" s="128"/>
      <c r="W284" s="128"/>
      <c r="X284" s="128"/>
      <c r="Y284" s="128"/>
      <c r="Z284" s="128"/>
      <c r="AA284" s="128"/>
      <c r="AB284" s="128"/>
      <c r="AC284" s="128"/>
      <c r="AD284" s="128"/>
      <c r="AE284" s="128"/>
      <c r="AF284" s="128"/>
    </row>
    <row r="285" ht="14.25" customHeight="1">
      <c r="A285" s="129"/>
      <c r="B285" s="138"/>
      <c r="C285" s="129"/>
      <c r="D285" s="138"/>
      <c r="E285" s="251"/>
      <c r="F285" s="251"/>
      <c r="G285" s="129"/>
      <c r="H285" s="137"/>
      <c r="I285" s="252"/>
      <c r="J285" s="252"/>
      <c r="K285" s="253"/>
      <c r="L285" s="254"/>
      <c r="M285" s="129"/>
      <c r="N285" s="129"/>
      <c r="O285" s="128"/>
      <c r="P285" s="128"/>
      <c r="Q285" s="128"/>
      <c r="R285" s="128"/>
      <c r="S285" s="128"/>
      <c r="T285" s="128"/>
      <c r="U285" s="128"/>
      <c r="V285" s="128"/>
      <c r="W285" s="128"/>
      <c r="X285" s="128"/>
      <c r="Y285" s="128"/>
      <c r="Z285" s="128"/>
      <c r="AA285" s="128"/>
      <c r="AB285" s="128"/>
      <c r="AC285" s="128"/>
      <c r="AD285" s="128"/>
      <c r="AE285" s="128"/>
      <c r="AF285" s="128"/>
    </row>
    <row r="286" ht="14.25" customHeight="1">
      <c r="A286" s="129"/>
      <c r="B286" s="138"/>
      <c r="C286" s="129"/>
      <c r="D286" s="138"/>
      <c r="E286" s="251"/>
      <c r="F286" s="251"/>
      <c r="G286" s="129"/>
      <c r="H286" s="137"/>
      <c r="I286" s="252"/>
      <c r="J286" s="252"/>
      <c r="K286" s="253"/>
      <c r="L286" s="254"/>
      <c r="M286" s="129"/>
      <c r="N286" s="129"/>
      <c r="O286" s="128"/>
      <c r="P286" s="128"/>
      <c r="Q286" s="128"/>
      <c r="R286" s="128"/>
      <c r="S286" s="128"/>
      <c r="T286" s="128"/>
      <c r="U286" s="128"/>
      <c r="V286" s="128"/>
      <c r="W286" s="128"/>
      <c r="X286" s="128"/>
      <c r="Y286" s="128"/>
      <c r="Z286" s="128"/>
      <c r="AA286" s="128"/>
      <c r="AB286" s="128"/>
      <c r="AC286" s="128"/>
      <c r="AD286" s="128"/>
      <c r="AE286" s="128"/>
      <c r="AF286" s="128"/>
    </row>
    <row r="287" ht="14.25" customHeight="1">
      <c r="A287" s="129"/>
      <c r="B287" s="138"/>
      <c r="C287" s="129"/>
      <c r="D287" s="138"/>
      <c r="E287" s="251"/>
      <c r="F287" s="251"/>
      <c r="G287" s="129"/>
      <c r="H287" s="137"/>
      <c r="I287" s="252"/>
      <c r="J287" s="252"/>
      <c r="K287" s="253"/>
      <c r="L287" s="254"/>
      <c r="M287" s="129"/>
      <c r="N287" s="129"/>
      <c r="O287" s="128"/>
      <c r="P287" s="128"/>
      <c r="Q287" s="128"/>
      <c r="R287" s="128"/>
      <c r="S287" s="128"/>
      <c r="T287" s="128"/>
      <c r="U287" s="128"/>
      <c r="V287" s="128"/>
      <c r="W287" s="128"/>
      <c r="X287" s="128"/>
      <c r="Y287" s="128"/>
      <c r="Z287" s="128"/>
      <c r="AA287" s="128"/>
      <c r="AB287" s="128"/>
      <c r="AC287" s="128"/>
      <c r="AD287" s="128"/>
      <c r="AE287" s="128"/>
      <c r="AF287" s="128"/>
    </row>
    <row r="288" ht="14.25" customHeight="1">
      <c r="A288" s="129"/>
      <c r="B288" s="138"/>
      <c r="C288" s="129"/>
      <c r="D288" s="138"/>
      <c r="E288" s="251"/>
      <c r="F288" s="251"/>
      <c r="G288" s="129"/>
      <c r="H288" s="137"/>
      <c r="I288" s="252"/>
      <c r="J288" s="252"/>
      <c r="K288" s="253"/>
      <c r="L288" s="254"/>
      <c r="M288" s="129"/>
      <c r="N288" s="129"/>
      <c r="O288" s="128"/>
      <c r="P288" s="128"/>
      <c r="Q288" s="128"/>
      <c r="R288" s="128"/>
      <c r="S288" s="128"/>
      <c r="T288" s="128"/>
      <c r="U288" s="128"/>
      <c r="V288" s="128"/>
      <c r="W288" s="128"/>
      <c r="X288" s="128"/>
      <c r="Y288" s="128"/>
      <c r="Z288" s="128"/>
      <c r="AA288" s="128"/>
      <c r="AB288" s="128"/>
      <c r="AC288" s="128"/>
      <c r="AD288" s="128"/>
      <c r="AE288" s="128"/>
      <c r="AF288" s="128"/>
    </row>
    <row r="289" ht="14.25" customHeight="1">
      <c r="A289" s="129"/>
      <c r="B289" s="138"/>
      <c r="C289" s="129"/>
      <c r="D289" s="138"/>
      <c r="E289" s="251"/>
      <c r="F289" s="251"/>
      <c r="G289" s="129"/>
      <c r="H289" s="137"/>
      <c r="I289" s="252"/>
      <c r="J289" s="252"/>
      <c r="K289" s="253"/>
      <c r="L289" s="254"/>
      <c r="M289" s="129"/>
      <c r="N289" s="129"/>
      <c r="O289" s="128"/>
      <c r="P289" s="128"/>
      <c r="Q289" s="128"/>
      <c r="R289" s="128"/>
      <c r="S289" s="128"/>
      <c r="T289" s="128"/>
      <c r="U289" s="128"/>
      <c r="V289" s="128"/>
      <c r="W289" s="128"/>
      <c r="X289" s="128"/>
      <c r="Y289" s="128"/>
      <c r="Z289" s="128"/>
      <c r="AA289" s="128"/>
      <c r="AB289" s="128"/>
      <c r="AC289" s="128"/>
      <c r="AD289" s="128"/>
      <c r="AE289" s="128"/>
      <c r="AF289" s="128"/>
    </row>
    <row r="290" ht="14.25" customHeight="1">
      <c r="A290" s="129"/>
      <c r="B290" s="138"/>
      <c r="C290" s="129"/>
      <c r="D290" s="138"/>
      <c r="E290" s="251"/>
      <c r="F290" s="251"/>
      <c r="G290" s="129"/>
      <c r="H290" s="137"/>
      <c r="I290" s="252"/>
      <c r="J290" s="252"/>
      <c r="K290" s="253"/>
      <c r="L290" s="254"/>
      <c r="M290" s="129"/>
      <c r="N290" s="129"/>
      <c r="O290" s="128"/>
      <c r="P290" s="128"/>
      <c r="Q290" s="128"/>
      <c r="R290" s="128"/>
      <c r="S290" s="128"/>
      <c r="T290" s="128"/>
      <c r="U290" s="128"/>
      <c r="V290" s="128"/>
      <c r="W290" s="128"/>
      <c r="X290" s="128"/>
      <c r="Y290" s="128"/>
      <c r="Z290" s="128"/>
      <c r="AA290" s="128"/>
      <c r="AB290" s="128"/>
      <c r="AC290" s="128"/>
      <c r="AD290" s="128"/>
      <c r="AE290" s="128"/>
      <c r="AF290" s="128"/>
    </row>
    <row r="291" ht="14.25" customHeight="1">
      <c r="A291" s="129"/>
      <c r="B291" s="138"/>
      <c r="C291" s="129"/>
      <c r="D291" s="138"/>
      <c r="E291" s="251"/>
      <c r="F291" s="251"/>
      <c r="G291" s="129"/>
      <c r="H291" s="137"/>
      <c r="I291" s="252"/>
      <c r="J291" s="252"/>
      <c r="K291" s="253"/>
      <c r="L291" s="254"/>
      <c r="M291" s="129"/>
      <c r="N291" s="129"/>
      <c r="O291" s="128"/>
      <c r="P291" s="128"/>
      <c r="Q291" s="128"/>
      <c r="R291" s="128"/>
      <c r="S291" s="128"/>
      <c r="T291" s="128"/>
      <c r="U291" s="128"/>
      <c r="V291" s="128"/>
      <c r="W291" s="128"/>
      <c r="X291" s="128"/>
      <c r="Y291" s="128"/>
      <c r="Z291" s="128"/>
      <c r="AA291" s="128"/>
      <c r="AB291" s="128"/>
      <c r="AC291" s="128"/>
      <c r="AD291" s="128"/>
      <c r="AE291" s="128"/>
      <c r="AF291" s="128"/>
    </row>
    <row r="292" ht="14.25" customHeight="1">
      <c r="A292" s="129"/>
      <c r="B292" s="138"/>
      <c r="C292" s="129"/>
      <c r="D292" s="138"/>
      <c r="E292" s="251"/>
      <c r="F292" s="251"/>
      <c r="G292" s="129"/>
      <c r="H292" s="137"/>
      <c r="I292" s="252"/>
      <c r="J292" s="252"/>
      <c r="K292" s="253"/>
      <c r="L292" s="254"/>
      <c r="M292" s="129"/>
      <c r="N292" s="129"/>
      <c r="O292" s="128"/>
      <c r="P292" s="128"/>
      <c r="Q292" s="128"/>
      <c r="R292" s="128"/>
      <c r="S292" s="128"/>
      <c r="T292" s="128"/>
      <c r="U292" s="128"/>
      <c r="V292" s="128"/>
      <c r="W292" s="128"/>
      <c r="X292" s="128"/>
      <c r="Y292" s="128"/>
      <c r="Z292" s="128"/>
      <c r="AA292" s="128"/>
      <c r="AB292" s="128"/>
      <c r="AC292" s="128"/>
      <c r="AD292" s="128"/>
      <c r="AE292" s="128"/>
      <c r="AF292" s="128"/>
    </row>
    <row r="293" ht="14.25" customHeight="1">
      <c r="A293" s="129"/>
      <c r="B293" s="138"/>
      <c r="C293" s="129"/>
      <c r="D293" s="138"/>
      <c r="E293" s="251"/>
      <c r="F293" s="251"/>
      <c r="G293" s="129"/>
      <c r="H293" s="137"/>
      <c r="I293" s="252"/>
      <c r="J293" s="252"/>
      <c r="K293" s="253"/>
      <c r="L293" s="254"/>
      <c r="M293" s="129"/>
      <c r="N293" s="129"/>
      <c r="O293" s="128"/>
      <c r="P293" s="128"/>
      <c r="Q293" s="128"/>
      <c r="R293" s="128"/>
      <c r="S293" s="128"/>
      <c r="T293" s="128"/>
      <c r="U293" s="128"/>
      <c r="V293" s="128"/>
      <c r="W293" s="128"/>
      <c r="X293" s="128"/>
      <c r="Y293" s="128"/>
      <c r="Z293" s="128"/>
      <c r="AA293" s="128"/>
      <c r="AB293" s="128"/>
      <c r="AC293" s="128"/>
      <c r="AD293" s="128"/>
      <c r="AE293" s="128"/>
      <c r="AF293" s="128"/>
    </row>
    <row r="294" ht="14.25" customHeight="1">
      <c r="A294" s="129"/>
      <c r="B294" s="138"/>
      <c r="C294" s="129"/>
      <c r="D294" s="138"/>
      <c r="E294" s="251"/>
      <c r="F294" s="251"/>
      <c r="G294" s="129"/>
      <c r="H294" s="137"/>
      <c r="I294" s="252"/>
      <c r="J294" s="252"/>
      <c r="K294" s="253"/>
      <c r="L294" s="254"/>
      <c r="M294" s="129"/>
      <c r="N294" s="129"/>
      <c r="O294" s="128"/>
      <c r="P294" s="128"/>
      <c r="Q294" s="128"/>
      <c r="R294" s="128"/>
      <c r="S294" s="128"/>
      <c r="T294" s="128"/>
      <c r="U294" s="128"/>
      <c r="V294" s="128"/>
      <c r="W294" s="128"/>
      <c r="X294" s="128"/>
      <c r="Y294" s="128"/>
      <c r="Z294" s="128"/>
      <c r="AA294" s="128"/>
      <c r="AB294" s="128"/>
      <c r="AC294" s="128"/>
      <c r="AD294" s="128"/>
      <c r="AE294" s="128"/>
      <c r="AF294" s="128"/>
    </row>
    <row r="295" ht="14.25" customHeight="1">
      <c r="A295" s="129"/>
      <c r="B295" s="138"/>
      <c r="C295" s="129"/>
      <c r="D295" s="138"/>
      <c r="E295" s="251"/>
      <c r="F295" s="251"/>
      <c r="G295" s="129"/>
      <c r="H295" s="137"/>
      <c r="I295" s="252"/>
      <c r="J295" s="252"/>
      <c r="K295" s="253"/>
      <c r="L295" s="254"/>
      <c r="M295" s="129"/>
      <c r="N295" s="129"/>
      <c r="O295" s="128"/>
      <c r="P295" s="128"/>
      <c r="Q295" s="128"/>
      <c r="R295" s="128"/>
      <c r="S295" s="128"/>
      <c r="T295" s="128"/>
      <c r="U295" s="128"/>
      <c r="V295" s="128"/>
      <c r="W295" s="128"/>
      <c r="X295" s="128"/>
      <c r="Y295" s="128"/>
      <c r="Z295" s="128"/>
      <c r="AA295" s="128"/>
      <c r="AB295" s="128"/>
      <c r="AC295" s="128"/>
      <c r="AD295" s="128"/>
      <c r="AE295" s="128"/>
      <c r="AF295" s="128"/>
    </row>
    <row r="296" ht="14.25" customHeight="1">
      <c r="A296" s="129"/>
      <c r="B296" s="138"/>
      <c r="C296" s="129"/>
      <c r="D296" s="138"/>
      <c r="E296" s="251"/>
      <c r="F296" s="251"/>
      <c r="G296" s="129"/>
      <c r="H296" s="137"/>
      <c r="I296" s="252"/>
      <c r="J296" s="252"/>
      <c r="K296" s="253"/>
      <c r="L296" s="254"/>
      <c r="M296" s="129"/>
      <c r="N296" s="129"/>
      <c r="O296" s="128"/>
      <c r="P296" s="128"/>
      <c r="Q296" s="128"/>
      <c r="R296" s="128"/>
      <c r="S296" s="128"/>
      <c r="T296" s="128"/>
      <c r="U296" s="128"/>
      <c r="V296" s="128"/>
      <c r="W296" s="128"/>
      <c r="X296" s="128"/>
      <c r="Y296" s="128"/>
      <c r="Z296" s="128"/>
      <c r="AA296" s="128"/>
      <c r="AB296" s="128"/>
      <c r="AC296" s="128"/>
      <c r="AD296" s="128"/>
      <c r="AE296" s="128"/>
      <c r="AF296" s="128"/>
    </row>
    <row r="297" ht="14.25" customHeight="1">
      <c r="A297" s="129"/>
      <c r="B297" s="138"/>
      <c r="C297" s="129"/>
      <c r="D297" s="138"/>
      <c r="E297" s="251"/>
      <c r="F297" s="251"/>
      <c r="G297" s="129"/>
      <c r="H297" s="137"/>
      <c r="I297" s="252"/>
      <c r="J297" s="252"/>
      <c r="K297" s="253"/>
      <c r="L297" s="254"/>
      <c r="M297" s="129"/>
      <c r="N297" s="129"/>
      <c r="O297" s="128"/>
      <c r="P297" s="128"/>
      <c r="Q297" s="128"/>
      <c r="R297" s="128"/>
      <c r="S297" s="128"/>
      <c r="T297" s="128"/>
      <c r="U297" s="128"/>
      <c r="V297" s="128"/>
      <c r="W297" s="128"/>
      <c r="X297" s="128"/>
      <c r="Y297" s="128"/>
      <c r="Z297" s="128"/>
      <c r="AA297" s="128"/>
      <c r="AB297" s="128"/>
      <c r="AC297" s="128"/>
      <c r="AD297" s="128"/>
      <c r="AE297" s="128"/>
      <c r="AF297" s="128"/>
    </row>
    <row r="298" ht="14.25" customHeight="1">
      <c r="A298" s="129"/>
      <c r="B298" s="138"/>
      <c r="C298" s="129"/>
      <c r="D298" s="138"/>
      <c r="E298" s="251"/>
      <c r="F298" s="251"/>
      <c r="G298" s="129"/>
      <c r="H298" s="137"/>
      <c r="I298" s="252"/>
      <c r="J298" s="252"/>
      <c r="K298" s="253"/>
      <c r="L298" s="254"/>
      <c r="M298" s="129"/>
      <c r="N298" s="129"/>
      <c r="O298" s="128"/>
      <c r="P298" s="128"/>
      <c r="Q298" s="128"/>
      <c r="R298" s="128"/>
      <c r="S298" s="128"/>
      <c r="T298" s="128"/>
      <c r="U298" s="128"/>
      <c r="V298" s="128"/>
      <c r="W298" s="128"/>
      <c r="X298" s="128"/>
      <c r="Y298" s="128"/>
      <c r="Z298" s="128"/>
      <c r="AA298" s="128"/>
      <c r="AB298" s="128"/>
      <c r="AC298" s="128"/>
      <c r="AD298" s="128"/>
      <c r="AE298" s="128"/>
      <c r="AF298" s="128"/>
    </row>
    <row r="299" ht="14.25" customHeight="1">
      <c r="A299" s="129"/>
      <c r="B299" s="138"/>
      <c r="C299" s="129"/>
      <c r="D299" s="138"/>
      <c r="E299" s="251"/>
      <c r="F299" s="251"/>
      <c r="G299" s="129"/>
      <c r="H299" s="137"/>
      <c r="I299" s="252"/>
      <c r="J299" s="252"/>
      <c r="K299" s="253"/>
      <c r="L299" s="254"/>
      <c r="M299" s="129"/>
      <c r="N299" s="129"/>
      <c r="O299" s="128"/>
      <c r="P299" s="128"/>
      <c r="Q299" s="128"/>
      <c r="R299" s="128"/>
      <c r="S299" s="128"/>
      <c r="T299" s="128"/>
      <c r="U299" s="128"/>
      <c r="V299" s="128"/>
      <c r="W299" s="128"/>
      <c r="X299" s="128"/>
      <c r="Y299" s="128"/>
      <c r="Z299" s="128"/>
      <c r="AA299" s="128"/>
      <c r="AB299" s="128"/>
      <c r="AC299" s="128"/>
      <c r="AD299" s="128"/>
      <c r="AE299" s="128"/>
      <c r="AF299" s="128"/>
    </row>
    <row r="300" ht="14.25" customHeight="1">
      <c r="A300" s="129"/>
      <c r="B300" s="138"/>
      <c r="C300" s="129"/>
      <c r="D300" s="138"/>
      <c r="E300" s="251"/>
      <c r="F300" s="251"/>
      <c r="G300" s="129"/>
      <c r="H300" s="137"/>
      <c r="I300" s="252"/>
      <c r="J300" s="252"/>
      <c r="K300" s="253"/>
      <c r="L300" s="254"/>
      <c r="M300" s="129"/>
      <c r="N300" s="129"/>
      <c r="O300" s="128"/>
      <c r="P300" s="128"/>
      <c r="Q300" s="128"/>
      <c r="R300" s="128"/>
      <c r="S300" s="128"/>
      <c r="T300" s="128"/>
      <c r="U300" s="128"/>
      <c r="V300" s="128"/>
      <c r="W300" s="128"/>
      <c r="X300" s="128"/>
      <c r="Y300" s="128"/>
      <c r="Z300" s="128"/>
      <c r="AA300" s="128"/>
      <c r="AB300" s="128"/>
      <c r="AC300" s="128"/>
      <c r="AD300" s="128"/>
      <c r="AE300" s="128"/>
      <c r="AF300" s="128"/>
    </row>
    <row r="301" ht="14.25" customHeight="1">
      <c r="A301" s="129"/>
      <c r="B301" s="138"/>
      <c r="C301" s="129"/>
      <c r="D301" s="138"/>
      <c r="E301" s="251"/>
      <c r="F301" s="251"/>
      <c r="G301" s="129"/>
      <c r="H301" s="137"/>
      <c r="I301" s="252"/>
      <c r="J301" s="252"/>
      <c r="K301" s="253"/>
      <c r="L301" s="254"/>
      <c r="M301" s="129"/>
      <c r="N301" s="129"/>
      <c r="O301" s="128"/>
      <c r="P301" s="128"/>
      <c r="Q301" s="128"/>
      <c r="R301" s="128"/>
      <c r="S301" s="128"/>
      <c r="T301" s="128"/>
      <c r="U301" s="128"/>
      <c r="V301" s="128"/>
      <c r="W301" s="128"/>
      <c r="X301" s="128"/>
      <c r="Y301" s="128"/>
      <c r="Z301" s="128"/>
      <c r="AA301" s="128"/>
      <c r="AB301" s="128"/>
      <c r="AC301" s="128"/>
      <c r="AD301" s="128"/>
      <c r="AE301" s="128"/>
      <c r="AF301" s="128"/>
    </row>
    <row r="302" ht="14.25" customHeight="1">
      <c r="A302" s="129"/>
      <c r="B302" s="138"/>
      <c r="C302" s="129"/>
      <c r="D302" s="138"/>
      <c r="E302" s="251"/>
      <c r="F302" s="251"/>
      <c r="G302" s="129"/>
      <c r="H302" s="137"/>
      <c r="I302" s="252"/>
      <c r="J302" s="252"/>
      <c r="K302" s="253"/>
      <c r="L302" s="254"/>
      <c r="M302" s="129"/>
      <c r="N302" s="129"/>
      <c r="O302" s="128"/>
      <c r="P302" s="128"/>
      <c r="Q302" s="128"/>
      <c r="R302" s="128"/>
      <c r="S302" s="128"/>
      <c r="T302" s="128"/>
      <c r="U302" s="128"/>
      <c r="V302" s="128"/>
      <c r="W302" s="128"/>
      <c r="X302" s="128"/>
      <c r="Y302" s="128"/>
      <c r="Z302" s="128"/>
      <c r="AA302" s="128"/>
      <c r="AB302" s="128"/>
      <c r="AC302" s="128"/>
      <c r="AD302" s="128"/>
      <c r="AE302" s="128"/>
      <c r="AF302" s="128"/>
    </row>
    <row r="303" ht="14.25" customHeight="1">
      <c r="A303" s="129"/>
      <c r="B303" s="138"/>
      <c r="C303" s="129"/>
      <c r="D303" s="138"/>
      <c r="E303" s="251"/>
      <c r="F303" s="251"/>
      <c r="G303" s="129"/>
      <c r="H303" s="137"/>
      <c r="I303" s="252"/>
      <c r="J303" s="252"/>
      <c r="K303" s="253"/>
      <c r="L303" s="254"/>
      <c r="M303" s="129"/>
      <c r="N303" s="129"/>
      <c r="O303" s="128"/>
      <c r="P303" s="128"/>
      <c r="Q303" s="128"/>
      <c r="R303" s="128"/>
      <c r="S303" s="128"/>
      <c r="T303" s="128"/>
      <c r="U303" s="128"/>
      <c r="V303" s="128"/>
      <c r="W303" s="128"/>
      <c r="X303" s="128"/>
      <c r="Y303" s="128"/>
      <c r="Z303" s="128"/>
      <c r="AA303" s="128"/>
      <c r="AB303" s="128"/>
      <c r="AC303" s="128"/>
      <c r="AD303" s="128"/>
      <c r="AE303" s="128"/>
      <c r="AF303" s="128"/>
    </row>
    <row r="304" ht="14.25" customHeight="1">
      <c r="A304" s="129"/>
      <c r="B304" s="138"/>
      <c r="C304" s="129"/>
      <c r="D304" s="138"/>
      <c r="E304" s="251"/>
      <c r="F304" s="251"/>
      <c r="G304" s="129"/>
      <c r="H304" s="137"/>
      <c r="I304" s="252"/>
      <c r="J304" s="252"/>
      <c r="K304" s="253"/>
      <c r="L304" s="254"/>
      <c r="M304" s="129"/>
      <c r="N304" s="129"/>
      <c r="O304" s="128"/>
      <c r="P304" s="128"/>
      <c r="Q304" s="128"/>
      <c r="R304" s="128"/>
      <c r="S304" s="128"/>
      <c r="T304" s="128"/>
      <c r="U304" s="128"/>
      <c r="V304" s="128"/>
      <c r="W304" s="128"/>
      <c r="X304" s="128"/>
      <c r="Y304" s="128"/>
      <c r="Z304" s="128"/>
      <c r="AA304" s="128"/>
      <c r="AB304" s="128"/>
      <c r="AC304" s="128"/>
      <c r="AD304" s="128"/>
      <c r="AE304" s="128"/>
      <c r="AF304" s="128"/>
    </row>
    <row r="305" ht="14.25" customHeight="1">
      <c r="A305" s="129"/>
      <c r="B305" s="138"/>
      <c r="C305" s="129"/>
      <c r="D305" s="138"/>
      <c r="E305" s="251"/>
      <c r="F305" s="251"/>
      <c r="G305" s="129"/>
      <c r="H305" s="137"/>
      <c r="I305" s="252"/>
      <c r="J305" s="252"/>
      <c r="K305" s="253"/>
      <c r="L305" s="254"/>
      <c r="M305" s="129"/>
      <c r="N305" s="129"/>
      <c r="O305" s="128"/>
      <c r="P305" s="128"/>
      <c r="Q305" s="128"/>
      <c r="R305" s="128"/>
      <c r="S305" s="128"/>
      <c r="T305" s="128"/>
      <c r="U305" s="128"/>
      <c r="V305" s="128"/>
      <c r="W305" s="128"/>
      <c r="X305" s="128"/>
      <c r="Y305" s="128"/>
      <c r="Z305" s="128"/>
      <c r="AA305" s="128"/>
      <c r="AB305" s="128"/>
      <c r="AC305" s="128"/>
      <c r="AD305" s="128"/>
      <c r="AE305" s="128"/>
      <c r="AF305" s="128"/>
    </row>
    <row r="306" ht="14.25" customHeight="1">
      <c r="A306" s="129"/>
      <c r="B306" s="138"/>
      <c r="C306" s="129"/>
      <c r="D306" s="138"/>
      <c r="E306" s="251"/>
      <c r="F306" s="251"/>
      <c r="G306" s="129"/>
      <c r="H306" s="137"/>
      <c r="I306" s="252"/>
      <c r="J306" s="252"/>
      <c r="K306" s="253"/>
      <c r="L306" s="254"/>
      <c r="M306" s="129"/>
      <c r="N306" s="129"/>
      <c r="O306" s="128"/>
      <c r="P306" s="128"/>
      <c r="Q306" s="128"/>
      <c r="R306" s="128"/>
      <c r="S306" s="128"/>
      <c r="T306" s="128"/>
      <c r="U306" s="128"/>
      <c r="V306" s="128"/>
      <c r="W306" s="128"/>
      <c r="X306" s="128"/>
      <c r="Y306" s="128"/>
      <c r="Z306" s="128"/>
      <c r="AA306" s="128"/>
      <c r="AB306" s="128"/>
      <c r="AC306" s="128"/>
      <c r="AD306" s="128"/>
      <c r="AE306" s="128"/>
      <c r="AF306" s="128"/>
    </row>
    <row r="307" ht="14.25" customHeight="1">
      <c r="A307" s="129"/>
      <c r="B307" s="138"/>
      <c r="C307" s="129"/>
      <c r="D307" s="138"/>
      <c r="E307" s="251"/>
      <c r="F307" s="251"/>
      <c r="G307" s="129"/>
      <c r="H307" s="137"/>
      <c r="I307" s="252"/>
      <c r="J307" s="252"/>
      <c r="K307" s="253"/>
      <c r="L307" s="254"/>
      <c r="M307" s="129"/>
      <c r="N307" s="129"/>
      <c r="O307" s="128"/>
      <c r="P307" s="128"/>
      <c r="Q307" s="128"/>
      <c r="R307" s="128"/>
      <c r="S307" s="128"/>
      <c r="T307" s="128"/>
      <c r="U307" s="128"/>
      <c r="V307" s="128"/>
      <c r="W307" s="128"/>
      <c r="X307" s="128"/>
      <c r="Y307" s="128"/>
      <c r="Z307" s="128"/>
      <c r="AA307" s="128"/>
      <c r="AB307" s="128"/>
      <c r="AC307" s="128"/>
      <c r="AD307" s="128"/>
      <c r="AE307" s="128"/>
      <c r="AF307" s="128"/>
    </row>
    <row r="308" ht="14.25" customHeight="1">
      <c r="A308" s="129"/>
      <c r="B308" s="138"/>
      <c r="C308" s="129"/>
      <c r="D308" s="138"/>
      <c r="E308" s="251"/>
      <c r="F308" s="251"/>
      <c r="G308" s="129"/>
      <c r="H308" s="137"/>
      <c r="I308" s="252"/>
      <c r="J308" s="252"/>
      <c r="K308" s="253"/>
      <c r="L308" s="254"/>
      <c r="M308" s="129"/>
      <c r="N308" s="129"/>
      <c r="O308" s="128"/>
      <c r="P308" s="128"/>
      <c r="Q308" s="128"/>
      <c r="R308" s="128"/>
      <c r="S308" s="128"/>
      <c r="T308" s="128"/>
      <c r="U308" s="128"/>
      <c r="V308" s="128"/>
      <c r="W308" s="128"/>
      <c r="X308" s="128"/>
      <c r="Y308" s="128"/>
      <c r="Z308" s="128"/>
      <c r="AA308" s="128"/>
      <c r="AB308" s="128"/>
      <c r="AC308" s="128"/>
      <c r="AD308" s="128"/>
      <c r="AE308" s="128"/>
      <c r="AF308" s="128"/>
    </row>
    <row r="309" ht="14.25" customHeight="1">
      <c r="A309" s="129"/>
      <c r="B309" s="138"/>
      <c r="C309" s="129"/>
      <c r="D309" s="138"/>
      <c r="E309" s="251"/>
      <c r="F309" s="251"/>
      <c r="G309" s="129"/>
      <c r="H309" s="137"/>
      <c r="I309" s="252"/>
      <c r="J309" s="252"/>
      <c r="K309" s="253"/>
      <c r="L309" s="254"/>
      <c r="M309" s="129"/>
      <c r="N309" s="129"/>
      <c r="O309" s="128"/>
      <c r="P309" s="128"/>
      <c r="Q309" s="128"/>
      <c r="R309" s="128"/>
      <c r="S309" s="128"/>
      <c r="T309" s="128"/>
      <c r="U309" s="128"/>
      <c r="V309" s="128"/>
      <c r="W309" s="128"/>
      <c r="X309" s="128"/>
      <c r="Y309" s="128"/>
      <c r="Z309" s="128"/>
      <c r="AA309" s="128"/>
      <c r="AB309" s="128"/>
      <c r="AC309" s="128"/>
      <c r="AD309" s="128"/>
      <c r="AE309" s="128"/>
      <c r="AF309" s="128"/>
    </row>
    <row r="310" ht="14.25" customHeight="1">
      <c r="A310" s="129"/>
      <c r="B310" s="138"/>
      <c r="C310" s="129"/>
      <c r="D310" s="138"/>
      <c r="E310" s="251"/>
      <c r="F310" s="251"/>
      <c r="G310" s="129"/>
      <c r="H310" s="137"/>
      <c r="I310" s="252"/>
      <c r="J310" s="252"/>
      <c r="K310" s="253"/>
      <c r="L310" s="254"/>
      <c r="M310" s="129"/>
      <c r="N310" s="129"/>
      <c r="O310" s="128"/>
      <c r="P310" s="128"/>
      <c r="Q310" s="128"/>
      <c r="R310" s="128"/>
      <c r="S310" s="128"/>
      <c r="T310" s="128"/>
      <c r="U310" s="128"/>
      <c r="V310" s="128"/>
      <c r="W310" s="128"/>
      <c r="X310" s="128"/>
      <c r="Y310" s="128"/>
      <c r="Z310" s="128"/>
      <c r="AA310" s="128"/>
      <c r="AB310" s="128"/>
      <c r="AC310" s="128"/>
      <c r="AD310" s="128"/>
      <c r="AE310" s="128"/>
      <c r="AF310" s="128"/>
    </row>
    <row r="311" ht="14.25" customHeight="1">
      <c r="A311" s="129"/>
      <c r="B311" s="138"/>
      <c r="C311" s="129"/>
      <c r="D311" s="138"/>
      <c r="E311" s="251"/>
      <c r="F311" s="251"/>
      <c r="G311" s="129"/>
      <c r="H311" s="137"/>
      <c r="I311" s="252"/>
      <c r="J311" s="252"/>
      <c r="K311" s="253"/>
      <c r="L311" s="254"/>
      <c r="M311" s="129"/>
      <c r="N311" s="129"/>
      <c r="O311" s="128"/>
      <c r="P311" s="128"/>
      <c r="Q311" s="128"/>
      <c r="R311" s="128"/>
      <c r="S311" s="128"/>
      <c r="T311" s="128"/>
      <c r="U311" s="128"/>
      <c r="V311" s="128"/>
      <c r="W311" s="128"/>
      <c r="X311" s="128"/>
      <c r="Y311" s="128"/>
      <c r="Z311" s="128"/>
      <c r="AA311" s="128"/>
      <c r="AB311" s="128"/>
      <c r="AC311" s="128"/>
      <c r="AD311" s="128"/>
      <c r="AE311" s="128"/>
      <c r="AF311" s="128"/>
    </row>
    <row r="312" ht="14.25" customHeight="1">
      <c r="A312" s="129"/>
      <c r="B312" s="138"/>
      <c r="C312" s="129"/>
      <c r="D312" s="138"/>
      <c r="E312" s="251"/>
      <c r="F312" s="251"/>
      <c r="G312" s="129"/>
      <c r="H312" s="137"/>
      <c r="I312" s="252"/>
      <c r="J312" s="252"/>
      <c r="K312" s="253"/>
      <c r="L312" s="254"/>
      <c r="M312" s="129"/>
      <c r="N312" s="129"/>
      <c r="O312" s="128"/>
      <c r="P312" s="128"/>
      <c r="Q312" s="128"/>
      <c r="R312" s="128"/>
      <c r="S312" s="128"/>
      <c r="T312" s="128"/>
      <c r="U312" s="128"/>
      <c r="V312" s="128"/>
      <c r="W312" s="128"/>
      <c r="X312" s="128"/>
      <c r="Y312" s="128"/>
      <c r="Z312" s="128"/>
      <c r="AA312" s="128"/>
      <c r="AB312" s="128"/>
      <c r="AC312" s="128"/>
      <c r="AD312" s="128"/>
      <c r="AE312" s="128"/>
      <c r="AF312" s="128"/>
    </row>
    <row r="313" ht="14.25" customHeight="1">
      <c r="A313" s="129"/>
      <c r="B313" s="138"/>
      <c r="C313" s="129"/>
      <c r="D313" s="138"/>
      <c r="E313" s="251"/>
      <c r="F313" s="251"/>
      <c r="G313" s="129"/>
      <c r="H313" s="137"/>
      <c r="I313" s="252"/>
      <c r="J313" s="252"/>
      <c r="K313" s="253"/>
      <c r="L313" s="254"/>
      <c r="M313" s="129"/>
      <c r="N313" s="129"/>
      <c r="O313" s="128"/>
      <c r="P313" s="128"/>
      <c r="Q313" s="128"/>
      <c r="R313" s="128"/>
      <c r="S313" s="128"/>
      <c r="T313" s="128"/>
      <c r="U313" s="128"/>
      <c r="V313" s="128"/>
      <c r="W313" s="128"/>
      <c r="X313" s="128"/>
      <c r="Y313" s="128"/>
      <c r="Z313" s="128"/>
      <c r="AA313" s="128"/>
      <c r="AB313" s="128"/>
      <c r="AC313" s="128"/>
      <c r="AD313" s="128"/>
      <c r="AE313" s="128"/>
      <c r="AF313" s="128"/>
    </row>
    <row r="314" ht="14.25" customHeight="1">
      <c r="A314" s="129"/>
      <c r="B314" s="138"/>
      <c r="C314" s="129"/>
      <c r="D314" s="138"/>
      <c r="E314" s="251"/>
      <c r="F314" s="251"/>
      <c r="G314" s="129"/>
      <c r="H314" s="137"/>
      <c r="I314" s="252"/>
      <c r="J314" s="252"/>
      <c r="K314" s="253"/>
      <c r="L314" s="254"/>
      <c r="M314" s="129"/>
      <c r="N314" s="129"/>
      <c r="O314" s="128"/>
      <c r="P314" s="128"/>
      <c r="Q314" s="128"/>
      <c r="R314" s="128"/>
      <c r="S314" s="128"/>
      <c r="T314" s="128"/>
      <c r="U314" s="128"/>
      <c r="V314" s="128"/>
      <c r="W314" s="128"/>
      <c r="X314" s="128"/>
      <c r="Y314" s="128"/>
      <c r="Z314" s="128"/>
      <c r="AA314" s="128"/>
      <c r="AB314" s="128"/>
      <c r="AC314" s="128"/>
      <c r="AD314" s="128"/>
      <c r="AE314" s="128"/>
      <c r="AF314" s="128"/>
    </row>
    <row r="315" ht="14.25" customHeight="1">
      <c r="A315" s="129"/>
      <c r="B315" s="138"/>
      <c r="C315" s="129"/>
      <c r="D315" s="138"/>
      <c r="E315" s="251"/>
      <c r="F315" s="251"/>
      <c r="G315" s="129"/>
      <c r="H315" s="137"/>
      <c r="I315" s="252"/>
      <c r="J315" s="252"/>
      <c r="K315" s="253"/>
      <c r="L315" s="254"/>
      <c r="M315" s="129"/>
      <c r="N315" s="129"/>
      <c r="O315" s="128"/>
      <c r="P315" s="128"/>
      <c r="Q315" s="128"/>
      <c r="R315" s="128"/>
      <c r="S315" s="128"/>
      <c r="T315" s="128"/>
      <c r="U315" s="128"/>
      <c r="V315" s="128"/>
      <c r="W315" s="128"/>
      <c r="X315" s="128"/>
      <c r="Y315" s="128"/>
      <c r="Z315" s="128"/>
      <c r="AA315" s="128"/>
      <c r="AB315" s="128"/>
      <c r="AC315" s="128"/>
      <c r="AD315" s="128"/>
      <c r="AE315" s="128"/>
      <c r="AF315" s="128"/>
    </row>
    <row r="316" ht="14.25" customHeight="1">
      <c r="A316" s="129"/>
      <c r="B316" s="138"/>
      <c r="C316" s="129"/>
      <c r="D316" s="138"/>
      <c r="E316" s="251"/>
      <c r="F316" s="251"/>
      <c r="G316" s="129"/>
      <c r="H316" s="137"/>
      <c r="I316" s="252"/>
      <c r="J316" s="252"/>
      <c r="K316" s="253"/>
      <c r="L316" s="254"/>
      <c r="M316" s="129"/>
      <c r="N316" s="129"/>
      <c r="O316" s="128"/>
      <c r="P316" s="128"/>
      <c r="Q316" s="128"/>
      <c r="R316" s="128"/>
      <c r="S316" s="128"/>
      <c r="T316" s="128"/>
      <c r="U316" s="128"/>
      <c r="V316" s="128"/>
      <c r="W316" s="128"/>
      <c r="X316" s="128"/>
      <c r="Y316" s="128"/>
      <c r="Z316" s="128"/>
      <c r="AA316" s="128"/>
      <c r="AB316" s="128"/>
      <c r="AC316" s="128"/>
      <c r="AD316" s="128"/>
      <c r="AE316" s="128"/>
      <c r="AF316" s="128"/>
    </row>
    <row r="317" ht="14.25" customHeight="1">
      <c r="A317" s="129"/>
      <c r="B317" s="138"/>
      <c r="C317" s="129"/>
      <c r="D317" s="138"/>
      <c r="E317" s="251"/>
      <c r="F317" s="251"/>
      <c r="G317" s="129"/>
      <c r="H317" s="137"/>
      <c r="I317" s="252"/>
      <c r="J317" s="252"/>
      <c r="K317" s="253"/>
      <c r="L317" s="254"/>
      <c r="M317" s="129"/>
      <c r="N317" s="129"/>
      <c r="O317" s="128"/>
      <c r="P317" s="128"/>
      <c r="Q317" s="128"/>
      <c r="R317" s="128"/>
      <c r="S317" s="128"/>
      <c r="T317" s="128"/>
      <c r="U317" s="128"/>
      <c r="V317" s="128"/>
      <c r="W317" s="128"/>
      <c r="X317" s="128"/>
      <c r="Y317" s="128"/>
      <c r="Z317" s="128"/>
      <c r="AA317" s="128"/>
      <c r="AB317" s="128"/>
      <c r="AC317" s="128"/>
      <c r="AD317" s="128"/>
      <c r="AE317" s="128"/>
      <c r="AF317" s="128"/>
    </row>
    <row r="318" ht="14.25" customHeight="1">
      <c r="A318" s="129"/>
      <c r="B318" s="138"/>
      <c r="C318" s="129"/>
      <c r="D318" s="138"/>
      <c r="E318" s="251"/>
      <c r="F318" s="251"/>
      <c r="G318" s="129"/>
      <c r="H318" s="137"/>
      <c r="I318" s="252"/>
      <c r="J318" s="252"/>
      <c r="K318" s="253"/>
      <c r="L318" s="254"/>
      <c r="M318" s="129"/>
      <c r="N318" s="129"/>
      <c r="O318" s="128"/>
      <c r="P318" s="128"/>
      <c r="Q318" s="128"/>
      <c r="R318" s="128"/>
      <c r="S318" s="128"/>
      <c r="T318" s="128"/>
      <c r="U318" s="128"/>
      <c r="V318" s="128"/>
      <c r="W318" s="128"/>
      <c r="X318" s="128"/>
      <c r="Y318" s="128"/>
      <c r="Z318" s="128"/>
      <c r="AA318" s="128"/>
      <c r="AB318" s="128"/>
      <c r="AC318" s="128"/>
      <c r="AD318" s="128"/>
      <c r="AE318" s="128"/>
      <c r="AF318" s="128"/>
    </row>
    <row r="319" ht="14.25" customHeight="1">
      <c r="A319" s="129"/>
      <c r="B319" s="138"/>
      <c r="C319" s="129"/>
      <c r="D319" s="138"/>
      <c r="E319" s="251"/>
      <c r="F319" s="251"/>
      <c r="G319" s="129"/>
      <c r="H319" s="137"/>
      <c r="I319" s="252"/>
      <c r="J319" s="252"/>
      <c r="K319" s="253"/>
      <c r="L319" s="254"/>
      <c r="M319" s="129"/>
      <c r="N319" s="129"/>
      <c r="O319" s="128"/>
      <c r="P319" s="128"/>
      <c r="Q319" s="128"/>
      <c r="R319" s="128"/>
      <c r="S319" s="128"/>
      <c r="T319" s="128"/>
      <c r="U319" s="128"/>
      <c r="V319" s="128"/>
      <c r="W319" s="128"/>
      <c r="X319" s="128"/>
      <c r="Y319" s="128"/>
      <c r="Z319" s="128"/>
      <c r="AA319" s="128"/>
      <c r="AB319" s="128"/>
      <c r="AC319" s="128"/>
      <c r="AD319" s="128"/>
      <c r="AE319" s="128"/>
      <c r="AF319" s="128"/>
    </row>
    <row r="320" ht="14.25" customHeight="1">
      <c r="A320" s="129"/>
      <c r="B320" s="138"/>
      <c r="C320" s="129"/>
      <c r="D320" s="138"/>
      <c r="E320" s="251"/>
      <c r="F320" s="251"/>
      <c r="G320" s="129"/>
      <c r="H320" s="137"/>
      <c r="I320" s="252"/>
      <c r="J320" s="252"/>
      <c r="K320" s="253"/>
      <c r="L320" s="254"/>
      <c r="M320" s="129"/>
      <c r="N320" s="129"/>
      <c r="O320" s="128"/>
      <c r="P320" s="128"/>
      <c r="Q320" s="128"/>
      <c r="R320" s="128"/>
      <c r="S320" s="128"/>
      <c r="T320" s="128"/>
      <c r="U320" s="128"/>
      <c r="V320" s="128"/>
      <c r="W320" s="128"/>
      <c r="X320" s="128"/>
      <c r="Y320" s="128"/>
      <c r="Z320" s="128"/>
      <c r="AA320" s="128"/>
      <c r="AB320" s="128"/>
      <c r="AC320" s="128"/>
      <c r="AD320" s="128"/>
      <c r="AE320" s="128"/>
      <c r="AF320" s="128"/>
    </row>
    <row r="321" ht="14.25" customHeight="1">
      <c r="A321" s="129"/>
      <c r="B321" s="138"/>
      <c r="C321" s="129"/>
      <c r="D321" s="138"/>
      <c r="E321" s="251"/>
      <c r="F321" s="251"/>
      <c r="G321" s="129"/>
      <c r="H321" s="137"/>
      <c r="I321" s="252"/>
      <c r="J321" s="252"/>
      <c r="K321" s="253"/>
      <c r="L321" s="254"/>
      <c r="M321" s="129"/>
      <c r="N321" s="129"/>
      <c r="O321" s="128"/>
      <c r="P321" s="128"/>
      <c r="Q321" s="128"/>
      <c r="R321" s="128"/>
      <c r="S321" s="128"/>
      <c r="T321" s="128"/>
      <c r="U321" s="128"/>
      <c r="V321" s="128"/>
      <c r="W321" s="128"/>
      <c r="X321" s="128"/>
      <c r="Y321" s="128"/>
      <c r="Z321" s="128"/>
      <c r="AA321" s="128"/>
      <c r="AB321" s="128"/>
      <c r="AC321" s="128"/>
      <c r="AD321" s="128"/>
      <c r="AE321" s="128"/>
      <c r="AF321" s="128"/>
    </row>
    <row r="322" ht="14.25" customHeight="1">
      <c r="A322" s="129"/>
      <c r="B322" s="138"/>
      <c r="C322" s="129"/>
      <c r="D322" s="138"/>
      <c r="E322" s="251"/>
      <c r="F322" s="251"/>
      <c r="G322" s="129"/>
      <c r="H322" s="137"/>
      <c r="I322" s="252"/>
      <c r="J322" s="252"/>
      <c r="K322" s="253"/>
      <c r="L322" s="254"/>
      <c r="M322" s="129"/>
      <c r="N322" s="129"/>
      <c r="O322" s="128"/>
      <c r="P322" s="128"/>
      <c r="Q322" s="128"/>
      <c r="R322" s="128"/>
      <c r="S322" s="128"/>
      <c r="T322" s="128"/>
      <c r="U322" s="128"/>
      <c r="V322" s="128"/>
      <c r="W322" s="128"/>
      <c r="X322" s="128"/>
      <c r="Y322" s="128"/>
      <c r="Z322" s="128"/>
      <c r="AA322" s="128"/>
      <c r="AB322" s="128"/>
      <c r="AC322" s="128"/>
      <c r="AD322" s="128"/>
      <c r="AE322" s="128"/>
      <c r="AF322" s="128"/>
    </row>
    <row r="323" ht="14.25" customHeight="1">
      <c r="A323" s="129"/>
      <c r="B323" s="138"/>
      <c r="C323" s="129"/>
      <c r="D323" s="138"/>
      <c r="E323" s="251"/>
      <c r="F323" s="251"/>
      <c r="G323" s="129"/>
      <c r="H323" s="137"/>
      <c r="I323" s="252"/>
      <c r="J323" s="252"/>
      <c r="K323" s="253"/>
      <c r="L323" s="254"/>
      <c r="M323" s="129"/>
      <c r="N323" s="129"/>
      <c r="O323" s="128"/>
      <c r="P323" s="128"/>
      <c r="Q323" s="128"/>
      <c r="R323" s="128"/>
      <c r="S323" s="128"/>
      <c r="T323" s="128"/>
      <c r="U323" s="128"/>
      <c r="V323" s="128"/>
      <c r="W323" s="128"/>
      <c r="X323" s="128"/>
      <c r="Y323" s="128"/>
      <c r="Z323" s="128"/>
      <c r="AA323" s="128"/>
      <c r="AB323" s="128"/>
      <c r="AC323" s="128"/>
      <c r="AD323" s="128"/>
      <c r="AE323" s="128"/>
      <c r="AF323" s="128"/>
    </row>
    <row r="324" ht="14.25" customHeight="1">
      <c r="A324" s="129"/>
      <c r="B324" s="138"/>
      <c r="C324" s="129"/>
      <c r="D324" s="138"/>
      <c r="E324" s="251"/>
      <c r="F324" s="251"/>
      <c r="G324" s="129"/>
      <c r="H324" s="137"/>
      <c r="I324" s="252"/>
      <c r="J324" s="252"/>
      <c r="K324" s="253"/>
      <c r="L324" s="254"/>
      <c r="M324" s="129"/>
      <c r="N324" s="129"/>
      <c r="O324" s="128"/>
      <c r="P324" s="128"/>
      <c r="Q324" s="128"/>
      <c r="R324" s="128"/>
      <c r="S324" s="128"/>
      <c r="T324" s="128"/>
      <c r="U324" s="128"/>
      <c r="V324" s="128"/>
      <c r="W324" s="128"/>
      <c r="X324" s="128"/>
      <c r="Y324" s="128"/>
      <c r="Z324" s="128"/>
      <c r="AA324" s="128"/>
      <c r="AB324" s="128"/>
      <c r="AC324" s="128"/>
      <c r="AD324" s="128"/>
      <c r="AE324" s="128"/>
      <c r="AF324" s="128"/>
    </row>
    <row r="325" ht="14.25" customHeight="1">
      <c r="A325" s="129"/>
      <c r="B325" s="138"/>
      <c r="C325" s="129"/>
      <c r="D325" s="138"/>
      <c r="E325" s="251"/>
      <c r="F325" s="251"/>
      <c r="G325" s="129"/>
      <c r="H325" s="137"/>
      <c r="I325" s="252"/>
      <c r="J325" s="252"/>
      <c r="K325" s="253"/>
      <c r="L325" s="254"/>
      <c r="M325" s="129"/>
      <c r="N325" s="129"/>
      <c r="O325" s="128"/>
      <c r="P325" s="128"/>
      <c r="Q325" s="128"/>
      <c r="R325" s="128"/>
      <c r="S325" s="128"/>
      <c r="T325" s="128"/>
      <c r="U325" s="128"/>
      <c r="V325" s="128"/>
      <c r="W325" s="128"/>
      <c r="X325" s="128"/>
      <c r="Y325" s="128"/>
      <c r="Z325" s="128"/>
      <c r="AA325" s="128"/>
      <c r="AB325" s="128"/>
      <c r="AC325" s="128"/>
      <c r="AD325" s="128"/>
      <c r="AE325" s="128"/>
      <c r="AF325" s="128"/>
    </row>
    <row r="326" ht="14.25" customHeight="1">
      <c r="A326" s="129"/>
      <c r="B326" s="138"/>
      <c r="C326" s="129"/>
      <c r="D326" s="138"/>
      <c r="E326" s="251"/>
      <c r="F326" s="251"/>
      <c r="G326" s="129"/>
      <c r="H326" s="137"/>
      <c r="I326" s="252"/>
      <c r="J326" s="252"/>
      <c r="K326" s="253"/>
      <c r="L326" s="254"/>
      <c r="M326" s="129"/>
      <c r="N326" s="129"/>
      <c r="O326" s="128"/>
      <c r="P326" s="128"/>
      <c r="Q326" s="128"/>
      <c r="R326" s="128"/>
      <c r="S326" s="128"/>
      <c r="T326" s="128"/>
      <c r="U326" s="128"/>
      <c r="V326" s="128"/>
      <c r="W326" s="128"/>
      <c r="X326" s="128"/>
      <c r="Y326" s="128"/>
      <c r="Z326" s="128"/>
      <c r="AA326" s="128"/>
      <c r="AB326" s="128"/>
      <c r="AC326" s="128"/>
      <c r="AD326" s="128"/>
      <c r="AE326" s="128"/>
      <c r="AF326" s="128"/>
    </row>
    <row r="327" ht="14.25" customHeight="1">
      <c r="A327" s="129"/>
      <c r="B327" s="138"/>
      <c r="C327" s="129"/>
      <c r="D327" s="138"/>
      <c r="E327" s="251"/>
      <c r="F327" s="251"/>
      <c r="G327" s="129"/>
      <c r="H327" s="137"/>
      <c r="I327" s="252"/>
      <c r="J327" s="252"/>
      <c r="K327" s="253"/>
      <c r="L327" s="254"/>
      <c r="M327" s="129"/>
      <c r="N327" s="129"/>
      <c r="O327" s="128"/>
      <c r="P327" s="128"/>
      <c r="Q327" s="128"/>
      <c r="R327" s="128"/>
      <c r="S327" s="128"/>
      <c r="T327" s="128"/>
      <c r="U327" s="128"/>
      <c r="V327" s="128"/>
      <c r="W327" s="128"/>
      <c r="X327" s="128"/>
      <c r="Y327" s="128"/>
      <c r="Z327" s="128"/>
      <c r="AA327" s="128"/>
      <c r="AB327" s="128"/>
      <c r="AC327" s="128"/>
      <c r="AD327" s="128"/>
      <c r="AE327" s="128"/>
      <c r="AF327" s="128"/>
    </row>
    <row r="328" ht="14.25" customHeight="1">
      <c r="A328" s="129"/>
      <c r="B328" s="138"/>
      <c r="C328" s="129"/>
      <c r="D328" s="138"/>
      <c r="E328" s="251"/>
      <c r="F328" s="251"/>
      <c r="G328" s="129"/>
      <c r="H328" s="137"/>
      <c r="I328" s="252"/>
      <c r="J328" s="252"/>
      <c r="K328" s="253"/>
      <c r="L328" s="254"/>
      <c r="M328" s="129"/>
      <c r="N328" s="129"/>
      <c r="O328" s="128"/>
      <c r="P328" s="128"/>
      <c r="Q328" s="128"/>
      <c r="R328" s="128"/>
      <c r="S328" s="128"/>
      <c r="T328" s="128"/>
      <c r="U328" s="128"/>
      <c r="V328" s="128"/>
      <c r="W328" s="128"/>
      <c r="X328" s="128"/>
      <c r="Y328" s="128"/>
      <c r="Z328" s="128"/>
      <c r="AA328" s="128"/>
      <c r="AB328" s="128"/>
      <c r="AC328" s="128"/>
      <c r="AD328" s="128"/>
      <c r="AE328" s="128"/>
      <c r="AF328" s="128"/>
    </row>
    <row r="329" ht="14.25" customHeight="1">
      <c r="A329" s="129"/>
      <c r="B329" s="138"/>
      <c r="C329" s="129"/>
      <c r="D329" s="138"/>
      <c r="E329" s="251"/>
      <c r="F329" s="251"/>
      <c r="G329" s="129"/>
      <c r="H329" s="137"/>
      <c r="I329" s="252"/>
      <c r="J329" s="252"/>
      <c r="K329" s="253"/>
      <c r="L329" s="254"/>
      <c r="M329" s="129"/>
      <c r="N329" s="129"/>
      <c r="O329" s="128"/>
      <c r="P329" s="128"/>
      <c r="Q329" s="128"/>
      <c r="R329" s="128"/>
      <c r="S329" s="128"/>
      <c r="T329" s="128"/>
      <c r="U329" s="128"/>
      <c r="V329" s="128"/>
      <c r="W329" s="128"/>
      <c r="X329" s="128"/>
      <c r="Y329" s="128"/>
      <c r="Z329" s="128"/>
      <c r="AA329" s="128"/>
      <c r="AB329" s="128"/>
      <c r="AC329" s="128"/>
      <c r="AD329" s="128"/>
      <c r="AE329" s="128"/>
      <c r="AF329" s="128"/>
    </row>
    <row r="330" ht="14.25" customHeight="1">
      <c r="A330" s="129"/>
      <c r="B330" s="138"/>
      <c r="C330" s="129"/>
      <c r="D330" s="138"/>
      <c r="E330" s="251"/>
      <c r="F330" s="251"/>
      <c r="G330" s="129"/>
      <c r="H330" s="137"/>
      <c r="I330" s="252"/>
      <c r="J330" s="252"/>
      <c r="K330" s="253"/>
      <c r="L330" s="254"/>
      <c r="M330" s="129"/>
      <c r="N330" s="129"/>
      <c r="O330" s="128"/>
      <c r="P330" s="128"/>
      <c r="Q330" s="128"/>
      <c r="R330" s="128"/>
      <c r="S330" s="128"/>
      <c r="T330" s="128"/>
      <c r="U330" s="128"/>
      <c r="V330" s="128"/>
      <c r="W330" s="128"/>
      <c r="X330" s="128"/>
      <c r="Y330" s="128"/>
      <c r="Z330" s="128"/>
      <c r="AA330" s="128"/>
      <c r="AB330" s="128"/>
      <c r="AC330" s="128"/>
      <c r="AD330" s="128"/>
      <c r="AE330" s="128"/>
      <c r="AF330" s="128"/>
    </row>
    <row r="331" ht="14.25" customHeight="1">
      <c r="A331" s="129"/>
      <c r="B331" s="138"/>
      <c r="C331" s="129"/>
      <c r="D331" s="138"/>
      <c r="E331" s="251"/>
      <c r="F331" s="251"/>
      <c r="G331" s="129"/>
      <c r="H331" s="137"/>
      <c r="I331" s="252"/>
      <c r="J331" s="252"/>
      <c r="K331" s="253"/>
      <c r="L331" s="254"/>
      <c r="M331" s="129"/>
      <c r="N331" s="129"/>
      <c r="O331" s="128"/>
      <c r="P331" s="128"/>
      <c r="Q331" s="128"/>
      <c r="R331" s="128"/>
      <c r="S331" s="128"/>
      <c r="T331" s="128"/>
      <c r="U331" s="128"/>
      <c r="V331" s="128"/>
      <c r="W331" s="128"/>
      <c r="X331" s="128"/>
      <c r="Y331" s="128"/>
      <c r="Z331" s="128"/>
      <c r="AA331" s="128"/>
      <c r="AB331" s="128"/>
      <c r="AC331" s="128"/>
      <c r="AD331" s="128"/>
      <c r="AE331" s="128"/>
      <c r="AF331" s="128"/>
    </row>
    <row r="332" ht="14.25" customHeight="1">
      <c r="A332" s="129"/>
      <c r="B332" s="138"/>
      <c r="C332" s="129"/>
      <c r="D332" s="138"/>
      <c r="E332" s="251"/>
      <c r="F332" s="251"/>
      <c r="G332" s="129"/>
      <c r="H332" s="137"/>
      <c r="I332" s="252"/>
      <c r="J332" s="252"/>
      <c r="K332" s="253"/>
      <c r="L332" s="254"/>
      <c r="M332" s="129"/>
      <c r="N332" s="129"/>
      <c r="O332" s="128"/>
      <c r="P332" s="128"/>
      <c r="Q332" s="128"/>
      <c r="R332" s="128"/>
      <c r="S332" s="128"/>
      <c r="T332" s="128"/>
      <c r="U332" s="128"/>
      <c r="V332" s="128"/>
      <c r="W332" s="128"/>
      <c r="X332" s="128"/>
      <c r="Y332" s="128"/>
      <c r="Z332" s="128"/>
      <c r="AA332" s="128"/>
      <c r="AB332" s="128"/>
      <c r="AC332" s="128"/>
      <c r="AD332" s="128"/>
      <c r="AE332" s="128"/>
      <c r="AF332" s="128"/>
    </row>
    <row r="333" ht="14.25" customHeight="1">
      <c r="A333" s="129"/>
      <c r="B333" s="138"/>
      <c r="C333" s="129"/>
      <c r="D333" s="138"/>
      <c r="E333" s="251"/>
      <c r="F333" s="251"/>
      <c r="G333" s="129"/>
      <c r="H333" s="137"/>
      <c r="I333" s="252"/>
      <c r="J333" s="252"/>
      <c r="K333" s="253"/>
      <c r="L333" s="254"/>
      <c r="M333" s="129"/>
      <c r="N333" s="129"/>
      <c r="O333" s="128"/>
      <c r="P333" s="128"/>
      <c r="Q333" s="128"/>
      <c r="R333" s="128"/>
      <c r="S333" s="128"/>
      <c r="T333" s="128"/>
      <c r="U333" s="128"/>
      <c r="V333" s="128"/>
      <c r="W333" s="128"/>
      <c r="X333" s="128"/>
      <c r="Y333" s="128"/>
      <c r="Z333" s="128"/>
      <c r="AA333" s="128"/>
      <c r="AB333" s="128"/>
      <c r="AC333" s="128"/>
      <c r="AD333" s="128"/>
      <c r="AE333" s="128"/>
      <c r="AF333" s="128"/>
    </row>
    <row r="334" ht="14.25" customHeight="1">
      <c r="A334" s="129"/>
      <c r="B334" s="138"/>
      <c r="C334" s="129"/>
      <c r="D334" s="138"/>
      <c r="E334" s="251"/>
      <c r="F334" s="251"/>
      <c r="G334" s="129"/>
      <c r="H334" s="137"/>
      <c r="I334" s="252"/>
      <c r="J334" s="252"/>
      <c r="K334" s="253"/>
      <c r="L334" s="254"/>
      <c r="M334" s="129"/>
      <c r="N334" s="129"/>
      <c r="O334" s="128"/>
      <c r="P334" s="128"/>
      <c r="Q334" s="128"/>
      <c r="R334" s="128"/>
      <c r="S334" s="128"/>
      <c r="T334" s="128"/>
      <c r="U334" s="128"/>
      <c r="V334" s="128"/>
      <c r="W334" s="128"/>
      <c r="X334" s="128"/>
      <c r="Y334" s="128"/>
      <c r="Z334" s="128"/>
      <c r="AA334" s="128"/>
      <c r="AB334" s="128"/>
      <c r="AC334" s="128"/>
      <c r="AD334" s="128"/>
      <c r="AE334" s="128"/>
      <c r="AF334" s="128"/>
    </row>
    <row r="335" ht="14.25" customHeight="1">
      <c r="A335" s="129"/>
      <c r="B335" s="138"/>
      <c r="C335" s="129"/>
      <c r="D335" s="138"/>
      <c r="E335" s="251"/>
      <c r="F335" s="251"/>
      <c r="G335" s="129"/>
      <c r="H335" s="137"/>
      <c r="I335" s="252"/>
      <c r="J335" s="252"/>
      <c r="K335" s="253"/>
      <c r="L335" s="254"/>
      <c r="M335" s="129"/>
      <c r="N335" s="129"/>
      <c r="O335" s="128"/>
      <c r="P335" s="128"/>
      <c r="Q335" s="128"/>
      <c r="R335" s="128"/>
      <c r="S335" s="128"/>
      <c r="T335" s="128"/>
      <c r="U335" s="128"/>
      <c r="V335" s="128"/>
      <c r="W335" s="128"/>
      <c r="X335" s="128"/>
      <c r="Y335" s="128"/>
      <c r="Z335" s="128"/>
      <c r="AA335" s="128"/>
      <c r="AB335" s="128"/>
      <c r="AC335" s="128"/>
      <c r="AD335" s="128"/>
      <c r="AE335" s="128"/>
      <c r="AF335" s="128"/>
    </row>
    <row r="336" ht="14.25" customHeight="1">
      <c r="A336" s="129"/>
      <c r="B336" s="138"/>
      <c r="C336" s="129"/>
      <c r="D336" s="138"/>
      <c r="E336" s="251"/>
      <c r="F336" s="251"/>
      <c r="G336" s="129"/>
      <c r="H336" s="137"/>
      <c r="I336" s="252"/>
      <c r="J336" s="252"/>
      <c r="K336" s="253"/>
      <c r="L336" s="254"/>
      <c r="M336" s="129"/>
      <c r="N336" s="129"/>
      <c r="O336" s="128"/>
      <c r="P336" s="128"/>
      <c r="Q336" s="128"/>
      <c r="R336" s="128"/>
      <c r="S336" s="128"/>
      <c r="T336" s="128"/>
      <c r="U336" s="128"/>
      <c r="V336" s="128"/>
      <c r="W336" s="128"/>
      <c r="X336" s="128"/>
      <c r="Y336" s="128"/>
      <c r="Z336" s="128"/>
      <c r="AA336" s="128"/>
      <c r="AB336" s="128"/>
      <c r="AC336" s="128"/>
      <c r="AD336" s="128"/>
      <c r="AE336" s="128"/>
      <c r="AF336" s="128"/>
    </row>
    <row r="337" ht="14.25" customHeight="1">
      <c r="A337" s="129"/>
      <c r="B337" s="138"/>
      <c r="C337" s="129"/>
      <c r="D337" s="138"/>
      <c r="E337" s="251"/>
      <c r="F337" s="251"/>
      <c r="G337" s="129"/>
      <c r="H337" s="137"/>
      <c r="I337" s="252"/>
      <c r="J337" s="252"/>
      <c r="K337" s="253"/>
      <c r="L337" s="254"/>
      <c r="M337" s="129"/>
      <c r="N337" s="129"/>
      <c r="O337" s="128"/>
      <c r="P337" s="128"/>
      <c r="Q337" s="128"/>
      <c r="R337" s="128"/>
      <c r="S337" s="128"/>
      <c r="T337" s="128"/>
      <c r="U337" s="128"/>
      <c r="V337" s="128"/>
      <c r="W337" s="128"/>
      <c r="X337" s="128"/>
      <c r="Y337" s="128"/>
      <c r="Z337" s="128"/>
      <c r="AA337" s="128"/>
      <c r="AB337" s="128"/>
      <c r="AC337" s="128"/>
      <c r="AD337" s="128"/>
      <c r="AE337" s="128"/>
      <c r="AF337" s="128"/>
    </row>
    <row r="338" ht="14.25" customHeight="1">
      <c r="A338" s="129"/>
      <c r="B338" s="138"/>
      <c r="C338" s="129"/>
      <c r="D338" s="138"/>
      <c r="E338" s="251"/>
      <c r="F338" s="251"/>
      <c r="G338" s="129"/>
      <c r="H338" s="137"/>
      <c r="I338" s="252"/>
      <c r="J338" s="252"/>
      <c r="K338" s="253"/>
      <c r="L338" s="254"/>
      <c r="M338" s="129"/>
      <c r="N338" s="129"/>
      <c r="O338" s="128"/>
      <c r="P338" s="128"/>
      <c r="Q338" s="128"/>
      <c r="R338" s="128"/>
      <c r="S338" s="128"/>
      <c r="T338" s="128"/>
      <c r="U338" s="128"/>
      <c r="V338" s="128"/>
      <c r="W338" s="128"/>
      <c r="X338" s="128"/>
      <c r="Y338" s="128"/>
      <c r="Z338" s="128"/>
      <c r="AA338" s="128"/>
      <c r="AB338" s="128"/>
      <c r="AC338" s="128"/>
      <c r="AD338" s="128"/>
      <c r="AE338" s="128"/>
      <c r="AF338" s="128"/>
    </row>
    <row r="339" ht="14.25" customHeight="1">
      <c r="A339" s="129"/>
      <c r="B339" s="138"/>
      <c r="C339" s="129"/>
      <c r="D339" s="138"/>
      <c r="E339" s="251"/>
      <c r="F339" s="251"/>
      <c r="G339" s="129"/>
      <c r="H339" s="137"/>
      <c r="I339" s="252"/>
      <c r="J339" s="252"/>
      <c r="K339" s="253"/>
      <c r="L339" s="254"/>
      <c r="M339" s="129"/>
      <c r="N339" s="129"/>
      <c r="O339" s="128"/>
      <c r="P339" s="128"/>
      <c r="Q339" s="128"/>
      <c r="R339" s="128"/>
      <c r="S339" s="128"/>
      <c r="T339" s="128"/>
      <c r="U339" s="128"/>
      <c r="V339" s="128"/>
      <c r="W339" s="128"/>
      <c r="X339" s="128"/>
      <c r="Y339" s="128"/>
      <c r="Z339" s="128"/>
      <c r="AA339" s="128"/>
      <c r="AB339" s="128"/>
      <c r="AC339" s="128"/>
      <c r="AD339" s="128"/>
      <c r="AE339" s="128"/>
      <c r="AF339" s="128"/>
    </row>
    <row r="340" ht="14.25" customHeight="1">
      <c r="A340" s="129"/>
      <c r="B340" s="138"/>
      <c r="C340" s="129"/>
      <c r="D340" s="138"/>
      <c r="E340" s="251"/>
      <c r="F340" s="251"/>
      <c r="G340" s="129"/>
      <c r="H340" s="137"/>
      <c r="I340" s="252"/>
      <c r="J340" s="252"/>
      <c r="K340" s="253"/>
      <c r="L340" s="254"/>
      <c r="M340" s="129"/>
      <c r="N340" s="129"/>
      <c r="O340" s="128"/>
      <c r="P340" s="128"/>
      <c r="Q340" s="128"/>
      <c r="R340" s="128"/>
      <c r="S340" s="128"/>
      <c r="T340" s="128"/>
      <c r="U340" s="128"/>
      <c r="V340" s="128"/>
      <c r="W340" s="128"/>
      <c r="X340" s="128"/>
      <c r="Y340" s="128"/>
      <c r="Z340" s="128"/>
      <c r="AA340" s="128"/>
      <c r="AB340" s="128"/>
      <c r="AC340" s="128"/>
      <c r="AD340" s="128"/>
      <c r="AE340" s="128"/>
      <c r="AF340" s="128"/>
    </row>
    <row r="341" ht="14.25" customHeight="1">
      <c r="A341" s="129"/>
      <c r="B341" s="138"/>
      <c r="C341" s="129"/>
      <c r="D341" s="138"/>
      <c r="E341" s="251"/>
      <c r="F341" s="251"/>
      <c r="G341" s="129"/>
      <c r="H341" s="137"/>
      <c r="I341" s="252"/>
      <c r="J341" s="252"/>
      <c r="K341" s="253"/>
      <c r="L341" s="254"/>
      <c r="M341" s="129"/>
      <c r="N341" s="129"/>
      <c r="O341" s="128"/>
      <c r="P341" s="128"/>
      <c r="Q341" s="128"/>
      <c r="R341" s="128"/>
      <c r="S341" s="128"/>
      <c r="T341" s="128"/>
      <c r="U341" s="128"/>
      <c r="V341" s="128"/>
      <c r="W341" s="128"/>
      <c r="X341" s="128"/>
      <c r="Y341" s="128"/>
      <c r="Z341" s="128"/>
      <c r="AA341" s="128"/>
      <c r="AB341" s="128"/>
      <c r="AC341" s="128"/>
      <c r="AD341" s="128"/>
      <c r="AE341" s="128"/>
      <c r="AF341" s="128"/>
    </row>
    <row r="342" ht="14.25" customHeight="1">
      <c r="A342" s="129"/>
      <c r="B342" s="138"/>
      <c r="C342" s="129"/>
      <c r="D342" s="138"/>
      <c r="E342" s="251"/>
      <c r="F342" s="251"/>
      <c r="G342" s="129"/>
      <c r="H342" s="137"/>
      <c r="I342" s="252"/>
      <c r="J342" s="252"/>
      <c r="K342" s="253"/>
      <c r="L342" s="254"/>
      <c r="M342" s="129"/>
      <c r="N342" s="129"/>
      <c r="O342" s="128"/>
      <c r="P342" s="128"/>
      <c r="Q342" s="128"/>
      <c r="R342" s="128"/>
      <c r="S342" s="128"/>
      <c r="T342" s="128"/>
      <c r="U342" s="128"/>
      <c r="V342" s="128"/>
      <c r="W342" s="128"/>
      <c r="X342" s="128"/>
      <c r="Y342" s="128"/>
      <c r="Z342" s="128"/>
      <c r="AA342" s="128"/>
      <c r="AB342" s="128"/>
      <c r="AC342" s="128"/>
      <c r="AD342" s="128"/>
      <c r="AE342" s="128"/>
      <c r="AF342" s="128"/>
    </row>
    <row r="343" ht="14.25" customHeight="1">
      <c r="A343" s="129"/>
      <c r="B343" s="138"/>
      <c r="C343" s="129"/>
      <c r="D343" s="138"/>
      <c r="E343" s="251"/>
      <c r="F343" s="251"/>
      <c r="G343" s="129"/>
      <c r="H343" s="137"/>
      <c r="I343" s="252"/>
      <c r="J343" s="252"/>
      <c r="K343" s="253"/>
      <c r="L343" s="254"/>
      <c r="M343" s="129"/>
      <c r="N343" s="129"/>
      <c r="O343" s="128"/>
      <c r="P343" s="128"/>
      <c r="Q343" s="128"/>
      <c r="R343" s="128"/>
      <c r="S343" s="128"/>
      <c r="T343" s="128"/>
      <c r="U343" s="128"/>
      <c r="V343" s="128"/>
      <c r="W343" s="128"/>
      <c r="X343" s="128"/>
      <c r="Y343" s="128"/>
      <c r="Z343" s="128"/>
      <c r="AA343" s="128"/>
      <c r="AB343" s="128"/>
      <c r="AC343" s="128"/>
      <c r="AD343" s="128"/>
      <c r="AE343" s="128"/>
      <c r="AF343" s="128"/>
    </row>
    <row r="344" ht="14.25" customHeight="1">
      <c r="A344" s="129"/>
      <c r="B344" s="138"/>
      <c r="C344" s="129"/>
      <c r="D344" s="138"/>
      <c r="E344" s="251"/>
      <c r="F344" s="251"/>
      <c r="G344" s="129"/>
      <c r="H344" s="137"/>
      <c r="I344" s="252"/>
      <c r="J344" s="252"/>
      <c r="K344" s="253"/>
      <c r="L344" s="254"/>
      <c r="M344" s="129"/>
      <c r="N344" s="129"/>
      <c r="O344" s="128"/>
      <c r="P344" s="128"/>
      <c r="Q344" s="128"/>
      <c r="R344" s="128"/>
      <c r="S344" s="128"/>
      <c r="T344" s="128"/>
      <c r="U344" s="128"/>
      <c r="V344" s="128"/>
      <c r="W344" s="128"/>
      <c r="X344" s="128"/>
      <c r="Y344" s="128"/>
      <c r="Z344" s="128"/>
      <c r="AA344" s="128"/>
      <c r="AB344" s="128"/>
      <c r="AC344" s="128"/>
      <c r="AD344" s="128"/>
      <c r="AE344" s="128"/>
      <c r="AF344" s="128"/>
    </row>
    <row r="345" ht="14.25" customHeight="1">
      <c r="A345" s="129"/>
      <c r="B345" s="138"/>
      <c r="C345" s="129"/>
      <c r="D345" s="138"/>
      <c r="E345" s="251"/>
      <c r="F345" s="251"/>
      <c r="G345" s="129"/>
      <c r="H345" s="137"/>
      <c r="I345" s="252"/>
      <c r="J345" s="252"/>
      <c r="K345" s="253"/>
      <c r="L345" s="254"/>
      <c r="M345" s="129"/>
      <c r="N345" s="129"/>
      <c r="O345" s="128"/>
      <c r="P345" s="128"/>
      <c r="Q345" s="128"/>
      <c r="R345" s="128"/>
      <c r="S345" s="128"/>
      <c r="T345" s="128"/>
      <c r="U345" s="128"/>
      <c r="V345" s="128"/>
      <c r="W345" s="128"/>
      <c r="X345" s="128"/>
      <c r="Y345" s="128"/>
      <c r="Z345" s="128"/>
      <c r="AA345" s="128"/>
      <c r="AB345" s="128"/>
      <c r="AC345" s="128"/>
      <c r="AD345" s="128"/>
      <c r="AE345" s="128"/>
      <c r="AF345" s="128"/>
    </row>
    <row r="346" ht="14.25" customHeight="1">
      <c r="A346" s="129"/>
      <c r="B346" s="138"/>
      <c r="C346" s="129"/>
      <c r="D346" s="138"/>
      <c r="E346" s="251"/>
      <c r="F346" s="251"/>
      <c r="G346" s="129"/>
      <c r="H346" s="137"/>
      <c r="I346" s="252"/>
      <c r="J346" s="252"/>
      <c r="K346" s="253"/>
      <c r="L346" s="254"/>
      <c r="M346" s="129"/>
      <c r="N346" s="129"/>
      <c r="O346" s="128"/>
      <c r="P346" s="128"/>
      <c r="Q346" s="128"/>
      <c r="R346" s="128"/>
      <c r="S346" s="128"/>
      <c r="T346" s="128"/>
      <c r="U346" s="128"/>
      <c r="V346" s="128"/>
      <c r="W346" s="128"/>
      <c r="X346" s="128"/>
      <c r="Y346" s="128"/>
      <c r="Z346" s="128"/>
      <c r="AA346" s="128"/>
      <c r="AB346" s="128"/>
      <c r="AC346" s="128"/>
      <c r="AD346" s="128"/>
      <c r="AE346" s="128"/>
      <c r="AF346" s="128"/>
    </row>
    <row r="347" ht="14.25" customHeight="1">
      <c r="A347" s="129"/>
      <c r="B347" s="138"/>
      <c r="C347" s="129"/>
      <c r="D347" s="138"/>
      <c r="E347" s="251"/>
      <c r="F347" s="251"/>
      <c r="G347" s="129"/>
      <c r="H347" s="137"/>
      <c r="I347" s="252"/>
      <c r="J347" s="252"/>
      <c r="K347" s="253"/>
      <c r="L347" s="254"/>
      <c r="M347" s="129"/>
      <c r="N347" s="129"/>
      <c r="O347" s="128"/>
      <c r="P347" s="128"/>
      <c r="Q347" s="128"/>
      <c r="R347" s="128"/>
      <c r="S347" s="128"/>
      <c r="T347" s="128"/>
      <c r="U347" s="128"/>
      <c r="V347" s="128"/>
      <c r="W347" s="128"/>
      <c r="X347" s="128"/>
      <c r="Y347" s="128"/>
      <c r="Z347" s="128"/>
      <c r="AA347" s="128"/>
      <c r="AB347" s="128"/>
      <c r="AC347" s="128"/>
      <c r="AD347" s="128"/>
      <c r="AE347" s="128"/>
      <c r="AF347" s="128"/>
    </row>
    <row r="348" ht="14.25" customHeight="1">
      <c r="A348" s="129"/>
      <c r="B348" s="138"/>
      <c r="C348" s="129"/>
      <c r="D348" s="138"/>
      <c r="E348" s="251"/>
      <c r="F348" s="251"/>
      <c r="G348" s="129"/>
      <c r="H348" s="137"/>
      <c r="I348" s="252"/>
      <c r="J348" s="252"/>
      <c r="K348" s="253"/>
      <c r="L348" s="254"/>
      <c r="M348" s="129"/>
      <c r="N348" s="129"/>
      <c r="O348" s="128"/>
      <c r="P348" s="128"/>
      <c r="Q348" s="128"/>
      <c r="R348" s="128"/>
      <c r="S348" s="128"/>
      <c r="T348" s="128"/>
      <c r="U348" s="128"/>
      <c r="V348" s="128"/>
      <c r="W348" s="128"/>
      <c r="X348" s="128"/>
      <c r="Y348" s="128"/>
      <c r="Z348" s="128"/>
      <c r="AA348" s="128"/>
      <c r="AB348" s="128"/>
      <c r="AC348" s="128"/>
      <c r="AD348" s="128"/>
      <c r="AE348" s="128"/>
      <c r="AF348" s="128"/>
    </row>
    <row r="349" ht="14.25" customHeight="1">
      <c r="A349" s="129"/>
      <c r="B349" s="138"/>
      <c r="C349" s="129"/>
      <c r="D349" s="138"/>
      <c r="E349" s="251"/>
      <c r="F349" s="251"/>
      <c r="G349" s="129"/>
      <c r="H349" s="137"/>
      <c r="I349" s="252"/>
      <c r="J349" s="252"/>
      <c r="K349" s="253"/>
      <c r="L349" s="254"/>
      <c r="M349" s="129"/>
      <c r="N349" s="129"/>
      <c r="O349" s="128"/>
      <c r="P349" s="128"/>
      <c r="Q349" s="128"/>
      <c r="R349" s="128"/>
      <c r="S349" s="128"/>
      <c r="T349" s="128"/>
      <c r="U349" s="128"/>
      <c r="V349" s="128"/>
      <c r="W349" s="128"/>
      <c r="X349" s="128"/>
      <c r="Y349" s="128"/>
      <c r="Z349" s="128"/>
      <c r="AA349" s="128"/>
      <c r="AB349" s="128"/>
      <c r="AC349" s="128"/>
      <c r="AD349" s="128"/>
      <c r="AE349" s="128"/>
      <c r="AF349" s="128"/>
    </row>
    <row r="350" ht="14.25" customHeight="1">
      <c r="A350" s="129"/>
      <c r="B350" s="138"/>
      <c r="C350" s="129"/>
      <c r="D350" s="138"/>
      <c r="E350" s="251"/>
      <c r="F350" s="251"/>
      <c r="G350" s="129"/>
      <c r="H350" s="137"/>
      <c r="I350" s="252"/>
      <c r="J350" s="252"/>
      <c r="K350" s="253"/>
      <c r="L350" s="254"/>
      <c r="M350" s="129"/>
      <c r="N350" s="129"/>
      <c r="O350" s="128"/>
      <c r="P350" s="128"/>
      <c r="Q350" s="128"/>
      <c r="R350" s="128"/>
      <c r="S350" s="128"/>
      <c r="T350" s="128"/>
      <c r="U350" s="128"/>
      <c r="V350" s="128"/>
      <c r="W350" s="128"/>
      <c r="X350" s="128"/>
      <c r="Y350" s="128"/>
      <c r="Z350" s="128"/>
      <c r="AA350" s="128"/>
      <c r="AB350" s="128"/>
      <c r="AC350" s="128"/>
      <c r="AD350" s="128"/>
      <c r="AE350" s="128"/>
      <c r="AF350" s="128"/>
    </row>
    <row r="351" ht="14.25" customHeight="1">
      <c r="A351" s="129"/>
      <c r="B351" s="138"/>
      <c r="C351" s="129"/>
      <c r="D351" s="138"/>
      <c r="E351" s="251"/>
      <c r="F351" s="251"/>
      <c r="G351" s="129"/>
      <c r="H351" s="137"/>
      <c r="I351" s="252"/>
      <c r="J351" s="252"/>
      <c r="K351" s="253"/>
      <c r="L351" s="254"/>
      <c r="M351" s="129"/>
      <c r="N351" s="129"/>
      <c r="O351" s="128"/>
      <c r="P351" s="128"/>
      <c r="Q351" s="128"/>
      <c r="R351" s="128"/>
      <c r="S351" s="128"/>
      <c r="T351" s="128"/>
      <c r="U351" s="128"/>
      <c r="V351" s="128"/>
      <c r="W351" s="128"/>
      <c r="X351" s="128"/>
      <c r="Y351" s="128"/>
      <c r="Z351" s="128"/>
      <c r="AA351" s="128"/>
      <c r="AB351" s="128"/>
      <c r="AC351" s="128"/>
      <c r="AD351" s="128"/>
      <c r="AE351" s="128"/>
      <c r="AF351" s="128"/>
    </row>
    <row r="352" ht="14.25" customHeight="1">
      <c r="A352" s="129"/>
      <c r="B352" s="138"/>
      <c r="C352" s="129"/>
      <c r="D352" s="138"/>
      <c r="E352" s="251"/>
      <c r="F352" s="251"/>
      <c r="G352" s="129"/>
      <c r="H352" s="137"/>
      <c r="I352" s="252"/>
      <c r="J352" s="252"/>
      <c r="K352" s="253"/>
      <c r="L352" s="254"/>
      <c r="M352" s="129"/>
      <c r="N352" s="129"/>
      <c r="O352" s="128"/>
      <c r="P352" s="128"/>
      <c r="Q352" s="128"/>
      <c r="R352" s="128"/>
      <c r="S352" s="128"/>
      <c r="T352" s="128"/>
      <c r="U352" s="128"/>
      <c r="V352" s="128"/>
      <c r="W352" s="128"/>
      <c r="X352" s="128"/>
      <c r="Y352" s="128"/>
      <c r="Z352" s="128"/>
      <c r="AA352" s="128"/>
      <c r="AB352" s="128"/>
      <c r="AC352" s="128"/>
      <c r="AD352" s="128"/>
      <c r="AE352" s="128"/>
      <c r="AF352" s="128"/>
    </row>
    <row r="353" ht="14.25" customHeight="1">
      <c r="A353" s="129"/>
      <c r="B353" s="138"/>
      <c r="C353" s="129"/>
      <c r="D353" s="138"/>
      <c r="E353" s="251"/>
      <c r="F353" s="251"/>
      <c r="G353" s="129"/>
      <c r="H353" s="137"/>
      <c r="I353" s="252"/>
      <c r="J353" s="252"/>
      <c r="K353" s="253"/>
      <c r="L353" s="254"/>
      <c r="M353" s="129"/>
      <c r="N353" s="129"/>
      <c r="O353" s="128"/>
      <c r="P353" s="128"/>
      <c r="Q353" s="128"/>
      <c r="R353" s="128"/>
      <c r="S353" s="128"/>
      <c r="T353" s="128"/>
      <c r="U353" s="128"/>
      <c r="V353" s="128"/>
      <c r="W353" s="128"/>
      <c r="X353" s="128"/>
      <c r="Y353" s="128"/>
      <c r="Z353" s="128"/>
      <c r="AA353" s="128"/>
      <c r="AB353" s="128"/>
      <c r="AC353" s="128"/>
      <c r="AD353" s="128"/>
      <c r="AE353" s="128"/>
      <c r="AF353" s="128"/>
    </row>
    <row r="354" ht="14.25" customHeight="1">
      <c r="A354" s="129"/>
      <c r="B354" s="138"/>
      <c r="C354" s="129"/>
      <c r="D354" s="138"/>
      <c r="E354" s="251"/>
      <c r="F354" s="251"/>
      <c r="G354" s="129"/>
      <c r="H354" s="137"/>
      <c r="I354" s="252"/>
      <c r="J354" s="252"/>
      <c r="K354" s="253"/>
      <c r="L354" s="254"/>
      <c r="M354" s="129"/>
      <c r="N354" s="129"/>
      <c r="O354" s="128"/>
      <c r="P354" s="128"/>
      <c r="Q354" s="128"/>
      <c r="R354" s="128"/>
      <c r="S354" s="128"/>
      <c r="T354" s="128"/>
      <c r="U354" s="128"/>
      <c r="V354" s="128"/>
      <c r="W354" s="128"/>
      <c r="X354" s="128"/>
      <c r="Y354" s="128"/>
      <c r="Z354" s="128"/>
      <c r="AA354" s="128"/>
      <c r="AB354" s="128"/>
      <c r="AC354" s="128"/>
      <c r="AD354" s="128"/>
      <c r="AE354" s="128"/>
      <c r="AF354" s="128"/>
    </row>
    <row r="355" ht="14.25" customHeight="1">
      <c r="A355" s="129"/>
      <c r="B355" s="138"/>
      <c r="C355" s="129"/>
      <c r="D355" s="138"/>
      <c r="E355" s="251"/>
      <c r="F355" s="251"/>
      <c r="G355" s="129"/>
      <c r="H355" s="137"/>
      <c r="I355" s="252"/>
      <c r="J355" s="252"/>
      <c r="K355" s="253"/>
      <c r="L355" s="254"/>
      <c r="M355" s="129"/>
      <c r="N355" s="129"/>
      <c r="O355" s="128"/>
      <c r="P355" s="128"/>
      <c r="Q355" s="128"/>
      <c r="R355" s="128"/>
      <c r="S355" s="128"/>
      <c r="T355" s="128"/>
      <c r="U355" s="128"/>
      <c r="V355" s="128"/>
      <c r="W355" s="128"/>
      <c r="X355" s="128"/>
      <c r="Y355" s="128"/>
      <c r="Z355" s="128"/>
      <c r="AA355" s="128"/>
      <c r="AB355" s="128"/>
      <c r="AC355" s="128"/>
      <c r="AD355" s="128"/>
      <c r="AE355" s="128"/>
      <c r="AF355" s="128"/>
    </row>
    <row r="356" ht="14.25" customHeight="1">
      <c r="A356" s="129"/>
      <c r="B356" s="138"/>
      <c r="C356" s="129"/>
      <c r="D356" s="138"/>
      <c r="E356" s="251"/>
      <c r="F356" s="251"/>
      <c r="G356" s="129"/>
      <c r="H356" s="137"/>
      <c r="I356" s="252"/>
      <c r="J356" s="252"/>
      <c r="K356" s="253"/>
      <c r="L356" s="254"/>
      <c r="M356" s="129"/>
      <c r="N356" s="129"/>
      <c r="O356" s="128"/>
      <c r="P356" s="128"/>
      <c r="Q356" s="128"/>
      <c r="R356" s="128"/>
      <c r="S356" s="128"/>
      <c r="T356" s="128"/>
      <c r="U356" s="128"/>
      <c r="V356" s="128"/>
      <c r="W356" s="128"/>
      <c r="X356" s="128"/>
      <c r="Y356" s="128"/>
      <c r="Z356" s="128"/>
      <c r="AA356" s="128"/>
      <c r="AB356" s="128"/>
      <c r="AC356" s="128"/>
      <c r="AD356" s="128"/>
      <c r="AE356" s="128"/>
      <c r="AF356" s="128"/>
    </row>
    <row r="357" ht="14.25" customHeight="1">
      <c r="A357" s="129"/>
      <c r="B357" s="138"/>
      <c r="C357" s="129"/>
      <c r="D357" s="138"/>
      <c r="E357" s="251"/>
      <c r="F357" s="251"/>
      <c r="G357" s="129"/>
      <c r="H357" s="137"/>
      <c r="I357" s="252"/>
      <c r="J357" s="252"/>
      <c r="K357" s="253"/>
      <c r="L357" s="254"/>
      <c r="M357" s="129"/>
      <c r="N357" s="129"/>
      <c r="O357" s="128"/>
      <c r="P357" s="128"/>
      <c r="Q357" s="128"/>
      <c r="R357" s="128"/>
      <c r="S357" s="128"/>
      <c r="T357" s="128"/>
      <c r="U357" s="128"/>
      <c r="V357" s="128"/>
      <c r="W357" s="128"/>
      <c r="X357" s="128"/>
      <c r="Y357" s="128"/>
      <c r="Z357" s="128"/>
      <c r="AA357" s="128"/>
      <c r="AB357" s="128"/>
      <c r="AC357" s="128"/>
      <c r="AD357" s="128"/>
      <c r="AE357" s="128"/>
      <c r="AF357" s="128"/>
    </row>
    <row r="358" ht="14.25" customHeight="1">
      <c r="A358" s="129"/>
      <c r="B358" s="138"/>
      <c r="C358" s="129"/>
      <c r="D358" s="138"/>
      <c r="E358" s="251"/>
      <c r="F358" s="251"/>
      <c r="G358" s="129"/>
      <c r="H358" s="137"/>
      <c r="I358" s="252"/>
      <c r="J358" s="252"/>
      <c r="K358" s="253"/>
      <c r="L358" s="254"/>
      <c r="M358" s="129"/>
      <c r="N358" s="129"/>
      <c r="O358" s="128"/>
      <c r="P358" s="128"/>
      <c r="Q358" s="128"/>
      <c r="R358" s="128"/>
      <c r="S358" s="128"/>
      <c r="T358" s="128"/>
      <c r="U358" s="128"/>
      <c r="V358" s="128"/>
      <c r="W358" s="128"/>
      <c r="X358" s="128"/>
      <c r="Y358" s="128"/>
      <c r="Z358" s="128"/>
      <c r="AA358" s="128"/>
      <c r="AB358" s="128"/>
      <c r="AC358" s="128"/>
      <c r="AD358" s="128"/>
      <c r="AE358" s="128"/>
      <c r="AF358" s="128"/>
    </row>
    <row r="359" ht="14.25" customHeight="1">
      <c r="A359" s="129"/>
      <c r="B359" s="138"/>
      <c r="C359" s="129"/>
      <c r="D359" s="138"/>
      <c r="E359" s="251"/>
      <c r="F359" s="251"/>
      <c r="G359" s="129"/>
      <c r="H359" s="137"/>
      <c r="I359" s="252"/>
      <c r="J359" s="252"/>
      <c r="K359" s="253"/>
      <c r="L359" s="254"/>
      <c r="M359" s="129"/>
      <c r="N359" s="129"/>
      <c r="O359" s="128"/>
      <c r="P359" s="128"/>
      <c r="Q359" s="128"/>
      <c r="R359" s="128"/>
      <c r="S359" s="128"/>
      <c r="T359" s="128"/>
      <c r="U359" s="128"/>
      <c r="V359" s="128"/>
      <c r="W359" s="128"/>
      <c r="X359" s="128"/>
      <c r="Y359" s="128"/>
      <c r="Z359" s="128"/>
      <c r="AA359" s="128"/>
      <c r="AB359" s="128"/>
      <c r="AC359" s="128"/>
      <c r="AD359" s="128"/>
      <c r="AE359" s="128"/>
      <c r="AF359" s="128"/>
    </row>
    <row r="360" ht="14.25" customHeight="1">
      <c r="A360" s="129"/>
      <c r="B360" s="138"/>
      <c r="C360" s="129"/>
      <c r="D360" s="138"/>
      <c r="E360" s="251"/>
      <c r="F360" s="251"/>
      <c r="G360" s="129"/>
      <c r="H360" s="137"/>
      <c r="I360" s="252"/>
      <c r="J360" s="252"/>
      <c r="K360" s="253"/>
      <c r="L360" s="254"/>
      <c r="M360" s="129"/>
      <c r="N360" s="129"/>
      <c r="O360" s="128"/>
      <c r="P360" s="128"/>
      <c r="Q360" s="128"/>
      <c r="R360" s="128"/>
      <c r="S360" s="128"/>
      <c r="T360" s="128"/>
      <c r="U360" s="128"/>
      <c r="V360" s="128"/>
      <c r="W360" s="128"/>
      <c r="X360" s="128"/>
      <c r="Y360" s="128"/>
      <c r="Z360" s="128"/>
      <c r="AA360" s="128"/>
      <c r="AB360" s="128"/>
      <c r="AC360" s="128"/>
      <c r="AD360" s="128"/>
      <c r="AE360" s="128"/>
      <c r="AF360" s="128"/>
    </row>
    <row r="361" ht="14.25" customHeight="1">
      <c r="A361" s="129"/>
      <c r="B361" s="138"/>
      <c r="C361" s="129"/>
      <c r="D361" s="138"/>
      <c r="E361" s="251"/>
      <c r="F361" s="251"/>
      <c r="G361" s="129"/>
      <c r="H361" s="137"/>
      <c r="I361" s="252"/>
      <c r="J361" s="252"/>
      <c r="K361" s="253"/>
      <c r="L361" s="254"/>
      <c r="M361" s="129"/>
      <c r="N361" s="129"/>
      <c r="O361" s="128"/>
      <c r="P361" s="128"/>
      <c r="Q361" s="128"/>
      <c r="R361" s="128"/>
      <c r="S361" s="128"/>
      <c r="T361" s="128"/>
      <c r="U361" s="128"/>
      <c r="V361" s="128"/>
      <c r="W361" s="128"/>
      <c r="X361" s="128"/>
      <c r="Y361" s="128"/>
      <c r="Z361" s="128"/>
      <c r="AA361" s="128"/>
      <c r="AB361" s="128"/>
      <c r="AC361" s="128"/>
      <c r="AD361" s="128"/>
      <c r="AE361" s="128"/>
      <c r="AF361" s="128"/>
    </row>
    <row r="362" ht="14.25" customHeight="1">
      <c r="A362" s="129"/>
      <c r="B362" s="138"/>
      <c r="C362" s="129"/>
      <c r="D362" s="138"/>
      <c r="E362" s="251"/>
      <c r="F362" s="251"/>
      <c r="G362" s="129"/>
      <c r="H362" s="137"/>
      <c r="I362" s="252"/>
      <c r="J362" s="252"/>
      <c r="K362" s="253"/>
      <c r="L362" s="254"/>
      <c r="M362" s="129"/>
      <c r="N362" s="129"/>
      <c r="O362" s="128"/>
      <c r="P362" s="128"/>
      <c r="Q362" s="128"/>
      <c r="R362" s="128"/>
      <c r="S362" s="128"/>
      <c r="T362" s="128"/>
      <c r="U362" s="128"/>
      <c r="V362" s="128"/>
      <c r="W362" s="128"/>
      <c r="X362" s="128"/>
      <c r="Y362" s="128"/>
      <c r="Z362" s="128"/>
      <c r="AA362" s="128"/>
      <c r="AB362" s="128"/>
      <c r="AC362" s="128"/>
      <c r="AD362" s="128"/>
      <c r="AE362" s="128"/>
      <c r="AF362" s="128"/>
    </row>
    <row r="363" ht="14.25" customHeight="1">
      <c r="A363" s="129"/>
      <c r="B363" s="138"/>
      <c r="C363" s="129"/>
      <c r="D363" s="138"/>
      <c r="E363" s="251"/>
      <c r="F363" s="251"/>
      <c r="G363" s="129"/>
      <c r="H363" s="137"/>
      <c r="I363" s="252"/>
      <c r="J363" s="252"/>
      <c r="K363" s="253"/>
      <c r="L363" s="254"/>
      <c r="M363" s="129"/>
      <c r="N363" s="129"/>
      <c r="O363" s="128"/>
      <c r="P363" s="128"/>
      <c r="Q363" s="128"/>
      <c r="R363" s="128"/>
      <c r="S363" s="128"/>
      <c r="T363" s="128"/>
      <c r="U363" s="128"/>
      <c r="V363" s="128"/>
      <c r="W363" s="128"/>
      <c r="X363" s="128"/>
      <c r="Y363" s="128"/>
      <c r="Z363" s="128"/>
      <c r="AA363" s="128"/>
      <c r="AB363" s="128"/>
      <c r="AC363" s="128"/>
      <c r="AD363" s="128"/>
      <c r="AE363" s="128"/>
      <c r="AF363" s="128"/>
    </row>
    <row r="364" ht="14.25" customHeight="1">
      <c r="A364" s="129"/>
      <c r="B364" s="138"/>
      <c r="C364" s="129"/>
      <c r="D364" s="138"/>
      <c r="E364" s="251"/>
      <c r="F364" s="251"/>
      <c r="G364" s="129"/>
      <c r="H364" s="137"/>
      <c r="I364" s="252"/>
      <c r="J364" s="252"/>
      <c r="K364" s="253"/>
      <c r="L364" s="254"/>
      <c r="M364" s="129"/>
      <c r="N364" s="129"/>
      <c r="O364" s="128"/>
      <c r="P364" s="128"/>
      <c r="Q364" s="128"/>
      <c r="R364" s="128"/>
      <c r="S364" s="128"/>
      <c r="T364" s="128"/>
      <c r="U364" s="128"/>
      <c r="V364" s="128"/>
      <c r="W364" s="128"/>
      <c r="X364" s="128"/>
      <c r="Y364" s="128"/>
      <c r="Z364" s="128"/>
      <c r="AA364" s="128"/>
      <c r="AB364" s="128"/>
      <c r="AC364" s="128"/>
      <c r="AD364" s="128"/>
      <c r="AE364" s="128"/>
      <c r="AF364" s="128"/>
    </row>
    <row r="365" ht="14.25" customHeight="1">
      <c r="A365" s="129"/>
      <c r="B365" s="138"/>
      <c r="C365" s="129"/>
      <c r="D365" s="138"/>
      <c r="E365" s="251"/>
      <c r="F365" s="251"/>
      <c r="G365" s="129"/>
      <c r="H365" s="137"/>
      <c r="I365" s="252"/>
      <c r="J365" s="252"/>
      <c r="K365" s="253"/>
      <c r="L365" s="254"/>
      <c r="M365" s="129"/>
      <c r="N365" s="129"/>
      <c r="O365" s="128"/>
      <c r="P365" s="128"/>
      <c r="Q365" s="128"/>
      <c r="R365" s="128"/>
      <c r="S365" s="128"/>
      <c r="T365" s="128"/>
      <c r="U365" s="128"/>
      <c r="V365" s="128"/>
      <c r="W365" s="128"/>
      <c r="X365" s="128"/>
      <c r="Y365" s="128"/>
      <c r="Z365" s="128"/>
      <c r="AA365" s="128"/>
      <c r="AB365" s="128"/>
      <c r="AC365" s="128"/>
      <c r="AD365" s="128"/>
      <c r="AE365" s="128"/>
      <c r="AF365" s="128"/>
    </row>
    <row r="366" ht="14.25" customHeight="1">
      <c r="A366" s="129"/>
      <c r="B366" s="138"/>
      <c r="C366" s="129"/>
      <c r="D366" s="138"/>
      <c r="E366" s="251"/>
      <c r="F366" s="251"/>
      <c r="G366" s="129"/>
      <c r="H366" s="137"/>
      <c r="I366" s="252"/>
      <c r="J366" s="252"/>
      <c r="K366" s="253"/>
      <c r="L366" s="254"/>
      <c r="M366" s="129"/>
      <c r="N366" s="129"/>
      <c r="O366" s="128"/>
      <c r="P366" s="128"/>
      <c r="Q366" s="128"/>
      <c r="R366" s="128"/>
      <c r="S366" s="128"/>
      <c r="T366" s="128"/>
      <c r="U366" s="128"/>
      <c r="V366" s="128"/>
      <c r="W366" s="128"/>
      <c r="X366" s="128"/>
      <c r="Y366" s="128"/>
      <c r="Z366" s="128"/>
      <c r="AA366" s="128"/>
      <c r="AB366" s="128"/>
      <c r="AC366" s="128"/>
      <c r="AD366" s="128"/>
      <c r="AE366" s="128"/>
      <c r="AF366" s="128"/>
    </row>
    <row r="367" ht="14.25" customHeight="1">
      <c r="A367" s="129"/>
      <c r="B367" s="138"/>
      <c r="C367" s="129"/>
      <c r="D367" s="138"/>
      <c r="E367" s="251"/>
      <c r="F367" s="251"/>
      <c r="G367" s="129"/>
      <c r="H367" s="137"/>
      <c r="I367" s="252"/>
      <c r="J367" s="252"/>
      <c r="K367" s="253"/>
      <c r="L367" s="254"/>
      <c r="M367" s="129"/>
      <c r="N367" s="129"/>
      <c r="O367" s="128"/>
      <c r="P367" s="128"/>
      <c r="Q367" s="128"/>
      <c r="R367" s="128"/>
      <c r="S367" s="128"/>
      <c r="T367" s="128"/>
      <c r="U367" s="128"/>
      <c r="V367" s="128"/>
      <c r="W367" s="128"/>
      <c r="X367" s="128"/>
      <c r="Y367" s="128"/>
      <c r="Z367" s="128"/>
      <c r="AA367" s="128"/>
      <c r="AB367" s="128"/>
      <c r="AC367" s="128"/>
      <c r="AD367" s="128"/>
      <c r="AE367" s="128"/>
      <c r="AF367" s="128"/>
    </row>
    <row r="368" ht="14.25" customHeight="1">
      <c r="A368" s="129"/>
      <c r="B368" s="138"/>
      <c r="C368" s="129"/>
      <c r="D368" s="138"/>
      <c r="E368" s="251"/>
      <c r="F368" s="251"/>
      <c r="G368" s="129"/>
      <c r="H368" s="137"/>
      <c r="I368" s="252"/>
      <c r="J368" s="252"/>
      <c r="K368" s="253"/>
      <c r="L368" s="254"/>
      <c r="M368" s="129"/>
      <c r="N368" s="129"/>
      <c r="O368" s="128"/>
      <c r="P368" s="128"/>
      <c r="Q368" s="128"/>
      <c r="R368" s="128"/>
      <c r="S368" s="128"/>
      <c r="T368" s="128"/>
      <c r="U368" s="128"/>
      <c r="V368" s="128"/>
      <c r="W368" s="128"/>
      <c r="X368" s="128"/>
      <c r="Y368" s="128"/>
      <c r="Z368" s="128"/>
      <c r="AA368" s="128"/>
      <c r="AB368" s="128"/>
      <c r="AC368" s="128"/>
      <c r="AD368" s="128"/>
      <c r="AE368" s="128"/>
      <c r="AF368" s="128"/>
    </row>
    <row r="369" ht="14.25" customHeight="1">
      <c r="A369" s="129"/>
      <c r="B369" s="138"/>
      <c r="C369" s="129"/>
      <c r="D369" s="138"/>
      <c r="E369" s="251"/>
      <c r="F369" s="251"/>
      <c r="G369" s="129"/>
      <c r="H369" s="137"/>
      <c r="I369" s="252"/>
      <c r="J369" s="252"/>
      <c r="K369" s="253"/>
      <c r="L369" s="254"/>
      <c r="M369" s="129"/>
      <c r="N369" s="129"/>
      <c r="O369" s="128"/>
      <c r="P369" s="128"/>
      <c r="Q369" s="128"/>
      <c r="R369" s="128"/>
      <c r="S369" s="128"/>
      <c r="T369" s="128"/>
      <c r="U369" s="128"/>
      <c r="V369" s="128"/>
      <c r="W369" s="128"/>
      <c r="X369" s="128"/>
      <c r="Y369" s="128"/>
      <c r="Z369" s="128"/>
      <c r="AA369" s="128"/>
      <c r="AB369" s="128"/>
      <c r="AC369" s="128"/>
      <c r="AD369" s="128"/>
      <c r="AE369" s="128"/>
      <c r="AF369" s="128"/>
    </row>
    <row r="370" ht="14.25" customHeight="1">
      <c r="A370" s="129"/>
      <c r="B370" s="138"/>
      <c r="C370" s="129"/>
      <c r="D370" s="138"/>
      <c r="E370" s="251"/>
      <c r="F370" s="251"/>
      <c r="G370" s="129"/>
      <c r="H370" s="137"/>
      <c r="I370" s="252"/>
      <c r="J370" s="252"/>
      <c r="K370" s="253"/>
      <c r="L370" s="254"/>
      <c r="M370" s="129"/>
      <c r="N370" s="129"/>
      <c r="O370" s="128"/>
      <c r="P370" s="128"/>
      <c r="Q370" s="128"/>
      <c r="R370" s="128"/>
      <c r="S370" s="128"/>
      <c r="T370" s="128"/>
      <c r="U370" s="128"/>
      <c r="V370" s="128"/>
      <c r="W370" s="128"/>
      <c r="X370" s="128"/>
      <c r="Y370" s="128"/>
      <c r="Z370" s="128"/>
      <c r="AA370" s="128"/>
      <c r="AB370" s="128"/>
      <c r="AC370" s="128"/>
      <c r="AD370" s="128"/>
      <c r="AE370" s="128"/>
      <c r="AF370" s="128"/>
    </row>
    <row r="371" ht="14.25" customHeight="1">
      <c r="A371" s="129"/>
      <c r="B371" s="138"/>
      <c r="C371" s="129"/>
      <c r="D371" s="138"/>
      <c r="E371" s="251"/>
      <c r="F371" s="251"/>
      <c r="G371" s="129"/>
      <c r="H371" s="137"/>
      <c r="I371" s="252"/>
      <c r="J371" s="252"/>
      <c r="K371" s="253"/>
      <c r="L371" s="254"/>
      <c r="M371" s="129"/>
      <c r="N371" s="129"/>
      <c r="O371" s="128"/>
      <c r="P371" s="128"/>
      <c r="Q371" s="128"/>
      <c r="R371" s="128"/>
      <c r="S371" s="128"/>
      <c r="T371" s="128"/>
      <c r="U371" s="128"/>
      <c r="V371" s="128"/>
      <c r="W371" s="128"/>
      <c r="X371" s="128"/>
      <c r="Y371" s="128"/>
      <c r="Z371" s="128"/>
      <c r="AA371" s="128"/>
      <c r="AB371" s="128"/>
      <c r="AC371" s="128"/>
      <c r="AD371" s="128"/>
      <c r="AE371" s="128"/>
      <c r="AF371" s="128"/>
    </row>
    <row r="372" ht="14.25" customHeight="1">
      <c r="A372" s="129"/>
      <c r="B372" s="138"/>
      <c r="C372" s="129"/>
      <c r="D372" s="138"/>
      <c r="E372" s="251"/>
      <c r="F372" s="251"/>
      <c r="G372" s="129"/>
      <c r="H372" s="137"/>
      <c r="I372" s="252"/>
      <c r="J372" s="252"/>
      <c r="K372" s="253"/>
      <c r="L372" s="254"/>
      <c r="M372" s="129"/>
      <c r="N372" s="129"/>
      <c r="O372" s="128"/>
      <c r="P372" s="128"/>
      <c r="Q372" s="128"/>
      <c r="R372" s="128"/>
      <c r="S372" s="128"/>
      <c r="T372" s="128"/>
      <c r="U372" s="128"/>
      <c r="V372" s="128"/>
      <c r="W372" s="128"/>
      <c r="X372" s="128"/>
      <c r="Y372" s="128"/>
      <c r="Z372" s="128"/>
      <c r="AA372" s="128"/>
      <c r="AB372" s="128"/>
      <c r="AC372" s="128"/>
      <c r="AD372" s="128"/>
      <c r="AE372" s="128"/>
      <c r="AF372" s="128"/>
    </row>
    <row r="373" ht="14.25" customHeight="1">
      <c r="A373" s="129"/>
      <c r="B373" s="138"/>
      <c r="C373" s="129"/>
      <c r="D373" s="138"/>
      <c r="E373" s="251"/>
      <c r="F373" s="251"/>
      <c r="G373" s="129"/>
      <c r="H373" s="137"/>
      <c r="I373" s="252"/>
      <c r="J373" s="252"/>
      <c r="K373" s="253"/>
      <c r="L373" s="254"/>
      <c r="M373" s="129"/>
      <c r="N373" s="129"/>
      <c r="O373" s="128"/>
      <c r="P373" s="128"/>
      <c r="Q373" s="128"/>
      <c r="R373" s="128"/>
      <c r="S373" s="128"/>
      <c r="T373" s="128"/>
      <c r="U373" s="128"/>
      <c r="V373" s="128"/>
      <c r="W373" s="128"/>
      <c r="X373" s="128"/>
      <c r="Y373" s="128"/>
      <c r="Z373" s="128"/>
      <c r="AA373" s="128"/>
      <c r="AB373" s="128"/>
      <c r="AC373" s="128"/>
      <c r="AD373" s="128"/>
      <c r="AE373" s="128"/>
      <c r="AF373" s="128"/>
    </row>
    <row r="374" ht="14.25" customHeight="1">
      <c r="A374" s="129"/>
      <c r="B374" s="138"/>
      <c r="C374" s="129"/>
      <c r="D374" s="138"/>
      <c r="E374" s="251"/>
      <c r="F374" s="251"/>
      <c r="G374" s="129"/>
      <c r="H374" s="137"/>
      <c r="I374" s="252"/>
      <c r="J374" s="252"/>
      <c r="K374" s="253"/>
      <c r="L374" s="254"/>
      <c r="M374" s="129"/>
      <c r="N374" s="129"/>
      <c r="O374" s="128"/>
      <c r="P374" s="128"/>
      <c r="Q374" s="128"/>
      <c r="R374" s="128"/>
      <c r="S374" s="128"/>
      <c r="T374" s="128"/>
      <c r="U374" s="128"/>
      <c r="V374" s="128"/>
      <c r="W374" s="128"/>
      <c r="X374" s="128"/>
      <c r="Y374" s="128"/>
      <c r="Z374" s="128"/>
      <c r="AA374" s="128"/>
      <c r="AB374" s="128"/>
      <c r="AC374" s="128"/>
      <c r="AD374" s="128"/>
      <c r="AE374" s="128"/>
      <c r="AF374" s="128"/>
    </row>
    <row r="375" ht="14.25" customHeight="1">
      <c r="A375" s="129"/>
      <c r="B375" s="138"/>
      <c r="C375" s="129"/>
      <c r="D375" s="138"/>
      <c r="E375" s="251"/>
      <c r="F375" s="251"/>
      <c r="G375" s="129"/>
      <c r="H375" s="137"/>
      <c r="I375" s="252"/>
      <c r="J375" s="252"/>
      <c r="K375" s="253"/>
      <c r="L375" s="254"/>
      <c r="M375" s="129"/>
      <c r="N375" s="129"/>
      <c r="O375" s="128"/>
      <c r="P375" s="128"/>
      <c r="Q375" s="128"/>
      <c r="R375" s="128"/>
      <c r="S375" s="128"/>
      <c r="T375" s="128"/>
      <c r="U375" s="128"/>
      <c r="V375" s="128"/>
      <c r="W375" s="128"/>
      <c r="X375" s="128"/>
      <c r="Y375" s="128"/>
      <c r="Z375" s="128"/>
      <c r="AA375" s="128"/>
      <c r="AB375" s="128"/>
      <c r="AC375" s="128"/>
      <c r="AD375" s="128"/>
      <c r="AE375" s="128"/>
      <c r="AF375" s="128"/>
    </row>
    <row r="376" ht="14.25" customHeight="1">
      <c r="A376" s="129"/>
      <c r="B376" s="138"/>
      <c r="C376" s="129"/>
      <c r="D376" s="138"/>
      <c r="E376" s="251"/>
      <c r="F376" s="251"/>
      <c r="G376" s="129"/>
      <c r="H376" s="137"/>
      <c r="I376" s="252"/>
      <c r="J376" s="252"/>
      <c r="K376" s="253"/>
      <c r="L376" s="254"/>
      <c r="M376" s="129"/>
      <c r="N376" s="129"/>
      <c r="O376" s="128"/>
      <c r="P376" s="128"/>
      <c r="Q376" s="128"/>
      <c r="R376" s="128"/>
      <c r="S376" s="128"/>
      <c r="T376" s="128"/>
      <c r="U376" s="128"/>
      <c r="V376" s="128"/>
      <c r="W376" s="128"/>
      <c r="X376" s="128"/>
      <c r="Y376" s="128"/>
      <c r="Z376" s="128"/>
      <c r="AA376" s="128"/>
      <c r="AB376" s="128"/>
      <c r="AC376" s="128"/>
      <c r="AD376" s="128"/>
      <c r="AE376" s="128"/>
      <c r="AF376" s="128"/>
    </row>
    <row r="377" ht="14.25" customHeight="1">
      <c r="A377" s="129"/>
      <c r="B377" s="138"/>
      <c r="C377" s="129"/>
      <c r="D377" s="138"/>
      <c r="E377" s="251"/>
      <c r="F377" s="251"/>
      <c r="G377" s="129"/>
      <c r="H377" s="137"/>
      <c r="I377" s="252"/>
      <c r="J377" s="252"/>
      <c r="K377" s="253"/>
      <c r="L377" s="254"/>
      <c r="M377" s="129"/>
      <c r="N377" s="129"/>
      <c r="O377" s="128"/>
      <c r="P377" s="128"/>
      <c r="Q377" s="128"/>
      <c r="R377" s="128"/>
      <c r="S377" s="128"/>
      <c r="T377" s="128"/>
      <c r="U377" s="128"/>
      <c r="V377" s="128"/>
      <c r="W377" s="128"/>
      <c r="X377" s="128"/>
      <c r="Y377" s="128"/>
      <c r="Z377" s="128"/>
      <c r="AA377" s="128"/>
      <c r="AB377" s="128"/>
      <c r="AC377" s="128"/>
      <c r="AD377" s="128"/>
      <c r="AE377" s="128"/>
      <c r="AF377" s="128"/>
    </row>
    <row r="378" ht="14.25" customHeight="1">
      <c r="A378" s="129"/>
      <c r="B378" s="138"/>
      <c r="C378" s="129"/>
      <c r="D378" s="138"/>
      <c r="E378" s="251"/>
      <c r="F378" s="251"/>
      <c r="G378" s="129"/>
      <c r="H378" s="137"/>
      <c r="I378" s="252"/>
      <c r="J378" s="252"/>
      <c r="K378" s="253"/>
      <c r="L378" s="254"/>
      <c r="M378" s="129"/>
      <c r="N378" s="129"/>
      <c r="O378" s="128"/>
      <c r="P378" s="128"/>
      <c r="Q378" s="128"/>
      <c r="R378" s="128"/>
      <c r="S378" s="128"/>
      <c r="T378" s="128"/>
      <c r="U378" s="128"/>
      <c r="V378" s="128"/>
      <c r="W378" s="128"/>
      <c r="X378" s="128"/>
      <c r="Y378" s="128"/>
      <c r="Z378" s="128"/>
      <c r="AA378" s="128"/>
      <c r="AB378" s="128"/>
      <c r="AC378" s="128"/>
      <c r="AD378" s="128"/>
      <c r="AE378" s="128"/>
      <c r="AF378" s="128"/>
    </row>
    <row r="379" ht="14.25" customHeight="1">
      <c r="A379" s="129"/>
      <c r="B379" s="138"/>
      <c r="C379" s="129"/>
      <c r="D379" s="138"/>
      <c r="E379" s="251"/>
      <c r="F379" s="251"/>
      <c r="G379" s="129"/>
      <c r="H379" s="137"/>
      <c r="I379" s="252"/>
      <c r="J379" s="252"/>
      <c r="K379" s="253"/>
      <c r="L379" s="254"/>
      <c r="M379" s="129"/>
      <c r="N379" s="129"/>
      <c r="O379" s="128"/>
      <c r="P379" s="128"/>
      <c r="Q379" s="128"/>
      <c r="R379" s="128"/>
      <c r="S379" s="128"/>
      <c r="T379" s="128"/>
      <c r="U379" s="128"/>
      <c r="V379" s="128"/>
      <c r="W379" s="128"/>
      <c r="X379" s="128"/>
      <c r="Y379" s="128"/>
      <c r="Z379" s="128"/>
      <c r="AA379" s="128"/>
      <c r="AB379" s="128"/>
      <c r="AC379" s="128"/>
      <c r="AD379" s="128"/>
      <c r="AE379" s="128"/>
      <c r="AF379" s="128"/>
    </row>
    <row r="380" ht="14.25" customHeight="1">
      <c r="A380" s="129"/>
      <c r="B380" s="138"/>
      <c r="C380" s="129"/>
      <c r="D380" s="138"/>
      <c r="E380" s="251"/>
      <c r="F380" s="251"/>
      <c r="G380" s="129"/>
      <c r="H380" s="137"/>
      <c r="I380" s="252"/>
      <c r="J380" s="252"/>
      <c r="K380" s="253"/>
      <c r="L380" s="254"/>
      <c r="M380" s="129"/>
      <c r="N380" s="129"/>
      <c r="O380" s="128"/>
      <c r="P380" s="128"/>
      <c r="Q380" s="128"/>
      <c r="R380" s="128"/>
      <c r="S380" s="128"/>
      <c r="T380" s="128"/>
      <c r="U380" s="128"/>
      <c r="V380" s="128"/>
      <c r="W380" s="128"/>
      <c r="X380" s="128"/>
      <c r="Y380" s="128"/>
      <c r="Z380" s="128"/>
      <c r="AA380" s="128"/>
      <c r="AB380" s="128"/>
      <c r="AC380" s="128"/>
      <c r="AD380" s="128"/>
      <c r="AE380" s="128"/>
      <c r="AF380" s="128"/>
    </row>
    <row r="381" ht="14.25" customHeight="1">
      <c r="A381" s="129"/>
      <c r="B381" s="138"/>
      <c r="C381" s="129"/>
      <c r="D381" s="138"/>
      <c r="E381" s="251"/>
      <c r="F381" s="251"/>
      <c r="G381" s="129"/>
      <c r="H381" s="137"/>
      <c r="I381" s="252"/>
      <c r="J381" s="252"/>
      <c r="K381" s="253"/>
      <c r="L381" s="254"/>
      <c r="M381" s="129"/>
      <c r="N381" s="129"/>
      <c r="O381" s="128"/>
      <c r="P381" s="128"/>
      <c r="Q381" s="128"/>
      <c r="R381" s="128"/>
      <c r="S381" s="128"/>
      <c r="T381" s="128"/>
      <c r="U381" s="128"/>
      <c r="V381" s="128"/>
      <c r="W381" s="128"/>
      <c r="X381" s="128"/>
      <c r="Y381" s="128"/>
      <c r="Z381" s="128"/>
      <c r="AA381" s="128"/>
      <c r="AB381" s="128"/>
      <c r="AC381" s="128"/>
      <c r="AD381" s="128"/>
      <c r="AE381" s="128"/>
      <c r="AF381" s="128"/>
    </row>
    <row r="382" ht="14.25" customHeight="1">
      <c r="A382" s="129"/>
      <c r="B382" s="138"/>
      <c r="C382" s="129"/>
      <c r="D382" s="138"/>
      <c r="E382" s="251"/>
      <c r="F382" s="251"/>
      <c r="G382" s="129"/>
      <c r="H382" s="137"/>
      <c r="I382" s="252"/>
      <c r="J382" s="252"/>
      <c r="K382" s="253"/>
      <c r="L382" s="254"/>
      <c r="M382" s="129"/>
      <c r="N382" s="129"/>
      <c r="O382" s="128"/>
      <c r="P382" s="128"/>
      <c r="Q382" s="128"/>
      <c r="R382" s="128"/>
      <c r="S382" s="128"/>
      <c r="T382" s="128"/>
      <c r="U382" s="128"/>
      <c r="V382" s="128"/>
      <c r="W382" s="128"/>
      <c r="X382" s="128"/>
      <c r="Y382" s="128"/>
      <c r="Z382" s="128"/>
      <c r="AA382" s="128"/>
      <c r="AB382" s="128"/>
      <c r="AC382" s="128"/>
      <c r="AD382" s="128"/>
      <c r="AE382" s="128"/>
      <c r="AF382" s="128"/>
    </row>
    <row r="383" ht="14.25" customHeight="1">
      <c r="A383" s="129"/>
      <c r="B383" s="138"/>
      <c r="C383" s="129"/>
      <c r="D383" s="138"/>
      <c r="E383" s="251"/>
      <c r="F383" s="251"/>
      <c r="G383" s="129"/>
      <c r="H383" s="137"/>
      <c r="I383" s="252"/>
      <c r="J383" s="252"/>
      <c r="K383" s="253"/>
      <c r="L383" s="254"/>
      <c r="M383" s="129"/>
      <c r="N383" s="129"/>
      <c r="O383" s="128"/>
      <c r="P383" s="128"/>
      <c r="Q383" s="128"/>
      <c r="R383" s="128"/>
      <c r="S383" s="128"/>
      <c r="T383" s="128"/>
      <c r="U383" s="128"/>
      <c r="V383" s="128"/>
      <c r="W383" s="128"/>
      <c r="X383" s="128"/>
      <c r="Y383" s="128"/>
      <c r="Z383" s="128"/>
      <c r="AA383" s="128"/>
      <c r="AB383" s="128"/>
      <c r="AC383" s="128"/>
      <c r="AD383" s="128"/>
      <c r="AE383" s="128"/>
      <c r="AF383" s="128"/>
    </row>
    <row r="384" ht="14.25" customHeight="1">
      <c r="A384" s="129"/>
      <c r="B384" s="138"/>
      <c r="C384" s="129"/>
      <c r="D384" s="138"/>
      <c r="E384" s="251"/>
      <c r="F384" s="251"/>
      <c r="G384" s="129"/>
      <c r="H384" s="137"/>
      <c r="I384" s="252"/>
      <c r="J384" s="252"/>
      <c r="K384" s="253"/>
      <c r="L384" s="254"/>
      <c r="M384" s="129"/>
      <c r="N384" s="129"/>
      <c r="O384" s="128"/>
      <c r="P384" s="128"/>
      <c r="Q384" s="128"/>
      <c r="R384" s="128"/>
      <c r="S384" s="128"/>
      <c r="T384" s="128"/>
      <c r="U384" s="128"/>
      <c r="V384" s="128"/>
      <c r="W384" s="128"/>
      <c r="X384" s="128"/>
      <c r="Y384" s="128"/>
      <c r="Z384" s="128"/>
      <c r="AA384" s="128"/>
      <c r="AB384" s="128"/>
      <c r="AC384" s="128"/>
      <c r="AD384" s="128"/>
      <c r="AE384" s="128"/>
      <c r="AF384" s="128"/>
    </row>
    <row r="385" ht="14.25" customHeight="1">
      <c r="A385" s="129"/>
      <c r="B385" s="138"/>
      <c r="C385" s="129"/>
      <c r="D385" s="138"/>
      <c r="E385" s="251"/>
      <c r="F385" s="251"/>
      <c r="G385" s="129"/>
      <c r="H385" s="137"/>
      <c r="I385" s="252"/>
      <c r="J385" s="252"/>
      <c r="K385" s="253"/>
      <c r="L385" s="254"/>
      <c r="M385" s="129"/>
      <c r="N385" s="129"/>
      <c r="O385" s="128"/>
      <c r="P385" s="128"/>
      <c r="Q385" s="128"/>
      <c r="R385" s="128"/>
      <c r="S385" s="128"/>
      <c r="T385" s="128"/>
      <c r="U385" s="128"/>
      <c r="V385" s="128"/>
      <c r="W385" s="128"/>
      <c r="X385" s="128"/>
      <c r="Y385" s="128"/>
      <c r="Z385" s="128"/>
      <c r="AA385" s="128"/>
      <c r="AB385" s="128"/>
      <c r="AC385" s="128"/>
      <c r="AD385" s="128"/>
      <c r="AE385" s="128"/>
      <c r="AF385" s="128"/>
    </row>
    <row r="386" ht="14.25" customHeight="1">
      <c r="A386" s="129"/>
      <c r="B386" s="138"/>
      <c r="C386" s="129"/>
      <c r="D386" s="138"/>
      <c r="E386" s="251"/>
      <c r="F386" s="251"/>
      <c r="G386" s="129"/>
      <c r="H386" s="137"/>
      <c r="I386" s="252"/>
      <c r="J386" s="252"/>
      <c r="K386" s="253"/>
      <c r="L386" s="254"/>
      <c r="M386" s="129"/>
      <c r="N386" s="129"/>
      <c r="O386" s="128"/>
      <c r="P386" s="128"/>
      <c r="Q386" s="128"/>
      <c r="R386" s="128"/>
      <c r="S386" s="128"/>
      <c r="T386" s="128"/>
      <c r="U386" s="128"/>
      <c r="V386" s="128"/>
      <c r="W386" s="128"/>
      <c r="X386" s="128"/>
      <c r="Y386" s="128"/>
      <c r="Z386" s="128"/>
      <c r="AA386" s="128"/>
      <c r="AB386" s="128"/>
      <c r="AC386" s="128"/>
      <c r="AD386" s="128"/>
      <c r="AE386" s="128"/>
      <c r="AF386" s="128"/>
    </row>
    <row r="387" ht="14.25" customHeight="1">
      <c r="A387" s="129"/>
      <c r="B387" s="138"/>
      <c r="C387" s="129"/>
      <c r="D387" s="138"/>
      <c r="E387" s="251"/>
      <c r="F387" s="251"/>
      <c r="G387" s="129"/>
      <c r="H387" s="137"/>
      <c r="I387" s="252"/>
      <c r="J387" s="252"/>
      <c r="K387" s="253"/>
      <c r="L387" s="254"/>
      <c r="M387" s="129"/>
      <c r="N387" s="129"/>
      <c r="O387" s="128"/>
      <c r="P387" s="128"/>
      <c r="Q387" s="128"/>
      <c r="R387" s="128"/>
      <c r="S387" s="128"/>
      <c r="T387" s="128"/>
      <c r="U387" s="128"/>
      <c r="V387" s="128"/>
      <c r="W387" s="128"/>
      <c r="X387" s="128"/>
      <c r="Y387" s="128"/>
      <c r="Z387" s="128"/>
      <c r="AA387" s="128"/>
      <c r="AB387" s="128"/>
      <c r="AC387" s="128"/>
      <c r="AD387" s="128"/>
      <c r="AE387" s="128"/>
      <c r="AF387" s="128"/>
    </row>
    <row r="388" ht="14.25" customHeight="1">
      <c r="A388" s="129"/>
      <c r="B388" s="138"/>
      <c r="C388" s="129"/>
      <c r="D388" s="138"/>
      <c r="E388" s="251"/>
      <c r="F388" s="251"/>
      <c r="G388" s="129"/>
      <c r="H388" s="137"/>
      <c r="I388" s="252"/>
      <c r="J388" s="252"/>
      <c r="K388" s="253"/>
      <c r="L388" s="254"/>
      <c r="M388" s="129"/>
      <c r="N388" s="129"/>
      <c r="O388" s="128"/>
      <c r="P388" s="128"/>
      <c r="Q388" s="128"/>
      <c r="R388" s="128"/>
      <c r="S388" s="128"/>
      <c r="T388" s="128"/>
      <c r="U388" s="128"/>
      <c r="V388" s="128"/>
      <c r="W388" s="128"/>
      <c r="X388" s="128"/>
      <c r="Y388" s="128"/>
      <c r="Z388" s="128"/>
      <c r="AA388" s="128"/>
      <c r="AB388" s="128"/>
      <c r="AC388" s="128"/>
      <c r="AD388" s="128"/>
      <c r="AE388" s="128"/>
      <c r="AF388" s="128"/>
    </row>
    <row r="389" ht="14.25" customHeight="1">
      <c r="A389" s="129"/>
      <c r="B389" s="138"/>
      <c r="C389" s="129"/>
      <c r="D389" s="138"/>
      <c r="E389" s="251"/>
      <c r="F389" s="251"/>
      <c r="G389" s="129"/>
      <c r="H389" s="137"/>
      <c r="I389" s="252"/>
      <c r="J389" s="252"/>
      <c r="K389" s="253"/>
      <c r="L389" s="254"/>
      <c r="M389" s="129"/>
      <c r="N389" s="129"/>
      <c r="O389" s="128"/>
      <c r="P389" s="128"/>
      <c r="Q389" s="128"/>
      <c r="R389" s="128"/>
      <c r="S389" s="128"/>
      <c r="T389" s="128"/>
      <c r="U389" s="128"/>
      <c r="V389" s="128"/>
      <c r="W389" s="128"/>
      <c r="X389" s="128"/>
      <c r="Y389" s="128"/>
      <c r="Z389" s="128"/>
      <c r="AA389" s="128"/>
      <c r="AB389" s="128"/>
      <c r="AC389" s="128"/>
      <c r="AD389" s="128"/>
      <c r="AE389" s="128"/>
      <c r="AF389" s="128"/>
    </row>
    <row r="390" ht="14.25" customHeight="1">
      <c r="A390" s="129"/>
      <c r="B390" s="138"/>
      <c r="C390" s="129"/>
      <c r="D390" s="138"/>
      <c r="E390" s="251"/>
      <c r="F390" s="251"/>
      <c r="G390" s="129"/>
      <c r="H390" s="137"/>
      <c r="I390" s="252"/>
      <c r="J390" s="252"/>
      <c r="K390" s="253"/>
      <c r="L390" s="254"/>
      <c r="M390" s="129"/>
      <c r="N390" s="129"/>
      <c r="O390" s="128"/>
      <c r="P390" s="128"/>
      <c r="Q390" s="128"/>
      <c r="R390" s="128"/>
      <c r="S390" s="128"/>
      <c r="T390" s="128"/>
      <c r="U390" s="128"/>
      <c r="V390" s="128"/>
      <c r="W390" s="128"/>
      <c r="X390" s="128"/>
      <c r="Y390" s="128"/>
      <c r="Z390" s="128"/>
      <c r="AA390" s="128"/>
      <c r="AB390" s="128"/>
      <c r="AC390" s="128"/>
      <c r="AD390" s="128"/>
      <c r="AE390" s="128"/>
      <c r="AF390" s="128"/>
    </row>
    <row r="391" ht="14.25" customHeight="1">
      <c r="A391" s="129"/>
      <c r="B391" s="138"/>
      <c r="C391" s="129"/>
      <c r="D391" s="138"/>
      <c r="E391" s="251"/>
      <c r="F391" s="251"/>
      <c r="G391" s="129"/>
      <c r="H391" s="137"/>
      <c r="I391" s="252"/>
      <c r="J391" s="252"/>
      <c r="K391" s="253"/>
      <c r="L391" s="254"/>
      <c r="M391" s="129"/>
      <c r="N391" s="129"/>
      <c r="O391" s="128"/>
      <c r="P391" s="128"/>
      <c r="Q391" s="128"/>
      <c r="R391" s="128"/>
      <c r="S391" s="128"/>
      <c r="T391" s="128"/>
      <c r="U391" s="128"/>
      <c r="V391" s="128"/>
      <c r="W391" s="128"/>
      <c r="X391" s="128"/>
      <c r="Y391" s="128"/>
      <c r="Z391" s="128"/>
      <c r="AA391" s="128"/>
      <c r="AB391" s="128"/>
      <c r="AC391" s="128"/>
      <c r="AD391" s="128"/>
      <c r="AE391" s="128"/>
      <c r="AF391" s="128"/>
    </row>
    <row r="392" ht="14.25" customHeight="1">
      <c r="A392" s="129"/>
      <c r="B392" s="138"/>
      <c r="C392" s="129"/>
      <c r="D392" s="138"/>
      <c r="E392" s="251"/>
      <c r="F392" s="251"/>
      <c r="G392" s="129"/>
      <c r="H392" s="137"/>
      <c r="I392" s="252"/>
      <c r="J392" s="252"/>
      <c r="K392" s="253"/>
      <c r="L392" s="254"/>
      <c r="M392" s="129"/>
      <c r="N392" s="129"/>
      <c r="O392" s="128"/>
      <c r="P392" s="128"/>
      <c r="Q392" s="128"/>
      <c r="R392" s="128"/>
      <c r="S392" s="128"/>
      <c r="T392" s="128"/>
      <c r="U392" s="128"/>
      <c r="V392" s="128"/>
      <c r="W392" s="128"/>
      <c r="X392" s="128"/>
      <c r="Y392" s="128"/>
      <c r="Z392" s="128"/>
      <c r="AA392" s="128"/>
      <c r="AB392" s="128"/>
      <c r="AC392" s="128"/>
      <c r="AD392" s="128"/>
      <c r="AE392" s="128"/>
      <c r="AF392" s="128"/>
    </row>
    <row r="393" ht="14.25" customHeight="1">
      <c r="A393" s="129"/>
      <c r="B393" s="138"/>
      <c r="C393" s="129"/>
      <c r="D393" s="138"/>
      <c r="E393" s="251"/>
      <c r="F393" s="251"/>
      <c r="G393" s="129"/>
      <c r="H393" s="137"/>
      <c r="I393" s="252"/>
      <c r="J393" s="252"/>
      <c r="K393" s="253"/>
      <c r="L393" s="254"/>
      <c r="M393" s="129"/>
      <c r="N393" s="129"/>
      <c r="O393" s="128"/>
      <c r="P393" s="128"/>
      <c r="Q393" s="128"/>
      <c r="R393" s="128"/>
      <c r="S393" s="128"/>
      <c r="T393" s="128"/>
      <c r="U393" s="128"/>
      <c r="V393" s="128"/>
      <c r="W393" s="128"/>
      <c r="X393" s="128"/>
      <c r="Y393" s="128"/>
      <c r="Z393" s="128"/>
      <c r="AA393" s="128"/>
      <c r="AB393" s="128"/>
      <c r="AC393" s="128"/>
      <c r="AD393" s="128"/>
      <c r="AE393" s="128"/>
      <c r="AF393" s="128"/>
    </row>
    <row r="394" ht="14.25" customHeight="1">
      <c r="A394" s="129"/>
      <c r="B394" s="138"/>
      <c r="C394" s="129"/>
      <c r="D394" s="138"/>
      <c r="E394" s="251"/>
      <c r="F394" s="251"/>
      <c r="G394" s="129"/>
      <c r="H394" s="137"/>
      <c r="I394" s="252"/>
      <c r="J394" s="252"/>
      <c r="K394" s="253"/>
      <c r="L394" s="254"/>
      <c r="M394" s="129"/>
      <c r="N394" s="129"/>
      <c r="O394" s="128"/>
      <c r="P394" s="128"/>
      <c r="Q394" s="128"/>
      <c r="R394" s="128"/>
      <c r="S394" s="128"/>
      <c r="T394" s="128"/>
      <c r="U394" s="128"/>
      <c r="V394" s="128"/>
      <c r="W394" s="128"/>
      <c r="X394" s="128"/>
      <c r="Y394" s="128"/>
      <c r="Z394" s="128"/>
      <c r="AA394" s="128"/>
      <c r="AB394" s="128"/>
      <c r="AC394" s="128"/>
      <c r="AD394" s="128"/>
      <c r="AE394" s="128"/>
      <c r="AF394" s="128"/>
    </row>
    <row r="395" ht="14.25" customHeight="1">
      <c r="A395" s="129"/>
      <c r="B395" s="138"/>
      <c r="C395" s="129"/>
      <c r="D395" s="138"/>
      <c r="E395" s="251"/>
      <c r="F395" s="251"/>
      <c r="G395" s="129"/>
      <c r="H395" s="137"/>
      <c r="I395" s="252"/>
      <c r="J395" s="252"/>
      <c r="K395" s="253"/>
      <c r="L395" s="254"/>
      <c r="M395" s="129"/>
      <c r="N395" s="129"/>
      <c r="O395" s="128"/>
      <c r="P395" s="128"/>
      <c r="Q395" s="128"/>
      <c r="R395" s="128"/>
      <c r="S395" s="128"/>
      <c r="T395" s="128"/>
      <c r="U395" s="128"/>
      <c r="V395" s="128"/>
      <c r="W395" s="128"/>
      <c r="X395" s="128"/>
      <c r="Y395" s="128"/>
      <c r="Z395" s="128"/>
      <c r="AA395" s="128"/>
      <c r="AB395" s="128"/>
      <c r="AC395" s="128"/>
      <c r="AD395" s="128"/>
      <c r="AE395" s="128"/>
      <c r="AF395" s="128"/>
    </row>
    <row r="396" ht="14.25" customHeight="1">
      <c r="A396" s="129"/>
      <c r="B396" s="138"/>
      <c r="C396" s="129"/>
      <c r="D396" s="138"/>
      <c r="E396" s="251"/>
      <c r="F396" s="251"/>
      <c r="G396" s="129"/>
      <c r="H396" s="137"/>
      <c r="I396" s="252"/>
      <c r="J396" s="252"/>
      <c r="K396" s="253"/>
      <c r="L396" s="254"/>
      <c r="M396" s="129"/>
      <c r="N396" s="129"/>
      <c r="O396" s="128"/>
      <c r="P396" s="128"/>
      <c r="Q396" s="128"/>
      <c r="R396" s="128"/>
      <c r="S396" s="128"/>
      <c r="T396" s="128"/>
      <c r="U396" s="128"/>
      <c r="V396" s="128"/>
      <c r="W396" s="128"/>
      <c r="X396" s="128"/>
      <c r="Y396" s="128"/>
      <c r="Z396" s="128"/>
      <c r="AA396" s="128"/>
      <c r="AB396" s="128"/>
      <c r="AC396" s="128"/>
      <c r="AD396" s="128"/>
      <c r="AE396" s="128"/>
      <c r="AF396" s="128"/>
    </row>
    <row r="397" ht="14.25" customHeight="1">
      <c r="A397" s="129"/>
      <c r="B397" s="138"/>
      <c r="C397" s="129"/>
      <c r="D397" s="138"/>
      <c r="E397" s="251"/>
      <c r="F397" s="251"/>
      <c r="G397" s="129"/>
      <c r="H397" s="137"/>
      <c r="I397" s="252"/>
      <c r="J397" s="252"/>
      <c r="K397" s="253"/>
      <c r="L397" s="254"/>
      <c r="M397" s="129"/>
      <c r="N397" s="129"/>
      <c r="O397" s="128"/>
      <c r="P397" s="128"/>
      <c r="Q397" s="128"/>
      <c r="R397" s="128"/>
      <c r="S397" s="128"/>
      <c r="T397" s="128"/>
      <c r="U397" s="128"/>
      <c r="V397" s="128"/>
      <c r="W397" s="128"/>
      <c r="X397" s="128"/>
      <c r="Y397" s="128"/>
      <c r="Z397" s="128"/>
      <c r="AA397" s="128"/>
      <c r="AB397" s="128"/>
      <c r="AC397" s="128"/>
      <c r="AD397" s="128"/>
      <c r="AE397" s="128"/>
      <c r="AF397" s="128"/>
    </row>
    <row r="398" ht="14.25" customHeight="1">
      <c r="A398" s="129"/>
      <c r="B398" s="138"/>
      <c r="C398" s="129"/>
      <c r="D398" s="138"/>
      <c r="E398" s="251"/>
      <c r="F398" s="251"/>
      <c r="G398" s="129"/>
      <c r="H398" s="137"/>
      <c r="I398" s="252"/>
      <c r="J398" s="252"/>
      <c r="K398" s="253"/>
      <c r="L398" s="254"/>
      <c r="M398" s="129"/>
      <c r="N398" s="129"/>
      <c r="O398" s="128"/>
      <c r="P398" s="128"/>
      <c r="Q398" s="128"/>
      <c r="R398" s="128"/>
      <c r="S398" s="128"/>
      <c r="T398" s="128"/>
      <c r="U398" s="128"/>
      <c r="V398" s="128"/>
      <c r="W398" s="128"/>
      <c r="X398" s="128"/>
      <c r="Y398" s="128"/>
      <c r="Z398" s="128"/>
      <c r="AA398" s="128"/>
      <c r="AB398" s="128"/>
      <c r="AC398" s="128"/>
      <c r="AD398" s="128"/>
      <c r="AE398" s="128"/>
      <c r="AF398" s="128"/>
    </row>
    <row r="399" ht="14.25" customHeight="1">
      <c r="A399" s="129"/>
      <c r="B399" s="138"/>
      <c r="C399" s="129"/>
      <c r="D399" s="138"/>
      <c r="E399" s="251"/>
      <c r="F399" s="251"/>
      <c r="G399" s="129"/>
      <c r="H399" s="137"/>
      <c r="I399" s="252"/>
      <c r="J399" s="252"/>
      <c r="K399" s="253"/>
      <c r="L399" s="254"/>
      <c r="M399" s="129"/>
      <c r="N399" s="129"/>
      <c r="O399" s="128"/>
      <c r="P399" s="128"/>
      <c r="Q399" s="128"/>
      <c r="R399" s="128"/>
      <c r="S399" s="128"/>
      <c r="T399" s="128"/>
      <c r="U399" s="128"/>
      <c r="V399" s="128"/>
      <c r="W399" s="128"/>
      <c r="X399" s="128"/>
      <c r="Y399" s="128"/>
      <c r="Z399" s="128"/>
      <c r="AA399" s="128"/>
      <c r="AB399" s="128"/>
      <c r="AC399" s="128"/>
      <c r="AD399" s="128"/>
      <c r="AE399" s="128"/>
      <c r="AF399" s="128"/>
    </row>
    <row r="400" ht="14.25" customHeight="1">
      <c r="A400" s="129"/>
      <c r="B400" s="138"/>
      <c r="C400" s="129"/>
      <c r="D400" s="138"/>
      <c r="E400" s="251"/>
      <c r="F400" s="251"/>
      <c r="G400" s="129"/>
      <c r="H400" s="137"/>
      <c r="I400" s="252"/>
      <c r="J400" s="252"/>
      <c r="K400" s="253"/>
      <c r="L400" s="254"/>
      <c r="M400" s="129"/>
      <c r="N400" s="129"/>
      <c r="O400" s="128"/>
      <c r="P400" s="128"/>
      <c r="Q400" s="128"/>
      <c r="R400" s="128"/>
      <c r="S400" s="128"/>
      <c r="T400" s="128"/>
      <c r="U400" s="128"/>
      <c r="V400" s="128"/>
      <c r="W400" s="128"/>
      <c r="X400" s="128"/>
      <c r="Y400" s="128"/>
      <c r="Z400" s="128"/>
      <c r="AA400" s="128"/>
      <c r="AB400" s="128"/>
      <c r="AC400" s="128"/>
      <c r="AD400" s="128"/>
      <c r="AE400" s="128"/>
      <c r="AF400" s="128"/>
    </row>
    <row r="401" ht="14.25" customHeight="1">
      <c r="A401" s="129"/>
      <c r="B401" s="138"/>
      <c r="C401" s="129"/>
      <c r="D401" s="138"/>
      <c r="E401" s="251"/>
      <c r="F401" s="251"/>
      <c r="G401" s="129"/>
      <c r="H401" s="137"/>
      <c r="I401" s="252"/>
      <c r="J401" s="252"/>
      <c r="K401" s="253"/>
      <c r="L401" s="254"/>
      <c r="M401" s="129"/>
      <c r="N401" s="129"/>
      <c r="O401" s="128"/>
      <c r="P401" s="128"/>
      <c r="Q401" s="128"/>
      <c r="R401" s="128"/>
      <c r="S401" s="128"/>
      <c r="T401" s="128"/>
      <c r="U401" s="128"/>
      <c r="V401" s="128"/>
      <c r="W401" s="128"/>
      <c r="X401" s="128"/>
      <c r="Y401" s="128"/>
      <c r="Z401" s="128"/>
      <c r="AA401" s="128"/>
      <c r="AB401" s="128"/>
      <c r="AC401" s="128"/>
      <c r="AD401" s="128"/>
      <c r="AE401" s="128"/>
      <c r="AF401" s="128"/>
    </row>
    <row r="402" ht="14.25" customHeight="1">
      <c r="A402" s="129"/>
      <c r="B402" s="138"/>
      <c r="C402" s="129"/>
      <c r="D402" s="138"/>
      <c r="E402" s="251"/>
      <c r="F402" s="251"/>
      <c r="G402" s="129"/>
      <c r="H402" s="137"/>
      <c r="I402" s="252"/>
      <c r="J402" s="252"/>
      <c r="K402" s="253"/>
      <c r="L402" s="254"/>
      <c r="M402" s="129"/>
      <c r="N402" s="129"/>
      <c r="O402" s="128"/>
      <c r="P402" s="128"/>
      <c r="Q402" s="128"/>
      <c r="R402" s="128"/>
      <c r="S402" s="128"/>
      <c r="T402" s="128"/>
      <c r="U402" s="128"/>
      <c r="V402" s="128"/>
      <c r="W402" s="128"/>
      <c r="X402" s="128"/>
      <c r="Y402" s="128"/>
      <c r="Z402" s="128"/>
      <c r="AA402" s="128"/>
      <c r="AB402" s="128"/>
      <c r="AC402" s="128"/>
      <c r="AD402" s="128"/>
      <c r="AE402" s="128"/>
      <c r="AF402" s="128"/>
    </row>
    <row r="403" ht="14.25" customHeight="1">
      <c r="A403" s="129"/>
      <c r="B403" s="138"/>
      <c r="C403" s="129"/>
      <c r="D403" s="138"/>
      <c r="E403" s="251"/>
      <c r="F403" s="251"/>
      <c r="G403" s="129"/>
      <c r="H403" s="137"/>
      <c r="I403" s="252"/>
      <c r="J403" s="252"/>
      <c r="K403" s="253"/>
      <c r="L403" s="254"/>
      <c r="M403" s="129"/>
      <c r="N403" s="129"/>
      <c r="O403" s="128"/>
      <c r="P403" s="128"/>
      <c r="Q403" s="128"/>
      <c r="R403" s="128"/>
      <c r="S403" s="128"/>
      <c r="T403" s="128"/>
      <c r="U403" s="128"/>
      <c r="V403" s="128"/>
      <c r="W403" s="128"/>
      <c r="X403" s="128"/>
      <c r="Y403" s="128"/>
      <c r="Z403" s="128"/>
      <c r="AA403" s="128"/>
      <c r="AB403" s="128"/>
      <c r="AC403" s="128"/>
      <c r="AD403" s="128"/>
      <c r="AE403" s="128"/>
      <c r="AF403" s="128"/>
    </row>
    <row r="404" ht="14.25" customHeight="1">
      <c r="A404" s="129"/>
      <c r="B404" s="138"/>
      <c r="C404" s="129"/>
      <c r="D404" s="138"/>
      <c r="E404" s="251"/>
      <c r="F404" s="251"/>
      <c r="G404" s="129"/>
      <c r="H404" s="137"/>
      <c r="I404" s="252"/>
      <c r="J404" s="252"/>
      <c r="K404" s="253"/>
      <c r="L404" s="254"/>
      <c r="M404" s="129"/>
      <c r="N404" s="129"/>
      <c r="O404" s="128"/>
      <c r="P404" s="128"/>
      <c r="Q404" s="128"/>
      <c r="R404" s="128"/>
      <c r="S404" s="128"/>
      <c r="T404" s="128"/>
      <c r="U404" s="128"/>
      <c r="V404" s="128"/>
      <c r="W404" s="128"/>
      <c r="X404" s="128"/>
      <c r="Y404" s="128"/>
      <c r="Z404" s="128"/>
      <c r="AA404" s="128"/>
      <c r="AB404" s="128"/>
      <c r="AC404" s="128"/>
      <c r="AD404" s="128"/>
      <c r="AE404" s="128"/>
      <c r="AF404" s="128"/>
    </row>
    <row r="405" ht="14.25" customHeight="1">
      <c r="A405" s="129"/>
      <c r="B405" s="138"/>
      <c r="C405" s="129"/>
      <c r="D405" s="138"/>
      <c r="E405" s="251"/>
      <c r="F405" s="251"/>
      <c r="G405" s="129"/>
      <c r="H405" s="137"/>
      <c r="I405" s="252"/>
      <c r="J405" s="252"/>
      <c r="K405" s="253"/>
      <c r="L405" s="254"/>
      <c r="M405" s="129"/>
      <c r="N405" s="129"/>
      <c r="O405" s="128"/>
      <c r="P405" s="128"/>
      <c r="Q405" s="128"/>
      <c r="R405" s="128"/>
      <c r="S405" s="128"/>
      <c r="T405" s="128"/>
      <c r="U405" s="128"/>
      <c r="V405" s="128"/>
      <c r="W405" s="128"/>
      <c r="X405" s="128"/>
      <c r="Y405" s="128"/>
      <c r="Z405" s="128"/>
      <c r="AA405" s="128"/>
      <c r="AB405" s="128"/>
      <c r="AC405" s="128"/>
      <c r="AD405" s="128"/>
      <c r="AE405" s="128"/>
      <c r="AF405" s="128"/>
    </row>
    <row r="406" ht="14.25" customHeight="1">
      <c r="A406" s="129"/>
      <c r="B406" s="138"/>
      <c r="C406" s="129"/>
      <c r="D406" s="138"/>
      <c r="E406" s="251"/>
      <c r="F406" s="251"/>
      <c r="G406" s="129"/>
      <c r="H406" s="137"/>
      <c r="I406" s="252"/>
      <c r="J406" s="252"/>
      <c r="K406" s="253"/>
      <c r="L406" s="254"/>
      <c r="M406" s="129"/>
      <c r="N406" s="129"/>
      <c r="O406" s="128"/>
      <c r="P406" s="128"/>
      <c r="Q406" s="128"/>
      <c r="R406" s="128"/>
      <c r="S406" s="128"/>
      <c r="T406" s="128"/>
      <c r="U406" s="128"/>
      <c r="V406" s="128"/>
      <c r="W406" s="128"/>
      <c r="X406" s="128"/>
      <c r="Y406" s="128"/>
      <c r="Z406" s="128"/>
      <c r="AA406" s="128"/>
      <c r="AB406" s="128"/>
      <c r="AC406" s="128"/>
      <c r="AD406" s="128"/>
      <c r="AE406" s="128"/>
      <c r="AF406" s="128"/>
    </row>
    <row r="407" ht="14.25" customHeight="1">
      <c r="A407" s="129"/>
      <c r="B407" s="138"/>
      <c r="C407" s="129"/>
      <c r="D407" s="138"/>
      <c r="E407" s="251"/>
      <c r="F407" s="251"/>
      <c r="G407" s="129"/>
      <c r="H407" s="137"/>
      <c r="I407" s="252"/>
      <c r="J407" s="252"/>
      <c r="K407" s="253"/>
      <c r="L407" s="254"/>
      <c r="M407" s="129"/>
      <c r="N407" s="129"/>
      <c r="O407" s="128"/>
      <c r="P407" s="128"/>
      <c r="Q407" s="128"/>
      <c r="R407" s="128"/>
      <c r="S407" s="128"/>
      <c r="T407" s="128"/>
      <c r="U407" s="128"/>
      <c r="V407" s="128"/>
      <c r="W407" s="128"/>
      <c r="X407" s="128"/>
      <c r="Y407" s="128"/>
      <c r="Z407" s="128"/>
      <c r="AA407" s="128"/>
      <c r="AB407" s="128"/>
      <c r="AC407" s="128"/>
      <c r="AD407" s="128"/>
      <c r="AE407" s="128"/>
      <c r="AF407" s="128"/>
    </row>
    <row r="408" ht="14.25" customHeight="1">
      <c r="A408" s="129"/>
      <c r="B408" s="138"/>
      <c r="C408" s="129"/>
      <c r="D408" s="138"/>
      <c r="E408" s="251"/>
      <c r="F408" s="251"/>
      <c r="G408" s="129"/>
      <c r="H408" s="137"/>
      <c r="I408" s="252"/>
      <c r="J408" s="252"/>
      <c r="K408" s="253"/>
      <c r="L408" s="254"/>
      <c r="M408" s="129"/>
      <c r="N408" s="129"/>
      <c r="O408" s="128"/>
      <c r="P408" s="128"/>
      <c r="Q408" s="128"/>
      <c r="R408" s="128"/>
      <c r="S408" s="128"/>
      <c r="T408" s="128"/>
      <c r="U408" s="128"/>
      <c r="V408" s="128"/>
      <c r="W408" s="128"/>
      <c r="X408" s="128"/>
      <c r="Y408" s="128"/>
      <c r="Z408" s="128"/>
      <c r="AA408" s="128"/>
      <c r="AB408" s="128"/>
      <c r="AC408" s="128"/>
      <c r="AD408" s="128"/>
      <c r="AE408" s="128"/>
      <c r="AF408" s="128"/>
    </row>
    <row r="409" ht="14.25" customHeight="1">
      <c r="A409" s="129"/>
      <c r="B409" s="138"/>
      <c r="C409" s="129"/>
      <c r="D409" s="138"/>
      <c r="E409" s="251"/>
      <c r="F409" s="251"/>
      <c r="G409" s="129"/>
      <c r="H409" s="137"/>
      <c r="I409" s="252"/>
      <c r="J409" s="252"/>
      <c r="K409" s="253"/>
      <c r="L409" s="254"/>
      <c r="M409" s="129"/>
      <c r="N409" s="129"/>
      <c r="O409" s="128"/>
      <c r="P409" s="128"/>
      <c r="Q409" s="128"/>
      <c r="R409" s="128"/>
      <c r="S409" s="128"/>
      <c r="T409" s="128"/>
      <c r="U409" s="128"/>
      <c r="V409" s="128"/>
      <c r="W409" s="128"/>
      <c r="X409" s="128"/>
      <c r="Y409" s="128"/>
      <c r="Z409" s="128"/>
      <c r="AA409" s="128"/>
      <c r="AB409" s="128"/>
      <c r="AC409" s="128"/>
      <c r="AD409" s="128"/>
      <c r="AE409" s="128"/>
      <c r="AF409" s="128"/>
    </row>
    <row r="410" ht="14.25" customHeight="1">
      <c r="A410" s="129"/>
      <c r="B410" s="138"/>
      <c r="C410" s="129"/>
      <c r="D410" s="138"/>
      <c r="E410" s="251"/>
      <c r="F410" s="251"/>
      <c r="G410" s="129"/>
      <c r="H410" s="137"/>
      <c r="I410" s="252"/>
      <c r="J410" s="252"/>
      <c r="K410" s="253"/>
      <c r="L410" s="254"/>
      <c r="M410" s="129"/>
      <c r="N410" s="129"/>
      <c r="O410" s="128"/>
      <c r="P410" s="128"/>
      <c r="Q410" s="128"/>
      <c r="R410" s="128"/>
      <c r="S410" s="128"/>
      <c r="T410" s="128"/>
      <c r="U410" s="128"/>
      <c r="V410" s="128"/>
      <c r="W410" s="128"/>
      <c r="X410" s="128"/>
      <c r="Y410" s="128"/>
      <c r="Z410" s="128"/>
      <c r="AA410" s="128"/>
      <c r="AB410" s="128"/>
      <c r="AC410" s="128"/>
      <c r="AD410" s="128"/>
      <c r="AE410" s="128"/>
      <c r="AF410" s="128"/>
    </row>
    <row r="411" ht="14.25" customHeight="1">
      <c r="A411" s="129"/>
      <c r="B411" s="138"/>
      <c r="C411" s="129"/>
      <c r="D411" s="138"/>
      <c r="E411" s="251"/>
      <c r="F411" s="251"/>
      <c r="G411" s="129"/>
      <c r="H411" s="137"/>
      <c r="I411" s="252"/>
      <c r="J411" s="252"/>
      <c r="K411" s="253"/>
      <c r="L411" s="254"/>
      <c r="M411" s="129"/>
      <c r="N411" s="129"/>
      <c r="O411" s="128"/>
      <c r="P411" s="128"/>
      <c r="Q411" s="128"/>
      <c r="R411" s="128"/>
      <c r="S411" s="128"/>
      <c r="T411" s="128"/>
      <c r="U411" s="128"/>
      <c r="V411" s="128"/>
      <c r="W411" s="128"/>
      <c r="X411" s="128"/>
      <c r="Y411" s="128"/>
      <c r="Z411" s="128"/>
      <c r="AA411" s="128"/>
      <c r="AB411" s="128"/>
      <c r="AC411" s="128"/>
      <c r="AD411" s="128"/>
      <c r="AE411" s="128"/>
      <c r="AF411" s="128"/>
    </row>
    <row r="412" ht="14.25" customHeight="1">
      <c r="A412" s="129"/>
      <c r="B412" s="138"/>
      <c r="C412" s="129"/>
      <c r="D412" s="138"/>
      <c r="E412" s="251"/>
      <c r="F412" s="251"/>
      <c r="G412" s="129"/>
      <c r="H412" s="137"/>
      <c r="I412" s="252"/>
      <c r="J412" s="252"/>
      <c r="K412" s="253"/>
      <c r="L412" s="254"/>
      <c r="M412" s="129"/>
      <c r="N412" s="129"/>
      <c r="O412" s="128"/>
      <c r="P412" s="128"/>
      <c r="Q412" s="128"/>
      <c r="R412" s="128"/>
      <c r="S412" s="128"/>
      <c r="T412" s="128"/>
      <c r="U412" s="128"/>
      <c r="V412" s="128"/>
      <c r="W412" s="128"/>
      <c r="X412" s="128"/>
      <c r="Y412" s="128"/>
      <c r="Z412" s="128"/>
      <c r="AA412" s="128"/>
      <c r="AB412" s="128"/>
      <c r="AC412" s="128"/>
      <c r="AD412" s="128"/>
      <c r="AE412" s="128"/>
      <c r="AF412" s="128"/>
    </row>
    <row r="413" ht="14.25" customHeight="1">
      <c r="A413" s="129"/>
      <c r="B413" s="138"/>
      <c r="C413" s="129"/>
      <c r="D413" s="138"/>
      <c r="E413" s="251"/>
      <c r="F413" s="251"/>
      <c r="G413" s="129"/>
      <c r="H413" s="137"/>
      <c r="I413" s="252"/>
      <c r="J413" s="252"/>
      <c r="K413" s="253"/>
      <c r="L413" s="254"/>
      <c r="M413" s="129"/>
      <c r="N413" s="129"/>
      <c r="O413" s="128"/>
      <c r="P413" s="128"/>
      <c r="Q413" s="128"/>
      <c r="R413" s="128"/>
      <c r="S413" s="128"/>
      <c r="T413" s="128"/>
      <c r="U413" s="128"/>
      <c r="V413" s="128"/>
      <c r="W413" s="128"/>
      <c r="X413" s="128"/>
      <c r="Y413" s="128"/>
      <c r="Z413" s="128"/>
      <c r="AA413" s="128"/>
      <c r="AB413" s="128"/>
      <c r="AC413" s="128"/>
      <c r="AD413" s="128"/>
      <c r="AE413" s="128"/>
      <c r="AF413" s="128"/>
    </row>
    <row r="414" ht="14.25" customHeight="1">
      <c r="A414" s="129"/>
      <c r="B414" s="138"/>
      <c r="C414" s="129"/>
      <c r="D414" s="138"/>
      <c r="E414" s="251"/>
      <c r="F414" s="251"/>
      <c r="G414" s="129"/>
      <c r="H414" s="137"/>
      <c r="I414" s="252"/>
      <c r="J414" s="252"/>
      <c r="K414" s="253"/>
      <c r="L414" s="254"/>
      <c r="M414" s="129"/>
      <c r="N414" s="129"/>
      <c r="O414" s="128"/>
      <c r="P414" s="128"/>
      <c r="Q414" s="128"/>
      <c r="R414" s="128"/>
      <c r="S414" s="128"/>
      <c r="T414" s="128"/>
      <c r="U414" s="128"/>
      <c r="V414" s="128"/>
      <c r="W414" s="128"/>
      <c r="X414" s="128"/>
      <c r="Y414" s="128"/>
      <c r="Z414" s="128"/>
      <c r="AA414" s="128"/>
      <c r="AB414" s="128"/>
      <c r="AC414" s="128"/>
      <c r="AD414" s="128"/>
      <c r="AE414" s="128"/>
      <c r="AF414" s="128"/>
    </row>
    <row r="415" ht="14.25" customHeight="1">
      <c r="A415" s="129"/>
      <c r="B415" s="138"/>
      <c r="C415" s="129"/>
      <c r="D415" s="138"/>
      <c r="E415" s="251"/>
      <c r="F415" s="251"/>
      <c r="G415" s="129"/>
      <c r="H415" s="137"/>
      <c r="I415" s="252"/>
      <c r="J415" s="252"/>
      <c r="K415" s="253"/>
      <c r="L415" s="254"/>
      <c r="M415" s="129"/>
      <c r="N415" s="129"/>
      <c r="O415" s="128"/>
      <c r="P415" s="128"/>
      <c r="Q415" s="128"/>
      <c r="R415" s="128"/>
      <c r="S415" s="128"/>
      <c r="T415" s="128"/>
      <c r="U415" s="128"/>
      <c r="V415" s="128"/>
      <c r="W415" s="128"/>
      <c r="X415" s="128"/>
      <c r="Y415" s="128"/>
      <c r="Z415" s="128"/>
      <c r="AA415" s="128"/>
      <c r="AB415" s="128"/>
      <c r="AC415" s="128"/>
      <c r="AD415" s="128"/>
      <c r="AE415" s="128"/>
      <c r="AF415" s="128"/>
    </row>
    <row r="416" ht="14.25" customHeight="1">
      <c r="A416" s="129"/>
      <c r="B416" s="138"/>
      <c r="C416" s="129"/>
      <c r="D416" s="138"/>
      <c r="E416" s="251"/>
      <c r="F416" s="251"/>
      <c r="G416" s="129"/>
      <c r="H416" s="137"/>
      <c r="I416" s="252"/>
      <c r="J416" s="252"/>
      <c r="K416" s="253"/>
      <c r="L416" s="254"/>
      <c r="M416" s="129"/>
      <c r="N416" s="129"/>
      <c r="O416" s="128"/>
      <c r="P416" s="128"/>
      <c r="Q416" s="128"/>
      <c r="R416" s="128"/>
      <c r="S416" s="128"/>
      <c r="T416" s="128"/>
      <c r="U416" s="128"/>
      <c r="V416" s="128"/>
      <c r="W416" s="128"/>
      <c r="X416" s="128"/>
      <c r="Y416" s="128"/>
      <c r="Z416" s="128"/>
      <c r="AA416" s="128"/>
      <c r="AB416" s="128"/>
      <c r="AC416" s="128"/>
      <c r="AD416" s="128"/>
      <c r="AE416" s="128"/>
      <c r="AF416" s="128"/>
    </row>
    <row r="417" ht="14.25" customHeight="1">
      <c r="A417" s="129"/>
      <c r="B417" s="138"/>
      <c r="C417" s="129"/>
      <c r="D417" s="138"/>
      <c r="E417" s="251"/>
      <c r="F417" s="251"/>
      <c r="G417" s="129"/>
      <c r="H417" s="137"/>
      <c r="I417" s="252"/>
      <c r="J417" s="252"/>
      <c r="K417" s="253"/>
      <c r="L417" s="254"/>
      <c r="M417" s="129"/>
      <c r="N417" s="129"/>
      <c r="O417" s="128"/>
      <c r="P417" s="128"/>
      <c r="Q417" s="128"/>
      <c r="R417" s="128"/>
      <c r="S417" s="128"/>
      <c r="T417" s="128"/>
      <c r="U417" s="128"/>
      <c r="V417" s="128"/>
      <c r="W417" s="128"/>
      <c r="X417" s="128"/>
      <c r="Y417" s="128"/>
      <c r="Z417" s="128"/>
      <c r="AA417" s="128"/>
      <c r="AB417" s="128"/>
      <c r="AC417" s="128"/>
      <c r="AD417" s="128"/>
      <c r="AE417" s="128"/>
      <c r="AF417" s="128"/>
    </row>
    <row r="418" ht="14.25" customHeight="1">
      <c r="A418" s="129"/>
      <c r="B418" s="138"/>
      <c r="C418" s="129"/>
      <c r="D418" s="138"/>
      <c r="E418" s="251"/>
      <c r="F418" s="251"/>
      <c r="G418" s="129"/>
      <c r="H418" s="137"/>
      <c r="I418" s="252"/>
      <c r="J418" s="252"/>
      <c r="K418" s="253"/>
      <c r="L418" s="254"/>
      <c r="M418" s="129"/>
      <c r="N418" s="129"/>
      <c r="O418" s="128"/>
      <c r="P418" s="128"/>
      <c r="Q418" s="128"/>
      <c r="R418" s="128"/>
      <c r="S418" s="128"/>
      <c r="T418" s="128"/>
      <c r="U418" s="128"/>
      <c r="V418" s="128"/>
      <c r="W418" s="128"/>
      <c r="X418" s="128"/>
      <c r="Y418" s="128"/>
      <c r="Z418" s="128"/>
      <c r="AA418" s="128"/>
      <c r="AB418" s="128"/>
      <c r="AC418" s="128"/>
      <c r="AD418" s="128"/>
      <c r="AE418" s="128"/>
      <c r="AF418" s="128"/>
    </row>
    <row r="419" ht="14.25" customHeight="1">
      <c r="A419" s="129"/>
      <c r="B419" s="138"/>
      <c r="C419" s="129"/>
      <c r="D419" s="138"/>
      <c r="E419" s="251"/>
      <c r="F419" s="251"/>
      <c r="G419" s="129"/>
      <c r="H419" s="137"/>
      <c r="I419" s="252"/>
      <c r="J419" s="252"/>
      <c r="K419" s="253"/>
      <c r="L419" s="254"/>
      <c r="M419" s="129"/>
      <c r="N419" s="129"/>
      <c r="O419" s="128"/>
      <c r="P419" s="128"/>
      <c r="Q419" s="128"/>
      <c r="R419" s="128"/>
      <c r="S419" s="128"/>
      <c r="T419" s="128"/>
      <c r="U419" s="128"/>
      <c r="V419" s="128"/>
      <c r="W419" s="128"/>
      <c r="X419" s="128"/>
      <c r="Y419" s="128"/>
      <c r="Z419" s="128"/>
      <c r="AA419" s="128"/>
      <c r="AB419" s="128"/>
      <c r="AC419" s="128"/>
      <c r="AD419" s="128"/>
      <c r="AE419" s="128"/>
      <c r="AF419" s="128"/>
    </row>
    <row r="420" ht="14.25" customHeight="1">
      <c r="A420" s="129"/>
      <c r="B420" s="138"/>
      <c r="C420" s="129"/>
      <c r="D420" s="138"/>
      <c r="E420" s="251"/>
      <c r="F420" s="251"/>
      <c r="G420" s="129"/>
      <c r="H420" s="137"/>
      <c r="I420" s="252"/>
      <c r="J420" s="252"/>
      <c r="K420" s="253"/>
      <c r="L420" s="254"/>
      <c r="M420" s="129"/>
      <c r="N420" s="129"/>
      <c r="O420" s="128"/>
      <c r="P420" s="128"/>
      <c r="Q420" s="128"/>
      <c r="R420" s="128"/>
      <c r="S420" s="128"/>
      <c r="T420" s="128"/>
      <c r="U420" s="128"/>
      <c r="V420" s="128"/>
      <c r="W420" s="128"/>
      <c r="X420" s="128"/>
      <c r="Y420" s="128"/>
      <c r="Z420" s="128"/>
      <c r="AA420" s="128"/>
      <c r="AB420" s="128"/>
      <c r="AC420" s="128"/>
      <c r="AD420" s="128"/>
      <c r="AE420" s="128"/>
      <c r="AF420" s="128"/>
    </row>
    <row r="421" ht="14.25" customHeight="1">
      <c r="A421" s="129"/>
      <c r="B421" s="138"/>
      <c r="C421" s="129"/>
      <c r="D421" s="138"/>
      <c r="E421" s="251"/>
      <c r="F421" s="251"/>
      <c r="G421" s="129"/>
      <c r="H421" s="137"/>
      <c r="I421" s="252"/>
      <c r="J421" s="252"/>
      <c r="K421" s="253"/>
      <c r="L421" s="254"/>
      <c r="M421" s="129"/>
      <c r="N421" s="129"/>
      <c r="O421" s="128"/>
      <c r="P421" s="128"/>
      <c r="Q421" s="128"/>
      <c r="R421" s="128"/>
      <c r="S421" s="128"/>
      <c r="T421" s="128"/>
      <c r="U421" s="128"/>
      <c r="V421" s="128"/>
      <c r="W421" s="128"/>
      <c r="X421" s="128"/>
      <c r="Y421" s="128"/>
      <c r="Z421" s="128"/>
      <c r="AA421" s="128"/>
      <c r="AB421" s="128"/>
      <c r="AC421" s="128"/>
      <c r="AD421" s="128"/>
      <c r="AE421" s="128"/>
      <c r="AF421" s="128"/>
    </row>
    <row r="422" ht="14.25" customHeight="1">
      <c r="A422" s="129"/>
      <c r="B422" s="138"/>
      <c r="C422" s="129"/>
      <c r="D422" s="138"/>
      <c r="E422" s="251"/>
      <c r="F422" s="251"/>
      <c r="G422" s="129"/>
      <c r="H422" s="137"/>
      <c r="I422" s="252"/>
      <c r="J422" s="252"/>
      <c r="K422" s="253"/>
      <c r="L422" s="254"/>
      <c r="M422" s="129"/>
      <c r="N422" s="129"/>
      <c r="O422" s="128"/>
      <c r="P422" s="128"/>
      <c r="Q422" s="128"/>
      <c r="R422" s="128"/>
      <c r="S422" s="128"/>
      <c r="T422" s="128"/>
      <c r="U422" s="128"/>
      <c r="V422" s="128"/>
      <c r="W422" s="128"/>
      <c r="X422" s="128"/>
      <c r="Y422" s="128"/>
      <c r="Z422" s="128"/>
      <c r="AA422" s="128"/>
      <c r="AB422" s="128"/>
      <c r="AC422" s="128"/>
      <c r="AD422" s="128"/>
      <c r="AE422" s="128"/>
      <c r="AF422" s="128"/>
    </row>
    <row r="423" ht="14.25" customHeight="1">
      <c r="A423" s="129"/>
      <c r="B423" s="138"/>
      <c r="C423" s="129"/>
      <c r="D423" s="138"/>
      <c r="E423" s="251"/>
      <c r="F423" s="251"/>
      <c r="G423" s="129"/>
      <c r="H423" s="137"/>
      <c r="I423" s="252"/>
      <c r="J423" s="252"/>
      <c r="K423" s="253"/>
      <c r="L423" s="254"/>
      <c r="M423" s="129"/>
      <c r="N423" s="129"/>
      <c r="O423" s="128"/>
      <c r="P423" s="128"/>
      <c r="Q423" s="128"/>
      <c r="R423" s="128"/>
      <c r="S423" s="128"/>
      <c r="T423" s="128"/>
      <c r="U423" s="128"/>
      <c r="V423" s="128"/>
      <c r="W423" s="128"/>
      <c r="X423" s="128"/>
      <c r="Y423" s="128"/>
      <c r="Z423" s="128"/>
      <c r="AA423" s="128"/>
      <c r="AB423" s="128"/>
      <c r="AC423" s="128"/>
      <c r="AD423" s="128"/>
      <c r="AE423" s="128"/>
      <c r="AF423" s="128"/>
    </row>
    <row r="424" ht="14.25" customHeight="1">
      <c r="A424" s="129"/>
      <c r="B424" s="138"/>
      <c r="C424" s="129"/>
      <c r="D424" s="138"/>
      <c r="E424" s="251"/>
      <c r="F424" s="251"/>
      <c r="G424" s="129"/>
      <c r="H424" s="137"/>
      <c r="I424" s="252"/>
      <c r="J424" s="252"/>
      <c r="K424" s="253"/>
      <c r="L424" s="254"/>
      <c r="M424" s="129"/>
      <c r="N424" s="129"/>
      <c r="O424" s="128"/>
      <c r="P424" s="128"/>
      <c r="Q424" s="128"/>
      <c r="R424" s="128"/>
      <c r="S424" s="128"/>
      <c r="T424" s="128"/>
      <c r="U424" s="128"/>
      <c r="V424" s="128"/>
      <c r="W424" s="128"/>
      <c r="X424" s="128"/>
      <c r="Y424" s="128"/>
      <c r="Z424" s="128"/>
      <c r="AA424" s="128"/>
      <c r="AB424" s="128"/>
      <c r="AC424" s="128"/>
      <c r="AD424" s="128"/>
      <c r="AE424" s="128"/>
      <c r="AF424" s="128"/>
    </row>
    <row r="425" ht="14.25" customHeight="1">
      <c r="A425" s="129"/>
      <c r="B425" s="138"/>
      <c r="C425" s="129"/>
      <c r="D425" s="138"/>
      <c r="E425" s="251"/>
      <c r="F425" s="251"/>
      <c r="G425" s="129"/>
      <c r="H425" s="137"/>
      <c r="I425" s="252"/>
      <c r="J425" s="252"/>
      <c r="K425" s="253"/>
      <c r="L425" s="254"/>
      <c r="M425" s="129"/>
      <c r="N425" s="129"/>
      <c r="O425" s="128"/>
      <c r="P425" s="128"/>
      <c r="Q425" s="128"/>
      <c r="R425" s="128"/>
      <c r="S425" s="128"/>
      <c r="T425" s="128"/>
      <c r="U425" s="128"/>
      <c r="V425" s="128"/>
      <c r="W425" s="128"/>
      <c r="X425" s="128"/>
      <c r="Y425" s="128"/>
      <c r="Z425" s="128"/>
      <c r="AA425" s="128"/>
      <c r="AB425" s="128"/>
      <c r="AC425" s="128"/>
      <c r="AD425" s="128"/>
      <c r="AE425" s="128"/>
      <c r="AF425" s="128"/>
    </row>
    <row r="426" ht="14.25" customHeight="1">
      <c r="A426" s="129"/>
      <c r="B426" s="138"/>
      <c r="C426" s="129"/>
      <c r="D426" s="138"/>
      <c r="E426" s="251"/>
      <c r="F426" s="251"/>
      <c r="G426" s="129"/>
      <c r="H426" s="137"/>
      <c r="I426" s="252"/>
      <c r="J426" s="252"/>
      <c r="K426" s="253"/>
      <c r="L426" s="254"/>
      <c r="M426" s="129"/>
      <c r="N426" s="129"/>
      <c r="O426" s="128"/>
      <c r="P426" s="128"/>
      <c r="Q426" s="128"/>
      <c r="R426" s="128"/>
      <c r="S426" s="128"/>
      <c r="T426" s="128"/>
      <c r="U426" s="128"/>
      <c r="V426" s="128"/>
      <c r="W426" s="128"/>
      <c r="X426" s="128"/>
      <c r="Y426" s="128"/>
      <c r="Z426" s="128"/>
      <c r="AA426" s="128"/>
      <c r="AB426" s="128"/>
      <c r="AC426" s="128"/>
      <c r="AD426" s="128"/>
      <c r="AE426" s="128"/>
      <c r="AF426" s="128"/>
    </row>
    <row r="427" ht="14.25" customHeight="1">
      <c r="A427" s="129"/>
      <c r="B427" s="138"/>
      <c r="C427" s="129"/>
      <c r="D427" s="138"/>
      <c r="E427" s="251"/>
      <c r="F427" s="251"/>
      <c r="G427" s="129"/>
      <c r="H427" s="137"/>
      <c r="I427" s="252"/>
      <c r="J427" s="252"/>
      <c r="K427" s="253"/>
      <c r="L427" s="254"/>
      <c r="M427" s="129"/>
      <c r="N427" s="129"/>
      <c r="O427" s="128"/>
      <c r="P427" s="128"/>
      <c r="Q427" s="128"/>
      <c r="R427" s="128"/>
      <c r="S427" s="128"/>
      <c r="T427" s="128"/>
      <c r="U427" s="128"/>
      <c r="V427" s="128"/>
      <c r="W427" s="128"/>
      <c r="X427" s="128"/>
      <c r="Y427" s="128"/>
      <c r="Z427" s="128"/>
      <c r="AA427" s="128"/>
      <c r="AB427" s="128"/>
      <c r="AC427" s="128"/>
      <c r="AD427" s="128"/>
      <c r="AE427" s="128"/>
      <c r="AF427" s="128"/>
    </row>
    <row r="428" ht="14.25" customHeight="1">
      <c r="A428" s="129"/>
      <c r="B428" s="138"/>
      <c r="C428" s="129"/>
      <c r="D428" s="138"/>
      <c r="E428" s="251"/>
      <c r="F428" s="251"/>
      <c r="G428" s="129"/>
      <c r="H428" s="137"/>
      <c r="I428" s="252"/>
      <c r="J428" s="252"/>
      <c r="K428" s="253"/>
      <c r="L428" s="254"/>
      <c r="M428" s="129"/>
      <c r="N428" s="129"/>
      <c r="O428" s="128"/>
      <c r="P428" s="128"/>
      <c r="Q428" s="128"/>
      <c r="R428" s="128"/>
      <c r="S428" s="128"/>
      <c r="T428" s="128"/>
      <c r="U428" s="128"/>
      <c r="V428" s="128"/>
      <c r="W428" s="128"/>
      <c r="X428" s="128"/>
      <c r="Y428" s="128"/>
      <c r="Z428" s="128"/>
      <c r="AA428" s="128"/>
      <c r="AB428" s="128"/>
      <c r="AC428" s="128"/>
      <c r="AD428" s="128"/>
      <c r="AE428" s="128"/>
      <c r="AF428" s="128"/>
    </row>
    <row r="429" ht="14.25" customHeight="1">
      <c r="A429" s="129"/>
      <c r="B429" s="138"/>
      <c r="C429" s="129"/>
      <c r="D429" s="138"/>
      <c r="E429" s="251"/>
      <c r="F429" s="251"/>
      <c r="G429" s="129"/>
      <c r="H429" s="137"/>
      <c r="I429" s="252"/>
      <c r="J429" s="252"/>
      <c r="K429" s="253"/>
      <c r="L429" s="254"/>
      <c r="M429" s="129"/>
      <c r="N429" s="129"/>
      <c r="O429" s="128"/>
      <c r="P429" s="128"/>
      <c r="Q429" s="128"/>
      <c r="R429" s="128"/>
      <c r="S429" s="128"/>
      <c r="T429" s="128"/>
      <c r="U429" s="128"/>
      <c r="V429" s="128"/>
      <c r="W429" s="128"/>
      <c r="X429" s="128"/>
      <c r="Y429" s="128"/>
      <c r="Z429" s="128"/>
      <c r="AA429" s="128"/>
      <c r="AB429" s="128"/>
      <c r="AC429" s="128"/>
      <c r="AD429" s="128"/>
      <c r="AE429" s="128"/>
      <c r="AF429" s="128"/>
    </row>
    <row r="430" ht="14.25" customHeight="1">
      <c r="A430" s="129"/>
      <c r="B430" s="138"/>
      <c r="C430" s="129"/>
      <c r="D430" s="138"/>
      <c r="E430" s="251"/>
      <c r="F430" s="251"/>
      <c r="G430" s="129"/>
      <c r="H430" s="137"/>
      <c r="I430" s="252"/>
      <c r="J430" s="252"/>
      <c r="K430" s="253"/>
      <c r="L430" s="254"/>
      <c r="M430" s="129"/>
      <c r="N430" s="129"/>
      <c r="O430" s="128"/>
      <c r="P430" s="128"/>
      <c r="Q430" s="128"/>
      <c r="R430" s="128"/>
      <c r="S430" s="128"/>
      <c r="T430" s="128"/>
      <c r="U430" s="128"/>
      <c r="V430" s="128"/>
      <c r="W430" s="128"/>
      <c r="X430" s="128"/>
      <c r="Y430" s="128"/>
      <c r="Z430" s="128"/>
      <c r="AA430" s="128"/>
      <c r="AB430" s="128"/>
      <c r="AC430" s="128"/>
      <c r="AD430" s="128"/>
      <c r="AE430" s="128"/>
      <c r="AF430" s="128"/>
    </row>
    <row r="431" ht="14.25" customHeight="1">
      <c r="A431" s="129"/>
      <c r="B431" s="138"/>
      <c r="C431" s="129"/>
      <c r="D431" s="138"/>
      <c r="E431" s="251"/>
      <c r="F431" s="251"/>
      <c r="G431" s="129"/>
      <c r="H431" s="137"/>
      <c r="I431" s="252"/>
      <c r="J431" s="252"/>
      <c r="K431" s="253"/>
      <c r="L431" s="254"/>
      <c r="M431" s="129"/>
      <c r="N431" s="129"/>
      <c r="O431" s="128"/>
      <c r="P431" s="128"/>
      <c r="Q431" s="128"/>
      <c r="R431" s="128"/>
      <c r="S431" s="128"/>
      <c r="T431" s="128"/>
      <c r="U431" s="128"/>
      <c r="V431" s="128"/>
      <c r="W431" s="128"/>
      <c r="X431" s="128"/>
      <c r="Y431" s="128"/>
      <c r="Z431" s="128"/>
      <c r="AA431" s="128"/>
      <c r="AB431" s="128"/>
      <c r="AC431" s="128"/>
      <c r="AD431" s="128"/>
      <c r="AE431" s="128"/>
      <c r="AF431" s="128"/>
    </row>
    <row r="432" ht="14.25" customHeight="1">
      <c r="A432" s="129"/>
      <c r="B432" s="138"/>
      <c r="C432" s="129"/>
      <c r="D432" s="138"/>
      <c r="E432" s="251"/>
      <c r="F432" s="251"/>
      <c r="G432" s="129"/>
      <c r="H432" s="137"/>
      <c r="I432" s="252"/>
      <c r="J432" s="252"/>
      <c r="K432" s="253"/>
      <c r="L432" s="254"/>
      <c r="M432" s="129"/>
      <c r="N432" s="129"/>
      <c r="O432" s="128"/>
      <c r="P432" s="128"/>
      <c r="Q432" s="128"/>
      <c r="R432" s="128"/>
      <c r="S432" s="128"/>
      <c r="T432" s="128"/>
      <c r="U432" s="128"/>
      <c r="V432" s="128"/>
      <c r="W432" s="128"/>
      <c r="X432" s="128"/>
      <c r="Y432" s="128"/>
      <c r="Z432" s="128"/>
      <c r="AA432" s="128"/>
      <c r="AB432" s="128"/>
      <c r="AC432" s="128"/>
      <c r="AD432" s="128"/>
      <c r="AE432" s="128"/>
      <c r="AF432" s="128"/>
    </row>
    <row r="433" ht="14.25" customHeight="1">
      <c r="A433" s="129"/>
      <c r="B433" s="138"/>
      <c r="C433" s="129"/>
      <c r="D433" s="138"/>
      <c r="E433" s="251"/>
      <c r="F433" s="251"/>
      <c r="G433" s="129"/>
      <c r="H433" s="137"/>
      <c r="I433" s="252"/>
      <c r="J433" s="252"/>
      <c r="K433" s="253"/>
      <c r="L433" s="254"/>
      <c r="M433" s="129"/>
      <c r="N433" s="129"/>
      <c r="O433" s="128"/>
      <c r="P433" s="128"/>
      <c r="Q433" s="128"/>
      <c r="R433" s="128"/>
      <c r="S433" s="128"/>
      <c r="T433" s="128"/>
      <c r="U433" s="128"/>
      <c r="V433" s="128"/>
      <c r="W433" s="128"/>
      <c r="X433" s="128"/>
      <c r="Y433" s="128"/>
      <c r="Z433" s="128"/>
      <c r="AA433" s="128"/>
      <c r="AB433" s="128"/>
      <c r="AC433" s="128"/>
      <c r="AD433" s="128"/>
      <c r="AE433" s="128"/>
      <c r="AF433" s="128"/>
    </row>
    <row r="434" ht="14.25" customHeight="1">
      <c r="A434" s="129"/>
      <c r="B434" s="138"/>
      <c r="C434" s="129"/>
      <c r="D434" s="138"/>
      <c r="E434" s="251"/>
      <c r="F434" s="251"/>
      <c r="G434" s="129"/>
      <c r="H434" s="137"/>
      <c r="I434" s="252"/>
      <c r="J434" s="252"/>
      <c r="K434" s="253"/>
      <c r="L434" s="254"/>
      <c r="M434" s="129"/>
      <c r="N434" s="129"/>
      <c r="O434" s="128"/>
      <c r="P434" s="128"/>
      <c r="Q434" s="128"/>
      <c r="R434" s="128"/>
      <c r="S434" s="128"/>
      <c r="T434" s="128"/>
      <c r="U434" s="128"/>
      <c r="V434" s="128"/>
      <c r="W434" s="128"/>
      <c r="X434" s="128"/>
      <c r="Y434" s="128"/>
      <c r="Z434" s="128"/>
      <c r="AA434" s="128"/>
      <c r="AB434" s="128"/>
      <c r="AC434" s="128"/>
      <c r="AD434" s="128"/>
      <c r="AE434" s="128"/>
      <c r="AF434" s="128"/>
    </row>
    <row r="435" ht="14.25" customHeight="1">
      <c r="A435" s="129"/>
      <c r="B435" s="138"/>
      <c r="C435" s="129"/>
      <c r="D435" s="138"/>
      <c r="E435" s="251"/>
      <c r="F435" s="251"/>
      <c r="G435" s="129"/>
      <c r="H435" s="137"/>
      <c r="I435" s="252"/>
      <c r="J435" s="252"/>
      <c r="K435" s="253"/>
      <c r="L435" s="254"/>
      <c r="M435" s="129"/>
      <c r="N435" s="129"/>
      <c r="O435" s="128"/>
      <c r="P435" s="128"/>
      <c r="Q435" s="128"/>
      <c r="R435" s="128"/>
      <c r="S435" s="128"/>
      <c r="T435" s="128"/>
      <c r="U435" s="128"/>
      <c r="V435" s="128"/>
      <c r="W435" s="128"/>
      <c r="X435" s="128"/>
      <c r="Y435" s="128"/>
      <c r="Z435" s="128"/>
      <c r="AA435" s="128"/>
      <c r="AB435" s="128"/>
      <c r="AC435" s="128"/>
      <c r="AD435" s="128"/>
      <c r="AE435" s="128"/>
      <c r="AF435" s="128"/>
    </row>
    <row r="436" ht="14.25" customHeight="1">
      <c r="A436" s="129"/>
      <c r="B436" s="138"/>
      <c r="C436" s="129"/>
      <c r="D436" s="138"/>
      <c r="E436" s="251"/>
      <c r="F436" s="251"/>
      <c r="G436" s="129"/>
      <c r="H436" s="137"/>
      <c r="I436" s="252"/>
      <c r="J436" s="252"/>
      <c r="K436" s="253"/>
      <c r="L436" s="254"/>
      <c r="M436" s="129"/>
      <c r="N436" s="129"/>
      <c r="O436" s="128"/>
      <c r="P436" s="128"/>
      <c r="Q436" s="128"/>
      <c r="R436" s="128"/>
      <c r="S436" s="128"/>
      <c r="T436" s="128"/>
      <c r="U436" s="128"/>
      <c r="V436" s="128"/>
      <c r="W436" s="128"/>
      <c r="X436" s="128"/>
      <c r="Y436" s="128"/>
      <c r="Z436" s="128"/>
      <c r="AA436" s="128"/>
      <c r="AB436" s="128"/>
      <c r="AC436" s="128"/>
      <c r="AD436" s="128"/>
      <c r="AE436" s="128"/>
      <c r="AF436" s="128"/>
    </row>
    <row r="437" ht="14.25" customHeight="1">
      <c r="A437" s="129"/>
      <c r="B437" s="138"/>
      <c r="C437" s="129"/>
      <c r="D437" s="138"/>
      <c r="E437" s="251"/>
      <c r="F437" s="251"/>
      <c r="G437" s="129"/>
      <c r="H437" s="137"/>
      <c r="I437" s="252"/>
      <c r="J437" s="252"/>
      <c r="K437" s="253"/>
      <c r="L437" s="254"/>
      <c r="M437" s="129"/>
      <c r="N437" s="129"/>
      <c r="O437" s="128"/>
      <c r="P437" s="128"/>
      <c r="Q437" s="128"/>
      <c r="R437" s="128"/>
      <c r="S437" s="128"/>
      <c r="T437" s="128"/>
      <c r="U437" s="128"/>
      <c r="V437" s="128"/>
      <c r="W437" s="128"/>
      <c r="X437" s="128"/>
      <c r="Y437" s="128"/>
      <c r="Z437" s="128"/>
      <c r="AA437" s="128"/>
      <c r="AB437" s="128"/>
      <c r="AC437" s="128"/>
      <c r="AD437" s="128"/>
      <c r="AE437" s="128"/>
      <c r="AF437" s="128"/>
    </row>
    <row r="438" ht="14.25" customHeight="1">
      <c r="A438" s="129"/>
      <c r="B438" s="138"/>
      <c r="C438" s="129"/>
      <c r="D438" s="138"/>
      <c r="E438" s="251"/>
      <c r="F438" s="251"/>
      <c r="G438" s="129"/>
      <c r="H438" s="137"/>
      <c r="I438" s="252"/>
      <c r="J438" s="252"/>
      <c r="K438" s="253"/>
      <c r="L438" s="254"/>
      <c r="M438" s="129"/>
      <c r="N438" s="129"/>
      <c r="O438" s="128"/>
      <c r="P438" s="128"/>
      <c r="Q438" s="128"/>
      <c r="R438" s="128"/>
      <c r="S438" s="128"/>
      <c r="T438" s="128"/>
      <c r="U438" s="128"/>
      <c r="V438" s="128"/>
      <c r="W438" s="128"/>
      <c r="X438" s="128"/>
      <c r="Y438" s="128"/>
      <c r="Z438" s="128"/>
      <c r="AA438" s="128"/>
      <c r="AB438" s="128"/>
      <c r="AC438" s="128"/>
      <c r="AD438" s="128"/>
      <c r="AE438" s="128"/>
      <c r="AF438" s="128"/>
    </row>
    <row r="439" ht="14.25" customHeight="1">
      <c r="A439" s="129"/>
      <c r="B439" s="138"/>
      <c r="C439" s="129"/>
      <c r="D439" s="138"/>
      <c r="E439" s="251"/>
      <c r="F439" s="251"/>
      <c r="G439" s="129"/>
      <c r="H439" s="137"/>
      <c r="I439" s="252"/>
      <c r="J439" s="252"/>
      <c r="K439" s="253"/>
      <c r="L439" s="254"/>
      <c r="M439" s="129"/>
      <c r="N439" s="129"/>
      <c r="O439" s="128"/>
      <c r="P439" s="128"/>
      <c r="Q439" s="128"/>
      <c r="R439" s="128"/>
      <c r="S439" s="128"/>
      <c r="T439" s="128"/>
      <c r="U439" s="128"/>
      <c r="V439" s="128"/>
      <c r="W439" s="128"/>
      <c r="X439" s="128"/>
      <c r="Y439" s="128"/>
      <c r="Z439" s="128"/>
      <c r="AA439" s="128"/>
      <c r="AB439" s="128"/>
      <c r="AC439" s="128"/>
      <c r="AD439" s="128"/>
      <c r="AE439" s="128"/>
      <c r="AF439" s="128"/>
    </row>
    <row r="440" ht="14.25" customHeight="1">
      <c r="A440" s="129"/>
      <c r="B440" s="138"/>
      <c r="C440" s="129"/>
      <c r="D440" s="138"/>
      <c r="E440" s="251"/>
      <c r="F440" s="251"/>
      <c r="G440" s="129"/>
      <c r="H440" s="137"/>
      <c r="I440" s="252"/>
      <c r="J440" s="252"/>
      <c r="K440" s="253"/>
      <c r="L440" s="254"/>
      <c r="M440" s="129"/>
      <c r="N440" s="129"/>
      <c r="O440" s="128"/>
      <c r="P440" s="128"/>
      <c r="Q440" s="128"/>
      <c r="R440" s="128"/>
      <c r="S440" s="128"/>
      <c r="T440" s="128"/>
      <c r="U440" s="128"/>
      <c r="V440" s="128"/>
      <c r="W440" s="128"/>
      <c r="X440" s="128"/>
      <c r="Y440" s="128"/>
      <c r="Z440" s="128"/>
      <c r="AA440" s="128"/>
      <c r="AB440" s="128"/>
      <c r="AC440" s="128"/>
      <c r="AD440" s="128"/>
      <c r="AE440" s="128"/>
      <c r="AF440" s="128"/>
    </row>
    <row r="441" ht="14.25" customHeight="1">
      <c r="A441" s="129"/>
      <c r="B441" s="138"/>
      <c r="C441" s="129"/>
      <c r="D441" s="138"/>
      <c r="E441" s="251"/>
      <c r="F441" s="251"/>
      <c r="G441" s="129"/>
      <c r="H441" s="137"/>
      <c r="I441" s="252"/>
      <c r="J441" s="252"/>
      <c r="K441" s="253"/>
      <c r="L441" s="254"/>
      <c r="M441" s="129"/>
      <c r="N441" s="129"/>
      <c r="O441" s="128"/>
      <c r="P441" s="128"/>
      <c r="Q441" s="128"/>
      <c r="R441" s="128"/>
      <c r="S441" s="128"/>
      <c r="T441" s="128"/>
      <c r="U441" s="128"/>
      <c r="V441" s="128"/>
      <c r="W441" s="128"/>
      <c r="X441" s="128"/>
      <c r="Y441" s="128"/>
      <c r="Z441" s="128"/>
      <c r="AA441" s="128"/>
      <c r="AB441" s="128"/>
      <c r="AC441" s="128"/>
      <c r="AD441" s="128"/>
      <c r="AE441" s="128"/>
      <c r="AF441" s="128"/>
    </row>
    <row r="442" ht="14.25" customHeight="1">
      <c r="A442" s="129"/>
      <c r="B442" s="138"/>
      <c r="C442" s="129"/>
      <c r="D442" s="138"/>
      <c r="E442" s="251"/>
      <c r="F442" s="251"/>
      <c r="G442" s="129"/>
      <c r="H442" s="137"/>
      <c r="I442" s="252"/>
      <c r="J442" s="252"/>
      <c r="K442" s="253"/>
      <c r="L442" s="254"/>
      <c r="M442" s="129"/>
      <c r="N442" s="129"/>
      <c r="O442" s="128"/>
      <c r="P442" s="128"/>
      <c r="Q442" s="128"/>
      <c r="R442" s="128"/>
      <c r="S442" s="128"/>
      <c r="T442" s="128"/>
      <c r="U442" s="128"/>
      <c r="V442" s="128"/>
      <c r="W442" s="128"/>
      <c r="X442" s="128"/>
      <c r="Y442" s="128"/>
      <c r="Z442" s="128"/>
      <c r="AA442" s="128"/>
      <c r="AB442" s="128"/>
      <c r="AC442" s="128"/>
      <c r="AD442" s="128"/>
      <c r="AE442" s="128"/>
      <c r="AF442" s="128"/>
    </row>
    <row r="443" ht="14.25" customHeight="1">
      <c r="A443" s="129"/>
      <c r="B443" s="138"/>
      <c r="C443" s="129"/>
      <c r="D443" s="138"/>
      <c r="E443" s="251"/>
      <c r="F443" s="251"/>
      <c r="G443" s="129"/>
      <c r="H443" s="137"/>
      <c r="I443" s="252"/>
      <c r="J443" s="252"/>
      <c r="K443" s="253"/>
      <c r="L443" s="254"/>
      <c r="M443" s="129"/>
      <c r="N443" s="129"/>
      <c r="O443" s="128"/>
      <c r="P443" s="128"/>
      <c r="Q443" s="128"/>
      <c r="R443" s="128"/>
      <c r="S443" s="128"/>
      <c r="T443" s="128"/>
      <c r="U443" s="128"/>
      <c r="V443" s="128"/>
      <c r="W443" s="128"/>
      <c r="X443" s="128"/>
      <c r="Y443" s="128"/>
      <c r="Z443" s="128"/>
      <c r="AA443" s="128"/>
      <c r="AB443" s="128"/>
      <c r="AC443" s="128"/>
      <c r="AD443" s="128"/>
      <c r="AE443" s="128"/>
      <c r="AF443" s="128"/>
    </row>
    <row r="444" ht="14.25" customHeight="1">
      <c r="A444" s="129"/>
      <c r="B444" s="138"/>
      <c r="C444" s="129"/>
      <c r="D444" s="138"/>
      <c r="E444" s="251"/>
      <c r="F444" s="251"/>
      <c r="G444" s="129"/>
      <c r="H444" s="137"/>
      <c r="I444" s="252"/>
      <c r="J444" s="252"/>
      <c r="K444" s="253"/>
      <c r="L444" s="254"/>
      <c r="M444" s="129"/>
      <c r="N444" s="129"/>
      <c r="O444" s="128"/>
      <c r="P444" s="128"/>
      <c r="Q444" s="128"/>
      <c r="R444" s="128"/>
      <c r="S444" s="128"/>
      <c r="T444" s="128"/>
      <c r="U444" s="128"/>
      <c r="V444" s="128"/>
      <c r="W444" s="128"/>
      <c r="X444" s="128"/>
      <c r="Y444" s="128"/>
      <c r="Z444" s="128"/>
      <c r="AA444" s="128"/>
      <c r="AB444" s="128"/>
      <c r="AC444" s="128"/>
      <c r="AD444" s="128"/>
      <c r="AE444" s="128"/>
      <c r="AF444" s="128"/>
    </row>
    <row r="445" ht="14.25" customHeight="1">
      <c r="A445" s="129"/>
      <c r="B445" s="138"/>
      <c r="C445" s="129"/>
      <c r="D445" s="138"/>
      <c r="E445" s="251"/>
      <c r="F445" s="251"/>
      <c r="G445" s="129"/>
      <c r="H445" s="137"/>
      <c r="I445" s="252"/>
      <c r="J445" s="252"/>
      <c r="K445" s="253"/>
      <c r="L445" s="254"/>
      <c r="M445" s="129"/>
      <c r="N445" s="129"/>
      <c r="O445" s="128"/>
      <c r="P445" s="128"/>
      <c r="Q445" s="128"/>
      <c r="R445" s="128"/>
      <c r="S445" s="128"/>
      <c r="T445" s="128"/>
      <c r="U445" s="128"/>
      <c r="V445" s="128"/>
      <c r="W445" s="128"/>
      <c r="X445" s="128"/>
      <c r="Y445" s="128"/>
      <c r="Z445" s="128"/>
      <c r="AA445" s="128"/>
      <c r="AB445" s="128"/>
      <c r="AC445" s="128"/>
      <c r="AD445" s="128"/>
      <c r="AE445" s="128"/>
      <c r="AF445" s="128"/>
    </row>
    <row r="446" ht="14.25" customHeight="1">
      <c r="A446" s="129"/>
      <c r="B446" s="138"/>
      <c r="C446" s="129"/>
      <c r="D446" s="138"/>
      <c r="E446" s="251"/>
      <c r="F446" s="251"/>
      <c r="G446" s="129"/>
      <c r="H446" s="137"/>
      <c r="I446" s="252"/>
      <c r="J446" s="252"/>
      <c r="K446" s="253"/>
      <c r="L446" s="254"/>
      <c r="M446" s="129"/>
      <c r="N446" s="129"/>
      <c r="O446" s="128"/>
      <c r="P446" s="128"/>
      <c r="Q446" s="128"/>
      <c r="R446" s="128"/>
      <c r="S446" s="128"/>
      <c r="T446" s="128"/>
      <c r="U446" s="128"/>
      <c r="V446" s="128"/>
      <c r="W446" s="128"/>
      <c r="X446" s="128"/>
      <c r="Y446" s="128"/>
      <c r="Z446" s="128"/>
      <c r="AA446" s="128"/>
      <c r="AB446" s="128"/>
      <c r="AC446" s="128"/>
      <c r="AD446" s="128"/>
      <c r="AE446" s="128"/>
      <c r="AF446" s="128"/>
    </row>
    <row r="447" ht="14.25" customHeight="1">
      <c r="A447" s="129"/>
      <c r="B447" s="138"/>
      <c r="C447" s="129"/>
      <c r="D447" s="138"/>
      <c r="E447" s="251"/>
      <c r="F447" s="251"/>
      <c r="G447" s="129"/>
      <c r="H447" s="137"/>
      <c r="I447" s="252"/>
      <c r="J447" s="252"/>
      <c r="K447" s="253"/>
      <c r="L447" s="254"/>
      <c r="M447" s="129"/>
      <c r="N447" s="129"/>
      <c r="O447" s="128"/>
      <c r="P447" s="128"/>
      <c r="Q447" s="128"/>
      <c r="R447" s="128"/>
      <c r="S447" s="128"/>
      <c r="T447" s="128"/>
      <c r="U447" s="128"/>
      <c r="V447" s="128"/>
      <c r="W447" s="128"/>
      <c r="X447" s="128"/>
      <c r="Y447" s="128"/>
      <c r="Z447" s="128"/>
      <c r="AA447" s="128"/>
      <c r="AB447" s="128"/>
      <c r="AC447" s="128"/>
      <c r="AD447" s="128"/>
      <c r="AE447" s="128"/>
      <c r="AF447" s="128"/>
    </row>
    <row r="448" ht="14.25" customHeight="1">
      <c r="A448" s="129"/>
      <c r="B448" s="138"/>
      <c r="C448" s="129"/>
      <c r="D448" s="138"/>
      <c r="E448" s="251"/>
      <c r="F448" s="251"/>
      <c r="G448" s="129"/>
      <c r="H448" s="137"/>
      <c r="I448" s="252"/>
      <c r="J448" s="252"/>
      <c r="K448" s="253"/>
      <c r="L448" s="254"/>
      <c r="M448" s="129"/>
      <c r="N448" s="129"/>
      <c r="O448" s="128"/>
      <c r="P448" s="128"/>
      <c r="Q448" s="128"/>
      <c r="R448" s="128"/>
      <c r="S448" s="128"/>
      <c r="T448" s="128"/>
      <c r="U448" s="128"/>
      <c r="V448" s="128"/>
      <c r="W448" s="128"/>
      <c r="X448" s="128"/>
      <c r="Y448" s="128"/>
      <c r="Z448" s="128"/>
      <c r="AA448" s="128"/>
      <c r="AB448" s="128"/>
      <c r="AC448" s="128"/>
      <c r="AD448" s="128"/>
      <c r="AE448" s="128"/>
      <c r="AF448" s="128"/>
    </row>
    <row r="449" ht="14.25" customHeight="1">
      <c r="A449" s="129"/>
      <c r="B449" s="138"/>
      <c r="C449" s="129"/>
      <c r="D449" s="138"/>
      <c r="E449" s="251"/>
      <c r="F449" s="251"/>
      <c r="G449" s="129"/>
      <c r="H449" s="137"/>
      <c r="I449" s="252"/>
      <c r="J449" s="252"/>
      <c r="K449" s="253"/>
      <c r="L449" s="254"/>
      <c r="M449" s="129"/>
      <c r="N449" s="129"/>
      <c r="O449" s="128"/>
      <c r="P449" s="128"/>
      <c r="Q449" s="128"/>
      <c r="R449" s="128"/>
      <c r="S449" s="128"/>
      <c r="T449" s="128"/>
      <c r="U449" s="128"/>
      <c r="V449" s="128"/>
      <c r="W449" s="128"/>
      <c r="X449" s="128"/>
      <c r="Y449" s="128"/>
      <c r="Z449" s="128"/>
      <c r="AA449" s="128"/>
      <c r="AB449" s="128"/>
      <c r="AC449" s="128"/>
      <c r="AD449" s="128"/>
      <c r="AE449" s="128"/>
      <c r="AF449" s="128"/>
    </row>
    <row r="450" ht="14.25" customHeight="1">
      <c r="A450" s="129"/>
      <c r="B450" s="138"/>
      <c r="C450" s="129"/>
      <c r="D450" s="138"/>
      <c r="E450" s="251"/>
      <c r="F450" s="251"/>
      <c r="G450" s="129"/>
      <c r="H450" s="137"/>
      <c r="I450" s="252"/>
      <c r="J450" s="252"/>
      <c r="K450" s="253"/>
      <c r="L450" s="254"/>
      <c r="M450" s="129"/>
      <c r="N450" s="129"/>
      <c r="O450" s="128"/>
      <c r="P450" s="128"/>
      <c r="Q450" s="128"/>
      <c r="R450" s="128"/>
      <c r="S450" s="128"/>
      <c r="T450" s="128"/>
      <c r="U450" s="128"/>
      <c r="V450" s="128"/>
      <c r="W450" s="128"/>
      <c r="X450" s="128"/>
      <c r="Y450" s="128"/>
      <c r="Z450" s="128"/>
      <c r="AA450" s="128"/>
      <c r="AB450" s="128"/>
      <c r="AC450" s="128"/>
      <c r="AD450" s="128"/>
      <c r="AE450" s="128"/>
      <c r="AF450" s="128"/>
    </row>
    <row r="451" ht="14.25" customHeight="1">
      <c r="A451" s="129"/>
      <c r="B451" s="138"/>
      <c r="C451" s="129"/>
      <c r="D451" s="138"/>
      <c r="E451" s="251"/>
      <c r="F451" s="251"/>
      <c r="G451" s="129"/>
      <c r="H451" s="137"/>
      <c r="I451" s="252"/>
      <c r="J451" s="252"/>
      <c r="K451" s="253"/>
      <c r="L451" s="254"/>
      <c r="M451" s="129"/>
      <c r="N451" s="129"/>
      <c r="O451" s="128"/>
      <c r="P451" s="128"/>
      <c r="Q451" s="128"/>
      <c r="R451" s="128"/>
      <c r="S451" s="128"/>
      <c r="T451" s="128"/>
      <c r="U451" s="128"/>
      <c r="V451" s="128"/>
      <c r="W451" s="128"/>
      <c r="X451" s="128"/>
      <c r="Y451" s="128"/>
      <c r="Z451" s="128"/>
      <c r="AA451" s="128"/>
      <c r="AB451" s="128"/>
      <c r="AC451" s="128"/>
      <c r="AD451" s="128"/>
      <c r="AE451" s="128"/>
      <c r="AF451" s="128"/>
    </row>
    <row r="452" ht="14.25" customHeight="1">
      <c r="A452" s="129"/>
      <c r="B452" s="138"/>
      <c r="C452" s="129"/>
      <c r="D452" s="138"/>
      <c r="E452" s="251"/>
      <c r="F452" s="251"/>
      <c r="G452" s="129"/>
      <c r="H452" s="137"/>
      <c r="I452" s="252"/>
      <c r="J452" s="252"/>
      <c r="K452" s="253"/>
      <c r="L452" s="254"/>
      <c r="M452" s="129"/>
      <c r="N452" s="129"/>
      <c r="O452" s="128"/>
      <c r="P452" s="128"/>
      <c r="Q452" s="128"/>
      <c r="R452" s="128"/>
      <c r="S452" s="128"/>
      <c r="T452" s="128"/>
      <c r="U452" s="128"/>
      <c r="V452" s="128"/>
      <c r="W452" s="128"/>
      <c r="X452" s="128"/>
      <c r="Y452" s="128"/>
      <c r="Z452" s="128"/>
      <c r="AA452" s="128"/>
      <c r="AB452" s="128"/>
      <c r="AC452" s="128"/>
      <c r="AD452" s="128"/>
      <c r="AE452" s="128"/>
      <c r="AF452" s="128"/>
    </row>
    <row r="453" ht="14.25" customHeight="1">
      <c r="A453" s="129"/>
      <c r="B453" s="138"/>
      <c r="C453" s="129"/>
      <c r="D453" s="138"/>
      <c r="E453" s="251"/>
      <c r="F453" s="251"/>
      <c r="G453" s="129"/>
      <c r="H453" s="137"/>
      <c r="I453" s="252"/>
      <c r="J453" s="252"/>
      <c r="K453" s="253"/>
      <c r="L453" s="254"/>
      <c r="M453" s="129"/>
      <c r="N453" s="129"/>
      <c r="O453" s="128"/>
      <c r="P453" s="128"/>
      <c r="Q453" s="128"/>
      <c r="R453" s="128"/>
      <c r="S453" s="128"/>
      <c r="T453" s="128"/>
      <c r="U453" s="128"/>
      <c r="V453" s="128"/>
      <c r="W453" s="128"/>
      <c r="X453" s="128"/>
      <c r="Y453" s="128"/>
      <c r="Z453" s="128"/>
      <c r="AA453" s="128"/>
      <c r="AB453" s="128"/>
      <c r="AC453" s="128"/>
      <c r="AD453" s="128"/>
      <c r="AE453" s="128"/>
      <c r="AF453" s="128"/>
    </row>
    <row r="454" ht="14.25" customHeight="1">
      <c r="A454" s="129"/>
      <c r="B454" s="138"/>
      <c r="C454" s="129"/>
      <c r="D454" s="138"/>
      <c r="E454" s="251"/>
      <c r="F454" s="251"/>
      <c r="G454" s="129"/>
      <c r="H454" s="137"/>
      <c r="I454" s="252"/>
      <c r="J454" s="252"/>
      <c r="K454" s="253"/>
      <c r="L454" s="254"/>
      <c r="M454" s="129"/>
      <c r="N454" s="129"/>
      <c r="O454" s="128"/>
      <c r="P454" s="128"/>
      <c r="Q454" s="128"/>
      <c r="R454" s="128"/>
      <c r="S454" s="128"/>
      <c r="T454" s="128"/>
      <c r="U454" s="128"/>
      <c r="V454" s="128"/>
      <c r="W454" s="128"/>
      <c r="X454" s="128"/>
      <c r="Y454" s="128"/>
      <c r="Z454" s="128"/>
      <c r="AA454" s="128"/>
      <c r="AB454" s="128"/>
      <c r="AC454" s="128"/>
      <c r="AD454" s="128"/>
      <c r="AE454" s="128"/>
      <c r="AF454" s="128"/>
    </row>
    <row r="455" ht="14.25" customHeight="1">
      <c r="A455" s="129"/>
      <c r="B455" s="138"/>
      <c r="C455" s="129"/>
      <c r="D455" s="138"/>
      <c r="E455" s="251"/>
      <c r="F455" s="251"/>
      <c r="G455" s="129"/>
      <c r="H455" s="137"/>
      <c r="I455" s="252"/>
      <c r="J455" s="252"/>
      <c r="K455" s="253"/>
      <c r="L455" s="254"/>
      <c r="M455" s="129"/>
      <c r="N455" s="129"/>
      <c r="O455" s="128"/>
      <c r="P455" s="128"/>
      <c r="Q455" s="128"/>
      <c r="R455" s="128"/>
      <c r="S455" s="128"/>
      <c r="T455" s="128"/>
      <c r="U455" s="128"/>
      <c r="V455" s="128"/>
      <c r="W455" s="128"/>
      <c r="X455" s="128"/>
      <c r="Y455" s="128"/>
      <c r="Z455" s="128"/>
      <c r="AA455" s="128"/>
      <c r="AB455" s="128"/>
      <c r="AC455" s="128"/>
      <c r="AD455" s="128"/>
      <c r="AE455" s="128"/>
      <c r="AF455" s="128"/>
    </row>
    <row r="456" ht="14.25" customHeight="1">
      <c r="A456" s="129"/>
      <c r="B456" s="138"/>
      <c r="C456" s="129"/>
      <c r="D456" s="138"/>
      <c r="E456" s="251"/>
      <c r="F456" s="251"/>
      <c r="G456" s="129"/>
      <c r="H456" s="137"/>
      <c r="I456" s="252"/>
      <c r="J456" s="252"/>
      <c r="K456" s="253"/>
      <c r="L456" s="254"/>
      <c r="M456" s="129"/>
      <c r="N456" s="129"/>
      <c r="O456" s="128"/>
      <c r="P456" s="128"/>
      <c r="Q456" s="128"/>
      <c r="R456" s="128"/>
      <c r="S456" s="128"/>
      <c r="T456" s="128"/>
      <c r="U456" s="128"/>
      <c r="V456" s="128"/>
      <c r="W456" s="128"/>
      <c r="X456" s="128"/>
      <c r="Y456" s="128"/>
      <c r="Z456" s="128"/>
      <c r="AA456" s="128"/>
      <c r="AB456" s="128"/>
      <c r="AC456" s="128"/>
      <c r="AD456" s="128"/>
      <c r="AE456" s="128"/>
      <c r="AF456" s="128"/>
    </row>
    <row r="457" ht="14.25" customHeight="1">
      <c r="A457" s="129"/>
      <c r="B457" s="138"/>
      <c r="C457" s="129"/>
      <c r="D457" s="138"/>
      <c r="E457" s="251"/>
      <c r="F457" s="251"/>
      <c r="G457" s="129"/>
      <c r="H457" s="137"/>
      <c r="I457" s="252"/>
      <c r="J457" s="252"/>
      <c r="K457" s="253"/>
      <c r="L457" s="254"/>
      <c r="M457" s="129"/>
      <c r="N457" s="129"/>
      <c r="O457" s="128"/>
      <c r="P457" s="128"/>
      <c r="Q457" s="128"/>
      <c r="R457" s="128"/>
      <c r="S457" s="128"/>
      <c r="T457" s="128"/>
      <c r="U457" s="128"/>
      <c r="V457" s="128"/>
      <c r="W457" s="128"/>
      <c r="X457" s="128"/>
      <c r="Y457" s="128"/>
      <c r="Z457" s="128"/>
      <c r="AA457" s="128"/>
      <c r="AB457" s="128"/>
      <c r="AC457" s="128"/>
      <c r="AD457" s="128"/>
      <c r="AE457" s="128"/>
      <c r="AF457" s="128"/>
    </row>
    <row r="458" ht="14.25" customHeight="1">
      <c r="A458" s="129"/>
      <c r="B458" s="138"/>
      <c r="C458" s="129"/>
      <c r="D458" s="138"/>
      <c r="E458" s="251"/>
      <c r="F458" s="251"/>
      <c r="G458" s="129"/>
      <c r="H458" s="137"/>
      <c r="I458" s="252"/>
      <c r="J458" s="252"/>
      <c r="K458" s="253"/>
      <c r="L458" s="254"/>
      <c r="M458" s="129"/>
      <c r="N458" s="129"/>
      <c r="O458" s="128"/>
      <c r="P458" s="128"/>
      <c r="Q458" s="128"/>
      <c r="R458" s="128"/>
      <c r="S458" s="128"/>
      <c r="T458" s="128"/>
      <c r="U458" s="128"/>
      <c r="V458" s="128"/>
      <c r="W458" s="128"/>
      <c r="X458" s="128"/>
      <c r="Y458" s="128"/>
      <c r="Z458" s="128"/>
      <c r="AA458" s="128"/>
      <c r="AB458" s="128"/>
      <c r="AC458" s="128"/>
      <c r="AD458" s="128"/>
      <c r="AE458" s="128"/>
      <c r="AF458" s="128"/>
    </row>
    <row r="459" ht="14.25" customHeight="1">
      <c r="A459" s="129"/>
      <c r="B459" s="138"/>
      <c r="C459" s="129"/>
      <c r="D459" s="138"/>
      <c r="E459" s="251"/>
      <c r="F459" s="251"/>
      <c r="G459" s="129"/>
      <c r="H459" s="137"/>
      <c r="I459" s="252"/>
      <c r="J459" s="252"/>
      <c r="K459" s="253"/>
      <c r="L459" s="254"/>
      <c r="M459" s="129"/>
      <c r="N459" s="129"/>
      <c r="O459" s="128"/>
      <c r="P459" s="128"/>
      <c r="Q459" s="128"/>
      <c r="R459" s="128"/>
      <c r="S459" s="128"/>
      <c r="T459" s="128"/>
      <c r="U459" s="128"/>
      <c r="V459" s="128"/>
      <c r="W459" s="128"/>
      <c r="X459" s="128"/>
      <c r="Y459" s="128"/>
      <c r="Z459" s="128"/>
      <c r="AA459" s="128"/>
      <c r="AB459" s="128"/>
      <c r="AC459" s="128"/>
      <c r="AD459" s="128"/>
      <c r="AE459" s="128"/>
      <c r="AF459" s="128"/>
    </row>
    <row r="460" ht="14.25" customHeight="1">
      <c r="A460" s="129"/>
      <c r="B460" s="138"/>
      <c r="C460" s="129"/>
      <c r="D460" s="138"/>
      <c r="E460" s="251"/>
      <c r="F460" s="251"/>
      <c r="G460" s="129"/>
      <c r="H460" s="137"/>
      <c r="I460" s="252"/>
      <c r="J460" s="252"/>
      <c r="K460" s="253"/>
      <c r="L460" s="254"/>
      <c r="M460" s="129"/>
      <c r="N460" s="129"/>
      <c r="O460" s="128"/>
      <c r="P460" s="128"/>
      <c r="Q460" s="128"/>
      <c r="R460" s="128"/>
      <c r="S460" s="128"/>
      <c r="T460" s="128"/>
      <c r="U460" s="128"/>
      <c r="V460" s="128"/>
      <c r="W460" s="128"/>
      <c r="X460" s="128"/>
      <c r="Y460" s="128"/>
      <c r="Z460" s="128"/>
      <c r="AA460" s="128"/>
      <c r="AB460" s="128"/>
      <c r="AC460" s="128"/>
      <c r="AD460" s="128"/>
      <c r="AE460" s="128"/>
      <c r="AF460" s="128"/>
    </row>
    <row r="461" ht="14.25" customHeight="1">
      <c r="A461" s="129"/>
      <c r="B461" s="138"/>
      <c r="C461" s="129"/>
      <c r="D461" s="138"/>
      <c r="E461" s="251"/>
      <c r="F461" s="251"/>
      <c r="G461" s="129"/>
      <c r="H461" s="137"/>
      <c r="I461" s="252"/>
      <c r="J461" s="252"/>
      <c r="K461" s="253"/>
      <c r="L461" s="254"/>
      <c r="M461" s="129"/>
      <c r="N461" s="129"/>
      <c r="O461" s="128"/>
      <c r="P461" s="128"/>
      <c r="Q461" s="128"/>
      <c r="R461" s="128"/>
      <c r="S461" s="128"/>
      <c r="T461" s="128"/>
      <c r="U461" s="128"/>
      <c r="V461" s="128"/>
      <c r="W461" s="128"/>
      <c r="X461" s="128"/>
      <c r="Y461" s="128"/>
      <c r="Z461" s="128"/>
      <c r="AA461" s="128"/>
      <c r="AB461" s="128"/>
      <c r="AC461" s="128"/>
      <c r="AD461" s="128"/>
      <c r="AE461" s="128"/>
      <c r="AF461" s="128"/>
    </row>
    <row r="462" ht="14.25" customHeight="1">
      <c r="A462" s="129"/>
      <c r="B462" s="138"/>
      <c r="C462" s="129"/>
      <c r="D462" s="138"/>
      <c r="E462" s="251"/>
      <c r="F462" s="251"/>
      <c r="G462" s="129"/>
      <c r="H462" s="137"/>
      <c r="I462" s="252"/>
      <c r="J462" s="252"/>
      <c r="K462" s="253"/>
      <c r="L462" s="254"/>
      <c r="M462" s="129"/>
      <c r="N462" s="129"/>
      <c r="O462" s="128"/>
      <c r="P462" s="128"/>
      <c r="Q462" s="128"/>
      <c r="R462" s="128"/>
      <c r="S462" s="128"/>
      <c r="T462" s="128"/>
      <c r="U462" s="128"/>
      <c r="V462" s="128"/>
      <c r="W462" s="128"/>
      <c r="X462" s="128"/>
      <c r="Y462" s="128"/>
      <c r="Z462" s="128"/>
      <c r="AA462" s="128"/>
      <c r="AB462" s="128"/>
      <c r="AC462" s="128"/>
      <c r="AD462" s="128"/>
      <c r="AE462" s="128"/>
      <c r="AF462" s="128"/>
    </row>
    <row r="463" ht="14.25" customHeight="1">
      <c r="A463" s="129"/>
      <c r="B463" s="138"/>
      <c r="C463" s="129"/>
      <c r="D463" s="138"/>
      <c r="E463" s="251"/>
      <c r="F463" s="251"/>
      <c r="G463" s="129"/>
      <c r="H463" s="137"/>
      <c r="I463" s="252"/>
      <c r="J463" s="252"/>
      <c r="K463" s="253"/>
      <c r="L463" s="254"/>
      <c r="M463" s="129"/>
      <c r="N463" s="129"/>
      <c r="O463" s="128"/>
      <c r="P463" s="128"/>
      <c r="Q463" s="128"/>
      <c r="R463" s="128"/>
      <c r="S463" s="128"/>
      <c r="T463" s="128"/>
      <c r="U463" s="128"/>
      <c r="V463" s="128"/>
      <c r="W463" s="128"/>
      <c r="X463" s="128"/>
      <c r="Y463" s="128"/>
      <c r="Z463" s="128"/>
      <c r="AA463" s="128"/>
      <c r="AB463" s="128"/>
      <c r="AC463" s="128"/>
      <c r="AD463" s="128"/>
      <c r="AE463" s="128"/>
      <c r="AF463" s="128"/>
    </row>
    <row r="464" ht="14.25" customHeight="1">
      <c r="A464" s="129"/>
      <c r="B464" s="138"/>
      <c r="C464" s="129"/>
      <c r="D464" s="138"/>
      <c r="E464" s="251"/>
      <c r="F464" s="251"/>
      <c r="G464" s="129"/>
      <c r="H464" s="137"/>
      <c r="I464" s="252"/>
      <c r="J464" s="252"/>
      <c r="K464" s="253"/>
      <c r="L464" s="254"/>
      <c r="M464" s="129"/>
      <c r="N464" s="129"/>
      <c r="O464" s="128"/>
      <c r="P464" s="128"/>
      <c r="Q464" s="128"/>
      <c r="R464" s="128"/>
      <c r="S464" s="128"/>
      <c r="T464" s="128"/>
      <c r="U464" s="128"/>
      <c r="V464" s="128"/>
      <c r="W464" s="128"/>
      <c r="X464" s="128"/>
      <c r="Y464" s="128"/>
      <c r="Z464" s="128"/>
      <c r="AA464" s="128"/>
      <c r="AB464" s="128"/>
      <c r="AC464" s="128"/>
      <c r="AD464" s="128"/>
      <c r="AE464" s="128"/>
      <c r="AF464" s="128"/>
    </row>
    <row r="465" ht="14.25" customHeight="1">
      <c r="A465" s="129"/>
      <c r="B465" s="138"/>
      <c r="C465" s="129"/>
      <c r="D465" s="138"/>
      <c r="E465" s="251"/>
      <c r="F465" s="251"/>
      <c r="G465" s="129"/>
      <c r="H465" s="137"/>
      <c r="I465" s="252"/>
      <c r="J465" s="252"/>
      <c r="K465" s="253"/>
      <c r="L465" s="254"/>
      <c r="M465" s="129"/>
      <c r="N465" s="129"/>
      <c r="O465" s="128"/>
      <c r="P465" s="128"/>
      <c r="Q465" s="128"/>
      <c r="R465" s="128"/>
      <c r="S465" s="128"/>
      <c r="T465" s="128"/>
      <c r="U465" s="128"/>
      <c r="V465" s="128"/>
      <c r="W465" s="128"/>
      <c r="X465" s="128"/>
      <c r="Y465" s="128"/>
      <c r="Z465" s="128"/>
      <c r="AA465" s="128"/>
      <c r="AB465" s="128"/>
      <c r="AC465" s="128"/>
      <c r="AD465" s="128"/>
      <c r="AE465" s="128"/>
      <c r="AF465" s="128"/>
    </row>
    <row r="466" ht="14.25" customHeight="1">
      <c r="A466" s="129"/>
      <c r="B466" s="138"/>
      <c r="C466" s="129"/>
      <c r="D466" s="138"/>
      <c r="E466" s="251"/>
      <c r="F466" s="251"/>
      <c r="G466" s="129"/>
      <c r="H466" s="137"/>
      <c r="I466" s="252"/>
      <c r="J466" s="252"/>
      <c r="K466" s="253"/>
      <c r="L466" s="254"/>
      <c r="M466" s="129"/>
      <c r="N466" s="129"/>
      <c r="O466" s="128"/>
      <c r="P466" s="128"/>
      <c r="Q466" s="128"/>
      <c r="R466" s="128"/>
      <c r="S466" s="128"/>
      <c r="T466" s="128"/>
      <c r="U466" s="128"/>
      <c r="V466" s="128"/>
      <c r="W466" s="128"/>
      <c r="X466" s="128"/>
      <c r="Y466" s="128"/>
      <c r="Z466" s="128"/>
      <c r="AA466" s="128"/>
      <c r="AB466" s="128"/>
      <c r="AC466" s="128"/>
      <c r="AD466" s="128"/>
      <c r="AE466" s="128"/>
      <c r="AF466" s="128"/>
    </row>
    <row r="467" ht="14.25" customHeight="1">
      <c r="A467" s="129"/>
      <c r="B467" s="138"/>
      <c r="C467" s="129"/>
      <c r="D467" s="138"/>
      <c r="E467" s="251"/>
      <c r="F467" s="251"/>
      <c r="G467" s="129"/>
      <c r="H467" s="137"/>
      <c r="I467" s="252"/>
      <c r="J467" s="252"/>
      <c r="K467" s="253"/>
      <c r="L467" s="254"/>
      <c r="M467" s="129"/>
      <c r="N467" s="129"/>
      <c r="O467" s="128"/>
      <c r="P467" s="128"/>
      <c r="Q467" s="128"/>
      <c r="R467" s="128"/>
      <c r="S467" s="128"/>
      <c r="T467" s="128"/>
      <c r="U467" s="128"/>
      <c r="V467" s="128"/>
      <c r="W467" s="128"/>
      <c r="X467" s="128"/>
      <c r="Y467" s="128"/>
      <c r="Z467" s="128"/>
      <c r="AA467" s="128"/>
      <c r="AB467" s="128"/>
      <c r="AC467" s="128"/>
      <c r="AD467" s="128"/>
      <c r="AE467" s="128"/>
      <c r="AF467" s="128"/>
    </row>
    <row r="468" ht="14.25" customHeight="1">
      <c r="A468" s="129"/>
      <c r="B468" s="138"/>
      <c r="C468" s="129"/>
      <c r="D468" s="138"/>
      <c r="E468" s="251"/>
      <c r="F468" s="251"/>
      <c r="G468" s="129"/>
      <c r="H468" s="137"/>
      <c r="I468" s="252"/>
      <c r="J468" s="252"/>
      <c r="K468" s="253"/>
      <c r="L468" s="254"/>
      <c r="M468" s="129"/>
      <c r="N468" s="129"/>
      <c r="O468" s="128"/>
      <c r="P468" s="128"/>
      <c r="Q468" s="128"/>
      <c r="R468" s="128"/>
      <c r="S468" s="128"/>
      <c r="T468" s="128"/>
      <c r="U468" s="128"/>
      <c r="V468" s="128"/>
      <c r="W468" s="128"/>
      <c r="X468" s="128"/>
      <c r="Y468" s="128"/>
      <c r="Z468" s="128"/>
      <c r="AA468" s="128"/>
      <c r="AB468" s="128"/>
      <c r="AC468" s="128"/>
      <c r="AD468" s="128"/>
      <c r="AE468" s="128"/>
      <c r="AF468" s="128"/>
    </row>
    <row r="469" ht="14.25" customHeight="1">
      <c r="A469" s="129"/>
      <c r="B469" s="138"/>
      <c r="C469" s="129"/>
      <c r="D469" s="138"/>
      <c r="E469" s="251"/>
      <c r="F469" s="251"/>
      <c r="G469" s="129"/>
      <c r="H469" s="137"/>
      <c r="I469" s="252"/>
      <c r="J469" s="252"/>
      <c r="K469" s="253"/>
      <c r="L469" s="254"/>
      <c r="M469" s="129"/>
      <c r="N469" s="129"/>
      <c r="O469" s="128"/>
      <c r="P469" s="128"/>
      <c r="Q469" s="128"/>
      <c r="R469" s="128"/>
      <c r="S469" s="128"/>
      <c r="T469" s="128"/>
      <c r="U469" s="128"/>
      <c r="V469" s="128"/>
      <c r="W469" s="128"/>
      <c r="X469" s="128"/>
      <c r="Y469" s="128"/>
      <c r="Z469" s="128"/>
      <c r="AA469" s="128"/>
      <c r="AB469" s="128"/>
      <c r="AC469" s="128"/>
      <c r="AD469" s="128"/>
      <c r="AE469" s="128"/>
      <c r="AF469" s="128"/>
    </row>
    <row r="470" ht="14.25" customHeight="1">
      <c r="A470" s="129"/>
      <c r="B470" s="138"/>
      <c r="C470" s="129"/>
      <c r="D470" s="138"/>
      <c r="E470" s="251"/>
      <c r="F470" s="251"/>
      <c r="G470" s="129"/>
      <c r="H470" s="137"/>
      <c r="I470" s="252"/>
      <c r="J470" s="252"/>
      <c r="K470" s="253"/>
      <c r="L470" s="254"/>
      <c r="M470" s="129"/>
      <c r="N470" s="129"/>
      <c r="O470" s="128"/>
      <c r="P470" s="128"/>
      <c r="Q470" s="128"/>
      <c r="R470" s="128"/>
      <c r="S470" s="128"/>
      <c r="T470" s="128"/>
      <c r="U470" s="128"/>
      <c r="V470" s="128"/>
      <c r="W470" s="128"/>
      <c r="X470" s="128"/>
      <c r="Y470" s="128"/>
      <c r="Z470" s="128"/>
      <c r="AA470" s="128"/>
      <c r="AB470" s="128"/>
      <c r="AC470" s="128"/>
      <c r="AD470" s="128"/>
      <c r="AE470" s="128"/>
      <c r="AF470" s="128"/>
    </row>
    <row r="471" ht="14.25" customHeight="1">
      <c r="A471" s="129"/>
      <c r="B471" s="138"/>
      <c r="C471" s="129"/>
      <c r="D471" s="138"/>
      <c r="E471" s="251"/>
      <c r="F471" s="251"/>
      <c r="G471" s="129"/>
      <c r="H471" s="137"/>
      <c r="I471" s="252"/>
      <c r="J471" s="252"/>
      <c r="K471" s="253"/>
      <c r="L471" s="254"/>
      <c r="M471" s="129"/>
      <c r="N471" s="129"/>
      <c r="O471" s="128"/>
      <c r="P471" s="128"/>
      <c r="Q471" s="128"/>
      <c r="R471" s="128"/>
      <c r="S471" s="128"/>
      <c r="T471" s="128"/>
      <c r="U471" s="128"/>
      <c r="V471" s="128"/>
      <c r="W471" s="128"/>
      <c r="X471" s="128"/>
      <c r="Y471" s="128"/>
      <c r="Z471" s="128"/>
      <c r="AA471" s="128"/>
      <c r="AB471" s="128"/>
      <c r="AC471" s="128"/>
      <c r="AD471" s="128"/>
      <c r="AE471" s="128"/>
      <c r="AF471" s="128"/>
    </row>
    <row r="472" ht="14.25" customHeight="1">
      <c r="A472" s="129"/>
      <c r="B472" s="138"/>
      <c r="C472" s="129"/>
      <c r="D472" s="138"/>
      <c r="E472" s="251"/>
      <c r="F472" s="251"/>
      <c r="G472" s="129"/>
      <c r="H472" s="137"/>
      <c r="I472" s="252"/>
      <c r="J472" s="252"/>
      <c r="K472" s="253"/>
      <c r="L472" s="254"/>
      <c r="M472" s="129"/>
      <c r="N472" s="129"/>
      <c r="O472" s="128"/>
      <c r="P472" s="128"/>
      <c r="Q472" s="128"/>
      <c r="R472" s="128"/>
      <c r="S472" s="128"/>
      <c r="T472" s="128"/>
      <c r="U472" s="128"/>
      <c r="V472" s="128"/>
      <c r="W472" s="128"/>
      <c r="X472" s="128"/>
      <c r="Y472" s="128"/>
      <c r="Z472" s="128"/>
      <c r="AA472" s="128"/>
      <c r="AB472" s="128"/>
      <c r="AC472" s="128"/>
      <c r="AD472" s="128"/>
      <c r="AE472" s="128"/>
      <c r="AF472" s="128"/>
    </row>
    <row r="473" ht="14.25" customHeight="1">
      <c r="A473" s="129"/>
      <c r="B473" s="138"/>
      <c r="C473" s="129"/>
      <c r="D473" s="138"/>
      <c r="E473" s="251"/>
      <c r="F473" s="251"/>
      <c r="G473" s="129"/>
      <c r="H473" s="137"/>
      <c r="I473" s="252"/>
      <c r="J473" s="252"/>
      <c r="K473" s="253"/>
      <c r="L473" s="254"/>
      <c r="M473" s="129"/>
      <c r="N473" s="129"/>
      <c r="O473" s="128"/>
      <c r="P473" s="128"/>
      <c r="Q473" s="128"/>
      <c r="R473" s="128"/>
      <c r="S473" s="128"/>
      <c r="T473" s="128"/>
      <c r="U473" s="128"/>
      <c r="V473" s="128"/>
      <c r="W473" s="128"/>
      <c r="X473" s="128"/>
      <c r="Y473" s="128"/>
      <c r="Z473" s="128"/>
      <c r="AA473" s="128"/>
      <c r="AB473" s="128"/>
      <c r="AC473" s="128"/>
      <c r="AD473" s="128"/>
      <c r="AE473" s="128"/>
      <c r="AF473" s="128"/>
    </row>
    <row r="474" ht="14.25" customHeight="1">
      <c r="A474" s="129"/>
      <c r="B474" s="138"/>
      <c r="C474" s="129"/>
      <c r="D474" s="138"/>
      <c r="E474" s="251"/>
      <c r="F474" s="251"/>
      <c r="G474" s="129"/>
      <c r="H474" s="137"/>
      <c r="I474" s="252"/>
      <c r="J474" s="252"/>
      <c r="K474" s="253"/>
      <c r="L474" s="254"/>
      <c r="M474" s="129"/>
      <c r="N474" s="129"/>
      <c r="O474" s="128"/>
      <c r="P474" s="128"/>
      <c r="Q474" s="128"/>
      <c r="R474" s="128"/>
      <c r="S474" s="128"/>
      <c r="T474" s="128"/>
      <c r="U474" s="128"/>
      <c r="V474" s="128"/>
      <c r="W474" s="128"/>
      <c r="X474" s="128"/>
      <c r="Y474" s="128"/>
      <c r="Z474" s="128"/>
      <c r="AA474" s="128"/>
      <c r="AB474" s="128"/>
      <c r="AC474" s="128"/>
      <c r="AD474" s="128"/>
      <c r="AE474" s="128"/>
      <c r="AF474" s="128"/>
    </row>
    <row r="475" ht="14.25" customHeight="1">
      <c r="A475" s="129"/>
      <c r="B475" s="138"/>
      <c r="C475" s="129"/>
      <c r="D475" s="138"/>
      <c r="E475" s="251"/>
      <c r="F475" s="251"/>
      <c r="G475" s="129"/>
      <c r="H475" s="137"/>
      <c r="I475" s="252"/>
      <c r="J475" s="252"/>
      <c r="K475" s="253"/>
      <c r="L475" s="254"/>
      <c r="M475" s="129"/>
      <c r="N475" s="129"/>
      <c r="O475" s="128"/>
      <c r="P475" s="128"/>
      <c r="Q475" s="128"/>
      <c r="R475" s="128"/>
      <c r="S475" s="128"/>
      <c r="T475" s="128"/>
      <c r="U475" s="128"/>
      <c r="V475" s="128"/>
      <c r="W475" s="128"/>
      <c r="X475" s="128"/>
      <c r="Y475" s="128"/>
      <c r="Z475" s="128"/>
      <c r="AA475" s="128"/>
      <c r="AB475" s="128"/>
      <c r="AC475" s="128"/>
      <c r="AD475" s="128"/>
      <c r="AE475" s="128"/>
      <c r="AF475" s="128"/>
    </row>
    <row r="476" ht="14.25" customHeight="1">
      <c r="A476" s="129"/>
      <c r="B476" s="138"/>
      <c r="C476" s="129"/>
      <c r="D476" s="138"/>
      <c r="E476" s="251"/>
      <c r="F476" s="251"/>
      <c r="G476" s="129"/>
      <c r="H476" s="137"/>
      <c r="I476" s="252"/>
      <c r="J476" s="252"/>
      <c r="K476" s="253"/>
      <c r="L476" s="254"/>
      <c r="M476" s="129"/>
      <c r="N476" s="129"/>
      <c r="O476" s="128"/>
      <c r="P476" s="128"/>
      <c r="Q476" s="128"/>
      <c r="R476" s="128"/>
      <c r="S476" s="128"/>
      <c r="T476" s="128"/>
      <c r="U476" s="128"/>
      <c r="V476" s="128"/>
      <c r="W476" s="128"/>
      <c r="X476" s="128"/>
      <c r="Y476" s="128"/>
      <c r="Z476" s="128"/>
      <c r="AA476" s="128"/>
      <c r="AB476" s="128"/>
      <c r="AC476" s="128"/>
      <c r="AD476" s="128"/>
      <c r="AE476" s="128"/>
      <c r="AF476" s="128"/>
    </row>
    <row r="477" ht="14.25" customHeight="1">
      <c r="A477" s="129"/>
      <c r="B477" s="138"/>
      <c r="C477" s="129"/>
      <c r="D477" s="138"/>
      <c r="E477" s="251"/>
      <c r="F477" s="251"/>
      <c r="G477" s="129"/>
      <c r="H477" s="137"/>
      <c r="I477" s="252"/>
      <c r="J477" s="252"/>
      <c r="K477" s="253"/>
      <c r="L477" s="254"/>
      <c r="M477" s="129"/>
      <c r="N477" s="129"/>
      <c r="O477" s="128"/>
      <c r="P477" s="128"/>
      <c r="Q477" s="128"/>
      <c r="R477" s="128"/>
      <c r="S477" s="128"/>
      <c r="T477" s="128"/>
      <c r="U477" s="128"/>
      <c r="V477" s="128"/>
      <c r="W477" s="128"/>
      <c r="X477" s="128"/>
      <c r="Y477" s="128"/>
      <c r="Z477" s="128"/>
      <c r="AA477" s="128"/>
      <c r="AB477" s="128"/>
      <c r="AC477" s="128"/>
      <c r="AD477" s="128"/>
      <c r="AE477" s="128"/>
      <c r="AF477" s="128"/>
    </row>
    <row r="478" ht="14.25" customHeight="1">
      <c r="A478" s="129"/>
      <c r="B478" s="138"/>
      <c r="C478" s="129"/>
      <c r="D478" s="138"/>
      <c r="E478" s="251"/>
      <c r="F478" s="251"/>
      <c r="G478" s="129"/>
      <c r="H478" s="137"/>
      <c r="I478" s="252"/>
      <c r="J478" s="252"/>
      <c r="K478" s="253"/>
      <c r="L478" s="254"/>
      <c r="M478" s="129"/>
      <c r="N478" s="129"/>
      <c r="O478" s="128"/>
      <c r="P478" s="128"/>
      <c r="Q478" s="128"/>
      <c r="R478" s="128"/>
      <c r="S478" s="128"/>
      <c r="T478" s="128"/>
      <c r="U478" s="128"/>
      <c r="V478" s="128"/>
      <c r="W478" s="128"/>
      <c r="X478" s="128"/>
      <c r="Y478" s="128"/>
      <c r="Z478" s="128"/>
      <c r="AA478" s="128"/>
      <c r="AB478" s="128"/>
      <c r="AC478" s="128"/>
      <c r="AD478" s="128"/>
      <c r="AE478" s="128"/>
      <c r="AF478" s="128"/>
    </row>
    <row r="479" ht="14.25" customHeight="1">
      <c r="A479" s="129"/>
      <c r="B479" s="138"/>
      <c r="C479" s="129"/>
      <c r="D479" s="138"/>
      <c r="E479" s="251"/>
      <c r="F479" s="251"/>
      <c r="G479" s="129"/>
      <c r="H479" s="137"/>
      <c r="I479" s="252"/>
      <c r="J479" s="252"/>
      <c r="K479" s="253"/>
      <c r="L479" s="254"/>
      <c r="M479" s="129"/>
      <c r="N479" s="129"/>
      <c r="O479" s="128"/>
      <c r="P479" s="128"/>
      <c r="Q479" s="128"/>
      <c r="R479" s="128"/>
      <c r="S479" s="128"/>
      <c r="T479" s="128"/>
      <c r="U479" s="128"/>
      <c r="V479" s="128"/>
      <c r="W479" s="128"/>
      <c r="X479" s="128"/>
      <c r="Y479" s="128"/>
      <c r="Z479" s="128"/>
      <c r="AA479" s="128"/>
      <c r="AB479" s="128"/>
      <c r="AC479" s="128"/>
      <c r="AD479" s="128"/>
      <c r="AE479" s="128"/>
      <c r="AF479" s="128"/>
    </row>
    <row r="480" ht="14.25" customHeight="1">
      <c r="A480" s="129"/>
      <c r="B480" s="138"/>
      <c r="C480" s="129"/>
      <c r="D480" s="138"/>
      <c r="E480" s="251"/>
      <c r="F480" s="251"/>
      <c r="G480" s="129"/>
      <c r="H480" s="137"/>
      <c r="I480" s="252"/>
      <c r="J480" s="252"/>
      <c r="K480" s="253"/>
      <c r="L480" s="254"/>
      <c r="M480" s="129"/>
      <c r="N480" s="129"/>
      <c r="O480" s="128"/>
      <c r="P480" s="128"/>
      <c r="Q480" s="128"/>
      <c r="R480" s="128"/>
      <c r="S480" s="128"/>
      <c r="T480" s="128"/>
      <c r="U480" s="128"/>
      <c r="V480" s="128"/>
      <c r="W480" s="128"/>
      <c r="X480" s="128"/>
      <c r="Y480" s="128"/>
      <c r="Z480" s="128"/>
      <c r="AA480" s="128"/>
      <c r="AB480" s="128"/>
      <c r="AC480" s="128"/>
      <c r="AD480" s="128"/>
      <c r="AE480" s="128"/>
      <c r="AF480" s="128"/>
    </row>
    <row r="481" ht="14.25" customHeight="1">
      <c r="A481" s="129"/>
      <c r="B481" s="138"/>
      <c r="C481" s="129"/>
      <c r="D481" s="138"/>
      <c r="E481" s="251"/>
      <c r="F481" s="251"/>
      <c r="G481" s="129"/>
      <c r="H481" s="137"/>
      <c r="I481" s="252"/>
      <c r="J481" s="252"/>
      <c r="K481" s="253"/>
      <c r="L481" s="254"/>
      <c r="M481" s="129"/>
      <c r="N481" s="129"/>
      <c r="O481" s="128"/>
      <c r="P481" s="128"/>
      <c r="Q481" s="128"/>
      <c r="R481" s="128"/>
      <c r="S481" s="128"/>
      <c r="T481" s="128"/>
      <c r="U481" s="128"/>
      <c r="V481" s="128"/>
      <c r="W481" s="128"/>
      <c r="X481" s="128"/>
      <c r="Y481" s="128"/>
      <c r="Z481" s="128"/>
      <c r="AA481" s="128"/>
      <c r="AB481" s="128"/>
      <c r="AC481" s="128"/>
      <c r="AD481" s="128"/>
      <c r="AE481" s="128"/>
      <c r="AF481" s="128"/>
    </row>
    <row r="482" ht="14.25" customHeight="1">
      <c r="A482" s="129"/>
      <c r="B482" s="138"/>
      <c r="C482" s="129"/>
      <c r="D482" s="132"/>
      <c r="E482" s="245"/>
      <c r="F482" s="246"/>
      <c r="G482" s="129"/>
      <c r="H482" s="137"/>
      <c r="I482" s="252"/>
      <c r="J482" s="252"/>
      <c r="K482" s="253"/>
      <c r="L482" s="254"/>
      <c r="M482" s="129"/>
      <c r="N482" s="129"/>
      <c r="O482" s="128"/>
      <c r="P482" s="128"/>
      <c r="Q482" s="128"/>
      <c r="R482" s="128"/>
      <c r="S482" s="128"/>
      <c r="T482" s="128"/>
      <c r="U482" s="128"/>
      <c r="V482" s="128"/>
      <c r="W482" s="128"/>
      <c r="X482" s="128"/>
      <c r="Y482" s="128"/>
      <c r="Z482" s="128"/>
      <c r="AA482" s="128"/>
      <c r="AB482" s="128"/>
      <c r="AC482" s="128"/>
      <c r="AD482" s="128"/>
      <c r="AE482" s="128"/>
      <c r="AF482" s="128"/>
    </row>
    <row r="483" ht="14.25" customHeight="1">
      <c r="A483" s="129"/>
      <c r="B483" s="138"/>
      <c r="C483" s="129"/>
      <c r="D483" s="132"/>
      <c r="E483" s="245"/>
      <c r="F483" s="246"/>
      <c r="G483" s="129"/>
      <c r="H483" s="137"/>
      <c r="I483" s="252"/>
      <c r="J483" s="252"/>
      <c r="K483" s="253"/>
      <c r="L483" s="254"/>
      <c r="M483" s="129"/>
      <c r="N483" s="129"/>
      <c r="O483" s="128"/>
      <c r="P483" s="128"/>
      <c r="Q483" s="128"/>
      <c r="R483" s="128"/>
      <c r="S483" s="128"/>
      <c r="T483" s="128"/>
      <c r="U483" s="128"/>
      <c r="V483" s="128"/>
      <c r="W483" s="128"/>
      <c r="X483" s="128"/>
      <c r="Y483" s="128"/>
      <c r="Z483" s="128"/>
      <c r="AA483" s="128"/>
      <c r="AB483" s="128"/>
      <c r="AC483" s="128"/>
      <c r="AD483" s="128"/>
      <c r="AE483" s="128"/>
      <c r="AF483" s="128"/>
    </row>
    <row r="484" ht="14.25" customHeight="1">
      <c r="A484" s="129"/>
      <c r="B484" s="138"/>
      <c r="C484" s="129"/>
      <c r="D484" s="132"/>
      <c r="E484" s="245"/>
      <c r="F484" s="246"/>
      <c r="G484" s="129"/>
      <c r="H484" s="137"/>
      <c r="I484" s="252"/>
      <c r="J484" s="252"/>
      <c r="K484" s="253"/>
      <c r="L484" s="254"/>
      <c r="M484" s="129"/>
      <c r="N484" s="129"/>
      <c r="O484" s="128"/>
      <c r="P484" s="128"/>
      <c r="Q484" s="128"/>
      <c r="R484" s="128"/>
      <c r="S484" s="128"/>
      <c r="T484" s="128"/>
      <c r="U484" s="128"/>
      <c r="V484" s="128"/>
      <c r="W484" s="128"/>
      <c r="X484" s="128"/>
      <c r="Y484" s="128"/>
      <c r="Z484" s="128"/>
      <c r="AA484" s="128"/>
      <c r="AB484" s="128"/>
      <c r="AC484" s="128"/>
      <c r="AD484" s="128"/>
      <c r="AE484" s="128"/>
      <c r="AF484" s="128"/>
    </row>
    <row r="485" ht="14.25" customHeight="1">
      <c r="A485" s="129"/>
      <c r="B485" s="138"/>
      <c r="C485" s="129"/>
      <c r="D485" s="132"/>
      <c r="E485" s="245"/>
      <c r="F485" s="246"/>
      <c r="G485" s="129"/>
      <c r="H485" s="137"/>
      <c r="I485" s="252"/>
      <c r="J485" s="252"/>
      <c r="K485" s="253"/>
      <c r="L485" s="254"/>
      <c r="M485" s="129"/>
      <c r="N485" s="129"/>
      <c r="O485" s="128"/>
      <c r="P485" s="128"/>
      <c r="Q485" s="128"/>
      <c r="R485" s="128"/>
      <c r="S485" s="128"/>
      <c r="T485" s="128"/>
      <c r="U485" s="128"/>
      <c r="V485" s="128"/>
      <c r="W485" s="128"/>
      <c r="X485" s="128"/>
      <c r="Y485" s="128"/>
      <c r="Z485" s="128"/>
      <c r="AA485" s="128"/>
      <c r="AB485" s="128"/>
      <c r="AC485" s="128"/>
      <c r="AD485" s="128"/>
      <c r="AE485" s="128"/>
      <c r="AF485" s="128"/>
    </row>
    <row r="486" ht="14.25" customHeight="1">
      <c r="A486" s="129"/>
      <c r="B486" s="138"/>
      <c r="C486" s="129"/>
      <c r="D486" s="132"/>
      <c r="E486" s="245"/>
      <c r="F486" s="246"/>
      <c r="G486" s="129"/>
      <c r="H486" s="137"/>
      <c r="I486" s="252"/>
      <c r="J486" s="252"/>
      <c r="K486" s="253"/>
      <c r="L486" s="254"/>
      <c r="M486" s="129"/>
      <c r="N486" s="129"/>
      <c r="O486" s="128"/>
      <c r="P486" s="128"/>
      <c r="Q486" s="128"/>
      <c r="R486" s="128"/>
      <c r="S486" s="128"/>
      <c r="T486" s="128"/>
      <c r="U486" s="128"/>
      <c r="V486" s="128"/>
      <c r="W486" s="128"/>
      <c r="X486" s="128"/>
      <c r="Y486" s="128"/>
      <c r="Z486" s="128"/>
      <c r="AA486" s="128"/>
      <c r="AB486" s="128"/>
      <c r="AC486" s="128"/>
      <c r="AD486" s="128"/>
      <c r="AE486" s="128"/>
      <c r="AF486" s="128"/>
    </row>
    <row r="487" ht="14.25" customHeight="1">
      <c r="A487" s="129"/>
      <c r="B487" s="138"/>
      <c r="C487" s="129"/>
      <c r="D487" s="132"/>
      <c r="E487" s="245"/>
      <c r="F487" s="246"/>
      <c r="G487" s="129"/>
      <c r="H487" s="137"/>
      <c r="I487" s="252"/>
      <c r="J487" s="252"/>
      <c r="K487" s="253"/>
      <c r="L487" s="254"/>
      <c r="M487" s="129"/>
      <c r="N487" s="129"/>
      <c r="O487" s="128"/>
      <c r="P487" s="128"/>
      <c r="Q487" s="128"/>
      <c r="R487" s="128"/>
      <c r="S487" s="128"/>
      <c r="T487" s="128"/>
      <c r="U487" s="128"/>
      <c r="V487" s="128"/>
      <c r="W487" s="128"/>
      <c r="X487" s="128"/>
      <c r="Y487" s="128"/>
      <c r="Z487" s="128"/>
      <c r="AA487" s="128"/>
      <c r="AB487" s="128"/>
      <c r="AC487" s="128"/>
      <c r="AD487" s="128"/>
      <c r="AE487" s="128"/>
      <c r="AF487" s="128"/>
    </row>
    <row r="488" ht="14.25" customHeight="1">
      <c r="A488" s="129"/>
      <c r="B488" s="138"/>
      <c r="C488" s="129"/>
      <c r="D488" s="132"/>
      <c r="E488" s="245"/>
      <c r="F488" s="246"/>
      <c r="G488" s="129"/>
      <c r="H488" s="137"/>
      <c r="I488" s="252"/>
      <c r="J488" s="252"/>
      <c r="K488" s="253"/>
      <c r="L488" s="254"/>
      <c r="M488" s="129"/>
      <c r="N488" s="129"/>
      <c r="O488" s="128"/>
      <c r="P488" s="128"/>
      <c r="Q488" s="128"/>
      <c r="R488" s="128"/>
      <c r="S488" s="128"/>
      <c r="T488" s="128"/>
      <c r="U488" s="128"/>
      <c r="V488" s="128"/>
      <c r="W488" s="128"/>
      <c r="X488" s="128"/>
      <c r="Y488" s="128"/>
      <c r="Z488" s="128"/>
      <c r="AA488" s="128"/>
      <c r="AB488" s="128"/>
      <c r="AC488" s="128"/>
      <c r="AD488" s="128"/>
      <c r="AE488" s="128"/>
      <c r="AF488" s="128"/>
    </row>
    <row r="489" ht="14.25" customHeight="1">
      <c r="A489" s="129"/>
      <c r="B489" s="138"/>
      <c r="C489" s="129"/>
      <c r="D489" s="132"/>
      <c r="E489" s="245"/>
      <c r="F489" s="246"/>
      <c r="G489" s="129"/>
      <c r="H489" s="137"/>
      <c r="I489" s="252"/>
      <c r="J489" s="252"/>
      <c r="K489" s="253"/>
      <c r="L489" s="254"/>
      <c r="M489" s="129"/>
      <c r="N489" s="129"/>
      <c r="O489" s="128"/>
      <c r="P489" s="128"/>
      <c r="Q489" s="128"/>
      <c r="R489" s="128"/>
      <c r="S489" s="128"/>
      <c r="T489" s="128"/>
      <c r="U489" s="128"/>
      <c r="V489" s="128"/>
      <c r="W489" s="128"/>
      <c r="X489" s="128"/>
      <c r="Y489" s="128"/>
      <c r="Z489" s="128"/>
      <c r="AA489" s="128"/>
      <c r="AB489" s="128"/>
      <c r="AC489" s="128"/>
      <c r="AD489" s="128"/>
      <c r="AE489" s="128"/>
      <c r="AF489" s="128"/>
    </row>
    <row r="490" ht="14.25" customHeight="1">
      <c r="A490" s="129"/>
      <c r="B490" s="138"/>
      <c r="C490" s="129"/>
      <c r="D490" s="132"/>
      <c r="E490" s="245"/>
      <c r="F490" s="246"/>
      <c r="G490" s="129"/>
      <c r="H490" s="137"/>
      <c r="I490" s="252"/>
      <c r="J490" s="252"/>
      <c r="K490" s="253"/>
      <c r="L490" s="254"/>
      <c r="M490" s="129"/>
      <c r="N490" s="129"/>
      <c r="O490" s="128"/>
      <c r="P490" s="128"/>
      <c r="Q490" s="128"/>
      <c r="R490" s="128"/>
      <c r="S490" s="128"/>
      <c r="T490" s="128"/>
      <c r="U490" s="128"/>
      <c r="V490" s="128"/>
      <c r="W490" s="128"/>
      <c r="X490" s="128"/>
      <c r="Y490" s="128"/>
      <c r="Z490" s="128"/>
      <c r="AA490" s="128"/>
      <c r="AB490" s="128"/>
      <c r="AC490" s="128"/>
      <c r="AD490" s="128"/>
      <c r="AE490" s="128"/>
      <c r="AF490" s="128"/>
    </row>
    <row r="491" ht="14.25" customHeight="1">
      <c r="A491" s="129"/>
      <c r="B491" s="138"/>
      <c r="C491" s="129"/>
      <c r="D491" s="132"/>
      <c r="E491" s="245"/>
      <c r="F491" s="246"/>
      <c r="G491" s="129"/>
      <c r="H491" s="137"/>
      <c r="I491" s="252"/>
      <c r="J491" s="252"/>
      <c r="K491" s="253"/>
      <c r="L491" s="254"/>
      <c r="M491" s="129"/>
      <c r="N491" s="129"/>
      <c r="O491" s="128"/>
      <c r="P491" s="128"/>
      <c r="Q491" s="128"/>
      <c r="R491" s="128"/>
      <c r="S491" s="128"/>
      <c r="T491" s="128"/>
      <c r="U491" s="128"/>
      <c r="V491" s="128"/>
      <c r="W491" s="128"/>
      <c r="X491" s="128"/>
      <c r="Y491" s="128"/>
      <c r="Z491" s="128"/>
      <c r="AA491" s="128"/>
      <c r="AB491" s="128"/>
      <c r="AC491" s="128"/>
      <c r="AD491" s="128"/>
      <c r="AE491" s="128"/>
      <c r="AF491" s="128"/>
    </row>
    <row r="492" ht="14.25" customHeight="1">
      <c r="A492" s="129"/>
      <c r="B492" s="138"/>
      <c r="C492" s="129"/>
      <c r="D492" s="132"/>
      <c r="E492" s="245"/>
      <c r="F492" s="251"/>
      <c r="G492" s="129"/>
      <c r="H492" s="137"/>
      <c r="I492" s="252"/>
      <c r="J492" s="252"/>
      <c r="K492" s="253"/>
      <c r="L492" s="254"/>
      <c r="M492" s="129"/>
      <c r="N492" s="129"/>
      <c r="O492" s="128"/>
      <c r="P492" s="128"/>
      <c r="Q492" s="128"/>
      <c r="R492" s="128"/>
      <c r="S492" s="128"/>
      <c r="T492" s="128"/>
      <c r="U492" s="128"/>
      <c r="V492" s="128"/>
      <c r="W492" s="128"/>
      <c r="X492" s="128"/>
      <c r="Y492" s="128"/>
      <c r="Z492" s="128"/>
      <c r="AA492" s="128"/>
      <c r="AB492" s="128"/>
      <c r="AC492" s="128"/>
      <c r="AD492" s="128"/>
      <c r="AE492" s="128"/>
      <c r="AF492" s="128"/>
    </row>
    <row r="493" ht="14.25" customHeight="1">
      <c r="A493" s="129"/>
      <c r="B493" s="138"/>
      <c r="C493" s="129"/>
      <c r="D493" s="132"/>
      <c r="E493" s="245"/>
      <c r="F493" s="245"/>
      <c r="G493" s="129"/>
      <c r="H493" s="137"/>
      <c r="I493" s="252"/>
      <c r="J493" s="252"/>
      <c r="K493" s="253"/>
      <c r="L493" s="254"/>
      <c r="M493" s="129"/>
      <c r="N493" s="129"/>
      <c r="O493" s="128"/>
      <c r="P493" s="128"/>
      <c r="Q493" s="128"/>
      <c r="R493" s="128"/>
      <c r="S493" s="128"/>
      <c r="T493" s="128"/>
      <c r="U493" s="128"/>
      <c r="V493" s="128"/>
      <c r="W493" s="128"/>
      <c r="X493" s="128"/>
      <c r="Y493" s="128"/>
      <c r="Z493" s="128"/>
      <c r="AA493" s="128"/>
      <c r="AB493" s="128"/>
      <c r="AC493" s="128"/>
      <c r="AD493" s="128"/>
      <c r="AE493" s="128"/>
      <c r="AF493" s="128"/>
    </row>
    <row r="494" ht="14.25" customHeight="1">
      <c r="A494" s="129"/>
      <c r="B494" s="138"/>
      <c r="C494" s="129"/>
      <c r="D494" s="132"/>
      <c r="E494" s="245"/>
      <c r="F494" s="251"/>
      <c r="G494" s="129"/>
      <c r="H494" s="137"/>
      <c r="I494" s="252"/>
      <c r="J494" s="252"/>
      <c r="K494" s="253"/>
      <c r="L494" s="254"/>
      <c r="M494" s="129"/>
      <c r="N494" s="129"/>
      <c r="O494" s="128"/>
      <c r="P494" s="128"/>
      <c r="Q494" s="128"/>
      <c r="R494" s="128"/>
      <c r="S494" s="128"/>
      <c r="T494" s="128"/>
      <c r="U494" s="128"/>
      <c r="V494" s="128"/>
      <c r="W494" s="128"/>
      <c r="X494" s="128"/>
      <c r="Y494" s="128"/>
      <c r="Z494" s="128"/>
      <c r="AA494" s="128"/>
      <c r="AB494" s="128"/>
      <c r="AC494" s="128"/>
      <c r="AD494" s="128"/>
      <c r="AE494" s="128"/>
      <c r="AF494" s="128"/>
    </row>
    <row r="495" ht="14.25" customHeight="1">
      <c r="A495" s="129"/>
      <c r="B495" s="138"/>
      <c r="C495" s="129"/>
      <c r="D495" s="132"/>
      <c r="E495" s="245"/>
      <c r="F495" s="246"/>
      <c r="G495" s="129"/>
      <c r="H495" s="137"/>
      <c r="I495" s="252"/>
      <c r="J495" s="252"/>
      <c r="K495" s="253"/>
      <c r="L495" s="254"/>
      <c r="M495" s="129"/>
      <c r="N495" s="129"/>
      <c r="O495" s="128"/>
      <c r="P495" s="128"/>
      <c r="Q495" s="128"/>
      <c r="R495" s="128"/>
      <c r="S495" s="128"/>
      <c r="T495" s="128"/>
      <c r="U495" s="128"/>
      <c r="V495" s="128"/>
      <c r="W495" s="128"/>
      <c r="X495" s="128"/>
      <c r="Y495" s="128"/>
      <c r="Z495" s="128"/>
      <c r="AA495" s="128"/>
      <c r="AB495" s="128"/>
      <c r="AC495" s="128"/>
      <c r="AD495" s="128"/>
      <c r="AE495" s="128"/>
      <c r="AF495" s="128"/>
    </row>
    <row r="496" ht="14.25" customHeight="1">
      <c r="A496" s="129"/>
      <c r="B496" s="138"/>
      <c r="C496" s="129"/>
      <c r="D496" s="132"/>
      <c r="E496" s="245"/>
      <c r="F496" s="246"/>
      <c r="G496" s="129"/>
      <c r="H496" s="137"/>
      <c r="I496" s="252"/>
      <c r="J496" s="252"/>
      <c r="K496" s="253"/>
      <c r="L496" s="254"/>
      <c r="M496" s="129"/>
      <c r="N496" s="129"/>
      <c r="O496" s="128"/>
      <c r="P496" s="128"/>
      <c r="Q496" s="128"/>
      <c r="R496" s="128"/>
      <c r="S496" s="128"/>
      <c r="T496" s="128"/>
      <c r="U496" s="128"/>
      <c r="V496" s="128"/>
      <c r="W496" s="128"/>
      <c r="X496" s="128"/>
      <c r="Y496" s="128"/>
      <c r="Z496" s="128"/>
      <c r="AA496" s="128"/>
      <c r="AB496" s="128"/>
      <c r="AC496" s="128"/>
      <c r="AD496" s="128"/>
      <c r="AE496" s="128"/>
      <c r="AF496" s="128"/>
    </row>
    <row r="497" ht="14.25" customHeight="1">
      <c r="A497" s="129"/>
      <c r="B497" s="138"/>
      <c r="C497" s="129"/>
      <c r="D497" s="132"/>
      <c r="E497" s="245"/>
      <c r="F497" s="246"/>
      <c r="G497" s="129"/>
      <c r="H497" s="137"/>
      <c r="I497" s="252"/>
      <c r="J497" s="252"/>
      <c r="K497" s="253"/>
      <c r="L497" s="254"/>
      <c r="M497" s="129"/>
      <c r="N497" s="129"/>
      <c r="O497" s="128"/>
      <c r="P497" s="128"/>
      <c r="Q497" s="128"/>
      <c r="R497" s="128"/>
      <c r="S497" s="128"/>
      <c r="T497" s="128"/>
      <c r="U497" s="128"/>
      <c r="V497" s="128"/>
      <c r="W497" s="128"/>
      <c r="X497" s="128"/>
      <c r="Y497" s="128"/>
      <c r="Z497" s="128"/>
      <c r="AA497" s="128"/>
      <c r="AB497" s="128"/>
      <c r="AC497" s="128"/>
      <c r="AD497" s="128"/>
      <c r="AE497" s="128"/>
      <c r="AF497" s="128"/>
    </row>
    <row r="498" ht="14.25" customHeight="1">
      <c r="A498" s="129"/>
      <c r="B498" s="138"/>
      <c r="C498" s="129"/>
      <c r="D498" s="132"/>
      <c r="E498" s="245"/>
      <c r="F498" s="251"/>
      <c r="G498" s="129"/>
      <c r="H498" s="137"/>
      <c r="I498" s="252"/>
      <c r="J498" s="252"/>
      <c r="K498" s="253"/>
      <c r="L498" s="254"/>
      <c r="M498" s="129"/>
      <c r="N498" s="129"/>
      <c r="O498" s="128"/>
      <c r="P498" s="128"/>
      <c r="Q498" s="128"/>
      <c r="R498" s="128"/>
      <c r="S498" s="128"/>
      <c r="T498" s="128"/>
      <c r="U498" s="128"/>
      <c r="V498" s="128"/>
      <c r="W498" s="128"/>
      <c r="X498" s="128"/>
      <c r="Y498" s="128"/>
      <c r="Z498" s="128"/>
      <c r="AA498" s="128"/>
      <c r="AB498" s="128"/>
      <c r="AC498" s="128"/>
      <c r="AD498" s="128"/>
      <c r="AE498" s="128"/>
      <c r="AF498" s="128"/>
    </row>
    <row r="499" ht="14.25" customHeight="1">
      <c r="A499" s="129"/>
      <c r="B499" s="138"/>
      <c r="C499" s="129"/>
      <c r="D499" s="132"/>
      <c r="E499" s="245"/>
      <c r="F499" s="251"/>
      <c r="G499" s="129"/>
      <c r="H499" s="137"/>
      <c r="I499" s="252"/>
      <c r="J499" s="252"/>
      <c r="K499" s="253"/>
      <c r="L499" s="254"/>
      <c r="M499" s="129"/>
      <c r="N499" s="129"/>
      <c r="O499" s="128"/>
      <c r="P499" s="128"/>
      <c r="Q499" s="128"/>
      <c r="R499" s="128"/>
      <c r="S499" s="128"/>
      <c r="T499" s="128"/>
      <c r="U499" s="128"/>
      <c r="V499" s="128"/>
      <c r="W499" s="128"/>
      <c r="X499" s="128"/>
      <c r="Y499" s="128"/>
      <c r="Z499" s="128"/>
      <c r="AA499" s="128"/>
      <c r="AB499" s="128"/>
      <c r="AC499" s="128"/>
      <c r="AD499" s="128"/>
      <c r="AE499" s="128"/>
      <c r="AF499" s="128"/>
    </row>
    <row r="500" ht="14.25" customHeight="1">
      <c r="A500" s="129"/>
      <c r="B500" s="138"/>
      <c r="C500" s="129"/>
      <c r="D500" s="132"/>
      <c r="E500" s="245"/>
      <c r="F500" s="246"/>
      <c r="G500" s="129"/>
      <c r="H500" s="137"/>
      <c r="I500" s="252"/>
      <c r="J500" s="252"/>
      <c r="K500" s="253"/>
      <c r="L500" s="254"/>
      <c r="M500" s="129"/>
      <c r="N500" s="129"/>
      <c r="O500" s="128"/>
      <c r="P500" s="128"/>
      <c r="Q500" s="128"/>
      <c r="R500" s="128"/>
      <c r="S500" s="128"/>
      <c r="T500" s="128"/>
      <c r="U500" s="128"/>
      <c r="V500" s="128"/>
      <c r="W500" s="128"/>
      <c r="X500" s="128"/>
      <c r="Y500" s="128"/>
      <c r="Z500" s="128"/>
      <c r="AA500" s="128"/>
      <c r="AB500" s="128"/>
      <c r="AC500" s="128"/>
      <c r="AD500" s="128"/>
      <c r="AE500" s="128"/>
      <c r="AF500" s="128"/>
    </row>
    <row r="501" ht="14.25" customHeight="1">
      <c r="A501" s="129"/>
      <c r="B501" s="138"/>
      <c r="C501" s="129"/>
      <c r="D501" s="132"/>
      <c r="E501" s="245"/>
      <c r="F501" s="246"/>
      <c r="G501" s="129"/>
      <c r="H501" s="137"/>
      <c r="I501" s="252"/>
      <c r="J501" s="252"/>
      <c r="K501" s="253"/>
      <c r="L501" s="254"/>
      <c r="M501" s="129"/>
      <c r="N501" s="129"/>
      <c r="O501" s="128"/>
      <c r="P501" s="128"/>
      <c r="Q501" s="128"/>
      <c r="R501" s="128"/>
      <c r="S501" s="128"/>
      <c r="T501" s="128"/>
      <c r="U501" s="128"/>
      <c r="V501" s="128"/>
      <c r="W501" s="128"/>
      <c r="X501" s="128"/>
      <c r="Y501" s="128"/>
      <c r="Z501" s="128"/>
      <c r="AA501" s="128"/>
      <c r="AB501" s="128"/>
      <c r="AC501" s="128"/>
      <c r="AD501" s="128"/>
      <c r="AE501" s="128"/>
      <c r="AF501" s="128"/>
    </row>
    <row r="502" ht="14.25" customHeight="1">
      <c r="A502" s="129"/>
      <c r="B502" s="138"/>
      <c r="C502" s="129"/>
      <c r="D502" s="132"/>
      <c r="E502" s="245"/>
      <c r="F502" s="246"/>
      <c r="G502" s="129"/>
      <c r="H502" s="137"/>
      <c r="I502" s="252"/>
      <c r="J502" s="252"/>
      <c r="K502" s="253"/>
      <c r="L502" s="254"/>
      <c r="M502" s="129"/>
      <c r="N502" s="129"/>
      <c r="O502" s="128"/>
      <c r="P502" s="128"/>
      <c r="Q502" s="128"/>
      <c r="R502" s="128"/>
      <c r="S502" s="128"/>
      <c r="T502" s="128"/>
      <c r="U502" s="128"/>
      <c r="V502" s="128"/>
      <c r="W502" s="128"/>
      <c r="X502" s="128"/>
      <c r="Y502" s="128"/>
      <c r="Z502" s="128"/>
      <c r="AA502" s="128"/>
      <c r="AB502" s="128"/>
      <c r="AC502" s="128"/>
      <c r="AD502" s="128"/>
      <c r="AE502" s="128"/>
      <c r="AF502" s="128"/>
    </row>
    <row r="503" ht="14.25" customHeight="1">
      <c r="A503" s="129"/>
      <c r="B503" s="138"/>
      <c r="C503" s="129"/>
      <c r="D503" s="132"/>
      <c r="E503" s="245"/>
      <c r="F503" s="251"/>
      <c r="G503" s="129"/>
      <c r="H503" s="137"/>
      <c r="I503" s="252"/>
      <c r="J503" s="252"/>
      <c r="K503" s="253"/>
      <c r="L503" s="254"/>
      <c r="M503" s="129"/>
      <c r="N503" s="129"/>
      <c r="O503" s="128"/>
      <c r="P503" s="128"/>
      <c r="Q503" s="128"/>
      <c r="R503" s="128"/>
      <c r="S503" s="128"/>
      <c r="T503" s="128"/>
      <c r="U503" s="128"/>
      <c r="V503" s="128"/>
      <c r="W503" s="128"/>
      <c r="X503" s="128"/>
      <c r="Y503" s="128"/>
      <c r="Z503" s="128"/>
      <c r="AA503" s="128"/>
      <c r="AB503" s="128"/>
      <c r="AC503" s="128"/>
      <c r="AD503" s="128"/>
      <c r="AE503" s="128"/>
      <c r="AF503" s="128"/>
    </row>
    <row r="504" ht="14.25" customHeight="1">
      <c r="A504" s="129"/>
      <c r="B504" s="138"/>
      <c r="C504" s="129"/>
      <c r="D504" s="132"/>
      <c r="E504" s="245"/>
      <c r="F504" s="251"/>
      <c r="G504" s="129"/>
      <c r="H504" s="137"/>
      <c r="I504" s="252"/>
      <c r="J504" s="252"/>
      <c r="K504" s="253"/>
      <c r="L504" s="254"/>
      <c r="M504" s="129"/>
      <c r="N504" s="129"/>
      <c r="O504" s="128"/>
      <c r="P504" s="128"/>
      <c r="Q504" s="128"/>
      <c r="R504" s="128"/>
      <c r="S504" s="128"/>
      <c r="T504" s="128"/>
      <c r="U504" s="128"/>
      <c r="V504" s="128"/>
      <c r="W504" s="128"/>
      <c r="X504" s="128"/>
      <c r="Y504" s="128"/>
      <c r="Z504" s="128"/>
      <c r="AA504" s="128"/>
      <c r="AB504" s="128"/>
      <c r="AC504" s="128"/>
      <c r="AD504" s="128"/>
      <c r="AE504" s="128"/>
      <c r="AF504" s="128"/>
    </row>
    <row r="505" ht="14.25" customHeight="1">
      <c r="A505" s="129"/>
      <c r="B505" s="138"/>
      <c r="C505" s="129"/>
      <c r="D505" s="132"/>
      <c r="E505" s="245"/>
      <c r="F505" s="246"/>
      <c r="G505" s="129"/>
      <c r="H505" s="137"/>
      <c r="I505" s="252"/>
      <c r="J505" s="252"/>
      <c r="K505" s="253"/>
      <c r="L505" s="254"/>
      <c r="M505" s="129"/>
      <c r="N505" s="129"/>
      <c r="O505" s="128"/>
      <c r="P505" s="128"/>
      <c r="Q505" s="128"/>
      <c r="R505" s="128"/>
      <c r="S505" s="128"/>
      <c r="T505" s="128"/>
      <c r="U505" s="128"/>
      <c r="V505" s="128"/>
      <c r="W505" s="128"/>
      <c r="X505" s="128"/>
      <c r="Y505" s="128"/>
      <c r="Z505" s="128"/>
      <c r="AA505" s="128"/>
      <c r="AB505" s="128"/>
      <c r="AC505" s="128"/>
      <c r="AD505" s="128"/>
      <c r="AE505" s="128"/>
      <c r="AF505" s="128"/>
    </row>
    <row r="506" ht="14.25" customHeight="1">
      <c r="A506" s="129"/>
      <c r="B506" s="138"/>
      <c r="C506" s="129"/>
      <c r="D506" s="132"/>
      <c r="E506" s="245"/>
      <c r="F506" s="246"/>
      <c r="G506" s="129"/>
      <c r="H506" s="137"/>
      <c r="I506" s="252"/>
      <c r="J506" s="252"/>
      <c r="K506" s="253"/>
      <c r="L506" s="254"/>
      <c r="M506" s="129"/>
      <c r="N506" s="129"/>
      <c r="O506" s="128"/>
      <c r="P506" s="128"/>
      <c r="Q506" s="128"/>
      <c r="R506" s="128"/>
      <c r="S506" s="128"/>
      <c r="T506" s="128"/>
      <c r="U506" s="128"/>
      <c r="V506" s="128"/>
      <c r="W506" s="128"/>
      <c r="X506" s="128"/>
      <c r="Y506" s="128"/>
      <c r="Z506" s="128"/>
      <c r="AA506" s="128"/>
      <c r="AB506" s="128"/>
      <c r="AC506" s="128"/>
      <c r="AD506" s="128"/>
      <c r="AE506" s="128"/>
      <c r="AF506" s="128"/>
    </row>
    <row r="507" ht="14.25" customHeight="1">
      <c r="A507" s="129"/>
      <c r="B507" s="138"/>
      <c r="C507" s="129"/>
      <c r="D507" s="132"/>
      <c r="E507" s="245"/>
      <c r="F507" s="246"/>
      <c r="G507" s="129"/>
      <c r="H507" s="137"/>
      <c r="I507" s="252"/>
      <c r="J507" s="252"/>
      <c r="K507" s="253"/>
      <c r="L507" s="254"/>
      <c r="M507" s="129"/>
      <c r="N507" s="129"/>
      <c r="O507" s="128"/>
      <c r="P507" s="128"/>
      <c r="Q507" s="128"/>
      <c r="R507" s="128"/>
      <c r="S507" s="128"/>
      <c r="T507" s="128"/>
      <c r="U507" s="128"/>
      <c r="V507" s="128"/>
      <c r="W507" s="128"/>
      <c r="X507" s="128"/>
      <c r="Y507" s="128"/>
      <c r="Z507" s="128"/>
      <c r="AA507" s="128"/>
      <c r="AB507" s="128"/>
      <c r="AC507" s="128"/>
      <c r="AD507" s="128"/>
      <c r="AE507" s="128"/>
      <c r="AF507" s="128"/>
    </row>
    <row r="508" ht="14.25" customHeight="1">
      <c r="A508" s="129"/>
      <c r="B508" s="138"/>
      <c r="C508" s="129"/>
      <c r="D508" s="132"/>
      <c r="E508" s="245"/>
      <c r="F508" s="246"/>
      <c r="G508" s="129"/>
      <c r="H508" s="137"/>
      <c r="I508" s="252"/>
      <c r="J508" s="252"/>
      <c r="K508" s="253"/>
      <c r="L508" s="254"/>
      <c r="M508" s="129"/>
      <c r="N508" s="129"/>
      <c r="O508" s="128"/>
      <c r="P508" s="128"/>
      <c r="Q508" s="128"/>
      <c r="R508" s="128"/>
      <c r="S508" s="128"/>
      <c r="T508" s="128"/>
      <c r="U508" s="128"/>
      <c r="V508" s="128"/>
      <c r="W508" s="128"/>
      <c r="X508" s="128"/>
      <c r="Y508" s="128"/>
      <c r="Z508" s="128"/>
      <c r="AA508" s="128"/>
      <c r="AB508" s="128"/>
      <c r="AC508" s="128"/>
      <c r="AD508" s="128"/>
      <c r="AE508" s="128"/>
      <c r="AF508" s="128"/>
    </row>
    <row r="509" ht="14.25" customHeight="1">
      <c r="A509" s="129"/>
      <c r="B509" s="138"/>
      <c r="C509" s="129"/>
      <c r="D509" s="132"/>
      <c r="E509" s="245"/>
      <c r="F509" s="246"/>
      <c r="G509" s="129"/>
      <c r="H509" s="137"/>
      <c r="I509" s="252"/>
      <c r="J509" s="252"/>
      <c r="K509" s="253"/>
      <c r="L509" s="254"/>
      <c r="M509" s="129"/>
      <c r="N509" s="129"/>
      <c r="O509" s="128"/>
      <c r="P509" s="128"/>
      <c r="Q509" s="128"/>
      <c r="R509" s="128"/>
      <c r="S509" s="128"/>
      <c r="T509" s="128"/>
      <c r="U509" s="128"/>
      <c r="V509" s="128"/>
      <c r="W509" s="128"/>
      <c r="X509" s="128"/>
      <c r="Y509" s="128"/>
      <c r="Z509" s="128"/>
      <c r="AA509" s="128"/>
      <c r="AB509" s="128"/>
      <c r="AC509" s="128"/>
      <c r="AD509" s="128"/>
      <c r="AE509" s="128"/>
      <c r="AF509" s="128"/>
    </row>
    <row r="510" ht="14.25" customHeight="1">
      <c r="A510" s="129"/>
      <c r="B510" s="138"/>
      <c r="C510" s="129"/>
      <c r="D510" s="132"/>
      <c r="E510" s="245"/>
      <c r="F510" s="246"/>
      <c r="G510" s="129"/>
      <c r="H510" s="137"/>
      <c r="I510" s="252"/>
      <c r="J510" s="252"/>
      <c r="K510" s="253"/>
      <c r="L510" s="254"/>
      <c r="M510" s="129"/>
      <c r="N510" s="129"/>
      <c r="O510" s="128"/>
      <c r="P510" s="128"/>
      <c r="Q510" s="128"/>
      <c r="R510" s="128"/>
      <c r="S510" s="128"/>
      <c r="T510" s="128"/>
      <c r="U510" s="128"/>
      <c r="V510" s="128"/>
      <c r="W510" s="128"/>
      <c r="X510" s="128"/>
      <c r="Y510" s="128"/>
      <c r="Z510" s="128"/>
      <c r="AA510" s="128"/>
      <c r="AB510" s="128"/>
      <c r="AC510" s="128"/>
      <c r="AD510" s="128"/>
      <c r="AE510" s="128"/>
      <c r="AF510" s="128"/>
    </row>
    <row r="511" ht="14.25" customHeight="1">
      <c r="A511" s="129"/>
      <c r="B511" s="138"/>
      <c r="C511" s="129"/>
      <c r="D511" s="132"/>
      <c r="E511" s="245"/>
      <c r="F511" s="246"/>
      <c r="G511" s="129"/>
      <c r="H511" s="137"/>
      <c r="I511" s="252"/>
      <c r="J511" s="252"/>
      <c r="K511" s="253"/>
      <c r="L511" s="254"/>
      <c r="M511" s="129"/>
      <c r="N511" s="129"/>
      <c r="O511" s="128"/>
      <c r="P511" s="128"/>
      <c r="Q511" s="128"/>
      <c r="R511" s="128"/>
      <c r="S511" s="128"/>
      <c r="T511" s="128"/>
      <c r="U511" s="128"/>
      <c r="V511" s="128"/>
      <c r="W511" s="128"/>
      <c r="X511" s="128"/>
      <c r="Y511" s="128"/>
      <c r="Z511" s="128"/>
      <c r="AA511" s="128"/>
      <c r="AB511" s="128"/>
      <c r="AC511" s="128"/>
      <c r="AD511" s="128"/>
      <c r="AE511" s="128"/>
      <c r="AF511" s="128"/>
    </row>
    <row r="512" ht="14.25" customHeight="1">
      <c r="A512" s="129"/>
      <c r="B512" s="138"/>
      <c r="C512" s="129"/>
      <c r="D512" s="132"/>
      <c r="E512" s="245"/>
      <c r="F512" s="246"/>
      <c r="G512" s="129"/>
      <c r="H512" s="137"/>
      <c r="I512" s="252"/>
      <c r="J512" s="252"/>
      <c r="K512" s="253"/>
      <c r="L512" s="254"/>
      <c r="M512" s="129"/>
      <c r="N512" s="129"/>
      <c r="O512" s="128"/>
      <c r="P512" s="128"/>
      <c r="Q512" s="128"/>
      <c r="R512" s="128"/>
      <c r="S512" s="128"/>
      <c r="T512" s="128"/>
      <c r="U512" s="128"/>
      <c r="V512" s="128"/>
      <c r="W512" s="128"/>
      <c r="X512" s="128"/>
      <c r="Y512" s="128"/>
      <c r="Z512" s="128"/>
      <c r="AA512" s="128"/>
      <c r="AB512" s="128"/>
      <c r="AC512" s="128"/>
      <c r="AD512" s="128"/>
      <c r="AE512" s="128"/>
      <c r="AF512" s="128"/>
    </row>
    <row r="513" ht="14.25" customHeight="1">
      <c r="A513" s="129"/>
      <c r="B513" s="138"/>
      <c r="C513" s="129"/>
      <c r="D513" s="132"/>
      <c r="E513" s="245"/>
      <c r="F513" s="246"/>
      <c r="G513" s="129"/>
      <c r="H513" s="137"/>
      <c r="I513" s="252"/>
      <c r="J513" s="252"/>
      <c r="K513" s="253"/>
      <c r="L513" s="254"/>
      <c r="M513" s="129"/>
      <c r="N513" s="129"/>
      <c r="O513" s="128"/>
      <c r="P513" s="128"/>
      <c r="Q513" s="128"/>
      <c r="R513" s="128"/>
      <c r="S513" s="128"/>
      <c r="T513" s="128"/>
      <c r="U513" s="128"/>
      <c r="V513" s="128"/>
      <c r="W513" s="128"/>
      <c r="X513" s="128"/>
      <c r="Y513" s="128"/>
      <c r="Z513" s="128"/>
      <c r="AA513" s="128"/>
      <c r="AB513" s="128"/>
      <c r="AC513" s="128"/>
      <c r="AD513" s="128"/>
      <c r="AE513" s="128"/>
      <c r="AF513" s="128"/>
    </row>
    <row r="514" ht="14.25" customHeight="1">
      <c r="A514" s="129"/>
      <c r="B514" s="138"/>
      <c r="C514" s="129"/>
      <c r="D514" s="132"/>
      <c r="E514" s="245"/>
      <c r="F514" s="246"/>
      <c r="G514" s="129"/>
      <c r="H514" s="137"/>
      <c r="I514" s="252"/>
      <c r="J514" s="252"/>
      <c r="K514" s="253"/>
      <c r="L514" s="254"/>
      <c r="M514" s="129"/>
      <c r="N514" s="129"/>
      <c r="O514" s="128"/>
      <c r="P514" s="128"/>
      <c r="Q514" s="128"/>
      <c r="R514" s="128"/>
      <c r="S514" s="128"/>
      <c r="T514" s="128"/>
      <c r="U514" s="128"/>
      <c r="V514" s="128"/>
      <c r="W514" s="128"/>
      <c r="X514" s="128"/>
      <c r="Y514" s="128"/>
      <c r="Z514" s="128"/>
      <c r="AA514" s="128"/>
      <c r="AB514" s="128"/>
      <c r="AC514" s="128"/>
      <c r="AD514" s="128"/>
      <c r="AE514" s="128"/>
      <c r="AF514" s="128"/>
    </row>
    <row r="515" ht="14.25" customHeight="1">
      <c r="A515" s="129"/>
      <c r="B515" s="138"/>
      <c r="C515" s="129"/>
      <c r="D515" s="132"/>
      <c r="E515" s="245"/>
      <c r="F515" s="246"/>
      <c r="G515" s="129"/>
      <c r="H515" s="137"/>
      <c r="I515" s="252"/>
      <c r="J515" s="252"/>
      <c r="K515" s="253"/>
      <c r="L515" s="254"/>
      <c r="M515" s="129"/>
      <c r="N515" s="129"/>
      <c r="O515" s="128"/>
      <c r="P515" s="128"/>
      <c r="Q515" s="128"/>
      <c r="R515" s="128"/>
      <c r="S515" s="128"/>
      <c r="T515" s="128"/>
      <c r="U515" s="128"/>
      <c r="V515" s="128"/>
      <c r="W515" s="128"/>
      <c r="X515" s="128"/>
      <c r="Y515" s="128"/>
      <c r="Z515" s="128"/>
      <c r="AA515" s="128"/>
      <c r="AB515" s="128"/>
      <c r="AC515" s="128"/>
      <c r="AD515" s="128"/>
      <c r="AE515" s="128"/>
      <c r="AF515" s="128"/>
    </row>
    <row r="516" ht="14.25" customHeight="1">
      <c r="A516" s="129"/>
      <c r="B516" s="138"/>
      <c r="C516" s="129"/>
      <c r="D516" s="132"/>
      <c r="E516" s="245"/>
      <c r="F516" s="245"/>
      <c r="G516" s="129"/>
      <c r="H516" s="137"/>
      <c r="I516" s="252"/>
      <c r="J516" s="252"/>
      <c r="K516" s="253"/>
      <c r="L516" s="254"/>
      <c r="M516" s="129"/>
      <c r="N516" s="129"/>
      <c r="O516" s="128"/>
      <c r="P516" s="128"/>
      <c r="Q516" s="128"/>
      <c r="R516" s="128"/>
      <c r="S516" s="128"/>
      <c r="T516" s="128"/>
      <c r="U516" s="128"/>
      <c r="V516" s="128"/>
      <c r="W516" s="128"/>
      <c r="X516" s="128"/>
      <c r="Y516" s="128"/>
      <c r="Z516" s="128"/>
      <c r="AA516" s="128"/>
      <c r="AB516" s="128"/>
      <c r="AC516" s="128"/>
      <c r="AD516" s="128"/>
      <c r="AE516" s="128"/>
      <c r="AF516" s="128"/>
    </row>
    <row r="517" ht="14.25" customHeight="1">
      <c r="A517" s="129"/>
      <c r="B517" s="138"/>
      <c r="C517" s="129"/>
      <c r="D517" s="132"/>
      <c r="E517" s="245"/>
      <c r="F517" s="251"/>
      <c r="G517" s="129"/>
      <c r="H517" s="137"/>
      <c r="I517" s="252"/>
      <c r="J517" s="252"/>
      <c r="K517" s="253"/>
      <c r="L517" s="254"/>
      <c r="M517" s="129"/>
      <c r="N517" s="129"/>
      <c r="O517" s="128"/>
      <c r="P517" s="128"/>
      <c r="Q517" s="128"/>
      <c r="R517" s="128"/>
      <c r="S517" s="128"/>
      <c r="T517" s="128"/>
      <c r="U517" s="128"/>
      <c r="V517" s="128"/>
      <c r="W517" s="128"/>
      <c r="X517" s="128"/>
      <c r="Y517" s="128"/>
      <c r="Z517" s="128"/>
      <c r="AA517" s="128"/>
      <c r="AB517" s="128"/>
      <c r="AC517" s="128"/>
      <c r="AD517" s="128"/>
      <c r="AE517" s="128"/>
      <c r="AF517" s="128"/>
    </row>
    <row r="518" ht="14.25" customHeight="1">
      <c r="A518" s="129"/>
      <c r="B518" s="138"/>
      <c r="C518" s="129"/>
      <c r="D518" s="132"/>
      <c r="E518" s="245"/>
      <c r="F518" s="246"/>
      <c r="G518" s="129"/>
      <c r="H518" s="137"/>
      <c r="I518" s="252"/>
      <c r="J518" s="252"/>
      <c r="K518" s="253"/>
      <c r="L518" s="254"/>
      <c r="M518" s="129"/>
      <c r="N518" s="129"/>
      <c r="O518" s="128"/>
      <c r="P518" s="128"/>
      <c r="Q518" s="128"/>
      <c r="R518" s="128"/>
      <c r="S518" s="128"/>
      <c r="T518" s="128"/>
      <c r="U518" s="128"/>
      <c r="V518" s="128"/>
      <c r="W518" s="128"/>
      <c r="X518" s="128"/>
      <c r="Y518" s="128"/>
      <c r="Z518" s="128"/>
      <c r="AA518" s="128"/>
      <c r="AB518" s="128"/>
      <c r="AC518" s="128"/>
      <c r="AD518" s="128"/>
      <c r="AE518" s="128"/>
      <c r="AF518" s="128"/>
    </row>
    <row r="519" ht="14.25" customHeight="1">
      <c r="A519" s="129"/>
      <c r="B519" s="138"/>
      <c r="C519" s="129"/>
      <c r="D519" s="132"/>
      <c r="E519" s="245"/>
      <c r="F519" s="246"/>
      <c r="G519" s="129"/>
      <c r="H519" s="137"/>
      <c r="I519" s="252"/>
      <c r="J519" s="252"/>
      <c r="K519" s="253"/>
      <c r="L519" s="254"/>
      <c r="M519" s="129"/>
      <c r="N519" s="129"/>
      <c r="O519" s="128"/>
      <c r="P519" s="128"/>
      <c r="Q519" s="128"/>
      <c r="R519" s="128"/>
      <c r="S519" s="128"/>
      <c r="T519" s="128"/>
      <c r="U519" s="128"/>
      <c r="V519" s="128"/>
      <c r="W519" s="128"/>
      <c r="X519" s="128"/>
      <c r="Y519" s="128"/>
      <c r="Z519" s="128"/>
      <c r="AA519" s="128"/>
      <c r="AB519" s="128"/>
      <c r="AC519" s="128"/>
      <c r="AD519" s="128"/>
      <c r="AE519" s="128"/>
      <c r="AF519" s="128"/>
    </row>
    <row r="520" ht="14.25" customHeight="1">
      <c r="A520" s="129"/>
      <c r="B520" s="138"/>
      <c r="C520" s="129"/>
      <c r="D520" s="132"/>
      <c r="E520" s="245"/>
      <c r="F520" s="246"/>
      <c r="G520" s="129"/>
      <c r="H520" s="137"/>
      <c r="I520" s="252"/>
      <c r="J520" s="252"/>
      <c r="K520" s="253"/>
      <c r="L520" s="254"/>
      <c r="M520" s="129"/>
      <c r="N520" s="129"/>
      <c r="O520" s="128"/>
      <c r="P520" s="128"/>
      <c r="Q520" s="128"/>
      <c r="R520" s="128"/>
      <c r="S520" s="128"/>
      <c r="T520" s="128"/>
      <c r="U520" s="128"/>
      <c r="V520" s="128"/>
      <c r="W520" s="128"/>
      <c r="X520" s="128"/>
      <c r="Y520" s="128"/>
      <c r="Z520" s="128"/>
      <c r="AA520" s="128"/>
      <c r="AB520" s="128"/>
      <c r="AC520" s="128"/>
      <c r="AD520" s="128"/>
      <c r="AE520" s="128"/>
      <c r="AF520" s="128"/>
    </row>
    <row r="521" ht="14.25" customHeight="1">
      <c r="A521" s="129"/>
      <c r="B521" s="138"/>
      <c r="C521" s="129"/>
      <c r="D521" s="132"/>
      <c r="E521" s="245"/>
      <c r="F521" s="246"/>
      <c r="G521" s="129"/>
      <c r="H521" s="137"/>
      <c r="I521" s="252"/>
      <c r="J521" s="252"/>
      <c r="K521" s="253"/>
      <c r="L521" s="254"/>
      <c r="M521" s="129"/>
      <c r="N521" s="129"/>
      <c r="O521" s="128"/>
      <c r="P521" s="128"/>
      <c r="Q521" s="128"/>
      <c r="R521" s="128"/>
      <c r="S521" s="128"/>
      <c r="T521" s="128"/>
      <c r="U521" s="128"/>
      <c r="V521" s="128"/>
      <c r="W521" s="128"/>
      <c r="X521" s="128"/>
      <c r="Y521" s="128"/>
      <c r="Z521" s="128"/>
      <c r="AA521" s="128"/>
      <c r="AB521" s="128"/>
      <c r="AC521" s="128"/>
      <c r="AD521" s="128"/>
      <c r="AE521" s="128"/>
      <c r="AF521" s="128"/>
    </row>
    <row r="522" ht="14.25" customHeight="1">
      <c r="A522" s="129"/>
      <c r="B522" s="138"/>
      <c r="C522" s="129"/>
      <c r="D522" s="132"/>
      <c r="E522" s="245"/>
      <c r="F522" s="246"/>
      <c r="G522" s="129"/>
      <c r="H522" s="137"/>
      <c r="I522" s="252"/>
      <c r="J522" s="252"/>
      <c r="K522" s="253"/>
      <c r="L522" s="254"/>
      <c r="M522" s="129"/>
      <c r="N522" s="129"/>
      <c r="O522" s="128"/>
      <c r="P522" s="128"/>
      <c r="Q522" s="128"/>
      <c r="R522" s="128"/>
      <c r="S522" s="128"/>
      <c r="T522" s="128"/>
      <c r="U522" s="128"/>
      <c r="V522" s="128"/>
      <c r="W522" s="128"/>
      <c r="X522" s="128"/>
      <c r="Y522" s="128"/>
      <c r="Z522" s="128"/>
      <c r="AA522" s="128"/>
      <c r="AB522" s="128"/>
      <c r="AC522" s="128"/>
      <c r="AD522" s="128"/>
      <c r="AE522" s="128"/>
      <c r="AF522" s="128"/>
    </row>
    <row r="523" ht="14.25" customHeight="1">
      <c r="A523" s="129"/>
      <c r="B523" s="138"/>
      <c r="C523" s="129"/>
      <c r="D523" s="132"/>
      <c r="E523" s="245"/>
      <c r="F523" s="246"/>
      <c r="G523" s="129"/>
      <c r="H523" s="137"/>
      <c r="I523" s="252"/>
      <c r="J523" s="252"/>
      <c r="K523" s="253"/>
      <c r="L523" s="254"/>
      <c r="M523" s="129"/>
      <c r="N523" s="129"/>
      <c r="O523" s="128"/>
      <c r="P523" s="128"/>
      <c r="Q523" s="128"/>
      <c r="R523" s="128"/>
      <c r="S523" s="128"/>
      <c r="T523" s="128"/>
      <c r="U523" s="128"/>
      <c r="V523" s="128"/>
      <c r="W523" s="128"/>
      <c r="X523" s="128"/>
      <c r="Y523" s="128"/>
      <c r="Z523" s="128"/>
      <c r="AA523" s="128"/>
      <c r="AB523" s="128"/>
      <c r="AC523" s="128"/>
      <c r="AD523" s="128"/>
      <c r="AE523" s="128"/>
      <c r="AF523" s="128"/>
    </row>
    <row r="524" ht="14.25" customHeight="1">
      <c r="A524" s="129"/>
      <c r="B524" s="138"/>
      <c r="C524" s="129"/>
      <c r="D524" s="132"/>
      <c r="E524" s="245"/>
      <c r="F524" s="246"/>
      <c r="G524" s="129"/>
      <c r="H524" s="137"/>
      <c r="I524" s="252"/>
      <c r="J524" s="252"/>
      <c r="K524" s="253"/>
      <c r="L524" s="254"/>
      <c r="M524" s="129"/>
      <c r="N524" s="129"/>
      <c r="O524" s="128"/>
      <c r="P524" s="128"/>
      <c r="Q524" s="128"/>
      <c r="R524" s="128"/>
      <c r="S524" s="128"/>
      <c r="T524" s="128"/>
      <c r="U524" s="128"/>
      <c r="V524" s="128"/>
      <c r="W524" s="128"/>
      <c r="X524" s="128"/>
      <c r="Y524" s="128"/>
      <c r="Z524" s="128"/>
      <c r="AA524" s="128"/>
      <c r="AB524" s="128"/>
      <c r="AC524" s="128"/>
      <c r="AD524" s="128"/>
      <c r="AE524" s="128"/>
      <c r="AF524" s="128"/>
    </row>
    <row r="525" ht="14.25" customHeight="1">
      <c r="A525" s="129"/>
      <c r="B525" s="138"/>
      <c r="C525" s="129"/>
      <c r="D525" s="132"/>
      <c r="E525" s="245"/>
      <c r="F525" s="246"/>
      <c r="G525" s="129"/>
      <c r="H525" s="137"/>
      <c r="I525" s="252"/>
      <c r="J525" s="252"/>
      <c r="K525" s="253"/>
      <c r="L525" s="254"/>
      <c r="M525" s="129"/>
      <c r="N525" s="129"/>
      <c r="O525" s="128"/>
      <c r="P525" s="128"/>
      <c r="Q525" s="128"/>
      <c r="R525" s="128"/>
      <c r="S525" s="128"/>
      <c r="T525" s="128"/>
      <c r="U525" s="128"/>
      <c r="V525" s="128"/>
      <c r="W525" s="128"/>
      <c r="X525" s="128"/>
      <c r="Y525" s="128"/>
      <c r="Z525" s="128"/>
      <c r="AA525" s="128"/>
      <c r="AB525" s="128"/>
      <c r="AC525" s="128"/>
      <c r="AD525" s="128"/>
      <c r="AE525" s="128"/>
      <c r="AF525" s="128"/>
    </row>
    <row r="526" ht="14.25" customHeight="1">
      <c r="A526" s="129"/>
      <c r="B526" s="138"/>
      <c r="C526" s="129"/>
      <c r="D526" s="132"/>
      <c r="E526" s="245"/>
      <c r="F526" s="246"/>
      <c r="G526" s="129"/>
      <c r="H526" s="137"/>
      <c r="I526" s="252"/>
      <c r="J526" s="252"/>
      <c r="K526" s="253"/>
      <c r="L526" s="254"/>
      <c r="M526" s="129"/>
      <c r="N526" s="129"/>
      <c r="O526" s="128"/>
      <c r="P526" s="128"/>
      <c r="Q526" s="128"/>
      <c r="R526" s="128"/>
      <c r="S526" s="128"/>
      <c r="T526" s="128"/>
      <c r="U526" s="128"/>
      <c r="V526" s="128"/>
      <c r="W526" s="128"/>
      <c r="X526" s="128"/>
      <c r="Y526" s="128"/>
      <c r="Z526" s="128"/>
      <c r="AA526" s="128"/>
      <c r="AB526" s="128"/>
      <c r="AC526" s="128"/>
      <c r="AD526" s="128"/>
      <c r="AE526" s="128"/>
      <c r="AF526" s="128"/>
    </row>
    <row r="527" ht="14.25" customHeight="1">
      <c r="A527" s="129"/>
      <c r="B527" s="138"/>
      <c r="C527" s="129"/>
      <c r="D527" s="132"/>
      <c r="E527" s="245"/>
      <c r="F527" s="246"/>
      <c r="G527" s="129"/>
      <c r="H527" s="137"/>
      <c r="I527" s="252"/>
      <c r="J527" s="252"/>
      <c r="K527" s="253"/>
      <c r="L527" s="254"/>
      <c r="M527" s="129"/>
      <c r="N527" s="129"/>
      <c r="O527" s="128"/>
      <c r="P527" s="128"/>
      <c r="Q527" s="128"/>
      <c r="R527" s="128"/>
      <c r="S527" s="128"/>
      <c r="T527" s="128"/>
      <c r="U527" s="128"/>
      <c r="V527" s="128"/>
      <c r="W527" s="128"/>
      <c r="X527" s="128"/>
      <c r="Y527" s="128"/>
      <c r="Z527" s="128"/>
      <c r="AA527" s="128"/>
      <c r="AB527" s="128"/>
      <c r="AC527" s="128"/>
      <c r="AD527" s="128"/>
      <c r="AE527" s="128"/>
      <c r="AF527" s="128"/>
    </row>
    <row r="528" ht="14.25" customHeight="1">
      <c r="A528" s="129"/>
      <c r="B528" s="138"/>
      <c r="C528" s="129"/>
      <c r="D528" s="132"/>
      <c r="E528" s="245"/>
      <c r="F528" s="246"/>
      <c r="G528" s="129"/>
      <c r="H528" s="137"/>
      <c r="I528" s="252"/>
      <c r="J528" s="252"/>
      <c r="K528" s="253"/>
      <c r="L528" s="254"/>
      <c r="M528" s="129"/>
      <c r="N528" s="129"/>
      <c r="O528" s="128"/>
      <c r="P528" s="128"/>
      <c r="Q528" s="128"/>
      <c r="R528" s="128"/>
      <c r="S528" s="128"/>
      <c r="T528" s="128"/>
      <c r="U528" s="128"/>
      <c r="V528" s="128"/>
      <c r="W528" s="128"/>
      <c r="X528" s="128"/>
      <c r="Y528" s="128"/>
      <c r="Z528" s="128"/>
      <c r="AA528" s="128"/>
      <c r="AB528" s="128"/>
      <c r="AC528" s="128"/>
      <c r="AD528" s="128"/>
      <c r="AE528" s="128"/>
      <c r="AF528" s="128"/>
    </row>
    <row r="529" ht="14.25" customHeight="1">
      <c r="A529" s="129"/>
      <c r="B529" s="138"/>
      <c r="C529" s="129"/>
      <c r="D529" s="132"/>
      <c r="E529" s="245"/>
      <c r="F529" s="246"/>
      <c r="G529" s="129"/>
      <c r="H529" s="137"/>
      <c r="I529" s="252"/>
      <c r="J529" s="252"/>
      <c r="K529" s="253"/>
      <c r="L529" s="254"/>
      <c r="M529" s="129"/>
      <c r="N529" s="129"/>
      <c r="O529" s="128"/>
      <c r="P529" s="128"/>
      <c r="Q529" s="128"/>
      <c r="R529" s="128"/>
      <c r="S529" s="128"/>
      <c r="T529" s="128"/>
      <c r="U529" s="128"/>
      <c r="V529" s="128"/>
      <c r="W529" s="128"/>
      <c r="X529" s="128"/>
      <c r="Y529" s="128"/>
      <c r="Z529" s="128"/>
      <c r="AA529" s="128"/>
      <c r="AB529" s="128"/>
      <c r="AC529" s="128"/>
      <c r="AD529" s="128"/>
      <c r="AE529" s="128"/>
      <c r="AF529" s="128"/>
    </row>
    <row r="530" ht="14.25" customHeight="1">
      <c r="A530" s="129"/>
      <c r="B530" s="138"/>
      <c r="C530" s="129"/>
      <c r="D530" s="132"/>
      <c r="E530" s="245"/>
      <c r="F530" s="246"/>
      <c r="G530" s="129"/>
      <c r="H530" s="137"/>
      <c r="I530" s="252"/>
      <c r="J530" s="252"/>
      <c r="K530" s="253"/>
      <c r="L530" s="254"/>
      <c r="M530" s="129"/>
      <c r="N530" s="129"/>
      <c r="O530" s="128"/>
      <c r="P530" s="128"/>
      <c r="Q530" s="128"/>
      <c r="R530" s="128"/>
      <c r="S530" s="128"/>
      <c r="T530" s="128"/>
      <c r="U530" s="128"/>
      <c r="V530" s="128"/>
      <c r="W530" s="128"/>
      <c r="X530" s="128"/>
      <c r="Y530" s="128"/>
      <c r="Z530" s="128"/>
      <c r="AA530" s="128"/>
      <c r="AB530" s="128"/>
      <c r="AC530" s="128"/>
      <c r="AD530" s="128"/>
      <c r="AE530" s="128"/>
      <c r="AF530" s="128"/>
    </row>
    <row r="531" ht="14.25" customHeight="1">
      <c r="A531" s="129"/>
      <c r="B531" s="138"/>
      <c r="C531" s="129"/>
      <c r="D531" s="132"/>
      <c r="E531" s="245"/>
      <c r="F531" s="246"/>
      <c r="G531" s="129"/>
      <c r="H531" s="137"/>
      <c r="I531" s="252"/>
      <c r="J531" s="252"/>
      <c r="K531" s="253"/>
      <c r="L531" s="254"/>
      <c r="M531" s="129"/>
      <c r="N531" s="129"/>
      <c r="O531" s="128"/>
      <c r="P531" s="128"/>
      <c r="Q531" s="128"/>
      <c r="R531" s="128"/>
      <c r="S531" s="128"/>
      <c r="T531" s="128"/>
      <c r="U531" s="128"/>
      <c r="V531" s="128"/>
      <c r="W531" s="128"/>
      <c r="X531" s="128"/>
      <c r="Y531" s="128"/>
      <c r="Z531" s="128"/>
      <c r="AA531" s="128"/>
      <c r="AB531" s="128"/>
      <c r="AC531" s="128"/>
      <c r="AD531" s="128"/>
      <c r="AE531" s="128"/>
      <c r="AF531" s="128"/>
    </row>
    <row r="532" ht="14.25" customHeight="1">
      <c r="A532" s="129"/>
      <c r="B532" s="138"/>
      <c r="C532" s="129"/>
      <c r="D532" s="132"/>
      <c r="E532" s="245"/>
      <c r="F532" s="251"/>
      <c r="G532" s="129"/>
      <c r="H532" s="137"/>
      <c r="I532" s="252"/>
      <c r="J532" s="252"/>
      <c r="K532" s="253"/>
      <c r="L532" s="254"/>
      <c r="M532" s="129"/>
      <c r="N532" s="129"/>
      <c r="O532" s="128"/>
      <c r="P532" s="128"/>
      <c r="Q532" s="128"/>
      <c r="R532" s="128"/>
      <c r="S532" s="128"/>
      <c r="T532" s="128"/>
      <c r="U532" s="128"/>
      <c r="V532" s="128"/>
      <c r="W532" s="128"/>
      <c r="X532" s="128"/>
      <c r="Y532" s="128"/>
      <c r="Z532" s="128"/>
      <c r="AA532" s="128"/>
      <c r="AB532" s="128"/>
      <c r="AC532" s="128"/>
      <c r="AD532" s="128"/>
      <c r="AE532" s="128"/>
      <c r="AF532" s="128"/>
    </row>
    <row r="533" ht="14.25" customHeight="1">
      <c r="A533" s="129"/>
      <c r="B533" s="138"/>
      <c r="C533" s="129"/>
      <c r="D533" s="132"/>
      <c r="E533" s="245"/>
      <c r="F533" s="251"/>
      <c r="G533" s="129"/>
      <c r="H533" s="137"/>
      <c r="I533" s="252"/>
      <c r="J533" s="252"/>
      <c r="K533" s="253"/>
      <c r="L533" s="254"/>
      <c r="M533" s="129"/>
      <c r="N533" s="129"/>
      <c r="O533" s="128"/>
      <c r="P533" s="128"/>
      <c r="Q533" s="128"/>
      <c r="R533" s="128"/>
      <c r="S533" s="128"/>
      <c r="T533" s="128"/>
      <c r="U533" s="128"/>
      <c r="V533" s="128"/>
      <c r="W533" s="128"/>
      <c r="X533" s="128"/>
      <c r="Y533" s="128"/>
      <c r="Z533" s="128"/>
      <c r="AA533" s="128"/>
      <c r="AB533" s="128"/>
      <c r="AC533" s="128"/>
      <c r="AD533" s="128"/>
      <c r="AE533" s="128"/>
      <c r="AF533" s="128"/>
    </row>
    <row r="534" ht="14.25" customHeight="1">
      <c r="A534" s="129"/>
      <c r="B534" s="138"/>
      <c r="C534" s="129"/>
      <c r="D534" s="132"/>
      <c r="E534" s="245"/>
      <c r="F534" s="251"/>
      <c r="G534" s="129"/>
      <c r="H534" s="137"/>
      <c r="I534" s="252"/>
      <c r="J534" s="252"/>
      <c r="K534" s="253"/>
      <c r="L534" s="254"/>
      <c r="M534" s="129"/>
      <c r="N534" s="129"/>
      <c r="O534" s="128"/>
      <c r="P534" s="128"/>
      <c r="Q534" s="128"/>
      <c r="R534" s="128"/>
      <c r="S534" s="128"/>
      <c r="T534" s="128"/>
      <c r="U534" s="128"/>
      <c r="V534" s="128"/>
      <c r="W534" s="128"/>
      <c r="X534" s="128"/>
      <c r="Y534" s="128"/>
      <c r="Z534" s="128"/>
      <c r="AA534" s="128"/>
      <c r="AB534" s="128"/>
      <c r="AC534" s="128"/>
      <c r="AD534" s="128"/>
      <c r="AE534" s="128"/>
      <c r="AF534" s="128"/>
    </row>
    <row r="535" ht="14.25" customHeight="1">
      <c r="A535" s="129"/>
      <c r="B535" s="138"/>
      <c r="C535" s="129"/>
      <c r="D535" s="132"/>
      <c r="E535" s="245"/>
      <c r="F535" s="246"/>
      <c r="G535" s="129"/>
      <c r="H535" s="137"/>
      <c r="I535" s="252"/>
      <c r="J535" s="252"/>
      <c r="K535" s="253"/>
      <c r="L535" s="254"/>
      <c r="M535" s="129"/>
      <c r="N535" s="129"/>
      <c r="O535" s="128"/>
      <c r="P535" s="128"/>
      <c r="Q535" s="128"/>
      <c r="R535" s="128"/>
      <c r="S535" s="128"/>
      <c r="T535" s="128"/>
      <c r="U535" s="128"/>
      <c r="V535" s="128"/>
      <c r="W535" s="128"/>
      <c r="X535" s="128"/>
      <c r="Y535" s="128"/>
      <c r="Z535" s="128"/>
      <c r="AA535" s="128"/>
      <c r="AB535" s="128"/>
      <c r="AC535" s="128"/>
      <c r="AD535" s="128"/>
      <c r="AE535" s="128"/>
      <c r="AF535" s="128"/>
    </row>
    <row r="536" ht="14.25" customHeight="1">
      <c r="A536" s="129"/>
      <c r="B536" s="138"/>
      <c r="C536" s="129"/>
      <c r="D536" s="132"/>
      <c r="E536" s="245"/>
      <c r="F536" s="246"/>
      <c r="G536" s="129"/>
      <c r="H536" s="137"/>
      <c r="I536" s="252"/>
      <c r="J536" s="252"/>
      <c r="K536" s="253"/>
      <c r="L536" s="254"/>
      <c r="M536" s="129"/>
      <c r="N536" s="129"/>
      <c r="O536" s="128"/>
      <c r="P536" s="128"/>
      <c r="Q536" s="128"/>
      <c r="R536" s="128"/>
      <c r="S536" s="128"/>
      <c r="T536" s="128"/>
      <c r="U536" s="128"/>
      <c r="V536" s="128"/>
      <c r="W536" s="128"/>
      <c r="X536" s="128"/>
      <c r="Y536" s="128"/>
      <c r="Z536" s="128"/>
      <c r="AA536" s="128"/>
      <c r="AB536" s="128"/>
      <c r="AC536" s="128"/>
      <c r="AD536" s="128"/>
      <c r="AE536" s="128"/>
      <c r="AF536" s="128"/>
    </row>
    <row r="537" ht="14.25" customHeight="1">
      <c r="A537" s="129"/>
      <c r="B537" s="138"/>
      <c r="C537" s="129"/>
      <c r="D537" s="132"/>
      <c r="E537" s="245"/>
      <c r="F537" s="246"/>
      <c r="G537" s="129"/>
      <c r="H537" s="137"/>
      <c r="I537" s="252"/>
      <c r="J537" s="252"/>
      <c r="K537" s="253"/>
      <c r="L537" s="254"/>
      <c r="M537" s="129"/>
      <c r="N537" s="129"/>
      <c r="O537" s="128"/>
      <c r="P537" s="128"/>
      <c r="Q537" s="128"/>
      <c r="R537" s="128"/>
      <c r="S537" s="128"/>
      <c r="T537" s="128"/>
      <c r="U537" s="128"/>
      <c r="V537" s="128"/>
      <c r="W537" s="128"/>
      <c r="X537" s="128"/>
      <c r="Y537" s="128"/>
      <c r="Z537" s="128"/>
      <c r="AA537" s="128"/>
      <c r="AB537" s="128"/>
      <c r="AC537" s="128"/>
      <c r="AD537" s="128"/>
      <c r="AE537" s="128"/>
      <c r="AF537" s="128"/>
    </row>
    <row r="538" ht="14.25" customHeight="1">
      <c r="A538" s="129"/>
      <c r="B538" s="138"/>
      <c r="C538" s="129"/>
      <c r="D538" s="132"/>
      <c r="E538" s="245"/>
      <c r="F538" s="246"/>
      <c r="G538" s="129"/>
      <c r="H538" s="137"/>
      <c r="I538" s="252"/>
      <c r="J538" s="252"/>
      <c r="K538" s="253"/>
      <c r="L538" s="254"/>
      <c r="M538" s="129"/>
      <c r="N538" s="129"/>
      <c r="O538" s="128"/>
      <c r="P538" s="128"/>
      <c r="Q538" s="128"/>
      <c r="R538" s="128"/>
      <c r="S538" s="128"/>
      <c r="T538" s="128"/>
      <c r="U538" s="128"/>
      <c r="V538" s="128"/>
      <c r="W538" s="128"/>
      <c r="X538" s="128"/>
      <c r="Y538" s="128"/>
      <c r="Z538" s="128"/>
      <c r="AA538" s="128"/>
      <c r="AB538" s="128"/>
      <c r="AC538" s="128"/>
      <c r="AD538" s="128"/>
      <c r="AE538" s="128"/>
      <c r="AF538" s="128"/>
    </row>
    <row r="539" ht="14.25" customHeight="1">
      <c r="A539" s="129"/>
      <c r="B539" s="138"/>
      <c r="C539" s="129"/>
      <c r="D539" s="132"/>
      <c r="E539" s="245"/>
      <c r="F539" s="246"/>
      <c r="G539" s="129"/>
      <c r="H539" s="137"/>
      <c r="I539" s="252"/>
      <c r="J539" s="252"/>
      <c r="K539" s="253"/>
      <c r="L539" s="254"/>
      <c r="M539" s="129"/>
      <c r="N539" s="129"/>
      <c r="O539" s="128"/>
      <c r="P539" s="128"/>
      <c r="Q539" s="128"/>
      <c r="R539" s="128"/>
      <c r="S539" s="128"/>
      <c r="T539" s="128"/>
      <c r="U539" s="128"/>
      <c r="V539" s="128"/>
      <c r="W539" s="128"/>
      <c r="X539" s="128"/>
      <c r="Y539" s="128"/>
      <c r="Z539" s="128"/>
      <c r="AA539" s="128"/>
      <c r="AB539" s="128"/>
      <c r="AC539" s="128"/>
      <c r="AD539" s="128"/>
      <c r="AE539" s="128"/>
      <c r="AF539" s="128"/>
    </row>
    <row r="540" ht="14.25" customHeight="1">
      <c r="A540" s="129"/>
      <c r="B540" s="138"/>
      <c r="C540" s="129"/>
      <c r="D540" s="132"/>
      <c r="E540" s="245"/>
      <c r="F540" s="251"/>
      <c r="G540" s="129"/>
      <c r="H540" s="137"/>
      <c r="I540" s="252"/>
      <c r="J540" s="252"/>
      <c r="K540" s="253"/>
      <c r="L540" s="254"/>
      <c r="M540" s="129"/>
      <c r="N540" s="129"/>
      <c r="O540" s="128"/>
      <c r="P540" s="128"/>
      <c r="Q540" s="128"/>
      <c r="R540" s="128"/>
      <c r="S540" s="128"/>
      <c r="T540" s="128"/>
      <c r="U540" s="128"/>
      <c r="V540" s="128"/>
      <c r="W540" s="128"/>
      <c r="X540" s="128"/>
      <c r="Y540" s="128"/>
      <c r="Z540" s="128"/>
      <c r="AA540" s="128"/>
      <c r="AB540" s="128"/>
      <c r="AC540" s="128"/>
      <c r="AD540" s="128"/>
      <c r="AE540" s="128"/>
      <c r="AF540" s="128"/>
    </row>
    <row r="541" ht="14.25" customHeight="1">
      <c r="A541" s="129"/>
      <c r="B541" s="138"/>
      <c r="C541" s="129"/>
      <c r="D541" s="132"/>
      <c r="E541" s="245"/>
      <c r="F541" s="246"/>
      <c r="G541" s="129"/>
      <c r="H541" s="137"/>
      <c r="I541" s="252"/>
      <c r="J541" s="252"/>
      <c r="K541" s="253"/>
      <c r="L541" s="254"/>
      <c r="M541" s="129"/>
      <c r="N541" s="129"/>
      <c r="O541" s="128"/>
      <c r="P541" s="128"/>
      <c r="Q541" s="128"/>
      <c r="R541" s="128"/>
      <c r="S541" s="128"/>
      <c r="T541" s="128"/>
      <c r="U541" s="128"/>
      <c r="V541" s="128"/>
      <c r="W541" s="128"/>
      <c r="X541" s="128"/>
      <c r="Y541" s="128"/>
      <c r="Z541" s="128"/>
      <c r="AA541" s="128"/>
      <c r="AB541" s="128"/>
      <c r="AC541" s="128"/>
      <c r="AD541" s="128"/>
      <c r="AE541" s="128"/>
      <c r="AF541" s="128"/>
    </row>
    <row r="542" ht="14.25" customHeight="1">
      <c r="A542" s="129"/>
      <c r="B542" s="138"/>
      <c r="C542" s="129"/>
      <c r="D542" s="132"/>
      <c r="E542" s="245"/>
      <c r="F542" s="246"/>
      <c r="G542" s="129"/>
      <c r="H542" s="137"/>
      <c r="I542" s="252"/>
      <c r="J542" s="252"/>
      <c r="K542" s="253"/>
      <c r="L542" s="254"/>
      <c r="M542" s="129"/>
      <c r="N542" s="129"/>
      <c r="O542" s="128"/>
      <c r="P542" s="128"/>
      <c r="Q542" s="128"/>
      <c r="R542" s="128"/>
      <c r="S542" s="128"/>
      <c r="T542" s="128"/>
      <c r="U542" s="128"/>
      <c r="V542" s="128"/>
      <c r="W542" s="128"/>
      <c r="X542" s="128"/>
      <c r="Y542" s="128"/>
      <c r="Z542" s="128"/>
      <c r="AA542" s="128"/>
      <c r="AB542" s="128"/>
      <c r="AC542" s="128"/>
      <c r="AD542" s="128"/>
      <c r="AE542" s="128"/>
      <c r="AF542" s="128"/>
    </row>
    <row r="543" ht="14.25" customHeight="1">
      <c r="A543" s="129"/>
      <c r="B543" s="138"/>
      <c r="C543" s="129"/>
      <c r="D543" s="132"/>
      <c r="E543" s="245"/>
      <c r="F543" s="246"/>
      <c r="G543" s="129"/>
      <c r="H543" s="137"/>
      <c r="I543" s="252"/>
      <c r="J543" s="252"/>
      <c r="K543" s="253"/>
      <c r="L543" s="254"/>
      <c r="M543" s="129"/>
      <c r="N543" s="129"/>
      <c r="O543" s="128"/>
      <c r="P543" s="128"/>
      <c r="Q543" s="128"/>
      <c r="R543" s="128"/>
      <c r="S543" s="128"/>
      <c r="T543" s="128"/>
      <c r="U543" s="128"/>
      <c r="V543" s="128"/>
      <c r="W543" s="128"/>
      <c r="X543" s="128"/>
      <c r="Y543" s="128"/>
      <c r="Z543" s="128"/>
      <c r="AA543" s="128"/>
      <c r="AB543" s="128"/>
      <c r="AC543" s="128"/>
      <c r="AD543" s="128"/>
      <c r="AE543" s="128"/>
      <c r="AF543" s="128"/>
    </row>
    <row r="544" ht="14.25" customHeight="1">
      <c r="A544" s="129"/>
      <c r="B544" s="138"/>
      <c r="C544" s="129"/>
      <c r="D544" s="132"/>
      <c r="E544" s="245"/>
      <c r="F544" s="246"/>
      <c r="G544" s="129"/>
      <c r="H544" s="137"/>
      <c r="I544" s="252"/>
      <c r="J544" s="252"/>
      <c r="K544" s="253"/>
      <c r="L544" s="254"/>
      <c r="M544" s="129"/>
      <c r="N544" s="129"/>
      <c r="O544" s="128"/>
      <c r="P544" s="128"/>
      <c r="Q544" s="128"/>
      <c r="R544" s="128"/>
      <c r="S544" s="128"/>
      <c r="T544" s="128"/>
      <c r="U544" s="128"/>
      <c r="V544" s="128"/>
      <c r="W544" s="128"/>
      <c r="X544" s="128"/>
      <c r="Y544" s="128"/>
      <c r="Z544" s="128"/>
      <c r="AA544" s="128"/>
      <c r="AB544" s="128"/>
      <c r="AC544" s="128"/>
      <c r="AD544" s="128"/>
      <c r="AE544" s="128"/>
      <c r="AF544" s="128"/>
    </row>
    <row r="545" ht="14.25" customHeight="1">
      <c r="A545" s="129"/>
      <c r="B545" s="138"/>
      <c r="C545" s="129"/>
      <c r="D545" s="132"/>
      <c r="E545" s="245"/>
      <c r="F545" s="246"/>
      <c r="G545" s="129"/>
      <c r="H545" s="137"/>
      <c r="I545" s="252"/>
      <c r="J545" s="252"/>
      <c r="K545" s="253"/>
      <c r="L545" s="254"/>
      <c r="M545" s="129"/>
      <c r="N545" s="129"/>
      <c r="O545" s="128"/>
      <c r="P545" s="128"/>
      <c r="Q545" s="128"/>
      <c r="R545" s="128"/>
      <c r="S545" s="128"/>
      <c r="T545" s="128"/>
      <c r="U545" s="128"/>
      <c r="V545" s="128"/>
      <c r="W545" s="128"/>
      <c r="X545" s="128"/>
      <c r="Y545" s="128"/>
      <c r="Z545" s="128"/>
      <c r="AA545" s="128"/>
      <c r="AB545" s="128"/>
      <c r="AC545" s="128"/>
      <c r="AD545" s="128"/>
      <c r="AE545" s="128"/>
      <c r="AF545" s="128"/>
    </row>
    <row r="546" ht="14.25" customHeight="1">
      <c r="A546" s="129"/>
      <c r="B546" s="138"/>
      <c r="C546" s="129"/>
      <c r="D546" s="132"/>
      <c r="E546" s="245"/>
      <c r="F546" s="251"/>
      <c r="G546" s="129"/>
      <c r="H546" s="137"/>
      <c r="I546" s="252"/>
      <c r="J546" s="252"/>
      <c r="K546" s="253"/>
      <c r="L546" s="254"/>
      <c r="M546" s="129"/>
      <c r="N546" s="129"/>
      <c r="O546" s="128"/>
      <c r="P546" s="128"/>
      <c r="Q546" s="128"/>
      <c r="R546" s="128"/>
      <c r="S546" s="128"/>
      <c r="T546" s="128"/>
      <c r="U546" s="128"/>
      <c r="V546" s="128"/>
      <c r="W546" s="128"/>
      <c r="X546" s="128"/>
      <c r="Y546" s="128"/>
      <c r="Z546" s="128"/>
      <c r="AA546" s="128"/>
      <c r="AB546" s="128"/>
      <c r="AC546" s="128"/>
      <c r="AD546" s="128"/>
      <c r="AE546" s="128"/>
      <c r="AF546" s="128"/>
    </row>
    <row r="547" ht="14.25" customHeight="1">
      <c r="A547" s="129"/>
      <c r="B547" s="138"/>
      <c r="C547" s="129"/>
      <c r="D547" s="138"/>
      <c r="E547" s="251"/>
      <c r="F547" s="251"/>
      <c r="G547" s="129"/>
      <c r="H547" s="137"/>
      <c r="I547" s="252"/>
      <c r="J547" s="252"/>
      <c r="K547" s="253"/>
      <c r="L547" s="254"/>
      <c r="M547" s="129"/>
      <c r="N547" s="129"/>
      <c r="O547" s="128"/>
      <c r="P547" s="128"/>
      <c r="Q547" s="128"/>
      <c r="R547" s="128"/>
      <c r="S547" s="128"/>
      <c r="T547" s="128"/>
      <c r="U547" s="128"/>
      <c r="V547" s="128"/>
      <c r="W547" s="128"/>
      <c r="X547" s="128"/>
      <c r="Y547" s="128"/>
      <c r="Z547" s="128"/>
      <c r="AA547" s="128"/>
      <c r="AB547" s="128"/>
      <c r="AC547" s="128"/>
      <c r="AD547" s="128"/>
      <c r="AE547" s="128"/>
      <c r="AF547" s="128"/>
    </row>
    <row r="548" ht="14.25" customHeight="1">
      <c r="A548" s="129"/>
      <c r="B548" s="138"/>
      <c r="C548" s="129"/>
      <c r="D548" s="138"/>
      <c r="E548" s="251"/>
      <c r="F548" s="251"/>
      <c r="G548" s="129"/>
      <c r="H548" s="137"/>
      <c r="I548" s="252"/>
      <c r="J548" s="252"/>
      <c r="K548" s="253"/>
      <c r="L548" s="254"/>
      <c r="M548" s="129"/>
      <c r="N548" s="129"/>
      <c r="O548" s="128"/>
      <c r="P548" s="128"/>
      <c r="Q548" s="128"/>
      <c r="R548" s="128"/>
      <c r="S548" s="128"/>
      <c r="T548" s="128"/>
      <c r="U548" s="128"/>
      <c r="V548" s="128"/>
      <c r="W548" s="128"/>
      <c r="X548" s="128"/>
      <c r="Y548" s="128"/>
      <c r="Z548" s="128"/>
      <c r="AA548" s="128"/>
      <c r="AB548" s="128"/>
      <c r="AC548" s="128"/>
      <c r="AD548" s="128"/>
      <c r="AE548" s="128"/>
      <c r="AF548" s="128"/>
    </row>
    <row r="549" ht="14.25" customHeight="1">
      <c r="A549" s="129"/>
      <c r="B549" s="138"/>
      <c r="C549" s="129"/>
      <c r="D549" s="138"/>
      <c r="E549" s="251"/>
      <c r="F549" s="251"/>
      <c r="G549" s="129"/>
      <c r="H549" s="137"/>
      <c r="I549" s="252"/>
      <c r="J549" s="252"/>
      <c r="K549" s="253"/>
      <c r="L549" s="254"/>
      <c r="M549" s="129"/>
      <c r="N549" s="129"/>
      <c r="O549" s="128"/>
      <c r="P549" s="128"/>
      <c r="Q549" s="128"/>
      <c r="R549" s="128"/>
      <c r="S549" s="128"/>
      <c r="T549" s="128"/>
      <c r="U549" s="128"/>
      <c r="V549" s="128"/>
      <c r="W549" s="128"/>
      <c r="X549" s="128"/>
      <c r="Y549" s="128"/>
      <c r="Z549" s="128"/>
      <c r="AA549" s="128"/>
      <c r="AB549" s="128"/>
      <c r="AC549" s="128"/>
      <c r="AD549" s="128"/>
      <c r="AE549" s="128"/>
      <c r="AF549" s="128"/>
    </row>
    <row r="550" ht="14.25" customHeight="1">
      <c r="A550" s="129"/>
      <c r="B550" s="138"/>
      <c r="C550" s="129"/>
      <c r="D550" s="138"/>
      <c r="E550" s="251"/>
      <c r="F550" s="251"/>
      <c r="G550" s="129"/>
      <c r="H550" s="137"/>
      <c r="I550" s="252"/>
      <c r="J550" s="252"/>
      <c r="K550" s="253"/>
      <c r="L550" s="254"/>
      <c r="M550" s="129"/>
      <c r="N550" s="129"/>
      <c r="O550" s="128"/>
      <c r="P550" s="128"/>
      <c r="Q550" s="128"/>
      <c r="R550" s="128"/>
      <c r="S550" s="128"/>
      <c r="T550" s="128"/>
      <c r="U550" s="128"/>
      <c r="V550" s="128"/>
      <c r="W550" s="128"/>
      <c r="X550" s="128"/>
      <c r="Y550" s="128"/>
      <c r="Z550" s="128"/>
      <c r="AA550" s="128"/>
      <c r="AB550" s="128"/>
      <c r="AC550" s="128"/>
      <c r="AD550" s="128"/>
      <c r="AE550" s="128"/>
      <c r="AF550" s="128"/>
    </row>
    <row r="551" ht="14.25" customHeight="1">
      <c r="A551" s="129"/>
      <c r="B551" s="138"/>
      <c r="C551" s="129"/>
      <c r="D551" s="138"/>
      <c r="E551" s="251"/>
      <c r="F551" s="251"/>
      <c r="G551" s="129"/>
      <c r="H551" s="137"/>
      <c r="I551" s="252"/>
      <c r="J551" s="252"/>
      <c r="K551" s="253"/>
      <c r="L551" s="254"/>
      <c r="M551" s="129"/>
      <c r="N551" s="129"/>
      <c r="O551" s="128"/>
      <c r="P551" s="128"/>
      <c r="Q551" s="128"/>
      <c r="R551" s="128"/>
      <c r="S551" s="128"/>
      <c r="T551" s="128"/>
      <c r="U551" s="128"/>
      <c r="V551" s="128"/>
      <c r="W551" s="128"/>
      <c r="X551" s="128"/>
      <c r="Y551" s="128"/>
      <c r="Z551" s="128"/>
      <c r="AA551" s="128"/>
      <c r="AB551" s="128"/>
      <c r="AC551" s="128"/>
      <c r="AD551" s="128"/>
      <c r="AE551" s="128"/>
      <c r="AF551" s="128"/>
    </row>
    <row r="552" ht="14.25" customHeight="1">
      <c r="A552" s="129"/>
      <c r="B552" s="138"/>
      <c r="C552" s="129"/>
      <c r="D552" s="138"/>
      <c r="E552" s="251"/>
      <c r="F552" s="251"/>
      <c r="G552" s="129"/>
      <c r="H552" s="137"/>
      <c r="I552" s="252"/>
      <c r="J552" s="252"/>
      <c r="K552" s="253"/>
      <c r="L552" s="254"/>
      <c r="M552" s="129"/>
      <c r="N552" s="129"/>
      <c r="O552" s="128"/>
      <c r="P552" s="128"/>
      <c r="Q552" s="128"/>
      <c r="R552" s="128"/>
      <c r="S552" s="128"/>
      <c r="T552" s="128"/>
      <c r="U552" s="128"/>
      <c r="V552" s="128"/>
      <c r="W552" s="128"/>
      <c r="X552" s="128"/>
      <c r="Y552" s="128"/>
      <c r="Z552" s="128"/>
      <c r="AA552" s="128"/>
      <c r="AB552" s="128"/>
      <c r="AC552" s="128"/>
      <c r="AD552" s="128"/>
      <c r="AE552" s="128"/>
      <c r="AF552" s="128"/>
    </row>
    <row r="553" ht="14.25" customHeight="1">
      <c r="A553" s="129"/>
      <c r="B553" s="138"/>
      <c r="C553" s="129"/>
      <c r="D553" s="138"/>
      <c r="E553" s="251"/>
      <c r="F553" s="251"/>
      <c r="G553" s="129"/>
      <c r="H553" s="137"/>
      <c r="I553" s="252"/>
      <c r="J553" s="252"/>
      <c r="K553" s="253"/>
      <c r="L553" s="254"/>
      <c r="M553" s="129"/>
      <c r="N553" s="129"/>
      <c r="O553" s="128"/>
      <c r="P553" s="128"/>
      <c r="Q553" s="128"/>
      <c r="R553" s="128"/>
      <c r="S553" s="128"/>
      <c r="T553" s="128"/>
      <c r="U553" s="128"/>
      <c r="V553" s="128"/>
      <c r="W553" s="128"/>
      <c r="X553" s="128"/>
      <c r="Y553" s="128"/>
      <c r="Z553" s="128"/>
      <c r="AA553" s="128"/>
      <c r="AB553" s="128"/>
      <c r="AC553" s="128"/>
      <c r="AD553" s="128"/>
      <c r="AE553" s="128"/>
      <c r="AF553" s="128"/>
    </row>
    <row r="554" ht="14.25" customHeight="1">
      <c r="A554" s="129"/>
      <c r="B554" s="138"/>
      <c r="C554" s="129"/>
      <c r="D554" s="138"/>
      <c r="E554" s="251"/>
      <c r="F554" s="251"/>
      <c r="G554" s="129"/>
      <c r="H554" s="137"/>
      <c r="I554" s="252"/>
      <c r="J554" s="252"/>
      <c r="K554" s="253"/>
      <c r="L554" s="254"/>
      <c r="M554" s="129"/>
      <c r="N554" s="129"/>
      <c r="O554" s="128"/>
      <c r="P554" s="128"/>
      <c r="Q554" s="128"/>
      <c r="R554" s="128"/>
      <c r="S554" s="128"/>
      <c r="T554" s="128"/>
      <c r="U554" s="128"/>
      <c r="V554" s="128"/>
      <c r="W554" s="128"/>
      <c r="X554" s="128"/>
      <c r="Y554" s="128"/>
      <c r="Z554" s="128"/>
      <c r="AA554" s="128"/>
      <c r="AB554" s="128"/>
      <c r="AC554" s="128"/>
      <c r="AD554" s="128"/>
      <c r="AE554" s="128"/>
      <c r="AF554" s="128"/>
    </row>
    <row r="555" ht="14.25" customHeight="1">
      <c r="A555" s="129"/>
      <c r="B555" s="138"/>
      <c r="C555" s="129"/>
      <c r="D555" s="138"/>
      <c r="E555" s="251"/>
      <c r="F555" s="251"/>
      <c r="G555" s="129"/>
      <c r="H555" s="137"/>
      <c r="I555" s="252"/>
      <c r="J555" s="252"/>
      <c r="K555" s="253"/>
      <c r="L555" s="254"/>
      <c r="M555" s="129"/>
      <c r="N555" s="129"/>
      <c r="O555" s="128"/>
      <c r="P555" s="128"/>
      <c r="Q555" s="128"/>
      <c r="R555" s="128"/>
      <c r="S555" s="128"/>
      <c r="T555" s="128"/>
      <c r="U555" s="128"/>
      <c r="V555" s="128"/>
      <c r="W555" s="128"/>
      <c r="X555" s="128"/>
      <c r="Y555" s="128"/>
      <c r="Z555" s="128"/>
      <c r="AA555" s="128"/>
      <c r="AB555" s="128"/>
      <c r="AC555" s="128"/>
      <c r="AD555" s="128"/>
      <c r="AE555" s="128"/>
      <c r="AF555" s="128"/>
    </row>
    <row r="556" ht="14.25" customHeight="1">
      <c r="A556" s="129"/>
      <c r="B556" s="138"/>
      <c r="C556" s="129"/>
      <c r="D556" s="138"/>
      <c r="E556" s="251"/>
      <c r="F556" s="251"/>
      <c r="G556" s="129"/>
      <c r="H556" s="137"/>
      <c r="I556" s="252"/>
      <c r="J556" s="252"/>
      <c r="K556" s="253"/>
      <c r="L556" s="254"/>
      <c r="M556" s="129"/>
      <c r="N556" s="129"/>
      <c r="O556" s="128"/>
      <c r="P556" s="128"/>
      <c r="Q556" s="128"/>
      <c r="R556" s="128"/>
      <c r="S556" s="128"/>
      <c r="T556" s="128"/>
      <c r="U556" s="128"/>
      <c r="V556" s="128"/>
      <c r="W556" s="128"/>
      <c r="X556" s="128"/>
      <c r="Y556" s="128"/>
      <c r="Z556" s="128"/>
      <c r="AA556" s="128"/>
      <c r="AB556" s="128"/>
      <c r="AC556" s="128"/>
      <c r="AD556" s="128"/>
      <c r="AE556" s="128"/>
      <c r="AF556" s="128"/>
    </row>
    <row r="557" ht="14.25" customHeight="1">
      <c r="A557" s="129"/>
      <c r="B557" s="138"/>
      <c r="C557" s="129"/>
      <c r="D557" s="138"/>
      <c r="E557" s="251"/>
      <c r="F557" s="251"/>
      <c r="G557" s="129"/>
      <c r="H557" s="137"/>
      <c r="I557" s="252"/>
      <c r="J557" s="252"/>
      <c r="K557" s="253"/>
      <c r="L557" s="254"/>
      <c r="M557" s="129"/>
      <c r="N557" s="129"/>
      <c r="O557" s="128"/>
      <c r="P557" s="128"/>
      <c r="Q557" s="128"/>
      <c r="R557" s="128"/>
      <c r="S557" s="128"/>
      <c r="T557" s="128"/>
      <c r="U557" s="128"/>
      <c r="V557" s="128"/>
      <c r="W557" s="128"/>
      <c r="X557" s="128"/>
      <c r="Y557" s="128"/>
      <c r="Z557" s="128"/>
      <c r="AA557" s="128"/>
      <c r="AB557" s="128"/>
      <c r="AC557" s="128"/>
      <c r="AD557" s="128"/>
      <c r="AE557" s="128"/>
      <c r="AF557" s="128"/>
    </row>
    <row r="558" ht="14.25" customHeight="1">
      <c r="A558" s="129"/>
      <c r="B558" s="138"/>
      <c r="C558" s="129"/>
      <c r="D558" s="138"/>
      <c r="E558" s="251"/>
      <c r="F558" s="251"/>
      <c r="G558" s="129"/>
      <c r="H558" s="137"/>
      <c r="I558" s="252"/>
      <c r="J558" s="252"/>
      <c r="K558" s="253"/>
      <c r="L558" s="254"/>
      <c r="M558" s="129"/>
      <c r="N558" s="129"/>
      <c r="O558" s="128"/>
      <c r="P558" s="128"/>
      <c r="Q558" s="128"/>
      <c r="R558" s="128"/>
      <c r="S558" s="128"/>
      <c r="T558" s="128"/>
      <c r="U558" s="128"/>
      <c r="V558" s="128"/>
      <c r="W558" s="128"/>
      <c r="X558" s="128"/>
      <c r="Y558" s="128"/>
      <c r="Z558" s="128"/>
      <c r="AA558" s="128"/>
      <c r="AB558" s="128"/>
      <c r="AC558" s="128"/>
      <c r="AD558" s="128"/>
      <c r="AE558" s="128"/>
      <c r="AF558" s="128"/>
    </row>
    <row r="559" ht="14.25" customHeight="1">
      <c r="A559" s="129"/>
      <c r="B559" s="138"/>
      <c r="C559" s="129"/>
      <c r="D559" s="138"/>
      <c r="E559" s="251"/>
      <c r="F559" s="251"/>
      <c r="G559" s="129"/>
      <c r="H559" s="137"/>
      <c r="I559" s="252"/>
      <c r="J559" s="252"/>
      <c r="K559" s="253"/>
      <c r="L559" s="254"/>
      <c r="M559" s="129"/>
      <c r="N559" s="129"/>
      <c r="O559" s="128"/>
      <c r="P559" s="128"/>
      <c r="Q559" s="128"/>
      <c r="R559" s="128"/>
      <c r="S559" s="128"/>
      <c r="T559" s="128"/>
      <c r="U559" s="128"/>
      <c r="V559" s="128"/>
      <c r="W559" s="128"/>
      <c r="X559" s="128"/>
      <c r="Y559" s="128"/>
      <c r="Z559" s="128"/>
      <c r="AA559" s="128"/>
      <c r="AB559" s="128"/>
      <c r="AC559" s="128"/>
      <c r="AD559" s="128"/>
      <c r="AE559" s="128"/>
      <c r="AF559" s="128"/>
    </row>
    <row r="560" ht="14.25" customHeight="1">
      <c r="A560" s="129"/>
      <c r="B560" s="138"/>
      <c r="C560" s="129"/>
      <c r="D560" s="138"/>
      <c r="E560" s="251"/>
      <c r="F560" s="251"/>
      <c r="G560" s="129"/>
      <c r="H560" s="137"/>
      <c r="I560" s="252"/>
      <c r="J560" s="252"/>
      <c r="K560" s="253"/>
      <c r="L560" s="254"/>
      <c r="M560" s="129"/>
      <c r="N560" s="129"/>
      <c r="O560" s="128"/>
      <c r="P560" s="128"/>
      <c r="Q560" s="128"/>
      <c r="R560" s="128"/>
      <c r="S560" s="128"/>
      <c r="T560" s="128"/>
      <c r="U560" s="128"/>
      <c r="V560" s="128"/>
      <c r="W560" s="128"/>
      <c r="X560" s="128"/>
      <c r="Y560" s="128"/>
      <c r="Z560" s="128"/>
      <c r="AA560" s="128"/>
      <c r="AB560" s="128"/>
      <c r="AC560" s="128"/>
      <c r="AD560" s="128"/>
      <c r="AE560" s="128"/>
      <c r="AF560" s="128"/>
    </row>
    <row r="561" ht="14.25" customHeight="1">
      <c r="A561" s="129"/>
      <c r="B561" s="138"/>
      <c r="C561" s="129"/>
      <c r="D561" s="138"/>
      <c r="E561" s="251"/>
      <c r="F561" s="251"/>
      <c r="G561" s="129"/>
      <c r="H561" s="137"/>
      <c r="I561" s="252"/>
      <c r="J561" s="252"/>
      <c r="K561" s="253"/>
      <c r="L561" s="254"/>
      <c r="M561" s="129"/>
      <c r="N561" s="129"/>
      <c r="O561" s="128"/>
      <c r="P561" s="128"/>
      <c r="Q561" s="128"/>
      <c r="R561" s="128"/>
      <c r="S561" s="128"/>
      <c r="T561" s="128"/>
      <c r="U561" s="128"/>
      <c r="V561" s="128"/>
      <c r="W561" s="128"/>
      <c r="X561" s="128"/>
      <c r="Y561" s="128"/>
      <c r="Z561" s="128"/>
      <c r="AA561" s="128"/>
      <c r="AB561" s="128"/>
      <c r="AC561" s="128"/>
      <c r="AD561" s="128"/>
      <c r="AE561" s="128"/>
      <c r="AF561" s="128"/>
    </row>
    <row r="562" ht="14.25" customHeight="1">
      <c r="A562" s="129"/>
      <c r="B562" s="138"/>
      <c r="C562" s="129"/>
      <c r="D562" s="138"/>
      <c r="E562" s="251"/>
      <c r="F562" s="251"/>
      <c r="G562" s="129"/>
      <c r="H562" s="137"/>
      <c r="I562" s="252"/>
      <c r="J562" s="252"/>
      <c r="K562" s="253"/>
      <c r="L562" s="254"/>
      <c r="M562" s="129"/>
      <c r="N562" s="129"/>
      <c r="O562" s="128"/>
      <c r="P562" s="128"/>
      <c r="Q562" s="128"/>
      <c r="R562" s="128"/>
      <c r="S562" s="128"/>
      <c r="T562" s="128"/>
      <c r="U562" s="128"/>
      <c r="V562" s="128"/>
      <c r="W562" s="128"/>
      <c r="X562" s="128"/>
      <c r="Y562" s="128"/>
      <c r="Z562" s="128"/>
      <c r="AA562" s="128"/>
      <c r="AB562" s="128"/>
      <c r="AC562" s="128"/>
      <c r="AD562" s="128"/>
      <c r="AE562" s="128"/>
      <c r="AF562" s="128"/>
    </row>
    <row r="563" ht="14.25" customHeight="1">
      <c r="A563" s="129"/>
      <c r="B563" s="138"/>
      <c r="C563" s="129"/>
      <c r="D563" s="138"/>
      <c r="E563" s="251"/>
      <c r="F563" s="251"/>
      <c r="G563" s="129"/>
      <c r="H563" s="137"/>
      <c r="I563" s="252"/>
      <c r="J563" s="252"/>
      <c r="K563" s="253"/>
      <c r="L563" s="254"/>
      <c r="M563" s="129"/>
      <c r="N563" s="129"/>
      <c r="O563" s="128"/>
      <c r="P563" s="128"/>
      <c r="Q563" s="128"/>
      <c r="R563" s="128"/>
      <c r="S563" s="128"/>
      <c r="T563" s="128"/>
      <c r="U563" s="128"/>
      <c r="V563" s="128"/>
      <c r="W563" s="128"/>
      <c r="X563" s="128"/>
      <c r="Y563" s="128"/>
      <c r="Z563" s="128"/>
      <c r="AA563" s="128"/>
      <c r="AB563" s="128"/>
      <c r="AC563" s="128"/>
      <c r="AD563" s="128"/>
      <c r="AE563" s="128"/>
      <c r="AF563" s="128"/>
    </row>
    <row r="564" ht="14.25" customHeight="1">
      <c r="A564" s="129"/>
      <c r="B564" s="138"/>
      <c r="C564" s="129"/>
      <c r="D564" s="138"/>
      <c r="E564" s="251"/>
      <c r="F564" s="251"/>
      <c r="G564" s="129"/>
      <c r="H564" s="137"/>
      <c r="I564" s="252"/>
      <c r="J564" s="252"/>
      <c r="K564" s="253"/>
      <c r="L564" s="254"/>
      <c r="M564" s="129"/>
      <c r="N564" s="129"/>
      <c r="O564" s="128"/>
      <c r="P564" s="128"/>
      <c r="Q564" s="128"/>
      <c r="R564" s="128"/>
      <c r="S564" s="128"/>
      <c r="T564" s="128"/>
      <c r="U564" s="128"/>
      <c r="V564" s="128"/>
      <c r="W564" s="128"/>
      <c r="X564" s="128"/>
      <c r="Y564" s="128"/>
      <c r="Z564" s="128"/>
      <c r="AA564" s="128"/>
      <c r="AB564" s="128"/>
      <c r="AC564" s="128"/>
      <c r="AD564" s="128"/>
      <c r="AE564" s="128"/>
      <c r="AF564" s="128"/>
    </row>
    <row r="565" ht="14.25" customHeight="1">
      <c r="A565" s="129"/>
      <c r="B565" s="138"/>
      <c r="C565" s="129"/>
      <c r="D565" s="138"/>
      <c r="E565" s="251"/>
      <c r="F565" s="251"/>
      <c r="G565" s="129"/>
      <c r="H565" s="137"/>
      <c r="I565" s="252"/>
      <c r="J565" s="252"/>
      <c r="K565" s="253"/>
      <c r="L565" s="254"/>
      <c r="M565" s="129"/>
      <c r="N565" s="129"/>
      <c r="O565" s="128"/>
      <c r="P565" s="128"/>
      <c r="Q565" s="128"/>
      <c r="R565" s="128"/>
      <c r="S565" s="128"/>
      <c r="T565" s="128"/>
      <c r="U565" s="128"/>
      <c r="V565" s="128"/>
      <c r="W565" s="128"/>
      <c r="X565" s="128"/>
      <c r="Y565" s="128"/>
      <c r="Z565" s="128"/>
      <c r="AA565" s="128"/>
      <c r="AB565" s="128"/>
      <c r="AC565" s="128"/>
      <c r="AD565" s="128"/>
      <c r="AE565" s="128"/>
      <c r="AF565" s="128"/>
    </row>
    <row r="566" ht="14.25" customHeight="1">
      <c r="A566" s="129"/>
      <c r="B566" s="138"/>
      <c r="C566" s="129"/>
      <c r="D566" s="138"/>
      <c r="E566" s="251"/>
      <c r="F566" s="251"/>
      <c r="G566" s="129"/>
      <c r="H566" s="137"/>
      <c r="I566" s="252"/>
      <c r="J566" s="252"/>
      <c r="K566" s="253"/>
      <c r="L566" s="254"/>
      <c r="M566" s="129"/>
      <c r="N566" s="129"/>
      <c r="O566" s="128"/>
      <c r="P566" s="128"/>
      <c r="Q566" s="128"/>
      <c r="R566" s="128"/>
      <c r="S566" s="128"/>
      <c r="T566" s="128"/>
      <c r="U566" s="128"/>
      <c r="V566" s="128"/>
      <c r="W566" s="128"/>
      <c r="X566" s="128"/>
      <c r="Y566" s="128"/>
      <c r="Z566" s="128"/>
      <c r="AA566" s="128"/>
      <c r="AB566" s="128"/>
      <c r="AC566" s="128"/>
      <c r="AD566" s="128"/>
      <c r="AE566" s="128"/>
      <c r="AF566" s="128"/>
    </row>
    <row r="567" ht="14.25" customHeight="1">
      <c r="A567" s="129"/>
      <c r="B567" s="138"/>
      <c r="C567" s="129"/>
      <c r="D567" s="138"/>
      <c r="E567" s="251"/>
      <c r="F567" s="251"/>
      <c r="G567" s="129"/>
      <c r="H567" s="137"/>
      <c r="I567" s="252"/>
      <c r="J567" s="252"/>
      <c r="K567" s="253"/>
      <c r="L567" s="254"/>
      <c r="M567" s="129"/>
      <c r="N567" s="129"/>
      <c r="O567" s="128"/>
      <c r="P567" s="128"/>
      <c r="Q567" s="128"/>
      <c r="R567" s="128"/>
      <c r="S567" s="128"/>
      <c r="T567" s="128"/>
      <c r="U567" s="128"/>
      <c r="V567" s="128"/>
      <c r="W567" s="128"/>
      <c r="X567" s="128"/>
      <c r="Y567" s="128"/>
      <c r="Z567" s="128"/>
      <c r="AA567" s="128"/>
      <c r="AB567" s="128"/>
      <c r="AC567" s="128"/>
      <c r="AD567" s="128"/>
      <c r="AE567" s="128"/>
      <c r="AF567" s="128"/>
    </row>
    <row r="568" ht="14.25" customHeight="1">
      <c r="A568" s="129"/>
      <c r="B568" s="138"/>
      <c r="C568" s="129"/>
      <c r="D568" s="138"/>
      <c r="E568" s="251"/>
      <c r="F568" s="251"/>
      <c r="G568" s="129"/>
      <c r="H568" s="137"/>
      <c r="I568" s="252"/>
      <c r="J568" s="252"/>
      <c r="K568" s="253"/>
      <c r="L568" s="254"/>
      <c r="M568" s="129"/>
      <c r="N568" s="129"/>
      <c r="O568" s="128"/>
      <c r="P568" s="128"/>
      <c r="Q568" s="128"/>
      <c r="R568" s="128"/>
      <c r="S568" s="128"/>
      <c r="T568" s="128"/>
      <c r="U568" s="128"/>
      <c r="V568" s="128"/>
      <c r="W568" s="128"/>
      <c r="X568" s="128"/>
      <c r="Y568" s="128"/>
      <c r="Z568" s="128"/>
      <c r="AA568" s="128"/>
      <c r="AB568" s="128"/>
      <c r="AC568" s="128"/>
      <c r="AD568" s="128"/>
      <c r="AE568" s="128"/>
      <c r="AF568" s="128"/>
    </row>
    <row r="569" ht="14.25" customHeight="1">
      <c r="A569" s="129"/>
      <c r="B569" s="138"/>
      <c r="C569" s="129"/>
      <c r="D569" s="138"/>
      <c r="E569" s="251"/>
      <c r="F569" s="251"/>
      <c r="G569" s="129"/>
      <c r="H569" s="137"/>
      <c r="I569" s="252"/>
      <c r="J569" s="252"/>
      <c r="K569" s="253"/>
      <c r="L569" s="254"/>
      <c r="M569" s="129"/>
      <c r="N569" s="129"/>
      <c r="O569" s="128"/>
      <c r="P569" s="128"/>
      <c r="Q569" s="128"/>
      <c r="R569" s="128"/>
      <c r="S569" s="128"/>
      <c r="T569" s="128"/>
      <c r="U569" s="128"/>
      <c r="V569" s="128"/>
      <c r="W569" s="128"/>
      <c r="X569" s="128"/>
      <c r="Y569" s="128"/>
      <c r="Z569" s="128"/>
      <c r="AA569" s="128"/>
      <c r="AB569" s="128"/>
      <c r="AC569" s="128"/>
      <c r="AD569" s="128"/>
      <c r="AE569" s="128"/>
      <c r="AF569" s="128"/>
    </row>
    <row r="570" ht="14.25" customHeight="1">
      <c r="A570" s="129"/>
      <c r="B570" s="138"/>
      <c r="C570" s="129"/>
      <c r="D570" s="138"/>
      <c r="E570" s="251"/>
      <c r="F570" s="251"/>
      <c r="G570" s="129"/>
      <c r="H570" s="137"/>
      <c r="I570" s="252"/>
      <c r="J570" s="252"/>
      <c r="K570" s="253"/>
      <c r="L570" s="254"/>
      <c r="M570" s="129"/>
      <c r="N570" s="129"/>
      <c r="O570" s="128"/>
      <c r="P570" s="128"/>
      <c r="Q570" s="128"/>
      <c r="R570" s="128"/>
      <c r="S570" s="128"/>
      <c r="T570" s="128"/>
      <c r="U570" s="128"/>
      <c r="V570" s="128"/>
      <c r="W570" s="128"/>
      <c r="X570" s="128"/>
      <c r="Y570" s="128"/>
      <c r="Z570" s="128"/>
      <c r="AA570" s="128"/>
      <c r="AB570" s="128"/>
      <c r="AC570" s="128"/>
      <c r="AD570" s="128"/>
      <c r="AE570" s="128"/>
      <c r="AF570" s="128"/>
    </row>
    <row r="571" ht="14.25" customHeight="1">
      <c r="A571" s="129"/>
      <c r="B571" s="138"/>
      <c r="C571" s="129"/>
      <c r="D571" s="138"/>
      <c r="E571" s="251"/>
      <c r="F571" s="251"/>
      <c r="G571" s="129"/>
      <c r="H571" s="137"/>
      <c r="I571" s="252"/>
      <c r="J571" s="252"/>
      <c r="K571" s="253"/>
      <c r="L571" s="254"/>
      <c r="M571" s="129"/>
      <c r="N571" s="129"/>
      <c r="O571" s="128"/>
      <c r="P571" s="128"/>
      <c r="Q571" s="128"/>
      <c r="R571" s="128"/>
      <c r="S571" s="128"/>
      <c r="T571" s="128"/>
      <c r="U571" s="128"/>
      <c r="V571" s="128"/>
      <c r="W571" s="128"/>
      <c r="X571" s="128"/>
      <c r="Y571" s="128"/>
      <c r="Z571" s="128"/>
      <c r="AA571" s="128"/>
      <c r="AB571" s="128"/>
      <c r="AC571" s="128"/>
      <c r="AD571" s="128"/>
      <c r="AE571" s="128"/>
      <c r="AF571" s="128"/>
    </row>
    <row r="572" ht="14.25" customHeight="1">
      <c r="A572" s="129"/>
      <c r="B572" s="138"/>
      <c r="C572" s="129"/>
      <c r="D572" s="138"/>
      <c r="E572" s="251"/>
      <c r="F572" s="251"/>
      <c r="G572" s="129"/>
      <c r="H572" s="137"/>
      <c r="I572" s="252"/>
      <c r="J572" s="252"/>
      <c r="K572" s="253"/>
      <c r="L572" s="254"/>
      <c r="M572" s="129"/>
      <c r="N572" s="129"/>
      <c r="O572" s="128"/>
      <c r="P572" s="128"/>
      <c r="Q572" s="128"/>
      <c r="R572" s="128"/>
      <c r="S572" s="128"/>
      <c r="T572" s="128"/>
      <c r="U572" s="128"/>
      <c r="V572" s="128"/>
      <c r="W572" s="128"/>
      <c r="X572" s="128"/>
      <c r="Y572" s="128"/>
      <c r="Z572" s="128"/>
      <c r="AA572" s="128"/>
      <c r="AB572" s="128"/>
      <c r="AC572" s="128"/>
      <c r="AD572" s="128"/>
      <c r="AE572" s="128"/>
      <c r="AF572" s="128"/>
    </row>
    <row r="573" ht="14.25" customHeight="1">
      <c r="A573" s="129"/>
      <c r="B573" s="138"/>
      <c r="C573" s="129"/>
      <c r="D573" s="138"/>
      <c r="E573" s="251"/>
      <c r="F573" s="251"/>
      <c r="G573" s="129"/>
      <c r="H573" s="137"/>
      <c r="I573" s="252"/>
      <c r="J573" s="252"/>
      <c r="K573" s="253"/>
      <c r="L573" s="254"/>
      <c r="M573" s="129"/>
      <c r="N573" s="129"/>
      <c r="O573" s="128"/>
      <c r="P573" s="128"/>
      <c r="Q573" s="128"/>
      <c r="R573" s="128"/>
      <c r="S573" s="128"/>
      <c r="T573" s="128"/>
      <c r="U573" s="128"/>
      <c r="V573" s="128"/>
      <c r="W573" s="128"/>
      <c r="X573" s="128"/>
      <c r="Y573" s="128"/>
      <c r="Z573" s="128"/>
      <c r="AA573" s="128"/>
      <c r="AB573" s="128"/>
      <c r="AC573" s="128"/>
      <c r="AD573" s="128"/>
      <c r="AE573" s="128"/>
      <c r="AF573" s="128"/>
    </row>
    <row r="574" ht="14.25" customHeight="1">
      <c r="A574" s="129"/>
      <c r="B574" s="138"/>
      <c r="C574" s="129"/>
      <c r="D574" s="138"/>
      <c r="E574" s="251"/>
      <c r="F574" s="251"/>
      <c r="G574" s="129"/>
      <c r="H574" s="137"/>
      <c r="I574" s="252"/>
      <c r="J574" s="252"/>
      <c r="K574" s="253"/>
      <c r="L574" s="254"/>
      <c r="M574" s="129"/>
      <c r="N574" s="129"/>
      <c r="O574" s="128"/>
      <c r="P574" s="128"/>
      <c r="Q574" s="128"/>
      <c r="R574" s="128"/>
      <c r="S574" s="128"/>
      <c r="T574" s="128"/>
      <c r="U574" s="128"/>
      <c r="V574" s="128"/>
      <c r="W574" s="128"/>
      <c r="X574" s="128"/>
      <c r="Y574" s="128"/>
      <c r="Z574" s="128"/>
      <c r="AA574" s="128"/>
      <c r="AB574" s="128"/>
      <c r="AC574" s="128"/>
      <c r="AD574" s="128"/>
      <c r="AE574" s="128"/>
      <c r="AF574" s="128"/>
    </row>
    <row r="575" ht="14.25" customHeight="1">
      <c r="A575" s="129"/>
      <c r="B575" s="138"/>
      <c r="C575" s="129"/>
      <c r="D575" s="138"/>
      <c r="E575" s="251"/>
      <c r="F575" s="251"/>
      <c r="G575" s="129"/>
      <c r="H575" s="137"/>
      <c r="I575" s="252"/>
      <c r="J575" s="252"/>
      <c r="K575" s="253"/>
      <c r="L575" s="254"/>
      <c r="M575" s="129"/>
      <c r="N575" s="129"/>
      <c r="O575" s="128"/>
      <c r="P575" s="128"/>
      <c r="Q575" s="128"/>
      <c r="R575" s="128"/>
      <c r="S575" s="128"/>
      <c r="T575" s="128"/>
      <c r="U575" s="128"/>
      <c r="V575" s="128"/>
      <c r="W575" s="128"/>
      <c r="X575" s="128"/>
      <c r="Y575" s="128"/>
      <c r="Z575" s="128"/>
      <c r="AA575" s="128"/>
      <c r="AB575" s="128"/>
      <c r="AC575" s="128"/>
      <c r="AD575" s="128"/>
      <c r="AE575" s="128"/>
      <c r="AF575" s="128"/>
    </row>
    <row r="576" ht="14.25" customHeight="1">
      <c r="A576" s="129"/>
      <c r="B576" s="138"/>
      <c r="C576" s="129"/>
      <c r="D576" s="138"/>
      <c r="E576" s="251"/>
      <c r="F576" s="251"/>
      <c r="G576" s="129"/>
      <c r="H576" s="137"/>
      <c r="I576" s="252"/>
      <c r="J576" s="252"/>
      <c r="K576" s="253"/>
      <c r="L576" s="254"/>
      <c r="M576" s="129"/>
      <c r="N576" s="129"/>
      <c r="O576" s="128"/>
      <c r="P576" s="128"/>
      <c r="Q576" s="128"/>
      <c r="R576" s="128"/>
      <c r="S576" s="128"/>
      <c r="T576" s="128"/>
      <c r="U576" s="128"/>
      <c r="V576" s="128"/>
      <c r="W576" s="128"/>
      <c r="X576" s="128"/>
      <c r="Y576" s="128"/>
      <c r="Z576" s="128"/>
      <c r="AA576" s="128"/>
      <c r="AB576" s="128"/>
      <c r="AC576" s="128"/>
      <c r="AD576" s="128"/>
      <c r="AE576" s="128"/>
      <c r="AF576" s="128"/>
    </row>
    <row r="577" ht="14.25" customHeight="1">
      <c r="A577" s="129"/>
      <c r="B577" s="138"/>
      <c r="C577" s="129"/>
      <c r="D577" s="138"/>
      <c r="E577" s="251"/>
      <c r="F577" s="251"/>
      <c r="G577" s="129"/>
      <c r="H577" s="137"/>
      <c r="I577" s="252"/>
      <c r="J577" s="252"/>
      <c r="K577" s="253"/>
      <c r="L577" s="254"/>
      <c r="M577" s="129"/>
      <c r="N577" s="129"/>
      <c r="O577" s="128"/>
      <c r="P577" s="128"/>
      <c r="Q577" s="128"/>
      <c r="R577" s="128"/>
      <c r="S577" s="128"/>
      <c r="T577" s="128"/>
      <c r="U577" s="128"/>
      <c r="V577" s="128"/>
      <c r="W577" s="128"/>
      <c r="X577" s="128"/>
      <c r="Y577" s="128"/>
      <c r="Z577" s="128"/>
      <c r="AA577" s="128"/>
      <c r="AB577" s="128"/>
      <c r="AC577" s="128"/>
      <c r="AD577" s="128"/>
      <c r="AE577" s="128"/>
      <c r="AF577" s="128"/>
    </row>
    <row r="578" ht="14.25" customHeight="1">
      <c r="A578" s="129"/>
      <c r="B578" s="138"/>
      <c r="C578" s="129"/>
      <c r="D578" s="138"/>
      <c r="E578" s="251"/>
      <c r="F578" s="251"/>
      <c r="G578" s="129"/>
      <c r="H578" s="137"/>
      <c r="I578" s="252"/>
      <c r="J578" s="252"/>
      <c r="K578" s="253"/>
      <c r="L578" s="254"/>
      <c r="M578" s="129"/>
      <c r="N578" s="129"/>
      <c r="O578" s="128"/>
      <c r="P578" s="128"/>
      <c r="Q578" s="128"/>
      <c r="R578" s="128"/>
      <c r="S578" s="128"/>
      <c r="T578" s="128"/>
      <c r="U578" s="128"/>
      <c r="V578" s="128"/>
      <c r="W578" s="128"/>
      <c r="X578" s="128"/>
      <c r="Y578" s="128"/>
      <c r="Z578" s="128"/>
      <c r="AA578" s="128"/>
      <c r="AB578" s="128"/>
      <c r="AC578" s="128"/>
      <c r="AD578" s="128"/>
      <c r="AE578" s="128"/>
      <c r="AF578" s="128"/>
    </row>
    <row r="579" ht="14.25" customHeight="1">
      <c r="A579" s="129"/>
      <c r="B579" s="138"/>
      <c r="C579" s="129"/>
      <c r="D579" s="138"/>
      <c r="E579" s="251"/>
      <c r="F579" s="251"/>
      <c r="G579" s="129"/>
      <c r="H579" s="137"/>
      <c r="I579" s="252"/>
      <c r="J579" s="252"/>
      <c r="K579" s="253"/>
      <c r="L579" s="254"/>
      <c r="M579" s="129"/>
      <c r="N579" s="129"/>
      <c r="O579" s="128"/>
      <c r="P579" s="128"/>
      <c r="Q579" s="128"/>
      <c r="R579" s="128"/>
      <c r="S579" s="128"/>
      <c r="T579" s="128"/>
      <c r="U579" s="128"/>
      <c r="V579" s="128"/>
      <c r="W579" s="128"/>
      <c r="X579" s="128"/>
      <c r="Y579" s="128"/>
      <c r="Z579" s="128"/>
      <c r="AA579" s="128"/>
      <c r="AB579" s="128"/>
      <c r="AC579" s="128"/>
      <c r="AD579" s="128"/>
      <c r="AE579" s="128"/>
      <c r="AF579" s="128"/>
    </row>
    <row r="580" ht="14.25" customHeight="1">
      <c r="A580" s="129"/>
      <c r="B580" s="138"/>
      <c r="C580" s="129"/>
      <c r="D580" s="138"/>
      <c r="E580" s="251"/>
      <c r="F580" s="251"/>
      <c r="G580" s="129"/>
      <c r="H580" s="137"/>
      <c r="I580" s="252"/>
      <c r="J580" s="252"/>
      <c r="K580" s="253"/>
      <c r="L580" s="254"/>
      <c r="M580" s="129"/>
      <c r="N580" s="129"/>
      <c r="O580" s="128"/>
      <c r="P580" s="128"/>
      <c r="Q580" s="128"/>
      <c r="R580" s="128"/>
      <c r="S580" s="128"/>
      <c r="T580" s="128"/>
      <c r="U580" s="128"/>
      <c r="V580" s="128"/>
      <c r="W580" s="128"/>
      <c r="X580" s="128"/>
      <c r="Y580" s="128"/>
      <c r="Z580" s="128"/>
      <c r="AA580" s="128"/>
      <c r="AB580" s="128"/>
      <c r="AC580" s="128"/>
      <c r="AD580" s="128"/>
      <c r="AE580" s="128"/>
      <c r="AF580" s="128"/>
    </row>
    <row r="581" ht="14.25" customHeight="1">
      <c r="A581" s="129"/>
      <c r="B581" s="138"/>
      <c r="C581" s="129"/>
      <c r="D581" s="138"/>
      <c r="E581" s="251"/>
      <c r="F581" s="251"/>
      <c r="G581" s="129"/>
      <c r="H581" s="137"/>
      <c r="I581" s="252"/>
      <c r="J581" s="252"/>
      <c r="K581" s="253"/>
      <c r="L581" s="254"/>
      <c r="M581" s="129"/>
      <c r="N581" s="129"/>
      <c r="O581" s="128"/>
      <c r="P581" s="128"/>
      <c r="Q581" s="128"/>
      <c r="R581" s="128"/>
      <c r="S581" s="128"/>
      <c r="T581" s="128"/>
      <c r="U581" s="128"/>
      <c r="V581" s="128"/>
      <c r="W581" s="128"/>
      <c r="X581" s="128"/>
      <c r="Y581" s="128"/>
      <c r="Z581" s="128"/>
      <c r="AA581" s="128"/>
      <c r="AB581" s="128"/>
      <c r="AC581" s="128"/>
      <c r="AD581" s="128"/>
      <c r="AE581" s="128"/>
      <c r="AF581" s="128"/>
    </row>
    <row r="582" ht="14.25" customHeight="1">
      <c r="A582" s="129"/>
      <c r="B582" s="138"/>
      <c r="C582" s="129"/>
      <c r="D582" s="138"/>
      <c r="E582" s="251"/>
      <c r="F582" s="251"/>
      <c r="G582" s="129"/>
      <c r="H582" s="137"/>
      <c r="I582" s="252"/>
      <c r="J582" s="252"/>
      <c r="K582" s="253"/>
      <c r="L582" s="254"/>
      <c r="M582" s="129"/>
      <c r="N582" s="129"/>
      <c r="O582" s="128"/>
      <c r="P582" s="128"/>
      <c r="Q582" s="128"/>
      <c r="R582" s="128"/>
      <c r="S582" s="128"/>
      <c r="T582" s="128"/>
      <c r="U582" s="128"/>
      <c r="V582" s="128"/>
      <c r="W582" s="128"/>
      <c r="X582" s="128"/>
      <c r="Y582" s="128"/>
      <c r="Z582" s="128"/>
      <c r="AA582" s="128"/>
      <c r="AB582" s="128"/>
      <c r="AC582" s="128"/>
      <c r="AD582" s="128"/>
      <c r="AE582" s="128"/>
      <c r="AF582" s="128"/>
    </row>
    <row r="583" ht="14.25" customHeight="1">
      <c r="A583" s="129"/>
      <c r="B583" s="138"/>
      <c r="C583" s="129"/>
      <c r="D583" s="138"/>
      <c r="E583" s="251"/>
      <c r="F583" s="251"/>
      <c r="G583" s="129"/>
      <c r="H583" s="137"/>
      <c r="I583" s="252"/>
      <c r="J583" s="252"/>
      <c r="K583" s="253"/>
      <c r="L583" s="254"/>
      <c r="M583" s="129"/>
      <c r="N583" s="129"/>
      <c r="O583" s="128"/>
      <c r="P583" s="128"/>
      <c r="Q583" s="128"/>
      <c r="R583" s="128"/>
      <c r="S583" s="128"/>
      <c r="T583" s="128"/>
      <c r="U583" s="128"/>
      <c r="V583" s="128"/>
      <c r="W583" s="128"/>
      <c r="X583" s="128"/>
      <c r="Y583" s="128"/>
      <c r="Z583" s="128"/>
      <c r="AA583" s="128"/>
      <c r="AB583" s="128"/>
      <c r="AC583" s="128"/>
      <c r="AD583" s="128"/>
      <c r="AE583" s="128"/>
      <c r="AF583" s="128"/>
    </row>
    <row r="584" ht="14.25" customHeight="1">
      <c r="A584" s="129"/>
      <c r="B584" s="138"/>
      <c r="C584" s="129"/>
      <c r="D584" s="138"/>
      <c r="E584" s="251"/>
      <c r="F584" s="251"/>
      <c r="G584" s="129"/>
      <c r="H584" s="137"/>
      <c r="I584" s="252"/>
      <c r="J584" s="252"/>
      <c r="K584" s="253"/>
      <c r="L584" s="254"/>
      <c r="M584" s="129"/>
      <c r="N584" s="129"/>
      <c r="O584" s="128"/>
      <c r="P584" s="128"/>
      <c r="Q584" s="128"/>
      <c r="R584" s="128"/>
      <c r="S584" s="128"/>
      <c r="T584" s="128"/>
      <c r="U584" s="128"/>
      <c r="V584" s="128"/>
      <c r="W584" s="128"/>
      <c r="X584" s="128"/>
      <c r="Y584" s="128"/>
      <c r="Z584" s="128"/>
      <c r="AA584" s="128"/>
      <c r="AB584" s="128"/>
      <c r="AC584" s="128"/>
      <c r="AD584" s="128"/>
      <c r="AE584" s="128"/>
      <c r="AF584" s="128"/>
    </row>
    <row r="585" ht="14.25" customHeight="1">
      <c r="A585" s="129"/>
      <c r="B585" s="138"/>
      <c r="C585" s="129"/>
      <c r="D585" s="138"/>
      <c r="E585" s="251"/>
      <c r="F585" s="251"/>
      <c r="G585" s="129"/>
      <c r="H585" s="137"/>
      <c r="I585" s="252"/>
      <c r="J585" s="252"/>
      <c r="K585" s="253"/>
      <c r="L585" s="254"/>
      <c r="M585" s="129"/>
      <c r="N585" s="129"/>
      <c r="O585" s="128"/>
      <c r="P585" s="128"/>
      <c r="Q585" s="128"/>
      <c r="R585" s="128"/>
      <c r="S585" s="128"/>
      <c r="T585" s="128"/>
      <c r="U585" s="128"/>
      <c r="V585" s="128"/>
      <c r="W585" s="128"/>
      <c r="X585" s="128"/>
      <c r="Y585" s="128"/>
      <c r="Z585" s="128"/>
      <c r="AA585" s="128"/>
      <c r="AB585" s="128"/>
      <c r="AC585" s="128"/>
      <c r="AD585" s="128"/>
      <c r="AE585" s="128"/>
      <c r="AF585" s="128"/>
    </row>
    <row r="586" ht="14.25" customHeight="1">
      <c r="A586" s="129"/>
      <c r="B586" s="138"/>
      <c r="C586" s="129"/>
      <c r="D586" s="138"/>
      <c r="E586" s="251"/>
      <c r="F586" s="251"/>
      <c r="G586" s="129"/>
      <c r="H586" s="137"/>
      <c r="I586" s="252"/>
      <c r="J586" s="252"/>
      <c r="K586" s="253"/>
      <c r="L586" s="254"/>
      <c r="M586" s="129"/>
      <c r="N586" s="129"/>
      <c r="O586" s="128"/>
      <c r="P586" s="128"/>
      <c r="Q586" s="128"/>
      <c r="R586" s="128"/>
      <c r="S586" s="128"/>
      <c r="T586" s="128"/>
      <c r="U586" s="128"/>
      <c r="V586" s="128"/>
      <c r="W586" s="128"/>
      <c r="X586" s="128"/>
      <c r="Y586" s="128"/>
      <c r="Z586" s="128"/>
      <c r="AA586" s="128"/>
      <c r="AB586" s="128"/>
      <c r="AC586" s="128"/>
      <c r="AD586" s="128"/>
      <c r="AE586" s="128"/>
      <c r="AF586" s="128"/>
    </row>
    <row r="587" ht="14.25" customHeight="1">
      <c r="A587" s="129"/>
      <c r="B587" s="138"/>
      <c r="C587" s="129"/>
      <c r="D587" s="138"/>
      <c r="E587" s="251"/>
      <c r="F587" s="251"/>
      <c r="G587" s="129"/>
      <c r="H587" s="137"/>
      <c r="I587" s="252"/>
      <c r="J587" s="252"/>
      <c r="K587" s="253"/>
      <c r="L587" s="254"/>
      <c r="M587" s="129"/>
      <c r="N587" s="129"/>
      <c r="O587" s="128"/>
      <c r="P587" s="128"/>
      <c r="Q587" s="128"/>
      <c r="R587" s="128"/>
      <c r="S587" s="128"/>
      <c r="T587" s="128"/>
      <c r="U587" s="128"/>
      <c r="V587" s="128"/>
      <c r="W587" s="128"/>
      <c r="X587" s="128"/>
      <c r="Y587" s="128"/>
      <c r="Z587" s="128"/>
      <c r="AA587" s="128"/>
      <c r="AB587" s="128"/>
      <c r="AC587" s="128"/>
      <c r="AD587" s="128"/>
      <c r="AE587" s="128"/>
      <c r="AF587" s="128"/>
    </row>
    <row r="588" ht="14.25" customHeight="1">
      <c r="A588" s="129"/>
      <c r="B588" s="138"/>
      <c r="C588" s="129"/>
      <c r="D588" s="138"/>
      <c r="E588" s="251"/>
      <c r="F588" s="251"/>
      <c r="G588" s="129"/>
      <c r="H588" s="137"/>
      <c r="I588" s="252"/>
      <c r="J588" s="252"/>
      <c r="K588" s="253"/>
      <c r="L588" s="254"/>
      <c r="M588" s="129"/>
      <c r="N588" s="129"/>
      <c r="O588" s="128"/>
      <c r="P588" s="128"/>
      <c r="Q588" s="128"/>
      <c r="R588" s="128"/>
      <c r="S588" s="128"/>
      <c r="T588" s="128"/>
      <c r="U588" s="128"/>
      <c r="V588" s="128"/>
      <c r="W588" s="128"/>
      <c r="X588" s="128"/>
      <c r="Y588" s="128"/>
      <c r="Z588" s="128"/>
      <c r="AA588" s="128"/>
      <c r="AB588" s="128"/>
      <c r="AC588" s="128"/>
      <c r="AD588" s="128"/>
      <c r="AE588" s="128"/>
      <c r="AF588" s="128"/>
    </row>
    <row r="589" ht="14.25" customHeight="1">
      <c r="A589" s="129"/>
      <c r="B589" s="138"/>
      <c r="C589" s="129"/>
      <c r="D589" s="138"/>
      <c r="E589" s="251"/>
      <c r="F589" s="251"/>
      <c r="G589" s="129"/>
      <c r="H589" s="137"/>
      <c r="I589" s="252"/>
      <c r="J589" s="252"/>
      <c r="K589" s="253"/>
      <c r="L589" s="254"/>
      <c r="M589" s="129"/>
      <c r="N589" s="129"/>
      <c r="O589" s="128"/>
      <c r="P589" s="128"/>
      <c r="Q589" s="128"/>
      <c r="R589" s="128"/>
      <c r="S589" s="128"/>
      <c r="T589" s="128"/>
      <c r="U589" s="128"/>
      <c r="V589" s="128"/>
      <c r="W589" s="128"/>
      <c r="X589" s="128"/>
      <c r="Y589" s="128"/>
      <c r="Z589" s="128"/>
      <c r="AA589" s="128"/>
      <c r="AB589" s="128"/>
      <c r="AC589" s="128"/>
      <c r="AD589" s="128"/>
      <c r="AE589" s="128"/>
      <c r="AF589" s="128"/>
    </row>
    <row r="590" ht="14.25" customHeight="1">
      <c r="A590" s="129"/>
      <c r="B590" s="138"/>
      <c r="C590" s="129"/>
      <c r="D590" s="138"/>
      <c r="E590" s="251"/>
      <c r="F590" s="251"/>
      <c r="G590" s="129"/>
      <c r="H590" s="137"/>
      <c r="I590" s="252"/>
      <c r="J590" s="252"/>
      <c r="K590" s="253"/>
      <c r="L590" s="254"/>
      <c r="M590" s="129"/>
      <c r="N590" s="129"/>
      <c r="O590" s="128"/>
      <c r="P590" s="128"/>
      <c r="Q590" s="128"/>
      <c r="R590" s="128"/>
      <c r="S590" s="128"/>
      <c r="T590" s="128"/>
      <c r="U590" s="128"/>
      <c r="V590" s="128"/>
      <c r="W590" s="128"/>
      <c r="X590" s="128"/>
      <c r="Y590" s="128"/>
      <c r="Z590" s="128"/>
      <c r="AA590" s="128"/>
      <c r="AB590" s="128"/>
      <c r="AC590" s="128"/>
      <c r="AD590" s="128"/>
      <c r="AE590" s="128"/>
      <c r="AF590" s="128"/>
    </row>
    <row r="591" ht="14.25" customHeight="1">
      <c r="A591" s="129"/>
      <c r="B591" s="138"/>
      <c r="C591" s="129"/>
      <c r="D591" s="138"/>
      <c r="E591" s="251"/>
      <c r="F591" s="251"/>
      <c r="G591" s="129"/>
      <c r="H591" s="137"/>
      <c r="I591" s="252"/>
      <c r="J591" s="252"/>
      <c r="K591" s="253"/>
      <c r="L591" s="254"/>
      <c r="M591" s="129"/>
      <c r="N591" s="129"/>
      <c r="O591" s="128"/>
      <c r="P591" s="128"/>
      <c r="Q591" s="128"/>
      <c r="R591" s="128"/>
      <c r="S591" s="128"/>
      <c r="T591" s="128"/>
      <c r="U591" s="128"/>
      <c r="V591" s="128"/>
      <c r="W591" s="128"/>
      <c r="X591" s="128"/>
      <c r="Y591" s="128"/>
      <c r="Z591" s="128"/>
      <c r="AA591" s="128"/>
      <c r="AB591" s="128"/>
      <c r="AC591" s="128"/>
      <c r="AD591" s="128"/>
      <c r="AE591" s="128"/>
      <c r="AF591" s="128"/>
    </row>
    <row r="592" ht="14.25" customHeight="1">
      <c r="A592" s="129"/>
      <c r="B592" s="138"/>
      <c r="C592" s="129"/>
      <c r="D592" s="138"/>
      <c r="E592" s="251"/>
      <c r="F592" s="251"/>
      <c r="G592" s="129"/>
      <c r="H592" s="137"/>
      <c r="I592" s="252"/>
      <c r="J592" s="252"/>
      <c r="K592" s="253"/>
      <c r="L592" s="254"/>
      <c r="M592" s="129"/>
      <c r="N592" s="129"/>
      <c r="O592" s="128"/>
      <c r="P592" s="128"/>
      <c r="Q592" s="128"/>
      <c r="R592" s="128"/>
      <c r="S592" s="128"/>
      <c r="T592" s="128"/>
      <c r="U592" s="128"/>
      <c r="V592" s="128"/>
      <c r="W592" s="128"/>
      <c r="X592" s="128"/>
      <c r="Y592" s="128"/>
      <c r="Z592" s="128"/>
      <c r="AA592" s="128"/>
      <c r="AB592" s="128"/>
      <c r="AC592" s="128"/>
      <c r="AD592" s="128"/>
      <c r="AE592" s="128"/>
      <c r="AF592" s="128"/>
    </row>
    <row r="593" ht="14.25" customHeight="1">
      <c r="A593" s="129"/>
      <c r="B593" s="138"/>
      <c r="C593" s="129"/>
      <c r="D593" s="138"/>
      <c r="E593" s="251"/>
      <c r="F593" s="251"/>
      <c r="G593" s="129"/>
      <c r="H593" s="137"/>
      <c r="I593" s="252"/>
      <c r="J593" s="252"/>
      <c r="K593" s="253"/>
      <c r="L593" s="254"/>
      <c r="M593" s="129"/>
      <c r="N593" s="129"/>
      <c r="O593" s="128"/>
      <c r="P593" s="128"/>
      <c r="Q593" s="128"/>
      <c r="R593" s="128"/>
      <c r="S593" s="128"/>
      <c r="T593" s="128"/>
      <c r="U593" s="128"/>
      <c r="V593" s="128"/>
      <c r="W593" s="128"/>
      <c r="X593" s="128"/>
      <c r="Y593" s="128"/>
      <c r="Z593" s="128"/>
      <c r="AA593" s="128"/>
      <c r="AB593" s="128"/>
      <c r="AC593" s="128"/>
      <c r="AD593" s="128"/>
      <c r="AE593" s="128"/>
      <c r="AF593" s="128"/>
    </row>
    <row r="594" ht="14.25" customHeight="1">
      <c r="A594" s="129"/>
      <c r="B594" s="138"/>
      <c r="C594" s="129"/>
      <c r="D594" s="138"/>
      <c r="E594" s="251"/>
      <c r="F594" s="251"/>
      <c r="G594" s="129"/>
      <c r="H594" s="137"/>
      <c r="I594" s="252"/>
      <c r="J594" s="252"/>
      <c r="K594" s="253"/>
      <c r="L594" s="254"/>
      <c r="M594" s="129"/>
      <c r="N594" s="129"/>
      <c r="O594" s="128"/>
      <c r="P594" s="128"/>
      <c r="Q594" s="128"/>
      <c r="R594" s="128"/>
      <c r="S594" s="128"/>
      <c r="T594" s="128"/>
      <c r="U594" s="128"/>
      <c r="V594" s="128"/>
      <c r="W594" s="128"/>
      <c r="X594" s="128"/>
      <c r="Y594" s="128"/>
      <c r="Z594" s="128"/>
      <c r="AA594" s="128"/>
      <c r="AB594" s="128"/>
      <c r="AC594" s="128"/>
      <c r="AD594" s="128"/>
      <c r="AE594" s="128"/>
      <c r="AF594" s="128"/>
    </row>
    <row r="595" ht="14.25" customHeight="1">
      <c r="A595" s="129"/>
      <c r="B595" s="138"/>
      <c r="C595" s="129"/>
      <c r="D595" s="138"/>
      <c r="E595" s="251"/>
      <c r="F595" s="251"/>
      <c r="G595" s="129"/>
      <c r="H595" s="137"/>
      <c r="I595" s="252"/>
      <c r="J595" s="252"/>
      <c r="K595" s="253"/>
      <c r="L595" s="254"/>
      <c r="M595" s="129"/>
      <c r="N595" s="129"/>
      <c r="O595" s="128"/>
      <c r="P595" s="128"/>
      <c r="Q595" s="128"/>
      <c r="R595" s="128"/>
      <c r="S595" s="128"/>
      <c r="T595" s="128"/>
      <c r="U595" s="128"/>
      <c r="V595" s="128"/>
      <c r="W595" s="128"/>
      <c r="X595" s="128"/>
      <c r="Y595" s="128"/>
      <c r="Z595" s="128"/>
      <c r="AA595" s="128"/>
      <c r="AB595" s="128"/>
      <c r="AC595" s="128"/>
      <c r="AD595" s="128"/>
      <c r="AE595" s="128"/>
      <c r="AF595" s="128"/>
    </row>
    <row r="596" ht="14.25" customHeight="1">
      <c r="A596" s="129"/>
      <c r="B596" s="138"/>
      <c r="C596" s="129"/>
      <c r="D596" s="138"/>
      <c r="E596" s="251"/>
      <c r="F596" s="251"/>
      <c r="G596" s="129"/>
      <c r="H596" s="137"/>
      <c r="I596" s="252"/>
      <c r="J596" s="252"/>
      <c r="K596" s="253"/>
      <c r="L596" s="254"/>
      <c r="M596" s="129"/>
      <c r="N596" s="129"/>
      <c r="O596" s="128"/>
      <c r="P596" s="128"/>
      <c r="Q596" s="128"/>
      <c r="R596" s="128"/>
      <c r="S596" s="128"/>
      <c r="T596" s="128"/>
      <c r="U596" s="128"/>
      <c r="V596" s="128"/>
      <c r="W596" s="128"/>
      <c r="X596" s="128"/>
      <c r="Y596" s="128"/>
      <c r="Z596" s="128"/>
      <c r="AA596" s="128"/>
      <c r="AB596" s="128"/>
      <c r="AC596" s="128"/>
      <c r="AD596" s="128"/>
      <c r="AE596" s="128"/>
      <c r="AF596" s="128"/>
    </row>
    <row r="597" ht="14.25" customHeight="1">
      <c r="A597" s="129"/>
      <c r="B597" s="138"/>
      <c r="C597" s="129"/>
      <c r="D597" s="138"/>
      <c r="E597" s="251"/>
      <c r="F597" s="251"/>
      <c r="G597" s="129"/>
      <c r="H597" s="137"/>
      <c r="I597" s="252"/>
      <c r="J597" s="252"/>
      <c r="K597" s="253"/>
      <c r="L597" s="254"/>
      <c r="M597" s="129"/>
      <c r="N597" s="129"/>
      <c r="O597" s="128"/>
      <c r="P597" s="128"/>
      <c r="Q597" s="128"/>
      <c r="R597" s="128"/>
      <c r="S597" s="128"/>
      <c r="T597" s="128"/>
      <c r="U597" s="128"/>
      <c r="V597" s="128"/>
      <c r="W597" s="128"/>
      <c r="X597" s="128"/>
      <c r="Y597" s="128"/>
      <c r="Z597" s="128"/>
      <c r="AA597" s="128"/>
      <c r="AB597" s="128"/>
      <c r="AC597" s="128"/>
      <c r="AD597" s="128"/>
      <c r="AE597" s="128"/>
      <c r="AF597" s="128"/>
    </row>
    <row r="598" ht="14.25" customHeight="1">
      <c r="A598" s="129"/>
      <c r="B598" s="138"/>
      <c r="C598" s="129"/>
      <c r="D598" s="138"/>
      <c r="E598" s="251"/>
      <c r="F598" s="251"/>
      <c r="G598" s="129"/>
      <c r="H598" s="137"/>
      <c r="I598" s="252"/>
      <c r="J598" s="252"/>
      <c r="K598" s="253"/>
      <c r="L598" s="254"/>
      <c r="M598" s="129"/>
      <c r="N598" s="129"/>
      <c r="O598" s="128"/>
      <c r="P598" s="128"/>
      <c r="Q598" s="128"/>
      <c r="R598" s="128"/>
      <c r="S598" s="128"/>
      <c r="T598" s="128"/>
      <c r="U598" s="128"/>
      <c r="V598" s="128"/>
      <c r="W598" s="128"/>
      <c r="X598" s="128"/>
      <c r="Y598" s="128"/>
      <c r="Z598" s="128"/>
      <c r="AA598" s="128"/>
      <c r="AB598" s="128"/>
      <c r="AC598" s="128"/>
      <c r="AD598" s="128"/>
      <c r="AE598" s="128"/>
      <c r="AF598" s="128"/>
    </row>
    <row r="599" ht="14.25" customHeight="1">
      <c r="A599" s="129"/>
      <c r="B599" s="138"/>
      <c r="C599" s="129"/>
      <c r="D599" s="138"/>
      <c r="E599" s="251"/>
      <c r="F599" s="251"/>
      <c r="G599" s="129"/>
      <c r="H599" s="137"/>
      <c r="I599" s="252"/>
      <c r="J599" s="252"/>
      <c r="K599" s="253"/>
      <c r="L599" s="254"/>
      <c r="M599" s="129"/>
      <c r="N599" s="129"/>
      <c r="O599" s="128"/>
      <c r="P599" s="128"/>
      <c r="Q599" s="128"/>
      <c r="R599" s="128"/>
      <c r="S599" s="128"/>
      <c r="T599" s="128"/>
      <c r="U599" s="128"/>
      <c r="V599" s="128"/>
      <c r="W599" s="128"/>
      <c r="X599" s="128"/>
      <c r="Y599" s="128"/>
      <c r="Z599" s="128"/>
      <c r="AA599" s="128"/>
      <c r="AB599" s="128"/>
      <c r="AC599" s="128"/>
      <c r="AD599" s="128"/>
      <c r="AE599" s="128"/>
      <c r="AF599" s="128"/>
    </row>
    <row r="600" ht="14.25" customHeight="1">
      <c r="A600" s="129"/>
      <c r="B600" s="138"/>
      <c r="C600" s="129"/>
      <c r="D600" s="138"/>
      <c r="E600" s="251"/>
      <c r="F600" s="251"/>
      <c r="G600" s="129"/>
      <c r="H600" s="137"/>
      <c r="I600" s="252"/>
      <c r="J600" s="252"/>
      <c r="K600" s="253"/>
      <c r="L600" s="254"/>
      <c r="M600" s="129"/>
      <c r="N600" s="129"/>
      <c r="O600" s="128"/>
      <c r="P600" s="128"/>
      <c r="Q600" s="128"/>
      <c r="R600" s="128"/>
      <c r="S600" s="128"/>
      <c r="T600" s="128"/>
      <c r="U600" s="128"/>
      <c r="V600" s="128"/>
      <c r="W600" s="128"/>
      <c r="X600" s="128"/>
      <c r="Y600" s="128"/>
      <c r="Z600" s="128"/>
      <c r="AA600" s="128"/>
      <c r="AB600" s="128"/>
      <c r="AC600" s="128"/>
      <c r="AD600" s="128"/>
      <c r="AE600" s="128"/>
      <c r="AF600" s="128"/>
    </row>
    <row r="601" ht="14.25" customHeight="1">
      <c r="A601" s="129"/>
      <c r="B601" s="138"/>
      <c r="C601" s="129"/>
      <c r="D601" s="138"/>
      <c r="E601" s="251"/>
      <c r="F601" s="251"/>
      <c r="G601" s="129"/>
      <c r="H601" s="137"/>
      <c r="I601" s="252"/>
      <c r="J601" s="252"/>
      <c r="K601" s="253"/>
      <c r="L601" s="254"/>
      <c r="M601" s="129"/>
      <c r="N601" s="129"/>
      <c r="O601" s="128"/>
      <c r="P601" s="128"/>
      <c r="Q601" s="128"/>
      <c r="R601" s="128"/>
      <c r="S601" s="128"/>
      <c r="T601" s="128"/>
      <c r="U601" s="128"/>
      <c r="V601" s="128"/>
      <c r="W601" s="128"/>
      <c r="X601" s="128"/>
      <c r="Y601" s="128"/>
      <c r="Z601" s="128"/>
      <c r="AA601" s="128"/>
      <c r="AB601" s="128"/>
      <c r="AC601" s="128"/>
      <c r="AD601" s="128"/>
      <c r="AE601" s="128"/>
      <c r="AF601" s="128"/>
    </row>
    <row r="602" ht="14.25" customHeight="1">
      <c r="A602" s="129"/>
      <c r="B602" s="138"/>
      <c r="C602" s="129"/>
      <c r="D602" s="138"/>
      <c r="E602" s="251"/>
      <c r="F602" s="251"/>
      <c r="G602" s="129"/>
      <c r="H602" s="137"/>
      <c r="I602" s="252"/>
      <c r="J602" s="252"/>
      <c r="K602" s="253"/>
      <c r="L602" s="254"/>
      <c r="M602" s="129"/>
      <c r="N602" s="129"/>
      <c r="O602" s="128"/>
      <c r="P602" s="128"/>
      <c r="Q602" s="128"/>
      <c r="R602" s="128"/>
      <c r="S602" s="128"/>
      <c r="T602" s="128"/>
      <c r="U602" s="128"/>
      <c r="V602" s="128"/>
      <c r="W602" s="128"/>
      <c r="X602" s="128"/>
      <c r="Y602" s="128"/>
      <c r="Z602" s="128"/>
      <c r="AA602" s="128"/>
      <c r="AB602" s="128"/>
      <c r="AC602" s="128"/>
      <c r="AD602" s="128"/>
      <c r="AE602" s="128"/>
      <c r="AF602" s="128"/>
    </row>
    <row r="603" ht="14.25" customHeight="1">
      <c r="A603" s="129"/>
      <c r="B603" s="138"/>
      <c r="C603" s="129"/>
      <c r="D603" s="138"/>
      <c r="E603" s="251"/>
      <c r="F603" s="251"/>
      <c r="G603" s="129"/>
      <c r="H603" s="137"/>
      <c r="I603" s="252"/>
      <c r="J603" s="252"/>
      <c r="K603" s="253"/>
      <c r="L603" s="254"/>
      <c r="M603" s="129"/>
      <c r="N603" s="129"/>
      <c r="O603" s="128"/>
      <c r="P603" s="128"/>
      <c r="Q603" s="128"/>
      <c r="R603" s="128"/>
      <c r="S603" s="128"/>
      <c r="T603" s="128"/>
      <c r="U603" s="128"/>
      <c r="V603" s="128"/>
      <c r="W603" s="128"/>
      <c r="X603" s="128"/>
      <c r="Y603" s="128"/>
      <c r="Z603" s="128"/>
      <c r="AA603" s="128"/>
      <c r="AB603" s="128"/>
      <c r="AC603" s="128"/>
      <c r="AD603" s="128"/>
      <c r="AE603" s="128"/>
      <c r="AF603" s="128"/>
    </row>
    <row r="604" ht="14.25" customHeight="1">
      <c r="A604" s="129"/>
      <c r="B604" s="138"/>
      <c r="C604" s="129"/>
      <c r="D604" s="138"/>
      <c r="E604" s="251"/>
      <c r="F604" s="251"/>
      <c r="G604" s="129"/>
      <c r="H604" s="137"/>
      <c r="I604" s="252"/>
      <c r="J604" s="252"/>
      <c r="K604" s="253"/>
      <c r="L604" s="254"/>
      <c r="M604" s="129"/>
      <c r="N604" s="129"/>
      <c r="O604" s="128"/>
      <c r="P604" s="128"/>
      <c r="Q604" s="128"/>
      <c r="R604" s="128"/>
      <c r="S604" s="128"/>
      <c r="T604" s="128"/>
      <c r="U604" s="128"/>
      <c r="V604" s="128"/>
      <c r="W604" s="128"/>
      <c r="X604" s="128"/>
      <c r="Y604" s="128"/>
      <c r="Z604" s="128"/>
      <c r="AA604" s="128"/>
      <c r="AB604" s="128"/>
      <c r="AC604" s="128"/>
      <c r="AD604" s="128"/>
      <c r="AE604" s="128"/>
      <c r="AF604" s="128"/>
    </row>
    <row r="605" ht="14.25" customHeight="1">
      <c r="A605" s="129"/>
      <c r="B605" s="138"/>
      <c r="C605" s="129"/>
      <c r="D605" s="138"/>
      <c r="E605" s="251"/>
      <c r="F605" s="251"/>
      <c r="G605" s="129"/>
      <c r="H605" s="137"/>
      <c r="I605" s="252"/>
      <c r="J605" s="252"/>
      <c r="K605" s="253"/>
      <c r="L605" s="254"/>
      <c r="M605" s="129"/>
      <c r="N605" s="129"/>
      <c r="O605" s="128"/>
      <c r="P605" s="128"/>
      <c r="Q605" s="128"/>
      <c r="R605" s="128"/>
      <c r="S605" s="128"/>
      <c r="T605" s="128"/>
      <c r="U605" s="128"/>
      <c r="V605" s="128"/>
      <c r="W605" s="128"/>
      <c r="X605" s="128"/>
      <c r="Y605" s="128"/>
      <c r="Z605" s="128"/>
      <c r="AA605" s="128"/>
      <c r="AB605" s="128"/>
      <c r="AC605" s="128"/>
      <c r="AD605" s="128"/>
      <c r="AE605" s="128"/>
      <c r="AF605" s="128"/>
    </row>
    <row r="606" ht="14.25" customHeight="1">
      <c r="A606" s="129"/>
      <c r="B606" s="138"/>
      <c r="C606" s="129"/>
      <c r="D606" s="138"/>
      <c r="E606" s="251"/>
      <c r="F606" s="251"/>
      <c r="G606" s="129"/>
      <c r="H606" s="137"/>
      <c r="I606" s="252"/>
      <c r="J606" s="252"/>
      <c r="K606" s="253"/>
      <c r="L606" s="254"/>
      <c r="M606" s="129"/>
      <c r="N606" s="129"/>
      <c r="O606" s="128"/>
      <c r="P606" s="128"/>
      <c r="Q606" s="128"/>
      <c r="R606" s="128"/>
      <c r="S606" s="128"/>
      <c r="T606" s="128"/>
      <c r="U606" s="128"/>
      <c r="V606" s="128"/>
      <c r="W606" s="128"/>
      <c r="X606" s="128"/>
      <c r="Y606" s="128"/>
      <c r="Z606" s="128"/>
      <c r="AA606" s="128"/>
      <c r="AB606" s="128"/>
      <c r="AC606" s="128"/>
      <c r="AD606" s="128"/>
      <c r="AE606" s="128"/>
      <c r="AF606" s="128"/>
    </row>
    <row r="607" ht="14.25" customHeight="1">
      <c r="A607" s="129"/>
      <c r="B607" s="138"/>
      <c r="C607" s="129"/>
      <c r="D607" s="138"/>
      <c r="E607" s="251"/>
      <c r="F607" s="251"/>
      <c r="G607" s="129"/>
      <c r="H607" s="137"/>
      <c r="I607" s="252"/>
      <c r="J607" s="252"/>
      <c r="K607" s="253"/>
      <c r="L607" s="254"/>
      <c r="M607" s="129"/>
      <c r="N607" s="129"/>
      <c r="O607" s="128"/>
      <c r="P607" s="128"/>
      <c r="Q607" s="128"/>
      <c r="R607" s="128"/>
      <c r="S607" s="128"/>
      <c r="T607" s="128"/>
      <c r="U607" s="128"/>
      <c r="V607" s="128"/>
      <c r="W607" s="128"/>
      <c r="X607" s="128"/>
      <c r="Y607" s="128"/>
      <c r="Z607" s="128"/>
      <c r="AA607" s="128"/>
      <c r="AB607" s="128"/>
      <c r="AC607" s="128"/>
      <c r="AD607" s="128"/>
      <c r="AE607" s="128"/>
      <c r="AF607" s="128"/>
    </row>
    <row r="608" ht="14.25" customHeight="1">
      <c r="A608" s="129"/>
      <c r="B608" s="138"/>
      <c r="C608" s="129"/>
      <c r="D608" s="138"/>
      <c r="E608" s="251"/>
      <c r="F608" s="251"/>
      <c r="G608" s="129"/>
      <c r="H608" s="137"/>
      <c r="I608" s="252"/>
      <c r="J608" s="252"/>
      <c r="K608" s="253"/>
      <c r="L608" s="254"/>
      <c r="M608" s="129"/>
      <c r="N608" s="129"/>
      <c r="O608" s="128"/>
      <c r="P608" s="128"/>
      <c r="Q608" s="128"/>
      <c r="R608" s="128"/>
      <c r="S608" s="128"/>
      <c r="T608" s="128"/>
      <c r="U608" s="128"/>
      <c r="V608" s="128"/>
      <c r="W608" s="128"/>
      <c r="X608" s="128"/>
      <c r="Y608" s="128"/>
      <c r="Z608" s="128"/>
      <c r="AA608" s="128"/>
      <c r="AB608" s="128"/>
      <c r="AC608" s="128"/>
      <c r="AD608" s="128"/>
      <c r="AE608" s="128"/>
      <c r="AF608" s="128"/>
    </row>
    <row r="609" ht="14.25" customHeight="1">
      <c r="A609" s="129"/>
      <c r="B609" s="138"/>
      <c r="C609" s="129"/>
      <c r="D609" s="138"/>
      <c r="E609" s="251"/>
      <c r="F609" s="251"/>
      <c r="G609" s="129"/>
      <c r="H609" s="137"/>
      <c r="I609" s="252"/>
      <c r="J609" s="252"/>
      <c r="K609" s="253"/>
      <c r="L609" s="254"/>
      <c r="M609" s="129"/>
      <c r="N609" s="129"/>
      <c r="O609" s="128"/>
      <c r="P609" s="128"/>
      <c r="Q609" s="128"/>
      <c r="R609" s="128"/>
      <c r="S609" s="128"/>
      <c r="T609" s="128"/>
      <c r="U609" s="128"/>
      <c r="V609" s="128"/>
      <c r="W609" s="128"/>
      <c r="X609" s="128"/>
      <c r="Y609" s="128"/>
      <c r="Z609" s="128"/>
      <c r="AA609" s="128"/>
      <c r="AB609" s="128"/>
      <c r="AC609" s="128"/>
      <c r="AD609" s="128"/>
      <c r="AE609" s="128"/>
      <c r="AF609" s="128"/>
    </row>
    <row r="610" ht="14.25" customHeight="1">
      <c r="A610" s="129"/>
      <c r="B610" s="138"/>
      <c r="C610" s="129"/>
      <c r="D610" s="138"/>
      <c r="E610" s="251"/>
      <c r="F610" s="251"/>
      <c r="G610" s="129"/>
      <c r="H610" s="137"/>
      <c r="I610" s="252"/>
      <c r="J610" s="252"/>
      <c r="K610" s="253"/>
      <c r="L610" s="254"/>
      <c r="M610" s="129"/>
      <c r="N610" s="129"/>
      <c r="O610" s="128"/>
      <c r="P610" s="128"/>
      <c r="Q610" s="128"/>
      <c r="R610" s="128"/>
      <c r="S610" s="128"/>
      <c r="T610" s="128"/>
      <c r="U610" s="128"/>
      <c r="V610" s="128"/>
      <c r="W610" s="128"/>
      <c r="X610" s="128"/>
      <c r="Y610" s="128"/>
      <c r="Z610" s="128"/>
      <c r="AA610" s="128"/>
      <c r="AB610" s="128"/>
      <c r="AC610" s="128"/>
      <c r="AD610" s="128"/>
      <c r="AE610" s="128"/>
      <c r="AF610" s="128"/>
    </row>
    <row r="611" ht="14.25" customHeight="1">
      <c r="A611" s="129"/>
      <c r="B611" s="138"/>
      <c r="C611" s="129"/>
      <c r="D611" s="138"/>
      <c r="E611" s="251"/>
      <c r="F611" s="251"/>
      <c r="G611" s="129"/>
      <c r="H611" s="137"/>
      <c r="I611" s="252"/>
      <c r="J611" s="252"/>
      <c r="K611" s="253"/>
      <c r="L611" s="254"/>
      <c r="M611" s="129"/>
      <c r="N611" s="129"/>
      <c r="O611" s="128"/>
      <c r="P611" s="128"/>
      <c r="Q611" s="128"/>
      <c r="R611" s="128"/>
      <c r="S611" s="128"/>
      <c r="T611" s="128"/>
      <c r="U611" s="128"/>
      <c r="V611" s="128"/>
      <c r="W611" s="128"/>
      <c r="X611" s="128"/>
      <c r="Y611" s="128"/>
      <c r="Z611" s="128"/>
      <c r="AA611" s="128"/>
      <c r="AB611" s="128"/>
      <c r="AC611" s="128"/>
      <c r="AD611" s="128"/>
      <c r="AE611" s="128"/>
      <c r="AF611" s="128"/>
    </row>
    <row r="612" ht="14.25" customHeight="1">
      <c r="A612" s="129"/>
      <c r="B612" s="138"/>
      <c r="C612" s="129"/>
      <c r="D612" s="138"/>
      <c r="E612" s="251"/>
      <c r="F612" s="251"/>
      <c r="G612" s="129"/>
      <c r="H612" s="137"/>
      <c r="I612" s="252"/>
      <c r="J612" s="252"/>
      <c r="K612" s="253"/>
      <c r="L612" s="254"/>
      <c r="M612" s="129"/>
      <c r="N612" s="129"/>
      <c r="O612" s="128"/>
      <c r="P612" s="128"/>
      <c r="Q612" s="128"/>
      <c r="R612" s="128"/>
      <c r="S612" s="128"/>
      <c r="T612" s="128"/>
      <c r="U612" s="128"/>
      <c r="V612" s="128"/>
      <c r="W612" s="128"/>
      <c r="X612" s="128"/>
      <c r="Y612" s="128"/>
      <c r="Z612" s="128"/>
      <c r="AA612" s="128"/>
      <c r="AB612" s="128"/>
      <c r="AC612" s="128"/>
      <c r="AD612" s="128"/>
      <c r="AE612" s="128"/>
      <c r="AF612" s="128"/>
    </row>
    <row r="613" ht="14.25" customHeight="1">
      <c r="A613" s="129"/>
      <c r="B613" s="138"/>
      <c r="C613" s="129"/>
      <c r="D613" s="138"/>
      <c r="E613" s="251"/>
      <c r="F613" s="251"/>
      <c r="G613" s="129"/>
      <c r="H613" s="137"/>
      <c r="I613" s="252"/>
      <c r="J613" s="252"/>
      <c r="K613" s="253"/>
      <c r="L613" s="254"/>
      <c r="M613" s="129"/>
      <c r="N613" s="129"/>
      <c r="O613" s="128"/>
      <c r="P613" s="128"/>
      <c r="Q613" s="128"/>
      <c r="R613" s="128"/>
      <c r="S613" s="128"/>
      <c r="T613" s="128"/>
      <c r="U613" s="128"/>
      <c r="V613" s="128"/>
      <c r="W613" s="128"/>
      <c r="X613" s="128"/>
      <c r="Y613" s="128"/>
      <c r="Z613" s="128"/>
      <c r="AA613" s="128"/>
      <c r="AB613" s="128"/>
      <c r="AC613" s="128"/>
      <c r="AD613" s="128"/>
      <c r="AE613" s="128"/>
      <c r="AF613" s="128"/>
    </row>
    <row r="614" ht="14.25" customHeight="1">
      <c r="A614" s="129"/>
      <c r="B614" s="138"/>
      <c r="C614" s="129"/>
      <c r="D614" s="138"/>
      <c r="E614" s="251"/>
      <c r="F614" s="251"/>
      <c r="G614" s="129"/>
      <c r="H614" s="137"/>
      <c r="I614" s="252"/>
      <c r="J614" s="252"/>
      <c r="K614" s="253"/>
      <c r="L614" s="254"/>
      <c r="M614" s="129"/>
      <c r="N614" s="129"/>
      <c r="O614" s="128"/>
      <c r="P614" s="128"/>
      <c r="Q614" s="128"/>
      <c r="R614" s="128"/>
      <c r="S614" s="128"/>
      <c r="T614" s="128"/>
      <c r="U614" s="128"/>
      <c r="V614" s="128"/>
      <c r="W614" s="128"/>
      <c r="X614" s="128"/>
      <c r="Y614" s="128"/>
      <c r="Z614" s="128"/>
      <c r="AA614" s="128"/>
      <c r="AB614" s="128"/>
      <c r="AC614" s="128"/>
      <c r="AD614" s="128"/>
      <c r="AE614" s="128"/>
      <c r="AF614" s="128"/>
    </row>
    <row r="615" ht="14.25" customHeight="1">
      <c r="A615" s="129"/>
      <c r="B615" s="138"/>
      <c r="C615" s="129"/>
      <c r="D615" s="138"/>
      <c r="E615" s="251"/>
      <c r="F615" s="251"/>
      <c r="G615" s="129"/>
      <c r="H615" s="137"/>
      <c r="I615" s="252"/>
      <c r="J615" s="252"/>
      <c r="K615" s="253"/>
      <c r="L615" s="254"/>
      <c r="M615" s="129"/>
      <c r="N615" s="129"/>
      <c r="O615" s="128"/>
      <c r="P615" s="128"/>
      <c r="Q615" s="128"/>
      <c r="R615" s="128"/>
      <c r="S615" s="128"/>
      <c r="T615" s="128"/>
      <c r="U615" s="128"/>
      <c r="V615" s="128"/>
      <c r="W615" s="128"/>
      <c r="X615" s="128"/>
      <c r="Y615" s="128"/>
      <c r="Z615" s="128"/>
      <c r="AA615" s="128"/>
      <c r="AB615" s="128"/>
      <c r="AC615" s="128"/>
      <c r="AD615" s="128"/>
      <c r="AE615" s="128"/>
      <c r="AF615" s="128"/>
    </row>
    <row r="616" ht="14.25" customHeight="1">
      <c r="A616" s="129"/>
      <c r="B616" s="138"/>
      <c r="C616" s="129"/>
      <c r="D616" s="138"/>
      <c r="E616" s="251"/>
      <c r="F616" s="251"/>
      <c r="G616" s="129"/>
      <c r="H616" s="137"/>
      <c r="I616" s="252"/>
      <c r="J616" s="252"/>
      <c r="K616" s="253"/>
      <c r="L616" s="254"/>
      <c r="M616" s="129"/>
      <c r="N616" s="129"/>
      <c r="O616" s="128"/>
      <c r="P616" s="128"/>
      <c r="Q616" s="128"/>
      <c r="R616" s="128"/>
      <c r="S616" s="128"/>
      <c r="T616" s="128"/>
      <c r="U616" s="128"/>
      <c r="V616" s="128"/>
      <c r="W616" s="128"/>
      <c r="X616" s="128"/>
      <c r="Y616" s="128"/>
      <c r="Z616" s="128"/>
      <c r="AA616" s="128"/>
      <c r="AB616" s="128"/>
      <c r="AC616" s="128"/>
      <c r="AD616" s="128"/>
      <c r="AE616" s="128"/>
      <c r="AF616" s="128"/>
    </row>
    <row r="617" ht="14.25" customHeight="1">
      <c r="A617" s="129"/>
      <c r="B617" s="138"/>
      <c r="C617" s="129"/>
      <c r="D617" s="138"/>
      <c r="E617" s="251"/>
      <c r="F617" s="251"/>
      <c r="G617" s="129"/>
      <c r="H617" s="137"/>
      <c r="I617" s="252"/>
      <c r="J617" s="252"/>
      <c r="K617" s="253"/>
      <c r="L617" s="254"/>
      <c r="M617" s="129"/>
      <c r="N617" s="129"/>
      <c r="O617" s="128"/>
      <c r="P617" s="128"/>
      <c r="Q617" s="128"/>
      <c r="R617" s="128"/>
      <c r="S617" s="128"/>
      <c r="T617" s="128"/>
      <c r="U617" s="128"/>
      <c r="V617" s="128"/>
      <c r="W617" s="128"/>
      <c r="X617" s="128"/>
      <c r="Y617" s="128"/>
      <c r="Z617" s="128"/>
      <c r="AA617" s="128"/>
      <c r="AB617" s="128"/>
      <c r="AC617" s="128"/>
      <c r="AD617" s="128"/>
      <c r="AE617" s="128"/>
      <c r="AF617" s="128"/>
    </row>
    <row r="618" ht="14.25" customHeight="1">
      <c r="A618" s="129"/>
      <c r="B618" s="138"/>
      <c r="C618" s="129"/>
      <c r="D618" s="138"/>
      <c r="E618" s="251"/>
      <c r="F618" s="251"/>
      <c r="G618" s="129"/>
      <c r="H618" s="137"/>
      <c r="I618" s="252"/>
      <c r="J618" s="252"/>
      <c r="K618" s="253"/>
      <c r="L618" s="254"/>
      <c r="M618" s="129"/>
      <c r="N618" s="129"/>
      <c r="O618" s="128"/>
      <c r="P618" s="128"/>
      <c r="Q618" s="128"/>
      <c r="R618" s="128"/>
      <c r="S618" s="128"/>
      <c r="T618" s="128"/>
      <c r="U618" s="128"/>
      <c r="V618" s="128"/>
      <c r="W618" s="128"/>
      <c r="X618" s="128"/>
      <c r="Y618" s="128"/>
      <c r="Z618" s="128"/>
      <c r="AA618" s="128"/>
      <c r="AB618" s="128"/>
      <c r="AC618" s="128"/>
      <c r="AD618" s="128"/>
      <c r="AE618" s="128"/>
      <c r="AF618" s="128"/>
    </row>
    <row r="619" ht="14.25" customHeight="1">
      <c r="A619" s="129"/>
      <c r="B619" s="138"/>
      <c r="C619" s="129"/>
      <c r="D619" s="138"/>
      <c r="E619" s="251"/>
      <c r="F619" s="251"/>
      <c r="G619" s="129"/>
      <c r="H619" s="137"/>
      <c r="I619" s="252"/>
      <c r="J619" s="252"/>
      <c r="K619" s="253"/>
      <c r="L619" s="254"/>
      <c r="M619" s="129"/>
      <c r="N619" s="129"/>
      <c r="O619" s="128"/>
      <c r="P619" s="128"/>
      <c r="Q619" s="128"/>
      <c r="R619" s="128"/>
      <c r="S619" s="128"/>
      <c r="T619" s="128"/>
      <c r="U619" s="128"/>
      <c r="V619" s="128"/>
      <c r="W619" s="128"/>
      <c r="X619" s="128"/>
      <c r="Y619" s="128"/>
      <c r="Z619" s="128"/>
      <c r="AA619" s="128"/>
      <c r="AB619" s="128"/>
      <c r="AC619" s="128"/>
      <c r="AD619" s="128"/>
      <c r="AE619" s="128"/>
      <c r="AF619" s="128"/>
    </row>
    <row r="620" ht="14.25" customHeight="1">
      <c r="A620" s="129"/>
      <c r="B620" s="138"/>
      <c r="C620" s="129"/>
      <c r="D620" s="138"/>
      <c r="E620" s="251"/>
      <c r="F620" s="251"/>
      <c r="G620" s="129"/>
      <c r="H620" s="137"/>
      <c r="I620" s="252"/>
      <c r="J620" s="252"/>
      <c r="K620" s="253"/>
      <c r="L620" s="254"/>
      <c r="M620" s="129"/>
      <c r="N620" s="129"/>
      <c r="O620" s="128"/>
      <c r="P620" s="128"/>
      <c r="Q620" s="128"/>
      <c r="R620" s="128"/>
      <c r="S620" s="128"/>
      <c r="T620" s="128"/>
      <c r="U620" s="128"/>
      <c r="V620" s="128"/>
      <c r="W620" s="128"/>
      <c r="X620" s="128"/>
      <c r="Y620" s="128"/>
      <c r="Z620" s="128"/>
      <c r="AA620" s="128"/>
      <c r="AB620" s="128"/>
      <c r="AC620" s="128"/>
      <c r="AD620" s="128"/>
      <c r="AE620" s="128"/>
      <c r="AF620" s="128"/>
    </row>
    <row r="621" ht="14.25" customHeight="1">
      <c r="A621" s="129"/>
      <c r="B621" s="138"/>
      <c r="C621" s="129"/>
      <c r="D621" s="138"/>
      <c r="E621" s="251"/>
      <c r="F621" s="251"/>
      <c r="G621" s="129"/>
      <c r="H621" s="137"/>
      <c r="I621" s="252"/>
      <c r="J621" s="252"/>
      <c r="K621" s="253"/>
      <c r="L621" s="254"/>
      <c r="M621" s="129"/>
      <c r="N621" s="129"/>
      <c r="O621" s="128"/>
      <c r="P621" s="128"/>
      <c r="Q621" s="128"/>
      <c r="R621" s="128"/>
      <c r="S621" s="128"/>
      <c r="T621" s="128"/>
      <c r="U621" s="128"/>
      <c r="V621" s="128"/>
      <c r="W621" s="128"/>
      <c r="X621" s="128"/>
      <c r="Y621" s="128"/>
      <c r="Z621" s="128"/>
      <c r="AA621" s="128"/>
      <c r="AB621" s="128"/>
      <c r="AC621" s="128"/>
      <c r="AD621" s="128"/>
      <c r="AE621" s="128"/>
      <c r="AF621" s="128"/>
    </row>
    <row r="622" ht="14.25" customHeight="1">
      <c r="A622" s="129"/>
      <c r="B622" s="138"/>
      <c r="C622" s="129"/>
      <c r="D622" s="138"/>
      <c r="E622" s="251"/>
      <c r="F622" s="251"/>
      <c r="G622" s="129"/>
      <c r="H622" s="137"/>
      <c r="I622" s="252"/>
      <c r="J622" s="252"/>
      <c r="K622" s="253"/>
      <c r="L622" s="254"/>
      <c r="M622" s="129"/>
      <c r="N622" s="129"/>
      <c r="O622" s="128"/>
      <c r="P622" s="128"/>
      <c r="Q622" s="128"/>
      <c r="R622" s="128"/>
      <c r="S622" s="128"/>
      <c r="T622" s="128"/>
      <c r="U622" s="128"/>
      <c r="V622" s="128"/>
      <c r="W622" s="128"/>
      <c r="X622" s="128"/>
      <c r="Y622" s="128"/>
      <c r="Z622" s="128"/>
      <c r="AA622" s="128"/>
      <c r="AB622" s="128"/>
      <c r="AC622" s="128"/>
      <c r="AD622" s="128"/>
      <c r="AE622" s="128"/>
      <c r="AF622" s="128"/>
    </row>
    <row r="623" ht="14.25" customHeight="1">
      <c r="A623" s="129"/>
      <c r="B623" s="138"/>
      <c r="C623" s="129"/>
      <c r="D623" s="138"/>
      <c r="E623" s="251"/>
      <c r="F623" s="251"/>
      <c r="G623" s="129"/>
      <c r="H623" s="137"/>
      <c r="I623" s="252"/>
      <c r="J623" s="252"/>
      <c r="K623" s="253"/>
      <c r="L623" s="254"/>
      <c r="M623" s="129"/>
      <c r="N623" s="129"/>
      <c r="O623" s="128"/>
      <c r="P623" s="128"/>
      <c r="Q623" s="128"/>
      <c r="R623" s="128"/>
      <c r="S623" s="128"/>
      <c r="T623" s="128"/>
      <c r="U623" s="128"/>
      <c r="V623" s="128"/>
      <c r="W623" s="128"/>
      <c r="X623" s="128"/>
      <c r="Y623" s="128"/>
      <c r="Z623" s="128"/>
      <c r="AA623" s="128"/>
      <c r="AB623" s="128"/>
      <c r="AC623" s="128"/>
      <c r="AD623" s="128"/>
      <c r="AE623" s="128"/>
      <c r="AF623" s="128"/>
    </row>
    <row r="624" ht="14.25" customHeight="1">
      <c r="A624" s="129"/>
      <c r="B624" s="138"/>
      <c r="C624" s="129"/>
      <c r="D624" s="138"/>
      <c r="E624" s="251"/>
      <c r="F624" s="251"/>
      <c r="G624" s="129"/>
      <c r="H624" s="137"/>
      <c r="I624" s="252"/>
      <c r="J624" s="252"/>
      <c r="K624" s="253"/>
      <c r="L624" s="254"/>
      <c r="M624" s="129"/>
      <c r="N624" s="129"/>
      <c r="O624" s="128"/>
      <c r="P624" s="128"/>
      <c r="Q624" s="128"/>
      <c r="R624" s="128"/>
      <c r="S624" s="128"/>
      <c r="T624" s="128"/>
      <c r="U624" s="128"/>
      <c r="V624" s="128"/>
      <c r="W624" s="128"/>
      <c r="X624" s="128"/>
      <c r="Y624" s="128"/>
      <c r="Z624" s="128"/>
      <c r="AA624" s="128"/>
      <c r="AB624" s="128"/>
      <c r="AC624" s="128"/>
      <c r="AD624" s="128"/>
      <c r="AE624" s="128"/>
      <c r="AF624" s="128"/>
    </row>
    <row r="625" ht="14.25" customHeight="1">
      <c r="A625" s="129"/>
      <c r="B625" s="138"/>
      <c r="C625" s="129"/>
      <c r="D625" s="138"/>
      <c r="E625" s="251"/>
      <c r="F625" s="251"/>
      <c r="G625" s="129"/>
      <c r="H625" s="137"/>
      <c r="I625" s="252"/>
      <c r="J625" s="252"/>
      <c r="K625" s="253"/>
      <c r="L625" s="254"/>
      <c r="M625" s="129"/>
      <c r="N625" s="129"/>
      <c r="O625" s="128"/>
      <c r="P625" s="128"/>
      <c r="Q625" s="128"/>
      <c r="R625" s="128"/>
      <c r="S625" s="128"/>
      <c r="T625" s="128"/>
      <c r="U625" s="128"/>
      <c r="V625" s="128"/>
      <c r="W625" s="128"/>
      <c r="X625" s="128"/>
      <c r="Y625" s="128"/>
      <c r="Z625" s="128"/>
      <c r="AA625" s="128"/>
      <c r="AB625" s="128"/>
      <c r="AC625" s="128"/>
      <c r="AD625" s="128"/>
      <c r="AE625" s="128"/>
      <c r="AF625" s="128"/>
    </row>
    <row r="626" ht="14.25" customHeight="1">
      <c r="A626" s="129"/>
      <c r="B626" s="138"/>
      <c r="C626" s="129"/>
      <c r="D626" s="138"/>
      <c r="E626" s="251"/>
      <c r="F626" s="251"/>
      <c r="G626" s="129"/>
      <c r="H626" s="137"/>
      <c r="I626" s="252"/>
      <c r="J626" s="252"/>
      <c r="K626" s="253"/>
      <c r="L626" s="254"/>
      <c r="M626" s="129"/>
      <c r="N626" s="129"/>
      <c r="O626" s="128"/>
      <c r="P626" s="128"/>
      <c r="Q626" s="128"/>
      <c r="R626" s="128"/>
      <c r="S626" s="128"/>
      <c r="T626" s="128"/>
      <c r="U626" s="128"/>
      <c r="V626" s="128"/>
      <c r="W626" s="128"/>
      <c r="X626" s="128"/>
      <c r="Y626" s="128"/>
      <c r="Z626" s="128"/>
      <c r="AA626" s="128"/>
      <c r="AB626" s="128"/>
      <c r="AC626" s="128"/>
      <c r="AD626" s="128"/>
      <c r="AE626" s="128"/>
      <c r="AF626" s="128"/>
    </row>
    <row r="627" ht="14.25" customHeight="1">
      <c r="A627" s="129"/>
      <c r="B627" s="138"/>
      <c r="C627" s="129"/>
      <c r="D627" s="138"/>
      <c r="E627" s="251"/>
      <c r="F627" s="251"/>
      <c r="G627" s="129"/>
      <c r="H627" s="137"/>
      <c r="I627" s="252"/>
      <c r="J627" s="252"/>
      <c r="K627" s="253"/>
      <c r="L627" s="254"/>
      <c r="M627" s="129"/>
      <c r="N627" s="129"/>
      <c r="O627" s="128"/>
      <c r="P627" s="128"/>
      <c r="Q627" s="128"/>
      <c r="R627" s="128"/>
      <c r="S627" s="128"/>
      <c r="T627" s="128"/>
      <c r="U627" s="128"/>
      <c r="V627" s="128"/>
      <c r="W627" s="128"/>
      <c r="X627" s="128"/>
      <c r="Y627" s="128"/>
      <c r="Z627" s="128"/>
      <c r="AA627" s="128"/>
      <c r="AB627" s="128"/>
      <c r="AC627" s="128"/>
      <c r="AD627" s="128"/>
      <c r="AE627" s="128"/>
      <c r="AF627" s="128"/>
    </row>
    <row r="628" ht="14.25" customHeight="1">
      <c r="A628" s="129"/>
      <c r="B628" s="138"/>
      <c r="C628" s="129"/>
      <c r="D628" s="138"/>
      <c r="E628" s="251"/>
      <c r="F628" s="251"/>
      <c r="G628" s="129"/>
      <c r="H628" s="137"/>
      <c r="I628" s="252"/>
      <c r="J628" s="252"/>
      <c r="K628" s="253"/>
      <c r="L628" s="254"/>
      <c r="M628" s="129"/>
      <c r="N628" s="129"/>
      <c r="O628" s="128"/>
      <c r="P628" s="128"/>
      <c r="Q628" s="128"/>
      <c r="R628" s="128"/>
      <c r="S628" s="128"/>
      <c r="T628" s="128"/>
      <c r="U628" s="128"/>
      <c r="V628" s="128"/>
      <c r="W628" s="128"/>
      <c r="X628" s="128"/>
      <c r="Y628" s="128"/>
      <c r="Z628" s="128"/>
      <c r="AA628" s="128"/>
      <c r="AB628" s="128"/>
      <c r="AC628" s="128"/>
      <c r="AD628" s="128"/>
      <c r="AE628" s="128"/>
      <c r="AF628" s="128"/>
    </row>
    <row r="629" ht="14.25" customHeight="1">
      <c r="A629" s="129"/>
      <c r="B629" s="138"/>
      <c r="C629" s="129"/>
      <c r="D629" s="138"/>
      <c r="E629" s="251"/>
      <c r="F629" s="251"/>
      <c r="G629" s="129"/>
      <c r="H629" s="137"/>
      <c r="I629" s="252"/>
      <c r="J629" s="252"/>
      <c r="K629" s="253"/>
      <c r="L629" s="254"/>
      <c r="M629" s="129"/>
      <c r="N629" s="129"/>
      <c r="O629" s="128"/>
      <c r="P629" s="128"/>
      <c r="Q629" s="128"/>
      <c r="R629" s="128"/>
      <c r="S629" s="128"/>
      <c r="T629" s="128"/>
      <c r="U629" s="128"/>
      <c r="V629" s="128"/>
      <c r="W629" s="128"/>
      <c r="X629" s="128"/>
      <c r="Y629" s="128"/>
      <c r="Z629" s="128"/>
      <c r="AA629" s="128"/>
      <c r="AB629" s="128"/>
      <c r="AC629" s="128"/>
      <c r="AD629" s="128"/>
      <c r="AE629" s="128"/>
      <c r="AF629" s="128"/>
    </row>
    <row r="630" ht="14.25" customHeight="1">
      <c r="A630" s="129"/>
      <c r="B630" s="138"/>
      <c r="C630" s="129"/>
      <c r="D630" s="138"/>
      <c r="E630" s="251"/>
      <c r="F630" s="251"/>
      <c r="G630" s="129"/>
      <c r="H630" s="137"/>
      <c r="I630" s="252"/>
      <c r="J630" s="252"/>
      <c r="K630" s="253"/>
      <c r="L630" s="254"/>
      <c r="M630" s="129"/>
      <c r="N630" s="129"/>
      <c r="O630" s="128"/>
      <c r="P630" s="128"/>
      <c r="Q630" s="128"/>
      <c r="R630" s="128"/>
      <c r="S630" s="128"/>
      <c r="T630" s="128"/>
      <c r="U630" s="128"/>
      <c r="V630" s="128"/>
      <c r="W630" s="128"/>
      <c r="X630" s="128"/>
      <c r="Y630" s="128"/>
      <c r="Z630" s="128"/>
      <c r="AA630" s="128"/>
      <c r="AB630" s="128"/>
      <c r="AC630" s="128"/>
      <c r="AD630" s="128"/>
      <c r="AE630" s="128"/>
      <c r="AF630" s="128"/>
    </row>
    <row r="631" ht="14.25" customHeight="1">
      <c r="A631" s="129"/>
      <c r="B631" s="138"/>
      <c r="C631" s="129"/>
      <c r="D631" s="138"/>
      <c r="E631" s="251"/>
      <c r="F631" s="251"/>
      <c r="G631" s="129"/>
      <c r="H631" s="137"/>
      <c r="I631" s="252"/>
      <c r="J631" s="252"/>
      <c r="K631" s="253"/>
      <c r="L631" s="254"/>
      <c r="M631" s="129"/>
      <c r="N631" s="129"/>
      <c r="O631" s="128"/>
      <c r="P631" s="128"/>
      <c r="Q631" s="128"/>
      <c r="R631" s="128"/>
      <c r="S631" s="128"/>
      <c r="T631" s="128"/>
      <c r="U631" s="128"/>
      <c r="V631" s="128"/>
      <c r="W631" s="128"/>
      <c r="X631" s="128"/>
      <c r="Y631" s="128"/>
      <c r="Z631" s="128"/>
      <c r="AA631" s="128"/>
      <c r="AB631" s="128"/>
      <c r="AC631" s="128"/>
      <c r="AD631" s="128"/>
      <c r="AE631" s="128"/>
      <c r="AF631" s="128"/>
    </row>
    <row r="632" ht="14.25" customHeight="1">
      <c r="A632" s="129"/>
      <c r="B632" s="138"/>
      <c r="C632" s="129"/>
      <c r="D632" s="138"/>
      <c r="E632" s="251"/>
      <c r="F632" s="251"/>
      <c r="G632" s="129"/>
      <c r="H632" s="137"/>
      <c r="I632" s="252"/>
      <c r="J632" s="252"/>
      <c r="K632" s="253"/>
      <c r="L632" s="254"/>
      <c r="M632" s="129"/>
      <c r="N632" s="129"/>
      <c r="O632" s="128"/>
      <c r="P632" s="128"/>
      <c r="Q632" s="128"/>
      <c r="R632" s="128"/>
      <c r="S632" s="128"/>
      <c r="T632" s="128"/>
      <c r="U632" s="128"/>
      <c r="V632" s="128"/>
      <c r="W632" s="128"/>
      <c r="X632" s="128"/>
      <c r="Y632" s="128"/>
      <c r="Z632" s="128"/>
      <c r="AA632" s="128"/>
      <c r="AB632" s="128"/>
      <c r="AC632" s="128"/>
      <c r="AD632" s="128"/>
      <c r="AE632" s="128"/>
      <c r="AF632" s="128"/>
    </row>
    <row r="633" ht="14.25" customHeight="1">
      <c r="A633" s="129"/>
      <c r="B633" s="138"/>
      <c r="C633" s="129"/>
      <c r="D633" s="138"/>
      <c r="E633" s="251"/>
      <c r="F633" s="251"/>
      <c r="G633" s="129"/>
      <c r="H633" s="137"/>
      <c r="I633" s="252"/>
      <c r="J633" s="252"/>
      <c r="K633" s="253"/>
      <c r="L633" s="254"/>
      <c r="M633" s="129"/>
      <c r="N633" s="129"/>
      <c r="O633" s="128"/>
      <c r="P633" s="128"/>
      <c r="Q633" s="128"/>
      <c r="R633" s="128"/>
      <c r="S633" s="128"/>
      <c r="T633" s="128"/>
      <c r="U633" s="128"/>
      <c r="V633" s="128"/>
      <c r="W633" s="128"/>
      <c r="X633" s="128"/>
      <c r="Y633" s="128"/>
      <c r="Z633" s="128"/>
      <c r="AA633" s="128"/>
      <c r="AB633" s="128"/>
      <c r="AC633" s="128"/>
      <c r="AD633" s="128"/>
      <c r="AE633" s="128"/>
      <c r="AF633" s="128"/>
    </row>
    <row r="634" ht="14.25" customHeight="1">
      <c r="A634" s="129"/>
      <c r="B634" s="138"/>
      <c r="C634" s="129"/>
      <c r="D634" s="138"/>
      <c r="E634" s="251"/>
      <c r="F634" s="251"/>
      <c r="G634" s="129"/>
      <c r="H634" s="137"/>
      <c r="I634" s="252"/>
      <c r="J634" s="252"/>
      <c r="K634" s="253"/>
      <c r="L634" s="254"/>
      <c r="M634" s="129"/>
      <c r="N634" s="129"/>
      <c r="O634" s="128"/>
      <c r="P634" s="128"/>
      <c r="Q634" s="128"/>
      <c r="R634" s="128"/>
      <c r="S634" s="128"/>
      <c r="T634" s="128"/>
      <c r="U634" s="128"/>
      <c r="V634" s="128"/>
      <c r="W634" s="128"/>
      <c r="X634" s="128"/>
      <c r="Y634" s="128"/>
      <c r="Z634" s="128"/>
      <c r="AA634" s="128"/>
      <c r="AB634" s="128"/>
      <c r="AC634" s="128"/>
      <c r="AD634" s="128"/>
      <c r="AE634" s="128"/>
      <c r="AF634" s="128"/>
    </row>
    <row r="635" ht="14.25" customHeight="1">
      <c r="A635" s="129"/>
      <c r="B635" s="138"/>
      <c r="C635" s="129"/>
      <c r="D635" s="138"/>
      <c r="E635" s="251"/>
      <c r="F635" s="251"/>
      <c r="G635" s="129"/>
      <c r="H635" s="137"/>
      <c r="I635" s="252"/>
      <c r="J635" s="252"/>
      <c r="K635" s="253"/>
      <c r="L635" s="254"/>
      <c r="M635" s="129"/>
      <c r="N635" s="129"/>
      <c r="O635" s="128"/>
      <c r="P635" s="128"/>
      <c r="Q635" s="128"/>
      <c r="R635" s="128"/>
      <c r="S635" s="128"/>
      <c r="T635" s="128"/>
      <c r="U635" s="128"/>
      <c r="V635" s="128"/>
      <c r="W635" s="128"/>
      <c r="X635" s="128"/>
      <c r="Y635" s="128"/>
      <c r="Z635" s="128"/>
      <c r="AA635" s="128"/>
      <c r="AB635" s="128"/>
      <c r="AC635" s="128"/>
      <c r="AD635" s="128"/>
      <c r="AE635" s="128"/>
      <c r="AF635" s="128"/>
    </row>
    <row r="636" ht="14.25" customHeight="1">
      <c r="A636" s="129"/>
      <c r="B636" s="138"/>
      <c r="C636" s="129"/>
      <c r="D636" s="138"/>
      <c r="E636" s="251"/>
      <c r="F636" s="251"/>
      <c r="G636" s="129"/>
      <c r="H636" s="137"/>
      <c r="I636" s="252"/>
      <c r="J636" s="252"/>
      <c r="K636" s="253"/>
      <c r="L636" s="254"/>
      <c r="M636" s="129"/>
      <c r="N636" s="129"/>
      <c r="O636" s="128"/>
      <c r="P636" s="128"/>
      <c r="Q636" s="128"/>
      <c r="R636" s="128"/>
      <c r="S636" s="128"/>
      <c r="T636" s="128"/>
      <c r="U636" s="128"/>
      <c r="V636" s="128"/>
      <c r="W636" s="128"/>
      <c r="X636" s="128"/>
      <c r="Y636" s="128"/>
      <c r="Z636" s="128"/>
      <c r="AA636" s="128"/>
      <c r="AB636" s="128"/>
      <c r="AC636" s="128"/>
      <c r="AD636" s="128"/>
      <c r="AE636" s="128"/>
      <c r="AF636" s="128"/>
    </row>
    <row r="637" ht="14.25" customHeight="1">
      <c r="A637" s="129"/>
      <c r="B637" s="138"/>
      <c r="C637" s="129"/>
      <c r="D637" s="138"/>
      <c r="E637" s="251"/>
      <c r="F637" s="251"/>
      <c r="G637" s="129"/>
      <c r="H637" s="137"/>
      <c r="I637" s="252"/>
      <c r="J637" s="252"/>
      <c r="K637" s="253"/>
      <c r="L637" s="254"/>
      <c r="M637" s="129"/>
      <c r="N637" s="129"/>
      <c r="O637" s="128"/>
      <c r="P637" s="128"/>
      <c r="Q637" s="128"/>
      <c r="R637" s="128"/>
      <c r="S637" s="128"/>
      <c r="T637" s="128"/>
      <c r="U637" s="128"/>
      <c r="V637" s="128"/>
      <c r="W637" s="128"/>
      <c r="X637" s="128"/>
      <c r="Y637" s="128"/>
      <c r="Z637" s="128"/>
      <c r="AA637" s="128"/>
      <c r="AB637" s="128"/>
      <c r="AC637" s="128"/>
      <c r="AD637" s="128"/>
      <c r="AE637" s="128"/>
      <c r="AF637" s="128"/>
    </row>
    <row r="638" ht="14.25" customHeight="1">
      <c r="A638" s="129"/>
      <c r="B638" s="138"/>
      <c r="C638" s="129"/>
      <c r="D638" s="138"/>
      <c r="E638" s="251"/>
      <c r="F638" s="251"/>
      <c r="G638" s="129"/>
      <c r="H638" s="137"/>
      <c r="I638" s="252"/>
      <c r="J638" s="252"/>
      <c r="K638" s="253"/>
      <c r="L638" s="254"/>
      <c r="M638" s="129"/>
      <c r="N638" s="129"/>
      <c r="O638" s="128"/>
      <c r="P638" s="128"/>
      <c r="Q638" s="128"/>
      <c r="R638" s="128"/>
      <c r="S638" s="128"/>
      <c r="T638" s="128"/>
      <c r="U638" s="128"/>
      <c r="V638" s="128"/>
      <c r="W638" s="128"/>
      <c r="X638" s="128"/>
      <c r="Y638" s="128"/>
      <c r="Z638" s="128"/>
      <c r="AA638" s="128"/>
      <c r="AB638" s="128"/>
      <c r="AC638" s="128"/>
      <c r="AD638" s="128"/>
      <c r="AE638" s="128"/>
      <c r="AF638" s="128"/>
    </row>
    <row r="639" ht="14.25" customHeight="1">
      <c r="A639" s="129"/>
      <c r="B639" s="138"/>
      <c r="C639" s="129"/>
      <c r="D639" s="138"/>
      <c r="E639" s="251"/>
      <c r="F639" s="251"/>
      <c r="G639" s="129"/>
      <c r="H639" s="137"/>
      <c r="I639" s="252"/>
      <c r="J639" s="252"/>
      <c r="K639" s="253"/>
      <c r="L639" s="254"/>
      <c r="M639" s="129"/>
      <c r="N639" s="129"/>
      <c r="O639" s="128"/>
      <c r="P639" s="128"/>
      <c r="Q639" s="128"/>
      <c r="R639" s="128"/>
      <c r="S639" s="128"/>
      <c r="T639" s="128"/>
      <c r="U639" s="128"/>
      <c r="V639" s="128"/>
      <c r="W639" s="128"/>
      <c r="X639" s="128"/>
      <c r="Y639" s="128"/>
      <c r="Z639" s="128"/>
      <c r="AA639" s="128"/>
      <c r="AB639" s="128"/>
      <c r="AC639" s="128"/>
      <c r="AD639" s="128"/>
      <c r="AE639" s="128"/>
      <c r="AF639" s="128"/>
    </row>
    <row r="640" ht="14.25" customHeight="1">
      <c r="A640" s="129"/>
      <c r="B640" s="138"/>
      <c r="C640" s="129"/>
      <c r="D640" s="138"/>
      <c r="E640" s="251"/>
      <c r="F640" s="251"/>
      <c r="G640" s="129"/>
      <c r="H640" s="137"/>
      <c r="I640" s="252"/>
      <c r="J640" s="252"/>
      <c r="K640" s="253"/>
      <c r="L640" s="254"/>
      <c r="M640" s="129"/>
      <c r="N640" s="129"/>
      <c r="O640" s="128"/>
      <c r="P640" s="128"/>
      <c r="Q640" s="128"/>
      <c r="R640" s="128"/>
      <c r="S640" s="128"/>
      <c r="T640" s="128"/>
      <c r="U640" s="128"/>
      <c r="V640" s="128"/>
      <c r="W640" s="128"/>
      <c r="X640" s="128"/>
      <c r="Y640" s="128"/>
      <c r="Z640" s="128"/>
      <c r="AA640" s="128"/>
      <c r="AB640" s="128"/>
      <c r="AC640" s="128"/>
      <c r="AD640" s="128"/>
      <c r="AE640" s="128"/>
      <c r="AF640" s="128"/>
    </row>
    <row r="641" ht="14.25" customHeight="1">
      <c r="A641" s="129"/>
      <c r="B641" s="138"/>
      <c r="C641" s="129"/>
      <c r="D641" s="138"/>
      <c r="E641" s="251"/>
      <c r="F641" s="251"/>
      <c r="G641" s="129"/>
      <c r="H641" s="137"/>
      <c r="I641" s="252"/>
      <c r="J641" s="252"/>
      <c r="K641" s="253"/>
      <c r="L641" s="254"/>
      <c r="M641" s="129"/>
      <c r="N641" s="129"/>
      <c r="O641" s="128"/>
      <c r="P641" s="128"/>
      <c r="Q641" s="128"/>
      <c r="R641" s="128"/>
      <c r="S641" s="128"/>
      <c r="T641" s="128"/>
      <c r="U641" s="128"/>
      <c r="V641" s="128"/>
      <c r="W641" s="128"/>
      <c r="X641" s="128"/>
      <c r="Y641" s="128"/>
      <c r="Z641" s="128"/>
      <c r="AA641" s="128"/>
      <c r="AB641" s="128"/>
      <c r="AC641" s="128"/>
      <c r="AD641" s="128"/>
      <c r="AE641" s="128"/>
      <c r="AF641" s="128"/>
    </row>
    <row r="642" ht="14.25" customHeight="1">
      <c r="A642" s="129"/>
      <c r="B642" s="138"/>
      <c r="C642" s="129"/>
      <c r="D642" s="138"/>
      <c r="E642" s="251"/>
      <c r="F642" s="251"/>
      <c r="G642" s="129"/>
      <c r="H642" s="137"/>
      <c r="I642" s="252"/>
      <c r="J642" s="252"/>
      <c r="K642" s="253"/>
      <c r="L642" s="254"/>
      <c r="M642" s="129"/>
      <c r="N642" s="129"/>
      <c r="O642" s="128"/>
      <c r="P642" s="128"/>
      <c r="Q642" s="128"/>
      <c r="R642" s="128"/>
      <c r="S642" s="128"/>
      <c r="T642" s="128"/>
      <c r="U642" s="128"/>
      <c r="V642" s="128"/>
      <c r="W642" s="128"/>
      <c r="X642" s="128"/>
      <c r="Y642" s="128"/>
      <c r="Z642" s="128"/>
      <c r="AA642" s="128"/>
      <c r="AB642" s="128"/>
      <c r="AC642" s="128"/>
      <c r="AD642" s="128"/>
      <c r="AE642" s="128"/>
      <c r="AF642" s="128"/>
    </row>
    <row r="643" ht="14.25" customHeight="1">
      <c r="A643" s="129"/>
      <c r="B643" s="138"/>
      <c r="C643" s="129"/>
      <c r="D643" s="138"/>
      <c r="E643" s="251"/>
      <c r="F643" s="251"/>
      <c r="G643" s="129"/>
      <c r="H643" s="137"/>
      <c r="I643" s="252"/>
      <c r="J643" s="252"/>
      <c r="K643" s="253"/>
      <c r="L643" s="254"/>
      <c r="M643" s="129"/>
      <c r="N643" s="129"/>
      <c r="O643" s="128"/>
      <c r="P643" s="128"/>
      <c r="Q643" s="128"/>
      <c r="R643" s="128"/>
      <c r="S643" s="128"/>
      <c r="T643" s="128"/>
      <c r="U643" s="128"/>
      <c r="V643" s="128"/>
      <c r="W643" s="128"/>
      <c r="X643" s="128"/>
      <c r="Y643" s="128"/>
      <c r="Z643" s="128"/>
      <c r="AA643" s="128"/>
      <c r="AB643" s="128"/>
      <c r="AC643" s="128"/>
      <c r="AD643" s="128"/>
      <c r="AE643" s="128"/>
      <c r="AF643" s="128"/>
    </row>
    <row r="644" ht="14.25" customHeight="1">
      <c r="A644" s="129"/>
      <c r="B644" s="138"/>
      <c r="C644" s="129"/>
      <c r="D644" s="138"/>
      <c r="E644" s="251"/>
      <c r="F644" s="251"/>
      <c r="G644" s="129"/>
      <c r="H644" s="137"/>
      <c r="I644" s="252"/>
      <c r="J644" s="252"/>
      <c r="K644" s="253"/>
      <c r="L644" s="254"/>
      <c r="M644" s="129"/>
      <c r="N644" s="129"/>
      <c r="O644" s="128"/>
      <c r="P644" s="128"/>
      <c r="Q644" s="128"/>
      <c r="R644" s="128"/>
      <c r="S644" s="128"/>
      <c r="T644" s="128"/>
      <c r="U644" s="128"/>
      <c r="V644" s="128"/>
      <c r="W644" s="128"/>
      <c r="X644" s="128"/>
      <c r="Y644" s="128"/>
      <c r="Z644" s="128"/>
      <c r="AA644" s="128"/>
      <c r="AB644" s="128"/>
      <c r="AC644" s="128"/>
      <c r="AD644" s="128"/>
      <c r="AE644" s="128"/>
      <c r="AF644" s="128"/>
    </row>
    <row r="645" ht="14.25" customHeight="1">
      <c r="A645" s="129"/>
      <c r="B645" s="138"/>
      <c r="C645" s="129"/>
      <c r="D645" s="138"/>
      <c r="E645" s="251"/>
      <c r="F645" s="251"/>
      <c r="G645" s="129"/>
      <c r="H645" s="137"/>
      <c r="I645" s="252"/>
      <c r="J645" s="252"/>
      <c r="K645" s="253"/>
      <c r="L645" s="254"/>
      <c r="M645" s="129"/>
      <c r="N645" s="129"/>
      <c r="O645" s="128"/>
      <c r="P645" s="128"/>
      <c r="Q645" s="128"/>
      <c r="R645" s="128"/>
      <c r="S645" s="128"/>
      <c r="T645" s="128"/>
      <c r="U645" s="128"/>
      <c r="V645" s="128"/>
      <c r="W645" s="128"/>
      <c r="X645" s="128"/>
      <c r="Y645" s="128"/>
      <c r="Z645" s="128"/>
      <c r="AA645" s="128"/>
      <c r="AB645" s="128"/>
      <c r="AC645" s="128"/>
      <c r="AD645" s="128"/>
      <c r="AE645" s="128"/>
      <c r="AF645" s="128"/>
    </row>
    <row r="646" ht="14.25" customHeight="1">
      <c r="A646" s="129"/>
      <c r="B646" s="138"/>
      <c r="C646" s="129"/>
      <c r="D646" s="138"/>
      <c r="E646" s="251"/>
      <c r="F646" s="251"/>
      <c r="G646" s="129"/>
      <c r="H646" s="137"/>
      <c r="I646" s="252"/>
      <c r="J646" s="252"/>
      <c r="K646" s="253"/>
      <c r="L646" s="254"/>
      <c r="M646" s="129"/>
      <c r="N646" s="129"/>
      <c r="O646" s="128"/>
      <c r="P646" s="128"/>
      <c r="Q646" s="128"/>
      <c r="R646" s="128"/>
      <c r="S646" s="128"/>
      <c r="T646" s="128"/>
      <c r="U646" s="128"/>
      <c r="V646" s="128"/>
      <c r="W646" s="128"/>
      <c r="X646" s="128"/>
      <c r="Y646" s="128"/>
      <c r="Z646" s="128"/>
      <c r="AA646" s="128"/>
      <c r="AB646" s="128"/>
      <c r="AC646" s="128"/>
      <c r="AD646" s="128"/>
      <c r="AE646" s="128"/>
      <c r="AF646" s="128"/>
    </row>
    <row r="647" ht="14.25" customHeight="1">
      <c r="A647" s="129"/>
      <c r="B647" s="138"/>
      <c r="C647" s="129"/>
      <c r="D647" s="138"/>
      <c r="E647" s="251"/>
      <c r="F647" s="251"/>
      <c r="G647" s="129"/>
      <c r="H647" s="137"/>
      <c r="I647" s="252"/>
      <c r="J647" s="252"/>
      <c r="K647" s="253"/>
      <c r="L647" s="254"/>
      <c r="M647" s="129"/>
      <c r="N647" s="129"/>
      <c r="O647" s="128"/>
      <c r="P647" s="128"/>
      <c r="Q647" s="128"/>
      <c r="R647" s="128"/>
      <c r="S647" s="128"/>
      <c r="T647" s="128"/>
      <c r="U647" s="128"/>
      <c r="V647" s="128"/>
      <c r="W647" s="128"/>
      <c r="X647" s="128"/>
      <c r="Y647" s="128"/>
      <c r="Z647" s="128"/>
      <c r="AA647" s="128"/>
      <c r="AB647" s="128"/>
      <c r="AC647" s="128"/>
      <c r="AD647" s="128"/>
      <c r="AE647" s="128"/>
      <c r="AF647" s="128"/>
    </row>
    <row r="648" ht="14.25" customHeight="1">
      <c r="A648" s="129"/>
      <c r="B648" s="138"/>
      <c r="C648" s="129"/>
      <c r="D648" s="138"/>
      <c r="E648" s="251"/>
      <c r="F648" s="251"/>
      <c r="G648" s="129"/>
      <c r="H648" s="137"/>
      <c r="I648" s="252"/>
      <c r="J648" s="252"/>
      <c r="K648" s="253"/>
      <c r="L648" s="254"/>
      <c r="M648" s="129"/>
      <c r="N648" s="129"/>
      <c r="O648" s="128"/>
      <c r="P648" s="128"/>
      <c r="Q648" s="128"/>
      <c r="R648" s="128"/>
      <c r="S648" s="128"/>
      <c r="T648" s="128"/>
      <c r="U648" s="128"/>
      <c r="V648" s="128"/>
      <c r="W648" s="128"/>
      <c r="X648" s="128"/>
      <c r="Y648" s="128"/>
      <c r="Z648" s="128"/>
      <c r="AA648" s="128"/>
      <c r="AB648" s="128"/>
      <c r="AC648" s="128"/>
      <c r="AD648" s="128"/>
      <c r="AE648" s="128"/>
      <c r="AF648" s="128"/>
    </row>
    <row r="649" ht="14.25" customHeight="1">
      <c r="A649" s="129"/>
      <c r="B649" s="138"/>
      <c r="C649" s="129"/>
      <c r="D649" s="138"/>
      <c r="E649" s="251"/>
      <c r="F649" s="251"/>
      <c r="G649" s="129"/>
      <c r="H649" s="137"/>
      <c r="I649" s="252"/>
      <c r="J649" s="252"/>
      <c r="K649" s="253"/>
      <c r="L649" s="254"/>
      <c r="M649" s="129"/>
      <c r="N649" s="129"/>
      <c r="O649" s="128"/>
      <c r="P649" s="128"/>
      <c r="Q649" s="128"/>
      <c r="R649" s="128"/>
      <c r="S649" s="128"/>
      <c r="T649" s="128"/>
      <c r="U649" s="128"/>
      <c r="V649" s="128"/>
      <c r="W649" s="128"/>
      <c r="X649" s="128"/>
      <c r="Y649" s="128"/>
      <c r="Z649" s="128"/>
      <c r="AA649" s="128"/>
      <c r="AB649" s="128"/>
      <c r="AC649" s="128"/>
      <c r="AD649" s="128"/>
      <c r="AE649" s="128"/>
      <c r="AF649" s="128"/>
    </row>
    <row r="650" ht="14.25" customHeight="1">
      <c r="A650" s="129"/>
      <c r="B650" s="138"/>
      <c r="C650" s="129"/>
      <c r="D650" s="138"/>
      <c r="E650" s="251"/>
      <c r="F650" s="251"/>
      <c r="G650" s="129"/>
      <c r="H650" s="137"/>
      <c r="I650" s="252"/>
      <c r="J650" s="252"/>
      <c r="K650" s="253"/>
      <c r="L650" s="254"/>
      <c r="M650" s="129"/>
      <c r="N650" s="129"/>
      <c r="O650" s="128"/>
      <c r="P650" s="128"/>
      <c r="Q650" s="128"/>
      <c r="R650" s="128"/>
      <c r="S650" s="128"/>
      <c r="T650" s="128"/>
      <c r="U650" s="128"/>
      <c r="V650" s="128"/>
      <c r="W650" s="128"/>
      <c r="X650" s="128"/>
      <c r="Y650" s="128"/>
      <c r="Z650" s="128"/>
      <c r="AA650" s="128"/>
      <c r="AB650" s="128"/>
      <c r="AC650" s="128"/>
      <c r="AD650" s="128"/>
      <c r="AE650" s="128"/>
      <c r="AF650" s="128"/>
    </row>
    <row r="651" ht="14.25" customHeight="1">
      <c r="A651" s="129"/>
      <c r="B651" s="138"/>
      <c r="C651" s="129"/>
      <c r="D651" s="138"/>
      <c r="E651" s="251"/>
      <c r="F651" s="251"/>
      <c r="G651" s="129"/>
      <c r="H651" s="137"/>
      <c r="I651" s="252"/>
      <c r="J651" s="252"/>
      <c r="K651" s="253"/>
      <c r="L651" s="254"/>
      <c r="M651" s="129"/>
      <c r="N651" s="129"/>
      <c r="O651" s="128"/>
      <c r="P651" s="128"/>
      <c r="Q651" s="128"/>
      <c r="R651" s="128"/>
      <c r="S651" s="128"/>
      <c r="T651" s="128"/>
      <c r="U651" s="128"/>
      <c r="V651" s="128"/>
      <c r="W651" s="128"/>
      <c r="X651" s="128"/>
      <c r="Y651" s="128"/>
      <c r="Z651" s="128"/>
      <c r="AA651" s="128"/>
      <c r="AB651" s="128"/>
      <c r="AC651" s="128"/>
      <c r="AD651" s="128"/>
      <c r="AE651" s="128"/>
      <c r="AF651" s="128"/>
    </row>
    <row r="652" ht="14.25" customHeight="1">
      <c r="A652" s="129"/>
      <c r="B652" s="138"/>
      <c r="C652" s="129"/>
      <c r="D652" s="138"/>
      <c r="E652" s="251"/>
      <c r="F652" s="251"/>
      <c r="G652" s="129"/>
      <c r="H652" s="137"/>
      <c r="I652" s="252"/>
      <c r="J652" s="252"/>
      <c r="K652" s="253"/>
      <c r="L652" s="254"/>
      <c r="M652" s="129"/>
      <c r="N652" s="129"/>
      <c r="O652" s="128"/>
      <c r="P652" s="128"/>
      <c r="Q652" s="128"/>
      <c r="R652" s="128"/>
      <c r="S652" s="128"/>
      <c r="T652" s="128"/>
      <c r="U652" s="128"/>
      <c r="V652" s="128"/>
      <c r="W652" s="128"/>
      <c r="X652" s="128"/>
      <c r="Y652" s="128"/>
      <c r="Z652" s="128"/>
      <c r="AA652" s="128"/>
      <c r="AB652" s="128"/>
      <c r="AC652" s="128"/>
      <c r="AD652" s="128"/>
      <c r="AE652" s="128"/>
      <c r="AF652" s="128"/>
    </row>
    <row r="653" ht="14.25" customHeight="1">
      <c r="A653" s="129"/>
      <c r="B653" s="138"/>
      <c r="C653" s="129"/>
      <c r="D653" s="138"/>
      <c r="E653" s="251"/>
      <c r="F653" s="251"/>
      <c r="G653" s="129"/>
      <c r="H653" s="137"/>
      <c r="I653" s="252"/>
      <c r="J653" s="252"/>
      <c r="K653" s="253"/>
      <c r="L653" s="254"/>
      <c r="M653" s="129"/>
      <c r="N653" s="129"/>
      <c r="O653" s="128"/>
      <c r="P653" s="128"/>
      <c r="Q653" s="128"/>
      <c r="R653" s="128"/>
      <c r="S653" s="128"/>
      <c r="T653" s="128"/>
      <c r="U653" s="128"/>
      <c r="V653" s="128"/>
      <c r="W653" s="128"/>
      <c r="X653" s="128"/>
      <c r="Y653" s="128"/>
      <c r="Z653" s="128"/>
      <c r="AA653" s="128"/>
      <c r="AB653" s="128"/>
      <c r="AC653" s="128"/>
      <c r="AD653" s="128"/>
      <c r="AE653" s="128"/>
      <c r="AF653" s="128"/>
    </row>
    <row r="654" ht="14.25" customHeight="1">
      <c r="A654" s="129"/>
      <c r="B654" s="138"/>
      <c r="C654" s="129"/>
      <c r="D654" s="138"/>
      <c r="E654" s="251"/>
      <c r="F654" s="251"/>
      <c r="G654" s="129"/>
      <c r="H654" s="137"/>
      <c r="I654" s="252"/>
      <c r="J654" s="252"/>
      <c r="K654" s="253"/>
      <c r="L654" s="254"/>
      <c r="M654" s="129"/>
      <c r="N654" s="129"/>
      <c r="O654" s="128"/>
      <c r="P654" s="128"/>
      <c r="Q654" s="128"/>
      <c r="R654" s="128"/>
      <c r="S654" s="128"/>
      <c r="T654" s="128"/>
      <c r="U654" s="128"/>
      <c r="V654" s="128"/>
      <c r="W654" s="128"/>
      <c r="X654" s="128"/>
      <c r="Y654" s="128"/>
      <c r="Z654" s="128"/>
      <c r="AA654" s="128"/>
      <c r="AB654" s="128"/>
      <c r="AC654" s="128"/>
      <c r="AD654" s="128"/>
      <c r="AE654" s="128"/>
      <c r="AF654" s="128"/>
    </row>
    <row r="655" ht="14.25" customHeight="1">
      <c r="A655" s="129"/>
      <c r="B655" s="138"/>
      <c r="C655" s="129"/>
      <c r="D655" s="138"/>
      <c r="E655" s="251"/>
      <c r="F655" s="251"/>
      <c r="G655" s="129"/>
      <c r="H655" s="137"/>
      <c r="I655" s="252"/>
      <c r="J655" s="252"/>
      <c r="K655" s="253"/>
      <c r="L655" s="254"/>
      <c r="M655" s="129"/>
      <c r="N655" s="129"/>
      <c r="O655" s="128"/>
      <c r="P655" s="128"/>
      <c r="Q655" s="128"/>
      <c r="R655" s="128"/>
      <c r="S655" s="128"/>
      <c r="T655" s="128"/>
      <c r="U655" s="128"/>
      <c r="V655" s="128"/>
      <c r="W655" s="128"/>
      <c r="X655" s="128"/>
      <c r="Y655" s="128"/>
      <c r="Z655" s="128"/>
      <c r="AA655" s="128"/>
      <c r="AB655" s="128"/>
      <c r="AC655" s="128"/>
      <c r="AD655" s="128"/>
      <c r="AE655" s="128"/>
      <c r="AF655" s="128"/>
    </row>
    <row r="656" ht="14.25" customHeight="1">
      <c r="A656" s="129"/>
      <c r="B656" s="138"/>
      <c r="C656" s="129"/>
      <c r="D656" s="138"/>
      <c r="E656" s="251"/>
      <c r="F656" s="251"/>
      <c r="G656" s="129"/>
      <c r="H656" s="137"/>
      <c r="I656" s="252"/>
      <c r="J656" s="252"/>
      <c r="K656" s="253"/>
      <c r="L656" s="254"/>
      <c r="M656" s="129"/>
      <c r="N656" s="129"/>
      <c r="O656" s="128"/>
      <c r="P656" s="128"/>
      <c r="Q656" s="128"/>
      <c r="R656" s="128"/>
      <c r="S656" s="128"/>
      <c r="T656" s="128"/>
      <c r="U656" s="128"/>
      <c r="V656" s="128"/>
      <c r="W656" s="128"/>
      <c r="X656" s="128"/>
      <c r="Y656" s="128"/>
      <c r="Z656" s="128"/>
      <c r="AA656" s="128"/>
      <c r="AB656" s="128"/>
      <c r="AC656" s="128"/>
      <c r="AD656" s="128"/>
      <c r="AE656" s="128"/>
      <c r="AF656" s="128"/>
    </row>
    <row r="657" ht="14.25" customHeight="1">
      <c r="A657" s="129"/>
      <c r="B657" s="138"/>
      <c r="C657" s="129"/>
      <c r="D657" s="138"/>
      <c r="E657" s="251"/>
      <c r="F657" s="251"/>
      <c r="G657" s="129"/>
      <c r="H657" s="137"/>
      <c r="I657" s="252"/>
      <c r="J657" s="252"/>
      <c r="K657" s="253"/>
      <c r="L657" s="254"/>
      <c r="M657" s="129"/>
      <c r="N657" s="129"/>
      <c r="O657" s="128"/>
      <c r="P657" s="128"/>
      <c r="Q657" s="128"/>
      <c r="R657" s="128"/>
      <c r="S657" s="128"/>
      <c r="T657" s="128"/>
      <c r="U657" s="128"/>
      <c r="V657" s="128"/>
      <c r="W657" s="128"/>
      <c r="X657" s="128"/>
      <c r="Y657" s="128"/>
      <c r="Z657" s="128"/>
      <c r="AA657" s="128"/>
      <c r="AB657" s="128"/>
      <c r="AC657" s="128"/>
      <c r="AD657" s="128"/>
      <c r="AE657" s="128"/>
      <c r="AF657" s="128"/>
    </row>
    <row r="658" ht="14.25" customHeight="1">
      <c r="A658" s="129"/>
      <c r="B658" s="138"/>
      <c r="C658" s="129"/>
      <c r="D658" s="138"/>
      <c r="E658" s="251"/>
      <c r="F658" s="251"/>
      <c r="G658" s="129"/>
      <c r="H658" s="137"/>
      <c r="I658" s="252"/>
      <c r="J658" s="252"/>
      <c r="K658" s="253"/>
      <c r="L658" s="254"/>
      <c r="M658" s="129"/>
      <c r="N658" s="129"/>
      <c r="O658" s="128"/>
      <c r="P658" s="128"/>
      <c r="Q658" s="128"/>
      <c r="R658" s="128"/>
      <c r="S658" s="128"/>
      <c r="T658" s="128"/>
      <c r="U658" s="128"/>
      <c r="V658" s="128"/>
      <c r="W658" s="128"/>
      <c r="X658" s="128"/>
      <c r="Y658" s="128"/>
      <c r="Z658" s="128"/>
      <c r="AA658" s="128"/>
      <c r="AB658" s="128"/>
      <c r="AC658" s="128"/>
      <c r="AD658" s="128"/>
      <c r="AE658" s="128"/>
      <c r="AF658" s="128"/>
    </row>
    <row r="659" ht="14.25" customHeight="1">
      <c r="A659" s="129"/>
      <c r="B659" s="138"/>
      <c r="C659" s="129"/>
      <c r="D659" s="138"/>
      <c r="E659" s="251"/>
      <c r="F659" s="251"/>
      <c r="G659" s="129"/>
      <c r="H659" s="137"/>
      <c r="I659" s="252"/>
      <c r="J659" s="252"/>
      <c r="K659" s="253"/>
      <c r="L659" s="254"/>
      <c r="M659" s="129"/>
      <c r="N659" s="129"/>
      <c r="O659" s="128"/>
      <c r="P659" s="128"/>
      <c r="Q659" s="128"/>
      <c r="R659" s="128"/>
      <c r="S659" s="128"/>
      <c r="T659" s="128"/>
      <c r="U659" s="128"/>
      <c r="V659" s="128"/>
      <c r="W659" s="128"/>
      <c r="X659" s="128"/>
      <c r="Y659" s="128"/>
      <c r="Z659" s="128"/>
      <c r="AA659" s="128"/>
      <c r="AB659" s="128"/>
      <c r="AC659" s="128"/>
      <c r="AD659" s="128"/>
      <c r="AE659" s="128"/>
      <c r="AF659" s="128"/>
    </row>
    <row r="660" ht="14.25" customHeight="1">
      <c r="A660" s="129"/>
      <c r="B660" s="138"/>
      <c r="C660" s="129"/>
      <c r="D660" s="138"/>
      <c r="E660" s="251"/>
      <c r="F660" s="251"/>
      <c r="G660" s="129"/>
      <c r="H660" s="137"/>
      <c r="I660" s="252"/>
      <c r="J660" s="252"/>
      <c r="K660" s="253"/>
      <c r="L660" s="254"/>
      <c r="M660" s="129"/>
      <c r="N660" s="129"/>
      <c r="O660" s="128"/>
      <c r="P660" s="128"/>
      <c r="Q660" s="128"/>
      <c r="R660" s="128"/>
      <c r="S660" s="128"/>
      <c r="T660" s="128"/>
      <c r="U660" s="128"/>
      <c r="V660" s="128"/>
      <c r="W660" s="128"/>
      <c r="X660" s="128"/>
      <c r="Y660" s="128"/>
      <c r="Z660" s="128"/>
      <c r="AA660" s="128"/>
      <c r="AB660" s="128"/>
      <c r="AC660" s="128"/>
      <c r="AD660" s="128"/>
      <c r="AE660" s="128"/>
      <c r="AF660" s="128"/>
    </row>
    <row r="661" ht="14.25" customHeight="1">
      <c r="A661" s="129"/>
      <c r="B661" s="138"/>
      <c r="C661" s="129"/>
      <c r="D661" s="138"/>
      <c r="E661" s="251"/>
      <c r="F661" s="251"/>
      <c r="G661" s="129"/>
      <c r="H661" s="137"/>
      <c r="I661" s="252"/>
      <c r="J661" s="252"/>
      <c r="K661" s="253"/>
      <c r="L661" s="254"/>
      <c r="M661" s="129"/>
      <c r="N661" s="129"/>
      <c r="O661" s="128"/>
      <c r="P661" s="128"/>
      <c r="Q661" s="128"/>
      <c r="R661" s="128"/>
      <c r="S661" s="128"/>
      <c r="T661" s="128"/>
      <c r="U661" s="128"/>
      <c r="V661" s="128"/>
      <c r="W661" s="128"/>
      <c r="X661" s="128"/>
      <c r="Y661" s="128"/>
      <c r="Z661" s="128"/>
      <c r="AA661" s="128"/>
      <c r="AB661" s="128"/>
      <c r="AC661" s="128"/>
      <c r="AD661" s="128"/>
      <c r="AE661" s="128"/>
      <c r="AF661" s="128"/>
    </row>
    <row r="662" ht="14.25" customHeight="1">
      <c r="A662" s="129"/>
      <c r="B662" s="138"/>
      <c r="C662" s="129"/>
      <c r="D662" s="138"/>
      <c r="E662" s="251"/>
      <c r="F662" s="251"/>
      <c r="G662" s="129"/>
      <c r="H662" s="137"/>
      <c r="I662" s="252"/>
      <c r="J662" s="252"/>
      <c r="K662" s="253"/>
      <c r="L662" s="254"/>
      <c r="M662" s="129"/>
      <c r="N662" s="129"/>
      <c r="O662" s="128"/>
      <c r="P662" s="128"/>
      <c r="Q662" s="128"/>
      <c r="R662" s="128"/>
      <c r="S662" s="128"/>
      <c r="T662" s="128"/>
      <c r="U662" s="128"/>
      <c r="V662" s="128"/>
      <c r="W662" s="128"/>
      <c r="X662" s="128"/>
      <c r="Y662" s="128"/>
      <c r="Z662" s="128"/>
      <c r="AA662" s="128"/>
      <c r="AB662" s="128"/>
      <c r="AC662" s="128"/>
      <c r="AD662" s="128"/>
      <c r="AE662" s="128"/>
      <c r="AF662" s="128"/>
    </row>
    <row r="663" ht="14.25" customHeight="1">
      <c r="A663" s="129"/>
      <c r="B663" s="138"/>
      <c r="C663" s="129"/>
      <c r="D663" s="138"/>
      <c r="E663" s="251"/>
      <c r="F663" s="251"/>
      <c r="G663" s="129"/>
      <c r="H663" s="137"/>
      <c r="I663" s="252"/>
      <c r="J663" s="252"/>
      <c r="K663" s="253"/>
      <c r="L663" s="254"/>
      <c r="M663" s="129"/>
      <c r="N663" s="129"/>
      <c r="O663" s="128"/>
      <c r="P663" s="128"/>
      <c r="Q663" s="128"/>
      <c r="R663" s="128"/>
      <c r="S663" s="128"/>
      <c r="T663" s="128"/>
      <c r="U663" s="128"/>
      <c r="V663" s="128"/>
      <c r="W663" s="128"/>
      <c r="X663" s="128"/>
      <c r="Y663" s="128"/>
      <c r="Z663" s="128"/>
      <c r="AA663" s="128"/>
      <c r="AB663" s="128"/>
      <c r="AC663" s="128"/>
      <c r="AD663" s="128"/>
      <c r="AE663" s="128"/>
      <c r="AF663" s="128"/>
    </row>
    <row r="664" ht="14.25" customHeight="1">
      <c r="A664" s="129"/>
      <c r="B664" s="138"/>
      <c r="C664" s="129"/>
      <c r="D664" s="138"/>
      <c r="E664" s="251"/>
      <c r="F664" s="251"/>
      <c r="G664" s="129"/>
      <c r="H664" s="137"/>
      <c r="I664" s="252"/>
      <c r="J664" s="252"/>
      <c r="K664" s="253"/>
      <c r="L664" s="254"/>
      <c r="M664" s="129"/>
      <c r="N664" s="129"/>
      <c r="O664" s="128"/>
      <c r="P664" s="128"/>
      <c r="Q664" s="128"/>
      <c r="R664" s="128"/>
      <c r="S664" s="128"/>
      <c r="T664" s="128"/>
      <c r="U664" s="128"/>
      <c r="V664" s="128"/>
      <c r="W664" s="128"/>
      <c r="X664" s="128"/>
      <c r="Y664" s="128"/>
      <c r="Z664" s="128"/>
      <c r="AA664" s="128"/>
      <c r="AB664" s="128"/>
      <c r="AC664" s="128"/>
      <c r="AD664" s="128"/>
      <c r="AE664" s="128"/>
      <c r="AF664" s="128"/>
    </row>
    <row r="665" ht="14.25" customHeight="1">
      <c r="A665" s="129"/>
      <c r="B665" s="138"/>
      <c r="C665" s="129"/>
      <c r="D665" s="138"/>
      <c r="E665" s="251"/>
      <c r="F665" s="251"/>
      <c r="G665" s="129"/>
      <c r="H665" s="137"/>
      <c r="I665" s="252"/>
      <c r="J665" s="252"/>
      <c r="K665" s="253"/>
      <c r="L665" s="254"/>
      <c r="M665" s="129"/>
      <c r="N665" s="129"/>
      <c r="O665" s="128"/>
      <c r="P665" s="128"/>
      <c r="Q665" s="128"/>
      <c r="R665" s="128"/>
      <c r="S665" s="128"/>
      <c r="T665" s="128"/>
      <c r="U665" s="128"/>
      <c r="V665" s="128"/>
      <c r="W665" s="128"/>
      <c r="X665" s="128"/>
      <c r="Y665" s="128"/>
      <c r="Z665" s="128"/>
      <c r="AA665" s="128"/>
      <c r="AB665" s="128"/>
      <c r="AC665" s="128"/>
      <c r="AD665" s="128"/>
      <c r="AE665" s="128"/>
      <c r="AF665" s="128"/>
    </row>
    <row r="666" ht="14.25" customHeight="1">
      <c r="A666" s="129"/>
      <c r="B666" s="138"/>
      <c r="C666" s="129"/>
      <c r="D666" s="138"/>
      <c r="E666" s="251"/>
      <c r="F666" s="251"/>
      <c r="G666" s="129"/>
      <c r="H666" s="137"/>
      <c r="I666" s="252"/>
      <c r="J666" s="252"/>
      <c r="K666" s="253"/>
      <c r="L666" s="254"/>
      <c r="M666" s="129"/>
      <c r="N666" s="129"/>
      <c r="O666" s="128"/>
      <c r="P666" s="128"/>
      <c r="Q666" s="128"/>
      <c r="R666" s="128"/>
      <c r="S666" s="128"/>
      <c r="T666" s="128"/>
      <c r="U666" s="128"/>
      <c r="V666" s="128"/>
      <c r="W666" s="128"/>
      <c r="X666" s="128"/>
      <c r="Y666" s="128"/>
      <c r="Z666" s="128"/>
      <c r="AA666" s="128"/>
      <c r="AB666" s="128"/>
      <c r="AC666" s="128"/>
      <c r="AD666" s="128"/>
      <c r="AE666" s="128"/>
      <c r="AF666" s="128"/>
    </row>
    <row r="667" ht="14.25" customHeight="1">
      <c r="A667" s="129"/>
      <c r="B667" s="138"/>
      <c r="C667" s="129"/>
      <c r="D667" s="138"/>
      <c r="E667" s="251"/>
      <c r="F667" s="251"/>
      <c r="G667" s="129"/>
      <c r="H667" s="137"/>
      <c r="I667" s="252"/>
      <c r="J667" s="252"/>
      <c r="K667" s="253"/>
      <c r="L667" s="254"/>
      <c r="M667" s="129"/>
      <c r="N667" s="129"/>
      <c r="O667" s="128"/>
      <c r="P667" s="128"/>
      <c r="Q667" s="128"/>
      <c r="R667" s="128"/>
      <c r="S667" s="128"/>
      <c r="T667" s="128"/>
      <c r="U667" s="128"/>
      <c r="V667" s="128"/>
      <c r="W667" s="128"/>
      <c r="X667" s="128"/>
      <c r="Y667" s="128"/>
      <c r="Z667" s="128"/>
      <c r="AA667" s="128"/>
      <c r="AB667" s="128"/>
      <c r="AC667" s="128"/>
      <c r="AD667" s="128"/>
      <c r="AE667" s="128"/>
      <c r="AF667" s="128"/>
    </row>
    <row r="668" ht="14.25" customHeight="1">
      <c r="A668" s="129"/>
      <c r="B668" s="138"/>
      <c r="C668" s="129"/>
      <c r="D668" s="138"/>
      <c r="E668" s="251"/>
      <c r="F668" s="251"/>
      <c r="G668" s="129"/>
      <c r="H668" s="137"/>
      <c r="I668" s="252"/>
      <c r="J668" s="252"/>
      <c r="K668" s="253"/>
      <c r="L668" s="254"/>
      <c r="M668" s="129"/>
      <c r="N668" s="129"/>
      <c r="O668" s="128"/>
      <c r="P668" s="128"/>
      <c r="Q668" s="128"/>
      <c r="R668" s="128"/>
      <c r="S668" s="128"/>
      <c r="T668" s="128"/>
      <c r="U668" s="128"/>
      <c r="V668" s="128"/>
      <c r="W668" s="128"/>
      <c r="X668" s="128"/>
      <c r="Y668" s="128"/>
      <c r="Z668" s="128"/>
      <c r="AA668" s="128"/>
      <c r="AB668" s="128"/>
      <c r="AC668" s="128"/>
      <c r="AD668" s="128"/>
      <c r="AE668" s="128"/>
      <c r="AF668" s="128"/>
    </row>
    <row r="669" ht="14.25" customHeight="1">
      <c r="A669" s="129"/>
      <c r="B669" s="138"/>
      <c r="C669" s="129"/>
      <c r="D669" s="138"/>
      <c r="E669" s="251"/>
      <c r="F669" s="251"/>
      <c r="G669" s="129"/>
      <c r="H669" s="137"/>
      <c r="I669" s="252"/>
      <c r="J669" s="252"/>
      <c r="K669" s="253"/>
      <c r="L669" s="254"/>
      <c r="M669" s="129"/>
      <c r="N669" s="129"/>
      <c r="O669" s="128"/>
      <c r="P669" s="128"/>
      <c r="Q669" s="128"/>
      <c r="R669" s="128"/>
      <c r="S669" s="128"/>
      <c r="T669" s="128"/>
      <c r="U669" s="128"/>
      <c r="V669" s="128"/>
      <c r="W669" s="128"/>
      <c r="X669" s="128"/>
      <c r="Y669" s="128"/>
      <c r="Z669" s="128"/>
      <c r="AA669" s="128"/>
      <c r="AB669" s="128"/>
      <c r="AC669" s="128"/>
      <c r="AD669" s="128"/>
      <c r="AE669" s="128"/>
      <c r="AF669" s="128"/>
    </row>
    <row r="670" ht="14.25" customHeight="1">
      <c r="A670" s="129"/>
      <c r="B670" s="138"/>
      <c r="C670" s="129"/>
      <c r="D670" s="138"/>
      <c r="E670" s="251"/>
      <c r="F670" s="251"/>
      <c r="G670" s="129"/>
      <c r="H670" s="137"/>
      <c r="I670" s="252"/>
      <c r="J670" s="252"/>
      <c r="K670" s="253"/>
      <c r="L670" s="254"/>
      <c r="M670" s="129"/>
      <c r="N670" s="129"/>
      <c r="O670" s="128"/>
      <c r="P670" s="128"/>
      <c r="Q670" s="128"/>
      <c r="R670" s="128"/>
      <c r="S670" s="128"/>
      <c r="T670" s="128"/>
      <c r="U670" s="128"/>
      <c r="V670" s="128"/>
      <c r="W670" s="128"/>
      <c r="X670" s="128"/>
      <c r="Y670" s="128"/>
      <c r="Z670" s="128"/>
      <c r="AA670" s="128"/>
      <c r="AB670" s="128"/>
      <c r="AC670" s="128"/>
      <c r="AD670" s="128"/>
      <c r="AE670" s="128"/>
      <c r="AF670" s="128"/>
    </row>
    <row r="671" ht="14.25" customHeight="1">
      <c r="A671" s="129"/>
      <c r="B671" s="138"/>
      <c r="C671" s="129"/>
      <c r="D671" s="138"/>
      <c r="E671" s="251"/>
      <c r="F671" s="251"/>
      <c r="G671" s="129"/>
      <c r="H671" s="137"/>
      <c r="I671" s="252"/>
      <c r="J671" s="252"/>
      <c r="K671" s="253"/>
      <c r="L671" s="254"/>
      <c r="M671" s="129"/>
      <c r="N671" s="129"/>
      <c r="O671" s="128"/>
      <c r="P671" s="128"/>
      <c r="Q671" s="128"/>
      <c r="R671" s="128"/>
      <c r="S671" s="128"/>
      <c r="T671" s="128"/>
      <c r="U671" s="128"/>
      <c r="V671" s="128"/>
      <c r="W671" s="128"/>
      <c r="X671" s="128"/>
      <c r="Y671" s="128"/>
      <c r="Z671" s="128"/>
      <c r="AA671" s="128"/>
      <c r="AB671" s="128"/>
      <c r="AC671" s="128"/>
      <c r="AD671" s="128"/>
      <c r="AE671" s="128"/>
      <c r="AF671" s="128"/>
    </row>
    <row r="672" ht="14.25" customHeight="1">
      <c r="A672" s="129"/>
      <c r="B672" s="138"/>
      <c r="C672" s="129"/>
      <c r="D672" s="138"/>
      <c r="E672" s="251"/>
      <c r="F672" s="251"/>
      <c r="G672" s="129"/>
      <c r="H672" s="137"/>
      <c r="I672" s="252"/>
      <c r="J672" s="252"/>
      <c r="K672" s="253"/>
      <c r="L672" s="254"/>
      <c r="M672" s="129"/>
      <c r="N672" s="129"/>
      <c r="O672" s="128"/>
      <c r="P672" s="128"/>
      <c r="Q672" s="128"/>
      <c r="R672" s="128"/>
      <c r="S672" s="128"/>
      <c r="T672" s="128"/>
      <c r="U672" s="128"/>
      <c r="V672" s="128"/>
      <c r="W672" s="128"/>
      <c r="X672" s="128"/>
      <c r="Y672" s="128"/>
      <c r="Z672" s="128"/>
      <c r="AA672" s="128"/>
      <c r="AB672" s="128"/>
      <c r="AC672" s="128"/>
      <c r="AD672" s="128"/>
      <c r="AE672" s="128"/>
      <c r="AF672" s="128"/>
    </row>
    <row r="673" ht="14.25" customHeight="1">
      <c r="A673" s="129"/>
      <c r="B673" s="138"/>
      <c r="C673" s="129"/>
      <c r="D673" s="138"/>
      <c r="E673" s="251"/>
      <c r="F673" s="251"/>
      <c r="G673" s="129"/>
      <c r="H673" s="137"/>
      <c r="I673" s="252"/>
      <c r="J673" s="252"/>
      <c r="K673" s="253"/>
      <c r="L673" s="254"/>
      <c r="M673" s="129"/>
      <c r="N673" s="129"/>
      <c r="O673" s="128"/>
      <c r="P673" s="128"/>
      <c r="Q673" s="128"/>
      <c r="R673" s="128"/>
      <c r="S673" s="128"/>
      <c r="T673" s="128"/>
      <c r="U673" s="128"/>
      <c r="V673" s="128"/>
      <c r="W673" s="128"/>
      <c r="X673" s="128"/>
      <c r="Y673" s="128"/>
      <c r="Z673" s="128"/>
      <c r="AA673" s="128"/>
      <c r="AB673" s="128"/>
      <c r="AC673" s="128"/>
      <c r="AD673" s="128"/>
      <c r="AE673" s="128"/>
      <c r="AF673" s="128"/>
    </row>
    <row r="674" ht="14.25" customHeight="1">
      <c r="A674" s="129"/>
      <c r="B674" s="138"/>
      <c r="C674" s="129"/>
      <c r="D674" s="138"/>
      <c r="E674" s="251"/>
      <c r="F674" s="251"/>
      <c r="G674" s="129"/>
      <c r="H674" s="137"/>
      <c r="I674" s="252"/>
      <c r="J674" s="252"/>
      <c r="K674" s="253"/>
      <c r="L674" s="254"/>
      <c r="M674" s="129"/>
      <c r="N674" s="129"/>
      <c r="O674" s="128"/>
      <c r="P674" s="128"/>
      <c r="Q674" s="128"/>
      <c r="R674" s="128"/>
      <c r="S674" s="128"/>
      <c r="T674" s="128"/>
      <c r="U674" s="128"/>
      <c r="V674" s="128"/>
      <c r="W674" s="128"/>
      <c r="X674" s="128"/>
      <c r="Y674" s="128"/>
      <c r="Z674" s="128"/>
      <c r="AA674" s="128"/>
      <c r="AB674" s="128"/>
      <c r="AC674" s="128"/>
      <c r="AD674" s="128"/>
      <c r="AE674" s="128"/>
      <c r="AF674" s="128"/>
    </row>
    <row r="675" ht="14.25" customHeight="1">
      <c r="A675" s="129"/>
      <c r="B675" s="138"/>
      <c r="C675" s="129"/>
      <c r="D675" s="138"/>
      <c r="E675" s="251"/>
      <c r="F675" s="251"/>
      <c r="G675" s="129"/>
      <c r="H675" s="137"/>
      <c r="I675" s="252"/>
      <c r="J675" s="252"/>
      <c r="K675" s="253"/>
      <c r="L675" s="254"/>
      <c r="M675" s="129"/>
      <c r="N675" s="129"/>
      <c r="O675" s="128"/>
      <c r="P675" s="128"/>
      <c r="Q675" s="128"/>
      <c r="R675" s="128"/>
      <c r="S675" s="128"/>
      <c r="T675" s="128"/>
      <c r="U675" s="128"/>
      <c r="V675" s="128"/>
      <c r="W675" s="128"/>
      <c r="X675" s="128"/>
      <c r="Y675" s="128"/>
      <c r="Z675" s="128"/>
      <c r="AA675" s="128"/>
      <c r="AB675" s="128"/>
      <c r="AC675" s="128"/>
      <c r="AD675" s="128"/>
      <c r="AE675" s="128"/>
      <c r="AF675" s="128"/>
    </row>
    <row r="676" ht="14.25" customHeight="1">
      <c r="A676" s="129"/>
      <c r="B676" s="138"/>
      <c r="C676" s="129"/>
      <c r="D676" s="138"/>
      <c r="E676" s="251"/>
      <c r="F676" s="251"/>
      <c r="G676" s="129"/>
      <c r="H676" s="137"/>
      <c r="I676" s="252"/>
      <c r="J676" s="252"/>
      <c r="K676" s="253"/>
      <c r="L676" s="254"/>
      <c r="M676" s="129"/>
      <c r="N676" s="129"/>
      <c r="O676" s="128"/>
      <c r="P676" s="128"/>
      <c r="Q676" s="128"/>
      <c r="R676" s="128"/>
      <c r="S676" s="128"/>
      <c r="T676" s="128"/>
      <c r="U676" s="128"/>
      <c r="V676" s="128"/>
      <c r="W676" s="128"/>
      <c r="X676" s="128"/>
      <c r="Y676" s="128"/>
      <c r="Z676" s="128"/>
      <c r="AA676" s="128"/>
      <c r="AB676" s="128"/>
      <c r="AC676" s="128"/>
      <c r="AD676" s="128"/>
      <c r="AE676" s="128"/>
      <c r="AF676" s="128"/>
    </row>
    <row r="677" ht="14.25" customHeight="1">
      <c r="A677" s="129"/>
      <c r="B677" s="138"/>
      <c r="C677" s="129"/>
      <c r="D677" s="138"/>
      <c r="E677" s="251"/>
      <c r="F677" s="251"/>
      <c r="G677" s="129"/>
      <c r="H677" s="137"/>
      <c r="I677" s="252"/>
      <c r="J677" s="252"/>
      <c r="K677" s="253"/>
      <c r="L677" s="254"/>
      <c r="M677" s="129"/>
      <c r="N677" s="129"/>
      <c r="O677" s="128"/>
      <c r="P677" s="128"/>
      <c r="Q677" s="128"/>
      <c r="R677" s="128"/>
      <c r="S677" s="128"/>
      <c r="T677" s="128"/>
      <c r="U677" s="128"/>
      <c r="V677" s="128"/>
      <c r="W677" s="128"/>
      <c r="X677" s="128"/>
      <c r="Y677" s="128"/>
      <c r="Z677" s="128"/>
      <c r="AA677" s="128"/>
      <c r="AB677" s="128"/>
      <c r="AC677" s="128"/>
      <c r="AD677" s="128"/>
      <c r="AE677" s="128"/>
      <c r="AF677" s="128"/>
    </row>
    <row r="678" ht="14.25" customHeight="1">
      <c r="A678" s="129"/>
      <c r="B678" s="138"/>
      <c r="C678" s="129"/>
      <c r="D678" s="138"/>
      <c r="E678" s="251"/>
      <c r="F678" s="251"/>
      <c r="G678" s="129"/>
      <c r="H678" s="137"/>
      <c r="I678" s="252"/>
      <c r="J678" s="252"/>
      <c r="K678" s="253"/>
      <c r="L678" s="254"/>
      <c r="M678" s="129"/>
      <c r="N678" s="129"/>
      <c r="O678" s="128"/>
      <c r="P678" s="128"/>
      <c r="Q678" s="128"/>
      <c r="R678" s="128"/>
      <c r="S678" s="128"/>
      <c r="T678" s="128"/>
      <c r="U678" s="128"/>
      <c r="V678" s="128"/>
      <c r="W678" s="128"/>
      <c r="X678" s="128"/>
      <c r="Y678" s="128"/>
      <c r="Z678" s="128"/>
      <c r="AA678" s="128"/>
      <c r="AB678" s="128"/>
      <c r="AC678" s="128"/>
      <c r="AD678" s="128"/>
      <c r="AE678" s="128"/>
      <c r="AF678" s="128"/>
    </row>
    <row r="679" ht="14.25" customHeight="1">
      <c r="A679" s="129"/>
      <c r="B679" s="138"/>
      <c r="C679" s="129"/>
      <c r="D679" s="138"/>
      <c r="E679" s="251"/>
      <c r="F679" s="251"/>
      <c r="G679" s="129"/>
      <c r="H679" s="137"/>
      <c r="I679" s="252"/>
      <c r="J679" s="252"/>
      <c r="K679" s="253"/>
      <c r="L679" s="254"/>
      <c r="M679" s="129"/>
      <c r="N679" s="129"/>
      <c r="O679" s="128"/>
      <c r="P679" s="128"/>
      <c r="Q679" s="128"/>
      <c r="R679" s="128"/>
      <c r="S679" s="128"/>
      <c r="T679" s="128"/>
      <c r="U679" s="128"/>
      <c r="V679" s="128"/>
      <c r="W679" s="128"/>
      <c r="X679" s="128"/>
      <c r="Y679" s="128"/>
      <c r="Z679" s="128"/>
      <c r="AA679" s="128"/>
      <c r="AB679" s="128"/>
      <c r="AC679" s="128"/>
      <c r="AD679" s="128"/>
      <c r="AE679" s="128"/>
      <c r="AF679" s="128"/>
    </row>
    <row r="680" ht="14.25" customHeight="1">
      <c r="A680" s="129"/>
      <c r="B680" s="138"/>
      <c r="C680" s="129"/>
      <c r="D680" s="138"/>
      <c r="E680" s="251"/>
      <c r="F680" s="251"/>
      <c r="G680" s="129"/>
      <c r="H680" s="137"/>
      <c r="I680" s="252"/>
      <c r="J680" s="252"/>
      <c r="K680" s="253"/>
      <c r="L680" s="254"/>
      <c r="M680" s="129"/>
      <c r="N680" s="129"/>
      <c r="O680" s="128"/>
      <c r="P680" s="128"/>
      <c r="Q680" s="128"/>
      <c r="R680" s="128"/>
      <c r="S680" s="128"/>
      <c r="T680" s="128"/>
      <c r="U680" s="128"/>
      <c r="V680" s="128"/>
      <c r="W680" s="128"/>
      <c r="X680" s="128"/>
      <c r="Y680" s="128"/>
      <c r="Z680" s="128"/>
      <c r="AA680" s="128"/>
      <c r="AB680" s="128"/>
      <c r="AC680" s="128"/>
      <c r="AD680" s="128"/>
      <c r="AE680" s="128"/>
      <c r="AF680" s="128"/>
    </row>
    <row r="681" ht="14.25" customHeight="1">
      <c r="A681" s="129"/>
      <c r="B681" s="138"/>
      <c r="C681" s="129"/>
      <c r="D681" s="138"/>
      <c r="E681" s="251"/>
      <c r="F681" s="251"/>
      <c r="G681" s="129"/>
      <c r="H681" s="137"/>
      <c r="I681" s="252"/>
      <c r="J681" s="252"/>
      <c r="K681" s="253"/>
      <c r="L681" s="254"/>
      <c r="M681" s="129"/>
      <c r="N681" s="129"/>
      <c r="O681" s="128"/>
      <c r="P681" s="128"/>
      <c r="Q681" s="128"/>
      <c r="R681" s="128"/>
      <c r="S681" s="128"/>
      <c r="T681" s="128"/>
      <c r="U681" s="128"/>
      <c r="V681" s="128"/>
      <c r="W681" s="128"/>
      <c r="X681" s="128"/>
      <c r="Y681" s="128"/>
      <c r="Z681" s="128"/>
      <c r="AA681" s="128"/>
      <c r="AB681" s="128"/>
      <c r="AC681" s="128"/>
      <c r="AD681" s="128"/>
      <c r="AE681" s="128"/>
      <c r="AF681" s="128"/>
    </row>
    <row r="682" ht="14.25" customHeight="1">
      <c r="A682" s="129"/>
      <c r="B682" s="138"/>
      <c r="C682" s="129"/>
      <c r="D682" s="138"/>
      <c r="E682" s="251"/>
      <c r="F682" s="251"/>
      <c r="G682" s="129"/>
      <c r="H682" s="137"/>
      <c r="I682" s="252"/>
      <c r="J682" s="252"/>
      <c r="K682" s="253"/>
      <c r="L682" s="254"/>
      <c r="M682" s="129"/>
      <c r="N682" s="129"/>
      <c r="O682" s="128"/>
      <c r="P682" s="128"/>
      <c r="Q682" s="128"/>
      <c r="R682" s="128"/>
      <c r="S682" s="128"/>
      <c r="T682" s="128"/>
      <c r="U682" s="128"/>
      <c r="V682" s="128"/>
      <c r="W682" s="128"/>
      <c r="X682" s="128"/>
      <c r="Y682" s="128"/>
      <c r="Z682" s="128"/>
      <c r="AA682" s="128"/>
      <c r="AB682" s="128"/>
      <c r="AC682" s="128"/>
      <c r="AD682" s="128"/>
      <c r="AE682" s="128"/>
      <c r="AF682" s="128"/>
    </row>
    <row r="683" ht="14.25" customHeight="1">
      <c r="A683" s="129"/>
      <c r="B683" s="138"/>
      <c r="C683" s="129"/>
      <c r="D683" s="138"/>
      <c r="E683" s="251"/>
      <c r="F683" s="251"/>
      <c r="G683" s="129"/>
      <c r="H683" s="137"/>
      <c r="I683" s="252"/>
      <c r="J683" s="252"/>
      <c r="K683" s="253"/>
      <c r="L683" s="254"/>
      <c r="M683" s="129"/>
      <c r="N683" s="129"/>
      <c r="O683" s="128"/>
      <c r="P683" s="128"/>
      <c r="Q683" s="128"/>
      <c r="R683" s="128"/>
      <c r="S683" s="128"/>
      <c r="T683" s="128"/>
      <c r="U683" s="128"/>
      <c r="V683" s="128"/>
      <c r="W683" s="128"/>
      <c r="X683" s="128"/>
      <c r="Y683" s="128"/>
      <c r="Z683" s="128"/>
      <c r="AA683" s="128"/>
      <c r="AB683" s="128"/>
      <c r="AC683" s="128"/>
      <c r="AD683" s="128"/>
      <c r="AE683" s="128"/>
      <c r="AF683" s="128"/>
    </row>
    <row r="684" ht="14.25" customHeight="1">
      <c r="A684" s="129"/>
      <c r="B684" s="138"/>
      <c r="C684" s="129"/>
      <c r="D684" s="138"/>
      <c r="E684" s="251"/>
      <c r="F684" s="251"/>
      <c r="G684" s="129"/>
      <c r="H684" s="137"/>
      <c r="I684" s="252"/>
      <c r="J684" s="252"/>
      <c r="K684" s="253"/>
      <c r="L684" s="254"/>
      <c r="M684" s="129"/>
      <c r="N684" s="129"/>
      <c r="O684" s="128"/>
      <c r="P684" s="128"/>
      <c r="Q684" s="128"/>
      <c r="R684" s="128"/>
      <c r="S684" s="128"/>
      <c r="T684" s="128"/>
      <c r="U684" s="128"/>
      <c r="V684" s="128"/>
      <c r="W684" s="128"/>
      <c r="X684" s="128"/>
      <c r="Y684" s="128"/>
      <c r="Z684" s="128"/>
      <c r="AA684" s="128"/>
      <c r="AB684" s="128"/>
      <c r="AC684" s="128"/>
      <c r="AD684" s="128"/>
      <c r="AE684" s="128"/>
      <c r="AF684" s="128"/>
    </row>
    <row r="685" ht="14.25" customHeight="1">
      <c r="A685" s="129"/>
      <c r="B685" s="138"/>
      <c r="C685" s="129"/>
      <c r="D685" s="138"/>
      <c r="E685" s="251"/>
      <c r="F685" s="251"/>
      <c r="G685" s="129"/>
      <c r="H685" s="137"/>
      <c r="I685" s="252"/>
      <c r="J685" s="252"/>
      <c r="K685" s="253"/>
      <c r="L685" s="254"/>
      <c r="M685" s="129"/>
      <c r="N685" s="129"/>
      <c r="O685" s="128"/>
      <c r="P685" s="128"/>
      <c r="Q685" s="128"/>
      <c r="R685" s="128"/>
      <c r="S685" s="128"/>
      <c r="T685" s="128"/>
      <c r="U685" s="128"/>
      <c r="V685" s="128"/>
      <c r="W685" s="128"/>
      <c r="X685" s="128"/>
      <c r="Y685" s="128"/>
      <c r="Z685" s="128"/>
      <c r="AA685" s="128"/>
      <c r="AB685" s="128"/>
      <c r="AC685" s="128"/>
      <c r="AD685" s="128"/>
      <c r="AE685" s="128"/>
      <c r="AF685" s="128"/>
    </row>
    <row r="686" ht="14.25" customHeight="1">
      <c r="A686" s="129"/>
      <c r="B686" s="138"/>
      <c r="C686" s="129"/>
      <c r="D686" s="138"/>
      <c r="E686" s="251"/>
      <c r="F686" s="251"/>
      <c r="G686" s="129"/>
      <c r="H686" s="137"/>
      <c r="I686" s="252"/>
      <c r="J686" s="252"/>
      <c r="K686" s="253"/>
      <c r="L686" s="254"/>
      <c r="M686" s="129"/>
      <c r="N686" s="129"/>
      <c r="O686" s="128"/>
      <c r="P686" s="128"/>
      <c r="Q686" s="128"/>
      <c r="R686" s="128"/>
      <c r="S686" s="128"/>
      <c r="T686" s="128"/>
      <c r="U686" s="128"/>
      <c r="V686" s="128"/>
      <c r="W686" s="128"/>
      <c r="X686" s="128"/>
      <c r="Y686" s="128"/>
      <c r="Z686" s="128"/>
      <c r="AA686" s="128"/>
      <c r="AB686" s="128"/>
      <c r="AC686" s="128"/>
      <c r="AD686" s="128"/>
      <c r="AE686" s="128"/>
      <c r="AF686" s="128"/>
    </row>
    <row r="687" ht="14.25" customHeight="1">
      <c r="A687" s="129"/>
      <c r="B687" s="138"/>
      <c r="C687" s="129"/>
      <c r="D687" s="138"/>
      <c r="E687" s="251"/>
      <c r="F687" s="251"/>
      <c r="G687" s="129"/>
      <c r="H687" s="137"/>
      <c r="I687" s="252"/>
      <c r="J687" s="252"/>
      <c r="K687" s="253"/>
      <c r="L687" s="254"/>
      <c r="M687" s="129"/>
      <c r="N687" s="129"/>
      <c r="O687" s="128"/>
      <c r="P687" s="128"/>
      <c r="Q687" s="128"/>
      <c r="R687" s="128"/>
      <c r="S687" s="128"/>
      <c r="T687" s="128"/>
      <c r="U687" s="128"/>
      <c r="V687" s="128"/>
      <c r="W687" s="128"/>
      <c r="X687" s="128"/>
      <c r="Y687" s="128"/>
      <c r="Z687" s="128"/>
      <c r="AA687" s="128"/>
      <c r="AB687" s="128"/>
      <c r="AC687" s="128"/>
      <c r="AD687" s="128"/>
      <c r="AE687" s="128"/>
      <c r="AF687" s="128"/>
    </row>
    <row r="688" ht="14.25" customHeight="1">
      <c r="A688" s="129"/>
      <c r="B688" s="138"/>
      <c r="C688" s="129"/>
      <c r="D688" s="138"/>
      <c r="E688" s="251"/>
      <c r="F688" s="251"/>
      <c r="G688" s="129"/>
      <c r="H688" s="137"/>
      <c r="I688" s="252"/>
      <c r="J688" s="252"/>
      <c r="K688" s="253"/>
      <c r="L688" s="254"/>
      <c r="M688" s="129"/>
      <c r="N688" s="129"/>
      <c r="O688" s="128"/>
      <c r="P688" s="128"/>
      <c r="Q688" s="128"/>
      <c r="R688" s="128"/>
      <c r="S688" s="128"/>
      <c r="T688" s="128"/>
      <c r="U688" s="128"/>
      <c r="V688" s="128"/>
      <c r="W688" s="128"/>
      <c r="X688" s="128"/>
      <c r="Y688" s="128"/>
      <c r="Z688" s="128"/>
      <c r="AA688" s="128"/>
      <c r="AB688" s="128"/>
      <c r="AC688" s="128"/>
      <c r="AD688" s="128"/>
      <c r="AE688" s="128"/>
      <c r="AF688" s="128"/>
    </row>
    <row r="689" ht="14.25" customHeight="1">
      <c r="A689" s="129"/>
      <c r="B689" s="138"/>
      <c r="C689" s="129"/>
      <c r="D689" s="138"/>
      <c r="E689" s="251"/>
      <c r="F689" s="251"/>
      <c r="G689" s="129"/>
      <c r="H689" s="137"/>
      <c r="I689" s="252"/>
      <c r="J689" s="252"/>
      <c r="K689" s="253"/>
      <c r="L689" s="254"/>
      <c r="M689" s="129"/>
      <c r="N689" s="129"/>
      <c r="O689" s="128"/>
      <c r="P689" s="128"/>
      <c r="Q689" s="128"/>
      <c r="R689" s="128"/>
      <c r="S689" s="128"/>
      <c r="T689" s="128"/>
      <c r="U689" s="128"/>
      <c r="V689" s="128"/>
      <c r="W689" s="128"/>
      <c r="X689" s="128"/>
      <c r="Y689" s="128"/>
      <c r="Z689" s="128"/>
      <c r="AA689" s="128"/>
      <c r="AB689" s="128"/>
      <c r="AC689" s="128"/>
      <c r="AD689" s="128"/>
      <c r="AE689" s="128"/>
      <c r="AF689" s="128"/>
    </row>
    <row r="690" ht="14.25" customHeight="1">
      <c r="A690" s="129"/>
      <c r="B690" s="138"/>
      <c r="C690" s="129"/>
      <c r="D690" s="138"/>
      <c r="E690" s="251"/>
      <c r="F690" s="251"/>
      <c r="G690" s="129"/>
      <c r="H690" s="137"/>
      <c r="I690" s="252"/>
      <c r="J690" s="252"/>
      <c r="K690" s="253"/>
      <c r="L690" s="254"/>
      <c r="M690" s="129"/>
      <c r="N690" s="129"/>
      <c r="O690" s="128"/>
      <c r="P690" s="128"/>
      <c r="Q690" s="128"/>
      <c r="R690" s="128"/>
      <c r="S690" s="128"/>
      <c r="T690" s="128"/>
      <c r="U690" s="128"/>
      <c r="V690" s="128"/>
      <c r="W690" s="128"/>
      <c r="X690" s="128"/>
      <c r="Y690" s="128"/>
      <c r="Z690" s="128"/>
      <c r="AA690" s="128"/>
      <c r="AB690" s="128"/>
      <c r="AC690" s="128"/>
      <c r="AD690" s="128"/>
      <c r="AE690" s="128"/>
      <c r="AF690" s="128"/>
    </row>
    <row r="691" ht="14.25" customHeight="1">
      <c r="A691" s="129"/>
      <c r="B691" s="138"/>
      <c r="C691" s="129"/>
      <c r="D691" s="138"/>
      <c r="E691" s="251"/>
      <c r="F691" s="251"/>
      <c r="G691" s="129"/>
      <c r="H691" s="137"/>
      <c r="I691" s="252"/>
      <c r="J691" s="252"/>
      <c r="K691" s="253"/>
      <c r="L691" s="254"/>
      <c r="M691" s="129"/>
      <c r="N691" s="129"/>
      <c r="O691" s="128"/>
      <c r="P691" s="128"/>
      <c r="Q691" s="128"/>
      <c r="R691" s="128"/>
      <c r="S691" s="128"/>
      <c r="T691" s="128"/>
      <c r="U691" s="128"/>
      <c r="V691" s="128"/>
      <c r="W691" s="128"/>
      <c r="X691" s="128"/>
      <c r="Y691" s="128"/>
      <c r="Z691" s="128"/>
      <c r="AA691" s="128"/>
      <c r="AB691" s="128"/>
      <c r="AC691" s="128"/>
      <c r="AD691" s="128"/>
      <c r="AE691" s="128"/>
      <c r="AF691" s="128"/>
    </row>
    <row r="692" ht="14.25" customHeight="1">
      <c r="A692" s="129"/>
      <c r="B692" s="138"/>
      <c r="C692" s="129"/>
      <c r="D692" s="138"/>
      <c r="E692" s="251"/>
      <c r="F692" s="251"/>
      <c r="G692" s="129"/>
      <c r="H692" s="137"/>
      <c r="I692" s="252"/>
      <c r="J692" s="252"/>
      <c r="K692" s="253"/>
      <c r="L692" s="254"/>
      <c r="M692" s="129"/>
      <c r="N692" s="129"/>
      <c r="O692" s="128"/>
      <c r="P692" s="128"/>
      <c r="Q692" s="128"/>
      <c r="R692" s="128"/>
      <c r="S692" s="128"/>
      <c r="T692" s="128"/>
      <c r="U692" s="128"/>
      <c r="V692" s="128"/>
      <c r="W692" s="128"/>
      <c r="X692" s="128"/>
      <c r="Y692" s="128"/>
      <c r="Z692" s="128"/>
      <c r="AA692" s="128"/>
      <c r="AB692" s="128"/>
      <c r="AC692" s="128"/>
      <c r="AD692" s="128"/>
      <c r="AE692" s="128"/>
      <c r="AF692" s="128"/>
    </row>
    <row r="693" ht="14.25" customHeight="1">
      <c r="A693" s="129"/>
      <c r="B693" s="138"/>
      <c r="C693" s="129"/>
      <c r="D693" s="138"/>
      <c r="E693" s="251"/>
      <c r="F693" s="251"/>
      <c r="G693" s="129"/>
      <c r="H693" s="137"/>
      <c r="I693" s="252"/>
      <c r="J693" s="252"/>
      <c r="K693" s="253"/>
      <c r="L693" s="254"/>
      <c r="M693" s="129"/>
      <c r="N693" s="129"/>
      <c r="O693" s="128"/>
      <c r="P693" s="128"/>
      <c r="Q693" s="128"/>
      <c r="R693" s="128"/>
      <c r="S693" s="128"/>
      <c r="T693" s="128"/>
      <c r="U693" s="128"/>
      <c r="V693" s="128"/>
      <c r="W693" s="128"/>
      <c r="X693" s="128"/>
      <c r="Y693" s="128"/>
      <c r="Z693" s="128"/>
      <c r="AA693" s="128"/>
      <c r="AB693" s="128"/>
      <c r="AC693" s="128"/>
      <c r="AD693" s="128"/>
      <c r="AE693" s="128"/>
      <c r="AF693" s="128"/>
    </row>
    <row r="694" ht="14.25" customHeight="1">
      <c r="A694" s="129"/>
      <c r="B694" s="138"/>
      <c r="C694" s="129"/>
      <c r="D694" s="138"/>
      <c r="E694" s="251"/>
      <c r="F694" s="251"/>
      <c r="G694" s="129"/>
      <c r="H694" s="137"/>
      <c r="I694" s="252"/>
      <c r="J694" s="252"/>
      <c r="K694" s="253"/>
      <c r="L694" s="254"/>
      <c r="M694" s="129"/>
      <c r="N694" s="129"/>
      <c r="O694" s="128"/>
      <c r="P694" s="128"/>
      <c r="Q694" s="128"/>
      <c r="R694" s="128"/>
      <c r="S694" s="128"/>
      <c r="T694" s="128"/>
      <c r="U694" s="128"/>
      <c r="V694" s="128"/>
      <c r="W694" s="128"/>
      <c r="X694" s="128"/>
      <c r="Y694" s="128"/>
      <c r="Z694" s="128"/>
      <c r="AA694" s="128"/>
      <c r="AB694" s="128"/>
      <c r="AC694" s="128"/>
      <c r="AD694" s="128"/>
      <c r="AE694" s="128"/>
      <c r="AF694" s="128"/>
    </row>
    <row r="695" ht="14.25" customHeight="1">
      <c r="A695" s="129"/>
      <c r="B695" s="138"/>
      <c r="C695" s="129"/>
      <c r="D695" s="138"/>
      <c r="E695" s="251"/>
      <c r="F695" s="251"/>
      <c r="G695" s="129"/>
      <c r="H695" s="137"/>
      <c r="I695" s="252"/>
      <c r="J695" s="252"/>
      <c r="K695" s="253"/>
      <c r="L695" s="254"/>
      <c r="M695" s="129"/>
      <c r="N695" s="129"/>
      <c r="O695" s="128"/>
      <c r="P695" s="128"/>
      <c r="Q695" s="128"/>
      <c r="R695" s="128"/>
      <c r="S695" s="128"/>
      <c r="T695" s="128"/>
      <c r="U695" s="128"/>
      <c r="V695" s="128"/>
      <c r="W695" s="128"/>
      <c r="X695" s="128"/>
      <c r="Y695" s="128"/>
      <c r="Z695" s="128"/>
      <c r="AA695" s="128"/>
      <c r="AB695" s="128"/>
      <c r="AC695" s="128"/>
      <c r="AD695" s="128"/>
      <c r="AE695" s="128"/>
      <c r="AF695" s="128"/>
    </row>
    <row r="696" ht="14.25" customHeight="1">
      <c r="A696" s="129"/>
      <c r="B696" s="138"/>
      <c r="C696" s="129"/>
      <c r="D696" s="138"/>
      <c r="E696" s="251"/>
      <c r="F696" s="251"/>
      <c r="G696" s="129"/>
      <c r="H696" s="137"/>
      <c r="I696" s="252"/>
      <c r="J696" s="252"/>
      <c r="K696" s="253"/>
      <c r="L696" s="254"/>
      <c r="M696" s="129"/>
      <c r="N696" s="129"/>
      <c r="O696" s="128"/>
      <c r="P696" s="128"/>
      <c r="Q696" s="128"/>
      <c r="R696" s="128"/>
      <c r="S696" s="128"/>
      <c r="T696" s="128"/>
      <c r="U696" s="128"/>
      <c r="V696" s="128"/>
      <c r="W696" s="128"/>
      <c r="X696" s="128"/>
      <c r="Y696" s="128"/>
      <c r="Z696" s="128"/>
      <c r="AA696" s="128"/>
      <c r="AB696" s="128"/>
      <c r="AC696" s="128"/>
      <c r="AD696" s="128"/>
      <c r="AE696" s="128"/>
      <c r="AF696" s="128"/>
    </row>
    <row r="697" ht="14.25" customHeight="1">
      <c r="A697" s="129"/>
      <c r="B697" s="138"/>
      <c r="C697" s="129"/>
      <c r="D697" s="138"/>
      <c r="E697" s="251"/>
      <c r="F697" s="251"/>
      <c r="G697" s="129"/>
      <c r="H697" s="137"/>
      <c r="I697" s="252"/>
      <c r="J697" s="252"/>
      <c r="K697" s="253"/>
      <c r="L697" s="254"/>
      <c r="M697" s="129"/>
      <c r="N697" s="129"/>
      <c r="O697" s="128"/>
      <c r="P697" s="128"/>
      <c r="Q697" s="128"/>
      <c r="R697" s="128"/>
      <c r="S697" s="128"/>
      <c r="T697" s="128"/>
      <c r="U697" s="128"/>
      <c r="V697" s="128"/>
      <c r="W697" s="128"/>
      <c r="X697" s="128"/>
      <c r="Y697" s="128"/>
      <c r="Z697" s="128"/>
      <c r="AA697" s="128"/>
      <c r="AB697" s="128"/>
      <c r="AC697" s="128"/>
      <c r="AD697" s="128"/>
      <c r="AE697" s="128"/>
      <c r="AF697" s="128"/>
    </row>
    <row r="698" ht="14.25" customHeight="1">
      <c r="A698" s="129"/>
      <c r="B698" s="138"/>
      <c r="C698" s="129"/>
      <c r="D698" s="138"/>
      <c r="E698" s="251"/>
      <c r="F698" s="251"/>
      <c r="G698" s="129"/>
      <c r="H698" s="137"/>
      <c r="I698" s="252"/>
      <c r="J698" s="252"/>
      <c r="K698" s="253"/>
      <c r="L698" s="254"/>
      <c r="M698" s="129"/>
      <c r="N698" s="129"/>
      <c r="O698" s="128"/>
      <c r="P698" s="128"/>
      <c r="Q698" s="128"/>
      <c r="R698" s="128"/>
      <c r="S698" s="128"/>
      <c r="T698" s="128"/>
      <c r="U698" s="128"/>
      <c r="V698" s="128"/>
      <c r="W698" s="128"/>
      <c r="X698" s="128"/>
      <c r="Y698" s="128"/>
      <c r="Z698" s="128"/>
      <c r="AA698" s="128"/>
      <c r="AB698" s="128"/>
      <c r="AC698" s="128"/>
      <c r="AD698" s="128"/>
      <c r="AE698" s="128"/>
      <c r="AF698" s="128"/>
    </row>
    <row r="699" ht="14.25" customHeight="1">
      <c r="A699" s="129"/>
      <c r="B699" s="138"/>
      <c r="C699" s="129"/>
      <c r="D699" s="138"/>
      <c r="E699" s="251"/>
      <c r="F699" s="251"/>
      <c r="G699" s="129"/>
      <c r="H699" s="137"/>
      <c r="I699" s="252"/>
      <c r="J699" s="252"/>
      <c r="K699" s="253"/>
      <c r="L699" s="254"/>
      <c r="M699" s="129"/>
      <c r="N699" s="129"/>
      <c r="O699" s="128"/>
      <c r="P699" s="128"/>
      <c r="Q699" s="128"/>
      <c r="R699" s="128"/>
      <c r="S699" s="128"/>
      <c r="T699" s="128"/>
      <c r="U699" s="128"/>
      <c r="V699" s="128"/>
      <c r="W699" s="128"/>
      <c r="X699" s="128"/>
      <c r="Y699" s="128"/>
      <c r="Z699" s="128"/>
      <c r="AA699" s="128"/>
      <c r="AB699" s="128"/>
      <c r="AC699" s="128"/>
      <c r="AD699" s="128"/>
      <c r="AE699" s="128"/>
      <c r="AF699" s="128"/>
    </row>
    <row r="700" ht="14.25" customHeight="1">
      <c r="A700" s="129"/>
      <c r="B700" s="138"/>
      <c r="C700" s="129"/>
      <c r="D700" s="138"/>
      <c r="E700" s="251"/>
      <c r="F700" s="251"/>
      <c r="G700" s="129"/>
      <c r="H700" s="137"/>
      <c r="I700" s="252"/>
      <c r="J700" s="252"/>
      <c r="K700" s="253"/>
      <c r="L700" s="254"/>
      <c r="M700" s="129"/>
      <c r="N700" s="129"/>
      <c r="O700" s="128"/>
      <c r="P700" s="128"/>
      <c r="Q700" s="128"/>
      <c r="R700" s="128"/>
      <c r="S700" s="128"/>
      <c r="T700" s="128"/>
      <c r="U700" s="128"/>
      <c r="V700" s="128"/>
      <c r="W700" s="128"/>
      <c r="X700" s="128"/>
      <c r="Y700" s="128"/>
      <c r="Z700" s="128"/>
      <c r="AA700" s="128"/>
      <c r="AB700" s="128"/>
      <c r="AC700" s="128"/>
      <c r="AD700" s="128"/>
      <c r="AE700" s="128"/>
      <c r="AF700" s="128"/>
    </row>
    <row r="701" ht="14.25" customHeight="1">
      <c r="A701" s="129"/>
      <c r="B701" s="138"/>
      <c r="C701" s="129"/>
      <c r="D701" s="138"/>
      <c r="E701" s="251"/>
      <c r="F701" s="251"/>
      <c r="G701" s="129"/>
      <c r="H701" s="137"/>
      <c r="I701" s="252"/>
      <c r="J701" s="252"/>
      <c r="K701" s="253"/>
      <c r="L701" s="254"/>
      <c r="M701" s="129"/>
      <c r="N701" s="129"/>
      <c r="O701" s="128"/>
      <c r="P701" s="128"/>
      <c r="Q701" s="128"/>
      <c r="R701" s="128"/>
      <c r="S701" s="128"/>
      <c r="T701" s="128"/>
      <c r="U701" s="128"/>
      <c r="V701" s="128"/>
      <c r="W701" s="128"/>
      <c r="X701" s="128"/>
      <c r="Y701" s="128"/>
      <c r="Z701" s="128"/>
      <c r="AA701" s="128"/>
      <c r="AB701" s="128"/>
      <c r="AC701" s="128"/>
      <c r="AD701" s="128"/>
      <c r="AE701" s="128"/>
      <c r="AF701" s="128"/>
    </row>
    <row r="702" ht="14.25" customHeight="1">
      <c r="A702" s="129"/>
      <c r="B702" s="138"/>
      <c r="C702" s="129"/>
      <c r="D702" s="138"/>
      <c r="E702" s="251"/>
      <c r="F702" s="251"/>
      <c r="G702" s="129"/>
      <c r="H702" s="137"/>
      <c r="I702" s="252"/>
      <c r="J702" s="252"/>
      <c r="K702" s="253"/>
      <c r="L702" s="254"/>
      <c r="M702" s="129"/>
      <c r="N702" s="129"/>
      <c r="O702" s="128"/>
      <c r="P702" s="128"/>
      <c r="Q702" s="128"/>
      <c r="R702" s="128"/>
      <c r="S702" s="128"/>
      <c r="T702" s="128"/>
      <c r="U702" s="128"/>
      <c r="V702" s="128"/>
      <c r="W702" s="128"/>
      <c r="X702" s="128"/>
      <c r="Y702" s="128"/>
      <c r="Z702" s="128"/>
      <c r="AA702" s="128"/>
      <c r="AB702" s="128"/>
      <c r="AC702" s="128"/>
      <c r="AD702" s="128"/>
      <c r="AE702" s="128"/>
      <c r="AF702" s="128"/>
    </row>
    <row r="703" ht="14.25" customHeight="1">
      <c r="A703" s="129"/>
      <c r="B703" s="138"/>
      <c r="C703" s="129"/>
      <c r="D703" s="138"/>
      <c r="E703" s="251"/>
      <c r="F703" s="251"/>
      <c r="G703" s="129"/>
      <c r="H703" s="137"/>
      <c r="I703" s="252"/>
      <c r="J703" s="252"/>
      <c r="K703" s="253"/>
      <c r="L703" s="254"/>
      <c r="M703" s="129"/>
      <c r="N703" s="129"/>
      <c r="O703" s="128"/>
      <c r="P703" s="128"/>
      <c r="Q703" s="128"/>
      <c r="R703" s="128"/>
      <c r="S703" s="128"/>
      <c r="T703" s="128"/>
      <c r="U703" s="128"/>
      <c r="V703" s="128"/>
      <c r="W703" s="128"/>
      <c r="X703" s="128"/>
      <c r="Y703" s="128"/>
      <c r="Z703" s="128"/>
      <c r="AA703" s="128"/>
      <c r="AB703" s="128"/>
      <c r="AC703" s="128"/>
      <c r="AD703" s="128"/>
      <c r="AE703" s="128"/>
      <c r="AF703" s="128"/>
    </row>
    <row r="704" ht="14.25" customHeight="1">
      <c r="A704" s="129"/>
      <c r="B704" s="138"/>
      <c r="C704" s="129"/>
      <c r="D704" s="138"/>
      <c r="E704" s="251"/>
      <c r="F704" s="251"/>
      <c r="G704" s="129"/>
      <c r="H704" s="137"/>
      <c r="I704" s="252"/>
      <c r="J704" s="252"/>
      <c r="K704" s="253"/>
      <c r="L704" s="254"/>
      <c r="M704" s="129"/>
      <c r="N704" s="129"/>
      <c r="O704" s="128"/>
      <c r="P704" s="128"/>
      <c r="Q704" s="128"/>
      <c r="R704" s="128"/>
      <c r="S704" s="128"/>
      <c r="T704" s="128"/>
      <c r="U704" s="128"/>
      <c r="V704" s="128"/>
      <c r="W704" s="128"/>
      <c r="X704" s="128"/>
      <c r="Y704" s="128"/>
      <c r="Z704" s="128"/>
      <c r="AA704" s="128"/>
      <c r="AB704" s="128"/>
      <c r="AC704" s="128"/>
      <c r="AD704" s="128"/>
      <c r="AE704" s="128"/>
      <c r="AF704" s="128"/>
    </row>
    <row r="705" ht="14.25" customHeight="1">
      <c r="A705" s="129"/>
      <c r="B705" s="138"/>
      <c r="C705" s="129"/>
      <c r="D705" s="138"/>
      <c r="E705" s="251"/>
      <c r="F705" s="251"/>
      <c r="G705" s="129"/>
      <c r="H705" s="137"/>
      <c r="I705" s="252"/>
      <c r="J705" s="252"/>
      <c r="K705" s="253"/>
      <c r="L705" s="254"/>
      <c r="M705" s="129"/>
      <c r="N705" s="129"/>
      <c r="O705" s="128"/>
      <c r="P705" s="128"/>
      <c r="Q705" s="128"/>
      <c r="R705" s="128"/>
      <c r="S705" s="128"/>
      <c r="T705" s="128"/>
      <c r="U705" s="128"/>
      <c r="V705" s="128"/>
      <c r="W705" s="128"/>
      <c r="X705" s="128"/>
      <c r="Y705" s="128"/>
      <c r="Z705" s="128"/>
      <c r="AA705" s="128"/>
      <c r="AB705" s="128"/>
      <c r="AC705" s="128"/>
      <c r="AD705" s="128"/>
      <c r="AE705" s="128"/>
      <c r="AF705" s="128"/>
    </row>
    <row r="706" ht="14.25" customHeight="1">
      <c r="A706" s="129"/>
      <c r="B706" s="138"/>
      <c r="C706" s="129"/>
      <c r="D706" s="138"/>
      <c r="E706" s="251"/>
      <c r="F706" s="251"/>
      <c r="G706" s="129"/>
      <c r="H706" s="137"/>
      <c r="I706" s="252"/>
      <c r="J706" s="252"/>
      <c r="K706" s="253"/>
      <c r="L706" s="254"/>
      <c r="M706" s="129"/>
      <c r="N706" s="129"/>
      <c r="O706" s="128"/>
      <c r="P706" s="128"/>
      <c r="Q706" s="128"/>
      <c r="R706" s="128"/>
      <c r="S706" s="128"/>
      <c r="T706" s="128"/>
      <c r="U706" s="128"/>
      <c r="V706" s="128"/>
      <c r="W706" s="128"/>
      <c r="X706" s="128"/>
      <c r="Y706" s="128"/>
      <c r="Z706" s="128"/>
      <c r="AA706" s="128"/>
      <c r="AB706" s="128"/>
      <c r="AC706" s="128"/>
      <c r="AD706" s="128"/>
      <c r="AE706" s="128"/>
      <c r="AF706" s="128"/>
    </row>
    <row r="707" ht="14.25" customHeight="1">
      <c r="A707" s="129"/>
      <c r="B707" s="138"/>
      <c r="C707" s="129"/>
      <c r="D707" s="138"/>
      <c r="E707" s="251"/>
      <c r="F707" s="251"/>
      <c r="G707" s="129"/>
      <c r="H707" s="137"/>
      <c r="I707" s="252"/>
      <c r="J707" s="252"/>
      <c r="K707" s="253"/>
      <c r="L707" s="254"/>
      <c r="M707" s="129"/>
      <c r="N707" s="129"/>
      <c r="O707" s="128"/>
      <c r="P707" s="128"/>
      <c r="Q707" s="128"/>
      <c r="R707" s="128"/>
      <c r="S707" s="128"/>
      <c r="T707" s="128"/>
      <c r="U707" s="128"/>
      <c r="V707" s="128"/>
      <c r="W707" s="128"/>
      <c r="X707" s="128"/>
      <c r="Y707" s="128"/>
      <c r="Z707" s="128"/>
      <c r="AA707" s="128"/>
      <c r="AB707" s="128"/>
      <c r="AC707" s="128"/>
      <c r="AD707" s="128"/>
      <c r="AE707" s="128"/>
      <c r="AF707" s="128"/>
    </row>
    <row r="708" ht="14.25" customHeight="1">
      <c r="A708" s="129"/>
      <c r="B708" s="138"/>
      <c r="C708" s="129"/>
      <c r="D708" s="138"/>
      <c r="E708" s="251"/>
      <c r="F708" s="251"/>
      <c r="G708" s="129"/>
      <c r="H708" s="137"/>
      <c r="I708" s="252"/>
      <c r="J708" s="252"/>
      <c r="K708" s="253"/>
      <c r="L708" s="254"/>
      <c r="M708" s="129"/>
      <c r="N708" s="129"/>
      <c r="O708" s="128"/>
      <c r="P708" s="128"/>
      <c r="Q708" s="128"/>
      <c r="R708" s="128"/>
      <c r="S708" s="128"/>
      <c r="T708" s="128"/>
      <c r="U708" s="128"/>
      <c r="V708" s="128"/>
      <c r="W708" s="128"/>
      <c r="X708" s="128"/>
      <c r="Y708" s="128"/>
      <c r="Z708" s="128"/>
      <c r="AA708" s="128"/>
      <c r="AB708" s="128"/>
      <c r="AC708" s="128"/>
      <c r="AD708" s="128"/>
      <c r="AE708" s="128"/>
      <c r="AF708" s="128"/>
    </row>
    <row r="709" ht="14.25" customHeight="1">
      <c r="A709" s="129"/>
      <c r="B709" s="138"/>
      <c r="C709" s="129"/>
      <c r="D709" s="138"/>
      <c r="E709" s="251"/>
      <c r="F709" s="251"/>
      <c r="G709" s="129"/>
      <c r="H709" s="137"/>
      <c r="I709" s="252"/>
      <c r="J709" s="252"/>
      <c r="K709" s="253"/>
      <c r="L709" s="254"/>
      <c r="M709" s="129"/>
      <c r="N709" s="129"/>
      <c r="O709" s="128"/>
      <c r="P709" s="128"/>
      <c r="Q709" s="128"/>
      <c r="R709" s="128"/>
      <c r="S709" s="128"/>
      <c r="T709" s="128"/>
      <c r="U709" s="128"/>
      <c r="V709" s="128"/>
      <c r="W709" s="128"/>
      <c r="X709" s="128"/>
      <c r="Y709" s="128"/>
      <c r="Z709" s="128"/>
      <c r="AA709" s="128"/>
      <c r="AB709" s="128"/>
      <c r="AC709" s="128"/>
      <c r="AD709" s="128"/>
      <c r="AE709" s="128"/>
      <c r="AF709" s="128"/>
    </row>
    <row r="710" ht="14.25" customHeight="1">
      <c r="A710" s="129"/>
      <c r="B710" s="138"/>
      <c r="C710" s="129"/>
      <c r="D710" s="138"/>
      <c r="E710" s="251"/>
      <c r="F710" s="251"/>
      <c r="G710" s="129"/>
      <c r="H710" s="137"/>
      <c r="I710" s="252"/>
      <c r="J710" s="252"/>
      <c r="K710" s="253"/>
      <c r="L710" s="254"/>
      <c r="M710" s="129"/>
      <c r="N710" s="129"/>
      <c r="O710" s="128"/>
      <c r="P710" s="128"/>
      <c r="Q710" s="128"/>
      <c r="R710" s="128"/>
      <c r="S710" s="128"/>
      <c r="T710" s="128"/>
      <c r="U710" s="128"/>
      <c r="V710" s="128"/>
      <c r="W710" s="128"/>
      <c r="X710" s="128"/>
      <c r="Y710" s="128"/>
      <c r="Z710" s="128"/>
      <c r="AA710" s="128"/>
      <c r="AB710" s="128"/>
      <c r="AC710" s="128"/>
      <c r="AD710" s="128"/>
      <c r="AE710" s="128"/>
      <c r="AF710" s="128"/>
    </row>
    <row r="711" ht="14.25" customHeight="1">
      <c r="A711" s="129"/>
      <c r="B711" s="138"/>
      <c r="C711" s="129"/>
      <c r="D711" s="138"/>
      <c r="E711" s="251"/>
      <c r="F711" s="251"/>
      <c r="G711" s="129"/>
      <c r="H711" s="137"/>
      <c r="I711" s="252"/>
      <c r="J711" s="252"/>
      <c r="K711" s="253"/>
      <c r="L711" s="254"/>
      <c r="M711" s="129"/>
      <c r="N711" s="129"/>
      <c r="O711" s="128"/>
      <c r="P711" s="128"/>
      <c r="Q711" s="128"/>
      <c r="R711" s="128"/>
      <c r="S711" s="128"/>
      <c r="T711" s="128"/>
      <c r="U711" s="128"/>
      <c r="V711" s="128"/>
      <c r="W711" s="128"/>
      <c r="X711" s="128"/>
      <c r="Y711" s="128"/>
      <c r="Z711" s="128"/>
      <c r="AA711" s="128"/>
      <c r="AB711" s="128"/>
      <c r="AC711" s="128"/>
      <c r="AD711" s="128"/>
      <c r="AE711" s="128"/>
      <c r="AF711" s="128"/>
    </row>
    <row r="712" ht="14.25" customHeight="1">
      <c r="A712" s="129"/>
      <c r="B712" s="138"/>
      <c r="C712" s="129"/>
      <c r="D712" s="138"/>
      <c r="E712" s="251"/>
      <c r="F712" s="251"/>
      <c r="G712" s="129"/>
      <c r="H712" s="137"/>
      <c r="I712" s="252"/>
      <c r="J712" s="252"/>
      <c r="K712" s="253"/>
      <c r="L712" s="254"/>
      <c r="M712" s="129"/>
      <c r="N712" s="129"/>
      <c r="O712" s="128"/>
      <c r="P712" s="128"/>
      <c r="Q712" s="128"/>
      <c r="R712" s="128"/>
      <c r="S712" s="128"/>
      <c r="T712" s="128"/>
      <c r="U712" s="128"/>
      <c r="V712" s="128"/>
      <c r="W712" s="128"/>
      <c r="X712" s="128"/>
      <c r="Y712" s="128"/>
      <c r="Z712" s="128"/>
      <c r="AA712" s="128"/>
      <c r="AB712" s="128"/>
      <c r="AC712" s="128"/>
      <c r="AD712" s="128"/>
      <c r="AE712" s="128"/>
      <c r="AF712" s="128"/>
    </row>
    <row r="713" ht="14.25" customHeight="1">
      <c r="A713" s="129"/>
      <c r="B713" s="138"/>
      <c r="C713" s="129"/>
      <c r="D713" s="138"/>
      <c r="E713" s="251"/>
      <c r="F713" s="251"/>
      <c r="G713" s="129"/>
      <c r="H713" s="137"/>
      <c r="I713" s="252"/>
      <c r="J713" s="252"/>
      <c r="K713" s="253"/>
      <c r="L713" s="254"/>
      <c r="M713" s="129"/>
      <c r="N713" s="129"/>
      <c r="O713" s="128"/>
      <c r="P713" s="128"/>
      <c r="Q713" s="128"/>
      <c r="R713" s="128"/>
      <c r="S713" s="128"/>
      <c r="T713" s="128"/>
      <c r="U713" s="128"/>
      <c r="V713" s="128"/>
      <c r="W713" s="128"/>
      <c r="X713" s="128"/>
      <c r="Y713" s="128"/>
      <c r="Z713" s="128"/>
      <c r="AA713" s="128"/>
      <c r="AB713" s="128"/>
      <c r="AC713" s="128"/>
      <c r="AD713" s="128"/>
      <c r="AE713" s="128"/>
      <c r="AF713" s="128"/>
    </row>
    <row r="714" ht="14.25" customHeight="1">
      <c r="A714" s="129"/>
      <c r="B714" s="138"/>
      <c r="C714" s="129"/>
      <c r="D714" s="138"/>
      <c r="E714" s="251"/>
      <c r="F714" s="251"/>
      <c r="G714" s="129"/>
      <c r="H714" s="137"/>
      <c r="I714" s="252"/>
      <c r="J714" s="252"/>
      <c r="K714" s="253"/>
      <c r="L714" s="254"/>
      <c r="M714" s="129"/>
      <c r="N714" s="129"/>
      <c r="O714" s="128"/>
      <c r="P714" s="128"/>
      <c r="Q714" s="128"/>
      <c r="R714" s="128"/>
      <c r="S714" s="128"/>
      <c r="T714" s="128"/>
      <c r="U714" s="128"/>
      <c r="V714" s="128"/>
      <c r="W714" s="128"/>
      <c r="X714" s="128"/>
      <c r="Y714" s="128"/>
      <c r="Z714" s="128"/>
      <c r="AA714" s="128"/>
      <c r="AB714" s="128"/>
      <c r="AC714" s="128"/>
      <c r="AD714" s="128"/>
      <c r="AE714" s="128"/>
      <c r="AF714" s="128"/>
    </row>
    <row r="715" ht="14.25" customHeight="1">
      <c r="A715" s="129"/>
      <c r="B715" s="138"/>
      <c r="C715" s="129"/>
      <c r="D715" s="138"/>
      <c r="E715" s="251"/>
      <c r="F715" s="251"/>
      <c r="G715" s="129"/>
      <c r="H715" s="137"/>
      <c r="I715" s="252"/>
      <c r="J715" s="252"/>
      <c r="K715" s="253"/>
      <c r="L715" s="254"/>
      <c r="M715" s="129"/>
      <c r="N715" s="129"/>
      <c r="O715" s="128"/>
      <c r="P715" s="128"/>
      <c r="Q715" s="128"/>
      <c r="R715" s="128"/>
      <c r="S715" s="128"/>
      <c r="T715" s="128"/>
      <c r="U715" s="128"/>
      <c r="V715" s="128"/>
      <c r="W715" s="128"/>
      <c r="X715" s="128"/>
      <c r="Y715" s="128"/>
      <c r="Z715" s="128"/>
      <c r="AA715" s="128"/>
      <c r="AB715" s="128"/>
      <c r="AC715" s="128"/>
      <c r="AD715" s="128"/>
      <c r="AE715" s="128"/>
      <c r="AF715" s="128"/>
    </row>
    <row r="716" ht="14.25" customHeight="1">
      <c r="A716" s="129"/>
      <c r="B716" s="138"/>
      <c r="C716" s="129"/>
      <c r="D716" s="138"/>
      <c r="E716" s="251"/>
      <c r="F716" s="251"/>
      <c r="G716" s="129"/>
      <c r="H716" s="137"/>
      <c r="I716" s="252"/>
      <c r="J716" s="252"/>
      <c r="K716" s="253"/>
      <c r="L716" s="254"/>
      <c r="M716" s="129"/>
      <c r="N716" s="129"/>
      <c r="O716" s="128"/>
      <c r="P716" s="128"/>
      <c r="Q716" s="128"/>
      <c r="R716" s="128"/>
      <c r="S716" s="128"/>
      <c r="T716" s="128"/>
      <c r="U716" s="128"/>
      <c r="V716" s="128"/>
      <c r="W716" s="128"/>
      <c r="X716" s="128"/>
      <c r="Y716" s="128"/>
      <c r="Z716" s="128"/>
      <c r="AA716" s="128"/>
      <c r="AB716" s="128"/>
      <c r="AC716" s="128"/>
      <c r="AD716" s="128"/>
      <c r="AE716" s="128"/>
      <c r="AF716" s="128"/>
    </row>
    <row r="717" ht="14.25" customHeight="1">
      <c r="A717" s="129"/>
      <c r="B717" s="138"/>
      <c r="C717" s="129"/>
      <c r="D717" s="138"/>
      <c r="E717" s="251"/>
      <c r="F717" s="251"/>
      <c r="G717" s="129"/>
      <c r="H717" s="137"/>
      <c r="I717" s="252"/>
      <c r="J717" s="252"/>
      <c r="K717" s="253"/>
      <c r="L717" s="254"/>
      <c r="M717" s="129"/>
      <c r="N717" s="129"/>
      <c r="O717" s="128"/>
      <c r="P717" s="128"/>
      <c r="Q717" s="128"/>
      <c r="R717" s="128"/>
      <c r="S717" s="128"/>
      <c r="T717" s="128"/>
      <c r="U717" s="128"/>
      <c r="V717" s="128"/>
      <c r="W717" s="128"/>
      <c r="X717" s="128"/>
      <c r="Y717" s="128"/>
      <c r="Z717" s="128"/>
      <c r="AA717" s="128"/>
      <c r="AB717" s="128"/>
      <c r="AC717" s="128"/>
      <c r="AD717" s="128"/>
      <c r="AE717" s="128"/>
      <c r="AF717" s="128"/>
    </row>
    <row r="718" ht="14.25" customHeight="1">
      <c r="A718" s="129"/>
      <c r="B718" s="138"/>
      <c r="C718" s="129"/>
      <c r="D718" s="138"/>
      <c r="E718" s="251"/>
      <c r="F718" s="251"/>
      <c r="G718" s="129"/>
      <c r="H718" s="137"/>
      <c r="I718" s="252"/>
      <c r="J718" s="252"/>
      <c r="K718" s="253"/>
      <c r="L718" s="254"/>
      <c r="M718" s="129"/>
      <c r="N718" s="129"/>
      <c r="O718" s="128"/>
      <c r="P718" s="128"/>
      <c r="Q718" s="128"/>
      <c r="R718" s="128"/>
      <c r="S718" s="128"/>
      <c r="T718" s="128"/>
      <c r="U718" s="128"/>
      <c r="V718" s="128"/>
      <c r="W718" s="128"/>
      <c r="X718" s="128"/>
      <c r="Y718" s="128"/>
      <c r="Z718" s="128"/>
      <c r="AA718" s="128"/>
      <c r="AB718" s="128"/>
      <c r="AC718" s="128"/>
      <c r="AD718" s="128"/>
      <c r="AE718" s="128"/>
      <c r="AF718" s="128"/>
    </row>
    <row r="719" ht="14.25" customHeight="1">
      <c r="A719" s="129"/>
      <c r="B719" s="138"/>
      <c r="C719" s="129"/>
      <c r="D719" s="138"/>
      <c r="E719" s="251"/>
      <c r="F719" s="251"/>
      <c r="G719" s="129"/>
      <c r="H719" s="137"/>
      <c r="I719" s="252"/>
      <c r="J719" s="252"/>
      <c r="K719" s="253"/>
      <c r="L719" s="254"/>
      <c r="M719" s="129"/>
      <c r="N719" s="129"/>
      <c r="O719" s="128"/>
      <c r="P719" s="128"/>
      <c r="Q719" s="128"/>
      <c r="R719" s="128"/>
      <c r="S719" s="128"/>
      <c r="T719" s="128"/>
      <c r="U719" s="128"/>
      <c r="V719" s="128"/>
      <c r="W719" s="128"/>
      <c r="X719" s="128"/>
      <c r="Y719" s="128"/>
      <c r="Z719" s="128"/>
      <c r="AA719" s="128"/>
      <c r="AB719" s="128"/>
      <c r="AC719" s="128"/>
      <c r="AD719" s="128"/>
      <c r="AE719" s="128"/>
      <c r="AF719" s="128"/>
    </row>
    <row r="720" ht="14.25" customHeight="1">
      <c r="A720" s="129"/>
      <c r="B720" s="138"/>
      <c r="C720" s="129"/>
      <c r="D720" s="138"/>
      <c r="E720" s="251"/>
      <c r="F720" s="251"/>
      <c r="G720" s="129"/>
      <c r="H720" s="137"/>
      <c r="I720" s="252"/>
      <c r="J720" s="252"/>
      <c r="K720" s="253"/>
      <c r="L720" s="254"/>
      <c r="M720" s="129"/>
      <c r="N720" s="129"/>
      <c r="O720" s="128"/>
      <c r="P720" s="128"/>
      <c r="Q720" s="128"/>
      <c r="R720" s="128"/>
      <c r="S720" s="128"/>
      <c r="T720" s="128"/>
      <c r="U720" s="128"/>
      <c r="V720" s="128"/>
      <c r="W720" s="128"/>
      <c r="X720" s="128"/>
      <c r="Y720" s="128"/>
      <c r="Z720" s="128"/>
      <c r="AA720" s="128"/>
      <c r="AB720" s="128"/>
      <c r="AC720" s="128"/>
      <c r="AD720" s="128"/>
      <c r="AE720" s="128"/>
      <c r="AF720" s="128"/>
    </row>
    <row r="721" ht="14.25" customHeight="1">
      <c r="A721" s="129"/>
      <c r="B721" s="138"/>
      <c r="C721" s="129"/>
      <c r="D721" s="138"/>
      <c r="E721" s="251"/>
      <c r="F721" s="251"/>
      <c r="G721" s="129"/>
      <c r="H721" s="137"/>
      <c r="I721" s="252"/>
      <c r="J721" s="252"/>
      <c r="K721" s="253"/>
      <c r="L721" s="254"/>
      <c r="M721" s="129"/>
      <c r="N721" s="129"/>
      <c r="O721" s="128"/>
      <c r="P721" s="128"/>
      <c r="Q721" s="128"/>
      <c r="R721" s="128"/>
      <c r="S721" s="128"/>
      <c r="T721" s="128"/>
      <c r="U721" s="128"/>
      <c r="V721" s="128"/>
      <c r="W721" s="128"/>
      <c r="X721" s="128"/>
      <c r="Y721" s="128"/>
      <c r="Z721" s="128"/>
      <c r="AA721" s="128"/>
      <c r="AB721" s="128"/>
      <c r="AC721" s="128"/>
      <c r="AD721" s="128"/>
      <c r="AE721" s="128"/>
      <c r="AF721" s="128"/>
    </row>
    <row r="722" ht="14.25" customHeight="1">
      <c r="A722" s="129"/>
      <c r="B722" s="138"/>
      <c r="C722" s="129"/>
      <c r="D722" s="138"/>
      <c r="E722" s="251"/>
      <c r="F722" s="251"/>
      <c r="G722" s="129"/>
      <c r="H722" s="137"/>
      <c r="I722" s="252"/>
      <c r="J722" s="252"/>
      <c r="K722" s="253"/>
      <c r="L722" s="254"/>
      <c r="M722" s="129"/>
      <c r="N722" s="129"/>
      <c r="O722" s="128"/>
      <c r="P722" s="128"/>
      <c r="Q722" s="128"/>
      <c r="R722" s="128"/>
      <c r="S722" s="128"/>
      <c r="T722" s="128"/>
      <c r="U722" s="128"/>
      <c r="V722" s="128"/>
      <c r="W722" s="128"/>
      <c r="X722" s="128"/>
      <c r="Y722" s="128"/>
      <c r="Z722" s="128"/>
      <c r="AA722" s="128"/>
      <c r="AB722" s="128"/>
      <c r="AC722" s="128"/>
      <c r="AD722" s="128"/>
      <c r="AE722" s="128"/>
      <c r="AF722" s="128"/>
    </row>
    <row r="723" ht="14.25" customHeight="1">
      <c r="A723" s="129"/>
      <c r="B723" s="138"/>
      <c r="C723" s="129"/>
      <c r="D723" s="138"/>
      <c r="E723" s="251"/>
      <c r="F723" s="251"/>
      <c r="G723" s="129"/>
      <c r="H723" s="137"/>
      <c r="I723" s="252"/>
      <c r="J723" s="252"/>
      <c r="K723" s="253"/>
      <c r="L723" s="254"/>
      <c r="M723" s="129"/>
      <c r="N723" s="129"/>
      <c r="O723" s="128"/>
      <c r="P723" s="128"/>
      <c r="Q723" s="128"/>
      <c r="R723" s="128"/>
      <c r="S723" s="128"/>
      <c r="T723" s="128"/>
      <c r="U723" s="128"/>
      <c r="V723" s="128"/>
      <c r="W723" s="128"/>
      <c r="X723" s="128"/>
      <c r="Y723" s="128"/>
      <c r="Z723" s="128"/>
      <c r="AA723" s="128"/>
      <c r="AB723" s="128"/>
      <c r="AC723" s="128"/>
      <c r="AD723" s="128"/>
      <c r="AE723" s="128"/>
      <c r="AF723" s="128"/>
    </row>
    <row r="724" ht="14.25" customHeight="1">
      <c r="A724" s="129"/>
      <c r="B724" s="138"/>
      <c r="C724" s="129"/>
      <c r="D724" s="138"/>
      <c r="E724" s="251"/>
      <c r="F724" s="251"/>
      <c r="G724" s="129"/>
      <c r="H724" s="137"/>
      <c r="I724" s="252"/>
      <c r="J724" s="252"/>
      <c r="K724" s="253"/>
      <c r="L724" s="254"/>
      <c r="M724" s="129"/>
      <c r="N724" s="129"/>
      <c r="O724" s="128"/>
      <c r="P724" s="128"/>
      <c r="Q724" s="128"/>
      <c r="R724" s="128"/>
      <c r="S724" s="128"/>
      <c r="T724" s="128"/>
      <c r="U724" s="128"/>
      <c r="V724" s="128"/>
      <c r="W724" s="128"/>
      <c r="X724" s="128"/>
      <c r="Y724" s="128"/>
      <c r="Z724" s="128"/>
      <c r="AA724" s="128"/>
      <c r="AB724" s="128"/>
      <c r="AC724" s="128"/>
      <c r="AD724" s="128"/>
      <c r="AE724" s="128"/>
      <c r="AF724" s="128"/>
    </row>
    <row r="725" ht="14.25" customHeight="1">
      <c r="A725" s="129"/>
      <c r="B725" s="138"/>
      <c r="C725" s="129"/>
      <c r="D725" s="138"/>
      <c r="E725" s="251"/>
      <c r="F725" s="251"/>
      <c r="G725" s="129"/>
      <c r="H725" s="137"/>
      <c r="I725" s="252"/>
      <c r="J725" s="252"/>
      <c r="K725" s="253"/>
      <c r="L725" s="254"/>
      <c r="M725" s="129"/>
      <c r="N725" s="129"/>
      <c r="O725" s="128"/>
      <c r="P725" s="128"/>
      <c r="Q725" s="128"/>
      <c r="R725" s="128"/>
      <c r="S725" s="128"/>
      <c r="T725" s="128"/>
      <c r="U725" s="128"/>
      <c r="V725" s="128"/>
      <c r="W725" s="128"/>
      <c r="X725" s="128"/>
      <c r="Y725" s="128"/>
      <c r="Z725" s="128"/>
      <c r="AA725" s="128"/>
      <c r="AB725" s="128"/>
      <c r="AC725" s="128"/>
      <c r="AD725" s="128"/>
      <c r="AE725" s="128"/>
      <c r="AF725" s="128"/>
    </row>
    <row r="726" ht="14.25" customHeight="1">
      <c r="A726" s="129"/>
      <c r="B726" s="138"/>
      <c r="C726" s="129"/>
      <c r="D726" s="138"/>
      <c r="E726" s="251"/>
      <c r="F726" s="251"/>
      <c r="G726" s="129"/>
      <c r="H726" s="137"/>
      <c r="I726" s="252"/>
      <c r="J726" s="252"/>
      <c r="K726" s="253"/>
      <c r="L726" s="254"/>
      <c r="M726" s="129"/>
      <c r="N726" s="129"/>
      <c r="O726" s="128"/>
      <c r="P726" s="128"/>
      <c r="Q726" s="128"/>
      <c r="R726" s="128"/>
      <c r="S726" s="128"/>
      <c r="T726" s="128"/>
      <c r="U726" s="128"/>
      <c r="V726" s="128"/>
      <c r="W726" s="128"/>
      <c r="X726" s="128"/>
      <c r="Y726" s="128"/>
      <c r="Z726" s="128"/>
      <c r="AA726" s="128"/>
      <c r="AB726" s="128"/>
      <c r="AC726" s="128"/>
      <c r="AD726" s="128"/>
      <c r="AE726" s="128"/>
      <c r="AF726" s="128"/>
    </row>
    <row r="727" ht="14.25" customHeight="1">
      <c r="A727" s="129"/>
      <c r="B727" s="138"/>
      <c r="C727" s="129"/>
      <c r="D727" s="138"/>
      <c r="E727" s="251"/>
      <c r="F727" s="251"/>
      <c r="G727" s="129"/>
      <c r="H727" s="137"/>
      <c r="I727" s="252"/>
      <c r="J727" s="252"/>
      <c r="K727" s="253"/>
      <c r="L727" s="254"/>
      <c r="M727" s="129"/>
      <c r="N727" s="129"/>
      <c r="O727" s="128"/>
      <c r="P727" s="128"/>
      <c r="Q727" s="128"/>
      <c r="R727" s="128"/>
      <c r="S727" s="128"/>
      <c r="T727" s="128"/>
      <c r="U727" s="128"/>
      <c r="V727" s="128"/>
      <c r="W727" s="128"/>
      <c r="X727" s="128"/>
      <c r="Y727" s="128"/>
      <c r="Z727" s="128"/>
      <c r="AA727" s="128"/>
      <c r="AB727" s="128"/>
      <c r="AC727" s="128"/>
      <c r="AD727" s="128"/>
      <c r="AE727" s="128"/>
      <c r="AF727" s="128"/>
    </row>
    <row r="728" ht="14.25" customHeight="1">
      <c r="A728" s="129"/>
      <c r="B728" s="138"/>
      <c r="C728" s="129"/>
      <c r="D728" s="138"/>
      <c r="E728" s="251"/>
      <c r="F728" s="251"/>
      <c r="G728" s="129"/>
      <c r="H728" s="137"/>
      <c r="I728" s="252"/>
      <c r="J728" s="252"/>
      <c r="K728" s="253"/>
      <c r="L728" s="254"/>
      <c r="M728" s="129"/>
      <c r="N728" s="129"/>
      <c r="O728" s="128"/>
      <c r="P728" s="128"/>
      <c r="Q728" s="128"/>
      <c r="R728" s="128"/>
      <c r="S728" s="128"/>
      <c r="T728" s="128"/>
      <c r="U728" s="128"/>
      <c r="V728" s="128"/>
      <c r="W728" s="128"/>
      <c r="X728" s="128"/>
      <c r="Y728" s="128"/>
      <c r="Z728" s="128"/>
      <c r="AA728" s="128"/>
      <c r="AB728" s="128"/>
      <c r="AC728" s="128"/>
      <c r="AD728" s="128"/>
      <c r="AE728" s="128"/>
      <c r="AF728" s="128"/>
    </row>
    <row r="729" ht="14.25" customHeight="1">
      <c r="A729" s="129"/>
      <c r="B729" s="138"/>
      <c r="C729" s="129"/>
      <c r="D729" s="138"/>
      <c r="E729" s="251"/>
      <c r="F729" s="251"/>
      <c r="G729" s="129"/>
      <c r="H729" s="137"/>
      <c r="I729" s="252"/>
      <c r="J729" s="252"/>
      <c r="K729" s="253"/>
      <c r="L729" s="254"/>
      <c r="M729" s="129"/>
      <c r="N729" s="129"/>
      <c r="O729" s="128"/>
      <c r="P729" s="128"/>
      <c r="Q729" s="128"/>
      <c r="R729" s="128"/>
      <c r="S729" s="128"/>
      <c r="T729" s="128"/>
      <c r="U729" s="128"/>
      <c r="V729" s="128"/>
      <c r="W729" s="128"/>
      <c r="X729" s="128"/>
      <c r="Y729" s="128"/>
      <c r="Z729" s="128"/>
      <c r="AA729" s="128"/>
      <c r="AB729" s="128"/>
      <c r="AC729" s="128"/>
      <c r="AD729" s="128"/>
      <c r="AE729" s="128"/>
      <c r="AF729" s="128"/>
    </row>
    <row r="730" ht="14.25" customHeight="1">
      <c r="A730" s="129"/>
      <c r="B730" s="138"/>
      <c r="C730" s="129"/>
      <c r="D730" s="138"/>
      <c r="E730" s="251"/>
      <c r="F730" s="251"/>
      <c r="G730" s="129"/>
      <c r="H730" s="137"/>
      <c r="I730" s="252"/>
      <c r="J730" s="252"/>
      <c r="K730" s="253"/>
      <c r="L730" s="254"/>
      <c r="M730" s="129"/>
      <c r="N730" s="129"/>
      <c r="O730" s="128"/>
      <c r="P730" s="128"/>
      <c r="Q730" s="128"/>
      <c r="R730" s="128"/>
      <c r="S730" s="128"/>
      <c r="T730" s="128"/>
      <c r="U730" s="128"/>
      <c r="V730" s="128"/>
      <c r="W730" s="128"/>
      <c r="X730" s="128"/>
      <c r="Y730" s="128"/>
      <c r="Z730" s="128"/>
      <c r="AA730" s="128"/>
      <c r="AB730" s="128"/>
      <c r="AC730" s="128"/>
      <c r="AD730" s="128"/>
      <c r="AE730" s="128"/>
      <c r="AF730" s="128"/>
    </row>
    <row r="731" ht="14.25" customHeight="1">
      <c r="A731" s="129"/>
      <c r="B731" s="138"/>
      <c r="C731" s="129"/>
      <c r="D731" s="138"/>
      <c r="E731" s="251"/>
      <c r="F731" s="251"/>
      <c r="G731" s="129"/>
      <c r="H731" s="137"/>
      <c r="I731" s="252"/>
      <c r="J731" s="252"/>
      <c r="K731" s="253"/>
      <c r="L731" s="254"/>
      <c r="M731" s="129"/>
      <c r="N731" s="129"/>
      <c r="O731" s="128"/>
      <c r="P731" s="128"/>
      <c r="Q731" s="128"/>
      <c r="R731" s="128"/>
      <c r="S731" s="128"/>
      <c r="T731" s="128"/>
      <c r="U731" s="128"/>
      <c r="V731" s="128"/>
      <c r="W731" s="128"/>
      <c r="X731" s="128"/>
      <c r="Y731" s="128"/>
      <c r="Z731" s="128"/>
      <c r="AA731" s="128"/>
      <c r="AB731" s="128"/>
      <c r="AC731" s="128"/>
      <c r="AD731" s="128"/>
      <c r="AE731" s="128"/>
      <c r="AF731" s="128"/>
    </row>
    <row r="732" ht="14.25" customHeight="1">
      <c r="A732" s="129"/>
      <c r="B732" s="138"/>
      <c r="C732" s="129"/>
      <c r="D732" s="138"/>
      <c r="E732" s="251"/>
      <c r="F732" s="251"/>
      <c r="G732" s="129"/>
      <c r="H732" s="137"/>
      <c r="I732" s="252"/>
      <c r="J732" s="252"/>
      <c r="K732" s="253"/>
      <c r="L732" s="254"/>
      <c r="M732" s="129"/>
      <c r="N732" s="129"/>
      <c r="O732" s="128"/>
      <c r="P732" s="128"/>
      <c r="Q732" s="128"/>
      <c r="R732" s="128"/>
      <c r="S732" s="128"/>
      <c r="T732" s="128"/>
      <c r="U732" s="128"/>
      <c r="V732" s="128"/>
      <c r="W732" s="128"/>
      <c r="X732" s="128"/>
      <c r="Y732" s="128"/>
      <c r="Z732" s="128"/>
      <c r="AA732" s="128"/>
      <c r="AB732" s="128"/>
      <c r="AC732" s="128"/>
      <c r="AD732" s="128"/>
      <c r="AE732" s="128"/>
      <c r="AF732" s="128"/>
    </row>
    <row r="733" ht="14.25" customHeight="1">
      <c r="A733" s="129"/>
      <c r="B733" s="138"/>
      <c r="C733" s="129"/>
      <c r="D733" s="138"/>
      <c r="E733" s="251"/>
      <c r="F733" s="251"/>
      <c r="G733" s="129"/>
      <c r="H733" s="137"/>
      <c r="I733" s="252"/>
      <c r="J733" s="252"/>
      <c r="K733" s="253"/>
      <c r="L733" s="254"/>
      <c r="M733" s="129"/>
      <c r="N733" s="129"/>
      <c r="O733" s="128"/>
      <c r="P733" s="128"/>
      <c r="Q733" s="128"/>
      <c r="R733" s="128"/>
      <c r="S733" s="128"/>
      <c r="T733" s="128"/>
      <c r="U733" s="128"/>
      <c r="V733" s="128"/>
      <c r="W733" s="128"/>
      <c r="X733" s="128"/>
      <c r="Y733" s="128"/>
      <c r="Z733" s="128"/>
      <c r="AA733" s="128"/>
      <c r="AB733" s="128"/>
      <c r="AC733" s="128"/>
      <c r="AD733" s="128"/>
      <c r="AE733" s="128"/>
      <c r="AF733" s="128"/>
    </row>
    <row r="734" ht="14.25" customHeight="1">
      <c r="A734" s="129"/>
      <c r="B734" s="138"/>
      <c r="C734" s="129"/>
      <c r="D734" s="138"/>
      <c r="E734" s="251"/>
      <c r="F734" s="251"/>
      <c r="G734" s="129"/>
      <c r="H734" s="137"/>
      <c r="I734" s="252"/>
      <c r="J734" s="252"/>
      <c r="K734" s="253"/>
      <c r="L734" s="254"/>
      <c r="M734" s="129"/>
      <c r="N734" s="129"/>
      <c r="O734" s="128"/>
      <c r="P734" s="128"/>
      <c r="Q734" s="128"/>
      <c r="R734" s="128"/>
      <c r="S734" s="128"/>
      <c r="T734" s="128"/>
      <c r="U734" s="128"/>
      <c r="V734" s="128"/>
      <c r="W734" s="128"/>
      <c r="X734" s="128"/>
      <c r="Y734" s="128"/>
      <c r="Z734" s="128"/>
      <c r="AA734" s="128"/>
      <c r="AB734" s="128"/>
      <c r="AC734" s="128"/>
      <c r="AD734" s="128"/>
      <c r="AE734" s="128"/>
      <c r="AF734" s="128"/>
    </row>
    <row r="735" ht="14.25" customHeight="1">
      <c r="A735" s="129"/>
      <c r="B735" s="138"/>
      <c r="C735" s="129"/>
      <c r="D735" s="138"/>
      <c r="E735" s="251"/>
      <c r="F735" s="251"/>
      <c r="G735" s="129"/>
      <c r="H735" s="137"/>
      <c r="I735" s="252"/>
      <c r="J735" s="252"/>
      <c r="K735" s="253"/>
      <c r="L735" s="254"/>
      <c r="M735" s="129"/>
      <c r="N735" s="129"/>
      <c r="O735" s="128"/>
      <c r="P735" s="128"/>
      <c r="Q735" s="128"/>
      <c r="R735" s="128"/>
      <c r="S735" s="128"/>
      <c r="T735" s="128"/>
      <c r="U735" s="128"/>
      <c r="V735" s="128"/>
      <c r="W735" s="128"/>
      <c r="X735" s="128"/>
      <c r="Y735" s="128"/>
      <c r="Z735" s="128"/>
      <c r="AA735" s="128"/>
      <c r="AB735" s="128"/>
      <c r="AC735" s="128"/>
      <c r="AD735" s="128"/>
      <c r="AE735" s="128"/>
      <c r="AF735" s="128"/>
    </row>
    <row r="736" ht="14.25" customHeight="1">
      <c r="A736" s="129"/>
      <c r="B736" s="138"/>
      <c r="C736" s="129"/>
      <c r="D736" s="138"/>
      <c r="E736" s="251"/>
      <c r="F736" s="251"/>
      <c r="G736" s="129"/>
      <c r="H736" s="137"/>
      <c r="I736" s="252"/>
      <c r="J736" s="252"/>
      <c r="K736" s="253"/>
      <c r="L736" s="254"/>
      <c r="M736" s="129"/>
      <c r="N736" s="129"/>
      <c r="O736" s="128"/>
      <c r="P736" s="128"/>
      <c r="Q736" s="128"/>
      <c r="R736" s="128"/>
      <c r="S736" s="128"/>
      <c r="T736" s="128"/>
      <c r="U736" s="128"/>
      <c r="V736" s="128"/>
      <c r="W736" s="128"/>
      <c r="X736" s="128"/>
      <c r="Y736" s="128"/>
      <c r="Z736" s="128"/>
      <c r="AA736" s="128"/>
      <c r="AB736" s="128"/>
      <c r="AC736" s="128"/>
      <c r="AD736" s="128"/>
      <c r="AE736" s="128"/>
      <c r="AF736" s="128"/>
    </row>
    <row r="737" ht="14.25" customHeight="1">
      <c r="A737" s="129"/>
      <c r="B737" s="138"/>
      <c r="C737" s="129"/>
      <c r="D737" s="138"/>
      <c r="E737" s="251"/>
      <c r="F737" s="251"/>
      <c r="G737" s="129"/>
      <c r="H737" s="137"/>
      <c r="I737" s="252"/>
      <c r="J737" s="252"/>
      <c r="K737" s="253"/>
      <c r="L737" s="254"/>
      <c r="M737" s="129"/>
      <c r="N737" s="129"/>
      <c r="O737" s="128"/>
      <c r="P737" s="128"/>
      <c r="Q737" s="128"/>
      <c r="R737" s="128"/>
      <c r="S737" s="128"/>
      <c r="T737" s="128"/>
      <c r="U737" s="128"/>
      <c r="V737" s="128"/>
      <c r="W737" s="128"/>
      <c r="X737" s="128"/>
      <c r="Y737" s="128"/>
      <c r="Z737" s="128"/>
      <c r="AA737" s="128"/>
      <c r="AB737" s="128"/>
      <c r="AC737" s="128"/>
      <c r="AD737" s="128"/>
      <c r="AE737" s="128"/>
      <c r="AF737" s="128"/>
    </row>
    <row r="738" ht="14.25" customHeight="1">
      <c r="A738" s="129"/>
      <c r="B738" s="138"/>
      <c r="C738" s="129"/>
      <c r="D738" s="138"/>
      <c r="E738" s="251"/>
      <c r="F738" s="251"/>
      <c r="G738" s="129"/>
      <c r="H738" s="137"/>
      <c r="I738" s="252"/>
      <c r="J738" s="252"/>
      <c r="K738" s="253"/>
      <c r="L738" s="254"/>
      <c r="M738" s="129"/>
      <c r="N738" s="129"/>
      <c r="O738" s="128"/>
      <c r="P738" s="128"/>
      <c r="Q738" s="128"/>
      <c r="R738" s="128"/>
      <c r="S738" s="128"/>
      <c r="T738" s="128"/>
      <c r="U738" s="128"/>
      <c r="V738" s="128"/>
      <c r="W738" s="128"/>
      <c r="X738" s="128"/>
      <c r="Y738" s="128"/>
      <c r="Z738" s="128"/>
      <c r="AA738" s="128"/>
      <c r="AB738" s="128"/>
      <c r="AC738" s="128"/>
      <c r="AD738" s="128"/>
      <c r="AE738" s="128"/>
      <c r="AF738" s="128"/>
    </row>
    <row r="739" ht="14.25" customHeight="1">
      <c r="A739" s="129"/>
      <c r="B739" s="138"/>
      <c r="C739" s="129"/>
      <c r="D739" s="138"/>
      <c r="E739" s="251"/>
      <c r="F739" s="251"/>
      <c r="G739" s="129"/>
      <c r="H739" s="137"/>
      <c r="I739" s="252"/>
      <c r="J739" s="252"/>
      <c r="K739" s="253"/>
      <c r="L739" s="254"/>
      <c r="M739" s="129"/>
      <c r="N739" s="129"/>
      <c r="O739" s="128"/>
      <c r="P739" s="128"/>
      <c r="Q739" s="128"/>
      <c r="R739" s="128"/>
      <c r="S739" s="128"/>
      <c r="T739" s="128"/>
      <c r="U739" s="128"/>
      <c r="V739" s="128"/>
      <c r="W739" s="128"/>
      <c r="X739" s="128"/>
      <c r="Y739" s="128"/>
      <c r="Z739" s="128"/>
      <c r="AA739" s="128"/>
      <c r="AB739" s="128"/>
      <c r="AC739" s="128"/>
      <c r="AD739" s="128"/>
      <c r="AE739" s="128"/>
      <c r="AF739" s="128"/>
    </row>
    <row r="740" ht="14.25" customHeight="1">
      <c r="A740" s="129"/>
      <c r="B740" s="138"/>
      <c r="C740" s="129"/>
      <c r="D740" s="138"/>
      <c r="E740" s="251"/>
      <c r="F740" s="251"/>
      <c r="G740" s="129"/>
      <c r="H740" s="137"/>
      <c r="I740" s="252"/>
      <c r="J740" s="252"/>
      <c r="K740" s="253"/>
      <c r="L740" s="254"/>
      <c r="M740" s="129"/>
      <c r="N740" s="129"/>
      <c r="O740" s="128"/>
      <c r="P740" s="128"/>
      <c r="Q740" s="128"/>
      <c r="R740" s="128"/>
      <c r="S740" s="128"/>
      <c r="T740" s="128"/>
      <c r="U740" s="128"/>
      <c r="V740" s="128"/>
      <c r="W740" s="128"/>
      <c r="X740" s="128"/>
      <c r="Y740" s="128"/>
      <c r="Z740" s="128"/>
      <c r="AA740" s="128"/>
      <c r="AB740" s="128"/>
      <c r="AC740" s="128"/>
      <c r="AD740" s="128"/>
      <c r="AE740" s="128"/>
      <c r="AF740" s="128"/>
    </row>
    <row r="741" ht="14.25" customHeight="1">
      <c r="A741" s="129"/>
      <c r="B741" s="138"/>
      <c r="C741" s="129"/>
      <c r="D741" s="138"/>
      <c r="E741" s="251"/>
      <c r="F741" s="251"/>
      <c r="G741" s="129"/>
      <c r="H741" s="137"/>
      <c r="I741" s="252"/>
      <c r="J741" s="252"/>
      <c r="K741" s="253"/>
      <c r="L741" s="254"/>
      <c r="M741" s="129"/>
      <c r="N741" s="129"/>
      <c r="O741" s="128"/>
      <c r="P741" s="128"/>
      <c r="Q741" s="128"/>
      <c r="R741" s="128"/>
      <c r="S741" s="128"/>
      <c r="T741" s="128"/>
      <c r="U741" s="128"/>
      <c r="V741" s="128"/>
      <c r="W741" s="128"/>
      <c r="X741" s="128"/>
      <c r="Y741" s="128"/>
      <c r="Z741" s="128"/>
      <c r="AA741" s="128"/>
      <c r="AB741" s="128"/>
      <c r="AC741" s="128"/>
      <c r="AD741" s="128"/>
      <c r="AE741" s="128"/>
      <c r="AF741" s="128"/>
    </row>
    <row r="742" ht="14.25" customHeight="1">
      <c r="A742" s="129"/>
      <c r="B742" s="138"/>
      <c r="C742" s="129"/>
      <c r="D742" s="138"/>
      <c r="E742" s="251"/>
      <c r="F742" s="251"/>
      <c r="G742" s="129"/>
      <c r="H742" s="137"/>
      <c r="I742" s="252"/>
      <c r="J742" s="252"/>
      <c r="K742" s="253"/>
      <c r="L742" s="254"/>
      <c r="M742" s="129"/>
      <c r="N742" s="129"/>
      <c r="O742" s="128"/>
      <c r="P742" s="128"/>
      <c r="Q742" s="128"/>
      <c r="R742" s="128"/>
      <c r="S742" s="128"/>
      <c r="T742" s="128"/>
      <c r="U742" s="128"/>
      <c r="V742" s="128"/>
      <c r="W742" s="128"/>
      <c r="X742" s="128"/>
      <c r="Y742" s="128"/>
      <c r="Z742" s="128"/>
      <c r="AA742" s="128"/>
      <c r="AB742" s="128"/>
      <c r="AC742" s="128"/>
      <c r="AD742" s="128"/>
      <c r="AE742" s="128"/>
      <c r="AF742" s="128"/>
    </row>
    <row r="743" ht="14.25" customHeight="1">
      <c r="A743" s="129"/>
      <c r="B743" s="138"/>
      <c r="C743" s="129"/>
      <c r="D743" s="138"/>
      <c r="E743" s="251"/>
      <c r="F743" s="251"/>
      <c r="G743" s="129"/>
      <c r="H743" s="137"/>
      <c r="I743" s="252"/>
      <c r="J743" s="252"/>
      <c r="K743" s="253"/>
      <c r="L743" s="254"/>
      <c r="M743" s="129"/>
      <c r="N743" s="129"/>
      <c r="O743" s="128"/>
      <c r="P743" s="128"/>
      <c r="Q743" s="128"/>
      <c r="R743" s="128"/>
      <c r="S743" s="128"/>
      <c r="T743" s="128"/>
      <c r="U743" s="128"/>
      <c r="V743" s="128"/>
      <c r="W743" s="128"/>
      <c r="X743" s="128"/>
      <c r="Y743" s="128"/>
      <c r="Z743" s="128"/>
      <c r="AA743" s="128"/>
      <c r="AB743" s="128"/>
      <c r="AC743" s="128"/>
      <c r="AD743" s="128"/>
      <c r="AE743" s="128"/>
      <c r="AF743" s="128"/>
    </row>
    <row r="744" ht="14.25" customHeight="1">
      <c r="A744" s="129"/>
      <c r="B744" s="138"/>
      <c r="C744" s="129"/>
      <c r="D744" s="138"/>
      <c r="E744" s="251"/>
      <c r="F744" s="251"/>
      <c r="G744" s="129"/>
      <c r="H744" s="137"/>
      <c r="I744" s="252"/>
      <c r="J744" s="252"/>
      <c r="K744" s="253"/>
      <c r="L744" s="254"/>
      <c r="M744" s="129"/>
      <c r="N744" s="129"/>
      <c r="O744" s="128"/>
      <c r="P744" s="128"/>
      <c r="Q744" s="128"/>
      <c r="R744" s="128"/>
      <c r="S744" s="128"/>
      <c r="T744" s="128"/>
      <c r="U744" s="128"/>
      <c r="V744" s="128"/>
      <c r="W744" s="128"/>
      <c r="X744" s="128"/>
      <c r="Y744" s="128"/>
      <c r="Z744" s="128"/>
      <c r="AA744" s="128"/>
      <c r="AB744" s="128"/>
      <c r="AC744" s="128"/>
      <c r="AD744" s="128"/>
      <c r="AE744" s="128"/>
      <c r="AF744" s="128"/>
    </row>
    <row r="745" ht="14.25" customHeight="1">
      <c r="A745" s="129"/>
      <c r="B745" s="138"/>
      <c r="C745" s="129"/>
      <c r="D745" s="138"/>
      <c r="E745" s="251"/>
      <c r="F745" s="251"/>
      <c r="G745" s="129"/>
      <c r="H745" s="137"/>
      <c r="I745" s="252"/>
      <c r="J745" s="252"/>
      <c r="K745" s="253"/>
      <c r="L745" s="254"/>
      <c r="M745" s="129"/>
      <c r="N745" s="129"/>
      <c r="O745" s="128"/>
      <c r="P745" s="128"/>
      <c r="Q745" s="128"/>
      <c r="R745" s="128"/>
      <c r="S745" s="128"/>
      <c r="T745" s="128"/>
      <c r="U745" s="128"/>
      <c r="V745" s="128"/>
      <c r="W745" s="128"/>
      <c r="X745" s="128"/>
      <c r="Y745" s="128"/>
      <c r="Z745" s="128"/>
      <c r="AA745" s="128"/>
      <c r="AB745" s="128"/>
      <c r="AC745" s="128"/>
      <c r="AD745" s="128"/>
      <c r="AE745" s="128"/>
      <c r="AF745" s="128"/>
    </row>
    <row r="746" ht="14.25" customHeight="1">
      <c r="A746" s="129"/>
      <c r="B746" s="138"/>
      <c r="C746" s="129"/>
      <c r="D746" s="138"/>
      <c r="E746" s="251"/>
      <c r="F746" s="251"/>
      <c r="G746" s="129"/>
      <c r="H746" s="137"/>
      <c r="I746" s="252"/>
      <c r="J746" s="252"/>
      <c r="K746" s="253"/>
      <c r="L746" s="254"/>
      <c r="M746" s="129"/>
      <c r="N746" s="129"/>
      <c r="O746" s="128"/>
      <c r="P746" s="128"/>
      <c r="Q746" s="128"/>
      <c r="R746" s="128"/>
      <c r="S746" s="128"/>
      <c r="T746" s="128"/>
      <c r="U746" s="128"/>
      <c r="V746" s="128"/>
      <c r="W746" s="128"/>
      <c r="X746" s="128"/>
      <c r="Y746" s="128"/>
      <c r="Z746" s="128"/>
      <c r="AA746" s="128"/>
      <c r="AB746" s="128"/>
      <c r="AC746" s="128"/>
      <c r="AD746" s="128"/>
      <c r="AE746" s="128"/>
      <c r="AF746" s="128"/>
    </row>
    <row r="747" ht="14.25" customHeight="1">
      <c r="A747" s="129"/>
      <c r="B747" s="138"/>
      <c r="C747" s="129"/>
      <c r="D747" s="138"/>
      <c r="E747" s="251"/>
      <c r="F747" s="251"/>
      <c r="G747" s="129"/>
      <c r="H747" s="137"/>
      <c r="I747" s="252"/>
      <c r="J747" s="252"/>
      <c r="K747" s="253"/>
      <c r="L747" s="254"/>
      <c r="M747" s="129"/>
      <c r="N747" s="129"/>
      <c r="O747" s="128"/>
      <c r="P747" s="128"/>
      <c r="Q747" s="128"/>
      <c r="R747" s="128"/>
      <c r="S747" s="128"/>
      <c r="T747" s="128"/>
      <c r="U747" s="128"/>
      <c r="V747" s="128"/>
      <c r="W747" s="128"/>
      <c r="X747" s="128"/>
      <c r="Y747" s="128"/>
      <c r="Z747" s="128"/>
      <c r="AA747" s="128"/>
      <c r="AB747" s="128"/>
      <c r="AC747" s="128"/>
      <c r="AD747" s="128"/>
      <c r="AE747" s="128"/>
      <c r="AF747" s="128"/>
    </row>
    <row r="748" ht="14.25" customHeight="1">
      <c r="A748" s="129"/>
      <c r="B748" s="138"/>
      <c r="C748" s="129"/>
      <c r="D748" s="138"/>
      <c r="E748" s="251"/>
      <c r="F748" s="251"/>
      <c r="G748" s="129"/>
      <c r="H748" s="137"/>
      <c r="I748" s="252"/>
      <c r="J748" s="252"/>
      <c r="K748" s="253"/>
      <c r="L748" s="254"/>
      <c r="M748" s="129"/>
      <c r="N748" s="129"/>
      <c r="O748" s="128"/>
      <c r="P748" s="128"/>
      <c r="Q748" s="128"/>
      <c r="R748" s="128"/>
      <c r="S748" s="128"/>
      <c r="T748" s="128"/>
      <c r="U748" s="128"/>
      <c r="V748" s="128"/>
      <c r="W748" s="128"/>
      <c r="X748" s="128"/>
      <c r="Y748" s="128"/>
      <c r="Z748" s="128"/>
      <c r="AA748" s="128"/>
      <c r="AB748" s="128"/>
      <c r="AC748" s="128"/>
      <c r="AD748" s="128"/>
      <c r="AE748" s="128"/>
      <c r="AF748" s="128"/>
    </row>
    <row r="749" ht="14.25" customHeight="1">
      <c r="A749" s="129"/>
      <c r="B749" s="138"/>
      <c r="C749" s="129"/>
      <c r="D749" s="138"/>
      <c r="E749" s="251"/>
      <c r="F749" s="251"/>
      <c r="G749" s="129"/>
      <c r="H749" s="137"/>
      <c r="I749" s="252"/>
      <c r="J749" s="252"/>
      <c r="K749" s="253"/>
      <c r="L749" s="254"/>
      <c r="M749" s="129"/>
      <c r="N749" s="129"/>
      <c r="O749" s="128"/>
      <c r="P749" s="128"/>
      <c r="Q749" s="128"/>
      <c r="R749" s="128"/>
      <c r="S749" s="128"/>
      <c r="T749" s="128"/>
      <c r="U749" s="128"/>
      <c r="V749" s="128"/>
      <c r="W749" s="128"/>
      <c r="X749" s="128"/>
      <c r="Y749" s="128"/>
      <c r="Z749" s="128"/>
      <c r="AA749" s="128"/>
      <c r="AB749" s="128"/>
      <c r="AC749" s="128"/>
      <c r="AD749" s="128"/>
      <c r="AE749" s="128"/>
      <c r="AF749" s="128"/>
    </row>
    <row r="750" ht="14.25" customHeight="1">
      <c r="A750" s="129"/>
      <c r="B750" s="138"/>
      <c r="C750" s="129"/>
      <c r="D750" s="138"/>
      <c r="E750" s="251"/>
      <c r="F750" s="251"/>
      <c r="G750" s="129"/>
      <c r="H750" s="137"/>
      <c r="I750" s="252"/>
      <c r="J750" s="252"/>
      <c r="K750" s="253"/>
      <c r="L750" s="254"/>
      <c r="M750" s="129"/>
      <c r="N750" s="129"/>
      <c r="O750" s="128"/>
      <c r="P750" s="128"/>
      <c r="Q750" s="128"/>
      <c r="R750" s="128"/>
      <c r="S750" s="128"/>
      <c r="T750" s="128"/>
      <c r="U750" s="128"/>
      <c r="V750" s="128"/>
      <c r="W750" s="128"/>
      <c r="X750" s="128"/>
      <c r="Y750" s="128"/>
      <c r="Z750" s="128"/>
      <c r="AA750" s="128"/>
      <c r="AB750" s="128"/>
      <c r="AC750" s="128"/>
      <c r="AD750" s="128"/>
      <c r="AE750" s="128"/>
      <c r="AF750" s="128"/>
    </row>
    <row r="751" ht="14.25" customHeight="1">
      <c r="A751" s="129"/>
      <c r="B751" s="138"/>
      <c r="C751" s="129"/>
      <c r="D751" s="138"/>
      <c r="E751" s="251"/>
      <c r="F751" s="251"/>
      <c r="G751" s="129"/>
      <c r="H751" s="137"/>
      <c r="I751" s="252"/>
      <c r="J751" s="252"/>
      <c r="K751" s="253"/>
      <c r="L751" s="254"/>
      <c r="M751" s="129"/>
      <c r="N751" s="129"/>
      <c r="O751" s="128"/>
      <c r="P751" s="128"/>
      <c r="Q751" s="128"/>
      <c r="R751" s="128"/>
      <c r="S751" s="128"/>
      <c r="T751" s="128"/>
      <c r="U751" s="128"/>
      <c r="V751" s="128"/>
      <c r="W751" s="128"/>
      <c r="X751" s="128"/>
      <c r="Y751" s="128"/>
      <c r="Z751" s="128"/>
      <c r="AA751" s="128"/>
      <c r="AB751" s="128"/>
      <c r="AC751" s="128"/>
      <c r="AD751" s="128"/>
      <c r="AE751" s="128"/>
      <c r="AF751" s="128"/>
    </row>
    <row r="752" ht="14.25" customHeight="1">
      <c r="A752" s="129"/>
      <c r="B752" s="138"/>
      <c r="C752" s="129"/>
      <c r="D752" s="138"/>
      <c r="E752" s="251"/>
      <c r="F752" s="251"/>
      <c r="G752" s="129"/>
      <c r="H752" s="137"/>
      <c r="I752" s="252"/>
      <c r="J752" s="252"/>
      <c r="K752" s="253"/>
      <c r="L752" s="254"/>
      <c r="M752" s="129"/>
      <c r="N752" s="129"/>
      <c r="O752" s="128"/>
      <c r="P752" s="128"/>
      <c r="Q752" s="128"/>
      <c r="R752" s="128"/>
      <c r="S752" s="128"/>
      <c r="T752" s="128"/>
      <c r="U752" s="128"/>
      <c r="V752" s="128"/>
      <c r="W752" s="128"/>
      <c r="X752" s="128"/>
      <c r="Y752" s="128"/>
      <c r="Z752" s="128"/>
      <c r="AA752" s="128"/>
      <c r="AB752" s="128"/>
      <c r="AC752" s="128"/>
      <c r="AD752" s="128"/>
      <c r="AE752" s="128"/>
      <c r="AF752" s="128"/>
    </row>
    <row r="753" ht="14.25" customHeight="1">
      <c r="A753" s="129"/>
      <c r="B753" s="138"/>
      <c r="C753" s="129"/>
      <c r="D753" s="138"/>
      <c r="E753" s="251"/>
      <c r="F753" s="251"/>
      <c r="G753" s="129"/>
      <c r="H753" s="137"/>
      <c r="I753" s="252"/>
      <c r="J753" s="252"/>
      <c r="K753" s="253"/>
      <c r="L753" s="254"/>
      <c r="M753" s="129"/>
      <c r="N753" s="129"/>
      <c r="O753" s="128"/>
      <c r="P753" s="128"/>
      <c r="Q753" s="128"/>
      <c r="R753" s="128"/>
      <c r="S753" s="128"/>
      <c r="T753" s="128"/>
      <c r="U753" s="128"/>
      <c r="V753" s="128"/>
      <c r="W753" s="128"/>
      <c r="X753" s="128"/>
      <c r="Y753" s="128"/>
      <c r="Z753" s="128"/>
      <c r="AA753" s="128"/>
      <c r="AB753" s="128"/>
      <c r="AC753" s="128"/>
      <c r="AD753" s="128"/>
      <c r="AE753" s="128"/>
      <c r="AF753" s="128"/>
    </row>
    <row r="754" ht="14.25" customHeight="1">
      <c r="A754" s="129"/>
      <c r="B754" s="138"/>
      <c r="C754" s="129"/>
      <c r="D754" s="138"/>
      <c r="E754" s="251"/>
      <c r="F754" s="251"/>
      <c r="G754" s="129"/>
      <c r="H754" s="137"/>
      <c r="I754" s="252"/>
      <c r="J754" s="252"/>
      <c r="K754" s="253"/>
      <c r="L754" s="254"/>
      <c r="M754" s="129"/>
      <c r="N754" s="129"/>
      <c r="O754" s="128"/>
      <c r="P754" s="128"/>
      <c r="Q754" s="128"/>
      <c r="R754" s="128"/>
      <c r="S754" s="128"/>
      <c r="T754" s="128"/>
      <c r="U754" s="128"/>
      <c r="V754" s="128"/>
      <c r="W754" s="128"/>
      <c r="X754" s="128"/>
      <c r="Y754" s="128"/>
      <c r="Z754" s="128"/>
      <c r="AA754" s="128"/>
      <c r="AB754" s="128"/>
      <c r="AC754" s="128"/>
      <c r="AD754" s="128"/>
      <c r="AE754" s="128"/>
      <c r="AF754" s="128"/>
    </row>
    <row r="755" ht="14.25" customHeight="1">
      <c r="A755" s="129"/>
      <c r="B755" s="138"/>
      <c r="C755" s="129"/>
      <c r="D755" s="138"/>
      <c r="E755" s="251"/>
      <c r="F755" s="251"/>
      <c r="G755" s="129"/>
      <c r="H755" s="137"/>
      <c r="I755" s="252"/>
      <c r="J755" s="252"/>
      <c r="K755" s="253"/>
      <c r="L755" s="254"/>
      <c r="M755" s="129"/>
      <c r="N755" s="129"/>
      <c r="O755" s="128"/>
      <c r="P755" s="128"/>
      <c r="Q755" s="128"/>
      <c r="R755" s="128"/>
      <c r="S755" s="128"/>
      <c r="T755" s="128"/>
      <c r="U755" s="128"/>
      <c r="V755" s="128"/>
      <c r="W755" s="128"/>
      <c r="X755" s="128"/>
      <c r="Y755" s="128"/>
      <c r="Z755" s="128"/>
      <c r="AA755" s="128"/>
      <c r="AB755" s="128"/>
      <c r="AC755" s="128"/>
      <c r="AD755" s="128"/>
      <c r="AE755" s="128"/>
      <c r="AF755" s="128"/>
    </row>
    <row r="756" ht="14.25" customHeight="1">
      <c r="A756" s="129"/>
      <c r="B756" s="138"/>
      <c r="C756" s="129"/>
      <c r="D756" s="138"/>
      <c r="E756" s="251"/>
      <c r="F756" s="251"/>
      <c r="G756" s="129"/>
      <c r="H756" s="137"/>
      <c r="I756" s="252"/>
      <c r="J756" s="252"/>
      <c r="K756" s="253"/>
      <c r="L756" s="254"/>
      <c r="M756" s="129"/>
      <c r="N756" s="129"/>
      <c r="O756" s="128"/>
      <c r="P756" s="128"/>
      <c r="Q756" s="128"/>
      <c r="R756" s="128"/>
      <c r="S756" s="128"/>
      <c r="T756" s="128"/>
      <c r="U756" s="128"/>
      <c r="V756" s="128"/>
      <c r="W756" s="128"/>
      <c r="X756" s="128"/>
      <c r="Y756" s="128"/>
      <c r="Z756" s="128"/>
      <c r="AA756" s="128"/>
      <c r="AB756" s="128"/>
      <c r="AC756" s="128"/>
      <c r="AD756" s="128"/>
      <c r="AE756" s="128"/>
      <c r="AF756" s="128"/>
    </row>
    <row r="757" ht="14.25" customHeight="1">
      <c r="A757" s="129"/>
      <c r="B757" s="138"/>
      <c r="C757" s="129"/>
      <c r="D757" s="138"/>
      <c r="E757" s="251"/>
      <c r="F757" s="251"/>
      <c r="G757" s="129"/>
      <c r="H757" s="137"/>
      <c r="I757" s="252"/>
      <c r="J757" s="252"/>
      <c r="K757" s="253"/>
      <c r="L757" s="254"/>
      <c r="M757" s="129"/>
      <c r="N757" s="129"/>
      <c r="O757" s="128"/>
      <c r="P757" s="128"/>
      <c r="Q757" s="128"/>
      <c r="R757" s="128"/>
      <c r="S757" s="128"/>
      <c r="T757" s="128"/>
      <c r="U757" s="128"/>
      <c r="V757" s="128"/>
      <c r="W757" s="128"/>
      <c r="X757" s="128"/>
      <c r="Y757" s="128"/>
      <c r="Z757" s="128"/>
      <c r="AA757" s="128"/>
      <c r="AB757" s="128"/>
      <c r="AC757" s="128"/>
      <c r="AD757" s="128"/>
      <c r="AE757" s="128"/>
      <c r="AF757" s="128"/>
    </row>
    <row r="758" ht="14.25" customHeight="1">
      <c r="A758" s="129"/>
      <c r="B758" s="138"/>
      <c r="C758" s="129"/>
      <c r="D758" s="138"/>
      <c r="E758" s="251"/>
      <c r="F758" s="251"/>
      <c r="G758" s="129"/>
      <c r="H758" s="137"/>
      <c r="I758" s="252"/>
      <c r="J758" s="252"/>
      <c r="K758" s="253"/>
      <c r="L758" s="254"/>
      <c r="M758" s="129"/>
      <c r="N758" s="129"/>
      <c r="O758" s="128"/>
      <c r="P758" s="128"/>
      <c r="Q758" s="128"/>
      <c r="R758" s="128"/>
      <c r="S758" s="128"/>
      <c r="T758" s="128"/>
      <c r="U758" s="128"/>
      <c r="V758" s="128"/>
      <c r="W758" s="128"/>
      <c r="X758" s="128"/>
      <c r="Y758" s="128"/>
      <c r="Z758" s="128"/>
      <c r="AA758" s="128"/>
      <c r="AB758" s="128"/>
      <c r="AC758" s="128"/>
      <c r="AD758" s="128"/>
      <c r="AE758" s="128"/>
      <c r="AF758" s="128"/>
    </row>
    <row r="759" ht="14.25" customHeight="1">
      <c r="A759" s="129"/>
      <c r="B759" s="138"/>
      <c r="C759" s="129"/>
      <c r="D759" s="138"/>
      <c r="E759" s="251"/>
      <c r="F759" s="251"/>
      <c r="G759" s="129"/>
      <c r="H759" s="137"/>
      <c r="I759" s="252"/>
      <c r="J759" s="252"/>
      <c r="K759" s="253"/>
      <c r="L759" s="254"/>
      <c r="M759" s="129"/>
      <c r="N759" s="129"/>
      <c r="O759" s="128"/>
      <c r="P759" s="128"/>
      <c r="Q759" s="128"/>
      <c r="R759" s="128"/>
      <c r="S759" s="128"/>
      <c r="T759" s="128"/>
      <c r="U759" s="128"/>
      <c r="V759" s="128"/>
      <c r="W759" s="128"/>
      <c r="X759" s="128"/>
      <c r="Y759" s="128"/>
      <c r="Z759" s="128"/>
      <c r="AA759" s="128"/>
      <c r="AB759" s="128"/>
      <c r="AC759" s="128"/>
      <c r="AD759" s="128"/>
      <c r="AE759" s="128"/>
      <c r="AF759" s="128"/>
    </row>
    <row r="760" ht="14.25" customHeight="1">
      <c r="A760" s="129"/>
      <c r="B760" s="138"/>
      <c r="C760" s="129"/>
      <c r="D760" s="138"/>
      <c r="E760" s="251"/>
      <c r="F760" s="251"/>
      <c r="G760" s="129"/>
      <c r="H760" s="137"/>
      <c r="I760" s="252"/>
      <c r="J760" s="252"/>
      <c r="K760" s="253"/>
      <c r="L760" s="254"/>
      <c r="M760" s="129"/>
      <c r="N760" s="129"/>
      <c r="O760" s="128"/>
      <c r="P760" s="128"/>
      <c r="Q760" s="128"/>
      <c r="R760" s="128"/>
      <c r="S760" s="128"/>
      <c r="T760" s="128"/>
      <c r="U760" s="128"/>
      <c r="V760" s="128"/>
      <c r="W760" s="128"/>
      <c r="X760" s="128"/>
      <c r="Y760" s="128"/>
      <c r="Z760" s="128"/>
      <c r="AA760" s="128"/>
      <c r="AB760" s="128"/>
      <c r="AC760" s="128"/>
      <c r="AD760" s="128"/>
      <c r="AE760" s="128"/>
      <c r="AF760" s="128"/>
    </row>
    <row r="761" ht="14.25" customHeight="1">
      <c r="A761" s="129"/>
      <c r="B761" s="138"/>
      <c r="C761" s="129"/>
      <c r="D761" s="138"/>
      <c r="E761" s="251"/>
      <c r="F761" s="251"/>
      <c r="G761" s="129"/>
      <c r="H761" s="137"/>
      <c r="I761" s="252"/>
      <c r="J761" s="252"/>
      <c r="K761" s="253"/>
      <c r="L761" s="254"/>
      <c r="M761" s="129"/>
      <c r="N761" s="129"/>
      <c r="O761" s="128"/>
      <c r="P761" s="128"/>
      <c r="Q761" s="128"/>
      <c r="R761" s="128"/>
      <c r="S761" s="128"/>
      <c r="T761" s="128"/>
      <c r="U761" s="128"/>
      <c r="V761" s="128"/>
      <c r="W761" s="128"/>
      <c r="X761" s="128"/>
      <c r="Y761" s="128"/>
      <c r="Z761" s="128"/>
      <c r="AA761" s="128"/>
      <c r="AB761" s="128"/>
      <c r="AC761" s="128"/>
      <c r="AD761" s="128"/>
      <c r="AE761" s="128"/>
      <c r="AF761" s="128"/>
    </row>
    <row r="762" ht="14.25" customHeight="1">
      <c r="A762" s="129"/>
      <c r="B762" s="138"/>
      <c r="C762" s="129"/>
      <c r="D762" s="138"/>
      <c r="E762" s="251"/>
      <c r="F762" s="251"/>
      <c r="G762" s="129"/>
      <c r="H762" s="137"/>
      <c r="I762" s="252"/>
      <c r="J762" s="252"/>
      <c r="K762" s="253"/>
      <c r="L762" s="254"/>
      <c r="M762" s="129"/>
      <c r="N762" s="129"/>
      <c r="O762" s="128"/>
      <c r="P762" s="128"/>
      <c r="Q762" s="128"/>
      <c r="R762" s="128"/>
      <c r="S762" s="128"/>
      <c r="T762" s="128"/>
      <c r="U762" s="128"/>
      <c r="V762" s="128"/>
      <c r="W762" s="128"/>
      <c r="X762" s="128"/>
      <c r="Y762" s="128"/>
      <c r="Z762" s="128"/>
      <c r="AA762" s="128"/>
      <c r="AB762" s="128"/>
      <c r="AC762" s="128"/>
      <c r="AD762" s="128"/>
      <c r="AE762" s="128"/>
      <c r="AF762" s="128"/>
    </row>
    <row r="763" ht="14.25" customHeight="1">
      <c r="A763" s="129"/>
      <c r="B763" s="138"/>
      <c r="C763" s="129"/>
      <c r="D763" s="138"/>
      <c r="E763" s="251"/>
      <c r="F763" s="251"/>
      <c r="G763" s="129"/>
      <c r="H763" s="137"/>
      <c r="I763" s="252"/>
      <c r="J763" s="252"/>
      <c r="K763" s="253"/>
      <c r="L763" s="254"/>
      <c r="M763" s="129"/>
      <c r="N763" s="129"/>
      <c r="O763" s="128"/>
      <c r="P763" s="128"/>
      <c r="Q763" s="128"/>
      <c r="R763" s="128"/>
      <c r="S763" s="128"/>
      <c r="T763" s="128"/>
      <c r="U763" s="128"/>
      <c r="V763" s="128"/>
      <c r="W763" s="128"/>
      <c r="X763" s="128"/>
      <c r="Y763" s="128"/>
      <c r="Z763" s="128"/>
      <c r="AA763" s="128"/>
      <c r="AB763" s="128"/>
      <c r="AC763" s="128"/>
      <c r="AD763" s="128"/>
      <c r="AE763" s="128"/>
      <c r="AF763" s="128"/>
    </row>
    <row r="764" ht="14.25" customHeight="1">
      <c r="A764" s="129"/>
      <c r="B764" s="138"/>
      <c r="C764" s="129"/>
      <c r="D764" s="138"/>
      <c r="E764" s="251"/>
      <c r="F764" s="251"/>
      <c r="G764" s="129"/>
      <c r="H764" s="137"/>
      <c r="I764" s="252"/>
      <c r="J764" s="252"/>
      <c r="K764" s="253"/>
      <c r="L764" s="254"/>
      <c r="M764" s="129"/>
      <c r="N764" s="129"/>
      <c r="O764" s="128"/>
      <c r="P764" s="128"/>
      <c r="Q764" s="128"/>
      <c r="R764" s="128"/>
      <c r="S764" s="128"/>
      <c r="T764" s="128"/>
      <c r="U764" s="128"/>
      <c r="V764" s="128"/>
      <c r="W764" s="128"/>
      <c r="X764" s="128"/>
      <c r="Y764" s="128"/>
      <c r="Z764" s="128"/>
      <c r="AA764" s="128"/>
      <c r="AB764" s="128"/>
      <c r="AC764" s="128"/>
      <c r="AD764" s="128"/>
      <c r="AE764" s="128"/>
      <c r="AF764" s="128"/>
    </row>
    <row r="765" ht="14.25" customHeight="1">
      <c r="A765" s="129"/>
      <c r="B765" s="138"/>
      <c r="C765" s="129"/>
      <c r="D765" s="138"/>
      <c r="E765" s="251"/>
      <c r="F765" s="251"/>
      <c r="G765" s="129"/>
      <c r="H765" s="137"/>
      <c r="I765" s="252"/>
      <c r="J765" s="252"/>
      <c r="K765" s="253"/>
      <c r="L765" s="254"/>
      <c r="M765" s="129"/>
      <c r="N765" s="129"/>
      <c r="O765" s="128"/>
      <c r="P765" s="128"/>
      <c r="Q765" s="128"/>
      <c r="R765" s="128"/>
      <c r="S765" s="128"/>
      <c r="T765" s="128"/>
      <c r="U765" s="128"/>
      <c r="V765" s="128"/>
      <c r="W765" s="128"/>
      <c r="X765" s="128"/>
      <c r="Y765" s="128"/>
      <c r="Z765" s="128"/>
      <c r="AA765" s="128"/>
      <c r="AB765" s="128"/>
      <c r="AC765" s="128"/>
      <c r="AD765" s="128"/>
      <c r="AE765" s="128"/>
      <c r="AF765" s="128"/>
    </row>
    <row r="766" ht="14.25" customHeight="1">
      <c r="A766" s="129"/>
      <c r="B766" s="138"/>
      <c r="C766" s="129"/>
      <c r="D766" s="138"/>
      <c r="E766" s="251"/>
      <c r="F766" s="251"/>
      <c r="G766" s="129"/>
      <c r="H766" s="137"/>
      <c r="I766" s="252"/>
      <c r="J766" s="252"/>
      <c r="K766" s="253"/>
      <c r="L766" s="254"/>
      <c r="M766" s="129"/>
      <c r="N766" s="129"/>
      <c r="O766" s="128"/>
      <c r="P766" s="128"/>
      <c r="Q766" s="128"/>
      <c r="R766" s="128"/>
      <c r="S766" s="128"/>
      <c r="T766" s="128"/>
      <c r="U766" s="128"/>
      <c r="V766" s="128"/>
      <c r="W766" s="128"/>
      <c r="X766" s="128"/>
      <c r="Y766" s="128"/>
      <c r="Z766" s="128"/>
      <c r="AA766" s="128"/>
      <c r="AB766" s="128"/>
      <c r="AC766" s="128"/>
      <c r="AD766" s="128"/>
      <c r="AE766" s="128"/>
      <c r="AF766" s="128"/>
    </row>
    <row r="767" ht="14.25" customHeight="1">
      <c r="A767" s="129"/>
      <c r="B767" s="138"/>
      <c r="C767" s="129"/>
      <c r="D767" s="138"/>
      <c r="E767" s="251"/>
      <c r="F767" s="251"/>
      <c r="G767" s="129"/>
      <c r="H767" s="137"/>
      <c r="I767" s="252"/>
      <c r="J767" s="252"/>
      <c r="K767" s="253"/>
      <c r="L767" s="254"/>
      <c r="M767" s="129"/>
      <c r="N767" s="129"/>
      <c r="O767" s="128"/>
      <c r="P767" s="128"/>
      <c r="Q767" s="128"/>
      <c r="R767" s="128"/>
      <c r="S767" s="128"/>
      <c r="T767" s="128"/>
      <c r="U767" s="128"/>
      <c r="V767" s="128"/>
      <c r="W767" s="128"/>
      <c r="X767" s="128"/>
      <c r="Y767" s="128"/>
      <c r="Z767" s="128"/>
      <c r="AA767" s="128"/>
      <c r="AB767" s="128"/>
      <c r="AC767" s="128"/>
      <c r="AD767" s="128"/>
      <c r="AE767" s="128"/>
      <c r="AF767" s="128"/>
    </row>
    <row r="768" ht="14.25" customHeight="1">
      <c r="A768" s="129"/>
      <c r="B768" s="138"/>
      <c r="C768" s="129"/>
      <c r="D768" s="138"/>
      <c r="E768" s="251"/>
      <c r="F768" s="251"/>
      <c r="G768" s="129"/>
      <c r="H768" s="137"/>
      <c r="I768" s="252"/>
      <c r="J768" s="252"/>
      <c r="K768" s="253"/>
      <c r="L768" s="254"/>
      <c r="M768" s="129"/>
      <c r="N768" s="129"/>
      <c r="O768" s="128"/>
      <c r="P768" s="128"/>
      <c r="Q768" s="128"/>
      <c r="R768" s="128"/>
      <c r="S768" s="128"/>
      <c r="T768" s="128"/>
      <c r="U768" s="128"/>
      <c r="V768" s="128"/>
      <c r="W768" s="128"/>
      <c r="X768" s="128"/>
      <c r="Y768" s="128"/>
      <c r="Z768" s="128"/>
      <c r="AA768" s="128"/>
      <c r="AB768" s="128"/>
      <c r="AC768" s="128"/>
      <c r="AD768" s="128"/>
      <c r="AE768" s="128"/>
      <c r="AF768" s="128"/>
    </row>
    <row r="769" ht="14.25" customHeight="1">
      <c r="A769" s="129"/>
      <c r="B769" s="138"/>
      <c r="C769" s="129"/>
      <c r="D769" s="138"/>
      <c r="E769" s="251"/>
      <c r="F769" s="251"/>
      <c r="G769" s="129"/>
      <c r="H769" s="137"/>
      <c r="I769" s="252"/>
      <c r="J769" s="252"/>
      <c r="K769" s="253"/>
      <c r="L769" s="254"/>
      <c r="M769" s="129"/>
      <c r="N769" s="129"/>
      <c r="O769" s="128"/>
      <c r="P769" s="128"/>
      <c r="Q769" s="128"/>
      <c r="R769" s="128"/>
      <c r="S769" s="128"/>
      <c r="T769" s="128"/>
      <c r="U769" s="128"/>
      <c r="V769" s="128"/>
      <c r="W769" s="128"/>
      <c r="X769" s="128"/>
      <c r="Y769" s="128"/>
      <c r="Z769" s="128"/>
      <c r="AA769" s="128"/>
      <c r="AB769" s="128"/>
      <c r="AC769" s="128"/>
      <c r="AD769" s="128"/>
      <c r="AE769" s="128"/>
      <c r="AF769" s="128"/>
    </row>
    <row r="770" ht="14.25" customHeight="1">
      <c r="A770" s="129"/>
      <c r="B770" s="138"/>
      <c r="C770" s="129"/>
      <c r="D770" s="138"/>
      <c r="E770" s="251"/>
      <c r="F770" s="251"/>
      <c r="G770" s="129"/>
      <c r="H770" s="137"/>
      <c r="I770" s="252"/>
      <c r="J770" s="252"/>
      <c r="K770" s="253"/>
      <c r="L770" s="254"/>
      <c r="M770" s="129"/>
      <c r="N770" s="129"/>
      <c r="O770" s="128"/>
      <c r="P770" s="128"/>
      <c r="Q770" s="128"/>
      <c r="R770" s="128"/>
      <c r="S770" s="128"/>
      <c r="T770" s="128"/>
      <c r="U770" s="128"/>
      <c r="V770" s="128"/>
      <c r="W770" s="128"/>
      <c r="X770" s="128"/>
      <c r="Y770" s="128"/>
      <c r="Z770" s="128"/>
      <c r="AA770" s="128"/>
      <c r="AB770" s="128"/>
      <c r="AC770" s="128"/>
      <c r="AD770" s="128"/>
      <c r="AE770" s="128"/>
      <c r="AF770" s="128"/>
    </row>
    <row r="771" ht="14.25" customHeight="1">
      <c r="A771" s="129"/>
      <c r="B771" s="138"/>
      <c r="C771" s="129"/>
      <c r="D771" s="138"/>
      <c r="E771" s="251"/>
      <c r="F771" s="251"/>
      <c r="G771" s="129"/>
      <c r="H771" s="137"/>
      <c r="I771" s="252"/>
      <c r="J771" s="252"/>
      <c r="K771" s="253"/>
      <c r="L771" s="254"/>
      <c r="M771" s="129"/>
      <c r="N771" s="129"/>
      <c r="O771" s="128"/>
      <c r="P771" s="128"/>
      <c r="Q771" s="128"/>
      <c r="R771" s="128"/>
      <c r="S771" s="128"/>
      <c r="T771" s="128"/>
      <c r="U771" s="128"/>
      <c r="V771" s="128"/>
      <c r="W771" s="128"/>
      <c r="X771" s="128"/>
      <c r="Y771" s="128"/>
      <c r="Z771" s="128"/>
      <c r="AA771" s="128"/>
      <c r="AB771" s="128"/>
      <c r="AC771" s="128"/>
      <c r="AD771" s="128"/>
      <c r="AE771" s="128"/>
      <c r="AF771" s="128"/>
    </row>
    <row r="772" ht="14.25" customHeight="1">
      <c r="A772" s="129"/>
      <c r="B772" s="138"/>
      <c r="C772" s="129"/>
      <c r="D772" s="138"/>
      <c r="E772" s="251"/>
      <c r="F772" s="251"/>
      <c r="G772" s="129"/>
      <c r="H772" s="137"/>
      <c r="I772" s="252"/>
      <c r="J772" s="252"/>
      <c r="K772" s="253"/>
      <c r="L772" s="254"/>
      <c r="M772" s="129"/>
      <c r="N772" s="129"/>
      <c r="O772" s="128"/>
      <c r="P772" s="128"/>
      <c r="Q772" s="128"/>
      <c r="R772" s="128"/>
      <c r="S772" s="128"/>
      <c r="T772" s="128"/>
      <c r="U772" s="128"/>
      <c r="V772" s="128"/>
      <c r="W772" s="128"/>
      <c r="X772" s="128"/>
      <c r="Y772" s="128"/>
      <c r="Z772" s="128"/>
      <c r="AA772" s="128"/>
      <c r="AB772" s="128"/>
      <c r="AC772" s="128"/>
      <c r="AD772" s="128"/>
      <c r="AE772" s="128"/>
      <c r="AF772" s="128"/>
    </row>
    <row r="773" ht="14.25" customHeight="1">
      <c r="A773" s="129"/>
      <c r="B773" s="138"/>
      <c r="C773" s="129"/>
      <c r="D773" s="138"/>
      <c r="E773" s="251"/>
      <c r="F773" s="251"/>
      <c r="G773" s="129"/>
      <c r="H773" s="137"/>
      <c r="I773" s="252"/>
      <c r="J773" s="252"/>
      <c r="K773" s="253"/>
      <c r="L773" s="254"/>
      <c r="M773" s="129"/>
      <c r="N773" s="129"/>
      <c r="O773" s="128"/>
      <c r="P773" s="128"/>
      <c r="Q773" s="128"/>
      <c r="R773" s="128"/>
      <c r="S773" s="128"/>
      <c r="T773" s="128"/>
      <c r="U773" s="128"/>
      <c r="V773" s="128"/>
      <c r="W773" s="128"/>
      <c r="X773" s="128"/>
      <c r="Y773" s="128"/>
      <c r="Z773" s="128"/>
      <c r="AA773" s="128"/>
      <c r="AB773" s="128"/>
      <c r="AC773" s="128"/>
      <c r="AD773" s="128"/>
      <c r="AE773" s="128"/>
      <c r="AF773" s="128"/>
    </row>
    <row r="774" ht="14.25" customHeight="1">
      <c r="A774" s="129"/>
      <c r="B774" s="138"/>
      <c r="C774" s="129"/>
      <c r="D774" s="138"/>
      <c r="E774" s="251"/>
      <c r="F774" s="251"/>
      <c r="G774" s="129"/>
      <c r="H774" s="137"/>
      <c r="I774" s="252"/>
      <c r="J774" s="252"/>
      <c r="K774" s="253"/>
      <c r="L774" s="254"/>
      <c r="M774" s="129"/>
      <c r="N774" s="129"/>
      <c r="O774" s="128"/>
      <c r="P774" s="128"/>
      <c r="Q774" s="128"/>
      <c r="R774" s="128"/>
      <c r="S774" s="128"/>
      <c r="T774" s="128"/>
      <c r="U774" s="128"/>
      <c r="V774" s="128"/>
      <c r="W774" s="128"/>
      <c r="X774" s="128"/>
      <c r="Y774" s="128"/>
      <c r="Z774" s="128"/>
      <c r="AA774" s="128"/>
      <c r="AB774" s="128"/>
      <c r="AC774" s="128"/>
      <c r="AD774" s="128"/>
      <c r="AE774" s="128"/>
      <c r="AF774" s="128"/>
    </row>
    <row r="775" ht="14.25" customHeight="1">
      <c r="A775" s="129"/>
      <c r="B775" s="138"/>
      <c r="C775" s="129"/>
      <c r="D775" s="138"/>
      <c r="E775" s="251"/>
      <c r="F775" s="251"/>
      <c r="G775" s="129"/>
      <c r="H775" s="137"/>
      <c r="I775" s="252"/>
      <c r="J775" s="252"/>
      <c r="K775" s="253"/>
      <c r="L775" s="254"/>
      <c r="M775" s="129"/>
      <c r="N775" s="129"/>
      <c r="O775" s="128"/>
      <c r="P775" s="128"/>
      <c r="Q775" s="128"/>
      <c r="R775" s="128"/>
      <c r="S775" s="128"/>
      <c r="T775" s="128"/>
      <c r="U775" s="128"/>
      <c r="V775" s="128"/>
      <c r="W775" s="128"/>
      <c r="X775" s="128"/>
      <c r="Y775" s="128"/>
      <c r="Z775" s="128"/>
      <c r="AA775" s="128"/>
      <c r="AB775" s="128"/>
      <c r="AC775" s="128"/>
      <c r="AD775" s="128"/>
      <c r="AE775" s="128"/>
      <c r="AF775" s="128"/>
    </row>
    <row r="776" ht="14.25" customHeight="1">
      <c r="A776" s="129"/>
      <c r="B776" s="138"/>
      <c r="C776" s="129"/>
      <c r="D776" s="138"/>
      <c r="E776" s="251"/>
      <c r="F776" s="251"/>
      <c r="G776" s="129"/>
      <c r="H776" s="137"/>
      <c r="I776" s="252"/>
      <c r="J776" s="252"/>
      <c r="K776" s="253"/>
      <c r="L776" s="254"/>
      <c r="M776" s="129"/>
      <c r="N776" s="129"/>
      <c r="O776" s="128"/>
      <c r="P776" s="128"/>
      <c r="Q776" s="128"/>
      <c r="R776" s="128"/>
      <c r="S776" s="128"/>
      <c r="T776" s="128"/>
      <c r="U776" s="128"/>
      <c r="V776" s="128"/>
      <c r="W776" s="128"/>
      <c r="X776" s="128"/>
      <c r="Y776" s="128"/>
      <c r="Z776" s="128"/>
      <c r="AA776" s="128"/>
      <c r="AB776" s="128"/>
      <c r="AC776" s="128"/>
      <c r="AD776" s="128"/>
      <c r="AE776" s="128"/>
      <c r="AF776" s="128"/>
    </row>
    <row r="777" ht="14.25" customHeight="1">
      <c r="A777" s="129"/>
      <c r="B777" s="138"/>
      <c r="C777" s="129"/>
      <c r="D777" s="138"/>
      <c r="E777" s="251"/>
      <c r="F777" s="251"/>
      <c r="G777" s="129"/>
      <c r="H777" s="137"/>
      <c r="I777" s="252"/>
      <c r="J777" s="252"/>
      <c r="K777" s="253"/>
      <c r="L777" s="254"/>
      <c r="M777" s="129"/>
      <c r="N777" s="129"/>
      <c r="O777" s="128"/>
      <c r="P777" s="128"/>
      <c r="Q777" s="128"/>
      <c r="R777" s="128"/>
      <c r="S777" s="128"/>
      <c r="T777" s="128"/>
      <c r="U777" s="128"/>
      <c r="V777" s="128"/>
      <c r="W777" s="128"/>
      <c r="X777" s="128"/>
      <c r="Y777" s="128"/>
      <c r="Z777" s="128"/>
      <c r="AA777" s="128"/>
      <c r="AB777" s="128"/>
      <c r="AC777" s="128"/>
      <c r="AD777" s="128"/>
      <c r="AE777" s="128"/>
      <c r="AF777" s="128"/>
    </row>
    <row r="778" ht="14.25" customHeight="1">
      <c r="A778" s="129"/>
      <c r="B778" s="138"/>
      <c r="C778" s="129"/>
      <c r="D778" s="138"/>
      <c r="E778" s="251"/>
      <c r="F778" s="251"/>
      <c r="G778" s="129"/>
      <c r="H778" s="137"/>
      <c r="I778" s="252"/>
      <c r="J778" s="252"/>
      <c r="K778" s="253"/>
      <c r="L778" s="254"/>
      <c r="M778" s="129"/>
      <c r="N778" s="129"/>
      <c r="O778" s="128"/>
      <c r="P778" s="128"/>
      <c r="Q778" s="128"/>
      <c r="R778" s="128"/>
      <c r="S778" s="128"/>
      <c r="T778" s="128"/>
      <c r="U778" s="128"/>
      <c r="V778" s="128"/>
      <c r="W778" s="128"/>
      <c r="X778" s="128"/>
      <c r="Y778" s="128"/>
      <c r="Z778" s="128"/>
      <c r="AA778" s="128"/>
      <c r="AB778" s="128"/>
      <c r="AC778" s="128"/>
      <c r="AD778" s="128"/>
      <c r="AE778" s="128"/>
      <c r="AF778" s="128"/>
    </row>
    <row r="779" ht="14.25" customHeight="1">
      <c r="A779" s="129"/>
      <c r="B779" s="138"/>
      <c r="C779" s="129"/>
      <c r="D779" s="138"/>
      <c r="E779" s="251"/>
      <c r="F779" s="251"/>
      <c r="G779" s="129"/>
      <c r="H779" s="137"/>
      <c r="I779" s="252"/>
      <c r="J779" s="252"/>
      <c r="K779" s="253"/>
      <c r="L779" s="254"/>
      <c r="M779" s="129"/>
      <c r="N779" s="129"/>
      <c r="O779" s="128"/>
      <c r="P779" s="128"/>
      <c r="Q779" s="128"/>
      <c r="R779" s="128"/>
      <c r="S779" s="128"/>
      <c r="T779" s="128"/>
      <c r="U779" s="128"/>
      <c r="V779" s="128"/>
      <c r="W779" s="128"/>
      <c r="X779" s="128"/>
      <c r="Y779" s="128"/>
      <c r="Z779" s="128"/>
      <c r="AA779" s="128"/>
      <c r="AB779" s="128"/>
      <c r="AC779" s="128"/>
      <c r="AD779" s="128"/>
      <c r="AE779" s="128"/>
      <c r="AF779" s="128"/>
    </row>
    <row r="780" ht="14.25" customHeight="1">
      <c r="A780" s="129"/>
      <c r="B780" s="138"/>
      <c r="C780" s="129"/>
      <c r="D780" s="138"/>
      <c r="E780" s="251"/>
      <c r="F780" s="251"/>
      <c r="G780" s="129"/>
      <c r="H780" s="137"/>
      <c r="I780" s="252"/>
      <c r="J780" s="252"/>
      <c r="K780" s="253"/>
      <c r="L780" s="254"/>
      <c r="M780" s="129"/>
      <c r="N780" s="129"/>
      <c r="O780" s="128"/>
      <c r="P780" s="128"/>
      <c r="Q780" s="128"/>
      <c r="R780" s="128"/>
      <c r="S780" s="128"/>
      <c r="T780" s="128"/>
      <c r="U780" s="128"/>
      <c r="V780" s="128"/>
      <c r="W780" s="128"/>
      <c r="X780" s="128"/>
      <c r="Y780" s="128"/>
      <c r="Z780" s="128"/>
      <c r="AA780" s="128"/>
      <c r="AB780" s="128"/>
      <c r="AC780" s="128"/>
      <c r="AD780" s="128"/>
      <c r="AE780" s="128"/>
      <c r="AF780" s="128"/>
    </row>
    <row r="781" ht="14.25" customHeight="1">
      <c r="A781" s="129"/>
      <c r="B781" s="138"/>
      <c r="C781" s="129"/>
      <c r="D781" s="138"/>
      <c r="E781" s="251"/>
      <c r="F781" s="251"/>
      <c r="G781" s="129"/>
      <c r="H781" s="137"/>
      <c r="I781" s="252"/>
      <c r="J781" s="252"/>
      <c r="K781" s="253"/>
      <c r="L781" s="254"/>
      <c r="M781" s="129"/>
      <c r="N781" s="129"/>
      <c r="O781" s="128"/>
      <c r="P781" s="128"/>
      <c r="Q781" s="128"/>
      <c r="R781" s="128"/>
      <c r="S781" s="128"/>
      <c r="T781" s="128"/>
      <c r="U781" s="128"/>
      <c r="V781" s="128"/>
      <c r="W781" s="128"/>
      <c r="X781" s="128"/>
      <c r="Y781" s="128"/>
      <c r="Z781" s="128"/>
      <c r="AA781" s="128"/>
      <c r="AB781" s="128"/>
      <c r="AC781" s="128"/>
      <c r="AD781" s="128"/>
      <c r="AE781" s="128"/>
      <c r="AF781" s="128"/>
    </row>
    <row r="782" ht="14.25" customHeight="1">
      <c r="A782" s="129"/>
      <c r="B782" s="138"/>
      <c r="C782" s="129"/>
      <c r="D782" s="138"/>
      <c r="E782" s="251"/>
      <c r="F782" s="251"/>
      <c r="G782" s="129"/>
      <c r="H782" s="137"/>
      <c r="I782" s="252"/>
      <c r="J782" s="252"/>
      <c r="K782" s="253"/>
      <c r="L782" s="254"/>
      <c r="M782" s="129"/>
      <c r="N782" s="129"/>
      <c r="O782" s="128"/>
      <c r="P782" s="128"/>
      <c r="Q782" s="128"/>
      <c r="R782" s="128"/>
      <c r="S782" s="128"/>
      <c r="T782" s="128"/>
      <c r="U782" s="128"/>
      <c r="V782" s="128"/>
      <c r="W782" s="128"/>
      <c r="X782" s="128"/>
      <c r="Y782" s="128"/>
      <c r="Z782" s="128"/>
      <c r="AA782" s="128"/>
      <c r="AB782" s="128"/>
      <c r="AC782" s="128"/>
      <c r="AD782" s="128"/>
      <c r="AE782" s="128"/>
      <c r="AF782" s="128"/>
    </row>
    <row r="783" ht="14.25" customHeight="1">
      <c r="A783" s="129"/>
      <c r="B783" s="138"/>
      <c r="C783" s="129"/>
      <c r="D783" s="138"/>
      <c r="E783" s="251"/>
      <c r="F783" s="251"/>
      <c r="G783" s="129"/>
      <c r="H783" s="137"/>
      <c r="I783" s="252"/>
      <c r="J783" s="252"/>
      <c r="K783" s="253"/>
      <c r="L783" s="254"/>
      <c r="M783" s="129"/>
      <c r="N783" s="129"/>
      <c r="O783" s="128"/>
      <c r="P783" s="128"/>
      <c r="Q783" s="128"/>
      <c r="R783" s="128"/>
      <c r="S783" s="128"/>
      <c r="T783" s="128"/>
      <c r="U783" s="128"/>
      <c r="V783" s="128"/>
      <c r="W783" s="128"/>
      <c r="X783" s="128"/>
      <c r="Y783" s="128"/>
      <c r="Z783" s="128"/>
      <c r="AA783" s="128"/>
      <c r="AB783" s="128"/>
      <c r="AC783" s="128"/>
      <c r="AD783" s="128"/>
      <c r="AE783" s="128"/>
      <c r="AF783" s="128"/>
    </row>
    <row r="784" ht="14.25" customHeight="1">
      <c r="A784" s="129"/>
      <c r="B784" s="138"/>
      <c r="C784" s="129"/>
      <c r="D784" s="138"/>
      <c r="E784" s="251"/>
      <c r="F784" s="251"/>
      <c r="G784" s="129"/>
      <c r="H784" s="137"/>
      <c r="I784" s="252"/>
      <c r="J784" s="252"/>
      <c r="K784" s="253"/>
      <c r="L784" s="254"/>
      <c r="M784" s="129"/>
      <c r="N784" s="129"/>
      <c r="O784" s="128"/>
      <c r="P784" s="128"/>
      <c r="Q784" s="128"/>
      <c r="R784" s="128"/>
      <c r="S784" s="128"/>
      <c r="T784" s="128"/>
      <c r="U784" s="128"/>
      <c r="V784" s="128"/>
      <c r="W784" s="128"/>
      <c r="X784" s="128"/>
      <c r="Y784" s="128"/>
      <c r="Z784" s="128"/>
      <c r="AA784" s="128"/>
      <c r="AB784" s="128"/>
      <c r="AC784" s="128"/>
      <c r="AD784" s="128"/>
      <c r="AE784" s="128"/>
      <c r="AF784" s="128"/>
    </row>
    <row r="785" ht="14.25" customHeight="1">
      <c r="A785" s="129"/>
      <c r="B785" s="138"/>
      <c r="C785" s="129"/>
      <c r="D785" s="138"/>
      <c r="E785" s="251"/>
      <c r="F785" s="251"/>
      <c r="G785" s="129"/>
      <c r="H785" s="137"/>
      <c r="I785" s="252"/>
      <c r="J785" s="252"/>
      <c r="K785" s="253"/>
      <c r="L785" s="254"/>
      <c r="M785" s="129"/>
      <c r="N785" s="129"/>
      <c r="O785" s="128"/>
      <c r="P785" s="128"/>
      <c r="Q785" s="128"/>
      <c r="R785" s="128"/>
      <c r="S785" s="128"/>
      <c r="T785" s="128"/>
      <c r="U785" s="128"/>
      <c r="V785" s="128"/>
      <c r="W785" s="128"/>
      <c r="X785" s="128"/>
      <c r="Y785" s="128"/>
      <c r="Z785" s="128"/>
      <c r="AA785" s="128"/>
      <c r="AB785" s="128"/>
      <c r="AC785" s="128"/>
      <c r="AD785" s="128"/>
      <c r="AE785" s="128"/>
      <c r="AF785" s="128"/>
    </row>
    <row r="786" ht="14.25" customHeight="1">
      <c r="A786" s="129"/>
      <c r="B786" s="138"/>
      <c r="C786" s="129"/>
      <c r="D786" s="138"/>
      <c r="E786" s="251"/>
      <c r="F786" s="251"/>
      <c r="G786" s="129"/>
      <c r="H786" s="137"/>
      <c r="I786" s="252"/>
      <c r="J786" s="252"/>
      <c r="K786" s="253"/>
      <c r="L786" s="254"/>
      <c r="M786" s="129"/>
      <c r="N786" s="129"/>
      <c r="O786" s="128"/>
      <c r="P786" s="128"/>
      <c r="Q786" s="128"/>
      <c r="R786" s="128"/>
      <c r="S786" s="128"/>
      <c r="T786" s="128"/>
      <c r="U786" s="128"/>
      <c r="V786" s="128"/>
      <c r="W786" s="128"/>
      <c r="X786" s="128"/>
      <c r="Y786" s="128"/>
      <c r="Z786" s="128"/>
      <c r="AA786" s="128"/>
      <c r="AB786" s="128"/>
      <c r="AC786" s="128"/>
      <c r="AD786" s="128"/>
      <c r="AE786" s="128"/>
      <c r="AF786" s="128"/>
    </row>
    <row r="787" ht="14.25" customHeight="1">
      <c r="A787" s="129"/>
      <c r="B787" s="138"/>
      <c r="C787" s="129"/>
      <c r="D787" s="138"/>
      <c r="E787" s="251"/>
      <c r="F787" s="251"/>
      <c r="G787" s="129"/>
      <c r="H787" s="137"/>
      <c r="I787" s="252"/>
      <c r="J787" s="252"/>
      <c r="K787" s="253"/>
      <c r="L787" s="254"/>
      <c r="M787" s="129"/>
      <c r="N787" s="129"/>
      <c r="O787" s="128"/>
      <c r="P787" s="128"/>
      <c r="Q787" s="128"/>
      <c r="R787" s="128"/>
      <c r="S787" s="128"/>
      <c r="T787" s="128"/>
      <c r="U787" s="128"/>
      <c r="V787" s="128"/>
      <c r="W787" s="128"/>
      <c r="X787" s="128"/>
      <c r="Y787" s="128"/>
      <c r="Z787" s="128"/>
      <c r="AA787" s="128"/>
      <c r="AB787" s="128"/>
      <c r="AC787" s="128"/>
      <c r="AD787" s="128"/>
      <c r="AE787" s="128"/>
      <c r="AF787" s="128"/>
    </row>
    <row r="788" ht="14.25" customHeight="1">
      <c r="A788" s="129"/>
      <c r="B788" s="138"/>
      <c r="C788" s="129"/>
      <c r="D788" s="138"/>
      <c r="E788" s="251"/>
      <c r="F788" s="251"/>
      <c r="G788" s="129"/>
      <c r="H788" s="137"/>
      <c r="I788" s="252"/>
      <c r="J788" s="252"/>
      <c r="K788" s="253"/>
      <c r="L788" s="254"/>
      <c r="M788" s="129"/>
      <c r="N788" s="129"/>
      <c r="O788" s="128"/>
      <c r="P788" s="128"/>
      <c r="Q788" s="128"/>
      <c r="R788" s="128"/>
      <c r="S788" s="128"/>
      <c r="T788" s="128"/>
      <c r="U788" s="128"/>
      <c r="V788" s="128"/>
      <c r="W788" s="128"/>
      <c r="X788" s="128"/>
      <c r="Y788" s="128"/>
      <c r="Z788" s="128"/>
      <c r="AA788" s="128"/>
      <c r="AB788" s="128"/>
      <c r="AC788" s="128"/>
      <c r="AD788" s="128"/>
      <c r="AE788" s="128"/>
      <c r="AF788" s="128"/>
    </row>
    <row r="789" ht="14.25" customHeight="1">
      <c r="A789" s="129"/>
      <c r="B789" s="138"/>
      <c r="C789" s="129"/>
      <c r="D789" s="138"/>
      <c r="E789" s="251"/>
      <c r="F789" s="251"/>
      <c r="G789" s="129"/>
      <c r="H789" s="137"/>
      <c r="I789" s="252"/>
      <c r="J789" s="252"/>
      <c r="K789" s="253"/>
      <c r="L789" s="254"/>
      <c r="M789" s="129"/>
      <c r="N789" s="129"/>
      <c r="O789" s="128"/>
      <c r="P789" s="128"/>
      <c r="Q789" s="128"/>
      <c r="R789" s="128"/>
      <c r="S789" s="128"/>
      <c r="T789" s="128"/>
      <c r="U789" s="128"/>
      <c r="V789" s="128"/>
      <c r="W789" s="128"/>
      <c r="X789" s="128"/>
      <c r="Y789" s="128"/>
      <c r="Z789" s="128"/>
      <c r="AA789" s="128"/>
      <c r="AB789" s="128"/>
      <c r="AC789" s="128"/>
      <c r="AD789" s="128"/>
      <c r="AE789" s="128"/>
      <c r="AF789" s="128"/>
    </row>
    <row r="790" ht="14.25" customHeight="1">
      <c r="A790" s="129"/>
      <c r="B790" s="138"/>
      <c r="C790" s="129"/>
      <c r="D790" s="138"/>
      <c r="E790" s="251"/>
      <c r="F790" s="251"/>
      <c r="G790" s="129"/>
      <c r="H790" s="137"/>
      <c r="I790" s="252"/>
      <c r="J790" s="252"/>
      <c r="K790" s="253"/>
      <c r="L790" s="254"/>
      <c r="M790" s="129"/>
      <c r="N790" s="129"/>
      <c r="O790" s="128"/>
      <c r="P790" s="128"/>
      <c r="Q790" s="128"/>
      <c r="R790" s="128"/>
      <c r="S790" s="128"/>
      <c r="T790" s="128"/>
      <c r="U790" s="128"/>
      <c r="V790" s="128"/>
      <c r="W790" s="128"/>
      <c r="X790" s="128"/>
      <c r="Y790" s="128"/>
      <c r="Z790" s="128"/>
      <c r="AA790" s="128"/>
      <c r="AB790" s="128"/>
      <c r="AC790" s="128"/>
      <c r="AD790" s="128"/>
      <c r="AE790" s="128"/>
      <c r="AF790" s="128"/>
    </row>
    <row r="791" ht="14.25" customHeight="1">
      <c r="A791" s="129"/>
      <c r="B791" s="138"/>
      <c r="C791" s="129"/>
      <c r="D791" s="138"/>
      <c r="E791" s="251"/>
      <c r="F791" s="251"/>
      <c r="G791" s="129"/>
      <c r="H791" s="137"/>
      <c r="I791" s="252"/>
      <c r="J791" s="252"/>
      <c r="K791" s="253"/>
      <c r="L791" s="254"/>
      <c r="M791" s="129"/>
      <c r="N791" s="129"/>
      <c r="O791" s="128"/>
      <c r="P791" s="128"/>
      <c r="Q791" s="128"/>
      <c r="R791" s="128"/>
      <c r="S791" s="128"/>
      <c r="T791" s="128"/>
      <c r="U791" s="128"/>
      <c r="V791" s="128"/>
      <c r="W791" s="128"/>
      <c r="X791" s="128"/>
      <c r="Y791" s="128"/>
      <c r="Z791" s="128"/>
      <c r="AA791" s="128"/>
      <c r="AB791" s="128"/>
      <c r="AC791" s="128"/>
      <c r="AD791" s="128"/>
      <c r="AE791" s="128"/>
      <c r="AF791" s="128"/>
    </row>
    <row r="792" ht="14.25" customHeight="1">
      <c r="A792" s="129"/>
      <c r="B792" s="138"/>
      <c r="C792" s="129"/>
      <c r="D792" s="138"/>
      <c r="E792" s="251"/>
      <c r="F792" s="251"/>
      <c r="G792" s="129"/>
      <c r="H792" s="137"/>
      <c r="I792" s="252"/>
      <c r="J792" s="252"/>
      <c r="K792" s="253"/>
      <c r="L792" s="254"/>
      <c r="M792" s="129"/>
      <c r="N792" s="129"/>
      <c r="O792" s="128"/>
      <c r="P792" s="128"/>
      <c r="Q792" s="128"/>
      <c r="R792" s="128"/>
      <c r="S792" s="128"/>
      <c r="T792" s="128"/>
      <c r="U792" s="128"/>
      <c r="V792" s="128"/>
      <c r="W792" s="128"/>
      <c r="X792" s="128"/>
      <c r="Y792" s="128"/>
      <c r="Z792" s="128"/>
      <c r="AA792" s="128"/>
      <c r="AB792" s="128"/>
      <c r="AC792" s="128"/>
      <c r="AD792" s="128"/>
      <c r="AE792" s="128"/>
      <c r="AF792" s="128"/>
    </row>
    <row r="793" ht="14.25" customHeight="1">
      <c r="A793" s="129"/>
      <c r="B793" s="138"/>
      <c r="C793" s="129"/>
      <c r="D793" s="138"/>
      <c r="E793" s="251"/>
      <c r="F793" s="251"/>
      <c r="G793" s="129"/>
      <c r="H793" s="137"/>
      <c r="I793" s="252"/>
      <c r="J793" s="252"/>
      <c r="K793" s="253"/>
      <c r="L793" s="254"/>
      <c r="M793" s="129"/>
      <c r="N793" s="129"/>
      <c r="O793" s="128"/>
      <c r="P793" s="128"/>
      <c r="Q793" s="128"/>
      <c r="R793" s="128"/>
      <c r="S793" s="128"/>
      <c r="T793" s="128"/>
      <c r="U793" s="128"/>
      <c r="V793" s="128"/>
      <c r="W793" s="128"/>
      <c r="X793" s="128"/>
      <c r="Y793" s="128"/>
      <c r="Z793" s="128"/>
      <c r="AA793" s="128"/>
      <c r="AB793" s="128"/>
      <c r="AC793" s="128"/>
      <c r="AD793" s="128"/>
      <c r="AE793" s="128"/>
      <c r="AF793" s="128"/>
    </row>
    <row r="794" ht="14.25" customHeight="1">
      <c r="A794" s="129"/>
      <c r="B794" s="138"/>
      <c r="C794" s="129"/>
      <c r="D794" s="138"/>
      <c r="E794" s="251"/>
      <c r="F794" s="251"/>
      <c r="G794" s="129"/>
      <c r="H794" s="137"/>
      <c r="I794" s="252"/>
      <c r="J794" s="252"/>
      <c r="K794" s="253"/>
      <c r="L794" s="254"/>
      <c r="M794" s="129"/>
      <c r="N794" s="129"/>
      <c r="O794" s="128"/>
      <c r="P794" s="128"/>
      <c r="Q794" s="128"/>
      <c r="R794" s="128"/>
      <c r="S794" s="128"/>
      <c r="T794" s="128"/>
      <c r="U794" s="128"/>
      <c r="V794" s="128"/>
      <c r="W794" s="128"/>
      <c r="X794" s="128"/>
      <c r="Y794" s="128"/>
      <c r="Z794" s="128"/>
      <c r="AA794" s="128"/>
      <c r="AB794" s="128"/>
      <c r="AC794" s="128"/>
      <c r="AD794" s="128"/>
      <c r="AE794" s="128"/>
      <c r="AF794" s="128"/>
    </row>
    <row r="795" ht="14.25" customHeight="1">
      <c r="A795" s="129"/>
      <c r="B795" s="138"/>
      <c r="C795" s="129"/>
      <c r="D795" s="138"/>
      <c r="E795" s="251"/>
      <c r="F795" s="251"/>
      <c r="G795" s="129"/>
      <c r="H795" s="137"/>
      <c r="I795" s="252"/>
      <c r="J795" s="252"/>
      <c r="K795" s="253"/>
      <c r="L795" s="254"/>
      <c r="M795" s="129"/>
      <c r="N795" s="129"/>
      <c r="O795" s="128"/>
      <c r="P795" s="128"/>
      <c r="Q795" s="128"/>
      <c r="R795" s="128"/>
      <c r="S795" s="128"/>
      <c r="T795" s="128"/>
      <c r="U795" s="128"/>
      <c r="V795" s="128"/>
      <c r="W795" s="128"/>
      <c r="X795" s="128"/>
      <c r="Y795" s="128"/>
      <c r="Z795" s="128"/>
      <c r="AA795" s="128"/>
      <c r="AB795" s="128"/>
      <c r="AC795" s="128"/>
      <c r="AD795" s="128"/>
      <c r="AE795" s="128"/>
      <c r="AF795" s="128"/>
    </row>
    <row r="796" ht="14.25" customHeight="1">
      <c r="A796" s="129"/>
      <c r="B796" s="138"/>
      <c r="C796" s="129"/>
      <c r="D796" s="138"/>
      <c r="E796" s="251"/>
      <c r="F796" s="251"/>
      <c r="G796" s="129"/>
      <c r="H796" s="137"/>
      <c r="I796" s="252"/>
      <c r="J796" s="252"/>
      <c r="K796" s="253"/>
      <c r="L796" s="254"/>
      <c r="M796" s="129"/>
      <c r="N796" s="129"/>
      <c r="O796" s="128"/>
      <c r="P796" s="128"/>
      <c r="Q796" s="128"/>
      <c r="R796" s="128"/>
      <c r="S796" s="128"/>
      <c r="T796" s="128"/>
      <c r="U796" s="128"/>
      <c r="V796" s="128"/>
      <c r="W796" s="128"/>
      <c r="X796" s="128"/>
      <c r="Y796" s="128"/>
      <c r="Z796" s="128"/>
      <c r="AA796" s="128"/>
      <c r="AB796" s="128"/>
      <c r="AC796" s="128"/>
      <c r="AD796" s="128"/>
      <c r="AE796" s="128"/>
      <c r="AF796" s="128"/>
    </row>
    <row r="797" ht="14.25" customHeight="1">
      <c r="A797" s="129"/>
      <c r="B797" s="138"/>
      <c r="C797" s="129"/>
      <c r="D797" s="138"/>
      <c r="E797" s="251"/>
      <c r="F797" s="251"/>
      <c r="G797" s="129"/>
      <c r="H797" s="137"/>
      <c r="I797" s="252"/>
      <c r="J797" s="252"/>
      <c r="K797" s="253"/>
      <c r="L797" s="254"/>
      <c r="M797" s="129"/>
      <c r="N797" s="129"/>
      <c r="O797" s="128"/>
      <c r="P797" s="128"/>
      <c r="Q797" s="128"/>
      <c r="R797" s="128"/>
      <c r="S797" s="128"/>
      <c r="T797" s="128"/>
      <c r="U797" s="128"/>
      <c r="V797" s="128"/>
      <c r="W797" s="128"/>
      <c r="X797" s="128"/>
      <c r="Y797" s="128"/>
      <c r="Z797" s="128"/>
      <c r="AA797" s="128"/>
      <c r="AB797" s="128"/>
      <c r="AC797" s="128"/>
      <c r="AD797" s="128"/>
      <c r="AE797" s="128"/>
      <c r="AF797" s="128"/>
    </row>
    <row r="798" ht="14.25" customHeight="1">
      <c r="A798" s="129"/>
      <c r="B798" s="138"/>
      <c r="C798" s="129"/>
      <c r="D798" s="138"/>
      <c r="E798" s="251"/>
      <c r="F798" s="251"/>
      <c r="G798" s="129"/>
      <c r="H798" s="137"/>
      <c r="I798" s="252"/>
      <c r="J798" s="252"/>
      <c r="K798" s="253"/>
      <c r="L798" s="254"/>
      <c r="M798" s="129"/>
      <c r="N798" s="129"/>
      <c r="O798" s="128"/>
      <c r="P798" s="128"/>
      <c r="Q798" s="128"/>
      <c r="R798" s="128"/>
      <c r="S798" s="128"/>
      <c r="T798" s="128"/>
      <c r="U798" s="128"/>
      <c r="V798" s="128"/>
      <c r="W798" s="128"/>
      <c r="X798" s="128"/>
      <c r="Y798" s="128"/>
      <c r="Z798" s="128"/>
      <c r="AA798" s="128"/>
      <c r="AB798" s="128"/>
      <c r="AC798" s="128"/>
      <c r="AD798" s="128"/>
      <c r="AE798" s="128"/>
      <c r="AF798" s="128"/>
    </row>
    <row r="799" ht="14.25" customHeight="1">
      <c r="A799" s="129"/>
      <c r="B799" s="138"/>
      <c r="C799" s="129"/>
      <c r="D799" s="138"/>
      <c r="E799" s="251"/>
      <c r="F799" s="251"/>
      <c r="G799" s="129"/>
      <c r="H799" s="137"/>
      <c r="I799" s="252"/>
      <c r="J799" s="252"/>
      <c r="K799" s="253"/>
      <c r="L799" s="254"/>
      <c r="M799" s="129"/>
      <c r="N799" s="129"/>
      <c r="O799" s="128"/>
      <c r="P799" s="128"/>
      <c r="Q799" s="128"/>
      <c r="R799" s="128"/>
      <c r="S799" s="128"/>
      <c r="T799" s="128"/>
      <c r="U799" s="128"/>
      <c r="V799" s="128"/>
      <c r="W799" s="128"/>
      <c r="X799" s="128"/>
      <c r="Y799" s="128"/>
      <c r="Z799" s="128"/>
      <c r="AA799" s="128"/>
      <c r="AB799" s="128"/>
      <c r="AC799" s="128"/>
      <c r="AD799" s="128"/>
      <c r="AE799" s="128"/>
      <c r="AF799" s="128"/>
    </row>
    <row r="800" ht="14.25" customHeight="1">
      <c r="A800" s="129"/>
      <c r="B800" s="138"/>
      <c r="C800" s="129"/>
      <c r="D800" s="138"/>
      <c r="E800" s="251"/>
      <c r="F800" s="251"/>
      <c r="G800" s="129"/>
      <c r="H800" s="137"/>
      <c r="I800" s="252"/>
      <c r="J800" s="252"/>
      <c r="K800" s="253"/>
      <c r="L800" s="254"/>
      <c r="M800" s="129"/>
      <c r="N800" s="129"/>
      <c r="O800" s="128"/>
      <c r="P800" s="128"/>
      <c r="Q800" s="128"/>
      <c r="R800" s="128"/>
      <c r="S800" s="128"/>
      <c r="T800" s="128"/>
      <c r="U800" s="128"/>
      <c r="V800" s="128"/>
      <c r="W800" s="128"/>
      <c r="X800" s="128"/>
      <c r="Y800" s="128"/>
      <c r="Z800" s="128"/>
      <c r="AA800" s="128"/>
      <c r="AB800" s="128"/>
      <c r="AC800" s="128"/>
      <c r="AD800" s="128"/>
      <c r="AE800" s="128"/>
      <c r="AF800" s="128"/>
    </row>
    <row r="801" ht="14.25" customHeight="1">
      <c r="A801" s="129"/>
      <c r="B801" s="138"/>
      <c r="C801" s="129"/>
      <c r="D801" s="138"/>
      <c r="E801" s="251"/>
      <c r="F801" s="251"/>
      <c r="G801" s="129"/>
      <c r="H801" s="137"/>
      <c r="I801" s="252"/>
      <c r="J801" s="252"/>
      <c r="K801" s="253"/>
      <c r="L801" s="254"/>
      <c r="M801" s="129"/>
      <c r="N801" s="129"/>
      <c r="O801" s="128"/>
      <c r="P801" s="128"/>
      <c r="Q801" s="128"/>
      <c r="R801" s="128"/>
      <c r="S801" s="128"/>
      <c r="T801" s="128"/>
      <c r="U801" s="128"/>
      <c r="V801" s="128"/>
      <c r="W801" s="128"/>
      <c r="X801" s="128"/>
      <c r="Y801" s="128"/>
      <c r="Z801" s="128"/>
      <c r="AA801" s="128"/>
      <c r="AB801" s="128"/>
      <c r="AC801" s="128"/>
      <c r="AD801" s="128"/>
      <c r="AE801" s="128"/>
      <c r="AF801" s="128"/>
    </row>
    <row r="802" ht="14.25" customHeight="1">
      <c r="A802" s="129"/>
      <c r="B802" s="138"/>
      <c r="C802" s="129"/>
      <c r="D802" s="138"/>
      <c r="E802" s="251"/>
      <c r="F802" s="251"/>
      <c r="G802" s="129"/>
      <c r="H802" s="137"/>
      <c r="I802" s="252"/>
      <c r="J802" s="252"/>
      <c r="K802" s="253"/>
      <c r="L802" s="254"/>
      <c r="M802" s="129"/>
      <c r="N802" s="129"/>
      <c r="O802" s="128"/>
      <c r="P802" s="128"/>
      <c r="Q802" s="128"/>
      <c r="R802" s="128"/>
      <c r="S802" s="128"/>
      <c r="T802" s="128"/>
      <c r="U802" s="128"/>
      <c r="V802" s="128"/>
      <c r="W802" s="128"/>
      <c r="X802" s="128"/>
      <c r="Y802" s="128"/>
      <c r="Z802" s="128"/>
      <c r="AA802" s="128"/>
      <c r="AB802" s="128"/>
      <c r="AC802" s="128"/>
      <c r="AD802" s="128"/>
      <c r="AE802" s="128"/>
      <c r="AF802" s="128"/>
    </row>
    <row r="803" ht="14.25" customHeight="1">
      <c r="A803" s="129"/>
      <c r="B803" s="138"/>
      <c r="C803" s="129"/>
      <c r="D803" s="138"/>
      <c r="E803" s="251"/>
      <c r="F803" s="251"/>
      <c r="G803" s="129"/>
      <c r="H803" s="137"/>
      <c r="I803" s="252"/>
      <c r="J803" s="252"/>
      <c r="K803" s="253"/>
      <c r="L803" s="254"/>
      <c r="M803" s="129"/>
      <c r="N803" s="129"/>
      <c r="O803" s="128"/>
      <c r="P803" s="128"/>
      <c r="Q803" s="128"/>
      <c r="R803" s="128"/>
      <c r="S803" s="128"/>
      <c r="T803" s="128"/>
      <c r="U803" s="128"/>
      <c r="V803" s="128"/>
      <c r="W803" s="128"/>
      <c r="X803" s="128"/>
      <c r="Y803" s="128"/>
      <c r="Z803" s="128"/>
      <c r="AA803" s="128"/>
      <c r="AB803" s="128"/>
      <c r="AC803" s="128"/>
      <c r="AD803" s="128"/>
      <c r="AE803" s="128"/>
      <c r="AF803" s="128"/>
    </row>
    <row r="804" ht="14.25" customHeight="1">
      <c r="A804" s="129"/>
      <c r="B804" s="138"/>
      <c r="C804" s="129"/>
      <c r="D804" s="138"/>
      <c r="E804" s="251"/>
      <c r="F804" s="251"/>
      <c r="G804" s="129"/>
      <c r="H804" s="137"/>
      <c r="I804" s="252"/>
      <c r="J804" s="252"/>
      <c r="K804" s="253"/>
      <c r="L804" s="254"/>
      <c r="M804" s="129"/>
      <c r="N804" s="129"/>
      <c r="O804" s="128"/>
      <c r="P804" s="128"/>
      <c r="Q804" s="128"/>
      <c r="R804" s="128"/>
      <c r="S804" s="128"/>
      <c r="T804" s="128"/>
      <c r="U804" s="128"/>
      <c r="V804" s="128"/>
      <c r="W804" s="128"/>
      <c r="X804" s="128"/>
      <c r="Y804" s="128"/>
      <c r="Z804" s="128"/>
      <c r="AA804" s="128"/>
      <c r="AB804" s="128"/>
      <c r="AC804" s="128"/>
      <c r="AD804" s="128"/>
      <c r="AE804" s="128"/>
      <c r="AF804" s="128"/>
    </row>
    <row r="805" ht="14.25" customHeight="1">
      <c r="A805" s="129"/>
      <c r="B805" s="138"/>
      <c r="C805" s="129"/>
      <c r="D805" s="138"/>
      <c r="E805" s="251"/>
      <c r="F805" s="251"/>
      <c r="G805" s="129"/>
      <c r="H805" s="137"/>
      <c r="I805" s="252"/>
      <c r="J805" s="252"/>
      <c r="K805" s="253"/>
      <c r="L805" s="254"/>
      <c r="M805" s="129"/>
      <c r="N805" s="129"/>
      <c r="O805" s="128"/>
      <c r="P805" s="128"/>
      <c r="Q805" s="128"/>
      <c r="R805" s="128"/>
      <c r="S805" s="128"/>
      <c r="T805" s="128"/>
      <c r="U805" s="128"/>
      <c r="V805" s="128"/>
      <c r="W805" s="128"/>
      <c r="X805" s="128"/>
      <c r="Y805" s="128"/>
      <c r="Z805" s="128"/>
      <c r="AA805" s="128"/>
      <c r="AB805" s="128"/>
      <c r="AC805" s="128"/>
      <c r="AD805" s="128"/>
      <c r="AE805" s="128"/>
      <c r="AF805" s="128"/>
    </row>
    <row r="806" ht="14.25" customHeight="1">
      <c r="A806" s="129"/>
      <c r="B806" s="138"/>
      <c r="C806" s="129"/>
      <c r="D806" s="138"/>
      <c r="E806" s="251"/>
      <c r="F806" s="251"/>
      <c r="G806" s="129"/>
      <c r="H806" s="137"/>
      <c r="I806" s="252"/>
      <c r="J806" s="252"/>
      <c r="K806" s="253"/>
      <c r="L806" s="254"/>
      <c r="M806" s="129"/>
      <c r="N806" s="129"/>
      <c r="O806" s="128"/>
      <c r="P806" s="128"/>
      <c r="Q806" s="128"/>
      <c r="R806" s="128"/>
      <c r="S806" s="128"/>
      <c r="T806" s="128"/>
      <c r="U806" s="128"/>
      <c r="V806" s="128"/>
      <c r="W806" s="128"/>
      <c r="X806" s="128"/>
      <c r="Y806" s="128"/>
      <c r="Z806" s="128"/>
      <c r="AA806" s="128"/>
      <c r="AB806" s="128"/>
      <c r="AC806" s="128"/>
      <c r="AD806" s="128"/>
      <c r="AE806" s="128"/>
      <c r="AF806" s="128"/>
    </row>
    <row r="807" ht="14.25" customHeight="1">
      <c r="A807" s="129"/>
      <c r="B807" s="138"/>
      <c r="C807" s="129"/>
      <c r="D807" s="138"/>
      <c r="E807" s="251"/>
      <c r="F807" s="251"/>
      <c r="G807" s="129"/>
      <c r="H807" s="137"/>
      <c r="I807" s="252"/>
      <c r="J807" s="252"/>
      <c r="K807" s="253"/>
      <c r="L807" s="254"/>
      <c r="M807" s="129"/>
      <c r="N807" s="129"/>
      <c r="O807" s="128"/>
      <c r="P807" s="128"/>
      <c r="Q807" s="128"/>
      <c r="R807" s="128"/>
      <c r="S807" s="128"/>
      <c r="T807" s="128"/>
      <c r="U807" s="128"/>
      <c r="V807" s="128"/>
      <c r="W807" s="128"/>
      <c r="X807" s="128"/>
      <c r="Y807" s="128"/>
      <c r="Z807" s="128"/>
      <c r="AA807" s="128"/>
      <c r="AB807" s="128"/>
      <c r="AC807" s="128"/>
      <c r="AD807" s="128"/>
      <c r="AE807" s="128"/>
      <c r="AF807" s="128"/>
    </row>
    <row r="808" ht="14.25" customHeight="1">
      <c r="A808" s="129"/>
      <c r="B808" s="138"/>
      <c r="C808" s="129"/>
      <c r="D808" s="138"/>
      <c r="E808" s="251"/>
      <c r="F808" s="251"/>
      <c r="G808" s="129"/>
      <c r="H808" s="137"/>
      <c r="I808" s="252"/>
      <c r="J808" s="252"/>
      <c r="K808" s="253"/>
      <c r="L808" s="254"/>
      <c r="M808" s="129"/>
      <c r="N808" s="129"/>
      <c r="O808" s="128"/>
      <c r="P808" s="128"/>
      <c r="Q808" s="128"/>
      <c r="R808" s="128"/>
      <c r="S808" s="128"/>
      <c r="T808" s="128"/>
      <c r="U808" s="128"/>
      <c r="V808" s="128"/>
      <c r="W808" s="128"/>
      <c r="X808" s="128"/>
      <c r="Y808" s="128"/>
      <c r="Z808" s="128"/>
      <c r="AA808" s="128"/>
      <c r="AB808" s="128"/>
      <c r="AC808" s="128"/>
      <c r="AD808" s="128"/>
      <c r="AE808" s="128"/>
      <c r="AF808" s="128"/>
    </row>
    <row r="809" ht="14.25" customHeight="1">
      <c r="A809" s="129"/>
      <c r="B809" s="138"/>
      <c r="C809" s="129"/>
      <c r="D809" s="138"/>
      <c r="E809" s="251"/>
      <c r="F809" s="251"/>
      <c r="G809" s="129"/>
      <c r="H809" s="137"/>
      <c r="I809" s="252"/>
      <c r="J809" s="252"/>
      <c r="K809" s="253"/>
      <c r="L809" s="254"/>
      <c r="M809" s="129"/>
      <c r="N809" s="129"/>
      <c r="O809" s="128"/>
      <c r="P809" s="128"/>
      <c r="Q809" s="128"/>
      <c r="R809" s="128"/>
      <c r="S809" s="128"/>
      <c r="T809" s="128"/>
      <c r="U809" s="128"/>
      <c r="V809" s="128"/>
      <c r="W809" s="128"/>
      <c r="X809" s="128"/>
      <c r="Y809" s="128"/>
      <c r="Z809" s="128"/>
      <c r="AA809" s="128"/>
      <c r="AB809" s="128"/>
      <c r="AC809" s="128"/>
      <c r="AD809" s="128"/>
      <c r="AE809" s="128"/>
      <c r="AF809" s="128"/>
    </row>
    <row r="810" ht="14.25" customHeight="1">
      <c r="A810" s="129"/>
      <c r="B810" s="138"/>
      <c r="C810" s="129"/>
      <c r="D810" s="138"/>
      <c r="E810" s="251"/>
      <c r="F810" s="251"/>
      <c r="G810" s="129"/>
      <c r="H810" s="137"/>
      <c r="I810" s="252"/>
      <c r="J810" s="252"/>
      <c r="K810" s="253"/>
      <c r="L810" s="254"/>
      <c r="M810" s="129"/>
      <c r="N810" s="129"/>
      <c r="O810" s="128"/>
      <c r="P810" s="128"/>
      <c r="Q810" s="128"/>
      <c r="R810" s="128"/>
      <c r="S810" s="128"/>
      <c r="T810" s="128"/>
      <c r="U810" s="128"/>
      <c r="V810" s="128"/>
      <c r="W810" s="128"/>
      <c r="X810" s="128"/>
      <c r="Y810" s="128"/>
      <c r="Z810" s="128"/>
      <c r="AA810" s="128"/>
      <c r="AB810" s="128"/>
      <c r="AC810" s="128"/>
      <c r="AD810" s="128"/>
      <c r="AE810" s="128"/>
      <c r="AF810" s="128"/>
    </row>
    <row r="811" ht="14.25" customHeight="1">
      <c r="A811" s="129"/>
      <c r="B811" s="138"/>
      <c r="C811" s="129"/>
      <c r="D811" s="138"/>
      <c r="E811" s="251"/>
      <c r="F811" s="251"/>
      <c r="G811" s="129"/>
      <c r="H811" s="137"/>
      <c r="I811" s="252"/>
      <c r="J811" s="252"/>
      <c r="K811" s="253"/>
      <c r="L811" s="254"/>
      <c r="M811" s="129"/>
      <c r="N811" s="129"/>
      <c r="O811" s="128"/>
      <c r="P811" s="128"/>
      <c r="Q811" s="128"/>
      <c r="R811" s="128"/>
      <c r="S811" s="128"/>
      <c r="T811" s="128"/>
      <c r="U811" s="128"/>
      <c r="V811" s="128"/>
      <c r="W811" s="128"/>
      <c r="X811" s="128"/>
      <c r="Y811" s="128"/>
      <c r="Z811" s="128"/>
      <c r="AA811" s="128"/>
      <c r="AB811" s="128"/>
      <c r="AC811" s="128"/>
      <c r="AD811" s="128"/>
      <c r="AE811" s="128"/>
      <c r="AF811" s="128"/>
    </row>
    <row r="812" ht="14.25" customHeight="1">
      <c r="A812" s="129"/>
      <c r="B812" s="138"/>
      <c r="C812" s="129"/>
      <c r="D812" s="138"/>
      <c r="E812" s="251"/>
      <c r="F812" s="251"/>
      <c r="G812" s="129"/>
      <c r="H812" s="137"/>
      <c r="I812" s="252"/>
      <c r="J812" s="252"/>
      <c r="K812" s="253"/>
      <c r="L812" s="254"/>
      <c r="M812" s="129"/>
      <c r="N812" s="129"/>
      <c r="O812" s="128"/>
      <c r="P812" s="128"/>
      <c r="Q812" s="128"/>
      <c r="R812" s="128"/>
      <c r="S812" s="128"/>
      <c r="T812" s="128"/>
      <c r="U812" s="128"/>
      <c r="V812" s="128"/>
      <c r="W812" s="128"/>
      <c r="X812" s="128"/>
      <c r="Y812" s="128"/>
      <c r="Z812" s="128"/>
      <c r="AA812" s="128"/>
      <c r="AB812" s="128"/>
      <c r="AC812" s="128"/>
      <c r="AD812" s="128"/>
      <c r="AE812" s="128"/>
      <c r="AF812" s="128"/>
    </row>
    <row r="813" ht="14.25" customHeight="1">
      <c r="A813" s="129"/>
      <c r="B813" s="138"/>
      <c r="C813" s="129"/>
      <c r="D813" s="138"/>
      <c r="E813" s="251"/>
      <c r="F813" s="251"/>
      <c r="G813" s="129"/>
      <c r="H813" s="137"/>
      <c r="I813" s="252"/>
      <c r="J813" s="252"/>
      <c r="K813" s="253"/>
      <c r="L813" s="254"/>
      <c r="M813" s="129"/>
      <c r="N813" s="129"/>
      <c r="O813" s="128"/>
      <c r="P813" s="128"/>
      <c r="Q813" s="128"/>
      <c r="R813" s="128"/>
      <c r="S813" s="128"/>
      <c r="T813" s="128"/>
      <c r="U813" s="128"/>
      <c r="V813" s="128"/>
      <c r="W813" s="128"/>
      <c r="X813" s="128"/>
      <c r="Y813" s="128"/>
      <c r="Z813" s="128"/>
      <c r="AA813" s="128"/>
      <c r="AB813" s="128"/>
      <c r="AC813" s="128"/>
      <c r="AD813" s="128"/>
      <c r="AE813" s="128"/>
      <c r="AF813" s="128"/>
    </row>
    <row r="814" ht="14.25" customHeight="1">
      <c r="A814" s="129"/>
      <c r="B814" s="138"/>
      <c r="C814" s="129"/>
      <c r="D814" s="138"/>
      <c r="E814" s="251"/>
      <c r="F814" s="251"/>
      <c r="G814" s="129"/>
      <c r="H814" s="137"/>
      <c r="I814" s="252"/>
      <c r="J814" s="252"/>
      <c r="K814" s="253"/>
      <c r="L814" s="254"/>
      <c r="M814" s="129"/>
      <c r="N814" s="129"/>
      <c r="O814" s="128"/>
      <c r="P814" s="128"/>
      <c r="Q814" s="128"/>
      <c r="R814" s="128"/>
      <c r="S814" s="128"/>
      <c r="T814" s="128"/>
      <c r="U814" s="128"/>
      <c r="V814" s="128"/>
      <c r="W814" s="128"/>
      <c r="X814" s="128"/>
      <c r="Y814" s="128"/>
      <c r="Z814" s="128"/>
      <c r="AA814" s="128"/>
      <c r="AB814" s="128"/>
      <c r="AC814" s="128"/>
      <c r="AD814" s="128"/>
      <c r="AE814" s="128"/>
      <c r="AF814" s="128"/>
    </row>
    <row r="815" ht="14.25" customHeight="1">
      <c r="A815" s="129"/>
      <c r="B815" s="138"/>
      <c r="C815" s="129"/>
      <c r="D815" s="138"/>
      <c r="E815" s="251"/>
      <c r="F815" s="251"/>
      <c r="G815" s="129"/>
      <c r="H815" s="137"/>
      <c r="I815" s="252"/>
      <c r="J815" s="252"/>
      <c r="K815" s="253"/>
      <c r="L815" s="254"/>
      <c r="M815" s="129"/>
      <c r="N815" s="129"/>
      <c r="O815" s="128"/>
      <c r="P815" s="128"/>
      <c r="Q815" s="128"/>
      <c r="R815" s="128"/>
      <c r="S815" s="128"/>
      <c r="T815" s="128"/>
      <c r="U815" s="128"/>
      <c r="V815" s="128"/>
      <c r="W815" s="128"/>
      <c r="X815" s="128"/>
      <c r="Y815" s="128"/>
      <c r="Z815" s="128"/>
      <c r="AA815" s="128"/>
      <c r="AB815" s="128"/>
      <c r="AC815" s="128"/>
      <c r="AD815" s="128"/>
      <c r="AE815" s="128"/>
      <c r="AF815" s="128"/>
    </row>
    <row r="816" ht="14.25" customHeight="1">
      <c r="A816" s="129"/>
      <c r="B816" s="138"/>
      <c r="C816" s="129"/>
      <c r="D816" s="138"/>
      <c r="E816" s="251"/>
      <c r="F816" s="251"/>
      <c r="G816" s="129"/>
      <c r="H816" s="137"/>
      <c r="I816" s="252"/>
      <c r="J816" s="252"/>
      <c r="K816" s="253"/>
      <c r="L816" s="254"/>
      <c r="M816" s="129"/>
      <c r="N816" s="129"/>
      <c r="O816" s="128"/>
      <c r="P816" s="128"/>
      <c r="Q816" s="128"/>
      <c r="R816" s="128"/>
      <c r="S816" s="128"/>
      <c r="T816" s="128"/>
      <c r="U816" s="128"/>
      <c r="V816" s="128"/>
      <c r="W816" s="128"/>
      <c r="X816" s="128"/>
      <c r="Y816" s="128"/>
      <c r="Z816" s="128"/>
      <c r="AA816" s="128"/>
      <c r="AB816" s="128"/>
      <c r="AC816" s="128"/>
      <c r="AD816" s="128"/>
      <c r="AE816" s="128"/>
      <c r="AF816" s="128"/>
    </row>
    <row r="817" ht="14.25" customHeight="1">
      <c r="A817" s="129"/>
      <c r="B817" s="138"/>
      <c r="C817" s="129"/>
      <c r="D817" s="138"/>
      <c r="E817" s="251"/>
      <c r="F817" s="251"/>
      <c r="G817" s="129"/>
      <c r="H817" s="137"/>
      <c r="I817" s="252"/>
      <c r="J817" s="252"/>
      <c r="K817" s="253"/>
      <c r="L817" s="254"/>
      <c r="M817" s="129"/>
      <c r="N817" s="129"/>
      <c r="O817" s="128"/>
      <c r="P817" s="128"/>
      <c r="Q817" s="128"/>
      <c r="R817" s="128"/>
      <c r="S817" s="128"/>
      <c r="T817" s="128"/>
      <c r="U817" s="128"/>
      <c r="V817" s="128"/>
      <c r="W817" s="128"/>
      <c r="X817" s="128"/>
      <c r="Y817" s="128"/>
      <c r="Z817" s="128"/>
      <c r="AA817" s="128"/>
      <c r="AB817" s="128"/>
      <c r="AC817" s="128"/>
      <c r="AD817" s="128"/>
      <c r="AE817" s="128"/>
      <c r="AF817" s="128"/>
    </row>
    <row r="818" ht="14.25" customHeight="1">
      <c r="A818" s="129"/>
      <c r="B818" s="138"/>
      <c r="C818" s="129"/>
      <c r="D818" s="138"/>
      <c r="E818" s="251"/>
      <c r="F818" s="251"/>
      <c r="G818" s="129"/>
      <c r="H818" s="137"/>
      <c r="I818" s="252"/>
      <c r="J818" s="252"/>
      <c r="K818" s="253"/>
      <c r="L818" s="254"/>
      <c r="M818" s="129"/>
      <c r="N818" s="129"/>
      <c r="O818" s="128"/>
      <c r="P818" s="128"/>
      <c r="Q818" s="128"/>
      <c r="R818" s="128"/>
      <c r="S818" s="128"/>
      <c r="T818" s="128"/>
      <c r="U818" s="128"/>
      <c r="V818" s="128"/>
      <c r="W818" s="128"/>
      <c r="X818" s="128"/>
      <c r="Y818" s="128"/>
      <c r="Z818" s="128"/>
      <c r="AA818" s="128"/>
      <c r="AB818" s="128"/>
      <c r="AC818" s="128"/>
      <c r="AD818" s="128"/>
      <c r="AE818" s="128"/>
      <c r="AF818" s="128"/>
    </row>
    <row r="819" ht="14.25" customHeight="1">
      <c r="A819" s="129"/>
      <c r="B819" s="138"/>
      <c r="C819" s="129"/>
      <c r="D819" s="138"/>
      <c r="E819" s="251"/>
      <c r="F819" s="251"/>
      <c r="G819" s="129"/>
      <c r="H819" s="137"/>
      <c r="I819" s="252"/>
      <c r="J819" s="252"/>
      <c r="K819" s="253"/>
      <c r="L819" s="254"/>
      <c r="M819" s="129"/>
      <c r="N819" s="129"/>
      <c r="O819" s="128"/>
      <c r="P819" s="128"/>
      <c r="Q819" s="128"/>
      <c r="R819" s="128"/>
      <c r="S819" s="128"/>
      <c r="T819" s="128"/>
      <c r="U819" s="128"/>
      <c r="V819" s="128"/>
      <c r="W819" s="128"/>
      <c r="X819" s="128"/>
      <c r="Y819" s="128"/>
      <c r="Z819" s="128"/>
      <c r="AA819" s="128"/>
      <c r="AB819" s="128"/>
      <c r="AC819" s="128"/>
      <c r="AD819" s="128"/>
      <c r="AE819" s="128"/>
      <c r="AF819" s="128"/>
    </row>
    <row r="820" ht="14.25" customHeight="1">
      <c r="A820" s="129"/>
      <c r="B820" s="138"/>
      <c r="C820" s="129"/>
      <c r="D820" s="138"/>
      <c r="E820" s="251"/>
      <c r="F820" s="251"/>
      <c r="G820" s="129"/>
      <c r="H820" s="137"/>
      <c r="I820" s="252"/>
      <c r="J820" s="252"/>
      <c r="K820" s="253"/>
      <c r="L820" s="254"/>
      <c r="M820" s="129"/>
      <c r="N820" s="129"/>
      <c r="O820" s="128"/>
      <c r="P820" s="128"/>
      <c r="Q820" s="128"/>
      <c r="R820" s="128"/>
      <c r="S820" s="128"/>
      <c r="T820" s="128"/>
      <c r="U820" s="128"/>
      <c r="V820" s="128"/>
      <c r="W820" s="128"/>
      <c r="X820" s="128"/>
      <c r="Y820" s="128"/>
      <c r="Z820" s="128"/>
      <c r="AA820" s="128"/>
      <c r="AB820" s="128"/>
      <c r="AC820" s="128"/>
      <c r="AD820" s="128"/>
      <c r="AE820" s="128"/>
      <c r="AF820" s="128"/>
    </row>
    <row r="821" ht="14.25" customHeight="1">
      <c r="A821" s="129"/>
      <c r="B821" s="138"/>
      <c r="C821" s="129"/>
      <c r="D821" s="138"/>
      <c r="E821" s="251"/>
      <c r="F821" s="251"/>
      <c r="G821" s="129"/>
      <c r="H821" s="137"/>
      <c r="I821" s="252"/>
      <c r="J821" s="252"/>
      <c r="K821" s="253"/>
      <c r="L821" s="254"/>
      <c r="M821" s="129"/>
      <c r="N821" s="129"/>
      <c r="O821" s="128"/>
      <c r="P821" s="128"/>
      <c r="Q821" s="128"/>
      <c r="R821" s="128"/>
      <c r="S821" s="128"/>
      <c r="T821" s="128"/>
      <c r="U821" s="128"/>
      <c r="V821" s="128"/>
      <c r="W821" s="128"/>
      <c r="X821" s="128"/>
      <c r="Y821" s="128"/>
      <c r="Z821" s="128"/>
      <c r="AA821" s="128"/>
      <c r="AB821" s="128"/>
      <c r="AC821" s="128"/>
      <c r="AD821" s="128"/>
      <c r="AE821" s="128"/>
      <c r="AF821" s="128"/>
    </row>
    <row r="822" ht="14.25" customHeight="1">
      <c r="A822" s="129"/>
      <c r="B822" s="138"/>
      <c r="C822" s="129"/>
      <c r="D822" s="138"/>
      <c r="E822" s="251"/>
      <c r="F822" s="251"/>
      <c r="G822" s="129"/>
      <c r="H822" s="137"/>
      <c r="I822" s="252"/>
      <c r="J822" s="252"/>
      <c r="K822" s="253"/>
      <c r="L822" s="254"/>
      <c r="M822" s="129"/>
      <c r="N822" s="129"/>
      <c r="O822" s="128"/>
      <c r="P822" s="128"/>
      <c r="Q822" s="128"/>
      <c r="R822" s="128"/>
      <c r="S822" s="128"/>
      <c r="T822" s="128"/>
      <c r="U822" s="128"/>
      <c r="V822" s="128"/>
      <c r="W822" s="128"/>
      <c r="X822" s="128"/>
      <c r="Y822" s="128"/>
      <c r="Z822" s="128"/>
      <c r="AA822" s="128"/>
      <c r="AB822" s="128"/>
      <c r="AC822" s="128"/>
      <c r="AD822" s="128"/>
      <c r="AE822" s="128"/>
      <c r="AF822" s="128"/>
    </row>
    <row r="823" ht="14.25" customHeight="1">
      <c r="A823" s="129"/>
      <c r="B823" s="138"/>
      <c r="C823" s="129"/>
      <c r="D823" s="138"/>
      <c r="E823" s="251"/>
      <c r="F823" s="251"/>
      <c r="G823" s="129"/>
      <c r="H823" s="137"/>
      <c r="I823" s="252"/>
      <c r="J823" s="252"/>
      <c r="K823" s="253"/>
      <c r="L823" s="254"/>
      <c r="M823" s="129"/>
      <c r="N823" s="129"/>
      <c r="O823" s="128"/>
      <c r="P823" s="128"/>
      <c r="Q823" s="128"/>
      <c r="R823" s="128"/>
      <c r="S823" s="128"/>
      <c r="T823" s="128"/>
      <c r="U823" s="128"/>
      <c r="V823" s="128"/>
      <c r="W823" s="128"/>
      <c r="X823" s="128"/>
      <c r="Y823" s="128"/>
      <c r="Z823" s="128"/>
      <c r="AA823" s="128"/>
      <c r="AB823" s="128"/>
      <c r="AC823" s="128"/>
      <c r="AD823" s="128"/>
      <c r="AE823" s="128"/>
      <c r="AF823" s="128"/>
    </row>
    <row r="824" ht="14.25" customHeight="1">
      <c r="A824" s="129"/>
      <c r="B824" s="138"/>
      <c r="C824" s="129"/>
      <c r="D824" s="138"/>
      <c r="E824" s="251"/>
      <c r="F824" s="251"/>
      <c r="G824" s="129"/>
      <c r="H824" s="137"/>
      <c r="I824" s="252"/>
      <c r="J824" s="252"/>
      <c r="K824" s="253"/>
      <c r="L824" s="254"/>
      <c r="M824" s="129"/>
      <c r="N824" s="129"/>
      <c r="O824" s="128"/>
      <c r="P824" s="128"/>
      <c r="Q824" s="128"/>
      <c r="R824" s="128"/>
      <c r="S824" s="128"/>
      <c r="T824" s="128"/>
      <c r="U824" s="128"/>
      <c r="V824" s="128"/>
      <c r="W824" s="128"/>
      <c r="X824" s="128"/>
      <c r="Y824" s="128"/>
      <c r="Z824" s="128"/>
      <c r="AA824" s="128"/>
      <c r="AB824" s="128"/>
      <c r="AC824" s="128"/>
      <c r="AD824" s="128"/>
      <c r="AE824" s="128"/>
      <c r="AF824" s="128"/>
    </row>
    <row r="825" ht="14.25" customHeight="1">
      <c r="A825" s="129"/>
      <c r="B825" s="138"/>
      <c r="C825" s="129"/>
      <c r="D825" s="138"/>
      <c r="E825" s="251"/>
      <c r="F825" s="251"/>
      <c r="G825" s="129"/>
      <c r="H825" s="137"/>
      <c r="I825" s="252"/>
      <c r="J825" s="252"/>
      <c r="K825" s="253"/>
      <c r="L825" s="254"/>
      <c r="M825" s="129"/>
      <c r="N825" s="129"/>
      <c r="O825" s="128"/>
      <c r="P825" s="128"/>
      <c r="Q825" s="128"/>
      <c r="R825" s="128"/>
      <c r="S825" s="128"/>
      <c r="T825" s="128"/>
      <c r="U825" s="128"/>
      <c r="V825" s="128"/>
      <c r="W825" s="128"/>
      <c r="X825" s="128"/>
      <c r="Y825" s="128"/>
      <c r="Z825" s="128"/>
      <c r="AA825" s="128"/>
      <c r="AB825" s="128"/>
      <c r="AC825" s="128"/>
      <c r="AD825" s="128"/>
      <c r="AE825" s="128"/>
      <c r="AF825" s="128"/>
    </row>
    <row r="826" ht="14.25" customHeight="1">
      <c r="A826" s="129"/>
      <c r="B826" s="138"/>
      <c r="C826" s="129"/>
      <c r="D826" s="138"/>
      <c r="E826" s="251"/>
      <c r="F826" s="251"/>
      <c r="G826" s="129"/>
      <c r="H826" s="137"/>
      <c r="I826" s="252"/>
      <c r="J826" s="252"/>
      <c r="K826" s="253"/>
      <c r="L826" s="254"/>
      <c r="M826" s="129"/>
      <c r="N826" s="129"/>
      <c r="O826" s="128"/>
      <c r="P826" s="128"/>
      <c r="Q826" s="128"/>
      <c r="R826" s="128"/>
      <c r="S826" s="128"/>
      <c r="T826" s="128"/>
      <c r="U826" s="128"/>
      <c r="V826" s="128"/>
      <c r="W826" s="128"/>
      <c r="X826" s="128"/>
      <c r="Y826" s="128"/>
      <c r="Z826" s="128"/>
      <c r="AA826" s="128"/>
      <c r="AB826" s="128"/>
      <c r="AC826" s="128"/>
      <c r="AD826" s="128"/>
      <c r="AE826" s="128"/>
      <c r="AF826" s="128"/>
    </row>
    <row r="827" ht="14.25" customHeight="1">
      <c r="A827" s="129"/>
      <c r="B827" s="138"/>
      <c r="C827" s="129"/>
      <c r="D827" s="138"/>
      <c r="E827" s="251"/>
      <c r="F827" s="251"/>
      <c r="G827" s="129"/>
      <c r="H827" s="137"/>
      <c r="I827" s="252"/>
      <c r="J827" s="252"/>
      <c r="K827" s="253"/>
      <c r="L827" s="254"/>
      <c r="M827" s="129"/>
      <c r="N827" s="129"/>
      <c r="O827" s="128"/>
      <c r="P827" s="128"/>
      <c r="Q827" s="128"/>
      <c r="R827" s="128"/>
      <c r="S827" s="128"/>
      <c r="T827" s="128"/>
      <c r="U827" s="128"/>
      <c r="V827" s="128"/>
      <c r="W827" s="128"/>
      <c r="X827" s="128"/>
      <c r="Y827" s="128"/>
      <c r="Z827" s="128"/>
      <c r="AA827" s="128"/>
      <c r="AB827" s="128"/>
      <c r="AC827" s="128"/>
      <c r="AD827" s="128"/>
      <c r="AE827" s="128"/>
      <c r="AF827" s="128"/>
    </row>
    <row r="828" ht="14.25" customHeight="1">
      <c r="A828" s="129"/>
      <c r="B828" s="138"/>
      <c r="C828" s="129"/>
      <c r="D828" s="138"/>
      <c r="E828" s="251"/>
      <c r="F828" s="251"/>
      <c r="G828" s="129"/>
      <c r="H828" s="137"/>
      <c r="I828" s="252"/>
      <c r="J828" s="252"/>
      <c r="K828" s="253"/>
      <c r="L828" s="254"/>
      <c r="M828" s="129"/>
      <c r="N828" s="129"/>
      <c r="O828" s="128"/>
      <c r="P828" s="128"/>
      <c r="Q828" s="128"/>
      <c r="R828" s="128"/>
      <c r="S828" s="128"/>
      <c r="T828" s="128"/>
      <c r="U828" s="128"/>
      <c r="V828" s="128"/>
      <c r="W828" s="128"/>
      <c r="X828" s="128"/>
      <c r="Y828" s="128"/>
      <c r="Z828" s="128"/>
      <c r="AA828" s="128"/>
      <c r="AB828" s="128"/>
      <c r="AC828" s="128"/>
      <c r="AD828" s="128"/>
      <c r="AE828" s="128"/>
      <c r="AF828" s="128"/>
    </row>
    <row r="829" ht="14.25" customHeight="1">
      <c r="A829" s="129"/>
      <c r="B829" s="138"/>
      <c r="C829" s="129"/>
      <c r="D829" s="138"/>
      <c r="E829" s="251"/>
      <c r="F829" s="251"/>
      <c r="G829" s="129"/>
      <c r="H829" s="137"/>
      <c r="I829" s="252"/>
      <c r="J829" s="252"/>
      <c r="K829" s="253"/>
      <c r="L829" s="254"/>
      <c r="M829" s="129"/>
      <c r="N829" s="129"/>
      <c r="O829" s="128"/>
      <c r="P829" s="128"/>
      <c r="Q829" s="128"/>
      <c r="R829" s="128"/>
      <c r="S829" s="128"/>
      <c r="T829" s="128"/>
      <c r="U829" s="128"/>
      <c r="V829" s="128"/>
      <c r="W829" s="128"/>
      <c r="X829" s="128"/>
      <c r="Y829" s="128"/>
      <c r="Z829" s="128"/>
      <c r="AA829" s="128"/>
      <c r="AB829" s="128"/>
      <c r="AC829" s="128"/>
      <c r="AD829" s="128"/>
      <c r="AE829" s="128"/>
      <c r="AF829" s="128"/>
    </row>
    <row r="830" ht="14.25" customHeight="1">
      <c r="A830" s="129"/>
      <c r="B830" s="138"/>
      <c r="C830" s="129"/>
      <c r="D830" s="138"/>
      <c r="E830" s="251"/>
      <c r="F830" s="251"/>
      <c r="G830" s="129"/>
      <c r="H830" s="137"/>
      <c r="I830" s="252"/>
      <c r="J830" s="252"/>
      <c r="K830" s="253"/>
      <c r="L830" s="254"/>
      <c r="M830" s="129"/>
      <c r="N830" s="129"/>
      <c r="O830" s="128"/>
      <c r="P830" s="128"/>
      <c r="Q830" s="128"/>
      <c r="R830" s="128"/>
      <c r="S830" s="128"/>
      <c r="T830" s="128"/>
      <c r="U830" s="128"/>
      <c r="V830" s="128"/>
      <c r="W830" s="128"/>
      <c r="X830" s="128"/>
      <c r="Y830" s="128"/>
      <c r="Z830" s="128"/>
      <c r="AA830" s="128"/>
      <c r="AB830" s="128"/>
      <c r="AC830" s="128"/>
      <c r="AD830" s="128"/>
      <c r="AE830" s="128"/>
      <c r="AF830" s="128"/>
    </row>
    <row r="831" ht="14.25" customHeight="1">
      <c r="A831" s="129"/>
      <c r="B831" s="138"/>
      <c r="C831" s="129"/>
      <c r="D831" s="138"/>
      <c r="E831" s="251"/>
      <c r="F831" s="251"/>
      <c r="G831" s="129"/>
      <c r="H831" s="137"/>
      <c r="I831" s="252"/>
      <c r="J831" s="252"/>
      <c r="K831" s="253"/>
      <c r="L831" s="254"/>
      <c r="M831" s="129"/>
      <c r="N831" s="129"/>
      <c r="O831" s="128"/>
      <c r="P831" s="128"/>
      <c r="Q831" s="128"/>
      <c r="R831" s="128"/>
      <c r="S831" s="128"/>
      <c r="T831" s="128"/>
      <c r="U831" s="128"/>
      <c r="V831" s="128"/>
      <c r="W831" s="128"/>
      <c r="X831" s="128"/>
      <c r="Y831" s="128"/>
      <c r="Z831" s="128"/>
      <c r="AA831" s="128"/>
      <c r="AB831" s="128"/>
      <c r="AC831" s="128"/>
      <c r="AD831" s="128"/>
      <c r="AE831" s="128"/>
      <c r="AF831" s="128"/>
    </row>
    <row r="832" ht="14.25" customHeight="1">
      <c r="A832" s="129"/>
      <c r="B832" s="138"/>
      <c r="C832" s="129"/>
      <c r="D832" s="138"/>
      <c r="E832" s="251"/>
      <c r="F832" s="251"/>
      <c r="G832" s="129"/>
      <c r="H832" s="137"/>
      <c r="I832" s="252"/>
      <c r="J832" s="252"/>
      <c r="K832" s="253"/>
      <c r="L832" s="254"/>
      <c r="M832" s="129"/>
      <c r="N832" s="129"/>
      <c r="O832" s="128"/>
      <c r="P832" s="128"/>
      <c r="Q832" s="128"/>
      <c r="R832" s="128"/>
      <c r="S832" s="128"/>
      <c r="T832" s="128"/>
      <c r="U832" s="128"/>
      <c r="V832" s="128"/>
      <c r="W832" s="128"/>
      <c r="X832" s="128"/>
      <c r="Y832" s="128"/>
      <c r="Z832" s="128"/>
      <c r="AA832" s="128"/>
      <c r="AB832" s="128"/>
      <c r="AC832" s="128"/>
      <c r="AD832" s="128"/>
      <c r="AE832" s="128"/>
      <c r="AF832" s="128"/>
    </row>
    <row r="833" ht="14.25" customHeight="1">
      <c r="A833" s="129"/>
      <c r="B833" s="138"/>
      <c r="C833" s="129"/>
      <c r="D833" s="138"/>
      <c r="E833" s="251"/>
      <c r="F833" s="251"/>
      <c r="G833" s="129"/>
      <c r="H833" s="137"/>
      <c r="I833" s="252"/>
      <c r="J833" s="252"/>
      <c r="K833" s="253"/>
      <c r="L833" s="254"/>
      <c r="M833" s="129"/>
      <c r="N833" s="129"/>
      <c r="O833" s="128"/>
      <c r="P833" s="128"/>
      <c r="Q833" s="128"/>
      <c r="R833" s="128"/>
      <c r="S833" s="128"/>
      <c r="T833" s="128"/>
      <c r="U833" s="128"/>
      <c r="V833" s="128"/>
      <c r="W833" s="128"/>
      <c r="X833" s="128"/>
      <c r="Y833" s="128"/>
      <c r="Z833" s="128"/>
      <c r="AA833" s="128"/>
      <c r="AB833" s="128"/>
      <c r="AC833" s="128"/>
      <c r="AD833" s="128"/>
      <c r="AE833" s="128"/>
      <c r="AF833" s="128"/>
    </row>
    <row r="834" ht="14.25" customHeight="1">
      <c r="A834" s="129"/>
      <c r="B834" s="138"/>
      <c r="C834" s="129"/>
      <c r="D834" s="138"/>
      <c r="E834" s="251"/>
      <c r="F834" s="251"/>
      <c r="G834" s="129"/>
      <c r="H834" s="137"/>
      <c r="I834" s="252"/>
      <c r="J834" s="252"/>
      <c r="K834" s="253"/>
      <c r="L834" s="254"/>
      <c r="M834" s="129"/>
      <c r="N834" s="129"/>
      <c r="O834" s="128"/>
      <c r="P834" s="128"/>
      <c r="Q834" s="128"/>
      <c r="R834" s="128"/>
      <c r="S834" s="128"/>
      <c r="T834" s="128"/>
      <c r="U834" s="128"/>
      <c r="V834" s="128"/>
      <c r="W834" s="128"/>
      <c r="X834" s="128"/>
      <c r="Y834" s="128"/>
      <c r="Z834" s="128"/>
      <c r="AA834" s="128"/>
      <c r="AB834" s="128"/>
      <c r="AC834" s="128"/>
      <c r="AD834" s="128"/>
      <c r="AE834" s="128"/>
      <c r="AF834" s="128"/>
    </row>
    <row r="835" ht="14.25" customHeight="1">
      <c r="A835" s="129"/>
      <c r="B835" s="138"/>
      <c r="C835" s="129"/>
      <c r="D835" s="138"/>
      <c r="E835" s="251"/>
      <c r="F835" s="251"/>
      <c r="G835" s="129"/>
      <c r="H835" s="137"/>
      <c r="I835" s="252"/>
      <c r="J835" s="252"/>
      <c r="K835" s="253"/>
      <c r="L835" s="254"/>
      <c r="M835" s="129"/>
      <c r="N835" s="129"/>
      <c r="O835" s="128"/>
      <c r="P835" s="128"/>
      <c r="Q835" s="128"/>
      <c r="R835" s="128"/>
      <c r="S835" s="128"/>
      <c r="T835" s="128"/>
      <c r="U835" s="128"/>
      <c r="V835" s="128"/>
      <c r="W835" s="128"/>
      <c r="X835" s="128"/>
      <c r="Y835" s="128"/>
      <c r="Z835" s="128"/>
      <c r="AA835" s="128"/>
      <c r="AB835" s="128"/>
      <c r="AC835" s="128"/>
      <c r="AD835" s="128"/>
      <c r="AE835" s="128"/>
      <c r="AF835" s="128"/>
    </row>
    <row r="836" ht="14.25" customHeight="1">
      <c r="A836" s="129"/>
      <c r="B836" s="138"/>
      <c r="C836" s="129"/>
      <c r="D836" s="138"/>
      <c r="E836" s="251"/>
      <c r="F836" s="251"/>
      <c r="G836" s="129"/>
      <c r="H836" s="137"/>
      <c r="I836" s="252"/>
      <c r="J836" s="252"/>
      <c r="K836" s="253"/>
      <c r="L836" s="254"/>
      <c r="M836" s="129"/>
      <c r="N836" s="129"/>
      <c r="O836" s="128"/>
      <c r="P836" s="128"/>
      <c r="Q836" s="128"/>
      <c r="R836" s="128"/>
      <c r="S836" s="128"/>
      <c r="T836" s="128"/>
      <c r="U836" s="128"/>
      <c r="V836" s="128"/>
      <c r="W836" s="128"/>
      <c r="X836" s="128"/>
      <c r="Y836" s="128"/>
      <c r="Z836" s="128"/>
      <c r="AA836" s="128"/>
      <c r="AB836" s="128"/>
      <c r="AC836" s="128"/>
      <c r="AD836" s="128"/>
      <c r="AE836" s="128"/>
      <c r="AF836" s="128"/>
    </row>
    <row r="837" ht="14.25" customHeight="1">
      <c r="A837" s="129"/>
      <c r="B837" s="138"/>
      <c r="C837" s="129"/>
      <c r="D837" s="138"/>
      <c r="E837" s="251"/>
      <c r="F837" s="251"/>
      <c r="G837" s="129"/>
      <c r="H837" s="137"/>
      <c r="I837" s="252"/>
      <c r="J837" s="252"/>
      <c r="K837" s="253"/>
      <c r="L837" s="254"/>
      <c r="M837" s="129"/>
      <c r="N837" s="129"/>
      <c r="O837" s="128"/>
      <c r="P837" s="128"/>
      <c r="Q837" s="128"/>
      <c r="R837" s="128"/>
      <c r="S837" s="128"/>
      <c r="T837" s="128"/>
      <c r="U837" s="128"/>
      <c r="V837" s="128"/>
      <c r="W837" s="128"/>
      <c r="X837" s="128"/>
      <c r="Y837" s="128"/>
      <c r="Z837" s="128"/>
      <c r="AA837" s="128"/>
      <c r="AB837" s="128"/>
      <c r="AC837" s="128"/>
      <c r="AD837" s="128"/>
      <c r="AE837" s="128"/>
      <c r="AF837" s="128"/>
    </row>
    <row r="838" ht="14.25" customHeight="1">
      <c r="A838" s="129"/>
      <c r="B838" s="138"/>
      <c r="C838" s="129"/>
      <c r="D838" s="138"/>
      <c r="E838" s="251"/>
      <c r="F838" s="251"/>
      <c r="G838" s="129"/>
      <c r="H838" s="137"/>
      <c r="I838" s="252"/>
      <c r="J838" s="252"/>
      <c r="K838" s="253"/>
      <c r="L838" s="254"/>
      <c r="M838" s="129"/>
      <c r="N838" s="129"/>
      <c r="O838" s="128"/>
      <c r="P838" s="128"/>
      <c r="Q838" s="128"/>
      <c r="R838" s="128"/>
      <c r="S838" s="128"/>
      <c r="T838" s="128"/>
      <c r="U838" s="128"/>
      <c r="V838" s="128"/>
      <c r="W838" s="128"/>
      <c r="X838" s="128"/>
      <c r="Y838" s="128"/>
      <c r="Z838" s="128"/>
      <c r="AA838" s="128"/>
      <c r="AB838" s="128"/>
      <c r="AC838" s="128"/>
      <c r="AD838" s="128"/>
      <c r="AE838" s="128"/>
      <c r="AF838" s="128"/>
    </row>
    <row r="839" ht="14.25" customHeight="1">
      <c r="A839" s="129"/>
      <c r="B839" s="138"/>
      <c r="C839" s="129"/>
      <c r="D839" s="138"/>
      <c r="E839" s="251"/>
      <c r="F839" s="251"/>
      <c r="G839" s="129"/>
      <c r="H839" s="137"/>
      <c r="I839" s="252"/>
      <c r="J839" s="252"/>
      <c r="K839" s="253"/>
      <c r="L839" s="254"/>
      <c r="M839" s="129"/>
      <c r="N839" s="129"/>
      <c r="O839" s="128"/>
      <c r="P839" s="128"/>
      <c r="Q839" s="128"/>
      <c r="R839" s="128"/>
      <c r="S839" s="128"/>
      <c r="T839" s="128"/>
      <c r="U839" s="128"/>
      <c r="V839" s="128"/>
      <c r="W839" s="128"/>
      <c r="X839" s="128"/>
      <c r="Y839" s="128"/>
      <c r="Z839" s="128"/>
      <c r="AA839" s="128"/>
      <c r="AB839" s="128"/>
      <c r="AC839" s="128"/>
      <c r="AD839" s="128"/>
      <c r="AE839" s="128"/>
      <c r="AF839" s="128"/>
    </row>
    <row r="840" ht="14.25" customHeight="1">
      <c r="A840" s="129"/>
      <c r="B840" s="138"/>
      <c r="C840" s="129"/>
      <c r="D840" s="138"/>
      <c r="E840" s="251"/>
      <c r="F840" s="251"/>
      <c r="G840" s="129"/>
      <c r="H840" s="137"/>
      <c r="I840" s="252"/>
      <c r="J840" s="252"/>
      <c r="K840" s="253"/>
      <c r="L840" s="254"/>
      <c r="M840" s="129"/>
      <c r="N840" s="129"/>
      <c r="O840" s="128"/>
      <c r="P840" s="128"/>
      <c r="Q840" s="128"/>
      <c r="R840" s="128"/>
      <c r="S840" s="128"/>
      <c r="T840" s="128"/>
      <c r="U840" s="128"/>
      <c r="V840" s="128"/>
      <c r="W840" s="128"/>
      <c r="X840" s="128"/>
      <c r="Y840" s="128"/>
      <c r="Z840" s="128"/>
      <c r="AA840" s="128"/>
      <c r="AB840" s="128"/>
      <c r="AC840" s="128"/>
      <c r="AD840" s="128"/>
      <c r="AE840" s="128"/>
      <c r="AF840" s="128"/>
    </row>
    <row r="841" ht="14.25" customHeight="1">
      <c r="A841" s="129"/>
      <c r="B841" s="138"/>
      <c r="C841" s="129"/>
      <c r="D841" s="138"/>
      <c r="E841" s="251"/>
      <c r="F841" s="251"/>
      <c r="G841" s="129"/>
      <c r="H841" s="137"/>
      <c r="I841" s="252"/>
      <c r="J841" s="252"/>
      <c r="K841" s="253"/>
      <c r="L841" s="254"/>
      <c r="M841" s="129"/>
      <c r="N841" s="129"/>
      <c r="O841" s="128"/>
      <c r="P841" s="128"/>
      <c r="Q841" s="128"/>
      <c r="R841" s="128"/>
      <c r="S841" s="128"/>
      <c r="T841" s="128"/>
      <c r="U841" s="128"/>
      <c r="V841" s="128"/>
      <c r="W841" s="128"/>
      <c r="X841" s="128"/>
      <c r="Y841" s="128"/>
      <c r="Z841" s="128"/>
      <c r="AA841" s="128"/>
      <c r="AB841" s="128"/>
      <c r="AC841" s="128"/>
      <c r="AD841" s="128"/>
      <c r="AE841" s="128"/>
      <c r="AF841" s="128"/>
    </row>
    <row r="842" ht="14.25" customHeight="1">
      <c r="A842" s="129"/>
      <c r="B842" s="138"/>
      <c r="C842" s="129"/>
      <c r="D842" s="138"/>
      <c r="E842" s="251"/>
      <c r="F842" s="251"/>
      <c r="G842" s="129"/>
      <c r="H842" s="137"/>
      <c r="I842" s="252"/>
      <c r="J842" s="252"/>
      <c r="K842" s="253"/>
      <c r="L842" s="254"/>
      <c r="M842" s="129"/>
      <c r="N842" s="129"/>
      <c r="O842" s="128"/>
      <c r="P842" s="128"/>
      <c r="Q842" s="128"/>
      <c r="R842" s="128"/>
      <c r="S842" s="128"/>
      <c r="T842" s="128"/>
      <c r="U842" s="128"/>
      <c r="V842" s="128"/>
      <c r="W842" s="128"/>
      <c r="X842" s="128"/>
      <c r="Y842" s="128"/>
      <c r="Z842" s="128"/>
      <c r="AA842" s="128"/>
      <c r="AB842" s="128"/>
      <c r="AC842" s="128"/>
      <c r="AD842" s="128"/>
      <c r="AE842" s="128"/>
      <c r="AF842" s="128"/>
    </row>
    <row r="843" ht="14.25" customHeight="1">
      <c r="A843" s="129"/>
      <c r="B843" s="138"/>
      <c r="C843" s="129"/>
      <c r="D843" s="138"/>
      <c r="E843" s="251"/>
      <c r="F843" s="251"/>
      <c r="G843" s="129"/>
      <c r="H843" s="137"/>
      <c r="I843" s="252"/>
      <c r="J843" s="252"/>
      <c r="K843" s="253"/>
      <c r="L843" s="254"/>
      <c r="M843" s="129"/>
      <c r="N843" s="129"/>
      <c r="O843" s="128"/>
      <c r="P843" s="128"/>
      <c r="Q843" s="128"/>
      <c r="R843" s="128"/>
      <c r="S843" s="128"/>
      <c r="T843" s="128"/>
      <c r="U843" s="128"/>
      <c r="V843" s="128"/>
      <c r="W843" s="128"/>
      <c r="X843" s="128"/>
      <c r="Y843" s="128"/>
      <c r="Z843" s="128"/>
      <c r="AA843" s="128"/>
      <c r="AB843" s="128"/>
      <c r="AC843" s="128"/>
      <c r="AD843" s="128"/>
      <c r="AE843" s="128"/>
      <c r="AF843" s="128"/>
    </row>
    <row r="844" ht="14.25" customHeight="1">
      <c r="A844" s="129"/>
      <c r="B844" s="138"/>
      <c r="C844" s="129"/>
      <c r="D844" s="138"/>
      <c r="E844" s="251"/>
      <c r="F844" s="251"/>
      <c r="G844" s="129"/>
      <c r="H844" s="137"/>
      <c r="I844" s="252"/>
      <c r="J844" s="252"/>
      <c r="K844" s="253"/>
      <c r="L844" s="254"/>
      <c r="M844" s="129"/>
      <c r="N844" s="129"/>
      <c r="O844" s="128"/>
      <c r="P844" s="128"/>
      <c r="Q844" s="128"/>
      <c r="R844" s="128"/>
      <c r="S844" s="128"/>
      <c r="T844" s="128"/>
      <c r="U844" s="128"/>
      <c r="V844" s="128"/>
      <c r="W844" s="128"/>
      <c r="X844" s="128"/>
      <c r="Y844" s="128"/>
      <c r="Z844" s="128"/>
      <c r="AA844" s="128"/>
      <c r="AB844" s="128"/>
      <c r="AC844" s="128"/>
      <c r="AD844" s="128"/>
      <c r="AE844" s="128"/>
      <c r="AF844" s="128"/>
    </row>
    <row r="845" ht="14.25" customHeight="1">
      <c r="A845" s="129"/>
      <c r="B845" s="138"/>
      <c r="C845" s="129"/>
      <c r="D845" s="138"/>
      <c r="E845" s="251"/>
      <c r="F845" s="251"/>
      <c r="G845" s="129"/>
      <c r="H845" s="137"/>
      <c r="I845" s="252"/>
      <c r="J845" s="252"/>
      <c r="K845" s="253"/>
      <c r="L845" s="254"/>
      <c r="M845" s="129"/>
      <c r="N845" s="129"/>
      <c r="O845" s="128"/>
      <c r="P845" s="128"/>
      <c r="Q845" s="128"/>
      <c r="R845" s="128"/>
      <c r="S845" s="128"/>
      <c r="T845" s="128"/>
      <c r="U845" s="128"/>
      <c r="V845" s="128"/>
      <c r="W845" s="128"/>
      <c r="X845" s="128"/>
      <c r="Y845" s="128"/>
      <c r="Z845" s="128"/>
      <c r="AA845" s="128"/>
      <c r="AB845" s="128"/>
      <c r="AC845" s="128"/>
      <c r="AD845" s="128"/>
      <c r="AE845" s="128"/>
      <c r="AF845" s="128"/>
    </row>
    <row r="846" ht="14.25" customHeight="1">
      <c r="A846" s="129"/>
      <c r="B846" s="138"/>
      <c r="C846" s="129"/>
      <c r="D846" s="138"/>
      <c r="E846" s="251"/>
      <c r="F846" s="251"/>
      <c r="G846" s="129"/>
      <c r="H846" s="137"/>
      <c r="I846" s="252"/>
      <c r="J846" s="252"/>
      <c r="K846" s="253"/>
      <c r="L846" s="254"/>
      <c r="M846" s="129"/>
      <c r="N846" s="129"/>
      <c r="O846" s="128"/>
      <c r="P846" s="128"/>
      <c r="Q846" s="128"/>
      <c r="R846" s="128"/>
      <c r="S846" s="128"/>
      <c r="T846" s="128"/>
      <c r="U846" s="128"/>
      <c r="V846" s="128"/>
      <c r="W846" s="128"/>
      <c r="X846" s="128"/>
      <c r="Y846" s="128"/>
      <c r="Z846" s="128"/>
      <c r="AA846" s="128"/>
      <c r="AB846" s="128"/>
      <c r="AC846" s="128"/>
      <c r="AD846" s="128"/>
      <c r="AE846" s="128"/>
      <c r="AF846" s="128"/>
    </row>
    <row r="847" ht="14.25" customHeight="1">
      <c r="A847" s="129"/>
      <c r="B847" s="138"/>
      <c r="C847" s="129"/>
      <c r="D847" s="138"/>
      <c r="E847" s="251"/>
      <c r="F847" s="251"/>
      <c r="G847" s="129"/>
      <c r="H847" s="137"/>
      <c r="I847" s="252"/>
      <c r="J847" s="252"/>
      <c r="K847" s="253"/>
      <c r="L847" s="254"/>
      <c r="M847" s="129"/>
      <c r="N847" s="129"/>
      <c r="O847" s="128"/>
      <c r="P847" s="128"/>
      <c r="Q847" s="128"/>
      <c r="R847" s="128"/>
      <c r="S847" s="128"/>
      <c r="T847" s="128"/>
      <c r="U847" s="128"/>
      <c r="V847" s="128"/>
      <c r="W847" s="128"/>
      <c r="X847" s="128"/>
      <c r="Y847" s="128"/>
      <c r="Z847" s="128"/>
      <c r="AA847" s="128"/>
      <c r="AB847" s="128"/>
      <c r="AC847" s="128"/>
      <c r="AD847" s="128"/>
      <c r="AE847" s="128"/>
      <c r="AF847" s="128"/>
    </row>
    <row r="848" ht="14.25" customHeight="1">
      <c r="A848" s="129"/>
      <c r="B848" s="138"/>
      <c r="C848" s="129"/>
      <c r="D848" s="138"/>
      <c r="E848" s="251"/>
      <c r="F848" s="251"/>
      <c r="G848" s="129"/>
      <c r="H848" s="137"/>
      <c r="I848" s="252"/>
      <c r="J848" s="252"/>
      <c r="K848" s="253"/>
      <c r="L848" s="254"/>
      <c r="M848" s="129"/>
      <c r="N848" s="129"/>
      <c r="O848" s="128"/>
      <c r="P848" s="128"/>
      <c r="Q848" s="128"/>
      <c r="R848" s="128"/>
      <c r="S848" s="128"/>
      <c r="T848" s="128"/>
      <c r="U848" s="128"/>
      <c r="V848" s="128"/>
      <c r="W848" s="128"/>
      <c r="X848" s="128"/>
      <c r="Y848" s="128"/>
      <c r="Z848" s="128"/>
      <c r="AA848" s="128"/>
      <c r="AB848" s="128"/>
      <c r="AC848" s="128"/>
      <c r="AD848" s="128"/>
      <c r="AE848" s="128"/>
      <c r="AF848" s="128"/>
    </row>
    <row r="849" ht="14.25" customHeight="1">
      <c r="A849" s="129"/>
      <c r="B849" s="138"/>
      <c r="C849" s="129"/>
      <c r="D849" s="138"/>
      <c r="E849" s="251"/>
      <c r="F849" s="251"/>
      <c r="G849" s="129"/>
      <c r="H849" s="137"/>
      <c r="I849" s="252"/>
      <c r="J849" s="252"/>
      <c r="K849" s="253"/>
      <c r="L849" s="254"/>
      <c r="M849" s="129"/>
      <c r="N849" s="129"/>
      <c r="O849" s="128"/>
      <c r="P849" s="128"/>
      <c r="Q849" s="128"/>
      <c r="R849" s="128"/>
      <c r="S849" s="128"/>
      <c r="T849" s="128"/>
      <c r="U849" s="128"/>
      <c r="V849" s="128"/>
      <c r="W849" s="128"/>
      <c r="X849" s="128"/>
      <c r="Y849" s="128"/>
      <c r="Z849" s="128"/>
      <c r="AA849" s="128"/>
      <c r="AB849" s="128"/>
      <c r="AC849" s="128"/>
      <c r="AD849" s="128"/>
      <c r="AE849" s="128"/>
      <c r="AF849" s="128"/>
    </row>
    <row r="850" ht="14.25" customHeight="1">
      <c r="A850" s="129"/>
      <c r="B850" s="138"/>
      <c r="C850" s="129"/>
      <c r="D850" s="138"/>
      <c r="E850" s="251"/>
      <c r="F850" s="251"/>
      <c r="G850" s="129"/>
      <c r="H850" s="137"/>
      <c r="I850" s="252"/>
      <c r="J850" s="252"/>
      <c r="K850" s="253"/>
      <c r="L850" s="254"/>
      <c r="M850" s="129"/>
      <c r="N850" s="129"/>
      <c r="O850" s="128"/>
      <c r="P850" s="128"/>
      <c r="Q850" s="128"/>
      <c r="R850" s="128"/>
      <c r="S850" s="128"/>
      <c r="T850" s="128"/>
      <c r="U850" s="128"/>
      <c r="V850" s="128"/>
      <c r="W850" s="128"/>
      <c r="X850" s="128"/>
      <c r="Y850" s="128"/>
      <c r="Z850" s="128"/>
      <c r="AA850" s="128"/>
      <c r="AB850" s="128"/>
      <c r="AC850" s="128"/>
      <c r="AD850" s="128"/>
      <c r="AE850" s="128"/>
      <c r="AF850" s="128"/>
    </row>
    <row r="851" ht="14.25" customHeight="1">
      <c r="A851" s="129"/>
      <c r="B851" s="138"/>
      <c r="C851" s="129"/>
      <c r="D851" s="138"/>
      <c r="E851" s="251"/>
      <c r="F851" s="251"/>
      <c r="G851" s="129"/>
      <c r="H851" s="137"/>
      <c r="I851" s="252"/>
      <c r="J851" s="252"/>
      <c r="K851" s="253"/>
      <c r="L851" s="254"/>
      <c r="M851" s="129"/>
      <c r="N851" s="129"/>
      <c r="O851" s="128"/>
      <c r="P851" s="128"/>
      <c r="Q851" s="128"/>
      <c r="R851" s="128"/>
      <c r="S851" s="128"/>
      <c r="T851" s="128"/>
      <c r="U851" s="128"/>
      <c r="V851" s="128"/>
      <c r="W851" s="128"/>
      <c r="X851" s="128"/>
      <c r="Y851" s="128"/>
      <c r="Z851" s="128"/>
      <c r="AA851" s="128"/>
      <c r="AB851" s="128"/>
      <c r="AC851" s="128"/>
      <c r="AD851" s="128"/>
      <c r="AE851" s="128"/>
      <c r="AF851" s="128"/>
    </row>
    <row r="852" ht="14.25" customHeight="1">
      <c r="A852" s="129"/>
      <c r="B852" s="138"/>
      <c r="C852" s="129"/>
      <c r="D852" s="138"/>
      <c r="E852" s="251"/>
      <c r="F852" s="251"/>
      <c r="G852" s="129"/>
      <c r="H852" s="137"/>
      <c r="I852" s="252"/>
      <c r="J852" s="252"/>
      <c r="K852" s="253"/>
      <c r="L852" s="254"/>
      <c r="M852" s="129"/>
      <c r="N852" s="129"/>
      <c r="O852" s="128"/>
      <c r="P852" s="128"/>
      <c r="Q852" s="128"/>
      <c r="R852" s="128"/>
      <c r="S852" s="128"/>
      <c r="T852" s="128"/>
      <c r="U852" s="128"/>
      <c r="V852" s="128"/>
      <c r="W852" s="128"/>
      <c r="X852" s="128"/>
      <c r="Y852" s="128"/>
      <c r="Z852" s="128"/>
      <c r="AA852" s="128"/>
      <c r="AB852" s="128"/>
      <c r="AC852" s="128"/>
      <c r="AD852" s="128"/>
      <c r="AE852" s="128"/>
      <c r="AF852" s="128"/>
    </row>
    <row r="853" ht="14.25" customHeight="1">
      <c r="A853" s="129"/>
      <c r="B853" s="138"/>
      <c r="C853" s="129"/>
      <c r="D853" s="138"/>
      <c r="E853" s="251"/>
      <c r="F853" s="251"/>
      <c r="G853" s="129"/>
      <c r="H853" s="137"/>
      <c r="I853" s="252"/>
      <c r="J853" s="252"/>
      <c r="K853" s="253"/>
      <c r="L853" s="254"/>
      <c r="M853" s="129"/>
      <c r="N853" s="129"/>
      <c r="O853" s="128"/>
      <c r="P853" s="128"/>
      <c r="Q853" s="128"/>
      <c r="R853" s="128"/>
      <c r="S853" s="128"/>
      <c r="T853" s="128"/>
      <c r="U853" s="128"/>
      <c r="V853" s="128"/>
      <c r="W853" s="128"/>
      <c r="X853" s="128"/>
      <c r="Y853" s="128"/>
      <c r="Z853" s="128"/>
      <c r="AA853" s="128"/>
      <c r="AB853" s="128"/>
      <c r="AC853" s="128"/>
      <c r="AD853" s="128"/>
      <c r="AE853" s="128"/>
      <c r="AF853" s="128"/>
    </row>
    <row r="854" ht="14.25" customHeight="1">
      <c r="A854" s="129"/>
      <c r="B854" s="138"/>
      <c r="C854" s="129"/>
      <c r="D854" s="138"/>
      <c r="E854" s="251"/>
      <c r="F854" s="251"/>
      <c r="G854" s="129"/>
      <c r="H854" s="137"/>
      <c r="I854" s="252"/>
      <c r="J854" s="252"/>
      <c r="K854" s="253"/>
      <c r="L854" s="254"/>
      <c r="M854" s="129"/>
      <c r="N854" s="129"/>
      <c r="O854" s="128"/>
      <c r="P854" s="128"/>
      <c r="Q854" s="128"/>
      <c r="R854" s="128"/>
      <c r="S854" s="128"/>
      <c r="T854" s="128"/>
      <c r="U854" s="128"/>
      <c r="V854" s="128"/>
      <c r="W854" s="128"/>
      <c r="X854" s="128"/>
      <c r="Y854" s="128"/>
      <c r="Z854" s="128"/>
      <c r="AA854" s="128"/>
      <c r="AB854" s="128"/>
      <c r="AC854" s="128"/>
      <c r="AD854" s="128"/>
      <c r="AE854" s="128"/>
      <c r="AF854" s="128"/>
    </row>
    <row r="855" ht="14.25" customHeight="1">
      <c r="A855" s="129"/>
      <c r="B855" s="138"/>
      <c r="C855" s="129"/>
      <c r="D855" s="138"/>
      <c r="E855" s="251"/>
      <c r="F855" s="251"/>
      <c r="G855" s="129"/>
      <c r="H855" s="137"/>
      <c r="I855" s="252"/>
      <c r="J855" s="252"/>
      <c r="K855" s="253"/>
      <c r="L855" s="254"/>
      <c r="M855" s="129"/>
      <c r="N855" s="129"/>
      <c r="O855" s="128"/>
      <c r="P855" s="128"/>
      <c r="Q855" s="128"/>
      <c r="R855" s="128"/>
      <c r="S855" s="128"/>
      <c r="T855" s="128"/>
      <c r="U855" s="128"/>
      <c r="V855" s="128"/>
      <c r="W855" s="128"/>
      <c r="X855" s="128"/>
      <c r="Y855" s="128"/>
      <c r="Z855" s="128"/>
      <c r="AA855" s="128"/>
      <c r="AB855" s="128"/>
      <c r="AC855" s="128"/>
      <c r="AD855" s="128"/>
      <c r="AE855" s="128"/>
      <c r="AF855" s="128"/>
    </row>
    <row r="856" ht="14.25" customHeight="1">
      <c r="A856" s="129"/>
      <c r="B856" s="138"/>
      <c r="C856" s="129"/>
      <c r="D856" s="138"/>
      <c r="E856" s="251"/>
      <c r="F856" s="251"/>
      <c r="G856" s="129"/>
      <c r="H856" s="137"/>
      <c r="I856" s="252"/>
      <c r="J856" s="252"/>
      <c r="K856" s="253"/>
      <c r="L856" s="254"/>
      <c r="M856" s="129"/>
      <c r="N856" s="129"/>
      <c r="O856" s="128"/>
      <c r="P856" s="128"/>
      <c r="Q856" s="128"/>
      <c r="R856" s="128"/>
      <c r="S856" s="128"/>
      <c r="T856" s="128"/>
      <c r="U856" s="128"/>
      <c r="V856" s="128"/>
      <c r="W856" s="128"/>
      <c r="X856" s="128"/>
      <c r="Y856" s="128"/>
      <c r="Z856" s="128"/>
      <c r="AA856" s="128"/>
      <c r="AB856" s="128"/>
      <c r="AC856" s="128"/>
      <c r="AD856" s="128"/>
      <c r="AE856" s="128"/>
      <c r="AF856" s="128"/>
    </row>
    <row r="857" ht="14.25" customHeight="1">
      <c r="A857" s="129"/>
      <c r="B857" s="138"/>
      <c r="C857" s="129"/>
      <c r="D857" s="138"/>
      <c r="E857" s="251"/>
      <c r="F857" s="251"/>
      <c r="G857" s="129"/>
      <c r="H857" s="137"/>
      <c r="I857" s="252"/>
      <c r="J857" s="252"/>
      <c r="K857" s="253"/>
      <c r="L857" s="254"/>
      <c r="M857" s="129"/>
      <c r="N857" s="129"/>
      <c r="O857" s="128"/>
      <c r="P857" s="128"/>
      <c r="Q857" s="128"/>
      <c r="R857" s="128"/>
      <c r="S857" s="128"/>
      <c r="T857" s="128"/>
      <c r="U857" s="128"/>
      <c r="V857" s="128"/>
      <c r="W857" s="128"/>
      <c r="X857" s="128"/>
      <c r="Y857" s="128"/>
      <c r="Z857" s="128"/>
      <c r="AA857" s="128"/>
      <c r="AB857" s="128"/>
      <c r="AC857" s="128"/>
      <c r="AD857" s="128"/>
      <c r="AE857" s="128"/>
      <c r="AF857" s="128"/>
    </row>
    <row r="858" ht="14.25" customHeight="1">
      <c r="A858" s="129"/>
      <c r="B858" s="138"/>
      <c r="C858" s="129"/>
      <c r="D858" s="138"/>
      <c r="E858" s="251"/>
      <c r="F858" s="251"/>
      <c r="G858" s="129"/>
      <c r="H858" s="137"/>
      <c r="I858" s="252"/>
      <c r="J858" s="252"/>
      <c r="K858" s="253"/>
      <c r="L858" s="254"/>
      <c r="M858" s="129"/>
      <c r="N858" s="129"/>
      <c r="O858" s="128"/>
      <c r="P858" s="128"/>
      <c r="Q858" s="128"/>
      <c r="R858" s="128"/>
      <c r="S858" s="128"/>
      <c r="T858" s="128"/>
      <c r="U858" s="128"/>
      <c r="V858" s="128"/>
      <c r="W858" s="128"/>
      <c r="X858" s="128"/>
      <c r="Y858" s="128"/>
      <c r="Z858" s="128"/>
      <c r="AA858" s="128"/>
      <c r="AB858" s="128"/>
      <c r="AC858" s="128"/>
      <c r="AD858" s="128"/>
      <c r="AE858" s="128"/>
      <c r="AF858" s="128"/>
    </row>
    <row r="859" ht="14.25" customHeight="1">
      <c r="A859" s="129"/>
      <c r="B859" s="138"/>
      <c r="C859" s="129"/>
      <c r="D859" s="138"/>
      <c r="E859" s="251"/>
      <c r="F859" s="251"/>
      <c r="G859" s="129"/>
      <c r="H859" s="137"/>
      <c r="I859" s="252"/>
      <c r="J859" s="252"/>
      <c r="K859" s="253"/>
      <c r="L859" s="254"/>
      <c r="M859" s="129"/>
      <c r="N859" s="129"/>
      <c r="O859" s="128"/>
      <c r="P859" s="128"/>
      <c r="Q859" s="128"/>
      <c r="R859" s="128"/>
      <c r="S859" s="128"/>
      <c r="T859" s="128"/>
      <c r="U859" s="128"/>
      <c r="V859" s="128"/>
      <c r="W859" s="128"/>
      <c r="X859" s="128"/>
      <c r="Y859" s="128"/>
      <c r="Z859" s="128"/>
      <c r="AA859" s="128"/>
      <c r="AB859" s="128"/>
      <c r="AC859" s="128"/>
      <c r="AD859" s="128"/>
      <c r="AE859" s="128"/>
      <c r="AF859" s="128"/>
    </row>
    <row r="860" ht="14.25" customHeight="1">
      <c r="A860" s="129"/>
      <c r="B860" s="138"/>
      <c r="C860" s="129"/>
      <c r="D860" s="138"/>
      <c r="E860" s="251"/>
      <c r="F860" s="251"/>
      <c r="G860" s="129"/>
      <c r="H860" s="137"/>
      <c r="I860" s="252"/>
      <c r="J860" s="252"/>
      <c r="K860" s="253"/>
      <c r="L860" s="254"/>
      <c r="M860" s="129"/>
      <c r="N860" s="129"/>
      <c r="O860" s="128"/>
      <c r="P860" s="128"/>
      <c r="Q860" s="128"/>
      <c r="R860" s="128"/>
      <c r="S860" s="128"/>
      <c r="T860" s="128"/>
      <c r="U860" s="128"/>
      <c r="V860" s="128"/>
      <c r="W860" s="128"/>
      <c r="X860" s="128"/>
      <c r="Y860" s="128"/>
      <c r="Z860" s="128"/>
      <c r="AA860" s="128"/>
      <c r="AB860" s="128"/>
      <c r="AC860" s="128"/>
      <c r="AD860" s="128"/>
      <c r="AE860" s="128"/>
      <c r="AF860" s="128"/>
    </row>
    <row r="861" ht="14.25" customHeight="1">
      <c r="A861" s="129"/>
      <c r="B861" s="138"/>
      <c r="C861" s="129"/>
      <c r="D861" s="138"/>
      <c r="E861" s="251"/>
      <c r="F861" s="251"/>
      <c r="G861" s="129"/>
      <c r="H861" s="137"/>
      <c r="I861" s="252"/>
      <c r="J861" s="252"/>
      <c r="K861" s="253"/>
      <c r="L861" s="254"/>
      <c r="M861" s="129"/>
      <c r="N861" s="129"/>
      <c r="O861" s="128"/>
      <c r="P861" s="128"/>
      <c r="Q861" s="128"/>
      <c r="R861" s="128"/>
      <c r="S861" s="128"/>
      <c r="T861" s="128"/>
      <c r="U861" s="128"/>
      <c r="V861" s="128"/>
      <c r="W861" s="128"/>
      <c r="X861" s="128"/>
      <c r="Y861" s="128"/>
      <c r="Z861" s="128"/>
      <c r="AA861" s="128"/>
      <c r="AB861" s="128"/>
      <c r="AC861" s="128"/>
      <c r="AD861" s="128"/>
      <c r="AE861" s="128"/>
      <c r="AF861" s="128"/>
    </row>
    <row r="862" ht="14.25" customHeight="1">
      <c r="A862" s="129"/>
      <c r="B862" s="138"/>
      <c r="C862" s="129"/>
      <c r="D862" s="138"/>
      <c r="E862" s="251"/>
      <c r="F862" s="251"/>
      <c r="G862" s="129"/>
      <c r="H862" s="137"/>
      <c r="I862" s="252"/>
      <c r="J862" s="252"/>
      <c r="K862" s="253"/>
      <c r="L862" s="254"/>
      <c r="M862" s="129"/>
      <c r="N862" s="129"/>
      <c r="O862" s="128"/>
      <c r="P862" s="128"/>
      <c r="Q862" s="128"/>
      <c r="R862" s="128"/>
      <c r="S862" s="128"/>
      <c r="T862" s="128"/>
      <c r="U862" s="128"/>
      <c r="V862" s="128"/>
      <c r="W862" s="128"/>
      <c r="X862" s="128"/>
      <c r="Y862" s="128"/>
      <c r="Z862" s="128"/>
      <c r="AA862" s="128"/>
      <c r="AB862" s="128"/>
      <c r="AC862" s="128"/>
      <c r="AD862" s="128"/>
      <c r="AE862" s="128"/>
      <c r="AF862" s="128"/>
    </row>
    <row r="863" ht="14.25" customHeight="1">
      <c r="A863" s="129"/>
      <c r="B863" s="138"/>
      <c r="C863" s="129"/>
      <c r="D863" s="138"/>
      <c r="E863" s="251"/>
      <c r="F863" s="251"/>
      <c r="G863" s="129"/>
      <c r="H863" s="137"/>
      <c r="I863" s="252"/>
      <c r="J863" s="252"/>
      <c r="K863" s="253"/>
      <c r="L863" s="254"/>
      <c r="M863" s="129"/>
      <c r="N863" s="129"/>
      <c r="O863" s="128"/>
      <c r="P863" s="128"/>
      <c r="Q863" s="128"/>
      <c r="R863" s="128"/>
      <c r="S863" s="128"/>
      <c r="T863" s="128"/>
      <c r="U863" s="128"/>
      <c r="V863" s="128"/>
      <c r="W863" s="128"/>
      <c r="X863" s="128"/>
      <c r="Y863" s="128"/>
      <c r="Z863" s="128"/>
      <c r="AA863" s="128"/>
      <c r="AB863" s="128"/>
      <c r="AC863" s="128"/>
      <c r="AD863" s="128"/>
      <c r="AE863" s="128"/>
      <c r="AF863" s="128"/>
    </row>
    <row r="864" ht="14.25" customHeight="1">
      <c r="A864" s="129"/>
      <c r="B864" s="138"/>
      <c r="C864" s="129"/>
      <c r="D864" s="138"/>
      <c r="E864" s="251"/>
      <c r="F864" s="251"/>
      <c r="G864" s="129"/>
      <c r="H864" s="137"/>
      <c r="I864" s="252"/>
      <c r="J864" s="252"/>
      <c r="K864" s="253"/>
      <c r="L864" s="254"/>
      <c r="M864" s="129"/>
      <c r="N864" s="129"/>
      <c r="O864" s="128"/>
      <c r="P864" s="128"/>
      <c r="Q864" s="128"/>
      <c r="R864" s="128"/>
      <c r="S864" s="128"/>
      <c r="T864" s="128"/>
      <c r="U864" s="128"/>
      <c r="V864" s="128"/>
      <c r="W864" s="128"/>
      <c r="X864" s="128"/>
      <c r="Y864" s="128"/>
      <c r="Z864" s="128"/>
      <c r="AA864" s="128"/>
      <c r="AB864" s="128"/>
      <c r="AC864" s="128"/>
      <c r="AD864" s="128"/>
      <c r="AE864" s="128"/>
      <c r="AF864" s="128"/>
    </row>
    <row r="865" ht="14.25" customHeight="1">
      <c r="A865" s="129"/>
      <c r="B865" s="138"/>
      <c r="C865" s="129"/>
      <c r="D865" s="138"/>
      <c r="E865" s="251"/>
      <c r="F865" s="251"/>
      <c r="G865" s="129"/>
      <c r="H865" s="137"/>
      <c r="I865" s="252"/>
      <c r="J865" s="252"/>
      <c r="K865" s="253"/>
      <c r="L865" s="254"/>
      <c r="M865" s="129"/>
      <c r="N865" s="129"/>
      <c r="O865" s="128"/>
      <c r="P865" s="128"/>
      <c r="Q865" s="128"/>
      <c r="R865" s="128"/>
      <c r="S865" s="128"/>
      <c r="T865" s="128"/>
      <c r="U865" s="128"/>
      <c r="V865" s="128"/>
      <c r="W865" s="128"/>
      <c r="X865" s="128"/>
      <c r="Y865" s="128"/>
      <c r="Z865" s="128"/>
      <c r="AA865" s="128"/>
      <c r="AB865" s="128"/>
      <c r="AC865" s="128"/>
      <c r="AD865" s="128"/>
      <c r="AE865" s="128"/>
      <c r="AF865" s="128"/>
    </row>
    <row r="866" ht="14.25" customHeight="1">
      <c r="A866" s="129"/>
      <c r="B866" s="138"/>
      <c r="C866" s="129"/>
      <c r="D866" s="138"/>
      <c r="E866" s="251"/>
      <c r="F866" s="251"/>
      <c r="G866" s="129"/>
      <c r="H866" s="137"/>
      <c r="I866" s="252"/>
      <c r="J866" s="252"/>
      <c r="K866" s="253"/>
      <c r="L866" s="254"/>
      <c r="M866" s="129"/>
      <c r="N866" s="129"/>
      <c r="O866" s="128"/>
      <c r="P866" s="128"/>
      <c r="Q866" s="128"/>
      <c r="R866" s="128"/>
      <c r="S866" s="128"/>
      <c r="T866" s="128"/>
      <c r="U866" s="128"/>
      <c r="V866" s="128"/>
      <c r="W866" s="128"/>
      <c r="X866" s="128"/>
      <c r="Y866" s="128"/>
      <c r="Z866" s="128"/>
      <c r="AA866" s="128"/>
      <c r="AB866" s="128"/>
      <c r="AC866" s="128"/>
      <c r="AD866" s="128"/>
      <c r="AE866" s="128"/>
      <c r="AF866" s="128"/>
    </row>
    <row r="867" ht="14.25" customHeight="1">
      <c r="A867" s="129"/>
      <c r="B867" s="138"/>
      <c r="C867" s="129"/>
      <c r="D867" s="138"/>
      <c r="E867" s="251"/>
      <c r="F867" s="251"/>
      <c r="G867" s="129"/>
      <c r="H867" s="137"/>
      <c r="I867" s="252"/>
      <c r="J867" s="252"/>
      <c r="K867" s="253"/>
      <c r="L867" s="254"/>
      <c r="M867" s="129"/>
      <c r="N867" s="129"/>
      <c r="O867" s="128"/>
      <c r="P867" s="128"/>
      <c r="Q867" s="128"/>
      <c r="R867" s="128"/>
      <c r="S867" s="128"/>
      <c r="T867" s="128"/>
      <c r="U867" s="128"/>
      <c r="V867" s="128"/>
      <c r="W867" s="128"/>
      <c r="X867" s="128"/>
      <c r="Y867" s="128"/>
      <c r="Z867" s="128"/>
      <c r="AA867" s="128"/>
      <c r="AB867" s="128"/>
      <c r="AC867" s="128"/>
      <c r="AD867" s="128"/>
      <c r="AE867" s="128"/>
      <c r="AF867" s="128"/>
    </row>
    <row r="868" ht="14.25" customHeight="1">
      <c r="A868" s="129"/>
      <c r="B868" s="138"/>
      <c r="C868" s="129"/>
      <c r="D868" s="138"/>
      <c r="E868" s="251"/>
      <c r="F868" s="251"/>
      <c r="G868" s="129"/>
      <c r="H868" s="137"/>
      <c r="I868" s="252"/>
      <c r="J868" s="252"/>
      <c r="K868" s="253"/>
      <c r="L868" s="254"/>
      <c r="M868" s="129"/>
      <c r="N868" s="129"/>
      <c r="O868" s="128"/>
      <c r="P868" s="128"/>
      <c r="Q868" s="128"/>
      <c r="R868" s="128"/>
      <c r="S868" s="128"/>
      <c r="T868" s="128"/>
      <c r="U868" s="128"/>
      <c r="V868" s="128"/>
      <c r="W868" s="128"/>
      <c r="X868" s="128"/>
      <c r="Y868" s="128"/>
      <c r="Z868" s="128"/>
      <c r="AA868" s="128"/>
      <c r="AB868" s="128"/>
      <c r="AC868" s="128"/>
      <c r="AD868" s="128"/>
      <c r="AE868" s="128"/>
      <c r="AF868" s="128"/>
    </row>
    <row r="869" ht="14.25" customHeight="1">
      <c r="A869" s="129"/>
      <c r="B869" s="138"/>
      <c r="C869" s="129"/>
      <c r="D869" s="138"/>
      <c r="E869" s="251"/>
      <c r="F869" s="251"/>
      <c r="G869" s="129"/>
      <c r="H869" s="137"/>
      <c r="I869" s="252"/>
      <c r="J869" s="252"/>
      <c r="K869" s="253"/>
      <c r="L869" s="254"/>
      <c r="M869" s="129"/>
      <c r="N869" s="129"/>
      <c r="O869" s="128"/>
      <c r="P869" s="128"/>
      <c r="Q869" s="128"/>
      <c r="R869" s="128"/>
      <c r="S869" s="128"/>
      <c r="T869" s="128"/>
      <c r="U869" s="128"/>
      <c r="V869" s="128"/>
      <c r="W869" s="128"/>
      <c r="X869" s="128"/>
      <c r="Y869" s="128"/>
      <c r="Z869" s="128"/>
      <c r="AA869" s="128"/>
      <c r="AB869" s="128"/>
      <c r="AC869" s="128"/>
      <c r="AD869" s="128"/>
      <c r="AE869" s="128"/>
      <c r="AF869" s="128"/>
    </row>
    <row r="870" ht="14.25" customHeight="1">
      <c r="A870" s="129"/>
      <c r="B870" s="138"/>
      <c r="C870" s="129"/>
      <c r="D870" s="138"/>
      <c r="E870" s="251"/>
      <c r="F870" s="251"/>
      <c r="G870" s="129"/>
      <c r="H870" s="137"/>
      <c r="I870" s="252"/>
      <c r="J870" s="252"/>
      <c r="K870" s="253"/>
      <c r="L870" s="254"/>
      <c r="M870" s="129"/>
      <c r="N870" s="129"/>
      <c r="O870" s="128"/>
      <c r="P870" s="128"/>
      <c r="Q870" s="128"/>
      <c r="R870" s="128"/>
      <c r="S870" s="128"/>
      <c r="T870" s="128"/>
      <c r="U870" s="128"/>
      <c r="V870" s="128"/>
      <c r="W870" s="128"/>
      <c r="X870" s="128"/>
      <c r="Y870" s="128"/>
      <c r="Z870" s="128"/>
      <c r="AA870" s="128"/>
      <c r="AB870" s="128"/>
      <c r="AC870" s="128"/>
      <c r="AD870" s="128"/>
      <c r="AE870" s="128"/>
      <c r="AF870" s="128"/>
    </row>
    <row r="871" ht="14.25" customHeight="1">
      <c r="A871" s="129"/>
      <c r="B871" s="138"/>
      <c r="C871" s="129"/>
      <c r="D871" s="138"/>
      <c r="E871" s="251"/>
      <c r="F871" s="251"/>
      <c r="G871" s="129"/>
      <c r="H871" s="137"/>
      <c r="I871" s="252"/>
      <c r="J871" s="252"/>
      <c r="K871" s="253"/>
      <c r="L871" s="254"/>
      <c r="M871" s="129"/>
      <c r="N871" s="129"/>
      <c r="O871" s="128"/>
      <c r="P871" s="128"/>
      <c r="Q871" s="128"/>
      <c r="R871" s="128"/>
      <c r="S871" s="128"/>
      <c r="T871" s="128"/>
      <c r="U871" s="128"/>
      <c r="V871" s="128"/>
      <c r="W871" s="128"/>
      <c r="X871" s="128"/>
      <c r="Y871" s="128"/>
      <c r="Z871" s="128"/>
      <c r="AA871" s="128"/>
      <c r="AB871" s="128"/>
      <c r="AC871" s="128"/>
      <c r="AD871" s="128"/>
      <c r="AE871" s="128"/>
      <c r="AF871" s="128"/>
    </row>
    <row r="872" ht="14.25" customHeight="1">
      <c r="A872" s="129"/>
      <c r="B872" s="138"/>
      <c r="C872" s="129"/>
      <c r="D872" s="138"/>
      <c r="E872" s="251"/>
      <c r="F872" s="251"/>
      <c r="G872" s="129"/>
      <c r="H872" s="137"/>
      <c r="I872" s="252"/>
      <c r="J872" s="252"/>
      <c r="K872" s="253"/>
      <c r="L872" s="254"/>
      <c r="M872" s="129"/>
      <c r="N872" s="129"/>
      <c r="O872" s="128"/>
      <c r="P872" s="128"/>
      <c r="Q872" s="128"/>
      <c r="R872" s="128"/>
      <c r="S872" s="128"/>
      <c r="T872" s="128"/>
      <c r="U872" s="128"/>
      <c r="V872" s="128"/>
      <c r="W872" s="128"/>
      <c r="X872" s="128"/>
      <c r="Y872" s="128"/>
      <c r="Z872" s="128"/>
      <c r="AA872" s="128"/>
      <c r="AB872" s="128"/>
      <c r="AC872" s="128"/>
      <c r="AD872" s="128"/>
      <c r="AE872" s="128"/>
      <c r="AF872" s="128"/>
    </row>
    <row r="873" ht="14.25" customHeight="1">
      <c r="A873" s="129"/>
      <c r="B873" s="138"/>
      <c r="C873" s="129"/>
      <c r="D873" s="138"/>
      <c r="E873" s="251"/>
      <c r="F873" s="251"/>
      <c r="G873" s="129"/>
      <c r="H873" s="137"/>
      <c r="I873" s="252"/>
      <c r="J873" s="252"/>
      <c r="K873" s="253"/>
      <c r="L873" s="254"/>
      <c r="M873" s="129"/>
      <c r="N873" s="129"/>
      <c r="O873" s="128"/>
      <c r="P873" s="128"/>
      <c r="Q873" s="128"/>
      <c r="R873" s="128"/>
      <c r="S873" s="128"/>
      <c r="T873" s="128"/>
      <c r="U873" s="128"/>
      <c r="V873" s="128"/>
      <c r="W873" s="128"/>
      <c r="X873" s="128"/>
      <c r="Y873" s="128"/>
      <c r="Z873" s="128"/>
      <c r="AA873" s="128"/>
      <c r="AB873" s="128"/>
      <c r="AC873" s="128"/>
      <c r="AD873" s="128"/>
      <c r="AE873" s="128"/>
      <c r="AF873" s="128"/>
    </row>
    <row r="874" ht="14.25" customHeight="1">
      <c r="A874" s="129"/>
      <c r="B874" s="138"/>
      <c r="C874" s="129"/>
      <c r="D874" s="138"/>
      <c r="E874" s="251"/>
      <c r="F874" s="251"/>
      <c r="G874" s="129"/>
      <c r="H874" s="137"/>
      <c r="I874" s="252"/>
      <c r="J874" s="252"/>
      <c r="K874" s="253"/>
      <c r="L874" s="254"/>
      <c r="M874" s="129"/>
      <c r="N874" s="129"/>
      <c r="O874" s="128"/>
      <c r="P874" s="128"/>
      <c r="Q874" s="128"/>
      <c r="R874" s="128"/>
      <c r="S874" s="128"/>
      <c r="T874" s="128"/>
      <c r="U874" s="128"/>
      <c r="V874" s="128"/>
      <c r="W874" s="128"/>
      <c r="X874" s="128"/>
      <c r="Y874" s="128"/>
      <c r="Z874" s="128"/>
      <c r="AA874" s="128"/>
      <c r="AB874" s="128"/>
      <c r="AC874" s="128"/>
      <c r="AD874" s="128"/>
      <c r="AE874" s="128"/>
      <c r="AF874" s="128"/>
    </row>
    <row r="875" ht="14.25" customHeight="1">
      <c r="A875" s="129"/>
      <c r="B875" s="138"/>
      <c r="C875" s="129"/>
      <c r="D875" s="138"/>
      <c r="E875" s="251"/>
      <c r="F875" s="251"/>
      <c r="G875" s="129"/>
      <c r="H875" s="137"/>
      <c r="I875" s="252"/>
      <c r="J875" s="252"/>
      <c r="K875" s="253"/>
      <c r="L875" s="254"/>
      <c r="M875" s="129"/>
      <c r="N875" s="129"/>
      <c r="O875" s="128"/>
      <c r="P875" s="128"/>
      <c r="Q875" s="128"/>
      <c r="R875" s="128"/>
      <c r="S875" s="128"/>
      <c r="T875" s="128"/>
      <c r="U875" s="128"/>
      <c r="V875" s="128"/>
      <c r="W875" s="128"/>
      <c r="X875" s="128"/>
      <c r="Y875" s="128"/>
      <c r="Z875" s="128"/>
      <c r="AA875" s="128"/>
      <c r="AB875" s="128"/>
      <c r="AC875" s="128"/>
      <c r="AD875" s="128"/>
      <c r="AE875" s="128"/>
      <c r="AF875" s="128"/>
    </row>
    <row r="876" ht="14.25" customHeight="1">
      <c r="A876" s="129"/>
      <c r="B876" s="138"/>
      <c r="C876" s="129"/>
      <c r="D876" s="138"/>
      <c r="E876" s="251"/>
      <c r="F876" s="251"/>
      <c r="G876" s="129"/>
      <c r="H876" s="137"/>
      <c r="I876" s="252"/>
      <c r="J876" s="252"/>
      <c r="K876" s="253"/>
      <c r="L876" s="254"/>
      <c r="M876" s="129"/>
      <c r="N876" s="129"/>
      <c r="O876" s="128"/>
      <c r="P876" s="128"/>
      <c r="Q876" s="128"/>
      <c r="R876" s="128"/>
      <c r="S876" s="128"/>
      <c r="T876" s="128"/>
      <c r="U876" s="128"/>
      <c r="V876" s="128"/>
      <c r="W876" s="128"/>
      <c r="X876" s="128"/>
      <c r="Y876" s="128"/>
      <c r="Z876" s="128"/>
      <c r="AA876" s="128"/>
      <c r="AB876" s="128"/>
      <c r="AC876" s="128"/>
      <c r="AD876" s="128"/>
      <c r="AE876" s="128"/>
      <c r="AF876" s="128"/>
    </row>
    <row r="877" ht="14.25" customHeight="1">
      <c r="A877" s="129"/>
      <c r="B877" s="138"/>
      <c r="C877" s="129"/>
      <c r="D877" s="138"/>
      <c r="E877" s="251"/>
      <c r="F877" s="251"/>
      <c r="G877" s="129"/>
      <c r="H877" s="137"/>
      <c r="I877" s="252"/>
      <c r="J877" s="252"/>
      <c r="K877" s="253"/>
      <c r="L877" s="254"/>
      <c r="M877" s="129"/>
      <c r="N877" s="129"/>
      <c r="O877" s="128"/>
      <c r="P877" s="128"/>
      <c r="Q877" s="128"/>
      <c r="R877" s="128"/>
      <c r="S877" s="128"/>
      <c r="T877" s="128"/>
      <c r="U877" s="128"/>
      <c r="V877" s="128"/>
      <c r="W877" s="128"/>
      <c r="X877" s="128"/>
      <c r="Y877" s="128"/>
      <c r="Z877" s="128"/>
      <c r="AA877" s="128"/>
      <c r="AB877" s="128"/>
      <c r="AC877" s="128"/>
      <c r="AD877" s="128"/>
      <c r="AE877" s="128"/>
      <c r="AF877" s="128"/>
    </row>
    <row r="878" ht="14.25" customHeight="1">
      <c r="A878" s="129"/>
      <c r="B878" s="138"/>
      <c r="C878" s="129"/>
      <c r="D878" s="138"/>
      <c r="E878" s="251"/>
      <c r="F878" s="251"/>
      <c r="G878" s="129"/>
      <c r="H878" s="137"/>
      <c r="I878" s="252"/>
      <c r="J878" s="252"/>
      <c r="K878" s="253"/>
      <c r="L878" s="254"/>
      <c r="M878" s="129"/>
      <c r="N878" s="129"/>
      <c r="O878" s="128"/>
      <c r="P878" s="128"/>
      <c r="Q878" s="128"/>
      <c r="R878" s="128"/>
      <c r="S878" s="128"/>
      <c r="T878" s="128"/>
      <c r="U878" s="128"/>
      <c r="V878" s="128"/>
      <c r="W878" s="128"/>
      <c r="X878" s="128"/>
      <c r="Y878" s="128"/>
      <c r="Z878" s="128"/>
      <c r="AA878" s="128"/>
      <c r="AB878" s="128"/>
      <c r="AC878" s="128"/>
      <c r="AD878" s="128"/>
      <c r="AE878" s="128"/>
      <c r="AF878" s="128"/>
    </row>
    <row r="879" ht="14.25" customHeight="1">
      <c r="A879" s="129"/>
      <c r="B879" s="138"/>
      <c r="C879" s="129"/>
      <c r="D879" s="138"/>
      <c r="E879" s="251"/>
      <c r="F879" s="251"/>
      <c r="G879" s="129"/>
      <c r="H879" s="137"/>
      <c r="I879" s="252"/>
      <c r="J879" s="252"/>
      <c r="K879" s="253"/>
      <c r="L879" s="254"/>
      <c r="M879" s="129"/>
      <c r="N879" s="129"/>
      <c r="O879" s="128"/>
      <c r="P879" s="128"/>
      <c r="Q879" s="128"/>
      <c r="R879" s="128"/>
      <c r="S879" s="128"/>
      <c r="T879" s="128"/>
      <c r="U879" s="128"/>
      <c r="V879" s="128"/>
      <c r="W879" s="128"/>
      <c r="X879" s="128"/>
      <c r="Y879" s="128"/>
      <c r="Z879" s="128"/>
      <c r="AA879" s="128"/>
      <c r="AB879" s="128"/>
      <c r="AC879" s="128"/>
      <c r="AD879" s="128"/>
      <c r="AE879" s="128"/>
      <c r="AF879" s="128"/>
    </row>
    <row r="880" ht="14.25" customHeight="1">
      <c r="A880" s="129"/>
      <c r="B880" s="138"/>
      <c r="C880" s="129"/>
      <c r="D880" s="138"/>
      <c r="E880" s="251"/>
      <c r="F880" s="251"/>
      <c r="G880" s="129"/>
      <c r="H880" s="137"/>
      <c r="I880" s="252"/>
      <c r="J880" s="252"/>
      <c r="K880" s="253"/>
      <c r="L880" s="254"/>
      <c r="M880" s="129"/>
      <c r="N880" s="129"/>
      <c r="O880" s="128"/>
      <c r="P880" s="128"/>
      <c r="Q880" s="128"/>
      <c r="R880" s="128"/>
      <c r="S880" s="128"/>
      <c r="T880" s="128"/>
      <c r="U880" s="128"/>
      <c r="V880" s="128"/>
      <c r="W880" s="128"/>
      <c r="X880" s="128"/>
      <c r="Y880" s="128"/>
      <c r="Z880" s="128"/>
      <c r="AA880" s="128"/>
      <c r="AB880" s="128"/>
      <c r="AC880" s="128"/>
      <c r="AD880" s="128"/>
      <c r="AE880" s="128"/>
      <c r="AF880" s="128"/>
    </row>
    <row r="881" ht="14.25" customHeight="1">
      <c r="A881" s="129"/>
      <c r="B881" s="138"/>
      <c r="C881" s="129"/>
      <c r="D881" s="138"/>
      <c r="E881" s="251"/>
      <c r="F881" s="251"/>
      <c r="G881" s="129"/>
      <c r="H881" s="137"/>
      <c r="I881" s="252"/>
      <c r="J881" s="252"/>
      <c r="K881" s="253"/>
      <c r="L881" s="254"/>
      <c r="M881" s="129"/>
      <c r="N881" s="129"/>
      <c r="O881" s="128"/>
      <c r="P881" s="128"/>
      <c r="Q881" s="128"/>
      <c r="R881" s="128"/>
      <c r="S881" s="128"/>
      <c r="T881" s="128"/>
      <c r="U881" s="128"/>
      <c r="V881" s="128"/>
      <c r="W881" s="128"/>
      <c r="X881" s="128"/>
      <c r="Y881" s="128"/>
      <c r="Z881" s="128"/>
      <c r="AA881" s="128"/>
      <c r="AB881" s="128"/>
      <c r="AC881" s="128"/>
      <c r="AD881" s="128"/>
      <c r="AE881" s="128"/>
      <c r="AF881" s="128"/>
    </row>
    <row r="882" ht="14.25" customHeight="1">
      <c r="A882" s="129"/>
      <c r="B882" s="138"/>
      <c r="C882" s="129"/>
      <c r="D882" s="138"/>
      <c r="E882" s="251"/>
      <c r="F882" s="251"/>
      <c r="G882" s="129"/>
      <c r="H882" s="137"/>
      <c r="I882" s="252"/>
      <c r="J882" s="252"/>
      <c r="K882" s="253"/>
      <c r="L882" s="254"/>
      <c r="M882" s="129"/>
      <c r="N882" s="129"/>
      <c r="O882" s="128"/>
      <c r="P882" s="128"/>
      <c r="Q882" s="128"/>
      <c r="R882" s="128"/>
      <c r="S882" s="128"/>
      <c r="T882" s="128"/>
      <c r="U882" s="128"/>
      <c r="V882" s="128"/>
      <c r="W882" s="128"/>
      <c r="X882" s="128"/>
      <c r="Y882" s="128"/>
      <c r="Z882" s="128"/>
      <c r="AA882" s="128"/>
      <c r="AB882" s="128"/>
      <c r="AC882" s="128"/>
      <c r="AD882" s="128"/>
      <c r="AE882" s="128"/>
      <c r="AF882" s="128"/>
    </row>
    <row r="883" ht="14.25" customHeight="1">
      <c r="A883" s="129"/>
      <c r="B883" s="138"/>
      <c r="C883" s="129"/>
      <c r="D883" s="138"/>
      <c r="E883" s="251"/>
      <c r="F883" s="251"/>
      <c r="G883" s="129"/>
      <c r="H883" s="137"/>
      <c r="I883" s="252"/>
      <c r="J883" s="252"/>
      <c r="K883" s="253"/>
      <c r="L883" s="254"/>
      <c r="M883" s="129"/>
      <c r="N883" s="129"/>
      <c r="O883" s="128"/>
      <c r="P883" s="128"/>
      <c r="Q883" s="128"/>
      <c r="R883" s="128"/>
      <c r="S883" s="128"/>
      <c r="T883" s="128"/>
      <c r="U883" s="128"/>
      <c r="V883" s="128"/>
      <c r="W883" s="128"/>
      <c r="X883" s="128"/>
      <c r="Y883" s="128"/>
      <c r="Z883" s="128"/>
      <c r="AA883" s="128"/>
      <c r="AB883" s="128"/>
      <c r="AC883" s="128"/>
      <c r="AD883" s="128"/>
      <c r="AE883" s="128"/>
      <c r="AF883" s="128"/>
    </row>
    <row r="884" ht="14.25" customHeight="1">
      <c r="A884" s="129"/>
      <c r="B884" s="138"/>
      <c r="C884" s="129"/>
      <c r="D884" s="138"/>
      <c r="E884" s="251"/>
      <c r="F884" s="251"/>
      <c r="G884" s="129"/>
      <c r="H884" s="137"/>
      <c r="I884" s="252"/>
      <c r="J884" s="252"/>
      <c r="K884" s="253"/>
      <c r="L884" s="254"/>
      <c r="M884" s="129"/>
      <c r="N884" s="129"/>
      <c r="O884" s="128"/>
      <c r="P884" s="128"/>
      <c r="Q884" s="128"/>
      <c r="R884" s="128"/>
      <c r="S884" s="128"/>
      <c r="T884" s="128"/>
      <c r="U884" s="128"/>
      <c r="V884" s="128"/>
      <c r="W884" s="128"/>
      <c r="X884" s="128"/>
      <c r="Y884" s="128"/>
      <c r="Z884" s="128"/>
      <c r="AA884" s="128"/>
      <c r="AB884" s="128"/>
      <c r="AC884" s="128"/>
      <c r="AD884" s="128"/>
      <c r="AE884" s="128"/>
      <c r="AF884" s="128"/>
    </row>
    <row r="885" ht="14.25" customHeight="1">
      <c r="A885" s="129"/>
      <c r="B885" s="138"/>
      <c r="C885" s="129"/>
      <c r="D885" s="138"/>
      <c r="E885" s="251"/>
      <c r="F885" s="251"/>
      <c r="G885" s="129"/>
      <c r="H885" s="137"/>
      <c r="I885" s="252"/>
      <c r="J885" s="252"/>
      <c r="K885" s="253"/>
      <c r="L885" s="254"/>
      <c r="M885" s="129"/>
      <c r="N885" s="129"/>
      <c r="O885" s="128"/>
      <c r="P885" s="128"/>
      <c r="Q885" s="128"/>
      <c r="R885" s="128"/>
      <c r="S885" s="128"/>
      <c r="T885" s="128"/>
      <c r="U885" s="128"/>
      <c r="V885" s="128"/>
      <c r="W885" s="128"/>
      <c r="X885" s="128"/>
      <c r="Y885" s="128"/>
      <c r="Z885" s="128"/>
      <c r="AA885" s="128"/>
      <c r="AB885" s="128"/>
      <c r="AC885" s="128"/>
      <c r="AD885" s="128"/>
      <c r="AE885" s="128"/>
      <c r="AF885" s="128"/>
    </row>
    <row r="886" ht="14.25" customHeight="1">
      <c r="A886" s="129"/>
      <c r="B886" s="138"/>
      <c r="C886" s="129"/>
      <c r="D886" s="138"/>
      <c r="E886" s="251"/>
      <c r="F886" s="251"/>
      <c r="G886" s="129"/>
      <c r="H886" s="137"/>
      <c r="I886" s="252"/>
      <c r="J886" s="252"/>
      <c r="K886" s="253"/>
      <c r="L886" s="254"/>
      <c r="M886" s="129"/>
      <c r="N886" s="129"/>
      <c r="O886" s="128"/>
      <c r="P886" s="128"/>
      <c r="Q886" s="128"/>
      <c r="R886" s="128"/>
      <c r="S886" s="128"/>
      <c r="T886" s="128"/>
      <c r="U886" s="128"/>
      <c r="V886" s="128"/>
      <c r="W886" s="128"/>
      <c r="X886" s="128"/>
      <c r="Y886" s="128"/>
      <c r="Z886" s="128"/>
      <c r="AA886" s="128"/>
      <c r="AB886" s="128"/>
      <c r="AC886" s="128"/>
      <c r="AD886" s="128"/>
      <c r="AE886" s="128"/>
      <c r="AF886" s="128"/>
    </row>
    <row r="887" ht="14.25" customHeight="1">
      <c r="A887" s="129"/>
      <c r="B887" s="138"/>
      <c r="C887" s="129"/>
      <c r="D887" s="138"/>
      <c r="E887" s="251"/>
      <c r="F887" s="251"/>
      <c r="G887" s="129"/>
      <c r="H887" s="137"/>
      <c r="I887" s="252"/>
      <c r="J887" s="252"/>
      <c r="K887" s="253"/>
      <c r="L887" s="254"/>
      <c r="M887" s="129"/>
      <c r="N887" s="129"/>
      <c r="O887" s="128"/>
      <c r="P887" s="128"/>
      <c r="Q887" s="128"/>
      <c r="R887" s="128"/>
      <c r="S887" s="128"/>
      <c r="T887" s="128"/>
      <c r="U887" s="128"/>
      <c r="V887" s="128"/>
      <c r="W887" s="128"/>
      <c r="X887" s="128"/>
      <c r="Y887" s="128"/>
      <c r="Z887" s="128"/>
      <c r="AA887" s="128"/>
      <c r="AB887" s="128"/>
      <c r="AC887" s="128"/>
      <c r="AD887" s="128"/>
      <c r="AE887" s="128"/>
      <c r="AF887" s="128"/>
    </row>
    <row r="888" ht="14.25" customHeight="1">
      <c r="A888" s="129"/>
      <c r="B888" s="138"/>
      <c r="C888" s="129"/>
      <c r="D888" s="138"/>
      <c r="E888" s="251"/>
      <c r="F888" s="251"/>
      <c r="G888" s="129"/>
      <c r="H888" s="137"/>
      <c r="I888" s="252"/>
      <c r="J888" s="252"/>
      <c r="K888" s="253"/>
      <c r="L888" s="254"/>
      <c r="M888" s="129"/>
      <c r="N888" s="129"/>
      <c r="O888" s="128"/>
      <c r="P888" s="128"/>
      <c r="Q888" s="128"/>
      <c r="R888" s="128"/>
      <c r="S888" s="128"/>
      <c r="T888" s="128"/>
      <c r="U888" s="128"/>
      <c r="V888" s="128"/>
      <c r="W888" s="128"/>
      <c r="X888" s="128"/>
      <c r="Y888" s="128"/>
      <c r="Z888" s="128"/>
      <c r="AA888" s="128"/>
      <c r="AB888" s="128"/>
      <c r="AC888" s="128"/>
      <c r="AD888" s="128"/>
      <c r="AE888" s="128"/>
      <c r="AF888" s="128"/>
    </row>
    <row r="889" ht="14.25" customHeight="1">
      <c r="A889" s="129"/>
      <c r="B889" s="138"/>
      <c r="C889" s="129"/>
      <c r="D889" s="138"/>
      <c r="E889" s="251"/>
      <c r="F889" s="251"/>
      <c r="G889" s="129"/>
      <c r="H889" s="137"/>
      <c r="I889" s="252"/>
      <c r="J889" s="252"/>
      <c r="K889" s="253"/>
      <c r="L889" s="254"/>
      <c r="M889" s="129"/>
      <c r="N889" s="129"/>
      <c r="O889" s="128"/>
      <c r="P889" s="128"/>
      <c r="Q889" s="128"/>
      <c r="R889" s="128"/>
      <c r="S889" s="128"/>
      <c r="T889" s="128"/>
      <c r="U889" s="128"/>
      <c r="V889" s="128"/>
      <c r="W889" s="128"/>
      <c r="X889" s="128"/>
      <c r="Y889" s="128"/>
      <c r="Z889" s="128"/>
      <c r="AA889" s="128"/>
      <c r="AB889" s="128"/>
      <c r="AC889" s="128"/>
      <c r="AD889" s="128"/>
      <c r="AE889" s="128"/>
      <c r="AF889" s="128"/>
    </row>
    <row r="890" ht="14.25" customHeight="1">
      <c r="A890" s="129"/>
      <c r="B890" s="138"/>
      <c r="C890" s="129"/>
      <c r="D890" s="138"/>
      <c r="E890" s="251"/>
      <c r="F890" s="251"/>
      <c r="G890" s="129"/>
      <c r="H890" s="137"/>
      <c r="I890" s="252"/>
      <c r="J890" s="252"/>
      <c r="K890" s="253"/>
      <c r="L890" s="254"/>
      <c r="M890" s="129"/>
      <c r="N890" s="129"/>
      <c r="O890" s="128"/>
      <c r="P890" s="128"/>
      <c r="Q890" s="128"/>
      <c r="R890" s="128"/>
      <c r="S890" s="128"/>
      <c r="T890" s="128"/>
      <c r="U890" s="128"/>
      <c r="V890" s="128"/>
      <c r="W890" s="128"/>
      <c r="X890" s="128"/>
      <c r="Y890" s="128"/>
      <c r="Z890" s="128"/>
      <c r="AA890" s="128"/>
      <c r="AB890" s="128"/>
      <c r="AC890" s="128"/>
      <c r="AD890" s="128"/>
      <c r="AE890" s="128"/>
      <c r="AF890" s="128"/>
    </row>
    <row r="891" ht="14.25" customHeight="1">
      <c r="A891" s="129"/>
      <c r="B891" s="138"/>
      <c r="C891" s="129"/>
      <c r="D891" s="138"/>
      <c r="E891" s="251"/>
      <c r="F891" s="251"/>
      <c r="G891" s="129"/>
      <c r="H891" s="137"/>
      <c r="I891" s="252"/>
      <c r="J891" s="252"/>
      <c r="K891" s="253"/>
      <c r="L891" s="254"/>
      <c r="M891" s="129"/>
      <c r="N891" s="129"/>
      <c r="O891" s="128"/>
      <c r="P891" s="128"/>
      <c r="Q891" s="128"/>
      <c r="R891" s="128"/>
      <c r="S891" s="128"/>
      <c r="T891" s="128"/>
      <c r="U891" s="128"/>
      <c r="V891" s="128"/>
      <c r="W891" s="128"/>
      <c r="X891" s="128"/>
      <c r="Y891" s="128"/>
      <c r="Z891" s="128"/>
      <c r="AA891" s="128"/>
      <c r="AB891" s="128"/>
      <c r="AC891" s="128"/>
      <c r="AD891" s="128"/>
      <c r="AE891" s="128"/>
      <c r="AF891" s="128"/>
    </row>
    <row r="892" ht="14.25" customHeight="1">
      <c r="A892" s="129"/>
      <c r="B892" s="138"/>
      <c r="C892" s="129"/>
      <c r="D892" s="138"/>
      <c r="E892" s="251"/>
      <c r="F892" s="251"/>
      <c r="G892" s="129"/>
      <c r="H892" s="137"/>
      <c r="I892" s="252"/>
      <c r="J892" s="252"/>
      <c r="K892" s="253"/>
      <c r="L892" s="254"/>
      <c r="M892" s="129"/>
      <c r="N892" s="129"/>
      <c r="O892" s="128"/>
      <c r="P892" s="128"/>
      <c r="Q892" s="128"/>
      <c r="R892" s="128"/>
      <c r="S892" s="128"/>
      <c r="T892" s="128"/>
      <c r="U892" s="128"/>
      <c r="V892" s="128"/>
      <c r="W892" s="128"/>
      <c r="X892" s="128"/>
      <c r="Y892" s="128"/>
      <c r="Z892" s="128"/>
      <c r="AA892" s="128"/>
      <c r="AB892" s="128"/>
      <c r="AC892" s="128"/>
      <c r="AD892" s="128"/>
      <c r="AE892" s="128"/>
      <c r="AF892" s="128"/>
    </row>
    <row r="893" ht="14.25" customHeight="1">
      <c r="A893" s="129"/>
      <c r="B893" s="138"/>
      <c r="C893" s="129"/>
      <c r="D893" s="138"/>
      <c r="E893" s="251"/>
      <c r="F893" s="251"/>
      <c r="G893" s="129"/>
      <c r="H893" s="137"/>
      <c r="I893" s="252"/>
      <c r="J893" s="252"/>
      <c r="K893" s="253"/>
      <c r="L893" s="254"/>
      <c r="M893" s="129"/>
      <c r="N893" s="129"/>
      <c r="O893" s="128"/>
      <c r="P893" s="128"/>
      <c r="Q893" s="128"/>
      <c r="R893" s="128"/>
      <c r="S893" s="128"/>
      <c r="T893" s="128"/>
      <c r="U893" s="128"/>
      <c r="V893" s="128"/>
      <c r="W893" s="128"/>
      <c r="X893" s="128"/>
      <c r="Y893" s="128"/>
      <c r="Z893" s="128"/>
      <c r="AA893" s="128"/>
      <c r="AB893" s="128"/>
      <c r="AC893" s="128"/>
      <c r="AD893" s="128"/>
      <c r="AE893" s="128"/>
      <c r="AF893" s="128"/>
    </row>
    <row r="894" ht="14.25" customHeight="1">
      <c r="A894" s="129"/>
      <c r="B894" s="138"/>
      <c r="C894" s="129"/>
      <c r="D894" s="138"/>
      <c r="E894" s="251"/>
      <c r="F894" s="251"/>
      <c r="G894" s="129"/>
      <c r="H894" s="137"/>
      <c r="I894" s="252"/>
      <c r="J894" s="252"/>
      <c r="K894" s="253"/>
      <c r="L894" s="254"/>
      <c r="M894" s="129"/>
      <c r="N894" s="129"/>
      <c r="O894" s="128"/>
      <c r="P894" s="128"/>
      <c r="Q894" s="128"/>
      <c r="R894" s="128"/>
      <c r="S894" s="128"/>
      <c r="T894" s="128"/>
      <c r="U894" s="128"/>
      <c r="V894" s="128"/>
      <c r="W894" s="128"/>
      <c r="X894" s="128"/>
      <c r="Y894" s="128"/>
      <c r="Z894" s="128"/>
      <c r="AA894" s="128"/>
      <c r="AB894" s="128"/>
      <c r="AC894" s="128"/>
      <c r="AD894" s="128"/>
      <c r="AE894" s="128"/>
      <c r="AF894" s="128"/>
    </row>
    <row r="895" ht="14.25" customHeight="1">
      <c r="A895" s="129"/>
      <c r="B895" s="138"/>
      <c r="C895" s="129"/>
      <c r="D895" s="138"/>
      <c r="E895" s="251"/>
      <c r="F895" s="251"/>
      <c r="G895" s="129"/>
      <c r="H895" s="137"/>
      <c r="I895" s="252"/>
      <c r="J895" s="252"/>
      <c r="K895" s="253"/>
      <c r="L895" s="254"/>
      <c r="M895" s="129"/>
      <c r="N895" s="129"/>
      <c r="O895" s="128"/>
      <c r="P895" s="128"/>
      <c r="Q895" s="128"/>
      <c r="R895" s="128"/>
      <c r="S895" s="128"/>
      <c r="T895" s="128"/>
      <c r="U895" s="128"/>
      <c r="V895" s="128"/>
      <c r="W895" s="128"/>
      <c r="X895" s="128"/>
      <c r="Y895" s="128"/>
      <c r="Z895" s="128"/>
      <c r="AA895" s="128"/>
      <c r="AB895" s="128"/>
      <c r="AC895" s="128"/>
      <c r="AD895" s="128"/>
      <c r="AE895" s="128"/>
      <c r="AF895" s="128"/>
    </row>
    <row r="896" ht="14.25" customHeight="1">
      <c r="A896" s="129"/>
      <c r="B896" s="138"/>
      <c r="C896" s="129"/>
      <c r="D896" s="138"/>
      <c r="E896" s="251"/>
      <c r="F896" s="251"/>
      <c r="G896" s="129"/>
      <c r="H896" s="137"/>
      <c r="I896" s="252"/>
      <c r="J896" s="252"/>
      <c r="K896" s="253"/>
      <c r="L896" s="254"/>
      <c r="M896" s="129"/>
      <c r="N896" s="129"/>
      <c r="O896" s="128"/>
      <c r="P896" s="128"/>
      <c r="Q896" s="128"/>
      <c r="R896" s="128"/>
      <c r="S896" s="128"/>
      <c r="T896" s="128"/>
      <c r="U896" s="128"/>
      <c r="V896" s="128"/>
      <c r="W896" s="128"/>
      <c r="X896" s="128"/>
      <c r="Y896" s="128"/>
      <c r="Z896" s="128"/>
      <c r="AA896" s="128"/>
      <c r="AB896" s="128"/>
      <c r="AC896" s="128"/>
      <c r="AD896" s="128"/>
      <c r="AE896" s="128"/>
      <c r="AF896" s="128"/>
    </row>
    <row r="897" ht="14.25" customHeight="1">
      <c r="A897" s="129"/>
      <c r="B897" s="138"/>
      <c r="C897" s="129"/>
      <c r="D897" s="138"/>
      <c r="E897" s="251"/>
      <c r="F897" s="251"/>
      <c r="G897" s="129"/>
      <c r="H897" s="137"/>
      <c r="I897" s="252"/>
      <c r="J897" s="252"/>
      <c r="K897" s="253"/>
      <c r="L897" s="254"/>
      <c r="M897" s="129"/>
      <c r="N897" s="129"/>
      <c r="O897" s="128"/>
      <c r="P897" s="128"/>
      <c r="Q897" s="128"/>
      <c r="R897" s="128"/>
      <c r="S897" s="128"/>
      <c r="T897" s="128"/>
      <c r="U897" s="128"/>
      <c r="V897" s="128"/>
      <c r="W897" s="128"/>
      <c r="X897" s="128"/>
      <c r="Y897" s="128"/>
      <c r="Z897" s="128"/>
      <c r="AA897" s="128"/>
      <c r="AB897" s="128"/>
      <c r="AC897" s="128"/>
      <c r="AD897" s="128"/>
      <c r="AE897" s="128"/>
      <c r="AF897" s="128"/>
    </row>
    <row r="898" ht="14.25" customHeight="1">
      <c r="A898" s="129"/>
      <c r="B898" s="138"/>
      <c r="C898" s="129"/>
      <c r="D898" s="138"/>
      <c r="E898" s="251"/>
      <c r="F898" s="251"/>
      <c r="G898" s="129"/>
      <c r="H898" s="137"/>
      <c r="I898" s="252"/>
      <c r="J898" s="252"/>
      <c r="K898" s="253"/>
      <c r="L898" s="254"/>
      <c r="M898" s="129"/>
      <c r="N898" s="129"/>
      <c r="O898" s="128"/>
      <c r="P898" s="128"/>
      <c r="Q898" s="128"/>
      <c r="R898" s="128"/>
      <c r="S898" s="128"/>
      <c r="T898" s="128"/>
      <c r="U898" s="128"/>
      <c r="V898" s="128"/>
      <c r="W898" s="128"/>
      <c r="X898" s="128"/>
      <c r="Y898" s="128"/>
      <c r="Z898" s="128"/>
      <c r="AA898" s="128"/>
      <c r="AB898" s="128"/>
      <c r="AC898" s="128"/>
      <c r="AD898" s="128"/>
      <c r="AE898" s="128"/>
      <c r="AF898" s="128"/>
    </row>
    <row r="899" ht="14.25" customHeight="1">
      <c r="A899" s="129"/>
      <c r="B899" s="138"/>
      <c r="C899" s="129"/>
      <c r="D899" s="138"/>
      <c r="E899" s="251"/>
      <c r="F899" s="251"/>
      <c r="G899" s="129"/>
      <c r="H899" s="137"/>
      <c r="I899" s="252"/>
      <c r="J899" s="252"/>
      <c r="K899" s="253"/>
      <c r="L899" s="254"/>
      <c r="M899" s="129"/>
      <c r="N899" s="129"/>
      <c r="O899" s="128"/>
      <c r="P899" s="128"/>
      <c r="Q899" s="128"/>
      <c r="R899" s="128"/>
      <c r="S899" s="128"/>
      <c r="T899" s="128"/>
      <c r="U899" s="128"/>
      <c r="V899" s="128"/>
      <c r="W899" s="128"/>
      <c r="X899" s="128"/>
      <c r="Y899" s="128"/>
      <c r="Z899" s="128"/>
      <c r="AA899" s="128"/>
      <c r="AB899" s="128"/>
      <c r="AC899" s="128"/>
      <c r="AD899" s="128"/>
      <c r="AE899" s="128"/>
      <c r="AF899" s="128"/>
    </row>
    <row r="900" ht="14.25" customHeight="1">
      <c r="A900" s="129"/>
      <c r="B900" s="138"/>
      <c r="C900" s="129"/>
      <c r="D900" s="138"/>
      <c r="E900" s="251"/>
      <c r="F900" s="251"/>
      <c r="G900" s="129"/>
      <c r="H900" s="137"/>
      <c r="I900" s="252"/>
      <c r="J900" s="252"/>
      <c r="K900" s="253"/>
      <c r="L900" s="254"/>
      <c r="M900" s="129"/>
      <c r="N900" s="129"/>
      <c r="O900" s="128"/>
      <c r="P900" s="128"/>
      <c r="Q900" s="128"/>
      <c r="R900" s="128"/>
      <c r="S900" s="128"/>
      <c r="T900" s="128"/>
      <c r="U900" s="128"/>
      <c r="V900" s="128"/>
      <c r="W900" s="128"/>
      <c r="X900" s="128"/>
      <c r="Y900" s="128"/>
      <c r="Z900" s="128"/>
      <c r="AA900" s="128"/>
      <c r="AB900" s="128"/>
      <c r="AC900" s="128"/>
      <c r="AD900" s="128"/>
      <c r="AE900" s="128"/>
      <c r="AF900" s="128"/>
    </row>
    <row r="901" ht="14.25" customHeight="1">
      <c r="A901" s="129"/>
      <c r="B901" s="138"/>
      <c r="C901" s="129"/>
      <c r="D901" s="138"/>
      <c r="E901" s="251"/>
      <c r="F901" s="251"/>
      <c r="G901" s="129"/>
      <c r="H901" s="137"/>
      <c r="I901" s="252"/>
      <c r="J901" s="252"/>
      <c r="K901" s="253"/>
      <c r="L901" s="254"/>
      <c r="M901" s="129"/>
      <c r="N901" s="129"/>
      <c r="O901" s="128"/>
      <c r="P901" s="128"/>
      <c r="Q901" s="128"/>
      <c r="R901" s="128"/>
      <c r="S901" s="128"/>
      <c r="T901" s="128"/>
      <c r="U901" s="128"/>
      <c r="V901" s="128"/>
      <c r="W901" s="128"/>
      <c r="X901" s="128"/>
      <c r="Y901" s="128"/>
      <c r="Z901" s="128"/>
      <c r="AA901" s="128"/>
      <c r="AB901" s="128"/>
      <c r="AC901" s="128"/>
      <c r="AD901" s="128"/>
      <c r="AE901" s="128"/>
      <c r="AF901" s="128"/>
    </row>
    <row r="902" ht="14.25" customHeight="1">
      <c r="A902" s="129"/>
      <c r="B902" s="138"/>
      <c r="C902" s="129"/>
      <c r="D902" s="138"/>
      <c r="E902" s="251"/>
      <c r="F902" s="251"/>
      <c r="G902" s="129"/>
      <c r="H902" s="137"/>
      <c r="I902" s="252"/>
      <c r="J902" s="252"/>
      <c r="K902" s="253"/>
      <c r="L902" s="254"/>
      <c r="M902" s="129"/>
      <c r="N902" s="129"/>
      <c r="O902" s="128"/>
      <c r="P902" s="128"/>
      <c r="Q902" s="128"/>
      <c r="R902" s="128"/>
      <c r="S902" s="128"/>
      <c r="T902" s="128"/>
      <c r="U902" s="128"/>
      <c r="V902" s="128"/>
      <c r="W902" s="128"/>
      <c r="X902" s="128"/>
      <c r="Y902" s="128"/>
      <c r="Z902" s="128"/>
      <c r="AA902" s="128"/>
      <c r="AB902" s="128"/>
      <c r="AC902" s="128"/>
      <c r="AD902" s="128"/>
      <c r="AE902" s="128"/>
      <c r="AF902" s="128"/>
    </row>
    <row r="903" ht="14.25" customHeight="1">
      <c r="A903" s="129"/>
      <c r="B903" s="138"/>
      <c r="C903" s="129"/>
      <c r="D903" s="138"/>
      <c r="E903" s="251"/>
      <c r="F903" s="251"/>
      <c r="G903" s="129"/>
      <c r="H903" s="137"/>
      <c r="I903" s="252"/>
      <c r="J903" s="252"/>
      <c r="K903" s="253"/>
      <c r="L903" s="254"/>
      <c r="M903" s="129"/>
      <c r="N903" s="129"/>
      <c r="O903" s="128"/>
      <c r="P903" s="128"/>
      <c r="Q903" s="128"/>
      <c r="R903" s="128"/>
      <c r="S903" s="128"/>
      <c r="T903" s="128"/>
      <c r="U903" s="128"/>
      <c r="V903" s="128"/>
      <c r="W903" s="128"/>
      <c r="X903" s="128"/>
      <c r="Y903" s="128"/>
      <c r="Z903" s="128"/>
      <c r="AA903" s="128"/>
      <c r="AB903" s="128"/>
      <c r="AC903" s="128"/>
      <c r="AD903" s="128"/>
      <c r="AE903" s="128"/>
      <c r="AF903" s="128"/>
    </row>
    <row r="904" ht="14.25" customHeight="1">
      <c r="A904" s="129"/>
      <c r="B904" s="138"/>
      <c r="C904" s="129"/>
      <c r="D904" s="138"/>
      <c r="E904" s="251"/>
      <c r="F904" s="251"/>
      <c r="G904" s="129"/>
      <c r="H904" s="137"/>
      <c r="I904" s="252"/>
      <c r="J904" s="252"/>
      <c r="K904" s="253"/>
      <c r="L904" s="254"/>
      <c r="M904" s="129"/>
      <c r="N904" s="129"/>
      <c r="O904" s="128"/>
      <c r="P904" s="128"/>
      <c r="Q904" s="128"/>
      <c r="R904" s="128"/>
      <c r="S904" s="128"/>
      <c r="T904" s="128"/>
      <c r="U904" s="128"/>
      <c r="V904" s="128"/>
      <c r="W904" s="128"/>
      <c r="X904" s="128"/>
      <c r="Y904" s="128"/>
      <c r="Z904" s="128"/>
      <c r="AA904" s="128"/>
      <c r="AB904" s="128"/>
      <c r="AC904" s="128"/>
      <c r="AD904" s="128"/>
      <c r="AE904" s="128"/>
      <c r="AF904" s="128"/>
    </row>
    <row r="905" ht="14.25" customHeight="1">
      <c r="A905" s="129"/>
      <c r="B905" s="138"/>
      <c r="C905" s="129"/>
      <c r="D905" s="138"/>
      <c r="E905" s="251"/>
      <c r="F905" s="251"/>
      <c r="G905" s="129"/>
      <c r="H905" s="137"/>
      <c r="I905" s="252"/>
      <c r="J905" s="252"/>
      <c r="K905" s="253"/>
      <c r="L905" s="254"/>
      <c r="M905" s="129"/>
      <c r="N905" s="129"/>
      <c r="O905" s="128"/>
      <c r="P905" s="128"/>
      <c r="Q905" s="128"/>
      <c r="R905" s="128"/>
      <c r="S905" s="128"/>
      <c r="T905" s="128"/>
      <c r="U905" s="128"/>
      <c r="V905" s="128"/>
      <c r="W905" s="128"/>
      <c r="X905" s="128"/>
      <c r="Y905" s="128"/>
      <c r="Z905" s="128"/>
      <c r="AA905" s="128"/>
      <c r="AB905" s="128"/>
      <c r="AC905" s="128"/>
      <c r="AD905" s="128"/>
      <c r="AE905" s="128"/>
      <c r="AF905" s="128"/>
    </row>
    <row r="906" ht="14.25" customHeight="1">
      <c r="A906" s="129"/>
      <c r="B906" s="138"/>
      <c r="C906" s="129"/>
      <c r="D906" s="138"/>
      <c r="E906" s="251"/>
      <c r="F906" s="251"/>
      <c r="G906" s="129"/>
      <c r="H906" s="137"/>
      <c r="I906" s="252"/>
      <c r="J906" s="252"/>
      <c r="K906" s="253"/>
      <c r="L906" s="254"/>
      <c r="M906" s="129"/>
      <c r="N906" s="129"/>
      <c r="O906" s="128"/>
      <c r="P906" s="128"/>
      <c r="Q906" s="128"/>
      <c r="R906" s="128"/>
      <c r="S906" s="128"/>
      <c r="T906" s="128"/>
      <c r="U906" s="128"/>
      <c r="V906" s="128"/>
      <c r="W906" s="128"/>
      <c r="X906" s="128"/>
      <c r="Y906" s="128"/>
      <c r="Z906" s="128"/>
      <c r="AA906" s="128"/>
      <c r="AB906" s="128"/>
      <c r="AC906" s="128"/>
      <c r="AD906" s="128"/>
      <c r="AE906" s="128"/>
      <c r="AF906" s="128"/>
    </row>
    <row r="907" ht="14.25" customHeight="1">
      <c r="A907" s="129"/>
      <c r="B907" s="138"/>
      <c r="C907" s="129"/>
      <c r="D907" s="138"/>
      <c r="E907" s="251"/>
      <c r="F907" s="251"/>
      <c r="G907" s="129"/>
      <c r="H907" s="137"/>
      <c r="I907" s="252"/>
      <c r="J907" s="252"/>
      <c r="K907" s="253"/>
      <c r="L907" s="254"/>
      <c r="M907" s="129"/>
      <c r="N907" s="129"/>
      <c r="O907" s="128"/>
      <c r="P907" s="128"/>
      <c r="Q907" s="128"/>
      <c r="R907" s="128"/>
      <c r="S907" s="128"/>
      <c r="T907" s="128"/>
      <c r="U907" s="128"/>
      <c r="V907" s="128"/>
      <c r="W907" s="128"/>
      <c r="X907" s="128"/>
      <c r="Y907" s="128"/>
      <c r="Z907" s="128"/>
      <c r="AA907" s="128"/>
      <c r="AB907" s="128"/>
      <c r="AC907" s="128"/>
      <c r="AD907" s="128"/>
      <c r="AE907" s="128"/>
      <c r="AF907" s="128"/>
    </row>
    <row r="908" ht="14.25" customHeight="1">
      <c r="A908" s="129"/>
      <c r="B908" s="138"/>
      <c r="C908" s="129"/>
      <c r="D908" s="138"/>
      <c r="E908" s="251"/>
      <c r="F908" s="251"/>
      <c r="G908" s="129"/>
      <c r="H908" s="137"/>
      <c r="I908" s="252"/>
      <c r="J908" s="252"/>
      <c r="K908" s="253"/>
      <c r="L908" s="254"/>
      <c r="M908" s="129"/>
      <c r="N908" s="129"/>
      <c r="O908" s="128"/>
      <c r="P908" s="128"/>
      <c r="Q908" s="128"/>
      <c r="R908" s="128"/>
      <c r="S908" s="128"/>
      <c r="T908" s="128"/>
      <c r="U908" s="128"/>
      <c r="V908" s="128"/>
      <c r="W908" s="128"/>
      <c r="X908" s="128"/>
      <c r="Y908" s="128"/>
      <c r="Z908" s="128"/>
      <c r="AA908" s="128"/>
      <c r="AB908" s="128"/>
      <c r="AC908" s="128"/>
      <c r="AD908" s="128"/>
      <c r="AE908" s="128"/>
      <c r="AF908" s="128"/>
    </row>
    <row r="909" ht="14.25" customHeight="1">
      <c r="A909" s="129"/>
      <c r="B909" s="138"/>
      <c r="C909" s="129"/>
      <c r="D909" s="138"/>
      <c r="E909" s="251"/>
      <c r="F909" s="251"/>
      <c r="G909" s="129"/>
      <c r="H909" s="137"/>
      <c r="I909" s="252"/>
      <c r="J909" s="252"/>
      <c r="K909" s="253"/>
      <c r="L909" s="254"/>
      <c r="M909" s="129"/>
      <c r="N909" s="129"/>
      <c r="O909" s="128"/>
      <c r="P909" s="128"/>
      <c r="Q909" s="128"/>
      <c r="R909" s="128"/>
      <c r="S909" s="128"/>
      <c r="T909" s="128"/>
      <c r="U909" s="128"/>
      <c r="V909" s="128"/>
      <c r="W909" s="128"/>
      <c r="X909" s="128"/>
      <c r="Y909" s="128"/>
      <c r="Z909" s="128"/>
      <c r="AA909" s="128"/>
      <c r="AB909" s="128"/>
      <c r="AC909" s="128"/>
      <c r="AD909" s="128"/>
      <c r="AE909" s="128"/>
      <c r="AF909" s="128"/>
    </row>
    <row r="910" ht="14.25" customHeight="1">
      <c r="A910" s="129"/>
      <c r="B910" s="138"/>
      <c r="C910" s="129"/>
      <c r="D910" s="138"/>
      <c r="E910" s="251"/>
      <c r="F910" s="251"/>
      <c r="G910" s="129"/>
      <c r="H910" s="137"/>
      <c r="I910" s="252"/>
      <c r="J910" s="252"/>
      <c r="K910" s="253"/>
      <c r="L910" s="254"/>
      <c r="M910" s="129"/>
      <c r="N910" s="129"/>
      <c r="O910" s="128"/>
      <c r="P910" s="128"/>
      <c r="Q910" s="128"/>
      <c r="R910" s="128"/>
      <c r="S910" s="128"/>
      <c r="T910" s="128"/>
      <c r="U910" s="128"/>
      <c r="V910" s="128"/>
      <c r="W910" s="128"/>
      <c r="X910" s="128"/>
      <c r="Y910" s="128"/>
      <c r="Z910" s="128"/>
      <c r="AA910" s="128"/>
      <c r="AB910" s="128"/>
      <c r="AC910" s="128"/>
      <c r="AD910" s="128"/>
      <c r="AE910" s="128"/>
      <c r="AF910" s="128"/>
    </row>
    <row r="911" ht="14.25" customHeight="1">
      <c r="A911" s="129"/>
      <c r="B911" s="138"/>
      <c r="C911" s="129"/>
      <c r="D911" s="138"/>
      <c r="E911" s="251"/>
      <c r="F911" s="251"/>
      <c r="G911" s="129"/>
      <c r="H911" s="137"/>
      <c r="I911" s="252"/>
      <c r="J911" s="252"/>
      <c r="K911" s="253"/>
      <c r="L911" s="254"/>
      <c r="M911" s="129"/>
      <c r="N911" s="129"/>
      <c r="O911" s="128"/>
      <c r="P911" s="128"/>
      <c r="Q911" s="128"/>
      <c r="R911" s="128"/>
      <c r="S911" s="128"/>
      <c r="T911" s="128"/>
      <c r="U911" s="128"/>
      <c r="V911" s="128"/>
      <c r="W911" s="128"/>
      <c r="X911" s="128"/>
      <c r="Y911" s="128"/>
      <c r="Z911" s="128"/>
      <c r="AA911" s="128"/>
      <c r="AB911" s="128"/>
      <c r="AC911" s="128"/>
      <c r="AD911" s="128"/>
      <c r="AE911" s="128"/>
      <c r="AF911" s="128"/>
    </row>
    <row r="912" ht="14.25" customHeight="1">
      <c r="A912" s="129"/>
      <c r="B912" s="138"/>
      <c r="C912" s="129"/>
      <c r="D912" s="138"/>
      <c r="E912" s="251"/>
      <c r="F912" s="251"/>
      <c r="G912" s="129"/>
      <c r="H912" s="137"/>
      <c r="I912" s="252"/>
      <c r="J912" s="252"/>
      <c r="K912" s="253"/>
      <c r="L912" s="254"/>
      <c r="M912" s="129"/>
      <c r="N912" s="129"/>
      <c r="O912" s="128"/>
      <c r="P912" s="128"/>
      <c r="Q912" s="128"/>
      <c r="R912" s="128"/>
      <c r="S912" s="128"/>
      <c r="T912" s="128"/>
      <c r="U912" s="128"/>
      <c r="V912" s="128"/>
      <c r="W912" s="128"/>
      <c r="X912" s="128"/>
      <c r="Y912" s="128"/>
      <c r="Z912" s="128"/>
      <c r="AA912" s="128"/>
      <c r="AB912" s="128"/>
      <c r="AC912" s="128"/>
      <c r="AD912" s="128"/>
      <c r="AE912" s="128"/>
      <c r="AF912" s="128"/>
    </row>
    <row r="913" ht="14.25" customHeight="1">
      <c r="A913" s="129"/>
      <c r="B913" s="138"/>
      <c r="C913" s="129"/>
      <c r="D913" s="138"/>
      <c r="E913" s="251"/>
      <c r="F913" s="251"/>
      <c r="G913" s="129"/>
      <c r="H913" s="137"/>
      <c r="I913" s="252"/>
      <c r="J913" s="252"/>
      <c r="K913" s="253"/>
      <c r="L913" s="254"/>
      <c r="M913" s="129"/>
      <c r="N913" s="129"/>
      <c r="O913" s="128"/>
      <c r="P913" s="128"/>
      <c r="Q913" s="128"/>
      <c r="R913" s="128"/>
      <c r="S913" s="128"/>
      <c r="T913" s="128"/>
      <c r="U913" s="128"/>
      <c r="V913" s="128"/>
      <c r="W913" s="128"/>
      <c r="X913" s="128"/>
      <c r="Y913" s="128"/>
      <c r="Z913" s="128"/>
      <c r="AA913" s="128"/>
      <c r="AB913" s="128"/>
      <c r="AC913" s="128"/>
      <c r="AD913" s="128"/>
      <c r="AE913" s="128"/>
      <c r="AF913" s="128"/>
    </row>
    <row r="914" ht="14.25" customHeight="1">
      <c r="A914" s="129"/>
      <c r="B914" s="138"/>
      <c r="C914" s="129"/>
      <c r="D914" s="138"/>
      <c r="E914" s="251"/>
      <c r="F914" s="251"/>
      <c r="G914" s="129"/>
      <c r="H914" s="137"/>
      <c r="I914" s="252"/>
      <c r="J914" s="252"/>
      <c r="K914" s="253"/>
      <c r="L914" s="254"/>
      <c r="M914" s="129"/>
      <c r="N914" s="129"/>
      <c r="O914" s="128"/>
      <c r="P914" s="128"/>
      <c r="Q914" s="128"/>
      <c r="R914" s="128"/>
      <c r="S914" s="128"/>
      <c r="T914" s="128"/>
      <c r="U914" s="128"/>
      <c r="V914" s="128"/>
      <c r="W914" s="128"/>
      <c r="X914" s="128"/>
      <c r="Y914" s="128"/>
      <c r="Z914" s="128"/>
      <c r="AA914" s="128"/>
      <c r="AB914" s="128"/>
      <c r="AC914" s="128"/>
      <c r="AD914" s="128"/>
      <c r="AE914" s="128"/>
      <c r="AF914" s="128"/>
    </row>
    <row r="915" ht="14.25" customHeight="1">
      <c r="A915" s="129"/>
      <c r="B915" s="138"/>
      <c r="C915" s="129"/>
      <c r="D915" s="138"/>
      <c r="E915" s="251"/>
      <c r="F915" s="251"/>
      <c r="G915" s="129"/>
      <c r="H915" s="137"/>
      <c r="I915" s="252"/>
      <c r="J915" s="252"/>
      <c r="K915" s="253"/>
      <c r="L915" s="254"/>
      <c r="M915" s="129"/>
      <c r="N915" s="129"/>
      <c r="O915" s="128"/>
      <c r="P915" s="128"/>
      <c r="Q915" s="128"/>
      <c r="R915" s="128"/>
      <c r="S915" s="128"/>
      <c r="T915" s="128"/>
      <c r="U915" s="128"/>
      <c r="V915" s="128"/>
      <c r="W915" s="128"/>
      <c r="X915" s="128"/>
      <c r="Y915" s="128"/>
      <c r="Z915" s="128"/>
      <c r="AA915" s="128"/>
      <c r="AB915" s="128"/>
      <c r="AC915" s="128"/>
      <c r="AD915" s="128"/>
      <c r="AE915" s="128"/>
      <c r="AF915" s="128"/>
    </row>
    <row r="916" ht="14.25" customHeight="1">
      <c r="A916" s="129"/>
      <c r="B916" s="138"/>
      <c r="C916" s="129"/>
      <c r="D916" s="138"/>
      <c r="E916" s="251"/>
      <c r="F916" s="251"/>
      <c r="G916" s="129"/>
      <c r="H916" s="137"/>
      <c r="I916" s="252"/>
      <c r="J916" s="252"/>
      <c r="K916" s="253"/>
      <c r="L916" s="254"/>
      <c r="M916" s="129"/>
      <c r="N916" s="129"/>
      <c r="O916" s="128"/>
      <c r="P916" s="128"/>
      <c r="Q916" s="128"/>
      <c r="R916" s="128"/>
      <c r="S916" s="128"/>
      <c r="T916" s="128"/>
      <c r="U916" s="128"/>
      <c r="V916" s="128"/>
      <c r="W916" s="128"/>
      <c r="X916" s="128"/>
      <c r="Y916" s="128"/>
      <c r="Z916" s="128"/>
      <c r="AA916" s="128"/>
      <c r="AB916" s="128"/>
      <c r="AC916" s="128"/>
      <c r="AD916" s="128"/>
      <c r="AE916" s="128"/>
      <c r="AF916" s="128"/>
    </row>
    <row r="917" ht="14.25" customHeight="1">
      <c r="A917" s="129"/>
      <c r="B917" s="138"/>
      <c r="C917" s="129"/>
      <c r="D917" s="138"/>
      <c r="E917" s="251"/>
      <c r="F917" s="251"/>
      <c r="G917" s="129"/>
      <c r="H917" s="137"/>
      <c r="I917" s="252"/>
      <c r="J917" s="252"/>
      <c r="K917" s="253"/>
      <c r="L917" s="254"/>
      <c r="M917" s="129"/>
      <c r="N917" s="129"/>
      <c r="O917" s="128"/>
      <c r="P917" s="128"/>
      <c r="Q917" s="128"/>
      <c r="R917" s="128"/>
      <c r="S917" s="128"/>
      <c r="T917" s="128"/>
      <c r="U917" s="128"/>
      <c r="V917" s="128"/>
      <c r="W917" s="128"/>
      <c r="X917" s="128"/>
      <c r="Y917" s="128"/>
      <c r="Z917" s="128"/>
      <c r="AA917" s="128"/>
      <c r="AB917" s="128"/>
      <c r="AC917" s="128"/>
      <c r="AD917" s="128"/>
      <c r="AE917" s="128"/>
      <c r="AF917" s="128"/>
    </row>
    <row r="918" ht="14.25" customHeight="1">
      <c r="A918" s="129"/>
      <c r="B918" s="138"/>
      <c r="C918" s="129"/>
      <c r="D918" s="138"/>
      <c r="E918" s="251"/>
      <c r="F918" s="251"/>
      <c r="G918" s="129"/>
      <c r="H918" s="137"/>
      <c r="I918" s="252"/>
      <c r="J918" s="252"/>
      <c r="K918" s="253"/>
      <c r="L918" s="254"/>
      <c r="M918" s="129"/>
      <c r="N918" s="129"/>
      <c r="O918" s="128"/>
      <c r="P918" s="128"/>
      <c r="Q918" s="128"/>
      <c r="R918" s="128"/>
      <c r="S918" s="128"/>
      <c r="T918" s="128"/>
      <c r="U918" s="128"/>
      <c r="V918" s="128"/>
      <c r="W918" s="128"/>
      <c r="X918" s="128"/>
      <c r="Y918" s="128"/>
      <c r="Z918" s="128"/>
      <c r="AA918" s="128"/>
      <c r="AB918" s="128"/>
      <c r="AC918" s="128"/>
      <c r="AD918" s="128"/>
      <c r="AE918" s="128"/>
      <c r="AF918" s="128"/>
    </row>
    <row r="919" ht="14.25" customHeight="1">
      <c r="A919" s="129"/>
      <c r="B919" s="138"/>
      <c r="C919" s="129"/>
      <c r="D919" s="138"/>
      <c r="E919" s="251"/>
      <c r="F919" s="251"/>
      <c r="G919" s="129"/>
      <c r="H919" s="137"/>
      <c r="I919" s="252"/>
      <c r="J919" s="252"/>
      <c r="K919" s="253"/>
      <c r="L919" s="254"/>
      <c r="M919" s="129"/>
      <c r="N919" s="129"/>
      <c r="O919" s="128"/>
      <c r="P919" s="128"/>
      <c r="Q919" s="128"/>
      <c r="R919" s="128"/>
      <c r="S919" s="128"/>
      <c r="T919" s="128"/>
      <c r="U919" s="128"/>
      <c r="V919" s="128"/>
      <c r="W919" s="128"/>
      <c r="X919" s="128"/>
      <c r="Y919" s="128"/>
      <c r="Z919" s="128"/>
      <c r="AA919" s="128"/>
      <c r="AB919" s="128"/>
      <c r="AC919" s="128"/>
      <c r="AD919" s="128"/>
      <c r="AE919" s="128"/>
      <c r="AF919" s="128"/>
    </row>
    <row r="920" ht="14.25" customHeight="1">
      <c r="A920" s="129"/>
      <c r="B920" s="138"/>
      <c r="C920" s="129"/>
      <c r="D920" s="138"/>
      <c r="E920" s="251"/>
      <c r="F920" s="251"/>
      <c r="G920" s="129"/>
      <c r="H920" s="137"/>
      <c r="I920" s="252"/>
      <c r="J920" s="252"/>
      <c r="K920" s="253"/>
      <c r="L920" s="254"/>
      <c r="M920" s="129"/>
      <c r="N920" s="129"/>
      <c r="O920" s="128"/>
      <c r="P920" s="128"/>
      <c r="Q920" s="128"/>
      <c r="R920" s="128"/>
      <c r="S920" s="128"/>
      <c r="T920" s="128"/>
      <c r="U920" s="128"/>
      <c r="V920" s="128"/>
      <c r="W920" s="128"/>
      <c r="X920" s="128"/>
      <c r="Y920" s="128"/>
      <c r="Z920" s="128"/>
      <c r="AA920" s="128"/>
      <c r="AB920" s="128"/>
      <c r="AC920" s="128"/>
      <c r="AD920" s="128"/>
      <c r="AE920" s="128"/>
      <c r="AF920" s="128"/>
    </row>
    <row r="921" ht="14.25" customHeight="1">
      <c r="A921" s="129"/>
      <c r="B921" s="138"/>
      <c r="C921" s="129"/>
      <c r="D921" s="138"/>
      <c r="E921" s="251"/>
      <c r="F921" s="251"/>
      <c r="G921" s="129"/>
      <c r="H921" s="137"/>
      <c r="I921" s="252"/>
      <c r="J921" s="252"/>
      <c r="K921" s="253"/>
      <c r="L921" s="254"/>
      <c r="M921" s="129"/>
      <c r="N921" s="129"/>
      <c r="O921" s="128"/>
      <c r="P921" s="128"/>
      <c r="Q921" s="128"/>
      <c r="R921" s="128"/>
      <c r="S921" s="128"/>
      <c r="T921" s="128"/>
      <c r="U921" s="128"/>
      <c r="V921" s="128"/>
      <c r="W921" s="128"/>
      <c r="X921" s="128"/>
      <c r="Y921" s="128"/>
      <c r="Z921" s="128"/>
      <c r="AA921" s="128"/>
      <c r="AB921" s="128"/>
      <c r="AC921" s="128"/>
      <c r="AD921" s="128"/>
      <c r="AE921" s="128"/>
      <c r="AF921" s="128"/>
    </row>
    <row r="922" ht="14.25" customHeight="1">
      <c r="A922" s="129"/>
      <c r="B922" s="138"/>
      <c r="C922" s="129"/>
      <c r="D922" s="138"/>
      <c r="E922" s="251"/>
      <c r="F922" s="251"/>
      <c r="G922" s="129"/>
      <c r="H922" s="137"/>
      <c r="I922" s="252"/>
      <c r="J922" s="252"/>
      <c r="K922" s="253"/>
      <c r="L922" s="254"/>
      <c r="M922" s="129"/>
      <c r="N922" s="129"/>
      <c r="O922" s="128"/>
      <c r="P922" s="128"/>
      <c r="Q922" s="128"/>
      <c r="R922" s="128"/>
      <c r="S922" s="128"/>
      <c r="T922" s="128"/>
      <c r="U922" s="128"/>
      <c r="V922" s="128"/>
      <c r="W922" s="128"/>
      <c r="X922" s="128"/>
      <c r="Y922" s="128"/>
      <c r="Z922" s="128"/>
      <c r="AA922" s="128"/>
      <c r="AB922" s="128"/>
      <c r="AC922" s="128"/>
      <c r="AD922" s="128"/>
      <c r="AE922" s="128"/>
      <c r="AF922" s="128"/>
    </row>
    <row r="923" ht="14.25" customHeight="1">
      <c r="A923" s="129"/>
      <c r="B923" s="138"/>
      <c r="C923" s="129"/>
      <c r="D923" s="138"/>
      <c r="E923" s="251"/>
      <c r="F923" s="251"/>
      <c r="G923" s="129"/>
      <c r="H923" s="137"/>
      <c r="I923" s="252"/>
      <c r="J923" s="252"/>
      <c r="K923" s="253"/>
      <c r="L923" s="254"/>
      <c r="M923" s="129"/>
      <c r="N923" s="129"/>
      <c r="O923" s="128"/>
      <c r="P923" s="128"/>
      <c r="Q923" s="128"/>
      <c r="R923" s="128"/>
      <c r="S923" s="128"/>
      <c r="T923" s="128"/>
      <c r="U923" s="128"/>
      <c r="V923" s="128"/>
      <c r="W923" s="128"/>
      <c r="X923" s="128"/>
      <c r="Y923" s="128"/>
      <c r="Z923" s="128"/>
      <c r="AA923" s="128"/>
      <c r="AB923" s="128"/>
      <c r="AC923" s="128"/>
      <c r="AD923" s="128"/>
      <c r="AE923" s="128"/>
      <c r="AF923" s="128"/>
    </row>
    <row r="924" ht="14.25" customHeight="1">
      <c r="A924" s="129"/>
      <c r="B924" s="138"/>
      <c r="C924" s="129"/>
      <c r="D924" s="138"/>
      <c r="E924" s="251"/>
      <c r="F924" s="251"/>
      <c r="G924" s="129"/>
      <c r="H924" s="137"/>
      <c r="I924" s="252"/>
      <c r="J924" s="252"/>
      <c r="K924" s="253"/>
      <c r="L924" s="254"/>
      <c r="M924" s="129"/>
      <c r="N924" s="129"/>
      <c r="O924" s="128"/>
      <c r="P924" s="128"/>
      <c r="Q924" s="128"/>
      <c r="R924" s="128"/>
      <c r="S924" s="128"/>
      <c r="T924" s="128"/>
      <c r="U924" s="128"/>
      <c r="V924" s="128"/>
      <c r="W924" s="128"/>
      <c r="X924" s="128"/>
      <c r="Y924" s="128"/>
      <c r="Z924" s="128"/>
      <c r="AA924" s="128"/>
      <c r="AB924" s="128"/>
      <c r="AC924" s="128"/>
      <c r="AD924" s="128"/>
      <c r="AE924" s="128"/>
      <c r="AF924" s="128"/>
    </row>
    <row r="925" ht="14.25" customHeight="1">
      <c r="A925" s="129"/>
      <c r="B925" s="138"/>
      <c r="C925" s="129"/>
      <c r="D925" s="138"/>
      <c r="E925" s="251"/>
      <c r="F925" s="251"/>
      <c r="G925" s="129"/>
      <c r="H925" s="137"/>
      <c r="I925" s="252"/>
      <c r="J925" s="252"/>
      <c r="K925" s="253"/>
      <c r="L925" s="254"/>
      <c r="M925" s="129"/>
      <c r="N925" s="129"/>
      <c r="O925" s="128"/>
      <c r="P925" s="128"/>
      <c r="Q925" s="128"/>
      <c r="R925" s="128"/>
      <c r="S925" s="128"/>
      <c r="T925" s="128"/>
      <c r="U925" s="128"/>
      <c r="V925" s="128"/>
      <c r="W925" s="128"/>
      <c r="X925" s="128"/>
      <c r="Y925" s="128"/>
      <c r="Z925" s="128"/>
      <c r="AA925" s="128"/>
      <c r="AB925" s="128"/>
      <c r="AC925" s="128"/>
      <c r="AD925" s="128"/>
      <c r="AE925" s="128"/>
      <c r="AF925" s="128"/>
    </row>
    <row r="926" ht="14.25" customHeight="1">
      <c r="A926" s="129"/>
      <c r="B926" s="138"/>
      <c r="C926" s="129"/>
      <c r="D926" s="138"/>
      <c r="E926" s="251"/>
      <c r="F926" s="251"/>
      <c r="G926" s="129"/>
      <c r="H926" s="137"/>
      <c r="I926" s="252"/>
      <c r="J926" s="252"/>
      <c r="K926" s="253"/>
      <c r="L926" s="254"/>
      <c r="M926" s="129"/>
      <c r="N926" s="129"/>
      <c r="O926" s="128"/>
      <c r="P926" s="128"/>
      <c r="Q926" s="128"/>
      <c r="R926" s="128"/>
      <c r="S926" s="128"/>
      <c r="T926" s="128"/>
      <c r="U926" s="128"/>
      <c r="V926" s="128"/>
      <c r="W926" s="128"/>
      <c r="X926" s="128"/>
      <c r="Y926" s="128"/>
      <c r="Z926" s="128"/>
      <c r="AA926" s="128"/>
      <c r="AB926" s="128"/>
      <c r="AC926" s="128"/>
      <c r="AD926" s="128"/>
      <c r="AE926" s="128"/>
      <c r="AF926" s="128"/>
    </row>
    <row r="927" ht="14.25" customHeight="1">
      <c r="A927" s="129"/>
      <c r="B927" s="138"/>
      <c r="C927" s="129"/>
      <c r="D927" s="138"/>
      <c r="E927" s="251"/>
      <c r="F927" s="251"/>
      <c r="G927" s="129"/>
      <c r="H927" s="137"/>
      <c r="I927" s="252"/>
      <c r="J927" s="252"/>
      <c r="K927" s="253"/>
      <c r="L927" s="254"/>
      <c r="M927" s="129"/>
      <c r="N927" s="129"/>
      <c r="O927" s="128"/>
      <c r="P927" s="128"/>
      <c r="Q927" s="128"/>
      <c r="R927" s="128"/>
      <c r="S927" s="128"/>
      <c r="T927" s="128"/>
      <c r="U927" s="128"/>
      <c r="V927" s="128"/>
      <c r="W927" s="128"/>
      <c r="X927" s="128"/>
      <c r="Y927" s="128"/>
      <c r="Z927" s="128"/>
      <c r="AA927" s="128"/>
      <c r="AB927" s="128"/>
      <c r="AC927" s="128"/>
      <c r="AD927" s="128"/>
      <c r="AE927" s="128"/>
      <c r="AF927" s="128"/>
    </row>
    <row r="928" ht="14.25" customHeight="1">
      <c r="A928" s="129"/>
      <c r="B928" s="138"/>
      <c r="C928" s="129"/>
      <c r="D928" s="138"/>
      <c r="E928" s="251"/>
      <c r="F928" s="251"/>
      <c r="G928" s="129"/>
      <c r="H928" s="137"/>
      <c r="I928" s="252"/>
      <c r="J928" s="252"/>
      <c r="K928" s="253"/>
      <c r="L928" s="254"/>
      <c r="M928" s="129"/>
      <c r="N928" s="129"/>
      <c r="O928" s="128"/>
      <c r="P928" s="128"/>
      <c r="Q928" s="128"/>
      <c r="R928" s="128"/>
      <c r="S928" s="128"/>
      <c r="T928" s="128"/>
      <c r="U928" s="128"/>
      <c r="V928" s="128"/>
      <c r="W928" s="128"/>
      <c r="X928" s="128"/>
      <c r="Y928" s="128"/>
      <c r="Z928" s="128"/>
      <c r="AA928" s="128"/>
      <c r="AB928" s="128"/>
      <c r="AC928" s="128"/>
      <c r="AD928" s="128"/>
      <c r="AE928" s="128"/>
      <c r="AF928" s="128"/>
    </row>
    <row r="929" ht="14.25" customHeight="1">
      <c r="A929" s="129"/>
      <c r="B929" s="138"/>
      <c r="C929" s="129"/>
      <c r="D929" s="138"/>
      <c r="E929" s="251"/>
      <c r="F929" s="251"/>
      <c r="G929" s="129"/>
      <c r="H929" s="137"/>
      <c r="I929" s="252"/>
      <c r="J929" s="252"/>
      <c r="K929" s="253"/>
      <c r="L929" s="254"/>
      <c r="M929" s="129"/>
      <c r="N929" s="129"/>
      <c r="O929" s="128"/>
      <c r="P929" s="128"/>
      <c r="Q929" s="128"/>
      <c r="R929" s="128"/>
      <c r="S929" s="128"/>
      <c r="T929" s="128"/>
      <c r="U929" s="128"/>
      <c r="V929" s="128"/>
      <c r="W929" s="128"/>
      <c r="X929" s="128"/>
      <c r="Y929" s="128"/>
      <c r="Z929" s="128"/>
      <c r="AA929" s="128"/>
      <c r="AB929" s="128"/>
      <c r="AC929" s="128"/>
      <c r="AD929" s="128"/>
      <c r="AE929" s="128"/>
      <c r="AF929" s="128"/>
    </row>
    <row r="930" ht="14.25" customHeight="1">
      <c r="A930" s="129"/>
      <c r="B930" s="138"/>
      <c r="C930" s="129"/>
      <c r="D930" s="138"/>
      <c r="E930" s="251"/>
      <c r="F930" s="251"/>
      <c r="G930" s="129"/>
      <c r="H930" s="137"/>
      <c r="I930" s="252"/>
      <c r="J930" s="252"/>
      <c r="K930" s="253"/>
      <c r="L930" s="254"/>
      <c r="M930" s="129"/>
      <c r="N930" s="129"/>
      <c r="O930" s="128"/>
      <c r="P930" s="128"/>
      <c r="Q930" s="128"/>
      <c r="R930" s="128"/>
      <c r="S930" s="128"/>
      <c r="T930" s="128"/>
      <c r="U930" s="128"/>
      <c r="V930" s="128"/>
      <c r="W930" s="128"/>
      <c r="X930" s="128"/>
      <c r="Y930" s="128"/>
      <c r="Z930" s="128"/>
      <c r="AA930" s="128"/>
      <c r="AB930" s="128"/>
      <c r="AC930" s="128"/>
      <c r="AD930" s="128"/>
      <c r="AE930" s="128"/>
      <c r="AF930" s="128"/>
    </row>
    <row r="931" ht="14.25" customHeight="1">
      <c r="A931" s="129"/>
      <c r="B931" s="138"/>
      <c r="C931" s="129"/>
      <c r="D931" s="138"/>
      <c r="E931" s="251"/>
      <c r="F931" s="251"/>
      <c r="G931" s="129"/>
      <c r="H931" s="137"/>
      <c r="I931" s="252"/>
      <c r="J931" s="252"/>
      <c r="K931" s="253"/>
      <c r="L931" s="254"/>
      <c r="M931" s="129"/>
      <c r="N931" s="129"/>
      <c r="O931" s="128"/>
      <c r="P931" s="128"/>
      <c r="Q931" s="128"/>
      <c r="R931" s="128"/>
      <c r="S931" s="128"/>
      <c r="T931" s="128"/>
      <c r="U931" s="128"/>
      <c r="V931" s="128"/>
      <c r="W931" s="128"/>
      <c r="X931" s="128"/>
      <c r="Y931" s="128"/>
      <c r="Z931" s="128"/>
      <c r="AA931" s="128"/>
      <c r="AB931" s="128"/>
      <c r="AC931" s="128"/>
      <c r="AD931" s="128"/>
      <c r="AE931" s="128"/>
      <c r="AF931" s="128"/>
    </row>
    <row r="932" ht="14.25" customHeight="1">
      <c r="A932" s="129"/>
      <c r="B932" s="138"/>
      <c r="C932" s="129"/>
      <c r="D932" s="138"/>
      <c r="E932" s="251"/>
      <c r="F932" s="251"/>
      <c r="G932" s="129"/>
      <c r="H932" s="137"/>
      <c r="I932" s="252"/>
      <c r="J932" s="252"/>
      <c r="K932" s="253"/>
      <c r="L932" s="254"/>
      <c r="M932" s="129"/>
      <c r="N932" s="129"/>
      <c r="O932" s="128"/>
      <c r="P932" s="128"/>
      <c r="Q932" s="128"/>
      <c r="R932" s="128"/>
      <c r="S932" s="128"/>
      <c r="T932" s="128"/>
      <c r="U932" s="128"/>
      <c r="V932" s="128"/>
      <c r="W932" s="128"/>
      <c r="X932" s="128"/>
      <c r="Y932" s="128"/>
      <c r="Z932" s="128"/>
      <c r="AA932" s="128"/>
      <c r="AB932" s="128"/>
      <c r="AC932" s="128"/>
      <c r="AD932" s="128"/>
      <c r="AE932" s="128"/>
      <c r="AF932" s="128"/>
    </row>
    <row r="933" ht="14.25" customHeight="1">
      <c r="A933" s="129"/>
      <c r="B933" s="138"/>
      <c r="C933" s="129"/>
      <c r="D933" s="138"/>
      <c r="E933" s="251"/>
      <c r="F933" s="251"/>
      <c r="G933" s="129"/>
      <c r="H933" s="137"/>
      <c r="I933" s="252"/>
      <c r="J933" s="252"/>
      <c r="K933" s="253"/>
      <c r="L933" s="254"/>
      <c r="M933" s="129"/>
      <c r="N933" s="129"/>
      <c r="O933" s="128"/>
      <c r="P933" s="128"/>
      <c r="Q933" s="128"/>
      <c r="R933" s="128"/>
      <c r="S933" s="128"/>
      <c r="T933" s="128"/>
      <c r="U933" s="128"/>
      <c r="V933" s="128"/>
      <c r="W933" s="128"/>
      <c r="X933" s="128"/>
      <c r="Y933" s="128"/>
      <c r="Z933" s="128"/>
      <c r="AA933" s="128"/>
      <c r="AB933" s="128"/>
      <c r="AC933" s="128"/>
      <c r="AD933" s="128"/>
      <c r="AE933" s="128"/>
      <c r="AF933" s="128"/>
    </row>
    <row r="934" ht="14.25" customHeight="1">
      <c r="A934" s="129"/>
      <c r="B934" s="138"/>
      <c r="C934" s="129"/>
      <c r="D934" s="138"/>
      <c r="E934" s="251"/>
      <c r="F934" s="251"/>
      <c r="G934" s="129"/>
      <c r="H934" s="137"/>
      <c r="I934" s="252"/>
      <c r="J934" s="252"/>
      <c r="K934" s="253"/>
      <c r="L934" s="254"/>
      <c r="M934" s="129"/>
      <c r="N934" s="129"/>
      <c r="O934" s="128"/>
      <c r="P934" s="128"/>
      <c r="Q934" s="128"/>
      <c r="R934" s="128"/>
      <c r="S934" s="128"/>
      <c r="T934" s="128"/>
      <c r="U934" s="128"/>
      <c r="V934" s="128"/>
      <c r="W934" s="128"/>
      <c r="X934" s="128"/>
      <c r="Y934" s="128"/>
      <c r="Z934" s="128"/>
      <c r="AA934" s="128"/>
      <c r="AB934" s="128"/>
      <c r="AC934" s="128"/>
      <c r="AD934" s="128"/>
      <c r="AE934" s="128"/>
      <c r="AF934" s="128"/>
    </row>
    <row r="935" ht="14.25" customHeight="1">
      <c r="A935" s="129"/>
      <c r="B935" s="138"/>
      <c r="C935" s="129"/>
      <c r="D935" s="138"/>
      <c r="E935" s="251"/>
      <c r="F935" s="251"/>
      <c r="G935" s="129"/>
      <c r="H935" s="137"/>
      <c r="I935" s="252"/>
      <c r="J935" s="252"/>
      <c r="K935" s="253"/>
      <c r="L935" s="254"/>
      <c r="M935" s="129"/>
      <c r="N935" s="129"/>
      <c r="O935" s="128"/>
      <c r="P935" s="128"/>
      <c r="Q935" s="128"/>
      <c r="R935" s="128"/>
      <c r="S935" s="128"/>
      <c r="T935" s="128"/>
      <c r="U935" s="128"/>
      <c r="V935" s="128"/>
      <c r="W935" s="128"/>
      <c r="X935" s="128"/>
      <c r="Y935" s="128"/>
      <c r="Z935" s="128"/>
      <c r="AA935" s="128"/>
      <c r="AB935" s="128"/>
      <c r="AC935" s="128"/>
      <c r="AD935" s="128"/>
      <c r="AE935" s="128"/>
      <c r="AF935" s="128"/>
    </row>
    <row r="936" ht="14.25" customHeight="1">
      <c r="A936" s="129"/>
      <c r="B936" s="138"/>
      <c r="C936" s="129"/>
      <c r="D936" s="138"/>
      <c r="E936" s="251"/>
      <c r="F936" s="251"/>
      <c r="G936" s="129"/>
      <c r="H936" s="137"/>
      <c r="I936" s="252"/>
      <c r="J936" s="252"/>
      <c r="K936" s="253"/>
      <c r="L936" s="254"/>
      <c r="M936" s="129"/>
      <c r="N936" s="129"/>
      <c r="O936" s="128"/>
      <c r="P936" s="128"/>
      <c r="Q936" s="128"/>
      <c r="R936" s="128"/>
      <c r="S936" s="128"/>
      <c r="T936" s="128"/>
      <c r="U936" s="128"/>
      <c r="V936" s="128"/>
      <c r="W936" s="128"/>
      <c r="X936" s="128"/>
      <c r="Y936" s="128"/>
      <c r="Z936" s="128"/>
      <c r="AA936" s="128"/>
      <c r="AB936" s="128"/>
      <c r="AC936" s="128"/>
      <c r="AD936" s="128"/>
      <c r="AE936" s="128"/>
      <c r="AF936" s="128"/>
    </row>
    <row r="937" ht="14.25" customHeight="1">
      <c r="A937" s="129"/>
      <c r="B937" s="138"/>
      <c r="C937" s="129"/>
      <c r="D937" s="138"/>
      <c r="E937" s="251"/>
      <c r="F937" s="251"/>
      <c r="G937" s="129"/>
      <c r="H937" s="137"/>
      <c r="I937" s="252"/>
      <c r="J937" s="252"/>
      <c r="K937" s="253"/>
      <c r="L937" s="254"/>
      <c r="M937" s="129"/>
      <c r="N937" s="129"/>
      <c r="O937" s="128"/>
      <c r="P937" s="128"/>
      <c r="Q937" s="128"/>
      <c r="R937" s="128"/>
      <c r="S937" s="128"/>
      <c r="T937" s="128"/>
      <c r="U937" s="128"/>
      <c r="V937" s="128"/>
      <c r="W937" s="128"/>
      <c r="X937" s="128"/>
      <c r="Y937" s="128"/>
      <c r="Z937" s="128"/>
      <c r="AA937" s="128"/>
      <c r="AB937" s="128"/>
      <c r="AC937" s="128"/>
      <c r="AD937" s="128"/>
      <c r="AE937" s="128"/>
      <c r="AF937" s="128"/>
    </row>
    <row r="938" ht="14.25" customHeight="1">
      <c r="A938" s="129"/>
      <c r="B938" s="138"/>
      <c r="C938" s="129"/>
      <c r="D938" s="138"/>
      <c r="E938" s="251"/>
      <c r="F938" s="251"/>
      <c r="G938" s="129"/>
      <c r="H938" s="137"/>
      <c r="I938" s="252"/>
      <c r="J938" s="252"/>
      <c r="K938" s="253"/>
      <c r="L938" s="254"/>
      <c r="M938" s="129"/>
      <c r="N938" s="129"/>
      <c r="O938" s="128"/>
      <c r="P938" s="128"/>
      <c r="Q938" s="128"/>
      <c r="R938" s="128"/>
      <c r="S938" s="128"/>
      <c r="T938" s="128"/>
      <c r="U938" s="128"/>
      <c r="V938" s="128"/>
      <c r="W938" s="128"/>
      <c r="X938" s="128"/>
      <c r="Y938" s="128"/>
      <c r="Z938" s="128"/>
      <c r="AA938" s="128"/>
      <c r="AB938" s="128"/>
      <c r="AC938" s="128"/>
      <c r="AD938" s="128"/>
      <c r="AE938" s="128"/>
      <c r="AF938" s="128"/>
    </row>
    <row r="939" ht="14.25" customHeight="1">
      <c r="A939" s="129"/>
      <c r="B939" s="138"/>
      <c r="C939" s="129"/>
      <c r="D939" s="138"/>
      <c r="E939" s="251"/>
      <c r="F939" s="251"/>
      <c r="G939" s="129"/>
      <c r="H939" s="137"/>
      <c r="I939" s="252"/>
      <c r="J939" s="252"/>
      <c r="K939" s="253"/>
      <c r="L939" s="254"/>
      <c r="M939" s="129"/>
      <c r="N939" s="129"/>
      <c r="O939" s="128"/>
      <c r="P939" s="128"/>
      <c r="Q939" s="128"/>
      <c r="R939" s="128"/>
      <c r="S939" s="128"/>
      <c r="T939" s="128"/>
      <c r="U939" s="128"/>
      <c r="V939" s="128"/>
      <c r="W939" s="128"/>
      <c r="X939" s="128"/>
      <c r="Y939" s="128"/>
      <c r="Z939" s="128"/>
      <c r="AA939" s="128"/>
      <c r="AB939" s="128"/>
      <c r="AC939" s="128"/>
      <c r="AD939" s="128"/>
      <c r="AE939" s="128"/>
      <c r="AF939" s="128"/>
    </row>
    <row r="940" ht="14.25" customHeight="1">
      <c r="A940" s="129"/>
      <c r="B940" s="138"/>
      <c r="C940" s="129"/>
      <c r="D940" s="138"/>
      <c r="E940" s="251"/>
      <c r="F940" s="251"/>
      <c r="G940" s="129"/>
      <c r="H940" s="137"/>
      <c r="I940" s="252"/>
      <c r="J940" s="252"/>
      <c r="K940" s="253"/>
      <c r="L940" s="254"/>
      <c r="M940" s="129"/>
      <c r="N940" s="129"/>
      <c r="O940" s="128"/>
      <c r="P940" s="128"/>
      <c r="Q940" s="128"/>
      <c r="R940" s="128"/>
      <c r="S940" s="128"/>
      <c r="T940" s="128"/>
      <c r="U940" s="128"/>
      <c r="V940" s="128"/>
      <c r="W940" s="128"/>
      <c r="X940" s="128"/>
      <c r="Y940" s="128"/>
      <c r="Z940" s="128"/>
      <c r="AA940" s="128"/>
      <c r="AB940" s="128"/>
      <c r="AC940" s="128"/>
      <c r="AD940" s="128"/>
      <c r="AE940" s="128"/>
      <c r="AF940" s="128"/>
    </row>
    <row r="941" ht="14.25" customHeight="1">
      <c r="A941" s="129"/>
      <c r="B941" s="138"/>
      <c r="C941" s="129"/>
      <c r="D941" s="138"/>
      <c r="E941" s="251"/>
      <c r="F941" s="251"/>
      <c r="G941" s="129"/>
      <c r="H941" s="137"/>
      <c r="I941" s="252"/>
      <c r="J941" s="252"/>
      <c r="K941" s="253"/>
      <c r="L941" s="254"/>
      <c r="M941" s="129"/>
      <c r="N941" s="129"/>
      <c r="O941" s="128"/>
      <c r="P941" s="128"/>
      <c r="Q941" s="128"/>
      <c r="R941" s="128"/>
      <c r="S941" s="128"/>
      <c r="T941" s="128"/>
      <c r="U941" s="128"/>
      <c r="V941" s="128"/>
      <c r="W941" s="128"/>
      <c r="X941" s="128"/>
      <c r="Y941" s="128"/>
      <c r="Z941" s="128"/>
      <c r="AA941" s="128"/>
      <c r="AB941" s="128"/>
      <c r="AC941" s="128"/>
      <c r="AD941" s="128"/>
      <c r="AE941" s="128"/>
      <c r="AF941" s="128"/>
    </row>
    <row r="942" ht="14.25" customHeight="1">
      <c r="A942" s="129"/>
      <c r="B942" s="138"/>
      <c r="C942" s="129"/>
      <c r="D942" s="138"/>
      <c r="E942" s="251"/>
      <c r="F942" s="251"/>
      <c r="G942" s="129"/>
      <c r="H942" s="137"/>
      <c r="I942" s="252"/>
      <c r="J942" s="252"/>
      <c r="K942" s="253"/>
      <c r="L942" s="254"/>
      <c r="M942" s="129"/>
      <c r="N942" s="129"/>
      <c r="O942" s="128"/>
      <c r="P942" s="128"/>
      <c r="Q942" s="128"/>
      <c r="R942" s="128"/>
      <c r="S942" s="128"/>
      <c r="T942" s="128"/>
      <c r="U942" s="128"/>
      <c r="V942" s="128"/>
      <c r="W942" s="128"/>
      <c r="X942" s="128"/>
      <c r="Y942" s="128"/>
      <c r="Z942" s="128"/>
      <c r="AA942" s="128"/>
      <c r="AB942" s="128"/>
      <c r="AC942" s="128"/>
      <c r="AD942" s="128"/>
      <c r="AE942" s="128"/>
      <c r="AF942" s="128"/>
    </row>
    <row r="943" ht="14.25" customHeight="1">
      <c r="A943" s="129"/>
      <c r="B943" s="138"/>
      <c r="C943" s="129"/>
      <c r="D943" s="138"/>
      <c r="E943" s="251"/>
      <c r="F943" s="251"/>
      <c r="G943" s="129"/>
      <c r="H943" s="137"/>
      <c r="I943" s="252"/>
      <c r="J943" s="252"/>
      <c r="K943" s="253"/>
      <c r="L943" s="254"/>
      <c r="M943" s="129"/>
      <c r="N943" s="129"/>
      <c r="O943" s="128"/>
      <c r="P943" s="128"/>
      <c r="Q943" s="128"/>
      <c r="R943" s="128"/>
      <c r="S943" s="128"/>
      <c r="T943" s="128"/>
      <c r="U943" s="128"/>
      <c r="V943" s="128"/>
      <c r="W943" s="128"/>
      <c r="X943" s="128"/>
      <c r="Y943" s="128"/>
      <c r="Z943" s="128"/>
      <c r="AA943" s="128"/>
      <c r="AB943" s="128"/>
      <c r="AC943" s="128"/>
      <c r="AD943" s="128"/>
      <c r="AE943" s="128"/>
      <c r="AF943" s="128"/>
    </row>
    <row r="944" ht="14.25" customHeight="1">
      <c r="A944" s="129"/>
      <c r="B944" s="138"/>
      <c r="C944" s="129"/>
      <c r="D944" s="138"/>
      <c r="E944" s="251"/>
      <c r="F944" s="251"/>
      <c r="G944" s="129"/>
      <c r="H944" s="137"/>
      <c r="I944" s="252"/>
      <c r="J944" s="252"/>
      <c r="K944" s="253"/>
      <c r="L944" s="254"/>
      <c r="M944" s="129"/>
      <c r="N944" s="129"/>
      <c r="O944" s="128"/>
      <c r="P944" s="128"/>
      <c r="Q944" s="128"/>
      <c r="R944" s="128"/>
      <c r="S944" s="128"/>
      <c r="T944" s="128"/>
      <c r="U944" s="128"/>
      <c r="V944" s="128"/>
      <c r="W944" s="128"/>
      <c r="X944" s="128"/>
      <c r="Y944" s="128"/>
      <c r="Z944" s="128"/>
      <c r="AA944" s="128"/>
      <c r="AB944" s="128"/>
      <c r="AC944" s="128"/>
      <c r="AD944" s="128"/>
      <c r="AE944" s="128"/>
      <c r="AF944" s="128"/>
    </row>
    <row r="945" ht="14.25" customHeight="1">
      <c r="A945" s="129"/>
      <c r="B945" s="138"/>
      <c r="C945" s="129"/>
      <c r="D945" s="138"/>
      <c r="E945" s="251"/>
      <c r="F945" s="251"/>
      <c r="G945" s="129"/>
      <c r="H945" s="137"/>
      <c r="I945" s="252"/>
      <c r="J945" s="252"/>
      <c r="K945" s="253"/>
      <c r="L945" s="254"/>
      <c r="M945" s="129"/>
      <c r="N945" s="129"/>
      <c r="O945" s="128"/>
      <c r="P945" s="128"/>
      <c r="Q945" s="128"/>
      <c r="R945" s="128"/>
      <c r="S945" s="128"/>
      <c r="T945" s="128"/>
      <c r="U945" s="128"/>
      <c r="V945" s="128"/>
      <c r="W945" s="128"/>
      <c r="X945" s="128"/>
      <c r="Y945" s="128"/>
      <c r="Z945" s="128"/>
      <c r="AA945" s="128"/>
      <c r="AB945" s="128"/>
      <c r="AC945" s="128"/>
      <c r="AD945" s="128"/>
      <c r="AE945" s="128"/>
      <c r="AF945" s="128"/>
    </row>
    <row r="946" ht="14.25" customHeight="1">
      <c r="A946" s="129"/>
      <c r="B946" s="138"/>
      <c r="C946" s="129"/>
      <c r="D946" s="138"/>
      <c r="E946" s="251"/>
      <c r="F946" s="251"/>
      <c r="G946" s="129"/>
      <c r="H946" s="137"/>
      <c r="I946" s="252"/>
      <c r="J946" s="252"/>
      <c r="K946" s="253"/>
      <c r="L946" s="254"/>
      <c r="M946" s="129"/>
      <c r="N946" s="129"/>
      <c r="O946" s="128"/>
      <c r="P946" s="128"/>
      <c r="Q946" s="128"/>
      <c r="R946" s="128"/>
      <c r="S946" s="128"/>
      <c r="T946" s="128"/>
      <c r="U946" s="128"/>
      <c r="V946" s="128"/>
      <c r="W946" s="128"/>
      <c r="X946" s="128"/>
      <c r="Y946" s="128"/>
      <c r="Z946" s="128"/>
      <c r="AA946" s="128"/>
      <c r="AB946" s="128"/>
      <c r="AC946" s="128"/>
      <c r="AD946" s="128"/>
      <c r="AE946" s="128"/>
      <c r="AF946" s="128"/>
    </row>
    <row r="947" ht="14.25" customHeight="1">
      <c r="A947" s="129"/>
      <c r="B947" s="138"/>
      <c r="C947" s="129"/>
      <c r="D947" s="138"/>
      <c r="E947" s="251"/>
      <c r="F947" s="251"/>
      <c r="G947" s="129"/>
      <c r="H947" s="137"/>
      <c r="I947" s="252"/>
      <c r="J947" s="252"/>
      <c r="K947" s="253"/>
      <c r="L947" s="254"/>
      <c r="M947" s="129"/>
      <c r="N947" s="129"/>
      <c r="O947" s="128"/>
      <c r="P947" s="128"/>
      <c r="Q947" s="128"/>
      <c r="R947" s="128"/>
      <c r="S947" s="128"/>
      <c r="T947" s="128"/>
      <c r="U947" s="128"/>
      <c r="V947" s="128"/>
      <c r="W947" s="128"/>
      <c r="X947" s="128"/>
      <c r="Y947" s="128"/>
      <c r="Z947" s="128"/>
      <c r="AA947" s="128"/>
      <c r="AB947" s="128"/>
      <c r="AC947" s="128"/>
      <c r="AD947" s="128"/>
      <c r="AE947" s="128"/>
      <c r="AF947" s="128"/>
    </row>
    <row r="948" ht="14.25" customHeight="1">
      <c r="A948" s="129"/>
      <c r="B948" s="138"/>
      <c r="C948" s="129"/>
      <c r="D948" s="138"/>
      <c r="E948" s="251"/>
      <c r="F948" s="251"/>
      <c r="G948" s="129"/>
      <c r="H948" s="137"/>
      <c r="I948" s="252"/>
      <c r="J948" s="252"/>
      <c r="K948" s="253"/>
      <c r="L948" s="254"/>
      <c r="M948" s="129"/>
      <c r="N948" s="129"/>
      <c r="O948" s="128"/>
      <c r="P948" s="128"/>
      <c r="Q948" s="128"/>
      <c r="R948" s="128"/>
      <c r="S948" s="128"/>
      <c r="T948" s="128"/>
      <c r="U948" s="128"/>
      <c r="V948" s="128"/>
      <c r="W948" s="128"/>
      <c r="X948" s="128"/>
      <c r="Y948" s="128"/>
      <c r="Z948" s="128"/>
      <c r="AA948" s="128"/>
      <c r="AB948" s="128"/>
      <c r="AC948" s="128"/>
      <c r="AD948" s="128"/>
      <c r="AE948" s="128"/>
      <c r="AF948" s="128"/>
    </row>
    <row r="949" ht="14.25" customHeight="1">
      <c r="A949" s="129"/>
      <c r="B949" s="138"/>
      <c r="C949" s="129"/>
      <c r="D949" s="138"/>
      <c r="E949" s="251"/>
      <c r="F949" s="251"/>
      <c r="G949" s="129"/>
      <c r="H949" s="137"/>
      <c r="I949" s="252"/>
      <c r="J949" s="252"/>
      <c r="K949" s="253"/>
      <c r="L949" s="254"/>
      <c r="M949" s="129"/>
      <c r="N949" s="129"/>
      <c r="O949" s="128"/>
      <c r="P949" s="128"/>
      <c r="Q949" s="128"/>
      <c r="R949" s="128"/>
      <c r="S949" s="128"/>
      <c r="T949" s="128"/>
      <c r="U949" s="128"/>
      <c r="V949" s="128"/>
      <c r="W949" s="128"/>
      <c r="X949" s="128"/>
      <c r="Y949" s="128"/>
      <c r="Z949" s="128"/>
      <c r="AA949" s="128"/>
      <c r="AB949" s="128"/>
      <c r="AC949" s="128"/>
      <c r="AD949" s="128"/>
      <c r="AE949" s="128"/>
      <c r="AF949" s="128"/>
    </row>
    <row r="950" ht="14.25" customHeight="1">
      <c r="A950" s="129"/>
      <c r="B950" s="138"/>
      <c r="C950" s="129"/>
      <c r="D950" s="138"/>
      <c r="E950" s="251"/>
      <c r="F950" s="251"/>
      <c r="G950" s="129"/>
      <c r="H950" s="137"/>
      <c r="I950" s="252"/>
      <c r="J950" s="252"/>
      <c r="K950" s="253"/>
      <c r="L950" s="254"/>
      <c r="M950" s="129"/>
      <c r="N950" s="129"/>
      <c r="O950" s="128"/>
      <c r="P950" s="128"/>
      <c r="Q950" s="128"/>
      <c r="R950" s="128"/>
      <c r="S950" s="128"/>
      <c r="T950" s="128"/>
      <c r="U950" s="128"/>
      <c r="V950" s="128"/>
      <c r="W950" s="128"/>
      <c r="X950" s="128"/>
      <c r="Y950" s="128"/>
      <c r="Z950" s="128"/>
      <c r="AA950" s="128"/>
      <c r="AB950" s="128"/>
      <c r="AC950" s="128"/>
      <c r="AD950" s="128"/>
      <c r="AE950" s="128"/>
      <c r="AF950" s="128"/>
    </row>
    <row r="951" ht="14.25" customHeight="1">
      <c r="A951" s="129"/>
      <c r="B951" s="138"/>
      <c r="C951" s="129"/>
      <c r="D951" s="138"/>
      <c r="E951" s="251"/>
      <c r="F951" s="251"/>
      <c r="G951" s="129"/>
      <c r="H951" s="137"/>
      <c r="I951" s="252"/>
      <c r="J951" s="252"/>
      <c r="K951" s="253"/>
      <c r="L951" s="254"/>
      <c r="M951" s="129"/>
      <c r="N951" s="129"/>
      <c r="O951" s="128"/>
      <c r="P951" s="128"/>
      <c r="Q951" s="128"/>
      <c r="R951" s="128"/>
      <c r="S951" s="128"/>
      <c r="T951" s="128"/>
      <c r="U951" s="128"/>
      <c r="V951" s="128"/>
      <c r="W951" s="128"/>
      <c r="X951" s="128"/>
      <c r="Y951" s="128"/>
      <c r="Z951" s="128"/>
      <c r="AA951" s="128"/>
      <c r="AB951" s="128"/>
      <c r="AC951" s="128"/>
      <c r="AD951" s="128"/>
      <c r="AE951" s="128"/>
      <c r="AF951" s="128"/>
    </row>
    <row r="952" ht="14.25" customHeight="1">
      <c r="A952" s="129"/>
      <c r="B952" s="138"/>
      <c r="C952" s="129"/>
      <c r="D952" s="138"/>
      <c r="E952" s="251"/>
      <c r="F952" s="251"/>
      <c r="G952" s="129"/>
      <c r="H952" s="137"/>
      <c r="I952" s="252"/>
      <c r="J952" s="252"/>
      <c r="K952" s="253"/>
      <c r="L952" s="254"/>
      <c r="M952" s="129"/>
      <c r="N952" s="129"/>
      <c r="O952" s="128"/>
      <c r="P952" s="128"/>
      <c r="Q952" s="128"/>
      <c r="R952" s="128"/>
      <c r="S952" s="128"/>
      <c r="T952" s="128"/>
      <c r="U952" s="128"/>
      <c r="V952" s="128"/>
      <c r="W952" s="128"/>
      <c r="X952" s="128"/>
      <c r="Y952" s="128"/>
      <c r="Z952" s="128"/>
      <c r="AA952" s="128"/>
      <c r="AB952" s="128"/>
      <c r="AC952" s="128"/>
      <c r="AD952" s="128"/>
      <c r="AE952" s="128"/>
      <c r="AF952" s="128"/>
    </row>
    <row r="953" ht="14.25" customHeight="1">
      <c r="A953" s="129"/>
      <c r="B953" s="138"/>
      <c r="C953" s="129"/>
      <c r="D953" s="138"/>
      <c r="E953" s="251"/>
      <c r="F953" s="251"/>
      <c r="G953" s="129"/>
      <c r="H953" s="137"/>
      <c r="I953" s="252"/>
      <c r="J953" s="252"/>
      <c r="K953" s="253"/>
      <c r="L953" s="254"/>
      <c r="M953" s="129"/>
      <c r="N953" s="129"/>
      <c r="O953" s="128"/>
      <c r="P953" s="128"/>
      <c r="Q953" s="128"/>
      <c r="R953" s="128"/>
      <c r="S953" s="128"/>
      <c r="T953" s="128"/>
      <c r="U953" s="128"/>
      <c r="V953" s="128"/>
      <c r="W953" s="128"/>
      <c r="X953" s="128"/>
      <c r="Y953" s="128"/>
      <c r="Z953" s="128"/>
      <c r="AA953" s="128"/>
      <c r="AB953" s="128"/>
      <c r="AC953" s="128"/>
      <c r="AD953" s="128"/>
      <c r="AE953" s="128"/>
      <c r="AF953" s="128"/>
    </row>
    <row r="954" ht="14.25" customHeight="1">
      <c r="A954" s="129"/>
      <c r="B954" s="138"/>
      <c r="C954" s="129"/>
      <c r="D954" s="138"/>
      <c r="E954" s="251"/>
      <c r="F954" s="251"/>
      <c r="G954" s="129"/>
      <c r="H954" s="137"/>
      <c r="I954" s="252"/>
      <c r="J954" s="252"/>
      <c r="K954" s="253"/>
      <c r="L954" s="254"/>
      <c r="M954" s="129"/>
      <c r="N954" s="129"/>
      <c r="O954" s="128"/>
      <c r="P954" s="128"/>
      <c r="Q954" s="128"/>
      <c r="R954" s="128"/>
      <c r="S954" s="128"/>
      <c r="T954" s="128"/>
      <c r="U954" s="128"/>
      <c r="V954" s="128"/>
      <c r="W954" s="128"/>
      <c r="X954" s="128"/>
      <c r="Y954" s="128"/>
      <c r="Z954" s="128"/>
      <c r="AA954" s="128"/>
      <c r="AB954" s="128"/>
      <c r="AC954" s="128"/>
      <c r="AD954" s="128"/>
      <c r="AE954" s="128"/>
      <c r="AF954" s="128"/>
    </row>
    <row r="955" ht="14.25" customHeight="1">
      <c r="A955" s="129"/>
      <c r="B955" s="138"/>
      <c r="C955" s="129"/>
      <c r="D955" s="138"/>
      <c r="E955" s="251"/>
      <c r="F955" s="251"/>
      <c r="G955" s="129"/>
      <c r="H955" s="137"/>
      <c r="I955" s="252"/>
      <c r="J955" s="252"/>
      <c r="K955" s="253"/>
      <c r="L955" s="254"/>
      <c r="M955" s="129"/>
      <c r="N955" s="129"/>
      <c r="O955" s="128"/>
      <c r="P955" s="128"/>
      <c r="Q955" s="128"/>
      <c r="R955" s="128"/>
      <c r="S955" s="128"/>
      <c r="T955" s="128"/>
      <c r="U955" s="128"/>
      <c r="V955" s="128"/>
      <c r="W955" s="128"/>
      <c r="X955" s="128"/>
      <c r="Y955" s="128"/>
      <c r="Z955" s="128"/>
      <c r="AA955" s="128"/>
      <c r="AB955" s="128"/>
      <c r="AC955" s="128"/>
      <c r="AD955" s="128"/>
      <c r="AE955" s="128"/>
      <c r="AF955" s="128"/>
    </row>
    <row r="956" ht="14.25" customHeight="1">
      <c r="A956" s="129"/>
      <c r="B956" s="138"/>
      <c r="C956" s="129"/>
      <c r="D956" s="138"/>
      <c r="E956" s="251"/>
      <c r="F956" s="251"/>
      <c r="G956" s="129"/>
      <c r="H956" s="137"/>
      <c r="I956" s="252"/>
      <c r="J956" s="252"/>
      <c r="K956" s="253"/>
      <c r="L956" s="254"/>
      <c r="M956" s="129"/>
      <c r="N956" s="129"/>
      <c r="O956" s="128"/>
      <c r="P956" s="128"/>
      <c r="Q956" s="128"/>
      <c r="R956" s="128"/>
      <c r="S956" s="128"/>
      <c r="T956" s="128"/>
      <c r="U956" s="128"/>
      <c r="V956" s="128"/>
      <c r="W956" s="128"/>
      <c r="X956" s="128"/>
      <c r="Y956" s="128"/>
      <c r="Z956" s="128"/>
      <c r="AA956" s="128"/>
      <c r="AB956" s="128"/>
      <c r="AC956" s="128"/>
      <c r="AD956" s="128"/>
      <c r="AE956" s="128"/>
      <c r="AF956" s="128"/>
    </row>
    <row r="957" ht="14.25" customHeight="1">
      <c r="A957" s="129"/>
      <c r="B957" s="138"/>
      <c r="C957" s="129"/>
      <c r="D957" s="138"/>
      <c r="E957" s="251"/>
      <c r="F957" s="251"/>
      <c r="G957" s="129"/>
      <c r="H957" s="137"/>
      <c r="I957" s="252"/>
      <c r="J957" s="252"/>
      <c r="K957" s="253"/>
      <c r="L957" s="254"/>
      <c r="M957" s="129"/>
      <c r="N957" s="129"/>
      <c r="O957" s="128"/>
      <c r="P957" s="128"/>
      <c r="Q957" s="128"/>
      <c r="R957" s="128"/>
      <c r="S957" s="128"/>
      <c r="T957" s="128"/>
      <c r="U957" s="128"/>
      <c r="V957" s="128"/>
      <c r="W957" s="128"/>
      <c r="X957" s="128"/>
      <c r="Y957" s="128"/>
      <c r="Z957" s="128"/>
      <c r="AA957" s="128"/>
      <c r="AB957" s="128"/>
      <c r="AC957" s="128"/>
      <c r="AD957" s="128"/>
      <c r="AE957" s="128"/>
      <c r="AF957" s="128"/>
    </row>
    <row r="958" ht="14.25" customHeight="1">
      <c r="A958" s="129"/>
      <c r="B958" s="138"/>
      <c r="C958" s="129"/>
      <c r="D958" s="138"/>
      <c r="E958" s="251"/>
      <c r="F958" s="251"/>
      <c r="G958" s="129"/>
      <c r="H958" s="137"/>
      <c r="I958" s="252"/>
      <c r="J958" s="252"/>
      <c r="K958" s="253"/>
      <c r="L958" s="254"/>
      <c r="M958" s="129"/>
      <c r="N958" s="129"/>
      <c r="O958" s="128"/>
      <c r="P958" s="128"/>
      <c r="Q958" s="128"/>
      <c r="R958" s="128"/>
      <c r="S958" s="128"/>
      <c r="T958" s="128"/>
      <c r="U958" s="128"/>
      <c r="V958" s="128"/>
      <c r="W958" s="128"/>
      <c r="X958" s="128"/>
      <c r="Y958" s="128"/>
      <c r="Z958" s="128"/>
      <c r="AA958" s="128"/>
      <c r="AB958" s="128"/>
      <c r="AC958" s="128"/>
      <c r="AD958" s="128"/>
      <c r="AE958" s="128"/>
      <c r="AF958" s="128"/>
    </row>
    <row r="959" ht="14.25" customHeight="1">
      <c r="A959" s="129"/>
      <c r="B959" s="138"/>
      <c r="C959" s="129"/>
      <c r="D959" s="138"/>
      <c r="E959" s="251"/>
      <c r="F959" s="251"/>
      <c r="G959" s="129"/>
      <c r="H959" s="137"/>
      <c r="I959" s="252"/>
      <c r="J959" s="252"/>
      <c r="K959" s="253"/>
      <c r="L959" s="254"/>
      <c r="M959" s="129"/>
      <c r="N959" s="129"/>
      <c r="O959" s="128"/>
      <c r="P959" s="128"/>
      <c r="Q959" s="128"/>
      <c r="R959" s="128"/>
      <c r="S959" s="128"/>
      <c r="T959" s="128"/>
      <c r="U959" s="128"/>
      <c r="V959" s="128"/>
      <c r="W959" s="128"/>
      <c r="X959" s="128"/>
      <c r="Y959" s="128"/>
      <c r="Z959" s="128"/>
      <c r="AA959" s="128"/>
      <c r="AB959" s="128"/>
      <c r="AC959" s="128"/>
      <c r="AD959" s="128"/>
      <c r="AE959" s="128"/>
      <c r="AF959" s="128"/>
    </row>
    <row r="960" ht="14.25" customHeight="1">
      <c r="A960" s="129"/>
      <c r="B960" s="138"/>
      <c r="C960" s="129"/>
      <c r="D960" s="138"/>
      <c r="E960" s="251"/>
      <c r="F960" s="251"/>
      <c r="G960" s="129"/>
      <c r="H960" s="137"/>
      <c r="I960" s="252"/>
      <c r="J960" s="252"/>
      <c r="K960" s="253"/>
      <c r="L960" s="254"/>
      <c r="M960" s="129"/>
      <c r="N960" s="129"/>
      <c r="O960" s="128"/>
      <c r="P960" s="128"/>
      <c r="Q960" s="128"/>
      <c r="R960" s="128"/>
      <c r="S960" s="128"/>
      <c r="T960" s="128"/>
      <c r="U960" s="128"/>
      <c r="V960" s="128"/>
      <c r="W960" s="128"/>
      <c r="X960" s="128"/>
      <c r="Y960" s="128"/>
      <c r="Z960" s="128"/>
      <c r="AA960" s="128"/>
      <c r="AB960" s="128"/>
      <c r="AC960" s="128"/>
      <c r="AD960" s="128"/>
      <c r="AE960" s="128"/>
      <c r="AF960" s="128"/>
    </row>
    <row r="961" ht="14.25" customHeight="1">
      <c r="A961" s="129"/>
      <c r="B961" s="138"/>
      <c r="C961" s="129"/>
      <c r="D961" s="138"/>
      <c r="E961" s="251"/>
      <c r="F961" s="251"/>
      <c r="G961" s="129"/>
      <c r="H961" s="137"/>
      <c r="I961" s="252"/>
      <c r="J961" s="252"/>
      <c r="K961" s="253"/>
      <c r="L961" s="254"/>
      <c r="M961" s="129"/>
      <c r="N961" s="129"/>
      <c r="O961" s="128"/>
      <c r="P961" s="128"/>
      <c r="Q961" s="128"/>
      <c r="R961" s="128"/>
      <c r="S961" s="128"/>
      <c r="T961" s="128"/>
      <c r="U961" s="128"/>
      <c r="V961" s="128"/>
      <c r="W961" s="128"/>
      <c r="X961" s="128"/>
      <c r="Y961" s="128"/>
      <c r="Z961" s="128"/>
      <c r="AA961" s="128"/>
      <c r="AB961" s="128"/>
      <c r="AC961" s="128"/>
      <c r="AD961" s="128"/>
      <c r="AE961" s="128"/>
      <c r="AF961" s="128"/>
    </row>
    <row r="962" ht="14.25" customHeight="1">
      <c r="A962" s="129"/>
      <c r="B962" s="138"/>
      <c r="C962" s="129"/>
      <c r="D962" s="138"/>
      <c r="E962" s="251"/>
      <c r="F962" s="251"/>
      <c r="G962" s="129"/>
      <c r="H962" s="137"/>
      <c r="I962" s="252"/>
      <c r="J962" s="252"/>
      <c r="K962" s="253"/>
      <c r="L962" s="254"/>
      <c r="M962" s="129"/>
      <c r="N962" s="129"/>
      <c r="O962" s="128"/>
      <c r="P962" s="128"/>
      <c r="Q962" s="128"/>
      <c r="R962" s="128"/>
      <c r="S962" s="128"/>
      <c r="T962" s="128"/>
      <c r="U962" s="128"/>
      <c r="V962" s="128"/>
      <c r="W962" s="128"/>
      <c r="X962" s="128"/>
      <c r="Y962" s="128"/>
      <c r="Z962" s="128"/>
      <c r="AA962" s="128"/>
      <c r="AB962" s="128"/>
      <c r="AC962" s="128"/>
      <c r="AD962" s="128"/>
      <c r="AE962" s="128"/>
      <c r="AF962" s="128"/>
    </row>
    <row r="963" ht="14.25" customHeight="1">
      <c r="A963" s="129"/>
      <c r="B963" s="138"/>
      <c r="C963" s="129"/>
      <c r="D963" s="138"/>
      <c r="E963" s="251"/>
      <c r="F963" s="251"/>
      <c r="G963" s="129"/>
      <c r="H963" s="137"/>
      <c r="I963" s="252"/>
      <c r="J963" s="252"/>
      <c r="K963" s="253"/>
      <c r="L963" s="254"/>
      <c r="M963" s="129"/>
      <c r="N963" s="129"/>
      <c r="O963" s="128"/>
      <c r="P963" s="128"/>
      <c r="Q963" s="128"/>
      <c r="R963" s="128"/>
      <c r="S963" s="128"/>
      <c r="T963" s="128"/>
      <c r="U963" s="128"/>
      <c r="V963" s="128"/>
      <c r="W963" s="128"/>
      <c r="X963" s="128"/>
      <c r="Y963" s="128"/>
      <c r="Z963" s="128"/>
      <c r="AA963" s="128"/>
      <c r="AB963" s="128"/>
      <c r="AC963" s="128"/>
      <c r="AD963" s="128"/>
      <c r="AE963" s="128"/>
      <c r="AF963" s="128"/>
    </row>
    <row r="964" ht="14.25" customHeight="1">
      <c r="A964" s="129"/>
      <c r="B964" s="138"/>
      <c r="C964" s="129"/>
      <c r="D964" s="138"/>
      <c r="E964" s="251"/>
      <c r="F964" s="251"/>
      <c r="G964" s="129"/>
      <c r="H964" s="137"/>
      <c r="I964" s="252"/>
      <c r="J964" s="252"/>
      <c r="K964" s="253"/>
      <c r="L964" s="254"/>
      <c r="M964" s="129"/>
      <c r="N964" s="129"/>
      <c r="O964" s="128"/>
      <c r="P964" s="128"/>
      <c r="Q964" s="128"/>
      <c r="R964" s="128"/>
      <c r="S964" s="128"/>
      <c r="T964" s="128"/>
      <c r="U964" s="128"/>
      <c r="V964" s="128"/>
      <c r="W964" s="128"/>
      <c r="X964" s="128"/>
      <c r="Y964" s="128"/>
      <c r="Z964" s="128"/>
      <c r="AA964" s="128"/>
      <c r="AB964" s="128"/>
      <c r="AC964" s="128"/>
      <c r="AD964" s="128"/>
      <c r="AE964" s="128"/>
      <c r="AF964" s="128"/>
    </row>
    <row r="965" ht="14.25" customHeight="1">
      <c r="A965" s="129"/>
      <c r="B965" s="138"/>
      <c r="C965" s="129"/>
      <c r="D965" s="138"/>
      <c r="E965" s="251"/>
      <c r="F965" s="251"/>
      <c r="G965" s="129"/>
      <c r="H965" s="137"/>
      <c r="I965" s="252"/>
      <c r="J965" s="252"/>
      <c r="K965" s="253"/>
      <c r="L965" s="254"/>
      <c r="M965" s="129"/>
      <c r="N965" s="129"/>
      <c r="O965" s="128"/>
      <c r="P965" s="128"/>
      <c r="Q965" s="128"/>
      <c r="R965" s="128"/>
      <c r="S965" s="128"/>
      <c r="T965" s="128"/>
      <c r="U965" s="128"/>
      <c r="V965" s="128"/>
      <c r="W965" s="128"/>
      <c r="X965" s="128"/>
      <c r="Y965" s="128"/>
      <c r="Z965" s="128"/>
      <c r="AA965" s="128"/>
      <c r="AB965" s="128"/>
      <c r="AC965" s="128"/>
      <c r="AD965" s="128"/>
      <c r="AE965" s="128"/>
      <c r="AF965" s="128"/>
    </row>
    <row r="966" ht="14.25" customHeight="1">
      <c r="A966" s="129"/>
      <c r="B966" s="138"/>
      <c r="C966" s="129"/>
      <c r="D966" s="138"/>
      <c r="E966" s="251"/>
      <c r="F966" s="251"/>
      <c r="G966" s="129"/>
      <c r="H966" s="137"/>
      <c r="I966" s="252"/>
      <c r="J966" s="252"/>
      <c r="K966" s="253"/>
      <c r="L966" s="254"/>
      <c r="M966" s="129"/>
      <c r="N966" s="129"/>
      <c r="O966" s="128"/>
      <c r="P966" s="128"/>
      <c r="Q966" s="128"/>
      <c r="R966" s="128"/>
      <c r="S966" s="128"/>
      <c r="T966" s="128"/>
      <c r="U966" s="128"/>
      <c r="V966" s="128"/>
      <c r="W966" s="128"/>
      <c r="X966" s="128"/>
      <c r="Y966" s="128"/>
      <c r="Z966" s="128"/>
      <c r="AA966" s="128"/>
      <c r="AB966" s="128"/>
      <c r="AC966" s="128"/>
      <c r="AD966" s="128"/>
      <c r="AE966" s="128"/>
      <c r="AF966" s="128"/>
    </row>
    <row r="967" ht="14.25" customHeight="1">
      <c r="A967" s="129"/>
      <c r="B967" s="138"/>
      <c r="C967" s="129"/>
      <c r="D967" s="138"/>
      <c r="E967" s="251"/>
      <c r="F967" s="251"/>
      <c r="G967" s="129"/>
      <c r="H967" s="137"/>
      <c r="I967" s="252"/>
      <c r="J967" s="252"/>
      <c r="K967" s="253"/>
      <c r="L967" s="254"/>
      <c r="M967" s="129"/>
      <c r="N967" s="129"/>
      <c r="O967" s="128"/>
      <c r="P967" s="128"/>
      <c r="Q967" s="128"/>
      <c r="R967" s="128"/>
      <c r="S967" s="128"/>
      <c r="T967" s="128"/>
      <c r="U967" s="128"/>
      <c r="V967" s="128"/>
      <c r="W967" s="128"/>
      <c r="X967" s="128"/>
      <c r="Y967" s="128"/>
      <c r="Z967" s="128"/>
      <c r="AA967" s="128"/>
      <c r="AB967" s="128"/>
      <c r="AC967" s="128"/>
      <c r="AD967" s="128"/>
      <c r="AE967" s="128"/>
      <c r="AF967" s="128"/>
    </row>
    <row r="968" ht="14.25" customHeight="1">
      <c r="A968" s="129"/>
      <c r="B968" s="138"/>
      <c r="C968" s="129"/>
      <c r="D968" s="138"/>
      <c r="E968" s="251"/>
      <c r="F968" s="251"/>
      <c r="G968" s="129"/>
      <c r="H968" s="137"/>
      <c r="I968" s="252"/>
      <c r="J968" s="252"/>
      <c r="K968" s="253"/>
      <c r="L968" s="254"/>
      <c r="M968" s="129"/>
      <c r="N968" s="129"/>
      <c r="O968" s="128"/>
      <c r="P968" s="128"/>
      <c r="Q968" s="128"/>
      <c r="R968" s="128"/>
      <c r="S968" s="128"/>
      <c r="T968" s="128"/>
      <c r="U968" s="128"/>
      <c r="V968" s="128"/>
      <c r="W968" s="128"/>
      <c r="X968" s="128"/>
      <c r="Y968" s="128"/>
      <c r="Z968" s="128"/>
      <c r="AA968" s="128"/>
      <c r="AB968" s="128"/>
      <c r="AC968" s="128"/>
      <c r="AD968" s="128"/>
      <c r="AE968" s="128"/>
      <c r="AF968" s="128"/>
    </row>
    <row r="969" ht="14.25" customHeight="1">
      <c r="A969" s="129"/>
      <c r="B969" s="138"/>
      <c r="C969" s="129"/>
      <c r="D969" s="138"/>
      <c r="E969" s="251"/>
      <c r="F969" s="251"/>
      <c r="G969" s="129"/>
      <c r="H969" s="137"/>
      <c r="I969" s="252"/>
      <c r="J969" s="252"/>
      <c r="K969" s="253"/>
      <c r="L969" s="254"/>
      <c r="M969" s="129"/>
      <c r="N969" s="129"/>
      <c r="O969" s="128"/>
      <c r="P969" s="128"/>
      <c r="Q969" s="128"/>
      <c r="R969" s="128"/>
      <c r="S969" s="128"/>
      <c r="T969" s="128"/>
      <c r="U969" s="128"/>
      <c r="V969" s="128"/>
      <c r="W969" s="128"/>
      <c r="X969" s="128"/>
      <c r="Y969" s="128"/>
      <c r="Z969" s="128"/>
      <c r="AA969" s="128"/>
      <c r="AB969" s="128"/>
      <c r="AC969" s="128"/>
      <c r="AD969" s="128"/>
      <c r="AE969" s="128"/>
      <c r="AF969" s="128"/>
    </row>
    <row r="970" ht="14.25" customHeight="1">
      <c r="A970" s="129"/>
      <c r="B970" s="138"/>
      <c r="C970" s="129"/>
      <c r="D970" s="138"/>
      <c r="E970" s="251"/>
      <c r="F970" s="251"/>
      <c r="G970" s="129"/>
      <c r="H970" s="137"/>
      <c r="I970" s="252"/>
      <c r="J970" s="252"/>
      <c r="K970" s="253"/>
      <c r="L970" s="254"/>
      <c r="M970" s="129"/>
      <c r="N970" s="129"/>
      <c r="O970" s="128"/>
      <c r="P970" s="128"/>
      <c r="Q970" s="128"/>
      <c r="R970" s="128"/>
      <c r="S970" s="128"/>
      <c r="T970" s="128"/>
      <c r="U970" s="128"/>
      <c r="V970" s="128"/>
      <c r="W970" s="128"/>
      <c r="X970" s="128"/>
      <c r="Y970" s="128"/>
      <c r="Z970" s="128"/>
      <c r="AA970" s="128"/>
      <c r="AB970" s="128"/>
      <c r="AC970" s="128"/>
      <c r="AD970" s="128"/>
      <c r="AE970" s="128"/>
      <c r="AF970" s="128"/>
    </row>
    <row r="971" ht="14.25" customHeight="1">
      <c r="A971" s="129"/>
      <c r="B971" s="138"/>
      <c r="C971" s="129"/>
      <c r="D971" s="138"/>
      <c r="E971" s="251"/>
      <c r="F971" s="251"/>
      <c r="G971" s="129"/>
      <c r="H971" s="137"/>
      <c r="I971" s="252"/>
      <c r="J971" s="252"/>
      <c r="K971" s="253"/>
      <c r="L971" s="254"/>
      <c r="M971" s="129"/>
      <c r="N971" s="129"/>
      <c r="O971" s="128"/>
      <c r="P971" s="128"/>
      <c r="Q971" s="128"/>
      <c r="R971" s="128"/>
      <c r="S971" s="128"/>
      <c r="T971" s="128"/>
      <c r="U971" s="128"/>
      <c r="V971" s="128"/>
      <c r="W971" s="128"/>
      <c r="X971" s="128"/>
      <c r="Y971" s="128"/>
      <c r="Z971" s="128"/>
      <c r="AA971" s="128"/>
      <c r="AB971" s="128"/>
      <c r="AC971" s="128"/>
      <c r="AD971" s="128"/>
      <c r="AE971" s="128"/>
      <c r="AF971" s="128"/>
    </row>
    <row r="972" ht="14.25" customHeight="1">
      <c r="A972" s="129"/>
      <c r="B972" s="138"/>
      <c r="C972" s="129"/>
      <c r="D972" s="138"/>
      <c r="E972" s="251"/>
      <c r="F972" s="251"/>
      <c r="G972" s="129"/>
      <c r="H972" s="137"/>
      <c r="I972" s="252"/>
      <c r="J972" s="252"/>
      <c r="K972" s="253"/>
      <c r="L972" s="254"/>
      <c r="M972" s="129"/>
      <c r="N972" s="129"/>
      <c r="O972" s="128"/>
      <c r="P972" s="128"/>
      <c r="Q972" s="128"/>
      <c r="R972" s="128"/>
      <c r="S972" s="128"/>
      <c r="T972" s="128"/>
      <c r="U972" s="128"/>
      <c r="V972" s="128"/>
      <c r="W972" s="128"/>
      <c r="X972" s="128"/>
      <c r="Y972" s="128"/>
      <c r="Z972" s="128"/>
      <c r="AA972" s="128"/>
      <c r="AB972" s="128"/>
      <c r="AC972" s="128"/>
      <c r="AD972" s="128"/>
      <c r="AE972" s="128"/>
      <c r="AF972" s="128"/>
    </row>
    <row r="973" ht="14.25" customHeight="1">
      <c r="A973" s="129"/>
      <c r="B973" s="138"/>
      <c r="C973" s="129"/>
      <c r="D973" s="138"/>
      <c r="E973" s="251"/>
      <c r="F973" s="251"/>
      <c r="G973" s="129"/>
      <c r="H973" s="137"/>
      <c r="I973" s="252"/>
      <c r="J973" s="252"/>
      <c r="K973" s="253"/>
      <c r="L973" s="254"/>
      <c r="M973" s="129"/>
      <c r="N973" s="129"/>
      <c r="O973" s="128"/>
      <c r="P973" s="128"/>
      <c r="Q973" s="128"/>
      <c r="R973" s="128"/>
      <c r="S973" s="128"/>
      <c r="T973" s="128"/>
      <c r="U973" s="128"/>
      <c r="V973" s="128"/>
      <c r="W973" s="128"/>
      <c r="X973" s="128"/>
      <c r="Y973" s="128"/>
      <c r="Z973" s="128"/>
      <c r="AA973" s="128"/>
      <c r="AB973" s="128"/>
      <c r="AC973" s="128"/>
      <c r="AD973" s="128"/>
      <c r="AE973" s="128"/>
      <c r="AF973" s="128"/>
    </row>
    <row r="974" ht="14.25" customHeight="1">
      <c r="A974" s="129"/>
      <c r="B974" s="138"/>
      <c r="C974" s="129"/>
      <c r="D974" s="138"/>
      <c r="E974" s="251"/>
      <c r="F974" s="251"/>
      <c r="G974" s="129"/>
      <c r="H974" s="137"/>
      <c r="I974" s="252"/>
      <c r="J974" s="252"/>
      <c r="K974" s="253"/>
      <c r="L974" s="254"/>
      <c r="M974" s="129"/>
      <c r="N974" s="129"/>
      <c r="O974" s="128"/>
      <c r="P974" s="128"/>
      <c r="Q974" s="128"/>
      <c r="R974" s="128"/>
      <c r="S974" s="128"/>
      <c r="T974" s="128"/>
      <c r="U974" s="128"/>
      <c r="V974" s="128"/>
      <c r="W974" s="128"/>
      <c r="X974" s="128"/>
      <c r="Y974" s="128"/>
      <c r="Z974" s="128"/>
      <c r="AA974" s="128"/>
      <c r="AB974" s="128"/>
      <c r="AC974" s="128"/>
      <c r="AD974" s="128"/>
      <c r="AE974" s="128"/>
      <c r="AF974" s="128"/>
    </row>
    <row r="975" ht="14.25" customHeight="1">
      <c r="A975" s="129"/>
      <c r="B975" s="138"/>
      <c r="C975" s="129"/>
      <c r="D975" s="138"/>
      <c r="E975" s="251"/>
      <c r="F975" s="251"/>
      <c r="G975" s="129"/>
      <c r="H975" s="137"/>
      <c r="I975" s="252"/>
      <c r="J975" s="252"/>
      <c r="K975" s="253"/>
      <c r="L975" s="254"/>
      <c r="M975" s="129"/>
      <c r="N975" s="129"/>
      <c r="O975" s="128"/>
      <c r="P975" s="128"/>
      <c r="Q975" s="128"/>
      <c r="R975" s="128"/>
      <c r="S975" s="128"/>
      <c r="T975" s="128"/>
      <c r="U975" s="128"/>
      <c r="V975" s="128"/>
      <c r="W975" s="128"/>
      <c r="X975" s="128"/>
      <c r="Y975" s="128"/>
      <c r="Z975" s="128"/>
      <c r="AA975" s="128"/>
      <c r="AB975" s="128"/>
      <c r="AC975" s="128"/>
      <c r="AD975" s="128"/>
      <c r="AE975" s="128"/>
      <c r="AF975" s="128"/>
    </row>
    <row r="976" ht="14.25" customHeight="1">
      <c r="A976" s="129"/>
      <c r="B976" s="138"/>
      <c r="C976" s="129"/>
      <c r="D976" s="138"/>
      <c r="E976" s="251"/>
      <c r="F976" s="251"/>
      <c r="G976" s="129"/>
      <c r="H976" s="137"/>
      <c r="I976" s="252"/>
      <c r="J976" s="252"/>
      <c r="K976" s="253"/>
      <c r="L976" s="254"/>
      <c r="M976" s="129"/>
      <c r="N976" s="129"/>
      <c r="O976" s="128"/>
      <c r="P976" s="128"/>
      <c r="Q976" s="128"/>
      <c r="R976" s="128"/>
      <c r="S976" s="128"/>
      <c r="T976" s="128"/>
      <c r="U976" s="128"/>
      <c r="V976" s="128"/>
      <c r="W976" s="128"/>
      <c r="X976" s="128"/>
      <c r="Y976" s="128"/>
      <c r="Z976" s="128"/>
      <c r="AA976" s="128"/>
      <c r="AB976" s="128"/>
      <c r="AC976" s="128"/>
      <c r="AD976" s="128"/>
      <c r="AE976" s="128"/>
      <c r="AF976" s="128"/>
    </row>
    <row r="977" ht="14.25" customHeight="1">
      <c r="A977" s="129"/>
      <c r="B977" s="138"/>
      <c r="C977" s="129"/>
      <c r="D977" s="138"/>
      <c r="E977" s="251"/>
      <c r="F977" s="251"/>
      <c r="G977" s="129"/>
      <c r="H977" s="137"/>
      <c r="I977" s="252"/>
      <c r="J977" s="252"/>
      <c r="K977" s="253"/>
      <c r="L977" s="254"/>
      <c r="M977" s="129"/>
      <c r="N977" s="129"/>
      <c r="O977" s="128"/>
      <c r="P977" s="128"/>
      <c r="Q977" s="128"/>
      <c r="R977" s="128"/>
      <c r="S977" s="128"/>
      <c r="T977" s="128"/>
      <c r="U977" s="128"/>
      <c r="V977" s="128"/>
      <c r="W977" s="128"/>
      <c r="X977" s="128"/>
      <c r="Y977" s="128"/>
      <c r="Z977" s="128"/>
      <c r="AA977" s="128"/>
      <c r="AB977" s="128"/>
      <c r="AC977" s="128"/>
      <c r="AD977" s="128"/>
      <c r="AE977" s="128"/>
      <c r="AF977" s="128"/>
    </row>
    <row r="978" ht="14.25" customHeight="1">
      <c r="A978" s="129"/>
      <c r="B978" s="138"/>
      <c r="C978" s="129"/>
      <c r="D978" s="138"/>
      <c r="E978" s="251"/>
      <c r="F978" s="251"/>
      <c r="G978" s="129"/>
      <c r="H978" s="137"/>
      <c r="I978" s="252"/>
      <c r="J978" s="252"/>
      <c r="K978" s="253"/>
      <c r="L978" s="254"/>
      <c r="M978" s="129"/>
      <c r="N978" s="129"/>
      <c r="O978" s="128"/>
      <c r="P978" s="128"/>
      <c r="Q978" s="128"/>
      <c r="R978" s="128"/>
      <c r="S978" s="128"/>
      <c r="T978" s="128"/>
      <c r="U978" s="128"/>
      <c r="V978" s="128"/>
      <c r="W978" s="128"/>
      <c r="X978" s="128"/>
      <c r="Y978" s="128"/>
      <c r="Z978" s="128"/>
      <c r="AA978" s="128"/>
      <c r="AB978" s="128"/>
      <c r="AC978" s="128"/>
      <c r="AD978" s="128"/>
      <c r="AE978" s="128"/>
      <c r="AF978" s="128"/>
    </row>
    <row r="979" ht="14.25" customHeight="1">
      <c r="A979" s="129"/>
      <c r="B979" s="138"/>
      <c r="C979" s="129"/>
      <c r="D979" s="138"/>
      <c r="E979" s="251"/>
      <c r="F979" s="251"/>
      <c r="G979" s="129"/>
      <c r="H979" s="137"/>
      <c r="I979" s="252"/>
      <c r="J979" s="252"/>
      <c r="K979" s="253"/>
      <c r="L979" s="254"/>
      <c r="M979" s="129"/>
      <c r="N979" s="129"/>
      <c r="O979" s="128"/>
      <c r="P979" s="128"/>
      <c r="Q979" s="128"/>
      <c r="R979" s="128"/>
      <c r="S979" s="128"/>
      <c r="T979" s="128"/>
      <c r="U979" s="128"/>
      <c r="V979" s="128"/>
      <c r="W979" s="128"/>
      <c r="X979" s="128"/>
      <c r="Y979" s="128"/>
      <c r="Z979" s="128"/>
      <c r="AA979" s="128"/>
      <c r="AB979" s="128"/>
      <c r="AC979" s="128"/>
      <c r="AD979" s="128"/>
      <c r="AE979" s="128"/>
      <c r="AF979" s="128"/>
    </row>
    <row r="980" ht="14.25" customHeight="1">
      <c r="A980" s="129"/>
      <c r="B980" s="138"/>
      <c r="C980" s="129"/>
      <c r="D980" s="138"/>
      <c r="E980" s="251"/>
      <c r="F980" s="251"/>
      <c r="G980" s="129"/>
      <c r="H980" s="137"/>
      <c r="I980" s="252"/>
      <c r="J980" s="252"/>
      <c r="K980" s="253"/>
      <c r="L980" s="254"/>
      <c r="M980" s="129"/>
      <c r="N980" s="129"/>
      <c r="O980" s="128"/>
      <c r="P980" s="128"/>
      <c r="Q980" s="128"/>
      <c r="R980" s="128"/>
      <c r="S980" s="128"/>
      <c r="T980" s="128"/>
      <c r="U980" s="128"/>
      <c r="V980" s="128"/>
      <c r="W980" s="128"/>
      <c r="X980" s="128"/>
      <c r="Y980" s="128"/>
      <c r="Z980" s="128"/>
      <c r="AA980" s="128"/>
      <c r="AB980" s="128"/>
      <c r="AC980" s="128"/>
      <c r="AD980" s="128"/>
      <c r="AE980" s="128"/>
      <c r="AF980" s="128"/>
    </row>
    <row r="981" ht="14.25" customHeight="1">
      <c r="A981" s="129"/>
      <c r="B981" s="138"/>
      <c r="C981" s="129"/>
      <c r="D981" s="138"/>
      <c r="E981" s="251"/>
      <c r="F981" s="251"/>
      <c r="G981" s="129"/>
      <c r="H981" s="137"/>
      <c r="I981" s="252"/>
      <c r="J981" s="252"/>
      <c r="K981" s="253"/>
      <c r="L981" s="254"/>
      <c r="M981" s="129"/>
      <c r="N981" s="129"/>
      <c r="O981" s="128"/>
      <c r="P981" s="128"/>
      <c r="Q981" s="128"/>
      <c r="R981" s="128"/>
      <c r="S981" s="128"/>
      <c r="T981" s="128"/>
      <c r="U981" s="128"/>
      <c r="V981" s="128"/>
      <c r="W981" s="128"/>
      <c r="X981" s="128"/>
      <c r="Y981" s="128"/>
      <c r="Z981" s="128"/>
      <c r="AA981" s="128"/>
      <c r="AB981" s="128"/>
      <c r="AC981" s="128"/>
      <c r="AD981" s="128"/>
      <c r="AE981" s="128"/>
      <c r="AF981" s="128"/>
    </row>
    <row r="982" ht="14.25" customHeight="1">
      <c r="A982" s="129"/>
      <c r="B982" s="138"/>
      <c r="C982" s="129"/>
      <c r="D982" s="138"/>
      <c r="E982" s="251"/>
      <c r="F982" s="251"/>
      <c r="G982" s="129"/>
      <c r="H982" s="137"/>
      <c r="I982" s="252"/>
      <c r="J982" s="252"/>
      <c r="K982" s="253"/>
      <c r="L982" s="254"/>
      <c r="M982" s="129"/>
      <c r="N982" s="129"/>
      <c r="O982" s="128"/>
      <c r="P982" s="128"/>
      <c r="Q982" s="128"/>
      <c r="R982" s="128"/>
      <c r="S982" s="128"/>
      <c r="T982" s="128"/>
      <c r="U982" s="128"/>
      <c r="V982" s="128"/>
      <c r="W982" s="128"/>
      <c r="X982" s="128"/>
      <c r="Y982" s="128"/>
      <c r="Z982" s="128"/>
      <c r="AA982" s="128"/>
      <c r="AB982" s="128"/>
      <c r="AC982" s="128"/>
      <c r="AD982" s="128"/>
      <c r="AE982" s="128"/>
      <c r="AF982" s="128"/>
    </row>
    <row r="983" ht="14.25" customHeight="1">
      <c r="A983" s="129"/>
      <c r="B983" s="138"/>
      <c r="C983" s="129"/>
      <c r="D983" s="138"/>
      <c r="E983" s="251"/>
      <c r="F983" s="251"/>
      <c r="G983" s="129"/>
      <c r="H983" s="137"/>
      <c r="I983" s="252"/>
      <c r="J983" s="252"/>
      <c r="K983" s="253"/>
      <c r="L983" s="254"/>
      <c r="M983" s="129"/>
      <c r="N983" s="129"/>
      <c r="O983" s="128"/>
      <c r="P983" s="128"/>
      <c r="Q983" s="128"/>
      <c r="R983" s="128"/>
      <c r="S983" s="128"/>
      <c r="T983" s="128"/>
      <c r="U983" s="128"/>
      <c r="V983" s="128"/>
      <c r="W983" s="128"/>
      <c r="X983" s="128"/>
      <c r="Y983" s="128"/>
      <c r="Z983" s="128"/>
      <c r="AA983" s="128"/>
      <c r="AB983" s="128"/>
      <c r="AC983" s="128"/>
      <c r="AD983" s="128"/>
      <c r="AE983" s="128"/>
      <c r="AF983" s="128"/>
    </row>
    <row r="984" ht="14.25" customHeight="1">
      <c r="A984" s="129"/>
      <c r="B984" s="138"/>
      <c r="C984" s="129"/>
      <c r="D984" s="138"/>
      <c r="E984" s="251"/>
      <c r="F984" s="251"/>
      <c r="G984" s="129"/>
      <c r="H984" s="137"/>
      <c r="I984" s="252"/>
      <c r="J984" s="252"/>
      <c r="K984" s="253"/>
      <c r="L984" s="254"/>
      <c r="M984" s="129"/>
      <c r="N984" s="129"/>
      <c r="O984" s="128"/>
      <c r="P984" s="128"/>
      <c r="Q984" s="128"/>
      <c r="R984" s="128"/>
      <c r="S984" s="128"/>
      <c r="T984" s="128"/>
      <c r="U984" s="128"/>
      <c r="V984" s="128"/>
      <c r="W984" s="128"/>
      <c r="X984" s="128"/>
      <c r="Y984" s="128"/>
      <c r="Z984" s="128"/>
      <c r="AA984" s="128"/>
      <c r="AB984" s="128"/>
      <c r="AC984" s="128"/>
      <c r="AD984" s="128"/>
      <c r="AE984" s="128"/>
      <c r="AF984" s="128"/>
    </row>
    <row r="985" ht="14.25" customHeight="1">
      <c r="A985" s="129"/>
      <c r="B985" s="138"/>
      <c r="C985" s="129"/>
      <c r="D985" s="138"/>
      <c r="E985" s="251"/>
      <c r="F985" s="251"/>
      <c r="G985" s="129"/>
      <c r="H985" s="137"/>
      <c r="I985" s="252"/>
      <c r="J985" s="252"/>
      <c r="K985" s="253"/>
      <c r="L985" s="254"/>
      <c r="M985" s="129"/>
      <c r="N985" s="129"/>
      <c r="O985" s="128"/>
      <c r="P985" s="128"/>
      <c r="Q985" s="128"/>
      <c r="R985" s="128"/>
      <c r="S985" s="128"/>
      <c r="T985" s="128"/>
      <c r="U985" s="128"/>
      <c r="V985" s="128"/>
      <c r="W985" s="128"/>
      <c r="X985" s="128"/>
      <c r="Y985" s="128"/>
      <c r="Z985" s="128"/>
      <c r="AA985" s="128"/>
      <c r="AB985" s="128"/>
      <c r="AC985" s="128"/>
      <c r="AD985" s="128"/>
      <c r="AE985" s="128"/>
      <c r="AF985" s="128"/>
    </row>
    <row r="986" ht="14.25" customHeight="1">
      <c r="A986" s="129"/>
      <c r="B986" s="138"/>
      <c r="C986" s="129"/>
      <c r="D986" s="138"/>
      <c r="E986" s="251"/>
      <c r="F986" s="251"/>
      <c r="G986" s="129"/>
      <c r="H986" s="137"/>
      <c r="I986" s="252"/>
      <c r="J986" s="252"/>
      <c r="K986" s="253"/>
      <c r="L986" s="254"/>
      <c r="M986" s="129"/>
      <c r="N986" s="129"/>
      <c r="O986" s="128"/>
      <c r="P986" s="128"/>
      <c r="Q986" s="128"/>
      <c r="R986" s="128"/>
      <c r="S986" s="128"/>
      <c r="T986" s="128"/>
      <c r="U986" s="128"/>
      <c r="V986" s="128"/>
      <c r="W986" s="128"/>
      <c r="X986" s="128"/>
      <c r="Y986" s="128"/>
      <c r="Z986" s="128"/>
      <c r="AA986" s="128"/>
      <c r="AB986" s="128"/>
      <c r="AC986" s="128"/>
      <c r="AD986" s="128"/>
      <c r="AE986" s="128"/>
      <c r="AF986" s="128"/>
    </row>
    <row r="987" ht="14.25" customHeight="1">
      <c r="A987" s="129"/>
      <c r="B987" s="138"/>
      <c r="C987" s="129"/>
      <c r="D987" s="138"/>
      <c r="E987" s="251"/>
      <c r="F987" s="251"/>
      <c r="G987" s="129"/>
      <c r="H987" s="137"/>
      <c r="I987" s="252"/>
      <c r="J987" s="252"/>
      <c r="K987" s="253"/>
      <c r="L987" s="254"/>
      <c r="M987" s="129"/>
      <c r="N987" s="129"/>
      <c r="O987" s="128"/>
      <c r="P987" s="128"/>
      <c r="Q987" s="128"/>
      <c r="R987" s="128"/>
      <c r="S987" s="128"/>
      <c r="T987" s="128"/>
      <c r="U987" s="128"/>
      <c r="V987" s="128"/>
      <c r="W987" s="128"/>
      <c r="X987" s="128"/>
      <c r="Y987" s="128"/>
      <c r="Z987" s="128"/>
      <c r="AA987" s="128"/>
      <c r="AB987" s="128"/>
      <c r="AC987" s="128"/>
      <c r="AD987" s="128"/>
      <c r="AE987" s="128"/>
      <c r="AF987" s="128"/>
    </row>
    <row r="988" ht="14.25" customHeight="1">
      <c r="A988" s="129"/>
      <c r="B988" s="138"/>
      <c r="C988" s="129"/>
      <c r="D988" s="138"/>
      <c r="E988" s="251"/>
      <c r="F988" s="251"/>
      <c r="G988" s="129"/>
      <c r="H988" s="137"/>
      <c r="I988" s="252"/>
      <c r="J988" s="252"/>
      <c r="K988" s="253"/>
      <c r="L988" s="254"/>
      <c r="M988" s="129"/>
      <c r="N988" s="129"/>
      <c r="O988" s="128"/>
      <c r="P988" s="128"/>
      <c r="Q988" s="128"/>
      <c r="R988" s="128"/>
      <c r="S988" s="128"/>
      <c r="T988" s="128"/>
      <c r="U988" s="128"/>
      <c r="V988" s="128"/>
      <c r="W988" s="128"/>
      <c r="X988" s="128"/>
      <c r="Y988" s="128"/>
      <c r="Z988" s="128"/>
      <c r="AA988" s="128"/>
      <c r="AB988" s="128"/>
      <c r="AC988" s="128"/>
      <c r="AD988" s="128"/>
      <c r="AE988" s="128"/>
      <c r="AF988" s="128"/>
    </row>
    <row r="989" ht="14.25" customHeight="1">
      <c r="A989" s="129"/>
      <c r="B989" s="138"/>
      <c r="C989" s="129"/>
      <c r="D989" s="138"/>
      <c r="E989" s="251"/>
      <c r="F989" s="251"/>
      <c r="G989" s="129"/>
      <c r="H989" s="137"/>
      <c r="I989" s="252"/>
      <c r="J989" s="252"/>
      <c r="K989" s="253"/>
      <c r="L989" s="254"/>
      <c r="M989" s="129"/>
      <c r="N989" s="129"/>
      <c r="O989" s="128"/>
      <c r="P989" s="128"/>
      <c r="Q989" s="128"/>
      <c r="R989" s="128"/>
      <c r="S989" s="128"/>
      <c r="T989" s="128"/>
      <c r="U989" s="128"/>
      <c r="V989" s="128"/>
      <c r="W989" s="128"/>
      <c r="X989" s="128"/>
      <c r="Y989" s="128"/>
      <c r="Z989" s="128"/>
      <c r="AA989" s="128"/>
      <c r="AB989" s="128"/>
      <c r="AC989" s="128"/>
      <c r="AD989" s="128"/>
      <c r="AE989" s="128"/>
      <c r="AF989" s="128"/>
    </row>
    <row r="990" ht="14.25" customHeight="1">
      <c r="A990" s="129"/>
      <c r="B990" s="138"/>
      <c r="C990" s="129"/>
      <c r="D990" s="138"/>
      <c r="E990" s="251"/>
      <c r="F990" s="251"/>
      <c r="G990" s="129"/>
      <c r="H990" s="137"/>
      <c r="I990" s="252"/>
      <c r="J990" s="252"/>
      <c r="K990" s="253"/>
      <c r="L990" s="254"/>
      <c r="M990" s="129"/>
      <c r="N990" s="129"/>
      <c r="O990" s="128"/>
      <c r="P990" s="128"/>
      <c r="Q990" s="128"/>
      <c r="R990" s="128"/>
      <c r="S990" s="128"/>
      <c r="T990" s="128"/>
      <c r="U990" s="128"/>
      <c r="V990" s="128"/>
      <c r="W990" s="128"/>
      <c r="X990" s="128"/>
      <c r="Y990" s="128"/>
      <c r="Z990" s="128"/>
      <c r="AA990" s="128"/>
      <c r="AB990" s="128"/>
      <c r="AC990" s="128"/>
      <c r="AD990" s="128"/>
      <c r="AE990" s="128"/>
      <c r="AF990" s="128"/>
    </row>
    <row r="991" ht="14.25" customHeight="1">
      <c r="A991" s="129"/>
      <c r="B991" s="138"/>
      <c r="C991" s="129"/>
      <c r="D991" s="138"/>
      <c r="E991" s="251"/>
      <c r="F991" s="251"/>
      <c r="G991" s="129"/>
      <c r="H991" s="137"/>
      <c r="I991" s="252"/>
      <c r="J991" s="252"/>
      <c r="K991" s="253"/>
      <c r="L991" s="254"/>
      <c r="M991" s="129"/>
      <c r="N991" s="129"/>
      <c r="O991" s="128"/>
      <c r="P991" s="128"/>
      <c r="Q991" s="128"/>
      <c r="R991" s="128"/>
      <c r="S991" s="128"/>
      <c r="T991" s="128"/>
      <c r="U991" s="128"/>
      <c r="V991" s="128"/>
      <c r="W991" s="128"/>
      <c r="X991" s="128"/>
      <c r="Y991" s="128"/>
      <c r="Z991" s="128"/>
      <c r="AA991" s="128"/>
      <c r="AB991" s="128"/>
      <c r="AC991" s="128"/>
      <c r="AD991" s="128"/>
      <c r="AE991" s="128"/>
      <c r="AF991" s="128"/>
    </row>
    <row r="992" ht="14.25" customHeight="1">
      <c r="A992" s="129"/>
      <c r="B992" s="138"/>
      <c r="C992" s="129"/>
      <c r="D992" s="138"/>
      <c r="E992" s="251"/>
      <c r="F992" s="251"/>
      <c r="G992" s="129"/>
      <c r="H992" s="137"/>
      <c r="I992" s="252"/>
      <c r="J992" s="252"/>
      <c r="K992" s="253"/>
      <c r="L992" s="254"/>
      <c r="M992" s="129"/>
      <c r="N992" s="129"/>
      <c r="O992" s="128"/>
      <c r="P992" s="128"/>
      <c r="Q992" s="128"/>
      <c r="R992" s="128"/>
      <c r="S992" s="128"/>
      <c r="T992" s="128"/>
      <c r="U992" s="128"/>
      <c r="V992" s="128"/>
      <c r="W992" s="128"/>
      <c r="X992" s="128"/>
      <c r="Y992" s="128"/>
      <c r="Z992" s="128"/>
      <c r="AA992" s="128"/>
      <c r="AB992" s="128"/>
      <c r="AC992" s="128"/>
      <c r="AD992" s="128"/>
      <c r="AE992" s="128"/>
      <c r="AF992" s="128"/>
    </row>
    <row r="993" ht="14.25" customHeight="1">
      <c r="A993" s="129"/>
      <c r="B993" s="138"/>
      <c r="C993" s="129"/>
      <c r="D993" s="138"/>
      <c r="E993" s="251"/>
      <c r="F993" s="251"/>
      <c r="G993" s="129"/>
      <c r="H993" s="137"/>
      <c r="I993" s="252"/>
      <c r="J993" s="252"/>
      <c r="K993" s="253"/>
      <c r="L993" s="254"/>
      <c r="M993" s="129"/>
      <c r="N993" s="129"/>
      <c r="O993" s="128"/>
      <c r="P993" s="128"/>
      <c r="Q993" s="128"/>
      <c r="R993" s="128"/>
      <c r="S993" s="128"/>
      <c r="T993" s="128"/>
      <c r="U993" s="128"/>
      <c r="V993" s="128"/>
      <c r="W993" s="128"/>
      <c r="X993" s="128"/>
      <c r="Y993" s="128"/>
      <c r="Z993" s="128"/>
      <c r="AA993" s="128"/>
      <c r="AB993" s="128"/>
      <c r="AC993" s="128"/>
      <c r="AD993" s="128"/>
      <c r="AE993" s="128"/>
      <c r="AF993" s="128"/>
    </row>
    <row r="994" ht="14.25" customHeight="1">
      <c r="A994" s="129"/>
      <c r="B994" s="138"/>
      <c r="C994" s="129"/>
      <c r="D994" s="138"/>
      <c r="E994" s="251"/>
      <c r="F994" s="251"/>
      <c r="G994" s="129"/>
      <c r="H994" s="137"/>
      <c r="I994" s="252"/>
      <c r="J994" s="252"/>
      <c r="K994" s="253"/>
      <c r="L994" s="254"/>
      <c r="M994" s="129"/>
      <c r="N994" s="129"/>
      <c r="O994" s="128"/>
      <c r="P994" s="128"/>
      <c r="Q994" s="128"/>
      <c r="R994" s="128"/>
      <c r="S994" s="128"/>
      <c r="T994" s="128"/>
      <c r="U994" s="128"/>
      <c r="V994" s="128"/>
      <c r="W994" s="128"/>
      <c r="X994" s="128"/>
      <c r="Y994" s="128"/>
      <c r="Z994" s="128"/>
      <c r="AA994" s="128"/>
      <c r="AB994" s="128"/>
      <c r="AC994" s="128"/>
      <c r="AD994" s="128"/>
      <c r="AE994" s="128"/>
      <c r="AF994" s="128"/>
    </row>
    <row r="995" ht="14.25" customHeight="1">
      <c r="A995" s="129"/>
      <c r="B995" s="138"/>
      <c r="C995" s="129"/>
      <c r="D995" s="138"/>
      <c r="E995" s="251"/>
      <c r="F995" s="251"/>
      <c r="G995" s="129"/>
      <c r="H995" s="137"/>
      <c r="I995" s="252"/>
      <c r="J995" s="252"/>
      <c r="K995" s="253"/>
      <c r="L995" s="254"/>
      <c r="M995" s="129"/>
      <c r="N995" s="129"/>
      <c r="O995" s="128"/>
      <c r="P995" s="128"/>
      <c r="Q995" s="128"/>
      <c r="R995" s="128"/>
      <c r="S995" s="128"/>
      <c r="T995" s="128"/>
      <c r="U995" s="128"/>
      <c r="V995" s="128"/>
      <c r="W995" s="128"/>
      <c r="X995" s="128"/>
      <c r="Y995" s="128"/>
      <c r="Z995" s="128"/>
      <c r="AA995" s="128"/>
      <c r="AB995" s="128"/>
      <c r="AC995" s="128"/>
      <c r="AD995" s="128"/>
      <c r="AE995" s="128"/>
      <c r="AF995" s="128"/>
    </row>
    <row r="996" ht="14.25" customHeight="1">
      <c r="A996" s="129"/>
      <c r="B996" s="138"/>
      <c r="C996" s="129"/>
      <c r="D996" s="138"/>
      <c r="E996" s="251"/>
      <c r="F996" s="251"/>
      <c r="G996" s="129"/>
      <c r="H996" s="137"/>
      <c r="I996" s="252"/>
      <c r="J996" s="252"/>
      <c r="K996" s="253"/>
      <c r="L996" s="254"/>
      <c r="M996" s="129"/>
      <c r="N996" s="129"/>
      <c r="O996" s="128"/>
      <c r="P996" s="128"/>
      <c r="Q996" s="128"/>
      <c r="R996" s="128"/>
      <c r="S996" s="128"/>
      <c r="T996" s="128"/>
      <c r="U996" s="128"/>
      <c r="V996" s="128"/>
      <c r="W996" s="128"/>
      <c r="X996" s="128"/>
      <c r="Y996" s="128"/>
      <c r="Z996" s="128"/>
      <c r="AA996" s="128"/>
      <c r="AB996" s="128"/>
      <c r="AC996" s="128"/>
      <c r="AD996" s="128"/>
      <c r="AE996" s="128"/>
      <c r="AF996" s="128"/>
    </row>
    <row r="997" ht="14.25" customHeight="1">
      <c r="A997" s="129"/>
      <c r="B997" s="138"/>
      <c r="C997" s="129"/>
      <c r="D997" s="138"/>
      <c r="E997" s="251"/>
      <c r="F997" s="251"/>
      <c r="G997" s="129"/>
      <c r="H997" s="137"/>
      <c r="I997" s="252"/>
      <c r="J997" s="252"/>
      <c r="K997" s="253"/>
      <c r="L997" s="254"/>
      <c r="M997" s="129"/>
      <c r="N997" s="129"/>
      <c r="O997" s="128"/>
      <c r="P997" s="128"/>
      <c r="Q997" s="128"/>
      <c r="R997" s="128"/>
      <c r="S997" s="128"/>
      <c r="T997" s="128"/>
      <c r="U997" s="128"/>
      <c r="V997" s="128"/>
      <c r="W997" s="128"/>
      <c r="X997" s="128"/>
      <c r="Y997" s="128"/>
      <c r="Z997" s="128"/>
      <c r="AA997" s="128"/>
      <c r="AB997" s="128"/>
      <c r="AC997" s="128"/>
      <c r="AD997" s="128"/>
      <c r="AE997" s="128"/>
      <c r="AF997" s="128"/>
    </row>
    <row r="998" ht="14.25" customHeight="1">
      <c r="A998" s="129"/>
      <c r="B998" s="138"/>
      <c r="C998" s="129"/>
      <c r="D998" s="138"/>
      <c r="E998" s="251"/>
      <c r="F998" s="251"/>
      <c r="G998" s="129"/>
      <c r="H998" s="137"/>
      <c r="I998" s="252"/>
      <c r="J998" s="252"/>
      <c r="K998" s="253"/>
      <c r="L998" s="254"/>
      <c r="M998" s="129"/>
      <c r="N998" s="129"/>
      <c r="O998" s="128"/>
      <c r="P998" s="128"/>
      <c r="Q998" s="128"/>
      <c r="R998" s="128"/>
      <c r="S998" s="128"/>
      <c r="T998" s="128"/>
      <c r="U998" s="128"/>
      <c r="V998" s="128"/>
      <c r="W998" s="128"/>
      <c r="X998" s="128"/>
      <c r="Y998" s="128"/>
      <c r="Z998" s="128"/>
      <c r="AA998" s="128"/>
      <c r="AB998" s="128"/>
      <c r="AC998" s="128"/>
      <c r="AD998" s="128"/>
      <c r="AE998" s="128"/>
      <c r="AF998" s="128"/>
    </row>
    <row r="999" ht="14.25" customHeight="1">
      <c r="A999" s="129"/>
      <c r="B999" s="138"/>
      <c r="C999" s="129"/>
      <c r="D999" s="138"/>
      <c r="E999" s="251"/>
      <c r="F999" s="251"/>
      <c r="G999" s="129"/>
      <c r="H999" s="137"/>
      <c r="I999" s="252"/>
      <c r="J999" s="252"/>
      <c r="K999" s="253"/>
      <c r="L999" s="254"/>
      <c r="M999" s="129"/>
      <c r="N999" s="129"/>
      <c r="O999" s="128"/>
      <c r="P999" s="128"/>
      <c r="Q999" s="128"/>
      <c r="R999" s="128"/>
      <c r="S999" s="128"/>
      <c r="T999" s="128"/>
      <c r="U999" s="128"/>
      <c r="V999" s="128"/>
      <c r="W999" s="128"/>
      <c r="X999" s="128"/>
      <c r="Y999" s="128"/>
      <c r="Z999" s="128"/>
      <c r="AA999" s="128"/>
      <c r="AB999" s="128"/>
      <c r="AC999" s="128"/>
      <c r="AD999" s="128"/>
      <c r="AE999" s="128"/>
      <c r="AF999" s="128"/>
    </row>
    <row r="1000" ht="14.25" customHeight="1">
      <c r="A1000" s="129"/>
      <c r="B1000" s="138"/>
      <c r="C1000" s="129"/>
      <c r="D1000" s="138"/>
      <c r="E1000" s="251"/>
      <c r="F1000" s="251"/>
      <c r="G1000" s="129"/>
      <c r="H1000" s="137"/>
      <c r="I1000" s="252"/>
      <c r="J1000" s="252"/>
      <c r="K1000" s="253"/>
      <c r="L1000" s="254"/>
      <c r="M1000" s="129"/>
      <c r="N1000" s="129"/>
      <c r="O1000" s="128"/>
      <c r="P1000" s="128"/>
      <c r="Q1000" s="128"/>
      <c r="R1000" s="128"/>
      <c r="S1000" s="128"/>
      <c r="T1000" s="128"/>
      <c r="U1000" s="128"/>
      <c r="V1000" s="128"/>
      <c r="W1000" s="128"/>
      <c r="X1000" s="128"/>
      <c r="Y1000" s="128"/>
      <c r="Z1000" s="128"/>
      <c r="AA1000" s="128"/>
      <c r="AB1000" s="128"/>
      <c r="AC1000" s="128"/>
      <c r="AD1000" s="128"/>
      <c r="AE1000" s="128"/>
      <c r="AF1000" s="128"/>
    </row>
    <row r="1001" ht="14.25" customHeight="1">
      <c r="A1001" s="129"/>
      <c r="B1001" s="138"/>
      <c r="C1001" s="129"/>
      <c r="D1001" s="138"/>
      <c r="E1001" s="251"/>
      <c r="F1001" s="251"/>
      <c r="G1001" s="129"/>
      <c r="H1001" s="137"/>
      <c r="I1001" s="254"/>
      <c r="J1001" s="254"/>
      <c r="K1001" s="253"/>
      <c r="L1001" s="254"/>
      <c r="M1001" s="129"/>
      <c r="N1001" s="129"/>
      <c r="O1001" s="128"/>
      <c r="P1001" s="128"/>
      <c r="Q1001" s="128"/>
      <c r="R1001" s="128"/>
      <c r="S1001" s="128"/>
      <c r="T1001" s="128"/>
      <c r="U1001" s="128"/>
      <c r="V1001" s="128"/>
      <c r="W1001" s="128"/>
      <c r="X1001" s="128"/>
      <c r="Y1001" s="128"/>
      <c r="Z1001" s="128"/>
      <c r="AA1001" s="128"/>
      <c r="AB1001" s="128"/>
      <c r="AC1001" s="128"/>
      <c r="AD1001" s="128"/>
      <c r="AE1001" s="128"/>
      <c r="AF1001" s="128"/>
    </row>
    <row r="1002" ht="14.25" customHeight="1">
      <c r="A1002" s="129"/>
      <c r="B1002" s="138"/>
      <c r="C1002" s="129"/>
      <c r="D1002" s="138"/>
      <c r="E1002" s="251"/>
      <c r="F1002" s="251"/>
      <c r="G1002" s="129"/>
      <c r="H1002" s="137"/>
      <c r="I1002" s="254"/>
      <c r="J1002" s="254"/>
      <c r="K1002" s="253"/>
      <c r="L1002" s="254"/>
      <c r="M1002" s="129"/>
      <c r="N1002" s="129"/>
      <c r="O1002" s="128"/>
      <c r="P1002" s="128"/>
      <c r="Q1002" s="128"/>
      <c r="R1002" s="128"/>
      <c r="S1002" s="128"/>
      <c r="T1002" s="128"/>
      <c r="U1002" s="128"/>
      <c r="V1002" s="128"/>
      <c r="W1002" s="128"/>
      <c r="X1002" s="128"/>
      <c r="Y1002" s="128"/>
      <c r="Z1002" s="128"/>
      <c r="AA1002" s="128"/>
      <c r="AB1002" s="128"/>
      <c r="AC1002" s="128"/>
      <c r="AD1002" s="128"/>
      <c r="AE1002" s="128"/>
      <c r="AF1002" s="128"/>
    </row>
    <row r="1003" ht="14.25" customHeight="1">
      <c r="A1003" s="129"/>
      <c r="B1003" s="138"/>
      <c r="C1003" s="129"/>
      <c r="D1003" s="138"/>
      <c r="E1003" s="251"/>
      <c r="F1003" s="251"/>
      <c r="G1003" s="129"/>
      <c r="H1003" s="137"/>
      <c r="I1003" s="254"/>
      <c r="J1003" s="254"/>
      <c r="K1003" s="253"/>
      <c r="L1003" s="254"/>
      <c r="M1003" s="129"/>
      <c r="N1003" s="129"/>
      <c r="O1003" s="128"/>
      <c r="P1003" s="128"/>
      <c r="Q1003" s="128"/>
      <c r="R1003" s="128"/>
      <c r="S1003" s="128"/>
      <c r="T1003" s="128"/>
      <c r="U1003" s="128"/>
      <c r="V1003" s="128"/>
      <c r="W1003" s="128"/>
      <c r="X1003" s="128"/>
      <c r="Y1003" s="128"/>
      <c r="Z1003" s="128"/>
      <c r="AA1003" s="128"/>
      <c r="AB1003" s="128"/>
      <c r="AC1003" s="128"/>
      <c r="AD1003" s="128"/>
      <c r="AE1003" s="128"/>
      <c r="AF1003" s="128"/>
    </row>
    <row r="1004" ht="14.25" customHeight="1">
      <c r="A1004" s="129"/>
      <c r="B1004" s="138"/>
      <c r="C1004" s="129"/>
      <c r="D1004" s="138"/>
      <c r="E1004" s="251"/>
      <c r="F1004" s="251"/>
      <c r="G1004" s="129"/>
      <c r="H1004" s="137"/>
      <c r="I1004" s="254"/>
      <c r="J1004" s="254"/>
      <c r="K1004" s="253"/>
      <c r="L1004" s="254"/>
      <c r="M1004" s="129"/>
      <c r="N1004" s="129"/>
      <c r="O1004" s="128"/>
      <c r="P1004" s="128"/>
      <c r="Q1004" s="128"/>
      <c r="R1004" s="128"/>
      <c r="S1004" s="128"/>
      <c r="T1004" s="128"/>
      <c r="U1004" s="128"/>
      <c r="V1004" s="128"/>
      <c r="W1004" s="128"/>
      <c r="X1004" s="128"/>
      <c r="Y1004" s="128"/>
      <c r="Z1004" s="128"/>
      <c r="AA1004" s="128"/>
      <c r="AB1004" s="128"/>
      <c r="AC1004" s="128"/>
      <c r="AD1004" s="128"/>
      <c r="AE1004" s="128"/>
      <c r="AF1004" s="128"/>
    </row>
    <row r="1005" ht="14.25" customHeight="1">
      <c r="A1005" s="129"/>
      <c r="B1005" s="138"/>
      <c r="C1005" s="129"/>
      <c r="D1005" s="138"/>
      <c r="E1005" s="251"/>
      <c r="F1005" s="251"/>
      <c r="G1005" s="129"/>
      <c r="H1005" s="137"/>
      <c r="I1005" s="254"/>
      <c r="J1005" s="254"/>
      <c r="K1005" s="253"/>
      <c r="L1005" s="254"/>
      <c r="M1005" s="129"/>
      <c r="N1005" s="129"/>
      <c r="O1005" s="128"/>
      <c r="P1005" s="128"/>
      <c r="Q1005" s="128"/>
      <c r="R1005" s="128"/>
      <c r="S1005" s="128"/>
      <c r="T1005" s="128"/>
      <c r="U1005" s="128"/>
      <c r="V1005" s="128"/>
      <c r="W1005" s="128"/>
      <c r="X1005" s="128"/>
      <c r="Y1005" s="128"/>
      <c r="Z1005" s="128"/>
      <c r="AA1005" s="128"/>
      <c r="AB1005" s="128"/>
      <c r="AC1005" s="128"/>
      <c r="AD1005" s="128"/>
      <c r="AE1005" s="128"/>
      <c r="AF1005" s="128"/>
    </row>
    <row r="1006" ht="14.25" customHeight="1">
      <c r="A1006" s="129"/>
      <c r="B1006" s="138"/>
      <c r="C1006" s="129"/>
      <c r="D1006" s="138"/>
      <c r="E1006" s="251"/>
      <c r="F1006" s="251"/>
      <c r="G1006" s="129"/>
      <c r="H1006" s="137"/>
      <c r="I1006" s="254"/>
      <c r="J1006" s="254"/>
      <c r="K1006" s="253"/>
      <c r="L1006" s="254"/>
      <c r="M1006" s="129"/>
      <c r="N1006" s="129"/>
      <c r="O1006" s="128"/>
      <c r="P1006" s="128"/>
      <c r="Q1006" s="128"/>
      <c r="R1006" s="128"/>
      <c r="S1006" s="128"/>
      <c r="T1006" s="128"/>
      <c r="U1006" s="128"/>
      <c r="V1006" s="128"/>
      <c r="W1006" s="128"/>
      <c r="X1006" s="128"/>
      <c r="Y1006" s="128"/>
      <c r="Z1006" s="128"/>
      <c r="AA1006" s="128"/>
      <c r="AB1006" s="128"/>
      <c r="AC1006" s="128"/>
      <c r="AD1006" s="128"/>
      <c r="AE1006" s="128"/>
      <c r="AF1006" s="128"/>
    </row>
    <row r="1007" ht="14.25" customHeight="1">
      <c r="A1007" s="129"/>
      <c r="B1007" s="138"/>
      <c r="C1007" s="129"/>
      <c r="D1007" s="138"/>
      <c r="E1007" s="251"/>
      <c r="F1007" s="251"/>
      <c r="G1007" s="129"/>
      <c r="H1007" s="137"/>
      <c r="I1007" s="254"/>
      <c r="J1007" s="254"/>
      <c r="K1007" s="253"/>
      <c r="L1007" s="254"/>
      <c r="M1007" s="129"/>
      <c r="N1007" s="129"/>
      <c r="O1007" s="128"/>
      <c r="P1007" s="128"/>
      <c r="Q1007" s="128"/>
      <c r="R1007" s="128"/>
      <c r="S1007" s="128"/>
      <c r="T1007" s="128"/>
      <c r="U1007" s="128"/>
      <c r="V1007" s="128"/>
      <c r="W1007" s="128"/>
      <c r="X1007" s="128"/>
      <c r="Y1007" s="128"/>
      <c r="Z1007" s="128"/>
      <c r="AA1007" s="128"/>
      <c r="AB1007" s="128"/>
      <c r="AC1007" s="128"/>
      <c r="AD1007" s="128"/>
      <c r="AE1007" s="128"/>
      <c r="AF1007" s="128"/>
    </row>
    <row r="1008" ht="14.25" customHeight="1">
      <c r="A1008" s="129"/>
      <c r="B1008" s="138"/>
      <c r="C1008" s="129"/>
      <c r="D1008" s="138"/>
      <c r="E1008" s="251"/>
      <c r="F1008" s="251"/>
      <c r="G1008" s="129"/>
      <c r="H1008" s="137"/>
      <c r="I1008" s="254"/>
      <c r="J1008" s="254"/>
      <c r="K1008" s="253"/>
      <c r="L1008" s="254"/>
      <c r="M1008" s="129"/>
      <c r="N1008" s="129"/>
      <c r="O1008" s="128"/>
      <c r="P1008" s="128"/>
      <c r="Q1008" s="128"/>
      <c r="R1008" s="128"/>
      <c r="S1008" s="128"/>
      <c r="T1008" s="128"/>
      <c r="U1008" s="128"/>
      <c r="V1008" s="128"/>
      <c r="W1008" s="128"/>
      <c r="X1008" s="128"/>
      <c r="Y1008" s="128"/>
      <c r="Z1008" s="128"/>
      <c r="AA1008" s="128"/>
      <c r="AB1008" s="128"/>
      <c r="AC1008" s="128"/>
      <c r="AD1008" s="128"/>
      <c r="AE1008" s="128"/>
      <c r="AF1008" s="128"/>
    </row>
    <row r="1009" ht="14.25" customHeight="1">
      <c r="A1009" s="129"/>
      <c r="B1009" s="138"/>
      <c r="C1009" s="129"/>
      <c r="D1009" s="138"/>
      <c r="E1009" s="251"/>
      <c r="F1009" s="251"/>
      <c r="G1009" s="129"/>
      <c r="H1009" s="137"/>
      <c r="I1009" s="254"/>
      <c r="J1009" s="254"/>
      <c r="K1009" s="253"/>
      <c r="L1009" s="254"/>
      <c r="M1009" s="129"/>
      <c r="N1009" s="129"/>
      <c r="O1009" s="128"/>
      <c r="P1009" s="128"/>
      <c r="Q1009" s="128"/>
      <c r="R1009" s="128"/>
      <c r="S1009" s="128"/>
      <c r="T1009" s="128"/>
      <c r="U1009" s="128"/>
      <c r="V1009" s="128"/>
      <c r="W1009" s="128"/>
      <c r="X1009" s="128"/>
      <c r="Y1009" s="128"/>
      <c r="Z1009" s="128"/>
      <c r="AA1009" s="128"/>
      <c r="AB1009" s="128"/>
      <c r="AC1009" s="128"/>
      <c r="AD1009" s="128"/>
      <c r="AE1009" s="128"/>
      <c r="AF1009" s="128"/>
    </row>
    <row r="1010" ht="14.25" customHeight="1">
      <c r="A1010" s="129"/>
      <c r="B1010" s="138"/>
      <c r="C1010" s="129"/>
      <c r="D1010" s="138"/>
      <c r="E1010" s="251"/>
      <c r="F1010" s="251"/>
      <c r="G1010" s="129"/>
      <c r="H1010" s="137"/>
      <c r="I1010" s="254"/>
      <c r="J1010" s="254"/>
      <c r="K1010" s="253"/>
      <c r="L1010" s="254"/>
      <c r="M1010" s="129"/>
      <c r="N1010" s="129"/>
      <c r="O1010" s="128"/>
      <c r="P1010" s="128"/>
      <c r="Q1010" s="128"/>
      <c r="R1010" s="128"/>
      <c r="S1010" s="128"/>
      <c r="T1010" s="128"/>
      <c r="U1010" s="128"/>
      <c r="V1010" s="128"/>
      <c r="W1010" s="128"/>
      <c r="X1010" s="128"/>
      <c r="Y1010" s="128"/>
      <c r="Z1010" s="128"/>
      <c r="AA1010" s="128"/>
      <c r="AB1010" s="128"/>
      <c r="AC1010" s="128"/>
      <c r="AD1010" s="128"/>
      <c r="AE1010" s="128"/>
      <c r="AF1010" s="128"/>
    </row>
    <row r="1011" ht="14.25" customHeight="1">
      <c r="A1011" s="129"/>
      <c r="B1011" s="138"/>
      <c r="C1011" s="129"/>
      <c r="D1011" s="138"/>
      <c r="E1011" s="251"/>
      <c r="F1011" s="251"/>
      <c r="G1011" s="129"/>
      <c r="H1011" s="137"/>
      <c r="I1011" s="254"/>
      <c r="J1011" s="254"/>
      <c r="K1011" s="253"/>
      <c r="L1011" s="254"/>
      <c r="M1011" s="129"/>
      <c r="N1011" s="129"/>
      <c r="O1011" s="128"/>
      <c r="P1011" s="128"/>
      <c r="Q1011" s="128"/>
      <c r="R1011" s="128"/>
      <c r="S1011" s="128"/>
      <c r="T1011" s="128"/>
      <c r="U1011" s="128"/>
      <c r="V1011" s="128"/>
      <c r="W1011" s="128"/>
      <c r="X1011" s="128"/>
      <c r="Y1011" s="128"/>
      <c r="Z1011" s="128"/>
      <c r="AA1011" s="128"/>
      <c r="AB1011" s="128"/>
      <c r="AC1011" s="128"/>
      <c r="AD1011" s="128"/>
      <c r="AE1011" s="128"/>
      <c r="AF1011" s="128"/>
    </row>
    <row r="1012" ht="14.25" customHeight="1">
      <c r="A1012" s="129"/>
      <c r="B1012" s="138"/>
      <c r="C1012" s="129"/>
      <c r="D1012" s="138"/>
      <c r="E1012" s="251"/>
      <c r="F1012" s="251"/>
      <c r="G1012" s="129"/>
      <c r="H1012" s="137"/>
      <c r="I1012" s="254"/>
      <c r="J1012" s="254"/>
      <c r="K1012" s="253"/>
      <c r="L1012" s="254"/>
      <c r="M1012" s="129"/>
      <c r="N1012" s="129"/>
      <c r="O1012" s="128"/>
      <c r="P1012" s="128"/>
      <c r="Q1012" s="128"/>
      <c r="R1012" s="128"/>
      <c r="S1012" s="128"/>
      <c r="T1012" s="128"/>
      <c r="U1012" s="128"/>
      <c r="V1012" s="128"/>
      <c r="W1012" s="128"/>
      <c r="X1012" s="128"/>
      <c r="Y1012" s="128"/>
      <c r="Z1012" s="128"/>
      <c r="AA1012" s="128"/>
      <c r="AB1012" s="128"/>
      <c r="AC1012" s="128"/>
      <c r="AD1012" s="128"/>
      <c r="AE1012" s="128"/>
      <c r="AF1012" s="128"/>
    </row>
    <row r="1013" ht="14.25" customHeight="1">
      <c r="A1013" s="129"/>
      <c r="B1013" s="138"/>
      <c r="C1013" s="129"/>
      <c r="D1013" s="138"/>
      <c r="E1013" s="251"/>
      <c r="F1013" s="251"/>
      <c r="G1013" s="129"/>
      <c r="H1013" s="137"/>
      <c r="I1013" s="254"/>
      <c r="J1013" s="254"/>
      <c r="K1013" s="253"/>
      <c r="L1013" s="254"/>
      <c r="M1013" s="129"/>
      <c r="N1013" s="129"/>
      <c r="O1013" s="128"/>
      <c r="P1013" s="128"/>
      <c r="Q1013" s="128"/>
      <c r="R1013" s="128"/>
      <c r="S1013" s="128"/>
      <c r="T1013" s="128"/>
      <c r="U1013" s="128"/>
      <c r="V1013" s="128"/>
      <c r="W1013" s="128"/>
      <c r="X1013" s="128"/>
      <c r="Y1013" s="128"/>
      <c r="Z1013" s="128"/>
      <c r="AA1013" s="128"/>
      <c r="AB1013" s="128"/>
      <c r="AC1013" s="128"/>
      <c r="AD1013" s="128"/>
      <c r="AE1013" s="128"/>
      <c r="AF1013" s="128"/>
    </row>
    <row r="1014" ht="14.25" customHeight="1">
      <c r="A1014" s="129"/>
      <c r="B1014" s="138"/>
      <c r="C1014" s="129"/>
      <c r="D1014" s="138"/>
      <c r="E1014" s="251"/>
      <c r="F1014" s="251"/>
      <c r="G1014" s="129"/>
      <c r="H1014" s="137"/>
      <c r="I1014" s="254"/>
      <c r="J1014" s="254"/>
      <c r="K1014" s="253"/>
      <c r="L1014" s="254"/>
      <c r="M1014" s="129"/>
      <c r="N1014" s="129"/>
      <c r="O1014" s="128"/>
      <c r="P1014" s="128"/>
      <c r="Q1014" s="128"/>
      <c r="R1014" s="128"/>
      <c r="S1014" s="128"/>
      <c r="T1014" s="128"/>
      <c r="U1014" s="128"/>
      <c r="V1014" s="128"/>
      <c r="W1014" s="128"/>
      <c r="X1014" s="128"/>
      <c r="Y1014" s="128"/>
      <c r="Z1014" s="128"/>
      <c r="AA1014" s="128"/>
      <c r="AB1014" s="128"/>
      <c r="AC1014" s="128"/>
      <c r="AD1014" s="128"/>
      <c r="AE1014" s="128"/>
      <c r="AF1014" s="128"/>
    </row>
    <row r="1015" ht="14.25" customHeight="1">
      <c r="A1015" s="129"/>
      <c r="B1015" s="138"/>
      <c r="C1015" s="129"/>
      <c r="D1015" s="138"/>
      <c r="E1015" s="251"/>
      <c r="F1015" s="251"/>
      <c r="G1015" s="129"/>
      <c r="H1015" s="137"/>
      <c r="I1015" s="254"/>
      <c r="J1015" s="254"/>
      <c r="K1015" s="253"/>
      <c r="L1015" s="254"/>
      <c r="M1015" s="129"/>
      <c r="N1015" s="129"/>
      <c r="O1015" s="128"/>
      <c r="P1015" s="128"/>
      <c r="Q1015" s="128"/>
      <c r="R1015" s="128"/>
      <c r="S1015" s="128"/>
      <c r="T1015" s="128"/>
      <c r="U1015" s="128"/>
      <c r="V1015" s="128"/>
      <c r="W1015" s="128"/>
      <c r="X1015" s="128"/>
      <c r="Y1015" s="128"/>
      <c r="Z1015" s="128"/>
      <c r="AA1015" s="128"/>
      <c r="AB1015" s="128"/>
      <c r="AC1015" s="128"/>
      <c r="AD1015" s="128"/>
      <c r="AE1015" s="128"/>
      <c r="AF1015" s="128"/>
    </row>
    <row r="1016" ht="14.25" customHeight="1">
      <c r="A1016" s="129"/>
      <c r="B1016" s="138"/>
      <c r="C1016" s="129"/>
      <c r="D1016" s="138"/>
      <c r="E1016" s="251"/>
      <c r="F1016" s="251"/>
      <c r="G1016" s="129"/>
      <c r="H1016" s="137"/>
      <c r="I1016" s="254"/>
      <c r="J1016" s="254"/>
      <c r="K1016" s="253"/>
      <c r="L1016" s="254"/>
      <c r="M1016" s="129"/>
      <c r="N1016" s="129"/>
      <c r="O1016" s="128"/>
      <c r="P1016" s="128"/>
      <c r="Q1016" s="128"/>
      <c r="R1016" s="128"/>
      <c r="S1016" s="128"/>
      <c r="T1016" s="128"/>
      <c r="U1016" s="128"/>
      <c r="V1016" s="128"/>
      <c r="W1016" s="128"/>
      <c r="X1016" s="128"/>
      <c r="Y1016" s="128"/>
      <c r="Z1016" s="128"/>
      <c r="AA1016" s="128"/>
      <c r="AB1016" s="128"/>
      <c r="AC1016" s="128"/>
      <c r="AD1016" s="128"/>
      <c r="AE1016" s="128"/>
      <c r="AF1016" s="128"/>
    </row>
    <row r="1017" ht="14.25" customHeight="1">
      <c r="A1017" s="129"/>
      <c r="B1017" s="138"/>
      <c r="C1017" s="129"/>
      <c r="D1017" s="138"/>
      <c r="E1017" s="251"/>
      <c r="F1017" s="251"/>
      <c r="G1017" s="129"/>
      <c r="H1017" s="137"/>
      <c r="I1017" s="254"/>
      <c r="J1017" s="254"/>
      <c r="K1017" s="253"/>
      <c r="L1017" s="254"/>
      <c r="M1017" s="129"/>
      <c r="N1017" s="129"/>
      <c r="O1017" s="128"/>
      <c r="P1017" s="128"/>
      <c r="Q1017" s="128"/>
      <c r="R1017" s="128"/>
      <c r="S1017" s="128"/>
      <c r="T1017" s="128"/>
      <c r="U1017" s="128"/>
      <c r="V1017" s="128"/>
      <c r="W1017" s="128"/>
      <c r="X1017" s="128"/>
      <c r="Y1017" s="128"/>
      <c r="Z1017" s="128"/>
      <c r="AA1017" s="128"/>
      <c r="AB1017" s="128"/>
      <c r="AC1017" s="128"/>
      <c r="AD1017" s="128"/>
      <c r="AE1017" s="128"/>
      <c r="AF1017" s="128"/>
    </row>
  </sheetData>
  <dataValidations>
    <dataValidation type="list" allowBlank="1" showErrorMessage="1" sqref="H2:H1017">
      <formula1>P!$B$2:$B$982</formula1>
    </dataValidation>
    <dataValidation type="list" allowBlank="1" showErrorMessage="1" sqref="D2:D1017">
      <formula1>PA!$B$2:$B$464</formula1>
    </dataValidation>
  </dataValidations>
  <printOptions/>
  <pageMargins bottom="0.75" footer="0.0" header="0.0" left="0.7" right="0.7" top="0.75"/>
  <pageSetup orientation="landscape"/>
  <drawing r:id="rId2"/>
  <legacyDrawing r:id="rId3"/>
</worksheet>
</file>

<file path=xl/worksheets/sheet4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ySplit="1.0" topLeftCell="A2" activePane="bottomLeft" state="frozen"/>
      <selection activeCell="B3" sqref="B3" pane="bottomLeft"/>
    </sheetView>
  </sheetViews>
  <sheetFormatPr customHeight="1" defaultColWidth="14.43" defaultRowHeight="15.0"/>
  <cols>
    <col customWidth="1" min="1" max="1" width="18.29"/>
    <col customWidth="1" min="2" max="2" width="20.71"/>
    <col customWidth="1" min="3" max="3" width="124.43"/>
    <col customWidth="1" min="4" max="4" width="18.86"/>
    <col customWidth="1" min="5" max="5" width="10.0"/>
    <col customWidth="1" min="6" max="6" width="64.14"/>
    <col customWidth="1" min="7" max="7" width="42.29"/>
    <col customWidth="1" min="8" max="8" width="19.29"/>
    <col customWidth="1" min="9" max="9" width="14.29"/>
    <col customWidth="1" min="10" max="10" width="16.0"/>
    <col customWidth="1" min="11" max="11" width="18.0"/>
    <col customWidth="1" min="12" max="12" width="19.86"/>
    <col customWidth="1" min="13" max="13" width="11.57"/>
    <col customWidth="1" min="14" max="14" width="55.14"/>
    <col customWidth="1" min="15" max="15" width="15.14"/>
    <col customWidth="1" min="16" max="28" width="8.86"/>
  </cols>
  <sheetData>
    <row r="1">
      <c r="A1" s="146" t="s">
        <v>1302</v>
      </c>
      <c r="B1" s="255" t="s">
        <v>1303</v>
      </c>
      <c r="C1" s="256" t="s">
        <v>1304</v>
      </c>
      <c r="D1" s="257" t="s">
        <v>1217</v>
      </c>
      <c r="E1" s="258" t="s">
        <v>1305</v>
      </c>
      <c r="F1" s="259" t="s">
        <v>410</v>
      </c>
      <c r="G1" s="147" t="s">
        <v>1306</v>
      </c>
      <c r="H1" s="147" t="s">
        <v>164</v>
      </c>
      <c r="I1" s="146" t="s">
        <v>190</v>
      </c>
      <c r="J1" s="146" t="s">
        <v>191</v>
      </c>
      <c r="K1" s="146" t="s">
        <v>284</v>
      </c>
      <c r="L1" s="146" t="s">
        <v>285</v>
      </c>
      <c r="M1" s="260" t="s">
        <v>1119</v>
      </c>
      <c r="N1" s="261"/>
      <c r="O1" s="261"/>
      <c r="P1" s="261"/>
      <c r="Q1" s="261"/>
      <c r="R1" s="261"/>
      <c r="S1" s="261"/>
      <c r="T1" s="261"/>
      <c r="U1" s="261"/>
      <c r="V1" s="261"/>
      <c r="W1" s="261"/>
      <c r="X1" s="261"/>
      <c r="Y1" s="261"/>
      <c r="Z1" s="261"/>
      <c r="AA1" s="261"/>
      <c r="AB1" s="261"/>
    </row>
    <row r="2">
      <c r="A2" s="151" t="s">
        <v>1307</v>
      </c>
      <c r="B2" s="262" t="s">
        <v>1308</v>
      </c>
      <c r="C2" s="263" t="s">
        <v>1309</v>
      </c>
      <c r="D2" s="177" t="s">
        <v>1174</v>
      </c>
      <c r="E2" s="264" t="s">
        <v>1310</v>
      </c>
      <c r="F2" s="178"/>
      <c r="G2" s="132" t="s">
        <v>243</v>
      </c>
      <c r="H2" s="132" t="s">
        <v>168</v>
      </c>
      <c r="I2" s="150"/>
      <c r="J2" s="150"/>
      <c r="K2" s="150"/>
      <c r="L2" s="150"/>
      <c r="M2" s="150"/>
      <c r="N2" s="265"/>
      <c r="O2" s="58"/>
      <c r="P2" s="58"/>
      <c r="Q2" s="58"/>
      <c r="R2" s="58"/>
      <c r="S2" s="58"/>
      <c r="T2" s="58"/>
      <c r="U2" s="58"/>
      <c r="V2" s="58"/>
      <c r="W2" s="58"/>
      <c r="X2" s="58"/>
      <c r="Y2" s="58"/>
      <c r="Z2" s="58"/>
      <c r="AA2" s="58"/>
      <c r="AB2" s="58"/>
    </row>
    <row r="3">
      <c r="A3" s="151" t="s">
        <v>1307</v>
      </c>
      <c r="B3" s="262" t="s">
        <v>1311</v>
      </c>
      <c r="C3" s="263" t="s">
        <v>1312</v>
      </c>
      <c r="D3" s="177" t="s">
        <v>1156</v>
      </c>
      <c r="E3" s="264"/>
      <c r="F3" s="178"/>
      <c r="G3" s="132" t="s">
        <v>253</v>
      </c>
      <c r="H3" s="132" t="s">
        <v>168</v>
      </c>
      <c r="I3" s="150"/>
      <c r="J3" s="150"/>
      <c r="K3" s="150"/>
      <c r="L3" s="150"/>
      <c r="M3" s="150"/>
      <c r="N3" s="58"/>
      <c r="O3" s="58"/>
      <c r="P3" s="58"/>
      <c r="Q3" s="58"/>
      <c r="R3" s="58"/>
      <c r="S3" s="58"/>
      <c r="T3" s="58"/>
      <c r="U3" s="58"/>
      <c r="V3" s="58"/>
      <c r="W3" s="58"/>
      <c r="X3" s="58"/>
      <c r="Y3" s="58"/>
      <c r="Z3" s="58"/>
      <c r="AA3" s="58"/>
      <c r="AB3" s="58"/>
    </row>
    <row r="4">
      <c r="A4" s="151" t="s">
        <v>1307</v>
      </c>
      <c r="B4" s="266" t="s">
        <v>1313</v>
      </c>
      <c r="C4" s="263" t="s">
        <v>1314</v>
      </c>
      <c r="D4" s="177" t="s">
        <v>1174</v>
      </c>
      <c r="E4" s="264"/>
      <c r="F4" s="178"/>
      <c r="G4" s="132" t="s">
        <v>243</v>
      </c>
      <c r="H4" s="132" t="s">
        <v>168</v>
      </c>
      <c r="I4" s="150"/>
      <c r="J4" s="150"/>
      <c r="K4" s="150"/>
      <c r="L4" s="150"/>
      <c r="M4" s="150"/>
      <c r="N4" s="58"/>
      <c r="O4" s="58"/>
      <c r="P4" s="58"/>
      <c r="Q4" s="58"/>
      <c r="R4" s="58"/>
      <c r="S4" s="58"/>
      <c r="T4" s="58"/>
      <c r="U4" s="58"/>
      <c r="V4" s="58"/>
      <c r="W4" s="58"/>
      <c r="X4" s="58"/>
      <c r="Y4" s="58"/>
      <c r="Z4" s="58"/>
      <c r="AA4" s="58"/>
      <c r="AB4" s="58"/>
    </row>
    <row r="5">
      <c r="A5" s="151" t="s">
        <v>1307</v>
      </c>
      <c r="B5" s="262" t="s">
        <v>1315</v>
      </c>
      <c r="C5" s="263" t="s">
        <v>1316</v>
      </c>
      <c r="D5" s="177" t="s">
        <v>1148</v>
      </c>
      <c r="E5" s="264"/>
      <c r="F5" s="178"/>
      <c r="G5" s="132" t="s">
        <v>257</v>
      </c>
      <c r="H5" s="132" t="s">
        <v>168</v>
      </c>
      <c r="I5" s="150"/>
      <c r="J5" s="150"/>
      <c r="K5" s="150"/>
      <c r="L5" s="150"/>
      <c r="M5" s="150"/>
      <c r="N5" s="58"/>
      <c r="O5" s="58"/>
      <c r="P5" s="58"/>
      <c r="Q5" s="58"/>
      <c r="R5" s="58"/>
      <c r="S5" s="58"/>
      <c r="T5" s="58"/>
      <c r="U5" s="58"/>
      <c r="V5" s="58"/>
      <c r="W5" s="58"/>
      <c r="X5" s="58"/>
      <c r="Y5" s="58"/>
      <c r="Z5" s="58"/>
      <c r="AA5" s="58"/>
      <c r="AB5" s="58"/>
    </row>
    <row r="6">
      <c r="A6" s="151" t="s">
        <v>1307</v>
      </c>
      <c r="B6" s="262" t="s">
        <v>1317</v>
      </c>
      <c r="C6" s="263" t="s">
        <v>1318</v>
      </c>
      <c r="D6" s="177" t="s">
        <v>1158</v>
      </c>
      <c r="E6" s="264"/>
      <c r="F6" s="178"/>
      <c r="G6" s="132" t="s">
        <v>251</v>
      </c>
      <c r="H6" s="132" t="s">
        <v>168</v>
      </c>
      <c r="I6" s="150"/>
      <c r="J6" s="150"/>
      <c r="K6" s="150"/>
      <c r="L6" s="150"/>
      <c r="M6" s="150"/>
      <c r="N6" s="58"/>
      <c r="O6" s="58"/>
      <c r="P6" s="58"/>
      <c r="Q6" s="58"/>
      <c r="R6" s="58"/>
      <c r="S6" s="58"/>
      <c r="T6" s="58"/>
      <c r="U6" s="58"/>
      <c r="V6" s="58"/>
      <c r="W6" s="58"/>
      <c r="X6" s="58"/>
      <c r="Y6" s="58"/>
      <c r="Z6" s="58"/>
      <c r="AA6" s="58"/>
      <c r="AB6" s="58"/>
    </row>
    <row r="7">
      <c r="A7" s="151" t="s">
        <v>1307</v>
      </c>
      <c r="B7" s="262" t="s">
        <v>1319</v>
      </c>
      <c r="C7" s="267" t="s">
        <v>1320</v>
      </c>
      <c r="D7" s="177" t="s">
        <v>1142</v>
      </c>
      <c r="E7" s="264"/>
      <c r="F7" s="178"/>
      <c r="G7" s="132" t="s">
        <v>253</v>
      </c>
      <c r="H7" s="132" t="s">
        <v>168</v>
      </c>
      <c r="I7" s="150"/>
      <c r="J7" s="150"/>
      <c r="K7" s="150"/>
      <c r="L7" s="150"/>
      <c r="M7" s="150"/>
      <c r="N7" s="58"/>
      <c r="O7" s="58"/>
      <c r="P7" s="58"/>
      <c r="Q7" s="58"/>
      <c r="R7" s="58"/>
      <c r="S7" s="58"/>
      <c r="T7" s="58"/>
      <c r="U7" s="58"/>
      <c r="V7" s="58"/>
      <c r="W7" s="58"/>
      <c r="X7" s="58"/>
      <c r="Y7" s="58"/>
      <c r="Z7" s="58"/>
      <c r="AA7" s="58"/>
      <c r="AB7" s="58"/>
    </row>
    <row r="8">
      <c r="A8" s="151" t="s">
        <v>1307</v>
      </c>
      <c r="B8" s="262" t="s">
        <v>1321</v>
      </c>
      <c r="C8" s="263" t="s">
        <v>1309</v>
      </c>
      <c r="D8" s="177" t="s">
        <v>1174</v>
      </c>
      <c r="E8" s="264"/>
      <c r="F8" s="178"/>
      <c r="G8" s="132" t="s">
        <v>243</v>
      </c>
      <c r="H8" s="132" t="s">
        <v>168</v>
      </c>
      <c r="I8" s="150"/>
      <c r="J8" s="150"/>
      <c r="K8" s="150"/>
      <c r="L8" s="150"/>
      <c r="M8" s="150"/>
      <c r="N8" s="58"/>
      <c r="O8" s="58"/>
      <c r="P8" s="58"/>
      <c r="Q8" s="58"/>
      <c r="R8" s="58"/>
      <c r="S8" s="58"/>
      <c r="T8" s="58"/>
      <c r="U8" s="58"/>
      <c r="V8" s="58"/>
      <c r="W8" s="58"/>
      <c r="X8" s="58"/>
      <c r="Y8" s="58"/>
      <c r="Z8" s="58"/>
      <c r="AA8" s="58"/>
      <c r="AB8" s="58"/>
    </row>
    <row r="9">
      <c r="A9" s="151" t="s">
        <v>1307</v>
      </c>
      <c r="B9" s="262" t="s">
        <v>1322</v>
      </c>
      <c r="C9" s="263" t="s">
        <v>1323</v>
      </c>
      <c r="D9" s="177" t="s">
        <v>1176</v>
      </c>
      <c r="E9" s="264"/>
      <c r="F9" s="178"/>
      <c r="G9" s="132" t="s">
        <v>243</v>
      </c>
      <c r="H9" s="132" t="s">
        <v>168</v>
      </c>
      <c r="I9" s="150"/>
      <c r="J9" s="150"/>
      <c r="K9" s="150"/>
      <c r="L9" s="150"/>
      <c r="M9" s="150"/>
      <c r="N9" s="58"/>
      <c r="O9" s="58"/>
      <c r="P9" s="58"/>
      <c r="Q9" s="58"/>
      <c r="R9" s="58"/>
      <c r="S9" s="58"/>
      <c r="T9" s="58"/>
      <c r="U9" s="58"/>
      <c r="V9" s="58"/>
      <c r="W9" s="58"/>
      <c r="X9" s="58"/>
      <c r="Y9" s="58"/>
      <c r="Z9" s="58"/>
      <c r="AA9" s="58"/>
      <c r="AB9" s="58"/>
    </row>
    <row r="10">
      <c r="A10" s="151" t="s">
        <v>1307</v>
      </c>
      <c r="B10" s="262" t="s">
        <v>1321</v>
      </c>
      <c r="C10" s="263" t="s">
        <v>1309</v>
      </c>
      <c r="D10" s="177" t="s">
        <v>1174</v>
      </c>
      <c r="E10" s="264"/>
      <c r="F10" s="178"/>
      <c r="G10" s="132" t="s">
        <v>243</v>
      </c>
      <c r="H10" s="132" t="s">
        <v>168</v>
      </c>
      <c r="I10" s="150"/>
      <c r="J10" s="150"/>
      <c r="K10" s="150"/>
      <c r="L10" s="150"/>
      <c r="M10" s="150"/>
      <c r="N10" s="58"/>
      <c r="O10" s="58"/>
      <c r="P10" s="58"/>
      <c r="Q10" s="58"/>
      <c r="R10" s="58"/>
      <c r="S10" s="58"/>
      <c r="T10" s="58"/>
      <c r="U10" s="58"/>
      <c r="V10" s="58"/>
      <c r="W10" s="58"/>
      <c r="X10" s="58"/>
      <c r="Y10" s="58"/>
      <c r="Z10" s="58"/>
      <c r="AA10" s="58"/>
      <c r="AB10" s="58"/>
    </row>
    <row r="11">
      <c r="A11" s="151" t="s">
        <v>1307</v>
      </c>
      <c r="B11" s="262" t="s">
        <v>1308</v>
      </c>
      <c r="C11" s="263" t="s">
        <v>1309</v>
      </c>
      <c r="D11" s="177" t="s">
        <v>1176</v>
      </c>
      <c r="E11" s="264"/>
      <c r="F11" s="178"/>
      <c r="G11" s="132" t="s">
        <v>243</v>
      </c>
      <c r="H11" s="132" t="s">
        <v>168</v>
      </c>
      <c r="I11" s="150"/>
      <c r="J11" s="150"/>
      <c r="K11" s="150"/>
      <c r="L11" s="150"/>
      <c r="M11" s="150"/>
      <c r="N11" s="58"/>
      <c r="O11" s="58"/>
      <c r="P11" s="58"/>
      <c r="Q11" s="58"/>
      <c r="R11" s="58"/>
      <c r="S11" s="58"/>
      <c r="T11" s="58"/>
      <c r="U11" s="58"/>
      <c r="V11" s="58"/>
      <c r="W11" s="58"/>
      <c r="X11" s="58"/>
      <c r="Y11" s="58"/>
      <c r="Z11" s="58"/>
      <c r="AA11" s="58"/>
      <c r="AB11" s="58"/>
    </row>
    <row r="12">
      <c r="A12" s="151" t="s">
        <v>1307</v>
      </c>
      <c r="B12" s="262" t="s">
        <v>1324</v>
      </c>
      <c r="C12" s="263" t="s">
        <v>1325</v>
      </c>
      <c r="D12" s="177" t="s">
        <v>1148</v>
      </c>
      <c r="E12" s="264"/>
      <c r="F12" s="178"/>
      <c r="G12" s="132" t="s">
        <v>249</v>
      </c>
      <c r="H12" s="132" t="s">
        <v>168</v>
      </c>
      <c r="I12" s="150"/>
      <c r="J12" s="150"/>
      <c r="K12" s="150"/>
      <c r="L12" s="150"/>
      <c r="M12" s="150"/>
      <c r="N12" s="58"/>
      <c r="O12" s="58"/>
      <c r="P12" s="58"/>
      <c r="Q12" s="58"/>
      <c r="R12" s="58"/>
      <c r="S12" s="58"/>
      <c r="T12" s="58"/>
      <c r="U12" s="58"/>
      <c r="V12" s="58"/>
      <c r="W12" s="58"/>
      <c r="X12" s="58"/>
      <c r="Y12" s="58"/>
      <c r="Z12" s="58"/>
      <c r="AA12" s="58"/>
      <c r="AB12" s="58"/>
    </row>
    <row r="13">
      <c r="A13" s="151" t="s">
        <v>1307</v>
      </c>
      <c r="B13" s="262" t="s">
        <v>1326</v>
      </c>
      <c r="C13" s="263" t="s">
        <v>1327</v>
      </c>
      <c r="D13" s="177" t="s">
        <v>1148</v>
      </c>
      <c r="E13" s="264"/>
      <c r="F13" s="178"/>
      <c r="G13" s="132" t="s">
        <v>249</v>
      </c>
      <c r="H13" s="132" t="s">
        <v>168</v>
      </c>
      <c r="I13" s="150"/>
      <c r="J13" s="150"/>
      <c r="K13" s="150"/>
      <c r="L13" s="150"/>
      <c r="M13" s="150"/>
      <c r="N13" s="58"/>
      <c r="O13" s="58"/>
      <c r="P13" s="58"/>
      <c r="Q13" s="58"/>
      <c r="R13" s="58"/>
      <c r="S13" s="58"/>
      <c r="T13" s="58"/>
      <c r="U13" s="58"/>
      <c r="V13" s="58"/>
      <c r="W13" s="58"/>
      <c r="X13" s="58"/>
      <c r="Y13" s="58"/>
      <c r="Z13" s="58"/>
      <c r="AA13" s="58"/>
      <c r="AB13" s="58"/>
    </row>
    <row r="14">
      <c r="A14" s="151" t="s">
        <v>1307</v>
      </c>
      <c r="B14" s="262" t="s">
        <v>1328</v>
      </c>
      <c r="C14" s="263" t="s">
        <v>1329</v>
      </c>
      <c r="D14" s="177" t="s">
        <v>1168</v>
      </c>
      <c r="E14" s="264"/>
      <c r="F14" s="178"/>
      <c r="G14" s="132" t="s">
        <v>255</v>
      </c>
      <c r="H14" s="132" t="s">
        <v>168</v>
      </c>
      <c r="I14" s="150"/>
      <c r="J14" s="150"/>
      <c r="K14" s="150"/>
      <c r="L14" s="150"/>
      <c r="M14" s="150"/>
      <c r="N14" s="58"/>
      <c r="O14" s="58"/>
      <c r="P14" s="58"/>
      <c r="Q14" s="58"/>
      <c r="R14" s="58"/>
      <c r="S14" s="58"/>
      <c r="T14" s="58"/>
      <c r="U14" s="58"/>
      <c r="V14" s="58"/>
      <c r="W14" s="58"/>
      <c r="X14" s="58"/>
      <c r="Y14" s="58"/>
      <c r="Z14" s="58"/>
      <c r="AA14" s="58"/>
      <c r="AB14" s="58"/>
    </row>
    <row r="15">
      <c r="A15" s="151" t="s">
        <v>1307</v>
      </c>
      <c r="B15" s="262" t="s">
        <v>1328</v>
      </c>
      <c r="C15" s="263" t="s">
        <v>1329</v>
      </c>
      <c r="D15" s="177" t="s">
        <v>1168</v>
      </c>
      <c r="E15" s="264"/>
      <c r="F15" s="178"/>
      <c r="G15" s="132" t="s">
        <v>241</v>
      </c>
      <c r="H15" s="132" t="s">
        <v>168</v>
      </c>
      <c r="I15" s="150"/>
      <c r="J15" s="150"/>
      <c r="K15" s="150"/>
      <c r="L15" s="150"/>
      <c r="M15" s="150"/>
      <c r="N15" s="58"/>
      <c r="O15" s="58"/>
      <c r="P15" s="58"/>
      <c r="Q15" s="58"/>
      <c r="R15" s="58"/>
      <c r="S15" s="58"/>
      <c r="T15" s="58"/>
      <c r="U15" s="58"/>
      <c r="V15" s="58"/>
      <c r="W15" s="58"/>
      <c r="X15" s="58"/>
      <c r="Y15" s="58"/>
      <c r="Z15" s="58"/>
      <c r="AA15" s="58"/>
      <c r="AB15" s="58"/>
    </row>
    <row r="16">
      <c r="A16" s="151" t="s">
        <v>1307</v>
      </c>
      <c r="B16" s="262" t="s">
        <v>1330</v>
      </c>
      <c r="C16" s="263" t="s">
        <v>1331</v>
      </c>
      <c r="D16" s="177" t="s">
        <v>1168</v>
      </c>
      <c r="E16" s="264"/>
      <c r="F16" s="178"/>
      <c r="G16" s="132" t="s">
        <v>255</v>
      </c>
      <c r="H16" s="132" t="s">
        <v>168</v>
      </c>
      <c r="I16" s="150"/>
      <c r="J16" s="150"/>
      <c r="K16" s="150"/>
      <c r="L16" s="150"/>
      <c r="M16" s="150"/>
      <c r="N16" s="58"/>
      <c r="O16" s="58"/>
      <c r="P16" s="58"/>
      <c r="Q16" s="58"/>
      <c r="R16" s="58"/>
      <c r="S16" s="58"/>
      <c r="T16" s="58"/>
      <c r="U16" s="58"/>
      <c r="V16" s="58"/>
      <c r="W16" s="58"/>
      <c r="X16" s="58"/>
      <c r="Y16" s="58"/>
      <c r="Z16" s="58"/>
      <c r="AA16" s="58"/>
      <c r="AB16" s="58"/>
    </row>
    <row r="17">
      <c r="A17" s="151" t="s">
        <v>1307</v>
      </c>
      <c r="B17" s="262" t="s">
        <v>1330</v>
      </c>
      <c r="C17" s="263" t="s">
        <v>1331</v>
      </c>
      <c r="D17" s="177" t="s">
        <v>1168</v>
      </c>
      <c r="E17" s="264"/>
      <c r="F17" s="178"/>
      <c r="G17" s="132" t="s">
        <v>241</v>
      </c>
      <c r="H17" s="132" t="s">
        <v>168</v>
      </c>
      <c r="I17" s="150"/>
      <c r="J17" s="150"/>
      <c r="K17" s="150"/>
      <c r="L17" s="150"/>
      <c r="M17" s="150"/>
      <c r="N17" s="58"/>
      <c r="O17" s="58"/>
      <c r="P17" s="58"/>
      <c r="Q17" s="58"/>
      <c r="R17" s="58"/>
      <c r="S17" s="58"/>
      <c r="T17" s="58"/>
      <c r="U17" s="58"/>
      <c r="V17" s="58"/>
      <c r="W17" s="58"/>
      <c r="X17" s="58"/>
      <c r="Y17" s="58"/>
      <c r="Z17" s="58"/>
      <c r="AA17" s="58"/>
      <c r="AB17" s="58"/>
    </row>
    <row r="18">
      <c r="A18" s="151" t="s">
        <v>1307</v>
      </c>
      <c r="B18" s="262" t="s">
        <v>1332</v>
      </c>
      <c r="C18" s="263" t="s">
        <v>1309</v>
      </c>
      <c r="D18" s="177" t="s">
        <v>1174</v>
      </c>
      <c r="E18" s="264"/>
      <c r="F18" s="178"/>
      <c r="G18" s="132" t="s">
        <v>243</v>
      </c>
      <c r="H18" s="132" t="s">
        <v>168</v>
      </c>
      <c r="I18" s="150"/>
      <c r="J18" s="150"/>
      <c r="K18" s="150"/>
      <c r="L18" s="150"/>
      <c r="M18" s="150"/>
      <c r="N18" s="58"/>
      <c r="O18" s="58"/>
      <c r="P18" s="58"/>
      <c r="Q18" s="58"/>
      <c r="R18" s="58"/>
      <c r="S18" s="58"/>
      <c r="T18" s="58"/>
      <c r="U18" s="58"/>
      <c r="V18" s="58"/>
      <c r="W18" s="58"/>
      <c r="X18" s="58"/>
      <c r="Y18" s="58"/>
      <c r="Z18" s="58"/>
      <c r="AA18" s="58"/>
      <c r="AB18" s="58"/>
    </row>
    <row r="19">
      <c r="A19" s="151" t="s">
        <v>1307</v>
      </c>
      <c r="B19" s="262" t="s">
        <v>1333</v>
      </c>
      <c r="C19" s="263" t="s">
        <v>1334</v>
      </c>
      <c r="D19" s="177" t="s">
        <v>1176</v>
      </c>
      <c r="E19" s="264"/>
      <c r="F19" s="178"/>
      <c r="G19" s="132" t="s">
        <v>243</v>
      </c>
      <c r="H19" s="132" t="s">
        <v>168</v>
      </c>
      <c r="I19" s="150"/>
      <c r="J19" s="150"/>
      <c r="K19" s="150"/>
      <c r="L19" s="150"/>
      <c r="M19" s="150"/>
      <c r="N19" s="58"/>
      <c r="O19" s="58"/>
      <c r="P19" s="58"/>
      <c r="Q19" s="58"/>
      <c r="R19" s="58"/>
      <c r="S19" s="58"/>
      <c r="T19" s="58"/>
      <c r="U19" s="58"/>
      <c r="V19" s="58"/>
      <c r="W19" s="58"/>
      <c r="X19" s="58"/>
      <c r="Y19" s="58"/>
      <c r="Z19" s="58"/>
      <c r="AA19" s="58"/>
      <c r="AB19" s="58"/>
    </row>
    <row r="20">
      <c r="A20" s="151" t="s">
        <v>1307</v>
      </c>
      <c r="B20" s="262" t="s">
        <v>1335</v>
      </c>
      <c r="C20" s="263" t="s">
        <v>1336</v>
      </c>
      <c r="D20" s="177" t="s">
        <v>1166</v>
      </c>
      <c r="E20" s="264"/>
      <c r="F20" s="178"/>
      <c r="G20" s="132" t="s">
        <v>253</v>
      </c>
      <c r="H20" s="132" t="s">
        <v>168</v>
      </c>
      <c r="I20" s="150"/>
      <c r="J20" s="150"/>
      <c r="K20" s="150"/>
      <c r="L20" s="150"/>
      <c r="M20" s="150"/>
      <c r="N20" s="58"/>
      <c r="O20" s="58"/>
      <c r="P20" s="58"/>
      <c r="Q20" s="58"/>
      <c r="R20" s="58"/>
      <c r="S20" s="58"/>
      <c r="T20" s="58"/>
      <c r="U20" s="58"/>
      <c r="V20" s="58"/>
      <c r="W20" s="58"/>
      <c r="X20" s="58"/>
      <c r="Y20" s="58"/>
      <c r="Z20" s="58"/>
      <c r="AA20" s="58"/>
      <c r="AB20" s="58"/>
    </row>
    <row r="21">
      <c r="A21" s="151" t="s">
        <v>1307</v>
      </c>
      <c r="B21" s="262" t="s">
        <v>1337</v>
      </c>
      <c r="C21" s="263" t="s">
        <v>1338</v>
      </c>
      <c r="D21" s="177" t="s">
        <v>1174</v>
      </c>
      <c r="E21" s="264"/>
      <c r="F21" s="178"/>
      <c r="G21" s="132" t="s">
        <v>243</v>
      </c>
      <c r="H21" s="132" t="s">
        <v>168</v>
      </c>
      <c r="I21" s="150"/>
      <c r="J21" s="150"/>
      <c r="K21" s="150"/>
      <c r="L21" s="150"/>
      <c r="M21" s="150"/>
      <c r="N21" s="58"/>
      <c r="O21" s="58"/>
      <c r="P21" s="58"/>
      <c r="Q21" s="58"/>
      <c r="R21" s="58"/>
      <c r="S21" s="58"/>
      <c r="T21" s="58"/>
      <c r="U21" s="58"/>
      <c r="V21" s="58"/>
      <c r="W21" s="58"/>
      <c r="X21" s="58"/>
      <c r="Y21" s="58"/>
      <c r="Z21" s="58"/>
      <c r="AA21" s="58"/>
      <c r="AB21" s="58"/>
    </row>
    <row r="22">
      <c r="A22" s="151" t="s">
        <v>1307</v>
      </c>
      <c r="B22" s="262" t="s">
        <v>1339</v>
      </c>
      <c r="C22" s="263" t="s">
        <v>1340</v>
      </c>
      <c r="D22" s="177" t="s">
        <v>1174</v>
      </c>
      <c r="E22" s="264"/>
      <c r="F22" s="178"/>
      <c r="G22" s="132" t="s">
        <v>243</v>
      </c>
      <c r="H22" s="132" t="s">
        <v>168</v>
      </c>
      <c r="I22" s="150"/>
      <c r="J22" s="150"/>
      <c r="K22" s="150"/>
      <c r="L22" s="150"/>
      <c r="M22" s="150"/>
      <c r="N22" s="58"/>
      <c r="O22" s="58"/>
      <c r="P22" s="58"/>
      <c r="Q22" s="58"/>
      <c r="R22" s="58"/>
      <c r="S22" s="58"/>
      <c r="T22" s="58"/>
      <c r="U22" s="58"/>
      <c r="V22" s="58"/>
      <c r="W22" s="58"/>
      <c r="X22" s="58"/>
      <c r="Y22" s="58"/>
      <c r="Z22" s="58"/>
      <c r="AA22" s="58"/>
      <c r="AB22" s="58"/>
    </row>
    <row r="23">
      <c r="A23" s="151" t="s">
        <v>1307</v>
      </c>
      <c r="B23" s="262" t="s">
        <v>1341</v>
      </c>
      <c r="C23" s="263" t="s">
        <v>1342</v>
      </c>
      <c r="D23" s="177" t="s">
        <v>1162</v>
      </c>
      <c r="E23" s="264"/>
      <c r="F23" s="178"/>
      <c r="G23" s="132" t="s">
        <v>253</v>
      </c>
      <c r="H23" s="132" t="s">
        <v>168</v>
      </c>
      <c r="I23" s="150"/>
      <c r="J23" s="150"/>
      <c r="K23" s="150"/>
      <c r="L23" s="150"/>
      <c r="M23" s="150"/>
      <c r="N23" s="58"/>
      <c r="O23" s="58"/>
      <c r="P23" s="58"/>
      <c r="Q23" s="58"/>
      <c r="R23" s="58"/>
      <c r="S23" s="58"/>
      <c r="T23" s="58"/>
      <c r="U23" s="58"/>
      <c r="V23" s="58"/>
      <c r="W23" s="58"/>
      <c r="X23" s="58"/>
      <c r="Y23" s="58"/>
      <c r="Z23" s="58"/>
      <c r="AA23" s="58"/>
      <c r="AB23" s="58"/>
    </row>
    <row r="24">
      <c r="A24" s="151" t="s">
        <v>1307</v>
      </c>
      <c r="B24" s="262" t="s">
        <v>1343</v>
      </c>
      <c r="C24" s="263" t="s">
        <v>1344</v>
      </c>
      <c r="D24" s="177" t="s">
        <v>1142</v>
      </c>
      <c r="E24" s="264"/>
      <c r="F24" s="178"/>
      <c r="G24" s="132" t="s">
        <v>253</v>
      </c>
      <c r="H24" s="132" t="s">
        <v>168</v>
      </c>
      <c r="I24" s="150"/>
      <c r="J24" s="150"/>
      <c r="K24" s="150"/>
      <c r="L24" s="150"/>
      <c r="M24" s="150"/>
      <c r="N24" s="58"/>
      <c r="O24" s="58"/>
      <c r="P24" s="58"/>
      <c r="Q24" s="58"/>
      <c r="R24" s="58"/>
      <c r="S24" s="58"/>
      <c r="T24" s="58"/>
      <c r="U24" s="58"/>
      <c r="V24" s="58"/>
      <c r="W24" s="58"/>
      <c r="X24" s="58"/>
      <c r="Y24" s="58"/>
      <c r="Z24" s="58"/>
      <c r="AA24" s="58"/>
      <c r="AB24" s="58"/>
    </row>
    <row r="25">
      <c r="A25" s="151" t="s">
        <v>1307</v>
      </c>
      <c r="B25" s="262" t="s">
        <v>1345</v>
      </c>
      <c r="C25" s="263" t="s">
        <v>1346</v>
      </c>
      <c r="D25" s="177" t="s">
        <v>1176</v>
      </c>
      <c r="E25" s="264"/>
      <c r="F25" s="178"/>
      <c r="G25" s="132" t="s">
        <v>243</v>
      </c>
      <c r="H25" s="132" t="s">
        <v>168</v>
      </c>
      <c r="I25" s="150"/>
      <c r="J25" s="150"/>
      <c r="K25" s="150"/>
      <c r="L25" s="150"/>
      <c r="M25" s="150"/>
      <c r="N25" s="58"/>
      <c r="O25" s="58"/>
      <c r="P25" s="58"/>
      <c r="Q25" s="58"/>
      <c r="R25" s="58"/>
      <c r="S25" s="58"/>
      <c r="T25" s="58"/>
      <c r="U25" s="58"/>
      <c r="V25" s="58"/>
      <c r="W25" s="58"/>
      <c r="X25" s="58"/>
      <c r="Y25" s="58"/>
      <c r="Z25" s="58"/>
      <c r="AA25" s="58"/>
      <c r="AB25" s="58"/>
    </row>
    <row r="26">
      <c r="A26" s="151" t="s">
        <v>1307</v>
      </c>
      <c r="B26" s="262" t="s">
        <v>1347</v>
      </c>
      <c r="C26" s="263" t="s">
        <v>1348</v>
      </c>
      <c r="D26" s="177" t="s">
        <v>1154</v>
      </c>
      <c r="E26" s="264"/>
      <c r="F26" s="178"/>
      <c r="G26" s="132" t="s">
        <v>247</v>
      </c>
      <c r="H26" s="132" t="s">
        <v>168</v>
      </c>
      <c r="I26" s="150"/>
      <c r="J26" s="150"/>
      <c r="K26" s="150"/>
      <c r="L26" s="150"/>
      <c r="M26" s="150"/>
      <c r="N26" s="58"/>
      <c r="O26" s="58"/>
      <c r="P26" s="58"/>
      <c r="Q26" s="58"/>
      <c r="R26" s="58"/>
      <c r="S26" s="58"/>
      <c r="T26" s="58"/>
      <c r="U26" s="58"/>
      <c r="V26" s="58"/>
      <c r="W26" s="58"/>
      <c r="X26" s="58"/>
      <c r="Y26" s="58"/>
      <c r="Z26" s="58"/>
      <c r="AA26" s="58"/>
      <c r="AB26" s="58"/>
    </row>
    <row r="27">
      <c r="A27" s="151" t="s">
        <v>1307</v>
      </c>
      <c r="B27" s="262" t="s">
        <v>1347</v>
      </c>
      <c r="C27" s="263" t="s">
        <v>1348</v>
      </c>
      <c r="D27" s="177" t="s">
        <v>1154</v>
      </c>
      <c r="E27" s="264"/>
      <c r="F27" s="178"/>
      <c r="G27" s="132" t="s">
        <v>235</v>
      </c>
      <c r="H27" s="132" t="s">
        <v>168</v>
      </c>
      <c r="I27" s="150"/>
      <c r="J27" s="150"/>
      <c r="K27" s="150"/>
      <c r="L27" s="150"/>
      <c r="M27" s="150"/>
      <c r="N27" s="58"/>
      <c r="O27" s="58"/>
      <c r="P27" s="58"/>
      <c r="Q27" s="58"/>
      <c r="R27" s="58"/>
      <c r="S27" s="58"/>
      <c r="T27" s="58"/>
      <c r="U27" s="58"/>
      <c r="V27" s="58"/>
      <c r="W27" s="58"/>
      <c r="X27" s="58"/>
      <c r="Y27" s="58"/>
      <c r="Z27" s="58"/>
      <c r="AA27" s="58"/>
      <c r="AB27" s="58"/>
    </row>
    <row r="28">
      <c r="A28" s="151" t="s">
        <v>1307</v>
      </c>
      <c r="B28" s="262" t="s">
        <v>1349</v>
      </c>
      <c r="C28" s="263" t="s">
        <v>1350</v>
      </c>
      <c r="D28" s="177" t="s">
        <v>1154</v>
      </c>
      <c r="E28" s="264"/>
      <c r="F28" s="178"/>
      <c r="G28" s="132" t="s">
        <v>247</v>
      </c>
      <c r="H28" s="132" t="s">
        <v>168</v>
      </c>
      <c r="I28" s="150"/>
      <c r="J28" s="150"/>
      <c r="K28" s="150"/>
      <c r="L28" s="150"/>
      <c r="M28" s="150"/>
      <c r="N28" s="58"/>
      <c r="O28" s="58"/>
      <c r="P28" s="58"/>
      <c r="Q28" s="58"/>
      <c r="R28" s="58"/>
      <c r="S28" s="58"/>
      <c r="T28" s="58"/>
      <c r="U28" s="58"/>
      <c r="V28" s="58"/>
      <c r="W28" s="58"/>
      <c r="X28" s="58"/>
      <c r="Y28" s="58"/>
      <c r="Z28" s="58"/>
      <c r="AA28" s="58"/>
      <c r="AB28" s="58"/>
    </row>
    <row r="29">
      <c r="A29" s="151" t="s">
        <v>1307</v>
      </c>
      <c r="B29" s="262" t="s">
        <v>1349</v>
      </c>
      <c r="C29" s="263" t="s">
        <v>1350</v>
      </c>
      <c r="D29" s="177" t="s">
        <v>1154</v>
      </c>
      <c r="E29" s="264"/>
      <c r="F29" s="178"/>
      <c r="G29" s="132" t="s">
        <v>235</v>
      </c>
      <c r="H29" s="132" t="s">
        <v>168</v>
      </c>
      <c r="I29" s="150"/>
      <c r="J29" s="150"/>
      <c r="K29" s="150"/>
      <c r="L29" s="150"/>
      <c r="M29" s="150"/>
      <c r="N29" s="58"/>
      <c r="O29" s="58"/>
      <c r="P29" s="58"/>
      <c r="Q29" s="58"/>
      <c r="R29" s="58"/>
      <c r="S29" s="58"/>
      <c r="T29" s="58"/>
      <c r="U29" s="58"/>
      <c r="V29" s="58"/>
      <c r="W29" s="58"/>
      <c r="X29" s="58"/>
      <c r="Y29" s="58"/>
      <c r="Z29" s="58"/>
      <c r="AA29" s="58"/>
      <c r="AB29" s="58"/>
    </row>
    <row r="30">
      <c r="A30" s="151" t="s">
        <v>1307</v>
      </c>
      <c r="B30" s="262" t="s">
        <v>1351</v>
      </c>
      <c r="C30" s="263" t="s">
        <v>1352</v>
      </c>
      <c r="D30" s="177" t="s">
        <v>1154</v>
      </c>
      <c r="E30" s="264"/>
      <c r="F30" s="178"/>
      <c r="G30" s="132" t="s">
        <v>247</v>
      </c>
      <c r="H30" s="132" t="s">
        <v>168</v>
      </c>
      <c r="I30" s="150"/>
      <c r="J30" s="150"/>
      <c r="K30" s="150"/>
      <c r="L30" s="150"/>
      <c r="M30" s="150"/>
      <c r="N30" s="58"/>
      <c r="O30" s="58"/>
      <c r="P30" s="58"/>
      <c r="Q30" s="58"/>
      <c r="R30" s="58"/>
      <c r="S30" s="58"/>
      <c r="T30" s="58"/>
      <c r="U30" s="58"/>
      <c r="V30" s="58"/>
      <c r="W30" s="58"/>
      <c r="X30" s="58"/>
      <c r="Y30" s="58"/>
      <c r="Z30" s="58"/>
      <c r="AA30" s="58"/>
      <c r="AB30" s="58"/>
    </row>
    <row r="31">
      <c r="A31" s="151" t="s">
        <v>1307</v>
      </c>
      <c r="B31" s="262" t="s">
        <v>1351</v>
      </c>
      <c r="C31" s="263" t="s">
        <v>1352</v>
      </c>
      <c r="D31" s="177" t="s">
        <v>1154</v>
      </c>
      <c r="E31" s="264"/>
      <c r="F31" s="178"/>
      <c r="G31" s="132" t="s">
        <v>245</v>
      </c>
      <c r="H31" s="132" t="s">
        <v>168</v>
      </c>
      <c r="I31" s="150"/>
      <c r="J31" s="150"/>
      <c r="K31" s="150"/>
      <c r="L31" s="150"/>
      <c r="M31" s="150"/>
      <c r="N31" s="58"/>
      <c r="O31" s="58"/>
      <c r="P31" s="58"/>
      <c r="Q31" s="58"/>
      <c r="R31" s="58"/>
      <c r="S31" s="58"/>
      <c r="T31" s="58"/>
      <c r="U31" s="58"/>
      <c r="V31" s="58"/>
      <c r="W31" s="58"/>
      <c r="X31" s="58"/>
      <c r="Y31" s="58"/>
      <c r="Z31" s="58"/>
      <c r="AA31" s="58"/>
      <c r="AB31" s="58"/>
    </row>
    <row r="32">
      <c r="A32" s="151" t="s">
        <v>1307</v>
      </c>
      <c r="B32" s="262" t="s">
        <v>1353</v>
      </c>
      <c r="C32" s="263" t="s">
        <v>1346</v>
      </c>
      <c r="D32" s="177" t="s">
        <v>1176</v>
      </c>
      <c r="E32" s="264"/>
      <c r="F32" s="178"/>
      <c r="G32" s="132" t="s">
        <v>243</v>
      </c>
      <c r="H32" s="132" t="s">
        <v>168</v>
      </c>
      <c r="I32" s="150"/>
      <c r="J32" s="150"/>
      <c r="K32" s="150"/>
      <c r="L32" s="150"/>
      <c r="M32" s="150"/>
      <c r="N32" s="58"/>
      <c r="O32" s="58"/>
      <c r="P32" s="58"/>
      <c r="Q32" s="58"/>
      <c r="R32" s="58"/>
      <c r="S32" s="58"/>
      <c r="T32" s="58"/>
      <c r="U32" s="58"/>
      <c r="V32" s="58"/>
      <c r="W32" s="58"/>
      <c r="X32" s="58"/>
      <c r="Y32" s="58"/>
      <c r="Z32" s="58"/>
      <c r="AA32" s="58"/>
      <c r="AB32" s="58"/>
    </row>
    <row r="33">
      <c r="A33" s="151" t="s">
        <v>1307</v>
      </c>
      <c r="B33" s="262" t="s">
        <v>1354</v>
      </c>
      <c r="C33" s="263" t="s">
        <v>1355</v>
      </c>
      <c r="D33" s="177" t="s">
        <v>1135</v>
      </c>
      <c r="E33" s="264"/>
      <c r="F33" s="178"/>
      <c r="G33" s="132" t="s">
        <v>253</v>
      </c>
      <c r="H33" s="132" t="s">
        <v>168</v>
      </c>
      <c r="I33" s="150"/>
      <c r="J33" s="150"/>
      <c r="K33" s="150"/>
      <c r="L33" s="150"/>
      <c r="M33" s="150"/>
      <c r="N33" s="58"/>
      <c r="O33" s="58"/>
      <c r="P33" s="58"/>
      <c r="Q33" s="58"/>
      <c r="R33" s="58"/>
      <c r="S33" s="58"/>
      <c r="T33" s="58"/>
      <c r="U33" s="58"/>
      <c r="V33" s="58"/>
      <c r="W33" s="58"/>
      <c r="X33" s="58"/>
      <c r="Y33" s="58"/>
      <c r="Z33" s="58"/>
      <c r="AA33" s="58"/>
      <c r="AB33" s="58"/>
    </row>
    <row r="34">
      <c r="A34" s="151" t="s">
        <v>1307</v>
      </c>
      <c r="B34" s="262" t="s">
        <v>1356</v>
      </c>
      <c r="C34" s="263" t="s">
        <v>1357</v>
      </c>
      <c r="D34" s="177" t="s">
        <v>1135</v>
      </c>
      <c r="E34" s="264"/>
      <c r="F34" s="178"/>
      <c r="G34" s="132" t="s">
        <v>253</v>
      </c>
      <c r="H34" s="132" t="s">
        <v>168</v>
      </c>
      <c r="I34" s="150"/>
      <c r="J34" s="150"/>
      <c r="K34" s="150"/>
      <c r="L34" s="150"/>
      <c r="M34" s="150"/>
      <c r="N34" s="58"/>
      <c r="O34" s="58"/>
      <c r="P34" s="58"/>
      <c r="Q34" s="58"/>
      <c r="R34" s="58"/>
      <c r="S34" s="58"/>
      <c r="T34" s="58"/>
      <c r="U34" s="58"/>
      <c r="V34" s="58"/>
      <c r="W34" s="58"/>
      <c r="X34" s="58"/>
      <c r="Y34" s="58"/>
      <c r="Z34" s="58"/>
      <c r="AA34" s="58"/>
      <c r="AB34" s="58"/>
    </row>
    <row r="35">
      <c r="A35" s="151" t="s">
        <v>1307</v>
      </c>
      <c r="B35" s="262" t="s">
        <v>1358</v>
      </c>
      <c r="C35" s="263" t="s">
        <v>1359</v>
      </c>
      <c r="D35" s="177" t="s">
        <v>1152</v>
      </c>
      <c r="E35" s="264"/>
      <c r="F35" s="178"/>
      <c r="G35" s="132" t="s">
        <v>259</v>
      </c>
      <c r="H35" s="132" t="s">
        <v>168</v>
      </c>
      <c r="I35" s="150"/>
      <c r="J35" s="150"/>
      <c r="K35" s="150"/>
      <c r="L35" s="150"/>
      <c r="M35" s="150"/>
      <c r="N35" s="58"/>
      <c r="O35" s="58"/>
      <c r="P35" s="58"/>
      <c r="Q35" s="58"/>
      <c r="R35" s="58"/>
      <c r="S35" s="58"/>
      <c r="T35" s="58"/>
      <c r="U35" s="58"/>
      <c r="V35" s="58"/>
      <c r="W35" s="58"/>
      <c r="X35" s="58"/>
      <c r="Y35" s="58"/>
      <c r="Z35" s="58"/>
      <c r="AA35" s="58"/>
      <c r="AB35" s="58"/>
    </row>
    <row r="36">
      <c r="A36" s="151" t="s">
        <v>1307</v>
      </c>
      <c r="B36" s="262" t="s">
        <v>1360</v>
      </c>
      <c r="C36" s="263" t="s">
        <v>1361</v>
      </c>
      <c r="D36" s="177" t="s">
        <v>1152</v>
      </c>
      <c r="E36" s="264"/>
      <c r="F36" s="178"/>
      <c r="G36" s="132" t="s">
        <v>259</v>
      </c>
      <c r="H36" s="132" t="s">
        <v>168</v>
      </c>
      <c r="I36" s="150"/>
      <c r="J36" s="150"/>
      <c r="K36" s="150"/>
      <c r="L36" s="150"/>
      <c r="M36" s="150"/>
      <c r="N36" s="58"/>
      <c r="O36" s="58"/>
      <c r="P36" s="58"/>
      <c r="Q36" s="58"/>
      <c r="R36" s="58"/>
      <c r="S36" s="58"/>
      <c r="T36" s="58"/>
      <c r="U36" s="58"/>
      <c r="V36" s="58"/>
      <c r="W36" s="58"/>
      <c r="X36" s="58"/>
      <c r="Y36" s="58"/>
      <c r="Z36" s="58"/>
      <c r="AA36" s="58"/>
      <c r="AB36" s="58"/>
    </row>
    <row r="37">
      <c r="A37" s="151" t="s">
        <v>1362</v>
      </c>
      <c r="B37" s="262" t="s">
        <v>1363</v>
      </c>
      <c r="C37" s="263" t="s">
        <v>1364</v>
      </c>
      <c r="D37" s="177" t="s">
        <v>1135</v>
      </c>
      <c r="E37" s="264"/>
      <c r="F37" s="178" t="s">
        <v>1365</v>
      </c>
      <c r="G37" s="132"/>
      <c r="H37" s="132" t="s">
        <v>168</v>
      </c>
      <c r="I37" s="150"/>
      <c r="J37" s="150"/>
      <c r="K37" s="150"/>
      <c r="L37" s="150"/>
      <c r="M37" s="150"/>
      <c r="N37" s="58"/>
      <c r="O37" s="58"/>
      <c r="P37" s="58"/>
      <c r="Q37" s="58"/>
      <c r="R37" s="58"/>
      <c r="S37" s="58"/>
      <c r="T37" s="58"/>
      <c r="U37" s="58"/>
      <c r="V37" s="58"/>
      <c r="W37" s="58"/>
      <c r="X37" s="58"/>
      <c r="Y37" s="58"/>
      <c r="Z37" s="58"/>
      <c r="AA37" s="58"/>
      <c r="AB37" s="58"/>
    </row>
    <row r="38">
      <c r="A38" s="151" t="s">
        <v>1362</v>
      </c>
      <c r="B38" s="262" t="s">
        <v>1366</v>
      </c>
      <c r="C38" s="263" t="s">
        <v>1367</v>
      </c>
      <c r="D38" s="177" t="s">
        <v>1135</v>
      </c>
      <c r="E38" s="264"/>
      <c r="F38" s="178" t="s">
        <v>1365</v>
      </c>
      <c r="G38" s="132"/>
      <c r="H38" s="132" t="s">
        <v>168</v>
      </c>
      <c r="I38" s="150"/>
      <c r="J38" s="150"/>
      <c r="K38" s="150"/>
      <c r="L38" s="150"/>
      <c r="M38" s="150"/>
      <c r="N38" s="58"/>
      <c r="O38" s="58"/>
      <c r="P38" s="58"/>
      <c r="Q38" s="58"/>
      <c r="R38" s="58"/>
      <c r="S38" s="58"/>
      <c r="T38" s="58"/>
      <c r="U38" s="58"/>
      <c r="V38" s="58"/>
      <c r="W38" s="58"/>
      <c r="X38" s="58"/>
      <c r="Y38" s="58"/>
      <c r="Z38" s="58"/>
      <c r="AA38" s="58"/>
      <c r="AB38" s="58"/>
    </row>
    <row r="39">
      <c r="A39" s="151" t="s">
        <v>1362</v>
      </c>
      <c r="B39" s="262" t="s">
        <v>1368</v>
      </c>
      <c r="C39" s="263" t="s">
        <v>1369</v>
      </c>
      <c r="D39" s="177" t="s">
        <v>1135</v>
      </c>
      <c r="E39" s="264"/>
      <c r="F39" s="178" t="s">
        <v>1365</v>
      </c>
      <c r="G39" s="132"/>
      <c r="H39" s="132" t="s">
        <v>168</v>
      </c>
      <c r="I39" s="150"/>
      <c r="J39" s="150"/>
      <c r="K39" s="150"/>
      <c r="L39" s="150"/>
      <c r="M39" s="150"/>
      <c r="N39" s="58"/>
      <c r="O39" s="58"/>
      <c r="P39" s="58"/>
      <c r="Q39" s="58"/>
      <c r="R39" s="58"/>
      <c r="S39" s="58"/>
      <c r="T39" s="58"/>
      <c r="U39" s="58"/>
      <c r="V39" s="58"/>
      <c r="W39" s="58"/>
      <c r="X39" s="58"/>
      <c r="Y39" s="58"/>
      <c r="Z39" s="58"/>
      <c r="AA39" s="58"/>
      <c r="AB39" s="58"/>
    </row>
    <row r="40">
      <c r="A40" s="151" t="s">
        <v>1362</v>
      </c>
      <c r="B40" s="262" t="s">
        <v>1370</v>
      </c>
      <c r="C40" s="263" t="s">
        <v>1371</v>
      </c>
      <c r="D40" s="177" t="s">
        <v>1135</v>
      </c>
      <c r="E40" s="264"/>
      <c r="F40" s="178" t="s">
        <v>1365</v>
      </c>
      <c r="G40" s="132"/>
      <c r="H40" s="132" t="s">
        <v>168</v>
      </c>
      <c r="I40" s="150"/>
      <c r="J40" s="150"/>
      <c r="K40" s="150"/>
      <c r="L40" s="150"/>
      <c r="M40" s="150"/>
      <c r="N40" s="58"/>
      <c r="O40" s="58"/>
      <c r="P40" s="58"/>
      <c r="Q40" s="58"/>
      <c r="R40" s="58"/>
      <c r="S40" s="58"/>
      <c r="T40" s="58"/>
      <c r="U40" s="58"/>
      <c r="V40" s="58"/>
      <c r="W40" s="58"/>
      <c r="X40" s="58"/>
      <c r="Y40" s="58"/>
      <c r="Z40" s="58"/>
      <c r="AA40" s="58"/>
      <c r="AB40" s="58"/>
    </row>
    <row r="41">
      <c r="A41" s="151" t="s">
        <v>1362</v>
      </c>
      <c r="B41" s="262" t="s">
        <v>1372</v>
      </c>
      <c r="C41" s="263" t="s">
        <v>1373</v>
      </c>
      <c r="D41" s="177" t="s">
        <v>1135</v>
      </c>
      <c r="E41" s="264"/>
      <c r="F41" s="178" t="s">
        <v>1365</v>
      </c>
      <c r="G41" s="132"/>
      <c r="H41" s="132" t="s">
        <v>168</v>
      </c>
      <c r="I41" s="150"/>
      <c r="J41" s="150"/>
      <c r="K41" s="150"/>
      <c r="L41" s="150"/>
      <c r="M41" s="150"/>
      <c r="N41" s="58"/>
      <c r="O41" s="58"/>
      <c r="P41" s="58"/>
      <c r="Q41" s="58"/>
      <c r="R41" s="58"/>
      <c r="S41" s="58"/>
      <c r="T41" s="58"/>
      <c r="U41" s="58"/>
      <c r="V41" s="58"/>
      <c r="W41" s="58"/>
      <c r="X41" s="58"/>
      <c r="Y41" s="58"/>
      <c r="Z41" s="58"/>
      <c r="AA41" s="58"/>
      <c r="AB41" s="58"/>
    </row>
    <row r="42">
      <c r="A42" s="151" t="s">
        <v>1362</v>
      </c>
      <c r="B42" s="262" t="s">
        <v>1374</v>
      </c>
      <c r="C42" s="263" t="s">
        <v>1375</v>
      </c>
      <c r="D42" s="177" t="s">
        <v>1135</v>
      </c>
      <c r="E42" s="264"/>
      <c r="F42" s="178" t="s">
        <v>1365</v>
      </c>
      <c r="G42" s="132"/>
      <c r="H42" s="132" t="s">
        <v>168</v>
      </c>
      <c r="I42" s="150"/>
      <c r="J42" s="150"/>
      <c r="K42" s="150"/>
      <c r="L42" s="150"/>
      <c r="M42" s="150"/>
      <c r="N42" s="58"/>
      <c r="O42" s="58"/>
      <c r="P42" s="58"/>
      <c r="Q42" s="58"/>
      <c r="R42" s="58"/>
      <c r="S42" s="58"/>
      <c r="T42" s="58"/>
      <c r="U42" s="58"/>
      <c r="V42" s="58"/>
      <c r="W42" s="58"/>
      <c r="X42" s="58"/>
      <c r="Y42" s="58"/>
      <c r="Z42" s="58"/>
      <c r="AA42" s="58"/>
      <c r="AB42" s="58"/>
    </row>
    <row r="43">
      <c r="A43" s="151" t="s">
        <v>1362</v>
      </c>
      <c r="B43" s="262" t="s">
        <v>1376</v>
      </c>
      <c r="C43" s="263" t="s">
        <v>1377</v>
      </c>
      <c r="D43" s="177" t="s">
        <v>1135</v>
      </c>
      <c r="E43" s="264"/>
      <c r="F43" s="178" t="s">
        <v>1365</v>
      </c>
      <c r="G43" s="132"/>
      <c r="H43" s="132" t="s">
        <v>168</v>
      </c>
      <c r="I43" s="150"/>
      <c r="J43" s="150"/>
      <c r="K43" s="150"/>
      <c r="L43" s="150"/>
      <c r="M43" s="150"/>
      <c r="N43" s="58"/>
      <c r="O43" s="58"/>
      <c r="P43" s="58"/>
      <c r="Q43" s="58"/>
      <c r="R43" s="58"/>
      <c r="S43" s="58"/>
      <c r="T43" s="58"/>
      <c r="U43" s="58"/>
      <c r="V43" s="58"/>
      <c r="W43" s="58"/>
      <c r="X43" s="58"/>
      <c r="Y43" s="58"/>
      <c r="Z43" s="58"/>
      <c r="AA43" s="58"/>
      <c r="AB43" s="58"/>
    </row>
    <row r="44">
      <c r="A44" s="151" t="s">
        <v>1362</v>
      </c>
      <c r="B44" s="262" t="s">
        <v>1378</v>
      </c>
      <c r="C44" s="263" t="s">
        <v>1379</v>
      </c>
      <c r="D44" s="177" t="s">
        <v>1135</v>
      </c>
      <c r="E44" s="264"/>
      <c r="F44" s="178" t="s">
        <v>1365</v>
      </c>
      <c r="G44" s="132"/>
      <c r="H44" s="132" t="s">
        <v>168</v>
      </c>
      <c r="I44" s="150"/>
      <c r="J44" s="150"/>
      <c r="K44" s="150"/>
      <c r="L44" s="150"/>
      <c r="M44" s="150"/>
      <c r="N44" s="58"/>
      <c r="O44" s="58"/>
      <c r="P44" s="58"/>
      <c r="Q44" s="58"/>
      <c r="R44" s="58"/>
      <c r="S44" s="58"/>
      <c r="T44" s="58"/>
      <c r="U44" s="58"/>
      <c r="V44" s="58"/>
      <c r="W44" s="58"/>
      <c r="X44" s="58"/>
      <c r="Y44" s="58"/>
      <c r="Z44" s="58"/>
      <c r="AA44" s="58"/>
      <c r="AB44" s="58"/>
    </row>
    <row r="45">
      <c r="A45" s="151" t="s">
        <v>1362</v>
      </c>
      <c r="B45" s="262" t="s">
        <v>1380</v>
      </c>
      <c r="C45" s="263" t="s">
        <v>1381</v>
      </c>
      <c r="D45" s="177" t="s">
        <v>1135</v>
      </c>
      <c r="E45" s="264"/>
      <c r="F45" s="178" t="s">
        <v>1365</v>
      </c>
      <c r="G45" s="132"/>
      <c r="H45" s="132" t="s">
        <v>168</v>
      </c>
      <c r="I45" s="150"/>
      <c r="J45" s="150"/>
      <c r="K45" s="150"/>
      <c r="L45" s="150"/>
      <c r="M45" s="150"/>
      <c r="N45" s="58"/>
      <c r="O45" s="58"/>
      <c r="P45" s="58"/>
      <c r="Q45" s="58"/>
      <c r="R45" s="58"/>
      <c r="S45" s="58"/>
      <c r="T45" s="58"/>
      <c r="U45" s="58"/>
      <c r="V45" s="58"/>
      <c r="W45" s="58"/>
      <c r="X45" s="58"/>
      <c r="Y45" s="58"/>
      <c r="Z45" s="58"/>
      <c r="AA45" s="58"/>
      <c r="AB45" s="58"/>
    </row>
    <row r="46">
      <c r="A46" s="151" t="s">
        <v>1362</v>
      </c>
      <c r="B46" s="262" t="s">
        <v>1382</v>
      </c>
      <c r="C46" s="263" t="s">
        <v>1371</v>
      </c>
      <c r="D46" s="177" t="s">
        <v>1135</v>
      </c>
      <c r="E46" s="264"/>
      <c r="F46" s="178" t="s">
        <v>1365</v>
      </c>
      <c r="G46" s="132"/>
      <c r="H46" s="132" t="s">
        <v>168</v>
      </c>
      <c r="I46" s="150"/>
      <c r="J46" s="150"/>
      <c r="K46" s="150"/>
      <c r="L46" s="150"/>
      <c r="M46" s="150"/>
      <c r="N46" s="58"/>
      <c r="O46" s="58"/>
      <c r="P46" s="58"/>
      <c r="Q46" s="58"/>
      <c r="R46" s="58"/>
      <c r="S46" s="58"/>
      <c r="T46" s="58"/>
      <c r="U46" s="58"/>
      <c r="V46" s="58"/>
      <c r="W46" s="58"/>
      <c r="X46" s="58"/>
      <c r="Y46" s="58"/>
      <c r="Z46" s="58"/>
      <c r="AA46" s="58"/>
      <c r="AB46" s="58"/>
    </row>
    <row r="47">
      <c r="A47" s="151" t="s">
        <v>1362</v>
      </c>
      <c r="B47" s="262" t="s">
        <v>1383</v>
      </c>
      <c r="C47" s="263" t="s">
        <v>1384</v>
      </c>
      <c r="D47" s="177" t="s">
        <v>1135</v>
      </c>
      <c r="E47" s="264"/>
      <c r="F47" s="178" t="s">
        <v>1365</v>
      </c>
      <c r="G47" s="132"/>
      <c r="H47" s="132" t="s">
        <v>168</v>
      </c>
      <c r="I47" s="150"/>
      <c r="J47" s="150"/>
      <c r="K47" s="150"/>
      <c r="L47" s="150"/>
      <c r="M47" s="150"/>
      <c r="N47" s="58"/>
      <c r="O47" s="58"/>
      <c r="P47" s="58"/>
      <c r="Q47" s="58"/>
      <c r="R47" s="58"/>
      <c r="S47" s="58"/>
      <c r="T47" s="58"/>
      <c r="U47" s="58"/>
      <c r="V47" s="58"/>
      <c r="W47" s="58"/>
      <c r="X47" s="58"/>
      <c r="Y47" s="58"/>
      <c r="Z47" s="58"/>
      <c r="AA47" s="58"/>
      <c r="AB47" s="58"/>
    </row>
    <row r="48">
      <c r="A48" s="151" t="s">
        <v>1362</v>
      </c>
      <c r="B48" s="262" t="s">
        <v>1385</v>
      </c>
      <c r="C48" s="263" t="s">
        <v>1386</v>
      </c>
      <c r="D48" s="177" t="s">
        <v>1135</v>
      </c>
      <c r="E48" s="264"/>
      <c r="F48" s="178" t="s">
        <v>1365</v>
      </c>
      <c r="G48" s="132"/>
      <c r="H48" s="132" t="s">
        <v>168</v>
      </c>
      <c r="I48" s="150"/>
      <c r="J48" s="150"/>
      <c r="K48" s="150"/>
      <c r="L48" s="150"/>
      <c r="M48" s="150"/>
      <c r="N48" s="58"/>
      <c r="O48" s="58"/>
      <c r="P48" s="58"/>
      <c r="Q48" s="58"/>
      <c r="R48" s="58"/>
      <c r="S48" s="58"/>
      <c r="T48" s="58"/>
      <c r="U48" s="58"/>
      <c r="V48" s="58"/>
      <c r="W48" s="58"/>
      <c r="X48" s="58"/>
      <c r="Y48" s="58"/>
      <c r="Z48" s="58"/>
      <c r="AA48" s="58"/>
      <c r="AB48" s="58"/>
    </row>
    <row r="49">
      <c r="A49" s="151" t="s">
        <v>1362</v>
      </c>
      <c r="B49" s="262" t="s">
        <v>1387</v>
      </c>
      <c r="C49" s="263" t="s">
        <v>1388</v>
      </c>
      <c r="D49" s="177" t="s">
        <v>1135</v>
      </c>
      <c r="E49" s="264"/>
      <c r="F49" s="178" t="s">
        <v>1365</v>
      </c>
      <c r="G49" s="132"/>
      <c r="H49" s="132" t="s">
        <v>168</v>
      </c>
      <c r="I49" s="150"/>
      <c r="J49" s="150"/>
      <c r="K49" s="150"/>
      <c r="L49" s="150"/>
      <c r="M49" s="150"/>
      <c r="N49" s="58"/>
      <c r="O49" s="58"/>
      <c r="P49" s="58"/>
      <c r="Q49" s="58"/>
      <c r="R49" s="58"/>
      <c r="S49" s="58"/>
      <c r="T49" s="58"/>
      <c r="U49" s="58"/>
      <c r="V49" s="58"/>
      <c r="W49" s="58"/>
      <c r="X49" s="58"/>
      <c r="Y49" s="58"/>
      <c r="Z49" s="58"/>
      <c r="AA49" s="58"/>
      <c r="AB49" s="58"/>
    </row>
    <row r="50">
      <c r="A50" s="151" t="s">
        <v>1362</v>
      </c>
      <c r="B50" s="262" t="s">
        <v>1389</v>
      </c>
      <c r="C50" s="263" t="s">
        <v>1390</v>
      </c>
      <c r="D50" s="177" t="s">
        <v>1135</v>
      </c>
      <c r="E50" s="264"/>
      <c r="F50" s="178" t="s">
        <v>1365</v>
      </c>
      <c r="G50" s="132"/>
      <c r="H50" s="132" t="s">
        <v>168</v>
      </c>
      <c r="I50" s="150"/>
      <c r="J50" s="150"/>
      <c r="K50" s="150"/>
      <c r="L50" s="150"/>
      <c r="M50" s="150"/>
      <c r="N50" s="58"/>
      <c r="O50" s="58"/>
      <c r="P50" s="58"/>
      <c r="Q50" s="58"/>
      <c r="R50" s="58"/>
      <c r="S50" s="58"/>
      <c r="T50" s="58"/>
      <c r="U50" s="58"/>
      <c r="V50" s="58"/>
      <c r="W50" s="58"/>
      <c r="X50" s="58"/>
      <c r="Y50" s="58"/>
      <c r="Z50" s="58"/>
      <c r="AA50" s="58"/>
      <c r="AB50" s="58"/>
    </row>
    <row r="51">
      <c r="A51" s="151" t="s">
        <v>1362</v>
      </c>
      <c r="B51" s="262" t="s">
        <v>1391</v>
      </c>
      <c r="C51" s="263" t="s">
        <v>1390</v>
      </c>
      <c r="D51" s="177" t="s">
        <v>1135</v>
      </c>
      <c r="E51" s="264"/>
      <c r="F51" s="178" t="s">
        <v>1365</v>
      </c>
      <c r="G51" s="132"/>
      <c r="H51" s="132" t="s">
        <v>168</v>
      </c>
      <c r="I51" s="150"/>
      <c r="J51" s="150"/>
      <c r="K51" s="150"/>
      <c r="L51" s="150"/>
      <c r="M51" s="150"/>
      <c r="N51" s="58"/>
      <c r="O51" s="58"/>
      <c r="P51" s="58"/>
      <c r="Q51" s="58"/>
      <c r="R51" s="58"/>
      <c r="S51" s="58"/>
      <c r="T51" s="58"/>
      <c r="U51" s="58"/>
      <c r="V51" s="58"/>
      <c r="W51" s="58"/>
      <c r="X51" s="58"/>
      <c r="Y51" s="58"/>
      <c r="Z51" s="58"/>
      <c r="AA51" s="58"/>
      <c r="AB51" s="58"/>
    </row>
    <row r="52">
      <c r="A52" s="151" t="s">
        <v>1362</v>
      </c>
      <c r="B52" s="262" t="s">
        <v>1392</v>
      </c>
      <c r="C52" s="263" t="s">
        <v>1390</v>
      </c>
      <c r="D52" s="177" t="s">
        <v>1135</v>
      </c>
      <c r="E52" s="264"/>
      <c r="F52" s="178" t="s">
        <v>1365</v>
      </c>
      <c r="G52" s="132"/>
      <c r="H52" s="132" t="s">
        <v>168</v>
      </c>
      <c r="I52" s="150"/>
      <c r="J52" s="150"/>
      <c r="K52" s="150"/>
      <c r="L52" s="150"/>
      <c r="M52" s="150"/>
      <c r="N52" s="58"/>
      <c r="O52" s="58"/>
      <c r="P52" s="58"/>
      <c r="Q52" s="58"/>
      <c r="R52" s="58"/>
      <c r="S52" s="58"/>
      <c r="T52" s="58"/>
      <c r="U52" s="58"/>
      <c r="V52" s="58"/>
      <c r="W52" s="58"/>
      <c r="X52" s="58"/>
      <c r="Y52" s="58"/>
      <c r="Z52" s="58"/>
      <c r="AA52" s="58"/>
      <c r="AB52" s="58"/>
    </row>
    <row r="53">
      <c r="A53" s="151" t="s">
        <v>1362</v>
      </c>
      <c r="B53" s="262" t="s">
        <v>1393</v>
      </c>
      <c r="C53" s="263" t="s">
        <v>1390</v>
      </c>
      <c r="D53" s="177" t="s">
        <v>1135</v>
      </c>
      <c r="E53" s="264"/>
      <c r="F53" s="178" t="s">
        <v>1365</v>
      </c>
      <c r="G53" s="132"/>
      <c r="H53" s="132" t="s">
        <v>168</v>
      </c>
      <c r="I53" s="150"/>
      <c r="J53" s="150"/>
      <c r="K53" s="150"/>
      <c r="L53" s="150"/>
      <c r="M53" s="150"/>
      <c r="N53" s="58"/>
      <c r="O53" s="58"/>
      <c r="P53" s="58"/>
      <c r="Q53" s="58"/>
      <c r="R53" s="58"/>
      <c r="S53" s="58"/>
      <c r="T53" s="58"/>
      <c r="U53" s="58"/>
      <c r="V53" s="58"/>
      <c r="W53" s="58"/>
      <c r="X53" s="58"/>
      <c r="Y53" s="58"/>
      <c r="Z53" s="58"/>
      <c r="AA53" s="58"/>
      <c r="AB53" s="58"/>
    </row>
    <row r="54">
      <c r="A54" s="151" t="s">
        <v>1362</v>
      </c>
      <c r="B54" s="262" t="s">
        <v>1394</v>
      </c>
      <c r="C54" s="263" t="s">
        <v>1390</v>
      </c>
      <c r="D54" s="177" t="s">
        <v>1135</v>
      </c>
      <c r="E54" s="264"/>
      <c r="F54" s="178" t="s">
        <v>1365</v>
      </c>
      <c r="G54" s="132"/>
      <c r="H54" s="132" t="s">
        <v>168</v>
      </c>
      <c r="I54" s="150"/>
      <c r="J54" s="150"/>
      <c r="K54" s="150"/>
      <c r="L54" s="150"/>
      <c r="M54" s="150"/>
      <c r="N54" s="58"/>
      <c r="O54" s="58"/>
      <c r="P54" s="58"/>
      <c r="Q54" s="58"/>
      <c r="R54" s="58"/>
      <c r="S54" s="58"/>
      <c r="T54" s="58"/>
      <c r="U54" s="58"/>
      <c r="V54" s="58"/>
      <c r="W54" s="58"/>
      <c r="X54" s="58"/>
      <c r="Y54" s="58"/>
      <c r="Z54" s="58"/>
      <c r="AA54" s="58"/>
      <c r="AB54" s="58"/>
    </row>
    <row r="55">
      <c r="A55" s="151" t="s">
        <v>1362</v>
      </c>
      <c r="B55" s="262" t="s">
        <v>1395</v>
      </c>
      <c r="C55" s="263" t="s">
        <v>1396</v>
      </c>
      <c r="D55" s="177" t="s">
        <v>1138</v>
      </c>
      <c r="E55" s="264"/>
      <c r="F55" s="178" t="s">
        <v>1365</v>
      </c>
      <c r="G55" s="132"/>
      <c r="H55" s="132" t="s">
        <v>168</v>
      </c>
      <c r="I55" s="150"/>
      <c r="J55" s="150"/>
      <c r="K55" s="150"/>
      <c r="L55" s="150"/>
      <c r="M55" s="150"/>
      <c r="N55" s="58"/>
      <c r="O55" s="58"/>
      <c r="P55" s="58"/>
      <c r="Q55" s="58"/>
      <c r="R55" s="58"/>
      <c r="S55" s="58"/>
      <c r="T55" s="58"/>
      <c r="U55" s="58"/>
      <c r="V55" s="58"/>
      <c r="W55" s="58"/>
      <c r="X55" s="58"/>
      <c r="Y55" s="58"/>
      <c r="Z55" s="58"/>
      <c r="AA55" s="58"/>
      <c r="AB55" s="58"/>
    </row>
    <row r="56">
      <c r="A56" s="151" t="s">
        <v>1362</v>
      </c>
      <c r="B56" s="262" t="s">
        <v>1397</v>
      </c>
      <c r="C56" s="263" t="s">
        <v>1396</v>
      </c>
      <c r="D56" s="177" t="s">
        <v>1138</v>
      </c>
      <c r="E56" s="264"/>
      <c r="F56" s="178" t="s">
        <v>1365</v>
      </c>
      <c r="G56" s="132"/>
      <c r="H56" s="132" t="s">
        <v>168</v>
      </c>
      <c r="I56" s="150"/>
      <c r="J56" s="150"/>
      <c r="K56" s="150"/>
      <c r="L56" s="150"/>
      <c r="M56" s="150"/>
      <c r="N56" s="58"/>
      <c r="O56" s="58"/>
      <c r="P56" s="58"/>
      <c r="Q56" s="58"/>
      <c r="R56" s="58"/>
      <c r="S56" s="58"/>
      <c r="T56" s="58"/>
      <c r="U56" s="58"/>
      <c r="V56" s="58"/>
      <c r="W56" s="58"/>
      <c r="X56" s="58"/>
      <c r="Y56" s="58"/>
      <c r="Z56" s="58"/>
      <c r="AA56" s="58"/>
      <c r="AB56" s="58"/>
    </row>
    <row r="57">
      <c r="A57" s="151" t="s">
        <v>1362</v>
      </c>
      <c r="B57" s="262" t="s">
        <v>1398</v>
      </c>
      <c r="C57" s="263" t="s">
        <v>1399</v>
      </c>
      <c r="D57" s="177" t="s">
        <v>1138</v>
      </c>
      <c r="E57" s="264"/>
      <c r="F57" s="178" t="s">
        <v>1365</v>
      </c>
      <c r="G57" s="132"/>
      <c r="H57" s="132" t="s">
        <v>168</v>
      </c>
      <c r="I57" s="150"/>
      <c r="J57" s="150"/>
      <c r="K57" s="150"/>
      <c r="L57" s="150"/>
      <c r="M57" s="150"/>
      <c r="N57" s="58"/>
      <c r="O57" s="58"/>
      <c r="P57" s="58"/>
      <c r="Q57" s="58"/>
      <c r="R57" s="58"/>
      <c r="S57" s="58"/>
      <c r="T57" s="58"/>
      <c r="U57" s="58"/>
      <c r="V57" s="58"/>
      <c r="W57" s="58"/>
      <c r="X57" s="58"/>
      <c r="Y57" s="58"/>
      <c r="Z57" s="58"/>
      <c r="AA57" s="58"/>
      <c r="AB57" s="58"/>
    </row>
    <row r="58">
      <c r="A58" s="151" t="s">
        <v>1362</v>
      </c>
      <c r="B58" s="262" t="s">
        <v>1400</v>
      </c>
      <c r="C58" s="263" t="s">
        <v>1401</v>
      </c>
      <c r="D58" s="177" t="s">
        <v>1138</v>
      </c>
      <c r="E58" s="264"/>
      <c r="F58" s="178" t="s">
        <v>1365</v>
      </c>
      <c r="G58" s="132"/>
      <c r="H58" s="132" t="s">
        <v>168</v>
      </c>
      <c r="I58" s="150"/>
      <c r="J58" s="150"/>
      <c r="K58" s="150"/>
      <c r="L58" s="150"/>
      <c r="M58" s="150"/>
      <c r="N58" s="58"/>
      <c r="O58" s="58"/>
      <c r="P58" s="58"/>
      <c r="Q58" s="58"/>
      <c r="R58" s="58"/>
      <c r="S58" s="58"/>
      <c r="T58" s="58"/>
      <c r="U58" s="58"/>
      <c r="V58" s="58"/>
      <c r="W58" s="58"/>
      <c r="X58" s="58"/>
      <c r="Y58" s="58"/>
      <c r="Z58" s="58"/>
      <c r="AA58" s="58"/>
      <c r="AB58" s="58"/>
    </row>
    <row r="59">
      <c r="A59" s="151" t="s">
        <v>1362</v>
      </c>
      <c r="B59" s="262" t="s">
        <v>1402</v>
      </c>
      <c r="C59" s="263" t="s">
        <v>1403</v>
      </c>
      <c r="D59" s="177" t="s">
        <v>1138</v>
      </c>
      <c r="E59" s="264"/>
      <c r="F59" s="178" t="s">
        <v>1365</v>
      </c>
      <c r="G59" s="132"/>
      <c r="H59" s="132" t="s">
        <v>168</v>
      </c>
      <c r="I59" s="150"/>
      <c r="J59" s="150"/>
      <c r="K59" s="150"/>
      <c r="L59" s="150"/>
      <c r="M59" s="150"/>
      <c r="N59" s="58"/>
      <c r="O59" s="58"/>
      <c r="P59" s="58"/>
      <c r="Q59" s="58"/>
      <c r="R59" s="58"/>
      <c r="S59" s="58"/>
      <c r="T59" s="58"/>
      <c r="U59" s="58"/>
      <c r="V59" s="58"/>
      <c r="W59" s="58"/>
      <c r="X59" s="58"/>
      <c r="Y59" s="58"/>
      <c r="Z59" s="58"/>
      <c r="AA59" s="58"/>
      <c r="AB59" s="58"/>
    </row>
    <row r="60">
      <c r="A60" s="151" t="s">
        <v>1362</v>
      </c>
      <c r="B60" s="262" t="s">
        <v>1404</v>
      </c>
      <c r="C60" s="263" t="s">
        <v>1396</v>
      </c>
      <c r="D60" s="177" t="s">
        <v>1138</v>
      </c>
      <c r="E60" s="264"/>
      <c r="F60" s="178" t="s">
        <v>1365</v>
      </c>
      <c r="G60" s="132"/>
      <c r="H60" s="132" t="s">
        <v>168</v>
      </c>
      <c r="I60" s="150"/>
      <c r="J60" s="150"/>
      <c r="K60" s="150"/>
      <c r="L60" s="150"/>
      <c r="M60" s="150"/>
      <c r="N60" s="58"/>
      <c r="O60" s="58"/>
      <c r="P60" s="58"/>
      <c r="Q60" s="58"/>
      <c r="R60" s="58"/>
      <c r="S60" s="58"/>
      <c r="T60" s="58"/>
      <c r="U60" s="58"/>
      <c r="V60" s="58"/>
      <c r="W60" s="58"/>
      <c r="X60" s="58"/>
      <c r="Y60" s="58"/>
      <c r="Z60" s="58"/>
      <c r="AA60" s="58"/>
      <c r="AB60" s="58"/>
    </row>
    <row r="61">
      <c r="A61" s="151" t="s">
        <v>1362</v>
      </c>
      <c r="B61" s="262" t="s">
        <v>1405</v>
      </c>
      <c r="C61" s="263" t="s">
        <v>1406</v>
      </c>
      <c r="D61" s="177" t="s">
        <v>1138</v>
      </c>
      <c r="E61" s="264"/>
      <c r="F61" s="178" t="s">
        <v>1365</v>
      </c>
      <c r="G61" s="132"/>
      <c r="H61" s="132" t="s">
        <v>168</v>
      </c>
      <c r="I61" s="150"/>
      <c r="J61" s="150"/>
      <c r="K61" s="150"/>
      <c r="L61" s="150"/>
      <c r="M61" s="150"/>
      <c r="N61" s="58"/>
      <c r="O61" s="58"/>
      <c r="P61" s="58"/>
      <c r="Q61" s="58"/>
      <c r="R61" s="58"/>
      <c r="S61" s="58"/>
      <c r="T61" s="58"/>
      <c r="U61" s="58"/>
      <c r="V61" s="58"/>
      <c r="W61" s="58"/>
      <c r="X61" s="58"/>
      <c r="Y61" s="58"/>
      <c r="Z61" s="58"/>
      <c r="AA61" s="58"/>
      <c r="AB61" s="58"/>
    </row>
    <row r="62">
      <c r="A62" s="151" t="s">
        <v>1362</v>
      </c>
      <c r="B62" s="262" t="s">
        <v>1407</v>
      </c>
      <c r="C62" s="263" t="s">
        <v>1408</v>
      </c>
      <c r="D62" s="177" t="s">
        <v>1138</v>
      </c>
      <c r="E62" s="264"/>
      <c r="F62" s="178" t="s">
        <v>1365</v>
      </c>
      <c r="G62" s="132"/>
      <c r="H62" s="132" t="s">
        <v>168</v>
      </c>
      <c r="I62" s="150"/>
      <c r="J62" s="150"/>
      <c r="K62" s="150"/>
      <c r="L62" s="150"/>
      <c r="M62" s="150"/>
      <c r="N62" s="58"/>
      <c r="O62" s="58"/>
      <c r="P62" s="58"/>
      <c r="Q62" s="58"/>
      <c r="R62" s="58"/>
      <c r="S62" s="58"/>
      <c r="T62" s="58"/>
      <c r="U62" s="58"/>
      <c r="V62" s="58"/>
      <c r="W62" s="58"/>
      <c r="X62" s="58"/>
      <c r="Y62" s="58"/>
      <c r="Z62" s="58"/>
      <c r="AA62" s="58"/>
      <c r="AB62" s="58"/>
    </row>
    <row r="63">
      <c r="A63" s="151" t="s">
        <v>1362</v>
      </c>
      <c r="B63" s="262" t="s">
        <v>1409</v>
      </c>
      <c r="C63" s="263" t="s">
        <v>1410</v>
      </c>
      <c r="D63" s="177" t="s">
        <v>1138</v>
      </c>
      <c r="E63" s="264"/>
      <c r="F63" s="178" t="s">
        <v>1365</v>
      </c>
      <c r="G63" s="132"/>
      <c r="H63" s="132" t="s">
        <v>168</v>
      </c>
      <c r="I63" s="150"/>
      <c r="J63" s="150"/>
      <c r="K63" s="150"/>
      <c r="L63" s="150"/>
      <c r="M63" s="150"/>
      <c r="N63" s="58"/>
      <c r="O63" s="58"/>
      <c r="P63" s="58"/>
      <c r="Q63" s="58"/>
      <c r="R63" s="58"/>
      <c r="S63" s="58"/>
      <c r="T63" s="58"/>
      <c r="U63" s="58"/>
      <c r="V63" s="58"/>
      <c r="W63" s="58"/>
      <c r="X63" s="58"/>
      <c r="Y63" s="58"/>
      <c r="Z63" s="58"/>
      <c r="AA63" s="58"/>
      <c r="AB63" s="58"/>
    </row>
    <row r="64">
      <c r="A64" s="151" t="s">
        <v>1362</v>
      </c>
      <c r="B64" s="262" t="s">
        <v>1411</v>
      </c>
      <c r="C64" s="263" t="s">
        <v>1408</v>
      </c>
      <c r="D64" s="177" t="s">
        <v>1138</v>
      </c>
      <c r="E64" s="264"/>
      <c r="F64" s="178" t="s">
        <v>1365</v>
      </c>
      <c r="G64" s="132"/>
      <c r="H64" s="132" t="s">
        <v>168</v>
      </c>
      <c r="I64" s="150"/>
      <c r="J64" s="150"/>
      <c r="K64" s="150"/>
      <c r="L64" s="150"/>
      <c r="M64" s="150"/>
      <c r="N64" s="58"/>
      <c r="O64" s="58"/>
      <c r="P64" s="58"/>
      <c r="Q64" s="58"/>
      <c r="R64" s="58"/>
      <c r="S64" s="58"/>
      <c r="T64" s="58"/>
      <c r="U64" s="58"/>
      <c r="V64" s="58"/>
      <c r="W64" s="58"/>
      <c r="X64" s="58"/>
      <c r="Y64" s="58"/>
      <c r="Z64" s="58"/>
      <c r="AA64" s="58"/>
      <c r="AB64" s="58"/>
    </row>
    <row r="65">
      <c r="A65" s="151" t="s">
        <v>1362</v>
      </c>
      <c r="B65" s="262" t="s">
        <v>1412</v>
      </c>
      <c r="C65" s="263" t="s">
        <v>1410</v>
      </c>
      <c r="D65" s="177" t="s">
        <v>1138</v>
      </c>
      <c r="E65" s="264"/>
      <c r="F65" s="178" t="s">
        <v>1365</v>
      </c>
      <c r="G65" s="132"/>
      <c r="H65" s="132" t="s">
        <v>168</v>
      </c>
      <c r="I65" s="150"/>
      <c r="J65" s="150"/>
      <c r="K65" s="150"/>
      <c r="L65" s="150"/>
      <c r="M65" s="150"/>
      <c r="N65" s="58"/>
      <c r="O65" s="58"/>
      <c r="P65" s="58"/>
      <c r="Q65" s="58"/>
      <c r="R65" s="58"/>
      <c r="S65" s="58"/>
      <c r="T65" s="58"/>
      <c r="U65" s="58"/>
      <c r="V65" s="58"/>
      <c r="W65" s="58"/>
      <c r="X65" s="58"/>
      <c r="Y65" s="58"/>
      <c r="Z65" s="58"/>
      <c r="AA65" s="58"/>
      <c r="AB65" s="58"/>
    </row>
    <row r="66">
      <c r="A66" s="151" t="s">
        <v>1362</v>
      </c>
      <c r="B66" s="262" t="s">
        <v>1413</v>
      </c>
      <c r="C66" s="263" t="s">
        <v>1396</v>
      </c>
      <c r="D66" s="177" t="s">
        <v>1138</v>
      </c>
      <c r="E66" s="264"/>
      <c r="F66" s="178" t="s">
        <v>1365</v>
      </c>
      <c r="G66" s="132"/>
      <c r="H66" s="132" t="s">
        <v>168</v>
      </c>
      <c r="I66" s="150"/>
      <c r="J66" s="150"/>
      <c r="K66" s="150"/>
      <c r="L66" s="150"/>
      <c r="M66" s="150"/>
      <c r="N66" s="58"/>
      <c r="O66" s="58"/>
      <c r="P66" s="58"/>
      <c r="Q66" s="58"/>
      <c r="R66" s="58"/>
      <c r="S66" s="58"/>
      <c r="T66" s="58"/>
      <c r="U66" s="58"/>
      <c r="V66" s="58"/>
      <c r="W66" s="58"/>
      <c r="X66" s="58"/>
      <c r="Y66" s="58"/>
      <c r="Z66" s="58"/>
      <c r="AA66" s="58"/>
      <c r="AB66" s="58"/>
    </row>
    <row r="67">
      <c r="A67" s="151" t="s">
        <v>1362</v>
      </c>
      <c r="B67" s="262" t="s">
        <v>1414</v>
      </c>
      <c r="C67" s="263" t="s">
        <v>1396</v>
      </c>
      <c r="D67" s="177" t="s">
        <v>1138</v>
      </c>
      <c r="E67" s="264"/>
      <c r="F67" s="178" t="s">
        <v>1365</v>
      </c>
      <c r="G67" s="132"/>
      <c r="H67" s="132" t="s">
        <v>168</v>
      </c>
      <c r="I67" s="150"/>
      <c r="J67" s="150"/>
      <c r="K67" s="150"/>
      <c r="L67" s="150"/>
      <c r="M67" s="150"/>
      <c r="N67" s="58"/>
      <c r="O67" s="58"/>
      <c r="P67" s="58"/>
      <c r="Q67" s="58"/>
      <c r="R67" s="58"/>
      <c r="S67" s="58"/>
      <c r="T67" s="58"/>
      <c r="U67" s="58"/>
      <c r="V67" s="58"/>
      <c r="W67" s="58"/>
      <c r="X67" s="58"/>
      <c r="Y67" s="58"/>
      <c r="Z67" s="58"/>
      <c r="AA67" s="58"/>
      <c r="AB67" s="58"/>
    </row>
    <row r="68">
      <c r="A68" s="151" t="s">
        <v>1362</v>
      </c>
      <c r="B68" s="262" t="s">
        <v>1415</v>
      </c>
      <c r="C68" s="263" t="s">
        <v>1396</v>
      </c>
      <c r="D68" s="177" t="s">
        <v>1138</v>
      </c>
      <c r="E68" s="264"/>
      <c r="F68" s="178" t="s">
        <v>1365</v>
      </c>
      <c r="G68" s="132"/>
      <c r="H68" s="132" t="s">
        <v>168</v>
      </c>
      <c r="I68" s="150"/>
      <c r="J68" s="150"/>
      <c r="K68" s="150"/>
      <c r="L68" s="150"/>
      <c r="M68" s="150"/>
      <c r="N68" s="58"/>
      <c r="O68" s="58"/>
      <c r="P68" s="58"/>
      <c r="Q68" s="58"/>
      <c r="R68" s="58"/>
      <c r="S68" s="58"/>
      <c r="T68" s="58"/>
      <c r="U68" s="58"/>
      <c r="V68" s="58"/>
      <c r="W68" s="58"/>
      <c r="X68" s="58"/>
      <c r="Y68" s="58"/>
      <c r="Z68" s="58"/>
      <c r="AA68" s="58"/>
      <c r="AB68" s="58"/>
    </row>
    <row r="69">
      <c r="A69" s="151" t="s">
        <v>1362</v>
      </c>
      <c r="B69" s="262" t="s">
        <v>1416</v>
      </c>
      <c r="C69" s="263" t="s">
        <v>1399</v>
      </c>
      <c r="D69" s="177" t="s">
        <v>1138</v>
      </c>
      <c r="E69" s="264"/>
      <c r="F69" s="178" t="s">
        <v>1365</v>
      </c>
      <c r="G69" s="132"/>
      <c r="H69" s="132" t="s">
        <v>168</v>
      </c>
      <c r="I69" s="150"/>
      <c r="J69" s="150"/>
      <c r="K69" s="150"/>
      <c r="L69" s="150"/>
      <c r="M69" s="150"/>
      <c r="N69" s="58"/>
      <c r="O69" s="58"/>
      <c r="P69" s="58"/>
      <c r="Q69" s="58"/>
      <c r="R69" s="58"/>
      <c r="S69" s="58"/>
      <c r="T69" s="58"/>
      <c r="U69" s="58"/>
      <c r="V69" s="58"/>
      <c r="W69" s="58"/>
      <c r="X69" s="58"/>
      <c r="Y69" s="58"/>
      <c r="Z69" s="58"/>
      <c r="AA69" s="58"/>
      <c r="AB69" s="58"/>
    </row>
    <row r="70">
      <c r="A70" s="151" t="s">
        <v>1362</v>
      </c>
      <c r="B70" s="262" t="s">
        <v>1417</v>
      </c>
      <c r="C70" s="263" t="s">
        <v>1418</v>
      </c>
      <c r="D70" s="177" t="s">
        <v>1138</v>
      </c>
      <c r="E70" s="264"/>
      <c r="F70" s="178" t="s">
        <v>1365</v>
      </c>
      <c r="G70" s="132"/>
      <c r="H70" s="132" t="s">
        <v>168</v>
      </c>
      <c r="I70" s="150"/>
      <c r="J70" s="150"/>
      <c r="K70" s="150"/>
      <c r="L70" s="150"/>
      <c r="M70" s="150"/>
      <c r="N70" s="58"/>
      <c r="O70" s="58"/>
      <c r="P70" s="58"/>
      <c r="Q70" s="58"/>
      <c r="R70" s="58"/>
      <c r="S70" s="58"/>
      <c r="T70" s="58"/>
      <c r="U70" s="58"/>
      <c r="V70" s="58"/>
      <c r="W70" s="58"/>
      <c r="X70" s="58"/>
      <c r="Y70" s="58"/>
      <c r="Z70" s="58"/>
      <c r="AA70" s="58"/>
      <c r="AB70" s="58"/>
    </row>
    <row r="71">
      <c r="A71" s="151" t="s">
        <v>1362</v>
      </c>
      <c r="B71" s="262" t="s">
        <v>1419</v>
      </c>
      <c r="C71" s="263" t="s">
        <v>1410</v>
      </c>
      <c r="D71" s="177" t="s">
        <v>1138</v>
      </c>
      <c r="E71" s="264"/>
      <c r="F71" s="178" t="s">
        <v>1365</v>
      </c>
      <c r="G71" s="132"/>
      <c r="H71" s="132" t="s">
        <v>168</v>
      </c>
      <c r="I71" s="150"/>
      <c r="J71" s="150"/>
      <c r="K71" s="150"/>
      <c r="L71" s="150"/>
      <c r="M71" s="150"/>
      <c r="N71" s="58"/>
      <c r="O71" s="58"/>
      <c r="P71" s="58"/>
      <c r="Q71" s="58"/>
      <c r="R71" s="58"/>
      <c r="S71" s="58"/>
      <c r="T71" s="58"/>
      <c r="U71" s="58"/>
      <c r="V71" s="58"/>
      <c r="W71" s="58"/>
      <c r="X71" s="58"/>
      <c r="Y71" s="58"/>
      <c r="Z71" s="58"/>
      <c r="AA71" s="58"/>
      <c r="AB71" s="58"/>
    </row>
    <row r="72">
      <c r="A72" s="151" t="s">
        <v>1362</v>
      </c>
      <c r="B72" s="262" t="s">
        <v>1420</v>
      </c>
      <c r="C72" s="263" t="s">
        <v>1401</v>
      </c>
      <c r="D72" s="177" t="s">
        <v>1138</v>
      </c>
      <c r="E72" s="264"/>
      <c r="F72" s="178" t="s">
        <v>1365</v>
      </c>
      <c r="G72" s="132"/>
      <c r="H72" s="132" t="s">
        <v>168</v>
      </c>
      <c r="I72" s="150"/>
      <c r="J72" s="150"/>
      <c r="K72" s="150"/>
      <c r="L72" s="150"/>
      <c r="M72" s="150"/>
      <c r="N72" s="58"/>
      <c r="O72" s="58"/>
      <c r="P72" s="58"/>
      <c r="Q72" s="58"/>
      <c r="R72" s="58"/>
      <c r="S72" s="58"/>
      <c r="T72" s="58"/>
      <c r="U72" s="58"/>
      <c r="V72" s="58"/>
      <c r="W72" s="58"/>
      <c r="X72" s="58"/>
      <c r="Y72" s="58"/>
      <c r="Z72" s="58"/>
      <c r="AA72" s="58"/>
      <c r="AB72" s="58"/>
    </row>
    <row r="73">
      <c r="A73" s="151" t="s">
        <v>1362</v>
      </c>
      <c r="B73" s="262" t="s">
        <v>1421</v>
      </c>
      <c r="C73" s="263" t="s">
        <v>1422</v>
      </c>
      <c r="D73" s="177" t="s">
        <v>1138</v>
      </c>
      <c r="E73" s="264"/>
      <c r="F73" s="178" t="s">
        <v>1365</v>
      </c>
      <c r="G73" s="132"/>
      <c r="H73" s="132" t="s">
        <v>168</v>
      </c>
      <c r="I73" s="150"/>
      <c r="J73" s="150"/>
      <c r="K73" s="150"/>
      <c r="L73" s="150"/>
      <c r="M73" s="150"/>
      <c r="N73" s="58"/>
      <c r="O73" s="58"/>
      <c r="P73" s="58"/>
      <c r="Q73" s="58"/>
      <c r="R73" s="58"/>
      <c r="S73" s="58"/>
      <c r="T73" s="58"/>
      <c r="U73" s="58"/>
      <c r="V73" s="58"/>
      <c r="W73" s="58"/>
      <c r="X73" s="58"/>
      <c r="Y73" s="58"/>
      <c r="Z73" s="58"/>
      <c r="AA73" s="58"/>
      <c r="AB73" s="58"/>
    </row>
    <row r="74">
      <c r="A74" s="151" t="s">
        <v>1362</v>
      </c>
      <c r="B74" s="262" t="s">
        <v>1423</v>
      </c>
      <c r="C74" s="263" t="s">
        <v>1424</v>
      </c>
      <c r="D74" s="177" t="s">
        <v>1138</v>
      </c>
      <c r="E74" s="264"/>
      <c r="F74" s="178" t="s">
        <v>1365</v>
      </c>
      <c r="G74" s="132"/>
      <c r="H74" s="132" t="s">
        <v>168</v>
      </c>
      <c r="I74" s="150"/>
      <c r="J74" s="150"/>
      <c r="K74" s="150"/>
      <c r="L74" s="150"/>
      <c r="M74" s="150"/>
      <c r="N74" s="58"/>
      <c r="O74" s="58"/>
      <c r="P74" s="58"/>
      <c r="Q74" s="58"/>
      <c r="R74" s="58"/>
      <c r="S74" s="58"/>
      <c r="T74" s="58"/>
      <c r="U74" s="58"/>
      <c r="V74" s="58"/>
      <c r="W74" s="58"/>
      <c r="X74" s="58"/>
      <c r="Y74" s="58"/>
      <c r="Z74" s="58"/>
      <c r="AA74" s="58"/>
      <c r="AB74" s="58"/>
    </row>
    <row r="75">
      <c r="A75" s="151" t="s">
        <v>1362</v>
      </c>
      <c r="B75" s="262" t="s">
        <v>1425</v>
      </c>
      <c r="C75" s="263" t="s">
        <v>1426</v>
      </c>
      <c r="D75" s="177" t="s">
        <v>1138</v>
      </c>
      <c r="E75" s="264"/>
      <c r="F75" s="178" t="s">
        <v>1365</v>
      </c>
      <c r="G75" s="132"/>
      <c r="H75" s="132" t="s">
        <v>168</v>
      </c>
      <c r="I75" s="150"/>
      <c r="J75" s="150"/>
      <c r="K75" s="150"/>
      <c r="L75" s="150"/>
      <c r="M75" s="150"/>
      <c r="N75" s="58"/>
      <c r="O75" s="58"/>
      <c r="P75" s="58"/>
      <c r="Q75" s="58"/>
      <c r="R75" s="58"/>
      <c r="S75" s="58"/>
      <c r="T75" s="58"/>
      <c r="U75" s="58"/>
      <c r="V75" s="58"/>
      <c r="W75" s="58"/>
      <c r="X75" s="58"/>
      <c r="Y75" s="58"/>
      <c r="Z75" s="58"/>
      <c r="AA75" s="58"/>
      <c r="AB75" s="58"/>
    </row>
    <row r="76">
      <c r="A76" s="151" t="s">
        <v>1362</v>
      </c>
      <c r="B76" s="262" t="s">
        <v>1427</v>
      </c>
      <c r="C76" s="263" t="s">
        <v>1408</v>
      </c>
      <c r="D76" s="177" t="s">
        <v>1138</v>
      </c>
      <c r="E76" s="264"/>
      <c r="F76" s="178" t="s">
        <v>1365</v>
      </c>
      <c r="G76" s="132"/>
      <c r="H76" s="132" t="s">
        <v>168</v>
      </c>
      <c r="I76" s="150"/>
      <c r="J76" s="150"/>
      <c r="K76" s="150"/>
      <c r="L76" s="150"/>
      <c r="M76" s="150"/>
      <c r="N76" s="58"/>
      <c r="O76" s="58"/>
      <c r="P76" s="58"/>
      <c r="Q76" s="58"/>
      <c r="R76" s="58"/>
      <c r="S76" s="58"/>
      <c r="T76" s="58"/>
      <c r="U76" s="58"/>
      <c r="V76" s="58"/>
      <c r="W76" s="58"/>
      <c r="X76" s="58"/>
      <c r="Y76" s="58"/>
      <c r="Z76" s="58"/>
      <c r="AA76" s="58"/>
      <c r="AB76" s="58"/>
    </row>
    <row r="77">
      <c r="A77" s="151" t="s">
        <v>1362</v>
      </c>
      <c r="B77" s="262" t="s">
        <v>1428</v>
      </c>
      <c r="C77" s="263" t="s">
        <v>1406</v>
      </c>
      <c r="D77" s="177" t="s">
        <v>1138</v>
      </c>
      <c r="E77" s="264"/>
      <c r="F77" s="178" t="s">
        <v>1365</v>
      </c>
      <c r="G77" s="132"/>
      <c r="H77" s="132" t="s">
        <v>168</v>
      </c>
      <c r="I77" s="150"/>
      <c r="J77" s="150"/>
      <c r="K77" s="150"/>
      <c r="L77" s="150"/>
      <c r="M77" s="150"/>
      <c r="N77" s="58"/>
      <c r="O77" s="58"/>
      <c r="P77" s="58"/>
      <c r="Q77" s="58"/>
      <c r="R77" s="58"/>
      <c r="S77" s="58"/>
      <c r="T77" s="58"/>
      <c r="U77" s="58"/>
      <c r="V77" s="58"/>
      <c r="W77" s="58"/>
      <c r="X77" s="58"/>
      <c r="Y77" s="58"/>
      <c r="Z77" s="58"/>
      <c r="AA77" s="58"/>
      <c r="AB77" s="58"/>
    </row>
    <row r="78">
      <c r="A78" s="151" t="s">
        <v>1362</v>
      </c>
      <c r="B78" s="262" t="s">
        <v>1429</v>
      </c>
      <c r="C78" s="263" t="s">
        <v>1406</v>
      </c>
      <c r="D78" s="177" t="s">
        <v>1138</v>
      </c>
      <c r="E78" s="264"/>
      <c r="F78" s="178" t="s">
        <v>1365</v>
      </c>
      <c r="G78" s="132"/>
      <c r="H78" s="132" t="s">
        <v>168</v>
      </c>
      <c r="I78" s="150"/>
      <c r="J78" s="150"/>
      <c r="K78" s="150"/>
      <c r="L78" s="150"/>
      <c r="M78" s="150"/>
      <c r="N78" s="58"/>
      <c r="O78" s="58"/>
      <c r="P78" s="58"/>
      <c r="Q78" s="58"/>
      <c r="R78" s="58"/>
      <c r="S78" s="58"/>
      <c r="T78" s="58"/>
      <c r="U78" s="58"/>
      <c r="V78" s="58"/>
      <c r="W78" s="58"/>
      <c r="X78" s="58"/>
      <c r="Y78" s="58"/>
      <c r="Z78" s="58"/>
      <c r="AA78" s="58"/>
      <c r="AB78" s="58"/>
    </row>
    <row r="79">
      <c r="A79" s="151" t="s">
        <v>1362</v>
      </c>
      <c r="B79" s="262" t="s">
        <v>1430</v>
      </c>
      <c r="C79" s="263" t="s">
        <v>1406</v>
      </c>
      <c r="D79" s="177" t="s">
        <v>1138</v>
      </c>
      <c r="E79" s="264"/>
      <c r="F79" s="178" t="s">
        <v>1365</v>
      </c>
      <c r="G79" s="132"/>
      <c r="H79" s="132" t="s">
        <v>168</v>
      </c>
      <c r="I79" s="150"/>
      <c r="J79" s="150"/>
      <c r="K79" s="150"/>
      <c r="L79" s="150"/>
      <c r="M79" s="150"/>
      <c r="N79" s="58"/>
      <c r="O79" s="58"/>
      <c r="P79" s="58"/>
      <c r="Q79" s="58"/>
      <c r="R79" s="58"/>
      <c r="S79" s="58"/>
      <c r="T79" s="58"/>
      <c r="U79" s="58"/>
      <c r="V79" s="58"/>
      <c r="W79" s="58"/>
      <c r="X79" s="58"/>
      <c r="Y79" s="58"/>
      <c r="Z79" s="58"/>
      <c r="AA79" s="58"/>
      <c r="AB79" s="58"/>
    </row>
    <row r="80">
      <c r="A80" s="151" t="s">
        <v>1362</v>
      </c>
      <c r="B80" s="262" t="s">
        <v>1431</v>
      </c>
      <c r="C80" s="263" t="s">
        <v>1396</v>
      </c>
      <c r="D80" s="177" t="s">
        <v>1138</v>
      </c>
      <c r="E80" s="264"/>
      <c r="F80" s="178" t="s">
        <v>1365</v>
      </c>
      <c r="G80" s="132"/>
      <c r="H80" s="132" t="s">
        <v>168</v>
      </c>
      <c r="I80" s="150"/>
      <c r="J80" s="150"/>
      <c r="K80" s="150"/>
      <c r="L80" s="150"/>
      <c r="M80" s="150"/>
      <c r="N80" s="58"/>
      <c r="O80" s="58"/>
      <c r="P80" s="58"/>
      <c r="Q80" s="58"/>
      <c r="R80" s="58"/>
      <c r="S80" s="58"/>
      <c r="T80" s="58"/>
      <c r="U80" s="58"/>
      <c r="V80" s="58"/>
      <c r="W80" s="58"/>
      <c r="X80" s="58"/>
      <c r="Y80" s="58"/>
      <c r="Z80" s="58"/>
      <c r="AA80" s="58"/>
      <c r="AB80" s="58"/>
    </row>
    <row r="81">
      <c r="A81" s="151" t="s">
        <v>1362</v>
      </c>
      <c r="B81" s="262" t="s">
        <v>1432</v>
      </c>
      <c r="C81" s="263" t="s">
        <v>1396</v>
      </c>
      <c r="D81" s="177" t="s">
        <v>1138</v>
      </c>
      <c r="E81" s="264"/>
      <c r="F81" s="178" t="s">
        <v>1365</v>
      </c>
      <c r="G81" s="132"/>
      <c r="H81" s="132" t="s">
        <v>168</v>
      </c>
      <c r="I81" s="150"/>
      <c r="J81" s="150"/>
      <c r="K81" s="150"/>
      <c r="L81" s="150"/>
      <c r="M81" s="150"/>
      <c r="N81" s="58"/>
      <c r="O81" s="58"/>
      <c r="P81" s="58"/>
      <c r="Q81" s="58"/>
      <c r="R81" s="58"/>
      <c r="S81" s="58"/>
      <c r="T81" s="58"/>
      <c r="U81" s="58"/>
      <c r="V81" s="58"/>
      <c r="W81" s="58"/>
      <c r="X81" s="58"/>
      <c r="Y81" s="58"/>
      <c r="Z81" s="58"/>
      <c r="AA81" s="58"/>
      <c r="AB81" s="58"/>
    </row>
    <row r="82">
      <c r="A82" s="151" t="s">
        <v>1362</v>
      </c>
      <c r="B82" s="262" t="s">
        <v>1433</v>
      </c>
      <c r="C82" s="263" t="s">
        <v>1396</v>
      </c>
      <c r="D82" s="177" t="s">
        <v>1138</v>
      </c>
      <c r="E82" s="264"/>
      <c r="F82" s="178" t="s">
        <v>1365</v>
      </c>
      <c r="G82" s="132"/>
      <c r="H82" s="132" t="s">
        <v>168</v>
      </c>
      <c r="I82" s="150"/>
      <c r="J82" s="150"/>
      <c r="K82" s="150"/>
      <c r="L82" s="150"/>
      <c r="M82" s="150"/>
      <c r="N82" s="58"/>
      <c r="O82" s="58"/>
      <c r="P82" s="58"/>
      <c r="Q82" s="58"/>
      <c r="R82" s="58"/>
      <c r="S82" s="58"/>
      <c r="T82" s="58"/>
      <c r="U82" s="58"/>
      <c r="V82" s="58"/>
      <c r="W82" s="58"/>
      <c r="X82" s="58"/>
      <c r="Y82" s="58"/>
      <c r="Z82" s="58"/>
      <c r="AA82" s="58"/>
      <c r="AB82" s="58"/>
    </row>
    <row r="83">
      <c r="A83" s="151" t="s">
        <v>1362</v>
      </c>
      <c r="B83" s="262" t="s">
        <v>1434</v>
      </c>
      <c r="C83" s="263" t="s">
        <v>1426</v>
      </c>
      <c r="D83" s="177" t="s">
        <v>1138</v>
      </c>
      <c r="E83" s="264"/>
      <c r="F83" s="178" t="s">
        <v>1365</v>
      </c>
      <c r="G83" s="132"/>
      <c r="H83" s="132" t="s">
        <v>168</v>
      </c>
      <c r="I83" s="150"/>
      <c r="J83" s="150"/>
      <c r="K83" s="150"/>
      <c r="L83" s="150"/>
      <c r="M83" s="150"/>
      <c r="N83" s="58"/>
      <c r="O83" s="58"/>
      <c r="P83" s="58"/>
      <c r="Q83" s="58"/>
      <c r="R83" s="58"/>
      <c r="S83" s="58"/>
      <c r="T83" s="58"/>
      <c r="U83" s="58"/>
      <c r="V83" s="58"/>
      <c r="W83" s="58"/>
      <c r="X83" s="58"/>
      <c r="Y83" s="58"/>
      <c r="Z83" s="58"/>
      <c r="AA83" s="58"/>
      <c r="AB83" s="58"/>
    </row>
    <row r="84">
      <c r="A84" s="151" t="s">
        <v>1362</v>
      </c>
      <c r="B84" s="262" t="s">
        <v>1435</v>
      </c>
      <c r="C84" s="263" t="s">
        <v>1426</v>
      </c>
      <c r="D84" s="177" t="s">
        <v>1138</v>
      </c>
      <c r="E84" s="264"/>
      <c r="F84" s="178" t="s">
        <v>1365</v>
      </c>
      <c r="G84" s="132"/>
      <c r="H84" s="132" t="s">
        <v>168</v>
      </c>
      <c r="I84" s="150"/>
      <c r="J84" s="150"/>
      <c r="K84" s="150"/>
      <c r="L84" s="150"/>
      <c r="M84" s="150"/>
      <c r="N84" s="58"/>
      <c r="O84" s="58"/>
      <c r="P84" s="58"/>
      <c r="Q84" s="58"/>
      <c r="R84" s="58"/>
      <c r="S84" s="58"/>
      <c r="T84" s="58"/>
      <c r="U84" s="58"/>
      <c r="V84" s="58"/>
      <c r="W84" s="58"/>
      <c r="X84" s="58"/>
      <c r="Y84" s="58"/>
      <c r="Z84" s="58"/>
      <c r="AA84" s="58"/>
      <c r="AB84" s="58"/>
    </row>
    <row r="85">
      <c r="A85" s="151" t="s">
        <v>1362</v>
      </c>
      <c r="B85" s="262" t="s">
        <v>1436</v>
      </c>
      <c r="C85" s="263" t="s">
        <v>1437</v>
      </c>
      <c r="D85" s="177" t="s">
        <v>1138</v>
      </c>
      <c r="E85" s="264"/>
      <c r="F85" s="178" t="s">
        <v>1365</v>
      </c>
      <c r="G85" s="132"/>
      <c r="H85" s="132" t="s">
        <v>168</v>
      </c>
      <c r="I85" s="150"/>
      <c r="J85" s="150"/>
      <c r="K85" s="150"/>
      <c r="L85" s="150"/>
      <c r="M85" s="150"/>
      <c r="N85" s="58"/>
      <c r="O85" s="58"/>
      <c r="P85" s="58"/>
      <c r="Q85" s="58"/>
      <c r="R85" s="58"/>
      <c r="S85" s="58"/>
      <c r="T85" s="58"/>
      <c r="U85" s="58"/>
      <c r="V85" s="58"/>
      <c r="W85" s="58"/>
      <c r="X85" s="58"/>
      <c r="Y85" s="58"/>
      <c r="Z85" s="58"/>
      <c r="AA85" s="58"/>
      <c r="AB85" s="58"/>
    </row>
    <row r="86">
      <c r="A86" s="151" t="s">
        <v>1362</v>
      </c>
      <c r="B86" s="262" t="s">
        <v>1438</v>
      </c>
      <c r="C86" s="263" t="s">
        <v>1437</v>
      </c>
      <c r="D86" s="177" t="s">
        <v>1138</v>
      </c>
      <c r="E86" s="264"/>
      <c r="F86" s="178" t="s">
        <v>1365</v>
      </c>
      <c r="G86" s="132"/>
      <c r="H86" s="132" t="s">
        <v>168</v>
      </c>
      <c r="I86" s="150"/>
      <c r="J86" s="150"/>
      <c r="K86" s="150"/>
      <c r="L86" s="150"/>
      <c r="M86" s="150"/>
      <c r="N86" s="58"/>
      <c r="O86" s="58"/>
      <c r="P86" s="58"/>
      <c r="Q86" s="58"/>
      <c r="R86" s="58"/>
      <c r="S86" s="58"/>
      <c r="T86" s="58"/>
      <c r="U86" s="58"/>
      <c r="V86" s="58"/>
      <c r="W86" s="58"/>
      <c r="X86" s="58"/>
      <c r="Y86" s="58"/>
      <c r="Z86" s="58"/>
      <c r="AA86" s="58"/>
      <c r="AB86" s="58"/>
    </row>
    <row r="87">
      <c r="A87" s="151" t="s">
        <v>1362</v>
      </c>
      <c r="B87" s="262" t="s">
        <v>1439</v>
      </c>
      <c r="C87" s="263" t="s">
        <v>1440</v>
      </c>
      <c r="D87" s="177" t="s">
        <v>1138</v>
      </c>
      <c r="E87" s="264"/>
      <c r="F87" s="178" t="s">
        <v>1365</v>
      </c>
      <c r="G87" s="132"/>
      <c r="H87" s="132" t="s">
        <v>168</v>
      </c>
      <c r="I87" s="150"/>
      <c r="J87" s="150"/>
      <c r="K87" s="150"/>
      <c r="L87" s="150"/>
      <c r="M87" s="150"/>
      <c r="N87" s="58"/>
      <c r="O87" s="58"/>
      <c r="P87" s="58"/>
      <c r="Q87" s="58"/>
      <c r="R87" s="58"/>
      <c r="S87" s="58"/>
      <c r="T87" s="58"/>
      <c r="U87" s="58"/>
      <c r="V87" s="58"/>
      <c r="W87" s="58"/>
      <c r="X87" s="58"/>
      <c r="Y87" s="58"/>
      <c r="Z87" s="58"/>
      <c r="AA87" s="58"/>
      <c r="AB87" s="58"/>
    </row>
    <row r="88">
      <c r="A88" s="151" t="s">
        <v>1362</v>
      </c>
      <c r="B88" s="262" t="s">
        <v>1441</v>
      </c>
      <c r="C88" s="263" t="s">
        <v>1426</v>
      </c>
      <c r="D88" s="177" t="s">
        <v>1138</v>
      </c>
      <c r="E88" s="264"/>
      <c r="F88" s="178" t="s">
        <v>1365</v>
      </c>
      <c r="G88" s="132"/>
      <c r="H88" s="132" t="s">
        <v>168</v>
      </c>
      <c r="I88" s="150"/>
      <c r="J88" s="150"/>
      <c r="K88" s="150"/>
      <c r="L88" s="150"/>
      <c r="M88" s="150"/>
      <c r="N88" s="58"/>
      <c r="O88" s="58"/>
      <c r="P88" s="58"/>
      <c r="Q88" s="58"/>
      <c r="R88" s="58"/>
      <c r="S88" s="58"/>
      <c r="T88" s="58"/>
      <c r="U88" s="58"/>
      <c r="V88" s="58"/>
      <c r="W88" s="58"/>
      <c r="X88" s="58"/>
      <c r="Y88" s="58"/>
      <c r="Z88" s="58"/>
      <c r="AA88" s="58"/>
      <c r="AB88" s="58"/>
    </row>
    <row r="89">
      <c r="A89" s="151" t="s">
        <v>1362</v>
      </c>
      <c r="B89" s="262" t="s">
        <v>1442</v>
      </c>
      <c r="C89" s="263" t="s">
        <v>1443</v>
      </c>
      <c r="D89" s="177" t="s">
        <v>1142</v>
      </c>
      <c r="E89" s="264"/>
      <c r="F89" s="178" t="s">
        <v>1365</v>
      </c>
      <c r="G89" s="132"/>
      <c r="H89" s="132" t="s">
        <v>168</v>
      </c>
      <c r="I89" s="150"/>
      <c r="J89" s="150"/>
      <c r="K89" s="150"/>
      <c r="L89" s="150"/>
      <c r="M89" s="150"/>
      <c r="N89" s="58"/>
      <c r="O89" s="58"/>
      <c r="P89" s="58"/>
      <c r="Q89" s="58"/>
      <c r="R89" s="58"/>
      <c r="S89" s="58"/>
      <c r="T89" s="58"/>
      <c r="U89" s="58"/>
      <c r="V89" s="58"/>
      <c r="W89" s="58"/>
      <c r="X89" s="58"/>
      <c r="Y89" s="58"/>
      <c r="Z89" s="58"/>
      <c r="AA89" s="58"/>
      <c r="AB89" s="58"/>
    </row>
    <row r="90">
      <c r="A90" s="151" t="s">
        <v>1362</v>
      </c>
      <c r="B90" s="262" t="s">
        <v>1444</v>
      </c>
      <c r="C90" s="263" t="s">
        <v>1445</v>
      </c>
      <c r="D90" s="177" t="s">
        <v>1142</v>
      </c>
      <c r="E90" s="264"/>
      <c r="F90" s="178" t="s">
        <v>1365</v>
      </c>
      <c r="G90" s="132"/>
      <c r="H90" s="132" t="s">
        <v>168</v>
      </c>
      <c r="I90" s="150"/>
      <c r="J90" s="150"/>
      <c r="K90" s="150"/>
      <c r="L90" s="150"/>
      <c r="M90" s="150"/>
      <c r="N90" s="58"/>
      <c r="O90" s="58"/>
      <c r="P90" s="58"/>
      <c r="Q90" s="58"/>
      <c r="R90" s="58"/>
      <c r="S90" s="58"/>
      <c r="T90" s="58"/>
      <c r="U90" s="58"/>
      <c r="V90" s="58"/>
      <c r="W90" s="58"/>
      <c r="X90" s="58"/>
      <c r="Y90" s="58"/>
      <c r="Z90" s="58"/>
      <c r="AA90" s="58"/>
      <c r="AB90" s="58"/>
    </row>
    <row r="91">
      <c r="A91" s="151" t="s">
        <v>1362</v>
      </c>
      <c r="B91" s="262" t="s">
        <v>1446</v>
      </c>
      <c r="C91" s="263" t="s">
        <v>1447</v>
      </c>
      <c r="D91" s="177" t="s">
        <v>1142</v>
      </c>
      <c r="E91" s="264"/>
      <c r="F91" s="178" t="s">
        <v>1365</v>
      </c>
      <c r="G91" s="132"/>
      <c r="H91" s="132" t="s">
        <v>168</v>
      </c>
      <c r="I91" s="150"/>
      <c r="J91" s="150"/>
      <c r="K91" s="150"/>
      <c r="L91" s="150"/>
      <c r="M91" s="150"/>
      <c r="N91" s="58"/>
      <c r="O91" s="58"/>
      <c r="P91" s="58"/>
      <c r="Q91" s="58"/>
      <c r="R91" s="58"/>
      <c r="S91" s="58"/>
      <c r="T91" s="58"/>
      <c r="U91" s="58"/>
      <c r="V91" s="58"/>
      <c r="W91" s="58"/>
      <c r="X91" s="58"/>
      <c r="Y91" s="58"/>
      <c r="Z91" s="58"/>
      <c r="AA91" s="58"/>
      <c r="AB91" s="58"/>
    </row>
    <row r="92">
      <c r="A92" s="151" t="s">
        <v>1362</v>
      </c>
      <c r="B92" s="262" t="s">
        <v>1448</v>
      </c>
      <c r="C92" s="263" t="s">
        <v>1449</v>
      </c>
      <c r="D92" s="177" t="s">
        <v>1142</v>
      </c>
      <c r="E92" s="264"/>
      <c r="F92" s="178" t="s">
        <v>1365</v>
      </c>
      <c r="G92" s="132"/>
      <c r="H92" s="132" t="s">
        <v>168</v>
      </c>
      <c r="I92" s="150"/>
      <c r="J92" s="150"/>
      <c r="K92" s="150"/>
      <c r="L92" s="150"/>
      <c r="M92" s="150"/>
      <c r="N92" s="58"/>
      <c r="O92" s="58"/>
      <c r="P92" s="58"/>
      <c r="Q92" s="58"/>
      <c r="R92" s="58"/>
      <c r="S92" s="58"/>
      <c r="T92" s="58"/>
      <c r="U92" s="58"/>
      <c r="V92" s="58"/>
      <c r="W92" s="58"/>
      <c r="X92" s="58"/>
      <c r="Y92" s="58"/>
      <c r="Z92" s="58"/>
      <c r="AA92" s="58"/>
      <c r="AB92" s="58"/>
    </row>
    <row r="93">
      <c r="A93" s="151" t="s">
        <v>1362</v>
      </c>
      <c r="B93" s="262" t="s">
        <v>1450</v>
      </c>
      <c r="C93" s="263" t="s">
        <v>1451</v>
      </c>
      <c r="D93" s="177" t="s">
        <v>1142</v>
      </c>
      <c r="E93" s="264"/>
      <c r="F93" s="178" t="s">
        <v>1365</v>
      </c>
      <c r="G93" s="132"/>
      <c r="H93" s="132" t="s">
        <v>168</v>
      </c>
      <c r="I93" s="150"/>
      <c r="J93" s="150"/>
      <c r="K93" s="150"/>
      <c r="L93" s="150"/>
      <c r="M93" s="150"/>
      <c r="N93" s="58"/>
      <c r="O93" s="58"/>
      <c r="P93" s="58"/>
      <c r="Q93" s="58"/>
      <c r="R93" s="58"/>
      <c r="S93" s="58"/>
      <c r="T93" s="58"/>
      <c r="U93" s="58"/>
      <c r="V93" s="58"/>
      <c r="W93" s="58"/>
      <c r="X93" s="58"/>
      <c r="Y93" s="58"/>
      <c r="Z93" s="58"/>
      <c r="AA93" s="58"/>
      <c r="AB93" s="58"/>
    </row>
    <row r="94">
      <c r="A94" s="151" t="s">
        <v>1362</v>
      </c>
      <c r="B94" s="262" t="s">
        <v>1452</v>
      </c>
      <c r="C94" s="263" t="s">
        <v>1453</v>
      </c>
      <c r="D94" s="177" t="s">
        <v>1142</v>
      </c>
      <c r="E94" s="264"/>
      <c r="F94" s="178" t="s">
        <v>1365</v>
      </c>
      <c r="G94" s="132"/>
      <c r="H94" s="132" t="s">
        <v>168</v>
      </c>
      <c r="I94" s="150"/>
      <c r="J94" s="150"/>
      <c r="K94" s="150"/>
      <c r="L94" s="150"/>
      <c r="M94" s="150"/>
      <c r="N94" s="58"/>
      <c r="O94" s="58"/>
      <c r="P94" s="58"/>
      <c r="Q94" s="58"/>
      <c r="R94" s="58"/>
      <c r="S94" s="58"/>
      <c r="T94" s="58"/>
      <c r="U94" s="58"/>
      <c r="V94" s="58"/>
      <c r="W94" s="58"/>
      <c r="X94" s="58"/>
      <c r="Y94" s="58"/>
      <c r="Z94" s="58"/>
      <c r="AA94" s="58"/>
      <c r="AB94" s="58"/>
    </row>
    <row r="95">
      <c r="A95" s="151" t="s">
        <v>1362</v>
      </c>
      <c r="B95" s="262" t="s">
        <v>1454</v>
      </c>
      <c r="C95" s="263" t="s">
        <v>1455</v>
      </c>
      <c r="D95" s="177" t="s">
        <v>1142</v>
      </c>
      <c r="E95" s="264"/>
      <c r="F95" s="178" t="s">
        <v>1365</v>
      </c>
      <c r="G95" s="132"/>
      <c r="H95" s="132" t="s">
        <v>168</v>
      </c>
      <c r="I95" s="150"/>
      <c r="J95" s="150"/>
      <c r="K95" s="150"/>
      <c r="L95" s="150"/>
      <c r="M95" s="150"/>
      <c r="N95" s="58"/>
      <c r="O95" s="58"/>
      <c r="P95" s="58"/>
      <c r="Q95" s="58"/>
      <c r="R95" s="58"/>
      <c r="S95" s="58"/>
      <c r="T95" s="58"/>
      <c r="U95" s="58"/>
      <c r="V95" s="58"/>
      <c r="W95" s="58"/>
      <c r="X95" s="58"/>
      <c r="Y95" s="58"/>
      <c r="Z95" s="58"/>
      <c r="AA95" s="58"/>
      <c r="AB95" s="58"/>
    </row>
    <row r="96">
      <c r="A96" s="151" t="s">
        <v>1362</v>
      </c>
      <c r="B96" s="262" t="s">
        <v>1456</v>
      </c>
      <c r="C96" s="263" t="s">
        <v>1457</v>
      </c>
      <c r="D96" s="177" t="s">
        <v>1142</v>
      </c>
      <c r="E96" s="264"/>
      <c r="F96" s="178" t="s">
        <v>1365</v>
      </c>
      <c r="G96" s="132"/>
      <c r="H96" s="132" t="s">
        <v>168</v>
      </c>
      <c r="I96" s="150"/>
      <c r="J96" s="150"/>
      <c r="K96" s="150"/>
      <c r="L96" s="150"/>
      <c r="M96" s="150"/>
      <c r="N96" s="58"/>
      <c r="O96" s="58"/>
      <c r="P96" s="58"/>
      <c r="Q96" s="58"/>
      <c r="R96" s="58"/>
      <c r="S96" s="58"/>
      <c r="T96" s="58"/>
      <c r="U96" s="58"/>
      <c r="V96" s="58"/>
      <c r="W96" s="58"/>
      <c r="X96" s="58"/>
      <c r="Y96" s="58"/>
      <c r="Z96" s="58"/>
      <c r="AA96" s="58"/>
      <c r="AB96" s="58"/>
    </row>
    <row r="97">
      <c r="A97" s="151" t="s">
        <v>1362</v>
      </c>
      <c r="B97" s="262" t="s">
        <v>1458</v>
      </c>
      <c r="C97" s="263" t="s">
        <v>1445</v>
      </c>
      <c r="D97" s="177" t="s">
        <v>1142</v>
      </c>
      <c r="E97" s="264"/>
      <c r="F97" s="178" t="s">
        <v>1365</v>
      </c>
      <c r="G97" s="132"/>
      <c r="H97" s="132" t="s">
        <v>168</v>
      </c>
      <c r="I97" s="150"/>
      <c r="J97" s="150"/>
      <c r="K97" s="150"/>
      <c r="L97" s="150"/>
      <c r="M97" s="150"/>
      <c r="N97" s="58"/>
      <c r="O97" s="58"/>
      <c r="P97" s="58"/>
      <c r="Q97" s="58"/>
      <c r="R97" s="58"/>
      <c r="S97" s="58"/>
      <c r="T97" s="58"/>
      <c r="U97" s="58"/>
      <c r="V97" s="58"/>
      <c r="W97" s="58"/>
      <c r="X97" s="58"/>
      <c r="Y97" s="58"/>
      <c r="Z97" s="58"/>
      <c r="AA97" s="58"/>
      <c r="AB97" s="58"/>
    </row>
    <row r="98">
      <c r="A98" s="151" t="s">
        <v>1362</v>
      </c>
      <c r="B98" s="262" t="s">
        <v>1459</v>
      </c>
      <c r="C98" s="263" t="s">
        <v>1445</v>
      </c>
      <c r="D98" s="177" t="s">
        <v>1142</v>
      </c>
      <c r="E98" s="264"/>
      <c r="F98" s="178" t="s">
        <v>1365</v>
      </c>
      <c r="G98" s="132"/>
      <c r="H98" s="132" t="s">
        <v>168</v>
      </c>
      <c r="I98" s="150"/>
      <c r="J98" s="150"/>
      <c r="K98" s="150"/>
      <c r="L98" s="150"/>
      <c r="M98" s="150"/>
      <c r="N98" s="58"/>
      <c r="O98" s="58"/>
      <c r="P98" s="58"/>
      <c r="Q98" s="58"/>
      <c r="R98" s="58"/>
      <c r="S98" s="58"/>
      <c r="T98" s="58"/>
      <c r="U98" s="58"/>
      <c r="V98" s="58"/>
      <c r="W98" s="58"/>
      <c r="X98" s="58"/>
      <c r="Y98" s="58"/>
      <c r="Z98" s="58"/>
      <c r="AA98" s="58"/>
      <c r="AB98" s="58"/>
    </row>
    <row r="99">
      <c r="A99" s="151" t="s">
        <v>1362</v>
      </c>
      <c r="B99" s="262" t="s">
        <v>1460</v>
      </c>
      <c r="C99" s="263" t="s">
        <v>1461</v>
      </c>
      <c r="D99" s="177" t="s">
        <v>1142</v>
      </c>
      <c r="E99" s="264"/>
      <c r="F99" s="178" t="s">
        <v>1365</v>
      </c>
      <c r="G99" s="132"/>
      <c r="H99" s="132" t="s">
        <v>168</v>
      </c>
      <c r="I99" s="150"/>
      <c r="J99" s="150"/>
      <c r="K99" s="150"/>
      <c r="L99" s="150"/>
      <c r="M99" s="150"/>
      <c r="N99" s="58"/>
      <c r="O99" s="58"/>
      <c r="P99" s="58"/>
      <c r="Q99" s="58"/>
      <c r="R99" s="58"/>
      <c r="S99" s="58"/>
      <c r="T99" s="58"/>
      <c r="U99" s="58"/>
      <c r="V99" s="58"/>
      <c r="W99" s="58"/>
      <c r="X99" s="58"/>
      <c r="Y99" s="58"/>
      <c r="Z99" s="58"/>
      <c r="AA99" s="58"/>
      <c r="AB99" s="58"/>
    </row>
    <row r="100">
      <c r="A100" s="151" t="s">
        <v>1362</v>
      </c>
      <c r="B100" s="262" t="s">
        <v>1462</v>
      </c>
      <c r="C100" s="263" t="s">
        <v>1457</v>
      </c>
      <c r="D100" s="177" t="s">
        <v>1142</v>
      </c>
      <c r="E100" s="264"/>
      <c r="F100" s="178" t="s">
        <v>1365</v>
      </c>
      <c r="G100" s="132"/>
      <c r="H100" s="132" t="s">
        <v>168</v>
      </c>
      <c r="I100" s="150"/>
      <c r="J100" s="150"/>
      <c r="K100" s="150"/>
      <c r="L100" s="150"/>
      <c r="M100" s="150"/>
      <c r="N100" s="58"/>
      <c r="O100" s="58"/>
      <c r="P100" s="58"/>
      <c r="Q100" s="58"/>
      <c r="R100" s="58"/>
      <c r="S100" s="58"/>
      <c r="T100" s="58"/>
      <c r="U100" s="58"/>
      <c r="V100" s="58"/>
      <c r="W100" s="58"/>
      <c r="X100" s="58"/>
      <c r="Y100" s="58"/>
      <c r="Z100" s="58"/>
      <c r="AA100" s="58"/>
      <c r="AB100" s="58"/>
    </row>
    <row r="101">
      <c r="A101" s="151" t="s">
        <v>1362</v>
      </c>
      <c r="B101" s="262" t="s">
        <v>1463</v>
      </c>
      <c r="C101" s="263" t="s">
        <v>1455</v>
      </c>
      <c r="D101" s="177" t="s">
        <v>1142</v>
      </c>
      <c r="E101" s="264"/>
      <c r="F101" s="178" t="s">
        <v>1365</v>
      </c>
      <c r="G101" s="132"/>
      <c r="H101" s="132" t="s">
        <v>168</v>
      </c>
      <c r="I101" s="150"/>
      <c r="J101" s="150"/>
      <c r="K101" s="150"/>
      <c r="L101" s="150"/>
      <c r="M101" s="150"/>
      <c r="N101" s="58"/>
      <c r="O101" s="58"/>
      <c r="P101" s="58"/>
      <c r="Q101" s="58"/>
      <c r="R101" s="58"/>
      <c r="S101" s="58"/>
      <c r="T101" s="58"/>
      <c r="U101" s="58"/>
      <c r="V101" s="58"/>
      <c r="W101" s="58"/>
      <c r="X101" s="58"/>
      <c r="Y101" s="58"/>
      <c r="Z101" s="58"/>
      <c r="AA101" s="58"/>
      <c r="AB101" s="58"/>
    </row>
    <row r="102">
      <c r="A102" s="151" t="s">
        <v>1362</v>
      </c>
      <c r="B102" s="262" t="s">
        <v>1464</v>
      </c>
      <c r="C102" s="263" t="s">
        <v>1453</v>
      </c>
      <c r="D102" s="177" t="s">
        <v>1142</v>
      </c>
      <c r="E102" s="264"/>
      <c r="F102" s="178" t="s">
        <v>1365</v>
      </c>
      <c r="G102" s="132"/>
      <c r="H102" s="132" t="s">
        <v>168</v>
      </c>
      <c r="I102" s="150"/>
      <c r="J102" s="150"/>
      <c r="K102" s="150"/>
      <c r="L102" s="150"/>
      <c r="M102" s="150"/>
      <c r="N102" s="58"/>
      <c r="O102" s="58"/>
      <c r="P102" s="58"/>
      <c r="Q102" s="58"/>
      <c r="R102" s="58"/>
      <c r="S102" s="58"/>
      <c r="T102" s="58"/>
      <c r="U102" s="58"/>
      <c r="V102" s="58"/>
      <c r="W102" s="58"/>
      <c r="X102" s="58"/>
      <c r="Y102" s="58"/>
      <c r="Z102" s="58"/>
      <c r="AA102" s="58"/>
      <c r="AB102" s="58"/>
    </row>
    <row r="103">
      <c r="A103" s="151" t="s">
        <v>1362</v>
      </c>
      <c r="B103" s="262" t="s">
        <v>1465</v>
      </c>
      <c r="C103" s="263" t="s">
        <v>1451</v>
      </c>
      <c r="D103" s="177" t="s">
        <v>1142</v>
      </c>
      <c r="E103" s="264"/>
      <c r="F103" s="178" t="s">
        <v>1365</v>
      </c>
      <c r="G103" s="132"/>
      <c r="H103" s="132" t="s">
        <v>168</v>
      </c>
      <c r="I103" s="150"/>
      <c r="J103" s="150"/>
      <c r="K103" s="150"/>
      <c r="L103" s="150"/>
      <c r="M103" s="150"/>
      <c r="N103" s="58"/>
      <c r="O103" s="58"/>
      <c r="P103" s="58"/>
      <c r="Q103" s="58"/>
      <c r="R103" s="58"/>
      <c r="S103" s="58"/>
      <c r="T103" s="58"/>
      <c r="U103" s="58"/>
      <c r="V103" s="58"/>
      <c r="W103" s="58"/>
      <c r="X103" s="58"/>
      <c r="Y103" s="58"/>
      <c r="Z103" s="58"/>
      <c r="AA103" s="58"/>
      <c r="AB103" s="58"/>
    </row>
    <row r="104">
      <c r="A104" s="151" t="s">
        <v>1362</v>
      </c>
      <c r="B104" s="262" t="s">
        <v>1466</v>
      </c>
      <c r="C104" s="263" t="s">
        <v>1449</v>
      </c>
      <c r="D104" s="177" t="s">
        <v>1142</v>
      </c>
      <c r="E104" s="264"/>
      <c r="F104" s="178" t="s">
        <v>1365</v>
      </c>
      <c r="G104" s="132"/>
      <c r="H104" s="132" t="s">
        <v>168</v>
      </c>
      <c r="I104" s="150"/>
      <c r="J104" s="150"/>
      <c r="K104" s="150"/>
      <c r="L104" s="150"/>
      <c r="M104" s="150"/>
      <c r="N104" s="58"/>
      <c r="O104" s="58"/>
      <c r="P104" s="58"/>
      <c r="Q104" s="58"/>
      <c r="R104" s="58"/>
      <c r="S104" s="58"/>
      <c r="T104" s="58"/>
      <c r="U104" s="58"/>
      <c r="V104" s="58"/>
      <c r="W104" s="58"/>
      <c r="X104" s="58"/>
      <c r="Y104" s="58"/>
      <c r="Z104" s="58"/>
      <c r="AA104" s="58"/>
      <c r="AB104" s="58"/>
    </row>
    <row r="105">
      <c r="A105" s="151" t="s">
        <v>1362</v>
      </c>
      <c r="B105" s="262" t="s">
        <v>1467</v>
      </c>
      <c r="C105" s="263" t="s">
        <v>1447</v>
      </c>
      <c r="D105" s="177" t="s">
        <v>1142</v>
      </c>
      <c r="E105" s="264"/>
      <c r="F105" s="178" t="s">
        <v>1365</v>
      </c>
      <c r="G105" s="132"/>
      <c r="H105" s="132" t="s">
        <v>168</v>
      </c>
      <c r="I105" s="150"/>
      <c r="J105" s="150"/>
      <c r="K105" s="150"/>
      <c r="L105" s="150"/>
      <c r="M105" s="150"/>
      <c r="N105" s="58"/>
      <c r="O105" s="58"/>
      <c r="P105" s="58"/>
      <c r="Q105" s="58"/>
      <c r="R105" s="58"/>
      <c r="S105" s="58"/>
      <c r="T105" s="58"/>
      <c r="U105" s="58"/>
      <c r="V105" s="58"/>
      <c r="W105" s="58"/>
      <c r="X105" s="58"/>
      <c r="Y105" s="58"/>
      <c r="Z105" s="58"/>
      <c r="AA105" s="58"/>
      <c r="AB105" s="58"/>
    </row>
    <row r="106">
      <c r="A106" s="151" t="s">
        <v>1362</v>
      </c>
      <c r="B106" s="262" t="s">
        <v>1468</v>
      </c>
      <c r="C106" s="263" t="s">
        <v>1445</v>
      </c>
      <c r="D106" s="177" t="s">
        <v>1142</v>
      </c>
      <c r="E106" s="264"/>
      <c r="F106" s="178" t="s">
        <v>1365</v>
      </c>
      <c r="G106" s="132"/>
      <c r="H106" s="132" t="s">
        <v>168</v>
      </c>
      <c r="I106" s="150"/>
      <c r="J106" s="150"/>
      <c r="K106" s="150"/>
      <c r="L106" s="150"/>
      <c r="M106" s="150"/>
      <c r="N106" s="58"/>
      <c r="O106" s="58"/>
      <c r="P106" s="58"/>
      <c r="Q106" s="58"/>
      <c r="R106" s="58"/>
      <c r="S106" s="58"/>
      <c r="T106" s="58"/>
      <c r="U106" s="58"/>
      <c r="V106" s="58"/>
      <c r="W106" s="58"/>
      <c r="X106" s="58"/>
      <c r="Y106" s="58"/>
      <c r="Z106" s="58"/>
      <c r="AA106" s="58"/>
      <c r="AB106" s="58"/>
    </row>
    <row r="107">
      <c r="A107" s="151" t="s">
        <v>1362</v>
      </c>
      <c r="B107" s="262" t="s">
        <v>1469</v>
      </c>
      <c r="C107" s="263" t="s">
        <v>1470</v>
      </c>
      <c r="D107" s="177" t="s">
        <v>1142</v>
      </c>
      <c r="E107" s="264"/>
      <c r="F107" s="178" t="s">
        <v>1365</v>
      </c>
      <c r="G107" s="132"/>
      <c r="H107" s="132" t="s">
        <v>168</v>
      </c>
      <c r="I107" s="150"/>
      <c r="J107" s="150"/>
      <c r="K107" s="150"/>
      <c r="L107" s="150"/>
      <c r="M107" s="150"/>
      <c r="N107" s="58"/>
      <c r="O107" s="58"/>
      <c r="P107" s="58"/>
      <c r="Q107" s="58"/>
      <c r="R107" s="58"/>
      <c r="S107" s="58"/>
      <c r="T107" s="58"/>
      <c r="U107" s="58"/>
      <c r="V107" s="58"/>
      <c r="W107" s="58"/>
      <c r="X107" s="58"/>
      <c r="Y107" s="58"/>
      <c r="Z107" s="58"/>
      <c r="AA107" s="58"/>
      <c r="AB107" s="58"/>
    </row>
    <row r="108">
      <c r="A108" s="151" t="s">
        <v>1362</v>
      </c>
      <c r="B108" s="262" t="s">
        <v>1471</v>
      </c>
      <c r="C108" s="263" t="s">
        <v>1472</v>
      </c>
      <c r="D108" s="177" t="s">
        <v>1142</v>
      </c>
      <c r="E108" s="264"/>
      <c r="F108" s="178" t="s">
        <v>1365</v>
      </c>
      <c r="G108" s="138"/>
      <c r="H108" s="132" t="s">
        <v>168</v>
      </c>
      <c r="I108" s="150"/>
      <c r="J108" s="150"/>
      <c r="K108" s="150"/>
      <c r="L108" s="150"/>
      <c r="M108" s="150"/>
      <c r="N108" s="58"/>
      <c r="O108" s="58"/>
      <c r="P108" s="58"/>
      <c r="Q108" s="58"/>
      <c r="R108" s="58"/>
      <c r="S108" s="58"/>
      <c r="T108" s="58"/>
      <c r="U108" s="58"/>
      <c r="V108" s="58"/>
      <c r="W108" s="58"/>
      <c r="X108" s="58"/>
      <c r="Y108" s="58"/>
      <c r="Z108" s="58"/>
      <c r="AA108" s="58"/>
      <c r="AB108" s="58"/>
    </row>
    <row r="109">
      <c r="A109" s="151" t="s">
        <v>1362</v>
      </c>
      <c r="B109" s="262" t="s">
        <v>1473</v>
      </c>
      <c r="C109" s="263" t="s">
        <v>1474</v>
      </c>
      <c r="D109" s="177" t="s">
        <v>1142</v>
      </c>
      <c r="E109" s="264"/>
      <c r="F109" s="178" t="s">
        <v>1365</v>
      </c>
      <c r="G109" s="138"/>
      <c r="H109" s="132" t="s">
        <v>168</v>
      </c>
      <c r="I109" s="150"/>
      <c r="J109" s="150"/>
      <c r="K109" s="150"/>
      <c r="L109" s="150"/>
      <c r="M109" s="150"/>
      <c r="N109" s="58"/>
      <c r="O109" s="58"/>
      <c r="P109" s="58"/>
      <c r="Q109" s="58"/>
      <c r="R109" s="58"/>
      <c r="S109" s="58"/>
      <c r="T109" s="58"/>
      <c r="U109" s="58"/>
      <c r="V109" s="58"/>
      <c r="W109" s="58"/>
      <c r="X109" s="58"/>
      <c r="Y109" s="58"/>
      <c r="Z109" s="58"/>
      <c r="AA109" s="58"/>
      <c r="AB109" s="58"/>
    </row>
    <row r="110">
      <c r="A110" s="151" t="s">
        <v>1362</v>
      </c>
      <c r="B110" s="262" t="s">
        <v>1475</v>
      </c>
      <c r="C110" s="263" t="s">
        <v>1344</v>
      </c>
      <c r="D110" s="177" t="s">
        <v>1142</v>
      </c>
      <c r="E110" s="264"/>
      <c r="F110" s="178" t="s">
        <v>1365</v>
      </c>
      <c r="G110" s="138"/>
      <c r="H110" s="132" t="s">
        <v>168</v>
      </c>
      <c r="I110" s="150"/>
      <c r="J110" s="150"/>
      <c r="K110" s="150"/>
      <c r="L110" s="150"/>
      <c r="M110" s="150"/>
      <c r="N110" s="58"/>
      <c r="O110" s="58"/>
      <c r="P110" s="58"/>
      <c r="Q110" s="58"/>
      <c r="R110" s="58"/>
      <c r="S110" s="58"/>
      <c r="T110" s="58"/>
      <c r="U110" s="58"/>
      <c r="V110" s="58"/>
      <c r="W110" s="58"/>
      <c r="X110" s="58"/>
      <c r="Y110" s="58"/>
      <c r="Z110" s="58"/>
      <c r="AA110" s="58"/>
      <c r="AB110" s="58"/>
    </row>
    <row r="111">
      <c r="A111" s="151" t="s">
        <v>1362</v>
      </c>
      <c r="B111" s="262" t="s">
        <v>1476</v>
      </c>
      <c r="C111" s="263" t="s">
        <v>1474</v>
      </c>
      <c r="D111" s="177" t="s">
        <v>1142</v>
      </c>
      <c r="E111" s="264"/>
      <c r="F111" s="178" t="s">
        <v>1365</v>
      </c>
      <c r="G111" s="138"/>
      <c r="H111" s="132" t="s">
        <v>168</v>
      </c>
      <c r="I111" s="150"/>
      <c r="J111" s="150"/>
      <c r="K111" s="150"/>
      <c r="L111" s="150"/>
      <c r="M111" s="150"/>
      <c r="N111" s="58"/>
      <c r="O111" s="58"/>
      <c r="P111" s="58"/>
      <c r="Q111" s="58"/>
      <c r="R111" s="58"/>
      <c r="S111" s="58"/>
      <c r="T111" s="58"/>
      <c r="U111" s="58"/>
      <c r="V111" s="58"/>
      <c r="W111" s="58"/>
      <c r="X111" s="58"/>
      <c r="Y111" s="58"/>
      <c r="Z111" s="58"/>
      <c r="AA111" s="58"/>
      <c r="AB111" s="58"/>
    </row>
    <row r="112">
      <c r="A112" s="151" t="s">
        <v>1362</v>
      </c>
      <c r="B112" s="262" t="s">
        <v>1477</v>
      </c>
      <c r="C112" s="263" t="s">
        <v>1470</v>
      </c>
      <c r="D112" s="177" t="s">
        <v>1142</v>
      </c>
      <c r="E112" s="264"/>
      <c r="F112" s="178" t="s">
        <v>1365</v>
      </c>
      <c r="G112" s="138"/>
      <c r="H112" s="132" t="s">
        <v>168</v>
      </c>
      <c r="I112" s="150"/>
      <c r="J112" s="150"/>
      <c r="K112" s="150"/>
      <c r="L112" s="150"/>
      <c r="M112" s="150"/>
      <c r="N112" s="58"/>
      <c r="O112" s="58"/>
      <c r="P112" s="58"/>
      <c r="Q112" s="58"/>
      <c r="R112" s="58"/>
      <c r="S112" s="58"/>
      <c r="T112" s="58"/>
      <c r="U112" s="58"/>
      <c r="V112" s="58"/>
      <c r="W112" s="58"/>
      <c r="X112" s="58"/>
      <c r="Y112" s="58"/>
      <c r="Z112" s="58"/>
      <c r="AA112" s="58"/>
      <c r="AB112" s="58"/>
    </row>
    <row r="113">
      <c r="A113" s="151" t="s">
        <v>1362</v>
      </c>
      <c r="B113" s="262" t="s">
        <v>1478</v>
      </c>
      <c r="C113" s="263" t="s">
        <v>1472</v>
      </c>
      <c r="D113" s="177" t="s">
        <v>1142</v>
      </c>
      <c r="E113" s="264"/>
      <c r="F113" s="178" t="s">
        <v>1365</v>
      </c>
      <c r="G113" s="138"/>
      <c r="H113" s="132" t="s">
        <v>168</v>
      </c>
      <c r="I113" s="150"/>
      <c r="J113" s="150"/>
      <c r="K113" s="150"/>
      <c r="L113" s="150"/>
      <c r="M113" s="150"/>
      <c r="N113" s="58"/>
      <c r="O113" s="58"/>
      <c r="P113" s="58"/>
      <c r="Q113" s="58"/>
      <c r="R113" s="58"/>
      <c r="S113" s="58"/>
      <c r="T113" s="58"/>
      <c r="U113" s="58"/>
      <c r="V113" s="58"/>
      <c r="W113" s="58"/>
      <c r="X113" s="58"/>
      <c r="Y113" s="58"/>
      <c r="Z113" s="58"/>
      <c r="AA113" s="58"/>
      <c r="AB113" s="58"/>
    </row>
    <row r="114">
      <c r="A114" s="151" t="s">
        <v>1362</v>
      </c>
      <c r="B114" s="262" t="s">
        <v>1479</v>
      </c>
      <c r="C114" s="263" t="s">
        <v>1480</v>
      </c>
      <c r="D114" s="177" t="s">
        <v>1148</v>
      </c>
      <c r="E114" s="264"/>
      <c r="F114" s="178" t="s">
        <v>1365</v>
      </c>
      <c r="G114" s="138"/>
      <c r="H114" s="132" t="s">
        <v>168</v>
      </c>
      <c r="I114" s="150"/>
      <c r="J114" s="150"/>
      <c r="K114" s="150"/>
      <c r="L114" s="150"/>
      <c r="M114" s="150"/>
      <c r="N114" s="58"/>
      <c r="O114" s="58"/>
      <c r="P114" s="58"/>
      <c r="Q114" s="58"/>
      <c r="R114" s="58"/>
      <c r="S114" s="58"/>
      <c r="T114" s="58"/>
      <c r="U114" s="58"/>
      <c r="V114" s="58"/>
      <c r="W114" s="58"/>
      <c r="X114" s="58"/>
      <c r="Y114" s="58"/>
      <c r="Z114" s="58"/>
      <c r="AA114" s="58"/>
      <c r="AB114" s="58"/>
    </row>
    <row r="115">
      <c r="A115" s="151" t="s">
        <v>1362</v>
      </c>
      <c r="B115" s="262" t="s">
        <v>1481</v>
      </c>
      <c r="C115" s="263" t="s">
        <v>1482</v>
      </c>
      <c r="D115" s="177" t="s">
        <v>1148</v>
      </c>
      <c r="E115" s="264"/>
      <c r="F115" s="178" t="s">
        <v>1365</v>
      </c>
      <c r="G115" s="138"/>
      <c r="H115" s="132" t="s">
        <v>168</v>
      </c>
      <c r="I115" s="150"/>
      <c r="J115" s="150"/>
      <c r="K115" s="150"/>
      <c r="L115" s="150"/>
      <c r="M115" s="150"/>
      <c r="N115" s="58"/>
      <c r="O115" s="58"/>
      <c r="P115" s="58"/>
      <c r="Q115" s="58"/>
      <c r="R115" s="58"/>
      <c r="S115" s="58"/>
      <c r="T115" s="58"/>
      <c r="U115" s="58"/>
      <c r="V115" s="58"/>
      <c r="W115" s="58"/>
      <c r="X115" s="58"/>
      <c r="Y115" s="58"/>
      <c r="Z115" s="58"/>
      <c r="AA115" s="58"/>
      <c r="AB115" s="58"/>
    </row>
    <row r="116">
      <c r="A116" s="151" t="s">
        <v>1362</v>
      </c>
      <c r="B116" s="262" t="s">
        <v>1483</v>
      </c>
      <c r="C116" s="263" t="s">
        <v>1484</v>
      </c>
      <c r="D116" s="177" t="s">
        <v>1148</v>
      </c>
      <c r="E116" s="264"/>
      <c r="F116" s="178" t="s">
        <v>1365</v>
      </c>
      <c r="G116" s="138"/>
      <c r="H116" s="132" t="s">
        <v>168</v>
      </c>
      <c r="I116" s="150"/>
      <c r="J116" s="150"/>
      <c r="K116" s="150"/>
      <c r="L116" s="150"/>
      <c r="M116" s="150"/>
      <c r="N116" s="58"/>
      <c r="O116" s="58"/>
      <c r="P116" s="58"/>
      <c r="Q116" s="58"/>
      <c r="R116" s="58"/>
      <c r="S116" s="58"/>
      <c r="T116" s="58"/>
      <c r="U116" s="58"/>
      <c r="V116" s="58"/>
      <c r="W116" s="58"/>
      <c r="X116" s="58"/>
      <c r="Y116" s="58"/>
      <c r="Z116" s="58"/>
      <c r="AA116" s="58"/>
      <c r="AB116" s="58"/>
    </row>
    <row r="117">
      <c r="A117" s="151" t="s">
        <v>1362</v>
      </c>
      <c r="B117" s="262" t="s">
        <v>1485</v>
      </c>
      <c r="C117" s="263" t="s">
        <v>1486</v>
      </c>
      <c r="D117" s="177" t="s">
        <v>1148</v>
      </c>
      <c r="E117" s="264"/>
      <c r="F117" s="178" t="s">
        <v>1365</v>
      </c>
      <c r="G117" s="138"/>
      <c r="H117" s="132" t="s">
        <v>168</v>
      </c>
      <c r="I117" s="150"/>
      <c r="J117" s="150"/>
      <c r="K117" s="150"/>
      <c r="L117" s="150"/>
      <c r="M117" s="150"/>
      <c r="N117" s="58"/>
      <c r="O117" s="58"/>
      <c r="P117" s="58"/>
      <c r="Q117" s="58"/>
      <c r="R117" s="58"/>
      <c r="S117" s="58"/>
      <c r="T117" s="58"/>
      <c r="U117" s="58"/>
      <c r="V117" s="58"/>
      <c r="W117" s="58"/>
      <c r="X117" s="58"/>
      <c r="Y117" s="58"/>
      <c r="Z117" s="58"/>
      <c r="AA117" s="58"/>
      <c r="AB117" s="58"/>
    </row>
    <row r="118">
      <c r="A118" s="151" t="s">
        <v>1362</v>
      </c>
      <c r="B118" s="262" t="s">
        <v>1487</v>
      </c>
      <c r="C118" s="263" t="s">
        <v>1488</v>
      </c>
      <c r="D118" s="177" t="s">
        <v>1148</v>
      </c>
      <c r="E118" s="264"/>
      <c r="F118" s="178" t="s">
        <v>1365</v>
      </c>
      <c r="G118" s="138"/>
      <c r="H118" s="132" t="s">
        <v>168</v>
      </c>
      <c r="I118" s="150"/>
      <c r="J118" s="150"/>
      <c r="K118" s="150"/>
      <c r="L118" s="150"/>
      <c r="M118" s="150"/>
      <c r="N118" s="58"/>
      <c r="O118" s="58"/>
      <c r="P118" s="58"/>
      <c r="Q118" s="58"/>
      <c r="R118" s="58"/>
      <c r="S118" s="58"/>
      <c r="T118" s="58"/>
      <c r="U118" s="58"/>
      <c r="V118" s="58"/>
      <c r="W118" s="58"/>
      <c r="X118" s="58"/>
      <c r="Y118" s="58"/>
      <c r="Z118" s="58"/>
      <c r="AA118" s="58"/>
      <c r="AB118" s="58"/>
    </row>
    <row r="119">
      <c r="A119" s="151" t="s">
        <v>1362</v>
      </c>
      <c r="B119" s="262" t="s">
        <v>1489</v>
      </c>
      <c r="C119" s="263" t="s">
        <v>1488</v>
      </c>
      <c r="D119" s="177" t="s">
        <v>1148</v>
      </c>
      <c r="E119" s="264"/>
      <c r="F119" s="178" t="s">
        <v>1365</v>
      </c>
      <c r="G119" s="138"/>
      <c r="H119" s="132" t="s">
        <v>168</v>
      </c>
      <c r="I119" s="150"/>
      <c r="J119" s="150"/>
      <c r="K119" s="150"/>
      <c r="L119" s="150"/>
      <c r="M119" s="150"/>
      <c r="N119" s="58"/>
      <c r="O119" s="58"/>
      <c r="P119" s="58"/>
      <c r="Q119" s="58"/>
      <c r="R119" s="58"/>
      <c r="S119" s="58"/>
      <c r="T119" s="58"/>
      <c r="U119" s="58"/>
      <c r="V119" s="58"/>
      <c r="W119" s="58"/>
      <c r="X119" s="58"/>
      <c r="Y119" s="58"/>
      <c r="Z119" s="58"/>
      <c r="AA119" s="58"/>
      <c r="AB119" s="58"/>
    </row>
    <row r="120">
      <c r="A120" s="151" t="s">
        <v>1362</v>
      </c>
      <c r="B120" s="262" t="s">
        <v>1490</v>
      </c>
      <c r="C120" s="263" t="s">
        <v>1488</v>
      </c>
      <c r="D120" s="177" t="s">
        <v>1148</v>
      </c>
      <c r="E120" s="264"/>
      <c r="F120" s="178" t="s">
        <v>1365</v>
      </c>
      <c r="G120" s="138"/>
      <c r="H120" s="132" t="s">
        <v>168</v>
      </c>
      <c r="I120" s="150"/>
      <c r="J120" s="150"/>
      <c r="K120" s="150"/>
      <c r="L120" s="150"/>
      <c r="M120" s="150"/>
      <c r="N120" s="58"/>
      <c r="O120" s="58"/>
      <c r="P120" s="58"/>
      <c r="Q120" s="58"/>
      <c r="R120" s="58"/>
      <c r="S120" s="58"/>
      <c r="T120" s="58"/>
      <c r="U120" s="58"/>
      <c r="V120" s="58"/>
      <c r="W120" s="58"/>
      <c r="X120" s="58"/>
      <c r="Y120" s="58"/>
      <c r="Z120" s="58"/>
      <c r="AA120" s="58"/>
      <c r="AB120" s="58"/>
    </row>
    <row r="121">
      <c r="A121" s="151" t="s">
        <v>1362</v>
      </c>
      <c r="B121" s="262" t="s">
        <v>1491</v>
      </c>
      <c r="C121" s="263" t="s">
        <v>1492</v>
      </c>
      <c r="D121" s="177" t="s">
        <v>1148</v>
      </c>
      <c r="E121" s="264"/>
      <c r="F121" s="178" t="s">
        <v>1365</v>
      </c>
      <c r="G121" s="138"/>
      <c r="H121" s="132" t="s">
        <v>168</v>
      </c>
      <c r="I121" s="150"/>
      <c r="J121" s="150"/>
      <c r="K121" s="150"/>
      <c r="L121" s="150"/>
      <c r="M121" s="150"/>
      <c r="N121" s="58"/>
      <c r="O121" s="58"/>
      <c r="P121" s="58"/>
      <c r="Q121" s="58"/>
      <c r="R121" s="58"/>
      <c r="S121" s="58"/>
      <c r="T121" s="58"/>
      <c r="U121" s="58"/>
      <c r="V121" s="58"/>
      <c r="W121" s="58"/>
      <c r="X121" s="58"/>
      <c r="Y121" s="58"/>
      <c r="Z121" s="58"/>
      <c r="AA121" s="58"/>
      <c r="AB121" s="58"/>
    </row>
    <row r="122">
      <c r="A122" s="151" t="s">
        <v>1362</v>
      </c>
      <c r="B122" s="262" t="s">
        <v>1493</v>
      </c>
      <c r="C122" s="263" t="s">
        <v>1482</v>
      </c>
      <c r="D122" s="177" t="s">
        <v>1148</v>
      </c>
      <c r="E122" s="264"/>
      <c r="F122" s="178" t="s">
        <v>1365</v>
      </c>
      <c r="G122" s="138"/>
      <c r="H122" s="132" t="s">
        <v>168</v>
      </c>
      <c r="I122" s="150"/>
      <c r="J122" s="150"/>
      <c r="K122" s="150"/>
      <c r="L122" s="150"/>
      <c r="M122" s="150"/>
      <c r="N122" s="58"/>
      <c r="O122" s="58"/>
      <c r="P122" s="58"/>
      <c r="Q122" s="58"/>
      <c r="R122" s="58"/>
      <c r="S122" s="58"/>
      <c r="T122" s="58"/>
      <c r="U122" s="58"/>
      <c r="V122" s="58"/>
      <c r="W122" s="58"/>
      <c r="X122" s="58"/>
      <c r="Y122" s="58"/>
      <c r="Z122" s="58"/>
      <c r="AA122" s="58"/>
      <c r="AB122" s="58"/>
    </row>
    <row r="123">
      <c r="A123" s="151" t="s">
        <v>1362</v>
      </c>
      <c r="B123" s="262" t="s">
        <v>1494</v>
      </c>
      <c r="C123" s="263" t="s">
        <v>1325</v>
      </c>
      <c r="D123" s="177" t="s">
        <v>1148</v>
      </c>
      <c r="E123" s="264"/>
      <c r="F123" s="178" t="s">
        <v>1365</v>
      </c>
      <c r="G123" s="138"/>
      <c r="H123" s="132" t="s">
        <v>168</v>
      </c>
      <c r="I123" s="150"/>
      <c r="J123" s="150"/>
      <c r="K123" s="150"/>
      <c r="L123" s="150"/>
      <c r="M123" s="150"/>
      <c r="N123" s="58"/>
      <c r="O123" s="58"/>
      <c r="P123" s="58"/>
      <c r="Q123" s="58"/>
      <c r="R123" s="58"/>
      <c r="S123" s="58"/>
      <c r="T123" s="58"/>
      <c r="U123" s="58"/>
      <c r="V123" s="58"/>
      <c r="W123" s="58"/>
      <c r="X123" s="58"/>
      <c r="Y123" s="58"/>
      <c r="Z123" s="58"/>
      <c r="AA123" s="58"/>
      <c r="AB123" s="58"/>
    </row>
    <row r="124">
      <c r="A124" s="151" t="s">
        <v>1362</v>
      </c>
      <c r="B124" s="262" t="s">
        <v>1495</v>
      </c>
      <c r="C124" s="263" t="s">
        <v>1486</v>
      </c>
      <c r="D124" s="177" t="s">
        <v>1148</v>
      </c>
      <c r="E124" s="264"/>
      <c r="F124" s="178" t="s">
        <v>1365</v>
      </c>
      <c r="G124" s="138"/>
      <c r="H124" s="132" t="s">
        <v>168</v>
      </c>
      <c r="I124" s="150"/>
      <c r="J124" s="150"/>
      <c r="K124" s="150"/>
      <c r="L124" s="150"/>
      <c r="M124" s="150"/>
      <c r="N124" s="58"/>
      <c r="O124" s="58"/>
      <c r="P124" s="58"/>
      <c r="Q124" s="58"/>
      <c r="R124" s="58"/>
      <c r="S124" s="58"/>
      <c r="T124" s="58"/>
      <c r="U124" s="58"/>
      <c r="V124" s="58"/>
      <c r="W124" s="58"/>
      <c r="X124" s="58"/>
      <c r="Y124" s="58"/>
      <c r="Z124" s="58"/>
      <c r="AA124" s="58"/>
      <c r="AB124" s="58"/>
    </row>
    <row r="125">
      <c r="A125" s="151" t="s">
        <v>1362</v>
      </c>
      <c r="B125" s="262" t="s">
        <v>1496</v>
      </c>
      <c r="C125" s="263" t="s">
        <v>1486</v>
      </c>
      <c r="D125" s="177" t="s">
        <v>1148</v>
      </c>
      <c r="E125" s="264"/>
      <c r="F125" s="178" t="s">
        <v>1365</v>
      </c>
      <c r="G125" s="138"/>
      <c r="H125" s="132" t="s">
        <v>168</v>
      </c>
      <c r="I125" s="150"/>
      <c r="J125" s="150"/>
      <c r="K125" s="150"/>
      <c r="L125" s="150"/>
      <c r="M125" s="150"/>
      <c r="N125" s="58"/>
      <c r="O125" s="58"/>
      <c r="P125" s="58"/>
      <c r="Q125" s="58"/>
      <c r="R125" s="58"/>
      <c r="S125" s="58"/>
      <c r="T125" s="58"/>
      <c r="U125" s="58"/>
      <c r="V125" s="58"/>
      <c r="W125" s="58"/>
      <c r="X125" s="58"/>
      <c r="Y125" s="58"/>
      <c r="Z125" s="58"/>
      <c r="AA125" s="58"/>
      <c r="AB125" s="58"/>
    </row>
    <row r="126">
      <c r="A126" s="151" t="s">
        <v>1362</v>
      </c>
      <c r="B126" s="262" t="s">
        <v>1497</v>
      </c>
      <c r="C126" s="263" t="s">
        <v>1498</v>
      </c>
      <c r="D126" s="177" t="s">
        <v>1150</v>
      </c>
      <c r="E126" s="264"/>
      <c r="F126" s="178" t="s">
        <v>1365</v>
      </c>
      <c r="G126" s="138"/>
      <c r="H126" s="132" t="s">
        <v>168</v>
      </c>
      <c r="I126" s="150"/>
      <c r="J126" s="150"/>
      <c r="K126" s="150"/>
      <c r="L126" s="150"/>
      <c r="M126" s="150"/>
      <c r="N126" s="58"/>
      <c r="O126" s="58"/>
      <c r="P126" s="58"/>
      <c r="Q126" s="58"/>
      <c r="R126" s="58"/>
      <c r="S126" s="58"/>
      <c r="T126" s="58"/>
      <c r="U126" s="58"/>
      <c r="V126" s="58"/>
      <c r="W126" s="58"/>
      <c r="X126" s="58"/>
      <c r="Y126" s="58"/>
      <c r="Z126" s="58"/>
      <c r="AA126" s="58"/>
      <c r="AB126" s="58"/>
    </row>
    <row r="127">
      <c r="A127" s="151" t="s">
        <v>1362</v>
      </c>
      <c r="B127" s="262" t="s">
        <v>1499</v>
      </c>
      <c r="C127" s="263" t="s">
        <v>1500</v>
      </c>
      <c r="D127" s="177" t="s">
        <v>1150</v>
      </c>
      <c r="E127" s="264"/>
      <c r="F127" s="178" t="s">
        <v>1365</v>
      </c>
      <c r="G127" s="138"/>
      <c r="H127" s="132" t="s">
        <v>168</v>
      </c>
      <c r="I127" s="150"/>
      <c r="J127" s="150"/>
      <c r="K127" s="150"/>
      <c r="L127" s="150"/>
      <c r="M127" s="150"/>
      <c r="N127" s="58"/>
      <c r="O127" s="58"/>
      <c r="P127" s="58"/>
      <c r="Q127" s="58"/>
      <c r="R127" s="58"/>
      <c r="S127" s="58"/>
      <c r="T127" s="58"/>
      <c r="U127" s="58"/>
      <c r="V127" s="58"/>
      <c r="W127" s="58"/>
      <c r="X127" s="58"/>
      <c r="Y127" s="58"/>
      <c r="Z127" s="58"/>
      <c r="AA127" s="58"/>
      <c r="AB127" s="58"/>
    </row>
    <row r="128">
      <c r="A128" s="151" t="s">
        <v>1362</v>
      </c>
      <c r="B128" s="262" t="s">
        <v>1501</v>
      </c>
      <c r="C128" s="263" t="s">
        <v>1502</v>
      </c>
      <c r="D128" s="177" t="s">
        <v>1150</v>
      </c>
      <c r="E128" s="264"/>
      <c r="F128" s="178" t="s">
        <v>1365</v>
      </c>
      <c r="G128" s="138"/>
      <c r="H128" s="132" t="s">
        <v>168</v>
      </c>
      <c r="I128" s="150"/>
      <c r="J128" s="150"/>
      <c r="K128" s="150"/>
      <c r="L128" s="150"/>
      <c r="M128" s="150"/>
      <c r="N128" s="58"/>
      <c r="O128" s="58"/>
      <c r="P128" s="58"/>
      <c r="Q128" s="58"/>
      <c r="R128" s="58"/>
      <c r="S128" s="58"/>
      <c r="T128" s="58"/>
      <c r="U128" s="58"/>
      <c r="V128" s="58"/>
      <c r="W128" s="58"/>
      <c r="X128" s="58"/>
      <c r="Y128" s="58"/>
      <c r="Z128" s="58"/>
      <c r="AA128" s="58"/>
      <c r="AB128" s="58"/>
    </row>
    <row r="129">
      <c r="A129" s="151" t="s">
        <v>1362</v>
      </c>
      <c r="B129" s="262" t="s">
        <v>1503</v>
      </c>
      <c r="C129" s="263" t="s">
        <v>1504</v>
      </c>
      <c r="D129" s="177" t="s">
        <v>1150</v>
      </c>
      <c r="E129" s="264"/>
      <c r="F129" s="178" t="s">
        <v>1365</v>
      </c>
      <c r="G129" s="138"/>
      <c r="H129" s="132" t="s">
        <v>168</v>
      </c>
      <c r="I129" s="150"/>
      <c r="J129" s="150"/>
      <c r="K129" s="150"/>
      <c r="L129" s="150"/>
      <c r="M129" s="150"/>
      <c r="N129" s="58"/>
      <c r="O129" s="58"/>
      <c r="P129" s="58"/>
      <c r="Q129" s="58"/>
      <c r="R129" s="58"/>
      <c r="S129" s="58"/>
      <c r="T129" s="58"/>
      <c r="U129" s="58"/>
      <c r="V129" s="58"/>
      <c r="W129" s="58"/>
      <c r="X129" s="58"/>
      <c r="Y129" s="58"/>
      <c r="Z129" s="58"/>
      <c r="AA129" s="58"/>
      <c r="AB129" s="58"/>
    </row>
    <row r="130">
      <c r="A130" s="151" t="s">
        <v>1362</v>
      </c>
      <c r="B130" s="262" t="s">
        <v>1505</v>
      </c>
      <c r="C130" s="263" t="s">
        <v>1506</v>
      </c>
      <c r="D130" s="177" t="s">
        <v>1150</v>
      </c>
      <c r="E130" s="264"/>
      <c r="F130" s="178" t="s">
        <v>1365</v>
      </c>
      <c r="G130" s="138"/>
      <c r="H130" s="132" t="s">
        <v>168</v>
      </c>
      <c r="I130" s="150"/>
      <c r="J130" s="150"/>
      <c r="K130" s="150"/>
      <c r="L130" s="150"/>
      <c r="M130" s="150"/>
      <c r="N130" s="58"/>
      <c r="O130" s="58"/>
      <c r="P130" s="58"/>
      <c r="Q130" s="58"/>
      <c r="R130" s="58"/>
      <c r="S130" s="58"/>
      <c r="T130" s="58"/>
      <c r="U130" s="58"/>
      <c r="V130" s="58"/>
      <c r="W130" s="58"/>
      <c r="X130" s="58"/>
      <c r="Y130" s="58"/>
      <c r="Z130" s="58"/>
      <c r="AA130" s="58"/>
      <c r="AB130" s="58"/>
    </row>
    <row r="131">
      <c r="A131" s="151" t="s">
        <v>1362</v>
      </c>
      <c r="B131" s="262" t="s">
        <v>1507</v>
      </c>
      <c r="C131" s="263" t="s">
        <v>1504</v>
      </c>
      <c r="D131" s="177" t="s">
        <v>1150</v>
      </c>
      <c r="E131" s="264"/>
      <c r="F131" s="178" t="s">
        <v>1365</v>
      </c>
      <c r="G131" s="138"/>
      <c r="H131" s="132" t="s">
        <v>168</v>
      </c>
      <c r="I131" s="150"/>
      <c r="J131" s="150"/>
      <c r="K131" s="150"/>
      <c r="L131" s="150"/>
      <c r="M131" s="150"/>
      <c r="N131" s="58"/>
      <c r="O131" s="58"/>
      <c r="P131" s="58"/>
      <c r="Q131" s="58"/>
      <c r="R131" s="58"/>
      <c r="S131" s="58"/>
      <c r="T131" s="58"/>
      <c r="U131" s="58"/>
      <c r="V131" s="58"/>
      <c r="W131" s="58"/>
      <c r="X131" s="58"/>
      <c r="Y131" s="58"/>
      <c r="Z131" s="58"/>
      <c r="AA131" s="58"/>
      <c r="AB131" s="58"/>
    </row>
    <row r="132">
      <c r="A132" s="151" t="s">
        <v>1362</v>
      </c>
      <c r="B132" s="262" t="s">
        <v>1508</v>
      </c>
      <c r="C132" s="263" t="s">
        <v>1504</v>
      </c>
      <c r="D132" s="177" t="s">
        <v>1150</v>
      </c>
      <c r="E132" s="264"/>
      <c r="F132" s="178" t="s">
        <v>1365</v>
      </c>
      <c r="G132" s="138"/>
      <c r="H132" s="132" t="s">
        <v>168</v>
      </c>
      <c r="I132" s="150"/>
      <c r="J132" s="150"/>
      <c r="K132" s="150"/>
      <c r="L132" s="150"/>
      <c r="M132" s="150"/>
      <c r="N132" s="58"/>
      <c r="O132" s="58"/>
      <c r="P132" s="58"/>
      <c r="Q132" s="58"/>
      <c r="R132" s="58"/>
      <c r="S132" s="58"/>
      <c r="T132" s="58"/>
      <c r="U132" s="58"/>
      <c r="V132" s="58"/>
      <c r="W132" s="58"/>
      <c r="X132" s="58"/>
      <c r="Y132" s="58"/>
      <c r="Z132" s="58"/>
      <c r="AA132" s="58"/>
      <c r="AB132" s="58"/>
    </row>
    <row r="133">
      <c r="A133" s="151" t="s">
        <v>1362</v>
      </c>
      <c r="B133" s="262" t="s">
        <v>1509</v>
      </c>
      <c r="C133" s="263" t="s">
        <v>1510</v>
      </c>
      <c r="D133" s="177" t="s">
        <v>1152</v>
      </c>
      <c r="E133" s="264"/>
      <c r="F133" s="178" t="s">
        <v>1365</v>
      </c>
      <c r="G133" s="138"/>
      <c r="H133" s="132" t="s">
        <v>168</v>
      </c>
      <c r="I133" s="150"/>
      <c r="J133" s="150"/>
      <c r="K133" s="150"/>
      <c r="L133" s="150"/>
      <c r="M133" s="150"/>
      <c r="N133" s="58"/>
      <c r="O133" s="58"/>
      <c r="P133" s="58"/>
      <c r="Q133" s="58"/>
      <c r="R133" s="58"/>
      <c r="S133" s="58"/>
      <c r="T133" s="58"/>
      <c r="U133" s="58"/>
      <c r="V133" s="58"/>
      <c r="W133" s="58"/>
      <c r="X133" s="58"/>
      <c r="Y133" s="58"/>
      <c r="Z133" s="58"/>
      <c r="AA133" s="58"/>
      <c r="AB133" s="58"/>
    </row>
    <row r="134">
      <c r="A134" s="151" t="s">
        <v>1362</v>
      </c>
      <c r="B134" s="262" t="s">
        <v>1511</v>
      </c>
      <c r="C134" s="263" t="s">
        <v>1512</v>
      </c>
      <c r="D134" s="177" t="s">
        <v>1152</v>
      </c>
      <c r="E134" s="264"/>
      <c r="F134" s="178" t="s">
        <v>1365</v>
      </c>
      <c r="G134" s="138"/>
      <c r="H134" s="132" t="s">
        <v>168</v>
      </c>
      <c r="I134" s="150"/>
      <c r="J134" s="150"/>
      <c r="K134" s="150"/>
      <c r="L134" s="150"/>
      <c r="M134" s="150"/>
      <c r="N134" s="58"/>
      <c r="O134" s="58"/>
      <c r="P134" s="58"/>
      <c r="Q134" s="58"/>
      <c r="R134" s="58"/>
      <c r="S134" s="58"/>
      <c r="T134" s="58"/>
      <c r="U134" s="58"/>
      <c r="V134" s="58"/>
      <c r="W134" s="58"/>
      <c r="X134" s="58"/>
      <c r="Y134" s="58"/>
      <c r="Z134" s="58"/>
      <c r="AA134" s="58"/>
      <c r="AB134" s="58"/>
    </row>
    <row r="135">
      <c r="A135" s="151" t="s">
        <v>1362</v>
      </c>
      <c r="B135" s="262" t="s">
        <v>1513</v>
      </c>
      <c r="C135" s="263" t="s">
        <v>1514</v>
      </c>
      <c r="D135" s="177" t="s">
        <v>1152</v>
      </c>
      <c r="E135" s="264"/>
      <c r="F135" s="178" t="s">
        <v>1365</v>
      </c>
      <c r="G135" s="138"/>
      <c r="H135" s="132" t="s">
        <v>168</v>
      </c>
      <c r="I135" s="150"/>
      <c r="J135" s="150"/>
      <c r="K135" s="150"/>
      <c r="L135" s="150"/>
      <c r="M135" s="150"/>
      <c r="N135" s="58"/>
      <c r="O135" s="58"/>
      <c r="P135" s="58"/>
      <c r="Q135" s="58"/>
      <c r="R135" s="58"/>
      <c r="S135" s="58"/>
      <c r="T135" s="58"/>
      <c r="U135" s="58"/>
      <c r="V135" s="58"/>
      <c r="W135" s="58"/>
      <c r="X135" s="58"/>
      <c r="Y135" s="58"/>
      <c r="Z135" s="58"/>
      <c r="AA135" s="58"/>
      <c r="AB135" s="58"/>
    </row>
    <row r="136">
      <c r="A136" s="151" t="s">
        <v>1362</v>
      </c>
      <c r="B136" s="262" t="s">
        <v>1515</v>
      </c>
      <c r="C136" s="263" t="s">
        <v>1516</v>
      </c>
      <c r="D136" s="177" t="s">
        <v>1152</v>
      </c>
      <c r="E136" s="264"/>
      <c r="F136" s="178" t="s">
        <v>1365</v>
      </c>
      <c r="G136" s="138"/>
      <c r="H136" s="132" t="s">
        <v>168</v>
      </c>
      <c r="I136" s="150"/>
      <c r="J136" s="150"/>
      <c r="K136" s="150"/>
      <c r="L136" s="150"/>
      <c r="M136" s="150"/>
      <c r="N136" s="58"/>
      <c r="O136" s="58"/>
      <c r="P136" s="58"/>
      <c r="Q136" s="58"/>
      <c r="R136" s="58"/>
      <c r="S136" s="58"/>
      <c r="T136" s="58"/>
      <c r="U136" s="58"/>
      <c r="V136" s="58"/>
      <c r="W136" s="58"/>
      <c r="X136" s="58"/>
      <c r="Y136" s="58"/>
      <c r="Z136" s="58"/>
      <c r="AA136" s="58"/>
      <c r="AB136" s="58"/>
    </row>
    <row r="137">
      <c r="A137" s="151" t="s">
        <v>1362</v>
      </c>
      <c r="B137" s="262" t="s">
        <v>1517</v>
      </c>
      <c r="C137" s="263" t="s">
        <v>1518</v>
      </c>
      <c r="D137" s="177" t="s">
        <v>1152</v>
      </c>
      <c r="E137" s="264"/>
      <c r="F137" s="178" t="s">
        <v>1365</v>
      </c>
      <c r="G137" s="138"/>
      <c r="H137" s="132" t="s">
        <v>168</v>
      </c>
      <c r="I137" s="150"/>
      <c r="J137" s="150"/>
      <c r="K137" s="150"/>
      <c r="L137" s="150"/>
      <c r="M137" s="150"/>
      <c r="N137" s="58"/>
      <c r="O137" s="58"/>
      <c r="P137" s="58"/>
      <c r="Q137" s="58"/>
      <c r="R137" s="58"/>
      <c r="S137" s="58"/>
      <c r="T137" s="58"/>
      <c r="U137" s="58"/>
      <c r="V137" s="58"/>
      <c r="W137" s="58"/>
      <c r="X137" s="58"/>
      <c r="Y137" s="58"/>
      <c r="Z137" s="58"/>
      <c r="AA137" s="58"/>
      <c r="AB137" s="58"/>
    </row>
    <row r="138">
      <c r="A138" s="151" t="s">
        <v>1362</v>
      </c>
      <c r="B138" s="262" t="s">
        <v>1519</v>
      </c>
      <c r="C138" s="263" t="s">
        <v>1518</v>
      </c>
      <c r="D138" s="177" t="s">
        <v>1152</v>
      </c>
      <c r="E138" s="264"/>
      <c r="F138" s="178" t="s">
        <v>1365</v>
      </c>
      <c r="G138" s="138"/>
      <c r="H138" s="132" t="s">
        <v>168</v>
      </c>
      <c r="I138" s="150"/>
      <c r="J138" s="150"/>
      <c r="K138" s="150"/>
      <c r="L138" s="150"/>
      <c r="M138" s="150"/>
      <c r="N138" s="58"/>
      <c r="O138" s="58"/>
      <c r="P138" s="58"/>
      <c r="Q138" s="58"/>
      <c r="R138" s="58"/>
      <c r="S138" s="58"/>
      <c r="T138" s="58"/>
      <c r="U138" s="58"/>
      <c r="V138" s="58"/>
      <c r="W138" s="58"/>
      <c r="X138" s="58"/>
      <c r="Y138" s="58"/>
      <c r="Z138" s="58"/>
      <c r="AA138" s="58"/>
      <c r="AB138" s="58"/>
    </row>
    <row r="139">
      <c r="A139" s="151" t="s">
        <v>1362</v>
      </c>
      <c r="B139" s="262" t="s">
        <v>1520</v>
      </c>
      <c r="C139" s="263" t="s">
        <v>1521</v>
      </c>
      <c r="D139" s="177" t="s">
        <v>1152</v>
      </c>
      <c r="E139" s="264"/>
      <c r="F139" s="178" t="s">
        <v>1365</v>
      </c>
      <c r="G139" s="138"/>
      <c r="H139" s="132" t="s">
        <v>168</v>
      </c>
      <c r="I139" s="150"/>
      <c r="J139" s="150"/>
      <c r="K139" s="150"/>
      <c r="L139" s="150"/>
      <c r="M139" s="150"/>
      <c r="N139" s="58"/>
      <c r="O139" s="58"/>
      <c r="P139" s="58"/>
      <c r="Q139" s="58"/>
      <c r="R139" s="58"/>
      <c r="S139" s="58"/>
      <c r="T139" s="58"/>
      <c r="U139" s="58"/>
      <c r="V139" s="58"/>
      <c r="W139" s="58"/>
      <c r="X139" s="58"/>
      <c r="Y139" s="58"/>
      <c r="Z139" s="58"/>
      <c r="AA139" s="58"/>
      <c r="AB139" s="58"/>
    </row>
    <row r="140">
      <c r="A140" s="151" t="s">
        <v>1362</v>
      </c>
      <c r="B140" s="262" t="s">
        <v>1522</v>
      </c>
      <c r="C140" s="263" t="s">
        <v>1523</v>
      </c>
      <c r="D140" s="177" t="s">
        <v>1152</v>
      </c>
      <c r="E140" s="264"/>
      <c r="F140" s="178" t="s">
        <v>1365</v>
      </c>
      <c r="G140" s="138"/>
      <c r="H140" s="132" t="s">
        <v>168</v>
      </c>
      <c r="I140" s="150"/>
      <c r="J140" s="150"/>
      <c r="K140" s="150"/>
      <c r="L140" s="150"/>
      <c r="M140" s="150"/>
      <c r="N140" s="58"/>
      <c r="O140" s="58"/>
      <c r="P140" s="58"/>
      <c r="Q140" s="58"/>
      <c r="R140" s="58"/>
      <c r="S140" s="58"/>
      <c r="T140" s="58"/>
      <c r="U140" s="58"/>
      <c r="V140" s="58"/>
      <c r="W140" s="58"/>
      <c r="X140" s="58"/>
      <c r="Y140" s="58"/>
      <c r="Z140" s="58"/>
      <c r="AA140" s="58"/>
      <c r="AB140" s="58"/>
    </row>
    <row r="141">
      <c r="A141" s="151" t="s">
        <v>1362</v>
      </c>
      <c r="B141" s="262" t="s">
        <v>1524</v>
      </c>
      <c r="C141" s="263" t="s">
        <v>1523</v>
      </c>
      <c r="D141" s="177" t="s">
        <v>1152</v>
      </c>
      <c r="E141" s="264"/>
      <c r="F141" s="178" t="s">
        <v>1365</v>
      </c>
      <c r="G141" s="138"/>
      <c r="H141" s="132" t="s">
        <v>168</v>
      </c>
      <c r="I141" s="150"/>
      <c r="J141" s="150"/>
      <c r="K141" s="150"/>
      <c r="L141" s="150"/>
      <c r="M141" s="150"/>
      <c r="N141" s="58"/>
      <c r="O141" s="58"/>
      <c r="P141" s="58"/>
      <c r="Q141" s="58"/>
      <c r="R141" s="58"/>
      <c r="S141" s="58"/>
      <c r="T141" s="58"/>
      <c r="U141" s="58"/>
      <c r="V141" s="58"/>
      <c r="W141" s="58"/>
      <c r="X141" s="58"/>
      <c r="Y141" s="58"/>
      <c r="Z141" s="58"/>
      <c r="AA141" s="58"/>
      <c r="AB141" s="58"/>
    </row>
    <row r="142">
      <c r="A142" s="151" t="s">
        <v>1362</v>
      </c>
      <c r="B142" s="262" t="s">
        <v>1525</v>
      </c>
      <c r="C142" s="263" t="s">
        <v>1510</v>
      </c>
      <c r="D142" s="177" t="s">
        <v>1152</v>
      </c>
      <c r="E142" s="264"/>
      <c r="F142" s="178" t="s">
        <v>1365</v>
      </c>
      <c r="G142" s="138"/>
      <c r="H142" s="132" t="s">
        <v>168</v>
      </c>
      <c r="I142" s="150"/>
      <c r="J142" s="150"/>
      <c r="K142" s="150"/>
      <c r="L142" s="150"/>
      <c r="M142" s="150"/>
      <c r="N142" s="58"/>
      <c r="O142" s="58"/>
      <c r="P142" s="58"/>
      <c r="Q142" s="58"/>
      <c r="R142" s="58"/>
      <c r="S142" s="58"/>
      <c r="T142" s="58"/>
      <c r="U142" s="58"/>
      <c r="V142" s="58"/>
      <c r="W142" s="58"/>
      <c r="X142" s="58"/>
      <c r="Y142" s="58"/>
      <c r="Z142" s="58"/>
      <c r="AA142" s="58"/>
      <c r="AB142" s="58"/>
    </row>
    <row r="143">
      <c r="A143" s="151" t="s">
        <v>1362</v>
      </c>
      <c r="B143" s="262" t="s">
        <v>1526</v>
      </c>
      <c r="C143" s="263" t="s">
        <v>1512</v>
      </c>
      <c r="D143" s="177" t="s">
        <v>1152</v>
      </c>
      <c r="E143" s="264"/>
      <c r="F143" s="178" t="s">
        <v>1365</v>
      </c>
      <c r="G143" s="138"/>
      <c r="H143" s="132" t="s">
        <v>168</v>
      </c>
      <c r="I143" s="150"/>
      <c r="J143" s="150"/>
      <c r="K143" s="150"/>
      <c r="L143" s="150"/>
      <c r="M143" s="150"/>
      <c r="N143" s="58"/>
      <c r="O143" s="58"/>
      <c r="P143" s="58"/>
      <c r="Q143" s="58"/>
      <c r="R143" s="58"/>
      <c r="S143" s="58"/>
      <c r="T143" s="58"/>
      <c r="U143" s="58"/>
      <c r="V143" s="58"/>
      <c r="W143" s="58"/>
      <c r="X143" s="58"/>
      <c r="Y143" s="58"/>
      <c r="Z143" s="58"/>
      <c r="AA143" s="58"/>
      <c r="AB143" s="58"/>
    </row>
    <row r="144">
      <c r="A144" s="151" t="s">
        <v>1362</v>
      </c>
      <c r="B144" s="262" t="s">
        <v>1527</v>
      </c>
      <c r="C144" s="263" t="s">
        <v>1523</v>
      </c>
      <c r="D144" s="177" t="s">
        <v>1152</v>
      </c>
      <c r="E144" s="264"/>
      <c r="F144" s="178" t="s">
        <v>1365</v>
      </c>
      <c r="G144" s="138"/>
      <c r="H144" s="132" t="s">
        <v>168</v>
      </c>
      <c r="I144" s="150"/>
      <c r="J144" s="150"/>
      <c r="K144" s="150"/>
      <c r="L144" s="150"/>
      <c r="M144" s="150"/>
      <c r="N144" s="58"/>
      <c r="O144" s="58"/>
      <c r="P144" s="58"/>
      <c r="Q144" s="58"/>
      <c r="R144" s="58"/>
      <c r="S144" s="58"/>
      <c r="T144" s="58"/>
      <c r="U144" s="58"/>
      <c r="V144" s="58"/>
      <c r="W144" s="58"/>
      <c r="X144" s="58"/>
      <c r="Y144" s="58"/>
      <c r="Z144" s="58"/>
      <c r="AA144" s="58"/>
      <c r="AB144" s="58"/>
    </row>
    <row r="145">
      <c r="A145" s="151" t="s">
        <v>1362</v>
      </c>
      <c r="B145" s="262" t="s">
        <v>1528</v>
      </c>
      <c r="C145" s="263" t="s">
        <v>1523</v>
      </c>
      <c r="D145" s="177" t="s">
        <v>1152</v>
      </c>
      <c r="E145" s="264"/>
      <c r="F145" s="178" t="s">
        <v>1365</v>
      </c>
      <c r="G145" s="138"/>
      <c r="H145" s="132" t="s">
        <v>168</v>
      </c>
      <c r="I145" s="150"/>
      <c r="J145" s="150"/>
      <c r="K145" s="150"/>
      <c r="L145" s="150"/>
      <c r="M145" s="150"/>
      <c r="N145" s="58"/>
      <c r="O145" s="58"/>
      <c r="P145" s="58"/>
      <c r="Q145" s="58"/>
      <c r="R145" s="58"/>
      <c r="S145" s="58"/>
      <c r="T145" s="58"/>
      <c r="U145" s="58"/>
      <c r="V145" s="58"/>
      <c r="W145" s="58"/>
      <c r="X145" s="58"/>
      <c r="Y145" s="58"/>
      <c r="Z145" s="58"/>
      <c r="AA145" s="58"/>
      <c r="AB145" s="58"/>
    </row>
    <row r="146">
      <c r="A146" s="151" t="s">
        <v>1362</v>
      </c>
      <c r="B146" s="262" t="s">
        <v>1529</v>
      </c>
      <c r="C146" s="263" t="s">
        <v>1523</v>
      </c>
      <c r="D146" s="177" t="s">
        <v>1152</v>
      </c>
      <c r="E146" s="264"/>
      <c r="F146" s="178" t="s">
        <v>1365</v>
      </c>
      <c r="G146" s="138"/>
      <c r="H146" s="132" t="s">
        <v>168</v>
      </c>
      <c r="I146" s="150"/>
      <c r="J146" s="150"/>
      <c r="K146" s="150"/>
      <c r="L146" s="150"/>
      <c r="M146" s="150"/>
      <c r="N146" s="58"/>
      <c r="O146" s="58"/>
      <c r="P146" s="58"/>
      <c r="Q146" s="58"/>
      <c r="R146" s="58"/>
      <c r="S146" s="58"/>
      <c r="T146" s="58"/>
      <c r="U146" s="58"/>
      <c r="V146" s="58"/>
      <c r="W146" s="58"/>
      <c r="X146" s="58"/>
      <c r="Y146" s="58"/>
      <c r="Z146" s="58"/>
      <c r="AA146" s="58"/>
      <c r="AB146" s="58"/>
    </row>
    <row r="147">
      <c r="A147" s="151" t="s">
        <v>1362</v>
      </c>
      <c r="B147" s="262" t="s">
        <v>1530</v>
      </c>
      <c r="C147" s="263" t="s">
        <v>1531</v>
      </c>
      <c r="D147" s="177" t="s">
        <v>1152</v>
      </c>
      <c r="E147" s="264"/>
      <c r="F147" s="178" t="s">
        <v>1365</v>
      </c>
      <c r="G147" s="138"/>
      <c r="H147" s="132" t="s">
        <v>168</v>
      </c>
      <c r="I147" s="150"/>
      <c r="J147" s="150"/>
      <c r="K147" s="150"/>
      <c r="L147" s="150"/>
      <c r="M147" s="150"/>
      <c r="N147" s="58"/>
      <c r="O147" s="58"/>
      <c r="P147" s="58"/>
      <c r="Q147" s="58"/>
      <c r="R147" s="58"/>
      <c r="S147" s="58"/>
      <c r="T147" s="58"/>
      <c r="U147" s="58"/>
      <c r="V147" s="58"/>
      <c r="W147" s="58"/>
      <c r="X147" s="58"/>
      <c r="Y147" s="58"/>
      <c r="Z147" s="58"/>
      <c r="AA147" s="58"/>
      <c r="AB147" s="58"/>
    </row>
    <row r="148">
      <c r="A148" s="151" t="s">
        <v>1362</v>
      </c>
      <c r="B148" s="262" t="s">
        <v>1532</v>
      </c>
      <c r="C148" s="263" t="s">
        <v>1531</v>
      </c>
      <c r="D148" s="177" t="s">
        <v>1152</v>
      </c>
      <c r="E148" s="264"/>
      <c r="F148" s="178" t="s">
        <v>1365</v>
      </c>
      <c r="G148" s="138"/>
      <c r="H148" s="132" t="s">
        <v>168</v>
      </c>
      <c r="I148" s="150"/>
      <c r="J148" s="150"/>
      <c r="K148" s="150"/>
      <c r="L148" s="150"/>
      <c r="M148" s="150"/>
      <c r="N148" s="58"/>
      <c r="O148" s="58"/>
      <c r="P148" s="58"/>
      <c r="Q148" s="58"/>
      <c r="R148" s="58"/>
      <c r="S148" s="58"/>
      <c r="T148" s="58"/>
      <c r="U148" s="58"/>
      <c r="V148" s="58"/>
      <c r="W148" s="58"/>
      <c r="X148" s="58"/>
      <c r="Y148" s="58"/>
      <c r="Z148" s="58"/>
      <c r="AA148" s="58"/>
      <c r="AB148" s="58"/>
    </row>
    <row r="149">
      <c r="A149" s="151" t="s">
        <v>1362</v>
      </c>
      <c r="B149" s="262" t="s">
        <v>1533</v>
      </c>
      <c r="C149" s="263" t="s">
        <v>1512</v>
      </c>
      <c r="D149" s="177" t="s">
        <v>1152</v>
      </c>
      <c r="E149" s="264"/>
      <c r="F149" s="178" t="s">
        <v>1365</v>
      </c>
      <c r="G149" s="138"/>
      <c r="H149" s="132" t="s">
        <v>168</v>
      </c>
      <c r="I149" s="150"/>
      <c r="J149" s="150"/>
      <c r="K149" s="150"/>
      <c r="L149" s="150"/>
      <c r="M149" s="150"/>
      <c r="N149" s="58"/>
      <c r="O149" s="58"/>
      <c r="P149" s="58"/>
      <c r="Q149" s="58"/>
      <c r="R149" s="58"/>
      <c r="S149" s="58"/>
      <c r="T149" s="58"/>
      <c r="U149" s="58"/>
      <c r="V149" s="58"/>
      <c r="W149" s="58"/>
      <c r="X149" s="58"/>
      <c r="Y149" s="58"/>
      <c r="Z149" s="58"/>
      <c r="AA149" s="58"/>
      <c r="AB149" s="58"/>
    </row>
    <row r="150">
      <c r="A150" s="151" t="s">
        <v>1362</v>
      </c>
      <c r="B150" s="262" t="s">
        <v>1534</v>
      </c>
      <c r="C150" s="263" t="s">
        <v>1512</v>
      </c>
      <c r="D150" s="177" t="s">
        <v>1152</v>
      </c>
      <c r="E150" s="264"/>
      <c r="F150" s="178" t="s">
        <v>1365</v>
      </c>
      <c r="G150" s="138"/>
      <c r="H150" s="132" t="s">
        <v>168</v>
      </c>
      <c r="I150" s="150"/>
      <c r="J150" s="150"/>
      <c r="K150" s="150"/>
      <c r="L150" s="150"/>
      <c r="M150" s="150"/>
      <c r="N150" s="58"/>
      <c r="O150" s="58"/>
      <c r="P150" s="58"/>
      <c r="Q150" s="58"/>
      <c r="R150" s="58"/>
      <c r="S150" s="58"/>
      <c r="T150" s="58"/>
      <c r="U150" s="58"/>
      <c r="V150" s="58"/>
      <c r="W150" s="58"/>
      <c r="X150" s="58"/>
      <c r="Y150" s="58"/>
      <c r="Z150" s="58"/>
      <c r="AA150" s="58"/>
      <c r="AB150" s="58"/>
    </row>
    <row r="151">
      <c r="A151" s="151" t="s">
        <v>1362</v>
      </c>
      <c r="B151" s="262" t="s">
        <v>1535</v>
      </c>
      <c r="C151" s="263" t="s">
        <v>1512</v>
      </c>
      <c r="D151" s="177" t="s">
        <v>1152</v>
      </c>
      <c r="E151" s="264"/>
      <c r="F151" s="178" t="s">
        <v>1365</v>
      </c>
      <c r="G151" s="138"/>
      <c r="H151" s="132" t="s">
        <v>168</v>
      </c>
      <c r="I151" s="150"/>
      <c r="J151" s="150"/>
      <c r="K151" s="150"/>
      <c r="L151" s="150"/>
      <c r="M151" s="150"/>
      <c r="N151" s="58"/>
      <c r="O151" s="58"/>
      <c r="P151" s="58"/>
      <c r="Q151" s="58"/>
      <c r="R151" s="58"/>
      <c r="S151" s="58"/>
      <c r="T151" s="58"/>
      <c r="U151" s="58"/>
      <c r="V151" s="58"/>
      <c r="W151" s="58"/>
      <c r="X151" s="58"/>
      <c r="Y151" s="58"/>
      <c r="Z151" s="58"/>
      <c r="AA151" s="58"/>
      <c r="AB151" s="58"/>
    </row>
    <row r="152">
      <c r="A152" s="151" t="s">
        <v>1362</v>
      </c>
      <c r="B152" s="262" t="s">
        <v>1536</v>
      </c>
      <c r="C152" s="263" t="s">
        <v>1510</v>
      </c>
      <c r="D152" s="177" t="s">
        <v>1152</v>
      </c>
      <c r="E152" s="264"/>
      <c r="F152" s="178" t="s">
        <v>1365</v>
      </c>
      <c r="G152" s="138"/>
      <c r="H152" s="132" t="s">
        <v>168</v>
      </c>
      <c r="I152" s="150"/>
      <c r="J152" s="150"/>
      <c r="K152" s="150"/>
      <c r="L152" s="150"/>
      <c r="M152" s="150"/>
      <c r="N152" s="58"/>
      <c r="O152" s="58"/>
      <c r="P152" s="58"/>
      <c r="Q152" s="58"/>
      <c r="R152" s="58"/>
      <c r="S152" s="58"/>
      <c r="T152" s="58"/>
      <c r="U152" s="58"/>
      <c r="V152" s="58"/>
      <c r="W152" s="58"/>
      <c r="X152" s="58"/>
      <c r="Y152" s="58"/>
      <c r="Z152" s="58"/>
      <c r="AA152" s="58"/>
      <c r="AB152" s="58"/>
    </row>
    <row r="153">
      <c r="A153" s="151" t="s">
        <v>1362</v>
      </c>
      <c r="B153" s="262" t="s">
        <v>1537</v>
      </c>
      <c r="C153" s="263" t="s">
        <v>1523</v>
      </c>
      <c r="D153" s="177" t="s">
        <v>1152</v>
      </c>
      <c r="E153" s="264"/>
      <c r="F153" s="178" t="s">
        <v>1365</v>
      </c>
      <c r="G153" s="138"/>
      <c r="H153" s="132" t="s">
        <v>168</v>
      </c>
      <c r="I153" s="150"/>
      <c r="J153" s="150"/>
      <c r="K153" s="150"/>
      <c r="L153" s="150"/>
      <c r="M153" s="150"/>
      <c r="N153" s="58"/>
      <c r="O153" s="58"/>
      <c r="P153" s="58"/>
      <c r="Q153" s="58"/>
      <c r="R153" s="58"/>
      <c r="S153" s="58"/>
      <c r="T153" s="58"/>
      <c r="U153" s="58"/>
      <c r="V153" s="58"/>
      <c r="W153" s="58"/>
      <c r="X153" s="58"/>
      <c r="Y153" s="58"/>
      <c r="Z153" s="58"/>
      <c r="AA153" s="58"/>
      <c r="AB153" s="58"/>
    </row>
    <row r="154">
      <c r="A154" s="151" t="s">
        <v>1362</v>
      </c>
      <c r="B154" s="262" t="s">
        <v>1538</v>
      </c>
      <c r="C154" s="263" t="s">
        <v>1531</v>
      </c>
      <c r="D154" s="177" t="s">
        <v>1152</v>
      </c>
      <c r="E154" s="264"/>
      <c r="F154" s="178" t="s">
        <v>1365</v>
      </c>
      <c r="G154" s="138"/>
      <c r="H154" s="132" t="s">
        <v>168</v>
      </c>
      <c r="I154" s="150"/>
      <c r="J154" s="150"/>
      <c r="K154" s="150"/>
      <c r="L154" s="150"/>
      <c r="M154" s="150"/>
      <c r="N154" s="58"/>
      <c r="O154" s="58"/>
      <c r="P154" s="58"/>
      <c r="Q154" s="58"/>
      <c r="R154" s="58"/>
      <c r="S154" s="58"/>
      <c r="T154" s="58"/>
      <c r="U154" s="58"/>
      <c r="V154" s="58"/>
      <c r="W154" s="58"/>
      <c r="X154" s="58"/>
      <c r="Y154" s="58"/>
      <c r="Z154" s="58"/>
      <c r="AA154" s="58"/>
      <c r="AB154" s="58"/>
    </row>
    <row r="155">
      <c r="A155" s="151" t="s">
        <v>1362</v>
      </c>
      <c r="B155" s="262" t="s">
        <v>1539</v>
      </c>
      <c r="C155" s="263" t="s">
        <v>1518</v>
      </c>
      <c r="D155" s="177" t="s">
        <v>1152</v>
      </c>
      <c r="E155" s="264"/>
      <c r="F155" s="178" t="s">
        <v>1365</v>
      </c>
      <c r="G155" s="138"/>
      <c r="H155" s="132" t="s">
        <v>168</v>
      </c>
      <c r="I155" s="150"/>
      <c r="J155" s="150"/>
      <c r="K155" s="150"/>
      <c r="L155" s="150"/>
      <c r="M155" s="150"/>
      <c r="N155" s="58"/>
      <c r="O155" s="58"/>
      <c r="P155" s="58"/>
      <c r="Q155" s="58"/>
      <c r="R155" s="58"/>
      <c r="S155" s="58"/>
      <c r="T155" s="58"/>
      <c r="U155" s="58"/>
      <c r="V155" s="58"/>
      <c r="W155" s="58"/>
      <c r="X155" s="58"/>
      <c r="Y155" s="58"/>
      <c r="Z155" s="58"/>
      <c r="AA155" s="58"/>
      <c r="AB155" s="58"/>
    </row>
    <row r="156">
      <c r="A156" s="151" t="s">
        <v>1362</v>
      </c>
      <c r="B156" s="262" t="s">
        <v>1540</v>
      </c>
      <c r="C156" s="263" t="s">
        <v>1516</v>
      </c>
      <c r="D156" s="177" t="s">
        <v>1152</v>
      </c>
      <c r="E156" s="264"/>
      <c r="F156" s="178" t="s">
        <v>1365</v>
      </c>
      <c r="G156" s="138"/>
      <c r="H156" s="132" t="s">
        <v>168</v>
      </c>
      <c r="I156" s="150"/>
      <c r="J156" s="150"/>
      <c r="K156" s="150"/>
      <c r="L156" s="150"/>
      <c r="M156" s="150"/>
      <c r="N156" s="58"/>
      <c r="O156" s="58"/>
      <c r="P156" s="58"/>
      <c r="Q156" s="58"/>
      <c r="R156" s="58"/>
      <c r="S156" s="58"/>
      <c r="T156" s="58"/>
      <c r="U156" s="58"/>
      <c r="V156" s="58"/>
      <c r="W156" s="58"/>
      <c r="X156" s="58"/>
      <c r="Y156" s="58"/>
      <c r="Z156" s="58"/>
      <c r="AA156" s="58"/>
      <c r="AB156" s="58"/>
    </row>
    <row r="157">
      <c r="A157" s="151" t="s">
        <v>1362</v>
      </c>
      <c r="B157" s="262" t="s">
        <v>1541</v>
      </c>
      <c r="C157" s="263" t="s">
        <v>1512</v>
      </c>
      <c r="D157" s="177" t="s">
        <v>1152</v>
      </c>
      <c r="E157" s="264"/>
      <c r="F157" s="178" t="s">
        <v>1365</v>
      </c>
      <c r="G157" s="138"/>
      <c r="H157" s="132" t="s">
        <v>168</v>
      </c>
      <c r="I157" s="150"/>
      <c r="J157" s="150"/>
      <c r="K157" s="150"/>
      <c r="L157" s="150"/>
      <c r="M157" s="150"/>
      <c r="N157" s="58"/>
      <c r="O157" s="58"/>
      <c r="P157" s="58"/>
      <c r="Q157" s="58"/>
      <c r="R157" s="58"/>
      <c r="S157" s="58"/>
      <c r="T157" s="58"/>
      <c r="U157" s="58"/>
      <c r="V157" s="58"/>
      <c r="W157" s="58"/>
      <c r="X157" s="58"/>
      <c r="Y157" s="58"/>
      <c r="Z157" s="58"/>
      <c r="AA157" s="58"/>
      <c r="AB157" s="58"/>
    </row>
    <row r="158">
      <c r="A158" s="151" t="s">
        <v>1362</v>
      </c>
      <c r="B158" s="262" t="s">
        <v>1542</v>
      </c>
      <c r="C158" s="263" t="s">
        <v>1512</v>
      </c>
      <c r="D158" s="177" t="s">
        <v>1152</v>
      </c>
      <c r="E158" s="264"/>
      <c r="F158" s="178" t="s">
        <v>1365</v>
      </c>
      <c r="G158" s="138"/>
      <c r="H158" s="132" t="s">
        <v>168</v>
      </c>
      <c r="I158" s="150"/>
      <c r="J158" s="150"/>
      <c r="K158" s="150"/>
      <c r="L158" s="150"/>
      <c r="M158" s="150"/>
      <c r="N158" s="58"/>
      <c r="O158" s="58"/>
      <c r="P158" s="58"/>
      <c r="Q158" s="58"/>
      <c r="R158" s="58"/>
      <c r="S158" s="58"/>
      <c r="T158" s="58"/>
      <c r="U158" s="58"/>
      <c r="V158" s="58"/>
      <c r="W158" s="58"/>
      <c r="X158" s="58"/>
      <c r="Y158" s="58"/>
      <c r="Z158" s="58"/>
      <c r="AA158" s="58"/>
      <c r="AB158" s="58"/>
    </row>
    <row r="159">
      <c r="A159" s="151" t="s">
        <v>1362</v>
      </c>
      <c r="B159" s="262" t="s">
        <v>1543</v>
      </c>
      <c r="C159" s="263" t="s">
        <v>1544</v>
      </c>
      <c r="D159" s="177" t="s">
        <v>1152</v>
      </c>
      <c r="E159" s="264"/>
      <c r="F159" s="178" t="s">
        <v>1365</v>
      </c>
      <c r="G159" s="138"/>
      <c r="H159" s="132" t="s">
        <v>168</v>
      </c>
      <c r="I159" s="150"/>
      <c r="J159" s="150"/>
      <c r="K159" s="150"/>
      <c r="L159" s="150"/>
      <c r="M159" s="150"/>
      <c r="N159" s="58"/>
      <c r="O159" s="58"/>
      <c r="P159" s="58"/>
      <c r="Q159" s="58"/>
      <c r="R159" s="58"/>
      <c r="S159" s="58"/>
      <c r="T159" s="58"/>
      <c r="U159" s="58"/>
      <c r="V159" s="58"/>
      <c r="W159" s="58"/>
      <c r="X159" s="58"/>
      <c r="Y159" s="58"/>
      <c r="Z159" s="58"/>
      <c r="AA159" s="58"/>
      <c r="AB159" s="58"/>
    </row>
    <row r="160">
      <c r="A160" s="151" t="s">
        <v>1362</v>
      </c>
      <c r="B160" s="262" t="s">
        <v>1545</v>
      </c>
      <c r="C160" s="263" t="s">
        <v>1544</v>
      </c>
      <c r="D160" s="177" t="s">
        <v>1152</v>
      </c>
      <c r="E160" s="264"/>
      <c r="F160" s="178" t="s">
        <v>1365</v>
      </c>
      <c r="G160" s="138"/>
      <c r="H160" s="132" t="s">
        <v>168</v>
      </c>
      <c r="I160" s="150"/>
      <c r="J160" s="150"/>
      <c r="K160" s="150"/>
      <c r="L160" s="150"/>
      <c r="M160" s="150"/>
      <c r="N160" s="58"/>
      <c r="O160" s="58"/>
      <c r="P160" s="58"/>
      <c r="Q160" s="58"/>
      <c r="R160" s="58"/>
      <c r="S160" s="58"/>
      <c r="T160" s="58"/>
      <c r="U160" s="58"/>
      <c r="V160" s="58"/>
      <c r="W160" s="58"/>
      <c r="X160" s="58"/>
      <c r="Y160" s="58"/>
      <c r="Z160" s="58"/>
      <c r="AA160" s="58"/>
      <c r="AB160" s="58"/>
    </row>
    <row r="161">
      <c r="A161" s="151" t="s">
        <v>1362</v>
      </c>
      <c r="B161" s="262" t="s">
        <v>1546</v>
      </c>
      <c r="C161" s="263" t="s">
        <v>1547</v>
      </c>
      <c r="D161" s="177" t="s">
        <v>1152</v>
      </c>
      <c r="E161" s="264"/>
      <c r="F161" s="178" t="s">
        <v>1365</v>
      </c>
      <c r="G161" s="138"/>
      <c r="H161" s="132" t="s">
        <v>168</v>
      </c>
      <c r="I161" s="150"/>
      <c r="J161" s="150"/>
      <c r="K161" s="150"/>
      <c r="L161" s="150"/>
      <c r="M161" s="150"/>
      <c r="N161" s="58"/>
      <c r="O161" s="58"/>
      <c r="P161" s="58"/>
      <c r="Q161" s="58"/>
      <c r="R161" s="58"/>
      <c r="S161" s="58"/>
      <c r="T161" s="58"/>
      <c r="U161" s="58"/>
      <c r="V161" s="58"/>
      <c r="W161" s="58"/>
      <c r="X161" s="58"/>
      <c r="Y161" s="58"/>
      <c r="Z161" s="58"/>
      <c r="AA161" s="58"/>
      <c r="AB161" s="58"/>
    </row>
    <row r="162">
      <c r="A162" s="151" t="s">
        <v>1362</v>
      </c>
      <c r="B162" s="262" t="s">
        <v>1548</v>
      </c>
      <c r="C162" s="268" t="s">
        <v>1549</v>
      </c>
      <c r="D162" s="177" t="s">
        <v>1152</v>
      </c>
      <c r="E162" s="269"/>
      <c r="F162" s="178" t="s">
        <v>1365</v>
      </c>
      <c r="G162" s="138"/>
      <c r="H162" s="138"/>
      <c r="I162" s="150"/>
      <c r="J162" s="150"/>
      <c r="K162" s="150"/>
      <c r="L162" s="150"/>
      <c r="M162" s="150"/>
      <c r="N162" s="58"/>
      <c r="O162" s="58"/>
      <c r="P162" s="58"/>
      <c r="Q162" s="58"/>
      <c r="R162" s="58"/>
      <c r="S162" s="58"/>
      <c r="T162" s="58"/>
      <c r="U162" s="58"/>
      <c r="V162" s="58"/>
      <c r="W162" s="58"/>
      <c r="X162" s="58"/>
      <c r="Y162" s="58"/>
      <c r="Z162" s="58"/>
      <c r="AA162" s="58"/>
      <c r="AB162" s="58"/>
    </row>
    <row r="163">
      <c r="A163" s="151" t="s">
        <v>1362</v>
      </c>
      <c r="B163" s="262" t="s">
        <v>1550</v>
      </c>
      <c r="C163" s="263" t="s">
        <v>1549</v>
      </c>
      <c r="D163" s="177" t="s">
        <v>1152</v>
      </c>
      <c r="E163" s="269"/>
      <c r="F163" s="178" t="s">
        <v>1365</v>
      </c>
      <c r="G163" s="138"/>
      <c r="H163" s="138"/>
      <c r="I163" s="150"/>
      <c r="J163" s="150"/>
      <c r="K163" s="150"/>
      <c r="L163" s="150"/>
      <c r="M163" s="150"/>
      <c r="N163" s="58"/>
      <c r="O163" s="58"/>
      <c r="P163" s="58"/>
      <c r="Q163" s="58"/>
      <c r="R163" s="58"/>
      <c r="S163" s="58"/>
      <c r="T163" s="58"/>
      <c r="U163" s="58"/>
      <c r="V163" s="58"/>
      <c r="W163" s="58"/>
      <c r="X163" s="58"/>
      <c r="Y163" s="58"/>
      <c r="Z163" s="58"/>
      <c r="AA163" s="58"/>
      <c r="AB163" s="58"/>
    </row>
    <row r="164">
      <c r="A164" s="151" t="s">
        <v>1362</v>
      </c>
      <c r="B164" s="262" t="s">
        <v>1551</v>
      </c>
      <c r="C164" s="263" t="s">
        <v>1549</v>
      </c>
      <c r="D164" s="177" t="s">
        <v>1152</v>
      </c>
      <c r="E164" s="269"/>
      <c r="F164" s="178" t="s">
        <v>1365</v>
      </c>
      <c r="G164" s="138"/>
      <c r="H164" s="138"/>
      <c r="I164" s="150"/>
      <c r="J164" s="150"/>
      <c r="K164" s="150"/>
      <c r="L164" s="150"/>
      <c r="M164" s="150"/>
      <c r="N164" s="58"/>
      <c r="O164" s="58"/>
      <c r="P164" s="58"/>
      <c r="Q164" s="58"/>
      <c r="R164" s="58"/>
      <c r="S164" s="58"/>
      <c r="T164" s="58"/>
      <c r="U164" s="58"/>
      <c r="V164" s="58"/>
      <c r="W164" s="58"/>
      <c r="X164" s="58"/>
      <c r="Y164" s="58"/>
      <c r="Z164" s="58"/>
      <c r="AA164" s="58"/>
      <c r="AB164" s="58"/>
    </row>
    <row r="165">
      <c r="A165" s="151" t="s">
        <v>1362</v>
      </c>
      <c r="B165" s="262" t="s">
        <v>1552</v>
      </c>
      <c r="C165" s="263" t="s">
        <v>1553</v>
      </c>
      <c r="D165" s="177" t="s">
        <v>1152</v>
      </c>
      <c r="E165" s="269"/>
      <c r="F165" s="178" t="s">
        <v>1365</v>
      </c>
      <c r="G165" s="138"/>
      <c r="H165" s="138"/>
      <c r="I165" s="150"/>
      <c r="J165" s="150"/>
      <c r="K165" s="150"/>
      <c r="L165" s="150"/>
      <c r="M165" s="150"/>
      <c r="N165" s="58"/>
      <c r="O165" s="58"/>
      <c r="P165" s="58"/>
      <c r="Q165" s="58"/>
      <c r="R165" s="58"/>
      <c r="S165" s="58"/>
      <c r="T165" s="58"/>
      <c r="U165" s="58"/>
      <c r="V165" s="58"/>
      <c r="W165" s="58"/>
      <c r="X165" s="58"/>
      <c r="Y165" s="58"/>
      <c r="Z165" s="58"/>
      <c r="AA165" s="58"/>
      <c r="AB165" s="58"/>
    </row>
    <row r="166">
      <c r="A166" s="151" t="s">
        <v>1362</v>
      </c>
      <c r="B166" s="262" t="s">
        <v>1554</v>
      </c>
      <c r="C166" s="263" t="s">
        <v>1555</v>
      </c>
      <c r="D166" s="177" t="s">
        <v>1152</v>
      </c>
      <c r="E166" s="269"/>
      <c r="F166" s="178" t="s">
        <v>1365</v>
      </c>
      <c r="G166" s="138"/>
      <c r="H166" s="138"/>
      <c r="I166" s="150"/>
      <c r="J166" s="150"/>
      <c r="K166" s="150"/>
      <c r="L166" s="150"/>
      <c r="M166" s="150"/>
      <c r="N166" s="58"/>
      <c r="O166" s="58"/>
      <c r="P166" s="58"/>
      <c r="Q166" s="58"/>
      <c r="R166" s="58"/>
      <c r="S166" s="58"/>
      <c r="T166" s="58"/>
      <c r="U166" s="58"/>
      <c r="V166" s="58"/>
      <c r="W166" s="58"/>
      <c r="X166" s="58"/>
      <c r="Y166" s="58"/>
      <c r="Z166" s="58"/>
      <c r="AA166" s="58"/>
      <c r="AB166" s="58"/>
    </row>
    <row r="167">
      <c r="A167" s="151" t="s">
        <v>1362</v>
      </c>
      <c r="B167" s="262" t="s">
        <v>1556</v>
      </c>
      <c r="C167" s="263" t="s">
        <v>1544</v>
      </c>
      <c r="D167" s="177" t="s">
        <v>1152</v>
      </c>
      <c r="E167" s="269"/>
      <c r="F167" s="178" t="s">
        <v>1365</v>
      </c>
      <c r="G167" s="138"/>
      <c r="H167" s="138"/>
      <c r="I167" s="150"/>
      <c r="J167" s="150"/>
      <c r="K167" s="150"/>
      <c r="L167" s="150"/>
      <c r="M167" s="150"/>
      <c r="N167" s="58"/>
      <c r="O167" s="58"/>
      <c r="P167" s="58"/>
      <c r="Q167" s="58"/>
      <c r="R167" s="58"/>
      <c r="S167" s="58"/>
      <c r="T167" s="58"/>
      <c r="U167" s="58"/>
      <c r="V167" s="58"/>
      <c r="W167" s="58"/>
      <c r="X167" s="58"/>
      <c r="Y167" s="58"/>
      <c r="Z167" s="58"/>
      <c r="AA167" s="58"/>
      <c r="AB167" s="58"/>
    </row>
    <row r="168">
      <c r="A168" s="151" t="s">
        <v>1362</v>
      </c>
      <c r="B168" s="262" t="s">
        <v>1557</v>
      </c>
      <c r="C168" s="263" t="s">
        <v>1544</v>
      </c>
      <c r="D168" s="177" t="s">
        <v>1152</v>
      </c>
      <c r="E168" s="269"/>
      <c r="F168" s="178" t="s">
        <v>1365</v>
      </c>
      <c r="G168" s="138"/>
      <c r="H168" s="138"/>
      <c r="I168" s="150"/>
      <c r="J168" s="150"/>
      <c r="K168" s="150"/>
      <c r="L168" s="150"/>
      <c r="M168" s="150"/>
      <c r="N168" s="58"/>
      <c r="O168" s="58"/>
      <c r="P168" s="58"/>
      <c r="Q168" s="58"/>
      <c r="R168" s="58"/>
      <c r="S168" s="58"/>
      <c r="T168" s="58"/>
      <c r="U168" s="58"/>
      <c r="V168" s="58"/>
      <c r="W168" s="58"/>
      <c r="X168" s="58"/>
      <c r="Y168" s="58"/>
      <c r="Z168" s="58"/>
      <c r="AA168" s="58"/>
      <c r="AB168" s="58"/>
    </row>
    <row r="169">
      <c r="A169" s="151" t="s">
        <v>1362</v>
      </c>
      <c r="B169" s="262" t="s">
        <v>1558</v>
      </c>
      <c r="C169" s="263" t="s">
        <v>1544</v>
      </c>
      <c r="D169" s="177" t="s">
        <v>1152</v>
      </c>
      <c r="E169" s="269"/>
      <c r="F169" s="178" t="s">
        <v>1365</v>
      </c>
      <c r="G169" s="138"/>
      <c r="H169" s="138"/>
      <c r="I169" s="150"/>
      <c r="J169" s="150"/>
      <c r="K169" s="150"/>
      <c r="L169" s="150"/>
      <c r="M169" s="150"/>
      <c r="N169" s="58"/>
      <c r="O169" s="58"/>
      <c r="P169" s="58"/>
      <c r="Q169" s="58"/>
      <c r="R169" s="58"/>
      <c r="S169" s="58"/>
      <c r="T169" s="58"/>
      <c r="U169" s="58"/>
      <c r="V169" s="58"/>
      <c r="W169" s="58"/>
      <c r="X169" s="58"/>
      <c r="Y169" s="58"/>
      <c r="Z169" s="58"/>
      <c r="AA169" s="58"/>
      <c r="AB169" s="58"/>
    </row>
    <row r="170">
      <c r="A170" s="151" t="s">
        <v>1362</v>
      </c>
      <c r="B170" s="262" t="s">
        <v>1559</v>
      </c>
      <c r="C170" s="263" t="s">
        <v>1361</v>
      </c>
      <c r="D170" s="177" t="s">
        <v>1152</v>
      </c>
      <c r="E170" s="269"/>
      <c r="F170" s="178" t="s">
        <v>1365</v>
      </c>
      <c r="G170" s="138"/>
      <c r="H170" s="138"/>
      <c r="I170" s="150"/>
      <c r="J170" s="150"/>
      <c r="K170" s="150"/>
      <c r="L170" s="150"/>
      <c r="M170" s="150"/>
      <c r="N170" s="58"/>
      <c r="O170" s="58"/>
      <c r="P170" s="58"/>
      <c r="Q170" s="58"/>
      <c r="R170" s="58"/>
      <c r="S170" s="58"/>
      <c r="T170" s="58"/>
      <c r="U170" s="58"/>
      <c r="V170" s="58"/>
      <c r="W170" s="58"/>
      <c r="X170" s="58"/>
      <c r="Y170" s="58"/>
      <c r="Z170" s="58"/>
      <c r="AA170" s="58"/>
      <c r="AB170" s="58"/>
    </row>
    <row r="171">
      <c r="A171" s="151" t="s">
        <v>1362</v>
      </c>
      <c r="B171" s="262" t="s">
        <v>1560</v>
      </c>
      <c r="C171" s="263" t="s">
        <v>1561</v>
      </c>
      <c r="D171" s="177" t="s">
        <v>1154</v>
      </c>
      <c r="E171" s="269"/>
      <c r="F171" s="178" t="s">
        <v>1365</v>
      </c>
      <c r="G171" s="138"/>
      <c r="H171" s="138"/>
      <c r="I171" s="150"/>
      <c r="J171" s="150"/>
      <c r="K171" s="150"/>
      <c r="L171" s="150"/>
      <c r="M171" s="150"/>
      <c r="N171" s="58"/>
      <c r="O171" s="58"/>
      <c r="P171" s="58"/>
      <c r="Q171" s="58"/>
      <c r="R171" s="58"/>
      <c r="S171" s="58"/>
      <c r="T171" s="58"/>
      <c r="U171" s="58"/>
      <c r="V171" s="58"/>
      <c r="W171" s="58"/>
      <c r="X171" s="58"/>
      <c r="Y171" s="58"/>
      <c r="Z171" s="58"/>
      <c r="AA171" s="58"/>
      <c r="AB171" s="58"/>
    </row>
    <row r="172">
      <c r="A172" s="151" t="s">
        <v>1362</v>
      </c>
      <c r="B172" s="262" t="s">
        <v>1562</v>
      </c>
      <c r="C172" s="263" t="s">
        <v>1563</v>
      </c>
      <c r="D172" s="177" t="s">
        <v>1154</v>
      </c>
      <c r="E172" s="269"/>
      <c r="F172" s="178" t="s">
        <v>1365</v>
      </c>
      <c r="G172" s="138"/>
      <c r="H172" s="138"/>
      <c r="I172" s="150"/>
      <c r="J172" s="150"/>
      <c r="K172" s="150"/>
      <c r="L172" s="150"/>
      <c r="M172" s="150"/>
      <c r="N172" s="58"/>
      <c r="O172" s="58"/>
      <c r="P172" s="58"/>
      <c r="Q172" s="58"/>
      <c r="R172" s="58"/>
      <c r="S172" s="58"/>
      <c r="T172" s="58"/>
      <c r="U172" s="58"/>
      <c r="V172" s="58"/>
      <c r="W172" s="58"/>
      <c r="X172" s="58"/>
      <c r="Y172" s="58"/>
      <c r="Z172" s="58"/>
      <c r="AA172" s="58"/>
      <c r="AB172" s="58"/>
    </row>
    <row r="173">
      <c r="A173" s="151" t="s">
        <v>1362</v>
      </c>
      <c r="B173" s="262" t="s">
        <v>1564</v>
      </c>
      <c r="C173" s="263" t="s">
        <v>1565</v>
      </c>
      <c r="D173" s="177" t="s">
        <v>1154</v>
      </c>
      <c r="E173" s="269"/>
      <c r="F173" s="178" t="s">
        <v>1365</v>
      </c>
      <c r="G173" s="138"/>
      <c r="H173" s="138"/>
      <c r="I173" s="150"/>
      <c r="J173" s="150"/>
      <c r="K173" s="150"/>
      <c r="L173" s="150"/>
      <c r="M173" s="150"/>
      <c r="N173" s="58"/>
      <c r="O173" s="58"/>
      <c r="P173" s="58"/>
      <c r="Q173" s="58"/>
      <c r="R173" s="58"/>
      <c r="S173" s="58"/>
      <c r="T173" s="58"/>
      <c r="U173" s="58"/>
      <c r="V173" s="58"/>
      <c r="W173" s="58"/>
      <c r="X173" s="58"/>
      <c r="Y173" s="58"/>
      <c r="Z173" s="58"/>
      <c r="AA173" s="58"/>
      <c r="AB173" s="58"/>
    </row>
    <row r="174">
      <c r="A174" s="151" t="s">
        <v>1362</v>
      </c>
      <c r="B174" s="262" t="s">
        <v>1566</v>
      </c>
      <c r="C174" s="263" t="s">
        <v>1567</v>
      </c>
      <c r="D174" s="177" t="s">
        <v>1154</v>
      </c>
      <c r="E174" s="269"/>
      <c r="F174" s="178" t="s">
        <v>1365</v>
      </c>
      <c r="G174" s="138"/>
      <c r="H174" s="138"/>
      <c r="I174" s="150"/>
      <c r="J174" s="150"/>
      <c r="K174" s="150"/>
      <c r="L174" s="150"/>
      <c r="M174" s="150"/>
      <c r="N174" s="58"/>
      <c r="O174" s="58"/>
      <c r="P174" s="58"/>
      <c r="Q174" s="58"/>
      <c r="R174" s="58"/>
      <c r="S174" s="58"/>
      <c r="T174" s="58"/>
      <c r="U174" s="58"/>
      <c r="V174" s="58"/>
      <c r="W174" s="58"/>
      <c r="X174" s="58"/>
      <c r="Y174" s="58"/>
      <c r="Z174" s="58"/>
      <c r="AA174" s="58"/>
      <c r="AB174" s="58"/>
    </row>
    <row r="175">
      <c r="A175" s="151" t="s">
        <v>1362</v>
      </c>
      <c r="B175" s="262" t="s">
        <v>1568</v>
      </c>
      <c r="C175" s="263" t="s">
        <v>1569</v>
      </c>
      <c r="D175" s="177" t="s">
        <v>1154</v>
      </c>
      <c r="E175" s="269"/>
      <c r="F175" s="178" t="s">
        <v>1365</v>
      </c>
      <c r="G175" s="138"/>
      <c r="H175" s="138"/>
      <c r="I175" s="150"/>
      <c r="J175" s="150"/>
      <c r="K175" s="150"/>
      <c r="L175" s="150"/>
      <c r="M175" s="150"/>
      <c r="N175" s="58"/>
      <c r="O175" s="58"/>
      <c r="P175" s="58"/>
      <c r="Q175" s="58"/>
      <c r="R175" s="58"/>
      <c r="S175" s="58"/>
      <c r="T175" s="58"/>
      <c r="U175" s="58"/>
      <c r="V175" s="58"/>
      <c r="W175" s="58"/>
      <c r="X175" s="58"/>
      <c r="Y175" s="58"/>
      <c r="Z175" s="58"/>
      <c r="AA175" s="58"/>
      <c r="AB175" s="58"/>
    </row>
    <row r="176">
      <c r="A176" s="151" t="s">
        <v>1362</v>
      </c>
      <c r="B176" s="262" t="s">
        <v>1570</v>
      </c>
      <c r="C176" s="263" t="s">
        <v>1569</v>
      </c>
      <c r="D176" s="177" t="s">
        <v>1154</v>
      </c>
      <c r="E176" s="269"/>
      <c r="F176" s="178" t="s">
        <v>1365</v>
      </c>
      <c r="G176" s="138"/>
      <c r="H176" s="138"/>
      <c r="I176" s="150"/>
      <c r="J176" s="150"/>
      <c r="K176" s="150"/>
      <c r="L176" s="150"/>
      <c r="M176" s="150"/>
      <c r="N176" s="58"/>
      <c r="O176" s="58"/>
      <c r="P176" s="58"/>
      <c r="Q176" s="58"/>
      <c r="R176" s="58"/>
      <c r="S176" s="58"/>
      <c r="T176" s="58"/>
      <c r="U176" s="58"/>
      <c r="V176" s="58"/>
      <c r="W176" s="58"/>
      <c r="X176" s="58"/>
      <c r="Y176" s="58"/>
      <c r="Z176" s="58"/>
      <c r="AA176" s="58"/>
      <c r="AB176" s="58"/>
    </row>
    <row r="177">
      <c r="A177" s="151" t="s">
        <v>1362</v>
      </c>
      <c r="B177" s="262" t="s">
        <v>1571</v>
      </c>
      <c r="C177" s="263" t="s">
        <v>1567</v>
      </c>
      <c r="D177" s="177" t="s">
        <v>1154</v>
      </c>
      <c r="E177" s="269"/>
      <c r="F177" s="178" t="s">
        <v>1365</v>
      </c>
      <c r="G177" s="138"/>
      <c r="H177" s="138"/>
      <c r="I177" s="150"/>
      <c r="J177" s="150"/>
      <c r="K177" s="150"/>
      <c r="L177" s="150"/>
      <c r="M177" s="150"/>
      <c r="N177" s="58"/>
      <c r="O177" s="58"/>
      <c r="P177" s="58"/>
      <c r="Q177" s="58"/>
      <c r="R177" s="58"/>
      <c r="S177" s="58"/>
      <c r="T177" s="58"/>
      <c r="U177" s="58"/>
      <c r="V177" s="58"/>
      <c r="W177" s="58"/>
      <c r="X177" s="58"/>
      <c r="Y177" s="58"/>
      <c r="Z177" s="58"/>
      <c r="AA177" s="58"/>
      <c r="AB177" s="58"/>
    </row>
    <row r="178">
      <c r="A178" s="151" t="s">
        <v>1362</v>
      </c>
      <c r="B178" s="262" t="s">
        <v>1572</v>
      </c>
      <c r="C178" s="263" t="s">
        <v>1567</v>
      </c>
      <c r="D178" s="177" t="s">
        <v>1154</v>
      </c>
      <c r="E178" s="269"/>
      <c r="F178" s="178" t="s">
        <v>1365</v>
      </c>
      <c r="G178" s="138"/>
      <c r="H178" s="138"/>
      <c r="I178" s="150"/>
      <c r="J178" s="150"/>
      <c r="K178" s="150"/>
      <c r="L178" s="150"/>
      <c r="M178" s="150"/>
      <c r="N178" s="58"/>
      <c r="O178" s="58"/>
      <c r="P178" s="58"/>
      <c r="Q178" s="58"/>
      <c r="R178" s="58"/>
      <c r="S178" s="58"/>
      <c r="T178" s="58"/>
      <c r="U178" s="58"/>
      <c r="V178" s="58"/>
      <c r="W178" s="58"/>
      <c r="X178" s="58"/>
      <c r="Y178" s="58"/>
      <c r="Z178" s="58"/>
      <c r="AA178" s="58"/>
      <c r="AB178" s="58"/>
    </row>
    <row r="179">
      <c r="A179" s="151" t="s">
        <v>1362</v>
      </c>
      <c r="B179" s="262" t="s">
        <v>1573</v>
      </c>
      <c r="C179" s="263" t="s">
        <v>1561</v>
      </c>
      <c r="D179" s="177" t="s">
        <v>1154</v>
      </c>
      <c r="E179" s="269"/>
      <c r="F179" s="178" t="s">
        <v>1365</v>
      </c>
      <c r="G179" s="138"/>
      <c r="H179" s="138"/>
      <c r="I179" s="150"/>
      <c r="J179" s="150"/>
      <c r="K179" s="150"/>
      <c r="L179" s="150"/>
      <c r="M179" s="150"/>
      <c r="N179" s="58"/>
      <c r="O179" s="58"/>
      <c r="P179" s="58"/>
      <c r="Q179" s="58"/>
      <c r="R179" s="58"/>
      <c r="S179" s="58"/>
      <c r="T179" s="58"/>
      <c r="U179" s="58"/>
      <c r="V179" s="58"/>
      <c r="W179" s="58"/>
      <c r="X179" s="58"/>
      <c r="Y179" s="58"/>
      <c r="Z179" s="58"/>
      <c r="AA179" s="58"/>
      <c r="AB179" s="58"/>
    </row>
    <row r="180">
      <c r="A180" s="151" t="s">
        <v>1362</v>
      </c>
      <c r="B180" s="262" t="s">
        <v>1574</v>
      </c>
      <c r="C180" s="263" t="s">
        <v>1561</v>
      </c>
      <c r="D180" s="177" t="s">
        <v>1154</v>
      </c>
      <c r="E180" s="269"/>
      <c r="F180" s="178" t="s">
        <v>1365</v>
      </c>
      <c r="G180" s="138"/>
      <c r="H180" s="138"/>
      <c r="I180" s="150"/>
      <c r="J180" s="150"/>
      <c r="K180" s="150"/>
      <c r="L180" s="150"/>
      <c r="M180" s="150"/>
      <c r="N180" s="58"/>
      <c r="O180" s="58"/>
      <c r="P180" s="58"/>
      <c r="Q180" s="58"/>
      <c r="R180" s="58"/>
      <c r="S180" s="58"/>
      <c r="T180" s="58"/>
      <c r="U180" s="58"/>
      <c r="V180" s="58"/>
      <c r="W180" s="58"/>
      <c r="X180" s="58"/>
      <c r="Y180" s="58"/>
      <c r="Z180" s="58"/>
      <c r="AA180" s="58"/>
      <c r="AB180" s="58"/>
    </row>
    <row r="181">
      <c r="A181" s="151" t="s">
        <v>1362</v>
      </c>
      <c r="B181" s="262" t="s">
        <v>1575</v>
      </c>
      <c r="C181" s="263" t="s">
        <v>1576</v>
      </c>
      <c r="D181" s="177" t="s">
        <v>1154</v>
      </c>
      <c r="E181" s="269"/>
      <c r="F181" s="178" t="s">
        <v>1365</v>
      </c>
      <c r="G181" s="138"/>
      <c r="H181" s="138"/>
      <c r="I181" s="150"/>
      <c r="J181" s="150"/>
      <c r="K181" s="150"/>
      <c r="L181" s="150"/>
      <c r="M181" s="150"/>
      <c r="N181" s="58"/>
      <c r="O181" s="58"/>
      <c r="P181" s="58"/>
      <c r="Q181" s="58"/>
      <c r="R181" s="58"/>
      <c r="S181" s="58"/>
      <c r="T181" s="58"/>
      <c r="U181" s="58"/>
      <c r="V181" s="58"/>
      <c r="W181" s="58"/>
      <c r="X181" s="58"/>
      <c r="Y181" s="58"/>
      <c r="Z181" s="58"/>
      <c r="AA181" s="58"/>
      <c r="AB181" s="58"/>
    </row>
    <row r="182">
      <c r="A182" s="151" t="s">
        <v>1362</v>
      </c>
      <c r="B182" s="262" t="s">
        <v>1577</v>
      </c>
      <c r="C182" s="263" t="s">
        <v>1578</v>
      </c>
      <c r="D182" s="177" t="s">
        <v>1154</v>
      </c>
      <c r="E182" s="269"/>
      <c r="F182" s="178" t="s">
        <v>1365</v>
      </c>
      <c r="G182" s="138"/>
      <c r="H182" s="138"/>
      <c r="I182" s="150"/>
      <c r="J182" s="150"/>
      <c r="K182" s="150"/>
      <c r="L182" s="150"/>
      <c r="M182" s="150"/>
      <c r="N182" s="58"/>
      <c r="O182" s="58"/>
      <c r="P182" s="58"/>
      <c r="Q182" s="58"/>
      <c r="R182" s="58"/>
      <c r="S182" s="58"/>
      <c r="T182" s="58"/>
      <c r="U182" s="58"/>
      <c r="V182" s="58"/>
      <c r="W182" s="58"/>
      <c r="X182" s="58"/>
      <c r="Y182" s="58"/>
      <c r="Z182" s="58"/>
      <c r="AA182" s="58"/>
      <c r="AB182" s="58"/>
    </row>
    <row r="183">
      <c r="A183" s="151" t="s">
        <v>1362</v>
      </c>
      <c r="B183" s="262" t="s">
        <v>1579</v>
      </c>
      <c r="C183" s="263" t="s">
        <v>1578</v>
      </c>
      <c r="D183" s="177" t="s">
        <v>1154</v>
      </c>
      <c r="E183" s="269"/>
      <c r="F183" s="178" t="s">
        <v>1365</v>
      </c>
      <c r="G183" s="138"/>
      <c r="H183" s="138"/>
      <c r="I183" s="150"/>
      <c r="J183" s="150"/>
      <c r="K183" s="150"/>
      <c r="L183" s="150"/>
      <c r="M183" s="150"/>
      <c r="N183" s="58"/>
      <c r="O183" s="58"/>
      <c r="P183" s="58"/>
      <c r="Q183" s="58"/>
      <c r="R183" s="58"/>
      <c r="S183" s="58"/>
      <c r="T183" s="58"/>
      <c r="U183" s="58"/>
      <c r="V183" s="58"/>
      <c r="W183" s="58"/>
      <c r="X183" s="58"/>
      <c r="Y183" s="58"/>
      <c r="Z183" s="58"/>
      <c r="AA183" s="58"/>
      <c r="AB183" s="58"/>
    </row>
    <row r="184">
      <c r="A184" s="151" t="s">
        <v>1362</v>
      </c>
      <c r="B184" s="262" t="s">
        <v>1580</v>
      </c>
      <c r="C184" s="263" t="s">
        <v>1576</v>
      </c>
      <c r="D184" s="177" t="s">
        <v>1154</v>
      </c>
      <c r="E184" s="269"/>
      <c r="F184" s="178" t="s">
        <v>1365</v>
      </c>
      <c r="G184" s="138"/>
      <c r="H184" s="138"/>
      <c r="I184" s="150"/>
      <c r="J184" s="150"/>
      <c r="K184" s="150"/>
      <c r="L184" s="150"/>
      <c r="M184" s="150"/>
      <c r="N184" s="58"/>
      <c r="O184" s="58"/>
      <c r="P184" s="58"/>
      <c r="Q184" s="58"/>
      <c r="R184" s="58"/>
      <c r="S184" s="58"/>
      <c r="T184" s="58"/>
      <c r="U184" s="58"/>
      <c r="V184" s="58"/>
      <c r="W184" s="58"/>
      <c r="X184" s="58"/>
      <c r="Y184" s="58"/>
      <c r="Z184" s="58"/>
      <c r="AA184" s="58"/>
      <c r="AB184" s="58"/>
    </row>
    <row r="185">
      <c r="A185" s="151" t="s">
        <v>1362</v>
      </c>
      <c r="B185" s="262" t="s">
        <v>1581</v>
      </c>
      <c r="C185" s="263" t="s">
        <v>1569</v>
      </c>
      <c r="D185" s="177" t="s">
        <v>1154</v>
      </c>
      <c r="E185" s="269"/>
      <c r="F185" s="178" t="s">
        <v>1365</v>
      </c>
      <c r="G185" s="138"/>
      <c r="H185" s="138"/>
      <c r="I185" s="150"/>
      <c r="J185" s="150"/>
      <c r="K185" s="150"/>
      <c r="L185" s="150"/>
      <c r="M185" s="150"/>
      <c r="N185" s="58"/>
      <c r="O185" s="58"/>
      <c r="P185" s="58"/>
      <c r="Q185" s="58"/>
      <c r="R185" s="58"/>
      <c r="S185" s="58"/>
      <c r="T185" s="58"/>
      <c r="U185" s="58"/>
      <c r="V185" s="58"/>
      <c r="W185" s="58"/>
      <c r="X185" s="58"/>
      <c r="Y185" s="58"/>
      <c r="Z185" s="58"/>
      <c r="AA185" s="58"/>
      <c r="AB185" s="58"/>
    </row>
    <row r="186">
      <c r="A186" s="151" t="s">
        <v>1362</v>
      </c>
      <c r="B186" s="262" t="s">
        <v>1582</v>
      </c>
      <c r="C186" s="263" t="s">
        <v>1567</v>
      </c>
      <c r="D186" s="177" t="s">
        <v>1154</v>
      </c>
      <c r="E186" s="269"/>
      <c r="F186" s="178" t="s">
        <v>1365</v>
      </c>
      <c r="G186" s="138"/>
      <c r="H186" s="138"/>
      <c r="I186" s="150"/>
      <c r="J186" s="150"/>
      <c r="K186" s="150"/>
      <c r="L186" s="150"/>
      <c r="M186" s="150"/>
      <c r="N186" s="58"/>
      <c r="O186" s="58"/>
      <c r="P186" s="58"/>
      <c r="Q186" s="58"/>
      <c r="R186" s="58"/>
      <c r="S186" s="58"/>
      <c r="T186" s="58"/>
      <c r="U186" s="58"/>
      <c r="V186" s="58"/>
      <c r="W186" s="58"/>
      <c r="X186" s="58"/>
      <c r="Y186" s="58"/>
      <c r="Z186" s="58"/>
      <c r="AA186" s="58"/>
      <c r="AB186" s="58"/>
    </row>
    <row r="187">
      <c r="A187" s="151" t="s">
        <v>1362</v>
      </c>
      <c r="B187" s="262" t="s">
        <v>1583</v>
      </c>
      <c r="C187" s="263" t="s">
        <v>1584</v>
      </c>
      <c r="D187" s="177" t="s">
        <v>1154</v>
      </c>
      <c r="E187" s="269"/>
      <c r="F187" s="178" t="s">
        <v>1365</v>
      </c>
      <c r="G187" s="138"/>
      <c r="H187" s="138"/>
      <c r="I187" s="150"/>
      <c r="J187" s="150"/>
      <c r="K187" s="150"/>
      <c r="L187" s="150"/>
      <c r="M187" s="150"/>
      <c r="N187" s="58"/>
      <c r="O187" s="58"/>
      <c r="P187" s="58"/>
      <c r="Q187" s="58"/>
      <c r="R187" s="58"/>
      <c r="S187" s="58"/>
      <c r="T187" s="58"/>
      <c r="U187" s="58"/>
      <c r="V187" s="58"/>
      <c r="W187" s="58"/>
      <c r="X187" s="58"/>
      <c r="Y187" s="58"/>
      <c r="Z187" s="58"/>
      <c r="AA187" s="58"/>
      <c r="AB187" s="58"/>
    </row>
    <row r="188">
      <c r="A188" s="151" t="s">
        <v>1362</v>
      </c>
      <c r="B188" s="262" t="s">
        <v>1585</v>
      </c>
      <c r="C188" s="263" t="s">
        <v>1565</v>
      </c>
      <c r="D188" s="177" t="s">
        <v>1154</v>
      </c>
      <c r="E188" s="269"/>
      <c r="F188" s="178" t="s">
        <v>1365</v>
      </c>
      <c r="G188" s="138"/>
      <c r="H188" s="138"/>
      <c r="I188" s="150"/>
      <c r="J188" s="150"/>
      <c r="K188" s="150"/>
      <c r="L188" s="150"/>
      <c r="M188" s="150"/>
      <c r="N188" s="58"/>
      <c r="O188" s="58"/>
      <c r="P188" s="58"/>
      <c r="Q188" s="58"/>
      <c r="R188" s="58"/>
      <c r="S188" s="58"/>
      <c r="T188" s="58"/>
      <c r="U188" s="58"/>
      <c r="V188" s="58"/>
      <c r="W188" s="58"/>
      <c r="X188" s="58"/>
      <c r="Y188" s="58"/>
      <c r="Z188" s="58"/>
      <c r="AA188" s="58"/>
      <c r="AB188" s="58"/>
    </row>
    <row r="189">
      <c r="A189" s="151" t="s">
        <v>1362</v>
      </c>
      <c r="B189" s="262" t="s">
        <v>1586</v>
      </c>
      <c r="C189" s="263" t="s">
        <v>1587</v>
      </c>
      <c r="D189" s="177" t="s">
        <v>1154</v>
      </c>
      <c r="E189" s="269"/>
      <c r="F189" s="178" t="s">
        <v>1365</v>
      </c>
      <c r="G189" s="138"/>
      <c r="H189" s="138"/>
      <c r="I189" s="150"/>
      <c r="J189" s="150"/>
      <c r="K189" s="150"/>
      <c r="L189" s="150"/>
      <c r="M189" s="150"/>
      <c r="N189" s="58"/>
      <c r="O189" s="58"/>
      <c r="P189" s="58"/>
      <c r="Q189" s="58"/>
      <c r="R189" s="58"/>
      <c r="S189" s="58"/>
      <c r="T189" s="58"/>
      <c r="U189" s="58"/>
      <c r="V189" s="58"/>
      <c r="W189" s="58"/>
      <c r="X189" s="58"/>
      <c r="Y189" s="58"/>
      <c r="Z189" s="58"/>
      <c r="AA189" s="58"/>
      <c r="AB189" s="58"/>
    </row>
    <row r="190">
      <c r="A190" s="151" t="s">
        <v>1362</v>
      </c>
      <c r="B190" s="262" t="s">
        <v>1588</v>
      </c>
      <c r="C190" s="263" t="s">
        <v>1576</v>
      </c>
      <c r="D190" s="177" t="s">
        <v>1154</v>
      </c>
      <c r="E190" s="269"/>
      <c r="F190" s="178" t="s">
        <v>1365</v>
      </c>
      <c r="G190" s="138"/>
      <c r="H190" s="138"/>
      <c r="I190" s="150"/>
      <c r="J190" s="150"/>
      <c r="K190" s="150"/>
      <c r="L190" s="150"/>
      <c r="M190" s="150"/>
      <c r="N190" s="58"/>
      <c r="O190" s="58"/>
      <c r="P190" s="58"/>
      <c r="Q190" s="58"/>
      <c r="R190" s="58"/>
      <c r="S190" s="58"/>
      <c r="T190" s="58"/>
      <c r="U190" s="58"/>
      <c r="V190" s="58"/>
      <c r="W190" s="58"/>
      <c r="X190" s="58"/>
      <c r="Y190" s="58"/>
      <c r="Z190" s="58"/>
      <c r="AA190" s="58"/>
      <c r="AB190" s="58"/>
    </row>
    <row r="191">
      <c r="A191" s="151" t="s">
        <v>1362</v>
      </c>
      <c r="B191" s="262" t="s">
        <v>1589</v>
      </c>
      <c r="C191" s="263" t="s">
        <v>1569</v>
      </c>
      <c r="D191" s="177" t="s">
        <v>1154</v>
      </c>
      <c r="E191" s="269"/>
      <c r="F191" s="178" t="s">
        <v>1365</v>
      </c>
      <c r="G191" s="138"/>
      <c r="H191" s="138"/>
      <c r="I191" s="150"/>
      <c r="J191" s="150"/>
      <c r="K191" s="150"/>
      <c r="L191" s="150"/>
      <c r="M191" s="150"/>
      <c r="N191" s="58"/>
      <c r="O191" s="58"/>
      <c r="P191" s="58"/>
      <c r="Q191" s="58"/>
      <c r="R191" s="58"/>
      <c r="S191" s="58"/>
      <c r="T191" s="58"/>
      <c r="U191" s="58"/>
      <c r="V191" s="58"/>
      <c r="W191" s="58"/>
      <c r="X191" s="58"/>
      <c r="Y191" s="58"/>
      <c r="Z191" s="58"/>
      <c r="AA191" s="58"/>
      <c r="AB191" s="58"/>
    </row>
    <row r="192">
      <c r="A192" s="151" t="s">
        <v>1362</v>
      </c>
      <c r="B192" s="262" t="s">
        <v>1590</v>
      </c>
      <c r="C192" s="263" t="s">
        <v>1569</v>
      </c>
      <c r="D192" s="177" t="s">
        <v>1154</v>
      </c>
      <c r="E192" s="269"/>
      <c r="F192" s="178" t="s">
        <v>1365</v>
      </c>
      <c r="G192" s="138"/>
      <c r="H192" s="138"/>
      <c r="I192" s="150"/>
      <c r="J192" s="150"/>
      <c r="K192" s="150"/>
      <c r="L192" s="150"/>
      <c r="M192" s="150"/>
      <c r="N192" s="58"/>
      <c r="O192" s="58"/>
      <c r="P192" s="58"/>
      <c r="Q192" s="58"/>
      <c r="R192" s="58"/>
      <c r="S192" s="58"/>
      <c r="T192" s="58"/>
      <c r="U192" s="58"/>
      <c r="V192" s="58"/>
      <c r="W192" s="58"/>
      <c r="X192" s="58"/>
      <c r="Y192" s="58"/>
      <c r="Z192" s="58"/>
      <c r="AA192" s="58"/>
      <c r="AB192" s="58"/>
    </row>
    <row r="193">
      <c r="A193" s="151" t="s">
        <v>1362</v>
      </c>
      <c r="B193" s="262" t="s">
        <v>1591</v>
      </c>
      <c r="C193" s="263" t="s">
        <v>1569</v>
      </c>
      <c r="D193" s="177" t="s">
        <v>1154</v>
      </c>
      <c r="E193" s="269"/>
      <c r="F193" s="178" t="s">
        <v>1365</v>
      </c>
      <c r="G193" s="138"/>
      <c r="H193" s="138"/>
      <c r="I193" s="150"/>
      <c r="J193" s="150"/>
      <c r="K193" s="150"/>
      <c r="L193" s="150"/>
      <c r="M193" s="150"/>
      <c r="N193" s="58"/>
      <c r="O193" s="58"/>
      <c r="P193" s="58"/>
      <c r="Q193" s="58"/>
      <c r="R193" s="58"/>
      <c r="S193" s="58"/>
      <c r="T193" s="58"/>
      <c r="U193" s="58"/>
      <c r="V193" s="58"/>
      <c r="W193" s="58"/>
      <c r="X193" s="58"/>
      <c r="Y193" s="58"/>
      <c r="Z193" s="58"/>
      <c r="AA193" s="58"/>
      <c r="AB193" s="58"/>
    </row>
    <row r="194">
      <c r="A194" s="151" t="s">
        <v>1362</v>
      </c>
      <c r="B194" s="262" t="s">
        <v>1592</v>
      </c>
      <c r="C194" s="263" t="s">
        <v>1567</v>
      </c>
      <c r="D194" s="177" t="s">
        <v>1154</v>
      </c>
      <c r="E194" s="269"/>
      <c r="F194" s="178" t="s">
        <v>1365</v>
      </c>
      <c r="G194" s="138"/>
      <c r="H194" s="138"/>
      <c r="I194" s="150"/>
      <c r="J194" s="150"/>
      <c r="K194" s="150"/>
      <c r="L194" s="150"/>
      <c r="M194" s="150"/>
      <c r="N194" s="58"/>
      <c r="O194" s="58"/>
      <c r="P194" s="58"/>
      <c r="Q194" s="58"/>
      <c r="R194" s="58"/>
      <c r="S194" s="58"/>
      <c r="T194" s="58"/>
      <c r="U194" s="58"/>
      <c r="V194" s="58"/>
      <c r="W194" s="58"/>
      <c r="X194" s="58"/>
      <c r="Y194" s="58"/>
      <c r="Z194" s="58"/>
      <c r="AA194" s="58"/>
      <c r="AB194" s="58"/>
    </row>
    <row r="195">
      <c r="A195" s="151" t="s">
        <v>1362</v>
      </c>
      <c r="B195" s="262" t="s">
        <v>1593</v>
      </c>
      <c r="C195" s="263" t="s">
        <v>1594</v>
      </c>
      <c r="D195" s="177" t="s">
        <v>1154</v>
      </c>
      <c r="E195" s="269"/>
      <c r="F195" s="178" t="s">
        <v>1365</v>
      </c>
      <c r="G195" s="138"/>
      <c r="H195" s="138"/>
      <c r="I195" s="150"/>
      <c r="J195" s="150"/>
      <c r="K195" s="150"/>
      <c r="L195" s="150"/>
      <c r="M195" s="150"/>
      <c r="N195" s="58"/>
      <c r="O195" s="58"/>
      <c r="P195" s="58"/>
      <c r="Q195" s="58"/>
      <c r="R195" s="58"/>
      <c r="S195" s="58"/>
      <c r="T195" s="58"/>
      <c r="U195" s="58"/>
      <c r="V195" s="58"/>
      <c r="W195" s="58"/>
      <c r="X195" s="58"/>
      <c r="Y195" s="58"/>
      <c r="Z195" s="58"/>
      <c r="AA195" s="58"/>
      <c r="AB195" s="58"/>
    </row>
    <row r="196">
      <c r="A196" s="151" t="s">
        <v>1362</v>
      </c>
      <c r="B196" s="262" t="s">
        <v>1595</v>
      </c>
      <c r="C196" s="263" t="s">
        <v>1561</v>
      </c>
      <c r="D196" s="177" t="s">
        <v>1154</v>
      </c>
      <c r="E196" s="269"/>
      <c r="F196" s="178" t="s">
        <v>1365</v>
      </c>
      <c r="G196" s="138"/>
      <c r="H196" s="138"/>
      <c r="I196" s="150"/>
      <c r="J196" s="150"/>
      <c r="K196" s="150"/>
      <c r="L196" s="150"/>
      <c r="M196" s="150"/>
      <c r="N196" s="58"/>
      <c r="O196" s="58"/>
      <c r="P196" s="58"/>
      <c r="Q196" s="58"/>
      <c r="R196" s="58"/>
      <c r="S196" s="58"/>
      <c r="T196" s="58"/>
      <c r="U196" s="58"/>
      <c r="V196" s="58"/>
      <c r="W196" s="58"/>
      <c r="X196" s="58"/>
      <c r="Y196" s="58"/>
      <c r="Z196" s="58"/>
      <c r="AA196" s="58"/>
      <c r="AB196" s="58"/>
    </row>
    <row r="197">
      <c r="A197" s="151" t="s">
        <v>1362</v>
      </c>
      <c r="B197" s="262" t="s">
        <v>1596</v>
      </c>
      <c r="C197" s="263" t="s">
        <v>1597</v>
      </c>
      <c r="D197" s="177" t="s">
        <v>1154</v>
      </c>
      <c r="E197" s="269"/>
      <c r="F197" s="178" t="s">
        <v>1365</v>
      </c>
      <c r="G197" s="138"/>
      <c r="H197" s="138"/>
      <c r="I197" s="150"/>
      <c r="J197" s="150"/>
      <c r="K197" s="150"/>
      <c r="L197" s="150"/>
      <c r="M197" s="150"/>
      <c r="N197" s="58"/>
      <c r="O197" s="58"/>
      <c r="P197" s="58"/>
      <c r="Q197" s="58"/>
      <c r="R197" s="58"/>
      <c r="S197" s="58"/>
      <c r="T197" s="58"/>
      <c r="U197" s="58"/>
      <c r="V197" s="58"/>
      <c r="W197" s="58"/>
      <c r="X197" s="58"/>
      <c r="Y197" s="58"/>
      <c r="Z197" s="58"/>
      <c r="AA197" s="58"/>
      <c r="AB197" s="58"/>
    </row>
    <row r="198">
      <c r="A198" s="151" t="s">
        <v>1362</v>
      </c>
      <c r="B198" s="262" t="s">
        <v>1598</v>
      </c>
      <c r="C198" s="263" t="s">
        <v>1599</v>
      </c>
      <c r="D198" s="177" t="s">
        <v>1154</v>
      </c>
      <c r="E198" s="269"/>
      <c r="F198" s="178" t="s">
        <v>1365</v>
      </c>
      <c r="G198" s="138"/>
      <c r="H198" s="138"/>
      <c r="I198" s="150"/>
      <c r="J198" s="150"/>
      <c r="K198" s="150"/>
      <c r="L198" s="150"/>
      <c r="M198" s="150"/>
      <c r="N198" s="58"/>
      <c r="O198" s="58"/>
      <c r="P198" s="58"/>
      <c r="Q198" s="58"/>
      <c r="R198" s="58"/>
      <c r="S198" s="58"/>
      <c r="T198" s="58"/>
      <c r="U198" s="58"/>
      <c r="V198" s="58"/>
      <c r="W198" s="58"/>
      <c r="X198" s="58"/>
      <c r="Y198" s="58"/>
      <c r="Z198" s="58"/>
      <c r="AA198" s="58"/>
      <c r="AB198" s="58"/>
    </row>
    <row r="199">
      <c r="A199" s="151" t="s">
        <v>1362</v>
      </c>
      <c r="B199" s="262" t="s">
        <v>1600</v>
      </c>
      <c r="C199" s="263" t="s">
        <v>1565</v>
      </c>
      <c r="D199" s="177" t="s">
        <v>1154</v>
      </c>
      <c r="E199" s="269"/>
      <c r="F199" s="178" t="s">
        <v>1365</v>
      </c>
      <c r="G199" s="138"/>
      <c r="H199" s="138"/>
      <c r="I199" s="150"/>
      <c r="J199" s="150"/>
      <c r="K199" s="150"/>
      <c r="L199" s="150"/>
      <c r="M199" s="150"/>
      <c r="N199" s="58"/>
      <c r="O199" s="58"/>
      <c r="P199" s="58"/>
      <c r="Q199" s="58"/>
      <c r="R199" s="58"/>
      <c r="S199" s="58"/>
      <c r="T199" s="58"/>
      <c r="U199" s="58"/>
      <c r="V199" s="58"/>
      <c r="W199" s="58"/>
      <c r="X199" s="58"/>
      <c r="Y199" s="58"/>
      <c r="Z199" s="58"/>
      <c r="AA199" s="58"/>
      <c r="AB199" s="58"/>
    </row>
    <row r="200">
      <c r="A200" s="151" t="s">
        <v>1362</v>
      </c>
      <c r="B200" s="262" t="s">
        <v>1601</v>
      </c>
      <c r="C200" s="263" t="s">
        <v>1597</v>
      </c>
      <c r="D200" s="177" t="s">
        <v>1154</v>
      </c>
      <c r="E200" s="269"/>
      <c r="F200" s="178" t="s">
        <v>1365</v>
      </c>
      <c r="G200" s="138"/>
      <c r="H200" s="138"/>
      <c r="I200" s="150"/>
      <c r="J200" s="150"/>
      <c r="K200" s="150"/>
      <c r="L200" s="150"/>
      <c r="M200" s="150"/>
      <c r="N200" s="58"/>
      <c r="O200" s="58"/>
      <c r="P200" s="58"/>
      <c r="Q200" s="58"/>
      <c r="R200" s="58"/>
      <c r="S200" s="58"/>
      <c r="T200" s="58"/>
      <c r="U200" s="58"/>
      <c r="V200" s="58"/>
      <c r="W200" s="58"/>
      <c r="X200" s="58"/>
      <c r="Y200" s="58"/>
      <c r="Z200" s="58"/>
      <c r="AA200" s="58"/>
      <c r="AB200" s="58"/>
    </row>
    <row r="201">
      <c r="A201" s="151" t="s">
        <v>1362</v>
      </c>
      <c r="B201" s="262" t="s">
        <v>1602</v>
      </c>
      <c r="C201" s="263" t="s">
        <v>1597</v>
      </c>
      <c r="D201" s="177" t="s">
        <v>1154</v>
      </c>
      <c r="E201" s="269"/>
      <c r="F201" s="178" t="s">
        <v>1365</v>
      </c>
      <c r="G201" s="138"/>
      <c r="H201" s="138"/>
      <c r="I201" s="150"/>
      <c r="J201" s="150"/>
      <c r="K201" s="150"/>
      <c r="L201" s="150"/>
      <c r="M201" s="150"/>
      <c r="N201" s="58"/>
      <c r="O201" s="58"/>
      <c r="P201" s="58"/>
      <c r="Q201" s="58"/>
      <c r="R201" s="58"/>
      <c r="S201" s="58"/>
      <c r="T201" s="58"/>
      <c r="U201" s="58"/>
      <c r="V201" s="58"/>
      <c r="W201" s="58"/>
      <c r="X201" s="58"/>
      <c r="Y201" s="58"/>
      <c r="Z201" s="58"/>
      <c r="AA201" s="58"/>
      <c r="AB201" s="58"/>
    </row>
    <row r="202">
      <c r="A202" s="151" t="s">
        <v>1362</v>
      </c>
      <c r="B202" s="262" t="s">
        <v>1603</v>
      </c>
      <c r="C202" s="263" t="s">
        <v>1604</v>
      </c>
      <c r="D202" s="177" t="s">
        <v>1156</v>
      </c>
      <c r="E202" s="269"/>
      <c r="F202" s="178" t="s">
        <v>1365</v>
      </c>
      <c r="G202" s="138"/>
      <c r="H202" s="138"/>
      <c r="I202" s="150"/>
      <c r="J202" s="150"/>
      <c r="K202" s="150"/>
      <c r="L202" s="150"/>
      <c r="M202" s="150"/>
      <c r="N202" s="58"/>
      <c r="O202" s="58"/>
      <c r="P202" s="58"/>
      <c r="Q202" s="58"/>
      <c r="R202" s="58"/>
      <c r="S202" s="58"/>
      <c r="T202" s="58"/>
      <c r="U202" s="58"/>
      <c r="V202" s="58"/>
      <c r="W202" s="58"/>
      <c r="X202" s="58"/>
      <c r="Y202" s="58"/>
      <c r="Z202" s="58"/>
      <c r="AA202" s="58"/>
      <c r="AB202" s="58"/>
    </row>
    <row r="203">
      <c r="A203" s="151" t="s">
        <v>1362</v>
      </c>
      <c r="B203" s="262" t="s">
        <v>1605</v>
      </c>
      <c r="C203" s="263" t="s">
        <v>1604</v>
      </c>
      <c r="D203" s="177" t="s">
        <v>1156</v>
      </c>
      <c r="E203" s="269"/>
      <c r="F203" s="178" t="s">
        <v>1365</v>
      </c>
      <c r="G203" s="138"/>
      <c r="H203" s="138"/>
      <c r="I203" s="150"/>
      <c r="J203" s="150"/>
      <c r="K203" s="150"/>
      <c r="L203" s="150"/>
      <c r="M203" s="150"/>
      <c r="N203" s="58"/>
      <c r="O203" s="58"/>
      <c r="P203" s="58"/>
      <c r="Q203" s="58"/>
      <c r="R203" s="58"/>
      <c r="S203" s="58"/>
      <c r="T203" s="58"/>
      <c r="U203" s="58"/>
      <c r="V203" s="58"/>
      <c r="W203" s="58"/>
      <c r="X203" s="58"/>
      <c r="Y203" s="58"/>
      <c r="Z203" s="58"/>
      <c r="AA203" s="58"/>
      <c r="AB203" s="58"/>
    </row>
    <row r="204">
      <c r="A204" s="151" t="s">
        <v>1362</v>
      </c>
      <c r="B204" s="262" t="s">
        <v>1606</v>
      </c>
      <c r="C204" s="263" t="s">
        <v>1604</v>
      </c>
      <c r="D204" s="177" t="s">
        <v>1156</v>
      </c>
      <c r="E204" s="269"/>
      <c r="F204" s="178" t="s">
        <v>1365</v>
      </c>
      <c r="G204" s="138"/>
      <c r="H204" s="138"/>
      <c r="I204" s="150"/>
      <c r="J204" s="150"/>
      <c r="K204" s="150"/>
      <c r="L204" s="150"/>
      <c r="M204" s="150"/>
      <c r="N204" s="58"/>
      <c r="O204" s="58"/>
      <c r="P204" s="58"/>
      <c r="Q204" s="58"/>
      <c r="R204" s="58"/>
      <c r="S204" s="58"/>
      <c r="T204" s="58"/>
      <c r="U204" s="58"/>
      <c r="V204" s="58"/>
      <c r="W204" s="58"/>
      <c r="X204" s="58"/>
      <c r="Y204" s="58"/>
      <c r="Z204" s="58"/>
      <c r="AA204" s="58"/>
      <c r="AB204" s="58"/>
    </row>
    <row r="205">
      <c r="A205" s="151" t="s">
        <v>1362</v>
      </c>
      <c r="B205" s="262" t="s">
        <v>1607</v>
      </c>
      <c r="C205" s="263" t="s">
        <v>1440</v>
      </c>
      <c r="D205" s="177" t="s">
        <v>1156</v>
      </c>
      <c r="E205" s="269"/>
      <c r="F205" s="178" t="s">
        <v>1365</v>
      </c>
      <c r="G205" s="138"/>
      <c r="H205" s="138"/>
      <c r="I205" s="150"/>
      <c r="J205" s="150"/>
      <c r="K205" s="150"/>
      <c r="L205" s="150"/>
      <c r="M205" s="150"/>
      <c r="N205" s="58"/>
      <c r="O205" s="58"/>
      <c r="P205" s="58"/>
      <c r="Q205" s="58"/>
      <c r="R205" s="58"/>
      <c r="S205" s="58"/>
      <c r="T205" s="58"/>
      <c r="U205" s="58"/>
      <c r="V205" s="58"/>
      <c r="W205" s="58"/>
      <c r="X205" s="58"/>
      <c r="Y205" s="58"/>
      <c r="Z205" s="58"/>
      <c r="AA205" s="58"/>
      <c r="AB205" s="58"/>
    </row>
    <row r="206">
      <c r="A206" s="151" t="s">
        <v>1362</v>
      </c>
      <c r="B206" s="262" t="s">
        <v>1608</v>
      </c>
      <c r="C206" s="263" t="s">
        <v>1609</v>
      </c>
      <c r="D206" s="177" t="s">
        <v>1156</v>
      </c>
      <c r="E206" s="269"/>
      <c r="F206" s="178" t="s">
        <v>1365</v>
      </c>
      <c r="G206" s="138"/>
      <c r="H206" s="138"/>
      <c r="I206" s="150"/>
      <c r="J206" s="150"/>
      <c r="K206" s="150"/>
      <c r="L206" s="150"/>
      <c r="M206" s="150"/>
      <c r="N206" s="58"/>
      <c r="O206" s="58"/>
      <c r="P206" s="58"/>
      <c r="Q206" s="58"/>
      <c r="R206" s="58"/>
      <c r="S206" s="58"/>
      <c r="T206" s="58"/>
      <c r="U206" s="58"/>
      <c r="V206" s="58"/>
      <c r="W206" s="58"/>
      <c r="X206" s="58"/>
      <c r="Y206" s="58"/>
      <c r="Z206" s="58"/>
      <c r="AA206" s="58"/>
      <c r="AB206" s="58"/>
    </row>
    <row r="207">
      <c r="A207" s="151" t="s">
        <v>1362</v>
      </c>
      <c r="B207" s="262" t="s">
        <v>1610</v>
      </c>
      <c r="C207" s="263" t="s">
        <v>1312</v>
      </c>
      <c r="D207" s="177" t="s">
        <v>1156</v>
      </c>
      <c r="E207" s="269"/>
      <c r="F207" s="178" t="s">
        <v>1365</v>
      </c>
      <c r="G207" s="138"/>
      <c r="H207" s="138"/>
      <c r="I207" s="150"/>
      <c r="J207" s="150"/>
      <c r="K207" s="150"/>
      <c r="L207" s="150"/>
      <c r="M207" s="150"/>
      <c r="N207" s="58"/>
      <c r="O207" s="58"/>
      <c r="P207" s="58"/>
      <c r="Q207" s="58"/>
      <c r="R207" s="58"/>
      <c r="S207" s="58"/>
      <c r="T207" s="58"/>
      <c r="U207" s="58"/>
      <c r="V207" s="58"/>
      <c r="W207" s="58"/>
      <c r="X207" s="58"/>
      <c r="Y207" s="58"/>
      <c r="Z207" s="58"/>
      <c r="AA207" s="58"/>
      <c r="AB207" s="58"/>
    </row>
    <row r="208">
      <c r="A208" s="151" t="s">
        <v>1362</v>
      </c>
      <c r="B208" s="262" t="s">
        <v>1611</v>
      </c>
      <c r="C208" s="263" t="s">
        <v>1609</v>
      </c>
      <c r="D208" s="177" t="s">
        <v>1156</v>
      </c>
      <c r="E208" s="269"/>
      <c r="F208" s="178" t="s">
        <v>1365</v>
      </c>
      <c r="G208" s="138"/>
      <c r="H208" s="138"/>
      <c r="I208" s="150"/>
      <c r="J208" s="150"/>
      <c r="K208" s="150"/>
      <c r="L208" s="150"/>
      <c r="M208" s="150"/>
      <c r="N208" s="58"/>
      <c r="O208" s="58"/>
      <c r="P208" s="58"/>
      <c r="Q208" s="58"/>
      <c r="R208" s="58"/>
      <c r="S208" s="58"/>
      <c r="T208" s="58"/>
      <c r="U208" s="58"/>
      <c r="V208" s="58"/>
      <c r="W208" s="58"/>
      <c r="X208" s="58"/>
      <c r="Y208" s="58"/>
      <c r="Z208" s="58"/>
      <c r="AA208" s="58"/>
      <c r="AB208" s="58"/>
    </row>
    <row r="209">
      <c r="A209" s="151" t="s">
        <v>1362</v>
      </c>
      <c r="B209" s="262" t="s">
        <v>1612</v>
      </c>
      <c r="C209" s="263" t="s">
        <v>1613</v>
      </c>
      <c r="D209" s="177" t="s">
        <v>1156</v>
      </c>
      <c r="E209" s="269"/>
      <c r="F209" s="178" t="s">
        <v>1365</v>
      </c>
      <c r="G209" s="138"/>
      <c r="H209" s="138"/>
      <c r="I209" s="150"/>
      <c r="J209" s="150"/>
      <c r="K209" s="150"/>
      <c r="L209" s="150"/>
      <c r="M209" s="150"/>
      <c r="N209" s="58"/>
      <c r="O209" s="58"/>
      <c r="P209" s="58"/>
      <c r="Q209" s="58"/>
      <c r="R209" s="58"/>
      <c r="S209" s="58"/>
      <c r="T209" s="58"/>
      <c r="U209" s="58"/>
      <c r="V209" s="58"/>
      <c r="W209" s="58"/>
      <c r="X209" s="58"/>
      <c r="Y209" s="58"/>
      <c r="Z209" s="58"/>
      <c r="AA209" s="58"/>
      <c r="AB209" s="58"/>
    </row>
    <row r="210">
      <c r="A210" s="151" t="s">
        <v>1362</v>
      </c>
      <c r="B210" s="262" t="s">
        <v>1614</v>
      </c>
      <c r="C210" s="263" t="s">
        <v>1613</v>
      </c>
      <c r="D210" s="177" t="s">
        <v>1156</v>
      </c>
      <c r="E210" s="269"/>
      <c r="F210" s="178" t="s">
        <v>1365</v>
      </c>
      <c r="G210" s="138"/>
      <c r="H210" s="138"/>
      <c r="I210" s="150"/>
      <c r="J210" s="150"/>
      <c r="K210" s="150"/>
      <c r="L210" s="150"/>
      <c r="M210" s="150"/>
      <c r="N210" s="58"/>
      <c r="O210" s="58"/>
      <c r="P210" s="58"/>
      <c r="Q210" s="58"/>
      <c r="R210" s="58"/>
      <c r="S210" s="58"/>
      <c r="T210" s="58"/>
      <c r="U210" s="58"/>
      <c r="V210" s="58"/>
      <c r="W210" s="58"/>
      <c r="X210" s="58"/>
      <c r="Y210" s="58"/>
      <c r="Z210" s="58"/>
      <c r="AA210" s="58"/>
      <c r="AB210" s="58"/>
    </row>
    <row r="211">
      <c r="A211" s="151" t="s">
        <v>1362</v>
      </c>
      <c r="B211" s="262" t="s">
        <v>1615</v>
      </c>
      <c r="C211" s="263" t="s">
        <v>1440</v>
      </c>
      <c r="D211" s="177" t="s">
        <v>1156</v>
      </c>
      <c r="E211" s="269"/>
      <c r="F211" s="178" t="s">
        <v>1365</v>
      </c>
      <c r="G211" s="138"/>
      <c r="H211" s="138"/>
      <c r="I211" s="150"/>
      <c r="J211" s="150"/>
      <c r="K211" s="150"/>
      <c r="L211" s="150"/>
      <c r="M211" s="150"/>
      <c r="N211" s="58"/>
      <c r="O211" s="58"/>
      <c r="P211" s="58"/>
      <c r="Q211" s="58"/>
      <c r="R211" s="58"/>
      <c r="S211" s="58"/>
      <c r="T211" s="58"/>
      <c r="U211" s="58"/>
      <c r="V211" s="58"/>
      <c r="W211" s="58"/>
      <c r="X211" s="58"/>
      <c r="Y211" s="58"/>
      <c r="Z211" s="58"/>
      <c r="AA211" s="58"/>
      <c r="AB211" s="58"/>
    </row>
    <row r="212">
      <c r="A212" s="151" t="s">
        <v>1362</v>
      </c>
      <c r="B212" s="262" t="s">
        <v>1616</v>
      </c>
      <c r="C212" s="263" t="s">
        <v>1604</v>
      </c>
      <c r="D212" s="177" t="s">
        <v>1156</v>
      </c>
      <c r="E212" s="269"/>
      <c r="F212" s="178" t="s">
        <v>1365</v>
      </c>
      <c r="G212" s="138"/>
      <c r="H212" s="138"/>
      <c r="I212" s="150"/>
      <c r="J212" s="150"/>
      <c r="K212" s="150"/>
      <c r="L212" s="150"/>
      <c r="M212" s="150"/>
      <c r="N212" s="58"/>
      <c r="O212" s="58"/>
      <c r="P212" s="58"/>
      <c r="Q212" s="58"/>
      <c r="R212" s="58"/>
      <c r="S212" s="58"/>
      <c r="T212" s="58"/>
      <c r="U212" s="58"/>
      <c r="V212" s="58"/>
      <c r="W212" s="58"/>
      <c r="X212" s="58"/>
      <c r="Y212" s="58"/>
      <c r="Z212" s="58"/>
      <c r="AA212" s="58"/>
      <c r="AB212" s="58"/>
    </row>
    <row r="213">
      <c r="A213" s="151" t="s">
        <v>1362</v>
      </c>
      <c r="B213" s="262" t="s">
        <v>1617</v>
      </c>
      <c r="C213" s="263" t="s">
        <v>1609</v>
      </c>
      <c r="D213" s="177" t="s">
        <v>1156</v>
      </c>
      <c r="E213" s="269"/>
      <c r="F213" s="178" t="s">
        <v>1365</v>
      </c>
      <c r="G213" s="138"/>
      <c r="H213" s="138"/>
      <c r="I213" s="150"/>
      <c r="J213" s="150"/>
      <c r="K213" s="150"/>
      <c r="L213" s="150"/>
      <c r="M213" s="150"/>
      <c r="N213" s="58"/>
      <c r="O213" s="58"/>
      <c r="P213" s="58"/>
      <c r="Q213" s="58"/>
      <c r="R213" s="58"/>
      <c r="S213" s="58"/>
      <c r="T213" s="58"/>
      <c r="U213" s="58"/>
      <c r="V213" s="58"/>
      <c r="W213" s="58"/>
      <c r="X213" s="58"/>
      <c r="Y213" s="58"/>
      <c r="Z213" s="58"/>
      <c r="AA213" s="58"/>
      <c r="AB213" s="58"/>
    </row>
    <row r="214">
      <c r="A214" s="151" t="s">
        <v>1362</v>
      </c>
      <c r="B214" s="262" t="s">
        <v>1618</v>
      </c>
      <c r="C214" s="263" t="s">
        <v>1613</v>
      </c>
      <c r="D214" s="177" t="s">
        <v>1156</v>
      </c>
      <c r="E214" s="269"/>
      <c r="F214" s="178" t="s">
        <v>1365</v>
      </c>
      <c r="G214" s="138"/>
      <c r="H214" s="138"/>
      <c r="I214" s="150"/>
      <c r="J214" s="150"/>
      <c r="K214" s="150"/>
      <c r="L214" s="150"/>
      <c r="M214" s="150"/>
      <c r="N214" s="58"/>
      <c r="O214" s="58"/>
      <c r="P214" s="58"/>
      <c r="Q214" s="58"/>
      <c r="R214" s="58"/>
      <c r="S214" s="58"/>
      <c r="T214" s="58"/>
      <c r="U214" s="58"/>
      <c r="V214" s="58"/>
      <c r="W214" s="58"/>
      <c r="X214" s="58"/>
      <c r="Y214" s="58"/>
      <c r="Z214" s="58"/>
      <c r="AA214" s="58"/>
      <c r="AB214" s="58"/>
    </row>
    <row r="215">
      <c r="A215" s="151" t="s">
        <v>1362</v>
      </c>
      <c r="B215" s="262" t="s">
        <v>1619</v>
      </c>
      <c r="C215" s="263" t="s">
        <v>1440</v>
      </c>
      <c r="D215" s="177" t="s">
        <v>1156</v>
      </c>
      <c r="E215" s="269"/>
      <c r="F215" s="178" t="s">
        <v>1365</v>
      </c>
      <c r="G215" s="138"/>
      <c r="H215" s="138"/>
      <c r="I215" s="150"/>
      <c r="J215" s="150"/>
      <c r="K215" s="150"/>
      <c r="L215" s="150"/>
      <c r="M215" s="150"/>
      <c r="N215" s="58"/>
      <c r="O215" s="58"/>
      <c r="P215" s="58"/>
      <c r="Q215" s="58"/>
      <c r="R215" s="58"/>
      <c r="S215" s="58"/>
      <c r="T215" s="58"/>
      <c r="U215" s="58"/>
      <c r="V215" s="58"/>
      <c r="W215" s="58"/>
      <c r="X215" s="58"/>
      <c r="Y215" s="58"/>
      <c r="Z215" s="58"/>
      <c r="AA215" s="58"/>
      <c r="AB215" s="58"/>
    </row>
    <row r="216">
      <c r="A216" s="151" t="s">
        <v>1362</v>
      </c>
      <c r="B216" s="262" t="s">
        <v>1620</v>
      </c>
      <c r="C216" s="263" t="s">
        <v>1621</v>
      </c>
      <c r="D216" s="177" t="s">
        <v>1156</v>
      </c>
      <c r="E216" s="269"/>
      <c r="F216" s="178" t="s">
        <v>1365</v>
      </c>
      <c r="G216" s="138"/>
      <c r="H216" s="138"/>
      <c r="I216" s="150"/>
      <c r="J216" s="150"/>
      <c r="K216" s="150"/>
      <c r="L216" s="150"/>
      <c r="M216" s="150"/>
      <c r="N216" s="58"/>
      <c r="O216" s="58"/>
      <c r="P216" s="58"/>
      <c r="Q216" s="58"/>
      <c r="R216" s="58"/>
      <c r="S216" s="58"/>
      <c r="T216" s="58"/>
      <c r="U216" s="58"/>
      <c r="V216" s="58"/>
      <c r="W216" s="58"/>
      <c r="X216" s="58"/>
      <c r="Y216" s="58"/>
      <c r="Z216" s="58"/>
      <c r="AA216" s="58"/>
      <c r="AB216" s="58"/>
    </row>
    <row r="217">
      <c r="A217" s="151" t="s">
        <v>1362</v>
      </c>
      <c r="B217" s="262" t="s">
        <v>1622</v>
      </c>
      <c r="C217" s="263" t="s">
        <v>1623</v>
      </c>
      <c r="D217" s="177" t="s">
        <v>1158</v>
      </c>
      <c r="E217" s="269"/>
      <c r="F217" s="178" t="s">
        <v>1365</v>
      </c>
      <c r="G217" s="138"/>
      <c r="H217" s="138"/>
      <c r="I217" s="150"/>
      <c r="J217" s="150"/>
      <c r="K217" s="150"/>
      <c r="L217" s="150"/>
      <c r="M217" s="150"/>
      <c r="N217" s="58"/>
      <c r="O217" s="58"/>
      <c r="P217" s="58"/>
      <c r="Q217" s="58"/>
      <c r="R217" s="58"/>
      <c r="S217" s="58"/>
      <c r="T217" s="58"/>
      <c r="U217" s="58"/>
      <c r="V217" s="58"/>
      <c r="W217" s="58"/>
      <c r="X217" s="58"/>
      <c r="Y217" s="58"/>
      <c r="Z217" s="58"/>
      <c r="AA217" s="58"/>
      <c r="AB217" s="58"/>
    </row>
    <row r="218">
      <c r="A218" s="151" t="s">
        <v>1362</v>
      </c>
      <c r="B218" s="262" t="s">
        <v>1624</v>
      </c>
      <c r="C218" s="263" t="s">
        <v>1625</v>
      </c>
      <c r="D218" s="177" t="s">
        <v>1158</v>
      </c>
      <c r="E218" s="269"/>
      <c r="F218" s="178" t="s">
        <v>1365</v>
      </c>
      <c r="G218" s="138"/>
      <c r="H218" s="138"/>
      <c r="I218" s="150"/>
      <c r="J218" s="150"/>
      <c r="K218" s="150"/>
      <c r="L218" s="150"/>
      <c r="M218" s="150"/>
      <c r="N218" s="58"/>
      <c r="O218" s="58"/>
      <c r="P218" s="58"/>
      <c r="Q218" s="58"/>
      <c r="R218" s="58"/>
      <c r="S218" s="58"/>
      <c r="T218" s="58"/>
      <c r="U218" s="58"/>
      <c r="V218" s="58"/>
      <c r="W218" s="58"/>
      <c r="X218" s="58"/>
      <c r="Y218" s="58"/>
      <c r="Z218" s="58"/>
      <c r="AA218" s="58"/>
      <c r="AB218" s="58"/>
    </row>
    <row r="219">
      <c r="A219" s="151" t="s">
        <v>1362</v>
      </c>
      <c r="B219" s="262" t="s">
        <v>1626</v>
      </c>
      <c r="C219" s="263" t="s">
        <v>1627</v>
      </c>
      <c r="D219" s="177" t="s">
        <v>1158</v>
      </c>
      <c r="E219" s="269"/>
      <c r="F219" s="178" t="s">
        <v>1365</v>
      </c>
      <c r="G219" s="138"/>
      <c r="H219" s="138"/>
      <c r="I219" s="150"/>
      <c r="J219" s="150"/>
      <c r="K219" s="150"/>
      <c r="L219" s="150"/>
      <c r="M219" s="150"/>
      <c r="N219" s="58"/>
      <c r="O219" s="58"/>
      <c r="P219" s="58"/>
      <c r="Q219" s="58"/>
      <c r="R219" s="58"/>
      <c r="S219" s="58"/>
      <c r="T219" s="58"/>
      <c r="U219" s="58"/>
      <c r="V219" s="58"/>
      <c r="W219" s="58"/>
      <c r="X219" s="58"/>
      <c r="Y219" s="58"/>
      <c r="Z219" s="58"/>
      <c r="AA219" s="58"/>
      <c r="AB219" s="58"/>
    </row>
    <row r="220">
      <c r="A220" s="151" t="s">
        <v>1362</v>
      </c>
      <c r="B220" s="262" t="s">
        <v>1628</v>
      </c>
      <c r="C220" s="263" t="s">
        <v>1629</v>
      </c>
      <c r="D220" s="177" t="s">
        <v>1158</v>
      </c>
      <c r="E220" s="269"/>
      <c r="F220" s="178" t="s">
        <v>1365</v>
      </c>
      <c r="G220" s="138"/>
      <c r="H220" s="138"/>
      <c r="I220" s="150"/>
      <c r="J220" s="150"/>
      <c r="K220" s="150"/>
      <c r="L220" s="150"/>
      <c r="M220" s="150"/>
      <c r="N220" s="58"/>
      <c r="O220" s="58"/>
      <c r="P220" s="58"/>
      <c r="Q220" s="58"/>
      <c r="R220" s="58"/>
      <c r="S220" s="58"/>
      <c r="T220" s="58"/>
      <c r="U220" s="58"/>
      <c r="V220" s="58"/>
      <c r="W220" s="58"/>
      <c r="X220" s="58"/>
      <c r="Y220" s="58"/>
      <c r="Z220" s="58"/>
      <c r="AA220" s="58"/>
      <c r="AB220" s="58"/>
    </row>
    <row r="221">
      <c r="A221" s="151" t="s">
        <v>1362</v>
      </c>
      <c r="B221" s="262" t="s">
        <v>1630</v>
      </c>
      <c r="C221" s="263" t="s">
        <v>1623</v>
      </c>
      <c r="D221" s="177" t="s">
        <v>1158</v>
      </c>
      <c r="E221" s="269"/>
      <c r="F221" s="178" t="s">
        <v>1365</v>
      </c>
      <c r="G221" s="138"/>
      <c r="H221" s="138"/>
      <c r="I221" s="150"/>
      <c r="J221" s="150"/>
      <c r="K221" s="150"/>
      <c r="L221" s="150"/>
      <c r="M221" s="150"/>
      <c r="N221" s="58"/>
      <c r="O221" s="58"/>
      <c r="P221" s="58"/>
      <c r="Q221" s="58"/>
      <c r="R221" s="58"/>
      <c r="S221" s="58"/>
      <c r="T221" s="58"/>
      <c r="U221" s="58"/>
      <c r="V221" s="58"/>
      <c r="W221" s="58"/>
      <c r="X221" s="58"/>
      <c r="Y221" s="58"/>
      <c r="Z221" s="58"/>
      <c r="AA221" s="58"/>
      <c r="AB221" s="58"/>
    </row>
    <row r="222">
      <c r="A222" s="151" t="s">
        <v>1362</v>
      </c>
      <c r="B222" s="262" t="s">
        <v>1631</v>
      </c>
      <c r="C222" s="263" t="s">
        <v>1629</v>
      </c>
      <c r="D222" s="177" t="s">
        <v>1158</v>
      </c>
      <c r="E222" s="269"/>
      <c r="F222" s="178" t="s">
        <v>1365</v>
      </c>
      <c r="G222" s="138"/>
      <c r="H222" s="138"/>
      <c r="I222" s="150"/>
      <c r="J222" s="150"/>
      <c r="K222" s="150"/>
      <c r="L222" s="150"/>
      <c r="M222" s="150"/>
      <c r="N222" s="58"/>
      <c r="O222" s="58"/>
      <c r="P222" s="58"/>
      <c r="Q222" s="58"/>
      <c r="R222" s="58"/>
      <c r="S222" s="58"/>
      <c r="T222" s="58"/>
      <c r="U222" s="58"/>
      <c r="V222" s="58"/>
      <c r="W222" s="58"/>
      <c r="X222" s="58"/>
      <c r="Y222" s="58"/>
      <c r="Z222" s="58"/>
      <c r="AA222" s="58"/>
      <c r="AB222" s="58"/>
    </row>
    <row r="223">
      <c r="A223" s="151" t="s">
        <v>1362</v>
      </c>
      <c r="B223" s="262" t="s">
        <v>1632</v>
      </c>
      <c r="C223" s="263" t="s">
        <v>1623</v>
      </c>
      <c r="D223" s="177" t="s">
        <v>1158</v>
      </c>
      <c r="E223" s="269"/>
      <c r="F223" s="178" t="s">
        <v>1365</v>
      </c>
      <c r="G223" s="138"/>
      <c r="H223" s="138"/>
      <c r="I223" s="150"/>
      <c r="J223" s="150"/>
      <c r="K223" s="150"/>
      <c r="L223" s="150"/>
      <c r="M223" s="150"/>
      <c r="N223" s="58"/>
      <c r="O223" s="58"/>
      <c r="P223" s="58"/>
      <c r="Q223" s="58"/>
      <c r="R223" s="58"/>
      <c r="S223" s="58"/>
      <c r="T223" s="58"/>
      <c r="U223" s="58"/>
      <c r="V223" s="58"/>
      <c r="W223" s="58"/>
      <c r="X223" s="58"/>
      <c r="Y223" s="58"/>
      <c r="Z223" s="58"/>
      <c r="AA223" s="58"/>
      <c r="AB223" s="58"/>
    </row>
    <row r="224">
      <c r="A224" s="151" t="s">
        <v>1362</v>
      </c>
      <c r="B224" s="262" t="s">
        <v>1633</v>
      </c>
      <c r="C224" s="263" t="s">
        <v>1623</v>
      </c>
      <c r="D224" s="177" t="s">
        <v>1158</v>
      </c>
      <c r="E224" s="269"/>
      <c r="F224" s="178" t="s">
        <v>1365</v>
      </c>
      <c r="G224" s="138"/>
      <c r="H224" s="138"/>
      <c r="I224" s="150"/>
      <c r="J224" s="150"/>
      <c r="K224" s="150"/>
      <c r="L224" s="150"/>
      <c r="M224" s="150"/>
      <c r="N224" s="58"/>
      <c r="O224" s="58"/>
      <c r="P224" s="58"/>
      <c r="Q224" s="58"/>
      <c r="R224" s="58"/>
      <c r="S224" s="58"/>
      <c r="T224" s="58"/>
      <c r="U224" s="58"/>
      <c r="V224" s="58"/>
      <c r="W224" s="58"/>
      <c r="X224" s="58"/>
      <c r="Y224" s="58"/>
      <c r="Z224" s="58"/>
      <c r="AA224" s="58"/>
      <c r="AB224" s="58"/>
    </row>
    <row r="225">
      <c r="A225" s="151" t="s">
        <v>1362</v>
      </c>
      <c r="B225" s="262" t="s">
        <v>1634</v>
      </c>
      <c r="C225" s="263" t="s">
        <v>1625</v>
      </c>
      <c r="D225" s="177" t="s">
        <v>1158</v>
      </c>
      <c r="E225" s="269"/>
      <c r="F225" s="178" t="s">
        <v>1365</v>
      </c>
      <c r="G225" s="138"/>
      <c r="H225" s="138"/>
      <c r="I225" s="150"/>
      <c r="J225" s="150"/>
      <c r="K225" s="150"/>
      <c r="L225" s="150"/>
      <c r="M225" s="150"/>
      <c r="N225" s="58"/>
      <c r="O225" s="58"/>
      <c r="P225" s="58"/>
      <c r="Q225" s="58"/>
      <c r="R225" s="58"/>
      <c r="S225" s="58"/>
      <c r="T225" s="58"/>
      <c r="U225" s="58"/>
      <c r="V225" s="58"/>
      <c r="W225" s="58"/>
      <c r="X225" s="58"/>
      <c r="Y225" s="58"/>
      <c r="Z225" s="58"/>
      <c r="AA225" s="58"/>
      <c r="AB225" s="58"/>
    </row>
    <row r="226">
      <c r="A226" s="151" t="s">
        <v>1362</v>
      </c>
      <c r="B226" s="262" t="s">
        <v>1635</v>
      </c>
      <c r="C226" s="263" t="s">
        <v>1636</v>
      </c>
      <c r="D226" s="177" t="s">
        <v>1158</v>
      </c>
      <c r="E226" s="269"/>
      <c r="F226" s="178" t="s">
        <v>1365</v>
      </c>
      <c r="G226" s="138"/>
      <c r="H226" s="138"/>
      <c r="I226" s="150"/>
      <c r="J226" s="150"/>
      <c r="K226" s="150"/>
      <c r="L226" s="150"/>
      <c r="M226" s="150"/>
      <c r="N226" s="58"/>
      <c r="O226" s="58"/>
      <c r="P226" s="58"/>
      <c r="Q226" s="58"/>
      <c r="R226" s="58"/>
      <c r="S226" s="58"/>
      <c r="T226" s="58"/>
      <c r="U226" s="58"/>
      <c r="V226" s="58"/>
      <c r="W226" s="58"/>
      <c r="X226" s="58"/>
      <c r="Y226" s="58"/>
      <c r="Z226" s="58"/>
      <c r="AA226" s="58"/>
      <c r="AB226" s="58"/>
    </row>
    <row r="227">
      <c r="A227" s="151" t="s">
        <v>1362</v>
      </c>
      <c r="B227" s="262" t="s">
        <v>1637</v>
      </c>
      <c r="C227" s="263" t="s">
        <v>1636</v>
      </c>
      <c r="D227" s="177" t="s">
        <v>1158</v>
      </c>
      <c r="E227" s="269"/>
      <c r="F227" s="178" t="s">
        <v>1365</v>
      </c>
      <c r="G227" s="138"/>
      <c r="H227" s="138"/>
      <c r="I227" s="150"/>
      <c r="J227" s="150"/>
      <c r="K227" s="150"/>
      <c r="L227" s="150"/>
      <c r="M227" s="150"/>
      <c r="N227" s="58"/>
      <c r="O227" s="58"/>
      <c r="P227" s="58"/>
      <c r="Q227" s="58"/>
      <c r="R227" s="58"/>
      <c r="S227" s="58"/>
      <c r="T227" s="58"/>
      <c r="U227" s="58"/>
      <c r="V227" s="58"/>
      <c r="W227" s="58"/>
      <c r="X227" s="58"/>
      <c r="Y227" s="58"/>
      <c r="Z227" s="58"/>
      <c r="AA227" s="58"/>
      <c r="AB227" s="58"/>
    </row>
    <row r="228">
      <c r="A228" s="151" t="s">
        <v>1362</v>
      </c>
      <c r="B228" s="262" t="s">
        <v>1638</v>
      </c>
      <c r="C228" s="263" t="s">
        <v>1627</v>
      </c>
      <c r="D228" s="177" t="s">
        <v>1158</v>
      </c>
      <c r="E228" s="269"/>
      <c r="F228" s="178" t="s">
        <v>1365</v>
      </c>
      <c r="G228" s="138"/>
      <c r="H228" s="138"/>
      <c r="I228" s="150"/>
      <c r="J228" s="150"/>
      <c r="K228" s="150"/>
      <c r="L228" s="150"/>
      <c r="M228" s="150"/>
      <c r="N228" s="58"/>
      <c r="O228" s="58"/>
      <c r="P228" s="58"/>
      <c r="Q228" s="58"/>
      <c r="R228" s="58"/>
      <c r="S228" s="58"/>
      <c r="T228" s="58"/>
      <c r="U228" s="58"/>
      <c r="V228" s="58"/>
      <c r="W228" s="58"/>
      <c r="X228" s="58"/>
      <c r="Y228" s="58"/>
      <c r="Z228" s="58"/>
      <c r="AA228" s="58"/>
      <c r="AB228" s="58"/>
    </row>
    <row r="229">
      <c r="A229" s="151" t="s">
        <v>1362</v>
      </c>
      <c r="B229" s="262" t="s">
        <v>1639</v>
      </c>
      <c r="C229" s="263" t="s">
        <v>1629</v>
      </c>
      <c r="D229" s="177" t="s">
        <v>1158</v>
      </c>
      <c r="E229" s="269"/>
      <c r="F229" s="178" t="s">
        <v>1365</v>
      </c>
      <c r="G229" s="138"/>
      <c r="H229" s="138"/>
      <c r="I229" s="150"/>
      <c r="J229" s="150"/>
      <c r="K229" s="150"/>
      <c r="L229" s="150"/>
      <c r="M229" s="150"/>
      <c r="N229" s="58"/>
      <c r="O229" s="58"/>
      <c r="P229" s="58"/>
      <c r="Q229" s="58"/>
      <c r="R229" s="58"/>
      <c r="S229" s="58"/>
      <c r="T229" s="58"/>
      <c r="U229" s="58"/>
      <c r="V229" s="58"/>
      <c r="W229" s="58"/>
      <c r="X229" s="58"/>
      <c r="Y229" s="58"/>
      <c r="Z229" s="58"/>
      <c r="AA229" s="58"/>
      <c r="AB229" s="58"/>
    </row>
    <row r="230">
      <c r="A230" s="151" t="s">
        <v>1362</v>
      </c>
      <c r="B230" s="262" t="s">
        <v>1640</v>
      </c>
      <c r="C230" s="263" t="s">
        <v>1625</v>
      </c>
      <c r="D230" s="177" t="s">
        <v>1158</v>
      </c>
      <c r="E230" s="269"/>
      <c r="F230" s="178" t="s">
        <v>1365</v>
      </c>
      <c r="G230" s="138"/>
      <c r="H230" s="138"/>
      <c r="I230" s="150"/>
      <c r="J230" s="150"/>
      <c r="K230" s="150"/>
      <c r="L230" s="150"/>
      <c r="M230" s="150"/>
      <c r="N230" s="58"/>
      <c r="O230" s="58"/>
      <c r="P230" s="58"/>
      <c r="Q230" s="58"/>
      <c r="R230" s="58"/>
      <c r="S230" s="58"/>
      <c r="T230" s="58"/>
      <c r="U230" s="58"/>
      <c r="V230" s="58"/>
      <c r="W230" s="58"/>
      <c r="X230" s="58"/>
      <c r="Y230" s="58"/>
      <c r="Z230" s="58"/>
      <c r="AA230" s="58"/>
      <c r="AB230" s="58"/>
    </row>
    <row r="231">
      <c r="A231" s="151" t="s">
        <v>1362</v>
      </c>
      <c r="B231" s="262" t="s">
        <v>1641</v>
      </c>
      <c r="C231" s="263" t="s">
        <v>1642</v>
      </c>
      <c r="D231" s="177" t="s">
        <v>1158</v>
      </c>
      <c r="E231" s="269"/>
      <c r="F231" s="178" t="s">
        <v>1365</v>
      </c>
      <c r="G231" s="138"/>
      <c r="H231" s="138"/>
      <c r="I231" s="150"/>
      <c r="J231" s="150"/>
      <c r="K231" s="150"/>
      <c r="L231" s="150"/>
      <c r="M231" s="150"/>
      <c r="N231" s="58"/>
      <c r="O231" s="58"/>
      <c r="P231" s="58"/>
      <c r="Q231" s="58"/>
      <c r="R231" s="58"/>
      <c r="S231" s="58"/>
      <c r="T231" s="58"/>
      <c r="U231" s="58"/>
      <c r="V231" s="58"/>
      <c r="W231" s="58"/>
      <c r="X231" s="58"/>
      <c r="Y231" s="58"/>
      <c r="Z231" s="58"/>
      <c r="AA231" s="58"/>
      <c r="AB231" s="58"/>
    </row>
    <row r="232">
      <c r="A232" s="151" t="s">
        <v>1362</v>
      </c>
      <c r="B232" s="262" t="s">
        <v>1643</v>
      </c>
      <c r="C232" s="263" t="s">
        <v>1644</v>
      </c>
      <c r="D232" s="177" t="s">
        <v>1158</v>
      </c>
      <c r="E232" s="269"/>
      <c r="F232" s="178" t="s">
        <v>1365</v>
      </c>
      <c r="G232" s="138"/>
      <c r="H232" s="138"/>
      <c r="I232" s="150"/>
      <c r="J232" s="150"/>
      <c r="K232" s="150"/>
      <c r="L232" s="150"/>
      <c r="M232" s="150"/>
      <c r="N232" s="58"/>
      <c r="O232" s="58"/>
      <c r="P232" s="58"/>
      <c r="Q232" s="58"/>
      <c r="R232" s="58"/>
      <c r="S232" s="58"/>
      <c r="T232" s="58"/>
      <c r="U232" s="58"/>
      <c r="V232" s="58"/>
      <c r="W232" s="58"/>
      <c r="X232" s="58"/>
      <c r="Y232" s="58"/>
      <c r="Z232" s="58"/>
      <c r="AA232" s="58"/>
      <c r="AB232" s="58"/>
    </row>
    <row r="233">
      <c r="A233" s="151" t="s">
        <v>1362</v>
      </c>
      <c r="B233" s="262" t="s">
        <v>1645</v>
      </c>
      <c r="C233" s="263" t="s">
        <v>1646</v>
      </c>
      <c r="D233" s="177" t="s">
        <v>1158</v>
      </c>
      <c r="E233" s="269"/>
      <c r="F233" s="178" t="s">
        <v>1365</v>
      </c>
      <c r="G233" s="138"/>
      <c r="H233" s="138"/>
      <c r="I233" s="150"/>
      <c r="J233" s="150"/>
      <c r="K233" s="150"/>
      <c r="L233" s="150"/>
      <c r="M233" s="150"/>
      <c r="N233" s="58"/>
      <c r="O233" s="58"/>
      <c r="P233" s="58"/>
      <c r="Q233" s="58"/>
      <c r="R233" s="58"/>
      <c r="S233" s="58"/>
      <c r="T233" s="58"/>
      <c r="U233" s="58"/>
      <c r="V233" s="58"/>
      <c r="W233" s="58"/>
      <c r="X233" s="58"/>
      <c r="Y233" s="58"/>
      <c r="Z233" s="58"/>
      <c r="AA233" s="58"/>
      <c r="AB233" s="58"/>
    </row>
    <row r="234">
      <c r="A234" s="151" t="s">
        <v>1362</v>
      </c>
      <c r="B234" s="262" t="s">
        <v>1647</v>
      </c>
      <c r="C234" s="263" t="s">
        <v>1642</v>
      </c>
      <c r="D234" s="177" t="s">
        <v>1158</v>
      </c>
      <c r="E234" s="269"/>
      <c r="F234" s="178" t="s">
        <v>1365</v>
      </c>
      <c r="G234" s="138"/>
      <c r="H234" s="138"/>
      <c r="I234" s="150"/>
      <c r="J234" s="150"/>
      <c r="K234" s="150"/>
      <c r="L234" s="150"/>
      <c r="M234" s="150"/>
      <c r="N234" s="58"/>
      <c r="O234" s="58"/>
      <c r="P234" s="58"/>
      <c r="Q234" s="58"/>
      <c r="R234" s="58"/>
      <c r="S234" s="58"/>
      <c r="T234" s="58"/>
      <c r="U234" s="58"/>
      <c r="V234" s="58"/>
      <c r="W234" s="58"/>
      <c r="X234" s="58"/>
      <c r="Y234" s="58"/>
      <c r="Z234" s="58"/>
      <c r="AA234" s="58"/>
      <c r="AB234" s="58"/>
    </row>
    <row r="235">
      <c r="A235" s="151" t="s">
        <v>1362</v>
      </c>
      <c r="B235" s="262" t="s">
        <v>1648</v>
      </c>
      <c r="C235" s="263" t="s">
        <v>1644</v>
      </c>
      <c r="D235" s="177" t="s">
        <v>1158</v>
      </c>
      <c r="E235" s="269"/>
      <c r="F235" s="178" t="s">
        <v>1365</v>
      </c>
      <c r="G235" s="138"/>
      <c r="H235" s="138"/>
      <c r="I235" s="150"/>
      <c r="J235" s="150"/>
      <c r="K235" s="150"/>
      <c r="L235" s="150"/>
      <c r="M235" s="150"/>
      <c r="N235" s="58"/>
      <c r="O235" s="58"/>
      <c r="P235" s="58"/>
      <c r="Q235" s="58"/>
      <c r="R235" s="58"/>
      <c r="S235" s="58"/>
      <c r="T235" s="58"/>
      <c r="U235" s="58"/>
      <c r="V235" s="58"/>
      <c r="W235" s="58"/>
      <c r="X235" s="58"/>
      <c r="Y235" s="58"/>
      <c r="Z235" s="58"/>
      <c r="AA235" s="58"/>
      <c r="AB235" s="58"/>
    </row>
    <row r="236">
      <c r="A236" s="151" t="s">
        <v>1362</v>
      </c>
      <c r="B236" s="262" t="s">
        <v>1649</v>
      </c>
      <c r="C236" s="263" t="s">
        <v>1644</v>
      </c>
      <c r="D236" s="177" t="s">
        <v>1158</v>
      </c>
      <c r="E236" s="269"/>
      <c r="F236" s="178" t="s">
        <v>1365</v>
      </c>
      <c r="G236" s="138"/>
      <c r="H236" s="138"/>
      <c r="I236" s="150"/>
      <c r="J236" s="150"/>
      <c r="K236" s="150"/>
      <c r="L236" s="150"/>
      <c r="M236" s="150"/>
      <c r="N236" s="58"/>
      <c r="O236" s="58"/>
      <c r="P236" s="58"/>
      <c r="Q236" s="58"/>
      <c r="R236" s="58"/>
      <c r="S236" s="58"/>
      <c r="T236" s="58"/>
      <c r="U236" s="58"/>
      <c r="V236" s="58"/>
      <c r="W236" s="58"/>
      <c r="X236" s="58"/>
      <c r="Y236" s="58"/>
      <c r="Z236" s="58"/>
      <c r="AA236" s="58"/>
      <c r="AB236" s="58"/>
    </row>
    <row r="237">
      <c r="A237" s="151" t="s">
        <v>1362</v>
      </c>
      <c r="B237" s="262" t="s">
        <v>1650</v>
      </c>
      <c r="C237" s="263" t="s">
        <v>1644</v>
      </c>
      <c r="D237" s="177" t="s">
        <v>1158</v>
      </c>
      <c r="E237" s="269"/>
      <c r="F237" s="178" t="s">
        <v>1365</v>
      </c>
      <c r="G237" s="138"/>
      <c r="H237" s="138"/>
      <c r="I237" s="150"/>
      <c r="J237" s="150"/>
      <c r="K237" s="150"/>
      <c r="L237" s="150"/>
      <c r="M237" s="150"/>
      <c r="N237" s="58"/>
      <c r="O237" s="58"/>
      <c r="P237" s="58"/>
      <c r="Q237" s="58"/>
      <c r="R237" s="58"/>
      <c r="S237" s="58"/>
      <c r="T237" s="58"/>
      <c r="U237" s="58"/>
      <c r="V237" s="58"/>
      <c r="W237" s="58"/>
      <c r="X237" s="58"/>
      <c r="Y237" s="58"/>
      <c r="Z237" s="58"/>
      <c r="AA237" s="58"/>
      <c r="AB237" s="58"/>
    </row>
    <row r="238">
      <c r="A238" s="151" t="s">
        <v>1362</v>
      </c>
      <c r="B238" s="262" t="s">
        <v>1651</v>
      </c>
      <c r="C238" s="263" t="s">
        <v>1646</v>
      </c>
      <c r="D238" s="177" t="s">
        <v>1158</v>
      </c>
      <c r="E238" s="269"/>
      <c r="F238" s="178" t="s">
        <v>1365</v>
      </c>
      <c r="G238" s="138"/>
      <c r="H238" s="138"/>
      <c r="I238" s="150"/>
      <c r="J238" s="150"/>
      <c r="K238" s="150"/>
      <c r="L238" s="150"/>
      <c r="M238" s="150"/>
      <c r="N238" s="58"/>
      <c r="O238" s="58"/>
      <c r="P238" s="58"/>
      <c r="Q238" s="58"/>
      <c r="R238" s="58"/>
      <c r="S238" s="58"/>
      <c r="T238" s="58"/>
      <c r="U238" s="58"/>
      <c r="V238" s="58"/>
      <c r="W238" s="58"/>
      <c r="X238" s="58"/>
      <c r="Y238" s="58"/>
      <c r="Z238" s="58"/>
      <c r="AA238" s="58"/>
      <c r="AB238" s="58"/>
    </row>
    <row r="239">
      <c r="A239" s="151" t="s">
        <v>1362</v>
      </c>
      <c r="B239" s="262" t="s">
        <v>1652</v>
      </c>
      <c r="C239" s="263" t="s">
        <v>1642</v>
      </c>
      <c r="D239" s="177" t="s">
        <v>1158</v>
      </c>
      <c r="E239" s="269"/>
      <c r="F239" s="178" t="s">
        <v>1365</v>
      </c>
      <c r="G239" s="138"/>
      <c r="H239" s="138"/>
      <c r="I239" s="150"/>
      <c r="J239" s="150"/>
      <c r="K239" s="150"/>
      <c r="L239" s="150"/>
      <c r="M239" s="150"/>
      <c r="N239" s="58"/>
      <c r="O239" s="58"/>
      <c r="P239" s="58"/>
      <c r="Q239" s="58"/>
      <c r="R239" s="58"/>
      <c r="S239" s="58"/>
      <c r="T239" s="58"/>
      <c r="U239" s="58"/>
      <c r="V239" s="58"/>
      <c r="W239" s="58"/>
      <c r="X239" s="58"/>
      <c r="Y239" s="58"/>
      <c r="Z239" s="58"/>
      <c r="AA239" s="58"/>
      <c r="AB239" s="58"/>
    </row>
    <row r="240">
      <c r="A240" s="151" t="s">
        <v>1362</v>
      </c>
      <c r="B240" s="262" t="s">
        <v>1653</v>
      </c>
      <c r="C240" s="263" t="s">
        <v>1642</v>
      </c>
      <c r="D240" s="177" t="s">
        <v>1158</v>
      </c>
      <c r="E240" s="269"/>
      <c r="F240" s="178" t="s">
        <v>1365</v>
      </c>
      <c r="G240" s="138"/>
      <c r="H240" s="138"/>
      <c r="I240" s="150"/>
      <c r="J240" s="150"/>
      <c r="K240" s="150"/>
      <c r="L240" s="150"/>
      <c r="M240" s="150"/>
      <c r="N240" s="58"/>
      <c r="O240" s="58"/>
      <c r="P240" s="58"/>
      <c r="Q240" s="58"/>
      <c r="R240" s="58"/>
      <c r="S240" s="58"/>
      <c r="T240" s="58"/>
      <c r="U240" s="58"/>
      <c r="V240" s="58"/>
      <c r="W240" s="58"/>
      <c r="X240" s="58"/>
      <c r="Y240" s="58"/>
      <c r="Z240" s="58"/>
      <c r="AA240" s="58"/>
      <c r="AB240" s="58"/>
    </row>
    <row r="241">
      <c r="A241" s="151" t="s">
        <v>1362</v>
      </c>
      <c r="B241" s="262" t="s">
        <v>1654</v>
      </c>
      <c r="C241" s="263" t="s">
        <v>1642</v>
      </c>
      <c r="D241" s="177" t="s">
        <v>1158</v>
      </c>
      <c r="E241" s="269"/>
      <c r="F241" s="178" t="s">
        <v>1365</v>
      </c>
      <c r="G241" s="138"/>
      <c r="H241" s="138"/>
      <c r="I241" s="150"/>
      <c r="J241" s="150"/>
      <c r="K241" s="150"/>
      <c r="L241" s="150"/>
      <c r="M241" s="150"/>
      <c r="N241" s="58"/>
      <c r="O241" s="58"/>
      <c r="P241" s="58"/>
      <c r="Q241" s="58"/>
      <c r="R241" s="58"/>
      <c r="S241" s="58"/>
      <c r="T241" s="58"/>
      <c r="U241" s="58"/>
      <c r="V241" s="58"/>
      <c r="W241" s="58"/>
      <c r="X241" s="58"/>
      <c r="Y241" s="58"/>
      <c r="Z241" s="58"/>
      <c r="AA241" s="58"/>
      <c r="AB241" s="58"/>
    </row>
    <row r="242">
      <c r="A242" s="151" t="s">
        <v>1362</v>
      </c>
      <c r="B242" s="262" t="s">
        <v>1655</v>
      </c>
      <c r="C242" s="263" t="s">
        <v>1646</v>
      </c>
      <c r="D242" s="177" t="s">
        <v>1158</v>
      </c>
      <c r="E242" s="269"/>
      <c r="F242" s="178" t="s">
        <v>1365</v>
      </c>
      <c r="G242" s="138"/>
      <c r="H242" s="138"/>
      <c r="I242" s="150"/>
      <c r="J242" s="150"/>
      <c r="K242" s="150"/>
      <c r="L242" s="150"/>
      <c r="M242" s="150"/>
      <c r="N242" s="58"/>
      <c r="O242" s="58"/>
      <c r="P242" s="58"/>
      <c r="Q242" s="58"/>
      <c r="R242" s="58"/>
      <c r="S242" s="58"/>
      <c r="T242" s="58"/>
      <c r="U242" s="58"/>
      <c r="V242" s="58"/>
      <c r="W242" s="58"/>
      <c r="X242" s="58"/>
      <c r="Y242" s="58"/>
      <c r="Z242" s="58"/>
      <c r="AA242" s="58"/>
      <c r="AB242" s="58"/>
    </row>
    <row r="243">
      <c r="A243" s="151" t="s">
        <v>1362</v>
      </c>
      <c r="B243" s="262" t="s">
        <v>1656</v>
      </c>
      <c r="C243" s="263" t="s">
        <v>1644</v>
      </c>
      <c r="D243" s="177" t="s">
        <v>1158</v>
      </c>
      <c r="E243" s="269"/>
      <c r="F243" s="178" t="s">
        <v>1365</v>
      </c>
      <c r="G243" s="138"/>
      <c r="H243" s="138"/>
      <c r="I243" s="150"/>
      <c r="J243" s="150"/>
      <c r="K243" s="150"/>
      <c r="L243" s="150"/>
      <c r="M243" s="150"/>
      <c r="N243" s="58"/>
      <c r="O243" s="58"/>
      <c r="P243" s="58"/>
      <c r="Q243" s="58"/>
      <c r="R243" s="58"/>
      <c r="S243" s="58"/>
      <c r="T243" s="58"/>
      <c r="U243" s="58"/>
      <c r="V243" s="58"/>
      <c r="W243" s="58"/>
      <c r="X243" s="58"/>
      <c r="Y243" s="58"/>
      <c r="Z243" s="58"/>
      <c r="AA243" s="58"/>
      <c r="AB243" s="58"/>
    </row>
    <row r="244">
      <c r="A244" s="151" t="s">
        <v>1362</v>
      </c>
      <c r="B244" s="262" t="s">
        <v>1657</v>
      </c>
      <c r="C244" s="263" t="s">
        <v>1644</v>
      </c>
      <c r="D244" s="177" t="s">
        <v>1158</v>
      </c>
      <c r="E244" s="269"/>
      <c r="F244" s="178" t="s">
        <v>1365</v>
      </c>
      <c r="G244" s="138"/>
      <c r="H244" s="138"/>
      <c r="I244" s="150"/>
      <c r="J244" s="150"/>
      <c r="K244" s="150"/>
      <c r="L244" s="150"/>
      <c r="M244" s="150"/>
      <c r="N244" s="58"/>
      <c r="O244" s="58"/>
      <c r="P244" s="58"/>
      <c r="Q244" s="58"/>
      <c r="R244" s="58"/>
      <c r="S244" s="58"/>
      <c r="T244" s="58"/>
      <c r="U244" s="58"/>
      <c r="V244" s="58"/>
      <c r="W244" s="58"/>
      <c r="X244" s="58"/>
      <c r="Y244" s="58"/>
      <c r="Z244" s="58"/>
      <c r="AA244" s="58"/>
      <c r="AB244" s="58"/>
    </row>
    <row r="245">
      <c r="A245" s="151" t="s">
        <v>1362</v>
      </c>
      <c r="B245" s="262" t="s">
        <v>1658</v>
      </c>
      <c r="C245" s="263" t="s">
        <v>1659</v>
      </c>
      <c r="D245" s="177" t="s">
        <v>1160</v>
      </c>
      <c r="E245" s="269"/>
      <c r="F245" s="178" t="s">
        <v>1365</v>
      </c>
      <c r="G245" s="138"/>
      <c r="H245" s="138"/>
      <c r="I245" s="150"/>
      <c r="J245" s="150"/>
      <c r="K245" s="150"/>
      <c r="L245" s="150"/>
      <c r="M245" s="150"/>
      <c r="N245" s="58"/>
      <c r="O245" s="58"/>
      <c r="P245" s="58"/>
      <c r="Q245" s="58"/>
      <c r="R245" s="58"/>
      <c r="S245" s="58"/>
      <c r="T245" s="58"/>
      <c r="U245" s="58"/>
      <c r="V245" s="58"/>
      <c r="W245" s="58"/>
      <c r="X245" s="58"/>
      <c r="Y245" s="58"/>
      <c r="Z245" s="58"/>
      <c r="AA245" s="58"/>
      <c r="AB245" s="58"/>
    </row>
    <row r="246">
      <c r="A246" s="151" t="s">
        <v>1362</v>
      </c>
      <c r="B246" s="262" t="s">
        <v>1660</v>
      </c>
      <c r="C246" s="263" t="s">
        <v>1661</v>
      </c>
      <c r="D246" s="177" t="s">
        <v>1160</v>
      </c>
      <c r="E246" s="269"/>
      <c r="F246" s="178" t="s">
        <v>1365</v>
      </c>
      <c r="G246" s="138"/>
      <c r="H246" s="138"/>
      <c r="I246" s="150"/>
      <c r="J246" s="150"/>
      <c r="K246" s="150"/>
      <c r="L246" s="150"/>
      <c r="M246" s="150"/>
      <c r="N246" s="58"/>
      <c r="O246" s="58"/>
      <c r="P246" s="58"/>
      <c r="Q246" s="58"/>
      <c r="R246" s="58"/>
      <c r="S246" s="58"/>
      <c r="T246" s="58"/>
      <c r="U246" s="58"/>
      <c r="V246" s="58"/>
      <c r="W246" s="58"/>
      <c r="X246" s="58"/>
      <c r="Y246" s="58"/>
      <c r="Z246" s="58"/>
      <c r="AA246" s="58"/>
      <c r="AB246" s="58"/>
    </row>
    <row r="247">
      <c r="A247" s="151" t="s">
        <v>1362</v>
      </c>
      <c r="B247" s="262" t="s">
        <v>1662</v>
      </c>
      <c r="C247" s="263" t="s">
        <v>1663</v>
      </c>
      <c r="D247" s="177" t="s">
        <v>1160</v>
      </c>
      <c r="E247" s="269"/>
      <c r="F247" s="178" t="s">
        <v>1365</v>
      </c>
      <c r="G247" s="138"/>
      <c r="H247" s="138"/>
      <c r="I247" s="150"/>
      <c r="J247" s="150"/>
      <c r="K247" s="150"/>
      <c r="L247" s="150"/>
      <c r="M247" s="150"/>
      <c r="N247" s="58"/>
      <c r="O247" s="58"/>
      <c r="P247" s="58"/>
      <c r="Q247" s="58"/>
      <c r="R247" s="58"/>
      <c r="S247" s="58"/>
      <c r="T247" s="58"/>
      <c r="U247" s="58"/>
      <c r="V247" s="58"/>
      <c r="W247" s="58"/>
      <c r="X247" s="58"/>
      <c r="Y247" s="58"/>
      <c r="Z247" s="58"/>
      <c r="AA247" s="58"/>
      <c r="AB247" s="58"/>
    </row>
    <row r="248">
      <c r="A248" s="151" t="s">
        <v>1362</v>
      </c>
      <c r="B248" s="262" t="s">
        <v>1664</v>
      </c>
      <c r="C248" s="263" t="s">
        <v>1665</v>
      </c>
      <c r="D248" s="177" t="s">
        <v>1160</v>
      </c>
      <c r="E248" s="269"/>
      <c r="F248" s="178" t="s">
        <v>1365</v>
      </c>
      <c r="G248" s="138"/>
      <c r="H248" s="138"/>
      <c r="I248" s="150"/>
      <c r="J248" s="150"/>
      <c r="K248" s="150"/>
      <c r="L248" s="150"/>
      <c r="M248" s="150"/>
      <c r="N248" s="58"/>
      <c r="O248" s="58"/>
      <c r="P248" s="58"/>
      <c r="Q248" s="58"/>
      <c r="R248" s="58"/>
      <c r="S248" s="58"/>
      <c r="T248" s="58"/>
      <c r="U248" s="58"/>
      <c r="V248" s="58"/>
      <c r="W248" s="58"/>
      <c r="X248" s="58"/>
      <c r="Y248" s="58"/>
      <c r="Z248" s="58"/>
      <c r="AA248" s="58"/>
      <c r="AB248" s="58"/>
    </row>
    <row r="249">
      <c r="A249" s="151" t="s">
        <v>1362</v>
      </c>
      <c r="B249" s="262" t="s">
        <v>1666</v>
      </c>
      <c r="C249" s="263" t="s">
        <v>1667</v>
      </c>
      <c r="D249" s="177" t="s">
        <v>1160</v>
      </c>
      <c r="E249" s="269"/>
      <c r="F249" s="178" t="s">
        <v>1365</v>
      </c>
      <c r="G249" s="138"/>
      <c r="H249" s="138"/>
      <c r="I249" s="150"/>
      <c r="J249" s="150"/>
      <c r="K249" s="150"/>
      <c r="L249" s="150"/>
      <c r="M249" s="150"/>
      <c r="N249" s="58"/>
      <c r="O249" s="58"/>
      <c r="P249" s="58"/>
      <c r="Q249" s="58"/>
      <c r="R249" s="58"/>
      <c r="S249" s="58"/>
      <c r="T249" s="58"/>
      <c r="U249" s="58"/>
      <c r="V249" s="58"/>
      <c r="W249" s="58"/>
      <c r="X249" s="58"/>
      <c r="Y249" s="58"/>
      <c r="Z249" s="58"/>
      <c r="AA249" s="58"/>
      <c r="AB249" s="58"/>
    </row>
    <row r="250">
      <c r="A250" s="151" t="s">
        <v>1362</v>
      </c>
      <c r="B250" s="262" t="s">
        <v>1668</v>
      </c>
      <c r="C250" s="263" t="s">
        <v>1663</v>
      </c>
      <c r="D250" s="177" t="s">
        <v>1160</v>
      </c>
      <c r="E250" s="269"/>
      <c r="F250" s="178" t="s">
        <v>1365</v>
      </c>
      <c r="G250" s="138"/>
      <c r="H250" s="138"/>
      <c r="I250" s="150"/>
      <c r="J250" s="150"/>
      <c r="K250" s="150"/>
      <c r="L250" s="150"/>
      <c r="M250" s="150"/>
      <c r="N250" s="58"/>
      <c r="O250" s="58"/>
      <c r="P250" s="58"/>
      <c r="Q250" s="58"/>
      <c r="R250" s="58"/>
      <c r="S250" s="58"/>
      <c r="T250" s="58"/>
      <c r="U250" s="58"/>
      <c r="V250" s="58"/>
      <c r="W250" s="58"/>
      <c r="X250" s="58"/>
      <c r="Y250" s="58"/>
      <c r="Z250" s="58"/>
      <c r="AA250" s="58"/>
      <c r="AB250" s="58"/>
    </row>
    <row r="251">
      <c r="A251" s="151" t="s">
        <v>1362</v>
      </c>
      <c r="B251" s="262" t="s">
        <v>1669</v>
      </c>
      <c r="C251" s="263" t="s">
        <v>1670</v>
      </c>
      <c r="D251" s="177" t="s">
        <v>1160</v>
      </c>
      <c r="E251" s="269"/>
      <c r="F251" s="178" t="s">
        <v>1365</v>
      </c>
      <c r="G251" s="138"/>
      <c r="H251" s="138"/>
      <c r="I251" s="150"/>
      <c r="J251" s="150"/>
      <c r="K251" s="150"/>
      <c r="L251" s="150"/>
      <c r="M251" s="150"/>
      <c r="N251" s="58"/>
      <c r="O251" s="58"/>
      <c r="P251" s="58"/>
      <c r="Q251" s="58"/>
      <c r="R251" s="58"/>
      <c r="S251" s="58"/>
      <c r="T251" s="58"/>
      <c r="U251" s="58"/>
      <c r="V251" s="58"/>
      <c r="W251" s="58"/>
      <c r="X251" s="58"/>
      <c r="Y251" s="58"/>
      <c r="Z251" s="58"/>
      <c r="AA251" s="58"/>
      <c r="AB251" s="58"/>
    </row>
    <row r="252">
      <c r="A252" s="151" t="s">
        <v>1362</v>
      </c>
      <c r="B252" s="262" t="s">
        <v>1671</v>
      </c>
      <c r="C252" s="263" t="s">
        <v>1672</v>
      </c>
      <c r="D252" s="177" t="s">
        <v>1160</v>
      </c>
      <c r="E252" s="269"/>
      <c r="F252" s="178" t="s">
        <v>1365</v>
      </c>
      <c r="G252" s="138"/>
      <c r="H252" s="138"/>
      <c r="I252" s="150"/>
      <c r="J252" s="150"/>
      <c r="K252" s="150"/>
      <c r="L252" s="150"/>
      <c r="M252" s="150"/>
      <c r="N252" s="58"/>
      <c r="O252" s="58"/>
      <c r="P252" s="58"/>
      <c r="Q252" s="58"/>
      <c r="R252" s="58"/>
      <c r="S252" s="58"/>
      <c r="T252" s="58"/>
      <c r="U252" s="58"/>
      <c r="V252" s="58"/>
      <c r="W252" s="58"/>
      <c r="X252" s="58"/>
      <c r="Y252" s="58"/>
      <c r="Z252" s="58"/>
      <c r="AA252" s="58"/>
      <c r="AB252" s="58"/>
    </row>
    <row r="253">
      <c r="A253" s="151" t="s">
        <v>1362</v>
      </c>
      <c r="B253" s="262" t="s">
        <v>1673</v>
      </c>
      <c r="C253" s="263" t="s">
        <v>1659</v>
      </c>
      <c r="D253" s="177" t="s">
        <v>1160</v>
      </c>
      <c r="E253" s="269"/>
      <c r="F253" s="178" t="s">
        <v>1365</v>
      </c>
      <c r="G253" s="138"/>
      <c r="H253" s="138"/>
      <c r="I253" s="150"/>
      <c r="J253" s="150"/>
      <c r="K253" s="150"/>
      <c r="L253" s="150"/>
      <c r="M253" s="150"/>
      <c r="N253" s="58"/>
      <c r="O253" s="58"/>
      <c r="P253" s="58"/>
      <c r="Q253" s="58"/>
      <c r="R253" s="58"/>
      <c r="S253" s="58"/>
      <c r="T253" s="58"/>
      <c r="U253" s="58"/>
      <c r="V253" s="58"/>
      <c r="W253" s="58"/>
      <c r="X253" s="58"/>
      <c r="Y253" s="58"/>
      <c r="Z253" s="58"/>
      <c r="AA253" s="58"/>
      <c r="AB253" s="58"/>
    </row>
    <row r="254">
      <c r="A254" s="151" t="s">
        <v>1362</v>
      </c>
      <c r="B254" s="262" t="s">
        <v>1674</v>
      </c>
      <c r="C254" s="263" t="s">
        <v>1667</v>
      </c>
      <c r="D254" s="177" t="s">
        <v>1160</v>
      </c>
      <c r="E254" s="269"/>
      <c r="F254" s="178" t="s">
        <v>1365</v>
      </c>
      <c r="G254" s="138"/>
      <c r="H254" s="138"/>
      <c r="I254" s="150"/>
      <c r="J254" s="150"/>
      <c r="K254" s="150"/>
      <c r="L254" s="150"/>
      <c r="M254" s="150"/>
      <c r="N254" s="58"/>
      <c r="O254" s="58"/>
      <c r="P254" s="58"/>
      <c r="Q254" s="58"/>
      <c r="R254" s="58"/>
      <c r="S254" s="58"/>
      <c r="T254" s="58"/>
      <c r="U254" s="58"/>
      <c r="V254" s="58"/>
      <c r="W254" s="58"/>
      <c r="X254" s="58"/>
      <c r="Y254" s="58"/>
      <c r="Z254" s="58"/>
      <c r="AA254" s="58"/>
      <c r="AB254" s="58"/>
    </row>
    <row r="255">
      <c r="A255" s="151" t="s">
        <v>1362</v>
      </c>
      <c r="B255" s="262" t="s">
        <v>1675</v>
      </c>
      <c r="C255" s="263" t="s">
        <v>1663</v>
      </c>
      <c r="D255" s="177" t="s">
        <v>1160</v>
      </c>
      <c r="E255" s="269"/>
      <c r="F255" s="178" t="s">
        <v>1365</v>
      </c>
      <c r="G255" s="138"/>
      <c r="H255" s="138"/>
      <c r="I255" s="150"/>
      <c r="J255" s="150"/>
      <c r="K255" s="150"/>
      <c r="L255" s="150"/>
      <c r="M255" s="150"/>
      <c r="N255" s="58"/>
      <c r="O255" s="58"/>
      <c r="P255" s="58"/>
      <c r="Q255" s="58"/>
      <c r="R255" s="58"/>
      <c r="S255" s="58"/>
      <c r="T255" s="58"/>
      <c r="U255" s="58"/>
      <c r="V255" s="58"/>
      <c r="W255" s="58"/>
      <c r="X255" s="58"/>
      <c r="Y255" s="58"/>
      <c r="Z255" s="58"/>
      <c r="AA255" s="58"/>
      <c r="AB255" s="58"/>
    </row>
    <row r="256">
      <c r="A256" s="151" t="s">
        <v>1362</v>
      </c>
      <c r="B256" s="262" t="s">
        <v>1676</v>
      </c>
      <c r="C256" s="263" t="s">
        <v>1661</v>
      </c>
      <c r="D256" s="177" t="s">
        <v>1160</v>
      </c>
      <c r="E256" s="269"/>
      <c r="F256" s="178" t="s">
        <v>1365</v>
      </c>
      <c r="G256" s="138"/>
      <c r="H256" s="138"/>
      <c r="I256" s="150"/>
      <c r="J256" s="150"/>
      <c r="K256" s="150"/>
      <c r="L256" s="150"/>
      <c r="M256" s="150"/>
      <c r="N256" s="58"/>
      <c r="O256" s="58"/>
      <c r="P256" s="58"/>
      <c r="Q256" s="58"/>
      <c r="R256" s="58"/>
      <c r="S256" s="58"/>
      <c r="T256" s="58"/>
      <c r="U256" s="58"/>
      <c r="V256" s="58"/>
      <c r="W256" s="58"/>
      <c r="X256" s="58"/>
      <c r="Y256" s="58"/>
      <c r="Z256" s="58"/>
      <c r="AA256" s="58"/>
      <c r="AB256" s="58"/>
    </row>
    <row r="257">
      <c r="A257" s="151" t="s">
        <v>1362</v>
      </c>
      <c r="B257" s="262" t="s">
        <v>1677</v>
      </c>
      <c r="C257" s="263" t="s">
        <v>1661</v>
      </c>
      <c r="D257" s="177" t="s">
        <v>1160</v>
      </c>
      <c r="E257" s="269"/>
      <c r="F257" s="178" t="s">
        <v>1365</v>
      </c>
      <c r="G257" s="138"/>
      <c r="H257" s="138"/>
      <c r="I257" s="150"/>
      <c r="J257" s="150"/>
      <c r="K257" s="150"/>
      <c r="L257" s="150"/>
      <c r="M257" s="150"/>
      <c r="N257" s="58"/>
      <c r="O257" s="58"/>
      <c r="P257" s="58"/>
      <c r="Q257" s="58"/>
      <c r="R257" s="58"/>
      <c r="S257" s="58"/>
      <c r="T257" s="58"/>
      <c r="U257" s="58"/>
      <c r="V257" s="58"/>
      <c r="W257" s="58"/>
      <c r="X257" s="58"/>
      <c r="Y257" s="58"/>
      <c r="Z257" s="58"/>
      <c r="AA257" s="58"/>
      <c r="AB257" s="58"/>
    </row>
    <row r="258">
      <c r="A258" s="151" t="s">
        <v>1362</v>
      </c>
      <c r="B258" s="262" t="s">
        <v>1678</v>
      </c>
      <c r="C258" s="263" t="s">
        <v>1661</v>
      </c>
      <c r="D258" s="177" t="s">
        <v>1160</v>
      </c>
      <c r="E258" s="269"/>
      <c r="F258" s="178" t="s">
        <v>1365</v>
      </c>
      <c r="G258" s="138"/>
      <c r="H258" s="138"/>
      <c r="I258" s="150"/>
      <c r="J258" s="150"/>
      <c r="K258" s="150"/>
      <c r="L258" s="150"/>
      <c r="M258" s="150"/>
      <c r="N258" s="58"/>
      <c r="O258" s="58"/>
      <c r="P258" s="58"/>
      <c r="Q258" s="58"/>
      <c r="R258" s="58"/>
      <c r="S258" s="58"/>
      <c r="T258" s="58"/>
      <c r="U258" s="58"/>
      <c r="V258" s="58"/>
      <c r="W258" s="58"/>
      <c r="X258" s="58"/>
      <c r="Y258" s="58"/>
      <c r="Z258" s="58"/>
      <c r="AA258" s="58"/>
      <c r="AB258" s="58"/>
    </row>
    <row r="259">
      <c r="A259" s="151" t="s">
        <v>1362</v>
      </c>
      <c r="B259" s="262" t="s">
        <v>1679</v>
      </c>
      <c r="C259" s="263" t="s">
        <v>1680</v>
      </c>
      <c r="D259" s="177" t="s">
        <v>1160</v>
      </c>
      <c r="E259" s="269"/>
      <c r="F259" s="178" t="s">
        <v>1365</v>
      </c>
      <c r="G259" s="138"/>
      <c r="H259" s="138"/>
      <c r="I259" s="150"/>
      <c r="J259" s="150"/>
      <c r="K259" s="150"/>
      <c r="L259" s="150"/>
      <c r="M259" s="150"/>
      <c r="N259" s="58"/>
      <c r="O259" s="58"/>
      <c r="P259" s="58"/>
      <c r="Q259" s="58"/>
      <c r="R259" s="58"/>
      <c r="S259" s="58"/>
      <c r="T259" s="58"/>
      <c r="U259" s="58"/>
      <c r="V259" s="58"/>
      <c r="W259" s="58"/>
      <c r="X259" s="58"/>
      <c r="Y259" s="58"/>
      <c r="Z259" s="58"/>
      <c r="AA259" s="58"/>
      <c r="AB259" s="58"/>
    </row>
    <row r="260">
      <c r="A260" s="151" t="s">
        <v>1362</v>
      </c>
      <c r="B260" s="262" t="s">
        <v>1681</v>
      </c>
      <c r="C260" s="263" t="s">
        <v>1680</v>
      </c>
      <c r="D260" s="177" t="s">
        <v>1160</v>
      </c>
      <c r="E260" s="269"/>
      <c r="F260" s="178" t="s">
        <v>1365</v>
      </c>
      <c r="G260" s="138"/>
      <c r="H260" s="138"/>
      <c r="I260" s="150"/>
      <c r="J260" s="150"/>
      <c r="K260" s="150"/>
      <c r="L260" s="150"/>
      <c r="M260" s="150"/>
      <c r="N260" s="58"/>
      <c r="O260" s="58"/>
      <c r="P260" s="58"/>
      <c r="Q260" s="58"/>
      <c r="R260" s="58"/>
      <c r="S260" s="58"/>
      <c r="T260" s="58"/>
      <c r="U260" s="58"/>
      <c r="V260" s="58"/>
      <c r="W260" s="58"/>
      <c r="X260" s="58"/>
      <c r="Y260" s="58"/>
      <c r="Z260" s="58"/>
      <c r="AA260" s="58"/>
      <c r="AB260" s="58"/>
    </row>
    <row r="261">
      <c r="A261" s="151" t="s">
        <v>1362</v>
      </c>
      <c r="B261" s="262" t="s">
        <v>1682</v>
      </c>
      <c r="C261" s="263" t="s">
        <v>1683</v>
      </c>
      <c r="D261" s="177" t="s">
        <v>1160</v>
      </c>
      <c r="E261" s="269"/>
      <c r="F261" s="178" t="s">
        <v>1365</v>
      </c>
      <c r="G261" s="138"/>
      <c r="H261" s="138"/>
      <c r="I261" s="150"/>
      <c r="J261" s="150"/>
      <c r="K261" s="150"/>
      <c r="L261" s="150"/>
      <c r="M261" s="150"/>
      <c r="N261" s="58"/>
      <c r="O261" s="58"/>
      <c r="P261" s="58"/>
      <c r="Q261" s="58"/>
      <c r="R261" s="58"/>
      <c r="S261" s="58"/>
      <c r="T261" s="58"/>
      <c r="U261" s="58"/>
      <c r="V261" s="58"/>
      <c r="W261" s="58"/>
      <c r="X261" s="58"/>
      <c r="Y261" s="58"/>
      <c r="Z261" s="58"/>
      <c r="AA261" s="58"/>
      <c r="AB261" s="58"/>
    </row>
    <row r="262">
      <c r="A262" s="151" t="s">
        <v>1362</v>
      </c>
      <c r="B262" s="262" t="s">
        <v>1684</v>
      </c>
      <c r="C262" s="263" t="s">
        <v>1659</v>
      </c>
      <c r="D262" s="177" t="s">
        <v>1160</v>
      </c>
      <c r="E262" s="269"/>
      <c r="F262" s="178" t="s">
        <v>1365</v>
      </c>
      <c r="G262" s="138"/>
      <c r="H262" s="138"/>
      <c r="I262" s="150"/>
      <c r="J262" s="150"/>
      <c r="K262" s="150"/>
      <c r="L262" s="150"/>
      <c r="M262" s="150"/>
      <c r="N262" s="58"/>
      <c r="O262" s="58"/>
      <c r="P262" s="58"/>
      <c r="Q262" s="58"/>
      <c r="R262" s="58"/>
      <c r="S262" s="58"/>
      <c r="T262" s="58"/>
      <c r="U262" s="58"/>
      <c r="V262" s="58"/>
      <c r="W262" s="58"/>
      <c r="X262" s="58"/>
      <c r="Y262" s="58"/>
      <c r="Z262" s="58"/>
      <c r="AA262" s="58"/>
      <c r="AB262" s="58"/>
    </row>
    <row r="263">
      <c r="A263" s="151" t="s">
        <v>1362</v>
      </c>
      <c r="B263" s="262" t="s">
        <v>1685</v>
      </c>
      <c r="C263" s="263" t="s">
        <v>1667</v>
      </c>
      <c r="D263" s="177" t="s">
        <v>1160</v>
      </c>
      <c r="E263" s="269"/>
      <c r="F263" s="178" t="s">
        <v>1365</v>
      </c>
      <c r="G263" s="138"/>
      <c r="H263" s="138"/>
      <c r="I263" s="150"/>
      <c r="J263" s="150"/>
      <c r="K263" s="150"/>
      <c r="L263" s="150"/>
      <c r="M263" s="150"/>
      <c r="N263" s="58"/>
      <c r="O263" s="58"/>
      <c r="P263" s="58"/>
      <c r="Q263" s="58"/>
      <c r="R263" s="58"/>
      <c r="S263" s="58"/>
      <c r="T263" s="58"/>
      <c r="U263" s="58"/>
      <c r="V263" s="58"/>
      <c r="W263" s="58"/>
      <c r="X263" s="58"/>
      <c r="Y263" s="58"/>
      <c r="Z263" s="58"/>
      <c r="AA263" s="58"/>
      <c r="AB263" s="58"/>
    </row>
    <row r="264">
      <c r="A264" s="151" t="s">
        <v>1362</v>
      </c>
      <c r="B264" s="262" t="s">
        <v>1686</v>
      </c>
      <c r="C264" s="263" t="s">
        <v>1687</v>
      </c>
      <c r="D264" s="177" t="s">
        <v>1162</v>
      </c>
      <c r="E264" s="269"/>
      <c r="F264" s="178" t="s">
        <v>1365</v>
      </c>
      <c r="G264" s="138"/>
      <c r="H264" s="138"/>
      <c r="I264" s="150"/>
      <c r="J264" s="150"/>
      <c r="K264" s="150"/>
      <c r="L264" s="150"/>
      <c r="M264" s="150"/>
      <c r="N264" s="58"/>
      <c r="O264" s="58"/>
      <c r="P264" s="58"/>
      <c r="Q264" s="58"/>
      <c r="R264" s="58"/>
      <c r="S264" s="58"/>
      <c r="T264" s="58"/>
      <c r="U264" s="58"/>
      <c r="V264" s="58"/>
      <c r="W264" s="58"/>
      <c r="X264" s="58"/>
      <c r="Y264" s="58"/>
      <c r="Z264" s="58"/>
      <c r="AA264" s="58"/>
      <c r="AB264" s="58"/>
    </row>
    <row r="265">
      <c r="A265" s="151" t="s">
        <v>1362</v>
      </c>
      <c r="B265" s="262" t="s">
        <v>1688</v>
      </c>
      <c r="C265" s="263" t="s">
        <v>1689</v>
      </c>
      <c r="D265" s="177" t="s">
        <v>1162</v>
      </c>
      <c r="E265" s="269"/>
      <c r="F265" s="178" t="s">
        <v>1365</v>
      </c>
      <c r="G265" s="138"/>
      <c r="H265" s="138"/>
      <c r="I265" s="150"/>
      <c r="J265" s="150"/>
      <c r="K265" s="150"/>
      <c r="L265" s="150"/>
      <c r="M265" s="150"/>
      <c r="N265" s="58"/>
      <c r="O265" s="58"/>
      <c r="P265" s="58"/>
      <c r="Q265" s="58"/>
      <c r="R265" s="58"/>
      <c r="S265" s="58"/>
      <c r="T265" s="58"/>
      <c r="U265" s="58"/>
      <c r="V265" s="58"/>
      <c r="W265" s="58"/>
      <c r="X265" s="58"/>
      <c r="Y265" s="58"/>
      <c r="Z265" s="58"/>
      <c r="AA265" s="58"/>
      <c r="AB265" s="58"/>
    </row>
    <row r="266">
      <c r="A266" s="151" t="s">
        <v>1362</v>
      </c>
      <c r="B266" s="262" t="s">
        <v>1690</v>
      </c>
      <c r="C266" s="263" t="s">
        <v>1691</v>
      </c>
      <c r="D266" s="177" t="s">
        <v>1162</v>
      </c>
      <c r="E266" s="269"/>
      <c r="F266" s="178" t="s">
        <v>1365</v>
      </c>
      <c r="G266" s="138"/>
      <c r="H266" s="138"/>
      <c r="I266" s="150"/>
      <c r="J266" s="150"/>
      <c r="K266" s="150"/>
      <c r="L266" s="150"/>
      <c r="M266" s="150"/>
      <c r="N266" s="58"/>
      <c r="O266" s="58"/>
      <c r="P266" s="58"/>
      <c r="Q266" s="58"/>
      <c r="R266" s="58"/>
      <c r="S266" s="58"/>
      <c r="T266" s="58"/>
      <c r="U266" s="58"/>
      <c r="V266" s="58"/>
      <c r="W266" s="58"/>
      <c r="X266" s="58"/>
      <c r="Y266" s="58"/>
      <c r="Z266" s="58"/>
      <c r="AA266" s="58"/>
      <c r="AB266" s="58"/>
    </row>
    <row r="267">
      <c r="A267" s="151" t="s">
        <v>1362</v>
      </c>
      <c r="B267" s="262" t="s">
        <v>1692</v>
      </c>
      <c r="C267" s="263" t="s">
        <v>1693</v>
      </c>
      <c r="D267" s="177" t="s">
        <v>1162</v>
      </c>
      <c r="E267" s="269"/>
      <c r="F267" s="178" t="s">
        <v>1365</v>
      </c>
      <c r="G267" s="138"/>
      <c r="H267" s="138"/>
      <c r="I267" s="150"/>
      <c r="J267" s="150"/>
      <c r="K267" s="150"/>
      <c r="L267" s="150"/>
      <c r="M267" s="150"/>
      <c r="N267" s="58"/>
      <c r="O267" s="58"/>
      <c r="P267" s="58"/>
      <c r="Q267" s="58"/>
      <c r="R267" s="58"/>
      <c r="S267" s="58"/>
      <c r="T267" s="58"/>
      <c r="U267" s="58"/>
      <c r="V267" s="58"/>
      <c r="W267" s="58"/>
      <c r="X267" s="58"/>
      <c r="Y267" s="58"/>
      <c r="Z267" s="58"/>
      <c r="AA267" s="58"/>
      <c r="AB267" s="58"/>
    </row>
    <row r="268">
      <c r="A268" s="151" t="s">
        <v>1362</v>
      </c>
      <c r="B268" s="262" t="s">
        <v>1694</v>
      </c>
      <c r="C268" s="263" t="s">
        <v>1695</v>
      </c>
      <c r="D268" s="177" t="s">
        <v>1164</v>
      </c>
      <c r="E268" s="269"/>
      <c r="F268" s="178" t="s">
        <v>1365</v>
      </c>
      <c r="G268" s="138"/>
      <c r="H268" s="138"/>
      <c r="I268" s="150"/>
      <c r="J268" s="150"/>
      <c r="K268" s="150"/>
      <c r="L268" s="150"/>
      <c r="M268" s="150"/>
      <c r="N268" s="58"/>
      <c r="O268" s="58"/>
      <c r="P268" s="58"/>
      <c r="Q268" s="58"/>
      <c r="R268" s="58"/>
      <c r="S268" s="58"/>
      <c r="T268" s="58"/>
      <c r="U268" s="58"/>
      <c r="V268" s="58"/>
      <c r="W268" s="58"/>
      <c r="X268" s="58"/>
      <c r="Y268" s="58"/>
      <c r="Z268" s="58"/>
      <c r="AA268" s="58"/>
      <c r="AB268" s="58"/>
    </row>
    <row r="269">
      <c r="A269" s="151" t="s">
        <v>1362</v>
      </c>
      <c r="B269" s="262" t="s">
        <v>1696</v>
      </c>
      <c r="C269" s="263" t="s">
        <v>1697</v>
      </c>
      <c r="D269" s="177" t="s">
        <v>1164</v>
      </c>
      <c r="E269" s="269"/>
      <c r="F269" s="178" t="s">
        <v>1365</v>
      </c>
      <c r="G269" s="138"/>
      <c r="H269" s="138"/>
      <c r="I269" s="150"/>
      <c r="J269" s="150"/>
      <c r="K269" s="150"/>
      <c r="L269" s="150"/>
      <c r="M269" s="150"/>
      <c r="N269" s="58"/>
      <c r="O269" s="58"/>
      <c r="P269" s="58"/>
      <c r="Q269" s="58"/>
      <c r="R269" s="58"/>
      <c r="S269" s="58"/>
      <c r="T269" s="58"/>
      <c r="U269" s="58"/>
      <c r="V269" s="58"/>
      <c r="W269" s="58"/>
      <c r="X269" s="58"/>
      <c r="Y269" s="58"/>
      <c r="Z269" s="58"/>
      <c r="AA269" s="58"/>
      <c r="AB269" s="58"/>
    </row>
    <row r="270">
      <c r="A270" s="151" t="s">
        <v>1362</v>
      </c>
      <c r="B270" s="262" t="s">
        <v>1698</v>
      </c>
      <c r="C270" s="263" t="s">
        <v>1699</v>
      </c>
      <c r="D270" s="177" t="s">
        <v>1164</v>
      </c>
      <c r="E270" s="269"/>
      <c r="F270" s="178" t="s">
        <v>1365</v>
      </c>
      <c r="G270" s="138"/>
      <c r="H270" s="138"/>
      <c r="I270" s="150"/>
      <c r="J270" s="150"/>
      <c r="K270" s="150"/>
      <c r="L270" s="150"/>
      <c r="M270" s="150"/>
      <c r="N270" s="58"/>
      <c r="O270" s="58"/>
      <c r="P270" s="58"/>
      <c r="Q270" s="58"/>
      <c r="R270" s="58"/>
      <c r="S270" s="58"/>
      <c r="T270" s="58"/>
      <c r="U270" s="58"/>
      <c r="V270" s="58"/>
      <c r="W270" s="58"/>
      <c r="X270" s="58"/>
      <c r="Y270" s="58"/>
      <c r="Z270" s="58"/>
      <c r="AA270" s="58"/>
      <c r="AB270" s="58"/>
    </row>
    <row r="271">
      <c r="A271" s="151" t="s">
        <v>1362</v>
      </c>
      <c r="B271" s="262" t="s">
        <v>1700</v>
      </c>
      <c r="C271" s="263" t="s">
        <v>1701</v>
      </c>
      <c r="D271" s="177" t="s">
        <v>1164</v>
      </c>
      <c r="E271" s="269"/>
      <c r="F271" s="178" t="s">
        <v>1365</v>
      </c>
      <c r="G271" s="138"/>
      <c r="H271" s="138"/>
      <c r="I271" s="150"/>
      <c r="J271" s="150"/>
      <c r="K271" s="150"/>
      <c r="L271" s="150"/>
      <c r="M271" s="150"/>
      <c r="N271" s="58"/>
      <c r="O271" s="58"/>
      <c r="P271" s="58"/>
      <c r="Q271" s="58"/>
      <c r="R271" s="58"/>
      <c r="S271" s="58"/>
      <c r="T271" s="58"/>
      <c r="U271" s="58"/>
      <c r="V271" s="58"/>
      <c r="W271" s="58"/>
      <c r="X271" s="58"/>
      <c r="Y271" s="58"/>
      <c r="Z271" s="58"/>
      <c r="AA271" s="58"/>
      <c r="AB271" s="58"/>
    </row>
    <row r="272">
      <c r="A272" s="151" t="s">
        <v>1362</v>
      </c>
      <c r="B272" s="262" t="s">
        <v>1702</v>
      </c>
      <c r="C272" s="263" t="s">
        <v>1697</v>
      </c>
      <c r="D272" s="177" t="s">
        <v>1164</v>
      </c>
      <c r="E272" s="269"/>
      <c r="F272" s="178" t="s">
        <v>1365</v>
      </c>
      <c r="G272" s="138"/>
      <c r="H272" s="138"/>
      <c r="I272" s="150"/>
      <c r="J272" s="150"/>
      <c r="K272" s="150"/>
      <c r="L272" s="150"/>
      <c r="M272" s="150"/>
      <c r="N272" s="58"/>
      <c r="O272" s="58"/>
      <c r="P272" s="58"/>
      <c r="Q272" s="58"/>
      <c r="R272" s="58"/>
      <c r="S272" s="58"/>
      <c r="T272" s="58"/>
      <c r="U272" s="58"/>
      <c r="V272" s="58"/>
      <c r="W272" s="58"/>
      <c r="X272" s="58"/>
      <c r="Y272" s="58"/>
      <c r="Z272" s="58"/>
      <c r="AA272" s="58"/>
      <c r="AB272" s="58"/>
    </row>
    <row r="273">
      <c r="A273" s="151" t="s">
        <v>1362</v>
      </c>
      <c r="B273" s="262" t="s">
        <v>1703</v>
      </c>
      <c r="C273" s="263" t="s">
        <v>1704</v>
      </c>
      <c r="D273" s="177" t="s">
        <v>1164</v>
      </c>
      <c r="E273" s="269"/>
      <c r="F273" s="178" t="s">
        <v>1365</v>
      </c>
      <c r="G273" s="138"/>
      <c r="H273" s="138"/>
      <c r="I273" s="150"/>
      <c r="J273" s="150"/>
      <c r="K273" s="150"/>
      <c r="L273" s="150"/>
      <c r="M273" s="150"/>
      <c r="N273" s="58"/>
      <c r="O273" s="58"/>
      <c r="P273" s="58"/>
      <c r="Q273" s="58"/>
      <c r="R273" s="58"/>
      <c r="S273" s="58"/>
      <c r="T273" s="58"/>
      <c r="U273" s="58"/>
      <c r="V273" s="58"/>
      <c r="W273" s="58"/>
      <c r="X273" s="58"/>
      <c r="Y273" s="58"/>
      <c r="Z273" s="58"/>
      <c r="AA273" s="58"/>
      <c r="AB273" s="58"/>
    </row>
    <row r="274">
      <c r="A274" s="151" t="s">
        <v>1362</v>
      </c>
      <c r="B274" s="262" t="s">
        <v>1705</v>
      </c>
      <c r="C274" s="263" t="s">
        <v>1699</v>
      </c>
      <c r="D274" s="177" t="s">
        <v>1164</v>
      </c>
      <c r="E274" s="269"/>
      <c r="F274" s="178" t="s">
        <v>1365</v>
      </c>
      <c r="G274" s="138"/>
      <c r="H274" s="138"/>
      <c r="I274" s="150"/>
      <c r="J274" s="150"/>
      <c r="K274" s="150"/>
      <c r="L274" s="150"/>
      <c r="M274" s="150"/>
      <c r="N274" s="58"/>
      <c r="O274" s="58"/>
      <c r="P274" s="58"/>
      <c r="Q274" s="58"/>
      <c r="R274" s="58"/>
      <c r="S274" s="58"/>
      <c r="T274" s="58"/>
      <c r="U274" s="58"/>
      <c r="V274" s="58"/>
      <c r="W274" s="58"/>
      <c r="X274" s="58"/>
      <c r="Y274" s="58"/>
      <c r="Z274" s="58"/>
      <c r="AA274" s="58"/>
      <c r="AB274" s="58"/>
    </row>
    <row r="275">
      <c r="A275" s="151" t="s">
        <v>1362</v>
      </c>
      <c r="B275" s="262" t="s">
        <v>1706</v>
      </c>
      <c r="C275" s="263" t="s">
        <v>1701</v>
      </c>
      <c r="D275" s="177" t="s">
        <v>1164</v>
      </c>
      <c r="E275" s="269"/>
      <c r="F275" s="178" t="s">
        <v>1365</v>
      </c>
      <c r="G275" s="138"/>
      <c r="H275" s="138"/>
      <c r="I275" s="150"/>
      <c r="J275" s="150"/>
      <c r="K275" s="150"/>
      <c r="L275" s="150"/>
      <c r="M275" s="150"/>
      <c r="N275" s="58"/>
      <c r="O275" s="58"/>
      <c r="P275" s="58"/>
      <c r="Q275" s="58"/>
      <c r="R275" s="58"/>
      <c r="S275" s="58"/>
      <c r="T275" s="58"/>
      <c r="U275" s="58"/>
      <c r="V275" s="58"/>
      <c r="W275" s="58"/>
      <c r="X275" s="58"/>
      <c r="Y275" s="58"/>
      <c r="Z275" s="58"/>
      <c r="AA275" s="58"/>
      <c r="AB275" s="58"/>
    </row>
    <row r="276">
      <c r="A276" s="151" t="s">
        <v>1362</v>
      </c>
      <c r="B276" s="262" t="s">
        <v>1707</v>
      </c>
      <c r="C276" s="263" t="s">
        <v>1701</v>
      </c>
      <c r="D276" s="177" t="s">
        <v>1164</v>
      </c>
      <c r="E276" s="269"/>
      <c r="F276" s="178" t="s">
        <v>1365</v>
      </c>
      <c r="G276" s="138"/>
      <c r="H276" s="138"/>
      <c r="I276" s="150"/>
      <c r="J276" s="150"/>
      <c r="K276" s="150"/>
      <c r="L276" s="150"/>
      <c r="M276" s="150"/>
      <c r="N276" s="58"/>
      <c r="O276" s="58"/>
      <c r="P276" s="58"/>
      <c r="Q276" s="58"/>
      <c r="R276" s="58"/>
      <c r="S276" s="58"/>
      <c r="T276" s="58"/>
      <c r="U276" s="58"/>
      <c r="V276" s="58"/>
      <c r="W276" s="58"/>
      <c r="X276" s="58"/>
      <c r="Y276" s="58"/>
      <c r="Z276" s="58"/>
      <c r="AA276" s="58"/>
      <c r="AB276" s="58"/>
    </row>
    <row r="277">
      <c r="A277" s="151" t="s">
        <v>1362</v>
      </c>
      <c r="B277" s="262" t="s">
        <v>1708</v>
      </c>
      <c r="C277" s="263" t="s">
        <v>1709</v>
      </c>
      <c r="D277" s="177" t="s">
        <v>1164</v>
      </c>
      <c r="E277" s="269"/>
      <c r="F277" s="178" t="s">
        <v>1365</v>
      </c>
      <c r="G277" s="138"/>
      <c r="H277" s="138"/>
      <c r="I277" s="150"/>
      <c r="J277" s="150"/>
      <c r="K277" s="150"/>
      <c r="L277" s="150"/>
      <c r="M277" s="150"/>
      <c r="N277" s="58"/>
      <c r="O277" s="58"/>
      <c r="P277" s="58"/>
      <c r="Q277" s="58"/>
      <c r="R277" s="58"/>
      <c r="S277" s="58"/>
      <c r="T277" s="58"/>
      <c r="U277" s="58"/>
      <c r="V277" s="58"/>
      <c r="W277" s="58"/>
      <c r="X277" s="58"/>
      <c r="Y277" s="58"/>
      <c r="Z277" s="58"/>
      <c r="AA277" s="58"/>
      <c r="AB277" s="58"/>
    </row>
    <row r="278">
      <c r="A278" s="151" t="s">
        <v>1362</v>
      </c>
      <c r="B278" s="262" t="s">
        <v>1710</v>
      </c>
      <c r="C278" s="263" t="s">
        <v>1711</v>
      </c>
      <c r="D278" s="177" t="s">
        <v>1166</v>
      </c>
      <c r="E278" s="269"/>
      <c r="F278" s="178" t="s">
        <v>1365</v>
      </c>
      <c r="G278" s="138"/>
      <c r="H278" s="138"/>
      <c r="I278" s="150"/>
      <c r="J278" s="150"/>
      <c r="K278" s="150"/>
      <c r="L278" s="150"/>
      <c r="M278" s="150"/>
      <c r="N278" s="58"/>
      <c r="O278" s="58"/>
      <c r="P278" s="58"/>
      <c r="Q278" s="58"/>
      <c r="R278" s="58"/>
      <c r="S278" s="58"/>
      <c r="T278" s="58"/>
      <c r="U278" s="58"/>
      <c r="V278" s="58"/>
      <c r="W278" s="58"/>
      <c r="X278" s="58"/>
      <c r="Y278" s="58"/>
      <c r="Z278" s="58"/>
      <c r="AA278" s="58"/>
      <c r="AB278" s="58"/>
    </row>
    <row r="279">
      <c r="A279" s="151" t="s">
        <v>1362</v>
      </c>
      <c r="B279" s="262" t="s">
        <v>1712</v>
      </c>
      <c r="C279" s="263" t="s">
        <v>1713</v>
      </c>
      <c r="D279" s="177" t="s">
        <v>1166</v>
      </c>
      <c r="E279" s="269"/>
      <c r="F279" s="178" t="s">
        <v>1365</v>
      </c>
      <c r="G279" s="138"/>
      <c r="H279" s="138"/>
      <c r="I279" s="150"/>
      <c r="J279" s="150"/>
      <c r="K279" s="150"/>
      <c r="L279" s="150"/>
      <c r="M279" s="150"/>
      <c r="N279" s="58"/>
      <c r="O279" s="58"/>
      <c r="P279" s="58"/>
      <c r="Q279" s="58"/>
      <c r="R279" s="58"/>
      <c r="S279" s="58"/>
      <c r="T279" s="58"/>
      <c r="U279" s="58"/>
      <c r="V279" s="58"/>
      <c r="W279" s="58"/>
      <c r="X279" s="58"/>
      <c r="Y279" s="58"/>
      <c r="Z279" s="58"/>
      <c r="AA279" s="58"/>
      <c r="AB279" s="58"/>
    </row>
    <row r="280">
      <c r="A280" s="151" t="s">
        <v>1362</v>
      </c>
      <c r="B280" s="262" t="s">
        <v>1714</v>
      </c>
      <c r="C280" s="263" t="s">
        <v>1715</v>
      </c>
      <c r="D280" s="177" t="s">
        <v>1166</v>
      </c>
      <c r="E280" s="269"/>
      <c r="F280" s="178" t="s">
        <v>1365</v>
      </c>
      <c r="G280" s="138"/>
      <c r="H280" s="138"/>
      <c r="I280" s="150"/>
      <c r="J280" s="150"/>
      <c r="K280" s="150"/>
      <c r="L280" s="150"/>
      <c r="M280" s="150"/>
      <c r="N280" s="58"/>
      <c r="O280" s="58"/>
      <c r="P280" s="58"/>
      <c r="Q280" s="58"/>
      <c r="R280" s="58"/>
      <c r="S280" s="58"/>
      <c r="T280" s="58"/>
      <c r="U280" s="58"/>
      <c r="V280" s="58"/>
      <c r="W280" s="58"/>
      <c r="X280" s="58"/>
      <c r="Y280" s="58"/>
      <c r="Z280" s="58"/>
      <c r="AA280" s="58"/>
      <c r="AB280" s="58"/>
    </row>
    <row r="281">
      <c r="A281" s="151" t="s">
        <v>1362</v>
      </c>
      <c r="B281" s="262" t="s">
        <v>1716</v>
      </c>
      <c r="C281" s="263" t="s">
        <v>1717</v>
      </c>
      <c r="D281" s="177" t="s">
        <v>1166</v>
      </c>
      <c r="E281" s="269"/>
      <c r="F281" s="178" t="s">
        <v>1365</v>
      </c>
      <c r="G281" s="138"/>
      <c r="H281" s="138"/>
      <c r="I281" s="150"/>
      <c r="J281" s="150"/>
      <c r="K281" s="150"/>
      <c r="L281" s="150"/>
      <c r="M281" s="150"/>
      <c r="N281" s="58"/>
      <c r="O281" s="58"/>
      <c r="P281" s="58"/>
      <c r="Q281" s="58"/>
      <c r="R281" s="58"/>
      <c r="S281" s="58"/>
      <c r="T281" s="58"/>
      <c r="U281" s="58"/>
      <c r="V281" s="58"/>
      <c r="W281" s="58"/>
      <c r="X281" s="58"/>
      <c r="Y281" s="58"/>
      <c r="Z281" s="58"/>
      <c r="AA281" s="58"/>
      <c r="AB281" s="58"/>
    </row>
    <row r="282">
      <c r="A282" s="151" t="s">
        <v>1362</v>
      </c>
      <c r="B282" s="262" t="s">
        <v>1718</v>
      </c>
      <c r="C282" s="263" t="s">
        <v>1719</v>
      </c>
      <c r="D282" s="177" t="s">
        <v>1166</v>
      </c>
      <c r="E282" s="269"/>
      <c r="F282" s="178" t="s">
        <v>1365</v>
      </c>
      <c r="G282" s="138"/>
      <c r="H282" s="138"/>
      <c r="I282" s="150"/>
      <c r="J282" s="150"/>
      <c r="K282" s="150"/>
      <c r="L282" s="150"/>
      <c r="M282" s="150"/>
      <c r="N282" s="58"/>
      <c r="O282" s="58"/>
      <c r="P282" s="58"/>
      <c r="Q282" s="58"/>
      <c r="R282" s="58"/>
      <c r="S282" s="58"/>
      <c r="T282" s="58"/>
      <c r="U282" s="58"/>
      <c r="V282" s="58"/>
      <c r="W282" s="58"/>
      <c r="X282" s="58"/>
      <c r="Y282" s="58"/>
      <c r="Z282" s="58"/>
      <c r="AA282" s="58"/>
      <c r="AB282" s="58"/>
    </row>
    <row r="283">
      <c r="A283" s="151" t="s">
        <v>1362</v>
      </c>
      <c r="B283" s="262" t="s">
        <v>1720</v>
      </c>
      <c r="C283" s="263" t="s">
        <v>1719</v>
      </c>
      <c r="D283" s="177" t="s">
        <v>1166</v>
      </c>
      <c r="E283" s="269"/>
      <c r="F283" s="178" t="s">
        <v>1365</v>
      </c>
      <c r="G283" s="138"/>
      <c r="H283" s="138"/>
      <c r="I283" s="150"/>
      <c r="J283" s="150"/>
      <c r="K283" s="150"/>
      <c r="L283" s="150"/>
      <c r="M283" s="150"/>
      <c r="N283" s="58"/>
      <c r="O283" s="58"/>
      <c r="P283" s="58"/>
      <c r="Q283" s="58"/>
      <c r="R283" s="58"/>
      <c r="S283" s="58"/>
      <c r="T283" s="58"/>
      <c r="U283" s="58"/>
      <c r="V283" s="58"/>
      <c r="W283" s="58"/>
      <c r="X283" s="58"/>
      <c r="Y283" s="58"/>
      <c r="Z283" s="58"/>
      <c r="AA283" s="58"/>
      <c r="AB283" s="58"/>
    </row>
    <row r="284">
      <c r="A284" s="151" t="s">
        <v>1362</v>
      </c>
      <c r="B284" s="262" t="s">
        <v>1721</v>
      </c>
      <c r="C284" s="263" t="s">
        <v>1711</v>
      </c>
      <c r="D284" s="177" t="s">
        <v>1166</v>
      </c>
      <c r="E284" s="269"/>
      <c r="F284" s="178" t="s">
        <v>1365</v>
      </c>
      <c r="G284" s="138"/>
      <c r="H284" s="138"/>
      <c r="I284" s="150"/>
      <c r="J284" s="150"/>
      <c r="K284" s="150"/>
      <c r="L284" s="150"/>
      <c r="M284" s="150"/>
      <c r="N284" s="58"/>
      <c r="O284" s="58"/>
      <c r="P284" s="58"/>
      <c r="Q284" s="58"/>
      <c r="R284" s="58"/>
      <c r="S284" s="58"/>
      <c r="T284" s="58"/>
      <c r="U284" s="58"/>
      <c r="V284" s="58"/>
      <c r="W284" s="58"/>
      <c r="X284" s="58"/>
      <c r="Y284" s="58"/>
      <c r="Z284" s="58"/>
      <c r="AA284" s="58"/>
      <c r="AB284" s="58"/>
    </row>
    <row r="285">
      <c r="A285" s="151" t="s">
        <v>1362</v>
      </c>
      <c r="B285" s="262" t="s">
        <v>1722</v>
      </c>
      <c r="C285" s="263" t="s">
        <v>1723</v>
      </c>
      <c r="D285" s="177" t="s">
        <v>1166</v>
      </c>
      <c r="E285" s="269"/>
      <c r="F285" s="178" t="s">
        <v>1365</v>
      </c>
      <c r="G285" s="138"/>
      <c r="H285" s="138"/>
      <c r="I285" s="150"/>
      <c r="J285" s="150"/>
      <c r="K285" s="150"/>
      <c r="L285" s="150"/>
      <c r="M285" s="150"/>
      <c r="N285" s="58"/>
      <c r="O285" s="58"/>
      <c r="P285" s="58"/>
      <c r="Q285" s="58"/>
      <c r="R285" s="58"/>
      <c r="S285" s="58"/>
      <c r="T285" s="58"/>
      <c r="U285" s="58"/>
      <c r="V285" s="58"/>
      <c r="W285" s="58"/>
      <c r="X285" s="58"/>
      <c r="Y285" s="58"/>
      <c r="Z285" s="58"/>
      <c r="AA285" s="58"/>
      <c r="AB285" s="58"/>
    </row>
    <row r="286">
      <c r="A286" s="151" t="s">
        <v>1362</v>
      </c>
      <c r="B286" s="262" t="s">
        <v>1724</v>
      </c>
      <c r="C286" s="263" t="s">
        <v>1713</v>
      </c>
      <c r="D286" s="177" t="s">
        <v>1166</v>
      </c>
      <c r="E286" s="269"/>
      <c r="F286" s="178" t="s">
        <v>1365</v>
      </c>
      <c r="G286" s="138"/>
      <c r="H286" s="138"/>
      <c r="I286" s="150"/>
      <c r="J286" s="150"/>
      <c r="K286" s="150"/>
      <c r="L286" s="150"/>
      <c r="M286" s="150"/>
      <c r="N286" s="58"/>
      <c r="O286" s="58"/>
      <c r="P286" s="58"/>
      <c r="Q286" s="58"/>
      <c r="R286" s="58"/>
      <c r="S286" s="58"/>
      <c r="T286" s="58"/>
      <c r="U286" s="58"/>
      <c r="V286" s="58"/>
      <c r="W286" s="58"/>
      <c r="X286" s="58"/>
      <c r="Y286" s="58"/>
      <c r="Z286" s="58"/>
      <c r="AA286" s="58"/>
      <c r="AB286" s="58"/>
    </row>
    <row r="287">
      <c r="A287" s="151" t="s">
        <v>1362</v>
      </c>
      <c r="B287" s="262" t="s">
        <v>1725</v>
      </c>
      <c r="C287" s="263" t="s">
        <v>1711</v>
      </c>
      <c r="D287" s="177" t="s">
        <v>1166</v>
      </c>
      <c r="E287" s="269"/>
      <c r="F287" s="178" t="s">
        <v>1365</v>
      </c>
      <c r="G287" s="138"/>
      <c r="H287" s="138"/>
      <c r="I287" s="150"/>
      <c r="J287" s="150"/>
      <c r="K287" s="150"/>
      <c r="L287" s="150"/>
      <c r="M287" s="150"/>
      <c r="N287" s="58"/>
      <c r="O287" s="58"/>
      <c r="P287" s="58"/>
      <c r="Q287" s="58"/>
      <c r="R287" s="58"/>
      <c r="S287" s="58"/>
      <c r="T287" s="58"/>
      <c r="U287" s="58"/>
      <c r="V287" s="58"/>
      <c r="W287" s="58"/>
      <c r="X287" s="58"/>
      <c r="Y287" s="58"/>
      <c r="Z287" s="58"/>
      <c r="AA287" s="58"/>
      <c r="AB287" s="58"/>
    </row>
    <row r="288">
      <c r="A288" s="151" t="s">
        <v>1362</v>
      </c>
      <c r="B288" s="262" t="s">
        <v>1726</v>
      </c>
      <c r="C288" s="263" t="s">
        <v>1713</v>
      </c>
      <c r="D288" s="177" t="s">
        <v>1166</v>
      </c>
      <c r="E288" s="269"/>
      <c r="F288" s="178" t="s">
        <v>1365</v>
      </c>
      <c r="G288" s="138"/>
      <c r="H288" s="138"/>
      <c r="I288" s="150"/>
      <c r="J288" s="150"/>
      <c r="K288" s="150"/>
      <c r="L288" s="150"/>
      <c r="M288" s="150"/>
      <c r="N288" s="58"/>
      <c r="O288" s="58"/>
      <c r="P288" s="58"/>
      <c r="Q288" s="58"/>
      <c r="R288" s="58"/>
      <c r="S288" s="58"/>
      <c r="T288" s="58"/>
      <c r="U288" s="58"/>
      <c r="V288" s="58"/>
      <c r="W288" s="58"/>
      <c r="X288" s="58"/>
      <c r="Y288" s="58"/>
      <c r="Z288" s="58"/>
      <c r="AA288" s="58"/>
      <c r="AB288" s="58"/>
    </row>
    <row r="289">
      <c r="A289" s="151" t="s">
        <v>1362</v>
      </c>
      <c r="B289" s="262" t="s">
        <v>1727</v>
      </c>
      <c r="C289" s="263" t="s">
        <v>1728</v>
      </c>
      <c r="D289" s="177" t="s">
        <v>1166</v>
      </c>
      <c r="E289" s="269"/>
      <c r="F289" s="178" t="s">
        <v>1365</v>
      </c>
      <c r="G289" s="138"/>
      <c r="H289" s="138"/>
      <c r="I289" s="150"/>
      <c r="J289" s="150"/>
      <c r="K289" s="150"/>
      <c r="L289" s="150"/>
      <c r="M289" s="150"/>
      <c r="N289" s="58"/>
      <c r="O289" s="58"/>
      <c r="P289" s="58"/>
      <c r="Q289" s="58"/>
      <c r="R289" s="58"/>
      <c r="S289" s="58"/>
      <c r="T289" s="58"/>
      <c r="U289" s="58"/>
      <c r="V289" s="58"/>
      <c r="W289" s="58"/>
      <c r="X289" s="58"/>
      <c r="Y289" s="58"/>
      <c r="Z289" s="58"/>
      <c r="AA289" s="58"/>
      <c r="AB289" s="58"/>
    </row>
    <row r="290">
      <c r="A290" s="151" t="s">
        <v>1362</v>
      </c>
      <c r="B290" s="262" t="s">
        <v>1729</v>
      </c>
      <c r="C290" s="263" t="s">
        <v>1723</v>
      </c>
      <c r="D290" s="177" t="s">
        <v>1166</v>
      </c>
      <c r="E290" s="269"/>
      <c r="F290" s="178" t="s">
        <v>1365</v>
      </c>
      <c r="G290" s="138"/>
      <c r="H290" s="138"/>
      <c r="I290" s="150"/>
      <c r="J290" s="150"/>
      <c r="K290" s="150"/>
      <c r="L290" s="150"/>
      <c r="M290" s="150"/>
      <c r="N290" s="58"/>
      <c r="O290" s="58"/>
      <c r="P290" s="58"/>
      <c r="Q290" s="58"/>
      <c r="R290" s="58"/>
      <c r="S290" s="58"/>
      <c r="T290" s="58"/>
      <c r="U290" s="58"/>
      <c r="V290" s="58"/>
      <c r="W290" s="58"/>
      <c r="X290" s="58"/>
      <c r="Y290" s="58"/>
      <c r="Z290" s="58"/>
      <c r="AA290" s="58"/>
      <c r="AB290" s="58"/>
    </row>
    <row r="291">
      <c r="A291" s="151" t="s">
        <v>1362</v>
      </c>
      <c r="B291" s="262" t="s">
        <v>1730</v>
      </c>
      <c r="C291" s="263" t="s">
        <v>1731</v>
      </c>
      <c r="D291" s="177" t="s">
        <v>1166</v>
      </c>
      <c r="E291" s="269"/>
      <c r="F291" s="178" t="s">
        <v>1365</v>
      </c>
      <c r="G291" s="138"/>
      <c r="H291" s="138"/>
      <c r="I291" s="150"/>
      <c r="J291" s="150"/>
      <c r="K291" s="150"/>
      <c r="L291" s="150"/>
      <c r="M291" s="150"/>
      <c r="N291" s="58"/>
      <c r="O291" s="58"/>
      <c r="P291" s="58"/>
      <c r="Q291" s="58"/>
      <c r="R291" s="58"/>
      <c r="S291" s="58"/>
      <c r="T291" s="58"/>
      <c r="U291" s="58"/>
      <c r="V291" s="58"/>
      <c r="W291" s="58"/>
      <c r="X291" s="58"/>
      <c r="Y291" s="58"/>
      <c r="Z291" s="58"/>
      <c r="AA291" s="58"/>
      <c r="AB291" s="58"/>
    </row>
    <row r="292">
      <c r="A292" s="151" t="s">
        <v>1362</v>
      </c>
      <c r="B292" s="262" t="s">
        <v>1732</v>
      </c>
      <c r="C292" s="263" t="s">
        <v>1733</v>
      </c>
      <c r="D292" s="177" t="s">
        <v>1168</v>
      </c>
      <c r="E292" s="269"/>
      <c r="F292" s="178" t="s">
        <v>1365</v>
      </c>
      <c r="G292" s="138"/>
      <c r="H292" s="138"/>
      <c r="I292" s="150"/>
      <c r="J292" s="150"/>
      <c r="K292" s="150"/>
      <c r="L292" s="150"/>
      <c r="M292" s="150"/>
      <c r="N292" s="58"/>
      <c r="O292" s="58"/>
      <c r="P292" s="58"/>
      <c r="Q292" s="58"/>
      <c r="R292" s="58"/>
      <c r="S292" s="58"/>
      <c r="T292" s="58"/>
      <c r="U292" s="58"/>
      <c r="V292" s="58"/>
      <c r="W292" s="58"/>
      <c r="X292" s="58"/>
      <c r="Y292" s="58"/>
      <c r="Z292" s="58"/>
      <c r="AA292" s="58"/>
      <c r="AB292" s="58"/>
    </row>
    <row r="293">
      <c r="A293" s="151" t="s">
        <v>1362</v>
      </c>
      <c r="B293" s="262" t="s">
        <v>1734</v>
      </c>
      <c r="C293" s="263" t="s">
        <v>1735</v>
      </c>
      <c r="D293" s="177" t="s">
        <v>1168</v>
      </c>
      <c r="E293" s="269"/>
      <c r="F293" s="178" t="s">
        <v>1365</v>
      </c>
      <c r="G293" s="138"/>
      <c r="H293" s="138"/>
      <c r="I293" s="150"/>
      <c r="J293" s="150"/>
      <c r="K293" s="150"/>
      <c r="L293" s="150"/>
      <c r="M293" s="150"/>
      <c r="N293" s="58"/>
      <c r="O293" s="58"/>
      <c r="P293" s="58"/>
      <c r="Q293" s="58"/>
      <c r="R293" s="58"/>
      <c r="S293" s="58"/>
      <c r="T293" s="58"/>
      <c r="U293" s="58"/>
      <c r="V293" s="58"/>
      <c r="W293" s="58"/>
      <c r="X293" s="58"/>
      <c r="Y293" s="58"/>
      <c r="Z293" s="58"/>
      <c r="AA293" s="58"/>
      <c r="AB293" s="58"/>
    </row>
    <row r="294">
      <c r="A294" s="151" t="s">
        <v>1362</v>
      </c>
      <c r="B294" s="262" t="s">
        <v>1736</v>
      </c>
      <c r="C294" s="263" t="s">
        <v>1737</v>
      </c>
      <c r="D294" s="177" t="s">
        <v>1168</v>
      </c>
      <c r="E294" s="269"/>
      <c r="F294" s="178" t="s">
        <v>1365</v>
      </c>
      <c r="G294" s="138"/>
      <c r="H294" s="138"/>
      <c r="I294" s="150"/>
      <c r="J294" s="150"/>
      <c r="K294" s="150"/>
      <c r="L294" s="150"/>
      <c r="M294" s="150"/>
      <c r="N294" s="58"/>
      <c r="O294" s="58"/>
      <c r="P294" s="58"/>
      <c r="Q294" s="58"/>
      <c r="R294" s="58"/>
      <c r="S294" s="58"/>
      <c r="T294" s="58"/>
      <c r="U294" s="58"/>
      <c r="V294" s="58"/>
      <c r="W294" s="58"/>
      <c r="X294" s="58"/>
      <c r="Y294" s="58"/>
      <c r="Z294" s="58"/>
      <c r="AA294" s="58"/>
      <c r="AB294" s="58"/>
    </row>
    <row r="295">
      <c r="A295" s="151" t="s">
        <v>1362</v>
      </c>
      <c r="B295" s="262" t="s">
        <v>1738</v>
      </c>
      <c r="C295" s="263" t="s">
        <v>1739</v>
      </c>
      <c r="D295" s="177" t="s">
        <v>1168</v>
      </c>
      <c r="E295" s="269"/>
      <c r="F295" s="178" t="s">
        <v>1365</v>
      </c>
      <c r="G295" s="138"/>
      <c r="H295" s="138"/>
      <c r="I295" s="150"/>
      <c r="J295" s="150"/>
      <c r="K295" s="150"/>
      <c r="L295" s="150"/>
      <c r="M295" s="150"/>
      <c r="N295" s="58"/>
      <c r="O295" s="58"/>
      <c r="P295" s="58"/>
      <c r="Q295" s="58"/>
      <c r="R295" s="58"/>
      <c r="S295" s="58"/>
      <c r="T295" s="58"/>
      <c r="U295" s="58"/>
      <c r="V295" s="58"/>
      <c r="W295" s="58"/>
      <c r="X295" s="58"/>
      <c r="Y295" s="58"/>
      <c r="Z295" s="58"/>
      <c r="AA295" s="58"/>
      <c r="AB295" s="58"/>
    </row>
    <row r="296">
      <c r="A296" s="151" t="s">
        <v>1362</v>
      </c>
      <c r="B296" s="262" t="s">
        <v>1740</v>
      </c>
      <c r="C296" s="263" t="s">
        <v>1741</v>
      </c>
      <c r="D296" s="177" t="s">
        <v>1168</v>
      </c>
      <c r="E296" s="269"/>
      <c r="F296" s="178" t="s">
        <v>1365</v>
      </c>
      <c r="G296" s="138"/>
      <c r="H296" s="138"/>
      <c r="I296" s="150"/>
      <c r="J296" s="150"/>
      <c r="K296" s="150"/>
      <c r="L296" s="150"/>
      <c r="M296" s="150"/>
      <c r="N296" s="58"/>
      <c r="O296" s="58"/>
      <c r="P296" s="58"/>
      <c r="Q296" s="58"/>
      <c r="R296" s="58"/>
      <c r="S296" s="58"/>
      <c r="T296" s="58"/>
      <c r="U296" s="58"/>
      <c r="V296" s="58"/>
      <c r="W296" s="58"/>
      <c r="X296" s="58"/>
      <c r="Y296" s="58"/>
      <c r="Z296" s="58"/>
      <c r="AA296" s="58"/>
      <c r="AB296" s="58"/>
    </row>
    <row r="297">
      <c r="A297" s="151" t="s">
        <v>1362</v>
      </c>
      <c r="B297" s="262" t="s">
        <v>1742</v>
      </c>
      <c r="C297" s="263" t="s">
        <v>1743</v>
      </c>
      <c r="D297" s="177" t="s">
        <v>1168</v>
      </c>
      <c r="E297" s="269"/>
      <c r="F297" s="178" t="s">
        <v>1365</v>
      </c>
      <c r="G297" s="138"/>
      <c r="H297" s="138"/>
      <c r="I297" s="150"/>
      <c r="J297" s="150"/>
      <c r="K297" s="150"/>
      <c r="L297" s="150"/>
      <c r="M297" s="150"/>
      <c r="N297" s="58"/>
      <c r="O297" s="58"/>
      <c r="P297" s="58"/>
      <c r="Q297" s="58"/>
      <c r="R297" s="58"/>
      <c r="S297" s="58"/>
      <c r="T297" s="58"/>
      <c r="U297" s="58"/>
      <c r="V297" s="58"/>
      <c r="W297" s="58"/>
      <c r="X297" s="58"/>
      <c r="Y297" s="58"/>
      <c r="Z297" s="58"/>
      <c r="AA297" s="58"/>
      <c r="AB297" s="58"/>
    </row>
    <row r="298">
      <c r="A298" s="151" t="s">
        <v>1362</v>
      </c>
      <c r="B298" s="262" t="s">
        <v>1744</v>
      </c>
      <c r="C298" s="263" t="s">
        <v>1745</v>
      </c>
      <c r="D298" s="177" t="s">
        <v>1168</v>
      </c>
      <c r="E298" s="269"/>
      <c r="F298" s="178" t="s">
        <v>1365</v>
      </c>
      <c r="G298" s="138"/>
      <c r="H298" s="138"/>
      <c r="I298" s="150"/>
      <c r="J298" s="150"/>
      <c r="K298" s="150"/>
      <c r="L298" s="150"/>
      <c r="M298" s="150"/>
      <c r="N298" s="58"/>
      <c r="O298" s="58"/>
      <c r="P298" s="58"/>
      <c r="Q298" s="58"/>
      <c r="R298" s="58"/>
      <c r="S298" s="58"/>
      <c r="T298" s="58"/>
      <c r="U298" s="58"/>
      <c r="V298" s="58"/>
      <c r="W298" s="58"/>
      <c r="X298" s="58"/>
      <c r="Y298" s="58"/>
      <c r="Z298" s="58"/>
      <c r="AA298" s="58"/>
      <c r="AB298" s="58"/>
    </row>
    <row r="299">
      <c r="A299" s="151" t="s">
        <v>1362</v>
      </c>
      <c r="B299" s="262" t="s">
        <v>1746</v>
      </c>
      <c r="C299" s="263" t="s">
        <v>1737</v>
      </c>
      <c r="D299" s="177" t="s">
        <v>1168</v>
      </c>
      <c r="E299" s="269"/>
      <c r="F299" s="178" t="s">
        <v>1365</v>
      </c>
      <c r="G299" s="138"/>
      <c r="H299" s="138"/>
      <c r="I299" s="150"/>
      <c r="J299" s="150"/>
      <c r="K299" s="150"/>
      <c r="L299" s="150"/>
      <c r="M299" s="150"/>
      <c r="N299" s="58"/>
      <c r="O299" s="58"/>
      <c r="P299" s="58"/>
      <c r="Q299" s="58"/>
      <c r="R299" s="58"/>
      <c r="S299" s="58"/>
      <c r="T299" s="58"/>
      <c r="U299" s="58"/>
      <c r="V299" s="58"/>
      <c r="W299" s="58"/>
      <c r="X299" s="58"/>
      <c r="Y299" s="58"/>
      <c r="Z299" s="58"/>
      <c r="AA299" s="58"/>
      <c r="AB299" s="58"/>
    </row>
    <row r="300">
      <c r="A300" s="151" t="s">
        <v>1362</v>
      </c>
      <c r="B300" s="262" t="s">
        <v>1747</v>
      </c>
      <c r="C300" s="263" t="s">
        <v>1737</v>
      </c>
      <c r="D300" s="177" t="s">
        <v>1168</v>
      </c>
      <c r="E300" s="269"/>
      <c r="F300" s="178" t="s">
        <v>1365</v>
      </c>
      <c r="G300" s="138"/>
      <c r="H300" s="138"/>
      <c r="I300" s="150"/>
      <c r="J300" s="150"/>
      <c r="K300" s="150"/>
      <c r="L300" s="150"/>
      <c r="M300" s="150"/>
      <c r="N300" s="58"/>
      <c r="O300" s="58"/>
      <c r="P300" s="58"/>
      <c r="Q300" s="58"/>
      <c r="R300" s="58"/>
      <c r="S300" s="58"/>
      <c r="T300" s="58"/>
      <c r="U300" s="58"/>
      <c r="V300" s="58"/>
      <c r="W300" s="58"/>
      <c r="X300" s="58"/>
      <c r="Y300" s="58"/>
      <c r="Z300" s="58"/>
      <c r="AA300" s="58"/>
      <c r="AB300" s="58"/>
    </row>
    <row r="301">
      <c r="A301" s="151" t="s">
        <v>1362</v>
      </c>
      <c r="B301" s="262" t="s">
        <v>1748</v>
      </c>
      <c r="C301" s="263" t="s">
        <v>1749</v>
      </c>
      <c r="D301" s="177" t="s">
        <v>1168</v>
      </c>
      <c r="E301" s="269"/>
      <c r="F301" s="178" t="s">
        <v>1365</v>
      </c>
      <c r="G301" s="138"/>
      <c r="H301" s="138"/>
      <c r="I301" s="150"/>
      <c r="J301" s="150"/>
      <c r="K301" s="150"/>
      <c r="L301" s="150"/>
      <c r="M301" s="150"/>
      <c r="N301" s="58"/>
      <c r="O301" s="58"/>
      <c r="P301" s="58"/>
      <c r="Q301" s="58"/>
      <c r="R301" s="58"/>
      <c r="S301" s="58"/>
      <c r="T301" s="58"/>
      <c r="U301" s="58"/>
      <c r="V301" s="58"/>
      <c r="W301" s="58"/>
      <c r="X301" s="58"/>
      <c r="Y301" s="58"/>
      <c r="Z301" s="58"/>
      <c r="AA301" s="58"/>
      <c r="AB301" s="58"/>
    </row>
    <row r="302">
      <c r="A302" s="151" t="s">
        <v>1362</v>
      </c>
      <c r="B302" s="262" t="s">
        <v>1750</v>
      </c>
      <c r="C302" s="263" t="s">
        <v>1751</v>
      </c>
      <c r="D302" s="177" t="s">
        <v>1168</v>
      </c>
      <c r="E302" s="269"/>
      <c r="F302" s="178" t="s">
        <v>1365</v>
      </c>
      <c r="G302" s="138"/>
      <c r="H302" s="138"/>
      <c r="I302" s="150"/>
      <c r="J302" s="150"/>
      <c r="K302" s="150"/>
      <c r="L302" s="150"/>
      <c r="M302" s="150"/>
      <c r="N302" s="58"/>
      <c r="O302" s="58"/>
      <c r="P302" s="58"/>
      <c r="Q302" s="58"/>
      <c r="R302" s="58"/>
      <c r="S302" s="58"/>
      <c r="T302" s="58"/>
      <c r="U302" s="58"/>
      <c r="V302" s="58"/>
      <c r="W302" s="58"/>
      <c r="X302" s="58"/>
      <c r="Y302" s="58"/>
      <c r="Z302" s="58"/>
      <c r="AA302" s="58"/>
      <c r="AB302" s="58"/>
    </row>
    <row r="303">
      <c r="A303" s="151" t="s">
        <v>1362</v>
      </c>
      <c r="B303" s="262" t="s">
        <v>1752</v>
      </c>
      <c r="C303" s="263" t="s">
        <v>1735</v>
      </c>
      <c r="D303" s="177" t="s">
        <v>1168</v>
      </c>
      <c r="E303" s="269"/>
      <c r="F303" s="178" t="s">
        <v>1365</v>
      </c>
      <c r="G303" s="138"/>
      <c r="H303" s="138"/>
      <c r="I303" s="150"/>
      <c r="J303" s="150"/>
      <c r="K303" s="150"/>
      <c r="L303" s="150"/>
      <c r="M303" s="150"/>
      <c r="N303" s="58"/>
      <c r="O303" s="58"/>
      <c r="P303" s="58"/>
      <c r="Q303" s="58"/>
      <c r="R303" s="58"/>
      <c r="S303" s="58"/>
      <c r="T303" s="58"/>
      <c r="U303" s="58"/>
      <c r="V303" s="58"/>
      <c r="W303" s="58"/>
      <c r="X303" s="58"/>
      <c r="Y303" s="58"/>
      <c r="Z303" s="58"/>
      <c r="AA303" s="58"/>
      <c r="AB303" s="58"/>
    </row>
    <row r="304">
      <c r="A304" s="151" t="s">
        <v>1362</v>
      </c>
      <c r="B304" s="262" t="s">
        <v>1753</v>
      </c>
      <c r="C304" s="263" t="s">
        <v>1754</v>
      </c>
      <c r="D304" s="177" t="s">
        <v>1168</v>
      </c>
      <c r="E304" s="269"/>
      <c r="F304" s="178" t="s">
        <v>1365</v>
      </c>
      <c r="G304" s="138"/>
      <c r="H304" s="138"/>
      <c r="I304" s="150"/>
      <c r="J304" s="150"/>
      <c r="K304" s="150"/>
      <c r="L304" s="150"/>
      <c r="M304" s="150"/>
      <c r="N304" s="58"/>
      <c r="O304" s="58"/>
      <c r="P304" s="58"/>
      <c r="Q304" s="58"/>
      <c r="R304" s="58"/>
      <c r="S304" s="58"/>
      <c r="T304" s="58"/>
      <c r="U304" s="58"/>
      <c r="V304" s="58"/>
      <c r="W304" s="58"/>
      <c r="X304" s="58"/>
      <c r="Y304" s="58"/>
      <c r="Z304" s="58"/>
      <c r="AA304" s="58"/>
      <c r="AB304" s="58"/>
    </row>
    <row r="305">
      <c r="A305" s="151" t="s">
        <v>1362</v>
      </c>
      <c r="B305" s="262" t="s">
        <v>1755</v>
      </c>
      <c r="C305" s="263" t="s">
        <v>1756</v>
      </c>
      <c r="D305" s="177" t="s">
        <v>1168</v>
      </c>
      <c r="E305" s="269"/>
      <c r="F305" s="178" t="s">
        <v>1365</v>
      </c>
      <c r="G305" s="138"/>
      <c r="H305" s="138"/>
      <c r="I305" s="150"/>
      <c r="J305" s="150"/>
      <c r="K305" s="150"/>
      <c r="L305" s="150"/>
      <c r="M305" s="150"/>
      <c r="N305" s="58"/>
      <c r="O305" s="58"/>
      <c r="P305" s="58"/>
      <c r="Q305" s="58"/>
      <c r="R305" s="58"/>
      <c r="S305" s="58"/>
      <c r="T305" s="58"/>
      <c r="U305" s="58"/>
      <c r="V305" s="58"/>
      <c r="W305" s="58"/>
      <c r="X305" s="58"/>
      <c r="Y305" s="58"/>
      <c r="Z305" s="58"/>
      <c r="AA305" s="58"/>
      <c r="AB305" s="58"/>
    </row>
    <row r="306">
      <c r="A306" s="151" t="s">
        <v>1362</v>
      </c>
      <c r="B306" s="262" t="s">
        <v>1757</v>
      </c>
      <c r="C306" s="263" t="s">
        <v>1737</v>
      </c>
      <c r="D306" s="177" t="s">
        <v>1168</v>
      </c>
      <c r="E306" s="269"/>
      <c r="F306" s="178" t="s">
        <v>1365</v>
      </c>
      <c r="G306" s="138"/>
      <c r="H306" s="138"/>
      <c r="I306" s="150"/>
      <c r="J306" s="150"/>
      <c r="K306" s="150"/>
      <c r="L306" s="150"/>
      <c r="M306" s="150"/>
      <c r="N306" s="58"/>
      <c r="O306" s="58"/>
      <c r="P306" s="58"/>
      <c r="Q306" s="58"/>
      <c r="R306" s="58"/>
      <c r="S306" s="58"/>
      <c r="T306" s="58"/>
      <c r="U306" s="58"/>
      <c r="V306" s="58"/>
      <c r="W306" s="58"/>
      <c r="X306" s="58"/>
      <c r="Y306" s="58"/>
      <c r="Z306" s="58"/>
      <c r="AA306" s="58"/>
      <c r="AB306" s="58"/>
    </row>
    <row r="307">
      <c r="A307" s="151" t="s">
        <v>1362</v>
      </c>
      <c r="B307" s="262" t="s">
        <v>1758</v>
      </c>
      <c r="C307" s="263" t="s">
        <v>1751</v>
      </c>
      <c r="D307" s="177" t="s">
        <v>1168</v>
      </c>
      <c r="E307" s="269"/>
      <c r="F307" s="178" t="s">
        <v>1365</v>
      </c>
      <c r="G307" s="138"/>
      <c r="H307" s="138"/>
      <c r="I307" s="150"/>
      <c r="J307" s="150"/>
      <c r="K307" s="150"/>
      <c r="L307" s="150"/>
      <c r="M307" s="150"/>
      <c r="N307" s="58"/>
      <c r="O307" s="58"/>
      <c r="P307" s="58"/>
      <c r="Q307" s="58"/>
      <c r="R307" s="58"/>
      <c r="S307" s="58"/>
      <c r="T307" s="58"/>
      <c r="U307" s="58"/>
      <c r="V307" s="58"/>
      <c r="W307" s="58"/>
      <c r="X307" s="58"/>
      <c r="Y307" s="58"/>
      <c r="Z307" s="58"/>
      <c r="AA307" s="58"/>
      <c r="AB307" s="58"/>
    </row>
    <row r="308">
      <c r="A308" s="151" t="s">
        <v>1362</v>
      </c>
      <c r="B308" s="262" t="s">
        <v>1759</v>
      </c>
      <c r="C308" s="263" t="s">
        <v>1756</v>
      </c>
      <c r="D308" s="177" t="s">
        <v>1168</v>
      </c>
      <c r="E308" s="269"/>
      <c r="F308" s="178" t="s">
        <v>1365</v>
      </c>
      <c r="G308" s="138"/>
      <c r="H308" s="138"/>
      <c r="I308" s="150"/>
      <c r="J308" s="150"/>
      <c r="K308" s="150"/>
      <c r="L308" s="150"/>
      <c r="M308" s="150"/>
      <c r="N308" s="58"/>
      <c r="O308" s="58"/>
      <c r="P308" s="58"/>
      <c r="Q308" s="58"/>
      <c r="R308" s="58"/>
      <c r="S308" s="58"/>
      <c r="T308" s="58"/>
      <c r="U308" s="58"/>
      <c r="V308" s="58"/>
      <c r="W308" s="58"/>
      <c r="X308" s="58"/>
      <c r="Y308" s="58"/>
      <c r="Z308" s="58"/>
      <c r="AA308" s="58"/>
      <c r="AB308" s="58"/>
    </row>
    <row r="309">
      <c r="A309" s="151" t="s">
        <v>1362</v>
      </c>
      <c r="B309" s="262" t="s">
        <v>1760</v>
      </c>
      <c r="C309" s="263" t="s">
        <v>1754</v>
      </c>
      <c r="D309" s="177" t="s">
        <v>1168</v>
      </c>
      <c r="E309" s="269"/>
      <c r="F309" s="178" t="s">
        <v>1365</v>
      </c>
      <c r="G309" s="138"/>
      <c r="H309" s="138"/>
      <c r="I309" s="150"/>
      <c r="J309" s="150"/>
      <c r="K309" s="150"/>
      <c r="L309" s="150"/>
      <c r="M309" s="150"/>
      <c r="N309" s="58"/>
      <c r="O309" s="58"/>
      <c r="P309" s="58"/>
      <c r="Q309" s="58"/>
      <c r="R309" s="58"/>
      <c r="S309" s="58"/>
      <c r="T309" s="58"/>
      <c r="U309" s="58"/>
      <c r="V309" s="58"/>
      <c r="W309" s="58"/>
      <c r="X309" s="58"/>
      <c r="Y309" s="58"/>
      <c r="Z309" s="58"/>
      <c r="AA309" s="58"/>
      <c r="AB309" s="58"/>
    </row>
    <row r="310">
      <c r="A310" s="151" t="s">
        <v>1362</v>
      </c>
      <c r="B310" s="262" t="s">
        <v>1761</v>
      </c>
      <c r="C310" s="263" t="s">
        <v>1762</v>
      </c>
      <c r="D310" s="177" t="s">
        <v>1170</v>
      </c>
      <c r="E310" s="269"/>
      <c r="F310" s="178" t="s">
        <v>1365</v>
      </c>
      <c r="G310" s="138"/>
      <c r="H310" s="138"/>
      <c r="I310" s="150"/>
      <c r="J310" s="150"/>
      <c r="K310" s="150"/>
      <c r="L310" s="150"/>
      <c r="M310" s="150"/>
      <c r="N310" s="58"/>
      <c r="O310" s="58"/>
      <c r="P310" s="58"/>
      <c r="Q310" s="58"/>
      <c r="R310" s="58"/>
      <c r="S310" s="58"/>
      <c r="T310" s="58"/>
      <c r="U310" s="58"/>
      <c r="V310" s="58"/>
      <c r="W310" s="58"/>
      <c r="X310" s="58"/>
      <c r="Y310" s="58"/>
      <c r="Z310" s="58"/>
      <c r="AA310" s="58"/>
      <c r="AB310" s="58"/>
    </row>
    <row r="311">
      <c r="A311" s="151" t="s">
        <v>1362</v>
      </c>
      <c r="B311" s="262" t="s">
        <v>1763</v>
      </c>
      <c r="C311" s="263" t="s">
        <v>1764</v>
      </c>
      <c r="D311" s="177" t="s">
        <v>1170</v>
      </c>
      <c r="E311" s="269"/>
      <c r="F311" s="178" t="s">
        <v>1365</v>
      </c>
      <c r="G311" s="138"/>
      <c r="H311" s="138"/>
      <c r="I311" s="150"/>
      <c r="J311" s="150"/>
      <c r="K311" s="150"/>
      <c r="L311" s="150"/>
      <c r="M311" s="150"/>
      <c r="N311" s="58"/>
      <c r="O311" s="58"/>
      <c r="P311" s="58"/>
      <c r="Q311" s="58"/>
      <c r="R311" s="58"/>
      <c r="S311" s="58"/>
      <c r="T311" s="58"/>
      <c r="U311" s="58"/>
      <c r="V311" s="58"/>
      <c r="W311" s="58"/>
      <c r="X311" s="58"/>
      <c r="Y311" s="58"/>
      <c r="Z311" s="58"/>
      <c r="AA311" s="58"/>
      <c r="AB311" s="58"/>
    </row>
    <row r="312">
      <c r="A312" s="151" t="s">
        <v>1362</v>
      </c>
      <c r="B312" s="262" t="s">
        <v>1765</v>
      </c>
      <c r="C312" s="263" t="s">
        <v>1766</v>
      </c>
      <c r="D312" s="177" t="s">
        <v>1170</v>
      </c>
      <c r="E312" s="269"/>
      <c r="F312" s="178" t="s">
        <v>1365</v>
      </c>
      <c r="G312" s="138"/>
      <c r="H312" s="138"/>
      <c r="I312" s="150"/>
      <c r="J312" s="150"/>
      <c r="K312" s="150"/>
      <c r="L312" s="150"/>
      <c r="M312" s="150"/>
      <c r="N312" s="58"/>
      <c r="O312" s="58"/>
      <c r="P312" s="58"/>
      <c r="Q312" s="58"/>
      <c r="R312" s="58"/>
      <c r="S312" s="58"/>
      <c r="T312" s="58"/>
      <c r="U312" s="58"/>
      <c r="V312" s="58"/>
      <c r="W312" s="58"/>
      <c r="X312" s="58"/>
      <c r="Y312" s="58"/>
      <c r="Z312" s="58"/>
      <c r="AA312" s="58"/>
      <c r="AB312" s="58"/>
    </row>
    <row r="313">
      <c r="A313" s="151" t="s">
        <v>1362</v>
      </c>
      <c r="B313" s="262" t="s">
        <v>1767</v>
      </c>
      <c r="C313" s="263" t="s">
        <v>1768</v>
      </c>
      <c r="D313" s="177" t="s">
        <v>1170</v>
      </c>
      <c r="E313" s="269"/>
      <c r="F313" s="178" t="s">
        <v>1365</v>
      </c>
      <c r="G313" s="138"/>
      <c r="H313" s="138"/>
      <c r="I313" s="150"/>
      <c r="J313" s="150"/>
      <c r="K313" s="150"/>
      <c r="L313" s="150"/>
      <c r="M313" s="150"/>
      <c r="N313" s="58"/>
      <c r="O313" s="58"/>
      <c r="P313" s="58"/>
      <c r="Q313" s="58"/>
      <c r="R313" s="58"/>
      <c r="S313" s="58"/>
      <c r="T313" s="58"/>
      <c r="U313" s="58"/>
      <c r="V313" s="58"/>
      <c r="W313" s="58"/>
      <c r="X313" s="58"/>
      <c r="Y313" s="58"/>
      <c r="Z313" s="58"/>
      <c r="AA313" s="58"/>
      <c r="AB313" s="58"/>
    </row>
    <row r="314">
      <c r="A314" s="151" t="s">
        <v>1362</v>
      </c>
      <c r="B314" s="262" t="s">
        <v>1769</v>
      </c>
      <c r="C314" s="263" t="s">
        <v>1770</v>
      </c>
      <c r="D314" s="177" t="s">
        <v>1170</v>
      </c>
      <c r="E314" s="269"/>
      <c r="F314" s="178" t="s">
        <v>1365</v>
      </c>
      <c r="G314" s="138"/>
      <c r="H314" s="138"/>
      <c r="I314" s="150"/>
      <c r="J314" s="150"/>
      <c r="K314" s="150"/>
      <c r="L314" s="150"/>
      <c r="M314" s="150"/>
      <c r="N314" s="58"/>
      <c r="O314" s="58"/>
      <c r="P314" s="58"/>
      <c r="Q314" s="58"/>
      <c r="R314" s="58"/>
      <c r="S314" s="58"/>
      <c r="T314" s="58"/>
      <c r="U314" s="58"/>
      <c r="V314" s="58"/>
      <c r="W314" s="58"/>
      <c r="X314" s="58"/>
      <c r="Y314" s="58"/>
      <c r="Z314" s="58"/>
      <c r="AA314" s="58"/>
      <c r="AB314" s="58"/>
    </row>
    <row r="315">
      <c r="A315" s="151" t="s">
        <v>1362</v>
      </c>
      <c r="B315" s="262" t="s">
        <v>1771</v>
      </c>
      <c r="C315" s="263" t="s">
        <v>1772</v>
      </c>
      <c r="D315" s="177" t="s">
        <v>1170</v>
      </c>
      <c r="E315" s="269"/>
      <c r="F315" s="178" t="s">
        <v>1365</v>
      </c>
      <c r="G315" s="138"/>
      <c r="H315" s="138"/>
      <c r="I315" s="150"/>
      <c r="J315" s="150"/>
      <c r="K315" s="150"/>
      <c r="L315" s="150"/>
      <c r="M315" s="150"/>
      <c r="N315" s="58"/>
      <c r="O315" s="58"/>
      <c r="P315" s="58"/>
      <c r="Q315" s="58"/>
      <c r="R315" s="58"/>
      <c r="S315" s="58"/>
      <c r="T315" s="58"/>
      <c r="U315" s="58"/>
      <c r="V315" s="58"/>
      <c r="W315" s="58"/>
      <c r="X315" s="58"/>
      <c r="Y315" s="58"/>
      <c r="Z315" s="58"/>
      <c r="AA315" s="58"/>
      <c r="AB315" s="58"/>
    </row>
    <row r="316">
      <c r="A316" s="151" t="s">
        <v>1362</v>
      </c>
      <c r="B316" s="262" t="s">
        <v>1773</v>
      </c>
      <c r="C316" s="263" t="s">
        <v>1764</v>
      </c>
      <c r="D316" s="177" t="s">
        <v>1170</v>
      </c>
      <c r="E316" s="269"/>
      <c r="F316" s="178" t="s">
        <v>1365</v>
      </c>
      <c r="G316" s="138"/>
      <c r="H316" s="138"/>
      <c r="I316" s="150"/>
      <c r="J316" s="150"/>
      <c r="K316" s="150"/>
      <c r="L316" s="150"/>
      <c r="M316" s="150"/>
      <c r="N316" s="58"/>
      <c r="O316" s="58"/>
      <c r="P316" s="58"/>
      <c r="Q316" s="58"/>
      <c r="R316" s="58"/>
      <c r="S316" s="58"/>
      <c r="T316" s="58"/>
      <c r="U316" s="58"/>
      <c r="V316" s="58"/>
      <c r="W316" s="58"/>
      <c r="X316" s="58"/>
      <c r="Y316" s="58"/>
      <c r="Z316" s="58"/>
      <c r="AA316" s="58"/>
      <c r="AB316" s="58"/>
    </row>
    <row r="317">
      <c r="A317" s="151" t="s">
        <v>1362</v>
      </c>
      <c r="B317" s="262" t="s">
        <v>1774</v>
      </c>
      <c r="C317" s="263" t="s">
        <v>1772</v>
      </c>
      <c r="D317" s="177" t="s">
        <v>1170</v>
      </c>
      <c r="E317" s="269"/>
      <c r="F317" s="178" t="s">
        <v>1365</v>
      </c>
      <c r="G317" s="138"/>
      <c r="H317" s="138"/>
      <c r="I317" s="150"/>
      <c r="J317" s="150"/>
      <c r="K317" s="150"/>
      <c r="L317" s="150"/>
      <c r="M317" s="150"/>
      <c r="N317" s="58"/>
      <c r="O317" s="58"/>
      <c r="P317" s="58"/>
      <c r="Q317" s="58"/>
      <c r="R317" s="58"/>
      <c r="S317" s="58"/>
      <c r="T317" s="58"/>
      <c r="U317" s="58"/>
      <c r="V317" s="58"/>
      <c r="W317" s="58"/>
      <c r="X317" s="58"/>
      <c r="Y317" s="58"/>
      <c r="Z317" s="58"/>
      <c r="AA317" s="58"/>
      <c r="AB317" s="58"/>
    </row>
    <row r="318">
      <c r="A318" s="151" t="s">
        <v>1362</v>
      </c>
      <c r="B318" s="262" t="s">
        <v>1775</v>
      </c>
      <c r="C318" s="263" t="s">
        <v>1770</v>
      </c>
      <c r="D318" s="177" t="s">
        <v>1170</v>
      </c>
      <c r="E318" s="269"/>
      <c r="F318" s="178" t="s">
        <v>1365</v>
      </c>
      <c r="G318" s="138"/>
      <c r="H318" s="138"/>
      <c r="I318" s="150"/>
      <c r="J318" s="150"/>
      <c r="K318" s="150"/>
      <c r="L318" s="150"/>
      <c r="M318" s="150"/>
      <c r="N318" s="58"/>
      <c r="O318" s="58"/>
      <c r="P318" s="58"/>
      <c r="Q318" s="58"/>
      <c r="R318" s="58"/>
      <c r="S318" s="58"/>
      <c r="T318" s="58"/>
      <c r="U318" s="58"/>
      <c r="V318" s="58"/>
      <c r="W318" s="58"/>
      <c r="X318" s="58"/>
      <c r="Y318" s="58"/>
      <c r="Z318" s="58"/>
      <c r="AA318" s="58"/>
      <c r="AB318" s="58"/>
    </row>
    <row r="319">
      <c r="A319" s="151" t="s">
        <v>1362</v>
      </c>
      <c r="B319" s="262" t="s">
        <v>1776</v>
      </c>
      <c r="C319" s="263" t="s">
        <v>1777</v>
      </c>
      <c r="D319" s="177" t="s">
        <v>1170</v>
      </c>
      <c r="E319" s="269"/>
      <c r="F319" s="178" t="s">
        <v>1365</v>
      </c>
      <c r="G319" s="138"/>
      <c r="H319" s="138"/>
      <c r="I319" s="150"/>
      <c r="J319" s="150"/>
      <c r="K319" s="150"/>
      <c r="L319" s="150"/>
      <c r="M319" s="150"/>
      <c r="N319" s="58"/>
      <c r="O319" s="58"/>
      <c r="P319" s="58"/>
      <c r="Q319" s="58"/>
      <c r="R319" s="58"/>
      <c r="S319" s="58"/>
      <c r="T319" s="58"/>
      <c r="U319" s="58"/>
      <c r="V319" s="58"/>
      <c r="W319" s="58"/>
      <c r="X319" s="58"/>
      <c r="Y319" s="58"/>
      <c r="Z319" s="58"/>
      <c r="AA319" s="58"/>
      <c r="AB319" s="58"/>
    </row>
    <row r="320">
      <c r="A320" s="151" t="s">
        <v>1362</v>
      </c>
      <c r="B320" s="262" t="s">
        <v>1778</v>
      </c>
      <c r="C320" s="263" t="s">
        <v>1777</v>
      </c>
      <c r="D320" s="177" t="s">
        <v>1170</v>
      </c>
      <c r="E320" s="269"/>
      <c r="F320" s="178" t="s">
        <v>1365</v>
      </c>
      <c r="G320" s="138"/>
      <c r="H320" s="138"/>
      <c r="I320" s="150"/>
      <c r="J320" s="150"/>
      <c r="K320" s="150"/>
      <c r="L320" s="150"/>
      <c r="M320" s="150"/>
      <c r="N320" s="58"/>
      <c r="O320" s="58"/>
      <c r="P320" s="58"/>
      <c r="Q320" s="58"/>
      <c r="R320" s="58"/>
      <c r="S320" s="58"/>
      <c r="T320" s="58"/>
      <c r="U320" s="58"/>
      <c r="V320" s="58"/>
      <c r="W320" s="58"/>
      <c r="X320" s="58"/>
      <c r="Y320" s="58"/>
      <c r="Z320" s="58"/>
      <c r="AA320" s="58"/>
      <c r="AB320" s="58"/>
    </row>
    <row r="321">
      <c r="A321" s="151" t="s">
        <v>1362</v>
      </c>
      <c r="B321" s="262" t="s">
        <v>1779</v>
      </c>
      <c r="C321" s="263" t="s">
        <v>1780</v>
      </c>
      <c r="D321" s="177" t="s">
        <v>1170</v>
      </c>
      <c r="E321" s="269"/>
      <c r="F321" s="178" t="s">
        <v>1365</v>
      </c>
      <c r="G321" s="138"/>
      <c r="H321" s="138"/>
      <c r="I321" s="150"/>
      <c r="J321" s="150"/>
      <c r="K321" s="150"/>
      <c r="L321" s="150"/>
      <c r="M321" s="150"/>
      <c r="N321" s="58"/>
      <c r="O321" s="58"/>
      <c r="P321" s="58"/>
      <c r="Q321" s="58"/>
      <c r="R321" s="58"/>
      <c r="S321" s="58"/>
      <c r="T321" s="58"/>
      <c r="U321" s="58"/>
      <c r="V321" s="58"/>
      <c r="W321" s="58"/>
      <c r="X321" s="58"/>
      <c r="Y321" s="58"/>
      <c r="Z321" s="58"/>
      <c r="AA321" s="58"/>
      <c r="AB321" s="58"/>
    </row>
    <row r="322">
      <c r="A322" s="151" t="s">
        <v>1362</v>
      </c>
      <c r="B322" s="262" t="s">
        <v>1781</v>
      </c>
      <c r="C322" s="263" t="s">
        <v>1780</v>
      </c>
      <c r="D322" s="177" t="s">
        <v>1170</v>
      </c>
      <c r="E322" s="269"/>
      <c r="F322" s="178" t="s">
        <v>1365</v>
      </c>
      <c r="G322" s="138"/>
      <c r="H322" s="138"/>
      <c r="I322" s="150"/>
      <c r="J322" s="150"/>
      <c r="K322" s="150"/>
      <c r="L322" s="150"/>
      <c r="M322" s="150"/>
      <c r="N322" s="58"/>
      <c r="O322" s="58"/>
      <c r="P322" s="58"/>
      <c r="Q322" s="58"/>
      <c r="R322" s="58"/>
      <c r="S322" s="58"/>
      <c r="T322" s="58"/>
      <c r="U322" s="58"/>
      <c r="V322" s="58"/>
      <c r="W322" s="58"/>
      <c r="X322" s="58"/>
      <c r="Y322" s="58"/>
      <c r="Z322" s="58"/>
      <c r="AA322" s="58"/>
      <c r="AB322" s="58"/>
    </row>
    <row r="323">
      <c r="A323" s="151" t="s">
        <v>1362</v>
      </c>
      <c r="B323" s="262" t="s">
        <v>1782</v>
      </c>
      <c r="C323" s="263" t="s">
        <v>1783</v>
      </c>
      <c r="D323" s="177" t="s">
        <v>1170</v>
      </c>
      <c r="E323" s="269"/>
      <c r="F323" s="178" t="s">
        <v>1365</v>
      </c>
      <c r="G323" s="138"/>
      <c r="H323" s="138"/>
      <c r="I323" s="150"/>
      <c r="J323" s="150"/>
      <c r="K323" s="150"/>
      <c r="L323" s="150"/>
      <c r="M323" s="150"/>
      <c r="N323" s="58"/>
      <c r="O323" s="58"/>
      <c r="P323" s="58"/>
      <c r="Q323" s="58"/>
      <c r="R323" s="58"/>
      <c r="S323" s="58"/>
      <c r="T323" s="58"/>
      <c r="U323" s="58"/>
      <c r="V323" s="58"/>
      <c r="W323" s="58"/>
      <c r="X323" s="58"/>
      <c r="Y323" s="58"/>
      <c r="Z323" s="58"/>
      <c r="AA323" s="58"/>
      <c r="AB323" s="58"/>
    </row>
    <row r="324">
      <c r="A324" s="151" t="s">
        <v>1362</v>
      </c>
      <c r="B324" s="262" t="s">
        <v>1784</v>
      </c>
      <c r="C324" s="263" t="s">
        <v>1764</v>
      </c>
      <c r="D324" s="177" t="s">
        <v>1170</v>
      </c>
      <c r="E324" s="269"/>
      <c r="F324" s="178" t="s">
        <v>1365</v>
      </c>
      <c r="G324" s="138"/>
      <c r="H324" s="138"/>
      <c r="I324" s="150"/>
      <c r="J324" s="150"/>
      <c r="K324" s="150"/>
      <c r="L324" s="150"/>
      <c r="M324" s="150"/>
      <c r="N324" s="58"/>
      <c r="O324" s="58"/>
      <c r="P324" s="58"/>
      <c r="Q324" s="58"/>
      <c r="R324" s="58"/>
      <c r="S324" s="58"/>
      <c r="T324" s="58"/>
      <c r="U324" s="58"/>
      <c r="V324" s="58"/>
      <c r="W324" s="58"/>
      <c r="X324" s="58"/>
      <c r="Y324" s="58"/>
      <c r="Z324" s="58"/>
      <c r="AA324" s="58"/>
      <c r="AB324" s="58"/>
    </row>
    <row r="325">
      <c r="A325" s="151" t="s">
        <v>1362</v>
      </c>
      <c r="B325" s="262" t="s">
        <v>1785</v>
      </c>
      <c r="C325" s="263" t="s">
        <v>1764</v>
      </c>
      <c r="D325" s="177" t="s">
        <v>1170</v>
      </c>
      <c r="E325" s="269"/>
      <c r="F325" s="178" t="s">
        <v>1365</v>
      </c>
      <c r="G325" s="138"/>
      <c r="H325" s="138"/>
      <c r="I325" s="150"/>
      <c r="J325" s="150"/>
      <c r="K325" s="150"/>
      <c r="L325" s="150"/>
      <c r="M325" s="150"/>
      <c r="N325" s="58"/>
      <c r="O325" s="58"/>
      <c r="P325" s="58"/>
      <c r="Q325" s="58"/>
      <c r="R325" s="58"/>
      <c r="S325" s="58"/>
      <c r="T325" s="58"/>
      <c r="U325" s="58"/>
      <c r="V325" s="58"/>
      <c r="W325" s="58"/>
      <c r="X325" s="58"/>
      <c r="Y325" s="58"/>
      <c r="Z325" s="58"/>
      <c r="AA325" s="58"/>
      <c r="AB325" s="58"/>
    </row>
    <row r="326">
      <c r="A326" s="151" t="s">
        <v>1362</v>
      </c>
      <c r="B326" s="262" t="s">
        <v>1786</v>
      </c>
      <c r="C326" s="263" t="s">
        <v>1762</v>
      </c>
      <c r="D326" s="177" t="s">
        <v>1170</v>
      </c>
      <c r="E326" s="269"/>
      <c r="F326" s="178" t="s">
        <v>1365</v>
      </c>
      <c r="G326" s="138"/>
      <c r="H326" s="138"/>
      <c r="I326" s="150"/>
      <c r="J326" s="150"/>
      <c r="K326" s="150"/>
      <c r="L326" s="150"/>
      <c r="M326" s="150"/>
      <c r="N326" s="58"/>
      <c r="O326" s="58"/>
      <c r="P326" s="58"/>
      <c r="Q326" s="58"/>
      <c r="R326" s="58"/>
      <c r="S326" s="58"/>
      <c r="T326" s="58"/>
      <c r="U326" s="58"/>
      <c r="V326" s="58"/>
      <c r="W326" s="58"/>
      <c r="X326" s="58"/>
      <c r="Y326" s="58"/>
      <c r="Z326" s="58"/>
      <c r="AA326" s="58"/>
      <c r="AB326" s="58"/>
    </row>
    <row r="327">
      <c r="A327" s="151" t="s">
        <v>1362</v>
      </c>
      <c r="B327" s="262" t="s">
        <v>1787</v>
      </c>
      <c r="C327" s="263" t="s">
        <v>1788</v>
      </c>
      <c r="D327" s="177" t="s">
        <v>1170</v>
      </c>
      <c r="E327" s="269"/>
      <c r="F327" s="178" t="s">
        <v>1365</v>
      </c>
      <c r="G327" s="138"/>
      <c r="H327" s="138"/>
      <c r="I327" s="150"/>
      <c r="J327" s="150"/>
      <c r="K327" s="150"/>
      <c r="L327" s="150"/>
      <c r="M327" s="150"/>
      <c r="N327" s="58"/>
      <c r="O327" s="58"/>
      <c r="P327" s="58"/>
      <c r="Q327" s="58"/>
      <c r="R327" s="58"/>
      <c r="S327" s="58"/>
      <c r="T327" s="58"/>
      <c r="U327" s="58"/>
      <c r="V327" s="58"/>
      <c r="W327" s="58"/>
      <c r="X327" s="58"/>
      <c r="Y327" s="58"/>
      <c r="Z327" s="58"/>
      <c r="AA327" s="58"/>
      <c r="AB327" s="58"/>
    </row>
    <row r="328">
      <c r="A328" s="151" t="s">
        <v>1362</v>
      </c>
      <c r="B328" s="262" t="s">
        <v>1789</v>
      </c>
      <c r="C328" s="263" t="s">
        <v>1772</v>
      </c>
      <c r="D328" s="177" t="s">
        <v>1170</v>
      </c>
      <c r="E328" s="269"/>
      <c r="F328" s="178" t="s">
        <v>1365</v>
      </c>
      <c r="G328" s="138"/>
      <c r="H328" s="138"/>
      <c r="I328" s="150"/>
      <c r="J328" s="150"/>
      <c r="K328" s="150"/>
      <c r="L328" s="150"/>
      <c r="M328" s="150"/>
      <c r="N328" s="58"/>
      <c r="O328" s="58"/>
      <c r="P328" s="58"/>
      <c r="Q328" s="58"/>
      <c r="R328" s="58"/>
      <c r="S328" s="58"/>
      <c r="T328" s="58"/>
      <c r="U328" s="58"/>
      <c r="V328" s="58"/>
      <c r="W328" s="58"/>
      <c r="X328" s="58"/>
      <c r="Y328" s="58"/>
      <c r="Z328" s="58"/>
      <c r="AA328" s="58"/>
      <c r="AB328" s="58"/>
    </row>
    <row r="329">
      <c r="A329" s="151" t="s">
        <v>1362</v>
      </c>
      <c r="B329" s="262" t="s">
        <v>1790</v>
      </c>
      <c r="C329" s="263" t="s">
        <v>1791</v>
      </c>
      <c r="D329" s="177" t="s">
        <v>1170</v>
      </c>
      <c r="E329" s="269"/>
      <c r="F329" s="178" t="s">
        <v>1365</v>
      </c>
      <c r="G329" s="138"/>
      <c r="H329" s="138"/>
      <c r="I329" s="150"/>
      <c r="J329" s="150"/>
      <c r="K329" s="150"/>
      <c r="L329" s="150"/>
      <c r="M329" s="150"/>
      <c r="N329" s="58"/>
      <c r="O329" s="58"/>
      <c r="P329" s="58"/>
      <c r="Q329" s="58"/>
      <c r="R329" s="58"/>
      <c r="S329" s="58"/>
      <c r="T329" s="58"/>
      <c r="U329" s="58"/>
      <c r="V329" s="58"/>
      <c r="W329" s="58"/>
      <c r="X329" s="58"/>
      <c r="Y329" s="58"/>
      <c r="Z329" s="58"/>
      <c r="AA329" s="58"/>
      <c r="AB329" s="58"/>
    </row>
    <row r="330">
      <c r="A330" s="151" t="s">
        <v>1362</v>
      </c>
      <c r="B330" s="262" t="s">
        <v>1792</v>
      </c>
      <c r="C330" s="263" t="s">
        <v>1770</v>
      </c>
      <c r="D330" s="177" t="s">
        <v>1170</v>
      </c>
      <c r="E330" s="269"/>
      <c r="F330" s="178" t="s">
        <v>1365</v>
      </c>
      <c r="G330" s="138"/>
      <c r="H330" s="138"/>
      <c r="I330" s="150"/>
      <c r="J330" s="150"/>
      <c r="K330" s="150"/>
      <c r="L330" s="150"/>
      <c r="M330" s="150"/>
      <c r="N330" s="58"/>
      <c r="O330" s="58"/>
      <c r="P330" s="58"/>
      <c r="Q330" s="58"/>
      <c r="R330" s="58"/>
      <c r="S330" s="58"/>
      <c r="T330" s="58"/>
      <c r="U330" s="58"/>
      <c r="V330" s="58"/>
      <c r="W330" s="58"/>
      <c r="X330" s="58"/>
      <c r="Y330" s="58"/>
      <c r="Z330" s="58"/>
      <c r="AA330" s="58"/>
      <c r="AB330" s="58"/>
    </row>
    <row r="331">
      <c r="A331" s="151" t="s">
        <v>1362</v>
      </c>
      <c r="B331" s="262" t="s">
        <v>1793</v>
      </c>
      <c r="C331" s="263" t="s">
        <v>1777</v>
      </c>
      <c r="D331" s="177" t="s">
        <v>1170</v>
      </c>
      <c r="E331" s="269"/>
      <c r="F331" s="178" t="s">
        <v>1365</v>
      </c>
      <c r="G331" s="138"/>
      <c r="H331" s="138"/>
      <c r="I331" s="150"/>
      <c r="J331" s="150"/>
      <c r="K331" s="150"/>
      <c r="L331" s="150"/>
      <c r="M331" s="150"/>
      <c r="N331" s="58"/>
      <c r="O331" s="58"/>
      <c r="P331" s="58"/>
      <c r="Q331" s="58"/>
      <c r="R331" s="58"/>
      <c r="S331" s="58"/>
      <c r="T331" s="58"/>
      <c r="U331" s="58"/>
      <c r="V331" s="58"/>
      <c r="W331" s="58"/>
      <c r="X331" s="58"/>
      <c r="Y331" s="58"/>
      <c r="Z331" s="58"/>
      <c r="AA331" s="58"/>
      <c r="AB331" s="58"/>
    </row>
    <row r="332">
      <c r="A332" s="151" t="s">
        <v>1362</v>
      </c>
      <c r="B332" s="262" t="s">
        <v>1794</v>
      </c>
      <c r="C332" s="263" t="s">
        <v>1777</v>
      </c>
      <c r="D332" s="177" t="s">
        <v>1170</v>
      </c>
      <c r="E332" s="269"/>
      <c r="F332" s="178" t="s">
        <v>1365</v>
      </c>
      <c r="G332" s="138"/>
      <c r="H332" s="138"/>
      <c r="I332" s="150"/>
      <c r="J332" s="150"/>
      <c r="K332" s="150"/>
      <c r="L332" s="150"/>
      <c r="M332" s="150"/>
      <c r="N332" s="58"/>
      <c r="O332" s="58"/>
      <c r="P332" s="58"/>
      <c r="Q332" s="58"/>
      <c r="R332" s="58"/>
      <c r="S332" s="58"/>
      <c r="T332" s="58"/>
      <c r="U332" s="58"/>
      <c r="V332" s="58"/>
      <c r="W332" s="58"/>
      <c r="X332" s="58"/>
      <c r="Y332" s="58"/>
      <c r="Z332" s="58"/>
      <c r="AA332" s="58"/>
      <c r="AB332" s="58"/>
    </row>
    <row r="333">
      <c r="A333" s="151" t="s">
        <v>1362</v>
      </c>
      <c r="B333" s="262" t="s">
        <v>1795</v>
      </c>
      <c r="C333" s="263" t="s">
        <v>1780</v>
      </c>
      <c r="D333" s="177" t="s">
        <v>1170</v>
      </c>
      <c r="E333" s="269"/>
      <c r="F333" s="178" t="s">
        <v>1365</v>
      </c>
      <c r="G333" s="138"/>
      <c r="H333" s="138"/>
      <c r="I333" s="150"/>
      <c r="J333" s="150"/>
      <c r="K333" s="150"/>
      <c r="L333" s="150"/>
      <c r="M333" s="150"/>
      <c r="N333" s="58"/>
      <c r="O333" s="58"/>
      <c r="P333" s="58"/>
      <c r="Q333" s="58"/>
      <c r="R333" s="58"/>
      <c r="S333" s="58"/>
      <c r="T333" s="58"/>
      <c r="U333" s="58"/>
      <c r="V333" s="58"/>
      <c r="W333" s="58"/>
      <c r="X333" s="58"/>
      <c r="Y333" s="58"/>
      <c r="Z333" s="58"/>
      <c r="AA333" s="58"/>
      <c r="AB333" s="58"/>
    </row>
    <row r="334">
      <c r="A334" s="151" t="s">
        <v>1362</v>
      </c>
      <c r="B334" s="262" t="s">
        <v>1796</v>
      </c>
      <c r="C334" s="263" t="s">
        <v>1780</v>
      </c>
      <c r="D334" s="177" t="s">
        <v>1170</v>
      </c>
      <c r="E334" s="269"/>
      <c r="F334" s="178" t="s">
        <v>1365</v>
      </c>
      <c r="G334" s="138"/>
      <c r="H334" s="138"/>
      <c r="I334" s="150"/>
      <c r="J334" s="150"/>
      <c r="K334" s="150"/>
      <c r="L334" s="150"/>
      <c r="M334" s="150"/>
      <c r="N334" s="58"/>
      <c r="O334" s="58"/>
      <c r="P334" s="58"/>
      <c r="Q334" s="58"/>
      <c r="R334" s="58"/>
      <c r="S334" s="58"/>
      <c r="T334" s="58"/>
      <c r="U334" s="58"/>
      <c r="V334" s="58"/>
      <c r="W334" s="58"/>
      <c r="X334" s="58"/>
      <c r="Y334" s="58"/>
      <c r="Z334" s="58"/>
      <c r="AA334" s="58"/>
      <c r="AB334" s="58"/>
    </row>
    <row r="335">
      <c r="A335" s="151" t="s">
        <v>1362</v>
      </c>
      <c r="B335" s="262" t="s">
        <v>1797</v>
      </c>
      <c r="C335" s="263" t="s">
        <v>1780</v>
      </c>
      <c r="D335" s="177" t="s">
        <v>1170</v>
      </c>
      <c r="E335" s="269"/>
      <c r="F335" s="178" t="s">
        <v>1365</v>
      </c>
      <c r="G335" s="138"/>
      <c r="H335" s="138"/>
      <c r="I335" s="150"/>
      <c r="J335" s="150"/>
      <c r="K335" s="150"/>
      <c r="L335" s="150"/>
      <c r="M335" s="150"/>
      <c r="N335" s="58"/>
      <c r="O335" s="58"/>
      <c r="P335" s="58"/>
      <c r="Q335" s="58"/>
      <c r="R335" s="58"/>
      <c r="S335" s="58"/>
      <c r="T335" s="58"/>
      <c r="U335" s="58"/>
      <c r="V335" s="58"/>
      <c r="W335" s="58"/>
      <c r="X335" s="58"/>
      <c r="Y335" s="58"/>
      <c r="Z335" s="58"/>
      <c r="AA335" s="58"/>
      <c r="AB335" s="58"/>
    </row>
    <row r="336">
      <c r="A336" s="151" t="s">
        <v>1362</v>
      </c>
      <c r="B336" s="262" t="s">
        <v>1798</v>
      </c>
      <c r="C336" s="263" t="s">
        <v>1780</v>
      </c>
      <c r="D336" s="177" t="s">
        <v>1170</v>
      </c>
      <c r="E336" s="269"/>
      <c r="F336" s="178" t="s">
        <v>1365</v>
      </c>
      <c r="G336" s="138"/>
      <c r="H336" s="138"/>
      <c r="I336" s="150"/>
      <c r="J336" s="150"/>
      <c r="K336" s="150"/>
      <c r="L336" s="150"/>
      <c r="M336" s="150"/>
      <c r="N336" s="58"/>
      <c r="O336" s="58"/>
      <c r="P336" s="58"/>
      <c r="Q336" s="58"/>
      <c r="R336" s="58"/>
      <c r="S336" s="58"/>
      <c r="T336" s="58"/>
      <c r="U336" s="58"/>
      <c r="V336" s="58"/>
      <c r="W336" s="58"/>
      <c r="X336" s="58"/>
      <c r="Y336" s="58"/>
      <c r="Z336" s="58"/>
      <c r="AA336" s="58"/>
      <c r="AB336" s="58"/>
    </row>
    <row r="337">
      <c r="A337" s="151" t="s">
        <v>1362</v>
      </c>
      <c r="B337" s="262" t="s">
        <v>1799</v>
      </c>
      <c r="C337" s="263" t="s">
        <v>1783</v>
      </c>
      <c r="D337" s="177" t="s">
        <v>1170</v>
      </c>
      <c r="E337" s="269"/>
      <c r="F337" s="178" t="s">
        <v>1365</v>
      </c>
      <c r="G337" s="138"/>
      <c r="H337" s="138"/>
      <c r="I337" s="150"/>
      <c r="J337" s="150"/>
      <c r="K337" s="150"/>
      <c r="L337" s="150"/>
      <c r="M337" s="150"/>
      <c r="N337" s="58"/>
      <c r="O337" s="58"/>
      <c r="P337" s="58"/>
      <c r="Q337" s="58"/>
      <c r="R337" s="58"/>
      <c r="S337" s="58"/>
      <c r="T337" s="58"/>
      <c r="U337" s="58"/>
      <c r="V337" s="58"/>
      <c r="W337" s="58"/>
      <c r="X337" s="58"/>
      <c r="Y337" s="58"/>
      <c r="Z337" s="58"/>
      <c r="AA337" s="58"/>
      <c r="AB337" s="58"/>
    </row>
    <row r="338">
      <c r="A338" s="151" t="s">
        <v>1362</v>
      </c>
      <c r="B338" s="262" t="s">
        <v>1800</v>
      </c>
      <c r="C338" s="263" t="s">
        <v>1766</v>
      </c>
      <c r="D338" s="177" t="s">
        <v>1170</v>
      </c>
      <c r="E338" s="269"/>
      <c r="F338" s="178" t="s">
        <v>1365</v>
      </c>
      <c r="G338" s="138"/>
      <c r="H338" s="138"/>
      <c r="I338" s="150"/>
      <c r="J338" s="150"/>
      <c r="K338" s="150"/>
      <c r="L338" s="150"/>
      <c r="M338" s="150"/>
      <c r="N338" s="58"/>
      <c r="O338" s="58"/>
      <c r="P338" s="58"/>
      <c r="Q338" s="58"/>
      <c r="R338" s="58"/>
      <c r="S338" s="58"/>
      <c r="T338" s="58"/>
      <c r="U338" s="58"/>
      <c r="V338" s="58"/>
      <c r="W338" s="58"/>
      <c r="X338" s="58"/>
      <c r="Y338" s="58"/>
      <c r="Z338" s="58"/>
      <c r="AA338" s="58"/>
      <c r="AB338" s="58"/>
    </row>
    <row r="339">
      <c r="A339" s="151" t="s">
        <v>1362</v>
      </c>
      <c r="B339" s="262" t="s">
        <v>1801</v>
      </c>
      <c r="C339" s="263" t="s">
        <v>1764</v>
      </c>
      <c r="D339" s="177" t="s">
        <v>1170</v>
      </c>
      <c r="E339" s="269"/>
      <c r="F339" s="178" t="s">
        <v>1365</v>
      </c>
      <c r="G339" s="138"/>
      <c r="H339" s="138"/>
      <c r="I339" s="150"/>
      <c r="J339" s="150"/>
      <c r="K339" s="150"/>
      <c r="L339" s="150"/>
      <c r="M339" s="150"/>
      <c r="N339" s="58"/>
      <c r="O339" s="58"/>
      <c r="P339" s="58"/>
      <c r="Q339" s="58"/>
      <c r="R339" s="58"/>
      <c r="S339" s="58"/>
      <c r="T339" s="58"/>
      <c r="U339" s="58"/>
      <c r="V339" s="58"/>
      <c r="W339" s="58"/>
      <c r="X339" s="58"/>
      <c r="Y339" s="58"/>
      <c r="Z339" s="58"/>
      <c r="AA339" s="58"/>
      <c r="AB339" s="58"/>
    </row>
    <row r="340">
      <c r="A340" s="151" t="s">
        <v>1362</v>
      </c>
      <c r="B340" s="262" t="s">
        <v>1802</v>
      </c>
      <c r="C340" s="263" t="s">
        <v>1788</v>
      </c>
      <c r="D340" s="177" t="s">
        <v>1170</v>
      </c>
      <c r="E340" s="269"/>
      <c r="F340" s="178" t="s">
        <v>1365</v>
      </c>
      <c r="G340" s="138"/>
      <c r="H340" s="138"/>
      <c r="I340" s="150"/>
      <c r="J340" s="150"/>
      <c r="K340" s="150"/>
      <c r="L340" s="150"/>
      <c r="M340" s="150"/>
      <c r="N340" s="58"/>
      <c r="O340" s="58"/>
      <c r="P340" s="58"/>
      <c r="Q340" s="58"/>
      <c r="R340" s="58"/>
      <c r="S340" s="58"/>
      <c r="T340" s="58"/>
      <c r="U340" s="58"/>
      <c r="V340" s="58"/>
      <c r="W340" s="58"/>
      <c r="X340" s="58"/>
      <c r="Y340" s="58"/>
      <c r="Z340" s="58"/>
      <c r="AA340" s="58"/>
      <c r="AB340" s="58"/>
    </row>
    <row r="341">
      <c r="A341" s="151" t="s">
        <v>1362</v>
      </c>
      <c r="B341" s="262" t="s">
        <v>1803</v>
      </c>
      <c r="C341" s="263" t="s">
        <v>1762</v>
      </c>
      <c r="D341" s="177" t="s">
        <v>1170</v>
      </c>
      <c r="E341" s="269"/>
      <c r="F341" s="178" t="s">
        <v>1365</v>
      </c>
      <c r="G341" s="138"/>
      <c r="H341" s="138"/>
      <c r="I341" s="150"/>
      <c r="J341" s="150"/>
      <c r="K341" s="150"/>
      <c r="L341" s="150"/>
      <c r="M341" s="150"/>
      <c r="N341" s="58"/>
      <c r="O341" s="58"/>
      <c r="P341" s="58"/>
      <c r="Q341" s="58"/>
      <c r="R341" s="58"/>
      <c r="S341" s="58"/>
      <c r="T341" s="58"/>
      <c r="U341" s="58"/>
      <c r="V341" s="58"/>
      <c r="W341" s="58"/>
      <c r="X341" s="58"/>
      <c r="Y341" s="58"/>
      <c r="Z341" s="58"/>
      <c r="AA341" s="58"/>
      <c r="AB341" s="58"/>
    </row>
    <row r="342">
      <c r="A342" s="151" t="s">
        <v>1362</v>
      </c>
      <c r="B342" s="262" t="s">
        <v>1804</v>
      </c>
      <c r="C342" s="263" t="s">
        <v>1764</v>
      </c>
      <c r="D342" s="177" t="s">
        <v>1170</v>
      </c>
      <c r="E342" s="269"/>
      <c r="F342" s="178" t="s">
        <v>1365</v>
      </c>
      <c r="G342" s="138"/>
      <c r="H342" s="138"/>
      <c r="I342" s="150"/>
      <c r="J342" s="150"/>
      <c r="K342" s="150"/>
      <c r="L342" s="150"/>
      <c r="M342" s="150"/>
      <c r="N342" s="58"/>
      <c r="O342" s="58"/>
      <c r="P342" s="58"/>
      <c r="Q342" s="58"/>
      <c r="R342" s="58"/>
      <c r="S342" s="58"/>
      <c r="T342" s="58"/>
      <c r="U342" s="58"/>
      <c r="V342" s="58"/>
      <c r="W342" s="58"/>
      <c r="X342" s="58"/>
      <c r="Y342" s="58"/>
      <c r="Z342" s="58"/>
      <c r="AA342" s="58"/>
      <c r="AB342" s="58"/>
    </row>
    <row r="343">
      <c r="A343" s="151" t="s">
        <v>1362</v>
      </c>
      <c r="B343" s="262" t="s">
        <v>1805</v>
      </c>
      <c r="C343" s="263" t="s">
        <v>1806</v>
      </c>
      <c r="D343" s="177" t="s">
        <v>1172</v>
      </c>
      <c r="E343" s="269"/>
      <c r="F343" s="178" t="s">
        <v>1365</v>
      </c>
      <c r="G343" s="138"/>
      <c r="H343" s="138"/>
      <c r="I343" s="150"/>
      <c r="J343" s="150"/>
      <c r="K343" s="150"/>
      <c r="L343" s="150"/>
      <c r="M343" s="150"/>
      <c r="N343" s="58"/>
      <c r="O343" s="58"/>
      <c r="P343" s="58"/>
      <c r="Q343" s="58"/>
      <c r="R343" s="58"/>
      <c r="S343" s="58"/>
      <c r="T343" s="58"/>
      <c r="U343" s="58"/>
      <c r="V343" s="58"/>
      <c r="W343" s="58"/>
      <c r="X343" s="58"/>
      <c r="Y343" s="58"/>
      <c r="Z343" s="58"/>
      <c r="AA343" s="58"/>
      <c r="AB343" s="58"/>
    </row>
    <row r="344">
      <c r="A344" s="151" t="s">
        <v>1362</v>
      </c>
      <c r="B344" s="262" t="s">
        <v>1807</v>
      </c>
      <c r="C344" s="263" t="s">
        <v>1808</v>
      </c>
      <c r="D344" s="177" t="s">
        <v>1172</v>
      </c>
      <c r="E344" s="269"/>
      <c r="F344" s="178" t="s">
        <v>1365</v>
      </c>
      <c r="G344" s="138"/>
      <c r="H344" s="138"/>
      <c r="I344" s="150"/>
      <c r="J344" s="150"/>
      <c r="K344" s="150"/>
      <c r="L344" s="150"/>
      <c r="M344" s="150"/>
      <c r="N344" s="58"/>
      <c r="O344" s="58"/>
      <c r="P344" s="58"/>
      <c r="Q344" s="58"/>
      <c r="R344" s="58"/>
      <c r="S344" s="58"/>
      <c r="T344" s="58"/>
      <c r="U344" s="58"/>
      <c r="V344" s="58"/>
      <c r="W344" s="58"/>
      <c r="X344" s="58"/>
      <c r="Y344" s="58"/>
      <c r="Z344" s="58"/>
      <c r="AA344" s="58"/>
      <c r="AB344" s="58"/>
    </row>
    <row r="345">
      <c r="A345" s="151" t="s">
        <v>1362</v>
      </c>
      <c r="B345" s="262" t="s">
        <v>1809</v>
      </c>
      <c r="C345" s="263" t="s">
        <v>1810</v>
      </c>
      <c r="D345" s="177" t="s">
        <v>1172</v>
      </c>
      <c r="E345" s="269"/>
      <c r="F345" s="178" t="s">
        <v>1365</v>
      </c>
      <c r="G345" s="138"/>
      <c r="H345" s="138"/>
      <c r="I345" s="150"/>
      <c r="J345" s="150"/>
      <c r="K345" s="150"/>
      <c r="L345" s="150"/>
      <c r="M345" s="150"/>
      <c r="N345" s="58"/>
      <c r="O345" s="58"/>
      <c r="P345" s="58"/>
      <c r="Q345" s="58"/>
      <c r="R345" s="58"/>
      <c r="S345" s="58"/>
      <c r="T345" s="58"/>
      <c r="U345" s="58"/>
      <c r="V345" s="58"/>
      <c r="W345" s="58"/>
      <c r="X345" s="58"/>
      <c r="Y345" s="58"/>
      <c r="Z345" s="58"/>
      <c r="AA345" s="58"/>
      <c r="AB345" s="58"/>
    </row>
    <row r="346">
      <c r="A346" s="151" t="s">
        <v>1362</v>
      </c>
      <c r="B346" s="262" t="s">
        <v>1811</v>
      </c>
      <c r="C346" s="263" t="s">
        <v>1812</v>
      </c>
      <c r="D346" s="177" t="s">
        <v>1172</v>
      </c>
      <c r="E346" s="269"/>
      <c r="F346" s="178" t="s">
        <v>1365</v>
      </c>
      <c r="G346" s="138"/>
      <c r="H346" s="138"/>
      <c r="I346" s="150"/>
      <c r="J346" s="150"/>
      <c r="K346" s="150"/>
      <c r="L346" s="150"/>
      <c r="M346" s="150"/>
      <c r="N346" s="58"/>
      <c r="O346" s="58"/>
      <c r="P346" s="58"/>
      <c r="Q346" s="58"/>
      <c r="R346" s="58"/>
      <c r="S346" s="58"/>
      <c r="T346" s="58"/>
      <c r="U346" s="58"/>
      <c r="V346" s="58"/>
      <c r="W346" s="58"/>
      <c r="X346" s="58"/>
      <c r="Y346" s="58"/>
      <c r="Z346" s="58"/>
      <c r="AA346" s="58"/>
      <c r="AB346" s="58"/>
    </row>
    <row r="347">
      <c r="A347" s="151" t="s">
        <v>1362</v>
      </c>
      <c r="B347" s="262" t="s">
        <v>1813</v>
      </c>
      <c r="C347" s="263" t="s">
        <v>1810</v>
      </c>
      <c r="D347" s="177" t="s">
        <v>1172</v>
      </c>
      <c r="E347" s="269"/>
      <c r="F347" s="178" t="s">
        <v>1365</v>
      </c>
      <c r="G347" s="138"/>
      <c r="H347" s="138"/>
      <c r="I347" s="150"/>
      <c r="J347" s="150"/>
      <c r="K347" s="150"/>
      <c r="L347" s="150"/>
      <c r="M347" s="150"/>
      <c r="N347" s="58"/>
      <c r="O347" s="58"/>
      <c r="P347" s="58"/>
      <c r="Q347" s="58"/>
      <c r="R347" s="58"/>
      <c r="S347" s="58"/>
      <c r="T347" s="58"/>
      <c r="U347" s="58"/>
      <c r="V347" s="58"/>
      <c r="W347" s="58"/>
      <c r="X347" s="58"/>
      <c r="Y347" s="58"/>
      <c r="Z347" s="58"/>
      <c r="AA347" s="58"/>
      <c r="AB347" s="58"/>
    </row>
    <row r="348">
      <c r="A348" s="151" t="s">
        <v>1362</v>
      </c>
      <c r="B348" s="262" t="s">
        <v>1814</v>
      </c>
      <c r="C348" s="263" t="s">
        <v>1815</v>
      </c>
      <c r="D348" s="177" t="s">
        <v>1172</v>
      </c>
      <c r="E348" s="269"/>
      <c r="F348" s="178" t="s">
        <v>1365</v>
      </c>
      <c r="G348" s="138"/>
      <c r="H348" s="138"/>
      <c r="I348" s="150"/>
      <c r="J348" s="150"/>
      <c r="K348" s="150"/>
      <c r="L348" s="150"/>
      <c r="M348" s="150"/>
      <c r="N348" s="58"/>
      <c r="O348" s="58"/>
      <c r="P348" s="58"/>
      <c r="Q348" s="58"/>
      <c r="R348" s="58"/>
      <c r="S348" s="58"/>
      <c r="T348" s="58"/>
      <c r="U348" s="58"/>
      <c r="V348" s="58"/>
      <c r="W348" s="58"/>
      <c r="X348" s="58"/>
      <c r="Y348" s="58"/>
      <c r="Z348" s="58"/>
      <c r="AA348" s="58"/>
      <c r="AB348" s="58"/>
    </row>
    <row r="349">
      <c r="A349" s="151" t="s">
        <v>1362</v>
      </c>
      <c r="B349" s="262" t="s">
        <v>1816</v>
      </c>
      <c r="C349" s="263" t="s">
        <v>1817</v>
      </c>
      <c r="D349" s="177" t="s">
        <v>1172</v>
      </c>
      <c r="E349" s="269"/>
      <c r="F349" s="178" t="s">
        <v>1365</v>
      </c>
      <c r="G349" s="138"/>
      <c r="H349" s="138"/>
      <c r="I349" s="150"/>
      <c r="J349" s="150"/>
      <c r="K349" s="150"/>
      <c r="L349" s="150"/>
      <c r="M349" s="150"/>
      <c r="N349" s="58"/>
      <c r="O349" s="58"/>
      <c r="P349" s="58"/>
      <c r="Q349" s="58"/>
      <c r="R349" s="58"/>
      <c r="S349" s="58"/>
      <c r="T349" s="58"/>
      <c r="U349" s="58"/>
      <c r="V349" s="58"/>
      <c r="W349" s="58"/>
      <c r="X349" s="58"/>
      <c r="Y349" s="58"/>
      <c r="Z349" s="58"/>
      <c r="AA349" s="58"/>
      <c r="AB349" s="58"/>
    </row>
    <row r="350">
      <c r="A350" s="151" t="s">
        <v>1362</v>
      </c>
      <c r="B350" s="262" t="s">
        <v>1818</v>
      </c>
      <c r="C350" s="263" t="s">
        <v>1819</v>
      </c>
      <c r="D350" s="177" t="s">
        <v>1172</v>
      </c>
      <c r="E350" s="269"/>
      <c r="F350" s="178" t="s">
        <v>1365</v>
      </c>
      <c r="G350" s="138"/>
      <c r="H350" s="138"/>
      <c r="I350" s="150"/>
      <c r="J350" s="150"/>
      <c r="K350" s="150"/>
      <c r="L350" s="150"/>
      <c r="M350" s="150"/>
      <c r="N350" s="58"/>
      <c r="O350" s="58"/>
      <c r="P350" s="58"/>
      <c r="Q350" s="58"/>
      <c r="R350" s="58"/>
      <c r="S350" s="58"/>
      <c r="T350" s="58"/>
      <c r="U350" s="58"/>
      <c r="V350" s="58"/>
      <c r="W350" s="58"/>
      <c r="X350" s="58"/>
      <c r="Y350" s="58"/>
      <c r="Z350" s="58"/>
      <c r="AA350" s="58"/>
      <c r="AB350" s="58"/>
    </row>
    <row r="351">
      <c r="A351" s="151" t="s">
        <v>1362</v>
      </c>
      <c r="B351" s="262" t="s">
        <v>1820</v>
      </c>
      <c r="C351" s="263" t="s">
        <v>1821</v>
      </c>
      <c r="D351" s="177" t="s">
        <v>1172</v>
      </c>
      <c r="E351" s="269"/>
      <c r="F351" s="178" t="s">
        <v>1365</v>
      </c>
      <c r="G351" s="138"/>
      <c r="H351" s="138"/>
      <c r="I351" s="150"/>
      <c r="J351" s="150"/>
      <c r="K351" s="150"/>
      <c r="L351" s="150"/>
      <c r="M351" s="150"/>
      <c r="N351" s="58"/>
      <c r="O351" s="58"/>
      <c r="P351" s="58"/>
      <c r="Q351" s="58"/>
      <c r="R351" s="58"/>
      <c r="S351" s="58"/>
      <c r="T351" s="58"/>
      <c r="U351" s="58"/>
      <c r="V351" s="58"/>
      <c r="W351" s="58"/>
      <c r="X351" s="58"/>
      <c r="Y351" s="58"/>
      <c r="Z351" s="58"/>
      <c r="AA351" s="58"/>
      <c r="AB351" s="58"/>
    </row>
    <row r="352">
      <c r="A352" s="151" t="s">
        <v>1362</v>
      </c>
      <c r="B352" s="262" t="s">
        <v>1822</v>
      </c>
      <c r="C352" s="263" t="s">
        <v>1821</v>
      </c>
      <c r="D352" s="177" t="s">
        <v>1172</v>
      </c>
      <c r="E352" s="269"/>
      <c r="F352" s="178" t="s">
        <v>1365</v>
      </c>
      <c r="G352" s="138"/>
      <c r="H352" s="138"/>
      <c r="I352" s="150"/>
      <c r="J352" s="150"/>
      <c r="K352" s="150"/>
      <c r="L352" s="150"/>
      <c r="M352" s="150"/>
      <c r="N352" s="58"/>
      <c r="O352" s="58"/>
      <c r="P352" s="58"/>
      <c r="Q352" s="58"/>
      <c r="R352" s="58"/>
      <c r="S352" s="58"/>
      <c r="T352" s="58"/>
      <c r="U352" s="58"/>
      <c r="V352" s="58"/>
      <c r="W352" s="58"/>
      <c r="X352" s="58"/>
      <c r="Y352" s="58"/>
      <c r="Z352" s="58"/>
      <c r="AA352" s="58"/>
      <c r="AB352" s="58"/>
    </row>
    <row r="353">
      <c r="A353" s="151" t="s">
        <v>1362</v>
      </c>
      <c r="B353" s="262" t="s">
        <v>1823</v>
      </c>
      <c r="C353" s="263" t="s">
        <v>1824</v>
      </c>
      <c r="D353" s="177" t="s">
        <v>1172</v>
      </c>
      <c r="E353" s="269"/>
      <c r="F353" s="178" t="s">
        <v>1365</v>
      </c>
      <c r="G353" s="138"/>
      <c r="H353" s="138"/>
      <c r="I353" s="150"/>
      <c r="J353" s="150"/>
      <c r="K353" s="150"/>
      <c r="L353" s="150"/>
      <c r="M353" s="150"/>
      <c r="N353" s="58"/>
      <c r="O353" s="58"/>
      <c r="P353" s="58"/>
      <c r="Q353" s="58"/>
      <c r="R353" s="58"/>
      <c r="S353" s="58"/>
      <c r="T353" s="58"/>
      <c r="U353" s="58"/>
      <c r="V353" s="58"/>
      <c r="W353" s="58"/>
      <c r="X353" s="58"/>
      <c r="Y353" s="58"/>
      <c r="Z353" s="58"/>
      <c r="AA353" s="58"/>
      <c r="AB353" s="58"/>
    </row>
    <row r="354">
      <c r="A354" s="151" t="s">
        <v>1362</v>
      </c>
      <c r="B354" s="262" t="s">
        <v>1825</v>
      </c>
      <c r="C354" s="263" t="s">
        <v>1826</v>
      </c>
      <c r="D354" s="177" t="s">
        <v>1172</v>
      </c>
      <c r="E354" s="269"/>
      <c r="F354" s="178" t="s">
        <v>1365</v>
      </c>
      <c r="G354" s="138"/>
      <c r="H354" s="138"/>
      <c r="I354" s="150"/>
      <c r="J354" s="150"/>
      <c r="K354" s="150"/>
      <c r="L354" s="150"/>
      <c r="M354" s="150"/>
      <c r="N354" s="58"/>
      <c r="O354" s="58"/>
      <c r="P354" s="58"/>
      <c r="Q354" s="58"/>
      <c r="R354" s="58"/>
      <c r="S354" s="58"/>
      <c r="T354" s="58"/>
      <c r="U354" s="58"/>
      <c r="V354" s="58"/>
      <c r="W354" s="58"/>
      <c r="X354" s="58"/>
      <c r="Y354" s="58"/>
      <c r="Z354" s="58"/>
      <c r="AA354" s="58"/>
      <c r="AB354" s="58"/>
    </row>
    <row r="355">
      <c r="A355" s="151" t="s">
        <v>1362</v>
      </c>
      <c r="B355" s="262" t="s">
        <v>1827</v>
      </c>
      <c r="C355" s="263" t="s">
        <v>1826</v>
      </c>
      <c r="D355" s="177" t="s">
        <v>1172</v>
      </c>
      <c r="E355" s="269"/>
      <c r="F355" s="178" t="s">
        <v>1365</v>
      </c>
      <c r="G355" s="138"/>
      <c r="H355" s="138"/>
      <c r="I355" s="150"/>
      <c r="J355" s="150"/>
      <c r="K355" s="150"/>
      <c r="L355" s="150"/>
      <c r="M355" s="150"/>
      <c r="N355" s="58"/>
      <c r="O355" s="58"/>
      <c r="P355" s="58"/>
      <c r="Q355" s="58"/>
      <c r="R355" s="58"/>
      <c r="S355" s="58"/>
      <c r="T355" s="58"/>
      <c r="U355" s="58"/>
      <c r="V355" s="58"/>
      <c r="W355" s="58"/>
      <c r="X355" s="58"/>
      <c r="Y355" s="58"/>
      <c r="Z355" s="58"/>
      <c r="AA355" s="58"/>
      <c r="AB355" s="58"/>
    </row>
    <row r="356">
      <c r="A356" s="151" t="s">
        <v>1362</v>
      </c>
      <c r="B356" s="262" t="s">
        <v>1828</v>
      </c>
      <c r="C356" s="263" t="s">
        <v>1829</v>
      </c>
      <c r="D356" s="177" t="s">
        <v>1172</v>
      </c>
      <c r="E356" s="269"/>
      <c r="F356" s="178" t="s">
        <v>1365</v>
      </c>
      <c r="G356" s="138"/>
      <c r="H356" s="138"/>
      <c r="I356" s="150"/>
      <c r="J356" s="150"/>
      <c r="K356" s="150"/>
      <c r="L356" s="150"/>
      <c r="M356" s="150"/>
      <c r="N356" s="58"/>
      <c r="O356" s="58"/>
      <c r="P356" s="58"/>
      <c r="Q356" s="58"/>
      <c r="R356" s="58"/>
      <c r="S356" s="58"/>
      <c r="T356" s="58"/>
      <c r="U356" s="58"/>
      <c r="V356" s="58"/>
      <c r="W356" s="58"/>
      <c r="X356" s="58"/>
      <c r="Y356" s="58"/>
      <c r="Z356" s="58"/>
      <c r="AA356" s="58"/>
      <c r="AB356" s="58"/>
    </row>
    <row r="357">
      <c r="A357" s="151" t="s">
        <v>1362</v>
      </c>
      <c r="B357" s="262" t="s">
        <v>1830</v>
      </c>
      <c r="C357" s="263" t="s">
        <v>1340</v>
      </c>
      <c r="D357" s="177" t="s">
        <v>1174</v>
      </c>
      <c r="E357" s="269"/>
      <c r="F357" s="178" t="s">
        <v>1365</v>
      </c>
      <c r="G357" s="138"/>
      <c r="H357" s="138"/>
      <c r="I357" s="150"/>
      <c r="J357" s="150"/>
      <c r="K357" s="150"/>
      <c r="L357" s="150"/>
      <c r="M357" s="150"/>
      <c r="N357" s="58"/>
      <c r="O357" s="58"/>
      <c r="P357" s="58"/>
      <c r="Q357" s="58"/>
      <c r="R357" s="58"/>
      <c r="S357" s="58"/>
      <c r="T357" s="58"/>
      <c r="U357" s="58"/>
      <c r="V357" s="58"/>
      <c r="W357" s="58"/>
      <c r="X357" s="58"/>
      <c r="Y357" s="58"/>
      <c r="Z357" s="58"/>
      <c r="AA357" s="58"/>
      <c r="AB357" s="58"/>
    </row>
    <row r="358">
      <c r="A358" s="151" t="s">
        <v>1362</v>
      </c>
      <c r="B358" s="262" t="s">
        <v>1831</v>
      </c>
      <c r="C358" s="263" t="s">
        <v>1832</v>
      </c>
      <c r="D358" s="177" t="s">
        <v>1174</v>
      </c>
      <c r="E358" s="269"/>
      <c r="F358" s="178" t="s">
        <v>1365</v>
      </c>
      <c r="G358" s="138"/>
      <c r="H358" s="138"/>
      <c r="I358" s="150"/>
      <c r="J358" s="150"/>
      <c r="K358" s="150"/>
      <c r="L358" s="150"/>
      <c r="M358" s="150"/>
      <c r="N358" s="58"/>
      <c r="O358" s="58"/>
      <c r="P358" s="58"/>
      <c r="Q358" s="58"/>
      <c r="R358" s="58"/>
      <c r="S358" s="58"/>
      <c r="T358" s="58"/>
      <c r="U358" s="58"/>
      <c r="V358" s="58"/>
      <c r="W358" s="58"/>
      <c r="X358" s="58"/>
      <c r="Y358" s="58"/>
      <c r="Z358" s="58"/>
      <c r="AA358" s="58"/>
      <c r="AB358" s="58"/>
    </row>
    <row r="359">
      <c r="A359" s="151" t="s">
        <v>1362</v>
      </c>
      <c r="B359" s="262" t="s">
        <v>1833</v>
      </c>
      <c r="C359" s="263" t="s">
        <v>1340</v>
      </c>
      <c r="D359" s="177" t="s">
        <v>1174</v>
      </c>
      <c r="E359" s="269"/>
      <c r="F359" s="178" t="s">
        <v>1365</v>
      </c>
      <c r="G359" s="138"/>
      <c r="H359" s="138"/>
      <c r="I359" s="150"/>
      <c r="J359" s="150"/>
      <c r="K359" s="150"/>
      <c r="L359" s="150"/>
      <c r="M359" s="150"/>
      <c r="N359" s="58"/>
      <c r="O359" s="58"/>
      <c r="P359" s="58"/>
      <c r="Q359" s="58"/>
      <c r="R359" s="58"/>
      <c r="S359" s="58"/>
      <c r="T359" s="58"/>
      <c r="U359" s="58"/>
      <c r="V359" s="58"/>
      <c r="W359" s="58"/>
      <c r="X359" s="58"/>
      <c r="Y359" s="58"/>
      <c r="Z359" s="58"/>
      <c r="AA359" s="58"/>
      <c r="AB359" s="58"/>
    </row>
    <row r="360">
      <c r="A360" s="151" t="s">
        <v>1362</v>
      </c>
      <c r="B360" s="262" t="s">
        <v>1834</v>
      </c>
      <c r="C360" s="263" t="s">
        <v>1340</v>
      </c>
      <c r="D360" s="177" t="s">
        <v>1174</v>
      </c>
      <c r="E360" s="269"/>
      <c r="F360" s="178" t="s">
        <v>1365</v>
      </c>
      <c r="G360" s="138"/>
      <c r="H360" s="138"/>
      <c r="I360" s="150"/>
      <c r="J360" s="150"/>
      <c r="K360" s="150"/>
      <c r="L360" s="150"/>
      <c r="M360" s="150"/>
      <c r="N360" s="58"/>
      <c r="O360" s="58"/>
      <c r="P360" s="58"/>
      <c r="Q360" s="58"/>
      <c r="R360" s="58"/>
      <c r="S360" s="58"/>
      <c r="T360" s="58"/>
      <c r="U360" s="58"/>
      <c r="V360" s="58"/>
      <c r="W360" s="58"/>
      <c r="X360" s="58"/>
      <c r="Y360" s="58"/>
      <c r="Z360" s="58"/>
      <c r="AA360" s="58"/>
      <c r="AB360" s="58"/>
    </row>
    <row r="361">
      <c r="A361" s="151" t="s">
        <v>1362</v>
      </c>
      <c r="B361" s="262" t="s">
        <v>1835</v>
      </c>
      <c r="C361" s="263" t="s">
        <v>1836</v>
      </c>
      <c r="D361" s="177" t="s">
        <v>1176</v>
      </c>
      <c r="E361" s="269"/>
      <c r="F361" s="178" t="s">
        <v>1365</v>
      </c>
      <c r="G361" s="138"/>
      <c r="H361" s="138"/>
      <c r="I361" s="150"/>
      <c r="J361" s="150"/>
      <c r="K361" s="150"/>
      <c r="L361" s="150"/>
      <c r="M361" s="150"/>
      <c r="N361" s="58"/>
      <c r="O361" s="58"/>
      <c r="P361" s="58"/>
      <c r="Q361" s="58"/>
      <c r="R361" s="58"/>
      <c r="S361" s="58"/>
      <c r="T361" s="58"/>
      <c r="U361" s="58"/>
      <c r="V361" s="58"/>
      <c r="W361" s="58"/>
      <c r="X361" s="58"/>
      <c r="Y361" s="58"/>
      <c r="Z361" s="58"/>
      <c r="AA361" s="58"/>
      <c r="AB361" s="58"/>
    </row>
    <row r="362">
      <c r="A362" s="151" t="s">
        <v>1362</v>
      </c>
      <c r="B362" s="262" t="s">
        <v>1837</v>
      </c>
      <c r="C362" s="263" t="s">
        <v>1838</v>
      </c>
      <c r="D362" s="177" t="s">
        <v>1178</v>
      </c>
      <c r="E362" s="269"/>
      <c r="F362" s="178" t="s">
        <v>1365</v>
      </c>
      <c r="G362" s="138"/>
      <c r="H362" s="138"/>
      <c r="I362" s="150"/>
      <c r="J362" s="150"/>
      <c r="K362" s="150"/>
      <c r="L362" s="150"/>
      <c r="M362" s="150"/>
      <c r="N362" s="58"/>
      <c r="O362" s="58"/>
      <c r="P362" s="58"/>
      <c r="Q362" s="58"/>
      <c r="R362" s="58"/>
      <c r="S362" s="58"/>
      <c r="T362" s="58"/>
      <c r="U362" s="58"/>
      <c r="V362" s="58"/>
      <c r="W362" s="58"/>
      <c r="X362" s="58"/>
      <c r="Y362" s="58"/>
      <c r="Z362" s="58"/>
      <c r="AA362" s="58"/>
      <c r="AB362" s="58"/>
    </row>
    <row r="363">
      <c r="A363" s="151" t="s">
        <v>1362</v>
      </c>
      <c r="B363" s="262" t="s">
        <v>1839</v>
      </c>
      <c r="C363" s="263" t="s">
        <v>1840</v>
      </c>
      <c r="D363" s="177" t="s">
        <v>1178</v>
      </c>
      <c r="E363" s="269"/>
      <c r="F363" s="178" t="s">
        <v>1365</v>
      </c>
      <c r="G363" s="138"/>
      <c r="H363" s="138"/>
      <c r="I363" s="150"/>
      <c r="J363" s="150"/>
      <c r="K363" s="150"/>
      <c r="L363" s="150"/>
      <c r="M363" s="150"/>
      <c r="N363" s="58"/>
      <c r="O363" s="58"/>
      <c r="P363" s="58"/>
      <c r="Q363" s="58"/>
      <c r="R363" s="58"/>
      <c r="S363" s="58"/>
      <c r="T363" s="58"/>
      <c r="U363" s="58"/>
      <c r="V363" s="58"/>
      <c r="W363" s="58"/>
      <c r="X363" s="58"/>
      <c r="Y363" s="58"/>
      <c r="Z363" s="58"/>
      <c r="AA363" s="58"/>
      <c r="AB363" s="58"/>
    </row>
    <row r="364">
      <c r="A364" s="151" t="s">
        <v>1362</v>
      </c>
      <c r="B364" s="262" t="s">
        <v>1841</v>
      </c>
      <c r="C364" s="263" t="s">
        <v>1842</v>
      </c>
      <c r="D364" s="177" t="s">
        <v>1178</v>
      </c>
      <c r="E364" s="269"/>
      <c r="F364" s="178" t="s">
        <v>1365</v>
      </c>
      <c r="G364" s="138"/>
      <c r="H364" s="138"/>
      <c r="I364" s="150"/>
      <c r="J364" s="150"/>
      <c r="K364" s="150"/>
      <c r="L364" s="150"/>
      <c r="M364" s="150"/>
      <c r="N364" s="58"/>
      <c r="O364" s="58"/>
      <c r="P364" s="58"/>
      <c r="Q364" s="58"/>
      <c r="R364" s="58"/>
      <c r="S364" s="58"/>
      <c r="T364" s="58"/>
      <c r="U364" s="58"/>
      <c r="V364" s="58"/>
      <c r="W364" s="58"/>
      <c r="X364" s="58"/>
      <c r="Y364" s="58"/>
      <c r="Z364" s="58"/>
      <c r="AA364" s="58"/>
      <c r="AB364" s="58"/>
    </row>
    <row r="365">
      <c r="A365" s="151" t="s">
        <v>1362</v>
      </c>
      <c r="B365" s="262" t="s">
        <v>1843</v>
      </c>
      <c r="C365" s="263" t="s">
        <v>1844</v>
      </c>
      <c r="D365" s="177" t="s">
        <v>1180</v>
      </c>
      <c r="E365" s="269"/>
      <c r="F365" s="178" t="s">
        <v>1365</v>
      </c>
      <c r="G365" s="138"/>
      <c r="H365" s="138"/>
      <c r="I365" s="150"/>
      <c r="J365" s="150"/>
      <c r="K365" s="150"/>
      <c r="L365" s="150"/>
      <c r="M365" s="150"/>
      <c r="N365" s="58"/>
      <c r="O365" s="58"/>
      <c r="P365" s="58"/>
      <c r="Q365" s="58"/>
      <c r="R365" s="58"/>
      <c r="S365" s="58"/>
      <c r="T365" s="58"/>
      <c r="U365" s="58"/>
      <c r="V365" s="58"/>
      <c r="W365" s="58"/>
      <c r="X365" s="58"/>
      <c r="Y365" s="58"/>
      <c r="Z365" s="58"/>
      <c r="AA365" s="58"/>
      <c r="AB365" s="58"/>
    </row>
    <row r="366">
      <c r="A366" s="151" t="s">
        <v>1362</v>
      </c>
      <c r="B366" s="262" t="s">
        <v>1845</v>
      </c>
      <c r="C366" s="263" t="s">
        <v>1846</v>
      </c>
      <c r="D366" s="177" t="s">
        <v>1180</v>
      </c>
      <c r="E366" s="269"/>
      <c r="F366" s="178" t="s">
        <v>1365</v>
      </c>
      <c r="G366" s="138"/>
      <c r="H366" s="138"/>
      <c r="I366" s="150"/>
      <c r="J366" s="150"/>
      <c r="K366" s="150"/>
      <c r="L366" s="150"/>
      <c r="M366" s="150"/>
      <c r="N366" s="58"/>
      <c r="O366" s="58"/>
      <c r="P366" s="58"/>
      <c r="Q366" s="58"/>
      <c r="R366" s="58"/>
      <c r="S366" s="58"/>
      <c r="T366" s="58"/>
      <c r="U366" s="58"/>
      <c r="V366" s="58"/>
      <c r="W366" s="58"/>
      <c r="X366" s="58"/>
      <c r="Y366" s="58"/>
      <c r="Z366" s="58"/>
      <c r="AA366" s="58"/>
      <c r="AB366" s="58"/>
    </row>
    <row r="367">
      <c r="A367" s="151" t="s">
        <v>1362</v>
      </c>
      <c r="B367" s="262" t="s">
        <v>1847</v>
      </c>
      <c r="C367" s="263" t="s">
        <v>1848</v>
      </c>
      <c r="D367" s="177" t="s">
        <v>1180</v>
      </c>
      <c r="E367" s="269"/>
      <c r="F367" s="178" t="s">
        <v>1365</v>
      </c>
      <c r="G367" s="138"/>
      <c r="H367" s="138"/>
      <c r="I367" s="150"/>
      <c r="J367" s="150"/>
      <c r="K367" s="150"/>
      <c r="L367" s="150"/>
      <c r="M367" s="150"/>
      <c r="N367" s="58"/>
      <c r="O367" s="58"/>
      <c r="P367" s="58"/>
      <c r="Q367" s="58"/>
      <c r="R367" s="58"/>
      <c r="S367" s="58"/>
      <c r="T367" s="58"/>
      <c r="U367" s="58"/>
      <c r="V367" s="58"/>
      <c r="W367" s="58"/>
      <c r="X367" s="58"/>
      <c r="Y367" s="58"/>
      <c r="Z367" s="58"/>
      <c r="AA367" s="58"/>
      <c r="AB367" s="58"/>
    </row>
    <row r="368">
      <c r="A368" s="151" t="s">
        <v>1362</v>
      </c>
      <c r="B368" s="262" t="s">
        <v>1849</v>
      </c>
      <c r="C368" s="263" t="s">
        <v>1850</v>
      </c>
      <c r="D368" s="177" t="s">
        <v>1180</v>
      </c>
      <c r="E368" s="269"/>
      <c r="F368" s="178" t="s">
        <v>1365</v>
      </c>
      <c r="G368" s="138"/>
      <c r="H368" s="138"/>
      <c r="I368" s="150"/>
      <c r="J368" s="150"/>
      <c r="K368" s="150"/>
      <c r="L368" s="150"/>
      <c r="M368" s="150"/>
      <c r="N368" s="58"/>
      <c r="O368" s="58"/>
      <c r="P368" s="58"/>
      <c r="Q368" s="58"/>
      <c r="R368" s="58"/>
      <c r="S368" s="58"/>
      <c r="T368" s="58"/>
      <c r="U368" s="58"/>
      <c r="V368" s="58"/>
      <c r="W368" s="58"/>
      <c r="X368" s="58"/>
      <c r="Y368" s="58"/>
      <c r="Z368" s="58"/>
      <c r="AA368" s="58"/>
      <c r="AB368" s="58"/>
    </row>
    <row r="369">
      <c r="A369" s="151" t="s">
        <v>1362</v>
      </c>
      <c r="B369" s="262" t="s">
        <v>1851</v>
      </c>
      <c r="C369" s="263" t="s">
        <v>1844</v>
      </c>
      <c r="D369" s="177" t="s">
        <v>1182</v>
      </c>
      <c r="E369" s="269"/>
      <c r="F369" s="178" t="s">
        <v>1365</v>
      </c>
      <c r="G369" s="138"/>
      <c r="H369" s="138"/>
      <c r="I369" s="150"/>
      <c r="J369" s="150"/>
      <c r="K369" s="150"/>
      <c r="L369" s="150"/>
      <c r="M369" s="150"/>
      <c r="N369" s="58"/>
      <c r="O369" s="58"/>
      <c r="P369" s="58"/>
      <c r="Q369" s="58"/>
      <c r="R369" s="58"/>
      <c r="S369" s="58"/>
      <c r="T369" s="58"/>
      <c r="U369" s="58"/>
      <c r="V369" s="58"/>
      <c r="W369" s="58"/>
      <c r="X369" s="58"/>
      <c r="Y369" s="58"/>
      <c r="Z369" s="58"/>
      <c r="AA369" s="58"/>
      <c r="AB369" s="58"/>
    </row>
    <row r="370">
      <c r="A370" s="151" t="s">
        <v>1362</v>
      </c>
      <c r="B370" s="262" t="s">
        <v>1852</v>
      </c>
      <c r="C370" s="263" t="s">
        <v>1846</v>
      </c>
      <c r="D370" s="177" t="s">
        <v>1182</v>
      </c>
      <c r="E370" s="269"/>
      <c r="F370" s="178" t="s">
        <v>1365</v>
      </c>
      <c r="G370" s="138"/>
      <c r="H370" s="138"/>
      <c r="I370" s="150"/>
      <c r="J370" s="150"/>
      <c r="K370" s="150"/>
      <c r="L370" s="150"/>
      <c r="M370" s="150"/>
      <c r="N370" s="58"/>
      <c r="O370" s="58"/>
      <c r="P370" s="58"/>
      <c r="Q370" s="58"/>
      <c r="R370" s="58"/>
      <c r="S370" s="58"/>
      <c r="T370" s="58"/>
      <c r="U370" s="58"/>
      <c r="V370" s="58"/>
      <c r="W370" s="58"/>
      <c r="X370" s="58"/>
      <c r="Y370" s="58"/>
      <c r="Z370" s="58"/>
      <c r="AA370" s="58"/>
      <c r="AB370" s="58"/>
    </row>
    <row r="371">
      <c r="A371" s="151" t="s">
        <v>1362</v>
      </c>
      <c r="B371" s="262" t="s">
        <v>1853</v>
      </c>
      <c r="C371" s="263" t="s">
        <v>1854</v>
      </c>
      <c r="D371" s="177" t="s">
        <v>1182</v>
      </c>
      <c r="E371" s="269"/>
      <c r="F371" s="178" t="s">
        <v>1365</v>
      </c>
      <c r="G371" s="138"/>
      <c r="H371" s="138"/>
      <c r="I371" s="150"/>
      <c r="J371" s="150"/>
      <c r="K371" s="150"/>
      <c r="L371" s="150"/>
      <c r="M371" s="150"/>
      <c r="N371" s="58"/>
      <c r="O371" s="58"/>
      <c r="P371" s="58"/>
      <c r="Q371" s="58"/>
      <c r="R371" s="58"/>
      <c r="S371" s="58"/>
      <c r="T371" s="58"/>
      <c r="U371" s="58"/>
      <c r="V371" s="58"/>
      <c r="W371" s="58"/>
      <c r="X371" s="58"/>
      <c r="Y371" s="58"/>
      <c r="Z371" s="58"/>
      <c r="AA371" s="58"/>
      <c r="AB371" s="58"/>
    </row>
    <row r="372">
      <c r="A372" s="151" t="s">
        <v>1362</v>
      </c>
      <c r="B372" s="262" t="s">
        <v>1855</v>
      </c>
      <c r="C372" s="263" t="s">
        <v>1856</v>
      </c>
      <c r="D372" s="177" t="s">
        <v>1182</v>
      </c>
      <c r="E372" s="269"/>
      <c r="F372" s="178" t="s">
        <v>1365</v>
      </c>
      <c r="G372" s="138"/>
      <c r="H372" s="138"/>
      <c r="I372" s="150"/>
      <c r="J372" s="150"/>
      <c r="K372" s="150"/>
      <c r="L372" s="150"/>
      <c r="M372" s="150"/>
      <c r="N372" s="58"/>
      <c r="O372" s="58"/>
      <c r="P372" s="58"/>
      <c r="Q372" s="58"/>
      <c r="R372" s="58"/>
      <c r="S372" s="58"/>
      <c r="T372" s="58"/>
      <c r="U372" s="58"/>
      <c r="V372" s="58"/>
      <c r="W372" s="58"/>
      <c r="X372" s="58"/>
      <c r="Y372" s="58"/>
      <c r="Z372" s="58"/>
      <c r="AA372" s="58"/>
      <c r="AB372" s="58"/>
    </row>
    <row r="373">
      <c r="A373" s="151" t="s">
        <v>1362</v>
      </c>
      <c r="B373" s="262" t="s">
        <v>1857</v>
      </c>
      <c r="C373" s="263" t="s">
        <v>1858</v>
      </c>
      <c r="D373" s="177" t="s">
        <v>1182</v>
      </c>
      <c r="E373" s="269"/>
      <c r="F373" s="178" t="s">
        <v>1365</v>
      </c>
      <c r="G373" s="138"/>
      <c r="H373" s="138"/>
      <c r="I373" s="150"/>
      <c r="J373" s="150"/>
      <c r="K373" s="150"/>
      <c r="L373" s="150"/>
      <c r="M373" s="150"/>
      <c r="N373" s="58"/>
      <c r="O373" s="58"/>
      <c r="P373" s="58"/>
      <c r="Q373" s="58"/>
      <c r="R373" s="58"/>
      <c r="S373" s="58"/>
      <c r="T373" s="58"/>
      <c r="U373" s="58"/>
      <c r="V373" s="58"/>
      <c r="W373" s="58"/>
      <c r="X373" s="58"/>
      <c r="Y373" s="58"/>
      <c r="Z373" s="58"/>
      <c r="AA373" s="58"/>
      <c r="AB373" s="58"/>
    </row>
    <row r="374">
      <c r="A374" s="151" t="s">
        <v>1362</v>
      </c>
      <c r="B374" s="262" t="s">
        <v>1859</v>
      </c>
      <c r="C374" s="263" t="s">
        <v>1860</v>
      </c>
      <c r="D374" s="177" t="s">
        <v>1184</v>
      </c>
      <c r="E374" s="269"/>
      <c r="F374" s="178" t="s">
        <v>1365</v>
      </c>
      <c r="G374" s="138"/>
      <c r="H374" s="138"/>
      <c r="I374" s="150"/>
      <c r="J374" s="150"/>
      <c r="K374" s="150"/>
      <c r="L374" s="150"/>
      <c r="M374" s="150"/>
      <c r="N374" s="58"/>
      <c r="O374" s="58"/>
      <c r="P374" s="58"/>
      <c r="Q374" s="58"/>
      <c r="R374" s="58"/>
      <c r="S374" s="58"/>
      <c r="T374" s="58"/>
      <c r="U374" s="58"/>
      <c r="V374" s="58"/>
      <c r="W374" s="58"/>
      <c r="X374" s="58"/>
      <c r="Y374" s="58"/>
      <c r="Z374" s="58"/>
      <c r="AA374" s="58"/>
      <c r="AB374" s="58"/>
    </row>
    <row r="375">
      <c r="A375" s="151" t="s">
        <v>1362</v>
      </c>
      <c r="B375" s="262" t="s">
        <v>1861</v>
      </c>
      <c r="C375" s="263" t="s">
        <v>1862</v>
      </c>
      <c r="D375" s="177" t="s">
        <v>1184</v>
      </c>
      <c r="E375" s="269"/>
      <c r="F375" s="178" t="s">
        <v>1365</v>
      </c>
      <c r="G375" s="138"/>
      <c r="H375" s="138"/>
      <c r="I375" s="150"/>
      <c r="J375" s="150"/>
      <c r="K375" s="150"/>
      <c r="L375" s="150"/>
      <c r="M375" s="150"/>
      <c r="N375" s="58"/>
      <c r="O375" s="58"/>
      <c r="P375" s="58"/>
      <c r="Q375" s="58"/>
      <c r="R375" s="58"/>
      <c r="S375" s="58"/>
      <c r="T375" s="58"/>
      <c r="U375" s="58"/>
      <c r="V375" s="58"/>
      <c r="W375" s="58"/>
      <c r="X375" s="58"/>
      <c r="Y375" s="58"/>
      <c r="Z375" s="58"/>
      <c r="AA375" s="58"/>
      <c r="AB375" s="58"/>
    </row>
    <row r="376">
      <c r="A376" s="151" t="s">
        <v>1362</v>
      </c>
      <c r="B376" s="262" t="s">
        <v>1863</v>
      </c>
      <c r="C376" s="263" t="s">
        <v>1864</v>
      </c>
      <c r="D376" s="177" t="s">
        <v>1184</v>
      </c>
      <c r="E376" s="269"/>
      <c r="F376" s="178" t="s">
        <v>1365</v>
      </c>
      <c r="G376" s="138"/>
      <c r="H376" s="138"/>
      <c r="I376" s="150"/>
      <c r="J376" s="150"/>
      <c r="K376" s="150"/>
      <c r="L376" s="150"/>
      <c r="M376" s="150"/>
      <c r="N376" s="58"/>
      <c r="O376" s="58"/>
      <c r="P376" s="58"/>
      <c r="Q376" s="58"/>
      <c r="R376" s="58"/>
      <c r="S376" s="58"/>
      <c r="T376" s="58"/>
      <c r="U376" s="58"/>
      <c r="V376" s="58"/>
      <c r="W376" s="58"/>
      <c r="X376" s="58"/>
      <c r="Y376" s="58"/>
      <c r="Z376" s="58"/>
      <c r="AA376" s="58"/>
      <c r="AB376" s="58"/>
    </row>
    <row r="377">
      <c r="A377" s="151" t="s">
        <v>1362</v>
      </c>
      <c r="B377" s="262" t="s">
        <v>1865</v>
      </c>
      <c r="C377" s="263" t="s">
        <v>1866</v>
      </c>
      <c r="D377" s="177" t="s">
        <v>1186</v>
      </c>
      <c r="E377" s="269"/>
      <c r="F377" s="178" t="s">
        <v>1365</v>
      </c>
      <c r="G377" s="138"/>
      <c r="H377" s="138"/>
      <c r="I377" s="150"/>
      <c r="J377" s="150"/>
      <c r="K377" s="150"/>
      <c r="L377" s="150"/>
      <c r="M377" s="150"/>
      <c r="N377" s="58"/>
      <c r="O377" s="58"/>
      <c r="P377" s="58"/>
      <c r="Q377" s="58"/>
      <c r="R377" s="58"/>
      <c r="S377" s="58"/>
      <c r="T377" s="58"/>
      <c r="U377" s="58"/>
      <c r="V377" s="58"/>
      <c r="W377" s="58"/>
      <c r="X377" s="58"/>
      <c r="Y377" s="58"/>
      <c r="Z377" s="58"/>
      <c r="AA377" s="58"/>
      <c r="AB377" s="58"/>
    </row>
    <row r="378">
      <c r="A378" s="151" t="s">
        <v>1362</v>
      </c>
      <c r="B378" s="262" t="s">
        <v>1867</v>
      </c>
      <c r="C378" s="263" t="s">
        <v>1868</v>
      </c>
      <c r="D378" s="177" t="s">
        <v>1186</v>
      </c>
      <c r="E378" s="269"/>
      <c r="F378" s="178" t="s">
        <v>1365</v>
      </c>
      <c r="G378" s="138"/>
      <c r="H378" s="138"/>
      <c r="I378" s="150"/>
      <c r="J378" s="150"/>
      <c r="K378" s="150"/>
      <c r="L378" s="150"/>
      <c r="M378" s="150"/>
      <c r="N378" s="58"/>
      <c r="O378" s="58"/>
      <c r="P378" s="58"/>
      <c r="Q378" s="58"/>
      <c r="R378" s="58"/>
      <c r="S378" s="58"/>
      <c r="T378" s="58"/>
      <c r="U378" s="58"/>
      <c r="V378" s="58"/>
      <c r="W378" s="58"/>
      <c r="X378" s="58"/>
      <c r="Y378" s="58"/>
      <c r="Z378" s="58"/>
      <c r="AA378" s="58"/>
      <c r="AB378" s="58"/>
    </row>
    <row r="379">
      <c r="A379" s="151" t="s">
        <v>1362</v>
      </c>
      <c r="B379" s="262" t="s">
        <v>1869</v>
      </c>
      <c r="C379" s="263" t="s">
        <v>1870</v>
      </c>
      <c r="D379" s="177" t="s">
        <v>1186</v>
      </c>
      <c r="E379" s="269"/>
      <c r="F379" s="178" t="s">
        <v>1365</v>
      </c>
      <c r="G379" s="138"/>
      <c r="H379" s="138"/>
      <c r="I379" s="150"/>
      <c r="J379" s="150"/>
      <c r="K379" s="150"/>
      <c r="L379" s="150"/>
      <c r="M379" s="150"/>
      <c r="N379" s="58"/>
      <c r="O379" s="58"/>
      <c r="P379" s="58"/>
      <c r="Q379" s="58"/>
      <c r="R379" s="58"/>
      <c r="S379" s="58"/>
      <c r="T379" s="58"/>
      <c r="U379" s="58"/>
      <c r="V379" s="58"/>
      <c r="W379" s="58"/>
      <c r="X379" s="58"/>
      <c r="Y379" s="58"/>
      <c r="Z379" s="58"/>
      <c r="AA379" s="58"/>
      <c r="AB379" s="58"/>
    </row>
    <row r="380">
      <c r="A380" s="151" t="s">
        <v>1362</v>
      </c>
      <c r="B380" s="262" t="s">
        <v>1871</v>
      </c>
      <c r="C380" s="263" t="s">
        <v>1844</v>
      </c>
      <c r="D380" s="177" t="s">
        <v>1188</v>
      </c>
      <c r="E380" s="269"/>
      <c r="F380" s="178" t="s">
        <v>1365</v>
      </c>
      <c r="G380" s="138"/>
      <c r="H380" s="138"/>
      <c r="I380" s="150"/>
      <c r="J380" s="150"/>
      <c r="K380" s="150"/>
      <c r="L380" s="150"/>
      <c r="M380" s="150"/>
      <c r="N380" s="58"/>
      <c r="O380" s="58"/>
      <c r="P380" s="58"/>
      <c r="Q380" s="58"/>
      <c r="R380" s="58"/>
      <c r="S380" s="58"/>
      <c r="T380" s="58"/>
      <c r="U380" s="58"/>
      <c r="V380" s="58"/>
      <c r="W380" s="58"/>
      <c r="X380" s="58"/>
      <c r="Y380" s="58"/>
      <c r="Z380" s="58"/>
      <c r="AA380" s="58"/>
      <c r="AB380" s="58"/>
    </row>
    <row r="381">
      <c r="A381" s="151" t="s">
        <v>1362</v>
      </c>
      <c r="B381" s="262" t="s">
        <v>1872</v>
      </c>
      <c r="C381" s="263" t="s">
        <v>1846</v>
      </c>
      <c r="D381" s="177" t="s">
        <v>1188</v>
      </c>
      <c r="E381" s="269"/>
      <c r="F381" s="178" t="s">
        <v>1365</v>
      </c>
      <c r="G381" s="138"/>
      <c r="H381" s="138"/>
      <c r="I381" s="150"/>
      <c r="J381" s="150"/>
      <c r="K381" s="150"/>
      <c r="L381" s="150"/>
      <c r="M381" s="150"/>
      <c r="N381" s="58"/>
      <c r="O381" s="58"/>
      <c r="P381" s="58"/>
      <c r="Q381" s="58"/>
      <c r="R381" s="58"/>
      <c r="S381" s="58"/>
      <c r="T381" s="58"/>
      <c r="U381" s="58"/>
      <c r="V381" s="58"/>
      <c r="W381" s="58"/>
      <c r="X381" s="58"/>
      <c r="Y381" s="58"/>
      <c r="Z381" s="58"/>
      <c r="AA381" s="58"/>
      <c r="AB381" s="58"/>
    </row>
    <row r="382">
      <c r="A382" s="151" t="s">
        <v>1362</v>
      </c>
      <c r="B382" s="262" t="s">
        <v>1873</v>
      </c>
      <c r="C382" s="263" t="s">
        <v>1854</v>
      </c>
      <c r="D382" s="177" t="s">
        <v>1188</v>
      </c>
      <c r="E382" s="269"/>
      <c r="F382" s="178" t="s">
        <v>1365</v>
      </c>
      <c r="G382" s="138"/>
      <c r="H382" s="138"/>
      <c r="I382" s="150"/>
      <c r="J382" s="150"/>
      <c r="K382" s="150"/>
      <c r="L382" s="150"/>
      <c r="M382" s="150"/>
      <c r="N382" s="58"/>
      <c r="O382" s="58"/>
      <c r="P382" s="58"/>
      <c r="Q382" s="58"/>
      <c r="R382" s="58"/>
      <c r="S382" s="58"/>
      <c r="T382" s="58"/>
      <c r="U382" s="58"/>
      <c r="V382" s="58"/>
      <c r="W382" s="58"/>
      <c r="X382" s="58"/>
      <c r="Y382" s="58"/>
      <c r="Z382" s="58"/>
      <c r="AA382" s="58"/>
      <c r="AB382" s="58"/>
    </row>
    <row r="383">
      <c r="A383" s="151" t="s">
        <v>1362</v>
      </c>
      <c r="B383" s="262" t="s">
        <v>1874</v>
      </c>
      <c r="C383" s="263" t="s">
        <v>1856</v>
      </c>
      <c r="D383" s="177" t="s">
        <v>1188</v>
      </c>
      <c r="E383" s="269"/>
      <c r="F383" s="178" t="s">
        <v>1365</v>
      </c>
      <c r="G383" s="138"/>
      <c r="H383" s="138"/>
      <c r="I383" s="150"/>
      <c r="J383" s="150"/>
      <c r="K383" s="150"/>
      <c r="L383" s="150"/>
      <c r="M383" s="150"/>
      <c r="N383" s="58"/>
      <c r="O383" s="58"/>
      <c r="P383" s="58"/>
      <c r="Q383" s="58"/>
      <c r="R383" s="58"/>
      <c r="S383" s="58"/>
      <c r="T383" s="58"/>
      <c r="U383" s="58"/>
      <c r="V383" s="58"/>
      <c r="W383" s="58"/>
      <c r="X383" s="58"/>
      <c r="Y383" s="58"/>
      <c r="Z383" s="58"/>
      <c r="AA383" s="58"/>
      <c r="AB383" s="58"/>
    </row>
    <row r="384">
      <c r="A384" s="151" t="s">
        <v>1362</v>
      </c>
      <c r="B384" s="262" t="s">
        <v>1875</v>
      </c>
      <c r="C384" s="263" t="s">
        <v>1876</v>
      </c>
      <c r="D384" s="177" t="s">
        <v>1190</v>
      </c>
      <c r="E384" s="269"/>
      <c r="F384" s="178" t="s">
        <v>1365</v>
      </c>
      <c r="G384" s="138"/>
      <c r="H384" s="138"/>
      <c r="I384" s="150"/>
      <c r="J384" s="150"/>
      <c r="K384" s="150"/>
      <c r="L384" s="150"/>
      <c r="M384" s="150"/>
      <c r="N384" s="58"/>
      <c r="O384" s="58"/>
      <c r="P384" s="58"/>
      <c r="Q384" s="58"/>
      <c r="R384" s="58"/>
      <c r="S384" s="58"/>
      <c r="T384" s="58"/>
      <c r="U384" s="58"/>
      <c r="V384" s="58"/>
      <c r="W384" s="58"/>
      <c r="X384" s="58"/>
      <c r="Y384" s="58"/>
      <c r="Z384" s="58"/>
      <c r="AA384" s="58"/>
      <c r="AB384" s="58"/>
    </row>
    <row r="385">
      <c r="A385" s="151" t="s">
        <v>1362</v>
      </c>
      <c r="B385" s="262" t="s">
        <v>1877</v>
      </c>
      <c r="C385" s="263" t="s">
        <v>1878</v>
      </c>
      <c r="D385" s="177" t="s">
        <v>1190</v>
      </c>
      <c r="E385" s="269"/>
      <c r="F385" s="178" t="s">
        <v>1365</v>
      </c>
      <c r="G385" s="138"/>
      <c r="H385" s="138"/>
      <c r="I385" s="150"/>
      <c r="J385" s="150"/>
      <c r="K385" s="150"/>
      <c r="L385" s="150"/>
      <c r="M385" s="150"/>
      <c r="N385" s="58"/>
      <c r="O385" s="58"/>
      <c r="P385" s="58"/>
      <c r="Q385" s="58"/>
      <c r="R385" s="58"/>
      <c r="S385" s="58"/>
      <c r="T385" s="58"/>
      <c r="U385" s="58"/>
      <c r="V385" s="58"/>
      <c r="W385" s="58"/>
      <c r="X385" s="58"/>
      <c r="Y385" s="58"/>
      <c r="Z385" s="58"/>
      <c r="AA385" s="58"/>
      <c r="AB385" s="58"/>
    </row>
    <row r="386">
      <c r="A386" s="151" t="s">
        <v>1362</v>
      </c>
      <c r="B386" s="262" t="s">
        <v>1879</v>
      </c>
      <c r="C386" s="263" t="s">
        <v>1880</v>
      </c>
      <c r="D386" s="177" t="s">
        <v>1190</v>
      </c>
      <c r="E386" s="269"/>
      <c r="F386" s="178" t="s">
        <v>1365</v>
      </c>
      <c r="G386" s="138"/>
      <c r="H386" s="138"/>
      <c r="I386" s="150"/>
      <c r="J386" s="150"/>
      <c r="K386" s="150"/>
      <c r="L386" s="150"/>
      <c r="M386" s="150"/>
      <c r="N386" s="58"/>
      <c r="O386" s="58"/>
      <c r="P386" s="58"/>
      <c r="Q386" s="58"/>
      <c r="R386" s="58"/>
      <c r="S386" s="58"/>
      <c r="T386" s="58"/>
      <c r="U386" s="58"/>
      <c r="V386" s="58"/>
      <c r="W386" s="58"/>
      <c r="X386" s="58"/>
      <c r="Y386" s="58"/>
      <c r="Z386" s="58"/>
      <c r="AA386" s="58"/>
      <c r="AB386" s="58"/>
    </row>
    <row r="387">
      <c r="A387" s="151" t="s">
        <v>1362</v>
      </c>
      <c r="B387" s="262" t="s">
        <v>1881</v>
      </c>
      <c r="C387" s="263" t="s">
        <v>1882</v>
      </c>
      <c r="D387" s="177" t="s">
        <v>1192</v>
      </c>
      <c r="E387" s="269"/>
      <c r="F387" s="178" t="s">
        <v>1365</v>
      </c>
      <c r="G387" s="138"/>
      <c r="H387" s="138"/>
      <c r="I387" s="150"/>
      <c r="J387" s="150"/>
      <c r="K387" s="150"/>
      <c r="L387" s="150"/>
      <c r="M387" s="150"/>
      <c r="N387" s="58"/>
      <c r="O387" s="58"/>
      <c r="P387" s="58"/>
      <c r="Q387" s="58"/>
      <c r="R387" s="58"/>
      <c r="S387" s="58"/>
      <c r="T387" s="58"/>
      <c r="U387" s="58"/>
      <c r="V387" s="58"/>
      <c r="W387" s="58"/>
      <c r="X387" s="58"/>
      <c r="Y387" s="58"/>
      <c r="Z387" s="58"/>
      <c r="AA387" s="58"/>
      <c r="AB387" s="58"/>
    </row>
    <row r="388">
      <c r="A388" s="151" t="s">
        <v>1362</v>
      </c>
      <c r="B388" s="262" t="s">
        <v>1883</v>
      </c>
      <c r="C388" s="263" t="s">
        <v>1884</v>
      </c>
      <c r="D388" s="177" t="s">
        <v>1192</v>
      </c>
      <c r="E388" s="269"/>
      <c r="F388" s="178" t="s">
        <v>1365</v>
      </c>
      <c r="G388" s="138"/>
      <c r="H388" s="138"/>
      <c r="I388" s="150"/>
      <c r="J388" s="150"/>
      <c r="K388" s="150"/>
      <c r="L388" s="150"/>
      <c r="M388" s="150"/>
      <c r="N388" s="58"/>
      <c r="O388" s="58"/>
      <c r="P388" s="58"/>
      <c r="Q388" s="58"/>
      <c r="R388" s="58"/>
      <c r="S388" s="58"/>
      <c r="T388" s="58"/>
      <c r="U388" s="58"/>
      <c r="V388" s="58"/>
      <c r="W388" s="58"/>
      <c r="X388" s="58"/>
      <c r="Y388" s="58"/>
      <c r="Z388" s="58"/>
      <c r="AA388" s="58"/>
      <c r="AB388" s="58"/>
    </row>
    <row r="389">
      <c r="A389" s="151" t="s">
        <v>1362</v>
      </c>
      <c r="B389" s="262" t="s">
        <v>1885</v>
      </c>
      <c r="C389" s="263" t="s">
        <v>1886</v>
      </c>
      <c r="D389" s="177" t="s">
        <v>1192</v>
      </c>
      <c r="E389" s="269"/>
      <c r="F389" s="178" t="s">
        <v>1365</v>
      </c>
      <c r="G389" s="138"/>
      <c r="H389" s="138"/>
      <c r="I389" s="150"/>
      <c r="J389" s="150"/>
      <c r="K389" s="150"/>
      <c r="L389" s="150"/>
      <c r="M389" s="150"/>
      <c r="N389" s="58"/>
      <c r="O389" s="58"/>
      <c r="P389" s="58"/>
      <c r="Q389" s="58"/>
      <c r="R389" s="58"/>
      <c r="S389" s="58"/>
      <c r="T389" s="58"/>
      <c r="U389" s="58"/>
      <c r="V389" s="58"/>
      <c r="W389" s="58"/>
      <c r="X389" s="58"/>
      <c r="Y389" s="58"/>
      <c r="Z389" s="58"/>
      <c r="AA389" s="58"/>
      <c r="AB389" s="58"/>
    </row>
    <row r="390">
      <c r="A390" s="151" t="s">
        <v>1362</v>
      </c>
      <c r="B390" s="262" t="s">
        <v>1887</v>
      </c>
      <c r="C390" s="263" t="s">
        <v>1888</v>
      </c>
      <c r="D390" s="177" t="s">
        <v>1192</v>
      </c>
      <c r="E390" s="269"/>
      <c r="F390" s="178" t="s">
        <v>1365</v>
      </c>
      <c r="G390" s="138"/>
      <c r="H390" s="138"/>
      <c r="I390" s="150"/>
      <c r="J390" s="150"/>
      <c r="K390" s="150"/>
      <c r="L390" s="150"/>
      <c r="M390" s="150"/>
      <c r="N390" s="58"/>
      <c r="O390" s="58"/>
      <c r="P390" s="58"/>
      <c r="Q390" s="58"/>
      <c r="R390" s="58"/>
      <c r="S390" s="58"/>
      <c r="T390" s="58"/>
      <c r="U390" s="58"/>
      <c r="V390" s="58"/>
      <c r="W390" s="58"/>
      <c r="X390" s="58"/>
      <c r="Y390" s="58"/>
      <c r="Z390" s="58"/>
      <c r="AA390" s="58"/>
      <c r="AB390" s="58"/>
    </row>
    <row r="391">
      <c r="A391" s="151" t="s">
        <v>1362</v>
      </c>
      <c r="B391" s="262" t="s">
        <v>1889</v>
      </c>
      <c r="C391" s="263" t="s">
        <v>1860</v>
      </c>
      <c r="D391" s="177" t="s">
        <v>1194</v>
      </c>
      <c r="E391" s="269"/>
      <c r="F391" s="178" t="s">
        <v>1365</v>
      </c>
      <c r="G391" s="138"/>
      <c r="H391" s="138"/>
      <c r="I391" s="150"/>
      <c r="J391" s="150"/>
      <c r="K391" s="150"/>
      <c r="L391" s="150"/>
      <c r="M391" s="150"/>
      <c r="N391" s="58"/>
      <c r="O391" s="58"/>
      <c r="P391" s="58"/>
      <c r="Q391" s="58"/>
      <c r="R391" s="58"/>
      <c r="S391" s="58"/>
      <c r="T391" s="58"/>
      <c r="U391" s="58"/>
      <c r="V391" s="58"/>
      <c r="W391" s="58"/>
      <c r="X391" s="58"/>
      <c r="Y391" s="58"/>
      <c r="Z391" s="58"/>
      <c r="AA391" s="58"/>
      <c r="AB391" s="58"/>
    </row>
    <row r="392">
      <c r="A392" s="151" t="s">
        <v>1362</v>
      </c>
      <c r="B392" s="262" t="s">
        <v>1890</v>
      </c>
      <c r="C392" s="263" t="s">
        <v>1862</v>
      </c>
      <c r="D392" s="177" t="s">
        <v>1194</v>
      </c>
      <c r="E392" s="269"/>
      <c r="F392" s="178" t="s">
        <v>1365</v>
      </c>
      <c r="G392" s="138"/>
      <c r="H392" s="138"/>
      <c r="I392" s="150"/>
      <c r="J392" s="150"/>
      <c r="K392" s="150"/>
      <c r="L392" s="150"/>
      <c r="M392" s="150"/>
      <c r="N392" s="58"/>
      <c r="O392" s="58"/>
      <c r="P392" s="58"/>
      <c r="Q392" s="58"/>
      <c r="R392" s="58"/>
      <c r="S392" s="58"/>
      <c r="T392" s="58"/>
      <c r="U392" s="58"/>
      <c r="V392" s="58"/>
      <c r="W392" s="58"/>
      <c r="X392" s="58"/>
      <c r="Y392" s="58"/>
      <c r="Z392" s="58"/>
      <c r="AA392" s="58"/>
      <c r="AB392" s="58"/>
    </row>
    <row r="393">
      <c r="A393" s="151" t="s">
        <v>1362</v>
      </c>
      <c r="B393" s="262" t="s">
        <v>1891</v>
      </c>
      <c r="C393" s="263" t="s">
        <v>1844</v>
      </c>
      <c r="D393" s="177" t="s">
        <v>1196</v>
      </c>
      <c r="E393" s="269"/>
      <c r="F393" s="178" t="s">
        <v>1365</v>
      </c>
      <c r="G393" s="138"/>
      <c r="H393" s="138"/>
      <c r="I393" s="150"/>
      <c r="J393" s="150"/>
      <c r="K393" s="150"/>
      <c r="L393" s="150"/>
      <c r="M393" s="150"/>
      <c r="N393" s="58"/>
      <c r="O393" s="58"/>
      <c r="P393" s="58"/>
      <c r="Q393" s="58"/>
      <c r="R393" s="58"/>
      <c r="S393" s="58"/>
      <c r="T393" s="58"/>
      <c r="U393" s="58"/>
      <c r="V393" s="58"/>
      <c r="W393" s="58"/>
      <c r="X393" s="58"/>
      <c r="Y393" s="58"/>
      <c r="Z393" s="58"/>
      <c r="AA393" s="58"/>
      <c r="AB393" s="58"/>
    </row>
    <row r="394">
      <c r="A394" s="151" t="s">
        <v>1362</v>
      </c>
      <c r="B394" s="262" t="s">
        <v>1892</v>
      </c>
      <c r="C394" s="263" t="s">
        <v>1846</v>
      </c>
      <c r="D394" s="177" t="s">
        <v>1196</v>
      </c>
      <c r="E394" s="269"/>
      <c r="F394" s="178" t="s">
        <v>1365</v>
      </c>
      <c r="G394" s="138"/>
      <c r="H394" s="138"/>
      <c r="I394" s="150"/>
      <c r="J394" s="150"/>
      <c r="K394" s="150"/>
      <c r="L394" s="150"/>
      <c r="M394" s="150"/>
      <c r="N394" s="58"/>
      <c r="O394" s="58"/>
      <c r="P394" s="58"/>
      <c r="Q394" s="58"/>
      <c r="R394" s="58"/>
      <c r="S394" s="58"/>
      <c r="T394" s="58"/>
      <c r="U394" s="58"/>
      <c r="V394" s="58"/>
      <c r="W394" s="58"/>
      <c r="X394" s="58"/>
      <c r="Y394" s="58"/>
      <c r="Z394" s="58"/>
      <c r="AA394" s="58"/>
      <c r="AB394" s="58"/>
    </row>
    <row r="395">
      <c r="A395" s="151" t="s">
        <v>1362</v>
      </c>
      <c r="B395" s="262" t="s">
        <v>1893</v>
      </c>
      <c r="C395" s="263" t="s">
        <v>1846</v>
      </c>
      <c r="D395" s="177" t="s">
        <v>1196</v>
      </c>
      <c r="E395" s="269"/>
      <c r="F395" s="178" t="s">
        <v>1365</v>
      </c>
      <c r="G395" s="138"/>
      <c r="H395" s="138"/>
      <c r="I395" s="150"/>
      <c r="J395" s="150"/>
      <c r="K395" s="150"/>
      <c r="L395" s="150"/>
      <c r="M395" s="150"/>
      <c r="N395" s="58"/>
      <c r="O395" s="58"/>
      <c r="P395" s="58"/>
      <c r="Q395" s="58"/>
      <c r="R395" s="58"/>
      <c r="S395" s="58"/>
      <c r="T395" s="58"/>
      <c r="U395" s="58"/>
      <c r="V395" s="58"/>
      <c r="W395" s="58"/>
      <c r="X395" s="58"/>
      <c r="Y395" s="58"/>
      <c r="Z395" s="58"/>
      <c r="AA395" s="58"/>
      <c r="AB395" s="58"/>
    </row>
    <row r="396">
      <c r="A396" s="151" t="s">
        <v>1362</v>
      </c>
      <c r="B396" s="262" t="s">
        <v>1894</v>
      </c>
      <c r="C396" s="263" t="s">
        <v>1848</v>
      </c>
      <c r="D396" s="177" t="s">
        <v>1196</v>
      </c>
      <c r="E396" s="269"/>
      <c r="F396" s="178" t="s">
        <v>1365</v>
      </c>
      <c r="G396" s="138"/>
      <c r="H396" s="138"/>
      <c r="I396" s="150"/>
      <c r="J396" s="150"/>
      <c r="K396" s="150"/>
      <c r="L396" s="150"/>
      <c r="M396" s="150"/>
      <c r="N396" s="58"/>
      <c r="O396" s="58"/>
      <c r="P396" s="58"/>
      <c r="Q396" s="58"/>
      <c r="R396" s="58"/>
      <c r="S396" s="58"/>
      <c r="T396" s="58"/>
      <c r="U396" s="58"/>
      <c r="V396" s="58"/>
      <c r="W396" s="58"/>
      <c r="X396" s="58"/>
      <c r="Y396" s="58"/>
      <c r="Z396" s="58"/>
      <c r="AA396" s="58"/>
      <c r="AB396" s="58"/>
    </row>
    <row r="397">
      <c r="A397" s="151" t="s">
        <v>1362</v>
      </c>
      <c r="B397" s="262" t="s">
        <v>1895</v>
      </c>
      <c r="C397" s="263" t="s">
        <v>1850</v>
      </c>
      <c r="D397" s="177" t="s">
        <v>1196</v>
      </c>
      <c r="E397" s="269"/>
      <c r="F397" s="178" t="s">
        <v>1365</v>
      </c>
      <c r="G397" s="138"/>
      <c r="H397" s="138"/>
      <c r="I397" s="150"/>
      <c r="J397" s="150"/>
      <c r="K397" s="150"/>
      <c r="L397" s="150"/>
      <c r="M397" s="150"/>
      <c r="N397" s="58"/>
      <c r="O397" s="58"/>
      <c r="P397" s="58"/>
      <c r="Q397" s="58"/>
      <c r="R397" s="58"/>
      <c r="S397" s="58"/>
      <c r="T397" s="58"/>
      <c r="U397" s="58"/>
      <c r="V397" s="58"/>
      <c r="W397" s="58"/>
      <c r="X397" s="58"/>
      <c r="Y397" s="58"/>
      <c r="Z397" s="58"/>
      <c r="AA397" s="58"/>
      <c r="AB397" s="58"/>
    </row>
    <row r="398">
      <c r="A398" s="151" t="s">
        <v>1362</v>
      </c>
      <c r="B398" s="262" t="s">
        <v>1896</v>
      </c>
      <c r="C398" s="263" t="s">
        <v>1897</v>
      </c>
      <c r="D398" s="177" t="s">
        <v>1198</v>
      </c>
      <c r="E398" s="269"/>
      <c r="F398" s="178" t="s">
        <v>1365</v>
      </c>
      <c r="G398" s="138"/>
      <c r="H398" s="138"/>
      <c r="I398" s="150"/>
      <c r="J398" s="150"/>
      <c r="K398" s="150"/>
      <c r="L398" s="150"/>
      <c r="M398" s="150"/>
      <c r="N398" s="58"/>
      <c r="O398" s="58"/>
      <c r="P398" s="58"/>
      <c r="Q398" s="58"/>
      <c r="R398" s="58"/>
      <c r="S398" s="58"/>
      <c r="T398" s="58"/>
      <c r="U398" s="58"/>
      <c r="V398" s="58"/>
      <c r="W398" s="58"/>
      <c r="X398" s="58"/>
      <c r="Y398" s="58"/>
      <c r="Z398" s="58"/>
      <c r="AA398" s="58"/>
      <c r="AB398" s="58"/>
    </row>
    <row r="399">
      <c r="A399" s="151" t="s">
        <v>1362</v>
      </c>
      <c r="B399" s="262" t="s">
        <v>1898</v>
      </c>
      <c r="C399" s="263" t="s">
        <v>1899</v>
      </c>
      <c r="D399" s="177" t="s">
        <v>1198</v>
      </c>
      <c r="E399" s="269"/>
      <c r="F399" s="178" t="s">
        <v>1365</v>
      </c>
      <c r="G399" s="138"/>
      <c r="H399" s="138"/>
      <c r="I399" s="150"/>
      <c r="J399" s="150"/>
      <c r="K399" s="150"/>
      <c r="L399" s="150"/>
      <c r="M399" s="150"/>
      <c r="N399" s="58"/>
      <c r="O399" s="58"/>
      <c r="P399" s="58"/>
      <c r="Q399" s="58"/>
      <c r="R399" s="58"/>
      <c r="S399" s="58"/>
      <c r="T399" s="58"/>
      <c r="U399" s="58"/>
      <c r="V399" s="58"/>
      <c r="W399" s="58"/>
      <c r="X399" s="58"/>
      <c r="Y399" s="58"/>
      <c r="Z399" s="58"/>
      <c r="AA399" s="58"/>
      <c r="AB399" s="58"/>
    </row>
    <row r="400">
      <c r="A400" s="151" t="s">
        <v>1362</v>
      </c>
      <c r="B400" s="262" t="s">
        <v>1900</v>
      </c>
      <c r="C400" s="263" t="s">
        <v>1901</v>
      </c>
      <c r="D400" s="177" t="s">
        <v>1198</v>
      </c>
      <c r="E400" s="269"/>
      <c r="F400" s="178" t="s">
        <v>1365</v>
      </c>
      <c r="G400" s="138"/>
      <c r="H400" s="138"/>
      <c r="I400" s="150"/>
      <c r="J400" s="150"/>
      <c r="K400" s="150"/>
      <c r="L400" s="150"/>
      <c r="M400" s="150"/>
      <c r="N400" s="58"/>
      <c r="O400" s="58"/>
      <c r="P400" s="58"/>
      <c r="Q400" s="58"/>
      <c r="R400" s="58"/>
      <c r="S400" s="58"/>
      <c r="T400" s="58"/>
      <c r="U400" s="58"/>
      <c r="V400" s="58"/>
      <c r="W400" s="58"/>
      <c r="X400" s="58"/>
      <c r="Y400" s="58"/>
      <c r="Z400" s="58"/>
      <c r="AA400" s="58"/>
      <c r="AB400" s="58"/>
    </row>
    <row r="401">
      <c r="A401" s="151" t="s">
        <v>1362</v>
      </c>
      <c r="B401" s="262" t="s">
        <v>1902</v>
      </c>
      <c r="C401" s="263" t="s">
        <v>1903</v>
      </c>
      <c r="D401" s="177" t="s">
        <v>1200</v>
      </c>
      <c r="E401" s="269"/>
      <c r="F401" s="178" t="s">
        <v>1365</v>
      </c>
      <c r="G401" s="138"/>
      <c r="H401" s="138"/>
      <c r="I401" s="150"/>
      <c r="J401" s="150"/>
      <c r="K401" s="150"/>
      <c r="L401" s="150"/>
      <c r="M401" s="150"/>
      <c r="N401" s="58"/>
      <c r="O401" s="58"/>
      <c r="P401" s="58"/>
      <c r="Q401" s="58"/>
      <c r="R401" s="58"/>
      <c r="S401" s="58"/>
      <c r="T401" s="58"/>
      <c r="U401" s="58"/>
      <c r="V401" s="58"/>
      <c r="W401" s="58"/>
      <c r="X401" s="58"/>
      <c r="Y401" s="58"/>
      <c r="Z401" s="58"/>
      <c r="AA401" s="58"/>
      <c r="AB401" s="58"/>
    </row>
    <row r="402">
      <c r="A402" s="151" t="s">
        <v>1362</v>
      </c>
      <c r="B402" s="262" t="s">
        <v>1904</v>
      </c>
      <c r="C402" s="263" t="s">
        <v>1905</v>
      </c>
      <c r="D402" s="177" t="s">
        <v>1200</v>
      </c>
      <c r="E402" s="269"/>
      <c r="F402" s="178" t="s">
        <v>1365</v>
      </c>
      <c r="G402" s="138"/>
      <c r="H402" s="138"/>
      <c r="I402" s="150"/>
      <c r="J402" s="150"/>
      <c r="K402" s="150"/>
      <c r="L402" s="150"/>
      <c r="M402" s="150"/>
      <c r="N402" s="58"/>
      <c r="O402" s="58"/>
      <c r="P402" s="58"/>
      <c r="Q402" s="58"/>
      <c r="R402" s="58"/>
      <c r="S402" s="58"/>
      <c r="T402" s="58"/>
      <c r="U402" s="58"/>
      <c r="V402" s="58"/>
      <c r="W402" s="58"/>
      <c r="X402" s="58"/>
      <c r="Y402" s="58"/>
      <c r="Z402" s="58"/>
      <c r="AA402" s="58"/>
      <c r="AB402" s="58"/>
    </row>
    <row r="403">
      <c r="A403" s="151" t="s">
        <v>1362</v>
      </c>
      <c r="B403" s="262" t="s">
        <v>1906</v>
      </c>
      <c r="C403" s="263" t="s">
        <v>1907</v>
      </c>
      <c r="D403" s="177" t="s">
        <v>1202</v>
      </c>
      <c r="E403" s="269"/>
      <c r="F403" s="178" t="s">
        <v>1365</v>
      </c>
      <c r="G403" s="138"/>
      <c r="H403" s="138"/>
      <c r="I403" s="150"/>
      <c r="J403" s="150"/>
      <c r="K403" s="150"/>
      <c r="L403" s="150"/>
      <c r="M403" s="150"/>
      <c r="N403" s="58"/>
      <c r="O403" s="58"/>
      <c r="P403" s="58"/>
      <c r="Q403" s="58"/>
      <c r="R403" s="58"/>
      <c r="S403" s="58"/>
      <c r="T403" s="58"/>
      <c r="U403" s="58"/>
      <c r="V403" s="58"/>
      <c r="W403" s="58"/>
      <c r="X403" s="58"/>
      <c r="Y403" s="58"/>
      <c r="Z403" s="58"/>
      <c r="AA403" s="58"/>
      <c r="AB403" s="58"/>
    </row>
    <row r="404">
      <c r="A404" s="151" t="s">
        <v>1362</v>
      </c>
      <c r="B404" s="262" t="s">
        <v>1908</v>
      </c>
      <c r="C404" s="263" t="s">
        <v>1909</v>
      </c>
      <c r="D404" s="177" t="s">
        <v>1202</v>
      </c>
      <c r="E404" s="269"/>
      <c r="F404" s="178" t="s">
        <v>1365</v>
      </c>
      <c r="G404" s="138"/>
      <c r="H404" s="138"/>
      <c r="I404" s="150"/>
      <c r="J404" s="150"/>
      <c r="K404" s="150"/>
      <c r="L404" s="150"/>
      <c r="M404" s="150"/>
      <c r="N404" s="58"/>
      <c r="O404" s="58"/>
      <c r="P404" s="58"/>
      <c r="Q404" s="58"/>
      <c r="R404" s="58"/>
      <c r="S404" s="58"/>
      <c r="T404" s="58"/>
      <c r="U404" s="58"/>
      <c r="V404" s="58"/>
      <c r="W404" s="58"/>
      <c r="X404" s="58"/>
      <c r="Y404" s="58"/>
      <c r="Z404" s="58"/>
      <c r="AA404" s="58"/>
      <c r="AB404" s="58"/>
    </row>
    <row r="405">
      <c r="A405" s="151" t="s">
        <v>1210</v>
      </c>
      <c r="B405" s="262" t="s">
        <v>1910</v>
      </c>
      <c r="C405" s="263" t="s">
        <v>1911</v>
      </c>
      <c r="D405" s="177" t="s">
        <v>1123</v>
      </c>
      <c r="E405" s="269"/>
      <c r="F405" s="181"/>
      <c r="G405" s="138"/>
      <c r="H405" s="138"/>
      <c r="I405" s="150"/>
      <c r="J405" s="150"/>
      <c r="K405" s="150"/>
      <c r="L405" s="150"/>
      <c r="M405" s="150"/>
      <c r="N405" s="58"/>
      <c r="O405" s="58"/>
      <c r="P405" s="58"/>
      <c r="Q405" s="58"/>
      <c r="R405" s="58"/>
      <c r="S405" s="58"/>
      <c r="T405" s="58"/>
      <c r="U405" s="58"/>
      <c r="V405" s="58"/>
      <c r="W405" s="58"/>
      <c r="X405" s="58"/>
      <c r="Y405" s="58"/>
      <c r="Z405" s="58"/>
      <c r="AA405" s="58"/>
      <c r="AB405" s="58"/>
    </row>
    <row r="406">
      <c r="A406" s="151" t="s">
        <v>1210</v>
      </c>
      <c r="B406" s="262" t="s">
        <v>1912</v>
      </c>
      <c r="C406" s="263" t="s">
        <v>1913</v>
      </c>
      <c r="D406" s="177" t="s">
        <v>1127</v>
      </c>
      <c r="E406" s="269"/>
      <c r="F406" s="181"/>
      <c r="G406" s="138"/>
      <c r="H406" s="138"/>
      <c r="I406" s="150"/>
      <c r="J406" s="150"/>
      <c r="K406" s="150"/>
      <c r="L406" s="150"/>
      <c r="M406" s="150"/>
      <c r="N406" s="58"/>
      <c r="O406" s="58"/>
      <c r="P406" s="58"/>
      <c r="Q406" s="58"/>
      <c r="R406" s="58"/>
      <c r="S406" s="58"/>
      <c r="T406" s="58"/>
      <c r="U406" s="58"/>
      <c r="V406" s="58"/>
      <c r="W406" s="58"/>
      <c r="X406" s="58"/>
      <c r="Y406" s="58"/>
      <c r="Z406" s="58"/>
      <c r="AA406" s="58"/>
      <c r="AB406" s="58"/>
    </row>
    <row r="407">
      <c r="A407" s="151" t="s">
        <v>1210</v>
      </c>
      <c r="B407" s="262" t="s">
        <v>1914</v>
      </c>
      <c r="C407" s="263" t="s">
        <v>1915</v>
      </c>
      <c r="D407" s="177" t="s">
        <v>1129</v>
      </c>
      <c r="E407" s="269"/>
      <c r="F407" s="181"/>
      <c r="G407" s="138"/>
      <c r="H407" s="138"/>
      <c r="I407" s="150"/>
      <c r="J407" s="150"/>
      <c r="K407" s="150"/>
      <c r="L407" s="150"/>
      <c r="M407" s="150"/>
      <c r="N407" s="58"/>
      <c r="O407" s="58"/>
      <c r="P407" s="58"/>
      <c r="Q407" s="58"/>
      <c r="R407" s="58"/>
      <c r="S407" s="58"/>
      <c r="T407" s="58"/>
      <c r="U407" s="58"/>
      <c r="V407" s="58"/>
      <c r="W407" s="58"/>
      <c r="X407" s="58"/>
      <c r="Y407" s="58"/>
      <c r="Z407" s="58"/>
      <c r="AA407" s="58"/>
      <c r="AB407" s="58"/>
    </row>
    <row r="408">
      <c r="A408" s="151" t="s">
        <v>1210</v>
      </c>
      <c r="B408" s="262" t="s">
        <v>1916</v>
      </c>
      <c r="C408" s="263" t="s">
        <v>1917</v>
      </c>
      <c r="D408" s="177" t="s">
        <v>1129</v>
      </c>
      <c r="E408" s="269"/>
      <c r="F408" s="181"/>
      <c r="G408" s="138"/>
      <c r="H408" s="138"/>
      <c r="I408" s="150"/>
      <c r="J408" s="150"/>
      <c r="K408" s="150"/>
      <c r="L408" s="150"/>
      <c r="M408" s="150"/>
      <c r="N408" s="58"/>
      <c r="O408" s="58"/>
      <c r="P408" s="58"/>
      <c r="Q408" s="58"/>
      <c r="R408" s="58"/>
      <c r="S408" s="58"/>
      <c r="T408" s="58"/>
      <c r="U408" s="58"/>
      <c r="V408" s="58"/>
      <c r="W408" s="58"/>
      <c r="X408" s="58"/>
      <c r="Y408" s="58"/>
      <c r="Z408" s="58"/>
      <c r="AA408" s="58"/>
      <c r="AB408" s="58"/>
    </row>
    <row r="409">
      <c r="A409" s="151" t="s">
        <v>1210</v>
      </c>
      <c r="B409" s="262" t="s">
        <v>1918</v>
      </c>
      <c r="C409" s="263" t="s">
        <v>1919</v>
      </c>
      <c r="D409" s="177" t="s">
        <v>1131</v>
      </c>
      <c r="E409" s="269"/>
      <c r="F409" s="181"/>
      <c r="G409" s="138"/>
      <c r="H409" s="138"/>
      <c r="I409" s="150"/>
      <c r="J409" s="150"/>
      <c r="K409" s="150"/>
      <c r="L409" s="150"/>
      <c r="M409" s="150"/>
      <c r="N409" s="58"/>
      <c r="O409" s="58"/>
      <c r="P409" s="58"/>
      <c r="Q409" s="58"/>
      <c r="R409" s="58"/>
      <c r="S409" s="58"/>
      <c r="T409" s="58"/>
      <c r="U409" s="58"/>
      <c r="V409" s="58"/>
      <c r="W409" s="58"/>
      <c r="X409" s="58"/>
      <c r="Y409" s="58"/>
      <c r="Z409" s="58"/>
      <c r="AA409" s="58"/>
      <c r="AB409" s="58"/>
    </row>
    <row r="410">
      <c r="A410" s="151" t="s">
        <v>1210</v>
      </c>
      <c r="B410" s="262" t="s">
        <v>1920</v>
      </c>
      <c r="C410" s="263" t="s">
        <v>1921</v>
      </c>
      <c r="D410" s="177" t="s">
        <v>1133</v>
      </c>
      <c r="E410" s="269"/>
      <c r="F410" s="181"/>
      <c r="G410" s="138"/>
      <c r="H410" s="138"/>
      <c r="I410" s="150"/>
      <c r="J410" s="150"/>
      <c r="K410" s="150"/>
      <c r="L410" s="150"/>
      <c r="M410" s="150"/>
      <c r="N410" s="58"/>
      <c r="O410" s="58"/>
      <c r="P410" s="58"/>
      <c r="Q410" s="58"/>
      <c r="R410" s="58"/>
      <c r="S410" s="58"/>
      <c r="T410" s="58"/>
      <c r="U410" s="58"/>
      <c r="V410" s="58"/>
      <c r="W410" s="58"/>
      <c r="X410" s="58"/>
      <c r="Y410" s="58"/>
      <c r="Z410" s="58"/>
      <c r="AA410" s="58"/>
      <c r="AB410" s="58"/>
    </row>
    <row r="411">
      <c r="A411" s="151" t="s">
        <v>1210</v>
      </c>
      <c r="B411" s="262" t="s">
        <v>1922</v>
      </c>
      <c r="C411" s="263" t="s">
        <v>1923</v>
      </c>
      <c r="D411" s="177" t="s">
        <v>1144</v>
      </c>
      <c r="E411" s="269"/>
      <c r="F411" s="181"/>
      <c r="G411" s="138"/>
      <c r="H411" s="138"/>
      <c r="I411" s="150"/>
      <c r="J411" s="150"/>
      <c r="K411" s="150"/>
      <c r="L411" s="150"/>
      <c r="M411" s="150"/>
      <c r="N411" s="58"/>
      <c r="O411" s="58"/>
      <c r="P411" s="58"/>
      <c r="Q411" s="58"/>
      <c r="R411" s="58"/>
      <c r="S411" s="58"/>
      <c r="T411" s="58"/>
      <c r="U411" s="58"/>
      <c r="V411" s="58"/>
      <c r="W411" s="58"/>
      <c r="X411" s="58"/>
      <c r="Y411" s="58"/>
      <c r="Z411" s="58"/>
      <c r="AA411" s="58"/>
      <c r="AB411" s="58"/>
    </row>
    <row r="412">
      <c r="A412" s="151" t="s">
        <v>1210</v>
      </c>
      <c r="B412" s="262" t="s">
        <v>1924</v>
      </c>
      <c r="C412" s="263" t="s">
        <v>1925</v>
      </c>
      <c r="D412" s="177" t="s">
        <v>1146</v>
      </c>
      <c r="E412" s="269"/>
      <c r="F412" s="181"/>
      <c r="G412" s="138"/>
      <c r="H412" s="138"/>
      <c r="I412" s="150"/>
      <c r="J412" s="150"/>
      <c r="K412" s="150"/>
      <c r="L412" s="150"/>
      <c r="M412" s="150"/>
      <c r="N412" s="58"/>
      <c r="O412" s="58"/>
      <c r="P412" s="58"/>
      <c r="Q412" s="58"/>
      <c r="R412" s="58"/>
      <c r="S412" s="58"/>
      <c r="T412" s="58"/>
      <c r="U412" s="58"/>
      <c r="V412" s="58"/>
      <c r="W412" s="58"/>
      <c r="X412" s="58"/>
      <c r="Y412" s="58"/>
      <c r="Z412" s="58"/>
      <c r="AA412" s="58"/>
      <c r="AB412" s="58"/>
    </row>
    <row r="413">
      <c r="A413" s="151" t="s">
        <v>1210</v>
      </c>
      <c r="B413" s="262" t="s">
        <v>1926</v>
      </c>
      <c r="C413" s="263" t="s">
        <v>1927</v>
      </c>
      <c r="D413" s="177" t="s">
        <v>1211</v>
      </c>
      <c r="E413" s="269"/>
      <c r="F413" s="181"/>
      <c r="G413" s="138"/>
      <c r="H413" s="138"/>
      <c r="I413" s="150"/>
      <c r="J413" s="150"/>
      <c r="K413" s="150"/>
      <c r="L413" s="150"/>
      <c r="M413" s="150"/>
      <c r="N413" s="58"/>
      <c r="O413" s="58"/>
      <c r="P413" s="58"/>
      <c r="Q413" s="58"/>
      <c r="R413" s="58"/>
      <c r="S413" s="58"/>
      <c r="T413" s="58"/>
      <c r="U413" s="58"/>
      <c r="V413" s="58"/>
      <c r="W413" s="58"/>
      <c r="X413" s="58"/>
      <c r="Y413" s="58"/>
      <c r="Z413" s="58"/>
      <c r="AA413" s="58"/>
      <c r="AB413" s="58"/>
    </row>
    <row r="414">
      <c r="A414" s="151" t="s">
        <v>1210</v>
      </c>
      <c r="B414" s="262" t="s">
        <v>1928</v>
      </c>
      <c r="C414" s="263" t="s">
        <v>1929</v>
      </c>
      <c r="D414" s="177" t="s">
        <v>1125</v>
      </c>
      <c r="E414" s="269"/>
      <c r="F414" s="181"/>
      <c r="G414" s="138"/>
      <c r="H414" s="138"/>
      <c r="I414" s="150"/>
      <c r="J414" s="150"/>
      <c r="K414" s="150"/>
      <c r="L414" s="150"/>
      <c r="M414" s="150"/>
      <c r="N414" s="58"/>
      <c r="O414" s="58"/>
      <c r="P414" s="58"/>
      <c r="Q414" s="58"/>
      <c r="R414" s="58"/>
      <c r="S414" s="58"/>
      <c r="T414" s="58"/>
      <c r="U414" s="58"/>
      <c r="V414" s="58"/>
      <c r="W414" s="58"/>
      <c r="X414" s="58"/>
      <c r="Y414" s="58"/>
      <c r="Z414" s="58"/>
      <c r="AA414" s="58"/>
      <c r="AB414" s="58"/>
    </row>
    <row r="415">
      <c r="A415" s="151" t="s">
        <v>1930</v>
      </c>
      <c r="B415" s="262" t="s">
        <v>1931</v>
      </c>
      <c r="C415" s="263" t="s">
        <v>1932</v>
      </c>
      <c r="D415" s="177" t="s">
        <v>1140</v>
      </c>
      <c r="E415" s="269"/>
      <c r="F415" s="181"/>
      <c r="G415" s="138"/>
      <c r="H415" s="138"/>
      <c r="I415" s="150"/>
      <c r="J415" s="150"/>
      <c r="K415" s="150"/>
      <c r="L415" s="150"/>
      <c r="M415" s="150"/>
      <c r="N415" s="58"/>
      <c r="O415" s="58"/>
      <c r="P415" s="58"/>
      <c r="Q415" s="58"/>
      <c r="R415" s="58"/>
      <c r="S415" s="58"/>
      <c r="T415" s="58"/>
      <c r="U415" s="58"/>
      <c r="V415" s="58"/>
      <c r="W415" s="58"/>
      <c r="X415" s="58"/>
      <c r="Y415" s="58"/>
      <c r="Z415" s="58"/>
      <c r="AA415" s="58"/>
      <c r="AB415" s="58"/>
    </row>
    <row r="416">
      <c r="A416" s="151" t="s">
        <v>1930</v>
      </c>
      <c r="B416" s="262" t="s">
        <v>1933</v>
      </c>
      <c r="C416" s="263" t="s">
        <v>1934</v>
      </c>
      <c r="D416" s="177" t="s">
        <v>1140</v>
      </c>
      <c r="E416" s="269"/>
      <c r="F416" s="181"/>
      <c r="G416" s="138"/>
      <c r="H416" s="138"/>
      <c r="I416" s="150"/>
      <c r="J416" s="150"/>
      <c r="K416" s="150"/>
      <c r="L416" s="150"/>
      <c r="M416" s="150"/>
      <c r="N416" s="58"/>
      <c r="O416" s="58"/>
      <c r="P416" s="58"/>
      <c r="Q416" s="58"/>
      <c r="R416" s="58"/>
      <c r="S416" s="58"/>
      <c r="T416" s="58"/>
      <c r="U416" s="58"/>
      <c r="V416" s="58"/>
      <c r="W416" s="58"/>
      <c r="X416" s="58"/>
      <c r="Y416" s="58"/>
      <c r="Z416" s="58"/>
      <c r="AA416" s="58"/>
      <c r="AB416" s="58"/>
    </row>
    <row r="417">
      <c r="A417" s="151" t="s">
        <v>1930</v>
      </c>
      <c r="B417" s="262" t="s">
        <v>1935</v>
      </c>
      <c r="C417" s="263" t="s">
        <v>1936</v>
      </c>
      <c r="D417" s="177" t="s">
        <v>1140</v>
      </c>
      <c r="E417" s="269"/>
      <c r="F417" s="181"/>
      <c r="G417" s="138"/>
      <c r="H417" s="138"/>
      <c r="I417" s="150"/>
      <c r="J417" s="150"/>
      <c r="K417" s="150"/>
      <c r="L417" s="150"/>
      <c r="M417" s="150"/>
      <c r="N417" s="58"/>
      <c r="O417" s="58"/>
      <c r="P417" s="58"/>
      <c r="Q417" s="58"/>
      <c r="R417" s="58"/>
      <c r="S417" s="58"/>
      <c r="T417" s="58"/>
      <c r="U417" s="58"/>
      <c r="V417" s="58"/>
      <c r="W417" s="58"/>
      <c r="X417" s="58"/>
      <c r="Y417" s="58"/>
      <c r="Z417" s="58"/>
      <c r="AA417" s="58"/>
      <c r="AB417" s="58"/>
    </row>
    <row r="418">
      <c r="A418" s="151" t="s">
        <v>1937</v>
      </c>
      <c r="B418" s="262" t="s">
        <v>1938</v>
      </c>
      <c r="C418" s="263" t="s">
        <v>1939</v>
      </c>
      <c r="D418" s="177" t="s">
        <v>1204</v>
      </c>
      <c r="E418" s="269"/>
      <c r="F418" s="181"/>
      <c r="G418" s="138"/>
      <c r="H418" s="138"/>
      <c r="I418" s="150"/>
      <c r="J418" s="150"/>
      <c r="K418" s="150"/>
      <c r="L418" s="150"/>
      <c r="M418" s="150"/>
      <c r="N418" s="58"/>
      <c r="O418" s="58"/>
      <c r="P418" s="58"/>
      <c r="Q418" s="58"/>
      <c r="R418" s="58"/>
      <c r="S418" s="58"/>
      <c r="T418" s="58"/>
      <c r="U418" s="58"/>
      <c r="V418" s="58"/>
      <c r="W418" s="58"/>
      <c r="X418" s="58"/>
      <c r="Y418" s="58"/>
      <c r="Z418" s="58"/>
      <c r="AA418" s="58"/>
      <c r="AB418" s="58"/>
    </row>
    <row r="419">
      <c r="A419" s="151" t="s">
        <v>1937</v>
      </c>
      <c r="B419" s="262" t="s">
        <v>1940</v>
      </c>
      <c r="C419" s="263" t="s">
        <v>1941</v>
      </c>
      <c r="D419" s="177" t="s">
        <v>1206</v>
      </c>
      <c r="E419" s="269"/>
      <c r="F419" s="181"/>
      <c r="G419" s="138"/>
      <c r="H419" s="138"/>
      <c r="I419" s="150"/>
      <c r="J419" s="150"/>
      <c r="K419" s="150"/>
      <c r="L419" s="150"/>
      <c r="M419" s="150"/>
      <c r="N419" s="58"/>
      <c r="O419" s="58"/>
      <c r="P419" s="58"/>
      <c r="Q419" s="58"/>
      <c r="R419" s="58"/>
      <c r="S419" s="58"/>
      <c r="T419" s="58"/>
      <c r="U419" s="58"/>
      <c r="V419" s="58"/>
      <c r="W419" s="58"/>
      <c r="X419" s="58"/>
      <c r="Y419" s="58"/>
      <c r="Z419" s="58"/>
      <c r="AA419" s="58"/>
      <c r="AB419" s="58"/>
    </row>
    <row r="420">
      <c r="A420" s="151" t="s">
        <v>1937</v>
      </c>
      <c r="B420" s="262" t="s">
        <v>1942</v>
      </c>
      <c r="C420" s="263" t="s">
        <v>1943</v>
      </c>
      <c r="D420" s="177" t="s">
        <v>1213</v>
      </c>
      <c r="E420" s="269"/>
      <c r="F420" s="181"/>
      <c r="G420" s="138"/>
      <c r="H420" s="138"/>
      <c r="I420" s="150"/>
      <c r="J420" s="150"/>
      <c r="K420" s="150"/>
      <c r="L420" s="150"/>
      <c r="M420" s="150"/>
      <c r="N420" s="58"/>
      <c r="O420" s="58"/>
      <c r="P420" s="58"/>
      <c r="Q420" s="58"/>
      <c r="R420" s="58"/>
      <c r="S420" s="58"/>
      <c r="T420" s="58"/>
      <c r="U420" s="58"/>
      <c r="V420" s="58"/>
      <c r="W420" s="58"/>
      <c r="X420" s="58"/>
      <c r="Y420" s="58"/>
      <c r="Z420" s="58"/>
      <c r="AA420" s="58"/>
      <c r="AB420" s="58"/>
    </row>
    <row r="421">
      <c r="A421" s="151" t="s">
        <v>1937</v>
      </c>
      <c r="B421" s="262" t="s">
        <v>1944</v>
      </c>
      <c r="C421" s="263" t="s">
        <v>1945</v>
      </c>
      <c r="D421" s="177" t="s">
        <v>1208</v>
      </c>
      <c r="E421" s="269"/>
      <c r="F421" s="181"/>
      <c r="G421" s="138"/>
      <c r="H421" s="138"/>
      <c r="I421" s="150"/>
      <c r="J421" s="150"/>
      <c r="K421" s="150"/>
      <c r="L421" s="150"/>
      <c r="M421" s="150"/>
      <c r="N421" s="58"/>
      <c r="O421" s="58"/>
      <c r="P421" s="58"/>
      <c r="Q421" s="58"/>
      <c r="R421" s="58"/>
      <c r="S421" s="58"/>
      <c r="T421" s="58"/>
      <c r="U421" s="58"/>
      <c r="V421" s="58"/>
      <c r="W421" s="58"/>
      <c r="X421" s="58"/>
      <c r="Y421" s="58"/>
      <c r="Z421" s="58"/>
      <c r="AA421" s="58"/>
      <c r="AB421" s="58"/>
    </row>
    <row r="422">
      <c r="A422" s="151" t="s">
        <v>1937</v>
      </c>
      <c r="B422" s="262" t="s">
        <v>1946</v>
      </c>
      <c r="C422" s="263" t="s">
        <v>1919</v>
      </c>
      <c r="D422" s="177" t="s">
        <v>1131</v>
      </c>
      <c r="E422" s="269"/>
      <c r="F422" s="181"/>
      <c r="G422" s="138"/>
      <c r="H422" s="138"/>
      <c r="I422" s="150"/>
      <c r="J422" s="150"/>
      <c r="K422" s="150"/>
      <c r="L422" s="150"/>
      <c r="M422" s="150"/>
      <c r="N422" s="58"/>
      <c r="O422" s="58"/>
      <c r="P422" s="58"/>
      <c r="Q422" s="58"/>
      <c r="R422" s="58"/>
      <c r="S422" s="58"/>
      <c r="T422" s="58"/>
      <c r="U422" s="58"/>
      <c r="V422" s="58"/>
      <c r="W422" s="58"/>
      <c r="X422" s="58"/>
      <c r="Y422" s="58"/>
      <c r="Z422" s="58"/>
      <c r="AA422" s="58"/>
      <c r="AB422" s="58"/>
    </row>
    <row r="423">
      <c r="A423" s="151" t="s">
        <v>1937</v>
      </c>
      <c r="B423" s="262" t="s">
        <v>1947</v>
      </c>
      <c r="C423" s="263" t="s">
        <v>1948</v>
      </c>
      <c r="D423" s="177" t="s">
        <v>1131</v>
      </c>
      <c r="E423" s="269"/>
      <c r="F423" s="181"/>
      <c r="G423" s="138"/>
      <c r="H423" s="138"/>
      <c r="I423" s="150"/>
      <c r="J423" s="150"/>
      <c r="K423" s="150"/>
      <c r="L423" s="150"/>
      <c r="M423" s="150"/>
      <c r="N423" s="58"/>
      <c r="O423" s="58"/>
      <c r="P423" s="58"/>
      <c r="Q423" s="58"/>
      <c r="R423" s="58"/>
      <c r="S423" s="58"/>
      <c r="T423" s="58"/>
      <c r="U423" s="58"/>
      <c r="V423" s="58"/>
      <c r="W423" s="58"/>
      <c r="X423" s="58"/>
      <c r="Y423" s="58"/>
      <c r="Z423" s="58"/>
      <c r="AA423" s="58"/>
      <c r="AB423" s="58"/>
    </row>
    <row r="424">
      <c r="A424" s="151" t="s">
        <v>1937</v>
      </c>
      <c r="B424" s="262" t="s">
        <v>1949</v>
      </c>
      <c r="C424" s="263" t="s">
        <v>1950</v>
      </c>
      <c r="D424" s="177" t="s">
        <v>1133</v>
      </c>
      <c r="E424" s="269"/>
      <c r="F424" s="181"/>
      <c r="G424" s="138"/>
      <c r="H424" s="138"/>
      <c r="I424" s="150"/>
      <c r="J424" s="150"/>
      <c r="K424" s="150"/>
      <c r="L424" s="150"/>
      <c r="M424" s="150"/>
      <c r="N424" s="58"/>
      <c r="O424" s="58"/>
      <c r="P424" s="58"/>
      <c r="Q424" s="58"/>
      <c r="R424" s="58"/>
      <c r="S424" s="58"/>
      <c r="T424" s="58"/>
      <c r="U424" s="58"/>
      <c r="V424" s="58"/>
      <c r="W424" s="58"/>
      <c r="X424" s="58"/>
      <c r="Y424" s="58"/>
      <c r="Z424" s="58"/>
      <c r="AA424" s="58"/>
      <c r="AB424" s="58"/>
    </row>
    <row r="425">
      <c r="A425" s="151" t="s">
        <v>1937</v>
      </c>
      <c r="B425" s="262" t="s">
        <v>1951</v>
      </c>
      <c r="C425" s="263" t="s">
        <v>1952</v>
      </c>
      <c r="D425" s="177" t="s">
        <v>1144</v>
      </c>
      <c r="E425" s="269"/>
      <c r="F425" s="181"/>
      <c r="G425" s="138"/>
      <c r="H425" s="138"/>
      <c r="I425" s="150"/>
      <c r="J425" s="150"/>
      <c r="K425" s="150"/>
      <c r="L425" s="150"/>
      <c r="M425" s="150"/>
      <c r="N425" s="58"/>
      <c r="O425" s="58"/>
      <c r="P425" s="58"/>
      <c r="Q425" s="58"/>
      <c r="R425" s="58"/>
      <c r="S425" s="58"/>
      <c r="T425" s="58"/>
      <c r="U425" s="58"/>
      <c r="V425" s="58"/>
      <c r="W425" s="58"/>
      <c r="X425" s="58"/>
      <c r="Y425" s="58"/>
      <c r="Z425" s="58"/>
      <c r="AA425" s="58"/>
      <c r="AB425" s="58"/>
    </row>
    <row r="426">
      <c r="A426" s="151" t="s">
        <v>1937</v>
      </c>
      <c r="B426" s="262" t="s">
        <v>1953</v>
      </c>
      <c r="C426" s="263" t="s">
        <v>1954</v>
      </c>
      <c r="D426" s="177" t="s">
        <v>1129</v>
      </c>
      <c r="E426" s="269"/>
      <c r="F426" s="181"/>
      <c r="G426" s="138"/>
      <c r="H426" s="138"/>
      <c r="I426" s="150"/>
      <c r="J426" s="150"/>
      <c r="K426" s="150"/>
      <c r="L426" s="150"/>
      <c r="M426" s="150"/>
      <c r="N426" s="58"/>
      <c r="O426" s="58"/>
      <c r="P426" s="58"/>
      <c r="Q426" s="58"/>
      <c r="R426" s="58"/>
      <c r="S426" s="58"/>
      <c r="T426" s="58"/>
      <c r="U426" s="58"/>
      <c r="V426" s="58"/>
      <c r="W426" s="58"/>
      <c r="X426" s="58"/>
      <c r="Y426" s="58"/>
      <c r="Z426" s="58"/>
      <c r="AA426" s="58"/>
      <c r="AB426" s="58"/>
    </row>
    <row r="427">
      <c r="A427" s="151" t="s">
        <v>1937</v>
      </c>
      <c r="B427" s="262" t="s">
        <v>1955</v>
      </c>
      <c r="C427" s="263" t="s">
        <v>1956</v>
      </c>
      <c r="D427" s="177" t="s">
        <v>1133</v>
      </c>
      <c r="E427" s="269"/>
      <c r="F427" s="181"/>
      <c r="G427" s="138"/>
      <c r="H427" s="138"/>
      <c r="I427" s="150"/>
      <c r="J427" s="150"/>
      <c r="K427" s="150"/>
      <c r="L427" s="150"/>
      <c r="M427" s="150"/>
      <c r="N427" s="58"/>
      <c r="O427" s="58"/>
      <c r="P427" s="58"/>
      <c r="Q427" s="58"/>
      <c r="R427" s="58"/>
      <c r="S427" s="58"/>
      <c r="T427" s="58"/>
      <c r="U427" s="58"/>
      <c r="V427" s="58"/>
      <c r="W427" s="58"/>
      <c r="X427" s="58"/>
      <c r="Y427" s="58"/>
      <c r="Z427" s="58"/>
      <c r="AA427" s="58"/>
      <c r="AB427" s="58"/>
    </row>
    <row r="428">
      <c r="A428" s="151" t="s">
        <v>1937</v>
      </c>
      <c r="B428" s="262" t="s">
        <v>1957</v>
      </c>
      <c r="C428" s="263" t="s">
        <v>1958</v>
      </c>
      <c r="D428" s="177" t="s">
        <v>1146</v>
      </c>
      <c r="E428" s="269"/>
      <c r="F428" s="181"/>
      <c r="G428" s="138"/>
      <c r="H428" s="138"/>
      <c r="I428" s="150"/>
      <c r="J428" s="150"/>
      <c r="K428" s="150"/>
      <c r="L428" s="150"/>
      <c r="M428" s="150"/>
      <c r="N428" s="58"/>
      <c r="O428" s="58"/>
      <c r="P428" s="58"/>
      <c r="Q428" s="58"/>
      <c r="R428" s="58"/>
      <c r="S428" s="58"/>
      <c r="T428" s="58"/>
      <c r="U428" s="58"/>
      <c r="V428" s="58"/>
      <c r="W428" s="58"/>
      <c r="X428" s="58"/>
      <c r="Y428" s="58"/>
      <c r="Z428" s="58"/>
      <c r="AA428" s="58"/>
      <c r="AB428" s="58"/>
    </row>
    <row r="429">
      <c r="A429" s="151" t="s">
        <v>1937</v>
      </c>
      <c r="B429" s="262" t="s">
        <v>1959</v>
      </c>
      <c r="C429" s="263" t="s">
        <v>1960</v>
      </c>
      <c r="D429" s="177" t="s">
        <v>1211</v>
      </c>
      <c r="E429" s="269"/>
      <c r="F429" s="181"/>
      <c r="G429" s="138"/>
      <c r="H429" s="138"/>
      <c r="I429" s="150"/>
      <c r="J429" s="150"/>
      <c r="K429" s="150"/>
      <c r="L429" s="150"/>
      <c r="M429" s="150"/>
      <c r="N429" s="58"/>
      <c r="O429" s="58"/>
      <c r="P429" s="58"/>
      <c r="Q429" s="58"/>
      <c r="R429" s="58"/>
      <c r="S429" s="58"/>
      <c r="T429" s="58"/>
      <c r="U429" s="58"/>
      <c r="V429" s="58"/>
      <c r="W429" s="58"/>
      <c r="X429" s="58"/>
      <c r="Y429" s="58"/>
      <c r="Z429" s="58"/>
      <c r="AA429" s="58"/>
      <c r="AB429" s="58"/>
    </row>
    <row r="430">
      <c r="A430" s="151" t="s">
        <v>1937</v>
      </c>
      <c r="B430" s="262" t="s">
        <v>1961</v>
      </c>
      <c r="C430" s="263" t="s">
        <v>1962</v>
      </c>
      <c r="D430" s="177" t="s">
        <v>1211</v>
      </c>
      <c r="E430" s="269"/>
      <c r="F430" s="181"/>
      <c r="G430" s="138"/>
      <c r="H430" s="138"/>
      <c r="I430" s="150"/>
      <c r="J430" s="150"/>
      <c r="K430" s="150"/>
      <c r="L430" s="150"/>
      <c r="M430" s="150"/>
      <c r="N430" s="58"/>
      <c r="O430" s="58"/>
      <c r="P430" s="58"/>
      <c r="Q430" s="58"/>
      <c r="R430" s="58"/>
      <c r="S430" s="58"/>
      <c r="T430" s="58"/>
      <c r="U430" s="58"/>
      <c r="V430" s="58"/>
      <c r="W430" s="58"/>
      <c r="X430" s="58"/>
      <c r="Y430" s="58"/>
      <c r="Z430" s="58"/>
      <c r="AA430" s="58"/>
      <c r="AB430" s="58"/>
    </row>
    <row r="431">
      <c r="A431" s="150"/>
      <c r="B431" s="270"/>
      <c r="C431" s="271"/>
      <c r="D431" s="272"/>
      <c r="E431" s="269"/>
      <c r="F431" s="181"/>
      <c r="G431" s="138"/>
      <c r="H431" s="138"/>
      <c r="I431" s="150"/>
      <c r="J431" s="150"/>
      <c r="K431" s="150"/>
      <c r="L431" s="150"/>
      <c r="M431" s="150"/>
      <c r="N431" s="58"/>
      <c r="O431" s="58"/>
      <c r="P431" s="58"/>
      <c r="Q431" s="58"/>
      <c r="R431" s="58"/>
      <c r="S431" s="58"/>
      <c r="T431" s="58"/>
      <c r="U431" s="58"/>
      <c r="V431" s="58"/>
      <c r="W431" s="58"/>
      <c r="X431" s="58"/>
      <c r="Y431" s="58"/>
      <c r="Z431" s="58"/>
      <c r="AA431" s="58"/>
      <c r="AB431" s="58"/>
    </row>
    <row r="432">
      <c r="A432" s="150"/>
      <c r="B432" s="270"/>
      <c r="C432" s="271"/>
      <c r="D432" s="272"/>
      <c r="E432" s="269"/>
      <c r="F432" s="181"/>
      <c r="G432" s="138"/>
      <c r="H432" s="138"/>
      <c r="I432" s="150"/>
      <c r="J432" s="150"/>
      <c r="K432" s="150"/>
      <c r="L432" s="150"/>
      <c r="M432" s="150"/>
      <c r="N432" s="58"/>
      <c r="O432" s="58"/>
      <c r="P432" s="58"/>
      <c r="Q432" s="58"/>
      <c r="R432" s="58"/>
      <c r="S432" s="58"/>
      <c r="T432" s="58"/>
      <c r="U432" s="58"/>
      <c r="V432" s="58"/>
      <c r="W432" s="58"/>
      <c r="X432" s="58"/>
      <c r="Y432" s="58"/>
      <c r="Z432" s="58"/>
      <c r="AA432" s="58"/>
      <c r="AB432" s="58"/>
    </row>
    <row r="433">
      <c r="A433" s="150"/>
      <c r="B433" s="270"/>
      <c r="C433" s="271"/>
      <c r="D433" s="272"/>
      <c r="E433" s="269"/>
      <c r="F433" s="181"/>
      <c r="G433" s="138"/>
      <c r="H433" s="138"/>
      <c r="I433" s="150"/>
      <c r="J433" s="150"/>
      <c r="K433" s="150"/>
      <c r="L433" s="150"/>
      <c r="M433" s="150"/>
      <c r="N433" s="58"/>
      <c r="O433" s="58"/>
      <c r="P433" s="58"/>
      <c r="Q433" s="58"/>
      <c r="R433" s="58"/>
      <c r="S433" s="58"/>
      <c r="T433" s="58"/>
      <c r="U433" s="58"/>
      <c r="V433" s="58"/>
      <c r="W433" s="58"/>
      <c r="X433" s="58"/>
      <c r="Y433" s="58"/>
      <c r="Z433" s="58"/>
      <c r="AA433" s="58"/>
      <c r="AB433" s="58"/>
    </row>
    <row r="434">
      <c r="A434" s="150"/>
      <c r="B434" s="270"/>
      <c r="C434" s="271"/>
      <c r="D434" s="272"/>
      <c r="E434" s="269"/>
      <c r="F434" s="181"/>
      <c r="G434" s="138"/>
      <c r="H434" s="138"/>
      <c r="I434" s="150"/>
      <c r="J434" s="150"/>
      <c r="K434" s="150"/>
      <c r="L434" s="150"/>
      <c r="M434" s="150"/>
      <c r="N434" s="58"/>
      <c r="O434" s="58"/>
      <c r="P434" s="58"/>
      <c r="Q434" s="58"/>
      <c r="R434" s="58"/>
      <c r="S434" s="58"/>
      <c r="T434" s="58"/>
      <c r="U434" s="58"/>
      <c r="V434" s="58"/>
      <c r="W434" s="58"/>
      <c r="X434" s="58"/>
      <c r="Y434" s="58"/>
      <c r="Z434" s="58"/>
      <c r="AA434" s="58"/>
      <c r="AB434" s="58"/>
    </row>
    <row r="435">
      <c r="A435" s="150"/>
      <c r="B435" s="270"/>
      <c r="C435" s="271"/>
      <c r="D435" s="272"/>
      <c r="E435" s="269"/>
      <c r="F435" s="181"/>
      <c r="G435" s="138"/>
      <c r="H435" s="138"/>
      <c r="I435" s="150"/>
      <c r="J435" s="150"/>
      <c r="K435" s="150"/>
      <c r="L435" s="150"/>
      <c r="M435" s="150"/>
      <c r="N435" s="58"/>
      <c r="O435" s="58"/>
      <c r="P435" s="58"/>
      <c r="Q435" s="58"/>
      <c r="R435" s="58"/>
      <c r="S435" s="58"/>
      <c r="T435" s="58"/>
      <c r="U435" s="58"/>
      <c r="V435" s="58"/>
      <c r="W435" s="58"/>
      <c r="X435" s="58"/>
      <c r="Y435" s="58"/>
      <c r="Z435" s="58"/>
      <c r="AA435" s="58"/>
      <c r="AB435" s="58"/>
    </row>
    <row r="436">
      <c r="A436" s="150"/>
      <c r="B436" s="270"/>
      <c r="C436" s="271"/>
      <c r="D436" s="272"/>
      <c r="E436" s="269"/>
      <c r="F436" s="181"/>
      <c r="G436" s="138"/>
      <c r="H436" s="138"/>
      <c r="I436" s="150"/>
      <c r="J436" s="150"/>
      <c r="K436" s="150"/>
      <c r="L436" s="150"/>
      <c r="M436" s="150"/>
      <c r="N436" s="58"/>
      <c r="O436" s="58"/>
      <c r="P436" s="58"/>
      <c r="Q436" s="58"/>
      <c r="R436" s="58"/>
      <c r="S436" s="58"/>
      <c r="T436" s="58"/>
      <c r="U436" s="58"/>
      <c r="V436" s="58"/>
      <c r="W436" s="58"/>
      <c r="X436" s="58"/>
      <c r="Y436" s="58"/>
      <c r="Z436" s="58"/>
      <c r="AA436" s="58"/>
      <c r="AB436" s="58"/>
    </row>
    <row r="437">
      <c r="A437" s="150"/>
      <c r="B437" s="270"/>
      <c r="C437" s="271"/>
      <c r="D437" s="272"/>
      <c r="E437" s="269"/>
      <c r="F437" s="181"/>
      <c r="G437" s="138"/>
      <c r="H437" s="138"/>
      <c r="I437" s="150"/>
      <c r="J437" s="150"/>
      <c r="K437" s="150"/>
      <c r="L437" s="150"/>
      <c r="M437" s="150"/>
      <c r="N437" s="58"/>
      <c r="O437" s="58"/>
      <c r="P437" s="58"/>
      <c r="Q437" s="58"/>
      <c r="R437" s="58"/>
      <c r="S437" s="58"/>
      <c r="T437" s="58"/>
      <c r="U437" s="58"/>
      <c r="V437" s="58"/>
      <c r="W437" s="58"/>
      <c r="X437" s="58"/>
      <c r="Y437" s="58"/>
      <c r="Z437" s="58"/>
      <c r="AA437" s="58"/>
      <c r="AB437" s="58"/>
    </row>
    <row r="438">
      <c r="A438" s="150"/>
      <c r="B438" s="270"/>
      <c r="C438" s="271"/>
      <c r="D438" s="272"/>
      <c r="E438" s="269"/>
      <c r="F438" s="181"/>
      <c r="G438" s="138"/>
      <c r="H438" s="138"/>
      <c r="I438" s="150"/>
      <c r="J438" s="150"/>
      <c r="K438" s="150"/>
      <c r="L438" s="150"/>
      <c r="M438" s="150"/>
      <c r="N438" s="58"/>
      <c r="O438" s="58"/>
      <c r="P438" s="58"/>
      <c r="Q438" s="58"/>
      <c r="R438" s="58"/>
      <c r="S438" s="58"/>
      <c r="T438" s="58"/>
      <c r="U438" s="58"/>
      <c r="V438" s="58"/>
      <c r="W438" s="58"/>
      <c r="X438" s="58"/>
      <c r="Y438" s="58"/>
      <c r="Z438" s="58"/>
      <c r="AA438" s="58"/>
      <c r="AB438" s="58"/>
    </row>
    <row r="439">
      <c r="A439" s="150"/>
      <c r="B439" s="270"/>
      <c r="C439" s="271"/>
      <c r="D439" s="272"/>
      <c r="E439" s="269"/>
      <c r="F439" s="181"/>
      <c r="G439" s="138"/>
      <c r="H439" s="138"/>
      <c r="I439" s="150"/>
      <c r="J439" s="150"/>
      <c r="K439" s="150"/>
      <c r="L439" s="150"/>
      <c r="M439" s="150"/>
      <c r="N439" s="58"/>
      <c r="O439" s="58"/>
      <c r="P439" s="58"/>
      <c r="Q439" s="58"/>
      <c r="R439" s="58"/>
      <c r="S439" s="58"/>
      <c r="T439" s="58"/>
      <c r="U439" s="58"/>
      <c r="V439" s="58"/>
      <c r="W439" s="58"/>
      <c r="X439" s="58"/>
      <c r="Y439" s="58"/>
      <c r="Z439" s="58"/>
      <c r="AA439" s="58"/>
      <c r="AB439" s="58"/>
    </row>
    <row r="440">
      <c r="A440" s="150"/>
      <c r="B440" s="270"/>
      <c r="C440" s="271"/>
      <c r="D440" s="272"/>
      <c r="E440" s="269"/>
      <c r="F440" s="181"/>
      <c r="G440" s="138"/>
      <c r="H440" s="138"/>
      <c r="I440" s="150"/>
      <c r="J440" s="150"/>
      <c r="K440" s="150"/>
      <c r="L440" s="150"/>
      <c r="M440" s="150"/>
      <c r="N440" s="58"/>
      <c r="O440" s="58"/>
      <c r="P440" s="58"/>
      <c r="Q440" s="58"/>
      <c r="R440" s="58"/>
      <c r="S440" s="58"/>
      <c r="T440" s="58"/>
      <c r="U440" s="58"/>
      <c r="V440" s="58"/>
      <c r="W440" s="58"/>
      <c r="X440" s="58"/>
      <c r="Y440" s="58"/>
      <c r="Z440" s="58"/>
      <c r="AA440" s="58"/>
      <c r="AB440" s="58"/>
    </row>
    <row r="441">
      <c r="A441" s="150"/>
      <c r="B441" s="270"/>
      <c r="C441" s="271"/>
      <c r="D441" s="272"/>
      <c r="E441" s="269"/>
      <c r="F441" s="181"/>
      <c r="G441" s="138"/>
      <c r="H441" s="138"/>
      <c r="I441" s="150"/>
      <c r="J441" s="150"/>
      <c r="K441" s="150"/>
      <c r="L441" s="150"/>
      <c r="M441" s="150"/>
      <c r="N441" s="58"/>
      <c r="O441" s="58"/>
      <c r="P441" s="58"/>
      <c r="Q441" s="58"/>
      <c r="R441" s="58"/>
      <c r="S441" s="58"/>
      <c r="T441" s="58"/>
      <c r="U441" s="58"/>
      <c r="V441" s="58"/>
      <c r="W441" s="58"/>
      <c r="X441" s="58"/>
      <c r="Y441" s="58"/>
      <c r="Z441" s="58"/>
      <c r="AA441" s="58"/>
      <c r="AB441" s="58"/>
    </row>
    <row r="442">
      <c r="A442" s="150"/>
      <c r="B442" s="270"/>
      <c r="C442" s="271"/>
      <c r="D442" s="272"/>
      <c r="E442" s="269"/>
      <c r="F442" s="181"/>
      <c r="G442" s="138"/>
      <c r="H442" s="138"/>
      <c r="I442" s="150"/>
      <c r="J442" s="150"/>
      <c r="K442" s="150"/>
      <c r="L442" s="150"/>
      <c r="M442" s="150"/>
      <c r="N442" s="58"/>
      <c r="O442" s="58"/>
      <c r="P442" s="58"/>
      <c r="Q442" s="58"/>
      <c r="R442" s="58"/>
      <c r="S442" s="58"/>
      <c r="T442" s="58"/>
      <c r="U442" s="58"/>
      <c r="V442" s="58"/>
      <c r="W442" s="58"/>
      <c r="X442" s="58"/>
      <c r="Y442" s="58"/>
      <c r="Z442" s="58"/>
      <c r="AA442" s="58"/>
      <c r="AB442" s="58"/>
    </row>
    <row r="443">
      <c r="A443" s="150"/>
      <c r="B443" s="270"/>
      <c r="C443" s="271"/>
      <c r="D443" s="272"/>
      <c r="E443" s="269"/>
      <c r="F443" s="181"/>
      <c r="G443" s="138"/>
      <c r="H443" s="138"/>
      <c r="I443" s="150"/>
      <c r="J443" s="150"/>
      <c r="K443" s="150"/>
      <c r="L443" s="150"/>
      <c r="M443" s="150"/>
      <c r="N443" s="58"/>
      <c r="O443" s="58"/>
      <c r="P443" s="58"/>
      <c r="Q443" s="58"/>
      <c r="R443" s="58"/>
      <c r="S443" s="58"/>
      <c r="T443" s="58"/>
      <c r="U443" s="58"/>
      <c r="V443" s="58"/>
      <c r="W443" s="58"/>
      <c r="X443" s="58"/>
      <c r="Y443" s="58"/>
      <c r="Z443" s="58"/>
      <c r="AA443" s="58"/>
      <c r="AB443" s="58"/>
    </row>
    <row r="444">
      <c r="A444" s="150"/>
      <c r="B444" s="270"/>
      <c r="C444" s="271"/>
      <c r="D444" s="272"/>
      <c r="E444" s="269"/>
      <c r="F444" s="181"/>
      <c r="G444" s="138"/>
      <c r="H444" s="138"/>
      <c r="I444" s="150"/>
      <c r="J444" s="150"/>
      <c r="K444" s="150"/>
      <c r="L444" s="150"/>
      <c r="M444" s="150"/>
      <c r="N444" s="58"/>
      <c r="O444" s="58"/>
      <c r="P444" s="58"/>
      <c r="Q444" s="58"/>
      <c r="R444" s="58"/>
      <c r="S444" s="58"/>
      <c r="T444" s="58"/>
      <c r="U444" s="58"/>
      <c r="V444" s="58"/>
      <c r="W444" s="58"/>
      <c r="X444" s="58"/>
      <c r="Y444" s="58"/>
      <c r="Z444" s="58"/>
      <c r="AA444" s="58"/>
      <c r="AB444" s="58"/>
    </row>
    <row r="445">
      <c r="A445" s="150"/>
      <c r="B445" s="270"/>
      <c r="C445" s="271"/>
      <c r="D445" s="272"/>
      <c r="E445" s="269"/>
      <c r="F445" s="181"/>
      <c r="G445" s="138"/>
      <c r="H445" s="138"/>
      <c r="I445" s="150"/>
      <c r="J445" s="150"/>
      <c r="K445" s="150"/>
      <c r="L445" s="150"/>
      <c r="M445" s="150"/>
      <c r="N445" s="58"/>
      <c r="O445" s="58"/>
      <c r="P445" s="58"/>
      <c r="Q445" s="58"/>
      <c r="R445" s="58"/>
      <c r="S445" s="58"/>
      <c r="T445" s="58"/>
      <c r="U445" s="58"/>
      <c r="V445" s="58"/>
      <c r="W445" s="58"/>
      <c r="X445" s="58"/>
      <c r="Y445" s="58"/>
      <c r="Z445" s="58"/>
      <c r="AA445" s="58"/>
      <c r="AB445" s="58"/>
    </row>
    <row r="446">
      <c r="A446" s="150"/>
      <c r="B446" s="270"/>
      <c r="C446" s="271"/>
      <c r="D446" s="272"/>
      <c r="E446" s="269"/>
      <c r="F446" s="181"/>
      <c r="G446" s="138"/>
      <c r="H446" s="138"/>
      <c r="I446" s="150"/>
      <c r="J446" s="150"/>
      <c r="K446" s="150"/>
      <c r="L446" s="150"/>
      <c r="M446" s="150"/>
      <c r="N446" s="58"/>
      <c r="O446" s="58"/>
      <c r="P446" s="58"/>
      <c r="Q446" s="58"/>
      <c r="R446" s="58"/>
      <c r="S446" s="58"/>
      <c r="T446" s="58"/>
      <c r="U446" s="58"/>
      <c r="V446" s="58"/>
      <c r="W446" s="58"/>
      <c r="X446" s="58"/>
      <c r="Y446" s="58"/>
      <c r="Z446" s="58"/>
      <c r="AA446" s="58"/>
      <c r="AB446" s="58"/>
    </row>
    <row r="447">
      <c r="A447" s="150"/>
      <c r="B447" s="270"/>
      <c r="C447" s="271"/>
      <c r="D447" s="272"/>
      <c r="E447" s="269"/>
      <c r="F447" s="181"/>
      <c r="G447" s="138"/>
      <c r="H447" s="138"/>
      <c r="I447" s="150"/>
      <c r="J447" s="150"/>
      <c r="K447" s="150"/>
      <c r="L447" s="150"/>
      <c r="M447" s="150"/>
      <c r="N447" s="58"/>
      <c r="O447" s="58"/>
      <c r="P447" s="58"/>
      <c r="Q447" s="58"/>
      <c r="R447" s="58"/>
      <c r="S447" s="58"/>
      <c r="T447" s="58"/>
      <c r="U447" s="58"/>
      <c r="V447" s="58"/>
      <c r="W447" s="58"/>
      <c r="X447" s="58"/>
      <c r="Y447" s="58"/>
      <c r="Z447" s="58"/>
      <c r="AA447" s="58"/>
      <c r="AB447" s="58"/>
    </row>
    <row r="448">
      <c r="A448" s="150"/>
      <c r="B448" s="270"/>
      <c r="C448" s="271"/>
      <c r="D448" s="272"/>
      <c r="E448" s="269"/>
      <c r="F448" s="181"/>
      <c r="G448" s="138"/>
      <c r="H448" s="138"/>
      <c r="I448" s="150"/>
      <c r="J448" s="150"/>
      <c r="K448" s="150"/>
      <c r="L448" s="150"/>
      <c r="M448" s="150"/>
      <c r="N448" s="58"/>
      <c r="O448" s="58"/>
      <c r="P448" s="58"/>
      <c r="Q448" s="58"/>
      <c r="R448" s="58"/>
      <c r="S448" s="58"/>
      <c r="T448" s="58"/>
      <c r="U448" s="58"/>
      <c r="V448" s="58"/>
      <c r="W448" s="58"/>
      <c r="X448" s="58"/>
      <c r="Y448" s="58"/>
      <c r="Z448" s="58"/>
      <c r="AA448" s="58"/>
      <c r="AB448" s="58"/>
    </row>
    <row r="449">
      <c r="A449" s="150"/>
      <c r="B449" s="270"/>
      <c r="C449" s="271"/>
      <c r="D449" s="272"/>
      <c r="E449" s="269"/>
      <c r="F449" s="181"/>
      <c r="G449" s="138"/>
      <c r="H449" s="138"/>
      <c r="I449" s="150"/>
      <c r="J449" s="150"/>
      <c r="K449" s="150"/>
      <c r="L449" s="150"/>
      <c r="M449" s="150"/>
      <c r="N449" s="58"/>
      <c r="O449" s="58"/>
      <c r="P449" s="58"/>
      <c r="Q449" s="58"/>
      <c r="R449" s="58"/>
      <c r="S449" s="58"/>
      <c r="T449" s="58"/>
      <c r="U449" s="58"/>
      <c r="V449" s="58"/>
      <c r="W449" s="58"/>
      <c r="X449" s="58"/>
      <c r="Y449" s="58"/>
      <c r="Z449" s="58"/>
      <c r="AA449" s="58"/>
      <c r="AB449" s="58"/>
    </row>
    <row r="450">
      <c r="A450" s="150"/>
      <c r="B450" s="270"/>
      <c r="C450" s="271"/>
      <c r="D450" s="272"/>
      <c r="E450" s="269"/>
      <c r="F450" s="181"/>
      <c r="G450" s="138"/>
      <c r="H450" s="138"/>
      <c r="I450" s="150"/>
      <c r="J450" s="150"/>
      <c r="K450" s="150"/>
      <c r="L450" s="150"/>
      <c r="M450" s="150"/>
      <c r="N450" s="58"/>
      <c r="O450" s="58"/>
      <c r="P450" s="58"/>
      <c r="Q450" s="58"/>
      <c r="R450" s="58"/>
      <c r="S450" s="58"/>
      <c r="T450" s="58"/>
      <c r="U450" s="58"/>
      <c r="V450" s="58"/>
      <c r="W450" s="58"/>
      <c r="X450" s="58"/>
      <c r="Y450" s="58"/>
      <c r="Z450" s="58"/>
      <c r="AA450" s="58"/>
      <c r="AB450" s="58"/>
    </row>
    <row r="451">
      <c r="A451" s="150"/>
      <c r="B451" s="270"/>
      <c r="C451" s="271"/>
      <c r="D451" s="272"/>
      <c r="E451" s="269"/>
      <c r="F451" s="181"/>
      <c r="G451" s="138"/>
      <c r="H451" s="138"/>
      <c r="I451" s="150"/>
      <c r="J451" s="150"/>
      <c r="K451" s="150"/>
      <c r="L451" s="150"/>
      <c r="M451" s="150"/>
      <c r="N451" s="58"/>
      <c r="O451" s="58"/>
      <c r="P451" s="58"/>
      <c r="Q451" s="58"/>
      <c r="R451" s="58"/>
      <c r="S451" s="58"/>
      <c r="T451" s="58"/>
      <c r="U451" s="58"/>
      <c r="V451" s="58"/>
      <c r="W451" s="58"/>
      <c r="X451" s="58"/>
      <c r="Y451" s="58"/>
      <c r="Z451" s="58"/>
      <c r="AA451" s="58"/>
      <c r="AB451" s="58"/>
    </row>
    <row r="452">
      <c r="A452" s="150"/>
      <c r="B452" s="270"/>
      <c r="C452" s="271"/>
      <c r="D452" s="272"/>
      <c r="E452" s="269"/>
      <c r="F452" s="181"/>
      <c r="G452" s="138"/>
      <c r="H452" s="138"/>
      <c r="I452" s="150"/>
      <c r="J452" s="150"/>
      <c r="K452" s="150"/>
      <c r="L452" s="150"/>
      <c r="M452" s="150"/>
      <c r="N452" s="58"/>
      <c r="O452" s="58"/>
      <c r="P452" s="58"/>
      <c r="Q452" s="58"/>
      <c r="R452" s="58"/>
      <c r="S452" s="58"/>
      <c r="T452" s="58"/>
      <c r="U452" s="58"/>
      <c r="V452" s="58"/>
      <c r="W452" s="58"/>
      <c r="X452" s="58"/>
      <c r="Y452" s="58"/>
      <c r="Z452" s="58"/>
      <c r="AA452" s="58"/>
      <c r="AB452" s="58"/>
    </row>
    <row r="453">
      <c r="A453" s="150"/>
      <c r="B453" s="270"/>
      <c r="C453" s="271"/>
      <c r="D453" s="272"/>
      <c r="E453" s="269"/>
      <c r="F453" s="181"/>
      <c r="G453" s="138"/>
      <c r="H453" s="138"/>
      <c r="I453" s="150"/>
      <c r="J453" s="150"/>
      <c r="K453" s="150"/>
      <c r="L453" s="150"/>
      <c r="M453" s="150"/>
      <c r="N453" s="58"/>
      <c r="O453" s="58"/>
      <c r="P453" s="58"/>
      <c r="Q453" s="58"/>
      <c r="R453" s="58"/>
      <c r="S453" s="58"/>
      <c r="T453" s="58"/>
      <c r="U453" s="58"/>
      <c r="V453" s="58"/>
      <c r="W453" s="58"/>
      <c r="X453" s="58"/>
      <c r="Y453" s="58"/>
      <c r="Z453" s="58"/>
      <c r="AA453" s="58"/>
      <c r="AB453" s="58"/>
    </row>
    <row r="454">
      <c r="A454" s="150"/>
      <c r="B454" s="270"/>
      <c r="C454" s="271"/>
      <c r="D454" s="272"/>
      <c r="E454" s="269"/>
      <c r="F454" s="181"/>
      <c r="G454" s="138"/>
      <c r="H454" s="138"/>
      <c r="I454" s="150"/>
      <c r="J454" s="150"/>
      <c r="K454" s="150"/>
      <c r="L454" s="150"/>
      <c r="M454" s="150"/>
      <c r="N454" s="58"/>
      <c r="O454" s="58"/>
      <c r="P454" s="58"/>
      <c r="Q454" s="58"/>
      <c r="R454" s="58"/>
      <c r="S454" s="58"/>
      <c r="T454" s="58"/>
      <c r="U454" s="58"/>
      <c r="V454" s="58"/>
      <c r="W454" s="58"/>
      <c r="X454" s="58"/>
      <c r="Y454" s="58"/>
      <c r="Z454" s="58"/>
      <c r="AA454" s="58"/>
      <c r="AB454" s="58"/>
    </row>
    <row r="455">
      <c r="A455" s="150"/>
      <c r="B455" s="270"/>
      <c r="C455" s="271"/>
      <c r="D455" s="272"/>
      <c r="E455" s="269"/>
      <c r="F455" s="181"/>
      <c r="G455" s="138"/>
      <c r="H455" s="138"/>
      <c r="I455" s="150"/>
      <c r="J455" s="150"/>
      <c r="K455" s="150"/>
      <c r="L455" s="150"/>
      <c r="M455" s="150"/>
      <c r="N455" s="58"/>
      <c r="O455" s="58"/>
      <c r="P455" s="58"/>
      <c r="Q455" s="58"/>
      <c r="R455" s="58"/>
      <c r="S455" s="58"/>
      <c r="T455" s="58"/>
      <c r="U455" s="58"/>
      <c r="V455" s="58"/>
      <c r="W455" s="58"/>
      <c r="X455" s="58"/>
      <c r="Y455" s="58"/>
      <c r="Z455" s="58"/>
      <c r="AA455" s="58"/>
      <c r="AB455" s="58"/>
    </row>
    <row r="456">
      <c r="A456" s="150"/>
      <c r="B456" s="270"/>
      <c r="C456" s="271"/>
      <c r="D456" s="272"/>
      <c r="E456" s="269"/>
      <c r="F456" s="181"/>
      <c r="G456" s="138"/>
      <c r="H456" s="138"/>
      <c r="I456" s="150"/>
      <c r="J456" s="150"/>
      <c r="K456" s="150"/>
      <c r="L456" s="150"/>
      <c r="M456" s="150"/>
      <c r="N456" s="58"/>
      <c r="O456" s="58"/>
      <c r="P456" s="58"/>
      <c r="Q456" s="58"/>
      <c r="R456" s="58"/>
      <c r="S456" s="58"/>
      <c r="T456" s="58"/>
      <c r="U456" s="58"/>
      <c r="V456" s="58"/>
      <c r="W456" s="58"/>
      <c r="X456" s="58"/>
      <c r="Y456" s="58"/>
      <c r="Z456" s="58"/>
      <c r="AA456" s="58"/>
      <c r="AB456" s="58"/>
    </row>
    <row r="457">
      <c r="A457" s="150"/>
      <c r="B457" s="270"/>
      <c r="C457" s="271"/>
      <c r="D457" s="272"/>
      <c r="E457" s="269"/>
      <c r="F457" s="181"/>
      <c r="G457" s="138"/>
      <c r="H457" s="138"/>
      <c r="I457" s="150"/>
      <c r="J457" s="150"/>
      <c r="K457" s="150"/>
      <c r="L457" s="150"/>
      <c r="M457" s="150"/>
      <c r="N457" s="58"/>
      <c r="O457" s="58"/>
      <c r="P457" s="58"/>
      <c r="Q457" s="58"/>
      <c r="R457" s="58"/>
      <c r="S457" s="58"/>
      <c r="T457" s="58"/>
      <c r="U457" s="58"/>
      <c r="V457" s="58"/>
      <c r="W457" s="58"/>
      <c r="X457" s="58"/>
      <c r="Y457" s="58"/>
      <c r="Z457" s="58"/>
      <c r="AA457" s="58"/>
      <c r="AB457" s="58"/>
    </row>
    <row r="458">
      <c r="A458" s="150"/>
      <c r="B458" s="270"/>
      <c r="C458" s="271"/>
      <c r="D458" s="272"/>
      <c r="E458" s="269"/>
      <c r="F458" s="181"/>
      <c r="G458" s="138"/>
      <c r="H458" s="138"/>
      <c r="I458" s="150"/>
      <c r="J458" s="150"/>
      <c r="K458" s="150"/>
      <c r="L458" s="150"/>
      <c r="M458" s="150"/>
      <c r="N458" s="58"/>
      <c r="O458" s="58"/>
      <c r="P458" s="58"/>
      <c r="Q458" s="58"/>
      <c r="R458" s="58"/>
      <c r="S458" s="58"/>
      <c r="T458" s="58"/>
      <c r="U458" s="58"/>
      <c r="V458" s="58"/>
      <c r="W458" s="58"/>
      <c r="X458" s="58"/>
      <c r="Y458" s="58"/>
      <c r="Z458" s="58"/>
      <c r="AA458" s="58"/>
      <c r="AB458" s="58"/>
    </row>
    <row r="459">
      <c r="A459" s="150"/>
      <c r="B459" s="270"/>
      <c r="C459" s="271"/>
      <c r="D459" s="272"/>
      <c r="E459" s="269"/>
      <c r="F459" s="181"/>
      <c r="G459" s="138"/>
      <c r="H459" s="138"/>
      <c r="I459" s="150"/>
      <c r="J459" s="150"/>
      <c r="K459" s="150"/>
      <c r="L459" s="150"/>
      <c r="M459" s="150"/>
      <c r="N459" s="58"/>
      <c r="O459" s="58"/>
      <c r="P459" s="58"/>
      <c r="Q459" s="58"/>
      <c r="R459" s="58"/>
      <c r="S459" s="58"/>
      <c r="T459" s="58"/>
      <c r="U459" s="58"/>
      <c r="V459" s="58"/>
      <c r="W459" s="58"/>
      <c r="X459" s="58"/>
      <c r="Y459" s="58"/>
      <c r="Z459" s="58"/>
      <c r="AA459" s="58"/>
      <c r="AB459" s="58"/>
    </row>
    <row r="460">
      <c r="A460" s="150"/>
      <c r="B460" s="270"/>
      <c r="C460" s="271"/>
      <c r="D460" s="272"/>
      <c r="E460" s="269"/>
      <c r="F460" s="181"/>
      <c r="G460" s="138"/>
      <c r="H460" s="138"/>
      <c r="I460" s="150"/>
      <c r="J460" s="150"/>
      <c r="K460" s="150"/>
      <c r="L460" s="150"/>
      <c r="M460" s="150"/>
      <c r="N460" s="58"/>
      <c r="O460" s="58"/>
      <c r="P460" s="58"/>
      <c r="Q460" s="58"/>
      <c r="R460" s="58"/>
      <c r="S460" s="58"/>
      <c r="T460" s="58"/>
      <c r="U460" s="58"/>
      <c r="V460" s="58"/>
      <c r="W460" s="58"/>
      <c r="X460" s="58"/>
      <c r="Y460" s="58"/>
      <c r="Z460" s="58"/>
      <c r="AA460" s="58"/>
      <c r="AB460" s="58"/>
    </row>
    <row r="461">
      <c r="A461" s="150"/>
      <c r="B461" s="270"/>
      <c r="C461" s="271"/>
      <c r="D461" s="272"/>
      <c r="E461" s="269"/>
      <c r="F461" s="181"/>
      <c r="G461" s="138"/>
      <c r="H461" s="138"/>
      <c r="I461" s="150"/>
      <c r="J461" s="150"/>
      <c r="K461" s="150"/>
      <c r="L461" s="150"/>
      <c r="M461" s="150"/>
      <c r="N461" s="58"/>
      <c r="O461" s="58"/>
      <c r="P461" s="58"/>
      <c r="Q461" s="58"/>
      <c r="R461" s="58"/>
      <c r="S461" s="58"/>
      <c r="T461" s="58"/>
      <c r="U461" s="58"/>
      <c r="V461" s="58"/>
      <c r="W461" s="58"/>
      <c r="X461" s="58"/>
      <c r="Y461" s="58"/>
      <c r="Z461" s="58"/>
      <c r="AA461" s="58"/>
      <c r="AB461" s="58"/>
    </row>
    <row r="462">
      <c r="A462" s="150"/>
      <c r="B462" s="270"/>
      <c r="C462" s="271"/>
      <c r="D462" s="272"/>
      <c r="E462" s="269"/>
      <c r="F462" s="181"/>
      <c r="G462" s="138"/>
      <c r="H462" s="138"/>
      <c r="I462" s="150"/>
      <c r="J462" s="150"/>
      <c r="K462" s="150"/>
      <c r="L462" s="150"/>
      <c r="M462" s="150"/>
      <c r="N462" s="58"/>
      <c r="O462" s="58"/>
      <c r="P462" s="58"/>
      <c r="Q462" s="58"/>
      <c r="R462" s="58"/>
      <c r="S462" s="58"/>
      <c r="T462" s="58"/>
      <c r="U462" s="58"/>
      <c r="V462" s="58"/>
      <c r="W462" s="58"/>
      <c r="X462" s="58"/>
      <c r="Y462" s="58"/>
      <c r="Z462" s="58"/>
      <c r="AA462" s="58"/>
      <c r="AB462" s="58"/>
    </row>
    <row r="463">
      <c r="A463" s="150"/>
      <c r="B463" s="270"/>
      <c r="C463" s="271"/>
      <c r="D463" s="272"/>
      <c r="E463" s="269"/>
      <c r="F463" s="181"/>
      <c r="G463" s="138"/>
      <c r="H463" s="138"/>
      <c r="I463" s="150"/>
      <c r="J463" s="150"/>
      <c r="K463" s="150"/>
      <c r="L463" s="150"/>
      <c r="M463" s="150"/>
      <c r="N463" s="58"/>
      <c r="O463" s="58"/>
      <c r="P463" s="58"/>
      <c r="Q463" s="58"/>
      <c r="R463" s="58"/>
      <c r="S463" s="58"/>
      <c r="T463" s="58"/>
      <c r="U463" s="58"/>
      <c r="V463" s="58"/>
      <c r="W463" s="58"/>
      <c r="X463" s="58"/>
      <c r="Y463" s="58"/>
      <c r="Z463" s="58"/>
      <c r="AA463" s="58"/>
      <c r="AB463" s="58"/>
    </row>
    <row r="464">
      <c r="A464" s="150"/>
      <c r="B464" s="270"/>
      <c r="C464" s="271"/>
      <c r="D464" s="272"/>
      <c r="E464" s="269"/>
      <c r="F464" s="181"/>
      <c r="G464" s="138"/>
      <c r="H464" s="138"/>
      <c r="I464" s="150"/>
      <c r="J464" s="150"/>
      <c r="K464" s="150"/>
      <c r="L464" s="150"/>
      <c r="M464" s="150"/>
      <c r="N464" s="58"/>
      <c r="O464" s="58"/>
      <c r="P464" s="58"/>
      <c r="Q464" s="58"/>
      <c r="R464" s="58"/>
      <c r="S464" s="58"/>
      <c r="T464" s="58"/>
      <c r="U464" s="58"/>
      <c r="V464" s="58"/>
      <c r="W464" s="58"/>
      <c r="X464" s="58"/>
      <c r="Y464" s="58"/>
      <c r="Z464" s="58"/>
      <c r="AA464" s="58"/>
      <c r="AB464" s="58"/>
    </row>
    <row r="465">
      <c r="A465" s="150"/>
      <c r="B465" s="270"/>
      <c r="C465" s="271"/>
      <c r="D465" s="272"/>
      <c r="E465" s="269"/>
      <c r="F465" s="181"/>
      <c r="G465" s="138"/>
      <c r="H465" s="138"/>
      <c r="I465" s="150"/>
      <c r="J465" s="150"/>
      <c r="K465" s="150"/>
      <c r="L465" s="150"/>
      <c r="M465" s="150"/>
      <c r="N465" s="58"/>
      <c r="O465" s="58"/>
      <c r="P465" s="58"/>
      <c r="Q465" s="58"/>
      <c r="R465" s="58"/>
      <c r="S465" s="58"/>
      <c r="T465" s="58"/>
      <c r="U465" s="58"/>
      <c r="V465" s="58"/>
      <c r="W465" s="58"/>
      <c r="X465" s="58"/>
      <c r="Y465" s="58"/>
      <c r="Z465" s="58"/>
      <c r="AA465" s="58"/>
      <c r="AB465" s="58"/>
    </row>
    <row r="466">
      <c r="A466" s="150"/>
      <c r="B466" s="270"/>
      <c r="C466" s="271"/>
      <c r="D466" s="272"/>
      <c r="E466" s="269"/>
      <c r="F466" s="181"/>
      <c r="G466" s="138"/>
      <c r="H466" s="138"/>
      <c r="I466" s="150"/>
      <c r="J466" s="150"/>
      <c r="K466" s="150"/>
      <c r="L466" s="150"/>
      <c r="M466" s="150"/>
      <c r="N466" s="58"/>
      <c r="O466" s="58"/>
      <c r="P466" s="58"/>
      <c r="Q466" s="58"/>
      <c r="R466" s="58"/>
      <c r="S466" s="58"/>
      <c r="T466" s="58"/>
      <c r="U466" s="58"/>
      <c r="V466" s="58"/>
      <c r="W466" s="58"/>
      <c r="X466" s="58"/>
      <c r="Y466" s="58"/>
      <c r="Z466" s="58"/>
      <c r="AA466" s="58"/>
      <c r="AB466" s="58"/>
    </row>
    <row r="467">
      <c r="A467" s="150"/>
      <c r="B467" s="270"/>
      <c r="C467" s="271"/>
      <c r="D467" s="272"/>
      <c r="E467" s="269"/>
      <c r="F467" s="181"/>
      <c r="G467" s="138"/>
      <c r="H467" s="138"/>
      <c r="I467" s="150"/>
      <c r="J467" s="150"/>
      <c r="K467" s="150"/>
      <c r="L467" s="150"/>
      <c r="M467" s="150"/>
      <c r="N467" s="58"/>
      <c r="O467" s="58"/>
      <c r="P467" s="58"/>
      <c r="Q467" s="58"/>
      <c r="R467" s="58"/>
      <c r="S467" s="58"/>
      <c r="T467" s="58"/>
      <c r="U467" s="58"/>
      <c r="V467" s="58"/>
      <c r="W467" s="58"/>
      <c r="X467" s="58"/>
      <c r="Y467" s="58"/>
      <c r="Z467" s="58"/>
      <c r="AA467" s="58"/>
      <c r="AB467" s="58"/>
    </row>
    <row r="468">
      <c r="A468" s="150"/>
      <c r="B468" s="270"/>
      <c r="C468" s="271"/>
      <c r="D468" s="272"/>
      <c r="E468" s="269"/>
      <c r="F468" s="181"/>
      <c r="G468" s="138"/>
      <c r="H468" s="138"/>
      <c r="I468" s="150"/>
      <c r="J468" s="150"/>
      <c r="K468" s="150"/>
      <c r="L468" s="150"/>
      <c r="M468" s="150"/>
      <c r="N468" s="58"/>
      <c r="O468" s="58"/>
      <c r="P468" s="58"/>
      <c r="Q468" s="58"/>
      <c r="R468" s="58"/>
      <c r="S468" s="58"/>
      <c r="T468" s="58"/>
      <c r="U468" s="58"/>
      <c r="V468" s="58"/>
      <c r="W468" s="58"/>
      <c r="X468" s="58"/>
      <c r="Y468" s="58"/>
      <c r="Z468" s="58"/>
      <c r="AA468" s="58"/>
      <c r="AB468" s="58"/>
    </row>
    <row r="469">
      <c r="A469" s="150"/>
      <c r="B469" s="270"/>
      <c r="C469" s="271"/>
      <c r="D469" s="272"/>
      <c r="E469" s="269"/>
      <c r="F469" s="181"/>
      <c r="G469" s="138"/>
      <c r="H469" s="138"/>
      <c r="I469" s="150"/>
      <c r="J469" s="150"/>
      <c r="K469" s="150"/>
      <c r="L469" s="150"/>
      <c r="M469" s="150"/>
      <c r="N469" s="58"/>
      <c r="O469" s="58"/>
      <c r="P469" s="58"/>
      <c r="Q469" s="58"/>
      <c r="R469" s="58"/>
      <c r="S469" s="58"/>
      <c r="T469" s="58"/>
      <c r="U469" s="58"/>
      <c r="V469" s="58"/>
      <c r="W469" s="58"/>
      <c r="X469" s="58"/>
      <c r="Y469" s="58"/>
      <c r="Z469" s="58"/>
      <c r="AA469" s="58"/>
      <c r="AB469" s="58"/>
    </row>
    <row r="470">
      <c r="A470" s="150"/>
      <c r="B470" s="270"/>
      <c r="C470" s="271"/>
      <c r="D470" s="272"/>
      <c r="E470" s="269"/>
      <c r="F470" s="181"/>
      <c r="G470" s="138"/>
      <c r="H470" s="138"/>
      <c r="I470" s="150"/>
      <c r="J470" s="150"/>
      <c r="K470" s="150"/>
      <c r="L470" s="150"/>
      <c r="M470" s="150"/>
      <c r="N470" s="58"/>
      <c r="O470" s="58"/>
      <c r="P470" s="58"/>
      <c r="Q470" s="58"/>
      <c r="R470" s="58"/>
      <c r="S470" s="58"/>
      <c r="T470" s="58"/>
      <c r="U470" s="58"/>
      <c r="V470" s="58"/>
      <c r="W470" s="58"/>
      <c r="X470" s="58"/>
      <c r="Y470" s="58"/>
      <c r="Z470" s="58"/>
      <c r="AA470" s="58"/>
      <c r="AB470" s="58"/>
    </row>
    <row r="471">
      <c r="A471" s="150"/>
      <c r="B471" s="270"/>
      <c r="C471" s="271"/>
      <c r="D471" s="272"/>
      <c r="E471" s="269"/>
      <c r="F471" s="181"/>
      <c r="G471" s="138"/>
      <c r="H471" s="138"/>
      <c r="I471" s="150"/>
      <c r="J471" s="150"/>
      <c r="K471" s="150"/>
      <c r="L471" s="150"/>
      <c r="M471" s="150"/>
      <c r="N471" s="58"/>
      <c r="O471" s="58"/>
      <c r="P471" s="58"/>
      <c r="Q471" s="58"/>
      <c r="R471" s="58"/>
      <c r="S471" s="58"/>
      <c r="T471" s="58"/>
      <c r="U471" s="58"/>
      <c r="V471" s="58"/>
      <c r="W471" s="58"/>
      <c r="X471" s="58"/>
      <c r="Y471" s="58"/>
      <c r="Z471" s="58"/>
      <c r="AA471" s="58"/>
      <c r="AB471" s="58"/>
    </row>
    <row r="472">
      <c r="A472" s="150"/>
      <c r="B472" s="270"/>
      <c r="C472" s="271"/>
      <c r="D472" s="272"/>
      <c r="E472" s="269"/>
      <c r="F472" s="181"/>
      <c r="G472" s="138"/>
      <c r="H472" s="138"/>
      <c r="I472" s="150"/>
      <c r="J472" s="150"/>
      <c r="K472" s="150"/>
      <c r="L472" s="150"/>
      <c r="M472" s="150"/>
      <c r="N472" s="58"/>
      <c r="O472" s="58"/>
      <c r="P472" s="58"/>
      <c r="Q472" s="58"/>
      <c r="R472" s="58"/>
      <c r="S472" s="58"/>
      <c r="T472" s="58"/>
      <c r="U472" s="58"/>
      <c r="V472" s="58"/>
      <c r="W472" s="58"/>
      <c r="X472" s="58"/>
      <c r="Y472" s="58"/>
      <c r="Z472" s="58"/>
      <c r="AA472" s="58"/>
      <c r="AB472" s="58"/>
    </row>
    <row r="473">
      <c r="A473" s="150"/>
      <c r="B473" s="270"/>
      <c r="C473" s="271"/>
      <c r="D473" s="272"/>
      <c r="E473" s="269"/>
      <c r="F473" s="181"/>
      <c r="G473" s="138"/>
      <c r="H473" s="138"/>
      <c r="I473" s="150"/>
      <c r="J473" s="150"/>
      <c r="K473" s="150"/>
      <c r="L473" s="150"/>
      <c r="M473" s="150"/>
      <c r="N473" s="58"/>
      <c r="O473" s="58"/>
      <c r="P473" s="58"/>
      <c r="Q473" s="58"/>
      <c r="R473" s="58"/>
      <c r="S473" s="58"/>
      <c r="T473" s="58"/>
      <c r="U473" s="58"/>
      <c r="V473" s="58"/>
      <c r="W473" s="58"/>
      <c r="X473" s="58"/>
      <c r="Y473" s="58"/>
      <c r="Z473" s="58"/>
      <c r="AA473" s="58"/>
      <c r="AB473" s="58"/>
    </row>
    <row r="474">
      <c r="A474" s="150"/>
      <c r="B474" s="270"/>
      <c r="C474" s="271"/>
      <c r="D474" s="272"/>
      <c r="E474" s="269"/>
      <c r="F474" s="181"/>
      <c r="G474" s="138"/>
      <c r="H474" s="138"/>
      <c r="I474" s="150"/>
      <c r="J474" s="150"/>
      <c r="K474" s="150"/>
      <c r="L474" s="150"/>
      <c r="M474" s="150"/>
      <c r="N474" s="58"/>
      <c r="O474" s="58"/>
      <c r="P474" s="58"/>
      <c r="Q474" s="58"/>
      <c r="R474" s="58"/>
      <c r="S474" s="58"/>
      <c r="T474" s="58"/>
      <c r="U474" s="58"/>
      <c r="V474" s="58"/>
      <c r="W474" s="58"/>
      <c r="X474" s="58"/>
      <c r="Y474" s="58"/>
      <c r="Z474" s="58"/>
      <c r="AA474" s="58"/>
      <c r="AB474" s="58"/>
    </row>
    <row r="475">
      <c r="A475" s="150"/>
      <c r="B475" s="270"/>
      <c r="C475" s="271"/>
      <c r="D475" s="272"/>
      <c r="E475" s="269"/>
      <c r="F475" s="181"/>
      <c r="G475" s="138"/>
      <c r="H475" s="138"/>
      <c r="I475" s="150"/>
      <c r="J475" s="150"/>
      <c r="K475" s="150"/>
      <c r="L475" s="150"/>
      <c r="M475" s="150"/>
      <c r="N475" s="58"/>
      <c r="O475" s="58"/>
      <c r="P475" s="58"/>
      <c r="Q475" s="58"/>
      <c r="R475" s="58"/>
      <c r="S475" s="58"/>
      <c r="T475" s="58"/>
      <c r="U475" s="58"/>
      <c r="V475" s="58"/>
      <c r="W475" s="58"/>
      <c r="X475" s="58"/>
      <c r="Y475" s="58"/>
      <c r="Z475" s="58"/>
      <c r="AA475" s="58"/>
      <c r="AB475" s="58"/>
    </row>
    <row r="476">
      <c r="A476" s="150"/>
      <c r="B476" s="270"/>
      <c r="C476" s="271"/>
      <c r="D476" s="272"/>
      <c r="E476" s="269"/>
      <c r="F476" s="181"/>
      <c r="G476" s="138"/>
      <c r="H476" s="138"/>
      <c r="I476" s="150"/>
      <c r="J476" s="150"/>
      <c r="K476" s="150"/>
      <c r="L476" s="150"/>
      <c r="M476" s="150"/>
      <c r="N476" s="58"/>
      <c r="O476" s="58"/>
      <c r="P476" s="58"/>
      <c r="Q476" s="58"/>
      <c r="R476" s="58"/>
      <c r="S476" s="58"/>
      <c r="T476" s="58"/>
      <c r="U476" s="58"/>
      <c r="V476" s="58"/>
      <c r="W476" s="58"/>
      <c r="X476" s="58"/>
      <c r="Y476" s="58"/>
      <c r="Z476" s="58"/>
      <c r="AA476" s="58"/>
      <c r="AB476" s="58"/>
    </row>
    <row r="477">
      <c r="A477" s="150"/>
      <c r="B477" s="270"/>
      <c r="C477" s="271"/>
      <c r="D477" s="272"/>
      <c r="E477" s="269"/>
      <c r="F477" s="181"/>
      <c r="G477" s="138"/>
      <c r="H477" s="138"/>
      <c r="I477" s="150"/>
      <c r="J477" s="150"/>
      <c r="K477" s="150"/>
      <c r="L477" s="150"/>
      <c r="M477" s="150"/>
      <c r="N477" s="58"/>
      <c r="O477" s="58"/>
      <c r="P477" s="58"/>
      <c r="Q477" s="58"/>
      <c r="R477" s="58"/>
      <c r="S477" s="58"/>
      <c r="T477" s="58"/>
      <c r="U477" s="58"/>
      <c r="V477" s="58"/>
      <c r="W477" s="58"/>
      <c r="X477" s="58"/>
      <c r="Y477" s="58"/>
      <c r="Z477" s="58"/>
      <c r="AA477" s="58"/>
      <c r="AB477" s="58"/>
    </row>
    <row r="478">
      <c r="A478" s="150"/>
      <c r="B478" s="270"/>
      <c r="C478" s="271"/>
      <c r="D478" s="272"/>
      <c r="E478" s="269"/>
      <c r="F478" s="181"/>
      <c r="G478" s="138"/>
      <c r="H478" s="138"/>
      <c r="I478" s="150"/>
      <c r="J478" s="150"/>
      <c r="K478" s="150"/>
      <c r="L478" s="150"/>
      <c r="M478" s="150"/>
      <c r="N478" s="58"/>
      <c r="O478" s="58"/>
      <c r="P478" s="58"/>
      <c r="Q478" s="58"/>
      <c r="R478" s="58"/>
      <c r="S478" s="58"/>
      <c r="T478" s="58"/>
      <c r="U478" s="58"/>
      <c r="V478" s="58"/>
      <c r="W478" s="58"/>
      <c r="X478" s="58"/>
      <c r="Y478" s="58"/>
      <c r="Z478" s="58"/>
      <c r="AA478" s="58"/>
      <c r="AB478" s="58"/>
    </row>
    <row r="479">
      <c r="A479" s="150"/>
      <c r="B479" s="270"/>
      <c r="C479" s="271"/>
      <c r="D479" s="272"/>
      <c r="E479" s="269"/>
      <c r="F479" s="181"/>
      <c r="G479" s="138"/>
      <c r="H479" s="138"/>
      <c r="I479" s="150"/>
      <c r="J479" s="150"/>
      <c r="K479" s="150"/>
      <c r="L479" s="150"/>
      <c r="M479" s="150"/>
      <c r="N479" s="58"/>
      <c r="O479" s="58"/>
      <c r="P479" s="58"/>
      <c r="Q479" s="58"/>
      <c r="R479" s="58"/>
      <c r="S479" s="58"/>
      <c r="T479" s="58"/>
      <c r="U479" s="58"/>
      <c r="V479" s="58"/>
      <c r="W479" s="58"/>
      <c r="X479" s="58"/>
      <c r="Y479" s="58"/>
      <c r="Z479" s="58"/>
      <c r="AA479" s="58"/>
      <c r="AB479" s="58"/>
    </row>
    <row r="480">
      <c r="A480" s="150"/>
      <c r="B480" s="270"/>
      <c r="C480" s="271"/>
      <c r="D480" s="272"/>
      <c r="E480" s="269"/>
      <c r="F480" s="181"/>
      <c r="G480" s="138"/>
      <c r="H480" s="138"/>
      <c r="I480" s="150"/>
      <c r="J480" s="150"/>
      <c r="K480" s="150"/>
      <c r="L480" s="150"/>
      <c r="M480" s="150"/>
      <c r="N480" s="58"/>
      <c r="O480" s="58"/>
      <c r="P480" s="58"/>
      <c r="Q480" s="58"/>
      <c r="R480" s="58"/>
      <c r="S480" s="58"/>
      <c r="T480" s="58"/>
      <c r="U480" s="58"/>
      <c r="V480" s="58"/>
      <c r="W480" s="58"/>
      <c r="X480" s="58"/>
      <c r="Y480" s="58"/>
      <c r="Z480" s="58"/>
      <c r="AA480" s="58"/>
      <c r="AB480" s="58"/>
    </row>
    <row r="481">
      <c r="A481" s="150"/>
      <c r="B481" s="270"/>
      <c r="C481" s="271"/>
      <c r="D481" s="272"/>
      <c r="E481" s="269"/>
      <c r="F481" s="181"/>
      <c r="G481" s="138"/>
      <c r="H481" s="138"/>
      <c r="I481" s="150"/>
      <c r="J481" s="150"/>
      <c r="K481" s="150"/>
      <c r="L481" s="150"/>
      <c r="M481" s="150"/>
      <c r="N481" s="58"/>
      <c r="O481" s="58"/>
      <c r="P481" s="58"/>
      <c r="Q481" s="58"/>
      <c r="R481" s="58"/>
      <c r="S481" s="58"/>
      <c r="T481" s="58"/>
      <c r="U481" s="58"/>
      <c r="V481" s="58"/>
      <c r="W481" s="58"/>
      <c r="X481" s="58"/>
      <c r="Y481" s="58"/>
      <c r="Z481" s="58"/>
      <c r="AA481" s="58"/>
      <c r="AB481" s="58"/>
    </row>
    <row r="482">
      <c r="A482" s="150"/>
      <c r="B482" s="270"/>
      <c r="C482" s="271"/>
      <c r="D482" s="272"/>
      <c r="E482" s="269"/>
      <c r="F482" s="181"/>
      <c r="G482" s="138"/>
      <c r="H482" s="138"/>
      <c r="I482" s="150"/>
      <c r="J482" s="150"/>
      <c r="K482" s="150"/>
      <c r="L482" s="150"/>
      <c r="M482" s="150"/>
      <c r="N482" s="58"/>
      <c r="O482" s="58"/>
      <c r="P482" s="58"/>
      <c r="Q482" s="58"/>
      <c r="R482" s="58"/>
      <c r="S482" s="58"/>
      <c r="T482" s="58"/>
      <c r="U482" s="58"/>
      <c r="V482" s="58"/>
      <c r="W482" s="58"/>
      <c r="X482" s="58"/>
      <c r="Y482" s="58"/>
      <c r="Z482" s="58"/>
      <c r="AA482" s="58"/>
      <c r="AB482" s="58"/>
    </row>
    <row r="483">
      <c r="A483" s="150"/>
      <c r="B483" s="270"/>
      <c r="C483" s="271"/>
      <c r="D483" s="272"/>
      <c r="E483" s="269"/>
      <c r="F483" s="181"/>
      <c r="G483" s="138"/>
      <c r="H483" s="138"/>
      <c r="I483" s="150"/>
      <c r="J483" s="150"/>
      <c r="K483" s="150"/>
      <c r="L483" s="150"/>
      <c r="M483" s="150"/>
      <c r="N483" s="58"/>
      <c r="O483" s="58"/>
      <c r="P483" s="58"/>
      <c r="Q483" s="58"/>
      <c r="R483" s="58"/>
      <c r="S483" s="58"/>
      <c r="T483" s="58"/>
      <c r="U483" s="58"/>
      <c r="V483" s="58"/>
      <c r="W483" s="58"/>
      <c r="X483" s="58"/>
      <c r="Y483" s="58"/>
      <c r="Z483" s="58"/>
      <c r="AA483" s="58"/>
      <c r="AB483" s="58"/>
    </row>
    <row r="484">
      <c r="A484" s="150"/>
      <c r="B484" s="270"/>
      <c r="C484" s="271"/>
      <c r="D484" s="272"/>
      <c r="E484" s="269"/>
      <c r="F484" s="181"/>
      <c r="G484" s="138"/>
      <c r="H484" s="138"/>
      <c r="I484" s="150"/>
      <c r="J484" s="150"/>
      <c r="K484" s="150"/>
      <c r="L484" s="150"/>
      <c r="M484" s="150"/>
      <c r="N484" s="58"/>
      <c r="O484" s="58"/>
      <c r="P484" s="58"/>
      <c r="Q484" s="58"/>
      <c r="R484" s="58"/>
      <c r="S484" s="58"/>
      <c r="T484" s="58"/>
      <c r="U484" s="58"/>
      <c r="V484" s="58"/>
      <c r="W484" s="58"/>
      <c r="X484" s="58"/>
      <c r="Y484" s="58"/>
      <c r="Z484" s="58"/>
      <c r="AA484" s="58"/>
      <c r="AB484" s="58"/>
    </row>
    <row r="485">
      <c r="A485" s="150"/>
      <c r="B485" s="270"/>
      <c r="C485" s="271"/>
      <c r="D485" s="272"/>
      <c r="E485" s="269"/>
      <c r="F485" s="181"/>
      <c r="G485" s="138"/>
      <c r="H485" s="138"/>
      <c r="I485" s="150"/>
      <c r="J485" s="150"/>
      <c r="K485" s="150"/>
      <c r="L485" s="150"/>
      <c r="M485" s="150"/>
      <c r="N485" s="58"/>
      <c r="O485" s="58"/>
      <c r="P485" s="58"/>
      <c r="Q485" s="58"/>
      <c r="R485" s="58"/>
      <c r="S485" s="58"/>
      <c r="T485" s="58"/>
      <c r="U485" s="58"/>
      <c r="V485" s="58"/>
      <c r="W485" s="58"/>
      <c r="X485" s="58"/>
      <c r="Y485" s="58"/>
      <c r="Z485" s="58"/>
      <c r="AA485" s="58"/>
      <c r="AB485" s="58"/>
    </row>
    <row r="486">
      <c r="A486" s="150"/>
      <c r="B486" s="270"/>
      <c r="C486" s="271"/>
      <c r="D486" s="272"/>
      <c r="E486" s="269"/>
      <c r="F486" s="181"/>
      <c r="G486" s="138"/>
      <c r="H486" s="138"/>
      <c r="I486" s="150"/>
      <c r="J486" s="150"/>
      <c r="K486" s="150"/>
      <c r="L486" s="150"/>
      <c r="M486" s="150"/>
      <c r="N486" s="58"/>
      <c r="O486" s="58"/>
      <c r="P486" s="58"/>
      <c r="Q486" s="58"/>
      <c r="R486" s="58"/>
      <c r="S486" s="58"/>
      <c r="T486" s="58"/>
      <c r="U486" s="58"/>
      <c r="V486" s="58"/>
      <c r="W486" s="58"/>
      <c r="X486" s="58"/>
      <c r="Y486" s="58"/>
      <c r="Z486" s="58"/>
      <c r="AA486" s="58"/>
      <c r="AB486" s="58"/>
    </row>
    <row r="487">
      <c r="A487" s="150"/>
      <c r="B487" s="270"/>
      <c r="C487" s="271"/>
      <c r="D487" s="272"/>
      <c r="E487" s="269"/>
      <c r="F487" s="181"/>
      <c r="G487" s="138"/>
      <c r="H487" s="138"/>
      <c r="I487" s="150"/>
      <c r="J487" s="150"/>
      <c r="K487" s="150"/>
      <c r="L487" s="150"/>
      <c r="M487" s="150"/>
      <c r="N487" s="58"/>
      <c r="O487" s="58"/>
      <c r="P487" s="58"/>
      <c r="Q487" s="58"/>
      <c r="R487" s="58"/>
      <c r="S487" s="58"/>
      <c r="T487" s="58"/>
      <c r="U487" s="58"/>
      <c r="V487" s="58"/>
      <c r="W487" s="58"/>
      <c r="X487" s="58"/>
      <c r="Y487" s="58"/>
      <c r="Z487" s="58"/>
      <c r="AA487" s="58"/>
      <c r="AB487" s="58"/>
    </row>
    <row r="488">
      <c r="A488" s="150"/>
      <c r="B488" s="270"/>
      <c r="C488" s="271"/>
      <c r="D488" s="272"/>
      <c r="E488" s="269"/>
      <c r="F488" s="181"/>
      <c r="G488" s="138"/>
      <c r="H488" s="138"/>
      <c r="I488" s="150"/>
      <c r="J488" s="150"/>
      <c r="K488" s="150"/>
      <c r="L488" s="150"/>
      <c r="M488" s="150"/>
      <c r="N488" s="58"/>
      <c r="O488" s="58"/>
      <c r="P488" s="58"/>
      <c r="Q488" s="58"/>
      <c r="R488" s="58"/>
      <c r="S488" s="58"/>
      <c r="T488" s="58"/>
      <c r="U488" s="58"/>
      <c r="V488" s="58"/>
      <c r="W488" s="58"/>
      <c r="X488" s="58"/>
      <c r="Y488" s="58"/>
      <c r="Z488" s="58"/>
      <c r="AA488" s="58"/>
      <c r="AB488" s="58"/>
    </row>
    <row r="489">
      <c r="A489" s="150"/>
      <c r="B489" s="270"/>
      <c r="C489" s="271"/>
      <c r="D489" s="272"/>
      <c r="E489" s="269"/>
      <c r="F489" s="181"/>
      <c r="G489" s="138"/>
      <c r="H489" s="138"/>
      <c r="I489" s="150"/>
      <c r="J489" s="150"/>
      <c r="K489" s="150"/>
      <c r="L489" s="150"/>
      <c r="M489" s="150"/>
      <c r="N489" s="58"/>
      <c r="O489" s="58"/>
      <c r="P489" s="58"/>
      <c r="Q489" s="58"/>
      <c r="R489" s="58"/>
      <c r="S489" s="58"/>
      <c r="T489" s="58"/>
      <c r="U489" s="58"/>
      <c r="V489" s="58"/>
      <c r="W489" s="58"/>
      <c r="X489" s="58"/>
      <c r="Y489" s="58"/>
      <c r="Z489" s="58"/>
      <c r="AA489" s="58"/>
      <c r="AB489" s="58"/>
    </row>
    <row r="490">
      <c r="A490" s="150"/>
      <c r="B490" s="270"/>
      <c r="C490" s="271"/>
      <c r="D490" s="272"/>
      <c r="E490" s="269"/>
      <c r="F490" s="181"/>
      <c r="G490" s="138"/>
      <c r="H490" s="138"/>
      <c r="I490" s="150"/>
      <c r="J490" s="150"/>
      <c r="K490" s="150"/>
      <c r="L490" s="150"/>
      <c r="M490" s="150"/>
      <c r="N490" s="58"/>
      <c r="O490" s="58"/>
      <c r="P490" s="58"/>
      <c r="Q490" s="58"/>
      <c r="R490" s="58"/>
      <c r="S490" s="58"/>
      <c r="T490" s="58"/>
      <c r="U490" s="58"/>
      <c r="V490" s="58"/>
      <c r="W490" s="58"/>
      <c r="X490" s="58"/>
      <c r="Y490" s="58"/>
      <c r="Z490" s="58"/>
      <c r="AA490" s="58"/>
      <c r="AB490" s="58"/>
    </row>
    <row r="491">
      <c r="A491" s="150"/>
      <c r="B491" s="270"/>
      <c r="C491" s="271"/>
      <c r="D491" s="272"/>
      <c r="E491" s="269"/>
      <c r="F491" s="181"/>
      <c r="G491" s="138"/>
      <c r="H491" s="138"/>
      <c r="I491" s="150"/>
      <c r="J491" s="150"/>
      <c r="K491" s="150"/>
      <c r="L491" s="150"/>
      <c r="M491" s="150"/>
      <c r="N491" s="58"/>
      <c r="O491" s="58"/>
      <c r="P491" s="58"/>
      <c r="Q491" s="58"/>
      <c r="R491" s="58"/>
      <c r="S491" s="58"/>
      <c r="T491" s="58"/>
      <c r="U491" s="58"/>
      <c r="V491" s="58"/>
      <c r="W491" s="58"/>
      <c r="X491" s="58"/>
      <c r="Y491" s="58"/>
      <c r="Z491" s="58"/>
      <c r="AA491" s="58"/>
      <c r="AB491" s="58"/>
    </row>
    <row r="492">
      <c r="A492" s="150"/>
      <c r="B492" s="270"/>
      <c r="C492" s="271"/>
      <c r="D492" s="272"/>
      <c r="E492" s="269"/>
      <c r="F492" s="181"/>
      <c r="G492" s="138"/>
      <c r="H492" s="138"/>
      <c r="I492" s="150"/>
      <c r="J492" s="150"/>
      <c r="K492" s="150"/>
      <c r="L492" s="150"/>
      <c r="M492" s="150"/>
      <c r="N492" s="58"/>
      <c r="O492" s="58"/>
      <c r="P492" s="58"/>
      <c r="Q492" s="58"/>
      <c r="R492" s="58"/>
      <c r="S492" s="58"/>
      <c r="T492" s="58"/>
      <c r="U492" s="58"/>
      <c r="V492" s="58"/>
      <c r="W492" s="58"/>
      <c r="X492" s="58"/>
      <c r="Y492" s="58"/>
      <c r="Z492" s="58"/>
      <c r="AA492" s="58"/>
      <c r="AB492" s="58"/>
    </row>
    <row r="493">
      <c r="A493" s="150"/>
      <c r="B493" s="270"/>
      <c r="C493" s="271"/>
      <c r="D493" s="272"/>
      <c r="E493" s="269"/>
      <c r="F493" s="181"/>
      <c r="G493" s="138"/>
      <c r="H493" s="138"/>
      <c r="I493" s="150"/>
      <c r="J493" s="150"/>
      <c r="K493" s="150"/>
      <c r="L493" s="150"/>
      <c r="M493" s="150"/>
      <c r="N493" s="58"/>
      <c r="O493" s="58"/>
      <c r="P493" s="58"/>
      <c r="Q493" s="58"/>
      <c r="R493" s="58"/>
      <c r="S493" s="58"/>
      <c r="T493" s="58"/>
      <c r="U493" s="58"/>
      <c r="V493" s="58"/>
      <c r="W493" s="58"/>
      <c r="X493" s="58"/>
      <c r="Y493" s="58"/>
      <c r="Z493" s="58"/>
      <c r="AA493" s="58"/>
      <c r="AB493" s="58"/>
    </row>
    <row r="494">
      <c r="A494" s="150"/>
      <c r="B494" s="270"/>
      <c r="C494" s="271"/>
      <c r="D494" s="272"/>
      <c r="E494" s="269"/>
      <c r="F494" s="181"/>
      <c r="G494" s="138"/>
      <c r="H494" s="138"/>
      <c r="I494" s="150"/>
      <c r="J494" s="150"/>
      <c r="K494" s="150"/>
      <c r="L494" s="150"/>
      <c r="M494" s="150"/>
      <c r="N494" s="58"/>
      <c r="O494" s="58"/>
      <c r="P494" s="58"/>
      <c r="Q494" s="58"/>
      <c r="R494" s="58"/>
      <c r="S494" s="58"/>
      <c r="T494" s="58"/>
      <c r="U494" s="58"/>
      <c r="V494" s="58"/>
      <c r="W494" s="58"/>
      <c r="X494" s="58"/>
      <c r="Y494" s="58"/>
      <c r="Z494" s="58"/>
      <c r="AA494" s="58"/>
      <c r="AB494" s="58"/>
    </row>
    <row r="495">
      <c r="A495" s="150"/>
      <c r="B495" s="270"/>
      <c r="C495" s="271"/>
      <c r="D495" s="272"/>
      <c r="E495" s="269"/>
      <c r="F495" s="181"/>
      <c r="G495" s="138"/>
      <c r="H495" s="138"/>
      <c r="I495" s="150"/>
      <c r="J495" s="150"/>
      <c r="K495" s="150"/>
      <c r="L495" s="150"/>
      <c r="M495" s="150"/>
      <c r="N495" s="58"/>
      <c r="O495" s="58"/>
      <c r="P495" s="58"/>
      <c r="Q495" s="58"/>
      <c r="R495" s="58"/>
      <c r="S495" s="58"/>
      <c r="T495" s="58"/>
      <c r="U495" s="58"/>
      <c r="V495" s="58"/>
      <c r="W495" s="58"/>
      <c r="X495" s="58"/>
      <c r="Y495" s="58"/>
      <c r="Z495" s="58"/>
      <c r="AA495" s="58"/>
      <c r="AB495" s="58"/>
    </row>
    <row r="496">
      <c r="A496" s="150"/>
      <c r="B496" s="270"/>
      <c r="C496" s="271"/>
      <c r="D496" s="272"/>
      <c r="E496" s="269"/>
      <c r="F496" s="181"/>
      <c r="G496" s="138"/>
      <c r="H496" s="138"/>
      <c r="I496" s="150"/>
      <c r="J496" s="150"/>
      <c r="K496" s="150"/>
      <c r="L496" s="150"/>
      <c r="M496" s="150"/>
      <c r="N496" s="58"/>
      <c r="O496" s="58"/>
      <c r="P496" s="58"/>
      <c r="Q496" s="58"/>
      <c r="R496" s="58"/>
      <c r="S496" s="58"/>
      <c r="T496" s="58"/>
      <c r="U496" s="58"/>
      <c r="V496" s="58"/>
      <c r="W496" s="58"/>
      <c r="X496" s="58"/>
      <c r="Y496" s="58"/>
      <c r="Z496" s="58"/>
      <c r="AA496" s="58"/>
      <c r="AB496" s="58"/>
    </row>
    <row r="497">
      <c r="A497" s="150"/>
      <c r="B497" s="270"/>
      <c r="C497" s="271"/>
      <c r="D497" s="272"/>
      <c r="E497" s="269"/>
      <c r="F497" s="181"/>
      <c r="G497" s="138"/>
      <c r="H497" s="138"/>
      <c r="I497" s="150"/>
      <c r="J497" s="150"/>
      <c r="K497" s="150"/>
      <c r="L497" s="150"/>
      <c r="M497" s="150"/>
      <c r="N497" s="58"/>
      <c r="O497" s="58"/>
      <c r="P497" s="58"/>
      <c r="Q497" s="58"/>
      <c r="R497" s="58"/>
      <c r="S497" s="58"/>
      <c r="T497" s="58"/>
      <c r="U497" s="58"/>
      <c r="V497" s="58"/>
      <c r="W497" s="58"/>
      <c r="X497" s="58"/>
      <c r="Y497" s="58"/>
      <c r="Z497" s="58"/>
      <c r="AA497" s="58"/>
      <c r="AB497" s="58"/>
    </row>
    <row r="498">
      <c r="A498" s="150"/>
      <c r="B498" s="270"/>
      <c r="C498" s="271"/>
      <c r="D498" s="272"/>
      <c r="E498" s="269"/>
      <c r="F498" s="181"/>
      <c r="G498" s="138"/>
      <c r="H498" s="138"/>
      <c r="I498" s="150"/>
      <c r="J498" s="150"/>
      <c r="K498" s="150"/>
      <c r="L498" s="150"/>
      <c r="M498" s="150"/>
      <c r="N498" s="58"/>
      <c r="O498" s="58"/>
      <c r="P498" s="58"/>
      <c r="Q498" s="58"/>
      <c r="R498" s="58"/>
      <c r="S498" s="58"/>
      <c r="T498" s="58"/>
      <c r="U498" s="58"/>
      <c r="V498" s="58"/>
      <c r="W498" s="58"/>
      <c r="X498" s="58"/>
      <c r="Y498" s="58"/>
      <c r="Z498" s="58"/>
      <c r="AA498" s="58"/>
      <c r="AB498" s="58"/>
    </row>
    <row r="499">
      <c r="A499" s="150"/>
      <c r="B499" s="270"/>
      <c r="C499" s="271"/>
      <c r="D499" s="272"/>
      <c r="E499" s="269"/>
      <c r="F499" s="181"/>
      <c r="G499" s="138"/>
      <c r="H499" s="138"/>
      <c r="I499" s="150"/>
      <c r="J499" s="150"/>
      <c r="K499" s="150"/>
      <c r="L499" s="150"/>
      <c r="M499" s="150"/>
      <c r="N499" s="58"/>
      <c r="O499" s="58"/>
      <c r="P499" s="58"/>
      <c r="Q499" s="58"/>
      <c r="R499" s="58"/>
      <c r="S499" s="58"/>
      <c r="T499" s="58"/>
      <c r="U499" s="58"/>
      <c r="V499" s="58"/>
      <c r="W499" s="58"/>
      <c r="X499" s="58"/>
      <c r="Y499" s="58"/>
      <c r="Z499" s="58"/>
      <c r="AA499" s="58"/>
      <c r="AB499" s="58"/>
    </row>
    <row r="500">
      <c r="A500" s="150"/>
      <c r="B500" s="270"/>
      <c r="C500" s="271"/>
      <c r="D500" s="272"/>
      <c r="E500" s="269"/>
      <c r="F500" s="181"/>
      <c r="G500" s="138"/>
      <c r="H500" s="138"/>
      <c r="I500" s="150"/>
      <c r="J500" s="150"/>
      <c r="K500" s="150"/>
      <c r="L500" s="150"/>
      <c r="M500" s="150"/>
      <c r="N500" s="58"/>
      <c r="O500" s="58"/>
      <c r="P500" s="58"/>
      <c r="Q500" s="58"/>
      <c r="R500" s="58"/>
      <c r="S500" s="58"/>
      <c r="T500" s="58"/>
      <c r="U500" s="58"/>
      <c r="V500" s="58"/>
      <c r="W500" s="58"/>
      <c r="X500" s="58"/>
      <c r="Y500" s="58"/>
      <c r="Z500" s="58"/>
      <c r="AA500" s="58"/>
      <c r="AB500" s="58"/>
    </row>
    <row r="501">
      <c r="A501" s="150"/>
      <c r="B501" s="270"/>
      <c r="C501" s="271"/>
      <c r="D501" s="272"/>
      <c r="E501" s="269"/>
      <c r="F501" s="181"/>
      <c r="G501" s="138"/>
      <c r="H501" s="138"/>
      <c r="I501" s="150"/>
      <c r="J501" s="150"/>
      <c r="K501" s="150"/>
      <c r="L501" s="150"/>
      <c r="M501" s="150"/>
      <c r="N501" s="58"/>
      <c r="O501" s="58"/>
      <c r="P501" s="58"/>
      <c r="Q501" s="58"/>
      <c r="R501" s="58"/>
      <c r="S501" s="58"/>
      <c r="T501" s="58"/>
      <c r="U501" s="58"/>
      <c r="V501" s="58"/>
      <c r="W501" s="58"/>
      <c r="X501" s="58"/>
      <c r="Y501" s="58"/>
      <c r="Z501" s="58"/>
      <c r="AA501" s="58"/>
      <c r="AB501" s="58"/>
    </row>
    <row r="502">
      <c r="A502" s="150"/>
      <c r="B502" s="270"/>
      <c r="C502" s="271"/>
      <c r="D502" s="272"/>
      <c r="E502" s="269"/>
      <c r="F502" s="181"/>
      <c r="G502" s="138"/>
      <c r="H502" s="138"/>
      <c r="I502" s="150"/>
      <c r="J502" s="150"/>
      <c r="K502" s="150"/>
      <c r="L502" s="150"/>
      <c r="M502" s="150"/>
      <c r="N502" s="58"/>
      <c r="O502" s="58"/>
      <c r="P502" s="58"/>
      <c r="Q502" s="58"/>
      <c r="R502" s="58"/>
      <c r="S502" s="58"/>
      <c r="T502" s="58"/>
      <c r="U502" s="58"/>
      <c r="V502" s="58"/>
      <c r="W502" s="58"/>
      <c r="X502" s="58"/>
      <c r="Y502" s="58"/>
      <c r="Z502" s="58"/>
      <c r="AA502" s="58"/>
      <c r="AB502" s="58"/>
    </row>
    <row r="503">
      <c r="A503" s="150"/>
      <c r="B503" s="270"/>
      <c r="C503" s="271"/>
      <c r="D503" s="272"/>
      <c r="E503" s="269"/>
      <c r="F503" s="181"/>
      <c r="G503" s="138"/>
      <c r="H503" s="138"/>
      <c r="I503" s="150"/>
      <c r="J503" s="150"/>
      <c r="K503" s="150"/>
      <c r="L503" s="150"/>
      <c r="M503" s="150"/>
      <c r="N503" s="58"/>
      <c r="O503" s="58"/>
      <c r="P503" s="58"/>
      <c r="Q503" s="58"/>
      <c r="R503" s="58"/>
      <c r="S503" s="58"/>
      <c r="T503" s="58"/>
      <c r="U503" s="58"/>
      <c r="V503" s="58"/>
      <c r="W503" s="58"/>
      <c r="X503" s="58"/>
      <c r="Y503" s="58"/>
      <c r="Z503" s="58"/>
      <c r="AA503" s="58"/>
      <c r="AB503" s="58"/>
    </row>
    <row r="504">
      <c r="A504" s="150"/>
      <c r="B504" s="270"/>
      <c r="C504" s="271"/>
      <c r="D504" s="272"/>
      <c r="E504" s="269"/>
      <c r="F504" s="181"/>
      <c r="G504" s="138"/>
      <c r="H504" s="138"/>
      <c r="I504" s="150"/>
      <c r="J504" s="150"/>
      <c r="K504" s="150"/>
      <c r="L504" s="150"/>
      <c r="M504" s="150"/>
      <c r="N504" s="58"/>
      <c r="O504" s="58"/>
      <c r="P504" s="58"/>
      <c r="Q504" s="58"/>
      <c r="R504" s="58"/>
      <c r="S504" s="58"/>
      <c r="T504" s="58"/>
      <c r="U504" s="58"/>
      <c r="V504" s="58"/>
      <c r="W504" s="58"/>
      <c r="X504" s="58"/>
      <c r="Y504" s="58"/>
      <c r="Z504" s="58"/>
      <c r="AA504" s="58"/>
      <c r="AB504" s="58"/>
    </row>
    <row r="505">
      <c r="A505" s="150"/>
      <c r="B505" s="270"/>
      <c r="C505" s="271"/>
      <c r="D505" s="272"/>
      <c r="E505" s="269"/>
      <c r="F505" s="181"/>
      <c r="G505" s="138"/>
      <c r="H505" s="138"/>
      <c r="I505" s="150"/>
      <c r="J505" s="150"/>
      <c r="K505" s="150"/>
      <c r="L505" s="150"/>
      <c r="M505" s="150"/>
      <c r="N505" s="58"/>
      <c r="O505" s="58"/>
      <c r="P505" s="58"/>
      <c r="Q505" s="58"/>
      <c r="R505" s="58"/>
      <c r="S505" s="58"/>
      <c r="T505" s="58"/>
      <c r="U505" s="58"/>
      <c r="V505" s="58"/>
      <c r="W505" s="58"/>
      <c r="X505" s="58"/>
      <c r="Y505" s="58"/>
      <c r="Z505" s="58"/>
      <c r="AA505" s="58"/>
      <c r="AB505" s="58"/>
    </row>
    <row r="506">
      <c r="A506" s="150"/>
      <c r="B506" s="270"/>
      <c r="C506" s="271"/>
      <c r="D506" s="272"/>
      <c r="E506" s="269"/>
      <c r="F506" s="181"/>
      <c r="G506" s="138"/>
      <c r="H506" s="138"/>
      <c r="I506" s="150"/>
      <c r="J506" s="150"/>
      <c r="K506" s="150"/>
      <c r="L506" s="150"/>
      <c r="M506" s="150"/>
      <c r="N506" s="58"/>
      <c r="O506" s="58"/>
      <c r="P506" s="58"/>
      <c r="Q506" s="58"/>
      <c r="R506" s="58"/>
      <c r="S506" s="58"/>
      <c r="T506" s="58"/>
      <c r="U506" s="58"/>
      <c r="V506" s="58"/>
      <c r="W506" s="58"/>
      <c r="X506" s="58"/>
      <c r="Y506" s="58"/>
      <c r="Z506" s="58"/>
      <c r="AA506" s="58"/>
      <c r="AB506" s="58"/>
    </row>
    <row r="507">
      <c r="A507" s="150"/>
      <c r="B507" s="270"/>
      <c r="C507" s="271"/>
      <c r="D507" s="272"/>
      <c r="E507" s="269"/>
      <c r="F507" s="181"/>
      <c r="G507" s="138"/>
      <c r="H507" s="138"/>
      <c r="I507" s="150"/>
      <c r="J507" s="150"/>
      <c r="K507" s="150"/>
      <c r="L507" s="150"/>
      <c r="M507" s="150"/>
      <c r="N507" s="58"/>
      <c r="O507" s="58"/>
      <c r="P507" s="58"/>
      <c r="Q507" s="58"/>
      <c r="R507" s="58"/>
      <c r="S507" s="58"/>
      <c r="T507" s="58"/>
      <c r="U507" s="58"/>
      <c r="V507" s="58"/>
      <c r="W507" s="58"/>
      <c r="X507" s="58"/>
      <c r="Y507" s="58"/>
      <c r="Z507" s="58"/>
      <c r="AA507" s="58"/>
      <c r="AB507" s="58"/>
    </row>
    <row r="508">
      <c r="A508" s="150"/>
      <c r="B508" s="270"/>
      <c r="C508" s="271"/>
      <c r="D508" s="272"/>
      <c r="E508" s="269"/>
      <c r="F508" s="181"/>
      <c r="G508" s="138"/>
      <c r="H508" s="138"/>
      <c r="I508" s="150"/>
      <c r="J508" s="150"/>
      <c r="K508" s="150"/>
      <c r="L508" s="150"/>
      <c r="M508" s="150"/>
      <c r="N508" s="58"/>
      <c r="O508" s="58"/>
      <c r="P508" s="58"/>
      <c r="Q508" s="58"/>
      <c r="R508" s="58"/>
      <c r="S508" s="58"/>
      <c r="T508" s="58"/>
      <c r="U508" s="58"/>
      <c r="V508" s="58"/>
      <c r="W508" s="58"/>
      <c r="X508" s="58"/>
      <c r="Y508" s="58"/>
      <c r="Z508" s="58"/>
      <c r="AA508" s="58"/>
      <c r="AB508" s="58"/>
    </row>
    <row r="509">
      <c r="A509" s="150"/>
      <c r="B509" s="270"/>
      <c r="C509" s="271"/>
      <c r="D509" s="272"/>
      <c r="E509" s="269"/>
      <c r="F509" s="181"/>
      <c r="G509" s="138"/>
      <c r="H509" s="138"/>
      <c r="I509" s="150"/>
      <c r="J509" s="150"/>
      <c r="K509" s="150"/>
      <c r="L509" s="150"/>
      <c r="M509" s="150"/>
      <c r="N509" s="58"/>
      <c r="O509" s="58"/>
      <c r="P509" s="58"/>
      <c r="Q509" s="58"/>
      <c r="R509" s="58"/>
      <c r="S509" s="58"/>
      <c r="T509" s="58"/>
      <c r="U509" s="58"/>
      <c r="V509" s="58"/>
      <c r="W509" s="58"/>
      <c r="X509" s="58"/>
      <c r="Y509" s="58"/>
      <c r="Z509" s="58"/>
      <c r="AA509" s="58"/>
      <c r="AB509" s="58"/>
    </row>
    <row r="510">
      <c r="A510" s="150"/>
      <c r="B510" s="270"/>
      <c r="C510" s="271"/>
      <c r="D510" s="272"/>
      <c r="E510" s="269"/>
      <c r="F510" s="181"/>
      <c r="G510" s="138"/>
      <c r="H510" s="138"/>
      <c r="I510" s="150"/>
      <c r="J510" s="150"/>
      <c r="K510" s="150"/>
      <c r="L510" s="150"/>
      <c r="M510" s="150"/>
      <c r="N510" s="58"/>
      <c r="O510" s="58"/>
      <c r="P510" s="58"/>
      <c r="Q510" s="58"/>
      <c r="R510" s="58"/>
      <c r="S510" s="58"/>
      <c r="T510" s="58"/>
      <c r="U510" s="58"/>
      <c r="V510" s="58"/>
      <c r="W510" s="58"/>
      <c r="X510" s="58"/>
      <c r="Y510" s="58"/>
      <c r="Z510" s="58"/>
      <c r="AA510" s="58"/>
      <c r="AB510" s="58"/>
    </row>
    <row r="511">
      <c r="A511" s="150"/>
      <c r="B511" s="270"/>
      <c r="C511" s="271"/>
      <c r="D511" s="272"/>
      <c r="E511" s="269"/>
      <c r="F511" s="181"/>
      <c r="G511" s="138"/>
      <c r="H511" s="138"/>
      <c r="I511" s="150"/>
      <c r="J511" s="150"/>
      <c r="K511" s="150"/>
      <c r="L511" s="150"/>
      <c r="M511" s="150"/>
      <c r="N511" s="58"/>
      <c r="O511" s="58"/>
      <c r="P511" s="58"/>
      <c r="Q511" s="58"/>
      <c r="R511" s="58"/>
      <c r="S511" s="58"/>
      <c r="T511" s="58"/>
      <c r="U511" s="58"/>
      <c r="V511" s="58"/>
      <c r="W511" s="58"/>
      <c r="X511" s="58"/>
      <c r="Y511" s="58"/>
      <c r="Z511" s="58"/>
      <c r="AA511" s="58"/>
      <c r="AB511" s="58"/>
    </row>
    <row r="512">
      <c r="A512" s="150"/>
      <c r="B512" s="270"/>
      <c r="C512" s="271"/>
      <c r="D512" s="272"/>
      <c r="E512" s="269"/>
      <c r="F512" s="181"/>
      <c r="G512" s="138"/>
      <c r="H512" s="138"/>
      <c r="I512" s="150"/>
      <c r="J512" s="150"/>
      <c r="K512" s="150"/>
      <c r="L512" s="150"/>
      <c r="M512" s="150"/>
      <c r="N512" s="58"/>
      <c r="O512" s="58"/>
      <c r="P512" s="58"/>
      <c r="Q512" s="58"/>
      <c r="R512" s="58"/>
      <c r="S512" s="58"/>
      <c r="T512" s="58"/>
      <c r="U512" s="58"/>
      <c r="V512" s="58"/>
      <c r="W512" s="58"/>
      <c r="X512" s="58"/>
      <c r="Y512" s="58"/>
      <c r="Z512" s="58"/>
      <c r="AA512" s="58"/>
      <c r="AB512" s="58"/>
    </row>
    <row r="513">
      <c r="A513" s="150"/>
      <c r="B513" s="270"/>
      <c r="C513" s="271"/>
      <c r="D513" s="272"/>
      <c r="E513" s="269"/>
      <c r="F513" s="181"/>
      <c r="G513" s="138"/>
      <c r="H513" s="138"/>
      <c r="I513" s="150"/>
      <c r="J513" s="150"/>
      <c r="K513" s="150"/>
      <c r="L513" s="150"/>
      <c r="M513" s="150"/>
      <c r="N513" s="58"/>
      <c r="O513" s="58"/>
      <c r="P513" s="58"/>
      <c r="Q513" s="58"/>
      <c r="R513" s="58"/>
      <c r="S513" s="58"/>
      <c r="T513" s="58"/>
      <c r="U513" s="58"/>
      <c r="V513" s="58"/>
      <c r="W513" s="58"/>
      <c r="X513" s="58"/>
      <c r="Y513" s="58"/>
      <c r="Z513" s="58"/>
      <c r="AA513" s="58"/>
      <c r="AB513" s="58"/>
    </row>
    <row r="514">
      <c r="A514" s="150"/>
      <c r="B514" s="270"/>
      <c r="C514" s="271"/>
      <c r="D514" s="272"/>
      <c r="E514" s="269"/>
      <c r="F514" s="181"/>
      <c r="G514" s="138"/>
      <c r="H514" s="138"/>
      <c r="I514" s="150"/>
      <c r="J514" s="150"/>
      <c r="K514" s="150"/>
      <c r="L514" s="150"/>
      <c r="M514" s="150"/>
      <c r="N514" s="58"/>
      <c r="O514" s="58"/>
      <c r="P514" s="58"/>
      <c r="Q514" s="58"/>
      <c r="R514" s="58"/>
      <c r="S514" s="58"/>
      <c r="T514" s="58"/>
      <c r="U514" s="58"/>
      <c r="V514" s="58"/>
      <c r="W514" s="58"/>
      <c r="X514" s="58"/>
      <c r="Y514" s="58"/>
      <c r="Z514" s="58"/>
      <c r="AA514" s="58"/>
      <c r="AB514" s="58"/>
    </row>
    <row r="515">
      <c r="A515" s="150"/>
      <c r="B515" s="270"/>
      <c r="C515" s="271"/>
      <c r="D515" s="272"/>
      <c r="E515" s="269"/>
      <c r="F515" s="181"/>
      <c r="G515" s="138"/>
      <c r="H515" s="138"/>
      <c r="I515" s="150"/>
      <c r="J515" s="150"/>
      <c r="K515" s="150"/>
      <c r="L515" s="150"/>
      <c r="M515" s="150"/>
      <c r="N515" s="58"/>
      <c r="O515" s="58"/>
      <c r="P515" s="58"/>
      <c r="Q515" s="58"/>
      <c r="R515" s="58"/>
      <c r="S515" s="58"/>
      <c r="T515" s="58"/>
      <c r="U515" s="58"/>
      <c r="V515" s="58"/>
      <c r="W515" s="58"/>
      <c r="X515" s="58"/>
      <c r="Y515" s="58"/>
      <c r="Z515" s="58"/>
      <c r="AA515" s="58"/>
      <c r="AB515" s="58"/>
    </row>
    <row r="516">
      <c r="A516" s="150"/>
      <c r="B516" s="270"/>
      <c r="C516" s="271"/>
      <c r="D516" s="272"/>
      <c r="E516" s="269"/>
      <c r="F516" s="181"/>
      <c r="G516" s="138"/>
      <c r="H516" s="138"/>
      <c r="I516" s="150"/>
      <c r="J516" s="150"/>
      <c r="K516" s="150"/>
      <c r="L516" s="150"/>
      <c r="M516" s="150"/>
      <c r="N516" s="58"/>
      <c r="O516" s="58"/>
      <c r="P516" s="58"/>
      <c r="Q516" s="58"/>
      <c r="R516" s="58"/>
      <c r="S516" s="58"/>
      <c r="T516" s="58"/>
      <c r="U516" s="58"/>
      <c r="V516" s="58"/>
      <c r="W516" s="58"/>
      <c r="X516" s="58"/>
      <c r="Y516" s="58"/>
      <c r="Z516" s="58"/>
      <c r="AA516" s="58"/>
      <c r="AB516" s="58"/>
    </row>
    <row r="517">
      <c r="A517" s="150"/>
      <c r="B517" s="270"/>
      <c r="C517" s="271"/>
      <c r="D517" s="272"/>
      <c r="E517" s="269"/>
      <c r="F517" s="181"/>
      <c r="G517" s="138"/>
      <c r="H517" s="138"/>
      <c r="I517" s="150"/>
      <c r="J517" s="150"/>
      <c r="K517" s="150"/>
      <c r="L517" s="150"/>
      <c r="M517" s="150"/>
      <c r="N517" s="58"/>
      <c r="O517" s="58"/>
      <c r="P517" s="58"/>
      <c r="Q517" s="58"/>
      <c r="R517" s="58"/>
      <c r="S517" s="58"/>
      <c r="T517" s="58"/>
      <c r="U517" s="58"/>
      <c r="V517" s="58"/>
      <c r="W517" s="58"/>
      <c r="X517" s="58"/>
      <c r="Y517" s="58"/>
      <c r="Z517" s="58"/>
      <c r="AA517" s="58"/>
      <c r="AB517" s="58"/>
    </row>
    <row r="518">
      <c r="A518" s="150"/>
      <c r="B518" s="270"/>
      <c r="C518" s="271"/>
      <c r="D518" s="272"/>
      <c r="E518" s="269"/>
      <c r="F518" s="181"/>
      <c r="G518" s="138"/>
      <c r="H518" s="138"/>
      <c r="I518" s="150"/>
      <c r="J518" s="150"/>
      <c r="K518" s="150"/>
      <c r="L518" s="150"/>
      <c r="M518" s="150"/>
      <c r="N518" s="58"/>
      <c r="O518" s="58"/>
      <c r="P518" s="58"/>
      <c r="Q518" s="58"/>
      <c r="R518" s="58"/>
      <c r="S518" s="58"/>
      <c r="T518" s="58"/>
      <c r="U518" s="58"/>
      <c r="V518" s="58"/>
      <c r="W518" s="58"/>
      <c r="X518" s="58"/>
      <c r="Y518" s="58"/>
      <c r="Z518" s="58"/>
      <c r="AA518" s="58"/>
      <c r="AB518" s="58"/>
    </row>
    <row r="519">
      <c r="A519" s="150"/>
      <c r="B519" s="270"/>
      <c r="C519" s="271"/>
      <c r="D519" s="272"/>
      <c r="E519" s="269"/>
      <c r="F519" s="181"/>
      <c r="G519" s="138"/>
      <c r="H519" s="138"/>
      <c r="I519" s="150"/>
      <c r="J519" s="150"/>
      <c r="K519" s="150"/>
      <c r="L519" s="150"/>
      <c r="M519" s="150"/>
      <c r="N519" s="58"/>
      <c r="O519" s="58"/>
      <c r="P519" s="58"/>
      <c r="Q519" s="58"/>
      <c r="R519" s="58"/>
      <c r="S519" s="58"/>
      <c r="T519" s="58"/>
      <c r="U519" s="58"/>
      <c r="V519" s="58"/>
      <c r="W519" s="58"/>
      <c r="X519" s="58"/>
      <c r="Y519" s="58"/>
      <c r="Z519" s="58"/>
      <c r="AA519" s="58"/>
      <c r="AB519" s="58"/>
    </row>
    <row r="520">
      <c r="A520" s="150"/>
      <c r="B520" s="270"/>
      <c r="C520" s="271"/>
      <c r="D520" s="272"/>
      <c r="E520" s="269"/>
      <c r="F520" s="181"/>
      <c r="G520" s="138"/>
      <c r="H520" s="138"/>
      <c r="I520" s="150"/>
      <c r="J520" s="150"/>
      <c r="K520" s="150"/>
      <c r="L520" s="150"/>
      <c r="M520" s="150"/>
      <c r="N520" s="58"/>
      <c r="O520" s="58"/>
      <c r="P520" s="58"/>
      <c r="Q520" s="58"/>
      <c r="R520" s="58"/>
      <c r="S520" s="58"/>
      <c r="T520" s="58"/>
      <c r="U520" s="58"/>
      <c r="V520" s="58"/>
      <c r="W520" s="58"/>
      <c r="X520" s="58"/>
      <c r="Y520" s="58"/>
      <c r="Z520" s="58"/>
      <c r="AA520" s="58"/>
      <c r="AB520" s="58"/>
    </row>
    <row r="521">
      <c r="A521" s="150"/>
      <c r="B521" s="270"/>
      <c r="C521" s="271"/>
      <c r="D521" s="272"/>
      <c r="E521" s="269"/>
      <c r="F521" s="181"/>
      <c r="G521" s="138"/>
      <c r="H521" s="138"/>
      <c r="I521" s="150"/>
      <c r="J521" s="150"/>
      <c r="K521" s="150"/>
      <c r="L521" s="150"/>
      <c r="M521" s="150"/>
      <c r="N521" s="58"/>
      <c r="O521" s="58"/>
      <c r="P521" s="58"/>
      <c r="Q521" s="58"/>
      <c r="R521" s="58"/>
      <c r="S521" s="58"/>
      <c r="T521" s="58"/>
      <c r="U521" s="58"/>
      <c r="V521" s="58"/>
      <c r="W521" s="58"/>
      <c r="X521" s="58"/>
      <c r="Y521" s="58"/>
      <c r="Z521" s="58"/>
      <c r="AA521" s="58"/>
      <c r="AB521" s="58"/>
    </row>
    <row r="522">
      <c r="A522" s="150"/>
      <c r="B522" s="270"/>
      <c r="C522" s="271"/>
      <c r="D522" s="272"/>
      <c r="E522" s="269"/>
      <c r="F522" s="181"/>
      <c r="G522" s="138"/>
      <c r="H522" s="138"/>
      <c r="I522" s="150"/>
      <c r="J522" s="150"/>
      <c r="K522" s="150"/>
      <c r="L522" s="150"/>
      <c r="M522" s="150"/>
      <c r="N522" s="58"/>
      <c r="O522" s="58"/>
      <c r="P522" s="58"/>
      <c r="Q522" s="58"/>
      <c r="R522" s="58"/>
      <c r="S522" s="58"/>
      <c r="T522" s="58"/>
      <c r="U522" s="58"/>
      <c r="V522" s="58"/>
      <c r="W522" s="58"/>
      <c r="X522" s="58"/>
      <c r="Y522" s="58"/>
      <c r="Z522" s="58"/>
      <c r="AA522" s="58"/>
      <c r="AB522" s="58"/>
    </row>
    <row r="523">
      <c r="A523" s="150"/>
      <c r="B523" s="270"/>
      <c r="C523" s="271"/>
      <c r="D523" s="272"/>
      <c r="E523" s="269"/>
      <c r="F523" s="181"/>
      <c r="G523" s="138"/>
      <c r="H523" s="138"/>
      <c r="I523" s="150"/>
      <c r="J523" s="150"/>
      <c r="K523" s="150"/>
      <c r="L523" s="150"/>
      <c r="M523" s="150"/>
      <c r="N523" s="58"/>
      <c r="O523" s="58"/>
      <c r="P523" s="58"/>
      <c r="Q523" s="58"/>
      <c r="R523" s="58"/>
      <c r="S523" s="58"/>
      <c r="T523" s="58"/>
      <c r="U523" s="58"/>
      <c r="V523" s="58"/>
      <c r="W523" s="58"/>
      <c r="X523" s="58"/>
      <c r="Y523" s="58"/>
      <c r="Z523" s="58"/>
      <c r="AA523" s="58"/>
      <c r="AB523" s="58"/>
    </row>
    <row r="524">
      <c r="A524" s="150"/>
      <c r="B524" s="270"/>
      <c r="C524" s="271"/>
      <c r="D524" s="272"/>
      <c r="E524" s="269"/>
      <c r="F524" s="181"/>
      <c r="G524" s="138"/>
      <c r="H524" s="138"/>
      <c r="I524" s="150"/>
      <c r="J524" s="150"/>
      <c r="K524" s="150"/>
      <c r="L524" s="150"/>
      <c r="M524" s="150"/>
      <c r="N524" s="58"/>
      <c r="O524" s="58"/>
      <c r="P524" s="58"/>
      <c r="Q524" s="58"/>
      <c r="R524" s="58"/>
      <c r="S524" s="58"/>
      <c r="T524" s="58"/>
      <c r="U524" s="58"/>
      <c r="V524" s="58"/>
      <c r="W524" s="58"/>
      <c r="X524" s="58"/>
      <c r="Y524" s="58"/>
      <c r="Z524" s="58"/>
      <c r="AA524" s="58"/>
      <c r="AB524" s="58"/>
    </row>
    <row r="525">
      <c r="A525" s="150"/>
      <c r="B525" s="270"/>
      <c r="C525" s="271"/>
      <c r="D525" s="272"/>
      <c r="E525" s="269"/>
      <c r="F525" s="181"/>
      <c r="G525" s="138"/>
      <c r="H525" s="138"/>
      <c r="I525" s="150"/>
      <c r="J525" s="150"/>
      <c r="K525" s="150"/>
      <c r="L525" s="150"/>
      <c r="M525" s="150"/>
      <c r="N525" s="58"/>
      <c r="O525" s="58"/>
      <c r="P525" s="58"/>
      <c r="Q525" s="58"/>
      <c r="R525" s="58"/>
      <c r="S525" s="58"/>
      <c r="T525" s="58"/>
      <c r="U525" s="58"/>
      <c r="V525" s="58"/>
      <c r="W525" s="58"/>
      <c r="X525" s="58"/>
      <c r="Y525" s="58"/>
      <c r="Z525" s="58"/>
      <c r="AA525" s="58"/>
      <c r="AB525" s="58"/>
    </row>
    <row r="526">
      <c r="A526" s="150"/>
      <c r="B526" s="270"/>
      <c r="C526" s="271"/>
      <c r="D526" s="272"/>
      <c r="E526" s="269"/>
      <c r="F526" s="181"/>
      <c r="G526" s="138"/>
      <c r="H526" s="138"/>
      <c r="I526" s="150"/>
      <c r="J526" s="150"/>
      <c r="K526" s="150"/>
      <c r="L526" s="150"/>
      <c r="M526" s="150"/>
      <c r="N526" s="58"/>
      <c r="O526" s="58"/>
      <c r="P526" s="58"/>
      <c r="Q526" s="58"/>
      <c r="R526" s="58"/>
      <c r="S526" s="58"/>
      <c r="T526" s="58"/>
      <c r="U526" s="58"/>
      <c r="V526" s="58"/>
      <c r="W526" s="58"/>
      <c r="X526" s="58"/>
      <c r="Y526" s="58"/>
      <c r="Z526" s="58"/>
      <c r="AA526" s="58"/>
      <c r="AB526" s="58"/>
    </row>
    <row r="527">
      <c r="A527" s="150"/>
      <c r="B527" s="270"/>
      <c r="C527" s="271"/>
      <c r="D527" s="272"/>
      <c r="E527" s="269"/>
      <c r="F527" s="181"/>
      <c r="G527" s="138"/>
      <c r="H527" s="138"/>
      <c r="I527" s="150"/>
      <c r="J527" s="150"/>
      <c r="K527" s="150"/>
      <c r="L527" s="150"/>
      <c r="M527" s="150"/>
      <c r="N527" s="58"/>
      <c r="O527" s="58"/>
      <c r="P527" s="58"/>
      <c r="Q527" s="58"/>
      <c r="R527" s="58"/>
      <c r="S527" s="58"/>
      <c r="T527" s="58"/>
      <c r="U527" s="58"/>
      <c r="V527" s="58"/>
      <c r="W527" s="58"/>
      <c r="X527" s="58"/>
      <c r="Y527" s="58"/>
      <c r="Z527" s="58"/>
      <c r="AA527" s="58"/>
      <c r="AB527" s="58"/>
    </row>
    <row r="528">
      <c r="A528" s="150"/>
      <c r="B528" s="270"/>
      <c r="C528" s="271"/>
      <c r="D528" s="272"/>
      <c r="E528" s="269"/>
      <c r="F528" s="181"/>
      <c r="G528" s="138"/>
      <c r="H528" s="138"/>
      <c r="I528" s="150"/>
      <c r="J528" s="150"/>
      <c r="K528" s="150"/>
      <c r="L528" s="150"/>
      <c r="M528" s="150"/>
      <c r="N528" s="58"/>
      <c r="O528" s="58"/>
      <c r="P528" s="58"/>
      <c r="Q528" s="58"/>
      <c r="R528" s="58"/>
      <c r="S528" s="58"/>
      <c r="T528" s="58"/>
      <c r="U528" s="58"/>
      <c r="V528" s="58"/>
      <c r="W528" s="58"/>
      <c r="X528" s="58"/>
      <c r="Y528" s="58"/>
      <c r="Z528" s="58"/>
      <c r="AA528" s="58"/>
      <c r="AB528" s="58"/>
    </row>
    <row r="529">
      <c r="A529" s="150"/>
      <c r="B529" s="270"/>
      <c r="C529" s="271"/>
      <c r="D529" s="272"/>
      <c r="E529" s="269"/>
      <c r="F529" s="181"/>
      <c r="G529" s="138"/>
      <c r="H529" s="138"/>
      <c r="I529" s="150"/>
      <c r="J529" s="150"/>
      <c r="K529" s="150"/>
      <c r="L529" s="150"/>
      <c r="M529" s="150"/>
      <c r="N529" s="58"/>
      <c r="O529" s="58"/>
      <c r="P529" s="58"/>
      <c r="Q529" s="58"/>
      <c r="R529" s="58"/>
      <c r="S529" s="58"/>
      <c r="T529" s="58"/>
      <c r="U529" s="58"/>
      <c r="V529" s="58"/>
      <c r="W529" s="58"/>
      <c r="X529" s="58"/>
      <c r="Y529" s="58"/>
      <c r="Z529" s="58"/>
      <c r="AA529" s="58"/>
      <c r="AB529" s="58"/>
    </row>
    <row r="530">
      <c r="A530" s="150"/>
      <c r="B530" s="270"/>
      <c r="C530" s="271"/>
      <c r="D530" s="272"/>
      <c r="E530" s="269"/>
      <c r="F530" s="181"/>
      <c r="G530" s="138"/>
      <c r="H530" s="138"/>
      <c r="I530" s="150"/>
      <c r="J530" s="150"/>
      <c r="K530" s="150"/>
      <c r="L530" s="150"/>
      <c r="M530" s="150"/>
      <c r="N530" s="58"/>
      <c r="O530" s="58"/>
      <c r="P530" s="58"/>
      <c r="Q530" s="58"/>
      <c r="R530" s="58"/>
      <c r="S530" s="58"/>
      <c r="T530" s="58"/>
      <c r="U530" s="58"/>
      <c r="V530" s="58"/>
      <c r="W530" s="58"/>
      <c r="X530" s="58"/>
      <c r="Y530" s="58"/>
      <c r="Z530" s="58"/>
      <c r="AA530" s="58"/>
      <c r="AB530" s="58"/>
    </row>
    <row r="531">
      <c r="A531" s="150"/>
      <c r="B531" s="270"/>
      <c r="C531" s="271"/>
      <c r="D531" s="272"/>
      <c r="E531" s="269"/>
      <c r="F531" s="181"/>
      <c r="G531" s="138"/>
      <c r="H531" s="138"/>
      <c r="I531" s="150"/>
      <c r="J531" s="150"/>
      <c r="K531" s="150"/>
      <c r="L531" s="150"/>
      <c r="M531" s="150"/>
      <c r="N531" s="58"/>
      <c r="O531" s="58"/>
      <c r="P531" s="58"/>
      <c r="Q531" s="58"/>
      <c r="R531" s="58"/>
      <c r="S531" s="58"/>
      <c r="T531" s="58"/>
      <c r="U531" s="58"/>
      <c r="V531" s="58"/>
      <c r="W531" s="58"/>
      <c r="X531" s="58"/>
      <c r="Y531" s="58"/>
      <c r="Z531" s="58"/>
      <c r="AA531" s="58"/>
      <c r="AB531" s="58"/>
    </row>
    <row r="532">
      <c r="A532" s="150"/>
      <c r="B532" s="270"/>
      <c r="C532" s="271"/>
      <c r="D532" s="272"/>
      <c r="E532" s="269"/>
      <c r="F532" s="181"/>
      <c r="G532" s="138"/>
      <c r="H532" s="138"/>
      <c r="I532" s="150"/>
      <c r="J532" s="150"/>
      <c r="K532" s="150"/>
      <c r="L532" s="150"/>
      <c r="M532" s="150"/>
      <c r="N532" s="58"/>
      <c r="O532" s="58"/>
      <c r="P532" s="58"/>
      <c r="Q532" s="58"/>
      <c r="R532" s="58"/>
      <c r="S532" s="58"/>
      <c r="T532" s="58"/>
      <c r="U532" s="58"/>
      <c r="V532" s="58"/>
      <c r="W532" s="58"/>
      <c r="X532" s="58"/>
      <c r="Y532" s="58"/>
      <c r="Z532" s="58"/>
      <c r="AA532" s="58"/>
      <c r="AB532" s="58"/>
    </row>
    <row r="533">
      <c r="A533" s="150"/>
      <c r="B533" s="270"/>
      <c r="C533" s="271"/>
      <c r="D533" s="272"/>
      <c r="E533" s="269"/>
      <c r="F533" s="181"/>
      <c r="G533" s="138"/>
      <c r="H533" s="138"/>
      <c r="I533" s="150"/>
      <c r="J533" s="150"/>
      <c r="K533" s="150"/>
      <c r="L533" s="150"/>
      <c r="M533" s="150"/>
      <c r="N533" s="58"/>
      <c r="O533" s="58"/>
      <c r="P533" s="58"/>
      <c r="Q533" s="58"/>
      <c r="R533" s="58"/>
      <c r="S533" s="58"/>
      <c r="T533" s="58"/>
      <c r="U533" s="58"/>
      <c r="V533" s="58"/>
      <c r="W533" s="58"/>
      <c r="X533" s="58"/>
      <c r="Y533" s="58"/>
      <c r="Z533" s="58"/>
      <c r="AA533" s="58"/>
      <c r="AB533" s="58"/>
    </row>
    <row r="534">
      <c r="A534" s="150"/>
      <c r="B534" s="270"/>
      <c r="C534" s="271"/>
      <c r="D534" s="272"/>
      <c r="E534" s="269"/>
      <c r="F534" s="181"/>
      <c r="G534" s="138"/>
      <c r="H534" s="138"/>
      <c r="I534" s="150"/>
      <c r="J534" s="150"/>
      <c r="K534" s="150"/>
      <c r="L534" s="150"/>
      <c r="M534" s="150"/>
      <c r="N534" s="58"/>
      <c r="O534" s="58"/>
      <c r="P534" s="58"/>
      <c r="Q534" s="58"/>
      <c r="R534" s="58"/>
      <c r="S534" s="58"/>
      <c r="T534" s="58"/>
      <c r="U534" s="58"/>
      <c r="V534" s="58"/>
      <c r="W534" s="58"/>
      <c r="X534" s="58"/>
      <c r="Y534" s="58"/>
      <c r="Z534" s="58"/>
      <c r="AA534" s="58"/>
      <c r="AB534" s="58"/>
    </row>
    <row r="535">
      <c r="A535" s="150"/>
      <c r="B535" s="270"/>
      <c r="C535" s="271"/>
      <c r="D535" s="272"/>
      <c r="E535" s="269"/>
      <c r="F535" s="181"/>
      <c r="G535" s="138"/>
      <c r="H535" s="138"/>
      <c r="I535" s="150"/>
      <c r="J535" s="150"/>
      <c r="K535" s="150"/>
      <c r="L535" s="150"/>
      <c r="M535" s="150"/>
      <c r="N535" s="58"/>
      <c r="O535" s="58"/>
      <c r="P535" s="58"/>
      <c r="Q535" s="58"/>
      <c r="R535" s="58"/>
      <c r="S535" s="58"/>
      <c r="T535" s="58"/>
      <c r="U535" s="58"/>
      <c r="V535" s="58"/>
      <c r="W535" s="58"/>
      <c r="X535" s="58"/>
      <c r="Y535" s="58"/>
      <c r="Z535" s="58"/>
      <c r="AA535" s="58"/>
      <c r="AB535" s="58"/>
    </row>
    <row r="536">
      <c r="A536" s="150"/>
      <c r="B536" s="270"/>
      <c r="C536" s="271"/>
      <c r="D536" s="272"/>
      <c r="E536" s="269"/>
      <c r="F536" s="181"/>
      <c r="G536" s="138"/>
      <c r="H536" s="138"/>
      <c r="I536" s="150"/>
      <c r="J536" s="150"/>
      <c r="K536" s="150"/>
      <c r="L536" s="150"/>
      <c r="M536" s="150"/>
      <c r="N536" s="58"/>
      <c r="O536" s="58"/>
      <c r="P536" s="58"/>
      <c r="Q536" s="58"/>
      <c r="R536" s="58"/>
      <c r="S536" s="58"/>
      <c r="T536" s="58"/>
      <c r="U536" s="58"/>
      <c r="V536" s="58"/>
      <c r="W536" s="58"/>
      <c r="X536" s="58"/>
      <c r="Y536" s="58"/>
      <c r="Z536" s="58"/>
      <c r="AA536" s="58"/>
      <c r="AB536" s="58"/>
    </row>
    <row r="537">
      <c r="A537" s="150"/>
      <c r="B537" s="270"/>
      <c r="C537" s="271"/>
      <c r="D537" s="272"/>
      <c r="E537" s="269"/>
      <c r="F537" s="181"/>
      <c r="G537" s="138"/>
      <c r="H537" s="138"/>
      <c r="I537" s="150"/>
      <c r="J537" s="150"/>
      <c r="K537" s="150"/>
      <c r="L537" s="150"/>
      <c r="M537" s="150"/>
      <c r="N537" s="58"/>
      <c r="O537" s="58"/>
      <c r="P537" s="58"/>
      <c r="Q537" s="58"/>
      <c r="R537" s="58"/>
      <c r="S537" s="58"/>
      <c r="T537" s="58"/>
      <c r="U537" s="58"/>
      <c r="V537" s="58"/>
      <c r="W537" s="58"/>
      <c r="X537" s="58"/>
      <c r="Y537" s="58"/>
      <c r="Z537" s="58"/>
      <c r="AA537" s="58"/>
      <c r="AB537" s="58"/>
    </row>
    <row r="538">
      <c r="A538" s="150"/>
      <c r="B538" s="270"/>
      <c r="C538" s="271"/>
      <c r="D538" s="272"/>
      <c r="E538" s="269"/>
      <c r="F538" s="181"/>
      <c r="G538" s="138"/>
      <c r="H538" s="138"/>
      <c r="I538" s="150"/>
      <c r="J538" s="150"/>
      <c r="K538" s="150"/>
      <c r="L538" s="150"/>
      <c r="M538" s="150"/>
      <c r="N538" s="58"/>
      <c r="O538" s="58"/>
      <c r="P538" s="58"/>
      <c r="Q538" s="58"/>
      <c r="R538" s="58"/>
      <c r="S538" s="58"/>
      <c r="T538" s="58"/>
      <c r="U538" s="58"/>
      <c r="V538" s="58"/>
      <c r="W538" s="58"/>
      <c r="X538" s="58"/>
      <c r="Y538" s="58"/>
      <c r="Z538" s="58"/>
      <c r="AA538" s="58"/>
      <c r="AB538" s="58"/>
    </row>
    <row r="539">
      <c r="A539" s="150"/>
      <c r="B539" s="270"/>
      <c r="C539" s="271"/>
      <c r="D539" s="272"/>
      <c r="E539" s="269"/>
      <c r="F539" s="181"/>
      <c r="G539" s="138"/>
      <c r="H539" s="138"/>
      <c r="I539" s="150"/>
      <c r="J539" s="150"/>
      <c r="K539" s="150"/>
      <c r="L539" s="150"/>
      <c r="M539" s="150"/>
      <c r="N539" s="58"/>
      <c r="O539" s="58"/>
      <c r="P539" s="58"/>
      <c r="Q539" s="58"/>
      <c r="R539" s="58"/>
      <c r="S539" s="58"/>
      <c r="T539" s="58"/>
      <c r="U539" s="58"/>
      <c r="V539" s="58"/>
      <c r="W539" s="58"/>
      <c r="X539" s="58"/>
      <c r="Y539" s="58"/>
      <c r="Z539" s="58"/>
      <c r="AA539" s="58"/>
      <c r="AB539" s="58"/>
    </row>
    <row r="540">
      <c r="A540" s="150"/>
      <c r="B540" s="270"/>
      <c r="C540" s="271"/>
      <c r="D540" s="272"/>
      <c r="E540" s="269"/>
      <c r="F540" s="181"/>
      <c r="G540" s="138"/>
      <c r="H540" s="138"/>
      <c r="I540" s="150"/>
      <c r="J540" s="150"/>
      <c r="K540" s="150"/>
      <c r="L540" s="150"/>
      <c r="M540" s="150"/>
      <c r="N540" s="58"/>
      <c r="O540" s="58"/>
      <c r="P540" s="58"/>
      <c r="Q540" s="58"/>
      <c r="R540" s="58"/>
      <c r="S540" s="58"/>
      <c r="T540" s="58"/>
      <c r="U540" s="58"/>
      <c r="V540" s="58"/>
      <c r="W540" s="58"/>
      <c r="X540" s="58"/>
      <c r="Y540" s="58"/>
      <c r="Z540" s="58"/>
      <c r="AA540" s="58"/>
      <c r="AB540" s="58"/>
    </row>
    <row r="541">
      <c r="A541" s="150"/>
      <c r="B541" s="270"/>
      <c r="C541" s="271"/>
      <c r="D541" s="272"/>
      <c r="E541" s="269"/>
      <c r="F541" s="181"/>
      <c r="G541" s="138"/>
      <c r="H541" s="138"/>
      <c r="I541" s="150"/>
      <c r="J541" s="150"/>
      <c r="K541" s="150"/>
      <c r="L541" s="150"/>
      <c r="M541" s="150"/>
      <c r="N541" s="58"/>
      <c r="O541" s="58"/>
      <c r="P541" s="58"/>
      <c r="Q541" s="58"/>
      <c r="R541" s="58"/>
      <c r="S541" s="58"/>
      <c r="T541" s="58"/>
      <c r="U541" s="58"/>
      <c r="V541" s="58"/>
      <c r="W541" s="58"/>
      <c r="X541" s="58"/>
      <c r="Y541" s="58"/>
      <c r="Z541" s="58"/>
      <c r="AA541" s="58"/>
      <c r="AB541" s="58"/>
    </row>
    <row r="542">
      <c r="A542" s="150"/>
      <c r="B542" s="270"/>
      <c r="C542" s="271"/>
      <c r="D542" s="272"/>
      <c r="E542" s="269"/>
      <c r="F542" s="181"/>
      <c r="G542" s="138"/>
      <c r="H542" s="138"/>
      <c r="I542" s="150"/>
      <c r="J542" s="150"/>
      <c r="K542" s="150"/>
      <c r="L542" s="150"/>
      <c r="M542" s="150"/>
      <c r="N542" s="58"/>
      <c r="O542" s="58"/>
      <c r="P542" s="58"/>
      <c r="Q542" s="58"/>
      <c r="R542" s="58"/>
      <c r="S542" s="58"/>
      <c r="T542" s="58"/>
      <c r="U542" s="58"/>
      <c r="V542" s="58"/>
      <c r="W542" s="58"/>
      <c r="X542" s="58"/>
      <c r="Y542" s="58"/>
      <c r="Z542" s="58"/>
      <c r="AA542" s="58"/>
      <c r="AB542" s="58"/>
    </row>
    <row r="543">
      <c r="A543" s="150"/>
      <c r="B543" s="270"/>
      <c r="C543" s="271"/>
      <c r="D543" s="272"/>
      <c r="E543" s="269"/>
      <c r="F543" s="181"/>
      <c r="G543" s="138"/>
      <c r="H543" s="138"/>
      <c r="I543" s="150"/>
      <c r="J543" s="150"/>
      <c r="K543" s="150"/>
      <c r="L543" s="150"/>
      <c r="M543" s="150"/>
      <c r="N543" s="58"/>
      <c r="O543" s="58"/>
      <c r="P543" s="58"/>
      <c r="Q543" s="58"/>
      <c r="R543" s="58"/>
      <c r="S543" s="58"/>
      <c r="T543" s="58"/>
      <c r="U543" s="58"/>
      <c r="V543" s="58"/>
      <c r="W543" s="58"/>
      <c r="X543" s="58"/>
      <c r="Y543" s="58"/>
      <c r="Z543" s="58"/>
      <c r="AA543" s="58"/>
      <c r="AB543" s="58"/>
    </row>
    <row r="544">
      <c r="A544" s="150"/>
      <c r="B544" s="270"/>
      <c r="C544" s="271"/>
      <c r="D544" s="272"/>
      <c r="E544" s="269"/>
      <c r="F544" s="181"/>
      <c r="G544" s="138"/>
      <c r="H544" s="138"/>
      <c r="I544" s="150"/>
      <c r="J544" s="150"/>
      <c r="K544" s="150"/>
      <c r="L544" s="150"/>
      <c r="M544" s="150"/>
      <c r="N544" s="58"/>
      <c r="O544" s="58"/>
      <c r="P544" s="58"/>
      <c r="Q544" s="58"/>
      <c r="R544" s="58"/>
      <c r="S544" s="58"/>
      <c r="T544" s="58"/>
      <c r="U544" s="58"/>
      <c r="V544" s="58"/>
      <c r="W544" s="58"/>
      <c r="X544" s="58"/>
      <c r="Y544" s="58"/>
      <c r="Z544" s="58"/>
      <c r="AA544" s="58"/>
      <c r="AB544" s="58"/>
    </row>
    <row r="545">
      <c r="A545" s="150"/>
      <c r="B545" s="270"/>
      <c r="C545" s="271"/>
      <c r="D545" s="272"/>
      <c r="E545" s="269"/>
      <c r="F545" s="181"/>
      <c r="G545" s="138"/>
      <c r="H545" s="138"/>
      <c r="I545" s="150"/>
      <c r="J545" s="150"/>
      <c r="K545" s="150"/>
      <c r="L545" s="150"/>
      <c r="M545" s="150"/>
      <c r="N545" s="58"/>
      <c r="O545" s="58"/>
      <c r="P545" s="58"/>
      <c r="Q545" s="58"/>
      <c r="R545" s="58"/>
      <c r="S545" s="58"/>
      <c r="T545" s="58"/>
      <c r="U545" s="58"/>
      <c r="V545" s="58"/>
      <c r="W545" s="58"/>
      <c r="X545" s="58"/>
      <c r="Y545" s="58"/>
      <c r="Z545" s="58"/>
      <c r="AA545" s="58"/>
      <c r="AB545" s="58"/>
    </row>
    <row r="546">
      <c r="A546" s="150"/>
      <c r="B546" s="270"/>
      <c r="C546" s="271"/>
      <c r="D546" s="272"/>
      <c r="E546" s="269"/>
      <c r="F546" s="181"/>
      <c r="G546" s="138"/>
      <c r="H546" s="138"/>
      <c r="I546" s="150"/>
      <c r="J546" s="150"/>
      <c r="K546" s="150"/>
      <c r="L546" s="150"/>
      <c r="M546" s="150"/>
      <c r="N546" s="58"/>
      <c r="O546" s="58"/>
      <c r="P546" s="58"/>
      <c r="Q546" s="58"/>
      <c r="R546" s="58"/>
      <c r="S546" s="58"/>
      <c r="T546" s="58"/>
      <c r="U546" s="58"/>
      <c r="V546" s="58"/>
      <c r="W546" s="58"/>
      <c r="X546" s="58"/>
      <c r="Y546" s="58"/>
      <c r="Z546" s="58"/>
      <c r="AA546" s="58"/>
      <c r="AB546" s="58"/>
    </row>
    <row r="547">
      <c r="A547" s="150"/>
      <c r="B547" s="270"/>
      <c r="C547" s="271"/>
      <c r="D547" s="272"/>
      <c r="E547" s="269"/>
      <c r="F547" s="181"/>
      <c r="G547" s="138"/>
      <c r="H547" s="138"/>
      <c r="I547" s="150"/>
      <c r="J547" s="150"/>
      <c r="K547" s="150"/>
      <c r="L547" s="150"/>
      <c r="M547" s="150"/>
      <c r="N547" s="58"/>
      <c r="O547" s="58"/>
      <c r="P547" s="58"/>
      <c r="Q547" s="58"/>
      <c r="R547" s="58"/>
      <c r="S547" s="58"/>
      <c r="T547" s="58"/>
      <c r="U547" s="58"/>
      <c r="V547" s="58"/>
      <c r="W547" s="58"/>
      <c r="X547" s="58"/>
      <c r="Y547" s="58"/>
      <c r="Z547" s="58"/>
      <c r="AA547" s="58"/>
      <c r="AB547" s="58"/>
    </row>
    <row r="548">
      <c r="A548" s="150"/>
      <c r="B548" s="270"/>
      <c r="C548" s="271"/>
      <c r="D548" s="272"/>
      <c r="E548" s="269"/>
      <c r="F548" s="181"/>
      <c r="G548" s="138"/>
      <c r="H548" s="138"/>
      <c r="I548" s="150"/>
      <c r="J548" s="150"/>
      <c r="K548" s="150"/>
      <c r="L548" s="150"/>
      <c r="M548" s="150"/>
      <c r="N548" s="58"/>
      <c r="O548" s="58"/>
      <c r="P548" s="58"/>
      <c r="Q548" s="58"/>
      <c r="R548" s="58"/>
      <c r="S548" s="58"/>
      <c r="T548" s="58"/>
      <c r="U548" s="58"/>
      <c r="V548" s="58"/>
      <c r="W548" s="58"/>
      <c r="X548" s="58"/>
      <c r="Y548" s="58"/>
      <c r="Z548" s="58"/>
      <c r="AA548" s="58"/>
      <c r="AB548" s="58"/>
    </row>
    <row r="549">
      <c r="A549" s="150"/>
      <c r="B549" s="270"/>
      <c r="C549" s="271"/>
      <c r="D549" s="272"/>
      <c r="E549" s="269"/>
      <c r="F549" s="181"/>
      <c r="G549" s="138"/>
      <c r="H549" s="138"/>
      <c r="I549" s="150"/>
      <c r="J549" s="150"/>
      <c r="K549" s="150"/>
      <c r="L549" s="150"/>
      <c r="M549" s="150"/>
      <c r="N549" s="58"/>
      <c r="O549" s="58"/>
      <c r="P549" s="58"/>
      <c r="Q549" s="58"/>
      <c r="R549" s="58"/>
      <c r="S549" s="58"/>
      <c r="T549" s="58"/>
      <c r="U549" s="58"/>
      <c r="V549" s="58"/>
      <c r="W549" s="58"/>
      <c r="X549" s="58"/>
      <c r="Y549" s="58"/>
      <c r="Z549" s="58"/>
      <c r="AA549" s="58"/>
      <c r="AB549" s="58"/>
    </row>
    <row r="550">
      <c r="A550" s="150"/>
      <c r="B550" s="270"/>
      <c r="C550" s="271"/>
      <c r="D550" s="272"/>
      <c r="E550" s="269"/>
      <c r="F550" s="181"/>
      <c r="G550" s="138"/>
      <c r="H550" s="138"/>
      <c r="I550" s="150"/>
      <c r="J550" s="150"/>
      <c r="K550" s="150"/>
      <c r="L550" s="150"/>
      <c r="M550" s="150"/>
      <c r="N550" s="58"/>
      <c r="O550" s="58"/>
      <c r="P550" s="58"/>
      <c r="Q550" s="58"/>
      <c r="R550" s="58"/>
      <c r="S550" s="58"/>
      <c r="T550" s="58"/>
      <c r="U550" s="58"/>
      <c r="V550" s="58"/>
      <c r="W550" s="58"/>
      <c r="X550" s="58"/>
      <c r="Y550" s="58"/>
      <c r="Z550" s="58"/>
      <c r="AA550" s="58"/>
      <c r="AB550" s="58"/>
    </row>
    <row r="551">
      <c r="A551" s="150"/>
      <c r="B551" s="270"/>
      <c r="C551" s="271"/>
      <c r="D551" s="272"/>
      <c r="E551" s="269"/>
      <c r="F551" s="181"/>
      <c r="G551" s="138"/>
      <c r="H551" s="138"/>
      <c r="I551" s="150"/>
      <c r="J551" s="150"/>
      <c r="K551" s="150"/>
      <c r="L551" s="150"/>
      <c r="M551" s="150"/>
      <c r="N551" s="58"/>
      <c r="O551" s="58"/>
      <c r="P551" s="58"/>
      <c r="Q551" s="58"/>
      <c r="R551" s="58"/>
      <c r="S551" s="58"/>
      <c r="T551" s="58"/>
      <c r="U551" s="58"/>
      <c r="V551" s="58"/>
      <c r="W551" s="58"/>
      <c r="X551" s="58"/>
      <c r="Y551" s="58"/>
      <c r="Z551" s="58"/>
      <c r="AA551" s="58"/>
      <c r="AB551" s="58"/>
    </row>
    <row r="552">
      <c r="A552" s="150"/>
      <c r="B552" s="270"/>
      <c r="C552" s="271"/>
      <c r="D552" s="272"/>
      <c r="E552" s="269"/>
      <c r="F552" s="181"/>
      <c r="G552" s="138"/>
      <c r="H552" s="138"/>
      <c r="I552" s="150"/>
      <c r="J552" s="150"/>
      <c r="K552" s="150"/>
      <c r="L552" s="150"/>
      <c r="M552" s="150"/>
      <c r="N552" s="58"/>
      <c r="O552" s="58"/>
      <c r="P552" s="58"/>
      <c r="Q552" s="58"/>
      <c r="R552" s="58"/>
      <c r="S552" s="58"/>
      <c r="T552" s="58"/>
      <c r="U552" s="58"/>
      <c r="V552" s="58"/>
      <c r="W552" s="58"/>
      <c r="X552" s="58"/>
      <c r="Y552" s="58"/>
      <c r="Z552" s="58"/>
      <c r="AA552" s="58"/>
      <c r="AB552" s="58"/>
    </row>
    <row r="553">
      <c r="A553" s="150"/>
      <c r="B553" s="270"/>
      <c r="C553" s="271"/>
      <c r="D553" s="272"/>
      <c r="E553" s="269"/>
      <c r="F553" s="181"/>
      <c r="G553" s="138"/>
      <c r="H553" s="138"/>
      <c r="I553" s="150"/>
      <c r="J553" s="150"/>
      <c r="K553" s="150"/>
      <c r="L553" s="150"/>
      <c r="M553" s="150"/>
      <c r="N553" s="58"/>
      <c r="O553" s="58"/>
      <c r="P553" s="58"/>
      <c r="Q553" s="58"/>
      <c r="R553" s="58"/>
      <c r="S553" s="58"/>
      <c r="T553" s="58"/>
      <c r="U553" s="58"/>
      <c r="V553" s="58"/>
      <c r="W553" s="58"/>
      <c r="X553" s="58"/>
      <c r="Y553" s="58"/>
      <c r="Z553" s="58"/>
      <c r="AA553" s="58"/>
      <c r="AB553" s="58"/>
    </row>
    <row r="554">
      <c r="A554" s="150"/>
      <c r="B554" s="270"/>
      <c r="C554" s="271"/>
      <c r="D554" s="272"/>
      <c r="E554" s="269"/>
      <c r="F554" s="181"/>
      <c r="G554" s="138"/>
      <c r="H554" s="138"/>
      <c r="I554" s="150"/>
      <c r="J554" s="150"/>
      <c r="K554" s="150"/>
      <c r="L554" s="150"/>
      <c r="M554" s="150"/>
      <c r="N554" s="58"/>
      <c r="O554" s="58"/>
      <c r="P554" s="58"/>
      <c r="Q554" s="58"/>
      <c r="R554" s="58"/>
      <c r="S554" s="58"/>
      <c r="T554" s="58"/>
      <c r="U554" s="58"/>
      <c r="V554" s="58"/>
      <c r="W554" s="58"/>
      <c r="X554" s="58"/>
      <c r="Y554" s="58"/>
      <c r="Z554" s="58"/>
      <c r="AA554" s="58"/>
      <c r="AB554" s="58"/>
    </row>
    <row r="555">
      <c r="A555" s="150"/>
      <c r="B555" s="270"/>
      <c r="C555" s="271"/>
      <c r="D555" s="272"/>
      <c r="E555" s="269"/>
      <c r="F555" s="181"/>
      <c r="G555" s="138"/>
      <c r="H555" s="138"/>
      <c r="I555" s="150"/>
      <c r="J555" s="150"/>
      <c r="K555" s="150"/>
      <c r="L555" s="150"/>
      <c r="M555" s="150"/>
      <c r="N555" s="58"/>
      <c r="O555" s="58"/>
      <c r="P555" s="58"/>
      <c r="Q555" s="58"/>
      <c r="R555" s="58"/>
      <c r="S555" s="58"/>
      <c r="T555" s="58"/>
      <c r="U555" s="58"/>
      <c r="V555" s="58"/>
      <c r="W555" s="58"/>
      <c r="X555" s="58"/>
      <c r="Y555" s="58"/>
      <c r="Z555" s="58"/>
      <c r="AA555" s="58"/>
      <c r="AB555" s="58"/>
    </row>
    <row r="556">
      <c r="A556" s="150"/>
      <c r="B556" s="270"/>
      <c r="C556" s="271"/>
      <c r="D556" s="272"/>
      <c r="E556" s="269"/>
      <c r="F556" s="181"/>
      <c r="G556" s="138"/>
      <c r="H556" s="138"/>
      <c r="I556" s="150"/>
      <c r="J556" s="150"/>
      <c r="K556" s="150"/>
      <c r="L556" s="150"/>
      <c r="M556" s="150"/>
      <c r="N556" s="58"/>
      <c r="O556" s="58"/>
      <c r="P556" s="58"/>
      <c r="Q556" s="58"/>
      <c r="R556" s="58"/>
      <c r="S556" s="58"/>
      <c r="T556" s="58"/>
      <c r="U556" s="58"/>
      <c r="V556" s="58"/>
      <c r="W556" s="58"/>
      <c r="X556" s="58"/>
      <c r="Y556" s="58"/>
      <c r="Z556" s="58"/>
      <c r="AA556" s="58"/>
      <c r="AB556" s="58"/>
    </row>
    <row r="557">
      <c r="A557" s="150"/>
      <c r="B557" s="270"/>
      <c r="C557" s="271"/>
      <c r="D557" s="272"/>
      <c r="E557" s="269"/>
      <c r="F557" s="181"/>
      <c r="G557" s="138"/>
      <c r="H557" s="138"/>
      <c r="I557" s="150"/>
      <c r="J557" s="150"/>
      <c r="K557" s="150"/>
      <c r="L557" s="150"/>
      <c r="M557" s="150"/>
      <c r="N557" s="58"/>
      <c r="O557" s="58"/>
      <c r="P557" s="58"/>
      <c r="Q557" s="58"/>
      <c r="R557" s="58"/>
      <c r="S557" s="58"/>
      <c r="T557" s="58"/>
      <c r="U557" s="58"/>
      <c r="V557" s="58"/>
      <c r="W557" s="58"/>
      <c r="X557" s="58"/>
      <c r="Y557" s="58"/>
      <c r="Z557" s="58"/>
      <c r="AA557" s="58"/>
      <c r="AB557" s="58"/>
    </row>
    <row r="558">
      <c r="A558" s="150"/>
      <c r="B558" s="270"/>
      <c r="C558" s="271"/>
      <c r="D558" s="272"/>
      <c r="E558" s="269"/>
      <c r="F558" s="181"/>
      <c r="G558" s="138"/>
      <c r="H558" s="138"/>
      <c r="I558" s="150"/>
      <c r="J558" s="150"/>
      <c r="K558" s="150"/>
      <c r="L558" s="150"/>
      <c r="M558" s="150"/>
      <c r="N558" s="58"/>
      <c r="O558" s="58"/>
      <c r="P558" s="58"/>
      <c r="Q558" s="58"/>
      <c r="R558" s="58"/>
      <c r="S558" s="58"/>
      <c r="T558" s="58"/>
      <c r="U558" s="58"/>
      <c r="V558" s="58"/>
      <c r="W558" s="58"/>
      <c r="X558" s="58"/>
      <c r="Y558" s="58"/>
      <c r="Z558" s="58"/>
      <c r="AA558" s="58"/>
      <c r="AB558" s="58"/>
    </row>
    <row r="559">
      <c r="A559" s="150"/>
      <c r="B559" s="270"/>
      <c r="C559" s="271"/>
      <c r="D559" s="272"/>
      <c r="E559" s="269"/>
      <c r="F559" s="181"/>
      <c r="G559" s="138"/>
      <c r="H559" s="138"/>
      <c r="I559" s="150"/>
      <c r="J559" s="150"/>
      <c r="K559" s="150"/>
      <c r="L559" s="150"/>
      <c r="M559" s="150"/>
      <c r="N559" s="58"/>
      <c r="O559" s="58"/>
      <c r="P559" s="58"/>
      <c r="Q559" s="58"/>
      <c r="R559" s="58"/>
      <c r="S559" s="58"/>
      <c r="T559" s="58"/>
      <c r="U559" s="58"/>
      <c r="V559" s="58"/>
      <c r="W559" s="58"/>
      <c r="X559" s="58"/>
      <c r="Y559" s="58"/>
      <c r="Z559" s="58"/>
      <c r="AA559" s="58"/>
      <c r="AB559" s="58"/>
    </row>
    <row r="560">
      <c r="A560" s="150"/>
      <c r="B560" s="270"/>
      <c r="C560" s="271"/>
      <c r="D560" s="272"/>
      <c r="E560" s="269"/>
      <c r="F560" s="181"/>
      <c r="G560" s="138"/>
      <c r="H560" s="138"/>
      <c r="I560" s="150"/>
      <c r="J560" s="150"/>
      <c r="K560" s="150"/>
      <c r="L560" s="150"/>
      <c r="M560" s="150"/>
      <c r="N560" s="58"/>
      <c r="O560" s="58"/>
      <c r="P560" s="58"/>
      <c r="Q560" s="58"/>
      <c r="R560" s="58"/>
      <c r="S560" s="58"/>
      <c r="T560" s="58"/>
      <c r="U560" s="58"/>
      <c r="V560" s="58"/>
      <c r="W560" s="58"/>
      <c r="X560" s="58"/>
      <c r="Y560" s="58"/>
      <c r="Z560" s="58"/>
      <c r="AA560" s="58"/>
      <c r="AB560" s="58"/>
    </row>
    <row r="561">
      <c r="A561" s="150"/>
      <c r="B561" s="270"/>
      <c r="C561" s="271"/>
      <c r="D561" s="272"/>
      <c r="E561" s="269"/>
      <c r="F561" s="181"/>
      <c r="G561" s="138"/>
      <c r="H561" s="138"/>
      <c r="I561" s="150"/>
      <c r="J561" s="150"/>
      <c r="K561" s="150"/>
      <c r="L561" s="150"/>
      <c r="M561" s="150"/>
      <c r="N561" s="58"/>
      <c r="O561" s="58"/>
      <c r="P561" s="58"/>
      <c r="Q561" s="58"/>
      <c r="R561" s="58"/>
      <c r="S561" s="58"/>
      <c r="T561" s="58"/>
      <c r="U561" s="58"/>
      <c r="V561" s="58"/>
      <c r="W561" s="58"/>
      <c r="X561" s="58"/>
      <c r="Y561" s="58"/>
      <c r="Z561" s="58"/>
      <c r="AA561" s="58"/>
      <c r="AB561" s="58"/>
    </row>
    <row r="562">
      <c r="A562" s="150"/>
      <c r="B562" s="270"/>
      <c r="C562" s="271"/>
      <c r="D562" s="272"/>
      <c r="E562" s="269"/>
      <c r="F562" s="181"/>
      <c r="G562" s="138"/>
      <c r="H562" s="138"/>
      <c r="I562" s="150"/>
      <c r="J562" s="150"/>
      <c r="K562" s="150"/>
      <c r="L562" s="150"/>
      <c r="M562" s="150"/>
      <c r="N562" s="58"/>
      <c r="O562" s="58"/>
      <c r="P562" s="58"/>
      <c r="Q562" s="58"/>
      <c r="R562" s="58"/>
      <c r="S562" s="58"/>
      <c r="T562" s="58"/>
      <c r="U562" s="58"/>
      <c r="V562" s="58"/>
      <c r="W562" s="58"/>
      <c r="X562" s="58"/>
      <c r="Y562" s="58"/>
      <c r="Z562" s="58"/>
      <c r="AA562" s="58"/>
      <c r="AB562" s="58"/>
    </row>
    <row r="563">
      <c r="A563" s="150"/>
      <c r="B563" s="270"/>
      <c r="C563" s="271"/>
      <c r="D563" s="272"/>
      <c r="E563" s="269"/>
      <c r="F563" s="181"/>
      <c r="G563" s="138"/>
      <c r="H563" s="138"/>
      <c r="I563" s="150"/>
      <c r="J563" s="150"/>
      <c r="K563" s="150"/>
      <c r="L563" s="150"/>
      <c r="M563" s="150"/>
      <c r="N563" s="58"/>
      <c r="O563" s="58"/>
      <c r="P563" s="58"/>
      <c r="Q563" s="58"/>
      <c r="R563" s="58"/>
      <c r="S563" s="58"/>
      <c r="T563" s="58"/>
      <c r="U563" s="58"/>
      <c r="V563" s="58"/>
      <c r="W563" s="58"/>
      <c r="X563" s="58"/>
      <c r="Y563" s="58"/>
      <c r="Z563" s="58"/>
      <c r="AA563" s="58"/>
      <c r="AB563" s="58"/>
    </row>
    <row r="564">
      <c r="A564" s="150"/>
      <c r="B564" s="270"/>
      <c r="C564" s="271"/>
      <c r="D564" s="272"/>
      <c r="E564" s="269"/>
      <c r="F564" s="181"/>
      <c r="G564" s="138"/>
      <c r="H564" s="138"/>
      <c r="I564" s="150"/>
      <c r="J564" s="150"/>
      <c r="K564" s="150"/>
      <c r="L564" s="150"/>
      <c r="M564" s="150"/>
      <c r="N564" s="58"/>
      <c r="O564" s="58"/>
      <c r="P564" s="58"/>
      <c r="Q564" s="58"/>
      <c r="R564" s="58"/>
      <c r="S564" s="58"/>
      <c r="T564" s="58"/>
      <c r="U564" s="58"/>
      <c r="V564" s="58"/>
      <c r="W564" s="58"/>
      <c r="X564" s="58"/>
      <c r="Y564" s="58"/>
      <c r="Z564" s="58"/>
      <c r="AA564" s="58"/>
      <c r="AB564" s="58"/>
    </row>
    <row r="565">
      <c r="A565" s="150"/>
      <c r="B565" s="270"/>
      <c r="C565" s="271"/>
      <c r="D565" s="272"/>
      <c r="E565" s="269"/>
      <c r="F565" s="181"/>
      <c r="G565" s="138"/>
      <c r="H565" s="138"/>
      <c r="I565" s="150"/>
      <c r="J565" s="150"/>
      <c r="K565" s="150"/>
      <c r="L565" s="150"/>
      <c r="M565" s="150"/>
      <c r="N565" s="58"/>
      <c r="O565" s="58"/>
      <c r="P565" s="58"/>
      <c r="Q565" s="58"/>
      <c r="R565" s="58"/>
      <c r="S565" s="58"/>
      <c r="T565" s="58"/>
      <c r="U565" s="58"/>
      <c r="V565" s="58"/>
      <c r="W565" s="58"/>
      <c r="X565" s="58"/>
      <c r="Y565" s="58"/>
      <c r="Z565" s="58"/>
      <c r="AA565" s="58"/>
      <c r="AB565" s="58"/>
    </row>
    <row r="566">
      <c r="A566" s="150"/>
      <c r="B566" s="270"/>
      <c r="C566" s="271"/>
      <c r="D566" s="272"/>
      <c r="E566" s="269"/>
      <c r="F566" s="181"/>
      <c r="G566" s="138"/>
      <c r="H566" s="138"/>
      <c r="I566" s="150"/>
      <c r="J566" s="150"/>
      <c r="K566" s="150"/>
      <c r="L566" s="150"/>
      <c r="M566" s="150"/>
      <c r="N566" s="58"/>
      <c r="O566" s="58"/>
      <c r="P566" s="58"/>
      <c r="Q566" s="58"/>
      <c r="R566" s="58"/>
      <c r="S566" s="58"/>
      <c r="T566" s="58"/>
      <c r="U566" s="58"/>
      <c r="V566" s="58"/>
      <c r="W566" s="58"/>
      <c r="X566" s="58"/>
      <c r="Y566" s="58"/>
      <c r="Z566" s="58"/>
      <c r="AA566" s="58"/>
      <c r="AB566" s="58"/>
    </row>
    <row r="567">
      <c r="A567" s="150"/>
      <c r="B567" s="270"/>
      <c r="C567" s="271"/>
      <c r="D567" s="272"/>
      <c r="E567" s="269"/>
      <c r="F567" s="181"/>
      <c r="G567" s="138"/>
      <c r="H567" s="138"/>
      <c r="I567" s="150"/>
      <c r="J567" s="150"/>
      <c r="K567" s="150"/>
      <c r="L567" s="150"/>
      <c r="M567" s="150"/>
      <c r="N567" s="58"/>
      <c r="O567" s="58"/>
      <c r="P567" s="58"/>
      <c r="Q567" s="58"/>
      <c r="R567" s="58"/>
      <c r="S567" s="58"/>
      <c r="T567" s="58"/>
      <c r="U567" s="58"/>
      <c r="V567" s="58"/>
      <c r="W567" s="58"/>
      <c r="X567" s="58"/>
      <c r="Y567" s="58"/>
      <c r="Z567" s="58"/>
      <c r="AA567" s="58"/>
      <c r="AB567" s="58"/>
    </row>
    <row r="568">
      <c r="A568" s="150"/>
      <c r="B568" s="270"/>
      <c r="C568" s="271"/>
      <c r="D568" s="272"/>
      <c r="E568" s="269"/>
      <c r="F568" s="181"/>
      <c r="G568" s="138"/>
      <c r="H568" s="138"/>
      <c r="I568" s="150"/>
      <c r="J568" s="150"/>
      <c r="K568" s="150"/>
      <c r="L568" s="150"/>
      <c r="M568" s="150"/>
      <c r="N568" s="58"/>
      <c r="O568" s="58"/>
      <c r="P568" s="58"/>
      <c r="Q568" s="58"/>
      <c r="R568" s="58"/>
      <c r="S568" s="58"/>
      <c r="T568" s="58"/>
      <c r="U568" s="58"/>
      <c r="V568" s="58"/>
      <c r="W568" s="58"/>
      <c r="X568" s="58"/>
      <c r="Y568" s="58"/>
      <c r="Z568" s="58"/>
      <c r="AA568" s="58"/>
      <c r="AB568" s="58"/>
    </row>
    <row r="569">
      <c r="A569" s="150"/>
      <c r="B569" s="270"/>
      <c r="C569" s="271"/>
      <c r="D569" s="272"/>
      <c r="E569" s="269"/>
      <c r="F569" s="181"/>
      <c r="G569" s="138"/>
      <c r="H569" s="138"/>
      <c r="I569" s="150"/>
      <c r="J569" s="150"/>
      <c r="K569" s="150"/>
      <c r="L569" s="150"/>
      <c r="M569" s="150"/>
      <c r="N569" s="58"/>
      <c r="O569" s="58"/>
      <c r="P569" s="58"/>
      <c r="Q569" s="58"/>
      <c r="R569" s="58"/>
      <c r="S569" s="58"/>
      <c r="T569" s="58"/>
      <c r="U569" s="58"/>
      <c r="V569" s="58"/>
      <c r="W569" s="58"/>
      <c r="X569" s="58"/>
      <c r="Y569" s="58"/>
      <c r="Z569" s="58"/>
      <c r="AA569" s="58"/>
      <c r="AB569" s="58"/>
    </row>
    <row r="570">
      <c r="A570" s="150"/>
      <c r="B570" s="270"/>
      <c r="C570" s="271"/>
      <c r="D570" s="272"/>
      <c r="E570" s="269"/>
      <c r="F570" s="181"/>
      <c r="G570" s="138"/>
      <c r="H570" s="138"/>
      <c r="I570" s="150"/>
      <c r="J570" s="150"/>
      <c r="K570" s="150"/>
      <c r="L570" s="150"/>
      <c r="M570" s="150"/>
      <c r="N570" s="58"/>
      <c r="O570" s="58"/>
      <c r="P570" s="58"/>
      <c r="Q570" s="58"/>
      <c r="R570" s="58"/>
      <c r="S570" s="58"/>
      <c r="T570" s="58"/>
      <c r="U570" s="58"/>
      <c r="V570" s="58"/>
      <c r="W570" s="58"/>
      <c r="X570" s="58"/>
      <c r="Y570" s="58"/>
      <c r="Z570" s="58"/>
      <c r="AA570" s="58"/>
      <c r="AB570" s="58"/>
    </row>
    <row r="571">
      <c r="A571" s="150"/>
      <c r="B571" s="270"/>
      <c r="C571" s="271"/>
      <c r="D571" s="272"/>
      <c r="E571" s="269"/>
      <c r="F571" s="181"/>
      <c r="G571" s="138"/>
      <c r="H571" s="138"/>
      <c r="I571" s="150"/>
      <c r="J571" s="150"/>
      <c r="K571" s="150"/>
      <c r="L571" s="150"/>
      <c r="M571" s="150"/>
      <c r="N571" s="58"/>
      <c r="O571" s="58"/>
      <c r="P571" s="58"/>
      <c r="Q571" s="58"/>
      <c r="R571" s="58"/>
      <c r="S571" s="58"/>
      <c r="T571" s="58"/>
      <c r="U571" s="58"/>
      <c r="V571" s="58"/>
      <c r="W571" s="58"/>
      <c r="X571" s="58"/>
      <c r="Y571" s="58"/>
      <c r="Z571" s="58"/>
      <c r="AA571" s="58"/>
      <c r="AB571" s="58"/>
    </row>
    <row r="572">
      <c r="A572" s="150"/>
      <c r="B572" s="270"/>
      <c r="C572" s="271"/>
      <c r="D572" s="272"/>
      <c r="E572" s="269"/>
      <c r="F572" s="181"/>
      <c r="G572" s="138"/>
      <c r="H572" s="138"/>
      <c r="I572" s="150"/>
      <c r="J572" s="150"/>
      <c r="K572" s="150"/>
      <c r="L572" s="150"/>
      <c r="M572" s="150"/>
      <c r="N572" s="58"/>
      <c r="O572" s="58"/>
      <c r="P572" s="58"/>
      <c r="Q572" s="58"/>
      <c r="R572" s="58"/>
      <c r="S572" s="58"/>
      <c r="T572" s="58"/>
      <c r="U572" s="58"/>
      <c r="V572" s="58"/>
      <c r="W572" s="58"/>
      <c r="X572" s="58"/>
      <c r="Y572" s="58"/>
      <c r="Z572" s="58"/>
      <c r="AA572" s="58"/>
      <c r="AB572" s="58"/>
    </row>
    <row r="573">
      <c r="A573" s="150"/>
      <c r="B573" s="270"/>
      <c r="C573" s="271"/>
      <c r="D573" s="272"/>
      <c r="E573" s="269"/>
      <c r="F573" s="181"/>
      <c r="G573" s="138"/>
      <c r="H573" s="138"/>
      <c r="I573" s="150"/>
      <c r="J573" s="150"/>
      <c r="K573" s="150"/>
      <c r="L573" s="150"/>
      <c r="M573" s="150"/>
      <c r="N573" s="58"/>
      <c r="O573" s="58"/>
      <c r="P573" s="58"/>
      <c r="Q573" s="58"/>
      <c r="R573" s="58"/>
      <c r="S573" s="58"/>
      <c r="T573" s="58"/>
      <c r="U573" s="58"/>
      <c r="V573" s="58"/>
      <c r="W573" s="58"/>
      <c r="X573" s="58"/>
      <c r="Y573" s="58"/>
      <c r="Z573" s="58"/>
      <c r="AA573" s="58"/>
      <c r="AB573" s="58"/>
    </row>
    <row r="574">
      <c r="A574" s="150"/>
      <c r="B574" s="270"/>
      <c r="C574" s="271"/>
      <c r="D574" s="272"/>
      <c r="E574" s="269"/>
      <c r="F574" s="181"/>
      <c r="G574" s="138"/>
      <c r="H574" s="138"/>
      <c r="I574" s="150"/>
      <c r="J574" s="150"/>
      <c r="K574" s="150"/>
      <c r="L574" s="150"/>
      <c r="M574" s="150"/>
      <c r="N574" s="58"/>
      <c r="O574" s="58"/>
      <c r="P574" s="58"/>
      <c r="Q574" s="58"/>
      <c r="R574" s="58"/>
      <c r="S574" s="58"/>
      <c r="T574" s="58"/>
      <c r="U574" s="58"/>
      <c r="V574" s="58"/>
      <c r="W574" s="58"/>
      <c r="X574" s="58"/>
      <c r="Y574" s="58"/>
      <c r="Z574" s="58"/>
      <c r="AA574" s="58"/>
      <c r="AB574" s="58"/>
    </row>
    <row r="575">
      <c r="A575" s="150"/>
      <c r="B575" s="270"/>
      <c r="C575" s="271"/>
      <c r="D575" s="272"/>
      <c r="E575" s="269"/>
      <c r="F575" s="181"/>
      <c r="G575" s="138"/>
      <c r="H575" s="138"/>
      <c r="I575" s="150"/>
      <c r="J575" s="150"/>
      <c r="K575" s="150"/>
      <c r="L575" s="150"/>
      <c r="M575" s="150"/>
      <c r="N575" s="58"/>
      <c r="O575" s="58"/>
      <c r="P575" s="58"/>
      <c r="Q575" s="58"/>
      <c r="R575" s="58"/>
      <c r="S575" s="58"/>
      <c r="T575" s="58"/>
      <c r="U575" s="58"/>
      <c r="V575" s="58"/>
      <c r="W575" s="58"/>
      <c r="X575" s="58"/>
      <c r="Y575" s="58"/>
      <c r="Z575" s="58"/>
      <c r="AA575" s="58"/>
      <c r="AB575" s="58"/>
    </row>
    <row r="576">
      <c r="A576" s="150"/>
      <c r="B576" s="270"/>
      <c r="C576" s="271"/>
      <c r="D576" s="272"/>
      <c r="E576" s="269"/>
      <c r="F576" s="181"/>
      <c r="G576" s="138"/>
      <c r="H576" s="138"/>
      <c r="I576" s="150"/>
      <c r="J576" s="150"/>
      <c r="K576" s="150"/>
      <c r="L576" s="150"/>
      <c r="M576" s="150"/>
      <c r="N576" s="58"/>
      <c r="O576" s="58"/>
      <c r="P576" s="58"/>
      <c r="Q576" s="58"/>
      <c r="R576" s="58"/>
      <c r="S576" s="58"/>
      <c r="T576" s="58"/>
      <c r="U576" s="58"/>
      <c r="V576" s="58"/>
      <c r="W576" s="58"/>
      <c r="X576" s="58"/>
      <c r="Y576" s="58"/>
      <c r="Z576" s="58"/>
      <c r="AA576" s="58"/>
      <c r="AB576" s="58"/>
    </row>
    <row r="577">
      <c r="A577" s="150"/>
      <c r="B577" s="270"/>
      <c r="C577" s="271"/>
      <c r="D577" s="272"/>
      <c r="E577" s="269"/>
      <c r="F577" s="181"/>
      <c r="G577" s="138"/>
      <c r="H577" s="138"/>
      <c r="I577" s="150"/>
      <c r="J577" s="150"/>
      <c r="K577" s="150"/>
      <c r="L577" s="150"/>
      <c r="M577" s="150"/>
      <c r="N577" s="58"/>
      <c r="O577" s="58"/>
      <c r="P577" s="58"/>
      <c r="Q577" s="58"/>
      <c r="R577" s="58"/>
      <c r="S577" s="58"/>
      <c r="T577" s="58"/>
      <c r="U577" s="58"/>
      <c r="V577" s="58"/>
      <c r="W577" s="58"/>
      <c r="X577" s="58"/>
      <c r="Y577" s="58"/>
      <c r="Z577" s="58"/>
      <c r="AA577" s="58"/>
      <c r="AB577" s="58"/>
    </row>
    <row r="578">
      <c r="A578" s="150"/>
      <c r="B578" s="270"/>
      <c r="C578" s="271"/>
      <c r="D578" s="272"/>
      <c r="E578" s="269"/>
      <c r="F578" s="181"/>
      <c r="G578" s="138"/>
      <c r="H578" s="138"/>
      <c r="I578" s="150"/>
      <c r="J578" s="150"/>
      <c r="K578" s="150"/>
      <c r="L578" s="150"/>
      <c r="M578" s="150"/>
      <c r="N578" s="58"/>
      <c r="O578" s="58"/>
      <c r="P578" s="58"/>
      <c r="Q578" s="58"/>
      <c r="R578" s="58"/>
      <c r="S578" s="58"/>
      <c r="T578" s="58"/>
      <c r="U578" s="58"/>
      <c r="V578" s="58"/>
      <c r="W578" s="58"/>
      <c r="X578" s="58"/>
      <c r="Y578" s="58"/>
      <c r="Z578" s="58"/>
      <c r="AA578" s="58"/>
      <c r="AB578" s="58"/>
    </row>
    <row r="579">
      <c r="A579" s="150"/>
      <c r="B579" s="270"/>
      <c r="C579" s="271"/>
      <c r="D579" s="272"/>
      <c r="E579" s="269"/>
      <c r="F579" s="181"/>
      <c r="G579" s="138"/>
      <c r="H579" s="138"/>
      <c r="I579" s="150"/>
      <c r="J579" s="150"/>
      <c r="K579" s="150"/>
      <c r="L579" s="150"/>
      <c r="M579" s="150"/>
      <c r="N579" s="58"/>
      <c r="O579" s="58"/>
      <c r="P579" s="58"/>
      <c r="Q579" s="58"/>
      <c r="R579" s="58"/>
      <c r="S579" s="58"/>
      <c r="T579" s="58"/>
      <c r="U579" s="58"/>
      <c r="V579" s="58"/>
      <c r="W579" s="58"/>
      <c r="X579" s="58"/>
      <c r="Y579" s="58"/>
      <c r="Z579" s="58"/>
      <c r="AA579" s="58"/>
      <c r="AB579" s="58"/>
    </row>
    <row r="580">
      <c r="A580" s="150"/>
      <c r="B580" s="270"/>
      <c r="C580" s="271"/>
      <c r="D580" s="272"/>
      <c r="E580" s="269"/>
      <c r="F580" s="181"/>
      <c r="G580" s="138"/>
      <c r="H580" s="138"/>
      <c r="I580" s="150"/>
      <c r="J580" s="150"/>
      <c r="K580" s="150"/>
      <c r="L580" s="150"/>
      <c r="M580" s="150"/>
      <c r="N580" s="58"/>
      <c r="O580" s="58"/>
      <c r="P580" s="58"/>
      <c r="Q580" s="58"/>
      <c r="R580" s="58"/>
      <c r="S580" s="58"/>
      <c r="T580" s="58"/>
      <c r="U580" s="58"/>
      <c r="V580" s="58"/>
      <c r="W580" s="58"/>
      <c r="X580" s="58"/>
      <c r="Y580" s="58"/>
      <c r="Z580" s="58"/>
      <c r="AA580" s="58"/>
      <c r="AB580" s="58"/>
    </row>
    <row r="581">
      <c r="A581" s="150"/>
      <c r="B581" s="270"/>
      <c r="C581" s="271"/>
      <c r="D581" s="272"/>
      <c r="E581" s="269"/>
      <c r="F581" s="181"/>
      <c r="G581" s="138"/>
      <c r="H581" s="138"/>
      <c r="I581" s="150"/>
      <c r="J581" s="150"/>
      <c r="K581" s="150"/>
      <c r="L581" s="150"/>
      <c r="M581" s="150"/>
      <c r="N581" s="58"/>
      <c r="O581" s="58"/>
      <c r="P581" s="58"/>
      <c r="Q581" s="58"/>
      <c r="R581" s="58"/>
      <c r="S581" s="58"/>
      <c r="T581" s="58"/>
      <c r="U581" s="58"/>
      <c r="V581" s="58"/>
      <c r="W581" s="58"/>
      <c r="X581" s="58"/>
      <c r="Y581" s="58"/>
      <c r="Z581" s="58"/>
      <c r="AA581" s="58"/>
      <c r="AB581" s="58"/>
    </row>
    <row r="582">
      <c r="A582" s="150"/>
      <c r="B582" s="270"/>
      <c r="C582" s="271"/>
      <c r="D582" s="272"/>
      <c r="E582" s="269"/>
      <c r="F582" s="181"/>
      <c r="G582" s="138"/>
      <c r="H582" s="138"/>
      <c r="I582" s="150"/>
      <c r="J582" s="150"/>
      <c r="K582" s="150"/>
      <c r="L582" s="150"/>
      <c r="M582" s="150"/>
      <c r="N582" s="58"/>
      <c r="O582" s="58"/>
      <c r="P582" s="58"/>
      <c r="Q582" s="58"/>
      <c r="R582" s="58"/>
      <c r="S582" s="58"/>
      <c r="T582" s="58"/>
      <c r="U582" s="58"/>
      <c r="V582" s="58"/>
      <c r="W582" s="58"/>
      <c r="X582" s="58"/>
      <c r="Y582" s="58"/>
      <c r="Z582" s="58"/>
      <c r="AA582" s="58"/>
      <c r="AB582" s="58"/>
    </row>
    <row r="583">
      <c r="A583" s="150"/>
      <c r="B583" s="270"/>
      <c r="C583" s="271"/>
      <c r="D583" s="272"/>
      <c r="E583" s="269"/>
      <c r="F583" s="181"/>
      <c r="G583" s="138"/>
      <c r="H583" s="138"/>
      <c r="I583" s="150"/>
      <c r="J583" s="150"/>
      <c r="K583" s="150"/>
      <c r="L583" s="150"/>
      <c r="M583" s="150"/>
      <c r="N583" s="58"/>
      <c r="O583" s="58"/>
      <c r="P583" s="58"/>
      <c r="Q583" s="58"/>
      <c r="R583" s="58"/>
      <c r="S583" s="58"/>
      <c r="T583" s="58"/>
      <c r="U583" s="58"/>
      <c r="V583" s="58"/>
      <c r="W583" s="58"/>
      <c r="X583" s="58"/>
      <c r="Y583" s="58"/>
      <c r="Z583" s="58"/>
      <c r="AA583" s="58"/>
      <c r="AB583" s="58"/>
    </row>
    <row r="584">
      <c r="A584" s="150"/>
      <c r="B584" s="270"/>
      <c r="C584" s="271"/>
      <c r="D584" s="272"/>
      <c r="E584" s="269"/>
      <c r="F584" s="181"/>
      <c r="G584" s="138"/>
      <c r="H584" s="138"/>
      <c r="I584" s="150"/>
      <c r="J584" s="150"/>
      <c r="K584" s="150"/>
      <c r="L584" s="150"/>
      <c r="M584" s="150"/>
      <c r="N584" s="58"/>
      <c r="O584" s="58"/>
      <c r="P584" s="58"/>
      <c r="Q584" s="58"/>
      <c r="R584" s="58"/>
      <c r="S584" s="58"/>
      <c r="T584" s="58"/>
      <c r="U584" s="58"/>
      <c r="V584" s="58"/>
      <c r="W584" s="58"/>
      <c r="X584" s="58"/>
      <c r="Y584" s="58"/>
      <c r="Z584" s="58"/>
      <c r="AA584" s="58"/>
      <c r="AB584" s="58"/>
    </row>
    <row r="585">
      <c r="A585" s="150"/>
      <c r="B585" s="270"/>
      <c r="C585" s="271"/>
      <c r="D585" s="272"/>
      <c r="E585" s="269"/>
      <c r="F585" s="181"/>
      <c r="G585" s="138"/>
      <c r="H585" s="138"/>
      <c r="I585" s="150"/>
      <c r="J585" s="150"/>
      <c r="K585" s="150"/>
      <c r="L585" s="150"/>
      <c r="M585" s="150"/>
      <c r="N585" s="58"/>
      <c r="O585" s="58"/>
      <c r="P585" s="58"/>
      <c r="Q585" s="58"/>
      <c r="R585" s="58"/>
      <c r="S585" s="58"/>
      <c r="T585" s="58"/>
      <c r="U585" s="58"/>
      <c r="V585" s="58"/>
      <c r="W585" s="58"/>
      <c r="X585" s="58"/>
      <c r="Y585" s="58"/>
      <c r="Z585" s="58"/>
      <c r="AA585" s="58"/>
      <c r="AB585" s="58"/>
    </row>
    <row r="586">
      <c r="A586" s="150"/>
      <c r="B586" s="270"/>
      <c r="C586" s="271"/>
      <c r="D586" s="272"/>
      <c r="E586" s="269"/>
      <c r="F586" s="181"/>
      <c r="G586" s="138"/>
      <c r="H586" s="138"/>
      <c r="I586" s="150"/>
      <c r="J586" s="150"/>
      <c r="K586" s="150"/>
      <c r="L586" s="150"/>
      <c r="M586" s="150"/>
      <c r="N586" s="58"/>
      <c r="O586" s="58"/>
      <c r="P586" s="58"/>
      <c r="Q586" s="58"/>
      <c r="R586" s="58"/>
      <c r="S586" s="58"/>
      <c r="T586" s="58"/>
      <c r="U586" s="58"/>
      <c r="V586" s="58"/>
      <c r="W586" s="58"/>
      <c r="X586" s="58"/>
      <c r="Y586" s="58"/>
      <c r="Z586" s="58"/>
      <c r="AA586" s="58"/>
      <c r="AB586" s="58"/>
    </row>
    <row r="587">
      <c r="A587" s="150"/>
      <c r="B587" s="270"/>
      <c r="C587" s="271"/>
      <c r="D587" s="272"/>
      <c r="E587" s="269"/>
      <c r="F587" s="181"/>
      <c r="G587" s="138"/>
      <c r="H587" s="138"/>
      <c r="I587" s="150"/>
      <c r="J587" s="150"/>
      <c r="K587" s="150"/>
      <c r="L587" s="150"/>
      <c r="M587" s="150"/>
      <c r="N587" s="58"/>
      <c r="O587" s="58"/>
      <c r="P587" s="58"/>
      <c r="Q587" s="58"/>
      <c r="R587" s="58"/>
      <c r="S587" s="58"/>
      <c r="T587" s="58"/>
      <c r="U587" s="58"/>
      <c r="V587" s="58"/>
      <c r="W587" s="58"/>
      <c r="X587" s="58"/>
      <c r="Y587" s="58"/>
      <c r="Z587" s="58"/>
      <c r="AA587" s="58"/>
      <c r="AB587" s="58"/>
    </row>
    <row r="588">
      <c r="A588" s="150"/>
      <c r="B588" s="270"/>
      <c r="C588" s="271"/>
      <c r="D588" s="272"/>
      <c r="E588" s="269"/>
      <c r="F588" s="181"/>
      <c r="G588" s="138"/>
      <c r="H588" s="138"/>
      <c r="I588" s="150"/>
      <c r="J588" s="150"/>
      <c r="K588" s="150"/>
      <c r="L588" s="150"/>
      <c r="M588" s="150"/>
      <c r="N588" s="58"/>
      <c r="O588" s="58"/>
      <c r="P588" s="58"/>
      <c r="Q588" s="58"/>
      <c r="R588" s="58"/>
      <c r="S588" s="58"/>
      <c r="T588" s="58"/>
      <c r="U588" s="58"/>
      <c r="V588" s="58"/>
      <c r="W588" s="58"/>
      <c r="X588" s="58"/>
      <c r="Y588" s="58"/>
      <c r="Z588" s="58"/>
      <c r="AA588" s="58"/>
      <c r="AB588" s="58"/>
    </row>
    <row r="589">
      <c r="A589" s="150"/>
      <c r="B589" s="270"/>
      <c r="C589" s="271"/>
      <c r="D589" s="272"/>
      <c r="E589" s="269"/>
      <c r="F589" s="181"/>
      <c r="G589" s="138"/>
      <c r="H589" s="138"/>
      <c r="I589" s="150"/>
      <c r="J589" s="150"/>
      <c r="K589" s="150"/>
      <c r="L589" s="150"/>
      <c r="M589" s="150"/>
      <c r="N589" s="58"/>
      <c r="O589" s="58"/>
      <c r="P589" s="58"/>
      <c r="Q589" s="58"/>
      <c r="R589" s="58"/>
      <c r="S589" s="58"/>
      <c r="T589" s="58"/>
      <c r="U589" s="58"/>
      <c r="V589" s="58"/>
      <c r="W589" s="58"/>
      <c r="X589" s="58"/>
      <c r="Y589" s="58"/>
      <c r="Z589" s="58"/>
      <c r="AA589" s="58"/>
      <c r="AB589" s="58"/>
    </row>
    <row r="590">
      <c r="A590" s="150"/>
      <c r="B590" s="270"/>
      <c r="C590" s="271"/>
      <c r="D590" s="272"/>
      <c r="E590" s="269"/>
      <c r="F590" s="181"/>
      <c r="G590" s="138"/>
      <c r="H590" s="138"/>
      <c r="I590" s="150"/>
      <c r="J590" s="150"/>
      <c r="K590" s="150"/>
      <c r="L590" s="150"/>
      <c r="M590" s="150"/>
      <c r="N590" s="58"/>
      <c r="O590" s="58"/>
      <c r="P590" s="58"/>
      <c r="Q590" s="58"/>
      <c r="R590" s="58"/>
      <c r="S590" s="58"/>
      <c r="T590" s="58"/>
      <c r="U590" s="58"/>
      <c r="V590" s="58"/>
      <c r="W590" s="58"/>
      <c r="X590" s="58"/>
      <c r="Y590" s="58"/>
      <c r="Z590" s="58"/>
      <c r="AA590" s="58"/>
      <c r="AB590" s="58"/>
    </row>
    <row r="591">
      <c r="A591" s="150"/>
      <c r="B591" s="270"/>
      <c r="C591" s="271"/>
      <c r="D591" s="272"/>
      <c r="E591" s="269"/>
      <c r="F591" s="181"/>
      <c r="G591" s="138"/>
      <c r="H591" s="138"/>
      <c r="I591" s="150"/>
      <c r="J591" s="150"/>
      <c r="K591" s="150"/>
      <c r="L591" s="150"/>
      <c r="M591" s="150"/>
      <c r="N591" s="58"/>
      <c r="O591" s="58"/>
      <c r="P591" s="58"/>
      <c r="Q591" s="58"/>
      <c r="R591" s="58"/>
      <c r="S591" s="58"/>
      <c r="T591" s="58"/>
      <c r="U591" s="58"/>
      <c r="V591" s="58"/>
      <c r="W591" s="58"/>
      <c r="X591" s="58"/>
      <c r="Y591" s="58"/>
      <c r="Z591" s="58"/>
      <c r="AA591" s="58"/>
      <c r="AB591" s="58"/>
    </row>
    <row r="592">
      <c r="A592" s="150"/>
      <c r="B592" s="270"/>
      <c r="C592" s="271"/>
      <c r="D592" s="272"/>
      <c r="E592" s="269"/>
      <c r="F592" s="181"/>
      <c r="G592" s="138"/>
      <c r="H592" s="138"/>
      <c r="I592" s="150"/>
      <c r="J592" s="150"/>
      <c r="K592" s="150"/>
      <c r="L592" s="150"/>
      <c r="M592" s="150"/>
      <c r="N592" s="58"/>
      <c r="O592" s="58"/>
      <c r="P592" s="58"/>
      <c r="Q592" s="58"/>
      <c r="R592" s="58"/>
      <c r="S592" s="58"/>
      <c r="T592" s="58"/>
      <c r="U592" s="58"/>
      <c r="V592" s="58"/>
      <c r="W592" s="58"/>
      <c r="X592" s="58"/>
      <c r="Y592" s="58"/>
      <c r="Z592" s="58"/>
      <c r="AA592" s="58"/>
      <c r="AB592" s="58"/>
    </row>
    <row r="593">
      <c r="A593" s="150"/>
      <c r="B593" s="270"/>
      <c r="C593" s="271"/>
      <c r="D593" s="272"/>
      <c r="E593" s="269"/>
      <c r="F593" s="181"/>
      <c r="G593" s="138"/>
      <c r="H593" s="138"/>
      <c r="I593" s="150"/>
      <c r="J593" s="150"/>
      <c r="K593" s="150"/>
      <c r="L593" s="150"/>
      <c r="M593" s="150"/>
      <c r="N593" s="58"/>
      <c r="O593" s="58"/>
      <c r="P593" s="58"/>
      <c r="Q593" s="58"/>
      <c r="R593" s="58"/>
      <c r="S593" s="58"/>
      <c r="T593" s="58"/>
      <c r="U593" s="58"/>
      <c r="V593" s="58"/>
      <c r="W593" s="58"/>
      <c r="X593" s="58"/>
      <c r="Y593" s="58"/>
      <c r="Z593" s="58"/>
      <c r="AA593" s="58"/>
      <c r="AB593" s="58"/>
    </row>
    <row r="594">
      <c r="A594" s="150"/>
      <c r="B594" s="270"/>
      <c r="C594" s="271"/>
      <c r="D594" s="272"/>
      <c r="E594" s="269"/>
      <c r="F594" s="181"/>
      <c r="G594" s="138"/>
      <c r="H594" s="138"/>
      <c r="I594" s="150"/>
      <c r="J594" s="150"/>
      <c r="K594" s="150"/>
      <c r="L594" s="150"/>
      <c r="M594" s="150"/>
      <c r="N594" s="58"/>
      <c r="O594" s="58"/>
      <c r="P594" s="58"/>
      <c r="Q594" s="58"/>
      <c r="R594" s="58"/>
      <c r="S594" s="58"/>
      <c r="T594" s="58"/>
      <c r="U594" s="58"/>
      <c r="V594" s="58"/>
      <c r="W594" s="58"/>
      <c r="X594" s="58"/>
      <c r="Y594" s="58"/>
      <c r="Z594" s="58"/>
      <c r="AA594" s="58"/>
      <c r="AB594" s="58"/>
    </row>
    <row r="595">
      <c r="A595" s="150"/>
      <c r="B595" s="270"/>
      <c r="C595" s="271"/>
      <c r="D595" s="272"/>
      <c r="E595" s="269"/>
      <c r="F595" s="181"/>
      <c r="G595" s="138"/>
      <c r="H595" s="138"/>
      <c r="I595" s="150"/>
      <c r="J595" s="150"/>
      <c r="K595" s="150"/>
      <c r="L595" s="150"/>
      <c r="M595" s="150"/>
      <c r="N595" s="58"/>
      <c r="O595" s="58"/>
      <c r="P595" s="58"/>
      <c r="Q595" s="58"/>
      <c r="R595" s="58"/>
      <c r="S595" s="58"/>
      <c r="T595" s="58"/>
      <c r="U595" s="58"/>
      <c r="V595" s="58"/>
      <c r="W595" s="58"/>
      <c r="X595" s="58"/>
      <c r="Y595" s="58"/>
      <c r="Z595" s="58"/>
      <c r="AA595" s="58"/>
      <c r="AB595" s="58"/>
    </row>
    <row r="596">
      <c r="A596" s="150"/>
      <c r="B596" s="270"/>
      <c r="C596" s="271"/>
      <c r="D596" s="272"/>
      <c r="E596" s="269"/>
      <c r="F596" s="181"/>
      <c r="G596" s="138"/>
      <c r="H596" s="138"/>
      <c r="I596" s="150"/>
      <c r="J596" s="150"/>
      <c r="K596" s="150"/>
      <c r="L596" s="150"/>
      <c r="M596" s="150"/>
      <c r="N596" s="58"/>
      <c r="O596" s="58"/>
      <c r="P596" s="58"/>
      <c r="Q596" s="58"/>
      <c r="R596" s="58"/>
      <c r="S596" s="58"/>
      <c r="T596" s="58"/>
      <c r="U596" s="58"/>
      <c r="V596" s="58"/>
      <c r="W596" s="58"/>
      <c r="X596" s="58"/>
      <c r="Y596" s="58"/>
      <c r="Z596" s="58"/>
      <c r="AA596" s="58"/>
      <c r="AB596" s="58"/>
    </row>
    <row r="597">
      <c r="A597" s="150"/>
      <c r="B597" s="270"/>
      <c r="C597" s="271"/>
      <c r="D597" s="272"/>
      <c r="E597" s="269"/>
      <c r="F597" s="181"/>
      <c r="G597" s="138"/>
      <c r="H597" s="138"/>
      <c r="I597" s="150"/>
      <c r="J597" s="150"/>
      <c r="K597" s="150"/>
      <c r="L597" s="150"/>
      <c r="M597" s="150"/>
      <c r="N597" s="58"/>
      <c r="O597" s="58"/>
      <c r="P597" s="58"/>
      <c r="Q597" s="58"/>
      <c r="R597" s="58"/>
      <c r="S597" s="58"/>
      <c r="T597" s="58"/>
      <c r="U597" s="58"/>
      <c r="V597" s="58"/>
      <c r="W597" s="58"/>
      <c r="X597" s="58"/>
      <c r="Y597" s="58"/>
      <c r="Z597" s="58"/>
      <c r="AA597" s="58"/>
      <c r="AB597" s="58"/>
    </row>
    <row r="598">
      <c r="A598" s="150"/>
      <c r="B598" s="270"/>
      <c r="C598" s="271"/>
      <c r="D598" s="272"/>
      <c r="E598" s="269"/>
      <c r="F598" s="181"/>
      <c r="G598" s="138"/>
      <c r="H598" s="138"/>
      <c r="I598" s="150"/>
      <c r="J598" s="150"/>
      <c r="K598" s="150"/>
      <c r="L598" s="150"/>
      <c r="M598" s="150"/>
      <c r="N598" s="58"/>
      <c r="O598" s="58"/>
      <c r="P598" s="58"/>
      <c r="Q598" s="58"/>
      <c r="R598" s="58"/>
      <c r="S598" s="58"/>
      <c r="T598" s="58"/>
      <c r="U598" s="58"/>
      <c r="V598" s="58"/>
      <c r="W598" s="58"/>
      <c r="X598" s="58"/>
      <c r="Y598" s="58"/>
      <c r="Z598" s="58"/>
      <c r="AA598" s="58"/>
      <c r="AB598" s="58"/>
    </row>
    <row r="599">
      <c r="A599" s="150"/>
      <c r="B599" s="270"/>
      <c r="C599" s="271"/>
      <c r="D599" s="272"/>
      <c r="E599" s="269"/>
      <c r="F599" s="181"/>
      <c r="G599" s="138"/>
      <c r="H599" s="138"/>
      <c r="I599" s="150"/>
      <c r="J599" s="150"/>
      <c r="K599" s="150"/>
      <c r="L599" s="150"/>
      <c r="M599" s="150"/>
      <c r="N599" s="58"/>
      <c r="O599" s="58"/>
      <c r="P599" s="58"/>
      <c r="Q599" s="58"/>
      <c r="R599" s="58"/>
      <c r="S599" s="58"/>
      <c r="T599" s="58"/>
      <c r="U599" s="58"/>
      <c r="V599" s="58"/>
      <c r="W599" s="58"/>
      <c r="X599" s="58"/>
      <c r="Y599" s="58"/>
      <c r="Z599" s="58"/>
      <c r="AA599" s="58"/>
      <c r="AB599" s="58"/>
    </row>
    <row r="600">
      <c r="A600" s="150"/>
      <c r="B600" s="270"/>
      <c r="C600" s="271"/>
      <c r="D600" s="272"/>
      <c r="E600" s="269"/>
      <c r="F600" s="181"/>
      <c r="G600" s="138"/>
      <c r="H600" s="138"/>
      <c r="I600" s="150"/>
      <c r="J600" s="150"/>
      <c r="K600" s="150"/>
      <c r="L600" s="150"/>
      <c r="M600" s="150"/>
      <c r="N600" s="58"/>
      <c r="O600" s="58"/>
      <c r="P600" s="58"/>
      <c r="Q600" s="58"/>
      <c r="R600" s="58"/>
      <c r="S600" s="58"/>
      <c r="T600" s="58"/>
      <c r="U600" s="58"/>
      <c r="V600" s="58"/>
      <c r="W600" s="58"/>
      <c r="X600" s="58"/>
      <c r="Y600" s="58"/>
      <c r="Z600" s="58"/>
      <c r="AA600" s="58"/>
      <c r="AB600" s="58"/>
    </row>
    <row r="601">
      <c r="A601" s="150"/>
      <c r="B601" s="270"/>
      <c r="C601" s="271"/>
      <c r="D601" s="272"/>
      <c r="E601" s="269"/>
      <c r="F601" s="181"/>
      <c r="G601" s="138"/>
      <c r="H601" s="138"/>
      <c r="I601" s="150"/>
      <c r="J601" s="150"/>
      <c r="K601" s="150"/>
      <c r="L601" s="150"/>
      <c r="M601" s="150"/>
      <c r="N601" s="58"/>
      <c r="O601" s="58"/>
      <c r="P601" s="58"/>
      <c r="Q601" s="58"/>
      <c r="R601" s="58"/>
      <c r="S601" s="58"/>
      <c r="T601" s="58"/>
      <c r="U601" s="58"/>
      <c r="V601" s="58"/>
      <c r="W601" s="58"/>
      <c r="X601" s="58"/>
      <c r="Y601" s="58"/>
      <c r="Z601" s="58"/>
      <c r="AA601" s="58"/>
      <c r="AB601" s="58"/>
    </row>
    <row r="602">
      <c r="A602" s="150"/>
      <c r="B602" s="270"/>
      <c r="C602" s="271"/>
      <c r="D602" s="272"/>
      <c r="E602" s="269"/>
      <c r="F602" s="181"/>
      <c r="G602" s="138"/>
      <c r="H602" s="138"/>
      <c r="I602" s="150"/>
      <c r="J602" s="150"/>
      <c r="K602" s="150"/>
      <c r="L602" s="150"/>
      <c r="M602" s="150"/>
      <c r="N602" s="58"/>
      <c r="O602" s="58"/>
      <c r="P602" s="58"/>
      <c r="Q602" s="58"/>
      <c r="R602" s="58"/>
      <c r="S602" s="58"/>
      <c r="T602" s="58"/>
      <c r="U602" s="58"/>
      <c r="V602" s="58"/>
      <c r="W602" s="58"/>
      <c r="X602" s="58"/>
      <c r="Y602" s="58"/>
      <c r="Z602" s="58"/>
      <c r="AA602" s="58"/>
      <c r="AB602" s="58"/>
    </row>
    <row r="603">
      <c r="A603" s="150"/>
      <c r="B603" s="270"/>
      <c r="C603" s="271"/>
      <c r="D603" s="272"/>
      <c r="E603" s="269"/>
      <c r="F603" s="181"/>
      <c r="G603" s="138"/>
      <c r="H603" s="138"/>
      <c r="I603" s="150"/>
      <c r="J603" s="150"/>
      <c r="K603" s="150"/>
      <c r="L603" s="150"/>
      <c r="M603" s="150"/>
      <c r="N603" s="58"/>
      <c r="O603" s="58"/>
      <c r="P603" s="58"/>
      <c r="Q603" s="58"/>
      <c r="R603" s="58"/>
      <c r="S603" s="58"/>
      <c r="T603" s="58"/>
      <c r="U603" s="58"/>
      <c r="V603" s="58"/>
      <c r="W603" s="58"/>
      <c r="X603" s="58"/>
      <c r="Y603" s="58"/>
      <c r="Z603" s="58"/>
      <c r="AA603" s="58"/>
      <c r="AB603" s="58"/>
    </row>
    <row r="604">
      <c r="A604" s="150"/>
      <c r="B604" s="270"/>
      <c r="C604" s="271"/>
      <c r="D604" s="272"/>
      <c r="E604" s="269"/>
      <c r="F604" s="181"/>
      <c r="G604" s="138"/>
      <c r="H604" s="138"/>
      <c r="I604" s="150"/>
      <c r="J604" s="150"/>
      <c r="K604" s="150"/>
      <c r="L604" s="150"/>
      <c r="M604" s="150"/>
      <c r="N604" s="58"/>
      <c r="O604" s="58"/>
      <c r="P604" s="58"/>
      <c r="Q604" s="58"/>
      <c r="R604" s="58"/>
      <c r="S604" s="58"/>
      <c r="T604" s="58"/>
      <c r="U604" s="58"/>
      <c r="V604" s="58"/>
      <c r="W604" s="58"/>
      <c r="X604" s="58"/>
      <c r="Y604" s="58"/>
      <c r="Z604" s="58"/>
      <c r="AA604" s="58"/>
      <c r="AB604" s="58"/>
    </row>
    <row r="605">
      <c r="A605" s="150"/>
      <c r="B605" s="270"/>
      <c r="C605" s="271"/>
      <c r="D605" s="272"/>
      <c r="E605" s="269"/>
      <c r="F605" s="181"/>
      <c r="G605" s="138"/>
      <c r="H605" s="138"/>
      <c r="I605" s="150"/>
      <c r="J605" s="150"/>
      <c r="K605" s="150"/>
      <c r="L605" s="150"/>
      <c r="M605" s="150"/>
      <c r="N605" s="58"/>
      <c r="O605" s="58"/>
      <c r="P605" s="58"/>
      <c r="Q605" s="58"/>
      <c r="R605" s="58"/>
      <c r="S605" s="58"/>
      <c r="T605" s="58"/>
      <c r="U605" s="58"/>
      <c r="V605" s="58"/>
      <c r="W605" s="58"/>
      <c r="X605" s="58"/>
      <c r="Y605" s="58"/>
      <c r="Z605" s="58"/>
      <c r="AA605" s="58"/>
      <c r="AB605" s="58"/>
    </row>
    <row r="606">
      <c r="A606" s="150"/>
      <c r="B606" s="270"/>
      <c r="C606" s="271"/>
      <c r="D606" s="272"/>
      <c r="E606" s="269"/>
      <c r="F606" s="181"/>
      <c r="G606" s="138"/>
      <c r="H606" s="138"/>
      <c r="I606" s="150"/>
      <c r="J606" s="150"/>
      <c r="K606" s="150"/>
      <c r="L606" s="150"/>
      <c r="M606" s="150"/>
      <c r="N606" s="58"/>
      <c r="O606" s="58"/>
      <c r="P606" s="58"/>
      <c r="Q606" s="58"/>
      <c r="R606" s="58"/>
      <c r="S606" s="58"/>
      <c r="T606" s="58"/>
      <c r="U606" s="58"/>
      <c r="V606" s="58"/>
      <c r="W606" s="58"/>
      <c r="X606" s="58"/>
      <c r="Y606" s="58"/>
      <c r="Z606" s="58"/>
      <c r="AA606" s="58"/>
      <c r="AB606" s="58"/>
    </row>
    <row r="607">
      <c r="A607" s="150"/>
      <c r="B607" s="270"/>
      <c r="C607" s="271"/>
      <c r="D607" s="272"/>
      <c r="E607" s="269"/>
      <c r="F607" s="181"/>
      <c r="G607" s="138"/>
      <c r="H607" s="138"/>
      <c r="I607" s="150"/>
      <c r="J607" s="150"/>
      <c r="K607" s="150"/>
      <c r="L607" s="150"/>
      <c r="M607" s="150"/>
      <c r="N607" s="58"/>
      <c r="O607" s="58"/>
      <c r="P607" s="58"/>
      <c r="Q607" s="58"/>
      <c r="R607" s="58"/>
      <c r="S607" s="58"/>
      <c r="T607" s="58"/>
      <c r="U607" s="58"/>
      <c r="V607" s="58"/>
      <c r="W607" s="58"/>
      <c r="X607" s="58"/>
      <c r="Y607" s="58"/>
      <c r="Z607" s="58"/>
      <c r="AA607" s="58"/>
      <c r="AB607" s="58"/>
    </row>
    <row r="608">
      <c r="A608" s="150"/>
      <c r="B608" s="270"/>
      <c r="C608" s="271"/>
      <c r="D608" s="272"/>
      <c r="E608" s="269"/>
      <c r="F608" s="181"/>
      <c r="G608" s="138"/>
      <c r="H608" s="138"/>
      <c r="I608" s="150"/>
      <c r="J608" s="150"/>
      <c r="K608" s="150"/>
      <c r="L608" s="150"/>
      <c r="M608" s="150"/>
      <c r="N608" s="58"/>
      <c r="O608" s="58"/>
      <c r="P608" s="58"/>
      <c r="Q608" s="58"/>
      <c r="R608" s="58"/>
      <c r="S608" s="58"/>
      <c r="T608" s="58"/>
      <c r="U608" s="58"/>
      <c r="V608" s="58"/>
      <c r="W608" s="58"/>
      <c r="X608" s="58"/>
      <c r="Y608" s="58"/>
      <c r="Z608" s="58"/>
      <c r="AA608" s="58"/>
      <c r="AB608" s="58"/>
    </row>
    <row r="609">
      <c r="A609" s="150"/>
      <c r="B609" s="270"/>
      <c r="C609" s="271"/>
      <c r="D609" s="272"/>
      <c r="E609" s="269"/>
      <c r="F609" s="181"/>
      <c r="G609" s="138"/>
      <c r="H609" s="138"/>
      <c r="I609" s="150"/>
      <c r="J609" s="150"/>
      <c r="K609" s="150"/>
      <c r="L609" s="150"/>
      <c r="M609" s="150"/>
      <c r="N609" s="58"/>
      <c r="O609" s="58"/>
      <c r="P609" s="58"/>
      <c r="Q609" s="58"/>
      <c r="R609" s="58"/>
      <c r="S609" s="58"/>
      <c r="T609" s="58"/>
      <c r="U609" s="58"/>
      <c r="V609" s="58"/>
      <c r="W609" s="58"/>
      <c r="X609" s="58"/>
      <c r="Y609" s="58"/>
      <c r="Z609" s="58"/>
      <c r="AA609" s="58"/>
      <c r="AB609" s="58"/>
    </row>
    <row r="610">
      <c r="A610" s="150"/>
      <c r="B610" s="270"/>
      <c r="C610" s="271"/>
      <c r="D610" s="272"/>
      <c r="E610" s="269"/>
      <c r="F610" s="181"/>
      <c r="G610" s="138"/>
      <c r="H610" s="138"/>
      <c r="I610" s="150"/>
      <c r="J610" s="150"/>
      <c r="K610" s="150"/>
      <c r="L610" s="150"/>
      <c r="M610" s="150"/>
      <c r="N610" s="58"/>
      <c r="O610" s="58"/>
      <c r="P610" s="58"/>
      <c r="Q610" s="58"/>
      <c r="R610" s="58"/>
      <c r="S610" s="58"/>
      <c r="T610" s="58"/>
      <c r="U610" s="58"/>
      <c r="V610" s="58"/>
      <c r="W610" s="58"/>
      <c r="X610" s="58"/>
      <c r="Y610" s="58"/>
      <c r="Z610" s="58"/>
      <c r="AA610" s="58"/>
      <c r="AB610" s="58"/>
    </row>
    <row r="611">
      <c r="A611" s="150"/>
      <c r="B611" s="270"/>
      <c r="C611" s="271"/>
      <c r="D611" s="272"/>
      <c r="E611" s="269"/>
      <c r="F611" s="181"/>
      <c r="G611" s="138"/>
      <c r="H611" s="138"/>
      <c r="I611" s="150"/>
      <c r="J611" s="150"/>
      <c r="K611" s="150"/>
      <c r="L611" s="150"/>
      <c r="M611" s="150"/>
      <c r="N611" s="58"/>
      <c r="O611" s="58"/>
      <c r="P611" s="58"/>
      <c r="Q611" s="58"/>
      <c r="R611" s="58"/>
      <c r="S611" s="58"/>
      <c r="T611" s="58"/>
      <c r="U611" s="58"/>
      <c r="V611" s="58"/>
      <c r="W611" s="58"/>
      <c r="X611" s="58"/>
      <c r="Y611" s="58"/>
      <c r="Z611" s="58"/>
      <c r="AA611" s="58"/>
      <c r="AB611" s="58"/>
    </row>
    <row r="612">
      <c r="A612" s="150"/>
      <c r="B612" s="270"/>
      <c r="C612" s="271"/>
      <c r="D612" s="272"/>
      <c r="E612" s="269"/>
      <c r="F612" s="181"/>
      <c r="G612" s="138"/>
      <c r="H612" s="138"/>
      <c r="I612" s="150"/>
      <c r="J612" s="150"/>
      <c r="K612" s="150"/>
      <c r="L612" s="150"/>
      <c r="M612" s="150"/>
      <c r="N612" s="58"/>
      <c r="O612" s="58"/>
      <c r="P612" s="58"/>
      <c r="Q612" s="58"/>
      <c r="R612" s="58"/>
      <c r="S612" s="58"/>
      <c r="T612" s="58"/>
      <c r="U612" s="58"/>
      <c r="V612" s="58"/>
      <c r="W612" s="58"/>
      <c r="X612" s="58"/>
      <c r="Y612" s="58"/>
      <c r="Z612" s="58"/>
      <c r="AA612" s="58"/>
      <c r="AB612" s="58"/>
    </row>
    <row r="613">
      <c r="A613" s="150"/>
      <c r="B613" s="270"/>
      <c r="C613" s="271"/>
      <c r="D613" s="272"/>
      <c r="E613" s="269"/>
      <c r="F613" s="181"/>
      <c r="G613" s="138"/>
      <c r="H613" s="138"/>
      <c r="I613" s="150"/>
      <c r="J613" s="150"/>
      <c r="K613" s="150"/>
      <c r="L613" s="150"/>
      <c r="M613" s="150"/>
      <c r="N613" s="58"/>
      <c r="O613" s="58"/>
      <c r="P613" s="58"/>
      <c r="Q613" s="58"/>
      <c r="R613" s="58"/>
      <c r="S613" s="58"/>
      <c r="T613" s="58"/>
      <c r="U613" s="58"/>
      <c r="V613" s="58"/>
      <c r="W613" s="58"/>
      <c r="X613" s="58"/>
      <c r="Y613" s="58"/>
      <c r="Z613" s="58"/>
      <c r="AA613" s="58"/>
      <c r="AB613" s="58"/>
    </row>
    <row r="614">
      <c r="A614" s="150"/>
      <c r="B614" s="270"/>
      <c r="C614" s="271"/>
      <c r="D614" s="272"/>
      <c r="E614" s="269"/>
      <c r="F614" s="181"/>
      <c r="G614" s="138"/>
      <c r="H614" s="138"/>
      <c r="I614" s="150"/>
      <c r="J614" s="150"/>
      <c r="K614" s="150"/>
      <c r="L614" s="150"/>
      <c r="M614" s="150"/>
      <c r="N614" s="58"/>
      <c r="O614" s="58"/>
      <c r="P614" s="58"/>
      <c r="Q614" s="58"/>
      <c r="R614" s="58"/>
      <c r="S614" s="58"/>
      <c r="T614" s="58"/>
      <c r="U614" s="58"/>
      <c r="V614" s="58"/>
      <c r="W614" s="58"/>
      <c r="X614" s="58"/>
      <c r="Y614" s="58"/>
      <c r="Z614" s="58"/>
      <c r="AA614" s="58"/>
      <c r="AB614" s="58"/>
    </row>
    <row r="615">
      <c r="A615" s="150"/>
      <c r="B615" s="270"/>
      <c r="C615" s="271"/>
      <c r="D615" s="272"/>
      <c r="E615" s="269"/>
      <c r="F615" s="181"/>
      <c r="G615" s="138"/>
      <c r="H615" s="138"/>
      <c r="I615" s="150"/>
      <c r="J615" s="150"/>
      <c r="K615" s="150"/>
      <c r="L615" s="150"/>
      <c r="M615" s="150"/>
      <c r="N615" s="58"/>
      <c r="O615" s="58"/>
      <c r="P615" s="58"/>
      <c r="Q615" s="58"/>
      <c r="R615" s="58"/>
      <c r="S615" s="58"/>
      <c r="T615" s="58"/>
      <c r="U615" s="58"/>
      <c r="V615" s="58"/>
      <c r="W615" s="58"/>
      <c r="X615" s="58"/>
      <c r="Y615" s="58"/>
      <c r="Z615" s="58"/>
      <c r="AA615" s="58"/>
      <c r="AB615" s="58"/>
    </row>
    <row r="616">
      <c r="A616" s="150"/>
      <c r="B616" s="270"/>
      <c r="C616" s="271"/>
      <c r="D616" s="272"/>
      <c r="E616" s="269"/>
      <c r="F616" s="181"/>
      <c r="G616" s="138"/>
      <c r="H616" s="138"/>
      <c r="I616" s="150"/>
      <c r="J616" s="150"/>
      <c r="K616" s="150"/>
      <c r="L616" s="150"/>
      <c r="M616" s="150"/>
      <c r="N616" s="58"/>
      <c r="O616" s="58"/>
      <c r="P616" s="58"/>
      <c r="Q616" s="58"/>
      <c r="R616" s="58"/>
      <c r="S616" s="58"/>
      <c r="T616" s="58"/>
      <c r="U616" s="58"/>
      <c r="V616" s="58"/>
      <c r="W616" s="58"/>
      <c r="X616" s="58"/>
      <c r="Y616" s="58"/>
      <c r="Z616" s="58"/>
      <c r="AA616" s="58"/>
      <c r="AB616" s="58"/>
    </row>
    <row r="617">
      <c r="A617" s="150"/>
      <c r="B617" s="270"/>
      <c r="C617" s="271"/>
      <c r="D617" s="272"/>
      <c r="E617" s="269"/>
      <c r="F617" s="181"/>
      <c r="G617" s="138"/>
      <c r="H617" s="138"/>
      <c r="I617" s="150"/>
      <c r="J617" s="150"/>
      <c r="K617" s="150"/>
      <c r="L617" s="150"/>
      <c r="M617" s="150"/>
      <c r="N617" s="58"/>
      <c r="O617" s="58"/>
      <c r="P617" s="58"/>
      <c r="Q617" s="58"/>
      <c r="R617" s="58"/>
      <c r="S617" s="58"/>
      <c r="T617" s="58"/>
      <c r="U617" s="58"/>
      <c r="V617" s="58"/>
      <c r="W617" s="58"/>
      <c r="X617" s="58"/>
      <c r="Y617" s="58"/>
      <c r="Z617" s="58"/>
      <c r="AA617" s="58"/>
      <c r="AB617" s="58"/>
    </row>
    <row r="618">
      <c r="A618" s="150"/>
      <c r="B618" s="270"/>
      <c r="C618" s="271"/>
      <c r="D618" s="272"/>
      <c r="E618" s="269"/>
      <c r="F618" s="181"/>
      <c r="G618" s="138"/>
      <c r="H618" s="138"/>
      <c r="I618" s="150"/>
      <c r="J618" s="150"/>
      <c r="K618" s="150"/>
      <c r="L618" s="150"/>
      <c r="M618" s="150"/>
      <c r="N618" s="58"/>
      <c r="O618" s="58"/>
      <c r="P618" s="58"/>
      <c r="Q618" s="58"/>
      <c r="R618" s="58"/>
      <c r="S618" s="58"/>
      <c r="T618" s="58"/>
      <c r="U618" s="58"/>
      <c r="V618" s="58"/>
      <c r="W618" s="58"/>
      <c r="X618" s="58"/>
      <c r="Y618" s="58"/>
      <c r="Z618" s="58"/>
      <c r="AA618" s="58"/>
      <c r="AB618" s="58"/>
    </row>
    <row r="619">
      <c r="A619" s="150"/>
      <c r="B619" s="270"/>
      <c r="C619" s="271"/>
      <c r="D619" s="272"/>
      <c r="E619" s="269"/>
      <c r="F619" s="181"/>
      <c r="G619" s="138"/>
      <c r="H619" s="138"/>
      <c r="I619" s="150"/>
      <c r="J619" s="150"/>
      <c r="K619" s="150"/>
      <c r="L619" s="150"/>
      <c r="M619" s="150"/>
      <c r="N619" s="58"/>
      <c r="O619" s="58"/>
      <c r="P619" s="58"/>
      <c r="Q619" s="58"/>
      <c r="R619" s="58"/>
      <c r="S619" s="58"/>
      <c r="T619" s="58"/>
      <c r="U619" s="58"/>
      <c r="V619" s="58"/>
      <c r="W619" s="58"/>
      <c r="X619" s="58"/>
      <c r="Y619" s="58"/>
      <c r="Z619" s="58"/>
      <c r="AA619" s="58"/>
      <c r="AB619" s="58"/>
    </row>
    <row r="620">
      <c r="A620" s="150"/>
      <c r="B620" s="270"/>
      <c r="C620" s="271"/>
      <c r="D620" s="272"/>
      <c r="E620" s="269"/>
      <c r="F620" s="181"/>
      <c r="G620" s="138"/>
      <c r="H620" s="138"/>
      <c r="I620" s="150"/>
      <c r="J620" s="150"/>
      <c r="K620" s="150"/>
      <c r="L620" s="150"/>
      <c r="M620" s="150"/>
      <c r="N620" s="58"/>
      <c r="O620" s="58"/>
      <c r="P620" s="58"/>
      <c r="Q620" s="58"/>
      <c r="R620" s="58"/>
      <c r="S620" s="58"/>
      <c r="T620" s="58"/>
      <c r="U620" s="58"/>
      <c r="V620" s="58"/>
      <c r="W620" s="58"/>
      <c r="X620" s="58"/>
      <c r="Y620" s="58"/>
      <c r="Z620" s="58"/>
      <c r="AA620" s="58"/>
      <c r="AB620" s="58"/>
    </row>
    <row r="621">
      <c r="A621" s="150"/>
      <c r="B621" s="270"/>
      <c r="C621" s="271"/>
      <c r="D621" s="272"/>
      <c r="E621" s="269"/>
      <c r="F621" s="181"/>
      <c r="G621" s="138"/>
      <c r="H621" s="138"/>
      <c r="I621" s="150"/>
      <c r="J621" s="150"/>
      <c r="K621" s="150"/>
      <c r="L621" s="150"/>
      <c r="M621" s="150"/>
      <c r="N621" s="58"/>
      <c r="O621" s="58"/>
      <c r="P621" s="58"/>
      <c r="Q621" s="58"/>
      <c r="R621" s="58"/>
      <c r="S621" s="58"/>
      <c r="T621" s="58"/>
      <c r="U621" s="58"/>
      <c r="V621" s="58"/>
      <c r="W621" s="58"/>
      <c r="X621" s="58"/>
      <c r="Y621" s="58"/>
      <c r="Z621" s="58"/>
      <c r="AA621" s="58"/>
      <c r="AB621" s="58"/>
    </row>
    <row r="622">
      <c r="A622" s="150"/>
      <c r="B622" s="270"/>
      <c r="C622" s="271"/>
      <c r="D622" s="272"/>
      <c r="E622" s="269"/>
      <c r="F622" s="181"/>
      <c r="G622" s="138"/>
      <c r="H622" s="138"/>
      <c r="I622" s="150"/>
      <c r="J622" s="150"/>
      <c r="K622" s="150"/>
      <c r="L622" s="150"/>
      <c r="M622" s="150"/>
      <c r="N622" s="58"/>
      <c r="O622" s="58"/>
      <c r="P622" s="58"/>
      <c r="Q622" s="58"/>
      <c r="R622" s="58"/>
      <c r="S622" s="58"/>
      <c r="T622" s="58"/>
      <c r="U622" s="58"/>
      <c r="V622" s="58"/>
      <c r="W622" s="58"/>
      <c r="X622" s="58"/>
      <c r="Y622" s="58"/>
      <c r="Z622" s="58"/>
      <c r="AA622" s="58"/>
      <c r="AB622" s="58"/>
    </row>
    <row r="623">
      <c r="A623" s="150"/>
      <c r="B623" s="270"/>
      <c r="C623" s="271"/>
      <c r="D623" s="272"/>
      <c r="E623" s="269"/>
      <c r="F623" s="181"/>
      <c r="G623" s="138"/>
      <c r="H623" s="138"/>
      <c r="I623" s="150"/>
      <c r="J623" s="150"/>
      <c r="K623" s="150"/>
      <c r="L623" s="150"/>
      <c r="M623" s="150"/>
      <c r="N623" s="58"/>
      <c r="O623" s="58"/>
      <c r="P623" s="58"/>
      <c r="Q623" s="58"/>
      <c r="R623" s="58"/>
      <c r="S623" s="58"/>
      <c r="T623" s="58"/>
      <c r="U623" s="58"/>
      <c r="V623" s="58"/>
      <c r="W623" s="58"/>
      <c r="X623" s="58"/>
      <c r="Y623" s="58"/>
      <c r="Z623" s="58"/>
      <c r="AA623" s="58"/>
      <c r="AB623" s="58"/>
    </row>
    <row r="624">
      <c r="A624" s="150"/>
      <c r="B624" s="270"/>
      <c r="C624" s="271"/>
      <c r="D624" s="272"/>
      <c r="E624" s="269"/>
      <c r="F624" s="181"/>
      <c r="G624" s="138"/>
      <c r="H624" s="138"/>
      <c r="I624" s="150"/>
      <c r="J624" s="150"/>
      <c r="K624" s="150"/>
      <c r="L624" s="150"/>
      <c r="M624" s="150"/>
      <c r="N624" s="58"/>
      <c r="O624" s="58"/>
      <c r="P624" s="58"/>
      <c r="Q624" s="58"/>
      <c r="R624" s="58"/>
      <c r="S624" s="58"/>
      <c r="T624" s="58"/>
      <c r="U624" s="58"/>
      <c r="V624" s="58"/>
      <c r="W624" s="58"/>
      <c r="X624" s="58"/>
      <c r="Y624" s="58"/>
      <c r="Z624" s="58"/>
      <c r="AA624" s="58"/>
      <c r="AB624" s="58"/>
    </row>
    <row r="625">
      <c r="A625" s="150"/>
      <c r="B625" s="270"/>
      <c r="C625" s="271"/>
      <c r="D625" s="272"/>
      <c r="E625" s="269"/>
      <c r="F625" s="181"/>
      <c r="G625" s="138"/>
      <c r="H625" s="138"/>
      <c r="I625" s="150"/>
      <c r="J625" s="150"/>
      <c r="K625" s="150"/>
      <c r="L625" s="150"/>
      <c r="M625" s="150"/>
      <c r="N625" s="58"/>
      <c r="O625" s="58"/>
      <c r="P625" s="58"/>
      <c r="Q625" s="58"/>
      <c r="R625" s="58"/>
      <c r="S625" s="58"/>
      <c r="T625" s="58"/>
      <c r="U625" s="58"/>
      <c r="V625" s="58"/>
      <c r="W625" s="58"/>
      <c r="X625" s="58"/>
      <c r="Y625" s="58"/>
      <c r="Z625" s="58"/>
      <c r="AA625" s="58"/>
      <c r="AB625" s="58"/>
    </row>
    <row r="626">
      <c r="A626" s="150"/>
      <c r="B626" s="270"/>
      <c r="C626" s="271"/>
      <c r="D626" s="272"/>
      <c r="E626" s="269"/>
      <c r="F626" s="181"/>
      <c r="G626" s="138"/>
      <c r="H626" s="138"/>
      <c r="I626" s="150"/>
      <c r="J626" s="150"/>
      <c r="K626" s="150"/>
      <c r="L626" s="150"/>
      <c r="M626" s="150"/>
      <c r="N626" s="58"/>
      <c r="O626" s="58"/>
      <c r="P626" s="58"/>
      <c r="Q626" s="58"/>
      <c r="R626" s="58"/>
      <c r="S626" s="58"/>
      <c r="T626" s="58"/>
      <c r="U626" s="58"/>
      <c r="V626" s="58"/>
      <c r="W626" s="58"/>
      <c r="X626" s="58"/>
      <c r="Y626" s="58"/>
      <c r="Z626" s="58"/>
      <c r="AA626" s="58"/>
      <c r="AB626" s="58"/>
    </row>
    <row r="627">
      <c r="A627" s="150"/>
      <c r="B627" s="270"/>
      <c r="C627" s="271"/>
      <c r="D627" s="272"/>
      <c r="E627" s="269"/>
      <c r="F627" s="181"/>
      <c r="G627" s="138"/>
      <c r="H627" s="138"/>
      <c r="I627" s="150"/>
      <c r="J627" s="150"/>
      <c r="K627" s="150"/>
      <c r="L627" s="150"/>
      <c r="M627" s="150"/>
      <c r="N627" s="58"/>
      <c r="O627" s="58"/>
      <c r="P627" s="58"/>
      <c r="Q627" s="58"/>
      <c r="R627" s="58"/>
      <c r="S627" s="58"/>
      <c r="T627" s="58"/>
      <c r="U627" s="58"/>
      <c r="V627" s="58"/>
      <c r="W627" s="58"/>
      <c r="X627" s="58"/>
      <c r="Y627" s="58"/>
      <c r="Z627" s="58"/>
      <c r="AA627" s="58"/>
      <c r="AB627" s="58"/>
    </row>
    <row r="628">
      <c r="A628" s="150"/>
      <c r="B628" s="270"/>
      <c r="C628" s="271"/>
      <c r="D628" s="272"/>
      <c r="E628" s="269"/>
      <c r="F628" s="181"/>
      <c r="G628" s="138"/>
      <c r="H628" s="138"/>
      <c r="I628" s="150"/>
      <c r="J628" s="150"/>
      <c r="K628" s="150"/>
      <c r="L628" s="150"/>
      <c r="M628" s="150"/>
      <c r="N628" s="58"/>
      <c r="O628" s="58"/>
      <c r="P628" s="58"/>
      <c r="Q628" s="58"/>
      <c r="R628" s="58"/>
      <c r="S628" s="58"/>
      <c r="T628" s="58"/>
      <c r="U628" s="58"/>
      <c r="V628" s="58"/>
      <c r="W628" s="58"/>
      <c r="X628" s="58"/>
      <c r="Y628" s="58"/>
      <c r="Z628" s="58"/>
      <c r="AA628" s="58"/>
      <c r="AB628" s="58"/>
    </row>
    <row r="629">
      <c r="A629" s="150"/>
      <c r="B629" s="270"/>
      <c r="C629" s="271"/>
      <c r="D629" s="272"/>
      <c r="E629" s="269"/>
      <c r="F629" s="181"/>
      <c r="G629" s="138"/>
      <c r="H629" s="138"/>
      <c r="I629" s="150"/>
      <c r="J629" s="150"/>
      <c r="K629" s="150"/>
      <c r="L629" s="150"/>
      <c r="M629" s="150"/>
      <c r="N629" s="58"/>
      <c r="O629" s="58"/>
      <c r="P629" s="58"/>
      <c r="Q629" s="58"/>
      <c r="R629" s="58"/>
      <c r="S629" s="58"/>
      <c r="T629" s="58"/>
      <c r="U629" s="58"/>
      <c r="V629" s="58"/>
      <c r="W629" s="58"/>
      <c r="X629" s="58"/>
      <c r="Y629" s="58"/>
      <c r="Z629" s="58"/>
      <c r="AA629" s="58"/>
      <c r="AB629" s="58"/>
    </row>
    <row r="630">
      <c r="A630" s="150"/>
      <c r="B630" s="270"/>
      <c r="C630" s="271"/>
      <c r="D630" s="272"/>
      <c r="E630" s="269"/>
      <c r="F630" s="181"/>
      <c r="G630" s="138"/>
      <c r="H630" s="138"/>
      <c r="I630" s="150"/>
      <c r="J630" s="150"/>
      <c r="K630" s="150"/>
      <c r="L630" s="150"/>
      <c r="M630" s="150"/>
      <c r="N630" s="58"/>
      <c r="O630" s="58"/>
      <c r="P630" s="58"/>
      <c r="Q630" s="58"/>
      <c r="R630" s="58"/>
      <c r="S630" s="58"/>
      <c r="T630" s="58"/>
      <c r="U630" s="58"/>
      <c r="V630" s="58"/>
      <c r="W630" s="58"/>
      <c r="X630" s="58"/>
      <c r="Y630" s="58"/>
      <c r="Z630" s="58"/>
      <c r="AA630" s="58"/>
      <c r="AB630" s="58"/>
    </row>
    <row r="631">
      <c r="A631" s="150"/>
      <c r="B631" s="270"/>
      <c r="C631" s="271"/>
      <c r="D631" s="272"/>
      <c r="E631" s="269"/>
      <c r="F631" s="181"/>
      <c r="G631" s="138"/>
      <c r="H631" s="138"/>
      <c r="I631" s="150"/>
      <c r="J631" s="150"/>
      <c r="K631" s="150"/>
      <c r="L631" s="150"/>
      <c r="M631" s="150"/>
      <c r="N631" s="58"/>
      <c r="O631" s="58"/>
      <c r="P631" s="58"/>
      <c r="Q631" s="58"/>
      <c r="R631" s="58"/>
      <c r="S631" s="58"/>
      <c r="T631" s="58"/>
      <c r="U631" s="58"/>
      <c r="V631" s="58"/>
      <c r="W631" s="58"/>
      <c r="X631" s="58"/>
      <c r="Y631" s="58"/>
      <c r="Z631" s="58"/>
      <c r="AA631" s="58"/>
      <c r="AB631" s="58"/>
    </row>
    <row r="632">
      <c r="A632" s="150"/>
      <c r="B632" s="270"/>
      <c r="C632" s="271"/>
      <c r="D632" s="272"/>
      <c r="E632" s="269"/>
      <c r="F632" s="181"/>
      <c r="G632" s="138"/>
      <c r="H632" s="138"/>
      <c r="I632" s="150"/>
      <c r="J632" s="150"/>
      <c r="K632" s="150"/>
      <c r="L632" s="150"/>
      <c r="M632" s="150"/>
      <c r="N632" s="58"/>
      <c r="O632" s="58"/>
      <c r="P632" s="58"/>
      <c r="Q632" s="58"/>
      <c r="R632" s="58"/>
      <c r="S632" s="58"/>
      <c r="T632" s="58"/>
      <c r="U632" s="58"/>
      <c r="V632" s="58"/>
      <c r="W632" s="58"/>
      <c r="X632" s="58"/>
      <c r="Y632" s="58"/>
      <c r="Z632" s="58"/>
      <c r="AA632" s="58"/>
      <c r="AB632" s="58"/>
    </row>
    <row r="633">
      <c r="A633" s="150"/>
      <c r="B633" s="270"/>
      <c r="C633" s="271"/>
      <c r="D633" s="272"/>
      <c r="E633" s="269"/>
      <c r="F633" s="181"/>
      <c r="G633" s="138"/>
      <c r="H633" s="138"/>
      <c r="I633" s="150"/>
      <c r="J633" s="150"/>
      <c r="K633" s="150"/>
      <c r="L633" s="150"/>
      <c r="M633" s="150"/>
      <c r="N633" s="58"/>
      <c r="O633" s="58"/>
      <c r="P633" s="58"/>
      <c r="Q633" s="58"/>
      <c r="R633" s="58"/>
      <c r="S633" s="58"/>
      <c r="T633" s="58"/>
      <c r="U633" s="58"/>
      <c r="V633" s="58"/>
      <c r="W633" s="58"/>
      <c r="X633" s="58"/>
      <c r="Y633" s="58"/>
      <c r="Z633" s="58"/>
      <c r="AA633" s="58"/>
      <c r="AB633" s="58"/>
    </row>
    <row r="634">
      <c r="A634" s="150"/>
      <c r="B634" s="270"/>
      <c r="C634" s="271"/>
      <c r="D634" s="272"/>
      <c r="E634" s="269"/>
      <c r="F634" s="181"/>
      <c r="G634" s="138"/>
      <c r="H634" s="138"/>
      <c r="I634" s="150"/>
      <c r="J634" s="150"/>
      <c r="K634" s="150"/>
      <c r="L634" s="150"/>
      <c r="M634" s="150"/>
      <c r="N634" s="58"/>
      <c r="O634" s="58"/>
      <c r="P634" s="58"/>
      <c r="Q634" s="58"/>
      <c r="R634" s="58"/>
      <c r="S634" s="58"/>
      <c r="T634" s="58"/>
      <c r="U634" s="58"/>
      <c r="V634" s="58"/>
      <c r="W634" s="58"/>
      <c r="X634" s="58"/>
      <c r="Y634" s="58"/>
      <c r="Z634" s="58"/>
      <c r="AA634" s="58"/>
      <c r="AB634" s="58"/>
    </row>
    <row r="635">
      <c r="A635" s="150"/>
      <c r="B635" s="270"/>
      <c r="C635" s="271"/>
      <c r="D635" s="272"/>
      <c r="E635" s="269"/>
      <c r="F635" s="181"/>
      <c r="G635" s="138"/>
      <c r="H635" s="138"/>
      <c r="I635" s="150"/>
      <c r="J635" s="150"/>
      <c r="K635" s="150"/>
      <c r="L635" s="150"/>
      <c r="M635" s="150"/>
      <c r="N635" s="58"/>
      <c r="O635" s="58"/>
      <c r="P635" s="58"/>
      <c r="Q635" s="58"/>
      <c r="R635" s="58"/>
      <c r="S635" s="58"/>
      <c r="T635" s="58"/>
      <c r="U635" s="58"/>
      <c r="V635" s="58"/>
      <c r="W635" s="58"/>
      <c r="X635" s="58"/>
      <c r="Y635" s="58"/>
      <c r="Z635" s="58"/>
      <c r="AA635" s="58"/>
      <c r="AB635" s="58"/>
    </row>
    <row r="636">
      <c r="A636" s="150"/>
      <c r="B636" s="270"/>
      <c r="C636" s="271"/>
      <c r="D636" s="272"/>
      <c r="E636" s="269"/>
      <c r="F636" s="181"/>
      <c r="G636" s="138"/>
      <c r="H636" s="138"/>
      <c r="I636" s="150"/>
      <c r="J636" s="150"/>
      <c r="K636" s="150"/>
      <c r="L636" s="150"/>
      <c r="M636" s="150"/>
      <c r="N636" s="58"/>
      <c r="O636" s="58"/>
      <c r="P636" s="58"/>
      <c r="Q636" s="58"/>
      <c r="R636" s="58"/>
      <c r="S636" s="58"/>
      <c r="T636" s="58"/>
      <c r="U636" s="58"/>
      <c r="V636" s="58"/>
      <c r="W636" s="58"/>
      <c r="X636" s="58"/>
      <c r="Y636" s="58"/>
      <c r="Z636" s="58"/>
      <c r="AA636" s="58"/>
      <c r="AB636" s="58"/>
    </row>
    <row r="637">
      <c r="A637" s="150"/>
      <c r="B637" s="270"/>
      <c r="C637" s="271"/>
      <c r="D637" s="272"/>
      <c r="E637" s="269"/>
      <c r="F637" s="181"/>
      <c r="G637" s="138"/>
      <c r="H637" s="138"/>
      <c r="I637" s="150"/>
      <c r="J637" s="150"/>
      <c r="K637" s="150"/>
      <c r="L637" s="150"/>
      <c r="M637" s="150"/>
      <c r="N637" s="58"/>
      <c r="O637" s="58"/>
      <c r="P637" s="58"/>
      <c r="Q637" s="58"/>
      <c r="R637" s="58"/>
      <c r="S637" s="58"/>
      <c r="T637" s="58"/>
      <c r="U637" s="58"/>
      <c r="V637" s="58"/>
      <c r="W637" s="58"/>
      <c r="X637" s="58"/>
      <c r="Y637" s="58"/>
      <c r="Z637" s="58"/>
      <c r="AA637" s="58"/>
      <c r="AB637" s="58"/>
    </row>
    <row r="638">
      <c r="A638" s="150"/>
      <c r="B638" s="270"/>
      <c r="C638" s="271"/>
      <c r="D638" s="272"/>
      <c r="E638" s="269"/>
      <c r="F638" s="181"/>
      <c r="G638" s="138"/>
      <c r="H638" s="138"/>
      <c r="I638" s="150"/>
      <c r="J638" s="150"/>
      <c r="K638" s="150"/>
      <c r="L638" s="150"/>
      <c r="M638" s="150"/>
      <c r="N638" s="58"/>
      <c r="O638" s="58"/>
      <c r="P638" s="58"/>
      <c r="Q638" s="58"/>
      <c r="R638" s="58"/>
      <c r="S638" s="58"/>
      <c r="T638" s="58"/>
      <c r="U638" s="58"/>
      <c r="V638" s="58"/>
      <c r="W638" s="58"/>
      <c r="X638" s="58"/>
      <c r="Y638" s="58"/>
      <c r="Z638" s="58"/>
      <c r="AA638" s="58"/>
      <c r="AB638" s="58"/>
    </row>
    <row r="639">
      <c r="A639" s="150"/>
      <c r="B639" s="270"/>
      <c r="C639" s="271"/>
      <c r="D639" s="272"/>
      <c r="E639" s="269"/>
      <c r="F639" s="181"/>
      <c r="G639" s="138"/>
      <c r="H639" s="138"/>
      <c r="I639" s="150"/>
      <c r="J639" s="150"/>
      <c r="K639" s="150"/>
      <c r="L639" s="150"/>
      <c r="M639" s="150"/>
      <c r="N639" s="58"/>
      <c r="O639" s="58"/>
      <c r="P639" s="58"/>
      <c r="Q639" s="58"/>
      <c r="R639" s="58"/>
      <c r="S639" s="58"/>
      <c r="T639" s="58"/>
      <c r="U639" s="58"/>
      <c r="V639" s="58"/>
      <c r="W639" s="58"/>
      <c r="X639" s="58"/>
      <c r="Y639" s="58"/>
      <c r="Z639" s="58"/>
      <c r="AA639" s="58"/>
      <c r="AB639" s="58"/>
    </row>
    <row r="640">
      <c r="A640" s="150"/>
      <c r="B640" s="270"/>
      <c r="C640" s="271"/>
      <c r="D640" s="272"/>
      <c r="E640" s="269"/>
      <c r="F640" s="181"/>
      <c r="G640" s="138"/>
      <c r="H640" s="138"/>
      <c r="I640" s="150"/>
      <c r="J640" s="150"/>
      <c r="K640" s="150"/>
      <c r="L640" s="150"/>
      <c r="M640" s="150"/>
      <c r="N640" s="58"/>
      <c r="O640" s="58"/>
      <c r="P640" s="58"/>
      <c r="Q640" s="58"/>
      <c r="R640" s="58"/>
      <c r="S640" s="58"/>
      <c r="T640" s="58"/>
      <c r="U640" s="58"/>
      <c r="V640" s="58"/>
      <c r="W640" s="58"/>
      <c r="X640" s="58"/>
      <c r="Y640" s="58"/>
      <c r="Z640" s="58"/>
      <c r="AA640" s="58"/>
      <c r="AB640" s="58"/>
    </row>
    <row r="641">
      <c r="A641" s="150"/>
      <c r="B641" s="270"/>
      <c r="C641" s="271"/>
      <c r="D641" s="272"/>
      <c r="E641" s="269"/>
      <c r="F641" s="181"/>
      <c r="G641" s="138"/>
      <c r="H641" s="138"/>
      <c r="I641" s="150"/>
      <c r="J641" s="150"/>
      <c r="K641" s="150"/>
      <c r="L641" s="150"/>
      <c r="M641" s="150"/>
      <c r="N641" s="58"/>
      <c r="O641" s="58"/>
      <c r="P641" s="58"/>
      <c r="Q641" s="58"/>
      <c r="R641" s="58"/>
      <c r="S641" s="58"/>
      <c r="T641" s="58"/>
      <c r="U641" s="58"/>
      <c r="V641" s="58"/>
      <c r="W641" s="58"/>
      <c r="X641" s="58"/>
      <c r="Y641" s="58"/>
      <c r="Z641" s="58"/>
      <c r="AA641" s="58"/>
      <c r="AB641" s="58"/>
    </row>
    <row r="642">
      <c r="A642" s="150"/>
      <c r="B642" s="270"/>
      <c r="C642" s="271"/>
      <c r="D642" s="272"/>
      <c r="E642" s="269"/>
      <c r="F642" s="181"/>
      <c r="G642" s="138"/>
      <c r="H642" s="138"/>
      <c r="I642" s="150"/>
      <c r="J642" s="150"/>
      <c r="K642" s="150"/>
      <c r="L642" s="150"/>
      <c r="M642" s="150"/>
      <c r="N642" s="58"/>
      <c r="O642" s="58"/>
      <c r="P642" s="58"/>
      <c r="Q642" s="58"/>
      <c r="R642" s="58"/>
      <c r="S642" s="58"/>
      <c r="T642" s="58"/>
      <c r="U642" s="58"/>
      <c r="V642" s="58"/>
      <c r="W642" s="58"/>
      <c r="X642" s="58"/>
      <c r="Y642" s="58"/>
      <c r="Z642" s="58"/>
      <c r="AA642" s="58"/>
      <c r="AB642" s="58"/>
    </row>
    <row r="643">
      <c r="A643" s="150"/>
      <c r="B643" s="270"/>
      <c r="C643" s="271"/>
      <c r="D643" s="272"/>
      <c r="E643" s="269"/>
      <c r="F643" s="181"/>
      <c r="G643" s="138"/>
      <c r="H643" s="138"/>
      <c r="I643" s="150"/>
      <c r="J643" s="150"/>
      <c r="K643" s="150"/>
      <c r="L643" s="150"/>
      <c r="M643" s="150"/>
      <c r="N643" s="58"/>
      <c r="O643" s="58"/>
      <c r="P643" s="58"/>
      <c r="Q643" s="58"/>
      <c r="R643" s="58"/>
      <c r="S643" s="58"/>
      <c r="T643" s="58"/>
      <c r="U643" s="58"/>
      <c r="V643" s="58"/>
      <c r="W643" s="58"/>
      <c r="X643" s="58"/>
      <c r="Y643" s="58"/>
      <c r="Z643" s="58"/>
      <c r="AA643" s="58"/>
      <c r="AB643" s="58"/>
    </row>
    <row r="644">
      <c r="A644" s="150"/>
      <c r="B644" s="270"/>
      <c r="C644" s="271"/>
      <c r="D644" s="272"/>
      <c r="E644" s="269"/>
      <c r="F644" s="181"/>
      <c r="G644" s="138"/>
      <c r="H644" s="138"/>
      <c r="I644" s="150"/>
      <c r="J644" s="150"/>
      <c r="K644" s="150"/>
      <c r="L644" s="150"/>
      <c r="M644" s="150"/>
      <c r="N644" s="58"/>
      <c r="O644" s="58"/>
      <c r="P644" s="58"/>
      <c r="Q644" s="58"/>
      <c r="R644" s="58"/>
      <c r="S644" s="58"/>
      <c r="T644" s="58"/>
      <c r="U644" s="58"/>
      <c r="V644" s="58"/>
      <c r="W644" s="58"/>
      <c r="X644" s="58"/>
      <c r="Y644" s="58"/>
      <c r="Z644" s="58"/>
      <c r="AA644" s="58"/>
      <c r="AB644" s="58"/>
    </row>
    <row r="645">
      <c r="A645" s="150"/>
      <c r="B645" s="270"/>
      <c r="C645" s="271"/>
      <c r="D645" s="272"/>
      <c r="E645" s="269"/>
      <c r="F645" s="181"/>
      <c r="G645" s="138"/>
      <c r="H645" s="138"/>
      <c r="I645" s="150"/>
      <c r="J645" s="150"/>
      <c r="K645" s="150"/>
      <c r="L645" s="150"/>
      <c r="M645" s="150"/>
      <c r="N645" s="58"/>
      <c r="O645" s="58"/>
      <c r="P645" s="58"/>
      <c r="Q645" s="58"/>
      <c r="R645" s="58"/>
      <c r="S645" s="58"/>
      <c r="T645" s="58"/>
      <c r="U645" s="58"/>
      <c r="V645" s="58"/>
      <c r="W645" s="58"/>
      <c r="X645" s="58"/>
      <c r="Y645" s="58"/>
      <c r="Z645" s="58"/>
      <c r="AA645" s="58"/>
      <c r="AB645" s="58"/>
    </row>
    <row r="646">
      <c r="A646" s="150"/>
      <c r="B646" s="270"/>
      <c r="C646" s="271"/>
      <c r="D646" s="272"/>
      <c r="E646" s="269"/>
      <c r="F646" s="181"/>
      <c r="G646" s="138"/>
      <c r="H646" s="138"/>
      <c r="I646" s="150"/>
      <c r="J646" s="150"/>
      <c r="K646" s="150"/>
      <c r="L646" s="150"/>
      <c r="M646" s="150"/>
      <c r="N646" s="58"/>
      <c r="O646" s="58"/>
      <c r="P646" s="58"/>
      <c r="Q646" s="58"/>
      <c r="R646" s="58"/>
      <c r="S646" s="58"/>
      <c r="T646" s="58"/>
      <c r="U646" s="58"/>
      <c r="V646" s="58"/>
      <c r="W646" s="58"/>
      <c r="X646" s="58"/>
      <c r="Y646" s="58"/>
      <c r="Z646" s="58"/>
      <c r="AA646" s="58"/>
      <c r="AB646" s="58"/>
    </row>
    <row r="647">
      <c r="A647" s="150"/>
      <c r="B647" s="270"/>
      <c r="C647" s="271"/>
      <c r="D647" s="272"/>
      <c r="E647" s="269"/>
      <c r="F647" s="181"/>
      <c r="G647" s="138"/>
      <c r="H647" s="138"/>
      <c r="I647" s="150"/>
      <c r="J647" s="150"/>
      <c r="K647" s="150"/>
      <c r="L647" s="150"/>
      <c r="M647" s="150"/>
      <c r="N647" s="58"/>
      <c r="O647" s="58"/>
      <c r="P647" s="58"/>
      <c r="Q647" s="58"/>
      <c r="R647" s="58"/>
      <c r="S647" s="58"/>
      <c r="T647" s="58"/>
      <c r="U647" s="58"/>
      <c r="V647" s="58"/>
      <c r="W647" s="58"/>
      <c r="X647" s="58"/>
      <c r="Y647" s="58"/>
      <c r="Z647" s="58"/>
      <c r="AA647" s="58"/>
      <c r="AB647" s="58"/>
    </row>
    <row r="648">
      <c r="A648" s="150"/>
      <c r="B648" s="270"/>
      <c r="C648" s="271"/>
      <c r="D648" s="272"/>
      <c r="E648" s="269"/>
      <c r="F648" s="181"/>
      <c r="G648" s="138"/>
      <c r="H648" s="138"/>
      <c r="I648" s="150"/>
      <c r="J648" s="150"/>
      <c r="K648" s="150"/>
      <c r="L648" s="150"/>
      <c r="M648" s="150"/>
      <c r="N648" s="58"/>
      <c r="O648" s="58"/>
      <c r="P648" s="58"/>
      <c r="Q648" s="58"/>
      <c r="R648" s="58"/>
      <c r="S648" s="58"/>
      <c r="T648" s="58"/>
      <c r="U648" s="58"/>
      <c r="V648" s="58"/>
      <c r="W648" s="58"/>
      <c r="X648" s="58"/>
      <c r="Y648" s="58"/>
      <c r="Z648" s="58"/>
      <c r="AA648" s="58"/>
      <c r="AB648" s="58"/>
    </row>
    <row r="649">
      <c r="A649" s="150"/>
      <c r="B649" s="270"/>
      <c r="C649" s="271"/>
      <c r="D649" s="272"/>
      <c r="E649" s="269"/>
      <c r="F649" s="181"/>
      <c r="G649" s="138"/>
      <c r="H649" s="138"/>
      <c r="I649" s="150"/>
      <c r="J649" s="150"/>
      <c r="K649" s="150"/>
      <c r="L649" s="150"/>
      <c r="M649" s="150"/>
      <c r="N649" s="58"/>
      <c r="O649" s="58"/>
      <c r="P649" s="58"/>
      <c r="Q649" s="58"/>
      <c r="R649" s="58"/>
      <c r="S649" s="58"/>
      <c r="T649" s="58"/>
      <c r="U649" s="58"/>
      <c r="V649" s="58"/>
      <c r="W649" s="58"/>
      <c r="X649" s="58"/>
      <c r="Y649" s="58"/>
      <c r="Z649" s="58"/>
      <c r="AA649" s="58"/>
      <c r="AB649" s="58"/>
    </row>
    <row r="650">
      <c r="A650" s="150"/>
      <c r="B650" s="270"/>
      <c r="C650" s="271"/>
      <c r="D650" s="272"/>
      <c r="E650" s="269"/>
      <c r="F650" s="181"/>
      <c r="G650" s="138"/>
      <c r="H650" s="138"/>
      <c r="I650" s="150"/>
      <c r="J650" s="150"/>
      <c r="K650" s="150"/>
      <c r="L650" s="150"/>
      <c r="M650" s="150"/>
      <c r="N650" s="58"/>
      <c r="O650" s="58"/>
      <c r="P650" s="58"/>
      <c r="Q650" s="58"/>
      <c r="R650" s="58"/>
      <c r="S650" s="58"/>
      <c r="T650" s="58"/>
      <c r="U650" s="58"/>
      <c r="V650" s="58"/>
      <c r="W650" s="58"/>
      <c r="X650" s="58"/>
      <c r="Y650" s="58"/>
      <c r="Z650" s="58"/>
      <c r="AA650" s="58"/>
      <c r="AB650" s="58"/>
    </row>
    <row r="651">
      <c r="A651" s="150"/>
      <c r="B651" s="270"/>
      <c r="C651" s="271"/>
      <c r="D651" s="272"/>
      <c r="E651" s="269"/>
      <c r="F651" s="181"/>
      <c r="G651" s="138"/>
      <c r="H651" s="138"/>
      <c r="I651" s="150"/>
      <c r="J651" s="150"/>
      <c r="K651" s="150"/>
      <c r="L651" s="150"/>
      <c r="M651" s="150"/>
      <c r="N651" s="58"/>
      <c r="O651" s="58"/>
      <c r="P651" s="58"/>
      <c r="Q651" s="58"/>
      <c r="R651" s="58"/>
      <c r="S651" s="58"/>
      <c r="T651" s="58"/>
      <c r="U651" s="58"/>
      <c r="V651" s="58"/>
      <c r="W651" s="58"/>
      <c r="X651" s="58"/>
      <c r="Y651" s="58"/>
      <c r="Z651" s="58"/>
      <c r="AA651" s="58"/>
      <c r="AB651" s="58"/>
    </row>
    <row r="652">
      <c r="A652" s="150"/>
      <c r="B652" s="270"/>
      <c r="C652" s="271"/>
      <c r="D652" s="272"/>
      <c r="E652" s="269"/>
      <c r="F652" s="181"/>
      <c r="G652" s="138"/>
      <c r="H652" s="138"/>
      <c r="I652" s="150"/>
      <c r="J652" s="150"/>
      <c r="K652" s="150"/>
      <c r="L652" s="150"/>
      <c r="M652" s="150"/>
      <c r="N652" s="58"/>
      <c r="O652" s="58"/>
      <c r="P652" s="58"/>
      <c r="Q652" s="58"/>
      <c r="R652" s="58"/>
      <c r="S652" s="58"/>
      <c r="T652" s="58"/>
      <c r="U652" s="58"/>
      <c r="V652" s="58"/>
      <c r="W652" s="58"/>
      <c r="X652" s="58"/>
      <c r="Y652" s="58"/>
      <c r="Z652" s="58"/>
      <c r="AA652" s="58"/>
      <c r="AB652" s="58"/>
    </row>
    <row r="653">
      <c r="A653" s="150"/>
      <c r="B653" s="270"/>
      <c r="C653" s="271"/>
      <c r="D653" s="272"/>
      <c r="E653" s="269"/>
      <c r="F653" s="181"/>
      <c r="G653" s="138"/>
      <c r="H653" s="138"/>
      <c r="I653" s="150"/>
      <c r="J653" s="150"/>
      <c r="K653" s="150"/>
      <c r="L653" s="150"/>
      <c r="M653" s="150"/>
      <c r="N653" s="58"/>
      <c r="O653" s="58"/>
      <c r="P653" s="58"/>
      <c r="Q653" s="58"/>
      <c r="R653" s="58"/>
      <c r="S653" s="58"/>
      <c r="T653" s="58"/>
      <c r="U653" s="58"/>
      <c r="V653" s="58"/>
      <c r="W653" s="58"/>
      <c r="X653" s="58"/>
      <c r="Y653" s="58"/>
      <c r="Z653" s="58"/>
      <c r="AA653" s="58"/>
      <c r="AB653" s="58"/>
    </row>
    <row r="654">
      <c r="A654" s="150"/>
      <c r="B654" s="270"/>
      <c r="C654" s="271"/>
      <c r="D654" s="272"/>
      <c r="E654" s="269"/>
      <c r="F654" s="181"/>
      <c r="G654" s="138"/>
      <c r="H654" s="138"/>
      <c r="I654" s="150"/>
      <c r="J654" s="150"/>
      <c r="K654" s="150"/>
      <c r="L654" s="150"/>
      <c r="M654" s="150"/>
      <c r="N654" s="58"/>
      <c r="O654" s="58"/>
      <c r="P654" s="58"/>
      <c r="Q654" s="58"/>
      <c r="R654" s="58"/>
      <c r="S654" s="58"/>
      <c r="T654" s="58"/>
      <c r="U654" s="58"/>
      <c r="V654" s="58"/>
      <c r="W654" s="58"/>
      <c r="X654" s="58"/>
      <c r="Y654" s="58"/>
      <c r="Z654" s="58"/>
      <c r="AA654" s="58"/>
      <c r="AB654" s="58"/>
    </row>
    <row r="655">
      <c r="A655" s="150"/>
      <c r="B655" s="270"/>
      <c r="C655" s="271"/>
      <c r="D655" s="272"/>
      <c r="E655" s="269"/>
      <c r="F655" s="181"/>
      <c r="G655" s="138"/>
      <c r="H655" s="138"/>
      <c r="I655" s="150"/>
      <c r="J655" s="150"/>
      <c r="K655" s="150"/>
      <c r="L655" s="150"/>
      <c r="M655" s="150"/>
      <c r="N655" s="58"/>
      <c r="O655" s="58"/>
      <c r="P655" s="58"/>
      <c r="Q655" s="58"/>
      <c r="R655" s="58"/>
      <c r="S655" s="58"/>
      <c r="T655" s="58"/>
      <c r="U655" s="58"/>
      <c r="V655" s="58"/>
      <c r="W655" s="58"/>
      <c r="X655" s="58"/>
      <c r="Y655" s="58"/>
      <c r="Z655" s="58"/>
      <c r="AA655" s="58"/>
      <c r="AB655" s="58"/>
    </row>
    <row r="656">
      <c r="A656" s="150"/>
      <c r="B656" s="270"/>
      <c r="C656" s="271"/>
      <c r="D656" s="272"/>
      <c r="E656" s="269"/>
      <c r="F656" s="181"/>
      <c r="G656" s="138"/>
      <c r="H656" s="138"/>
      <c r="I656" s="150"/>
      <c r="J656" s="150"/>
      <c r="K656" s="150"/>
      <c r="L656" s="150"/>
      <c r="M656" s="150"/>
      <c r="N656" s="58"/>
      <c r="O656" s="58"/>
      <c r="P656" s="58"/>
      <c r="Q656" s="58"/>
      <c r="R656" s="58"/>
      <c r="S656" s="58"/>
      <c r="T656" s="58"/>
      <c r="U656" s="58"/>
      <c r="V656" s="58"/>
      <c r="W656" s="58"/>
      <c r="X656" s="58"/>
      <c r="Y656" s="58"/>
      <c r="Z656" s="58"/>
      <c r="AA656" s="58"/>
      <c r="AB656" s="58"/>
    </row>
    <row r="657">
      <c r="A657" s="150"/>
      <c r="B657" s="270"/>
      <c r="C657" s="271"/>
      <c r="D657" s="272"/>
      <c r="E657" s="269"/>
      <c r="F657" s="181"/>
      <c r="G657" s="138"/>
      <c r="H657" s="138"/>
      <c r="I657" s="150"/>
      <c r="J657" s="150"/>
      <c r="K657" s="150"/>
      <c r="L657" s="150"/>
      <c r="M657" s="150"/>
      <c r="N657" s="58"/>
      <c r="O657" s="58"/>
      <c r="P657" s="58"/>
      <c r="Q657" s="58"/>
      <c r="R657" s="58"/>
      <c r="S657" s="58"/>
      <c r="T657" s="58"/>
      <c r="U657" s="58"/>
      <c r="V657" s="58"/>
      <c r="W657" s="58"/>
      <c r="X657" s="58"/>
      <c r="Y657" s="58"/>
      <c r="Z657" s="58"/>
      <c r="AA657" s="58"/>
      <c r="AB657" s="58"/>
    </row>
    <row r="658">
      <c r="A658" s="150"/>
      <c r="B658" s="270"/>
      <c r="C658" s="271"/>
      <c r="D658" s="272"/>
      <c r="E658" s="269"/>
      <c r="F658" s="181"/>
      <c r="G658" s="138"/>
      <c r="H658" s="138"/>
      <c r="I658" s="150"/>
      <c r="J658" s="150"/>
      <c r="K658" s="150"/>
      <c r="L658" s="150"/>
      <c r="M658" s="150"/>
      <c r="N658" s="58"/>
      <c r="O658" s="58"/>
      <c r="P658" s="58"/>
      <c r="Q658" s="58"/>
      <c r="R658" s="58"/>
      <c r="S658" s="58"/>
      <c r="T658" s="58"/>
      <c r="U658" s="58"/>
      <c r="V658" s="58"/>
      <c r="W658" s="58"/>
      <c r="X658" s="58"/>
      <c r="Y658" s="58"/>
      <c r="Z658" s="58"/>
      <c r="AA658" s="58"/>
      <c r="AB658" s="58"/>
    </row>
    <row r="659">
      <c r="A659" s="150"/>
      <c r="B659" s="270"/>
      <c r="C659" s="271"/>
      <c r="D659" s="272"/>
      <c r="E659" s="269"/>
      <c r="F659" s="181"/>
      <c r="G659" s="138"/>
      <c r="H659" s="138"/>
      <c r="I659" s="150"/>
      <c r="J659" s="150"/>
      <c r="K659" s="150"/>
      <c r="L659" s="150"/>
      <c r="M659" s="150"/>
      <c r="N659" s="58"/>
      <c r="O659" s="58"/>
      <c r="P659" s="58"/>
      <c r="Q659" s="58"/>
      <c r="R659" s="58"/>
      <c r="S659" s="58"/>
      <c r="T659" s="58"/>
      <c r="U659" s="58"/>
      <c r="V659" s="58"/>
      <c r="W659" s="58"/>
      <c r="X659" s="58"/>
      <c r="Y659" s="58"/>
      <c r="Z659" s="58"/>
      <c r="AA659" s="58"/>
      <c r="AB659" s="58"/>
    </row>
    <row r="660">
      <c r="A660" s="150"/>
      <c r="B660" s="270"/>
      <c r="C660" s="271"/>
      <c r="D660" s="272"/>
      <c r="E660" s="269"/>
      <c r="F660" s="181"/>
      <c r="G660" s="138"/>
      <c r="H660" s="138"/>
      <c r="I660" s="150"/>
      <c r="J660" s="150"/>
      <c r="K660" s="150"/>
      <c r="L660" s="150"/>
      <c r="M660" s="150"/>
      <c r="N660" s="58"/>
      <c r="O660" s="58"/>
      <c r="P660" s="58"/>
      <c r="Q660" s="58"/>
      <c r="R660" s="58"/>
      <c r="S660" s="58"/>
      <c r="T660" s="58"/>
      <c r="U660" s="58"/>
      <c r="V660" s="58"/>
      <c r="W660" s="58"/>
      <c r="X660" s="58"/>
      <c r="Y660" s="58"/>
      <c r="Z660" s="58"/>
      <c r="AA660" s="58"/>
      <c r="AB660" s="58"/>
    </row>
    <row r="661">
      <c r="A661" s="150"/>
      <c r="B661" s="270"/>
      <c r="C661" s="271"/>
      <c r="D661" s="272"/>
      <c r="E661" s="269"/>
      <c r="F661" s="181"/>
      <c r="G661" s="138"/>
      <c r="H661" s="138"/>
      <c r="I661" s="150"/>
      <c r="J661" s="150"/>
      <c r="K661" s="150"/>
      <c r="L661" s="150"/>
      <c r="M661" s="150"/>
      <c r="N661" s="58"/>
      <c r="O661" s="58"/>
      <c r="P661" s="58"/>
      <c r="Q661" s="58"/>
      <c r="R661" s="58"/>
      <c r="S661" s="58"/>
      <c r="T661" s="58"/>
      <c r="U661" s="58"/>
      <c r="V661" s="58"/>
      <c r="W661" s="58"/>
      <c r="X661" s="58"/>
      <c r="Y661" s="58"/>
      <c r="Z661" s="58"/>
      <c r="AA661" s="58"/>
      <c r="AB661" s="58"/>
    </row>
    <row r="662">
      <c r="A662" s="150"/>
      <c r="B662" s="270"/>
      <c r="C662" s="271"/>
      <c r="D662" s="272"/>
      <c r="E662" s="269"/>
      <c r="F662" s="181"/>
      <c r="G662" s="138"/>
      <c r="H662" s="138"/>
      <c r="I662" s="150"/>
      <c r="J662" s="150"/>
      <c r="K662" s="150"/>
      <c r="L662" s="150"/>
      <c r="M662" s="150"/>
      <c r="N662" s="58"/>
      <c r="O662" s="58"/>
      <c r="P662" s="58"/>
      <c r="Q662" s="58"/>
      <c r="R662" s="58"/>
      <c r="S662" s="58"/>
      <c r="T662" s="58"/>
      <c r="U662" s="58"/>
      <c r="V662" s="58"/>
      <c r="W662" s="58"/>
      <c r="X662" s="58"/>
      <c r="Y662" s="58"/>
      <c r="Z662" s="58"/>
      <c r="AA662" s="58"/>
      <c r="AB662" s="58"/>
    </row>
    <row r="663">
      <c r="A663" s="150"/>
      <c r="B663" s="270"/>
      <c r="C663" s="271"/>
      <c r="D663" s="272"/>
      <c r="E663" s="269"/>
      <c r="F663" s="181"/>
      <c r="G663" s="138"/>
      <c r="H663" s="138"/>
      <c r="I663" s="150"/>
      <c r="J663" s="150"/>
      <c r="K663" s="150"/>
      <c r="L663" s="150"/>
      <c r="M663" s="150"/>
      <c r="N663" s="58"/>
      <c r="O663" s="58"/>
      <c r="P663" s="58"/>
      <c r="Q663" s="58"/>
      <c r="R663" s="58"/>
      <c r="S663" s="58"/>
      <c r="T663" s="58"/>
      <c r="U663" s="58"/>
      <c r="V663" s="58"/>
      <c r="W663" s="58"/>
      <c r="X663" s="58"/>
      <c r="Y663" s="58"/>
      <c r="Z663" s="58"/>
      <c r="AA663" s="58"/>
      <c r="AB663" s="58"/>
    </row>
    <row r="664">
      <c r="A664" s="150"/>
      <c r="B664" s="270"/>
      <c r="C664" s="271"/>
      <c r="D664" s="272"/>
      <c r="E664" s="269"/>
      <c r="F664" s="181"/>
      <c r="G664" s="138"/>
      <c r="H664" s="138"/>
      <c r="I664" s="150"/>
      <c r="J664" s="150"/>
      <c r="K664" s="150"/>
      <c r="L664" s="150"/>
      <c r="M664" s="150"/>
      <c r="N664" s="58"/>
      <c r="O664" s="58"/>
      <c r="P664" s="58"/>
      <c r="Q664" s="58"/>
      <c r="R664" s="58"/>
      <c r="S664" s="58"/>
      <c r="T664" s="58"/>
      <c r="U664" s="58"/>
      <c r="V664" s="58"/>
      <c r="W664" s="58"/>
      <c r="X664" s="58"/>
      <c r="Y664" s="58"/>
      <c r="Z664" s="58"/>
      <c r="AA664" s="58"/>
      <c r="AB664" s="58"/>
    </row>
    <row r="665">
      <c r="A665" s="150"/>
      <c r="B665" s="270"/>
      <c r="C665" s="271"/>
      <c r="D665" s="272"/>
      <c r="E665" s="269"/>
      <c r="F665" s="181"/>
      <c r="G665" s="138"/>
      <c r="H665" s="138"/>
      <c r="I665" s="150"/>
      <c r="J665" s="150"/>
      <c r="K665" s="150"/>
      <c r="L665" s="150"/>
      <c r="M665" s="150"/>
      <c r="N665" s="58"/>
      <c r="O665" s="58"/>
      <c r="P665" s="58"/>
      <c r="Q665" s="58"/>
      <c r="R665" s="58"/>
      <c r="S665" s="58"/>
      <c r="T665" s="58"/>
      <c r="U665" s="58"/>
      <c r="V665" s="58"/>
      <c r="W665" s="58"/>
      <c r="X665" s="58"/>
      <c r="Y665" s="58"/>
      <c r="Z665" s="58"/>
      <c r="AA665" s="58"/>
      <c r="AB665" s="58"/>
    </row>
    <row r="666">
      <c r="A666" s="150"/>
      <c r="B666" s="270"/>
      <c r="C666" s="271"/>
      <c r="D666" s="272"/>
      <c r="E666" s="269"/>
      <c r="F666" s="181"/>
      <c r="G666" s="138"/>
      <c r="H666" s="138"/>
      <c r="I666" s="150"/>
      <c r="J666" s="150"/>
      <c r="K666" s="150"/>
      <c r="L666" s="150"/>
      <c r="M666" s="150"/>
      <c r="N666" s="58"/>
      <c r="O666" s="58"/>
      <c r="P666" s="58"/>
      <c r="Q666" s="58"/>
      <c r="R666" s="58"/>
      <c r="S666" s="58"/>
      <c r="T666" s="58"/>
      <c r="U666" s="58"/>
      <c r="V666" s="58"/>
      <c r="W666" s="58"/>
      <c r="X666" s="58"/>
      <c r="Y666" s="58"/>
      <c r="Z666" s="58"/>
      <c r="AA666" s="58"/>
      <c r="AB666" s="58"/>
    </row>
    <row r="667">
      <c r="A667" s="150"/>
      <c r="B667" s="270"/>
      <c r="C667" s="271"/>
      <c r="D667" s="272"/>
      <c r="E667" s="269"/>
      <c r="F667" s="181"/>
      <c r="G667" s="138"/>
      <c r="H667" s="138"/>
      <c r="I667" s="150"/>
      <c r="J667" s="150"/>
      <c r="K667" s="150"/>
      <c r="L667" s="150"/>
      <c r="M667" s="150"/>
      <c r="N667" s="58"/>
      <c r="O667" s="58"/>
      <c r="P667" s="58"/>
      <c r="Q667" s="58"/>
      <c r="R667" s="58"/>
      <c r="S667" s="58"/>
      <c r="T667" s="58"/>
      <c r="U667" s="58"/>
      <c r="V667" s="58"/>
      <c r="W667" s="58"/>
      <c r="X667" s="58"/>
      <c r="Y667" s="58"/>
      <c r="Z667" s="58"/>
      <c r="AA667" s="58"/>
      <c r="AB667" s="58"/>
    </row>
    <row r="668">
      <c r="A668" s="150"/>
      <c r="B668" s="270"/>
      <c r="C668" s="271"/>
      <c r="D668" s="272"/>
      <c r="E668" s="269"/>
      <c r="F668" s="181"/>
      <c r="G668" s="138"/>
      <c r="H668" s="138"/>
      <c r="I668" s="150"/>
      <c r="J668" s="150"/>
      <c r="K668" s="150"/>
      <c r="L668" s="150"/>
      <c r="M668" s="150"/>
      <c r="N668" s="58"/>
      <c r="O668" s="58"/>
      <c r="P668" s="58"/>
      <c r="Q668" s="58"/>
      <c r="R668" s="58"/>
      <c r="S668" s="58"/>
      <c r="T668" s="58"/>
      <c r="U668" s="58"/>
      <c r="V668" s="58"/>
      <c r="W668" s="58"/>
      <c r="X668" s="58"/>
      <c r="Y668" s="58"/>
      <c r="Z668" s="58"/>
      <c r="AA668" s="58"/>
      <c r="AB668" s="58"/>
    </row>
    <row r="669">
      <c r="A669" s="150"/>
      <c r="B669" s="270"/>
      <c r="C669" s="271"/>
      <c r="D669" s="272"/>
      <c r="E669" s="269"/>
      <c r="F669" s="181"/>
      <c r="G669" s="138"/>
      <c r="H669" s="138"/>
      <c r="I669" s="150"/>
      <c r="J669" s="150"/>
      <c r="K669" s="150"/>
      <c r="L669" s="150"/>
      <c r="M669" s="150"/>
      <c r="N669" s="58"/>
      <c r="O669" s="58"/>
      <c r="P669" s="58"/>
      <c r="Q669" s="58"/>
      <c r="R669" s="58"/>
      <c r="S669" s="58"/>
      <c r="T669" s="58"/>
      <c r="U669" s="58"/>
      <c r="V669" s="58"/>
      <c r="W669" s="58"/>
      <c r="X669" s="58"/>
      <c r="Y669" s="58"/>
      <c r="Z669" s="58"/>
      <c r="AA669" s="58"/>
      <c r="AB669" s="58"/>
    </row>
    <row r="670">
      <c r="A670" s="150"/>
      <c r="B670" s="270"/>
      <c r="C670" s="271"/>
      <c r="D670" s="272"/>
      <c r="E670" s="269"/>
      <c r="F670" s="181"/>
      <c r="G670" s="138"/>
      <c r="H670" s="138"/>
      <c r="I670" s="150"/>
      <c r="J670" s="150"/>
      <c r="K670" s="150"/>
      <c r="L670" s="150"/>
      <c r="M670" s="150"/>
      <c r="N670" s="58"/>
      <c r="O670" s="58"/>
      <c r="P670" s="58"/>
      <c r="Q670" s="58"/>
      <c r="R670" s="58"/>
      <c r="S670" s="58"/>
      <c r="T670" s="58"/>
      <c r="U670" s="58"/>
      <c r="V670" s="58"/>
      <c r="W670" s="58"/>
      <c r="X670" s="58"/>
      <c r="Y670" s="58"/>
      <c r="Z670" s="58"/>
      <c r="AA670" s="58"/>
      <c r="AB670" s="58"/>
    </row>
    <row r="671">
      <c r="A671" s="150"/>
      <c r="B671" s="270"/>
      <c r="C671" s="271"/>
      <c r="D671" s="272"/>
      <c r="E671" s="269"/>
      <c r="F671" s="181"/>
      <c r="G671" s="138"/>
      <c r="H671" s="138"/>
      <c r="I671" s="150"/>
      <c r="J671" s="150"/>
      <c r="K671" s="150"/>
      <c r="L671" s="150"/>
      <c r="M671" s="150"/>
      <c r="N671" s="58"/>
      <c r="O671" s="58"/>
      <c r="P671" s="58"/>
      <c r="Q671" s="58"/>
      <c r="R671" s="58"/>
      <c r="S671" s="58"/>
      <c r="T671" s="58"/>
      <c r="U671" s="58"/>
      <c r="V671" s="58"/>
      <c r="W671" s="58"/>
      <c r="X671" s="58"/>
      <c r="Y671" s="58"/>
      <c r="Z671" s="58"/>
      <c r="AA671" s="58"/>
      <c r="AB671" s="58"/>
    </row>
    <row r="672">
      <c r="A672" s="150"/>
      <c r="B672" s="270"/>
      <c r="C672" s="271"/>
      <c r="D672" s="272"/>
      <c r="E672" s="269"/>
      <c r="F672" s="181"/>
      <c r="G672" s="138"/>
      <c r="H672" s="138"/>
      <c r="I672" s="150"/>
      <c r="J672" s="150"/>
      <c r="K672" s="150"/>
      <c r="L672" s="150"/>
      <c r="M672" s="150"/>
      <c r="N672" s="58"/>
      <c r="O672" s="58"/>
      <c r="P672" s="58"/>
      <c r="Q672" s="58"/>
      <c r="R672" s="58"/>
      <c r="S672" s="58"/>
      <c r="T672" s="58"/>
      <c r="U672" s="58"/>
      <c r="V672" s="58"/>
      <c r="W672" s="58"/>
      <c r="X672" s="58"/>
      <c r="Y672" s="58"/>
      <c r="Z672" s="58"/>
      <c r="AA672" s="58"/>
      <c r="AB672" s="58"/>
    </row>
    <row r="673">
      <c r="A673" s="150"/>
      <c r="B673" s="270"/>
      <c r="C673" s="271"/>
      <c r="D673" s="272"/>
      <c r="E673" s="269"/>
      <c r="F673" s="181"/>
      <c r="G673" s="138"/>
      <c r="H673" s="138"/>
      <c r="I673" s="150"/>
      <c r="J673" s="150"/>
      <c r="K673" s="150"/>
      <c r="L673" s="150"/>
      <c r="M673" s="150"/>
      <c r="N673" s="58"/>
      <c r="O673" s="58"/>
      <c r="P673" s="58"/>
      <c r="Q673" s="58"/>
      <c r="R673" s="58"/>
      <c r="S673" s="58"/>
      <c r="T673" s="58"/>
      <c r="U673" s="58"/>
      <c r="V673" s="58"/>
      <c r="W673" s="58"/>
      <c r="X673" s="58"/>
      <c r="Y673" s="58"/>
      <c r="Z673" s="58"/>
      <c r="AA673" s="58"/>
      <c r="AB673" s="58"/>
    </row>
    <row r="674">
      <c r="A674" s="150"/>
      <c r="B674" s="270"/>
      <c r="C674" s="271"/>
      <c r="D674" s="272"/>
      <c r="E674" s="269"/>
      <c r="F674" s="181"/>
      <c r="G674" s="138"/>
      <c r="H674" s="138"/>
      <c r="I674" s="150"/>
      <c r="J674" s="150"/>
      <c r="K674" s="150"/>
      <c r="L674" s="150"/>
      <c r="M674" s="150"/>
      <c r="N674" s="58"/>
      <c r="O674" s="58"/>
      <c r="P674" s="58"/>
      <c r="Q674" s="58"/>
      <c r="R674" s="58"/>
      <c r="S674" s="58"/>
      <c r="T674" s="58"/>
      <c r="U674" s="58"/>
      <c r="V674" s="58"/>
      <c r="W674" s="58"/>
      <c r="X674" s="58"/>
      <c r="Y674" s="58"/>
      <c r="Z674" s="58"/>
      <c r="AA674" s="58"/>
      <c r="AB674" s="58"/>
    </row>
    <row r="675">
      <c r="A675" s="150"/>
      <c r="B675" s="270"/>
      <c r="C675" s="271"/>
      <c r="D675" s="272"/>
      <c r="E675" s="269"/>
      <c r="F675" s="181"/>
      <c r="G675" s="138"/>
      <c r="H675" s="138"/>
      <c r="I675" s="150"/>
      <c r="J675" s="150"/>
      <c r="K675" s="150"/>
      <c r="L675" s="150"/>
      <c r="M675" s="150"/>
      <c r="N675" s="58"/>
      <c r="O675" s="58"/>
      <c r="P675" s="58"/>
      <c r="Q675" s="58"/>
      <c r="R675" s="58"/>
      <c r="S675" s="58"/>
      <c r="T675" s="58"/>
      <c r="U675" s="58"/>
      <c r="V675" s="58"/>
      <c r="W675" s="58"/>
      <c r="X675" s="58"/>
      <c r="Y675" s="58"/>
      <c r="Z675" s="58"/>
      <c r="AA675" s="58"/>
      <c r="AB675" s="58"/>
    </row>
    <row r="676">
      <c r="A676" s="150"/>
      <c r="B676" s="270"/>
      <c r="C676" s="271"/>
      <c r="D676" s="272"/>
      <c r="E676" s="269"/>
      <c r="F676" s="181"/>
      <c r="G676" s="138"/>
      <c r="H676" s="138"/>
      <c r="I676" s="150"/>
      <c r="J676" s="150"/>
      <c r="K676" s="150"/>
      <c r="L676" s="150"/>
      <c r="M676" s="150"/>
      <c r="N676" s="58"/>
      <c r="O676" s="58"/>
      <c r="P676" s="58"/>
      <c r="Q676" s="58"/>
      <c r="R676" s="58"/>
      <c r="S676" s="58"/>
      <c r="T676" s="58"/>
      <c r="U676" s="58"/>
      <c r="V676" s="58"/>
      <c r="W676" s="58"/>
      <c r="X676" s="58"/>
      <c r="Y676" s="58"/>
      <c r="Z676" s="58"/>
      <c r="AA676" s="58"/>
      <c r="AB676" s="58"/>
    </row>
    <row r="677">
      <c r="A677" s="150"/>
      <c r="B677" s="270"/>
      <c r="C677" s="271"/>
      <c r="D677" s="272"/>
      <c r="E677" s="269"/>
      <c r="F677" s="181"/>
      <c r="G677" s="138"/>
      <c r="H677" s="138"/>
      <c r="I677" s="150"/>
      <c r="J677" s="150"/>
      <c r="K677" s="150"/>
      <c r="L677" s="150"/>
      <c r="M677" s="150"/>
      <c r="N677" s="58"/>
      <c r="O677" s="58"/>
      <c r="P677" s="58"/>
      <c r="Q677" s="58"/>
      <c r="R677" s="58"/>
      <c r="S677" s="58"/>
      <c r="T677" s="58"/>
      <c r="U677" s="58"/>
      <c r="V677" s="58"/>
      <c r="W677" s="58"/>
      <c r="X677" s="58"/>
      <c r="Y677" s="58"/>
      <c r="Z677" s="58"/>
      <c r="AA677" s="58"/>
      <c r="AB677" s="58"/>
    </row>
    <row r="678">
      <c r="A678" s="150"/>
      <c r="B678" s="270"/>
      <c r="C678" s="271"/>
      <c r="D678" s="272"/>
      <c r="E678" s="269"/>
      <c r="F678" s="181"/>
      <c r="G678" s="138"/>
      <c r="H678" s="138"/>
      <c r="I678" s="150"/>
      <c r="J678" s="150"/>
      <c r="K678" s="150"/>
      <c r="L678" s="150"/>
      <c r="M678" s="150"/>
      <c r="N678" s="58"/>
      <c r="O678" s="58"/>
      <c r="P678" s="58"/>
      <c r="Q678" s="58"/>
      <c r="R678" s="58"/>
      <c r="S678" s="58"/>
      <c r="T678" s="58"/>
      <c r="U678" s="58"/>
      <c r="V678" s="58"/>
      <c r="W678" s="58"/>
      <c r="X678" s="58"/>
      <c r="Y678" s="58"/>
      <c r="Z678" s="58"/>
      <c r="AA678" s="58"/>
      <c r="AB678" s="58"/>
    </row>
    <row r="679">
      <c r="A679" s="150"/>
      <c r="B679" s="270"/>
      <c r="C679" s="271"/>
      <c r="D679" s="272"/>
      <c r="E679" s="269"/>
      <c r="F679" s="181"/>
      <c r="G679" s="138"/>
      <c r="H679" s="138"/>
      <c r="I679" s="150"/>
      <c r="J679" s="150"/>
      <c r="K679" s="150"/>
      <c r="L679" s="150"/>
      <c r="M679" s="150"/>
      <c r="N679" s="58"/>
      <c r="O679" s="58"/>
      <c r="P679" s="58"/>
      <c r="Q679" s="58"/>
      <c r="R679" s="58"/>
      <c r="S679" s="58"/>
      <c r="T679" s="58"/>
      <c r="U679" s="58"/>
      <c r="V679" s="58"/>
      <c r="W679" s="58"/>
      <c r="X679" s="58"/>
      <c r="Y679" s="58"/>
      <c r="Z679" s="58"/>
      <c r="AA679" s="58"/>
      <c r="AB679" s="58"/>
    </row>
    <row r="680">
      <c r="A680" s="150"/>
      <c r="B680" s="270"/>
      <c r="C680" s="271"/>
      <c r="D680" s="272"/>
      <c r="E680" s="269"/>
      <c r="F680" s="181"/>
      <c r="G680" s="138"/>
      <c r="H680" s="138"/>
      <c r="I680" s="150"/>
      <c r="J680" s="150"/>
      <c r="K680" s="150"/>
      <c r="L680" s="150"/>
      <c r="M680" s="150"/>
      <c r="N680" s="58"/>
      <c r="O680" s="58"/>
      <c r="P680" s="58"/>
      <c r="Q680" s="58"/>
      <c r="R680" s="58"/>
      <c r="S680" s="58"/>
      <c r="T680" s="58"/>
      <c r="U680" s="58"/>
      <c r="V680" s="58"/>
      <c r="W680" s="58"/>
      <c r="X680" s="58"/>
      <c r="Y680" s="58"/>
      <c r="Z680" s="58"/>
      <c r="AA680" s="58"/>
      <c r="AB680" s="58"/>
    </row>
    <row r="681">
      <c r="A681" s="150"/>
      <c r="B681" s="270"/>
      <c r="C681" s="271"/>
      <c r="D681" s="272"/>
      <c r="E681" s="269"/>
      <c r="F681" s="181"/>
      <c r="G681" s="138"/>
      <c r="H681" s="138"/>
      <c r="I681" s="150"/>
      <c r="J681" s="150"/>
      <c r="K681" s="150"/>
      <c r="L681" s="150"/>
      <c r="M681" s="150"/>
      <c r="N681" s="58"/>
      <c r="O681" s="58"/>
      <c r="P681" s="58"/>
      <c r="Q681" s="58"/>
      <c r="R681" s="58"/>
      <c r="S681" s="58"/>
      <c r="T681" s="58"/>
      <c r="U681" s="58"/>
      <c r="V681" s="58"/>
      <c r="W681" s="58"/>
      <c r="X681" s="58"/>
      <c r="Y681" s="58"/>
      <c r="Z681" s="58"/>
      <c r="AA681" s="58"/>
      <c r="AB681" s="58"/>
    </row>
    <row r="682">
      <c r="A682" s="150"/>
      <c r="B682" s="270"/>
      <c r="C682" s="271"/>
      <c r="D682" s="272"/>
      <c r="E682" s="269"/>
      <c r="F682" s="181"/>
      <c r="G682" s="138"/>
      <c r="H682" s="138"/>
      <c r="I682" s="150"/>
      <c r="J682" s="150"/>
      <c r="K682" s="150"/>
      <c r="L682" s="150"/>
      <c r="M682" s="150"/>
      <c r="N682" s="58"/>
      <c r="O682" s="58"/>
      <c r="P682" s="58"/>
      <c r="Q682" s="58"/>
      <c r="R682" s="58"/>
      <c r="S682" s="58"/>
      <c r="T682" s="58"/>
      <c r="U682" s="58"/>
      <c r="V682" s="58"/>
      <c r="W682" s="58"/>
      <c r="X682" s="58"/>
      <c r="Y682" s="58"/>
      <c r="Z682" s="58"/>
      <c r="AA682" s="58"/>
      <c r="AB682" s="58"/>
    </row>
    <row r="683">
      <c r="A683" s="150"/>
      <c r="B683" s="270"/>
      <c r="C683" s="271"/>
      <c r="D683" s="272"/>
      <c r="E683" s="269"/>
      <c r="F683" s="181"/>
      <c r="G683" s="138"/>
      <c r="H683" s="138"/>
      <c r="I683" s="150"/>
      <c r="J683" s="150"/>
      <c r="K683" s="150"/>
      <c r="L683" s="150"/>
      <c r="M683" s="150"/>
      <c r="N683" s="58"/>
      <c r="O683" s="58"/>
      <c r="P683" s="58"/>
      <c r="Q683" s="58"/>
      <c r="R683" s="58"/>
      <c r="S683" s="58"/>
      <c r="T683" s="58"/>
      <c r="U683" s="58"/>
      <c r="V683" s="58"/>
      <c r="W683" s="58"/>
      <c r="X683" s="58"/>
      <c r="Y683" s="58"/>
      <c r="Z683" s="58"/>
      <c r="AA683" s="58"/>
      <c r="AB683" s="58"/>
    </row>
    <row r="684">
      <c r="A684" s="150"/>
      <c r="B684" s="270"/>
      <c r="C684" s="271"/>
      <c r="D684" s="272"/>
      <c r="E684" s="269"/>
      <c r="F684" s="181"/>
      <c r="G684" s="138"/>
      <c r="H684" s="138"/>
      <c r="I684" s="150"/>
      <c r="J684" s="150"/>
      <c r="K684" s="150"/>
      <c r="L684" s="150"/>
      <c r="M684" s="150"/>
      <c r="N684" s="58"/>
      <c r="O684" s="58"/>
      <c r="P684" s="58"/>
      <c r="Q684" s="58"/>
      <c r="R684" s="58"/>
      <c r="S684" s="58"/>
      <c r="T684" s="58"/>
      <c r="U684" s="58"/>
      <c r="V684" s="58"/>
      <c r="W684" s="58"/>
      <c r="X684" s="58"/>
      <c r="Y684" s="58"/>
      <c r="Z684" s="58"/>
      <c r="AA684" s="58"/>
      <c r="AB684" s="58"/>
    </row>
    <row r="685">
      <c r="A685" s="150"/>
      <c r="B685" s="270"/>
      <c r="C685" s="271"/>
      <c r="D685" s="272"/>
      <c r="E685" s="269"/>
      <c r="F685" s="181"/>
      <c r="G685" s="138"/>
      <c r="H685" s="138"/>
      <c r="I685" s="150"/>
      <c r="J685" s="150"/>
      <c r="K685" s="150"/>
      <c r="L685" s="150"/>
      <c r="M685" s="150"/>
      <c r="N685" s="58"/>
      <c r="O685" s="58"/>
      <c r="P685" s="58"/>
      <c r="Q685" s="58"/>
      <c r="R685" s="58"/>
      <c r="S685" s="58"/>
      <c r="T685" s="58"/>
      <c r="U685" s="58"/>
      <c r="V685" s="58"/>
      <c r="W685" s="58"/>
      <c r="X685" s="58"/>
      <c r="Y685" s="58"/>
      <c r="Z685" s="58"/>
      <c r="AA685" s="58"/>
      <c r="AB685" s="58"/>
    </row>
    <row r="686">
      <c r="A686" s="150"/>
      <c r="B686" s="270"/>
      <c r="C686" s="271"/>
      <c r="D686" s="272"/>
      <c r="E686" s="269"/>
      <c r="F686" s="181"/>
      <c r="G686" s="138"/>
      <c r="H686" s="138"/>
      <c r="I686" s="150"/>
      <c r="J686" s="150"/>
      <c r="K686" s="150"/>
      <c r="L686" s="150"/>
      <c r="M686" s="150"/>
      <c r="N686" s="58"/>
      <c r="O686" s="58"/>
      <c r="P686" s="58"/>
      <c r="Q686" s="58"/>
      <c r="R686" s="58"/>
      <c r="S686" s="58"/>
      <c r="T686" s="58"/>
      <c r="U686" s="58"/>
      <c r="V686" s="58"/>
      <c r="W686" s="58"/>
      <c r="X686" s="58"/>
      <c r="Y686" s="58"/>
      <c r="Z686" s="58"/>
      <c r="AA686" s="58"/>
      <c r="AB686" s="58"/>
    </row>
    <row r="687">
      <c r="A687" s="150"/>
      <c r="B687" s="270"/>
      <c r="C687" s="271"/>
      <c r="D687" s="272"/>
      <c r="E687" s="269"/>
      <c r="F687" s="181"/>
      <c r="G687" s="138"/>
      <c r="H687" s="138"/>
      <c r="I687" s="150"/>
      <c r="J687" s="150"/>
      <c r="K687" s="150"/>
      <c r="L687" s="150"/>
      <c r="M687" s="150"/>
      <c r="N687" s="58"/>
      <c r="O687" s="58"/>
      <c r="P687" s="58"/>
      <c r="Q687" s="58"/>
      <c r="R687" s="58"/>
      <c r="S687" s="58"/>
      <c r="T687" s="58"/>
      <c r="U687" s="58"/>
      <c r="V687" s="58"/>
      <c r="W687" s="58"/>
      <c r="X687" s="58"/>
      <c r="Y687" s="58"/>
      <c r="Z687" s="58"/>
      <c r="AA687" s="58"/>
      <c r="AB687" s="58"/>
    </row>
    <row r="688">
      <c r="A688" s="150"/>
      <c r="B688" s="270"/>
      <c r="C688" s="271"/>
      <c r="D688" s="272"/>
      <c r="E688" s="269"/>
      <c r="F688" s="181"/>
      <c r="G688" s="138"/>
      <c r="H688" s="138"/>
      <c r="I688" s="150"/>
      <c r="J688" s="150"/>
      <c r="K688" s="150"/>
      <c r="L688" s="150"/>
      <c r="M688" s="150"/>
      <c r="N688" s="58"/>
      <c r="O688" s="58"/>
      <c r="P688" s="58"/>
      <c r="Q688" s="58"/>
      <c r="R688" s="58"/>
      <c r="S688" s="58"/>
      <c r="T688" s="58"/>
      <c r="U688" s="58"/>
      <c r="V688" s="58"/>
      <c r="W688" s="58"/>
      <c r="X688" s="58"/>
      <c r="Y688" s="58"/>
      <c r="Z688" s="58"/>
      <c r="AA688" s="58"/>
      <c r="AB688" s="58"/>
    </row>
    <row r="689">
      <c r="A689" s="150"/>
      <c r="B689" s="270"/>
      <c r="C689" s="271"/>
      <c r="D689" s="272"/>
      <c r="E689" s="269"/>
      <c r="F689" s="181"/>
      <c r="G689" s="138"/>
      <c r="H689" s="138"/>
      <c r="I689" s="150"/>
      <c r="J689" s="150"/>
      <c r="K689" s="150"/>
      <c r="L689" s="150"/>
      <c r="M689" s="150"/>
      <c r="N689" s="58"/>
      <c r="O689" s="58"/>
      <c r="P689" s="58"/>
      <c r="Q689" s="58"/>
      <c r="R689" s="58"/>
      <c r="S689" s="58"/>
      <c r="T689" s="58"/>
      <c r="U689" s="58"/>
      <c r="V689" s="58"/>
      <c r="W689" s="58"/>
      <c r="X689" s="58"/>
      <c r="Y689" s="58"/>
      <c r="Z689" s="58"/>
      <c r="AA689" s="58"/>
      <c r="AB689" s="58"/>
    </row>
    <row r="690">
      <c r="A690" s="150"/>
      <c r="B690" s="270"/>
      <c r="C690" s="271"/>
      <c r="D690" s="272"/>
      <c r="E690" s="269"/>
      <c r="F690" s="181"/>
      <c r="G690" s="138"/>
      <c r="H690" s="138"/>
      <c r="I690" s="150"/>
      <c r="J690" s="150"/>
      <c r="K690" s="150"/>
      <c r="L690" s="150"/>
      <c r="M690" s="150"/>
      <c r="N690" s="58"/>
      <c r="O690" s="58"/>
      <c r="P690" s="58"/>
      <c r="Q690" s="58"/>
      <c r="R690" s="58"/>
      <c r="S690" s="58"/>
      <c r="T690" s="58"/>
      <c r="U690" s="58"/>
      <c r="V690" s="58"/>
      <c r="W690" s="58"/>
      <c r="X690" s="58"/>
      <c r="Y690" s="58"/>
      <c r="Z690" s="58"/>
      <c r="AA690" s="58"/>
      <c r="AB690" s="58"/>
    </row>
    <row r="691">
      <c r="A691" s="150"/>
      <c r="B691" s="270"/>
      <c r="C691" s="271"/>
      <c r="D691" s="272"/>
      <c r="E691" s="269"/>
      <c r="F691" s="181"/>
      <c r="G691" s="138"/>
      <c r="H691" s="138"/>
      <c r="I691" s="150"/>
      <c r="J691" s="150"/>
      <c r="K691" s="150"/>
      <c r="L691" s="150"/>
      <c r="M691" s="150"/>
      <c r="N691" s="58"/>
      <c r="O691" s="58"/>
      <c r="P691" s="58"/>
      <c r="Q691" s="58"/>
      <c r="R691" s="58"/>
      <c r="S691" s="58"/>
      <c r="T691" s="58"/>
      <c r="U691" s="58"/>
      <c r="V691" s="58"/>
      <c r="W691" s="58"/>
      <c r="X691" s="58"/>
      <c r="Y691" s="58"/>
      <c r="Z691" s="58"/>
      <c r="AA691" s="58"/>
      <c r="AB691" s="58"/>
    </row>
    <row r="692">
      <c r="A692" s="150"/>
      <c r="B692" s="270"/>
      <c r="C692" s="271"/>
      <c r="D692" s="272"/>
      <c r="E692" s="269"/>
      <c r="F692" s="181"/>
      <c r="G692" s="138"/>
      <c r="H692" s="138"/>
      <c r="I692" s="150"/>
      <c r="J692" s="150"/>
      <c r="K692" s="150"/>
      <c r="L692" s="150"/>
      <c r="M692" s="150"/>
      <c r="N692" s="58"/>
      <c r="O692" s="58"/>
      <c r="P692" s="58"/>
      <c r="Q692" s="58"/>
      <c r="R692" s="58"/>
      <c r="S692" s="58"/>
      <c r="T692" s="58"/>
      <c r="U692" s="58"/>
      <c r="V692" s="58"/>
      <c r="W692" s="58"/>
      <c r="X692" s="58"/>
      <c r="Y692" s="58"/>
      <c r="Z692" s="58"/>
      <c r="AA692" s="58"/>
      <c r="AB692" s="58"/>
    </row>
    <row r="693">
      <c r="A693" s="150"/>
      <c r="B693" s="270"/>
      <c r="C693" s="271"/>
      <c r="D693" s="272"/>
      <c r="E693" s="269"/>
      <c r="F693" s="181"/>
      <c r="G693" s="138"/>
      <c r="H693" s="138"/>
      <c r="I693" s="150"/>
      <c r="J693" s="150"/>
      <c r="K693" s="150"/>
      <c r="L693" s="150"/>
      <c r="M693" s="150"/>
      <c r="N693" s="58"/>
      <c r="O693" s="58"/>
      <c r="P693" s="58"/>
      <c r="Q693" s="58"/>
      <c r="R693" s="58"/>
      <c r="S693" s="58"/>
      <c r="T693" s="58"/>
      <c r="U693" s="58"/>
      <c r="V693" s="58"/>
      <c r="W693" s="58"/>
      <c r="X693" s="58"/>
      <c r="Y693" s="58"/>
      <c r="Z693" s="58"/>
      <c r="AA693" s="58"/>
      <c r="AB693" s="58"/>
    </row>
    <row r="694">
      <c r="A694" s="150"/>
      <c r="B694" s="270"/>
      <c r="C694" s="271"/>
      <c r="D694" s="272"/>
      <c r="E694" s="269"/>
      <c r="F694" s="181"/>
      <c r="G694" s="138"/>
      <c r="H694" s="138"/>
      <c r="I694" s="150"/>
      <c r="J694" s="150"/>
      <c r="K694" s="150"/>
      <c r="L694" s="150"/>
      <c r="M694" s="150"/>
      <c r="N694" s="58"/>
      <c r="O694" s="58"/>
      <c r="P694" s="58"/>
      <c r="Q694" s="58"/>
      <c r="R694" s="58"/>
      <c r="S694" s="58"/>
      <c r="T694" s="58"/>
      <c r="U694" s="58"/>
      <c r="V694" s="58"/>
      <c r="W694" s="58"/>
      <c r="X694" s="58"/>
      <c r="Y694" s="58"/>
      <c r="Z694" s="58"/>
      <c r="AA694" s="58"/>
      <c r="AB694" s="58"/>
    </row>
    <row r="695">
      <c r="A695" s="150"/>
      <c r="B695" s="270"/>
      <c r="C695" s="271"/>
      <c r="D695" s="272"/>
      <c r="E695" s="269"/>
      <c r="F695" s="181"/>
      <c r="G695" s="138"/>
      <c r="H695" s="138"/>
      <c r="I695" s="150"/>
      <c r="J695" s="150"/>
      <c r="K695" s="150"/>
      <c r="L695" s="150"/>
      <c r="M695" s="150"/>
      <c r="N695" s="58"/>
      <c r="O695" s="58"/>
      <c r="P695" s="58"/>
      <c r="Q695" s="58"/>
      <c r="R695" s="58"/>
      <c r="S695" s="58"/>
      <c r="T695" s="58"/>
      <c r="U695" s="58"/>
      <c r="V695" s="58"/>
      <c r="W695" s="58"/>
      <c r="X695" s="58"/>
      <c r="Y695" s="58"/>
      <c r="Z695" s="58"/>
      <c r="AA695" s="58"/>
      <c r="AB695" s="58"/>
    </row>
    <row r="696">
      <c r="A696" s="150"/>
      <c r="B696" s="270"/>
      <c r="C696" s="271"/>
      <c r="D696" s="272"/>
      <c r="E696" s="269"/>
      <c r="F696" s="181"/>
      <c r="G696" s="138"/>
      <c r="H696" s="138"/>
      <c r="I696" s="150"/>
      <c r="J696" s="150"/>
      <c r="K696" s="150"/>
      <c r="L696" s="150"/>
      <c r="M696" s="150"/>
      <c r="N696" s="58"/>
      <c r="O696" s="58"/>
      <c r="P696" s="58"/>
      <c r="Q696" s="58"/>
      <c r="R696" s="58"/>
      <c r="S696" s="58"/>
      <c r="T696" s="58"/>
      <c r="U696" s="58"/>
      <c r="V696" s="58"/>
      <c r="W696" s="58"/>
      <c r="X696" s="58"/>
      <c r="Y696" s="58"/>
      <c r="Z696" s="58"/>
      <c r="AA696" s="58"/>
      <c r="AB696" s="58"/>
    </row>
    <row r="697">
      <c r="A697" s="150"/>
      <c r="B697" s="270"/>
      <c r="C697" s="271"/>
      <c r="D697" s="272"/>
      <c r="E697" s="269"/>
      <c r="F697" s="181"/>
      <c r="G697" s="138"/>
      <c r="H697" s="138"/>
      <c r="I697" s="150"/>
      <c r="J697" s="150"/>
      <c r="K697" s="150"/>
      <c r="L697" s="150"/>
      <c r="M697" s="150"/>
      <c r="N697" s="58"/>
      <c r="O697" s="58"/>
      <c r="P697" s="58"/>
      <c r="Q697" s="58"/>
      <c r="R697" s="58"/>
      <c r="S697" s="58"/>
      <c r="T697" s="58"/>
      <c r="U697" s="58"/>
      <c r="V697" s="58"/>
      <c r="W697" s="58"/>
      <c r="X697" s="58"/>
      <c r="Y697" s="58"/>
      <c r="Z697" s="58"/>
      <c r="AA697" s="58"/>
      <c r="AB697" s="58"/>
    </row>
    <row r="698">
      <c r="A698" s="150"/>
      <c r="B698" s="270"/>
      <c r="C698" s="271"/>
      <c r="D698" s="272"/>
      <c r="E698" s="269"/>
      <c r="F698" s="181"/>
      <c r="G698" s="138"/>
      <c r="H698" s="138"/>
      <c r="I698" s="150"/>
      <c r="J698" s="150"/>
      <c r="K698" s="150"/>
      <c r="L698" s="150"/>
      <c r="M698" s="150"/>
      <c r="N698" s="58"/>
      <c r="O698" s="58"/>
      <c r="P698" s="58"/>
      <c r="Q698" s="58"/>
      <c r="R698" s="58"/>
      <c r="S698" s="58"/>
      <c r="T698" s="58"/>
      <c r="U698" s="58"/>
      <c r="V698" s="58"/>
      <c r="W698" s="58"/>
      <c r="X698" s="58"/>
      <c r="Y698" s="58"/>
      <c r="Z698" s="58"/>
      <c r="AA698" s="58"/>
      <c r="AB698" s="58"/>
    </row>
    <row r="699">
      <c r="A699" s="150"/>
      <c r="B699" s="270"/>
      <c r="C699" s="271"/>
      <c r="D699" s="272"/>
      <c r="E699" s="269"/>
      <c r="F699" s="181"/>
      <c r="G699" s="138"/>
      <c r="H699" s="138"/>
      <c r="I699" s="150"/>
      <c r="J699" s="150"/>
      <c r="K699" s="150"/>
      <c r="L699" s="150"/>
      <c r="M699" s="150"/>
      <c r="N699" s="58"/>
      <c r="O699" s="58"/>
      <c r="P699" s="58"/>
      <c r="Q699" s="58"/>
      <c r="R699" s="58"/>
      <c r="S699" s="58"/>
      <c r="T699" s="58"/>
      <c r="U699" s="58"/>
      <c r="V699" s="58"/>
      <c r="W699" s="58"/>
      <c r="X699" s="58"/>
      <c r="Y699" s="58"/>
      <c r="Z699" s="58"/>
      <c r="AA699" s="58"/>
      <c r="AB699" s="58"/>
    </row>
    <row r="700">
      <c r="A700" s="150"/>
      <c r="B700" s="270"/>
      <c r="C700" s="271"/>
      <c r="D700" s="272"/>
      <c r="E700" s="269"/>
      <c r="F700" s="181"/>
      <c r="G700" s="138"/>
      <c r="H700" s="138"/>
      <c r="I700" s="150"/>
      <c r="J700" s="150"/>
      <c r="K700" s="150"/>
      <c r="L700" s="150"/>
      <c r="M700" s="150"/>
      <c r="N700" s="58"/>
      <c r="O700" s="58"/>
      <c r="P700" s="58"/>
      <c r="Q700" s="58"/>
      <c r="R700" s="58"/>
      <c r="S700" s="58"/>
      <c r="T700" s="58"/>
      <c r="U700" s="58"/>
      <c r="V700" s="58"/>
      <c r="W700" s="58"/>
      <c r="X700" s="58"/>
      <c r="Y700" s="58"/>
      <c r="Z700" s="58"/>
      <c r="AA700" s="58"/>
      <c r="AB700" s="58"/>
    </row>
    <row r="701">
      <c r="A701" s="150"/>
      <c r="B701" s="270"/>
      <c r="C701" s="271"/>
      <c r="D701" s="272"/>
      <c r="E701" s="269"/>
      <c r="F701" s="181"/>
      <c r="G701" s="138"/>
      <c r="H701" s="138"/>
      <c r="I701" s="150"/>
      <c r="J701" s="150"/>
      <c r="K701" s="150"/>
      <c r="L701" s="150"/>
      <c r="M701" s="150"/>
      <c r="N701" s="58"/>
      <c r="O701" s="58"/>
      <c r="P701" s="58"/>
      <c r="Q701" s="58"/>
      <c r="R701" s="58"/>
      <c r="S701" s="58"/>
      <c r="T701" s="58"/>
      <c r="U701" s="58"/>
      <c r="V701" s="58"/>
      <c r="W701" s="58"/>
      <c r="X701" s="58"/>
      <c r="Y701" s="58"/>
      <c r="Z701" s="58"/>
      <c r="AA701" s="58"/>
      <c r="AB701" s="58"/>
    </row>
    <row r="702">
      <c r="A702" s="150"/>
      <c r="B702" s="270"/>
      <c r="C702" s="271"/>
      <c r="D702" s="272"/>
      <c r="E702" s="269"/>
      <c r="F702" s="181"/>
      <c r="G702" s="138"/>
      <c r="H702" s="138"/>
      <c r="I702" s="150"/>
      <c r="J702" s="150"/>
      <c r="K702" s="150"/>
      <c r="L702" s="150"/>
      <c r="M702" s="150"/>
      <c r="N702" s="58"/>
      <c r="O702" s="58"/>
      <c r="P702" s="58"/>
      <c r="Q702" s="58"/>
      <c r="R702" s="58"/>
      <c r="S702" s="58"/>
      <c r="T702" s="58"/>
      <c r="U702" s="58"/>
      <c r="V702" s="58"/>
      <c r="W702" s="58"/>
      <c r="X702" s="58"/>
      <c r="Y702" s="58"/>
      <c r="Z702" s="58"/>
      <c r="AA702" s="58"/>
      <c r="AB702" s="58"/>
    </row>
    <row r="703">
      <c r="A703" s="150"/>
      <c r="B703" s="270"/>
      <c r="C703" s="271"/>
      <c r="D703" s="272"/>
      <c r="E703" s="269"/>
      <c r="F703" s="181"/>
      <c r="G703" s="138"/>
      <c r="H703" s="138"/>
      <c r="I703" s="150"/>
      <c r="J703" s="150"/>
      <c r="K703" s="150"/>
      <c r="L703" s="150"/>
      <c r="M703" s="150"/>
      <c r="N703" s="58"/>
      <c r="O703" s="58"/>
      <c r="P703" s="58"/>
      <c r="Q703" s="58"/>
      <c r="R703" s="58"/>
      <c r="S703" s="58"/>
      <c r="T703" s="58"/>
      <c r="U703" s="58"/>
      <c r="V703" s="58"/>
      <c r="W703" s="58"/>
      <c r="X703" s="58"/>
      <c r="Y703" s="58"/>
      <c r="Z703" s="58"/>
      <c r="AA703" s="58"/>
      <c r="AB703" s="58"/>
    </row>
    <row r="704">
      <c r="A704" s="150"/>
      <c r="B704" s="270"/>
      <c r="C704" s="271"/>
      <c r="D704" s="272"/>
      <c r="E704" s="269"/>
      <c r="F704" s="181"/>
      <c r="G704" s="138"/>
      <c r="H704" s="138"/>
      <c r="I704" s="150"/>
      <c r="J704" s="150"/>
      <c r="K704" s="150"/>
      <c r="L704" s="150"/>
      <c r="M704" s="150"/>
      <c r="N704" s="58"/>
      <c r="O704" s="58"/>
      <c r="P704" s="58"/>
      <c r="Q704" s="58"/>
      <c r="R704" s="58"/>
      <c r="S704" s="58"/>
      <c r="T704" s="58"/>
      <c r="U704" s="58"/>
      <c r="V704" s="58"/>
      <c r="W704" s="58"/>
      <c r="X704" s="58"/>
      <c r="Y704" s="58"/>
      <c r="Z704" s="58"/>
      <c r="AA704" s="58"/>
      <c r="AB704" s="58"/>
    </row>
    <row r="705">
      <c r="A705" s="150"/>
      <c r="B705" s="270"/>
      <c r="C705" s="271"/>
      <c r="D705" s="272"/>
      <c r="E705" s="269"/>
      <c r="F705" s="181"/>
      <c r="G705" s="138"/>
      <c r="H705" s="138"/>
      <c r="I705" s="150"/>
      <c r="J705" s="150"/>
      <c r="K705" s="150"/>
      <c r="L705" s="150"/>
      <c r="M705" s="150"/>
      <c r="N705" s="58"/>
      <c r="O705" s="58"/>
      <c r="P705" s="58"/>
      <c r="Q705" s="58"/>
      <c r="R705" s="58"/>
      <c r="S705" s="58"/>
      <c r="T705" s="58"/>
      <c r="U705" s="58"/>
      <c r="V705" s="58"/>
      <c r="W705" s="58"/>
      <c r="X705" s="58"/>
      <c r="Y705" s="58"/>
      <c r="Z705" s="58"/>
      <c r="AA705" s="58"/>
      <c r="AB705" s="58"/>
    </row>
    <row r="706">
      <c r="A706" s="150"/>
      <c r="B706" s="270"/>
      <c r="C706" s="271"/>
      <c r="D706" s="272"/>
      <c r="E706" s="269"/>
      <c r="F706" s="181"/>
      <c r="G706" s="138"/>
      <c r="H706" s="138"/>
      <c r="I706" s="150"/>
      <c r="J706" s="150"/>
      <c r="K706" s="150"/>
      <c r="L706" s="150"/>
      <c r="M706" s="150"/>
      <c r="N706" s="58"/>
      <c r="O706" s="58"/>
      <c r="P706" s="58"/>
      <c r="Q706" s="58"/>
      <c r="R706" s="58"/>
      <c r="S706" s="58"/>
      <c r="T706" s="58"/>
      <c r="U706" s="58"/>
      <c r="V706" s="58"/>
      <c r="W706" s="58"/>
      <c r="X706" s="58"/>
      <c r="Y706" s="58"/>
      <c r="Z706" s="58"/>
      <c r="AA706" s="58"/>
      <c r="AB706" s="58"/>
    </row>
    <row r="707">
      <c r="A707" s="150"/>
      <c r="B707" s="270"/>
      <c r="C707" s="271"/>
      <c r="D707" s="272"/>
      <c r="E707" s="269"/>
      <c r="F707" s="181"/>
      <c r="G707" s="138"/>
      <c r="H707" s="138"/>
      <c r="I707" s="150"/>
      <c r="J707" s="150"/>
      <c r="K707" s="150"/>
      <c r="L707" s="150"/>
      <c r="M707" s="150"/>
      <c r="N707" s="58"/>
      <c r="O707" s="58"/>
      <c r="P707" s="58"/>
      <c r="Q707" s="58"/>
      <c r="R707" s="58"/>
      <c r="S707" s="58"/>
      <c r="T707" s="58"/>
      <c r="U707" s="58"/>
      <c r="V707" s="58"/>
      <c r="W707" s="58"/>
      <c r="X707" s="58"/>
      <c r="Y707" s="58"/>
      <c r="Z707" s="58"/>
      <c r="AA707" s="58"/>
      <c r="AB707" s="58"/>
    </row>
    <row r="708">
      <c r="A708" s="150"/>
      <c r="B708" s="270"/>
      <c r="C708" s="271"/>
      <c r="D708" s="272"/>
      <c r="E708" s="269"/>
      <c r="F708" s="181"/>
      <c r="G708" s="138"/>
      <c r="H708" s="138"/>
      <c r="I708" s="150"/>
      <c r="J708" s="150"/>
      <c r="K708" s="150"/>
      <c r="L708" s="150"/>
      <c r="M708" s="150"/>
      <c r="N708" s="58"/>
      <c r="O708" s="58"/>
      <c r="P708" s="58"/>
      <c r="Q708" s="58"/>
      <c r="R708" s="58"/>
      <c r="S708" s="58"/>
      <c r="T708" s="58"/>
      <c r="U708" s="58"/>
      <c r="V708" s="58"/>
      <c r="W708" s="58"/>
      <c r="X708" s="58"/>
      <c r="Y708" s="58"/>
      <c r="Z708" s="58"/>
      <c r="AA708" s="58"/>
      <c r="AB708" s="58"/>
    </row>
    <row r="709">
      <c r="A709" s="150"/>
      <c r="B709" s="270"/>
      <c r="C709" s="271"/>
      <c r="D709" s="272"/>
      <c r="E709" s="269"/>
      <c r="F709" s="181"/>
      <c r="G709" s="138"/>
      <c r="H709" s="138"/>
      <c r="I709" s="150"/>
      <c r="J709" s="150"/>
      <c r="K709" s="150"/>
      <c r="L709" s="150"/>
      <c r="M709" s="150"/>
      <c r="N709" s="58"/>
      <c r="O709" s="58"/>
      <c r="P709" s="58"/>
      <c r="Q709" s="58"/>
      <c r="R709" s="58"/>
      <c r="S709" s="58"/>
      <c r="T709" s="58"/>
      <c r="U709" s="58"/>
      <c r="V709" s="58"/>
      <c r="W709" s="58"/>
      <c r="X709" s="58"/>
      <c r="Y709" s="58"/>
      <c r="Z709" s="58"/>
      <c r="AA709" s="58"/>
      <c r="AB709" s="58"/>
    </row>
    <row r="710">
      <c r="A710" s="150"/>
      <c r="B710" s="270"/>
      <c r="C710" s="271"/>
      <c r="D710" s="272"/>
      <c r="E710" s="269"/>
      <c r="F710" s="181"/>
      <c r="G710" s="138"/>
      <c r="H710" s="138"/>
      <c r="I710" s="150"/>
      <c r="J710" s="150"/>
      <c r="K710" s="150"/>
      <c r="L710" s="150"/>
      <c r="M710" s="150"/>
      <c r="N710" s="58"/>
      <c r="O710" s="58"/>
      <c r="P710" s="58"/>
      <c r="Q710" s="58"/>
      <c r="R710" s="58"/>
      <c r="S710" s="58"/>
      <c r="T710" s="58"/>
      <c r="U710" s="58"/>
      <c r="V710" s="58"/>
      <c r="W710" s="58"/>
      <c r="X710" s="58"/>
      <c r="Y710" s="58"/>
      <c r="Z710" s="58"/>
      <c r="AA710" s="58"/>
      <c r="AB710" s="58"/>
    </row>
    <row r="711">
      <c r="A711" s="150"/>
      <c r="B711" s="270"/>
      <c r="C711" s="271"/>
      <c r="D711" s="272"/>
      <c r="E711" s="269"/>
      <c r="F711" s="181"/>
      <c r="G711" s="138"/>
      <c r="H711" s="138"/>
      <c r="I711" s="150"/>
      <c r="J711" s="150"/>
      <c r="K711" s="150"/>
      <c r="L711" s="150"/>
      <c r="M711" s="150"/>
      <c r="N711" s="58"/>
      <c r="O711" s="58"/>
      <c r="P711" s="58"/>
      <c r="Q711" s="58"/>
      <c r="R711" s="58"/>
      <c r="S711" s="58"/>
      <c r="T711" s="58"/>
      <c r="U711" s="58"/>
      <c r="V711" s="58"/>
      <c r="W711" s="58"/>
      <c r="X711" s="58"/>
      <c r="Y711" s="58"/>
      <c r="Z711" s="58"/>
      <c r="AA711" s="58"/>
      <c r="AB711" s="58"/>
    </row>
    <row r="712">
      <c r="A712" s="150"/>
      <c r="B712" s="270"/>
      <c r="C712" s="271"/>
      <c r="D712" s="272"/>
      <c r="E712" s="269"/>
      <c r="F712" s="181"/>
      <c r="G712" s="138"/>
      <c r="H712" s="138"/>
      <c r="I712" s="150"/>
      <c r="J712" s="150"/>
      <c r="K712" s="150"/>
      <c r="L712" s="150"/>
      <c r="M712" s="150"/>
      <c r="N712" s="58"/>
      <c r="O712" s="58"/>
      <c r="P712" s="58"/>
      <c r="Q712" s="58"/>
      <c r="R712" s="58"/>
      <c r="S712" s="58"/>
      <c r="T712" s="58"/>
      <c r="U712" s="58"/>
      <c r="V712" s="58"/>
      <c r="W712" s="58"/>
      <c r="X712" s="58"/>
      <c r="Y712" s="58"/>
      <c r="Z712" s="58"/>
      <c r="AA712" s="58"/>
      <c r="AB712" s="58"/>
    </row>
    <row r="713">
      <c r="A713" s="150"/>
      <c r="B713" s="270"/>
      <c r="C713" s="271"/>
      <c r="D713" s="272"/>
      <c r="E713" s="269"/>
      <c r="F713" s="181"/>
      <c r="G713" s="138"/>
      <c r="H713" s="138"/>
      <c r="I713" s="150"/>
      <c r="J713" s="150"/>
      <c r="K713" s="150"/>
      <c r="L713" s="150"/>
      <c r="M713" s="150"/>
      <c r="N713" s="58"/>
      <c r="O713" s="58"/>
      <c r="P713" s="58"/>
      <c r="Q713" s="58"/>
      <c r="R713" s="58"/>
      <c r="S713" s="58"/>
      <c r="T713" s="58"/>
      <c r="U713" s="58"/>
      <c r="V713" s="58"/>
      <c r="W713" s="58"/>
      <c r="X713" s="58"/>
      <c r="Y713" s="58"/>
      <c r="Z713" s="58"/>
      <c r="AA713" s="58"/>
      <c r="AB713" s="58"/>
    </row>
    <row r="714">
      <c r="A714" s="150"/>
      <c r="B714" s="270"/>
      <c r="C714" s="271"/>
      <c r="D714" s="272"/>
      <c r="E714" s="269"/>
      <c r="F714" s="181"/>
      <c r="G714" s="138"/>
      <c r="H714" s="138"/>
      <c r="I714" s="150"/>
      <c r="J714" s="150"/>
      <c r="K714" s="150"/>
      <c r="L714" s="150"/>
      <c r="M714" s="150"/>
      <c r="N714" s="58"/>
      <c r="O714" s="58"/>
      <c r="P714" s="58"/>
      <c r="Q714" s="58"/>
      <c r="R714" s="58"/>
      <c r="S714" s="58"/>
      <c r="T714" s="58"/>
      <c r="U714" s="58"/>
      <c r="V714" s="58"/>
      <c r="W714" s="58"/>
      <c r="X714" s="58"/>
      <c r="Y714" s="58"/>
      <c r="Z714" s="58"/>
      <c r="AA714" s="58"/>
      <c r="AB714" s="58"/>
    </row>
    <row r="715">
      <c r="A715" s="150"/>
      <c r="B715" s="270"/>
      <c r="C715" s="271"/>
      <c r="D715" s="272"/>
      <c r="E715" s="269"/>
      <c r="F715" s="181"/>
      <c r="G715" s="138"/>
      <c r="H715" s="138"/>
      <c r="I715" s="150"/>
      <c r="J715" s="150"/>
      <c r="K715" s="150"/>
      <c r="L715" s="150"/>
      <c r="M715" s="150"/>
      <c r="N715" s="58"/>
      <c r="O715" s="58"/>
      <c r="P715" s="58"/>
      <c r="Q715" s="58"/>
      <c r="R715" s="58"/>
      <c r="S715" s="58"/>
      <c r="T715" s="58"/>
      <c r="U715" s="58"/>
      <c r="V715" s="58"/>
      <c r="W715" s="58"/>
      <c r="X715" s="58"/>
      <c r="Y715" s="58"/>
      <c r="Z715" s="58"/>
      <c r="AA715" s="58"/>
      <c r="AB715" s="58"/>
    </row>
    <row r="716">
      <c r="A716" s="150"/>
      <c r="B716" s="270"/>
      <c r="C716" s="271"/>
      <c r="D716" s="272"/>
      <c r="E716" s="269"/>
      <c r="F716" s="181"/>
      <c r="G716" s="138"/>
      <c r="H716" s="138"/>
      <c r="I716" s="150"/>
      <c r="J716" s="150"/>
      <c r="K716" s="150"/>
      <c r="L716" s="150"/>
      <c r="M716" s="150"/>
      <c r="N716" s="58"/>
      <c r="O716" s="58"/>
      <c r="P716" s="58"/>
      <c r="Q716" s="58"/>
      <c r="R716" s="58"/>
      <c r="S716" s="58"/>
      <c r="T716" s="58"/>
      <c r="U716" s="58"/>
      <c r="V716" s="58"/>
      <c r="W716" s="58"/>
      <c r="X716" s="58"/>
      <c r="Y716" s="58"/>
      <c r="Z716" s="58"/>
      <c r="AA716" s="58"/>
      <c r="AB716" s="58"/>
    </row>
    <row r="717">
      <c r="A717" s="150"/>
      <c r="B717" s="270"/>
      <c r="C717" s="271"/>
      <c r="D717" s="272"/>
      <c r="E717" s="269"/>
      <c r="F717" s="181"/>
      <c r="G717" s="138"/>
      <c r="H717" s="138"/>
      <c r="I717" s="150"/>
      <c r="J717" s="150"/>
      <c r="K717" s="150"/>
      <c r="L717" s="150"/>
      <c r="M717" s="150"/>
      <c r="N717" s="58"/>
      <c r="O717" s="58"/>
      <c r="P717" s="58"/>
      <c r="Q717" s="58"/>
      <c r="R717" s="58"/>
      <c r="S717" s="58"/>
      <c r="T717" s="58"/>
      <c r="U717" s="58"/>
      <c r="V717" s="58"/>
      <c r="W717" s="58"/>
      <c r="X717" s="58"/>
      <c r="Y717" s="58"/>
      <c r="Z717" s="58"/>
      <c r="AA717" s="58"/>
      <c r="AB717" s="58"/>
    </row>
    <row r="718">
      <c r="A718" s="150"/>
      <c r="B718" s="270"/>
      <c r="C718" s="271"/>
      <c r="D718" s="272"/>
      <c r="E718" s="269"/>
      <c r="F718" s="181"/>
      <c r="G718" s="138"/>
      <c r="H718" s="138"/>
      <c r="I718" s="150"/>
      <c r="J718" s="150"/>
      <c r="K718" s="150"/>
      <c r="L718" s="150"/>
      <c r="M718" s="150"/>
      <c r="N718" s="58"/>
      <c r="O718" s="58"/>
      <c r="P718" s="58"/>
      <c r="Q718" s="58"/>
      <c r="R718" s="58"/>
      <c r="S718" s="58"/>
      <c r="T718" s="58"/>
      <c r="U718" s="58"/>
      <c r="V718" s="58"/>
      <c r="W718" s="58"/>
      <c r="X718" s="58"/>
      <c r="Y718" s="58"/>
      <c r="Z718" s="58"/>
      <c r="AA718" s="58"/>
      <c r="AB718" s="58"/>
    </row>
    <row r="719">
      <c r="A719" s="150"/>
      <c r="B719" s="270"/>
      <c r="C719" s="271"/>
      <c r="D719" s="272"/>
      <c r="E719" s="269"/>
      <c r="F719" s="181"/>
      <c r="G719" s="138"/>
      <c r="H719" s="138"/>
      <c r="I719" s="150"/>
      <c r="J719" s="150"/>
      <c r="K719" s="150"/>
      <c r="L719" s="150"/>
      <c r="M719" s="150"/>
      <c r="N719" s="58"/>
      <c r="O719" s="58"/>
      <c r="P719" s="58"/>
      <c r="Q719" s="58"/>
      <c r="R719" s="58"/>
      <c r="S719" s="58"/>
      <c r="T719" s="58"/>
      <c r="U719" s="58"/>
      <c r="V719" s="58"/>
      <c r="W719" s="58"/>
      <c r="X719" s="58"/>
      <c r="Y719" s="58"/>
      <c r="Z719" s="58"/>
      <c r="AA719" s="58"/>
      <c r="AB719" s="58"/>
    </row>
    <row r="720">
      <c r="A720" s="150"/>
      <c r="B720" s="270"/>
      <c r="C720" s="271"/>
      <c r="D720" s="272"/>
      <c r="E720" s="269"/>
      <c r="F720" s="181"/>
      <c r="G720" s="138"/>
      <c r="H720" s="138"/>
      <c r="I720" s="150"/>
      <c r="J720" s="150"/>
      <c r="K720" s="150"/>
      <c r="L720" s="150"/>
      <c r="M720" s="150"/>
      <c r="N720" s="58"/>
      <c r="O720" s="58"/>
      <c r="P720" s="58"/>
      <c r="Q720" s="58"/>
      <c r="R720" s="58"/>
      <c r="S720" s="58"/>
      <c r="T720" s="58"/>
      <c r="U720" s="58"/>
      <c r="V720" s="58"/>
      <c r="W720" s="58"/>
      <c r="X720" s="58"/>
      <c r="Y720" s="58"/>
      <c r="Z720" s="58"/>
      <c r="AA720" s="58"/>
      <c r="AB720" s="58"/>
    </row>
    <row r="721">
      <c r="A721" s="150"/>
      <c r="B721" s="270"/>
      <c r="C721" s="271"/>
      <c r="D721" s="272"/>
      <c r="E721" s="269"/>
      <c r="F721" s="181"/>
      <c r="G721" s="138"/>
      <c r="H721" s="138"/>
      <c r="I721" s="150"/>
      <c r="J721" s="150"/>
      <c r="K721" s="150"/>
      <c r="L721" s="150"/>
      <c r="M721" s="150"/>
      <c r="N721" s="58"/>
      <c r="O721" s="58"/>
      <c r="P721" s="58"/>
      <c r="Q721" s="58"/>
      <c r="R721" s="58"/>
      <c r="S721" s="58"/>
      <c r="T721" s="58"/>
      <c r="U721" s="58"/>
      <c r="V721" s="58"/>
      <c r="W721" s="58"/>
      <c r="X721" s="58"/>
      <c r="Y721" s="58"/>
      <c r="Z721" s="58"/>
      <c r="AA721" s="58"/>
      <c r="AB721" s="58"/>
    </row>
    <row r="722">
      <c r="A722" s="150"/>
      <c r="B722" s="270"/>
      <c r="C722" s="271"/>
      <c r="D722" s="272"/>
      <c r="E722" s="269"/>
      <c r="F722" s="181"/>
      <c r="G722" s="138"/>
      <c r="H722" s="138"/>
      <c r="I722" s="150"/>
      <c r="J722" s="150"/>
      <c r="K722" s="150"/>
      <c r="L722" s="150"/>
      <c r="M722" s="150"/>
      <c r="N722" s="58"/>
      <c r="O722" s="58"/>
      <c r="P722" s="58"/>
      <c r="Q722" s="58"/>
      <c r="R722" s="58"/>
      <c r="S722" s="58"/>
      <c r="T722" s="58"/>
      <c r="U722" s="58"/>
      <c r="V722" s="58"/>
      <c r="W722" s="58"/>
      <c r="X722" s="58"/>
      <c r="Y722" s="58"/>
      <c r="Z722" s="58"/>
      <c r="AA722" s="58"/>
      <c r="AB722" s="58"/>
    </row>
    <row r="723">
      <c r="A723" s="150"/>
      <c r="B723" s="270"/>
      <c r="C723" s="271"/>
      <c r="D723" s="272"/>
      <c r="E723" s="269"/>
      <c r="F723" s="181"/>
      <c r="G723" s="138"/>
      <c r="H723" s="138"/>
      <c r="I723" s="150"/>
      <c r="J723" s="150"/>
      <c r="K723" s="150"/>
      <c r="L723" s="150"/>
      <c r="M723" s="150"/>
      <c r="N723" s="58"/>
      <c r="O723" s="58"/>
      <c r="P723" s="58"/>
      <c r="Q723" s="58"/>
      <c r="R723" s="58"/>
      <c r="S723" s="58"/>
      <c r="T723" s="58"/>
      <c r="U723" s="58"/>
      <c r="V723" s="58"/>
      <c r="W723" s="58"/>
      <c r="X723" s="58"/>
      <c r="Y723" s="58"/>
      <c r="Z723" s="58"/>
      <c r="AA723" s="58"/>
      <c r="AB723" s="58"/>
    </row>
    <row r="724">
      <c r="A724" s="150"/>
      <c r="B724" s="270"/>
      <c r="C724" s="271"/>
      <c r="D724" s="272"/>
      <c r="E724" s="269"/>
      <c r="F724" s="181"/>
      <c r="G724" s="138"/>
      <c r="H724" s="138"/>
      <c r="I724" s="150"/>
      <c r="J724" s="150"/>
      <c r="K724" s="150"/>
      <c r="L724" s="150"/>
      <c r="M724" s="150"/>
      <c r="N724" s="58"/>
      <c r="O724" s="58"/>
      <c r="P724" s="58"/>
      <c r="Q724" s="58"/>
      <c r="R724" s="58"/>
      <c r="S724" s="58"/>
      <c r="T724" s="58"/>
      <c r="U724" s="58"/>
      <c r="V724" s="58"/>
      <c r="W724" s="58"/>
      <c r="X724" s="58"/>
      <c r="Y724" s="58"/>
      <c r="Z724" s="58"/>
      <c r="AA724" s="58"/>
      <c r="AB724" s="58"/>
    </row>
    <row r="725">
      <c r="A725" s="150"/>
      <c r="B725" s="270"/>
      <c r="C725" s="271"/>
      <c r="D725" s="272"/>
      <c r="E725" s="269"/>
      <c r="F725" s="181"/>
      <c r="G725" s="138"/>
      <c r="H725" s="138"/>
      <c r="I725" s="150"/>
      <c r="J725" s="150"/>
      <c r="K725" s="150"/>
      <c r="L725" s="150"/>
      <c r="M725" s="150"/>
      <c r="N725" s="58"/>
      <c r="O725" s="58"/>
      <c r="P725" s="58"/>
      <c r="Q725" s="58"/>
      <c r="R725" s="58"/>
      <c r="S725" s="58"/>
      <c r="T725" s="58"/>
      <c r="U725" s="58"/>
      <c r="V725" s="58"/>
      <c r="W725" s="58"/>
      <c r="X725" s="58"/>
      <c r="Y725" s="58"/>
      <c r="Z725" s="58"/>
      <c r="AA725" s="58"/>
      <c r="AB725" s="58"/>
    </row>
    <row r="726">
      <c r="A726" s="150"/>
      <c r="B726" s="270"/>
      <c r="C726" s="271"/>
      <c r="D726" s="272"/>
      <c r="E726" s="269"/>
      <c r="F726" s="181"/>
      <c r="G726" s="138"/>
      <c r="H726" s="138"/>
      <c r="I726" s="150"/>
      <c r="J726" s="150"/>
      <c r="K726" s="150"/>
      <c r="L726" s="150"/>
      <c r="M726" s="150"/>
      <c r="N726" s="58"/>
      <c r="O726" s="58"/>
      <c r="P726" s="58"/>
      <c r="Q726" s="58"/>
      <c r="R726" s="58"/>
      <c r="S726" s="58"/>
      <c r="T726" s="58"/>
      <c r="U726" s="58"/>
      <c r="V726" s="58"/>
      <c r="W726" s="58"/>
      <c r="X726" s="58"/>
      <c r="Y726" s="58"/>
      <c r="Z726" s="58"/>
      <c r="AA726" s="58"/>
      <c r="AB726" s="58"/>
    </row>
    <row r="727">
      <c r="A727" s="150"/>
      <c r="B727" s="270"/>
      <c r="C727" s="271"/>
      <c r="D727" s="272"/>
      <c r="E727" s="269"/>
      <c r="F727" s="181"/>
      <c r="G727" s="138"/>
      <c r="H727" s="138"/>
      <c r="I727" s="150"/>
      <c r="J727" s="150"/>
      <c r="K727" s="150"/>
      <c r="L727" s="150"/>
      <c r="M727" s="150"/>
      <c r="N727" s="58"/>
      <c r="O727" s="58"/>
      <c r="P727" s="58"/>
      <c r="Q727" s="58"/>
      <c r="R727" s="58"/>
      <c r="S727" s="58"/>
      <c r="T727" s="58"/>
      <c r="U727" s="58"/>
      <c r="V727" s="58"/>
      <c r="W727" s="58"/>
      <c r="X727" s="58"/>
      <c r="Y727" s="58"/>
      <c r="Z727" s="58"/>
      <c r="AA727" s="58"/>
      <c r="AB727" s="58"/>
    </row>
    <row r="728">
      <c r="A728" s="150"/>
      <c r="B728" s="270"/>
      <c r="C728" s="271"/>
      <c r="D728" s="272"/>
      <c r="E728" s="269"/>
      <c r="F728" s="181"/>
      <c r="G728" s="138"/>
      <c r="H728" s="138"/>
      <c r="I728" s="150"/>
      <c r="J728" s="150"/>
      <c r="K728" s="150"/>
      <c r="L728" s="150"/>
      <c r="M728" s="150"/>
      <c r="N728" s="58"/>
      <c r="O728" s="58"/>
      <c r="P728" s="58"/>
      <c r="Q728" s="58"/>
      <c r="R728" s="58"/>
      <c r="S728" s="58"/>
      <c r="T728" s="58"/>
      <c r="U728" s="58"/>
      <c r="V728" s="58"/>
      <c r="W728" s="58"/>
      <c r="X728" s="58"/>
      <c r="Y728" s="58"/>
      <c r="Z728" s="58"/>
      <c r="AA728" s="58"/>
      <c r="AB728" s="58"/>
    </row>
    <row r="729">
      <c r="A729" s="150"/>
      <c r="B729" s="270"/>
      <c r="C729" s="271"/>
      <c r="D729" s="272"/>
      <c r="E729" s="269"/>
      <c r="F729" s="181"/>
      <c r="G729" s="138"/>
      <c r="H729" s="138"/>
      <c r="I729" s="150"/>
      <c r="J729" s="150"/>
      <c r="K729" s="150"/>
      <c r="L729" s="150"/>
      <c r="M729" s="150"/>
      <c r="N729" s="58"/>
      <c r="O729" s="58"/>
      <c r="P729" s="58"/>
      <c r="Q729" s="58"/>
      <c r="R729" s="58"/>
      <c r="S729" s="58"/>
      <c r="T729" s="58"/>
      <c r="U729" s="58"/>
      <c r="V729" s="58"/>
      <c r="W729" s="58"/>
      <c r="X729" s="58"/>
      <c r="Y729" s="58"/>
      <c r="Z729" s="58"/>
      <c r="AA729" s="58"/>
      <c r="AB729" s="58"/>
    </row>
    <row r="730">
      <c r="A730" s="150"/>
      <c r="B730" s="270"/>
      <c r="C730" s="271"/>
      <c r="D730" s="272"/>
      <c r="E730" s="269"/>
      <c r="F730" s="181"/>
      <c r="G730" s="138"/>
      <c r="H730" s="138"/>
      <c r="I730" s="150"/>
      <c r="J730" s="150"/>
      <c r="K730" s="150"/>
      <c r="L730" s="150"/>
      <c r="M730" s="150"/>
      <c r="N730" s="58"/>
      <c r="O730" s="58"/>
      <c r="P730" s="58"/>
      <c r="Q730" s="58"/>
      <c r="R730" s="58"/>
      <c r="S730" s="58"/>
      <c r="T730" s="58"/>
      <c r="U730" s="58"/>
      <c r="V730" s="58"/>
      <c r="W730" s="58"/>
      <c r="X730" s="58"/>
      <c r="Y730" s="58"/>
      <c r="Z730" s="58"/>
      <c r="AA730" s="58"/>
      <c r="AB730" s="58"/>
    </row>
    <row r="731">
      <c r="A731" s="150"/>
      <c r="B731" s="270"/>
      <c r="C731" s="271"/>
      <c r="D731" s="272"/>
      <c r="E731" s="269"/>
      <c r="F731" s="181"/>
      <c r="G731" s="138"/>
      <c r="H731" s="138"/>
      <c r="I731" s="150"/>
      <c r="J731" s="150"/>
      <c r="K731" s="150"/>
      <c r="L731" s="150"/>
      <c r="M731" s="150"/>
      <c r="N731" s="58"/>
      <c r="O731" s="58"/>
      <c r="P731" s="58"/>
      <c r="Q731" s="58"/>
      <c r="R731" s="58"/>
      <c r="S731" s="58"/>
      <c r="T731" s="58"/>
      <c r="U731" s="58"/>
      <c r="V731" s="58"/>
      <c r="W731" s="58"/>
      <c r="X731" s="58"/>
      <c r="Y731" s="58"/>
      <c r="Z731" s="58"/>
      <c r="AA731" s="58"/>
      <c r="AB731" s="58"/>
    </row>
    <row r="732">
      <c r="A732" s="150"/>
      <c r="B732" s="270"/>
      <c r="C732" s="271"/>
      <c r="D732" s="272"/>
      <c r="E732" s="269"/>
      <c r="F732" s="181"/>
      <c r="G732" s="138"/>
      <c r="H732" s="138"/>
      <c r="I732" s="150"/>
      <c r="J732" s="150"/>
      <c r="K732" s="150"/>
      <c r="L732" s="150"/>
      <c r="M732" s="150"/>
      <c r="N732" s="58"/>
      <c r="O732" s="58"/>
      <c r="P732" s="58"/>
      <c r="Q732" s="58"/>
      <c r="R732" s="58"/>
      <c r="S732" s="58"/>
      <c r="T732" s="58"/>
      <c r="U732" s="58"/>
      <c r="V732" s="58"/>
      <c r="W732" s="58"/>
      <c r="X732" s="58"/>
      <c r="Y732" s="58"/>
      <c r="Z732" s="58"/>
      <c r="AA732" s="58"/>
      <c r="AB732" s="58"/>
    </row>
    <row r="733">
      <c r="A733" s="150"/>
      <c r="B733" s="270"/>
      <c r="C733" s="271"/>
      <c r="D733" s="272"/>
      <c r="E733" s="269"/>
      <c r="F733" s="181"/>
      <c r="G733" s="138"/>
      <c r="H733" s="138"/>
      <c r="I733" s="150"/>
      <c r="J733" s="150"/>
      <c r="K733" s="150"/>
      <c r="L733" s="150"/>
      <c r="M733" s="150"/>
      <c r="N733" s="58"/>
      <c r="O733" s="58"/>
      <c r="P733" s="58"/>
      <c r="Q733" s="58"/>
      <c r="R733" s="58"/>
      <c r="S733" s="58"/>
      <c r="T733" s="58"/>
      <c r="U733" s="58"/>
      <c r="V733" s="58"/>
      <c r="W733" s="58"/>
      <c r="X733" s="58"/>
      <c r="Y733" s="58"/>
      <c r="Z733" s="58"/>
      <c r="AA733" s="58"/>
      <c r="AB733" s="58"/>
    </row>
    <row r="734">
      <c r="A734" s="150"/>
      <c r="B734" s="270"/>
      <c r="C734" s="271"/>
      <c r="D734" s="272"/>
      <c r="E734" s="269"/>
      <c r="F734" s="181"/>
      <c r="G734" s="138"/>
      <c r="H734" s="138"/>
      <c r="I734" s="150"/>
      <c r="J734" s="150"/>
      <c r="K734" s="150"/>
      <c r="L734" s="150"/>
      <c r="M734" s="150"/>
      <c r="N734" s="58"/>
      <c r="O734" s="58"/>
      <c r="P734" s="58"/>
      <c r="Q734" s="58"/>
      <c r="R734" s="58"/>
      <c r="S734" s="58"/>
      <c r="T734" s="58"/>
      <c r="U734" s="58"/>
      <c r="V734" s="58"/>
      <c r="W734" s="58"/>
      <c r="X734" s="58"/>
      <c r="Y734" s="58"/>
      <c r="Z734" s="58"/>
      <c r="AA734" s="58"/>
      <c r="AB734" s="58"/>
    </row>
    <row r="735">
      <c r="A735" s="150"/>
      <c r="B735" s="270"/>
      <c r="C735" s="271"/>
      <c r="D735" s="272"/>
      <c r="E735" s="269"/>
      <c r="F735" s="181"/>
      <c r="G735" s="138"/>
      <c r="H735" s="138"/>
      <c r="I735" s="150"/>
      <c r="J735" s="150"/>
      <c r="K735" s="150"/>
      <c r="L735" s="150"/>
      <c r="M735" s="150"/>
      <c r="N735" s="58"/>
      <c r="O735" s="58"/>
      <c r="P735" s="58"/>
      <c r="Q735" s="58"/>
      <c r="R735" s="58"/>
      <c r="S735" s="58"/>
      <c r="T735" s="58"/>
      <c r="U735" s="58"/>
      <c r="V735" s="58"/>
      <c r="W735" s="58"/>
      <c r="X735" s="58"/>
      <c r="Y735" s="58"/>
      <c r="Z735" s="58"/>
      <c r="AA735" s="58"/>
      <c r="AB735" s="58"/>
    </row>
    <row r="736">
      <c r="A736" s="150"/>
      <c r="B736" s="270"/>
      <c r="C736" s="271"/>
      <c r="D736" s="272"/>
      <c r="E736" s="269"/>
      <c r="F736" s="181"/>
      <c r="G736" s="138"/>
      <c r="H736" s="138"/>
      <c r="I736" s="150"/>
      <c r="J736" s="150"/>
      <c r="K736" s="150"/>
      <c r="L736" s="150"/>
      <c r="M736" s="150"/>
      <c r="N736" s="58"/>
      <c r="O736" s="58"/>
      <c r="P736" s="58"/>
      <c r="Q736" s="58"/>
      <c r="R736" s="58"/>
      <c r="S736" s="58"/>
      <c r="T736" s="58"/>
      <c r="U736" s="58"/>
      <c r="V736" s="58"/>
      <c r="W736" s="58"/>
      <c r="X736" s="58"/>
      <c r="Y736" s="58"/>
      <c r="Z736" s="58"/>
      <c r="AA736" s="58"/>
      <c r="AB736" s="58"/>
    </row>
    <row r="737">
      <c r="A737" s="150"/>
      <c r="B737" s="270"/>
      <c r="C737" s="271"/>
      <c r="D737" s="272"/>
      <c r="E737" s="269"/>
      <c r="F737" s="181"/>
      <c r="G737" s="138"/>
      <c r="H737" s="138"/>
      <c r="I737" s="150"/>
      <c r="J737" s="150"/>
      <c r="K737" s="150"/>
      <c r="L737" s="150"/>
      <c r="M737" s="150"/>
      <c r="N737" s="58"/>
      <c r="O737" s="58"/>
      <c r="P737" s="58"/>
      <c r="Q737" s="58"/>
      <c r="R737" s="58"/>
      <c r="S737" s="58"/>
      <c r="T737" s="58"/>
      <c r="U737" s="58"/>
      <c r="V737" s="58"/>
      <c r="W737" s="58"/>
      <c r="X737" s="58"/>
      <c r="Y737" s="58"/>
      <c r="Z737" s="58"/>
      <c r="AA737" s="58"/>
      <c r="AB737" s="58"/>
    </row>
    <row r="738">
      <c r="A738" s="150"/>
      <c r="B738" s="270"/>
      <c r="C738" s="271"/>
      <c r="D738" s="272"/>
      <c r="E738" s="269"/>
      <c r="F738" s="181"/>
      <c r="G738" s="138"/>
      <c r="H738" s="138"/>
      <c r="I738" s="150"/>
      <c r="J738" s="150"/>
      <c r="K738" s="150"/>
      <c r="L738" s="150"/>
      <c r="M738" s="150"/>
      <c r="N738" s="58"/>
      <c r="O738" s="58"/>
      <c r="P738" s="58"/>
      <c r="Q738" s="58"/>
      <c r="R738" s="58"/>
      <c r="S738" s="58"/>
      <c r="T738" s="58"/>
      <c r="U738" s="58"/>
      <c r="V738" s="58"/>
      <c r="W738" s="58"/>
      <c r="X738" s="58"/>
      <c r="Y738" s="58"/>
      <c r="Z738" s="58"/>
      <c r="AA738" s="58"/>
      <c r="AB738" s="58"/>
    </row>
    <row r="739">
      <c r="A739" s="150"/>
      <c r="B739" s="270"/>
      <c r="C739" s="271"/>
      <c r="D739" s="272"/>
      <c r="E739" s="269"/>
      <c r="F739" s="181"/>
      <c r="G739" s="138"/>
      <c r="H739" s="138"/>
      <c r="I739" s="150"/>
      <c r="J739" s="150"/>
      <c r="K739" s="150"/>
      <c r="L739" s="150"/>
      <c r="M739" s="150"/>
      <c r="N739" s="58"/>
      <c r="O739" s="58"/>
      <c r="P739" s="58"/>
      <c r="Q739" s="58"/>
      <c r="R739" s="58"/>
      <c r="S739" s="58"/>
      <c r="T739" s="58"/>
      <c r="U739" s="58"/>
      <c r="V739" s="58"/>
      <c r="W739" s="58"/>
      <c r="X739" s="58"/>
      <c r="Y739" s="58"/>
      <c r="Z739" s="58"/>
      <c r="AA739" s="58"/>
      <c r="AB739" s="58"/>
    </row>
    <row r="740">
      <c r="A740" s="150"/>
      <c r="B740" s="270"/>
      <c r="C740" s="271"/>
      <c r="D740" s="272"/>
      <c r="E740" s="269"/>
      <c r="F740" s="181"/>
      <c r="G740" s="138"/>
      <c r="H740" s="138"/>
      <c r="I740" s="150"/>
      <c r="J740" s="150"/>
      <c r="K740" s="150"/>
      <c r="L740" s="150"/>
      <c r="M740" s="150"/>
      <c r="N740" s="58"/>
      <c r="O740" s="58"/>
      <c r="P740" s="58"/>
      <c r="Q740" s="58"/>
      <c r="R740" s="58"/>
      <c r="S740" s="58"/>
      <c r="T740" s="58"/>
      <c r="U740" s="58"/>
      <c r="V740" s="58"/>
      <c r="W740" s="58"/>
      <c r="X740" s="58"/>
      <c r="Y740" s="58"/>
      <c r="Z740" s="58"/>
      <c r="AA740" s="58"/>
      <c r="AB740" s="58"/>
    </row>
    <row r="741">
      <c r="A741" s="150"/>
      <c r="B741" s="270"/>
      <c r="C741" s="271"/>
      <c r="D741" s="272"/>
      <c r="E741" s="269"/>
      <c r="F741" s="181"/>
      <c r="G741" s="138"/>
      <c r="H741" s="138"/>
      <c r="I741" s="150"/>
      <c r="J741" s="150"/>
      <c r="K741" s="150"/>
      <c r="L741" s="150"/>
      <c r="M741" s="150"/>
      <c r="N741" s="58"/>
      <c r="O741" s="58"/>
      <c r="P741" s="58"/>
      <c r="Q741" s="58"/>
      <c r="R741" s="58"/>
      <c r="S741" s="58"/>
      <c r="T741" s="58"/>
      <c r="U741" s="58"/>
      <c r="V741" s="58"/>
      <c r="W741" s="58"/>
      <c r="X741" s="58"/>
      <c r="Y741" s="58"/>
      <c r="Z741" s="58"/>
      <c r="AA741" s="58"/>
      <c r="AB741" s="58"/>
    </row>
    <row r="742">
      <c r="A742" s="150"/>
      <c r="B742" s="270"/>
      <c r="C742" s="271"/>
      <c r="D742" s="272"/>
      <c r="E742" s="269"/>
      <c r="F742" s="181"/>
      <c r="G742" s="138"/>
      <c r="H742" s="138"/>
      <c r="I742" s="150"/>
      <c r="J742" s="150"/>
      <c r="K742" s="150"/>
      <c r="L742" s="150"/>
      <c r="M742" s="150"/>
      <c r="N742" s="58"/>
      <c r="O742" s="58"/>
      <c r="P742" s="58"/>
      <c r="Q742" s="58"/>
      <c r="R742" s="58"/>
      <c r="S742" s="58"/>
      <c r="T742" s="58"/>
      <c r="U742" s="58"/>
      <c r="V742" s="58"/>
      <c r="W742" s="58"/>
      <c r="X742" s="58"/>
      <c r="Y742" s="58"/>
      <c r="Z742" s="58"/>
      <c r="AA742" s="58"/>
      <c r="AB742" s="58"/>
    </row>
    <row r="743">
      <c r="A743" s="150"/>
      <c r="B743" s="270"/>
      <c r="C743" s="271"/>
      <c r="D743" s="272"/>
      <c r="E743" s="269"/>
      <c r="F743" s="181"/>
      <c r="G743" s="138"/>
      <c r="H743" s="138"/>
      <c r="I743" s="150"/>
      <c r="J743" s="150"/>
      <c r="K743" s="150"/>
      <c r="L743" s="150"/>
      <c r="M743" s="150"/>
      <c r="N743" s="58"/>
      <c r="O743" s="58"/>
      <c r="P743" s="58"/>
      <c r="Q743" s="58"/>
      <c r="R743" s="58"/>
      <c r="S743" s="58"/>
      <c r="T743" s="58"/>
      <c r="U743" s="58"/>
      <c r="V743" s="58"/>
      <c r="W743" s="58"/>
      <c r="X743" s="58"/>
      <c r="Y743" s="58"/>
      <c r="Z743" s="58"/>
      <c r="AA743" s="58"/>
      <c r="AB743" s="58"/>
    </row>
    <row r="744">
      <c r="A744" s="150"/>
      <c r="B744" s="270"/>
      <c r="C744" s="271"/>
      <c r="D744" s="272"/>
      <c r="E744" s="269"/>
      <c r="F744" s="181"/>
      <c r="G744" s="138"/>
      <c r="H744" s="138"/>
      <c r="I744" s="150"/>
      <c r="J744" s="150"/>
      <c r="K744" s="150"/>
      <c r="L744" s="150"/>
      <c r="M744" s="150"/>
      <c r="N744" s="58"/>
      <c r="O744" s="58"/>
      <c r="P744" s="58"/>
      <c r="Q744" s="58"/>
      <c r="R744" s="58"/>
      <c r="S744" s="58"/>
      <c r="T744" s="58"/>
      <c r="U744" s="58"/>
      <c r="V744" s="58"/>
      <c r="W744" s="58"/>
      <c r="X744" s="58"/>
      <c r="Y744" s="58"/>
      <c r="Z744" s="58"/>
      <c r="AA744" s="58"/>
      <c r="AB744" s="58"/>
    </row>
    <row r="745">
      <c r="A745" s="150"/>
      <c r="B745" s="270"/>
      <c r="C745" s="271"/>
      <c r="D745" s="272"/>
      <c r="E745" s="269"/>
      <c r="F745" s="181"/>
      <c r="G745" s="138"/>
      <c r="H745" s="138"/>
      <c r="I745" s="150"/>
      <c r="J745" s="150"/>
      <c r="K745" s="150"/>
      <c r="L745" s="150"/>
      <c r="M745" s="150"/>
      <c r="N745" s="58"/>
      <c r="O745" s="58"/>
      <c r="P745" s="58"/>
      <c r="Q745" s="58"/>
      <c r="R745" s="58"/>
      <c r="S745" s="58"/>
      <c r="T745" s="58"/>
      <c r="U745" s="58"/>
      <c r="V745" s="58"/>
      <c r="W745" s="58"/>
      <c r="X745" s="58"/>
      <c r="Y745" s="58"/>
      <c r="Z745" s="58"/>
      <c r="AA745" s="58"/>
      <c r="AB745" s="58"/>
    </row>
    <row r="746">
      <c r="A746" s="150"/>
      <c r="B746" s="270"/>
      <c r="C746" s="271"/>
      <c r="D746" s="272"/>
      <c r="E746" s="269"/>
      <c r="F746" s="181"/>
      <c r="G746" s="138"/>
      <c r="H746" s="138"/>
      <c r="I746" s="150"/>
      <c r="J746" s="150"/>
      <c r="K746" s="150"/>
      <c r="L746" s="150"/>
      <c r="M746" s="150"/>
      <c r="N746" s="58"/>
      <c r="O746" s="58"/>
      <c r="P746" s="58"/>
      <c r="Q746" s="58"/>
      <c r="R746" s="58"/>
      <c r="S746" s="58"/>
      <c r="T746" s="58"/>
      <c r="U746" s="58"/>
      <c r="V746" s="58"/>
      <c r="W746" s="58"/>
      <c r="X746" s="58"/>
      <c r="Y746" s="58"/>
      <c r="Z746" s="58"/>
      <c r="AA746" s="58"/>
      <c r="AB746" s="58"/>
    </row>
    <row r="747">
      <c r="A747" s="150"/>
      <c r="B747" s="270"/>
      <c r="C747" s="271"/>
      <c r="D747" s="272"/>
      <c r="E747" s="269"/>
      <c r="F747" s="181"/>
      <c r="G747" s="138"/>
      <c r="H747" s="138"/>
      <c r="I747" s="150"/>
      <c r="J747" s="150"/>
      <c r="K747" s="150"/>
      <c r="L747" s="150"/>
      <c r="M747" s="150"/>
      <c r="N747" s="58"/>
      <c r="O747" s="58"/>
      <c r="P747" s="58"/>
      <c r="Q747" s="58"/>
      <c r="R747" s="58"/>
      <c r="S747" s="58"/>
      <c r="T747" s="58"/>
      <c r="U747" s="58"/>
      <c r="V747" s="58"/>
      <c r="W747" s="58"/>
      <c r="X747" s="58"/>
      <c r="Y747" s="58"/>
      <c r="Z747" s="58"/>
      <c r="AA747" s="58"/>
      <c r="AB747" s="58"/>
    </row>
    <row r="748">
      <c r="A748" s="150"/>
      <c r="B748" s="270"/>
      <c r="C748" s="271"/>
      <c r="D748" s="272"/>
      <c r="E748" s="269"/>
      <c r="F748" s="181"/>
      <c r="G748" s="138"/>
      <c r="H748" s="138"/>
      <c r="I748" s="150"/>
      <c r="J748" s="150"/>
      <c r="K748" s="150"/>
      <c r="L748" s="150"/>
      <c r="M748" s="150"/>
      <c r="N748" s="58"/>
      <c r="O748" s="58"/>
      <c r="P748" s="58"/>
      <c r="Q748" s="58"/>
      <c r="R748" s="58"/>
      <c r="S748" s="58"/>
      <c r="T748" s="58"/>
      <c r="U748" s="58"/>
      <c r="V748" s="58"/>
      <c r="W748" s="58"/>
      <c r="X748" s="58"/>
      <c r="Y748" s="58"/>
      <c r="Z748" s="58"/>
      <c r="AA748" s="58"/>
      <c r="AB748" s="58"/>
    </row>
    <row r="749">
      <c r="A749" s="150"/>
      <c r="B749" s="270"/>
      <c r="C749" s="271"/>
      <c r="D749" s="272"/>
      <c r="E749" s="269"/>
      <c r="F749" s="181"/>
      <c r="G749" s="138"/>
      <c r="H749" s="138"/>
      <c r="I749" s="150"/>
      <c r="J749" s="150"/>
      <c r="K749" s="150"/>
      <c r="L749" s="150"/>
      <c r="M749" s="150"/>
      <c r="N749" s="58"/>
      <c r="O749" s="58"/>
      <c r="P749" s="58"/>
      <c r="Q749" s="58"/>
      <c r="R749" s="58"/>
      <c r="S749" s="58"/>
      <c r="T749" s="58"/>
      <c r="U749" s="58"/>
      <c r="V749" s="58"/>
      <c r="W749" s="58"/>
      <c r="X749" s="58"/>
      <c r="Y749" s="58"/>
      <c r="Z749" s="58"/>
      <c r="AA749" s="58"/>
      <c r="AB749" s="58"/>
    </row>
    <row r="750">
      <c r="A750" s="150"/>
      <c r="B750" s="270"/>
      <c r="C750" s="271"/>
      <c r="D750" s="272"/>
      <c r="E750" s="269"/>
      <c r="F750" s="181"/>
      <c r="G750" s="138"/>
      <c r="H750" s="138"/>
      <c r="I750" s="150"/>
      <c r="J750" s="150"/>
      <c r="K750" s="150"/>
      <c r="L750" s="150"/>
      <c r="M750" s="150"/>
      <c r="N750" s="58"/>
      <c r="O750" s="58"/>
      <c r="P750" s="58"/>
      <c r="Q750" s="58"/>
      <c r="R750" s="58"/>
      <c r="S750" s="58"/>
      <c r="T750" s="58"/>
      <c r="U750" s="58"/>
      <c r="V750" s="58"/>
      <c r="W750" s="58"/>
      <c r="X750" s="58"/>
      <c r="Y750" s="58"/>
      <c r="Z750" s="58"/>
      <c r="AA750" s="58"/>
      <c r="AB750" s="58"/>
    </row>
    <row r="751">
      <c r="A751" s="150"/>
      <c r="B751" s="270"/>
      <c r="C751" s="271"/>
      <c r="D751" s="272"/>
      <c r="E751" s="269"/>
      <c r="F751" s="181"/>
      <c r="G751" s="138"/>
      <c r="H751" s="138"/>
      <c r="I751" s="150"/>
      <c r="J751" s="150"/>
      <c r="K751" s="150"/>
      <c r="L751" s="150"/>
      <c r="M751" s="150"/>
      <c r="N751" s="58"/>
      <c r="O751" s="58"/>
      <c r="P751" s="58"/>
      <c r="Q751" s="58"/>
      <c r="R751" s="58"/>
      <c r="S751" s="58"/>
      <c r="T751" s="58"/>
      <c r="U751" s="58"/>
      <c r="V751" s="58"/>
      <c r="W751" s="58"/>
      <c r="X751" s="58"/>
      <c r="Y751" s="58"/>
      <c r="Z751" s="58"/>
      <c r="AA751" s="58"/>
      <c r="AB751" s="58"/>
    </row>
    <row r="752">
      <c r="A752" s="150"/>
      <c r="B752" s="270"/>
      <c r="C752" s="271"/>
      <c r="D752" s="272"/>
      <c r="E752" s="269"/>
      <c r="F752" s="181"/>
      <c r="G752" s="138"/>
      <c r="H752" s="138"/>
      <c r="I752" s="150"/>
      <c r="J752" s="150"/>
      <c r="K752" s="150"/>
      <c r="L752" s="150"/>
      <c r="M752" s="150"/>
      <c r="N752" s="58"/>
      <c r="O752" s="58"/>
      <c r="P752" s="58"/>
      <c r="Q752" s="58"/>
      <c r="R752" s="58"/>
      <c r="S752" s="58"/>
      <c r="T752" s="58"/>
      <c r="U752" s="58"/>
      <c r="V752" s="58"/>
      <c r="W752" s="58"/>
      <c r="X752" s="58"/>
      <c r="Y752" s="58"/>
      <c r="Z752" s="58"/>
      <c r="AA752" s="58"/>
      <c r="AB752" s="58"/>
    </row>
    <row r="753">
      <c r="A753" s="150"/>
      <c r="B753" s="270"/>
      <c r="C753" s="271"/>
      <c r="D753" s="272"/>
      <c r="E753" s="269"/>
      <c r="F753" s="181"/>
      <c r="G753" s="138"/>
      <c r="H753" s="138"/>
      <c r="I753" s="150"/>
      <c r="J753" s="150"/>
      <c r="K753" s="150"/>
      <c r="L753" s="150"/>
      <c r="M753" s="150"/>
      <c r="N753" s="58"/>
      <c r="O753" s="58"/>
      <c r="P753" s="58"/>
      <c r="Q753" s="58"/>
      <c r="R753" s="58"/>
      <c r="S753" s="58"/>
      <c r="T753" s="58"/>
      <c r="U753" s="58"/>
      <c r="V753" s="58"/>
      <c r="W753" s="58"/>
      <c r="X753" s="58"/>
      <c r="Y753" s="58"/>
      <c r="Z753" s="58"/>
      <c r="AA753" s="58"/>
      <c r="AB753" s="58"/>
    </row>
    <row r="754">
      <c r="A754" s="150"/>
      <c r="B754" s="270"/>
      <c r="C754" s="271"/>
      <c r="D754" s="272"/>
      <c r="E754" s="269"/>
      <c r="F754" s="181"/>
      <c r="G754" s="138"/>
      <c r="H754" s="138"/>
      <c r="I754" s="150"/>
      <c r="J754" s="150"/>
      <c r="K754" s="150"/>
      <c r="L754" s="150"/>
      <c r="M754" s="150"/>
      <c r="N754" s="58"/>
      <c r="O754" s="58"/>
      <c r="P754" s="58"/>
      <c r="Q754" s="58"/>
      <c r="R754" s="58"/>
      <c r="S754" s="58"/>
      <c r="T754" s="58"/>
      <c r="U754" s="58"/>
      <c r="V754" s="58"/>
      <c r="W754" s="58"/>
      <c r="X754" s="58"/>
      <c r="Y754" s="58"/>
      <c r="Z754" s="58"/>
      <c r="AA754" s="58"/>
      <c r="AB754" s="58"/>
    </row>
    <row r="755">
      <c r="A755" s="150"/>
      <c r="B755" s="270"/>
      <c r="C755" s="271"/>
      <c r="D755" s="272"/>
      <c r="E755" s="269"/>
      <c r="F755" s="181"/>
      <c r="G755" s="138"/>
      <c r="H755" s="138"/>
      <c r="I755" s="150"/>
      <c r="J755" s="150"/>
      <c r="K755" s="150"/>
      <c r="L755" s="150"/>
      <c r="M755" s="150"/>
      <c r="N755" s="58"/>
      <c r="O755" s="58"/>
      <c r="P755" s="58"/>
      <c r="Q755" s="58"/>
      <c r="R755" s="58"/>
      <c r="S755" s="58"/>
      <c r="T755" s="58"/>
      <c r="U755" s="58"/>
      <c r="V755" s="58"/>
      <c r="W755" s="58"/>
      <c r="X755" s="58"/>
      <c r="Y755" s="58"/>
      <c r="Z755" s="58"/>
      <c r="AA755" s="58"/>
      <c r="AB755" s="58"/>
    </row>
    <row r="756">
      <c r="A756" s="150"/>
      <c r="B756" s="270"/>
      <c r="C756" s="271"/>
      <c r="D756" s="272"/>
      <c r="E756" s="269"/>
      <c r="F756" s="181"/>
      <c r="G756" s="138"/>
      <c r="H756" s="138"/>
      <c r="I756" s="150"/>
      <c r="J756" s="150"/>
      <c r="K756" s="150"/>
      <c r="L756" s="150"/>
      <c r="M756" s="150"/>
      <c r="N756" s="58"/>
      <c r="O756" s="58"/>
      <c r="P756" s="58"/>
      <c r="Q756" s="58"/>
      <c r="R756" s="58"/>
      <c r="S756" s="58"/>
      <c r="T756" s="58"/>
      <c r="U756" s="58"/>
      <c r="V756" s="58"/>
      <c r="W756" s="58"/>
      <c r="X756" s="58"/>
      <c r="Y756" s="58"/>
      <c r="Z756" s="58"/>
      <c r="AA756" s="58"/>
      <c r="AB756" s="58"/>
    </row>
    <row r="757">
      <c r="A757" s="150"/>
      <c r="B757" s="270"/>
      <c r="C757" s="271"/>
      <c r="D757" s="272"/>
      <c r="E757" s="269"/>
      <c r="F757" s="181"/>
      <c r="G757" s="138"/>
      <c r="H757" s="138"/>
      <c r="I757" s="150"/>
      <c r="J757" s="150"/>
      <c r="K757" s="150"/>
      <c r="L757" s="150"/>
      <c r="M757" s="150"/>
      <c r="N757" s="58"/>
      <c r="O757" s="58"/>
      <c r="P757" s="58"/>
      <c r="Q757" s="58"/>
      <c r="R757" s="58"/>
      <c r="S757" s="58"/>
      <c r="T757" s="58"/>
      <c r="U757" s="58"/>
      <c r="V757" s="58"/>
      <c r="W757" s="58"/>
      <c r="X757" s="58"/>
      <c r="Y757" s="58"/>
      <c r="Z757" s="58"/>
      <c r="AA757" s="58"/>
      <c r="AB757" s="58"/>
    </row>
    <row r="758">
      <c r="A758" s="150"/>
      <c r="B758" s="270"/>
      <c r="C758" s="271"/>
      <c r="D758" s="272"/>
      <c r="E758" s="269"/>
      <c r="F758" s="181"/>
      <c r="G758" s="138"/>
      <c r="H758" s="138"/>
      <c r="I758" s="150"/>
      <c r="J758" s="150"/>
      <c r="K758" s="150"/>
      <c r="L758" s="150"/>
      <c r="M758" s="150"/>
      <c r="N758" s="58"/>
      <c r="O758" s="58"/>
      <c r="P758" s="58"/>
      <c r="Q758" s="58"/>
      <c r="R758" s="58"/>
      <c r="S758" s="58"/>
      <c r="T758" s="58"/>
      <c r="U758" s="58"/>
      <c r="V758" s="58"/>
      <c r="W758" s="58"/>
      <c r="X758" s="58"/>
      <c r="Y758" s="58"/>
      <c r="Z758" s="58"/>
      <c r="AA758" s="58"/>
      <c r="AB758" s="58"/>
    </row>
    <row r="759">
      <c r="A759" s="150"/>
      <c r="B759" s="270"/>
      <c r="C759" s="271"/>
      <c r="D759" s="272"/>
      <c r="E759" s="269"/>
      <c r="F759" s="181"/>
      <c r="G759" s="138"/>
      <c r="H759" s="138"/>
      <c r="I759" s="150"/>
      <c r="J759" s="150"/>
      <c r="K759" s="150"/>
      <c r="L759" s="150"/>
      <c r="M759" s="150"/>
      <c r="N759" s="58"/>
      <c r="O759" s="58"/>
      <c r="P759" s="58"/>
      <c r="Q759" s="58"/>
      <c r="R759" s="58"/>
      <c r="S759" s="58"/>
      <c r="T759" s="58"/>
      <c r="U759" s="58"/>
      <c r="V759" s="58"/>
      <c r="W759" s="58"/>
      <c r="X759" s="58"/>
      <c r="Y759" s="58"/>
      <c r="Z759" s="58"/>
      <c r="AA759" s="58"/>
      <c r="AB759" s="58"/>
    </row>
    <row r="760">
      <c r="A760" s="150"/>
      <c r="B760" s="270"/>
      <c r="C760" s="271"/>
      <c r="D760" s="272"/>
      <c r="E760" s="269"/>
      <c r="F760" s="181"/>
      <c r="G760" s="138"/>
      <c r="H760" s="138"/>
      <c r="I760" s="150"/>
      <c r="J760" s="150"/>
      <c r="K760" s="150"/>
      <c r="L760" s="150"/>
      <c r="M760" s="150"/>
      <c r="N760" s="58"/>
      <c r="O760" s="58"/>
      <c r="P760" s="58"/>
      <c r="Q760" s="58"/>
      <c r="R760" s="58"/>
      <c r="S760" s="58"/>
      <c r="T760" s="58"/>
      <c r="U760" s="58"/>
      <c r="V760" s="58"/>
      <c r="W760" s="58"/>
      <c r="X760" s="58"/>
      <c r="Y760" s="58"/>
      <c r="Z760" s="58"/>
      <c r="AA760" s="58"/>
      <c r="AB760" s="58"/>
    </row>
    <row r="761">
      <c r="A761" s="150"/>
      <c r="B761" s="270"/>
      <c r="C761" s="271"/>
      <c r="D761" s="272"/>
      <c r="E761" s="269"/>
      <c r="F761" s="181"/>
      <c r="G761" s="138"/>
      <c r="H761" s="138"/>
      <c r="I761" s="150"/>
      <c r="J761" s="150"/>
      <c r="K761" s="150"/>
      <c r="L761" s="150"/>
      <c r="M761" s="150"/>
      <c r="N761" s="58"/>
      <c r="O761" s="58"/>
      <c r="P761" s="58"/>
      <c r="Q761" s="58"/>
      <c r="R761" s="58"/>
      <c r="S761" s="58"/>
      <c r="T761" s="58"/>
      <c r="U761" s="58"/>
      <c r="V761" s="58"/>
      <c r="W761" s="58"/>
      <c r="X761" s="58"/>
      <c r="Y761" s="58"/>
      <c r="Z761" s="58"/>
      <c r="AA761" s="58"/>
      <c r="AB761" s="58"/>
    </row>
    <row r="762">
      <c r="A762" s="150"/>
      <c r="B762" s="270"/>
      <c r="C762" s="271"/>
      <c r="D762" s="272"/>
      <c r="E762" s="269"/>
      <c r="F762" s="181"/>
      <c r="G762" s="138"/>
      <c r="H762" s="138"/>
      <c r="I762" s="150"/>
      <c r="J762" s="150"/>
      <c r="K762" s="150"/>
      <c r="L762" s="150"/>
      <c r="M762" s="150"/>
      <c r="N762" s="58"/>
      <c r="O762" s="58"/>
      <c r="P762" s="58"/>
      <c r="Q762" s="58"/>
      <c r="R762" s="58"/>
      <c r="S762" s="58"/>
      <c r="T762" s="58"/>
      <c r="U762" s="58"/>
      <c r="V762" s="58"/>
      <c r="W762" s="58"/>
      <c r="X762" s="58"/>
      <c r="Y762" s="58"/>
      <c r="Z762" s="58"/>
      <c r="AA762" s="58"/>
      <c r="AB762" s="58"/>
    </row>
    <row r="763">
      <c r="A763" s="150"/>
      <c r="B763" s="270"/>
      <c r="C763" s="271"/>
      <c r="D763" s="272"/>
      <c r="E763" s="269"/>
      <c r="F763" s="181"/>
      <c r="G763" s="138"/>
      <c r="H763" s="138"/>
      <c r="I763" s="150"/>
      <c r="J763" s="150"/>
      <c r="K763" s="150"/>
      <c r="L763" s="150"/>
      <c r="M763" s="150"/>
      <c r="N763" s="58"/>
      <c r="O763" s="58"/>
      <c r="P763" s="58"/>
      <c r="Q763" s="58"/>
      <c r="R763" s="58"/>
      <c r="S763" s="58"/>
      <c r="T763" s="58"/>
      <c r="U763" s="58"/>
      <c r="V763" s="58"/>
      <c r="W763" s="58"/>
      <c r="X763" s="58"/>
      <c r="Y763" s="58"/>
      <c r="Z763" s="58"/>
      <c r="AA763" s="58"/>
      <c r="AB763" s="58"/>
    </row>
    <row r="764">
      <c r="A764" s="150"/>
      <c r="B764" s="270"/>
      <c r="C764" s="271"/>
      <c r="D764" s="272"/>
      <c r="E764" s="269"/>
      <c r="F764" s="181"/>
      <c r="G764" s="138"/>
      <c r="H764" s="138"/>
      <c r="I764" s="150"/>
      <c r="J764" s="150"/>
      <c r="K764" s="150"/>
      <c r="L764" s="150"/>
      <c r="M764" s="150"/>
      <c r="N764" s="58"/>
      <c r="O764" s="58"/>
      <c r="P764" s="58"/>
      <c r="Q764" s="58"/>
      <c r="R764" s="58"/>
      <c r="S764" s="58"/>
      <c r="T764" s="58"/>
      <c r="U764" s="58"/>
      <c r="V764" s="58"/>
      <c r="W764" s="58"/>
      <c r="X764" s="58"/>
      <c r="Y764" s="58"/>
      <c r="Z764" s="58"/>
      <c r="AA764" s="58"/>
      <c r="AB764" s="58"/>
    </row>
    <row r="765">
      <c r="A765" s="150"/>
      <c r="B765" s="270"/>
      <c r="C765" s="271"/>
      <c r="D765" s="272"/>
      <c r="E765" s="269"/>
      <c r="F765" s="181"/>
      <c r="G765" s="138"/>
      <c r="H765" s="138"/>
      <c r="I765" s="150"/>
      <c r="J765" s="150"/>
      <c r="K765" s="150"/>
      <c r="L765" s="150"/>
      <c r="M765" s="150"/>
      <c r="N765" s="58"/>
      <c r="O765" s="58"/>
      <c r="P765" s="58"/>
      <c r="Q765" s="58"/>
      <c r="R765" s="58"/>
      <c r="S765" s="58"/>
      <c r="T765" s="58"/>
      <c r="U765" s="58"/>
      <c r="V765" s="58"/>
      <c r="W765" s="58"/>
      <c r="X765" s="58"/>
      <c r="Y765" s="58"/>
      <c r="Z765" s="58"/>
      <c r="AA765" s="58"/>
      <c r="AB765" s="58"/>
    </row>
    <row r="766">
      <c r="A766" s="150"/>
      <c r="B766" s="270"/>
      <c r="C766" s="271"/>
      <c r="D766" s="272"/>
      <c r="E766" s="269"/>
      <c r="F766" s="181"/>
      <c r="G766" s="138"/>
      <c r="H766" s="138"/>
      <c r="I766" s="150"/>
      <c r="J766" s="150"/>
      <c r="K766" s="150"/>
      <c r="L766" s="150"/>
      <c r="M766" s="150"/>
      <c r="N766" s="58"/>
      <c r="O766" s="58"/>
      <c r="P766" s="58"/>
      <c r="Q766" s="58"/>
      <c r="R766" s="58"/>
      <c r="S766" s="58"/>
      <c r="T766" s="58"/>
      <c r="U766" s="58"/>
      <c r="V766" s="58"/>
      <c r="W766" s="58"/>
      <c r="X766" s="58"/>
      <c r="Y766" s="58"/>
      <c r="Z766" s="58"/>
      <c r="AA766" s="58"/>
      <c r="AB766" s="58"/>
    </row>
    <row r="767">
      <c r="A767" s="150"/>
      <c r="B767" s="270"/>
      <c r="C767" s="271"/>
      <c r="D767" s="272"/>
      <c r="E767" s="269"/>
      <c r="F767" s="181"/>
      <c r="G767" s="138"/>
      <c r="H767" s="138"/>
      <c r="I767" s="150"/>
      <c r="J767" s="150"/>
      <c r="K767" s="150"/>
      <c r="L767" s="150"/>
      <c r="M767" s="150"/>
      <c r="N767" s="58"/>
      <c r="O767" s="58"/>
      <c r="P767" s="58"/>
      <c r="Q767" s="58"/>
      <c r="R767" s="58"/>
      <c r="S767" s="58"/>
      <c r="T767" s="58"/>
      <c r="U767" s="58"/>
      <c r="V767" s="58"/>
      <c r="W767" s="58"/>
      <c r="X767" s="58"/>
      <c r="Y767" s="58"/>
      <c r="Z767" s="58"/>
      <c r="AA767" s="58"/>
      <c r="AB767" s="58"/>
    </row>
    <row r="768">
      <c r="A768" s="150"/>
      <c r="B768" s="270"/>
      <c r="C768" s="271"/>
      <c r="D768" s="272"/>
      <c r="E768" s="269"/>
      <c r="F768" s="181"/>
      <c r="G768" s="138"/>
      <c r="H768" s="138"/>
      <c r="I768" s="150"/>
      <c r="J768" s="150"/>
      <c r="K768" s="150"/>
      <c r="L768" s="150"/>
      <c r="M768" s="150"/>
      <c r="N768" s="58"/>
      <c r="O768" s="58"/>
      <c r="P768" s="58"/>
      <c r="Q768" s="58"/>
      <c r="R768" s="58"/>
      <c r="S768" s="58"/>
      <c r="T768" s="58"/>
      <c r="U768" s="58"/>
      <c r="V768" s="58"/>
      <c r="W768" s="58"/>
      <c r="X768" s="58"/>
      <c r="Y768" s="58"/>
      <c r="Z768" s="58"/>
      <c r="AA768" s="58"/>
      <c r="AB768" s="58"/>
    </row>
    <row r="769">
      <c r="A769" s="150"/>
      <c r="B769" s="270"/>
      <c r="C769" s="271"/>
      <c r="D769" s="272"/>
      <c r="E769" s="269"/>
      <c r="F769" s="181"/>
      <c r="G769" s="138"/>
      <c r="H769" s="138"/>
      <c r="I769" s="150"/>
      <c r="J769" s="150"/>
      <c r="K769" s="150"/>
      <c r="L769" s="150"/>
      <c r="M769" s="150"/>
      <c r="N769" s="58"/>
      <c r="O769" s="58"/>
      <c r="P769" s="58"/>
      <c r="Q769" s="58"/>
      <c r="R769" s="58"/>
      <c r="S769" s="58"/>
      <c r="T769" s="58"/>
      <c r="U769" s="58"/>
      <c r="V769" s="58"/>
      <c r="W769" s="58"/>
      <c r="X769" s="58"/>
      <c r="Y769" s="58"/>
      <c r="Z769" s="58"/>
      <c r="AA769" s="58"/>
      <c r="AB769" s="58"/>
    </row>
    <row r="770">
      <c r="A770" s="150"/>
      <c r="B770" s="270"/>
      <c r="C770" s="271"/>
      <c r="D770" s="272"/>
      <c r="E770" s="269"/>
      <c r="F770" s="181"/>
      <c r="G770" s="138"/>
      <c r="H770" s="138"/>
      <c r="I770" s="150"/>
      <c r="J770" s="150"/>
      <c r="K770" s="150"/>
      <c r="L770" s="150"/>
      <c r="M770" s="150"/>
      <c r="N770" s="58"/>
      <c r="O770" s="58"/>
      <c r="P770" s="58"/>
      <c r="Q770" s="58"/>
      <c r="R770" s="58"/>
      <c r="S770" s="58"/>
      <c r="T770" s="58"/>
      <c r="U770" s="58"/>
      <c r="V770" s="58"/>
      <c r="W770" s="58"/>
      <c r="X770" s="58"/>
      <c r="Y770" s="58"/>
      <c r="Z770" s="58"/>
      <c r="AA770" s="58"/>
      <c r="AB770" s="58"/>
    </row>
    <row r="771">
      <c r="A771" s="150"/>
      <c r="B771" s="270"/>
      <c r="C771" s="271"/>
      <c r="D771" s="272"/>
      <c r="E771" s="269"/>
      <c r="F771" s="181"/>
      <c r="G771" s="138"/>
      <c r="H771" s="138"/>
      <c r="I771" s="150"/>
      <c r="J771" s="150"/>
      <c r="K771" s="150"/>
      <c r="L771" s="150"/>
      <c r="M771" s="150"/>
      <c r="N771" s="58"/>
      <c r="O771" s="58"/>
      <c r="P771" s="58"/>
      <c r="Q771" s="58"/>
      <c r="R771" s="58"/>
      <c r="S771" s="58"/>
      <c r="T771" s="58"/>
      <c r="U771" s="58"/>
      <c r="V771" s="58"/>
      <c r="W771" s="58"/>
      <c r="X771" s="58"/>
      <c r="Y771" s="58"/>
      <c r="Z771" s="58"/>
      <c r="AA771" s="58"/>
      <c r="AB771" s="58"/>
    </row>
    <row r="772">
      <c r="A772" s="150"/>
      <c r="B772" s="270"/>
      <c r="C772" s="271"/>
      <c r="D772" s="272"/>
      <c r="E772" s="269"/>
      <c r="F772" s="181"/>
      <c r="G772" s="138"/>
      <c r="H772" s="138"/>
      <c r="I772" s="150"/>
      <c r="J772" s="150"/>
      <c r="K772" s="150"/>
      <c r="L772" s="150"/>
      <c r="M772" s="150"/>
      <c r="N772" s="58"/>
      <c r="O772" s="58"/>
      <c r="P772" s="58"/>
      <c r="Q772" s="58"/>
      <c r="R772" s="58"/>
      <c r="S772" s="58"/>
      <c r="T772" s="58"/>
      <c r="U772" s="58"/>
      <c r="V772" s="58"/>
      <c r="W772" s="58"/>
      <c r="X772" s="58"/>
      <c r="Y772" s="58"/>
      <c r="Z772" s="58"/>
      <c r="AA772" s="58"/>
      <c r="AB772" s="58"/>
    </row>
    <row r="773">
      <c r="A773" s="150"/>
      <c r="B773" s="270"/>
      <c r="C773" s="271"/>
      <c r="D773" s="272"/>
      <c r="E773" s="269"/>
      <c r="F773" s="181"/>
      <c r="G773" s="138"/>
      <c r="H773" s="138"/>
      <c r="I773" s="150"/>
      <c r="J773" s="150"/>
      <c r="K773" s="150"/>
      <c r="L773" s="150"/>
      <c r="M773" s="150"/>
      <c r="N773" s="58"/>
      <c r="O773" s="58"/>
      <c r="P773" s="58"/>
      <c r="Q773" s="58"/>
      <c r="R773" s="58"/>
      <c r="S773" s="58"/>
      <c r="T773" s="58"/>
      <c r="U773" s="58"/>
      <c r="V773" s="58"/>
      <c r="W773" s="58"/>
      <c r="X773" s="58"/>
      <c r="Y773" s="58"/>
      <c r="Z773" s="58"/>
      <c r="AA773" s="58"/>
      <c r="AB773" s="58"/>
    </row>
    <row r="774">
      <c r="A774" s="150"/>
      <c r="B774" s="270"/>
      <c r="C774" s="271"/>
      <c r="D774" s="272"/>
      <c r="E774" s="269"/>
      <c r="F774" s="181"/>
      <c r="G774" s="138"/>
      <c r="H774" s="138"/>
      <c r="I774" s="150"/>
      <c r="J774" s="150"/>
      <c r="K774" s="150"/>
      <c r="L774" s="150"/>
      <c r="M774" s="150"/>
      <c r="N774" s="58"/>
      <c r="O774" s="58"/>
      <c r="P774" s="58"/>
      <c r="Q774" s="58"/>
      <c r="R774" s="58"/>
      <c r="S774" s="58"/>
      <c r="T774" s="58"/>
      <c r="U774" s="58"/>
      <c r="V774" s="58"/>
      <c r="W774" s="58"/>
      <c r="X774" s="58"/>
      <c r="Y774" s="58"/>
      <c r="Z774" s="58"/>
      <c r="AA774" s="58"/>
      <c r="AB774" s="58"/>
    </row>
    <row r="775">
      <c r="A775" s="150"/>
      <c r="B775" s="270"/>
      <c r="C775" s="271"/>
      <c r="D775" s="272"/>
      <c r="E775" s="269"/>
      <c r="F775" s="181"/>
      <c r="G775" s="138"/>
      <c r="H775" s="138"/>
      <c r="I775" s="150"/>
      <c r="J775" s="150"/>
      <c r="K775" s="150"/>
      <c r="L775" s="150"/>
      <c r="M775" s="150"/>
      <c r="N775" s="58"/>
      <c r="O775" s="58"/>
      <c r="P775" s="58"/>
      <c r="Q775" s="58"/>
      <c r="R775" s="58"/>
      <c r="S775" s="58"/>
      <c r="T775" s="58"/>
      <c r="U775" s="58"/>
      <c r="V775" s="58"/>
      <c r="W775" s="58"/>
      <c r="X775" s="58"/>
      <c r="Y775" s="58"/>
      <c r="Z775" s="58"/>
      <c r="AA775" s="58"/>
      <c r="AB775" s="58"/>
    </row>
    <row r="776">
      <c r="A776" s="150"/>
      <c r="B776" s="270"/>
      <c r="C776" s="271"/>
      <c r="D776" s="272"/>
      <c r="E776" s="269"/>
      <c r="F776" s="181"/>
      <c r="G776" s="138"/>
      <c r="H776" s="138"/>
      <c r="I776" s="150"/>
      <c r="J776" s="150"/>
      <c r="K776" s="150"/>
      <c r="L776" s="150"/>
      <c r="M776" s="150"/>
      <c r="N776" s="58"/>
      <c r="O776" s="58"/>
      <c r="P776" s="58"/>
      <c r="Q776" s="58"/>
      <c r="R776" s="58"/>
      <c r="S776" s="58"/>
      <c r="T776" s="58"/>
      <c r="U776" s="58"/>
      <c r="V776" s="58"/>
      <c r="W776" s="58"/>
      <c r="X776" s="58"/>
      <c r="Y776" s="58"/>
      <c r="Z776" s="58"/>
      <c r="AA776" s="58"/>
      <c r="AB776" s="58"/>
    </row>
    <row r="777">
      <c r="A777" s="150"/>
      <c r="B777" s="270"/>
      <c r="C777" s="271"/>
      <c r="D777" s="272"/>
      <c r="E777" s="269"/>
      <c r="F777" s="181"/>
      <c r="G777" s="138"/>
      <c r="H777" s="138"/>
      <c r="I777" s="150"/>
      <c r="J777" s="150"/>
      <c r="K777" s="150"/>
      <c r="L777" s="150"/>
      <c r="M777" s="150"/>
      <c r="N777" s="58"/>
      <c r="O777" s="58"/>
      <c r="P777" s="58"/>
      <c r="Q777" s="58"/>
      <c r="R777" s="58"/>
      <c r="S777" s="58"/>
      <c r="T777" s="58"/>
      <c r="U777" s="58"/>
      <c r="V777" s="58"/>
      <c r="W777" s="58"/>
      <c r="X777" s="58"/>
      <c r="Y777" s="58"/>
      <c r="Z777" s="58"/>
      <c r="AA777" s="58"/>
      <c r="AB777" s="58"/>
    </row>
    <row r="778">
      <c r="A778" s="150"/>
      <c r="B778" s="270"/>
      <c r="C778" s="271"/>
      <c r="D778" s="272"/>
      <c r="E778" s="269"/>
      <c r="F778" s="181"/>
      <c r="G778" s="138"/>
      <c r="H778" s="138"/>
      <c r="I778" s="150"/>
      <c r="J778" s="150"/>
      <c r="K778" s="150"/>
      <c r="L778" s="150"/>
      <c r="M778" s="150"/>
      <c r="N778" s="58"/>
      <c r="O778" s="58"/>
      <c r="P778" s="58"/>
      <c r="Q778" s="58"/>
      <c r="R778" s="58"/>
      <c r="S778" s="58"/>
      <c r="T778" s="58"/>
      <c r="U778" s="58"/>
      <c r="V778" s="58"/>
      <c r="W778" s="58"/>
      <c r="X778" s="58"/>
      <c r="Y778" s="58"/>
      <c r="Z778" s="58"/>
      <c r="AA778" s="58"/>
      <c r="AB778" s="58"/>
    </row>
    <row r="779">
      <c r="A779" s="150"/>
      <c r="B779" s="270"/>
      <c r="C779" s="271"/>
      <c r="D779" s="272"/>
      <c r="E779" s="269"/>
      <c r="F779" s="181"/>
      <c r="G779" s="138"/>
      <c r="H779" s="138"/>
      <c r="I779" s="150"/>
      <c r="J779" s="150"/>
      <c r="K779" s="150"/>
      <c r="L779" s="150"/>
      <c r="M779" s="150"/>
      <c r="N779" s="58"/>
      <c r="O779" s="58"/>
      <c r="P779" s="58"/>
      <c r="Q779" s="58"/>
      <c r="R779" s="58"/>
      <c r="S779" s="58"/>
      <c r="T779" s="58"/>
      <c r="U779" s="58"/>
      <c r="V779" s="58"/>
      <c r="W779" s="58"/>
      <c r="X779" s="58"/>
      <c r="Y779" s="58"/>
      <c r="Z779" s="58"/>
      <c r="AA779" s="58"/>
      <c r="AB779" s="58"/>
    </row>
    <row r="780">
      <c r="A780" s="150"/>
      <c r="B780" s="270"/>
      <c r="C780" s="271"/>
      <c r="D780" s="272"/>
      <c r="E780" s="269"/>
      <c r="F780" s="181"/>
      <c r="G780" s="138"/>
      <c r="H780" s="138"/>
      <c r="I780" s="150"/>
      <c r="J780" s="150"/>
      <c r="K780" s="150"/>
      <c r="L780" s="150"/>
      <c r="M780" s="150"/>
      <c r="N780" s="58"/>
      <c r="O780" s="58"/>
      <c r="P780" s="58"/>
      <c r="Q780" s="58"/>
      <c r="R780" s="58"/>
      <c r="S780" s="58"/>
      <c r="T780" s="58"/>
      <c r="U780" s="58"/>
      <c r="V780" s="58"/>
      <c r="W780" s="58"/>
      <c r="X780" s="58"/>
      <c r="Y780" s="58"/>
      <c r="Z780" s="58"/>
      <c r="AA780" s="58"/>
      <c r="AB780" s="58"/>
    </row>
    <row r="781">
      <c r="A781" s="150"/>
      <c r="B781" s="270"/>
      <c r="C781" s="271"/>
      <c r="D781" s="272"/>
      <c r="E781" s="269"/>
      <c r="F781" s="181"/>
      <c r="G781" s="138"/>
      <c r="H781" s="138"/>
      <c r="I781" s="150"/>
      <c r="J781" s="150"/>
      <c r="K781" s="150"/>
      <c r="L781" s="150"/>
      <c r="M781" s="150"/>
      <c r="N781" s="58"/>
      <c r="O781" s="58"/>
      <c r="P781" s="58"/>
      <c r="Q781" s="58"/>
      <c r="R781" s="58"/>
      <c r="S781" s="58"/>
      <c r="T781" s="58"/>
      <c r="U781" s="58"/>
      <c r="V781" s="58"/>
      <c r="W781" s="58"/>
      <c r="X781" s="58"/>
      <c r="Y781" s="58"/>
      <c r="Z781" s="58"/>
      <c r="AA781" s="58"/>
      <c r="AB781" s="58"/>
    </row>
    <row r="782">
      <c r="A782" s="150"/>
      <c r="B782" s="270"/>
      <c r="C782" s="271"/>
      <c r="D782" s="272"/>
      <c r="E782" s="269"/>
      <c r="F782" s="181"/>
      <c r="G782" s="138"/>
      <c r="H782" s="138"/>
      <c r="I782" s="150"/>
      <c r="J782" s="150"/>
      <c r="K782" s="150"/>
      <c r="L782" s="150"/>
      <c r="M782" s="150"/>
      <c r="N782" s="58"/>
      <c r="O782" s="58"/>
      <c r="P782" s="58"/>
      <c r="Q782" s="58"/>
      <c r="R782" s="58"/>
      <c r="S782" s="58"/>
      <c r="T782" s="58"/>
      <c r="U782" s="58"/>
      <c r="V782" s="58"/>
      <c r="W782" s="58"/>
      <c r="X782" s="58"/>
      <c r="Y782" s="58"/>
      <c r="Z782" s="58"/>
      <c r="AA782" s="58"/>
      <c r="AB782" s="58"/>
    </row>
    <row r="783">
      <c r="A783" s="150"/>
      <c r="B783" s="270"/>
      <c r="C783" s="271"/>
      <c r="D783" s="272"/>
      <c r="E783" s="269"/>
      <c r="F783" s="181"/>
      <c r="G783" s="138"/>
      <c r="H783" s="138"/>
      <c r="I783" s="150"/>
      <c r="J783" s="150"/>
      <c r="K783" s="150"/>
      <c r="L783" s="150"/>
      <c r="M783" s="150"/>
      <c r="N783" s="58"/>
      <c r="O783" s="58"/>
      <c r="P783" s="58"/>
      <c r="Q783" s="58"/>
      <c r="R783" s="58"/>
      <c r="S783" s="58"/>
      <c r="T783" s="58"/>
      <c r="U783" s="58"/>
      <c r="V783" s="58"/>
      <c r="W783" s="58"/>
      <c r="X783" s="58"/>
      <c r="Y783" s="58"/>
      <c r="Z783" s="58"/>
      <c r="AA783" s="58"/>
      <c r="AB783" s="58"/>
    </row>
    <row r="784">
      <c r="A784" s="150"/>
      <c r="B784" s="270"/>
      <c r="C784" s="271"/>
      <c r="D784" s="272"/>
      <c r="E784" s="269"/>
      <c r="F784" s="181"/>
      <c r="G784" s="138"/>
      <c r="H784" s="138"/>
      <c r="I784" s="150"/>
      <c r="J784" s="150"/>
      <c r="K784" s="150"/>
      <c r="L784" s="150"/>
      <c r="M784" s="150"/>
      <c r="N784" s="58"/>
      <c r="O784" s="58"/>
      <c r="P784" s="58"/>
      <c r="Q784" s="58"/>
      <c r="R784" s="58"/>
      <c r="S784" s="58"/>
      <c r="T784" s="58"/>
      <c r="U784" s="58"/>
      <c r="V784" s="58"/>
      <c r="W784" s="58"/>
      <c r="X784" s="58"/>
      <c r="Y784" s="58"/>
      <c r="Z784" s="58"/>
      <c r="AA784" s="58"/>
      <c r="AB784" s="58"/>
    </row>
    <row r="785">
      <c r="A785" s="150"/>
      <c r="B785" s="270"/>
      <c r="C785" s="271"/>
      <c r="D785" s="272"/>
      <c r="E785" s="269"/>
      <c r="F785" s="181"/>
      <c r="G785" s="138"/>
      <c r="H785" s="138"/>
      <c r="I785" s="150"/>
      <c r="J785" s="150"/>
      <c r="K785" s="150"/>
      <c r="L785" s="150"/>
      <c r="M785" s="150"/>
      <c r="N785" s="58"/>
      <c r="O785" s="58"/>
      <c r="P785" s="58"/>
      <c r="Q785" s="58"/>
      <c r="R785" s="58"/>
      <c r="S785" s="58"/>
      <c r="T785" s="58"/>
      <c r="U785" s="58"/>
      <c r="V785" s="58"/>
      <c r="W785" s="58"/>
      <c r="X785" s="58"/>
      <c r="Y785" s="58"/>
      <c r="Z785" s="58"/>
      <c r="AA785" s="58"/>
      <c r="AB785" s="58"/>
    </row>
    <row r="786">
      <c r="A786" s="150"/>
      <c r="B786" s="270"/>
      <c r="C786" s="271"/>
      <c r="D786" s="272"/>
      <c r="E786" s="269"/>
      <c r="F786" s="181"/>
      <c r="G786" s="138"/>
      <c r="H786" s="138"/>
      <c r="I786" s="150"/>
      <c r="J786" s="150"/>
      <c r="K786" s="150"/>
      <c r="L786" s="150"/>
      <c r="M786" s="150"/>
      <c r="N786" s="58"/>
      <c r="O786" s="58"/>
      <c r="P786" s="58"/>
      <c r="Q786" s="58"/>
      <c r="R786" s="58"/>
      <c r="S786" s="58"/>
      <c r="T786" s="58"/>
      <c r="U786" s="58"/>
      <c r="V786" s="58"/>
      <c r="W786" s="58"/>
      <c r="X786" s="58"/>
      <c r="Y786" s="58"/>
      <c r="Z786" s="58"/>
      <c r="AA786" s="58"/>
      <c r="AB786" s="58"/>
    </row>
    <row r="787">
      <c r="A787" s="150"/>
      <c r="B787" s="270"/>
      <c r="C787" s="271"/>
      <c r="D787" s="272"/>
      <c r="E787" s="269"/>
      <c r="F787" s="181"/>
      <c r="G787" s="138"/>
      <c r="H787" s="138"/>
      <c r="I787" s="150"/>
      <c r="J787" s="150"/>
      <c r="K787" s="150"/>
      <c r="L787" s="150"/>
      <c r="M787" s="150"/>
      <c r="N787" s="58"/>
      <c r="O787" s="58"/>
      <c r="P787" s="58"/>
      <c r="Q787" s="58"/>
      <c r="R787" s="58"/>
      <c r="S787" s="58"/>
      <c r="T787" s="58"/>
      <c r="U787" s="58"/>
      <c r="V787" s="58"/>
      <c r="W787" s="58"/>
      <c r="X787" s="58"/>
      <c r="Y787" s="58"/>
      <c r="Z787" s="58"/>
      <c r="AA787" s="58"/>
      <c r="AB787" s="58"/>
    </row>
    <row r="788">
      <c r="A788" s="150"/>
      <c r="B788" s="270"/>
      <c r="C788" s="271"/>
      <c r="D788" s="272"/>
      <c r="E788" s="269"/>
      <c r="F788" s="181"/>
      <c r="G788" s="138"/>
      <c r="H788" s="138"/>
      <c r="I788" s="150"/>
      <c r="J788" s="150"/>
      <c r="K788" s="150"/>
      <c r="L788" s="150"/>
      <c r="M788" s="150"/>
      <c r="N788" s="58"/>
      <c r="O788" s="58"/>
      <c r="P788" s="58"/>
      <c r="Q788" s="58"/>
      <c r="R788" s="58"/>
      <c r="S788" s="58"/>
      <c r="T788" s="58"/>
      <c r="U788" s="58"/>
      <c r="V788" s="58"/>
      <c r="W788" s="58"/>
      <c r="X788" s="58"/>
      <c r="Y788" s="58"/>
      <c r="Z788" s="58"/>
      <c r="AA788" s="58"/>
      <c r="AB788" s="58"/>
    </row>
    <row r="789">
      <c r="A789" s="150"/>
      <c r="B789" s="270"/>
      <c r="C789" s="271"/>
      <c r="D789" s="272"/>
      <c r="E789" s="269"/>
      <c r="F789" s="181"/>
      <c r="G789" s="138"/>
      <c r="H789" s="138"/>
      <c r="I789" s="150"/>
      <c r="J789" s="150"/>
      <c r="K789" s="150"/>
      <c r="L789" s="150"/>
      <c r="M789" s="150"/>
      <c r="N789" s="58"/>
      <c r="O789" s="58"/>
      <c r="P789" s="58"/>
      <c r="Q789" s="58"/>
      <c r="R789" s="58"/>
      <c r="S789" s="58"/>
      <c r="T789" s="58"/>
      <c r="U789" s="58"/>
      <c r="V789" s="58"/>
      <c r="W789" s="58"/>
      <c r="X789" s="58"/>
      <c r="Y789" s="58"/>
      <c r="Z789" s="58"/>
      <c r="AA789" s="58"/>
      <c r="AB789" s="58"/>
    </row>
    <row r="790">
      <c r="A790" s="150"/>
      <c r="B790" s="270"/>
      <c r="C790" s="271"/>
      <c r="D790" s="272"/>
      <c r="E790" s="269"/>
      <c r="F790" s="181"/>
      <c r="G790" s="138"/>
      <c r="H790" s="138"/>
      <c r="I790" s="150"/>
      <c r="J790" s="150"/>
      <c r="K790" s="150"/>
      <c r="L790" s="150"/>
      <c r="M790" s="150"/>
      <c r="N790" s="58"/>
      <c r="O790" s="58"/>
      <c r="P790" s="58"/>
      <c r="Q790" s="58"/>
      <c r="R790" s="58"/>
      <c r="S790" s="58"/>
      <c r="T790" s="58"/>
      <c r="U790" s="58"/>
      <c r="V790" s="58"/>
      <c r="W790" s="58"/>
      <c r="X790" s="58"/>
      <c r="Y790" s="58"/>
      <c r="Z790" s="58"/>
      <c r="AA790" s="58"/>
      <c r="AB790" s="58"/>
    </row>
    <row r="791">
      <c r="A791" s="150"/>
      <c r="B791" s="270"/>
      <c r="C791" s="271"/>
      <c r="D791" s="272"/>
      <c r="E791" s="269"/>
      <c r="F791" s="181"/>
      <c r="G791" s="138"/>
      <c r="H791" s="138"/>
      <c r="I791" s="150"/>
      <c r="J791" s="150"/>
      <c r="K791" s="150"/>
      <c r="L791" s="150"/>
      <c r="M791" s="150"/>
      <c r="N791" s="58"/>
      <c r="O791" s="58"/>
      <c r="P791" s="58"/>
      <c r="Q791" s="58"/>
      <c r="R791" s="58"/>
      <c r="S791" s="58"/>
      <c r="T791" s="58"/>
      <c r="U791" s="58"/>
      <c r="V791" s="58"/>
      <c r="W791" s="58"/>
      <c r="X791" s="58"/>
      <c r="Y791" s="58"/>
      <c r="Z791" s="58"/>
      <c r="AA791" s="58"/>
      <c r="AB791" s="58"/>
    </row>
    <row r="792">
      <c r="A792" s="150"/>
      <c r="B792" s="270"/>
      <c r="C792" s="271"/>
      <c r="D792" s="272"/>
      <c r="E792" s="269"/>
      <c r="F792" s="181"/>
      <c r="G792" s="138"/>
      <c r="H792" s="138"/>
      <c r="I792" s="150"/>
      <c r="J792" s="150"/>
      <c r="K792" s="150"/>
      <c r="L792" s="150"/>
      <c r="M792" s="150"/>
      <c r="N792" s="58"/>
      <c r="O792" s="58"/>
      <c r="P792" s="58"/>
      <c r="Q792" s="58"/>
      <c r="R792" s="58"/>
      <c r="S792" s="58"/>
      <c r="T792" s="58"/>
      <c r="U792" s="58"/>
      <c r="V792" s="58"/>
      <c r="W792" s="58"/>
      <c r="X792" s="58"/>
      <c r="Y792" s="58"/>
      <c r="Z792" s="58"/>
      <c r="AA792" s="58"/>
      <c r="AB792" s="58"/>
    </row>
    <row r="793">
      <c r="A793" s="150"/>
      <c r="B793" s="270"/>
      <c r="C793" s="271"/>
      <c r="D793" s="272"/>
      <c r="E793" s="269"/>
      <c r="F793" s="181"/>
      <c r="G793" s="138"/>
      <c r="H793" s="138"/>
      <c r="I793" s="150"/>
      <c r="J793" s="150"/>
      <c r="K793" s="150"/>
      <c r="L793" s="150"/>
      <c r="M793" s="150"/>
      <c r="N793" s="58"/>
      <c r="O793" s="58"/>
      <c r="P793" s="58"/>
      <c r="Q793" s="58"/>
      <c r="R793" s="58"/>
      <c r="S793" s="58"/>
      <c r="T793" s="58"/>
      <c r="U793" s="58"/>
      <c r="V793" s="58"/>
      <c r="W793" s="58"/>
      <c r="X793" s="58"/>
      <c r="Y793" s="58"/>
      <c r="Z793" s="58"/>
      <c r="AA793" s="58"/>
      <c r="AB793" s="58"/>
    </row>
    <row r="794">
      <c r="A794" s="150"/>
      <c r="B794" s="270"/>
      <c r="C794" s="271"/>
      <c r="D794" s="272"/>
      <c r="E794" s="269"/>
      <c r="F794" s="181"/>
      <c r="G794" s="138"/>
      <c r="H794" s="138"/>
      <c r="I794" s="150"/>
      <c r="J794" s="150"/>
      <c r="K794" s="150"/>
      <c r="L794" s="150"/>
      <c r="M794" s="150"/>
      <c r="N794" s="58"/>
      <c r="O794" s="58"/>
      <c r="P794" s="58"/>
      <c r="Q794" s="58"/>
      <c r="R794" s="58"/>
      <c r="S794" s="58"/>
      <c r="T794" s="58"/>
      <c r="U794" s="58"/>
      <c r="V794" s="58"/>
      <c r="W794" s="58"/>
      <c r="X794" s="58"/>
      <c r="Y794" s="58"/>
      <c r="Z794" s="58"/>
      <c r="AA794" s="58"/>
      <c r="AB794" s="58"/>
    </row>
    <row r="795">
      <c r="A795" s="150"/>
      <c r="B795" s="270"/>
      <c r="C795" s="271"/>
      <c r="D795" s="272"/>
      <c r="E795" s="269"/>
      <c r="F795" s="181"/>
      <c r="G795" s="138"/>
      <c r="H795" s="138"/>
      <c r="I795" s="150"/>
      <c r="J795" s="150"/>
      <c r="K795" s="150"/>
      <c r="L795" s="150"/>
      <c r="M795" s="150"/>
      <c r="N795" s="58"/>
      <c r="O795" s="58"/>
      <c r="P795" s="58"/>
      <c r="Q795" s="58"/>
      <c r="R795" s="58"/>
      <c r="S795" s="58"/>
      <c r="T795" s="58"/>
      <c r="U795" s="58"/>
      <c r="V795" s="58"/>
      <c r="W795" s="58"/>
      <c r="X795" s="58"/>
      <c r="Y795" s="58"/>
      <c r="Z795" s="58"/>
      <c r="AA795" s="58"/>
      <c r="AB795" s="58"/>
    </row>
    <row r="796">
      <c r="A796" s="150"/>
      <c r="B796" s="270"/>
      <c r="C796" s="271"/>
      <c r="D796" s="272"/>
      <c r="E796" s="269"/>
      <c r="F796" s="181"/>
      <c r="G796" s="138"/>
      <c r="H796" s="138"/>
      <c r="I796" s="150"/>
      <c r="J796" s="150"/>
      <c r="K796" s="150"/>
      <c r="L796" s="150"/>
      <c r="M796" s="150"/>
      <c r="N796" s="58"/>
      <c r="O796" s="58"/>
      <c r="P796" s="58"/>
      <c r="Q796" s="58"/>
      <c r="R796" s="58"/>
      <c r="S796" s="58"/>
      <c r="T796" s="58"/>
      <c r="U796" s="58"/>
      <c r="V796" s="58"/>
      <c r="W796" s="58"/>
      <c r="X796" s="58"/>
      <c r="Y796" s="58"/>
      <c r="Z796" s="58"/>
      <c r="AA796" s="58"/>
      <c r="AB796" s="58"/>
    </row>
    <row r="797">
      <c r="A797" s="150"/>
      <c r="B797" s="270"/>
      <c r="C797" s="271"/>
      <c r="D797" s="272"/>
      <c r="E797" s="269"/>
      <c r="F797" s="181"/>
      <c r="G797" s="138"/>
      <c r="H797" s="138"/>
      <c r="I797" s="150"/>
      <c r="J797" s="150"/>
      <c r="K797" s="150"/>
      <c r="L797" s="150"/>
      <c r="M797" s="150"/>
      <c r="N797" s="58"/>
      <c r="O797" s="58"/>
      <c r="P797" s="58"/>
      <c r="Q797" s="58"/>
      <c r="R797" s="58"/>
      <c r="S797" s="58"/>
      <c r="T797" s="58"/>
      <c r="U797" s="58"/>
      <c r="V797" s="58"/>
      <c r="W797" s="58"/>
      <c r="X797" s="58"/>
      <c r="Y797" s="58"/>
      <c r="Z797" s="58"/>
      <c r="AA797" s="58"/>
      <c r="AB797" s="58"/>
    </row>
    <row r="798">
      <c r="A798" s="150"/>
      <c r="B798" s="270"/>
      <c r="C798" s="271"/>
      <c r="D798" s="272"/>
      <c r="E798" s="269"/>
      <c r="F798" s="181"/>
      <c r="G798" s="138"/>
      <c r="H798" s="138"/>
      <c r="I798" s="150"/>
      <c r="J798" s="150"/>
      <c r="K798" s="150"/>
      <c r="L798" s="150"/>
      <c r="M798" s="150"/>
      <c r="N798" s="58"/>
      <c r="O798" s="58"/>
      <c r="P798" s="58"/>
      <c r="Q798" s="58"/>
      <c r="R798" s="58"/>
      <c r="S798" s="58"/>
      <c r="T798" s="58"/>
      <c r="U798" s="58"/>
      <c r="V798" s="58"/>
      <c r="W798" s="58"/>
      <c r="X798" s="58"/>
      <c r="Y798" s="58"/>
      <c r="Z798" s="58"/>
      <c r="AA798" s="58"/>
      <c r="AB798" s="58"/>
    </row>
    <row r="799">
      <c r="A799" s="150"/>
      <c r="B799" s="270"/>
      <c r="C799" s="271"/>
      <c r="D799" s="272"/>
      <c r="E799" s="269"/>
      <c r="F799" s="181"/>
      <c r="G799" s="138"/>
      <c r="H799" s="138"/>
      <c r="I799" s="150"/>
      <c r="J799" s="150"/>
      <c r="K799" s="150"/>
      <c r="L799" s="150"/>
      <c r="M799" s="150"/>
      <c r="N799" s="58"/>
      <c r="O799" s="58"/>
      <c r="P799" s="58"/>
      <c r="Q799" s="58"/>
      <c r="R799" s="58"/>
      <c r="S799" s="58"/>
      <c r="T799" s="58"/>
      <c r="U799" s="58"/>
      <c r="V799" s="58"/>
      <c r="W799" s="58"/>
      <c r="X799" s="58"/>
      <c r="Y799" s="58"/>
      <c r="Z799" s="58"/>
      <c r="AA799" s="58"/>
      <c r="AB799" s="58"/>
    </row>
    <row r="800">
      <c r="A800" s="150"/>
      <c r="B800" s="270"/>
      <c r="C800" s="271"/>
      <c r="D800" s="272"/>
      <c r="E800" s="269"/>
      <c r="F800" s="181"/>
      <c r="G800" s="138"/>
      <c r="H800" s="138"/>
      <c r="I800" s="150"/>
      <c r="J800" s="150"/>
      <c r="K800" s="150"/>
      <c r="L800" s="150"/>
      <c r="M800" s="150"/>
      <c r="N800" s="58"/>
      <c r="O800" s="58"/>
      <c r="P800" s="58"/>
      <c r="Q800" s="58"/>
      <c r="R800" s="58"/>
      <c r="S800" s="58"/>
      <c r="T800" s="58"/>
      <c r="U800" s="58"/>
      <c r="V800" s="58"/>
      <c r="W800" s="58"/>
      <c r="X800" s="58"/>
      <c r="Y800" s="58"/>
      <c r="Z800" s="58"/>
      <c r="AA800" s="58"/>
      <c r="AB800" s="58"/>
    </row>
    <row r="801">
      <c r="A801" s="150"/>
      <c r="B801" s="270"/>
      <c r="C801" s="271"/>
      <c r="D801" s="272"/>
      <c r="E801" s="269"/>
      <c r="F801" s="181"/>
      <c r="G801" s="138"/>
      <c r="H801" s="138"/>
      <c r="I801" s="150"/>
      <c r="J801" s="150"/>
      <c r="K801" s="150"/>
      <c r="L801" s="150"/>
      <c r="M801" s="150"/>
      <c r="N801" s="58"/>
      <c r="O801" s="58"/>
      <c r="P801" s="58"/>
      <c r="Q801" s="58"/>
      <c r="R801" s="58"/>
      <c r="S801" s="58"/>
      <c r="T801" s="58"/>
      <c r="U801" s="58"/>
      <c r="V801" s="58"/>
      <c r="W801" s="58"/>
      <c r="X801" s="58"/>
      <c r="Y801" s="58"/>
      <c r="Z801" s="58"/>
      <c r="AA801" s="58"/>
      <c r="AB801" s="58"/>
    </row>
    <row r="802">
      <c r="A802" s="150"/>
      <c r="B802" s="270"/>
      <c r="C802" s="271"/>
      <c r="D802" s="272"/>
      <c r="E802" s="269"/>
      <c r="F802" s="181"/>
      <c r="G802" s="138"/>
      <c r="H802" s="138"/>
      <c r="I802" s="150"/>
      <c r="J802" s="150"/>
      <c r="K802" s="150"/>
      <c r="L802" s="150"/>
      <c r="M802" s="150"/>
      <c r="N802" s="58"/>
      <c r="O802" s="58"/>
      <c r="P802" s="58"/>
      <c r="Q802" s="58"/>
      <c r="R802" s="58"/>
      <c r="S802" s="58"/>
      <c r="T802" s="58"/>
      <c r="U802" s="58"/>
      <c r="V802" s="58"/>
      <c r="W802" s="58"/>
      <c r="X802" s="58"/>
      <c r="Y802" s="58"/>
      <c r="Z802" s="58"/>
      <c r="AA802" s="58"/>
      <c r="AB802" s="58"/>
    </row>
    <row r="803">
      <c r="A803" s="150"/>
      <c r="B803" s="270"/>
      <c r="C803" s="271"/>
      <c r="D803" s="272"/>
      <c r="E803" s="269"/>
      <c r="F803" s="181"/>
      <c r="G803" s="138"/>
      <c r="H803" s="138"/>
      <c r="I803" s="150"/>
      <c r="J803" s="150"/>
      <c r="K803" s="150"/>
      <c r="L803" s="150"/>
      <c r="M803" s="150"/>
      <c r="N803" s="58"/>
      <c r="O803" s="58"/>
      <c r="P803" s="58"/>
      <c r="Q803" s="58"/>
      <c r="R803" s="58"/>
      <c r="S803" s="58"/>
      <c r="T803" s="58"/>
      <c r="U803" s="58"/>
      <c r="V803" s="58"/>
      <c r="W803" s="58"/>
      <c r="X803" s="58"/>
      <c r="Y803" s="58"/>
      <c r="Z803" s="58"/>
      <c r="AA803" s="58"/>
      <c r="AB803" s="58"/>
    </row>
    <row r="804">
      <c r="A804" s="150"/>
      <c r="B804" s="270"/>
      <c r="C804" s="271"/>
      <c r="D804" s="272"/>
      <c r="E804" s="269"/>
      <c r="F804" s="181"/>
      <c r="G804" s="138"/>
      <c r="H804" s="138"/>
      <c r="I804" s="150"/>
      <c r="J804" s="150"/>
      <c r="K804" s="150"/>
      <c r="L804" s="150"/>
      <c r="M804" s="150"/>
      <c r="N804" s="58"/>
      <c r="O804" s="58"/>
      <c r="P804" s="58"/>
      <c r="Q804" s="58"/>
      <c r="R804" s="58"/>
      <c r="S804" s="58"/>
      <c r="T804" s="58"/>
      <c r="U804" s="58"/>
      <c r="V804" s="58"/>
      <c r="W804" s="58"/>
      <c r="X804" s="58"/>
      <c r="Y804" s="58"/>
      <c r="Z804" s="58"/>
      <c r="AA804" s="58"/>
      <c r="AB804" s="58"/>
    </row>
    <row r="805">
      <c r="A805" s="150"/>
      <c r="B805" s="270"/>
      <c r="C805" s="271"/>
      <c r="D805" s="272"/>
      <c r="E805" s="269"/>
      <c r="F805" s="181"/>
      <c r="G805" s="138"/>
      <c r="H805" s="138"/>
      <c r="I805" s="150"/>
      <c r="J805" s="150"/>
      <c r="K805" s="150"/>
      <c r="L805" s="150"/>
      <c r="M805" s="150"/>
      <c r="N805" s="58"/>
      <c r="O805" s="58"/>
      <c r="P805" s="58"/>
      <c r="Q805" s="58"/>
      <c r="R805" s="58"/>
      <c r="S805" s="58"/>
      <c r="T805" s="58"/>
      <c r="U805" s="58"/>
      <c r="V805" s="58"/>
      <c r="W805" s="58"/>
      <c r="X805" s="58"/>
      <c r="Y805" s="58"/>
      <c r="Z805" s="58"/>
      <c r="AA805" s="58"/>
      <c r="AB805" s="58"/>
    </row>
    <row r="806">
      <c r="A806" s="150"/>
      <c r="B806" s="270"/>
      <c r="C806" s="271"/>
      <c r="D806" s="272"/>
      <c r="E806" s="269"/>
      <c r="F806" s="181"/>
      <c r="G806" s="138"/>
      <c r="H806" s="138"/>
      <c r="I806" s="150"/>
      <c r="J806" s="150"/>
      <c r="K806" s="150"/>
      <c r="L806" s="150"/>
      <c r="M806" s="150"/>
      <c r="N806" s="58"/>
      <c r="O806" s="58"/>
      <c r="P806" s="58"/>
      <c r="Q806" s="58"/>
      <c r="R806" s="58"/>
      <c r="S806" s="58"/>
      <c r="T806" s="58"/>
      <c r="U806" s="58"/>
      <c r="V806" s="58"/>
      <c r="W806" s="58"/>
      <c r="X806" s="58"/>
      <c r="Y806" s="58"/>
      <c r="Z806" s="58"/>
      <c r="AA806" s="58"/>
      <c r="AB806" s="58"/>
    </row>
    <row r="807">
      <c r="A807" s="150"/>
      <c r="B807" s="270"/>
      <c r="C807" s="271"/>
      <c r="D807" s="272"/>
      <c r="E807" s="269"/>
      <c r="F807" s="181"/>
      <c r="G807" s="138"/>
      <c r="H807" s="138"/>
      <c r="I807" s="150"/>
      <c r="J807" s="150"/>
      <c r="K807" s="150"/>
      <c r="L807" s="150"/>
      <c r="M807" s="150"/>
      <c r="N807" s="58"/>
      <c r="O807" s="58"/>
      <c r="P807" s="58"/>
      <c r="Q807" s="58"/>
      <c r="R807" s="58"/>
      <c r="S807" s="58"/>
      <c r="T807" s="58"/>
      <c r="U807" s="58"/>
      <c r="V807" s="58"/>
      <c r="W807" s="58"/>
      <c r="X807" s="58"/>
      <c r="Y807" s="58"/>
      <c r="Z807" s="58"/>
      <c r="AA807" s="58"/>
      <c r="AB807" s="58"/>
    </row>
    <row r="808">
      <c r="A808" s="150"/>
      <c r="B808" s="270"/>
      <c r="C808" s="271"/>
      <c r="D808" s="272"/>
      <c r="E808" s="269"/>
      <c r="F808" s="181"/>
      <c r="G808" s="138"/>
      <c r="H808" s="138"/>
      <c r="I808" s="150"/>
      <c r="J808" s="150"/>
      <c r="K808" s="150"/>
      <c r="L808" s="150"/>
      <c r="M808" s="150"/>
      <c r="N808" s="58"/>
      <c r="O808" s="58"/>
      <c r="P808" s="58"/>
      <c r="Q808" s="58"/>
      <c r="R808" s="58"/>
      <c r="S808" s="58"/>
      <c r="T808" s="58"/>
      <c r="U808" s="58"/>
      <c r="V808" s="58"/>
      <c r="W808" s="58"/>
      <c r="X808" s="58"/>
      <c r="Y808" s="58"/>
      <c r="Z808" s="58"/>
      <c r="AA808" s="58"/>
      <c r="AB808" s="58"/>
    </row>
    <row r="809">
      <c r="A809" s="150"/>
      <c r="B809" s="270"/>
      <c r="C809" s="271"/>
      <c r="D809" s="272"/>
      <c r="E809" s="269"/>
      <c r="F809" s="181"/>
      <c r="G809" s="138"/>
      <c r="H809" s="138"/>
      <c r="I809" s="150"/>
      <c r="J809" s="150"/>
      <c r="K809" s="150"/>
      <c r="L809" s="150"/>
      <c r="M809" s="150"/>
      <c r="N809" s="58"/>
      <c r="O809" s="58"/>
      <c r="P809" s="58"/>
      <c r="Q809" s="58"/>
      <c r="R809" s="58"/>
      <c r="S809" s="58"/>
      <c r="T809" s="58"/>
      <c r="U809" s="58"/>
      <c r="V809" s="58"/>
      <c r="W809" s="58"/>
      <c r="X809" s="58"/>
      <c r="Y809" s="58"/>
      <c r="Z809" s="58"/>
      <c r="AA809" s="58"/>
      <c r="AB809" s="58"/>
    </row>
    <row r="810">
      <c r="A810" s="150"/>
      <c r="B810" s="270"/>
      <c r="C810" s="271"/>
      <c r="D810" s="272"/>
      <c r="E810" s="269"/>
      <c r="F810" s="181"/>
      <c r="G810" s="138"/>
      <c r="H810" s="138"/>
      <c r="I810" s="150"/>
      <c r="J810" s="150"/>
      <c r="K810" s="150"/>
      <c r="L810" s="150"/>
      <c r="M810" s="150"/>
      <c r="N810" s="58"/>
      <c r="O810" s="58"/>
      <c r="P810" s="58"/>
      <c r="Q810" s="58"/>
      <c r="R810" s="58"/>
      <c r="S810" s="58"/>
      <c r="T810" s="58"/>
      <c r="U810" s="58"/>
      <c r="V810" s="58"/>
      <c r="W810" s="58"/>
      <c r="X810" s="58"/>
      <c r="Y810" s="58"/>
      <c r="Z810" s="58"/>
      <c r="AA810" s="58"/>
      <c r="AB810" s="58"/>
    </row>
    <row r="811">
      <c r="A811" s="150"/>
      <c r="B811" s="270"/>
      <c r="C811" s="271"/>
      <c r="D811" s="272"/>
      <c r="E811" s="269"/>
      <c r="F811" s="181"/>
      <c r="G811" s="138"/>
      <c r="H811" s="138"/>
      <c r="I811" s="150"/>
      <c r="J811" s="150"/>
      <c r="K811" s="150"/>
      <c r="L811" s="150"/>
      <c r="M811" s="150"/>
      <c r="N811" s="58"/>
      <c r="O811" s="58"/>
      <c r="P811" s="58"/>
      <c r="Q811" s="58"/>
      <c r="R811" s="58"/>
      <c r="S811" s="58"/>
      <c r="T811" s="58"/>
      <c r="U811" s="58"/>
      <c r="V811" s="58"/>
      <c r="W811" s="58"/>
      <c r="X811" s="58"/>
      <c r="Y811" s="58"/>
      <c r="Z811" s="58"/>
      <c r="AA811" s="58"/>
      <c r="AB811" s="58"/>
    </row>
    <row r="812">
      <c r="A812" s="150"/>
      <c r="B812" s="270"/>
      <c r="C812" s="271"/>
      <c r="D812" s="272"/>
      <c r="E812" s="269"/>
      <c r="F812" s="181"/>
      <c r="G812" s="138"/>
      <c r="H812" s="138"/>
      <c r="I812" s="150"/>
      <c r="J812" s="150"/>
      <c r="K812" s="150"/>
      <c r="L812" s="150"/>
      <c r="M812" s="150"/>
      <c r="N812" s="58"/>
      <c r="O812" s="58"/>
      <c r="P812" s="58"/>
      <c r="Q812" s="58"/>
      <c r="R812" s="58"/>
      <c r="S812" s="58"/>
      <c r="T812" s="58"/>
      <c r="U812" s="58"/>
      <c r="V812" s="58"/>
      <c r="W812" s="58"/>
      <c r="X812" s="58"/>
      <c r="Y812" s="58"/>
      <c r="Z812" s="58"/>
      <c r="AA812" s="58"/>
      <c r="AB812" s="58"/>
    </row>
    <row r="813">
      <c r="A813" s="150"/>
      <c r="B813" s="270"/>
      <c r="C813" s="271"/>
      <c r="D813" s="272"/>
      <c r="E813" s="269"/>
      <c r="F813" s="181"/>
      <c r="G813" s="138"/>
      <c r="H813" s="138"/>
      <c r="I813" s="150"/>
      <c r="J813" s="150"/>
      <c r="K813" s="150"/>
      <c r="L813" s="150"/>
      <c r="M813" s="150"/>
      <c r="N813" s="58"/>
      <c r="O813" s="58"/>
      <c r="P813" s="58"/>
      <c r="Q813" s="58"/>
      <c r="R813" s="58"/>
      <c r="S813" s="58"/>
      <c r="T813" s="58"/>
      <c r="U813" s="58"/>
      <c r="V813" s="58"/>
      <c r="W813" s="58"/>
      <c r="X813" s="58"/>
      <c r="Y813" s="58"/>
      <c r="Z813" s="58"/>
      <c r="AA813" s="58"/>
      <c r="AB813" s="58"/>
    </row>
    <row r="814">
      <c r="A814" s="150"/>
      <c r="B814" s="270"/>
      <c r="C814" s="271"/>
      <c r="D814" s="272"/>
      <c r="E814" s="269"/>
      <c r="F814" s="181"/>
      <c r="G814" s="138"/>
      <c r="H814" s="138"/>
      <c r="I814" s="150"/>
      <c r="J814" s="150"/>
      <c r="K814" s="150"/>
      <c r="L814" s="150"/>
      <c r="M814" s="150"/>
      <c r="N814" s="58"/>
      <c r="O814" s="58"/>
      <c r="P814" s="58"/>
      <c r="Q814" s="58"/>
      <c r="R814" s="58"/>
      <c r="S814" s="58"/>
      <c r="T814" s="58"/>
      <c r="U814" s="58"/>
      <c r="V814" s="58"/>
      <c r="W814" s="58"/>
      <c r="X814" s="58"/>
      <c r="Y814" s="58"/>
      <c r="Z814" s="58"/>
      <c r="AA814" s="58"/>
      <c r="AB814" s="58"/>
    </row>
    <row r="815">
      <c r="A815" s="150"/>
      <c r="B815" s="270"/>
      <c r="C815" s="271"/>
      <c r="D815" s="272"/>
      <c r="E815" s="269"/>
      <c r="F815" s="181"/>
      <c r="G815" s="138"/>
      <c r="H815" s="138"/>
      <c r="I815" s="150"/>
      <c r="J815" s="150"/>
      <c r="K815" s="150"/>
      <c r="L815" s="150"/>
      <c r="M815" s="150"/>
      <c r="N815" s="58"/>
      <c r="O815" s="58"/>
      <c r="P815" s="58"/>
      <c r="Q815" s="58"/>
      <c r="R815" s="58"/>
      <c r="S815" s="58"/>
      <c r="T815" s="58"/>
      <c r="U815" s="58"/>
      <c r="V815" s="58"/>
      <c r="W815" s="58"/>
      <c r="X815" s="58"/>
      <c r="Y815" s="58"/>
      <c r="Z815" s="58"/>
      <c r="AA815" s="58"/>
      <c r="AB815" s="58"/>
    </row>
    <row r="816">
      <c r="A816" s="150"/>
      <c r="B816" s="270"/>
      <c r="C816" s="271"/>
      <c r="D816" s="272"/>
      <c r="E816" s="269"/>
      <c r="F816" s="181"/>
      <c r="G816" s="138"/>
      <c r="H816" s="138"/>
      <c r="I816" s="150"/>
      <c r="J816" s="150"/>
      <c r="K816" s="150"/>
      <c r="L816" s="150"/>
      <c r="M816" s="150"/>
      <c r="N816" s="58"/>
      <c r="O816" s="58"/>
      <c r="P816" s="58"/>
      <c r="Q816" s="58"/>
      <c r="R816" s="58"/>
      <c r="S816" s="58"/>
      <c r="T816" s="58"/>
      <c r="U816" s="58"/>
      <c r="V816" s="58"/>
      <c r="W816" s="58"/>
      <c r="X816" s="58"/>
      <c r="Y816" s="58"/>
      <c r="Z816" s="58"/>
      <c r="AA816" s="58"/>
      <c r="AB816" s="58"/>
    </row>
    <row r="817">
      <c r="A817" s="150"/>
      <c r="B817" s="270"/>
      <c r="C817" s="271"/>
      <c r="D817" s="272"/>
      <c r="E817" s="269"/>
      <c r="F817" s="181"/>
      <c r="G817" s="138"/>
      <c r="H817" s="138"/>
      <c r="I817" s="150"/>
      <c r="J817" s="150"/>
      <c r="K817" s="150"/>
      <c r="L817" s="150"/>
      <c r="M817" s="150"/>
      <c r="N817" s="58"/>
      <c r="O817" s="58"/>
      <c r="P817" s="58"/>
      <c r="Q817" s="58"/>
      <c r="R817" s="58"/>
      <c r="S817" s="58"/>
      <c r="T817" s="58"/>
      <c r="U817" s="58"/>
      <c r="V817" s="58"/>
      <c r="W817" s="58"/>
      <c r="X817" s="58"/>
      <c r="Y817" s="58"/>
      <c r="Z817" s="58"/>
      <c r="AA817" s="58"/>
      <c r="AB817" s="58"/>
    </row>
    <row r="818">
      <c r="A818" s="150"/>
      <c r="B818" s="270"/>
      <c r="C818" s="271"/>
      <c r="D818" s="272"/>
      <c r="E818" s="269"/>
      <c r="F818" s="181"/>
      <c r="G818" s="138"/>
      <c r="H818" s="138"/>
      <c r="I818" s="150"/>
      <c r="J818" s="150"/>
      <c r="K818" s="150"/>
      <c r="L818" s="150"/>
      <c r="M818" s="150"/>
      <c r="N818" s="58"/>
      <c r="O818" s="58"/>
      <c r="P818" s="58"/>
      <c r="Q818" s="58"/>
      <c r="R818" s="58"/>
      <c r="S818" s="58"/>
      <c r="T818" s="58"/>
      <c r="U818" s="58"/>
      <c r="V818" s="58"/>
      <c r="W818" s="58"/>
      <c r="X818" s="58"/>
      <c r="Y818" s="58"/>
      <c r="Z818" s="58"/>
      <c r="AA818" s="58"/>
      <c r="AB818" s="58"/>
    </row>
    <row r="819">
      <c r="A819" s="150"/>
      <c r="B819" s="270"/>
      <c r="C819" s="271"/>
      <c r="D819" s="272"/>
      <c r="E819" s="269"/>
      <c r="F819" s="181"/>
      <c r="G819" s="138"/>
      <c r="H819" s="138"/>
      <c r="I819" s="150"/>
      <c r="J819" s="150"/>
      <c r="K819" s="150"/>
      <c r="L819" s="150"/>
      <c r="M819" s="150"/>
      <c r="N819" s="58"/>
      <c r="O819" s="58"/>
      <c r="P819" s="58"/>
      <c r="Q819" s="58"/>
      <c r="R819" s="58"/>
      <c r="S819" s="58"/>
      <c r="T819" s="58"/>
      <c r="U819" s="58"/>
      <c r="V819" s="58"/>
      <c r="W819" s="58"/>
      <c r="X819" s="58"/>
      <c r="Y819" s="58"/>
      <c r="Z819" s="58"/>
      <c r="AA819" s="58"/>
      <c r="AB819" s="58"/>
    </row>
    <row r="820">
      <c r="A820" s="150"/>
      <c r="B820" s="270"/>
      <c r="C820" s="271"/>
      <c r="D820" s="272"/>
      <c r="E820" s="269"/>
      <c r="F820" s="181"/>
      <c r="G820" s="138"/>
      <c r="H820" s="138"/>
      <c r="I820" s="150"/>
      <c r="J820" s="150"/>
      <c r="K820" s="150"/>
      <c r="L820" s="150"/>
      <c r="M820" s="150"/>
      <c r="N820" s="58"/>
      <c r="O820" s="58"/>
      <c r="P820" s="58"/>
      <c r="Q820" s="58"/>
      <c r="R820" s="58"/>
      <c r="S820" s="58"/>
      <c r="T820" s="58"/>
      <c r="U820" s="58"/>
      <c r="V820" s="58"/>
      <c r="W820" s="58"/>
      <c r="X820" s="58"/>
      <c r="Y820" s="58"/>
      <c r="Z820" s="58"/>
      <c r="AA820" s="58"/>
      <c r="AB820" s="58"/>
    </row>
    <row r="821">
      <c r="A821" s="150"/>
      <c r="B821" s="270"/>
      <c r="C821" s="271"/>
      <c r="D821" s="272"/>
      <c r="E821" s="269"/>
      <c r="F821" s="181"/>
      <c r="G821" s="138"/>
      <c r="H821" s="138"/>
      <c r="I821" s="150"/>
      <c r="J821" s="150"/>
      <c r="K821" s="150"/>
      <c r="L821" s="150"/>
      <c r="M821" s="150"/>
      <c r="N821" s="58"/>
      <c r="O821" s="58"/>
      <c r="P821" s="58"/>
      <c r="Q821" s="58"/>
      <c r="R821" s="58"/>
      <c r="S821" s="58"/>
      <c r="T821" s="58"/>
      <c r="U821" s="58"/>
      <c r="V821" s="58"/>
      <c r="W821" s="58"/>
      <c r="X821" s="58"/>
      <c r="Y821" s="58"/>
      <c r="Z821" s="58"/>
      <c r="AA821" s="58"/>
      <c r="AB821" s="58"/>
    </row>
    <row r="822">
      <c r="A822" s="150"/>
      <c r="B822" s="270"/>
      <c r="C822" s="271"/>
      <c r="D822" s="272"/>
      <c r="E822" s="269"/>
      <c r="F822" s="181"/>
      <c r="G822" s="138"/>
      <c r="H822" s="138"/>
      <c r="I822" s="150"/>
      <c r="J822" s="150"/>
      <c r="K822" s="150"/>
      <c r="L822" s="150"/>
      <c r="M822" s="150"/>
      <c r="N822" s="58"/>
      <c r="O822" s="58"/>
      <c r="P822" s="58"/>
      <c r="Q822" s="58"/>
      <c r="R822" s="58"/>
      <c r="S822" s="58"/>
      <c r="T822" s="58"/>
      <c r="U822" s="58"/>
      <c r="V822" s="58"/>
      <c r="W822" s="58"/>
      <c r="X822" s="58"/>
      <c r="Y822" s="58"/>
      <c r="Z822" s="58"/>
      <c r="AA822" s="58"/>
      <c r="AB822" s="58"/>
    </row>
    <row r="823">
      <c r="A823" s="150"/>
      <c r="B823" s="270"/>
      <c r="C823" s="271"/>
      <c r="D823" s="272"/>
      <c r="E823" s="269"/>
      <c r="F823" s="181"/>
      <c r="G823" s="138"/>
      <c r="H823" s="138"/>
      <c r="I823" s="150"/>
      <c r="J823" s="150"/>
      <c r="K823" s="150"/>
      <c r="L823" s="150"/>
      <c r="M823" s="150"/>
      <c r="N823" s="58"/>
      <c r="O823" s="58"/>
      <c r="P823" s="58"/>
      <c r="Q823" s="58"/>
      <c r="R823" s="58"/>
      <c r="S823" s="58"/>
      <c r="T823" s="58"/>
      <c r="U823" s="58"/>
      <c r="V823" s="58"/>
      <c r="W823" s="58"/>
      <c r="X823" s="58"/>
      <c r="Y823" s="58"/>
      <c r="Z823" s="58"/>
      <c r="AA823" s="58"/>
      <c r="AB823" s="58"/>
    </row>
    <row r="824">
      <c r="A824" s="150"/>
      <c r="B824" s="270"/>
      <c r="C824" s="271"/>
      <c r="D824" s="272"/>
      <c r="E824" s="269"/>
      <c r="F824" s="181"/>
      <c r="G824" s="138"/>
      <c r="H824" s="138"/>
      <c r="I824" s="150"/>
      <c r="J824" s="150"/>
      <c r="K824" s="150"/>
      <c r="L824" s="150"/>
      <c r="M824" s="150"/>
      <c r="N824" s="58"/>
      <c r="O824" s="58"/>
      <c r="P824" s="58"/>
      <c r="Q824" s="58"/>
      <c r="R824" s="58"/>
      <c r="S824" s="58"/>
      <c r="T824" s="58"/>
      <c r="U824" s="58"/>
      <c r="V824" s="58"/>
      <c r="W824" s="58"/>
      <c r="X824" s="58"/>
      <c r="Y824" s="58"/>
      <c r="Z824" s="58"/>
      <c r="AA824" s="58"/>
      <c r="AB824" s="58"/>
    </row>
    <row r="825">
      <c r="A825" s="150"/>
      <c r="B825" s="270"/>
      <c r="C825" s="271"/>
      <c r="D825" s="272"/>
      <c r="E825" s="269"/>
      <c r="F825" s="181"/>
      <c r="G825" s="138"/>
      <c r="H825" s="138"/>
      <c r="I825" s="150"/>
      <c r="J825" s="150"/>
      <c r="K825" s="150"/>
      <c r="L825" s="150"/>
      <c r="M825" s="150"/>
      <c r="N825" s="58"/>
      <c r="O825" s="58"/>
      <c r="P825" s="58"/>
      <c r="Q825" s="58"/>
      <c r="R825" s="58"/>
      <c r="S825" s="58"/>
      <c r="T825" s="58"/>
      <c r="U825" s="58"/>
      <c r="V825" s="58"/>
      <c r="W825" s="58"/>
      <c r="X825" s="58"/>
      <c r="Y825" s="58"/>
      <c r="Z825" s="58"/>
      <c r="AA825" s="58"/>
      <c r="AB825" s="58"/>
    </row>
    <row r="826">
      <c r="A826" s="150"/>
      <c r="B826" s="270"/>
      <c r="C826" s="271"/>
      <c r="D826" s="272"/>
      <c r="E826" s="269"/>
      <c r="F826" s="181"/>
      <c r="G826" s="138"/>
      <c r="H826" s="138"/>
      <c r="I826" s="150"/>
      <c r="J826" s="150"/>
      <c r="K826" s="150"/>
      <c r="L826" s="150"/>
      <c r="M826" s="150"/>
      <c r="N826" s="58"/>
      <c r="O826" s="58"/>
      <c r="P826" s="58"/>
      <c r="Q826" s="58"/>
      <c r="R826" s="58"/>
      <c r="S826" s="58"/>
      <c r="T826" s="58"/>
      <c r="U826" s="58"/>
      <c r="V826" s="58"/>
      <c r="W826" s="58"/>
      <c r="X826" s="58"/>
      <c r="Y826" s="58"/>
      <c r="Z826" s="58"/>
      <c r="AA826" s="58"/>
      <c r="AB826" s="58"/>
    </row>
    <row r="827">
      <c r="A827" s="150"/>
      <c r="B827" s="270"/>
      <c r="C827" s="271"/>
      <c r="D827" s="272"/>
      <c r="E827" s="269"/>
      <c r="F827" s="181"/>
      <c r="G827" s="138"/>
      <c r="H827" s="138"/>
      <c r="I827" s="150"/>
      <c r="J827" s="150"/>
      <c r="K827" s="150"/>
      <c r="L827" s="150"/>
      <c r="M827" s="150"/>
      <c r="N827" s="58"/>
      <c r="O827" s="58"/>
      <c r="P827" s="58"/>
      <c r="Q827" s="58"/>
      <c r="R827" s="58"/>
      <c r="S827" s="58"/>
      <c r="T827" s="58"/>
      <c r="U827" s="58"/>
      <c r="V827" s="58"/>
      <c r="W827" s="58"/>
      <c r="X827" s="58"/>
      <c r="Y827" s="58"/>
      <c r="Z827" s="58"/>
      <c r="AA827" s="58"/>
      <c r="AB827" s="58"/>
    </row>
    <row r="828">
      <c r="A828" s="150"/>
      <c r="B828" s="270"/>
      <c r="C828" s="271"/>
      <c r="D828" s="272"/>
      <c r="E828" s="269"/>
      <c r="F828" s="181"/>
      <c r="G828" s="138"/>
      <c r="H828" s="138"/>
      <c r="I828" s="150"/>
      <c r="J828" s="150"/>
      <c r="K828" s="150"/>
      <c r="L828" s="150"/>
      <c r="M828" s="150"/>
      <c r="N828" s="58"/>
      <c r="O828" s="58"/>
      <c r="P828" s="58"/>
      <c r="Q828" s="58"/>
      <c r="R828" s="58"/>
      <c r="S828" s="58"/>
      <c r="T828" s="58"/>
      <c r="U828" s="58"/>
      <c r="V828" s="58"/>
      <c r="W828" s="58"/>
      <c r="X828" s="58"/>
      <c r="Y828" s="58"/>
      <c r="Z828" s="58"/>
      <c r="AA828" s="58"/>
      <c r="AB828" s="58"/>
    </row>
    <row r="829">
      <c r="A829" s="150"/>
      <c r="B829" s="270"/>
      <c r="C829" s="271"/>
      <c r="D829" s="272"/>
      <c r="E829" s="269"/>
      <c r="F829" s="181"/>
      <c r="G829" s="138"/>
      <c r="H829" s="138"/>
      <c r="I829" s="150"/>
      <c r="J829" s="150"/>
      <c r="K829" s="150"/>
      <c r="L829" s="150"/>
      <c r="M829" s="150"/>
      <c r="N829" s="58"/>
      <c r="O829" s="58"/>
      <c r="P829" s="58"/>
      <c r="Q829" s="58"/>
      <c r="R829" s="58"/>
      <c r="S829" s="58"/>
      <c r="T829" s="58"/>
      <c r="U829" s="58"/>
      <c r="V829" s="58"/>
      <c r="W829" s="58"/>
      <c r="X829" s="58"/>
      <c r="Y829" s="58"/>
      <c r="Z829" s="58"/>
      <c r="AA829" s="58"/>
      <c r="AB829" s="58"/>
    </row>
    <row r="830">
      <c r="A830" s="150"/>
      <c r="B830" s="270"/>
      <c r="C830" s="271"/>
      <c r="D830" s="272"/>
      <c r="E830" s="269"/>
      <c r="F830" s="181"/>
      <c r="G830" s="138"/>
      <c r="H830" s="138"/>
      <c r="I830" s="150"/>
      <c r="J830" s="150"/>
      <c r="K830" s="150"/>
      <c r="L830" s="150"/>
      <c r="M830" s="150"/>
      <c r="N830" s="58"/>
      <c r="O830" s="58"/>
      <c r="P830" s="58"/>
      <c r="Q830" s="58"/>
      <c r="R830" s="58"/>
      <c r="S830" s="58"/>
      <c r="T830" s="58"/>
      <c r="U830" s="58"/>
      <c r="V830" s="58"/>
      <c r="W830" s="58"/>
      <c r="X830" s="58"/>
      <c r="Y830" s="58"/>
      <c r="Z830" s="58"/>
      <c r="AA830" s="58"/>
      <c r="AB830" s="58"/>
    </row>
    <row r="831">
      <c r="A831" s="150"/>
      <c r="B831" s="270"/>
      <c r="C831" s="271"/>
      <c r="D831" s="272"/>
      <c r="E831" s="269"/>
      <c r="F831" s="181"/>
      <c r="G831" s="138"/>
      <c r="H831" s="138"/>
      <c r="I831" s="150"/>
      <c r="J831" s="150"/>
      <c r="K831" s="150"/>
      <c r="L831" s="150"/>
      <c r="M831" s="150"/>
      <c r="N831" s="58"/>
      <c r="O831" s="58"/>
      <c r="P831" s="58"/>
      <c r="Q831" s="58"/>
      <c r="R831" s="58"/>
      <c r="S831" s="58"/>
      <c r="T831" s="58"/>
      <c r="U831" s="58"/>
      <c r="V831" s="58"/>
      <c r="W831" s="58"/>
      <c r="X831" s="58"/>
      <c r="Y831" s="58"/>
      <c r="Z831" s="58"/>
      <c r="AA831" s="58"/>
      <c r="AB831" s="58"/>
    </row>
    <row r="832">
      <c r="A832" s="150"/>
      <c r="B832" s="270"/>
      <c r="C832" s="271"/>
      <c r="D832" s="272"/>
      <c r="E832" s="269"/>
      <c r="F832" s="181"/>
      <c r="G832" s="138"/>
      <c r="H832" s="138"/>
      <c r="I832" s="150"/>
      <c r="J832" s="150"/>
      <c r="K832" s="150"/>
      <c r="L832" s="150"/>
      <c r="M832" s="150"/>
      <c r="N832" s="58"/>
      <c r="O832" s="58"/>
      <c r="P832" s="58"/>
      <c r="Q832" s="58"/>
      <c r="R832" s="58"/>
      <c r="S832" s="58"/>
      <c r="T832" s="58"/>
      <c r="U832" s="58"/>
      <c r="V832" s="58"/>
      <c r="W832" s="58"/>
      <c r="X832" s="58"/>
      <c r="Y832" s="58"/>
      <c r="Z832" s="58"/>
      <c r="AA832" s="58"/>
      <c r="AB832" s="58"/>
    </row>
    <row r="833">
      <c r="A833" s="150"/>
      <c r="B833" s="270"/>
      <c r="C833" s="271"/>
      <c r="D833" s="272"/>
      <c r="E833" s="269"/>
      <c r="F833" s="181"/>
      <c r="G833" s="138"/>
      <c r="H833" s="138"/>
      <c r="I833" s="150"/>
      <c r="J833" s="150"/>
      <c r="K833" s="150"/>
      <c r="L833" s="150"/>
      <c r="M833" s="150"/>
      <c r="N833" s="58"/>
      <c r="O833" s="58"/>
      <c r="P833" s="58"/>
      <c r="Q833" s="58"/>
      <c r="R833" s="58"/>
      <c r="S833" s="58"/>
      <c r="T833" s="58"/>
      <c r="U833" s="58"/>
      <c r="V833" s="58"/>
      <c r="W833" s="58"/>
      <c r="X833" s="58"/>
      <c r="Y833" s="58"/>
      <c r="Z833" s="58"/>
      <c r="AA833" s="58"/>
      <c r="AB833" s="58"/>
    </row>
    <row r="834">
      <c r="A834" s="150"/>
      <c r="B834" s="270"/>
      <c r="C834" s="271"/>
      <c r="D834" s="272"/>
      <c r="E834" s="269"/>
      <c r="F834" s="181"/>
      <c r="G834" s="138"/>
      <c r="H834" s="138"/>
      <c r="I834" s="150"/>
      <c r="J834" s="150"/>
      <c r="K834" s="150"/>
      <c r="L834" s="150"/>
      <c r="M834" s="150"/>
      <c r="N834" s="58"/>
      <c r="O834" s="58"/>
      <c r="P834" s="58"/>
      <c r="Q834" s="58"/>
      <c r="R834" s="58"/>
      <c r="S834" s="58"/>
      <c r="T834" s="58"/>
      <c r="U834" s="58"/>
      <c r="V834" s="58"/>
      <c r="W834" s="58"/>
      <c r="X834" s="58"/>
      <c r="Y834" s="58"/>
      <c r="Z834" s="58"/>
      <c r="AA834" s="58"/>
      <c r="AB834" s="58"/>
    </row>
    <row r="835">
      <c r="A835" s="150"/>
      <c r="B835" s="270"/>
      <c r="C835" s="271"/>
      <c r="D835" s="272"/>
      <c r="E835" s="269"/>
      <c r="F835" s="181"/>
      <c r="G835" s="138"/>
      <c r="H835" s="138"/>
      <c r="I835" s="150"/>
      <c r="J835" s="150"/>
      <c r="K835" s="150"/>
      <c r="L835" s="150"/>
      <c r="M835" s="150"/>
      <c r="N835" s="58"/>
      <c r="O835" s="58"/>
      <c r="P835" s="58"/>
      <c r="Q835" s="58"/>
      <c r="R835" s="58"/>
      <c r="S835" s="58"/>
      <c r="T835" s="58"/>
      <c r="U835" s="58"/>
      <c r="V835" s="58"/>
      <c r="W835" s="58"/>
      <c r="X835" s="58"/>
      <c r="Y835" s="58"/>
      <c r="Z835" s="58"/>
      <c r="AA835" s="58"/>
      <c r="AB835" s="58"/>
    </row>
    <row r="836">
      <c r="A836" s="150"/>
      <c r="B836" s="270"/>
      <c r="C836" s="271"/>
      <c r="D836" s="272"/>
      <c r="E836" s="269"/>
      <c r="F836" s="181"/>
      <c r="G836" s="138"/>
      <c r="H836" s="138"/>
      <c r="I836" s="150"/>
      <c r="J836" s="150"/>
      <c r="K836" s="150"/>
      <c r="L836" s="150"/>
      <c r="M836" s="150"/>
      <c r="N836" s="58"/>
      <c r="O836" s="58"/>
      <c r="P836" s="58"/>
      <c r="Q836" s="58"/>
      <c r="R836" s="58"/>
      <c r="S836" s="58"/>
      <c r="T836" s="58"/>
      <c r="U836" s="58"/>
      <c r="V836" s="58"/>
      <c r="W836" s="58"/>
      <c r="X836" s="58"/>
      <c r="Y836" s="58"/>
      <c r="Z836" s="58"/>
      <c r="AA836" s="58"/>
      <c r="AB836" s="58"/>
    </row>
    <row r="837">
      <c r="A837" s="150"/>
      <c r="B837" s="270"/>
      <c r="C837" s="271"/>
      <c r="D837" s="272"/>
      <c r="E837" s="269"/>
      <c r="F837" s="181"/>
      <c r="G837" s="138"/>
      <c r="H837" s="138"/>
      <c r="I837" s="150"/>
      <c r="J837" s="150"/>
      <c r="K837" s="150"/>
      <c r="L837" s="150"/>
      <c r="M837" s="150"/>
      <c r="N837" s="58"/>
      <c r="O837" s="58"/>
      <c r="P837" s="58"/>
      <c r="Q837" s="58"/>
      <c r="R837" s="58"/>
      <c r="S837" s="58"/>
      <c r="T837" s="58"/>
      <c r="U837" s="58"/>
      <c r="V837" s="58"/>
      <c r="W837" s="58"/>
      <c r="X837" s="58"/>
      <c r="Y837" s="58"/>
      <c r="Z837" s="58"/>
      <c r="AA837" s="58"/>
      <c r="AB837" s="58"/>
    </row>
    <row r="838">
      <c r="A838" s="150"/>
      <c r="B838" s="270"/>
      <c r="C838" s="271"/>
      <c r="D838" s="272"/>
      <c r="E838" s="269"/>
      <c r="F838" s="181"/>
      <c r="G838" s="138"/>
      <c r="H838" s="138"/>
      <c r="I838" s="150"/>
      <c r="J838" s="150"/>
      <c r="K838" s="150"/>
      <c r="L838" s="150"/>
      <c r="M838" s="150"/>
      <c r="N838" s="58"/>
      <c r="O838" s="58"/>
      <c r="P838" s="58"/>
      <c r="Q838" s="58"/>
      <c r="R838" s="58"/>
      <c r="S838" s="58"/>
      <c r="T838" s="58"/>
      <c r="U838" s="58"/>
      <c r="V838" s="58"/>
      <c r="W838" s="58"/>
      <c r="X838" s="58"/>
      <c r="Y838" s="58"/>
      <c r="Z838" s="58"/>
      <c r="AA838" s="58"/>
      <c r="AB838" s="58"/>
    </row>
    <row r="839">
      <c r="A839" s="150"/>
      <c r="B839" s="270"/>
      <c r="C839" s="271"/>
      <c r="D839" s="272"/>
      <c r="E839" s="269"/>
      <c r="F839" s="181"/>
      <c r="G839" s="138"/>
      <c r="H839" s="138"/>
      <c r="I839" s="150"/>
      <c r="J839" s="150"/>
      <c r="K839" s="150"/>
      <c r="L839" s="150"/>
      <c r="M839" s="150"/>
      <c r="N839" s="58"/>
      <c r="O839" s="58"/>
      <c r="P839" s="58"/>
      <c r="Q839" s="58"/>
      <c r="R839" s="58"/>
      <c r="S839" s="58"/>
      <c r="T839" s="58"/>
      <c r="U839" s="58"/>
      <c r="V839" s="58"/>
      <c r="W839" s="58"/>
      <c r="X839" s="58"/>
      <c r="Y839" s="58"/>
      <c r="Z839" s="58"/>
      <c r="AA839" s="58"/>
      <c r="AB839" s="58"/>
    </row>
    <row r="840">
      <c r="A840" s="150"/>
      <c r="B840" s="270"/>
      <c r="C840" s="271"/>
      <c r="D840" s="272"/>
      <c r="E840" s="269"/>
      <c r="F840" s="181"/>
      <c r="G840" s="138"/>
      <c r="H840" s="138"/>
      <c r="I840" s="150"/>
      <c r="J840" s="150"/>
      <c r="K840" s="150"/>
      <c r="L840" s="150"/>
      <c r="M840" s="150"/>
      <c r="N840" s="58"/>
      <c r="O840" s="58"/>
      <c r="P840" s="58"/>
      <c r="Q840" s="58"/>
      <c r="R840" s="58"/>
      <c r="S840" s="58"/>
      <c r="T840" s="58"/>
      <c r="U840" s="58"/>
      <c r="V840" s="58"/>
      <c r="W840" s="58"/>
      <c r="X840" s="58"/>
      <c r="Y840" s="58"/>
      <c r="Z840" s="58"/>
      <c r="AA840" s="58"/>
      <c r="AB840" s="58"/>
    </row>
    <row r="841">
      <c r="A841" s="150"/>
      <c r="B841" s="270"/>
      <c r="C841" s="271"/>
      <c r="D841" s="272"/>
      <c r="E841" s="269"/>
      <c r="F841" s="181"/>
      <c r="G841" s="138"/>
      <c r="H841" s="138"/>
      <c r="I841" s="150"/>
      <c r="J841" s="150"/>
      <c r="K841" s="150"/>
      <c r="L841" s="150"/>
      <c r="M841" s="150"/>
      <c r="N841" s="58"/>
      <c r="O841" s="58"/>
      <c r="P841" s="58"/>
      <c r="Q841" s="58"/>
      <c r="R841" s="58"/>
      <c r="S841" s="58"/>
      <c r="T841" s="58"/>
      <c r="U841" s="58"/>
      <c r="V841" s="58"/>
      <c r="W841" s="58"/>
      <c r="X841" s="58"/>
      <c r="Y841" s="58"/>
      <c r="Z841" s="58"/>
      <c r="AA841" s="58"/>
      <c r="AB841" s="58"/>
    </row>
    <row r="842">
      <c r="A842" s="150"/>
      <c r="B842" s="270"/>
      <c r="C842" s="271"/>
      <c r="D842" s="272"/>
      <c r="E842" s="269"/>
      <c r="F842" s="181"/>
      <c r="G842" s="138"/>
      <c r="H842" s="138"/>
      <c r="I842" s="150"/>
      <c r="J842" s="150"/>
      <c r="K842" s="150"/>
      <c r="L842" s="150"/>
      <c r="M842" s="150"/>
      <c r="N842" s="58"/>
      <c r="O842" s="58"/>
      <c r="P842" s="58"/>
      <c r="Q842" s="58"/>
      <c r="R842" s="58"/>
      <c r="S842" s="58"/>
      <c r="T842" s="58"/>
      <c r="U842" s="58"/>
      <c r="V842" s="58"/>
      <c r="W842" s="58"/>
      <c r="X842" s="58"/>
      <c r="Y842" s="58"/>
      <c r="Z842" s="58"/>
      <c r="AA842" s="58"/>
      <c r="AB842" s="58"/>
    </row>
    <row r="843">
      <c r="A843" s="150"/>
      <c r="B843" s="270"/>
      <c r="C843" s="271"/>
      <c r="D843" s="272"/>
      <c r="E843" s="269"/>
      <c r="F843" s="181"/>
      <c r="G843" s="138"/>
      <c r="H843" s="138"/>
      <c r="I843" s="150"/>
      <c r="J843" s="150"/>
      <c r="K843" s="150"/>
      <c r="L843" s="150"/>
      <c r="M843" s="150"/>
      <c r="N843" s="58"/>
      <c r="O843" s="58"/>
      <c r="P843" s="58"/>
      <c r="Q843" s="58"/>
      <c r="R843" s="58"/>
      <c r="S843" s="58"/>
      <c r="T843" s="58"/>
      <c r="U843" s="58"/>
      <c r="V843" s="58"/>
      <c r="W843" s="58"/>
      <c r="X843" s="58"/>
      <c r="Y843" s="58"/>
      <c r="Z843" s="58"/>
      <c r="AA843" s="58"/>
      <c r="AB843" s="58"/>
    </row>
    <row r="844">
      <c r="A844" s="150"/>
      <c r="B844" s="270"/>
      <c r="C844" s="271"/>
      <c r="D844" s="272"/>
      <c r="E844" s="269"/>
      <c r="F844" s="181"/>
      <c r="G844" s="138"/>
      <c r="H844" s="138"/>
      <c r="I844" s="150"/>
      <c r="J844" s="150"/>
      <c r="K844" s="150"/>
      <c r="L844" s="150"/>
      <c r="M844" s="150"/>
      <c r="N844" s="58"/>
      <c r="O844" s="58"/>
      <c r="P844" s="58"/>
      <c r="Q844" s="58"/>
      <c r="R844" s="58"/>
      <c r="S844" s="58"/>
      <c r="T844" s="58"/>
      <c r="U844" s="58"/>
      <c r="V844" s="58"/>
      <c r="W844" s="58"/>
      <c r="X844" s="58"/>
      <c r="Y844" s="58"/>
      <c r="Z844" s="58"/>
      <c r="AA844" s="58"/>
      <c r="AB844" s="58"/>
    </row>
    <row r="845">
      <c r="A845" s="150"/>
      <c r="B845" s="270"/>
      <c r="C845" s="271"/>
      <c r="D845" s="272"/>
      <c r="E845" s="269"/>
      <c r="F845" s="181"/>
      <c r="G845" s="138"/>
      <c r="H845" s="138"/>
      <c r="I845" s="150"/>
      <c r="J845" s="150"/>
      <c r="K845" s="150"/>
      <c r="L845" s="150"/>
      <c r="M845" s="150"/>
      <c r="N845" s="58"/>
      <c r="O845" s="58"/>
      <c r="P845" s="58"/>
      <c r="Q845" s="58"/>
      <c r="R845" s="58"/>
      <c r="S845" s="58"/>
      <c r="T845" s="58"/>
      <c r="U845" s="58"/>
      <c r="V845" s="58"/>
      <c r="W845" s="58"/>
      <c r="X845" s="58"/>
      <c r="Y845" s="58"/>
      <c r="Z845" s="58"/>
      <c r="AA845" s="58"/>
      <c r="AB845" s="58"/>
    </row>
    <row r="846">
      <c r="A846" s="150"/>
      <c r="B846" s="270"/>
      <c r="C846" s="271"/>
      <c r="D846" s="272"/>
      <c r="E846" s="269"/>
      <c r="F846" s="181"/>
      <c r="G846" s="138"/>
      <c r="H846" s="138"/>
      <c r="I846" s="150"/>
      <c r="J846" s="150"/>
      <c r="K846" s="150"/>
      <c r="L846" s="150"/>
      <c r="M846" s="150"/>
      <c r="N846" s="58"/>
      <c r="O846" s="58"/>
      <c r="P846" s="58"/>
      <c r="Q846" s="58"/>
      <c r="R846" s="58"/>
      <c r="S846" s="58"/>
      <c r="T846" s="58"/>
      <c r="U846" s="58"/>
      <c r="V846" s="58"/>
      <c r="W846" s="58"/>
      <c r="X846" s="58"/>
      <c r="Y846" s="58"/>
      <c r="Z846" s="58"/>
      <c r="AA846" s="58"/>
      <c r="AB846" s="58"/>
    </row>
    <row r="847">
      <c r="A847" s="150"/>
      <c r="B847" s="270"/>
      <c r="C847" s="271"/>
      <c r="D847" s="272"/>
      <c r="E847" s="269"/>
      <c r="F847" s="181"/>
      <c r="G847" s="138"/>
      <c r="H847" s="138"/>
      <c r="I847" s="150"/>
      <c r="J847" s="150"/>
      <c r="K847" s="150"/>
      <c r="L847" s="150"/>
      <c r="M847" s="150"/>
      <c r="N847" s="58"/>
      <c r="O847" s="58"/>
      <c r="P847" s="58"/>
      <c r="Q847" s="58"/>
      <c r="R847" s="58"/>
      <c r="S847" s="58"/>
      <c r="T847" s="58"/>
      <c r="U847" s="58"/>
      <c r="V847" s="58"/>
      <c r="W847" s="58"/>
      <c r="X847" s="58"/>
      <c r="Y847" s="58"/>
      <c r="Z847" s="58"/>
      <c r="AA847" s="58"/>
      <c r="AB847" s="58"/>
    </row>
    <row r="848">
      <c r="A848" s="150"/>
      <c r="B848" s="270"/>
      <c r="C848" s="271"/>
      <c r="D848" s="272"/>
      <c r="E848" s="269"/>
      <c r="F848" s="181"/>
      <c r="G848" s="138"/>
      <c r="H848" s="138"/>
      <c r="I848" s="150"/>
      <c r="J848" s="150"/>
      <c r="K848" s="150"/>
      <c r="L848" s="150"/>
      <c r="M848" s="150"/>
      <c r="N848" s="58"/>
      <c r="O848" s="58"/>
      <c r="P848" s="58"/>
      <c r="Q848" s="58"/>
      <c r="R848" s="58"/>
      <c r="S848" s="58"/>
      <c r="T848" s="58"/>
      <c r="U848" s="58"/>
      <c r="V848" s="58"/>
      <c r="W848" s="58"/>
      <c r="X848" s="58"/>
      <c r="Y848" s="58"/>
      <c r="Z848" s="58"/>
      <c r="AA848" s="58"/>
      <c r="AB848" s="58"/>
    </row>
    <row r="849">
      <c r="A849" s="150"/>
      <c r="B849" s="270"/>
      <c r="C849" s="271"/>
      <c r="D849" s="272"/>
      <c r="E849" s="269"/>
      <c r="F849" s="181"/>
      <c r="G849" s="138"/>
      <c r="H849" s="138"/>
      <c r="I849" s="150"/>
      <c r="J849" s="150"/>
      <c r="K849" s="150"/>
      <c r="L849" s="150"/>
      <c r="M849" s="150"/>
      <c r="N849" s="58"/>
      <c r="O849" s="58"/>
      <c r="P849" s="58"/>
      <c r="Q849" s="58"/>
      <c r="R849" s="58"/>
      <c r="S849" s="58"/>
      <c r="T849" s="58"/>
      <c r="U849" s="58"/>
      <c r="V849" s="58"/>
      <c r="W849" s="58"/>
      <c r="X849" s="58"/>
      <c r="Y849" s="58"/>
      <c r="Z849" s="58"/>
      <c r="AA849" s="58"/>
      <c r="AB849" s="58"/>
    </row>
    <row r="850">
      <c r="A850" s="150"/>
      <c r="B850" s="270"/>
      <c r="C850" s="271"/>
      <c r="D850" s="272"/>
      <c r="E850" s="269"/>
      <c r="F850" s="181"/>
      <c r="G850" s="138"/>
      <c r="H850" s="138"/>
      <c r="I850" s="150"/>
      <c r="J850" s="150"/>
      <c r="K850" s="150"/>
      <c r="L850" s="150"/>
      <c r="M850" s="150"/>
      <c r="N850" s="58"/>
      <c r="O850" s="58"/>
      <c r="P850" s="58"/>
      <c r="Q850" s="58"/>
      <c r="R850" s="58"/>
      <c r="S850" s="58"/>
      <c r="T850" s="58"/>
      <c r="U850" s="58"/>
      <c r="V850" s="58"/>
      <c r="W850" s="58"/>
      <c r="X850" s="58"/>
      <c r="Y850" s="58"/>
      <c r="Z850" s="58"/>
      <c r="AA850" s="58"/>
      <c r="AB850" s="58"/>
    </row>
    <row r="851">
      <c r="A851" s="150"/>
      <c r="B851" s="270"/>
      <c r="C851" s="271"/>
      <c r="D851" s="272"/>
      <c r="E851" s="269"/>
      <c r="F851" s="181"/>
      <c r="G851" s="138"/>
      <c r="H851" s="138"/>
      <c r="I851" s="150"/>
      <c r="J851" s="150"/>
      <c r="K851" s="150"/>
      <c r="L851" s="150"/>
      <c r="M851" s="150"/>
      <c r="N851" s="58"/>
      <c r="O851" s="58"/>
      <c r="P851" s="58"/>
      <c r="Q851" s="58"/>
      <c r="R851" s="58"/>
      <c r="S851" s="58"/>
      <c r="T851" s="58"/>
      <c r="U851" s="58"/>
      <c r="V851" s="58"/>
      <c r="W851" s="58"/>
      <c r="X851" s="58"/>
      <c r="Y851" s="58"/>
      <c r="Z851" s="58"/>
      <c r="AA851" s="58"/>
      <c r="AB851" s="58"/>
    </row>
    <row r="852">
      <c r="A852" s="150"/>
      <c r="B852" s="270"/>
      <c r="C852" s="271"/>
      <c r="D852" s="272"/>
      <c r="E852" s="269"/>
      <c r="F852" s="181"/>
      <c r="G852" s="138"/>
      <c r="H852" s="138"/>
      <c r="I852" s="150"/>
      <c r="J852" s="150"/>
      <c r="K852" s="150"/>
      <c r="L852" s="150"/>
      <c r="M852" s="150"/>
      <c r="N852" s="58"/>
      <c r="O852" s="58"/>
      <c r="P852" s="58"/>
      <c r="Q852" s="58"/>
      <c r="R852" s="58"/>
      <c r="S852" s="58"/>
      <c r="T852" s="58"/>
      <c r="U852" s="58"/>
      <c r="V852" s="58"/>
      <c r="W852" s="58"/>
      <c r="X852" s="58"/>
      <c r="Y852" s="58"/>
      <c r="Z852" s="58"/>
      <c r="AA852" s="58"/>
      <c r="AB852" s="58"/>
    </row>
    <row r="853">
      <c r="A853" s="150"/>
      <c r="B853" s="270"/>
      <c r="C853" s="271"/>
      <c r="D853" s="272"/>
      <c r="E853" s="269"/>
      <c r="F853" s="181"/>
      <c r="G853" s="138"/>
      <c r="H853" s="138"/>
      <c r="I853" s="150"/>
      <c r="J853" s="150"/>
      <c r="K853" s="150"/>
      <c r="L853" s="150"/>
      <c r="M853" s="150"/>
      <c r="N853" s="58"/>
      <c r="O853" s="58"/>
      <c r="P853" s="58"/>
      <c r="Q853" s="58"/>
      <c r="R853" s="58"/>
      <c r="S853" s="58"/>
      <c r="T853" s="58"/>
      <c r="U853" s="58"/>
      <c r="V853" s="58"/>
      <c r="W853" s="58"/>
      <c r="X853" s="58"/>
      <c r="Y853" s="58"/>
      <c r="Z853" s="58"/>
      <c r="AA853" s="58"/>
      <c r="AB853" s="58"/>
    </row>
    <row r="854">
      <c r="A854" s="150"/>
      <c r="B854" s="270"/>
      <c r="C854" s="271"/>
      <c r="D854" s="272"/>
      <c r="E854" s="269"/>
      <c r="F854" s="181"/>
      <c r="G854" s="138"/>
      <c r="H854" s="138"/>
      <c r="I854" s="150"/>
      <c r="J854" s="150"/>
      <c r="K854" s="150"/>
      <c r="L854" s="150"/>
      <c r="M854" s="150"/>
      <c r="N854" s="58"/>
      <c r="O854" s="58"/>
      <c r="P854" s="58"/>
      <c r="Q854" s="58"/>
      <c r="R854" s="58"/>
      <c r="S854" s="58"/>
      <c r="T854" s="58"/>
      <c r="U854" s="58"/>
      <c r="V854" s="58"/>
      <c r="W854" s="58"/>
      <c r="X854" s="58"/>
      <c r="Y854" s="58"/>
      <c r="Z854" s="58"/>
      <c r="AA854" s="58"/>
      <c r="AB854" s="58"/>
    </row>
    <row r="855">
      <c r="A855" s="150"/>
      <c r="B855" s="270"/>
      <c r="C855" s="271"/>
      <c r="D855" s="272"/>
      <c r="E855" s="269"/>
      <c r="F855" s="181"/>
      <c r="G855" s="138"/>
      <c r="H855" s="138"/>
      <c r="I855" s="150"/>
      <c r="J855" s="150"/>
      <c r="K855" s="150"/>
      <c r="L855" s="150"/>
      <c r="M855" s="150"/>
      <c r="N855" s="58"/>
      <c r="O855" s="58"/>
      <c r="P855" s="58"/>
      <c r="Q855" s="58"/>
      <c r="R855" s="58"/>
      <c r="S855" s="58"/>
      <c r="T855" s="58"/>
      <c r="U855" s="58"/>
      <c r="V855" s="58"/>
      <c r="W855" s="58"/>
      <c r="X855" s="58"/>
      <c r="Y855" s="58"/>
      <c r="Z855" s="58"/>
      <c r="AA855" s="58"/>
      <c r="AB855" s="58"/>
    </row>
    <row r="856">
      <c r="A856" s="150"/>
      <c r="B856" s="270"/>
      <c r="C856" s="271"/>
      <c r="D856" s="272"/>
      <c r="E856" s="269"/>
      <c r="F856" s="181"/>
      <c r="G856" s="138"/>
      <c r="H856" s="138"/>
      <c r="I856" s="150"/>
      <c r="J856" s="150"/>
      <c r="K856" s="150"/>
      <c r="L856" s="150"/>
      <c r="M856" s="150"/>
      <c r="N856" s="58"/>
      <c r="O856" s="58"/>
      <c r="P856" s="58"/>
      <c r="Q856" s="58"/>
      <c r="R856" s="58"/>
      <c r="S856" s="58"/>
      <c r="T856" s="58"/>
      <c r="U856" s="58"/>
      <c r="V856" s="58"/>
      <c r="W856" s="58"/>
      <c r="X856" s="58"/>
      <c r="Y856" s="58"/>
      <c r="Z856" s="58"/>
      <c r="AA856" s="58"/>
      <c r="AB856" s="58"/>
    </row>
    <row r="857">
      <c r="A857" s="150"/>
      <c r="B857" s="270"/>
      <c r="C857" s="271"/>
      <c r="D857" s="272"/>
      <c r="E857" s="269"/>
      <c r="F857" s="181"/>
      <c r="G857" s="138"/>
      <c r="H857" s="138"/>
      <c r="I857" s="150"/>
      <c r="J857" s="150"/>
      <c r="K857" s="150"/>
      <c r="L857" s="150"/>
      <c r="M857" s="150"/>
      <c r="N857" s="58"/>
      <c r="O857" s="58"/>
      <c r="P857" s="58"/>
      <c r="Q857" s="58"/>
      <c r="R857" s="58"/>
      <c r="S857" s="58"/>
      <c r="T857" s="58"/>
      <c r="U857" s="58"/>
      <c r="V857" s="58"/>
      <c r="W857" s="58"/>
      <c r="X857" s="58"/>
      <c r="Y857" s="58"/>
      <c r="Z857" s="58"/>
      <c r="AA857" s="58"/>
      <c r="AB857" s="58"/>
    </row>
    <row r="858">
      <c r="A858" s="150"/>
      <c r="B858" s="270"/>
      <c r="C858" s="271"/>
      <c r="D858" s="272"/>
      <c r="E858" s="269"/>
      <c r="F858" s="181"/>
      <c r="G858" s="138"/>
      <c r="H858" s="138"/>
      <c r="I858" s="150"/>
      <c r="J858" s="150"/>
      <c r="K858" s="150"/>
      <c r="L858" s="150"/>
      <c r="M858" s="150"/>
      <c r="N858" s="58"/>
      <c r="O858" s="58"/>
      <c r="P858" s="58"/>
      <c r="Q858" s="58"/>
      <c r="R858" s="58"/>
      <c r="S858" s="58"/>
      <c r="T858" s="58"/>
      <c r="U858" s="58"/>
      <c r="V858" s="58"/>
      <c r="W858" s="58"/>
      <c r="X858" s="58"/>
      <c r="Y858" s="58"/>
      <c r="Z858" s="58"/>
      <c r="AA858" s="58"/>
      <c r="AB858" s="58"/>
    </row>
    <row r="859">
      <c r="A859" s="150"/>
      <c r="B859" s="270"/>
      <c r="C859" s="271"/>
      <c r="D859" s="272"/>
      <c r="E859" s="269"/>
      <c r="F859" s="181"/>
      <c r="G859" s="138"/>
      <c r="H859" s="138"/>
      <c r="I859" s="150"/>
      <c r="J859" s="150"/>
      <c r="K859" s="150"/>
      <c r="L859" s="150"/>
      <c r="M859" s="150"/>
      <c r="N859" s="58"/>
      <c r="O859" s="58"/>
      <c r="P859" s="58"/>
      <c r="Q859" s="58"/>
      <c r="R859" s="58"/>
      <c r="S859" s="58"/>
      <c r="T859" s="58"/>
      <c r="U859" s="58"/>
      <c r="V859" s="58"/>
      <c r="W859" s="58"/>
      <c r="X859" s="58"/>
      <c r="Y859" s="58"/>
      <c r="Z859" s="58"/>
      <c r="AA859" s="58"/>
      <c r="AB859" s="58"/>
    </row>
    <row r="860">
      <c r="A860" s="150"/>
      <c r="B860" s="270"/>
      <c r="C860" s="271"/>
      <c r="D860" s="272"/>
      <c r="E860" s="269"/>
      <c r="F860" s="181"/>
      <c r="G860" s="138"/>
      <c r="H860" s="138"/>
      <c r="I860" s="150"/>
      <c r="J860" s="150"/>
      <c r="K860" s="150"/>
      <c r="L860" s="150"/>
      <c r="M860" s="150"/>
      <c r="N860" s="58"/>
      <c r="O860" s="58"/>
      <c r="P860" s="58"/>
      <c r="Q860" s="58"/>
      <c r="R860" s="58"/>
      <c r="S860" s="58"/>
      <c r="T860" s="58"/>
      <c r="U860" s="58"/>
      <c r="V860" s="58"/>
      <c r="W860" s="58"/>
      <c r="X860" s="58"/>
      <c r="Y860" s="58"/>
      <c r="Z860" s="58"/>
      <c r="AA860" s="58"/>
      <c r="AB860" s="58"/>
    </row>
    <row r="861">
      <c r="A861" s="150"/>
      <c r="B861" s="270"/>
      <c r="C861" s="271"/>
      <c r="D861" s="272"/>
      <c r="E861" s="269"/>
      <c r="F861" s="181"/>
      <c r="G861" s="138"/>
      <c r="H861" s="138"/>
      <c r="I861" s="150"/>
      <c r="J861" s="150"/>
      <c r="K861" s="150"/>
      <c r="L861" s="150"/>
      <c r="M861" s="150"/>
      <c r="N861" s="58"/>
      <c r="O861" s="58"/>
      <c r="P861" s="58"/>
      <c r="Q861" s="58"/>
      <c r="R861" s="58"/>
      <c r="S861" s="58"/>
      <c r="T861" s="58"/>
      <c r="U861" s="58"/>
      <c r="V861" s="58"/>
      <c r="W861" s="58"/>
      <c r="X861" s="58"/>
      <c r="Y861" s="58"/>
      <c r="Z861" s="58"/>
      <c r="AA861" s="58"/>
      <c r="AB861" s="58"/>
    </row>
    <row r="862">
      <c r="A862" s="150"/>
      <c r="B862" s="270"/>
      <c r="C862" s="271"/>
      <c r="D862" s="272"/>
      <c r="E862" s="269"/>
      <c r="F862" s="181"/>
      <c r="G862" s="138"/>
      <c r="H862" s="138"/>
      <c r="I862" s="150"/>
      <c r="J862" s="150"/>
      <c r="K862" s="150"/>
      <c r="L862" s="150"/>
      <c r="M862" s="150"/>
      <c r="N862" s="58"/>
      <c r="O862" s="58"/>
      <c r="P862" s="58"/>
      <c r="Q862" s="58"/>
      <c r="R862" s="58"/>
      <c r="S862" s="58"/>
      <c r="T862" s="58"/>
      <c r="U862" s="58"/>
      <c r="V862" s="58"/>
      <c r="W862" s="58"/>
      <c r="X862" s="58"/>
      <c r="Y862" s="58"/>
      <c r="Z862" s="58"/>
      <c r="AA862" s="58"/>
      <c r="AB862" s="58"/>
    </row>
    <row r="863">
      <c r="A863" s="150"/>
      <c r="B863" s="270"/>
      <c r="C863" s="271"/>
      <c r="D863" s="272"/>
      <c r="E863" s="269"/>
      <c r="F863" s="181"/>
      <c r="G863" s="138"/>
      <c r="H863" s="138"/>
      <c r="I863" s="150"/>
      <c r="J863" s="150"/>
      <c r="K863" s="150"/>
      <c r="L863" s="150"/>
      <c r="M863" s="150"/>
      <c r="N863" s="58"/>
      <c r="O863" s="58"/>
      <c r="P863" s="58"/>
      <c r="Q863" s="58"/>
      <c r="R863" s="58"/>
      <c r="S863" s="58"/>
      <c r="T863" s="58"/>
      <c r="U863" s="58"/>
      <c r="V863" s="58"/>
      <c r="W863" s="58"/>
      <c r="X863" s="58"/>
      <c r="Y863" s="58"/>
      <c r="Z863" s="58"/>
      <c r="AA863" s="58"/>
      <c r="AB863" s="58"/>
    </row>
    <row r="864">
      <c r="A864" s="150"/>
      <c r="B864" s="270"/>
      <c r="C864" s="271"/>
      <c r="D864" s="272"/>
      <c r="E864" s="269"/>
      <c r="F864" s="181"/>
      <c r="G864" s="138"/>
      <c r="H864" s="138"/>
      <c r="I864" s="150"/>
      <c r="J864" s="150"/>
      <c r="K864" s="150"/>
      <c r="L864" s="150"/>
      <c r="M864" s="150"/>
      <c r="N864" s="58"/>
      <c r="O864" s="58"/>
      <c r="P864" s="58"/>
      <c r="Q864" s="58"/>
      <c r="R864" s="58"/>
      <c r="S864" s="58"/>
      <c r="T864" s="58"/>
      <c r="U864" s="58"/>
      <c r="V864" s="58"/>
      <c r="W864" s="58"/>
      <c r="X864" s="58"/>
      <c r="Y864" s="58"/>
      <c r="Z864" s="58"/>
      <c r="AA864" s="58"/>
      <c r="AB864" s="58"/>
    </row>
    <row r="865">
      <c r="A865" s="150"/>
      <c r="B865" s="270"/>
      <c r="C865" s="271"/>
      <c r="D865" s="272"/>
      <c r="E865" s="269"/>
      <c r="F865" s="181"/>
      <c r="G865" s="138"/>
      <c r="H865" s="138"/>
      <c r="I865" s="150"/>
      <c r="J865" s="150"/>
      <c r="K865" s="150"/>
      <c r="L865" s="150"/>
      <c r="M865" s="150"/>
      <c r="N865" s="58"/>
      <c r="O865" s="58"/>
      <c r="P865" s="58"/>
      <c r="Q865" s="58"/>
      <c r="R865" s="58"/>
      <c r="S865" s="58"/>
      <c r="T865" s="58"/>
      <c r="U865" s="58"/>
      <c r="V865" s="58"/>
      <c r="W865" s="58"/>
      <c r="X865" s="58"/>
      <c r="Y865" s="58"/>
      <c r="Z865" s="58"/>
      <c r="AA865" s="58"/>
      <c r="AB865" s="58"/>
    </row>
    <row r="866">
      <c r="A866" s="150"/>
      <c r="B866" s="270"/>
      <c r="C866" s="271"/>
      <c r="D866" s="272"/>
      <c r="E866" s="269"/>
      <c r="F866" s="181"/>
      <c r="G866" s="138"/>
      <c r="H866" s="138"/>
      <c r="I866" s="150"/>
      <c r="J866" s="150"/>
      <c r="K866" s="150"/>
      <c r="L866" s="150"/>
      <c r="M866" s="150"/>
      <c r="N866" s="58"/>
      <c r="O866" s="58"/>
      <c r="P866" s="58"/>
      <c r="Q866" s="58"/>
      <c r="R866" s="58"/>
      <c r="S866" s="58"/>
      <c r="T866" s="58"/>
      <c r="U866" s="58"/>
      <c r="V866" s="58"/>
      <c r="W866" s="58"/>
      <c r="X866" s="58"/>
      <c r="Y866" s="58"/>
      <c r="Z866" s="58"/>
      <c r="AA866" s="58"/>
      <c r="AB866" s="58"/>
    </row>
    <row r="867">
      <c r="A867" s="150"/>
      <c r="B867" s="270"/>
      <c r="C867" s="271"/>
      <c r="D867" s="272"/>
      <c r="E867" s="269"/>
      <c r="F867" s="181"/>
      <c r="G867" s="138"/>
      <c r="H867" s="138"/>
      <c r="I867" s="150"/>
      <c r="J867" s="150"/>
      <c r="K867" s="150"/>
      <c r="L867" s="150"/>
      <c r="M867" s="150"/>
      <c r="N867" s="58"/>
      <c r="O867" s="58"/>
      <c r="P867" s="58"/>
      <c r="Q867" s="58"/>
      <c r="R867" s="58"/>
      <c r="S867" s="58"/>
      <c r="T867" s="58"/>
      <c r="U867" s="58"/>
      <c r="V867" s="58"/>
      <c r="W867" s="58"/>
      <c r="X867" s="58"/>
      <c r="Y867" s="58"/>
      <c r="Z867" s="58"/>
      <c r="AA867" s="58"/>
      <c r="AB867" s="58"/>
    </row>
    <row r="868">
      <c r="A868" s="150"/>
      <c r="B868" s="270"/>
      <c r="C868" s="271"/>
      <c r="D868" s="272"/>
      <c r="E868" s="269"/>
      <c r="F868" s="181"/>
      <c r="G868" s="138"/>
      <c r="H868" s="138"/>
      <c r="I868" s="150"/>
      <c r="J868" s="150"/>
      <c r="K868" s="150"/>
      <c r="L868" s="150"/>
      <c r="M868" s="150"/>
      <c r="N868" s="58"/>
      <c r="O868" s="58"/>
      <c r="P868" s="58"/>
      <c r="Q868" s="58"/>
      <c r="R868" s="58"/>
      <c r="S868" s="58"/>
      <c r="T868" s="58"/>
      <c r="U868" s="58"/>
      <c r="V868" s="58"/>
      <c r="W868" s="58"/>
      <c r="X868" s="58"/>
      <c r="Y868" s="58"/>
      <c r="Z868" s="58"/>
      <c r="AA868" s="58"/>
      <c r="AB868" s="58"/>
    </row>
    <row r="869">
      <c r="A869" s="150"/>
      <c r="B869" s="270"/>
      <c r="C869" s="271"/>
      <c r="D869" s="272"/>
      <c r="E869" s="269"/>
      <c r="F869" s="181"/>
      <c r="G869" s="138"/>
      <c r="H869" s="138"/>
      <c r="I869" s="150"/>
      <c r="J869" s="150"/>
      <c r="K869" s="150"/>
      <c r="L869" s="150"/>
      <c r="M869" s="150"/>
      <c r="N869" s="58"/>
      <c r="O869" s="58"/>
      <c r="P869" s="58"/>
      <c r="Q869" s="58"/>
      <c r="R869" s="58"/>
      <c r="S869" s="58"/>
      <c r="T869" s="58"/>
      <c r="U869" s="58"/>
      <c r="V869" s="58"/>
      <c r="W869" s="58"/>
      <c r="X869" s="58"/>
      <c r="Y869" s="58"/>
      <c r="Z869" s="58"/>
      <c r="AA869" s="58"/>
      <c r="AB869" s="58"/>
    </row>
    <row r="870">
      <c r="A870" s="150"/>
      <c r="B870" s="270"/>
      <c r="C870" s="271"/>
      <c r="D870" s="272"/>
      <c r="E870" s="269"/>
      <c r="F870" s="181"/>
      <c r="G870" s="138"/>
      <c r="H870" s="138"/>
      <c r="I870" s="150"/>
      <c r="J870" s="150"/>
      <c r="K870" s="150"/>
      <c r="L870" s="150"/>
      <c r="M870" s="150"/>
      <c r="N870" s="58"/>
      <c r="O870" s="58"/>
      <c r="P870" s="58"/>
      <c r="Q870" s="58"/>
      <c r="R870" s="58"/>
      <c r="S870" s="58"/>
      <c r="T870" s="58"/>
      <c r="U870" s="58"/>
      <c r="V870" s="58"/>
      <c r="W870" s="58"/>
      <c r="X870" s="58"/>
      <c r="Y870" s="58"/>
      <c r="Z870" s="58"/>
      <c r="AA870" s="58"/>
      <c r="AB870" s="58"/>
    </row>
    <row r="871">
      <c r="A871" s="150"/>
      <c r="B871" s="270"/>
      <c r="C871" s="271"/>
      <c r="D871" s="272"/>
      <c r="E871" s="269"/>
      <c r="F871" s="181"/>
      <c r="G871" s="138"/>
      <c r="H871" s="138"/>
      <c r="I871" s="150"/>
      <c r="J871" s="150"/>
      <c r="K871" s="150"/>
      <c r="L871" s="150"/>
      <c r="M871" s="150"/>
      <c r="N871" s="58"/>
      <c r="O871" s="58"/>
      <c r="P871" s="58"/>
      <c r="Q871" s="58"/>
      <c r="R871" s="58"/>
      <c r="S871" s="58"/>
      <c r="T871" s="58"/>
      <c r="U871" s="58"/>
      <c r="V871" s="58"/>
      <c r="W871" s="58"/>
      <c r="X871" s="58"/>
      <c r="Y871" s="58"/>
      <c r="Z871" s="58"/>
      <c r="AA871" s="58"/>
      <c r="AB871" s="58"/>
    </row>
    <row r="872">
      <c r="A872" s="150"/>
      <c r="B872" s="270"/>
      <c r="C872" s="271"/>
      <c r="D872" s="272"/>
      <c r="E872" s="269"/>
      <c r="F872" s="181"/>
      <c r="G872" s="138"/>
      <c r="H872" s="138"/>
      <c r="I872" s="150"/>
      <c r="J872" s="150"/>
      <c r="K872" s="150"/>
      <c r="L872" s="150"/>
      <c r="M872" s="150"/>
      <c r="N872" s="58"/>
      <c r="O872" s="58"/>
      <c r="P872" s="58"/>
      <c r="Q872" s="58"/>
      <c r="R872" s="58"/>
      <c r="S872" s="58"/>
      <c r="T872" s="58"/>
      <c r="U872" s="58"/>
      <c r="V872" s="58"/>
      <c r="W872" s="58"/>
      <c r="X872" s="58"/>
      <c r="Y872" s="58"/>
      <c r="Z872" s="58"/>
      <c r="AA872" s="58"/>
      <c r="AB872" s="58"/>
    </row>
    <row r="873">
      <c r="A873" s="150"/>
      <c r="B873" s="270"/>
      <c r="C873" s="271"/>
      <c r="D873" s="272"/>
      <c r="E873" s="269"/>
      <c r="F873" s="181"/>
      <c r="G873" s="138"/>
      <c r="H873" s="138"/>
      <c r="I873" s="150"/>
      <c r="J873" s="150"/>
      <c r="K873" s="150"/>
      <c r="L873" s="150"/>
      <c r="M873" s="150"/>
      <c r="N873" s="58"/>
      <c r="O873" s="58"/>
      <c r="P873" s="58"/>
      <c r="Q873" s="58"/>
      <c r="R873" s="58"/>
      <c r="S873" s="58"/>
      <c r="T873" s="58"/>
      <c r="U873" s="58"/>
      <c r="V873" s="58"/>
      <c r="W873" s="58"/>
      <c r="X873" s="58"/>
      <c r="Y873" s="58"/>
      <c r="Z873" s="58"/>
      <c r="AA873" s="58"/>
      <c r="AB873" s="58"/>
    </row>
    <row r="874">
      <c r="A874" s="150"/>
      <c r="B874" s="270"/>
      <c r="C874" s="271"/>
      <c r="D874" s="272"/>
      <c r="E874" s="269"/>
      <c r="F874" s="181"/>
      <c r="G874" s="138"/>
      <c r="H874" s="138"/>
      <c r="I874" s="150"/>
      <c r="J874" s="150"/>
      <c r="K874" s="150"/>
      <c r="L874" s="150"/>
      <c r="M874" s="150"/>
      <c r="N874" s="58"/>
      <c r="O874" s="58"/>
      <c r="P874" s="58"/>
      <c r="Q874" s="58"/>
      <c r="R874" s="58"/>
      <c r="S874" s="58"/>
      <c r="T874" s="58"/>
      <c r="U874" s="58"/>
      <c r="V874" s="58"/>
      <c r="W874" s="58"/>
      <c r="X874" s="58"/>
      <c r="Y874" s="58"/>
      <c r="Z874" s="58"/>
      <c r="AA874" s="58"/>
      <c r="AB874" s="58"/>
    </row>
    <row r="875">
      <c r="A875" s="150"/>
      <c r="B875" s="270"/>
      <c r="C875" s="271"/>
      <c r="D875" s="272"/>
      <c r="E875" s="269"/>
      <c r="F875" s="181"/>
      <c r="G875" s="138"/>
      <c r="H875" s="138"/>
      <c r="I875" s="150"/>
      <c r="J875" s="150"/>
      <c r="K875" s="150"/>
      <c r="L875" s="150"/>
      <c r="M875" s="150"/>
      <c r="N875" s="58"/>
      <c r="O875" s="58"/>
      <c r="P875" s="58"/>
      <c r="Q875" s="58"/>
      <c r="R875" s="58"/>
      <c r="S875" s="58"/>
      <c r="T875" s="58"/>
      <c r="U875" s="58"/>
      <c r="V875" s="58"/>
      <c r="W875" s="58"/>
      <c r="X875" s="58"/>
      <c r="Y875" s="58"/>
      <c r="Z875" s="58"/>
      <c r="AA875" s="58"/>
      <c r="AB875" s="58"/>
    </row>
    <row r="876">
      <c r="A876" s="150"/>
      <c r="B876" s="270"/>
      <c r="C876" s="271"/>
      <c r="D876" s="272"/>
      <c r="E876" s="269"/>
      <c r="F876" s="181"/>
      <c r="G876" s="138"/>
      <c r="H876" s="138"/>
      <c r="I876" s="150"/>
      <c r="J876" s="150"/>
      <c r="K876" s="150"/>
      <c r="L876" s="150"/>
      <c r="M876" s="150"/>
      <c r="N876" s="58"/>
      <c r="O876" s="58"/>
      <c r="P876" s="58"/>
      <c r="Q876" s="58"/>
      <c r="R876" s="58"/>
      <c r="S876" s="58"/>
      <c r="T876" s="58"/>
      <c r="U876" s="58"/>
      <c r="V876" s="58"/>
      <c r="W876" s="58"/>
      <c r="X876" s="58"/>
      <c r="Y876" s="58"/>
      <c r="Z876" s="58"/>
      <c r="AA876" s="58"/>
      <c r="AB876" s="58"/>
    </row>
    <row r="877">
      <c r="A877" s="150"/>
      <c r="B877" s="270"/>
      <c r="C877" s="271"/>
      <c r="D877" s="272"/>
      <c r="E877" s="269"/>
      <c r="F877" s="181"/>
      <c r="G877" s="138"/>
      <c r="H877" s="138"/>
      <c r="I877" s="150"/>
      <c r="J877" s="150"/>
      <c r="K877" s="150"/>
      <c r="L877" s="150"/>
      <c r="M877" s="150"/>
      <c r="N877" s="58"/>
      <c r="O877" s="58"/>
      <c r="P877" s="58"/>
      <c r="Q877" s="58"/>
      <c r="R877" s="58"/>
      <c r="S877" s="58"/>
      <c r="T877" s="58"/>
      <c r="U877" s="58"/>
      <c r="V877" s="58"/>
      <c r="W877" s="58"/>
      <c r="X877" s="58"/>
      <c r="Y877" s="58"/>
      <c r="Z877" s="58"/>
      <c r="AA877" s="58"/>
      <c r="AB877" s="58"/>
    </row>
    <row r="878">
      <c r="A878" s="150"/>
      <c r="B878" s="270"/>
      <c r="C878" s="271"/>
      <c r="D878" s="272"/>
      <c r="E878" s="269"/>
      <c r="F878" s="181"/>
      <c r="G878" s="138"/>
      <c r="H878" s="138"/>
      <c r="I878" s="150"/>
      <c r="J878" s="150"/>
      <c r="K878" s="150"/>
      <c r="L878" s="150"/>
      <c r="M878" s="150"/>
      <c r="N878" s="58"/>
      <c r="O878" s="58"/>
      <c r="P878" s="58"/>
      <c r="Q878" s="58"/>
      <c r="R878" s="58"/>
      <c r="S878" s="58"/>
      <c r="T878" s="58"/>
      <c r="U878" s="58"/>
      <c r="V878" s="58"/>
      <c r="W878" s="58"/>
      <c r="X878" s="58"/>
      <c r="Y878" s="58"/>
      <c r="Z878" s="58"/>
      <c r="AA878" s="58"/>
      <c r="AB878" s="58"/>
    </row>
    <row r="879">
      <c r="A879" s="150"/>
      <c r="B879" s="270"/>
      <c r="C879" s="271"/>
      <c r="D879" s="272"/>
      <c r="E879" s="269"/>
      <c r="F879" s="181"/>
      <c r="G879" s="138"/>
      <c r="H879" s="138"/>
      <c r="I879" s="150"/>
      <c r="J879" s="150"/>
      <c r="K879" s="150"/>
      <c r="L879" s="150"/>
      <c r="M879" s="150"/>
      <c r="N879" s="58"/>
      <c r="O879" s="58"/>
      <c r="P879" s="58"/>
      <c r="Q879" s="58"/>
      <c r="R879" s="58"/>
      <c r="S879" s="58"/>
      <c r="T879" s="58"/>
      <c r="U879" s="58"/>
      <c r="V879" s="58"/>
      <c r="W879" s="58"/>
      <c r="X879" s="58"/>
      <c r="Y879" s="58"/>
      <c r="Z879" s="58"/>
      <c r="AA879" s="58"/>
      <c r="AB879" s="58"/>
    </row>
    <row r="880">
      <c r="A880" s="150"/>
      <c r="B880" s="270"/>
      <c r="C880" s="271"/>
      <c r="D880" s="272"/>
      <c r="E880" s="269"/>
      <c r="F880" s="181"/>
      <c r="G880" s="138"/>
      <c r="H880" s="138"/>
      <c r="I880" s="150"/>
      <c r="J880" s="150"/>
      <c r="K880" s="150"/>
      <c r="L880" s="150"/>
      <c r="M880" s="150"/>
      <c r="N880" s="58"/>
      <c r="O880" s="58"/>
      <c r="P880" s="58"/>
      <c r="Q880" s="58"/>
      <c r="R880" s="58"/>
      <c r="S880" s="58"/>
      <c r="T880" s="58"/>
      <c r="U880" s="58"/>
      <c r="V880" s="58"/>
      <c r="W880" s="58"/>
      <c r="X880" s="58"/>
      <c r="Y880" s="58"/>
      <c r="Z880" s="58"/>
      <c r="AA880" s="58"/>
      <c r="AB880" s="58"/>
    </row>
    <row r="881">
      <c r="A881" s="150"/>
      <c r="B881" s="270"/>
      <c r="C881" s="271"/>
      <c r="D881" s="272"/>
      <c r="E881" s="269"/>
      <c r="F881" s="181"/>
      <c r="G881" s="138"/>
      <c r="H881" s="138"/>
      <c r="I881" s="150"/>
      <c r="J881" s="150"/>
      <c r="K881" s="150"/>
      <c r="L881" s="150"/>
      <c r="M881" s="150"/>
      <c r="N881" s="58"/>
      <c r="O881" s="58"/>
      <c r="P881" s="58"/>
      <c r="Q881" s="58"/>
      <c r="R881" s="58"/>
      <c r="S881" s="58"/>
      <c r="T881" s="58"/>
      <c r="U881" s="58"/>
      <c r="V881" s="58"/>
      <c r="W881" s="58"/>
      <c r="X881" s="58"/>
      <c r="Y881" s="58"/>
      <c r="Z881" s="58"/>
      <c r="AA881" s="58"/>
      <c r="AB881" s="58"/>
    </row>
    <row r="882">
      <c r="A882" s="150"/>
      <c r="B882" s="270"/>
      <c r="C882" s="271"/>
      <c r="D882" s="272"/>
      <c r="E882" s="269"/>
      <c r="F882" s="181"/>
      <c r="G882" s="138"/>
      <c r="H882" s="138"/>
      <c r="I882" s="150"/>
      <c r="J882" s="150"/>
      <c r="K882" s="150"/>
      <c r="L882" s="150"/>
      <c r="M882" s="150"/>
      <c r="N882" s="58"/>
      <c r="O882" s="58"/>
      <c r="P882" s="58"/>
      <c r="Q882" s="58"/>
      <c r="R882" s="58"/>
      <c r="S882" s="58"/>
      <c r="T882" s="58"/>
      <c r="U882" s="58"/>
      <c r="V882" s="58"/>
      <c r="W882" s="58"/>
      <c r="X882" s="58"/>
      <c r="Y882" s="58"/>
      <c r="Z882" s="58"/>
      <c r="AA882" s="58"/>
      <c r="AB882" s="58"/>
    </row>
    <row r="883">
      <c r="A883" s="150"/>
      <c r="B883" s="270"/>
      <c r="C883" s="271"/>
      <c r="D883" s="272"/>
      <c r="E883" s="269"/>
      <c r="F883" s="181"/>
      <c r="G883" s="138"/>
      <c r="H883" s="138"/>
      <c r="I883" s="150"/>
      <c r="J883" s="150"/>
      <c r="K883" s="150"/>
      <c r="L883" s="150"/>
      <c r="M883" s="150"/>
      <c r="N883" s="58"/>
      <c r="O883" s="58"/>
      <c r="P883" s="58"/>
      <c r="Q883" s="58"/>
      <c r="R883" s="58"/>
      <c r="S883" s="58"/>
      <c r="T883" s="58"/>
      <c r="U883" s="58"/>
      <c r="V883" s="58"/>
      <c r="W883" s="58"/>
      <c r="X883" s="58"/>
      <c r="Y883" s="58"/>
      <c r="Z883" s="58"/>
      <c r="AA883" s="58"/>
      <c r="AB883" s="58"/>
    </row>
    <row r="884">
      <c r="A884" s="150"/>
      <c r="B884" s="270"/>
      <c r="C884" s="271"/>
      <c r="D884" s="272"/>
      <c r="E884" s="269"/>
      <c r="F884" s="181"/>
      <c r="G884" s="138"/>
      <c r="H884" s="138"/>
      <c r="I884" s="150"/>
      <c r="J884" s="150"/>
      <c r="K884" s="150"/>
      <c r="L884" s="150"/>
      <c r="M884" s="150"/>
      <c r="N884" s="58"/>
      <c r="O884" s="58"/>
      <c r="P884" s="58"/>
      <c r="Q884" s="58"/>
      <c r="R884" s="58"/>
      <c r="S884" s="58"/>
      <c r="T884" s="58"/>
      <c r="U884" s="58"/>
      <c r="V884" s="58"/>
      <c r="W884" s="58"/>
      <c r="X884" s="58"/>
      <c r="Y884" s="58"/>
      <c r="Z884" s="58"/>
      <c r="AA884" s="58"/>
      <c r="AB884" s="58"/>
    </row>
    <row r="885">
      <c r="A885" s="150"/>
      <c r="B885" s="270"/>
      <c r="C885" s="271"/>
      <c r="D885" s="272"/>
      <c r="E885" s="269"/>
      <c r="F885" s="181"/>
      <c r="G885" s="138"/>
      <c r="H885" s="138"/>
      <c r="I885" s="150"/>
      <c r="J885" s="150"/>
      <c r="K885" s="150"/>
      <c r="L885" s="150"/>
      <c r="M885" s="150"/>
      <c r="N885" s="58"/>
      <c r="O885" s="58"/>
      <c r="P885" s="58"/>
      <c r="Q885" s="58"/>
      <c r="R885" s="58"/>
      <c r="S885" s="58"/>
      <c r="T885" s="58"/>
      <c r="U885" s="58"/>
      <c r="V885" s="58"/>
      <c r="W885" s="58"/>
      <c r="X885" s="58"/>
      <c r="Y885" s="58"/>
      <c r="Z885" s="58"/>
      <c r="AA885" s="58"/>
      <c r="AB885" s="58"/>
    </row>
    <row r="886">
      <c r="A886" s="150"/>
      <c r="B886" s="270"/>
      <c r="C886" s="271"/>
      <c r="D886" s="272"/>
      <c r="E886" s="269"/>
      <c r="F886" s="181"/>
      <c r="G886" s="138"/>
      <c r="H886" s="138"/>
      <c r="I886" s="150"/>
      <c r="J886" s="150"/>
      <c r="K886" s="150"/>
      <c r="L886" s="150"/>
      <c r="M886" s="150"/>
      <c r="N886" s="58"/>
      <c r="O886" s="58"/>
      <c r="P886" s="58"/>
      <c r="Q886" s="58"/>
      <c r="R886" s="58"/>
      <c r="S886" s="58"/>
      <c r="T886" s="58"/>
      <c r="U886" s="58"/>
      <c r="V886" s="58"/>
      <c r="W886" s="58"/>
      <c r="X886" s="58"/>
      <c r="Y886" s="58"/>
      <c r="Z886" s="58"/>
      <c r="AA886" s="58"/>
      <c r="AB886" s="58"/>
    </row>
    <row r="887">
      <c r="A887" s="150"/>
      <c r="B887" s="270"/>
      <c r="C887" s="271"/>
      <c r="D887" s="272"/>
      <c r="E887" s="269"/>
      <c r="F887" s="181"/>
      <c r="G887" s="138"/>
      <c r="H887" s="138"/>
      <c r="I887" s="150"/>
      <c r="J887" s="150"/>
      <c r="K887" s="150"/>
      <c r="L887" s="150"/>
      <c r="M887" s="150"/>
      <c r="N887" s="58"/>
      <c r="O887" s="58"/>
      <c r="P887" s="58"/>
      <c r="Q887" s="58"/>
      <c r="R887" s="58"/>
      <c r="S887" s="58"/>
      <c r="T887" s="58"/>
      <c r="U887" s="58"/>
      <c r="V887" s="58"/>
      <c r="W887" s="58"/>
      <c r="X887" s="58"/>
      <c r="Y887" s="58"/>
      <c r="Z887" s="58"/>
      <c r="AA887" s="58"/>
      <c r="AB887" s="58"/>
    </row>
    <row r="888">
      <c r="A888" s="150"/>
      <c r="B888" s="270"/>
      <c r="C888" s="271"/>
      <c r="D888" s="272"/>
      <c r="E888" s="269"/>
      <c r="F888" s="181"/>
      <c r="G888" s="138"/>
      <c r="H888" s="138"/>
      <c r="I888" s="150"/>
      <c r="J888" s="150"/>
      <c r="K888" s="150"/>
      <c r="L888" s="150"/>
      <c r="M888" s="150"/>
      <c r="N888" s="58"/>
      <c r="O888" s="58"/>
      <c r="P888" s="58"/>
      <c r="Q888" s="58"/>
      <c r="R888" s="58"/>
      <c r="S888" s="58"/>
      <c r="T888" s="58"/>
      <c r="U888" s="58"/>
      <c r="V888" s="58"/>
      <c r="W888" s="58"/>
      <c r="X888" s="58"/>
      <c r="Y888" s="58"/>
      <c r="Z888" s="58"/>
      <c r="AA888" s="58"/>
      <c r="AB888" s="58"/>
    </row>
    <row r="889">
      <c r="A889" s="150"/>
      <c r="B889" s="270"/>
      <c r="C889" s="271"/>
      <c r="D889" s="272"/>
      <c r="E889" s="269"/>
      <c r="F889" s="181"/>
      <c r="G889" s="138"/>
      <c r="H889" s="138"/>
      <c r="I889" s="150"/>
      <c r="J889" s="150"/>
      <c r="K889" s="150"/>
      <c r="L889" s="150"/>
      <c r="M889" s="150"/>
      <c r="N889" s="58"/>
      <c r="O889" s="58"/>
      <c r="P889" s="58"/>
      <c r="Q889" s="58"/>
      <c r="R889" s="58"/>
      <c r="S889" s="58"/>
      <c r="T889" s="58"/>
      <c r="U889" s="58"/>
      <c r="V889" s="58"/>
      <c r="W889" s="58"/>
      <c r="X889" s="58"/>
      <c r="Y889" s="58"/>
      <c r="Z889" s="58"/>
      <c r="AA889" s="58"/>
      <c r="AB889" s="58"/>
    </row>
    <row r="890">
      <c r="A890" s="150"/>
      <c r="B890" s="270"/>
      <c r="C890" s="271"/>
      <c r="D890" s="272"/>
      <c r="E890" s="269"/>
      <c r="F890" s="181"/>
      <c r="G890" s="138"/>
      <c r="H890" s="138"/>
      <c r="I890" s="150"/>
      <c r="J890" s="150"/>
      <c r="K890" s="150"/>
      <c r="L890" s="150"/>
      <c r="M890" s="150"/>
      <c r="N890" s="58"/>
      <c r="O890" s="58"/>
      <c r="P890" s="58"/>
      <c r="Q890" s="58"/>
      <c r="R890" s="58"/>
      <c r="S890" s="58"/>
      <c r="T890" s="58"/>
      <c r="U890" s="58"/>
      <c r="V890" s="58"/>
      <c r="W890" s="58"/>
      <c r="X890" s="58"/>
      <c r="Y890" s="58"/>
      <c r="Z890" s="58"/>
      <c r="AA890" s="58"/>
      <c r="AB890" s="58"/>
    </row>
    <row r="891">
      <c r="A891" s="150"/>
      <c r="B891" s="270"/>
      <c r="C891" s="271"/>
      <c r="D891" s="272"/>
      <c r="E891" s="269"/>
      <c r="F891" s="181"/>
      <c r="G891" s="138"/>
      <c r="H891" s="138"/>
      <c r="I891" s="150"/>
      <c r="J891" s="150"/>
      <c r="K891" s="150"/>
      <c r="L891" s="150"/>
      <c r="M891" s="150"/>
      <c r="N891" s="58"/>
      <c r="O891" s="58"/>
      <c r="P891" s="58"/>
      <c r="Q891" s="58"/>
      <c r="R891" s="58"/>
      <c r="S891" s="58"/>
      <c r="T891" s="58"/>
      <c r="U891" s="58"/>
      <c r="V891" s="58"/>
      <c r="W891" s="58"/>
      <c r="X891" s="58"/>
      <c r="Y891" s="58"/>
      <c r="Z891" s="58"/>
      <c r="AA891" s="58"/>
      <c r="AB891" s="58"/>
    </row>
    <row r="892">
      <c r="A892" s="150"/>
      <c r="B892" s="270"/>
      <c r="C892" s="271"/>
      <c r="D892" s="272"/>
      <c r="E892" s="269"/>
      <c r="F892" s="181"/>
      <c r="G892" s="138"/>
      <c r="H892" s="138"/>
      <c r="I892" s="150"/>
      <c r="J892" s="150"/>
      <c r="K892" s="150"/>
      <c r="L892" s="150"/>
      <c r="M892" s="150"/>
      <c r="N892" s="58"/>
      <c r="O892" s="58"/>
      <c r="P892" s="58"/>
      <c r="Q892" s="58"/>
      <c r="R892" s="58"/>
      <c r="S892" s="58"/>
      <c r="T892" s="58"/>
      <c r="U892" s="58"/>
      <c r="V892" s="58"/>
      <c r="W892" s="58"/>
      <c r="X892" s="58"/>
      <c r="Y892" s="58"/>
      <c r="Z892" s="58"/>
      <c r="AA892" s="58"/>
      <c r="AB892" s="58"/>
    </row>
    <row r="893">
      <c r="A893" s="150"/>
      <c r="B893" s="270"/>
      <c r="C893" s="271"/>
      <c r="D893" s="272"/>
      <c r="E893" s="269"/>
      <c r="F893" s="181"/>
      <c r="G893" s="138"/>
      <c r="H893" s="138"/>
      <c r="I893" s="150"/>
      <c r="J893" s="150"/>
      <c r="K893" s="150"/>
      <c r="L893" s="150"/>
      <c r="M893" s="150"/>
      <c r="N893" s="58"/>
      <c r="O893" s="58"/>
      <c r="P893" s="58"/>
      <c r="Q893" s="58"/>
      <c r="R893" s="58"/>
      <c r="S893" s="58"/>
      <c r="T893" s="58"/>
      <c r="U893" s="58"/>
      <c r="V893" s="58"/>
      <c r="W893" s="58"/>
      <c r="X893" s="58"/>
      <c r="Y893" s="58"/>
      <c r="Z893" s="58"/>
      <c r="AA893" s="58"/>
      <c r="AB893" s="58"/>
    </row>
    <row r="894">
      <c r="A894" s="150"/>
      <c r="B894" s="270"/>
      <c r="C894" s="271"/>
      <c r="D894" s="272"/>
      <c r="E894" s="269"/>
      <c r="F894" s="181"/>
      <c r="G894" s="138"/>
      <c r="H894" s="138"/>
      <c r="I894" s="150"/>
      <c r="J894" s="150"/>
      <c r="K894" s="150"/>
      <c r="L894" s="150"/>
      <c r="M894" s="150"/>
      <c r="N894" s="58"/>
      <c r="O894" s="58"/>
      <c r="P894" s="58"/>
      <c r="Q894" s="58"/>
      <c r="R894" s="58"/>
      <c r="S894" s="58"/>
      <c r="T894" s="58"/>
      <c r="U894" s="58"/>
      <c r="V894" s="58"/>
      <c r="W894" s="58"/>
      <c r="X894" s="58"/>
      <c r="Y894" s="58"/>
      <c r="Z894" s="58"/>
      <c r="AA894" s="58"/>
      <c r="AB894" s="58"/>
    </row>
    <row r="895">
      <c r="A895" s="150"/>
      <c r="B895" s="270"/>
      <c r="C895" s="271"/>
      <c r="D895" s="272"/>
      <c r="E895" s="269"/>
      <c r="F895" s="181"/>
      <c r="G895" s="138"/>
      <c r="H895" s="138"/>
      <c r="I895" s="150"/>
      <c r="J895" s="150"/>
      <c r="K895" s="150"/>
      <c r="L895" s="150"/>
      <c r="M895" s="150"/>
      <c r="N895" s="58"/>
      <c r="O895" s="58"/>
      <c r="P895" s="58"/>
      <c r="Q895" s="58"/>
      <c r="R895" s="58"/>
      <c r="S895" s="58"/>
      <c r="T895" s="58"/>
      <c r="U895" s="58"/>
      <c r="V895" s="58"/>
      <c r="W895" s="58"/>
      <c r="X895" s="58"/>
      <c r="Y895" s="58"/>
      <c r="Z895" s="58"/>
      <c r="AA895" s="58"/>
      <c r="AB895" s="58"/>
    </row>
    <row r="896">
      <c r="A896" s="150"/>
      <c r="B896" s="270"/>
      <c r="C896" s="271"/>
      <c r="D896" s="272"/>
      <c r="E896" s="269"/>
      <c r="F896" s="181"/>
      <c r="G896" s="138"/>
      <c r="H896" s="138"/>
      <c r="I896" s="150"/>
      <c r="J896" s="150"/>
      <c r="K896" s="150"/>
      <c r="L896" s="150"/>
      <c r="M896" s="150"/>
      <c r="N896" s="58"/>
      <c r="O896" s="58"/>
      <c r="P896" s="58"/>
      <c r="Q896" s="58"/>
      <c r="R896" s="58"/>
      <c r="S896" s="58"/>
      <c r="T896" s="58"/>
      <c r="U896" s="58"/>
      <c r="V896" s="58"/>
      <c r="W896" s="58"/>
      <c r="X896" s="58"/>
      <c r="Y896" s="58"/>
      <c r="Z896" s="58"/>
      <c r="AA896" s="58"/>
      <c r="AB896" s="58"/>
    </row>
    <row r="897">
      <c r="A897" s="150"/>
      <c r="B897" s="270"/>
      <c r="C897" s="271"/>
      <c r="D897" s="272"/>
      <c r="E897" s="269"/>
      <c r="F897" s="181"/>
      <c r="G897" s="138"/>
      <c r="H897" s="138"/>
      <c r="I897" s="150"/>
      <c r="J897" s="150"/>
      <c r="K897" s="150"/>
      <c r="L897" s="150"/>
      <c r="M897" s="150"/>
      <c r="N897" s="58"/>
      <c r="O897" s="58"/>
      <c r="P897" s="58"/>
      <c r="Q897" s="58"/>
      <c r="R897" s="58"/>
      <c r="S897" s="58"/>
      <c r="T897" s="58"/>
      <c r="U897" s="58"/>
      <c r="V897" s="58"/>
      <c r="W897" s="58"/>
      <c r="X897" s="58"/>
      <c r="Y897" s="58"/>
      <c r="Z897" s="58"/>
      <c r="AA897" s="58"/>
      <c r="AB897" s="58"/>
    </row>
    <row r="898">
      <c r="A898" s="150"/>
      <c r="B898" s="270"/>
      <c r="C898" s="271"/>
      <c r="D898" s="272"/>
      <c r="E898" s="269"/>
      <c r="F898" s="181"/>
      <c r="G898" s="138"/>
      <c r="H898" s="138"/>
      <c r="I898" s="150"/>
      <c r="J898" s="150"/>
      <c r="K898" s="150"/>
      <c r="L898" s="150"/>
      <c r="M898" s="150"/>
      <c r="N898" s="58"/>
      <c r="O898" s="58"/>
      <c r="P898" s="58"/>
      <c r="Q898" s="58"/>
      <c r="R898" s="58"/>
      <c r="S898" s="58"/>
      <c r="T898" s="58"/>
      <c r="U898" s="58"/>
      <c r="V898" s="58"/>
      <c r="W898" s="58"/>
      <c r="X898" s="58"/>
      <c r="Y898" s="58"/>
      <c r="Z898" s="58"/>
      <c r="AA898" s="58"/>
      <c r="AB898" s="58"/>
    </row>
    <row r="899">
      <c r="A899" s="150"/>
      <c r="B899" s="270"/>
      <c r="C899" s="271"/>
      <c r="D899" s="272"/>
      <c r="E899" s="269"/>
      <c r="F899" s="181"/>
      <c r="G899" s="138"/>
      <c r="H899" s="138"/>
      <c r="I899" s="150"/>
      <c r="J899" s="150"/>
      <c r="K899" s="150"/>
      <c r="L899" s="150"/>
      <c r="M899" s="150"/>
      <c r="N899" s="58"/>
      <c r="O899" s="58"/>
      <c r="P899" s="58"/>
      <c r="Q899" s="58"/>
      <c r="R899" s="58"/>
      <c r="S899" s="58"/>
      <c r="T899" s="58"/>
      <c r="U899" s="58"/>
      <c r="V899" s="58"/>
      <c r="W899" s="58"/>
      <c r="X899" s="58"/>
      <c r="Y899" s="58"/>
      <c r="Z899" s="58"/>
      <c r="AA899" s="58"/>
      <c r="AB899" s="58"/>
    </row>
    <row r="900">
      <c r="A900" s="150"/>
      <c r="B900" s="270"/>
      <c r="C900" s="271"/>
      <c r="D900" s="272"/>
      <c r="E900" s="269"/>
      <c r="F900" s="181"/>
      <c r="G900" s="138"/>
      <c r="H900" s="138"/>
      <c r="I900" s="150"/>
      <c r="J900" s="150"/>
      <c r="K900" s="150"/>
      <c r="L900" s="150"/>
      <c r="M900" s="150"/>
      <c r="N900" s="58"/>
      <c r="O900" s="58"/>
      <c r="P900" s="58"/>
      <c r="Q900" s="58"/>
      <c r="R900" s="58"/>
      <c r="S900" s="58"/>
      <c r="T900" s="58"/>
      <c r="U900" s="58"/>
      <c r="V900" s="58"/>
      <c r="W900" s="58"/>
      <c r="X900" s="58"/>
      <c r="Y900" s="58"/>
      <c r="Z900" s="58"/>
      <c r="AA900" s="58"/>
      <c r="AB900" s="58"/>
    </row>
    <row r="901">
      <c r="A901" s="150"/>
      <c r="B901" s="270"/>
      <c r="C901" s="271"/>
      <c r="D901" s="272"/>
      <c r="E901" s="269"/>
      <c r="F901" s="181"/>
      <c r="G901" s="138"/>
      <c r="H901" s="138"/>
      <c r="I901" s="150"/>
      <c r="J901" s="150"/>
      <c r="K901" s="150"/>
      <c r="L901" s="150"/>
      <c r="M901" s="150"/>
      <c r="N901" s="58"/>
      <c r="O901" s="58"/>
      <c r="P901" s="58"/>
      <c r="Q901" s="58"/>
      <c r="R901" s="58"/>
      <c r="S901" s="58"/>
      <c r="T901" s="58"/>
      <c r="U901" s="58"/>
      <c r="V901" s="58"/>
      <c r="W901" s="58"/>
      <c r="X901" s="58"/>
      <c r="Y901" s="58"/>
      <c r="Z901" s="58"/>
      <c r="AA901" s="58"/>
      <c r="AB901" s="58"/>
    </row>
    <row r="902">
      <c r="A902" s="150"/>
      <c r="B902" s="270"/>
      <c r="C902" s="271"/>
      <c r="D902" s="272"/>
      <c r="E902" s="269"/>
      <c r="F902" s="181"/>
      <c r="G902" s="138"/>
      <c r="H902" s="138"/>
      <c r="I902" s="150"/>
      <c r="J902" s="150"/>
      <c r="K902" s="150"/>
      <c r="L902" s="150"/>
      <c r="M902" s="150"/>
      <c r="N902" s="58"/>
      <c r="O902" s="58"/>
      <c r="P902" s="58"/>
      <c r="Q902" s="58"/>
      <c r="R902" s="58"/>
      <c r="S902" s="58"/>
      <c r="T902" s="58"/>
      <c r="U902" s="58"/>
      <c r="V902" s="58"/>
      <c r="W902" s="58"/>
      <c r="X902" s="58"/>
      <c r="Y902" s="58"/>
      <c r="Z902" s="58"/>
      <c r="AA902" s="58"/>
      <c r="AB902" s="58"/>
    </row>
    <row r="903">
      <c r="A903" s="150"/>
      <c r="B903" s="270"/>
      <c r="C903" s="271"/>
      <c r="D903" s="272"/>
      <c r="E903" s="269"/>
      <c r="F903" s="181"/>
      <c r="G903" s="138"/>
      <c r="H903" s="138"/>
      <c r="I903" s="150"/>
      <c r="J903" s="150"/>
      <c r="K903" s="150"/>
      <c r="L903" s="150"/>
      <c r="M903" s="150"/>
      <c r="N903" s="58"/>
      <c r="O903" s="58"/>
      <c r="P903" s="58"/>
      <c r="Q903" s="58"/>
      <c r="R903" s="58"/>
      <c r="S903" s="58"/>
      <c r="T903" s="58"/>
      <c r="U903" s="58"/>
      <c r="V903" s="58"/>
      <c r="W903" s="58"/>
      <c r="X903" s="58"/>
      <c r="Y903" s="58"/>
      <c r="Z903" s="58"/>
      <c r="AA903" s="58"/>
      <c r="AB903" s="58"/>
    </row>
    <row r="904">
      <c r="A904" s="150"/>
      <c r="B904" s="270"/>
      <c r="C904" s="271"/>
      <c r="D904" s="272"/>
      <c r="E904" s="269"/>
      <c r="F904" s="181"/>
      <c r="G904" s="138"/>
      <c r="H904" s="138"/>
      <c r="I904" s="150"/>
      <c r="J904" s="150"/>
      <c r="K904" s="150"/>
      <c r="L904" s="150"/>
      <c r="M904" s="150"/>
      <c r="N904" s="58"/>
      <c r="O904" s="58"/>
      <c r="P904" s="58"/>
      <c r="Q904" s="58"/>
      <c r="R904" s="58"/>
      <c r="S904" s="58"/>
      <c r="T904" s="58"/>
      <c r="U904" s="58"/>
      <c r="V904" s="58"/>
      <c r="W904" s="58"/>
      <c r="X904" s="58"/>
      <c r="Y904" s="58"/>
      <c r="Z904" s="58"/>
      <c r="AA904" s="58"/>
      <c r="AB904" s="58"/>
    </row>
    <row r="905">
      <c r="A905" s="150"/>
      <c r="B905" s="270"/>
      <c r="C905" s="271"/>
      <c r="D905" s="272"/>
      <c r="E905" s="269"/>
      <c r="F905" s="181"/>
      <c r="G905" s="138"/>
      <c r="H905" s="138"/>
      <c r="I905" s="150"/>
      <c r="J905" s="150"/>
      <c r="K905" s="150"/>
      <c r="L905" s="150"/>
      <c r="M905" s="150"/>
      <c r="N905" s="58"/>
      <c r="O905" s="58"/>
      <c r="P905" s="58"/>
      <c r="Q905" s="58"/>
      <c r="R905" s="58"/>
      <c r="S905" s="58"/>
      <c r="T905" s="58"/>
      <c r="U905" s="58"/>
      <c r="V905" s="58"/>
      <c r="W905" s="58"/>
      <c r="X905" s="58"/>
      <c r="Y905" s="58"/>
      <c r="Z905" s="58"/>
      <c r="AA905" s="58"/>
      <c r="AB905" s="58"/>
    </row>
    <row r="906">
      <c r="A906" s="150"/>
      <c r="B906" s="270"/>
      <c r="C906" s="271"/>
      <c r="D906" s="272"/>
      <c r="E906" s="269"/>
      <c r="F906" s="181"/>
      <c r="G906" s="138"/>
      <c r="H906" s="138"/>
      <c r="I906" s="150"/>
      <c r="J906" s="150"/>
      <c r="K906" s="150"/>
      <c r="L906" s="150"/>
      <c r="M906" s="150"/>
      <c r="N906" s="58"/>
      <c r="O906" s="58"/>
      <c r="P906" s="58"/>
      <c r="Q906" s="58"/>
      <c r="R906" s="58"/>
      <c r="S906" s="58"/>
      <c r="T906" s="58"/>
      <c r="U906" s="58"/>
      <c r="V906" s="58"/>
      <c r="W906" s="58"/>
      <c r="X906" s="58"/>
      <c r="Y906" s="58"/>
      <c r="Z906" s="58"/>
      <c r="AA906" s="58"/>
      <c r="AB906" s="58"/>
    </row>
    <row r="907">
      <c r="A907" s="150"/>
      <c r="B907" s="270"/>
      <c r="C907" s="271"/>
      <c r="D907" s="272"/>
      <c r="E907" s="269"/>
      <c r="F907" s="181"/>
      <c r="G907" s="138"/>
      <c r="H907" s="138"/>
      <c r="I907" s="150"/>
      <c r="J907" s="150"/>
      <c r="K907" s="150"/>
      <c r="L907" s="150"/>
      <c r="M907" s="150"/>
      <c r="N907" s="58"/>
      <c r="O907" s="58"/>
      <c r="P907" s="58"/>
      <c r="Q907" s="58"/>
      <c r="R907" s="58"/>
      <c r="S907" s="58"/>
      <c r="T907" s="58"/>
      <c r="U907" s="58"/>
      <c r="V907" s="58"/>
      <c r="W907" s="58"/>
      <c r="X907" s="58"/>
      <c r="Y907" s="58"/>
      <c r="Z907" s="58"/>
      <c r="AA907" s="58"/>
      <c r="AB907" s="58"/>
    </row>
    <row r="908">
      <c r="A908" s="150"/>
      <c r="B908" s="270"/>
      <c r="C908" s="271"/>
      <c r="D908" s="272"/>
      <c r="E908" s="269"/>
      <c r="F908" s="181"/>
      <c r="G908" s="138"/>
      <c r="H908" s="138"/>
      <c r="I908" s="150"/>
      <c r="J908" s="150"/>
      <c r="K908" s="150"/>
      <c r="L908" s="150"/>
      <c r="M908" s="150"/>
      <c r="N908" s="58"/>
      <c r="O908" s="58"/>
      <c r="P908" s="58"/>
      <c r="Q908" s="58"/>
      <c r="R908" s="58"/>
      <c r="S908" s="58"/>
      <c r="T908" s="58"/>
      <c r="U908" s="58"/>
      <c r="V908" s="58"/>
      <c r="W908" s="58"/>
      <c r="X908" s="58"/>
      <c r="Y908" s="58"/>
      <c r="Z908" s="58"/>
      <c r="AA908" s="58"/>
      <c r="AB908" s="58"/>
    </row>
    <row r="909">
      <c r="A909" s="150"/>
      <c r="B909" s="270"/>
      <c r="C909" s="271"/>
      <c r="D909" s="272"/>
      <c r="E909" s="269"/>
      <c r="F909" s="181"/>
      <c r="G909" s="138"/>
      <c r="H909" s="138"/>
      <c r="I909" s="150"/>
      <c r="J909" s="150"/>
      <c r="K909" s="150"/>
      <c r="L909" s="150"/>
      <c r="M909" s="150"/>
      <c r="N909" s="58"/>
      <c r="O909" s="58"/>
      <c r="P909" s="58"/>
      <c r="Q909" s="58"/>
      <c r="R909" s="58"/>
      <c r="S909" s="58"/>
      <c r="T909" s="58"/>
      <c r="U909" s="58"/>
      <c r="V909" s="58"/>
      <c r="W909" s="58"/>
      <c r="X909" s="58"/>
      <c r="Y909" s="58"/>
      <c r="Z909" s="58"/>
      <c r="AA909" s="58"/>
      <c r="AB909" s="58"/>
    </row>
    <row r="910">
      <c r="A910" s="150"/>
      <c r="B910" s="270"/>
      <c r="C910" s="271"/>
      <c r="D910" s="272"/>
      <c r="E910" s="269"/>
      <c r="F910" s="181"/>
      <c r="G910" s="138"/>
      <c r="H910" s="138"/>
      <c r="I910" s="150"/>
      <c r="J910" s="150"/>
      <c r="K910" s="150"/>
      <c r="L910" s="150"/>
      <c r="M910" s="150"/>
      <c r="N910" s="58"/>
      <c r="O910" s="58"/>
      <c r="P910" s="58"/>
      <c r="Q910" s="58"/>
      <c r="R910" s="58"/>
      <c r="S910" s="58"/>
      <c r="T910" s="58"/>
      <c r="U910" s="58"/>
      <c r="V910" s="58"/>
      <c r="W910" s="58"/>
      <c r="X910" s="58"/>
      <c r="Y910" s="58"/>
      <c r="Z910" s="58"/>
      <c r="AA910" s="58"/>
      <c r="AB910" s="58"/>
    </row>
    <row r="911">
      <c r="A911" s="150"/>
      <c r="B911" s="270"/>
      <c r="C911" s="271"/>
      <c r="D911" s="272"/>
      <c r="E911" s="269"/>
      <c r="F911" s="181"/>
      <c r="G911" s="138"/>
      <c r="H911" s="138"/>
      <c r="I911" s="150"/>
      <c r="J911" s="150"/>
      <c r="K911" s="150"/>
      <c r="L911" s="150"/>
      <c r="M911" s="150"/>
      <c r="N911" s="58"/>
      <c r="O911" s="58"/>
      <c r="P911" s="58"/>
      <c r="Q911" s="58"/>
      <c r="R911" s="58"/>
      <c r="S911" s="58"/>
      <c r="T911" s="58"/>
      <c r="U911" s="58"/>
      <c r="V911" s="58"/>
      <c r="W911" s="58"/>
      <c r="X911" s="58"/>
      <c r="Y911" s="58"/>
      <c r="Z911" s="58"/>
      <c r="AA911" s="58"/>
      <c r="AB911" s="58"/>
    </row>
    <row r="912">
      <c r="A912" s="150"/>
      <c r="B912" s="270"/>
      <c r="C912" s="271"/>
      <c r="D912" s="272"/>
      <c r="E912" s="269"/>
      <c r="F912" s="181"/>
      <c r="G912" s="138"/>
      <c r="H912" s="138"/>
      <c r="I912" s="150"/>
      <c r="J912" s="150"/>
      <c r="K912" s="150"/>
      <c r="L912" s="150"/>
      <c r="M912" s="150"/>
      <c r="N912" s="58"/>
      <c r="O912" s="58"/>
      <c r="P912" s="58"/>
      <c r="Q912" s="58"/>
      <c r="R912" s="58"/>
      <c r="S912" s="58"/>
      <c r="T912" s="58"/>
      <c r="U912" s="58"/>
      <c r="V912" s="58"/>
      <c r="W912" s="58"/>
      <c r="X912" s="58"/>
      <c r="Y912" s="58"/>
      <c r="Z912" s="58"/>
      <c r="AA912" s="58"/>
      <c r="AB912" s="58"/>
    </row>
    <row r="913">
      <c r="A913" s="150"/>
      <c r="B913" s="270"/>
      <c r="C913" s="271"/>
      <c r="D913" s="272"/>
      <c r="E913" s="269"/>
      <c r="F913" s="181"/>
      <c r="G913" s="138"/>
      <c r="H913" s="138"/>
      <c r="I913" s="150"/>
      <c r="J913" s="150"/>
      <c r="K913" s="150"/>
      <c r="L913" s="150"/>
      <c r="M913" s="150"/>
      <c r="N913" s="58"/>
      <c r="O913" s="58"/>
      <c r="P913" s="58"/>
      <c r="Q913" s="58"/>
      <c r="R913" s="58"/>
      <c r="S913" s="58"/>
      <c r="T913" s="58"/>
      <c r="U913" s="58"/>
      <c r="V913" s="58"/>
      <c r="W913" s="58"/>
      <c r="X913" s="58"/>
      <c r="Y913" s="58"/>
      <c r="Z913" s="58"/>
      <c r="AA913" s="58"/>
      <c r="AB913" s="58"/>
    </row>
    <row r="914">
      <c r="A914" s="150"/>
      <c r="B914" s="270"/>
      <c r="C914" s="271"/>
      <c r="D914" s="272"/>
      <c r="E914" s="269"/>
      <c r="F914" s="181"/>
      <c r="G914" s="138"/>
      <c r="H914" s="138"/>
      <c r="I914" s="150"/>
      <c r="J914" s="150"/>
      <c r="K914" s="150"/>
      <c r="L914" s="150"/>
      <c r="M914" s="150"/>
      <c r="N914" s="58"/>
      <c r="O914" s="58"/>
      <c r="P914" s="58"/>
      <c r="Q914" s="58"/>
      <c r="R914" s="58"/>
      <c r="S914" s="58"/>
      <c r="T914" s="58"/>
      <c r="U914" s="58"/>
      <c r="V914" s="58"/>
      <c r="W914" s="58"/>
      <c r="X914" s="58"/>
      <c r="Y914" s="58"/>
      <c r="Z914" s="58"/>
      <c r="AA914" s="58"/>
      <c r="AB914" s="58"/>
    </row>
    <row r="915">
      <c r="A915" s="150"/>
      <c r="B915" s="270"/>
      <c r="C915" s="271"/>
      <c r="D915" s="272"/>
      <c r="E915" s="269"/>
      <c r="F915" s="181"/>
      <c r="G915" s="138"/>
      <c r="H915" s="138"/>
      <c r="I915" s="150"/>
      <c r="J915" s="150"/>
      <c r="K915" s="150"/>
      <c r="L915" s="150"/>
      <c r="M915" s="150"/>
      <c r="N915" s="58"/>
      <c r="O915" s="58"/>
      <c r="P915" s="58"/>
      <c r="Q915" s="58"/>
      <c r="R915" s="58"/>
      <c r="S915" s="58"/>
      <c r="T915" s="58"/>
      <c r="U915" s="58"/>
      <c r="V915" s="58"/>
      <c r="W915" s="58"/>
      <c r="X915" s="58"/>
      <c r="Y915" s="58"/>
      <c r="Z915" s="58"/>
      <c r="AA915" s="58"/>
      <c r="AB915" s="58"/>
    </row>
    <row r="916">
      <c r="A916" s="150"/>
      <c r="B916" s="270"/>
      <c r="C916" s="271"/>
      <c r="D916" s="272"/>
      <c r="E916" s="269"/>
      <c r="F916" s="181"/>
      <c r="G916" s="138"/>
      <c r="H916" s="138"/>
      <c r="I916" s="150"/>
      <c r="J916" s="150"/>
      <c r="K916" s="150"/>
      <c r="L916" s="150"/>
      <c r="M916" s="150"/>
      <c r="N916" s="58"/>
      <c r="O916" s="58"/>
      <c r="P916" s="58"/>
      <c r="Q916" s="58"/>
      <c r="R916" s="58"/>
      <c r="S916" s="58"/>
      <c r="T916" s="58"/>
      <c r="U916" s="58"/>
      <c r="V916" s="58"/>
      <c r="W916" s="58"/>
      <c r="X916" s="58"/>
      <c r="Y916" s="58"/>
      <c r="Z916" s="58"/>
      <c r="AA916" s="58"/>
      <c r="AB916" s="58"/>
    </row>
    <row r="917">
      <c r="A917" s="150"/>
      <c r="B917" s="270"/>
      <c r="C917" s="271"/>
      <c r="D917" s="272"/>
      <c r="E917" s="269"/>
      <c r="F917" s="181"/>
      <c r="G917" s="138"/>
      <c r="H917" s="138"/>
      <c r="I917" s="150"/>
      <c r="J917" s="150"/>
      <c r="K917" s="150"/>
      <c r="L917" s="150"/>
      <c r="M917" s="150"/>
      <c r="N917" s="58"/>
      <c r="O917" s="58"/>
      <c r="P917" s="58"/>
      <c r="Q917" s="58"/>
      <c r="R917" s="58"/>
      <c r="S917" s="58"/>
      <c r="T917" s="58"/>
      <c r="U917" s="58"/>
      <c r="V917" s="58"/>
      <c r="W917" s="58"/>
      <c r="X917" s="58"/>
      <c r="Y917" s="58"/>
      <c r="Z917" s="58"/>
      <c r="AA917" s="58"/>
      <c r="AB917" s="58"/>
    </row>
    <row r="918">
      <c r="A918" s="150"/>
      <c r="B918" s="270"/>
      <c r="C918" s="271"/>
      <c r="D918" s="272"/>
      <c r="E918" s="269"/>
      <c r="F918" s="181"/>
      <c r="G918" s="138"/>
      <c r="H918" s="138"/>
      <c r="I918" s="150"/>
      <c r="J918" s="150"/>
      <c r="K918" s="150"/>
      <c r="L918" s="150"/>
      <c r="M918" s="150"/>
      <c r="N918" s="58"/>
      <c r="O918" s="58"/>
      <c r="P918" s="58"/>
      <c r="Q918" s="58"/>
      <c r="R918" s="58"/>
      <c r="S918" s="58"/>
      <c r="T918" s="58"/>
      <c r="U918" s="58"/>
      <c r="V918" s="58"/>
      <c r="W918" s="58"/>
      <c r="X918" s="58"/>
      <c r="Y918" s="58"/>
      <c r="Z918" s="58"/>
      <c r="AA918" s="58"/>
      <c r="AB918" s="58"/>
    </row>
    <row r="919">
      <c r="A919" s="150"/>
      <c r="B919" s="270"/>
      <c r="C919" s="271"/>
      <c r="D919" s="272"/>
      <c r="E919" s="269"/>
      <c r="F919" s="181"/>
      <c r="G919" s="138"/>
      <c r="H919" s="138"/>
      <c r="I919" s="150"/>
      <c r="J919" s="150"/>
      <c r="K919" s="150"/>
      <c r="L919" s="150"/>
      <c r="M919" s="150"/>
      <c r="N919" s="58"/>
      <c r="O919" s="58"/>
      <c r="P919" s="58"/>
      <c r="Q919" s="58"/>
      <c r="R919" s="58"/>
      <c r="S919" s="58"/>
      <c r="T919" s="58"/>
      <c r="U919" s="58"/>
      <c r="V919" s="58"/>
      <c r="W919" s="58"/>
      <c r="X919" s="58"/>
      <c r="Y919" s="58"/>
      <c r="Z919" s="58"/>
      <c r="AA919" s="58"/>
      <c r="AB919" s="58"/>
    </row>
    <row r="920">
      <c r="A920" s="150"/>
      <c r="B920" s="270"/>
      <c r="C920" s="271"/>
      <c r="D920" s="272"/>
      <c r="E920" s="269"/>
      <c r="F920" s="181"/>
      <c r="G920" s="138"/>
      <c r="H920" s="138"/>
      <c r="I920" s="150"/>
      <c r="J920" s="150"/>
      <c r="K920" s="150"/>
      <c r="L920" s="150"/>
      <c r="M920" s="150"/>
      <c r="N920" s="58"/>
      <c r="O920" s="58"/>
      <c r="P920" s="58"/>
      <c r="Q920" s="58"/>
      <c r="R920" s="58"/>
      <c r="S920" s="58"/>
      <c r="T920" s="58"/>
      <c r="U920" s="58"/>
      <c r="V920" s="58"/>
      <c r="W920" s="58"/>
      <c r="X920" s="58"/>
      <c r="Y920" s="58"/>
      <c r="Z920" s="58"/>
      <c r="AA920" s="58"/>
      <c r="AB920" s="58"/>
    </row>
    <row r="921">
      <c r="A921" s="150"/>
      <c r="B921" s="270"/>
      <c r="C921" s="271"/>
      <c r="D921" s="272"/>
      <c r="E921" s="269"/>
      <c r="F921" s="181"/>
      <c r="G921" s="138"/>
      <c r="H921" s="138"/>
      <c r="I921" s="150"/>
      <c r="J921" s="150"/>
      <c r="K921" s="150"/>
      <c r="L921" s="150"/>
      <c r="M921" s="150"/>
      <c r="N921" s="58"/>
      <c r="O921" s="58"/>
      <c r="P921" s="58"/>
      <c r="Q921" s="58"/>
      <c r="R921" s="58"/>
      <c r="S921" s="58"/>
      <c r="T921" s="58"/>
      <c r="U921" s="58"/>
      <c r="V921" s="58"/>
      <c r="W921" s="58"/>
      <c r="X921" s="58"/>
      <c r="Y921" s="58"/>
      <c r="Z921" s="58"/>
      <c r="AA921" s="58"/>
      <c r="AB921" s="58"/>
    </row>
    <row r="922">
      <c r="A922" s="150"/>
      <c r="B922" s="270"/>
      <c r="C922" s="271"/>
      <c r="D922" s="272"/>
      <c r="E922" s="269"/>
      <c r="F922" s="181"/>
      <c r="G922" s="138"/>
      <c r="H922" s="138"/>
      <c r="I922" s="150"/>
      <c r="J922" s="150"/>
      <c r="K922" s="150"/>
      <c r="L922" s="150"/>
      <c r="M922" s="150"/>
      <c r="N922" s="58"/>
      <c r="O922" s="58"/>
      <c r="P922" s="58"/>
      <c r="Q922" s="58"/>
      <c r="R922" s="58"/>
      <c r="S922" s="58"/>
      <c r="T922" s="58"/>
      <c r="U922" s="58"/>
      <c r="V922" s="58"/>
      <c r="W922" s="58"/>
      <c r="X922" s="58"/>
      <c r="Y922" s="58"/>
      <c r="Z922" s="58"/>
      <c r="AA922" s="58"/>
      <c r="AB922" s="58"/>
    </row>
    <row r="923">
      <c r="A923" s="150"/>
      <c r="B923" s="270"/>
      <c r="C923" s="271"/>
      <c r="D923" s="272"/>
      <c r="E923" s="269"/>
      <c r="F923" s="181"/>
      <c r="G923" s="138"/>
      <c r="H923" s="138"/>
      <c r="I923" s="150"/>
      <c r="J923" s="150"/>
      <c r="K923" s="150"/>
      <c r="L923" s="150"/>
      <c r="M923" s="150"/>
      <c r="N923" s="58"/>
      <c r="O923" s="58"/>
      <c r="P923" s="58"/>
      <c r="Q923" s="58"/>
      <c r="R923" s="58"/>
      <c r="S923" s="58"/>
      <c r="T923" s="58"/>
      <c r="U923" s="58"/>
      <c r="V923" s="58"/>
      <c r="W923" s="58"/>
      <c r="X923" s="58"/>
      <c r="Y923" s="58"/>
      <c r="Z923" s="58"/>
      <c r="AA923" s="58"/>
      <c r="AB923" s="58"/>
    </row>
    <row r="924">
      <c r="A924" s="150"/>
      <c r="B924" s="270"/>
      <c r="C924" s="271"/>
      <c r="D924" s="272"/>
      <c r="E924" s="269"/>
      <c r="F924" s="181"/>
      <c r="G924" s="138"/>
      <c r="H924" s="138"/>
      <c r="I924" s="150"/>
      <c r="J924" s="150"/>
      <c r="K924" s="150"/>
      <c r="L924" s="150"/>
      <c r="M924" s="150"/>
      <c r="N924" s="58"/>
      <c r="O924" s="58"/>
      <c r="P924" s="58"/>
      <c r="Q924" s="58"/>
      <c r="R924" s="58"/>
      <c r="S924" s="58"/>
      <c r="T924" s="58"/>
      <c r="U924" s="58"/>
      <c r="V924" s="58"/>
      <c r="W924" s="58"/>
      <c r="X924" s="58"/>
      <c r="Y924" s="58"/>
      <c r="Z924" s="58"/>
      <c r="AA924" s="58"/>
      <c r="AB924" s="58"/>
    </row>
    <row r="925">
      <c r="A925" s="150"/>
      <c r="B925" s="270"/>
      <c r="C925" s="271"/>
      <c r="D925" s="272"/>
      <c r="E925" s="269"/>
      <c r="F925" s="181"/>
      <c r="G925" s="138"/>
      <c r="H925" s="138"/>
      <c r="I925" s="150"/>
      <c r="J925" s="150"/>
      <c r="K925" s="150"/>
      <c r="L925" s="150"/>
      <c r="M925" s="150"/>
      <c r="N925" s="58"/>
      <c r="O925" s="58"/>
      <c r="P925" s="58"/>
      <c r="Q925" s="58"/>
      <c r="R925" s="58"/>
      <c r="S925" s="58"/>
      <c r="T925" s="58"/>
      <c r="U925" s="58"/>
      <c r="V925" s="58"/>
      <c r="W925" s="58"/>
      <c r="X925" s="58"/>
      <c r="Y925" s="58"/>
      <c r="Z925" s="58"/>
      <c r="AA925" s="58"/>
      <c r="AB925" s="58"/>
    </row>
    <row r="926">
      <c r="A926" s="150"/>
      <c r="B926" s="270"/>
      <c r="C926" s="271"/>
      <c r="D926" s="272"/>
      <c r="E926" s="269"/>
      <c r="F926" s="181"/>
      <c r="G926" s="138"/>
      <c r="H926" s="138"/>
      <c r="I926" s="150"/>
      <c r="J926" s="150"/>
      <c r="K926" s="150"/>
      <c r="L926" s="150"/>
      <c r="M926" s="150"/>
      <c r="N926" s="58"/>
      <c r="O926" s="58"/>
      <c r="P926" s="58"/>
      <c r="Q926" s="58"/>
      <c r="R926" s="58"/>
      <c r="S926" s="58"/>
      <c r="T926" s="58"/>
      <c r="U926" s="58"/>
      <c r="V926" s="58"/>
      <c r="W926" s="58"/>
      <c r="X926" s="58"/>
      <c r="Y926" s="58"/>
      <c r="Z926" s="58"/>
      <c r="AA926" s="58"/>
      <c r="AB926" s="58"/>
    </row>
    <row r="927">
      <c r="A927" s="150"/>
      <c r="B927" s="270"/>
      <c r="C927" s="271"/>
      <c r="D927" s="272"/>
      <c r="E927" s="269"/>
      <c r="F927" s="181"/>
      <c r="G927" s="138"/>
      <c r="H927" s="138"/>
      <c r="I927" s="150"/>
      <c r="J927" s="150"/>
      <c r="K927" s="150"/>
      <c r="L927" s="150"/>
      <c r="M927" s="150"/>
      <c r="N927" s="58"/>
      <c r="O927" s="58"/>
      <c r="P927" s="58"/>
      <c r="Q927" s="58"/>
      <c r="R927" s="58"/>
      <c r="S927" s="58"/>
      <c r="T927" s="58"/>
      <c r="U927" s="58"/>
      <c r="V927" s="58"/>
      <c r="W927" s="58"/>
      <c r="X927" s="58"/>
      <c r="Y927" s="58"/>
      <c r="Z927" s="58"/>
      <c r="AA927" s="58"/>
      <c r="AB927" s="58"/>
    </row>
    <row r="928">
      <c r="A928" s="150"/>
      <c r="B928" s="270"/>
      <c r="C928" s="271"/>
      <c r="D928" s="272"/>
      <c r="E928" s="269"/>
      <c r="F928" s="181"/>
      <c r="G928" s="138"/>
      <c r="H928" s="138"/>
      <c r="I928" s="150"/>
      <c r="J928" s="150"/>
      <c r="K928" s="150"/>
      <c r="L928" s="150"/>
      <c r="M928" s="150"/>
      <c r="N928" s="58"/>
      <c r="O928" s="58"/>
      <c r="P928" s="58"/>
      <c r="Q928" s="58"/>
      <c r="R928" s="58"/>
      <c r="S928" s="58"/>
      <c r="T928" s="58"/>
      <c r="U928" s="58"/>
      <c r="V928" s="58"/>
      <c r="W928" s="58"/>
      <c r="X928" s="58"/>
      <c r="Y928" s="58"/>
      <c r="Z928" s="58"/>
      <c r="AA928" s="58"/>
      <c r="AB928" s="58"/>
    </row>
    <row r="929">
      <c r="A929" s="150"/>
      <c r="B929" s="270"/>
      <c r="C929" s="271"/>
      <c r="D929" s="272"/>
      <c r="E929" s="269"/>
      <c r="F929" s="181"/>
      <c r="G929" s="138"/>
      <c r="H929" s="138"/>
      <c r="I929" s="150"/>
      <c r="J929" s="150"/>
      <c r="K929" s="150"/>
      <c r="L929" s="150"/>
      <c r="M929" s="150"/>
      <c r="N929" s="58"/>
      <c r="O929" s="58"/>
      <c r="P929" s="58"/>
      <c r="Q929" s="58"/>
      <c r="R929" s="58"/>
      <c r="S929" s="58"/>
      <c r="T929" s="58"/>
      <c r="U929" s="58"/>
      <c r="V929" s="58"/>
      <c r="W929" s="58"/>
      <c r="X929" s="58"/>
      <c r="Y929" s="58"/>
      <c r="Z929" s="58"/>
      <c r="AA929" s="58"/>
      <c r="AB929" s="58"/>
    </row>
    <row r="930">
      <c r="A930" s="150"/>
      <c r="B930" s="270"/>
      <c r="C930" s="271"/>
      <c r="D930" s="272"/>
      <c r="E930" s="269"/>
      <c r="F930" s="181"/>
      <c r="G930" s="138"/>
      <c r="H930" s="138"/>
      <c r="I930" s="150"/>
      <c r="J930" s="150"/>
      <c r="K930" s="150"/>
      <c r="L930" s="150"/>
      <c r="M930" s="150"/>
      <c r="N930" s="58"/>
      <c r="O930" s="58"/>
      <c r="P930" s="58"/>
      <c r="Q930" s="58"/>
      <c r="R930" s="58"/>
      <c r="S930" s="58"/>
      <c r="T930" s="58"/>
      <c r="U930" s="58"/>
      <c r="V930" s="58"/>
      <c r="W930" s="58"/>
      <c r="X930" s="58"/>
      <c r="Y930" s="58"/>
      <c r="Z930" s="58"/>
      <c r="AA930" s="58"/>
      <c r="AB930" s="58"/>
    </row>
    <row r="931">
      <c r="A931" s="150"/>
      <c r="B931" s="270"/>
      <c r="C931" s="271"/>
      <c r="D931" s="272"/>
      <c r="E931" s="269"/>
      <c r="F931" s="181"/>
      <c r="G931" s="138"/>
      <c r="H931" s="138"/>
      <c r="I931" s="150"/>
      <c r="J931" s="150"/>
      <c r="K931" s="150"/>
      <c r="L931" s="150"/>
      <c r="M931" s="150"/>
      <c r="N931" s="58"/>
      <c r="O931" s="58"/>
      <c r="P931" s="58"/>
      <c r="Q931" s="58"/>
      <c r="R931" s="58"/>
      <c r="S931" s="58"/>
      <c r="T931" s="58"/>
      <c r="U931" s="58"/>
      <c r="V931" s="58"/>
      <c r="W931" s="58"/>
      <c r="X931" s="58"/>
      <c r="Y931" s="58"/>
      <c r="Z931" s="58"/>
      <c r="AA931" s="58"/>
      <c r="AB931" s="58"/>
    </row>
    <row r="932">
      <c r="A932" s="150"/>
      <c r="B932" s="270"/>
      <c r="C932" s="271"/>
      <c r="D932" s="272"/>
      <c r="E932" s="269"/>
      <c r="F932" s="181"/>
      <c r="G932" s="138"/>
      <c r="H932" s="138"/>
      <c r="I932" s="150"/>
      <c r="J932" s="150"/>
      <c r="K932" s="150"/>
      <c r="L932" s="150"/>
      <c r="M932" s="150"/>
      <c r="N932" s="58"/>
      <c r="O932" s="58"/>
      <c r="P932" s="58"/>
      <c r="Q932" s="58"/>
      <c r="R932" s="58"/>
      <c r="S932" s="58"/>
      <c r="T932" s="58"/>
      <c r="U932" s="58"/>
      <c r="V932" s="58"/>
      <c r="W932" s="58"/>
      <c r="X932" s="58"/>
      <c r="Y932" s="58"/>
      <c r="Z932" s="58"/>
      <c r="AA932" s="58"/>
      <c r="AB932" s="58"/>
    </row>
    <row r="933">
      <c r="A933" s="150"/>
      <c r="B933" s="270"/>
      <c r="C933" s="271"/>
      <c r="D933" s="272"/>
      <c r="E933" s="269"/>
      <c r="F933" s="181"/>
      <c r="G933" s="138"/>
      <c r="H933" s="138"/>
      <c r="I933" s="150"/>
      <c r="J933" s="150"/>
      <c r="K933" s="150"/>
      <c r="L933" s="150"/>
      <c r="M933" s="150"/>
      <c r="N933" s="58"/>
      <c r="O933" s="58"/>
      <c r="P933" s="58"/>
      <c r="Q933" s="58"/>
      <c r="R933" s="58"/>
      <c r="S933" s="58"/>
      <c r="T933" s="58"/>
      <c r="U933" s="58"/>
      <c r="V933" s="58"/>
      <c r="W933" s="58"/>
      <c r="X933" s="58"/>
      <c r="Y933" s="58"/>
      <c r="Z933" s="58"/>
      <c r="AA933" s="58"/>
      <c r="AB933" s="58"/>
    </row>
    <row r="934">
      <c r="A934" s="150"/>
      <c r="B934" s="270"/>
      <c r="C934" s="271"/>
      <c r="D934" s="272"/>
      <c r="E934" s="269"/>
      <c r="F934" s="181"/>
      <c r="G934" s="138"/>
      <c r="H934" s="138"/>
      <c r="I934" s="150"/>
      <c r="J934" s="150"/>
      <c r="K934" s="150"/>
      <c r="L934" s="150"/>
      <c r="M934" s="150"/>
      <c r="N934" s="58"/>
      <c r="O934" s="58"/>
      <c r="P934" s="58"/>
      <c r="Q934" s="58"/>
      <c r="R934" s="58"/>
      <c r="S934" s="58"/>
      <c r="T934" s="58"/>
      <c r="U934" s="58"/>
      <c r="V934" s="58"/>
      <c r="W934" s="58"/>
      <c r="X934" s="58"/>
      <c r="Y934" s="58"/>
      <c r="Z934" s="58"/>
      <c r="AA934" s="58"/>
      <c r="AB934" s="58"/>
    </row>
    <row r="935">
      <c r="A935" s="150"/>
      <c r="B935" s="270"/>
      <c r="C935" s="271"/>
      <c r="D935" s="272"/>
      <c r="E935" s="269"/>
      <c r="F935" s="181"/>
      <c r="G935" s="138"/>
      <c r="H935" s="138"/>
      <c r="I935" s="150"/>
      <c r="J935" s="150"/>
      <c r="K935" s="150"/>
      <c r="L935" s="150"/>
      <c r="M935" s="150"/>
      <c r="N935" s="58"/>
      <c r="O935" s="58"/>
      <c r="P935" s="58"/>
      <c r="Q935" s="58"/>
      <c r="R935" s="58"/>
      <c r="S935" s="58"/>
      <c r="T935" s="58"/>
      <c r="U935" s="58"/>
      <c r="V935" s="58"/>
      <c r="W935" s="58"/>
      <c r="X935" s="58"/>
      <c r="Y935" s="58"/>
      <c r="Z935" s="58"/>
      <c r="AA935" s="58"/>
      <c r="AB935" s="58"/>
    </row>
    <row r="936">
      <c r="A936" s="150"/>
      <c r="B936" s="270"/>
      <c r="C936" s="271"/>
      <c r="D936" s="272"/>
      <c r="E936" s="269"/>
      <c r="F936" s="181"/>
      <c r="G936" s="138"/>
      <c r="H936" s="138"/>
      <c r="I936" s="150"/>
      <c r="J936" s="150"/>
      <c r="K936" s="150"/>
      <c r="L936" s="150"/>
      <c r="M936" s="150"/>
      <c r="N936" s="58"/>
      <c r="O936" s="58"/>
      <c r="P936" s="58"/>
      <c r="Q936" s="58"/>
      <c r="R936" s="58"/>
      <c r="S936" s="58"/>
      <c r="T936" s="58"/>
      <c r="U936" s="58"/>
      <c r="V936" s="58"/>
      <c r="W936" s="58"/>
      <c r="X936" s="58"/>
      <c r="Y936" s="58"/>
      <c r="Z936" s="58"/>
      <c r="AA936" s="58"/>
      <c r="AB936" s="58"/>
    </row>
    <row r="937">
      <c r="A937" s="150"/>
      <c r="B937" s="270"/>
      <c r="C937" s="271"/>
      <c r="D937" s="272"/>
      <c r="E937" s="269"/>
      <c r="F937" s="181"/>
      <c r="G937" s="138"/>
      <c r="H937" s="138"/>
      <c r="I937" s="150"/>
      <c r="J937" s="150"/>
      <c r="K937" s="150"/>
      <c r="L937" s="150"/>
      <c r="M937" s="150"/>
      <c r="N937" s="58"/>
      <c r="O937" s="58"/>
      <c r="P937" s="58"/>
      <c r="Q937" s="58"/>
      <c r="R937" s="58"/>
      <c r="S937" s="58"/>
      <c r="T937" s="58"/>
      <c r="U937" s="58"/>
      <c r="V937" s="58"/>
      <c r="W937" s="58"/>
      <c r="X937" s="58"/>
      <c r="Y937" s="58"/>
      <c r="Z937" s="58"/>
      <c r="AA937" s="58"/>
      <c r="AB937" s="58"/>
    </row>
    <row r="938">
      <c r="A938" s="150"/>
      <c r="B938" s="270"/>
      <c r="C938" s="271"/>
      <c r="D938" s="272"/>
      <c r="E938" s="269"/>
      <c r="F938" s="181"/>
      <c r="G938" s="138"/>
      <c r="H938" s="138"/>
      <c r="I938" s="150"/>
      <c r="J938" s="150"/>
      <c r="K938" s="150"/>
      <c r="L938" s="150"/>
      <c r="M938" s="150"/>
      <c r="N938" s="58"/>
      <c r="O938" s="58"/>
      <c r="P938" s="58"/>
      <c r="Q938" s="58"/>
      <c r="R938" s="58"/>
      <c r="S938" s="58"/>
      <c r="T938" s="58"/>
      <c r="U938" s="58"/>
      <c r="V938" s="58"/>
      <c r="W938" s="58"/>
      <c r="X938" s="58"/>
      <c r="Y938" s="58"/>
      <c r="Z938" s="58"/>
      <c r="AA938" s="58"/>
      <c r="AB938" s="58"/>
    </row>
    <row r="939">
      <c r="A939" s="150"/>
      <c r="B939" s="270"/>
      <c r="C939" s="271"/>
      <c r="D939" s="272"/>
      <c r="E939" s="269"/>
      <c r="F939" s="181"/>
      <c r="G939" s="138"/>
      <c r="H939" s="138"/>
      <c r="I939" s="150"/>
      <c r="J939" s="150"/>
      <c r="K939" s="150"/>
      <c r="L939" s="150"/>
      <c r="M939" s="150"/>
      <c r="N939" s="58"/>
      <c r="O939" s="58"/>
      <c r="P939" s="58"/>
      <c r="Q939" s="58"/>
      <c r="R939" s="58"/>
      <c r="S939" s="58"/>
      <c r="T939" s="58"/>
      <c r="U939" s="58"/>
      <c r="V939" s="58"/>
      <c r="W939" s="58"/>
      <c r="X939" s="58"/>
      <c r="Y939" s="58"/>
      <c r="Z939" s="58"/>
      <c r="AA939" s="58"/>
      <c r="AB939" s="58"/>
    </row>
    <row r="940">
      <c r="A940" s="150"/>
      <c r="B940" s="270"/>
      <c r="C940" s="271"/>
      <c r="D940" s="272"/>
      <c r="E940" s="269"/>
      <c r="F940" s="181"/>
      <c r="G940" s="138"/>
      <c r="H940" s="138"/>
      <c r="I940" s="150"/>
      <c r="J940" s="150"/>
      <c r="K940" s="150"/>
      <c r="L940" s="150"/>
      <c r="M940" s="150"/>
      <c r="N940" s="58"/>
      <c r="O940" s="58"/>
      <c r="P940" s="58"/>
      <c r="Q940" s="58"/>
      <c r="R940" s="58"/>
      <c r="S940" s="58"/>
      <c r="T940" s="58"/>
      <c r="U940" s="58"/>
      <c r="V940" s="58"/>
      <c r="W940" s="58"/>
      <c r="X940" s="58"/>
      <c r="Y940" s="58"/>
      <c r="Z940" s="58"/>
      <c r="AA940" s="58"/>
      <c r="AB940" s="58"/>
    </row>
    <row r="941">
      <c r="A941" s="150"/>
      <c r="B941" s="270"/>
      <c r="C941" s="271"/>
      <c r="D941" s="272"/>
      <c r="E941" s="269"/>
      <c r="F941" s="181"/>
      <c r="G941" s="138"/>
      <c r="H941" s="138"/>
      <c r="I941" s="150"/>
      <c r="J941" s="150"/>
      <c r="K941" s="150"/>
      <c r="L941" s="150"/>
      <c r="M941" s="150"/>
      <c r="N941" s="58"/>
      <c r="O941" s="58"/>
      <c r="P941" s="58"/>
      <c r="Q941" s="58"/>
      <c r="R941" s="58"/>
      <c r="S941" s="58"/>
      <c r="T941" s="58"/>
      <c r="U941" s="58"/>
      <c r="V941" s="58"/>
      <c r="W941" s="58"/>
      <c r="X941" s="58"/>
      <c r="Y941" s="58"/>
      <c r="Z941" s="58"/>
      <c r="AA941" s="58"/>
      <c r="AB941" s="58"/>
    </row>
    <row r="942">
      <c r="A942" s="150"/>
      <c r="B942" s="270"/>
      <c r="C942" s="271"/>
      <c r="D942" s="272"/>
      <c r="E942" s="269"/>
      <c r="F942" s="181"/>
      <c r="G942" s="138"/>
      <c r="H942" s="138"/>
      <c r="I942" s="150"/>
      <c r="J942" s="150"/>
      <c r="K942" s="150"/>
      <c r="L942" s="150"/>
      <c r="M942" s="150"/>
      <c r="N942" s="58"/>
      <c r="O942" s="58"/>
      <c r="P942" s="58"/>
      <c r="Q942" s="58"/>
      <c r="R942" s="58"/>
      <c r="S942" s="58"/>
      <c r="T942" s="58"/>
      <c r="U942" s="58"/>
      <c r="V942" s="58"/>
      <c r="W942" s="58"/>
      <c r="X942" s="58"/>
      <c r="Y942" s="58"/>
      <c r="Z942" s="58"/>
      <c r="AA942" s="58"/>
      <c r="AB942" s="58"/>
    </row>
    <row r="943">
      <c r="A943" s="150"/>
      <c r="B943" s="270"/>
      <c r="C943" s="271"/>
      <c r="D943" s="272"/>
      <c r="E943" s="269"/>
      <c r="F943" s="181"/>
      <c r="G943" s="138"/>
      <c r="H943" s="138"/>
      <c r="I943" s="150"/>
      <c r="J943" s="150"/>
      <c r="K943" s="150"/>
      <c r="L943" s="150"/>
      <c r="M943" s="150"/>
      <c r="N943" s="58"/>
      <c r="O943" s="58"/>
      <c r="P943" s="58"/>
      <c r="Q943" s="58"/>
      <c r="R943" s="58"/>
      <c r="S943" s="58"/>
      <c r="T943" s="58"/>
      <c r="U943" s="58"/>
      <c r="V943" s="58"/>
      <c r="W943" s="58"/>
      <c r="X943" s="58"/>
      <c r="Y943" s="58"/>
      <c r="Z943" s="58"/>
      <c r="AA943" s="58"/>
      <c r="AB943" s="58"/>
    </row>
    <row r="944">
      <c r="A944" s="150"/>
      <c r="B944" s="270"/>
      <c r="C944" s="271"/>
      <c r="D944" s="272"/>
      <c r="E944" s="269"/>
      <c r="F944" s="181"/>
      <c r="G944" s="138"/>
      <c r="H944" s="138"/>
      <c r="I944" s="150"/>
      <c r="J944" s="150"/>
      <c r="K944" s="150"/>
      <c r="L944" s="150"/>
      <c r="M944" s="150"/>
      <c r="N944" s="58"/>
      <c r="O944" s="58"/>
      <c r="P944" s="58"/>
      <c r="Q944" s="58"/>
      <c r="R944" s="58"/>
      <c r="S944" s="58"/>
      <c r="T944" s="58"/>
      <c r="U944" s="58"/>
      <c r="V944" s="58"/>
      <c r="W944" s="58"/>
      <c r="X944" s="58"/>
      <c r="Y944" s="58"/>
      <c r="Z944" s="58"/>
      <c r="AA944" s="58"/>
      <c r="AB944" s="58"/>
    </row>
    <row r="945">
      <c r="A945" s="150"/>
      <c r="B945" s="270"/>
      <c r="C945" s="271"/>
      <c r="D945" s="272"/>
      <c r="E945" s="269"/>
      <c r="F945" s="181"/>
      <c r="G945" s="138"/>
      <c r="H945" s="138"/>
      <c r="I945" s="150"/>
      <c r="J945" s="150"/>
      <c r="K945" s="150"/>
      <c r="L945" s="150"/>
      <c r="M945" s="150"/>
      <c r="N945" s="58"/>
      <c r="O945" s="58"/>
      <c r="P945" s="58"/>
      <c r="Q945" s="58"/>
      <c r="R945" s="58"/>
      <c r="S945" s="58"/>
      <c r="T945" s="58"/>
      <c r="U945" s="58"/>
      <c r="V945" s="58"/>
      <c r="W945" s="58"/>
      <c r="X945" s="58"/>
      <c r="Y945" s="58"/>
      <c r="Z945" s="58"/>
      <c r="AA945" s="58"/>
      <c r="AB945" s="58"/>
    </row>
    <row r="946">
      <c r="A946" s="150"/>
      <c r="B946" s="270"/>
      <c r="C946" s="271"/>
      <c r="D946" s="272"/>
      <c r="E946" s="269"/>
      <c r="F946" s="181"/>
      <c r="G946" s="138"/>
      <c r="H946" s="138"/>
      <c r="I946" s="150"/>
      <c r="J946" s="150"/>
      <c r="K946" s="150"/>
      <c r="L946" s="150"/>
      <c r="M946" s="150"/>
      <c r="N946" s="58"/>
      <c r="O946" s="58"/>
      <c r="P946" s="58"/>
      <c r="Q946" s="58"/>
      <c r="R946" s="58"/>
      <c r="S946" s="58"/>
      <c r="T946" s="58"/>
      <c r="U946" s="58"/>
      <c r="V946" s="58"/>
      <c r="W946" s="58"/>
      <c r="X946" s="58"/>
      <c r="Y946" s="58"/>
      <c r="Z946" s="58"/>
      <c r="AA946" s="58"/>
      <c r="AB946" s="58"/>
    </row>
    <row r="947">
      <c r="A947" s="150"/>
      <c r="B947" s="270"/>
      <c r="C947" s="271"/>
      <c r="D947" s="272"/>
      <c r="E947" s="269"/>
      <c r="F947" s="181"/>
      <c r="G947" s="138"/>
      <c r="H947" s="138"/>
      <c r="I947" s="150"/>
      <c r="J947" s="150"/>
      <c r="K947" s="150"/>
      <c r="L947" s="150"/>
      <c r="M947" s="150"/>
      <c r="N947" s="58"/>
      <c r="O947" s="58"/>
      <c r="P947" s="58"/>
      <c r="Q947" s="58"/>
      <c r="R947" s="58"/>
      <c r="S947" s="58"/>
      <c r="T947" s="58"/>
      <c r="U947" s="58"/>
      <c r="V947" s="58"/>
      <c r="W947" s="58"/>
      <c r="X947" s="58"/>
      <c r="Y947" s="58"/>
      <c r="Z947" s="58"/>
      <c r="AA947" s="58"/>
      <c r="AB947" s="58"/>
    </row>
    <row r="948">
      <c r="A948" s="150"/>
      <c r="B948" s="270"/>
      <c r="C948" s="271"/>
      <c r="D948" s="272"/>
      <c r="E948" s="269"/>
      <c r="F948" s="181"/>
      <c r="G948" s="138"/>
      <c r="H948" s="138"/>
      <c r="I948" s="150"/>
      <c r="J948" s="150"/>
      <c r="K948" s="150"/>
      <c r="L948" s="150"/>
      <c r="M948" s="150"/>
      <c r="N948" s="58"/>
      <c r="O948" s="58"/>
      <c r="P948" s="58"/>
      <c r="Q948" s="58"/>
      <c r="R948" s="58"/>
      <c r="S948" s="58"/>
      <c r="T948" s="58"/>
      <c r="U948" s="58"/>
      <c r="V948" s="58"/>
      <c r="W948" s="58"/>
      <c r="X948" s="58"/>
      <c r="Y948" s="58"/>
      <c r="Z948" s="58"/>
      <c r="AA948" s="58"/>
      <c r="AB948" s="58"/>
    </row>
    <row r="949">
      <c r="A949" s="150"/>
      <c r="B949" s="270"/>
      <c r="C949" s="271"/>
      <c r="D949" s="272"/>
      <c r="E949" s="269"/>
      <c r="F949" s="181"/>
      <c r="G949" s="138"/>
      <c r="H949" s="138"/>
      <c r="I949" s="150"/>
      <c r="J949" s="150"/>
      <c r="K949" s="150"/>
      <c r="L949" s="150"/>
      <c r="M949" s="150"/>
      <c r="N949" s="58"/>
      <c r="O949" s="58"/>
      <c r="P949" s="58"/>
      <c r="Q949" s="58"/>
      <c r="R949" s="58"/>
      <c r="S949" s="58"/>
      <c r="T949" s="58"/>
      <c r="U949" s="58"/>
      <c r="V949" s="58"/>
      <c r="W949" s="58"/>
      <c r="X949" s="58"/>
      <c r="Y949" s="58"/>
      <c r="Z949" s="58"/>
      <c r="AA949" s="58"/>
      <c r="AB949" s="58"/>
    </row>
    <row r="950">
      <c r="A950" s="150"/>
      <c r="B950" s="270"/>
      <c r="C950" s="271"/>
      <c r="D950" s="272"/>
      <c r="E950" s="269"/>
      <c r="F950" s="181"/>
      <c r="G950" s="138"/>
      <c r="H950" s="138"/>
      <c r="I950" s="150"/>
      <c r="J950" s="150"/>
      <c r="K950" s="150"/>
      <c r="L950" s="150"/>
      <c r="M950" s="150"/>
      <c r="N950" s="58"/>
      <c r="O950" s="58"/>
      <c r="P950" s="58"/>
      <c r="Q950" s="58"/>
      <c r="R950" s="58"/>
      <c r="S950" s="58"/>
      <c r="T950" s="58"/>
      <c r="U950" s="58"/>
      <c r="V950" s="58"/>
      <c r="W950" s="58"/>
      <c r="X950" s="58"/>
      <c r="Y950" s="58"/>
      <c r="Z950" s="58"/>
      <c r="AA950" s="58"/>
      <c r="AB950" s="58"/>
    </row>
    <row r="951">
      <c r="A951" s="150"/>
      <c r="B951" s="270"/>
      <c r="C951" s="271"/>
      <c r="D951" s="272"/>
      <c r="E951" s="269"/>
      <c r="F951" s="181"/>
      <c r="G951" s="138"/>
      <c r="H951" s="138"/>
      <c r="I951" s="150"/>
      <c r="J951" s="150"/>
      <c r="K951" s="150"/>
      <c r="L951" s="150"/>
      <c r="M951" s="150"/>
      <c r="N951" s="58"/>
      <c r="O951" s="58"/>
      <c r="P951" s="58"/>
      <c r="Q951" s="58"/>
      <c r="R951" s="58"/>
      <c r="S951" s="58"/>
      <c r="T951" s="58"/>
      <c r="U951" s="58"/>
      <c r="V951" s="58"/>
      <c r="W951" s="58"/>
      <c r="X951" s="58"/>
      <c r="Y951" s="58"/>
      <c r="Z951" s="58"/>
      <c r="AA951" s="58"/>
      <c r="AB951" s="58"/>
    </row>
    <row r="952">
      <c r="A952" s="150"/>
      <c r="B952" s="270"/>
      <c r="C952" s="271"/>
      <c r="D952" s="272"/>
      <c r="E952" s="269"/>
      <c r="F952" s="181"/>
      <c r="G952" s="138"/>
      <c r="H952" s="138"/>
      <c r="I952" s="150"/>
      <c r="J952" s="150"/>
      <c r="K952" s="150"/>
      <c r="L952" s="150"/>
      <c r="M952" s="150"/>
      <c r="N952" s="58"/>
      <c r="O952" s="58"/>
      <c r="P952" s="58"/>
      <c r="Q952" s="58"/>
      <c r="R952" s="58"/>
      <c r="S952" s="58"/>
      <c r="T952" s="58"/>
      <c r="U952" s="58"/>
      <c r="V952" s="58"/>
      <c r="W952" s="58"/>
      <c r="X952" s="58"/>
      <c r="Y952" s="58"/>
      <c r="Z952" s="58"/>
      <c r="AA952" s="58"/>
      <c r="AB952" s="58"/>
    </row>
    <row r="953">
      <c r="A953" s="150"/>
      <c r="B953" s="270"/>
      <c r="C953" s="271"/>
      <c r="D953" s="272"/>
      <c r="E953" s="269"/>
      <c r="F953" s="181"/>
      <c r="G953" s="138"/>
      <c r="H953" s="138"/>
      <c r="I953" s="150"/>
      <c r="J953" s="150"/>
      <c r="K953" s="150"/>
      <c r="L953" s="150"/>
      <c r="M953" s="150"/>
      <c r="N953" s="58"/>
      <c r="O953" s="58"/>
      <c r="P953" s="58"/>
      <c r="Q953" s="58"/>
      <c r="R953" s="58"/>
      <c r="S953" s="58"/>
      <c r="T953" s="58"/>
      <c r="U953" s="58"/>
      <c r="V953" s="58"/>
      <c r="W953" s="58"/>
      <c r="X953" s="58"/>
      <c r="Y953" s="58"/>
      <c r="Z953" s="58"/>
      <c r="AA953" s="58"/>
      <c r="AB953" s="58"/>
    </row>
    <row r="954">
      <c r="A954" s="150"/>
      <c r="B954" s="270"/>
      <c r="C954" s="271"/>
      <c r="D954" s="272"/>
      <c r="E954" s="269"/>
      <c r="F954" s="181"/>
      <c r="G954" s="138"/>
      <c r="H954" s="138"/>
      <c r="I954" s="150"/>
      <c r="J954" s="150"/>
      <c r="K954" s="150"/>
      <c r="L954" s="150"/>
      <c r="M954" s="150"/>
      <c r="N954" s="58"/>
      <c r="O954" s="58"/>
      <c r="P954" s="58"/>
      <c r="Q954" s="58"/>
      <c r="R954" s="58"/>
      <c r="S954" s="58"/>
      <c r="T954" s="58"/>
      <c r="U954" s="58"/>
      <c r="V954" s="58"/>
      <c r="W954" s="58"/>
      <c r="X954" s="58"/>
      <c r="Y954" s="58"/>
      <c r="Z954" s="58"/>
      <c r="AA954" s="58"/>
      <c r="AB954" s="58"/>
    </row>
    <row r="955">
      <c r="A955" s="150"/>
      <c r="B955" s="270"/>
      <c r="C955" s="271"/>
      <c r="D955" s="272"/>
      <c r="E955" s="269"/>
      <c r="F955" s="181"/>
      <c r="G955" s="138"/>
      <c r="H955" s="138"/>
      <c r="I955" s="150"/>
      <c r="J955" s="150"/>
      <c r="K955" s="150"/>
      <c r="L955" s="150"/>
      <c r="M955" s="150"/>
      <c r="N955" s="58"/>
      <c r="O955" s="58"/>
      <c r="P955" s="58"/>
      <c r="Q955" s="58"/>
      <c r="R955" s="58"/>
      <c r="S955" s="58"/>
      <c r="T955" s="58"/>
      <c r="U955" s="58"/>
      <c r="V955" s="58"/>
      <c r="W955" s="58"/>
      <c r="X955" s="58"/>
      <c r="Y955" s="58"/>
      <c r="Z955" s="58"/>
      <c r="AA955" s="58"/>
      <c r="AB955" s="58"/>
    </row>
    <row r="956">
      <c r="A956" s="150"/>
      <c r="B956" s="270"/>
      <c r="C956" s="271"/>
      <c r="D956" s="272"/>
      <c r="E956" s="269"/>
      <c r="F956" s="181"/>
      <c r="G956" s="138"/>
      <c r="H956" s="138"/>
      <c r="I956" s="150"/>
      <c r="J956" s="150"/>
      <c r="K956" s="150"/>
      <c r="L956" s="150"/>
      <c r="M956" s="150"/>
      <c r="N956" s="58"/>
      <c r="O956" s="58"/>
      <c r="P956" s="58"/>
      <c r="Q956" s="58"/>
      <c r="R956" s="58"/>
      <c r="S956" s="58"/>
      <c r="T956" s="58"/>
      <c r="U956" s="58"/>
      <c r="V956" s="58"/>
      <c r="W956" s="58"/>
      <c r="X956" s="58"/>
      <c r="Y956" s="58"/>
      <c r="Z956" s="58"/>
      <c r="AA956" s="58"/>
      <c r="AB956" s="58"/>
    </row>
    <row r="957">
      <c r="A957" s="150"/>
      <c r="B957" s="270"/>
      <c r="C957" s="271"/>
      <c r="D957" s="272"/>
      <c r="E957" s="269"/>
      <c r="F957" s="181"/>
      <c r="G957" s="138"/>
      <c r="H957" s="138"/>
      <c r="I957" s="150"/>
      <c r="J957" s="150"/>
      <c r="K957" s="150"/>
      <c r="L957" s="150"/>
      <c r="M957" s="150"/>
      <c r="N957" s="58"/>
      <c r="O957" s="58"/>
      <c r="P957" s="58"/>
      <c r="Q957" s="58"/>
      <c r="R957" s="58"/>
      <c r="S957" s="58"/>
      <c r="T957" s="58"/>
      <c r="U957" s="58"/>
      <c r="V957" s="58"/>
      <c r="W957" s="58"/>
      <c r="X957" s="58"/>
      <c r="Y957" s="58"/>
      <c r="Z957" s="58"/>
      <c r="AA957" s="58"/>
      <c r="AB957" s="58"/>
    </row>
    <row r="958">
      <c r="A958" s="150"/>
      <c r="B958" s="270"/>
      <c r="C958" s="271"/>
      <c r="D958" s="272"/>
      <c r="E958" s="269"/>
      <c r="F958" s="181"/>
      <c r="G958" s="138"/>
      <c r="H958" s="138"/>
      <c r="I958" s="150"/>
      <c r="J958" s="150"/>
      <c r="K958" s="150"/>
      <c r="L958" s="150"/>
      <c r="M958" s="150"/>
      <c r="N958" s="58"/>
      <c r="O958" s="58"/>
      <c r="P958" s="58"/>
      <c r="Q958" s="58"/>
      <c r="R958" s="58"/>
      <c r="S958" s="58"/>
      <c r="T958" s="58"/>
      <c r="U958" s="58"/>
      <c r="V958" s="58"/>
      <c r="W958" s="58"/>
      <c r="X958" s="58"/>
      <c r="Y958" s="58"/>
      <c r="Z958" s="58"/>
      <c r="AA958" s="58"/>
      <c r="AB958" s="58"/>
    </row>
    <row r="959">
      <c r="A959" s="150"/>
      <c r="B959" s="270"/>
      <c r="C959" s="271"/>
      <c r="D959" s="272"/>
      <c r="E959" s="269"/>
      <c r="F959" s="181"/>
      <c r="G959" s="138"/>
      <c r="H959" s="138"/>
      <c r="I959" s="150"/>
      <c r="J959" s="150"/>
      <c r="K959" s="150"/>
      <c r="L959" s="150"/>
      <c r="M959" s="150"/>
      <c r="N959" s="58"/>
      <c r="O959" s="58"/>
      <c r="P959" s="58"/>
      <c r="Q959" s="58"/>
      <c r="R959" s="58"/>
      <c r="S959" s="58"/>
      <c r="T959" s="58"/>
      <c r="U959" s="58"/>
      <c r="V959" s="58"/>
      <c r="W959" s="58"/>
      <c r="X959" s="58"/>
      <c r="Y959" s="58"/>
      <c r="Z959" s="58"/>
      <c r="AA959" s="58"/>
      <c r="AB959" s="58"/>
    </row>
    <row r="960">
      <c r="A960" s="150"/>
      <c r="B960" s="270"/>
      <c r="C960" s="271"/>
      <c r="D960" s="272"/>
      <c r="E960" s="269"/>
      <c r="F960" s="181"/>
      <c r="G960" s="138"/>
      <c r="H960" s="138"/>
      <c r="I960" s="150"/>
      <c r="J960" s="150"/>
      <c r="K960" s="150"/>
      <c r="L960" s="150"/>
      <c r="M960" s="150"/>
      <c r="N960" s="58"/>
      <c r="O960" s="58"/>
      <c r="P960" s="58"/>
      <c r="Q960" s="58"/>
      <c r="R960" s="58"/>
      <c r="S960" s="58"/>
      <c r="T960" s="58"/>
      <c r="U960" s="58"/>
      <c r="V960" s="58"/>
      <c r="W960" s="58"/>
      <c r="X960" s="58"/>
      <c r="Y960" s="58"/>
      <c r="Z960" s="58"/>
      <c r="AA960" s="58"/>
      <c r="AB960" s="58"/>
    </row>
    <row r="961">
      <c r="A961" s="150"/>
      <c r="B961" s="270"/>
      <c r="C961" s="271"/>
      <c r="D961" s="272"/>
      <c r="E961" s="269"/>
      <c r="F961" s="181"/>
      <c r="G961" s="138"/>
      <c r="H961" s="138"/>
      <c r="I961" s="150"/>
      <c r="J961" s="150"/>
      <c r="K961" s="150"/>
      <c r="L961" s="150"/>
      <c r="M961" s="150"/>
      <c r="N961" s="58"/>
      <c r="O961" s="58"/>
      <c r="P961" s="58"/>
      <c r="Q961" s="58"/>
      <c r="R961" s="58"/>
      <c r="S961" s="58"/>
      <c r="T961" s="58"/>
      <c r="U961" s="58"/>
      <c r="V961" s="58"/>
      <c r="W961" s="58"/>
      <c r="X961" s="58"/>
      <c r="Y961" s="58"/>
      <c r="Z961" s="58"/>
      <c r="AA961" s="58"/>
      <c r="AB961" s="58"/>
    </row>
    <row r="962">
      <c r="A962" s="150"/>
      <c r="B962" s="270"/>
      <c r="C962" s="271"/>
      <c r="D962" s="272"/>
      <c r="E962" s="269"/>
      <c r="F962" s="181"/>
      <c r="G962" s="138"/>
      <c r="H962" s="138"/>
      <c r="I962" s="150"/>
      <c r="J962" s="150"/>
      <c r="K962" s="150"/>
      <c r="L962" s="150"/>
      <c r="M962" s="150"/>
      <c r="N962" s="58"/>
      <c r="O962" s="58"/>
      <c r="P962" s="58"/>
      <c r="Q962" s="58"/>
      <c r="R962" s="58"/>
      <c r="S962" s="58"/>
      <c r="T962" s="58"/>
      <c r="U962" s="58"/>
      <c r="V962" s="58"/>
      <c r="W962" s="58"/>
      <c r="X962" s="58"/>
      <c r="Y962" s="58"/>
      <c r="Z962" s="58"/>
      <c r="AA962" s="58"/>
      <c r="AB962" s="58"/>
    </row>
    <row r="963">
      <c r="A963" s="150"/>
      <c r="B963" s="270"/>
      <c r="C963" s="271"/>
      <c r="D963" s="272"/>
      <c r="E963" s="269"/>
      <c r="F963" s="181"/>
      <c r="G963" s="138"/>
      <c r="H963" s="138"/>
      <c r="I963" s="150"/>
      <c r="J963" s="150"/>
      <c r="K963" s="150"/>
      <c r="L963" s="150"/>
      <c r="M963" s="150"/>
      <c r="N963" s="58"/>
      <c r="O963" s="58"/>
      <c r="P963" s="58"/>
      <c r="Q963" s="58"/>
      <c r="R963" s="58"/>
      <c r="S963" s="58"/>
      <c r="T963" s="58"/>
      <c r="U963" s="58"/>
      <c r="V963" s="58"/>
      <c r="W963" s="58"/>
      <c r="X963" s="58"/>
      <c r="Y963" s="58"/>
      <c r="Z963" s="58"/>
      <c r="AA963" s="58"/>
      <c r="AB963" s="58"/>
    </row>
    <row r="964">
      <c r="A964" s="150"/>
      <c r="B964" s="270"/>
      <c r="C964" s="271"/>
      <c r="D964" s="272"/>
      <c r="E964" s="269"/>
      <c r="F964" s="181"/>
      <c r="G964" s="138"/>
      <c r="H964" s="138"/>
      <c r="I964" s="150"/>
      <c r="J964" s="150"/>
      <c r="K964" s="150"/>
      <c r="L964" s="150"/>
      <c r="M964" s="150"/>
      <c r="N964" s="58"/>
      <c r="O964" s="58"/>
      <c r="P964" s="58"/>
      <c r="Q964" s="58"/>
      <c r="R964" s="58"/>
      <c r="S964" s="58"/>
      <c r="T964" s="58"/>
      <c r="U964" s="58"/>
      <c r="V964" s="58"/>
      <c r="W964" s="58"/>
      <c r="X964" s="58"/>
      <c r="Y964" s="58"/>
      <c r="Z964" s="58"/>
      <c r="AA964" s="58"/>
      <c r="AB964" s="58"/>
    </row>
    <row r="965">
      <c r="A965" s="150"/>
      <c r="B965" s="270"/>
      <c r="C965" s="271"/>
      <c r="D965" s="272"/>
      <c r="E965" s="269"/>
      <c r="F965" s="181"/>
      <c r="G965" s="138"/>
      <c r="H965" s="138"/>
      <c r="I965" s="150"/>
      <c r="J965" s="150"/>
      <c r="K965" s="150"/>
      <c r="L965" s="150"/>
      <c r="M965" s="150"/>
      <c r="N965" s="58"/>
      <c r="O965" s="58"/>
      <c r="P965" s="58"/>
      <c r="Q965" s="58"/>
      <c r="R965" s="58"/>
      <c r="S965" s="58"/>
      <c r="T965" s="58"/>
      <c r="U965" s="58"/>
      <c r="V965" s="58"/>
      <c r="W965" s="58"/>
      <c r="X965" s="58"/>
      <c r="Y965" s="58"/>
      <c r="Z965" s="58"/>
      <c r="AA965" s="58"/>
      <c r="AB965" s="58"/>
    </row>
    <row r="966">
      <c r="A966" s="150"/>
      <c r="B966" s="270"/>
      <c r="C966" s="271"/>
      <c r="D966" s="272"/>
      <c r="E966" s="269"/>
      <c r="F966" s="181"/>
      <c r="G966" s="138"/>
      <c r="H966" s="138"/>
      <c r="I966" s="150"/>
      <c r="J966" s="150"/>
      <c r="K966" s="150"/>
      <c r="L966" s="150"/>
      <c r="M966" s="150"/>
      <c r="N966" s="58"/>
      <c r="O966" s="58"/>
      <c r="P966" s="58"/>
      <c r="Q966" s="58"/>
      <c r="R966" s="58"/>
      <c r="S966" s="58"/>
      <c r="T966" s="58"/>
      <c r="U966" s="58"/>
      <c r="V966" s="58"/>
      <c r="W966" s="58"/>
      <c r="X966" s="58"/>
      <c r="Y966" s="58"/>
      <c r="Z966" s="58"/>
      <c r="AA966" s="58"/>
      <c r="AB966" s="58"/>
    </row>
    <row r="967">
      <c r="A967" s="150"/>
      <c r="B967" s="270"/>
      <c r="C967" s="271"/>
      <c r="D967" s="272"/>
      <c r="E967" s="269"/>
      <c r="F967" s="181"/>
      <c r="G967" s="138"/>
      <c r="H967" s="138"/>
      <c r="I967" s="150"/>
      <c r="J967" s="150"/>
      <c r="K967" s="150"/>
      <c r="L967" s="150"/>
      <c r="M967" s="150"/>
      <c r="N967" s="58"/>
      <c r="O967" s="58"/>
      <c r="P967" s="58"/>
      <c r="Q967" s="58"/>
      <c r="R967" s="58"/>
      <c r="S967" s="58"/>
      <c r="T967" s="58"/>
      <c r="U967" s="58"/>
      <c r="V967" s="58"/>
      <c r="W967" s="58"/>
      <c r="X967" s="58"/>
      <c r="Y967" s="58"/>
      <c r="Z967" s="58"/>
      <c r="AA967" s="58"/>
      <c r="AB967" s="58"/>
    </row>
    <row r="968">
      <c r="A968" s="150"/>
      <c r="B968" s="270"/>
      <c r="C968" s="271"/>
      <c r="D968" s="272"/>
      <c r="E968" s="269"/>
      <c r="F968" s="181"/>
      <c r="G968" s="138"/>
      <c r="H968" s="138"/>
      <c r="I968" s="150"/>
      <c r="J968" s="150"/>
      <c r="K968" s="150"/>
      <c r="L968" s="150"/>
      <c r="M968" s="150"/>
      <c r="N968" s="58"/>
      <c r="O968" s="58"/>
      <c r="P968" s="58"/>
      <c r="Q968" s="58"/>
      <c r="R968" s="58"/>
      <c r="S968" s="58"/>
      <c r="T968" s="58"/>
      <c r="U968" s="58"/>
      <c r="V968" s="58"/>
      <c r="W968" s="58"/>
      <c r="X968" s="58"/>
      <c r="Y968" s="58"/>
      <c r="Z968" s="58"/>
      <c r="AA968" s="58"/>
      <c r="AB968" s="58"/>
    </row>
    <row r="969">
      <c r="A969" s="150"/>
      <c r="B969" s="270"/>
      <c r="C969" s="271"/>
      <c r="D969" s="272"/>
      <c r="E969" s="269"/>
      <c r="F969" s="181"/>
      <c r="G969" s="138"/>
      <c r="H969" s="138"/>
      <c r="I969" s="150"/>
      <c r="J969" s="150"/>
      <c r="K969" s="150"/>
      <c r="L969" s="150"/>
      <c r="M969" s="150"/>
      <c r="N969" s="58"/>
      <c r="O969" s="58"/>
      <c r="P969" s="58"/>
      <c r="Q969" s="58"/>
      <c r="R969" s="58"/>
      <c r="S969" s="58"/>
      <c r="T969" s="58"/>
      <c r="U969" s="58"/>
      <c r="V969" s="58"/>
      <c r="W969" s="58"/>
      <c r="X969" s="58"/>
      <c r="Y969" s="58"/>
      <c r="Z969" s="58"/>
      <c r="AA969" s="58"/>
      <c r="AB969" s="58"/>
    </row>
    <row r="970">
      <c r="A970" s="150"/>
      <c r="B970" s="270"/>
      <c r="C970" s="271"/>
      <c r="D970" s="272"/>
      <c r="E970" s="269"/>
      <c r="F970" s="181"/>
      <c r="G970" s="138"/>
      <c r="H970" s="138"/>
      <c r="I970" s="150"/>
      <c r="J970" s="150"/>
      <c r="K970" s="150"/>
      <c r="L970" s="150"/>
      <c r="M970" s="150"/>
      <c r="N970" s="58"/>
      <c r="O970" s="58"/>
      <c r="P970" s="58"/>
      <c r="Q970" s="58"/>
      <c r="R970" s="58"/>
      <c r="S970" s="58"/>
      <c r="T970" s="58"/>
      <c r="U970" s="58"/>
      <c r="V970" s="58"/>
      <c r="W970" s="58"/>
      <c r="X970" s="58"/>
      <c r="Y970" s="58"/>
      <c r="Z970" s="58"/>
      <c r="AA970" s="58"/>
      <c r="AB970" s="58"/>
    </row>
    <row r="971">
      <c r="A971" s="150"/>
      <c r="B971" s="270"/>
      <c r="C971" s="271"/>
      <c r="D971" s="272"/>
      <c r="E971" s="269"/>
      <c r="F971" s="181"/>
      <c r="G971" s="138"/>
      <c r="H971" s="138"/>
      <c r="I971" s="150"/>
      <c r="J971" s="150"/>
      <c r="K971" s="150"/>
      <c r="L971" s="150"/>
      <c r="M971" s="150"/>
      <c r="N971" s="58"/>
      <c r="O971" s="58"/>
      <c r="P971" s="58"/>
      <c r="Q971" s="58"/>
      <c r="R971" s="58"/>
      <c r="S971" s="58"/>
      <c r="T971" s="58"/>
      <c r="U971" s="58"/>
      <c r="V971" s="58"/>
      <c r="W971" s="58"/>
      <c r="X971" s="58"/>
      <c r="Y971" s="58"/>
      <c r="Z971" s="58"/>
      <c r="AA971" s="58"/>
      <c r="AB971" s="58"/>
    </row>
    <row r="972">
      <c r="A972" s="150"/>
      <c r="B972" s="270"/>
      <c r="C972" s="271"/>
      <c r="D972" s="272"/>
      <c r="E972" s="269"/>
      <c r="F972" s="181"/>
      <c r="G972" s="138"/>
      <c r="H972" s="138"/>
      <c r="I972" s="150"/>
      <c r="J972" s="150"/>
      <c r="K972" s="150"/>
      <c r="L972" s="150"/>
      <c r="M972" s="150"/>
      <c r="N972" s="58"/>
      <c r="O972" s="58"/>
      <c r="P972" s="58"/>
      <c r="Q972" s="58"/>
      <c r="R972" s="58"/>
      <c r="S972" s="58"/>
      <c r="T972" s="58"/>
      <c r="U972" s="58"/>
      <c r="V972" s="58"/>
      <c r="W972" s="58"/>
      <c r="X972" s="58"/>
      <c r="Y972" s="58"/>
      <c r="Z972" s="58"/>
      <c r="AA972" s="58"/>
      <c r="AB972" s="58"/>
    </row>
    <row r="973">
      <c r="A973" s="150"/>
      <c r="B973" s="270"/>
      <c r="C973" s="271"/>
      <c r="D973" s="272"/>
      <c r="E973" s="269"/>
      <c r="F973" s="181"/>
      <c r="G973" s="138"/>
      <c r="H973" s="138"/>
      <c r="I973" s="150"/>
      <c r="J973" s="150"/>
      <c r="K973" s="150"/>
      <c r="L973" s="150"/>
      <c r="M973" s="150"/>
      <c r="N973" s="58"/>
      <c r="O973" s="58"/>
      <c r="P973" s="58"/>
      <c r="Q973" s="58"/>
      <c r="R973" s="58"/>
      <c r="S973" s="58"/>
      <c r="T973" s="58"/>
      <c r="U973" s="58"/>
      <c r="V973" s="58"/>
      <c r="W973" s="58"/>
      <c r="X973" s="58"/>
      <c r="Y973" s="58"/>
      <c r="Z973" s="58"/>
      <c r="AA973" s="58"/>
      <c r="AB973" s="58"/>
    </row>
    <row r="974">
      <c r="A974" s="150"/>
      <c r="B974" s="270"/>
      <c r="C974" s="271"/>
      <c r="D974" s="272"/>
      <c r="E974" s="269"/>
      <c r="F974" s="181"/>
      <c r="G974" s="138"/>
      <c r="H974" s="138"/>
      <c r="I974" s="150"/>
      <c r="J974" s="150"/>
      <c r="K974" s="150"/>
      <c r="L974" s="150"/>
      <c r="M974" s="150"/>
      <c r="N974" s="58"/>
      <c r="O974" s="58"/>
      <c r="P974" s="58"/>
      <c r="Q974" s="58"/>
      <c r="R974" s="58"/>
      <c r="S974" s="58"/>
      <c r="T974" s="58"/>
      <c r="U974" s="58"/>
      <c r="V974" s="58"/>
      <c r="W974" s="58"/>
      <c r="X974" s="58"/>
      <c r="Y974" s="58"/>
      <c r="Z974" s="58"/>
      <c r="AA974" s="58"/>
      <c r="AB974" s="58"/>
    </row>
    <row r="975">
      <c r="A975" s="150"/>
      <c r="B975" s="270"/>
      <c r="C975" s="271"/>
      <c r="D975" s="272"/>
      <c r="E975" s="269"/>
      <c r="F975" s="181"/>
      <c r="G975" s="138"/>
      <c r="H975" s="138"/>
      <c r="I975" s="150"/>
      <c r="J975" s="150"/>
      <c r="K975" s="150"/>
      <c r="L975" s="150"/>
      <c r="M975" s="150"/>
      <c r="N975" s="58"/>
      <c r="O975" s="58"/>
      <c r="P975" s="58"/>
      <c r="Q975" s="58"/>
      <c r="R975" s="58"/>
      <c r="S975" s="58"/>
      <c r="T975" s="58"/>
      <c r="U975" s="58"/>
      <c r="V975" s="58"/>
      <c r="W975" s="58"/>
      <c r="X975" s="58"/>
      <c r="Y975" s="58"/>
      <c r="Z975" s="58"/>
      <c r="AA975" s="58"/>
      <c r="AB975" s="58"/>
    </row>
    <row r="976">
      <c r="A976" s="150"/>
      <c r="B976" s="270"/>
      <c r="C976" s="271"/>
      <c r="D976" s="272"/>
      <c r="E976" s="269"/>
      <c r="F976" s="181"/>
      <c r="G976" s="138"/>
      <c r="H976" s="138"/>
      <c r="I976" s="150"/>
      <c r="J976" s="150"/>
      <c r="K976" s="150"/>
      <c r="L976" s="150"/>
      <c r="M976" s="150"/>
      <c r="N976" s="58"/>
      <c r="O976" s="58"/>
      <c r="P976" s="58"/>
      <c r="Q976" s="58"/>
      <c r="R976" s="58"/>
      <c r="S976" s="58"/>
      <c r="T976" s="58"/>
      <c r="U976" s="58"/>
      <c r="V976" s="58"/>
      <c r="W976" s="58"/>
      <c r="X976" s="58"/>
      <c r="Y976" s="58"/>
      <c r="Z976" s="58"/>
      <c r="AA976" s="58"/>
      <c r="AB976" s="58"/>
    </row>
    <row r="977">
      <c r="A977" s="150"/>
      <c r="B977" s="270"/>
      <c r="C977" s="271"/>
      <c r="D977" s="272"/>
      <c r="E977" s="269"/>
      <c r="F977" s="181"/>
      <c r="G977" s="138"/>
      <c r="H977" s="138"/>
      <c r="I977" s="150"/>
      <c r="J977" s="150"/>
      <c r="K977" s="150"/>
      <c r="L977" s="150"/>
      <c r="M977" s="150"/>
      <c r="N977" s="58"/>
      <c r="O977" s="58"/>
      <c r="P977" s="58"/>
      <c r="Q977" s="58"/>
      <c r="R977" s="58"/>
      <c r="S977" s="58"/>
      <c r="T977" s="58"/>
      <c r="U977" s="58"/>
      <c r="V977" s="58"/>
      <c r="W977" s="58"/>
      <c r="X977" s="58"/>
      <c r="Y977" s="58"/>
      <c r="Z977" s="58"/>
      <c r="AA977" s="58"/>
      <c r="AB977" s="58"/>
    </row>
    <row r="978">
      <c r="A978" s="150"/>
      <c r="B978" s="270"/>
      <c r="C978" s="271"/>
      <c r="D978" s="272"/>
      <c r="E978" s="269"/>
      <c r="F978" s="181"/>
      <c r="G978" s="138"/>
      <c r="H978" s="138"/>
      <c r="I978" s="150"/>
      <c r="J978" s="150"/>
      <c r="K978" s="150"/>
      <c r="L978" s="150"/>
      <c r="M978" s="150"/>
      <c r="N978" s="58"/>
      <c r="O978" s="58"/>
      <c r="P978" s="58"/>
      <c r="Q978" s="58"/>
      <c r="R978" s="58"/>
      <c r="S978" s="58"/>
      <c r="T978" s="58"/>
      <c r="U978" s="58"/>
      <c r="V978" s="58"/>
      <c r="W978" s="58"/>
      <c r="X978" s="58"/>
      <c r="Y978" s="58"/>
      <c r="Z978" s="58"/>
      <c r="AA978" s="58"/>
      <c r="AB978" s="58"/>
    </row>
    <row r="979">
      <c r="A979" s="150"/>
      <c r="B979" s="270"/>
      <c r="C979" s="271"/>
      <c r="D979" s="272"/>
      <c r="E979" s="269"/>
      <c r="F979" s="181"/>
      <c r="G979" s="138"/>
      <c r="H979" s="138"/>
      <c r="I979" s="150"/>
      <c r="J979" s="150"/>
      <c r="K979" s="150"/>
      <c r="L979" s="150"/>
      <c r="M979" s="150"/>
      <c r="N979" s="58"/>
      <c r="O979" s="58"/>
      <c r="P979" s="58"/>
      <c r="Q979" s="58"/>
      <c r="R979" s="58"/>
      <c r="S979" s="58"/>
      <c r="T979" s="58"/>
      <c r="U979" s="58"/>
      <c r="V979" s="58"/>
      <c r="W979" s="58"/>
      <c r="X979" s="58"/>
      <c r="Y979" s="58"/>
      <c r="Z979" s="58"/>
      <c r="AA979" s="58"/>
      <c r="AB979" s="58"/>
    </row>
    <row r="980">
      <c r="A980" s="150"/>
      <c r="B980" s="270"/>
      <c r="C980" s="271"/>
      <c r="D980" s="272"/>
      <c r="E980" s="269"/>
      <c r="F980" s="181"/>
      <c r="G980" s="138"/>
      <c r="H980" s="138"/>
      <c r="I980" s="150"/>
      <c r="J980" s="150"/>
      <c r="K980" s="150"/>
      <c r="L980" s="150"/>
      <c r="M980" s="150"/>
      <c r="N980" s="58"/>
      <c r="O980" s="58"/>
      <c r="P980" s="58"/>
      <c r="Q980" s="58"/>
      <c r="R980" s="58"/>
      <c r="S980" s="58"/>
      <c r="T980" s="58"/>
      <c r="U980" s="58"/>
      <c r="V980" s="58"/>
      <c r="W980" s="58"/>
      <c r="X980" s="58"/>
      <c r="Y980" s="58"/>
      <c r="Z980" s="58"/>
      <c r="AA980" s="58"/>
      <c r="AB980" s="58"/>
    </row>
    <row r="981">
      <c r="A981" s="150"/>
      <c r="B981" s="270"/>
      <c r="C981" s="271"/>
      <c r="D981" s="272"/>
      <c r="E981" s="269"/>
      <c r="F981" s="181"/>
      <c r="G981" s="138"/>
      <c r="H981" s="138"/>
      <c r="I981" s="150"/>
      <c r="J981" s="150"/>
      <c r="K981" s="150"/>
      <c r="L981" s="150"/>
      <c r="M981" s="150"/>
      <c r="N981" s="58"/>
      <c r="O981" s="58"/>
      <c r="P981" s="58"/>
      <c r="Q981" s="58"/>
      <c r="R981" s="58"/>
      <c r="S981" s="58"/>
      <c r="T981" s="58"/>
      <c r="U981" s="58"/>
      <c r="V981" s="58"/>
      <c r="W981" s="58"/>
      <c r="X981" s="58"/>
      <c r="Y981" s="58"/>
      <c r="Z981" s="58"/>
      <c r="AA981" s="58"/>
      <c r="AB981" s="58"/>
    </row>
    <row r="982">
      <c r="A982" s="150"/>
      <c r="B982" s="270"/>
      <c r="C982" s="271"/>
      <c r="D982" s="272"/>
      <c r="E982" s="269"/>
      <c r="F982" s="181"/>
      <c r="G982" s="138"/>
      <c r="H982" s="138"/>
      <c r="I982" s="150"/>
      <c r="J982" s="150"/>
      <c r="K982" s="150"/>
      <c r="L982" s="150"/>
      <c r="M982" s="150"/>
      <c r="N982" s="58"/>
      <c r="O982" s="58"/>
      <c r="P982" s="58"/>
      <c r="Q982" s="58"/>
      <c r="R982" s="58"/>
      <c r="S982" s="58"/>
      <c r="T982" s="58"/>
      <c r="U982" s="58"/>
      <c r="V982" s="58"/>
      <c r="W982" s="58"/>
      <c r="X982" s="58"/>
      <c r="Y982" s="58"/>
      <c r="Z982" s="58"/>
      <c r="AA982" s="58"/>
      <c r="AB982" s="58"/>
    </row>
    <row r="983">
      <c r="A983" s="150"/>
      <c r="B983" s="270"/>
      <c r="C983" s="271"/>
      <c r="D983" s="272"/>
      <c r="E983" s="269"/>
      <c r="F983" s="181"/>
      <c r="G983" s="138"/>
      <c r="H983" s="138"/>
      <c r="I983" s="150"/>
      <c r="J983" s="150"/>
      <c r="K983" s="150"/>
      <c r="L983" s="150"/>
      <c r="M983" s="150"/>
      <c r="N983" s="58"/>
      <c r="O983" s="58"/>
      <c r="P983" s="58"/>
      <c r="Q983" s="58"/>
      <c r="R983" s="58"/>
      <c r="S983" s="58"/>
      <c r="T983" s="58"/>
      <c r="U983" s="58"/>
      <c r="V983" s="58"/>
      <c r="W983" s="58"/>
      <c r="X983" s="58"/>
      <c r="Y983" s="58"/>
      <c r="Z983" s="58"/>
      <c r="AA983" s="58"/>
      <c r="AB983" s="58"/>
    </row>
    <row r="984">
      <c r="A984" s="150"/>
      <c r="B984" s="270"/>
      <c r="C984" s="271"/>
      <c r="D984" s="272"/>
      <c r="E984" s="269"/>
      <c r="F984" s="181"/>
      <c r="G984" s="138"/>
      <c r="H984" s="138"/>
      <c r="I984" s="150"/>
      <c r="J984" s="150"/>
      <c r="K984" s="150"/>
      <c r="L984" s="150"/>
      <c r="M984" s="150"/>
      <c r="N984" s="58"/>
      <c r="O984" s="58"/>
      <c r="P984" s="58"/>
      <c r="Q984" s="58"/>
      <c r="R984" s="58"/>
      <c r="S984" s="58"/>
      <c r="T984" s="58"/>
      <c r="U984" s="58"/>
      <c r="V984" s="58"/>
      <c r="W984" s="58"/>
      <c r="X984" s="58"/>
      <c r="Y984" s="58"/>
      <c r="Z984" s="58"/>
      <c r="AA984" s="58"/>
      <c r="AB984" s="58"/>
    </row>
    <row r="985">
      <c r="A985" s="150"/>
      <c r="B985" s="270"/>
      <c r="C985" s="271"/>
      <c r="D985" s="272"/>
      <c r="E985" s="269"/>
      <c r="F985" s="181"/>
      <c r="G985" s="138"/>
      <c r="H985" s="138"/>
      <c r="I985" s="150"/>
      <c r="J985" s="150"/>
      <c r="K985" s="150"/>
      <c r="L985" s="150"/>
      <c r="M985" s="150"/>
      <c r="N985" s="58"/>
      <c r="O985" s="58"/>
      <c r="P985" s="58"/>
      <c r="Q985" s="58"/>
      <c r="R985" s="58"/>
      <c r="S985" s="58"/>
      <c r="T985" s="58"/>
      <c r="U985" s="58"/>
      <c r="V985" s="58"/>
      <c r="W985" s="58"/>
      <c r="X985" s="58"/>
      <c r="Y985" s="58"/>
      <c r="Z985" s="58"/>
      <c r="AA985" s="58"/>
      <c r="AB985" s="58"/>
    </row>
    <row r="986">
      <c r="A986" s="150"/>
      <c r="B986" s="270"/>
      <c r="C986" s="271"/>
      <c r="D986" s="272"/>
      <c r="E986" s="269"/>
      <c r="F986" s="181"/>
      <c r="G986" s="138"/>
      <c r="H986" s="138"/>
      <c r="I986" s="150"/>
      <c r="J986" s="150"/>
      <c r="K986" s="150"/>
      <c r="L986" s="150"/>
      <c r="M986" s="150"/>
      <c r="N986" s="58"/>
      <c r="O986" s="58"/>
      <c r="P986" s="58"/>
      <c r="Q986" s="58"/>
      <c r="R986" s="58"/>
      <c r="S986" s="58"/>
      <c r="T986" s="58"/>
      <c r="U986" s="58"/>
      <c r="V986" s="58"/>
      <c r="W986" s="58"/>
      <c r="X986" s="58"/>
      <c r="Y986" s="58"/>
      <c r="Z986" s="58"/>
      <c r="AA986" s="58"/>
      <c r="AB986" s="58"/>
    </row>
    <row r="987">
      <c r="A987" s="150"/>
      <c r="B987" s="270"/>
      <c r="C987" s="271"/>
      <c r="D987" s="272"/>
      <c r="E987" s="269"/>
      <c r="F987" s="181"/>
      <c r="G987" s="138"/>
      <c r="H987" s="138"/>
      <c r="I987" s="150"/>
      <c r="J987" s="150"/>
      <c r="K987" s="150"/>
      <c r="L987" s="150"/>
      <c r="M987" s="150"/>
      <c r="N987" s="58"/>
      <c r="O987" s="58"/>
      <c r="P987" s="58"/>
      <c r="Q987" s="58"/>
      <c r="R987" s="58"/>
      <c r="S987" s="58"/>
      <c r="T987" s="58"/>
      <c r="U987" s="58"/>
      <c r="V987" s="58"/>
      <c r="W987" s="58"/>
      <c r="X987" s="58"/>
      <c r="Y987" s="58"/>
      <c r="Z987" s="58"/>
      <c r="AA987" s="58"/>
      <c r="AB987" s="58"/>
    </row>
    <row r="988">
      <c r="A988" s="150"/>
      <c r="B988" s="270"/>
      <c r="C988" s="271"/>
      <c r="D988" s="272"/>
      <c r="E988" s="269"/>
      <c r="F988" s="181"/>
      <c r="G988" s="138"/>
      <c r="H988" s="138"/>
      <c r="I988" s="150"/>
      <c r="J988" s="150"/>
      <c r="K988" s="150"/>
      <c r="L988" s="150"/>
      <c r="M988" s="150"/>
      <c r="N988" s="58"/>
      <c r="O988" s="58"/>
      <c r="P988" s="58"/>
      <c r="Q988" s="58"/>
      <c r="R988" s="58"/>
      <c r="S988" s="58"/>
      <c r="T988" s="58"/>
      <c r="U988" s="58"/>
      <c r="V988" s="58"/>
      <c r="W988" s="58"/>
      <c r="X988" s="58"/>
      <c r="Y988" s="58"/>
      <c r="Z988" s="58"/>
      <c r="AA988" s="58"/>
      <c r="AB988" s="58"/>
    </row>
    <row r="989">
      <c r="A989" s="150"/>
      <c r="B989" s="270"/>
      <c r="C989" s="271"/>
      <c r="D989" s="272"/>
      <c r="E989" s="269"/>
      <c r="F989" s="181"/>
      <c r="G989" s="138"/>
      <c r="H989" s="138"/>
      <c r="I989" s="150"/>
      <c r="J989" s="150"/>
      <c r="K989" s="150"/>
      <c r="L989" s="150"/>
      <c r="M989" s="150"/>
      <c r="N989" s="58"/>
      <c r="O989" s="58"/>
      <c r="P989" s="58"/>
      <c r="Q989" s="58"/>
      <c r="R989" s="58"/>
      <c r="S989" s="58"/>
      <c r="T989" s="58"/>
      <c r="U989" s="58"/>
      <c r="V989" s="58"/>
      <c r="W989" s="58"/>
      <c r="X989" s="58"/>
      <c r="Y989" s="58"/>
      <c r="Z989" s="58"/>
      <c r="AA989" s="58"/>
      <c r="AB989" s="58"/>
    </row>
    <row r="990">
      <c r="A990" s="150"/>
      <c r="B990" s="270"/>
      <c r="C990" s="271"/>
      <c r="D990" s="272"/>
      <c r="E990" s="269"/>
      <c r="F990" s="181"/>
      <c r="G990" s="138"/>
      <c r="H990" s="138"/>
      <c r="I990" s="150"/>
      <c r="J990" s="150"/>
      <c r="K990" s="150"/>
      <c r="L990" s="150"/>
      <c r="M990" s="150"/>
      <c r="N990" s="58"/>
      <c r="O990" s="58"/>
      <c r="P990" s="58"/>
      <c r="Q990" s="58"/>
      <c r="R990" s="58"/>
      <c r="S990" s="58"/>
      <c r="T990" s="58"/>
      <c r="U990" s="58"/>
      <c r="V990" s="58"/>
      <c r="W990" s="58"/>
      <c r="X990" s="58"/>
      <c r="Y990" s="58"/>
      <c r="Z990" s="58"/>
      <c r="AA990" s="58"/>
      <c r="AB990" s="58"/>
    </row>
    <row r="991">
      <c r="A991" s="150"/>
      <c r="B991" s="270"/>
      <c r="C991" s="271"/>
      <c r="D991" s="272"/>
      <c r="E991" s="269"/>
      <c r="F991" s="181"/>
      <c r="G991" s="138"/>
      <c r="H991" s="138"/>
      <c r="I991" s="150"/>
      <c r="J991" s="150"/>
      <c r="K991" s="150"/>
      <c r="L991" s="150"/>
      <c r="M991" s="150"/>
      <c r="N991" s="58"/>
      <c r="O991" s="58"/>
      <c r="P991" s="58"/>
      <c r="Q991" s="58"/>
      <c r="R991" s="58"/>
      <c r="S991" s="58"/>
      <c r="T991" s="58"/>
      <c r="U991" s="58"/>
      <c r="V991" s="58"/>
      <c r="W991" s="58"/>
      <c r="X991" s="58"/>
      <c r="Y991" s="58"/>
      <c r="Z991" s="58"/>
      <c r="AA991" s="58"/>
      <c r="AB991" s="58"/>
    </row>
    <row r="992">
      <c r="A992" s="150"/>
      <c r="B992" s="270"/>
      <c r="C992" s="271"/>
      <c r="D992" s="272"/>
      <c r="E992" s="269"/>
      <c r="F992" s="181"/>
      <c r="G992" s="138"/>
      <c r="H992" s="138"/>
      <c r="I992" s="150"/>
      <c r="J992" s="150"/>
      <c r="K992" s="150"/>
      <c r="L992" s="150"/>
      <c r="M992" s="150"/>
      <c r="N992" s="58"/>
      <c r="O992" s="58"/>
      <c r="P992" s="58"/>
      <c r="Q992" s="58"/>
      <c r="R992" s="58"/>
      <c r="S992" s="58"/>
      <c r="T992" s="58"/>
      <c r="U992" s="58"/>
      <c r="V992" s="58"/>
      <c r="W992" s="58"/>
      <c r="X992" s="58"/>
      <c r="Y992" s="58"/>
      <c r="Z992" s="58"/>
      <c r="AA992" s="58"/>
      <c r="AB992" s="58"/>
    </row>
    <row r="993">
      <c r="A993" s="150"/>
      <c r="B993" s="270"/>
      <c r="C993" s="271"/>
      <c r="D993" s="272"/>
      <c r="E993" s="269"/>
      <c r="F993" s="181"/>
      <c r="G993" s="138"/>
      <c r="H993" s="138"/>
      <c r="I993" s="150"/>
      <c r="J993" s="150"/>
      <c r="K993" s="150"/>
      <c r="L993" s="150"/>
      <c r="M993" s="150"/>
      <c r="N993" s="58"/>
      <c r="O993" s="58"/>
      <c r="P993" s="58"/>
      <c r="Q993" s="58"/>
      <c r="R993" s="58"/>
      <c r="S993" s="58"/>
      <c r="T993" s="58"/>
      <c r="U993" s="58"/>
      <c r="V993" s="58"/>
      <c r="W993" s="58"/>
      <c r="X993" s="58"/>
      <c r="Y993" s="58"/>
      <c r="Z993" s="58"/>
      <c r="AA993" s="58"/>
      <c r="AB993" s="58"/>
    </row>
    <row r="994">
      <c r="A994" s="150"/>
      <c r="B994" s="270"/>
      <c r="C994" s="271"/>
      <c r="D994" s="272"/>
      <c r="E994" s="269"/>
      <c r="F994" s="181"/>
      <c r="G994" s="138"/>
      <c r="H994" s="138"/>
      <c r="I994" s="150"/>
      <c r="J994" s="150"/>
      <c r="K994" s="150"/>
      <c r="L994" s="150"/>
      <c r="M994" s="150"/>
      <c r="N994" s="58"/>
      <c r="O994" s="58"/>
      <c r="P994" s="58"/>
      <c r="Q994" s="58"/>
      <c r="R994" s="58"/>
      <c r="S994" s="58"/>
      <c r="T994" s="58"/>
      <c r="U994" s="58"/>
      <c r="V994" s="58"/>
      <c r="W994" s="58"/>
      <c r="X994" s="58"/>
      <c r="Y994" s="58"/>
      <c r="Z994" s="58"/>
      <c r="AA994" s="58"/>
      <c r="AB994" s="58"/>
    </row>
    <row r="995">
      <c r="A995" s="150"/>
      <c r="B995" s="270"/>
      <c r="C995" s="271"/>
      <c r="D995" s="272"/>
      <c r="E995" s="269"/>
      <c r="F995" s="181"/>
      <c r="G995" s="138"/>
      <c r="H995" s="138"/>
      <c r="I995" s="150"/>
      <c r="J995" s="150"/>
      <c r="K995" s="150"/>
      <c r="L995" s="150"/>
      <c r="M995" s="150"/>
      <c r="N995" s="58"/>
      <c r="O995" s="58"/>
      <c r="P995" s="58"/>
      <c r="Q995" s="58"/>
      <c r="R995" s="58"/>
      <c r="S995" s="58"/>
      <c r="T995" s="58"/>
      <c r="U995" s="58"/>
      <c r="V995" s="58"/>
      <c r="W995" s="58"/>
      <c r="X995" s="58"/>
      <c r="Y995" s="58"/>
      <c r="Z995" s="58"/>
      <c r="AA995" s="58"/>
      <c r="AB995" s="58"/>
    </row>
    <row r="996">
      <c r="A996" s="150"/>
      <c r="B996" s="270"/>
      <c r="C996" s="271"/>
      <c r="D996" s="272"/>
      <c r="E996" s="269"/>
      <c r="F996" s="181"/>
      <c r="G996" s="138"/>
      <c r="H996" s="138"/>
      <c r="I996" s="150"/>
      <c r="J996" s="150"/>
      <c r="K996" s="150"/>
      <c r="L996" s="150"/>
      <c r="M996" s="150"/>
      <c r="N996" s="58"/>
      <c r="O996" s="58"/>
      <c r="P996" s="58"/>
      <c r="Q996" s="58"/>
      <c r="R996" s="58"/>
      <c r="S996" s="58"/>
      <c r="T996" s="58"/>
      <c r="U996" s="58"/>
      <c r="V996" s="58"/>
      <c r="W996" s="58"/>
      <c r="X996" s="58"/>
      <c r="Y996" s="58"/>
      <c r="Z996" s="58"/>
      <c r="AA996" s="58"/>
      <c r="AB996" s="58"/>
    </row>
    <row r="997">
      <c r="A997" s="150"/>
      <c r="B997" s="270"/>
      <c r="C997" s="271"/>
      <c r="D997" s="272"/>
      <c r="E997" s="269"/>
      <c r="F997" s="181"/>
      <c r="G997" s="138"/>
      <c r="H997" s="138"/>
      <c r="I997" s="150"/>
      <c r="J997" s="150"/>
      <c r="K997" s="150"/>
      <c r="L997" s="150"/>
      <c r="M997" s="150"/>
      <c r="N997" s="58"/>
      <c r="O997" s="58"/>
      <c r="P997" s="58"/>
      <c r="Q997" s="58"/>
      <c r="R997" s="58"/>
      <c r="S997" s="58"/>
      <c r="T997" s="58"/>
      <c r="U997" s="58"/>
      <c r="V997" s="58"/>
      <c r="W997" s="58"/>
      <c r="X997" s="58"/>
      <c r="Y997" s="58"/>
      <c r="Z997" s="58"/>
      <c r="AA997" s="58"/>
      <c r="AB997" s="58"/>
    </row>
  </sheetData>
  <autoFilter ref="$A$1:$M$430"/>
  <dataValidations>
    <dataValidation type="list" allowBlank="1" showErrorMessage="1" sqref="H2:H997">
      <formula1>"Activo,Inactivo"</formula1>
    </dataValidation>
    <dataValidation type="list" allowBlank="1" showErrorMessage="1" sqref="D2:D997">
      <formula1>P!$B$2:$B$982</formula1>
    </dataValidation>
    <dataValidation type="list" allowBlank="1" showErrorMessage="1" sqref="G2:G997">
      <formula1>U!$A$2:$A$995</formula1>
    </dataValidation>
  </dataValidations>
  <printOptions/>
  <pageMargins bottom="0.75" footer="0.0" header="0.0" left="0.7" right="0.7" top="0.75"/>
  <pageSetup orientation="landscape"/>
  <drawing r:id="rId2"/>
  <legacyDrawing r:id="rId3"/>
</worksheet>
</file>

<file path=xl/worksheets/sheet4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8.29"/>
    <col customWidth="1" min="2" max="2" width="21.14"/>
    <col customWidth="1" min="3" max="3" width="39.43"/>
    <col customWidth="1" min="4" max="4" width="25.0"/>
    <col customWidth="1" min="5" max="5" width="73.57"/>
    <col customWidth="1" min="6" max="6" width="70.57"/>
    <col customWidth="1" min="7" max="7" width="18.86"/>
    <col customWidth="1" min="8" max="9" width="13.71"/>
    <col customWidth="1" min="10" max="10" width="15.29"/>
    <col customWidth="1" min="11" max="11" width="17.71"/>
    <col customWidth="1" min="12" max="12" width="19.29"/>
    <col customWidth="1" min="13" max="25" width="8.86"/>
  </cols>
  <sheetData>
    <row r="1">
      <c r="A1" s="273" t="s">
        <v>1963</v>
      </c>
      <c r="B1" s="273" t="s">
        <v>1302</v>
      </c>
      <c r="C1" s="274" t="s">
        <v>98</v>
      </c>
      <c r="D1" s="238" t="s">
        <v>1304</v>
      </c>
      <c r="E1" s="125" t="s">
        <v>1964</v>
      </c>
      <c r="F1" s="175" t="s">
        <v>1965</v>
      </c>
      <c r="G1" s="275" t="s">
        <v>1966</v>
      </c>
      <c r="H1" s="125" t="s">
        <v>164</v>
      </c>
      <c r="I1" s="273" t="s">
        <v>190</v>
      </c>
      <c r="J1" s="273" t="s">
        <v>191</v>
      </c>
      <c r="K1" s="273" t="s">
        <v>284</v>
      </c>
      <c r="L1" s="273" t="s">
        <v>285</v>
      </c>
      <c r="M1" s="238"/>
      <c r="N1" s="58"/>
      <c r="O1" s="58"/>
      <c r="P1" s="58"/>
      <c r="Q1" s="58"/>
      <c r="R1" s="58"/>
      <c r="S1" s="58"/>
      <c r="T1" s="58"/>
      <c r="U1" s="58"/>
      <c r="V1" s="58"/>
      <c r="W1" s="58"/>
      <c r="X1" s="58"/>
      <c r="Y1" s="58"/>
    </row>
    <row r="2">
      <c r="A2" s="150"/>
      <c r="B2" s="151" t="s">
        <v>1308</v>
      </c>
      <c r="C2" s="276" t="str">
        <f t="array" ref="C2">XLOOKUP(B2,A!B:B,A!C:C,2,1)</f>
        <v>Diseñar estrategias para promoción de rutas de atención integral de las afectaciones de salud mental y violencias</v>
      </c>
      <c r="D2" s="132" t="s">
        <v>1308</v>
      </c>
      <c r="E2" s="132" t="str">
        <f t="shared" ref="E2:E479" si="1">CONCAT(D2, F2)</f>
        <v>BP260054831010112Realizar acompañamiento técnico en los diferentes entornos con equipo interdisciplinario que permita fortalecer los derechos en salud mental y la implementación de la Política Publica establecida en el acuerdo 0501 de 2021</v>
      </c>
      <c r="F2" s="132" t="s">
        <v>1967</v>
      </c>
      <c r="G2" s="150"/>
      <c r="H2" s="132" t="s">
        <v>168</v>
      </c>
      <c r="I2" s="150"/>
      <c r="J2" s="150"/>
      <c r="K2" s="150"/>
      <c r="L2" s="150"/>
      <c r="M2" s="265" t="s">
        <v>524</v>
      </c>
      <c r="N2" s="58"/>
      <c r="O2" s="58"/>
      <c r="P2" s="58"/>
      <c r="Q2" s="58"/>
      <c r="R2" s="58"/>
      <c r="S2" s="58"/>
      <c r="T2" s="58"/>
      <c r="U2" s="58"/>
      <c r="V2" s="58"/>
      <c r="W2" s="58"/>
      <c r="X2" s="58"/>
      <c r="Y2" s="58"/>
    </row>
    <row r="3">
      <c r="A3" s="150"/>
      <c r="B3" s="151" t="s">
        <v>1311</v>
      </c>
      <c r="C3" s="276" t="str">
        <f t="array" ref="C3">XLOOKUP(B3,A!B:B,A!C:C,2,1)</f>
        <v>Realizar atención, gestión y seguimiento de casos reportados por lo diferentes canales de atención de la autoridad sanitaria</v>
      </c>
      <c r="D3" s="132" t="s">
        <v>1311</v>
      </c>
      <c r="E3" s="132" t="str">
        <f t="shared" si="1"/>
        <v>BP260054491010107Emitir respuesta oportuna y pertinente a los casos reportados por los diferentes canales de atención.-       Realizar reportes de información de los resultados de las respuestas emitidas a los casos reportados por los diferentes canales de atención - Realizar articulación con los actores del sistema de acuerdo con los casos reportados por los diferentes canales de atención</v>
      </c>
      <c r="F3" s="132" t="s">
        <v>1968</v>
      </c>
      <c r="G3" s="150"/>
      <c r="H3" s="132" t="s">
        <v>168</v>
      </c>
      <c r="I3" s="150"/>
      <c r="J3" s="150"/>
      <c r="K3" s="150"/>
      <c r="L3" s="150"/>
      <c r="M3" s="58"/>
      <c r="N3" s="58"/>
      <c r="O3" s="58"/>
      <c r="P3" s="58"/>
      <c r="Q3" s="58"/>
      <c r="R3" s="58"/>
      <c r="S3" s="58"/>
      <c r="T3" s="58"/>
      <c r="U3" s="58"/>
      <c r="V3" s="58"/>
      <c r="W3" s="58"/>
      <c r="X3" s="58"/>
      <c r="Y3" s="58"/>
    </row>
    <row r="4">
      <c r="A4" s="150"/>
      <c r="B4" s="151" t="s">
        <v>1313</v>
      </c>
      <c r="C4" s="276" t="str">
        <f t="array" ref="C4">XLOOKUP(B4,A!B:B,A!C:C,2,1)</f>
        <v>Implementar estrategias de prevención del sufrimiento psíquico, trastornos mentales, conductas suicidas, y violencias 
 de género, incluido abuso sexual y feminicidios</v>
      </c>
      <c r="D4" s="132" t="s">
        <v>1313</v>
      </c>
      <c r="E4" s="132" t="str">
        <f t="shared" si="1"/>
        <v>BP260054831010105Fortalecimiento en la gestión de las emociones en el ambito laboral para funcionarios en salud, como factor protector en los temas de salud mental, teniendo en cuenta los linieamientos del centro de escucha</v>
      </c>
      <c r="F4" s="132" t="s">
        <v>1969</v>
      </c>
      <c r="G4" s="150"/>
      <c r="H4" s="132" t="s">
        <v>168</v>
      </c>
      <c r="I4" s="150"/>
      <c r="J4" s="150"/>
      <c r="K4" s="150"/>
      <c r="L4" s="150"/>
      <c r="M4" s="58"/>
      <c r="N4" s="58"/>
      <c r="O4" s="58"/>
      <c r="P4" s="58"/>
      <c r="Q4" s="58"/>
      <c r="R4" s="58"/>
      <c r="S4" s="58"/>
      <c r="T4" s="58"/>
      <c r="U4" s="58"/>
      <c r="V4" s="58"/>
      <c r="W4" s="58"/>
      <c r="X4" s="58"/>
      <c r="Y4" s="58"/>
    </row>
    <row r="5">
      <c r="A5" s="150"/>
      <c r="B5" s="151" t="s">
        <v>1315</v>
      </c>
      <c r="C5" s="276" t="str">
        <f t="array" ref="C5">XLOOKUP(B5,A!B:B,A!C:C,2,1)</f>
        <v>Acompañar técnicamente a las organizaciones comunitarias en la participación solcial en salud</v>
      </c>
      <c r="D5" s="132" t="s">
        <v>1315</v>
      </c>
      <c r="E5" s="132" t="str">
        <f t="shared" si="1"/>
        <v>BP260054451010109Realizar acompañamiento técnico en territorios priorizados de comunas y corregimientos en control social a proyectos en salud</v>
      </c>
      <c r="F5" s="132" t="s">
        <v>1970</v>
      </c>
      <c r="G5" s="150"/>
      <c r="H5" s="132" t="s">
        <v>168</v>
      </c>
      <c r="I5" s="150"/>
      <c r="J5" s="150"/>
      <c r="K5" s="150"/>
      <c r="L5" s="150"/>
      <c r="M5" s="58"/>
      <c r="N5" s="58"/>
      <c r="O5" s="58"/>
      <c r="P5" s="58"/>
      <c r="Q5" s="58"/>
      <c r="R5" s="58"/>
      <c r="S5" s="58"/>
      <c r="T5" s="58"/>
      <c r="U5" s="58"/>
      <c r="V5" s="58"/>
      <c r="W5" s="58"/>
      <c r="X5" s="58"/>
      <c r="Y5" s="58"/>
    </row>
    <row r="6">
      <c r="A6" s="150"/>
      <c r="B6" s="151" t="s">
        <v>1317</v>
      </c>
      <c r="C6" s="276" t="str">
        <f t="array" ref="C6">XLOOKUP(B6,A!B:B,A!C:C,2,1)</f>
        <v>Implementar acciones de intervención colectiva y de la gestión en salud pública con enfoque diferencial</v>
      </c>
      <c r="D6" s="132" t="s">
        <v>1317</v>
      </c>
      <c r="E6" s="132" t="str">
        <f t="shared" si="1"/>
        <v>BP260054551010115Implementar acciones de intervención colectiva y de la gestión en salud pública con enfoque diferencial</v>
      </c>
      <c r="F6" s="132" t="s">
        <v>1318</v>
      </c>
      <c r="G6" s="150"/>
      <c r="H6" s="132" t="s">
        <v>168</v>
      </c>
      <c r="I6" s="150"/>
      <c r="J6" s="150"/>
      <c r="K6" s="150"/>
      <c r="L6" s="150"/>
      <c r="M6" s="58"/>
      <c r="N6" s="58"/>
      <c r="O6" s="58"/>
      <c r="P6" s="58"/>
      <c r="Q6" s="58"/>
      <c r="R6" s="58"/>
      <c r="S6" s="58"/>
      <c r="T6" s="58"/>
      <c r="U6" s="58"/>
      <c r="V6" s="58"/>
      <c r="W6" s="58"/>
      <c r="X6" s="58"/>
      <c r="Y6" s="58"/>
    </row>
    <row r="7">
      <c r="A7" s="150"/>
      <c r="B7" s="151" t="s">
        <v>1319</v>
      </c>
      <c r="C7" s="276" t="str">
        <f t="array" ref="C7">XLOOKUP(B7,A!B:B,A!C:C,2,1)</f>
        <v>Realizar el seguimiento al proceso de afiliación mediante el sistema de afiliación transaccional SAT</v>
      </c>
      <c r="D7" s="132" t="s">
        <v>1319</v>
      </c>
      <c r="E7" s="132" t="str">
        <f t="shared" si="1"/>
        <v>BP260054391010109Consolidar información de los usuarios afiliados por SAT-Validar la permanencia de los usuarios al Sistema General de Seguridad Social en Salud</v>
      </c>
      <c r="F7" s="132" t="s">
        <v>1971</v>
      </c>
      <c r="G7" s="150"/>
      <c r="H7" s="132" t="s">
        <v>168</v>
      </c>
      <c r="I7" s="150"/>
      <c r="J7" s="150"/>
      <c r="K7" s="150"/>
      <c r="L7" s="150"/>
      <c r="M7" s="58"/>
      <c r="N7" s="58"/>
      <c r="O7" s="58"/>
      <c r="P7" s="58"/>
      <c r="Q7" s="58"/>
      <c r="R7" s="58"/>
      <c r="S7" s="58"/>
      <c r="T7" s="58"/>
      <c r="U7" s="58"/>
      <c r="V7" s="58"/>
      <c r="W7" s="58"/>
      <c r="X7" s="58"/>
      <c r="Y7" s="58"/>
    </row>
    <row r="8">
      <c r="A8" s="150"/>
      <c r="B8" s="151" t="s">
        <v>1313</v>
      </c>
      <c r="C8" s="276" t="str">
        <f t="array" ref="C8">XLOOKUP(B8,A!B:B,A!C:C,2,1)</f>
        <v>Implementar estrategias de prevención del sufrimiento psíquico, trastornos mentales, conductas suicidas, y violencias 
 de género, incluido abuso sexual y feminicidios</v>
      </c>
      <c r="D8" s="132" t="s">
        <v>1313</v>
      </c>
      <c r="E8" s="132" t="str">
        <f t="shared" si="1"/>
        <v>BP260054831010105Realizar fortalecimiento a las intervenciones comunitarias y procesos educativos articulados con los dispositivos comunitarios y las diferentes organizaciones e instituciones activas en el territorio</v>
      </c>
      <c r="F8" s="132" t="s">
        <v>1972</v>
      </c>
      <c r="G8" s="150"/>
      <c r="H8" s="132" t="s">
        <v>168</v>
      </c>
      <c r="I8" s="150"/>
      <c r="J8" s="150"/>
      <c r="K8" s="150"/>
      <c r="L8" s="150"/>
      <c r="M8" s="58"/>
      <c r="N8" s="58"/>
      <c r="O8" s="58"/>
      <c r="P8" s="58"/>
      <c r="Q8" s="58"/>
      <c r="R8" s="58"/>
      <c r="S8" s="58"/>
      <c r="T8" s="58"/>
      <c r="U8" s="58"/>
      <c r="V8" s="58"/>
      <c r="W8" s="58"/>
      <c r="X8" s="58"/>
      <c r="Y8" s="58"/>
    </row>
    <row r="9">
      <c r="A9" s="150"/>
      <c r="B9" s="151" t="s">
        <v>1313</v>
      </c>
      <c r="C9" s="276" t="str">
        <f t="array" ref="C9">XLOOKUP(B9,A!B:B,A!C:C,2,1)</f>
        <v>Implementar estrategias de prevención del sufrimiento psíquico, trastornos mentales, conductas suicidas, y violencias 
 de género, incluido abuso sexual y feminicidios</v>
      </c>
      <c r="D9" s="132" t="s">
        <v>1313</v>
      </c>
      <c r="E9" s="132" t="str">
        <f t="shared" si="1"/>
        <v>BP260054831010105Acompañar a los actores institucionales y comunitarios en el desarrollo de acciones de bienestar en salud mental que permitan desarrollar en el territorio con sus pares, incluyen estrategias holísticas, educativas, visuales, artística</v>
      </c>
      <c r="F9" s="132" t="s">
        <v>1973</v>
      </c>
      <c r="G9" s="150"/>
      <c r="H9" s="132" t="s">
        <v>168</v>
      </c>
      <c r="I9" s="150"/>
      <c r="J9" s="150"/>
      <c r="K9" s="150"/>
      <c r="L9" s="150"/>
      <c r="M9" s="58"/>
      <c r="N9" s="58"/>
      <c r="O9" s="58"/>
      <c r="P9" s="58"/>
      <c r="Q9" s="58"/>
      <c r="R9" s="58"/>
      <c r="S9" s="58"/>
      <c r="T9" s="58"/>
      <c r="U9" s="58"/>
      <c r="V9" s="58"/>
      <c r="W9" s="58"/>
      <c r="X9" s="58"/>
      <c r="Y9" s="58"/>
    </row>
    <row r="10">
      <c r="A10" s="150"/>
      <c r="B10" s="151" t="s">
        <v>1322</v>
      </c>
      <c r="C10" s="276" t="str">
        <f t="array" ref="C10">XLOOKUP(B10,A!B:B,A!C:C,2,1)</f>
        <v>Realizar acciones de promoción y prevención para el fortalecimiento de las relaciones y vínculos sociales en la ciudadanía, promoviendo la salud mental</v>
      </c>
      <c r="D10" s="132" t="s">
        <v>1322</v>
      </c>
      <c r="E10" s="132" t="str">
        <f t="shared" si="1"/>
        <v>BP260054841010101Realizar fortalecimiento  sociocultural a los grupos de red protectora para promover  la salud mental y la convivencia social bajo el modelo comunitario en sus territorios</v>
      </c>
      <c r="F10" s="132" t="s">
        <v>1974</v>
      </c>
      <c r="G10" s="150"/>
      <c r="H10" s="132" t="s">
        <v>168</v>
      </c>
      <c r="I10" s="150"/>
      <c r="J10" s="150"/>
      <c r="K10" s="150"/>
      <c r="L10" s="150"/>
      <c r="M10" s="58"/>
      <c r="N10" s="58"/>
      <c r="O10" s="58"/>
      <c r="P10" s="58"/>
      <c r="Q10" s="58"/>
      <c r="R10" s="58"/>
      <c r="S10" s="58"/>
      <c r="T10" s="58"/>
      <c r="U10" s="58"/>
      <c r="V10" s="58"/>
      <c r="W10" s="58"/>
      <c r="X10" s="58"/>
      <c r="Y10" s="58"/>
    </row>
    <row r="11">
      <c r="A11" s="150"/>
      <c r="B11" s="151" t="s">
        <v>1322</v>
      </c>
      <c r="C11" s="276" t="str">
        <f t="array" ref="C11">XLOOKUP(B11,A!B:B,A!C:C,2,1)</f>
        <v>Realizar acciones de promoción y prevención para el fortalecimiento de las relaciones y vínculos sociales en la ciudadanía, promoviendo la salud mental</v>
      </c>
      <c r="D11" s="132" t="s">
        <v>1322</v>
      </c>
      <c r="E11" s="132" t="str">
        <f t="shared" si="1"/>
        <v>BP260054841010101Realizar procesos de fortalecimiento en formación, certificación , implementación y seguimiento de los dispositivos de Zonas de Orientación Escolar en el entorno educativo para la prevención del consumo de sustancias psicoactivas</v>
      </c>
      <c r="F11" s="132" t="s">
        <v>1975</v>
      </c>
      <c r="G11" s="150"/>
      <c r="H11" s="132" t="s">
        <v>168</v>
      </c>
      <c r="I11" s="150"/>
      <c r="J11" s="150"/>
      <c r="K11" s="150"/>
      <c r="L11" s="150"/>
      <c r="M11" s="58"/>
      <c r="N11" s="58"/>
      <c r="O11" s="58"/>
      <c r="P11" s="58"/>
      <c r="Q11" s="58"/>
      <c r="R11" s="58"/>
      <c r="S11" s="58"/>
      <c r="T11" s="58"/>
      <c r="U11" s="58"/>
      <c r="V11" s="58"/>
      <c r="W11" s="58"/>
      <c r="X11" s="58"/>
      <c r="Y11" s="58"/>
    </row>
    <row r="12">
      <c r="A12" s="150"/>
      <c r="B12" s="151" t="s">
        <v>1321</v>
      </c>
      <c r="C12" s="276" t="str">
        <f t="array" ref="C12">XLOOKUP(B12,A!B:B,A!C:C,2,1)</f>
        <v>Diseñar estrategias para promoción de rutas de atención integral de las afectaciones de salud mental y violencias</v>
      </c>
      <c r="D12" s="132" t="s">
        <v>1321</v>
      </c>
      <c r="E12" s="132" t="str">
        <f t="shared" si="1"/>
        <v>BP260054831010110Apoyar acciones de seguimiento  de las personas con sufrimiento psíquico y social, violencia y consumo de sustancias psicoactivas</v>
      </c>
      <c r="F12" s="132" t="s">
        <v>1976</v>
      </c>
      <c r="G12" s="150"/>
      <c r="H12" s="132" t="s">
        <v>168</v>
      </c>
      <c r="I12" s="150"/>
      <c r="J12" s="150"/>
      <c r="K12" s="150"/>
      <c r="L12" s="150"/>
      <c r="M12" s="58"/>
      <c r="N12" s="58"/>
      <c r="O12" s="58"/>
      <c r="P12" s="58"/>
      <c r="Q12" s="58"/>
      <c r="R12" s="58"/>
      <c r="S12" s="58"/>
      <c r="T12" s="58"/>
      <c r="U12" s="58"/>
      <c r="V12" s="58"/>
      <c r="W12" s="58"/>
      <c r="X12" s="58"/>
      <c r="Y12" s="58"/>
    </row>
    <row r="13">
      <c r="A13" s="150"/>
      <c r="B13" s="151" t="s">
        <v>1308</v>
      </c>
      <c r="C13" s="276" t="str">
        <f t="array" ref="C13">XLOOKUP(B13,A!B:B,A!C:C,2,1)</f>
        <v>Diseñar estrategias para promoción de rutas de atención integral de las afectaciones de salud mental y violencias</v>
      </c>
      <c r="D13" s="132" t="s">
        <v>1308</v>
      </c>
      <c r="E13" s="132" t="str">
        <f t="shared" si="1"/>
        <v>BP260054831010112Apoyar acciones de seguimiento  de las personas con sufrimiento psíquico y social, violencia y consumo de sustancias psicoactivas</v>
      </c>
      <c r="F13" s="132" t="s">
        <v>1976</v>
      </c>
      <c r="G13" s="150"/>
      <c r="H13" s="132" t="s">
        <v>168</v>
      </c>
      <c r="I13" s="150"/>
      <c r="J13" s="150"/>
      <c r="K13" s="150"/>
      <c r="L13" s="150"/>
      <c r="M13" s="58"/>
      <c r="N13" s="58"/>
      <c r="O13" s="58"/>
      <c r="P13" s="58"/>
      <c r="Q13" s="58"/>
      <c r="R13" s="58"/>
      <c r="S13" s="58"/>
      <c r="T13" s="58"/>
      <c r="U13" s="58"/>
      <c r="V13" s="58"/>
      <c r="W13" s="58"/>
      <c r="X13" s="58"/>
      <c r="Y13" s="58"/>
    </row>
    <row r="14">
      <c r="A14" s="150"/>
      <c r="B14" s="151" t="s">
        <v>1308</v>
      </c>
      <c r="C14" s="276" t="str">
        <f t="array" ref="C14">XLOOKUP(B14,A!B:B,A!C:C,2,1)</f>
        <v>Diseñar estrategias para promoción de rutas de atención integral de las afectaciones de salud mental y violencias</v>
      </c>
      <c r="D14" s="132" t="s">
        <v>1308</v>
      </c>
      <c r="E14" s="132" t="str">
        <f t="shared" si="1"/>
        <v>BP260054831010112Realizar apoyo a los procesos de supervisión a los equipos operativos y acciones territoriales de salud mental y convivencia social</v>
      </c>
      <c r="F14" s="132" t="s">
        <v>1977</v>
      </c>
      <c r="G14" s="150"/>
      <c r="H14" s="132" t="s">
        <v>168</v>
      </c>
      <c r="I14" s="150"/>
      <c r="J14" s="150"/>
      <c r="K14" s="150"/>
      <c r="L14" s="150"/>
      <c r="M14" s="58"/>
      <c r="N14" s="58"/>
      <c r="O14" s="58"/>
      <c r="P14" s="58"/>
      <c r="Q14" s="58"/>
      <c r="R14" s="58"/>
      <c r="S14" s="58"/>
      <c r="T14" s="58"/>
      <c r="U14" s="58"/>
      <c r="V14" s="58"/>
      <c r="W14" s="58"/>
      <c r="X14" s="58"/>
      <c r="Y14" s="58"/>
    </row>
    <row r="15">
      <c r="A15" s="150"/>
      <c r="B15" s="151" t="s">
        <v>1308</v>
      </c>
      <c r="C15" s="276" t="str">
        <f t="array" ref="C15">XLOOKUP(B15,A!B:B,A!C:C,2,1)</f>
        <v>Diseñar estrategias para promoción de rutas de atención integral de las afectaciones de salud mental y violencias</v>
      </c>
      <c r="D15" s="132" t="s">
        <v>1308</v>
      </c>
      <c r="E15" s="132" t="str">
        <f t="shared" si="1"/>
        <v>BP260054831010112Realizar acciones en el entorno institucional para el fortalecimiento de la red de consultorios rosa a nivel Distrital frente a la atención en salud mental de las personas victimas de violencias basadas en genero</v>
      </c>
      <c r="F15" s="132" t="s">
        <v>1978</v>
      </c>
      <c r="G15" s="150"/>
      <c r="H15" s="132" t="s">
        <v>168</v>
      </c>
      <c r="I15" s="150"/>
      <c r="J15" s="150"/>
      <c r="K15" s="150"/>
      <c r="L15" s="150"/>
      <c r="M15" s="58"/>
      <c r="N15" s="58"/>
      <c r="O15" s="58"/>
      <c r="P15" s="58"/>
      <c r="Q15" s="58"/>
      <c r="R15" s="58"/>
      <c r="S15" s="58"/>
      <c r="T15" s="58"/>
      <c r="U15" s="58"/>
      <c r="V15" s="58"/>
      <c r="W15" s="58"/>
      <c r="X15" s="58"/>
      <c r="Y15" s="58"/>
    </row>
    <row r="16">
      <c r="A16" s="150"/>
      <c r="B16" s="151" t="s">
        <v>1322</v>
      </c>
      <c r="C16" s="276" t="str">
        <f t="array" ref="C16">XLOOKUP(B16,A!B:B,A!C:C,2,1)</f>
        <v>Realizar acciones de promoción y prevención para el fortalecimiento de las relaciones y vínculos sociales en la ciudadanía, promoviendo la salud mental</v>
      </c>
      <c r="D16" s="132" t="s">
        <v>1322</v>
      </c>
      <c r="E16" s="132" t="str">
        <f t="shared" si="1"/>
        <v>BP260054841010101Realizar fortalecimiento a la estrategia de teleorientacion (línea 106)  con  tecnología e innovación que permitan la derivación oportuna y efectiva a  la red prestadora</v>
      </c>
      <c r="F16" s="132" t="s">
        <v>1979</v>
      </c>
      <c r="G16" s="150"/>
      <c r="H16" s="132" t="s">
        <v>168</v>
      </c>
      <c r="I16" s="150"/>
      <c r="J16" s="150"/>
      <c r="K16" s="150"/>
      <c r="L16" s="150"/>
      <c r="M16" s="58"/>
      <c r="N16" s="58"/>
      <c r="O16" s="58"/>
      <c r="P16" s="58"/>
      <c r="Q16" s="58"/>
      <c r="R16" s="58"/>
      <c r="S16" s="58"/>
      <c r="T16" s="58"/>
      <c r="U16" s="58"/>
      <c r="V16" s="58"/>
      <c r="W16" s="58"/>
      <c r="X16" s="58"/>
      <c r="Y16" s="58"/>
    </row>
    <row r="17">
      <c r="A17" s="150"/>
      <c r="B17" s="151" t="s">
        <v>1313</v>
      </c>
      <c r="C17" s="276" t="str">
        <f t="array" ref="C17">XLOOKUP(B17,A!B:B,A!C:C,2,1)</f>
        <v>Implementar estrategias de prevención del sufrimiento psíquico, trastornos mentales, conductas suicidas, y violencias 
 de género, incluido abuso sexual y feminicidios</v>
      </c>
      <c r="D17" s="132" t="s">
        <v>1313</v>
      </c>
      <c r="E17" s="132" t="str">
        <f t="shared" si="1"/>
        <v>BP260054831010105Realizar socialización de la campaña " Me voy de rumba pero no me derrumbo" en los establecimientos nocturnos de las zonas de mayor afluencia de la ciudad, utilizando estrategia de Información Educación y Comunicación</v>
      </c>
      <c r="F17" s="132" t="s">
        <v>1980</v>
      </c>
      <c r="G17" s="150"/>
      <c r="H17" s="132" t="s">
        <v>168</v>
      </c>
      <c r="I17" s="150"/>
      <c r="J17" s="150"/>
      <c r="K17" s="150"/>
      <c r="L17" s="150"/>
      <c r="M17" s="58"/>
      <c r="N17" s="58"/>
      <c r="O17" s="58"/>
      <c r="P17" s="58"/>
      <c r="Q17" s="58"/>
      <c r="R17" s="58"/>
      <c r="S17" s="58"/>
      <c r="T17" s="58"/>
      <c r="U17" s="58"/>
      <c r="V17" s="58"/>
      <c r="W17" s="58"/>
      <c r="X17" s="58"/>
      <c r="Y17" s="58"/>
    </row>
    <row r="18">
      <c r="A18" s="150"/>
      <c r="B18" s="151" t="s">
        <v>1324</v>
      </c>
      <c r="C18" s="276" t="str">
        <f t="array" ref="C18">XLOOKUP(B18,A!B:B,A!C:C,2,1)</f>
        <v>Implementar y seguir el plan de acción con articulación intersectorial y comunitaria</v>
      </c>
      <c r="D18" s="132" t="s">
        <v>1324</v>
      </c>
      <c r="E18" s="132" t="str">
        <f t="shared" si="1"/>
        <v>BP260054451010111Implementar y seguir el plan de acción con articulación intersectorial y comunitaria</v>
      </c>
      <c r="F18" s="132" t="s">
        <v>1325</v>
      </c>
      <c r="G18" s="150"/>
      <c r="H18" s="132" t="s">
        <v>168</v>
      </c>
      <c r="I18" s="150"/>
      <c r="J18" s="150"/>
      <c r="K18" s="150"/>
      <c r="L18" s="150"/>
      <c r="M18" s="58"/>
      <c r="N18" s="58"/>
      <c r="O18" s="58"/>
      <c r="P18" s="58"/>
      <c r="Q18" s="58"/>
      <c r="R18" s="58"/>
      <c r="S18" s="58"/>
      <c r="T18" s="58"/>
      <c r="U18" s="58"/>
      <c r="V18" s="58"/>
      <c r="W18" s="58"/>
      <c r="X18" s="58"/>
      <c r="Y18" s="58"/>
    </row>
    <row r="19">
      <c r="A19" s="150"/>
      <c r="B19" s="151" t="s">
        <v>1981</v>
      </c>
      <c r="C19" s="276" t="str">
        <f t="array" ref="C19">XLOOKUP(B19,A!B:B,A!C:C,2,1)</f>
        <v>Implementar programa de apoyo psicosocial y educativo</v>
      </c>
      <c r="D19" s="132" t="s">
        <v>1326</v>
      </c>
      <c r="E19" s="132" t="str">
        <f t="shared" si="1"/>
        <v>BP260054451010113Realizar el alistamiento institucional, intersecotorial y comunitario para intervenir en los determinantes socioambientales de la salud</v>
      </c>
      <c r="F19" s="132" t="s">
        <v>1327</v>
      </c>
      <c r="G19" s="150"/>
      <c r="H19" s="132" t="s">
        <v>168</v>
      </c>
      <c r="I19" s="150"/>
      <c r="J19" s="150"/>
      <c r="K19" s="150"/>
      <c r="L19" s="150"/>
      <c r="M19" s="58"/>
      <c r="N19" s="58"/>
      <c r="O19" s="58"/>
      <c r="P19" s="58"/>
      <c r="Q19" s="58"/>
      <c r="R19" s="58"/>
      <c r="S19" s="58"/>
      <c r="T19" s="58"/>
      <c r="U19" s="58"/>
      <c r="V19" s="58"/>
      <c r="W19" s="58"/>
      <c r="X19" s="58"/>
      <c r="Y19" s="58"/>
    </row>
    <row r="20">
      <c r="A20" s="150"/>
      <c r="B20" s="151" t="s">
        <v>1308</v>
      </c>
      <c r="C20" s="276" t="str">
        <f t="array" ref="C20">XLOOKUP(B20,A!B:B,A!C:C,2,1)</f>
        <v>Diseñar estrategias para promoción de rutas de atención integral de las afectaciones de salud mental y violencias</v>
      </c>
      <c r="D20" s="132" t="s">
        <v>1308</v>
      </c>
      <c r="E20" s="132" t="str">
        <f t="shared" si="1"/>
        <v>BP260054831010112Diseñar estrategias para promoción de rutas de atención integral de las afectaciones de salud mental y violencias</v>
      </c>
      <c r="F20" s="132" t="s">
        <v>1309</v>
      </c>
      <c r="G20" s="150"/>
      <c r="H20" s="132" t="s">
        <v>168</v>
      </c>
      <c r="I20" s="150"/>
      <c r="J20" s="150"/>
      <c r="K20" s="150"/>
      <c r="L20" s="150"/>
      <c r="M20" s="58"/>
      <c r="N20" s="58"/>
      <c r="O20" s="58"/>
      <c r="P20" s="58"/>
      <c r="Q20" s="58"/>
      <c r="R20" s="58"/>
      <c r="S20" s="58"/>
      <c r="T20" s="58"/>
      <c r="U20" s="58"/>
      <c r="V20" s="58"/>
      <c r="W20" s="58"/>
      <c r="X20" s="58"/>
      <c r="Y20" s="58"/>
    </row>
    <row r="21">
      <c r="A21" s="150"/>
      <c r="B21" s="151" t="s">
        <v>1328</v>
      </c>
      <c r="C21" s="276" t="str">
        <f t="array" ref="C21">XLOOKUP(B21,A!B:B,A!C:C,2,1)</f>
        <v>Implementar estrategias para la promoción, prevención, y hábitos saludables en los diferentes entornos y cursos de vida en el marco de la salud pública.</v>
      </c>
      <c r="D21" s="132" t="s">
        <v>1328</v>
      </c>
      <c r="E21" s="132" t="str">
        <f t="shared" si="1"/>
        <v>BP260054791010116Efectuar estrategias de "generación de entornoss laborales seguros y saludables"</v>
      </c>
      <c r="F21" s="132" t="s">
        <v>1982</v>
      </c>
      <c r="G21" s="150"/>
      <c r="H21" s="132" t="s">
        <v>168</v>
      </c>
      <c r="I21" s="150"/>
      <c r="J21" s="150"/>
      <c r="K21" s="150"/>
      <c r="L21" s="150"/>
      <c r="M21" s="58"/>
      <c r="N21" s="58"/>
      <c r="O21" s="58"/>
      <c r="P21" s="58"/>
      <c r="Q21" s="58"/>
      <c r="R21" s="58"/>
      <c r="S21" s="58"/>
      <c r="T21" s="58"/>
      <c r="U21" s="58"/>
      <c r="V21" s="58"/>
      <c r="W21" s="58"/>
      <c r="X21" s="58"/>
      <c r="Y21" s="58"/>
    </row>
    <row r="22">
      <c r="A22" s="150"/>
      <c r="B22" s="151" t="s">
        <v>1330</v>
      </c>
      <c r="C22" s="276" t="str">
        <f t="array" ref="C22">XLOOKUP(B22,A!B:B,A!C:C,2,1)</f>
        <v>Realizar acciones en promoción de la salud en los diferenres entornos y momentos de cursos de vida</v>
      </c>
      <c r="D22" s="132" t="s">
        <v>1330</v>
      </c>
      <c r="E22" s="132" t="str">
        <f t="shared" si="1"/>
        <v>BP260054791010120Elaborar, Implementar y evaluar planes de respuesta integral para mejorar condiciones de salud y del trabajo en la población de economía popular y comunitaria.</v>
      </c>
      <c r="F22" s="132" t="s">
        <v>1983</v>
      </c>
      <c r="G22" s="150"/>
      <c r="H22" s="132" t="s">
        <v>168</v>
      </c>
      <c r="I22" s="150"/>
      <c r="J22" s="150"/>
      <c r="K22" s="150"/>
      <c r="L22" s="150"/>
      <c r="M22" s="58"/>
      <c r="N22" s="58"/>
      <c r="O22" s="58"/>
      <c r="P22" s="58"/>
      <c r="Q22" s="58"/>
      <c r="R22" s="58"/>
      <c r="S22" s="58"/>
      <c r="T22" s="58"/>
      <c r="U22" s="58"/>
      <c r="V22" s="58"/>
      <c r="W22" s="58"/>
      <c r="X22" s="58"/>
      <c r="Y22" s="58"/>
    </row>
    <row r="23">
      <c r="A23" s="150"/>
      <c r="B23" s="151" t="s">
        <v>1332</v>
      </c>
      <c r="C23" s="276" t="str">
        <f t="array" ref="C23">XLOOKUP(B23,A!B:B,A!C:C,2,1)</f>
        <v>Diseñar estrategias para promoción de rutas de atención integral de las afectaciones de salud mental y violencias</v>
      </c>
      <c r="D23" s="132" t="s">
        <v>1332</v>
      </c>
      <c r="E23" s="132" t="str">
        <f t="shared" si="1"/>
        <v>BP260054831010104Realizar proceso de fortalecimiento técnico de formación a los equipos psicosociales para herramientas de abordaje en salud mental en los diferentes entornos</v>
      </c>
      <c r="F23" s="132" t="s">
        <v>1984</v>
      </c>
      <c r="G23" s="150"/>
      <c r="H23" s="132" t="s">
        <v>168</v>
      </c>
      <c r="I23" s="150"/>
      <c r="J23" s="150"/>
      <c r="K23" s="150"/>
      <c r="L23" s="150"/>
      <c r="M23" s="58"/>
      <c r="N23" s="58"/>
      <c r="O23" s="58"/>
      <c r="P23" s="58"/>
      <c r="Q23" s="58"/>
      <c r="R23" s="58"/>
      <c r="S23" s="58"/>
      <c r="T23" s="58"/>
      <c r="U23" s="58"/>
      <c r="V23" s="58"/>
      <c r="W23" s="58"/>
      <c r="X23" s="58"/>
      <c r="Y23" s="58"/>
    </row>
    <row r="24">
      <c r="A24" s="150"/>
      <c r="B24" s="151" t="s">
        <v>1313</v>
      </c>
      <c r="C24" s="276" t="str">
        <f t="array" ref="C24">XLOOKUP(B24,A!B:B,A!C:C,2,1)</f>
        <v>Implementar estrategias de prevención del sufrimiento psíquico, trastornos mentales, conductas suicidas, y violencias 
 de género, incluido abuso sexual y feminicidios</v>
      </c>
      <c r="D24" s="132" t="s">
        <v>1313</v>
      </c>
      <c r="E24" s="132" t="str">
        <f t="shared" si="1"/>
        <v>BP260054831010105Realizar eventos movilizadores en el marco de la semana de salud mental por los derechos de la salud mental que incluya eventos académicos, artísticos. Movilizaciones sociales, estrategias de Información Educación y Comunicación en los diferentes entornos</v>
      </c>
      <c r="F24" s="132" t="s">
        <v>1985</v>
      </c>
      <c r="G24" s="150"/>
      <c r="H24" s="132" t="s">
        <v>168</v>
      </c>
      <c r="I24" s="150"/>
      <c r="J24" s="150"/>
      <c r="K24" s="150"/>
      <c r="L24" s="150"/>
      <c r="M24" s="58"/>
      <c r="N24" s="58"/>
      <c r="O24" s="58"/>
      <c r="P24" s="58"/>
      <c r="Q24" s="58"/>
      <c r="R24" s="58"/>
      <c r="S24" s="58"/>
      <c r="T24" s="58"/>
      <c r="U24" s="58"/>
      <c r="V24" s="58"/>
      <c r="W24" s="58"/>
      <c r="X24" s="58"/>
      <c r="Y24" s="58"/>
    </row>
    <row r="25">
      <c r="A25" s="150"/>
      <c r="B25" s="151" t="s">
        <v>1313</v>
      </c>
      <c r="C25" s="276" t="str">
        <f t="array" ref="C25">XLOOKUP(B25,A!B:B,A!C:C,2,1)</f>
        <v>Implementar estrategias de prevención del sufrimiento psíquico, trastornos mentales, conductas suicidas, y violencias 
 de género, incluido abuso sexual y feminicidios</v>
      </c>
      <c r="D25" s="132" t="s">
        <v>1313</v>
      </c>
      <c r="E25" s="132" t="str">
        <f t="shared" si="1"/>
        <v>BP260054831010105Realizar evento de conmemoración de las acciones de actores y funcionarios destacados que trabajan por la salud mental para 300 personas</v>
      </c>
      <c r="F25" s="132" t="s">
        <v>1986</v>
      </c>
      <c r="G25" s="150"/>
      <c r="H25" s="132" t="s">
        <v>168</v>
      </c>
      <c r="I25" s="150"/>
      <c r="J25" s="150"/>
      <c r="K25" s="150"/>
      <c r="L25" s="150"/>
      <c r="M25" s="58"/>
      <c r="N25" s="58"/>
      <c r="O25" s="58"/>
      <c r="P25" s="58"/>
      <c r="Q25" s="58"/>
      <c r="R25" s="58"/>
      <c r="S25" s="58"/>
      <c r="T25" s="58"/>
      <c r="U25" s="58"/>
      <c r="V25" s="58"/>
      <c r="W25" s="58"/>
      <c r="X25" s="58"/>
      <c r="Y25" s="58"/>
    </row>
    <row r="26">
      <c r="A26" s="150"/>
      <c r="B26" s="151" t="s">
        <v>1322</v>
      </c>
      <c r="C26" s="276" t="str">
        <f t="array" ref="C26">XLOOKUP(B26,A!B:B,A!C:C,2,1)</f>
        <v>Realizar acciones de promoción y prevención para el fortalecimiento de las relaciones y vínculos sociales en la ciudadanía, promoviendo la salud mental</v>
      </c>
      <c r="D26" s="132" t="s">
        <v>1322</v>
      </c>
      <c r="E26" s="132" t="str">
        <f t="shared" si="1"/>
        <v>BP260054841010101Realizar la  implementación y certificación con la estrategia de familias fuertes en el entorno educativo de la zona rural y urbana que incluya Material I.E.C. que permita el desarrollo de las acciones pedagógicas</v>
      </c>
      <c r="F26" s="132" t="s">
        <v>1987</v>
      </c>
      <c r="G26" s="150"/>
      <c r="H26" s="132" t="s">
        <v>168</v>
      </c>
      <c r="I26" s="150"/>
      <c r="J26" s="150"/>
      <c r="K26" s="150"/>
      <c r="L26" s="150"/>
      <c r="M26" s="58"/>
      <c r="N26" s="58"/>
      <c r="O26" s="58"/>
      <c r="P26" s="58"/>
      <c r="Q26" s="58"/>
      <c r="R26" s="58"/>
      <c r="S26" s="58"/>
      <c r="T26" s="58"/>
      <c r="U26" s="58"/>
      <c r="V26" s="58"/>
      <c r="W26" s="58"/>
      <c r="X26" s="58"/>
      <c r="Y26" s="58"/>
    </row>
    <row r="27">
      <c r="A27" s="150"/>
      <c r="B27" s="151" t="s">
        <v>1321</v>
      </c>
      <c r="C27" s="276" t="str">
        <f t="array" ref="C27">XLOOKUP(B27,A!B:B,A!C:C,2,1)</f>
        <v>Diseñar estrategias para promoción de rutas de atención integral de las afectaciones de salud mental y violencias</v>
      </c>
      <c r="D27" s="132" t="s">
        <v>1321</v>
      </c>
      <c r="E27" s="132" t="str">
        <f t="shared" si="1"/>
        <v>BP260054831010110Diseñar estrategias para promoción de rutas de atención integral de las afectaciones de salud mental y violencias</v>
      </c>
      <c r="F27" s="132" t="s">
        <v>1309</v>
      </c>
      <c r="G27" s="150"/>
      <c r="H27" s="132" t="s">
        <v>168</v>
      </c>
      <c r="I27" s="150"/>
      <c r="J27" s="150"/>
      <c r="K27" s="150"/>
      <c r="L27" s="150"/>
      <c r="M27" s="58"/>
      <c r="N27" s="58"/>
      <c r="O27" s="58"/>
      <c r="P27" s="58"/>
      <c r="Q27" s="58"/>
      <c r="R27" s="58"/>
      <c r="S27" s="58"/>
      <c r="T27" s="58"/>
      <c r="U27" s="58"/>
      <c r="V27" s="58"/>
      <c r="W27" s="58"/>
      <c r="X27" s="58"/>
      <c r="Y27" s="58"/>
    </row>
    <row r="28">
      <c r="A28" s="150"/>
      <c r="B28" s="151" t="s">
        <v>1740</v>
      </c>
      <c r="C28" s="276" t="str">
        <f t="array" ref="C28">XLOOKUP(B28,A!B:B,A!C:C,2,1)</f>
        <v>Reportar la información en las diferentes fuentes de Salud Pública.</v>
      </c>
      <c r="D28" s="132" t="s">
        <v>1740</v>
      </c>
      <c r="E28" s="132" t="str">
        <f t="shared" si="1"/>
        <v>BP260054791010118Documentar los seguimientos a los comportamientos estadísticos de los programas</v>
      </c>
      <c r="F28" s="132" t="s">
        <v>1988</v>
      </c>
      <c r="G28" s="150"/>
      <c r="H28" s="132" t="s">
        <v>168</v>
      </c>
      <c r="I28" s="150"/>
      <c r="J28" s="150"/>
      <c r="K28" s="150"/>
      <c r="L28" s="150"/>
      <c r="M28" s="58"/>
      <c r="N28" s="58"/>
      <c r="O28" s="58"/>
      <c r="P28" s="58"/>
      <c r="Q28" s="58"/>
      <c r="R28" s="58"/>
      <c r="S28" s="58"/>
      <c r="T28" s="58"/>
      <c r="U28" s="58"/>
      <c r="V28" s="58"/>
      <c r="W28" s="58"/>
      <c r="X28" s="58"/>
      <c r="Y28" s="58"/>
    </row>
    <row r="29">
      <c r="A29" s="150"/>
      <c r="B29" s="151" t="s">
        <v>1746</v>
      </c>
      <c r="C29" s="276" t="str">
        <f t="array" ref="C29">XLOOKUP(B29,A!B:B,A!C:C,2,1)</f>
        <v>Realizar el seguimiento al Plan de Salud Pública de Intervenciones Colectivas - PIC en el Distrito.</v>
      </c>
      <c r="D29" s="132" t="s">
        <v>1746</v>
      </c>
      <c r="E29" s="132" t="str">
        <f t="shared" si="1"/>
        <v>BP260054791010125Realizar Asistencia Técnica a actores, sectores y/o dependencias en la promoción de la salud y la prevención del riesgo en el entorno laboral</v>
      </c>
      <c r="F29" s="132" t="s">
        <v>1989</v>
      </c>
      <c r="G29" s="150"/>
      <c r="H29" s="132" t="s">
        <v>168</v>
      </c>
      <c r="I29" s="150"/>
      <c r="J29" s="150"/>
      <c r="K29" s="150"/>
      <c r="L29" s="150"/>
      <c r="M29" s="58"/>
      <c r="N29" s="58"/>
      <c r="O29" s="58"/>
      <c r="P29" s="58"/>
      <c r="Q29" s="58"/>
      <c r="R29" s="58"/>
      <c r="S29" s="58"/>
      <c r="T29" s="58"/>
      <c r="U29" s="58"/>
      <c r="V29" s="58"/>
      <c r="W29" s="58"/>
      <c r="X29" s="58"/>
      <c r="Y29" s="58"/>
    </row>
    <row r="30">
      <c r="A30" s="150"/>
      <c r="B30" s="151" t="s">
        <v>1337</v>
      </c>
      <c r="C30" s="276" t="str">
        <f t="array" ref="C30">XLOOKUP(B30,A!B:B,A!C:C,2,1)</f>
        <v>Implementar acciones que contribuyan a la rehabilitación integral y la inclusión social de la población con afectaciones de salud mental y victimas de violencias</v>
      </c>
      <c r="D30" s="132" t="s">
        <v>1337</v>
      </c>
      <c r="E30" s="132" t="str">
        <f t="shared" si="1"/>
        <v>BP260054831010103Realizar intervenciones psicopedagógicas por entornos frente a las afectaciones asociadas a la salud mental, las conductas suicidas, las violencias y el consumo de sustancias psicoactivas por curso de vida</v>
      </c>
      <c r="F30" s="132" t="s">
        <v>1990</v>
      </c>
      <c r="G30" s="150"/>
      <c r="H30" s="132" t="s">
        <v>168</v>
      </c>
      <c r="I30" s="150"/>
      <c r="J30" s="150"/>
      <c r="K30" s="150"/>
      <c r="L30" s="150"/>
      <c r="M30" s="58"/>
      <c r="N30" s="58"/>
      <c r="O30" s="58"/>
      <c r="P30" s="58"/>
      <c r="Q30" s="58"/>
      <c r="R30" s="58"/>
      <c r="S30" s="58"/>
      <c r="T30" s="58"/>
      <c r="U30" s="58"/>
      <c r="V30" s="58"/>
      <c r="W30" s="58"/>
      <c r="X30" s="58"/>
      <c r="Y30" s="58"/>
    </row>
    <row r="31">
      <c r="A31" s="150"/>
      <c r="B31" s="151" t="s">
        <v>1322</v>
      </c>
      <c r="C31" s="276" t="str">
        <f t="array" ref="C31">XLOOKUP(B31,A!B:B,A!C:C,2,1)</f>
        <v>Realizar acciones de promoción y prevención para el fortalecimiento de las relaciones y vínculos sociales en la ciudadanía, promoviendo la salud mental</v>
      </c>
      <c r="D31" s="132" t="s">
        <v>1322</v>
      </c>
      <c r="E31" s="132" t="str">
        <f t="shared" si="1"/>
        <v>BP260054841010101Realizar Tamizaje a la  comunidad y las redes del territorio frente a la salud mental, con énfasis en la prevención del  consumo de sustancias psicoactivas y patología dual</v>
      </c>
      <c r="F31" s="132" t="s">
        <v>1991</v>
      </c>
      <c r="G31" s="150"/>
      <c r="H31" s="132" t="s">
        <v>168</v>
      </c>
      <c r="I31" s="150"/>
      <c r="J31" s="150"/>
      <c r="K31" s="150"/>
      <c r="L31" s="150"/>
      <c r="M31" s="58"/>
      <c r="N31" s="58"/>
      <c r="O31" s="58"/>
      <c r="P31" s="58"/>
      <c r="Q31" s="58"/>
      <c r="R31" s="58"/>
      <c r="S31" s="58"/>
      <c r="T31" s="58"/>
      <c r="U31" s="58"/>
      <c r="V31" s="58"/>
      <c r="W31" s="58"/>
      <c r="X31" s="58"/>
      <c r="Y31" s="58"/>
    </row>
    <row r="32">
      <c r="A32" s="150"/>
      <c r="B32" s="151" t="s">
        <v>1345</v>
      </c>
      <c r="C32" s="276" t="str">
        <f t="array" ref="C32">XLOOKUP(B32,A!B:B,A!C:C,2,1)</f>
        <v>Implementar estrategias de inclusión social para personas con afectaciones por consumo de sustancias psicoactivas.</v>
      </c>
      <c r="D32" s="132" t="s">
        <v>1345</v>
      </c>
      <c r="E32" s="132" t="str">
        <f t="shared" si="1"/>
        <v>BP260054841010103Realizar sistematización e implementación de la estrategia de  análisis de sustancias Psicoactivas según necesidades encontradas en el Distrito de Santiago de Cali en el marco de eventos de ciudad y sectores aliados</v>
      </c>
      <c r="F32" s="132" t="s">
        <v>1992</v>
      </c>
      <c r="G32" s="150"/>
      <c r="H32" s="132" t="s">
        <v>168</v>
      </c>
      <c r="I32" s="150"/>
      <c r="J32" s="150"/>
      <c r="K32" s="150"/>
      <c r="L32" s="150"/>
      <c r="M32" s="58"/>
      <c r="N32" s="58"/>
      <c r="O32" s="58"/>
      <c r="P32" s="58"/>
      <c r="Q32" s="58"/>
      <c r="R32" s="58"/>
      <c r="S32" s="58"/>
      <c r="T32" s="58"/>
      <c r="U32" s="58"/>
      <c r="V32" s="58"/>
      <c r="W32" s="58"/>
      <c r="X32" s="58"/>
      <c r="Y32" s="58"/>
    </row>
    <row r="33">
      <c r="A33" s="150"/>
      <c r="B33" s="151" t="s">
        <v>1332</v>
      </c>
      <c r="C33" s="276" t="str">
        <f t="array" ref="C33">XLOOKUP(B33,A!B:B,A!C:C,2,1)</f>
        <v>Diseñar estrategias para promoción de rutas de atención integral de las afectaciones de salud mental y violencias</v>
      </c>
      <c r="D33" s="132" t="s">
        <v>1332</v>
      </c>
      <c r="E33" s="132" t="str">
        <f t="shared" si="1"/>
        <v>BP260054831010104Realizar  operativización de la línea de tele orientación que incluya, promoción, estrategias de Información, educación y comunicación en los diferentes entornos,  equipo interdisciplinario las 24 horas los 7 días de la semana brindando atención telefónica</v>
      </c>
      <c r="F33" s="132" t="s">
        <v>1993</v>
      </c>
      <c r="G33" s="150"/>
      <c r="H33" s="132" t="s">
        <v>168</v>
      </c>
      <c r="I33" s="150"/>
      <c r="J33" s="150"/>
      <c r="K33" s="150"/>
      <c r="L33" s="150"/>
      <c r="M33" s="58"/>
      <c r="N33" s="58"/>
      <c r="O33" s="58"/>
      <c r="P33" s="58"/>
      <c r="Q33" s="58"/>
      <c r="R33" s="58"/>
      <c r="S33" s="58"/>
      <c r="T33" s="58"/>
      <c r="U33" s="58"/>
      <c r="V33" s="58"/>
      <c r="W33" s="58"/>
      <c r="X33" s="58"/>
      <c r="Y33" s="58"/>
    </row>
    <row r="34">
      <c r="A34" s="150"/>
      <c r="B34" s="151" t="s">
        <v>1333</v>
      </c>
      <c r="C34" s="276" t="str">
        <f t="array" ref="C34">XLOOKUP(B34,A!B:B,A!C:C,2,1)</f>
        <v>Asistir técnicamente a las instituciones garantes de la atención integral e integrada en salud mental y consumo de sustancias psicoactivas.</v>
      </c>
      <c r="D34" s="132" t="s">
        <v>1333</v>
      </c>
      <c r="E34" s="132" t="str">
        <f t="shared" si="1"/>
        <v>BP260054841010102Garantizar mantenimiento, actualización y soporte del sistema de información</v>
      </c>
      <c r="F34" s="132" t="s">
        <v>1994</v>
      </c>
      <c r="G34" s="150"/>
      <c r="H34" s="132" t="s">
        <v>168</v>
      </c>
      <c r="I34" s="150"/>
      <c r="J34" s="150"/>
      <c r="K34" s="150"/>
      <c r="L34" s="150"/>
      <c r="M34" s="58"/>
      <c r="N34" s="58"/>
      <c r="O34" s="58"/>
      <c r="P34" s="58"/>
      <c r="Q34" s="58"/>
      <c r="R34" s="58"/>
      <c r="S34" s="58"/>
      <c r="T34" s="58"/>
      <c r="U34" s="58"/>
      <c r="V34" s="58"/>
      <c r="W34" s="58"/>
      <c r="X34" s="58"/>
      <c r="Y34" s="58"/>
    </row>
    <row r="35">
      <c r="A35" s="150"/>
      <c r="B35" s="151" t="s">
        <v>1335</v>
      </c>
      <c r="C35" s="276" t="str">
        <f t="array" ref="C35">XLOOKUP(B35,A!B:B,A!C:C,2,1)</f>
        <v>Intervenir riesgos en salud identificados en los territorios priorizados</v>
      </c>
      <c r="D35" s="132" t="s">
        <v>1335</v>
      </c>
      <c r="E35" s="132" t="str">
        <f t="shared" si="1"/>
        <v>BP260054781010102Realizar seguimiento a la intervenciòn de riesgos en salud de personas y familias, enfatizando en salud mental de niños niñas y adolescentes.                 Realizar campañas de promociòn y prevención de acuerdo a riesgos en salud de personas y familias, en los territorios  priorizados, enfatizando en salud mental de niños niñas y adolescentes</v>
      </c>
      <c r="F35" s="132" t="s">
        <v>1995</v>
      </c>
      <c r="G35" s="150"/>
      <c r="H35" s="132" t="s">
        <v>168</v>
      </c>
      <c r="I35" s="150"/>
      <c r="J35" s="150"/>
      <c r="K35" s="150"/>
      <c r="L35" s="150"/>
      <c r="M35" s="58"/>
      <c r="N35" s="58"/>
      <c r="O35" s="58"/>
      <c r="P35" s="58"/>
      <c r="Q35" s="58"/>
      <c r="R35" s="58"/>
      <c r="S35" s="58"/>
      <c r="T35" s="58"/>
      <c r="U35" s="58"/>
      <c r="V35" s="58"/>
      <c r="W35" s="58"/>
      <c r="X35" s="58"/>
      <c r="Y35" s="58"/>
    </row>
    <row r="36">
      <c r="A36" s="150"/>
      <c r="B36" s="151" t="s">
        <v>1313</v>
      </c>
      <c r="C36" s="276" t="str">
        <f t="array" ref="C36">XLOOKUP(B36,A!B:B,A!C:C,2,1)</f>
        <v>Implementar estrategias de prevención del sufrimiento psíquico, trastornos mentales, conductas suicidas, y violencias 
 de género, incluido abuso sexual y feminicidios</v>
      </c>
      <c r="D36" s="132" t="s">
        <v>1313</v>
      </c>
      <c r="E36" s="132" t="str">
        <f t="shared" si="1"/>
        <v>BP260054831010105Realizar diseño, difusión y entrega con metodologías psicopedagógicas de estrategias de información , educación y comunicación de la campaña pedagógica "activa tus poderes" en el entorno educativo</v>
      </c>
      <c r="F36" s="132" t="s">
        <v>1996</v>
      </c>
      <c r="G36" s="150"/>
      <c r="H36" s="132" t="s">
        <v>168</v>
      </c>
      <c r="I36" s="150"/>
      <c r="J36" s="150"/>
      <c r="K36" s="150"/>
      <c r="L36" s="150"/>
      <c r="M36" s="58"/>
      <c r="N36" s="58"/>
      <c r="O36" s="58"/>
      <c r="P36" s="58"/>
      <c r="Q36" s="58"/>
      <c r="R36" s="58"/>
      <c r="S36" s="58"/>
      <c r="T36" s="58"/>
      <c r="U36" s="58"/>
      <c r="V36" s="58"/>
      <c r="W36" s="58"/>
      <c r="X36" s="58"/>
      <c r="Y36" s="58"/>
    </row>
    <row r="37">
      <c r="A37" s="150"/>
      <c r="B37" s="151" t="s">
        <v>1313</v>
      </c>
      <c r="C37" s="276" t="str">
        <f t="array" ref="C37">XLOOKUP(B37,A!B:B,A!C:C,2,1)</f>
        <v>Implementar estrategias de prevención del sufrimiento psíquico, trastornos mentales, conductas suicidas, y violencias 
 de género, incluido abuso sexual y feminicidios</v>
      </c>
      <c r="D37" s="132" t="s">
        <v>1313</v>
      </c>
      <c r="E37" s="132" t="str">
        <f t="shared" si="1"/>
        <v>BP260054831010105Realizar estrategia de promoción y prevención con medios de comunicación, organismos del distrito y diferentes sectores para una narrativa responsable frente a los temas de salud mental, en la prevención del contagio, conductas suicidas y avances en la Política de Salud Mental</v>
      </c>
      <c r="F37" s="132" t="s">
        <v>1997</v>
      </c>
      <c r="G37" s="150"/>
      <c r="H37" s="132" t="s">
        <v>168</v>
      </c>
      <c r="I37" s="150"/>
      <c r="J37" s="150"/>
      <c r="K37" s="150"/>
      <c r="L37" s="150"/>
      <c r="M37" s="58"/>
      <c r="N37" s="58"/>
      <c r="O37" s="58"/>
      <c r="P37" s="58"/>
      <c r="Q37" s="58"/>
      <c r="R37" s="58"/>
      <c r="S37" s="58"/>
      <c r="T37" s="58"/>
      <c r="U37" s="58"/>
      <c r="V37" s="58"/>
      <c r="W37" s="58"/>
      <c r="X37" s="58"/>
      <c r="Y37" s="58"/>
    </row>
    <row r="38">
      <c r="A38" s="150"/>
      <c r="B38" s="151" t="s">
        <v>1332</v>
      </c>
      <c r="C38" s="276" t="str">
        <f t="array" ref="C38">XLOOKUP(B38,A!B:B,A!C:C,2,1)</f>
        <v>Diseñar estrategias para promoción de rutas de atención integral de las afectaciones de salud mental y violencias</v>
      </c>
      <c r="D38" s="132" t="s">
        <v>1332</v>
      </c>
      <c r="E38" s="132" t="str">
        <f t="shared" si="1"/>
        <v>BP260054831010104Realizar acciones de  difusión y sistematización  de la oferta de servicios de atención integral de la red prestadora en los temas de salud mental y Violencias</v>
      </c>
      <c r="F38" s="132" t="s">
        <v>1998</v>
      </c>
      <c r="G38" s="150"/>
      <c r="H38" s="132" t="s">
        <v>168</v>
      </c>
      <c r="I38" s="150"/>
      <c r="J38" s="150"/>
      <c r="K38" s="150"/>
      <c r="L38" s="150"/>
      <c r="M38" s="58"/>
      <c r="N38" s="58"/>
      <c r="O38" s="58"/>
      <c r="P38" s="58"/>
      <c r="Q38" s="58"/>
      <c r="R38" s="58"/>
      <c r="S38" s="58"/>
      <c r="T38" s="58"/>
      <c r="U38" s="58"/>
      <c r="V38" s="58"/>
      <c r="W38" s="58"/>
      <c r="X38" s="58"/>
      <c r="Y38" s="58"/>
    </row>
    <row r="39">
      <c r="A39" s="150"/>
      <c r="B39" s="151" t="s">
        <v>1308</v>
      </c>
      <c r="C39" s="276" t="str">
        <f t="array" ref="C39">XLOOKUP(B39,A!B:B,A!C:C,2,1)</f>
        <v>Diseñar estrategias para promoción de rutas de atención integral de las afectaciones de salud mental y violencias</v>
      </c>
      <c r="D39" s="132" t="s">
        <v>1308</v>
      </c>
      <c r="E39" s="132" t="str">
        <f t="shared" si="1"/>
        <v>BP260054831010112Realizar acciones de promoción y prevención para el fortalecimiento de las relaciones y vínculos sociales en la ciudadanía, promoviendo la salud mental</v>
      </c>
      <c r="F39" s="132" t="s">
        <v>1323</v>
      </c>
      <c r="G39" s="150"/>
      <c r="H39" s="132" t="s">
        <v>168</v>
      </c>
      <c r="I39" s="150"/>
      <c r="J39" s="150"/>
      <c r="K39" s="150"/>
      <c r="L39" s="150"/>
      <c r="M39" s="58"/>
      <c r="N39" s="58"/>
      <c r="O39" s="58"/>
      <c r="P39" s="58"/>
      <c r="Q39" s="58"/>
      <c r="R39" s="58"/>
      <c r="S39" s="58"/>
      <c r="T39" s="58"/>
      <c r="U39" s="58"/>
      <c r="V39" s="58"/>
      <c r="W39" s="58"/>
      <c r="X39" s="58"/>
      <c r="Y39" s="58"/>
    </row>
    <row r="40">
      <c r="A40" s="150"/>
      <c r="B40" s="151" t="s">
        <v>1322</v>
      </c>
      <c r="C40" s="276" t="str">
        <f t="array" ref="C40">XLOOKUP(B40,A!B:B,A!C:C,2,1)</f>
        <v>Realizar acciones de promoción y prevención para el fortalecimiento de las relaciones y vínculos sociales en la ciudadanía, promoviendo la salud mental</v>
      </c>
      <c r="D40" s="132" t="s">
        <v>1322</v>
      </c>
      <c r="E40" s="132" t="str">
        <f t="shared" si="1"/>
        <v>BP260054841010101Realizar procesos de fortalecimiento en  formación, certificación, implementación y seguimiento de los dispositivos de centros de escucha en el territorio como red protectora en los temas de salud mental y abordaje integral de salud mental</v>
      </c>
      <c r="F40" s="132" t="s">
        <v>1999</v>
      </c>
      <c r="G40" s="150"/>
      <c r="H40" s="132" t="s">
        <v>168</v>
      </c>
      <c r="I40" s="150"/>
      <c r="J40" s="150"/>
      <c r="K40" s="150"/>
      <c r="L40" s="150"/>
      <c r="M40" s="58"/>
      <c r="N40" s="58"/>
      <c r="O40" s="58"/>
      <c r="P40" s="58"/>
      <c r="Q40" s="58"/>
      <c r="R40" s="58"/>
      <c r="S40" s="58"/>
      <c r="T40" s="58"/>
      <c r="U40" s="58"/>
      <c r="V40" s="58"/>
      <c r="W40" s="58"/>
      <c r="X40" s="58"/>
      <c r="Y40" s="58"/>
    </row>
    <row r="41">
      <c r="A41" s="150"/>
      <c r="B41" s="151" t="s">
        <v>1333</v>
      </c>
      <c r="C41" s="276" t="str">
        <f t="array" ref="C41">XLOOKUP(B41,A!B:B,A!C:C,2,1)</f>
        <v>Asistir técnicamente a las instituciones garantes de la atención integral e integrada en salud mental y consumo de sustancias psicoactivas.</v>
      </c>
      <c r="D41" s="132" t="s">
        <v>1333</v>
      </c>
      <c r="E41" s="132" t="str">
        <f t="shared" si="1"/>
        <v>BP260054841010102Realizar el desarrollo de capacidades y certificación de  50 profesionales de la red prestadora en el tema de  MHGAP</v>
      </c>
      <c r="F41" s="132" t="s">
        <v>2000</v>
      </c>
      <c r="G41" s="150"/>
      <c r="H41" s="132" t="s">
        <v>168</v>
      </c>
      <c r="I41" s="150"/>
      <c r="J41" s="150"/>
      <c r="K41" s="150"/>
      <c r="L41" s="150"/>
      <c r="M41" s="58"/>
      <c r="N41" s="58"/>
      <c r="O41" s="58"/>
      <c r="P41" s="58"/>
      <c r="Q41" s="58"/>
      <c r="R41" s="58"/>
      <c r="S41" s="58"/>
      <c r="T41" s="58"/>
      <c r="U41" s="58"/>
      <c r="V41" s="58"/>
      <c r="W41" s="58"/>
      <c r="X41" s="58"/>
      <c r="Y41" s="58"/>
    </row>
    <row r="42">
      <c r="A42" s="150"/>
      <c r="B42" s="151" t="s">
        <v>1332</v>
      </c>
      <c r="C42" s="276" t="str">
        <f t="array" ref="C42">XLOOKUP(B42,A!B:B,A!C:C,2,1)</f>
        <v>Diseñar estrategias para promoción de rutas de atención integral de las afectaciones de salud mental y violencias</v>
      </c>
      <c r="D42" s="132" t="s">
        <v>1332</v>
      </c>
      <c r="E42" s="132" t="str">
        <f t="shared" si="1"/>
        <v>BP260054831010104Realizar formación a profesionales de las áreas de urgencias para desarrollo de capacidades en la atención inmediata en salud mental y violencias</v>
      </c>
      <c r="F42" s="132" t="s">
        <v>2001</v>
      </c>
      <c r="G42" s="150"/>
      <c r="H42" s="132" t="s">
        <v>168</v>
      </c>
      <c r="I42" s="150"/>
      <c r="J42" s="150"/>
      <c r="K42" s="150"/>
      <c r="L42" s="150"/>
      <c r="M42" s="58"/>
      <c r="N42" s="58"/>
      <c r="O42" s="58"/>
      <c r="P42" s="58"/>
      <c r="Q42" s="58"/>
      <c r="R42" s="58"/>
      <c r="S42" s="58"/>
      <c r="T42" s="58"/>
      <c r="U42" s="58"/>
      <c r="V42" s="58"/>
      <c r="W42" s="58"/>
      <c r="X42" s="58"/>
      <c r="Y42" s="58"/>
    </row>
    <row r="43">
      <c r="A43" s="150"/>
      <c r="B43" s="151" t="s">
        <v>1332</v>
      </c>
      <c r="C43" s="276" t="str">
        <f t="array" ref="C43">XLOOKUP(B43,A!B:B,A!C:C,2,1)</f>
        <v>Diseñar estrategias para promoción de rutas de atención integral de las afectaciones de salud mental y violencias</v>
      </c>
      <c r="D43" s="132" t="s">
        <v>1332</v>
      </c>
      <c r="E43" s="132" t="str">
        <f t="shared" si="1"/>
        <v>BP260054831010104Realizar proceso de formación académica para 50 profesionales de la salud frente a las urgencias, emergencias y desastres   en salud mental</v>
      </c>
      <c r="F43" s="132" t="s">
        <v>2002</v>
      </c>
      <c r="G43" s="150"/>
      <c r="H43" s="132" t="s">
        <v>168</v>
      </c>
      <c r="I43" s="150"/>
      <c r="J43" s="150"/>
      <c r="K43" s="150"/>
      <c r="L43" s="150"/>
      <c r="M43" s="58"/>
      <c r="N43" s="58"/>
      <c r="O43" s="58"/>
      <c r="P43" s="58"/>
      <c r="Q43" s="58"/>
      <c r="R43" s="58"/>
      <c r="S43" s="58"/>
      <c r="T43" s="58"/>
      <c r="U43" s="58"/>
      <c r="V43" s="58"/>
      <c r="W43" s="58"/>
      <c r="X43" s="58"/>
      <c r="Y43" s="58"/>
    </row>
    <row r="44">
      <c r="A44" s="150"/>
      <c r="B44" s="151" t="s">
        <v>1337</v>
      </c>
      <c r="C44" s="276" t="str">
        <f t="array" ref="C44">XLOOKUP(B44,A!B:B,A!C:C,2,1)</f>
        <v>Implementar acciones que contribuyan a la rehabilitación integral y la inclusión social de la población con afectaciones de salud mental y victimas de violencias</v>
      </c>
      <c r="D44" s="132" t="s">
        <v>1337</v>
      </c>
      <c r="E44" s="132" t="str">
        <f t="shared" si="1"/>
        <v>BP260054831010103Realizar actividades de cuidado al cuidador que permita fortalecer la salud mental en el entorno laboral del sector salud</v>
      </c>
      <c r="F44" s="132" t="s">
        <v>2003</v>
      </c>
      <c r="G44" s="150"/>
      <c r="H44" s="132" t="s">
        <v>168</v>
      </c>
      <c r="I44" s="150"/>
      <c r="J44" s="150"/>
      <c r="K44" s="150"/>
      <c r="L44" s="150"/>
      <c r="M44" s="58"/>
      <c r="N44" s="58"/>
      <c r="O44" s="58"/>
      <c r="P44" s="58"/>
      <c r="Q44" s="58"/>
      <c r="R44" s="58"/>
      <c r="S44" s="58"/>
      <c r="T44" s="58"/>
      <c r="U44" s="58"/>
      <c r="V44" s="58"/>
      <c r="W44" s="58"/>
      <c r="X44" s="58"/>
      <c r="Y44" s="58"/>
    </row>
    <row r="45">
      <c r="A45" s="150"/>
      <c r="B45" s="151" t="s">
        <v>1322</v>
      </c>
      <c r="C45" s="276" t="str">
        <f t="array" ref="C45">XLOOKUP(B45,A!B:B,A!C:C,2,1)</f>
        <v>Realizar acciones de promoción y prevención para el fortalecimiento de las relaciones y vínculos sociales en la ciudadanía, promoviendo la salud mental</v>
      </c>
      <c r="D45" s="132" t="s">
        <v>1322</v>
      </c>
      <c r="E45" s="132" t="str">
        <f t="shared" si="1"/>
        <v>BP260054841010101Realizar la elaboración y estandarización de las cajas de herramientas ludicoeducativas que incluyan desarrollos tecnológicos que permitan la difusión e interacción en los diferentes entornos para fortalecer los factores protectores en habilidades para la vida y salud mental</v>
      </c>
      <c r="F45" s="132" t="s">
        <v>2004</v>
      </c>
      <c r="G45" s="150"/>
      <c r="H45" s="132" t="s">
        <v>168</v>
      </c>
      <c r="I45" s="150"/>
      <c r="J45" s="150"/>
      <c r="K45" s="150"/>
      <c r="L45" s="150"/>
      <c r="M45" s="58"/>
      <c r="N45" s="58"/>
      <c r="O45" s="58"/>
      <c r="P45" s="58"/>
      <c r="Q45" s="58"/>
      <c r="R45" s="58"/>
      <c r="S45" s="58"/>
      <c r="T45" s="58"/>
      <c r="U45" s="58"/>
      <c r="V45" s="58"/>
      <c r="W45" s="58"/>
      <c r="X45" s="58"/>
      <c r="Y45" s="58"/>
    </row>
    <row r="46">
      <c r="A46" s="150"/>
      <c r="B46" s="151" t="s">
        <v>1322</v>
      </c>
      <c r="C46" s="276" t="str">
        <f t="array" ref="C46">XLOOKUP(B46,A!B:B,A!C:C,2,1)</f>
        <v>Realizar acciones de promoción y prevención para el fortalecimiento de las relaciones y vínculos sociales en la ciudadanía, promoviendo la salud mental</v>
      </c>
      <c r="D46" s="132" t="s">
        <v>1322</v>
      </c>
      <c r="E46" s="132" t="str">
        <f t="shared" si="1"/>
        <v>BP260054841010101Fortalecer la difusión de  estrategia de  Información educación y comunicación  que permita conocer la oferta en servicios de  la Red prestadora y acciones en salud mental</v>
      </c>
      <c r="F46" s="132" t="s">
        <v>2005</v>
      </c>
      <c r="G46" s="150"/>
      <c r="H46" s="132" t="s">
        <v>168</v>
      </c>
      <c r="I46" s="150"/>
      <c r="J46" s="150"/>
      <c r="K46" s="150"/>
      <c r="L46" s="150"/>
      <c r="M46" s="58"/>
      <c r="N46" s="58"/>
      <c r="O46" s="58"/>
      <c r="P46" s="58"/>
      <c r="Q46" s="58"/>
      <c r="R46" s="58"/>
      <c r="S46" s="58"/>
      <c r="T46" s="58"/>
      <c r="U46" s="58"/>
      <c r="V46" s="58"/>
      <c r="W46" s="58"/>
      <c r="X46" s="58"/>
      <c r="Y46" s="58"/>
    </row>
    <row r="47">
      <c r="A47" s="150"/>
      <c r="B47" s="151" t="s">
        <v>1339</v>
      </c>
      <c r="C47" s="276" t="str">
        <f t="array" ref="C47">XLOOKUP(B47,A!B:B,A!C:C,2,1)</f>
        <v>Coordinar acciones de gestión y articulación intersectorial y comunitaria en salud mental, convivencia social y violencias</v>
      </c>
      <c r="D47" s="132" t="s">
        <v>1339</v>
      </c>
      <c r="E47" s="132" t="str">
        <f t="shared" si="1"/>
        <v>BP260054831010102Organizar y ejecutar la movilización de participantes hacia espacios comunitarios, educativos o institucionales para el desarrollo de actividades externas relacionadas con promoción, prevención e intervención en salud mental</v>
      </c>
      <c r="F47" s="132" t="s">
        <v>2006</v>
      </c>
      <c r="G47" s="150"/>
      <c r="H47" s="132" t="s">
        <v>168</v>
      </c>
      <c r="I47" s="150"/>
      <c r="J47" s="150"/>
      <c r="K47" s="150"/>
      <c r="L47" s="150"/>
      <c r="M47" s="58"/>
      <c r="N47" s="58"/>
      <c r="O47" s="58"/>
      <c r="P47" s="58"/>
      <c r="Q47" s="58"/>
      <c r="R47" s="58"/>
      <c r="S47" s="58"/>
      <c r="T47" s="58"/>
      <c r="U47" s="58"/>
      <c r="V47" s="58"/>
      <c r="W47" s="58"/>
      <c r="X47" s="58"/>
      <c r="Y47" s="58"/>
    </row>
    <row r="48">
      <c r="A48" s="150"/>
      <c r="B48" s="151" t="s">
        <v>1341</v>
      </c>
      <c r="C48" s="276" t="str">
        <f t="array" ref="C48">XLOOKUP(B48,A!B:B,A!C:C,2,1)</f>
        <v>Mantener la operación del centro Regulador de urgencias y Emergencias de Cali CRUE</v>
      </c>
      <c r="D48" s="132" t="s">
        <v>1341</v>
      </c>
      <c r="E48" s="132" t="str">
        <f t="shared" si="1"/>
        <v>BP260054621010112Garantizar la articulación y coordinación con los servicios de trnasporte asistencial y atención prehospitalaria promoviendo la adherencia al sistema</v>
      </c>
      <c r="F48" s="132" t="s">
        <v>2007</v>
      </c>
      <c r="G48" s="150"/>
      <c r="H48" s="132" t="s">
        <v>168</v>
      </c>
      <c r="I48" s="150"/>
      <c r="J48" s="150"/>
      <c r="K48" s="150"/>
      <c r="L48" s="150"/>
      <c r="M48" s="58"/>
      <c r="N48" s="58"/>
      <c r="O48" s="58"/>
      <c r="P48" s="58"/>
      <c r="Q48" s="58"/>
      <c r="R48" s="58"/>
      <c r="S48" s="58"/>
      <c r="T48" s="58"/>
      <c r="U48" s="58"/>
      <c r="V48" s="58"/>
      <c r="W48" s="58"/>
      <c r="X48" s="58"/>
      <c r="Y48" s="58"/>
    </row>
    <row r="49">
      <c r="A49" s="150"/>
      <c r="B49" s="151" t="s">
        <v>1343</v>
      </c>
      <c r="C49" s="276" t="str">
        <f t="array" ref="C49">XLOOKUP(B49,A!B:B,A!C:C,2,1)</f>
        <v>Consolidar información de servicios de salud prestados a la población migrante irregular</v>
      </c>
      <c r="D49" s="132" t="s">
        <v>1343</v>
      </c>
      <c r="E49" s="132" t="str">
        <f t="shared" si="1"/>
        <v>BP260054391020104Recepcionar la facturación de los servicios de salud prestados a la población migrante irregular -Consolidar la información reportada en el FORMATO SEGUIMIENTO A LA AUDITORÍA DE LA FACTURACION DE PRESTACIÓN DE SERVICIOS DE SALUD</v>
      </c>
      <c r="F49" s="132" t="s">
        <v>2008</v>
      </c>
      <c r="G49" s="150"/>
      <c r="H49" s="132" t="s">
        <v>168</v>
      </c>
      <c r="I49" s="150"/>
      <c r="J49" s="150"/>
      <c r="K49" s="150"/>
      <c r="L49" s="150"/>
      <c r="M49" s="58"/>
      <c r="N49" s="58"/>
      <c r="O49" s="58"/>
      <c r="P49" s="58"/>
      <c r="Q49" s="58"/>
      <c r="R49" s="58"/>
      <c r="S49" s="58"/>
      <c r="T49" s="58"/>
      <c r="U49" s="58"/>
      <c r="V49" s="58"/>
      <c r="W49" s="58"/>
      <c r="X49" s="58"/>
      <c r="Y49" s="58"/>
    </row>
    <row r="50">
      <c r="A50" s="150"/>
      <c r="B50" s="151" t="s">
        <v>1308</v>
      </c>
      <c r="C50" s="276" t="str">
        <f t="array" ref="C50">XLOOKUP(B50,A!B:B,A!C:C,2,1)</f>
        <v>Diseñar estrategias para promoción de rutas de atención integral de las afectaciones de salud mental y violencias</v>
      </c>
      <c r="D50" s="132" t="s">
        <v>1308</v>
      </c>
      <c r="E50" s="132" t="str">
        <f t="shared" si="1"/>
        <v>BP260054831010112Realizar  asistencia técnica en capacitaciones al recurso humano de la red prestadora y en articulación con la red protectora</v>
      </c>
      <c r="F50" s="132" t="s">
        <v>2009</v>
      </c>
      <c r="G50" s="150"/>
      <c r="H50" s="132" t="s">
        <v>168</v>
      </c>
      <c r="I50" s="150"/>
      <c r="J50" s="150"/>
      <c r="K50" s="150"/>
      <c r="L50" s="150"/>
      <c r="M50" s="58"/>
      <c r="N50" s="58"/>
      <c r="O50" s="58"/>
      <c r="P50" s="58"/>
      <c r="Q50" s="58"/>
      <c r="R50" s="58"/>
      <c r="S50" s="58"/>
      <c r="T50" s="58"/>
      <c r="U50" s="58"/>
      <c r="V50" s="58"/>
      <c r="W50" s="58"/>
      <c r="X50" s="58"/>
      <c r="Y50" s="58"/>
    </row>
    <row r="51">
      <c r="A51" s="150"/>
      <c r="B51" s="151" t="s">
        <v>1313</v>
      </c>
      <c r="C51" s="276" t="str">
        <f t="array" ref="C51">XLOOKUP(B51,A!B:B,A!C:C,2,1)</f>
        <v>Implementar estrategias de prevención del sufrimiento psíquico, trastornos mentales, conductas suicidas, y violencias 
 de género, incluido abuso sexual y feminicidios</v>
      </c>
      <c r="D51" s="132" t="s">
        <v>1313</v>
      </c>
      <c r="E51" s="132" t="str">
        <f t="shared" si="1"/>
        <v>BP260054831010105Fortalecimiento en el entorno comunitario por medio de unidad movil que permita acercar la salud mental para deteccion temprana, promoción y prevención y fomentar la inclusion, la equidad y el respeto por los derechos en salud mental</v>
      </c>
      <c r="F51" s="132" t="s">
        <v>2010</v>
      </c>
      <c r="G51" s="150"/>
      <c r="H51" s="132" t="s">
        <v>168</v>
      </c>
      <c r="I51" s="150"/>
      <c r="J51" s="150"/>
      <c r="K51" s="150"/>
      <c r="L51" s="150"/>
      <c r="M51" s="58"/>
      <c r="N51" s="58"/>
      <c r="O51" s="58"/>
      <c r="P51" s="58"/>
      <c r="Q51" s="58"/>
      <c r="R51" s="58"/>
      <c r="S51" s="58"/>
      <c r="T51" s="58"/>
      <c r="U51" s="58"/>
      <c r="V51" s="58"/>
      <c r="W51" s="58"/>
      <c r="X51" s="58"/>
      <c r="Y51" s="58"/>
    </row>
    <row r="52">
      <c r="A52" s="150"/>
      <c r="B52" s="151" t="s">
        <v>1345</v>
      </c>
      <c r="C52" s="276" t="str">
        <f t="array" ref="C52">XLOOKUP(B52,A!B:B,A!C:C,2,1)</f>
        <v>Implementar estrategias de inclusión social para personas con afectaciones por consumo de sustancias psicoactivas.</v>
      </c>
      <c r="D52" s="132" t="s">
        <v>1345</v>
      </c>
      <c r="E52" s="132" t="str">
        <f t="shared" si="1"/>
        <v>BP260054841010103Realizar estrategia de identificación y capacitación frente a nuevas formas de adicción, no mediadas por sustancias y sus efectos en la salud mental</v>
      </c>
      <c r="F52" s="132" t="s">
        <v>2011</v>
      </c>
      <c r="G52" s="150"/>
      <c r="H52" s="132" t="s">
        <v>168</v>
      </c>
      <c r="I52" s="150"/>
      <c r="J52" s="150"/>
      <c r="K52" s="150"/>
      <c r="L52" s="150"/>
      <c r="M52" s="58"/>
      <c r="N52" s="58"/>
      <c r="O52" s="58"/>
      <c r="P52" s="58"/>
      <c r="Q52" s="58"/>
      <c r="R52" s="58"/>
      <c r="S52" s="58"/>
      <c r="T52" s="58"/>
      <c r="U52" s="58"/>
      <c r="V52" s="58"/>
      <c r="W52" s="58"/>
      <c r="X52" s="58"/>
      <c r="Y52" s="58"/>
    </row>
    <row r="53">
      <c r="A53" s="150"/>
      <c r="B53" s="151" t="s">
        <v>1313</v>
      </c>
      <c r="C53" s="276" t="str">
        <f t="array" ref="C53">XLOOKUP(B53,A!B:B,A!C:C,2,1)</f>
        <v>Implementar estrategias de prevención del sufrimiento psíquico, trastornos mentales, conductas suicidas, y violencias 
 de género, incluido abuso sexual y feminicidios</v>
      </c>
      <c r="D53" s="132" t="s">
        <v>1313</v>
      </c>
      <c r="E53" s="132" t="str">
        <f t="shared" si="1"/>
        <v>BP260054831010105Realizar el despliegue de la campaña "Me voy de rumba, pero no me derrumbo" con puntos que difundan metodología  de las ocho C para la prevención del consumo de alcohol, integrando estrategias lúdico pedagógicas que promuevan la sensibilización</v>
      </c>
      <c r="F53" s="132" t="s">
        <v>2012</v>
      </c>
      <c r="G53" s="150"/>
      <c r="H53" s="132" t="s">
        <v>168</v>
      </c>
      <c r="I53" s="150"/>
      <c r="J53" s="150"/>
      <c r="K53" s="150"/>
      <c r="L53" s="150"/>
      <c r="M53" s="58"/>
      <c r="N53" s="58"/>
      <c r="O53" s="58"/>
      <c r="P53" s="58"/>
      <c r="Q53" s="58"/>
      <c r="R53" s="58"/>
      <c r="S53" s="58"/>
      <c r="T53" s="58"/>
      <c r="U53" s="58"/>
      <c r="V53" s="58"/>
      <c r="W53" s="58"/>
      <c r="X53" s="58"/>
      <c r="Y53" s="58"/>
    </row>
    <row r="54">
      <c r="A54" s="150"/>
      <c r="B54" s="151" t="s">
        <v>1313</v>
      </c>
      <c r="C54" s="276" t="str">
        <f t="array" ref="C54">XLOOKUP(B54,A!B:B,A!C:C,2,1)</f>
        <v>Implementar estrategias de prevención del sufrimiento psíquico, trastornos mentales, conductas suicidas, y violencias 
 de género, incluido abuso sexual y feminicidios</v>
      </c>
      <c r="D54" s="132" t="s">
        <v>1313</v>
      </c>
      <c r="E54" s="132" t="str">
        <f t="shared" si="1"/>
        <v>BP260054831010105Realizar socialización  de  la campaña " Me voy de rumba pero no me derrumbo" en los establecimientos nocturnos de las zonas de mayor afluencia de la ciudad, utilizando estrategia de Información Educación y Comunicación</v>
      </c>
      <c r="F54" s="132" t="s">
        <v>2013</v>
      </c>
      <c r="G54" s="150"/>
      <c r="H54" s="132" t="s">
        <v>168</v>
      </c>
      <c r="I54" s="150"/>
      <c r="J54" s="150"/>
      <c r="K54" s="150"/>
      <c r="L54" s="150"/>
      <c r="M54" s="58"/>
      <c r="N54" s="58"/>
      <c r="O54" s="58"/>
      <c r="P54" s="58"/>
      <c r="Q54" s="58"/>
      <c r="R54" s="58"/>
      <c r="S54" s="58"/>
      <c r="T54" s="58"/>
      <c r="U54" s="58"/>
      <c r="V54" s="58"/>
      <c r="W54" s="58"/>
      <c r="X54" s="58"/>
      <c r="Y54" s="58"/>
    </row>
    <row r="55">
      <c r="A55" s="150"/>
      <c r="B55" s="151" t="s">
        <v>1337</v>
      </c>
      <c r="C55" s="276" t="str">
        <f t="array" ref="C55">XLOOKUP(B55,A!B:B,A!C:C,2,1)</f>
        <v>Implementar acciones que contribuyan a la rehabilitación integral y la inclusión social de la población con afectaciones de salud mental y victimas de violencias</v>
      </c>
      <c r="D55" s="132" t="s">
        <v>1337</v>
      </c>
      <c r="E55" s="132" t="str">
        <f t="shared" si="1"/>
        <v>BP260054831010103Generar una estrategia que involucre la implementación con el apoyo técnico experto y certificado en el desarrollo de capacidades a los agentes sociales de cambio en el entorno comunitario y la red prestadora</v>
      </c>
      <c r="F55" s="132" t="s">
        <v>2014</v>
      </c>
      <c r="G55" s="150"/>
      <c r="H55" s="132" t="s">
        <v>168</v>
      </c>
      <c r="I55" s="150"/>
      <c r="J55" s="150"/>
      <c r="K55" s="150"/>
      <c r="L55" s="150"/>
      <c r="M55" s="58"/>
      <c r="N55" s="58"/>
      <c r="O55" s="58"/>
      <c r="P55" s="58"/>
      <c r="Q55" s="58"/>
      <c r="R55" s="58"/>
      <c r="S55" s="58"/>
      <c r="T55" s="58"/>
      <c r="U55" s="58"/>
      <c r="V55" s="58"/>
      <c r="W55" s="58"/>
      <c r="X55" s="58"/>
      <c r="Y55" s="58"/>
    </row>
    <row r="56">
      <c r="A56" s="150"/>
      <c r="B56" s="151" t="s">
        <v>1337</v>
      </c>
      <c r="C56" s="276" t="str">
        <f t="array" ref="C56">XLOOKUP(B56,A!B:B,A!C:C,2,1)</f>
        <v>Implementar acciones que contribuyan a la rehabilitación integral y la inclusión social de la población con afectaciones de salud mental y victimas de violencias</v>
      </c>
      <c r="D56" s="132" t="s">
        <v>1337</v>
      </c>
      <c r="E56" s="132" t="str">
        <f t="shared" si="1"/>
        <v>BP260054831010103Realizar jornadas de articulación intersectorial en los territorios de identificación de la población inyectora para generar fortalecimiento en los temas de inclusion social</v>
      </c>
      <c r="F56" s="132" t="s">
        <v>2015</v>
      </c>
      <c r="G56" s="150"/>
      <c r="H56" s="132" t="s">
        <v>168</v>
      </c>
      <c r="I56" s="150"/>
      <c r="J56" s="150"/>
      <c r="K56" s="150"/>
      <c r="L56" s="150"/>
      <c r="M56" s="58"/>
      <c r="N56" s="58"/>
      <c r="O56" s="58"/>
      <c r="P56" s="58"/>
      <c r="Q56" s="58"/>
      <c r="R56" s="58"/>
      <c r="S56" s="58"/>
      <c r="T56" s="58"/>
      <c r="U56" s="58"/>
      <c r="V56" s="58"/>
      <c r="W56" s="58"/>
      <c r="X56" s="58"/>
      <c r="Y56" s="58"/>
    </row>
    <row r="57">
      <c r="A57" s="150"/>
      <c r="B57" s="151" t="s">
        <v>1347</v>
      </c>
      <c r="C57" s="276" t="str">
        <f t="array" ref="C57">XLOOKUP(B57,A!B:B,A!C:C,2,1)</f>
        <v>Efectuar seguimiento, monitoreo y evaluación de cohortes de enfermedades transmisibles y crónicas</v>
      </c>
      <c r="D57" s="132" t="s">
        <v>1347</v>
      </c>
      <c r="E57" s="132" t="str">
        <f t="shared" si="1"/>
        <v>BP260054481010114Efectuar seguimiento, monitoreo y evaluación de cohortes de enfermedades transmisibles y crónicas</v>
      </c>
      <c r="F57" s="132" t="s">
        <v>1348</v>
      </c>
      <c r="G57" s="150"/>
      <c r="H57" s="132" t="s">
        <v>168</v>
      </c>
      <c r="I57" s="150"/>
      <c r="J57" s="150"/>
      <c r="K57" s="150"/>
      <c r="L57" s="150"/>
      <c r="M57" s="58"/>
      <c r="N57" s="58"/>
      <c r="O57" s="58"/>
      <c r="P57" s="58"/>
      <c r="Q57" s="58"/>
      <c r="R57" s="58"/>
      <c r="S57" s="58"/>
      <c r="T57" s="58"/>
      <c r="U57" s="58"/>
      <c r="V57" s="58"/>
      <c r="W57" s="58"/>
      <c r="X57" s="58"/>
      <c r="Y57" s="58"/>
    </row>
    <row r="58">
      <c r="A58" s="150"/>
      <c r="B58" s="151" t="s">
        <v>1349</v>
      </c>
      <c r="C58" s="276" t="str">
        <f t="array" ref="C58">XLOOKUP(B58,A!B:B,A!C:C,2,1)</f>
        <v>Realizar articulación sectorial, transectorial e institucional, para complemenrar las acciones de gestión del riesgo en salud</v>
      </c>
      <c r="D58" s="132" t="s">
        <v>1349</v>
      </c>
      <c r="E58" s="132" t="str">
        <f t="shared" si="1"/>
        <v>BP260054481010122Realizar articulación sectorial, transectorial e institucional, para complemenrar las acciones de gestión del riesgo en salud</v>
      </c>
      <c r="F58" s="132" t="s">
        <v>1350</v>
      </c>
      <c r="G58" s="150"/>
      <c r="H58" s="132" t="s">
        <v>168</v>
      </c>
      <c r="I58" s="150"/>
      <c r="J58" s="150"/>
      <c r="K58" s="150"/>
      <c r="L58" s="150"/>
      <c r="M58" s="58"/>
      <c r="N58" s="58"/>
      <c r="O58" s="58"/>
      <c r="P58" s="58"/>
      <c r="Q58" s="58"/>
      <c r="R58" s="58"/>
      <c r="S58" s="58"/>
      <c r="T58" s="58"/>
      <c r="U58" s="58"/>
      <c r="V58" s="58"/>
      <c r="W58" s="58"/>
      <c r="X58" s="58"/>
      <c r="Y58" s="58"/>
    </row>
    <row r="59">
      <c r="A59" s="150"/>
      <c r="B59" s="151" t="s">
        <v>1351</v>
      </c>
      <c r="C59" s="276" t="str">
        <f t="array" ref="C59">XLOOKUP(B59,A!B:B,A!C:C,2,1)</f>
        <v>Formular, monitoreas y evaluar el Plan de Salud Pública de intervenciones Colectivas - PIC en el Distrito</v>
      </c>
      <c r="D59" s="132" t="s">
        <v>1351</v>
      </c>
      <c r="E59" s="132" t="str">
        <f t="shared" si="1"/>
        <v>BP260054481010120Formular, monitoreas y evaluar el Plan de Salud Pública de intervenciones Colectivas- PIC en el Distrito</v>
      </c>
      <c r="F59" s="132" t="s">
        <v>2016</v>
      </c>
      <c r="G59" s="150"/>
      <c r="H59" s="132" t="s">
        <v>168</v>
      </c>
      <c r="I59" s="150"/>
      <c r="J59" s="150"/>
      <c r="K59" s="150"/>
      <c r="L59" s="150"/>
      <c r="M59" s="58"/>
      <c r="N59" s="58"/>
      <c r="O59" s="58"/>
      <c r="P59" s="58"/>
      <c r="Q59" s="58"/>
      <c r="R59" s="58"/>
      <c r="S59" s="58"/>
      <c r="T59" s="58"/>
      <c r="U59" s="58"/>
      <c r="V59" s="58"/>
      <c r="W59" s="58"/>
      <c r="X59" s="58"/>
      <c r="Y59" s="58"/>
    </row>
    <row r="60">
      <c r="A60" s="150"/>
      <c r="B60" s="151" t="s">
        <v>1333</v>
      </c>
      <c r="C60" s="276" t="str">
        <f t="array" ref="C60">XLOOKUP(B60,A!B:B,A!C:C,2,1)</f>
        <v>Asistir técnicamente a las instituciones garantes de la atención integral e integrada en salud mental y consumo de sustancias psicoactivas.</v>
      </c>
      <c r="D60" s="132" t="s">
        <v>1333</v>
      </c>
      <c r="E60" s="132" t="str">
        <f t="shared" si="1"/>
        <v>BP260054841010102Realizar procesos de fortalecimiento en desarrollo de capacidades, estrategias de información educación y comunicación que se generen en el desarrollo de la justicia restaurativa, seguimiento a la atención integral  en la  comunidad del sistema de responsabilidad penal adolescente (SRPA) en salud mental, con énfasis en abordaje del consumo de sustancias psicoactivas y reducción de riesgos y daños</v>
      </c>
      <c r="F60" s="132" t="s">
        <v>2017</v>
      </c>
      <c r="G60" s="150"/>
      <c r="H60" s="132" t="s">
        <v>168</v>
      </c>
      <c r="I60" s="150"/>
      <c r="J60" s="150"/>
      <c r="K60" s="150"/>
      <c r="L60" s="150"/>
      <c r="M60" s="58"/>
      <c r="N60" s="58"/>
      <c r="O60" s="58"/>
      <c r="P60" s="58"/>
      <c r="Q60" s="58"/>
      <c r="R60" s="58"/>
      <c r="S60" s="58"/>
      <c r="T60" s="58"/>
      <c r="U60" s="58"/>
      <c r="V60" s="58"/>
      <c r="W60" s="58"/>
      <c r="X60" s="58"/>
      <c r="Y60" s="58"/>
    </row>
    <row r="61">
      <c r="A61" s="150"/>
      <c r="B61" s="151" t="s">
        <v>1337</v>
      </c>
      <c r="C61" s="276" t="str">
        <f t="array" ref="C61">XLOOKUP(B61,A!B:B,A!C:C,2,1)</f>
        <v>Implementar acciones que contribuyan a la rehabilitación integral y la inclusión social de la población con afectaciones de salud mental y victimas de violencias</v>
      </c>
      <c r="D61" s="132" t="s">
        <v>1337</v>
      </c>
      <c r="E61" s="132" t="str">
        <f t="shared" si="1"/>
        <v>BP260054831010103Diseñar y ejecutar estrategias de intervención psicosocial  en salud mental a los  ciudadanos habitantes de/en calle</v>
      </c>
      <c r="F61" s="132" t="s">
        <v>2018</v>
      </c>
      <c r="G61" s="150"/>
      <c r="H61" s="132" t="s">
        <v>168</v>
      </c>
      <c r="I61" s="150"/>
      <c r="J61" s="150"/>
      <c r="K61" s="150"/>
      <c r="L61" s="150"/>
      <c r="M61" s="58"/>
      <c r="N61" s="58"/>
      <c r="O61" s="58"/>
      <c r="P61" s="58"/>
      <c r="Q61" s="58"/>
      <c r="R61" s="58"/>
      <c r="S61" s="58"/>
      <c r="T61" s="58"/>
      <c r="U61" s="58"/>
      <c r="V61" s="58"/>
      <c r="W61" s="58"/>
      <c r="X61" s="58"/>
      <c r="Y61" s="58"/>
    </row>
    <row r="62">
      <c r="A62" s="150"/>
      <c r="B62" s="151" t="s">
        <v>1322</v>
      </c>
      <c r="C62" s="276" t="str">
        <f t="array" ref="C62">XLOOKUP(B62,A!B:B,A!C:C,2,1)</f>
        <v>Realizar acciones de promoción y prevención para el fortalecimiento de las relaciones y vínculos sociales en la ciudadanía, promoviendo la salud mental</v>
      </c>
      <c r="D62" s="132" t="s">
        <v>1322</v>
      </c>
      <c r="E62" s="132" t="str">
        <f t="shared" si="1"/>
        <v>BP260054841010101Diseñar e implementar una campaña itinerante, ludicoeducativa con estrategia de información educación y comunicación para el reconocimiento de los factores protectores de la salud mental holística, incluye la  difusión  de la política publica de salud mental y la prevención del consumo de sustancias psicoactivas en los diferentes entornos y cursos de vida</v>
      </c>
      <c r="F62" s="132" t="s">
        <v>2019</v>
      </c>
      <c r="G62" s="150"/>
      <c r="H62" s="132" t="s">
        <v>168</v>
      </c>
      <c r="I62" s="150"/>
      <c r="J62" s="150"/>
      <c r="K62" s="150"/>
      <c r="L62" s="150"/>
      <c r="M62" s="58"/>
      <c r="N62" s="58"/>
      <c r="O62" s="58"/>
      <c r="P62" s="58"/>
      <c r="Q62" s="58"/>
      <c r="R62" s="58"/>
      <c r="S62" s="58"/>
      <c r="T62" s="58"/>
      <c r="U62" s="58"/>
      <c r="V62" s="58"/>
      <c r="W62" s="58"/>
      <c r="X62" s="58"/>
      <c r="Y62" s="58"/>
    </row>
    <row r="63">
      <c r="A63" s="150"/>
      <c r="B63" s="151" t="s">
        <v>1353</v>
      </c>
      <c r="C63" s="276" t="str">
        <f t="array" ref="C63">XLOOKUP(B63,A!B:B,A!C:C,2,1)</f>
        <v>Implementar estrategias de inclusión social para personas con afectaciones por consumo de sustancias psicoactivas.</v>
      </c>
      <c r="D63" s="132" t="s">
        <v>1353</v>
      </c>
      <c r="E63" s="132" t="str">
        <f t="shared" si="1"/>
        <v>BP260054841010105Desarrollar estrategias de articulación para el fomento económico incluyente de personas en condición de vulnerabilidad por afectaciones en salud mental, contribuyendo a la trasformación social</v>
      </c>
      <c r="F63" s="132" t="s">
        <v>2020</v>
      </c>
      <c r="G63" s="150"/>
      <c r="H63" s="132" t="s">
        <v>168</v>
      </c>
      <c r="I63" s="150"/>
      <c r="J63" s="150"/>
      <c r="K63" s="150"/>
      <c r="L63" s="150"/>
      <c r="M63" s="58"/>
      <c r="N63" s="58"/>
      <c r="O63" s="58"/>
      <c r="P63" s="58"/>
      <c r="Q63" s="58"/>
      <c r="R63" s="58"/>
      <c r="S63" s="58"/>
      <c r="T63" s="58"/>
      <c r="U63" s="58"/>
      <c r="V63" s="58"/>
      <c r="W63" s="58"/>
      <c r="X63" s="58"/>
      <c r="Y63" s="58"/>
    </row>
    <row r="64">
      <c r="A64" s="150"/>
      <c r="B64" s="151" t="s">
        <v>1337</v>
      </c>
      <c r="C64" s="276" t="str">
        <f t="array" ref="C64">XLOOKUP(B64,A!B:B,A!C:C,2,1)</f>
        <v>Implementar acciones que contribuyan a la rehabilitación integral y la inclusión social de la población con afectaciones de salud mental y victimas de violencias</v>
      </c>
      <c r="D64" s="132" t="s">
        <v>1337</v>
      </c>
      <c r="E64" s="132" t="str">
        <f t="shared" si="1"/>
        <v>BP260054831010103Realizar acciones de fortalecimiento en la estrategia pasaje a la palabra para la prevención del suicidio y los intentos de suicidio</v>
      </c>
      <c r="F64" s="132" t="s">
        <v>2021</v>
      </c>
      <c r="G64" s="150"/>
      <c r="H64" s="132" t="s">
        <v>168</v>
      </c>
      <c r="I64" s="150"/>
      <c r="J64" s="150"/>
      <c r="K64" s="150"/>
      <c r="L64" s="150"/>
      <c r="M64" s="58"/>
      <c r="N64" s="58"/>
      <c r="O64" s="58"/>
      <c r="P64" s="58"/>
      <c r="Q64" s="58"/>
      <c r="R64" s="58"/>
      <c r="S64" s="58"/>
      <c r="T64" s="58"/>
      <c r="U64" s="58"/>
      <c r="V64" s="58"/>
      <c r="W64" s="58"/>
      <c r="X64" s="58"/>
      <c r="Y64" s="58"/>
    </row>
    <row r="65">
      <c r="A65" s="150"/>
      <c r="B65" s="151" t="s">
        <v>1322</v>
      </c>
      <c r="C65" s="276" t="str">
        <f t="array" ref="C65">XLOOKUP(B65,A!B:B,A!C:C,2,1)</f>
        <v>Realizar acciones de promoción y prevención para el fortalecimiento de las relaciones y vínculos sociales en la ciudadanía, promoviendo la salud mental</v>
      </c>
      <c r="D65" s="132" t="s">
        <v>1322</v>
      </c>
      <c r="E65" s="132" t="str">
        <f t="shared" si="1"/>
        <v>BP260054841010101Realizar articulación y formación en las instituciones de educación superior que permitan la  implementación de las Zonas de Orientación Universitarias</v>
      </c>
      <c r="F65" s="132" t="s">
        <v>2022</v>
      </c>
      <c r="G65" s="150"/>
      <c r="H65" s="132" t="s">
        <v>168</v>
      </c>
      <c r="I65" s="150"/>
      <c r="J65" s="150"/>
      <c r="K65" s="150"/>
      <c r="L65" s="150"/>
      <c r="M65" s="58"/>
      <c r="N65" s="58"/>
      <c r="O65" s="58"/>
      <c r="P65" s="58"/>
      <c r="Q65" s="58"/>
      <c r="R65" s="58"/>
      <c r="S65" s="58"/>
      <c r="T65" s="58"/>
      <c r="U65" s="58"/>
      <c r="V65" s="58"/>
      <c r="W65" s="58"/>
      <c r="X65" s="58"/>
      <c r="Y65" s="58"/>
    </row>
    <row r="66">
      <c r="A66" s="150"/>
      <c r="B66" s="151" t="s">
        <v>1332</v>
      </c>
      <c r="C66" s="276" t="str">
        <f t="array" ref="C66">XLOOKUP(B66,A!B:B,A!C:C,2,1)</f>
        <v>Diseñar estrategias para promoción de rutas de atención integral de las afectaciones de salud mental y violencias</v>
      </c>
      <c r="D66" s="132" t="s">
        <v>1332</v>
      </c>
      <c r="E66" s="132" t="str">
        <f t="shared" si="1"/>
        <v>BP260054831010104Realizar encuentros de articulación entre la atención primaria en salud y los demás sectores que garantizan la atención integral en salud mental</v>
      </c>
      <c r="F66" s="132" t="s">
        <v>2023</v>
      </c>
      <c r="G66" s="150"/>
      <c r="H66" s="132" t="s">
        <v>168</v>
      </c>
      <c r="I66" s="150"/>
      <c r="J66" s="150"/>
      <c r="K66" s="150"/>
      <c r="L66" s="150"/>
      <c r="M66" s="58"/>
      <c r="N66" s="58"/>
      <c r="O66" s="58"/>
      <c r="P66" s="58"/>
      <c r="Q66" s="58"/>
      <c r="R66" s="58"/>
      <c r="S66" s="58"/>
      <c r="T66" s="58"/>
      <c r="U66" s="58"/>
      <c r="V66" s="58"/>
      <c r="W66" s="58"/>
      <c r="X66" s="58"/>
      <c r="Y66" s="58"/>
    </row>
    <row r="67">
      <c r="A67" s="150"/>
      <c r="B67" s="151" t="s">
        <v>1313</v>
      </c>
      <c r="C67" s="276" t="str">
        <f t="array" ref="C67">XLOOKUP(B67,A!B:B,A!C:C,2,1)</f>
        <v>Implementar estrategias de prevención del sufrimiento psíquico, trastornos mentales, conductas suicidas, y violencias 
 de género, incluido abuso sexual y feminicidios</v>
      </c>
      <c r="D67" s="132" t="s">
        <v>1313</v>
      </c>
      <c r="E67" s="132" t="str">
        <f t="shared" si="1"/>
        <v>BP260054831010105Realizar un encuentro movilizador artístico  de ciudad en la prevención de las  violencias basadas en  género con enfoque diferencial ( población LGTBIQ+)</v>
      </c>
      <c r="F67" s="132" t="s">
        <v>2024</v>
      </c>
      <c r="G67" s="150"/>
      <c r="H67" s="132" t="s">
        <v>168</v>
      </c>
      <c r="I67" s="150"/>
      <c r="J67" s="150"/>
      <c r="K67" s="150"/>
      <c r="L67" s="150"/>
      <c r="M67" s="58"/>
      <c r="N67" s="58"/>
      <c r="O67" s="58"/>
      <c r="P67" s="58"/>
      <c r="Q67" s="58"/>
      <c r="R67" s="58"/>
      <c r="S67" s="58"/>
      <c r="T67" s="58"/>
      <c r="U67" s="58"/>
      <c r="V67" s="58"/>
      <c r="W67" s="58"/>
      <c r="X67" s="58"/>
      <c r="Y67" s="58"/>
    </row>
    <row r="68">
      <c r="A68" s="150"/>
      <c r="B68" s="151" t="s">
        <v>1313</v>
      </c>
      <c r="C68" s="276" t="str">
        <f t="array" ref="C68">XLOOKUP(B68,A!B:B,A!C:C,2,1)</f>
        <v>Implementar estrategias de prevención del sufrimiento psíquico, trastornos mentales, conductas suicidas, y violencias 
 de género, incluido abuso sexual y feminicidios</v>
      </c>
      <c r="D68" s="132" t="s">
        <v>1313</v>
      </c>
      <c r="E68" s="132" t="str">
        <f t="shared" si="1"/>
        <v>BP260054831010105Realizar fortalecimiento a las acciones del comité interinstitucional consultivo  para la prevención de la violencia sexual y atención integral de los niños, niñas y adolescentes victimas del abuso sexual</v>
      </c>
      <c r="F68" s="132" t="s">
        <v>2025</v>
      </c>
      <c r="G68" s="150"/>
      <c r="H68" s="132" t="s">
        <v>168</v>
      </c>
      <c r="I68" s="150"/>
      <c r="J68" s="150"/>
      <c r="K68" s="150"/>
      <c r="L68" s="150"/>
      <c r="M68" s="58"/>
      <c r="N68" s="58"/>
      <c r="O68" s="58"/>
      <c r="P68" s="58"/>
      <c r="Q68" s="58"/>
      <c r="R68" s="58"/>
      <c r="S68" s="58"/>
      <c r="T68" s="58"/>
      <c r="U68" s="58"/>
      <c r="V68" s="58"/>
      <c r="W68" s="58"/>
      <c r="X68" s="58"/>
      <c r="Y68" s="58"/>
    </row>
    <row r="69">
      <c r="A69" s="150"/>
      <c r="B69" s="151" t="s">
        <v>1354</v>
      </c>
      <c r="C69" s="276" t="str">
        <f t="array" ref="C69">XLOOKUP(B69,A!B:B,A!C:C,2,1)</f>
        <v>Ejecutar Plan de auditoría y asistencia técnica a los prestadores de servicios de salud</v>
      </c>
      <c r="D69" s="132" t="s">
        <v>1354</v>
      </c>
      <c r="E69" s="132" t="str">
        <f t="shared" si="1"/>
        <v>BP260053231010115Realizar visitas de auditoria a los prestadores de servicios de salud --Analizar información de los resultados de las auditorias a los prestadores de servicios de salud -Realizar reportes de información de los resultados de las auditorias y asistencias técnicas a los prestadores de servicios de salud</v>
      </c>
      <c r="F69" s="132" t="s">
        <v>2026</v>
      </c>
      <c r="G69" s="150"/>
      <c r="H69" s="132" t="s">
        <v>168</v>
      </c>
      <c r="I69" s="150"/>
      <c r="J69" s="150"/>
      <c r="K69" s="150"/>
      <c r="L69" s="150"/>
      <c r="M69" s="58"/>
      <c r="N69" s="58"/>
      <c r="O69" s="58"/>
      <c r="P69" s="58"/>
      <c r="Q69" s="58"/>
      <c r="R69" s="58"/>
      <c r="S69" s="58"/>
      <c r="T69" s="58"/>
      <c r="U69" s="58"/>
      <c r="V69" s="58"/>
      <c r="W69" s="58"/>
      <c r="X69" s="58"/>
      <c r="Y69" s="58"/>
    </row>
    <row r="70">
      <c r="A70" s="150"/>
      <c r="B70" s="151" t="s">
        <v>1356</v>
      </c>
      <c r="C70" s="276" t="str">
        <f t="array" ref="C70">XLOOKUP(B70,A!B:B,A!C:C,2,1)</f>
        <v>Ejecutar Plan de auditoría y asistencia técnica a las Empresas Administradoras de Planes y Beneficios</v>
      </c>
      <c r="D70" s="132" t="s">
        <v>1356</v>
      </c>
      <c r="E70" s="132" t="str">
        <f t="shared" si="1"/>
        <v>BP260053231010116Realizar visitas de auditoria a las EAPB - Analizar información de los resultados de las auditorias a las EAPB -Realizar reportes de información de los resultados de las auditorias y asistencias técnicas a las EAPB</v>
      </c>
      <c r="F70" s="132" t="s">
        <v>2027</v>
      </c>
      <c r="G70" s="150"/>
      <c r="H70" s="132" t="s">
        <v>168</v>
      </c>
      <c r="I70" s="150"/>
      <c r="J70" s="150"/>
      <c r="K70" s="150"/>
      <c r="L70" s="150"/>
      <c r="M70" s="58"/>
      <c r="N70" s="58"/>
      <c r="O70" s="58"/>
      <c r="P70" s="58"/>
      <c r="Q70" s="58"/>
      <c r="R70" s="58"/>
      <c r="S70" s="58"/>
      <c r="T70" s="58"/>
      <c r="U70" s="58"/>
      <c r="V70" s="58"/>
      <c r="W70" s="58"/>
      <c r="X70" s="58"/>
      <c r="Y70" s="58"/>
    </row>
    <row r="71">
      <c r="A71" s="150"/>
      <c r="B71" s="151" t="s">
        <v>1358</v>
      </c>
      <c r="C71" s="276" t="str">
        <f t="array" ref="C71">XLOOKUP(B71,A!B:B,A!C:C,2,1)</f>
        <v>Monitorear eventos de interés en salud pública (EISP) en coordinación con el INS</v>
      </c>
      <c r="D71" s="132" t="s">
        <v>1358</v>
      </c>
      <c r="E71" s="132" t="str">
        <f t="shared" si="1"/>
        <v>BP260054471020113Monitorear eventos de interés en salud pública (EISP) en coordinación con el INS</v>
      </c>
      <c r="F71" s="132" t="s">
        <v>1359</v>
      </c>
      <c r="G71" s="150"/>
      <c r="H71" s="132" t="s">
        <v>168</v>
      </c>
      <c r="I71" s="150"/>
      <c r="J71" s="150"/>
      <c r="K71" s="150"/>
      <c r="L71" s="150"/>
      <c r="M71" s="58"/>
      <c r="N71" s="58"/>
      <c r="O71" s="58"/>
      <c r="P71" s="58"/>
      <c r="Q71" s="58"/>
      <c r="R71" s="58"/>
      <c r="S71" s="58"/>
      <c r="T71" s="58"/>
      <c r="U71" s="58"/>
      <c r="V71" s="58"/>
      <c r="W71" s="58"/>
      <c r="X71" s="58"/>
      <c r="Y71" s="58"/>
    </row>
    <row r="72">
      <c r="A72" s="150"/>
      <c r="B72" s="151" t="s">
        <v>2028</v>
      </c>
      <c r="C72" s="276" t="str">
        <f t="array" ref="C72">XLOOKUP(B72,A!B:B,A!C:C,2,1)</f>
        <v>Implementar programa de apoyo psicosocial y educativo</v>
      </c>
      <c r="D72" s="132" t="s">
        <v>1360</v>
      </c>
      <c r="E72" s="132" t="str">
        <f t="shared" si="1"/>
        <v>BP260054471020110Implementar estrategia de vigilancia para la conformación de redes de vigilancia epidemiológica comunitaria</v>
      </c>
      <c r="F72" s="132" t="s">
        <v>1361</v>
      </c>
      <c r="G72" s="150"/>
      <c r="H72" s="132" t="s">
        <v>168</v>
      </c>
      <c r="I72" s="150"/>
      <c r="J72" s="150"/>
      <c r="K72" s="150"/>
      <c r="L72" s="150"/>
      <c r="M72" s="58"/>
      <c r="N72" s="58"/>
      <c r="O72" s="58"/>
      <c r="P72" s="58"/>
      <c r="Q72" s="58"/>
      <c r="R72" s="58"/>
      <c r="S72" s="58"/>
      <c r="T72" s="58"/>
      <c r="U72" s="58"/>
      <c r="V72" s="58"/>
      <c r="W72" s="58"/>
      <c r="X72" s="58"/>
      <c r="Y72" s="58"/>
    </row>
    <row r="73">
      <c r="A73" s="150"/>
      <c r="B73" s="151" t="s">
        <v>1938</v>
      </c>
      <c r="C73" s="276" t="s">
        <v>1939</v>
      </c>
      <c r="D73" s="132" t="s">
        <v>1938</v>
      </c>
      <c r="E73" s="132" t="str">
        <f t="shared" si="1"/>
        <v>BP260054171010106Realizar intervención en desarrollo psicosocial a las personas beneficiarias y gestoras en los comedores comunitarios</v>
      </c>
      <c r="F73" s="132" t="s">
        <v>1939</v>
      </c>
      <c r="G73" s="150"/>
      <c r="H73" s="132" t="s">
        <v>168</v>
      </c>
      <c r="I73" s="150"/>
      <c r="J73" s="150"/>
      <c r="K73" s="150"/>
      <c r="L73" s="150"/>
      <c r="M73" s="58"/>
      <c r="N73" s="58"/>
      <c r="O73" s="58"/>
      <c r="P73" s="58"/>
      <c r="Q73" s="58"/>
      <c r="R73" s="58"/>
      <c r="S73" s="58"/>
      <c r="T73" s="58"/>
      <c r="U73" s="58"/>
      <c r="V73" s="58"/>
      <c r="W73" s="58"/>
      <c r="X73" s="58"/>
      <c r="Y73" s="58"/>
    </row>
    <row r="74">
      <c r="A74" s="150"/>
      <c r="B74" s="151" t="s">
        <v>1940</v>
      </c>
      <c r="C74" s="276" t="s">
        <v>1941</v>
      </c>
      <c r="D74" s="132" t="s">
        <v>1940</v>
      </c>
      <c r="E74" s="132" t="str">
        <f t="shared" si="1"/>
        <v>BP260054211010132Diseñar una estrategia de gestión del conocimiento y análisis de poblaciones en el marco la política de gestión de la información estadística</v>
      </c>
      <c r="F74" s="132" t="s">
        <v>1941</v>
      </c>
      <c r="G74" s="150"/>
      <c r="H74" s="132" t="s">
        <v>168</v>
      </c>
      <c r="I74" s="150"/>
      <c r="J74" s="150"/>
      <c r="K74" s="150"/>
      <c r="L74" s="150"/>
      <c r="M74" s="58"/>
      <c r="N74" s="58"/>
      <c r="O74" s="58"/>
      <c r="P74" s="58"/>
      <c r="Q74" s="58"/>
      <c r="R74" s="58"/>
      <c r="S74" s="58"/>
      <c r="T74" s="58"/>
      <c r="U74" s="58"/>
      <c r="V74" s="58"/>
      <c r="W74" s="58"/>
      <c r="X74" s="58"/>
      <c r="Y74" s="58"/>
    </row>
    <row r="75">
      <c r="A75" s="150"/>
      <c r="B75" s="151" t="s">
        <v>1942</v>
      </c>
      <c r="C75" s="276" t="s">
        <v>1943</v>
      </c>
      <c r="D75" s="132" t="s">
        <v>1942</v>
      </c>
      <c r="E75" s="132" t="str">
        <f t="shared" si="1"/>
        <v>BP260052901010101Realizar acciones para el diseño y desarrollo de investigaciones</v>
      </c>
      <c r="F75" s="132" t="s">
        <v>1943</v>
      </c>
      <c r="G75" s="150"/>
      <c r="H75" s="132" t="s">
        <v>168</v>
      </c>
      <c r="I75" s="150"/>
      <c r="J75" s="150"/>
      <c r="K75" s="150"/>
      <c r="L75" s="150"/>
      <c r="M75" s="58"/>
      <c r="N75" s="58"/>
      <c r="O75" s="58"/>
      <c r="P75" s="58"/>
      <c r="Q75" s="58"/>
      <c r="R75" s="58"/>
      <c r="S75" s="58"/>
      <c r="T75" s="58"/>
      <c r="U75" s="58"/>
      <c r="V75" s="58"/>
      <c r="W75" s="58"/>
      <c r="X75" s="58"/>
      <c r="Y75" s="58"/>
    </row>
    <row r="76">
      <c r="A76" s="150"/>
      <c r="B76" s="150"/>
      <c r="C76" s="276" t="s">
        <v>1945</v>
      </c>
      <c r="D76" s="277"/>
      <c r="E76" s="132" t="str">
        <f t="shared" si="1"/>
        <v>Realizar el apoyo a la gestión administrativa para la prestación del servicio educativo de la secretaría de Educación de Cali</v>
      </c>
      <c r="F76" s="132" t="s">
        <v>1945</v>
      </c>
      <c r="G76" s="150"/>
      <c r="H76" s="132" t="s">
        <v>168</v>
      </c>
      <c r="I76" s="150"/>
      <c r="J76" s="150"/>
      <c r="K76" s="150"/>
      <c r="L76" s="150"/>
      <c r="M76" s="58"/>
      <c r="N76" s="58"/>
      <c r="O76" s="58"/>
      <c r="P76" s="58"/>
      <c r="Q76" s="58"/>
      <c r="R76" s="58"/>
      <c r="S76" s="58"/>
      <c r="T76" s="58"/>
      <c r="U76" s="58"/>
      <c r="V76" s="58"/>
      <c r="W76" s="58"/>
      <c r="X76" s="58"/>
      <c r="Y76" s="58"/>
    </row>
    <row r="77">
      <c r="A77" s="150"/>
      <c r="B77" s="151" t="s">
        <v>1308</v>
      </c>
      <c r="C77" s="276" t="s">
        <v>1309</v>
      </c>
      <c r="D77" s="132" t="s">
        <v>1308</v>
      </c>
      <c r="E77" s="132" t="str">
        <f t="shared" si="1"/>
        <v>BP260054831010112Realizar acompañamiento técnico en los diferentes entornos con equipo interdisciplinario que permita fortalecer los derechos en salud mental y la implementación de la Política Publica establecida en el acuerdo 0501 de 2021.</v>
      </c>
      <c r="F77" s="132" t="s">
        <v>2029</v>
      </c>
      <c r="G77" s="150"/>
      <c r="H77" s="132" t="s">
        <v>168</v>
      </c>
      <c r="I77" s="150"/>
      <c r="J77" s="150"/>
      <c r="K77" s="150"/>
      <c r="L77" s="150"/>
      <c r="M77" s="58"/>
      <c r="N77" s="58"/>
      <c r="O77" s="58"/>
      <c r="P77" s="58"/>
      <c r="Q77" s="58"/>
      <c r="R77" s="58"/>
      <c r="S77" s="58"/>
      <c r="T77" s="58"/>
      <c r="U77" s="58"/>
      <c r="V77" s="58"/>
      <c r="W77" s="58"/>
      <c r="X77" s="58"/>
      <c r="Y77" s="58"/>
    </row>
    <row r="78">
      <c r="A78" s="150"/>
      <c r="B78" s="151" t="s">
        <v>1321</v>
      </c>
      <c r="C78" s="276" t="s">
        <v>1309</v>
      </c>
      <c r="D78" s="132" t="s">
        <v>1321</v>
      </c>
      <c r="E78" s="132" t="str">
        <f t="shared" si="1"/>
        <v>BP260054831010110Realizar acompañamiento técnico en los diferentes entornos con equipo interdisciplinario que permita fortalecer los derechos en salud mental y la implementación de la Política Publica establecida en el acuerdo 0501 de 2021.</v>
      </c>
      <c r="F78" s="132" t="s">
        <v>2029</v>
      </c>
      <c r="G78" s="150"/>
      <c r="H78" s="132" t="s">
        <v>168</v>
      </c>
      <c r="I78" s="150"/>
      <c r="J78" s="150"/>
      <c r="K78" s="150"/>
      <c r="L78" s="150"/>
      <c r="M78" s="58"/>
      <c r="N78" s="58"/>
      <c r="O78" s="58"/>
      <c r="P78" s="58"/>
      <c r="Q78" s="58"/>
      <c r="R78" s="58"/>
      <c r="S78" s="58"/>
      <c r="T78" s="58"/>
      <c r="U78" s="58"/>
      <c r="V78" s="58"/>
      <c r="W78" s="58"/>
      <c r="X78" s="58"/>
      <c r="Y78" s="58"/>
    </row>
    <row r="79">
      <c r="A79" s="150"/>
      <c r="B79" s="151" t="s">
        <v>1311</v>
      </c>
      <c r="C79" s="276" t="s">
        <v>1312</v>
      </c>
      <c r="D79" s="132" t="s">
        <v>1311</v>
      </c>
      <c r="E79" s="132" t="str">
        <f t="shared" si="1"/>
        <v>BP260054491010107Emitir respuesta oportuna y pertinente a los casos reportados por los diferentes canales de atención.- Realizar reportes de información de los resultados de las respuestas emitidas a los casos reportados por los diferentes canales de atención - Realizar articulación con los actores del sistema de acuerdo con los casos reportados por los diferentes canales de atención</v>
      </c>
      <c r="F79" s="132" t="s">
        <v>2030</v>
      </c>
      <c r="G79" s="150"/>
      <c r="H79" s="132" t="s">
        <v>168</v>
      </c>
      <c r="I79" s="150"/>
      <c r="J79" s="150"/>
      <c r="K79" s="150"/>
      <c r="L79" s="150"/>
      <c r="M79" s="58"/>
      <c r="N79" s="58"/>
      <c r="O79" s="58"/>
      <c r="P79" s="58"/>
      <c r="Q79" s="58"/>
      <c r="R79" s="58"/>
      <c r="S79" s="58"/>
      <c r="T79" s="58"/>
      <c r="U79" s="58"/>
      <c r="V79" s="58"/>
      <c r="W79" s="58"/>
      <c r="X79" s="58"/>
      <c r="Y79" s="58"/>
    </row>
    <row r="80">
      <c r="A80" s="150"/>
      <c r="B80" s="151" t="s">
        <v>1946</v>
      </c>
      <c r="C80" s="276" t="s">
        <v>1919</v>
      </c>
      <c r="D80" s="132" t="s">
        <v>1946</v>
      </c>
      <c r="E80" s="132" t="str">
        <f t="shared" si="1"/>
        <v>BP260053011010101Liderar, planear y organizar el desarrollo de las acciones para la atención del programa Ciclovía</v>
      </c>
      <c r="F80" s="132" t="s">
        <v>1919</v>
      </c>
      <c r="G80" s="150"/>
      <c r="H80" s="132" t="s">
        <v>168</v>
      </c>
      <c r="I80" s="150"/>
      <c r="J80" s="150"/>
      <c r="K80" s="150"/>
      <c r="L80" s="150"/>
      <c r="M80" s="58"/>
      <c r="N80" s="58"/>
      <c r="O80" s="58"/>
      <c r="P80" s="58"/>
      <c r="Q80" s="58"/>
      <c r="R80" s="58"/>
      <c r="S80" s="58"/>
      <c r="T80" s="58"/>
      <c r="U80" s="58"/>
      <c r="V80" s="58"/>
      <c r="W80" s="58"/>
      <c r="X80" s="58"/>
      <c r="Y80" s="58"/>
    </row>
    <row r="81">
      <c r="A81" s="150"/>
      <c r="B81" s="151" t="s">
        <v>1321</v>
      </c>
      <c r="C81" s="276" t="s">
        <v>1309</v>
      </c>
      <c r="D81" s="132" t="s">
        <v>1321</v>
      </c>
      <c r="E81" s="132" t="str">
        <f t="shared" si="1"/>
        <v>BP260054831010110Realizar acompañamiento técnico en los diferentes entornos con equipo interdisciplinario que permita fortalecer los derechos en salud mental y la implementación de la Política Publica establecida en el acuerdo 0501 de 2021.</v>
      </c>
      <c r="F81" s="132" t="s">
        <v>2029</v>
      </c>
      <c r="G81" s="150"/>
      <c r="H81" s="132" t="s">
        <v>168</v>
      </c>
      <c r="I81" s="150"/>
      <c r="J81" s="150"/>
      <c r="K81" s="150"/>
      <c r="L81" s="150"/>
      <c r="M81" s="58"/>
      <c r="N81" s="58"/>
      <c r="O81" s="58"/>
      <c r="P81" s="58"/>
      <c r="Q81" s="58"/>
      <c r="R81" s="58"/>
      <c r="S81" s="58"/>
      <c r="T81" s="58"/>
      <c r="U81" s="58"/>
      <c r="V81" s="58"/>
      <c r="W81" s="58"/>
      <c r="X81" s="58"/>
      <c r="Y81" s="58"/>
    </row>
    <row r="82">
      <c r="A82" s="150"/>
      <c r="B82" s="151" t="s">
        <v>1308</v>
      </c>
      <c r="C82" s="276" t="s">
        <v>1309</v>
      </c>
      <c r="D82" s="132" t="s">
        <v>1308</v>
      </c>
      <c r="E82" s="132" t="str">
        <f t="shared" si="1"/>
        <v>BP260054831010112Realizar acompañamiento técnico en los diferentes entornos con equipo interdisciplinario que permita fortalecer los derechos en salud mental y la implementación de la Política Publica establecida en el acuerdo 0501 de 2021.</v>
      </c>
      <c r="F82" s="132" t="s">
        <v>2029</v>
      </c>
      <c r="G82" s="150"/>
      <c r="H82" s="132" t="s">
        <v>168</v>
      </c>
      <c r="I82" s="150"/>
      <c r="J82" s="150"/>
      <c r="K82" s="150"/>
      <c r="L82" s="150"/>
      <c r="M82" s="58"/>
      <c r="N82" s="58"/>
      <c r="O82" s="58"/>
      <c r="P82" s="58"/>
      <c r="Q82" s="58"/>
      <c r="R82" s="58"/>
      <c r="S82" s="58"/>
      <c r="T82" s="58"/>
      <c r="U82" s="58"/>
      <c r="V82" s="58"/>
      <c r="W82" s="58"/>
      <c r="X82" s="58"/>
      <c r="Y82" s="58"/>
    </row>
    <row r="83">
      <c r="A83" s="150"/>
      <c r="B83" s="151" t="s">
        <v>1308</v>
      </c>
      <c r="C83" s="276" t="s">
        <v>1309</v>
      </c>
      <c r="D83" s="132" t="s">
        <v>1308</v>
      </c>
      <c r="E83" s="132" t="str">
        <f t="shared" si="1"/>
        <v>BP260054831010112Realizar acompañamiento técnico en los diferentes entornos con equipo interdisciplinario que permita fortalecer los derechos en salud mental y la implementación de la Política Publica establecida en el acuerdo 0501 de 2021.</v>
      </c>
      <c r="F83" s="132" t="s">
        <v>2029</v>
      </c>
      <c r="G83" s="150"/>
      <c r="H83" s="132" t="s">
        <v>168</v>
      </c>
      <c r="I83" s="150"/>
      <c r="J83" s="150"/>
      <c r="K83" s="150"/>
      <c r="L83" s="150"/>
      <c r="M83" s="58"/>
      <c r="N83" s="58"/>
      <c r="O83" s="58"/>
      <c r="P83" s="58"/>
      <c r="Q83" s="58"/>
      <c r="R83" s="58"/>
      <c r="S83" s="58"/>
      <c r="T83" s="58"/>
      <c r="U83" s="58"/>
      <c r="V83" s="58"/>
      <c r="W83" s="58"/>
      <c r="X83" s="58"/>
      <c r="Y83" s="58"/>
    </row>
    <row r="84">
      <c r="A84" s="150"/>
      <c r="B84" s="151" t="s">
        <v>1321</v>
      </c>
      <c r="C84" s="276" t="s">
        <v>1309</v>
      </c>
      <c r="D84" s="132" t="s">
        <v>1321</v>
      </c>
      <c r="E84" s="132" t="str">
        <f t="shared" si="1"/>
        <v>BP260054831010110Realizar acompañamiento técnico en los diferentes entornos con equipo interdisciplinario que permita fortalecer los derechos en salud mental y la implementación de la Política Publica establecida en el acuerdo 0501 de 2021.</v>
      </c>
      <c r="F84" s="132" t="s">
        <v>2029</v>
      </c>
      <c r="G84" s="150"/>
      <c r="H84" s="132" t="s">
        <v>168</v>
      </c>
      <c r="I84" s="150"/>
      <c r="J84" s="150"/>
      <c r="K84" s="150"/>
      <c r="L84" s="150"/>
      <c r="M84" s="58"/>
      <c r="N84" s="58"/>
      <c r="O84" s="58"/>
      <c r="P84" s="58"/>
      <c r="Q84" s="58"/>
      <c r="R84" s="58"/>
      <c r="S84" s="58"/>
      <c r="T84" s="58"/>
      <c r="U84" s="58"/>
      <c r="V84" s="58"/>
      <c r="W84" s="58"/>
      <c r="X84" s="58"/>
      <c r="Y84" s="58"/>
    </row>
    <row r="85">
      <c r="A85" s="150"/>
      <c r="B85" s="151" t="s">
        <v>1949</v>
      </c>
      <c r="C85" s="276" t="s">
        <v>1950</v>
      </c>
      <c r="D85" s="132" t="s">
        <v>1949</v>
      </c>
      <c r="E85" s="132" t="str">
        <f t="shared" si="1"/>
        <v>BP260053061010149Liderar, planear, organizar y hacer seguimiento el desarrollo de las acciones para la atención a población tradicionalmente excluidas (inmigrantes y habitante de calle)</v>
      </c>
      <c r="F85" s="132" t="s">
        <v>1950</v>
      </c>
      <c r="G85" s="150"/>
      <c r="H85" s="132" t="s">
        <v>168</v>
      </c>
      <c r="I85" s="150"/>
      <c r="J85" s="150"/>
      <c r="K85" s="150"/>
      <c r="L85" s="150"/>
      <c r="M85" s="58"/>
      <c r="N85" s="58"/>
      <c r="O85" s="58"/>
      <c r="P85" s="58"/>
      <c r="Q85" s="58"/>
      <c r="R85" s="58"/>
      <c r="S85" s="58"/>
      <c r="T85" s="58"/>
      <c r="U85" s="58"/>
      <c r="V85" s="58"/>
      <c r="W85" s="58"/>
      <c r="X85" s="58"/>
      <c r="Y85" s="58"/>
    </row>
    <row r="86">
      <c r="A86" s="150"/>
      <c r="B86" s="151" t="s">
        <v>1922</v>
      </c>
      <c r="C86" s="276" t="s">
        <v>1923</v>
      </c>
      <c r="D86" s="132" t="s">
        <v>1922</v>
      </c>
      <c r="E86" s="132" t="str">
        <f t="shared" si="1"/>
        <v>BP260054411010101Desarrollar estrategias de prevención, promoción y protección de los Derechos Humanos y de cultura Ciudadana</v>
      </c>
      <c r="F86" s="132" t="s">
        <v>1923</v>
      </c>
      <c r="G86" s="150"/>
      <c r="H86" s="132" t="s">
        <v>168</v>
      </c>
      <c r="I86" s="150"/>
      <c r="J86" s="150"/>
      <c r="K86" s="150"/>
      <c r="L86" s="150"/>
      <c r="M86" s="58"/>
      <c r="N86" s="58"/>
      <c r="O86" s="58"/>
      <c r="P86" s="58"/>
      <c r="Q86" s="58"/>
      <c r="R86" s="58"/>
      <c r="S86" s="58"/>
      <c r="T86" s="58"/>
      <c r="U86" s="58"/>
      <c r="V86" s="58"/>
      <c r="W86" s="58"/>
      <c r="X86" s="58"/>
      <c r="Y86" s="58"/>
    </row>
    <row r="87">
      <c r="A87" s="150"/>
      <c r="B87" s="151" t="s">
        <v>1951</v>
      </c>
      <c r="C87" s="276" t="s">
        <v>1952</v>
      </c>
      <c r="D87" s="132" t="s">
        <v>1951</v>
      </c>
      <c r="E87" s="132" t="str">
        <f t="shared" si="1"/>
        <v>BP260054411010105Adquirir apoyo logístico para el desarrollo de las estrategias, rutas y procesos de cooperación.</v>
      </c>
      <c r="F87" s="132" t="s">
        <v>1952</v>
      </c>
      <c r="G87" s="150"/>
      <c r="H87" s="132" t="s">
        <v>168</v>
      </c>
      <c r="I87" s="150"/>
      <c r="J87" s="150"/>
      <c r="K87" s="150"/>
      <c r="L87" s="150"/>
      <c r="M87" s="58"/>
      <c r="N87" s="58"/>
      <c r="O87" s="58"/>
      <c r="P87" s="58"/>
      <c r="Q87" s="58"/>
      <c r="R87" s="58"/>
      <c r="S87" s="58"/>
      <c r="T87" s="58"/>
      <c r="U87" s="58"/>
      <c r="V87" s="58"/>
      <c r="W87" s="58"/>
      <c r="X87" s="58"/>
      <c r="Y87" s="58"/>
    </row>
    <row r="88">
      <c r="A88" s="150"/>
      <c r="B88" s="151" t="s">
        <v>1953</v>
      </c>
      <c r="C88" s="276" t="s">
        <v>1954</v>
      </c>
      <c r="D88" s="132" t="s">
        <v>1953</v>
      </c>
      <c r="E88" s="132" t="str">
        <f t="shared" si="1"/>
        <v>BP260053001010110Apoyar con logística el desarrollo de las acciones para la atención del programa carreras y caminatas</v>
      </c>
      <c r="F88" s="132" t="s">
        <v>1954</v>
      </c>
      <c r="G88" s="150"/>
      <c r="H88" s="132" t="s">
        <v>168</v>
      </c>
      <c r="I88" s="150"/>
      <c r="J88" s="150"/>
      <c r="K88" s="150"/>
      <c r="L88" s="150"/>
      <c r="M88" s="58"/>
      <c r="N88" s="58"/>
      <c r="O88" s="58"/>
      <c r="P88" s="58"/>
      <c r="Q88" s="58"/>
      <c r="R88" s="58"/>
      <c r="S88" s="58"/>
      <c r="T88" s="58"/>
      <c r="U88" s="58"/>
      <c r="V88" s="58"/>
      <c r="W88" s="58"/>
      <c r="X88" s="58"/>
      <c r="Y88" s="58"/>
    </row>
    <row r="89">
      <c r="A89" s="150"/>
      <c r="B89" s="151" t="s">
        <v>1324</v>
      </c>
      <c r="C89" s="276" t="s">
        <v>1325</v>
      </c>
      <c r="D89" s="132" t="s">
        <v>1324</v>
      </c>
      <c r="E89" s="132" t="str">
        <f t="shared" si="1"/>
        <v>BP260054451010111Implementar y seguir el plan de acción con articulación intersectorial y comunitaria</v>
      </c>
      <c r="F89" s="132" t="s">
        <v>1325</v>
      </c>
      <c r="G89" s="150"/>
      <c r="H89" s="132" t="s">
        <v>168</v>
      </c>
      <c r="I89" s="150"/>
      <c r="J89" s="150"/>
      <c r="K89" s="150"/>
      <c r="L89" s="150"/>
      <c r="M89" s="58"/>
      <c r="N89" s="58"/>
      <c r="O89" s="58"/>
      <c r="P89" s="58"/>
      <c r="Q89" s="58"/>
      <c r="R89" s="58"/>
      <c r="S89" s="58"/>
      <c r="T89" s="58"/>
      <c r="U89" s="58"/>
      <c r="V89" s="58"/>
      <c r="W89" s="58"/>
      <c r="X89" s="58"/>
      <c r="Y89" s="58"/>
    </row>
    <row r="90">
      <c r="A90" s="150"/>
      <c r="B90" s="151" t="s">
        <v>1326</v>
      </c>
      <c r="C90" s="276" t="s">
        <v>1492</v>
      </c>
      <c r="D90" s="132" t="s">
        <v>1326</v>
      </c>
      <c r="E90" s="132" t="str">
        <f t="shared" si="1"/>
        <v>BP260054451010113Realizar el alistamiento institucional, intersectorial y comunitario para intervenir en los determinantes socio ambientales de la salud.</v>
      </c>
      <c r="F90" s="132" t="s">
        <v>1492</v>
      </c>
      <c r="G90" s="150"/>
      <c r="H90" s="132" t="s">
        <v>168</v>
      </c>
      <c r="I90" s="150"/>
      <c r="J90" s="150"/>
      <c r="K90" s="150"/>
      <c r="L90" s="150"/>
      <c r="M90" s="58"/>
      <c r="N90" s="58"/>
      <c r="O90" s="58"/>
      <c r="P90" s="58"/>
      <c r="Q90" s="58"/>
      <c r="R90" s="58"/>
      <c r="S90" s="58"/>
      <c r="T90" s="58"/>
      <c r="U90" s="58"/>
      <c r="V90" s="58"/>
      <c r="W90" s="58"/>
      <c r="X90" s="58"/>
      <c r="Y90" s="58"/>
    </row>
    <row r="91">
      <c r="A91" s="150"/>
      <c r="B91" s="151" t="s">
        <v>1910</v>
      </c>
      <c r="C91" s="276" t="s">
        <v>1911</v>
      </c>
      <c r="D91" s="132" t="s">
        <v>1910</v>
      </c>
      <c r="E91" s="132" t="str">
        <f t="shared" si="1"/>
        <v>BP260052531010101Implementar programa de apoyo psicosocial y educativo</v>
      </c>
      <c r="F91" s="132" t="s">
        <v>1911</v>
      </c>
      <c r="G91" s="150"/>
      <c r="H91" s="132" t="s">
        <v>168</v>
      </c>
      <c r="I91" s="150"/>
      <c r="J91" s="150"/>
      <c r="K91" s="150"/>
      <c r="L91" s="150"/>
      <c r="M91" s="58"/>
      <c r="N91" s="58"/>
      <c r="O91" s="58"/>
      <c r="P91" s="58"/>
      <c r="Q91" s="58"/>
      <c r="R91" s="58"/>
      <c r="S91" s="58"/>
      <c r="T91" s="58"/>
      <c r="U91" s="58"/>
      <c r="V91" s="58"/>
      <c r="W91" s="58"/>
      <c r="X91" s="58"/>
      <c r="Y91" s="58"/>
    </row>
    <row r="92">
      <c r="A92" s="150"/>
      <c r="B92" s="151" t="s">
        <v>1928</v>
      </c>
      <c r="C92" s="276" t="s">
        <v>1929</v>
      </c>
      <c r="D92" s="132" t="s">
        <v>1928</v>
      </c>
      <c r="E92" s="132" t="str">
        <f t="shared" si="1"/>
        <v>BP260052891010109Implementar una estrategia integral para la convivencia escolar en las Instituciones Educativas Oficiales de Santiago de Cali</v>
      </c>
      <c r="F92" s="132" t="s">
        <v>1929</v>
      </c>
      <c r="G92" s="150"/>
      <c r="H92" s="132" t="s">
        <v>168</v>
      </c>
      <c r="I92" s="150"/>
      <c r="J92" s="150"/>
      <c r="K92" s="150"/>
      <c r="L92" s="150"/>
      <c r="M92" s="58"/>
      <c r="N92" s="58"/>
      <c r="O92" s="58"/>
      <c r="P92" s="58"/>
      <c r="Q92" s="58"/>
      <c r="R92" s="58"/>
      <c r="S92" s="58"/>
      <c r="T92" s="58"/>
      <c r="U92" s="58"/>
      <c r="V92" s="58"/>
      <c r="W92" s="58"/>
      <c r="X92" s="58"/>
      <c r="Y92" s="58"/>
    </row>
    <row r="93">
      <c r="A93" s="150"/>
      <c r="B93" s="151" t="s">
        <v>1313</v>
      </c>
      <c r="C93" s="276" t="s">
        <v>2031</v>
      </c>
      <c r="D93" s="132" t="s">
        <v>1313</v>
      </c>
      <c r="E93" s="132" t="str">
        <f t="shared" si="1"/>
        <v>BP260054831010105Realizar estrategia de promoción y prevención con medios de comunicación, organismos del distrito y diferentes sectores para una narrativa responsable frente a los temas de salud mental, en la prevención del contagio, conductas suicidas y avances en la Política de Salud Mental.</v>
      </c>
      <c r="F93" s="132" t="s">
        <v>2032</v>
      </c>
      <c r="G93" s="150"/>
      <c r="H93" s="132" t="s">
        <v>168</v>
      </c>
      <c r="I93" s="150"/>
      <c r="J93" s="150"/>
      <c r="K93" s="150"/>
      <c r="L93" s="150"/>
      <c r="M93" s="58"/>
      <c r="N93" s="58"/>
      <c r="O93" s="58"/>
      <c r="P93" s="58"/>
      <c r="Q93" s="58"/>
      <c r="R93" s="58"/>
      <c r="S93" s="58"/>
      <c r="T93" s="58"/>
      <c r="U93" s="58"/>
      <c r="V93" s="58"/>
      <c r="W93" s="58"/>
      <c r="X93" s="58"/>
      <c r="Y93" s="58"/>
    </row>
    <row r="94">
      <c r="A94" s="150"/>
      <c r="B94" s="151" t="s">
        <v>1322</v>
      </c>
      <c r="C94" s="276" t="s">
        <v>1323</v>
      </c>
      <c r="D94" s="132" t="s">
        <v>1322</v>
      </c>
      <c r="E94" s="132" t="str">
        <f t="shared" si="1"/>
        <v>BP260054841010101Realizar la elaboración y estandarización de las cajas de herramientas ludicoeducativas que incluyan desarrollos tecnológicos que permitan la difusión e interacción en los diferentes entornos para fortalecer los factores protectores en habilidades para la vida y salud mental.</v>
      </c>
      <c r="F94" s="132" t="s">
        <v>2033</v>
      </c>
      <c r="G94" s="150"/>
      <c r="H94" s="132" t="s">
        <v>168</v>
      </c>
      <c r="I94" s="150"/>
      <c r="J94" s="150"/>
      <c r="K94" s="150"/>
      <c r="L94" s="150"/>
      <c r="M94" s="58"/>
      <c r="N94" s="58"/>
      <c r="O94" s="58"/>
      <c r="P94" s="58"/>
      <c r="Q94" s="58"/>
      <c r="R94" s="58"/>
      <c r="S94" s="58"/>
      <c r="T94" s="58"/>
      <c r="U94" s="58"/>
      <c r="V94" s="58"/>
      <c r="W94" s="58"/>
      <c r="X94" s="58"/>
      <c r="Y94" s="58"/>
    </row>
    <row r="95">
      <c r="A95" s="150"/>
      <c r="B95" s="151" t="s">
        <v>1931</v>
      </c>
      <c r="C95" s="276" t="s">
        <v>1932</v>
      </c>
      <c r="D95" s="132" t="s">
        <v>1931</v>
      </c>
      <c r="E95" s="132" t="str">
        <f t="shared" si="1"/>
        <v>BP260054181010106Brindar asistencia técnica a los procesos de atención integral y gestión transectorial en beneficio de la población en situación de calle</v>
      </c>
      <c r="F95" s="132" t="s">
        <v>1932</v>
      </c>
      <c r="G95" s="150"/>
      <c r="H95" s="132" t="s">
        <v>168</v>
      </c>
      <c r="I95" s="150"/>
      <c r="J95" s="150"/>
      <c r="K95" s="150"/>
      <c r="L95" s="150"/>
      <c r="M95" s="58"/>
      <c r="N95" s="58"/>
      <c r="O95" s="58"/>
      <c r="P95" s="58"/>
      <c r="Q95" s="58"/>
      <c r="R95" s="58"/>
      <c r="S95" s="58"/>
      <c r="T95" s="58"/>
      <c r="U95" s="58"/>
      <c r="V95" s="58"/>
      <c r="W95" s="58"/>
      <c r="X95" s="58"/>
      <c r="Y95" s="58"/>
    </row>
    <row r="96">
      <c r="A96" s="150"/>
      <c r="B96" s="151" t="s">
        <v>1313</v>
      </c>
      <c r="C96" s="276" t="s">
        <v>2034</v>
      </c>
      <c r="D96" s="132" t="s">
        <v>1313</v>
      </c>
      <c r="E96" s="132" t="str">
        <f t="shared" si="1"/>
        <v>BP260054831010105Realizar socialización de la campaña " Me voy de rumba pero no me derrumbo" en los establecimientos nocturnos de las zonas de mayor afluencia de la ciudad, utilizando estrategia de Información Educación y Comunicación.</v>
      </c>
      <c r="F96" s="132" t="s">
        <v>2035</v>
      </c>
      <c r="G96" s="150"/>
      <c r="H96" s="132" t="s">
        <v>168</v>
      </c>
      <c r="I96" s="150"/>
      <c r="J96" s="150"/>
      <c r="K96" s="150"/>
      <c r="L96" s="150"/>
      <c r="M96" s="58"/>
      <c r="N96" s="58"/>
      <c r="O96" s="58"/>
      <c r="P96" s="58"/>
      <c r="Q96" s="58"/>
      <c r="R96" s="58"/>
      <c r="S96" s="58"/>
      <c r="T96" s="58"/>
      <c r="U96" s="58"/>
      <c r="V96" s="58"/>
      <c r="W96" s="58"/>
      <c r="X96" s="58"/>
      <c r="Y96" s="58"/>
    </row>
    <row r="97">
      <c r="A97" s="150"/>
      <c r="B97" s="151" t="s">
        <v>1933</v>
      </c>
      <c r="C97" s="276" t="s">
        <v>1934</v>
      </c>
      <c r="D97" s="132" t="s">
        <v>1933</v>
      </c>
      <c r="E97" s="132" t="str">
        <f t="shared" si="1"/>
        <v>BP260054181010111Realizar jornadas de atención integral en territorio</v>
      </c>
      <c r="F97" s="132" t="s">
        <v>1934</v>
      </c>
      <c r="G97" s="150"/>
      <c r="H97" s="132" t="s">
        <v>168</v>
      </c>
      <c r="I97" s="150"/>
      <c r="J97" s="150"/>
      <c r="K97" s="150"/>
      <c r="L97" s="150"/>
      <c r="M97" s="58"/>
      <c r="N97" s="58"/>
      <c r="O97" s="58"/>
      <c r="P97" s="58"/>
      <c r="Q97" s="58"/>
      <c r="R97" s="58"/>
      <c r="S97" s="58"/>
      <c r="T97" s="58"/>
      <c r="U97" s="58"/>
      <c r="V97" s="58"/>
      <c r="W97" s="58"/>
      <c r="X97" s="58"/>
      <c r="Y97" s="58"/>
    </row>
    <row r="98">
      <c r="A98" s="150"/>
      <c r="B98" s="151" t="s">
        <v>1935</v>
      </c>
      <c r="C98" s="276" t="s">
        <v>1936</v>
      </c>
      <c r="D98" s="132" t="s">
        <v>1935</v>
      </c>
      <c r="E98" s="132" t="str">
        <f t="shared" si="1"/>
        <v>BP260054181010102Brindar servicios integrales en modalidades de centros de atención</v>
      </c>
      <c r="F98" s="132" t="s">
        <v>1936</v>
      </c>
      <c r="G98" s="150"/>
      <c r="H98" s="132" t="s">
        <v>168</v>
      </c>
      <c r="I98" s="150"/>
      <c r="J98" s="150"/>
      <c r="K98" s="150"/>
      <c r="L98" s="150"/>
      <c r="M98" s="58"/>
      <c r="N98" s="58"/>
      <c r="O98" s="58"/>
      <c r="P98" s="58"/>
      <c r="Q98" s="58"/>
      <c r="R98" s="58"/>
      <c r="S98" s="58"/>
      <c r="T98" s="58"/>
      <c r="U98" s="58"/>
      <c r="V98" s="58"/>
      <c r="W98" s="58"/>
      <c r="X98" s="58"/>
      <c r="Y98" s="58"/>
    </row>
    <row r="99">
      <c r="A99" s="150"/>
      <c r="B99" s="151" t="s">
        <v>1955</v>
      </c>
      <c r="C99" s="276" t="s">
        <v>1956</v>
      </c>
      <c r="D99" s="132" t="s">
        <v>1955</v>
      </c>
      <c r="E99" s="132" t="str">
        <f t="shared" si="1"/>
        <v>BP260053061010126Liderar, planear, organizar y hacer seguimiento el desarrollo de las acciones para la atención a población Afrodescendiente</v>
      </c>
      <c r="F99" s="132" t="s">
        <v>1956</v>
      </c>
      <c r="G99" s="150"/>
      <c r="H99" s="132" t="s">
        <v>168</v>
      </c>
      <c r="I99" s="150"/>
      <c r="J99" s="150"/>
      <c r="K99" s="150"/>
      <c r="L99" s="150"/>
      <c r="M99" s="58"/>
      <c r="N99" s="58"/>
      <c r="O99" s="58"/>
      <c r="P99" s="58"/>
      <c r="Q99" s="58"/>
      <c r="R99" s="58"/>
      <c r="S99" s="58"/>
      <c r="T99" s="58"/>
      <c r="U99" s="58"/>
      <c r="V99" s="58"/>
      <c r="W99" s="58"/>
      <c r="X99" s="58"/>
      <c r="Y99" s="58"/>
    </row>
    <row r="100">
      <c r="A100" s="150"/>
      <c r="B100" s="151" t="s">
        <v>1924</v>
      </c>
      <c r="C100" s="276" t="s">
        <v>1925</v>
      </c>
      <c r="D100" s="132" t="s">
        <v>1924</v>
      </c>
      <c r="E100" s="132" t="str">
        <f t="shared" si="1"/>
        <v>BP260054441020201Apoyar espacios y/o procesos comunitarios a través de acciones pedagógicas y comunicativas de prevención de violencias y promoción de la cultura ciudadana.</v>
      </c>
      <c r="F100" s="132" t="s">
        <v>1925</v>
      </c>
      <c r="G100" s="150"/>
      <c r="H100" s="132" t="s">
        <v>168</v>
      </c>
      <c r="I100" s="150"/>
      <c r="J100" s="150"/>
      <c r="K100" s="150"/>
      <c r="L100" s="150"/>
      <c r="M100" s="58"/>
      <c r="N100" s="58"/>
      <c r="O100" s="58"/>
      <c r="P100" s="58"/>
      <c r="Q100" s="58"/>
      <c r="R100" s="58"/>
      <c r="S100" s="58"/>
      <c r="T100" s="58"/>
      <c r="U100" s="58"/>
      <c r="V100" s="58"/>
      <c r="W100" s="58"/>
      <c r="X100" s="58"/>
      <c r="Y100" s="58"/>
    </row>
    <row r="101">
      <c r="A101" s="150"/>
      <c r="B101" s="151" t="s">
        <v>1957</v>
      </c>
      <c r="C101" s="276" t="s">
        <v>1958</v>
      </c>
      <c r="D101" s="132" t="s">
        <v>1957</v>
      </c>
      <c r="E101" s="132" t="str">
        <f t="shared" si="1"/>
        <v>BP260054441020202Suministrar insumos logísticos para el desarrollo de las acciones pedagógicas y los espacios de participación.</v>
      </c>
      <c r="F101" s="132" t="s">
        <v>1958</v>
      </c>
      <c r="G101" s="150"/>
      <c r="H101" s="132" t="s">
        <v>168</v>
      </c>
      <c r="I101" s="150"/>
      <c r="J101" s="150"/>
      <c r="K101" s="150"/>
      <c r="L101" s="150"/>
      <c r="M101" s="58"/>
      <c r="N101" s="58"/>
      <c r="O101" s="58"/>
      <c r="P101" s="58"/>
      <c r="Q101" s="58"/>
      <c r="R101" s="58"/>
      <c r="S101" s="58"/>
      <c r="T101" s="58"/>
      <c r="U101" s="58"/>
      <c r="V101" s="58"/>
      <c r="W101" s="58"/>
      <c r="X101" s="58"/>
      <c r="Y101" s="58"/>
    </row>
    <row r="102">
      <c r="A102" s="150"/>
      <c r="B102" s="151" t="s">
        <v>1311</v>
      </c>
      <c r="C102" s="276" t="s">
        <v>2036</v>
      </c>
      <c r="D102" s="132" t="s">
        <v>1311</v>
      </c>
      <c r="E102" s="132" t="str">
        <f t="shared" si="1"/>
        <v>BP260054491010107Emitir respuesta oportuna y pertinente a los casos reportados por los diferentes canales de atención.- Realizar reportes de información de los resultados de las respuestas emitidas a los casos reportados por los diferentes canales de atención - Realizar articulación con los actores del sistema de acuerdo con los casos reportados por los diferentes canales de atención</v>
      </c>
      <c r="F102" s="132" t="s">
        <v>2030</v>
      </c>
      <c r="G102" s="150"/>
      <c r="H102" s="132" t="s">
        <v>168</v>
      </c>
      <c r="I102" s="150"/>
      <c r="J102" s="150"/>
      <c r="K102" s="150"/>
      <c r="L102" s="150"/>
      <c r="M102" s="58"/>
      <c r="N102" s="58"/>
      <c r="O102" s="58"/>
      <c r="P102" s="58"/>
      <c r="Q102" s="58"/>
      <c r="R102" s="58"/>
      <c r="S102" s="58"/>
      <c r="T102" s="58"/>
      <c r="U102" s="58"/>
      <c r="V102" s="58"/>
      <c r="W102" s="58"/>
      <c r="X102" s="58"/>
      <c r="Y102" s="58"/>
    </row>
    <row r="103">
      <c r="A103" s="150"/>
      <c r="B103" s="151" t="s">
        <v>1926</v>
      </c>
      <c r="C103" s="276" t="s">
        <v>1927</v>
      </c>
      <c r="D103" s="132" t="s">
        <v>1926</v>
      </c>
      <c r="E103" s="132" t="str">
        <f t="shared" si="1"/>
        <v>BP260054531010101Realizar investigaciones en temas de de paz, reconciliación, cultura ciudadana y Derechos Humanos con metodologías cuantitativas y cualitativas para alimentar el sistema de información</v>
      </c>
      <c r="F103" s="132" t="s">
        <v>1927</v>
      </c>
      <c r="G103" s="150"/>
      <c r="H103" s="132" t="s">
        <v>168</v>
      </c>
      <c r="I103" s="150"/>
      <c r="J103" s="150"/>
      <c r="K103" s="150"/>
      <c r="L103" s="150"/>
      <c r="M103" s="58"/>
      <c r="N103" s="58"/>
      <c r="O103" s="58"/>
      <c r="P103" s="58"/>
      <c r="Q103" s="58"/>
      <c r="R103" s="58"/>
      <c r="S103" s="58"/>
      <c r="T103" s="58"/>
      <c r="U103" s="58"/>
      <c r="V103" s="58"/>
      <c r="W103" s="58"/>
      <c r="X103" s="58"/>
      <c r="Y103" s="58"/>
    </row>
    <row r="104">
      <c r="A104" s="150"/>
      <c r="B104" s="151" t="s">
        <v>1959</v>
      </c>
      <c r="C104" s="276" t="s">
        <v>1960</v>
      </c>
      <c r="D104" s="132" t="s">
        <v>1959</v>
      </c>
      <c r="E104" s="132" t="str">
        <f t="shared" si="1"/>
        <v>BP260054531010103Suministro de apoyo logístico para el desarrollo de eventos de socialización relacionados con temas de Paz, Reconciliación, Derechos Humanos y Cultura Ciudadana</v>
      </c>
      <c r="F104" s="132" t="s">
        <v>1960</v>
      </c>
      <c r="G104" s="150"/>
      <c r="H104" s="132" t="s">
        <v>168</v>
      </c>
      <c r="I104" s="150"/>
      <c r="J104" s="150"/>
      <c r="K104" s="150"/>
      <c r="L104" s="150"/>
      <c r="M104" s="58"/>
      <c r="N104" s="58"/>
      <c r="O104" s="58"/>
      <c r="P104" s="58"/>
      <c r="Q104" s="58"/>
      <c r="R104" s="58"/>
      <c r="S104" s="58"/>
      <c r="T104" s="58"/>
      <c r="U104" s="58"/>
      <c r="V104" s="58"/>
      <c r="W104" s="58"/>
      <c r="X104" s="58"/>
      <c r="Y104" s="58"/>
    </row>
    <row r="105">
      <c r="A105" s="150"/>
      <c r="B105" s="151" t="s">
        <v>1961</v>
      </c>
      <c r="C105" s="276" t="s">
        <v>1962</v>
      </c>
      <c r="D105" s="132" t="s">
        <v>1961</v>
      </c>
      <c r="E105" s="132" t="str">
        <f t="shared" si="1"/>
        <v>BP260054531010104Suministro de insumos en material POP para el desarrollo de eventos, encuentros, foros, conversatorios en temas relacionados con Paz, Reconciliación, Derechos Humanos y Cultura Ciudadana</v>
      </c>
      <c r="F105" s="132" t="s">
        <v>1962</v>
      </c>
      <c r="G105" s="150"/>
      <c r="H105" s="132" t="s">
        <v>168</v>
      </c>
      <c r="I105" s="150"/>
      <c r="J105" s="150"/>
      <c r="K105" s="150"/>
      <c r="L105" s="150"/>
      <c r="M105" s="58"/>
      <c r="N105" s="58"/>
      <c r="O105" s="58"/>
      <c r="P105" s="58"/>
      <c r="Q105" s="58"/>
      <c r="R105" s="58"/>
      <c r="S105" s="58"/>
      <c r="T105" s="58"/>
      <c r="U105" s="58"/>
      <c r="V105" s="58"/>
      <c r="W105" s="58"/>
      <c r="X105" s="58"/>
      <c r="Y105" s="58"/>
    </row>
    <row r="106">
      <c r="A106" s="278"/>
      <c r="B106" s="278"/>
      <c r="C106" s="279"/>
      <c r="D106" s="278"/>
      <c r="E106" s="132" t="str">
        <f t="shared" si="1"/>
        <v/>
      </c>
      <c r="F106" s="138"/>
      <c r="G106" s="278"/>
      <c r="H106" s="277" t="s">
        <v>168</v>
      </c>
      <c r="I106" s="278"/>
      <c r="J106" s="278"/>
      <c r="K106" s="278"/>
      <c r="L106" s="278"/>
      <c r="M106" s="280"/>
      <c r="N106" s="280"/>
      <c r="O106" s="280"/>
      <c r="P106" s="280"/>
      <c r="Q106" s="280"/>
      <c r="R106" s="280"/>
      <c r="S106" s="280"/>
      <c r="T106" s="280"/>
      <c r="U106" s="280"/>
      <c r="V106" s="280"/>
      <c r="W106" s="280"/>
      <c r="X106" s="280"/>
      <c r="Y106" s="280"/>
    </row>
    <row r="107">
      <c r="A107" s="150"/>
      <c r="B107" s="150"/>
      <c r="C107" s="276" t="s">
        <v>1364</v>
      </c>
      <c r="D107" s="138" t="s">
        <v>1363</v>
      </c>
      <c r="E107" s="132" t="str">
        <f t="shared" si="1"/>
        <v>BP260053231010117Realizar monitoreo a la gestión de las Empresas Sociales del Estado</v>
      </c>
      <c r="F107" s="132" t="s">
        <v>1364</v>
      </c>
      <c r="G107" s="150"/>
      <c r="H107" s="132" t="s">
        <v>168</v>
      </c>
      <c r="I107" s="150"/>
      <c r="J107" s="150"/>
      <c r="K107" s="150"/>
      <c r="L107" s="150"/>
      <c r="M107" s="58"/>
      <c r="N107" s="58"/>
      <c r="O107" s="58"/>
      <c r="P107" s="58"/>
      <c r="Q107" s="58"/>
      <c r="R107" s="58"/>
      <c r="S107" s="58"/>
      <c r="T107" s="58"/>
      <c r="U107" s="58"/>
      <c r="V107" s="58"/>
      <c r="W107" s="58"/>
      <c r="X107" s="58"/>
      <c r="Y107" s="58"/>
    </row>
    <row r="108">
      <c r="A108" s="150"/>
      <c r="B108" s="150"/>
      <c r="C108" s="276" t="s">
        <v>1367</v>
      </c>
      <c r="D108" s="138" t="s">
        <v>1366</v>
      </c>
      <c r="E108" s="132" t="str">
        <f t="shared" si="1"/>
        <v>BP260053231010118Realizar seguimiento a la implementación de los programas de Tecnovigilancia, Farmacovigilancia y Reactivovigilancia en los prestadores de servicios de salud</v>
      </c>
      <c r="F108" s="132" t="s">
        <v>1367</v>
      </c>
      <c r="G108" s="150"/>
      <c r="H108" s="132" t="s">
        <v>168</v>
      </c>
      <c r="I108" s="150"/>
      <c r="J108" s="150"/>
      <c r="K108" s="150"/>
      <c r="L108" s="150"/>
      <c r="M108" s="58"/>
      <c r="N108" s="58"/>
      <c r="O108" s="58"/>
      <c r="P108" s="58"/>
      <c r="Q108" s="58"/>
      <c r="R108" s="58"/>
      <c r="S108" s="58"/>
      <c r="T108" s="58"/>
      <c r="U108" s="58"/>
      <c r="V108" s="58"/>
      <c r="W108" s="58"/>
      <c r="X108" s="58"/>
      <c r="Y108" s="58"/>
    </row>
    <row r="109">
      <c r="A109" s="150"/>
      <c r="B109" s="150"/>
      <c r="C109" s="276" t="s">
        <v>1369</v>
      </c>
      <c r="D109" s="138" t="s">
        <v>1368</v>
      </c>
      <c r="E109" s="132" t="str">
        <f t="shared" si="1"/>
        <v>BP260053231010119Realizar seguimiento a la aclaración de cartera, a la depuración obligatoria de cuentas y al pago de facturación por prestación de servicios de salud</v>
      </c>
      <c r="F109" s="132" t="s">
        <v>1369</v>
      </c>
      <c r="G109" s="150"/>
      <c r="H109" s="132" t="s">
        <v>168</v>
      </c>
      <c r="I109" s="150"/>
      <c r="J109" s="150"/>
      <c r="K109" s="150"/>
      <c r="L109" s="150"/>
      <c r="M109" s="58"/>
      <c r="N109" s="58"/>
      <c r="O109" s="58"/>
      <c r="P109" s="58"/>
      <c r="Q109" s="58"/>
      <c r="R109" s="58"/>
      <c r="S109" s="58"/>
      <c r="T109" s="58"/>
      <c r="U109" s="58"/>
      <c r="V109" s="58"/>
      <c r="W109" s="58"/>
      <c r="X109" s="58"/>
      <c r="Y109" s="58"/>
    </row>
    <row r="110">
      <c r="A110" s="150"/>
      <c r="B110" s="150"/>
      <c r="C110" s="276" t="s">
        <v>1371</v>
      </c>
      <c r="D110" s="138" t="s">
        <v>1370</v>
      </c>
      <c r="E110" s="132" t="str">
        <f t="shared" si="1"/>
        <v>BP260053231010120Realizar seguimiento al cumplimiento del Sistema de Garantía de la Calidad en Salud</v>
      </c>
      <c r="F110" s="132" t="s">
        <v>1371</v>
      </c>
      <c r="G110" s="150"/>
      <c r="H110" s="132" t="s">
        <v>168</v>
      </c>
      <c r="I110" s="150"/>
      <c r="J110" s="150"/>
      <c r="K110" s="150"/>
      <c r="L110" s="150"/>
      <c r="M110" s="58"/>
      <c r="N110" s="58"/>
      <c r="O110" s="58"/>
      <c r="P110" s="58"/>
      <c r="Q110" s="58"/>
      <c r="R110" s="58"/>
      <c r="S110" s="58"/>
      <c r="T110" s="58"/>
      <c r="U110" s="58"/>
      <c r="V110" s="58"/>
      <c r="W110" s="58"/>
      <c r="X110" s="58"/>
      <c r="Y110" s="58"/>
    </row>
    <row r="111">
      <c r="A111" s="150"/>
      <c r="B111" s="150"/>
      <c r="C111" s="276" t="s">
        <v>1373</v>
      </c>
      <c r="D111" s="138" t="s">
        <v>1372</v>
      </c>
      <c r="E111" s="132" t="str">
        <f t="shared" si="1"/>
        <v>BP260053231010125Ejecutar plan de auditoría y asistencia técnica a los prestadores de servicios de salud.</v>
      </c>
      <c r="F111" s="132" t="s">
        <v>1373</v>
      </c>
      <c r="G111" s="150"/>
      <c r="H111" s="132" t="s">
        <v>168</v>
      </c>
      <c r="I111" s="150"/>
      <c r="J111" s="150"/>
      <c r="K111" s="150"/>
      <c r="L111" s="150"/>
      <c r="M111" s="58"/>
      <c r="N111" s="58"/>
      <c r="O111" s="58"/>
      <c r="P111" s="58"/>
      <c r="Q111" s="58"/>
      <c r="R111" s="58"/>
      <c r="S111" s="58"/>
      <c r="T111" s="58"/>
      <c r="U111" s="58"/>
      <c r="V111" s="58"/>
      <c r="W111" s="58"/>
      <c r="X111" s="58"/>
      <c r="Y111" s="58"/>
    </row>
    <row r="112">
      <c r="A112" s="150"/>
      <c r="B112" s="150"/>
      <c r="C112" s="276" t="s">
        <v>1375</v>
      </c>
      <c r="D112" s="138" t="s">
        <v>1374</v>
      </c>
      <c r="E112" s="132" t="str">
        <f t="shared" si="1"/>
        <v>BP260053231010126Ejecutar plan de auditoría y asistencia técnica a las Empresas Administradoras de Planes de Beneficios.</v>
      </c>
      <c r="F112" s="132" t="s">
        <v>1375</v>
      </c>
      <c r="G112" s="150"/>
      <c r="H112" s="132" t="s">
        <v>168</v>
      </c>
      <c r="I112" s="150"/>
      <c r="J112" s="150"/>
      <c r="K112" s="150"/>
      <c r="L112" s="150"/>
      <c r="M112" s="58"/>
      <c r="N112" s="58"/>
      <c r="O112" s="58"/>
      <c r="P112" s="58"/>
      <c r="Q112" s="58"/>
      <c r="R112" s="58"/>
      <c r="S112" s="58"/>
      <c r="T112" s="58"/>
      <c r="U112" s="58"/>
      <c r="V112" s="58"/>
      <c r="W112" s="58"/>
      <c r="X112" s="58"/>
      <c r="Y112" s="58"/>
    </row>
    <row r="113">
      <c r="A113" s="150"/>
      <c r="B113" s="150"/>
      <c r="C113" s="276" t="s">
        <v>1377</v>
      </c>
      <c r="D113" s="138" t="s">
        <v>1376</v>
      </c>
      <c r="E113" s="132" t="str">
        <f t="shared" si="1"/>
        <v>BP260053231010127Realizar monitoreo a la gestión de las Empresas Sociales del Estado.</v>
      </c>
      <c r="F113" s="132" t="s">
        <v>1377</v>
      </c>
      <c r="G113" s="150"/>
      <c r="H113" s="132" t="s">
        <v>168</v>
      </c>
      <c r="I113" s="150"/>
      <c r="J113" s="150"/>
      <c r="K113" s="150"/>
      <c r="L113" s="150"/>
      <c r="M113" s="58"/>
      <c r="N113" s="58"/>
      <c r="O113" s="58"/>
      <c r="P113" s="58"/>
      <c r="Q113" s="58"/>
      <c r="R113" s="58"/>
      <c r="S113" s="58"/>
      <c r="T113" s="58"/>
      <c r="U113" s="58"/>
      <c r="V113" s="58"/>
      <c r="W113" s="58"/>
      <c r="X113" s="58"/>
      <c r="Y113" s="58"/>
    </row>
    <row r="114">
      <c r="A114" s="150"/>
      <c r="B114" s="150"/>
      <c r="C114" s="276" t="s">
        <v>1379</v>
      </c>
      <c r="D114" s="138" t="s">
        <v>1378</v>
      </c>
      <c r="E114" s="132" t="str">
        <f t="shared" si="1"/>
        <v>BP260053231010128Realizar seguimiento a la aclaración de cartera, a la depuración obligatoria de cuentas y al pago de facturación por prestación de servicios de salud.</v>
      </c>
      <c r="F114" s="132" t="s">
        <v>1379</v>
      </c>
      <c r="G114" s="150"/>
      <c r="H114" s="132" t="s">
        <v>168</v>
      </c>
      <c r="I114" s="150"/>
      <c r="J114" s="150"/>
      <c r="K114" s="150"/>
      <c r="L114" s="150"/>
      <c r="M114" s="58"/>
      <c r="N114" s="58"/>
      <c r="O114" s="58"/>
      <c r="P114" s="58"/>
      <c r="Q114" s="58"/>
      <c r="R114" s="58"/>
      <c r="S114" s="58"/>
      <c r="T114" s="58"/>
      <c r="U114" s="58"/>
      <c r="V114" s="58"/>
      <c r="W114" s="58"/>
      <c r="X114" s="58"/>
      <c r="Y114" s="58"/>
    </row>
    <row r="115">
      <c r="A115" s="150"/>
      <c r="B115" s="150"/>
      <c r="C115" s="276" t="s">
        <v>1381</v>
      </c>
      <c r="D115" s="138" t="s">
        <v>1380</v>
      </c>
      <c r="E115" s="132" t="str">
        <f t="shared" si="1"/>
        <v>BP260053231010129Realizar seguimiento a la implementación de los programas de Tecnovigilancia, Farmacovigilancia y Reactivovigilancia en los prestadores de servicios de salud.</v>
      </c>
      <c r="F115" s="132" t="s">
        <v>1381</v>
      </c>
      <c r="G115" s="150"/>
      <c r="H115" s="132" t="s">
        <v>168</v>
      </c>
      <c r="I115" s="150"/>
      <c r="J115" s="150"/>
      <c r="K115" s="150"/>
      <c r="L115" s="150"/>
      <c r="M115" s="58"/>
      <c r="N115" s="58"/>
      <c r="O115" s="58"/>
      <c r="P115" s="58"/>
      <c r="Q115" s="58"/>
      <c r="R115" s="58"/>
      <c r="S115" s="58"/>
      <c r="T115" s="58"/>
      <c r="U115" s="58"/>
      <c r="V115" s="58"/>
      <c r="W115" s="58"/>
      <c r="X115" s="58"/>
      <c r="Y115" s="58"/>
    </row>
    <row r="116">
      <c r="A116" s="150"/>
      <c r="B116" s="150"/>
      <c r="C116" s="276" t="s">
        <v>1371</v>
      </c>
      <c r="D116" s="138" t="s">
        <v>1382</v>
      </c>
      <c r="E116" s="132" t="str">
        <f t="shared" si="1"/>
        <v>BP260053231010130Realizar seguimiento al cumplimiento del Sistema de Garantía de la Calidad en Salud</v>
      </c>
      <c r="F116" s="132" t="s">
        <v>1371</v>
      </c>
      <c r="G116" s="150"/>
      <c r="H116" s="132" t="s">
        <v>168</v>
      </c>
      <c r="I116" s="150"/>
      <c r="J116" s="150"/>
      <c r="K116" s="150"/>
      <c r="L116" s="150"/>
      <c r="M116" s="58"/>
      <c r="N116" s="58"/>
      <c r="O116" s="58"/>
      <c r="P116" s="58"/>
      <c r="Q116" s="58"/>
      <c r="R116" s="58"/>
      <c r="S116" s="58"/>
      <c r="T116" s="58"/>
      <c r="U116" s="58"/>
      <c r="V116" s="58"/>
      <c r="W116" s="58"/>
      <c r="X116" s="58"/>
      <c r="Y116" s="58"/>
    </row>
    <row r="117">
      <c r="A117" s="150"/>
      <c r="B117" s="150"/>
      <c r="C117" s="276" t="s">
        <v>1384</v>
      </c>
      <c r="D117" s="138" t="s">
        <v>1383</v>
      </c>
      <c r="E117" s="132" t="str">
        <f t="shared" si="1"/>
        <v>BP260053231010132Realizar estudio técnico que incluya el diagnóstico y modelamiento económico y financiero de la Red Pública de baja complejidad del Distrito de Santiago de Cali</v>
      </c>
      <c r="F117" s="132" t="s">
        <v>1384</v>
      </c>
      <c r="G117" s="150"/>
      <c r="H117" s="132" t="s">
        <v>168</v>
      </c>
      <c r="I117" s="150"/>
      <c r="J117" s="150"/>
      <c r="K117" s="150"/>
      <c r="L117" s="150"/>
      <c r="M117" s="58"/>
      <c r="N117" s="58"/>
      <c r="O117" s="58"/>
      <c r="P117" s="58"/>
      <c r="Q117" s="58"/>
      <c r="R117" s="58"/>
      <c r="S117" s="58"/>
      <c r="T117" s="58"/>
      <c r="U117" s="58"/>
      <c r="V117" s="58"/>
      <c r="W117" s="58"/>
      <c r="X117" s="58"/>
      <c r="Y117" s="58"/>
    </row>
    <row r="118">
      <c r="A118" s="150"/>
      <c r="B118" s="150"/>
      <c r="C118" s="276" t="s">
        <v>1386</v>
      </c>
      <c r="D118" s="138" t="s">
        <v>1385</v>
      </c>
      <c r="E118" s="132" t="str">
        <f t="shared" si="1"/>
        <v>BP260053231010133Realizar estudio de oferta y demanda de servicios de salud de la Red Pública de baja complejidad del Distrito de Santiago de Cali como insumo para la  actualización del programa de reorganización, rediseño y modernización de la Red  Pública</v>
      </c>
      <c r="F118" s="132" t="s">
        <v>1386</v>
      </c>
      <c r="G118" s="150"/>
      <c r="H118" s="132" t="s">
        <v>168</v>
      </c>
      <c r="I118" s="150"/>
      <c r="J118" s="150"/>
      <c r="K118" s="150"/>
      <c r="L118" s="150"/>
      <c r="M118" s="58"/>
      <c r="N118" s="58"/>
      <c r="O118" s="58"/>
      <c r="P118" s="58"/>
      <c r="Q118" s="58"/>
      <c r="R118" s="58"/>
      <c r="S118" s="58"/>
      <c r="T118" s="58"/>
      <c r="U118" s="58"/>
      <c r="V118" s="58"/>
      <c r="W118" s="58"/>
      <c r="X118" s="58"/>
      <c r="Y118" s="58"/>
    </row>
    <row r="119">
      <c r="A119" s="150"/>
      <c r="B119" s="150"/>
      <c r="C119" s="276" t="s">
        <v>1388</v>
      </c>
      <c r="D119" s="138" t="s">
        <v>1387</v>
      </c>
      <c r="E119" s="132" t="str">
        <f t="shared" si="1"/>
        <v>BP260053231010139Atender en territorio los casos reportados en el marco del fortalecimiento de la prestación de los servicios de salud.</v>
      </c>
      <c r="F119" s="132" t="s">
        <v>1388</v>
      </c>
      <c r="G119" s="150"/>
      <c r="H119" s="132" t="s">
        <v>168</v>
      </c>
      <c r="I119" s="150"/>
      <c r="J119" s="150"/>
      <c r="K119" s="150"/>
      <c r="L119" s="150"/>
      <c r="M119" s="58"/>
      <c r="N119" s="58"/>
      <c r="O119" s="58"/>
      <c r="P119" s="58"/>
      <c r="Q119" s="58"/>
      <c r="R119" s="58"/>
      <c r="S119" s="58"/>
      <c r="T119" s="58"/>
      <c r="U119" s="58"/>
      <c r="V119" s="58"/>
      <c r="W119" s="58"/>
      <c r="X119" s="58"/>
      <c r="Y119" s="58"/>
    </row>
    <row r="120">
      <c r="A120" s="150"/>
      <c r="B120" s="150"/>
      <c r="C120" s="276" t="s">
        <v>1390</v>
      </c>
      <c r="D120" s="138" t="s">
        <v>1389</v>
      </c>
      <c r="E120" s="132" t="str">
        <f t="shared" si="1"/>
        <v>BP260053231020103Realizar el fortalecimiento de la capacidad de operación de la Empresas Sociales del Estado</v>
      </c>
      <c r="F120" s="132" t="s">
        <v>1390</v>
      </c>
      <c r="G120" s="150"/>
      <c r="H120" s="132" t="s">
        <v>168</v>
      </c>
      <c r="I120" s="150"/>
      <c r="J120" s="150"/>
      <c r="K120" s="150"/>
      <c r="L120" s="150"/>
      <c r="M120" s="58"/>
      <c r="N120" s="58"/>
      <c r="O120" s="58"/>
      <c r="P120" s="58"/>
      <c r="Q120" s="58"/>
      <c r="R120" s="58"/>
      <c r="S120" s="58"/>
      <c r="T120" s="58"/>
      <c r="U120" s="58"/>
      <c r="V120" s="58"/>
      <c r="W120" s="58"/>
      <c r="X120" s="58"/>
      <c r="Y120" s="58"/>
    </row>
    <row r="121">
      <c r="A121" s="150"/>
      <c r="B121" s="150"/>
      <c r="C121" s="276" t="s">
        <v>1390</v>
      </c>
      <c r="D121" s="138" t="s">
        <v>1391</v>
      </c>
      <c r="E121" s="132" t="str">
        <f t="shared" si="1"/>
        <v>BP260053231020105Realizar el fortalecimiento de la capacidad de operación de la Empresas Sociales del Estado</v>
      </c>
      <c r="F121" s="132" t="s">
        <v>1390</v>
      </c>
      <c r="G121" s="150"/>
      <c r="H121" s="132" t="s">
        <v>168</v>
      </c>
      <c r="I121" s="150"/>
      <c r="J121" s="150"/>
      <c r="K121" s="150"/>
      <c r="L121" s="150"/>
      <c r="M121" s="58"/>
      <c r="N121" s="58"/>
      <c r="O121" s="58"/>
      <c r="P121" s="58"/>
      <c r="Q121" s="58"/>
      <c r="R121" s="58"/>
      <c r="S121" s="58"/>
      <c r="T121" s="58"/>
      <c r="U121" s="58"/>
      <c r="V121" s="58"/>
      <c r="W121" s="58"/>
      <c r="X121" s="58"/>
      <c r="Y121" s="58"/>
    </row>
    <row r="122">
      <c r="A122" s="150"/>
      <c r="B122" s="150"/>
      <c r="C122" s="276" t="s">
        <v>1390</v>
      </c>
      <c r="D122" s="138" t="s">
        <v>1392</v>
      </c>
      <c r="E122" s="132" t="str">
        <f t="shared" si="1"/>
        <v>BP260053231020109Realizar el fortalecimiento de la capacidad de operación de la Empresas Sociales del Estado</v>
      </c>
      <c r="F122" s="132" t="s">
        <v>1390</v>
      </c>
      <c r="G122" s="150"/>
      <c r="H122" s="132" t="s">
        <v>168</v>
      </c>
      <c r="I122" s="150"/>
      <c r="J122" s="150"/>
      <c r="K122" s="150"/>
      <c r="L122" s="150"/>
      <c r="M122" s="58"/>
      <c r="N122" s="58"/>
      <c r="O122" s="58"/>
      <c r="P122" s="58"/>
      <c r="Q122" s="58"/>
      <c r="R122" s="58"/>
      <c r="S122" s="58"/>
      <c r="T122" s="58"/>
      <c r="U122" s="58"/>
      <c r="V122" s="58"/>
      <c r="W122" s="58"/>
      <c r="X122" s="58"/>
      <c r="Y122" s="58"/>
    </row>
    <row r="123">
      <c r="A123" s="150"/>
      <c r="B123" s="150"/>
      <c r="C123" s="276" t="s">
        <v>1390</v>
      </c>
      <c r="D123" s="138" t="s">
        <v>1393</v>
      </c>
      <c r="E123" s="132" t="str">
        <f t="shared" si="1"/>
        <v>BP260053231020110Realizar el fortalecimiento de la capacidad de operación de la Empresas Sociales del Estado</v>
      </c>
      <c r="F123" s="132" t="s">
        <v>1390</v>
      </c>
      <c r="G123" s="150"/>
      <c r="H123" s="132" t="s">
        <v>168</v>
      </c>
      <c r="I123" s="150"/>
      <c r="J123" s="150"/>
      <c r="K123" s="150"/>
      <c r="L123" s="150"/>
      <c r="M123" s="58"/>
      <c r="N123" s="58"/>
      <c r="O123" s="58"/>
      <c r="P123" s="58"/>
      <c r="Q123" s="58"/>
      <c r="R123" s="58"/>
      <c r="S123" s="58"/>
      <c r="T123" s="58"/>
      <c r="U123" s="58"/>
      <c r="V123" s="58"/>
      <c r="W123" s="58"/>
      <c r="X123" s="58"/>
      <c r="Y123" s="58"/>
    </row>
    <row r="124">
      <c r="A124" s="150"/>
      <c r="B124" s="150"/>
      <c r="C124" s="276" t="s">
        <v>1390</v>
      </c>
      <c r="D124" s="138" t="s">
        <v>1394</v>
      </c>
      <c r="E124" s="132" t="str">
        <f t="shared" si="1"/>
        <v>BP260053231020111Realizar el fortalecimiento de la capacidad de operación de la Empresas Sociales del Estado</v>
      </c>
      <c r="F124" s="132" t="s">
        <v>1390</v>
      </c>
      <c r="G124" s="150"/>
      <c r="H124" s="132" t="s">
        <v>168</v>
      </c>
      <c r="I124" s="150"/>
      <c r="J124" s="150"/>
      <c r="K124" s="150"/>
      <c r="L124" s="150"/>
      <c r="M124" s="58"/>
      <c r="N124" s="58"/>
      <c r="O124" s="58"/>
      <c r="P124" s="58"/>
      <c r="Q124" s="58"/>
      <c r="R124" s="58"/>
      <c r="S124" s="58"/>
      <c r="T124" s="58"/>
      <c r="U124" s="58"/>
      <c r="V124" s="58"/>
      <c r="W124" s="58"/>
      <c r="X124" s="58"/>
      <c r="Y124" s="58"/>
    </row>
    <row r="125">
      <c r="A125" s="150"/>
      <c r="B125" s="150"/>
      <c r="C125" s="276" t="s">
        <v>1396</v>
      </c>
      <c r="D125" s="138" t="s">
        <v>1395</v>
      </c>
      <c r="E125" s="132" t="str">
        <f t="shared" si="1"/>
        <v>BP260053271010101Adquisición de suministros y equipos para la prestación de servicios</v>
      </c>
      <c r="F125" s="132" t="s">
        <v>1396</v>
      </c>
      <c r="G125" s="150"/>
      <c r="H125" s="132" t="s">
        <v>168</v>
      </c>
      <c r="I125" s="150"/>
      <c r="J125" s="150"/>
      <c r="K125" s="150"/>
      <c r="L125" s="150"/>
      <c r="M125" s="58"/>
      <c r="N125" s="58"/>
      <c r="O125" s="58"/>
      <c r="P125" s="58"/>
      <c r="Q125" s="58"/>
      <c r="R125" s="58"/>
      <c r="S125" s="58"/>
      <c r="T125" s="58"/>
      <c r="U125" s="58"/>
      <c r="V125" s="58"/>
      <c r="W125" s="58"/>
      <c r="X125" s="58"/>
      <c r="Y125" s="58"/>
    </row>
    <row r="126">
      <c r="A126" s="150"/>
      <c r="B126" s="150"/>
      <c r="C126" s="276" t="s">
        <v>1396</v>
      </c>
      <c r="D126" s="138" t="s">
        <v>1397</v>
      </c>
      <c r="E126" s="132" t="str">
        <f t="shared" si="1"/>
        <v>BP260053271010102Adquisición de suministros y equipos para la prestación de servicios</v>
      </c>
      <c r="F126" s="132" t="s">
        <v>1396</v>
      </c>
      <c r="G126" s="150"/>
      <c r="H126" s="132" t="s">
        <v>168</v>
      </c>
      <c r="I126" s="150"/>
      <c r="J126" s="150"/>
      <c r="K126" s="150"/>
      <c r="L126" s="150"/>
      <c r="M126" s="58"/>
      <c r="N126" s="58"/>
      <c r="O126" s="58"/>
      <c r="P126" s="58"/>
      <c r="Q126" s="58"/>
      <c r="R126" s="58"/>
      <c r="S126" s="58"/>
      <c r="T126" s="58"/>
      <c r="U126" s="58"/>
      <c r="V126" s="58"/>
      <c r="W126" s="58"/>
      <c r="X126" s="58"/>
      <c r="Y126" s="58"/>
    </row>
    <row r="127">
      <c r="A127" s="150"/>
      <c r="B127" s="150"/>
      <c r="C127" s="276" t="s">
        <v>1399</v>
      </c>
      <c r="D127" s="138" t="s">
        <v>1398</v>
      </c>
      <c r="E127" s="132" t="str">
        <f t="shared" si="1"/>
        <v>BP260053271010103Dotar de mobiliario las Sedes de la Secretaria de Salud</v>
      </c>
      <c r="F127" s="132" t="s">
        <v>1399</v>
      </c>
      <c r="G127" s="150"/>
      <c r="H127" s="132" t="s">
        <v>168</v>
      </c>
      <c r="I127" s="150"/>
      <c r="J127" s="150"/>
      <c r="K127" s="150"/>
      <c r="L127" s="150"/>
      <c r="M127" s="58"/>
      <c r="N127" s="58"/>
      <c r="O127" s="58"/>
      <c r="P127" s="58"/>
      <c r="Q127" s="58"/>
      <c r="R127" s="58"/>
      <c r="S127" s="58"/>
      <c r="T127" s="58"/>
      <c r="U127" s="58"/>
      <c r="V127" s="58"/>
      <c r="W127" s="58"/>
      <c r="X127" s="58"/>
      <c r="Y127" s="58"/>
    </row>
    <row r="128">
      <c r="A128" s="150"/>
      <c r="B128" s="150"/>
      <c r="C128" s="276" t="s">
        <v>1401</v>
      </c>
      <c r="D128" s="138" t="s">
        <v>1400</v>
      </c>
      <c r="E128" s="132" t="str">
        <f t="shared" si="1"/>
        <v>BP260053271010104Realizar la modernización de la infraestructura física de las sedes de la autoridad sanitaria</v>
      </c>
      <c r="F128" s="132" t="s">
        <v>1401</v>
      </c>
      <c r="G128" s="150"/>
      <c r="H128" s="132" t="s">
        <v>168</v>
      </c>
      <c r="I128" s="150"/>
      <c r="J128" s="150"/>
      <c r="K128" s="150"/>
      <c r="L128" s="150"/>
      <c r="M128" s="58"/>
      <c r="N128" s="58"/>
      <c r="O128" s="58"/>
      <c r="P128" s="58"/>
      <c r="Q128" s="58"/>
      <c r="R128" s="58"/>
      <c r="S128" s="58"/>
      <c r="T128" s="58"/>
      <c r="U128" s="58"/>
      <c r="V128" s="58"/>
      <c r="W128" s="58"/>
      <c r="X128" s="58"/>
      <c r="Y128" s="58"/>
    </row>
    <row r="129">
      <c r="A129" s="150"/>
      <c r="B129" s="150"/>
      <c r="C129" s="276" t="s">
        <v>1403</v>
      </c>
      <c r="D129" s="138" t="s">
        <v>1402</v>
      </c>
      <c r="E129" s="132" t="str">
        <f t="shared" si="1"/>
        <v>BP260053271010105Gestionar el mantenimiento y operación de vehículos para el desplazamientos en terreno</v>
      </c>
      <c r="F129" s="132" t="s">
        <v>1403</v>
      </c>
      <c r="G129" s="150"/>
      <c r="H129" s="132" t="s">
        <v>168</v>
      </c>
      <c r="I129" s="150"/>
      <c r="J129" s="150"/>
      <c r="K129" s="150"/>
      <c r="L129" s="150"/>
      <c r="M129" s="58"/>
      <c r="N129" s="58"/>
      <c r="O129" s="58"/>
      <c r="P129" s="58"/>
      <c r="Q129" s="58"/>
      <c r="R129" s="58"/>
      <c r="S129" s="58"/>
      <c r="T129" s="58"/>
      <c r="U129" s="58"/>
      <c r="V129" s="58"/>
      <c r="W129" s="58"/>
      <c r="X129" s="58"/>
      <c r="Y129" s="58"/>
    </row>
    <row r="130">
      <c r="A130" s="150"/>
      <c r="B130" s="150"/>
      <c r="C130" s="276" t="s">
        <v>1396</v>
      </c>
      <c r="D130" s="138" t="s">
        <v>1404</v>
      </c>
      <c r="E130" s="132" t="str">
        <f t="shared" si="1"/>
        <v>BP260053271010106Adquisición de suministros y equipos para la prestación de servicios</v>
      </c>
      <c r="F130" s="132" t="s">
        <v>1396</v>
      </c>
      <c r="G130" s="150"/>
      <c r="H130" s="132" t="s">
        <v>168</v>
      </c>
      <c r="I130" s="150"/>
      <c r="J130" s="150"/>
      <c r="K130" s="150"/>
      <c r="L130" s="150"/>
      <c r="M130" s="58"/>
      <c r="N130" s="58"/>
      <c r="O130" s="58"/>
      <c r="P130" s="58"/>
      <c r="Q130" s="58"/>
      <c r="R130" s="58"/>
      <c r="S130" s="58"/>
      <c r="T130" s="58"/>
      <c r="U130" s="58"/>
      <c r="V130" s="58"/>
      <c r="W130" s="58"/>
      <c r="X130" s="58"/>
      <c r="Y130" s="58"/>
    </row>
    <row r="131">
      <c r="A131" s="150"/>
      <c r="B131" s="150"/>
      <c r="C131" s="276" t="s">
        <v>1406</v>
      </c>
      <c r="D131" s="138" t="s">
        <v>1405</v>
      </c>
      <c r="E131" s="132" t="str">
        <f t="shared" si="1"/>
        <v>BP260053271010107Adquisición de equipos tecnológicos</v>
      </c>
      <c r="F131" s="132" t="s">
        <v>1406</v>
      </c>
      <c r="G131" s="150"/>
      <c r="H131" s="132" t="s">
        <v>168</v>
      </c>
      <c r="I131" s="150"/>
      <c r="J131" s="150"/>
      <c r="K131" s="150"/>
      <c r="L131" s="150"/>
      <c r="M131" s="58"/>
      <c r="N131" s="58"/>
      <c r="O131" s="58"/>
      <c r="P131" s="58"/>
      <c r="Q131" s="58"/>
      <c r="R131" s="58"/>
      <c r="S131" s="58"/>
      <c r="T131" s="58"/>
      <c r="U131" s="58"/>
      <c r="V131" s="58"/>
      <c r="W131" s="58"/>
      <c r="X131" s="58"/>
      <c r="Y131" s="58"/>
    </row>
    <row r="132">
      <c r="A132" s="150"/>
      <c r="B132" s="150"/>
      <c r="C132" s="276" t="s">
        <v>1408</v>
      </c>
      <c r="D132" s="138" t="s">
        <v>1407</v>
      </c>
      <c r="E132" s="132" t="str">
        <f t="shared" si="1"/>
        <v>BP260053271010108Realizar mantenimiento preventivo y correctivo, y actualizar señalética</v>
      </c>
      <c r="F132" s="132" t="s">
        <v>1408</v>
      </c>
      <c r="G132" s="150"/>
      <c r="H132" s="132" t="s">
        <v>168</v>
      </c>
      <c r="I132" s="150"/>
      <c r="J132" s="150"/>
      <c r="K132" s="150"/>
      <c r="L132" s="150"/>
      <c r="M132" s="58"/>
      <c r="N132" s="58"/>
      <c r="O132" s="58"/>
      <c r="P132" s="58"/>
      <c r="Q132" s="58"/>
      <c r="R132" s="58"/>
      <c r="S132" s="58"/>
      <c r="T132" s="58"/>
      <c r="U132" s="58"/>
      <c r="V132" s="58"/>
      <c r="W132" s="58"/>
      <c r="X132" s="58"/>
      <c r="Y132" s="58"/>
    </row>
    <row r="133">
      <c r="A133" s="150"/>
      <c r="B133" s="150"/>
      <c r="C133" s="276" t="s">
        <v>1410</v>
      </c>
      <c r="D133" s="138" t="s">
        <v>1409</v>
      </c>
      <c r="E133" s="132" t="str">
        <f t="shared" si="1"/>
        <v>BP260053271010109Implementar sistemas de trazabilidad y gestión de información</v>
      </c>
      <c r="F133" s="132" t="s">
        <v>1410</v>
      </c>
      <c r="G133" s="150"/>
      <c r="H133" s="132" t="s">
        <v>168</v>
      </c>
      <c r="I133" s="150"/>
      <c r="J133" s="150"/>
      <c r="K133" s="150"/>
      <c r="L133" s="150"/>
      <c r="M133" s="58"/>
      <c r="N133" s="58"/>
      <c r="O133" s="58"/>
      <c r="P133" s="58"/>
      <c r="Q133" s="58"/>
      <c r="R133" s="58"/>
      <c r="S133" s="58"/>
      <c r="T133" s="58"/>
      <c r="U133" s="58"/>
      <c r="V133" s="58"/>
      <c r="W133" s="58"/>
      <c r="X133" s="58"/>
      <c r="Y133" s="58"/>
    </row>
    <row r="134">
      <c r="A134" s="150"/>
      <c r="B134" s="150"/>
      <c r="C134" s="276" t="s">
        <v>1408</v>
      </c>
      <c r="D134" s="138" t="s">
        <v>1411</v>
      </c>
      <c r="E134" s="132" t="str">
        <f t="shared" si="1"/>
        <v>BP260053271010110Realizar mantenimiento preventivo y correctivo, y actualizar señalética</v>
      </c>
      <c r="F134" s="132" t="s">
        <v>1408</v>
      </c>
      <c r="G134" s="150"/>
      <c r="H134" s="132" t="s">
        <v>168</v>
      </c>
      <c r="I134" s="150"/>
      <c r="J134" s="150"/>
      <c r="K134" s="150"/>
      <c r="L134" s="150"/>
      <c r="M134" s="58"/>
      <c r="N134" s="58"/>
      <c r="O134" s="58"/>
      <c r="P134" s="58"/>
      <c r="Q134" s="58"/>
      <c r="R134" s="58"/>
      <c r="S134" s="58"/>
      <c r="T134" s="58"/>
      <c r="U134" s="58"/>
      <c r="V134" s="58"/>
      <c r="W134" s="58"/>
      <c r="X134" s="58"/>
      <c r="Y134" s="58"/>
    </row>
    <row r="135">
      <c r="A135" s="150"/>
      <c r="B135" s="150"/>
      <c r="C135" s="276" t="s">
        <v>1410</v>
      </c>
      <c r="D135" s="138" t="s">
        <v>1412</v>
      </c>
      <c r="E135" s="132" t="str">
        <f t="shared" si="1"/>
        <v>BP260053271010113Implementar sistemas de trazabilidad y gestión de información</v>
      </c>
      <c r="F135" s="132" t="s">
        <v>1410</v>
      </c>
      <c r="G135" s="150"/>
      <c r="H135" s="132" t="s">
        <v>168</v>
      </c>
      <c r="I135" s="150"/>
      <c r="J135" s="150"/>
      <c r="K135" s="150"/>
      <c r="L135" s="150"/>
      <c r="M135" s="58"/>
      <c r="N135" s="58"/>
      <c r="O135" s="58"/>
      <c r="P135" s="58"/>
      <c r="Q135" s="58"/>
      <c r="R135" s="58"/>
      <c r="S135" s="58"/>
      <c r="T135" s="58"/>
      <c r="U135" s="58"/>
      <c r="V135" s="58"/>
      <c r="W135" s="58"/>
      <c r="X135" s="58"/>
      <c r="Y135" s="58"/>
    </row>
    <row r="136">
      <c r="A136" s="150"/>
      <c r="B136" s="150"/>
      <c r="C136" s="276" t="s">
        <v>1396</v>
      </c>
      <c r="D136" s="138" t="s">
        <v>1413</v>
      </c>
      <c r="E136" s="132" t="str">
        <f t="shared" si="1"/>
        <v>BP260053271010114Adquisición de suministros y equipos para la prestación de servicios</v>
      </c>
      <c r="F136" s="132" t="s">
        <v>1396</v>
      </c>
      <c r="G136" s="150"/>
      <c r="H136" s="132" t="s">
        <v>168</v>
      </c>
      <c r="I136" s="150"/>
      <c r="J136" s="150"/>
      <c r="K136" s="150"/>
      <c r="L136" s="150"/>
      <c r="M136" s="58"/>
      <c r="N136" s="58"/>
      <c r="O136" s="58"/>
      <c r="P136" s="58"/>
      <c r="Q136" s="58"/>
      <c r="R136" s="58"/>
      <c r="S136" s="58"/>
      <c r="T136" s="58"/>
      <c r="U136" s="58"/>
      <c r="V136" s="58"/>
      <c r="W136" s="58"/>
      <c r="X136" s="58"/>
      <c r="Y136" s="58"/>
    </row>
    <row r="137">
      <c r="A137" s="150"/>
      <c r="B137" s="150"/>
      <c r="C137" s="276" t="s">
        <v>1396</v>
      </c>
      <c r="D137" s="138" t="s">
        <v>1414</v>
      </c>
      <c r="E137" s="132" t="str">
        <f t="shared" si="1"/>
        <v>BP260053271010115Adquisición de suministros y equipos para la prestación de servicios</v>
      </c>
      <c r="F137" s="132" t="s">
        <v>1396</v>
      </c>
      <c r="G137" s="150"/>
      <c r="H137" s="132" t="s">
        <v>168</v>
      </c>
      <c r="I137" s="150"/>
      <c r="J137" s="150"/>
      <c r="K137" s="150"/>
      <c r="L137" s="150"/>
      <c r="M137" s="58"/>
      <c r="N137" s="58"/>
      <c r="O137" s="58"/>
      <c r="P137" s="58"/>
      <c r="Q137" s="58"/>
      <c r="R137" s="58"/>
      <c r="S137" s="58"/>
      <c r="T137" s="58"/>
      <c r="U137" s="58"/>
      <c r="V137" s="58"/>
      <c r="W137" s="58"/>
      <c r="X137" s="58"/>
      <c r="Y137" s="58"/>
    </row>
    <row r="138">
      <c r="A138" s="150"/>
      <c r="B138" s="150"/>
      <c r="C138" s="276" t="s">
        <v>1396</v>
      </c>
      <c r="D138" s="138" t="s">
        <v>1415</v>
      </c>
      <c r="E138" s="132" t="str">
        <f t="shared" si="1"/>
        <v>BP260053271010116Adquisición de suministros y equipos para la prestación de servicios</v>
      </c>
      <c r="F138" s="132" t="s">
        <v>1396</v>
      </c>
      <c r="G138" s="150"/>
      <c r="H138" s="132" t="s">
        <v>168</v>
      </c>
      <c r="I138" s="150"/>
      <c r="J138" s="150"/>
      <c r="K138" s="150"/>
      <c r="L138" s="150"/>
      <c r="M138" s="58"/>
      <c r="N138" s="58"/>
      <c r="O138" s="58"/>
      <c r="P138" s="58"/>
      <c r="Q138" s="58"/>
      <c r="R138" s="58"/>
      <c r="S138" s="58"/>
      <c r="T138" s="58"/>
      <c r="U138" s="58"/>
      <c r="V138" s="58"/>
      <c r="W138" s="58"/>
      <c r="X138" s="58"/>
      <c r="Y138" s="58"/>
    </row>
    <row r="139">
      <c r="A139" s="150"/>
      <c r="B139" s="150"/>
      <c r="C139" s="276" t="s">
        <v>1399</v>
      </c>
      <c r="D139" s="138" t="s">
        <v>1416</v>
      </c>
      <c r="E139" s="132" t="str">
        <f t="shared" si="1"/>
        <v>BP260053271010117Dotar de mobiliario las Sedes de la Secretaria de Salud</v>
      </c>
      <c r="F139" s="132" t="s">
        <v>1399</v>
      </c>
      <c r="G139" s="150"/>
      <c r="H139" s="132" t="s">
        <v>168</v>
      </c>
      <c r="I139" s="150"/>
      <c r="J139" s="150"/>
      <c r="K139" s="150"/>
      <c r="L139" s="150"/>
      <c r="M139" s="58"/>
      <c r="N139" s="58"/>
      <c r="O139" s="58"/>
      <c r="P139" s="58"/>
      <c r="Q139" s="58"/>
      <c r="R139" s="58"/>
      <c r="S139" s="58"/>
      <c r="T139" s="58"/>
      <c r="U139" s="58"/>
      <c r="V139" s="58"/>
      <c r="W139" s="58"/>
      <c r="X139" s="58"/>
      <c r="Y139" s="58"/>
    </row>
    <row r="140">
      <c r="A140" s="150"/>
      <c r="B140" s="150"/>
      <c r="C140" s="276" t="s">
        <v>1418</v>
      </c>
      <c r="D140" s="138" t="s">
        <v>1417</v>
      </c>
      <c r="E140" s="132" t="str">
        <f t="shared" si="1"/>
        <v>BP260053271010118Contribuir a la ejecución del plan de adecuación de medios físicos y tecnológicos requeridos para   la prestación  de servicios</v>
      </c>
      <c r="F140" s="132" t="s">
        <v>1418</v>
      </c>
      <c r="G140" s="150"/>
      <c r="H140" s="132" t="s">
        <v>168</v>
      </c>
      <c r="I140" s="150"/>
      <c r="J140" s="150"/>
      <c r="K140" s="150"/>
      <c r="L140" s="150"/>
      <c r="M140" s="58"/>
      <c r="N140" s="58"/>
      <c r="O140" s="58"/>
      <c r="P140" s="58"/>
      <c r="Q140" s="58"/>
      <c r="R140" s="58"/>
      <c r="S140" s="58"/>
      <c r="T140" s="58"/>
      <c r="U140" s="58"/>
      <c r="V140" s="58"/>
      <c r="W140" s="58"/>
      <c r="X140" s="58"/>
      <c r="Y140" s="58"/>
    </row>
    <row r="141">
      <c r="A141" s="150"/>
      <c r="B141" s="150"/>
      <c r="C141" s="276" t="s">
        <v>1410</v>
      </c>
      <c r="D141" s="138" t="s">
        <v>1419</v>
      </c>
      <c r="E141" s="132" t="str">
        <f t="shared" si="1"/>
        <v>BP260053271010126Implementar sistemas de trazabilidad y gestión de información</v>
      </c>
      <c r="F141" s="132" t="s">
        <v>1410</v>
      </c>
      <c r="G141" s="150"/>
      <c r="H141" s="132" t="s">
        <v>168</v>
      </c>
      <c r="I141" s="150"/>
      <c r="J141" s="150"/>
      <c r="K141" s="150"/>
      <c r="L141" s="150"/>
      <c r="M141" s="58"/>
      <c r="N141" s="58"/>
      <c r="O141" s="58"/>
      <c r="P141" s="58"/>
      <c r="Q141" s="58"/>
      <c r="R141" s="58"/>
      <c r="S141" s="58"/>
      <c r="T141" s="58"/>
      <c r="U141" s="58"/>
      <c r="V141" s="58"/>
      <c r="W141" s="58"/>
      <c r="X141" s="58"/>
      <c r="Y141" s="58"/>
    </row>
    <row r="142">
      <c r="A142" s="150"/>
      <c r="B142" s="150"/>
      <c r="C142" s="276" t="s">
        <v>1401</v>
      </c>
      <c r="D142" s="138" t="s">
        <v>1420</v>
      </c>
      <c r="E142" s="132" t="str">
        <f t="shared" si="1"/>
        <v>BP260053271010127Realizar la modernización de la infraestructura física de las sedes de la autoridad sanitaria</v>
      </c>
      <c r="F142" s="132" t="s">
        <v>1401</v>
      </c>
      <c r="G142" s="150"/>
      <c r="H142" s="132" t="s">
        <v>168</v>
      </c>
      <c r="I142" s="150"/>
      <c r="J142" s="150"/>
      <c r="K142" s="150"/>
      <c r="L142" s="150"/>
      <c r="M142" s="58"/>
      <c r="N142" s="58"/>
      <c r="O142" s="58"/>
      <c r="P142" s="58"/>
      <c r="Q142" s="58"/>
      <c r="R142" s="58"/>
      <c r="S142" s="58"/>
      <c r="T142" s="58"/>
      <c r="U142" s="58"/>
      <c r="V142" s="58"/>
      <c r="W142" s="58"/>
      <c r="X142" s="58"/>
      <c r="Y142" s="58"/>
    </row>
    <row r="143">
      <c r="A143" s="150"/>
      <c r="B143" s="150"/>
      <c r="C143" s="276" t="s">
        <v>1422</v>
      </c>
      <c r="D143" s="138" t="s">
        <v>1421</v>
      </c>
      <c r="E143" s="132" t="str">
        <f t="shared" si="1"/>
        <v>BP260053271010128Adquirir dispositivos médicos</v>
      </c>
      <c r="F143" s="132" t="s">
        <v>1422</v>
      </c>
      <c r="G143" s="150"/>
      <c r="H143" s="132" t="s">
        <v>168</v>
      </c>
      <c r="I143" s="150"/>
      <c r="J143" s="150"/>
      <c r="K143" s="150"/>
      <c r="L143" s="150"/>
      <c r="M143" s="58"/>
      <c r="N143" s="58"/>
      <c r="O143" s="58"/>
      <c r="P143" s="58"/>
      <c r="Q143" s="58"/>
      <c r="R143" s="58"/>
      <c r="S143" s="58"/>
      <c r="T143" s="58"/>
      <c r="U143" s="58"/>
      <c r="V143" s="58"/>
      <c r="W143" s="58"/>
      <c r="X143" s="58"/>
      <c r="Y143" s="58"/>
    </row>
    <row r="144">
      <c r="A144" s="150"/>
      <c r="B144" s="150"/>
      <c r="C144" s="276" t="s">
        <v>1424</v>
      </c>
      <c r="D144" s="138" t="s">
        <v>1423</v>
      </c>
      <c r="E144" s="132" t="str">
        <f t="shared" si="1"/>
        <v>BP260053271010129Adquirir bienes que respalden las acciones de prevención y control que realiza la autoridad sanitaria</v>
      </c>
      <c r="F144" s="132" t="s">
        <v>1424</v>
      </c>
      <c r="G144" s="150"/>
      <c r="H144" s="132" t="s">
        <v>168</v>
      </c>
      <c r="I144" s="150"/>
      <c r="J144" s="150"/>
      <c r="K144" s="150"/>
      <c r="L144" s="150"/>
      <c r="M144" s="58"/>
      <c r="N144" s="58"/>
      <c r="O144" s="58"/>
      <c r="P144" s="58"/>
      <c r="Q144" s="58"/>
      <c r="R144" s="58"/>
      <c r="S144" s="58"/>
      <c r="T144" s="58"/>
      <c r="U144" s="58"/>
      <c r="V144" s="58"/>
      <c r="W144" s="58"/>
      <c r="X144" s="58"/>
      <c r="Y144" s="58"/>
    </row>
    <row r="145">
      <c r="A145" s="150"/>
      <c r="B145" s="150"/>
      <c r="C145" s="276" t="s">
        <v>1426</v>
      </c>
      <c r="D145" s="138" t="s">
        <v>1425</v>
      </c>
      <c r="E145" s="132" t="str">
        <f t="shared" si="1"/>
        <v>BP260053271010132Realizar la modernización de la infraestructura física de las sedes de la autoridad sanitaria.</v>
      </c>
      <c r="F145" s="132" t="s">
        <v>1426</v>
      </c>
      <c r="G145" s="150"/>
      <c r="H145" s="132" t="s">
        <v>168</v>
      </c>
      <c r="I145" s="150"/>
      <c r="J145" s="150"/>
      <c r="K145" s="150"/>
      <c r="L145" s="150"/>
      <c r="M145" s="58"/>
      <c r="N145" s="58"/>
      <c r="O145" s="58"/>
      <c r="P145" s="58"/>
      <c r="Q145" s="58"/>
      <c r="R145" s="58"/>
      <c r="S145" s="58"/>
      <c r="T145" s="58"/>
      <c r="U145" s="58"/>
      <c r="V145" s="58"/>
      <c r="W145" s="58"/>
      <c r="X145" s="58"/>
      <c r="Y145" s="58"/>
    </row>
    <row r="146">
      <c r="A146" s="150"/>
      <c r="B146" s="150"/>
      <c r="C146" s="276" t="s">
        <v>1408</v>
      </c>
      <c r="D146" s="138" t="s">
        <v>1427</v>
      </c>
      <c r="E146" s="132" t="str">
        <f t="shared" si="1"/>
        <v>BP260053271010134Realizar mantenimiento preventivo y correctivo, y actualizar señalética</v>
      </c>
      <c r="F146" s="132" t="s">
        <v>1408</v>
      </c>
      <c r="G146" s="150"/>
      <c r="H146" s="132" t="s">
        <v>168</v>
      </c>
      <c r="I146" s="150"/>
      <c r="J146" s="150"/>
      <c r="K146" s="150"/>
      <c r="L146" s="150"/>
      <c r="M146" s="58"/>
      <c r="N146" s="58"/>
      <c r="O146" s="58"/>
      <c r="P146" s="58"/>
      <c r="Q146" s="58"/>
      <c r="R146" s="58"/>
      <c r="S146" s="58"/>
      <c r="T146" s="58"/>
      <c r="U146" s="58"/>
      <c r="V146" s="58"/>
      <c r="W146" s="58"/>
      <c r="X146" s="58"/>
      <c r="Y146" s="58"/>
    </row>
    <row r="147">
      <c r="A147" s="150"/>
      <c r="B147" s="150"/>
      <c r="C147" s="276" t="s">
        <v>1406</v>
      </c>
      <c r="D147" s="138" t="s">
        <v>1428</v>
      </c>
      <c r="E147" s="132" t="str">
        <f t="shared" si="1"/>
        <v>BP260053271010135Adquisición de equipos tecnológicos</v>
      </c>
      <c r="F147" s="132" t="s">
        <v>1406</v>
      </c>
      <c r="G147" s="150"/>
      <c r="H147" s="132" t="s">
        <v>168</v>
      </c>
      <c r="I147" s="150"/>
      <c r="J147" s="150"/>
      <c r="K147" s="150"/>
      <c r="L147" s="150"/>
      <c r="M147" s="58"/>
      <c r="N147" s="58"/>
      <c r="O147" s="58"/>
      <c r="P147" s="58"/>
      <c r="Q147" s="58"/>
      <c r="R147" s="58"/>
      <c r="S147" s="58"/>
      <c r="T147" s="58"/>
      <c r="U147" s="58"/>
      <c r="V147" s="58"/>
      <c r="W147" s="58"/>
      <c r="X147" s="58"/>
      <c r="Y147" s="58"/>
    </row>
    <row r="148">
      <c r="A148" s="150"/>
      <c r="B148" s="150"/>
      <c r="C148" s="276" t="s">
        <v>1406</v>
      </c>
      <c r="D148" s="138" t="s">
        <v>1429</v>
      </c>
      <c r="E148" s="132" t="str">
        <f t="shared" si="1"/>
        <v>BP260053271010136Adquisición de equipos tecnológicos</v>
      </c>
      <c r="F148" s="132" t="s">
        <v>1406</v>
      </c>
      <c r="G148" s="150"/>
      <c r="H148" s="132" t="s">
        <v>168</v>
      </c>
      <c r="I148" s="150"/>
      <c r="J148" s="150"/>
      <c r="K148" s="150"/>
      <c r="L148" s="150"/>
      <c r="M148" s="58"/>
      <c r="N148" s="58"/>
      <c r="O148" s="58"/>
      <c r="P148" s="58"/>
      <c r="Q148" s="58"/>
      <c r="R148" s="58"/>
      <c r="S148" s="58"/>
      <c r="T148" s="58"/>
      <c r="U148" s="58"/>
      <c r="V148" s="58"/>
      <c r="W148" s="58"/>
      <c r="X148" s="58"/>
      <c r="Y148" s="58"/>
    </row>
    <row r="149">
      <c r="A149" s="150"/>
      <c r="B149" s="150"/>
      <c r="C149" s="276" t="s">
        <v>1406</v>
      </c>
      <c r="D149" s="138" t="s">
        <v>1430</v>
      </c>
      <c r="E149" s="132" t="str">
        <f t="shared" si="1"/>
        <v>BP260053271010138Adquisición de equipos tecnológicos</v>
      </c>
      <c r="F149" s="132" t="s">
        <v>1406</v>
      </c>
      <c r="G149" s="150"/>
      <c r="H149" s="132" t="s">
        <v>168</v>
      </c>
      <c r="I149" s="150"/>
      <c r="J149" s="150"/>
      <c r="K149" s="150"/>
      <c r="L149" s="150"/>
      <c r="M149" s="58"/>
      <c r="N149" s="58"/>
      <c r="O149" s="58"/>
      <c r="P149" s="58"/>
      <c r="Q149" s="58"/>
      <c r="R149" s="58"/>
      <c r="S149" s="58"/>
      <c r="T149" s="58"/>
      <c r="U149" s="58"/>
      <c r="V149" s="58"/>
      <c r="W149" s="58"/>
      <c r="X149" s="58"/>
      <c r="Y149" s="58"/>
    </row>
    <row r="150">
      <c r="A150" s="150"/>
      <c r="B150" s="150"/>
      <c r="C150" s="276" t="s">
        <v>1396</v>
      </c>
      <c r="D150" s="138" t="s">
        <v>1431</v>
      </c>
      <c r="E150" s="132" t="str">
        <f t="shared" si="1"/>
        <v>BP260053271010139Adquisición de suministros y equipos para la prestación de servicios</v>
      </c>
      <c r="F150" s="132" t="s">
        <v>1396</v>
      </c>
      <c r="G150" s="150"/>
      <c r="H150" s="132" t="s">
        <v>168</v>
      </c>
      <c r="I150" s="150"/>
      <c r="J150" s="150"/>
      <c r="K150" s="150"/>
      <c r="L150" s="150"/>
      <c r="M150" s="58"/>
      <c r="N150" s="58"/>
      <c r="O150" s="58"/>
      <c r="P150" s="58"/>
      <c r="Q150" s="58"/>
      <c r="R150" s="58"/>
      <c r="S150" s="58"/>
      <c r="T150" s="58"/>
      <c r="U150" s="58"/>
      <c r="V150" s="58"/>
      <c r="W150" s="58"/>
      <c r="X150" s="58"/>
      <c r="Y150" s="58"/>
    </row>
    <row r="151">
      <c r="A151" s="150"/>
      <c r="B151" s="150"/>
      <c r="C151" s="276" t="s">
        <v>1396</v>
      </c>
      <c r="D151" s="138" t="s">
        <v>1432</v>
      </c>
      <c r="E151" s="132" t="str">
        <f t="shared" si="1"/>
        <v>BP260053271010142Adquisición de suministros y equipos para la prestación de servicios</v>
      </c>
      <c r="F151" s="132" t="s">
        <v>1396</v>
      </c>
      <c r="G151" s="150"/>
      <c r="H151" s="132" t="s">
        <v>168</v>
      </c>
      <c r="I151" s="150"/>
      <c r="J151" s="150"/>
      <c r="K151" s="150"/>
      <c r="L151" s="150"/>
      <c r="M151" s="58"/>
      <c r="N151" s="58"/>
      <c r="O151" s="58"/>
      <c r="P151" s="58"/>
      <c r="Q151" s="58"/>
      <c r="R151" s="58"/>
      <c r="S151" s="58"/>
      <c r="T151" s="58"/>
      <c r="U151" s="58"/>
      <c r="V151" s="58"/>
      <c r="W151" s="58"/>
      <c r="X151" s="58"/>
      <c r="Y151" s="58"/>
    </row>
    <row r="152">
      <c r="A152" s="150"/>
      <c r="B152" s="150"/>
      <c r="C152" s="276" t="s">
        <v>1396</v>
      </c>
      <c r="D152" s="138" t="s">
        <v>1433</v>
      </c>
      <c r="E152" s="132" t="str">
        <f t="shared" si="1"/>
        <v>BP260053271010143Adquisición de suministros y equipos para la prestación de servicios</v>
      </c>
      <c r="F152" s="132" t="s">
        <v>1396</v>
      </c>
      <c r="G152" s="150"/>
      <c r="H152" s="132" t="s">
        <v>168</v>
      </c>
      <c r="I152" s="150"/>
      <c r="J152" s="150"/>
      <c r="K152" s="150"/>
      <c r="L152" s="150"/>
      <c r="M152" s="58"/>
      <c r="N152" s="58"/>
      <c r="O152" s="58"/>
      <c r="P152" s="58"/>
      <c r="Q152" s="58"/>
      <c r="R152" s="58"/>
      <c r="S152" s="58"/>
      <c r="T152" s="58"/>
      <c r="U152" s="58"/>
      <c r="V152" s="58"/>
      <c r="W152" s="58"/>
      <c r="X152" s="58"/>
      <c r="Y152" s="58"/>
    </row>
    <row r="153">
      <c r="A153" s="150"/>
      <c r="B153" s="150"/>
      <c r="C153" s="276" t="s">
        <v>1426</v>
      </c>
      <c r="D153" s="138" t="s">
        <v>1434</v>
      </c>
      <c r="E153" s="132" t="str">
        <f t="shared" si="1"/>
        <v>BP260053271010144Realizar la modernización de la infraestructura física de las sedes de la autoridad sanitaria.</v>
      </c>
      <c r="F153" s="132" t="s">
        <v>1426</v>
      </c>
      <c r="G153" s="150"/>
      <c r="H153" s="132" t="s">
        <v>168</v>
      </c>
      <c r="I153" s="150"/>
      <c r="J153" s="150"/>
      <c r="K153" s="150"/>
      <c r="L153" s="150"/>
      <c r="M153" s="58"/>
      <c r="N153" s="58"/>
      <c r="O153" s="58"/>
      <c r="P153" s="58"/>
      <c r="Q153" s="58"/>
      <c r="R153" s="58"/>
      <c r="S153" s="58"/>
      <c r="T153" s="58"/>
      <c r="U153" s="58"/>
      <c r="V153" s="58"/>
      <c r="W153" s="58"/>
      <c r="X153" s="58"/>
      <c r="Y153" s="58"/>
    </row>
    <row r="154">
      <c r="A154" s="150"/>
      <c r="B154" s="150"/>
      <c r="C154" s="276" t="s">
        <v>1426</v>
      </c>
      <c r="D154" s="138" t="s">
        <v>1435</v>
      </c>
      <c r="E154" s="132" t="str">
        <f t="shared" si="1"/>
        <v>BP260053271010145Realizar la modernización de la infraestructura física de las sedes de la autoridad sanitaria.</v>
      </c>
      <c r="F154" s="132" t="s">
        <v>1426</v>
      </c>
      <c r="G154" s="150"/>
      <c r="H154" s="132" t="s">
        <v>168</v>
      </c>
      <c r="I154" s="150"/>
      <c r="J154" s="150"/>
      <c r="K154" s="150"/>
      <c r="L154" s="150"/>
      <c r="M154" s="58"/>
      <c r="N154" s="58"/>
      <c r="O154" s="58"/>
      <c r="P154" s="58"/>
      <c r="Q154" s="58"/>
      <c r="R154" s="58"/>
      <c r="S154" s="58"/>
      <c r="T154" s="58"/>
      <c r="U154" s="58"/>
      <c r="V154" s="58"/>
      <c r="W154" s="58"/>
      <c r="X154" s="58"/>
      <c r="Y154" s="58"/>
    </row>
    <row r="155">
      <c r="A155" s="150"/>
      <c r="B155" s="150"/>
      <c r="C155" s="276" t="s">
        <v>1437</v>
      </c>
      <c r="D155" s="138" t="s">
        <v>1436</v>
      </c>
      <c r="E155" s="132" t="str">
        <f t="shared" si="1"/>
        <v>BP260053271010147Mejoramiento de la gestión institucional y  prestación de servicios de salud de la secretaría de salud pública de Santiago de Cali BP26005327 - Pago de pasivos exigibles</v>
      </c>
      <c r="F155" s="132" t="s">
        <v>1437</v>
      </c>
      <c r="G155" s="150"/>
      <c r="H155" s="132" t="s">
        <v>168</v>
      </c>
      <c r="I155" s="150"/>
      <c r="J155" s="150"/>
      <c r="K155" s="150"/>
      <c r="L155" s="150"/>
      <c r="M155" s="58"/>
      <c r="N155" s="58"/>
      <c r="O155" s="58"/>
      <c r="P155" s="58"/>
      <c r="Q155" s="58"/>
      <c r="R155" s="58"/>
      <c r="S155" s="58"/>
      <c r="T155" s="58"/>
      <c r="U155" s="58"/>
      <c r="V155" s="58"/>
      <c r="W155" s="58"/>
      <c r="X155" s="58"/>
      <c r="Y155" s="58"/>
    </row>
    <row r="156">
      <c r="A156" s="150"/>
      <c r="B156" s="150"/>
      <c r="C156" s="276" t="s">
        <v>1437</v>
      </c>
      <c r="D156" s="138" t="s">
        <v>1438</v>
      </c>
      <c r="E156" s="132" t="str">
        <f t="shared" si="1"/>
        <v>BP260053271010148Mejoramiento de la gestión institucional y  prestación de servicios de salud de la secretaría de salud pública de Santiago de Cali BP26005327 - Pago de pasivos exigibles</v>
      </c>
      <c r="F156" s="132" t="s">
        <v>1437</v>
      </c>
      <c r="G156" s="150"/>
      <c r="H156" s="132" t="s">
        <v>168</v>
      </c>
      <c r="I156" s="150"/>
      <c r="J156" s="150"/>
      <c r="K156" s="150"/>
      <c r="L156" s="150"/>
      <c r="M156" s="58"/>
      <c r="N156" s="58"/>
      <c r="O156" s="58"/>
      <c r="P156" s="58"/>
      <c r="Q156" s="58"/>
      <c r="R156" s="58"/>
      <c r="S156" s="58"/>
      <c r="T156" s="58"/>
      <c r="U156" s="58"/>
      <c r="V156" s="58"/>
      <c r="W156" s="58"/>
      <c r="X156" s="58"/>
      <c r="Y156" s="58"/>
    </row>
    <row r="157">
      <c r="A157" s="150"/>
      <c r="B157" s="150"/>
      <c r="C157" s="276" t="s">
        <v>1440</v>
      </c>
      <c r="D157" s="138" t="s">
        <v>1439</v>
      </c>
      <c r="E157" s="132" t="str">
        <f t="shared" si="1"/>
        <v>BP260053271010151Apoyar las acciones de logística y transporte para la prestación de servicios de la autoridad sanitaria</v>
      </c>
      <c r="F157" s="132" t="s">
        <v>1440</v>
      </c>
      <c r="G157" s="150"/>
      <c r="H157" s="132" t="s">
        <v>168</v>
      </c>
      <c r="I157" s="150"/>
      <c r="J157" s="150"/>
      <c r="K157" s="150"/>
      <c r="L157" s="150"/>
      <c r="M157" s="58"/>
      <c r="N157" s="58"/>
      <c r="O157" s="58"/>
      <c r="P157" s="58"/>
      <c r="Q157" s="58"/>
      <c r="R157" s="58"/>
      <c r="S157" s="58"/>
      <c r="T157" s="58"/>
      <c r="U157" s="58"/>
      <c r="V157" s="58"/>
      <c r="W157" s="58"/>
      <c r="X157" s="58"/>
      <c r="Y157" s="58"/>
    </row>
    <row r="158">
      <c r="A158" s="150"/>
      <c r="B158" s="150"/>
      <c r="C158" s="276" t="s">
        <v>1426</v>
      </c>
      <c r="D158" s="138" t="s">
        <v>1441</v>
      </c>
      <c r="E158" s="132" t="str">
        <f t="shared" si="1"/>
        <v>BP260053271010152Realizar la modernización de la infraestructura física de las sedes de la autoridad sanitaria.</v>
      </c>
      <c r="F158" s="132" t="s">
        <v>1426</v>
      </c>
      <c r="G158" s="150"/>
      <c r="H158" s="132" t="s">
        <v>168</v>
      </c>
      <c r="I158" s="150"/>
      <c r="J158" s="150"/>
      <c r="K158" s="150"/>
      <c r="L158" s="150"/>
      <c r="M158" s="58"/>
      <c r="N158" s="58"/>
      <c r="O158" s="58"/>
      <c r="P158" s="58"/>
      <c r="Q158" s="58"/>
      <c r="R158" s="58"/>
      <c r="S158" s="58"/>
      <c r="T158" s="58"/>
      <c r="U158" s="58"/>
      <c r="V158" s="58"/>
      <c r="W158" s="58"/>
      <c r="X158" s="58"/>
      <c r="Y158" s="58"/>
    </row>
    <row r="159">
      <c r="A159" s="150"/>
      <c r="B159" s="150"/>
      <c r="C159" s="276" t="s">
        <v>1443</v>
      </c>
      <c r="D159" s="138" t="s">
        <v>1442</v>
      </c>
      <c r="E159" s="132" t="str">
        <f t="shared" si="1"/>
        <v>BP260054391010101Realizar el pago de la tasa de superintendencia nacional de salud por acciones de Inspección, Vigilancia y Control territorial</v>
      </c>
      <c r="F159" s="132" t="s">
        <v>1443</v>
      </c>
      <c r="G159" s="150"/>
      <c r="H159" s="132" t="s">
        <v>168</v>
      </c>
      <c r="I159" s="150"/>
      <c r="J159" s="150"/>
      <c r="K159" s="150"/>
      <c r="L159" s="150"/>
      <c r="M159" s="58"/>
      <c r="N159" s="58"/>
      <c r="O159" s="58"/>
      <c r="P159" s="58"/>
      <c r="Q159" s="58"/>
      <c r="R159" s="58"/>
      <c r="S159" s="58"/>
      <c r="T159" s="58"/>
      <c r="U159" s="58"/>
      <c r="V159" s="58"/>
      <c r="W159" s="58"/>
      <c r="X159" s="58"/>
      <c r="Y159" s="58"/>
    </row>
    <row r="160">
      <c r="A160" s="150"/>
      <c r="B160" s="150"/>
      <c r="C160" s="276" t="s">
        <v>1445</v>
      </c>
      <c r="D160" s="138" t="s">
        <v>1444</v>
      </c>
      <c r="E160" s="132" t="str">
        <f t="shared" si="1"/>
        <v>BP260054391010102Realizar afiliación y continuidad al régimen subsidiado</v>
      </c>
      <c r="F160" s="132" t="s">
        <v>1445</v>
      </c>
      <c r="G160" s="150"/>
      <c r="H160" s="132" t="s">
        <v>168</v>
      </c>
      <c r="I160" s="150"/>
      <c r="J160" s="150"/>
      <c r="K160" s="150"/>
      <c r="L160" s="150"/>
      <c r="M160" s="58"/>
      <c r="N160" s="58"/>
      <c r="O160" s="58"/>
      <c r="P160" s="58"/>
      <c r="Q160" s="58"/>
      <c r="R160" s="58"/>
      <c r="S160" s="58"/>
      <c r="T160" s="58"/>
      <c r="U160" s="58"/>
      <c r="V160" s="58"/>
      <c r="W160" s="58"/>
      <c r="X160" s="58"/>
      <c r="Y160" s="58"/>
    </row>
    <row r="161">
      <c r="A161" s="150"/>
      <c r="B161" s="150"/>
      <c r="C161" s="276" t="s">
        <v>1447</v>
      </c>
      <c r="D161" s="138" t="s">
        <v>1446</v>
      </c>
      <c r="E161" s="132" t="str">
        <f t="shared" si="1"/>
        <v>BP260054391010103Realizar verificación de guías de liquidación</v>
      </c>
      <c r="F161" s="132" t="s">
        <v>1447</v>
      </c>
      <c r="G161" s="150"/>
      <c r="H161" s="132" t="s">
        <v>168</v>
      </c>
      <c r="I161" s="150"/>
      <c r="J161" s="150"/>
      <c r="K161" s="150"/>
      <c r="L161" s="150"/>
      <c r="M161" s="58"/>
      <c r="N161" s="58"/>
      <c r="O161" s="58"/>
      <c r="P161" s="58"/>
      <c r="Q161" s="58"/>
      <c r="R161" s="58"/>
      <c r="S161" s="58"/>
      <c r="T161" s="58"/>
      <c r="U161" s="58"/>
      <c r="V161" s="58"/>
      <c r="W161" s="58"/>
      <c r="X161" s="58"/>
      <c r="Y161" s="58"/>
    </row>
    <row r="162">
      <c r="A162" s="150"/>
      <c r="B162" s="150"/>
      <c r="C162" s="276" t="s">
        <v>1449</v>
      </c>
      <c r="D162" s="138" t="s">
        <v>1448</v>
      </c>
      <c r="E162" s="132" t="str">
        <f t="shared" si="1"/>
        <v>BP260054391010104Monitorear el flujo de recursos del régimen subsidiado</v>
      </c>
      <c r="F162" s="132" t="s">
        <v>1449</v>
      </c>
      <c r="G162" s="150"/>
      <c r="H162" s="132" t="s">
        <v>168</v>
      </c>
      <c r="I162" s="150"/>
      <c r="J162" s="150"/>
      <c r="K162" s="150"/>
      <c r="L162" s="150"/>
      <c r="M162" s="58"/>
      <c r="N162" s="58"/>
      <c r="O162" s="58"/>
      <c r="P162" s="58"/>
      <c r="Q162" s="58"/>
      <c r="R162" s="58"/>
      <c r="S162" s="58"/>
      <c r="T162" s="58"/>
      <c r="U162" s="58"/>
      <c r="V162" s="58"/>
      <c r="W162" s="58"/>
      <c r="X162" s="58"/>
      <c r="Y162" s="58"/>
    </row>
    <row r="163">
      <c r="A163" s="150"/>
      <c r="B163" s="150"/>
      <c r="C163" s="276" t="s">
        <v>1451</v>
      </c>
      <c r="D163" s="138" t="s">
        <v>1450</v>
      </c>
      <c r="E163" s="132" t="str">
        <f t="shared" si="1"/>
        <v>BP260054391010105Promover la afiliación al Sistema General de Seguridad Social en Salud</v>
      </c>
      <c r="F163" s="132" t="s">
        <v>1451</v>
      </c>
      <c r="G163" s="150"/>
      <c r="H163" s="132" t="s">
        <v>168</v>
      </c>
      <c r="I163" s="150"/>
      <c r="J163" s="150"/>
      <c r="K163" s="150"/>
      <c r="L163" s="150"/>
      <c r="M163" s="58"/>
      <c r="N163" s="58"/>
      <c r="O163" s="58"/>
      <c r="P163" s="58"/>
      <c r="Q163" s="58"/>
      <c r="R163" s="58"/>
      <c r="S163" s="58"/>
      <c r="T163" s="58"/>
      <c r="U163" s="58"/>
      <c r="V163" s="58"/>
      <c r="W163" s="58"/>
      <c r="X163" s="58"/>
      <c r="Y163" s="58"/>
    </row>
    <row r="164">
      <c r="A164" s="150"/>
      <c r="B164" s="150"/>
      <c r="C164" s="276" t="s">
        <v>1453</v>
      </c>
      <c r="D164" s="138" t="s">
        <v>1452</v>
      </c>
      <c r="E164" s="132" t="str">
        <f t="shared" si="1"/>
        <v>BP260054391010106Identificar posibles beneficiarios y contribuyentes del Sistema General de Seguridad Social en Salud</v>
      </c>
      <c r="F164" s="132" t="s">
        <v>1453</v>
      </c>
      <c r="G164" s="150"/>
      <c r="H164" s="132" t="s">
        <v>168</v>
      </c>
      <c r="I164" s="150"/>
      <c r="J164" s="150"/>
      <c r="K164" s="150"/>
      <c r="L164" s="150"/>
      <c r="M164" s="58"/>
      <c r="N164" s="58"/>
      <c r="O164" s="58"/>
      <c r="P164" s="58"/>
      <c r="Q164" s="58"/>
      <c r="R164" s="58"/>
      <c r="S164" s="58"/>
      <c r="T164" s="58"/>
      <c r="U164" s="58"/>
      <c r="V164" s="58"/>
      <c r="W164" s="58"/>
      <c r="X164" s="58"/>
      <c r="Y164" s="58"/>
    </row>
    <row r="165">
      <c r="A165" s="150"/>
      <c r="B165" s="150"/>
      <c r="C165" s="276" t="s">
        <v>1455</v>
      </c>
      <c r="D165" s="138" t="s">
        <v>1454</v>
      </c>
      <c r="E165" s="132" t="str">
        <f t="shared" si="1"/>
        <v>BP260054391010107Depurar bases de datos provenientes de diferentes fuentes de información</v>
      </c>
      <c r="F165" s="132" t="s">
        <v>1455</v>
      </c>
      <c r="G165" s="150"/>
      <c r="H165" s="132" t="s">
        <v>168</v>
      </c>
      <c r="I165" s="150"/>
      <c r="J165" s="150"/>
      <c r="K165" s="150"/>
      <c r="L165" s="150"/>
      <c r="M165" s="58"/>
      <c r="N165" s="58"/>
      <c r="O165" s="58"/>
      <c r="P165" s="58"/>
      <c r="Q165" s="58"/>
      <c r="R165" s="58"/>
      <c r="S165" s="58"/>
      <c r="T165" s="58"/>
      <c r="U165" s="58"/>
      <c r="V165" s="58"/>
      <c r="W165" s="58"/>
      <c r="X165" s="58"/>
      <c r="Y165" s="58"/>
    </row>
    <row r="166">
      <c r="A166" s="150"/>
      <c r="B166" s="150"/>
      <c r="C166" s="276" t="s">
        <v>1457</v>
      </c>
      <c r="D166" s="138" t="s">
        <v>1456</v>
      </c>
      <c r="E166" s="132" t="str">
        <f t="shared" si="1"/>
        <v>BP260054391010108Consolidar listados censales de población especial</v>
      </c>
      <c r="F166" s="132" t="s">
        <v>1457</v>
      </c>
      <c r="G166" s="150"/>
      <c r="H166" s="132" t="s">
        <v>168</v>
      </c>
      <c r="I166" s="150"/>
      <c r="J166" s="150"/>
      <c r="K166" s="150"/>
      <c r="L166" s="150"/>
      <c r="M166" s="58"/>
      <c r="N166" s="58"/>
      <c r="O166" s="58"/>
      <c r="P166" s="58"/>
      <c r="Q166" s="58"/>
      <c r="R166" s="58"/>
      <c r="S166" s="58"/>
      <c r="T166" s="58"/>
      <c r="U166" s="58"/>
      <c r="V166" s="58"/>
      <c r="W166" s="58"/>
      <c r="X166" s="58"/>
      <c r="Y166" s="58"/>
    </row>
    <row r="167">
      <c r="A167" s="150"/>
      <c r="B167" s="150"/>
      <c r="C167" s="276" t="s">
        <v>1445</v>
      </c>
      <c r="D167" s="138" t="s">
        <v>1458</v>
      </c>
      <c r="E167" s="132" t="str">
        <f t="shared" si="1"/>
        <v>BP260054391010110Realizar afiliación y continuidad al régimen subsidiado</v>
      </c>
      <c r="F167" s="132" t="s">
        <v>1445</v>
      </c>
      <c r="G167" s="150"/>
      <c r="H167" s="132" t="s">
        <v>168</v>
      </c>
      <c r="I167" s="150"/>
      <c r="J167" s="150"/>
      <c r="K167" s="150"/>
      <c r="L167" s="150"/>
      <c r="M167" s="58"/>
      <c r="N167" s="58"/>
      <c r="O167" s="58"/>
      <c r="P167" s="58"/>
      <c r="Q167" s="58"/>
      <c r="R167" s="58"/>
      <c r="S167" s="58"/>
      <c r="T167" s="58"/>
      <c r="U167" s="58"/>
      <c r="V167" s="58"/>
      <c r="W167" s="58"/>
      <c r="X167" s="58"/>
      <c r="Y167" s="58"/>
    </row>
    <row r="168">
      <c r="A168" s="150"/>
      <c r="B168" s="150"/>
      <c r="C168" s="276" t="s">
        <v>1445</v>
      </c>
      <c r="D168" s="138" t="s">
        <v>1459</v>
      </c>
      <c r="E168" s="132" t="str">
        <f t="shared" si="1"/>
        <v>BP260054391010111Realizar afiliación y continuidad al régimen subsidiado</v>
      </c>
      <c r="F168" s="132" t="s">
        <v>1445</v>
      </c>
      <c r="G168" s="150"/>
      <c r="H168" s="132" t="s">
        <v>168</v>
      </c>
      <c r="I168" s="150"/>
      <c r="J168" s="150"/>
      <c r="K168" s="150"/>
      <c r="L168" s="150"/>
      <c r="M168" s="58"/>
      <c r="N168" s="58"/>
      <c r="O168" s="58"/>
      <c r="P168" s="58"/>
      <c r="Q168" s="58"/>
      <c r="R168" s="58"/>
      <c r="S168" s="58"/>
      <c r="T168" s="58"/>
      <c r="U168" s="58"/>
      <c r="V168" s="58"/>
      <c r="W168" s="58"/>
      <c r="X168" s="58"/>
      <c r="Y168" s="58"/>
    </row>
    <row r="169">
      <c r="A169" s="150"/>
      <c r="B169" s="150"/>
      <c r="C169" s="276" t="s">
        <v>1461</v>
      </c>
      <c r="D169" s="138" t="s">
        <v>1460</v>
      </c>
      <c r="E169" s="132" t="str">
        <f t="shared" si="1"/>
        <v>BP260054391010112Realizar seguimiento al proceso de afiliación mediante el Sistema de Afiliación Transaccional SAT</v>
      </c>
      <c r="F169" s="132" t="s">
        <v>1461</v>
      </c>
      <c r="G169" s="150"/>
      <c r="H169" s="132" t="s">
        <v>168</v>
      </c>
      <c r="I169" s="150"/>
      <c r="J169" s="150"/>
      <c r="K169" s="150"/>
      <c r="L169" s="150"/>
      <c r="M169" s="58"/>
      <c r="N169" s="58"/>
      <c r="O169" s="58"/>
      <c r="P169" s="58"/>
      <c r="Q169" s="58"/>
      <c r="R169" s="58"/>
      <c r="S169" s="58"/>
      <c r="T169" s="58"/>
      <c r="U169" s="58"/>
      <c r="V169" s="58"/>
      <c r="W169" s="58"/>
      <c r="X169" s="58"/>
      <c r="Y169" s="58"/>
    </row>
    <row r="170">
      <c r="A170" s="150"/>
      <c r="B170" s="150"/>
      <c r="C170" s="276" t="s">
        <v>1457</v>
      </c>
      <c r="D170" s="138" t="s">
        <v>1462</v>
      </c>
      <c r="E170" s="132" t="str">
        <f t="shared" si="1"/>
        <v>BP260054391010113Consolidar listados censales de población especial</v>
      </c>
      <c r="F170" s="132" t="s">
        <v>1457</v>
      </c>
      <c r="G170" s="150"/>
      <c r="H170" s="132" t="s">
        <v>168</v>
      </c>
      <c r="I170" s="150"/>
      <c r="J170" s="150"/>
      <c r="K170" s="150"/>
      <c r="L170" s="150"/>
      <c r="M170" s="58"/>
      <c r="N170" s="58"/>
      <c r="O170" s="58"/>
      <c r="P170" s="58"/>
      <c r="Q170" s="58"/>
      <c r="R170" s="58"/>
      <c r="S170" s="58"/>
      <c r="T170" s="58"/>
      <c r="U170" s="58"/>
      <c r="V170" s="58"/>
      <c r="W170" s="58"/>
      <c r="X170" s="58"/>
      <c r="Y170" s="58"/>
    </row>
    <row r="171">
      <c r="A171" s="150"/>
      <c r="B171" s="150"/>
      <c r="C171" s="276" t="s">
        <v>1455</v>
      </c>
      <c r="D171" s="138" t="s">
        <v>1463</v>
      </c>
      <c r="E171" s="132" t="str">
        <f t="shared" si="1"/>
        <v>BP260054391010114Depurar bases de datos provenientes de diferentes fuentes de información</v>
      </c>
      <c r="F171" s="132" t="s">
        <v>1455</v>
      </c>
      <c r="G171" s="150"/>
      <c r="H171" s="132" t="s">
        <v>168</v>
      </c>
      <c r="I171" s="150"/>
      <c r="J171" s="150"/>
      <c r="K171" s="150"/>
      <c r="L171" s="150"/>
      <c r="M171" s="58"/>
      <c r="N171" s="58"/>
      <c r="O171" s="58"/>
      <c r="P171" s="58"/>
      <c r="Q171" s="58"/>
      <c r="R171" s="58"/>
      <c r="S171" s="58"/>
      <c r="T171" s="58"/>
      <c r="U171" s="58"/>
      <c r="V171" s="58"/>
      <c r="W171" s="58"/>
      <c r="X171" s="58"/>
      <c r="Y171" s="58"/>
    </row>
    <row r="172">
      <c r="A172" s="150"/>
      <c r="B172" s="150"/>
      <c r="C172" s="276" t="s">
        <v>1453</v>
      </c>
      <c r="D172" s="138" t="s">
        <v>1464</v>
      </c>
      <c r="E172" s="132" t="str">
        <f t="shared" si="1"/>
        <v>BP260054391010115Identificar posibles beneficiarios y contribuyentes del Sistema General de Seguridad Social en Salud</v>
      </c>
      <c r="F172" s="132" t="s">
        <v>1453</v>
      </c>
      <c r="G172" s="150"/>
      <c r="H172" s="132" t="s">
        <v>168</v>
      </c>
      <c r="I172" s="150"/>
      <c r="J172" s="150"/>
      <c r="K172" s="150"/>
      <c r="L172" s="150"/>
      <c r="M172" s="58"/>
      <c r="N172" s="58"/>
      <c r="O172" s="58"/>
      <c r="P172" s="58"/>
      <c r="Q172" s="58"/>
      <c r="R172" s="58"/>
      <c r="S172" s="58"/>
      <c r="T172" s="58"/>
      <c r="U172" s="58"/>
      <c r="V172" s="58"/>
      <c r="W172" s="58"/>
      <c r="X172" s="58"/>
      <c r="Y172" s="58"/>
    </row>
    <row r="173">
      <c r="A173" s="150"/>
      <c r="B173" s="150"/>
      <c r="C173" s="276" t="s">
        <v>1451</v>
      </c>
      <c r="D173" s="138" t="s">
        <v>1465</v>
      </c>
      <c r="E173" s="132" t="str">
        <f t="shared" si="1"/>
        <v>BP260054391010116Promover la afiliación al Sistema General de Seguridad Social en Salud</v>
      </c>
      <c r="F173" s="132" t="s">
        <v>1451</v>
      </c>
      <c r="G173" s="150"/>
      <c r="H173" s="132" t="s">
        <v>168</v>
      </c>
      <c r="I173" s="150"/>
      <c r="J173" s="150"/>
      <c r="K173" s="150"/>
      <c r="L173" s="150"/>
      <c r="M173" s="58"/>
      <c r="N173" s="58"/>
      <c r="O173" s="58"/>
      <c r="P173" s="58"/>
      <c r="Q173" s="58"/>
      <c r="R173" s="58"/>
      <c r="S173" s="58"/>
      <c r="T173" s="58"/>
      <c r="U173" s="58"/>
      <c r="V173" s="58"/>
      <c r="W173" s="58"/>
      <c r="X173" s="58"/>
      <c r="Y173" s="58"/>
    </row>
    <row r="174">
      <c r="A174" s="150"/>
      <c r="B174" s="150"/>
      <c r="C174" s="276" t="s">
        <v>1449</v>
      </c>
      <c r="D174" s="138" t="s">
        <v>1466</v>
      </c>
      <c r="E174" s="132" t="str">
        <f t="shared" si="1"/>
        <v>BP260054391010117Monitorear el flujo de recursos del régimen subsidiado</v>
      </c>
      <c r="F174" s="132" t="s">
        <v>1449</v>
      </c>
      <c r="G174" s="150"/>
      <c r="H174" s="132" t="s">
        <v>168</v>
      </c>
      <c r="I174" s="150"/>
      <c r="J174" s="150"/>
      <c r="K174" s="150"/>
      <c r="L174" s="150"/>
      <c r="M174" s="58"/>
      <c r="N174" s="58"/>
      <c r="O174" s="58"/>
      <c r="P174" s="58"/>
      <c r="Q174" s="58"/>
      <c r="R174" s="58"/>
      <c r="S174" s="58"/>
      <c r="T174" s="58"/>
      <c r="U174" s="58"/>
      <c r="V174" s="58"/>
      <c r="W174" s="58"/>
      <c r="X174" s="58"/>
      <c r="Y174" s="58"/>
    </row>
    <row r="175">
      <c r="A175" s="150"/>
      <c r="B175" s="150"/>
      <c r="C175" s="276" t="s">
        <v>1447</v>
      </c>
      <c r="D175" s="138" t="s">
        <v>1467</v>
      </c>
      <c r="E175" s="132" t="str">
        <f t="shared" si="1"/>
        <v>BP260054391010118Realizar verificación de guías de liquidación</v>
      </c>
      <c r="F175" s="132" t="s">
        <v>1447</v>
      </c>
      <c r="G175" s="150"/>
      <c r="H175" s="132" t="s">
        <v>168</v>
      </c>
      <c r="I175" s="150"/>
      <c r="J175" s="150"/>
      <c r="K175" s="150"/>
      <c r="L175" s="150"/>
      <c r="M175" s="58"/>
      <c r="N175" s="58"/>
      <c r="O175" s="58"/>
      <c r="P175" s="58"/>
      <c r="Q175" s="58"/>
      <c r="R175" s="58"/>
      <c r="S175" s="58"/>
      <c r="T175" s="58"/>
      <c r="U175" s="58"/>
      <c r="V175" s="58"/>
      <c r="W175" s="58"/>
      <c r="X175" s="58"/>
      <c r="Y175" s="58"/>
    </row>
    <row r="176">
      <c r="A176" s="150"/>
      <c r="B176" s="150"/>
      <c r="C176" s="276" t="s">
        <v>1445</v>
      </c>
      <c r="D176" s="138" t="s">
        <v>1468</v>
      </c>
      <c r="E176" s="132" t="str">
        <f t="shared" si="1"/>
        <v>BP260054391010119Realizar afiliación y continuidad al régimen subsidiado</v>
      </c>
      <c r="F176" s="132" t="s">
        <v>1445</v>
      </c>
      <c r="G176" s="150"/>
      <c r="H176" s="132" t="s">
        <v>168</v>
      </c>
      <c r="I176" s="150"/>
      <c r="J176" s="150"/>
      <c r="K176" s="150"/>
      <c r="L176" s="150"/>
      <c r="M176" s="58"/>
      <c r="N176" s="58"/>
      <c r="O176" s="58"/>
      <c r="P176" s="58"/>
      <c r="Q176" s="58"/>
      <c r="R176" s="58"/>
      <c r="S176" s="58"/>
      <c r="T176" s="58"/>
      <c r="U176" s="58"/>
      <c r="V176" s="58"/>
      <c r="W176" s="58"/>
      <c r="X176" s="58"/>
      <c r="Y176" s="58"/>
    </row>
    <row r="177">
      <c r="A177" s="150"/>
      <c r="B177" s="150"/>
      <c r="C177" s="276" t="s">
        <v>1470</v>
      </c>
      <c r="D177" s="138" t="s">
        <v>1469</v>
      </c>
      <c r="E177" s="132" t="str">
        <f t="shared" si="1"/>
        <v>BP260054391020101Consolidar la información de gestión de auditoria y conciliación de cuentas medicas</v>
      </c>
      <c r="F177" s="132" t="s">
        <v>1470</v>
      </c>
      <c r="G177" s="150"/>
      <c r="H177" s="132" t="s">
        <v>168</v>
      </c>
      <c r="I177" s="150"/>
      <c r="J177" s="150"/>
      <c r="K177" s="150"/>
      <c r="L177" s="150"/>
      <c r="M177" s="58"/>
      <c r="N177" s="58"/>
      <c r="O177" s="58"/>
      <c r="P177" s="58"/>
      <c r="Q177" s="58"/>
      <c r="R177" s="58"/>
      <c r="S177" s="58"/>
      <c r="T177" s="58"/>
      <c r="U177" s="58"/>
      <c r="V177" s="58"/>
      <c r="W177" s="58"/>
      <c r="X177" s="58"/>
      <c r="Y177" s="58"/>
    </row>
    <row r="178">
      <c r="A178" s="150"/>
      <c r="B178" s="150"/>
      <c r="C178" s="276" t="s">
        <v>1472</v>
      </c>
      <c r="D178" s="138" t="s">
        <v>1471</v>
      </c>
      <c r="E178" s="132" t="str">
        <f t="shared" si="1"/>
        <v>BP260054391020102Cofinanciar los servicios de salud prestados a la población migrante irregular</v>
      </c>
      <c r="F178" s="132" t="s">
        <v>1472</v>
      </c>
      <c r="G178" s="150"/>
      <c r="H178" s="132" t="s">
        <v>168</v>
      </c>
      <c r="I178" s="150"/>
      <c r="J178" s="150"/>
      <c r="K178" s="150"/>
      <c r="L178" s="150"/>
      <c r="M178" s="58"/>
      <c r="N178" s="58"/>
      <c r="O178" s="58"/>
      <c r="P178" s="58"/>
      <c r="Q178" s="58"/>
      <c r="R178" s="58"/>
      <c r="S178" s="58"/>
      <c r="T178" s="58"/>
      <c r="U178" s="58"/>
      <c r="V178" s="58"/>
      <c r="W178" s="58"/>
      <c r="X178" s="58"/>
      <c r="Y178" s="58"/>
    </row>
    <row r="179">
      <c r="A179" s="150"/>
      <c r="B179" s="150"/>
      <c r="C179" s="276" t="s">
        <v>1474</v>
      </c>
      <c r="D179" s="138" t="s">
        <v>1473</v>
      </c>
      <c r="E179" s="132" t="str">
        <f t="shared" si="1"/>
        <v>BP260054391020103Auditar y conciliar cuentas médicas de servicios de salud prestados a la población migrante irregular migrante irregular</v>
      </c>
      <c r="F179" s="132" t="s">
        <v>1474</v>
      </c>
      <c r="G179" s="150"/>
      <c r="H179" s="132" t="s">
        <v>168</v>
      </c>
      <c r="I179" s="150"/>
      <c r="J179" s="150"/>
      <c r="K179" s="150"/>
      <c r="L179" s="150"/>
      <c r="M179" s="58"/>
      <c r="N179" s="58"/>
      <c r="O179" s="58"/>
      <c r="P179" s="58"/>
      <c r="Q179" s="58"/>
      <c r="R179" s="58"/>
      <c r="S179" s="58"/>
      <c r="T179" s="58"/>
      <c r="U179" s="58"/>
      <c r="V179" s="58"/>
      <c r="W179" s="58"/>
      <c r="X179" s="58"/>
      <c r="Y179" s="58"/>
    </row>
    <row r="180">
      <c r="A180" s="150"/>
      <c r="B180" s="150"/>
      <c r="C180" s="281" t="s">
        <v>1344</v>
      </c>
      <c r="D180" s="138" t="s">
        <v>1475</v>
      </c>
      <c r="E180" s="132" t="str">
        <f t="shared" si="1"/>
        <v>BP260054391020105Consolidar información de servicios de salud prestados a la población migrante irregular</v>
      </c>
      <c r="F180" s="138" t="s">
        <v>1344</v>
      </c>
      <c r="G180" s="150"/>
      <c r="H180" s="132" t="s">
        <v>168</v>
      </c>
      <c r="I180" s="150"/>
      <c r="J180" s="150"/>
      <c r="K180" s="150"/>
      <c r="L180" s="150"/>
      <c r="M180" s="58"/>
      <c r="N180" s="58"/>
      <c r="O180" s="58"/>
      <c r="P180" s="58"/>
      <c r="Q180" s="58"/>
      <c r="R180" s="58"/>
      <c r="S180" s="58"/>
      <c r="T180" s="58"/>
      <c r="U180" s="58"/>
      <c r="V180" s="58"/>
      <c r="W180" s="58"/>
      <c r="X180" s="58"/>
      <c r="Y180" s="58"/>
    </row>
    <row r="181">
      <c r="A181" s="150"/>
      <c r="B181" s="150"/>
      <c r="C181" s="276" t="s">
        <v>1474</v>
      </c>
      <c r="D181" s="138" t="s">
        <v>1476</v>
      </c>
      <c r="E181" s="132" t="str">
        <f t="shared" si="1"/>
        <v>BP260054391020106Auditar y conciliar cuentas médicas de servicios de salud prestados a la población migrante irregular migrante irregular</v>
      </c>
      <c r="F181" s="132" t="s">
        <v>1474</v>
      </c>
      <c r="G181" s="150"/>
      <c r="H181" s="132" t="s">
        <v>168</v>
      </c>
      <c r="I181" s="150"/>
      <c r="J181" s="150"/>
      <c r="K181" s="150"/>
      <c r="L181" s="150"/>
      <c r="M181" s="58"/>
      <c r="N181" s="58"/>
      <c r="O181" s="58"/>
      <c r="P181" s="58"/>
      <c r="Q181" s="58"/>
      <c r="R181" s="58"/>
      <c r="S181" s="58"/>
      <c r="T181" s="58"/>
      <c r="U181" s="58"/>
      <c r="V181" s="58"/>
      <c r="W181" s="58"/>
      <c r="X181" s="58"/>
      <c r="Y181" s="58"/>
    </row>
    <row r="182">
      <c r="A182" s="150"/>
      <c r="B182" s="150"/>
      <c r="C182" s="276" t="s">
        <v>1470</v>
      </c>
      <c r="D182" s="138" t="s">
        <v>1477</v>
      </c>
      <c r="E182" s="132" t="str">
        <f t="shared" si="1"/>
        <v>BP260054391020107Consolidar la información de gestión de auditoria y conciliación de cuentas medicas</v>
      </c>
      <c r="F182" s="132" t="s">
        <v>1470</v>
      </c>
      <c r="G182" s="150"/>
      <c r="H182" s="132" t="s">
        <v>168</v>
      </c>
      <c r="I182" s="150"/>
      <c r="J182" s="150"/>
      <c r="K182" s="150"/>
      <c r="L182" s="150"/>
      <c r="M182" s="58"/>
      <c r="N182" s="58"/>
      <c r="O182" s="58"/>
      <c r="P182" s="58"/>
      <c r="Q182" s="58"/>
      <c r="R182" s="58"/>
      <c r="S182" s="58"/>
      <c r="T182" s="58"/>
      <c r="U182" s="58"/>
      <c r="V182" s="58"/>
      <c r="W182" s="58"/>
      <c r="X182" s="58"/>
      <c r="Y182" s="58"/>
    </row>
    <row r="183">
      <c r="A183" s="150"/>
      <c r="B183" s="150"/>
      <c r="C183" s="276" t="s">
        <v>1472</v>
      </c>
      <c r="D183" s="138" t="s">
        <v>1478</v>
      </c>
      <c r="E183" s="132" t="str">
        <f t="shared" si="1"/>
        <v>BP260054391020109Cofinanciar los servicios de salud prestados a la población migrante irregular</v>
      </c>
      <c r="F183" s="132" t="s">
        <v>1472</v>
      </c>
      <c r="G183" s="150"/>
      <c r="H183" s="132" t="s">
        <v>168</v>
      </c>
      <c r="I183" s="150"/>
      <c r="J183" s="150"/>
      <c r="K183" s="150"/>
      <c r="L183" s="150"/>
      <c r="M183" s="58"/>
      <c r="N183" s="58"/>
      <c r="O183" s="58"/>
      <c r="P183" s="58"/>
      <c r="Q183" s="58"/>
      <c r="R183" s="58"/>
      <c r="S183" s="58"/>
      <c r="T183" s="58"/>
      <c r="U183" s="58"/>
      <c r="V183" s="58"/>
      <c r="W183" s="58"/>
      <c r="X183" s="58"/>
      <c r="Y183" s="58"/>
    </row>
    <row r="184">
      <c r="A184" s="150"/>
      <c r="B184" s="150"/>
      <c r="C184" s="276" t="s">
        <v>1480</v>
      </c>
      <c r="D184" s="138" t="s">
        <v>1479</v>
      </c>
      <c r="E184" s="132" t="str">
        <f t="shared" si="1"/>
        <v>BP260054451010110Realizar acciones institucionales en la gestión de la participación social, la promoción de la salud y la prevención de la enfermedad en los entornos de vida cotidiana.</v>
      </c>
      <c r="F184" s="132" t="s">
        <v>1480</v>
      </c>
      <c r="G184" s="150"/>
      <c r="H184" s="132" t="s">
        <v>168</v>
      </c>
      <c r="I184" s="150"/>
      <c r="J184" s="150"/>
      <c r="K184" s="150"/>
      <c r="L184" s="150"/>
      <c r="M184" s="58"/>
      <c r="N184" s="58"/>
      <c r="O184" s="58"/>
      <c r="P184" s="58"/>
      <c r="Q184" s="58"/>
      <c r="R184" s="58"/>
      <c r="S184" s="58"/>
      <c r="T184" s="58"/>
      <c r="U184" s="58"/>
      <c r="V184" s="58"/>
      <c r="W184" s="58"/>
      <c r="X184" s="58"/>
      <c r="Y184" s="58"/>
    </row>
    <row r="185">
      <c r="A185" s="150"/>
      <c r="B185" s="150"/>
      <c r="C185" s="276" t="s">
        <v>1482</v>
      </c>
      <c r="D185" s="138" t="s">
        <v>1481</v>
      </c>
      <c r="E185" s="132" t="str">
        <f t="shared" si="1"/>
        <v>BP260054451010117Elaborar diagnóstico y planificar la gestión integral intersectorial y comunitaria a nivel territorial</v>
      </c>
      <c r="F185" s="132" t="s">
        <v>1482</v>
      </c>
      <c r="G185" s="150"/>
      <c r="H185" s="132" t="s">
        <v>168</v>
      </c>
      <c r="I185" s="150"/>
      <c r="J185" s="150"/>
      <c r="K185" s="150"/>
      <c r="L185" s="150"/>
      <c r="M185" s="58"/>
      <c r="N185" s="58"/>
      <c r="O185" s="58"/>
      <c r="P185" s="58"/>
      <c r="Q185" s="58"/>
      <c r="R185" s="58"/>
      <c r="S185" s="58"/>
      <c r="T185" s="58"/>
      <c r="U185" s="58"/>
      <c r="V185" s="58"/>
      <c r="W185" s="58"/>
      <c r="X185" s="58"/>
      <c r="Y185" s="58"/>
    </row>
    <row r="186">
      <c r="A186" s="150"/>
      <c r="B186" s="150"/>
      <c r="C186" s="276" t="s">
        <v>1484</v>
      </c>
      <c r="D186" s="138" t="s">
        <v>1483</v>
      </c>
      <c r="E186" s="132" t="str">
        <f t="shared" si="1"/>
        <v>BP260054451010118Acompañar técnicamente a las organizaciones comunitarias en la participación social en salud.</v>
      </c>
      <c r="F186" s="132" t="s">
        <v>1484</v>
      </c>
      <c r="G186" s="150"/>
      <c r="H186" s="132" t="s">
        <v>168</v>
      </c>
      <c r="I186" s="150"/>
      <c r="J186" s="150"/>
      <c r="K186" s="150"/>
      <c r="L186" s="150"/>
      <c r="M186" s="58"/>
      <c r="N186" s="58"/>
      <c r="O186" s="58"/>
      <c r="P186" s="58"/>
      <c r="Q186" s="58"/>
      <c r="R186" s="58"/>
      <c r="S186" s="58"/>
      <c r="T186" s="58"/>
      <c r="U186" s="58"/>
      <c r="V186" s="58"/>
      <c r="W186" s="58"/>
      <c r="X186" s="58"/>
      <c r="Y186" s="58"/>
    </row>
    <row r="187">
      <c r="A187" s="150"/>
      <c r="B187" s="150"/>
      <c r="C187" s="276" t="s">
        <v>1486</v>
      </c>
      <c r="D187" s="138" t="s">
        <v>1485</v>
      </c>
      <c r="E187" s="132" t="str">
        <f t="shared" si="1"/>
        <v>BP260054451010119Captar información sobre el seguimiento de las intervenciones en salud para la toma de decisiones.</v>
      </c>
      <c r="F187" s="132" t="s">
        <v>1486</v>
      </c>
      <c r="G187" s="150"/>
      <c r="H187" s="132" t="s">
        <v>168</v>
      </c>
      <c r="I187" s="150"/>
      <c r="J187" s="150"/>
      <c r="K187" s="150"/>
      <c r="L187" s="150"/>
      <c r="M187" s="58"/>
      <c r="N187" s="58"/>
      <c r="O187" s="58"/>
      <c r="P187" s="58"/>
      <c r="Q187" s="58"/>
      <c r="R187" s="58"/>
      <c r="S187" s="58"/>
      <c r="T187" s="58"/>
      <c r="U187" s="58"/>
      <c r="V187" s="58"/>
      <c r="W187" s="58"/>
      <c r="X187" s="58"/>
      <c r="Y187" s="58"/>
    </row>
    <row r="188">
      <c r="A188" s="150"/>
      <c r="B188" s="150"/>
      <c r="C188" s="276" t="s">
        <v>1488</v>
      </c>
      <c r="D188" s="138" t="s">
        <v>1487</v>
      </c>
      <c r="E188" s="132" t="str">
        <f t="shared" si="1"/>
        <v>BP260054451010120Apoyar la gestión de las actividades de fortalecimiento institucional, intersectorial y comunitario.</v>
      </c>
      <c r="F188" s="132" t="s">
        <v>1488</v>
      </c>
      <c r="G188" s="150"/>
      <c r="H188" s="132" t="s">
        <v>168</v>
      </c>
      <c r="I188" s="150"/>
      <c r="J188" s="150"/>
      <c r="K188" s="150"/>
      <c r="L188" s="150"/>
      <c r="M188" s="58"/>
      <c r="N188" s="58"/>
      <c r="O188" s="58"/>
      <c r="P188" s="58"/>
      <c r="Q188" s="58"/>
      <c r="R188" s="58"/>
      <c r="S188" s="58"/>
      <c r="T188" s="58"/>
      <c r="U188" s="58"/>
      <c r="V188" s="58"/>
      <c r="W188" s="58"/>
      <c r="X188" s="58"/>
      <c r="Y188" s="58"/>
    </row>
    <row r="189">
      <c r="A189" s="150"/>
      <c r="B189" s="150"/>
      <c r="C189" s="276" t="s">
        <v>1488</v>
      </c>
      <c r="D189" s="138" t="s">
        <v>1489</v>
      </c>
      <c r="E189" s="132" t="str">
        <f t="shared" si="1"/>
        <v>BP260054451010121Apoyar la gestión de las actividades de fortalecimiento institucional, intersectorial y comunitario.</v>
      </c>
      <c r="F189" s="132" t="s">
        <v>1488</v>
      </c>
      <c r="G189" s="150"/>
      <c r="H189" s="132" t="s">
        <v>168</v>
      </c>
      <c r="I189" s="150"/>
      <c r="J189" s="150"/>
      <c r="K189" s="150"/>
      <c r="L189" s="150"/>
      <c r="M189" s="58"/>
      <c r="N189" s="58"/>
      <c r="O189" s="58"/>
      <c r="P189" s="58"/>
      <c r="Q189" s="58"/>
      <c r="R189" s="58"/>
      <c r="S189" s="58"/>
      <c r="T189" s="58"/>
      <c r="U189" s="58"/>
      <c r="V189" s="58"/>
      <c r="W189" s="58"/>
      <c r="X189" s="58"/>
      <c r="Y189" s="58"/>
    </row>
    <row r="190">
      <c r="A190" s="150"/>
      <c r="B190" s="150"/>
      <c r="C190" s="276" t="s">
        <v>1488</v>
      </c>
      <c r="D190" s="138" t="s">
        <v>1490</v>
      </c>
      <c r="E190" s="132" t="str">
        <f t="shared" si="1"/>
        <v>BP260054451010122Apoyar la gestión de las actividades de fortalecimiento institucional, intersectorial y comunitario.</v>
      </c>
      <c r="F190" s="132" t="s">
        <v>1488</v>
      </c>
      <c r="G190" s="150"/>
      <c r="H190" s="132" t="s">
        <v>168</v>
      </c>
      <c r="I190" s="150"/>
      <c r="J190" s="150"/>
      <c r="K190" s="150"/>
      <c r="L190" s="150"/>
      <c r="M190" s="58"/>
      <c r="N190" s="58"/>
      <c r="O190" s="58"/>
      <c r="P190" s="58"/>
      <c r="Q190" s="58"/>
      <c r="R190" s="58"/>
      <c r="S190" s="58"/>
      <c r="T190" s="58"/>
      <c r="U190" s="58"/>
      <c r="V190" s="58"/>
      <c r="W190" s="58"/>
      <c r="X190" s="58"/>
      <c r="Y190" s="58"/>
    </row>
    <row r="191">
      <c r="A191" s="150"/>
      <c r="B191" s="150"/>
      <c r="C191" s="276" t="s">
        <v>1492</v>
      </c>
      <c r="D191" s="138" t="s">
        <v>1491</v>
      </c>
      <c r="E191" s="132" t="str">
        <f t="shared" si="1"/>
        <v>BP260054451010123Realizar el alistamiento institucional, intersectorial y comunitario para intervenir en los determinantes socio ambientales de la salud.</v>
      </c>
      <c r="F191" s="132" t="s">
        <v>1492</v>
      </c>
      <c r="G191" s="150"/>
      <c r="H191" s="132" t="s">
        <v>168</v>
      </c>
      <c r="I191" s="150"/>
      <c r="J191" s="150"/>
      <c r="K191" s="150"/>
      <c r="L191" s="150"/>
      <c r="M191" s="58"/>
      <c r="N191" s="58"/>
      <c r="O191" s="58"/>
      <c r="P191" s="58"/>
      <c r="Q191" s="58"/>
      <c r="R191" s="58"/>
      <c r="S191" s="58"/>
      <c r="T191" s="58"/>
      <c r="U191" s="58"/>
      <c r="V191" s="58"/>
      <c r="W191" s="58"/>
      <c r="X191" s="58"/>
      <c r="Y191" s="58"/>
    </row>
    <row r="192">
      <c r="A192" s="150"/>
      <c r="B192" s="150"/>
      <c r="C192" s="276" t="s">
        <v>1482</v>
      </c>
      <c r="D192" s="138" t="s">
        <v>1493</v>
      </c>
      <c r="E192" s="132" t="str">
        <f t="shared" si="1"/>
        <v>BP260054451010124Elaborar diagnóstico y planificar la gestión integral intersectorial y comunitaria a nivel territorial</v>
      </c>
      <c r="F192" s="132" t="s">
        <v>1482</v>
      </c>
      <c r="G192" s="150"/>
      <c r="H192" s="132" t="s">
        <v>168</v>
      </c>
      <c r="I192" s="150"/>
      <c r="J192" s="150"/>
      <c r="K192" s="150"/>
      <c r="L192" s="150"/>
      <c r="M192" s="58"/>
      <c r="N192" s="58"/>
      <c r="O192" s="58"/>
      <c r="P192" s="58"/>
      <c r="Q192" s="58"/>
      <c r="R192" s="58"/>
      <c r="S192" s="58"/>
      <c r="T192" s="58"/>
      <c r="U192" s="58"/>
      <c r="V192" s="58"/>
      <c r="W192" s="58"/>
      <c r="X192" s="58"/>
      <c r="Y192" s="58"/>
    </row>
    <row r="193">
      <c r="A193" s="150"/>
      <c r="B193" s="150"/>
      <c r="C193" s="276" t="s">
        <v>1325</v>
      </c>
      <c r="D193" s="138" t="s">
        <v>1494</v>
      </c>
      <c r="E193" s="132" t="str">
        <f t="shared" si="1"/>
        <v>BP260054451010125Implementar y seguir el plan de acción con articulación intersectorial y comunitaria</v>
      </c>
      <c r="F193" s="132" t="s">
        <v>1325</v>
      </c>
      <c r="G193" s="150"/>
      <c r="H193" s="132" t="s">
        <v>168</v>
      </c>
      <c r="I193" s="150"/>
      <c r="J193" s="150"/>
      <c r="K193" s="150"/>
      <c r="L193" s="150"/>
      <c r="M193" s="58"/>
      <c r="N193" s="58"/>
      <c r="O193" s="58"/>
      <c r="P193" s="58"/>
      <c r="Q193" s="58"/>
      <c r="R193" s="58"/>
      <c r="S193" s="58"/>
      <c r="T193" s="58"/>
      <c r="U193" s="58"/>
      <c r="V193" s="58"/>
      <c r="W193" s="58"/>
      <c r="X193" s="58"/>
      <c r="Y193" s="58"/>
    </row>
    <row r="194">
      <c r="A194" s="150"/>
      <c r="B194" s="150"/>
      <c r="C194" s="276" t="s">
        <v>1486</v>
      </c>
      <c r="D194" s="138" t="s">
        <v>1495</v>
      </c>
      <c r="E194" s="132" t="str">
        <f t="shared" si="1"/>
        <v>BP260054451010126Captar información sobre el seguimiento de las intervenciones en salud para la toma de decisiones.</v>
      </c>
      <c r="F194" s="132" t="s">
        <v>1486</v>
      </c>
      <c r="G194" s="150"/>
      <c r="H194" s="132" t="s">
        <v>168</v>
      </c>
      <c r="I194" s="150"/>
      <c r="J194" s="150"/>
      <c r="K194" s="150"/>
      <c r="L194" s="150"/>
      <c r="M194" s="58"/>
      <c r="N194" s="58"/>
      <c r="O194" s="58"/>
      <c r="P194" s="58"/>
      <c r="Q194" s="58"/>
      <c r="R194" s="58"/>
      <c r="S194" s="58"/>
      <c r="T194" s="58"/>
      <c r="U194" s="58"/>
      <c r="V194" s="58"/>
      <c r="W194" s="58"/>
      <c r="X194" s="58"/>
      <c r="Y194" s="58"/>
    </row>
    <row r="195">
      <c r="A195" s="150"/>
      <c r="B195" s="150"/>
      <c r="C195" s="276" t="s">
        <v>1486</v>
      </c>
      <c r="D195" s="138" t="s">
        <v>1496</v>
      </c>
      <c r="E195" s="132" t="str">
        <f t="shared" si="1"/>
        <v>BP260054451010129Captar información sobre el seguimiento de las intervenciones en salud para la toma de decisiones.</v>
      </c>
      <c r="F195" s="132" t="s">
        <v>1486</v>
      </c>
      <c r="G195" s="150"/>
      <c r="H195" s="132" t="s">
        <v>168</v>
      </c>
      <c r="I195" s="150"/>
      <c r="J195" s="150"/>
      <c r="K195" s="150"/>
      <c r="L195" s="150"/>
      <c r="M195" s="58"/>
      <c r="N195" s="58"/>
      <c r="O195" s="58"/>
      <c r="P195" s="58"/>
      <c r="Q195" s="58"/>
      <c r="R195" s="58"/>
      <c r="S195" s="58"/>
      <c r="T195" s="58"/>
      <c r="U195" s="58"/>
      <c r="V195" s="58"/>
      <c r="W195" s="58"/>
      <c r="X195" s="58"/>
      <c r="Y195" s="58"/>
    </row>
    <row r="196">
      <c r="A196" s="150"/>
      <c r="B196" s="150"/>
      <c r="C196" s="276" t="s">
        <v>1498</v>
      </c>
      <c r="D196" s="138" t="s">
        <v>1497</v>
      </c>
      <c r="E196" s="132" t="str">
        <f t="shared" si="1"/>
        <v>BP260054461010101Implementar el Registro Especial de Prestadores REPS</v>
      </c>
      <c r="F196" s="132" t="s">
        <v>1498</v>
      </c>
      <c r="G196" s="150"/>
      <c r="H196" s="132" t="s">
        <v>168</v>
      </c>
      <c r="I196" s="150"/>
      <c r="J196" s="150"/>
      <c r="K196" s="150"/>
      <c r="L196" s="150"/>
      <c r="M196" s="58"/>
      <c r="N196" s="58"/>
      <c r="O196" s="58"/>
      <c r="P196" s="58"/>
      <c r="Q196" s="58"/>
      <c r="R196" s="58"/>
      <c r="S196" s="58"/>
      <c r="T196" s="58"/>
      <c r="U196" s="58"/>
      <c r="V196" s="58"/>
      <c r="W196" s="58"/>
      <c r="X196" s="58"/>
      <c r="Y196" s="58"/>
    </row>
    <row r="197">
      <c r="A197" s="150"/>
      <c r="B197" s="150"/>
      <c r="C197" s="276" t="s">
        <v>1500</v>
      </c>
      <c r="D197" s="138" t="s">
        <v>1499</v>
      </c>
      <c r="E197" s="132" t="str">
        <f t="shared" si="1"/>
        <v>BP260054461010102Realizar visitas de verificación de condiciones de habilitación a los prestadores de servicios de salud</v>
      </c>
      <c r="F197" s="132" t="s">
        <v>1500</v>
      </c>
      <c r="G197" s="150"/>
      <c r="H197" s="132" t="s">
        <v>168</v>
      </c>
      <c r="I197" s="150"/>
      <c r="J197" s="150"/>
      <c r="K197" s="150"/>
      <c r="L197" s="150"/>
      <c r="M197" s="58"/>
      <c r="N197" s="58"/>
      <c r="O197" s="58"/>
      <c r="P197" s="58"/>
      <c r="Q197" s="58"/>
      <c r="R197" s="58"/>
      <c r="S197" s="58"/>
      <c r="T197" s="58"/>
      <c r="U197" s="58"/>
      <c r="V197" s="58"/>
      <c r="W197" s="58"/>
      <c r="X197" s="58"/>
      <c r="Y197" s="58"/>
    </row>
    <row r="198">
      <c r="A198" s="150"/>
      <c r="B198" s="150"/>
      <c r="C198" s="276" t="s">
        <v>1502</v>
      </c>
      <c r="D198" s="138" t="s">
        <v>1501</v>
      </c>
      <c r="E198" s="132" t="str">
        <f t="shared" si="1"/>
        <v>BP260054461010103Realizar asistencias técnicas de verificación de condiciones de habilitación a los prestadores de servicios de salud</v>
      </c>
      <c r="F198" s="132" t="s">
        <v>1502</v>
      </c>
      <c r="G198" s="150"/>
      <c r="H198" s="132" t="s">
        <v>168</v>
      </c>
      <c r="I198" s="150"/>
      <c r="J198" s="150"/>
      <c r="K198" s="150"/>
      <c r="L198" s="150"/>
      <c r="M198" s="58"/>
      <c r="N198" s="58"/>
      <c r="O198" s="58"/>
      <c r="P198" s="58"/>
      <c r="Q198" s="58"/>
      <c r="R198" s="58"/>
      <c r="S198" s="58"/>
      <c r="T198" s="58"/>
      <c r="U198" s="58"/>
      <c r="V198" s="58"/>
      <c r="W198" s="58"/>
      <c r="X198" s="58"/>
      <c r="Y198" s="58"/>
    </row>
    <row r="199">
      <c r="A199" s="150"/>
      <c r="B199" s="150"/>
      <c r="C199" s="276" t="s">
        <v>1504</v>
      </c>
      <c r="D199" s="138" t="s">
        <v>1503</v>
      </c>
      <c r="E199" s="132" t="str">
        <f t="shared" si="1"/>
        <v>BP260054461010104Realizar seguimiento a la implementación del Sistema Único de Habilitación</v>
      </c>
      <c r="F199" s="132" t="s">
        <v>1504</v>
      </c>
      <c r="G199" s="150"/>
      <c r="H199" s="132" t="s">
        <v>168</v>
      </c>
      <c r="I199" s="150"/>
      <c r="J199" s="150"/>
      <c r="K199" s="150"/>
      <c r="L199" s="150"/>
      <c r="M199" s="58"/>
      <c r="N199" s="58"/>
      <c r="O199" s="58"/>
      <c r="P199" s="58"/>
      <c r="Q199" s="58"/>
      <c r="R199" s="58"/>
      <c r="S199" s="58"/>
      <c r="T199" s="58"/>
      <c r="U199" s="58"/>
      <c r="V199" s="58"/>
      <c r="W199" s="58"/>
      <c r="X199" s="58"/>
      <c r="Y199" s="58"/>
    </row>
    <row r="200">
      <c r="A200" s="150"/>
      <c r="B200" s="150"/>
      <c r="C200" s="276" t="s">
        <v>1506</v>
      </c>
      <c r="D200" s="138" t="s">
        <v>1505</v>
      </c>
      <c r="E200" s="132" t="str">
        <f t="shared" si="1"/>
        <v>BP260054461010105Emitir licencias de practica medica para equipos generadores de radiaciones ionizantes</v>
      </c>
      <c r="F200" s="132" t="s">
        <v>1506</v>
      </c>
      <c r="G200" s="150"/>
      <c r="H200" s="132" t="s">
        <v>168</v>
      </c>
      <c r="I200" s="150"/>
      <c r="J200" s="150"/>
      <c r="K200" s="150"/>
      <c r="L200" s="150"/>
      <c r="M200" s="58"/>
      <c r="N200" s="58"/>
      <c r="O200" s="58"/>
      <c r="P200" s="58"/>
      <c r="Q200" s="58"/>
      <c r="R200" s="58"/>
      <c r="S200" s="58"/>
      <c r="T200" s="58"/>
      <c r="U200" s="58"/>
      <c r="V200" s="58"/>
      <c r="W200" s="58"/>
      <c r="X200" s="58"/>
      <c r="Y200" s="58"/>
    </row>
    <row r="201">
      <c r="A201" s="150"/>
      <c r="B201" s="150"/>
      <c r="C201" s="276" t="s">
        <v>1504</v>
      </c>
      <c r="D201" s="138" t="s">
        <v>1507</v>
      </c>
      <c r="E201" s="132" t="str">
        <f t="shared" si="1"/>
        <v>BP260054461010106Realizar seguimiento a la implementación del Sistema Único de Habilitación</v>
      </c>
      <c r="F201" s="132" t="s">
        <v>1504</v>
      </c>
      <c r="G201" s="150"/>
      <c r="H201" s="132" t="s">
        <v>168</v>
      </c>
      <c r="I201" s="150"/>
      <c r="J201" s="150"/>
      <c r="K201" s="150"/>
      <c r="L201" s="150"/>
      <c r="M201" s="58"/>
      <c r="N201" s="58"/>
      <c r="O201" s="58"/>
      <c r="P201" s="58"/>
      <c r="Q201" s="58"/>
      <c r="R201" s="58"/>
      <c r="S201" s="58"/>
      <c r="T201" s="58"/>
      <c r="U201" s="58"/>
      <c r="V201" s="58"/>
      <c r="W201" s="58"/>
      <c r="X201" s="58"/>
      <c r="Y201" s="58"/>
    </row>
    <row r="202">
      <c r="A202" s="150"/>
      <c r="B202" s="150"/>
      <c r="C202" s="276" t="s">
        <v>1504</v>
      </c>
      <c r="D202" s="138" t="s">
        <v>1508</v>
      </c>
      <c r="E202" s="132" t="str">
        <f t="shared" si="1"/>
        <v>BP260054461010107Realizar seguimiento a la implementación del Sistema Único de Habilitación</v>
      </c>
      <c r="F202" s="132" t="s">
        <v>1504</v>
      </c>
      <c r="G202" s="150"/>
      <c r="H202" s="132" t="s">
        <v>168</v>
      </c>
      <c r="I202" s="150"/>
      <c r="J202" s="150"/>
      <c r="K202" s="150"/>
      <c r="L202" s="150"/>
      <c r="M202" s="58"/>
      <c r="N202" s="58"/>
      <c r="O202" s="58"/>
      <c r="P202" s="58"/>
      <c r="Q202" s="58"/>
      <c r="R202" s="58"/>
      <c r="S202" s="58"/>
      <c r="T202" s="58"/>
      <c r="U202" s="58"/>
      <c r="V202" s="58"/>
      <c r="W202" s="58"/>
      <c r="X202" s="58"/>
      <c r="Y202" s="58"/>
    </row>
    <row r="203">
      <c r="A203" s="150"/>
      <c r="B203" s="150"/>
      <c r="C203" s="276" t="s">
        <v>1510</v>
      </c>
      <c r="D203" s="138" t="s">
        <v>1509</v>
      </c>
      <c r="E203" s="132" t="str">
        <f t="shared" si="1"/>
        <v>BP260054471010101Realizar acciones de Inspección, Vigilancia y Control sanitarios en edificaciones, asociadas al riesgo de consumo</v>
      </c>
      <c r="F203" s="132" t="s">
        <v>1510</v>
      </c>
      <c r="G203" s="150"/>
      <c r="H203" s="132" t="s">
        <v>168</v>
      </c>
      <c r="I203" s="150"/>
      <c r="J203" s="150"/>
      <c r="K203" s="150"/>
      <c r="L203" s="150"/>
      <c r="M203" s="58"/>
      <c r="N203" s="58"/>
      <c r="O203" s="58"/>
      <c r="P203" s="58"/>
      <c r="Q203" s="58"/>
      <c r="R203" s="58"/>
      <c r="S203" s="58"/>
      <c r="T203" s="58"/>
      <c r="U203" s="58"/>
      <c r="V203" s="58"/>
      <c r="W203" s="58"/>
      <c r="X203" s="58"/>
      <c r="Y203" s="58"/>
    </row>
    <row r="204">
      <c r="A204" s="150"/>
      <c r="B204" s="150"/>
      <c r="C204" s="276" t="s">
        <v>1512</v>
      </c>
      <c r="D204" s="138" t="s">
        <v>1511</v>
      </c>
      <c r="E204" s="132" t="str">
        <f t="shared" si="1"/>
        <v>BP260054471010102Generar los reportes periodicos de información de las acciones de salud ambiental</v>
      </c>
      <c r="F204" s="132" t="s">
        <v>1512</v>
      </c>
      <c r="G204" s="150"/>
      <c r="H204" s="132" t="s">
        <v>168</v>
      </c>
      <c r="I204" s="150"/>
      <c r="J204" s="150"/>
      <c r="K204" s="150"/>
      <c r="L204" s="150"/>
      <c r="M204" s="58"/>
      <c r="N204" s="58"/>
      <c r="O204" s="58"/>
      <c r="P204" s="58"/>
      <c r="Q204" s="58"/>
      <c r="R204" s="58"/>
      <c r="S204" s="58"/>
      <c r="T204" s="58"/>
      <c r="U204" s="58"/>
      <c r="V204" s="58"/>
      <c r="W204" s="58"/>
      <c r="X204" s="58"/>
      <c r="Y204" s="58"/>
    </row>
    <row r="205">
      <c r="A205" s="150"/>
      <c r="B205" s="150"/>
      <c r="C205" s="276" t="s">
        <v>1514</v>
      </c>
      <c r="D205" s="138" t="s">
        <v>1513</v>
      </c>
      <c r="E205" s="132" t="str">
        <f t="shared" si="1"/>
        <v>BP260054471010107Generar los reportes periódicos de información de las acciones de salud ambiental</v>
      </c>
      <c r="F205" s="132" t="s">
        <v>1514</v>
      </c>
      <c r="G205" s="150"/>
      <c r="H205" s="132" t="s">
        <v>168</v>
      </c>
      <c r="I205" s="150"/>
      <c r="J205" s="150"/>
      <c r="K205" s="150"/>
      <c r="L205" s="150"/>
      <c r="M205" s="58"/>
      <c r="N205" s="58"/>
      <c r="O205" s="58"/>
      <c r="P205" s="58"/>
      <c r="Q205" s="58"/>
      <c r="R205" s="58"/>
      <c r="S205" s="58"/>
      <c r="T205" s="58"/>
      <c r="U205" s="58"/>
      <c r="V205" s="58"/>
      <c r="W205" s="58"/>
      <c r="X205" s="58"/>
      <c r="Y205" s="58"/>
    </row>
    <row r="206">
      <c r="A206" s="150"/>
      <c r="B206" s="150"/>
      <c r="C206" s="276" t="s">
        <v>1516</v>
      </c>
      <c r="D206" s="138" t="s">
        <v>1515</v>
      </c>
      <c r="E206" s="132" t="str">
        <f t="shared" si="1"/>
        <v>BP260054471010111Inspeccionar, Vigilar y Controlar objetos de riesgo por medicamentos y dispositivos médicos</v>
      </c>
      <c r="F206" s="132" t="s">
        <v>1516</v>
      </c>
      <c r="G206" s="150"/>
      <c r="H206" s="132" t="s">
        <v>168</v>
      </c>
      <c r="I206" s="150"/>
      <c r="J206" s="150"/>
      <c r="K206" s="150"/>
      <c r="L206" s="150"/>
      <c r="M206" s="58"/>
      <c r="N206" s="58"/>
      <c r="O206" s="58"/>
      <c r="P206" s="58"/>
      <c r="Q206" s="58"/>
      <c r="R206" s="58"/>
      <c r="S206" s="58"/>
      <c r="T206" s="58"/>
      <c r="U206" s="58"/>
      <c r="V206" s="58"/>
      <c r="W206" s="58"/>
      <c r="X206" s="58"/>
      <c r="Y206" s="58"/>
    </row>
    <row r="207">
      <c r="A207" s="150"/>
      <c r="B207" s="150"/>
      <c r="C207" s="276" t="s">
        <v>1518</v>
      </c>
      <c r="D207" s="138" t="s">
        <v>1517</v>
      </c>
      <c r="E207" s="132" t="str">
        <f t="shared" si="1"/>
        <v>BP260054471010112Realizar acciones de Inspección, Vigilancia y Control  en objetos generadores de residuos</v>
      </c>
      <c r="F207" s="132" t="s">
        <v>1518</v>
      </c>
      <c r="G207" s="150"/>
      <c r="H207" s="132" t="s">
        <v>168</v>
      </c>
      <c r="I207" s="150"/>
      <c r="J207" s="150"/>
      <c r="K207" s="150"/>
      <c r="L207" s="150"/>
      <c r="M207" s="58"/>
      <c r="N207" s="58"/>
      <c r="O207" s="58"/>
      <c r="P207" s="58"/>
      <c r="Q207" s="58"/>
      <c r="R207" s="58"/>
      <c r="S207" s="58"/>
      <c r="T207" s="58"/>
      <c r="U207" s="58"/>
      <c r="V207" s="58"/>
      <c r="W207" s="58"/>
      <c r="X207" s="58"/>
      <c r="Y207" s="58"/>
    </row>
    <row r="208">
      <c r="A208" s="150"/>
      <c r="B208" s="150"/>
      <c r="C208" s="276" t="s">
        <v>1518</v>
      </c>
      <c r="D208" s="138" t="s">
        <v>1519</v>
      </c>
      <c r="E208" s="132" t="str">
        <f t="shared" si="1"/>
        <v>BP260054471010113Realizar acciones de Inspección, Vigilancia y Control  en objetos generadores de residuos</v>
      </c>
      <c r="F208" s="132" t="s">
        <v>1518</v>
      </c>
      <c r="G208" s="150"/>
      <c r="H208" s="132" t="s">
        <v>168</v>
      </c>
      <c r="I208" s="150"/>
      <c r="J208" s="150"/>
      <c r="K208" s="150"/>
      <c r="L208" s="150"/>
      <c r="M208" s="58"/>
      <c r="N208" s="58"/>
      <c r="O208" s="58"/>
      <c r="P208" s="58"/>
      <c r="Q208" s="58"/>
      <c r="R208" s="58"/>
      <c r="S208" s="58"/>
      <c r="T208" s="58"/>
      <c r="U208" s="58"/>
      <c r="V208" s="58"/>
      <c r="W208" s="58"/>
      <c r="X208" s="58"/>
      <c r="Y208" s="58"/>
    </row>
    <row r="209">
      <c r="A209" s="150"/>
      <c r="B209" s="150"/>
      <c r="C209" s="276" t="s">
        <v>1521</v>
      </c>
      <c r="D209" s="138" t="s">
        <v>1520</v>
      </c>
      <c r="E209" s="132" t="str">
        <f t="shared" si="1"/>
        <v>BP260054471010115Inspeccionar, vigilar y controlar la calidad del agua de consumo humano y uso recreativo.</v>
      </c>
      <c r="F209" s="132" t="s">
        <v>1521</v>
      </c>
      <c r="G209" s="150"/>
      <c r="H209" s="132" t="s">
        <v>168</v>
      </c>
      <c r="I209" s="150"/>
      <c r="J209" s="150"/>
      <c r="K209" s="150"/>
      <c r="L209" s="150"/>
      <c r="M209" s="58"/>
      <c r="N209" s="58"/>
      <c r="O209" s="58"/>
      <c r="P209" s="58"/>
      <c r="Q209" s="58"/>
      <c r="R209" s="58"/>
      <c r="S209" s="58"/>
      <c r="T209" s="58"/>
      <c r="U209" s="58"/>
      <c r="V209" s="58"/>
      <c r="W209" s="58"/>
      <c r="X209" s="58"/>
      <c r="Y209" s="58"/>
    </row>
    <row r="210">
      <c r="A210" s="150"/>
      <c r="B210" s="150"/>
      <c r="C210" s="281" t="s">
        <v>1523</v>
      </c>
      <c r="D210" s="138" t="s">
        <v>1522</v>
      </c>
      <c r="E210" s="132" t="str">
        <f t="shared" si="1"/>
        <v>BP260054471010118Realizar muestreo de alimentos y agua para consumo humano en establecimientos y red de distribución</v>
      </c>
      <c r="F210" s="138" t="s">
        <v>1523</v>
      </c>
      <c r="G210" s="150"/>
      <c r="H210" s="132" t="s">
        <v>168</v>
      </c>
      <c r="I210" s="150"/>
      <c r="J210" s="150"/>
      <c r="K210" s="150"/>
      <c r="L210" s="150"/>
      <c r="M210" s="58"/>
      <c r="N210" s="58"/>
      <c r="O210" s="58"/>
      <c r="P210" s="58"/>
      <c r="Q210" s="58"/>
      <c r="R210" s="58"/>
      <c r="S210" s="58"/>
      <c r="T210" s="58"/>
      <c r="U210" s="58"/>
      <c r="V210" s="58"/>
      <c r="W210" s="58"/>
      <c r="X210" s="58"/>
      <c r="Y210" s="58"/>
    </row>
    <row r="211">
      <c r="A211" s="150"/>
      <c r="B211" s="150"/>
      <c r="C211" s="281" t="s">
        <v>1523</v>
      </c>
      <c r="D211" s="138" t="s">
        <v>1524</v>
      </c>
      <c r="E211" s="132" t="str">
        <f t="shared" si="1"/>
        <v>BP260054471010120Realizar muestreo de alimentos y agua para consumo humano en establecimientos y red de distribución</v>
      </c>
      <c r="F211" s="138" t="s">
        <v>1523</v>
      </c>
      <c r="G211" s="150"/>
      <c r="H211" s="132" t="s">
        <v>168</v>
      </c>
      <c r="I211" s="150"/>
      <c r="J211" s="150"/>
      <c r="K211" s="150"/>
      <c r="L211" s="150"/>
      <c r="M211" s="58"/>
      <c r="N211" s="58"/>
      <c r="O211" s="58"/>
      <c r="P211" s="58"/>
      <c r="Q211" s="58"/>
      <c r="R211" s="58"/>
      <c r="S211" s="58"/>
      <c r="T211" s="58"/>
      <c r="U211" s="58"/>
      <c r="V211" s="58"/>
      <c r="W211" s="58"/>
      <c r="X211" s="58"/>
      <c r="Y211" s="58"/>
    </row>
    <row r="212">
      <c r="A212" s="150"/>
      <c r="B212" s="150"/>
      <c r="C212" s="281" t="s">
        <v>1510</v>
      </c>
      <c r="D212" s="138" t="s">
        <v>1525</v>
      </c>
      <c r="E212" s="132" t="str">
        <f t="shared" si="1"/>
        <v>BP260054471010121Realizar acciones de Inspección, Vigilancia y Control sanitarios en edificaciones, asociadas al riesgo de consumo</v>
      </c>
      <c r="F212" s="138" t="s">
        <v>1510</v>
      </c>
      <c r="G212" s="150"/>
      <c r="H212" s="132" t="s">
        <v>168</v>
      </c>
      <c r="I212" s="150"/>
      <c r="J212" s="150"/>
      <c r="K212" s="150"/>
      <c r="L212" s="150"/>
      <c r="M212" s="58"/>
      <c r="N212" s="58"/>
      <c r="O212" s="58"/>
      <c r="P212" s="58"/>
      <c r="Q212" s="58"/>
      <c r="R212" s="58"/>
      <c r="S212" s="58"/>
      <c r="T212" s="58"/>
      <c r="U212" s="58"/>
      <c r="V212" s="58"/>
      <c r="W212" s="58"/>
      <c r="X212" s="58"/>
      <c r="Y212" s="58"/>
    </row>
    <row r="213">
      <c r="A213" s="150"/>
      <c r="B213" s="150"/>
      <c r="C213" s="281" t="s">
        <v>1512</v>
      </c>
      <c r="D213" s="138" t="s">
        <v>1526</v>
      </c>
      <c r="E213" s="132" t="str">
        <f t="shared" si="1"/>
        <v>BP260054471010125Generar los reportes periodicos de información de las acciones de salud ambiental</v>
      </c>
      <c r="F213" s="138" t="s">
        <v>1512</v>
      </c>
      <c r="G213" s="150"/>
      <c r="H213" s="132" t="s">
        <v>168</v>
      </c>
      <c r="I213" s="150"/>
      <c r="J213" s="150"/>
      <c r="K213" s="150"/>
      <c r="L213" s="150"/>
      <c r="M213" s="58"/>
      <c r="N213" s="58"/>
      <c r="O213" s="58"/>
      <c r="P213" s="58"/>
      <c r="Q213" s="58"/>
      <c r="R213" s="58"/>
      <c r="S213" s="58"/>
      <c r="T213" s="58"/>
      <c r="U213" s="58"/>
      <c r="V213" s="58"/>
      <c r="W213" s="58"/>
      <c r="X213" s="58"/>
      <c r="Y213" s="58"/>
    </row>
    <row r="214">
      <c r="A214" s="150"/>
      <c r="B214" s="150"/>
      <c r="C214" s="281" t="s">
        <v>1523</v>
      </c>
      <c r="D214" s="138" t="s">
        <v>1527</v>
      </c>
      <c r="E214" s="132" t="str">
        <f t="shared" si="1"/>
        <v>BP260054471010130Realizar muestreo de alimentos y agua para consumo humano en establecimientos y red de distribución</v>
      </c>
      <c r="F214" s="138" t="s">
        <v>1523</v>
      </c>
      <c r="G214" s="150"/>
      <c r="H214" s="132" t="s">
        <v>168</v>
      </c>
      <c r="I214" s="150"/>
      <c r="J214" s="150"/>
      <c r="K214" s="150"/>
      <c r="L214" s="150"/>
      <c r="M214" s="58"/>
      <c r="N214" s="58"/>
      <c r="O214" s="58"/>
      <c r="P214" s="58"/>
      <c r="Q214" s="58"/>
      <c r="R214" s="58"/>
      <c r="S214" s="58"/>
      <c r="T214" s="58"/>
      <c r="U214" s="58"/>
      <c r="V214" s="58"/>
      <c r="W214" s="58"/>
      <c r="X214" s="58"/>
      <c r="Y214" s="58"/>
    </row>
    <row r="215">
      <c r="A215" s="150"/>
      <c r="B215" s="150"/>
      <c r="C215" s="281" t="s">
        <v>1523</v>
      </c>
      <c r="D215" s="138" t="s">
        <v>1528</v>
      </c>
      <c r="E215" s="132" t="str">
        <f t="shared" si="1"/>
        <v>BP260054471010131Realizar muestreo de alimentos y agua para consumo humano en establecimientos y red de distribución</v>
      </c>
      <c r="F215" s="138" t="s">
        <v>1523</v>
      </c>
      <c r="G215" s="150"/>
      <c r="H215" s="132" t="s">
        <v>168</v>
      </c>
      <c r="I215" s="150"/>
      <c r="J215" s="150"/>
      <c r="K215" s="150"/>
      <c r="L215" s="150"/>
      <c r="M215" s="58"/>
      <c r="N215" s="58"/>
      <c r="O215" s="58"/>
      <c r="P215" s="58"/>
      <c r="Q215" s="58"/>
      <c r="R215" s="58"/>
      <c r="S215" s="58"/>
      <c r="T215" s="58"/>
      <c r="U215" s="58"/>
      <c r="V215" s="58"/>
      <c r="W215" s="58"/>
      <c r="X215" s="58"/>
      <c r="Y215" s="58"/>
    </row>
    <row r="216">
      <c r="A216" s="150"/>
      <c r="B216" s="150"/>
      <c r="C216" s="281" t="s">
        <v>1523</v>
      </c>
      <c r="D216" s="138" t="s">
        <v>1529</v>
      </c>
      <c r="E216" s="132" t="str">
        <f t="shared" si="1"/>
        <v>BP260054471010132Realizar muestreo de alimentos y agua para consumo humano en establecimientos y red de distribución</v>
      </c>
      <c r="F216" s="138" t="s">
        <v>1523</v>
      </c>
      <c r="G216" s="150"/>
      <c r="H216" s="132" t="s">
        <v>168</v>
      </c>
      <c r="I216" s="150"/>
      <c r="J216" s="150"/>
      <c r="K216" s="150"/>
      <c r="L216" s="150"/>
      <c r="M216" s="58"/>
      <c r="N216" s="58"/>
      <c r="O216" s="58"/>
      <c r="P216" s="58"/>
      <c r="Q216" s="58"/>
      <c r="R216" s="58"/>
      <c r="S216" s="58"/>
      <c r="T216" s="58"/>
      <c r="U216" s="58"/>
      <c r="V216" s="58"/>
      <c r="W216" s="58"/>
      <c r="X216" s="58"/>
      <c r="Y216" s="58"/>
    </row>
    <row r="217">
      <c r="A217" s="150"/>
      <c r="B217" s="150"/>
      <c r="C217" s="281" t="s">
        <v>1531</v>
      </c>
      <c r="D217" s="138" t="s">
        <v>1530</v>
      </c>
      <c r="E217" s="132" t="str">
        <f t="shared" si="1"/>
        <v>BP260054471010133Inspeccionar, vigilar y controlar la calidad del agua de consumo humano y uso recreativo</v>
      </c>
      <c r="F217" s="138" t="s">
        <v>1531</v>
      </c>
      <c r="G217" s="150"/>
      <c r="H217" s="132" t="s">
        <v>168</v>
      </c>
      <c r="I217" s="150"/>
      <c r="J217" s="150"/>
      <c r="K217" s="150"/>
      <c r="L217" s="150"/>
      <c r="M217" s="58"/>
      <c r="N217" s="58"/>
      <c r="O217" s="58"/>
      <c r="P217" s="58"/>
      <c r="Q217" s="58"/>
      <c r="R217" s="58"/>
      <c r="S217" s="58"/>
      <c r="T217" s="58"/>
      <c r="U217" s="58"/>
      <c r="V217" s="58"/>
      <c r="W217" s="58"/>
      <c r="X217" s="58"/>
      <c r="Y217" s="58"/>
    </row>
    <row r="218">
      <c r="A218" s="150"/>
      <c r="B218" s="150"/>
      <c r="C218" s="281" t="s">
        <v>1531</v>
      </c>
      <c r="D218" s="138" t="s">
        <v>1532</v>
      </c>
      <c r="E218" s="132" t="str">
        <f t="shared" si="1"/>
        <v>BP260054471010134Inspeccionar, vigilar y controlar la calidad del agua de consumo humano y uso recreativo</v>
      </c>
      <c r="F218" s="138" t="s">
        <v>1531</v>
      </c>
      <c r="G218" s="150"/>
      <c r="H218" s="132" t="s">
        <v>168</v>
      </c>
      <c r="I218" s="150"/>
      <c r="J218" s="150"/>
      <c r="K218" s="150"/>
      <c r="L218" s="150"/>
      <c r="M218" s="58"/>
      <c r="N218" s="58"/>
      <c r="O218" s="58"/>
      <c r="P218" s="58"/>
      <c r="Q218" s="58"/>
      <c r="R218" s="58"/>
      <c r="S218" s="58"/>
      <c r="T218" s="58"/>
      <c r="U218" s="58"/>
      <c r="V218" s="58"/>
      <c r="W218" s="58"/>
      <c r="X218" s="58"/>
      <c r="Y218" s="58"/>
    </row>
    <row r="219">
      <c r="A219" s="150"/>
      <c r="B219" s="150"/>
      <c r="C219" s="281" t="s">
        <v>1512</v>
      </c>
      <c r="D219" s="138" t="s">
        <v>1533</v>
      </c>
      <c r="E219" s="132" t="str">
        <f t="shared" si="1"/>
        <v>BP260054471010135Generar los reportes periodicos de información de las acciones de salud ambiental</v>
      </c>
      <c r="F219" s="138" t="s">
        <v>1512</v>
      </c>
      <c r="G219" s="150"/>
      <c r="H219" s="132" t="s">
        <v>168</v>
      </c>
      <c r="I219" s="150"/>
      <c r="J219" s="150"/>
      <c r="K219" s="150"/>
      <c r="L219" s="150"/>
      <c r="M219" s="58"/>
      <c r="N219" s="58"/>
      <c r="O219" s="58"/>
      <c r="P219" s="58"/>
      <c r="Q219" s="58"/>
      <c r="R219" s="58"/>
      <c r="S219" s="58"/>
      <c r="T219" s="58"/>
      <c r="U219" s="58"/>
      <c r="V219" s="58"/>
      <c r="W219" s="58"/>
      <c r="X219" s="58"/>
      <c r="Y219" s="58"/>
    </row>
    <row r="220">
      <c r="A220" s="150"/>
      <c r="B220" s="150"/>
      <c r="C220" s="281" t="s">
        <v>1512</v>
      </c>
      <c r="D220" s="138" t="s">
        <v>1534</v>
      </c>
      <c r="E220" s="132" t="str">
        <f t="shared" si="1"/>
        <v>BP260054471010136Generar los reportes periodicos de información de las acciones de salud ambiental</v>
      </c>
      <c r="F220" s="138" t="s">
        <v>1512</v>
      </c>
      <c r="G220" s="150"/>
      <c r="H220" s="132" t="s">
        <v>168</v>
      </c>
      <c r="I220" s="150"/>
      <c r="J220" s="150"/>
      <c r="K220" s="150"/>
      <c r="L220" s="150"/>
      <c r="M220" s="58"/>
      <c r="N220" s="58"/>
      <c r="O220" s="58"/>
      <c r="P220" s="58"/>
      <c r="Q220" s="58"/>
      <c r="R220" s="58"/>
      <c r="S220" s="58"/>
      <c r="T220" s="58"/>
      <c r="U220" s="58"/>
      <c r="V220" s="58"/>
      <c r="W220" s="58"/>
      <c r="X220" s="58"/>
      <c r="Y220" s="58"/>
    </row>
    <row r="221">
      <c r="A221" s="150"/>
      <c r="B221" s="150"/>
      <c r="C221" s="281" t="s">
        <v>1512</v>
      </c>
      <c r="D221" s="138" t="s">
        <v>1535</v>
      </c>
      <c r="E221" s="132" t="str">
        <f t="shared" si="1"/>
        <v>BP260054471010137Generar los reportes periodicos de información de las acciones de salud ambiental</v>
      </c>
      <c r="F221" s="138" t="s">
        <v>1512</v>
      </c>
      <c r="G221" s="150"/>
      <c r="H221" s="132" t="s">
        <v>168</v>
      </c>
      <c r="I221" s="150"/>
      <c r="J221" s="150"/>
      <c r="K221" s="150"/>
      <c r="L221" s="150"/>
      <c r="M221" s="58"/>
      <c r="N221" s="58"/>
      <c r="O221" s="58"/>
      <c r="P221" s="58"/>
      <c r="Q221" s="58"/>
      <c r="R221" s="58"/>
      <c r="S221" s="58"/>
      <c r="T221" s="58"/>
      <c r="U221" s="58"/>
      <c r="V221" s="58"/>
      <c r="W221" s="58"/>
      <c r="X221" s="58"/>
      <c r="Y221" s="58"/>
    </row>
    <row r="222">
      <c r="A222" s="150"/>
      <c r="B222" s="150"/>
      <c r="C222" s="281" t="s">
        <v>1510</v>
      </c>
      <c r="D222" s="138" t="s">
        <v>1536</v>
      </c>
      <c r="E222" s="132" t="str">
        <f t="shared" si="1"/>
        <v>BP260054471010138Realizar acciones de Inspección, Vigilancia y Control sanitarios en edificaciones, asociadas al riesgo de consumo</v>
      </c>
      <c r="F222" s="138" t="s">
        <v>1510</v>
      </c>
      <c r="G222" s="150"/>
      <c r="H222" s="132" t="s">
        <v>168</v>
      </c>
      <c r="I222" s="150"/>
      <c r="J222" s="150"/>
      <c r="K222" s="150"/>
      <c r="L222" s="150"/>
      <c r="M222" s="58"/>
      <c r="N222" s="58"/>
      <c r="O222" s="58"/>
      <c r="P222" s="58"/>
      <c r="Q222" s="58"/>
      <c r="R222" s="58"/>
      <c r="S222" s="58"/>
      <c r="T222" s="58"/>
      <c r="U222" s="58"/>
      <c r="V222" s="58"/>
      <c r="W222" s="58"/>
      <c r="X222" s="58"/>
      <c r="Y222" s="58"/>
    </row>
    <row r="223">
      <c r="A223" s="150"/>
      <c r="B223" s="150"/>
      <c r="C223" s="281" t="s">
        <v>1523</v>
      </c>
      <c r="D223" s="138" t="s">
        <v>1537</v>
      </c>
      <c r="E223" s="132" t="str">
        <f t="shared" si="1"/>
        <v>BP260054471010139Realizar muestreo de alimentos y agua para consumo humano en establecimientos y red de distribución</v>
      </c>
      <c r="F223" s="138" t="s">
        <v>1523</v>
      </c>
      <c r="G223" s="150"/>
      <c r="H223" s="132" t="s">
        <v>168</v>
      </c>
      <c r="I223" s="150"/>
      <c r="J223" s="150"/>
      <c r="K223" s="150"/>
      <c r="L223" s="150"/>
      <c r="M223" s="58"/>
      <c r="N223" s="58"/>
      <c r="O223" s="58"/>
      <c r="P223" s="58"/>
      <c r="Q223" s="58"/>
      <c r="R223" s="58"/>
      <c r="S223" s="58"/>
      <c r="T223" s="58"/>
      <c r="U223" s="58"/>
      <c r="V223" s="58"/>
      <c r="W223" s="58"/>
      <c r="X223" s="58"/>
      <c r="Y223" s="58"/>
    </row>
    <row r="224">
      <c r="A224" s="150"/>
      <c r="B224" s="150"/>
      <c r="C224" s="281" t="s">
        <v>1531</v>
      </c>
      <c r="D224" s="138" t="s">
        <v>1538</v>
      </c>
      <c r="E224" s="132" t="str">
        <f t="shared" si="1"/>
        <v>BP260054471010140Inspeccionar, vigilar y controlar la calidad del agua de consumo humano y uso recreativo</v>
      </c>
      <c r="F224" s="138" t="s">
        <v>1531</v>
      </c>
      <c r="G224" s="150"/>
      <c r="H224" s="132" t="s">
        <v>168</v>
      </c>
      <c r="I224" s="150"/>
      <c r="J224" s="150"/>
      <c r="K224" s="150"/>
      <c r="L224" s="150"/>
      <c r="M224" s="58"/>
      <c r="N224" s="58"/>
      <c r="O224" s="58"/>
      <c r="P224" s="58"/>
      <c r="Q224" s="58"/>
      <c r="R224" s="58"/>
      <c r="S224" s="58"/>
      <c r="T224" s="58"/>
      <c r="U224" s="58"/>
      <c r="V224" s="58"/>
      <c r="W224" s="58"/>
      <c r="X224" s="58"/>
      <c r="Y224" s="58"/>
    </row>
    <row r="225">
      <c r="A225" s="150"/>
      <c r="B225" s="150"/>
      <c r="C225" s="281" t="s">
        <v>1518</v>
      </c>
      <c r="D225" s="138" t="s">
        <v>1539</v>
      </c>
      <c r="E225" s="132" t="str">
        <f t="shared" si="1"/>
        <v>BP260054471010141Realizar acciones de Inspección, Vigilancia y Control  en objetos generadores de residuos</v>
      </c>
      <c r="F225" s="138" t="s">
        <v>1518</v>
      </c>
      <c r="G225" s="150"/>
      <c r="H225" s="132" t="s">
        <v>168</v>
      </c>
      <c r="I225" s="150"/>
      <c r="J225" s="150"/>
      <c r="K225" s="150"/>
      <c r="L225" s="150"/>
      <c r="M225" s="58"/>
      <c r="N225" s="58"/>
      <c r="O225" s="58"/>
      <c r="P225" s="58"/>
      <c r="Q225" s="58"/>
      <c r="R225" s="58"/>
      <c r="S225" s="58"/>
      <c r="T225" s="58"/>
      <c r="U225" s="58"/>
      <c r="V225" s="58"/>
      <c r="W225" s="58"/>
      <c r="X225" s="58"/>
      <c r="Y225" s="58"/>
    </row>
    <row r="226">
      <c r="A226" s="150"/>
      <c r="B226" s="150"/>
      <c r="C226" s="281" t="s">
        <v>1516</v>
      </c>
      <c r="D226" s="138" t="s">
        <v>1540</v>
      </c>
      <c r="E226" s="132" t="str">
        <f t="shared" si="1"/>
        <v>BP260054471010142Inspeccionar, Vigilar y Controlar objetos de riesgo por medicamentos y dispositivos médicos</v>
      </c>
      <c r="F226" s="138" t="s">
        <v>1516</v>
      </c>
      <c r="G226" s="150"/>
      <c r="H226" s="132" t="s">
        <v>168</v>
      </c>
      <c r="I226" s="150"/>
      <c r="J226" s="150"/>
      <c r="K226" s="150"/>
      <c r="L226" s="150"/>
      <c r="M226" s="58"/>
      <c r="N226" s="58"/>
      <c r="O226" s="58"/>
      <c r="P226" s="58"/>
      <c r="Q226" s="58"/>
      <c r="R226" s="58"/>
      <c r="S226" s="58"/>
      <c r="T226" s="58"/>
      <c r="U226" s="58"/>
      <c r="V226" s="58"/>
      <c r="W226" s="58"/>
      <c r="X226" s="58"/>
      <c r="Y226" s="58"/>
    </row>
    <row r="227">
      <c r="A227" s="150"/>
      <c r="B227" s="150"/>
      <c r="C227" s="281" t="s">
        <v>1512</v>
      </c>
      <c r="D227" s="138" t="s">
        <v>1541</v>
      </c>
      <c r="E227" s="132" t="str">
        <f t="shared" si="1"/>
        <v>BP260054471010143Generar los reportes periodicos de información de las acciones de salud ambiental</v>
      </c>
      <c r="F227" s="138" t="s">
        <v>1512</v>
      </c>
      <c r="G227" s="150"/>
      <c r="H227" s="132" t="s">
        <v>168</v>
      </c>
      <c r="I227" s="150"/>
      <c r="J227" s="150"/>
      <c r="K227" s="150"/>
      <c r="L227" s="150"/>
      <c r="M227" s="58"/>
      <c r="N227" s="58"/>
      <c r="O227" s="58"/>
      <c r="P227" s="58"/>
      <c r="Q227" s="58"/>
      <c r="R227" s="58"/>
      <c r="S227" s="58"/>
      <c r="T227" s="58"/>
      <c r="U227" s="58"/>
      <c r="V227" s="58"/>
      <c r="W227" s="58"/>
      <c r="X227" s="58"/>
      <c r="Y227" s="58"/>
    </row>
    <row r="228">
      <c r="A228" s="150"/>
      <c r="B228" s="150"/>
      <c r="C228" s="281" t="s">
        <v>1512</v>
      </c>
      <c r="D228" s="138" t="s">
        <v>1542</v>
      </c>
      <c r="E228" s="132" t="str">
        <f t="shared" si="1"/>
        <v>BP260054471010146Generar los reportes periodicos de información de las acciones de salud ambiental</v>
      </c>
      <c r="F228" s="138" t="s">
        <v>1512</v>
      </c>
      <c r="G228" s="150"/>
      <c r="H228" s="132" t="s">
        <v>168</v>
      </c>
      <c r="I228" s="150"/>
      <c r="J228" s="150"/>
      <c r="K228" s="150"/>
      <c r="L228" s="150"/>
      <c r="M228" s="58"/>
      <c r="N228" s="58"/>
      <c r="O228" s="58"/>
      <c r="P228" s="58"/>
      <c r="Q228" s="58"/>
      <c r="R228" s="58"/>
      <c r="S228" s="58"/>
      <c r="T228" s="58"/>
      <c r="U228" s="58"/>
      <c r="V228" s="58"/>
      <c r="W228" s="58"/>
      <c r="X228" s="58"/>
      <c r="Y228" s="58"/>
    </row>
    <row r="229">
      <c r="A229" s="150"/>
      <c r="B229" s="150"/>
      <c r="C229" s="281" t="s">
        <v>1544</v>
      </c>
      <c r="D229" s="138" t="s">
        <v>1543</v>
      </c>
      <c r="E229" s="132" t="str">
        <f t="shared" si="1"/>
        <v>BP260054471020101Realizar  acciones de apoyo en la gestión de las actividades de fortalecimiento del proceso de vigilancia en salud publica</v>
      </c>
      <c r="F229" s="138" t="s">
        <v>1544</v>
      </c>
      <c r="G229" s="150"/>
      <c r="H229" s="132" t="s">
        <v>168</v>
      </c>
      <c r="I229" s="150"/>
      <c r="J229" s="150"/>
      <c r="K229" s="150"/>
      <c r="L229" s="150"/>
      <c r="M229" s="58"/>
      <c r="N229" s="58"/>
      <c r="O229" s="58"/>
      <c r="P229" s="58"/>
      <c r="Q229" s="58"/>
      <c r="R229" s="58"/>
      <c r="S229" s="58"/>
      <c r="T229" s="58"/>
      <c r="U229" s="58"/>
      <c r="V229" s="58"/>
      <c r="W229" s="58"/>
      <c r="X229" s="58"/>
      <c r="Y229" s="58"/>
    </row>
    <row r="230">
      <c r="A230" s="150"/>
      <c r="B230" s="150"/>
      <c r="C230" s="281" t="s">
        <v>1544</v>
      </c>
      <c r="D230" s="138" t="s">
        <v>1545</v>
      </c>
      <c r="E230" s="132" t="str">
        <f t="shared" si="1"/>
        <v>BP260054471020102Realizar  acciones de apoyo en la gestión de las actividades de fortalecimiento del proceso de vigilancia en salud publica</v>
      </c>
      <c r="F230" s="138" t="s">
        <v>1544</v>
      </c>
      <c r="G230" s="150"/>
      <c r="H230" s="132" t="s">
        <v>168</v>
      </c>
      <c r="I230" s="150"/>
      <c r="J230" s="150"/>
      <c r="K230" s="150"/>
      <c r="L230" s="150"/>
      <c r="M230" s="58"/>
      <c r="N230" s="58"/>
      <c r="O230" s="58"/>
      <c r="P230" s="58"/>
      <c r="Q230" s="58"/>
      <c r="R230" s="58"/>
      <c r="S230" s="58"/>
      <c r="T230" s="58"/>
      <c r="U230" s="58"/>
      <c r="V230" s="58"/>
      <c r="W230" s="58"/>
      <c r="X230" s="58"/>
      <c r="Y230" s="58"/>
    </row>
    <row r="231">
      <c r="A231" s="150"/>
      <c r="B231" s="150"/>
      <c r="C231" s="281" t="s">
        <v>1547</v>
      </c>
      <c r="D231" s="138" t="s">
        <v>1546</v>
      </c>
      <c r="E231" s="132" t="str">
        <f t="shared" si="1"/>
        <v>BP260054471020107Monitorear  Eventos de Interés en Salud Pública (EISP) en coordinación con el INS.</v>
      </c>
      <c r="F231" s="138" t="s">
        <v>1547</v>
      </c>
      <c r="G231" s="150"/>
      <c r="H231" s="132" t="s">
        <v>168</v>
      </c>
      <c r="I231" s="150"/>
      <c r="J231" s="150"/>
      <c r="K231" s="150"/>
      <c r="L231" s="150"/>
      <c r="M231" s="58"/>
      <c r="N231" s="58"/>
      <c r="O231" s="58"/>
      <c r="P231" s="58"/>
      <c r="Q231" s="58"/>
      <c r="R231" s="58"/>
      <c r="S231" s="58"/>
      <c r="T231" s="58"/>
      <c r="U231" s="58"/>
      <c r="V231" s="58"/>
      <c r="W231" s="58"/>
      <c r="X231" s="58"/>
      <c r="Y231" s="58"/>
    </row>
    <row r="232">
      <c r="A232" s="150"/>
      <c r="B232" s="150"/>
      <c r="C232" s="281" t="s">
        <v>1549</v>
      </c>
      <c r="D232" s="138" t="s">
        <v>1548</v>
      </c>
      <c r="E232" s="132" t="str">
        <f t="shared" si="1"/>
        <v>BP260054471020111Gestionar el riesgo de los EISP en  el proceso de vigilancia en salud pública</v>
      </c>
      <c r="F232" s="138" t="s">
        <v>1549</v>
      </c>
      <c r="G232" s="150"/>
      <c r="H232" s="132" t="s">
        <v>168</v>
      </c>
      <c r="I232" s="150"/>
      <c r="J232" s="150"/>
      <c r="K232" s="150"/>
      <c r="L232" s="150"/>
      <c r="M232" s="58"/>
      <c r="N232" s="58"/>
      <c r="O232" s="58"/>
      <c r="P232" s="58"/>
      <c r="Q232" s="58"/>
      <c r="R232" s="58"/>
      <c r="S232" s="58"/>
      <c r="T232" s="58"/>
      <c r="U232" s="58"/>
      <c r="V232" s="58"/>
      <c r="W232" s="58"/>
      <c r="X232" s="58"/>
      <c r="Y232" s="58"/>
    </row>
    <row r="233">
      <c r="A233" s="150"/>
      <c r="B233" s="150"/>
      <c r="C233" s="281" t="s">
        <v>1549</v>
      </c>
      <c r="D233" s="138" t="s">
        <v>1550</v>
      </c>
      <c r="E233" s="132" t="str">
        <f t="shared" si="1"/>
        <v>BP260054471020112Gestionar el riesgo de los EISP en  el proceso de vigilancia en salud pública</v>
      </c>
      <c r="F233" s="138" t="s">
        <v>1549</v>
      </c>
      <c r="G233" s="150"/>
      <c r="H233" s="132" t="s">
        <v>168</v>
      </c>
      <c r="I233" s="150"/>
      <c r="J233" s="150"/>
      <c r="K233" s="150"/>
      <c r="L233" s="150"/>
      <c r="M233" s="58"/>
      <c r="N233" s="58"/>
      <c r="O233" s="58"/>
      <c r="P233" s="58"/>
      <c r="Q233" s="58"/>
      <c r="R233" s="58"/>
      <c r="S233" s="58"/>
      <c r="T233" s="58"/>
      <c r="U233" s="58"/>
      <c r="V233" s="58"/>
      <c r="W233" s="58"/>
      <c r="X233" s="58"/>
      <c r="Y233" s="58"/>
    </row>
    <row r="234">
      <c r="A234" s="150"/>
      <c r="B234" s="150"/>
      <c r="C234" s="281" t="s">
        <v>1549</v>
      </c>
      <c r="D234" s="138" t="s">
        <v>1551</v>
      </c>
      <c r="E234" s="132" t="str">
        <f t="shared" si="1"/>
        <v>BP260054471020115Gestionar el riesgo de los EISP en  el proceso de vigilancia en salud pública</v>
      </c>
      <c r="F234" s="138" t="s">
        <v>1549</v>
      </c>
      <c r="G234" s="150"/>
      <c r="H234" s="132" t="s">
        <v>168</v>
      </c>
      <c r="I234" s="150"/>
      <c r="J234" s="150"/>
      <c r="K234" s="150"/>
      <c r="L234" s="150"/>
      <c r="M234" s="58"/>
      <c r="N234" s="58"/>
      <c r="O234" s="58"/>
      <c r="P234" s="58"/>
      <c r="Q234" s="58"/>
      <c r="R234" s="58"/>
      <c r="S234" s="58"/>
      <c r="T234" s="58"/>
      <c r="U234" s="58"/>
      <c r="V234" s="58"/>
      <c r="W234" s="58"/>
      <c r="X234" s="58"/>
      <c r="Y234" s="58"/>
    </row>
    <row r="235">
      <c r="A235" s="150"/>
      <c r="B235" s="150"/>
      <c r="C235" s="281" t="s">
        <v>1553</v>
      </c>
      <c r="D235" s="138" t="s">
        <v>1552</v>
      </c>
      <c r="E235" s="132" t="str">
        <f t="shared" si="1"/>
        <v>BP260054471020116Generar actividades de gestión y divulgación del conocimiento  en el marco del sistema de vigilancia epidemiológica.</v>
      </c>
      <c r="F235" s="138" t="s">
        <v>1553</v>
      </c>
      <c r="G235" s="150"/>
      <c r="H235" s="132" t="s">
        <v>168</v>
      </c>
      <c r="I235" s="150"/>
      <c r="J235" s="150"/>
      <c r="K235" s="150"/>
      <c r="L235" s="150"/>
      <c r="M235" s="58"/>
      <c r="N235" s="58"/>
      <c r="O235" s="58"/>
      <c r="P235" s="58"/>
      <c r="Q235" s="58"/>
      <c r="R235" s="58"/>
      <c r="S235" s="58"/>
      <c r="T235" s="58"/>
      <c r="U235" s="58"/>
      <c r="V235" s="58"/>
      <c r="W235" s="58"/>
      <c r="X235" s="58"/>
      <c r="Y235" s="58"/>
    </row>
    <row r="236">
      <c r="A236" s="150"/>
      <c r="B236" s="150"/>
      <c r="C236" s="281" t="s">
        <v>1555</v>
      </c>
      <c r="D236" s="138" t="s">
        <v>1554</v>
      </c>
      <c r="E236" s="132" t="str">
        <f t="shared" si="1"/>
        <v>BP260054471020117Fortalecer  capacidades en el sistema de vigilancia en salud pública.</v>
      </c>
      <c r="F236" s="138" t="s">
        <v>1555</v>
      </c>
      <c r="G236" s="150"/>
      <c r="H236" s="132" t="s">
        <v>168</v>
      </c>
      <c r="I236" s="150"/>
      <c r="J236" s="150"/>
      <c r="K236" s="150"/>
      <c r="L236" s="150"/>
      <c r="M236" s="58"/>
      <c r="N236" s="58"/>
      <c r="O236" s="58"/>
      <c r="P236" s="58"/>
      <c r="Q236" s="58"/>
      <c r="R236" s="58"/>
      <c r="S236" s="58"/>
      <c r="T236" s="58"/>
      <c r="U236" s="58"/>
      <c r="V236" s="58"/>
      <c r="W236" s="58"/>
      <c r="X236" s="58"/>
      <c r="Y236" s="58"/>
    </row>
    <row r="237">
      <c r="A237" s="150"/>
      <c r="B237" s="150"/>
      <c r="C237" s="281" t="s">
        <v>1544</v>
      </c>
      <c r="D237" s="138" t="s">
        <v>1556</v>
      </c>
      <c r="E237" s="132" t="str">
        <f t="shared" si="1"/>
        <v>BP260054471020118Realizar  acciones de apoyo en la gestión de las actividades de fortalecimiento del proceso de vigilancia en salud publica</v>
      </c>
      <c r="F237" s="138" t="s">
        <v>1544</v>
      </c>
      <c r="G237" s="150"/>
      <c r="H237" s="132" t="s">
        <v>168</v>
      </c>
      <c r="I237" s="150"/>
      <c r="J237" s="150"/>
      <c r="K237" s="150"/>
      <c r="L237" s="150"/>
      <c r="M237" s="58"/>
      <c r="N237" s="58"/>
      <c r="O237" s="58"/>
      <c r="P237" s="58"/>
      <c r="Q237" s="58"/>
      <c r="R237" s="58"/>
      <c r="S237" s="58"/>
      <c r="T237" s="58"/>
      <c r="U237" s="58"/>
      <c r="V237" s="58"/>
      <c r="W237" s="58"/>
      <c r="X237" s="58"/>
      <c r="Y237" s="58"/>
    </row>
    <row r="238">
      <c r="A238" s="150"/>
      <c r="B238" s="150"/>
      <c r="C238" s="281" t="s">
        <v>1544</v>
      </c>
      <c r="D238" s="138" t="s">
        <v>1557</v>
      </c>
      <c r="E238" s="132" t="str">
        <f t="shared" si="1"/>
        <v>BP260054471020119Realizar  acciones de apoyo en la gestión de las actividades de fortalecimiento del proceso de vigilancia en salud publica</v>
      </c>
      <c r="F238" s="138" t="s">
        <v>1544</v>
      </c>
      <c r="G238" s="150"/>
      <c r="H238" s="132" t="s">
        <v>168</v>
      </c>
      <c r="I238" s="150"/>
      <c r="J238" s="150"/>
      <c r="K238" s="150"/>
      <c r="L238" s="150"/>
      <c r="M238" s="58"/>
      <c r="N238" s="58"/>
      <c r="O238" s="58"/>
      <c r="P238" s="58"/>
      <c r="Q238" s="58"/>
      <c r="R238" s="58"/>
      <c r="S238" s="58"/>
      <c r="T238" s="58"/>
      <c r="U238" s="58"/>
      <c r="V238" s="58"/>
      <c r="W238" s="58"/>
      <c r="X238" s="58"/>
      <c r="Y238" s="58"/>
    </row>
    <row r="239">
      <c r="A239" s="150"/>
      <c r="B239" s="150"/>
      <c r="C239" s="281" t="s">
        <v>1544</v>
      </c>
      <c r="D239" s="138" t="s">
        <v>1558</v>
      </c>
      <c r="E239" s="132" t="str">
        <f t="shared" si="1"/>
        <v>BP260054471020120Realizar  acciones de apoyo en la gestión de las actividades de fortalecimiento del proceso de vigilancia en salud publica</v>
      </c>
      <c r="F239" s="138" t="s">
        <v>1544</v>
      </c>
      <c r="G239" s="150"/>
      <c r="H239" s="132" t="s">
        <v>168</v>
      </c>
      <c r="I239" s="150"/>
      <c r="J239" s="150"/>
      <c r="K239" s="150"/>
      <c r="L239" s="150"/>
      <c r="M239" s="58"/>
      <c r="N239" s="58"/>
      <c r="O239" s="58"/>
      <c r="P239" s="58"/>
      <c r="Q239" s="58"/>
      <c r="R239" s="58"/>
      <c r="S239" s="58"/>
      <c r="T239" s="58"/>
      <c r="U239" s="58"/>
      <c r="V239" s="58"/>
      <c r="W239" s="58"/>
      <c r="X239" s="58"/>
      <c r="Y239" s="58"/>
    </row>
    <row r="240">
      <c r="A240" s="150"/>
      <c r="B240" s="150"/>
      <c r="C240" s="281" t="s">
        <v>1361</v>
      </c>
      <c r="D240" s="138" t="s">
        <v>1559</v>
      </c>
      <c r="E240" s="132" t="str">
        <f t="shared" si="1"/>
        <v>BP260054471020121Implementar estrategia de vigilancia para la conformación de redes de vigilancia epidemiológica comunitaria</v>
      </c>
      <c r="F240" s="138" t="s">
        <v>1361</v>
      </c>
      <c r="G240" s="150"/>
      <c r="H240" s="132" t="s">
        <v>168</v>
      </c>
      <c r="I240" s="150"/>
      <c r="J240" s="150"/>
      <c r="K240" s="150"/>
      <c r="L240" s="150"/>
      <c r="M240" s="58"/>
      <c r="N240" s="58"/>
      <c r="O240" s="58"/>
      <c r="P240" s="58"/>
      <c r="Q240" s="58"/>
      <c r="R240" s="58"/>
      <c r="S240" s="58"/>
      <c r="T240" s="58"/>
      <c r="U240" s="58"/>
      <c r="V240" s="58"/>
      <c r="W240" s="58"/>
      <c r="X240" s="58"/>
      <c r="Y240" s="58"/>
    </row>
    <row r="241">
      <c r="A241" s="150"/>
      <c r="B241" s="150"/>
      <c r="C241" s="281" t="s">
        <v>1561</v>
      </c>
      <c r="D241" s="138" t="s">
        <v>1560</v>
      </c>
      <c r="E241" s="132" t="str">
        <f t="shared" si="1"/>
        <v>BP260054481010105Apoyar el proceso institucional y estratégico que desarrolle Salud Publica a través de sus programas</v>
      </c>
      <c r="F241" s="138" t="s">
        <v>1561</v>
      </c>
      <c r="G241" s="150"/>
      <c r="H241" s="132" t="s">
        <v>168</v>
      </c>
      <c r="I241" s="150"/>
      <c r="J241" s="150"/>
      <c r="K241" s="150"/>
      <c r="L241" s="150"/>
      <c r="M241" s="58"/>
      <c r="N241" s="58"/>
      <c r="O241" s="58"/>
      <c r="P241" s="58"/>
      <c r="Q241" s="58"/>
      <c r="R241" s="58"/>
      <c r="S241" s="58"/>
      <c r="T241" s="58"/>
      <c r="U241" s="58"/>
      <c r="V241" s="58"/>
      <c r="W241" s="58"/>
      <c r="X241" s="58"/>
      <c r="Y241" s="58"/>
    </row>
    <row r="242">
      <c r="A242" s="150"/>
      <c r="B242" s="150"/>
      <c r="C242" s="281" t="s">
        <v>1563</v>
      </c>
      <c r="D242" s="138" t="s">
        <v>1562</v>
      </c>
      <c r="E242" s="132" t="str">
        <f t="shared" si="1"/>
        <v>BP260054481010106Realizar intervención a través de jornadas de vacunación con biológicos NO PAI en población con factores de riesgo en los territorios y poblaciones sensibles priorizadas de Cali</v>
      </c>
      <c r="F242" s="138" t="s">
        <v>1563</v>
      </c>
      <c r="G242" s="150"/>
      <c r="H242" s="132" t="s">
        <v>168</v>
      </c>
      <c r="I242" s="150"/>
      <c r="J242" s="150"/>
      <c r="K242" s="150"/>
      <c r="L242" s="150"/>
      <c r="M242" s="58"/>
      <c r="N242" s="58"/>
      <c r="O242" s="58"/>
      <c r="P242" s="58"/>
      <c r="Q242" s="58"/>
      <c r="R242" s="58"/>
      <c r="S242" s="58"/>
      <c r="T242" s="58"/>
      <c r="U242" s="58"/>
      <c r="V242" s="58"/>
      <c r="W242" s="58"/>
      <c r="X242" s="58"/>
      <c r="Y242" s="58"/>
    </row>
    <row r="243">
      <c r="A243" s="150"/>
      <c r="B243" s="150"/>
      <c r="C243" s="281" t="s">
        <v>1565</v>
      </c>
      <c r="D243" s="138" t="s">
        <v>1564</v>
      </c>
      <c r="E243" s="132" t="str">
        <f t="shared" si="1"/>
        <v>BP260054481010107Realizar articulación sectorial, transectorial e institucional, para complementar las acciones de gestión del riesgo en salud.</v>
      </c>
      <c r="F243" s="138" t="s">
        <v>1565</v>
      </c>
      <c r="G243" s="150"/>
      <c r="H243" s="132" t="s">
        <v>168</v>
      </c>
      <c r="I243" s="150"/>
      <c r="J243" s="150"/>
      <c r="K243" s="150"/>
      <c r="L243" s="150"/>
      <c r="M243" s="58"/>
      <c r="N243" s="58"/>
      <c r="O243" s="58"/>
      <c r="P243" s="58"/>
      <c r="Q243" s="58"/>
      <c r="R243" s="58"/>
      <c r="S243" s="58"/>
      <c r="T243" s="58"/>
      <c r="U243" s="58"/>
      <c r="V243" s="58"/>
      <c r="W243" s="58"/>
      <c r="X243" s="58"/>
      <c r="Y243" s="58"/>
    </row>
    <row r="244">
      <c r="A244" s="150"/>
      <c r="B244" s="150"/>
      <c r="C244" s="281" t="s">
        <v>1567</v>
      </c>
      <c r="D244" s="138" t="s">
        <v>1566</v>
      </c>
      <c r="E244" s="132" t="str">
        <f t="shared" si="1"/>
        <v>BP260054481010109Desarrollar Capacidades en los actores del Sistema General de Seguridad Social en Salud en gestión del riesgo.</v>
      </c>
      <c r="F244" s="138" t="s">
        <v>1567</v>
      </c>
      <c r="G244" s="150"/>
      <c r="H244" s="132" t="s">
        <v>168</v>
      </c>
      <c r="I244" s="150"/>
      <c r="J244" s="150"/>
      <c r="K244" s="150"/>
      <c r="L244" s="150"/>
      <c r="M244" s="58"/>
      <c r="N244" s="58"/>
      <c r="O244" s="58"/>
      <c r="P244" s="58"/>
      <c r="Q244" s="58"/>
      <c r="R244" s="58"/>
      <c r="S244" s="58"/>
      <c r="T244" s="58"/>
      <c r="U244" s="58"/>
      <c r="V244" s="58"/>
      <c r="W244" s="58"/>
      <c r="X244" s="58"/>
      <c r="Y244" s="58"/>
    </row>
    <row r="245">
      <c r="A245" s="150"/>
      <c r="B245" s="150"/>
      <c r="C245" s="281" t="s">
        <v>1569</v>
      </c>
      <c r="D245" s="138" t="s">
        <v>1568</v>
      </c>
      <c r="E245" s="132" t="str">
        <f t="shared" si="1"/>
        <v>BP260054481010110Efectuar seguimiento, Monitoreo y Evaluación de cohortes de enfermedades transmisibles y crónicas.</v>
      </c>
      <c r="F245" s="138" t="s">
        <v>1569</v>
      </c>
      <c r="G245" s="150"/>
      <c r="H245" s="132" t="s">
        <v>168</v>
      </c>
      <c r="I245" s="150"/>
      <c r="J245" s="150"/>
      <c r="K245" s="150"/>
      <c r="L245" s="150"/>
      <c r="M245" s="58"/>
      <c r="N245" s="58"/>
      <c r="O245" s="58"/>
      <c r="P245" s="58"/>
      <c r="Q245" s="58"/>
      <c r="R245" s="58"/>
      <c r="S245" s="58"/>
      <c r="T245" s="58"/>
      <c r="U245" s="58"/>
      <c r="V245" s="58"/>
      <c r="W245" s="58"/>
      <c r="X245" s="58"/>
      <c r="Y245" s="58"/>
    </row>
    <row r="246">
      <c r="A246" s="150"/>
      <c r="B246" s="150"/>
      <c r="C246" s="281" t="s">
        <v>1569</v>
      </c>
      <c r="D246" s="138" t="s">
        <v>1570</v>
      </c>
      <c r="E246" s="132" t="str">
        <f t="shared" si="1"/>
        <v>BP260054481010115Efectuar seguimiento, Monitoreo y Evaluación de cohortes de enfermedades transmisibles y crónicas.</v>
      </c>
      <c r="F246" s="138" t="s">
        <v>1569</v>
      </c>
      <c r="G246" s="150"/>
      <c r="H246" s="132" t="s">
        <v>168</v>
      </c>
      <c r="I246" s="150"/>
      <c r="J246" s="150"/>
      <c r="K246" s="150"/>
      <c r="L246" s="150"/>
      <c r="M246" s="58"/>
      <c r="N246" s="58"/>
      <c r="O246" s="58"/>
      <c r="P246" s="58"/>
      <c r="Q246" s="58"/>
      <c r="R246" s="58"/>
      <c r="S246" s="58"/>
      <c r="T246" s="58"/>
      <c r="U246" s="58"/>
      <c r="V246" s="58"/>
      <c r="W246" s="58"/>
      <c r="X246" s="58"/>
      <c r="Y246" s="58"/>
    </row>
    <row r="247">
      <c r="A247" s="150"/>
      <c r="B247" s="150"/>
      <c r="C247" s="281" t="s">
        <v>1567</v>
      </c>
      <c r="D247" s="138" t="s">
        <v>1571</v>
      </c>
      <c r="E247" s="132" t="str">
        <f t="shared" si="1"/>
        <v>BP260054481010118Desarrollar Capacidades en los actores del Sistema General de Seguridad Social en Salud en gestión del riesgo.</v>
      </c>
      <c r="F247" s="138" t="s">
        <v>1567</v>
      </c>
      <c r="G247" s="150"/>
      <c r="H247" s="132" t="s">
        <v>168</v>
      </c>
      <c r="I247" s="150"/>
      <c r="J247" s="150"/>
      <c r="K247" s="150"/>
      <c r="L247" s="150"/>
      <c r="M247" s="58"/>
      <c r="N247" s="58"/>
      <c r="O247" s="58"/>
      <c r="P247" s="58"/>
      <c r="Q247" s="58"/>
      <c r="R247" s="58"/>
      <c r="S247" s="58"/>
      <c r="T247" s="58"/>
      <c r="U247" s="58"/>
      <c r="V247" s="58"/>
      <c r="W247" s="58"/>
      <c r="X247" s="58"/>
      <c r="Y247" s="58"/>
    </row>
    <row r="248">
      <c r="A248" s="150"/>
      <c r="B248" s="150"/>
      <c r="C248" s="281" t="s">
        <v>1567</v>
      </c>
      <c r="D248" s="138" t="s">
        <v>1572</v>
      </c>
      <c r="E248" s="132" t="str">
        <f t="shared" si="1"/>
        <v>BP260054481010119Desarrollar Capacidades en los actores del Sistema General de Seguridad Social en Salud en gestión del riesgo.</v>
      </c>
      <c r="F248" s="138" t="s">
        <v>1567</v>
      </c>
      <c r="G248" s="150"/>
      <c r="H248" s="132" t="s">
        <v>168</v>
      </c>
      <c r="I248" s="150"/>
      <c r="J248" s="150"/>
      <c r="K248" s="150"/>
      <c r="L248" s="150"/>
      <c r="M248" s="58"/>
      <c r="N248" s="58"/>
      <c r="O248" s="58"/>
      <c r="P248" s="58"/>
      <c r="Q248" s="58"/>
      <c r="R248" s="58"/>
      <c r="S248" s="58"/>
      <c r="T248" s="58"/>
      <c r="U248" s="58"/>
      <c r="V248" s="58"/>
      <c r="W248" s="58"/>
      <c r="X248" s="58"/>
      <c r="Y248" s="58"/>
    </row>
    <row r="249">
      <c r="A249" s="150"/>
      <c r="B249" s="150"/>
      <c r="C249" s="281" t="s">
        <v>1561</v>
      </c>
      <c r="D249" s="138" t="s">
        <v>1573</v>
      </c>
      <c r="E249" s="132" t="str">
        <f t="shared" si="1"/>
        <v>BP260054481010128Apoyar el proceso institucional y estratégico que desarrolle Salud Publica a través de sus programas</v>
      </c>
      <c r="F249" s="138" t="s">
        <v>1561</v>
      </c>
      <c r="G249" s="150"/>
      <c r="H249" s="132" t="s">
        <v>168</v>
      </c>
      <c r="I249" s="150"/>
      <c r="J249" s="150"/>
      <c r="K249" s="150"/>
      <c r="L249" s="150"/>
      <c r="M249" s="58"/>
      <c r="N249" s="58"/>
      <c r="O249" s="58"/>
      <c r="P249" s="58"/>
      <c r="Q249" s="58"/>
      <c r="R249" s="58"/>
      <c r="S249" s="58"/>
      <c r="T249" s="58"/>
      <c r="U249" s="58"/>
      <c r="V249" s="58"/>
      <c r="W249" s="58"/>
      <c r="X249" s="58"/>
      <c r="Y249" s="58"/>
    </row>
    <row r="250">
      <c r="A250" s="150"/>
      <c r="B250" s="150"/>
      <c r="C250" s="281" t="s">
        <v>1561</v>
      </c>
      <c r="D250" s="138" t="s">
        <v>1574</v>
      </c>
      <c r="E250" s="132" t="str">
        <f t="shared" si="1"/>
        <v>BP260054481010129Apoyar el proceso institucional y estratégico que desarrolle Salud Publica a través de sus programas</v>
      </c>
      <c r="F250" s="138" t="s">
        <v>1561</v>
      </c>
      <c r="G250" s="150"/>
      <c r="H250" s="132" t="s">
        <v>168</v>
      </c>
      <c r="I250" s="150"/>
      <c r="J250" s="150"/>
      <c r="K250" s="150"/>
      <c r="L250" s="150"/>
      <c r="M250" s="58"/>
      <c r="N250" s="58"/>
      <c r="O250" s="58"/>
      <c r="P250" s="58"/>
      <c r="Q250" s="58"/>
      <c r="R250" s="58"/>
      <c r="S250" s="58"/>
      <c r="T250" s="58"/>
      <c r="U250" s="58"/>
      <c r="V250" s="58"/>
      <c r="W250" s="58"/>
      <c r="X250" s="58"/>
      <c r="Y250" s="58"/>
    </row>
    <row r="251">
      <c r="A251" s="150"/>
      <c r="B251" s="150"/>
      <c r="C251" s="281" t="s">
        <v>1576</v>
      </c>
      <c r="D251" s="138" t="s">
        <v>1575</v>
      </c>
      <c r="E251" s="132" t="str">
        <f t="shared" si="1"/>
        <v>BP260054481010131Realizar campañas de control de enfermedades transmisibles y no transmisibles.</v>
      </c>
      <c r="F251" s="138" t="s">
        <v>1576</v>
      </c>
      <c r="G251" s="150"/>
      <c r="H251" s="132" t="s">
        <v>168</v>
      </c>
      <c r="I251" s="150"/>
      <c r="J251" s="150"/>
      <c r="K251" s="150"/>
      <c r="L251" s="150"/>
      <c r="M251" s="58"/>
      <c r="N251" s="58"/>
      <c r="O251" s="58"/>
      <c r="P251" s="58"/>
      <c r="Q251" s="58"/>
      <c r="R251" s="58"/>
      <c r="S251" s="58"/>
      <c r="T251" s="58"/>
      <c r="U251" s="58"/>
      <c r="V251" s="58"/>
      <c r="W251" s="58"/>
      <c r="X251" s="58"/>
      <c r="Y251" s="58"/>
    </row>
    <row r="252">
      <c r="A252" s="150"/>
      <c r="B252" s="150"/>
      <c r="C252" s="281" t="s">
        <v>1578</v>
      </c>
      <c r="D252" s="138" t="s">
        <v>1577</v>
      </c>
      <c r="E252" s="132" t="str">
        <f t="shared" si="1"/>
        <v>BP260054481010132Garantizar la seguridad de las unidades biológicas.</v>
      </c>
      <c r="F252" s="138" t="s">
        <v>1578</v>
      </c>
      <c r="G252" s="150"/>
      <c r="H252" s="132" t="s">
        <v>168</v>
      </c>
      <c r="I252" s="150"/>
      <c r="J252" s="150"/>
      <c r="K252" s="150"/>
      <c r="L252" s="150"/>
      <c r="M252" s="58"/>
      <c r="N252" s="58"/>
      <c r="O252" s="58"/>
      <c r="P252" s="58"/>
      <c r="Q252" s="58"/>
      <c r="R252" s="58"/>
      <c r="S252" s="58"/>
      <c r="T252" s="58"/>
      <c r="U252" s="58"/>
      <c r="V252" s="58"/>
      <c r="W252" s="58"/>
      <c r="X252" s="58"/>
      <c r="Y252" s="58"/>
    </row>
    <row r="253">
      <c r="A253" s="150"/>
      <c r="B253" s="150"/>
      <c r="C253" s="281" t="s">
        <v>1578</v>
      </c>
      <c r="D253" s="138" t="s">
        <v>1579</v>
      </c>
      <c r="E253" s="132" t="str">
        <f t="shared" si="1"/>
        <v>BP260054481010133Garantizar la seguridad de las unidades biológicas.</v>
      </c>
      <c r="F253" s="138" t="s">
        <v>1578</v>
      </c>
      <c r="G253" s="150"/>
      <c r="H253" s="132" t="s">
        <v>168</v>
      </c>
      <c r="I253" s="150"/>
      <c r="J253" s="150"/>
      <c r="K253" s="150"/>
      <c r="L253" s="150"/>
      <c r="M253" s="58"/>
      <c r="N253" s="58"/>
      <c r="O253" s="58"/>
      <c r="P253" s="58"/>
      <c r="Q253" s="58"/>
      <c r="R253" s="58"/>
      <c r="S253" s="58"/>
      <c r="T253" s="58"/>
      <c r="U253" s="58"/>
      <c r="V253" s="58"/>
      <c r="W253" s="58"/>
      <c r="X253" s="58"/>
      <c r="Y253" s="58"/>
    </row>
    <row r="254">
      <c r="A254" s="150"/>
      <c r="B254" s="150"/>
      <c r="C254" s="281" t="s">
        <v>1576</v>
      </c>
      <c r="D254" s="138" t="s">
        <v>1580</v>
      </c>
      <c r="E254" s="132" t="str">
        <f t="shared" si="1"/>
        <v>BP260054481010134Realizar campañas de control de enfermedades transmisibles y no transmisibles.</v>
      </c>
      <c r="F254" s="138" t="s">
        <v>1576</v>
      </c>
      <c r="G254" s="150"/>
      <c r="H254" s="132" t="s">
        <v>168</v>
      </c>
      <c r="I254" s="150"/>
      <c r="J254" s="150"/>
      <c r="K254" s="150"/>
      <c r="L254" s="150"/>
      <c r="M254" s="58"/>
      <c r="N254" s="58"/>
      <c r="O254" s="58"/>
      <c r="P254" s="58"/>
      <c r="Q254" s="58"/>
      <c r="R254" s="58"/>
      <c r="S254" s="58"/>
      <c r="T254" s="58"/>
      <c r="U254" s="58"/>
      <c r="V254" s="58"/>
      <c r="W254" s="58"/>
      <c r="X254" s="58"/>
      <c r="Y254" s="58"/>
    </row>
    <row r="255">
      <c r="A255" s="150"/>
      <c r="B255" s="150"/>
      <c r="C255" s="281" t="s">
        <v>1569</v>
      </c>
      <c r="D255" s="138" t="s">
        <v>1581</v>
      </c>
      <c r="E255" s="132" t="str">
        <f t="shared" si="1"/>
        <v>BP260054481010135Efectuar seguimiento, Monitoreo y Evaluación de cohortes de enfermedades transmisibles y crónicas.</v>
      </c>
      <c r="F255" s="138" t="s">
        <v>1569</v>
      </c>
      <c r="G255" s="150"/>
      <c r="H255" s="132" t="s">
        <v>168</v>
      </c>
      <c r="I255" s="150"/>
      <c r="J255" s="150"/>
      <c r="K255" s="150"/>
      <c r="L255" s="150"/>
      <c r="M255" s="58"/>
      <c r="N255" s="58"/>
      <c r="O255" s="58"/>
      <c r="P255" s="58"/>
      <c r="Q255" s="58"/>
      <c r="R255" s="58"/>
      <c r="S255" s="58"/>
      <c r="T255" s="58"/>
      <c r="U255" s="58"/>
      <c r="V255" s="58"/>
      <c r="W255" s="58"/>
      <c r="X255" s="58"/>
      <c r="Y255" s="58"/>
    </row>
    <row r="256">
      <c r="A256" s="150"/>
      <c r="B256" s="150"/>
      <c r="C256" s="281" t="s">
        <v>1567</v>
      </c>
      <c r="D256" s="138" t="s">
        <v>1582</v>
      </c>
      <c r="E256" s="132" t="str">
        <f t="shared" si="1"/>
        <v>BP260054481010136Desarrollar Capacidades en los actores del Sistema General de Seguridad Social en Salud en gestión del riesgo.</v>
      </c>
      <c r="F256" s="138" t="s">
        <v>1567</v>
      </c>
      <c r="G256" s="150"/>
      <c r="H256" s="132" t="s">
        <v>168</v>
      </c>
      <c r="I256" s="150"/>
      <c r="J256" s="150"/>
      <c r="K256" s="150"/>
      <c r="L256" s="150"/>
      <c r="M256" s="58"/>
      <c r="N256" s="58"/>
      <c r="O256" s="58"/>
      <c r="P256" s="58"/>
      <c r="Q256" s="58"/>
      <c r="R256" s="58"/>
      <c r="S256" s="58"/>
      <c r="T256" s="58"/>
      <c r="U256" s="58"/>
      <c r="V256" s="58"/>
      <c r="W256" s="58"/>
      <c r="X256" s="58"/>
      <c r="Y256" s="58"/>
    </row>
    <row r="257">
      <c r="A257" s="150"/>
      <c r="B257" s="150"/>
      <c r="C257" s="281" t="s">
        <v>1584</v>
      </c>
      <c r="D257" s="138" t="s">
        <v>1583</v>
      </c>
      <c r="E257" s="132" t="str">
        <f t="shared" si="1"/>
        <v>BP260054481010137Formular, monitorear y evaluar el Plan de Salud Pública de Intervenciones Colectivas - PIC en el Distrito</v>
      </c>
      <c r="F257" s="138" t="s">
        <v>1584</v>
      </c>
      <c r="G257" s="150"/>
      <c r="H257" s="132" t="s">
        <v>168</v>
      </c>
      <c r="I257" s="150"/>
      <c r="J257" s="150"/>
      <c r="K257" s="150"/>
      <c r="L257" s="150"/>
      <c r="M257" s="58"/>
      <c r="N257" s="58"/>
      <c r="O257" s="58"/>
      <c r="P257" s="58"/>
      <c r="Q257" s="58"/>
      <c r="R257" s="58"/>
      <c r="S257" s="58"/>
      <c r="T257" s="58"/>
      <c r="U257" s="58"/>
      <c r="V257" s="58"/>
      <c r="W257" s="58"/>
      <c r="X257" s="58"/>
      <c r="Y257" s="58"/>
    </row>
    <row r="258">
      <c r="A258" s="150"/>
      <c r="B258" s="150"/>
      <c r="C258" s="281" t="s">
        <v>1565</v>
      </c>
      <c r="D258" s="138" t="s">
        <v>1585</v>
      </c>
      <c r="E258" s="132" t="str">
        <f t="shared" si="1"/>
        <v>BP260054481010138Realizar articulación sectorial, transectorial e institucional, para complementar las acciones de gestión del riesgo en salud.</v>
      </c>
      <c r="F258" s="138" t="s">
        <v>1565</v>
      </c>
      <c r="G258" s="150"/>
      <c r="H258" s="132" t="s">
        <v>168</v>
      </c>
      <c r="I258" s="150"/>
      <c r="J258" s="150"/>
      <c r="K258" s="150"/>
      <c r="L258" s="150"/>
      <c r="M258" s="58"/>
      <c r="N258" s="58"/>
      <c r="O258" s="58"/>
      <c r="P258" s="58"/>
      <c r="Q258" s="58"/>
      <c r="R258" s="58"/>
      <c r="S258" s="58"/>
      <c r="T258" s="58"/>
      <c r="U258" s="58"/>
      <c r="V258" s="58"/>
      <c r="W258" s="58"/>
      <c r="X258" s="58"/>
      <c r="Y258" s="58"/>
    </row>
    <row r="259">
      <c r="A259" s="150"/>
      <c r="B259" s="150"/>
      <c r="C259" s="281" t="s">
        <v>1587</v>
      </c>
      <c r="D259" s="138" t="s">
        <v>1586</v>
      </c>
      <c r="E259" s="132" t="str">
        <f t="shared" si="1"/>
        <v>BP260054481010139Realizar campañas de control de enfermedades transmisibles y no transmisibles</v>
      </c>
      <c r="F259" s="138" t="s">
        <v>1587</v>
      </c>
      <c r="G259" s="150"/>
      <c r="H259" s="132" t="s">
        <v>168</v>
      </c>
      <c r="I259" s="150"/>
      <c r="J259" s="150"/>
      <c r="K259" s="150"/>
      <c r="L259" s="150"/>
      <c r="M259" s="58"/>
      <c r="N259" s="58"/>
      <c r="O259" s="58"/>
      <c r="P259" s="58"/>
      <c r="Q259" s="58"/>
      <c r="R259" s="58"/>
      <c r="S259" s="58"/>
      <c r="T259" s="58"/>
      <c r="U259" s="58"/>
      <c r="V259" s="58"/>
      <c r="W259" s="58"/>
      <c r="X259" s="58"/>
      <c r="Y259" s="58"/>
    </row>
    <row r="260">
      <c r="A260" s="150"/>
      <c r="B260" s="150"/>
      <c r="C260" s="281" t="s">
        <v>1576</v>
      </c>
      <c r="D260" s="138" t="s">
        <v>1588</v>
      </c>
      <c r="E260" s="132" t="str">
        <f t="shared" si="1"/>
        <v>BP260054481010140Realizar campañas de control de enfermedades transmisibles y no transmisibles.</v>
      </c>
      <c r="F260" s="138" t="s">
        <v>1576</v>
      </c>
      <c r="G260" s="150"/>
      <c r="H260" s="132" t="s">
        <v>168</v>
      </c>
      <c r="I260" s="150"/>
      <c r="J260" s="150"/>
      <c r="K260" s="150"/>
      <c r="L260" s="150"/>
      <c r="M260" s="58"/>
      <c r="N260" s="58"/>
      <c r="O260" s="58"/>
      <c r="P260" s="58"/>
      <c r="Q260" s="58"/>
      <c r="R260" s="58"/>
      <c r="S260" s="58"/>
      <c r="T260" s="58"/>
      <c r="U260" s="58"/>
      <c r="V260" s="58"/>
      <c r="W260" s="58"/>
      <c r="X260" s="58"/>
      <c r="Y260" s="58"/>
    </row>
    <row r="261">
      <c r="A261" s="150"/>
      <c r="B261" s="150"/>
      <c r="C261" s="281" t="s">
        <v>1569</v>
      </c>
      <c r="D261" s="138" t="s">
        <v>1589</v>
      </c>
      <c r="E261" s="132" t="str">
        <f t="shared" si="1"/>
        <v>BP260054481010141Efectuar seguimiento, Monitoreo y Evaluación de cohortes de enfermedades transmisibles y crónicas.</v>
      </c>
      <c r="F261" s="138" t="s">
        <v>1569</v>
      </c>
      <c r="G261" s="150"/>
      <c r="H261" s="132" t="s">
        <v>168</v>
      </c>
      <c r="I261" s="150"/>
      <c r="J261" s="150"/>
      <c r="K261" s="150"/>
      <c r="L261" s="150"/>
      <c r="M261" s="58"/>
      <c r="N261" s="58"/>
      <c r="O261" s="58"/>
      <c r="P261" s="58"/>
      <c r="Q261" s="58"/>
      <c r="R261" s="58"/>
      <c r="S261" s="58"/>
      <c r="T261" s="58"/>
      <c r="U261" s="58"/>
      <c r="V261" s="58"/>
      <c r="W261" s="58"/>
      <c r="X261" s="58"/>
      <c r="Y261" s="58"/>
    </row>
    <row r="262">
      <c r="A262" s="150"/>
      <c r="B262" s="150"/>
      <c r="C262" s="281" t="s">
        <v>1569</v>
      </c>
      <c r="D262" s="138" t="s">
        <v>1590</v>
      </c>
      <c r="E262" s="132" t="str">
        <f t="shared" si="1"/>
        <v>BP260054481010142Efectuar seguimiento, Monitoreo y Evaluación de cohortes de enfermedades transmisibles y crónicas.</v>
      </c>
      <c r="F262" s="138" t="s">
        <v>1569</v>
      </c>
      <c r="G262" s="150"/>
      <c r="H262" s="132" t="s">
        <v>168</v>
      </c>
      <c r="I262" s="150"/>
      <c r="J262" s="150"/>
      <c r="K262" s="150"/>
      <c r="L262" s="150"/>
      <c r="M262" s="58"/>
      <c r="N262" s="58"/>
      <c r="O262" s="58"/>
      <c r="P262" s="58"/>
      <c r="Q262" s="58"/>
      <c r="R262" s="58"/>
      <c r="S262" s="58"/>
      <c r="T262" s="58"/>
      <c r="U262" s="58"/>
      <c r="V262" s="58"/>
      <c r="W262" s="58"/>
      <c r="X262" s="58"/>
      <c r="Y262" s="58"/>
    </row>
    <row r="263">
      <c r="A263" s="150"/>
      <c r="B263" s="150"/>
      <c r="C263" s="281" t="s">
        <v>1569</v>
      </c>
      <c r="D263" s="138" t="s">
        <v>1591</v>
      </c>
      <c r="E263" s="132" t="str">
        <f t="shared" si="1"/>
        <v>BP260054481010143Efectuar seguimiento, Monitoreo y Evaluación de cohortes de enfermedades transmisibles y crónicas.</v>
      </c>
      <c r="F263" s="138" t="s">
        <v>1569</v>
      </c>
      <c r="G263" s="150"/>
      <c r="H263" s="132" t="s">
        <v>168</v>
      </c>
      <c r="I263" s="150"/>
      <c r="J263" s="150"/>
      <c r="K263" s="150"/>
      <c r="L263" s="150"/>
      <c r="M263" s="58"/>
      <c r="N263" s="58"/>
      <c r="O263" s="58"/>
      <c r="P263" s="58"/>
      <c r="Q263" s="58"/>
      <c r="R263" s="58"/>
      <c r="S263" s="58"/>
      <c r="T263" s="58"/>
      <c r="U263" s="58"/>
      <c r="V263" s="58"/>
      <c r="W263" s="58"/>
      <c r="X263" s="58"/>
      <c r="Y263" s="58"/>
    </row>
    <row r="264">
      <c r="A264" s="150"/>
      <c r="B264" s="150"/>
      <c r="C264" s="281" t="s">
        <v>1567</v>
      </c>
      <c r="D264" s="138" t="s">
        <v>1592</v>
      </c>
      <c r="E264" s="132" t="str">
        <f t="shared" si="1"/>
        <v>BP260054481010144Desarrollar Capacidades en los actores del Sistema General de Seguridad Social en Salud en gestión del riesgo.</v>
      </c>
      <c r="F264" s="138" t="s">
        <v>1567</v>
      </c>
      <c r="G264" s="150"/>
      <c r="H264" s="132" t="s">
        <v>168</v>
      </c>
      <c r="I264" s="150"/>
      <c r="J264" s="150"/>
      <c r="K264" s="150"/>
      <c r="L264" s="150"/>
      <c r="M264" s="58"/>
      <c r="N264" s="58"/>
      <c r="O264" s="58"/>
      <c r="P264" s="58"/>
      <c r="Q264" s="58"/>
      <c r="R264" s="58"/>
      <c r="S264" s="58"/>
      <c r="T264" s="58"/>
      <c r="U264" s="58"/>
      <c r="V264" s="58"/>
      <c r="W264" s="58"/>
      <c r="X264" s="58"/>
      <c r="Y264" s="58"/>
    </row>
    <row r="265">
      <c r="A265" s="150"/>
      <c r="B265" s="150"/>
      <c r="C265" s="281" t="s">
        <v>1594</v>
      </c>
      <c r="D265" s="138" t="s">
        <v>1593</v>
      </c>
      <c r="E265" s="132" t="str">
        <f t="shared" si="1"/>
        <v>BP260054481010145Formular, monitorear y evaluar el Plan de Salud Pública de Intervenciones Colectivas - PIC en el Distrito.</v>
      </c>
      <c r="F265" s="138" t="s">
        <v>1594</v>
      </c>
      <c r="G265" s="150"/>
      <c r="H265" s="132" t="s">
        <v>168</v>
      </c>
      <c r="I265" s="150"/>
      <c r="J265" s="150"/>
      <c r="K265" s="150"/>
      <c r="L265" s="150"/>
      <c r="M265" s="58"/>
      <c r="N265" s="58"/>
      <c r="O265" s="58"/>
      <c r="P265" s="58"/>
      <c r="Q265" s="58"/>
      <c r="R265" s="58"/>
      <c r="S265" s="58"/>
      <c r="T265" s="58"/>
      <c r="U265" s="58"/>
      <c r="V265" s="58"/>
      <c r="W265" s="58"/>
      <c r="X265" s="58"/>
      <c r="Y265" s="58"/>
    </row>
    <row r="266">
      <c r="A266" s="150"/>
      <c r="B266" s="150"/>
      <c r="C266" s="281" t="s">
        <v>1561</v>
      </c>
      <c r="D266" s="138" t="s">
        <v>1595</v>
      </c>
      <c r="E266" s="132" t="str">
        <f t="shared" si="1"/>
        <v>BP260054481010146Apoyar el proceso institucional y estratégico que desarrolle Salud Publica a través de sus programas</v>
      </c>
      <c r="F266" s="138" t="s">
        <v>1561</v>
      </c>
      <c r="G266" s="150"/>
      <c r="H266" s="132" t="s">
        <v>168</v>
      </c>
      <c r="I266" s="150"/>
      <c r="J266" s="150"/>
      <c r="K266" s="150"/>
      <c r="L266" s="150"/>
      <c r="M266" s="58"/>
      <c r="N266" s="58"/>
      <c r="O266" s="58"/>
      <c r="P266" s="58"/>
      <c r="Q266" s="58"/>
      <c r="R266" s="58"/>
      <c r="S266" s="58"/>
      <c r="T266" s="58"/>
      <c r="U266" s="58"/>
      <c r="V266" s="58"/>
      <c r="W266" s="58"/>
      <c r="X266" s="58"/>
      <c r="Y266" s="58"/>
    </row>
    <row r="267">
      <c r="A267" s="150"/>
      <c r="B267" s="150"/>
      <c r="C267" s="281" t="s">
        <v>1597</v>
      </c>
      <c r="D267" s="138" t="s">
        <v>1596</v>
      </c>
      <c r="E267" s="132" t="str">
        <f t="shared" si="1"/>
        <v>BP260054481010147Apoyar el proceso institucional y estratégico que desarrolle Salud Publica a través de sus programas.</v>
      </c>
      <c r="F267" s="138" t="s">
        <v>1597</v>
      </c>
      <c r="G267" s="150"/>
      <c r="H267" s="132" t="s">
        <v>168</v>
      </c>
      <c r="I267" s="150"/>
      <c r="J267" s="150"/>
      <c r="K267" s="150"/>
      <c r="L267" s="150"/>
      <c r="M267" s="58"/>
      <c r="N267" s="58"/>
      <c r="O267" s="58"/>
      <c r="P267" s="58"/>
      <c r="Q267" s="58"/>
      <c r="R267" s="58"/>
      <c r="S267" s="58"/>
      <c r="T267" s="58"/>
      <c r="U267" s="58"/>
      <c r="V267" s="58"/>
      <c r="W267" s="58"/>
      <c r="X267" s="58"/>
      <c r="Y267" s="58"/>
    </row>
    <row r="268">
      <c r="A268" s="150"/>
      <c r="B268" s="150"/>
      <c r="C268" s="281" t="s">
        <v>1599</v>
      </c>
      <c r="D268" s="138" t="s">
        <v>1598</v>
      </c>
      <c r="E268" s="132" t="str">
        <f t="shared" si="1"/>
        <v>BP260054481010148Fortalecimiento de la gestión del riesgo individual y colectivo en la atención en salud en la población de Santiago de Cali BP-26005448 pagos pasivos exigibles vigencia expirada.</v>
      </c>
      <c r="F268" s="138" t="s">
        <v>1599</v>
      </c>
      <c r="G268" s="150"/>
      <c r="H268" s="132" t="s">
        <v>168</v>
      </c>
      <c r="I268" s="150"/>
      <c r="J268" s="150"/>
      <c r="K268" s="150"/>
      <c r="L268" s="150"/>
      <c r="M268" s="58"/>
      <c r="N268" s="58"/>
      <c r="O268" s="58"/>
      <c r="P268" s="58"/>
      <c r="Q268" s="58"/>
      <c r="R268" s="58"/>
      <c r="S268" s="58"/>
      <c r="T268" s="58"/>
      <c r="U268" s="58"/>
      <c r="V268" s="58"/>
      <c r="W268" s="58"/>
      <c r="X268" s="58"/>
      <c r="Y268" s="58"/>
    </row>
    <row r="269">
      <c r="A269" s="150"/>
      <c r="B269" s="150"/>
      <c r="C269" s="281" t="s">
        <v>1565</v>
      </c>
      <c r="D269" s="138" t="s">
        <v>1600</v>
      </c>
      <c r="E269" s="132" t="str">
        <f t="shared" si="1"/>
        <v>BP260054481010149Realizar articulación sectorial, transectorial e institucional, para complementar las acciones de gestión del riesgo en salud.</v>
      </c>
      <c r="F269" s="138" t="s">
        <v>1565</v>
      </c>
      <c r="G269" s="150"/>
      <c r="H269" s="132" t="s">
        <v>168</v>
      </c>
      <c r="I269" s="150"/>
      <c r="J269" s="150"/>
      <c r="K269" s="150"/>
      <c r="L269" s="150"/>
      <c r="M269" s="58"/>
      <c r="N269" s="58"/>
      <c r="O269" s="58"/>
      <c r="P269" s="58"/>
      <c r="Q269" s="58"/>
      <c r="R269" s="58"/>
      <c r="S269" s="58"/>
      <c r="T269" s="58"/>
      <c r="U269" s="58"/>
      <c r="V269" s="58"/>
      <c r="W269" s="58"/>
      <c r="X269" s="58"/>
      <c r="Y269" s="58"/>
    </row>
    <row r="270">
      <c r="A270" s="150"/>
      <c r="B270" s="150"/>
      <c r="C270" s="281" t="s">
        <v>1597</v>
      </c>
      <c r="D270" s="138" t="s">
        <v>1601</v>
      </c>
      <c r="E270" s="132" t="str">
        <f t="shared" si="1"/>
        <v>BP260054481010150Apoyar el proceso institucional y estratégico que desarrolle Salud Publica a través de sus programas.</v>
      </c>
      <c r="F270" s="138" t="s">
        <v>1597</v>
      </c>
      <c r="G270" s="150"/>
      <c r="H270" s="132" t="s">
        <v>168</v>
      </c>
      <c r="I270" s="150"/>
      <c r="J270" s="150"/>
      <c r="K270" s="150"/>
      <c r="L270" s="150"/>
      <c r="M270" s="58"/>
      <c r="N270" s="58"/>
      <c r="O270" s="58"/>
      <c r="P270" s="58"/>
      <c r="Q270" s="58"/>
      <c r="R270" s="58"/>
      <c r="S270" s="58"/>
      <c r="T270" s="58"/>
      <c r="U270" s="58"/>
      <c r="V270" s="58"/>
      <c r="W270" s="58"/>
      <c r="X270" s="58"/>
      <c r="Y270" s="58"/>
    </row>
    <row r="271">
      <c r="A271" s="150"/>
      <c r="B271" s="150"/>
      <c r="C271" s="281" t="s">
        <v>1597</v>
      </c>
      <c r="D271" s="138" t="s">
        <v>1602</v>
      </c>
      <c r="E271" s="132" t="str">
        <f t="shared" si="1"/>
        <v>BP260054481010152Apoyar el proceso institucional y estratégico que desarrolle Salud Publica a través de sus programas.</v>
      </c>
      <c r="F271" s="138" t="s">
        <v>1597</v>
      </c>
      <c r="G271" s="150"/>
      <c r="H271" s="132" t="s">
        <v>168</v>
      </c>
      <c r="I271" s="150"/>
      <c r="J271" s="150"/>
      <c r="K271" s="150"/>
      <c r="L271" s="150"/>
      <c r="M271" s="58"/>
      <c r="N271" s="58"/>
      <c r="O271" s="58"/>
      <c r="P271" s="58"/>
      <c r="Q271" s="58"/>
      <c r="R271" s="58"/>
      <c r="S271" s="58"/>
      <c r="T271" s="58"/>
      <c r="U271" s="58"/>
      <c r="V271" s="58"/>
      <c r="W271" s="58"/>
      <c r="X271" s="58"/>
      <c r="Y271" s="58"/>
    </row>
    <row r="272">
      <c r="A272" s="150"/>
      <c r="B272" s="150"/>
      <c r="C272" s="281" t="s">
        <v>1604</v>
      </c>
      <c r="D272" s="138" t="s">
        <v>1603</v>
      </c>
      <c r="E272" s="132" t="str">
        <f t="shared" si="1"/>
        <v>BP260054491010101Adquirir materiales y suministros requeridos en la prestación de servicios de rectoría en salud.</v>
      </c>
      <c r="F272" s="138" t="s">
        <v>1604</v>
      </c>
      <c r="G272" s="150"/>
      <c r="H272" s="132" t="s">
        <v>168</v>
      </c>
      <c r="I272" s="150"/>
      <c r="J272" s="150"/>
      <c r="K272" s="150"/>
      <c r="L272" s="150"/>
      <c r="M272" s="58"/>
      <c r="N272" s="58"/>
      <c r="O272" s="58"/>
      <c r="P272" s="58"/>
      <c r="Q272" s="58"/>
      <c r="R272" s="58"/>
      <c r="S272" s="58"/>
      <c r="T272" s="58"/>
      <c r="U272" s="58"/>
      <c r="V272" s="58"/>
      <c r="W272" s="58"/>
      <c r="X272" s="58"/>
      <c r="Y272" s="58"/>
    </row>
    <row r="273">
      <c r="A273" s="150"/>
      <c r="B273" s="150"/>
      <c r="C273" s="281" t="s">
        <v>1604</v>
      </c>
      <c r="D273" s="138" t="s">
        <v>1605</v>
      </c>
      <c r="E273" s="132" t="str">
        <f t="shared" si="1"/>
        <v>BP260054491010102Adquirir materiales y suministros requeridos en la prestación de servicios de rectoría en salud.</v>
      </c>
      <c r="F273" s="138" t="s">
        <v>1604</v>
      </c>
      <c r="G273" s="150"/>
      <c r="H273" s="132" t="s">
        <v>168</v>
      </c>
      <c r="I273" s="150"/>
      <c r="J273" s="150"/>
      <c r="K273" s="150"/>
      <c r="L273" s="150"/>
      <c r="M273" s="58"/>
      <c r="N273" s="58"/>
      <c r="O273" s="58"/>
      <c r="P273" s="58"/>
      <c r="Q273" s="58"/>
      <c r="R273" s="58"/>
      <c r="S273" s="58"/>
      <c r="T273" s="58"/>
      <c r="U273" s="58"/>
      <c r="V273" s="58"/>
      <c r="W273" s="58"/>
      <c r="X273" s="58"/>
      <c r="Y273" s="58"/>
    </row>
    <row r="274">
      <c r="A274" s="150"/>
      <c r="B274" s="150"/>
      <c r="C274" s="281" t="s">
        <v>1604</v>
      </c>
      <c r="D274" s="138" t="s">
        <v>1606</v>
      </c>
      <c r="E274" s="132" t="str">
        <f t="shared" si="1"/>
        <v>BP260054491010103Adquirir materiales y suministros requeridos en la prestación de servicios de rectoría en salud.</v>
      </c>
      <c r="F274" s="138" t="s">
        <v>1604</v>
      </c>
      <c r="G274" s="150"/>
      <c r="H274" s="132" t="s">
        <v>168</v>
      </c>
      <c r="I274" s="150"/>
      <c r="J274" s="150"/>
      <c r="K274" s="150"/>
      <c r="L274" s="150"/>
      <c r="M274" s="58"/>
      <c r="N274" s="58"/>
      <c r="O274" s="58"/>
      <c r="P274" s="58"/>
      <c r="Q274" s="58"/>
      <c r="R274" s="58"/>
      <c r="S274" s="58"/>
      <c r="T274" s="58"/>
      <c r="U274" s="58"/>
      <c r="V274" s="58"/>
      <c r="W274" s="58"/>
      <c r="X274" s="58"/>
      <c r="Y274" s="58"/>
    </row>
    <row r="275">
      <c r="A275" s="150"/>
      <c r="B275" s="150"/>
      <c r="C275" s="281" t="s">
        <v>1440</v>
      </c>
      <c r="D275" s="138" t="s">
        <v>1607</v>
      </c>
      <c r="E275" s="132" t="str">
        <f t="shared" si="1"/>
        <v>BP260054491010104Apoyar las acciones de logística y transporte para la prestación de servicios de la autoridad sanitaria</v>
      </c>
      <c r="F275" s="138" t="s">
        <v>1440</v>
      </c>
      <c r="G275" s="150"/>
      <c r="H275" s="132" t="s">
        <v>168</v>
      </c>
      <c r="I275" s="150"/>
      <c r="J275" s="150"/>
      <c r="K275" s="150"/>
      <c r="L275" s="150"/>
      <c r="M275" s="58"/>
      <c r="N275" s="58"/>
      <c r="O275" s="58"/>
      <c r="P275" s="58"/>
      <c r="Q275" s="58"/>
      <c r="R275" s="58"/>
      <c r="S275" s="58"/>
      <c r="T275" s="58"/>
      <c r="U275" s="58"/>
      <c r="V275" s="58"/>
      <c r="W275" s="58"/>
      <c r="X275" s="58"/>
      <c r="Y275" s="58"/>
    </row>
    <row r="276">
      <c r="A276" s="150"/>
      <c r="B276" s="150"/>
      <c r="C276" s="281" t="s">
        <v>1609</v>
      </c>
      <c r="D276" s="138" t="s">
        <v>1608</v>
      </c>
      <c r="E276" s="132" t="str">
        <f t="shared" si="1"/>
        <v>BP260054491010110Realizar la entrega de documentos de planificación, gestión y monitoreo que soporten técnicamente la prestación de servicios de la Autoridad Sanitaria</v>
      </c>
      <c r="F276" s="138" t="s">
        <v>1609</v>
      </c>
      <c r="G276" s="150"/>
      <c r="H276" s="132" t="s">
        <v>168</v>
      </c>
      <c r="I276" s="150"/>
      <c r="J276" s="150"/>
      <c r="K276" s="150"/>
      <c r="L276" s="150"/>
      <c r="M276" s="58"/>
      <c r="N276" s="58"/>
      <c r="O276" s="58"/>
      <c r="P276" s="58"/>
      <c r="Q276" s="58"/>
      <c r="R276" s="58"/>
      <c r="S276" s="58"/>
      <c r="T276" s="58"/>
      <c r="U276" s="58"/>
      <c r="V276" s="58"/>
      <c r="W276" s="58"/>
      <c r="X276" s="58"/>
      <c r="Y276" s="58"/>
    </row>
    <row r="277">
      <c r="A277" s="150"/>
      <c r="B277" s="150"/>
      <c r="C277" s="281" t="s">
        <v>1312</v>
      </c>
      <c r="D277" s="138" t="s">
        <v>1610</v>
      </c>
      <c r="E277" s="132" t="str">
        <f t="shared" si="1"/>
        <v>BP260054491010114Realizar atención, gestión y seguimiento de casos reportados por lo diferentes canales de atención de la autoridad sanitaria</v>
      </c>
      <c r="F277" s="138" t="s">
        <v>1312</v>
      </c>
      <c r="G277" s="150"/>
      <c r="H277" s="132" t="s">
        <v>168</v>
      </c>
      <c r="I277" s="150"/>
      <c r="J277" s="150"/>
      <c r="K277" s="150"/>
      <c r="L277" s="150"/>
      <c r="M277" s="58"/>
      <c r="N277" s="58"/>
      <c r="O277" s="58"/>
      <c r="P277" s="58"/>
      <c r="Q277" s="58"/>
      <c r="R277" s="58"/>
      <c r="S277" s="58"/>
      <c r="T277" s="58"/>
      <c r="U277" s="58"/>
      <c r="V277" s="58"/>
      <c r="W277" s="58"/>
      <c r="X277" s="58"/>
      <c r="Y277" s="58"/>
    </row>
    <row r="278">
      <c r="A278" s="150"/>
      <c r="B278" s="150"/>
      <c r="C278" s="281" t="s">
        <v>1609</v>
      </c>
      <c r="D278" s="138" t="s">
        <v>1611</v>
      </c>
      <c r="E278" s="132" t="str">
        <f t="shared" si="1"/>
        <v>BP260054491010115Realizar la entrega de documentos de planificación, gestión y monitoreo que soporten técnicamente la prestación de servicios de la Autoridad Sanitaria</v>
      </c>
      <c r="F278" s="138" t="s">
        <v>1609</v>
      </c>
      <c r="G278" s="150"/>
      <c r="H278" s="132" t="s">
        <v>168</v>
      </c>
      <c r="I278" s="150"/>
      <c r="J278" s="150"/>
      <c r="K278" s="150"/>
      <c r="L278" s="150"/>
      <c r="M278" s="58"/>
      <c r="N278" s="58"/>
      <c r="O278" s="58"/>
      <c r="P278" s="58"/>
      <c r="Q278" s="58"/>
      <c r="R278" s="58"/>
      <c r="S278" s="58"/>
      <c r="T278" s="58"/>
      <c r="U278" s="58"/>
      <c r="V278" s="58"/>
      <c r="W278" s="58"/>
      <c r="X278" s="58"/>
      <c r="Y278" s="58"/>
    </row>
    <row r="279">
      <c r="A279" s="150"/>
      <c r="B279" s="150"/>
      <c r="C279" s="281" t="s">
        <v>1613</v>
      </c>
      <c r="D279" s="138" t="s">
        <v>1612</v>
      </c>
      <c r="E279" s="132" t="str">
        <f t="shared" si="1"/>
        <v>BP260054491010116Implementar acciones orientadas a la restitución de los derechos en salud de los ciudadanos</v>
      </c>
      <c r="F279" s="138" t="s">
        <v>1613</v>
      </c>
      <c r="G279" s="150"/>
      <c r="H279" s="132" t="s">
        <v>168</v>
      </c>
      <c r="I279" s="150"/>
      <c r="J279" s="150"/>
      <c r="K279" s="150"/>
      <c r="L279" s="150"/>
      <c r="M279" s="58"/>
      <c r="N279" s="58"/>
      <c r="O279" s="58"/>
      <c r="P279" s="58"/>
      <c r="Q279" s="58"/>
      <c r="R279" s="58"/>
      <c r="S279" s="58"/>
      <c r="T279" s="58"/>
      <c r="U279" s="58"/>
      <c r="V279" s="58"/>
      <c r="W279" s="58"/>
      <c r="X279" s="58"/>
      <c r="Y279" s="58"/>
    </row>
    <row r="280">
      <c r="A280" s="150"/>
      <c r="B280" s="150"/>
      <c r="C280" s="281" t="s">
        <v>1613</v>
      </c>
      <c r="D280" s="138" t="s">
        <v>1614</v>
      </c>
      <c r="E280" s="132" t="str">
        <f t="shared" si="1"/>
        <v>BP260054491010117Implementar acciones orientadas a la restitución de los derechos en salud de los ciudadanos</v>
      </c>
      <c r="F280" s="138" t="s">
        <v>1613</v>
      </c>
      <c r="G280" s="150"/>
      <c r="H280" s="132" t="s">
        <v>168</v>
      </c>
      <c r="I280" s="150"/>
      <c r="J280" s="150"/>
      <c r="K280" s="150"/>
      <c r="L280" s="150"/>
      <c r="M280" s="58"/>
      <c r="N280" s="58"/>
      <c r="O280" s="58"/>
      <c r="P280" s="58"/>
      <c r="Q280" s="58"/>
      <c r="R280" s="58"/>
      <c r="S280" s="58"/>
      <c r="T280" s="58"/>
      <c r="U280" s="58"/>
      <c r="V280" s="58"/>
      <c r="W280" s="58"/>
      <c r="X280" s="58"/>
      <c r="Y280" s="58"/>
    </row>
    <row r="281">
      <c r="A281" s="150"/>
      <c r="B281" s="150"/>
      <c r="C281" s="281" t="s">
        <v>1440</v>
      </c>
      <c r="D281" s="138" t="s">
        <v>1615</v>
      </c>
      <c r="E281" s="132" t="str">
        <f t="shared" si="1"/>
        <v>BP260054491010118Apoyar las acciones de logística y transporte para la prestación de servicios de la autoridad sanitaria</v>
      </c>
      <c r="F281" s="138" t="s">
        <v>1440</v>
      </c>
      <c r="G281" s="150"/>
      <c r="H281" s="132" t="s">
        <v>168</v>
      </c>
      <c r="I281" s="150"/>
      <c r="J281" s="150"/>
      <c r="K281" s="150"/>
      <c r="L281" s="150"/>
      <c r="M281" s="58"/>
      <c r="N281" s="58"/>
      <c r="O281" s="58"/>
      <c r="P281" s="58"/>
      <c r="Q281" s="58"/>
      <c r="R281" s="58"/>
      <c r="S281" s="58"/>
      <c r="T281" s="58"/>
      <c r="U281" s="58"/>
      <c r="V281" s="58"/>
      <c r="W281" s="58"/>
      <c r="X281" s="58"/>
      <c r="Y281" s="58"/>
    </row>
    <row r="282">
      <c r="A282" s="150"/>
      <c r="B282" s="150"/>
      <c r="C282" s="281" t="s">
        <v>1604</v>
      </c>
      <c r="D282" s="138" t="s">
        <v>1616</v>
      </c>
      <c r="E282" s="132" t="str">
        <f t="shared" si="1"/>
        <v>BP260054491010119Adquirir materiales y suministros requeridos en la prestación de servicios de rectoría en salud.</v>
      </c>
      <c r="F282" s="138" t="s">
        <v>1604</v>
      </c>
      <c r="G282" s="150"/>
      <c r="H282" s="132" t="s">
        <v>168</v>
      </c>
      <c r="I282" s="150"/>
      <c r="J282" s="150"/>
      <c r="K282" s="150"/>
      <c r="L282" s="150"/>
      <c r="M282" s="58"/>
      <c r="N282" s="58"/>
      <c r="O282" s="58"/>
      <c r="P282" s="58"/>
      <c r="Q282" s="58"/>
      <c r="R282" s="58"/>
      <c r="S282" s="58"/>
      <c r="T282" s="58"/>
      <c r="U282" s="58"/>
      <c r="V282" s="58"/>
      <c r="W282" s="58"/>
      <c r="X282" s="58"/>
      <c r="Y282" s="58"/>
    </row>
    <row r="283">
      <c r="A283" s="150"/>
      <c r="B283" s="150"/>
      <c r="C283" s="281" t="s">
        <v>1609</v>
      </c>
      <c r="D283" s="138" t="s">
        <v>1617</v>
      </c>
      <c r="E283" s="132" t="str">
        <f t="shared" si="1"/>
        <v>BP260054491010120Realizar la entrega de documentos de planificación, gestión y monitoreo que soporten técnicamente la prestación de servicios de la Autoridad Sanitaria</v>
      </c>
      <c r="F283" s="138" t="s">
        <v>1609</v>
      </c>
      <c r="G283" s="150"/>
      <c r="H283" s="132" t="s">
        <v>168</v>
      </c>
      <c r="I283" s="150"/>
      <c r="J283" s="150"/>
      <c r="K283" s="150"/>
      <c r="L283" s="150"/>
      <c r="M283" s="58"/>
      <c r="N283" s="58"/>
      <c r="O283" s="58"/>
      <c r="P283" s="58"/>
      <c r="Q283" s="58"/>
      <c r="R283" s="58"/>
      <c r="S283" s="58"/>
      <c r="T283" s="58"/>
      <c r="U283" s="58"/>
      <c r="V283" s="58"/>
      <c r="W283" s="58"/>
      <c r="X283" s="58"/>
      <c r="Y283" s="58"/>
    </row>
    <row r="284">
      <c r="A284" s="150"/>
      <c r="B284" s="150"/>
      <c r="C284" s="281" t="s">
        <v>1613</v>
      </c>
      <c r="D284" s="138" t="s">
        <v>1618</v>
      </c>
      <c r="E284" s="132" t="str">
        <f t="shared" si="1"/>
        <v>BP260054491010121Implementar acciones orientadas a la restitución de los derechos en salud de los ciudadanos</v>
      </c>
      <c r="F284" s="138" t="s">
        <v>1613</v>
      </c>
      <c r="G284" s="150"/>
      <c r="H284" s="132" t="s">
        <v>168</v>
      </c>
      <c r="I284" s="150"/>
      <c r="J284" s="150"/>
      <c r="K284" s="150"/>
      <c r="L284" s="150"/>
      <c r="M284" s="58"/>
      <c r="N284" s="58"/>
      <c r="O284" s="58"/>
      <c r="P284" s="58"/>
      <c r="Q284" s="58"/>
      <c r="R284" s="58"/>
      <c r="S284" s="58"/>
      <c r="T284" s="58"/>
      <c r="U284" s="58"/>
      <c r="V284" s="58"/>
      <c r="W284" s="58"/>
      <c r="X284" s="58"/>
      <c r="Y284" s="58"/>
    </row>
    <row r="285">
      <c r="A285" s="150"/>
      <c r="B285" s="150"/>
      <c r="C285" s="281" t="s">
        <v>1440</v>
      </c>
      <c r="D285" s="138" t="s">
        <v>1619</v>
      </c>
      <c r="E285" s="132" t="str">
        <f t="shared" si="1"/>
        <v>BP260054491010122Apoyar las acciones de logística y transporte para la prestación de servicios de la autoridad sanitaria</v>
      </c>
      <c r="F285" s="138" t="s">
        <v>1440</v>
      </c>
      <c r="G285" s="150"/>
      <c r="H285" s="132" t="s">
        <v>168</v>
      </c>
      <c r="I285" s="150"/>
      <c r="J285" s="150"/>
      <c r="K285" s="150"/>
      <c r="L285" s="150"/>
      <c r="M285" s="58"/>
      <c r="N285" s="58"/>
      <c r="O285" s="58"/>
      <c r="P285" s="58"/>
      <c r="Q285" s="58"/>
      <c r="R285" s="58"/>
      <c r="S285" s="58"/>
      <c r="T285" s="58"/>
      <c r="U285" s="58"/>
      <c r="V285" s="58"/>
      <c r="W285" s="58"/>
      <c r="X285" s="58"/>
      <c r="Y285" s="58"/>
    </row>
    <row r="286">
      <c r="A286" s="150"/>
      <c r="B286" s="150"/>
      <c r="C286" s="281" t="s">
        <v>1621</v>
      </c>
      <c r="D286" s="138" t="s">
        <v>1620</v>
      </c>
      <c r="E286" s="132" t="str">
        <f t="shared" si="1"/>
        <v>BP260054491010123Adquirir una suscripción a una plataforma digital especializada en notificación judicial, consulta de jurisprudencia y doctrina, para apoyar la prestación de servicios de rectoría en salud, garantizando acceso a fallos, normativas sanitarias y alertas legales relevantes.</v>
      </c>
      <c r="F286" s="138" t="s">
        <v>1621</v>
      </c>
      <c r="G286" s="150"/>
      <c r="H286" s="132" t="s">
        <v>168</v>
      </c>
      <c r="I286" s="150"/>
      <c r="J286" s="150"/>
      <c r="K286" s="150"/>
      <c r="L286" s="150"/>
      <c r="M286" s="58"/>
      <c r="N286" s="58"/>
      <c r="O286" s="58"/>
      <c r="P286" s="58"/>
      <c r="Q286" s="58"/>
      <c r="R286" s="58"/>
      <c r="S286" s="58"/>
      <c r="T286" s="58"/>
      <c r="U286" s="58"/>
      <c r="V286" s="58"/>
      <c r="W286" s="58"/>
      <c r="X286" s="58"/>
      <c r="Y286" s="58"/>
    </row>
    <row r="287">
      <c r="A287" s="150"/>
      <c r="B287" s="150"/>
      <c r="C287" s="281" t="s">
        <v>1623</v>
      </c>
      <c r="D287" s="138" t="s">
        <v>1622</v>
      </c>
      <c r="E287" s="132" t="str">
        <f t="shared" si="1"/>
        <v>BP260054551010101Mejorar capacidades de respuesta de los actores del sistema en salud en el abordaje con enfoque diferencial.</v>
      </c>
      <c r="F287" s="138" t="s">
        <v>1623</v>
      </c>
      <c r="G287" s="150"/>
      <c r="H287" s="132" t="s">
        <v>168</v>
      </c>
      <c r="I287" s="150"/>
      <c r="J287" s="150"/>
      <c r="K287" s="150"/>
      <c r="L287" s="150"/>
      <c r="M287" s="58"/>
      <c r="N287" s="58"/>
      <c r="O287" s="58"/>
      <c r="P287" s="58"/>
      <c r="Q287" s="58"/>
      <c r="R287" s="58"/>
      <c r="S287" s="58"/>
      <c r="T287" s="58"/>
      <c r="U287" s="58"/>
      <c r="V287" s="58"/>
      <c r="W287" s="58"/>
      <c r="X287" s="58"/>
      <c r="Y287" s="58"/>
    </row>
    <row r="288">
      <c r="A288" s="150"/>
      <c r="B288" s="150"/>
      <c r="C288" s="281" t="s">
        <v>1625</v>
      </c>
      <c r="D288" s="138" t="s">
        <v>1624</v>
      </c>
      <c r="E288" s="132" t="str">
        <f t="shared" si="1"/>
        <v>BP260054551010102Implementar acciones de intervención colectiva y de la gestión en salud pública, con enfoque diferencial.</v>
      </c>
      <c r="F288" s="138" t="s">
        <v>1625</v>
      </c>
      <c r="G288" s="150"/>
      <c r="H288" s="132" t="s">
        <v>168</v>
      </c>
      <c r="I288" s="150"/>
      <c r="J288" s="150"/>
      <c r="K288" s="150"/>
      <c r="L288" s="150"/>
      <c r="M288" s="58"/>
      <c r="N288" s="58"/>
      <c r="O288" s="58"/>
      <c r="P288" s="58"/>
      <c r="Q288" s="58"/>
      <c r="R288" s="58"/>
      <c r="S288" s="58"/>
      <c r="T288" s="58"/>
      <c r="U288" s="58"/>
      <c r="V288" s="58"/>
      <c r="W288" s="58"/>
      <c r="X288" s="58"/>
      <c r="Y288" s="58"/>
    </row>
    <row r="289">
      <c r="A289" s="150"/>
      <c r="B289" s="150"/>
      <c r="C289" s="281" t="s">
        <v>1627</v>
      </c>
      <c r="D289" s="138" t="s">
        <v>1626</v>
      </c>
      <c r="E289" s="132" t="str">
        <f t="shared" si="1"/>
        <v>BP260054551010104Fomentar la participación de la población respecto de sus derechos y garantías de acceso a la salud con enfoque diferencial.</v>
      </c>
      <c r="F289" s="138" t="s">
        <v>1627</v>
      </c>
      <c r="G289" s="150"/>
      <c r="H289" s="132" t="s">
        <v>168</v>
      </c>
      <c r="I289" s="150"/>
      <c r="J289" s="150"/>
      <c r="K289" s="150"/>
      <c r="L289" s="150"/>
      <c r="M289" s="58"/>
      <c r="N289" s="58"/>
      <c r="O289" s="58"/>
      <c r="P289" s="58"/>
      <c r="Q289" s="58"/>
      <c r="R289" s="58"/>
      <c r="S289" s="58"/>
      <c r="T289" s="58"/>
      <c r="U289" s="58"/>
      <c r="V289" s="58"/>
      <c r="W289" s="58"/>
      <c r="X289" s="58"/>
      <c r="Y289" s="58"/>
    </row>
    <row r="290">
      <c r="A290" s="150"/>
      <c r="B290" s="150"/>
      <c r="C290" s="281" t="s">
        <v>1629</v>
      </c>
      <c r="D290" s="138" t="s">
        <v>1628</v>
      </c>
      <c r="E290" s="132" t="str">
        <f t="shared" si="1"/>
        <v>BP260054551010105Coordinar articulación intersectorial para el abordaje integral de la salud con enfoque diferencial.</v>
      </c>
      <c r="F290" s="138" t="s">
        <v>1629</v>
      </c>
      <c r="G290" s="150"/>
      <c r="H290" s="132" t="s">
        <v>168</v>
      </c>
      <c r="I290" s="150"/>
      <c r="J290" s="150"/>
      <c r="K290" s="150"/>
      <c r="L290" s="150"/>
      <c r="M290" s="58"/>
      <c r="N290" s="58"/>
      <c r="O290" s="58"/>
      <c r="P290" s="58"/>
      <c r="Q290" s="58"/>
      <c r="R290" s="58"/>
      <c r="S290" s="58"/>
      <c r="T290" s="58"/>
      <c r="U290" s="58"/>
      <c r="V290" s="58"/>
      <c r="W290" s="58"/>
      <c r="X290" s="58"/>
      <c r="Y290" s="58"/>
    </row>
    <row r="291">
      <c r="A291" s="150"/>
      <c r="B291" s="150"/>
      <c r="C291" s="281" t="s">
        <v>1623</v>
      </c>
      <c r="D291" s="138" t="s">
        <v>1630</v>
      </c>
      <c r="E291" s="132" t="str">
        <f t="shared" si="1"/>
        <v>BP260054551010108Mejorar capacidades de respuesta de los actores del sistema en salud en el abordaje con enfoque diferencial.</v>
      </c>
      <c r="F291" s="138" t="s">
        <v>1623</v>
      </c>
      <c r="G291" s="150"/>
      <c r="H291" s="132" t="s">
        <v>168</v>
      </c>
      <c r="I291" s="150"/>
      <c r="J291" s="150"/>
      <c r="K291" s="150"/>
      <c r="L291" s="150"/>
      <c r="M291" s="58"/>
      <c r="N291" s="58"/>
      <c r="O291" s="58"/>
      <c r="P291" s="58"/>
      <c r="Q291" s="58"/>
      <c r="R291" s="58"/>
      <c r="S291" s="58"/>
      <c r="T291" s="58"/>
      <c r="U291" s="58"/>
      <c r="V291" s="58"/>
      <c r="W291" s="58"/>
      <c r="X291" s="58"/>
      <c r="Y291" s="58"/>
    </row>
    <row r="292">
      <c r="A292" s="150"/>
      <c r="B292" s="150"/>
      <c r="C292" s="281" t="s">
        <v>1629</v>
      </c>
      <c r="D292" s="138" t="s">
        <v>1631</v>
      </c>
      <c r="E292" s="132" t="str">
        <f t="shared" si="1"/>
        <v>BP260054551010109Coordinar articulación intersectorial para el abordaje integral de la salud con enfoque diferencial.</v>
      </c>
      <c r="F292" s="138" t="s">
        <v>1629</v>
      </c>
      <c r="G292" s="150"/>
      <c r="H292" s="132" t="s">
        <v>168</v>
      </c>
      <c r="I292" s="150"/>
      <c r="J292" s="150"/>
      <c r="K292" s="150"/>
      <c r="L292" s="150"/>
      <c r="M292" s="58"/>
      <c r="N292" s="58"/>
      <c r="O292" s="58"/>
      <c r="P292" s="58"/>
      <c r="Q292" s="58"/>
      <c r="R292" s="58"/>
      <c r="S292" s="58"/>
      <c r="T292" s="58"/>
      <c r="U292" s="58"/>
      <c r="V292" s="58"/>
      <c r="W292" s="58"/>
      <c r="X292" s="58"/>
      <c r="Y292" s="58"/>
    </row>
    <row r="293">
      <c r="A293" s="150"/>
      <c r="B293" s="150"/>
      <c r="C293" s="281" t="s">
        <v>1623</v>
      </c>
      <c r="D293" s="138" t="s">
        <v>1632</v>
      </c>
      <c r="E293" s="132" t="str">
        <f t="shared" si="1"/>
        <v>BP260054551010112Mejorar capacidades de respuesta de los actores del sistema en salud en el abordaje con enfoque diferencial.</v>
      </c>
      <c r="F293" s="138" t="s">
        <v>1623</v>
      </c>
      <c r="G293" s="150"/>
      <c r="H293" s="132" t="s">
        <v>168</v>
      </c>
      <c r="I293" s="150"/>
      <c r="J293" s="150"/>
      <c r="K293" s="150"/>
      <c r="L293" s="150"/>
      <c r="M293" s="58"/>
      <c r="N293" s="58"/>
      <c r="O293" s="58"/>
      <c r="P293" s="58"/>
      <c r="Q293" s="58"/>
      <c r="R293" s="58"/>
      <c r="S293" s="58"/>
      <c r="T293" s="58"/>
      <c r="U293" s="58"/>
      <c r="V293" s="58"/>
      <c r="W293" s="58"/>
      <c r="X293" s="58"/>
      <c r="Y293" s="58"/>
    </row>
    <row r="294">
      <c r="A294" s="150"/>
      <c r="B294" s="150"/>
      <c r="C294" s="281" t="s">
        <v>1623</v>
      </c>
      <c r="D294" s="138" t="s">
        <v>1633</v>
      </c>
      <c r="E294" s="132" t="str">
        <f t="shared" si="1"/>
        <v>BP260054551010113Mejorar capacidades de respuesta de los actores del sistema en salud en el abordaje con enfoque diferencial.</v>
      </c>
      <c r="F294" s="138" t="s">
        <v>1623</v>
      </c>
      <c r="G294" s="150"/>
      <c r="H294" s="132" t="s">
        <v>168</v>
      </c>
      <c r="I294" s="150"/>
      <c r="J294" s="150"/>
      <c r="K294" s="150"/>
      <c r="L294" s="150"/>
      <c r="M294" s="58"/>
      <c r="N294" s="58"/>
      <c r="O294" s="58"/>
      <c r="P294" s="58"/>
      <c r="Q294" s="58"/>
      <c r="R294" s="58"/>
      <c r="S294" s="58"/>
      <c r="T294" s="58"/>
      <c r="U294" s="58"/>
      <c r="V294" s="58"/>
      <c r="W294" s="58"/>
      <c r="X294" s="58"/>
      <c r="Y294" s="58"/>
    </row>
    <row r="295">
      <c r="A295" s="150"/>
      <c r="B295" s="150"/>
      <c r="C295" s="281" t="s">
        <v>1625</v>
      </c>
      <c r="D295" s="138" t="s">
        <v>1634</v>
      </c>
      <c r="E295" s="132" t="str">
        <f t="shared" si="1"/>
        <v>BP260054551010114Implementar acciones de intervención colectiva y de la gestión en salud pública, con enfoque diferencial.</v>
      </c>
      <c r="F295" s="138" t="s">
        <v>1625</v>
      </c>
      <c r="G295" s="150"/>
      <c r="H295" s="132" t="s">
        <v>168</v>
      </c>
      <c r="I295" s="150"/>
      <c r="J295" s="150"/>
      <c r="K295" s="150"/>
      <c r="L295" s="150"/>
      <c r="M295" s="58"/>
      <c r="N295" s="58"/>
      <c r="O295" s="58"/>
      <c r="P295" s="58"/>
      <c r="Q295" s="58"/>
      <c r="R295" s="58"/>
      <c r="S295" s="58"/>
      <c r="T295" s="58"/>
      <c r="U295" s="58"/>
      <c r="V295" s="58"/>
      <c r="W295" s="58"/>
      <c r="X295" s="58"/>
      <c r="Y295" s="58"/>
    </row>
    <row r="296">
      <c r="A296" s="150"/>
      <c r="B296" s="150"/>
      <c r="C296" s="281" t="s">
        <v>1636</v>
      </c>
      <c r="D296" s="138" t="s">
        <v>1635</v>
      </c>
      <c r="E296" s="132" t="str">
        <f t="shared" si="1"/>
        <v>BP260054551010116Avanzar en la Implementación de los sistemas de medicina ancestral indígena</v>
      </c>
      <c r="F296" s="138" t="s">
        <v>1636</v>
      </c>
      <c r="G296" s="150"/>
      <c r="H296" s="132" t="s">
        <v>168</v>
      </c>
      <c r="I296" s="150"/>
      <c r="J296" s="150"/>
      <c r="K296" s="150"/>
      <c r="L296" s="150"/>
      <c r="M296" s="58"/>
      <c r="N296" s="58"/>
      <c r="O296" s="58"/>
      <c r="P296" s="58"/>
      <c r="Q296" s="58"/>
      <c r="R296" s="58"/>
      <c r="S296" s="58"/>
      <c r="T296" s="58"/>
      <c r="U296" s="58"/>
      <c r="V296" s="58"/>
      <c r="W296" s="58"/>
      <c r="X296" s="58"/>
      <c r="Y296" s="58"/>
    </row>
    <row r="297">
      <c r="A297" s="150"/>
      <c r="B297" s="150"/>
      <c r="C297" s="281" t="s">
        <v>1636</v>
      </c>
      <c r="D297" s="138" t="s">
        <v>1637</v>
      </c>
      <c r="E297" s="132" t="str">
        <f t="shared" si="1"/>
        <v>BP260054551010117Avanzar en la Implementación de los sistemas de medicina ancestral indígena</v>
      </c>
      <c r="F297" s="138" t="s">
        <v>1636</v>
      </c>
      <c r="G297" s="150"/>
      <c r="H297" s="132" t="s">
        <v>168</v>
      </c>
      <c r="I297" s="150"/>
      <c r="J297" s="150"/>
      <c r="K297" s="150"/>
      <c r="L297" s="150"/>
      <c r="M297" s="58"/>
      <c r="N297" s="58"/>
      <c r="O297" s="58"/>
      <c r="P297" s="58"/>
      <c r="Q297" s="58"/>
      <c r="R297" s="58"/>
      <c r="S297" s="58"/>
      <c r="T297" s="58"/>
      <c r="U297" s="58"/>
      <c r="V297" s="58"/>
      <c r="W297" s="58"/>
      <c r="X297" s="58"/>
      <c r="Y297" s="58"/>
    </row>
    <row r="298">
      <c r="A298" s="150"/>
      <c r="B298" s="150"/>
      <c r="C298" s="281" t="s">
        <v>1627</v>
      </c>
      <c r="D298" s="138" t="s">
        <v>1638</v>
      </c>
      <c r="E298" s="132" t="str">
        <f t="shared" si="1"/>
        <v>BP260054551010118Fomentar la participación de la población respecto de sus derechos y garantías de acceso a la salud con enfoque diferencial.</v>
      </c>
      <c r="F298" s="138" t="s">
        <v>1627</v>
      </c>
      <c r="G298" s="150"/>
      <c r="H298" s="132" t="s">
        <v>168</v>
      </c>
      <c r="I298" s="150"/>
      <c r="J298" s="150"/>
      <c r="K298" s="150"/>
      <c r="L298" s="150"/>
      <c r="M298" s="58"/>
      <c r="N298" s="58"/>
      <c r="O298" s="58"/>
      <c r="P298" s="58"/>
      <c r="Q298" s="58"/>
      <c r="R298" s="58"/>
      <c r="S298" s="58"/>
      <c r="T298" s="58"/>
      <c r="U298" s="58"/>
      <c r="V298" s="58"/>
      <c r="W298" s="58"/>
      <c r="X298" s="58"/>
      <c r="Y298" s="58"/>
    </row>
    <row r="299">
      <c r="A299" s="150"/>
      <c r="B299" s="150"/>
      <c r="C299" s="281" t="s">
        <v>1629</v>
      </c>
      <c r="D299" s="138" t="s">
        <v>1639</v>
      </c>
      <c r="E299" s="132" t="str">
        <f t="shared" si="1"/>
        <v>BP260054551010119Coordinar articulación intersectorial para el abordaje integral de la salud con enfoque diferencial.</v>
      </c>
      <c r="F299" s="138" t="s">
        <v>1629</v>
      </c>
      <c r="G299" s="150"/>
      <c r="H299" s="132" t="s">
        <v>168</v>
      </c>
      <c r="I299" s="150"/>
      <c r="J299" s="150"/>
      <c r="K299" s="150"/>
      <c r="L299" s="150"/>
      <c r="M299" s="58"/>
      <c r="N299" s="58"/>
      <c r="O299" s="58"/>
      <c r="P299" s="58"/>
      <c r="Q299" s="58"/>
      <c r="R299" s="58"/>
      <c r="S299" s="58"/>
      <c r="T299" s="58"/>
      <c r="U299" s="58"/>
      <c r="V299" s="58"/>
      <c r="W299" s="58"/>
      <c r="X299" s="58"/>
      <c r="Y299" s="58"/>
    </row>
    <row r="300">
      <c r="A300" s="150"/>
      <c r="B300" s="150"/>
      <c r="C300" s="281" t="s">
        <v>1625</v>
      </c>
      <c r="D300" s="138" t="s">
        <v>1640</v>
      </c>
      <c r="E300" s="132" t="str">
        <f t="shared" si="1"/>
        <v>BP260054551010120Implementar acciones de intervención colectiva y de la gestión en salud pública, con enfoque diferencial.</v>
      </c>
      <c r="F300" s="138" t="s">
        <v>1625</v>
      </c>
      <c r="G300" s="150"/>
      <c r="H300" s="132" t="s">
        <v>168</v>
      </c>
      <c r="I300" s="150"/>
      <c r="J300" s="150"/>
      <c r="K300" s="150"/>
      <c r="L300" s="150"/>
      <c r="M300" s="58"/>
      <c r="N300" s="58"/>
      <c r="O300" s="58"/>
      <c r="P300" s="58"/>
      <c r="Q300" s="58"/>
      <c r="R300" s="58"/>
      <c r="S300" s="58"/>
      <c r="T300" s="58"/>
      <c r="U300" s="58"/>
      <c r="V300" s="58"/>
      <c r="W300" s="58"/>
      <c r="X300" s="58"/>
      <c r="Y300" s="58"/>
    </row>
    <row r="301">
      <c r="A301" s="150"/>
      <c r="B301" s="150"/>
      <c r="C301" s="281" t="s">
        <v>1642</v>
      </c>
      <c r="D301" s="138" t="s">
        <v>1641</v>
      </c>
      <c r="E301" s="132" t="str">
        <f t="shared" si="1"/>
        <v>BP260054551020101Extender la cobertura en la implementación del procedimiento de certificación de discapacidad en Santiago de Cali.</v>
      </c>
      <c r="F301" s="138" t="s">
        <v>1642</v>
      </c>
      <c r="G301" s="150"/>
      <c r="H301" s="132" t="s">
        <v>168</v>
      </c>
      <c r="I301" s="150"/>
      <c r="J301" s="150"/>
      <c r="K301" s="150"/>
      <c r="L301" s="150"/>
      <c r="M301" s="58"/>
      <c r="N301" s="58"/>
      <c r="O301" s="58"/>
      <c r="P301" s="58"/>
      <c r="Q301" s="58"/>
      <c r="R301" s="58"/>
      <c r="S301" s="58"/>
      <c r="T301" s="58"/>
      <c r="U301" s="58"/>
      <c r="V301" s="58"/>
      <c r="W301" s="58"/>
      <c r="X301" s="58"/>
      <c r="Y301" s="58"/>
    </row>
    <row r="302">
      <c r="A302" s="150"/>
      <c r="B302" s="150"/>
      <c r="C302" s="281" t="s">
        <v>1644</v>
      </c>
      <c r="D302" s="138" t="s">
        <v>1643</v>
      </c>
      <c r="E302" s="132" t="str">
        <f t="shared" si="1"/>
        <v>BP260054551020102Facilitar la detección oportuna de condiciones de salud que dan origen a la discapacidad.</v>
      </c>
      <c r="F302" s="138" t="s">
        <v>1644</v>
      </c>
      <c r="G302" s="150"/>
      <c r="H302" s="132" t="s">
        <v>168</v>
      </c>
      <c r="I302" s="150"/>
      <c r="J302" s="150"/>
      <c r="K302" s="150"/>
      <c r="L302" s="150"/>
      <c r="M302" s="58"/>
      <c r="N302" s="58"/>
      <c r="O302" s="58"/>
      <c r="P302" s="58"/>
      <c r="Q302" s="58"/>
      <c r="R302" s="58"/>
      <c r="S302" s="58"/>
      <c r="T302" s="58"/>
      <c r="U302" s="58"/>
      <c r="V302" s="58"/>
      <c r="W302" s="58"/>
      <c r="X302" s="58"/>
      <c r="Y302" s="58"/>
    </row>
    <row r="303">
      <c r="A303" s="150"/>
      <c r="B303" s="150"/>
      <c r="C303" s="281" t="s">
        <v>1646</v>
      </c>
      <c r="D303" s="138" t="s">
        <v>1645</v>
      </c>
      <c r="E303" s="132" t="str">
        <f t="shared" si="1"/>
        <v>BP260054551020103Reforzar capacidades de respuesta de los actores del sistema en salud, en el abordaje de los grupos vulnerables, diferenciales y discapacidad.</v>
      </c>
      <c r="F303" s="138" t="s">
        <v>1646</v>
      </c>
      <c r="G303" s="150"/>
      <c r="H303" s="132" t="s">
        <v>168</v>
      </c>
      <c r="I303" s="150"/>
      <c r="J303" s="150"/>
      <c r="K303" s="150"/>
      <c r="L303" s="150"/>
      <c r="M303" s="58"/>
      <c r="N303" s="58"/>
      <c r="O303" s="58"/>
      <c r="P303" s="58"/>
      <c r="Q303" s="58"/>
      <c r="R303" s="58"/>
      <c r="S303" s="58"/>
      <c r="T303" s="58"/>
      <c r="U303" s="58"/>
      <c r="V303" s="58"/>
      <c r="W303" s="58"/>
      <c r="X303" s="58"/>
      <c r="Y303" s="58"/>
    </row>
    <row r="304">
      <c r="A304" s="150"/>
      <c r="B304" s="150"/>
      <c r="C304" s="281" t="s">
        <v>1642</v>
      </c>
      <c r="D304" s="138" t="s">
        <v>1647</v>
      </c>
      <c r="E304" s="132" t="str">
        <f t="shared" si="1"/>
        <v>BP260054551020105Extender la cobertura en la implementación del procedimiento de certificación de discapacidad en Santiago de Cali.</v>
      </c>
      <c r="F304" s="138" t="s">
        <v>1642</v>
      </c>
      <c r="G304" s="150"/>
      <c r="H304" s="132" t="s">
        <v>168</v>
      </c>
      <c r="I304" s="150"/>
      <c r="J304" s="150"/>
      <c r="K304" s="150"/>
      <c r="L304" s="150"/>
      <c r="M304" s="58"/>
      <c r="N304" s="58"/>
      <c r="O304" s="58"/>
      <c r="P304" s="58"/>
      <c r="Q304" s="58"/>
      <c r="R304" s="58"/>
      <c r="S304" s="58"/>
      <c r="T304" s="58"/>
      <c r="U304" s="58"/>
      <c r="V304" s="58"/>
      <c r="W304" s="58"/>
      <c r="X304" s="58"/>
      <c r="Y304" s="58"/>
    </row>
    <row r="305">
      <c r="A305" s="150"/>
      <c r="B305" s="150"/>
      <c r="C305" s="281" t="s">
        <v>1644</v>
      </c>
      <c r="D305" s="138" t="s">
        <v>1648</v>
      </c>
      <c r="E305" s="132" t="str">
        <f t="shared" si="1"/>
        <v>BP260054551020106Facilitar la detección oportuna de condiciones de salud que dan origen a la discapacidad.</v>
      </c>
      <c r="F305" s="138" t="s">
        <v>1644</v>
      </c>
      <c r="G305" s="150"/>
      <c r="H305" s="132" t="s">
        <v>168</v>
      </c>
      <c r="I305" s="150"/>
      <c r="J305" s="150"/>
      <c r="K305" s="150"/>
      <c r="L305" s="150"/>
      <c r="M305" s="58"/>
      <c r="N305" s="58"/>
      <c r="O305" s="58"/>
      <c r="P305" s="58"/>
      <c r="Q305" s="58"/>
      <c r="R305" s="58"/>
      <c r="S305" s="58"/>
      <c r="T305" s="58"/>
      <c r="U305" s="58"/>
      <c r="V305" s="58"/>
      <c r="W305" s="58"/>
      <c r="X305" s="58"/>
      <c r="Y305" s="58"/>
    </row>
    <row r="306">
      <c r="A306" s="150"/>
      <c r="B306" s="150"/>
      <c r="C306" s="281" t="s">
        <v>1644</v>
      </c>
      <c r="D306" s="138" t="s">
        <v>1649</v>
      </c>
      <c r="E306" s="132" t="str">
        <f t="shared" si="1"/>
        <v>BP260054551020107Facilitar la detección oportuna de condiciones de salud que dan origen a la discapacidad.</v>
      </c>
      <c r="F306" s="138" t="s">
        <v>1644</v>
      </c>
      <c r="G306" s="150"/>
      <c r="H306" s="132" t="s">
        <v>168</v>
      </c>
      <c r="I306" s="150"/>
      <c r="J306" s="150"/>
      <c r="K306" s="150"/>
      <c r="L306" s="150"/>
      <c r="M306" s="58"/>
      <c r="N306" s="58"/>
      <c r="O306" s="58"/>
      <c r="P306" s="58"/>
      <c r="Q306" s="58"/>
      <c r="R306" s="58"/>
      <c r="S306" s="58"/>
      <c r="T306" s="58"/>
      <c r="U306" s="58"/>
      <c r="V306" s="58"/>
      <c r="W306" s="58"/>
      <c r="X306" s="58"/>
      <c r="Y306" s="58"/>
    </row>
    <row r="307">
      <c r="A307" s="150"/>
      <c r="B307" s="150"/>
      <c r="C307" s="281" t="s">
        <v>1644</v>
      </c>
      <c r="D307" s="138" t="s">
        <v>1650</v>
      </c>
      <c r="E307" s="132" t="str">
        <f t="shared" si="1"/>
        <v>BP260054551020108Facilitar la detección oportuna de condiciones de salud que dan origen a la discapacidad.</v>
      </c>
      <c r="F307" s="138" t="s">
        <v>1644</v>
      </c>
      <c r="G307" s="150"/>
      <c r="H307" s="132" t="s">
        <v>168</v>
      </c>
      <c r="I307" s="150"/>
      <c r="J307" s="150"/>
      <c r="K307" s="150"/>
      <c r="L307" s="150"/>
      <c r="M307" s="58"/>
      <c r="N307" s="58"/>
      <c r="O307" s="58"/>
      <c r="P307" s="58"/>
      <c r="Q307" s="58"/>
      <c r="R307" s="58"/>
      <c r="S307" s="58"/>
      <c r="T307" s="58"/>
      <c r="U307" s="58"/>
      <c r="V307" s="58"/>
      <c r="W307" s="58"/>
      <c r="X307" s="58"/>
      <c r="Y307" s="58"/>
    </row>
    <row r="308">
      <c r="A308" s="150"/>
      <c r="B308" s="150"/>
      <c r="C308" s="281" t="s">
        <v>1646</v>
      </c>
      <c r="D308" s="138" t="s">
        <v>1651</v>
      </c>
      <c r="E308" s="132" t="str">
        <f t="shared" si="1"/>
        <v>BP260054551020111Reforzar capacidades de respuesta de los actores del sistema en salud, en el abordaje de los grupos vulnerables, diferenciales y discapacidad.</v>
      </c>
      <c r="F308" s="138" t="s">
        <v>1646</v>
      </c>
      <c r="G308" s="150"/>
      <c r="H308" s="132" t="s">
        <v>168</v>
      </c>
      <c r="I308" s="150"/>
      <c r="J308" s="150"/>
      <c r="K308" s="150"/>
      <c r="L308" s="150"/>
      <c r="M308" s="58"/>
      <c r="N308" s="58"/>
      <c r="O308" s="58"/>
      <c r="P308" s="58"/>
      <c r="Q308" s="58"/>
      <c r="R308" s="58"/>
      <c r="S308" s="58"/>
      <c r="T308" s="58"/>
      <c r="U308" s="58"/>
      <c r="V308" s="58"/>
      <c r="W308" s="58"/>
      <c r="X308" s="58"/>
      <c r="Y308" s="58"/>
    </row>
    <row r="309">
      <c r="A309" s="150"/>
      <c r="B309" s="150"/>
      <c r="C309" s="281" t="s">
        <v>1642</v>
      </c>
      <c r="D309" s="138" t="s">
        <v>1652</v>
      </c>
      <c r="E309" s="132" t="str">
        <f t="shared" si="1"/>
        <v>BP260054551020112Extender la cobertura en la implementación del procedimiento de certificación de discapacidad en Santiago de Cali.</v>
      </c>
      <c r="F309" s="138" t="s">
        <v>1642</v>
      </c>
      <c r="G309" s="150"/>
      <c r="H309" s="132" t="s">
        <v>168</v>
      </c>
      <c r="I309" s="150"/>
      <c r="J309" s="150"/>
      <c r="K309" s="150"/>
      <c r="L309" s="150"/>
      <c r="M309" s="58"/>
      <c r="N309" s="58"/>
      <c r="O309" s="58"/>
      <c r="P309" s="58"/>
      <c r="Q309" s="58"/>
      <c r="R309" s="58"/>
      <c r="S309" s="58"/>
      <c r="T309" s="58"/>
      <c r="U309" s="58"/>
      <c r="V309" s="58"/>
      <c r="W309" s="58"/>
      <c r="X309" s="58"/>
      <c r="Y309" s="58"/>
    </row>
    <row r="310">
      <c r="A310" s="150"/>
      <c r="B310" s="150"/>
      <c r="C310" s="281" t="s">
        <v>1642</v>
      </c>
      <c r="D310" s="138" t="s">
        <v>1653</v>
      </c>
      <c r="E310" s="132" t="str">
        <f t="shared" si="1"/>
        <v>BP260054551020113Extender la cobertura en la implementación del procedimiento de certificación de discapacidad en Santiago de Cali.</v>
      </c>
      <c r="F310" s="138" t="s">
        <v>1642</v>
      </c>
      <c r="G310" s="150"/>
      <c r="H310" s="132" t="s">
        <v>168</v>
      </c>
      <c r="I310" s="150"/>
      <c r="J310" s="150"/>
      <c r="K310" s="150"/>
      <c r="L310" s="150"/>
      <c r="M310" s="58"/>
      <c r="N310" s="58"/>
      <c r="O310" s="58"/>
      <c r="P310" s="58"/>
      <c r="Q310" s="58"/>
      <c r="R310" s="58"/>
      <c r="S310" s="58"/>
      <c r="T310" s="58"/>
      <c r="U310" s="58"/>
      <c r="V310" s="58"/>
      <c r="W310" s="58"/>
      <c r="X310" s="58"/>
      <c r="Y310" s="58"/>
    </row>
    <row r="311">
      <c r="A311" s="150"/>
      <c r="B311" s="150"/>
      <c r="C311" s="281" t="s">
        <v>1642</v>
      </c>
      <c r="D311" s="138" t="s">
        <v>1654</v>
      </c>
      <c r="E311" s="132" t="str">
        <f t="shared" si="1"/>
        <v>BP260054551020114Extender la cobertura en la implementación del procedimiento de certificación de discapacidad en Santiago de Cali.</v>
      </c>
      <c r="F311" s="138" t="s">
        <v>1642</v>
      </c>
      <c r="G311" s="150"/>
      <c r="H311" s="132" t="s">
        <v>168</v>
      </c>
      <c r="I311" s="150"/>
      <c r="J311" s="150"/>
      <c r="K311" s="150"/>
      <c r="L311" s="150"/>
      <c r="M311" s="58"/>
      <c r="N311" s="58"/>
      <c r="O311" s="58"/>
      <c r="P311" s="58"/>
      <c r="Q311" s="58"/>
      <c r="R311" s="58"/>
      <c r="S311" s="58"/>
      <c r="T311" s="58"/>
      <c r="U311" s="58"/>
      <c r="V311" s="58"/>
      <c r="W311" s="58"/>
      <c r="X311" s="58"/>
      <c r="Y311" s="58"/>
    </row>
    <row r="312">
      <c r="A312" s="150"/>
      <c r="B312" s="150"/>
      <c r="C312" s="281" t="s">
        <v>1646</v>
      </c>
      <c r="D312" s="138" t="s">
        <v>1655</v>
      </c>
      <c r="E312" s="132" t="str">
        <f t="shared" si="1"/>
        <v>BP260054551020115Reforzar capacidades de respuesta de los actores del sistema en salud, en el abordaje de los grupos vulnerables, diferenciales y discapacidad.</v>
      </c>
      <c r="F312" s="138" t="s">
        <v>1646</v>
      </c>
      <c r="G312" s="150"/>
      <c r="H312" s="132" t="s">
        <v>168</v>
      </c>
      <c r="I312" s="150"/>
      <c r="J312" s="150"/>
      <c r="K312" s="150"/>
      <c r="L312" s="150"/>
      <c r="M312" s="58"/>
      <c r="N312" s="58"/>
      <c r="O312" s="58"/>
      <c r="P312" s="58"/>
      <c r="Q312" s="58"/>
      <c r="R312" s="58"/>
      <c r="S312" s="58"/>
      <c r="T312" s="58"/>
      <c r="U312" s="58"/>
      <c r="V312" s="58"/>
      <c r="W312" s="58"/>
      <c r="X312" s="58"/>
      <c r="Y312" s="58"/>
    </row>
    <row r="313">
      <c r="A313" s="150"/>
      <c r="B313" s="150"/>
      <c r="C313" s="281" t="s">
        <v>1644</v>
      </c>
      <c r="D313" s="138" t="s">
        <v>1656</v>
      </c>
      <c r="E313" s="132" t="str">
        <f t="shared" si="1"/>
        <v>BP260054551020116Facilitar la detección oportuna de condiciones de salud que dan origen a la discapacidad.</v>
      </c>
      <c r="F313" s="138" t="s">
        <v>1644</v>
      </c>
      <c r="G313" s="150"/>
      <c r="H313" s="132" t="s">
        <v>168</v>
      </c>
      <c r="I313" s="150"/>
      <c r="J313" s="150"/>
      <c r="K313" s="150"/>
      <c r="L313" s="150"/>
      <c r="M313" s="58"/>
      <c r="N313" s="58"/>
      <c r="O313" s="58"/>
      <c r="P313" s="58"/>
      <c r="Q313" s="58"/>
      <c r="R313" s="58"/>
      <c r="S313" s="58"/>
      <c r="T313" s="58"/>
      <c r="U313" s="58"/>
      <c r="V313" s="58"/>
      <c r="W313" s="58"/>
      <c r="X313" s="58"/>
      <c r="Y313" s="58"/>
    </row>
    <row r="314">
      <c r="A314" s="150"/>
      <c r="B314" s="150"/>
      <c r="C314" s="281" t="s">
        <v>1644</v>
      </c>
      <c r="D314" s="138" t="s">
        <v>1657</v>
      </c>
      <c r="E314" s="132" t="str">
        <f t="shared" si="1"/>
        <v>BP260054551020117Facilitar la detección oportuna de condiciones de salud que dan origen a la discapacidad.</v>
      </c>
      <c r="F314" s="138" t="s">
        <v>1644</v>
      </c>
      <c r="G314" s="150"/>
      <c r="H314" s="132" t="s">
        <v>168</v>
      </c>
      <c r="I314" s="150"/>
      <c r="J314" s="150"/>
      <c r="K314" s="150"/>
      <c r="L314" s="150"/>
      <c r="M314" s="58"/>
      <c r="N314" s="58"/>
      <c r="O314" s="58"/>
      <c r="P314" s="58"/>
      <c r="Q314" s="58"/>
      <c r="R314" s="58"/>
      <c r="S314" s="58"/>
      <c r="T314" s="58"/>
      <c r="U314" s="58"/>
      <c r="V314" s="58"/>
      <c r="W314" s="58"/>
      <c r="X314" s="58"/>
      <c r="Y314" s="58"/>
    </row>
    <row r="315">
      <c r="A315" s="150"/>
      <c r="B315" s="150"/>
      <c r="C315" s="281" t="s">
        <v>1659</v>
      </c>
      <c r="D315" s="138" t="s">
        <v>1658</v>
      </c>
      <c r="E315" s="132" t="str">
        <f t="shared" si="1"/>
        <v>BP260054571010102Monitorear y mejorar los procesos institucionales para evaluar el desempeño del modelo de gestión en salud.</v>
      </c>
      <c r="F315" s="138" t="s">
        <v>1659</v>
      </c>
      <c r="G315" s="150"/>
      <c r="H315" s="132" t="s">
        <v>168</v>
      </c>
      <c r="I315" s="150"/>
      <c r="J315" s="150"/>
      <c r="K315" s="150"/>
      <c r="L315" s="150"/>
      <c r="M315" s="58"/>
      <c r="N315" s="58"/>
      <c r="O315" s="58"/>
      <c r="P315" s="58"/>
      <c r="Q315" s="58"/>
      <c r="R315" s="58"/>
      <c r="S315" s="58"/>
      <c r="T315" s="58"/>
      <c r="U315" s="58"/>
      <c r="V315" s="58"/>
      <c r="W315" s="58"/>
      <c r="X315" s="58"/>
      <c r="Y315" s="58"/>
    </row>
    <row r="316">
      <c r="A316" s="150"/>
      <c r="B316" s="150"/>
      <c r="C316" s="281" t="s">
        <v>1661</v>
      </c>
      <c r="D316" s="138" t="s">
        <v>1660</v>
      </c>
      <c r="E316" s="132" t="str">
        <f t="shared" si="1"/>
        <v>BP260054571010105Coordinar estudios sobre modelos de colaboración en investigación.</v>
      </c>
      <c r="F316" s="138" t="s">
        <v>1661</v>
      </c>
      <c r="G316" s="150"/>
      <c r="H316" s="132" t="s">
        <v>168</v>
      </c>
      <c r="I316" s="150"/>
      <c r="J316" s="150"/>
      <c r="K316" s="150"/>
      <c r="L316" s="150"/>
      <c r="M316" s="58"/>
      <c r="N316" s="58"/>
      <c r="O316" s="58"/>
      <c r="P316" s="58"/>
      <c r="Q316" s="58"/>
      <c r="R316" s="58"/>
      <c r="S316" s="58"/>
      <c r="T316" s="58"/>
      <c r="U316" s="58"/>
      <c r="V316" s="58"/>
      <c r="W316" s="58"/>
      <c r="X316" s="58"/>
      <c r="Y316" s="58"/>
    </row>
    <row r="317">
      <c r="A317" s="150"/>
      <c r="B317" s="150"/>
      <c r="C317" s="281" t="s">
        <v>1663</v>
      </c>
      <c r="D317" s="138" t="s">
        <v>1662</v>
      </c>
      <c r="E317" s="132" t="str">
        <f t="shared" si="1"/>
        <v>BP260054571010106Capacitar al personal en analítica institucional y gestión del conocimiento.</v>
      </c>
      <c r="F317" s="138" t="s">
        <v>1663</v>
      </c>
      <c r="G317" s="150"/>
      <c r="H317" s="132" t="s">
        <v>168</v>
      </c>
      <c r="I317" s="150"/>
      <c r="J317" s="150"/>
      <c r="K317" s="150"/>
      <c r="L317" s="150"/>
      <c r="M317" s="58"/>
      <c r="N317" s="58"/>
      <c r="O317" s="58"/>
      <c r="P317" s="58"/>
      <c r="Q317" s="58"/>
      <c r="R317" s="58"/>
      <c r="S317" s="58"/>
      <c r="T317" s="58"/>
      <c r="U317" s="58"/>
      <c r="V317" s="58"/>
      <c r="W317" s="58"/>
      <c r="X317" s="58"/>
      <c r="Y317" s="58"/>
    </row>
    <row r="318">
      <c r="A318" s="150"/>
      <c r="B318" s="150"/>
      <c r="C318" s="281" t="s">
        <v>1665</v>
      </c>
      <c r="D318" s="138" t="s">
        <v>1664</v>
      </c>
      <c r="E318" s="132" t="str">
        <f t="shared" si="1"/>
        <v>BP260054571010107Generar evidencia científica mediante la colaboración entre entidades públicas y privadas.</v>
      </c>
      <c r="F318" s="138" t="s">
        <v>1665</v>
      </c>
      <c r="G318" s="150"/>
      <c r="H318" s="132" t="s">
        <v>168</v>
      </c>
      <c r="I318" s="150"/>
      <c r="J318" s="150"/>
      <c r="K318" s="150"/>
      <c r="L318" s="150"/>
      <c r="M318" s="58"/>
      <c r="N318" s="58"/>
      <c r="O318" s="58"/>
      <c r="P318" s="58"/>
      <c r="Q318" s="58"/>
      <c r="R318" s="58"/>
      <c r="S318" s="58"/>
      <c r="T318" s="58"/>
      <c r="U318" s="58"/>
      <c r="V318" s="58"/>
      <c r="W318" s="58"/>
      <c r="X318" s="58"/>
      <c r="Y318" s="58"/>
    </row>
    <row r="319">
      <c r="A319" s="150"/>
      <c r="B319" s="150"/>
      <c r="C319" s="281" t="s">
        <v>1667</v>
      </c>
      <c r="D319" s="138" t="s">
        <v>1666</v>
      </c>
      <c r="E319" s="132" t="str">
        <f t="shared" si="1"/>
        <v>BP260054571010111Fortalecer la gestión del conocimiento al interior de la entidad mediante programas institucionales.</v>
      </c>
      <c r="F319" s="138" t="s">
        <v>1667</v>
      </c>
      <c r="G319" s="150"/>
      <c r="H319" s="132" t="s">
        <v>168</v>
      </c>
      <c r="I319" s="150"/>
      <c r="J319" s="150"/>
      <c r="K319" s="150"/>
      <c r="L319" s="150"/>
      <c r="M319" s="58"/>
      <c r="N319" s="58"/>
      <c r="O319" s="58"/>
      <c r="P319" s="58"/>
      <c r="Q319" s="58"/>
      <c r="R319" s="58"/>
      <c r="S319" s="58"/>
      <c r="T319" s="58"/>
      <c r="U319" s="58"/>
      <c r="V319" s="58"/>
      <c r="W319" s="58"/>
      <c r="X319" s="58"/>
      <c r="Y319" s="58"/>
    </row>
    <row r="320">
      <c r="A320" s="150"/>
      <c r="B320" s="150"/>
      <c r="C320" s="281" t="s">
        <v>1663</v>
      </c>
      <c r="D320" s="138" t="s">
        <v>1668</v>
      </c>
      <c r="E320" s="132" t="str">
        <f t="shared" si="1"/>
        <v>BP260054571010115Capacitar al personal en analítica institucional y gestión del conocimiento.</v>
      </c>
      <c r="F320" s="138" t="s">
        <v>1663</v>
      </c>
      <c r="G320" s="150"/>
      <c r="H320" s="132" t="s">
        <v>168</v>
      </c>
      <c r="I320" s="150"/>
      <c r="J320" s="150"/>
      <c r="K320" s="150"/>
      <c r="L320" s="150"/>
      <c r="M320" s="58"/>
      <c r="N320" s="58"/>
      <c r="O320" s="58"/>
      <c r="P320" s="58"/>
      <c r="Q320" s="58"/>
      <c r="R320" s="58"/>
      <c r="S320" s="58"/>
      <c r="T320" s="58"/>
      <c r="U320" s="58"/>
      <c r="V320" s="58"/>
      <c r="W320" s="58"/>
      <c r="X320" s="58"/>
      <c r="Y320" s="58"/>
    </row>
    <row r="321">
      <c r="A321" s="150"/>
      <c r="B321" s="150"/>
      <c r="C321" s="281" t="s">
        <v>1670</v>
      </c>
      <c r="D321" s="138" t="s">
        <v>1669</v>
      </c>
      <c r="E321" s="132" t="str">
        <f t="shared" si="1"/>
        <v>BP260054571010116Evaluar y mejorar continuamente el modelo de gestión en salud mediante programas de capacitación</v>
      </c>
      <c r="F321" s="138" t="s">
        <v>1670</v>
      </c>
      <c r="G321" s="150"/>
      <c r="H321" s="132" t="s">
        <v>168</v>
      </c>
      <c r="I321" s="150"/>
      <c r="J321" s="150"/>
      <c r="K321" s="150"/>
      <c r="L321" s="150"/>
      <c r="M321" s="58"/>
      <c r="N321" s="58"/>
      <c r="O321" s="58"/>
      <c r="P321" s="58"/>
      <c r="Q321" s="58"/>
      <c r="R321" s="58"/>
      <c r="S321" s="58"/>
      <c r="T321" s="58"/>
      <c r="U321" s="58"/>
      <c r="V321" s="58"/>
      <c r="W321" s="58"/>
      <c r="X321" s="58"/>
      <c r="Y321" s="58"/>
    </row>
    <row r="322">
      <c r="A322" s="150"/>
      <c r="B322" s="150"/>
      <c r="C322" s="281" t="s">
        <v>1672</v>
      </c>
      <c r="D322" s="138" t="s">
        <v>1671</v>
      </c>
      <c r="E322" s="132" t="str">
        <f t="shared" si="1"/>
        <v>BP260054571010117Fomentar la cultura organizacional centrada en la soberanía en salud y gestión del conocimiento.</v>
      </c>
      <c r="F322" s="138" t="s">
        <v>1672</v>
      </c>
      <c r="G322" s="150"/>
      <c r="H322" s="132" t="s">
        <v>168</v>
      </c>
      <c r="I322" s="150"/>
      <c r="J322" s="150"/>
      <c r="K322" s="150"/>
      <c r="L322" s="150"/>
      <c r="M322" s="58"/>
      <c r="N322" s="58"/>
      <c r="O322" s="58"/>
      <c r="P322" s="58"/>
      <c r="Q322" s="58"/>
      <c r="R322" s="58"/>
      <c r="S322" s="58"/>
      <c r="T322" s="58"/>
      <c r="U322" s="58"/>
      <c r="V322" s="58"/>
      <c r="W322" s="58"/>
      <c r="X322" s="58"/>
      <c r="Y322" s="58"/>
    </row>
    <row r="323">
      <c r="A323" s="150"/>
      <c r="B323" s="150"/>
      <c r="C323" s="281" t="s">
        <v>1659</v>
      </c>
      <c r="D323" s="138" t="s">
        <v>1673</v>
      </c>
      <c r="E323" s="132" t="str">
        <f t="shared" si="1"/>
        <v>BP260054571010118Monitorear y mejorar los procesos institucionales para evaluar el desempeño del modelo de gestión en salud.</v>
      </c>
      <c r="F323" s="138" t="s">
        <v>1659</v>
      </c>
      <c r="G323" s="150"/>
      <c r="H323" s="132" t="s">
        <v>168</v>
      </c>
      <c r="I323" s="150"/>
      <c r="J323" s="150"/>
      <c r="K323" s="150"/>
      <c r="L323" s="150"/>
      <c r="M323" s="58"/>
      <c r="N323" s="58"/>
      <c r="O323" s="58"/>
      <c r="P323" s="58"/>
      <c r="Q323" s="58"/>
      <c r="R323" s="58"/>
      <c r="S323" s="58"/>
      <c r="T323" s="58"/>
      <c r="U323" s="58"/>
      <c r="V323" s="58"/>
      <c r="W323" s="58"/>
      <c r="X323" s="58"/>
      <c r="Y323" s="58"/>
    </row>
    <row r="324">
      <c r="A324" s="150"/>
      <c r="B324" s="150"/>
      <c r="C324" s="281" t="s">
        <v>1667</v>
      </c>
      <c r="D324" s="138" t="s">
        <v>1674</v>
      </c>
      <c r="E324" s="132" t="str">
        <f t="shared" si="1"/>
        <v>BP260054571010119Fortalecer la gestión del conocimiento al interior de la entidad mediante programas institucionales.</v>
      </c>
      <c r="F324" s="138" t="s">
        <v>1667</v>
      </c>
      <c r="G324" s="150"/>
      <c r="H324" s="132" t="s">
        <v>168</v>
      </c>
      <c r="I324" s="150"/>
      <c r="J324" s="150"/>
      <c r="K324" s="150"/>
      <c r="L324" s="150"/>
      <c r="M324" s="58"/>
      <c r="N324" s="58"/>
      <c r="O324" s="58"/>
      <c r="P324" s="58"/>
      <c r="Q324" s="58"/>
      <c r="R324" s="58"/>
      <c r="S324" s="58"/>
      <c r="T324" s="58"/>
      <c r="U324" s="58"/>
      <c r="V324" s="58"/>
      <c r="W324" s="58"/>
      <c r="X324" s="58"/>
      <c r="Y324" s="58"/>
    </row>
    <row r="325">
      <c r="A325" s="150"/>
      <c r="B325" s="150"/>
      <c r="C325" s="281" t="s">
        <v>1663</v>
      </c>
      <c r="D325" s="138" t="s">
        <v>1675</v>
      </c>
      <c r="E325" s="132" t="str">
        <f t="shared" si="1"/>
        <v>BP260054571010120Capacitar al personal en analítica institucional y gestión del conocimiento.</v>
      </c>
      <c r="F325" s="138" t="s">
        <v>1663</v>
      </c>
      <c r="G325" s="150"/>
      <c r="H325" s="132" t="s">
        <v>168</v>
      </c>
      <c r="I325" s="150"/>
      <c r="J325" s="150"/>
      <c r="K325" s="150"/>
      <c r="L325" s="150"/>
      <c r="M325" s="58"/>
      <c r="N325" s="58"/>
      <c r="O325" s="58"/>
      <c r="P325" s="58"/>
      <c r="Q325" s="58"/>
      <c r="R325" s="58"/>
      <c r="S325" s="58"/>
      <c r="T325" s="58"/>
      <c r="U325" s="58"/>
      <c r="V325" s="58"/>
      <c r="W325" s="58"/>
      <c r="X325" s="58"/>
      <c r="Y325" s="58"/>
    </row>
    <row r="326">
      <c r="A326" s="150"/>
      <c r="B326" s="150"/>
      <c r="C326" s="281" t="s">
        <v>1661</v>
      </c>
      <c r="D326" s="138" t="s">
        <v>1676</v>
      </c>
      <c r="E326" s="132" t="str">
        <f t="shared" si="1"/>
        <v>BP260054571010121Coordinar estudios sobre modelos de colaboración en investigación.</v>
      </c>
      <c r="F326" s="138" t="s">
        <v>1661</v>
      </c>
      <c r="G326" s="150"/>
      <c r="H326" s="132" t="s">
        <v>168</v>
      </c>
      <c r="I326" s="150"/>
      <c r="J326" s="150"/>
      <c r="K326" s="150"/>
      <c r="L326" s="150"/>
      <c r="M326" s="58"/>
      <c r="N326" s="58"/>
      <c r="O326" s="58"/>
      <c r="P326" s="58"/>
      <c r="Q326" s="58"/>
      <c r="R326" s="58"/>
      <c r="S326" s="58"/>
      <c r="T326" s="58"/>
      <c r="U326" s="58"/>
      <c r="V326" s="58"/>
      <c r="W326" s="58"/>
      <c r="X326" s="58"/>
      <c r="Y326" s="58"/>
    </row>
    <row r="327">
      <c r="A327" s="150"/>
      <c r="B327" s="150"/>
      <c r="C327" s="281" t="s">
        <v>1661</v>
      </c>
      <c r="D327" s="138" t="s">
        <v>1677</v>
      </c>
      <c r="E327" s="132" t="str">
        <f t="shared" si="1"/>
        <v>BP260054571010122Coordinar estudios sobre modelos de colaboración en investigación.</v>
      </c>
      <c r="F327" s="138" t="s">
        <v>1661</v>
      </c>
      <c r="G327" s="150"/>
      <c r="H327" s="132" t="s">
        <v>168</v>
      </c>
      <c r="I327" s="150"/>
      <c r="J327" s="150"/>
      <c r="K327" s="150"/>
      <c r="L327" s="150"/>
      <c r="M327" s="58"/>
      <c r="N327" s="58"/>
      <c r="O327" s="58"/>
      <c r="P327" s="58"/>
      <c r="Q327" s="58"/>
      <c r="R327" s="58"/>
      <c r="S327" s="58"/>
      <c r="T327" s="58"/>
      <c r="U327" s="58"/>
      <c r="V327" s="58"/>
      <c r="W327" s="58"/>
      <c r="X327" s="58"/>
      <c r="Y327" s="58"/>
    </row>
    <row r="328">
      <c r="A328" s="150"/>
      <c r="B328" s="150"/>
      <c r="C328" s="281" t="s">
        <v>1661</v>
      </c>
      <c r="D328" s="138" t="s">
        <v>1678</v>
      </c>
      <c r="E328" s="132" t="str">
        <f t="shared" si="1"/>
        <v>BP260054571010123Coordinar estudios sobre modelos de colaboración en investigación.</v>
      </c>
      <c r="F328" s="138" t="s">
        <v>1661</v>
      </c>
      <c r="G328" s="150"/>
      <c r="H328" s="132" t="s">
        <v>168</v>
      </c>
      <c r="I328" s="150"/>
      <c r="J328" s="150"/>
      <c r="K328" s="150"/>
      <c r="L328" s="150"/>
      <c r="M328" s="58"/>
      <c r="N328" s="58"/>
      <c r="O328" s="58"/>
      <c r="P328" s="58"/>
      <c r="Q328" s="58"/>
      <c r="R328" s="58"/>
      <c r="S328" s="58"/>
      <c r="T328" s="58"/>
      <c r="U328" s="58"/>
      <c r="V328" s="58"/>
      <c r="W328" s="58"/>
      <c r="X328" s="58"/>
      <c r="Y328" s="58"/>
    </row>
    <row r="329">
      <c r="A329" s="150"/>
      <c r="B329" s="150"/>
      <c r="C329" s="281" t="s">
        <v>1680</v>
      </c>
      <c r="D329" s="138" t="s">
        <v>1679</v>
      </c>
      <c r="E329" s="132" t="str">
        <f t="shared" si="1"/>
        <v>BP260054571010124Evaluar y mejorar continuamente el modelo de gestión en salud mediante
programas de capacitación.</v>
      </c>
      <c r="F329" s="138" t="s">
        <v>1680</v>
      </c>
      <c r="G329" s="150"/>
      <c r="H329" s="132" t="s">
        <v>168</v>
      </c>
      <c r="I329" s="150"/>
      <c r="J329" s="150"/>
      <c r="K329" s="150"/>
      <c r="L329" s="150"/>
      <c r="M329" s="58"/>
      <c r="N329" s="58"/>
      <c r="O329" s="58"/>
      <c r="P329" s="58"/>
      <c r="Q329" s="58"/>
      <c r="R329" s="58"/>
      <c r="S329" s="58"/>
      <c r="T329" s="58"/>
      <c r="U329" s="58"/>
      <c r="V329" s="58"/>
      <c r="W329" s="58"/>
      <c r="X329" s="58"/>
      <c r="Y329" s="58"/>
    </row>
    <row r="330">
      <c r="A330" s="150"/>
      <c r="B330" s="150"/>
      <c r="C330" s="281" t="s">
        <v>1680</v>
      </c>
      <c r="D330" s="138" t="s">
        <v>1681</v>
      </c>
      <c r="E330" s="132" t="str">
        <f t="shared" si="1"/>
        <v>BP260054571010125Evaluar y mejorar continuamente el modelo de gestión en salud mediante
programas de capacitación.</v>
      </c>
      <c r="F330" s="138" t="s">
        <v>1680</v>
      </c>
      <c r="G330" s="150"/>
      <c r="H330" s="132" t="s">
        <v>168</v>
      </c>
      <c r="I330" s="150"/>
      <c r="J330" s="150"/>
      <c r="K330" s="150"/>
      <c r="L330" s="150"/>
      <c r="M330" s="58"/>
      <c r="N330" s="58"/>
      <c r="O330" s="58"/>
      <c r="P330" s="58"/>
      <c r="Q330" s="58"/>
      <c r="R330" s="58"/>
      <c r="S330" s="58"/>
      <c r="T330" s="58"/>
      <c r="U330" s="58"/>
      <c r="V330" s="58"/>
      <c r="W330" s="58"/>
      <c r="X330" s="58"/>
      <c r="Y330" s="58"/>
    </row>
    <row r="331">
      <c r="A331" s="150"/>
      <c r="B331" s="150"/>
      <c r="C331" s="281" t="s">
        <v>1683</v>
      </c>
      <c r="D331" s="138" t="s">
        <v>1682</v>
      </c>
      <c r="E331" s="132" t="str">
        <f t="shared" si="1"/>
        <v>BP260054571010126Fomentar la cultura organizacional centrada en la soberanía en salud y
gestión del conocimiento.</v>
      </c>
      <c r="F331" s="138" t="s">
        <v>1683</v>
      </c>
      <c r="G331" s="150"/>
      <c r="H331" s="132" t="s">
        <v>168</v>
      </c>
      <c r="I331" s="150"/>
      <c r="J331" s="150"/>
      <c r="K331" s="150"/>
      <c r="L331" s="150"/>
      <c r="M331" s="58"/>
      <c r="N331" s="58"/>
      <c r="O331" s="58"/>
      <c r="P331" s="58"/>
      <c r="Q331" s="58"/>
      <c r="R331" s="58"/>
      <c r="S331" s="58"/>
      <c r="T331" s="58"/>
      <c r="U331" s="58"/>
      <c r="V331" s="58"/>
      <c r="W331" s="58"/>
      <c r="X331" s="58"/>
      <c r="Y331" s="58"/>
    </row>
    <row r="332">
      <c r="A332" s="150"/>
      <c r="B332" s="150"/>
      <c r="C332" s="281" t="s">
        <v>1659</v>
      </c>
      <c r="D332" s="138" t="s">
        <v>1684</v>
      </c>
      <c r="E332" s="132" t="str">
        <f t="shared" si="1"/>
        <v>BP260054571010127Monitorear y mejorar los procesos institucionales para evaluar el desempeño del modelo de gestión en salud.</v>
      </c>
      <c r="F332" s="138" t="s">
        <v>1659</v>
      </c>
      <c r="G332" s="150"/>
      <c r="H332" s="132" t="s">
        <v>168</v>
      </c>
      <c r="I332" s="150"/>
      <c r="J332" s="150"/>
      <c r="K332" s="150"/>
      <c r="L332" s="150"/>
      <c r="M332" s="58"/>
      <c r="N332" s="58"/>
      <c r="O332" s="58"/>
      <c r="P332" s="58"/>
      <c r="Q332" s="58"/>
      <c r="R332" s="58"/>
      <c r="S332" s="58"/>
      <c r="T332" s="58"/>
      <c r="U332" s="58"/>
      <c r="V332" s="58"/>
      <c r="W332" s="58"/>
      <c r="X332" s="58"/>
      <c r="Y332" s="58"/>
    </row>
    <row r="333">
      <c r="A333" s="150"/>
      <c r="B333" s="150"/>
      <c r="C333" s="281" t="s">
        <v>1667</v>
      </c>
      <c r="D333" s="138" t="s">
        <v>1685</v>
      </c>
      <c r="E333" s="132" t="str">
        <f t="shared" si="1"/>
        <v>BP260054571010128Fortalecer la gestión del conocimiento al interior de la entidad mediante programas institucionales.</v>
      </c>
      <c r="F333" s="138" t="s">
        <v>1667</v>
      </c>
      <c r="G333" s="150"/>
      <c r="H333" s="132" t="s">
        <v>168</v>
      </c>
      <c r="I333" s="150"/>
      <c r="J333" s="150"/>
      <c r="K333" s="150"/>
      <c r="L333" s="150"/>
      <c r="M333" s="58"/>
      <c r="N333" s="58"/>
      <c r="O333" s="58"/>
      <c r="P333" s="58"/>
      <c r="Q333" s="58"/>
      <c r="R333" s="58"/>
      <c r="S333" s="58"/>
      <c r="T333" s="58"/>
      <c r="U333" s="58"/>
      <c r="V333" s="58"/>
      <c r="W333" s="58"/>
      <c r="X333" s="58"/>
      <c r="Y333" s="58"/>
    </row>
    <row r="334">
      <c r="A334" s="150"/>
      <c r="B334" s="150"/>
      <c r="C334" s="281" t="s">
        <v>1687</v>
      </c>
      <c r="D334" s="138" t="s">
        <v>1686</v>
      </c>
      <c r="E334" s="132" t="str">
        <f t="shared" si="1"/>
        <v>BP260054621010109Implementar acciones en salud para la mitigación, preparación y respuesta frente a emergencias y desastres.</v>
      </c>
      <c r="F334" s="138" t="s">
        <v>1687</v>
      </c>
      <c r="G334" s="150"/>
      <c r="H334" s="132" t="s">
        <v>168</v>
      </c>
      <c r="I334" s="150"/>
      <c r="J334" s="150"/>
      <c r="K334" s="150"/>
      <c r="L334" s="150"/>
      <c r="M334" s="58"/>
      <c r="N334" s="58"/>
      <c r="O334" s="58"/>
      <c r="P334" s="58"/>
      <c r="Q334" s="58"/>
      <c r="R334" s="58"/>
      <c r="S334" s="58"/>
      <c r="T334" s="58"/>
      <c r="U334" s="58"/>
      <c r="V334" s="58"/>
      <c r="W334" s="58"/>
      <c r="X334" s="58"/>
      <c r="Y334" s="58"/>
    </row>
    <row r="335">
      <c r="A335" s="150"/>
      <c r="B335" s="150"/>
      <c r="C335" s="281" t="s">
        <v>1689</v>
      </c>
      <c r="D335" s="138" t="s">
        <v>1688</v>
      </c>
      <c r="E335" s="132" t="str">
        <f t="shared" si="1"/>
        <v>BP260054621010110Capacitar en gestión del riesgo ante urgencias, emergencias y desastres.</v>
      </c>
      <c r="F335" s="138" t="s">
        <v>1689</v>
      </c>
      <c r="G335" s="150"/>
      <c r="H335" s="132" t="s">
        <v>168</v>
      </c>
      <c r="I335" s="150"/>
      <c r="J335" s="150"/>
      <c r="K335" s="150"/>
      <c r="L335" s="150"/>
      <c r="M335" s="58"/>
      <c r="N335" s="58"/>
      <c r="O335" s="58"/>
      <c r="P335" s="58"/>
      <c r="Q335" s="58"/>
      <c r="R335" s="58"/>
      <c r="S335" s="58"/>
      <c r="T335" s="58"/>
      <c r="U335" s="58"/>
      <c r="V335" s="58"/>
      <c r="W335" s="58"/>
      <c r="X335" s="58"/>
      <c r="Y335" s="58"/>
    </row>
    <row r="336">
      <c r="A336" s="150"/>
      <c r="B336" s="150"/>
      <c r="C336" s="281" t="s">
        <v>1691</v>
      </c>
      <c r="D336" s="138" t="s">
        <v>1690</v>
      </c>
      <c r="E336" s="132" t="str">
        <f t="shared" si="1"/>
        <v>BP260054621010113Articular con actores intersectoriales e interinstitucionales en el desarrollo del Sistema de Emergencias Médico.</v>
      </c>
      <c r="F336" s="138" t="s">
        <v>1691</v>
      </c>
      <c r="G336" s="150"/>
      <c r="H336" s="132" t="s">
        <v>168</v>
      </c>
      <c r="I336" s="150"/>
      <c r="J336" s="150"/>
      <c r="K336" s="150"/>
      <c r="L336" s="150"/>
      <c r="M336" s="58"/>
      <c r="N336" s="58"/>
      <c r="O336" s="58"/>
      <c r="P336" s="58"/>
      <c r="Q336" s="58"/>
      <c r="R336" s="58"/>
      <c r="S336" s="58"/>
      <c r="T336" s="58"/>
      <c r="U336" s="58"/>
      <c r="V336" s="58"/>
      <c r="W336" s="58"/>
      <c r="X336" s="58"/>
      <c r="Y336" s="58"/>
    </row>
    <row r="337">
      <c r="A337" s="150"/>
      <c r="B337" s="150"/>
      <c r="C337" s="281" t="s">
        <v>1693</v>
      </c>
      <c r="D337" s="138" t="s">
        <v>1692</v>
      </c>
      <c r="E337" s="132" t="str">
        <f t="shared" si="1"/>
        <v>BP260054621010116Realizar fortalecimiento de los servicios en IPS públicas ante situaciones derivadas de la temporada decembrina.</v>
      </c>
      <c r="F337" s="138" t="s">
        <v>1693</v>
      </c>
      <c r="G337" s="150"/>
      <c r="H337" s="132" t="s">
        <v>168</v>
      </c>
      <c r="I337" s="150"/>
      <c r="J337" s="150"/>
      <c r="K337" s="150"/>
      <c r="L337" s="150"/>
      <c r="M337" s="58"/>
      <c r="N337" s="58"/>
      <c r="O337" s="58"/>
      <c r="P337" s="58"/>
      <c r="Q337" s="58"/>
      <c r="R337" s="58"/>
      <c r="S337" s="58"/>
      <c r="T337" s="58"/>
      <c r="U337" s="58"/>
      <c r="V337" s="58"/>
      <c r="W337" s="58"/>
      <c r="X337" s="58"/>
      <c r="Y337" s="58"/>
    </row>
    <row r="338">
      <c r="A338" s="150"/>
      <c r="B338" s="150"/>
      <c r="C338" s="281" t="s">
        <v>1695</v>
      </c>
      <c r="D338" s="138" t="s">
        <v>1694</v>
      </c>
      <c r="E338" s="132" t="str">
        <f t="shared" si="1"/>
        <v>BP260054711010104Desarrollar capacidades en los actores del sistema de salud en el componente nutricional de la ruta integral de atención en Salud - RIA</v>
      </c>
      <c r="F338" s="138" t="s">
        <v>1695</v>
      </c>
      <c r="G338" s="150"/>
      <c r="H338" s="132" t="s">
        <v>168</v>
      </c>
      <c r="I338" s="150"/>
      <c r="J338" s="150"/>
      <c r="K338" s="150"/>
      <c r="L338" s="150"/>
      <c r="M338" s="58"/>
      <c r="N338" s="58"/>
      <c r="O338" s="58"/>
      <c r="P338" s="58"/>
      <c r="Q338" s="58"/>
      <c r="R338" s="58"/>
      <c r="S338" s="58"/>
      <c r="T338" s="58"/>
      <c r="U338" s="58"/>
      <c r="V338" s="58"/>
      <c r="W338" s="58"/>
      <c r="X338" s="58"/>
      <c r="Y338" s="58"/>
    </row>
    <row r="339">
      <c r="A339" s="150"/>
      <c r="B339" s="150"/>
      <c r="C339" s="281" t="s">
        <v>1697</v>
      </c>
      <c r="D339" s="138" t="s">
        <v>1696</v>
      </c>
      <c r="E339" s="132" t="str">
        <f t="shared" si="1"/>
        <v>BP260054711010105Monitorear indicadores nutricionales en los diferentes cursos de vida para la gestión del conocimiento.</v>
      </c>
      <c r="F339" s="138" t="s">
        <v>1697</v>
      </c>
      <c r="G339" s="150"/>
      <c r="H339" s="132" t="s">
        <v>168</v>
      </c>
      <c r="I339" s="150"/>
      <c r="J339" s="150"/>
      <c r="K339" s="150"/>
      <c r="L339" s="150"/>
      <c r="M339" s="58"/>
      <c r="N339" s="58"/>
      <c r="O339" s="58"/>
      <c r="P339" s="58"/>
      <c r="Q339" s="58"/>
      <c r="R339" s="58"/>
      <c r="S339" s="58"/>
      <c r="T339" s="58"/>
      <c r="U339" s="58"/>
      <c r="V339" s="58"/>
      <c r="W339" s="58"/>
      <c r="X339" s="58"/>
      <c r="Y339" s="58"/>
    </row>
    <row r="340">
      <c r="A340" s="150"/>
      <c r="B340" s="150"/>
      <c r="C340" s="281" t="s">
        <v>1699</v>
      </c>
      <c r="D340" s="138" t="s">
        <v>1698</v>
      </c>
      <c r="E340" s="132" t="str">
        <f t="shared" si="1"/>
        <v>BP260054711010106Implementar acciones  de Política pública alimentaria  y nutricional,  en el ámbito de salud pública</v>
      </c>
      <c r="F340" s="138" t="s">
        <v>1699</v>
      </c>
      <c r="G340" s="150"/>
      <c r="H340" s="132" t="s">
        <v>168</v>
      </c>
      <c r="I340" s="150"/>
      <c r="J340" s="150"/>
      <c r="K340" s="150"/>
      <c r="L340" s="150"/>
      <c r="M340" s="58"/>
      <c r="N340" s="58"/>
      <c r="O340" s="58"/>
      <c r="P340" s="58"/>
      <c r="Q340" s="58"/>
      <c r="R340" s="58"/>
      <c r="S340" s="58"/>
      <c r="T340" s="58"/>
      <c r="U340" s="58"/>
      <c r="V340" s="58"/>
      <c r="W340" s="58"/>
      <c r="X340" s="58"/>
      <c r="Y340" s="58"/>
    </row>
    <row r="341">
      <c r="A341" s="150"/>
      <c r="B341" s="150"/>
      <c r="C341" s="281" t="s">
        <v>1701</v>
      </c>
      <c r="D341" s="138" t="s">
        <v>1700</v>
      </c>
      <c r="E341" s="132" t="str">
        <f t="shared" si="1"/>
        <v>BP260054711010110Realizar capacitacion, acompañamiento y seguimiento en temas de seguridad alimentaria y nutricional en los diferentes entornos y cursos de vida.</v>
      </c>
      <c r="F341" s="138" t="s">
        <v>1701</v>
      </c>
      <c r="G341" s="150"/>
      <c r="H341" s="132" t="s">
        <v>168</v>
      </c>
      <c r="I341" s="150"/>
      <c r="J341" s="150"/>
      <c r="K341" s="150"/>
      <c r="L341" s="150"/>
      <c r="M341" s="58"/>
      <c r="N341" s="58"/>
      <c r="O341" s="58"/>
      <c r="P341" s="58"/>
      <c r="Q341" s="58"/>
      <c r="R341" s="58"/>
      <c r="S341" s="58"/>
      <c r="T341" s="58"/>
      <c r="U341" s="58"/>
      <c r="V341" s="58"/>
      <c r="W341" s="58"/>
      <c r="X341" s="58"/>
      <c r="Y341" s="58"/>
    </row>
    <row r="342">
      <c r="A342" s="150"/>
      <c r="B342" s="150"/>
      <c r="C342" s="281" t="s">
        <v>1697</v>
      </c>
      <c r="D342" s="138" t="s">
        <v>1702</v>
      </c>
      <c r="E342" s="132" t="str">
        <f t="shared" si="1"/>
        <v>BP260054711010112Monitorear indicadores nutricionales en los diferentes cursos de vida para la gestión del conocimiento.</v>
      </c>
      <c r="F342" s="138" t="s">
        <v>1697</v>
      </c>
      <c r="G342" s="150"/>
      <c r="H342" s="132" t="s">
        <v>168</v>
      </c>
      <c r="I342" s="150"/>
      <c r="J342" s="150"/>
      <c r="K342" s="150"/>
      <c r="L342" s="150"/>
      <c r="M342" s="58"/>
      <c r="N342" s="58"/>
      <c r="O342" s="58"/>
      <c r="P342" s="58"/>
      <c r="Q342" s="58"/>
      <c r="R342" s="58"/>
      <c r="S342" s="58"/>
      <c r="T342" s="58"/>
      <c r="U342" s="58"/>
      <c r="V342" s="58"/>
      <c r="W342" s="58"/>
      <c r="X342" s="58"/>
      <c r="Y342" s="58"/>
    </row>
    <row r="343">
      <c r="A343" s="150"/>
      <c r="B343" s="150"/>
      <c r="C343" s="281" t="s">
        <v>1704</v>
      </c>
      <c r="D343" s="138" t="s">
        <v>1703</v>
      </c>
      <c r="E343" s="132" t="str">
        <f t="shared" si="1"/>
        <v>BP260054711010113Adquirir servicios logisticos para el desarrollo de eventos masivos y de movilizacion social en temas relacionados a nutricion y alimentacion saludable</v>
      </c>
      <c r="F343" s="138" t="s">
        <v>1704</v>
      </c>
      <c r="G343" s="150"/>
      <c r="H343" s="132" t="s">
        <v>168</v>
      </c>
      <c r="I343" s="150"/>
      <c r="J343" s="150"/>
      <c r="K343" s="150"/>
      <c r="L343" s="150"/>
      <c r="M343" s="58"/>
      <c r="N343" s="58"/>
      <c r="O343" s="58"/>
      <c r="P343" s="58"/>
      <c r="Q343" s="58"/>
      <c r="R343" s="58"/>
      <c r="S343" s="58"/>
      <c r="T343" s="58"/>
      <c r="U343" s="58"/>
      <c r="V343" s="58"/>
      <c r="W343" s="58"/>
      <c r="X343" s="58"/>
      <c r="Y343" s="58"/>
    </row>
    <row r="344">
      <c r="A344" s="150"/>
      <c r="B344" s="150"/>
      <c r="C344" s="281" t="s">
        <v>1699</v>
      </c>
      <c r="D344" s="138" t="s">
        <v>1705</v>
      </c>
      <c r="E344" s="132" t="str">
        <f t="shared" si="1"/>
        <v>BP260054711010115Implementar acciones  de Política pública alimentaria  y nutricional,  en el ámbito de salud pública</v>
      </c>
      <c r="F344" s="138" t="s">
        <v>1699</v>
      </c>
      <c r="G344" s="150"/>
      <c r="H344" s="132" t="s">
        <v>168</v>
      </c>
      <c r="I344" s="150"/>
      <c r="J344" s="150"/>
      <c r="K344" s="150"/>
      <c r="L344" s="150"/>
      <c r="M344" s="58"/>
      <c r="N344" s="58"/>
      <c r="O344" s="58"/>
      <c r="P344" s="58"/>
      <c r="Q344" s="58"/>
      <c r="R344" s="58"/>
      <c r="S344" s="58"/>
      <c r="T344" s="58"/>
      <c r="U344" s="58"/>
      <c r="V344" s="58"/>
      <c r="W344" s="58"/>
      <c r="X344" s="58"/>
      <c r="Y344" s="58"/>
    </row>
    <row r="345">
      <c r="A345" s="150"/>
      <c r="B345" s="150"/>
      <c r="C345" s="281" t="s">
        <v>1701</v>
      </c>
      <c r="D345" s="138" t="s">
        <v>1706</v>
      </c>
      <c r="E345" s="132" t="str">
        <f t="shared" si="1"/>
        <v>BP260054711010119Realizar capacitacion, acompañamiento y seguimiento en temas de seguridad alimentaria y nutricional en los diferentes entornos y cursos de vida.</v>
      </c>
      <c r="F345" s="138" t="s">
        <v>1701</v>
      </c>
      <c r="G345" s="150"/>
      <c r="H345" s="132" t="s">
        <v>168</v>
      </c>
      <c r="I345" s="150"/>
      <c r="J345" s="150"/>
      <c r="K345" s="150"/>
      <c r="L345" s="150"/>
      <c r="M345" s="58"/>
      <c r="N345" s="58"/>
      <c r="O345" s="58"/>
      <c r="P345" s="58"/>
      <c r="Q345" s="58"/>
      <c r="R345" s="58"/>
      <c r="S345" s="58"/>
      <c r="T345" s="58"/>
      <c r="U345" s="58"/>
      <c r="V345" s="58"/>
      <c r="W345" s="58"/>
      <c r="X345" s="58"/>
      <c r="Y345" s="58"/>
    </row>
    <row r="346">
      <c r="A346" s="150"/>
      <c r="B346" s="150"/>
      <c r="C346" s="281" t="s">
        <v>1701</v>
      </c>
      <c r="D346" s="138" t="s">
        <v>1707</v>
      </c>
      <c r="E346" s="132" t="str">
        <f t="shared" si="1"/>
        <v>BP260054711010120Realizar capacitacion, acompañamiento y seguimiento en temas de seguridad alimentaria y nutricional en los diferentes entornos y cursos de vida.</v>
      </c>
      <c r="F346" s="138" t="s">
        <v>1701</v>
      </c>
      <c r="G346" s="150"/>
      <c r="H346" s="132" t="s">
        <v>168</v>
      </c>
      <c r="I346" s="150"/>
      <c r="J346" s="150"/>
      <c r="K346" s="150"/>
      <c r="L346" s="150"/>
      <c r="M346" s="58"/>
      <c r="N346" s="58"/>
      <c r="O346" s="58"/>
      <c r="P346" s="58"/>
      <c r="Q346" s="58"/>
      <c r="R346" s="58"/>
      <c r="S346" s="58"/>
      <c r="T346" s="58"/>
      <c r="U346" s="58"/>
      <c r="V346" s="58"/>
      <c r="W346" s="58"/>
      <c r="X346" s="58"/>
      <c r="Y346" s="58"/>
    </row>
    <row r="347">
      <c r="A347" s="150"/>
      <c r="B347" s="150"/>
      <c r="C347" s="281" t="s">
        <v>1709</v>
      </c>
      <c r="D347" s="138" t="s">
        <v>1708</v>
      </c>
      <c r="E347" s="132" t="str">
        <f t="shared" si="1"/>
        <v>BP260054711010121Difundir  información y comunicación en temas de seguridad alimentaria y nutricional en diferentes entornos y cursos de vida</v>
      </c>
      <c r="F347" s="138" t="s">
        <v>1709</v>
      </c>
      <c r="G347" s="150"/>
      <c r="H347" s="132" t="s">
        <v>168</v>
      </c>
      <c r="I347" s="150"/>
      <c r="J347" s="150"/>
      <c r="K347" s="150"/>
      <c r="L347" s="150"/>
      <c r="M347" s="58"/>
      <c r="N347" s="58"/>
      <c r="O347" s="58"/>
      <c r="P347" s="58"/>
      <c r="Q347" s="58"/>
      <c r="R347" s="58"/>
      <c r="S347" s="58"/>
      <c r="T347" s="58"/>
      <c r="U347" s="58"/>
      <c r="V347" s="58"/>
      <c r="W347" s="58"/>
      <c r="X347" s="58"/>
      <c r="Y347" s="58"/>
    </row>
    <row r="348">
      <c r="A348" s="150"/>
      <c r="B348" s="150"/>
      <c r="C348" s="281" t="s">
        <v>1711</v>
      </c>
      <c r="D348" s="138" t="s">
        <v>1710</v>
      </c>
      <c r="E348" s="132" t="str">
        <f t="shared" si="1"/>
        <v>BP260054781010101Caracterizar la población residente en territorios priorizados</v>
      </c>
      <c r="F348" s="138" t="s">
        <v>1711</v>
      </c>
      <c r="G348" s="150"/>
      <c r="H348" s="132" t="s">
        <v>168</v>
      </c>
      <c r="I348" s="150"/>
      <c r="J348" s="150"/>
      <c r="K348" s="150"/>
      <c r="L348" s="150"/>
      <c r="M348" s="58"/>
      <c r="N348" s="58"/>
      <c r="O348" s="58"/>
      <c r="P348" s="58"/>
      <c r="Q348" s="58"/>
      <c r="R348" s="58"/>
      <c r="S348" s="58"/>
      <c r="T348" s="58"/>
      <c r="U348" s="58"/>
      <c r="V348" s="58"/>
      <c r="W348" s="58"/>
      <c r="X348" s="58"/>
      <c r="Y348" s="58"/>
    </row>
    <row r="349">
      <c r="A349" s="150"/>
      <c r="B349" s="150"/>
      <c r="C349" s="281" t="s">
        <v>1713</v>
      </c>
      <c r="D349" s="138" t="s">
        <v>1712</v>
      </c>
      <c r="E349" s="132" t="str">
        <f t="shared" si="1"/>
        <v>BP260054781010103Analizar información de salud junto con EPS, IPS y comunidad</v>
      </c>
      <c r="F349" s="138" t="s">
        <v>1713</v>
      </c>
      <c r="G349" s="150"/>
      <c r="H349" s="132" t="s">
        <v>168</v>
      </c>
      <c r="I349" s="150"/>
      <c r="J349" s="150"/>
      <c r="K349" s="150"/>
      <c r="L349" s="150"/>
      <c r="M349" s="58"/>
      <c r="N349" s="58"/>
      <c r="O349" s="58"/>
      <c r="P349" s="58"/>
      <c r="Q349" s="58"/>
      <c r="R349" s="58"/>
      <c r="S349" s="58"/>
      <c r="T349" s="58"/>
      <c r="U349" s="58"/>
      <c r="V349" s="58"/>
      <c r="W349" s="58"/>
      <c r="X349" s="58"/>
      <c r="Y349" s="58"/>
    </row>
    <row r="350">
      <c r="A350" s="150"/>
      <c r="B350" s="150"/>
      <c r="C350" s="281" t="s">
        <v>1715</v>
      </c>
      <c r="D350" s="138" t="s">
        <v>1714</v>
      </c>
      <c r="E350" s="132" t="str">
        <f t="shared" si="1"/>
        <v>BP260054781010104Realizar la implementación de rutas específicas de atención con EPS, IPS y comunidad</v>
      </c>
      <c r="F350" s="138" t="s">
        <v>1715</v>
      </c>
      <c r="G350" s="150"/>
      <c r="H350" s="132" t="s">
        <v>168</v>
      </c>
      <c r="I350" s="150"/>
      <c r="J350" s="150"/>
      <c r="K350" s="150"/>
      <c r="L350" s="150"/>
      <c r="M350" s="58"/>
      <c r="N350" s="58"/>
      <c r="O350" s="58"/>
      <c r="P350" s="58"/>
      <c r="Q350" s="58"/>
      <c r="R350" s="58"/>
      <c r="S350" s="58"/>
      <c r="T350" s="58"/>
      <c r="U350" s="58"/>
      <c r="V350" s="58"/>
      <c r="W350" s="58"/>
      <c r="X350" s="58"/>
      <c r="Y350" s="58"/>
    </row>
    <row r="351">
      <c r="A351" s="150"/>
      <c r="B351" s="150"/>
      <c r="C351" s="281" t="s">
        <v>1717</v>
      </c>
      <c r="D351" s="138" t="s">
        <v>1716</v>
      </c>
      <c r="E351" s="132" t="str">
        <f t="shared" si="1"/>
        <v>BP260054781010105Realizar el plan de IEC de promoción de la salud y prevención de la enfermedad</v>
      </c>
      <c r="F351" s="138" t="s">
        <v>1717</v>
      </c>
      <c r="G351" s="150"/>
      <c r="H351" s="132" t="s">
        <v>168</v>
      </c>
      <c r="I351" s="150"/>
      <c r="J351" s="150"/>
      <c r="K351" s="150"/>
      <c r="L351" s="150"/>
      <c r="M351" s="58"/>
      <c r="N351" s="58"/>
      <c r="O351" s="58"/>
      <c r="P351" s="58"/>
      <c r="Q351" s="58"/>
      <c r="R351" s="58"/>
      <c r="S351" s="58"/>
      <c r="T351" s="58"/>
      <c r="U351" s="58"/>
      <c r="V351" s="58"/>
      <c r="W351" s="58"/>
      <c r="X351" s="58"/>
      <c r="Y351" s="58"/>
    </row>
    <row r="352">
      <c r="A352" s="150"/>
      <c r="B352" s="150"/>
      <c r="C352" s="281" t="s">
        <v>1719</v>
      </c>
      <c r="D352" s="138" t="s">
        <v>1718</v>
      </c>
      <c r="E352" s="132" t="str">
        <f t="shared" si="1"/>
        <v>BP260054781010106Realizar asistencia técnica y seguimiento a la gestión del riego en salud  en el marco de la estrategia de APS</v>
      </c>
      <c r="F352" s="138" t="s">
        <v>1719</v>
      </c>
      <c r="G352" s="150"/>
      <c r="H352" s="132" t="s">
        <v>168</v>
      </c>
      <c r="I352" s="150"/>
      <c r="J352" s="150"/>
      <c r="K352" s="150"/>
      <c r="L352" s="150"/>
      <c r="M352" s="58"/>
      <c r="N352" s="58"/>
      <c r="O352" s="58"/>
      <c r="P352" s="58"/>
      <c r="Q352" s="58"/>
      <c r="R352" s="58"/>
      <c r="S352" s="58"/>
      <c r="T352" s="58"/>
      <c r="U352" s="58"/>
      <c r="V352" s="58"/>
      <c r="W352" s="58"/>
      <c r="X352" s="58"/>
      <c r="Y352" s="58"/>
    </row>
    <row r="353">
      <c r="A353" s="150"/>
      <c r="B353" s="150"/>
      <c r="C353" s="281" t="s">
        <v>1719</v>
      </c>
      <c r="D353" s="138" t="s">
        <v>1720</v>
      </c>
      <c r="E353" s="132" t="str">
        <f t="shared" si="1"/>
        <v>BP260054781010107Realizar asistencia técnica y seguimiento a la gestión del riego en salud  en el marco de la estrategia de APS</v>
      </c>
      <c r="F353" s="138" t="s">
        <v>1719</v>
      </c>
      <c r="G353" s="150"/>
      <c r="H353" s="132" t="s">
        <v>168</v>
      </c>
      <c r="I353" s="150"/>
      <c r="J353" s="150"/>
      <c r="K353" s="150"/>
      <c r="L353" s="150"/>
      <c r="M353" s="58"/>
      <c r="N353" s="58"/>
      <c r="O353" s="58"/>
      <c r="P353" s="58"/>
      <c r="Q353" s="58"/>
      <c r="R353" s="58"/>
      <c r="S353" s="58"/>
      <c r="T353" s="58"/>
      <c r="U353" s="58"/>
      <c r="V353" s="58"/>
      <c r="W353" s="58"/>
      <c r="X353" s="58"/>
      <c r="Y353" s="58"/>
    </row>
    <row r="354">
      <c r="A354" s="150"/>
      <c r="B354" s="150"/>
      <c r="C354" s="281" t="s">
        <v>1711</v>
      </c>
      <c r="D354" s="138" t="s">
        <v>1721</v>
      </c>
      <c r="E354" s="132" t="str">
        <f t="shared" si="1"/>
        <v>BP260054781010108Caracterizar la población residente en territorios priorizados</v>
      </c>
      <c r="F354" s="138" t="s">
        <v>1711</v>
      </c>
      <c r="G354" s="150"/>
      <c r="H354" s="132" t="s">
        <v>168</v>
      </c>
      <c r="I354" s="150"/>
      <c r="J354" s="150"/>
      <c r="K354" s="150"/>
      <c r="L354" s="150"/>
      <c r="M354" s="58"/>
      <c r="N354" s="58"/>
      <c r="O354" s="58"/>
      <c r="P354" s="58"/>
      <c r="Q354" s="58"/>
      <c r="R354" s="58"/>
      <c r="S354" s="58"/>
      <c r="T354" s="58"/>
      <c r="U354" s="58"/>
      <c r="V354" s="58"/>
      <c r="W354" s="58"/>
      <c r="X354" s="58"/>
      <c r="Y354" s="58"/>
    </row>
    <row r="355">
      <c r="A355" s="150"/>
      <c r="B355" s="150"/>
      <c r="C355" s="281" t="s">
        <v>1723</v>
      </c>
      <c r="D355" s="138" t="s">
        <v>1722</v>
      </c>
      <c r="E355" s="132" t="str">
        <f t="shared" si="1"/>
        <v>BP260054781010109Intervenir riesgos en salud  identificados en los territorios priorizados</v>
      </c>
      <c r="F355" s="138" t="s">
        <v>1723</v>
      </c>
      <c r="G355" s="150"/>
      <c r="H355" s="132" t="s">
        <v>168</v>
      </c>
      <c r="I355" s="150"/>
      <c r="J355" s="150"/>
      <c r="K355" s="150"/>
      <c r="L355" s="150"/>
      <c r="M355" s="58"/>
      <c r="N355" s="58"/>
      <c r="O355" s="58"/>
      <c r="P355" s="58"/>
      <c r="Q355" s="58"/>
      <c r="R355" s="58"/>
      <c r="S355" s="58"/>
      <c r="T355" s="58"/>
      <c r="U355" s="58"/>
      <c r="V355" s="58"/>
      <c r="W355" s="58"/>
      <c r="X355" s="58"/>
      <c r="Y355" s="58"/>
    </row>
    <row r="356">
      <c r="A356" s="150"/>
      <c r="B356" s="150"/>
      <c r="C356" s="281" t="s">
        <v>1713</v>
      </c>
      <c r="D356" s="138" t="s">
        <v>1724</v>
      </c>
      <c r="E356" s="132" t="str">
        <f t="shared" si="1"/>
        <v>BP260054781010110Analizar información de salud junto con EPS, IPS y comunidad</v>
      </c>
      <c r="F356" s="138" t="s">
        <v>1713</v>
      </c>
      <c r="G356" s="150"/>
      <c r="H356" s="132" t="s">
        <v>168</v>
      </c>
      <c r="I356" s="150"/>
      <c r="J356" s="150"/>
      <c r="K356" s="150"/>
      <c r="L356" s="150"/>
      <c r="M356" s="58"/>
      <c r="N356" s="58"/>
      <c r="O356" s="58"/>
      <c r="P356" s="58"/>
      <c r="Q356" s="58"/>
      <c r="R356" s="58"/>
      <c r="S356" s="58"/>
      <c r="T356" s="58"/>
      <c r="U356" s="58"/>
      <c r="V356" s="58"/>
      <c r="W356" s="58"/>
      <c r="X356" s="58"/>
      <c r="Y356" s="58"/>
    </row>
    <row r="357">
      <c r="A357" s="150"/>
      <c r="B357" s="150"/>
      <c r="C357" s="281" t="s">
        <v>1711</v>
      </c>
      <c r="D357" s="138" t="s">
        <v>1725</v>
      </c>
      <c r="E357" s="132" t="str">
        <f t="shared" si="1"/>
        <v>BP260054781010113Caracterizar la población residente en territorios priorizados</v>
      </c>
      <c r="F357" s="138" t="s">
        <v>1711</v>
      </c>
      <c r="G357" s="150"/>
      <c r="H357" s="132" t="s">
        <v>168</v>
      </c>
      <c r="I357" s="150"/>
      <c r="J357" s="150"/>
      <c r="K357" s="150"/>
      <c r="L357" s="150"/>
      <c r="M357" s="58"/>
      <c r="N357" s="58"/>
      <c r="O357" s="58"/>
      <c r="P357" s="58"/>
      <c r="Q357" s="58"/>
      <c r="R357" s="58"/>
      <c r="S357" s="58"/>
      <c r="T357" s="58"/>
      <c r="U357" s="58"/>
      <c r="V357" s="58"/>
      <c r="W357" s="58"/>
      <c r="X357" s="58"/>
      <c r="Y357" s="58"/>
    </row>
    <row r="358">
      <c r="A358" s="150"/>
      <c r="B358" s="150"/>
      <c r="C358" s="281" t="s">
        <v>1713</v>
      </c>
      <c r="D358" s="138" t="s">
        <v>1726</v>
      </c>
      <c r="E358" s="132" t="str">
        <f t="shared" si="1"/>
        <v>BP260054781010114Analizar información de salud junto con EPS, IPS y comunidad</v>
      </c>
      <c r="F358" s="138" t="s">
        <v>1713</v>
      </c>
      <c r="G358" s="150"/>
      <c r="H358" s="132" t="s">
        <v>168</v>
      </c>
      <c r="I358" s="150"/>
      <c r="J358" s="150"/>
      <c r="K358" s="150"/>
      <c r="L358" s="150"/>
      <c r="M358" s="58"/>
      <c r="N358" s="58"/>
      <c r="O358" s="58"/>
      <c r="P358" s="58"/>
      <c r="Q358" s="58"/>
      <c r="R358" s="58"/>
      <c r="S358" s="58"/>
      <c r="T358" s="58"/>
      <c r="U358" s="58"/>
      <c r="V358" s="58"/>
      <c r="W358" s="58"/>
      <c r="X358" s="58"/>
      <c r="Y358" s="58"/>
    </row>
    <row r="359">
      <c r="A359" s="150"/>
      <c r="B359" s="150"/>
      <c r="C359" s="281" t="s">
        <v>1728</v>
      </c>
      <c r="D359" s="138" t="s">
        <v>1727</v>
      </c>
      <c r="E359" s="132" t="str">
        <f t="shared" si="1"/>
        <v>BP260054781010115Realizar la implementación de rutas específicas de atención con EPS, IPS y comunidad.</v>
      </c>
      <c r="F359" s="138" t="s">
        <v>1728</v>
      </c>
      <c r="G359" s="150"/>
      <c r="H359" s="132" t="s">
        <v>168</v>
      </c>
      <c r="I359" s="150"/>
      <c r="J359" s="150"/>
      <c r="K359" s="150"/>
      <c r="L359" s="150"/>
      <c r="M359" s="58"/>
      <c r="N359" s="58"/>
      <c r="O359" s="58"/>
      <c r="P359" s="58"/>
      <c r="Q359" s="58"/>
      <c r="R359" s="58"/>
      <c r="S359" s="58"/>
      <c r="T359" s="58"/>
      <c r="U359" s="58"/>
      <c r="V359" s="58"/>
      <c r="W359" s="58"/>
      <c r="X359" s="58"/>
      <c r="Y359" s="58"/>
    </row>
    <row r="360">
      <c r="A360" s="150"/>
      <c r="B360" s="150"/>
      <c r="C360" s="281" t="s">
        <v>1723</v>
      </c>
      <c r="D360" s="138" t="s">
        <v>1729</v>
      </c>
      <c r="E360" s="132" t="str">
        <f t="shared" si="1"/>
        <v>BP260054781010116Intervenir riesgos en salud  identificados en los territorios priorizados</v>
      </c>
      <c r="F360" s="138" t="s">
        <v>1723</v>
      </c>
      <c r="G360" s="150"/>
      <c r="H360" s="132" t="s">
        <v>168</v>
      </c>
      <c r="I360" s="150"/>
      <c r="J360" s="150"/>
      <c r="K360" s="150"/>
      <c r="L360" s="150"/>
      <c r="M360" s="58"/>
      <c r="N360" s="58"/>
      <c r="O360" s="58"/>
      <c r="P360" s="58"/>
      <c r="Q360" s="58"/>
      <c r="R360" s="58"/>
      <c r="S360" s="58"/>
      <c r="T360" s="58"/>
      <c r="U360" s="58"/>
      <c r="V360" s="58"/>
      <c r="W360" s="58"/>
      <c r="X360" s="58"/>
      <c r="Y360" s="58"/>
    </row>
    <row r="361">
      <c r="A361" s="150"/>
      <c r="B361" s="150"/>
      <c r="C361" s="281" t="s">
        <v>1731</v>
      </c>
      <c r="D361" s="138" t="s">
        <v>1730</v>
      </c>
      <c r="E361" s="132" t="str">
        <f t="shared" si="1"/>
        <v>BP260054781010117Realizar el plan de IEC de promoción de la salud y prevención de la enfermedad.</v>
      </c>
      <c r="F361" s="138" t="s">
        <v>1731</v>
      </c>
      <c r="G361" s="150"/>
      <c r="H361" s="132" t="s">
        <v>168</v>
      </c>
      <c r="I361" s="150"/>
      <c r="J361" s="150"/>
      <c r="K361" s="150"/>
      <c r="L361" s="150"/>
      <c r="M361" s="58"/>
      <c r="N361" s="58"/>
      <c r="O361" s="58"/>
      <c r="P361" s="58"/>
      <c r="Q361" s="58"/>
      <c r="R361" s="58"/>
      <c r="S361" s="58"/>
      <c r="T361" s="58"/>
      <c r="U361" s="58"/>
      <c r="V361" s="58"/>
      <c r="W361" s="58"/>
      <c r="X361" s="58"/>
      <c r="Y361" s="58"/>
    </row>
    <row r="362">
      <c r="A362" s="150"/>
      <c r="B362" s="150"/>
      <c r="C362" s="281" t="s">
        <v>1733</v>
      </c>
      <c r="D362" s="138" t="s">
        <v>1732</v>
      </c>
      <c r="E362" s="132" t="str">
        <f t="shared" si="1"/>
        <v>BP260054791010103Adquirir materiales y suministros requeridos en la prestación de servicios en Salud Pública.</v>
      </c>
      <c r="F362" s="138" t="s">
        <v>1733</v>
      </c>
      <c r="G362" s="150"/>
      <c r="H362" s="132" t="s">
        <v>168</v>
      </c>
      <c r="I362" s="150"/>
      <c r="J362" s="150"/>
      <c r="K362" s="150"/>
      <c r="L362" s="150"/>
      <c r="M362" s="58"/>
      <c r="N362" s="58"/>
      <c r="O362" s="58"/>
      <c r="P362" s="58"/>
      <c r="Q362" s="58"/>
      <c r="R362" s="58"/>
      <c r="S362" s="58"/>
      <c r="T362" s="58"/>
      <c r="U362" s="58"/>
      <c r="V362" s="58"/>
      <c r="W362" s="58"/>
      <c r="X362" s="58"/>
      <c r="Y362" s="58"/>
    </row>
    <row r="363">
      <c r="A363" s="150"/>
      <c r="B363" s="150"/>
      <c r="C363" s="281" t="s">
        <v>1735</v>
      </c>
      <c r="D363" s="138" t="s">
        <v>1734</v>
      </c>
      <c r="E363" s="132" t="str">
        <f t="shared" si="1"/>
        <v>BP260054791010104Implementar el proceso institucional y estratégico que desarrolle Salud Pública a través de sus programas.</v>
      </c>
      <c r="F363" s="138" t="s">
        <v>1735</v>
      </c>
      <c r="G363" s="150"/>
      <c r="H363" s="132" t="s">
        <v>168</v>
      </c>
      <c r="I363" s="150"/>
      <c r="J363" s="150"/>
      <c r="K363" s="150"/>
      <c r="L363" s="150"/>
      <c r="M363" s="58"/>
      <c r="N363" s="58"/>
      <c r="O363" s="58"/>
      <c r="P363" s="58"/>
      <c r="Q363" s="58"/>
      <c r="R363" s="58"/>
      <c r="S363" s="58"/>
      <c r="T363" s="58"/>
      <c r="U363" s="58"/>
      <c r="V363" s="58"/>
      <c r="W363" s="58"/>
      <c r="X363" s="58"/>
      <c r="Y363" s="58"/>
    </row>
    <row r="364">
      <c r="A364" s="150"/>
      <c r="B364" s="150"/>
      <c r="C364" s="281" t="s">
        <v>1737</v>
      </c>
      <c r="D364" s="138" t="s">
        <v>1736</v>
      </c>
      <c r="E364" s="132" t="str">
        <f t="shared" si="1"/>
        <v>BP260054791010108Realizar el seguimiento al Plan de Salud Pública de Intervenciones Colectivas - PIC en el Distrito.</v>
      </c>
      <c r="F364" s="138" t="s">
        <v>1737</v>
      </c>
      <c r="G364" s="150"/>
      <c r="H364" s="132" t="s">
        <v>168</v>
      </c>
      <c r="I364" s="150"/>
      <c r="J364" s="150"/>
      <c r="K364" s="150"/>
      <c r="L364" s="150"/>
      <c r="M364" s="58"/>
      <c r="N364" s="58"/>
      <c r="O364" s="58"/>
      <c r="P364" s="58"/>
      <c r="Q364" s="58"/>
      <c r="R364" s="58"/>
      <c r="S364" s="58"/>
      <c r="T364" s="58"/>
      <c r="U364" s="58"/>
      <c r="V364" s="58"/>
      <c r="W364" s="58"/>
      <c r="X364" s="58"/>
      <c r="Y364" s="58"/>
    </row>
    <row r="365">
      <c r="A365" s="150"/>
      <c r="B365" s="150"/>
      <c r="C365" s="281" t="s">
        <v>1739</v>
      </c>
      <c r="D365" s="138" t="s">
        <v>1738</v>
      </c>
      <c r="E365" s="132" t="str">
        <f t="shared" si="1"/>
        <v>BP260054791010109Monitorear las políticas públicas, estrategias y programas de salud pública.</v>
      </c>
      <c r="F365" s="138" t="s">
        <v>1739</v>
      </c>
      <c r="G365" s="150"/>
      <c r="H365" s="132" t="s">
        <v>168</v>
      </c>
      <c r="I365" s="150"/>
      <c r="J365" s="150"/>
      <c r="K365" s="150"/>
      <c r="L365" s="150"/>
      <c r="M365" s="58"/>
      <c r="N365" s="58"/>
      <c r="O365" s="58"/>
      <c r="P365" s="58"/>
      <c r="Q365" s="58"/>
      <c r="R365" s="58"/>
      <c r="S365" s="58"/>
      <c r="T365" s="58"/>
      <c r="U365" s="58"/>
      <c r="V365" s="58"/>
      <c r="W365" s="58"/>
      <c r="X365" s="58"/>
      <c r="Y365" s="58"/>
    </row>
    <row r="366">
      <c r="A366" s="150"/>
      <c r="B366" s="150"/>
      <c r="C366" s="281" t="s">
        <v>1743</v>
      </c>
      <c r="D366" s="138" t="s">
        <v>1742</v>
      </c>
      <c r="E366" s="132" t="str">
        <f t="shared" si="1"/>
        <v>BP260054791010119Realizar acciones en Promoción de la Salud en los diferentes entornos y momentos de cursos de vida.</v>
      </c>
      <c r="F366" s="138" t="s">
        <v>1743</v>
      </c>
      <c r="G366" s="150"/>
      <c r="H366" s="132" t="s">
        <v>168</v>
      </c>
      <c r="I366" s="150"/>
      <c r="J366" s="150"/>
      <c r="K366" s="150"/>
      <c r="L366" s="150"/>
      <c r="M366" s="58"/>
      <c r="N366" s="58"/>
      <c r="O366" s="58"/>
      <c r="P366" s="58"/>
      <c r="Q366" s="58"/>
      <c r="R366" s="58"/>
      <c r="S366" s="58"/>
      <c r="T366" s="58"/>
      <c r="U366" s="58"/>
      <c r="V366" s="58"/>
      <c r="W366" s="58"/>
      <c r="X366" s="58"/>
      <c r="Y366" s="58"/>
    </row>
    <row r="367">
      <c r="A367" s="150"/>
      <c r="B367" s="150"/>
      <c r="C367" s="281" t="s">
        <v>1745</v>
      </c>
      <c r="D367" s="138" t="s">
        <v>1744</v>
      </c>
      <c r="E367" s="132" t="str">
        <f t="shared" si="1"/>
        <v>BP260054791010122Desarrollar Capacidades en los actores del Sistema General de Seguridad Social en Salud</v>
      </c>
      <c r="F367" s="138" t="s">
        <v>1745</v>
      </c>
      <c r="G367" s="150"/>
      <c r="H367" s="132" t="s">
        <v>168</v>
      </c>
      <c r="I367" s="150"/>
      <c r="J367" s="150"/>
      <c r="K367" s="150"/>
      <c r="L367" s="150"/>
      <c r="M367" s="58"/>
      <c r="N367" s="58"/>
      <c r="O367" s="58"/>
      <c r="P367" s="58"/>
      <c r="Q367" s="58"/>
      <c r="R367" s="58"/>
      <c r="S367" s="58"/>
      <c r="T367" s="58"/>
      <c r="U367" s="58"/>
      <c r="V367" s="58"/>
      <c r="W367" s="58"/>
      <c r="X367" s="58"/>
      <c r="Y367" s="58"/>
    </row>
    <row r="368">
      <c r="A368" s="150"/>
      <c r="B368" s="150"/>
      <c r="C368" s="281" t="s">
        <v>1737</v>
      </c>
      <c r="D368" s="138" t="s">
        <v>1747</v>
      </c>
      <c r="E368" s="132" t="str">
        <f t="shared" si="1"/>
        <v>BP260054791010126Realizar el seguimiento al Plan de Salud Pública de Intervenciones Colectivas - PIC en el Distrito.</v>
      </c>
      <c r="F368" s="138" t="s">
        <v>1737</v>
      </c>
      <c r="G368" s="150"/>
      <c r="H368" s="132" t="s">
        <v>168</v>
      </c>
      <c r="I368" s="150"/>
      <c r="J368" s="150"/>
      <c r="K368" s="150"/>
      <c r="L368" s="150"/>
      <c r="M368" s="58"/>
      <c r="N368" s="58"/>
      <c r="O368" s="58"/>
      <c r="P368" s="58"/>
      <c r="Q368" s="58"/>
      <c r="R368" s="58"/>
      <c r="S368" s="58"/>
      <c r="T368" s="58"/>
      <c r="U368" s="58"/>
      <c r="V368" s="58"/>
      <c r="W368" s="58"/>
      <c r="X368" s="58"/>
      <c r="Y368" s="58"/>
    </row>
    <row r="369">
      <c r="A369" s="150"/>
      <c r="B369" s="150"/>
      <c r="C369" s="281" t="s">
        <v>1749</v>
      </c>
      <c r="D369" s="138" t="s">
        <v>1748</v>
      </c>
      <c r="E369" s="132" t="str">
        <f t="shared" si="1"/>
        <v>BP260054791010129Coordinar acciones intersectoriales para la atención integral en salud.</v>
      </c>
      <c r="F369" s="138" t="s">
        <v>1749</v>
      </c>
      <c r="G369" s="150"/>
      <c r="H369" s="132" t="s">
        <v>168</v>
      </c>
      <c r="I369" s="150"/>
      <c r="J369" s="150"/>
      <c r="K369" s="150"/>
      <c r="L369" s="150"/>
      <c r="M369" s="58"/>
      <c r="N369" s="58"/>
      <c r="O369" s="58"/>
      <c r="P369" s="58"/>
      <c r="Q369" s="58"/>
      <c r="R369" s="58"/>
      <c r="S369" s="58"/>
      <c r="T369" s="58"/>
      <c r="U369" s="58"/>
      <c r="V369" s="58"/>
      <c r="W369" s="58"/>
      <c r="X369" s="58"/>
      <c r="Y369" s="58"/>
    </row>
    <row r="370">
      <c r="A370" s="150"/>
      <c r="B370" s="150"/>
      <c r="C370" s="281" t="s">
        <v>1751</v>
      </c>
      <c r="D370" s="138" t="s">
        <v>1750</v>
      </c>
      <c r="E370" s="132" t="str">
        <f t="shared" si="1"/>
        <v>BP260054791010130Comunicar estrategias de promoción, información, y comunicación para los programas de atención en salud pública</v>
      </c>
      <c r="F370" s="138" t="s">
        <v>1751</v>
      </c>
      <c r="G370" s="150"/>
      <c r="H370" s="132" t="s">
        <v>168</v>
      </c>
      <c r="I370" s="150"/>
      <c r="J370" s="150"/>
      <c r="K370" s="150"/>
      <c r="L370" s="150"/>
      <c r="M370" s="58"/>
      <c r="N370" s="58"/>
      <c r="O370" s="58"/>
      <c r="P370" s="58"/>
      <c r="Q370" s="58"/>
      <c r="R370" s="58"/>
      <c r="S370" s="58"/>
      <c r="T370" s="58"/>
      <c r="U370" s="58"/>
      <c r="V370" s="58"/>
      <c r="W370" s="58"/>
      <c r="X370" s="58"/>
      <c r="Y370" s="58"/>
    </row>
    <row r="371">
      <c r="A371" s="150"/>
      <c r="B371" s="150"/>
      <c r="C371" s="281" t="s">
        <v>1735</v>
      </c>
      <c r="D371" s="138" t="s">
        <v>1752</v>
      </c>
      <c r="E371" s="132" t="str">
        <f t="shared" si="1"/>
        <v>BP260054791010131Implementar el proceso institucional y estratégico que desarrolle Salud Pública a través de sus programas.</v>
      </c>
      <c r="F371" s="138" t="s">
        <v>1735</v>
      </c>
      <c r="G371" s="150"/>
      <c r="H371" s="132" t="s">
        <v>168</v>
      </c>
      <c r="I371" s="150"/>
      <c r="J371" s="150"/>
      <c r="K371" s="150"/>
      <c r="L371" s="150"/>
      <c r="M371" s="58"/>
      <c r="N371" s="58"/>
      <c r="O371" s="58"/>
      <c r="P371" s="58"/>
      <c r="Q371" s="58"/>
      <c r="R371" s="58"/>
      <c r="S371" s="58"/>
      <c r="T371" s="58"/>
      <c r="U371" s="58"/>
      <c r="V371" s="58"/>
      <c r="W371" s="58"/>
      <c r="X371" s="58"/>
      <c r="Y371" s="58"/>
    </row>
    <row r="372">
      <c r="A372" s="150"/>
      <c r="B372" s="150"/>
      <c r="C372" s="281" t="s">
        <v>1754</v>
      </c>
      <c r="D372" s="138" t="s">
        <v>1753</v>
      </c>
      <c r="E372" s="132" t="str">
        <f t="shared" si="1"/>
        <v>BP260054791010132Difundir estrategias de promoción, información y comunicación para los programas de atención en salud pública.</v>
      </c>
      <c r="F372" s="138" t="s">
        <v>1754</v>
      </c>
      <c r="G372" s="150"/>
      <c r="H372" s="132" t="s">
        <v>168</v>
      </c>
      <c r="I372" s="150"/>
      <c r="J372" s="150"/>
      <c r="K372" s="150"/>
      <c r="L372" s="150"/>
      <c r="M372" s="58"/>
      <c r="N372" s="58"/>
      <c r="O372" s="58"/>
      <c r="P372" s="58"/>
      <c r="Q372" s="58"/>
      <c r="R372" s="58"/>
      <c r="S372" s="58"/>
      <c r="T372" s="58"/>
      <c r="U372" s="58"/>
      <c r="V372" s="58"/>
      <c r="W372" s="58"/>
      <c r="X372" s="58"/>
      <c r="Y372" s="58"/>
    </row>
    <row r="373">
      <c r="A373" s="150"/>
      <c r="B373" s="150"/>
      <c r="C373" s="281" t="s">
        <v>1756</v>
      </c>
      <c r="D373" s="138" t="s">
        <v>1755</v>
      </c>
      <c r="E373" s="132" t="str">
        <f t="shared" si="1"/>
        <v>BP260054791010133Implementar estrategias para la promoción, prevención y hábitos saludables en los diferentes entornos y cursos de vida en el marco de la Salud Pública.</v>
      </c>
      <c r="F373" s="138" t="s">
        <v>1756</v>
      </c>
      <c r="G373" s="150"/>
      <c r="H373" s="132" t="s">
        <v>168</v>
      </c>
      <c r="I373" s="150"/>
      <c r="J373" s="150"/>
      <c r="K373" s="150"/>
      <c r="L373" s="150"/>
      <c r="M373" s="58"/>
      <c r="N373" s="58"/>
      <c r="O373" s="58"/>
      <c r="P373" s="58"/>
      <c r="Q373" s="58"/>
      <c r="R373" s="58"/>
      <c r="S373" s="58"/>
      <c r="T373" s="58"/>
      <c r="U373" s="58"/>
      <c r="V373" s="58"/>
      <c r="W373" s="58"/>
      <c r="X373" s="58"/>
      <c r="Y373" s="58"/>
    </row>
    <row r="374">
      <c r="A374" s="150"/>
      <c r="B374" s="150"/>
      <c r="C374" s="281" t="s">
        <v>1737</v>
      </c>
      <c r="D374" s="138" t="s">
        <v>1757</v>
      </c>
      <c r="E374" s="132" t="str">
        <f t="shared" si="1"/>
        <v>BP260054791010135Realizar el seguimiento al Plan de Salud Pública de Intervenciones Colectivas - PIC en el Distrito.</v>
      </c>
      <c r="F374" s="138" t="s">
        <v>1737</v>
      </c>
      <c r="G374" s="150"/>
      <c r="H374" s="132" t="s">
        <v>168</v>
      </c>
      <c r="I374" s="150"/>
      <c r="J374" s="150"/>
      <c r="K374" s="150"/>
      <c r="L374" s="150"/>
      <c r="M374" s="58"/>
      <c r="N374" s="58"/>
      <c r="O374" s="58"/>
      <c r="P374" s="58"/>
      <c r="Q374" s="58"/>
      <c r="R374" s="58"/>
      <c r="S374" s="58"/>
      <c r="T374" s="58"/>
      <c r="U374" s="58"/>
      <c r="V374" s="58"/>
      <c r="W374" s="58"/>
      <c r="X374" s="58"/>
      <c r="Y374" s="58"/>
    </row>
    <row r="375">
      <c r="A375" s="150"/>
      <c r="B375" s="150"/>
      <c r="C375" s="281" t="s">
        <v>1751</v>
      </c>
      <c r="D375" s="138" t="s">
        <v>1758</v>
      </c>
      <c r="E375" s="132" t="str">
        <f t="shared" si="1"/>
        <v>BP260054791010136Comunicar estrategias de promoción, información, y comunicación para los programas de atención en salud pública</v>
      </c>
      <c r="F375" s="138" t="s">
        <v>1751</v>
      </c>
      <c r="G375" s="150"/>
      <c r="H375" s="132" t="s">
        <v>168</v>
      </c>
      <c r="I375" s="150"/>
      <c r="J375" s="150"/>
      <c r="K375" s="150"/>
      <c r="L375" s="150"/>
      <c r="M375" s="58"/>
      <c r="N375" s="58"/>
      <c r="O375" s="58"/>
      <c r="P375" s="58"/>
      <c r="Q375" s="58"/>
      <c r="R375" s="58"/>
      <c r="S375" s="58"/>
      <c r="T375" s="58"/>
      <c r="U375" s="58"/>
      <c r="V375" s="58"/>
      <c r="W375" s="58"/>
      <c r="X375" s="58"/>
      <c r="Y375" s="58"/>
    </row>
    <row r="376">
      <c r="A376" s="150"/>
      <c r="B376" s="150"/>
      <c r="C376" s="281" t="s">
        <v>1756</v>
      </c>
      <c r="D376" s="138" t="s">
        <v>1759</v>
      </c>
      <c r="E376" s="132" t="str">
        <f t="shared" si="1"/>
        <v>BP260054791010137Implementar estrategias para la promoción, prevención y hábitos saludables en los diferentes entornos y cursos de vida en el marco de la Salud Pública.</v>
      </c>
      <c r="F376" s="138" t="s">
        <v>1756</v>
      </c>
      <c r="G376" s="150"/>
      <c r="H376" s="132" t="s">
        <v>168</v>
      </c>
      <c r="I376" s="150"/>
      <c r="J376" s="150"/>
      <c r="K376" s="150"/>
      <c r="L376" s="150"/>
      <c r="M376" s="58"/>
      <c r="N376" s="58"/>
      <c r="O376" s="58"/>
      <c r="P376" s="58"/>
      <c r="Q376" s="58"/>
      <c r="R376" s="58"/>
      <c r="S376" s="58"/>
      <c r="T376" s="58"/>
      <c r="U376" s="58"/>
      <c r="V376" s="58"/>
      <c r="W376" s="58"/>
      <c r="X376" s="58"/>
      <c r="Y376" s="58"/>
    </row>
    <row r="377">
      <c r="A377" s="150"/>
      <c r="B377" s="150"/>
      <c r="C377" s="281" t="s">
        <v>1754</v>
      </c>
      <c r="D377" s="138" t="s">
        <v>1760</v>
      </c>
      <c r="E377" s="132" t="str">
        <f t="shared" si="1"/>
        <v>BP260054791010141Difundir estrategias de promoción, información y comunicación para los programas de atención en salud pública.</v>
      </c>
      <c r="F377" s="138" t="s">
        <v>1754</v>
      </c>
      <c r="G377" s="150"/>
      <c r="H377" s="132" t="s">
        <v>168</v>
      </c>
      <c r="I377" s="150"/>
      <c r="J377" s="150"/>
      <c r="K377" s="150"/>
      <c r="L377" s="150"/>
      <c r="M377" s="58"/>
      <c r="N377" s="58"/>
      <c r="O377" s="58"/>
      <c r="P377" s="58"/>
      <c r="Q377" s="58"/>
      <c r="R377" s="58"/>
      <c r="S377" s="58"/>
      <c r="T377" s="58"/>
      <c r="U377" s="58"/>
      <c r="V377" s="58"/>
      <c r="W377" s="58"/>
      <c r="X377" s="58"/>
      <c r="Y377" s="58"/>
    </row>
    <row r="378">
      <c r="A378" s="150"/>
      <c r="B378" s="150"/>
      <c r="C378" s="281" t="s">
        <v>1762</v>
      </c>
      <c r="D378" s="138" t="s">
        <v>1761</v>
      </c>
      <c r="E378" s="132" t="str">
        <f t="shared" si="1"/>
        <v>BP260054801010101Promover el fortalecimiento institucional en relación a las Enfermedades Transmitidas por Vectores y Zoonosis</v>
      </c>
      <c r="F378" s="138" t="s">
        <v>1762</v>
      </c>
      <c r="G378" s="150"/>
      <c r="H378" s="132" t="s">
        <v>168</v>
      </c>
      <c r="I378" s="150"/>
      <c r="J378" s="150"/>
      <c r="K378" s="150"/>
      <c r="L378" s="150"/>
      <c r="M378" s="58"/>
      <c r="N378" s="58"/>
      <c r="O378" s="58"/>
      <c r="P378" s="58"/>
      <c r="Q378" s="58"/>
      <c r="R378" s="58"/>
      <c r="S378" s="58"/>
      <c r="T378" s="58"/>
      <c r="U378" s="58"/>
      <c r="V378" s="58"/>
      <c r="W378" s="58"/>
      <c r="X378" s="58"/>
      <c r="Y378" s="58"/>
    </row>
    <row r="379">
      <c r="A379" s="150"/>
      <c r="B379" s="150"/>
      <c r="C379" s="281" t="s">
        <v>1764</v>
      </c>
      <c r="D379" s="138" t="s">
        <v>1763</v>
      </c>
      <c r="E379" s="132" t="str">
        <f t="shared" si="1"/>
        <v>BP260054801010104Realizar acciones de control de vectores , análisis integrado de las intervenciones operativas y vigilancia entomológica</v>
      </c>
      <c r="F379" s="138" t="s">
        <v>1764</v>
      </c>
      <c r="G379" s="150"/>
      <c r="H379" s="132" t="s">
        <v>168</v>
      </c>
      <c r="I379" s="150"/>
      <c r="J379" s="150"/>
      <c r="K379" s="150"/>
      <c r="L379" s="150"/>
      <c r="M379" s="58"/>
      <c r="N379" s="58"/>
      <c r="O379" s="58"/>
      <c r="P379" s="58"/>
      <c r="Q379" s="58"/>
      <c r="R379" s="58"/>
      <c r="S379" s="58"/>
      <c r="T379" s="58"/>
      <c r="U379" s="58"/>
      <c r="V379" s="58"/>
      <c r="W379" s="58"/>
      <c r="X379" s="58"/>
      <c r="Y379" s="58"/>
    </row>
    <row r="380">
      <c r="A380" s="150"/>
      <c r="B380" s="150"/>
      <c r="C380" s="281" t="s">
        <v>1766</v>
      </c>
      <c r="D380" s="138" t="s">
        <v>1765</v>
      </c>
      <c r="E380" s="132" t="str">
        <f t="shared" si="1"/>
        <v>BP260054801010105Intervenir los factores de riesgo sanitario asociados a la transmisión de otras zoonosis</v>
      </c>
      <c r="F380" s="138" t="s">
        <v>1766</v>
      </c>
      <c r="G380" s="150"/>
      <c r="H380" s="132" t="s">
        <v>168</v>
      </c>
      <c r="I380" s="150"/>
      <c r="J380" s="150"/>
      <c r="K380" s="150"/>
      <c r="L380" s="150"/>
      <c r="M380" s="58"/>
      <c r="N380" s="58"/>
      <c r="O380" s="58"/>
      <c r="P380" s="58"/>
      <c r="Q380" s="58"/>
      <c r="R380" s="58"/>
      <c r="S380" s="58"/>
      <c r="T380" s="58"/>
      <c r="U380" s="58"/>
      <c r="V380" s="58"/>
      <c r="W380" s="58"/>
      <c r="X380" s="58"/>
      <c r="Y380" s="58"/>
    </row>
    <row r="381">
      <c r="A381" s="150"/>
      <c r="B381" s="150"/>
      <c r="C381" s="281" t="s">
        <v>1768</v>
      </c>
      <c r="D381" s="138" t="s">
        <v>1767</v>
      </c>
      <c r="E381" s="132" t="str">
        <f t="shared" si="1"/>
        <v>BP260054801010107Adquirir material vivo vegetal y animal, accesorios y alimentos del Centro de Zoonosis y zoocriadero</v>
      </c>
      <c r="F381" s="138" t="s">
        <v>1768</v>
      </c>
      <c r="G381" s="150"/>
      <c r="H381" s="132" t="s">
        <v>168</v>
      </c>
      <c r="I381" s="150"/>
      <c r="J381" s="150"/>
      <c r="K381" s="150"/>
      <c r="L381" s="150"/>
      <c r="M381" s="58"/>
      <c r="N381" s="58"/>
      <c r="O381" s="58"/>
      <c r="P381" s="58"/>
      <c r="Q381" s="58"/>
      <c r="R381" s="58"/>
      <c r="S381" s="58"/>
      <c r="T381" s="58"/>
      <c r="U381" s="58"/>
      <c r="V381" s="58"/>
      <c r="W381" s="58"/>
      <c r="X381" s="58"/>
      <c r="Y381" s="58"/>
    </row>
    <row r="382">
      <c r="A382" s="150"/>
      <c r="B382" s="150"/>
      <c r="C382" s="281" t="s">
        <v>1770</v>
      </c>
      <c r="D382" s="138" t="s">
        <v>1769</v>
      </c>
      <c r="E382" s="132" t="str">
        <f t="shared" si="1"/>
        <v>BP260054801010116Realizar acciones de prevención, vigilancia epidemiológica y análisis de riesgo en salud pública integrada de rabia humana, en perros y en gatos</v>
      </c>
      <c r="F382" s="138" t="s">
        <v>1770</v>
      </c>
      <c r="G382" s="150"/>
      <c r="H382" s="132" t="s">
        <v>168</v>
      </c>
      <c r="I382" s="150"/>
      <c r="J382" s="150"/>
      <c r="K382" s="150"/>
      <c r="L382" s="150"/>
      <c r="M382" s="58"/>
      <c r="N382" s="58"/>
      <c r="O382" s="58"/>
      <c r="P382" s="58"/>
      <c r="Q382" s="58"/>
      <c r="R382" s="58"/>
      <c r="S382" s="58"/>
      <c r="T382" s="58"/>
      <c r="U382" s="58"/>
      <c r="V382" s="58"/>
      <c r="W382" s="58"/>
      <c r="X382" s="58"/>
      <c r="Y382" s="58"/>
    </row>
    <row r="383">
      <c r="A383" s="150"/>
      <c r="B383" s="150"/>
      <c r="C383" s="281" t="s">
        <v>1772</v>
      </c>
      <c r="D383" s="138" t="s">
        <v>1771</v>
      </c>
      <c r="E383" s="132" t="str">
        <f t="shared" si="1"/>
        <v>BP260054801010118Articular espacios intrainstitucionales e intersectoriales y de  educación y comunicación del riesgo en salud de las Enfermedades Transmitidas por Vectores y Zoonosis</v>
      </c>
      <c r="F383" s="138" t="s">
        <v>1772</v>
      </c>
      <c r="G383" s="150"/>
      <c r="H383" s="132" t="s">
        <v>168</v>
      </c>
      <c r="I383" s="150"/>
      <c r="J383" s="150"/>
      <c r="K383" s="150"/>
      <c r="L383" s="150"/>
      <c r="M383" s="58"/>
      <c r="N383" s="58"/>
      <c r="O383" s="58"/>
      <c r="P383" s="58"/>
      <c r="Q383" s="58"/>
      <c r="R383" s="58"/>
      <c r="S383" s="58"/>
      <c r="T383" s="58"/>
      <c r="U383" s="58"/>
      <c r="V383" s="58"/>
      <c r="W383" s="58"/>
      <c r="X383" s="58"/>
      <c r="Y383" s="58"/>
    </row>
    <row r="384">
      <c r="A384" s="150"/>
      <c r="B384" s="150"/>
      <c r="C384" s="281" t="s">
        <v>1764</v>
      </c>
      <c r="D384" s="138" t="s">
        <v>1773</v>
      </c>
      <c r="E384" s="132" t="str">
        <f t="shared" si="1"/>
        <v>BP260054801010124Realizar acciones de control de vectores , análisis integrado de las intervenciones operativas y vigilancia entomológica</v>
      </c>
      <c r="F384" s="138" t="s">
        <v>1764</v>
      </c>
      <c r="G384" s="150"/>
      <c r="H384" s="132" t="s">
        <v>168</v>
      </c>
      <c r="I384" s="150"/>
      <c r="J384" s="150"/>
      <c r="K384" s="150"/>
      <c r="L384" s="150"/>
      <c r="M384" s="58"/>
      <c r="N384" s="58"/>
      <c r="O384" s="58"/>
      <c r="P384" s="58"/>
      <c r="Q384" s="58"/>
      <c r="R384" s="58"/>
      <c r="S384" s="58"/>
      <c r="T384" s="58"/>
      <c r="U384" s="58"/>
      <c r="V384" s="58"/>
      <c r="W384" s="58"/>
      <c r="X384" s="58"/>
      <c r="Y384" s="58"/>
    </row>
    <row r="385">
      <c r="A385" s="150"/>
      <c r="B385" s="150"/>
      <c r="C385" s="281" t="s">
        <v>1772</v>
      </c>
      <c r="D385" s="138" t="s">
        <v>1774</v>
      </c>
      <c r="E385" s="132" t="str">
        <f t="shared" si="1"/>
        <v>BP260054801010128Articular espacios intrainstitucionales e intersectoriales y de  educación y comunicación del riesgo en salud de las Enfermedades Transmitidas por Vectores y Zoonosis</v>
      </c>
      <c r="F385" s="138" t="s">
        <v>1772</v>
      </c>
      <c r="G385" s="150"/>
      <c r="H385" s="132" t="s">
        <v>168</v>
      </c>
      <c r="I385" s="150"/>
      <c r="J385" s="150"/>
      <c r="K385" s="150"/>
      <c r="L385" s="150"/>
      <c r="M385" s="58"/>
      <c r="N385" s="58"/>
      <c r="O385" s="58"/>
      <c r="P385" s="58"/>
      <c r="Q385" s="58"/>
      <c r="R385" s="58"/>
      <c r="S385" s="58"/>
      <c r="T385" s="58"/>
      <c r="U385" s="58"/>
      <c r="V385" s="58"/>
      <c r="W385" s="58"/>
      <c r="X385" s="58"/>
      <c r="Y385" s="58"/>
    </row>
    <row r="386">
      <c r="A386" s="150"/>
      <c r="B386" s="150"/>
      <c r="C386" s="281" t="s">
        <v>1770</v>
      </c>
      <c r="D386" s="138" t="s">
        <v>1775</v>
      </c>
      <c r="E386" s="132" t="str">
        <f t="shared" si="1"/>
        <v>BP260054801010129Realizar acciones de prevención, vigilancia epidemiológica y análisis de riesgo en salud pública integrada de rabia humana, en perros y en gatos</v>
      </c>
      <c r="F386" s="138" t="s">
        <v>1770</v>
      </c>
      <c r="G386" s="150"/>
      <c r="H386" s="132" t="s">
        <v>168</v>
      </c>
      <c r="I386" s="150"/>
      <c r="J386" s="150"/>
      <c r="K386" s="150"/>
      <c r="L386" s="150"/>
      <c r="M386" s="58"/>
      <c r="N386" s="58"/>
      <c r="O386" s="58"/>
      <c r="P386" s="58"/>
      <c r="Q386" s="58"/>
      <c r="R386" s="58"/>
      <c r="S386" s="58"/>
      <c r="T386" s="58"/>
      <c r="U386" s="58"/>
      <c r="V386" s="58"/>
      <c r="W386" s="58"/>
      <c r="X386" s="58"/>
      <c r="Y386" s="58"/>
    </row>
    <row r="387">
      <c r="A387" s="150"/>
      <c r="B387" s="150"/>
      <c r="C387" s="281" t="s">
        <v>1777</v>
      </c>
      <c r="D387" s="138" t="s">
        <v>1776</v>
      </c>
      <c r="E387" s="132" t="str">
        <f t="shared" si="1"/>
        <v>BP260054801010130Adquirir insumos, elementos distintivos y de protección personal para la prevención y control de las zoonosis y vectores</v>
      </c>
      <c r="F387" s="138" t="s">
        <v>1777</v>
      </c>
      <c r="G387" s="150"/>
      <c r="H387" s="132" t="s">
        <v>168</v>
      </c>
      <c r="I387" s="150"/>
      <c r="J387" s="150"/>
      <c r="K387" s="150"/>
      <c r="L387" s="150"/>
      <c r="M387" s="58"/>
      <c r="N387" s="58"/>
      <c r="O387" s="58"/>
      <c r="P387" s="58"/>
      <c r="Q387" s="58"/>
      <c r="R387" s="58"/>
      <c r="S387" s="58"/>
      <c r="T387" s="58"/>
      <c r="U387" s="58"/>
      <c r="V387" s="58"/>
      <c r="W387" s="58"/>
      <c r="X387" s="58"/>
      <c r="Y387" s="58"/>
    </row>
    <row r="388">
      <c r="A388" s="150"/>
      <c r="B388" s="150"/>
      <c r="C388" s="281" t="s">
        <v>1777</v>
      </c>
      <c r="D388" s="138" t="s">
        <v>1778</v>
      </c>
      <c r="E388" s="132" t="str">
        <f t="shared" si="1"/>
        <v>BP260054801010131Adquirir insumos, elementos distintivos y de protección personal para la prevención y control de las zoonosis y vectores</v>
      </c>
      <c r="F388" s="138" t="s">
        <v>1777</v>
      </c>
      <c r="G388" s="150"/>
      <c r="H388" s="132" t="s">
        <v>168</v>
      </c>
      <c r="I388" s="150"/>
      <c r="J388" s="150"/>
      <c r="K388" s="150"/>
      <c r="L388" s="150"/>
      <c r="M388" s="58"/>
      <c r="N388" s="58"/>
      <c r="O388" s="58"/>
      <c r="P388" s="58"/>
      <c r="Q388" s="58"/>
      <c r="R388" s="58"/>
      <c r="S388" s="58"/>
      <c r="T388" s="58"/>
      <c r="U388" s="58"/>
      <c r="V388" s="58"/>
      <c r="W388" s="58"/>
      <c r="X388" s="58"/>
      <c r="Y388" s="58"/>
    </row>
    <row r="389">
      <c r="A389" s="150"/>
      <c r="B389" s="150"/>
      <c r="C389" s="281" t="s">
        <v>1780</v>
      </c>
      <c r="D389" s="138" t="s">
        <v>1779</v>
      </c>
      <c r="E389" s="132" t="str">
        <f t="shared" si="1"/>
        <v>BP260054801010132Adquirir materiales, equipos, bienes y suministros que apoyen la realización de acciones de  prevencion y control de las zoonosis y vectores</v>
      </c>
      <c r="F389" s="138" t="s">
        <v>1780</v>
      </c>
      <c r="G389" s="150"/>
      <c r="H389" s="132" t="s">
        <v>168</v>
      </c>
      <c r="I389" s="150"/>
      <c r="J389" s="150"/>
      <c r="K389" s="150"/>
      <c r="L389" s="150"/>
      <c r="M389" s="58"/>
      <c r="N389" s="58"/>
      <c r="O389" s="58"/>
      <c r="P389" s="58"/>
      <c r="Q389" s="58"/>
      <c r="R389" s="58"/>
      <c r="S389" s="58"/>
      <c r="T389" s="58"/>
      <c r="U389" s="58"/>
      <c r="V389" s="58"/>
      <c r="W389" s="58"/>
      <c r="X389" s="58"/>
      <c r="Y389" s="58"/>
    </row>
    <row r="390">
      <c r="A390" s="150"/>
      <c r="B390" s="150"/>
      <c r="C390" s="281" t="s">
        <v>1780</v>
      </c>
      <c r="D390" s="138" t="s">
        <v>1781</v>
      </c>
      <c r="E390" s="132" t="str">
        <f t="shared" si="1"/>
        <v>BP260054801010133Adquirir materiales, equipos, bienes y suministros que apoyen la realización de acciones de  prevencion y control de las zoonosis y vectores</v>
      </c>
      <c r="F390" s="138" t="s">
        <v>1780</v>
      </c>
      <c r="G390" s="150"/>
      <c r="H390" s="132" t="s">
        <v>168</v>
      </c>
      <c r="I390" s="150"/>
      <c r="J390" s="150"/>
      <c r="K390" s="150"/>
      <c r="L390" s="150"/>
      <c r="M390" s="58"/>
      <c r="N390" s="58"/>
      <c r="O390" s="58"/>
      <c r="P390" s="58"/>
      <c r="Q390" s="58"/>
      <c r="R390" s="58"/>
      <c r="S390" s="58"/>
      <c r="T390" s="58"/>
      <c r="U390" s="58"/>
      <c r="V390" s="58"/>
      <c r="W390" s="58"/>
      <c r="X390" s="58"/>
      <c r="Y390" s="58"/>
    </row>
    <row r="391">
      <c r="A391" s="150"/>
      <c r="B391" s="150"/>
      <c r="C391" s="281" t="s">
        <v>1783</v>
      </c>
      <c r="D391" s="138" t="s">
        <v>1782</v>
      </c>
      <c r="E391" s="132" t="str">
        <f t="shared" si="1"/>
        <v>BP260054801010134Adquirir material vivo vegetal y animal, accesorios y alimentos del  Centro de Zoonosis y zoocriadero</v>
      </c>
      <c r="F391" s="138" t="s">
        <v>1783</v>
      </c>
      <c r="G391" s="150"/>
      <c r="H391" s="132" t="s">
        <v>168</v>
      </c>
      <c r="I391" s="150"/>
      <c r="J391" s="150"/>
      <c r="K391" s="150"/>
      <c r="L391" s="150"/>
      <c r="M391" s="58"/>
      <c r="N391" s="58"/>
      <c r="O391" s="58"/>
      <c r="P391" s="58"/>
      <c r="Q391" s="58"/>
      <c r="R391" s="58"/>
      <c r="S391" s="58"/>
      <c r="T391" s="58"/>
      <c r="U391" s="58"/>
      <c r="V391" s="58"/>
      <c r="W391" s="58"/>
      <c r="X391" s="58"/>
      <c r="Y391" s="58"/>
    </row>
    <row r="392">
      <c r="A392" s="150"/>
      <c r="B392" s="150"/>
      <c r="C392" s="281" t="s">
        <v>1764</v>
      </c>
      <c r="D392" s="138" t="s">
        <v>1784</v>
      </c>
      <c r="E392" s="132" t="str">
        <f t="shared" si="1"/>
        <v>BP260054801010135Realizar acciones de control de vectores , análisis integrado de las intervenciones operativas y vigilancia entomológica</v>
      </c>
      <c r="F392" s="138" t="s">
        <v>1764</v>
      </c>
      <c r="G392" s="150"/>
      <c r="H392" s="132" t="s">
        <v>168</v>
      </c>
      <c r="I392" s="150"/>
      <c r="J392" s="150"/>
      <c r="K392" s="150"/>
      <c r="L392" s="150"/>
      <c r="M392" s="58"/>
      <c r="N392" s="58"/>
      <c r="O392" s="58"/>
      <c r="P392" s="58"/>
      <c r="Q392" s="58"/>
      <c r="R392" s="58"/>
      <c r="S392" s="58"/>
      <c r="T392" s="58"/>
      <c r="U392" s="58"/>
      <c r="V392" s="58"/>
      <c r="W392" s="58"/>
      <c r="X392" s="58"/>
      <c r="Y392" s="58"/>
    </row>
    <row r="393">
      <c r="A393" s="150"/>
      <c r="B393" s="150"/>
      <c r="C393" s="281" t="s">
        <v>1764</v>
      </c>
      <c r="D393" s="138" t="s">
        <v>1785</v>
      </c>
      <c r="E393" s="132" t="str">
        <f t="shared" si="1"/>
        <v>BP260054801010136Realizar acciones de control de vectores , análisis integrado de las intervenciones operativas y vigilancia entomológica</v>
      </c>
      <c r="F393" s="138" t="s">
        <v>1764</v>
      </c>
      <c r="G393" s="150"/>
      <c r="H393" s="132" t="s">
        <v>168</v>
      </c>
      <c r="I393" s="150"/>
      <c r="J393" s="150"/>
      <c r="K393" s="150"/>
      <c r="L393" s="150"/>
      <c r="M393" s="58"/>
      <c r="N393" s="58"/>
      <c r="O393" s="58"/>
      <c r="P393" s="58"/>
      <c r="Q393" s="58"/>
      <c r="R393" s="58"/>
      <c r="S393" s="58"/>
      <c r="T393" s="58"/>
      <c r="U393" s="58"/>
      <c r="V393" s="58"/>
      <c r="W393" s="58"/>
      <c r="X393" s="58"/>
      <c r="Y393" s="58"/>
    </row>
    <row r="394">
      <c r="A394" s="150"/>
      <c r="B394" s="150"/>
      <c r="C394" s="281" t="s">
        <v>1762</v>
      </c>
      <c r="D394" s="138" t="s">
        <v>1786</v>
      </c>
      <c r="E394" s="132" t="str">
        <f t="shared" si="1"/>
        <v>BP260054801010137Promover el fortalecimiento institucional en relación a las Enfermedades Transmitidas por Vectores y Zoonosis</v>
      </c>
      <c r="F394" s="138" t="s">
        <v>1762</v>
      </c>
      <c r="G394" s="150"/>
      <c r="H394" s="132" t="s">
        <v>168</v>
      </c>
      <c r="I394" s="150"/>
      <c r="J394" s="150"/>
      <c r="K394" s="150"/>
      <c r="L394" s="150"/>
      <c r="M394" s="58"/>
      <c r="N394" s="58"/>
      <c r="O394" s="58"/>
      <c r="P394" s="58"/>
      <c r="Q394" s="58"/>
      <c r="R394" s="58"/>
      <c r="S394" s="58"/>
      <c r="T394" s="58"/>
      <c r="U394" s="58"/>
      <c r="V394" s="58"/>
      <c r="W394" s="58"/>
      <c r="X394" s="58"/>
      <c r="Y394" s="58"/>
    </row>
    <row r="395">
      <c r="A395" s="150"/>
      <c r="B395" s="150"/>
      <c r="C395" s="281" t="s">
        <v>1788</v>
      </c>
      <c r="D395" s="138" t="s">
        <v>1787</v>
      </c>
      <c r="E395" s="132" t="str">
        <f t="shared" si="1"/>
        <v>BP260054801010138Generar capacidades para la rectoría, gobernanza y gobernabilidad, en eliminación de enfermedades endemo epidémicas</v>
      </c>
      <c r="F395" s="138" t="s">
        <v>1788</v>
      </c>
      <c r="G395" s="150"/>
      <c r="H395" s="132" t="s">
        <v>168</v>
      </c>
      <c r="I395" s="150"/>
      <c r="J395" s="150"/>
      <c r="K395" s="150"/>
      <c r="L395" s="150"/>
      <c r="M395" s="58"/>
      <c r="N395" s="58"/>
      <c r="O395" s="58"/>
      <c r="P395" s="58"/>
      <c r="Q395" s="58"/>
      <c r="R395" s="58"/>
      <c r="S395" s="58"/>
      <c r="T395" s="58"/>
      <c r="U395" s="58"/>
      <c r="V395" s="58"/>
      <c r="W395" s="58"/>
      <c r="X395" s="58"/>
      <c r="Y395" s="58"/>
    </row>
    <row r="396">
      <c r="A396" s="150"/>
      <c r="B396" s="150"/>
      <c r="C396" s="281" t="s">
        <v>1772</v>
      </c>
      <c r="D396" s="138" t="s">
        <v>1789</v>
      </c>
      <c r="E396" s="132" t="str">
        <f t="shared" si="1"/>
        <v>BP260054801010146Articular espacios intrainstitucionales e intersectoriales y de  educación y comunicación del riesgo en salud de las Enfermedades Transmitidas por Vectores y Zoonosis</v>
      </c>
      <c r="F396" s="138" t="s">
        <v>1772</v>
      </c>
      <c r="G396" s="150"/>
      <c r="H396" s="132" t="s">
        <v>168</v>
      </c>
      <c r="I396" s="150"/>
      <c r="J396" s="150"/>
      <c r="K396" s="150"/>
      <c r="L396" s="150"/>
      <c r="M396" s="58"/>
      <c r="N396" s="58"/>
      <c r="O396" s="58"/>
      <c r="P396" s="58"/>
      <c r="Q396" s="58"/>
      <c r="R396" s="58"/>
      <c r="S396" s="58"/>
      <c r="T396" s="58"/>
      <c r="U396" s="58"/>
      <c r="V396" s="58"/>
      <c r="W396" s="58"/>
      <c r="X396" s="58"/>
      <c r="Y396" s="58"/>
    </row>
    <row r="397">
      <c r="A397" s="150"/>
      <c r="B397" s="150"/>
      <c r="C397" s="281" t="s">
        <v>1791</v>
      </c>
      <c r="D397" s="138" t="s">
        <v>1790</v>
      </c>
      <c r="E397" s="132" t="str">
        <f t="shared" si="1"/>
        <v>BP260054801010147Realizar acciones de control de vectores e información, educación y comunicación del riesgo en salud</v>
      </c>
      <c r="F397" s="138" t="s">
        <v>1791</v>
      </c>
      <c r="G397" s="150"/>
      <c r="H397" s="132" t="s">
        <v>168</v>
      </c>
      <c r="I397" s="150"/>
      <c r="J397" s="150"/>
      <c r="K397" s="150"/>
      <c r="L397" s="150"/>
      <c r="M397" s="58"/>
      <c r="N397" s="58"/>
      <c r="O397" s="58"/>
      <c r="P397" s="58"/>
      <c r="Q397" s="58"/>
      <c r="R397" s="58"/>
      <c r="S397" s="58"/>
      <c r="T397" s="58"/>
      <c r="U397" s="58"/>
      <c r="V397" s="58"/>
      <c r="W397" s="58"/>
      <c r="X397" s="58"/>
      <c r="Y397" s="58"/>
    </row>
    <row r="398">
      <c r="A398" s="150"/>
      <c r="B398" s="150"/>
      <c r="C398" s="281" t="s">
        <v>1770</v>
      </c>
      <c r="D398" s="138" t="s">
        <v>1792</v>
      </c>
      <c r="E398" s="132" t="str">
        <f t="shared" si="1"/>
        <v>BP260054801010148Realizar acciones de prevención, vigilancia epidemiológica y análisis de riesgo en salud pública integrada de rabia humana, en perros y en gatos</v>
      </c>
      <c r="F398" s="138" t="s">
        <v>1770</v>
      </c>
      <c r="G398" s="150"/>
      <c r="H398" s="132" t="s">
        <v>168</v>
      </c>
      <c r="I398" s="150"/>
      <c r="J398" s="150"/>
      <c r="K398" s="150"/>
      <c r="L398" s="150"/>
      <c r="M398" s="58"/>
      <c r="N398" s="58"/>
      <c r="O398" s="58"/>
      <c r="P398" s="58"/>
      <c r="Q398" s="58"/>
      <c r="R398" s="58"/>
      <c r="S398" s="58"/>
      <c r="T398" s="58"/>
      <c r="U398" s="58"/>
      <c r="V398" s="58"/>
      <c r="W398" s="58"/>
      <c r="X398" s="58"/>
      <c r="Y398" s="58"/>
    </row>
    <row r="399">
      <c r="A399" s="150"/>
      <c r="B399" s="150"/>
      <c r="C399" s="281" t="s">
        <v>1777</v>
      </c>
      <c r="D399" s="138" t="s">
        <v>1793</v>
      </c>
      <c r="E399" s="132" t="str">
        <f t="shared" si="1"/>
        <v>BP260054801010149Adquirir insumos, elementos distintivos y de protección personal para la prevención y control de las zoonosis y vectores</v>
      </c>
      <c r="F399" s="138" t="s">
        <v>1777</v>
      </c>
      <c r="G399" s="150"/>
      <c r="H399" s="132" t="s">
        <v>168</v>
      </c>
      <c r="I399" s="150"/>
      <c r="J399" s="150"/>
      <c r="K399" s="150"/>
      <c r="L399" s="150"/>
      <c r="M399" s="58"/>
      <c r="N399" s="58"/>
      <c r="O399" s="58"/>
      <c r="P399" s="58"/>
      <c r="Q399" s="58"/>
      <c r="R399" s="58"/>
      <c r="S399" s="58"/>
      <c r="T399" s="58"/>
      <c r="U399" s="58"/>
      <c r="V399" s="58"/>
      <c r="W399" s="58"/>
      <c r="X399" s="58"/>
      <c r="Y399" s="58"/>
    </row>
    <row r="400">
      <c r="A400" s="150"/>
      <c r="B400" s="150"/>
      <c r="C400" s="281" t="s">
        <v>1777</v>
      </c>
      <c r="D400" s="138" t="s">
        <v>1794</v>
      </c>
      <c r="E400" s="132" t="str">
        <f t="shared" si="1"/>
        <v>BP260054801010150Adquirir insumos, elementos distintivos y de protección personal para la prevención y control de las zoonosis y vectores</v>
      </c>
      <c r="F400" s="138" t="s">
        <v>1777</v>
      </c>
      <c r="G400" s="150"/>
      <c r="H400" s="132" t="s">
        <v>168</v>
      </c>
      <c r="I400" s="150"/>
      <c r="J400" s="150"/>
      <c r="K400" s="150"/>
      <c r="L400" s="150"/>
      <c r="M400" s="58"/>
      <c r="N400" s="58"/>
      <c r="O400" s="58"/>
      <c r="P400" s="58"/>
      <c r="Q400" s="58"/>
      <c r="R400" s="58"/>
      <c r="S400" s="58"/>
      <c r="T400" s="58"/>
      <c r="U400" s="58"/>
      <c r="V400" s="58"/>
      <c r="W400" s="58"/>
      <c r="X400" s="58"/>
      <c r="Y400" s="58"/>
    </row>
    <row r="401">
      <c r="A401" s="150"/>
      <c r="B401" s="150"/>
      <c r="C401" s="281" t="s">
        <v>1780</v>
      </c>
      <c r="D401" s="138" t="s">
        <v>1795</v>
      </c>
      <c r="E401" s="132" t="str">
        <f t="shared" si="1"/>
        <v>BP260054801010151Adquirir materiales, equipos, bienes y suministros que apoyen la realización de acciones de  prevencion y control de las zoonosis y vectores</v>
      </c>
      <c r="F401" s="138" t="s">
        <v>1780</v>
      </c>
      <c r="G401" s="150"/>
      <c r="H401" s="132" t="s">
        <v>168</v>
      </c>
      <c r="I401" s="150"/>
      <c r="J401" s="150"/>
      <c r="K401" s="150"/>
      <c r="L401" s="150"/>
      <c r="M401" s="58"/>
      <c r="N401" s="58"/>
      <c r="O401" s="58"/>
      <c r="P401" s="58"/>
      <c r="Q401" s="58"/>
      <c r="R401" s="58"/>
      <c r="S401" s="58"/>
      <c r="T401" s="58"/>
      <c r="U401" s="58"/>
      <c r="V401" s="58"/>
      <c r="W401" s="58"/>
      <c r="X401" s="58"/>
      <c r="Y401" s="58"/>
    </row>
    <row r="402">
      <c r="A402" s="150"/>
      <c r="B402" s="150"/>
      <c r="C402" s="281" t="s">
        <v>1780</v>
      </c>
      <c r="D402" s="138" t="s">
        <v>1796</v>
      </c>
      <c r="E402" s="132" t="str">
        <f t="shared" si="1"/>
        <v>BP260054801010152Adquirir materiales, equipos, bienes y suministros que apoyen la realización de acciones de  prevencion y control de las zoonosis y vectores</v>
      </c>
      <c r="F402" s="138" t="s">
        <v>1780</v>
      </c>
      <c r="G402" s="150"/>
      <c r="H402" s="132" t="s">
        <v>168</v>
      </c>
      <c r="I402" s="150"/>
      <c r="J402" s="150"/>
      <c r="K402" s="150"/>
      <c r="L402" s="150"/>
      <c r="M402" s="58"/>
      <c r="N402" s="58"/>
      <c r="O402" s="58"/>
      <c r="P402" s="58"/>
      <c r="Q402" s="58"/>
      <c r="R402" s="58"/>
      <c r="S402" s="58"/>
      <c r="T402" s="58"/>
      <c r="U402" s="58"/>
      <c r="V402" s="58"/>
      <c r="W402" s="58"/>
      <c r="X402" s="58"/>
      <c r="Y402" s="58"/>
    </row>
    <row r="403">
      <c r="A403" s="150"/>
      <c r="B403" s="150"/>
      <c r="C403" s="281" t="s">
        <v>1780</v>
      </c>
      <c r="D403" s="138" t="s">
        <v>1797</v>
      </c>
      <c r="E403" s="132" t="str">
        <f t="shared" si="1"/>
        <v>BP260054801010153Adquirir materiales, equipos, bienes y suministros que apoyen la realización de acciones de  prevencion y control de las zoonosis y vectores</v>
      </c>
      <c r="F403" s="138" t="s">
        <v>1780</v>
      </c>
      <c r="G403" s="150"/>
      <c r="H403" s="132" t="s">
        <v>168</v>
      </c>
      <c r="I403" s="150"/>
      <c r="J403" s="150"/>
      <c r="K403" s="150"/>
      <c r="L403" s="150"/>
      <c r="M403" s="58"/>
      <c r="N403" s="58"/>
      <c r="O403" s="58"/>
      <c r="P403" s="58"/>
      <c r="Q403" s="58"/>
      <c r="R403" s="58"/>
      <c r="S403" s="58"/>
      <c r="T403" s="58"/>
      <c r="U403" s="58"/>
      <c r="V403" s="58"/>
      <c r="W403" s="58"/>
      <c r="X403" s="58"/>
      <c r="Y403" s="58"/>
    </row>
    <row r="404">
      <c r="A404" s="150"/>
      <c r="B404" s="150"/>
      <c r="C404" s="281" t="s">
        <v>1780</v>
      </c>
      <c r="D404" s="138" t="s">
        <v>1798</v>
      </c>
      <c r="E404" s="132" t="str">
        <f t="shared" si="1"/>
        <v>BP260054801010154Adquirir materiales, equipos, bienes y suministros que apoyen la realización de acciones de  prevencion y control de las zoonosis y vectores</v>
      </c>
      <c r="F404" s="138" t="s">
        <v>1780</v>
      </c>
      <c r="G404" s="150"/>
      <c r="H404" s="132" t="s">
        <v>168</v>
      </c>
      <c r="I404" s="150"/>
      <c r="J404" s="150"/>
      <c r="K404" s="150"/>
      <c r="L404" s="150"/>
      <c r="M404" s="58"/>
      <c r="N404" s="58"/>
      <c r="O404" s="58"/>
      <c r="P404" s="58"/>
      <c r="Q404" s="58"/>
      <c r="R404" s="58"/>
      <c r="S404" s="58"/>
      <c r="T404" s="58"/>
      <c r="U404" s="58"/>
      <c r="V404" s="58"/>
      <c r="W404" s="58"/>
      <c r="X404" s="58"/>
      <c r="Y404" s="58"/>
    </row>
    <row r="405">
      <c r="A405" s="150"/>
      <c r="B405" s="150"/>
      <c r="C405" s="281" t="s">
        <v>1783</v>
      </c>
      <c r="D405" s="138" t="s">
        <v>1799</v>
      </c>
      <c r="E405" s="132" t="str">
        <f t="shared" si="1"/>
        <v>BP260054801010155Adquirir material vivo vegetal y animal, accesorios y alimentos del  Centro de Zoonosis y zoocriadero</v>
      </c>
      <c r="F405" s="138" t="s">
        <v>1783</v>
      </c>
      <c r="G405" s="150"/>
      <c r="H405" s="132" t="s">
        <v>168</v>
      </c>
      <c r="I405" s="150"/>
      <c r="J405" s="150"/>
      <c r="K405" s="150"/>
      <c r="L405" s="150"/>
      <c r="M405" s="58"/>
      <c r="N405" s="58"/>
      <c r="O405" s="58"/>
      <c r="P405" s="58"/>
      <c r="Q405" s="58"/>
      <c r="R405" s="58"/>
      <c r="S405" s="58"/>
      <c r="T405" s="58"/>
      <c r="U405" s="58"/>
      <c r="V405" s="58"/>
      <c r="W405" s="58"/>
      <c r="X405" s="58"/>
      <c r="Y405" s="58"/>
    </row>
    <row r="406">
      <c r="A406" s="150"/>
      <c r="B406" s="150"/>
      <c r="C406" s="281" t="s">
        <v>1766</v>
      </c>
      <c r="D406" s="138" t="s">
        <v>1800</v>
      </c>
      <c r="E406" s="132" t="str">
        <f t="shared" si="1"/>
        <v>BP260054801010157Intervenir los factores de riesgo sanitario asociados a la transmisión de otras zoonosis</v>
      </c>
      <c r="F406" s="138" t="s">
        <v>1766</v>
      </c>
      <c r="G406" s="150"/>
      <c r="H406" s="132" t="s">
        <v>168</v>
      </c>
      <c r="I406" s="150"/>
      <c r="J406" s="150"/>
      <c r="K406" s="150"/>
      <c r="L406" s="150"/>
      <c r="M406" s="58"/>
      <c r="N406" s="58"/>
      <c r="O406" s="58"/>
      <c r="P406" s="58"/>
      <c r="Q406" s="58"/>
      <c r="R406" s="58"/>
      <c r="S406" s="58"/>
      <c r="T406" s="58"/>
      <c r="U406" s="58"/>
      <c r="V406" s="58"/>
      <c r="W406" s="58"/>
      <c r="X406" s="58"/>
      <c r="Y406" s="58"/>
    </row>
    <row r="407">
      <c r="A407" s="150"/>
      <c r="B407" s="150"/>
      <c r="C407" s="281" t="s">
        <v>1764</v>
      </c>
      <c r="D407" s="138" t="s">
        <v>1801</v>
      </c>
      <c r="E407" s="132" t="str">
        <f t="shared" si="1"/>
        <v>BP260054801010158Realizar acciones de control de vectores , análisis integrado de las intervenciones operativas y vigilancia entomológica</v>
      </c>
      <c r="F407" s="138" t="s">
        <v>1764</v>
      </c>
      <c r="G407" s="150"/>
      <c r="H407" s="132" t="s">
        <v>168</v>
      </c>
      <c r="I407" s="150"/>
      <c r="J407" s="150"/>
      <c r="K407" s="150"/>
      <c r="L407" s="150"/>
      <c r="M407" s="58"/>
      <c r="N407" s="58"/>
      <c r="O407" s="58"/>
      <c r="P407" s="58"/>
      <c r="Q407" s="58"/>
      <c r="R407" s="58"/>
      <c r="S407" s="58"/>
      <c r="T407" s="58"/>
      <c r="U407" s="58"/>
      <c r="V407" s="58"/>
      <c r="W407" s="58"/>
      <c r="X407" s="58"/>
      <c r="Y407" s="58"/>
    </row>
    <row r="408">
      <c r="A408" s="150"/>
      <c r="B408" s="150"/>
      <c r="C408" s="281" t="s">
        <v>1788</v>
      </c>
      <c r="D408" s="138" t="s">
        <v>1802</v>
      </c>
      <c r="E408" s="132" t="str">
        <f t="shared" si="1"/>
        <v>BP260054801010159Generar capacidades para la rectoría, gobernanza y gobernabilidad, en eliminación de enfermedades endemo epidémicas</v>
      </c>
      <c r="F408" s="138" t="s">
        <v>1788</v>
      </c>
      <c r="G408" s="150"/>
      <c r="H408" s="132" t="s">
        <v>168</v>
      </c>
      <c r="I408" s="150"/>
      <c r="J408" s="150"/>
      <c r="K408" s="150"/>
      <c r="L408" s="150"/>
      <c r="M408" s="58"/>
      <c r="N408" s="58"/>
      <c r="O408" s="58"/>
      <c r="P408" s="58"/>
      <c r="Q408" s="58"/>
      <c r="R408" s="58"/>
      <c r="S408" s="58"/>
      <c r="T408" s="58"/>
      <c r="U408" s="58"/>
      <c r="V408" s="58"/>
      <c r="W408" s="58"/>
      <c r="X408" s="58"/>
      <c r="Y408" s="58"/>
    </row>
    <row r="409">
      <c r="A409" s="150"/>
      <c r="B409" s="150"/>
      <c r="C409" s="281" t="s">
        <v>1762</v>
      </c>
      <c r="D409" s="138" t="s">
        <v>1803</v>
      </c>
      <c r="E409" s="132" t="str">
        <f t="shared" si="1"/>
        <v>BP260054801010160Promover el fortalecimiento institucional en relación a las Enfermedades Transmitidas por Vectores y Zoonosis</v>
      </c>
      <c r="F409" s="138" t="s">
        <v>1762</v>
      </c>
      <c r="G409" s="150"/>
      <c r="H409" s="132" t="s">
        <v>168</v>
      </c>
      <c r="I409" s="150"/>
      <c r="J409" s="150"/>
      <c r="K409" s="150"/>
      <c r="L409" s="150"/>
      <c r="M409" s="58"/>
      <c r="N409" s="58"/>
      <c r="O409" s="58"/>
      <c r="P409" s="58"/>
      <c r="Q409" s="58"/>
      <c r="R409" s="58"/>
      <c r="S409" s="58"/>
      <c r="T409" s="58"/>
      <c r="U409" s="58"/>
      <c r="V409" s="58"/>
      <c r="W409" s="58"/>
      <c r="X409" s="58"/>
      <c r="Y409" s="58"/>
    </row>
    <row r="410">
      <c r="A410" s="150"/>
      <c r="B410" s="150"/>
      <c r="C410" s="281" t="s">
        <v>1764</v>
      </c>
      <c r="D410" s="138" t="s">
        <v>1804</v>
      </c>
      <c r="E410" s="132" t="str">
        <f t="shared" si="1"/>
        <v>BP260054801010165Realizar acciones de control de vectores , análisis integrado de las intervenciones operativas y vigilancia entomológica</v>
      </c>
      <c r="F410" s="138" t="s">
        <v>1764</v>
      </c>
      <c r="G410" s="150"/>
      <c r="H410" s="132" t="s">
        <v>168</v>
      </c>
      <c r="I410" s="150"/>
      <c r="J410" s="150"/>
      <c r="K410" s="150"/>
      <c r="L410" s="150"/>
      <c r="M410" s="58"/>
      <c r="N410" s="58"/>
      <c r="O410" s="58"/>
      <c r="P410" s="58"/>
      <c r="Q410" s="58"/>
      <c r="R410" s="58"/>
      <c r="S410" s="58"/>
      <c r="T410" s="58"/>
      <c r="U410" s="58"/>
      <c r="V410" s="58"/>
      <c r="W410" s="58"/>
      <c r="X410" s="58"/>
      <c r="Y410" s="58"/>
    </row>
    <row r="411">
      <c r="A411" s="150"/>
      <c r="B411" s="150"/>
      <c r="C411" s="281" t="s">
        <v>1806</v>
      </c>
      <c r="D411" s="138" t="s">
        <v>1805</v>
      </c>
      <c r="E411" s="132" t="str">
        <f t="shared" si="1"/>
        <v>BP260054811010105Gestionar el flujo de información en la entrega de productos y servicios.</v>
      </c>
      <c r="F411" s="138" t="s">
        <v>1806</v>
      </c>
      <c r="G411" s="150"/>
      <c r="H411" s="132" t="s">
        <v>168</v>
      </c>
      <c r="I411" s="150"/>
      <c r="J411" s="150"/>
      <c r="K411" s="150"/>
      <c r="L411" s="150"/>
      <c r="M411" s="58"/>
      <c r="N411" s="58"/>
      <c r="O411" s="58"/>
      <c r="P411" s="58"/>
      <c r="Q411" s="58"/>
      <c r="R411" s="58"/>
      <c r="S411" s="58"/>
      <c r="T411" s="58"/>
      <c r="U411" s="58"/>
      <c r="V411" s="58"/>
      <c r="W411" s="58"/>
      <c r="X411" s="58"/>
      <c r="Y411" s="58"/>
    </row>
    <row r="412">
      <c r="A412" s="150"/>
      <c r="B412" s="150"/>
      <c r="C412" s="281" t="s">
        <v>1808</v>
      </c>
      <c r="D412" s="138" t="s">
        <v>1807</v>
      </c>
      <c r="E412" s="132" t="str">
        <f t="shared" si="1"/>
        <v>BP260054811010106Administrar la infraestructura tecnológica para asegurar la continuidad del negocio.</v>
      </c>
      <c r="F412" s="138" t="s">
        <v>1808</v>
      </c>
      <c r="G412" s="150"/>
      <c r="H412" s="132" t="s">
        <v>168</v>
      </c>
      <c r="I412" s="150"/>
      <c r="J412" s="150"/>
      <c r="K412" s="150"/>
      <c r="L412" s="150"/>
      <c r="M412" s="58"/>
      <c r="N412" s="58"/>
      <c r="O412" s="58"/>
      <c r="P412" s="58"/>
      <c r="Q412" s="58"/>
      <c r="R412" s="58"/>
      <c r="S412" s="58"/>
      <c r="T412" s="58"/>
      <c r="U412" s="58"/>
      <c r="V412" s="58"/>
      <c r="W412" s="58"/>
      <c r="X412" s="58"/>
      <c r="Y412" s="58"/>
    </row>
    <row r="413">
      <c r="A413" s="150"/>
      <c r="B413" s="150"/>
      <c r="C413" s="281" t="s">
        <v>1810</v>
      </c>
      <c r="D413" s="138" t="s">
        <v>1809</v>
      </c>
      <c r="E413" s="132" t="str">
        <f t="shared" si="1"/>
        <v>BP260054811010108Adquirir sistemas de información integrados e interoperables según los requerimientos del organismo.</v>
      </c>
      <c r="F413" s="138" t="s">
        <v>1810</v>
      </c>
      <c r="G413" s="150"/>
      <c r="H413" s="132" t="s">
        <v>168</v>
      </c>
      <c r="I413" s="150"/>
      <c r="J413" s="150"/>
      <c r="K413" s="150"/>
      <c r="L413" s="150"/>
      <c r="M413" s="58"/>
      <c r="N413" s="58"/>
      <c r="O413" s="58"/>
      <c r="P413" s="58"/>
      <c r="Q413" s="58"/>
      <c r="R413" s="58"/>
      <c r="S413" s="58"/>
      <c r="T413" s="58"/>
      <c r="U413" s="58"/>
      <c r="V413" s="58"/>
      <c r="W413" s="58"/>
      <c r="X413" s="58"/>
      <c r="Y413" s="58"/>
    </row>
    <row r="414">
      <c r="A414" s="150"/>
      <c r="B414" s="150"/>
      <c r="C414" s="281" t="s">
        <v>1812</v>
      </c>
      <c r="D414" s="138" t="s">
        <v>1811</v>
      </c>
      <c r="E414" s="132" t="str">
        <f t="shared" si="1"/>
        <v>BP260054811010111Suministrar materiales y recursos para los servicios del organismo.</v>
      </c>
      <c r="F414" s="138" t="s">
        <v>1812</v>
      </c>
      <c r="G414" s="150"/>
      <c r="H414" s="132" t="s">
        <v>168</v>
      </c>
      <c r="I414" s="150"/>
      <c r="J414" s="150"/>
      <c r="K414" s="150"/>
      <c r="L414" s="150"/>
      <c r="M414" s="58"/>
      <c r="N414" s="58"/>
      <c r="O414" s="58"/>
      <c r="P414" s="58"/>
      <c r="Q414" s="58"/>
      <c r="R414" s="58"/>
      <c r="S414" s="58"/>
      <c r="T414" s="58"/>
      <c r="U414" s="58"/>
      <c r="V414" s="58"/>
      <c r="W414" s="58"/>
      <c r="X414" s="58"/>
      <c r="Y414" s="58"/>
    </row>
    <row r="415">
      <c r="A415" s="150"/>
      <c r="B415" s="150"/>
      <c r="C415" s="281" t="s">
        <v>1810</v>
      </c>
      <c r="D415" s="138" t="s">
        <v>1813</v>
      </c>
      <c r="E415" s="132" t="str">
        <f t="shared" si="1"/>
        <v>BP260054811010114Adquirir sistemas de información integrados e interoperables según los requerimientos del organismo.</v>
      </c>
      <c r="F415" s="138" t="s">
        <v>1810</v>
      </c>
      <c r="G415" s="150"/>
      <c r="H415" s="132" t="s">
        <v>168</v>
      </c>
      <c r="I415" s="150"/>
      <c r="J415" s="150"/>
      <c r="K415" s="150"/>
      <c r="L415" s="150"/>
      <c r="M415" s="58"/>
      <c r="N415" s="58"/>
      <c r="O415" s="58"/>
      <c r="P415" s="58"/>
      <c r="Q415" s="58"/>
      <c r="R415" s="58"/>
      <c r="S415" s="58"/>
      <c r="T415" s="58"/>
      <c r="U415" s="58"/>
      <c r="V415" s="58"/>
      <c r="W415" s="58"/>
      <c r="X415" s="58"/>
      <c r="Y415" s="58"/>
    </row>
    <row r="416">
      <c r="A416" s="150"/>
      <c r="B416" s="150"/>
      <c r="C416" s="281" t="s">
        <v>1815</v>
      </c>
      <c r="D416" s="138" t="s">
        <v>1814</v>
      </c>
      <c r="E416" s="132" t="str">
        <f t="shared" si="1"/>
        <v>BP260054811010115Administrar la infraestructura tecnológica para asegurar la continuidad del negocio.</v>
      </c>
      <c r="F416" s="138" t="s">
        <v>1815</v>
      </c>
      <c r="G416" s="150"/>
      <c r="H416" s="132" t="s">
        <v>168</v>
      </c>
      <c r="I416" s="150"/>
      <c r="J416" s="150"/>
      <c r="K416" s="150"/>
      <c r="L416" s="150"/>
      <c r="M416" s="58"/>
      <c r="N416" s="58"/>
      <c r="O416" s="58"/>
      <c r="P416" s="58"/>
      <c r="Q416" s="58"/>
      <c r="R416" s="58"/>
      <c r="S416" s="58"/>
      <c r="T416" s="58"/>
      <c r="U416" s="58"/>
      <c r="V416" s="58"/>
      <c r="W416" s="58"/>
      <c r="X416" s="58"/>
      <c r="Y416" s="58"/>
    </row>
    <row r="417">
      <c r="A417" s="150"/>
      <c r="B417" s="150"/>
      <c r="C417" s="281" t="s">
        <v>1817</v>
      </c>
      <c r="D417" s="138" t="s">
        <v>1816</v>
      </c>
      <c r="E417" s="132" t="str">
        <f t="shared" si="1"/>
        <v>BP260054811010116Gestionar el flujo de información en la entrega de productos y servicios.</v>
      </c>
      <c r="F417" s="138" t="s">
        <v>1817</v>
      </c>
      <c r="G417" s="150"/>
      <c r="H417" s="132" t="s">
        <v>168</v>
      </c>
      <c r="I417" s="150"/>
      <c r="J417" s="150"/>
      <c r="K417" s="150"/>
      <c r="L417" s="150"/>
      <c r="M417" s="58"/>
      <c r="N417" s="58"/>
      <c r="O417" s="58"/>
      <c r="P417" s="58"/>
      <c r="Q417" s="58"/>
      <c r="R417" s="58"/>
      <c r="S417" s="58"/>
      <c r="T417" s="58"/>
      <c r="U417" s="58"/>
      <c r="V417" s="58"/>
      <c r="W417" s="58"/>
      <c r="X417" s="58"/>
      <c r="Y417" s="58"/>
    </row>
    <row r="418">
      <c r="A418" s="150"/>
      <c r="B418" s="150"/>
      <c r="C418" s="281" t="s">
        <v>1819</v>
      </c>
      <c r="D418" s="138" t="s">
        <v>1818</v>
      </c>
      <c r="E418" s="132" t="str">
        <f t="shared" si="1"/>
        <v>BP260054811010117Mantener los medios físicos y tecnológicos para atender la demanda de servicios de salud.</v>
      </c>
      <c r="F418" s="138" t="s">
        <v>1819</v>
      </c>
      <c r="G418" s="150"/>
      <c r="H418" s="132" t="s">
        <v>168</v>
      </c>
      <c r="I418" s="150"/>
      <c r="J418" s="150"/>
      <c r="K418" s="150"/>
      <c r="L418" s="150"/>
      <c r="M418" s="58"/>
      <c r="N418" s="58"/>
      <c r="O418" s="58"/>
      <c r="P418" s="58"/>
      <c r="Q418" s="58"/>
      <c r="R418" s="58"/>
      <c r="S418" s="58"/>
      <c r="T418" s="58"/>
      <c r="U418" s="58"/>
      <c r="V418" s="58"/>
      <c r="W418" s="58"/>
      <c r="X418" s="58"/>
      <c r="Y418" s="58"/>
    </row>
    <row r="419">
      <c r="A419" s="150"/>
      <c r="B419" s="150"/>
      <c r="C419" s="281" t="s">
        <v>1821</v>
      </c>
      <c r="D419" s="138" t="s">
        <v>1820</v>
      </c>
      <c r="E419" s="132" t="str">
        <f t="shared" si="1"/>
        <v>BP260054811010118Obtener bienes tecnológicos para mejorar la prestación de servicios.</v>
      </c>
      <c r="F419" s="138" t="s">
        <v>1821</v>
      </c>
      <c r="G419" s="150"/>
      <c r="H419" s="132" t="s">
        <v>168</v>
      </c>
      <c r="I419" s="150"/>
      <c r="J419" s="150"/>
      <c r="K419" s="150"/>
      <c r="L419" s="150"/>
      <c r="M419" s="58"/>
      <c r="N419" s="58"/>
      <c r="O419" s="58"/>
      <c r="P419" s="58"/>
      <c r="Q419" s="58"/>
      <c r="R419" s="58"/>
      <c r="S419" s="58"/>
      <c r="T419" s="58"/>
      <c r="U419" s="58"/>
      <c r="V419" s="58"/>
      <c r="W419" s="58"/>
      <c r="X419" s="58"/>
      <c r="Y419" s="58"/>
    </row>
    <row r="420">
      <c r="A420" s="150"/>
      <c r="B420" s="150"/>
      <c r="C420" s="281" t="s">
        <v>1821</v>
      </c>
      <c r="D420" s="138" t="s">
        <v>1822</v>
      </c>
      <c r="E420" s="132" t="str">
        <f t="shared" si="1"/>
        <v>BP260054811010119Obtener bienes tecnológicos para mejorar la prestación de servicios.</v>
      </c>
      <c r="F420" s="138" t="s">
        <v>1821</v>
      </c>
      <c r="G420" s="150"/>
      <c r="H420" s="132" t="s">
        <v>168</v>
      </c>
      <c r="I420" s="150"/>
      <c r="J420" s="150"/>
      <c r="K420" s="150"/>
      <c r="L420" s="150"/>
      <c r="M420" s="58"/>
      <c r="N420" s="58"/>
      <c r="O420" s="58"/>
      <c r="P420" s="58"/>
      <c r="Q420" s="58"/>
      <c r="R420" s="58"/>
      <c r="S420" s="58"/>
      <c r="T420" s="58"/>
      <c r="U420" s="58"/>
      <c r="V420" s="58"/>
      <c r="W420" s="58"/>
      <c r="X420" s="58"/>
      <c r="Y420" s="58"/>
    </row>
    <row r="421">
      <c r="A421" s="150"/>
      <c r="B421" s="150"/>
      <c r="C421" s="281" t="s">
        <v>1824</v>
      </c>
      <c r="D421" s="138" t="s">
        <v>1823</v>
      </c>
      <c r="E421" s="132" t="str">
        <f t="shared" si="1"/>
        <v>BP260054811010120Adquirir un modelo digital para el monitoreo y modelado de los proyectos de obras e infraestructura</v>
      </c>
      <c r="F421" s="138" t="s">
        <v>1824</v>
      </c>
      <c r="G421" s="150"/>
      <c r="H421" s="132" t="s">
        <v>168</v>
      </c>
      <c r="I421" s="150"/>
      <c r="J421" s="150"/>
      <c r="K421" s="150"/>
      <c r="L421" s="150"/>
      <c r="M421" s="58"/>
      <c r="N421" s="58"/>
      <c r="O421" s="58"/>
      <c r="P421" s="58"/>
      <c r="Q421" s="58"/>
      <c r="R421" s="58"/>
      <c r="S421" s="58"/>
      <c r="T421" s="58"/>
      <c r="U421" s="58"/>
      <c r="V421" s="58"/>
      <c r="W421" s="58"/>
      <c r="X421" s="58"/>
      <c r="Y421" s="58"/>
    </row>
    <row r="422">
      <c r="A422" s="150"/>
      <c r="B422" s="150"/>
      <c r="C422" s="281" t="s">
        <v>1826</v>
      </c>
      <c r="D422" s="138" t="s">
        <v>1825</v>
      </c>
      <c r="E422" s="132" t="str">
        <f t="shared" si="1"/>
        <v>BP260054811010121Fortalecimiento de la infraestructura de las Tecnologias de la Informacion y las Comunicaciónes -TIC- en la Secretaria de Salud de Santiago de Cali" BP-26005481 - Pagos Pasivos exigibles Vigencia Expiradas</v>
      </c>
      <c r="F422" s="138" t="s">
        <v>1826</v>
      </c>
      <c r="G422" s="150"/>
      <c r="H422" s="132" t="s">
        <v>168</v>
      </c>
      <c r="I422" s="150"/>
      <c r="J422" s="150"/>
      <c r="K422" s="150"/>
      <c r="L422" s="150"/>
      <c r="M422" s="58"/>
      <c r="N422" s="58"/>
      <c r="O422" s="58"/>
      <c r="P422" s="58"/>
      <c r="Q422" s="58"/>
      <c r="R422" s="58"/>
      <c r="S422" s="58"/>
      <c r="T422" s="58"/>
      <c r="U422" s="58"/>
      <c r="V422" s="58"/>
      <c r="W422" s="58"/>
      <c r="X422" s="58"/>
      <c r="Y422" s="58"/>
    </row>
    <row r="423">
      <c r="A423" s="150"/>
      <c r="B423" s="150"/>
      <c r="C423" s="281" t="s">
        <v>1826</v>
      </c>
      <c r="D423" s="138" t="s">
        <v>1827</v>
      </c>
      <c r="E423" s="132" t="str">
        <f t="shared" si="1"/>
        <v>BP260054811010122Fortalecimiento de la infraestructura de las Tecnologias de la Informacion y las Comunicaciónes -TIC- en la Secretaria de Salud de Santiago de Cali" BP-26005481 - Pagos Pasivos exigibles Vigencia Expiradas</v>
      </c>
      <c r="F423" s="138" t="s">
        <v>1826</v>
      </c>
      <c r="G423" s="150"/>
      <c r="H423" s="132" t="s">
        <v>168</v>
      </c>
      <c r="I423" s="150"/>
      <c r="J423" s="150"/>
      <c r="K423" s="150"/>
      <c r="L423" s="150"/>
      <c r="M423" s="58"/>
      <c r="N423" s="58"/>
      <c r="O423" s="58"/>
      <c r="P423" s="58"/>
      <c r="Q423" s="58"/>
      <c r="R423" s="58"/>
      <c r="S423" s="58"/>
      <c r="T423" s="58"/>
      <c r="U423" s="58"/>
      <c r="V423" s="58"/>
      <c r="W423" s="58"/>
      <c r="X423" s="58"/>
      <c r="Y423" s="58"/>
    </row>
    <row r="424">
      <c r="A424" s="150"/>
      <c r="B424" s="150"/>
      <c r="C424" s="281" t="s">
        <v>1829</v>
      </c>
      <c r="D424" s="138" t="s">
        <v>1828</v>
      </c>
      <c r="E424" s="132" t="str">
        <f t="shared" si="1"/>
        <v>BP260054811010123Adquirir sistemas de información integrados e interoperables según los requerimientos del organismo.</v>
      </c>
      <c r="F424" s="138" t="s">
        <v>1829</v>
      </c>
      <c r="G424" s="150"/>
      <c r="H424" s="132" t="s">
        <v>168</v>
      </c>
      <c r="I424" s="150"/>
      <c r="J424" s="150"/>
      <c r="K424" s="150"/>
      <c r="L424" s="150"/>
      <c r="M424" s="58"/>
      <c r="N424" s="58"/>
      <c r="O424" s="58"/>
      <c r="P424" s="58"/>
      <c r="Q424" s="58"/>
      <c r="R424" s="58"/>
      <c r="S424" s="58"/>
      <c r="T424" s="58"/>
      <c r="U424" s="58"/>
      <c r="V424" s="58"/>
      <c r="W424" s="58"/>
      <c r="X424" s="58"/>
      <c r="Y424" s="58"/>
    </row>
    <row r="425">
      <c r="A425" s="150"/>
      <c r="B425" s="150"/>
      <c r="C425" s="281" t="s">
        <v>1340</v>
      </c>
      <c r="D425" s="138" t="s">
        <v>1830</v>
      </c>
      <c r="E425" s="132" t="str">
        <f t="shared" si="1"/>
        <v>BP260054831010101Coordinar acciones de gestión y articulación intersectorial y comunitaria en salud mental, convivencia social y violencias</v>
      </c>
      <c r="F425" s="138" t="s">
        <v>1340</v>
      </c>
      <c r="G425" s="150"/>
      <c r="H425" s="132" t="s">
        <v>168</v>
      </c>
      <c r="I425" s="150"/>
      <c r="J425" s="150"/>
      <c r="K425" s="150"/>
      <c r="L425" s="150"/>
      <c r="M425" s="58"/>
      <c r="N425" s="58"/>
      <c r="O425" s="58"/>
      <c r="P425" s="58"/>
      <c r="Q425" s="58"/>
      <c r="R425" s="58"/>
      <c r="S425" s="58"/>
      <c r="T425" s="58"/>
      <c r="U425" s="58"/>
      <c r="V425" s="58"/>
      <c r="W425" s="58"/>
      <c r="X425" s="58"/>
      <c r="Y425" s="58"/>
    </row>
    <row r="426">
      <c r="A426" s="150"/>
      <c r="B426" s="150"/>
      <c r="C426" s="281" t="s">
        <v>1832</v>
      </c>
      <c r="D426" s="138" t="s">
        <v>1831</v>
      </c>
      <c r="E426" s="132" t="str">
        <f t="shared" si="1"/>
        <v>BP260054831010108Implementar estrategias de prevención del sufrimiento
psíquico, trastornos mentales, conductas suicidas, y violencias
de género, incluido abuso sexual y feminicidios</v>
      </c>
      <c r="F426" s="138" t="s">
        <v>1832</v>
      </c>
      <c r="G426" s="150"/>
      <c r="H426" s="132" t="s">
        <v>168</v>
      </c>
      <c r="I426" s="150"/>
      <c r="J426" s="150"/>
      <c r="K426" s="150"/>
      <c r="L426" s="150"/>
      <c r="M426" s="58"/>
      <c r="N426" s="58"/>
      <c r="O426" s="58"/>
      <c r="P426" s="58"/>
      <c r="Q426" s="58"/>
      <c r="R426" s="58"/>
      <c r="S426" s="58"/>
      <c r="T426" s="58"/>
      <c r="U426" s="58"/>
      <c r="V426" s="58"/>
      <c r="W426" s="58"/>
      <c r="X426" s="58"/>
      <c r="Y426" s="58"/>
    </row>
    <row r="427">
      <c r="A427" s="150"/>
      <c r="B427" s="150"/>
      <c r="C427" s="281" t="s">
        <v>1340</v>
      </c>
      <c r="D427" s="138" t="s">
        <v>1833</v>
      </c>
      <c r="E427" s="132" t="str">
        <f t="shared" si="1"/>
        <v>BP260054831010114Coordinar acciones de gestión y articulación intersectorial y comunitaria en salud mental, convivencia social y violencias</v>
      </c>
      <c r="F427" s="138" t="s">
        <v>1340</v>
      </c>
      <c r="G427" s="150"/>
      <c r="H427" s="132" t="s">
        <v>168</v>
      </c>
      <c r="I427" s="150"/>
      <c r="J427" s="150"/>
      <c r="K427" s="150"/>
      <c r="L427" s="150"/>
      <c r="M427" s="58"/>
      <c r="N427" s="58"/>
      <c r="O427" s="58"/>
      <c r="P427" s="58"/>
      <c r="Q427" s="58"/>
      <c r="R427" s="58"/>
      <c r="S427" s="58"/>
      <c r="T427" s="58"/>
      <c r="U427" s="58"/>
      <c r="V427" s="58"/>
      <c r="W427" s="58"/>
      <c r="X427" s="58"/>
      <c r="Y427" s="58"/>
    </row>
    <row r="428">
      <c r="A428" s="150"/>
      <c r="B428" s="150"/>
      <c r="C428" s="281" t="s">
        <v>1340</v>
      </c>
      <c r="D428" s="138" t="s">
        <v>1834</v>
      </c>
      <c r="E428" s="132" t="str">
        <f t="shared" si="1"/>
        <v>BP260054831010115Coordinar acciones de gestión y articulación intersectorial y comunitaria en salud mental, convivencia social y violencias</v>
      </c>
      <c r="F428" s="138" t="s">
        <v>1340</v>
      </c>
      <c r="G428" s="150"/>
      <c r="H428" s="132" t="s">
        <v>168</v>
      </c>
      <c r="I428" s="150"/>
      <c r="J428" s="150"/>
      <c r="K428" s="150"/>
      <c r="L428" s="150"/>
      <c r="M428" s="58"/>
      <c r="N428" s="58"/>
      <c r="O428" s="58"/>
      <c r="P428" s="58"/>
      <c r="Q428" s="58"/>
      <c r="R428" s="58"/>
      <c r="S428" s="58"/>
      <c r="T428" s="58"/>
      <c r="U428" s="58"/>
      <c r="V428" s="58"/>
      <c r="W428" s="58"/>
      <c r="X428" s="58"/>
      <c r="Y428" s="58"/>
    </row>
    <row r="429">
      <c r="A429" s="150"/>
      <c r="B429" s="150"/>
      <c r="C429" s="281" t="s">
        <v>1836</v>
      </c>
      <c r="D429" s="138" t="s">
        <v>1835</v>
      </c>
      <c r="E429" s="132" t="str">
        <f t="shared" si="1"/>
        <v>BP260054841010104Coordinar acciones de articulación intersectorial para garantizar la gobernanza, dirección y rectoría en salud frente al consumo de sustancias psicoactivas.</v>
      </c>
      <c r="F429" s="138" t="s">
        <v>1836</v>
      </c>
      <c r="G429" s="150"/>
      <c r="H429" s="132" t="s">
        <v>168</v>
      </c>
      <c r="I429" s="150"/>
      <c r="J429" s="150"/>
      <c r="K429" s="150"/>
      <c r="L429" s="150"/>
      <c r="M429" s="58"/>
      <c r="N429" s="58"/>
      <c r="O429" s="58"/>
      <c r="P429" s="58"/>
      <c r="Q429" s="58"/>
      <c r="R429" s="58"/>
      <c r="S429" s="58"/>
      <c r="T429" s="58"/>
      <c r="U429" s="58"/>
      <c r="V429" s="58"/>
      <c r="W429" s="58"/>
      <c r="X429" s="58"/>
      <c r="Y429" s="58"/>
    </row>
    <row r="430">
      <c r="A430" s="150"/>
      <c r="B430" s="150"/>
      <c r="C430" s="281" t="s">
        <v>1838</v>
      </c>
      <c r="D430" s="138" t="s">
        <v>1837</v>
      </c>
      <c r="E430" s="132" t="str">
        <f t="shared" si="1"/>
        <v>BP260056391010101Capacitar en hábitos nutricionales saludables a actores comunitarios e institucionales de la comuna 18 de Santiago de Cali</v>
      </c>
      <c r="F430" s="138" t="s">
        <v>1838</v>
      </c>
      <c r="G430" s="150"/>
      <c r="H430" s="132" t="s">
        <v>168</v>
      </c>
      <c r="I430" s="150"/>
      <c r="J430" s="150"/>
      <c r="K430" s="150"/>
      <c r="L430" s="150"/>
      <c r="M430" s="58"/>
      <c r="N430" s="58"/>
      <c r="O430" s="58"/>
      <c r="P430" s="58"/>
      <c r="Q430" s="58"/>
      <c r="R430" s="58"/>
      <c r="S430" s="58"/>
      <c r="T430" s="58"/>
      <c r="U430" s="58"/>
      <c r="V430" s="58"/>
      <c r="W430" s="58"/>
      <c r="X430" s="58"/>
      <c r="Y430" s="58"/>
    </row>
    <row r="431">
      <c r="A431" s="150"/>
      <c r="B431" s="150"/>
      <c r="C431" s="281" t="s">
        <v>1840</v>
      </c>
      <c r="D431" s="138" t="s">
        <v>1839</v>
      </c>
      <c r="E431" s="132" t="str">
        <f t="shared" si="1"/>
        <v>BP260056391010102Desarrollar habilidades para la adecuada preparación de alimentos saludables</v>
      </c>
      <c r="F431" s="138" t="s">
        <v>1840</v>
      </c>
      <c r="G431" s="150"/>
      <c r="H431" s="132" t="s">
        <v>168</v>
      </c>
      <c r="I431" s="150"/>
      <c r="J431" s="150"/>
      <c r="K431" s="150"/>
      <c r="L431" s="150"/>
      <c r="M431" s="58"/>
      <c r="N431" s="58"/>
      <c r="O431" s="58"/>
      <c r="P431" s="58"/>
      <c r="Q431" s="58"/>
      <c r="R431" s="58"/>
      <c r="S431" s="58"/>
      <c r="T431" s="58"/>
      <c r="U431" s="58"/>
      <c r="V431" s="58"/>
      <c r="W431" s="58"/>
      <c r="X431" s="58"/>
      <c r="Y431" s="58"/>
    </row>
    <row r="432">
      <c r="A432" s="150"/>
      <c r="B432" s="150"/>
      <c r="C432" s="281" t="s">
        <v>1842</v>
      </c>
      <c r="D432" s="138" t="s">
        <v>1841</v>
      </c>
      <c r="E432" s="132" t="str">
        <f t="shared" si="1"/>
        <v>BP260056391010103Adquirir servicios logísticos para el desarrollo de eventos masivos y de movilización social en temas relacionados a nutrición y alimentación saludable</v>
      </c>
      <c r="F432" s="138" t="s">
        <v>1842</v>
      </c>
      <c r="G432" s="150"/>
      <c r="H432" s="132" t="s">
        <v>168</v>
      </c>
      <c r="I432" s="150"/>
      <c r="J432" s="150"/>
      <c r="K432" s="150"/>
      <c r="L432" s="150"/>
      <c r="M432" s="58"/>
      <c r="N432" s="58"/>
      <c r="O432" s="58"/>
      <c r="P432" s="58"/>
      <c r="Q432" s="58"/>
      <c r="R432" s="58"/>
      <c r="S432" s="58"/>
      <c r="T432" s="58"/>
      <c r="U432" s="58"/>
      <c r="V432" s="58"/>
      <c r="W432" s="58"/>
      <c r="X432" s="58"/>
      <c r="Y432" s="58"/>
    </row>
    <row r="433">
      <c r="A433" s="150"/>
      <c r="B433" s="150"/>
      <c r="C433" s="281" t="s">
        <v>1844</v>
      </c>
      <c r="D433" s="138" t="s">
        <v>1843</v>
      </c>
      <c r="E433" s="132" t="str">
        <f t="shared" si="1"/>
        <v>BP260056401010101Convocar a actores sociales e institucionales del territorio, previo al desarrollo de las acciones en salud mental comunitaria</v>
      </c>
      <c r="F433" s="138" t="s">
        <v>1844</v>
      </c>
      <c r="G433" s="150"/>
      <c r="H433" s="132" t="s">
        <v>168</v>
      </c>
      <c r="I433" s="150"/>
      <c r="J433" s="150"/>
      <c r="K433" s="150"/>
      <c r="L433" s="150"/>
      <c r="M433" s="58"/>
      <c r="N433" s="58"/>
      <c r="O433" s="58"/>
      <c r="P433" s="58"/>
      <c r="Q433" s="58"/>
      <c r="R433" s="58"/>
      <c r="S433" s="58"/>
      <c r="T433" s="58"/>
      <c r="U433" s="58"/>
      <c r="V433" s="58"/>
      <c r="W433" s="58"/>
      <c r="X433" s="58"/>
      <c r="Y433" s="58"/>
    </row>
    <row r="434">
      <c r="A434" s="150"/>
      <c r="B434" s="150"/>
      <c r="C434" s="281" t="s">
        <v>1846</v>
      </c>
      <c r="D434" s="138" t="s">
        <v>1845</v>
      </c>
      <c r="E434" s="132" t="str">
        <f t="shared" si="1"/>
        <v>BP260056401010102Implementar estrategias de Promoción y prevención del sufrimiento psíquico y social, los trastornos mentales, las conductas suicidas, las violencias de género, abuso sexual y feminicidios con lideres</v>
      </c>
      <c r="F434" s="138" t="s">
        <v>1846</v>
      </c>
      <c r="G434" s="150"/>
      <c r="H434" s="132" t="s">
        <v>168</v>
      </c>
      <c r="I434" s="150"/>
      <c r="J434" s="150"/>
      <c r="K434" s="150"/>
      <c r="L434" s="150"/>
      <c r="M434" s="58"/>
      <c r="N434" s="58"/>
      <c r="O434" s="58"/>
      <c r="P434" s="58"/>
      <c r="Q434" s="58"/>
      <c r="R434" s="58"/>
      <c r="S434" s="58"/>
      <c r="T434" s="58"/>
      <c r="U434" s="58"/>
      <c r="V434" s="58"/>
      <c r="W434" s="58"/>
      <c r="X434" s="58"/>
      <c r="Y434" s="58"/>
    </row>
    <row r="435">
      <c r="A435" s="150"/>
      <c r="B435" s="150"/>
      <c r="C435" s="281" t="s">
        <v>1848</v>
      </c>
      <c r="D435" s="138" t="s">
        <v>1847</v>
      </c>
      <c r="E435" s="132" t="str">
        <f t="shared" si="1"/>
        <v>BP260056401010103Desarrollar encuentros comunitarios con lideres y comunidad  para  promoción de la salud mental y prevención de violencias</v>
      </c>
      <c r="F435" s="138" t="s">
        <v>1848</v>
      </c>
      <c r="G435" s="150"/>
      <c r="H435" s="132" t="s">
        <v>168</v>
      </c>
      <c r="I435" s="150"/>
      <c r="J435" s="150"/>
      <c r="K435" s="150"/>
      <c r="L435" s="150"/>
      <c r="M435" s="58"/>
      <c r="N435" s="58"/>
      <c r="O435" s="58"/>
      <c r="P435" s="58"/>
      <c r="Q435" s="58"/>
      <c r="R435" s="58"/>
      <c r="S435" s="58"/>
      <c r="T435" s="58"/>
      <c r="U435" s="58"/>
      <c r="V435" s="58"/>
      <c r="W435" s="58"/>
      <c r="X435" s="58"/>
      <c r="Y435" s="58"/>
    </row>
    <row r="436">
      <c r="A436" s="150"/>
      <c r="B436" s="150"/>
      <c r="C436" s="281" t="s">
        <v>1850</v>
      </c>
      <c r="D436" s="138" t="s">
        <v>1849</v>
      </c>
      <c r="E436" s="132" t="str">
        <f t="shared" si="1"/>
        <v>BP260056401010104Realizar procesos de articulación intersectorial para fortalecimiento de las redes protectoras</v>
      </c>
      <c r="F436" s="138" t="s">
        <v>1850</v>
      </c>
      <c r="G436" s="150"/>
      <c r="H436" s="132" t="s">
        <v>168</v>
      </c>
      <c r="I436" s="150"/>
      <c r="J436" s="150"/>
      <c r="K436" s="150"/>
      <c r="L436" s="150"/>
      <c r="M436" s="58"/>
      <c r="N436" s="58"/>
      <c r="O436" s="58"/>
      <c r="P436" s="58"/>
      <c r="Q436" s="58"/>
      <c r="R436" s="58"/>
      <c r="S436" s="58"/>
      <c r="T436" s="58"/>
      <c r="U436" s="58"/>
      <c r="V436" s="58"/>
      <c r="W436" s="58"/>
      <c r="X436" s="58"/>
      <c r="Y436" s="58"/>
    </row>
    <row r="437">
      <c r="A437" s="150"/>
      <c r="B437" s="150"/>
      <c r="C437" s="281" t="s">
        <v>1844</v>
      </c>
      <c r="D437" s="138" t="s">
        <v>1851</v>
      </c>
      <c r="E437" s="132" t="str">
        <f t="shared" si="1"/>
        <v>BP260056411010101Convocar a actores sociales e institucionales del territorio, previo al desarrollo de las acciones en salud mental comunitaria</v>
      </c>
      <c r="F437" s="138" t="s">
        <v>1844</v>
      </c>
      <c r="G437" s="150"/>
      <c r="H437" s="132" t="s">
        <v>168</v>
      </c>
      <c r="I437" s="150"/>
      <c r="J437" s="150"/>
      <c r="K437" s="150"/>
      <c r="L437" s="150"/>
      <c r="M437" s="58"/>
      <c r="N437" s="58"/>
      <c r="O437" s="58"/>
      <c r="P437" s="58"/>
      <c r="Q437" s="58"/>
      <c r="R437" s="58"/>
      <c r="S437" s="58"/>
      <c r="T437" s="58"/>
      <c r="U437" s="58"/>
      <c r="V437" s="58"/>
      <c r="W437" s="58"/>
      <c r="X437" s="58"/>
      <c r="Y437" s="58"/>
    </row>
    <row r="438">
      <c r="A438" s="150"/>
      <c r="B438" s="150"/>
      <c r="C438" s="281" t="s">
        <v>1846</v>
      </c>
      <c r="D438" s="138" t="s">
        <v>1852</v>
      </c>
      <c r="E438" s="132" t="str">
        <f t="shared" si="1"/>
        <v>BP260056411010102Implementar estrategias de Promoción y prevención del sufrimiento psíquico y social, los trastornos mentales, las conductas suicidas, las violencias de género, abuso sexual y feminicidios con lideres</v>
      </c>
      <c r="F438" s="138" t="s">
        <v>1846</v>
      </c>
      <c r="G438" s="150"/>
      <c r="H438" s="132" t="s">
        <v>168</v>
      </c>
      <c r="I438" s="150"/>
      <c r="J438" s="150"/>
      <c r="K438" s="150"/>
      <c r="L438" s="150"/>
      <c r="M438" s="58"/>
      <c r="N438" s="58"/>
      <c r="O438" s="58"/>
      <c r="P438" s="58"/>
      <c r="Q438" s="58"/>
      <c r="R438" s="58"/>
      <c r="S438" s="58"/>
      <c r="T438" s="58"/>
      <c r="U438" s="58"/>
      <c r="V438" s="58"/>
      <c r="W438" s="58"/>
      <c r="X438" s="58"/>
      <c r="Y438" s="58"/>
    </row>
    <row r="439">
      <c r="A439" s="150"/>
      <c r="B439" s="150"/>
      <c r="C439" s="281" t="s">
        <v>1854</v>
      </c>
      <c r="D439" s="138" t="s">
        <v>1853</v>
      </c>
      <c r="E439" s="132" t="str">
        <f t="shared" si="1"/>
        <v>BP260056411010103Desarrollar encuentros comunitarios con lideres y comunidad  para  promocion de la salud mental y prevencion de violencias</v>
      </c>
      <c r="F439" s="138" t="s">
        <v>1854</v>
      </c>
      <c r="G439" s="150"/>
      <c r="H439" s="132" t="s">
        <v>168</v>
      </c>
      <c r="I439" s="150"/>
      <c r="J439" s="150"/>
      <c r="K439" s="150"/>
      <c r="L439" s="150"/>
      <c r="M439" s="58"/>
      <c r="N439" s="58"/>
      <c r="O439" s="58"/>
      <c r="P439" s="58"/>
      <c r="Q439" s="58"/>
      <c r="R439" s="58"/>
      <c r="S439" s="58"/>
      <c r="T439" s="58"/>
      <c r="U439" s="58"/>
      <c r="V439" s="58"/>
      <c r="W439" s="58"/>
      <c r="X439" s="58"/>
      <c r="Y439" s="58"/>
    </row>
    <row r="440">
      <c r="A440" s="150"/>
      <c r="B440" s="150"/>
      <c r="C440" s="281" t="s">
        <v>1856</v>
      </c>
      <c r="D440" s="138" t="s">
        <v>1855</v>
      </c>
      <c r="E440" s="132" t="str">
        <f t="shared" si="1"/>
        <v>BP260056411010104Realizar procesos de articulacion intersectorial para fortalecimiento de las redes protectoras</v>
      </c>
      <c r="F440" s="138" t="s">
        <v>1856</v>
      </c>
      <c r="G440" s="150"/>
      <c r="H440" s="132" t="s">
        <v>168</v>
      </c>
      <c r="I440" s="150"/>
      <c r="J440" s="150"/>
      <c r="K440" s="150"/>
      <c r="L440" s="150"/>
      <c r="M440" s="58"/>
      <c r="N440" s="58"/>
      <c r="O440" s="58"/>
      <c r="P440" s="58"/>
      <c r="Q440" s="58"/>
      <c r="R440" s="58"/>
      <c r="S440" s="58"/>
      <c r="T440" s="58"/>
      <c r="U440" s="58"/>
      <c r="V440" s="58"/>
      <c r="W440" s="58"/>
      <c r="X440" s="58"/>
      <c r="Y440" s="58"/>
    </row>
    <row r="441">
      <c r="A441" s="150"/>
      <c r="B441" s="150"/>
      <c r="C441" s="281" t="s">
        <v>1858</v>
      </c>
      <c r="D441" s="138" t="s">
        <v>1857</v>
      </c>
      <c r="E441" s="132" t="str">
        <f t="shared" si="1"/>
        <v>BP260056411010105Realizar actividad de cierre y certificación de la red protectora y comunitaria en salud mental de la comuna 21.</v>
      </c>
      <c r="F441" s="138" t="s">
        <v>1858</v>
      </c>
      <c r="G441" s="150"/>
      <c r="H441" s="132" t="s">
        <v>168</v>
      </c>
      <c r="I441" s="150"/>
      <c r="J441" s="150"/>
      <c r="K441" s="150"/>
      <c r="L441" s="150"/>
      <c r="M441" s="58"/>
      <c r="N441" s="58"/>
      <c r="O441" s="58"/>
      <c r="P441" s="58"/>
      <c r="Q441" s="58"/>
      <c r="R441" s="58"/>
      <c r="S441" s="58"/>
      <c r="T441" s="58"/>
      <c r="U441" s="58"/>
      <c r="V441" s="58"/>
      <c r="W441" s="58"/>
      <c r="X441" s="58"/>
      <c r="Y441" s="58"/>
    </row>
    <row r="442">
      <c r="A442" s="150"/>
      <c r="B442" s="150"/>
      <c r="C442" s="281" t="s">
        <v>1860</v>
      </c>
      <c r="D442" s="138" t="s">
        <v>1859</v>
      </c>
      <c r="E442" s="132" t="str">
        <f t="shared" si="1"/>
        <v>BP260056441010101Desarrollar acciones de información, educación y comunicación en salud sexual y reproductiva en la comunidad en general.</v>
      </c>
      <c r="F442" s="138" t="s">
        <v>1860</v>
      </c>
      <c r="G442" s="150"/>
      <c r="H442" s="132" t="s">
        <v>168</v>
      </c>
      <c r="I442" s="150"/>
      <c r="J442" s="150"/>
      <c r="K442" s="150"/>
      <c r="L442" s="150"/>
      <c r="M442" s="58"/>
      <c r="N442" s="58"/>
      <c r="O442" s="58"/>
      <c r="P442" s="58"/>
      <c r="Q442" s="58"/>
      <c r="R442" s="58"/>
      <c r="S442" s="58"/>
      <c r="T442" s="58"/>
      <c r="U442" s="58"/>
      <c r="V442" s="58"/>
      <c r="W442" s="58"/>
      <c r="X442" s="58"/>
      <c r="Y442" s="58"/>
    </row>
    <row r="443">
      <c r="A443" s="150"/>
      <c r="B443" s="150"/>
      <c r="C443" s="281" t="s">
        <v>1862</v>
      </c>
      <c r="D443" s="138" t="s">
        <v>1861</v>
      </c>
      <c r="E443" s="132" t="str">
        <f t="shared" si="1"/>
        <v>BP260056441010102Articular y movilizar acciones colectivas con la población adolescentes, jóvenes y su comunidad.</v>
      </c>
      <c r="F443" s="138" t="s">
        <v>1862</v>
      </c>
      <c r="G443" s="150"/>
      <c r="H443" s="132" t="s">
        <v>168</v>
      </c>
      <c r="I443" s="150"/>
      <c r="J443" s="150"/>
      <c r="K443" s="150"/>
      <c r="L443" s="150"/>
      <c r="M443" s="58"/>
      <c r="N443" s="58"/>
      <c r="O443" s="58"/>
      <c r="P443" s="58"/>
      <c r="Q443" s="58"/>
      <c r="R443" s="58"/>
      <c r="S443" s="58"/>
      <c r="T443" s="58"/>
      <c r="U443" s="58"/>
      <c r="V443" s="58"/>
      <c r="W443" s="58"/>
      <c r="X443" s="58"/>
      <c r="Y443" s="58"/>
    </row>
    <row r="444">
      <c r="A444" s="150"/>
      <c r="B444" s="150"/>
      <c r="C444" s="281" t="s">
        <v>1864</v>
      </c>
      <c r="D444" s="138" t="s">
        <v>1863</v>
      </c>
      <c r="E444" s="132" t="str">
        <f t="shared" si="1"/>
        <v>BP260056441010103Promover alianzas de gestión del conocimiento en la promoción de los derechos sexuales y reproductivos.</v>
      </c>
      <c r="F444" s="138" t="s">
        <v>1864</v>
      </c>
      <c r="G444" s="150"/>
      <c r="H444" s="132" t="s">
        <v>168</v>
      </c>
      <c r="I444" s="150"/>
      <c r="J444" s="150"/>
      <c r="K444" s="150"/>
      <c r="L444" s="150"/>
      <c r="M444" s="58"/>
      <c r="N444" s="58"/>
      <c r="O444" s="58"/>
      <c r="P444" s="58"/>
      <c r="Q444" s="58"/>
      <c r="R444" s="58"/>
      <c r="S444" s="58"/>
      <c r="T444" s="58"/>
      <c r="U444" s="58"/>
      <c r="V444" s="58"/>
      <c r="W444" s="58"/>
      <c r="X444" s="58"/>
      <c r="Y444" s="58"/>
    </row>
    <row r="445">
      <c r="A445" s="150"/>
      <c r="B445" s="150"/>
      <c r="C445" s="281" t="s">
        <v>1866</v>
      </c>
      <c r="D445" s="138" t="s">
        <v>1865</v>
      </c>
      <c r="E445" s="132" t="str">
        <f t="shared" si="1"/>
        <v>BP260056461010101Realizar acciones de información, educación y comunicación en la promoción de hábitos de vida saludables</v>
      </c>
      <c r="F445" s="138" t="s">
        <v>1866</v>
      </c>
      <c r="G445" s="150"/>
      <c r="H445" s="132" t="s">
        <v>168</v>
      </c>
      <c r="I445" s="150"/>
      <c r="J445" s="150"/>
      <c r="K445" s="150"/>
      <c r="L445" s="150"/>
      <c r="M445" s="58"/>
      <c r="N445" s="58"/>
      <c r="O445" s="58"/>
      <c r="P445" s="58"/>
      <c r="Q445" s="58"/>
      <c r="R445" s="58"/>
      <c r="S445" s="58"/>
      <c r="T445" s="58"/>
      <c r="U445" s="58"/>
      <c r="V445" s="58"/>
      <c r="W445" s="58"/>
      <c r="X445" s="58"/>
      <c r="Y445" s="58"/>
    </row>
    <row r="446">
      <c r="A446" s="150"/>
      <c r="B446" s="150"/>
      <c r="C446" s="281" t="s">
        <v>1868</v>
      </c>
      <c r="D446" s="138" t="s">
        <v>1867</v>
      </c>
      <c r="E446" s="132" t="str">
        <f t="shared" si="1"/>
        <v>BP260056461010102Adquirir material pedagógico e insumos para el   desarrollo de las acciones de información, educación y comunicación</v>
      </c>
      <c r="F446" s="138" t="s">
        <v>1868</v>
      </c>
      <c r="G446" s="150"/>
      <c r="H446" s="132" t="s">
        <v>168</v>
      </c>
      <c r="I446" s="150"/>
      <c r="J446" s="150"/>
      <c r="K446" s="150"/>
      <c r="L446" s="150"/>
      <c r="M446" s="58"/>
      <c r="N446" s="58"/>
      <c r="O446" s="58"/>
      <c r="P446" s="58"/>
      <c r="Q446" s="58"/>
      <c r="R446" s="58"/>
      <c r="S446" s="58"/>
      <c r="T446" s="58"/>
      <c r="U446" s="58"/>
      <c r="V446" s="58"/>
      <c r="W446" s="58"/>
      <c r="X446" s="58"/>
      <c r="Y446" s="58"/>
    </row>
    <row r="447">
      <c r="A447" s="150"/>
      <c r="B447" s="150"/>
      <c r="C447" s="281" t="s">
        <v>1870</v>
      </c>
      <c r="D447" s="138" t="s">
        <v>1869</v>
      </c>
      <c r="E447" s="132" t="str">
        <f t="shared" si="1"/>
        <v>BP260056461010103Suministrar el apoyo logístico en la ejecución de las acciones de información, educación y comunicación</v>
      </c>
      <c r="F447" s="138" t="s">
        <v>1870</v>
      </c>
      <c r="G447" s="150"/>
      <c r="H447" s="132" t="s">
        <v>168</v>
      </c>
      <c r="I447" s="150"/>
      <c r="J447" s="150"/>
      <c r="K447" s="150"/>
      <c r="L447" s="150"/>
      <c r="M447" s="58"/>
      <c r="N447" s="58"/>
      <c r="O447" s="58"/>
      <c r="P447" s="58"/>
      <c r="Q447" s="58"/>
      <c r="R447" s="58"/>
      <c r="S447" s="58"/>
      <c r="T447" s="58"/>
      <c r="U447" s="58"/>
      <c r="V447" s="58"/>
      <c r="W447" s="58"/>
      <c r="X447" s="58"/>
      <c r="Y447" s="58"/>
    </row>
    <row r="448">
      <c r="A448" s="150"/>
      <c r="B448" s="150"/>
      <c r="C448" s="281" t="s">
        <v>1844</v>
      </c>
      <c r="D448" s="138" t="s">
        <v>1871</v>
      </c>
      <c r="E448" s="132" t="str">
        <f t="shared" si="1"/>
        <v>BP260056681010101Convocar a actores sociales e institucionales del territorio, previo al desarrollo de las acciones en salud mental comunitaria</v>
      </c>
      <c r="F448" s="138" t="s">
        <v>1844</v>
      </c>
      <c r="G448" s="150"/>
      <c r="H448" s="132" t="s">
        <v>168</v>
      </c>
      <c r="I448" s="150"/>
      <c r="J448" s="150"/>
      <c r="K448" s="150"/>
      <c r="L448" s="150"/>
      <c r="M448" s="58"/>
      <c r="N448" s="58"/>
      <c r="O448" s="58"/>
      <c r="P448" s="58"/>
      <c r="Q448" s="58"/>
      <c r="R448" s="58"/>
      <c r="S448" s="58"/>
      <c r="T448" s="58"/>
      <c r="U448" s="58"/>
      <c r="V448" s="58"/>
      <c r="W448" s="58"/>
      <c r="X448" s="58"/>
      <c r="Y448" s="58"/>
    </row>
    <row r="449">
      <c r="A449" s="150"/>
      <c r="B449" s="150"/>
      <c r="C449" s="281" t="s">
        <v>1846</v>
      </c>
      <c r="D449" s="138" t="s">
        <v>1872</v>
      </c>
      <c r="E449" s="132" t="str">
        <f t="shared" si="1"/>
        <v>BP260056681010102Implementar estrategias de Promoción y prevención del sufrimiento psíquico y social, los trastornos mentales, las conductas suicidas, las violencias de género, abuso sexual y feminicidios con lideres</v>
      </c>
      <c r="F449" s="138" t="s">
        <v>1846</v>
      </c>
      <c r="G449" s="150"/>
      <c r="H449" s="132" t="s">
        <v>168</v>
      </c>
      <c r="I449" s="150"/>
      <c r="J449" s="150"/>
      <c r="K449" s="150"/>
      <c r="L449" s="150"/>
      <c r="M449" s="58"/>
      <c r="N449" s="58"/>
      <c r="O449" s="58"/>
      <c r="P449" s="58"/>
      <c r="Q449" s="58"/>
      <c r="R449" s="58"/>
      <c r="S449" s="58"/>
      <c r="T449" s="58"/>
      <c r="U449" s="58"/>
      <c r="V449" s="58"/>
      <c r="W449" s="58"/>
      <c r="X449" s="58"/>
      <c r="Y449" s="58"/>
    </row>
    <row r="450">
      <c r="A450" s="150"/>
      <c r="B450" s="150"/>
      <c r="C450" s="281" t="s">
        <v>1854</v>
      </c>
      <c r="D450" s="138" t="s">
        <v>1873</v>
      </c>
      <c r="E450" s="132" t="str">
        <f t="shared" si="1"/>
        <v>BP260056681010103Desarrollar encuentros comunitarios con lideres y comunidad  para  promocion de la salud mental y prevencion de violencias</v>
      </c>
      <c r="F450" s="138" t="s">
        <v>1854</v>
      </c>
      <c r="G450" s="150"/>
      <c r="H450" s="132" t="s">
        <v>168</v>
      </c>
      <c r="I450" s="150"/>
      <c r="J450" s="150"/>
      <c r="K450" s="150"/>
      <c r="L450" s="150"/>
      <c r="M450" s="58"/>
      <c r="N450" s="58"/>
      <c r="O450" s="58"/>
      <c r="P450" s="58"/>
      <c r="Q450" s="58"/>
      <c r="R450" s="58"/>
      <c r="S450" s="58"/>
      <c r="T450" s="58"/>
      <c r="U450" s="58"/>
      <c r="V450" s="58"/>
      <c r="W450" s="58"/>
      <c r="X450" s="58"/>
      <c r="Y450" s="58"/>
    </row>
    <row r="451">
      <c r="A451" s="150"/>
      <c r="B451" s="150"/>
      <c r="C451" s="281" t="s">
        <v>1856</v>
      </c>
      <c r="D451" s="138" t="s">
        <v>1874</v>
      </c>
      <c r="E451" s="132" t="str">
        <f t="shared" si="1"/>
        <v>BP260056681010104Realizar procesos de articulacion intersectorial para fortalecimiento de las redes protectoras</v>
      </c>
      <c r="F451" s="138" t="s">
        <v>1856</v>
      </c>
      <c r="G451" s="150"/>
      <c r="H451" s="132" t="s">
        <v>168</v>
      </c>
      <c r="I451" s="150"/>
      <c r="J451" s="150"/>
      <c r="K451" s="150"/>
      <c r="L451" s="150"/>
      <c r="M451" s="58"/>
      <c r="N451" s="58"/>
      <c r="O451" s="58"/>
      <c r="P451" s="58"/>
      <c r="Q451" s="58"/>
      <c r="R451" s="58"/>
      <c r="S451" s="58"/>
      <c r="T451" s="58"/>
      <c r="U451" s="58"/>
      <c r="V451" s="58"/>
      <c r="W451" s="58"/>
      <c r="X451" s="58"/>
      <c r="Y451" s="58"/>
    </row>
    <row r="452">
      <c r="A452" s="150"/>
      <c r="B452" s="150"/>
      <c r="C452" s="281" t="s">
        <v>1876</v>
      </c>
      <c r="D452" s="138" t="s">
        <v>1875</v>
      </c>
      <c r="E452" s="132" t="str">
        <f t="shared" si="1"/>
        <v>BP260056921010101Desarrollar acciones de información, educación y comunicación en cuidado al cuidador, salud sexual y salud reproductiva  en la comunidad en general.</v>
      </c>
      <c r="F452" s="138" t="s">
        <v>1876</v>
      </c>
      <c r="G452" s="150"/>
      <c r="H452" s="132" t="s">
        <v>168</v>
      </c>
      <c r="I452" s="150"/>
      <c r="J452" s="150"/>
      <c r="K452" s="150"/>
      <c r="L452" s="150"/>
      <c r="M452" s="58"/>
      <c r="N452" s="58"/>
      <c r="O452" s="58"/>
      <c r="P452" s="58"/>
      <c r="Q452" s="58"/>
      <c r="R452" s="58"/>
      <c r="S452" s="58"/>
      <c r="T452" s="58"/>
      <c r="U452" s="58"/>
      <c r="V452" s="58"/>
      <c r="W452" s="58"/>
      <c r="X452" s="58"/>
      <c r="Y452" s="58"/>
    </row>
    <row r="453">
      <c r="A453" s="150"/>
      <c r="B453" s="150"/>
      <c r="C453" s="281" t="s">
        <v>1878</v>
      </c>
      <c r="D453" s="138" t="s">
        <v>1877</v>
      </c>
      <c r="E453" s="132" t="str">
        <f t="shared" si="1"/>
        <v>BP260056921010102Articular y movilizar acciones colectivas con la población adolescentes, jóvenes y su comunidad con el fin de generar factores protectores para la promoción de los derechos sexuales y reproductivos y el cuidado de la salud y la vida en la comuna</v>
      </c>
      <c r="F453" s="138" t="s">
        <v>1878</v>
      </c>
      <c r="G453" s="150"/>
      <c r="H453" s="132" t="s">
        <v>168</v>
      </c>
      <c r="I453" s="150"/>
      <c r="J453" s="150"/>
      <c r="K453" s="150"/>
      <c r="L453" s="150"/>
      <c r="M453" s="58"/>
      <c r="N453" s="58"/>
      <c r="O453" s="58"/>
      <c r="P453" s="58"/>
      <c r="Q453" s="58"/>
      <c r="R453" s="58"/>
      <c r="S453" s="58"/>
      <c r="T453" s="58"/>
      <c r="U453" s="58"/>
      <c r="V453" s="58"/>
      <c r="W453" s="58"/>
      <c r="X453" s="58"/>
      <c r="Y453" s="58"/>
    </row>
    <row r="454">
      <c r="A454" s="150"/>
      <c r="B454" s="150"/>
      <c r="C454" s="281" t="s">
        <v>1880</v>
      </c>
      <c r="D454" s="138" t="s">
        <v>1879</v>
      </c>
      <c r="E454" s="132" t="str">
        <f t="shared" si="1"/>
        <v>BP260056921010103Promover alianzas de gestión del conocimiento en los diferentes entornos en la promoción de los derechos sexuales, derechos reproductivos y pautas del cuidado al cuidador a la comunidad en generar.</v>
      </c>
      <c r="F454" s="138" t="s">
        <v>1880</v>
      </c>
      <c r="G454" s="150"/>
      <c r="H454" s="132" t="s">
        <v>168</v>
      </c>
      <c r="I454" s="150"/>
      <c r="J454" s="150"/>
      <c r="K454" s="150"/>
      <c r="L454" s="150"/>
      <c r="M454" s="58"/>
      <c r="N454" s="58"/>
      <c r="O454" s="58"/>
      <c r="P454" s="58"/>
      <c r="Q454" s="58"/>
      <c r="R454" s="58"/>
      <c r="S454" s="58"/>
      <c r="T454" s="58"/>
      <c r="U454" s="58"/>
      <c r="V454" s="58"/>
      <c r="W454" s="58"/>
      <c r="X454" s="58"/>
      <c r="Y454" s="58"/>
    </row>
    <row r="455">
      <c r="A455" s="150"/>
      <c r="B455" s="150"/>
      <c r="C455" s="281" t="s">
        <v>1882</v>
      </c>
      <c r="D455" s="138" t="s">
        <v>1881</v>
      </c>
      <c r="E455" s="132" t="str">
        <f t="shared" si="1"/>
        <v>BP260056971010101Socializar estrategias de salud mental a los actores sociales e institucionales del territorio para programación, planeación y articulación de acciones.</v>
      </c>
      <c r="F455" s="138" t="s">
        <v>1882</v>
      </c>
      <c r="G455" s="150"/>
      <c r="H455" s="132" t="s">
        <v>168</v>
      </c>
      <c r="I455" s="150"/>
      <c r="J455" s="150"/>
      <c r="K455" s="150"/>
      <c r="L455" s="150"/>
      <c r="M455" s="58"/>
      <c r="N455" s="58"/>
      <c r="O455" s="58"/>
      <c r="P455" s="58"/>
      <c r="Q455" s="58"/>
      <c r="R455" s="58"/>
      <c r="S455" s="58"/>
      <c r="T455" s="58"/>
      <c r="U455" s="58"/>
      <c r="V455" s="58"/>
      <c r="W455" s="58"/>
      <c r="X455" s="58"/>
      <c r="Y455" s="58"/>
    </row>
    <row r="456">
      <c r="A456" s="150"/>
      <c r="B456" s="150"/>
      <c r="C456" s="281" t="s">
        <v>1884</v>
      </c>
      <c r="D456" s="138" t="s">
        <v>1883</v>
      </c>
      <c r="E456" s="132" t="str">
        <f t="shared" si="1"/>
        <v>BP260056971010102Efectuar estrategias de promoción y prevención del sufrimiento psíquico y social, los trastornos mentales, las conductas suicidas, las violencias de género, abuso sexual y feminicidios con lideres de la comuna 18.</v>
      </c>
      <c r="F456" s="138" t="s">
        <v>1884</v>
      </c>
      <c r="G456" s="150"/>
      <c r="H456" s="132" t="s">
        <v>168</v>
      </c>
      <c r="I456" s="150"/>
      <c r="J456" s="150"/>
      <c r="K456" s="150"/>
      <c r="L456" s="150"/>
      <c r="M456" s="58"/>
      <c r="N456" s="58"/>
      <c r="O456" s="58"/>
      <c r="P456" s="58"/>
      <c r="Q456" s="58"/>
      <c r="R456" s="58"/>
      <c r="S456" s="58"/>
      <c r="T456" s="58"/>
      <c r="U456" s="58"/>
      <c r="V456" s="58"/>
      <c r="W456" s="58"/>
      <c r="X456" s="58"/>
      <c r="Y456" s="58"/>
    </row>
    <row r="457">
      <c r="A457" s="150"/>
      <c r="B457" s="150"/>
      <c r="C457" s="281" t="s">
        <v>1886</v>
      </c>
      <c r="D457" s="138" t="s">
        <v>1885</v>
      </c>
      <c r="E457" s="132" t="str">
        <f t="shared" si="1"/>
        <v>BP260056971010103Organizar encuentros comunitarios con líderes y miembros de la comunidad para promover la salud mental y prevenir la violencia</v>
      </c>
      <c r="F457" s="138" t="s">
        <v>1886</v>
      </c>
      <c r="G457" s="150"/>
      <c r="H457" s="132" t="s">
        <v>168</v>
      </c>
      <c r="I457" s="150"/>
      <c r="J457" s="150"/>
      <c r="K457" s="150"/>
      <c r="L457" s="150"/>
      <c r="M457" s="58"/>
      <c r="N457" s="58"/>
      <c r="O457" s="58"/>
      <c r="P457" s="58"/>
      <c r="Q457" s="58"/>
      <c r="R457" s="58"/>
      <c r="S457" s="58"/>
      <c r="T457" s="58"/>
      <c r="U457" s="58"/>
      <c r="V457" s="58"/>
      <c r="W457" s="58"/>
      <c r="X457" s="58"/>
      <c r="Y457" s="58"/>
    </row>
    <row r="458">
      <c r="A458" s="150"/>
      <c r="B458" s="150"/>
      <c r="C458" s="281" t="s">
        <v>1888</v>
      </c>
      <c r="D458" s="138" t="s">
        <v>1887</v>
      </c>
      <c r="E458" s="132" t="str">
        <f t="shared" si="1"/>
        <v>BP260056971010104Fortalecer las redes protectoras de la comuna 18</v>
      </c>
      <c r="F458" s="138" t="s">
        <v>1888</v>
      </c>
      <c r="G458" s="150"/>
      <c r="H458" s="132" t="s">
        <v>168</v>
      </c>
      <c r="I458" s="150"/>
      <c r="J458" s="150"/>
      <c r="K458" s="150"/>
      <c r="L458" s="150"/>
      <c r="M458" s="58"/>
      <c r="N458" s="58"/>
      <c r="O458" s="58"/>
      <c r="P458" s="58"/>
      <c r="Q458" s="58"/>
      <c r="R458" s="58"/>
      <c r="S458" s="58"/>
      <c r="T458" s="58"/>
      <c r="U458" s="58"/>
      <c r="V458" s="58"/>
      <c r="W458" s="58"/>
      <c r="X458" s="58"/>
      <c r="Y458" s="58"/>
    </row>
    <row r="459">
      <c r="A459" s="150"/>
      <c r="B459" s="150"/>
      <c r="C459" s="281" t="s">
        <v>1860</v>
      </c>
      <c r="D459" s="138" t="s">
        <v>1889</v>
      </c>
      <c r="E459" s="132" t="str">
        <f t="shared" si="1"/>
        <v>BP260057241010101Desarrollar acciones de información, educación y comunicación en salud sexual y reproductiva en la comunidad en general.</v>
      </c>
      <c r="F459" s="138" t="s">
        <v>1860</v>
      </c>
      <c r="G459" s="150"/>
      <c r="H459" s="132" t="s">
        <v>168</v>
      </c>
      <c r="I459" s="150"/>
      <c r="J459" s="150"/>
      <c r="K459" s="150"/>
      <c r="L459" s="150"/>
      <c r="M459" s="58"/>
      <c r="N459" s="58"/>
      <c r="O459" s="58"/>
      <c r="P459" s="58"/>
      <c r="Q459" s="58"/>
      <c r="R459" s="58"/>
      <c r="S459" s="58"/>
      <c r="T459" s="58"/>
      <c r="U459" s="58"/>
      <c r="V459" s="58"/>
      <c r="W459" s="58"/>
      <c r="X459" s="58"/>
      <c r="Y459" s="58"/>
    </row>
    <row r="460">
      <c r="A460" s="150"/>
      <c r="B460" s="150"/>
      <c r="C460" s="281" t="s">
        <v>1862</v>
      </c>
      <c r="D460" s="138" t="s">
        <v>1890</v>
      </c>
      <c r="E460" s="132" t="str">
        <f t="shared" si="1"/>
        <v>BP260057241010102Articular y movilizar acciones colectivas con la población adolescentes, jóvenes y su comunidad.</v>
      </c>
      <c r="F460" s="138" t="s">
        <v>1862</v>
      </c>
      <c r="G460" s="150"/>
      <c r="H460" s="132" t="s">
        <v>168</v>
      </c>
      <c r="I460" s="150"/>
      <c r="J460" s="150"/>
      <c r="K460" s="150"/>
      <c r="L460" s="150"/>
      <c r="M460" s="58"/>
      <c r="N460" s="58"/>
      <c r="O460" s="58"/>
      <c r="P460" s="58"/>
      <c r="Q460" s="58"/>
      <c r="R460" s="58"/>
      <c r="S460" s="58"/>
      <c r="T460" s="58"/>
      <c r="U460" s="58"/>
      <c r="V460" s="58"/>
      <c r="W460" s="58"/>
      <c r="X460" s="58"/>
      <c r="Y460" s="58"/>
    </row>
    <row r="461">
      <c r="A461" s="150"/>
      <c r="B461" s="150"/>
      <c r="C461" s="281" t="s">
        <v>1844</v>
      </c>
      <c r="D461" s="138" t="s">
        <v>1891</v>
      </c>
      <c r="E461" s="132" t="str">
        <f t="shared" si="1"/>
        <v>BP260057351010101Convocar a actores sociales e institucionales del territorio, previo al desarrollo de las acciones en salud mental comunitaria</v>
      </c>
      <c r="F461" s="138" t="s">
        <v>1844</v>
      </c>
      <c r="G461" s="150"/>
      <c r="H461" s="132" t="s">
        <v>168</v>
      </c>
      <c r="I461" s="150"/>
      <c r="J461" s="150"/>
      <c r="K461" s="150"/>
      <c r="L461" s="150"/>
      <c r="M461" s="58"/>
      <c r="N461" s="58"/>
      <c r="O461" s="58"/>
      <c r="P461" s="58"/>
      <c r="Q461" s="58"/>
      <c r="R461" s="58"/>
      <c r="S461" s="58"/>
      <c r="T461" s="58"/>
      <c r="U461" s="58"/>
      <c r="V461" s="58"/>
      <c r="W461" s="58"/>
      <c r="X461" s="58"/>
      <c r="Y461" s="58"/>
    </row>
    <row r="462">
      <c r="A462" s="150"/>
      <c r="B462" s="150"/>
      <c r="C462" s="281" t="s">
        <v>1846</v>
      </c>
      <c r="D462" s="138" t="s">
        <v>1892</v>
      </c>
      <c r="E462" s="132" t="str">
        <f t="shared" si="1"/>
        <v>BP260057351010102Implementar estrategias de Promoción y prevención del sufrimiento psíquico y social, los trastornos mentales, las conductas suicidas, las violencias de género, abuso sexual y feminicidios con lideres</v>
      </c>
      <c r="F462" s="138" t="s">
        <v>1846</v>
      </c>
      <c r="G462" s="150"/>
      <c r="H462" s="132" t="s">
        <v>168</v>
      </c>
      <c r="I462" s="150"/>
      <c r="J462" s="150"/>
      <c r="K462" s="150"/>
      <c r="L462" s="150"/>
      <c r="M462" s="58"/>
      <c r="N462" s="58"/>
      <c r="O462" s="58"/>
      <c r="P462" s="58"/>
      <c r="Q462" s="58"/>
      <c r="R462" s="58"/>
      <c r="S462" s="58"/>
      <c r="T462" s="58"/>
      <c r="U462" s="58"/>
      <c r="V462" s="58"/>
      <c r="W462" s="58"/>
      <c r="X462" s="58"/>
      <c r="Y462" s="58"/>
    </row>
    <row r="463">
      <c r="A463" s="150"/>
      <c r="B463" s="150"/>
      <c r="C463" s="281" t="s">
        <v>1846</v>
      </c>
      <c r="D463" s="138" t="s">
        <v>1893</v>
      </c>
      <c r="E463" s="132" t="str">
        <f t="shared" si="1"/>
        <v>BP260057351010103Implementar estrategias de Promoción y prevención del sufrimiento psíquico y social, los trastornos mentales, las conductas suicidas, las violencias de género, abuso sexual y feminicidios con lideres</v>
      </c>
      <c r="F463" s="138" t="s">
        <v>1846</v>
      </c>
      <c r="G463" s="150"/>
      <c r="H463" s="132" t="s">
        <v>168</v>
      </c>
      <c r="I463" s="150"/>
      <c r="J463" s="150"/>
      <c r="K463" s="150"/>
      <c r="L463" s="150"/>
      <c r="M463" s="58"/>
      <c r="N463" s="58"/>
      <c r="O463" s="58"/>
      <c r="P463" s="58"/>
      <c r="Q463" s="58"/>
      <c r="R463" s="58"/>
      <c r="S463" s="58"/>
      <c r="T463" s="58"/>
      <c r="U463" s="58"/>
      <c r="V463" s="58"/>
      <c r="W463" s="58"/>
      <c r="X463" s="58"/>
      <c r="Y463" s="58"/>
    </row>
    <row r="464">
      <c r="A464" s="150"/>
      <c r="B464" s="150"/>
      <c r="C464" s="281" t="s">
        <v>1848</v>
      </c>
      <c r="D464" s="138" t="s">
        <v>1894</v>
      </c>
      <c r="E464" s="132" t="str">
        <f t="shared" si="1"/>
        <v>BP260057351010104Desarrollar encuentros comunitarios con lideres y comunidad  para  promoción de la salud mental y prevención de violencias</v>
      </c>
      <c r="F464" s="138" t="s">
        <v>1848</v>
      </c>
      <c r="G464" s="150"/>
      <c r="H464" s="132" t="s">
        <v>168</v>
      </c>
      <c r="I464" s="150"/>
      <c r="J464" s="150"/>
      <c r="K464" s="150"/>
      <c r="L464" s="150"/>
      <c r="M464" s="58"/>
      <c r="N464" s="58"/>
      <c r="O464" s="58"/>
      <c r="P464" s="58"/>
      <c r="Q464" s="58"/>
      <c r="R464" s="58"/>
      <c r="S464" s="58"/>
      <c r="T464" s="58"/>
      <c r="U464" s="58"/>
      <c r="V464" s="58"/>
      <c r="W464" s="58"/>
      <c r="X464" s="58"/>
      <c r="Y464" s="58"/>
    </row>
    <row r="465">
      <c r="A465" s="150"/>
      <c r="B465" s="150"/>
      <c r="C465" s="281" t="s">
        <v>1850</v>
      </c>
      <c r="D465" s="138" t="s">
        <v>1895</v>
      </c>
      <c r="E465" s="132" t="str">
        <f t="shared" si="1"/>
        <v>BP260057351010105Realizar procesos de articulación intersectorial para fortalecimiento de las redes protectoras</v>
      </c>
      <c r="F465" s="138" t="s">
        <v>1850</v>
      </c>
      <c r="G465" s="150"/>
      <c r="H465" s="132" t="s">
        <v>168</v>
      </c>
      <c r="I465" s="150"/>
      <c r="J465" s="150"/>
      <c r="K465" s="150"/>
      <c r="L465" s="150"/>
      <c r="M465" s="58"/>
      <c r="N465" s="58"/>
      <c r="O465" s="58"/>
      <c r="P465" s="58"/>
      <c r="Q465" s="58"/>
      <c r="R465" s="58"/>
      <c r="S465" s="58"/>
      <c r="T465" s="58"/>
      <c r="U465" s="58"/>
      <c r="V465" s="58"/>
      <c r="W465" s="58"/>
      <c r="X465" s="58"/>
      <c r="Y465" s="58"/>
    </row>
    <row r="466">
      <c r="A466" s="150"/>
      <c r="B466" s="150"/>
      <c r="C466" s="281" t="s">
        <v>1897</v>
      </c>
      <c r="D466" s="138" t="s">
        <v>1896</v>
      </c>
      <c r="E466" s="132" t="str">
        <f t="shared" si="1"/>
        <v>BP260059141010101Realizar la ampliación de la infraestructura física del Centro de Salud la Rivera perteneciente a la Red de Salud Norte ESE de Santiago de Cali</v>
      </c>
      <c r="F466" s="138" t="s">
        <v>1897</v>
      </c>
      <c r="G466" s="150"/>
      <c r="H466" s="132" t="s">
        <v>168</v>
      </c>
      <c r="I466" s="150"/>
      <c r="J466" s="150"/>
      <c r="K466" s="150"/>
      <c r="L466" s="150"/>
      <c r="M466" s="58"/>
      <c r="N466" s="58"/>
      <c r="O466" s="58"/>
      <c r="P466" s="58"/>
      <c r="Q466" s="58"/>
      <c r="R466" s="58"/>
      <c r="S466" s="58"/>
      <c r="T466" s="58"/>
      <c r="U466" s="58"/>
      <c r="V466" s="58"/>
      <c r="W466" s="58"/>
      <c r="X466" s="58"/>
      <c r="Y466" s="58"/>
    </row>
    <row r="467">
      <c r="A467" s="150"/>
      <c r="B467" s="150"/>
      <c r="C467" s="281" t="s">
        <v>1899</v>
      </c>
      <c r="D467" s="138" t="s">
        <v>1898</v>
      </c>
      <c r="E467" s="132" t="str">
        <f t="shared" si="1"/>
        <v>BP260059141010102Realizar la interventoría de obra del Centro de Salud la Rivera perteneciente a la Red de Salud Norte ESE de Santiago de Cali</v>
      </c>
      <c r="F467" s="138" t="s">
        <v>1899</v>
      </c>
      <c r="G467" s="150"/>
      <c r="H467" s="132" t="s">
        <v>168</v>
      </c>
      <c r="I467" s="150"/>
      <c r="J467" s="150"/>
      <c r="K467" s="150"/>
      <c r="L467" s="150"/>
      <c r="M467" s="58"/>
      <c r="N467" s="58"/>
      <c r="O467" s="58"/>
      <c r="P467" s="58"/>
      <c r="Q467" s="58"/>
      <c r="R467" s="58"/>
      <c r="S467" s="58"/>
      <c r="T467" s="58"/>
      <c r="U467" s="58"/>
      <c r="V467" s="58"/>
      <c r="W467" s="58"/>
      <c r="X467" s="58"/>
      <c r="Y467" s="58"/>
    </row>
    <row r="468">
      <c r="A468" s="150"/>
      <c r="B468" s="150"/>
      <c r="C468" s="281" t="s">
        <v>1901</v>
      </c>
      <c r="D468" s="138" t="s">
        <v>1900</v>
      </c>
      <c r="E468" s="132" t="str">
        <f t="shared" si="1"/>
        <v>BP260059141010104Realizar la adquisición de equipamiento fijo de elevación</v>
      </c>
      <c r="F468" s="138" t="s">
        <v>1901</v>
      </c>
      <c r="G468" s="150"/>
      <c r="H468" s="132" t="s">
        <v>168</v>
      </c>
      <c r="I468" s="150"/>
      <c r="J468" s="150"/>
      <c r="K468" s="150"/>
      <c r="L468" s="150"/>
      <c r="M468" s="58"/>
      <c r="N468" s="58"/>
      <c r="O468" s="58"/>
      <c r="P468" s="58"/>
      <c r="Q468" s="58"/>
      <c r="R468" s="58"/>
      <c r="S468" s="58"/>
      <c r="T468" s="58"/>
      <c r="U468" s="58"/>
      <c r="V468" s="58"/>
      <c r="W468" s="58"/>
      <c r="X468" s="58"/>
      <c r="Y468" s="58"/>
    </row>
    <row r="469">
      <c r="A469" s="150"/>
      <c r="B469" s="150"/>
      <c r="C469" s="281" t="s">
        <v>1903</v>
      </c>
      <c r="D469" s="138" t="s">
        <v>1902</v>
      </c>
      <c r="E469" s="132" t="str">
        <f t="shared" si="1"/>
        <v>BP260059191010101Realizar la reposición de la infraestructura física del Centro de Salud Terron Colorado perteneciente a la Red de Salud Ladera ESE de Santiago de Cali</v>
      </c>
      <c r="F469" s="138" t="s">
        <v>1903</v>
      </c>
      <c r="G469" s="150"/>
      <c r="H469" s="132" t="s">
        <v>168</v>
      </c>
      <c r="I469" s="150"/>
      <c r="J469" s="150"/>
      <c r="K469" s="150"/>
      <c r="L469" s="150"/>
      <c r="M469" s="58"/>
      <c r="N469" s="58"/>
      <c r="O469" s="58"/>
      <c r="P469" s="58"/>
      <c r="Q469" s="58"/>
      <c r="R469" s="58"/>
      <c r="S469" s="58"/>
      <c r="T469" s="58"/>
      <c r="U469" s="58"/>
      <c r="V469" s="58"/>
      <c r="W469" s="58"/>
      <c r="X469" s="58"/>
      <c r="Y469" s="58"/>
    </row>
    <row r="470">
      <c r="A470" s="150"/>
      <c r="B470" s="150"/>
      <c r="C470" s="281" t="s">
        <v>1905</v>
      </c>
      <c r="D470" s="138" t="s">
        <v>1904</v>
      </c>
      <c r="E470" s="132" t="str">
        <f t="shared" si="1"/>
        <v>BP260059191010102Realizar la interventoría de obra del Centro de Salud Terron Colorado perteneciente a la Red de Salud Ladera ESE de Santiago de Cali</v>
      </c>
      <c r="F470" s="138" t="s">
        <v>1905</v>
      </c>
      <c r="G470" s="150"/>
      <c r="H470" s="132" t="s">
        <v>168</v>
      </c>
      <c r="I470" s="150"/>
      <c r="J470" s="150"/>
      <c r="K470" s="150"/>
      <c r="L470" s="150"/>
      <c r="M470" s="58"/>
      <c r="N470" s="58"/>
      <c r="O470" s="58"/>
      <c r="P470" s="58"/>
      <c r="Q470" s="58"/>
      <c r="R470" s="58"/>
      <c r="S470" s="58"/>
      <c r="T470" s="58"/>
      <c r="U470" s="58"/>
      <c r="V470" s="58"/>
      <c r="W470" s="58"/>
      <c r="X470" s="58"/>
      <c r="Y470" s="58"/>
    </row>
    <row r="471">
      <c r="A471" s="150"/>
      <c r="B471" s="150"/>
      <c r="C471" s="281" t="s">
        <v>1907</v>
      </c>
      <c r="D471" s="138" t="s">
        <v>1906</v>
      </c>
      <c r="E471" s="132" t="str">
        <f t="shared" si="1"/>
        <v>BP260059201010101Realizar la reposición de la infraestructura física del Centro de Salud Antonio Nariño perteneciente a la Red de Salud Suroriente ESE de Santiago de Cali</v>
      </c>
      <c r="F471" s="138" t="s">
        <v>1907</v>
      </c>
      <c r="G471" s="150"/>
      <c r="H471" s="132" t="s">
        <v>168</v>
      </c>
      <c r="I471" s="150"/>
      <c r="J471" s="150"/>
      <c r="K471" s="150"/>
      <c r="L471" s="150"/>
      <c r="M471" s="58"/>
      <c r="N471" s="58"/>
      <c r="O471" s="58"/>
      <c r="P471" s="58"/>
      <c r="Q471" s="58"/>
      <c r="R471" s="58"/>
      <c r="S471" s="58"/>
      <c r="T471" s="58"/>
      <c r="U471" s="58"/>
      <c r="V471" s="58"/>
      <c r="W471" s="58"/>
      <c r="X471" s="58"/>
      <c r="Y471" s="58"/>
    </row>
    <row r="472">
      <c r="A472" s="150"/>
      <c r="B472" s="150"/>
      <c r="C472" s="281" t="s">
        <v>1909</v>
      </c>
      <c r="D472" s="138" t="s">
        <v>1908</v>
      </c>
      <c r="E472" s="132" t="str">
        <f t="shared" si="1"/>
        <v>BP260059201010102Realizar la interventoría de obra del Centro de Salud Antonio Nariño perteneciente a la Red de Salud Suroriente ESE de Santiago de Cali</v>
      </c>
      <c r="F472" s="138" t="s">
        <v>1909</v>
      </c>
      <c r="G472" s="150"/>
      <c r="H472" s="132" t="s">
        <v>168</v>
      </c>
      <c r="I472" s="150"/>
      <c r="J472" s="150"/>
      <c r="K472" s="150"/>
      <c r="L472" s="150"/>
      <c r="M472" s="58"/>
      <c r="N472" s="58"/>
      <c r="O472" s="58"/>
      <c r="P472" s="58"/>
      <c r="Q472" s="58"/>
      <c r="R472" s="58"/>
      <c r="S472" s="58"/>
      <c r="T472" s="58"/>
      <c r="U472" s="58"/>
      <c r="V472" s="58"/>
      <c r="W472" s="58"/>
      <c r="X472" s="58"/>
      <c r="Y472" s="58"/>
    </row>
    <row r="473">
      <c r="A473" s="150"/>
      <c r="B473" s="150"/>
      <c r="C473" s="281" t="s">
        <v>1913</v>
      </c>
      <c r="D473" s="138" t="s">
        <v>1912</v>
      </c>
      <c r="E473" s="132" t="str">
        <f t="shared" si="1"/>
        <v>BP260052911010103Realizar acciones de planeación y análisis estratégico en el marco del proceso de desarrollo económico y competitividad y los sistemas de gestión de la entidad</v>
      </c>
      <c r="F473" s="138" t="s">
        <v>1913</v>
      </c>
      <c r="G473" s="150"/>
      <c r="H473" s="132" t="s">
        <v>168</v>
      </c>
      <c r="I473" s="150"/>
      <c r="J473" s="150"/>
      <c r="K473" s="150"/>
      <c r="L473" s="150"/>
      <c r="M473" s="58"/>
      <c r="N473" s="58"/>
      <c r="O473" s="58"/>
      <c r="P473" s="58"/>
      <c r="Q473" s="58"/>
      <c r="R473" s="58"/>
      <c r="S473" s="58"/>
      <c r="T473" s="58"/>
      <c r="U473" s="58"/>
      <c r="V473" s="58"/>
      <c r="W473" s="58"/>
      <c r="X473" s="58"/>
      <c r="Y473" s="58"/>
    </row>
    <row r="474">
      <c r="A474" s="150"/>
      <c r="B474" s="150"/>
      <c r="C474" s="281" t="s">
        <v>1915</v>
      </c>
      <c r="D474" s="138" t="s">
        <v>1914</v>
      </c>
      <c r="E474" s="132" t="str">
        <f t="shared" si="1"/>
        <v>BP260053001010101Liderar, planear y organizar el desarrollo de las acciones para la atención del programa carreras y caminatas</v>
      </c>
      <c r="F474" s="138" t="s">
        <v>1915</v>
      </c>
      <c r="G474" s="150"/>
      <c r="H474" s="132" t="s">
        <v>168</v>
      </c>
      <c r="I474" s="150"/>
      <c r="J474" s="150"/>
      <c r="K474" s="150"/>
      <c r="L474" s="150"/>
      <c r="M474" s="58"/>
      <c r="N474" s="58"/>
      <c r="O474" s="58"/>
      <c r="P474" s="58"/>
      <c r="Q474" s="58"/>
      <c r="R474" s="58"/>
      <c r="S474" s="58"/>
      <c r="T474" s="58"/>
      <c r="U474" s="58"/>
      <c r="V474" s="58"/>
      <c r="W474" s="58"/>
      <c r="X474" s="58"/>
      <c r="Y474" s="58"/>
    </row>
    <row r="475">
      <c r="A475" s="150"/>
      <c r="B475" s="150"/>
      <c r="C475" s="281" t="s">
        <v>1917</v>
      </c>
      <c r="D475" s="138" t="s">
        <v>1916</v>
      </c>
      <c r="E475" s="132" t="str">
        <f t="shared" si="1"/>
        <v>BP260053001020104Liderar, planear y organizar el desarrollo de las acciones para atención del programa activamente</v>
      </c>
      <c r="F475" s="138" t="s">
        <v>1917</v>
      </c>
      <c r="G475" s="150"/>
      <c r="H475" s="132" t="s">
        <v>168</v>
      </c>
      <c r="I475" s="150"/>
      <c r="J475" s="150"/>
      <c r="K475" s="150"/>
      <c r="L475" s="150"/>
      <c r="M475" s="58"/>
      <c r="N475" s="58"/>
      <c r="O475" s="58"/>
      <c r="P475" s="58"/>
      <c r="Q475" s="58"/>
      <c r="R475" s="58"/>
      <c r="S475" s="58"/>
      <c r="T475" s="58"/>
      <c r="U475" s="58"/>
      <c r="V475" s="58"/>
      <c r="W475" s="58"/>
      <c r="X475" s="58"/>
      <c r="Y475" s="58"/>
    </row>
    <row r="476">
      <c r="A476" s="150"/>
      <c r="B476" s="150"/>
      <c r="C476" s="281" t="s">
        <v>1919</v>
      </c>
      <c r="D476" s="138" t="s">
        <v>1918</v>
      </c>
      <c r="E476" s="132" t="str">
        <f t="shared" si="1"/>
        <v>BP260053011010112Liderar, planear y organizar el desarrollo de las acciones para la atención del programa Ciclovía</v>
      </c>
      <c r="F476" s="138" t="s">
        <v>1919</v>
      </c>
      <c r="G476" s="150"/>
      <c r="H476" s="132" t="s">
        <v>168</v>
      </c>
      <c r="I476" s="150"/>
      <c r="J476" s="150"/>
      <c r="K476" s="150"/>
      <c r="L476" s="150"/>
      <c r="M476" s="58"/>
      <c r="N476" s="58"/>
      <c r="O476" s="58"/>
      <c r="P476" s="58"/>
      <c r="Q476" s="58"/>
      <c r="R476" s="58"/>
      <c r="S476" s="58"/>
      <c r="T476" s="58"/>
      <c r="U476" s="58"/>
      <c r="V476" s="58"/>
      <c r="W476" s="58"/>
      <c r="X476" s="58"/>
      <c r="Y476" s="58"/>
    </row>
    <row r="477">
      <c r="A477" s="150"/>
      <c r="B477" s="150"/>
      <c r="C477" s="281" t="s">
        <v>1921</v>
      </c>
      <c r="D477" s="138" t="s">
        <v>1920</v>
      </c>
      <c r="E477" s="132" t="str">
        <f t="shared" si="1"/>
        <v>BP260053061010121Liderar, planear, organizar y hacer seguimiento el desarrollo de las acciones para la atención a población Indigena</v>
      </c>
      <c r="F477" s="138" t="s">
        <v>1921</v>
      </c>
      <c r="G477" s="150"/>
      <c r="H477" s="132" t="s">
        <v>168</v>
      </c>
      <c r="I477" s="150"/>
      <c r="J477" s="150"/>
      <c r="K477" s="150"/>
      <c r="L477" s="150"/>
      <c r="M477" s="58"/>
      <c r="N477" s="58"/>
      <c r="O477" s="58"/>
      <c r="P477" s="58"/>
      <c r="Q477" s="58"/>
      <c r="R477" s="58"/>
      <c r="S477" s="58"/>
      <c r="T477" s="58"/>
      <c r="U477" s="58"/>
      <c r="V477" s="58"/>
      <c r="W477" s="58"/>
      <c r="X477" s="58"/>
      <c r="Y477" s="58"/>
    </row>
    <row r="478">
      <c r="A478" s="150"/>
      <c r="B478" s="150"/>
      <c r="C478" s="281" t="s">
        <v>1945</v>
      </c>
      <c r="D478" s="138" t="s">
        <v>1944</v>
      </c>
      <c r="E478" s="132" t="str">
        <f t="shared" si="1"/>
        <v>BP260054861010105Realizar el apoyo a la gestión administrativa para la prestación del servicio educativo de la secretaría de Educación de Cali</v>
      </c>
      <c r="F478" s="138" t="s">
        <v>1945</v>
      </c>
      <c r="G478" s="150"/>
      <c r="H478" s="132" t="s">
        <v>168</v>
      </c>
      <c r="I478" s="150"/>
      <c r="J478" s="150"/>
      <c r="K478" s="150"/>
      <c r="L478" s="150"/>
      <c r="M478" s="58"/>
      <c r="N478" s="58"/>
      <c r="O478" s="58"/>
      <c r="P478" s="58"/>
      <c r="Q478" s="58"/>
      <c r="R478" s="58"/>
      <c r="S478" s="58"/>
      <c r="T478" s="58"/>
      <c r="U478" s="58"/>
      <c r="V478" s="58"/>
      <c r="W478" s="58"/>
      <c r="X478" s="58"/>
      <c r="Y478" s="58"/>
    </row>
    <row r="479">
      <c r="A479" s="150"/>
      <c r="B479" s="150"/>
      <c r="C479" s="281" t="s">
        <v>1948</v>
      </c>
      <c r="D479" s="138" t="s">
        <v>1947</v>
      </c>
      <c r="E479" s="132" t="str">
        <f t="shared" si="1"/>
        <v>BP260053011010102Apoyar con logística el desarrollo de las acciones para la atención del programa Ciclovía</v>
      </c>
      <c r="F479" s="138" t="s">
        <v>1948</v>
      </c>
      <c r="G479" s="150"/>
      <c r="H479" s="132" t="s">
        <v>168</v>
      </c>
      <c r="I479" s="150"/>
      <c r="J479" s="150"/>
      <c r="K479" s="150"/>
      <c r="L479" s="150"/>
      <c r="M479" s="58"/>
      <c r="N479" s="58"/>
      <c r="O479" s="58"/>
      <c r="P479" s="58"/>
      <c r="Q479" s="58"/>
      <c r="R479" s="58"/>
      <c r="S479" s="58"/>
      <c r="T479" s="58"/>
      <c r="U479" s="58"/>
      <c r="V479" s="58"/>
      <c r="W479" s="58"/>
      <c r="X479" s="58"/>
      <c r="Y479" s="58"/>
    </row>
    <row r="480">
      <c r="A480" s="150"/>
      <c r="B480" s="150"/>
      <c r="C480" s="281"/>
      <c r="D480" s="138"/>
      <c r="E480" s="138"/>
      <c r="F480" s="138"/>
      <c r="G480" s="150"/>
      <c r="H480" s="138"/>
      <c r="I480" s="150"/>
      <c r="J480" s="150"/>
      <c r="K480" s="150"/>
      <c r="L480" s="150"/>
      <c r="M480" s="58"/>
      <c r="N480" s="58"/>
      <c r="O480" s="58"/>
      <c r="P480" s="58"/>
      <c r="Q480" s="58"/>
      <c r="R480" s="58"/>
      <c r="S480" s="58"/>
      <c r="T480" s="58"/>
      <c r="U480" s="58"/>
      <c r="V480" s="58"/>
      <c r="W480" s="58"/>
      <c r="X480" s="58"/>
      <c r="Y480" s="58"/>
    </row>
    <row r="481">
      <c r="A481" s="150"/>
      <c r="B481" s="150"/>
      <c r="C481" s="281"/>
      <c r="D481" s="138"/>
      <c r="E481" s="138"/>
      <c r="F481" s="138"/>
      <c r="G481" s="150"/>
      <c r="H481" s="138"/>
      <c r="I481" s="150"/>
      <c r="J481" s="150"/>
      <c r="K481" s="150"/>
      <c r="L481" s="150"/>
      <c r="M481" s="58"/>
      <c r="N481" s="58"/>
      <c r="O481" s="58"/>
      <c r="P481" s="58"/>
      <c r="Q481" s="58"/>
      <c r="R481" s="58"/>
      <c r="S481" s="58"/>
      <c r="T481" s="58"/>
      <c r="U481" s="58"/>
      <c r="V481" s="58"/>
      <c r="W481" s="58"/>
      <c r="X481" s="58"/>
      <c r="Y481" s="58"/>
    </row>
    <row r="482">
      <c r="A482" s="150"/>
      <c r="B482" s="150"/>
      <c r="C482" s="281"/>
      <c r="D482" s="138"/>
      <c r="E482" s="138"/>
      <c r="F482" s="138"/>
      <c r="G482" s="150"/>
      <c r="H482" s="138"/>
      <c r="I482" s="150"/>
      <c r="J482" s="150"/>
      <c r="K482" s="150"/>
      <c r="L482" s="150"/>
      <c r="M482" s="58"/>
      <c r="N482" s="58"/>
      <c r="O482" s="58"/>
      <c r="P482" s="58"/>
      <c r="Q482" s="58"/>
      <c r="R482" s="58"/>
      <c r="S482" s="58"/>
      <c r="T482" s="58"/>
      <c r="U482" s="58"/>
      <c r="V482" s="58"/>
      <c r="W482" s="58"/>
      <c r="X482" s="58"/>
      <c r="Y482" s="58"/>
    </row>
    <row r="483">
      <c r="A483" s="150"/>
      <c r="B483" s="150"/>
      <c r="C483" s="281"/>
      <c r="D483" s="138"/>
      <c r="E483" s="138"/>
      <c r="F483" s="138"/>
      <c r="G483" s="150"/>
      <c r="H483" s="138"/>
      <c r="I483" s="150"/>
      <c r="J483" s="150"/>
      <c r="K483" s="150"/>
      <c r="L483" s="150"/>
      <c r="M483" s="58"/>
      <c r="N483" s="58"/>
      <c r="O483" s="58"/>
      <c r="P483" s="58"/>
      <c r="Q483" s="58"/>
      <c r="R483" s="58"/>
      <c r="S483" s="58"/>
      <c r="T483" s="58"/>
      <c r="U483" s="58"/>
      <c r="V483" s="58"/>
      <c r="W483" s="58"/>
      <c r="X483" s="58"/>
      <c r="Y483" s="58"/>
    </row>
    <row r="484">
      <c r="A484" s="150"/>
      <c r="B484" s="150"/>
      <c r="C484" s="281"/>
      <c r="D484" s="138"/>
      <c r="E484" s="138"/>
      <c r="F484" s="138"/>
      <c r="G484" s="150"/>
      <c r="H484" s="138"/>
      <c r="I484" s="150"/>
      <c r="J484" s="150"/>
      <c r="K484" s="150"/>
      <c r="L484" s="150"/>
      <c r="M484" s="58"/>
      <c r="N484" s="58"/>
      <c r="O484" s="58"/>
      <c r="P484" s="58"/>
      <c r="Q484" s="58"/>
      <c r="R484" s="58"/>
      <c r="S484" s="58"/>
      <c r="T484" s="58"/>
      <c r="U484" s="58"/>
      <c r="V484" s="58"/>
      <c r="W484" s="58"/>
      <c r="X484" s="58"/>
      <c r="Y484" s="58"/>
    </row>
    <row r="485">
      <c r="A485" s="150"/>
      <c r="B485" s="150"/>
      <c r="C485" s="281"/>
      <c r="D485" s="138"/>
      <c r="E485" s="138"/>
      <c r="F485" s="138"/>
      <c r="G485" s="150"/>
      <c r="H485" s="138"/>
      <c r="I485" s="150"/>
      <c r="J485" s="150"/>
      <c r="K485" s="150"/>
      <c r="L485" s="150"/>
      <c r="M485" s="58"/>
      <c r="N485" s="58"/>
      <c r="O485" s="58"/>
      <c r="P485" s="58"/>
      <c r="Q485" s="58"/>
      <c r="R485" s="58"/>
      <c r="S485" s="58"/>
      <c r="T485" s="58"/>
      <c r="U485" s="58"/>
      <c r="V485" s="58"/>
      <c r="W485" s="58"/>
      <c r="X485" s="58"/>
      <c r="Y485" s="58"/>
    </row>
    <row r="486">
      <c r="A486" s="150"/>
      <c r="B486" s="150"/>
      <c r="C486" s="281"/>
      <c r="D486" s="138"/>
      <c r="E486" s="138"/>
      <c r="F486" s="138"/>
      <c r="G486" s="150"/>
      <c r="H486" s="138"/>
      <c r="I486" s="150"/>
      <c r="J486" s="150"/>
      <c r="K486" s="150"/>
      <c r="L486" s="150"/>
      <c r="M486" s="58"/>
      <c r="N486" s="58"/>
      <c r="O486" s="58"/>
      <c r="P486" s="58"/>
      <c r="Q486" s="58"/>
      <c r="R486" s="58"/>
      <c r="S486" s="58"/>
      <c r="T486" s="58"/>
      <c r="U486" s="58"/>
      <c r="V486" s="58"/>
      <c r="W486" s="58"/>
      <c r="X486" s="58"/>
      <c r="Y486" s="58"/>
    </row>
    <row r="487">
      <c r="A487" s="150"/>
      <c r="B487" s="150"/>
      <c r="C487" s="281"/>
      <c r="D487" s="138"/>
      <c r="E487" s="138"/>
      <c r="F487" s="138"/>
      <c r="G487" s="150"/>
      <c r="H487" s="138"/>
      <c r="I487" s="150"/>
      <c r="J487" s="150"/>
      <c r="K487" s="150"/>
      <c r="L487" s="150"/>
      <c r="M487" s="58"/>
      <c r="N487" s="58"/>
      <c r="O487" s="58"/>
      <c r="P487" s="58"/>
      <c r="Q487" s="58"/>
      <c r="R487" s="58"/>
      <c r="S487" s="58"/>
      <c r="T487" s="58"/>
      <c r="U487" s="58"/>
      <c r="V487" s="58"/>
      <c r="W487" s="58"/>
      <c r="X487" s="58"/>
      <c r="Y487" s="58"/>
    </row>
    <row r="488">
      <c r="A488" s="150"/>
      <c r="B488" s="150"/>
      <c r="C488" s="281"/>
      <c r="D488" s="138"/>
      <c r="E488" s="138"/>
      <c r="F488" s="138"/>
      <c r="G488" s="150"/>
      <c r="H488" s="138"/>
      <c r="I488" s="150"/>
      <c r="J488" s="150"/>
      <c r="K488" s="150"/>
      <c r="L488" s="150"/>
      <c r="M488" s="58"/>
      <c r="N488" s="58"/>
      <c r="O488" s="58"/>
      <c r="P488" s="58"/>
      <c r="Q488" s="58"/>
      <c r="R488" s="58"/>
      <c r="S488" s="58"/>
      <c r="T488" s="58"/>
      <c r="U488" s="58"/>
      <c r="V488" s="58"/>
      <c r="W488" s="58"/>
      <c r="X488" s="58"/>
      <c r="Y488" s="58"/>
    </row>
    <row r="489">
      <c r="A489" s="150"/>
      <c r="B489" s="150"/>
      <c r="C489" s="281"/>
      <c r="D489" s="138"/>
      <c r="E489" s="138"/>
      <c r="F489" s="138"/>
      <c r="G489" s="150"/>
      <c r="H489" s="138"/>
      <c r="I489" s="150"/>
      <c r="J489" s="150"/>
      <c r="K489" s="150"/>
      <c r="L489" s="150"/>
      <c r="M489" s="58"/>
      <c r="N489" s="58"/>
      <c r="O489" s="58"/>
      <c r="P489" s="58"/>
      <c r="Q489" s="58"/>
      <c r="R489" s="58"/>
      <c r="S489" s="58"/>
      <c r="T489" s="58"/>
      <c r="U489" s="58"/>
      <c r="V489" s="58"/>
      <c r="W489" s="58"/>
      <c r="X489" s="58"/>
      <c r="Y489" s="58"/>
    </row>
    <row r="490">
      <c r="A490" s="150"/>
      <c r="B490" s="150"/>
      <c r="C490" s="281"/>
      <c r="D490" s="138"/>
      <c r="E490" s="138"/>
      <c r="F490" s="138"/>
      <c r="G490" s="150"/>
      <c r="H490" s="138"/>
      <c r="I490" s="150"/>
      <c r="J490" s="150"/>
      <c r="K490" s="150"/>
      <c r="L490" s="150"/>
      <c r="M490" s="58"/>
      <c r="N490" s="58"/>
      <c r="O490" s="58"/>
      <c r="P490" s="58"/>
      <c r="Q490" s="58"/>
      <c r="R490" s="58"/>
      <c r="S490" s="58"/>
      <c r="T490" s="58"/>
      <c r="U490" s="58"/>
      <c r="V490" s="58"/>
      <c r="W490" s="58"/>
      <c r="X490" s="58"/>
      <c r="Y490" s="58"/>
    </row>
    <row r="491">
      <c r="A491" s="150"/>
      <c r="B491" s="150"/>
      <c r="C491" s="281"/>
      <c r="D491" s="138"/>
      <c r="E491" s="138"/>
      <c r="F491" s="138"/>
      <c r="G491" s="150"/>
      <c r="H491" s="138"/>
      <c r="I491" s="150"/>
      <c r="J491" s="150"/>
      <c r="K491" s="150"/>
      <c r="L491" s="150"/>
      <c r="M491" s="58"/>
      <c r="N491" s="58"/>
      <c r="O491" s="58"/>
      <c r="P491" s="58"/>
      <c r="Q491" s="58"/>
      <c r="R491" s="58"/>
      <c r="S491" s="58"/>
      <c r="T491" s="58"/>
      <c r="U491" s="58"/>
      <c r="V491" s="58"/>
      <c r="W491" s="58"/>
      <c r="X491" s="58"/>
      <c r="Y491" s="58"/>
    </row>
    <row r="492">
      <c r="A492" s="150"/>
      <c r="B492" s="150"/>
      <c r="C492" s="281"/>
      <c r="D492" s="138"/>
      <c r="E492" s="138"/>
      <c r="F492" s="138"/>
      <c r="G492" s="150"/>
      <c r="H492" s="138"/>
      <c r="I492" s="150"/>
      <c r="J492" s="150"/>
      <c r="K492" s="150"/>
      <c r="L492" s="150"/>
      <c r="M492" s="58"/>
      <c r="N492" s="58"/>
      <c r="O492" s="58"/>
      <c r="P492" s="58"/>
      <c r="Q492" s="58"/>
      <c r="R492" s="58"/>
      <c r="S492" s="58"/>
      <c r="T492" s="58"/>
      <c r="U492" s="58"/>
      <c r="V492" s="58"/>
      <c r="W492" s="58"/>
      <c r="X492" s="58"/>
      <c r="Y492" s="58"/>
    </row>
    <row r="493">
      <c r="A493" s="150"/>
      <c r="B493" s="150"/>
      <c r="C493" s="281"/>
      <c r="D493" s="138"/>
      <c r="E493" s="138"/>
      <c r="F493" s="138"/>
      <c r="G493" s="150"/>
      <c r="H493" s="138"/>
      <c r="I493" s="150"/>
      <c r="J493" s="150"/>
      <c r="K493" s="150"/>
      <c r="L493" s="150"/>
      <c r="M493" s="58"/>
      <c r="N493" s="58"/>
      <c r="O493" s="58"/>
      <c r="P493" s="58"/>
      <c r="Q493" s="58"/>
      <c r="R493" s="58"/>
      <c r="S493" s="58"/>
      <c r="T493" s="58"/>
      <c r="U493" s="58"/>
      <c r="V493" s="58"/>
      <c r="W493" s="58"/>
      <c r="X493" s="58"/>
      <c r="Y493" s="58"/>
    </row>
    <row r="494">
      <c r="A494" s="150"/>
      <c r="B494" s="150"/>
      <c r="C494" s="281"/>
      <c r="D494" s="138"/>
      <c r="E494" s="138"/>
      <c r="F494" s="138"/>
      <c r="G494" s="150"/>
      <c r="H494" s="138"/>
      <c r="I494" s="150"/>
      <c r="J494" s="150"/>
      <c r="K494" s="150"/>
      <c r="L494" s="150"/>
      <c r="M494" s="58"/>
      <c r="N494" s="58"/>
      <c r="O494" s="58"/>
      <c r="P494" s="58"/>
      <c r="Q494" s="58"/>
      <c r="R494" s="58"/>
      <c r="S494" s="58"/>
      <c r="T494" s="58"/>
      <c r="U494" s="58"/>
      <c r="V494" s="58"/>
      <c r="W494" s="58"/>
      <c r="X494" s="58"/>
      <c r="Y494" s="58"/>
    </row>
    <row r="495">
      <c r="A495" s="150"/>
      <c r="B495" s="150"/>
      <c r="C495" s="281"/>
      <c r="D495" s="138"/>
      <c r="E495" s="138"/>
      <c r="F495" s="138"/>
      <c r="G495" s="150"/>
      <c r="H495" s="138"/>
      <c r="I495" s="150"/>
      <c r="J495" s="150"/>
      <c r="K495" s="150"/>
      <c r="L495" s="150"/>
      <c r="M495" s="58"/>
      <c r="N495" s="58"/>
      <c r="O495" s="58"/>
      <c r="P495" s="58"/>
      <c r="Q495" s="58"/>
      <c r="R495" s="58"/>
      <c r="S495" s="58"/>
      <c r="T495" s="58"/>
      <c r="U495" s="58"/>
      <c r="V495" s="58"/>
      <c r="W495" s="58"/>
      <c r="X495" s="58"/>
      <c r="Y495" s="58"/>
    </row>
    <row r="496">
      <c r="A496" s="150"/>
      <c r="B496" s="150"/>
      <c r="C496" s="281"/>
      <c r="D496" s="138"/>
      <c r="E496" s="138"/>
      <c r="F496" s="138"/>
      <c r="G496" s="150"/>
      <c r="H496" s="138"/>
      <c r="I496" s="150"/>
      <c r="J496" s="150"/>
      <c r="K496" s="150"/>
      <c r="L496" s="150"/>
      <c r="M496" s="58"/>
      <c r="N496" s="58"/>
      <c r="O496" s="58"/>
      <c r="P496" s="58"/>
      <c r="Q496" s="58"/>
      <c r="R496" s="58"/>
      <c r="S496" s="58"/>
      <c r="T496" s="58"/>
      <c r="U496" s="58"/>
      <c r="V496" s="58"/>
      <c r="W496" s="58"/>
      <c r="X496" s="58"/>
      <c r="Y496" s="58"/>
    </row>
    <row r="497">
      <c r="A497" s="150"/>
      <c r="B497" s="150"/>
      <c r="C497" s="281"/>
      <c r="D497" s="138"/>
      <c r="E497" s="138"/>
      <c r="F497" s="138"/>
      <c r="G497" s="150"/>
      <c r="H497" s="138"/>
      <c r="I497" s="150"/>
      <c r="J497" s="150"/>
      <c r="K497" s="150"/>
      <c r="L497" s="150"/>
      <c r="M497" s="58"/>
      <c r="N497" s="58"/>
      <c r="O497" s="58"/>
      <c r="P497" s="58"/>
      <c r="Q497" s="58"/>
      <c r="R497" s="58"/>
      <c r="S497" s="58"/>
      <c r="T497" s="58"/>
      <c r="U497" s="58"/>
      <c r="V497" s="58"/>
      <c r="W497" s="58"/>
      <c r="X497" s="58"/>
      <c r="Y497" s="58"/>
    </row>
    <row r="498">
      <c r="A498" s="150"/>
      <c r="B498" s="150"/>
      <c r="C498" s="281"/>
      <c r="D498" s="138"/>
      <c r="E498" s="138"/>
      <c r="F498" s="138"/>
      <c r="G498" s="150"/>
      <c r="H498" s="138"/>
      <c r="I498" s="150"/>
      <c r="J498" s="150"/>
      <c r="K498" s="150"/>
      <c r="L498" s="150"/>
      <c r="M498" s="58"/>
      <c r="N498" s="58"/>
      <c r="O498" s="58"/>
      <c r="P498" s="58"/>
      <c r="Q498" s="58"/>
      <c r="R498" s="58"/>
      <c r="S498" s="58"/>
      <c r="T498" s="58"/>
      <c r="U498" s="58"/>
      <c r="V498" s="58"/>
      <c r="W498" s="58"/>
      <c r="X498" s="58"/>
      <c r="Y498" s="58"/>
    </row>
    <row r="499">
      <c r="A499" s="150"/>
      <c r="B499" s="150"/>
      <c r="C499" s="281"/>
      <c r="D499" s="138"/>
      <c r="E499" s="138"/>
      <c r="F499" s="138"/>
      <c r="G499" s="150"/>
      <c r="H499" s="138"/>
      <c r="I499" s="150"/>
      <c r="J499" s="150"/>
      <c r="K499" s="150"/>
      <c r="L499" s="150"/>
      <c r="M499" s="58"/>
      <c r="N499" s="58"/>
      <c r="O499" s="58"/>
      <c r="P499" s="58"/>
      <c r="Q499" s="58"/>
      <c r="R499" s="58"/>
      <c r="S499" s="58"/>
      <c r="T499" s="58"/>
      <c r="U499" s="58"/>
      <c r="V499" s="58"/>
      <c r="W499" s="58"/>
      <c r="X499" s="58"/>
      <c r="Y499" s="58"/>
    </row>
    <row r="500">
      <c r="A500" s="150"/>
      <c r="B500" s="150"/>
      <c r="C500" s="281"/>
      <c r="D500" s="138"/>
      <c r="E500" s="138"/>
      <c r="F500" s="138"/>
      <c r="G500" s="150"/>
      <c r="H500" s="138"/>
      <c r="I500" s="150"/>
      <c r="J500" s="150"/>
      <c r="K500" s="150"/>
      <c r="L500" s="150"/>
      <c r="M500" s="58"/>
      <c r="N500" s="58"/>
      <c r="O500" s="58"/>
      <c r="P500" s="58"/>
      <c r="Q500" s="58"/>
      <c r="R500" s="58"/>
      <c r="S500" s="58"/>
      <c r="T500" s="58"/>
      <c r="U500" s="58"/>
      <c r="V500" s="58"/>
      <c r="W500" s="58"/>
      <c r="X500" s="58"/>
      <c r="Y500" s="58"/>
    </row>
    <row r="501">
      <c r="A501" s="150"/>
      <c r="B501" s="150"/>
      <c r="C501" s="281"/>
      <c r="D501" s="138"/>
      <c r="E501" s="138"/>
      <c r="F501" s="138"/>
      <c r="G501" s="150"/>
      <c r="H501" s="138"/>
      <c r="I501" s="150"/>
      <c r="J501" s="150"/>
      <c r="K501" s="150"/>
      <c r="L501" s="150"/>
      <c r="M501" s="58"/>
      <c r="N501" s="58"/>
      <c r="O501" s="58"/>
      <c r="P501" s="58"/>
      <c r="Q501" s="58"/>
      <c r="R501" s="58"/>
      <c r="S501" s="58"/>
      <c r="T501" s="58"/>
      <c r="U501" s="58"/>
      <c r="V501" s="58"/>
      <c r="W501" s="58"/>
      <c r="X501" s="58"/>
      <c r="Y501" s="58"/>
    </row>
    <row r="502">
      <c r="A502" s="150"/>
      <c r="B502" s="150"/>
      <c r="C502" s="281"/>
      <c r="D502" s="138"/>
      <c r="E502" s="138"/>
      <c r="F502" s="138"/>
      <c r="G502" s="150"/>
      <c r="H502" s="138"/>
      <c r="I502" s="150"/>
      <c r="J502" s="150"/>
      <c r="K502" s="150"/>
      <c r="L502" s="150"/>
      <c r="M502" s="58"/>
      <c r="N502" s="58"/>
      <c r="O502" s="58"/>
      <c r="P502" s="58"/>
      <c r="Q502" s="58"/>
      <c r="R502" s="58"/>
      <c r="S502" s="58"/>
      <c r="T502" s="58"/>
      <c r="U502" s="58"/>
      <c r="V502" s="58"/>
      <c r="W502" s="58"/>
      <c r="X502" s="58"/>
      <c r="Y502" s="58"/>
    </row>
    <row r="503">
      <c r="A503" s="150"/>
      <c r="B503" s="150"/>
      <c r="C503" s="281"/>
      <c r="D503" s="138"/>
      <c r="E503" s="138"/>
      <c r="F503" s="138"/>
      <c r="G503" s="150"/>
      <c r="H503" s="138"/>
      <c r="I503" s="150"/>
      <c r="J503" s="150"/>
      <c r="K503" s="150"/>
      <c r="L503" s="150"/>
      <c r="M503" s="58"/>
      <c r="N503" s="58"/>
      <c r="O503" s="58"/>
      <c r="P503" s="58"/>
      <c r="Q503" s="58"/>
      <c r="R503" s="58"/>
      <c r="S503" s="58"/>
      <c r="T503" s="58"/>
      <c r="U503" s="58"/>
      <c r="V503" s="58"/>
      <c r="W503" s="58"/>
      <c r="X503" s="58"/>
      <c r="Y503" s="58"/>
    </row>
    <row r="504">
      <c r="A504" s="150"/>
      <c r="B504" s="150"/>
      <c r="C504" s="281"/>
      <c r="D504" s="138"/>
      <c r="E504" s="138"/>
      <c r="F504" s="138"/>
      <c r="G504" s="150"/>
      <c r="H504" s="138"/>
      <c r="I504" s="150"/>
      <c r="J504" s="150"/>
      <c r="K504" s="150"/>
      <c r="L504" s="150"/>
      <c r="M504" s="58"/>
      <c r="N504" s="58"/>
      <c r="O504" s="58"/>
      <c r="P504" s="58"/>
      <c r="Q504" s="58"/>
      <c r="R504" s="58"/>
      <c r="S504" s="58"/>
      <c r="T504" s="58"/>
      <c r="U504" s="58"/>
      <c r="V504" s="58"/>
      <c r="W504" s="58"/>
      <c r="X504" s="58"/>
      <c r="Y504" s="58"/>
    </row>
    <row r="505">
      <c r="A505" s="150"/>
      <c r="B505" s="150"/>
      <c r="C505" s="281"/>
      <c r="D505" s="138"/>
      <c r="E505" s="138"/>
      <c r="F505" s="138"/>
      <c r="G505" s="150"/>
      <c r="H505" s="138"/>
      <c r="I505" s="150"/>
      <c r="J505" s="150"/>
      <c r="K505" s="150"/>
      <c r="L505" s="150"/>
      <c r="M505" s="58"/>
      <c r="N505" s="58"/>
      <c r="O505" s="58"/>
      <c r="P505" s="58"/>
      <c r="Q505" s="58"/>
      <c r="R505" s="58"/>
      <c r="S505" s="58"/>
      <c r="T505" s="58"/>
      <c r="U505" s="58"/>
      <c r="V505" s="58"/>
      <c r="W505" s="58"/>
      <c r="X505" s="58"/>
      <c r="Y505" s="58"/>
    </row>
    <row r="506">
      <c r="A506" s="150"/>
      <c r="B506" s="150"/>
      <c r="C506" s="281"/>
      <c r="D506" s="138"/>
      <c r="E506" s="138"/>
      <c r="F506" s="138"/>
      <c r="G506" s="150"/>
      <c r="H506" s="138"/>
      <c r="I506" s="150"/>
      <c r="J506" s="150"/>
      <c r="K506" s="150"/>
      <c r="L506" s="150"/>
      <c r="M506" s="58"/>
      <c r="N506" s="58"/>
      <c r="O506" s="58"/>
      <c r="P506" s="58"/>
      <c r="Q506" s="58"/>
      <c r="R506" s="58"/>
      <c r="S506" s="58"/>
      <c r="T506" s="58"/>
      <c r="U506" s="58"/>
      <c r="V506" s="58"/>
      <c r="W506" s="58"/>
      <c r="X506" s="58"/>
      <c r="Y506" s="58"/>
    </row>
    <row r="507">
      <c r="A507" s="150"/>
      <c r="B507" s="150"/>
      <c r="C507" s="281"/>
      <c r="D507" s="138"/>
      <c r="E507" s="138"/>
      <c r="F507" s="138"/>
      <c r="G507" s="150"/>
      <c r="H507" s="138"/>
      <c r="I507" s="150"/>
      <c r="J507" s="150"/>
      <c r="K507" s="150"/>
      <c r="L507" s="150"/>
      <c r="M507" s="58"/>
      <c r="N507" s="58"/>
      <c r="O507" s="58"/>
      <c r="P507" s="58"/>
      <c r="Q507" s="58"/>
      <c r="R507" s="58"/>
      <c r="S507" s="58"/>
      <c r="T507" s="58"/>
      <c r="U507" s="58"/>
      <c r="V507" s="58"/>
      <c r="W507" s="58"/>
      <c r="X507" s="58"/>
      <c r="Y507" s="58"/>
    </row>
    <row r="508">
      <c r="A508" s="150"/>
      <c r="B508" s="150"/>
      <c r="C508" s="281"/>
      <c r="D508" s="138"/>
      <c r="E508" s="138"/>
      <c r="F508" s="138"/>
      <c r="G508" s="150"/>
      <c r="H508" s="138"/>
      <c r="I508" s="150"/>
      <c r="J508" s="150"/>
      <c r="K508" s="150"/>
      <c r="L508" s="150"/>
      <c r="M508" s="58"/>
      <c r="N508" s="58"/>
      <c r="O508" s="58"/>
      <c r="P508" s="58"/>
      <c r="Q508" s="58"/>
      <c r="R508" s="58"/>
      <c r="S508" s="58"/>
      <c r="T508" s="58"/>
      <c r="U508" s="58"/>
      <c r="V508" s="58"/>
      <c r="W508" s="58"/>
      <c r="X508" s="58"/>
      <c r="Y508" s="58"/>
    </row>
    <row r="509">
      <c r="A509" s="150"/>
      <c r="B509" s="150"/>
      <c r="C509" s="281"/>
      <c r="D509" s="138"/>
      <c r="E509" s="138"/>
      <c r="F509" s="138"/>
      <c r="G509" s="150"/>
      <c r="H509" s="138"/>
      <c r="I509" s="150"/>
      <c r="J509" s="150"/>
      <c r="K509" s="150"/>
      <c r="L509" s="150"/>
      <c r="M509" s="58"/>
      <c r="N509" s="58"/>
      <c r="O509" s="58"/>
      <c r="P509" s="58"/>
      <c r="Q509" s="58"/>
      <c r="R509" s="58"/>
      <c r="S509" s="58"/>
      <c r="T509" s="58"/>
      <c r="U509" s="58"/>
      <c r="V509" s="58"/>
      <c r="W509" s="58"/>
      <c r="X509" s="58"/>
      <c r="Y509" s="58"/>
    </row>
    <row r="510">
      <c r="A510" s="150"/>
      <c r="B510" s="150"/>
      <c r="C510" s="281"/>
      <c r="D510" s="138"/>
      <c r="E510" s="138"/>
      <c r="F510" s="138"/>
      <c r="G510" s="150"/>
      <c r="H510" s="138"/>
      <c r="I510" s="150"/>
      <c r="J510" s="150"/>
      <c r="K510" s="150"/>
      <c r="L510" s="150"/>
      <c r="M510" s="58"/>
      <c r="N510" s="58"/>
      <c r="O510" s="58"/>
      <c r="P510" s="58"/>
      <c r="Q510" s="58"/>
      <c r="R510" s="58"/>
      <c r="S510" s="58"/>
      <c r="T510" s="58"/>
      <c r="U510" s="58"/>
      <c r="V510" s="58"/>
      <c r="W510" s="58"/>
      <c r="X510" s="58"/>
      <c r="Y510" s="58"/>
    </row>
    <row r="511">
      <c r="A511" s="150"/>
      <c r="B511" s="150"/>
      <c r="C511" s="281"/>
      <c r="D511" s="138"/>
      <c r="E511" s="138"/>
      <c r="F511" s="138"/>
      <c r="G511" s="150"/>
      <c r="H511" s="138"/>
      <c r="I511" s="150"/>
      <c r="J511" s="150"/>
      <c r="K511" s="150"/>
      <c r="L511" s="150"/>
      <c r="M511" s="58"/>
      <c r="N511" s="58"/>
      <c r="O511" s="58"/>
      <c r="P511" s="58"/>
      <c r="Q511" s="58"/>
      <c r="R511" s="58"/>
      <c r="S511" s="58"/>
      <c r="T511" s="58"/>
      <c r="U511" s="58"/>
      <c r="V511" s="58"/>
      <c r="W511" s="58"/>
      <c r="X511" s="58"/>
      <c r="Y511" s="58"/>
    </row>
    <row r="512">
      <c r="A512" s="150"/>
      <c r="B512" s="150"/>
      <c r="C512" s="281"/>
      <c r="D512" s="138"/>
      <c r="E512" s="138"/>
      <c r="F512" s="138"/>
      <c r="G512" s="150"/>
      <c r="H512" s="138"/>
      <c r="I512" s="150"/>
      <c r="J512" s="150"/>
      <c r="K512" s="150"/>
      <c r="L512" s="150"/>
      <c r="M512" s="58"/>
      <c r="N512" s="58"/>
      <c r="O512" s="58"/>
      <c r="P512" s="58"/>
      <c r="Q512" s="58"/>
      <c r="R512" s="58"/>
      <c r="S512" s="58"/>
      <c r="T512" s="58"/>
      <c r="U512" s="58"/>
      <c r="V512" s="58"/>
      <c r="W512" s="58"/>
      <c r="X512" s="58"/>
      <c r="Y512" s="58"/>
    </row>
    <row r="513">
      <c r="A513" s="150"/>
      <c r="B513" s="150"/>
      <c r="C513" s="281"/>
      <c r="D513" s="138"/>
      <c r="E513" s="138"/>
      <c r="F513" s="138"/>
      <c r="G513" s="150"/>
      <c r="H513" s="138"/>
      <c r="I513" s="150"/>
      <c r="J513" s="150"/>
      <c r="K513" s="150"/>
      <c r="L513" s="150"/>
      <c r="M513" s="58"/>
      <c r="N513" s="58"/>
      <c r="O513" s="58"/>
      <c r="P513" s="58"/>
      <c r="Q513" s="58"/>
      <c r="R513" s="58"/>
      <c r="S513" s="58"/>
      <c r="T513" s="58"/>
      <c r="U513" s="58"/>
      <c r="V513" s="58"/>
      <c r="W513" s="58"/>
      <c r="X513" s="58"/>
      <c r="Y513" s="58"/>
    </row>
    <row r="514">
      <c r="A514" s="150"/>
      <c r="B514" s="150"/>
      <c r="C514" s="281"/>
      <c r="D514" s="138"/>
      <c r="E514" s="138"/>
      <c r="F514" s="138"/>
      <c r="G514" s="150"/>
      <c r="H514" s="138"/>
      <c r="I514" s="150"/>
      <c r="J514" s="150"/>
      <c r="K514" s="150"/>
      <c r="L514" s="150"/>
      <c r="M514" s="58"/>
      <c r="N514" s="58"/>
      <c r="O514" s="58"/>
      <c r="P514" s="58"/>
      <c r="Q514" s="58"/>
      <c r="R514" s="58"/>
      <c r="S514" s="58"/>
      <c r="T514" s="58"/>
      <c r="U514" s="58"/>
      <c r="V514" s="58"/>
      <c r="W514" s="58"/>
      <c r="X514" s="58"/>
      <c r="Y514" s="58"/>
    </row>
    <row r="515">
      <c r="A515" s="150"/>
      <c r="B515" s="150"/>
      <c r="C515" s="281"/>
      <c r="D515" s="138"/>
      <c r="E515" s="138"/>
      <c r="F515" s="138"/>
      <c r="G515" s="150"/>
      <c r="H515" s="138"/>
      <c r="I515" s="150"/>
      <c r="J515" s="150"/>
      <c r="K515" s="150"/>
      <c r="L515" s="150"/>
      <c r="M515" s="58"/>
      <c r="N515" s="58"/>
      <c r="O515" s="58"/>
      <c r="P515" s="58"/>
      <c r="Q515" s="58"/>
      <c r="R515" s="58"/>
      <c r="S515" s="58"/>
      <c r="T515" s="58"/>
      <c r="U515" s="58"/>
      <c r="V515" s="58"/>
      <c r="W515" s="58"/>
      <c r="X515" s="58"/>
      <c r="Y515" s="58"/>
    </row>
    <row r="516">
      <c r="A516" s="150"/>
      <c r="B516" s="150"/>
      <c r="C516" s="281"/>
      <c r="D516" s="138"/>
      <c r="E516" s="138"/>
      <c r="F516" s="138"/>
      <c r="G516" s="150"/>
      <c r="H516" s="138"/>
      <c r="I516" s="150"/>
      <c r="J516" s="150"/>
      <c r="K516" s="150"/>
      <c r="L516" s="150"/>
      <c r="M516" s="58"/>
      <c r="N516" s="58"/>
      <c r="O516" s="58"/>
      <c r="P516" s="58"/>
      <c r="Q516" s="58"/>
      <c r="R516" s="58"/>
      <c r="S516" s="58"/>
      <c r="T516" s="58"/>
      <c r="U516" s="58"/>
      <c r="V516" s="58"/>
      <c r="W516" s="58"/>
      <c r="X516" s="58"/>
      <c r="Y516" s="58"/>
    </row>
    <row r="517">
      <c r="A517" s="150"/>
      <c r="B517" s="150"/>
      <c r="C517" s="281"/>
      <c r="D517" s="138"/>
      <c r="E517" s="138"/>
      <c r="F517" s="138"/>
      <c r="G517" s="150"/>
      <c r="H517" s="138"/>
      <c r="I517" s="150"/>
      <c r="J517" s="150"/>
      <c r="K517" s="150"/>
      <c r="L517" s="150"/>
      <c r="M517" s="58"/>
      <c r="N517" s="58"/>
      <c r="O517" s="58"/>
      <c r="P517" s="58"/>
      <c r="Q517" s="58"/>
      <c r="R517" s="58"/>
      <c r="S517" s="58"/>
      <c r="T517" s="58"/>
      <c r="U517" s="58"/>
      <c r="V517" s="58"/>
      <c r="W517" s="58"/>
      <c r="X517" s="58"/>
      <c r="Y517" s="58"/>
    </row>
    <row r="518">
      <c r="A518" s="150"/>
      <c r="B518" s="150"/>
      <c r="C518" s="281"/>
      <c r="D518" s="138"/>
      <c r="E518" s="138"/>
      <c r="F518" s="138"/>
      <c r="G518" s="150"/>
      <c r="H518" s="138"/>
      <c r="I518" s="150"/>
      <c r="J518" s="150"/>
      <c r="K518" s="150"/>
      <c r="L518" s="150"/>
      <c r="M518" s="58"/>
      <c r="N518" s="58"/>
      <c r="O518" s="58"/>
      <c r="P518" s="58"/>
      <c r="Q518" s="58"/>
      <c r="R518" s="58"/>
      <c r="S518" s="58"/>
      <c r="T518" s="58"/>
      <c r="U518" s="58"/>
      <c r="V518" s="58"/>
      <c r="W518" s="58"/>
      <c r="X518" s="58"/>
      <c r="Y518" s="58"/>
    </row>
    <row r="519">
      <c r="A519" s="150"/>
      <c r="B519" s="150"/>
      <c r="C519" s="281"/>
      <c r="D519" s="138"/>
      <c r="E519" s="138"/>
      <c r="F519" s="138"/>
      <c r="G519" s="150"/>
      <c r="H519" s="138"/>
      <c r="I519" s="150"/>
      <c r="J519" s="150"/>
      <c r="K519" s="150"/>
      <c r="L519" s="150"/>
      <c r="M519" s="58"/>
      <c r="N519" s="58"/>
      <c r="O519" s="58"/>
      <c r="P519" s="58"/>
      <c r="Q519" s="58"/>
      <c r="R519" s="58"/>
      <c r="S519" s="58"/>
      <c r="T519" s="58"/>
      <c r="U519" s="58"/>
      <c r="V519" s="58"/>
      <c r="W519" s="58"/>
      <c r="X519" s="58"/>
      <c r="Y519" s="58"/>
    </row>
    <row r="520">
      <c r="A520" s="150"/>
      <c r="B520" s="150"/>
      <c r="C520" s="281"/>
      <c r="D520" s="138"/>
      <c r="E520" s="138"/>
      <c r="F520" s="138"/>
      <c r="G520" s="150"/>
      <c r="H520" s="138"/>
      <c r="I520" s="150"/>
      <c r="J520" s="150"/>
      <c r="K520" s="150"/>
      <c r="L520" s="150"/>
      <c r="M520" s="58"/>
      <c r="N520" s="58"/>
      <c r="O520" s="58"/>
      <c r="P520" s="58"/>
      <c r="Q520" s="58"/>
      <c r="R520" s="58"/>
      <c r="S520" s="58"/>
      <c r="T520" s="58"/>
      <c r="U520" s="58"/>
      <c r="V520" s="58"/>
      <c r="W520" s="58"/>
      <c r="X520" s="58"/>
      <c r="Y520" s="58"/>
    </row>
    <row r="521">
      <c r="A521" s="150"/>
      <c r="B521" s="150"/>
      <c r="C521" s="281"/>
      <c r="D521" s="138"/>
      <c r="E521" s="138"/>
      <c r="F521" s="138"/>
      <c r="G521" s="150"/>
      <c r="H521" s="138"/>
      <c r="I521" s="150"/>
      <c r="J521" s="150"/>
      <c r="K521" s="150"/>
      <c r="L521" s="150"/>
      <c r="M521" s="58"/>
      <c r="N521" s="58"/>
      <c r="O521" s="58"/>
      <c r="P521" s="58"/>
      <c r="Q521" s="58"/>
      <c r="R521" s="58"/>
      <c r="S521" s="58"/>
      <c r="T521" s="58"/>
      <c r="U521" s="58"/>
      <c r="V521" s="58"/>
      <c r="W521" s="58"/>
      <c r="X521" s="58"/>
      <c r="Y521" s="58"/>
    </row>
    <row r="522">
      <c r="A522" s="150"/>
      <c r="B522" s="150"/>
      <c r="C522" s="281"/>
      <c r="D522" s="138"/>
      <c r="E522" s="138"/>
      <c r="F522" s="138"/>
      <c r="G522" s="150"/>
      <c r="H522" s="138"/>
      <c r="I522" s="150"/>
      <c r="J522" s="150"/>
      <c r="K522" s="150"/>
      <c r="L522" s="150"/>
      <c r="M522" s="58"/>
      <c r="N522" s="58"/>
      <c r="O522" s="58"/>
      <c r="P522" s="58"/>
      <c r="Q522" s="58"/>
      <c r="R522" s="58"/>
      <c r="S522" s="58"/>
      <c r="T522" s="58"/>
      <c r="U522" s="58"/>
      <c r="V522" s="58"/>
      <c r="W522" s="58"/>
      <c r="X522" s="58"/>
      <c r="Y522" s="58"/>
    </row>
    <row r="523">
      <c r="A523" s="150"/>
      <c r="B523" s="150"/>
      <c r="C523" s="281"/>
      <c r="D523" s="138"/>
      <c r="E523" s="138"/>
      <c r="F523" s="138"/>
      <c r="G523" s="150"/>
      <c r="H523" s="138"/>
      <c r="I523" s="150"/>
      <c r="J523" s="150"/>
      <c r="K523" s="150"/>
      <c r="L523" s="150"/>
      <c r="M523" s="58"/>
      <c r="N523" s="58"/>
      <c r="O523" s="58"/>
      <c r="P523" s="58"/>
      <c r="Q523" s="58"/>
      <c r="R523" s="58"/>
      <c r="S523" s="58"/>
      <c r="T523" s="58"/>
      <c r="U523" s="58"/>
      <c r="V523" s="58"/>
      <c r="W523" s="58"/>
      <c r="X523" s="58"/>
      <c r="Y523" s="58"/>
    </row>
    <row r="524">
      <c r="A524" s="150"/>
      <c r="B524" s="150"/>
      <c r="C524" s="281"/>
      <c r="D524" s="138"/>
      <c r="E524" s="138"/>
      <c r="F524" s="138"/>
      <c r="G524" s="150"/>
      <c r="H524" s="138"/>
      <c r="I524" s="150"/>
      <c r="J524" s="150"/>
      <c r="K524" s="150"/>
      <c r="L524" s="150"/>
      <c r="M524" s="58"/>
      <c r="N524" s="58"/>
      <c r="O524" s="58"/>
      <c r="P524" s="58"/>
      <c r="Q524" s="58"/>
      <c r="R524" s="58"/>
      <c r="S524" s="58"/>
      <c r="T524" s="58"/>
      <c r="U524" s="58"/>
      <c r="V524" s="58"/>
      <c r="W524" s="58"/>
      <c r="X524" s="58"/>
      <c r="Y524" s="58"/>
    </row>
    <row r="525">
      <c r="A525" s="150"/>
      <c r="B525" s="150"/>
      <c r="C525" s="281"/>
      <c r="D525" s="138"/>
      <c r="E525" s="138"/>
      <c r="F525" s="138"/>
      <c r="G525" s="150"/>
      <c r="H525" s="138"/>
      <c r="I525" s="150"/>
      <c r="J525" s="150"/>
      <c r="K525" s="150"/>
      <c r="L525" s="150"/>
      <c r="M525" s="58"/>
      <c r="N525" s="58"/>
      <c r="O525" s="58"/>
      <c r="P525" s="58"/>
      <c r="Q525" s="58"/>
      <c r="R525" s="58"/>
      <c r="S525" s="58"/>
      <c r="T525" s="58"/>
      <c r="U525" s="58"/>
      <c r="V525" s="58"/>
      <c r="W525" s="58"/>
      <c r="X525" s="58"/>
      <c r="Y525" s="58"/>
    </row>
    <row r="526">
      <c r="A526" s="150"/>
      <c r="B526" s="150"/>
      <c r="C526" s="281"/>
      <c r="D526" s="138"/>
      <c r="E526" s="138"/>
      <c r="F526" s="138"/>
      <c r="G526" s="150"/>
      <c r="H526" s="138"/>
      <c r="I526" s="150"/>
      <c r="J526" s="150"/>
      <c r="K526" s="150"/>
      <c r="L526" s="150"/>
      <c r="M526" s="58"/>
      <c r="N526" s="58"/>
      <c r="O526" s="58"/>
      <c r="P526" s="58"/>
      <c r="Q526" s="58"/>
      <c r="R526" s="58"/>
      <c r="S526" s="58"/>
      <c r="T526" s="58"/>
      <c r="U526" s="58"/>
      <c r="V526" s="58"/>
      <c r="W526" s="58"/>
      <c r="X526" s="58"/>
      <c r="Y526" s="58"/>
    </row>
    <row r="527">
      <c r="A527" s="150"/>
      <c r="B527" s="150"/>
      <c r="C527" s="281"/>
      <c r="D527" s="138"/>
      <c r="E527" s="138"/>
      <c r="F527" s="138"/>
      <c r="G527" s="150"/>
      <c r="H527" s="138"/>
      <c r="I527" s="150"/>
      <c r="J527" s="150"/>
      <c r="K527" s="150"/>
      <c r="L527" s="150"/>
      <c r="M527" s="58"/>
      <c r="N527" s="58"/>
      <c r="O527" s="58"/>
      <c r="P527" s="58"/>
      <c r="Q527" s="58"/>
      <c r="R527" s="58"/>
      <c r="S527" s="58"/>
      <c r="T527" s="58"/>
      <c r="U527" s="58"/>
      <c r="V527" s="58"/>
      <c r="W527" s="58"/>
      <c r="X527" s="58"/>
      <c r="Y527" s="58"/>
    </row>
    <row r="528">
      <c r="A528" s="150"/>
      <c r="B528" s="150"/>
      <c r="C528" s="281"/>
      <c r="D528" s="138"/>
      <c r="E528" s="138"/>
      <c r="F528" s="138"/>
      <c r="G528" s="150"/>
      <c r="H528" s="138"/>
      <c r="I528" s="150"/>
      <c r="J528" s="150"/>
      <c r="K528" s="150"/>
      <c r="L528" s="150"/>
      <c r="M528" s="58"/>
      <c r="N528" s="58"/>
      <c r="O528" s="58"/>
      <c r="P528" s="58"/>
      <c r="Q528" s="58"/>
      <c r="R528" s="58"/>
      <c r="S528" s="58"/>
      <c r="T528" s="58"/>
      <c r="U528" s="58"/>
      <c r="V528" s="58"/>
      <c r="W528" s="58"/>
      <c r="X528" s="58"/>
      <c r="Y528" s="58"/>
    </row>
    <row r="529">
      <c r="A529" s="150"/>
      <c r="B529" s="150"/>
      <c r="C529" s="281"/>
      <c r="D529" s="138"/>
      <c r="E529" s="138"/>
      <c r="F529" s="138"/>
      <c r="G529" s="150"/>
      <c r="H529" s="138"/>
      <c r="I529" s="150"/>
      <c r="J529" s="150"/>
      <c r="K529" s="150"/>
      <c r="L529" s="150"/>
      <c r="M529" s="58"/>
      <c r="N529" s="58"/>
      <c r="O529" s="58"/>
      <c r="P529" s="58"/>
      <c r="Q529" s="58"/>
      <c r="R529" s="58"/>
      <c r="S529" s="58"/>
      <c r="T529" s="58"/>
      <c r="U529" s="58"/>
      <c r="V529" s="58"/>
      <c r="W529" s="58"/>
      <c r="X529" s="58"/>
      <c r="Y529" s="58"/>
    </row>
    <row r="530">
      <c r="A530" s="150"/>
      <c r="B530" s="150"/>
      <c r="C530" s="281"/>
      <c r="D530" s="138"/>
      <c r="E530" s="138"/>
      <c r="F530" s="138"/>
      <c r="G530" s="150"/>
      <c r="H530" s="138"/>
      <c r="I530" s="150"/>
      <c r="J530" s="150"/>
      <c r="K530" s="150"/>
      <c r="L530" s="150"/>
      <c r="M530" s="58"/>
      <c r="N530" s="58"/>
      <c r="O530" s="58"/>
      <c r="P530" s="58"/>
      <c r="Q530" s="58"/>
      <c r="R530" s="58"/>
      <c r="S530" s="58"/>
      <c r="T530" s="58"/>
      <c r="U530" s="58"/>
      <c r="V530" s="58"/>
      <c r="W530" s="58"/>
      <c r="X530" s="58"/>
      <c r="Y530" s="58"/>
    </row>
    <row r="531">
      <c r="A531" s="150"/>
      <c r="B531" s="150"/>
      <c r="C531" s="281"/>
      <c r="D531" s="138"/>
      <c r="E531" s="138"/>
      <c r="F531" s="138"/>
      <c r="G531" s="150"/>
      <c r="H531" s="138"/>
      <c r="I531" s="150"/>
      <c r="J531" s="150"/>
      <c r="K531" s="150"/>
      <c r="L531" s="150"/>
      <c r="M531" s="58"/>
      <c r="N531" s="58"/>
      <c r="O531" s="58"/>
      <c r="P531" s="58"/>
      <c r="Q531" s="58"/>
      <c r="R531" s="58"/>
      <c r="S531" s="58"/>
      <c r="T531" s="58"/>
      <c r="U531" s="58"/>
      <c r="V531" s="58"/>
      <c r="W531" s="58"/>
      <c r="X531" s="58"/>
      <c r="Y531" s="58"/>
    </row>
    <row r="532">
      <c r="A532" s="150"/>
      <c r="B532" s="150"/>
      <c r="C532" s="281"/>
      <c r="D532" s="138"/>
      <c r="E532" s="138"/>
      <c r="F532" s="138"/>
      <c r="G532" s="150"/>
      <c r="H532" s="138"/>
      <c r="I532" s="150"/>
      <c r="J532" s="150"/>
      <c r="K532" s="150"/>
      <c r="L532" s="150"/>
      <c r="M532" s="58"/>
      <c r="N532" s="58"/>
      <c r="O532" s="58"/>
      <c r="P532" s="58"/>
      <c r="Q532" s="58"/>
      <c r="R532" s="58"/>
      <c r="S532" s="58"/>
      <c r="T532" s="58"/>
      <c r="U532" s="58"/>
      <c r="V532" s="58"/>
      <c r="W532" s="58"/>
      <c r="X532" s="58"/>
      <c r="Y532" s="58"/>
    </row>
    <row r="533">
      <c r="A533" s="150"/>
      <c r="B533" s="150"/>
      <c r="C533" s="281"/>
      <c r="D533" s="138"/>
      <c r="E533" s="138"/>
      <c r="F533" s="138"/>
      <c r="G533" s="150"/>
      <c r="H533" s="138"/>
      <c r="I533" s="150"/>
      <c r="J533" s="150"/>
      <c r="K533" s="150"/>
      <c r="L533" s="150"/>
      <c r="M533" s="58"/>
      <c r="N533" s="58"/>
      <c r="O533" s="58"/>
      <c r="P533" s="58"/>
      <c r="Q533" s="58"/>
      <c r="R533" s="58"/>
      <c r="S533" s="58"/>
      <c r="T533" s="58"/>
      <c r="U533" s="58"/>
      <c r="V533" s="58"/>
      <c r="W533" s="58"/>
      <c r="X533" s="58"/>
      <c r="Y533" s="58"/>
    </row>
    <row r="534">
      <c r="A534" s="150"/>
      <c r="B534" s="150"/>
      <c r="C534" s="281"/>
      <c r="D534" s="138"/>
      <c r="E534" s="138"/>
      <c r="F534" s="138"/>
      <c r="G534" s="150"/>
      <c r="H534" s="138"/>
      <c r="I534" s="150"/>
      <c r="J534" s="150"/>
      <c r="K534" s="150"/>
      <c r="L534" s="150"/>
      <c r="M534" s="58"/>
      <c r="N534" s="58"/>
      <c r="O534" s="58"/>
      <c r="P534" s="58"/>
      <c r="Q534" s="58"/>
      <c r="R534" s="58"/>
      <c r="S534" s="58"/>
      <c r="T534" s="58"/>
      <c r="U534" s="58"/>
      <c r="V534" s="58"/>
      <c r="W534" s="58"/>
      <c r="X534" s="58"/>
      <c r="Y534" s="58"/>
    </row>
    <row r="535">
      <c r="A535" s="150"/>
      <c r="B535" s="150"/>
      <c r="C535" s="281"/>
      <c r="D535" s="138"/>
      <c r="E535" s="138"/>
      <c r="F535" s="138"/>
      <c r="G535" s="150"/>
      <c r="H535" s="138"/>
      <c r="I535" s="150"/>
      <c r="J535" s="150"/>
      <c r="K535" s="150"/>
      <c r="L535" s="150"/>
      <c r="M535" s="58"/>
      <c r="N535" s="58"/>
      <c r="O535" s="58"/>
      <c r="P535" s="58"/>
      <c r="Q535" s="58"/>
      <c r="R535" s="58"/>
      <c r="S535" s="58"/>
      <c r="T535" s="58"/>
      <c r="U535" s="58"/>
      <c r="V535" s="58"/>
      <c r="W535" s="58"/>
      <c r="X535" s="58"/>
      <c r="Y535" s="58"/>
    </row>
    <row r="536">
      <c r="A536" s="150"/>
      <c r="B536" s="150"/>
      <c r="C536" s="281"/>
      <c r="D536" s="138"/>
      <c r="E536" s="138"/>
      <c r="F536" s="138"/>
      <c r="G536" s="150"/>
      <c r="H536" s="138"/>
      <c r="I536" s="150"/>
      <c r="J536" s="150"/>
      <c r="K536" s="150"/>
      <c r="L536" s="150"/>
      <c r="M536" s="58"/>
      <c r="N536" s="58"/>
      <c r="O536" s="58"/>
      <c r="P536" s="58"/>
      <c r="Q536" s="58"/>
      <c r="R536" s="58"/>
      <c r="S536" s="58"/>
      <c r="T536" s="58"/>
      <c r="U536" s="58"/>
      <c r="V536" s="58"/>
      <c r="W536" s="58"/>
      <c r="X536" s="58"/>
      <c r="Y536" s="58"/>
    </row>
    <row r="537">
      <c r="A537" s="150"/>
      <c r="B537" s="150"/>
      <c r="C537" s="281"/>
      <c r="D537" s="138"/>
      <c r="E537" s="138"/>
      <c r="F537" s="138"/>
      <c r="G537" s="150"/>
      <c r="H537" s="138"/>
      <c r="I537" s="150"/>
      <c r="J537" s="150"/>
      <c r="K537" s="150"/>
      <c r="L537" s="150"/>
      <c r="M537" s="58"/>
      <c r="N537" s="58"/>
      <c r="O537" s="58"/>
      <c r="P537" s="58"/>
      <c r="Q537" s="58"/>
      <c r="R537" s="58"/>
      <c r="S537" s="58"/>
      <c r="T537" s="58"/>
      <c r="U537" s="58"/>
      <c r="V537" s="58"/>
      <c r="W537" s="58"/>
      <c r="X537" s="58"/>
      <c r="Y537" s="58"/>
    </row>
    <row r="538">
      <c r="A538" s="150"/>
      <c r="B538" s="150"/>
      <c r="C538" s="281"/>
      <c r="D538" s="138"/>
      <c r="E538" s="138"/>
      <c r="F538" s="138"/>
      <c r="G538" s="150"/>
      <c r="H538" s="138"/>
      <c r="I538" s="150"/>
      <c r="J538" s="150"/>
      <c r="K538" s="150"/>
      <c r="L538" s="150"/>
      <c r="M538" s="58"/>
      <c r="N538" s="58"/>
      <c r="O538" s="58"/>
      <c r="P538" s="58"/>
      <c r="Q538" s="58"/>
      <c r="R538" s="58"/>
      <c r="S538" s="58"/>
      <c r="T538" s="58"/>
      <c r="U538" s="58"/>
      <c r="V538" s="58"/>
      <c r="W538" s="58"/>
      <c r="X538" s="58"/>
      <c r="Y538" s="58"/>
    </row>
    <row r="539">
      <c r="A539" s="150"/>
      <c r="B539" s="150"/>
      <c r="C539" s="281"/>
      <c r="D539" s="138"/>
      <c r="E539" s="138"/>
      <c r="F539" s="138"/>
      <c r="G539" s="150"/>
      <c r="H539" s="138"/>
      <c r="I539" s="150"/>
      <c r="J539" s="150"/>
      <c r="K539" s="150"/>
      <c r="L539" s="150"/>
      <c r="M539" s="58"/>
      <c r="N539" s="58"/>
      <c r="O539" s="58"/>
      <c r="P539" s="58"/>
      <c r="Q539" s="58"/>
      <c r="R539" s="58"/>
      <c r="S539" s="58"/>
      <c r="T539" s="58"/>
      <c r="U539" s="58"/>
      <c r="V539" s="58"/>
      <c r="W539" s="58"/>
      <c r="X539" s="58"/>
      <c r="Y539" s="58"/>
    </row>
    <row r="540">
      <c r="A540" s="150"/>
      <c r="B540" s="150"/>
      <c r="C540" s="281"/>
      <c r="D540" s="138"/>
      <c r="E540" s="138"/>
      <c r="F540" s="138"/>
      <c r="G540" s="150"/>
      <c r="H540" s="138"/>
      <c r="I540" s="150"/>
      <c r="J540" s="150"/>
      <c r="K540" s="150"/>
      <c r="L540" s="150"/>
      <c r="M540" s="58"/>
      <c r="N540" s="58"/>
      <c r="O540" s="58"/>
      <c r="P540" s="58"/>
      <c r="Q540" s="58"/>
      <c r="R540" s="58"/>
      <c r="S540" s="58"/>
      <c r="T540" s="58"/>
      <c r="U540" s="58"/>
      <c r="V540" s="58"/>
      <c r="W540" s="58"/>
      <c r="X540" s="58"/>
      <c r="Y540" s="58"/>
    </row>
    <row r="541">
      <c r="A541" s="150"/>
      <c r="B541" s="150"/>
      <c r="C541" s="281"/>
      <c r="D541" s="138"/>
      <c r="E541" s="138"/>
      <c r="F541" s="138"/>
      <c r="G541" s="150"/>
      <c r="H541" s="138"/>
      <c r="I541" s="150"/>
      <c r="J541" s="150"/>
      <c r="K541" s="150"/>
      <c r="L541" s="150"/>
      <c r="M541" s="58"/>
      <c r="N541" s="58"/>
      <c r="O541" s="58"/>
      <c r="P541" s="58"/>
      <c r="Q541" s="58"/>
      <c r="R541" s="58"/>
      <c r="S541" s="58"/>
      <c r="T541" s="58"/>
      <c r="U541" s="58"/>
      <c r="V541" s="58"/>
      <c r="W541" s="58"/>
      <c r="X541" s="58"/>
      <c r="Y541" s="58"/>
    </row>
    <row r="542">
      <c r="A542" s="150"/>
      <c r="B542" s="150"/>
      <c r="C542" s="281"/>
      <c r="D542" s="138"/>
      <c r="E542" s="138"/>
      <c r="F542" s="138"/>
      <c r="G542" s="150"/>
      <c r="H542" s="138"/>
      <c r="I542" s="150"/>
      <c r="J542" s="150"/>
      <c r="K542" s="150"/>
      <c r="L542" s="150"/>
      <c r="M542" s="58"/>
      <c r="N542" s="58"/>
      <c r="O542" s="58"/>
      <c r="P542" s="58"/>
      <c r="Q542" s="58"/>
      <c r="R542" s="58"/>
      <c r="S542" s="58"/>
      <c r="T542" s="58"/>
      <c r="U542" s="58"/>
      <c r="V542" s="58"/>
      <c r="W542" s="58"/>
      <c r="X542" s="58"/>
      <c r="Y542" s="58"/>
    </row>
    <row r="543">
      <c r="A543" s="150"/>
      <c r="B543" s="150"/>
      <c r="C543" s="281"/>
      <c r="D543" s="138"/>
      <c r="E543" s="138"/>
      <c r="F543" s="138"/>
      <c r="G543" s="150"/>
      <c r="H543" s="138"/>
      <c r="I543" s="150"/>
      <c r="J543" s="150"/>
      <c r="K543" s="150"/>
      <c r="L543" s="150"/>
      <c r="M543" s="58"/>
      <c r="N543" s="58"/>
      <c r="O543" s="58"/>
      <c r="P543" s="58"/>
      <c r="Q543" s="58"/>
      <c r="R543" s="58"/>
      <c r="S543" s="58"/>
      <c r="T543" s="58"/>
      <c r="U543" s="58"/>
      <c r="V543" s="58"/>
      <c r="W543" s="58"/>
      <c r="X543" s="58"/>
      <c r="Y543" s="58"/>
    </row>
    <row r="544">
      <c r="A544" s="150"/>
      <c r="B544" s="150"/>
      <c r="C544" s="281"/>
      <c r="D544" s="138"/>
      <c r="E544" s="138"/>
      <c r="F544" s="138"/>
      <c r="G544" s="150"/>
      <c r="H544" s="138"/>
      <c r="I544" s="150"/>
      <c r="J544" s="150"/>
      <c r="K544" s="150"/>
      <c r="L544" s="150"/>
      <c r="M544" s="58"/>
      <c r="N544" s="58"/>
      <c r="O544" s="58"/>
      <c r="P544" s="58"/>
      <c r="Q544" s="58"/>
      <c r="R544" s="58"/>
      <c r="S544" s="58"/>
      <c r="T544" s="58"/>
      <c r="U544" s="58"/>
      <c r="V544" s="58"/>
      <c r="W544" s="58"/>
      <c r="X544" s="58"/>
      <c r="Y544" s="58"/>
    </row>
    <row r="545">
      <c r="A545" s="150"/>
      <c r="B545" s="150"/>
      <c r="C545" s="281"/>
      <c r="D545" s="138"/>
      <c r="E545" s="138"/>
      <c r="F545" s="138"/>
      <c r="G545" s="150"/>
      <c r="H545" s="138"/>
      <c r="I545" s="150"/>
      <c r="J545" s="150"/>
      <c r="K545" s="150"/>
      <c r="L545" s="150"/>
      <c r="M545" s="58"/>
      <c r="N545" s="58"/>
      <c r="O545" s="58"/>
      <c r="P545" s="58"/>
      <c r="Q545" s="58"/>
      <c r="R545" s="58"/>
      <c r="S545" s="58"/>
      <c r="T545" s="58"/>
      <c r="U545" s="58"/>
      <c r="V545" s="58"/>
      <c r="W545" s="58"/>
      <c r="X545" s="58"/>
      <c r="Y545" s="58"/>
    </row>
    <row r="546">
      <c r="A546" s="150"/>
      <c r="B546" s="150"/>
      <c r="C546" s="281"/>
      <c r="D546" s="138"/>
      <c r="E546" s="138"/>
      <c r="F546" s="138"/>
      <c r="G546" s="150"/>
      <c r="H546" s="138"/>
      <c r="I546" s="150"/>
      <c r="J546" s="150"/>
      <c r="K546" s="150"/>
      <c r="L546" s="150"/>
      <c r="M546" s="58"/>
      <c r="N546" s="58"/>
      <c r="O546" s="58"/>
      <c r="P546" s="58"/>
      <c r="Q546" s="58"/>
      <c r="R546" s="58"/>
      <c r="S546" s="58"/>
      <c r="T546" s="58"/>
      <c r="U546" s="58"/>
      <c r="V546" s="58"/>
      <c r="W546" s="58"/>
      <c r="X546" s="58"/>
      <c r="Y546" s="58"/>
    </row>
    <row r="547">
      <c r="A547" s="150"/>
      <c r="B547" s="150"/>
      <c r="C547" s="281"/>
      <c r="D547" s="138"/>
      <c r="E547" s="138"/>
      <c r="F547" s="138"/>
      <c r="G547" s="150"/>
      <c r="H547" s="138"/>
      <c r="I547" s="150"/>
      <c r="J547" s="150"/>
      <c r="K547" s="150"/>
      <c r="L547" s="150"/>
      <c r="M547" s="58"/>
      <c r="N547" s="58"/>
      <c r="O547" s="58"/>
      <c r="P547" s="58"/>
      <c r="Q547" s="58"/>
      <c r="R547" s="58"/>
      <c r="S547" s="58"/>
      <c r="T547" s="58"/>
      <c r="U547" s="58"/>
      <c r="V547" s="58"/>
      <c r="W547" s="58"/>
      <c r="X547" s="58"/>
      <c r="Y547" s="58"/>
    </row>
    <row r="548">
      <c r="A548" s="150"/>
      <c r="B548" s="150"/>
      <c r="C548" s="281"/>
      <c r="D548" s="138"/>
      <c r="E548" s="138"/>
      <c r="F548" s="138"/>
      <c r="G548" s="150"/>
      <c r="H548" s="138"/>
      <c r="I548" s="150"/>
      <c r="J548" s="150"/>
      <c r="K548" s="150"/>
      <c r="L548" s="150"/>
      <c r="M548" s="58"/>
      <c r="N548" s="58"/>
      <c r="O548" s="58"/>
      <c r="P548" s="58"/>
      <c r="Q548" s="58"/>
      <c r="R548" s="58"/>
      <c r="S548" s="58"/>
      <c r="T548" s="58"/>
      <c r="U548" s="58"/>
      <c r="V548" s="58"/>
      <c r="W548" s="58"/>
      <c r="X548" s="58"/>
      <c r="Y548" s="58"/>
    </row>
    <row r="549">
      <c r="A549" s="150"/>
      <c r="B549" s="150"/>
      <c r="C549" s="281"/>
      <c r="D549" s="138"/>
      <c r="E549" s="138"/>
      <c r="F549" s="138"/>
      <c r="G549" s="150"/>
      <c r="H549" s="138"/>
      <c r="I549" s="150"/>
      <c r="J549" s="150"/>
      <c r="K549" s="150"/>
      <c r="L549" s="150"/>
      <c r="M549" s="58"/>
      <c r="N549" s="58"/>
      <c r="O549" s="58"/>
      <c r="P549" s="58"/>
      <c r="Q549" s="58"/>
      <c r="R549" s="58"/>
      <c r="S549" s="58"/>
      <c r="T549" s="58"/>
      <c r="U549" s="58"/>
      <c r="V549" s="58"/>
      <c r="W549" s="58"/>
      <c r="X549" s="58"/>
      <c r="Y549" s="58"/>
    </row>
    <row r="550">
      <c r="A550" s="150"/>
      <c r="B550" s="150"/>
      <c r="C550" s="281"/>
      <c r="D550" s="138"/>
      <c r="E550" s="138"/>
      <c r="F550" s="138"/>
      <c r="G550" s="150"/>
      <c r="H550" s="138"/>
      <c r="I550" s="150"/>
      <c r="J550" s="150"/>
      <c r="K550" s="150"/>
      <c r="L550" s="150"/>
      <c r="M550" s="58"/>
      <c r="N550" s="58"/>
      <c r="O550" s="58"/>
      <c r="P550" s="58"/>
      <c r="Q550" s="58"/>
      <c r="R550" s="58"/>
      <c r="S550" s="58"/>
      <c r="T550" s="58"/>
      <c r="U550" s="58"/>
      <c r="V550" s="58"/>
      <c r="W550" s="58"/>
      <c r="X550" s="58"/>
      <c r="Y550" s="58"/>
    </row>
    <row r="551">
      <c r="A551" s="150"/>
      <c r="B551" s="150"/>
      <c r="C551" s="281"/>
      <c r="D551" s="138"/>
      <c r="E551" s="138"/>
      <c r="F551" s="138"/>
      <c r="G551" s="150"/>
      <c r="H551" s="138"/>
      <c r="I551" s="150"/>
      <c r="J551" s="150"/>
      <c r="K551" s="150"/>
      <c r="L551" s="150"/>
      <c r="M551" s="58"/>
      <c r="N551" s="58"/>
      <c r="O551" s="58"/>
      <c r="P551" s="58"/>
      <c r="Q551" s="58"/>
      <c r="R551" s="58"/>
      <c r="S551" s="58"/>
      <c r="T551" s="58"/>
      <c r="U551" s="58"/>
      <c r="V551" s="58"/>
      <c r="W551" s="58"/>
      <c r="X551" s="58"/>
      <c r="Y551" s="58"/>
    </row>
    <row r="552">
      <c r="A552" s="150"/>
      <c r="B552" s="150"/>
      <c r="C552" s="281"/>
      <c r="D552" s="138"/>
      <c r="E552" s="138"/>
      <c r="F552" s="138"/>
      <c r="G552" s="150"/>
      <c r="H552" s="138"/>
      <c r="I552" s="150"/>
      <c r="J552" s="150"/>
      <c r="K552" s="150"/>
      <c r="L552" s="150"/>
      <c r="M552" s="58"/>
      <c r="N552" s="58"/>
      <c r="O552" s="58"/>
      <c r="P552" s="58"/>
      <c r="Q552" s="58"/>
      <c r="R552" s="58"/>
      <c r="S552" s="58"/>
      <c r="T552" s="58"/>
      <c r="U552" s="58"/>
      <c r="V552" s="58"/>
      <c r="W552" s="58"/>
      <c r="X552" s="58"/>
      <c r="Y552" s="58"/>
    </row>
    <row r="553">
      <c r="A553" s="150"/>
      <c r="B553" s="150"/>
      <c r="C553" s="281"/>
      <c r="D553" s="138"/>
      <c r="E553" s="138"/>
      <c r="F553" s="138"/>
      <c r="G553" s="150"/>
      <c r="H553" s="138"/>
      <c r="I553" s="150"/>
      <c r="J553" s="150"/>
      <c r="K553" s="150"/>
      <c r="L553" s="150"/>
      <c r="M553" s="58"/>
      <c r="N553" s="58"/>
      <c r="O553" s="58"/>
      <c r="P553" s="58"/>
      <c r="Q553" s="58"/>
      <c r="R553" s="58"/>
      <c r="S553" s="58"/>
      <c r="T553" s="58"/>
      <c r="U553" s="58"/>
      <c r="V553" s="58"/>
      <c r="W553" s="58"/>
      <c r="X553" s="58"/>
      <c r="Y553" s="58"/>
    </row>
    <row r="554">
      <c r="A554" s="150"/>
      <c r="B554" s="150"/>
      <c r="C554" s="281"/>
      <c r="D554" s="138"/>
      <c r="E554" s="138"/>
      <c r="F554" s="138"/>
      <c r="G554" s="150"/>
      <c r="H554" s="138"/>
      <c r="I554" s="150"/>
      <c r="J554" s="150"/>
      <c r="K554" s="150"/>
      <c r="L554" s="150"/>
      <c r="M554" s="58"/>
      <c r="N554" s="58"/>
      <c r="O554" s="58"/>
      <c r="P554" s="58"/>
      <c r="Q554" s="58"/>
      <c r="R554" s="58"/>
      <c r="S554" s="58"/>
      <c r="T554" s="58"/>
      <c r="U554" s="58"/>
      <c r="V554" s="58"/>
      <c r="W554" s="58"/>
      <c r="X554" s="58"/>
      <c r="Y554" s="58"/>
    </row>
    <row r="555">
      <c r="A555" s="150"/>
      <c r="B555" s="150"/>
      <c r="C555" s="281"/>
      <c r="D555" s="138"/>
      <c r="E555" s="138"/>
      <c r="F555" s="138"/>
      <c r="G555" s="150"/>
      <c r="H555" s="138"/>
      <c r="I555" s="150"/>
      <c r="J555" s="150"/>
      <c r="K555" s="150"/>
      <c r="L555" s="150"/>
      <c r="M555" s="58"/>
      <c r="N555" s="58"/>
      <c r="O555" s="58"/>
      <c r="P555" s="58"/>
      <c r="Q555" s="58"/>
      <c r="R555" s="58"/>
      <c r="S555" s="58"/>
      <c r="T555" s="58"/>
      <c r="U555" s="58"/>
      <c r="V555" s="58"/>
      <c r="W555" s="58"/>
      <c r="X555" s="58"/>
      <c r="Y555" s="58"/>
    </row>
    <row r="556">
      <c r="A556" s="150"/>
      <c r="B556" s="150"/>
      <c r="C556" s="281"/>
      <c r="D556" s="138"/>
      <c r="E556" s="138"/>
      <c r="F556" s="138"/>
      <c r="G556" s="150"/>
      <c r="H556" s="138"/>
      <c r="I556" s="150"/>
      <c r="J556" s="150"/>
      <c r="K556" s="150"/>
      <c r="L556" s="150"/>
      <c r="M556" s="58"/>
      <c r="N556" s="58"/>
      <c r="O556" s="58"/>
      <c r="P556" s="58"/>
      <c r="Q556" s="58"/>
      <c r="R556" s="58"/>
      <c r="S556" s="58"/>
      <c r="T556" s="58"/>
      <c r="U556" s="58"/>
      <c r="V556" s="58"/>
      <c r="W556" s="58"/>
      <c r="X556" s="58"/>
      <c r="Y556" s="58"/>
    </row>
    <row r="557">
      <c r="A557" s="150"/>
      <c r="B557" s="150"/>
      <c r="C557" s="281"/>
      <c r="D557" s="138"/>
      <c r="E557" s="138"/>
      <c r="F557" s="138"/>
      <c r="G557" s="150"/>
      <c r="H557" s="138"/>
      <c r="I557" s="150"/>
      <c r="J557" s="150"/>
      <c r="K557" s="150"/>
      <c r="L557" s="150"/>
      <c r="M557" s="58"/>
      <c r="N557" s="58"/>
      <c r="O557" s="58"/>
      <c r="P557" s="58"/>
      <c r="Q557" s="58"/>
      <c r="R557" s="58"/>
      <c r="S557" s="58"/>
      <c r="T557" s="58"/>
      <c r="U557" s="58"/>
      <c r="V557" s="58"/>
      <c r="W557" s="58"/>
      <c r="X557" s="58"/>
      <c r="Y557" s="58"/>
    </row>
    <row r="558">
      <c r="A558" s="150"/>
      <c r="B558" s="150"/>
      <c r="C558" s="281"/>
      <c r="D558" s="138"/>
      <c r="E558" s="138"/>
      <c r="F558" s="138"/>
      <c r="G558" s="150"/>
      <c r="H558" s="138"/>
      <c r="I558" s="150"/>
      <c r="J558" s="150"/>
      <c r="K558" s="150"/>
      <c r="L558" s="150"/>
      <c r="M558" s="58"/>
      <c r="N558" s="58"/>
      <c r="O558" s="58"/>
      <c r="P558" s="58"/>
      <c r="Q558" s="58"/>
      <c r="R558" s="58"/>
      <c r="S558" s="58"/>
      <c r="T558" s="58"/>
      <c r="U558" s="58"/>
      <c r="V558" s="58"/>
      <c r="W558" s="58"/>
      <c r="X558" s="58"/>
      <c r="Y558" s="58"/>
    </row>
    <row r="559">
      <c r="A559" s="150"/>
      <c r="B559" s="150"/>
      <c r="C559" s="281"/>
      <c r="D559" s="138"/>
      <c r="E559" s="138"/>
      <c r="F559" s="138"/>
      <c r="G559" s="150"/>
      <c r="H559" s="138"/>
      <c r="I559" s="150"/>
      <c r="J559" s="150"/>
      <c r="K559" s="150"/>
      <c r="L559" s="150"/>
      <c r="M559" s="58"/>
      <c r="N559" s="58"/>
      <c r="O559" s="58"/>
      <c r="P559" s="58"/>
      <c r="Q559" s="58"/>
      <c r="R559" s="58"/>
      <c r="S559" s="58"/>
      <c r="T559" s="58"/>
      <c r="U559" s="58"/>
      <c r="V559" s="58"/>
      <c r="W559" s="58"/>
      <c r="X559" s="58"/>
      <c r="Y559" s="58"/>
    </row>
    <row r="560">
      <c r="A560" s="150"/>
      <c r="B560" s="150"/>
      <c r="C560" s="281"/>
      <c r="D560" s="138"/>
      <c r="E560" s="138"/>
      <c r="F560" s="138"/>
      <c r="G560" s="150"/>
      <c r="H560" s="138"/>
      <c r="I560" s="150"/>
      <c r="J560" s="150"/>
      <c r="K560" s="150"/>
      <c r="L560" s="150"/>
      <c r="M560" s="58"/>
      <c r="N560" s="58"/>
      <c r="O560" s="58"/>
      <c r="P560" s="58"/>
      <c r="Q560" s="58"/>
      <c r="R560" s="58"/>
      <c r="S560" s="58"/>
      <c r="T560" s="58"/>
      <c r="U560" s="58"/>
      <c r="V560" s="58"/>
      <c r="W560" s="58"/>
      <c r="X560" s="58"/>
      <c r="Y560" s="58"/>
    </row>
    <row r="561">
      <c r="A561" s="150"/>
      <c r="B561" s="150"/>
      <c r="C561" s="281"/>
      <c r="D561" s="138"/>
      <c r="E561" s="138"/>
      <c r="F561" s="138"/>
      <c r="G561" s="150"/>
      <c r="H561" s="138"/>
      <c r="I561" s="150"/>
      <c r="J561" s="150"/>
      <c r="K561" s="150"/>
      <c r="L561" s="150"/>
      <c r="M561" s="58"/>
      <c r="N561" s="58"/>
      <c r="O561" s="58"/>
      <c r="P561" s="58"/>
      <c r="Q561" s="58"/>
      <c r="R561" s="58"/>
      <c r="S561" s="58"/>
      <c r="T561" s="58"/>
      <c r="U561" s="58"/>
      <c r="V561" s="58"/>
      <c r="W561" s="58"/>
      <c r="X561" s="58"/>
      <c r="Y561" s="58"/>
    </row>
    <row r="562">
      <c r="A562" s="150"/>
      <c r="B562" s="150"/>
      <c r="C562" s="281"/>
      <c r="D562" s="138"/>
      <c r="E562" s="138"/>
      <c r="F562" s="138"/>
      <c r="G562" s="150"/>
      <c r="H562" s="138"/>
      <c r="I562" s="150"/>
      <c r="J562" s="150"/>
      <c r="K562" s="150"/>
      <c r="L562" s="150"/>
      <c r="M562" s="58"/>
      <c r="N562" s="58"/>
      <c r="O562" s="58"/>
      <c r="P562" s="58"/>
      <c r="Q562" s="58"/>
      <c r="R562" s="58"/>
      <c r="S562" s="58"/>
      <c r="T562" s="58"/>
      <c r="U562" s="58"/>
      <c r="V562" s="58"/>
      <c r="W562" s="58"/>
      <c r="X562" s="58"/>
      <c r="Y562" s="58"/>
    </row>
    <row r="563">
      <c r="A563" s="150"/>
      <c r="B563" s="150"/>
      <c r="C563" s="281"/>
      <c r="D563" s="138"/>
      <c r="E563" s="138"/>
      <c r="F563" s="138"/>
      <c r="G563" s="150"/>
      <c r="H563" s="138"/>
      <c r="I563" s="150"/>
      <c r="J563" s="150"/>
      <c r="K563" s="150"/>
      <c r="L563" s="150"/>
      <c r="M563" s="58"/>
      <c r="N563" s="58"/>
      <c r="O563" s="58"/>
      <c r="P563" s="58"/>
      <c r="Q563" s="58"/>
      <c r="R563" s="58"/>
      <c r="S563" s="58"/>
      <c r="T563" s="58"/>
      <c r="U563" s="58"/>
      <c r="V563" s="58"/>
      <c r="W563" s="58"/>
      <c r="X563" s="58"/>
      <c r="Y563" s="58"/>
    </row>
    <row r="564">
      <c r="A564" s="150"/>
      <c r="B564" s="150"/>
      <c r="C564" s="281"/>
      <c r="D564" s="138"/>
      <c r="E564" s="138"/>
      <c r="F564" s="138"/>
      <c r="G564" s="150"/>
      <c r="H564" s="138"/>
      <c r="I564" s="150"/>
      <c r="J564" s="150"/>
      <c r="K564" s="150"/>
      <c r="L564" s="150"/>
      <c r="M564" s="58"/>
      <c r="N564" s="58"/>
      <c r="O564" s="58"/>
      <c r="P564" s="58"/>
      <c r="Q564" s="58"/>
      <c r="R564" s="58"/>
      <c r="S564" s="58"/>
      <c r="T564" s="58"/>
      <c r="U564" s="58"/>
      <c r="V564" s="58"/>
      <c r="W564" s="58"/>
      <c r="X564" s="58"/>
      <c r="Y564" s="58"/>
    </row>
    <row r="565">
      <c r="A565" s="150"/>
      <c r="B565" s="150"/>
      <c r="C565" s="281"/>
      <c r="D565" s="138"/>
      <c r="E565" s="138"/>
      <c r="F565" s="138"/>
      <c r="G565" s="150"/>
      <c r="H565" s="138"/>
      <c r="I565" s="150"/>
      <c r="J565" s="150"/>
      <c r="K565" s="150"/>
      <c r="L565" s="150"/>
      <c r="M565" s="58"/>
      <c r="N565" s="58"/>
      <c r="O565" s="58"/>
      <c r="P565" s="58"/>
      <c r="Q565" s="58"/>
      <c r="R565" s="58"/>
      <c r="S565" s="58"/>
      <c r="T565" s="58"/>
      <c r="U565" s="58"/>
      <c r="V565" s="58"/>
      <c r="W565" s="58"/>
      <c r="X565" s="58"/>
      <c r="Y565" s="58"/>
    </row>
    <row r="566">
      <c r="A566" s="150"/>
      <c r="B566" s="150"/>
      <c r="C566" s="281"/>
      <c r="D566" s="138"/>
      <c r="E566" s="138"/>
      <c r="F566" s="138"/>
      <c r="G566" s="150"/>
      <c r="H566" s="138"/>
      <c r="I566" s="150"/>
      <c r="J566" s="150"/>
      <c r="K566" s="150"/>
      <c r="L566" s="150"/>
      <c r="M566" s="58"/>
      <c r="N566" s="58"/>
      <c r="O566" s="58"/>
      <c r="P566" s="58"/>
      <c r="Q566" s="58"/>
      <c r="R566" s="58"/>
      <c r="S566" s="58"/>
      <c r="T566" s="58"/>
      <c r="U566" s="58"/>
      <c r="V566" s="58"/>
      <c r="W566" s="58"/>
      <c r="X566" s="58"/>
      <c r="Y566" s="58"/>
    </row>
    <row r="567">
      <c r="A567" s="150"/>
      <c r="B567" s="150"/>
      <c r="C567" s="281"/>
      <c r="D567" s="138"/>
      <c r="E567" s="138"/>
      <c r="F567" s="138"/>
      <c r="G567" s="150"/>
      <c r="H567" s="138"/>
      <c r="I567" s="150"/>
      <c r="J567" s="150"/>
      <c r="K567" s="150"/>
      <c r="L567" s="150"/>
      <c r="M567" s="58"/>
      <c r="N567" s="58"/>
      <c r="O567" s="58"/>
      <c r="P567" s="58"/>
      <c r="Q567" s="58"/>
      <c r="R567" s="58"/>
      <c r="S567" s="58"/>
      <c r="T567" s="58"/>
      <c r="U567" s="58"/>
      <c r="V567" s="58"/>
      <c r="W567" s="58"/>
      <c r="X567" s="58"/>
      <c r="Y567" s="58"/>
    </row>
    <row r="568">
      <c r="A568" s="150"/>
      <c r="B568" s="150"/>
      <c r="C568" s="281"/>
      <c r="D568" s="138"/>
      <c r="E568" s="138"/>
      <c r="F568" s="138"/>
      <c r="G568" s="150"/>
      <c r="H568" s="138"/>
      <c r="I568" s="150"/>
      <c r="J568" s="150"/>
      <c r="K568" s="150"/>
      <c r="L568" s="150"/>
      <c r="M568" s="58"/>
      <c r="N568" s="58"/>
      <c r="O568" s="58"/>
      <c r="P568" s="58"/>
      <c r="Q568" s="58"/>
      <c r="R568" s="58"/>
      <c r="S568" s="58"/>
      <c r="T568" s="58"/>
      <c r="U568" s="58"/>
      <c r="V568" s="58"/>
      <c r="W568" s="58"/>
      <c r="X568" s="58"/>
      <c r="Y568" s="58"/>
    </row>
    <row r="569">
      <c r="A569" s="150"/>
      <c r="B569" s="150"/>
      <c r="C569" s="281"/>
      <c r="D569" s="138"/>
      <c r="E569" s="138"/>
      <c r="F569" s="138"/>
      <c r="G569" s="150"/>
      <c r="H569" s="138"/>
      <c r="I569" s="150"/>
      <c r="J569" s="150"/>
      <c r="K569" s="150"/>
      <c r="L569" s="150"/>
      <c r="M569" s="58"/>
      <c r="N569" s="58"/>
      <c r="O569" s="58"/>
      <c r="P569" s="58"/>
      <c r="Q569" s="58"/>
      <c r="R569" s="58"/>
      <c r="S569" s="58"/>
      <c r="T569" s="58"/>
      <c r="U569" s="58"/>
      <c r="V569" s="58"/>
      <c r="W569" s="58"/>
      <c r="X569" s="58"/>
      <c r="Y569" s="58"/>
    </row>
    <row r="570">
      <c r="A570" s="150"/>
      <c r="B570" s="150"/>
      <c r="C570" s="281"/>
      <c r="D570" s="138"/>
      <c r="E570" s="138"/>
      <c r="F570" s="138"/>
      <c r="G570" s="150"/>
      <c r="H570" s="138"/>
      <c r="I570" s="150"/>
      <c r="J570" s="150"/>
      <c r="K570" s="150"/>
      <c r="L570" s="150"/>
      <c r="M570" s="58"/>
      <c r="N570" s="58"/>
      <c r="O570" s="58"/>
      <c r="P570" s="58"/>
      <c r="Q570" s="58"/>
      <c r="R570" s="58"/>
      <c r="S570" s="58"/>
      <c r="T570" s="58"/>
      <c r="U570" s="58"/>
      <c r="V570" s="58"/>
      <c r="W570" s="58"/>
      <c r="X570" s="58"/>
      <c r="Y570" s="58"/>
    </row>
    <row r="571">
      <c r="A571" s="150"/>
      <c r="B571" s="150"/>
      <c r="C571" s="281"/>
      <c r="D571" s="138"/>
      <c r="E571" s="138"/>
      <c r="F571" s="138"/>
      <c r="G571" s="150"/>
      <c r="H571" s="138"/>
      <c r="I571" s="150"/>
      <c r="J571" s="150"/>
      <c r="K571" s="150"/>
      <c r="L571" s="150"/>
      <c r="M571" s="58"/>
      <c r="N571" s="58"/>
      <c r="O571" s="58"/>
      <c r="P571" s="58"/>
      <c r="Q571" s="58"/>
      <c r="R571" s="58"/>
      <c r="S571" s="58"/>
      <c r="T571" s="58"/>
      <c r="U571" s="58"/>
      <c r="V571" s="58"/>
      <c r="W571" s="58"/>
      <c r="X571" s="58"/>
      <c r="Y571" s="58"/>
    </row>
    <row r="572">
      <c r="A572" s="150"/>
      <c r="B572" s="150"/>
      <c r="C572" s="281"/>
      <c r="D572" s="138"/>
      <c r="E572" s="138"/>
      <c r="F572" s="138"/>
      <c r="G572" s="150"/>
      <c r="H572" s="138"/>
      <c r="I572" s="150"/>
      <c r="J572" s="150"/>
      <c r="K572" s="150"/>
      <c r="L572" s="150"/>
      <c r="M572" s="58"/>
      <c r="N572" s="58"/>
      <c r="O572" s="58"/>
      <c r="P572" s="58"/>
      <c r="Q572" s="58"/>
      <c r="R572" s="58"/>
      <c r="S572" s="58"/>
      <c r="T572" s="58"/>
      <c r="U572" s="58"/>
      <c r="V572" s="58"/>
      <c r="W572" s="58"/>
      <c r="X572" s="58"/>
      <c r="Y572" s="58"/>
    </row>
    <row r="573">
      <c r="A573" s="150"/>
      <c r="B573" s="150"/>
      <c r="C573" s="281"/>
      <c r="D573" s="138"/>
      <c r="E573" s="138"/>
      <c r="F573" s="138"/>
      <c r="G573" s="150"/>
      <c r="H573" s="138"/>
      <c r="I573" s="150"/>
      <c r="J573" s="150"/>
      <c r="K573" s="150"/>
      <c r="L573" s="150"/>
      <c r="M573" s="58"/>
      <c r="N573" s="58"/>
      <c r="O573" s="58"/>
      <c r="P573" s="58"/>
      <c r="Q573" s="58"/>
      <c r="R573" s="58"/>
      <c r="S573" s="58"/>
      <c r="T573" s="58"/>
      <c r="U573" s="58"/>
      <c r="V573" s="58"/>
      <c r="W573" s="58"/>
      <c r="X573" s="58"/>
      <c r="Y573" s="58"/>
    </row>
    <row r="574">
      <c r="A574" s="150"/>
      <c r="B574" s="150"/>
      <c r="C574" s="281"/>
      <c r="D574" s="138"/>
      <c r="E574" s="138"/>
      <c r="F574" s="138"/>
      <c r="G574" s="150"/>
      <c r="H574" s="138"/>
      <c r="I574" s="150"/>
      <c r="J574" s="150"/>
      <c r="K574" s="150"/>
      <c r="L574" s="150"/>
      <c r="M574" s="58"/>
      <c r="N574" s="58"/>
      <c r="O574" s="58"/>
      <c r="P574" s="58"/>
      <c r="Q574" s="58"/>
      <c r="R574" s="58"/>
      <c r="S574" s="58"/>
      <c r="T574" s="58"/>
      <c r="U574" s="58"/>
      <c r="V574" s="58"/>
      <c r="W574" s="58"/>
      <c r="X574" s="58"/>
      <c r="Y574" s="58"/>
    </row>
    <row r="575">
      <c r="A575" s="150"/>
      <c r="B575" s="150"/>
      <c r="C575" s="281"/>
      <c r="D575" s="138"/>
      <c r="E575" s="138"/>
      <c r="F575" s="138"/>
      <c r="G575" s="150"/>
      <c r="H575" s="138"/>
      <c r="I575" s="150"/>
      <c r="J575" s="150"/>
      <c r="K575" s="150"/>
      <c r="L575" s="150"/>
      <c r="M575" s="58"/>
      <c r="N575" s="58"/>
      <c r="O575" s="58"/>
      <c r="P575" s="58"/>
      <c r="Q575" s="58"/>
      <c r="R575" s="58"/>
      <c r="S575" s="58"/>
      <c r="T575" s="58"/>
      <c r="U575" s="58"/>
      <c r="V575" s="58"/>
      <c r="W575" s="58"/>
      <c r="X575" s="58"/>
      <c r="Y575" s="58"/>
    </row>
    <row r="576">
      <c r="A576" s="150"/>
      <c r="B576" s="150"/>
      <c r="C576" s="281"/>
      <c r="D576" s="138"/>
      <c r="E576" s="138"/>
      <c r="F576" s="138"/>
      <c r="G576" s="150"/>
      <c r="H576" s="138"/>
      <c r="I576" s="150"/>
      <c r="J576" s="150"/>
      <c r="K576" s="150"/>
      <c r="L576" s="150"/>
      <c r="M576" s="58"/>
      <c r="N576" s="58"/>
      <c r="O576" s="58"/>
      <c r="P576" s="58"/>
      <c r="Q576" s="58"/>
      <c r="R576" s="58"/>
      <c r="S576" s="58"/>
      <c r="T576" s="58"/>
      <c r="U576" s="58"/>
      <c r="V576" s="58"/>
      <c r="W576" s="58"/>
      <c r="X576" s="58"/>
      <c r="Y576" s="58"/>
    </row>
    <row r="577">
      <c r="A577" s="150"/>
      <c r="B577" s="150"/>
      <c r="C577" s="281"/>
      <c r="D577" s="138"/>
      <c r="E577" s="138"/>
      <c r="F577" s="138"/>
      <c r="G577" s="150"/>
      <c r="H577" s="138"/>
      <c r="I577" s="150"/>
      <c r="J577" s="150"/>
      <c r="K577" s="150"/>
      <c r="L577" s="150"/>
      <c r="M577" s="58"/>
      <c r="N577" s="58"/>
      <c r="O577" s="58"/>
      <c r="P577" s="58"/>
      <c r="Q577" s="58"/>
      <c r="R577" s="58"/>
      <c r="S577" s="58"/>
      <c r="T577" s="58"/>
      <c r="U577" s="58"/>
      <c r="V577" s="58"/>
      <c r="W577" s="58"/>
      <c r="X577" s="58"/>
      <c r="Y577" s="58"/>
    </row>
    <row r="578">
      <c r="A578" s="150"/>
      <c r="B578" s="150"/>
      <c r="C578" s="281"/>
      <c r="D578" s="138"/>
      <c r="E578" s="138"/>
      <c r="F578" s="138"/>
      <c r="G578" s="150"/>
      <c r="H578" s="138"/>
      <c r="I578" s="150"/>
      <c r="J578" s="150"/>
      <c r="K578" s="150"/>
      <c r="L578" s="150"/>
      <c r="M578" s="58"/>
      <c r="N578" s="58"/>
      <c r="O578" s="58"/>
      <c r="P578" s="58"/>
      <c r="Q578" s="58"/>
      <c r="R578" s="58"/>
      <c r="S578" s="58"/>
      <c r="T578" s="58"/>
      <c r="U578" s="58"/>
      <c r="V578" s="58"/>
      <c r="W578" s="58"/>
      <c r="X578" s="58"/>
      <c r="Y578" s="58"/>
    </row>
    <row r="579">
      <c r="A579" s="150"/>
      <c r="B579" s="150"/>
      <c r="C579" s="281"/>
      <c r="D579" s="138"/>
      <c r="E579" s="138"/>
      <c r="F579" s="138"/>
      <c r="G579" s="150"/>
      <c r="H579" s="138"/>
      <c r="I579" s="150"/>
      <c r="J579" s="150"/>
      <c r="K579" s="150"/>
      <c r="L579" s="150"/>
      <c r="M579" s="58"/>
      <c r="N579" s="58"/>
      <c r="O579" s="58"/>
      <c r="P579" s="58"/>
      <c r="Q579" s="58"/>
      <c r="R579" s="58"/>
      <c r="S579" s="58"/>
      <c r="T579" s="58"/>
      <c r="U579" s="58"/>
      <c r="V579" s="58"/>
      <c r="W579" s="58"/>
      <c r="X579" s="58"/>
      <c r="Y579" s="58"/>
    </row>
    <row r="580">
      <c r="A580" s="150"/>
      <c r="B580" s="150"/>
      <c r="C580" s="281"/>
      <c r="D580" s="138"/>
      <c r="E580" s="138"/>
      <c r="F580" s="138"/>
      <c r="G580" s="150"/>
      <c r="H580" s="138"/>
      <c r="I580" s="150"/>
      <c r="J580" s="150"/>
      <c r="K580" s="150"/>
      <c r="L580" s="150"/>
      <c r="M580" s="58"/>
      <c r="N580" s="58"/>
      <c r="O580" s="58"/>
      <c r="P580" s="58"/>
      <c r="Q580" s="58"/>
      <c r="R580" s="58"/>
      <c r="S580" s="58"/>
      <c r="T580" s="58"/>
      <c r="U580" s="58"/>
      <c r="V580" s="58"/>
      <c r="W580" s="58"/>
      <c r="X580" s="58"/>
      <c r="Y580" s="58"/>
    </row>
    <row r="581">
      <c r="A581" s="150"/>
      <c r="B581" s="150"/>
      <c r="C581" s="281"/>
      <c r="D581" s="138"/>
      <c r="E581" s="138"/>
      <c r="F581" s="138"/>
      <c r="G581" s="150"/>
      <c r="H581" s="138"/>
      <c r="I581" s="150"/>
      <c r="J581" s="150"/>
      <c r="K581" s="150"/>
      <c r="L581" s="150"/>
      <c r="M581" s="58"/>
      <c r="N581" s="58"/>
      <c r="O581" s="58"/>
      <c r="P581" s="58"/>
      <c r="Q581" s="58"/>
      <c r="R581" s="58"/>
      <c r="S581" s="58"/>
      <c r="T581" s="58"/>
      <c r="U581" s="58"/>
      <c r="V581" s="58"/>
      <c r="W581" s="58"/>
      <c r="X581" s="58"/>
      <c r="Y581" s="58"/>
    </row>
    <row r="582">
      <c r="A582" s="150"/>
      <c r="B582" s="150"/>
      <c r="C582" s="281"/>
      <c r="D582" s="138"/>
      <c r="E582" s="138"/>
      <c r="F582" s="138"/>
      <c r="G582" s="150"/>
      <c r="H582" s="138"/>
      <c r="I582" s="150"/>
      <c r="J582" s="150"/>
      <c r="K582" s="150"/>
      <c r="L582" s="150"/>
      <c r="M582" s="58"/>
      <c r="N582" s="58"/>
      <c r="O582" s="58"/>
      <c r="P582" s="58"/>
      <c r="Q582" s="58"/>
      <c r="R582" s="58"/>
      <c r="S582" s="58"/>
      <c r="T582" s="58"/>
      <c r="U582" s="58"/>
      <c r="V582" s="58"/>
      <c r="W582" s="58"/>
      <c r="X582" s="58"/>
      <c r="Y582" s="58"/>
    </row>
    <row r="583">
      <c r="A583" s="150"/>
      <c r="B583" s="150"/>
      <c r="C583" s="281"/>
      <c r="D583" s="138"/>
      <c r="E583" s="138"/>
      <c r="F583" s="138"/>
      <c r="G583" s="150"/>
      <c r="H583" s="138"/>
      <c r="I583" s="150"/>
      <c r="J583" s="150"/>
      <c r="K583" s="150"/>
      <c r="L583" s="150"/>
      <c r="M583" s="58"/>
      <c r="N583" s="58"/>
      <c r="O583" s="58"/>
      <c r="P583" s="58"/>
      <c r="Q583" s="58"/>
      <c r="R583" s="58"/>
      <c r="S583" s="58"/>
      <c r="T583" s="58"/>
      <c r="U583" s="58"/>
      <c r="V583" s="58"/>
      <c r="W583" s="58"/>
      <c r="X583" s="58"/>
      <c r="Y583" s="58"/>
    </row>
    <row r="584">
      <c r="A584" s="150"/>
      <c r="B584" s="150"/>
      <c r="C584" s="281"/>
      <c r="D584" s="138"/>
      <c r="E584" s="138"/>
      <c r="F584" s="138"/>
      <c r="G584" s="150"/>
      <c r="H584" s="138"/>
      <c r="I584" s="150"/>
      <c r="J584" s="150"/>
      <c r="K584" s="150"/>
      <c r="L584" s="150"/>
      <c r="M584" s="58"/>
      <c r="N584" s="58"/>
      <c r="O584" s="58"/>
      <c r="P584" s="58"/>
      <c r="Q584" s="58"/>
      <c r="R584" s="58"/>
      <c r="S584" s="58"/>
      <c r="T584" s="58"/>
      <c r="U584" s="58"/>
      <c r="V584" s="58"/>
      <c r="W584" s="58"/>
      <c r="X584" s="58"/>
      <c r="Y584" s="58"/>
    </row>
    <row r="585">
      <c r="A585" s="150"/>
      <c r="B585" s="150"/>
      <c r="C585" s="281"/>
      <c r="D585" s="138"/>
      <c r="E585" s="138"/>
      <c r="F585" s="138"/>
      <c r="G585" s="150"/>
      <c r="H585" s="138"/>
      <c r="I585" s="150"/>
      <c r="J585" s="150"/>
      <c r="K585" s="150"/>
      <c r="L585" s="150"/>
      <c r="M585" s="58"/>
      <c r="N585" s="58"/>
      <c r="O585" s="58"/>
      <c r="P585" s="58"/>
      <c r="Q585" s="58"/>
      <c r="R585" s="58"/>
      <c r="S585" s="58"/>
      <c r="T585" s="58"/>
      <c r="U585" s="58"/>
      <c r="V585" s="58"/>
      <c r="W585" s="58"/>
      <c r="X585" s="58"/>
      <c r="Y585" s="58"/>
    </row>
    <row r="586">
      <c r="A586" s="150"/>
      <c r="B586" s="150"/>
      <c r="C586" s="281"/>
      <c r="D586" s="138"/>
      <c r="E586" s="138"/>
      <c r="F586" s="138"/>
      <c r="G586" s="150"/>
      <c r="H586" s="138"/>
      <c r="I586" s="150"/>
      <c r="J586" s="150"/>
      <c r="K586" s="150"/>
      <c r="L586" s="150"/>
      <c r="M586" s="58"/>
      <c r="N586" s="58"/>
      <c r="O586" s="58"/>
      <c r="P586" s="58"/>
      <c r="Q586" s="58"/>
      <c r="R586" s="58"/>
      <c r="S586" s="58"/>
      <c r="T586" s="58"/>
      <c r="U586" s="58"/>
      <c r="V586" s="58"/>
      <c r="W586" s="58"/>
      <c r="X586" s="58"/>
      <c r="Y586" s="58"/>
    </row>
    <row r="587">
      <c r="A587" s="150"/>
      <c r="B587" s="150"/>
      <c r="C587" s="281"/>
      <c r="D587" s="138"/>
      <c r="E587" s="138"/>
      <c r="F587" s="138"/>
      <c r="G587" s="150"/>
      <c r="H587" s="138"/>
      <c r="I587" s="150"/>
      <c r="J587" s="150"/>
      <c r="K587" s="150"/>
      <c r="L587" s="150"/>
      <c r="M587" s="58"/>
      <c r="N587" s="58"/>
      <c r="O587" s="58"/>
      <c r="P587" s="58"/>
      <c r="Q587" s="58"/>
      <c r="R587" s="58"/>
      <c r="S587" s="58"/>
      <c r="T587" s="58"/>
      <c r="U587" s="58"/>
      <c r="V587" s="58"/>
      <c r="W587" s="58"/>
      <c r="X587" s="58"/>
      <c r="Y587" s="58"/>
    </row>
    <row r="588">
      <c r="A588" s="150"/>
      <c r="B588" s="150"/>
      <c r="C588" s="281"/>
      <c r="D588" s="138"/>
      <c r="E588" s="138"/>
      <c r="F588" s="138"/>
      <c r="G588" s="150"/>
      <c r="H588" s="138"/>
      <c r="I588" s="150"/>
      <c r="J588" s="150"/>
      <c r="K588" s="150"/>
      <c r="L588" s="150"/>
      <c r="M588" s="58"/>
      <c r="N588" s="58"/>
      <c r="O588" s="58"/>
      <c r="P588" s="58"/>
      <c r="Q588" s="58"/>
      <c r="R588" s="58"/>
      <c r="S588" s="58"/>
      <c r="T588" s="58"/>
      <c r="U588" s="58"/>
      <c r="V588" s="58"/>
      <c r="W588" s="58"/>
      <c r="X588" s="58"/>
      <c r="Y588" s="58"/>
    </row>
    <row r="589">
      <c r="A589" s="150"/>
      <c r="B589" s="150"/>
      <c r="C589" s="281"/>
      <c r="D589" s="138"/>
      <c r="E589" s="138"/>
      <c r="F589" s="138"/>
      <c r="G589" s="150"/>
      <c r="H589" s="138"/>
      <c r="I589" s="150"/>
      <c r="J589" s="150"/>
      <c r="K589" s="150"/>
      <c r="L589" s="150"/>
      <c r="M589" s="58"/>
      <c r="N589" s="58"/>
      <c r="O589" s="58"/>
      <c r="P589" s="58"/>
      <c r="Q589" s="58"/>
      <c r="R589" s="58"/>
      <c r="S589" s="58"/>
      <c r="T589" s="58"/>
      <c r="U589" s="58"/>
      <c r="V589" s="58"/>
      <c r="W589" s="58"/>
      <c r="X589" s="58"/>
      <c r="Y589" s="58"/>
    </row>
    <row r="590">
      <c r="A590" s="150"/>
      <c r="B590" s="150"/>
      <c r="C590" s="281"/>
      <c r="D590" s="138"/>
      <c r="E590" s="138"/>
      <c r="F590" s="138"/>
      <c r="G590" s="150"/>
      <c r="H590" s="138"/>
      <c r="I590" s="150"/>
      <c r="J590" s="150"/>
      <c r="K590" s="150"/>
      <c r="L590" s="150"/>
      <c r="M590" s="58"/>
      <c r="N590" s="58"/>
      <c r="O590" s="58"/>
      <c r="P590" s="58"/>
      <c r="Q590" s="58"/>
      <c r="R590" s="58"/>
      <c r="S590" s="58"/>
      <c r="T590" s="58"/>
      <c r="U590" s="58"/>
      <c r="V590" s="58"/>
      <c r="W590" s="58"/>
      <c r="X590" s="58"/>
      <c r="Y590" s="58"/>
    </row>
    <row r="591">
      <c r="A591" s="150"/>
      <c r="B591" s="150"/>
      <c r="C591" s="281"/>
      <c r="D591" s="138"/>
      <c r="E591" s="138"/>
      <c r="F591" s="138"/>
      <c r="G591" s="150"/>
      <c r="H591" s="138"/>
      <c r="I591" s="150"/>
      <c r="J591" s="150"/>
      <c r="K591" s="150"/>
      <c r="L591" s="150"/>
      <c r="M591" s="58"/>
      <c r="N591" s="58"/>
      <c r="O591" s="58"/>
      <c r="P591" s="58"/>
      <c r="Q591" s="58"/>
      <c r="R591" s="58"/>
      <c r="S591" s="58"/>
      <c r="T591" s="58"/>
      <c r="U591" s="58"/>
      <c r="V591" s="58"/>
      <c r="W591" s="58"/>
      <c r="X591" s="58"/>
      <c r="Y591" s="58"/>
    </row>
    <row r="592">
      <c r="A592" s="150"/>
      <c r="B592" s="150"/>
      <c r="C592" s="281"/>
      <c r="D592" s="138"/>
      <c r="E592" s="138"/>
      <c r="F592" s="138"/>
      <c r="G592" s="150"/>
      <c r="H592" s="138"/>
      <c r="I592" s="150"/>
      <c r="J592" s="150"/>
      <c r="K592" s="150"/>
      <c r="L592" s="150"/>
      <c r="M592" s="58"/>
      <c r="N592" s="58"/>
      <c r="O592" s="58"/>
      <c r="P592" s="58"/>
      <c r="Q592" s="58"/>
      <c r="R592" s="58"/>
      <c r="S592" s="58"/>
      <c r="T592" s="58"/>
      <c r="U592" s="58"/>
      <c r="V592" s="58"/>
      <c r="W592" s="58"/>
      <c r="X592" s="58"/>
      <c r="Y592" s="58"/>
    </row>
    <row r="593">
      <c r="A593" s="150"/>
      <c r="B593" s="150"/>
      <c r="C593" s="281"/>
      <c r="D593" s="138"/>
      <c r="E593" s="138"/>
      <c r="F593" s="138"/>
      <c r="G593" s="150"/>
      <c r="H593" s="138"/>
      <c r="I593" s="150"/>
      <c r="J593" s="150"/>
      <c r="K593" s="150"/>
      <c r="L593" s="150"/>
      <c r="M593" s="58"/>
      <c r="N593" s="58"/>
      <c r="O593" s="58"/>
      <c r="P593" s="58"/>
      <c r="Q593" s="58"/>
      <c r="R593" s="58"/>
      <c r="S593" s="58"/>
      <c r="T593" s="58"/>
      <c r="U593" s="58"/>
      <c r="V593" s="58"/>
      <c r="W593" s="58"/>
      <c r="X593" s="58"/>
      <c r="Y593" s="58"/>
    </row>
    <row r="594">
      <c r="A594" s="150"/>
      <c r="B594" s="150"/>
      <c r="C594" s="281"/>
      <c r="D594" s="138"/>
      <c r="E594" s="138"/>
      <c r="F594" s="138"/>
      <c r="G594" s="150"/>
      <c r="H594" s="138"/>
      <c r="I594" s="150"/>
      <c r="J594" s="150"/>
      <c r="K594" s="150"/>
      <c r="L594" s="150"/>
      <c r="M594" s="58"/>
      <c r="N594" s="58"/>
      <c r="O594" s="58"/>
      <c r="P594" s="58"/>
      <c r="Q594" s="58"/>
      <c r="R594" s="58"/>
      <c r="S594" s="58"/>
      <c r="T594" s="58"/>
      <c r="U594" s="58"/>
      <c r="V594" s="58"/>
      <c r="W594" s="58"/>
      <c r="X594" s="58"/>
      <c r="Y594" s="58"/>
    </row>
    <row r="595">
      <c r="A595" s="150"/>
      <c r="B595" s="150"/>
      <c r="C595" s="281"/>
      <c r="D595" s="138"/>
      <c r="E595" s="138"/>
      <c r="F595" s="138"/>
      <c r="G595" s="150"/>
      <c r="H595" s="138"/>
      <c r="I595" s="150"/>
      <c r="J595" s="150"/>
      <c r="K595" s="150"/>
      <c r="L595" s="150"/>
      <c r="M595" s="58"/>
      <c r="N595" s="58"/>
      <c r="O595" s="58"/>
      <c r="P595" s="58"/>
      <c r="Q595" s="58"/>
      <c r="R595" s="58"/>
      <c r="S595" s="58"/>
      <c r="T595" s="58"/>
      <c r="U595" s="58"/>
      <c r="V595" s="58"/>
      <c r="W595" s="58"/>
      <c r="X595" s="58"/>
      <c r="Y595" s="58"/>
    </row>
    <row r="596">
      <c r="A596" s="150"/>
      <c r="B596" s="150"/>
      <c r="C596" s="281"/>
      <c r="D596" s="138"/>
      <c r="E596" s="138"/>
      <c r="F596" s="138"/>
      <c r="G596" s="150"/>
      <c r="H596" s="138"/>
      <c r="I596" s="150"/>
      <c r="J596" s="150"/>
      <c r="K596" s="150"/>
      <c r="L596" s="150"/>
      <c r="M596" s="58"/>
      <c r="N596" s="58"/>
      <c r="O596" s="58"/>
      <c r="P596" s="58"/>
      <c r="Q596" s="58"/>
      <c r="R596" s="58"/>
      <c r="S596" s="58"/>
      <c r="T596" s="58"/>
      <c r="U596" s="58"/>
      <c r="V596" s="58"/>
      <c r="W596" s="58"/>
      <c r="X596" s="58"/>
      <c r="Y596" s="58"/>
    </row>
    <row r="597">
      <c r="A597" s="150"/>
      <c r="B597" s="150"/>
      <c r="C597" s="281"/>
      <c r="D597" s="138"/>
      <c r="E597" s="138"/>
      <c r="F597" s="138"/>
      <c r="G597" s="150"/>
      <c r="H597" s="138"/>
      <c r="I597" s="150"/>
      <c r="J597" s="150"/>
      <c r="K597" s="150"/>
      <c r="L597" s="150"/>
      <c r="M597" s="58"/>
      <c r="N597" s="58"/>
      <c r="O597" s="58"/>
      <c r="P597" s="58"/>
      <c r="Q597" s="58"/>
      <c r="R597" s="58"/>
      <c r="S597" s="58"/>
      <c r="T597" s="58"/>
      <c r="U597" s="58"/>
      <c r="V597" s="58"/>
      <c r="W597" s="58"/>
      <c r="X597" s="58"/>
      <c r="Y597" s="58"/>
    </row>
    <row r="598">
      <c r="A598" s="150"/>
      <c r="B598" s="150"/>
      <c r="C598" s="281"/>
      <c r="D598" s="138"/>
      <c r="E598" s="138"/>
      <c r="F598" s="138"/>
      <c r="G598" s="150"/>
      <c r="H598" s="138"/>
      <c r="I598" s="150"/>
      <c r="J598" s="150"/>
      <c r="K598" s="150"/>
      <c r="L598" s="150"/>
      <c r="M598" s="58"/>
      <c r="N598" s="58"/>
      <c r="O598" s="58"/>
      <c r="P598" s="58"/>
      <c r="Q598" s="58"/>
      <c r="R598" s="58"/>
      <c r="S598" s="58"/>
      <c r="T598" s="58"/>
      <c r="U598" s="58"/>
      <c r="V598" s="58"/>
      <c r="W598" s="58"/>
      <c r="X598" s="58"/>
      <c r="Y598" s="58"/>
    </row>
    <row r="599">
      <c r="A599" s="150"/>
      <c r="B599" s="150"/>
      <c r="C599" s="281"/>
      <c r="D599" s="138"/>
      <c r="E599" s="138"/>
      <c r="F599" s="138"/>
      <c r="G599" s="150"/>
      <c r="H599" s="138"/>
      <c r="I599" s="150"/>
      <c r="J599" s="150"/>
      <c r="K599" s="150"/>
      <c r="L599" s="150"/>
      <c r="M599" s="58"/>
      <c r="N599" s="58"/>
      <c r="O599" s="58"/>
      <c r="P599" s="58"/>
      <c r="Q599" s="58"/>
      <c r="R599" s="58"/>
      <c r="S599" s="58"/>
      <c r="T599" s="58"/>
      <c r="U599" s="58"/>
      <c r="V599" s="58"/>
      <c r="W599" s="58"/>
      <c r="X599" s="58"/>
      <c r="Y599" s="58"/>
    </row>
    <row r="600">
      <c r="A600" s="150"/>
      <c r="B600" s="150"/>
      <c r="C600" s="281"/>
      <c r="D600" s="138"/>
      <c r="E600" s="138"/>
      <c r="F600" s="138"/>
      <c r="G600" s="150"/>
      <c r="H600" s="138"/>
      <c r="I600" s="150"/>
      <c r="J600" s="150"/>
      <c r="K600" s="150"/>
      <c r="L600" s="150"/>
      <c r="M600" s="58"/>
      <c r="N600" s="58"/>
      <c r="O600" s="58"/>
      <c r="P600" s="58"/>
      <c r="Q600" s="58"/>
      <c r="R600" s="58"/>
      <c r="S600" s="58"/>
      <c r="T600" s="58"/>
      <c r="U600" s="58"/>
      <c r="V600" s="58"/>
      <c r="W600" s="58"/>
      <c r="X600" s="58"/>
      <c r="Y600" s="58"/>
    </row>
    <row r="601">
      <c r="A601" s="150"/>
      <c r="B601" s="150"/>
      <c r="C601" s="281"/>
      <c r="D601" s="138"/>
      <c r="E601" s="138"/>
      <c r="F601" s="138"/>
      <c r="G601" s="150"/>
      <c r="H601" s="138"/>
      <c r="I601" s="150"/>
      <c r="J601" s="150"/>
      <c r="K601" s="150"/>
      <c r="L601" s="150"/>
      <c r="M601" s="58"/>
      <c r="N601" s="58"/>
      <c r="O601" s="58"/>
      <c r="P601" s="58"/>
      <c r="Q601" s="58"/>
      <c r="R601" s="58"/>
      <c r="S601" s="58"/>
      <c r="T601" s="58"/>
      <c r="U601" s="58"/>
      <c r="V601" s="58"/>
      <c r="W601" s="58"/>
      <c r="X601" s="58"/>
      <c r="Y601" s="58"/>
    </row>
    <row r="602">
      <c r="A602" s="150"/>
      <c r="B602" s="150"/>
      <c r="C602" s="281"/>
      <c r="D602" s="138"/>
      <c r="E602" s="138"/>
      <c r="F602" s="138"/>
      <c r="G602" s="150"/>
      <c r="H602" s="138"/>
      <c r="I602" s="150"/>
      <c r="J602" s="150"/>
      <c r="K602" s="150"/>
      <c r="L602" s="150"/>
      <c r="M602" s="58"/>
      <c r="N602" s="58"/>
      <c r="O602" s="58"/>
      <c r="P602" s="58"/>
      <c r="Q602" s="58"/>
      <c r="R602" s="58"/>
      <c r="S602" s="58"/>
      <c r="T602" s="58"/>
      <c r="U602" s="58"/>
      <c r="V602" s="58"/>
      <c r="W602" s="58"/>
      <c r="X602" s="58"/>
      <c r="Y602" s="58"/>
    </row>
    <row r="603">
      <c r="A603" s="150"/>
      <c r="B603" s="150"/>
      <c r="C603" s="281"/>
      <c r="D603" s="138"/>
      <c r="E603" s="138"/>
      <c r="F603" s="138"/>
      <c r="G603" s="150"/>
      <c r="H603" s="138"/>
      <c r="I603" s="150"/>
      <c r="J603" s="150"/>
      <c r="K603" s="150"/>
      <c r="L603" s="150"/>
      <c r="M603" s="58"/>
      <c r="N603" s="58"/>
      <c r="O603" s="58"/>
      <c r="P603" s="58"/>
      <c r="Q603" s="58"/>
      <c r="R603" s="58"/>
      <c r="S603" s="58"/>
      <c r="T603" s="58"/>
      <c r="U603" s="58"/>
      <c r="V603" s="58"/>
      <c r="W603" s="58"/>
      <c r="X603" s="58"/>
      <c r="Y603" s="58"/>
    </row>
    <row r="604">
      <c r="A604" s="150"/>
      <c r="B604" s="150"/>
      <c r="C604" s="281"/>
      <c r="D604" s="138"/>
      <c r="E604" s="138"/>
      <c r="F604" s="138"/>
      <c r="G604" s="150"/>
      <c r="H604" s="138"/>
      <c r="I604" s="150"/>
      <c r="J604" s="150"/>
      <c r="K604" s="150"/>
      <c r="L604" s="150"/>
      <c r="M604" s="58"/>
      <c r="N604" s="58"/>
      <c r="O604" s="58"/>
      <c r="P604" s="58"/>
      <c r="Q604" s="58"/>
      <c r="R604" s="58"/>
      <c r="S604" s="58"/>
      <c r="T604" s="58"/>
      <c r="U604" s="58"/>
      <c r="V604" s="58"/>
      <c r="W604" s="58"/>
      <c r="X604" s="58"/>
      <c r="Y604" s="58"/>
    </row>
    <row r="605">
      <c r="A605" s="150"/>
      <c r="B605" s="150"/>
      <c r="C605" s="281"/>
      <c r="D605" s="138"/>
      <c r="E605" s="138"/>
      <c r="F605" s="138"/>
      <c r="G605" s="150"/>
      <c r="H605" s="138"/>
      <c r="I605" s="150"/>
      <c r="J605" s="150"/>
      <c r="K605" s="150"/>
      <c r="L605" s="150"/>
      <c r="M605" s="58"/>
      <c r="N605" s="58"/>
      <c r="O605" s="58"/>
      <c r="P605" s="58"/>
      <c r="Q605" s="58"/>
      <c r="R605" s="58"/>
      <c r="S605" s="58"/>
      <c r="T605" s="58"/>
      <c r="U605" s="58"/>
      <c r="V605" s="58"/>
      <c r="W605" s="58"/>
      <c r="X605" s="58"/>
      <c r="Y605" s="58"/>
    </row>
    <row r="606">
      <c r="A606" s="150"/>
      <c r="B606" s="150"/>
      <c r="C606" s="281"/>
      <c r="D606" s="138"/>
      <c r="E606" s="138"/>
      <c r="F606" s="138"/>
      <c r="G606" s="150"/>
      <c r="H606" s="138"/>
      <c r="I606" s="150"/>
      <c r="J606" s="150"/>
      <c r="K606" s="150"/>
      <c r="L606" s="150"/>
      <c r="M606" s="58"/>
      <c r="N606" s="58"/>
      <c r="O606" s="58"/>
      <c r="P606" s="58"/>
      <c r="Q606" s="58"/>
      <c r="R606" s="58"/>
      <c r="S606" s="58"/>
      <c r="T606" s="58"/>
      <c r="U606" s="58"/>
      <c r="V606" s="58"/>
      <c r="W606" s="58"/>
      <c r="X606" s="58"/>
      <c r="Y606" s="58"/>
    </row>
    <row r="607">
      <c r="A607" s="150"/>
      <c r="B607" s="150"/>
      <c r="C607" s="281"/>
      <c r="D607" s="138"/>
      <c r="E607" s="138"/>
      <c r="F607" s="138"/>
      <c r="G607" s="150"/>
      <c r="H607" s="138"/>
      <c r="I607" s="150"/>
      <c r="J607" s="150"/>
      <c r="K607" s="150"/>
      <c r="L607" s="150"/>
      <c r="M607" s="58"/>
      <c r="N607" s="58"/>
      <c r="O607" s="58"/>
      <c r="P607" s="58"/>
      <c r="Q607" s="58"/>
      <c r="R607" s="58"/>
      <c r="S607" s="58"/>
      <c r="T607" s="58"/>
      <c r="U607" s="58"/>
      <c r="V607" s="58"/>
      <c r="W607" s="58"/>
      <c r="X607" s="58"/>
      <c r="Y607" s="58"/>
    </row>
    <row r="608">
      <c r="A608" s="150"/>
      <c r="B608" s="150"/>
      <c r="C608" s="281"/>
      <c r="D608" s="138"/>
      <c r="E608" s="138"/>
      <c r="F608" s="138"/>
      <c r="G608" s="150"/>
      <c r="H608" s="138"/>
      <c r="I608" s="150"/>
      <c r="J608" s="150"/>
      <c r="K608" s="150"/>
      <c r="L608" s="150"/>
      <c r="M608" s="58"/>
      <c r="N608" s="58"/>
      <c r="O608" s="58"/>
      <c r="P608" s="58"/>
      <c r="Q608" s="58"/>
      <c r="R608" s="58"/>
      <c r="S608" s="58"/>
      <c r="T608" s="58"/>
      <c r="U608" s="58"/>
      <c r="V608" s="58"/>
      <c r="W608" s="58"/>
      <c r="X608" s="58"/>
      <c r="Y608" s="58"/>
    </row>
    <row r="609">
      <c r="A609" s="150"/>
      <c r="B609" s="150"/>
      <c r="C609" s="281"/>
      <c r="D609" s="138"/>
      <c r="E609" s="138"/>
      <c r="F609" s="138"/>
      <c r="G609" s="150"/>
      <c r="H609" s="138"/>
      <c r="I609" s="150"/>
      <c r="J609" s="150"/>
      <c r="K609" s="150"/>
      <c r="L609" s="150"/>
      <c r="M609" s="58"/>
      <c r="N609" s="58"/>
      <c r="O609" s="58"/>
      <c r="P609" s="58"/>
      <c r="Q609" s="58"/>
      <c r="R609" s="58"/>
      <c r="S609" s="58"/>
      <c r="T609" s="58"/>
      <c r="U609" s="58"/>
      <c r="V609" s="58"/>
      <c r="W609" s="58"/>
      <c r="X609" s="58"/>
      <c r="Y609" s="58"/>
    </row>
    <row r="610">
      <c r="A610" s="150"/>
      <c r="B610" s="150"/>
      <c r="C610" s="281"/>
      <c r="D610" s="138"/>
      <c r="E610" s="138"/>
      <c r="F610" s="138"/>
      <c r="G610" s="150"/>
      <c r="H610" s="138"/>
      <c r="I610" s="150"/>
      <c r="J610" s="150"/>
      <c r="K610" s="150"/>
      <c r="L610" s="150"/>
      <c r="M610" s="58"/>
      <c r="N610" s="58"/>
      <c r="O610" s="58"/>
      <c r="P610" s="58"/>
      <c r="Q610" s="58"/>
      <c r="R610" s="58"/>
      <c r="S610" s="58"/>
      <c r="T610" s="58"/>
      <c r="U610" s="58"/>
      <c r="V610" s="58"/>
      <c r="W610" s="58"/>
      <c r="X610" s="58"/>
      <c r="Y610" s="58"/>
    </row>
    <row r="611">
      <c r="A611" s="150"/>
      <c r="B611" s="150"/>
      <c r="C611" s="281"/>
      <c r="D611" s="138"/>
      <c r="E611" s="138"/>
      <c r="F611" s="138"/>
      <c r="G611" s="150"/>
      <c r="H611" s="138"/>
      <c r="I611" s="150"/>
      <c r="J611" s="150"/>
      <c r="K611" s="150"/>
      <c r="L611" s="150"/>
      <c r="M611" s="58"/>
      <c r="N611" s="58"/>
      <c r="O611" s="58"/>
      <c r="P611" s="58"/>
      <c r="Q611" s="58"/>
      <c r="R611" s="58"/>
      <c r="S611" s="58"/>
      <c r="T611" s="58"/>
      <c r="U611" s="58"/>
      <c r="V611" s="58"/>
      <c r="W611" s="58"/>
      <c r="X611" s="58"/>
      <c r="Y611" s="58"/>
    </row>
    <row r="612">
      <c r="A612" s="150"/>
      <c r="B612" s="150"/>
      <c r="C612" s="281"/>
      <c r="D612" s="138"/>
      <c r="E612" s="138"/>
      <c r="F612" s="138"/>
      <c r="G612" s="150"/>
      <c r="H612" s="138"/>
      <c r="I612" s="150"/>
      <c r="J612" s="150"/>
      <c r="K612" s="150"/>
      <c r="L612" s="150"/>
      <c r="M612" s="58"/>
      <c r="N612" s="58"/>
      <c r="O612" s="58"/>
      <c r="P612" s="58"/>
      <c r="Q612" s="58"/>
      <c r="R612" s="58"/>
      <c r="S612" s="58"/>
      <c r="T612" s="58"/>
      <c r="U612" s="58"/>
      <c r="V612" s="58"/>
      <c r="W612" s="58"/>
      <c r="X612" s="58"/>
      <c r="Y612" s="58"/>
    </row>
    <row r="613">
      <c r="A613" s="150"/>
      <c r="B613" s="150"/>
      <c r="C613" s="281"/>
      <c r="D613" s="138"/>
      <c r="E613" s="138"/>
      <c r="F613" s="138"/>
      <c r="G613" s="150"/>
      <c r="H613" s="138"/>
      <c r="I613" s="150"/>
      <c r="J613" s="150"/>
      <c r="K613" s="150"/>
      <c r="L613" s="150"/>
      <c r="M613" s="58"/>
      <c r="N613" s="58"/>
      <c r="O613" s="58"/>
      <c r="P613" s="58"/>
      <c r="Q613" s="58"/>
      <c r="R613" s="58"/>
      <c r="S613" s="58"/>
      <c r="T613" s="58"/>
      <c r="U613" s="58"/>
      <c r="V613" s="58"/>
      <c r="W613" s="58"/>
      <c r="X613" s="58"/>
      <c r="Y613" s="58"/>
    </row>
    <row r="614">
      <c r="A614" s="150"/>
      <c r="B614" s="150"/>
      <c r="C614" s="281"/>
      <c r="D614" s="138"/>
      <c r="E614" s="138"/>
      <c r="F614" s="138"/>
      <c r="G614" s="150"/>
      <c r="H614" s="138"/>
      <c r="I614" s="150"/>
      <c r="J614" s="150"/>
      <c r="K614" s="150"/>
      <c r="L614" s="150"/>
      <c r="M614" s="58"/>
      <c r="N614" s="58"/>
      <c r="O614" s="58"/>
      <c r="P614" s="58"/>
      <c r="Q614" s="58"/>
      <c r="R614" s="58"/>
      <c r="S614" s="58"/>
      <c r="T614" s="58"/>
      <c r="U614" s="58"/>
      <c r="V614" s="58"/>
      <c r="W614" s="58"/>
      <c r="X614" s="58"/>
      <c r="Y614" s="58"/>
    </row>
    <row r="615">
      <c r="A615" s="150"/>
      <c r="B615" s="150"/>
      <c r="C615" s="281"/>
      <c r="D615" s="138"/>
      <c r="E615" s="138"/>
      <c r="F615" s="138"/>
      <c r="G615" s="150"/>
      <c r="H615" s="138"/>
      <c r="I615" s="150"/>
      <c r="J615" s="150"/>
      <c r="K615" s="150"/>
      <c r="L615" s="150"/>
      <c r="M615" s="58"/>
      <c r="N615" s="58"/>
      <c r="O615" s="58"/>
      <c r="P615" s="58"/>
      <c r="Q615" s="58"/>
      <c r="R615" s="58"/>
      <c r="S615" s="58"/>
      <c r="T615" s="58"/>
      <c r="U615" s="58"/>
      <c r="V615" s="58"/>
      <c r="W615" s="58"/>
      <c r="X615" s="58"/>
      <c r="Y615" s="58"/>
    </row>
    <row r="616">
      <c r="A616" s="150"/>
      <c r="B616" s="150"/>
      <c r="C616" s="281"/>
      <c r="D616" s="138"/>
      <c r="E616" s="138"/>
      <c r="F616" s="138"/>
      <c r="G616" s="150"/>
      <c r="H616" s="138"/>
      <c r="I616" s="150"/>
      <c r="J616" s="150"/>
      <c r="K616" s="150"/>
      <c r="L616" s="150"/>
      <c r="M616" s="58"/>
      <c r="N616" s="58"/>
      <c r="O616" s="58"/>
      <c r="P616" s="58"/>
      <c r="Q616" s="58"/>
      <c r="R616" s="58"/>
      <c r="S616" s="58"/>
      <c r="T616" s="58"/>
      <c r="U616" s="58"/>
      <c r="V616" s="58"/>
      <c r="W616" s="58"/>
      <c r="X616" s="58"/>
      <c r="Y616" s="58"/>
    </row>
    <row r="617">
      <c r="A617" s="150"/>
      <c r="B617" s="150"/>
      <c r="C617" s="281"/>
      <c r="D617" s="138"/>
      <c r="E617" s="138"/>
      <c r="F617" s="138"/>
      <c r="G617" s="150"/>
      <c r="H617" s="138"/>
      <c r="I617" s="150"/>
      <c r="J617" s="150"/>
      <c r="K617" s="150"/>
      <c r="L617" s="150"/>
      <c r="M617" s="58"/>
      <c r="N617" s="58"/>
      <c r="O617" s="58"/>
      <c r="P617" s="58"/>
      <c r="Q617" s="58"/>
      <c r="R617" s="58"/>
      <c r="S617" s="58"/>
      <c r="T617" s="58"/>
      <c r="U617" s="58"/>
      <c r="V617" s="58"/>
      <c r="W617" s="58"/>
      <c r="X617" s="58"/>
      <c r="Y617" s="58"/>
    </row>
    <row r="618">
      <c r="A618" s="150"/>
      <c r="B618" s="150"/>
      <c r="C618" s="281"/>
      <c r="D618" s="138"/>
      <c r="E618" s="138"/>
      <c r="F618" s="138"/>
      <c r="G618" s="150"/>
      <c r="H618" s="138"/>
      <c r="I618" s="150"/>
      <c r="J618" s="150"/>
      <c r="K618" s="150"/>
      <c r="L618" s="150"/>
      <c r="M618" s="58"/>
      <c r="N618" s="58"/>
      <c r="O618" s="58"/>
      <c r="P618" s="58"/>
      <c r="Q618" s="58"/>
      <c r="R618" s="58"/>
      <c r="S618" s="58"/>
      <c r="T618" s="58"/>
      <c r="U618" s="58"/>
      <c r="V618" s="58"/>
      <c r="W618" s="58"/>
      <c r="X618" s="58"/>
      <c r="Y618" s="58"/>
    </row>
    <row r="619">
      <c r="A619" s="150"/>
      <c r="B619" s="150"/>
      <c r="C619" s="281"/>
      <c r="D619" s="138"/>
      <c r="E619" s="138"/>
      <c r="F619" s="138"/>
      <c r="G619" s="150"/>
      <c r="H619" s="138"/>
      <c r="I619" s="150"/>
      <c r="J619" s="150"/>
      <c r="K619" s="150"/>
      <c r="L619" s="150"/>
      <c r="M619" s="58"/>
      <c r="N619" s="58"/>
      <c r="O619" s="58"/>
      <c r="P619" s="58"/>
      <c r="Q619" s="58"/>
      <c r="R619" s="58"/>
      <c r="S619" s="58"/>
      <c r="T619" s="58"/>
      <c r="U619" s="58"/>
      <c r="V619" s="58"/>
      <c r="W619" s="58"/>
      <c r="X619" s="58"/>
      <c r="Y619" s="58"/>
    </row>
    <row r="620">
      <c r="A620" s="150"/>
      <c r="B620" s="150"/>
      <c r="C620" s="281"/>
      <c r="D620" s="138"/>
      <c r="E620" s="138"/>
      <c r="F620" s="138"/>
      <c r="G620" s="150"/>
      <c r="H620" s="138"/>
      <c r="I620" s="150"/>
      <c r="J620" s="150"/>
      <c r="K620" s="150"/>
      <c r="L620" s="150"/>
      <c r="M620" s="58"/>
      <c r="N620" s="58"/>
      <c r="O620" s="58"/>
      <c r="P620" s="58"/>
      <c r="Q620" s="58"/>
      <c r="R620" s="58"/>
      <c r="S620" s="58"/>
      <c r="T620" s="58"/>
      <c r="U620" s="58"/>
      <c r="V620" s="58"/>
      <c r="W620" s="58"/>
      <c r="X620" s="58"/>
      <c r="Y620" s="58"/>
    </row>
    <row r="621">
      <c r="A621" s="150"/>
      <c r="B621" s="150"/>
      <c r="C621" s="281"/>
      <c r="D621" s="138"/>
      <c r="E621" s="138"/>
      <c r="F621" s="138"/>
      <c r="G621" s="150"/>
      <c r="H621" s="138"/>
      <c r="I621" s="150"/>
      <c r="J621" s="150"/>
      <c r="K621" s="150"/>
      <c r="L621" s="150"/>
      <c r="M621" s="58"/>
      <c r="N621" s="58"/>
      <c r="O621" s="58"/>
      <c r="P621" s="58"/>
      <c r="Q621" s="58"/>
      <c r="R621" s="58"/>
      <c r="S621" s="58"/>
      <c r="T621" s="58"/>
      <c r="U621" s="58"/>
      <c r="V621" s="58"/>
      <c r="W621" s="58"/>
      <c r="X621" s="58"/>
      <c r="Y621" s="58"/>
    </row>
    <row r="622">
      <c r="A622" s="150"/>
      <c r="B622" s="150"/>
      <c r="C622" s="281"/>
      <c r="D622" s="138"/>
      <c r="E622" s="138"/>
      <c r="F622" s="138"/>
      <c r="G622" s="150"/>
      <c r="H622" s="138"/>
      <c r="I622" s="150"/>
      <c r="J622" s="150"/>
      <c r="K622" s="150"/>
      <c r="L622" s="150"/>
      <c r="M622" s="58"/>
      <c r="N622" s="58"/>
      <c r="O622" s="58"/>
      <c r="P622" s="58"/>
      <c r="Q622" s="58"/>
      <c r="R622" s="58"/>
      <c r="S622" s="58"/>
      <c r="T622" s="58"/>
      <c r="U622" s="58"/>
      <c r="V622" s="58"/>
      <c r="W622" s="58"/>
      <c r="X622" s="58"/>
      <c r="Y622" s="58"/>
    </row>
    <row r="623">
      <c r="A623" s="150"/>
      <c r="B623" s="150"/>
      <c r="C623" s="281"/>
      <c r="D623" s="138"/>
      <c r="E623" s="138"/>
      <c r="F623" s="138"/>
      <c r="G623" s="150"/>
      <c r="H623" s="138"/>
      <c r="I623" s="150"/>
      <c r="J623" s="150"/>
      <c r="K623" s="150"/>
      <c r="L623" s="150"/>
      <c r="M623" s="58"/>
      <c r="N623" s="58"/>
      <c r="O623" s="58"/>
      <c r="P623" s="58"/>
      <c r="Q623" s="58"/>
      <c r="R623" s="58"/>
      <c r="S623" s="58"/>
      <c r="T623" s="58"/>
      <c r="U623" s="58"/>
      <c r="V623" s="58"/>
      <c r="W623" s="58"/>
      <c r="X623" s="58"/>
      <c r="Y623" s="58"/>
    </row>
    <row r="624">
      <c r="A624" s="150"/>
      <c r="B624" s="150"/>
      <c r="C624" s="281"/>
      <c r="D624" s="138"/>
      <c r="E624" s="138"/>
      <c r="F624" s="138"/>
      <c r="G624" s="150"/>
      <c r="H624" s="138"/>
      <c r="I624" s="150"/>
      <c r="J624" s="150"/>
      <c r="K624" s="150"/>
      <c r="L624" s="150"/>
      <c r="M624" s="58"/>
      <c r="N624" s="58"/>
      <c r="O624" s="58"/>
      <c r="P624" s="58"/>
      <c r="Q624" s="58"/>
      <c r="R624" s="58"/>
      <c r="S624" s="58"/>
      <c r="T624" s="58"/>
      <c r="U624" s="58"/>
      <c r="V624" s="58"/>
      <c r="W624" s="58"/>
      <c r="X624" s="58"/>
      <c r="Y624" s="58"/>
    </row>
    <row r="625">
      <c r="A625" s="150"/>
      <c r="B625" s="150"/>
      <c r="C625" s="281"/>
      <c r="D625" s="138"/>
      <c r="E625" s="138"/>
      <c r="F625" s="138"/>
      <c r="G625" s="150"/>
      <c r="H625" s="138"/>
      <c r="I625" s="150"/>
      <c r="J625" s="150"/>
      <c r="K625" s="150"/>
      <c r="L625" s="150"/>
      <c r="M625" s="58"/>
      <c r="N625" s="58"/>
      <c r="O625" s="58"/>
      <c r="P625" s="58"/>
      <c r="Q625" s="58"/>
      <c r="R625" s="58"/>
      <c r="S625" s="58"/>
      <c r="T625" s="58"/>
      <c r="U625" s="58"/>
      <c r="V625" s="58"/>
      <c r="W625" s="58"/>
      <c r="X625" s="58"/>
      <c r="Y625" s="58"/>
    </row>
    <row r="626">
      <c r="A626" s="150"/>
      <c r="B626" s="150"/>
      <c r="C626" s="281"/>
      <c r="D626" s="138"/>
      <c r="E626" s="138"/>
      <c r="F626" s="138"/>
      <c r="G626" s="150"/>
      <c r="H626" s="138"/>
      <c r="I626" s="150"/>
      <c r="J626" s="150"/>
      <c r="K626" s="150"/>
      <c r="L626" s="150"/>
      <c r="M626" s="58"/>
      <c r="N626" s="58"/>
      <c r="O626" s="58"/>
      <c r="P626" s="58"/>
      <c r="Q626" s="58"/>
      <c r="R626" s="58"/>
      <c r="S626" s="58"/>
      <c r="T626" s="58"/>
      <c r="U626" s="58"/>
      <c r="V626" s="58"/>
      <c r="W626" s="58"/>
      <c r="X626" s="58"/>
      <c r="Y626" s="58"/>
    </row>
    <row r="627">
      <c r="A627" s="150"/>
      <c r="B627" s="150"/>
      <c r="C627" s="281"/>
      <c r="D627" s="138"/>
      <c r="E627" s="138"/>
      <c r="F627" s="138"/>
      <c r="G627" s="150"/>
      <c r="H627" s="138"/>
      <c r="I627" s="150"/>
      <c r="J627" s="150"/>
      <c r="K627" s="150"/>
      <c r="L627" s="150"/>
      <c r="M627" s="58"/>
      <c r="N627" s="58"/>
      <c r="O627" s="58"/>
      <c r="P627" s="58"/>
      <c r="Q627" s="58"/>
      <c r="R627" s="58"/>
      <c r="S627" s="58"/>
      <c r="T627" s="58"/>
      <c r="U627" s="58"/>
      <c r="V627" s="58"/>
      <c r="W627" s="58"/>
      <c r="X627" s="58"/>
      <c r="Y627" s="58"/>
    </row>
    <row r="628">
      <c r="A628" s="150"/>
      <c r="B628" s="150"/>
      <c r="C628" s="281"/>
      <c r="D628" s="138"/>
      <c r="E628" s="138"/>
      <c r="F628" s="138"/>
      <c r="G628" s="150"/>
      <c r="H628" s="138"/>
      <c r="I628" s="150"/>
      <c r="J628" s="150"/>
      <c r="K628" s="150"/>
      <c r="L628" s="150"/>
      <c r="M628" s="58"/>
      <c r="N628" s="58"/>
      <c r="O628" s="58"/>
      <c r="P628" s="58"/>
      <c r="Q628" s="58"/>
      <c r="R628" s="58"/>
      <c r="S628" s="58"/>
      <c r="T628" s="58"/>
      <c r="U628" s="58"/>
      <c r="V628" s="58"/>
      <c r="W628" s="58"/>
      <c r="X628" s="58"/>
      <c r="Y628" s="58"/>
    </row>
    <row r="629">
      <c r="A629" s="150"/>
      <c r="B629" s="150"/>
      <c r="C629" s="281"/>
      <c r="D629" s="138"/>
      <c r="E629" s="138"/>
      <c r="F629" s="138"/>
      <c r="G629" s="150"/>
      <c r="H629" s="138"/>
      <c r="I629" s="150"/>
      <c r="J629" s="150"/>
      <c r="K629" s="150"/>
      <c r="L629" s="150"/>
      <c r="M629" s="58"/>
      <c r="N629" s="58"/>
      <c r="O629" s="58"/>
      <c r="P629" s="58"/>
      <c r="Q629" s="58"/>
      <c r="R629" s="58"/>
      <c r="S629" s="58"/>
      <c r="T629" s="58"/>
      <c r="U629" s="58"/>
      <c r="V629" s="58"/>
      <c r="W629" s="58"/>
      <c r="X629" s="58"/>
      <c r="Y629" s="58"/>
    </row>
    <row r="630">
      <c r="A630" s="150"/>
      <c r="B630" s="150"/>
      <c r="C630" s="281"/>
      <c r="D630" s="138"/>
      <c r="E630" s="138"/>
      <c r="F630" s="138"/>
      <c r="G630" s="150"/>
      <c r="H630" s="138"/>
      <c r="I630" s="150"/>
      <c r="J630" s="150"/>
      <c r="K630" s="150"/>
      <c r="L630" s="150"/>
      <c r="M630" s="58"/>
      <c r="N630" s="58"/>
      <c r="O630" s="58"/>
      <c r="P630" s="58"/>
      <c r="Q630" s="58"/>
      <c r="R630" s="58"/>
      <c r="S630" s="58"/>
      <c r="T630" s="58"/>
      <c r="U630" s="58"/>
      <c r="V630" s="58"/>
      <c r="W630" s="58"/>
      <c r="X630" s="58"/>
      <c r="Y630" s="58"/>
    </row>
    <row r="631">
      <c r="A631" s="150"/>
      <c r="B631" s="150"/>
      <c r="C631" s="281"/>
      <c r="D631" s="138"/>
      <c r="E631" s="138"/>
      <c r="F631" s="138"/>
      <c r="G631" s="150"/>
      <c r="H631" s="138"/>
      <c r="I631" s="150"/>
      <c r="J631" s="150"/>
      <c r="K631" s="150"/>
      <c r="L631" s="150"/>
      <c r="M631" s="58"/>
      <c r="N631" s="58"/>
      <c r="O631" s="58"/>
      <c r="P631" s="58"/>
      <c r="Q631" s="58"/>
      <c r="R631" s="58"/>
      <c r="S631" s="58"/>
      <c r="T631" s="58"/>
      <c r="U631" s="58"/>
      <c r="V631" s="58"/>
      <c r="W631" s="58"/>
      <c r="X631" s="58"/>
      <c r="Y631" s="58"/>
    </row>
    <row r="632">
      <c r="A632" s="150"/>
      <c r="B632" s="150"/>
      <c r="C632" s="281"/>
      <c r="D632" s="138"/>
      <c r="E632" s="138"/>
      <c r="F632" s="138"/>
      <c r="G632" s="150"/>
      <c r="H632" s="138"/>
      <c r="I632" s="150"/>
      <c r="J632" s="150"/>
      <c r="K632" s="150"/>
      <c r="L632" s="150"/>
      <c r="M632" s="58"/>
      <c r="N632" s="58"/>
      <c r="O632" s="58"/>
      <c r="P632" s="58"/>
      <c r="Q632" s="58"/>
      <c r="R632" s="58"/>
      <c r="S632" s="58"/>
      <c r="T632" s="58"/>
      <c r="U632" s="58"/>
      <c r="V632" s="58"/>
      <c r="W632" s="58"/>
      <c r="X632" s="58"/>
      <c r="Y632" s="58"/>
    </row>
    <row r="633">
      <c r="A633" s="150"/>
      <c r="B633" s="150"/>
      <c r="C633" s="281"/>
      <c r="D633" s="138"/>
      <c r="E633" s="138"/>
      <c r="F633" s="138"/>
      <c r="G633" s="150"/>
      <c r="H633" s="138"/>
      <c r="I633" s="150"/>
      <c r="J633" s="150"/>
      <c r="K633" s="150"/>
      <c r="L633" s="150"/>
      <c r="M633" s="58"/>
      <c r="N633" s="58"/>
      <c r="O633" s="58"/>
      <c r="P633" s="58"/>
      <c r="Q633" s="58"/>
      <c r="R633" s="58"/>
      <c r="S633" s="58"/>
      <c r="T633" s="58"/>
      <c r="U633" s="58"/>
      <c r="V633" s="58"/>
      <c r="W633" s="58"/>
      <c r="X633" s="58"/>
      <c r="Y633" s="58"/>
    </row>
    <row r="634">
      <c r="A634" s="150"/>
      <c r="B634" s="150"/>
      <c r="C634" s="281"/>
      <c r="D634" s="138"/>
      <c r="E634" s="138"/>
      <c r="F634" s="138"/>
      <c r="G634" s="150"/>
      <c r="H634" s="138"/>
      <c r="I634" s="150"/>
      <c r="J634" s="150"/>
      <c r="K634" s="150"/>
      <c r="L634" s="150"/>
      <c r="M634" s="58"/>
      <c r="N634" s="58"/>
      <c r="O634" s="58"/>
      <c r="P634" s="58"/>
      <c r="Q634" s="58"/>
      <c r="R634" s="58"/>
      <c r="S634" s="58"/>
      <c r="T634" s="58"/>
      <c r="U634" s="58"/>
      <c r="V634" s="58"/>
      <c r="W634" s="58"/>
      <c r="X634" s="58"/>
      <c r="Y634" s="58"/>
    </row>
    <row r="635">
      <c r="A635" s="150"/>
      <c r="B635" s="150"/>
      <c r="C635" s="281"/>
      <c r="D635" s="138"/>
      <c r="E635" s="138"/>
      <c r="F635" s="138"/>
      <c r="G635" s="150"/>
      <c r="H635" s="138"/>
      <c r="I635" s="150"/>
      <c r="J635" s="150"/>
      <c r="K635" s="150"/>
      <c r="L635" s="150"/>
      <c r="M635" s="58"/>
      <c r="N635" s="58"/>
      <c r="O635" s="58"/>
      <c r="P635" s="58"/>
      <c r="Q635" s="58"/>
      <c r="R635" s="58"/>
      <c r="S635" s="58"/>
      <c r="T635" s="58"/>
      <c r="U635" s="58"/>
      <c r="V635" s="58"/>
      <c r="W635" s="58"/>
      <c r="X635" s="58"/>
      <c r="Y635" s="58"/>
    </row>
    <row r="636">
      <c r="A636" s="150"/>
      <c r="B636" s="150"/>
      <c r="C636" s="281"/>
      <c r="D636" s="138"/>
      <c r="E636" s="138"/>
      <c r="F636" s="138"/>
      <c r="G636" s="150"/>
      <c r="H636" s="138"/>
      <c r="I636" s="150"/>
      <c r="J636" s="150"/>
      <c r="K636" s="150"/>
      <c r="L636" s="150"/>
      <c r="M636" s="58"/>
      <c r="N636" s="58"/>
      <c r="O636" s="58"/>
      <c r="P636" s="58"/>
      <c r="Q636" s="58"/>
      <c r="R636" s="58"/>
      <c r="S636" s="58"/>
      <c r="T636" s="58"/>
      <c r="U636" s="58"/>
      <c r="V636" s="58"/>
      <c r="W636" s="58"/>
      <c r="X636" s="58"/>
      <c r="Y636" s="58"/>
    </row>
    <row r="637">
      <c r="A637" s="150"/>
      <c r="B637" s="150"/>
      <c r="C637" s="281"/>
      <c r="D637" s="138"/>
      <c r="E637" s="138"/>
      <c r="F637" s="138"/>
      <c r="G637" s="150"/>
      <c r="H637" s="138"/>
      <c r="I637" s="150"/>
      <c r="J637" s="150"/>
      <c r="K637" s="150"/>
      <c r="L637" s="150"/>
      <c r="M637" s="58"/>
      <c r="N637" s="58"/>
      <c r="O637" s="58"/>
      <c r="P637" s="58"/>
      <c r="Q637" s="58"/>
      <c r="R637" s="58"/>
      <c r="S637" s="58"/>
      <c r="T637" s="58"/>
      <c r="U637" s="58"/>
      <c r="V637" s="58"/>
      <c r="W637" s="58"/>
      <c r="X637" s="58"/>
      <c r="Y637" s="58"/>
    </row>
    <row r="638">
      <c r="A638" s="150"/>
      <c r="B638" s="150"/>
      <c r="C638" s="281"/>
      <c r="D638" s="138"/>
      <c r="E638" s="138"/>
      <c r="F638" s="138"/>
      <c r="G638" s="150"/>
      <c r="H638" s="138"/>
      <c r="I638" s="150"/>
      <c r="J638" s="150"/>
      <c r="K638" s="150"/>
      <c r="L638" s="150"/>
      <c r="M638" s="58"/>
      <c r="N638" s="58"/>
      <c r="O638" s="58"/>
      <c r="P638" s="58"/>
      <c r="Q638" s="58"/>
      <c r="R638" s="58"/>
      <c r="S638" s="58"/>
      <c r="T638" s="58"/>
      <c r="U638" s="58"/>
      <c r="V638" s="58"/>
      <c r="W638" s="58"/>
      <c r="X638" s="58"/>
      <c r="Y638" s="58"/>
    </row>
    <row r="639">
      <c r="A639" s="150"/>
      <c r="B639" s="150"/>
      <c r="C639" s="281"/>
      <c r="D639" s="138"/>
      <c r="E639" s="138"/>
      <c r="F639" s="138"/>
      <c r="G639" s="150"/>
      <c r="H639" s="138"/>
      <c r="I639" s="150"/>
      <c r="J639" s="150"/>
      <c r="K639" s="150"/>
      <c r="L639" s="150"/>
      <c r="M639" s="58"/>
      <c r="N639" s="58"/>
      <c r="O639" s="58"/>
      <c r="P639" s="58"/>
      <c r="Q639" s="58"/>
      <c r="R639" s="58"/>
      <c r="S639" s="58"/>
      <c r="T639" s="58"/>
      <c r="U639" s="58"/>
      <c r="V639" s="58"/>
      <c r="W639" s="58"/>
      <c r="X639" s="58"/>
      <c r="Y639" s="58"/>
    </row>
    <row r="640">
      <c r="A640" s="150"/>
      <c r="B640" s="150"/>
      <c r="C640" s="281"/>
      <c r="D640" s="138"/>
      <c r="E640" s="138"/>
      <c r="F640" s="138"/>
      <c r="G640" s="150"/>
      <c r="H640" s="138"/>
      <c r="I640" s="150"/>
      <c r="J640" s="150"/>
      <c r="K640" s="150"/>
      <c r="L640" s="150"/>
      <c r="M640" s="58"/>
      <c r="N640" s="58"/>
      <c r="O640" s="58"/>
      <c r="P640" s="58"/>
      <c r="Q640" s="58"/>
      <c r="R640" s="58"/>
      <c r="S640" s="58"/>
      <c r="T640" s="58"/>
      <c r="U640" s="58"/>
      <c r="V640" s="58"/>
      <c r="W640" s="58"/>
      <c r="X640" s="58"/>
      <c r="Y640" s="58"/>
    </row>
    <row r="641">
      <c r="A641" s="150"/>
      <c r="B641" s="150"/>
      <c r="C641" s="281"/>
      <c r="D641" s="138"/>
      <c r="E641" s="138"/>
      <c r="F641" s="138"/>
      <c r="G641" s="150"/>
      <c r="H641" s="138"/>
      <c r="I641" s="150"/>
      <c r="J641" s="150"/>
      <c r="K641" s="150"/>
      <c r="L641" s="150"/>
      <c r="M641" s="58"/>
      <c r="N641" s="58"/>
      <c r="O641" s="58"/>
      <c r="P641" s="58"/>
      <c r="Q641" s="58"/>
      <c r="R641" s="58"/>
      <c r="S641" s="58"/>
      <c r="T641" s="58"/>
      <c r="U641" s="58"/>
      <c r="V641" s="58"/>
      <c r="W641" s="58"/>
      <c r="X641" s="58"/>
      <c r="Y641" s="58"/>
    </row>
    <row r="642">
      <c r="A642" s="150"/>
      <c r="B642" s="150"/>
      <c r="C642" s="281"/>
      <c r="D642" s="138"/>
      <c r="E642" s="138"/>
      <c r="F642" s="138"/>
      <c r="G642" s="150"/>
      <c r="H642" s="138"/>
      <c r="I642" s="150"/>
      <c r="J642" s="150"/>
      <c r="K642" s="150"/>
      <c r="L642" s="150"/>
      <c r="M642" s="58"/>
      <c r="N642" s="58"/>
      <c r="O642" s="58"/>
      <c r="P642" s="58"/>
      <c r="Q642" s="58"/>
      <c r="R642" s="58"/>
      <c r="S642" s="58"/>
      <c r="T642" s="58"/>
      <c r="U642" s="58"/>
      <c r="V642" s="58"/>
      <c r="W642" s="58"/>
      <c r="X642" s="58"/>
      <c r="Y642" s="58"/>
    </row>
    <row r="643">
      <c r="A643" s="150"/>
      <c r="B643" s="150"/>
      <c r="C643" s="281"/>
      <c r="D643" s="138"/>
      <c r="E643" s="138"/>
      <c r="F643" s="138"/>
      <c r="G643" s="150"/>
      <c r="H643" s="138"/>
      <c r="I643" s="150"/>
      <c r="J643" s="150"/>
      <c r="K643" s="150"/>
      <c r="L643" s="150"/>
      <c r="M643" s="58"/>
      <c r="N643" s="58"/>
      <c r="O643" s="58"/>
      <c r="P643" s="58"/>
      <c r="Q643" s="58"/>
      <c r="R643" s="58"/>
      <c r="S643" s="58"/>
      <c r="T643" s="58"/>
      <c r="U643" s="58"/>
      <c r="V643" s="58"/>
      <c r="W643" s="58"/>
      <c r="X643" s="58"/>
      <c r="Y643" s="58"/>
    </row>
    <row r="644">
      <c r="A644" s="150"/>
      <c r="B644" s="150"/>
      <c r="C644" s="281"/>
      <c r="D644" s="138"/>
      <c r="E644" s="138"/>
      <c r="F644" s="138"/>
      <c r="G644" s="150"/>
      <c r="H644" s="138"/>
      <c r="I644" s="150"/>
      <c r="J644" s="150"/>
      <c r="K644" s="150"/>
      <c r="L644" s="150"/>
      <c r="M644" s="58"/>
      <c r="N644" s="58"/>
      <c r="O644" s="58"/>
      <c r="P644" s="58"/>
      <c r="Q644" s="58"/>
      <c r="R644" s="58"/>
      <c r="S644" s="58"/>
      <c r="T644" s="58"/>
      <c r="U644" s="58"/>
      <c r="V644" s="58"/>
      <c r="W644" s="58"/>
      <c r="X644" s="58"/>
      <c r="Y644" s="58"/>
    </row>
    <row r="645">
      <c r="A645" s="150"/>
      <c r="B645" s="150"/>
      <c r="C645" s="281"/>
      <c r="D645" s="138"/>
      <c r="E645" s="138"/>
      <c r="F645" s="138"/>
      <c r="G645" s="150"/>
      <c r="H645" s="138"/>
      <c r="I645" s="150"/>
      <c r="J645" s="150"/>
      <c r="K645" s="150"/>
      <c r="L645" s="150"/>
      <c r="M645" s="58"/>
      <c r="N645" s="58"/>
      <c r="O645" s="58"/>
      <c r="P645" s="58"/>
      <c r="Q645" s="58"/>
      <c r="R645" s="58"/>
      <c r="S645" s="58"/>
      <c r="T645" s="58"/>
      <c r="U645" s="58"/>
      <c r="V645" s="58"/>
      <c r="W645" s="58"/>
      <c r="X645" s="58"/>
      <c r="Y645" s="58"/>
    </row>
    <row r="646">
      <c r="A646" s="150"/>
      <c r="B646" s="150"/>
      <c r="C646" s="281"/>
      <c r="D646" s="138"/>
      <c r="E646" s="138"/>
      <c r="F646" s="138"/>
      <c r="G646" s="150"/>
      <c r="H646" s="138"/>
      <c r="I646" s="150"/>
      <c r="J646" s="150"/>
      <c r="K646" s="150"/>
      <c r="L646" s="150"/>
      <c r="M646" s="58"/>
      <c r="N646" s="58"/>
      <c r="O646" s="58"/>
      <c r="P646" s="58"/>
      <c r="Q646" s="58"/>
      <c r="R646" s="58"/>
      <c r="S646" s="58"/>
      <c r="T646" s="58"/>
      <c r="U646" s="58"/>
      <c r="V646" s="58"/>
      <c r="W646" s="58"/>
      <c r="X646" s="58"/>
      <c r="Y646" s="58"/>
    </row>
    <row r="647">
      <c r="A647" s="150"/>
      <c r="B647" s="150"/>
      <c r="C647" s="281"/>
      <c r="D647" s="138"/>
      <c r="E647" s="138"/>
      <c r="F647" s="138"/>
      <c r="G647" s="150"/>
      <c r="H647" s="138"/>
      <c r="I647" s="150"/>
      <c r="J647" s="150"/>
      <c r="K647" s="150"/>
      <c r="L647" s="150"/>
      <c r="M647" s="58"/>
      <c r="N647" s="58"/>
      <c r="O647" s="58"/>
      <c r="P647" s="58"/>
      <c r="Q647" s="58"/>
      <c r="R647" s="58"/>
      <c r="S647" s="58"/>
      <c r="T647" s="58"/>
      <c r="U647" s="58"/>
      <c r="V647" s="58"/>
      <c r="W647" s="58"/>
      <c r="X647" s="58"/>
      <c r="Y647" s="58"/>
    </row>
    <row r="648">
      <c r="A648" s="150"/>
      <c r="B648" s="150"/>
      <c r="C648" s="281"/>
      <c r="D648" s="138"/>
      <c r="E648" s="138"/>
      <c r="F648" s="138"/>
      <c r="G648" s="150"/>
      <c r="H648" s="138"/>
      <c r="I648" s="150"/>
      <c r="J648" s="150"/>
      <c r="K648" s="150"/>
      <c r="L648" s="150"/>
      <c r="M648" s="58"/>
      <c r="N648" s="58"/>
      <c r="O648" s="58"/>
      <c r="P648" s="58"/>
      <c r="Q648" s="58"/>
      <c r="R648" s="58"/>
      <c r="S648" s="58"/>
      <c r="T648" s="58"/>
      <c r="U648" s="58"/>
      <c r="V648" s="58"/>
      <c r="W648" s="58"/>
      <c r="X648" s="58"/>
      <c r="Y648" s="58"/>
    </row>
    <row r="649">
      <c r="A649" s="150"/>
      <c r="B649" s="150"/>
      <c r="C649" s="281"/>
      <c r="D649" s="138"/>
      <c r="E649" s="138"/>
      <c r="F649" s="138"/>
      <c r="G649" s="150"/>
      <c r="H649" s="138"/>
      <c r="I649" s="150"/>
      <c r="J649" s="150"/>
      <c r="K649" s="150"/>
      <c r="L649" s="150"/>
      <c r="M649" s="58"/>
      <c r="N649" s="58"/>
      <c r="O649" s="58"/>
      <c r="P649" s="58"/>
      <c r="Q649" s="58"/>
      <c r="R649" s="58"/>
      <c r="S649" s="58"/>
      <c r="T649" s="58"/>
      <c r="U649" s="58"/>
      <c r="V649" s="58"/>
      <c r="W649" s="58"/>
      <c r="X649" s="58"/>
      <c r="Y649" s="58"/>
    </row>
    <row r="650">
      <c r="A650" s="150"/>
      <c r="B650" s="150"/>
      <c r="C650" s="281"/>
      <c r="D650" s="138"/>
      <c r="E650" s="138"/>
      <c r="F650" s="138"/>
      <c r="G650" s="150"/>
      <c r="H650" s="138"/>
      <c r="I650" s="150"/>
      <c r="J650" s="150"/>
      <c r="K650" s="150"/>
      <c r="L650" s="150"/>
      <c r="M650" s="58"/>
      <c r="N650" s="58"/>
      <c r="O650" s="58"/>
      <c r="P650" s="58"/>
      <c r="Q650" s="58"/>
      <c r="R650" s="58"/>
      <c r="S650" s="58"/>
      <c r="T650" s="58"/>
      <c r="U650" s="58"/>
      <c r="V650" s="58"/>
      <c r="W650" s="58"/>
      <c r="X650" s="58"/>
      <c r="Y650" s="58"/>
    </row>
    <row r="651">
      <c r="A651" s="150"/>
      <c r="B651" s="150"/>
      <c r="C651" s="281"/>
      <c r="D651" s="138"/>
      <c r="E651" s="138"/>
      <c r="F651" s="138"/>
      <c r="G651" s="150"/>
      <c r="H651" s="138"/>
      <c r="I651" s="150"/>
      <c r="J651" s="150"/>
      <c r="K651" s="150"/>
      <c r="L651" s="150"/>
      <c r="M651" s="58"/>
      <c r="N651" s="58"/>
      <c r="O651" s="58"/>
      <c r="P651" s="58"/>
      <c r="Q651" s="58"/>
      <c r="R651" s="58"/>
      <c r="S651" s="58"/>
      <c r="T651" s="58"/>
      <c r="U651" s="58"/>
      <c r="V651" s="58"/>
      <c r="W651" s="58"/>
      <c r="X651" s="58"/>
      <c r="Y651" s="58"/>
    </row>
    <row r="652">
      <c r="A652" s="150"/>
      <c r="B652" s="150"/>
      <c r="C652" s="281"/>
      <c r="D652" s="138"/>
      <c r="E652" s="138"/>
      <c r="F652" s="138"/>
      <c r="G652" s="150"/>
      <c r="H652" s="138"/>
      <c r="I652" s="150"/>
      <c r="J652" s="150"/>
      <c r="K652" s="150"/>
      <c r="L652" s="150"/>
      <c r="M652" s="58"/>
      <c r="N652" s="58"/>
      <c r="O652" s="58"/>
      <c r="P652" s="58"/>
      <c r="Q652" s="58"/>
      <c r="R652" s="58"/>
      <c r="S652" s="58"/>
      <c r="T652" s="58"/>
      <c r="U652" s="58"/>
      <c r="V652" s="58"/>
      <c r="W652" s="58"/>
      <c r="X652" s="58"/>
      <c r="Y652" s="58"/>
    </row>
    <row r="653">
      <c r="A653" s="150"/>
      <c r="B653" s="150"/>
      <c r="C653" s="281"/>
      <c r="D653" s="138"/>
      <c r="E653" s="138"/>
      <c r="F653" s="138"/>
      <c r="G653" s="150"/>
      <c r="H653" s="138"/>
      <c r="I653" s="150"/>
      <c r="J653" s="150"/>
      <c r="K653" s="150"/>
      <c r="L653" s="150"/>
      <c r="M653" s="58"/>
      <c r="N653" s="58"/>
      <c r="O653" s="58"/>
      <c r="P653" s="58"/>
      <c r="Q653" s="58"/>
      <c r="R653" s="58"/>
      <c r="S653" s="58"/>
      <c r="T653" s="58"/>
      <c r="U653" s="58"/>
      <c r="V653" s="58"/>
      <c r="W653" s="58"/>
      <c r="X653" s="58"/>
      <c r="Y653" s="58"/>
    </row>
    <row r="654">
      <c r="A654" s="150"/>
      <c r="B654" s="150"/>
      <c r="C654" s="281"/>
      <c r="D654" s="138"/>
      <c r="E654" s="138"/>
      <c r="F654" s="138"/>
      <c r="G654" s="150"/>
      <c r="H654" s="138"/>
      <c r="I654" s="150"/>
      <c r="J654" s="150"/>
      <c r="K654" s="150"/>
      <c r="L654" s="150"/>
      <c r="M654" s="58"/>
      <c r="N654" s="58"/>
      <c r="O654" s="58"/>
      <c r="P654" s="58"/>
      <c r="Q654" s="58"/>
      <c r="R654" s="58"/>
      <c r="S654" s="58"/>
      <c r="T654" s="58"/>
      <c r="U654" s="58"/>
      <c r="V654" s="58"/>
      <c r="W654" s="58"/>
      <c r="X654" s="58"/>
      <c r="Y654" s="58"/>
    </row>
    <row r="655">
      <c r="A655" s="150"/>
      <c r="B655" s="150"/>
      <c r="C655" s="281"/>
      <c r="D655" s="138"/>
      <c r="E655" s="138"/>
      <c r="F655" s="138"/>
      <c r="G655" s="150"/>
      <c r="H655" s="138"/>
      <c r="I655" s="150"/>
      <c r="J655" s="150"/>
      <c r="K655" s="150"/>
      <c r="L655" s="150"/>
      <c r="M655" s="58"/>
      <c r="N655" s="58"/>
      <c r="O655" s="58"/>
      <c r="P655" s="58"/>
      <c r="Q655" s="58"/>
      <c r="R655" s="58"/>
      <c r="S655" s="58"/>
      <c r="T655" s="58"/>
      <c r="U655" s="58"/>
      <c r="V655" s="58"/>
      <c r="W655" s="58"/>
      <c r="X655" s="58"/>
      <c r="Y655" s="58"/>
    </row>
    <row r="656">
      <c r="A656" s="150"/>
      <c r="B656" s="150"/>
      <c r="C656" s="281"/>
      <c r="D656" s="138"/>
      <c r="E656" s="138"/>
      <c r="F656" s="138"/>
      <c r="G656" s="150"/>
      <c r="H656" s="138"/>
      <c r="I656" s="150"/>
      <c r="J656" s="150"/>
      <c r="K656" s="150"/>
      <c r="L656" s="150"/>
      <c r="M656" s="58"/>
      <c r="N656" s="58"/>
      <c r="O656" s="58"/>
      <c r="P656" s="58"/>
      <c r="Q656" s="58"/>
      <c r="R656" s="58"/>
      <c r="S656" s="58"/>
      <c r="T656" s="58"/>
      <c r="U656" s="58"/>
      <c r="V656" s="58"/>
      <c r="W656" s="58"/>
      <c r="X656" s="58"/>
      <c r="Y656" s="58"/>
    </row>
    <row r="657">
      <c r="A657" s="150"/>
      <c r="B657" s="150"/>
      <c r="C657" s="281"/>
      <c r="D657" s="138"/>
      <c r="E657" s="138"/>
      <c r="F657" s="138"/>
      <c r="G657" s="150"/>
      <c r="H657" s="138"/>
      <c r="I657" s="150"/>
      <c r="J657" s="150"/>
      <c r="K657" s="150"/>
      <c r="L657" s="150"/>
      <c r="M657" s="58"/>
      <c r="N657" s="58"/>
      <c r="O657" s="58"/>
      <c r="P657" s="58"/>
      <c r="Q657" s="58"/>
      <c r="R657" s="58"/>
      <c r="S657" s="58"/>
      <c r="T657" s="58"/>
      <c r="U657" s="58"/>
      <c r="V657" s="58"/>
      <c r="W657" s="58"/>
      <c r="X657" s="58"/>
      <c r="Y657" s="58"/>
    </row>
    <row r="658">
      <c r="A658" s="150"/>
      <c r="B658" s="150"/>
      <c r="C658" s="281"/>
      <c r="D658" s="138"/>
      <c r="E658" s="138"/>
      <c r="F658" s="138"/>
      <c r="G658" s="150"/>
      <c r="H658" s="138"/>
      <c r="I658" s="150"/>
      <c r="J658" s="150"/>
      <c r="K658" s="150"/>
      <c r="L658" s="150"/>
      <c r="M658" s="58"/>
      <c r="N658" s="58"/>
      <c r="O658" s="58"/>
      <c r="P658" s="58"/>
      <c r="Q658" s="58"/>
      <c r="R658" s="58"/>
      <c r="S658" s="58"/>
      <c r="T658" s="58"/>
      <c r="U658" s="58"/>
      <c r="V658" s="58"/>
      <c r="W658" s="58"/>
      <c r="X658" s="58"/>
      <c r="Y658" s="58"/>
    </row>
    <row r="659">
      <c r="A659" s="150"/>
      <c r="B659" s="150"/>
      <c r="C659" s="281"/>
      <c r="D659" s="138"/>
      <c r="E659" s="138"/>
      <c r="F659" s="138"/>
      <c r="G659" s="150"/>
      <c r="H659" s="138"/>
      <c r="I659" s="150"/>
      <c r="J659" s="150"/>
      <c r="K659" s="150"/>
      <c r="L659" s="150"/>
      <c r="M659" s="58"/>
      <c r="N659" s="58"/>
      <c r="O659" s="58"/>
      <c r="P659" s="58"/>
      <c r="Q659" s="58"/>
      <c r="R659" s="58"/>
      <c r="S659" s="58"/>
      <c r="T659" s="58"/>
      <c r="U659" s="58"/>
      <c r="V659" s="58"/>
      <c r="W659" s="58"/>
      <c r="X659" s="58"/>
      <c r="Y659" s="58"/>
    </row>
    <row r="660">
      <c r="A660" s="150"/>
      <c r="B660" s="150"/>
      <c r="C660" s="281"/>
      <c r="D660" s="138"/>
      <c r="E660" s="138"/>
      <c r="F660" s="138"/>
      <c r="G660" s="150"/>
      <c r="H660" s="138"/>
      <c r="I660" s="150"/>
      <c r="J660" s="150"/>
      <c r="K660" s="150"/>
      <c r="L660" s="150"/>
      <c r="M660" s="58"/>
      <c r="N660" s="58"/>
      <c r="O660" s="58"/>
      <c r="P660" s="58"/>
      <c r="Q660" s="58"/>
      <c r="R660" s="58"/>
      <c r="S660" s="58"/>
      <c r="T660" s="58"/>
      <c r="U660" s="58"/>
      <c r="V660" s="58"/>
      <c r="W660" s="58"/>
      <c r="X660" s="58"/>
      <c r="Y660" s="58"/>
    </row>
    <row r="661">
      <c r="A661" s="150"/>
      <c r="B661" s="150"/>
      <c r="C661" s="281"/>
      <c r="D661" s="138"/>
      <c r="E661" s="138"/>
      <c r="F661" s="138"/>
      <c r="G661" s="150"/>
      <c r="H661" s="138"/>
      <c r="I661" s="150"/>
      <c r="J661" s="150"/>
      <c r="K661" s="150"/>
      <c r="L661" s="150"/>
      <c r="M661" s="58"/>
      <c r="N661" s="58"/>
      <c r="O661" s="58"/>
      <c r="P661" s="58"/>
      <c r="Q661" s="58"/>
      <c r="R661" s="58"/>
      <c r="S661" s="58"/>
      <c r="T661" s="58"/>
      <c r="U661" s="58"/>
      <c r="V661" s="58"/>
      <c r="W661" s="58"/>
      <c r="X661" s="58"/>
      <c r="Y661" s="58"/>
    </row>
    <row r="662">
      <c r="A662" s="150"/>
      <c r="B662" s="150"/>
      <c r="C662" s="281"/>
      <c r="D662" s="138"/>
      <c r="E662" s="138"/>
      <c r="F662" s="138"/>
      <c r="G662" s="150"/>
      <c r="H662" s="138"/>
      <c r="I662" s="150"/>
      <c r="J662" s="150"/>
      <c r="K662" s="150"/>
      <c r="L662" s="150"/>
      <c r="M662" s="58"/>
      <c r="N662" s="58"/>
      <c r="O662" s="58"/>
      <c r="P662" s="58"/>
      <c r="Q662" s="58"/>
      <c r="R662" s="58"/>
      <c r="S662" s="58"/>
      <c r="T662" s="58"/>
      <c r="U662" s="58"/>
      <c r="V662" s="58"/>
      <c r="W662" s="58"/>
      <c r="X662" s="58"/>
      <c r="Y662" s="58"/>
    </row>
    <row r="663">
      <c r="A663" s="150"/>
      <c r="B663" s="150"/>
      <c r="C663" s="281"/>
      <c r="D663" s="138"/>
      <c r="E663" s="138"/>
      <c r="F663" s="138"/>
      <c r="G663" s="150"/>
      <c r="H663" s="138"/>
      <c r="I663" s="150"/>
      <c r="J663" s="150"/>
      <c r="K663" s="150"/>
      <c r="L663" s="150"/>
      <c r="M663" s="58"/>
      <c r="N663" s="58"/>
      <c r="O663" s="58"/>
      <c r="P663" s="58"/>
      <c r="Q663" s="58"/>
      <c r="R663" s="58"/>
      <c r="S663" s="58"/>
      <c r="T663" s="58"/>
      <c r="U663" s="58"/>
      <c r="V663" s="58"/>
      <c r="W663" s="58"/>
      <c r="X663" s="58"/>
      <c r="Y663" s="58"/>
    </row>
    <row r="664">
      <c r="A664" s="150"/>
      <c r="B664" s="150"/>
      <c r="C664" s="281"/>
      <c r="D664" s="138"/>
      <c r="E664" s="138"/>
      <c r="F664" s="138"/>
      <c r="G664" s="150"/>
      <c r="H664" s="138"/>
      <c r="I664" s="150"/>
      <c r="J664" s="150"/>
      <c r="K664" s="150"/>
      <c r="L664" s="150"/>
      <c r="M664" s="58"/>
      <c r="N664" s="58"/>
      <c r="O664" s="58"/>
      <c r="P664" s="58"/>
      <c r="Q664" s="58"/>
      <c r="R664" s="58"/>
      <c r="S664" s="58"/>
      <c r="T664" s="58"/>
      <c r="U664" s="58"/>
      <c r="V664" s="58"/>
      <c r="W664" s="58"/>
      <c r="X664" s="58"/>
      <c r="Y664" s="58"/>
    </row>
    <row r="665">
      <c r="A665" s="150"/>
      <c r="B665" s="150"/>
      <c r="C665" s="281"/>
      <c r="D665" s="138"/>
      <c r="E665" s="138"/>
      <c r="F665" s="138"/>
      <c r="G665" s="150"/>
      <c r="H665" s="138"/>
      <c r="I665" s="150"/>
      <c r="J665" s="150"/>
      <c r="K665" s="150"/>
      <c r="L665" s="150"/>
      <c r="M665" s="58"/>
      <c r="N665" s="58"/>
      <c r="O665" s="58"/>
      <c r="P665" s="58"/>
      <c r="Q665" s="58"/>
      <c r="R665" s="58"/>
      <c r="S665" s="58"/>
      <c r="T665" s="58"/>
      <c r="U665" s="58"/>
      <c r="V665" s="58"/>
      <c r="W665" s="58"/>
      <c r="X665" s="58"/>
      <c r="Y665" s="58"/>
    </row>
    <row r="666">
      <c r="A666" s="150"/>
      <c r="B666" s="150"/>
      <c r="C666" s="281"/>
      <c r="D666" s="138"/>
      <c r="E666" s="138"/>
      <c r="F666" s="138"/>
      <c r="G666" s="150"/>
      <c r="H666" s="138"/>
      <c r="I666" s="150"/>
      <c r="J666" s="150"/>
      <c r="K666" s="150"/>
      <c r="L666" s="150"/>
      <c r="M666" s="58"/>
      <c r="N666" s="58"/>
      <c r="O666" s="58"/>
      <c r="P666" s="58"/>
      <c r="Q666" s="58"/>
      <c r="R666" s="58"/>
      <c r="S666" s="58"/>
      <c r="T666" s="58"/>
      <c r="U666" s="58"/>
      <c r="V666" s="58"/>
      <c r="W666" s="58"/>
      <c r="X666" s="58"/>
      <c r="Y666" s="58"/>
    </row>
    <row r="667">
      <c r="A667" s="150"/>
      <c r="B667" s="150"/>
      <c r="C667" s="281"/>
      <c r="D667" s="138"/>
      <c r="E667" s="138"/>
      <c r="F667" s="138"/>
      <c r="G667" s="150"/>
      <c r="H667" s="138"/>
      <c r="I667" s="150"/>
      <c r="J667" s="150"/>
      <c r="K667" s="150"/>
      <c r="L667" s="150"/>
      <c r="M667" s="58"/>
      <c r="N667" s="58"/>
      <c r="O667" s="58"/>
      <c r="P667" s="58"/>
      <c r="Q667" s="58"/>
      <c r="R667" s="58"/>
      <c r="S667" s="58"/>
      <c r="T667" s="58"/>
      <c r="U667" s="58"/>
      <c r="V667" s="58"/>
      <c r="W667" s="58"/>
      <c r="X667" s="58"/>
      <c r="Y667" s="58"/>
    </row>
    <row r="668">
      <c r="A668" s="150"/>
      <c r="B668" s="150"/>
      <c r="C668" s="281"/>
      <c r="D668" s="138"/>
      <c r="E668" s="138"/>
      <c r="F668" s="138"/>
      <c r="G668" s="150"/>
      <c r="H668" s="138"/>
      <c r="I668" s="150"/>
      <c r="J668" s="150"/>
      <c r="K668" s="150"/>
      <c r="L668" s="150"/>
      <c r="M668" s="58"/>
      <c r="N668" s="58"/>
      <c r="O668" s="58"/>
      <c r="P668" s="58"/>
      <c r="Q668" s="58"/>
      <c r="R668" s="58"/>
      <c r="S668" s="58"/>
      <c r="T668" s="58"/>
      <c r="U668" s="58"/>
      <c r="V668" s="58"/>
      <c r="W668" s="58"/>
      <c r="X668" s="58"/>
      <c r="Y668" s="58"/>
    </row>
    <row r="669">
      <c r="A669" s="150"/>
      <c r="B669" s="150"/>
      <c r="C669" s="281"/>
      <c r="D669" s="138"/>
      <c r="E669" s="138"/>
      <c r="F669" s="138"/>
      <c r="G669" s="150"/>
      <c r="H669" s="138"/>
      <c r="I669" s="150"/>
      <c r="J669" s="150"/>
      <c r="K669" s="150"/>
      <c r="L669" s="150"/>
      <c r="M669" s="58"/>
      <c r="N669" s="58"/>
      <c r="O669" s="58"/>
      <c r="P669" s="58"/>
      <c r="Q669" s="58"/>
      <c r="R669" s="58"/>
      <c r="S669" s="58"/>
      <c r="T669" s="58"/>
      <c r="U669" s="58"/>
      <c r="V669" s="58"/>
      <c r="W669" s="58"/>
      <c r="X669" s="58"/>
      <c r="Y669" s="58"/>
    </row>
    <row r="670">
      <c r="A670" s="150"/>
      <c r="B670" s="150"/>
      <c r="C670" s="281"/>
      <c r="D670" s="138"/>
      <c r="E670" s="138"/>
      <c r="F670" s="138"/>
      <c r="G670" s="150"/>
      <c r="H670" s="138"/>
      <c r="I670" s="150"/>
      <c r="J670" s="150"/>
      <c r="K670" s="150"/>
      <c r="L670" s="150"/>
      <c r="M670" s="58"/>
      <c r="N670" s="58"/>
      <c r="O670" s="58"/>
      <c r="P670" s="58"/>
      <c r="Q670" s="58"/>
      <c r="R670" s="58"/>
      <c r="S670" s="58"/>
      <c r="T670" s="58"/>
      <c r="U670" s="58"/>
      <c r="V670" s="58"/>
      <c r="W670" s="58"/>
      <c r="X670" s="58"/>
      <c r="Y670" s="58"/>
    </row>
    <row r="671">
      <c r="A671" s="150"/>
      <c r="B671" s="150"/>
      <c r="C671" s="281"/>
      <c r="D671" s="138"/>
      <c r="E671" s="138"/>
      <c r="F671" s="138"/>
      <c r="G671" s="150"/>
      <c r="H671" s="138"/>
      <c r="I671" s="150"/>
      <c r="J671" s="150"/>
      <c r="K671" s="150"/>
      <c r="L671" s="150"/>
      <c r="M671" s="58"/>
      <c r="N671" s="58"/>
      <c r="O671" s="58"/>
      <c r="P671" s="58"/>
      <c r="Q671" s="58"/>
      <c r="R671" s="58"/>
      <c r="S671" s="58"/>
      <c r="T671" s="58"/>
      <c r="U671" s="58"/>
      <c r="V671" s="58"/>
      <c r="W671" s="58"/>
      <c r="X671" s="58"/>
      <c r="Y671" s="58"/>
    </row>
    <row r="672">
      <c r="A672" s="150"/>
      <c r="B672" s="150"/>
      <c r="C672" s="281"/>
      <c r="D672" s="138"/>
      <c r="E672" s="138"/>
      <c r="F672" s="138"/>
      <c r="G672" s="150"/>
      <c r="H672" s="138"/>
      <c r="I672" s="150"/>
      <c r="J672" s="150"/>
      <c r="K672" s="150"/>
      <c r="L672" s="150"/>
      <c r="M672" s="58"/>
      <c r="N672" s="58"/>
      <c r="O672" s="58"/>
      <c r="P672" s="58"/>
      <c r="Q672" s="58"/>
      <c r="R672" s="58"/>
      <c r="S672" s="58"/>
      <c r="T672" s="58"/>
      <c r="U672" s="58"/>
      <c r="V672" s="58"/>
      <c r="W672" s="58"/>
      <c r="X672" s="58"/>
      <c r="Y672" s="58"/>
    </row>
    <row r="673">
      <c r="A673" s="150"/>
      <c r="B673" s="150"/>
      <c r="C673" s="281"/>
      <c r="D673" s="138"/>
      <c r="E673" s="138"/>
      <c r="F673" s="138"/>
      <c r="G673" s="150"/>
      <c r="H673" s="138"/>
      <c r="I673" s="150"/>
      <c r="J673" s="150"/>
      <c r="K673" s="150"/>
      <c r="L673" s="150"/>
      <c r="M673" s="58"/>
      <c r="N673" s="58"/>
      <c r="O673" s="58"/>
      <c r="P673" s="58"/>
      <c r="Q673" s="58"/>
      <c r="R673" s="58"/>
      <c r="S673" s="58"/>
      <c r="T673" s="58"/>
      <c r="U673" s="58"/>
      <c r="V673" s="58"/>
      <c r="W673" s="58"/>
      <c r="X673" s="58"/>
      <c r="Y673" s="58"/>
    </row>
    <row r="674">
      <c r="A674" s="150"/>
      <c r="B674" s="150"/>
      <c r="C674" s="281"/>
      <c r="D674" s="138"/>
      <c r="E674" s="138"/>
      <c r="F674" s="138"/>
      <c r="G674" s="150"/>
      <c r="H674" s="138"/>
      <c r="I674" s="150"/>
      <c r="J674" s="150"/>
      <c r="K674" s="150"/>
      <c r="L674" s="150"/>
      <c r="M674" s="58"/>
      <c r="N674" s="58"/>
      <c r="O674" s="58"/>
      <c r="P674" s="58"/>
      <c r="Q674" s="58"/>
      <c r="R674" s="58"/>
      <c r="S674" s="58"/>
      <c r="T674" s="58"/>
      <c r="U674" s="58"/>
      <c r="V674" s="58"/>
      <c r="W674" s="58"/>
      <c r="X674" s="58"/>
      <c r="Y674" s="58"/>
    </row>
    <row r="675">
      <c r="A675" s="150"/>
      <c r="B675" s="150"/>
      <c r="C675" s="281"/>
      <c r="D675" s="138"/>
      <c r="E675" s="138"/>
      <c r="F675" s="138"/>
      <c r="G675" s="150"/>
      <c r="H675" s="138"/>
      <c r="I675" s="150"/>
      <c r="J675" s="150"/>
      <c r="K675" s="150"/>
      <c r="L675" s="150"/>
      <c r="M675" s="58"/>
      <c r="N675" s="58"/>
      <c r="O675" s="58"/>
      <c r="P675" s="58"/>
      <c r="Q675" s="58"/>
      <c r="R675" s="58"/>
      <c r="S675" s="58"/>
      <c r="T675" s="58"/>
      <c r="U675" s="58"/>
      <c r="V675" s="58"/>
      <c r="W675" s="58"/>
      <c r="X675" s="58"/>
      <c r="Y675" s="58"/>
    </row>
    <row r="676">
      <c r="A676" s="150"/>
      <c r="B676" s="150"/>
      <c r="C676" s="281"/>
      <c r="D676" s="138"/>
      <c r="E676" s="138"/>
      <c r="F676" s="138"/>
      <c r="G676" s="150"/>
      <c r="H676" s="138"/>
      <c r="I676" s="150"/>
      <c r="J676" s="150"/>
      <c r="K676" s="150"/>
      <c r="L676" s="150"/>
      <c r="M676" s="58"/>
      <c r="N676" s="58"/>
      <c r="O676" s="58"/>
      <c r="P676" s="58"/>
      <c r="Q676" s="58"/>
      <c r="R676" s="58"/>
      <c r="S676" s="58"/>
      <c r="T676" s="58"/>
      <c r="U676" s="58"/>
      <c r="V676" s="58"/>
      <c r="W676" s="58"/>
      <c r="X676" s="58"/>
      <c r="Y676" s="58"/>
    </row>
    <row r="677">
      <c r="A677" s="150"/>
      <c r="B677" s="150"/>
      <c r="C677" s="281"/>
      <c r="D677" s="138"/>
      <c r="E677" s="138"/>
      <c r="F677" s="138"/>
      <c r="G677" s="150"/>
      <c r="H677" s="138"/>
      <c r="I677" s="150"/>
      <c r="J677" s="150"/>
      <c r="K677" s="150"/>
      <c r="L677" s="150"/>
      <c r="M677" s="58"/>
      <c r="N677" s="58"/>
      <c r="O677" s="58"/>
      <c r="P677" s="58"/>
      <c r="Q677" s="58"/>
      <c r="R677" s="58"/>
      <c r="S677" s="58"/>
      <c r="T677" s="58"/>
      <c r="U677" s="58"/>
      <c r="V677" s="58"/>
      <c r="W677" s="58"/>
      <c r="X677" s="58"/>
      <c r="Y677" s="58"/>
    </row>
    <row r="678">
      <c r="A678" s="150"/>
      <c r="B678" s="150"/>
      <c r="C678" s="281"/>
      <c r="D678" s="138"/>
      <c r="E678" s="138"/>
      <c r="F678" s="138"/>
      <c r="G678" s="150"/>
      <c r="H678" s="138"/>
      <c r="I678" s="150"/>
      <c r="J678" s="150"/>
      <c r="K678" s="150"/>
      <c r="L678" s="150"/>
      <c r="M678" s="58"/>
      <c r="N678" s="58"/>
      <c r="O678" s="58"/>
      <c r="P678" s="58"/>
      <c r="Q678" s="58"/>
      <c r="R678" s="58"/>
      <c r="S678" s="58"/>
      <c r="T678" s="58"/>
      <c r="U678" s="58"/>
      <c r="V678" s="58"/>
      <c r="W678" s="58"/>
      <c r="X678" s="58"/>
      <c r="Y678" s="58"/>
    </row>
    <row r="679">
      <c r="A679" s="150"/>
      <c r="B679" s="150"/>
      <c r="C679" s="281"/>
      <c r="D679" s="138"/>
      <c r="E679" s="138"/>
      <c r="F679" s="138"/>
      <c r="G679" s="150"/>
      <c r="H679" s="138"/>
      <c r="I679" s="150"/>
      <c r="J679" s="150"/>
      <c r="K679" s="150"/>
      <c r="L679" s="150"/>
      <c r="M679" s="58"/>
      <c r="N679" s="58"/>
      <c r="O679" s="58"/>
      <c r="P679" s="58"/>
      <c r="Q679" s="58"/>
      <c r="R679" s="58"/>
      <c r="S679" s="58"/>
      <c r="T679" s="58"/>
      <c r="U679" s="58"/>
      <c r="V679" s="58"/>
      <c r="W679" s="58"/>
      <c r="X679" s="58"/>
      <c r="Y679" s="58"/>
    </row>
    <row r="680">
      <c r="A680" s="150"/>
      <c r="B680" s="150"/>
      <c r="C680" s="281"/>
      <c r="D680" s="138"/>
      <c r="E680" s="138"/>
      <c r="F680" s="138"/>
      <c r="G680" s="150"/>
      <c r="H680" s="138"/>
      <c r="I680" s="150"/>
      <c r="J680" s="150"/>
      <c r="K680" s="150"/>
      <c r="L680" s="150"/>
      <c r="M680" s="58"/>
      <c r="N680" s="58"/>
      <c r="O680" s="58"/>
      <c r="P680" s="58"/>
      <c r="Q680" s="58"/>
      <c r="R680" s="58"/>
      <c r="S680" s="58"/>
      <c r="T680" s="58"/>
      <c r="U680" s="58"/>
      <c r="V680" s="58"/>
      <c r="W680" s="58"/>
      <c r="X680" s="58"/>
      <c r="Y680" s="58"/>
    </row>
    <row r="681">
      <c r="A681" s="150"/>
      <c r="B681" s="150"/>
      <c r="C681" s="281"/>
      <c r="D681" s="138"/>
      <c r="E681" s="138"/>
      <c r="F681" s="138"/>
      <c r="G681" s="150"/>
      <c r="H681" s="138"/>
      <c r="I681" s="150"/>
      <c r="J681" s="150"/>
      <c r="K681" s="150"/>
      <c r="L681" s="150"/>
      <c r="M681" s="58"/>
      <c r="N681" s="58"/>
      <c r="O681" s="58"/>
      <c r="P681" s="58"/>
      <c r="Q681" s="58"/>
      <c r="R681" s="58"/>
      <c r="S681" s="58"/>
      <c r="T681" s="58"/>
      <c r="U681" s="58"/>
      <c r="V681" s="58"/>
      <c r="W681" s="58"/>
      <c r="X681" s="58"/>
      <c r="Y681" s="58"/>
    </row>
    <row r="682">
      <c r="A682" s="150"/>
      <c r="B682" s="150"/>
      <c r="C682" s="281"/>
      <c r="D682" s="138"/>
      <c r="E682" s="138"/>
      <c r="F682" s="138"/>
      <c r="G682" s="150"/>
      <c r="H682" s="138"/>
      <c r="I682" s="150"/>
      <c r="J682" s="150"/>
      <c r="K682" s="150"/>
      <c r="L682" s="150"/>
      <c r="M682" s="58"/>
      <c r="N682" s="58"/>
      <c r="O682" s="58"/>
      <c r="P682" s="58"/>
      <c r="Q682" s="58"/>
      <c r="R682" s="58"/>
      <c r="S682" s="58"/>
      <c r="T682" s="58"/>
      <c r="U682" s="58"/>
      <c r="V682" s="58"/>
      <c r="W682" s="58"/>
      <c r="X682" s="58"/>
      <c r="Y682" s="58"/>
    </row>
    <row r="683">
      <c r="A683" s="150"/>
      <c r="B683" s="150"/>
      <c r="C683" s="281"/>
      <c r="D683" s="138"/>
      <c r="E683" s="138"/>
      <c r="F683" s="138"/>
      <c r="G683" s="150"/>
      <c r="H683" s="138"/>
      <c r="I683" s="150"/>
      <c r="J683" s="150"/>
      <c r="K683" s="150"/>
      <c r="L683" s="150"/>
      <c r="M683" s="58"/>
      <c r="N683" s="58"/>
      <c r="O683" s="58"/>
      <c r="P683" s="58"/>
      <c r="Q683" s="58"/>
      <c r="R683" s="58"/>
      <c r="S683" s="58"/>
      <c r="T683" s="58"/>
      <c r="U683" s="58"/>
      <c r="V683" s="58"/>
      <c r="W683" s="58"/>
      <c r="X683" s="58"/>
      <c r="Y683" s="58"/>
    </row>
    <row r="684">
      <c r="A684" s="150"/>
      <c r="B684" s="150"/>
      <c r="C684" s="281"/>
      <c r="D684" s="138"/>
      <c r="E684" s="138"/>
      <c r="F684" s="138"/>
      <c r="G684" s="150"/>
      <c r="H684" s="138"/>
      <c r="I684" s="150"/>
      <c r="J684" s="150"/>
      <c r="K684" s="150"/>
      <c r="L684" s="150"/>
      <c r="M684" s="58"/>
      <c r="N684" s="58"/>
      <c r="O684" s="58"/>
      <c r="P684" s="58"/>
      <c r="Q684" s="58"/>
      <c r="R684" s="58"/>
      <c r="S684" s="58"/>
      <c r="T684" s="58"/>
      <c r="U684" s="58"/>
      <c r="V684" s="58"/>
      <c r="W684" s="58"/>
      <c r="X684" s="58"/>
      <c r="Y684" s="58"/>
    </row>
    <row r="685">
      <c r="A685" s="150"/>
      <c r="B685" s="150"/>
      <c r="C685" s="281"/>
      <c r="D685" s="138"/>
      <c r="E685" s="138"/>
      <c r="F685" s="138"/>
      <c r="G685" s="150"/>
      <c r="H685" s="138"/>
      <c r="I685" s="150"/>
      <c r="J685" s="150"/>
      <c r="K685" s="150"/>
      <c r="L685" s="150"/>
      <c r="M685" s="58"/>
      <c r="N685" s="58"/>
      <c r="O685" s="58"/>
      <c r="P685" s="58"/>
      <c r="Q685" s="58"/>
      <c r="R685" s="58"/>
      <c r="S685" s="58"/>
      <c r="T685" s="58"/>
      <c r="U685" s="58"/>
      <c r="V685" s="58"/>
      <c r="W685" s="58"/>
      <c r="X685" s="58"/>
      <c r="Y685" s="58"/>
    </row>
    <row r="686">
      <c r="A686" s="150"/>
      <c r="B686" s="150"/>
      <c r="C686" s="281"/>
      <c r="D686" s="138"/>
      <c r="E686" s="138"/>
      <c r="F686" s="138"/>
      <c r="G686" s="150"/>
      <c r="H686" s="138"/>
      <c r="I686" s="150"/>
      <c r="J686" s="150"/>
      <c r="K686" s="150"/>
      <c r="L686" s="150"/>
      <c r="M686" s="58"/>
      <c r="N686" s="58"/>
      <c r="O686" s="58"/>
      <c r="P686" s="58"/>
      <c r="Q686" s="58"/>
      <c r="R686" s="58"/>
      <c r="S686" s="58"/>
      <c r="T686" s="58"/>
      <c r="U686" s="58"/>
      <c r="V686" s="58"/>
      <c r="W686" s="58"/>
      <c r="X686" s="58"/>
      <c r="Y686" s="58"/>
    </row>
    <row r="687">
      <c r="A687" s="150"/>
      <c r="B687" s="150"/>
      <c r="C687" s="281"/>
      <c r="D687" s="138"/>
      <c r="E687" s="138"/>
      <c r="F687" s="138"/>
      <c r="G687" s="150"/>
      <c r="H687" s="138"/>
      <c r="I687" s="150"/>
      <c r="J687" s="150"/>
      <c r="K687" s="150"/>
      <c r="L687" s="150"/>
      <c r="M687" s="58"/>
      <c r="N687" s="58"/>
      <c r="O687" s="58"/>
      <c r="P687" s="58"/>
      <c r="Q687" s="58"/>
      <c r="R687" s="58"/>
      <c r="S687" s="58"/>
      <c r="T687" s="58"/>
      <c r="U687" s="58"/>
      <c r="V687" s="58"/>
      <c r="W687" s="58"/>
      <c r="X687" s="58"/>
      <c r="Y687" s="58"/>
    </row>
    <row r="688">
      <c r="A688" s="150"/>
      <c r="B688" s="150"/>
      <c r="C688" s="281"/>
      <c r="D688" s="138"/>
      <c r="E688" s="138"/>
      <c r="F688" s="138"/>
      <c r="G688" s="150"/>
      <c r="H688" s="138"/>
      <c r="I688" s="150"/>
      <c r="J688" s="150"/>
      <c r="K688" s="150"/>
      <c r="L688" s="150"/>
      <c r="M688" s="58"/>
      <c r="N688" s="58"/>
      <c r="O688" s="58"/>
      <c r="P688" s="58"/>
      <c r="Q688" s="58"/>
      <c r="R688" s="58"/>
      <c r="S688" s="58"/>
      <c r="T688" s="58"/>
      <c r="U688" s="58"/>
      <c r="V688" s="58"/>
      <c r="W688" s="58"/>
      <c r="X688" s="58"/>
      <c r="Y688" s="58"/>
    </row>
    <row r="689">
      <c r="A689" s="150"/>
      <c r="B689" s="150"/>
      <c r="C689" s="281"/>
      <c r="D689" s="138"/>
      <c r="E689" s="138"/>
      <c r="F689" s="138"/>
      <c r="G689" s="150"/>
      <c r="H689" s="138"/>
      <c r="I689" s="150"/>
      <c r="J689" s="150"/>
      <c r="K689" s="150"/>
      <c r="L689" s="150"/>
      <c r="M689" s="58"/>
      <c r="N689" s="58"/>
      <c r="O689" s="58"/>
      <c r="P689" s="58"/>
      <c r="Q689" s="58"/>
      <c r="R689" s="58"/>
      <c r="S689" s="58"/>
      <c r="T689" s="58"/>
      <c r="U689" s="58"/>
      <c r="V689" s="58"/>
      <c r="W689" s="58"/>
      <c r="X689" s="58"/>
      <c r="Y689" s="58"/>
    </row>
    <row r="690">
      <c r="A690" s="150"/>
      <c r="B690" s="150"/>
      <c r="C690" s="281"/>
      <c r="D690" s="138"/>
      <c r="E690" s="138"/>
      <c r="F690" s="138"/>
      <c r="G690" s="150"/>
      <c r="H690" s="138"/>
      <c r="I690" s="150"/>
      <c r="J690" s="150"/>
      <c r="K690" s="150"/>
      <c r="L690" s="150"/>
      <c r="M690" s="58"/>
      <c r="N690" s="58"/>
      <c r="O690" s="58"/>
      <c r="P690" s="58"/>
      <c r="Q690" s="58"/>
      <c r="R690" s="58"/>
      <c r="S690" s="58"/>
      <c r="T690" s="58"/>
      <c r="U690" s="58"/>
      <c r="V690" s="58"/>
      <c r="W690" s="58"/>
      <c r="X690" s="58"/>
      <c r="Y690" s="58"/>
    </row>
    <row r="691">
      <c r="A691" s="150"/>
      <c r="B691" s="150"/>
      <c r="C691" s="281"/>
      <c r="D691" s="138"/>
      <c r="E691" s="138"/>
      <c r="F691" s="138"/>
      <c r="G691" s="150"/>
      <c r="H691" s="138"/>
      <c r="I691" s="150"/>
      <c r="J691" s="150"/>
      <c r="K691" s="150"/>
      <c r="L691" s="150"/>
      <c r="M691" s="58"/>
      <c r="N691" s="58"/>
      <c r="O691" s="58"/>
      <c r="P691" s="58"/>
      <c r="Q691" s="58"/>
      <c r="R691" s="58"/>
      <c r="S691" s="58"/>
      <c r="T691" s="58"/>
      <c r="U691" s="58"/>
      <c r="V691" s="58"/>
      <c r="W691" s="58"/>
      <c r="X691" s="58"/>
      <c r="Y691" s="58"/>
    </row>
    <row r="692">
      <c r="A692" s="150"/>
      <c r="B692" s="150"/>
      <c r="C692" s="281"/>
      <c r="D692" s="138"/>
      <c r="E692" s="138"/>
      <c r="F692" s="138"/>
      <c r="G692" s="150"/>
      <c r="H692" s="138"/>
      <c r="I692" s="150"/>
      <c r="J692" s="150"/>
      <c r="K692" s="150"/>
      <c r="L692" s="150"/>
      <c r="M692" s="58"/>
      <c r="N692" s="58"/>
      <c r="O692" s="58"/>
      <c r="P692" s="58"/>
      <c r="Q692" s="58"/>
      <c r="R692" s="58"/>
      <c r="S692" s="58"/>
      <c r="T692" s="58"/>
      <c r="U692" s="58"/>
      <c r="V692" s="58"/>
      <c r="W692" s="58"/>
      <c r="X692" s="58"/>
      <c r="Y692" s="58"/>
    </row>
    <row r="693">
      <c r="A693" s="150"/>
      <c r="B693" s="150"/>
      <c r="C693" s="281"/>
      <c r="D693" s="138"/>
      <c r="E693" s="138"/>
      <c r="F693" s="138"/>
      <c r="G693" s="150"/>
      <c r="H693" s="138"/>
      <c r="I693" s="150"/>
      <c r="J693" s="150"/>
      <c r="K693" s="150"/>
      <c r="L693" s="150"/>
      <c r="M693" s="58"/>
      <c r="N693" s="58"/>
      <c r="O693" s="58"/>
      <c r="P693" s="58"/>
      <c r="Q693" s="58"/>
      <c r="R693" s="58"/>
      <c r="S693" s="58"/>
      <c r="T693" s="58"/>
      <c r="U693" s="58"/>
      <c r="V693" s="58"/>
      <c r="W693" s="58"/>
      <c r="X693" s="58"/>
      <c r="Y693" s="58"/>
    </row>
    <row r="694">
      <c r="A694" s="150"/>
      <c r="B694" s="150"/>
      <c r="C694" s="281"/>
      <c r="D694" s="138"/>
      <c r="E694" s="138"/>
      <c r="F694" s="138"/>
      <c r="G694" s="150"/>
      <c r="H694" s="138"/>
      <c r="I694" s="150"/>
      <c r="J694" s="150"/>
      <c r="K694" s="150"/>
      <c r="L694" s="150"/>
      <c r="M694" s="58"/>
      <c r="N694" s="58"/>
      <c r="O694" s="58"/>
      <c r="P694" s="58"/>
      <c r="Q694" s="58"/>
      <c r="R694" s="58"/>
      <c r="S694" s="58"/>
      <c r="T694" s="58"/>
      <c r="U694" s="58"/>
      <c r="V694" s="58"/>
      <c r="W694" s="58"/>
      <c r="X694" s="58"/>
      <c r="Y694" s="58"/>
    </row>
    <row r="695">
      <c r="A695" s="150"/>
      <c r="B695" s="150"/>
      <c r="C695" s="281"/>
      <c r="D695" s="138"/>
      <c r="E695" s="138"/>
      <c r="F695" s="138"/>
      <c r="G695" s="150"/>
      <c r="H695" s="138"/>
      <c r="I695" s="150"/>
      <c r="J695" s="150"/>
      <c r="K695" s="150"/>
      <c r="L695" s="150"/>
      <c r="M695" s="58"/>
      <c r="N695" s="58"/>
      <c r="O695" s="58"/>
      <c r="P695" s="58"/>
      <c r="Q695" s="58"/>
      <c r="R695" s="58"/>
      <c r="S695" s="58"/>
      <c r="T695" s="58"/>
      <c r="U695" s="58"/>
      <c r="V695" s="58"/>
      <c r="W695" s="58"/>
      <c r="X695" s="58"/>
      <c r="Y695" s="58"/>
    </row>
    <row r="696">
      <c r="A696" s="150"/>
      <c r="B696" s="150"/>
      <c r="C696" s="281"/>
      <c r="D696" s="138"/>
      <c r="E696" s="138"/>
      <c r="F696" s="138"/>
      <c r="G696" s="150"/>
      <c r="H696" s="138"/>
      <c r="I696" s="150"/>
      <c r="J696" s="150"/>
      <c r="K696" s="150"/>
      <c r="L696" s="150"/>
      <c r="M696" s="58"/>
      <c r="N696" s="58"/>
      <c r="O696" s="58"/>
      <c r="P696" s="58"/>
      <c r="Q696" s="58"/>
      <c r="R696" s="58"/>
      <c r="S696" s="58"/>
      <c r="T696" s="58"/>
      <c r="U696" s="58"/>
      <c r="V696" s="58"/>
      <c r="W696" s="58"/>
      <c r="X696" s="58"/>
      <c r="Y696" s="58"/>
    </row>
    <row r="697">
      <c r="A697" s="150"/>
      <c r="B697" s="150"/>
      <c r="C697" s="281"/>
      <c r="D697" s="138"/>
      <c r="E697" s="138"/>
      <c r="F697" s="138"/>
      <c r="G697" s="150"/>
      <c r="H697" s="138"/>
      <c r="I697" s="150"/>
      <c r="J697" s="150"/>
      <c r="K697" s="150"/>
      <c r="L697" s="150"/>
      <c r="M697" s="58"/>
      <c r="N697" s="58"/>
      <c r="O697" s="58"/>
      <c r="P697" s="58"/>
      <c r="Q697" s="58"/>
      <c r="R697" s="58"/>
      <c r="S697" s="58"/>
      <c r="T697" s="58"/>
      <c r="U697" s="58"/>
      <c r="V697" s="58"/>
      <c r="W697" s="58"/>
      <c r="X697" s="58"/>
      <c r="Y697" s="58"/>
    </row>
    <row r="698">
      <c r="A698" s="150"/>
      <c r="B698" s="150"/>
      <c r="C698" s="281"/>
      <c r="D698" s="138"/>
      <c r="E698" s="138"/>
      <c r="F698" s="138"/>
      <c r="G698" s="150"/>
      <c r="H698" s="138"/>
      <c r="I698" s="150"/>
      <c r="J698" s="150"/>
      <c r="K698" s="150"/>
      <c r="L698" s="150"/>
      <c r="M698" s="58"/>
      <c r="N698" s="58"/>
      <c r="O698" s="58"/>
      <c r="P698" s="58"/>
      <c r="Q698" s="58"/>
      <c r="R698" s="58"/>
      <c r="S698" s="58"/>
      <c r="T698" s="58"/>
      <c r="U698" s="58"/>
      <c r="V698" s="58"/>
      <c r="W698" s="58"/>
      <c r="X698" s="58"/>
      <c r="Y698" s="58"/>
    </row>
    <row r="699">
      <c r="A699" s="150"/>
      <c r="B699" s="150"/>
      <c r="C699" s="281"/>
      <c r="D699" s="138"/>
      <c r="E699" s="138"/>
      <c r="F699" s="138"/>
      <c r="G699" s="150"/>
      <c r="H699" s="138"/>
      <c r="I699" s="150"/>
      <c r="J699" s="150"/>
      <c r="K699" s="150"/>
      <c r="L699" s="150"/>
      <c r="M699" s="58"/>
      <c r="N699" s="58"/>
      <c r="O699" s="58"/>
      <c r="P699" s="58"/>
      <c r="Q699" s="58"/>
      <c r="R699" s="58"/>
      <c r="S699" s="58"/>
      <c r="T699" s="58"/>
      <c r="U699" s="58"/>
      <c r="V699" s="58"/>
      <c r="W699" s="58"/>
      <c r="X699" s="58"/>
      <c r="Y699" s="58"/>
    </row>
    <row r="700">
      <c r="A700" s="150"/>
      <c r="B700" s="150"/>
      <c r="C700" s="281"/>
      <c r="D700" s="138"/>
      <c r="E700" s="138"/>
      <c r="F700" s="138"/>
      <c r="G700" s="150"/>
      <c r="H700" s="138"/>
      <c r="I700" s="150"/>
      <c r="J700" s="150"/>
      <c r="K700" s="150"/>
      <c r="L700" s="150"/>
      <c r="M700" s="58"/>
      <c r="N700" s="58"/>
      <c r="O700" s="58"/>
      <c r="P700" s="58"/>
      <c r="Q700" s="58"/>
      <c r="R700" s="58"/>
      <c r="S700" s="58"/>
      <c r="T700" s="58"/>
      <c r="U700" s="58"/>
      <c r="V700" s="58"/>
      <c r="W700" s="58"/>
      <c r="X700" s="58"/>
      <c r="Y700" s="58"/>
    </row>
    <row r="701">
      <c r="A701" s="150"/>
      <c r="B701" s="150"/>
      <c r="C701" s="281"/>
      <c r="D701" s="138"/>
      <c r="E701" s="138"/>
      <c r="F701" s="138"/>
      <c r="G701" s="150"/>
      <c r="H701" s="138"/>
      <c r="I701" s="150"/>
      <c r="J701" s="150"/>
      <c r="K701" s="150"/>
      <c r="L701" s="150"/>
      <c r="M701" s="58"/>
      <c r="N701" s="58"/>
      <c r="O701" s="58"/>
      <c r="P701" s="58"/>
      <c r="Q701" s="58"/>
      <c r="R701" s="58"/>
      <c r="S701" s="58"/>
      <c r="T701" s="58"/>
      <c r="U701" s="58"/>
      <c r="V701" s="58"/>
      <c r="W701" s="58"/>
      <c r="X701" s="58"/>
      <c r="Y701" s="58"/>
    </row>
    <row r="702">
      <c r="A702" s="150"/>
      <c r="B702" s="150"/>
      <c r="C702" s="281"/>
      <c r="D702" s="138"/>
      <c r="E702" s="138"/>
      <c r="F702" s="138"/>
      <c r="G702" s="150"/>
      <c r="H702" s="138"/>
      <c r="I702" s="150"/>
      <c r="J702" s="150"/>
      <c r="K702" s="150"/>
      <c r="L702" s="150"/>
      <c r="M702" s="58"/>
      <c r="N702" s="58"/>
      <c r="O702" s="58"/>
      <c r="P702" s="58"/>
      <c r="Q702" s="58"/>
      <c r="R702" s="58"/>
      <c r="S702" s="58"/>
      <c r="T702" s="58"/>
      <c r="U702" s="58"/>
      <c r="V702" s="58"/>
      <c r="W702" s="58"/>
      <c r="X702" s="58"/>
      <c r="Y702" s="58"/>
    </row>
    <row r="703">
      <c r="A703" s="150"/>
      <c r="B703" s="150"/>
      <c r="C703" s="281"/>
      <c r="D703" s="138"/>
      <c r="E703" s="138"/>
      <c r="F703" s="138"/>
      <c r="G703" s="150"/>
      <c r="H703" s="138"/>
      <c r="I703" s="150"/>
      <c r="J703" s="150"/>
      <c r="K703" s="150"/>
      <c r="L703" s="150"/>
      <c r="M703" s="58"/>
      <c r="N703" s="58"/>
      <c r="O703" s="58"/>
      <c r="P703" s="58"/>
      <c r="Q703" s="58"/>
      <c r="R703" s="58"/>
      <c r="S703" s="58"/>
      <c r="T703" s="58"/>
      <c r="U703" s="58"/>
      <c r="V703" s="58"/>
      <c r="W703" s="58"/>
      <c r="X703" s="58"/>
      <c r="Y703" s="58"/>
    </row>
    <row r="704">
      <c r="A704" s="150"/>
      <c r="B704" s="150"/>
      <c r="C704" s="281"/>
      <c r="D704" s="138"/>
      <c r="E704" s="138"/>
      <c r="F704" s="138"/>
      <c r="G704" s="150"/>
      <c r="H704" s="138"/>
      <c r="I704" s="150"/>
      <c r="J704" s="150"/>
      <c r="K704" s="150"/>
      <c r="L704" s="150"/>
      <c r="M704" s="58"/>
      <c r="N704" s="58"/>
      <c r="O704" s="58"/>
      <c r="P704" s="58"/>
      <c r="Q704" s="58"/>
      <c r="R704" s="58"/>
      <c r="S704" s="58"/>
      <c r="T704" s="58"/>
      <c r="U704" s="58"/>
      <c r="V704" s="58"/>
      <c r="W704" s="58"/>
      <c r="X704" s="58"/>
      <c r="Y704" s="58"/>
    </row>
    <row r="705">
      <c r="A705" s="150"/>
      <c r="B705" s="150"/>
      <c r="C705" s="281"/>
      <c r="D705" s="138"/>
      <c r="E705" s="138"/>
      <c r="F705" s="138"/>
      <c r="G705" s="150"/>
      <c r="H705" s="138"/>
      <c r="I705" s="150"/>
      <c r="J705" s="150"/>
      <c r="K705" s="150"/>
      <c r="L705" s="150"/>
      <c r="M705" s="58"/>
      <c r="N705" s="58"/>
      <c r="O705" s="58"/>
      <c r="P705" s="58"/>
      <c r="Q705" s="58"/>
      <c r="R705" s="58"/>
      <c r="S705" s="58"/>
      <c r="T705" s="58"/>
      <c r="U705" s="58"/>
      <c r="V705" s="58"/>
      <c r="W705" s="58"/>
      <c r="X705" s="58"/>
      <c r="Y705" s="58"/>
    </row>
    <row r="706">
      <c r="A706" s="150"/>
      <c r="B706" s="150"/>
      <c r="C706" s="281"/>
      <c r="D706" s="138"/>
      <c r="E706" s="138"/>
      <c r="F706" s="138"/>
      <c r="G706" s="150"/>
      <c r="H706" s="138"/>
      <c r="I706" s="150"/>
      <c r="J706" s="150"/>
      <c r="K706" s="150"/>
      <c r="L706" s="150"/>
      <c r="M706" s="58"/>
      <c r="N706" s="58"/>
      <c r="O706" s="58"/>
      <c r="P706" s="58"/>
      <c r="Q706" s="58"/>
      <c r="R706" s="58"/>
      <c r="S706" s="58"/>
      <c r="T706" s="58"/>
      <c r="U706" s="58"/>
      <c r="V706" s="58"/>
      <c r="W706" s="58"/>
      <c r="X706" s="58"/>
      <c r="Y706" s="58"/>
    </row>
    <row r="707">
      <c r="A707" s="150"/>
      <c r="B707" s="150"/>
      <c r="C707" s="281"/>
      <c r="D707" s="138"/>
      <c r="E707" s="138"/>
      <c r="F707" s="138"/>
      <c r="G707" s="150"/>
      <c r="H707" s="138"/>
      <c r="I707" s="150"/>
      <c r="J707" s="150"/>
      <c r="K707" s="150"/>
      <c r="L707" s="150"/>
      <c r="M707" s="58"/>
      <c r="N707" s="58"/>
      <c r="O707" s="58"/>
      <c r="P707" s="58"/>
      <c r="Q707" s="58"/>
      <c r="R707" s="58"/>
      <c r="S707" s="58"/>
      <c r="T707" s="58"/>
      <c r="U707" s="58"/>
      <c r="V707" s="58"/>
      <c r="W707" s="58"/>
      <c r="X707" s="58"/>
      <c r="Y707" s="58"/>
    </row>
    <row r="708">
      <c r="A708" s="150"/>
      <c r="B708" s="150"/>
      <c r="C708" s="281"/>
      <c r="D708" s="138"/>
      <c r="E708" s="138"/>
      <c r="F708" s="138"/>
      <c r="G708" s="150"/>
      <c r="H708" s="138"/>
      <c r="I708" s="150"/>
      <c r="J708" s="150"/>
      <c r="K708" s="150"/>
      <c r="L708" s="150"/>
      <c r="M708" s="58"/>
      <c r="N708" s="58"/>
      <c r="O708" s="58"/>
      <c r="P708" s="58"/>
      <c r="Q708" s="58"/>
      <c r="R708" s="58"/>
      <c r="S708" s="58"/>
      <c r="T708" s="58"/>
      <c r="U708" s="58"/>
      <c r="V708" s="58"/>
      <c r="W708" s="58"/>
      <c r="X708" s="58"/>
      <c r="Y708" s="58"/>
    </row>
    <row r="709">
      <c r="A709" s="150"/>
      <c r="B709" s="150"/>
      <c r="C709" s="281"/>
      <c r="D709" s="138"/>
      <c r="E709" s="138"/>
      <c r="F709" s="138"/>
      <c r="G709" s="150"/>
      <c r="H709" s="138"/>
      <c r="I709" s="150"/>
      <c r="J709" s="150"/>
      <c r="K709" s="150"/>
      <c r="L709" s="150"/>
      <c r="M709" s="58"/>
      <c r="N709" s="58"/>
      <c r="O709" s="58"/>
      <c r="P709" s="58"/>
      <c r="Q709" s="58"/>
      <c r="R709" s="58"/>
      <c r="S709" s="58"/>
      <c r="T709" s="58"/>
      <c r="U709" s="58"/>
      <c r="V709" s="58"/>
      <c r="W709" s="58"/>
      <c r="X709" s="58"/>
      <c r="Y709" s="58"/>
    </row>
    <row r="710">
      <c r="A710" s="150"/>
      <c r="B710" s="150"/>
      <c r="C710" s="281"/>
      <c r="D710" s="138"/>
      <c r="E710" s="138"/>
      <c r="F710" s="138"/>
      <c r="G710" s="150"/>
      <c r="H710" s="138"/>
      <c r="I710" s="150"/>
      <c r="J710" s="150"/>
      <c r="K710" s="150"/>
      <c r="L710" s="150"/>
      <c r="M710" s="58"/>
      <c r="N710" s="58"/>
      <c r="O710" s="58"/>
      <c r="P710" s="58"/>
      <c r="Q710" s="58"/>
      <c r="R710" s="58"/>
      <c r="S710" s="58"/>
      <c r="T710" s="58"/>
      <c r="U710" s="58"/>
      <c r="V710" s="58"/>
      <c r="W710" s="58"/>
      <c r="X710" s="58"/>
      <c r="Y710" s="58"/>
    </row>
    <row r="711">
      <c r="A711" s="150"/>
      <c r="B711" s="150"/>
      <c r="C711" s="281"/>
      <c r="D711" s="138"/>
      <c r="E711" s="138"/>
      <c r="F711" s="138"/>
      <c r="G711" s="150"/>
      <c r="H711" s="138"/>
      <c r="I711" s="150"/>
      <c r="J711" s="150"/>
      <c r="K711" s="150"/>
      <c r="L711" s="150"/>
      <c r="M711" s="58"/>
      <c r="N711" s="58"/>
      <c r="O711" s="58"/>
      <c r="P711" s="58"/>
      <c r="Q711" s="58"/>
      <c r="R711" s="58"/>
      <c r="S711" s="58"/>
      <c r="T711" s="58"/>
      <c r="U711" s="58"/>
      <c r="V711" s="58"/>
      <c r="W711" s="58"/>
      <c r="X711" s="58"/>
      <c r="Y711" s="58"/>
    </row>
    <row r="712">
      <c r="A712" s="150"/>
      <c r="B712" s="150"/>
      <c r="C712" s="281"/>
      <c r="D712" s="138"/>
      <c r="E712" s="138"/>
      <c r="F712" s="138"/>
      <c r="G712" s="150"/>
      <c r="H712" s="138"/>
      <c r="I712" s="150"/>
      <c r="J712" s="150"/>
      <c r="K712" s="150"/>
      <c r="L712" s="150"/>
      <c r="M712" s="58"/>
      <c r="N712" s="58"/>
      <c r="O712" s="58"/>
      <c r="P712" s="58"/>
      <c r="Q712" s="58"/>
      <c r="R712" s="58"/>
      <c r="S712" s="58"/>
      <c r="T712" s="58"/>
      <c r="U712" s="58"/>
      <c r="V712" s="58"/>
      <c r="W712" s="58"/>
      <c r="X712" s="58"/>
      <c r="Y712" s="58"/>
    </row>
    <row r="713">
      <c r="A713" s="150"/>
      <c r="B713" s="150"/>
      <c r="C713" s="281"/>
      <c r="D713" s="138"/>
      <c r="E713" s="138"/>
      <c r="F713" s="138"/>
      <c r="G713" s="150"/>
      <c r="H713" s="138"/>
      <c r="I713" s="150"/>
      <c r="J713" s="150"/>
      <c r="K713" s="150"/>
      <c r="L713" s="150"/>
      <c r="M713" s="58"/>
      <c r="N713" s="58"/>
      <c r="O713" s="58"/>
      <c r="P713" s="58"/>
      <c r="Q713" s="58"/>
      <c r="R713" s="58"/>
      <c r="S713" s="58"/>
      <c r="T713" s="58"/>
      <c r="U713" s="58"/>
      <c r="V713" s="58"/>
      <c r="W713" s="58"/>
      <c r="X713" s="58"/>
      <c r="Y713" s="58"/>
    </row>
    <row r="714">
      <c r="A714" s="150"/>
      <c r="B714" s="150"/>
      <c r="C714" s="281"/>
      <c r="D714" s="138"/>
      <c r="E714" s="138"/>
      <c r="F714" s="138"/>
      <c r="G714" s="150"/>
      <c r="H714" s="138"/>
      <c r="I714" s="150"/>
      <c r="J714" s="150"/>
      <c r="K714" s="150"/>
      <c r="L714" s="150"/>
      <c r="M714" s="58"/>
      <c r="N714" s="58"/>
      <c r="O714" s="58"/>
      <c r="P714" s="58"/>
      <c r="Q714" s="58"/>
      <c r="R714" s="58"/>
      <c r="S714" s="58"/>
      <c r="T714" s="58"/>
      <c r="U714" s="58"/>
      <c r="V714" s="58"/>
      <c r="W714" s="58"/>
      <c r="X714" s="58"/>
      <c r="Y714" s="58"/>
    </row>
    <row r="715">
      <c r="A715" s="150"/>
      <c r="B715" s="150"/>
      <c r="C715" s="281"/>
      <c r="D715" s="138"/>
      <c r="E715" s="138"/>
      <c r="F715" s="138"/>
      <c r="G715" s="150"/>
      <c r="H715" s="138"/>
      <c r="I715" s="150"/>
      <c r="J715" s="150"/>
      <c r="K715" s="150"/>
      <c r="L715" s="150"/>
      <c r="M715" s="58"/>
      <c r="N715" s="58"/>
      <c r="O715" s="58"/>
      <c r="P715" s="58"/>
      <c r="Q715" s="58"/>
      <c r="R715" s="58"/>
      <c r="S715" s="58"/>
      <c r="T715" s="58"/>
      <c r="U715" s="58"/>
      <c r="V715" s="58"/>
      <c r="W715" s="58"/>
      <c r="X715" s="58"/>
      <c r="Y715" s="58"/>
    </row>
    <row r="716">
      <c r="A716" s="150"/>
      <c r="B716" s="150"/>
      <c r="C716" s="281"/>
      <c r="D716" s="138"/>
      <c r="E716" s="138"/>
      <c r="F716" s="138"/>
      <c r="G716" s="150"/>
      <c r="H716" s="138"/>
      <c r="I716" s="150"/>
      <c r="J716" s="150"/>
      <c r="K716" s="150"/>
      <c r="L716" s="150"/>
      <c r="M716" s="58"/>
      <c r="N716" s="58"/>
      <c r="O716" s="58"/>
      <c r="P716" s="58"/>
      <c r="Q716" s="58"/>
      <c r="R716" s="58"/>
      <c r="S716" s="58"/>
      <c r="T716" s="58"/>
      <c r="U716" s="58"/>
      <c r="V716" s="58"/>
      <c r="W716" s="58"/>
      <c r="X716" s="58"/>
      <c r="Y716" s="58"/>
    </row>
    <row r="717">
      <c r="A717" s="150"/>
      <c r="B717" s="150"/>
      <c r="C717" s="281"/>
      <c r="D717" s="138"/>
      <c r="E717" s="138"/>
      <c r="F717" s="138"/>
      <c r="G717" s="150"/>
      <c r="H717" s="138"/>
      <c r="I717" s="150"/>
      <c r="J717" s="150"/>
      <c r="K717" s="150"/>
      <c r="L717" s="150"/>
      <c r="M717" s="58"/>
      <c r="N717" s="58"/>
      <c r="O717" s="58"/>
      <c r="P717" s="58"/>
      <c r="Q717" s="58"/>
      <c r="R717" s="58"/>
      <c r="S717" s="58"/>
      <c r="T717" s="58"/>
      <c r="U717" s="58"/>
      <c r="V717" s="58"/>
      <c r="W717" s="58"/>
      <c r="X717" s="58"/>
      <c r="Y717" s="58"/>
    </row>
    <row r="718">
      <c r="A718" s="150"/>
      <c r="B718" s="150"/>
      <c r="C718" s="281"/>
      <c r="D718" s="138"/>
      <c r="E718" s="138"/>
      <c r="F718" s="138"/>
      <c r="G718" s="150"/>
      <c r="H718" s="138"/>
      <c r="I718" s="150"/>
      <c r="J718" s="150"/>
      <c r="K718" s="150"/>
      <c r="L718" s="150"/>
      <c r="M718" s="58"/>
      <c r="N718" s="58"/>
      <c r="O718" s="58"/>
      <c r="P718" s="58"/>
      <c r="Q718" s="58"/>
      <c r="R718" s="58"/>
      <c r="S718" s="58"/>
      <c r="T718" s="58"/>
      <c r="U718" s="58"/>
      <c r="V718" s="58"/>
      <c r="W718" s="58"/>
      <c r="X718" s="58"/>
      <c r="Y718" s="58"/>
    </row>
    <row r="719">
      <c r="A719" s="150"/>
      <c r="B719" s="150"/>
      <c r="C719" s="281"/>
      <c r="D719" s="138"/>
      <c r="E719" s="138"/>
      <c r="F719" s="138"/>
      <c r="G719" s="150"/>
      <c r="H719" s="138"/>
      <c r="I719" s="150"/>
      <c r="J719" s="150"/>
      <c r="K719" s="150"/>
      <c r="L719" s="150"/>
      <c r="M719" s="58"/>
      <c r="N719" s="58"/>
      <c r="O719" s="58"/>
      <c r="P719" s="58"/>
      <c r="Q719" s="58"/>
      <c r="R719" s="58"/>
      <c r="S719" s="58"/>
      <c r="T719" s="58"/>
      <c r="U719" s="58"/>
      <c r="V719" s="58"/>
      <c r="W719" s="58"/>
      <c r="X719" s="58"/>
      <c r="Y719" s="58"/>
    </row>
    <row r="720">
      <c r="A720" s="150"/>
      <c r="B720" s="150"/>
      <c r="C720" s="281"/>
      <c r="D720" s="138"/>
      <c r="E720" s="138"/>
      <c r="F720" s="138"/>
      <c r="G720" s="150"/>
      <c r="H720" s="138"/>
      <c r="I720" s="150"/>
      <c r="J720" s="150"/>
      <c r="K720" s="150"/>
      <c r="L720" s="150"/>
      <c r="M720" s="58"/>
      <c r="N720" s="58"/>
      <c r="O720" s="58"/>
      <c r="P720" s="58"/>
      <c r="Q720" s="58"/>
      <c r="R720" s="58"/>
      <c r="S720" s="58"/>
      <c r="T720" s="58"/>
      <c r="U720" s="58"/>
      <c r="V720" s="58"/>
      <c r="W720" s="58"/>
      <c r="X720" s="58"/>
      <c r="Y720" s="58"/>
    </row>
    <row r="721">
      <c r="A721" s="150"/>
      <c r="B721" s="150"/>
      <c r="C721" s="281"/>
      <c r="D721" s="138"/>
      <c r="E721" s="138"/>
      <c r="F721" s="138"/>
      <c r="G721" s="150"/>
      <c r="H721" s="138"/>
      <c r="I721" s="150"/>
      <c r="J721" s="150"/>
      <c r="K721" s="150"/>
      <c r="L721" s="150"/>
      <c r="M721" s="58"/>
      <c r="N721" s="58"/>
      <c r="O721" s="58"/>
      <c r="P721" s="58"/>
      <c r="Q721" s="58"/>
      <c r="R721" s="58"/>
      <c r="S721" s="58"/>
      <c r="T721" s="58"/>
      <c r="U721" s="58"/>
      <c r="V721" s="58"/>
      <c r="W721" s="58"/>
      <c r="X721" s="58"/>
      <c r="Y721" s="58"/>
    </row>
    <row r="722">
      <c r="A722" s="150"/>
      <c r="B722" s="150"/>
      <c r="C722" s="281"/>
      <c r="D722" s="138"/>
      <c r="E722" s="138"/>
      <c r="F722" s="138"/>
      <c r="G722" s="150"/>
      <c r="H722" s="138"/>
      <c r="I722" s="150"/>
      <c r="J722" s="150"/>
      <c r="K722" s="150"/>
      <c r="L722" s="150"/>
      <c r="M722" s="58"/>
      <c r="N722" s="58"/>
      <c r="O722" s="58"/>
      <c r="P722" s="58"/>
      <c r="Q722" s="58"/>
      <c r="R722" s="58"/>
      <c r="S722" s="58"/>
      <c r="T722" s="58"/>
      <c r="U722" s="58"/>
      <c r="V722" s="58"/>
      <c r="W722" s="58"/>
      <c r="X722" s="58"/>
      <c r="Y722" s="58"/>
    </row>
    <row r="723">
      <c r="A723" s="150"/>
      <c r="B723" s="150"/>
      <c r="C723" s="281"/>
      <c r="D723" s="138"/>
      <c r="E723" s="138"/>
      <c r="F723" s="138"/>
      <c r="G723" s="150"/>
      <c r="H723" s="138"/>
      <c r="I723" s="150"/>
      <c r="J723" s="150"/>
      <c r="K723" s="150"/>
      <c r="L723" s="150"/>
      <c r="M723" s="58"/>
      <c r="N723" s="58"/>
      <c r="O723" s="58"/>
      <c r="P723" s="58"/>
      <c r="Q723" s="58"/>
      <c r="R723" s="58"/>
      <c r="S723" s="58"/>
      <c r="T723" s="58"/>
      <c r="U723" s="58"/>
      <c r="V723" s="58"/>
      <c r="W723" s="58"/>
      <c r="X723" s="58"/>
      <c r="Y723" s="58"/>
    </row>
    <row r="724">
      <c r="A724" s="150"/>
      <c r="B724" s="150"/>
      <c r="C724" s="281"/>
      <c r="D724" s="138"/>
      <c r="E724" s="138"/>
      <c r="F724" s="138"/>
      <c r="G724" s="150"/>
      <c r="H724" s="138"/>
      <c r="I724" s="150"/>
      <c r="J724" s="150"/>
      <c r="K724" s="150"/>
      <c r="L724" s="150"/>
      <c r="M724" s="58"/>
      <c r="N724" s="58"/>
      <c r="O724" s="58"/>
      <c r="P724" s="58"/>
      <c r="Q724" s="58"/>
      <c r="R724" s="58"/>
      <c r="S724" s="58"/>
      <c r="T724" s="58"/>
      <c r="U724" s="58"/>
      <c r="V724" s="58"/>
      <c r="W724" s="58"/>
      <c r="X724" s="58"/>
      <c r="Y724" s="58"/>
    </row>
    <row r="725">
      <c r="A725" s="150"/>
      <c r="B725" s="150"/>
      <c r="C725" s="281"/>
      <c r="D725" s="138"/>
      <c r="E725" s="138"/>
      <c r="F725" s="138"/>
      <c r="G725" s="150"/>
      <c r="H725" s="138"/>
      <c r="I725" s="150"/>
      <c r="J725" s="150"/>
      <c r="K725" s="150"/>
      <c r="L725" s="150"/>
      <c r="M725" s="58"/>
      <c r="N725" s="58"/>
      <c r="O725" s="58"/>
      <c r="P725" s="58"/>
      <c r="Q725" s="58"/>
      <c r="R725" s="58"/>
      <c r="S725" s="58"/>
      <c r="T725" s="58"/>
      <c r="U725" s="58"/>
      <c r="V725" s="58"/>
      <c r="W725" s="58"/>
      <c r="X725" s="58"/>
      <c r="Y725" s="58"/>
    </row>
    <row r="726">
      <c r="A726" s="150"/>
      <c r="B726" s="150"/>
      <c r="C726" s="281"/>
      <c r="D726" s="138"/>
      <c r="E726" s="138"/>
      <c r="F726" s="138"/>
      <c r="G726" s="150"/>
      <c r="H726" s="138"/>
      <c r="I726" s="150"/>
      <c r="J726" s="150"/>
      <c r="K726" s="150"/>
      <c r="L726" s="150"/>
      <c r="M726" s="58"/>
      <c r="N726" s="58"/>
      <c r="O726" s="58"/>
      <c r="P726" s="58"/>
      <c r="Q726" s="58"/>
      <c r="R726" s="58"/>
      <c r="S726" s="58"/>
      <c r="T726" s="58"/>
      <c r="U726" s="58"/>
      <c r="V726" s="58"/>
      <c r="W726" s="58"/>
      <c r="X726" s="58"/>
      <c r="Y726" s="58"/>
    </row>
    <row r="727">
      <c r="A727" s="150"/>
      <c r="B727" s="150"/>
      <c r="C727" s="281"/>
      <c r="D727" s="138"/>
      <c r="E727" s="138"/>
      <c r="F727" s="138"/>
      <c r="G727" s="150"/>
      <c r="H727" s="138"/>
      <c r="I727" s="150"/>
      <c r="J727" s="150"/>
      <c r="K727" s="150"/>
      <c r="L727" s="150"/>
      <c r="M727" s="58"/>
      <c r="N727" s="58"/>
      <c r="O727" s="58"/>
      <c r="P727" s="58"/>
      <c r="Q727" s="58"/>
      <c r="R727" s="58"/>
      <c r="S727" s="58"/>
      <c r="T727" s="58"/>
      <c r="U727" s="58"/>
      <c r="V727" s="58"/>
      <c r="W727" s="58"/>
      <c r="X727" s="58"/>
      <c r="Y727" s="58"/>
    </row>
    <row r="728">
      <c r="A728" s="150"/>
      <c r="B728" s="150"/>
      <c r="C728" s="281"/>
      <c r="D728" s="138"/>
      <c r="E728" s="138"/>
      <c r="F728" s="138"/>
      <c r="G728" s="150"/>
      <c r="H728" s="138"/>
      <c r="I728" s="150"/>
      <c r="J728" s="150"/>
      <c r="K728" s="150"/>
      <c r="L728" s="150"/>
      <c r="M728" s="58"/>
      <c r="N728" s="58"/>
      <c r="O728" s="58"/>
      <c r="P728" s="58"/>
      <c r="Q728" s="58"/>
      <c r="R728" s="58"/>
      <c r="S728" s="58"/>
      <c r="T728" s="58"/>
      <c r="U728" s="58"/>
      <c r="V728" s="58"/>
      <c r="W728" s="58"/>
      <c r="X728" s="58"/>
      <c r="Y728" s="58"/>
    </row>
    <row r="729">
      <c r="A729" s="150"/>
      <c r="B729" s="150"/>
      <c r="C729" s="281"/>
      <c r="D729" s="138"/>
      <c r="E729" s="138"/>
      <c r="F729" s="138"/>
      <c r="G729" s="150"/>
      <c r="H729" s="138"/>
      <c r="I729" s="150"/>
      <c r="J729" s="150"/>
      <c r="K729" s="150"/>
      <c r="L729" s="150"/>
      <c r="M729" s="58"/>
      <c r="N729" s="58"/>
      <c r="O729" s="58"/>
      <c r="P729" s="58"/>
      <c r="Q729" s="58"/>
      <c r="R729" s="58"/>
      <c r="S729" s="58"/>
      <c r="T729" s="58"/>
      <c r="U729" s="58"/>
      <c r="V729" s="58"/>
      <c r="W729" s="58"/>
      <c r="X729" s="58"/>
      <c r="Y729" s="58"/>
    </row>
    <row r="730">
      <c r="A730" s="150"/>
      <c r="B730" s="150"/>
      <c r="C730" s="281"/>
      <c r="D730" s="138"/>
      <c r="E730" s="138"/>
      <c r="F730" s="138"/>
      <c r="G730" s="150"/>
      <c r="H730" s="138"/>
      <c r="I730" s="150"/>
      <c r="J730" s="150"/>
      <c r="K730" s="150"/>
      <c r="L730" s="150"/>
      <c r="M730" s="58"/>
      <c r="N730" s="58"/>
      <c r="O730" s="58"/>
      <c r="P730" s="58"/>
      <c r="Q730" s="58"/>
      <c r="R730" s="58"/>
      <c r="S730" s="58"/>
      <c r="T730" s="58"/>
      <c r="U730" s="58"/>
      <c r="V730" s="58"/>
      <c r="W730" s="58"/>
      <c r="X730" s="58"/>
      <c r="Y730" s="58"/>
    </row>
    <row r="731">
      <c r="A731" s="150"/>
      <c r="B731" s="150"/>
      <c r="C731" s="281"/>
      <c r="D731" s="138"/>
      <c r="E731" s="138"/>
      <c r="F731" s="138"/>
      <c r="G731" s="150"/>
      <c r="H731" s="138"/>
      <c r="I731" s="150"/>
      <c r="J731" s="150"/>
      <c r="K731" s="150"/>
      <c r="L731" s="150"/>
      <c r="M731" s="58"/>
      <c r="N731" s="58"/>
      <c r="O731" s="58"/>
      <c r="P731" s="58"/>
      <c r="Q731" s="58"/>
      <c r="R731" s="58"/>
      <c r="S731" s="58"/>
      <c r="T731" s="58"/>
      <c r="U731" s="58"/>
      <c r="V731" s="58"/>
      <c r="W731" s="58"/>
      <c r="X731" s="58"/>
      <c r="Y731" s="58"/>
    </row>
    <row r="732">
      <c r="A732" s="150"/>
      <c r="B732" s="150"/>
      <c r="C732" s="281"/>
      <c r="D732" s="138"/>
      <c r="E732" s="138"/>
      <c r="F732" s="138"/>
      <c r="G732" s="150"/>
      <c r="H732" s="138"/>
      <c r="I732" s="150"/>
      <c r="J732" s="150"/>
      <c r="K732" s="150"/>
      <c r="L732" s="150"/>
      <c r="M732" s="58"/>
      <c r="N732" s="58"/>
      <c r="O732" s="58"/>
      <c r="P732" s="58"/>
      <c r="Q732" s="58"/>
      <c r="R732" s="58"/>
      <c r="S732" s="58"/>
      <c r="T732" s="58"/>
      <c r="U732" s="58"/>
      <c r="V732" s="58"/>
      <c r="W732" s="58"/>
      <c r="X732" s="58"/>
      <c r="Y732" s="58"/>
    </row>
    <row r="733">
      <c r="A733" s="150"/>
      <c r="B733" s="150"/>
      <c r="C733" s="281"/>
      <c r="D733" s="138"/>
      <c r="E733" s="138"/>
      <c r="F733" s="138"/>
      <c r="G733" s="150"/>
      <c r="H733" s="138"/>
      <c r="I733" s="150"/>
      <c r="J733" s="150"/>
      <c r="K733" s="150"/>
      <c r="L733" s="150"/>
      <c r="M733" s="58"/>
      <c r="N733" s="58"/>
      <c r="O733" s="58"/>
      <c r="P733" s="58"/>
      <c r="Q733" s="58"/>
      <c r="R733" s="58"/>
      <c r="S733" s="58"/>
      <c r="T733" s="58"/>
      <c r="U733" s="58"/>
      <c r="V733" s="58"/>
      <c r="W733" s="58"/>
      <c r="X733" s="58"/>
      <c r="Y733" s="58"/>
    </row>
    <row r="734">
      <c r="A734" s="150"/>
      <c r="B734" s="150"/>
      <c r="C734" s="281"/>
      <c r="D734" s="138"/>
      <c r="E734" s="138"/>
      <c r="F734" s="138"/>
      <c r="G734" s="150"/>
      <c r="H734" s="138"/>
      <c r="I734" s="150"/>
      <c r="J734" s="150"/>
      <c r="K734" s="150"/>
      <c r="L734" s="150"/>
      <c r="M734" s="58"/>
      <c r="N734" s="58"/>
      <c r="O734" s="58"/>
      <c r="P734" s="58"/>
      <c r="Q734" s="58"/>
      <c r="R734" s="58"/>
      <c r="S734" s="58"/>
      <c r="T734" s="58"/>
      <c r="U734" s="58"/>
      <c r="V734" s="58"/>
      <c r="W734" s="58"/>
      <c r="X734" s="58"/>
      <c r="Y734" s="58"/>
    </row>
    <row r="735">
      <c r="A735" s="150"/>
      <c r="B735" s="150"/>
      <c r="C735" s="281"/>
      <c r="D735" s="138"/>
      <c r="E735" s="138"/>
      <c r="F735" s="138"/>
      <c r="G735" s="150"/>
      <c r="H735" s="138"/>
      <c r="I735" s="150"/>
      <c r="J735" s="150"/>
      <c r="K735" s="150"/>
      <c r="L735" s="150"/>
      <c r="M735" s="58"/>
      <c r="N735" s="58"/>
      <c r="O735" s="58"/>
      <c r="P735" s="58"/>
      <c r="Q735" s="58"/>
      <c r="R735" s="58"/>
      <c r="S735" s="58"/>
      <c r="T735" s="58"/>
      <c r="U735" s="58"/>
      <c r="V735" s="58"/>
      <c r="W735" s="58"/>
      <c r="X735" s="58"/>
      <c r="Y735" s="58"/>
    </row>
    <row r="736">
      <c r="A736" s="150"/>
      <c r="B736" s="150"/>
      <c r="C736" s="281"/>
      <c r="D736" s="138"/>
      <c r="E736" s="138"/>
      <c r="F736" s="138"/>
      <c r="G736" s="150"/>
      <c r="H736" s="138"/>
      <c r="I736" s="150"/>
      <c r="J736" s="150"/>
      <c r="K736" s="150"/>
      <c r="L736" s="150"/>
      <c r="M736" s="58"/>
      <c r="N736" s="58"/>
      <c r="O736" s="58"/>
      <c r="P736" s="58"/>
      <c r="Q736" s="58"/>
      <c r="R736" s="58"/>
      <c r="S736" s="58"/>
      <c r="T736" s="58"/>
      <c r="U736" s="58"/>
      <c r="V736" s="58"/>
      <c r="W736" s="58"/>
      <c r="X736" s="58"/>
      <c r="Y736" s="58"/>
    </row>
    <row r="737">
      <c r="A737" s="150"/>
      <c r="B737" s="150"/>
      <c r="C737" s="281"/>
      <c r="D737" s="138"/>
      <c r="E737" s="138"/>
      <c r="F737" s="138"/>
      <c r="G737" s="150"/>
      <c r="H737" s="138"/>
      <c r="I737" s="150"/>
      <c r="J737" s="150"/>
      <c r="K737" s="150"/>
      <c r="L737" s="150"/>
      <c r="M737" s="58"/>
      <c r="N737" s="58"/>
      <c r="O737" s="58"/>
      <c r="P737" s="58"/>
      <c r="Q737" s="58"/>
      <c r="R737" s="58"/>
      <c r="S737" s="58"/>
      <c r="T737" s="58"/>
      <c r="U737" s="58"/>
      <c r="V737" s="58"/>
      <c r="W737" s="58"/>
      <c r="X737" s="58"/>
      <c r="Y737" s="58"/>
    </row>
    <row r="738">
      <c r="A738" s="150"/>
      <c r="B738" s="150"/>
      <c r="C738" s="281"/>
      <c r="D738" s="138"/>
      <c r="E738" s="138"/>
      <c r="F738" s="138"/>
      <c r="G738" s="150"/>
      <c r="H738" s="138"/>
      <c r="I738" s="150"/>
      <c r="J738" s="150"/>
      <c r="K738" s="150"/>
      <c r="L738" s="150"/>
      <c r="M738" s="58"/>
      <c r="N738" s="58"/>
      <c r="O738" s="58"/>
      <c r="P738" s="58"/>
      <c r="Q738" s="58"/>
      <c r="R738" s="58"/>
      <c r="S738" s="58"/>
      <c r="T738" s="58"/>
      <c r="U738" s="58"/>
      <c r="V738" s="58"/>
      <c r="W738" s="58"/>
      <c r="X738" s="58"/>
      <c r="Y738" s="58"/>
    </row>
    <row r="739">
      <c r="A739" s="150"/>
      <c r="B739" s="150"/>
      <c r="C739" s="281"/>
      <c r="D739" s="138"/>
      <c r="E739" s="138"/>
      <c r="F739" s="138"/>
      <c r="G739" s="150"/>
      <c r="H739" s="138"/>
      <c r="I739" s="150"/>
      <c r="J739" s="150"/>
      <c r="K739" s="150"/>
      <c r="L739" s="150"/>
      <c r="M739" s="58"/>
      <c r="N739" s="58"/>
      <c r="O739" s="58"/>
      <c r="P739" s="58"/>
      <c r="Q739" s="58"/>
      <c r="R739" s="58"/>
      <c r="S739" s="58"/>
      <c r="T739" s="58"/>
      <c r="U739" s="58"/>
      <c r="V739" s="58"/>
      <c r="W739" s="58"/>
      <c r="X739" s="58"/>
      <c r="Y739" s="58"/>
    </row>
    <row r="740">
      <c r="A740" s="150"/>
      <c r="B740" s="150"/>
      <c r="C740" s="281"/>
      <c r="D740" s="138"/>
      <c r="E740" s="138"/>
      <c r="F740" s="138"/>
      <c r="G740" s="150"/>
      <c r="H740" s="138"/>
      <c r="I740" s="150"/>
      <c r="J740" s="150"/>
      <c r="K740" s="150"/>
      <c r="L740" s="150"/>
      <c r="M740" s="58"/>
      <c r="N740" s="58"/>
      <c r="O740" s="58"/>
      <c r="P740" s="58"/>
      <c r="Q740" s="58"/>
      <c r="R740" s="58"/>
      <c r="S740" s="58"/>
      <c r="T740" s="58"/>
      <c r="U740" s="58"/>
      <c r="V740" s="58"/>
      <c r="W740" s="58"/>
      <c r="X740" s="58"/>
      <c r="Y740" s="58"/>
    </row>
    <row r="741">
      <c r="A741" s="150"/>
      <c r="B741" s="150"/>
      <c r="C741" s="281"/>
      <c r="D741" s="138"/>
      <c r="E741" s="138"/>
      <c r="F741" s="138"/>
      <c r="G741" s="150"/>
      <c r="H741" s="138"/>
      <c r="I741" s="150"/>
      <c r="J741" s="150"/>
      <c r="K741" s="150"/>
      <c r="L741" s="150"/>
      <c r="M741" s="58"/>
      <c r="N741" s="58"/>
      <c r="O741" s="58"/>
      <c r="P741" s="58"/>
      <c r="Q741" s="58"/>
      <c r="R741" s="58"/>
      <c r="S741" s="58"/>
      <c r="T741" s="58"/>
      <c r="U741" s="58"/>
      <c r="V741" s="58"/>
      <c r="W741" s="58"/>
      <c r="X741" s="58"/>
      <c r="Y741" s="58"/>
    </row>
    <row r="742">
      <c r="A742" s="150"/>
      <c r="B742" s="150"/>
      <c r="C742" s="281"/>
      <c r="D742" s="138"/>
      <c r="E742" s="138"/>
      <c r="F742" s="138"/>
      <c r="G742" s="150"/>
      <c r="H742" s="138"/>
      <c r="I742" s="150"/>
      <c r="J742" s="150"/>
      <c r="K742" s="150"/>
      <c r="L742" s="150"/>
      <c r="M742" s="58"/>
      <c r="N742" s="58"/>
      <c r="O742" s="58"/>
      <c r="P742" s="58"/>
      <c r="Q742" s="58"/>
      <c r="R742" s="58"/>
      <c r="S742" s="58"/>
      <c r="T742" s="58"/>
      <c r="U742" s="58"/>
      <c r="V742" s="58"/>
      <c r="W742" s="58"/>
      <c r="X742" s="58"/>
      <c r="Y742" s="58"/>
    </row>
    <row r="743">
      <c r="A743" s="150"/>
      <c r="B743" s="150"/>
      <c r="C743" s="281"/>
      <c r="D743" s="138"/>
      <c r="E743" s="138"/>
      <c r="F743" s="138"/>
      <c r="G743" s="150"/>
      <c r="H743" s="138"/>
      <c r="I743" s="150"/>
      <c r="J743" s="150"/>
      <c r="K743" s="150"/>
      <c r="L743" s="150"/>
      <c r="M743" s="58"/>
      <c r="N743" s="58"/>
      <c r="O743" s="58"/>
      <c r="P743" s="58"/>
      <c r="Q743" s="58"/>
      <c r="R743" s="58"/>
      <c r="S743" s="58"/>
      <c r="T743" s="58"/>
      <c r="U743" s="58"/>
      <c r="V743" s="58"/>
      <c r="W743" s="58"/>
      <c r="X743" s="58"/>
      <c r="Y743" s="58"/>
    </row>
    <row r="744">
      <c r="A744" s="150"/>
      <c r="B744" s="150"/>
      <c r="C744" s="281"/>
      <c r="D744" s="138"/>
      <c r="E744" s="138"/>
      <c r="F744" s="138"/>
      <c r="G744" s="150"/>
      <c r="H744" s="138"/>
      <c r="I744" s="150"/>
      <c r="J744" s="150"/>
      <c r="K744" s="150"/>
      <c r="L744" s="150"/>
      <c r="M744" s="58"/>
      <c r="N744" s="58"/>
      <c r="O744" s="58"/>
      <c r="P744" s="58"/>
      <c r="Q744" s="58"/>
      <c r="R744" s="58"/>
      <c r="S744" s="58"/>
      <c r="T744" s="58"/>
      <c r="U744" s="58"/>
      <c r="V744" s="58"/>
      <c r="W744" s="58"/>
      <c r="X744" s="58"/>
      <c r="Y744" s="58"/>
    </row>
    <row r="745">
      <c r="A745" s="150"/>
      <c r="B745" s="150"/>
      <c r="C745" s="281"/>
      <c r="D745" s="138"/>
      <c r="E745" s="138"/>
      <c r="F745" s="138"/>
      <c r="G745" s="150"/>
      <c r="H745" s="138"/>
      <c r="I745" s="150"/>
      <c r="J745" s="150"/>
      <c r="K745" s="150"/>
      <c r="L745" s="150"/>
      <c r="M745" s="58"/>
      <c r="N745" s="58"/>
      <c r="O745" s="58"/>
      <c r="P745" s="58"/>
      <c r="Q745" s="58"/>
      <c r="R745" s="58"/>
      <c r="S745" s="58"/>
      <c r="T745" s="58"/>
      <c r="U745" s="58"/>
      <c r="V745" s="58"/>
      <c r="W745" s="58"/>
      <c r="X745" s="58"/>
      <c r="Y745" s="58"/>
    </row>
    <row r="746">
      <c r="A746" s="150"/>
      <c r="B746" s="150"/>
      <c r="C746" s="281"/>
      <c r="D746" s="138"/>
      <c r="E746" s="138"/>
      <c r="F746" s="138"/>
      <c r="G746" s="150"/>
      <c r="H746" s="138"/>
      <c r="I746" s="150"/>
      <c r="J746" s="150"/>
      <c r="K746" s="150"/>
      <c r="L746" s="150"/>
      <c r="M746" s="58"/>
      <c r="N746" s="58"/>
      <c r="O746" s="58"/>
      <c r="P746" s="58"/>
      <c r="Q746" s="58"/>
      <c r="R746" s="58"/>
      <c r="S746" s="58"/>
      <c r="T746" s="58"/>
      <c r="U746" s="58"/>
      <c r="V746" s="58"/>
      <c r="W746" s="58"/>
      <c r="X746" s="58"/>
      <c r="Y746" s="58"/>
    </row>
    <row r="747">
      <c r="A747" s="150"/>
      <c r="B747" s="150"/>
      <c r="C747" s="281"/>
      <c r="D747" s="138"/>
      <c r="E747" s="138"/>
      <c r="F747" s="138"/>
      <c r="G747" s="150"/>
      <c r="H747" s="138"/>
      <c r="I747" s="150"/>
      <c r="J747" s="150"/>
      <c r="K747" s="150"/>
      <c r="L747" s="150"/>
      <c r="M747" s="58"/>
      <c r="N747" s="58"/>
      <c r="O747" s="58"/>
      <c r="P747" s="58"/>
      <c r="Q747" s="58"/>
      <c r="R747" s="58"/>
      <c r="S747" s="58"/>
      <c r="T747" s="58"/>
      <c r="U747" s="58"/>
      <c r="V747" s="58"/>
      <c r="W747" s="58"/>
      <c r="X747" s="58"/>
      <c r="Y747" s="58"/>
    </row>
    <row r="748">
      <c r="A748" s="150"/>
      <c r="B748" s="150"/>
      <c r="C748" s="281"/>
      <c r="D748" s="138"/>
      <c r="E748" s="138"/>
      <c r="F748" s="138"/>
      <c r="G748" s="150"/>
      <c r="H748" s="138"/>
      <c r="I748" s="150"/>
      <c r="J748" s="150"/>
      <c r="K748" s="150"/>
      <c r="L748" s="150"/>
      <c r="M748" s="58"/>
      <c r="N748" s="58"/>
      <c r="O748" s="58"/>
      <c r="P748" s="58"/>
      <c r="Q748" s="58"/>
      <c r="R748" s="58"/>
      <c r="S748" s="58"/>
      <c r="T748" s="58"/>
      <c r="U748" s="58"/>
      <c r="V748" s="58"/>
      <c r="W748" s="58"/>
      <c r="X748" s="58"/>
      <c r="Y748" s="58"/>
    </row>
    <row r="749">
      <c r="A749" s="150"/>
      <c r="B749" s="150"/>
      <c r="C749" s="281"/>
      <c r="D749" s="138"/>
      <c r="E749" s="138"/>
      <c r="F749" s="138"/>
      <c r="G749" s="150"/>
      <c r="H749" s="138"/>
      <c r="I749" s="150"/>
      <c r="J749" s="150"/>
      <c r="K749" s="150"/>
      <c r="L749" s="150"/>
      <c r="M749" s="58"/>
      <c r="N749" s="58"/>
      <c r="O749" s="58"/>
      <c r="P749" s="58"/>
      <c r="Q749" s="58"/>
      <c r="R749" s="58"/>
      <c r="S749" s="58"/>
      <c r="T749" s="58"/>
      <c r="U749" s="58"/>
      <c r="V749" s="58"/>
      <c r="W749" s="58"/>
      <c r="X749" s="58"/>
      <c r="Y749" s="58"/>
    </row>
    <row r="750">
      <c r="A750" s="150"/>
      <c r="B750" s="150"/>
      <c r="C750" s="281"/>
      <c r="D750" s="138"/>
      <c r="E750" s="138"/>
      <c r="F750" s="138"/>
      <c r="G750" s="150"/>
      <c r="H750" s="138"/>
      <c r="I750" s="150"/>
      <c r="J750" s="150"/>
      <c r="K750" s="150"/>
      <c r="L750" s="150"/>
      <c r="M750" s="58"/>
      <c r="N750" s="58"/>
      <c r="O750" s="58"/>
      <c r="P750" s="58"/>
      <c r="Q750" s="58"/>
      <c r="R750" s="58"/>
      <c r="S750" s="58"/>
      <c r="T750" s="58"/>
      <c r="U750" s="58"/>
      <c r="V750" s="58"/>
      <c r="W750" s="58"/>
      <c r="X750" s="58"/>
      <c r="Y750" s="58"/>
    </row>
    <row r="751">
      <c r="A751" s="150"/>
      <c r="B751" s="150"/>
      <c r="C751" s="281"/>
      <c r="D751" s="138"/>
      <c r="E751" s="138"/>
      <c r="F751" s="138"/>
      <c r="G751" s="150"/>
      <c r="H751" s="138"/>
      <c r="I751" s="150"/>
      <c r="J751" s="150"/>
      <c r="K751" s="150"/>
      <c r="L751" s="150"/>
      <c r="M751" s="58"/>
      <c r="N751" s="58"/>
      <c r="O751" s="58"/>
      <c r="P751" s="58"/>
      <c r="Q751" s="58"/>
      <c r="R751" s="58"/>
      <c r="S751" s="58"/>
      <c r="T751" s="58"/>
      <c r="U751" s="58"/>
      <c r="V751" s="58"/>
      <c r="W751" s="58"/>
      <c r="X751" s="58"/>
      <c r="Y751" s="58"/>
    </row>
    <row r="752">
      <c r="A752" s="150"/>
      <c r="B752" s="150"/>
      <c r="C752" s="281"/>
      <c r="D752" s="138"/>
      <c r="E752" s="138"/>
      <c r="F752" s="138"/>
      <c r="G752" s="150"/>
      <c r="H752" s="138"/>
      <c r="I752" s="150"/>
      <c r="J752" s="150"/>
      <c r="K752" s="150"/>
      <c r="L752" s="150"/>
      <c r="M752" s="58"/>
      <c r="N752" s="58"/>
      <c r="O752" s="58"/>
      <c r="P752" s="58"/>
      <c r="Q752" s="58"/>
      <c r="R752" s="58"/>
      <c r="S752" s="58"/>
      <c r="T752" s="58"/>
      <c r="U752" s="58"/>
      <c r="V752" s="58"/>
      <c r="W752" s="58"/>
      <c r="X752" s="58"/>
      <c r="Y752" s="58"/>
    </row>
    <row r="753">
      <c r="A753" s="150"/>
      <c r="B753" s="150"/>
      <c r="C753" s="281"/>
      <c r="D753" s="138"/>
      <c r="E753" s="138"/>
      <c r="F753" s="138"/>
      <c r="G753" s="150"/>
      <c r="H753" s="138"/>
      <c r="I753" s="150"/>
      <c r="J753" s="150"/>
      <c r="K753" s="150"/>
      <c r="L753" s="150"/>
      <c r="M753" s="58"/>
      <c r="N753" s="58"/>
      <c r="O753" s="58"/>
      <c r="P753" s="58"/>
      <c r="Q753" s="58"/>
      <c r="R753" s="58"/>
      <c r="S753" s="58"/>
      <c r="T753" s="58"/>
      <c r="U753" s="58"/>
      <c r="V753" s="58"/>
      <c r="W753" s="58"/>
      <c r="X753" s="58"/>
      <c r="Y753" s="58"/>
    </row>
    <row r="754">
      <c r="A754" s="150"/>
      <c r="B754" s="150"/>
      <c r="C754" s="281"/>
      <c r="D754" s="138"/>
      <c r="E754" s="138"/>
      <c r="F754" s="138"/>
      <c r="G754" s="150"/>
      <c r="H754" s="138"/>
      <c r="I754" s="150"/>
      <c r="J754" s="150"/>
      <c r="K754" s="150"/>
      <c r="L754" s="150"/>
      <c r="M754" s="58"/>
      <c r="N754" s="58"/>
      <c r="O754" s="58"/>
      <c r="P754" s="58"/>
      <c r="Q754" s="58"/>
      <c r="R754" s="58"/>
      <c r="S754" s="58"/>
      <c r="T754" s="58"/>
      <c r="U754" s="58"/>
      <c r="V754" s="58"/>
      <c r="W754" s="58"/>
      <c r="X754" s="58"/>
      <c r="Y754" s="58"/>
    </row>
    <row r="755">
      <c r="A755" s="150"/>
      <c r="B755" s="150"/>
      <c r="C755" s="281"/>
      <c r="D755" s="138"/>
      <c r="E755" s="138"/>
      <c r="F755" s="138"/>
      <c r="G755" s="150"/>
      <c r="H755" s="138"/>
      <c r="I755" s="150"/>
      <c r="J755" s="150"/>
      <c r="K755" s="150"/>
      <c r="L755" s="150"/>
      <c r="M755" s="58"/>
      <c r="N755" s="58"/>
      <c r="O755" s="58"/>
      <c r="P755" s="58"/>
      <c r="Q755" s="58"/>
      <c r="R755" s="58"/>
      <c r="S755" s="58"/>
      <c r="T755" s="58"/>
      <c r="U755" s="58"/>
      <c r="V755" s="58"/>
      <c r="W755" s="58"/>
      <c r="X755" s="58"/>
      <c r="Y755" s="58"/>
    </row>
    <row r="756">
      <c r="A756" s="150"/>
      <c r="B756" s="150"/>
      <c r="C756" s="281"/>
      <c r="D756" s="138"/>
      <c r="E756" s="138"/>
      <c r="F756" s="138"/>
      <c r="G756" s="150"/>
      <c r="H756" s="138"/>
      <c r="I756" s="150"/>
      <c r="J756" s="150"/>
      <c r="K756" s="150"/>
      <c r="L756" s="150"/>
      <c r="M756" s="58"/>
      <c r="N756" s="58"/>
      <c r="O756" s="58"/>
      <c r="P756" s="58"/>
      <c r="Q756" s="58"/>
      <c r="R756" s="58"/>
      <c r="S756" s="58"/>
      <c r="T756" s="58"/>
      <c r="U756" s="58"/>
      <c r="V756" s="58"/>
      <c r="W756" s="58"/>
      <c r="X756" s="58"/>
      <c r="Y756" s="58"/>
    </row>
    <row r="757">
      <c r="A757" s="150"/>
      <c r="B757" s="150"/>
      <c r="C757" s="281"/>
      <c r="D757" s="138"/>
      <c r="E757" s="138"/>
      <c r="F757" s="138"/>
      <c r="G757" s="150"/>
      <c r="H757" s="138"/>
      <c r="I757" s="150"/>
      <c r="J757" s="150"/>
      <c r="K757" s="150"/>
      <c r="L757" s="150"/>
      <c r="M757" s="58"/>
      <c r="N757" s="58"/>
      <c r="O757" s="58"/>
      <c r="P757" s="58"/>
      <c r="Q757" s="58"/>
      <c r="R757" s="58"/>
      <c r="S757" s="58"/>
      <c r="T757" s="58"/>
      <c r="U757" s="58"/>
      <c r="V757" s="58"/>
      <c r="W757" s="58"/>
      <c r="X757" s="58"/>
      <c r="Y757" s="58"/>
    </row>
    <row r="758">
      <c r="A758" s="150"/>
      <c r="B758" s="150"/>
      <c r="C758" s="281"/>
      <c r="D758" s="138"/>
      <c r="E758" s="138"/>
      <c r="F758" s="138"/>
      <c r="G758" s="150"/>
      <c r="H758" s="138"/>
      <c r="I758" s="150"/>
      <c r="J758" s="150"/>
      <c r="K758" s="150"/>
      <c r="L758" s="150"/>
      <c r="M758" s="58"/>
      <c r="N758" s="58"/>
      <c r="O758" s="58"/>
      <c r="P758" s="58"/>
      <c r="Q758" s="58"/>
      <c r="R758" s="58"/>
      <c r="S758" s="58"/>
      <c r="T758" s="58"/>
      <c r="U758" s="58"/>
      <c r="V758" s="58"/>
      <c r="W758" s="58"/>
      <c r="X758" s="58"/>
      <c r="Y758" s="58"/>
    </row>
    <row r="759">
      <c r="A759" s="150"/>
      <c r="B759" s="150"/>
      <c r="C759" s="281"/>
      <c r="D759" s="138"/>
      <c r="E759" s="138"/>
      <c r="F759" s="138"/>
      <c r="G759" s="150"/>
      <c r="H759" s="138"/>
      <c r="I759" s="150"/>
      <c r="J759" s="150"/>
      <c r="K759" s="150"/>
      <c r="L759" s="150"/>
      <c r="M759" s="58"/>
      <c r="N759" s="58"/>
      <c r="O759" s="58"/>
      <c r="P759" s="58"/>
      <c r="Q759" s="58"/>
      <c r="R759" s="58"/>
      <c r="S759" s="58"/>
      <c r="T759" s="58"/>
      <c r="U759" s="58"/>
      <c r="V759" s="58"/>
      <c r="W759" s="58"/>
      <c r="X759" s="58"/>
      <c r="Y759" s="58"/>
    </row>
    <row r="760">
      <c r="A760" s="150"/>
      <c r="B760" s="150"/>
      <c r="C760" s="281"/>
      <c r="D760" s="138"/>
      <c r="E760" s="138"/>
      <c r="F760" s="138"/>
      <c r="G760" s="150"/>
      <c r="H760" s="138"/>
      <c r="I760" s="150"/>
      <c r="J760" s="150"/>
      <c r="K760" s="150"/>
      <c r="L760" s="150"/>
      <c r="M760" s="58"/>
      <c r="N760" s="58"/>
      <c r="O760" s="58"/>
      <c r="P760" s="58"/>
      <c r="Q760" s="58"/>
      <c r="R760" s="58"/>
      <c r="S760" s="58"/>
      <c r="T760" s="58"/>
      <c r="U760" s="58"/>
      <c r="V760" s="58"/>
      <c r="W760" s="58"/>
      <c r="X760" s="58"/>
      <c r="Y760" s="58"/>
    </row>
    <row r="761">
      <c r="A761" s="150"/>
      <c r="B761" s="150"/>
      <c r="C761" s="281"/>
      <c r="D761" s="138"/>
      <c r="E761" s="138"/>
      <c r="F761" s="138"/>
      <c r="G761" s="150"/>
      <c r="H761" s="138"/>
      <c r="I761" s="150"/>
      <c r="J761" s="150"/>
      <c r="K761" s="150"/>
      <c r="L761" s="150"/>
      <c r="M761" s="58"/>
      <c r="N761" s="58"/>
      <c r="O761" s="58"/>
      <c r="P761" s="58"/>
      <c r="Q761" s="58"/>
      <c r="R761" s="58"/>
      <c r="S761" s="58"/>
      <c r="T761" s="58"/>
      <c r="U761" s="58"/>
      <c r="V761" s="58"/>
      <c r="W761" s="58"/>
      <c r="X761" s="58"/>
      <c r="Y761" s="58"/>
    </row>
    <row r="762">
      <c r="A762" s="150"/>
      <c r="B762" s="150"/>
      <c r="C762" s="281"/>
      <c r="D762" s="138"/>
      <c r="E762" s="138"/>
      <c r="F762" s="138"/>
      <c r="G762" s="150"/>
      <c r="H762" s="138"/>
      <c r="I762" s="150"/>
      <c r="J762" s="150"/>
      <c r="K762" s="150"/>
      <c r="L762" s="150"/>
      <c r="M762" s="58"/>
      <c r="N762" s="58"/>
      <c r="O762" s="58"/>
      <c r="P762" s="58"/>
      <c r="Q762" s="58"/>
      <c r="R762" s="58"/>
      <c r="S762" s="58"/>
      <c r="T762" s="58"/>
      <c r="U762" s="58"/>
      <c r="V762" s="58"/>
      <c r="W762" s="58"/>
      <c r="X762" s="58"/>
      <c r="Y762" s="58"/>
    </row>
    <row r="763">
      <c r="A763" s="150"/>
      <c r="B763" s="150"/>
      <c r="C763" s="281"/>
      <c r="D763" s="138"/>
      <c r="E763" s="138"/>
      <c r="F763" s="138"/>
      <c r="G763" s="150"/>
      <c r="H763" s="138"/>
      <c r="I763" s="150"/>
      <c r="J763" s="150"/>
      <c r="K763" s="150"/>
      <c r="L763" s="150"/>
      <c r="M763" s="58"/>
      <c r="N763" s="58"/>
      <c r="O763" s="58"/>
      <c r="P763" s="58"/>
      <c r="Q763" s="58"/>
      <c r="R763" s="58"/>
      <c r="S763" s="58"/>
      <c r="T763" s="58"/>
      <c r="U763" s="58"/>
      <c r="V763" s="58"/>
      <c r="W763" s="58"/>
      <c r="X763" s="58"/>
      <c r="Y763" s="58"/>
    </row>
    <row r="764">
      <c r="A764" s="150"/>
      <c r="B764" s="150"/>
      <c r="C764" s="281"/>
      <c r="D764" s="138"/>
      <c r="E764" s="138"/>
      <c r="F764" s="138"/>
      <c r="G764" s="150"/>
      <c r="H764" s="138"/>
      <c r="I764" s="150"/>
      <c r="J764" s="150"/>
      <c r="K764" s="150"/>
      <c r="L764" s="150"/>
      <c r="M764" s="58"/>
      <c r="N764" s="58"/>
      <c r="O764" s="58"/>
      <c r="P764" s="58"/>
      <c r="Q764" s="58"/>
      <c r="R764" s="58"/>
      <c r="S764" s="58"/>
      <c r="T764" s="58"/>
      <c r="U764" s="58"/>
      <c r="V764" s="58"/>
      <c r="W764" s="58"/>
      <c r="X764" s="58"/>
      <c r="Y764" s="58"/>
    </row>
    <row r="765">
      <c r="A765" s="150"/>
      <c r="B765" s="150"/>
      <c r="C765" s="281"/>
      <c r="D765" s="138"/>
      <c r="E765" s="138"/>
      <c r="F765" s="138"/>
      <c r="G765" s="150"/>
      <c r="H765" s="138"/>
      <c r="I765" s="150"/>
      <c r="J765" s="150"/>
      <c r="K765" s="150"/>
      <c r="L765" s="150"/>
      <c r="M765" s="58"/>
      <c r="N765" s="58"/>
      <c r="O765" s="58"/>
      <c r="P765" s="58"/>
      <c r="Q765" s="58"/>
      <c r="R765" s="58"/>
      <c r="S765" s="58"/>
      <c r="T765" s="58"/>
      <c r="U765" s="58"/>
      <c r="V765" s="58"/>
      <c r="W765" s="58"/>
      <c r="X765" s="58"/>
      <c r="Y765" s="58"/>
    </row>
    <row r="766">
      <c r="A766" s="150"/>
      <c r="B766" s="150"/>
      <c r="C766" s="281"/>
      <c r="D766" s="138"/>
      <c r="E766" s="138"/>
      <c r="F766" s="138"/>
      <c r="G766" s="150"/>
      <c r="H766" s="138"/>
      <c r="I766" s="150"/>
      <c r="J766" s="150"/>
      <c r="K766" s="150"/>
      <c r="L766" s="150"/>
      <c r="M766" s="58"/>
      <c r="N766" s="58"/>
      <c r="O766" s="58"/>
      <c r="P766" s="58"/>
      <c r="Q766" s="58"/>
      <c r="R766" s="58"/>
      <c r="S766" s="58"/>
      <c r="T766" s="58"/>
      <c r="U766" s="58"/>
      <c r="V766" s="58"/>
      <c r="W766" s="58"/>
      <c r="X766" s="58"/>
      <c r="Y766" s="58"/>
    </row>
    <row r="767">
      <c r="A767" s="150"/>
      <c r="B767" s="150"/>
      <c r="C767" s="281"/>
      <c r="D767" s="138"/>
      <c r="E767" s="138"/>
      <c r="F767" s="138"/>
      <c r="G767" s="150"/>
      <c r="H767" s="138"/>
      <c r="I767" s="150"/>
      <c r="J767" s="150"/>
      <c r="K767" s="150"/>
      <c r="L767" s="150"/>
      <c r="M767" s="58"/>
      <c r="N767" s="58"/>
      <c r="O767" s="58"/>
      <c r="P767" s="58"/>
      <c r="Q767" s="58"/>
      <c r="R767" s="58"/>
      <c r="S767" s="58"/>
      <c r="T767" s="58"/>
      <c r="U767" s="58"/>
      <c r="V767" s="58"/>
      <c r="W767" s="58"/>
      <c r="X767" s="58"/>
      <c r="Y767" s="58"/>
    </row>
    <row r="768">
      <c r="A768" s="150"/>
      <c r="B768" s="150"/>
      <c r="C768" s="281"/>
      <c r="D768" s="138"/>
      <c r="E768" s="138"/>
      <c r="F768" s="138"/>
      <c r="G768" s="150"/>
      <c r="H768" s="138"/>
      <c r="I768" s="150"/>
      <c r="J768" s="150"/>
      <c r="K768" s="150"/>
      <c r="L768" s="150"/>
      <c r="M768" s="58"/>
      <c r="N768" s="58"/>
      <c r="O768" s="58"/>
      <c r="P768" s="58"/>
      <c r="Q768" s="58"/>
      <c r="R768" s="58"/>
      <c r="S768" s="58"/>
      <c r="T768" s="58"/>
      <c r="U768" s="58"/>
      <c r="V768" s="58"/>
      <c r="W768" s="58"/>
      <c r="X768" s="58"/>
      <c r="Y768" s="58"/>
    </row>
    <row r="769">
      <c r="A769" s="150"/>
      <c r="B769" s="150"/>
      <c r="C769" s="281"/>
      <c r="D769" s="138"/>
      <c r="E769" s="138"/>
      <c r="F769" s="138"/>
      <c r="G769" s="150"/>
      <c r="H769" s="138"/>
      <c r="I769" s="150"/>
      <c r="J769" s="150"/>
      <c r="K769" s="150"/>
      <c r="L769" s="150"/>
      <c r="M769" s="58"/>
      <c r="N769" s="58"/>
      <c r="O769" s="58"/>
      <c r="P769" s="58"/>
      <c r="Q769" s="58"/>
      <c r="R769" s="58"/>
      <c r="S769" s="58"/>
      <c r="T769" s="58"/>
      <c r="U769" s="58"/>
      <c r="V769" s="58"/>
      <c r="W769" s="58"/>
      <c r="X769" s="58"/>
      <c r="Y769" s="58"/>
    </row>
    <row r="770">
      <c r="A770" s="150"/>
      <c r="B770" s="150"/>
      <c r="C770" s="281"/>
      <c r="D770" s="138"/>
      <c r="E770" s="138"/>
      <c r="F770" s="138"/>
      <c r="G770" s="150"/>
      <c r="H770" s="138"/>
      <c r="I770" s="150"/>
      <c r="J770" s="150"/>
      <c r="K770" s="150"/>
      <c r="L770" s="150"/>
      <c r="M770" s="58"/>
      <c r="N770" s="58"/>
      <c r="O770" s="58"/>
      <c r="P770" s="58"/>
      <c r="Q770" s="58"/>
      <c r="R770" s="58"/>
      <c r="S770" s="58"/>
      <c r="T770" s="58"/>
      <c r="U770" s="58"/>
      <c r="V770" s="58"/>
      <c r="W770" s="58"/>
      <c r="X770" s="58"/>
      <c r="Y770" s="58"/>
    </row>
    <row r="771">
      <c r="A771" s="150"/>
      <c r="B771" s="150"/>
      <c r="C771" s="281"/>
      <c r="D771" s="138"/>
      <c r="E771" s="138"/>
      <c r="F771" s="138"/>
      <c r="G771" s="150"/>
      <c r="H771" s="138"/>
      <c r="I771" s="150"/>
      <c r="J771" s="150"/>
      <c r="K771" s="150"/>
      <c r="L771" s="150"/>
      <c r="M771" s="58"/>
      <c r="N771" s="58"/>
      <c r="O771" s="58"/>
      <c r="P771" s="58"/>
      <c r="Q771" s="58"/>
      <c r="R771" s="58"/>
      <c r="S771" s="58"/>
      <c r="T771" s="58"/>
      <c r="U771" s="58"/>
      <c r="V771" s="58"/>
      <c r="W771" s="58"/>
      <c r="X771" s="58"/>
      <c r="Y771" s="58"/>
    </row>
    <row r="772">
      <c r="A772" s="150"/>
      <c r="B772" s="150"/>
      <c r="C772" s="281"/>
      <c r="D772" s="138"/>
      <c r="E772" s="138"/>
      <c r="F772" s="138"/>
      <c r="G772" s="150"/>
      <c r="H772" s="138"/>
      <c r="I772" s="150"/>
      <c r="J772" s="150"/>
      <c r="K772" s="150"/>
      <c r="L772" s="150"/>
      <c r="M772" s="58"/>
      <c r="N772" s="58"/>
      <c r="O772" s="58"/>
      <c r="P772" s="58"/>
      <c r="Q772" s="58"/>
      <c r="R772" s="58"/>
      <c r="S772" s="58"/>
      <c r="T772" s="58"/>
      <c r="U772" s="58"/>
      <c r="V772" s="58"/>
      <c r="W772" s="58"/>
      <c r="X772" s="58"/>
      <c r="Y772" s="58"/>
    </row>
    <row r="773">
      <c r="A773" s="150"/>
      <c r="B773" s="150"/>
      <c r="C773" s="281"/>
      <c r="D773" s="138"/>
      <c r="E773" s="138"/>
      <c r="F773" s="138"/>
      <c r="G773" s="150"/>
      <c r="H773" s="138"/>
      <c r="I773" s="150"/>
      <c r="J773" s="150"/>
      <c r="K773" s="150"/>
      <c r="L773" s="150"/>
      <c r="M773" s="58"/>
      <c r="N773" s="58"/>
      <c r="O773" s="58"/>
      <c r="P773" s="58"/>
      <c r="Q773" s="58"/>
      <c r="R773" s="58"/>
      <c r="S773" s="58"/>
      <c r="T773" s="58"/>
      <c r="U773" s="58"/>
      <c r="V773" s="58"/>
      <c r="W773" s="58"/>
      <c r="X773" s="58"/>
      <c r="Y773" s="58"/>
    </row>
    <row r="774">
      <c r="A774" s="150"/>
      <c r="B774" s="150"/>
      <c r="C774" s="281"/>
      <c r="D774" s="138"/>
      <c r="E774" s="138"/>
      <c r="F774" s="138"/>
      <c r="G774" s="150"/>
      <c r="H774" s="138"/>
      <c r="I774" s="150"/>
      <c r="J774" s="150"/>
      <c r="K774" s="150"/>
      <c r="L774" s="150"/>
      <c r="M774" s="58"/>
      <c r="N774" s="58"/>
      <c r="O774" s="58"/>
      <c r="P774" s="58"/>
      <c r="Q774" s="58"/>
      <c r="R774" s="58"/>
      <c r="S774" s="58"/>
      <c r="T774" s="58"/>
      <c r="U774" s="58"/>
      <c r="V774" s="58"/>
      <c r="W774" s="58"/>
      <c r="X774" s="58"/>
      <c r="Y774" s="58"/>
    </row>
    <row r="775">
      <c r="A775" s="150"/>
      <c r="B775" s="150"/>
      <c r="C775" s="281"/>
      <c r="D775" s="138"/>
      <c r="E775" s="138"/>
      <c r="F775" s="138"/>
      <c r="G775" s="150"/>
      <c r="H775" s="138"/>
      <c r="I775" s="150"/>
      <c r="J775" s="150"/>
      <c r="K775" s="150"/>
      <c r="L775" s="150"/>
      <c r="M775" s="58"/>
      <c r="N775" s="58"/>
      <c r="O775" s="58"/>
      <c r="P775" s="58"/>
      <c r="Q775" s="58"/>
      <c r="R775" s="58"/>
      <c r="S775" s="58"/>
      <c r="T775" s="58"/>
      <c r="U775" s="58"/>
      <c r="V775" s="58"/>
      <c r="W775" s="58"/>
      <c r="X775" s="58"/>
      <c r="Y775" s="58"/>
    </row>
    <row r="776">
      <c r="A776" s="150"/>
      <c r="B776" s="150"/>
      <c r="C776" s="281"/>
      <c r="D776" s="138"/>
      <c r="E776" s="138"/>
      <c r="F776" s="138"/>
      <c r="G776" s="150"/>
      <c r="H776" s="138"/>
      <c r="I776" s="150"/>
      <c r="J776" s="150"/>
      <c r="K776" s="150"/>
      <c r="L776" s="150"/>
      <c r="M776" s="58"/>
      <c r="N776" s="58"/>
      <c r="O776" s="58"/>
      <c r="P776" s="58"/>
      <c r="Q776" s="58"/>
      <c r="R776" s="58"/>
      <c r="S776" s="58"/>
      <c r="T776" s="58"/>
      <c r="U776" s="58"/>
      <c r="V776" s="58"/>
      <c r="W776" s="58"/>
      <c r="X776" s="58"/>
      <c r="Y776" s="58"/>
    </row>
    <row r="777">
      <c r="A777" s="150"/>
      <c r="B777" s="150"/>
      <c r="C777" s="281"/>
      <c r="D777" s="138"/>
      <c r="E777" s="138"/>
      <c r="F777" s="138"/>
      <c r="G777" s="150"/>
      <c r="H777" s="138"/>
      <c r="I777" s="150"/>
      <c r="J777" s="150"/>
      <c r="K777" s="150"/>
      <c r="L777" s="150"/>
      <c r="M777" s="58"/>
      <c r="N777" s="58"/>
      <c r="O777" s="58"/>
      <c r="P777" s="58"/>
      <c r="Q777" s="58"/>
      <c r="R777" s="58"/>
      <c r="S777" s="58"/>
      <c r="T777" s="58"/>
      <c r="U777" s="58"/>
      <c r="V777" s="58"/>
      <c r="W777" s="58"/>
      <c r="X777" s="58"/>
      <c r="Y777" s="58"/>
    </row>
    <row r="778">
      <c r="A778" s="150"/>
      <c r="B778" s="150"/>
      <c r="C778" s="281"/>
      <c r="D778" s="138"/>
      <c r="E778" s="138"/>
      <c r="F778" s="138"/>
      <c r="G778" s="150"/>
      <c r="H778" s="138"/>
      <c r="I778" s="150"/>
      <c r="J778" s="150"/>
      <c r="K778" s="150"/>
      <c r="L778" s="150"/>
      <c r="M778" s="58"/>
      <c r="N778" s="58"/>
      <c r="O778" s="58"/>
      <c r="P778" s="58"/>
      <c r="Q778" s="58"/>
      <c r="R778" s="58"/>
      <c r="S778" s="58"/>
      <c r="T778" s="58"/>
      <c r="U778" s="58"/>
      <c r="V778" s="58"/>
      <c r="W778" s="58"/>
      <c r="X778" s="58"/>
      <c r="Y778" s="58"/>
    </row>
    <row r="779">
      <c r="A779" s="150"/>
      <c r="B779" s="150"/>
      <c r="C779" s="281"/>
      <c r="D779" s="138"/>
      <c r="E779" s="138"/>
      <c r="F779" s="138"/>
      <c r="G779" s="150"/>
      <c r="H779" s="138"/>
      <c r="I779" s="150"/>
      <c r="J779" s="150"/>
      <c r="K779" s="150"/>
      <c r="L779" s="150"/>
      <c r="M779" s="58"/>
      <c r="N779" s="58"/>
      <c r="O779" s="58"/>
      <c r="P779" s="58"/>
      <c r="Q779" s="58"/>
      <c r="R779" s="58"/>
      <c r="S779" s="58"/>
      <c r="T779" s="58"/>
      <c r="U779" s="58"/>
      <c r="V779" s="58"/>
      <c r="W779" s="58"/>
      <c r="X779" s="58"/>
      <c r="Y779" s="58"/>
    </row>
    <row r="780">
      <c r="A780" s="150"/>
      <c r="B780" s="150"/>
      <c r="C780" s="281"/>
      <c r="D780" s="138"/>
      <c r="E780" s="138"/>
      <c r="F780" s="138"/>
      <c r="G780" s="150"/>
      <c r="H780" s="138"/>
      <c r="I780" s="150"/>
      <c r="J780" s="150"/>
      <c r="K780" s="150"/>
      <c r="L780" s="150"/>
      <c r="M780" s="58"/>
      <c r="N780" s="58"/>
      <c r="O780" s="58"/>
      <c r="P780" s="58"/>
      <c r="Q780" s="58"/>
      <c r="R780" s="58"/>
      <c r="S780" s="58"/>
      <c r="T780" s="58"/>
      <c r="U780" s="58"/>
      <c r="V780" s="58"/>
      <c r="W780" s="58"/>
      <c r="X780" s="58"/>
      <c r="Y780" s="58"/>
    </row>
    <row r="781">
      <c r="A781" s="150"/>
      <c r="B781" s="150"/>
      <c r="C781" s="281"/>
      <c r="D781" s="138"/>
      <c r="E781" s="138"/>
      <c r="F781" s="138"/>
      <c r="G781" s="150"/>
      <c r="H781" s="138"/>
      <c r="I781" s="150"/>
      <c r="J781" s="150"/>
      <c r="K781" s="150"/>
      <c r="L781" s="150"/>
      <c r="M781" s="58"/>
      <c r="N781" s="58"/>
      <c r="O781" s="58"/>
      <c r="P781" s="58"/>
      <c r="Q781" s="58"/>
      <c r="R781" s="58"/>
      <c r="S781" s="58"/>
      <c r="T781" s="58"/>
      <c r="U781" s="58"/>
      <c r="V781" s="58"/>
      <c r="W781" s="58"/>
      <c r="X781" s="58"/>
      <c r="Y781" s="58"/>
    </row>
    <row r="782">
      <c r="A782" s="150"/>
      <c r="B782" s="150"/>
      <c r="C782" s="281"/>
      <c r="D782" s="138"/>
      <c r="E782" s="138"/>
      <c r="F782" s="138"/>
      <c r="G782" s="150"/>
      <c r="H782" s="138"/>
      <c r="I782" s="150"/>
      <c r="J782" s="150"/>
      <c r="K782" s="150"/>
      <c r="L782" s="150"/>
      <c r="M782" s="58"/>
      <c r="N782" s="58"/>
      <c r="O782" s="58"/>
      <c r="P782" s="58"/>
      <c r="Q782" s="58"/>
      <c r="R782" s="58"/>
      <c r="S782" s="58"/>
      <c r="T782" s="58"/>
      <c r="U782" s="58"/>
      <c r="V782" s="58"/>
      <c r="W782" s="58"/>
      <c r="X782" s="58"/>
      <c r="Y782" s="58"/>
    </row>
    <row r="783">
      <c r="A783" s="150"/>
      <c r="B783" s="150"/>
      <c r="C783" s="281"/>
      <c r="D783" s="138"/>
      <c r="E783" s="138"/>
      <c r="F783" s="138"/>
      <c r="G783" s="150"/>
      <c r="H783" s="138"/>
      <c r="I783" s="150"/>
      <c r="J783" s="150"/>
      <c r="K783" s="150"/>
      <c r="L783" s="150"/>
      <c r="M783" s="58"/>
      <c r="N783" s="58"/>
      <c r="O783" s="58"/>
      <c r="P783" s="58"/>
      <c r="Q783" s="58"/>
      <c r="R783" s="58"/>
      <c r="S783" s="58"/>
      <c r="T783" s="58"/>
      <c r="U783" s="58"/>
      <c r="V783" s="58"/>
      <c r="W783" s="58"/>
      <c r="X783" s="58"/>
      <c r="Y783" s="58"/>
    </row>
    <row r="784">
      <c r="A784" s="150"/>
      <c r="B784" s="150"/>
      <c r="C784" s="281"/>
      <c r="D784" s="138"/>
      <c r="E784" s="138"/>
      <c r="F784" s="138"/>
      <c r="G784" s="150"/>
      <c r="H784" s="138"/>
      <c r="I784" s="150"/>
      <c r="J784" s="150"/>
      <c r="K784" s="150"/>
      <c r="L784" s="150"/>
      <c r="M784" s="58"/>
      <c r="N784" s="58"/>
      <c r="O784" s="58"/>
      <c r="P784" s="58"/>
      <c r="Q784" s="58"/>
      <c r="R784" s="58"/>
      <c r="S784" s="58"/>
      <c r="T784" s="58"/>
      <c r="U784" s="58"/>
      <c r="V784" s="58"/>
      <c r="W784" s="58"/>
      <c r="X784" s="58"/>
      <c r="Y784" s="58"/>
    </row>
    <row r="785">
      <c r="A785" s="150"/>
      <c r="B785" s="150"/>
      <c r="C785" s="281"/>
      <c r="D785" s="138"/>
      <c r="E785" s="138"/>
      <c r="F785" s="138"/>
      <c r="G785" s="150"/>
      <c r="H785" s="138"/>
      <c r="I785" s="150"/>
      <c r="J785" s="150"/>
      <c r="K785" s="150"/>
      <c r="L785" s="150"/>
      <c r="M785" s="58"/>
      <c r="N785" s="58"/>
      <c r="O785" s="58"/>
      <c r="P785" s="58"/>
      <c r="Q785" s="58"/>
      <c r="R785" s="58"/>
      <c r="S785" s="58"/>
      <c r="T785" s="58"/>
      <c r="U785" s="58"/>
      <c r="V785" s="58"/>
      <c r="W785" s="58"/>
      <c r="X785" s="58"/>
      <c r="Y785" s="58"/>
    </row>
    <row r="786">
      <c r="A786" s="150"/>
      <c r="B786" s="150"/>
      <c r="C786" s="281"/>
      <c r="D786" s="138"/>
      <c r="E786" s="138"/>
      <c r="F786" s="138"/>
      <c r="G786" s="150"/>
      <c r="H786" s="138"/>
      <c r="I786" s="150"/>
      <c r="J786" s="150"/>
      <c r="K786" s="150"/>
      <c r="L786" s="150"/>
      <c r="M786" s="58"/>
      <c r="N786" s="58"/>
      <c r="O786" s="58"/>
      <c r="P786" s="58"/>
      <c r="Q786" s="58"/>
      <c r="R786" s="58"/>
      <c r="S786" s="58"/>
      <c r="T786" s="58"/>
      <c r="U786" s="58"/>
      <c r="V786" s="58"/>
      <c r="W786" s="58"/>
      <c r="X786" s="58"/>
      <c r="Y786" s="58"/>
    </row>
    <row r="787">
      <c r="A787" s="150"/>
      <c r="B787" s="150"/>
      <c r="C787" s="281"/>
      <c r="D787" s="138"/>
      <c r="E787" s="138"/>
      <c r="F787" s="138"/>
      <c r="G787" s="150"/>
      <c r="H787" s="138"/>
      <c r="I787" s="150"/>
      <c r="J787" s="150"/>
      <c r="K787" s="150"/>
      <c r="L787" s="150"/>
      <c r="M787" s="58"/>
      <c r="N787" s="58"/>
      <c r="O787" s="58"/>
      <c r="P787" s="58"/>
      <c r="Q787" s="58"/>
      <c r="R787" s="58"/>
      <c r="S787" s="58"/>
      <c r="T787" s="58"/>
      <c r="U787" s="58"/>
      <c r="V787" s="58"/>
      <c r="W787" s="58"/>
      <c r="X787" s="58"/>
      <c r="Y787" s="58"/>
    </row>
    <row r="788">
      <c r="A788" s="150"/>
      <c r="B788" s="150"/>
      <c r="C788" s="281"/>
      <c r="D788" s="138"/>
      <c r="E788" s="138"/>
      <c r="F788" s="138"/>
      <c r="G788" s="150"/>
      <c r="H788" s="138"/>
      <c r="I788" s="150"/>
      <c r="J788" s="150"/>
      <c r="K788" s="150"/>
      <c r="L788" s="150"/>
      <c r="M788" s="58"/>
      <c r="N788" s="58"/>
      <c r="O788" s="58"/>
      <c r="P788" s="58"/>
      <c r="Q788" s="58"/>
      <c r="R788" s="58"/>
      <c r="S788" s="58"/>
      <c r="T788" s="58"/>
      <c r="U788" s="58"/>
      <c r="V788" s="58"/>
      <c r="W788" s="58"/>
      <c r="X788" s="58"/>
      <c r="Y788" s="58"/>
    </row>
    <row r="789">
      <c r="A789" s="150"/>
      <c r="B789" s="150"/>
      <c r="C789" s="281"/>
      <c r="D789" s="138"/>
      <c r="E789" s="138"/>
      <c r="F789" s="138"/>
      <c r="G789" s="150"/>
      <c r="H789" s="138"/>
      <c r="I789" s="150"/>
      <c r="J789" s="150"/>
      <c r="K789" s="150"/>
      <c r="L789" s="150"/>
      <c r="M789" s="58"/>
      <c r="N789" s="58"/>
      <c r="O789" s="58"/>
      <c r="P789" s="58"/>
      <c r="Q789" s="58"/>
      <c r="R789" s="58"/>
      <c r="S789" s="58"/>
      <c r="T789" s="58"/>
      <c r="U789" s="58"/>
      <c r="V789" s="58"/>
      <c r="W789" s="58"/>
      <c r="X789" s="58"/>
      <c r="Y789" s="58"/>
    </row>
    <row r="790">
      <c r="A790" s="150"/>
      <c r="B790" s="150"/>
      <c r="C790" s="281"/>
      <c r="D790" s="138"/>
      <c r="E790" s="138"/>
      <c r="F790" s="138"/>
      <c r="G790" s="150"/>
      <c r="H790" s="138"/>
      <c r="I790" s="150"/>
      <c r="J790" s="150"/>
      <c r="K790" s="150"/>
      <c r="L790" s="150"/>
      <c r="M790" s="58"/>
      <c r="N790" s="58"/>
      <c r="O790" s="58"/>
      <c r="P790" s="58"/>
      <c r="Q790" s="58"/>
      <c r="R790" s="58"/>
      <c r="S790" s="58"/>
      <c r="T790" s="58"/>
      <c r="U790" s="58"/>
      <c r="V790" s="58"/>
      <c r="W790" s="58"/>
      <c r="X790" s="58"/>
      <c r="Y790" s="58"/>
    </row>
    <row r="791">
      <c r="A791" s="150"/>
      <c r="B791" s="150"/>
      <c r="C791" s="281"/>
      <c r="D791" s="138"/>
      <c r="E791" s="138"/>
      <c r="F791" s="138"/>
      <c r="G791" s="150"/>
      <c r="H791" s="138"/>
      <c r="I791" s="150"/>
      <c r="J791" s="150"/>
      <c r="K791" s="150"/>
      <c r="L791" s="150"/>
      <c r="M791" s="58"/>
      <c r="N791" s="58"/>
      <c r="O791" s="58"/>
      <c r="P791" s="58"/>
      <c r="Q791" s="58"/>
      <c r="R791" s="58"/>
      <c r="S791" s="58"/>
      <c r="T791" s="58"/>
      <c r="U791" s="58"/>
      <c r="V791" s="58"/>
      <c r="W791" s="58"/>
      <c r="X791" s="58"/>
      <c r="Y791" s="58"/>
    </row>
    <row r="792">
      <c r="A792" s="150"/>
      <c r="B792" s="150"/>
      <c r="C792" s="281"/>
      <c r="D792" s="138"/>
      <c r="E792" s="138"/>
      <c r="F792" s="138"/>
      <c r="G792" s="150"/>
      <c r="H792" s="138"/>
      <c r="I792" s="150"/>
      <c r="J792" s="150"/>
      <c r="K792" s="150"/>
      <c r="L792" s="150"/>
      <c r="M792" s="58"/>
      <c r="N792" s="58"/>
      <c r="O792" s="58"/>
      <c r="P792" s="58"/>
      <c r="Q792" s="58"/>
      <c r="R792" s="58"/>
      <c r="S792" s="58"/>
      <c r="T792" s="58"/>
      <c r="U792" s="58"/>
      <c r="V792" s="58"/>
      <c r="W792" s="58"/>
      <c r="X792" s="58"/>
      <c r="Y792" s="58"/>
    </row>
    <row r="793">
      <c r="A793" s="150"/>
      <c r="B793" s="150"/>
      <c r="C793" s="281"/>
      <c r="D793" s="138"/>
      <c r="E793" s="138"/>
      <c r="F793" s="138"/>
      <c r="G793" s="150"/>
      <c r="H793" s="138"/>
      <c r="I793" s="150"/>
      <c r="J793" s="150"/>
      <c r="K793" s="150"/>
      <c r="L793" s="150"/>
      <c r="M793" s="58"/>
      <c r="N793" s="58"/>
      <c r="O793" s="58"/>
      <c r="P793" s="58"/>
      <c r="Q793" s="58"/>
      <c r="R793" s="58"/>
      <c r="S793" s="58"/>
      <c r="T793" s="58"/>
      <c r="U793" s="58"/>
      <c r="V793" s="58"/>
      <c r="W793" s="58"/>
      <c r="X793" s="58"/>
      <c r="Y793" s="58"/>
    </row>
    <row r="794">
      <c r="A794" s="150"/>
      <c r="B794" s="150"/>
      <c r="C794" s="281"/>
      <c r="D794" s="138"/>
      <c r="E794" s="138"/>
      <c r="F794" s="138"/>
      <c r="G794" s="150"/>
      <c r="H794" s="138"/>
      <c r="I794" s="150"/>
      <c r="J794" s="150"/>
      <c r="K794" s="150"/>
      <c r="L794" s="150"/>
      <c r="M794" s="58"/>
      <c r="N794" s="58"/>
      <c r="O794" s="58"/>
      <c r="P794" s="58"/>
      <c r="Q794" s="58"/>
      <c r="R794" s="58"/>
      <c r="S794" s="58"/>
      <c r="T794" s="58"/>
      <c r="U794" s="58"/>
      <c r="V794" s="58"/>
      <c r="W794" s="58"/>
      <c r="X794" s="58"/>
      <c r="Y794" s="58"/>
    </row>
    <row r="795">
      <c r="A795" s="150"/>
      <c r="B795" s="150"/>
      <c r="C795" s="281"/>
      <c r="D795" s="138"/>
      <c r="E795" s="138"/>
      <c r="F795" s="138"/>
      <c r="G795" s="150"/>
      <c r="H795" s="138"/>
      <c r="I795" s="150"/>
      <c r="J795" s="150"/>
      <c r="K795" s="150"/>
      <c r="L795" s="150"/>
      <c r="M795" s="58"/>
      <c r="N795" s="58"/>
      <c r="O795" s="58"/>
      <c r="P795" s="58"/>
      <c r="Q795" s="58"/>
      <c r="R795" s="58"/>
      <c r="S795" s="58"/>
      <c r="T795" s="58"/>
      <c r="U795" s="58"/>
      <c r="V795" s="58"/>
      <c r="W795" s="58"/>
      <c r="X795" s="58"/>
      <c r="Y795" s="58"/>
    </row>
    <row r="796">
      <c r="A796" s="150"/>
      <c r="B796" s="150"/>
      <c r="C796" s="281"/>
      <c r="D796" s="138"/>
      <c r="E796" s="138"/>
      <c r="F796" s="138"/>
      <c r="G796" s="150"/>
      <c r="H796" s="138"/>
      <c r="I796" s="150"/>
      <c r="J796" s="150"/>
      <c r="K796" s="150"/>
      <c r="L796" s="150"/>
      <c r="M796" s="58"/>
      <c r="N796" s="58"/>
      <c r="O796" s="58"/>
      <c r="P796" s="58"/>
      <c r="Q796" s="58"/>
      <c r="R796" s="58"/>
      <c r="S796" s="58"/>
      <c r="T796" s="58"/>
      <c r="U796" s="58"/>
      <c r="V796" s="58"/>
      <c r="W796" s="58"/>
      <c r="X796" s="58"/>
      <c r="Y796" s="58"/>
    </row>
    <row r="797">
      <c r="A797" s="150"/>
      <c r="B797" s="150"/>
      <c r="C797" s="281"/>
      <c r="D797" s="138"/>
      <c r="E797" s="138"/>
      <c r="F797" s="138"/>
      <c r="G797" s="150"/>
      <c r="H797" s="138"/>
      <c r="I797" s="150"/>
      <c r="J797" s="150"/>
      <c r="K797" s="150"/>
      <c r="L797" s="150"/>
      <c r="M797" s="58"/>
      <c r="N797" s="58"/>
      <c r="O797" s="58"/>
      <c r="P797" s="58"/>
      <c r="Q797" s="58"/>
      <c r="R797" s="58"/>
      <c r="S797" s="58"/>
      <c r="T797" s="58"/>
      <c r="U797" s="58"/>
      <c r="V797" s="58"/>
      <c r="W797" s="58"/>
      <c r="X797" s="58"/>
      <c r="Y797" s="58"/>
    </row>
    <row r="798">
      <c r="A798" s="150"/>
      <c r="B798" s="150"/>
      <c r="C798" s="281"/>
      <c r="D798" s="138"/>
      <c r="E798" s="138"/>
      <c r="F798" s="138"/>
      <c r="G798" s="150"/>
      <c r="H798" s="138"/>
      <c r="I798" s="150"/>
      <c r="J798" s="150"/>
      <c r="K798" s="150"/>
      <c r="L798" s="150"/>
      <c r="M798" s="58"/>
      <c r="N798" s="58"/>
      <c r="O798" s="58"/>
      <c r="P798" s="58"/>
      <c r="Q798" s="58"/>
      <c r="R798" s="58"/>
      <c r="S798" s="58"/>
      <c r="T798" s="58"/>
      <c r="U798" s="58"/>
      <c r="V798" s="58"/>
      <c r="W798" s="58"/>
      <c r="X798" s="58"/>
      <c r="Y798" s="58"/>
    </row>
    <row r="799">
      <c r="A799" s="150"/>
      <c r="B799" s="150"/>
      <c r="C799" s="281"/>
      <c r="D799" s="138"/>
      <c r="E799" s="138"/>
      <c r="F799" s="138"/>
      <c r="G799" s="150"/>
      <c r="H799" s="138"/>
      <c r="I799" s="150"/>
      <c r="J799" s="150"/>
      <c r="K799" s="150"/>
      <c r="L799" s="150"/>
      <c r="M799" s="58"/>
      <c r="N799" s="58"/>
      <c r="O799" s="58"/>
      <c r="P799" s="58"/>
      <c r="Q799" s="58"/>
      <c r="R799" s="58"/>
      <c r="S799" s="58"/>
      <c r="T799" s="58"/>
      <c r="U799" s="58"/>
      <c r="V799" s="58"/>
      <c r="W799" s="58"/>
      <c r="X799" s="58"/>
      <c r="Y799" s="58"/>
    </row>
    <row r="800">
      <c r="A800" s="150"/>
      <c r="B800" s="150"/>
      <c r="C800" s="281"/>
      <c r="D800" s="138"/>
      <c r="E800" s="138"/>
      <c r="F800" s="138"/>
      <c r="G800" s="150"/>
      <c r="H800" s="138"/>
      <c r="I800" s="150"/>
      <c r="J800" s="150"/>
      <c r="K800" s="150"/>
      <c r="L800" s="150"/>
      <c r="M800" s="58"/>
      <c r="N800" s="58"/>
      <c r="O800" s="58"/>
      <c r="P800" s="58"/>
      <c r="Q800" s="58"/>
      <c r="R800" s="58"/>
      <c r="S800" s="58"/>
      <c r="T800" s="58"/>
      <c r="U800" s="58"/>
      <c r="V800" s="58"/>
      <c r="W800" s="58"/>
      <c r="X800" s="58"/>
      <c r="Y800" s="58"/>
    </row>
    <row r="801">
      <c r="A801" s="150"/>
      <c r="B801" s="150"/>
      <c r="C801" s="281"/>
      <c r="D801" s="138"/>
      <c r="E801" s="138"/>
      <c r="F801" s="138"/>
      <c r="G801" s="150"/>
      <c r="H801" s="138"/>
      <c r="I801" s="150"/>
      <c r="J801" s="150"/>
      <c r="K801" s="150"/>
      <c r="L801" s="150"/>
      <c r="M801" s="58"/>
      <c r="N801" s="58"/>
      <c r="O801" s="58"/>
      <c r="P801" s="58"/>
      <c r="Q801" s="58"/>
      <c r="R801" s="58"/>
      <c r="S801" s="58"/>
      <c r="T801" s="58"/>
      <c r="U801" s="58"/>
      <c r="V801" s="58"/>
      <c r="W801" s="58"/>
      <c r="X801" s="58"/>
      <c r="Y801" s="58"/>
    </row>
    <row r="802">
      <c r="A802" s="150"/>
      <c r="B802" s="150"/>
      <c r="C802" s="281"/>
      <c r="D802" s="138"/>
      <c r="E802" s="138"/>
      <c r="F802" s="138"/>
      <c r="G802" s="150"/>
      <c r="H802" s="138"/>
      <c r="I802" s="150"/>
      <c r="J802" s="150"/>
      <c r="K802" s="150"/>
      <c r="L802" s="150"/>
      <c r="M802" s="58"/>
      <c r="N802" s="58"/>
      <c r="O802" s="58"/>
      <c r="P802" s="58"/>
      <c r="Q802" s="58"/>
      <c r="R802" s="58"/>
      <c r="S802" s="58"/>
      <c r="T802" s="58"/>
      <c r="U802" s="58"/>
      <c r="V802" s="58"/>
      <c r="W802" s="58"/>
      <c r="X802" s="58"/>
      <c r="Y802" s="58"/>
    </row>
    <row r="803">
      <c r="A803" s="150"/>
      <c r="B803" s="150"/>
      <c r="C803" s="281"/>
      <c r="D803" s="138"/>
      <c r="E803" s="138"/>
      <c r="F803" s="138"/>
      <c r="G803" s="150"/>
      <c r="H803" s="138"/>
      <c r="I803" s="150"/>
      <c r="J803" s="150"/>
      <c r="K803" s="150"/>
      <c r="L803" s="150"/>
      <c r="M803" s="58"/>
      <c r="N803" s="58"/>
      <c r="O803" s="58"/>
      <c r="P803" s="58"/>
      <c r="Q803" s="58"/>
      <c r="R803" s="58"/>
      <c r="S803" s="58"/>
      <c r="T803" s="58"/>
      <c r="U803" s="58"/>
      <c r="V803" s="58"/>
      <c r="W803" s="58"/>
      <c r="X803" s="58"/>
      <c r="Y803" s="58"/>
    </row>
    <row r="804">
      <c r="A804" s="150"/>
      <c r="B804" s="150"/>
      <c r="C804" s="281"/>
      <c r="D804" s="138"/>
      <c r="E804" s="138"/>
      <c r="F804" s="138"/>
      <c r="G804" s="150"/>
      <c r="H804" s="138"/>
      <c r="I804" s="150"/>
      <c r="J804" s="150"/>
      <c r="K804" s="150"/>
      <c r="L804" s="150"/>
      <c r="M804" s="58"/>
      <c r="N804" s="58"/>
      <c r="O804" s="58"/>
      <c r="P804" s="58"/>
      <c r="Q804" s="58"/>
      <c r="R804" s="58"/>
      <c r="S804" s="58"/>
      <c r="T804" s="58"/>
      <c r="U804" s="58"/>
      <c r="V804" s="58"/>
      <c r="W804" s="58"/>
      <c r="X804" s="58"/>
      <c r="Y804" s="58"/>
    </row>
    <row r="805">
      <c r="A805" s="150"/>
      <c r="B805" s="150"/>
      <c r="C805" s="281"/>
      <c r="D805" s="138"/>
      <c r="E805" s="138"/>
      <c r="F805" s="138"/>
      <c r="G805" s="150"/>
      <c r="H805" s="138"/>
      <c r="I805" s="150"/>
      <c r="J805" s="150"/>
      <c r="K805" s="150"/>
      <c r="L805" s="150"/>
      <c r="M805" s="58"/>
      <c r="N805" s="58"/>
      <c r="O805" s="58"/>
      <c r="P805" s="58"/>
      <c r="Q805" s="58"/>
      <c r="R805" s="58"/>
      <c r="S805" s="58"/>
      <c r="T805" s="58"/>
      <c r="U805" s="58"/>
      <c r="V805" s="58"/>
      <c r="W805" s="58"/>
      <c r="X805" s="58"/>
      <c r="Y805" s="58"/>
    </row>
    <row r="806">
      <c r="A806" s="150"/>
      <c r="B806" s="150"/>
      <c r="C806" s="281"/>
      <c r="D806" s="138"/>
      <c r="E806" s="138"/>
      <c r="F806" s="138"/>
      <c r="G806" s="150"/>
      <c r="H806" s="138"/>
      <c r="I806" s="150"/>
      <c r="J806" s="150"/>
      <c r="K806" s="150"/>
      <c r="L806" s="150"/>
      <c r="M806" s="58"/>
      <c r="N806" s="58"/>
      <c r="O806" s="58"/>
      <c r="P806" s="58"/>
      <c r="Q806" s="58"/>
      <c r="R806" s="58"/>
      <c r="S806" s="58"/>
      <c r="T806" s="58"/>
      <c r="U806" s="58"/>
      <c r="V806" s="58"/>
      <c r="W806" s="58"/>
      <c r="X806" s="58"/>
      <c r="Y806" s="58"/>
    </row>
    <row r="807">
      <c r="A807" s="150"/>
      <c r="B807" s="150"/>
      <c r="C807" s="281"/>
      <c r="D807" s="138"/>
      <c r="E807" s="138"/>
      <c r="F807" s="138"/>
      <c r="G807" s="150"/>
      <c r="H807" s="138"/>
      <c r="I807" s="150"/>
      <c r="J807" s="150"/>
      <c r="K807" s="150"/>
      <c r="L807" s="150"/>
      <c r="M807" s="58"/>
      <c r="N807" s="58"/>
      <c r="O807" s="58"/>
      <c r="P807" s="58"/>
      <c r="Q807" s="58"/>
      <c r="R807" s="58"/>
      <c r="S807" s="58"/>
      <c r="T807" s="58"/>
      <c r="U807" s="58"/>
      <c r="V807" s="58"/>
      <c r="W807" s="58"/>
      <c r="X807" s="58"/>
      <c r="Y807" s="58"/>
    </row>
    <row r="808">
      <c r="A808" s="150"/>
      <c r="B808" s="150"/>
      <c r="C808" s="281"/>
      <c r="D808" s="138"/>
      <c r="E808" s="138"/>
      <c r="F808" s="138"/>
      <c r="G808" s="150"/>
      <c r="H808" s="138"/>
      <c r="I808" s="150"/>
      <c r="J808" s="150"/>
      <c r="K808" s="150"/>
      <c r="L808" s="150"/>
      <c r="M808" s="58"/>
      <c r="N808" s="58"/>
      <c r="O808" s="58"/>
      <c r="P808" s="58"/>
      <c r="Q808" s="58"/>
      <c r="R808" s="58"/>
      <c r="S808" s="58"/>
      <c r="T808" s="58"/>
      <c r="U808" s="58"/>
      <c r="V808" s="58"/>
      <c r="W808" s="58"/>
      <c r="X808" s="58"/>
      <c r="Y808" s="58"/>
    </row>
    <row r="809">
      <c r="A809" s="150"/>
      <c r="B809" s="150"/>
      <c r="C809" s="281"/>
      <c r="D809" s="138"/>
      <c r="E809" s="138"/>
      <c r="F809" s="138"/>
      <c r="G809" s="150"/>
      <c r="H809" s="138"/>
      <c r="I809" s="150"/>
      <c r="J809" s="150"/>
      <c r="K809" s="150"/>
      <c r="L809" s="150"/>
      <c r="M809" s="58"/>
      <c r="N809" s="58"/>
      <c r="O809" s="58"/>
      <c r="P809" s="58"/>
      <c r="Q809" s="58"/>
      <c r="R809" s="58"/>
      <c r="S809" s="58"/>
      <c r="T809" s="58"/>
      <c r="U809" s="58"/>
      <c r="V809" s="58"/>
      <c r="W809" s="58"/>
      <c r="X809" s="58"/>
      <c r="Y809" s="58"/>
    </row>
    <row r="810">
      <c r="A810" s="150"/>
      <c r="B810" s="150"/>
      <c r="C810" s="281"/>
      <c r="D810" s="138"/>
      <c r="E810" s="138"/>
      <c r="F810" s="138"/>
      <c r="G810" s="150"/>
      <c r="H810" s="138"/>
      <c r="I810" s="150"/>
      <c r="J810" s="150"/>
      <c r="K810" s="150"/>
      <c r="L810" s="150"/>
      <c r="M810" s="58"/>
      <c r="N810" s="58"/>
      <c r="O810" s="58"/>
      <c r="P810" s="58"/>
      <c r="Q810" s="58"/>
      <c r="R810" s="58"/>
      <c r="S810" s="58"/>
      <c r="T810" s="58"/>
      <c r="U810" s="58"/>
      <c r="V810" s="58"/>
      <c r="W810" s="58"/>
      <c r="X810" s="58"/>
      <c r="Y810" s="58"/>
    </row>
    <row r="811">
      <c r="A811" s="150"/>
      <c r="B811" s="150"/>
      <c r="C811" s="281"/>
      <c r="D811" s="138"/>
      <c r="E811" s="138"/>
      <c r="F811" s="138"/>
      <c r="G811" s="150"/>
      <c r="H811" s="138"/>
      <c r="I811" s="150"/>
      <c r="J811" s="150"/>
      <c r="K811" s="150"/>
      <c r="L811" s="150"/>
      <c r="M811" s="58"/>
      <c r="N811" s="58"/>
      <c r="O811" s="58"/>
      <c r="P811" s="58"/>
      <c r="Q811" s="58"/>
      <c r="R811" s="58"/>
      <c r="S811" s="58"/>
      <c r="T811" s="58"/>
      <c r="U811" s="58"/>
      <c r="V811" s="58"/>
      <c r="W811" s="58"/>
      <c r="X811" s="58"/>
      <c r="Y811" s="58"/>
    </row>
    <row r="812">
      <c r="A812" s="150"/>
      <c r="B812" s="150"/>
      <c r="C812" s="281"/>
      <c r="D812" s="138"/>
      <c r="E812" s="138"/>
      <c r="F812" s="138"/>
      <c r="G812" s="150"/>
      <c r="H812" s="138"/>
      <c r="I812" s="150"/>
      <c r="J812" s="150"/>
      <c r="K812" s="150"/>
      <c r="L812" s="150"/>
      <c r="M812" s="58"/>
      <c r="N812" s="58"/>
      <c r="O812" s="58"/>
      <c r="P812" s="58"/>
      <c r="Q812" s="58"/>
      <c r="R812" s="58"/>
      <c r="S812" s="58"/>
      <c r="T812" s="58"/>
      <c r="U812" s="58"/>
      <c r="V812" s="58"/>
      <c r="W812" s="58"/>
      <c r="X812" s="58"/>
      <c r="Y812" s="58"/>
    </row>
    <row r="813">
      <c r="A813" s="150"/>
      <c r="B813" s="150"/>
      <c r="C813" s="281"/>
      <c r="D813" s="138"/>
      <c r="E813" s="138"/>
      <c r="F813" s="138"/>
      <c r="G813" s="150"/>
      <c r="H813" s="138"/>
      <c r="I813" s="150"/>
      <c r="J813" s="150"/>
      <c r="K813" s="150"/>
      <c r="L813" s="150"/>
      <c r="M813" s="58"/>
      <c r="N813" s="58"/>
      <c r="O813" s="58"/>
      <c r="P813" s="58"/>
      <c r="Q813" s="58"/>
      <c r="R813" s="58"/>
      <c r="S813" s="58"/>
      <c r="T813" s="58"/>
      <c r="U813" s="58"/>
      <c r="V813" s="58"/>
      <c r="W813" s="58"/>
      <c r="X813" s="58"/>
      <c r="Y813" s="58"/>
    </row>
    <row r="814">
      <c r="A814" s="150"/>
      <c r="B814" s="150"/>
      <c r="C814" s="281"/>
      <c r="D814" s="138"/>
      <c r="E814" s="138"/>
      <c r="F814" s="138"/>
      <c r="G814" s="150"/>
      <c r="H814" s="138"/>
      <c r="I814" s="150"/>
      <c r="J814" s="150"/>
      <c r="K814" s="150"/>
      <c r="L814" s="150"/>
      <c r="M814" s="58"/>
      <c r="N814" s="58"/>
      <c r="O814" s="58"/>
      <c r="P814" s="58"/>
      <c r="Q814" s="58"/>
      <c r="R814" s="58"/>
      <c r="S814" s="58"/>
      <c r="T814" s="58"/>
      <c r="U814" s="58"/>
      <c r="V814" s="58"/>
      <c r="W814" s="58"/>
      <c r="X814" s="58"/>
      <c r="Y814" s="58"/>
    </row>
    <row r="815">
      <c r="A815" s="150"/>
      <c r="B815" s="150"/>
      <c r="C815" s="281"/>
      <c r="D815" s="138"/>
      <c r="E815" s="138"/>
      <c r="F815" s="138"/>
      <c r="G815" s="150"/>
      <c r="H815" s="138"/>
      <c r="I815" s="150"/>
      <c r="J815" s="150"/>
      <c r="K815" s="150"/>
      <c r="L815" s="150"/>
      <c r="M815" s="58"/>
      <c r="N815" s="58"/>
      <c r="O815" s="58"/>
      <c r="P815" s="58"/>
      <c r="Q815" s="58"/>
      <c r="R815" s="58"/>
      <c r="S815" s="58"/>
      <c r="T815" s="58"/>
      <c r="U815" s="58"/>
      <c r="V815" s="58"/>
      <c r="W815" s="58"/>
      <c r="X815" s="58"/>
      <c r="Y815" s="58"/>
    </row>
    <row r="816">
      <c r="A816" s="150"/>
      <c r="B816" s="150"/>
      <c r="C816" s="281"/>
      <c r="D816" s="138"/>
      <c r="E816" s="138"/>
      <c r="F816" s="138"/>
      <c r="G816" s="150"/>
      <c r="H816" s="138"/>
      <c r="I816" s="150"/>
      <c r="J816" s="150"/>
      <c r="K816" s="150"/>
      <c r="L816" s="150"/>
      <c r="M816" s="58"/>
      <c r="N816" s="58"/>
      <c r="O816" s="58"/>
      <c r="P816" s="58"/>
      <c r="Q816" s="58"/>
      <c r="R816" s="58"/>
      <c r="S816" s="58"/>
      <c r="T816" s="58"/>
      <c r="U816" s="58"/>
      <c r="V816" s="58"/>
      <c r="W816" s="58"/>
      <c r="X816" s="58"/>
      <c r="Y816" s="58"/>
    </row>
    <row r="817">
      <c r="A817" s="150"/>
      <c r="B817" s="150"/>
      <c r="C817" s="281"/>
      <c r="D817" s="138"/>
      <c r="E817" s="138"/>
      <c r="F817" s="138"/>
      <c r="G817" s="150"/>
      <c r="H817" s="138"/>
      <c r="I817" s="150"/>
      <c r="J817" s="150"/>
      <c r="K817" s="150"/>
      <c r="L817" s="150"/>
      <c r="M817" s="58"/>
      <c r="N817" s="58"/>
      <c r="O817" s="58"/>
      <c r="P817" s="58"/>
      <c r="Q817" s="58"/>
      <c r="R817" s="58"/>
      <c r="S817" s="58"/>
      <c r="T817" s="58"/>
      <c r="U817" s="58"/>
      <c r="V817" s="58"/>
      <c r="W817" s="58"/>
      <c r="X817" s="58"/>
      <c r="Y817" s="58"/>
    </row>
    <row r="818">
      <c r="A818" s="150"/>
      <c r="B818" s="150"/>
      <c r="C818" s="281"/>
      <c r="D818" s="138"/>
      <c r="E818" s="138"/>
      <c r="F818" s="138"/>
      <c r="G818" s="150"/>
      <c r="H818" s="138"/>
      <c r="I818" s="150"/>
      <c r="J818" s="150"/>
      <c r="K818" s="150"/>
      <c r="L818" s="150"/>
      <c r="M818" s="58"/>
      <c r="N818" s="58"/>
      <c r="O818" s="58"/>
      <c r="P818" s="58"/>
      <c r="Q818" s="58"/>
      <c r="R818" s="58"/>
      <c r="S818" s="58"/>
      <c r="T818" s="58"/>
      <c r="U818" s="58"/>
      <c r="V818" s="58"/>
      <c r="W818" s="58"/>
      <c r="X818" s="58"/>
      <c r="Y818" s="58"/>
    </row>
    <row r="819">
      <c r="A819" s="150"/>
      <c r="B819" s="150"/>
      <c r="C819" s="281"/>
      <c r="D819" s="138"/>
      <c r="E819" s="138"/>
      <c r="F819" s="138"/>
      <c r="G819" s="150"/>
      <c r="H819" s="138"/>
      <c r="I819" s="150"/>
      <c r="J819" s="150"/>
      <c r="K819" s="150"/>
      <c r="L819" s="150"/>
      <c r="M819" s="58"/>
      <c r="N819" s="58"/>
      <c r="O819" s="58"/>
      <c r="P819" s="58"/>
      <c r="Q819" s="58"/>
      <c r="R819" s="58"/>
      <c r="S819" s="58"/>
      <c r="T819" s="58"/>
      <c r="U819" s="58"/>
      <c r="V819" s="58"/>
      <c r="W819" s="58"/>
      <c r="X819" s="58"/>
      <c r="Y819" s="58"/>
    </row>
    <row r="820">
      <c r="A820" s="150"/>
      <c r="B820" s="150"/>
      <c r="C820" s="281"/>
      <c r="D820" s="138"/>
      <c r="E820" s="138"/>
      <c r="F820" s="138"/>
      <c r="G820" s="150"/>
      <c r="H820" s="138"/>
      <c r="I820" s="150"/>
      <c r="J820" s="150"/>
      <c r="K820" s="150"/>
      <c r="L820" s="150"/>
      <c r="M820" s="58"/>
      <c r="N820" s="58"/>
      <c r="O820" s="58"/>
      <c r="P820" s="58"/>
      <c r="Q820" s="58"/>
      <c r="R820" s="58"/>
      <c r="S820" s="58"/>
      <c r="T820" s="58"/>
      <c r="U820" s="58"/>
      <c r="V820" s="58"/>
      <c r="W820" s="58"/>
      <c r="X820" s="58"/>
      <c r="Y820" s="58"/>
    </row>
    <row r="821">
      <c r="A821" s="150"/>
      <c r="B821" s="150"/>
      <c r="C821" s="281"/>
      <c r="D821" s="138"/>
      <c r="E821" s="138"/>
      <c r="F821" s="138"/>
      <c r="G821" s="150"/>
      <c r="H821" s="138"/>
      <c r="I821" s="150"/>
      <c r="J821" s="150"/>
      <c r="K821" s="150"/>
      <c r="L821" s="150"/>
      <c r="M821" s="58"/>
      <c r="N821" s="58"/>
      <c r="O821" s="58"/>
      <c r="P821" s="58"/>
      <c r="Q821" s="58"/>
      <c r="R821" s="58"/>
      <c r="S821" s="58"/>
      <c r="T821" s="58"/>
      <c r="U821" s="58"/>
      <c r="V821" s="58"/>
      <c r="W821" s="58"/>
      <c r="X821" s="58"/>
      <c r="Y821" s="58"/>
    </row>
    <row r="822">
      <c r="A822" s="150"/>
      <c r="B822" s="150"/>
      <c r="C822" s="281"/>
      <c r="D822" s="138"/>
      <c r="E822" s="138"/>
      <c r="F822" s="138"/>
      <c r="G822" s="150"/>
      <c r="H822" s="138"/>
      <c r="I822" s="150"/>
      <c r="J822" s="150"/>
      <c r="K822" s="150"/>
      <c r="L822" s="150"/>
      <c r="M822" s="58"/>
      <c r="N822" s="58"/>
      <c r="O822" s="58"/>
      <c r="P822" s="58"/>
      <c r="Q822" s="58"/>
      <c r="R822" s="58"/>
      <c r="S822" s="58"/>
      <c r="T822" s="58"/>
      <c r="U822" s="58"/>
      <c r="V822" s="58"/>
      <c r="W822" s="58"/>
      <c r="X822" s="58"/>
      <c r="Y822" s="58"/>
    </row>
    <row r="823">
      <c r="A823" s="150"/>
      <c r="B823" s="150"/>
      <c r="C823" s="281"/>
      <c r="D823" s="138"/>
      <c r="E823" s="138"/>
      <c r="F823" s="138"/>
      <c r="G823" s="150"/>
      <c r="H823" s="138"/>
      <c r="I823" s="150"/>
      <c r="J823" s="150"/>
      <c r="K823" s="150"/>
      <c r="L823" s="150"/>
      <c r="M823" s="58"/>
      <c r="N823" s="58"/>
      <c r="O823" s="58"/>
      <c r="P823" s="58"/>
      <c r="Q823" s="58"/>
      <c r="R823" s="58"/>
      <c r="S823" s="58"/>
      <c r="T823" s="58"/>
      <c r="U823" s="58"/>
      <c r="V823" s="58"/>
      <c r="W823" s="58"/>
      <c r="X823" s="58"/>
      <c r="Y823" s="58"/>
    </row>
    <row r="824">
      <c r="A824" s="150"/>
      <c r="B824" s="150"/>
      <c r="C824" s="281"/>
      <c r="D824" s="138"/>
      <c r="E824" s="138"/>
      <c r="F824" s="138"/>
      <c r="G824" s="150"/>
      <c r="H824" s="138"/>
      <c r="I824" s="150"/>
      <c r="J824" s="150"/>
      <c r="K824" s="150"/>
      <c r="L824" s="150"/>
      <c r="M824" s="58"/>
      <c r="N824" s="58"/>
      <c r="O824" s="58"/>
      <c r="P824" s="58"/>
      <c r="Q824" s="58"/>
      <c r="R824" s="58"/>
      <c r="S824" s="58"/>
      <c r="T824" s="58"/>
      <c r="U824" s="58"/>
      <c r="V824" s="58"/>
      <c r="W824" s="58"/>
      <c r="X824" s="58"/>
      <c r="Y824" s="58"/>
    </row>
    <row r="825">
      <c r="A825" s="150"/>
      <c r="B825" s="150"/>
      <c r="C825" s="281"/>
      <c r="D825" s="138"/>
      <c r="E825" s="138"/>
      <c r="F825" s="138"/>
      <c r="G825" s="150"/>
      <c r="H825" s="138"/>
      <c r="I825" s="150"/>
      <c r="J825" s="150"/>
      <c r="K825" s="150"/>
      <c r="L825" s="150"/>
      <c r="M825" s="58"/>
      <c r="N825" s="58"/>
      <c r="O825" s="58"/>
      <c r="P825" s="58"/>
      <c r="Q825" s="58"/>
      <c r="R825" s="58"/>
      <c r="S825" s="58"/>
      <c r="T825" s="58"/>
      <c r="U825" s="58"/>
      <c r="V825" s="58"/>
      <c r="W825" s="58"/>
      <c r="X825" s="58"/>
      <c r="Y825" s="58"/>
    </row>
    <row r="826">
      <c r="A826" s="150"/>
      <c r="B826" s="150"/>
      <c r="C826" s="281"/>
      <c r="D826" s="138"/>
      <c r="E826" s="138"/>
      <c r="F826" s="138"/>
      <c r="G826" s="150"/>
      <c r="H826" s="138"/>
      <c r="I826" s="150"/>
      <c r="J826" s="150"/>
      <c r="K826" s="150"/>
      <c r="L826" s="150"/>
      <c r="M826" s="58"/>
      <c r="N826" s="58"/>
      <c r="O826" s="58"/>
      <c r="P826" s="58"/>
      <c r="Q826" s="58"/>
      <c r="R826" s="58"/>
      <c r="S826" s="58"/>
      <c r="T826" s="58"/>
      <c r="U826" s="58"/>
      <c r="V826" s="58"/>
      <c r="W826" s="58"/>
      <c r="X826" s="58"/>
      <c r="Y826" s="58"/>
    </row>
    <row r="827">
      <c r="A827" s="150"/>
      <c r="B827" s="150"/>
      <c r="C827" s="281"/>
      <c r="D827" s="138"/>
      <c r="E827" s="138"/>
      <c r="F827" s="138"/>
      <c r="G827" s="150"/>
      <c r="H827" s="138"/>
      <c r="I827" s="150"/>
      <c r="J827" s="150"/>
      <c r="K827" s="150"/>
      <c r="L827" s="150"/>
      <c r="M827" s="58"/>
      <c r="N827" s="58"/>
      <c r="O827" s="58"/>
      <c r="P827" s="58"/>
      <c r="Q827" s="58"/>
      <c r="R827" s="58"/>
      <c r="S827" s="58"/>
      <c r="T827" s="58"/>
      <c r="U827" s="58"/>
      <c r="V827" s="58"/>
      <c r="W827" s="58"/>
      <c r="X827" s="58"/>
      <c r="Y827" s="58"/>
    </row>
    <row r="828">
      <c r="A828" s="150"/>
      <c r="B828" s="150"/>
      <c r="C828" s="281"/>
      <c r="D828" s="138"/>
      <c r="E828" s="138"/>
      <c r="F828" s="138"/>
      <c r="G828" s="150"/>
      <c r="H828" s="138"/>
      <c r="I828" s="150"/>
      <c r="J828" s="150"/>
      <c r="K828" s="150"/>
      <c r="L828" s="150"/>
      <c r="M828" s="58"/>
      <c r="N828" s="58"/>
      <c r="O828" s="58"/>
      <c r="P828" s="58"/>
      <c r="Q828" s="58"/>
      <c r="R828" s="58"/>
      <c r="S828" s="58"/>
      <c r="T828" s="58"/>
      <c r="U828" s="58"/>
      <c r="V828" s="58"/>
      <c r="W828" s="58"/>
      <c r="X828" s="58"/>
      <c r="Y828" s="58"/>
    </row>
    <row r="829">
      <c r="A829" s="150"/>
      <c r="B829" s="150"/>
      <c r="C829" s="281"/>
      <c r="D829" s="138"/>
      <c r="E829" s="138"/>
      <c r="F829" s="138"/>
      <c r="G829" s="150"/>
      <c r="H829" s="138"/>
      <c r="I829" s="150"/>
      <c r="J829" s="150"/>
      <c r="K829" s="150"/>
      <c r="L829" s="150"/>
      <c r="M829" s="58"/>
      <c r="N829" s="58"/>
      <c r="O829" s="58"/>
      <c r="P829" s="58"/>
      <c r="Q829" s="58"/>
      <c r="R829" s="58"/>
      <c r="S829" s="58"/>
      <c r="T829" s="58"/>
      <c r="U829" s="58"/>
      <c r="V829" s="58"/>
      <c r="W829" s="58"/>
      <c r="X829" s="58"/>
      <c r="Y829" s="58"/>
    </row>
    <row r="830">
      <c r="A830" s="150"/>
      <c r="B830" s="150"/>
      <c r="C830" s="281"/>
      <c r="D830" s="138"/>
      <c r="E830" s="138"/>
      <c r="F830" s="138"/>
      <c r="G830" s="150"/>
      <c r="H830" s="138"/>
      <c r="I830" s="150"/>
      <c r="J830" s="150"/>
      <c r="K830" s="150"/>
      <c r="L830" s="150"/>
      <c r="M830" s="58"/>
      <c r="N830" s="58"/>
      <c r="O830" s="58"/>
      <c r="P830" s="58"/>
      <c r="Q830" s="58"/>
      <c r="R830" s="58"/>
      <c r="S830" s="58"/>
      <c r="T830" s="58"/>
      <c r="U830" s="58"/>
      <c r="V830" s="58"/>
      <c r="W830" s="58"/>
      <c r="X830" s="58"/>
      <c r="Y830" s="58"/>
    </row>
    <row r="831">
      <c r="A831" s="150"/>
      <c r="B831" s="150"/>
      <c r="C831" s="281"/>
      <c r="D831" s="138"/>
      <c r="E831" s="138"/>
      <c r="F831" s="138"/>
      <c r="G831" s="150"/>
      <c r="H831" s="138"/>
      <c r="I831" s="150"/>
      <c r="J831" s="150"/>
      <c r="K831" s="150"/>
      <c r="L831" s="150"/>
      <c r="M831" s="58"/>
      <c r="N831" s="58"/>
      <c r="O831" s="58"/>
      <c r="P831" s="58"/>
      <c r="Q831" s="58"/>
      <c r="R831" s="58"/>
      <c r="S831" s="58"/>
      <c r="T831" s="58"/>
      <c r="U831" s="58"/>
      <c r="V831" s="58"/>
      <c r="W831" s="58"/>
      <c r="X831" s="58"/>
      <c r="Y831" s="58"/>
    </row>
    <row r="832">
      <c r="A832" s="150"/>
      <c r="B832" s="150"/>
      <c r="C832" s="281"/>
      <c r="D832" s="138"/>
      <c r="E832" s="138"/>
      <c r="F832" s="138"/>
      <c r="G832" s="150"/>
      <c r="H832" s="138"/>
      <c r="I832" s="150"/>
      <c r="J832" s="150"/>
      <c r="K832" s="150"/>
      <c r="L832" s="150"/>
      <c r="M832" s="58"/>
      <c r="N832" s="58"/>
      <c r="O832" s="58"/>
      <c r="P832" s="58"/>
      <c r="Q832" s="58"/>
      <c r="R832" s="58"/>
      <c r="S832" s="58"/>
      <c r="T832" s="58"/>
      <c r="U832" s="58"/>
      <c r="V832" s="58"/>
      <c r="W832" s="58"/>
      <c r="X832" s="58"/>
      <c r="Y832" s="58"/>
    </row>
    <row r="833">
      <c r="A833" s="150"/>
      <c r="B833" s="150"/>
      <c r="C833" s="281"/>
      <c r="D833" s="138"/>
      <c r="E833" s="138"/>
      <c r="F833" s="138"/>
      <c r="G833" s="150"/>
      <c r="H833" s="138"/>
      <c r="I833" s="150"/>
      <c r="J833" s="150"/>
      <c r="K833" s="150"/>
      <c r="L833" s="150"/>
      <c r="M833" s="58"/>
      <c r="N833" s="58"/>
      <c r="O833" s="58"/>
      <c r="P833" s="58"/>
      <c r="Q833" s="58"/>
      <c r="R833" s="58"/>
      <c r="S833" s="58"/>
      <c r="T833" s="58"/>
      <c r="U833" s="58"/>
      <c r="V833" s="58"/>
      <c r="W833" s="58"/>
      <c r="X833" s="58"/>
      <c r="Y833" s="58"/>
    </row>
    <row r="834">
      <c r="A834" s="150"/>
      <c r="B834" s="150"/>
      <c r="C834" s="281"/>
      <c r="D834" s="138"/>
      <c r="E834" s="138"/>
      <c r="F834" s="138"/>
      <c r="G834" s="150"/>
      <c r="H834" s="138"/>
      <c r="I834" s="150"/>
      <c r="J834" s="150"/>
      <c r="K834" s="150"/>
      <c r="L834" s="150"/>
      <c r="M834" s="58"/>
      <c r="N834" s="58"/>
      <c r="O834" s="58"/>
      <c r="P834" s="58"/>
      <c r="Q834" s="58"/>
      <c r="R834" s="58"/>
      <c r="S834" s="58"/>
      <c r="T834" s="58"/>
      <c r="U834" s="58"/>
      <c r="V834" s="58"/>
      <c r="W834" s="58"/>
      <c r="X834" s="58"/>
      <c r="Y834" s="58"/>
    </row>
    <row r="835">
      <c r="A835" s="150"/>
      <c r="B835" s="150"/>
      <c r="C835" s="281"/>
      <c r="D835" s="138"/>
      <c r="E835" s="138"/>
      <c r="F835" s="138"/>
      <c r="G835" s="150"/>
      <c r="H835" s="138"/>
      <c r="I835" s="150"/>
      <c r="J835" s="150"/>
      <c r="K835" s="150"/>
      <c r="L835" s="150"/>
      <c r="M835" s="58"/>
      <c r="N835" s="58"/>
      <c r="O835" s="58"/>
      <c r="P835" s="58"/>
      <c r="Q835" s="58"/>
      <c r="R835" s="58"/>
      <c r="S835" s="58"/>
      <c r="T835" s="58"/>
      <c r="U835" s="58"/>
      <c r="V835" s="58"/>
      <c r="W835" s="58"/>
      <c r="X835" s="58"/>
      <c r="Y835" s="58"/>
    </row>
    <row r="836">
      <c r="A836" s="150"/>
      <c r="B836" s="150"/>
      <c r="C836" s="281"/>
      <c r="D836" s="138"/>
      <c r="E836" s="138"/>
      <c r="F836" s="138"/>
      <c r="G836" s="150"/>
      <c r="H836" s="138"/>
      <c r="I836" s="150"/>
      <c r="J836" s="150"/>
      <c r="K836" s="150"/>
      <c r="L836" s="150"/>
      <c r="M836" s="58"/>
      <c r="N836" s="58"/>
      <c r="O836" s="58"/>
      <c r="P836" s="58"/>
      <c r="Q836" s="58"/>
      <c r="R836" s="58"/>
      <c r="S836" s="58"/>
      <c r="T836" s="58"/>
      <c r="U836" s="58"/>
      <c r="V836" s="58"/>
      <c r="W836" s="58"/>
      <c r="X836" s="58"/>
      <c r="Y836" s="58"/>
    </row>
    <row r="837">
      <c r="A837" s="150"/>
      <c r="B837" s="150"/>
      <c r="C837" s="281"/>
      <c r="D837" s="138"/>
      <c r="E837" s="138"/>
      <c r="F837" s="138"/>
      <c r="G837" s="150"/>
      <c r="H837" s="138"/>
      <c r="I837" s="150"/>
      <c r="J837" s="150"/>
      <c r="K837" s="150"/>
      <c r="L837" s="150"/>
      <c r="M837" s="58"/>
      <c r="N837" s="58"/>
      <c r="O837" s="58"/>
      <c r="P837" s="58"/>
      <c r="Q837" s="58"/>
      <c r="R837" s="58"/>
      <c r="S837" s="58"/>
      <c r="T837" s="58"/>
      <c r="U837" s="58"/>
      <c r="V837" s="58"/>
      <c r="W837" s="58"/>
      <c r="X837" s="58"/>
      <c r="Y837" s="58"/>
    </row>
    <row r="838">
      <c r="A838" s="150"/>
      <c r="B838" s="150"/>
      <c r="C838" s="281"/>
      <c r="D838" s="138"/>
      <c r="E838" s="138"/>
      <c r="F838" s="138"/>
      <c r="G838" s="150"/>
      <c r="H838" s="138"/>
      <c r="I838" s="150"/>
      <c r="J838" s="150"/>
      <c r="K838" s="150"/>
      <c r="L838" s="150"/>
      <c r="M838" s="58"/>
      <c r="N838" s="58"/>
      <c r="O838" s="58"/>
      <c r="P838" s="58"/>
      <c r="Q838" s="58"/>
      <c r="R838" s="58"/>
      <c r="S838" s="58"/>
      <c r="T838" s="58"/>
      <c r="U838" s="58"/>
      <c r="V838" s="58"/>
      <c r="W838" s="58"/>
      <c r="X838" s="58"/>
      <c r="Y838" s="58"/>
    </row>
    <row r="839">
      <c r="A839" s="150"/>
      <c r="B839" s="150"/>
      <c r="C839" s="281"/>
      <c r="D839" s="138"/>
      <c r="E839" s="138"/>
      <c r="F839" s="138"/>
      <c r="G839" s="150"/>
      <c r="H839" s="138"/>
      <c r="I839" s="150"/>
      <c r="J839" s="150"/>
      <c r="K839" s="150"/>
      <c r="L839" s="150"/>
      <c r="M839" s="58"/>
      <c r="N839" s="58"/>
      <c r="O839" s="58"/>
      <c r="P839" s="58"/>
      <c r="Q839" s="58"/>
      <c r="R839" s="58"/>
      <c r="S839" s="58"/>
      <c r="T839" s="58"/>
      <c r="U839" s="58"/>
      <c r="V839" s="58"/>
      <c r="W839" s="58"/>
      <c r="X839" s="58"/>
      <c r="Y839" s="58"/>
    </row>
    <row r="840">
      <c r="A840" s="150"/>
      <c r="B840" s="150"/>
      <c r="C840" s="281"/>
      <c r="D840" s="138"/>
      <c r="E840" s="138"/>
      <c r="F840" s="138"/>
      <c r="G840" s="150"/>
      <c r="H840" s="138"/>
      <c r="I840" s="150"/>
      <c r="J840" s="150"/>
      <c r="K840" s="150"/>
      <c r="L840" s="150"/>
      <c r="M840" s="58"/>
      <c r="N840" s="58"/>
      <c r="O840" s="58"/>
      <c r="P840" s="58"/>
      <c r="Q840" s="58"/>
      <c r="R840" s="58"/>
      <c r="S840" s="58"/>
      <c r="T840" s="58"/>
      <c r="U840" s="58"/>
      <c r="V840" s="58"/>
      <c r="W840" s="58"/>
      <c r="X840" s="58"/>
      <c r="Y840" s="58"/>
    </row>
    <row r="841">
      <c r="A841" s="150"/>
      <c r="B841" s="150"/>
      <c r="C841" s="281"/>
      <c r="D841" s="138"/>
      <c r="E841" s="138"/>
      <c r="F841" s="138"/>
      <c r="G841" s="150"/>
      <c r="H841" s="138"/>
      <c r="I841" s="150"/>
      <c r="J841" s="150"/>
      <c r="K841" s="150"/>
      <c r="L841" s="150"/>
      <c r="M841" s="58"/>
      <c r="N841" s="58"/>
      <c r="O841" s="58"/>
      <c r="P841" s="58"/>
      <c r="Q841" s="58"/>
      <c r="R841" s="58"/>
      <c r="S841" s="58"/>
      <c r="T841" s="58"/>
      <c r="U841" s="58"/>
      <c r="V841" s="58"/>
      <c r="W841" s="58"/>
      <c r="X841" s="58"/>
      <c r="Y841" s="58"/>
    </row>
    <row r="842">
      <c r="A842" s="150"/>
      <c r="B842" s="150"/>
      <c r="C842" s="281"/>
      <c r="D842" s="138"/>
      <c r="E842" s="138"/>
      <c r="F842" s="138"/>
      <c r="G842" s="150"/>
      <c r="H842" s="138"/>
      <c r="I842" s="150"/>
      <c r="J842" s="150"/>
      <c r="K842" s="150"/>
      <c r="L842" s="150"/>
      <c r="M842" s="58"/>
      <c r="N842" s="58"/>
      <c r="O842" s="58"/>
      <c r="P842" s="58"/>
      <c r="Q842" s="58"/>
      <c r="R842" s="58"/>
      <c r="S842" s="58"/>
      <c r="T842" s="58"/>
      <c r="U842" s="58"/>
      <c r="V842" s="58"/>
      <c r="W842" s="58"/>
      <c r="X842" s="58"/>
      <c r="Y842" s="58"/>
    </row>
    <row r="843">
      <c r="A843" s="150"/>
      <c r="B843" s="150"/>
      <c r="C843" s="281"/>
      <c r="D843" s="138"/>
      <c r="E843" s="138"/>
      <c r="F843" s="138"/>
      <c r="G843" s="150"/>
      <c r="H843" s="138"/>
      <c r="I843" s="150"/>
      <c r="J843" s="150"/>
      <c r="K843" s="150"/>
      <c r="L843" s="150"/>
      <c r="M843" s="58"/>
      <c r="N843" s="58"/>
      <c r="O843" s="58"/>
      <c r="P843" s="58"/>
      <c r="Q843" s="58"/>
      <c r="R843" s="58"/>
      <c r="S843" s="58"/>
      <c r="T843" s="58"/>
      <c r="U843" s="58"/>
      <c r="V843" s="58"/>
      <c r="W843" s="58"/>
      <c r="X843" s="58"/>
      <c r="Y843" s="58"/>
    </row>
    <row r="844">
      <c r="A844" s="150"/>
      <c r="B844" s="150"/>
      <c r="C844" s="281"/>
      <c r="D844" s="138"/>
      <c r="E844" s="138"/>
      <c r="F844" s="138"/>
      <c r="G844" s="150"/>
      <c r="H844" s="138"/>
      <c r="I844" s="150"/>
      <c r="J844" s="150"/>
      <c r="K844" s="150"/>
      <c r="L844" s="150"/>
      <c r="M844" s="58"/>
      <c r="N844" s="58"/>
      <c r="O844" s="58"/>
      <c r="P844" s="58"/>
      <c r="Q844" s="58"/>
      <c r="R844" s="58"/>
      <c r="S844" s="58"/>
      <c r="T844" s="58"/>
      <c r="U844" s="58"/>
      <c r="V844" s="58"/>
      <c r="W844" s="58"/>
      <c r="X844" s="58"/>
      <c r="Y844" s="58"/>
    </row>
    <row r="845">
      <c r="A845" s="150"/>
      <c r="B845" s="150"/>
      <c r="C845" s="281"/>
      <c r="D845" s="138"/>
      <c r="E845" s="138"/>
      <c r="F845" s="138"/>
      <c r="G845" s="150"/>
      <c r="H845" s="138"/>
      <c r="I845" s="150"/>
      <c r="J845" s="150"/>
      <c r="K845" s="150"/>
      <c r="L845" s="150"/>
      <c r="M845" s="58"/>
      <c r="N845" s="58"/>
      <c r="O845" s="58"/>
      <c r="P845" s="58"/>
      <c r="Q845" s="58"/>
      <c r="R845" s="58"/>
      <c r="S845" s="58"/>
      <c r="T845" s="58"/>
      <c r="U845" s="58"/>
      <c r="V845" s="58"/>
      <c r="W845" s="58"/>
      <c r="X845" s="58"/>
      <c r="Y845" s="58"/>
    </row>
    <row r="846">
      <c r="A846" s="150"/>
      <c r="B846" s="150"/>
      <c r="C846" s="281"/>
      <c r="D846" s="138"/>
      <c r="E846" s="138"/>
      <c r="F846" s="138"/>
      <c r="G846" s="150"/>
      <c r="H846" s="138"/>
      <c r="I846" s="150"/>
      <c r="J846" s="150"/>
      <c r="K846" s="150"/>
      <c r="L846" s="150"/>
      <c r="M846" s="58"/>
      <c r="N846" s="58"/>
      <c r="O846" s="58"/>
      <c r="P846" s="58"/>
      <c r="Q846" s="58"/>
      <c r="R846" s="58"/>
      <c r="S846" s="58"/>
      <c r="T846" s="58"/>
      <c r="U846" s="58"/>
      <c r="V846" s="58"/>
      <c r="W846" s="58"/>
      <c r="X846" s="58"/>
      <c r="Y846" s="58"/>
    </row>
    <row r="847">
      <c r="A847" s="150"/>
      <c r="B847" s="150"/>
      <c r="C847" s="281"/>
      <c r="D847" s="138"/>
      <c r="E847" s="138"/>
      <c r="F847" s="138"/>
      <c r="G847" s="150"/>
      <c r="H847" s="138"/>
      <c r="I847" s="150"/>
      <c r="J847" s="150"/>
      <c r="K847" s="150"/>
      <c r="L847" s="150"/>
      <c r="M847" s="58"/>
      <c r="N847" s="58"/>
      <c r="O847" s="58"/>
      <c r="P847" s="58"/>
      <c r="Q847" s="58"/>
      <c r="R847" s="58"/>
      <c r="S847" s="58"/>
      <c r="T847" s="58"/>
      <c r="U847" s="58"/>
      <c r="V847" s="58"/>
      <c r="W847" s="58"/>
      <c r="X847" s="58"/>
      <c r="Y847" s="58"/>
    </row>
    <row r="848">
      <c r="A848" s="150"/>
      <c r="B848" s="150"/>
      <c r="C848" s="281"/>
      <c r="D848" s="138"/>
      <c r="E848" s="138"/>
      <c r="F848" s="138"/>
      <c r="G848" s="150"/>
      <c r="H848" s="138"/>
      <c r="I848" s="150"/>
      <c r="J848" s="150"/>
      <c r="K848" s="150"/>
      <c r="L848" s="150"/>
      <c r="M848" s="58"/>
      <c r="N848" s="58"/>
      <c r="O848" s="58"/>
      <c r="P848" s="58"/>
      <c r="Q848" s="58"/>
      <c r="R848" s="58"/>
      <c r="S848" s="58"/>
      <c r="T848" s="58"/>
      <c r="U848" s="58"/>
      <c r="V848" s="58"/>
      <c r="W848" s="58"/>
      <c r="X848" s="58"/>
      <c r="Y848" s="58"/>
    </row>
    <row r="849">
      <c r="A849" s="150"/>
      <c r="B849" s="150"/>
      <c r="C849" s="281"/>
      <c r="D849" s="138"/>
      <c r="E849" s="138"/>
      <c r="F849" s="138"/>
      <c r="G849" s="150"/>
      <c r="H849" s="138"/>
      <c r="I849" s="150"/>
      <c r="J849" s="150"/>
      <c r="K849" s="150"/>
      <c r="L849" s="150"/>
      <c r="M849" s="58"/>
      <c r="N849" s="58"/>
      <c r="O849" s="58"/>
      <c r="P849" s="58"/>
      <c r="Q849" s="58"/>
      <c r="R849" s="58"/>
      <c r="S849" s="58"/>
      <c r="T849" s="58"/>
      <c r="U849" s="58"/>
      <c r="V849" s="58"/>
      <c r="W849" s="58"/>
      <c r="X849" s="58"/>
      <c r="Y849" s="58"/>
    </row>
    <row r="850">
      <c r="A850" s="150"/>
      <c r="B850" s="150"/>
      <c r="C850" s="281"/>
      <c r="D850" s="138"/>
      <c r="E850" s="138"/>
      <c r="F850" s="138"/>
      <c r="G850" s="150"/>
      <c r="H850" s="138"/>
      <c r="I850" s="150"/>
      <c r="J850" s="150"/>
      <c r="K850" s="150"/>
      <c r="L850" s="150"/>
      <c r="M850" s="58"/>
      <c r="N850" s="58"/>
      <c r="O850" s="58"/>
      <c r="P850" s="58"/>
      <c r="Q850" s="58"/>
      <c r="R850" s="58"/>
      <c r="S850" s="58"/>
      <c r="T850" s="58"/>
      <c r="U850" s="58"/>
      <c r="V850" s="58"/>
      <c r="W850" s="58"/>
      <c r="X850" s="58"/>
      <c r="Y850" s="58"/>
    </row>
    <row r="851">
      <c r="A851" s="150"/>
      <c r="B851" s="150"/>
      <c r="C851" s="281"/>
      <c r="D851" s="138"/>
      <c r="E851" s="138"/>
      <c r="F851" s="138"/>
      <c r="G851" s="150"/>
      <c r="H851" s="138"/>
      <c r="I851" s="150"/>
      <c r="J851" s="150"/>
      <c r="K851" s="150"/>
      <c r="L851" s="150"/>
      <c r="M851" s="58"/>
      <c r="N851" s="58"/>
      <c r="O851" s="58"/>
      <c r="P851" s="58"/>
      <c r="Q851" s="58"/>
      <c r="R851" s="58"/>
      <c r="S851" s="58"/>
      <c r="T851" s="58"/>
      <c r="U851" s="58"/>
      <c r="V851" s="58"/>
      <c r="W851" s="58"/>
      <c r="X851" s="58"/>
      <c r="Y851" s="58"/>
    </row>
    <row r="852">
      <c r="A852" s="150"/>
      <c r="B852" s="150"/>
      <c r="C852" s="281"/>
      <c r="D852" s="138"/>
      <c r="E852" s="138"/>
      <c r="F852" s="138"/>
      <c r="G852" s="150"/>
      <c r="H852" s="138"/>
      <c r="I852" s="150"/>
      <c r="J852" s="150"/>
      <c r="K852" s="150"/>
      <c r="L852" s="150"/>
      <c r="M852" s="58"/>
      <c r="N852" s="58"/>
      <c r="O852" s="58"/>
      <c r="P852" s="58"/>
      <c r="Q852" s="58"/>
      <c r="R852" s="58"/>
      <c r="S852" s="58"/>
      <c r="T852" s="58"/>
      <c r="U852" s="58"/>
      <c r="V852" s="58"/>
      <c r="W852" s="58"/>
      <c r="X852" s="58"/>
      <c r="Y852" s="58"/>
    </row>
    <row r="853">
      <c r="A853" s="150"/>
      <c r="B853" s="150"/>
      <c r="C853" s="281"/>
      <c r="D853" s="138"/>
      <c r="E853" s="138"/>
      <c r="F853" s="138"/>
      <c r="G853" s="150"/>
      <c r="H853" s="138"/>
      <c r="I853" s="150"/>
      <c r="J853" s="150"/>
      <c r="K853" s="150"/>
      <c r="L853" s="150"/>
      <c r="M853" s="58"/>
      <c r="N853" s="58"/>
      <c r="O853" s="58"/>
      <c r="P853" s="58"/>
      <c r="Q853" s="58"/>
      <c r="R853" s="58"/>
      <c r="S853" s="58"/>
      <c r="T853" s="58"/>
      <c r="U853" s="58"/>
      <c r="V853" s="58"/>
      <c r="W853" s="58"/>
      <c r="X853" s="58"/>
      <c r="Y853" s="58"/>
    </row>
    <row r="854">
      <c r="A854" s="150"/>
      <c r="B854" s="150"/>
      <c r="C854" s="281"/>
      <c r="D854" s="138"/>
      <c r="E854" s="138"/>
      <c r="F854" s="138"/>
      <c r="G854" s="150"/>
      <c r="H854" s="138"/>
      <c r="I854" s="150"/>
      <c r="J854" s="150"/>
      <c r="K854" s="150"/>
      <c r="L854" s="150"/>
      <c r="M854" s="58"/>
      <c r="N854" s="58"/>
      <c r="O854" s="58"/>
      <c r="P854" s="58"/>
      <c r="Q854" s="58"/>
      <c r="R854" s="58"/>
      <c r="S854" s="58"/>
      <c r="T854" s="58"/>
      <c r="U854" s="58"/>
      <c r="V854" s="58"/>
      <c r="W854" s="58"/>
      <c r="X854" s="58"/>
      <c r="Y854" s="58"/>
    </row>
    <row r="855">
      <c r="A855" s="150"/>
      <c r="B855" s="150"/>
      <c r="C855" s="281"/>
      <c r="D855" s="138"/>
      <c r="E855" s="138"/>
      <c r="F855" s="138"/>
      <c r="G855" s="150"/>
      <c r="H855" s="138"/>
      <c r="I855" s="150"/>
      <c r="J855" s="150"/>
      <c r="K855" s="150"/>
      <c r="L855" s="150"/>
      <c r="M855" s="58"/>
      <c r="N855" s="58"/>
      <c r="O855" s="58"/>
      <c r="P855" s="58"/>
      <c r="Q855" s="58"/>
      <c r="R855" s="58"/>
      <c r="S855" s="58"/>
      <c r="T855" s="58"/>
      <c r="U855" s="58"/>
      <c r="V855" s="58"/>
      <c r="W855" s="58"/>
      <c r="X855" s="58"/>
      <c r="Y855" s="58"/>
    </row>
    <row r="856">
      <c r="A856" s="150"/>
      <c r="B856" s="150"/>
      <c r="C856" s="281"/>
      <c r="D856" s="138"/>
      <c r="E856" s="138"/>
      <c r="F856" s="138"/>
      <c r="G856" s="150"/>
      <c r="H856" s="138"/>
      <c r="I856" s="150"/>
      <c r="J856" s="150"/>
      <c r="K856" s="150"/>
      <c r="L856" s="150"/>
      <c r="M856" s="58"/>
      <c r="N856" s="58"/>
      <c r="O856" s="58"/>
      <c r="P856" s="58"/>
      <c r="Q856" s="58"/>
      <c r="R856" s="58"/>
      <c r="S856" s="58"/>
      <c r="T856" s="58"/>
      <c r="U856" s="58"/>
      <c r="V856" s="58"/>
      <c r="W856" s="58"/>
      <c r="X856" s="58"/>
      <c r="Y856" s="58"/>
    </row>
    <row r="857">
      <c r="A857" s="150"/>
      <c r="B857" s="150"/>
      <c r="C857" s="281"/>
      <c r="D857" s="138"/>
      <c r="E857" s="138"/>
      <c r="F857" s="138"/>
      <c r="G857" s="150"/>
      <c r="H857" s="138"/>
      <c r="I857" s="150"/>
      <c r="J857" s="150"/>
      <c r="K857" s="150"/>
      <c r="L857" s="150"/>
      <c r="M857" s="58"/>
      <c r="N857" s="58"/>
      <c r="O857" s="58"/>
      <c r="P857" s="58"/>
      <c r="Q857" s="58"/>
      <c r="R857" s="58"/>
      <c r="S857" s="58"/>
      <c r="T857" s="58"/>
      <c r="U857" s="58"/>
      <c r="V857" s="58"/>
      <c r="W857" s="58"/>
      <c r="X857" s="58"/>
      <c r="Y857" s="58"/>
    </row>
    <row r="858">
      <c r="A858" s="150"/>
      <c r="B858" s="150"/>
      <c r="C858" s="281"/>
      <c r="D858" s="138"/>
      <c r="E858" s="138"/>
      <c r="F858" s="138"/>
      <c r="G858" s="150"/>
      <c r="H858" s="138"/>
      <c r="I858" s="150"/>
      <c r="J858" s="150"/>
      <c r="K858" s="150"/>
      <c r="L858" s="150"/>
      <c r="M858" s="58"/>
      <c r="N858" s="58"/>
      <c r="O858" s="58"/>
      <c r="P858" s="58"/>
      <c r="Q858" s="58"/>
      <c r="R858" s="58"/>
      <c r="S858" s="58"/>
      <c r="T858" s="58"/>
      <c r="U858" s="58"/>
      <c r="V858" s="58"/>
      <c r="W858" s="58"/>
      <c r="X858" s="58"/>
      <c r="Y858" s="58"/>
    </row>
    <row r="859">
      <c r="A859" s="150"/>
      <c r="B859" s="150"/>
      <c r="C859" s="281"/>
      <c r="D859" s="138"/>
      <c r="E859" s="138"/>
      <c r="F859" s="138"/>
      <c r="G859" s="150"/>
      <c r="H859" s="138"/>
      <c r="I859" s="150"/>
      <c r="J859" s="150"/>
      <c r="K859" s="150"/>
      <c r="L859" s="150"/>
      <c r="M859" s="58"/>
      <c r="N859" s="58"/>
      <c r="O859" s="58"/>
      <c r="P859" s="58"/>
      <c r="Q859" s="58"/>
      <c r="R859" s="58"/>
      <c r="S859" s="58"/>
      <c r="T859" s="58"/>
      <c r="U859" s="58"/>
      <c r="V859" s="58"/>
      <c r="W859" s="58"/>
      <c r="X859" s="58"/>
      <c r="Y859" s="58"/>
    </row>
    <row r="860">
      <c r="A860" s="150"/>
      <c r="B860" s="150"/>
      <c r="C860" s="281"/>
      <c r="D860" s="138"/>
      <c r="E860" s="138"/>
      <c r="F860" s="138"/>
      <c r="G860" s="150"/>
      <c r="H860" s="138"/>
      <c r="I860" s="150"/>
      <c r="J860" s="150"/>
      <c r="K860" s="150"/>
      <c r="L860" s="150"/>
      <c r="M860" s="58"/>
      <c r="N860" s="58"/>
      <c r="O860" s="58"/>
      <c r="P860" s="58"/>
      <c r="Q860" s="58"/>
      <c r="R860" s="58"/>
      <c r="S860" s="58"/>
      <c r="T860" s="58"/>
      <c r="U860" s="58"/>
      <c r="V860" s="58"/>
      <c r="W860" s="58"/>
      <c r="X860" s="58"/>
      <c r="Y860" s="58"/>
    </row>
    <row r="861">
      <c r="A861" s="150"/>
      <c r="B861" s="150"/>
      <c r="C861" s="281"/>
      <c r="D861" s="138"/>
      <c r="E861" s="138"/>
      <c r="F861" s="138"/>
      <c r="G861" s="150"/>
      <c r="H861" s="138"/>
      <c r="I861" s="150"/>
      <c r="J861" s="150"/>
      <c r="K861" s="150"/>
      <c r="L861" s="150"/>
      <c r="M861" s="58"/>
      <c r="N861" s="58"/>
      <c r="O861" s="58"/>
      <c r="P861" s="58"/>
      <c r="Q861" s="58"/>
      <c r="R861" s="58"/>
      <c r="S861" s="58"/>
      <c r="T861" s="58"/>
      <c r="U861" s="58"/>
      <c r="V861" s="58"/>
      <c r="W861" s="58"/>
      <c r="X861" s="58"/>
      <c r="Y861" s="58"/>
    </row>
    <row r="862">
      <c r="A862" s="150"/>
      <c r="B862" s="150"/>
      <c r="C862" s="281"/>
      <c r="D862" s="138"/>
      <c r="E862" s="138"/>
      <c r="F862" s="138"/>
      <c r="G862" s="150"/>
      <c r="H862" s="138"/>
      <c r="I862" s="150"/>
      <c r="J862" s="150"/>
      <c r="K862" s="150"/>
      <c r="L862" s="150"/>
      <c r="M862" s="58"/>
      <c r="N862" s="58"/>
      <c r="O862" s="58"/>
      <c r="P862" s="58"/>
      <c r="Q862" s="58"/>
      <c r="R862" s="58"/>
      <c r="S862" s="58"/>
      <c r="T862" s="58"/>
      <c r="U862" s="58"/>
      <c r="V862" s="58"/>
      <c r="W862" s="58"/>
      <c r="X862" s="58"/>
      <c r="Y862" s="58"/>
    </row>
    <row r="863">
      <c r="A863" s="150"/>
      <c r="B863" s="150"/>
      <c r="C863" s="281"/>
      <c r="D863" s="138"/>
      <c r="E863" s="138"/>
      <c r="F863" s="138"/>
      <c r="G863" s="150"/>
      <c r="H863" s="138"/>
      <c r="I863" s="150"/>
      <c r="J863" s="150"/>
      <c r="K863" s="150"/>
      <c r="L863" s="150"/>
      <c r="M863" s="58"/>
      <c r="N863" s="58"/>
      <c r="O863" s="58"/>
      <c r="P863" s="58"/>
      <c r="Q863" s="58"/>
      <c r="R863" s="58"/>
      <c r="S863" s="58"/>
      <c r="T863" s="58"/>
      <c r="U863" s="58"/>
      <c r="V863" s="58"/>
      <c r="W863" s="58"/>
      <c r="X863" s="58"/>
      <c r="Y863" s="58"/>
    </row>
    <row r="864">
      <c r="A864" s="150"/>
      <c r="B864" s="150"/>
      <c r="C864" s="281"/>
      <c r="D864" s="138"/>
      <c r="E864" s="138"/>
      <c r="F864" s="138"/>
      <c r="G864" s="150"/>
      <c r="H864" s="138"/>
      <c r="I864" s="150"/>
      <c r="J864" s="150"/>
      <c r="K864" s="150"/>
      <c r="L864" s="150"/>
      <c r="M864" s="58"/>
      <c r="N864" s="58"/>
      <c r="O864" s="58"/>
      <c r="P864" s="58"/>
      <c r="Q864" s="58"/>
      <c r="R864" s="58"/>
      <c r="S864" s="58"/>
      <c r="T864" s="58"/>
      <c r="U864" s="58"/>
      <c r="V864" s="58"/>
      <c r="W864" s="58"/>
      <c r="X864" s="58"/>
      <c r="Y864" s="58"/>
    </row>
    <row r="865">
      <c r="A865" s="150"/>
      <c r="B865" s="150"/>
      <c r="C865" s="281"/>
      <c r="D865" s="138"/>
      <c r="E865" s="138"/>
      <c r="F865" s="138"/>
      <c r="G865" s="150"/>
      <c r="H865" s="138"/>
      <c r="I865" s="150"/>
      <c r="J865" s="150"/>
      <c r="K865" s="150"/>
      <c r="L865" s="150"/>
      <c r="M865" s="58"/>
      <c r="N865" s="58"/>
      <c r="O865" s="58"/>
      <c r="P865" s="58"/>
      <c r="Q865" s="58"/>
      <c r="R865" s="58"/>
      <c r="S865" s="58"/>
      <c r="T865" s="58"/>
      <c r="U865" s="58"/>
      <c r="V865" s="58"/>
      <c r="W865" s="58"/>
      <c r="X865" s="58"/>
      <c r="Y865" s="58"/>
    </row>
    <row r="866">
      <c r="A866" s="150"/>
      <c r="B866" s="150"/>
      <c r="C866" s="281"/>
      <c r="D866" s="138"/>
      <c r="E866" s="138"/>
      <c r="F866" s="138"/>
      <c r="G866" s="150"/>
      <c r="H866" s="138"/>
      <c r="I866" s="150"/>
      <c r="J866" s="150"/>
      <c r="K866" s="150"/>
      <c r="L866" s="150"/>
      <c r="M866" s="58"/>
      <c r="N866" s="58"/>
      <c r="O866" s="58"/>
      <c r="P866" s="58"/>
      <c r="Q866" s="58"/>
      <c r="R866" s="58"/>
      <c r="S866" s="58"/>
      <c r="T866" s="58"/>
      <c r="U866" s="58"/>
      <c r="V866" s="58"/>
      <c r="W866" s="58"/>
      <c r="X866" s="58"/>
      <c r="Y866" s="58"/>
    </row>
    <row r="867">
      <c r="A867" s="150"/>
      <c r="B867" s="150"/>
      <c r="C867" s="281"/>
      <c r="D867" s="138"/>
      <c r="E867" s="138"/>
      <c r="F867" s="138"/>
      <c r="G867" s="150"/>
      <c r="H867" s="138"/>
      <c r="I867" s="150"/>
      <c r="J867" s="150"/>
      <c r="K867" s="150"/>
      <c r="L867" s="150"/>
      <c r="M867" s="58"/>
      <c r="N867" s="58"/>
      <c r="O867" s="58"/>
      <c r="P867" s="58"/>
      <c r="Q867" s="58"/>
      <c r="R867" s="58"/>
      <c r="S867" s="58"/>
      <c r="T867" s="58"/>
      <c r="U867" s="58"/>
      <c r="V867" s="58"/>
      <c r="W867" s="58"/>
      <c r="X867" s="58"/>
      <c r="Y867" s="58"/>
    </row>
    <row r="868">
      <c r="A868" s="150"/>
      <c r="B868" s="150"/>
      <c r="C868" s="281"/>
      <c r="D868" s="138"/>
      <c r="E868" s="138"/>
      <c r="F868" s="138"/>
      <c r="G868" s="150"/>
      <c r="H868" s="138"/>
      <c r="I868" s="150"/>
      <c r="J868" s="150"/>
      <c r="K868" s="150"/>
      <c r="L868" s="150"/>
      <c r="M868" s="58"/>
      <c r="N868" s="58"/>
      <c r="O868" s="58"/>
      <c r="P868" s="58"/>
      <c r="Q868" s="58"/>
      <c r="R868" s="58"/>
      <c r="S868" s="58"/>
      <c r="T868" s="58"/>
      <c r="U868" s="58"/>
      <c r="V868" s="58"/>
      <c r="W868" s="58"/>
      <c r="X868" s="58"/>
      <c r="Y868" s="58"/>
    </row>
    <row r="869">
      <c r="A869" s="150"/>
      <c r="B869" s="150"/>
      <c r="C869" s="281"/>
      <c r="D869" s="138"/>
      <c r="E869" s="138"/>
      <c r="F869" s="138"/>
      <c r="G869" s="150"/>
      <c r="H869" s="138"/>
      <c r="I869" s="150"/>
      <c r="J869" s="150"/>
      <c r="K869" s="150"/>
      <c r="L869" s="150"/>
      <c r="M869" s="58"/>
      <c r="N869" s="58"/>
      <c r="O869" s="58"/>
      <c r="P869" s="58"/>
      <c r="Q869" s="58"/>
      <c r="R869" s="58"/>
      <c r="S869" s="58"/>
      <c r="T869" s="58"/>
      <c r="U869" s="58"/>
      <c r="V869" s="58"/>
      <c r="W869" s="58"/>
      <c r="X869" s="58"/>
      <c r="Y869" s="58"/>
    </row>
    <row r="870">
      <c r="A870" s="150"/>
      <c r="B870" s="150"/>
      <c r="C870" s="281"/>
      <c r="D870" s="138"/>
      <c r="E870" s="138"/>
      <c r="F870" s="138"/>
      <c r="G870" s="150"/>
      <c r="H870" s="138"/>
      <c r="I870" s="150"/>
      <c r="J870" s="150"/>
      <c r="K870" s="150"/>
      <c r="L870" s="150"/>
      <c r="M870" s="58"/>
      <c r="N870" s="58"/>
      <c r="O870" s="58"/>
      <c r="P870" s="58"/>
      <c r="Q870" s="58"/>
      <c r="R870" s="58"/>
      <c r="S870" s="58"/>
      <c r="T870" s="58"/>
      <c r="U870" s="58"/>
      <c r="V870" s="58"/>
      <c r="W870" s="58"/>
      <c r="X870" s="58"/>
      <c r="Y870" s="58"/>
    </row>
    <row r="871">
      <c r="A871" s="150"/>
      <c r="B871" s="150"/>
      <c r="C871" s="281"/>
      <c r="D871" s="138"/>
      <c r="E871" s="138"/>
      <c r="F871" s="138"/>
      <c r="G871" s="150"/>
      <c r="H871" s="138"/>
      <c r="I871" s="150"/>
      <c r="J871" s="150"/>
      <c r="K871" s="150"/>
      <c r="L871" s="150"/>
      <c r="M871" s="58"/>
      <c r="N871" s="58"/>
      <c r="O871" s="58"/>
      <c r="P871" s="58"/>
      <c r="Q871" s="58"/>
      <c r="R871" s="58"/>
      <c r="S871" s="58"/>
      <c r="T871" s="58"/>
      <c r="U871" s="58"/>
      <c r="V871" s="58"/>
      <c r="W871" s="58"/>
      <c r="X871" s="58"/>
      <c r="Y871" s="58"/>
    </row>
    <row r="872">
      <c r="A872" s="150"/>
      <c r="B872" s="150"/>
      <c r="C872" s="281"/>
      <c r="D872" s="138"/>
      <c r="E872" s="138"/>
      <c r="F872" s="138"/>
      <c r="G872" s="150"/>
      <c r="H872" s="138"/>
      <c r="I872" s="150"/>
      <c r="J872" s="150"/>
      <c r="K872" s="150"/>
      <c r="L872" s="150"/>
      <c r="M872" s="58"/>
      <c r="N872" s="58"/>
      <c r="O872" s="58"/>
      <c r="P872" s="58"/>
      <c r="Q872" s="58"/>
      <c r="R872" s="58"/>
      <c r="S872" s="58"/>
      <c r="T872" s="58"/>
      <c r="U872" s="58"/>
      <c r="V872" s="58"/>
      <c r="W872" s="58"/>
      <c r="X872" s="58"/>
      <c r="Y872" s="58"/>
    </row>
    <row r="873">
      <c r="A873" s="150"/>
      <c r="B873" s="150"/>
      <c r="C873" s="281"/>
      <c r="D873" s="138"/>
      <c r="E873" s="138"/>
      <c r="F873" s="138"/>
      <c r="G873" s="150"/>
      <c r="H873" s="138"/>
      <c r="I873" s="150"/>
      <c r="J873" s="150"/>
      <c r="K873" s="150"/>
      <c r="L873" s="150"/>
      <c r="M873" s="58"/>
      <c r="N873" s="58"/>
      <c r="O873" s="58"/>
      <c r="P873" s="58"/>
      <c r="Q873" s="58"/>
      <c r="R873" s="58"/>
      <c r="S873" s="58"/>
      <c r="T873" s="58"/>
      <c r="U873" s="58"/>
      <c r="V873" s="58"/>
      <c r="W873" s="58"/>
      <c r="X873" s="58"/>
      <c r="Y873" s="58"/>
    </row>
    <row r="874">
      <c r="A874" s="150"/>
      <c r="B874" s="150"/>
      <c r="C874" s="281"/>
      <c r="D874" s="138"/>
      <c r="E874" s="138"/>
      <c r="F874" s="138"/>
      <c r="G874" s="150"/>
      <c r="H874" s="138"/>
      <c r="I874" s="150"/>
      <c r="J874" s="150"/>
      <c r="K874" s="150"/>
      <c r="L874" s="150"/>
      <c r="M874" s="58"/>
      <c r="N874" s="58"/>
      <c r="O874" s="58"/>
      <c r="P874" s="58"/>
      <c r="Q874" s="58"/>
      <c r="R874" s="58"/>
      <c r="S874" s="58"/>
      <c r="T874" s="58"/>
      <c r="U874" s="58"/>
      <c r="V874" s="58"/>
      <c r="W874" s="58"/>
      <c r="X874" s="58"/>
      <c r="Y874" s="58"/>
    </row>
    <row r="875">
      <c r="A875" s="150"/>
      <c r="B875" s="150"/>
      <c r="C875" s="281"/>
      <c r="D875" s="138"/>
      <c r="E875" s="138"/>
      <c r="F875" s="138"/>
      <c r="G875" s="150"/>
      <c r="H875" s="138"/>
      <c r="I875" s="150"/>
      <c r="J875" s="150"/>
      <c r="K875" s="150"/>
      <c r="L875" s="150"/>
      <c r="M875" s="58"/>
      <c r="N875" s="58"/>
      <c r="O875" s="58"/>
      <c r="P875" s="58"/>
      <c r="Q875" s="58"/>
      <c r="R875" s="58"/>
      <c r="S875" s="58"/>
      <c r="T875" s="58"/>
      <c r="U875" s="58"/>
      <c r="V875" s="58"/>
      <c r="W875" s="58"/>
      <c r="X875" s="58"/>
      <c r="Y875" s="58"/>
    </row>
    <row r="876">
      <c r="A876" s="150"/>
      <c r="B876" s="150"/>
      <c r="C876" s="281"/>
      <c r="D876" s="138"/>
      <c r="E876" s="138"/>
      <c r="F876" s="138"/>
      <c r="G876" s="150"/>
      <c r="H876" s="138"/>
      <c r="I876" s="150"/>
      <c r="J876" s="150"/>
      <c r="K876" s="150"/>
      <c r="L876" s="150"/>
      <c r="M876" s="58"/>
      <c r="N876" s="58"/>
      <c r="O876" s="58"/>
      <c r="P876" s="58"/>
      <c r="Q876" s="58"/>
      <c r="R876" s="58"/>
      <c r="S876" s="58"/>
      <c r="T876" s="58"/>
      <c r="U876" s="58"/>
      <c r="V876" s="58"/>
      <c r="W876" s="58"/>
      <c r="X876" s="58"/>
      <c r="Y876" s="58"/>
    </row>
    <row r="877">
      <c r="A877" s="150"/>
      <c r="B877" s="150"/>
      <c r="C877" s="281"/>
      <c r="D877" s="138"/>
      <c r="E877" s="138"/>
      <c r="F877" s="138"/>
      <c r="G877" s="150"/>
      <c r="H877" s="138"/>
      <c r="I877" s="150"/>
      <c r="J877" s="150"/>
      <c r="K877" s="150"/>
      <c r="L877" s="150"/>
      <c r="M877" s="58"/>
      <c r="N877" s="58"/>
      <c r="O877" s="58"/>
      <c r="P877" s="58"/>
      <c r="Q877" s="58"/>
      <c r="R877" s="58"/>
      <c r="S877" s="58"/>
      <c r="T877" s="58"/>
      <c r="U877" s="58"/>
      <c r="V877" s="58"/>
      <c r="W877" s="58"/>
      <c r="X877" s="58"/>
      <c r="Y877" s="58"/>
    </row>
    <row r="878">
      <c r="A878" s="150"/>
      <c r="B878" s="150"/>
      <c r="C878" s="281"/>
      <c r="D878" s="138"/>
      <c r="E878" s="138"/>
      <c r="F878" s="138"/>
      <c r="G878" s="150"/>
      <c r="H878" s="138"/>
      <c r="I878" s="150"/>
      <c r="J878" s="150"/>
      <c r="K878" s="150"/>
      <c r="L878" s="150"/>
      <c r="M878" s="58"/>
      <c r="N878" s="58"/>
      <c r="O878" s="58"/>
      <c r="P878" s="58"/>
      <c r="Q878" s="58"/>
      <c r="R878" s="58"/>
      <c r="S878" s="58"/>
      <c r="T878" s="58"/>
      <c r="U878" s="58"/>
      <c r="V878" s="58"/>
      <c r="W878" s="58"/>
      <c r="X878" s="58"/>
      <c r="Y878" s="58"/>
    </row>
    <row r="879">
      <c r="A879" s="150"/>
      <c r="B879" s="150"/>
      <c r="C879" s="281"/>
      <c r="D879" s="138"/>
      <c r="E879" s="138"/>
      <c r="F879" s="138"/>
      <c r="G879" s="150"/>
      <c r="H879" s="138"/>
      <c r="I879" s="150"/>
      <c r="J879" s="150"/>
      <c r="K879" s="150"/>
      <c r="L879" s="150"/>
      <c r="M879" s="58"/>
      <c r="N879" s="58"/>
      <c r="O879" s="58"/>
      <c r="P879" s="58"/>
      <c r="Q879" s="58"/>
      <c r="R879" s="58"/>
      <c r="S879" s="58"/>
      <c r="T879" s="58"/>
      <c r="U879" s="58"/>
      <c r="V879" s="58"/>
      <c r="W879" s="58"/>
      <c r="X879" s="58"/>
      <c r="Y879" s="58"/>
    </row>
    <row r="880">
      <c r="A880" s="150"/>
      <c r="B880" s="150"/>
      <c r="C880" s="281"/>
      <c r="D880" s="138"/>
      <c r="E880" s="138"/>
      <c r="F880" s="138"/>
      <c r="G880" s="150"/>
      <c r="H880" s="138"/>
      <c r="I880" s="150"/>
      <c r="J880" s="150"/>
      <c r="K880" s="150"/>
      <c r="L880" s="150"/>
      <c r="M880" s="58"/>
      <c r="N880" s="58"/>
      <c r="O880" s="58"/>
      <c r="P880" s="58"/>
      <c r="Q880" s="58"/>
      <c r="R880" s="58"/>
      <c r="S880" s="58"/>
      <c r="T880" s="58"/>
      <c r="U880" s="58"/>
      <c r="V880" s="58"/>
      <c r="W880" s="58"/>
      <c r="X880" s="58"/>
      <c r="Y880" s="58"/>
    </row>
    <row r="881">
      <c r="A881" s="150"/>
      <c r="B881" s="150"/>
      <c r="C881" s="281"/>
      <c r="D881" s="138"/>
      <c r="E881" s="138"/>
      <c r="F881" s="138"/>
      <c r="G881" s="150"/>
      <c r="H881" s="138"/>
      <c r="I881" s="150"/>
      <c r="J881" s="150"/>
      <c r="K881" s="150"/>
      <c r="L881" s="150"/>
      <c r="M881" s="58"/>
      <c r="N881" s="58"/>
      <c r="O881" s="58"/>
      <c r="P881" s="58"/>
      <c r="Q881" s="58"/>
      <c r="R881" s="58"/>
      <c r="S881" s="58"/>
      <c r="T881" s="58"/>
      <c r="U881" s="58"/>
      <c r="V881" s="58"/>
      <c r="W881" s="58"/>
      <c r="X881" s="58"/>
      <c r="Y881" s="58"/>
    </row>
    <row r="882">
      <c r="A882" s="150"/>
      <c r="B882" s="150"/>
      <c r="C882" s="281"/>
      <c r="D882" s="138"/>
      <c r="E882" s="138"/>
      <c r="F882" s="138"/>
      <c r="G882" s="150"/>
      <c r="H882" s="138"/>
      <c r="I882" s="150"/>
      <c r="J882" s="150"/>
      <c r="K882" s="150"/>
      <c r="L882" s="150"/>
      <c r="M882" s="58"/>
      <c r="N882" s="58"/>
      <c r="O882" s="58"/>
      <c r="P882" s="58"/>
      <c r="Q882" s="58"/>
      <c r="R882" s="58"/>
      <c r="S882" s="58"/>
      <c r="T882" s="58"/>
      <c r="U882" s="58"/>
      <c r="V882" s="58"/>
      <c r="W882" s="58"/>
      <c r="X882" s="58"/>
      <c r="Y882" s="58"/>
    </row>
    <row r="883">
      <c r="A883" s="150"/>
      <c r="B883" s="150"/>
      <c r="C883" s="281"/>
      <c r="D883" s="138"/>
      <c r="E883" s="138"/>
      <c r="F883" s="138"/>
      <c r="G883" s="150"/>
      <c r="H883" s="138"/>
      <c r="I883" s="150"/>
      <c r="J883" s="150"/>
      <c r="K883" s="150"/>
      <c r="L883" s="150"/>
      <c r="M883" s="58"/>
      <c r="N883" s="58"/>
      <c r="O883" s="58"/>
      <c r="P883" s="58"/>
      <c r="Q883" s="58"/>
      <c r="R883" s="58"/>
      <c r="S883" s="58"/>
      <c r="T883" s="58"/>
      <c r="U883" s="58"/>
      <c r="V883" s="58"/>
      <c r="W883" s="58"/>
      <c r="X883" s="58"/>
      <c r="Y883" s="58"/>
    </row>
    <row r="884">
      <c r="A884" s="150"/>
      <c r="B884" s="150"/>
      <c r="C884" s="281"/>
      <c r="D884" s="138"/>
      <c r="E884" s="138"/>
      <c r="F884" s="138"/>
      <c r="G884" s="150"/>
      <c r="H884" s="138"/>
      <c r="I884" s="150"/>
      <c r="J884" s="150"/>
      <c r="K884" s="150"/>
      <c r="L884" s="150"/>
      <c r="M884" s="58"/>
      <c r="N884" s="58"/>
      <c r="O884" s="58"/>
      <c r="P884" s="58"/>
      <c r="Q884" s="58"/>
      <c r="R884" s="58"/>
      <c r="S884" s="58"/>
      <c r="T884" s="58"/>
      <c r="U884" s="58"/>
      <c r="V884" s="58"/>
      <c r="W884" s="58"/>
      <c r="X884" s="58"/>
      <c r="Y884" s="58"/>
    </row>
    <row r="885">
      <c r="A885" s="150"/>
      <c r="B885" s="150"/>
      <c r="C885" s="281"/>
      <c r="D885" s="138"/>
      <c r="E885" s="138"/>
      <c r="F885" s="138"/>
      <c r="G885" s="150"/>
      <c r="H885" s="138"/>
      <c r="I885" s="150"/>
      <c r="J885" s="150"/>
      <c r="K885" s="150"/>
      <c r="L885" s="150"/>
      <c r="M885" s="58"/>
      <c r="N885" s="58"/>
      <c r="O885" s="58"/>
      <c r="P885" s="58"/>
      <c r="Q885" s="58"/>
      <c r="R885" s="58"/>
      <c r="S885" s="58"/>
      <c r="T885" s="58"/>
      <c r="U885" s="58"/>
      <c r="V885" s="58"/>
      <c r="W885" s="58"/>
      <c r="X885" s="58"/>
      <c r="Y885" s="58"/>
    </row>
    <row r="886">
      <c r="A886" s="150"/>
      <c r="B886" s="150"/>
      <c r="C886" s="281"/>
      <c r="D886" s="138"/>
      <c r="E886" s="138"/>
      <c r="F886" s="138"/>
      <c r="G886" s="150"/>
      <c r="H886" s="138"/>
      <c r="I886" s="150"/>
      <c r="J886" s="150"/>
      <c r="K886" s="150"/>
      <c r="L886" s="150"/>
      <c r="M886" s="58"/>
      <c r="N886" s="58"/>
      <c r="O886" s="58"/>
      <c r="P886" s="58"/>
      <c r="Q886" s="58"/>
      <c r="R886" s="58"/>
      <c r="S886" s="58"/>
      <c r="T886" s="58"/>
      <c r="U886" s="58"/>
      <c r="V886" s="58"/>
      <c r="W886" s="58"/>
      <c r="X886" s="58"/>
      <c r="Y886" s="58"/>
    </row>
    <row r="887">
      <c r="A887" s="150"/>
      <c r="B887" s="150"/>
      <c r="C887" s="281"/>
      <c r="D887" s="138"/>
      <c r="E887" s="138"/>
      <c r="F887" s="138"/>
      <c r="G887" s="150"/>
      <c r="H887" s="138"/>
      <c r="I887" s="150"/>
      <c r="J887" s="150"/>
      <c r="K887" s="150"/>
      <c r="L887" s="150"/>
      <c r="M887" s="58"/>
      <c r="N887" s="58"/>
      <c r="O887" s="58"/>
      <c r="P887" s="58"/>
      <c r="Q887" s="58"/>
      <c r="R887" s="58"/>
      <c r="S887" s="58"/>
      <c r="T887" s="58"/>
      <c r="U887" s="58"/>
      <c r="V887" s="58"/>
      <c r="W887" s="58"/>
      <c r="X887" s="58"/>
      <c r="Y887" s="58"/>
    </row>
    <row r="888">
      <c r="A888" s="150"/>
      <c r="B888" s="150"/>
      <c r="C888" s="281"/>
      <c r="D888" s="138"/>
      <c r="E888" s="138"/>
      <c r="F888" s="138"/>
      <c r="G888" s="150"/>
      <c r="H888" s="138"/>
      <c r="I888" s="150"/>
      <c r="J888" s="150"/>
      <c r="K888" s="150"/>
      <c r="L888" s="150"/>
      <c r="M888" s="58"/>
      <c r="N888" s="58"/>
      <c r="O888" s="58"/>
      <c r="P888" s="58"/>
      <c r="Q888" s="58"/>
      <c r="R888" s="58"/>
      <c r="S888" s="58"/>
      <c r="T888" s="58"/>
      <c r="U888" s="58"/>
      <c r="V888" s="58"/>
      <c r="W888" s="58"/>
      <c r="X888" s="58"/>
      <c r="Y888" s="58"/>
    </row>
    <row r="889">
      <c r="A889" s="150"/>
      <c r="B889" s="150"/>
      <c r="C889" s="281"/>
      <c r="D889" s="138"/>
      <c r="E889" s="138"/>
      <c r="F889" s="138"/>
      <c r="G889" s="150"/>
      <c r="H889" s="138"/>
      <c r="I889" s="150"/>
      <c r="J889" s="150"/>
      <c r="K889" s="150"/>
      <c r="L889" s="150"/>
      <c r="M889" s="58"/>
      <c r="N889" s="58"/>
      <c r="O889" s="58"/>
      <c r="P889" s="58"/>
      <c r="Q889" s="58"/>
      <c r="R889" s="58"/>
      <c r="S889" s="58"/>
      <c r="T889" s="58"/>
      <c r="U889" s="58"/>
      <c r="V889" s="58"/>
      <c r="W889" s="58"/>
      <c r="X889" s="58"/>
      <c r="Y889" s="58"/>
    </row>
    <row r="890">
      <c r="A890" s="150"/>
      <c r="B890" s="150"/>
      <c r="C890" s="281"/>
      <c r="D890" s="138"/>
      <c r="E890" s="138"/>
      <c r="F890" s="138"/>
      <c r="G890" s="150"/>
      <c r="H890" s="138"/>
      <c r="I890" s="150"/>
      <c r="J890" s="150"/>
      <c r="K890" s="150"/>
      <c r="L890" s="150"/>
      <c r="M890" s="58"/>
      <c r="N890" s="58"/>
      <c r="O890" s="58"/>
      <c r="P890" s="58"/>
      <c r="Q890" s="58"/>
      <c r="R890" s="58"/>
      <c r="S890" s="58"/>
      <c r="T890" s="58"/>
      <c r="U890" s="58"/>
      <c r="V890" s="58"/>
      <c r="W890" s="58"/>
      <c r="X890" s="58"/>
      <c r="Y890" s="58"/>
    </row>
    <row r="891">
      <c r="A891" s="150"/>
      <c r="B891" s="150"/>
      <c r="C891" s="281"/>
      <c r="D891" s="138"/>
      <c r="E891" s="138"/>
      <c r="F891" s="138"/>
      <c r="G891" s="150"/>
      <c r="H891" s="138"/>
      <c r="I891" s="150"/>
      <c r="J891" s="150"/>
      <c r="K891" s="150"/>
      <c r="L891" s="150"/>
      <c r="M891" s="58"/>
      <c r="N891" s="58"/>
      <c r="O891" s="58"/>
      <c r="P891" s="58"/>
      <c r="Q891" s="58"/>
      <c r="R891" s="58"/>
      <c r="S891" s="58"/>
      <c r="T891" s="58"/>
      <c r="U891" s="58"/>
      <c r="V891" s="58"/>
      <c r="W891" s="58"/>
      <c r="X891" s="58"/>
      <c r="Y891" s="58"/>
    </row>
    <row r="892">
      <c r="A892" s="150"/>
      <c r="B892" s="150"/>
      <c r="C892" s="281"/>
      <c r="D892" s="138"/>
      <c r="E892" s="138"/>
      <c r="F892" s="138"/>
      <c r="G892" s="150"/>
      <c r="H892" s="138"/>
      <c r="I892" s="150"/>
      <c r="J892" s="150"/>
      <c r="K892" s="150"/>
      <c r="L892" s="150"/>
      <c r="M892" s="58"/>
      <c r="N892" s="58"/>
      <c r="O892" s="58"/>
      <c r="P892" s="58"/>
      <c r="Q892" s="58"/>
      <c r="R892" s="58"/>
      <c r="S892" s="58"/>
      <c r="T892" s="58"/>
      <c r="U892" s="58"/>
      <c r="V892" s="58"/>
      <c r="W892" s="58"/>
      <c r="X892" s="58"/>
      <c r="Y892" s="58"/>
    </row>
    <row r="893">
      <c r="A893" s="150"/>
      <c r="B893" s="150"/>
      <c r="C893" s="281"/>
      <c r="D893" s="138"/>
      <c r="E893" s="138"/>
      <c r="F893" s="138"/>
      <c r="G893" s="150"/>
      <c r="H893" s="138"/>
      <c r="I893" s="150"/>
      <c r="J893" s="150"/>
      <c r="K893" s="150"/>
      <c r="L893" s="150"/>
      <c r="M893" s="58"/>
      <c r="N893" s="58"/>
      <c r="O893" s="58"/>
      <c r="P893" s="58"/>
      <c r="Q893" s="58"/>
      <c r="R893" s="58"/>
      <c r="S893" s="58"/>
      <c r="T893" s="58"/>
      <c r="U893" s="58"/>
      <c r="V893" s="58"/>
      <c r="W893" s="58"/>
      <c r="X893" s="58"/>
      <c r="Y893" s="58"/>
    </row>
    <row r="894">
      <c r="A894" s="150"/>
      <c r="B894" s="150"/>
      <c r="C894" s="281"/>
      <c r="D894" s="138"/>
      <c r="E894" s="138"/>
      <c r="F894" s="138"/>
      <c r="G894" s="150"/>
      <c r="H894" s="138"/>
      <c r="I894" s="150"/>
      <c r="J894" s="150"/>
      <c r="K894" s="150"/>
      <c r="L894" s="150"/>
      <c r="M894" s="58"/>
      <c r="N894" s="58"/>
      <c r="O894" s="58"/>
      <c r="P894" s="58"/>
      <c r="Q894" s="58"/>
      <c r="R894" s="58"/>
      <c r="S894" s="58"/>
      <c r="T894" s="58"/>
      <c r="U894" s="58"/>
      <c r="V894" s="58"/>
      <c r="W894" s="58"/>
      <c r="X894" s="58"/>
      <c r="Y894" s="58"/>
    </row>
    <row r="895">
      <c r="A895" s="150"/>
      <c r="B895" s="150"/>
      <c r="C895" s="281"/>
      <c r="D895" s="138"/>
      <c r="E895" s="138"/>
      <c r="F895" s="138"/>
      <c r="G895" s="150"/>
      <c r="H895" s="138"/>
      <c r="I895" s="150"/>
      <c r="J895" s="150"/>
      <c r="K895" s="150"/>
      <c r="L895" s="150"/>
      <c r="M895" s="58"/>
      <c r="N895" s="58"/>
      <c r="O895" s="58"/>
      <c r="P895" s="58"/>
      <c r="Q895" s="58"/>
      <c r="R895" s="58"/>
      <c r="S895" s="58"/>
      <c r="T895" s="58"/>
      <c r="U895" s="58"/>
      <c r="V895" s="58"/>
      <c r="W895" s="58"/>
      <c r="X895" s="58"/>
      <c r="Y895" s="58"/>
    </row>
    <row r="896">
      <c r="A896" s="150"/>
      <c r="B896" s="150"/>
      <c r="C896" s="281"/>
      <c r="D896" s="138"/>
      <c r="E896" s="138"/>
      <c r="F896" s="138"/>
      <c r="G896" s="150"/>
      <c r="H896" s="138"/>
      <c r="I896" s="150"/>
      <c r="J896" s="150"/>
      <c r="K896" s="150"/>
      <c r="L896" s="150"/>
      <c r="M896" s="58"/>
      <c r="N896" s="58"/>
      <c r="O896" s="58"/>
      <c r="P896" s="58"/>
      <c r="Q896" s="58"/>
      <c r="R896" s="58"/>
      <c r="S896" s="58"/>
      <c r="T896" s="58"/>
      <c r="U896" s="58"/>
      <c r="V896" s="58"/>
      <c r="W896" s="58"/>
      <c r="X896" s="58"/>
      <c r="Y896" s="58"/>
    </row>
    <row r="897">
      <c r="A897" s="150"/>
      <c r="B897" s="150"/>
      <c r="C897" s="281"/>
      <c r="D897" s="138"/>
      <c r="E897" s="138"/>
      <c r="F897" s="138"/>
      <c r="G897" s="150"/>
      <c r="H897" s="138"/>
      <c r="I897" s="150"/>
      <c r="J897" s="150"/>
      <c r="K897" s="150"/>
      <c r="L897" s="150"/>
      <c r="M897" s="58"/>
      <c r="N897" s="58"/>
      <c r="O897" s="58"/>
      <c r="P897" s="58"/>
      <c r="Q897" s="58"/>
      <c r="R897" s="58"/>
      <c r="S897" s="58"/>
      <c r="T897" s="58"/>
      <c r="U897" s="58"/>
      <c r="V897" s="58"/>
      <c r="W897" s="58"/>
      <c r="X897" s="58"/>
      <c r="Y897" s="58"/>
    </row>
    <row r="898">
      <c r="A898" s="150"/>
      <c r="B898" s="150"/>
      <c r="C898" s="281"/>
      <c r="D898" s="138"/>
      <c r="E898" s="138"/>
      <c r="F898" s="138"/>
      <c r="G898" s="150"/>
      <c r="H898" s="138"/>
      <c r="I898" s="150"/>
      <c r="J898" s="150"/>
      <c r="K898" s="150"/>
      <c r="L898" s="150"/>
      <c r="M898" s="58"/>
      <c r="N898" s="58"/>
      <c r="O898" s="58"/>
      <c r="P898" s="58"/>
      <c r="Q898" s="58"/>
      <c r="R898" s="58"/>
      <c r="S898" s="58"/>
      <c r="T898" s="58"/>
      <c r="U898" s="58"/>
      <c r="V898" s="58"/>
      <c r="W898" s="58"/>
      <c r="X898" s="58"/>
      <c r="Y898" s="58"/>
    </row>
    <row r="899">
      <c r="A899" s="150"/>
      <c r="B899" s="150"/>
      <c r="C899" s="281"/>
      <c r="D899" s="138"/>
      <c r="E899" s="138"/>
      <c r="F899" s="138"/>
      <c r="G899" s="150"/>
      <c r="H899" s="138"/>
      <c r="I899" s="150"/>
      <c r="J899" s="150"/>
      <c r="K899" s="150"/>
      <c r="L899" s="150"/>
      <c r="M899" s="58"/>
      <c r="N899" s="58"/>
      <c r="O899" s="58"/>
      <c r="P899" s="58"/>
      <c r="Q899" s="58"/>
      <c r="R899" s="58"/>
      <c r="S899" s="58"/>
      <c r="T899" s="58"/>
      <c r="U899" s="58"/>
      <c r="V899" s="58"/>
      <c r="W899" s="58"/>
      <c r="X899" s="58"/>
      <c r="Y899" s="58"/>
    </row>
    <row r="900">
      <c r="A900" s="150"/>
      <c r="B900" s="150"/>
      <c r="C900" s="281"/>
      <c r="D900" s="138"/>
      <c r="E900" s="138"/>
      <c r="F900" s="138"/>
      <c r="G900" s="150"/>
      <c r="H900" s="138"/>
      <c r="I900" s="150"/>
      <c r="J900" s="150"/>
      <c r="K900" s="150"/>
      <c r="L900" s="150"/>
      <c r="M900" s="58"/>
      <c r="N900" s="58"/>
      <c r="O900" s="58"/>
      <c r="P900" s="58"/>
      <c r="Q900" s="58"/>
      <c r="R900" s="58"/>
      <c r="S900" s="58"/>
      <c r="T900" s="58"/>
      <c r="U900" s="58"/>
      <c r="V900" s="58"/>
      <c r="W900" s="58"/>
      <c r="X900" s="58"/>
      <c r="Y900" s="58"/>
    </row>
    <row r="901">
      <c r="A901" s="150"/>
      <c r="B901" s="150"/>
      <c r="C901" s="281"/>
      <c r="D901" s="138"/>
      <c r="E901" s="138"/>
      <c r="F901" s="138"/>
      <c r="G901" s="150"/>
      <c r="H901" s="138"/>
      <c r="I901" s="150"/>
      <c r="J901" s="150"/>
      <c r="K901" s="150"/>
      <c r="L901" s="150"/>
      <c r="M901" s="58"/>
      <c r="N901" s="58"/>
      <c r="O901" s="58"/>
      <c r="P901" s="58"/>
      <c r="Q901" s="58"/>
      <c r="R901" s="58"/>
      <c r="S901" s="58"/>
      <c r="T901" s="58"/>
      <c r="U901" s="58"/>
      <c r="V901" s="58"/>
      <c r="W901" s="58"/>
      <c r="X901" s="58"/>
      <c r="Y901" s="58"/>
    </row>
    <row r="902">
      <c r="A902" s="150"/>
      <c r="B902" s="150"/>
      <c r="C902" s="281"/>
      <c r="D902" s="138"/>
      <c r="E902" s="138"/>
      <c r="F902" s="138"/>
      <c r="G902" s="150"/>
      <c r="H902" s="138"/>
      <c r="I902" s="150"/>
      <c r="J902" s="150"/>
      <c r="K902" s="150"/>
      <c r="L902" s="150"/>
      <c r="M902" s="58"/>
      <c r="N902" s="58"/>
      <c r="O902" s="58"/>
      <c r="P902" s="58"/>
      <c r="Q902" s="58"/>
      <c r="R902" s="58"/>
      <c r="S902" s="58"/>
      <c r="T902" s="58"/>
      <c r="U902" s="58"/>
      <c r="V902" s="58"/>
      <c r="W902" s="58"/>
      <c r="X902" s="58"/>
      <c r="Y902" s="58"/>
    </row>
    <row r="903">
      <c r="A903" s="150"/>
      <c r="B903" s="150"/>
      <c r="C903" s="281"/>
      <c r="D903" s="138"/>
      <c r="E903" s="138"/>
      <c r="F903" s="138"/>
      <c r="G903" s="150"/>
      <c r="H903" s="138"/>
      <c r="I903" s="150"/>
      <c r="J903" s="150"/>
      <c r="K903" s="150"/>
      <c r="L903" s="150"/>
      <c r="M903" s="58"/>
      <c r="N903" s="58"/>
      <c r="O903" s="58"/>
      <c r="P903" s="58"/>
      <c r="Q903" s="58"/>
      <c r="R903" s="58"/>
      <c r="S903" s="58"/>
      <c r="T903" s="58"/>
      <c r="U903" s="58"/>
      <c r="V903" s="58"/>
      <c r="W903" s="58"/>
      <c r="X903" s="58"/>
      <c r="Y903" s="58"/>
    </row>
    <row r="904">
      <c r="A904" s="150"/>
      <c r="B904" s="150"/>
      <c r="C904" s="281"/>
      <c r="D904" s="138"/>
      <c r="E904" s="138"/>
      <c r="F904" s="138"/>
      <c r="G904" s="150"/>
      <c r="H904" s="138"/>
      <c r="I904" s="150"/>
      <c r="J904" s="150"/>
      <c r="K904" s="150"/>
      <c r="L904" s="150"/>
      <c r="M904" s="58"/>
      <c r="N904" s="58"/>
      <c r="O904" s="58"/>
      <c r="P904" s="58"/>
      <c r="Q904" s="58"/>
      <c r="R904" s="58"/>
      <c r="S904" s="58"/>
      <c r="T904" s="58"/>
      <c r="U904" s="58"/>
      <c r="V904" s="58"/>
      <c r="W904" s="58"/>
      <c r="X904" s="58"/>
      <c r="Y904" s="58"/>
    </row>
    <row r="905">
      <c r="A905" s="150"/>
      <c r="B905" s="150"/>
      <c r="C905" s="281"/>
      <c r="D905" s="138"/>
      <c r="E905" s="138"/>
      <c r="F905" s="138"/>
      <c r="G905" s="150"/>
      <c r="H905" s="138"/>
      <c r="I905" s="150"/>
      <c r="J905" s="150"/>
      <c r="K905" s="150"/>
      <c r="L905" s="150"/>
      <c r="M905" s="58"/>
      <c r="N905" s="58"/>
      <c r="O905" s="58"/>
      <c r="P905" s="58"/>
      <c r="Q905" s="58"/>
      <c r="R905" s="58"/>
      <c r="S905" s="58"/>
      <c r="T905" s="58"/>
      <c r="U905" s="58"/>
      <c r="V905" s="58"/>
      <c r="W905" s="58"/>
      <c r="X905" s="58"/>
      <c r="Y905" s="58"/>
    </row>
    <row r="906">
      <c r="A906" s="150"/>
      <c r="B906" s="150"/>
      <c r="C906" s="281"/>
      <c r="D906" s="138"/>
      <c r="E906" s="138"/>
      <c r="F906" s="138"/>
      <c r="G906" s="150"/>
      <c r="H906" s="138"/>
      <c r="I906" s="150"/>
      <c r="J906" s="150"/>
      <c r="K906" s="150"/>
      <c r="L906" s="150"/>
      <c r="M906" s="58"/>
      <c r="N906" s="58"/>
      <c r="O906" s="58"/>
      <c r="P906" s="58"/>
      <c r="Q906" s="58"/>
      <c r="R906" s="58"/>
      <c r="S906" s="58"/>
      <c r="T906" s="58"/>
      <c r="U906" s="58"/>
      <c r="V906" s="58"/>
      <c r="W906" s="58"/>
      <c r="X906" s="58"/>
      <c r="Y906" s="58"/>
    </row>
    <row r="907">
      <c r="A907" s="150"/>
      <c r="B907" s="150"/>
      <c r="C907" s="281"/>
      <c r="D907" s="138"/>
      <c r="E907" s="138"/>
      <c r="F907" s="138"/>
      <c r="G907" s="150"/>
      <c r="H907" s="138"/>
      <c r="I907" s="150"/>
      <c r="J907" s="150"/>
      <c r="K907" s="150"/>
      <c r="L907" s="150"/>
      <c r="M907" s="58"/>
      <c r="N907" s="58"/>
      <c r="O907" s="58"/>
      <c r="P907" s="58"/>
      <c r="Q907" s="58"/>
      <c r="R907" s="58"/>
      <c r="S907" s="58"/>
      <c r="T907" s="58"/>
      <c r="U907" s="58"/>
      <c r="V907" s="58"/>
      <c r="W907" s="58"/>
      <c r="X907" s="58"/>
      <c r="Y907" s="58"/>
    </row>
    <row r="908">
      <c r="A908" s="150"/>
      <c r="B908" s="150"/>
      <c r="C908" s="281"/>
      <c r="D908" s="138"/>
      <c r="E908" s="138"/>
      <c r="F908" s="138"/>
      <c r="G908" s="150"/>
      <c r="H908" s="138"/>
      <c r="I908" s="150"/>
      <c r="J908" s="150"/>
      <c r="K908" s="150"/>
      <c r="L908" s="150"/>
      <c r="M908" s="58"/>
      <c r="N908" s="58"/>
      <c r="O908" s="58"/>
      <c r="P908" s="58"/>
      <c r="Q908" s="58"/>
      <c r="R908" s="58"/>
      <c r="S908" s="58"/>
      <c r="T908" s="58"/>
      <c r="U908" s="58"/>
      <c r="V908" s="58"/>
      <c r="W908" s="58"/>
      <c r="X908" s="58"/>
      <c r="Y908" s="58"/>
    </row>
    <row r="909">
      <c r="A909" s="150"/>
      <c r="B909" s="150"/>
      <c r="C909" s="281"/>
      <c r="D909" s="138"/>
      <c r="E909" s="138"/>
      <c r="F909" s="138"/>
      <c r="G909" s="150"/>
      <c r="H909" s="138"/>
      <c r="I909" s="150"/>
      <c r="J909" s="150"/>
      <c r="K909" s="150"/>
      <c r="L909" s="150"/>
      <c r="M909" s="58"/>
      <c r="N909" s="58"/>
      <c r="O909" s="58"/>
      <c r="P909" s="58"/>
      <c r="Q909" s="58"/>
      <c r="R909" s="58"/>
      <c r="S909" s="58"/>
      <c r="T909" s="58"/>
      <c r="U909" s="58"/>
      <c r="V909" s="58"/>
      <c r="W909" s="58"/>
      <c r="X909" s="58"/>
      <c r="Y909" s="58"/>
    </row>
    <row r="910">
      <c r="A910" s="150"/>
      <c r="B910" s="150"/>
      <c r="C910" s="281"/>
      <c r="D910" s="138"/>
      <c r="E910" s="138"/>
      <c r="F910" s="138"/>
      <c r="G910" s="150"/>
      <c r="H910" s="138"/>
      <c r="I910" s="150"/>
      <c r="J910" s="150"/>
      <c r="K910" s="150"/>
      <c r="L910" s="150"/>
      <c r="M910" s="58"/>
      <c r="N910" s="58"/>
      <c r="O910" s="58"/>
      <c r="P910" s="58"/>
      <c r="Q910" s="58"/>
      <c r="R910" s="58"/>
      <c r="S910" s="58"/>
      <c r="T910" s="58"/>
      <c r="U910" s="58"/>
      <c r="V910" s="58"/>
      <c r="W910" s="58"/>
      <c r="X910" s="58"/>
      <c r="Y910" s="58"/>
    </row>
    <row r="911">
      <c r="A911" s="150"/>
      <c r="B911" s="150"/>
      <c r="C911" s="281"/>
      <c r="D911" s="138"/>
      <c r="E911" s="138"/>
      <c r="F911" s="138"/>
      <c r="G911" s="150"/>
      <c r="H911" s="138"/>
      <c r="I911" s="150"/>
      <c r="J911" s="150"/>
      <c r="K911" s="150"/>
      <c r="L911" s="150"/>
      <c r="M911" s="58"/>
      <c r="N911" s="58"/>
      <c r="O911" s="58"/>
      <c r="P911" s="58"/>
      <c r="Q911" s="58"/>
      <c r="R911" s="58"/>
      <c r="S911" s="58"/>
      <c r="T911" s="58"/>
      <c r="U911" s="58"/>
      <c r="V911" s="58"/>
      <c r="W911" s="58"/>
      <c r="X911" s="58"/>
      <c r="Y911" s="58"/>
    </row>
    <row r="912">
      <c r="A912" s="150"/>
      <c r="B912" s="150"/>
      <c r="C912" s="281"/>
      <c r="D912" s="138"/>
      <c r="E912" s="138"/>
      <c r="F912" s="138"/>
      <c r="G912" s="150"/>
      <c r="H912" s="138"/>
      <c r="I912" s="150"/>
      <c r="J912" s="150"/>
      <c r="K912" s="150"/>
      <c r="L912" s="150"/>
      <c r="M912" s="58"/>
      <c r="N912" s="58"/>
      <c r="O912" s="58"/>
      <c r="P912" s="58"/>
      <c r="Q912" s="58"/>
      <c r="R912" s="58"/>
      <c r="S912" s="58"/>
      <c r="T912" s="58"/>
      <c r="U912" s="58"/>
      <c r="V912" s="58"/>
      <c r="W912" s="58"/>
      <c r="X912" s="58"/>
      <c r="Y912" s="58"/>
    </row>
    <row r="913">
      <c r="A913" s="150"/>
      <c r="B913" s="150"/>
      <c r="C913" s="281"/>
      <c r="D913" s="138"/>
      <c r="E913" s="138"/>
      <c r="F913" s="138"/>
      <c r="G913" s="150"/>
      <c r="H913" s="138"/>
      <c r="I913" s="150"/>
      <c r="J913" s="150"/>
      <c r="K913" s="150"/>
      <c r="L913" s="150"/>
      <c r="M913" s="58"/>
      <c r="N913" s="58"/>
      <c r="O913" s="58"/>
      <c r="P913" s="58"/>
      <c r="Q913" s="58"/>
      <c r="R913" s="58"/>
      <c r="S913" s="58"/>
      <c r="T913" s="58"/>
      <c r="U913" s="58"/>
      <c r="V913" s="58"/>
      <c r="W913" s="58"/>
      <c r="X913" s="58"/>
      <c r="Y913" s="58"/>
    </row>
    <row r="914">
      <c r="A914" s="150"/>
      <c r="B914" s="150"/>
      <c r="C914" s="281"/>
      <c r="D914" s="138"/>
      <c r="E914" s="138"/>
      <c r="F914" s="138"/>
      <c r="G914" s="150"/>
      <c r="H914" s="138"/>
      <c r="I914" s="150"/>
      <c r="J914" s="150"/>
      <c r="K914" s="150"/>
      <c r="L914" s="150"/>
      <c r="M914" s="58"/>
      <c r="N914" s="58"/>
      <c r="O914" s="58"/>
      <c r="P914" s="58"/>
      <c r="Q914" s="58"/>
      <c r="R914" s="58"/>
      <c r="S914" s="58"/>
      <c r="T914" s="58"/>
      <c r="U914" s="58"/>
      <c r="V914" s="58"/>
      <c r="W914" s="58"/>
      <c r="X914" s="58"/>
      <c r="Y914" s="58"/>
    </row>
    <row r="915">
      <c r="A915" s="150"/>
      <c r="B915" s="150"/>
      <c r="C915" s="281"/>
      <c r="D915" s="138"/>
      <c r="E915" s="138"/>
      <c r="F915" s="138"/>
      <c r="G915" s="150"/>
      <c r="H915" s="138"/>
      <c r="I915" s="150"/>
      <c r="J915" s="150"/>
      <c r="K915" s="150"/>
      <c r="L915" s="150"/>
      <c r="M915" s="58"/>
      <c r="N915" s="58"/>
      <c r="O915" s="58"/>
      <c r="P915" s="58"/>
      <c r="Q915" s="58"/>
      <c r="R915" s="58"/>
      <c r="S915" s="58"/>
      <c r="T915" s="58"/>
      <c r="U915" s="58"/>
      <c r="V915" s="58"/>
      <c r="W915" s="58"/>
      <c r="X915" s="58"/>
      <c r="Y915" s="58"/>
    </row>
    <row r="916">
      <c r="A916" s="150"/>
      <c r="B916" s="150"/>
      <c r="C916" s="281"/>
      <c r="D916" s="138"/>
      <c r="E916" s="138"/>
      <c r="F916" s="138"/>
      <c r="G916" s="150"/>
      <c r="H916" s="138"/>
      <c r="I916" s="150"/>
      <c r="J916" s="150"/>
      <c r="K916" s="150"/>
      <c r="L916" s="150"/>
      <c r="M916" s="58"/>
      <c r="N916" s="58"/>
      <c r="O916" s="58"/>
      <c r="P916" s="58"/>
      <c r="Q916" s="58"/>
      <c r="R916" s="58"/>
      <c r="S916" s="58"/>
      <c r="T916" s="58"/>
      <c r="U916" s="58"/>
      <c r="V916" s="58"/>
      <c r="W916" s="58"/>
      <c r="X916" s="58"/>
      <c r="Y916" s="58"/>
    </row>
    <row r="917">
      <c r="A917" s="150"/>
      <c r="B917" s="150"/>
      <c r="C917" s="281"/>
      <c r="D917" s="138"/>
      <c r="E917" s="138"/>
      <c r="F917" s="138"/>
      <c r="G917" s="150"/>
      <c r="H917" s="138"/>
      <c r="I917" s="150"/>
      <c r="J917" s="150"/>
      <c r="K917" s="150"/>
      <c r="L917" s="150"/>
      <c r="M917" s="58"/>
      <c r="N917" s="58"/>
      <c r="O917" s="58"/>
      <c r="P917" s="58"/>
      <c r="Q917" s="58"/>
      <c r="R917" s="58"/>
      <c r="S917" s="58"/>
      <c r="T917" s="58"/>
      <c r="U917" s="58"/>
      <c r="V917" s="58"/>
      <c r="W917" s="58"/>
      <c r="X917" s="58"/>
      <c r="Y917" s="58"/>
    </row>
    <row r="918">
      <c r="A918" s="150"/>
      <c r="B918" s="150"/>
      <c r="C918" s="281"/>
      <c r="D918" s="138"/>
      <c r="E918" s="138"/>
      <c r="F918" s="138"/>
      <c r="G918" s="150"/>
      <c r="H918" s="138"/>
      <c r="I918" s="150"/>
      <c r="J918" s="150"/>
      <c r="K918" s="150"/>
      <c r="L918" s="150"/>
      <c r="M918" s="58"/>
      <c r="N918" s="58"/>
      <c r="O918" s="58"/>
      <c r="P918" s="58"/>
      <c r="Q918" s="58"/>
      <c r="R918" s="58"/>
      <c r="S918" s="58"/>
      <c r="T918" s="58"/>
      <c r="U918" s="58"/>
      <c r="V918" s="58"/>
      <c r="W918" s="58"/>
      <c r="X918" s="58"/>
      <c r="Y918" s="58"/>
    </row>
    <row r="919">
      <c r="A919" s="150"/>
      <c r="B919" s="150"/>
      <c r="C919" s="281"/>
      <c r="D919" s="138"/>
      <c r="E919" s="138"/>
      <c r="F919" s="138"/>
      <c r="G919" s="150"/>
      <c r="H919" s="138"/>
      <c r="I919" s="150"/>
      <c r="J919" s="150"/>
      <c r="K919" s="150"/>
      <c r="L919" s="150"/>
      <c r="M919" s="58"/>
      <c r="N919" s="58"/>
      <c r="O919" s="58"/>
      <c r="P919" s="58"/>
      <c r="Q919" s="58"/>
      <c r="R919" s="58"/>
      <c r="S919" s="58"/>
      <c r="T919" s="58"/>
      <c r="U919" s="58"/>
      <c r="V919" s="58"/>
      <c r="W919" s="58"/>
      <c r="X919" s="58"/>
      <c r="Y919" s="58"/>
    </row>
    <row r="920">
      <c r="A920" s="150"/>
      <c r="B920" s="150"/>
      <c r="C920" s="281"/>
      <c r="D920" s="138"/>
      <c r="E920" s="138"/>
      <c r="F920" s="138"/>
      <c r="G920" s="150"/>
      <c r="H920" s="138"/>
      <c r="I920" s="150"/>
      <c r="J920" s="150"/>
      <c r="K920" s="150"/>
      <c r="L920" s="150"/>
      <c r="M920" s="58"/>
      <c r="N920" s="58"/>
      <c r="O920" s="58"/>
      <c r="P920" s="58"/>
      <c r="Q920" s="58"/>
      <c r="R920" s="58"/>
      <c r="S920" s="58"/>
      <c r="T920" s="58"/>
      <c r="U920" s="58"/>
      <c r="V920" s="58"/>
      <c r="W920" s="58"/>
      <c r="X920" s="58"/>
      <c r="Y920" s="58"/>
    </row>
    <row r="921">
      <c r="A921" s="150"/>
      <c r="B921" s="150"/>
      <c r="C921" s="281"/>
      <c r="D921" s="138"/>
      <c r="E921" s="138"/>
      <c r="F921" s="138"/>
      <c r="G921" s="150"/>
      <c r="H921" s="138"/>
      <c r="I921" s="150"/>
      <c r="J921" s="150"/>
      <c r="K921" s="150"/>
      <c r="L921" s="150"/>
      <c r="M921" s="58"/>
      <c r="N921" s="58"/>
      <c r="O921" s="58"/>
      <c r="P921" s="58"/>
      <c r="Q921" s="58"/>
      <c r="R921" s="58"/>
      <c r="S921" s="58"/>
      <c r="T921" s="58"/>
      <c r="U921" s="58"/>
      <c r="V921" s="58"/>
      <c r="W921" s="58"/>
      <c r="X921" s="58"/>
      <c r="Y921" s="58"/>
    </row>
    <row r="922">
      <c r="A922" s="150"/>
      <c r="B922" s="150"/>
      <c r="C922" s="281"/>
      <c r="D922" s="138"/>
      <c r="E922" s="138"/>
      <c r="F922" s="138"/>
      <c r="G922" s="150"/>
      <c r="H922" s="138"/>
      <c r="I922" s="150"/>
      <c r="J922" s="150"/>
      <c r="K922" s="150"/>
      <c r="L922" s="150"/>
      <c r="M922" s="58"/>
      <c r="N922" s="58"/>
      <c r="O922" s="58"/>
      <c r="P922" s="58"/>
      <c r="Q922" s="58"/>
      <c r="R922" s="58"/>
      <c r="S922" s="58"/>
      <c r="T922" s="58"/>
      <c r="U922" s="58"/>
      <c r="V922" s="58"/>
      <c r="W922" s="58"/>
      <c r="X922" s="58"/>
      <c r="Y922" s="58"/>
    </row>
    <row r="923">
      <c r="A923" s="150"/>
      <c r="B923" s="150"/>
      <c r="C923" s="281"/>
      <c r="D923" s="138"/>
      <c r="E923" s="138"/>
      <c r="F923" s="138"/>
      <c r="G923" s="150"/>
      <c r="H923" s="138"/>
      <c r="I923" s="150"/>
      <c r="J923" s="150"/>
      <c r="K923" s="150"/>
      <c r="L923" s="150"/>
      <c r="M923" s="58"/>
      <c r="N923" s="58"/>
      <c r="O923" s="58"/>
      <c r="P923" s="58"/>
      <c r="Q923" s="58"/>
      <c r="R923" s="58"/>
      <c r="S923" s="58"/>
      <c r="T923" s="58"/>
      <c r="U923" s="58"/>
      <c r="V923" s="58"/>
      <c r="W923" s="58"/>
      <c r="X923" s="58"/>
      <c r="Y923" s="58"/>
    </row>
    <row r="924">
      <c r="A924" s="150"/>
      <c r="B924" s="150"/>
      <c r="C924" s="281"/>
      <c r="D924" s="138"/>
      <c r="E924" s="138"/>
      <c r="F924" s="138"/>
      <c r="G924" s="150"/>
      <c r="H924" s="138"/>
      <c r="I924" s="150"/>
      <c r="J924" s="150"/>
      <c r="K924" s="150"/>
      <c r="L924" s="150"/>
      <c r="M924" s="58"/>
      <c r="N924" s="58"/>
      <c r="O924" s="58"/>
      <c r="P924" s="58"/>
      <c r="Q924" s="58"/>
      <c r="R924" s="58"/>
      <c r="S924" s="58"/>
      <c r="T924" s="58"/>
      <c r="U924" s="58"/>
      <c r="V924" s="58"/>
      <c r="W924" s="58"/>
      <c r="X924" s="58"/>
      <c r="Y924" s="58"/>
    </row>
    <row r="925">
      <c r="A925" s="150"/>
      <c r="B925" s="150"/>
      <c r="C925" s="281"/>
      <c r="D925" s="138"/>
      <c r="E925" s="138"/>
      <c r="F925" s="138"/>
      <c r="G925" s="150"/>
      <c r="H925" s="138"/>
      <c r="I925" s="150"/>
      <c r="J925" s="150"/>
      <c r="K925" s="150"/>
      <c r="L925" s="150"/>
      <c r="M925" s="58"/>
      <c r="N925" s="58"/>
      <c r="O925" s="58"/>
      <c r="P925" s="58"/>
      <c r="Q925" s="58"/>
      <c r="R925" s="58"/>
      <c r="S925" s="58"/>
      <c r="T925" s="58"/>
      <c r="U925" s="58"/>
      <c r="V925" s="58"/>
      <c r="W925" s="58"/>
      <c r="X925" s="58"/>
      <c r="Y925" s="58"/>
    </row>
    <row r="926">
      <c r="A926" s="150"/>
      <c r="B926" s="150"/>
      <c r="C926" s="281"/>
      <c r="D926" s="138"/>
      <c r="E926" s="138"/>
      <c r="F926" s="138"/>
      <c r="G926" s="150"/>
      <c r="H926" s="138"/>
      <c r="I926" s="150"/>
      <c r="J926" s="150"/>
      <c r="K926" s="150"/>
      <c r="L926" s="150"/>
      <c r="M926" s="58"/>
      <c r="N926" s="58"/>
      <c r="O926" s="58"/>
      <c r="P926" s="58"/>
      <c r="Q926" s="58"/>
      <c r="R926" s="58"/>
      <c r="S926" s="58"/>
      <c r="T926" s="58"/>
      <c r="U926" s="58"/>
      <c r="V926" s="58"/>
      <c r="W926" s="58"/>
      <c r="X926" s="58"/>
      <c r="Y926" s="58"/>
    </row>
    <row r="927">
      <c r="A927" s="150"/>
      <c r="B927" s="150"/>
      <c r="C927" s="281"/>
      <c r="D927" s="138"/>
      <c r="E927" s="138"/>
      <c r="F927" s="138"/>
      <c r="G927" s="150"/>
      <c r="H927" s="138"/>
      <c r="I927" s="150"/>
      <c r="J927" s="150"/>
      <c r="K927" s="150"/>
      <c r="L927" s="150"/>
      <c r="M927" s="58"/>
      <c r="N927" s="58"/>
      <c r="O927" s="58"/>
      <c r="P927" s="58"/>
      <c r="Q927" s="58"/>
      <c r="R927" s="58"/>
      <c r="S927" s="58"/>
      <c r="T927" s="58"/>
      <c r="U927" s="58"/>
      <c r="V927" s="58"/>
      <c r="W927" s="58"/>
      <c r="X927" s="58"/>
      <c r="Y927" s="58"/>
    </row>
    <row r="928">
      <c r="A928" s="150"/>
      <c r="B928" s="150"/>
      <c r="C928" s="281"/>
      <c r="D928" s="138"/>
      <c r="E928" s="138"/>
      <c r="F928" s="138"/>
      <c r="G928" s="150"/>
      <c r="H928" s="138"/>
      <c r="I928" s="150"/>
      <c r="J928" s="150"/>
      <c r="K928" s="150"/>
      <c r="L928" s="150"/>
      <c r="M928" s="58"/>
      <c r="N928" s="58"/>
      <c r="O928" s="58"/>
      <c r="P928" s="58"/>
      <c r="Q928" s="58"/>
      <c r="R928" s="58"/>
      <c r="S928" s="58"/>
      <c r="T928" s="58"/>
      <c r="U928" s="58"/>
      <c r="V928" s="58"/>
      <c r="W928" s="58"/>
      <c r="X928" s="58"/>
      <c r="Y928" s="58"/>
    </row>
    <row r="929">
      <c r="A929" s="150"/>
      <c r="B929" s="150"/>
      <c r="C929" s="281"/>
      <c r="D929" s="138"/>
      <c r="E929" s="138"/>
      <c r="F929" s="138"/>
      <c r="G929" s="150"/>
      <c r="H929" s="138"/>
      <c r="I929" s="150"/>
      <c r="J929" s="150"/>
      <c r="K929" s="150"/>
      <c r="L929" s="150"/>
      <c r="M929" s="58"/>
      <c r="N929" s="58"/>
      <c r="O929" s="58"/>
      <c r="P929" s="58"/>
      <c r="Q929" s="58"/>
      <c r="R929" s="58"/>
      <c r="S929" s="58"/>
      <c r="T929" s="58"/>
      <c r="U929" s="58"/>
      <c r="V929" s="58"/>
      <c r="W929" s="58"/>
      <c r="X929" s="58"/>
      <c r="Y929" s="58"/>
    </row>
    <row r="930">
      <c r="A930" s="150"/>
      <c r="B930" s="150"/>
      <c r="C930" s="281"/>
      <c r="D930" s="138"/>
      <c r="E930" s="138"/>
      <c r="F930" s="138"/>
      <c r="G930" s="150"/>
      <c r="H930" s="138"/>
      <c r="I930" s="150"/>
      <c r="J930" s="150"/>
      <c r="K930" s="150"/>
      <c r="L930" s="150"/>
      <c r="M930" s="58"/>
      <c r="N930" s="58"/>
      <c r="O930" s="58"/>
      <c r="P930" s="58"/>
      <c r="Q930" s="58"/>
      <c r="R930" s="58"/>
      <c r="S930" s="58"/>
      <c r="T930" s="58"/>
      <c r="U930" s="58"/>
      <c r="V930" s="58"/>
      <c r="W930" s="58"/>
      <c r="X930" s="58"/>
      <c r="Y930" s="58"/>
    </row>
    <row r="931">
      <c r="A931" s="150"/>
      <c r="B931" s="150"/>
      <c r="C931" s="281"/>
      <c r="D931" s="138"/>
      <c r="E931" s="138"/>
      <c r="F931" s="138"/>
      <c r="G931" s="150"/>
      <c r="H931" s="138"/>
      <c r="I931" s="150"/>
      <c r="J931" s="150"/>
      <c r="K931" s="150"/>
      <c r="L931" s="150"/>
      <c r="M931" s="58"/>
      <c r="N931" s="58"/>
      <c r="O931" s="58"/>
      <c r="P931" s="58"/>
      <c r="Q931" s="58"/>
      <c r="R931" s="58"/>
      <c r="S931" s="58"/>
      <c r="T931" s="58"/>
      <c r="U931" s="58"/>
      <c r="V931" s="58"/>
      <c r="W931" s="58"/>
      <c r="X931" s="58"/>
      <c r="Y931" s="58"/>
    </row>
    <row r="932">
      <c r="A932" s="150"/>
      <c r="B932" s="150"/>
      <c r="C932" s="281"/>
      <c r="D932" s="138"/>
      <c r="E932" s="138"/>
      <c r="F932" s="138"/>
      <c r="G932" s="150"/>
      <c r="H932" s="138"/>
      <c r="I932" s="150"/>
      <c r="J932" s="150"/>
      <c r="K932" s="150"/>
      <c r="L932" s="150"/>
      <c r="M932" s="58"/>
      <c r="N932" s="58"/>
      <c r="O932" s="58"/>
      <c r="P932" s="58"/>
      <c r="Q932" s="58"/>
      <c r="R932" s="58"/>
      <c r="S932" s="58"/>
      <c r="T932" s="58"/>
      <c r="U932" s="58"/>
      <c r="V932" s="58"/>
      <c r="W932" s="58"/>
      <c r="X932" s="58"/>
      <c r="Y932" s="58"/>
    </row>
    <row r="933">
      <c r="A933" s="150"/>
      <c r="B933" s="150"/>
      <c r="C933" s="281"/>
      <c r="D933" s="138"/>
      <c r="E933" s="138"/>
      <c r="F933" s="138"/>
      <c r="G933" s="150"/>
      <c r="H933" s="138"/>
      <c r="I933" s="150"/>
      <c r="J933" s="150"/>
      <c r="K933" s="150"/>
      <c r="L933" s="150"/>
      <c r="M933" s="58"/>
      <c r="N933" s="58"/>
      <c r="O933" s="58"/>
      <c r="P933" s="58"/>
      <c r="Q933" s="58"/>
      <c r="R933" s="58"/>
      <c r="S933" s="58"/>
      <c r="T933" s="58"/>
      <c r="U933" s="58"/>
      <c r="V933" s="58"/>
      <c r="W933" s="58"/>
      <c r="X933" s="58"/>
      <c r="Y933" s="58"/>
    </row>
    <row r="934">
      <c r="A934" s="150"/>
      <c r="B934" s="150"/>
      <c r="C934" s="281"/>
      <c r="D934" s="138"/>
      <c r="E934" s="138"/>
      <c r="F934" s="138"/>
      <c r="G934" s="150"/>
      <c r="H934" s="138"/>
      <c r="I934" s="150"/>
      <c r="J934" s="150"/>
      <c r="K934" s="150"/>
      <c r="L934" s="150"/>
      <c r="M934" s="58"/>
      <c r="N934" s="58"/>
      <c r="O934" s="58"/>
      <c r="P934" s="58"/>
      <c r="Q934" s="58"/>
      <c r="R934" s="58"/>
      <c r="S934" s="58"/>
      <c r="T934" s="58"/>
      <c r="U934" s="58"/>
      <c r="V934" s="58"/>
      <c r="W934" s="58"/>
      <c r="X934" s="58"/>
      <c r="Y934" s="58"/>
    </row>
    <row r="935">
      <c r="A935" s="150"/>
      <c r="B935" s="150"/>
      <c r="C935" s="281"/>
      <c r="D935" s="138"/>
      <c r="E935" s="138"/>
      <c r="F935" s="138"/>
      <c r="G935" s="150"/>
      <c r="H935" s="138"/>
      <c r="I935" s="150"/>
      <c r="J935" s="150"/>
      <c r="K935" s="150"/>
      <c r="L935" s="150"/>
      <c r="M935" s="58"/>
      <c r="N935" s="58"/>
      <c r="O935" s="58"/>
      <c r="P935" s="58"/>
      <c r="Q935" s="58"/>
      <c r="R935" s="58"/>
      <c r="S935" s="58"/>
      <c r="T935" s="58"/>
      <c r="U935" s="58"/>
      <c r="V935" s="58"/>
      <c r="W935" s="58"/>
      <c r="X935" s="58"/>
      <c r="Y935" s="58"/>
    </row>
    <row r="936">
      <c r="A936" s="150"/>
      <c r="B936" s="150"/>
      <c r="C936" s="281"/>
      <c r="D936" s="138"/>
      <c r="E936" s="138"/>
      <c r="F936" s="138"/>
      <c r="G936" s="150"/>
      <c r="H936" s="138"/>
      <c r="I936" s="150"/>
      <c r="J936" s="150"/>
      <c r="K936" s="150"/>
      <c r="L936" s="150"/>
      <c r="M936" s="58"/>
      <c r="N936" s="58"/>
      <c r="O936" s="58"/>
      <c r="P936" s="58"/>
      <c r="Q936" s="58"/>
      <c r="R936" s="58"/>
      <c r="S936" s="58"/>
      <c r="T936" s="58"/>
      <c r="U936" s="58"/>
      <c r="V936" s="58"/>
      <c r="W936" s="58"/>
      <c r="X936" s="58"/>
      <c r="Y936" s="58"/>
    </row>
    <row r="937">
      <c r="A937" s="150"/>
      <c r="B937" s="150"/>
      <c r="C937" s="281"/>
      <c r="D937" s="138"/>
      <c r="E937" s="138"/>
      <c r="F937" s="138"/>
      <c r="G937" s="150"/>
      <c r="H937" s="138"/>
      <c r="I937" s="150"/>
      <c r="J937" s="150"/>
      <c r="K937" s="150"/>
      <c r="L937" s="150"/>
      <c r="M937" s="58"/>
      <c r="N937" s="58"/>
      <c r="O937" s="58"/>
      <c r="P937" s="58"/>
      <c r="Q937" s="58"/>
      <c r="R937" s="58"/>
      <c r="S937" s="58"/>
      <c r="T937" s="58"/>
      <c r="U937" s="58"/>
      <c r="V937" s="58"/>
      <c r="W937" s="58"/>
      <c r="X937" s="58"/>
      <c r="Y937" s="58"/>
    </row>
    <row r="938">
      <c r="A938" s="150"/>
      <c r="B938" s="150"/>
      <c r="C938" s="281"/>
      <c r="D938" s="138"/>
      <c r="E938" s="138"/>
      <c r="F938" s="138"/>
      <c r="G938" s="150"/>
      <c r="H938" s="138"/>
      <c r="I938" s="150"/>
      <c r="J938" s="150"/>
      <c r="K938" s="150"/>
      <c r="L938" s="150"/>
      <c r="M938" s="58"/>
      <c r="N938" s="58"/>
      <c r="O938" s="58"/>
      <c r="P938" s="58"/>
      <c r="Q938" s="58"/>
      <c r="R938" s="58"/>
      <c r="S938" s="58"/>
      <c r="T938" s="58"/>
      <c r="U938" s="58"/>
      <c r="V938" s="58"/>
      <c r="W938" s="58"/>
      <c r="X938" s="58"/>
      <c r="Y938" s="58"/>
    </row>
    <row r="939">
      <c r="A939" s="150"/>
      <c r="B939" s="150"/>
      <c r="C939" s="281"/>
      <c r="D939" s="138"/>
      <c r="E939" s="138"/>
      <c r="F939" s="138"/>
      <c r="G939" s="150"/>
      <c r="H939" s="138"/>
      <c r="I939" s="150"/>
      <c r="J939" s="150"/>
      <c r="K939" s="150"/>
      <c r="L939" s="150"/>
      <c r="M939" s="58"/>
      <c r="N939" s="58"/>
      <c r="O939" s="58"/>
      <c r="P939" s="58"/>
      <c r="Q939" s="58"/>
      <c r="R939" s="58"/>
      <c r="S939" s="58"/>
      <c r="T939" s="58"/>
      <c r="U939" s="58"/>
      <c r="V939" s="58"/>
      <c r="W939" s="58"/>
      <c r="X939" s="58"/>
      <c r="Y939" s="58"/>
    </row>
    <row r="940">
      <c r="A940" s="150"/>
      <c r="B940" s="150"/>
      <c r="C940" s="281"/>
      <c r="D940" s="138"/>
      <c r="E940" s="138"/>
      <c r="F940" s="138"/>
      <c r="G940" s="150"/>
      <c r="H940" s="138"/>
      <c r="I940" s="150"/>
      <c r="J940" s="150"/>
      <c r="K940" s="150"/>
      <c r="L940" s="150"/>
      <c r="M940" s="58"/>
      <c r="N940" s="58"/>
      <c r="O940" s="58"/>
      <c r="P940" s="58"/>
      <c r="Q940" s="58"/>
      <c r="R940" s="58"/>
      <c r="S940" s="58"/>
      <c r="T940" s="58"/>
      <c r="U940" s="58"/>
      <c r="V940" s="58"/>
      <c r="W940" s="58"/>
      <c r="X940" s="58"/>
      <c r="Y940" s="58"/>
    </row>
    <row r="941">
      <c r="A941" s="150"/>
      <c r="B941" s="150"/>
      <c r="C941" s="281"/>
      <c r="D941" s="138"/>
      <c r="E941" s="138"/>
      <c r="F941" s="138"/>
      <c r="G941" s="150"/>
      <c r="H941" s="138"/>
      <c r="I941" s="150"/>
      <c r="J941" s="150"/>
      <c r="K941" s="150"/>
      <c r="L941" s="150"/>
      <c r="M941" s="58"/>
      <c r="N941" s="58"/>
      <c r="O941" s="58"/>
      <c r="P941" s="58"/>
      <c r="Q941" s="58"/>
      <c r="R941" s="58"/>
      <c r="S941" s="58"/>
      <c r="T941" s="58"/>
      <c r="U941" s="58"/>
      <c r="V941" s="58"/>
      <c r="W941" s="58"/>
      <c r="X941" s="58"/>
      <c r="Y941" s="58"/>
    </row>
    <row r="942">
      <c r="A942" s="150"/>
      <c r="B942" s="150"/>
      <c r="C942" s="281"/>
      <c r="D942" s="138"/>
      <c r="E942" s="138"/>
      <c r="F942" s="138"/>
      <c r="G942" s="150"/>
      <c r="H942" s="138"/>
      <c r="I942" s="150"/>
      <c r="J942" s="150"/>
      <c r="K942" s="150"/>
      <c r="L942" s="150"/>
      <c r="M942" s="58"/>
      <c r="N942" s="58"/>
      <c r="O942" s="58"/>
      <c r="P942" s="58"/>
      <c r="Q942" s="58"/>
      <c r="R942" s="58"/>
      <c r="S942" s="58"/>
      <c r="T942" s="58"/>
      <c r="U942" s="58"/>
      <c r="V942" s="58"/>
      <c r="W942" s="58"/>
      <c r="X942" s="58"/>
      <c r="Y942" s="58"/>
    </row>
    <row r="943">
      <c r="A943" s="150"/>
      <c r="B943" s="150"/>
      <c r="C943" s="281"/>
      <c r="D943" s="138"/>
      <c r="E943" s="138"/>
      <c r="F943" s="138"/>
      <c r="G943" s="150"/>
      <c r="H943" s="138"/>
      <c r="I943" s="150"/>
      <c r="J943" s="150"/>
      <c r="K943" s="150"/>
      <c r="L943" s="150"/>
      <c r="M943" s="58"/>
      <c r="N943" s="58"/>
      <c r="O943" s="58"/>
      <c r="P943" s="58"/>
      <c r="Q943" s="58"/>
      <c r="R943" s="58"/>
      <c r="S943" s="58"/>
      <c r="T943" s="58"/>
      <c r="U943" s="58"/>
      <c r="V943" s="58"/>
      <c r="W943" s="58"/>
      <c r="X943" s="58"/>
      <c r="Y943" s="58"/>
    </row>
    <row r="944">
      <c r="A944" s="150"/>
      <c r="B944" s="150"/>
      <c r="C944" s="281"/>
      <c r="D944" s="138"/>
      <c r="E944" s="138"/>
      <c r="F944" s="138"/>
      <c r="G944" s="150"/>
      <c r="H944" s="138"/>
      <c r="I944" s="150"/>
      <c r="J944" s="150"/>
      <c r="K944" s="150"/>
      <c r="L944" s="150"/>
      <c r="M944" s="58"/>
      <c r="N944" s="58"/>
      <c r="O944" s="58"/>
      <c r="P944" s="58"/>
      <c r="Q944" s="58"/>
      <c r="R944" s="58"/>
      <c r="S944" s="58"/>
      <c r="T944" s="58"/>
      <c r="U944" s="58"/>
      <c r="V944" s="58"/>
      <c r="W944" s="58"/>
      <c r="X944" s="58"/>
      <c r="Y944" s="58"/>
    </row>
    <row r="945">
      <c r="A945" s="150"/>
      <c r="B945" s="150"/>
      <c r="C945" s="281"/>
      <c r="D945" s="138"/>
      <c r="E945" s="138"/>
      <c r="F945" s="138"/>
      <c r="G945" s="150"/>
      <c r="H945" s="138"/>
      <c r="I945" s="150"/>
      <c r="J945" s="150"/>
      <c r="K945" s="150"/>
      <c r="L945" s="150"/>
      <c r="M945" s="58"/>
      <c r="N945" s="58"/>
      <c r="O945" s="58"/>
      <c r="P945" s="58"/>
      <c r="Q945" s="58"/>
      <c r="R945" s="58"/>
      <c r="S945" s="58"/>
      <c r="T945" s="58"/>
      <c r="U945" s="58"/>
      <c r="V945" s="58"/>
      <c r="W945" s="58"/>
      <c r="X945" s="58"/>
      <c r="Y945" s="58"/>
    </row>
    <row r="946">
      <c r="A946" s="150"/>
      <c r="B946" s="150"/>
      <c r="C946" s="281"/>
      <c r="D946" s="138"/>
      <c r="E946" s="138"/>
      <c r="F946" s="138"/>
      <c r="G946" s="150"/>
      <c r="H946" s="138"/>
      <c r="I946" s="150"/>
      <c r="J946" s="150"/>
      <c r="K946" s="150"/>
      <c r="L946" s="150"/>
      <c r="M946" s="58"/>
      <c r="N946" s="58"/>
      <c r="O946" s="58"/>
      <c r="P946" s="58"/>
      <c r="Q946" s="58"/>
      <c r="R946" s="58"/>
      <c r="S946" s="58"/>
      <c r="T946" s="58"/>
      <c r="U946" s="58"/>
      <c r="V946" s="58"/>
      <c r="W946" s="58"/>
      <c r="X946" s="58"/>
      <c r="Y946" s="58"/>
    </row>
    <row r="947">
      <c r="A947" s="150"/>
      <c r="B947" s="150"/>
      <c r="C947" s="281"/>
      <c r="D947" s="138"/>
      <c r="E947" s="138"/>
      <c r="F947" s="138"/>
      <c r="G947" s="150"/>
      <c r="H947" s="138"/>
      <c r="I947" s="150"/>
      <c r="J947" s="150"/>
      <c r="K947" s="150"/>
      <c r="L947" s="150"/>
      <c r="M947" s="58"/>
      <c r="N947" s="58"/>
      <c r="O947" s="58"/>
      <c r="P947" s="58"/>
      <c r="Q947" s="58"/>
      <c r="R947" s="58"/>
      <c r="S947" s="58"/>
      <c r="T947" s="58"/>
      <c r="U947" s="58"/>
      <c r="V947" s="58"/>
      <c r="W947" s="58"/>
      <c r="X947" s="58"/>
      <c r="Y947" s="58"/>
    </row>
    <row r="948">
      <c r="A948" s="150"/>
      <c r="B948" s="150"/>
      <c r="C948" s="281"/>
      <c r="D948" s="138"/>
      <c r="E948" s="138"/>
      <c r="F948" s="138"/>
      <c r="G948" s="150"/>
      <c r="H948" s="138"/>
      <c r="I948" s="150"/>
      <c r="J948" s="150"/>
      <c r="K948" s="150"/>
      <c r="L948" s="150"/>
      <c r="M948" s="58"/>
      <c r="N948" s="58"/>
      <c r="O948" s="58"/>
      <c r="P948" s="58"/>
      <c r="Q948" s="58"/>
      <c r="R948" s="58"/>
      <c r="S948" s="58"/>
      <c r="T948" s="58"/>
      <c r="U948" s="58"/>
      <c r="V948" s="58"/>
      <c r="W948" s="58"/>
      <c r="X948" s="58"/>
      <c r="Y948" s="58"/>
    </row>
    <row r="949">
      <c r="A949" s="150"/>
      <c r="B949" s="150"/>
      <c r="C949" s="281"/>
      <c r="D949" s="138"/>
      <c r="E949" s="138"/>
      <c r="F949" s="138"/>
      <c r="G949" s="150"/>
      <c r="H949" s="138"/>
      <c r="I949" s="150"/>
      <c r="J949" s="150"/>
      <c r="K949" s="150"/>
      <c r="L949" s="150"/>
      <c r="M949" s="58"/>
      <c r="N949" s="58"/>
      <c r="O949" s="58"/>
      <c r="P949" s="58"/>
      <c r="Q949" s="58"/>
      <c r="R949" s="58"/>
      <c r="S949" s="58"/>
      <c r="T949" s="58"/>
      <c r="U949" s="58"/>
      <c r="V949" s="58"/>
      <c r="W949" s="58"/>
      <c r="X949" s="58"/>
      <c r="Y949" s="58"/>
    </row>
    <row r="950">
      <c r="A950" s="150"/>
      <c r="B950" s="150"/>
      <c r="C950" s="281"/>
      <c r="D950" s="138"/>
      <c r="E950" s="138"/>
      <c r="F950" s="138"/>
      <c r="G950" s="150"/>
      <c r="H950" s="138"/>
      <c r="I950" s="150"/>
      <c r="J950" s="150"/>
      <c r="K950" s="150"/>
      <c r="L950" s="150"/>
      <c r="M950" s="58"/>
      <c r="N950" s="58"/>
      <c r="O950" s="58"/>
      <c r="P950" s="58"/>
      <c r="Q950" s="58"/>
      <c r="R950" s="58"/>
      <c r="S950" s="58"/>
      <c r="T950" s="58"/>
      <c r="U950" s="58"/>
      <c r="V950" s="58"/>
      <c r="W950" s="58"/>
      <c r="X950" s="58"/>
      <c r="Y950" s="58"/>
    </row>
    <row r="951">
      <c r="A951" s="150"/>
      <c r="B951" s="150"/>
      <c r="C951" s="281"/>
      <c r="D951" s="138"/>
      <c r="E951" s="138"/>
      <c r="F951" s="138"/>
      <c r="G951" s="150"/>
      <c r="H951" s="138"/>
      <c r="I951" s="150"/>
      <c r="J951" s="150"/>
      <c r="K951" s="150"/>
      <c r="L951" s="150"/>
      <c r="M951" s="58"/>
      <c r="N951" s="58"/>
      <c r="O951" s="58"/>
      <c r="P951" s="58"/>
      <c r="Q951" s="58"/>
      <c r="R951" s="58"/>
      <c r="S951" s="58"/>
      <c r="T951" s="58"/>
      <c r="U951" s="58"/>
      <c r="V951" s="58"/>
      <c r="W951" s="58"/>
      <c r="X951" s="58"/>
      <c r="Y951" s="58"/>
    </row>
    <row r="952">
      <c r="A952" s="150"/>
      <c r="B952" s="150"/>
      <c r="C952" s="281"/>
      <c r="D952" s="138"/>
      <c r="E952" s="138"/>
      <c r="F952" s="138"/>
      <c r="G952" s="150"/>
      <c r="H952" s="138"/>
      <c r="I952" s="150"/>
      <c r="J952" s="150"/>
      <c r="K952" s="150"/>
      <c r="L952" s="150"/>
      <c r="M952" s="58"/>
      <c r="N952" s="58"/>
      <c r="O952" s="58"/>
      <c r="P952" s="58"/>
      <c r="Q952" s="58"/>
      <c r="R952" s="58"/>
      <c r="S952" s="58"/>
      <c r="T952" s="58"/>
      <c r="U952" s="58"/>
      <c r="V952" s="58"/>
      <c r="W952" s="58"/>
      <c r="X952" s="58"/>
      <c r="Y952" s="58"/>
    </row>
    <row r="953">
      <c r="A953" s="150"/>
      <c r="B953" s="150"/>
      <c r="C953" s="281"/>
      <c r="D953" s="138"/>
      <c r="E953" s="138"/>
      <c r="F953" s="138"/>
      <c r="G953" s="150"/>
      <c r="H953" s="138"/>
      <c r="I953" s="150"/>
      <c r="J953" s="150"/>
      <c r="K953" s="150"/>
      <c r="L953" s="150"/>
      <c r="M953" s="58"/>
      <c r="N953" s="58"/>
      <c r="O953" s="58"/>
      <c r="P953" s="58"/>
      <c r="Q953" s="58"/>
      <c r="R953" s="58"/>
      <c r="S953" s="58"/>
      <c r="T953" s="58"/>
      <c r="U953" s="58"/>
      <c r="V953" s="58"/>
      <c r="W953" s="58"/>
      <c r="X953" s="58"/>
      <c r="Y953" s="58"/>
    </row>
    <row r="954">
      <c r="A954" s="150"/>
      <c r="B954" s="150"/>
      <c r="C954" s="281"/>
      <c r="D954" s="138"/>
      <c r="E954" s="138"/>
      <c r="F954" s="138"/>
      <c r="G954" s="150"/>
      <c r="H954" s="138"/>
      <c r="I954" s="150"/>
      <c r="J954" s="150"/>
      <c r="K954" s="150"/>
      <c r="L954" s="150"/>
      <c r="M954" s="58"/>
      <c r="N954" s="58"/>
      <c r="O954" s="58"/>
      <c r="P954" s="58"/>
      <c r="Q954" s="58"/>
      <c r="R954" s="58"/>
      <c r="S954" s="58"/>
      <c r="T954" s="58"/>
      <c r="U954" s="58"/>
      <c r="V954" s="58"/>
      <c r="W954" s="58"/>
      <c r="X954" s="58"/>
      <c r="Y954" s="58"/>
    </row>
    <row r="955">
      <c r="A955" s="150"/>
      <c r="B955" s="150"/>
      <c r="C955" s="281"/>
      <c r="D955" s="138"/>
      <c r="E955" s="138"/>
      <c r="F955" s="138"/>
      <c r="G955" s="150"/>
      <c r="H955" s="138"/>
      <c r="I955" s="150"/>
      <c r="J955" s="150"/>
      <c r="K955" s="150"/>
      <c r="L955" s="150"/>
      <c r="M955" s="58"/>
      <c r="N955" s="58"/>
      <c r="O955" s="58"/>
      <c r="P955" s="58"/>
      <c r="Q955" s="58"/>
      <c r="R955" s="58"/>
      <c r="S955" s="58"/>
      <c r="T955" s="58"/>
      <c r="U955" s="58"/>
      <c r="V955" s="58"/>
      <c r="W955" s="58"/>
      <c r="X955" s="58"/>
      <c r="Y955" s="58"/>
    </row>
    <row r="956">
      <c r="A956" s="150"/>
      <c r="B956" s="150"/>
      <c r="C956" s="281"/>
      <c r="D956" s="138"/>
      <c r="E956" s="138"/>
      <c r="F956" s="138"/>
      <c r="G956" s="150"/>
      <c r="H956" s="138"/>
      <c r="I956" s="150"/>
      <c r="J956" s="150"/>
      <c r="K956" s="150"/>
      <c r="L956" s="150"/>
      <c r="M956" s="58"/>
      <c r="N956" s="58"/>
      <c r="O956" s="58"/>
      <c r="P956" s="58"/>
      <c r="Q956" s="58"/>
      <c r="R956" s="58"/>
      <c r="S956" s="58"/>
      <c r="T956" s="58"/>
      <c r="U956" s="58"/>
      <c r="V956" s="58"/>
      <c r="W956" s="58"/>
      <c r="X956" s="58"/>
      <c r="Y956" s="58"/>
    </row>
    <row r="957">
      <c r="A957" s="150"/>
      <c r="B957" s="150"/>
      <c r="C957" s="281"/>
      <c r="D957" s="138"/>
      <c r="E957" s="138"/>
      <c r="F957" s="138"/>
      <c r="G957" s="150"/>
      <c r="H957" s="138"/>
      <c r="I957" s="150"/>
      <c r="J957" s="150"/>
      <c r="K957" s="150"/>
      <c r="L957" s="150"/>
      <c r="M957" s="58"/>
      <c r="N957" s="58"/>
      <c r="O957" s="58"/>
      <c r="P957" s="58"/>
      <c r="Q957" s="58"/>
      <c r="R957" s="58"/>
      <c r="S957" s="58"/>
      <c r="T957" s="58"/>
      <c r="U957" s="58"/>
      <c r="V957" s="58"/>
      <c r="W957" s="58"/>
      <c r="X957" s="58"/>
      <c r="Y957" s="58"/>
    </row>
    <row r="958">
      <c r="A958" s="150"/>
      <c r="B958" s="150"/>
      <c r="C958" s="281"/>
      <c r="D958" s="138"/>
      <c r="E958" s="138"/>
      <c r="F958" s="138"/>
      <c r="G958" s="150"/>
      <c r="H958" s="138"/>
      <c r="I958" s="150"/>
      <c r="J958" s="150"/>
      <c r="K958" s="150"/>
      <c r="L958" s="150"/>
      <c r="M958" s="58"/>
      <c r="N958" s="58"/>
      <c r="O958" s="58"/>
      <c r="P958" s="58"/>
      <c r="Q958" s="58"/>
      <c r="R958" s="58"/>
      <c r="S958" s="58"/>
      <c r="T958" s="58"/>
      <c r="U958" s="58"/>
      <c r="V958" s="58"/>
      <c r="W958" s="58"/>
      <c r="X958" s="58"/>
      <c r="Y958" s="58"/>
    </row>
    <row r="959">
      <c r="A959" s="150"/>
      <c r="B959" s="150"/>
      <c r="C959" s="281"/>
      <c r="D959" s="138"/>
      <c r="E959" s="138"/>
      <c r="F959" s="138"/>
      <c r="G959" s="150"/>
      <c r="H959" s="138"/>
      <c r="I959" s="150"/>
      <c r="J959" s="150"/>
      <c r="K959" s="150"/>
      <c r="L959" s="150"/>
      <c r="M959" s="58"/>
      <c r="N959" s="58"/>
      <c r="O959" s="58"/>
      <c r="P959" s="58"/>
      <c r="Q959" s="58"/>
      <c r="R959" s="58"/>
      <c r="S959" s="58"/>
      <c r="T959" s="58"/>
      <c r="U959" s="58"/>
      <c r="V959" s="58"/>
      <c r="W959" s="58"/>
      <c r="X959" s="58"/>
      <c r="Y959" s="58"/>
    </row>
    <row r="960">
      <c r="A960" s="150"/>
      <c r="B960" s="150"/>
      <c r="C960" s="281"/>
      <c r="D960" s="138"/>
      <c r="E960" s="138"/>
      <c r="F960" s="138"/>
      <c r="G960" s="150"/>
      <c r="H960" s="138"/>
      <c r="I960" s="150"/>
      <c r="J960" s="150"/>
      <c r="K960" s="150"/>
      <c r="L960" s="150"/>
      <c r="M960" s="58"/>
      <c r="N960" s="58"/>
      <c r="O960" s="58"/>
      <c r="P960" s="58"/>
      <c r="Q960" s="58"/>
      <c r="R960" s="58"/>
      <c r="S960" s="58"/>
      <c r="T960" s="58"/>
      <c r="U960" s="58"/>
      <c r="V960" s="58"/>
      <c r="W960" s="58"/>
      <c r="X960" s="58"/>
      <c r="Y960" s="58"/>
    </row>
    <row r="961">
      <c r="A961" s="150"/>
      <c r="B961" s="150"/>
      <c r="C961" s="281"/>
      <c r="D961" s="138"/>
      <c r="E961" s="138"/>
      <c r="F961" s="138"/>
      <c r="G961" s="150"/>
      <c r="H961" s="138"/>
      <c r="I961" s="150"/>
      <c r="J961" s="150"/>
      <c r="K961" s="150"/>
      <c r="L961" s="150"/>
      <c r="M961" s="58"/>
      <c r="N961" s="58"/>
      <c r="O961" s="58"/>
      <c r="P961" s="58"/>
      <c r="Q961" s="58"/>
      <c r="R961" s="58"/>
      <c r="S961" s="58"/>
      <c r="T961" s="58"/>
      <c r="U961" s="58"/>
      <c r="V961" s="58"/>
      <c r="W961" s="58"/>
      <c r="X961" s="58"/>
      <c r="Y961" s="58"/>
    </row>
    <row r="962">
      <c r="A962" s="150"/>
      <c r="B962" s="150"/>
      <c r="C962" s="281"/>
      <c r="D962" s="138"/>
      <c r="E962" s="138"/>
      <c r="F962" s="138"/>
      <c r="G962" s="150"/>
      <c r="H962" s="138"/>
      <c r="I962" s="150"/>
      <c r="J962" s="150"/>
      <c r="K962" s="150"/>
      <c r="L962" s="150"/>
      <c r="M962" s="58"/>
      <c r="N962" s="58"/>
      <c r="O962" s="58"/>
      <c r="P962" s="58"/>
      <c r="Q962" s="58"/>
      <c r="R962" s="58"/>
      <c r="S962" s="58"/>
      <c r="T962" s="58"/>
      <c r="U962" s="58"/>
      <c r="V962" s="58"/>
      <c r="W962" s="58"/>
      <c r="X962" s="58"/>
      <c r="Y962" s="58"/>
    </row>
    <row r="963">
      <c r="A963" s="150"/>
      <c r="B963" s="150"/>
      <c r="C963" s="281"/>
      <c r="D963" s="138"/>
      <c r="E963" s="138"/>
      <c r="F963" s="138"/>
      <c r="G963" s="150"/>
      <c r="H963" s="138"/>
      <c r="I963" s="150"/>
      <c r="J963" s="150"/>
      <c r="K963" s="150"/>
      <c r="L963" s="150"/>
      <c r="M963" s="58"/>
      <c r="N963" s="58"/>
      <c r="O963" s="58"/>
      <c r="P963" s="58"/>
      <c r="Q963" s="58"/>
      <c r="R963" s="58"/>
      <c r="S963" s="58"/>
      <c r="T963" s="58"/>
      <c r="U963" s="58"/>
      <c r="V963" s="58"/>
      <c r="W963" s="58"/>
      <c r="X963" s="58"/>
      <c r="Y963" s="58"/>
    </row>
    <row r="964">
      <c r="A964" s="150"/>
      <c r="B964" s="150"/>
      <c r="C964" s="281"/>
      <c r="D964" s="138"/>
      <c r="E964" s="138"/>
      <c r="F964" s="138"/>
      <c r="G964" s="150"/>
      <c r="H964" s="138"/>
      <c r="I964" s="150"/>
      <c r="J964" s="150"/>
      <c r="K964" s="150"/>
      <c r="L964" s="150"/>
      <c r="M964" s="58"/>
      <c r="N964" s="58"/>
      <c r="O964" s="58"/>
      <c r="P964" s="58"/>
      <c r="Q964" s="58"/>
      <c r="R964" s="58"/>
      <c r="S964" s="58"/>
      <c r="T964" s="58"/>
      <c r="U964" s="58"/>
      <c r="V964" s="58"/>
      <c r="W964" s="58"/>
      <c r="X964" s="58"/>
      <c r="Y964" s="58"/>
    </row>
    <row r="965">
      <c r="A965" s="150"/>
      <c r="B965" s="150"/>
      <c r="C965" s="281"/>
      <c r="D965" s="138"/>
      <c r="E965" s="138"/>
      <c r="F965" s="138"/>
      <c r="G965" s="150"/>
      <c r="H965" s="138"/>
      <c r="I965" s="150"/>
      <c r="J965" s="150"/>
      <c r="K965" s="150"/>
      <c r="L965" s="150"/>
      <c r="M965" s="58"/>
      <c r="N965" s="58"/>
      <c r="O965" s="58"/>
      <c r="P965" s="58"/>
      <c r="Q965" s="58"/>
      <c r="R965" s="58"/>
      <c r="S965" s="58"/>
      <c r="T965" s="58"/>
      <c r="U965" s="58"/>
      <c r="V965" s="58"/>
      <c r="W965" s="58"/>
      <c r="X965" s="58"/>
      <c r="Y965" s="58"/>
    </row>
    <row r="966">
      <c r="A966" s="150"/>
      <c r="B966" s="150"/>
      <c r="C966" s="281"/>
      <c r="D966" s="138"/>
      <c r="E966" s="138"/>
      <c r="F966" s="138"/>
      <c r="G966" s="150"/>
      <c r="H966" s="138"/>
      <c r="I966" s="150"/>
      <c r="J966" s="150"/>
      <c r="K966" s="150"/>
      <c r="L966" s="150"/>
      <c r="M966" s="58"/>
      <c r="N966" s="58"/>
      <c r="O966" s="58"/>
      <c r="P966" s="58"/>
      <c r="Q966" s="58"/>
      <c r="R966" s="58"/>
      <c r="S966" s="58"/>
      <c r="T966" s="58"/>
      <c r="U966" s="58"/>
      <c r="V966" s="58"/>
      <c r="W966" s="58"/>
      <c r="X966" s="58"/>
      <c r="Y966" s="58"/>
    </row>
    <row r="967">
      <c r="A967" s="150"/>
      <c r="B967" s="150"/>
      <c r="C967" s="281"/>
      <c r="D967" s="138"/>
      <c r="E967" s="138"/>
      <c r="F967" s="138"/>
      <c r="G967" s="150"/>
      <c r="H967" s="138"/>
      <c r="I967" s="150"/>
      <c r="J967" s="150"/>
      <c r="K967" s="150"/>
      <c r="L967" s="150"/>
      <c r="M967" s="58"/>
      <c r="N967" s="58"/>
      <c r="O967" s="58"/>
      <c r="P967" s="58"/>
      <c r="Q967" s="58"/>
      <c r="R967" s="58"/>
      <c r="S967" s="58"/>
      <c r="T967" s="58"/>
      <c r="U967" s="58"/>
      <c r="V967" s="58"/>
      <c r="W967" s="58"/>
      <c r="X967" s="58"/>
      <c r="Y967" s="58"/>
    </row>
    <row r="968">
      <c r="A968" s="150"/>
      <c r="B968" s="150"/>
      <c r="C968" s="281"/>
      <c r="D968" s="138"/>
      <c r="E968" s="138"/>
      <c r="F968" s="138"/>
      <c r="G968" s="150"/>
      <c r="H968" s="138"/>
      <c r="I968" s="150"/>
      <c r="J968" s="150"/>
      <c r="K968" s="150"/>
      <c r="L968" s="150"/>
      <c r="M968" s="58"/>
      <c r="N968" s="58"/>
      <c r="O968" s="58"/>
      <c r="P968" s="58"/>
      <c r="Q968" s="58"/>
      <c r="R968" s="58"/>
      <c r="S968" s="58"/>
      <c r="T968" s="58"/>
      <c r="U968" s="58"/>
      <c r="V968" s="58"/>
      <c r="W968" s="58"/>
      <c r="X968" s="58"/>
      <c r="Y968" s="58"/>
    </row>
    <row r="969">
      <c r="A969" s="150"/>
      <c r="B969" s="150"/>
      <c r="C969" s="281"/>
      <c r="D969" s="138"/>
      <c r="E969" s="138"/>
      <c r="F969" s="138"/>
      <c r="G969" s="150"/>
      <c r="H969" s="138"/>
      <c r="I969" s="150"/>
      <c r="J969" s="150"/>
      <c r="K969" s="150"/>
      <c r="L969" s="150"/>
      <c r="M969" s="58"/>
      <c r="N969" s="58"/>
      <c r="O969" s="58"/>
      <c r="P969" s="58"/>
      <c r="Q969" s="58"/>
      <c r="R969" s="58"/>
      <c r="S969" s="58"/>
      <c r="T969" s="58"/>
      <c r="U969" s="58"/>
      <c r="V969" s="58"/>
      <c r="W969" s="58"/>
      <c r="X969" s="58"/>
      <c r="Y969" s="58"/>
    </row>
    <row r="970">
      <c r="A970" s="150"/>
      <c r="B970" s="150"/>
      <c r="C970" s="281"/>
      <c r="D970" s="138"/>
      <c r="E970" s="138"/>
      <c r="F970" s="138"/>
      <c r="G970" s="150"/>
      <c r="H970" s="138"/>
      <c r="I970" s="150"/>
      <c r="J970" s="150"/>
      <c r="K970" s="150"/>
      <c r="L970" s="150"/>
      <c r="M970" s="58"/>
      <c r="N970" s="58"/>
      <c r="O970" s="58"/>
      <c r="P970" s="58"/>
      <c r="Q970" s="58"/>
      <c r="R970" s="58"/>
      <c r="S970" s="58"/>
      <c r="T970" s="58"/>
      <c r="U970" s="58"/>
      <c r="V970" s="58"/>
      <c r="W970" s="58"/>
      <c r="X970" s="58"/>
      <c r="Y970" s="58"/>
    </row>
    <row r="971">
      <c r="A971" s="150"/>
      <c r="B971" s="150"/>
      <c r="C971" s="281"/>
      <c r="D971" s="138"/>
      <c r="E971" s="138"/>
      <c r="F971" s="138"/>
      <c r="G971" s="150"/>
      <c r="H971" s="138"/>
      <c r="I971" s="150"/>
      <c r="J971" s="150"/>
      <c r="K971" s="150"/>
      <c r="L971" s="150"/>
      <c r="M971" s="58"/>
      <c r="N971" s="58"/>
      <c r="O971" s="58"/>
      <c r="P971" s="58"/>
      <c r="Q971" s="58"/>
      <c r="R971" s="58"/>
      <c r="S971" s="58"/>
      <c r="T971" s="58"/>
      <c r="U971" s="58"/>
      <c r="V971" s="58"/>
      <c r="W971" s="58"/>
      <c r="X971" s="58"/>
      <c r="Y971" s="58"/>
    </row>
    <row r="972">
      <c r="A972" s="150"/>
      <c r="B972" s="150"/>
      <c r="C972" s="281"/>
      <c r="D972" s="138"/>
      <c r="E972" s="138"/>
      <c r="F972" s="138"/>
      <c r="G972" s="150"/>
      <c r="H972" s="138"/>
      <c r="I972" s="150"/>
      <c r="J972" s="150"/>
      <c r="K972" s="150"/>
      <c r="L972" s="150"/>
      <c r="M972" s="58"/>
      <c r="N972" s="58"/>
      <c r="O972" s="58"/>
      <c r="P972" s="58"/>
      <c r="Q972" s="58"/>
      <c r="R972" s="58"/>
      <c r="S972" s="58"/>
      <c r="T972" s="58"/>
      <c r="U972" s="58"/>
      <c r="V972" s="58"/>
      <c r="W972" s="58"/>
      <c r="X972" s="58"/>
      <c r="Y972" s="58"/>
    </row>
    <row r="973">
      <c r="A973" s="150"/>
      <c r="B973" s="150"/>
      <c r="C973" s="281"/>
      <c r="D973" s="138"/>
      <c r="E973" s="138"/>
      <c r="F973" s="138"/>
      <c r="G973" s="150"/>
      <c r="H973" s="138"/>
      <c r="I973" s="150"/>
      <c r="J973" s="150"/>
      <c r="K973" s="150"/>
      <c r="L973" s="150"/>
      <c r="M973" s="58"/>
      <c r="N973" s="58"/>
      <c r="O973" s="58"/>
      <c r="P973" s="58"/>
      <c r="Q973" s="58"/>
      <c r="R973" s="58"/>
      <c r="S973" s="58"/>
      <c r="T973" s="58"/>
      <c r="U973" s="58"/>
      <c r="V973" s="58"/>
      <c r="W973" s="58"/>
      <c r="X973" s="58"/>
      <c r="Y973" s="58"/>
    </row>
    <row r="974">
      <c r="A974" s="150"/>
      <c r="B974" s="150"/>
      <c r="C974" s="281"/>
      <c r="D974" s="138"/>
      <c r="E974" s="138"/>
      <c r="F974" s="138"/>
      <c r="G974" s="150"/>
      <c r="H974" s="138"/>
      <c r="I974" s="150"/>
      <c r="J974" s="150"/>
      <c r="K974" s="150"/>
      <c r="L974" s="150"/>
      <c r="M974" s="58"/>
      <c r="N974" s="58"/>
      <c r="O974" s="58"/>
      <c r="P974" s="58"/>
      <c r="Q974" s="58"/>
      <c r="R974" s="58"/>
      <c r="S974" s="58"/>
      <c r="T974" s="58"/>
      <c r="U974" s="58"/>
      <c r="V974" s="58"/>
      <c r="W974" s="58"/>
      <c r="X974" s="58"/>
      <c r="Y974" s="58"/>
    </row>
    <row r="975">
      <c r="A975" s="150"/>
      <c r="B975" s="150"/>
      <c r="C975" s="281"/>
      <c r="D975" s="138"/>
      <c r="E975" s="138"/>
      <c r="F975" s="138"/>
      <c r="G975" s="150"/>
      <c r="H975" s="138"/>
      <c r="I975" s="150"/>
      <c r="J975" s="150"/>
      <c r="K975" s="150"/>
      <c r="L975" s="150"/>
      <c r="M975" s="58"/>
      <c r="N975" s="58"/>
      <c r="O975" s="58"/>
      <c r="P975" s="58"/>
      <c r="Q975" s="58"/>
      <c r="R975" s="58"/>
      <c r="S975" s="58"/>
      <c r="T975" s="58"/>
      <c r="U975" s="58"/>
      <c r="V975" s="58"/>
      <c r="W975" s="58"/>
      <c r="X975" s="58"/>
      <c r="Y975" s="58"/>
    </row>
    <row r="976">
      <c r="A976" s="150"/>
      <c r="B976" s="150"/>
      <c r="C976" s="281"/>
      <c r="D976" s="138"/>
      <c r="E976" s="138"/>
      <c r="F976" s="138"/>
      <c r="G976" s="150"/>
      <c r="H976" s="138"/>
      <c r="I976" s="150"/>
      <c r="J976" s="150"/>
      <c r="K976" s="150"/>
      <c r="L976" s="150"/>
      <c r="M976" s="58"/>
      <c r="N976" s="58"/>
      <c r="O976" s="58"/>
      <c r="P976" s="58"/>
      <c r="Q976" s="58"/>
      <c r="R976" s="58"/>
      <c r="S976" s="58"/>
      <c r="T976" s="58"/>
      <c r="U976" s="58"/>
      <c r="V976" s="58"/>
      <c r="W976" s="58"/>
      <c r="X976" s="58"/>
      <c r="Y976" s="58"/>
    </row>
    <row r="977">
      <c r="A977" s="150"/>
      <c r="B977" s="150"/>
      <c r="C977" s="281"/>
      <c r="D977" s="138"/>
      <c r="E977" s="138"/>
      <c r="F977" s="138"/>
      <c r="G977" s="150"/>
      <c r="H977" s="138"/>
      <c r="I977" s="150"/>
      <c r="J977" s="150"/>
      <c r="K977" s="150"/>
      <c r="L977" s="150"/>
      <c r="M977" s="58"/>
      <c r="N977" s="58"/>
      <c r="O977" s="58"/>
      <c r="P977" s="58"/>
      <c r="Q977" s="58"/>
      <c r="R977" s="58"/>
      <c r="S977" s="58"/>
      <c r="T977" s="58"/>
      <c r="U977" s="58"/>
      <c r="V977" s="58"/>
      <c r="W977" s="58"/>
      <c r="X977" s="58"/>
      <c r="Y977" s="58"/>
    </row>
    <row r="978">
      <c r="A978" s="150"/>
      <c r="B978" s="150"/>
      <c r="C978" s="281"/>
      <c r="D978" s="138"/>
      <c r="E978" s="138"/>
      <c r="F978" s="138"/>
      <c r="G978" s="150"/>
      <c r="H978" s="138"/>
      <c r="I978" s="150"/>
      <c r="J978" s="150"/>
      <c r="K978" s="150"/>
      <c r="L978" s="150"/>
      <c r="M978" s="58"/>
      <c r="N978" s="58"/>
      <c r="O978" s="58"/>
      <c r="P978" s="58"/>
      <c r="Q978" s="58"/>
      <c r="R978" s="58"/>
      <c r="S978" s="58"/>
      <c r="T978" s="58"/>
      <c r="U978" s="58"/>
      <c r="V978" s="58"/>
      <c r="W978" s="58"/>
      <c r="X978" s="58"/>
      <c r="Y978" s="58"/>
    </row>
    <row r="979">
      <c r="A979" s="150"/>
      <c r="B979" s="150"/>
      <c r="C979" s="281"/>
      <c r="D979" s="138"/>
      <c r="E979" s="138"/>
      <c r="F979" s="138"/>
      <c r="G979" s="150"/>
      <c r="H979" s="138"/>
      <c r="I979" s="150"/>
      <c r="J979" s="150"/>
      <c r="K979" s="150"/>
      <c r="L979" s="150"/>
      <c r="M979" s="58"/>
      <c r="N979" s="58"/>
      <c r="O979" s="58"/>
      <c r="P979" s="58"/>
      <c r="Q979" s="58"/>
      <c r="R979" s="58"/>
      <c r="S979" s="58"/>
      <c r="T979" s="58"/>
      <c r="U979" s="58"/>
      <c r="V979" s="58"/>
      <c r="W979" s="58"/>
      <c r="X979" s="58"/>
      <c r="Y979" s="58"/>
    </row>
    <row r="980">
      <c r="A980" s="150"/>
      <c r="B980" s="150"/>
      <c r="C980" s="281"/>
      <c r="D980" s="138"/>
      <c r="E980" s="138"/>
      <c r="F980" s="138"/>
      <c r="G980" s="150"/>
      <c r="H980" s="138"/>
      <c r="I980" s="150"/>
      <c r="J980" s="150"/>
      <c r="K980" s="150"/>
      <c r="L980" s="150"/>
      <c r="M980" s="58"/>
      <c r="N980" s="58"/>
      <c r="O980" s="58"/>
      <c r="P980" s="58"/>
      <c r="Q980" s="58"/>
      <c r="R980" s="58"/>
      <c r="S980" s="58"/>
      <c r="T980" s="58"/>
      <c r="U980" s="58"/>
      <c r="V980" s="58"/>
      <c r="W980" s="58"/>
      <c r="X980" s="58"/>
      <c r="Y980" s="58"/>
    </row>
    <row r="981">
      <c r="A981" s="150"/>
      <c r="B981" s="150"/>
      <c r="C981" s="281"/>
      <c r="D981" s="138"/>
      <c r="E981" s="138"/>
      <c r="F981" s="138"/>
      <c r="G981" s="150"/>
      <c r="H981" s="138"/>
      <c r="I981" s="150"/>
      <c r="J981" s="150"/>
      <c r="K981" s="150"/>
      <c r="L981" s="150"/>
      <c r="M981" s="58"/>
      <c r="N981" s="58"/>
      <c r="O981" s="58"/>
      <c r="P981" s="58"/>
      <c r="Q981" s="58"/>
      <c r="R981" s="58"/>
      <c r="S981" s="58"/>
      <c r="T981" s="58"/>
      <c r="U981" s="58"/>
      <c r="V981" s="58"/>
      <c r="W981" s="58"/>
      <c r="X981" s="58"/>
      <c r="Y981" s="58"/>
    </row>
    <row r="982">
      <c r="A982" s="150"/>
      <c r="B982" s="150"/>
      <c r="C982" s="281"/>
      <c r="D982" s="138"/>
      <c r="E982" s="138"/>
      <c r="F982" s="138"/>
      <c r="G982" s="150"/>
      <c r="H982" s="138"/>
      <c r="I982" s="150"/>
      <c r="J982" s="150"/>
      <c r="K982" s="150"/>
      <c r="L982" s="150"/>
      <c r="M982" s="58"/>
      <c r="N982" s="58"/>
      <c r="O982" s="58"/>
      <c r="P982" s="58"/>
      <c r="Q982" s="58"/>
      <c r="R982" s="58"/>
      <c r="S982" s="58"/>
      <c r="T982" s="58"/>
      <c r="U982" s="58"/>
      <c r="V982" s="58"/>
      <c r="W982" s="58"/>
      <c r="X982" s="58"/>
      <c r="Y982" s="58"/>
    </row>
    <row r="983">
      <c r="A983" s="150"/>
      <c r="B983" s="150"/>
      <c r="C983" s="281"/>
      <c r="D983" s="138"/>
      <c r="E983" s="138"/>
      <c r="F983" s="138"/>
      <c r="G983" s="150"/>
      <c r="H983" s="138"/>
      <c r="I983" s="150"/>
      <c r="J983" s="150"/>
      <c r="K983" s="150"/>
      <c r="L983" s="150"/>
      <c r="M983" s="58"/>
      <c r="N983" s="58"/>
      <c r="O983" s="58"/>
      <c r="P983" s="58"/>
      <c r="Q983" s="58"/>
      <c r="R983" s="58"/>
      <c r="S983" s="58"/>
      <c r="T983" s="58"/>
      <c r="U983" s="58"/>
      <c r="V983" s="58"/>
      <c r="W983" s="58"/>
      <c r="X983" s="58"/>
      <c r="Y983" s="58"/>
    </row>
    <row r="984">
      <c r="A984" s="150"/>
      <c r="B984" s="150"/>
      <c r="C984" s="281"/>
      <c r="D984" s="138"/>
      <c r="E984" s="138"/>
      <c r="F984" s="138"/>
      <c r="G984" s="150"/>
      <c r="H984" s="138"/>
      <c r="I984" s="150"/>
      <c r="J984" s="150"/>
      <c r="K984" s="150"/>
      <c r="L984" s="150"/>
      <c r="M984" s="58"/>
      <c r="N984" s="58"/>
      <c r="O984" s="58"/>
      <c r="P984" s="58"/>
      <c r="Q984" s="58"/>
      <c r="R984" s="58"/>
      <c r="S984" s="58"/>
      <c r="T984" s="58"/>
      <c r="U984" s="58"/>
      <c r="V984" s="58"/>
      <c r="W984" s="58"/>
      <c r="X984" s="58"/>
      <c r="Y984" s="58"/>
    </row>
    <row r="985">
      <c r="A985" s="150"/>
      <c r="B985" s="150"/>
      <c r="C985" s="281"/>
      <c r="D985" s="138"/>
      <c r="E985" s="138"/>
      <c r="F985" s="138"/>
      <c r="G985" s="150"/>
      <c r="H985" s="138"/>
      <c r="I985" s="150"/>
      <c r="J985" s="150"/>
      <c r="K985" s="150"/>
      <c r="L985" s="150"/>
      <c r="M985" s="58"/>
      <c r="N985" s="58"/>
      <c r="O985" s="58"/>
      <c r="P985" s="58"/>
      <c r="Q985" s="58"/>
      <c r="R985" s="58"/>
      <c r="S985" s="58"/>
      <c r="T985" s="58"/>
      <c r="U985" s="58"/>
      <c r="V985" s="58"/>
      <c r="W985" s="58"/>
      <c r="X985" s="58"/>
      <c r="Y985" s="58"/>
    </row>
    <row r="986">
      <c r="A986" s="150"/>
      <c r="B986" s="150"/>
      <c r="C986" s="281"/>
      <c r="D986" s="138"/>
      <c r="E986" s="138"/>
      <c r="F986" s="138"/>
      <c r="G986" s="150"/>
      <c r="H986" s="138"/>
      <c r="I986" s="150"/>
      <c r="J986" s="150"/>
      <c r="K986" s="150"/>
      <c r="L986" s="150"/>
      <c r="M986" s="58"/>
      <c r="N986" s="58"/>
      <c r="O986" s="58"/>
      <c r="P986" s="58"/>
      <c r="Q986" s="58"/>
      <c r="R986" s="58"/>
      <c r="S986" s="58"/>
      <c r="T986" s="58"/>
      <c r="U986" s="58"/>
      <c r="V986" s="58"/>
      <c r="W986" s="58"/>
      <c r="X986" s="58"/>
      <c r="Y986" s="58"/>
    </row>
    <row r="987">
      <c r="A987" s="150"/>
      <c r="B987" s="150"/>
      <c r="C987" s="281"/>
      <c r="D987" s="138"/>
      <c r="E987" s="138"/>
      <c r="F987" s="138"/>
      <c r="G987" s="150"/>
      <c r="H987" s="138"/>
      <c r="I987" s="150"/>
      <c r="J987" s="150"/>
      <c r="K987" s="150"/>
      <c r="L987" s="150"/>
      <c r="M987" s="58"/>
      <c r="N987" s="58"/>
      <c r="O987" s="58"/>
      <c r="P987" s="58"/>
      <c r="Q987" s="58"/>
      <c r="R987" s="58"/>
      <c r="S987" s="58"/>
      <c r="T987" s="58"/>
      <c r="U987" s="58"/>
      <c r="V987" s="58"/>
      <c r="W987" s="58"/>
      <c r="X987" s="58"/>
      <c r="Y987" s="58"/>
    </row>
    <row r="988">
      <c r="A988" s="150"/>
      <c r="B988" s="150"/>
      <c r="C988" s="281"/>
      <c r="D988" s="138"/>
      <c r="E988" s="138"/>
      <c r="F988" s="138"/>
      <c r="G988" s="150"/>
      <c r="H988" s="138"/>
      <c r="I988" s="150"/>
      <c r="J988" s="150"/>
      <c r="K988" s="150"/>
      <c r="L988" s="150"/>
      <c r="M988" s="58"/>
      <c r="N988" s="58"/>
      <c r="O988" s="58"/>
      <c r="P988" s="58"/>
      <c r="Q988" s="58"/>
      <c r="R988" s="58"/>
      <c r="S988" s="58"/>
      <c r="T988" s="58"/>
      <c r="U988" s="58"/>
      <c r="V988" s="58"/>
      <c r="W988" s="58"/>
      <c r="X988" s="58"/>
      <c r="Y988" s="58"/>
    </row>
    <row r="989">
      <c r="A989" s="150"/>
      <c r="B989" s="150"/>
      <c r="C989" s="281"/>
      <c r="D989" s="138"/>
      <c r="E989" s="138"/>
      <c r="F989" s="138"/>
      <c r="G989" s="150"/>
      <c r="H989" s="138"/>
      <c r="I989" s="150"/>
      <c r="J989" s="150"/>
      <c r="K989" s="150"/>
      <c r="L989" s="150"/>
      <c r="M989" s="58"/>
      <c r="N989" s="58"/>
      <c r="O989" s="58"/>
      <c r="P989" s="58"/>
      <c r="Q989" s="58"/>
      <c r="R989" s="58"/>
      <c r="S989" s="58"/>
      <c r="T989" s="58"/>
      <c r="U989" s="58"/>
      <c r="V989" s="58"/>
      <c r="W989" s="58"/>
      <c r="X989" s="58"/>
      <c r="Y989" s="58"/>
    </row>
    <row r="990">
      <c r="A990" s="150"/>
      <c r="B990" s="150"/>
      <c r="C990" s="281"/>
      <c r="D990" s="138"/>
      <c r="E990" s="138"/>
      <c r="F990" s="138"/>
      <c r="G990" s="150"/>
      <c r="H990" s="138"/>
      <c r="I990" s="150"/>
      <c r="J990" s="150"/>
      <c r="K990" s="150"/>
      <c r="L990" s="150"/>
      <c r="M990" s="58"/>
      <c r="N990" s="58"/>
      <c r="O990" s="58"/>
      <c r="P990" s="58"/>
      <c r="Q990" s="58"/>
      <c r="R990" s="58"/>
      <c r="S990" s="58"/>
      <c r="T990" s="58"/>
      <c r="U990" s="58"/>
      <c r="V990" s="58"/>
      <c r="W990" s="58"/>
      <c r="X990" s="58"/>
      <c r="Y990" s="58"/>
    </row>
    <row r="991">
      <c r="A991" s="150"/>
      <c r="B991" s="150"/>
      <c r="C991" s="281"/>
      <c r="D991" s="138"/>
      <c r="E991" s="138"/>
      <c r="F991" s="138"/>
      <c r="G991" s="150"/>
      <c r="H991" s="138"/>
      <c r="I991" s="150"/>
      <c r="J991" s="150"/>
      <c r="K991" s="150"/>
      <c r="L991" s="150"/>
      <c r="M991" s="58"/>
      <c r="N991" s="58"/>
      <c r="O991" s="58"/>
      <c r="P991" s="58"/>
      <c r="Q991" s="58"/>
      <c r="R991" s="58"/>
      <c r="S991" s="58"/>
      <c r="T991" s="58"/>
      <c r="U991" s="58"/>
      <c r="V991" s="58"/>
      <c r="W991" s="58"/>
      <c r="X991" s="58"/>
      <c r="Y991" s="58"/>
    </row>
    <row r="992">
      <c r="A992" s="150"/>
      <c r="B992" s="150"/>
      <c r="C992" s="281"/>
      <c r="D992" s="138"/>
      <c r="E992" s="138"/>
      <c r="F992" s="138"/>
      <c r="G992" s="150"/>
      <c r="H992" s="138"/>
      <c r="I992" s="150"/>
      <c r="J992" s="150"/>
      <c r="K992" s="150"/>
      <c r="L992" s="150"/>
      <c r="M992" s="58"/>
      <c r="N992" s="58"/>
      <c r="O992" s="58"/>
      <c r="P992" s="58"/>
      <c r="Q992" s="58"/>
      <c r="R992" s="58"/>
      <c r="S992" s="58"/>
      <c r="T992" s="58"/>
      <c r="U992" s="58"/>
      <c r="V992" s="58"/>
      <c r="W992" s="58"/>
      <c r="X992" s="58"/>
      <c r="Y992" s="58"/>
    </row>
  </sheetData>
  <dataValidations>
    <dataValidation type="list" allowBlank="1" showErrorMessage="1" sqref="H2:H992">
      <formula1>"Activo,Inactivo"</formula1>
    </dataValidation>
    <dataValidation type="list" allowBlank="1" showErrorMessage="1" sqref="D2:D992">
      <formula1>A!$B$2:$B$997</formula1>
    </dataValidation>
  </dataValidations>
  <printOptions/>
  <pageMargins bottom="0.75" footer="0.0" header="0.0" left="0.7" right="0.7" top="0.75"/>
  <pageSetup orientation="landscape"/>
  <drawing r:id="rId2"/>
  <legacyDrawing r:id="rId3"/>
</worksheet>
</file>

<file path=xl/worksheets/sheet4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8.29"/>
    <col customWidth="1" min="2" max="2" width="21.14"/>
    <col customWidth="1" min="3" max="3" width="39.43"/>
    <col customWidth="1" min="4" max="4" width="25.0"/>
    <col customWidth="1" min="5" max="5" width="73.57"/>
    <col customWidth="1" min="6" max="6" width="18.86"/>
    <col customWidth="1" min="7" max="8" width="13.71"/>
    <col customWidth="1" min="9" max="9" width="15.29"/>
    <col customWidth="1" min="10" max="10" width="17.71"/>
    <col customWidth="1" min="11" max="11" width="19.29"/>
    <col customWidth="1" min="12" max="24" width="8.86"/>
  </cols>
  <sheetData>
    <row r="1">
      <c r="A1" s="132" t="s">
        <v>1303</v>
      </c>
      <c r="B1" s="132" t="s">
        <v>1965</v>
      </c>
      <c r="C1" s="282"/>
      <c r="D1" s="132"/>
      <c r="E1" s="132"/>
      <c r="F1" s="138"/>
      <c r="G1" s="132"/>
      <c r="H1" s="138"/>
      <c r="I1" s="138"/>
      <c r="J1" s="138"/>
      <c r="K1" s="138"/>
      <c r="L1" s="61"/>
      <c r="M1" s="58"/>
      <c r="N1" s="58"/>
      <c r="O1" s="58"/>
      <c r="P1" s="58"/>
      <c r="Q1" s="58"/>
      <c r="R1" s="58"/>
      <c r="S1" s="58"/>
      <c r="T1" s="58"/>
      <c r="U1" s="58"/>
      <c r="V1" s="58"/>
      <c r="W1" s="58"/>
      <c r="X1" s="58"/>
    </row>
    <row r="2">
      <c r="A2" s="138" t="str">
        <f>IFERROR(__xludf.DUMMYFUNCTION("FILTER(
{A!B2:B991,A!C2:C991},
ISNA(MATCH(A!B2:B991,S!D2:D991,0))
)"),"")</f>
        <v/>
      </c>
      <c r="B2" s="132"/>
      <c r="C2" s="282"/>
      <c r="D2" s="132"/>
      <c r="E2" s="132"/>
      <c r="F2" s="138"/>
      <c r="G2" s="132"/>
      <c r="H2" s="138"/>
      <c r="I2" s="138"/>
      <c r="J2" s="138"/>
      <c r="K2" s="138"/>
      <c r="L2" s="58"/>
      <c r="M2" s="58"/>
      <c r="N2" s="58"/>
      <c r="O2" s="58"/>
      <c r="P2" s="58"/>
      <c r="Q2" s="58"/>
      <c r="R2" s="58"/>
      <c r="S2" s="58"/>
      <c r="T2" s="58"/>
      <c r="U2" s="58"/>
      <c r="V2" s="58"/>
      <c r="W2" s="58"/>
      <c r="X2" s="58"/>
    </row>
    <row r="3">
      <c r="A3" s="138"/>
      <c r="B3" s="132"/>
      <c r="C3" s="282"/>
      <c r="D3" s="132"/>
      <c r="E3" s="132"/>
      <c r="F3" s="138"/>
      <c r="G3" s="132"/>
      <c r="H3" s="138"/>
      <c r="I3" s="138"/>
      <c r="J3" s="138"/>
      <c r="K3" s="138"/>
      <c r="L3" s="58"/>
      <c r="M3" s="58"/>
      <c r="N3" s="58"/>
      <c r="O3" s="58"/>
      <c r="P3" s="58"/>
      <c r="Q3" s="58"/>
      <c r="R3" s="58"/>
      <c r="S3" s="58"/>
      <c r="T3" s="58"/>
      <c r="U3" s="58"/>
      <c r="V3" s="58"/>
      <c r="W3" s="58"/>
      <c r="X3" s="58"/>
    </row>
    <row r="4">
      <c r="A4" s="138"/>
      <c r="B4" s="132"/>
      <c r="C4" s="282"/>
      <c r="D4" s="132"/>
      <c r="E4" s="132"/>
      <c r="F4" s="138"/>
      <c r="G4" s="132"/>
      <c r="H4" s="138"/>
      <c r="I4" s="138"/>
      <c r="J4" s="138"/>
      <c r="K4" s="138"/>
      <c r="L4" s="58"/>
      <c r="M4" s="58"/>
      <c r="N4" s="58"/>
      <c r="O4" s="58"/>
      <c r="P4" s="58"/>
      <c r="Q4" s="58"/>
      <c r="R4" s="58"/>
      <c r="S4" s="58"/>
      <c r="T4" s="58"/>
      <c r="U4" s="58"/>
      <c r="V4" s="58"/>
      <c r="W4" s="58"/>
      <c r="X4" s="58"/>
    </row>
    <row r="5">
      <c r="A5" s="138"/>
      <c r="B5" s="132"/>
      <c r="C5" s="282"/>
      <c r="D5" s="132"/>
      <c r="E5" s="132"/>
      <c r="F5" s="138"/>
      <c r="G5" s="132"/>
      <c r="H5" s="138"/>
      <c r="I5" s="138"/>
      <c r="J5" s="138"/>
      <c r="K5" s="138"/>
      <c r="L5" s="58"/>
      <c r="M5" s="58"/>
      <c r="N5" s="58"/>
      <c r="O5" s="58"/>
      <c r="P5" s="58"/>
      <c r="Q5" s="58"/>
      <c r="R5" s="58"/>
      <c r="S5" s="58"/>
      <c r="T5" s="58"/>
      <c r="U5" s="58"/>
      <c r="V5" s="58"/>
      <c r="W5" s="58"/>
      <c r="X5" s="58"/>
    </row>
    <row r="6">
      <c r="A6" s="138"/>
      <c r="B6" s="132"/>
      <c r="C6" s="282"/>
      <c r="D6" s="132"/>
      <c r="E6" s="132"/>
      <c r="F6" s="138"/>
      <c r="G6" s="132"/>
      <c r="H6" s="138"/>
      <c r="I6" s="138"/>
      <c r="J6" s="138"/>
      <c r="K6" s="138"/>
      <c r="L6" s="58"/>
      <c r="M6" s="58"/>
      <c r="N6" s="58"/>
      <c r="O6" s="58"/>
      <c r="P6" s="58"/>
      <c r="Q6" s="58"/>
      <c r="R6" s="58"/>
      <c r="S6" s="58"/>
      <c r="T6" s="58"/>
      <c r="U6" s="58"/>
      <c r="V6" s="58"/>
      <c r="W6" s="58"/>
      <c r="X6" s="58"/>
    </row>
    <row r="7">
      <c r="A7" s="138"/>
      <c r="B7" s="132"/>
      <c r="C7" s="282"/>
      <c r="D7" s="132"/>
      <c r="E7" s="132"/>
      <c r="F7" s="138"/>
      <c r="G7" s="132"/>
      <c r="H7" s="138"/>
      <c r="I7" s="138"/>
      <c r="J7" s="138"/>
      <c r="K7" s="138"/>
      <c r="L7" s="58"/>
      <c r="M7" s="58"/>
      <c r="N7" s="58"/>
      <c r="O7" s="58"/>
      <c r="P7" s="58"/>
      <c r="Q7" s="58"/>
      <c r="R7" s="58"/>
      <c r="S7" s="58"/>
      <c r="T7" s="58"/>
      <c r="U7" s="58"/>
      <c r="V7" s="58"/>
      <c r="W7" s="58"/>
      <c r="X7" s="58"/>
    </row>
    <row r="8">
      <c r="A8" s="138"/>
      <c r="B8" s="132"/>
      <c r="C8" s="282"/>
      <c r="D8" s="132"/>
      <c r="E8" s="132"/>
      <c r="F8" s="138"/>
      <c r="G8" s="132"/>
      <c r="H8" s="138"/>
      <c r="I8" s="138"/>
      <c r="J8" s="138"/>
      <c r="K8" s="138"/>
      <c r="L8" s="58"/>
      <c r="M8" s="58"/>
      <c r="N8" s="58"/>
      <c r="O8" s="58"/>
      <c r="P8" s="58"/>
      <c r="Q8" s="58"/>
      <c r="R8" s="58"/>
      <c r="S8" s="58"/>
      <c r="T8" s="58"/>
      <c r="U8" s="58"/>
      <c r="V8" s="58"/>
      <c r="W8" s="58"/>
      <c r="X8" s="58"/>
    </row>
    <row r="9">
      <c r="A9" s="138"/>
      <c r="B9" s="132"/>
      <c r="C9" s="282"/>
      <c r="D9" s="132"/>
      <c r="E9" s="132"/>
      <c r="F9" s="138"/>
      <c r="G9" s="132"/>
      <c r="H9" s="138"/>
      <c r="I9" s="138"/>
      <c r="J9" s="138"/>
      <c r="K9" s="138"/>
      <c r="L9" s="58"/>
      <c r="M9" s="58"/>
      <c r="N9" s="58"/>
      <c r="O9" s="58"/>
      <c r="P9" s="58"/>
      <c r="Q9" s="58"/>
      <c r="R9" s="58"/>
      <c r="S9" s="58"/>
      <c r="T9" s="58"/>
      <c r="U9" s="58"/>
      <c r="V9" s="58"/>
      <c r="W9" s="58"/>
      <c r="X9" s="58"/>
    </row>
    <row r="10">
      <c r="A10" s="138"/>
      <c r="B10" s="132"/>
      <c r="C10" s="282"/>
      <c r="D10" s="132"/>
      <c r="E10" s="132"/>
      <c r="F10" s="138"/>
      <c r="G10" s="132"/>
      <c r="H10" s="138"/>
      <c r="I10" s="138"/>
      <c r="J10" s="138"/>
      <c r="K10" s="138"/>
      <c r="L10" s="58"/>
      <c r="M10" s="58"/>
      <c r="N10" s="58"/>
      <c r="O10" s="58"/>
      <c r="P10" s="58"/>
      <c r="Q10" s="58"/>
      <c r="R10" s="58"/>
      <c r="S10" s="58"/>
      <c r="T10" s="58"/>
      <c r="U10" s="58"/>
      <c r="V10" s="58"/>
      <c r="W10" s="58"/>
      <c r="X10" s="58"/>
    </row>
    <row r="11">
      <c r="A11" s="138"/>
      <c r="B11" s="132"/>
      <c r="C11" s="282"/>
      <c r="D11" s="132"/>
      <c r="E11" s="132"/>
      <c r="F11" s="138"/>
      <c r="G11" s="132"/>
      <c r="H11" s="138"/>
      <c r="I11" s="138"/>
      <c r="J11" s="138"/>
      <c r="K11" s="138"/>
      <c r="L11" s="58"/>
      <c r="M11" s="58"/>
      <c r="N11" s="58"/>
      <c r="O11" s="58"/>
      <c r="P11" s="58"/>
      <c r="Q11" s="58"/>
      <c r="R11" s="58"/>
      <c r="S11" s="58"/>
      <c r="T11" s="58"/>
      <c r="U11" s="58"/>
      <c r="V11" s="58"/>
      <c r="W11" s="58"/>
      <c r="X11" s="58"/>
    </row>
    <row r="12">
      <c r="A12" s="138"/>
      <c r="B12" s="132"/>
      <c r="C12" s="282"/>
      <c r="D12" s="132"/>
      <c r="E12" s="132"/>
      <c r="F12" s="138"/>
      <c r="G12" s="132"/>
      <c r="H12" s="138"/>
      <c r="I12" s="138"/>
      <c r="J12" s="138"/>
      <c r="K12" s="138"/>
      <c r="L12" s="58"/>
      <c r="M12" s="58"/>
      <c r="N12" s="58"/>
      <c r="O12" s="58"/>
      <c r="P12" s="58"/>
      <c r="Q12" s="58"/>
      <c r="R12" s="58"/>
      <c r="S12" s="58"/>
      <c r="T12" s="58"/>
      <c r="U12" s="58"/>
      <c r="V12" s="58"/>
      <c r="W12" s="58"/>
      <c r="X12" s="58"/>
    </row>
    <row r="13">
      <c r="A13" s="138"/>
      <c r="B13" s="132"/>
      <c r="C13" s="282"/>
      <c r="D13" s="132"/>
      <c r="E13" s="132"/>
      <c r="F13" s="138"/>
      <c r="G13" s="132"/>
      <c r="H13" s="138"/>
      <c r="I13" s="138"/>
      <c r="J13" s="138"/>
      <c r="K13" s="138"/>
      <c r="L13" s="58"/>
      <c r="M13" s="58"/>
      <c r="N13" s="58"/>
      <c r="O13" s="58"/>
      <c r="P13" s="58"/>
      <c r="Q13" s="58"/>
      <c r="R13" s="58"/>
      <c r="S13" s="58"/>
      <c r="T13" s="58"/>
      <c r="U13" s="58"/>
      <c r="V13" s="58"/>
      <c r="W13" s="58"/>
      <c r="X13" s="58"/>
    </row>
    <row r="14">
      <c r="A14" s="138"/>
      <c r="B14" s="132"/>
      <c r="C14" s="282"/>
      <c r="D14" s="132"/>
      <c r="E14" s="132"/>
      <c r="F14" s="138"/>
      <c r="G14" s="132"/>
      <c r="H14" s="138"/>
      <c r="I14" s="138"/>
      <c r="J14" s="138"/>
      <c r="K14" s="138"/>
      <c r="L14" s="58"/>
      <c r="M14" s="58"/>
      <c r="N14" s="58"/>
      <c r="O14" s="58"/>
      <c r="P14" s="58"/>
      <c r="Q14" s="58"/>
      <c r="R14" s="58"/>
      <c r="S14" s="58"/>
      <c r="T14" s="58"/>
      <c r="U14" s="58"/>
      <c r="V14" s="58"/>
      <c r="W14" s="58"/>
      <c r="X14" s="58"/>
    </row>
    <row r="15">
      <c r="A15" s="138"/>
      <c r="B15" s="132"/>
      <c r="C15" s="282"/>
      <c r="D15" s="132"/>
      <c r="E15" s="132"/>
      <c r="F15" s="138"/>
      <c r="G15" s="132"/>
      <c r="H15" s="138"/>
      <c r="I15" s="138"/>
      <c r="J15" s="138"/>
      <c r="K15" s="138"/>
      <c r="L15" s="58"/>
      <c r="M15" s="58"/>
      <c r="N15" s="58"/>
      <c r="O15" s="58"/>
      <c r="P15" s="58"/>
      <c r="Q15" s="58"/>
      <c r="R15" s="58"/>
      <c r="S15" s="58"/>
      <c r="T15" s="58"/>
      <c r="U15" s="58"/>
      <c r="V15" s="58"/>
      <c r="W15" s="58"/>
      <c r="X15" s="58"/>
    </row>
    <row r="16">
      <c r="A16" s="138"/>
      <c r="B16" s="132"/>
      <c r="C16" s="282"/>
      <c r="D16" s="132"/>
      <c r="E16" s="132"/>
      <c r="F16" s="138"/>
      <c r="G16" s="132"/>
      <c r="H16" s="138"/>
      <c r="I16" s="138"/>
      <c r="J16" s="138"/>
      <c r="K16" s="138"/>
      <c r="L16" s="58"/>
      <c r="M16" s="58"/>
      <c r="N16" s="58"/>
      <c r="O16" s="58"/>
      <c r="P16" s="58"/>
      <c r="Q16" s="58"/>
      <c r="R16" s="58"/>
      <c r="S16" s="58"/>
      <c r="T16" s="58"/>
      <c r="U16" s="58"/>
      <c r="V16" s="58"/>
      <c r="W16" s="58"/>
      <c r="X16" s="58"/>
    </row>
    <row r="17">
      <c r="A17" s="138"/>
      <c r="B17" s="132"/>
      <c r="C17" s="282"/>
      <c r="D17" s="132"/>
      <c r="E17" s="132"/>
      <c r="F17" s="138"/>
      <c r="G17" s="132"/>
      <c r="H17" s="138"/>
      <c r="I17" s="138"/>
      <c r="J17" s="138"/>
      <c r="K17" s="138"/>
      <c r="L17" s="58"/>
      <c r="M17" s="58"/>
      <c r="N17" s="58"/>
      <c r="O17" s="58"/>
      <c r="P17" s="58"/>
      <c r="Q17" s="58"/>
      <c r="R17" s="58"/>
      <c r="S17" s="58"/>
      <c r="T17" s="58"/>
      <c r="U17" s="58"/>
      <c r="V17" s="58"/>
      <c r="W17" s="58"/>
      <c r="X17" s="58"/>
    </row>
    <row r="18">
      <c r="A18" s="138"/>
      <c r="B18" s="132"/>
      <c r="C18" s="282"/>
      <c r="D18" s="132"/>
      <c r="E18" s="132"/>
      <c r="F18" s="138"/>
      <c r="G18" s="132"/>
      <c r="H18" s="138"/>
      <c r="I18" s="138"/>
      <c r="J18" s="138"/>
      <c r="K18" s="138"/>
      <c r="L18" s="58"/>
      <c r="M18" s="58"/>
      <c r="N18" s="58"/>
      <c r="O18" s="58"/>
      <c r="P18" s="58"/>
      <c r="Q18" s="58"/>
      <c r="R18" s="58"/>
      <c r="S18" s="58"/>
      <c r="T18" s="58"/>
      <c r="U18" s="58"/>
      <c r="V18" s="58"/>
      <c r="W18" s="58"/>
      <c r="X18" s="58"/>
    </row>
    <row r="19">
      <c r="A19" s="138"/>
      <c r="B19" s="132"/>
      <c r="C19" s="282"/>
      <c r="D19" s="132"/>
      <c r="E19" s="132"/>
      <c r="F19" s="138"/>
      <c r="G19" s="132"/>
      <c r="H19" s="138"/>
      <c r="I19" s="138"/>
      <c r="J19" s="138"/>
      <c r="K19" s="138"/>
      <c r="L19" s="58"/>
      <c r="M19" s="58"/>
      <c r="N19" s="58"/>
      <c r="O19" s="58"/>
      <c r="P19" s="58"/>
      <c r="Q19" s="58"/>
      <c r="R19" s="58"/>
      <c r="S19" s="58"/>
      <c r="T19" s="58"/>
      <c r="U19" s="58"/>
      <c r="V19" s="58"/>
      <c r="W19" s="58"/>
      <c r="X19" s="58"/>
    </row>
    <row r="20">
      <c r="A20" s="138"/>
      <c r="B20" s="132"/>
      <c r="C20" s="282"/>
      <c r="D20" s="132"/>
      <c r="E20" s="132"/>
      <c r="F20" s="138"/>
      <c r="G20" s="132"/>
      <c r="H20" s="138"/>
      <c r="I20" s="138"/>
      <c r="J20" s="138"/>
      <c r="K20" s="138"/>
      <c r="L20" s="58"/>
      <c r="M20" s="58"/>
      <c r="N20" s="58"/>
      <c r="O20" s="58"/>
      <c r="P20" s="58"/>
      <c r="Q20" s="58"/>
      <c r="R20" s="58"/>
      <c r="S20" s="58"/>
      <c r="T20" s="58"/>
      <c r="U20" s="58"/>
      <c r="V20" s="58"/>
      <c r="W20" s="58"/>
      <c r="X20" s="58"/>
    </row>
    <row r="21">
      <c r="A21" s="138"/>
      <c r="B21" s="132"/>
      <c r="C21" s="282"/>
      <c r="D21" s="132"/>
      <c r="E21" s="132"/>
      <c r="F21" s="138"/>
      <c r="G21" s="132"/>
      <c r="H21" s="138"/>
      <c r="I21" s="138"/>
      <c r="J21" s="138"/>
      <c r="K21" s="138"/>
      <c r="L21" s="58"/>
      <c r="M21" s="58"/>
      <c r="N21" s="58"/>
      <c r="O21" s="58"/>
      <c r="P21" s="58"/>
      <c r="Q21" s="58"/>
      <c r="R21" s="58"/>
      <c r="S21" s="58"/>
      <c r="T21" s="58"/>
      <c r="U21" s="58"/>
      <c r="V21" s="58"/>
      <c r="W21" s="58"/>
      <c r="X21" s="58"/>
    </row>
    <row r="22">
      <c r="A22" s="138"/>
      <c r="B22" s="132"/>
      <c r="C22" s="282"/>
      <c r="D22" s="132"/>
      <c r="E22" s="132"/>
      <c r="F22" s="138"/>
      <c r="G22" s="132"/>
      <c r="H22" s="138"/>
      <c r="I22" s="138"/>
      <c r="J22" s="138"/>
      <c r="K22" s="138"/>
      <c r="L22" s="58"/>
      <c r="M22" s="58"/>
      <c r="N22" s="58"/>
      <c r="O22" s="58"/>
      <c r="P22" s="58"/>
      <c r="Q22" s="58"/>
      <c r="R22" s="58"/>
      <c r="S22" s="58"/>
      <c r="T22" s="58"/>
      <c r="U22" s="58"/>
      <c r="V22" s="58"/>
      <c r="W22" s="58"/>
      <c r="X22" s="58"/>
    </row>
    <row r="23">
      <c r="A23" s="138"/>
      <c r="B23" s="132"/>
      <c r="C23" s="282"/>
      <c r="D23" s="132"/>
      <c r="E23" s="132"/>
      <c r="F23" s="138"/>
      <c r="G23" s="132"/>
      <c r="H23" s="138"/>
      <c r="I23" s="138"/>
      <c r="J23" s="138"/>
      <c r="K23" s="138"/>
      <c r="L23" s="58"/>
      <c r="M23" s="58"/>
      <c r="N23" s="58"/>
      <c r="O23" s="58"/>
      <c r="P23" s="58"/>
      <c r="Q23" s="58"/>
      <c r="R23" s="58"/>
      <c r="S23" s="58"/>
      <c r="T23" s="58"/>
      <c r="U23" s="58"/>
      <c r="V23" s="58"/>
      <c r="W23" s="58"/>
      <c r="X23" s="58"/>
    </row>
    <row r="24">
      <c r="A24" s="138"/>
      <c r="B24" s="132"/>
      <c r="C24" s="282"/>
      <c r="D24" s="132"/>
      <c r="E24" s="132"/>
      <c r="F24" s="138"/>
      <c r="G24" s="132"/>
      <c r="H24" s="138"/>
      <c r="I24" s="138"/>
      <c r="J24" s="138"/>
      <c r="K24" s="138"/>
      <c r="L24" s="58"/>
      <c r="M24" s="58"/>
      <c r="N24" s="58"/>
      <c r="O24" s="58"/>
      <c r="P24" s="58"/>
      <c r="Q24" s="58"/>
      <c r="R24" s="58"/>
      <c r="S24" s="58"/>
      <c r="T24" s="58"/>
      <c r="U24" s="58"/>
      <c r="V24" s="58"/>
      <c r="W24" s="58"/>
      <c r="X24" s="58"/>
    </row>
    <row r="25">
      <c r="A25" s="138"/>
      <c r="B25" s="132"/>
      <c r="C25" s="282"/>
      <c r="D25" s="132"/>
      <c r="E25" s="132"/>
      <c r="F25" s="138"/>
      <c r="G25" s="132"/>
      <c r="H25" s="138"/>
      <c r="I25" s="138"/>
      <c r="J25" s="138"/>
      <c r="K25" s="138"/>
      <c r="L25" s="58"/>
      <c r="M25" s="58"/>
      <c r="N25" s="58"/>
      <c r="O25" s="58"/>
      <c r="P25" s="58"/>
      <c r="Q25" s="58"/>
      <c r="R25" s="58"/>
      <c r="S25" s="58"/>
      <c r="T25" s="58"/>
      <c r="U25" s="58"/>
      <c r="V25" s="58"/>
      <c r="W25" s="58"/>
      <c r="X25" s="58"/>
    </row>
    <row r="26">
      <c r="A26" s="138"/>
      <c r="B26" s="132"/>
      <c r="C26" s="282"/>
      <c r="D26" s="132"/>
      <c r="E26" s="132"/>
      <c r="F26" s="138"/>
      <c r="G26" s="132"/>
      <c r="H26" s="138"/>
      <c r="I26" s="138"/>
      <c r="J26" s="138"/>
      <c r="K26" s="138"/>
      <c r="L26" s="58"/>
      <c r="M26" s="58"/>
      <c r="N26" s="58"/>
      <c r="O26" s="58"/>
      <c r="P26" s="58"/>
      <c r="Q26" s="58"/>
      <c r="R26" s="58"/>
      <c r="S26" s="58"/>
      <c r="T26" s="58"/>
      <c r="U26" s="58"/>
      <c r="V26" s="58"/>
      <c r="W26" s="58"/>
      <c r="X26" s="58"/>
    </row>
    <row r="27">
      <c r="A27" s="138"/>
      <c r="B27" s="132"/>
      <c r="C27" s="282"/>
      <c r="D27" s="132"/>
      <c r="E27" s="132"/>
      <c r="F27" s="138"/>
      <c r="G27" s="132"/>
      <c r="H27" s="138"/>
      <c r="I27" s="138"/>
      <c r="J27" s="138"/>
      <c r="K27" s="138"/>
      <c r="L27" s="58"/>
      <c r="M27" s="58"/>
      <c r="N27" s="58"/>
      <c r="O27" s="58"/>
      <c r="P27" s="58"/>
      <c r="Q27" s="58"/>
      <c r="R27" s="58"/>
      <c r="S27" s="58"/>
      <c r="T27" s="58"/>
      <c r="U27" s="58"/>
      <c r="V27" s="58"/>
      <c r="W27" s="58"/>
      <c r="X27" s="58"/>
    </row>
    <row r="28">
      <c r="A28" s="138"/>
      <c r="B28" s="132"/>
      <c r="C28" s="282"/>
      <c r="D28" s="132"/>
      <c r="E28" s="132"/>
      <c r="F28" s="138"/>
      <c r="G28" s="132"/>
      <c r="H28" s="138"/>
      <c r="I28" s="138"/>
      <c r="J28" s="138"/>
      <c r="K28" s="138"/>
      <c r="L28" s="58"/>
      <c r="M28" s="58"/>
      <c r="N28" s="58"/>
      <c r="O28" s="58"/>
      <c r="P28" s="58"/>
      <c r="Q28" s="58"/>
      <c r="R28" s="58"/>
      <c r="S28" s="58"/>
      <c r="T28" s="58"/>
      <c r="U28" s="58"/>
      <c r="V28" s="58"/>
      <c r="W28" s="58"/>
      <c r="X28" s="58"/>
    </row>
    <row r="29">
      <c r="A29" s="138"/>
      <c r="B29" s="132"/>
      <c r="C29" s="282"/>
      <c r="D29" s="132"/>
      <c r="E29" s="132"/>
      <c r="F29" s="138"/>
      <c r="G29" s="132"/>
      <c r="H29" s="138"/>
      <c r="I29" s="138"/>
      <c r="J29" s="138"/>
      <c r="K29" s="138"/>
      <c r="L29" s="58"/>
      <c r="M29" s="58"/>
      <c r="N29" s="58"/>
      <c r="O29" s="58"/>
      <c r="P29" s="58"/>
      <c r="Q29" s="58"/>
      <c r="R29" s="58"/>
      <c r="S29" s="58"/>
      <c r="T29" s="58"/>
      <c r="U29" s="58"/>
      <c r="V29" s="58"/>
      <c r="W29" s="58"/>
      <c r="X29" s="58"/>
    </row>
    <row r="30">
      <c r="A30" s="138"/>
      <c r="B30" s="132"/>
      <c r="C30" s="282"/>
      <c r="D30" s="132"/>
      <c r="E30" s="132"/>
      <c r="F30" s="138"/>
      <c r="G30" s="132"/>
      <c r="H30" s="138"/>
      <c r="I30" s="138"/>
      <c r="J30" s="138"/>
      <c r="K30" s="138"/>
      <c r="L30" s="58"/>
      <c r="M30" s="58"/>
      <c r="N30" s="58"/>
      <c r="O30" s="58"/>
      <c r="P30" s="58"/>
      <c r="Q30" s="58"/>
      <c r="R30" s="58"/>
      <c r="S30" s="58"/>
      <c r="T30" s="58"/>
      <c r="U30" s="58"/>
      <c r="V30" s="58"/>
      <c r="W30" s="58"/>
      <c r="X30" s="58"/>
    </row>
    <row r="31">
      <c r="A31" s="138"/>
      <c r="B31" s="132"/>
      <c r="C31" s="282"/>
      <c r="D31" s="132"/>
      <c r="E31" s="132"/>
      <c r="F31" s="138"/>
      <c r="G31" s="132"/>
      <c r="H31" s="138"/>
      <c r="I31" s="138"/>
      <c r="J31" s="138"/>
      <c r="K31" s="138"/>
      <c r="L31" s="58"/>
      <c r="M31" s="58"/>
      <c r="N31" s="58"/>
      <c r="O31" s="58"/>
      <c r="P31" s="58"/>
      <c r="Q31" s="58"/>
      <c r="R31" s="58"/>
      <c r="S31" s="58"/>
      <c r="T31" s="58"/>
      <c r="U31" s="58"/>
      <c r="V31" s="58"/>
      <c r="W31" s="58"/>
      <c r="X31" s="58"/>
    </row>
    <row r="32">
      <c r="A32" s="138"/>
      <c r="B32" s="132"/>
      <c r="C32" s="282"/>
      <c r="D32" s="132"/>
      <c r="E32" s="132"/>
      <c r="F32" s="138"/>
      <c r="G32" s="132"/>
      <c r="H32" s="138"/>
      <c r="I32" s="138"/>
      <c r="J32" s="138"/>
      <c r="K32" s="138"/>
      <c r="L32" s="58"/>
      <c r="M32" s="58"/>
      <c r="N32" s="58"/>
      <c r="O32" s="58"/>
      <c r="P32" s="58"/>
      <c r="Q32" s="58"/>
      <c r="R32" s="58"/>
      <c r="S32" s="58"/>
      <c r="T32" s="58"/>
      <c r="U32" s="58"/>
      <c r="V32" s="58"/>
      <c r="W32" s="58"/>
      <c r="X32" s="58"/>
    </row>
    <row r="33">
      <c r="A33" s="138"/>
      <c r="B33" s="132"/>
      <c r="C33" s="282"/>
      <c r="D33" s="132"/>
      <c r="E33" s="132"/>
      <c r="F33" s="138"/>
      <c r="G33" s="132"/>
      <c r="H33" s="138"/>
      <c r="I33" s="138"/>
      <c r="J33" s="138"/>
      <c r="K33" s="138"/>
      <c r="L33" s="58"/>
      <c r="M33" s="58"/>
      <c r="N33" s="58"/>
      <c r="O33" s="58"/>
      <c r="P33" s="58"/>
      <c r="Q33" s="58"/>
      <c r="R33" s="58"/>
      <c r="S33" s="58"/>
      <c r="T33" s="58"/>
      <c r="U33" s="58"/>
      <c r="V33" s="58"/>
      <c r="W33" s="58"/>
      <c r="X33" s="58"/>
    </row>
    <row r="34">
      <c r="A34" s="138"/>
      <c r="B34" s="132"/>
      <c r="C34" s="282"/>
      <c r="D34" s="132"/>
      <c r="E34" s="132"/>
      <c r="F34" s="138"/>
      <c r="G34" s="132"/>
      <c r="H34" s="138"/>
      <c r="I34" s="138"/>
      <c r="J34" s="138"/>
      <c r="K34" s="138"/>
      <c r="L34" s="58"/>
      <c r="M34" s="58"/>
      <c r="N34" s="58"/>
      <c r="O34" s="58"/>
      <c r="P34" s="58"/>
      <c r="Q34" s="58"/>
      <c r="R34" s="58"/>
      <c r="S34" s="58"/>
      <c r="T34" s="58"/>
      <c r="U34" s="58"/>
      <c r="V34" s="58"/>
      <c r="W34" s="58"/>
      <c r="X34" s="58"/>
    </row>
    <row r="35">
      <c r="A35" s="138"/>
      <c r="B35" s="132"/>
      <c r="C35" s="282"/>
      <c r="D35" s="132"/>
      <c r="E35" s="132"/>
      <c r="F35" s="138"/>
      <c r="G35" s="132"/>
      <c r="H35" s="138"/>
      <c r="I35" s="138"/>
      <c r="J35" s="138"/>
      <c r="K35" s="138"/>
      <c r="L35" s="58"/>
      <c r="M35" s="58"/>
      <c r="N35" s="58"/>
      <c r="O35" s="58"/>
      <c r="P35" s="58"/>
      <c r="Q35" s="58"/>
      <c r="R35" s="58"/>
      <c r="S35" s="58"/>
      <c r="T35" s="58"/>
      <c r="U35" s="58"/>
      <c r="V35" s="58"/>
      <c r="W35" s="58"/>
      <c r="X35" s="58"/>
    </row>
    <row r="36">
      <c r="A36" s="138"/>
      <c r="B36" s="132"/>
      <c r="C36" s="282"/>
      <c r="D36" s="132"/>
      <c r="E36" s="132"/>
      <c r="F36" s="138"/>
      <c r="G36" s="132"/>
      <c r="H36" s="138"/>
      <c r="I36" s="138"/>
      <c r="J36" s="138"/>
      <c r="K36" s="138"/>
      <c r="L36" s="58"/>
      <c r="M36" s="58"/>
      <c r="N36" s="58"/>
      <c r="O36" s="58"/>
      <c r="P36" s="58"/>
      <c r="Q36" s="58"/>
      <c r="R36" s="58"/>
      <c r="S36" s="58"/>
      <c r="T36" s="58"/>
      <c r="U36" s="58"/>
      <c r="V36" s="58"/>
      <c r="W36" s="58"/>
      <c r="X36" s="58"/>
    </row>
    <row r="37">
      <c r="A37" s="138"/>
      <c r="B37" s="132"/>
      <c r="C37" s="282"/>
      <c r="D37" s="132"/>
      <c r="E37" s="132"/>
      <c r="F37" s="138"/>
      <c r="G37" s="132"/>
      <c r="H37" s="138"/>
      <c r="I37" s="138"/>
      <c r="J37" s="138"/>
      <c r="K37" s="138"/>
      <c r="L37" s="58"/>
      <c r="M37" s="58"/>
      <c r="N37" s="58"/>
      <c r="O37" s="58"/>
      <c r="P37" s="58"/>
      <c r="Q37" s="58"/>
      <c r="R37" s="58"/>
      <c r="S37" s="58"/>
      <c r="T37" s="58"/>
      <c r="U37" s="58"/>
      <c r="V37" s="58"/>
      <c r="W37" s="58"/>
      <c r="X37" s="58"/>
    </row>
    <row r="38">
      <c r="A38" s="138"/>
      <c r="B38" s="132"/>
      <c r="C38" s="282"/>
      <c r="D38" s="132"/>
      <c r="E38" s="132"/>
      <c r="F38" s="138"/>
      <c r="G38" s="132"/>
      <c r="H38" s="138"/>
      <c r="I38" s="138"/>
      <c r="J38" s="138"/>
      <c r="K38" s="138"/>
      <c r="L38" s="58"/>
      <c r="M38" s="58"/>
      <c r="N38" s="58"/>
      <c r="O38" s="58"/>
      <c r="P38" s="58"/>
      <c r="Q38" s="58"/>
      <c r="R38" s="58"/>
      <c r="S38" s="58"/>
      <c r="T38" s="58"/>
      <c r="U38" s="58"/>
      <c r="V38" s="58"/>
      <c r="W38" s="58"/>
      <c r="X38" s="58"/>
    </row>
    <row r="39">
      <c r="A39" s="138"/>
      <c r="B39" s="132"/>
      <c r="C39" s="282"/>
      <c r="D39" s="132"/>
      <c r="E39" s="132"/>
      <c r="F39" s="138"/>
      <c r="G39" s="132"/>
      <c r="H39" s="138"/>
      <c r="I39" s="138"/>
      <c r="J39" s="138"/>
      <c r="K39" s="138"/>
      <c r="L39" s="58"/>
      <c r="M39" s="58"/>
      <c r="N39" s="58"/>
      <c r="O39" s="58"/>
      <c r="P39" s="58"/>
      <c r="Q39" s="58"/>
      <c r="R39" s="58"/>
      <c r="S39" s="58"/>
      <c r="T39" s="58"/>
      <c r="U39" s="58"/>
      <c r="V39" s="58"/>
      <c r="W39" s="58"/>
      <c r="X39" s="58"/>
    </row>
    <row r="40">
      <c r="A40" s="138"/>
      <c r="B40" s="132"/>
      <c r="C40" s="282"/>
      <c r="D40" s="132"/>
      <c r="E40" s="132"/>
      <c r="F40" s="138"/>
      <c r="G40" s="132"/>
      <c r="H40" s="138"/>
      <c r="I40" s="138"/>
      <c r="J40" s="138"/>
      <c r="K40" s="138"/>
      <c r="L40" s="58"/>
      <c r="M40" s="58"/>
      <c r="N40" s="58"/>
      <c r="O40" s="58"/>
      <c r="P40" s="58"/>
      <c r="Q40" s="58"/>
      <c r="R40" s="58"/>
      <c r="S40" s="58"/>
      <c r="T40" s="58"/>
      <c r="U40" s="58"/>
      <c r="V40" s="58"/>
      <c r="W40" s="58"/>
      <c r="X40" s="58"/>
    </row>
    <row r="41">
      <c r="A41" s="138"/>
      <c r="B41" s="132"/>
      <c r="C41" s="282"/>
      <c r="D41" s="132"/>
      <c r="E41" s="132"/>
      <c r="F41" s="138"/>
      <c r="G41" s="132"/>
      <c r="H41" s="138"/>
      <c r="I41" s="138"/>
      <c r="J41" s="138"/>
      <c r="K41" s="138"/>
      <c r="L41" s="58"/>
      <c r="M41" s="58"/>
      <c r="N41" s="58"/>
      <c r="O41" s="58"/>
      <c r="P41" s="58"/>
      <c r="Q41" s="58"/>
      <c r="R41" s="58"/>
      <c r="S41" s="58"/>
      <c r="T41" s="58"/>
      <c r="U41" s="58"/>
      <c r="V41" s="58"/>
      <c r="W41" s="58"/>
      <c r="X41" s="58"/>
    </row>
    <row r="42">
      <c r="A42" s="138"/>
      <c r="B42" s="132"/>
      <c r="C42" s="282"/>
      <c r="D42" s="132"/>
      <c r="E42" s="132"/>
      <c r="F42" s="138"/>
      <c r="G42" s="132"/>
      <c r="H42" s="138"/>
      <c r="I42" s="138"/>
      <c r="J42" s="138"/>
      <c r="K42" s="138"/>
      <c r="L42" s="58"/>
      <c r="M42" s="58"/>
      <c r="N42" s="58"/>
      <c r="O42" s="58"/>
      <c r="P42" s="58"/>
      <c r="Q42" s="58"/>
      <c r="R42" s="58"/>
      <c r="S42" s="58"/>
      <c r="T42" s="58"/>
      <c r="U42" s="58"/>
      <c r="V42" s="58"/>
      <c r="W42" s="58"/>
      <c r="X42" s="58"/>
    </row>
    <row r="43">
      <c r="A43" s="138"/>
      <c r="B43" s="132"/>
      <c r="C43" s="282"/>
      <c r="D43" s="132"/>
      <c r="E43" s="132"/>
      <c r="F43" s="138"/>
      <c r="G43" s="132"/>
      <c r="H43" s="138"/>
      <c r="I43" s="138"/>
      <c r="J43" s="138"/>
      <c r="K43" s="138"/>
      <c r="L43" s="58"/>
      <c r="M43" s="58"/>
      <c r="N43" s="58"/>
      <c r="O43" s="58"/>
      <c r="P43" s="58"/>
      <c r="Q43" s="58"/>
      <c r="R43" s="58"/>
      <c r="S43" s="58"/>
      <c r="T43" s="58"/>
      <c r="U43" s="58"/>
      <c r="V43" s="58"/>
      <c r="W43" s="58"/>
      <c r="X43" s="58"/>
    </row>
    <row r="44">
      <c r="A44" s="138"/>
      <c r="B44" s="132"/>
      <c r="C44" s="282"/>
      <c r="D44" s="132"/>
      <c r="E44" s="132"/>
      <c r="F44" s="138"/>
      <c r="G44" s="132"/>
      <c r="H44" s="138"/>
      <c r="I44" s="138"/>
      <c r="J44" s="138"/>
      <c r="K44" s="138"/>
      <c r="L44" s="58"/>
      <c r="M44" s="58"/>
      <c r="N44" s="58"/>
      <c r="O44" s="58"/>
      <c r="P44" s="58"/>
      <c r="Q44" s="58"/>
      <c r="R44" s="58"/>
      <c r="S44" s="58"/>
      <c r="T44" s="58"/>
      <c r="U44" s="58"/>
      <c r="V44" s="58"/>
      <c r="W44" s="58"/>
      <c r="X44" s="58"/>
    </row>
    <row r="45">
      <c r="A45" s="138"/>
      <c r="B45" s="132"/>
      <c r="C45" s="282"/>
      <c r="D45" s="132"/>
      <c r="E45" s="132"/>
      <c r="F45" s="138"/>
      <c r="G45" s="132"/>
      <c r="H45" s="138"/>
      <c r="I45" s="138"/>
      <c r="J45" s="138"/>
      <c r="K45" s="138"/>
      <c r="L45" s="58"/>
      <c r="M45" s="58"/>
      <c r="N45" s="58"/>
      <c r="O45" s="58"/>
      <c r="P45" s="58"/>
      <c r="Q45" s="58"/>
      <c r="R45" s="58"/>
      <c r="S45" s="58"/>
      <c r="T45" s="58"/>
      <c r="U45" s="58"/>
      <c r="V45" s="58"/>
      <c r="W45" s="58"/>
      <c r="X45" s="58"/>
    </row>
    <row r="46">
      <c r="A46" s="138"/>
      <c r="B46" s="132"/>
      <c r="C46" s="282"/>
      <c r="D46" s="132"/>
      <c r="E46" s="132"/>
      <c r="F46" s="138"/>
      <c r="G46" s="132"/>
      <c r="H46" s="138"/>
      <c r="I46" s="138"/>
      <c r="J46" s="138"/>
      <c r="K46" s="138"/>
      <c r="L46" s="58"/>
      <c r="M46" s="58"/>
      <c r="N46" s="58"/>
      <c r="O46" s="58"/>
      <c r="P46" s="58"/>
      <c r="Q46" s="58"/>
      <c r="R46" s="58"/>
      <c r="S46" s="58"/>
      <c r="T46" s="58"/>
      <c r="U46" s="58"/>
      <c r="V46" s="58"/>
      <c r="W46" s="58"/>
      <c r="X46" s="58"/>
    </row>
    <row r="47">
      <c r="A47" s="138"/>
      <c r="B47" s="132"/>
      <c r="C47" s="282"/>
      <c r="D47" s="132"/>
      <c r="E47" s="132"/>
      <c r="F47" s="138"/>
      <c r="G47" s="132"/>
      <c r="H47" s="138"/>
      <c r="I47" s="138"/>
      <c r="J47" s="138"/>
      <c r="K47" s="138"/>
      <c r="L47" s="58"/>
      <c r="M47" s="58"/>
      <c r="N47" s="58"/>
      <c r="O47" s="58"/>
      <c r="P47" s="58"/>
      <c r="Q47" s="58"/>
      <c r="R47" s="58"/>
      <c r="S47" s="58"/>
      <c r="T47" s="58"/>
      <c r="U47" s="58"/>
      <c r="V47" s="58"/>
      <c r="W47" s="58"/>
      <c r="X47" s="58"/>
    </row>
    <row r="48">
      <c r="A48" s="138"/>
      <c r="B48" s="132"/>
      <c r="C48" s="282"/>
      <c r="D48" s="132"/>
      <c r="E48" s="132"/>
      <c r="F48" s="138"/>
      <c r="G48" s="132"/>
      <c r="H48" s="138"/>
      <c r="I48" s="138"/>
      <c r="J48" s="138"/>
      <c r="K48" s="138"/>
      <c r="L48" s="58"/>
      <c r="M48" s="58"/>
      <c r="N48" s="58"/>
      <c r="O48" s="58"/>
      <c r="P48" s="58"/>
      <c r="Q48" s="58"/>
      <c r="R48" s="58"/>
      <c r="S48" s="58"/>
      <c r="T48" s="58"/>
      <c r="U48" s="58"/>
      <c r="V48" s="58"/>
      <c r="W48" s="58"/>
      <c r="X48" s="58"/>
    </row>
    <row r="49">
      <c r="A49" s="138"/>
      <c r="B49" s="132"/>
      <c r="C49" s="282"/>
      <c r="D49" s="132"/>
      <c r="E49" s="132"/>
      <c r="F49" s="138"/>
      <c r="G49" s="132"/>
      <c r="H49" s="138"/>
      <c r="I49" s="138"/>
      <c r="J49" s="138"/>
      <c r="K49" s="138"/>
      <c r="L49" s="58"/>
      <c r="M49" s="58"/>
      <c r="N49" s="58"/>
      <c r="O49" s="58"/>
      <c r="P49" s="58"/>
      <c r="Q49" s="58"/>
      <c r="R49" s="58"/>
      <c r="S49" s="58"/>
      <c r="T49" s="58"/>
      <c r="U49" s="58"/>
      <c r="V49" s="58"/>
      <c r="W49" s="58"/>
      <c r="X49" s="58"/>
    </row>
    <row r="50">
      <c r="A50" s="138"/>
      <c r="B50" s="132"/>
      <c r="C50" s="282"/>
      <c r="D50" s="132"/>
      <c r="E50" s="132"/>
      <c r="F50" s="138"/>
      <c r="G50" s="132"/>
      <c r="H50" s="138"/>
      <c r="I50" s="138"/>
      <c r="J50" s="138"/>
      <c r="K50" s="138"/>
      <c r="L50" s="58"/>
      <c r="M50" s="58"/>
      <c r="N50" s="58"/>
      <c r="O50" s="58"/>
      <c r="P50" s="58"/>
      <c r="Q50" s="58"/>
      <c r="R50" s="58"/>
      <c r="S50" s="58"/>
      <c r="T50" s="58"/>
      <c r="U50" s="58"/>
      <c r="V50" s="58"/>
      <c r="W50" s="58"/>
      <c r="X50" s="58"/>
    </row>
    <row r="51">
      <c r="A51" s="138"/>
      <c r="B51" s="132"/>
      <c r="C51" s="282"/>
      <c r="D51" s="132"/>
      <c r="E51" s="132"/>
      <c r="F51" s="138"/>
      <c r="G51" s="132"/>
      <c r="H51" s="138"/>
      <c r="I51" s="138"/>
      <c r="J51" s="138"/>
      <c r="K51" s="138"/>
      <c r="L51" s="58"/>
      <c r="M51" s="58"/>
      <c r="N51" s="58"/>
      <c r="O51" s="58"/>
      <c r="P51" s="58"/>
      <c r="Q51" s="58"/>
      <c r="R51" s="58"/>
      <c r="S51" s="58"/>
      <c r="T51" s="58"/>
      <c r="U51" s="58"/>
      <c r="V51" s="58"/>
      <c r="W51" s="58"/>
      <c r="X51" s="58"/>
    </row>
    <row r="52">
      <c r="A52" s="138"/>
      <c r="B52" s="132"/>
      <c r="C52" s="282"/>
      <c r="D52" s="132"/>
      <c r="E52" s="132"/>
      <c r="F52" s="138"/>
      <c r="G52" s="132"/>
      <c r="H52" s="138"/>
      <c r="I52" s="138"/>
      <c r="J52" s="138"/>
      <c r="K52" s="138"/>
      <c r="L52" s="58"/>
      <c r="M52" s="58"/>
      <c r="N52" s="58"/>
      <c r="O52" s="58"/>
      <c r="P52" s="58"/>
      <c r="Q52" s="58"/>
      <c r="R52" s="58"/>
      <c r="S52" s="58"/>
      <c r="T52" s="58"/>
      <c r="U52" s="58"/>
      <c r="V52" s="58"/>
      <c r="W52" s="58"/>
      <c r="X52" s="58"/>
    </row>
    <row r="53">
      <c r="A53" s="138"/>
      <c r="B53" s="132"/>
      <c r="C53" s="282"/>
      <c r="D53" s="132"/>
      <c r="E53" s="132"/>
      <c r="F53" s="138"/>
      <c r="G53" s="132"/>
      <c r="H53" s="138"/>
      <c r="I53" s="138"/>
      <c r="J53" s="138"/>
      <c r="K53" s="138"/>
      <c r="L53" s="58"/>
      <c r="M53" s="58"/>
      <c r="N53" s="58"/>
      <c r="O53" s="58"/>
      <c r="P53" s="58"/>
      <c r="Q53" s="58"/>
      <c r="R53" s="58"/>
      <c r="S53" s="58"/>
      <c r="T53" s="58"/>
      <c r="U53" s="58"/>
      <c r="V53" s="58"/>
      <c r="W53" s="58"/>
      <c r="X53" s="58"/>
    </row>
    <row r="54">
      <c r="A54" s="138"/>
      <c r="B54" s="132"/>
      <c r="C54" s="282"/>
      <c r="D54" s="132"/>
      <c r="E54" s="132"/>
      <c r="F54" s="138"/>
      <c r="G54" s="132"/>
      <c r="H54" s="138"/>
      <c r="I54" s="138"/>
      <c r="J54" s="138"/>
      <c r="K54" s="138"/>
      <c r="L54" s="58"/>
      <c r="M54" s="58"/>
      <c r="N54" s="58"/>
      <c r="O54" s="58"/>
      <c r="P54" s="58"/>
      <c r="Q54" s="58"/>
      <c r="R54" s="58"/>
      <c r="S54" s="58"/>
      <c r="T54" s="58"/>
      <c r="U54" s="58"/>
      <c r="V54" s="58"/>
      <c r="W54" s="58"/>
      <c r="X54" s="58"/>
    </row>
    <row r="55">
      <c r="A55" s="138"/>
      <c r="B55" s="132"/>
      <c r="C55" s="282"/>
      <c r="D55" s="132"/>
      <c r="E55" s="132"/>
      <c r="F55" s="138"/>
      <c r="G55" s="132"/>
      <c r="H55" s="138"/>
      <c r="I55" s="138"/>
      <c r="J55" s="138"/>
      <c r="K55" s="138"/>
      <c r="L55" s="58"/>
      <c r="M55" s="58"/>
      <c r="N55" s="58"/>
      <c r="O55" s="58"/>
      <c r="P55" s="58"/>
      <c r="Q55" s="58"/>
      <c r="R55" s="58"/>
      <c r="S55" s="58"/>
      <c r="T55" s="58"/>
      <c r="U55" s="58"/>
      <c r="V55" s="58"/>
      <c r="W55" s="58"/>
      <c r="X55" s="58"/>
    </row>
    <row r="56">
      <c r="A56" s="138"/>
      <c r="B56" s="132"/>
      <c r="C56" s="282"/>
      <c r="D56" s="132"/>
      <c r="E56" s="132"/>
      <c r="F56" s="138"/>
      <c r="G56" s="132"/>
      <c r="H56" s="138"/>
      <c r="I56" s="138"/>
      <c r="J56" s="138"/>
      <c r="K56" s="138"/>
      <c r="L56" s="58"/>
      <c r="M56" s="58"/>
      <c r="N56" s="58"/>
      <c r="O56" s="58"/>
      <c r="P56" s="58"/>
      <c r="Q56" s="58"/>
      <c r="R56" s="58"/>
      <c r="S56" s="58"/>
      <c r="T56" s="58"/>
      <c r="U56" s="58"/>
      <c r="V56" s="58"/>
      <c r="W56" s="58"/>
      <c r="X56" s="58"/>
    </row>
    <row r="57">
      <c r="A57" s="138"/>
      <c r="B57" s="132"/>
      <c r="C57" s="282"/>
      <c r="D57" s="132"/>
      <c r="E57" s="132"/>
      <c r="F57" s="138"/>
      <c r="G57" s="132"/>
      <c r="H57" s="138"/>
      <c r="I57" s="138"/>
      <c r="J57" s="138"/>
      <c r="K57" s="138"/>
      <c r="L57" s="58"/>
      <c r="M57" s="58"/>
      <c r="N57" s="58"/>
      <c r="O57" s="58"/>
      <c r="P57" s="58"/>
      <c r="Q57" s="58"/>
      <c r="R57" s="58"/>
      <c r="S57" s="58"/>
      <c r="T57" s="58"/>
      <c r="U57" s="58"/>
      <c r="V57" s="58"/>
      <c r="W57" s="58"/>
      <c r="X57" s="58"/>
    </row>
    <row r="58">
      <c r="A58" s="138"/>
      <c r="B58" s="132"/>
      <c r="C58" s="282"/>
      <c r="D58" s="132"/>
      <c r="E58" s="132"/>
      <c r="F58" s="138"/>
      <c r="G58" s="132"/>
      <c r="H58" s="138"/>
      <c r="I58" s="138"/>
      <c r="J58" s="138"/>
      <c r="K58" s="138"/>
      <c r="L58" s="58"/>
      <c r="M58" s="58"/>
      <c r="N58" s="58"/>
      <c r="O58" s="58"/>
      <c r="P58" s="58"/>
      <c r="Q58" s="58"/>
      <c r="R58" s="58"/>
      <c r="S58" s="58"/>
      <c r="T58" s="58"/>
      <c r="U58" s="58"/>
      <c r="V58" s="58"/>
      <c r="W58" s="58"/>
      <c r="X58" s="58"/>
    </row>
    <row r="59">
      <c r="A59" s="138"/>
      <c r="B59" s="132"/>
      <c r="C59" s="282"/>
      <c r="D59" s="132"/>
      <c r="E59" s="132"/>
      <c r="F59" s="138"/>
      <c r="G59" s="132"/>
      <c r="H59" s="138"/>
      <c r="I59" s="138"/>
      <c r="J59" s="138"/>
      <c r="K59" s="138"/>
      <c r="L59" s="58"/>
      <c r="M59" s="58"/>
      <c r="N59" s="58"/>
      <c r="O59" s="58"/>
      <c r="P59" s="58"/>
      <c r="Q59" s="58"/>
      <c r="R59" s="58"/>
      <c r="S59" s="58"/>
      <c r="T59" s="58"/>
      <c r="U59" s="58"/>
      <c r="V59" s="58"/>
      <c r="W59" s="58"/>
      <c r="X59" s="58"/>
    </row>
    <row r="60">
      <c r="A60" s="138"/>
      <c r="B60" s="132"/>
      <c r="C60" s="282"/>
      <c r="D60" s="132"/>
      <c r="E60" s="132"/>
      <c r="F60" s="138"/>
      <c r="G60" s="132"/>
      <c r="H60" s="138"/>
      <c r="I60" s="138"/>
      <c r="J60" s="138"/>
      <c r="K60" s="138"/>
      <c r="L60" s="58"/>
      <c r="M60" s="58"/>
      <c r="N60" s="58"/>
      <c r="O60" s="58"/>
      <c r="P60" s="58"/>
      <c r="Q60" s="58"/>
      <c r="R60" s="58"/>
      <c r="S60" s="58"/>
      <c r="T60" s="58"/>
      <c r="U60" s="58"/>
      <c r="V60" s="58"/>
      <c r="W60" s="58"/>
      <c r="X60" s="58"/>
    </row>
    <row r="61">
      <c r="A61" s="138"/>
      <c r="B61" s="132"/>
      <c r="C61" s="282"/>
      <c r="D61" s="132"/>
      <c r="E61" s="132"/>
      <c r="F61" s="138"/>
      <c r="G61" s="132"/>
      <c r="H61" s="138"/>
      <c r="I61" s="138"/>
      <c r="J61" s="138"/>
      <c r="K61" s="138"/>
      <c r="L61" s="58"/>
      <c r="M61" s="58"/>
      <c r="N61" s="58"/>
      <c r="O61" s="58"/>
      <c r="P61" s="58"/>
      <c r="Q61" s="58"/>
      <c r="R61" s="58"/>
      <c r="S61" s="58"/>
      <c r="T61" s="58"/>
      <c r="U61" s="58"/>
      <c r="V61" s="58"/>
      <c r="W61" s="58"/>
      <c r="X61" s="58"/>
    </row>
    <row r="62">
      <c r="A62" s="138"/>
      <c r="B62" s="132"/>
      <c r="C62" s="282"/>
      <c r="D62" s="132"/>
      <c r="E62" s="132"/>
      <c r="F62" s="138"/>
      <c r="G62" s="132"/>
      <c r="H62" s="138"/>
      <c r="I62" s="138"/>
      <c r="J62" s="138"/>
      <c r="K62" s="138"/>
      <c r="L62" s="58"/>
      <c r="M62" s="58"/>
      <c r="N62" s="58"/>
      <c r="O62" s="58"/>
      <c r="P62" s="58"/>
      <c r="Q62" s="58"/>
      <c r="R62" s="58"/>
      <c r="S62" s="58"/>
      <c r="T62" s="58"/>
      <c r="U62" s="58"/>
      <c r="V62" s="58"/>
      <c r="W62" s="58"/>
      <c r="X62" s="58"/>
    </row>
    <row r="63">
      <c r="A63" s="138"/>
      <c r="B63" s="132"/>
      <c r="C63" s="282"/>
      <c r="D63" s="132"/>
      <c r="E63" s="132"/>
      <c r="F63" s="138"/>
      <c r="G63" s="132"/>
      <c r="H63" s="138"/>
      <c r="I63" s="138"/>
      <c r="J63" s="138"/>
      <c r="K63" s="138"/>
      <c r="L63" s="58"/>
      <c r="M63" s="58"/>
      <c r="N63" s="58"/>
      <c r="O63" s="58"/>
      <c r="P63" s="58"/>
      <c r="Q63" s="58"/>
      <c r="R63" s="58"/>
      <c r="S63" s="58"/>
      <c r="T63" s="58"/>
      <c r="U63" s="58"/>
      <c r="V63" s="58"/>
      <c r="W63" s="58"/>
      <c r="X63" s="58"/>
    </row>
    <row r="64">
      <c r="A64" s="138"/>
      <c r="B64" s="132"/>
      <c r="C64" s="282"/>
      <c r="D64" s="132"/>
      <c r="E64" s="132"/>
      <c r="F64" s="138"/>
      <c r="G64" s="132"/>
      <c r="H64" s="138"/>
      <c r="I64" s="138"/>
      <c r="J64" s="138"/>
      <c r="K64" s="138"/>
      <c r="L64" s="58"/>
      <c r="M64" s="58"/>
      <c r="N64" s="58"/>
      <c r="O64" s="58"/>
      <c r="P64" s="58"/>
      <c r="Q64" s="58"/>
      <c r="R64" s="58"/>
      <c r="S64" s="58"/>
      <c r="T64" s="58"/>
      <c r="U64" s="58"/>
      <c r="V64" s="58"/>
      <c r="W64" s="58"/>
      <c r="X64" s="58"/>
    </row>
    <row r="65">
      <c r="A65" s="138"/>
      <c r="B65" s="132"/>
      <c r="C65" s="282"/>
      <c r="D65" s="132"/>
      <c r="E65" s="132"/>
      <c r="F65" s="138"/>
      <c r="G65" s="132"/>
      <c r="H65" s="138"/>
      <c r="I65" s="138"/>
      <c r="J65" s="138"/>
      <c r="K65" s="138"/>
      <c r="L65" s="58"/>
      <c r="M65" s="58"/>
      <c r="N65" s="58"/>
      <c r="O65" s="58"/>
      <c r="P65" s="58"/>
      <c r="Q65" s="58"/>
      <c r="R65" s="58"/>
      <c r="S65" s="58"/>
      <c r="T65" s="58"/>
      <c r="U65" s="58"/>
      <c r="V65" s="58"/>
      <c r="W65" s="58"/>
      <c r="X65" s="58"/>
    </row>
    <row r="66">
      <c r="A66" s="138"/>
      <c r="B66" s="132"/>
      <c r="C66" s="282"/>
      <c r="D66" s="132"/>
      <c r="E66" s="132"/>
      <c r="F66" s="138"/>
      <c r="G66" s="132"/>
      <c r="H66" s="138"/>
      <c r="I66" s="138"/>
      <c r="J66" s="138"/>
      <c r="K66" s="138"/>
      <c r="L66" s="58"/>
      <c r="M66" s="58"/>
      <c r="N66" s="58"/>
      <c r="O66" s="58"/>
      <c r="P66" s="58"/>
      <c r="Q66" s="58"/>
      <c r="R66" s="58"/>
      <c r="S66" s="58"/>
      <c r="T66" s="58"/>
      <c r="U66" s="58"/>
      <c r="V66" s="58"/>
      <c r="W66" s="58"/>
      <c r="X66" s="58"/>
    </row>
    <row r="67">
      <c r="A67" s="138"/>
      <c r="B67" s="132"/>
      <c r="C67" s="282"/>
      <c r="D67" s="132"/>
      <c r="E67" s="132"/>
      <c r="F67" s="138"/>
      <c r="G67" s="132"/>
      <c r="H67" s="138"/>
      <c r="I67" s="138"/>
      <c r="J67" s="138"/>
      <c r="K67" s="138"/>
      <c r="L67" s="58"/>
      <c r="M67" s="58"/>
      <c r="N67" s="58"/>
      <c r="O67" s="58"/>
      <c r="P67" s="58"/>
      <c r="Q67" s="58"/>
      <c r="R67" s="58"/>
      <c r="S67" s="58"/>
      <c r="T67" s="58"/>
      <c r="U67" s="58"/>
      <c r="V67" s="58"/>
      <c r="W67" s="58"/>
      <c r="X67" s="58"/>
    </row>
    <row r="68">
      <c r="A68" s="138"/>
      <c r="B68" s="132"/>
      <c r="C68" s="282"/>
      <c r="D68" s="132"/>
      <c r="E68" s="132"/>
      <c r="F68" s="138"/>
      <c r="G68" s="132"/>
      <c r="H68" s="138"/>
      <c r="I68" s="138"/>
      <c r="J68" s="138"/>
      <c r="K68" s="138"/>
      <c r="L68" s="58"/>
      <c r="M68" s="58"/>
      <c r="N68" s="58"/>
      <c r="O68" s="58"/>
      <c r="P68" s="58"/>
      <c r="Q68" s="58"/>
      <c r="R68" s="58"/>
      <c r="S68" s="58"/>
      <c r="T68" s="58"/>
      <c r="U68" s="58"/>
      <c r="V68" s="58"/>
      <c r="W68" s="58"/>
      <c r="X68" s="58"/>
    </row>
    <row r="69">
      <c r="A69" s="138"/>
      <c r="B69" s="132"/>
      <c r="C69" s="282"/>
      <c r="D69" s="132"/>
      <c r="E69" s="132"/>
      <c r="F69" s="138"/>
      <c r="G69" s="132"/>
      <c r="H69" s="138"/>
      <c r="I69" s="138"/>
      <c r="J69" s="138"/>
      <c r="K69" s="138"/>
      <c r="L69" s="58"/>
      <c r="M69" s="58"/>
      <c r="N69" s="58"/>
      <c r="O69" s="58"/>
      <c r="P69" s="58"/>
      <c r="Q69" s="58"/>
      <c r="R69" s="58"/>
      <c r="S69" s="58"/>
      <c r="T69" s="58"/>
      <c r="U69" s="58"/>
      <c r="V69" s="58"/>
      <c r="W69" s="58"/>
      <c r="X69" s="58"/>
    </row>
    <row r="70">
      <c r="A70" s="138"/>
      <c r="B70" s="132"/>
      <c r="C70" s="282"/>
      <c r="D70" s="132"/>
      <c r="E70" s="132"/>
      <c r="F70" s="138"/>
      <c r="G70" s="132"/>
      <c r="H70" s="138"/>
      <c r="I70" s="138"/>
      <c r="J70" s="138"/>
      <c r="K70" s="138"/>
      <c r="L70" s="58"/>
      <c r="M70" s="58"/>
      <c r="N70" s="58"/>
      <c r="O70" s="58"/>
      <c r="P70" s="58"/>
      <c r="Q70" s="58"/>
      <c r="R70" s="58"/>
      <c r="S70" s="58"/>
      <c r="T70" s="58"/>
      <c r="U70" s="58"/>
      <c r="V70" s="58"/>
      <c r="W70" s="58"/>
      <c r="X70" s="58"/>
    </row>
    <row r="71">
      <c r="A71" s="138"/>
      <c r="B71" s="132"/>
      <c r="C71" s="282"/>
      <c r="D71" s="132"/>
      <c r="E71" s="132"/>
      <c r="F71" s="138"/>
      <c r="G71" s="132"/>
      <c r="H71" s="138"/>
      <c r="I71" s="138"/>
      <c r="J71" s="138"/>
      <c r="K71" s="138"/>
      <c r="L71" s="58"/>
      <c r="M71" s="58"/>
      <c r="N71" s="58"/>
      <c r="O71" s="58"/>
      <c r="P71" s="58"/>
      <c r="Q71" s="58"/>
      <c r="R71" s="58"/>
      <c r="S71" s="58"/>
      <c r="T71" s="58"/>
      <c r="U71" s="58"/>
      <c r="V71" s="58"/>
      <c r="W71" s="58"/>
      <c r="X71" s="58"/>
    </row>
    <row r="72">
      <c r="A72" s="138"/>
      <c r="B72" s="132"/>
      <c r="C72" s="282"/>
      <c r="D72" s="132"/>
      <c r="E72" s="132"/>
      <c r="F72" s="138"/>
      <c r="G72" s="132"/>
      <c r="H72" s="138"/>
      <c r="I72" s="138"/>
      <c r="J72" s="138"/>
      <c r="K72" s="138"/>
      <c r="L72" s="58"/>
      <c r="M72" s="58"/>
      <c r="N72" s="58"/>
      <c r="O72" s="58"/>
      <c r="P72" s="58"/>
      <c r="Q72" s="58"/>
      <c r="R72" s="58"/>
      <c r="S72" s="58"/>
      <c r="T72" s="58"/>
      <c r="U72" s="58"/>
      <c r="V72" s="58"/>
      <c r="W72" s="58"/>
      <c r="X72" s="58"/>
    </row>
    <row r="73">
      <c r="A73" s="138"/>
      <c r="B73" s="132"/>
      <c r="C73" s="282"/>
      <c r="D73" s="132"/>
      <c r="E73" s="132"/>
      <c r="F73" s="138"/>
      <c r="G73" s="132"/>
      <c r="H73" s="138"/>
      <c r="I73" s="138"/>
      <c r="J73" s="138"/>
      <c r="K73" s="138"/>
      <c r="L73" s="58"/>
      <c r="M73" s="58"/>
      <c r="N73" s="58"/>
      <c r="O73" s="58"/>
      <c r="P73" s="58"/>
      <c r="Q73" s="58"/>
      <c r="R73" s="58"/>
      <c r="S73" s="58"/>
      <c r="T73" s="58"/>
      <c r="U73" s="58"/>
      <c r="V73" s="58"/>
      <c r="W73" s="58"/>
      <c r="X73" s="58"/>
    </row>
    <row r="74">
      <c r="A74" s="138"/>
      <c r="B74" s="132"/>
      <c r="C74" s="282"/>
      <c r="D74" s="132"/>
      <c r="E74" s="132"/>
      <c r="F74" s="138"/>
      <c r="G74" s="132"/>
      <c r="H74" s="138"/>
      <c r="I74" s="138"/>
      <c r="J74" s="138"/>
      <c r="K74" s="138"/>
      <c r="L74" s="58"/>
      <c r="M74" s="58"/>
      <c r="N74" s="58"/>
      <c r="O74" s="58"/>
      <c r="P74" s="58"/>
      <c r="Q74" s="58"/>
      <c r="R74" s="58"/>
      <c r="S74" s="58"/>
      <c r="T74" s="58"/>
      <c r="U74" s="58"/>
      <c r="V74" s="58"/>
      <c r="W74" s="58"/>
      <c r="X74" s="58"/>
    </row>
    <row r="75">
      <c r="A75" s="138"/>
      <c r="B75" s="138"/>
      <c r="C75" s="282"/>
      <c r="D75" s="132"/>
      <c r="E75" s="132"/>
      <c r="F75" s="138"/>
      <c r="G75" s="132"/>
      <c r="H75" s="138"/>
      <c r="I75" s="138"/>
      <c r="J75" s="138"/>
      <c r="K75" s="138"/>
      <c r="L75" s="58"/>
      <c r="M75" s="58"/>
      <c r="N75" s="58"/>
      <c r="O75" s="58"/>
      <c r="P75" s="58"/>
      <c r="Q75" s="58"/>
      <c r="R75" s="58"/>
      <c r="S75" s="58"/>
      <c r="T75" s="58"/>
      <c r="U75" s="58"/>
      <c r="V75" s="58"/>
      <c r="W75" s="58"/>
      <c r="X75" s="58"/>
    </row>
    <row r="76">
      <c r="A76" s="138"/>
      <c r="B76" s="132"/>
      <c r="C76" s="282"/>
      <c r="D76" s="132"/>
      <c r="E76" s="132"/>
      <c r="F76" s="138"/>
      <c r="G76" s="132"/>
      <c r="H76" s="138"/>
      <c r="I76" s="138"/>
      <c r="J76" s="138"/>
      <c r="K76" s="138"/>
      <c r="L76" s="58"/>
      <c r="M76" s="58"/>
      <c r="N76" s="58"/>
      <c r="O76" s="58"/>
      <c r="P76" s="58"/>
      <c r="Q76" s="58"/>
      <c r="R76" s="58"/>
      <c r="S76" s="58"/>
      <c r="T76" s="58"/>
      <c r="U76" s="58"/>
      <c r="V76" s="58"/>
      <c r="W76" s="58"/>
      <c r="X76" s="58"/>
    </row>
    <row r="77">
      <c r="A77" s="138"/>
      <c r="B77" s="132"/>
      <c r="C77" s="282"/>
      <c r="D77" s="132"/>
      <c r="E77" s="132"/>
      <c r="F77" s="138"/>
      <c r="G77" s="132"/>
      <c r="H77" s="138"/>
      <c r="I77" s="138"/>
      <c r="J77" s="138"/>
      <c r="K77" s="138"/>
      <c r="L77" s="58"/>
      <c r="M77" s="58"/>
      <c r="N77" s="58"/>
      <c r="O77" s="58"/>
      <c r="P77" s="58"/>
      <c r="Q77" s="58"/>
      <c r="R77" s="58"/>
      <c r="S77" s="58"/>
      <c r="T77" s="58"/>
      <c r="U77" s="58"/>
      <c r="V77" s="58"/>
      <c r="W77" s="58"/>
      <c r="X77" s="58"/>
    </row>
    <row r="78">
      <c r="A78" s="138"/>
      <c r="B78" s="132"/>
      <c r="C78" s="282"/>
      <c r="D78" s="132"/>
      <c r="E78" s="132"/>
      <c r="F78" s="138"/>
      <c r="G78" s="132"/>
      <c r="H78" s="138"/>
      <c r="I78" s="138"/>
      <c r="J78" s="138"/>
      <c r="K78" s="138"/>
      <c r="L78" s="58"/>
      <c r="M78" s="58"/>
      <c r="N78" s="58"/>
      <c r="O78" s="58"/>
      <c r="P78" s="58"/>
      <c r="Q78" s="58"/>
      <c r="R78" s="58"/>
      <c r="S78" s="58"/>
      <c r="T78" s="58"/>
      <c r="U78" s="58"/>
      <c r="V78" s="58"/>
      <c r="W78" s="58"/>
      <c r="X78" s="58"/>
    </row>
    <row r="79">
      <c r="A79" s="138"/>
      <c r="B79" s="132"/>
      <c r="C79" s="282"/>
      <c r="D79" s="132"/>
      <c r="E79" s="132"/>
      <c r="F79" s="138"/>
      <c r="G79" s="132"/>
      <c r="H79" s="138"/>
      <c r="I79" s="138"/>
      <c r="J79" s="138"/>
      <c r="K79" s="138"/>
      <c r="L79" s="58"/>
      <c r="M79" s="58"/>
      <c r="N79" s="58"/>
      <c r="O79" s="58"/>
      <c r="P79" s="58"/>
      <c r="Q79" s="58"/>
      <c r="R79" s="58"/>
      <c r="S79" s="58"/>
      <c r="T79" s="58"/>
      <c r="U79" s="58"/>
      <c r="V79" s="58"/>
      <c r="W79" s="58"/>
      <c r="X79" s="58"/>
    </row>
    <row r="80">
      <c r="A80" s="138"/>
      <c r="B80" s="132"/>
      <c r="C80" s="282"/>
      <c r="D80" s="132"/>
      <c r="E80" s="132"/>
      <c r="F80" s="138"/>
      <c r="G80" s="132"/>
      <c r="H80" s="138"/>
      <c r="I80" s="138"/>
      <c r="J80" s="138"/>
      <c r="K80" s="138"/>
      <c r="L80" s="58"/>
      <c r="M80" s="58"/>
      <c r="N80" s="58"/>
      <c r="O80" s="58"/>
      <c r="P80" s="58"/>
      <c r="Q80" s="58"/>
      <c r="R80" s="58"/>
      <c r="S80" s="58"/>
      <c r="T80" s="58"/>
      <c r="U80" s="58"/>
      <c r="V80" s="58"/>
      <c r="W80" s="58"/>
      <c r="X80" s="58"/>
    </row>
    <row r="81">
      <c r="A81" s="138"/>
      <c r="B81" s="132"/>
      <c r="C81" s="282"/>
      <c r="D81" s="132"/>
      <c r="E81" s="132"/>
      <c r="F81" s="138"/>
      <c r="G81" s="132"/>
      <c r="H81" s="138"/>
      <c r="I81" s="138"/>
      <c r="J81" s="138"/>
      <c r="K81" s="138"/>
      <c r="L81" s="58"/>
      <c r="M81" s="58"/>
      <c r="N81" s="58"/>
      <c r="O81" s="58"/>
      <c r="P81" s="58"/>
      <c r="Q81" s="58"/>
      <c r="R81" s="58"/>
      <c r="S81" s="58"/>
      <c r="T81" s="58"/>
      <c r="U81" s="58"/>
      <c r="V81" s="58"/>
      <c r="W81" s="58"/>
      <c r="X81" s="58"/>
    </row>
    <row r="82">
      <c r="A82" s="138"/>
      <c r="B82" s="132"/>
      <c r="C82" s="282"/>
      <c r="D82" s="132"/>
      <c r="E82" s="132"/>
      <c r="F82" s="138"/>
      <c r="G82" s="132"/>
      <c r="H82" s="138"/>
      <c r="I82" s="138"/>
      <c r="J82" s="138"/>
      <c r="K82" s="138"/>
      <c r="L82" s="58"/>
      <c r="M82" s="58"/>
      <c r="N82" s="58"/>
      <c r="O82" s="58"/>
      <c r="P82" s="58"/>
      <c r="Q82" s="58"/>
      <c r="R82" s="58"/>
      <c r="S82" s="58"/>
      <c r="T82" s="58"/>
      <c r="U82" s="58"/>
      <c r="V82" s="58"/>
      <c r="W82" s="58"/>
      <c r="X82" s="58"/>
    </row>
    <row r="83">
      <c r="A83" s="138"/>
      <c r="B83" s="132"/>
      <c r="C83" s="282"/>
      <c r="D83" s="132"/>
      <c r="E83" s="132"/>
      <c r="F83" s="138"/>
      <c r="G83" s="132"/>
      <c r="H83" s="138"/>
      <c r="I83" s="138"/>
      <c r="J83" s="138"/>
      <c r="K83" s="138"/>
      <c r="L83" s="58"/>
      <c r="M83" s="58"/>
      <c r="N83" s="58"/>
      <c r="O83" s="58"/>
      <c r="P83" s="58"/>
      <c r="Q83" s="58"/>
      <c r="R83" s="58"/>
      <c r="S83" s="58"/>
      <c r="T83" s="58"/>
      <c r="U83" s="58"/>
      <c r="V83" s="58"/>
      <c r="W83" s="58"/>
      <c r="X83" s="58"/>
    </row>
    <row r="84">
      <c r="A84" s="138"/>
      <c r="B84" s="132"/>
      <c r="C84" s="282"/>
      <c r="D84" s="132"/>
      <c r="E84" s="132"/>
      <c r="F84" s="138"/>
      <c r="G84" s="132"/>
      <c r="H84" s="138"/>
      <c r="I84" s="138"/>
      <c r="J84" s="138"/>
      <c r="K84" s="138"/>
      <c r="L84" s="58"/>
      <c r="M84" s="58"/>
      <c r="N84" s="58"/>
      <c r="O84" s="58"/>
      <c r="P84" s="58"/>
      <c r="Q84" s="58"/>
      <c r="R84" s="58"/>
      <c r="S84" s="58"/>
      <c r="T84" s="58"/>
      <c r="U84" s="58"/>
      <c r="V84" s="58"/>
      <c r="W84" s="58"/>
      <c r="X84" s="58"/>
    </row>
    <row r="85">
      <c r="A85" s="138"/>
      <c r="B85" s="132"/>
      <c r="C85" s="282"/>
      <c r="D85" s="132"/>
      <c r="E85" s="132"/>
      <c r="F85" s="138"/>
      <c r="G85" s="132"/>
      <c r="H85" s="138"/>
      <c r="I85" s="138"/>
      <c r="J85" s="138"/>
      <c r="K85" s="138"/>
      <c r="L85" s="58"/>
      <c r="M85" s="58"/>
      <c r="N85" s="58"/>
      <c r="O85" s="58"/>
      <c r="P85" s="58"/>
      <c r="Q85" s="58"/>
      <c r="R85" s="58"/>
      <c r="S85" s="58"/>
      <c r="T85" s="58"/>
      <c r="U85" s="58"/>
      <c r="V85" s="58"/>
      <c r="W85" s="58"/>
      <c r="X85" s="58"/>
    </row>
    <row r="86">
      <c r="A86" s="138"/>
      <c r="B86" s="132"/>
      <c r="C86" s="282"/>
      <c r="D86" s="132"/>
      <c r="E86" s="132"/>
      <c r="F86" s="138"/>
      <c r="G86" s="132"/>
      <c r="H86" s="138"/>
      <c r="I86" s="138"/>
      <c r="J86" s="138"/>
      <c r="K86" s="138"/>
      <c r="L86" s="58"/>
      <c r="M86" s="58"/>
      <c r="N86" s="58"/>
      <c r="O86" s="58"/>
      <c r="P86" s="58"/>
      <c r="Q86" s="58"/>
      <c r="R86" s="58"/>
      <c r="S86" s="58"/>
      <c r="T86" s="58"/>
      <c r="U86" s="58"/>
      <c r="V86" s="58"/>
      <c r="W86" s="58"/>
      <c r="X86" s="58"/>
    </row>
    <row r="87">
      <c r="A87" s="138"/>
      <c r="B87" s="132"/>
      <c r="C87" s="282"/>
      <c r="D87" s="132"/>
      <c r="E87" s="132"/>
      <c r="F87" s="138"/>
      <c r="G87" s="132"/>
      <c r="H87" s="138"/>
      <c r="I87" s="138"/>
      <c r="J87" s="138"/>
      <c r="K87" s="138"/>
      <c r="L87" s="58"/>
      <c r="M87" s="58"/>
      <c r="N87" s="58"/>
      <c r="O87" s="58"/>
      <c r="P87" s="58"/>
      <c r="Q87" s="58"/>
      <c r="R87" s="58"/>
      <c r="S87" s="58"/>
      <c r="T87" s="58"/>
      <c r="U87" s="58"/>
      <c r="V87" s="58"/>
      <c r="W87" s="58"/>
      <c r="X87" s="58"/>
    </row>
    <row r="88">
      <c r="A88" s="138"/>
      <c r="B88" s="132"/>
      <c r="C88" s="282"/>
      <c r="D88" s="132"/>
      <c r="E88" s="132"/>
      <c r="F88" s="138"/>
      <c r="G88" s="132"/>
      <c r="H88" s="138"/>
      <c r="I88" s="138"/>
      <c r="J88" s="138"/>
      <c r="K88" s="138"/>
      <c r="L88" s="58"/>
      <c r="M88" s="58"/>
      <c r="N88" s="58"/>
      <c r="O88" s="58"/>
      <c r="P88" s="58"/>
      <c r="Q88" s="58"/>
      <c r="R88" s="58"/>
      <c r="S88" s="58"/>
      <c r="T88" s="58"/>
      <c r="U88" s="58"/>
      <c r="V88" s="58"/>
      <c r="W88" s="58"/>
      <c r="X88" s="58"/>
    </row>
    <row r="89">
      <c r="A89" s="138"/>
      <c r="B89" s="132"/>
      <c r="C89" s="282"/>
      <c r="D89" s="132"/>
      <c r="E89" s="132"/>
      <c r="F89" s="138"/>
      <c r="G89" s="132"/>
      <c r="H89" s="138"/>
      <c r="I89" s="138"/>
      <c r="J89" s="138"/>
      <c r="K89" s="138"/>
      <c r="L89" s="58"/>
      <c r="M89" s="58"/>
      <c r="N89" s="58"/>
      <c r="O89" s="58"/>
      <c r="P89" s="58"/>
      <c r="Q89" s="58"/>
      <c r="R89" s="58"/>
      <c r="S89" s="58"/>
      <c r="T89" s="58"/>
      <c r="U89" s="58"/>
      <c r="V89" s="58"/>
      <c r="W89" s="58"/>
      <c r="X89" s="58"/>
    </row>
    <row r="90">
      <c r="A90" s="138"/>
      <c r="B90" s="132"/>
      <c r="C90" s="282"/>
      <c r="D90" s="132"/>
      <c r="E90" s="132"/>
      <c r="F90" s="138"/>
      <c r="G90" s="132"/>
      <c r="H90" s="138"/>
      <c r="I90" s="138"/>
      <c r="J90" s="138"/>
      <c r="K90" s="138"/>
      <c r="L90" s="58"/>
      <c r="M90" s="58"/>
      <c r="N90" s="58"/>
      <c r="O90" s="58"/>
      <c r="P90" s="58"/>
      <c r="Q90" s="58"/>
      <c r="R90" s="58"/>
      <c r="S90" s="58"/>
      <c r="T90" s="58"/>
      <c r="U90" s="58"/>
      <c r="V90" s="58"/>
      <c r="W90" s="58"/>
      <c r="X90" s="58"/>
    </row>
    <row r="91">
      <c r="A91" s="138"/>
      <c r="B91" s="132"/>
      <c r="C91" s="282"/>
      <c r="D91" s="132"/>
      <c r="E91" s="132"/>
      <c r="F91" s="138"/>
      <c r="G91" s="132"/>
      <c r="H91" s="138"/>
      <c r="I91" s="138"/>
      <c r="J91" s="138"/>
      <c r="K91" s="138"/>
      <c r="L91" s="58"/>
      <c r="M91" s="58"/>
      <c r="N91" s="58"/>
      <c r="O91" s="58"/>
      <c r="P91" s="58"/>
      <c r="Q91" s="58"/>
      <c r="R91" s="58"/>
      <c r="S91" s="58"/>
      <c r="T91" s="58"/>
      <c r="U91" s="58"/>
      <c r="V91" s="58"/>
      <c r="W91" s="58"/>
      <c r="X91" s="58"/>
    </row>
    <row r="92">
      <c r="A92" s="138"/>
      <c r="B92" s="132"/>
      <c r="C92" s="282"/>
      <c r="D92" s="132"/>
      <c r="E92" s="132"/>
      <c r="F92" s="138"/>
      <c r="G92" s="132"/>
      <c r="H92" s="138"/>
      <c r="I92" s="138"/>
      <c r="J92" s="138"/>
      <c r="K92" s="138"/>
      <c r="L92" s="58"/>
      <c r="M92" s="58"/>
      <c r="N92" s="58"/>
      <c r="O92" s="58"/>
      <c r="P92" s="58"/>
      <c r="Q92" s="58"/>
      <c r="R92" s="58"/>
      <c r="S92" s="58"/>
      <c r="T92" s="58"/>
      <c r="U92" s="58"/>
      <c r="V92" s="58"/>
      <c r="W92" s="58"/>
      <c r="X92" s="58"/>
    </row>
    <row r="93">
      <c r="A93" s="138"/>
      <c r="B93" s="132"/>
      <c r="C93" s="282"/>
      <c r="D93" s="132"/>
      <c r="E93" s="132"/>
      <c r="F93" s="138"/>
      <c r="G93" s="132"/>
      <c r="H93" s="138"/>
      <c r="I93" s="138"/>
      <c r="J93" s="138"/>
      <c r="K93" s="138"/>
      <c r="L93" s="58"/>
      <c r="M93" s="58"/>
      <c r="N93" s="58"/>
      <c r="O93" s="58"/>
      <c r="P93" s="58"/>
      <c r="Q93" s="58"/>
      <c r="R93" s="58"/>
      <c r="S93" s="58"/>
      <c r="T93" s="58"/>
      <c r="U93" s="58"/>
      <c r="V93" s="58"/>
      <c r="W93" s="58"/>
      <c r="X93" s="58"/>
    </row>
    <row r="94">
      <c r="A94" s="138"/>
      <c r="B94" s="132"/>
      <c r="C94" s="282"/>
      <c r="D94" s="132"/>
      <c r="E94" s="132"/>
      <c r="F94" s="138"/>
      <c r="G94" s="132"/>
      <c r="H94" s="138"/>
      <c r="I94" s="138"/>
      <c r="J94" s="138"/>
      <c r="K94" s="138"/>
      <c r="L94" s="58"/>
      <c r="M94" s="58"/>
      <c r="N94" s="58"/>
      <c r="O94" s="58"/>
      <c r="P94" s="58"/>
      <c r="Q94" s="58"/>
      <c r="R94" s="58"/>
      <c r="S94" s="58"/>
      <c r="T94" s="58"/>
      <c r="U94" s="58"/>
      <c r="V94" s="58"/>
      <c r="W94" s="58"/>
      <c r="X94" s="58"/>
    </row>
    <row r="95">
      <c r="A95" s="138"/>
      <c r="B95" s="132"/>
      <c r="C95" s="282"/>
      <c r="D95" s="132"/>
      <c r="E95" s="132"/>
      <c r="F95" s="138"/>
      <c r="G95" s="132"/>
      <c r="H95" s="138"/>
      <c r="I95" s="138"/>
      <c r="J95" s="138"/>
      <c r="K95" s="138"/>
      <c r="L95" s="58"/>
      <c r="M95" s="58"/>
      <c r="N95" s="58"/>
      <c r="O95" s="58"/>
      <c r="P95" s="58"/>
      <c r="Q95" s="58"/>
      <c r="R95" s="58"/>
      <c r="S95" s="58"/>
      <c r="T95" s="58"/>
      <c r="U95" s="58"/>
      <c r="V95" s="58"/>
      <c r="W95" s="58"/>
      <c r="X95" s="58"/>
    </row>
    <row r="96">
      <c r="A96" s="138"/>
      <c r="B96" s="132"/>
      <c r="C96" s="282"/>
      <c r="D96" s="132"/>
      <c r="E96" s="132"/>
      <c r="F96" s="138"/>
      <c r="G96" s="132"/>
      <c r="H96" s="138"/>
      <c r="I96" s="138"/>
      <c r="J96" s="138"/>
      <c r="K96" s="138"/>
      <c r="L96" s="58"/>
      <c r="M96" s="58"/>
      <c r="N96" s="58"/>
      <c r="O96" s="58"/>
      <c r="P96" s="58"/>
      <c r="Q96" s="58"/>
      <c r="R96" s="58"/>
      <c r="S96" s="58"/>
      <c r="T96" s="58"/>
      <c r="U96" s="58"/>
      <c r="V96" s="58"/>
      <c r="W96" s="58"/>
      <c r="X96" s="58"/>
    </row>
    <row r="97">
      <c r="A97" s="138"/>
      <c r="B97" s="132"/>
      <c r="C97" s="282"/>
      <c r="D97" s="132"/>
      <c r="E97" s="132"/>
      <c r="F97" s="138"/>
      <c r="G97" s="132"/>
      <c r="H97" s="138"/>
      <c r="I97" s="138"/>
      <c r="J97" s="138"/>
      <c r="K97" s="138"/>
      <c r="L97" s="58"/>
      <c r="M97" s="58"/>
      <c r="N97" s="58"/>
      <c r="O97" s="58"/>
      <c r="P97" s="58"/>
      <c r="Q97" s="58"/>
      <c r="R97" s="58"/>
      <c r="S97" s="58"/>
      <c r="T97" s="58"/>
      <c r="U97" s="58"/>
      <c r="V97" s="58"/>
      <c r="W97" s="58"/>
      <c r="X97" s="58"/>
    </row>
    <row r="98">
      <c r="A98" s="138"/>
      <c r="B98" s="132"/>
      <c r="C98" s="282"/>
      <c r="D98" s="132"/>
      <c r="E98" s="132"/>
      <c r="F98" s="138"/>
      <c r="G98" s="132"/>
      <c r="H98" s="138"/>
      <c r="I98" s="138"/>
      <c r="J98" s="138"/>
      <c r="K98" s="138"/>
      <c r="L98" s="58"/>
      <c r="M98" s="58"/>
      <c r="N98" s="58"/>
      <c r="O98" s="58"/>
      <c r="P98" s="58"/>
      <c r="Q98" s="58"/>
      <c r="R98" s="58"/>
      <c r="S98" s="58"/>
      <c r="T98" s="58"/>
      <c r="U98" s="58"/>
      <c r="V98" s="58"/>
      <c r="W98" s="58"/>
      <c r="X98" s="58"/>
    </row>
    <row r="99">
      <c r="A99" s="138"/>
      <c r="B99" s="132"/>
      <c r="C99" s="282"/>
      <c r="D99" s="132"/>
      <c r="E99" s="132"/>
      <c r="F99" s="138"/>
      <c r="G99" s="132"/>
      <c r="H99" s="138"/>
      <c r="I99" s="138"/>
      <c r="J99" s="138"/>
      <c r="K99" s="138"/>
      <c r="L99" s="58"/>
      <c r="M99" s="58"/>
      <c r="N99" s="58"/>
      <c r="O99" s="58"/>
      <c r="P99" s="58"/>
      <c r="Q99" s="58"/>
      <c r="R99" s="58"/>
      <c r="S99" s="58"/>
      <c r="T99" s="58"/>
      <c r="U99" s="58"/>
      <c r="V99" s="58"/>
      <c r="W99" s="58"/>
      <c r="X99" s="58"/>
    </row>
    <row r="100">
      <c r="A100" s="138"/>
      <c r="B100" s="132"/>
      <c r="C100" s="282"/>
      <c r="D100" s="132"/>
      <c r="E100" s="132"/>
      <c r="F100" s="138"/>
      <c r="G100" s="132"/>
      <c r="H100" s="138"/>
      <c r="I100" s="138"/>
      <c r="J100" s="138"/>
      <c r="K100" s="138"/>
      <c r="L100" s="58"/>
      <c r="M100" s="58"/>
      <c r="N100" s="58"/>
      <c r="O100" s="58"/>
      <c r="P100" s="58"/>
      <c r="Q100" s="58"/>
      <c r="R100" s="58"/>
      <c r="S100" s="58"/>
      <c r="T100" s="58"/>
      <c r="U100" s="58"/>
      <c r="V100" s="58"/>
      <c r="W100" s="58"/>
      <c r="X100" s="58"/>
    </row>
    <row r="101">
      <c r="A101" s="138"/>
      <c r="B101" s="132"/>
      <c r="C101" s="282"/>
      <c r="D101" s="132"/>
      <c r="E101" s="132"/>
      <c r="F101" s="138"/>
      <c r="G101" s="132"/>
      <c r="H101" s="138"/>
      <c r="I101" s="138"/>
      <c r="J101" s="138"/>
      <c r="K101" s="138"/>
      <c r="L101" s="58"/>
      <c r="M101" s="58"/>
      <c r="N101" s="58"/>
      <c r="O101" s="58"/>
      <c r="P101" s="58"/>
      <c r="Q101" s="58"/>
      <c r="R101" s="58"/>
      <c r="S101" s="58"/>
      <c r="T101" s="58"/>
      <c r="U101" s="58"/>
      <c r="V101" s="58"/>
      <c r="W101" s="58"/>
      <c r="X101" s="58"/>
    </row>
    <row r="102">
      <c r="A102" s="138"/>
      <c r="B102" s="132"/>
      <c r="C102" s="282"/>
      <c r="D102" s="132"/>
      <c r="E102" s="132"/>
      <c r="F102" s="138"/>
      <c r="G102" s="132"/>
      <c r="H102" s="138"/>
      <c r="I102" s="138"/>
      <c r="J102" s="138"/>
      <c r="K102" s="138"/>
      <c r="L102" s="58"/>
      <c r="M102" s="58"/>
      <c r="N102" s="58"/>
      <c r="O102" s="58"/>
      <c r="P102" s="58"/>
      <c r="Q102" s="58"/>
      <c r="R102" s="58"/>
      <c r="S102" s="58"/>
      <c r="T102" s="58"/>
      <c r="U102" s="58"/>
      <c r="V102" s="58"/>
      <c r="W102" s="58"/>
      <c r="X102" s="58"/>
    </row>
    <row r="103">
      <c r="A103" s="138"/>
      <c r="B103" s="132"/>
      <c r="C103" s="282"/>
      <c r="D103" s="132"/>
      <c r="E103" s="132"/>
      <c r="F103" s="138"/>
      <c r="G103" s="132"/>
      <c r="H103" s="138"/>
      <c r="I103" s="138"/>
      <c r="J103" s="138"/>
      <c r="K103" s="138"/>
      <c r="L103" s="58"/>
      <c r="M103" s="58"/>
      <c r="N103" s="58"/>
      <c r="O103" s="58"/>
      <c r="P103" s="58"/>
      <c r="Q103" s="58"/>
      <c r="R103" s="58"/>
      <c r="S103" s="58"/>
      <c r="T103" s="58"/>
      <c r="U103" s="58"/>
      <c r="V103" s="58"/>
      <c r="W103" s="58"/>
      <c r="X103" s="58"/>
    </row>
    <row r="104">
      <c r="A104" s="138"/>
      <c r="B104" s="132"/>
      <c r="C104" s="282"/>
      <c r="D104" s="132"/>
      <c r="E104" s="132"/>
      <c r="F104" s="138"/>
      <c r="G104" s="132"/>
      <c r="H104" s="138"/>
      <c r="I104" s="138"/>
      <c r="J104" s="138"/>
      <c r="K104" s="138"/>
      <c r="L104" s="58"/>
      <c r="M104" s="58"/>
      <c r="N104" s="58"/>
      <c r="O104" s="58"/>
      <c r="P104" s="58"/>
      <c r="Q104" s="58"/>
      <c r="R104" s="58"/>
      <c r="S104" s="58"/>
      <c r="T104" s="58"/>
      <c r="U104" s="58"/>
      <c r="V104" s="58"/>
      <c r="W104" s="58"/>
      <c r="X104" s="58"/>
    </row>
    <row r="105">
      <c r="A105" s="138"/>
      <c r="B105" s="138"/>
      <c r="C105" s="153"/>
      <c r="D105" s="138"/>
      <c r="E105" s="138"/>
      <c r="F105" s="138"/>
      <c r="G105" s="132"/>
      <c r="H105" s="138"/>
      <c r="I105" s="138"/>
      <c r="J105" s="138"/>
      <c r="K105" s="138"/>
      <c r="L105" s="58"/>
      <c r="M105" s="58"/>
      <c r="N105" s="58"/>
      <c r="O105" s="58"/>
      <c r="P105" s="58"/>
      <c r="Q105" s="58"/>
      <c r="R105" s="58"/>
      <c r="S105" s="58"/>
      <c r="T105" s="58"/>
      <c r="U105" s="58"/>
      <c r="V105" s="58"/>
      <c r="W105" s="58"/>
      <c r="X105" s="58"/>
    </row>
    <row r="106">
      <c r="A106" s="138"/>
      <c r="B106" s="138"/>
      <c r="C106" s="153"/>
      <c r="D106" s="138"/>
      <c r="E106" s="138"/>
      <c r="F106" s="138"/>
      <c r="G106" s="132"/>
      <c r="H106" s="138"/>
      <c r="I106" s="138"/>
      <c r="J106" s="138"/>
      <c r="K106" s="138"/>
      <c r="L106" s="58"/>
      <c r="M106" s="58"/>
      <c r="N106" s="58"/>
      <c r="O106" s="58"/>
      <c r="P106" s="58"/>
      <c r="Q106" s="58"/>
      <c r="R106" s="58"/>
      <c r="S106" s="58"/>
      <c r="T106" s="58"/>
      <c r="U106" s="58"/>
      <c r="V106" s="58"/>
      <c r="W106" s="58"/>
      <c r="X106" s="58"/>
    </row>
    <row r="107">
      <c r="A107" s="138"/>
      <c r="B107" s="138"/>
      <c r="C107" s="153"/>
      <c r="D107" s="138"/>
      <c r="E107" s="138"/>
      <c r="F107" s="138"/>
      <c r="G107" s="132"/>
      <c r="H107" s="138"/>
      <c r="I107" s="138"/>
      <c r="J107" s="138"/>
      <c r="K107" s="138"/>
      <c r="L107" s="58"/>
      <c r="M107" s="58"/>
      <c r="N107" s="58"/>
      <c r="O107" s="58"/>
      <c r="P107" s="58"/>
      <c r="Q107" s="58"/>
      <c r="R107" s="58"/>
      <c r="S107" s="58"/>
      <c r="T107" s="58"/>
      <c r="U107" s="58"/>
      <c r="V107" s="58"/>
      <c r="W107" s="58"/>
      <c r="X107" s="58"/>
    </row>
    <row r="108">
      <c r="A108" s="138"/>
      <c r="B108" s="138"/>
      <c r="C108" s="153"/>
      <c r="D108" s="138"/>
      <c r="E108" s="138"/>
      <c r="F108" s="138"/>
      <c r="G108" s="132"/>
      <c r="H108" s="138"/>
      <c r="I108" s="138"/>
      <c r="J108" s="138"/>
      <c r="K108" s="138"/>
      <c r="L108" s="58"/>
      <c r="M108" s="58"/>
      <c r="N108" s="58"/>
      <c r="O108" s="58"/>
      <c r="P108" s="58"/>
      <c r="Q108" s="58"/>
      <c r="R108" s="58"/>
      <c r="S108" s="58"/>
      <c r="T108" s="58"/>
      <c r="U108" s="58"/>
      <c r="V108" s="58"/>
      <c r="W108" s="58"/>
      <c r="X108" s="58"/>
    </row>
    <row r="109">
      <c r="A109" s="138"/>
      <c r="B109" s="138"/>
      <c r="C109" s="153"/>
      <c r="D109" s="138"/>
      <c r="E109" s="138"/>
      <c r="F109" s="138"/>
      <c r="G109" s="132"/>
      <c r="H109" s="138"/>
      <c r="I109" s="138"/>
      <c r="J109" s="138"/>
      <c r="K109" s="138"/>
      <c r="L109" s="58"/>
      <c r="M109" s="58"/>
      <c r="N109" s="58"/>
      <c r="O109" s="58"/>
      <c r="P109" s="58"/>
      <c r="Q109" s="58"/>
      <c r="R109" s="58"/>
      <c r="S109" s="58"/>
      <c r="T109" s="58"/>
      <c r="U109" s="58"/>
      <c r="V109" s="58"/>
      <c r="W109" s="58"/>
      <c r="X109" s="58"/>
    </row>
    <row r="110">
      <c r="A110" s="138"/>
      <c r="B110" s="138"/>
      <c r="C110" s="153"/>
      <c r="D110" s="138"/>
      <c r="E110" s="138"/>
      <c r="F110" s="138"/>
      <c r="G110" s="132"/>
      <c r="H110" s="138"/>
      <c r="I110" s="138"/>
      <c r="J110" s="138"/>
      <c r="K110" s="138"/>
      <c r="L110" s="58"/>
      <c r="M110" s="58"/>
      <c r="N110" s="58"/>
      <c r="O110" s="58"/>
      <c r="P110" s="58"/>
      <c r="Q110" s="58"/>
      <c r="R110" s="58"/>
      <c r="S110" s="58"/>
      <c r="T110" s="58"/>
      <c r="U110" s="58"/>
      <c r="V110" s="58"/>
      <c r="W110" s="58"/>
      <c r="X110" s="58"/>
    </row>
    <row r="111">
      <c r="A111" s="138"/>
      <c r="B111" s="138"/>
      <c r="C111" s="153"/>
      <c r="D111" s="138"/>
      <c r="E111" s="138"/>
      <c r="F111" s="138"/>
      <c r="G111" s="132"/>
      <c r="H111" s="138"/>
      <c r="I111" s="138"/>
      <c r="J111" s="138"/>
      <c r="K111" s="138"/>
      <c r="L111" s="58"/>
      <c r="M111" s="58"/>
      <c r="N111" s="58"/>
      <c r="O111" s="58"/>
      <c r="P111" s="58"/>
      <c r="Q111" s="58"/>
      <c r="R111" s="58"/>
      <c r="S111" s="58"/>
      <c r="T111" s="58"/>
      <c r="U111" s="58"/>
      <c r="V111" s="58"/>
      <c r="W111" s="58"/>
      <c r="X111" s="58"/>
    </row>
    <row r="112">
      <c r="A112" s="138"/>
      <c r="B112" s="138"/>
      <c r="C112" s="153"/>
      <c r="D112" s="138"/>
      <c r="E112" s="138"/>
      <c r="F112" s="138"/>
      <c r="G112" s="132"/>
      <c r="H112" s="138"/>
      <c r="I112" s="138"/>
      <c r="J112" s="138"/>
      <c r="K112" s="138"/>
      <c r="L112" s="58"/>
      <c r="M112" s="58"/>
      <c r="N112" s="58"/>
      <c r="O112" s="58"/>
      <c r="P112" s="58"/>
      <c r="Q112" s="58"/>
      <c r="R112" s="58"/>
      <c r="S112" s="58"/>
      <c r="T112" s="58"/>
      <c r="U112" s="58"/>
      <c r="V112" s="58"/>
      <c r="W112" s="58"/>
      <c r="X112" s="58"/>
    </row>
    <row r="113">
      <c r="A113" s="138"/>
      <c r="B113" s="138"/>
      <c r="C113" s="153"/>
      <c r="D113" s="138"/>
      <c r="E113" s="138"/>
      <c r="F113" s="138"/>
      <c r="G113" s="132"/>
      <c r="H113" s="138"/>
      <c r="I113" s="138"/>
      <c r="J113" s="138"/>
      <c r="K113" s="138"/>
      <c r="L113" s="58"/>
      <c r="M113" s="58"/>
      <c r="N113" s="58"/>
      <c r="O113" s="58"/>
      <c r="P113" s="58"/>
      <c r="Q113" s="58"/>
      <c r="R113" s="58"/>
      <c r="S113" s="58"/>
      <c r="T113" s="58"/>
      <c r="U113" s="58"/>
      <c r="V113" s="58"/>
      <c r="W113" s="58"/>
      <c r="X113" s="58"/>
    </row>
    <row r="114">
      <c r="A114" s="138"/>
      <c r="B114" s="138"/>
      <c r="C114" s="153"/>
      <c r="D114" s="138"/>
      <c r="E114" s="138"/>
      <c r="F114" s="138"/>
      <c r="G114" s="132"/>
      <c r="H114" s="138"/>
      <c r="I114" s="138"/>
      <c r="J114" s="138"/>
      <c r="K114" s="138"/>
      <c r="L114" s="58"/>
      <c r="M114" s="58"/>
      <c r="N114" s="58"/>
      <c r="O114" s="58"/>
      <c r="P114" s="58"/>
      <c r="Q114" s="58"/>
      <c r="R114" s="58"/>
      <c r="S114" s="58"/>
      <c r="T114" s="58"/>
      <c r="U114" s="58"/>
      <c r="V114" s="58"/>
      <c r="W114" s="58"/>
      <c r="X114" s="58"/>
    </row>
    <row r="115">
      <c r="A115" s="138"/>
      <c r="B115" s="138"/>
      <c r="C115" s="153"/>
      <c r="D115" s="138"/>
      <c r="E115" s="138"/>
      <c r="F115" s="138"/>
      <c r="G115" s="132"/>
      <c r="H115" s="138"/>
      <c r="I115" s="138"/>
      <c r="J115" s="138"/>
      <c r="K115" s="138"/>
      <c r="L115" s="58"/>
      <c r="M115" s="58"/>
      <c r="N115" s="58"/>
      <c r="O115" s="58"/>
      <c r="P115" s="58"/>
      <c r="Q115" s="58"/>
      <c r="R115" s="58"/>
      <c r="S115" s="58"/>
      <c r="T115" s="58"/>
      <c r="U115" s="58"/>
      <c r="V115" s="58"/>
      <c r="W115" s="58"/>
      <c r="X115" s="58"/>
    </row>
    <row r="116">
      <c r="A116" s="138"/>
      <c r="B116" s="138"/>
      <c r="C116" s="153"/>
      <c r="D116" s="138"/>
      <c r="E116" s="138"/>
      <c r="F116" s="138"/>
      <c r="G116" s="132"/>
      <c r="H116" s="138"/>
      <c r="I116" s="138"/>
      <c r="J116" s="138"/>
      <c r="K116" s="138"/>
      <c r="L116" s="58"/>
      <c r="M116" s="58"/>
      <c r="N116" s="58"/>
      <c r="O116" s="58"/>
      <c r="P116" s="58"/>
      <c r="Q116" s="58"/>
      <c r="R116" s="58"/>
      <c r="S116" s="58"/>
      <c r="T116" s="58"/>
      <c r="U116" s="58"/>
      <c r="V116" s="58"/>
      <c r="W116" s="58"/>
      <c r="X116" s="58"/>
    </row>
    <row r="117">
      <c r="A117" s="138"/>
      <c r="B117" s="138"/>
      <c r="C117" s="153"/>
      <c r="D117" s="138"/>
      <c r="E117" s="138"/>
      <c r="F117" s="138"/>
      <c r="G117" s="132"/>
      <c r="H117" s="138"/>
      <c r="I117" s="138"/>
      <c r="J117" s="138"/>
      <c r="K117" s="138"/>
      <c r="L117" s="58"/>
      <c r="M117" s="58"/>
      <c r="N117" s="58"/>
      <c r="O117" s="58"/>
      <c r="P117" s="58"/>
      <c r="Q117" s="58"/>
      <c r="R117" s="58"/>
      <c r="S117" s="58"/>
      <c r="T117" s="58"/>
      <c r="U117" s="58"/>
      <c r="V117" s="58"/>
      <c r="W117" s="58"/>
      <c r="X117" s="58"/>
    </row>
    <row r="118">
      <c r="A118" s="138"/>
      <c r="B118" s="138"/>
      <c r="C118" s="153"/>
      <c r="D118" s="138"/>
      <c r="E118" s="138"/>
      <c r="F118" s="138"/>
      <c r="G118" s="132"/>
      <c r="H118" s="138"/>
      <c r="I118" s="138"/>
      <c r="J118" s="138"/>
      <c r="K118" s="138"/>
      <c r="L118" s="58"/>
      <c r="M118" s="58"/>
      <c r="N118" s="58"/>
      <c r="O118" s="58"/>
      <c r="P118" s="58"/>
      <c r="Q118" s="58"/>
      <c r="R118" s="58"/>
      <c r="S118" s="58"/>
      <c r="T118" s="58"/>
      <c r="U118" s="58"/>
      <c r="V118" s="58"/>
      <c r="W118" s="58"/>
      <c r="X118" s="58"/>
    </row>
    <row r="119">
      <c r="A119" s="138"/>
      <c r="B119" s="138"/>
      <c r="C119" s="153"/>
      <c r="D119" s="138"/>
      <c r="E119" s="138"/>
      <c r="F119" s="138"/>
      <c r="G119" s="132"/>
      <c r="H119" s="138"/>
      <c r="I119" s="138"/>
      <c r="J119" s="138"/>
      <c r="K119" s="138"/>
      <c r="L119" s="58"/>
      <c r="M119" s="58"/>
      <c r="N119" s="58"/>
      <c r="O119" s="58"/>
      <c r="P119" s="58"/>
      <c r="Q119" s="58"/>
      <c r="R119" s="58"/>
      <c r="S119" s="58"/>
      <c r="T119" s="58"/>
      <c r="U119" s="58"/>
      <c r="V119" s="58"/>
      <c r="W119" s="58"/>
      <c r="X119" s="58"/>
    </row>
    <row r="120">
      <c r="A120" s="138"/>
      <c r="B120" s="138"/>
      <c r="C120" s="153"/>
      <c r="D120" s="138"/>
      <c r="E120" s="138"/>
      <c r="F120" s="138"/>
      <c r="G120" s="132"/>
      <c r="H120" s="138"/>
      <c r="I120" s="138"/>
      <c r="J120" s="138"/>
      <c r="K120" s="138"/>
      <c r="L120" s="58"/>
      <c r="M120" s="58"/>
      <c r="N120" s="58"/>
      <c r="O120" s="58"/>
      <c r="P120" s="58"/>
      <c r="Q120" s="58"/>
      <c r="R120" s="58"/>
      <c r="S120" s="58"/>
      <c r="T120" s="58"/>
      <c r="U120" s="58"/>
      <c r="V120" s="58"/>
      <c r="W120" s="58"/>
      <c r="X120" s="58"/>
    </row>
    <row r="121">
      <c r="A121" s="138"/>
      <c r="B121" s="138"/>
      <c r="C121" s="153"/>
      <c r="D121" s="138"/>
      <c r="E121" s="138"/>
      <c r="F121" s="138"/>
      <c r="G121" s="132"/>
      <c r="H121" s="138"/>
      <c r="I121" s="138"/>
      <c r="J121" s="138"/>
      <c r="K121" s="138"/>
      <c r="L121" s="58"/>
      <c r="M121" s="58"/>
      <c r="N121" s="58"/>
      <c r="O121" s="58"/>
      <c r="P121" s="58"/>
      <c r="Q121" s="58"/>
      <c r="R121" s="58"/>
      <c r="S121" s="58"/>
      <c r="T121" s="58"/>
      <c r="U121" s="58"/>
      <c r="V121" s="58"/>
      <c r="W121" s="58"/>
      <c r="X121" s="58"/>
    </row>
    <row r="122">
      <c r="A122" s="138"/>
      <c r="B122" s="138"/>
      <c r="C122" s="153"/>
      <c r="D122" s="138"/>
      <c r="E122" s="138"/>
      <c r="F122" s="138"/>
      <c r="G122" s="132"/>
      <c r="H122" s="138"/>
      <c r="I122" s="138"/>
      <c r="J122" s="138"/>
      <c r="K122" s="138"/>
      <c r="L122" s="58"/>
      <c r="M122" s="58"/>
      <c r="N122" s="58"/>
      <c r="O122" s="58"/>
      <c r="P122" s="58"/>
      <c r="Q122" s="58"/>
      <c r="R122" s="58"/>
      <c r="S122" s="58"/>
      <c r="T122" s="58"/>
      <c r="U122" s="58"/>
      <c r="V122" s="58"/>
      <c r="W122" s="58"/>
      <c r="X122" s="58"/>
    </row>
    <row r="123">
      <c r="A123" s="138"/>
      <c r="B123" s="138"/>
      <c r="C123" s="153"/>
      <c r="D123" s="138"/>
      <c r="E123" s="138"/>
      <c r="F123" s="138"/>
      <c r="G123" s="132"/>
      <c r="H123" s="138"/>
      <c r="I123" s="138"/>
      <c r="J123" s="138"/>
      <c r="K123" s="138"/>
      <c r="L123" s="58"/>
      <c r="M123" s="58"/>
      <c r="N123" s="58"/>
      <c r="O123" s="58"/>
      <c r="P123" s="58"/>
      <c r="Q123" s="58"/>
      <c r="R123" s="58"/>
      <c r="S123" s="58"/>
      <c r="T123" s="58"/>
      <c r="U123" s="58"/>
      <c r="V123" s="58"/>
      <c r="W123" s="58"/>
      <c r="X123" s="58"/>
    </row>
    <row r="124">
      <c r="A124" s="138"/>
      <c r="B124" s="138"/>
      <c r="C124" s="153"/>
      <c r="D124" s="138"/>
      <c r="E124" s="138"/>
      <c r="F124" s="138"/>
      <c r="G124" s="132"/>
      <c r="H124" s="138"/>
      <c r="I124" s="138"/>
      <c r="J124" s="138"/>
      <c r="K124" s="138"/>
      <c r="L124" s="58"/>
      <c r="M124" s="58"/>
      <c r="N124" s="58"/>
      <c r="O124" s="58"/>
      <c r="P124" s="58"/>
      <c r="Q124" s="58"/>
      <c r="R124" s="58"/>
      <c r="S124" s="58"/>
      <c r="T124" s="58"/>
      <c r="U124" s="58"/>
      <c r="V124" s="58"/>
      <c r="W124" s="58"/>
      <c r="X124" s="58"/>
    </row>
    <row r="125">
      <c r="A125" s="138"/>
      <c r="B125" s="138"/>
      <c r="C125" s="153"/>
      <c r="D125" s="138"/>
      <c r="E125" s="138"/>
      <c r="F125" s="138"/>
      <c r="G125" s="132"/>
      <c r="H125" s="138"/>
      <c r="I125" s="138"/>
      <c r="J125" s="138"/>
      <c r="K125" s="138"/>
      <c r="L125" s="58"/>
      <c r="M125" s="58"/>
      <c r="N125" s="58"/>
      <c r="O125" s="58"/>
      <c r="P125" s="58"/>
      <c r="Q125" s="58"/>
      <c r="R125" s="58"/>
      <c r="S125" s="58"/>
      <c r="T125" s="58"/>
      <c r="U125" s="58"/>
      <c r="V125" s="58"/>
      <c r="W125" s="58"/>
      <c r="X125" s="58"/>
    </row>
    <row r="126">
      <c r="A126" s="138"/>
      <c r="B126" s="138"/>
      <c r="C126" s="153"/>
      <c r="D126" s="138"/>
      <c r="E126" s="138"/>
      <c r="F126" s="138"/>
      <c r="G126" s="132"/>
      <c r="H126" s="138"/>
      <c r="I126" s="138"/>
      <c r="J126" s="138"/>
      <c r="K126" s="138"/>
      <c r="L126" s="58"/>
      <c r="M126" s="58"/>
      <c r="N126" s="58"/>
      <c r="O126" s="58"/>
      <c r="P126" s="58"/>
      <c r="Q126" s="58"/>
      <c r="R126" s="58"/>
      <c r="S126" s="58"/>
      <c r="T126" s="58"/>
      <c r="U126" s="58"/>
      <c r="V126" s="58"/>
      <c r="W126" s="58"/>
      <c r="X126" s="58"/>
    </row>
    <row r="127">
      <c r="A127" s="138"/>
      <c r="B127" s="138"/>
      <c r="C127" s="153"/>
      <c r="D127" s="138"/>
      <c r="E127" s="138"/>
      <c r="F127" s="138"/>
      <c r="G127" s="132"/>
      <c r="H127" s="138"/>
      <c r="I127" s="138"/>
      <c r="J127" s="138"/>
      <c r="K127" s="138"/>
      <c r="L127" s="58"/>
      <c r="M127" s="58"/>
      <c r="N127" s="58"/>
      <c r="O127" s="58"/>
      <c r="P127" s="58"/>
      <c r="Q127" s="58"/>
      <c r="R127" s="58"/>
      <c r="S127" s="58"/>
      <c r="T127" s="58"/>
      <c r="U127" s="58"/>
      <c r="V127" s="58"/>
      <c r="W127" s="58"/>
      <c r="X127" s="58"/>
    </row>
    <row r="128">
      <c r="A128" s="138"/>
      <c r="B128" s="138"/>
      <c r="C128" s="153"/>
      <c r="D128" s="138"/>
      <c r="E128" s="138"/>
      <c r="F128" s="138"/>
      <c r="G128" s="132"/>
      <c r="H128" s="138"/>
      <c r="I128" s="138"/>
      <c r="J128" s="138"/>
      <c r="K128" s="138"/>
      <c r="L128" s="58"/>
      <c r="M128" s="58"/>
      <c r="N128" s="58"/>
      <c r="O128" s="58"/>
      <c r="P128" s="58"/>
      <c r="Q128" s="58"/>
      <c r="R128" s="58"/>
      <c r="S128" s="58"/>
      <c r="T128" s="58"/>
      <c r="U128" s="58"/>
      <c r="V128" s="58"/>
      <c r="W128" s="58"/>
      <c r="X128" s="58"/>
    </row>
    <row r="129">
      <c r="A129" s="138"/>
      <c r="B129" s="138"/>
      <c r="C129" s="153"/>
      <c r="D129" s="138"/>
      <c r="E129" s="138"/>
      <c r="F129" s="138"/>
      <c r="G129" s="132"/>
      <c r="H129" s="138"/>
      <c r="I129" s="138"/>
      <c r="J129" s="138"/>
      <c r="K129" s="138"/>
      <c r="L129" s="58"/>
      <c r="M129" s="58"/>
      <c r="N129" s="58"/>
      <c r="O129" s="58"/>
      <c r="P129" s="58"/>
      <c r="Q129" s="58"/>
      <c r="R129" s="58"/>
      <c r="S129" s="58"/>
      <c r="T129" s="58"/>
      <c r="U129" s="58"/>
      <c r="V129" s="58"/>
      <c r="W129" s="58"/>
      <c r="X129" s="58"/>
    </row>
    <row r="130">
      <c r="A130" s="138"/>
      <c r="B130" s="138"/>
      <c r="C130" s="153"/>
      <c r="D130" s="138"/>
      <c r="E130" s="138"/>
      <c r="F130" s="138"/>
      <c r="G130" s="132"/>
      <c r="H130" s="138"/>
      <c r="I130" s="138"/>
      <c r="J130" s="138"/>
      <c r="K130" s="138"/>
      <c r="L130" s="58"/>
      <c r="M130" s="58"/>
      <c r="N130" s="58"/>
      <c r="O130" s="58"/>
      <c r="P130" s="58"/>
      <c r="Q130" s="58"/>
      <c r="R130" s="58"/>
      <c r="S130" s="58"/>
      <c r="T130" s="58"/>
      <c r="U130" s="58"/>
      <c r="V130" s="58"/>
      <c r="W130" s="58"/>
      <c r="X130" s="58"/>
    </row>
    <row r="131">
      <c r="A131" s="138"/>
      <c r="B131" s="138"/>
      <c r="C131" s="153"/>
      <c r="D131" s="138"/>
      <c r="E131" s="138"/>
      <c r="F131" s="138"/>
      <c r="G131" s="132"/>
      <c r="H131" s="138"/>
      <c r="I131" s="138"/>
      <c r="J131" s="138"/>
      <c r="K131" s="138"/>
      <c r="L131" s="58"/>
      <c r="M131" s="58"/>
      <c r="N131" s="58"/>
      <c r="O131" s="58"/>
      <c r="P131" s="58"/>
      <c r="Q131" s="58"/>
      <c r="R131" s="58"/>
      <c r="S131" s="58"/>
      <c r="T131" s="58"/>
      <c r="U131" s="58"/>
      <c r="V131" s="58"/>
      <c r="W131" s="58"/>
      <c r="X131" s="58"/>
    </row>
    <row r="132">
      <c r="A132" s="138"/>
      <c r="B132" s="138"/>
      <c r="C132" s="153"/>
      <c r="D132" s="138"/>
      <c r="E132" s="138"/>
      <c r="F132" s="138"/>
      <c r="G132" s="132"/>
      <c r="H132" s="138"/>
      <c r="I132" s="138"/>
      <c r="J132" s="138"/>
      <c r="K132" s="138"/>
      <c r="L132" s="58"/>
      <c r="M132" s="58"/>
      <c r="N132" s="58"/>
      <c r="O132" s="58"/>
      <c r="P132" s="58"/>
      <c r="Q132" s="58"/>
      <c r="R132" s="58"/>
      <c r="S132" s="58"/>
      <c r="T132" s="58"/>
      <c r="U132" s="58"/>
      <c r="V132" s="58"/>
      <c r="W132" s="58"/>
      <c r="X132" s="58"/>
    </row>
    <row r="133">
      <c r="A133" s="138"/>
      <c r="B133" s="138"/>
      <c r="C133" s="153"/>
      <c r="D133" s="138"/>
      <c r="E133" s="138"/>
      <c r="F133" s="138"/>
      <c r="G133" s="132"/>
      <c r="H133" s="138"/>
      <c r="I133" s="138"/>
      <c r="J133" s="138"/>
      <c r="K133" s="138"/>
      <c r="L133" s="58"/>
      <c r="M133" s="58"/>
      <c r="N133" s="58"/>
      <c r="O133" s="58"/>
      <c r="P133" s="58"/>
      <c r="Q133" s="58"/>
      <c r="R133" s="58"/>
      <c r="S133" s="58"/>
      <c r="T133" s="58"/>
      <c r="U133" s="58"/>
      <c r="V133" s="58"/>
      <c r="W133" s="58"/>
      <c r="X133" s="58"/>
    </row>
    <row r="134">
      <c r="A134" s="138"/>
      <c r="B134" s="138"/>
      <c r="C134" s="153"/>
      <c r="D134" s="138"/>
      <c r="E134" s="138"/>
      <c r="F134" s="138"/>
      <c r="G134" s="132"/>
      <c r="H134" s="138"/>
      <c r="I134" s="138"/>
      <c r="J134" s="138"/>
      <c r="K134" s="138"/>
      <c r="L134" s="58"/>
      <c r="M134" s="58"/>
      <c r="N134" s="58"/>
      <c r="O134" s="58"/>
      <c r="P134" s="58"/>
      <c r="Q134" s="58"/>
      <c r="R134" s="58"/>
      <c r="S134" s="58"/>
      <c r="T134" s="58"/>
      <c r="U134" s="58"/>
      <c r="V134" s="58"/>
      <c r="W134" s="58"/>
      <c r="X134" s="58"/>
    </row>
    <row r="135">
      <c r="A135" s="138"/>
      <c r="B135" s="138"/>
      <c r="C135" s="153"/>
      <c r="D135" s="138"/>
      <c r="E135" s="138"/>
      <c r="F135" s="138"/>
      <c r="G135" s="132"/>
      <c r="H135" s="138"/>
      <c r="I135" s="138"/>
      <c r="J135" s="138"/>
      <c r="K135" s="138"/>
      <c r="L135" s="58"/>
      <c r="M135" s="58"/>
      <c r="N135" s="58"/>
      <c r="O135" s="58"/>
      <c r="P135" s="58"/>
      <c r="Q135" s="58"/>
      <c r="R135" s="58"/>
      <c r="S135" s="58"/>
      <c r="T135" s="58"/>
      <c r="U135" s="58"/>
      <c r="V135" s="58"/>
      <c r="W135" s="58"/>
      <c r="X135" s="58"/>
    </row>
    <row r="136">
      <c r="A136" s="138"/>
      <c r="B136" s="138"/>
      <c r="C136" s="153"/>
      <c r="D136" s="138"/>
      <c r="E136" s="138"/>
      <c r="F136" s="138"/>
      <c r="G136" s="132"/>
      <c r="H136" s="138"/>
      <c r="I136" s="138"/>
      <c r="J136" s="138"/>
      <c r="K136" s="138"/>
      <c r="L136" s="58"/>
      <c r="M136" s="58"/>
      <c r="N136" s="58"/>
      <c r="O136" s="58"/>
      <c r="P136" s="58"/>
      <c r="Q136" s="58"/>
      <c r="R136" s="58"/>
      <c r="S136" s="58"/>
      <c r="T136" s="58"/>
      <c r="U136" s="58"/>
      <c r="V136" s="58"/>
      <c r="W136" s="58"/>
      <c r="X136" s="58"/>
    </row>
    <row r="137">
      <c r="A137" s="138"/>
      <c r="B137" s="138"/>
      <c r="C137" s="153"/>
      <c r="D137" s="138"/>
      <c r="E137" s="138"/>
      <c r="F137" s="138"/>
      <c r="G137" s="132"/>
      <c r="H137" s="138"/>
      <c r="I137" s="138"/>
      <c r="J137" s="138"/>
      <c r="K137" s="138"/>
      <c r="L137" s="58"/>
      <c r="M137" s="58"/>
      <c r="N137" s="58"/>
      <c r="O137" s="58"/>
      <c r="P137" s="58"/>
      <c r="Q137" s="58"/>
      <c r="R137" s="58"/>
      <c r="S137" s="58"/>
      <c r="T137" s="58"/>
      <c r="U137" s="58"/>
      <c r="V137" s="58"/>
      <c r="W137" s="58"/>
      <c r="X137" s="58"/>
    </row>
    <row r="138">
      <c r="A138" s="138"/>
      <c r="B138" s="138"/>
      <c r="C138" s="153"/>
      <c r="D138" s="138"/>
      <c r="E138" s="138"/>
      <c r="F138" s="138"/>
      <c r="G138" s="132"/>
      <c r="H138" s="138"/>
      <c r="I138" s="138"/>
      <c r="J138" s="138"/>
      <c r="K138" s="138"/>
      <c r="L138" s="58"/>
      <c r="M138" s="58"/>
      <c r="N138" s="58"/>
      <c r="O138" s="58"/>
      <c r="P138" s="58"/>
      <c r="Q138" s="58"/>
      <c r="R138" s="58"/>
      <c r="S138" s="58"/>
      <c r="T138" s="58"/>
      <c r="U138" s="58"/>
      <c r="V138" s="58"/>
      <c r="W138" s="58"/>
      <c r="X138" s="58"/>
    </row>
    <row r="139">
      <c r="A139" s="138"/>
      <c r="B139" s="138"/>
      <c r="C139" s="153"/>
      <c r="D139" s="138"/>
      <c r="E139" s="138"/>
      <c r="F139" s="138"/>
      <c r="G139" s="132"/>
      <c r="H139" s="138"/>
      <c r="I139" s="138"/>
      <c r="J139" s="138"/>
      <c r="K139" s="138"/>
      <c r="L139" s="58"/>
      <c r="M139" s="58"/>
      <c r="N139" s="58"/>
      <c r="O139" s="58"/>
      <c r="P139" s="58"/>
      <c r="Q139" s="58"/>
      <c r="R139" s="58"/>
      <c r="S139" s="58"/>
      <c r="T139" s="58"/>
      <c r="U139" s="58"/>
      <c r="V139" s="58"/>
      <c r="W139" s="58"/>
      <c r="X139" s="58"/>
    </row>
    <row r="140">
      <c r="A140" s="138"/>
      <c r="B140" s="138"/>
      <c r="C140" s="153"/>
      <c r="D140" s="138"/>
      <c r="E140" s="138"/>
      <c r="F140" s="138"/>
      <c r="G140" s="132"/>
      <c r="H140" s="138"/>
      <c r="I140" s="138"/>
      <c r="J140" s="138"/>
      <c r="K140" s="138"/>
      <c r="L140" s="58"/>
      <c r="M140" s="58"/>
      <c r="N140" s="58"/>
      <c r="O140" s="58"/>
      <c r="P140" s="58"/>
      <c r="Q140" s="58"/>
      <c r="R140" s="58"/>
      <c r="S140" s="58"/>
      <c r="T140" s="58"/>
      <c r="U140" s="58"/>
      <c r="V140" s="58"/>
      <c r="W140" s="58"/>
      <c r="X140" s="58"/>
    </row>
    <row r="141">
      <c r="A141" s="138"/>
      <c r="B141" s="138"/>
      <c r="C141" s="153"/>
      <c r="D141" s="138"/>
      <c r="E141" s="138"/>
      <c r="F141" s="138"/>
      <c r="G141" s="132"/>
      <c r="H141" s="138"/>
      <c r="I141" s="138"/>
      <c r="J141" s="138"/>
      <c r="K141" s="138"/>
      <c r="L141" s="58"/>
      <c r="M141" s="58"/>
      <c r="N141" s="58"/>
      <c r="O141" s="58"/>
      <c r="P141" s="58"/>
      <c r="Q141" s="58"/>
      <c r="R141" s="58"/>
      <c r="S141" s="58"/>
      <c r="T141" s="58"/>
      <c r="U141" s="58"/>
      <c r="V141" s="58"/>
      <c r="W141" s="58"/>
      <c r="X141" s="58"/>
    </row>
    <row r="142">
      <c r="A142" s="138"/>
      <c r="B142" s="138"/>
      <c r="C142" s="153"/>
      <c r="D142" s="138"/>
      <c r="E142" s="138"/>
      <c r="F142" s="138"/>
      <c r="G142" s="132"/>
      <c r="H142" s="138"/>
      <c r="I142" s="138"/>
      <c r="J142" s="138"/>
      <c r="K142" s="138"/>
      <c r="L142" s="58"/>
      <c r="M142" s="58"/>
      <c r="N142" s="58"/>
      <c r="O142" s="58"/>
      <c r="P142" s="58"/>
      <c r="Q142" s="58"/>
      <c r="R142" s="58"/>
      <c r="S142" s="58"/>
      <c r="T142" s="58"/>
      <c r="U142" s="58"/>
      <c r="V142" s="58"/>
      <c r="W142" s="58"/>
      <c r="X142" s="58"/>
    </row>
    <row r="143">
      <c r="A143" s="138"/>
      <c r="B143" s="138"/>
      <c r="C143" s="153"/>
      <c r="D143" s="138"/>
      <c r="E143" s="138"/>
      <c r="F143" s="138"/>
      <c r="G143" s="132"/>
      <c r="H143" s="138"/>
      <c r="I143" s="138"/>
      <c r="J143" s="138"/>
      <c r="K143" s="138"/>
      <c r="L143" s="58"/>
      <c r="M143" s="58"/>
      <c r="N143" s="58"/>
      <c r="O143" s="58"/>
      <c r="P143" s="58"/>
      <c r="Q143" s="58"/>
      <c r="R143" s="58"/>
      <c r="S143" s="58"/>
      <c r="T143" s="58"/>
      <c r="U143" s="58"/>
      <c r="V143" s="58"/>
      <c r="W143" s="58"/>
      <c r="X143" s="58"/>
    </row>
    <row r="144">
      <c r="A144" s="138"/>
      <c r="B144" s="138"/>
      <c r="C144" s="153"/>
      <c r="D144" s="138"/>
      <c r="E144" s="138"/>
      <c r="F144" s="138"/>
      <c r="G144" s="132"/>
      <c r="H144" s="138"/>
      <c r="I144" s="138"/>
      <c r="J144" s="138"/>
      <c r="K144" s="138"/>
      <c r="L144" s="58"/>
      <c r="M144" s="58"/>
      <c r="N144" s="58"/>
      <c r="O144" s="58"/>
      <c r="P144" s="58"/>
      <c r="Q144" s="58"/>
      <c r="R144" s="58"/>
      <c r="S144" s="58"/>
      <c r="T144" s="58"/>
      <c r="U144" s="58"/>
      <c r="V144" s="58"/>
      <c r="W144" s="58"/>
      <c r="X144" s="58"/>
    </row>
    <row r="145">
      <c r="A145" s="138"/>
      <c r="B145" s="138"/>
      <c r="C145" s="153"/>
      <c r="D145" s="138"/>
      <c r="E145" s="138"/>
      <c r="F145" s="138"/>
      <c r="G145" s="132"/>
      <c r="H145" s="138"/>
      <c r="I145" s="138"/>
      <c r="J145" s="138"/>
      <c r="K145" s="138"/>
      <c r="L145" s="58"/>
      <c r="M145" s="58"/>
      <c r="N145" s="58"/>
      <c r="O145" s="58"/>
      <c r="P145" s="58"/>
      <c r="Q145" s="58"/>
      <c r="R145" s="58"/>
      <c r="S145" s="58"/>
      <c r="T145" s="58"/>
      <c r="U145" s="58"/>
      <c r="V145" s="58"/>
      <c r="W145" s="58"/>
      <c r="X145" s="58"/>
    </row>
    <row r="146">
      <c r="A146" s="138"/>
      <c r="B146" s="138"/>
      <c r="C146" s="153"/>
      <c r="D146" s="138"/>
      <c r="E146" s="138"/>
      <c r="F146" s="138"/>
      <c r="G146" s="132"/>
      <c r="H146" s="138"/>
      <c r="I146" s="138"/>
      <c r="J146" s="138"/>
      <c r="K146" s="138"/>
      <c r="L146" s="58"/>
      <c r="M146" s="58"/>
      <c r="N146" s="58"/>
      <c r="O146" s="58"/>
      <c r="P146" s="58"/>
      <c r="Q146" s="58"/>
      <c r="R146" s="58"/>
      <c r="S146" s="58"/>
      <c r="T146" s="58"/>
      <c r="U146" s="58"/>
      <c r="V146" s="58"/>
      <c r="W146" s="58"/>
      <c r="X146" s="58"/>
    </row>
    <row r="147">
      <c r="A147" s="138"/>
      <c r="B147" s="138"/>
      <c r="C147" s="153"/>
      <c r="D147" s="138"/>
      <c r="E147" s="138"/>
      <c r="F147" s="138"/>
      <c r="G147" s="132"/>
      <c r="H147" s="138"/>
      <c r="I147" s="138"/>
      <c r="J147" s="138"/>
      <c r="K147" s="138"/>
      <c r="L147" s="58"/>
      <c r="M147" s="58"/>
      <c r="N147" s="58"/>
      <c r="O147" s="58"/>
      <c r="P147" s="58"/>
      <c r="Q147" s="58"/>
      <c r="R147" s="58"/>
      <c r="S147" s="58"/>
      <c r="T147" s="58"/>
      <c r="U147" s="58"/>
      <c r="V147" s="58"/>
      <c r="W147" s="58"/>
      <c r="X147" s="58"/>
    </row>
    <row r="148">
      <c r="A148" s="138"/>
      <c r="B148" s="138"/>
      <c r="C148" s="153"/>
      <c r="D148" s="138"/>
      <c r="E148" s="138"/>
      <c r="F148" s="138"/>
      <c r="G148" s="132"/>
      <c r="H148" s="138"/>
      <c r="I148" s="138"/>
      <c r="J148" s="138"/>
      <c r="K148" s="138"/>
      <c r="L148" s="58"/>
      <c r="M148" s="58"/>
      <c r="N148" s="58"/>
      <c r="O148" s="58"/>
      <c r="P148" s="58"/>
      <c r="Q148" s="58"/>
      <c r="R148" s="58"/>
      <c r="S148" s="58"/>
      <c r="T148" s="58"/>
      <c r="U148" s="58"/>
      <c r="V148" s="58"/>
      <c r="W148" s="58"/>
      <c r="X148" s="58"/>
    </row>
    <row r="149">
      <c r="A149" s="138"/>
      <c r="B149" s="138"/>
      <c r="C149" s="153"/>
      <c r="D149" s="138"/>
      <c r="E149" s="138"/>
      <c r="F149" s="138"/>
      <c r="G149" s="132"/>
      <c r="H149" s="138"/>
      <c r="I149" s="138"/>
      <c r="J149" s="138"/>
      <c r="K149" s="138"/>
      <c r="L149" s="58"/>
      <c r="M149" s="58"/>
      <c r="N149" s="58"/>
      <c r="O149" s="58"/>
      <c r="P149" s="58"/>
      <c r="Q149" s="58"/>
      <c r="R149" s="58"/>
      <c r="S149" s="58"/>
      <c r="T149" s="58"/>
      <c r="U149" s="58"/>
      <c r="V149" s="58"/>
      <c r="W149" s="58"/>
      <c r="X149" s="58"/>
    </row>
    <row r="150">
      <c r="A150" s="138"/>
      <c r="B150" s="138"/>
      <c r="C150" s="153"/>
      <c r="D150" s="138"/>
      <c r="E150" s="138"/>
      <c r="F150" s="138"/>
      <c r="G150" s="132"/>
      <c r="H150" s="138"/>
      <c r="I150" s="138"/>
      <c r="J150" s="138"/>
      <c r="K150" s="138"/>
      <c r="L150" s="58"/>
      <c r="M150" s="58"/>
      <c r="N150" s="58"/>
      <c r="O150" s="58"/>
      <c r="P150" s="58"/>
      <c r="Q150" s="58"/>
      <c r="R150" s="58"/>
      <c r="S150" s="58"/>
      <c r="T150" s="58"/>
      <c r="U150" s="58"/>
      <c r="V150" s="58"/>
      <c r="W150" s="58"/>
      <c r="X150" s="58"/>
    </row>
    <row r="151">
      <c r="A151" s="138"/>
      <c r="B151" s="138"/>
      <c r="C151" s="153"/>
      <c r="D151" s="138"/>
      <c r="E151" s="138"/>
      <c r="F151" s="138"/>
      <c r="G151" s="132"/>
      <c r="H151" s="138"/>
      <c r="I151" s="138"/>
      <c r="J151" s="138"/>
      <c r="K151" s="138"/>
      <c r="L151" s="58"/>
      <c r="M151" s="58"/>
      <c r="N151" s="58"/>
      <c r="O151" s="58"/>
      <c r="P151" s="58"/>
      <c r="Q151" s="58"/>
      <c r="R151" s="58"/>
      <c r="S151" s="58"/>
      <c r="T151" s="58"/>
      <c r="U151" s="58"/>
      <c r="V151" s="58"/>
      <c r="W151" s="58"/>
      <c r="X151" s="58"/>
    </row>
    <row r="152">
      <c r="A152" s="138"/>
      <c r="B152" s="138"/>
      <c r="C152" s="153"/>
      <c r="D152" s="138"/>
      <c r="E152" s="138"/>
      <c r="F152" s="138"/>
      <c r="G152" s="132"/>
      <c r="H152" s="138"/>
      <c r="I152" s="138"/>
      <c r="J152" s="138"/>
      <c r="K152" s="138"/>
      <c r="L152" s="58"/>
      <c r="M152" s="58"/>
      <c r="N152" s="58"/>
      <c r="O152" s="58"/>
      <c r="P152" s="58"/>
      <c r="Q152" s="58"/>
      <c r="R152" s="58"/>
      <c r="S152" s="58"/>
      <c r="T152" s="58"/>
      <c r="U152" s="58"/>
      <c r="V152" s="58"/>
      <c r="W152" s="58"/>
      <c r="X152" s="58"/>
    </row>
    <row r="153">
      <c r="A153" s="138"/>
      <c r="B153" s="138"/>
      <c r="C153" s="153"/>
      <c r="D153" s="138"/>
      <c r="E153" s="138"/>
      <c r="F153" s="138"/>
      <c r="G153" s="132"/>
      <c r="H153" s="138"/>
      <c r="I153" s="138"/>
      <c r="J153" s="138"/>
      <c r="K153" s="138"/>
      <c r="L153" s="58"/>
      <c r="M153" s="58"/>
      <c r="N153" s="58"/>
      <c r="O153" s="58"/>
      <c r="P153" s="58"/>
      <c r="Q153" s="58"/>
      <c r="R153" s="58"/>
      <c r="S153" s="58"/>
      <c r="T153" s="58"/>
      <c r="U153" s="58"/>
      <c r="V153" s="58"/>
      <c r="W153" s="58"/>
      <c r="X153" s="58"/>
    </row>
    <row r="154">
      <c r="A154" s="138"/>
      <c r="B154" s="138"/>
      <c r="C154" s="153"/>
      <c r="D154" s="138"/>
      <c r="E154" s="138"/>
      <c r="F154" s="138"/>
      <c r="G154" s="132"/>
      <c r="H154" s="138"/>
      <c r="I154" s="138"/>
      <c r="J154" s="138"/>
      <c r="K154" s="138"/>
      <c r="L154" s="58"/>
      <c r="M154" s="58"/>
      <c r="N154" s="58"/>
      <c r="O154" s="58"/>
      <c r="P154" s="58"/>
      <c r="Q154" s="58"/>
      <c r="R154" s="58"/>
      <c r="S154" s="58"/>
      <c r="T154" s="58"/>
      <c r="U154" s="58"/>
      <c r="V154" s="58"/>
      <c r="W154" s="58"/>
      <c r="X154" s="58"/>
    </row>
    <row r="155">
      <c r="A155" s="138"/>
      <c r="B155" s="138"/>
      <c r="C155" s="153"/>
      <c r="D155" s="138"/>
      <c r="E155" s="138"/>
      <c r="F155" s="138"/>
      <c r="G155" s="132"/>
      <c r="H155" s="138"/>
      <c r="I155" s="138"/>
      <c r="J155" s="138"/>
      <c r="K155" s="138"/>
      <c r="L155" s="58"/>
      <c r="M155" s="58"/>
      <c r="N155" s="58"/>
      <c r="O155" s="58"/>
      <c r="P155" s="58"/>
      <c r="Q155" s="58"/>
      <c r="R155" s="58"/>
      <c r="S155" s="58"/>
      <c r="T155" s="58"/>
      <c r="U155" s="58"/>
      <c r="V155" s="58"/>
      <c r="W155" s="58"/>
      <c r="X155" s="58"/>
    </row>
    <row r="156">
      <c r="A156" s="138"/>
      <c r="B156" s="138"/>
      <c r="C156" s="153"/>
      <c r="D156" s="138"/>
      <c r="E156" s="138"/>
      <c r="F156" s="138"/>
      <c r="G156" s="138"/>
      <c r="H156" s="138"/>
      <c r="I156" s="138"/>
      <c r="J156" s="138"/>
      <c r="K156" s="138"/>
      <c r="L156" s="58"/>
      <c r="M156" s="58"/>
      <c r="N156" s="58"/>
      <c r="O156" s="58"/>
      <c r="P156" s="58"/>
      <c r="Q156" s="58"/>
      <c r="R156" s="58"/>
      <c r="S156" s="58"/>
      <c r="T156" s="58"/>
      <c r="U156" s="58"/>
      <c r="V156" s="58"/>
      <c r="W156" s="58"/>
      <c r="X156" s="58"/>
    </row>
    <row r="157">
      <c r="A157" s="138"/>
      <c r="B157" s="138"/>
      <c r="C157" s="153"/>
      <c r="D157" s="138"/>
      <c r="E157" s="138"/>
      <c r="F157" s="138"/>
      <c r="G157" s="138"/>
      <c r="H157" s="138"/>
      <c r="I157" s="138"/>
      <c r="J157" s="138"/>
      <c r="K157" s="138"/>
      <c r="L157" s="58"/>
      <c r="M157" s="58"/>
      <c r="N157" s="58"/>
      <c r="O157" s="58"/>
      <c r="P157" s="58"/>
      <c r="Q157" s="58"/>
      <c r="R157" s="58"/>
      <c r="S157" s="58"/>
      <c r="T157" s="58"/>
      <c r="U157" s="58"/>
      <c r="V157" s="58"/>
      <c r="W157" s="58"/>
      <c r="X157" s="58"/>
    </row>
    <row r="158">
      <c r="A158" s="138"/>
      <c r="B158" s="138"/>
      <c r="C158" s="153"/>
      <c r="D158" s="138"/>
      <c r="E158" s="138"/>
      <c r="F158" s="138"/>
      <c r="G158" s="138"/>
      <c r="H158" s="138"/>
      <c r="I158" s="138"/>
      <c r="J158" s="138"/>
      <c r="K158" s="138"/>
      <c r="L158" s="58"/>
      <c r="M158" s="58"/>
      <c r="N158" s="58"/>
      <c r="O158" s="58"/>
      <c r="P158" s="58"/>
      <c r="Q158" s="58"/>
      <c r="R158" s="58"/>
      <c r="S158" s="58"/>
      <c r="T158" s="58"/>
      <c r="U158" s="58"/>
      <c r="V158" s="58"/>
      <c r="W158" s="58"/>
      <c r="X158" s="58"/>
    </row>
    <row r="159">
      <c r="A159" s="138"/>
      <c r="B159" s="138"/>
      <c r="C159" s="153"/>
      <c r="D159" s="138"/>
      <c r="E159" s="138"/>
      <c r="F159" s="138"/>
      <c r="G159" s="138"/>
      <c r="H159" s="138"/>
      <c r="I159" s="138"/>
      <c r="J159" s="138"/>
      <c r="K159" s="138"/>
      <c r="L159" s="58"/>
      <c r="M159" s="58"/>
      <c r="N159" s="58"/>
      <c r="O159" s="58"/>
      <c r="P159" s="58"/>
      <c r="Q159" s="58"/>
      <c r="R159" s="58"/>
      <c r="S159" s="58"/>
      <c r="T159" s="58"/>
      <c r="U159" s="58"/>
      <c r="V159" s="58"/>
      <c r="W159" s="58"/>
      <c r="X159" s="58"/>
    </row>
    <row r="160">
      <c r="A160" s="138"/>
      <c r="B160" s="138"/>
      <c r="C160" s="153"/>
      <c r="D160" s="138"/>
      <c r="E160" s="138"/>
      <c r="F160" s="138"/>
      <c r="G160" s="138"/>
      <c r="H160" s="138"/>
      <c r="I160" s="138"/>
      <c r="J160" s="138"/>
      <c r="K160" s="138"/>
      <c r="L160" s="58"/>
      <c r="M160" s="58"/>
      <c r="N160" s="58"/>
      <c r="O160" s="58"/>
      <c r="P160" s="58"/>
      <c r="Q160" s="58"/>
      <c r="R160" s="58"/>
      <c r="S160" s="58"/>
      <c r="T160" s="58"/>
      <c r="U160" s="58"/>
      <c r="V160" s="58"/>
      <c r="W160" s="58"/>
      <c r="X160" s="58"/>
    </row>
    <row r="161">
      <c r="A161" s="138"/>
      <c r="B161" s="138"/>
      <c r="C161" s="153"/>
      <c r="D161" s="138"/>
      <c r="E161" s="138"/>
      <c r="F161" s="138"/>
      <c r="G161" s="138"/>
      <c r="H161" s="138"/>
      <c r="I161" s="138"/>
      <c r="J161" s="138"/>
      <c r="K161" s="138"/>
      <c r="L161" s="58"/>
      <c r="M161" s="58"/>
      <c r="N161" s="58"/>
      <c r="O161" s="58"/>
      <c r="P161" s="58"/>
      <c r="Q161" s="58"/>
      <c r="R161" s="58"/>
      <c r="S161" s="58"/>
      <c r="T161" s="58"/>
      <c r="U161" s="58"/>
      <c r="V161" s="58"/>
      <c r="W161" s="58"/>
      <c r="X161" s="58"/>
    </row>
    <row r="162">
      <c r="A162" s="138"/>
      <c r="B162" s="138"/>
      <c r="C162" s="153"/>
      <c r="D162" s="138"/>
      <c r="E162" s="138"/>
      <c r="F162" s="138"/>
      <c r="G162" s="138"/>
      <c r="H162" s="138"/>
      <c r="I162" s="138"/>
      <c r="J162" s="138"/>
      <c r="K162" s="138"/>
      <c r="L162" s="58"/>
      <c r="M162" s="58"/>
      <c r="N162" s="58"/>
      <c r="O162" s="58"/>
      <c r="P162" s="58"/>
      <c r="Q162" s="58"/>
      <c r="R162" s="58"/>
      <c r="S162" s="58"/>
      <c r="T162" s="58"/>
      <c r="U162" s="58"/>
      <c r="V162" s="58"/>
      <c r="W162" s="58"/>
      <c r="X162" s="58"/>
    </row>
    <row r="163">
      <c r="A163" s="138"/>
      <c r="B163" s="138"/>
      <c r="C163" s="153"/>
      <c r="D163" s="138"/>
      <c r="E163" s="138"/>
      <c r="F163" s="138"/>
      <c r="G163" s="138"/>
      <c r="H163" s="138"/>
      <c r="I163" s="138"/>
      <c r="J163" s="138"/>
      <c r="K163" s="138"/>
      <c r="L163" s="58"/>
      <c r="M163" s="58"/>
      <c r="N163" s="58"/>
      <c r="O163" s="58"/>
      <c r="P163" s="58"/>
      <c r="Q163" s="58"/>
      <c r="R163" s="58"/>
      <c r="S163" s="58"/>
      <c r="T163" s="58"/>
      <c r="U163" s="58"/>
      <c r="V163" s="58"/>
      <c r="W163" s="58"/>
      <c r="X163" s="58"/>
    </row>
    <row r="164">
      <c r="A164" s="138"/>
      <c r="B164" s="138"/>
      <c r="C164" s="153"/>
      <c r="D164" s="138"/>
      <c r="E164" s="138"/>
      <c r="F164" s="138"/>
      <c r="G164" s="138"/>
      <c r="H164" s="138"/>
      <c r="I164" s="138"/>
      <c r="J164" s="138"/>
      <c r="K164" s="138"/>
      <c r="L164" s="58"/>
      <c r="M164" s="58"/>
      <c r="N164" s="58"/>
      <c r="O164" s="58"/>
      <c r="P164" s="58"/>
      <c r="Q164" s="58"/>
      <c r="R164" s="58"/>
      <c r="S164" s="58"/>
      <c r="T164" s="58"/>
      <c r="U164" s="58"/>
      <c r="V164" s="58"/>
      <c r="W164" s="58"/>
      <c r="X164" s="58"/>
    </row>
    <row r="165">
      <c r="A165" s="138"/>
      <c r="B165" s="138"/>
      <c r="C165" s="153"/>
      <c r="D165" s="138"/>
      <c r="E165" s="138"/>
      <c r="F165" s="138"/>
      <c r="G165" s="138"/>
      <c r="H165" s="138"/>
      <c r="I165" s="138"/>
      <c r="J165" s="138"/>
      <c r="K165" s="138"/>
      <c r="L165" s="58"/>
      <c r="M165" s="58"/>
      <c r="N165" s="58"/>
      <c r="O165" s="58"/>
      <c r="P165" s="58"/>
      <c r="Q165" s="58"/>
      <c r="R165" s="58"/>
      <c r="S165" s="58"/>
      <c r="T165" s="58"/>
      <c r="U165" s="58"/>
      <c r="V165" s="58"/>
      <c r="W165" s="58"/>
      <c r="X165" s="58"/>
    </row>
    <row r="166">
      <c r="A166" s="138"/>
      <c r="B166" s="138"/>
      <c r="C166" s="153"/>
      <c r="D166" s="138"/>
      <c r="E166" s="138"/>
      <c r="F166" s="138"/>
      <c r="G166" s="138"/>
      <c r="H166" s="138"/>
      <c r="I166" s="138"/>
      <c r="J166" s="138"/>
      <c r="K166" s="138"/>
      <c r="L166" s="58"/>
      <c r="M166" s="58"/>
      <c r="N166" s="58"/>
      <c r="O166" s="58"/>
      <c r="P166" s="58"/>
      <c r="Q166" s="58"/>
      <c r="R166" s="58"/>
      <c r="S166" s="58"/>
      <c r="T166" s="58"/>
      <c r="U166" s="58"/>
      <c r="V166" s="58"/>
      <c r="W166" s="58"/>
      <c r="X166" s="58"/>
    </row>
    <row r="167">
      <c r="A167" s="138"/>
      <c r="B167" s="138"/>
      <c r="C167" s="153"/>
      <c r="D167" s="138"/>
      <c r="E167" s="138"/>
      <c r="F167" s="138"/>
      <c r="G167" s="138"/>
      <c r="H167" s="138"/>
      <c r="I167" s="138"/>
      <c r="J167" s="138"/>
      <c r="K167" s="138"/>
      <c r="L167" s="58"/>
      <c r="M167" s="58"/>
      <c r="N167" s="58"/>
      <c r="O167" s="58"/>
      <c r="P167" s="58"/>
      <c r="Q167" s="58"/>
      <c r="R167" s="58"/>
      <c r="S167" s="58"/>
      <c r="T167" s="58"/>
      <c r="U167" s="58"/>
      <c r="V167" s="58"/>
      <c r="W167" s="58"/>
      <c r="X167" s="58"/>
    </row>
    <row r="168">
      <c r="A168" s="138"/>
      <c r="B168" s="138"/>
      <c r="C168" s="153"/>
      <c r="D168" s="138"/>
      <c r="E168" s="138"/>
      <c r="F168" s="138"/>
      <c r="G168" s="138"/>
      <c r="H168" s="138"/>
      <c r="I168" s="138"/>
      <c r="J168" s="138"/>
      <c r="K168" s="138"/>
      <c r="L168" s="58"/>
      <c r="M168" s="58"/>
      <c r="N168" s="58"/>
      <c r="O168" s="58"/>
      <c r="P168" s="58"/>
      <c r="Q168" s="58"/>
      <c r="R168" s="58"/>
      <c r="S168" s="58"/>
      <c r="T168" s="58"/>
      <c r="U168" s="58"/>
      <c r="V168" s="58"/>
      <c r="W168" s="58"/>
      <c r="X168" s="58"/>
    </row>
    <row r="169">
      <c r="A169" s="138"/>
      <c r="B169" s="138"/>
      <c r="C169" s="153"/>
      <c r="D169" s="138"/>
      <c r="E169" s="138"/>
      <c r="F169" s="138"/>
      <c r="G169" s="138"/>
      <c r="H169" s="138"/>
      <c r="I169" s="138"/>
      <c r="J169" s="138"/>
      <c r="K169" s="138"/>
      <c r="L169" s="58"/>
      <c r="M169" s="58"/>
      <c r="N169" s="58"/>
      <c r="O169" s="58"/>
      <c r="P169" s="58"/>
      <c r="Q169" s="58"/>
      <c r="R169" s="58"/>
      <c r="S169" s="58"/>
      <c r="T169" s="58"/>
      <c r="U169" s="58"/>
      <c r="V169" s="58"/>
      <c r="W169" s="58"/>
      <c r="X169" s="58"/>
    </row>
    <row r="170">
      <c r="A170" s="138"/>
      <c r="B170" s="138"/>
      <c r="C170" s="153"/>
      <c r="D170" s="138"/>
      <c r="E170" s="138"/>
      <c r="F170" s="138"/>
      <c r="G170" s="138"/>
      <c r="H170" s="138"/>
      <c r="I170" s="138"/>
      <c r="J170" s="138"/>
      <c r="K170" s="138"/>
      <c r="L170" s="58"/>
      <c r="M170" s="58"/>
      <c r="N170" s="58"/>
      <c r="O170" s="58"/>
      <c r="P170" s="58"/>
      <c r="Q170" s="58"/>
      <c r="R170" s="58"/>
      <c r="S170" s="58"/>
      <c r="T170" s="58"/>
      <c r="U170" s="58"/>
      <c r="V170" s="58"/>
      <c r="W170" s="58"/>
      <c r="X170" s="58"/>
    </row>
    <row r="171">
      <c r="A171" s="138"/>
      <c r="B171" s="138"/>
      <c r="C171" s="153"/>
      <c r="D171" s="138"/>
      <c r="E171" s="138"/>
      <c r="F171" s="138"/>
      <c r="G171" s="138"/>
      <c r="H171" s="138"/>
      <c r="I171" s="138"/>
      <c r="J171" s="138"/>
      <c r="K171" s="138"/>
      <c r="L171" s="58"/>
      <c r="M171" s="58"/>
      <c r="N171" s="58"/>
      <c r="O171" s="58"/>
      <c r="P171" s="58"/>
      <c r="Q171" s="58"/>
      <c r="R171" s="58"/>
      <c r="S171" s="58"/>
      <c r="T171" s="58"/>
      <c r="U171" s="58"/>
      <c r="V171" s="58"/>
      <c r="W171" s="58"/>
      <c r="X171" s="58"/>
    </row>
    <row r="172">
      <c r="A172" s="138"/>
      <c r="B172" s="138"/>
      <c r="C172" s="153"/>
      <c r="D172" s="138"/>
      <c r="E172" s="138"/>
      <c r="F172" s="138"/>
      <c r="G172" s="138"/>
      <c r="H172" s="138"/>
      <c r="I172" s="138"/>
      <c r="J172" s="138"/>
      <c r="K172" s="138"/>
      <c r="L172" s="58"/>
      <c r="M172" s="58"/>
      <c r="N172" s="58"/>
      <c r="O172" s="58"/>
      <c r="P172" s="58"/>
      <c r="Q172" s="58"/>
      <c r="R172" s="58"/>
      <c r="S172" s="58"/>
      <c r="T172" s="58"/>
      <c r="U172" s="58"/>
      <c r="V172" s="58"/>
      <c r="W172" s="58"/>
      <c r="X172" s="58"/>
    </row>
    <row r="173">
      <c r="A173" s="138"/>
      <c r="B173" s="138"/>
      <c r="C173" s="153"/>
      <c r="D173" s="138"/>
      <c r="E173" s="138"/>
      <c r="F173" s="138"/>
      <c r="G173" s="138"/>
      <c r="H173" s="138"/>
      <c r="I173" s="138"/>
      <c r="J173" s="138"/>
      <c r="K173" s="138"/>
      <c r="L173" s="58"/>
      <c r="M173" s="58"/>
      <c r="N173" s="58"/>
      <c r="O173" s="58"/>
      <c r="P173" s="58"/>
      <c r="Q173" s="58"/>
      <c r="R173" s="58"/>
      <c r="S173" s="58"/>
      <c r="T173" s="58"/>
      <c r="U173" s="58"/>
      <c r="V173" s="58"/>
      <c r="W173" s="58"/>
      <c r="X173" s="58"/>
    </row>
    <row r="174">
      <c r="A174" s="138"/>
      <c r="B174" s="138"/>
      <c r="C174" s="153"/>
      <c r="D174" s="138"/>
      <c r="E174" s="138"/>
      <c r="F174" s="138"/>
      <c r="G174" s="138"/>
      <c r="H174" s="138"/>
      <c r="I174" s="138"/>
      <c r="J174" s="138"/>
      <c r="K174" s="138"/>
      <c r="L174" s="58"/>
      <c r="M174" s="58"/>
      <c r="N174" s="58"/>
      <c r="O174" s="58"/>
      <c r="P174" s="58"/>
      <c r="Q174" s="58"/>
      <c r="R174" s="58"/>
      <c r="S174" s="58"/>
      <c r="T174" s="58"/>
      <c r="U174" s="58"/>
      <c r="V174" s="58"/>
      <c r="W174" s="58"/>
      <c r="X174" s="58"/>
    </row>
    <row r="175">
      <c r="A175" s="138"/>
      <c r="B175" s="138"/>
      <c r="C175" s="153"/>
      <c r="D175" s="138"/>
      <c r="E175" s="138"/>
      <c r="F175" s="138"/>
      <c r="G175" s="138"/>
      <c r="H175" s="138"/>
      <c r="I175" s="138"/>
      <c r="J175" s="138"/>
      <c r="K175" s="138"/>
      <c r="L175" s="58"/>
      <c r="M175" s="58"/>
      <c r="N175" s="58"/>
      <c r="O175" s="58"/>
      <c r="P175" s="58"/>
      <c r="Q175" s="58"/>
      <c r="R175" s="58"/>
      <c r="S175" s="58"/>
      <c r="T175" s="58"/>
      <c r="U175" s="58"/>
      <c r="V175" s="58"/>
      <c r="W175" s="58"/>
      <c r="X175" s="58"/>
    </row>
    <row r="176">
      <c r="A176" s="138"/>
      <c r="B176" s="138"/>
      <c r="C176" s="153"/>
      <c r="D176" s="138"/>
      <c r="E176" s="138"/>
      <c r="F176" s="138"/>
      <c r="G176" s="138"/>
      <c r="H176" s="138"/>
      <c r="I176" s="138"/>
      <c r="J176" s="138"/>
      <c r="K176" s="138"/>
      <c r="L176" s="58"/>
      <c r="M176" s="58"/>
      <c r="N176" s="58"/>
      <c r="O176" s="58"/>
      <c r="P176" s="58"/>
      <c r="Q176" s="58"/>
      <c r="R176" s="58"/>
      <c r="S176" s="58"/>
      <c r="T176" s="58"/>
      <c r="U176" s="58"/>
      <c r="V176" s="58"/>
      <c r="W176" s="58"/>
      <c r="X176" s="58"/>
    </row>
    <row r="177">
      <c r="A177" s="138"/>
      <c r="B177" s="138"/>
      <c r="C177" s="153"/>
      <c r="D177" s="138"/>
      <c r="E177" s="138"/>
      <c r="F177" s="138"/>
      <c r="G177" s="138"/>
      <c r="H177" s="138"/>
      <c r="I177" s="138"/>
      <c r="J177" s="138"/>
      <c r="K177" s="138"/>
      <c r="L177" s="58"/>
      <c r="M177" s="58"/>
      <c r="N177" s="58"/>
      <c r="O177" s="58"/>
      <c r="P177" s="58"/>
      <c r="Q177" s="58"/>
      <c r="R177" s="58"/>
      <c r="S177" s="58"/>
      <c r="T177" s="58"/>
      <c r="U177" s="58"/>
      <c r="V177" s="58"/>
      <c r="W177" s="58"/>
      <c r="X177" s="58"/>
    </row>
    <row r="178">
      <c r="A178" s="138"/>
      <c r="B178" s="138"/>
      <c r="C178" s="153"/>
      <c r="D178" s="138"/>
      <c r="E178" s="138"/>
      <c r="F178" s="138"/>
      <c r="G178" s="138"/>
      <c r="H178" s="138"/>
      <c r="I178" s="138"/>
      <c r="J178" s="138"/>
      <c r="K178" s="138"/>
      <c r="L178" s="58"/>
      <c r="M178" s="58"/>
      <c r="N178" s="58"/>
      <c r="O178" s="58"/>
      <c r="P178" s="58"/>
      <c r="Q178" s="58"/>
      <c r="R178" s="58"/>
      <c r="S178" s="58"/>
      <c r="T178" s="58"/>
      <c r="U178" s="58"/>
      <c r="V178" s="58"/>
      <c r="W178" s="58"/>
      <c r="X178" s="58"/>
    </row>
    <row r="179">
      <c r="A179" s="138"/>
      <c r="B179" s="138"/>
      <c r="C179" s="153"/>
      <c r="D179" s="138"/>
      <c r="E179" s="138"/>
      <c r="F179" s="138"/>
      <c r="G179" s="138"/>
      <c r="H179" s="138"/>
      <c r="I179" s="138"/>
      <c r="J179" s="138"/>
      <c r="K179" s="138"/>
      <c r="L179" s="58"/>
      <c r="M179" s="58"/>
      <c r="N179" s="58"/>
      <c r="O179" s="58"/>
      <c r="P179" s="58"/>
      <c r="Q179" s="58"/>
      <c r="R179" s="58"/>
      <c r="S179" s="58"/>
      <c r="T179" s="58"/>
      <c r="U179" s="58"/>
      <c r="V179" s="58"/>
      <c r="W179" s="58"/>
      <c r="X179" s="58"/>
    </row>
    <row r="180">
      <c r="A180" s="138"/>
      <c r="B180" s="138"/>
      <c r="C180" s="153"/>
      <c r="D180" s="138"/>
      <c r="E180" s="138"/>
      <c r="F180" s="138"/>
      <c r="G180" s="138"/>
      <c r="H180" s="138"/>
      <c r="I180" s="138"/>
      <c r="J180" s="138"/>
      <c r="K180" s="138"/>
      <c r="L180" s="58"/>
      <c r="M180" s="58"/>
      <c r="N180" s="58"/>
      <c r="O180" s="58"/>
      <c r="P180" s="58"/>
      <c r="Q180" s="58"/>
      <c r="R180" s="58"/>
      <c r="S180" s="58"/>
      <c r="T180" s="58"/>
      <c r="U180" s="58"/>
      <c r="V180" s="58"/>
      <c r="W180" s="58"/>
      <c r="X180" s="58"/>
    </row>
    <row r="181">
      <c r="A181" s="138"/>
      <c r="B181" s="138"/>
      <c r="C181" s="153"/>
      <c r="D181" s="138"/>
      <c r="E181" s="138"/>
      <c r="F181" s="138"/>
      <c r="G181" s="138"/>
      <c r="H181" s="138"/>
      <c r="I181" s="138"/>
      <c r="J181" s="138"/>
      <c r="K181" s="138"/>
      <c r="L181" s="58"/>
      <c r="M181" s="58"/>
      <c r="N181" s="58"/>
      <c r="O181" s="58"/>
      <c r="P181" s="58"/>
      <c r="Q181" s="58"/>
      <c r="R181" s="58"/>
      <c r="S181" s="58"/>
      <c r="T181" s="58"/>
      <c r="U181" s="58"/>
      <c r="V181" s="58"/>
      <c r="W181" s="58"/>
      <c r="X181" s="58"/>
    </row>
    <row r="182">
      <c r="A182" s="138"/>
      <c r="B182" s="138"/>
      <c r="C182" s="153"/>
      <c r="D182" s="138"/>
      <c r="E182" s="138"/>
      <c r="F182" s="138"/>
      <c r="G182" s="138"/>
      <c r="H182" s="138"/>
      <c r="I182" s="138"/>
      <c r="J182" s="138"/>
      <c r="K182" s="138"/>
      <c r="L182" s="58"/>
      <c r="M182" s="58"/>
      <c r="N182" s="58"/>
      <c r="O182" s="58"/>
      <c r="P182" s="58"/>
      <c r="Q182" s="58"/>
      <c r="R182" s="58"/>
      <c r="S182" s="58"/>
      <c r="T182" s="58"/>
      <c r="U182" s="58"/>
      <c r="V182" s="58"/>
      <c r="W182" s="58"/>
      <c r="X182" s="58"/>
    </row>
    <row r="183">
      <c r="A183" s="138"/>
      <c r="B183" s="138"/>
      <c r="C183" s="153"/>
      <c r="D183" s="138"/>
      <c r="E183" s="138"/>
      <c r="F183" s="138"/>
      <c r="G183" s="138"/>
      <c r="H183" s="138"/>
      <c r="I183" s="138"/>
      <c r="J183" s="138"/>
      <c r="K183" s="138"/>
      <c r="L183" s="58"/>
      <c r="M183" s="58"/>
      <c r="N183" s="58"/>
      <c r="O183" s="58"/>
      <c r="P183" s="58"/>
      <c r="Q183" s="58"/>
      <c r="R183" s="58"/>
      <c r="S183" s="58"/>
      <c r="T183" s="58"/>
      <c r="U183" s="58"/>
      <c r="V183" s="58"/>
      <c r="W183" s="58"/>
      <c r="X183" s="58"/>
    </row>
    <row r="184">
      <c r="A184" s="138"/>
      <c r="B184" s="138"/>
      <c r="C184" s="153"/>
      <c r="D184" s="138"/>
      <c r="E184" s="138"/>
      <c r="F184" s="138"/>
      <c r="G184" s="138"/>
      <c r="H184" s="138"/>
      <c r="I184" s="138"/>
      <c r="J184" s="138"/>
      <c r="K184" s="138"/>
      <c r="L184" s="58"/>
      <c r="M184" s="58"/>
      <c r="N184" s="58"/>
      <c r="O184" s="58"/>
      <c r="P184" s="58"/>
      <c r="Q184" s="58"/>
      <c r="R184" s="58"/>
      <c r="S184" s="58"/>
      <c r="T184" s="58"/>
      <c r="U184" s="58"/>
      <c r="V184" s="58"/>
      <c r="W184" s="58"/>
      <c r="X184" s="58"/>
    </row>
    <row r="185">
      <c r="A185" s="138"/>
      <c r="B185" s="138"/>
      <c r="C185" s="153"/>
      <c r="D185" s="138"/>
      <c r="E185" s="138"/>
      <c r="F185" s="138"/>
      <c r="G185" s="138"/>
      <c r="H185" s="138"/>
      <c r="I185" s="138"/>
      <c r="J185" s="138"/>
      <c r="K185" s="138"/>
      <c r="L185" s="58"/>
      <c r="M185" s="58"/>
      <c r="N185" s="58"/>
      <c r="O185" s="58"/>
      <c r="P185" s="58"/>
      <c r="Q185" s="58"/>
      <c r="R185" s="58"/>
      <c r="S185" s="58"/>
      <c r="T185" s="58"/>
      <c r="U185" s="58"/>
      <c r="V185" s="58"/>
      <c r="W185" s="58"/>
      <c r="X185" s="58"/>
    </row>
    <row r="186">
      <c r="A186" s="138"/>
      <c r="B186" s="138"/>
      <c r="C186" s="153"/>
      <c r="D186" s="138"/>
      <c r="E186" s="138"/>
      <c r="F186" s="138"/>
      <c r="G186" s="138"/>
      <c r="H186" s="138"/>
      <c r="I186" s="138"/>
      <c r="J186" s="138"/>
      <c r="K186" s="138"/>
      <c r="L186" s="58"/>
      <c r="M186" s="58"/>
      <c r="N186" s="58"/>
      <c r="O186" s="58"/>
      <c r="P186" s="58"/>
      <c r="Q186" s="58"/>
      <c r="R186" s="58"/>
      <c r="S186" s="58"/>
      <c r="T186" s="58"/>
      <c r="U186" s="58"/>
      <c r="V186" s="58"/>
      <c r="W186" s="58"/>
      <c r="X186" s="58"/>
    </row>
    <row r="187">
      <c r="A187" s="138"/>
      <c r="B187" s="138"/>
      <c r="C187" s="153"/>
      <c r="D187" s="138"/>
      <c r="E187" s="138"/>
      <c r="F187" s="138"/>
      <c r="G187" s="138"/>
      <c r="H187" s="138"/>
      <c r="I187" s="138"/>
      <c r="J187" s="138"/>
      <c r="K187" s="138"/>
      <c r="L187" s="58"/>
      <c r="M187" s="58"/>
      <c r="N187" s="58"/>
      <c r="O187" s="58"/>
      <c r="P187" s="58"/>
      <c r="Q187" s="58"/>
      <c r="R187" s="58"/>
      <c r="S187" s="58"/>
      <c r="T187" s="58"/>
      <c r="U187" s="58"/>
      <c r="V187" s="58"/>
      <c r="W187" s="58"/>
      <c r="X187" s="58"/>
    </row>
    <row r="188">
      <c r="A188" s="138"/>
      <c r="B188" s="138"/>
      <c r="C188" s="153"/>
      <c r="D188" s="138"/>
      <c r="E188" s="138"/>
      <c r="F188" s="138"/>
      <c r="G188" s="138"/>
      <c r="H188" s="138"/>
      <c r="I188" s="138"/>
      <c r="J188" s="138"/>
      <c r="K188" s="138"/>
      <c r="L188" s="58"/>
      <c r="M188" s="58"/>
      <c r="N188" s="58"/>
      <c r="O188" s="58"/>
      <c r="P188" s="58"/>
      <c r="Q188" s="58"/>
      <c r="R188" s="58"/>
      <c r="S188" s="58"/>
      <c r="T188" s="58"/>
      <c r="U188" s="58"/>
      <c r="V188" s="58"/>
      <c r="W188" s="58"/>
      <c r="X188" s="58"/>
    </row>
    <row r="189">
      <c r="A189" s="138"/>
      <c r="B189" s="138"/>
      <c r="C189" s="153"/>
      <c r="D189" s="138"/>
      <c r="E189" s="138"/>
      <c r="F189" s="138"/>
      <c r="G189" s="138"/>
      <c r="H189" s="138"/>
      <c r="I189" s="138"/>
      <c r="J189" s="138"/>
      <c r="K189" s="138"/>
      <c r="L189" s="58"/>
      <c r="M189" s="58"/>
      <c r="N189" s="58"/>
      <c r="O189" s="58"/>
      <c r="P189" s="58"/>
      <c r="Q189" s="58"/>
      <c r="R189" s="58"/>
      <c r="S189" s="58"/>
      <c r="T189" s="58"/>
      <c r="U189" s="58"/>
      <c r="V189" s="58"/>
      <c r="W189" s="58"/>
      <c r="X189" s="58"/>
    </row>
    <row r="190">
      <c r="A190" s="138"/>
      <c r="B190" s="138"/>
      <c r="C190" s="153"/>
      <c r="D190" s="138"/>
      <c r="E190" s="138"/>
      <c r="F190" s="138"/>
      <c r="G190" s="138"/>
      <c r="H190" s="138"/>
      <c r="I190" s="138"/>
      <c r="J190" s="138"/>
      <c r="K190" s="138"/>
      <c r="L190" s="58"/>
      <c r="M190" s="58"/>
      <c r="N190" s="58"/>
      <c r="O190" s="58"/>
      <c r="P190" s="58"/>
      <c r="Q190" s="58"/>
      <c r="R190" s="58"/>
      <c r="S190" s="58"/>
      <c r="T190" s="58"/>
      <c r="U190" s="58"/>
      <c r="V190" s="58"/>
      <c r="W190" s="58"/>
      <c r="X190" s="58"/>
    </row>
    <row r="191">
      <c r="A191" s="138"/>
      <c r="B191" s="138"/>
      <c r="C191" s="153"/>
      <c r="D191" s="138"/>
      <c r="E191" s="138"/>
      <c r="F191" s="138"/>
      <c r="G191" s="138"/>
      <c r="H191" s="138"/>
      <c r="I191" s="138"/>
      <c r="J191" s="138"/>
      <c r="K191" s="138"/>
      <c r="L191" s="58"/>
      <c r="M191" s="58"/>
      <c r="N191" s="58"/>
      <c r="O191" s="58"/>
      <c r="P191" s="58"/>
      <c r="Q191" s="58"/>
      <c r="R191" s="58"/>
      <c r="S191" s="58"/>
      <c r="T191" s="58"/>
      <c r="U191" s="58"/>
      <c r="V191" s="58"/>
      <c r="W191" s="58"/>
      <c r="X191" s="58"/>
    </row>
    <row r="192">
      <c r="A192" s="138"/>
      <c r="B192" s="138"/>
      <c r="C192" s="153"/>
      <c r="D192" s="138"/>
      <c r="E192" s="138"/>
      <c r="F192" s="138"/>
      <c r="G192" s="138"/>
      <c r="H192" s="138"/>
      <c r="I192" s="138"/>
      <c r="J192" s="138"/>
      <c r="K192" s="138"/>
      <c r="L192" s="58"/>
      <c r="M192" s="58"/>
      <c r="N192" s="58"/>
      <c r="O192" s="58"/>
      <c r="P192" s="58"/>
      <c r="Q192" s="58"/>
      <c r="R192" s="58"/>
      <c r="S192" s="58"/>
      <c r="T192" s="58"/>
      <c r="U192" s="58"/>
      <c r="V192" s="58"/>
      <c r="W192" s="58"/>
      <c r="X192" s="58"/>
    </row>
    <row r="193">
      <c r="A193" s="138"/>
      <c r="B193" s="138"/>
      <c r="C193" s="153"/>
      <c r="D193" s="138"/>
      <c r="E193" s="138"/>
      <c r="F193" s="138"/>
      <c r="G193" s="138"/>
      <c r="H193" s="138"/>
      <c r="I193" s="138"/>
      <c r="J193" s="138"/>
      <c r="K193" s="138"/>
      <c r="L193" s="58"/>
      <c r="M193" s="58"/>
      <c r="N193" s="58"/>
      <c r="O193" s="58"/>
      <c r="P193" s="58"/>
      <c r="Q193" s="58"/>
      <c r="R193" s="58"/>
      <c r="S193" s="58"/>
      <c r="T193" s="58"/>
      <c r="U193" s="58"/>
      <c r="V193" s="58"/>
      <c r="W193" s="58"/>
      <c r="X193" s="58"/>
    </row>
    <row r="194">
      <c r="A194" s="138"/>
      <c r="B194" s="138"/>
      <c r="C194" s="153"/>
      <c r="D194" s="138"/>
      <c r="E194" s="138"/>
      <c r="F194" s="138"/>
      <c r="G194" s="138"/>
      <c r="H194" s="138"/>
      <c r="I194" s="138"/>
      <c r="J194" s="138"/>
      <c r="K194" s="138"/>
      <c r="L194" s="58"/>
      <c r="M194" s="58"/>
      <c r="N194" s="58"/>
      <c r="O194" s="58"/>
      <c r="P194" s="58"/>
      <c r="Q194" s="58"/>
      <c r="R194" s="58"/>
      <c r="S194" s="58"/>
      <c r="T194" s="58"/>
      <c r="U194" s="58"/>
      <c r="V194" s="58"/>
      <c r="W194" s="58"/>
      <c r="X194" s="58"/>
    </row>
    <row r="195">
      <c r="A195" s="138"/>
      <c r="B195" s="138"/>
      <c r="C195" s="153"/>
      <c r="D195" s="138"/>
      <c r="E195" s="138"/>
      <c r="F195" s="138"/>
      <c r="G195" s="138"/>
      <c r="H195" s="138"/>
      <c r="I195" s="138"/>
      <c r="J195" s="138"/>
      <c r="K195" s="138"/>
      <c r="L195" s="58"/>
      <c r="M195" s="58"/>
      <c r="N195" s="58"/>
      <c r="O195" s="58"/>
      <c r="P195" s="58"/>
      <c r="Q195" s="58"/>
      <c r="R195" s="58"/>
      <c r="S195" s="58"/>
      <c r="T195" s="58"/>
      <c r="U195" s="58"/>
      <c r="V195" s="58"/>
      <c r="W195" s="58"/>
      <c r="X195" s="58"/>
    </row>
    <row r="196">
      <c r="A196" s="138"/>
      <c r="B196" s="138"/>
      <c r="C196" s="153"/>
      <c r="D196" s="138"/>
      <c r="E196" s="138"/>
      <c r="F196" s="138"/>
      <c r="G196" s="138"/>
      <c r="H196" s="138"/>
      <c r="I196" s="138"/>
      <c r="J196" s="138"/>
      <c r="K196" s="138"/>
      <c r="L196" s="58"/>
      <c r="M196" s="58"/>
      <c r="N196" s="58"/>
      <c r="O196" s="58"/>
      <c r="P196" s="58"/>
      <c r="Q196" s="58"/>
      <c r="R196" s="58"/>
      <c r="S196" s="58"/>
      <c r="T196" s="58"/>
      <c r="U196" s="58"/>
      <c r="V196" s="58"/>
      <c r="W196" s="58"/>
      <c r="X196" s="58"/>
    </row>
    <row r="197">
      <c r="A197" s="138"/>
      <c r="B197" s="138"/>
      <c r="C197" s="153"/>
      <c r="D197" s="138"/>
      <c r="E197" s="138"/>
      <c r="F197" s="138"/>
      <c r="G197" s="138"/>
      <c r="H197" s="138"/>
      <c r="I197" s="138"/>
      <c r="J197" s="138"/>
      <c r="K197" s="138"/>
      <c r="L197" s="58"/>
      <c r="M197" s="58"/>
      <c r="N197" s="58"/>
      <c r="O197" s="58"/>
      <c r="P197" s="58"/>
      <c r="Q197" s="58"/>
      <c r="R197" s="58"/>
      <c r="S197" s="58"/>
      <c r="T197" s="58"/>
      <c r="U197" s="58"/>
      <c r="V197" s="58"/>
      <c r="W197" s="58"/>
      <c r="X197" s="58"/>
    </row>
    <row r="198">
      <c r="A198" s="138"/>
      <c r="B198" s="138"/>
      <c r="C198" s="153"/>
      <c r="D198" s="138"/>
      <c r="E198" s="138"/>
      <c r="F198" s="138"/>
      <c r="G198" s="138"/>
      <c r="H198" s="138"/>
      <c r="I198" s="138"/>
      <c r="J198" s="138"/>
      <c r="K198" s="138"/>
      <c r="L198" s="58"/>
      <c r="M198" s="58"/>
      <c r="N198" s="58"/>
      <c r="O198" s="58"/>
      <c r="P198" s="58"/>
      <c r="Q198" s="58"/>
      <c r="R198" s="58"/>
      <c r="S198" s="58"/>
      <c r="T198" s="58"/>
      <c r="U198" s="58"/>
      <c r="V198" s="58"/>
      <c r="W198" s="58"/>
      <c r="X198" s="58"/>
    </row>
    <row r="199">
      <c r="A199" s="138"/>
      <c r="B199" s="138"/>
      <c r="C199" s="153"/>
      <c r="D199" s="138"/>
      <c r="E199" s="138"/>
      <c r="F199" s="138"/>
      <c r="G199" s="138"/>
      <c r="H199" s="138"/>
      <c r="I199" s="138"/>
      <c r="J199" s="138"/>
      <c r="K199" s="138"/>
      <c r="L199" s="58"/>
      <c r="M199" s="58"/>
      <c r="N199" s="58"/>
      <c r="O199" s="58"/>
      <c r="P199" s="58"/>
      <c r="Q199" s="58"/>
      <c r="R199" s="58"/>
      <c r="S199" s="58"/>
      <c r="T199" s="58"/>
      <c r="U199" s="58"/>
      <c r="V199" s="58"/>
      <c r="W199" s="58"/>
      <c r="X199" s="58"/>
    </row>
    <row r="200">
      <c r="A200" s="138"/>
      <c r="B200" s="138"/>
      <c r="C200" s="153"/>
      <c r="D200" s="138"/>
      <c r="E200" s="138"/>
      <c r="F200" s="138"/>
      <c r="G200" s="138"/>
      <c r="H200" s="138"/>
      <c r="I200" s="138"/>
      <c r="J200" s="138"/>
      <c r="K200" s="138"/>
      <c r="L200" s="58"/>
      <c r="M200" s="58"/>
      <c r="N200" s="58"/>
      <c r="O200" s="58"/>
      <c r="P200" s="58"/>
      <c r="Q200" s="58"/>
      <c r="R200" s="58"/>
      <c r="S200" s="58"/>
      <c r="T200" s="58"/>
      <c r="U200" s="58"/>
      <c r="V200" s="58"/>
      <c r="W200" s="58"/>
      <c r="X200" s="58"/>
    </row>
    <row r="201">
      <c r="A201" s="138"/>
      <c r="B201" s="138"/>
      <c r="C201" s="153"/>
      <c r="D201" s="138"/>
      <c r="E201" s="138"/>
      <c r="F201" s="138"/>
      <c r="G201" s="138"/>
      <c r="H201" s="138"/>
      <c r="I201" s="138"/>
      <c r="J201" s="138"/>
      <c r="K201" s="138"/>
      <c r="L201" s="58"/>
      <c r="M201" s="58"/>
      <c r="N201" s="58"/>
      <c r="O201" s="58"/>
      <c r="P201" s="58"/>
      <c r="Q201" s="58"/>
      <c r="R201" s="58"/>
      <c r="S201" s="58"/>
      <c r="T201" s="58"/>
      <c r="U201" s="58"/>
      <c r="V201" s="58"/>
      <c r="W201" s="58"/>
      <c r="X201" s="58"/>
    </row>
    <row r="202">
      <c r="A202" s="138"/>
      <c r="B202" s="138"/>
      <c r="C202" s="153"/>
      <c r="D202" s="138"/>
      <c r="E202" s="138"/>
      <c r="F202" s="138"/>
      <c r="G202" s="138"/>
      <c r="H202" s="138"/>
      <c r="I202" s="138"/>
      <c r="J202" s="138"/>
      <c r="K202" s="138"/>
      <c r="L202" s="58"/>
      <c r="M202" s="58"/>
      <c r="N202" s="58"/>
      <c r="O202" s="58"/>
      <c r="P202" s="58"/>
      <c r="Q202" s="58"/>
      <c r="R202" s="58"/>
      <c r="S202" s="58"/>
      <c r="T202" s="58"/>
      <c r="U202" s="58"/>
      <c r="V202" s="58"/>
      <c r="W202" s="58"/>
      <c r="X202" s="58"/>
    </row>
    <row r="203">
      <c r="A203" s="138"/>
      <c r="B203" s="138"/>
      <c r="C203" s="153"/>
      <c r="D203" s="138"/>
      <c r="E203" s="138"/>
      <c r="F203" s="138"/>
      <c r="G203" s="138"/>
      <c r="H203" s="138"/>
      <c r="I203" s="138"/>
      <c r="J203" s="138"/>
      <c r="K203" s="138"/>
      <c r="L203" s="58"/>
      <c r="M203" s="58"/>
      <c r="N203" s="58"/>
      <c r="O203" s="58"/>
      <c r="P203" s="58"/>
      <c r="Q203" s="58"/>
      <c r="R203" s="58"/>
      <c r="S203" s="58"/>
      <c r="T203" s="58"/>
      <c r="U203" s="58"/>
      <c r="V203" s="58"/>
      <c r="W203" s="58"/>
      <c r="X203" s="58"/>
    </row>
    <row r="204">
      <c r="A204" s="138"/>
      <c r="B204" s="138"/>
      <c r="C204" s="153"/>
      <c r="D204" s="138"/>
      <c r="E204" s="138"/>
      <c r="F204" s="138"/>
      <c r="G204" s="138"/>
      <c r="H204" s="138"/>
      <c r="I204" s="138"/>
      <c r="J204" s="138"/>
      <c r="K204" s="138"/>
      <c r="L204" s="58"/>
      <c r="M204" s="58"/>
      <c r="N204" s="58"/>
      <c r="O204" s="58"/>
      <c r="P204" s="58"/>
      <c r="Q204" s="58"/>
      <c r="R204" s="58"/>
      <c r="S204" s="58"/>
      <c r="T204" s="58"/>
      <c r="U204" s="58"/>
      <c r="V204" s="58"/>
      <c r="W204" s="58"/>
      <c r="X204" s="58"/>
    </row>
    <row r="205">
      <c r="A205" s="138"/>
      <c r="B205" s="138"/>
      <c r="C205" s="153"/>
      <c r="D205" s="138"/>
      <c r="E205" s="138"/>
      <c r="F205" s="138"/>
      <c r="G205" s="138"/>
      <c r="H205" s="138"/>
      <c r="I205" s="138"/>
      <c r="J205" s="138"/>
      <c r="K205" s="138"/>
      <c r="L205" s="58"/>
      <c r="M205" s="58"/>
      <c r="N205" s="58"/>
      <c r="O205" s="58"/>
      <c r="P205" s="58"/>
      <c r="Q205" s="58"/>
      <c r="R205" s="58"/>
      <c r="S205" s="58"/>
      <c r="T205" s="58"/>
      <c r="U205" s="58"/>
      <c r="V205" s="58"/>
      <c r="W205" s="58"/>
      <c r="X205" s="58"/>
    </row>
    <row r="206">
      <c r="A206" s="138"/>
      <c r="B206" s="138"/>
      <c r="C206" s="153"/>
      <c r="D206" s="138"/>
      <c r="E206" s="138"/>
      <c r="F206" s="138"/>
      <c r="G206" s="138"/>
      <c r="H206" s="138"/>
      <c r="I206" s="138"/>
      <c r="J206" s="138"/>
      <c r="K206" s="138"/>
      <c r="L206" s="58"/>
      <c r="M206" s="58"/>
      <c r="N206" s="58"/>
      <c r="O206" s="58"/>
      <c r="P206" s="58"/>
      <c r="Q206" s="58"/>
      <c r="R206" s="58"/>
      <c r="S206" s="58"/>
      <c r="T206" s="58"/>
      <c r="U206" s="58"/>
      <c r="V206" s="58"/>
      <c r="W206" s="58"/>
      <c r="X206" s="58"/>
    </row>
    <row r="207">
      <c r="A207" s="138"/>
      <c r="B207" s="138"/>
      <c r="C207" s="153"/>
      <c r="D207" s="138"/>
      <c r="E207" s="138"/>
      <c r="F207" s="138"/>
      <c r="G207" s="138"/>
      <c r="H207" s="138"/>
      <c r="I207" s="138"/>
      <c r="J207" s="138"/>
      <c r="K207" s="138"/>
      <c r="L207" s="58"/>
      <c r="M207" s="58"/>
      <c r="N207" s="58"/>
      <c r="O207" s="58"/>
      <c r="P207" s="58"/>
      <c r="Q207" s="58"/>
      <c r="R207" s="58"/>
      <c r="S207" s="58"/>
      <c r="T207" s="58"/>
      <c r="U207" s="58"/>
      <c r="V207" s="58"/>
      <c r="W207" s="58"/>
      <c r="X207" s="58"/>
    </row>
    <row r="208">
      <c r="A208" s="138"/>
      <c r="B208" s="138"/>
      <c r="C208" s="153"/>
      <c r="D208" s="138"/>
      <c r="E208" s="138"/>
      <c r="F208" s="138"/>
      <c r="G208" s="138"/>
      <c r="H208" s="138"/>
      <c r="I208" s="138"/>
      <c r="J208" s="138"/>
      <c r="K208" s="138"/>
      <c r="L208" s="58"/>
      <c r="M208" s="58"/>
      <c r="N208" s="58"/>
      <c r="O208" s="58"/>
      <c r="P208" s="58"/>
      <c r="Q208" s="58"/>
      <c r="R208" s="58"/>
      <c r="S208" s="58"/>
      <c r="T208" s="58"/>
      <c r="U208" s="58"/>
      <c r="V208" s="58"/>
      <c r="W208" s="58"/>
      <c r="X208" s="58"/>
    </row>
    <row r="209">
      <c r="A209" s="138"/>
      <c r="B209" s="138"/>
      <c r="C209" s="153"/>
      <c r="D209" s="138"/>
      <c r="E209" s="138"/>
      <c r="F209" s="138"/>
      <c r="G209" s="138"/>
      <c r="H209" s="138"/>
      <c r="I209" s="138"/>
      <c r="J209" s="138"/>
      <c r="K209" s="138"/>
      <c r="L209" s="58"/>
      <c r="M209" s="58"/>
      <c r="N209" s="58"/>
      <c r="O209" s="58"/>
      <c r="P209" s="58"/>
      <c r="Q209" s="58"/>
      <c r="R209" s="58"/>
      <c r="S209" s="58"/>
      <c r="T209" s="58"/>
      <c r="U209" s="58"/>
      <c r="V209" s="58"/>
      <c r="W209" s="58"/>
      <c r="X209" s="58"/>
    </row>
    <row r="210">
      <c r="A210" s="138"/>
      <c r="B210" s="138"/>
      <c r="C210" s="153"/>
      <c r="D210" s="138"/>
      <c r="E210" s="138"/>
      <c r="F210" s="138"/>
      <c r="G210" s="138"/>
      <c r="H210" s="138"/>
      <c r="I210" s="138"/>
      <c r="J210" s="138"/>
      <c r="K210" s="138"/>
      <c r="L210" s="58"/>
      <c r="M210" s="58"/>
      <c r="N210" s="58"/>
      <c r="O210" s="58"/>
      <c r="P210" s="58"/>
      <c r="Q210" s="58"/>
      <c r="R210" s="58"/>
      <c r="S210" s="58"/>
      <c r="T210" s="58"/>
      <c r="U210" s="58"/>
      <c r="V210" s="58"/>
      <c r="W210" s="58"/>
      <c r="X210" s="58"/>
    </row>
    <row r="211">
      <c r="A211" s="138"/>
      <c r="B211" s="138"/>
      <c r="C211" s="153"/>
      <c r="D211" s="138"/>
      <c r="E211" s="138"/>
      <c r="F211" s="138"/>
      <c r="G211" s="138"/>
      <c r="H211" s="138"/>
      <c r="I211" s="138"/>
      <c r="J211" s="138"/>
      <c r="K211" s="138"/>
      <c r="L211" s="58"/>
      <c r="M211" s="58"/>
      <c r="N211" s="58"/>
      <c r="O211" s="58"/>
      <c r="P211" s="58"/>
      <c r="Q211" s="58"/>
      <c r="R211" s="58"/>
      <c r="S211" s="58"/>
      <c r="T211" s="58"/>
      <c r="U211" s="58"/>
      <c r="V211" s="58"/>
      <c r="W211" s="58"/>
      <c r="X211" s="58"/>
    </row>
    <row r="212">
      <c r="A212" s="138"/>
      <c r="B212" s="138"/>
      <c r="C212" s="153"/>
      <c r="D212" s="138"/>
      <c r="E212" s="138"/>
      <c r="F212" s="138"/>
      <c r="G212" s="138"/>
      <c r="H212" s="138"/>
      <c r="I212" s="138"/>
      <c r="J212" s="138"/>
      <c r="K212" s="138"/>
      <c r="L212" s="58"/>
      <c r="M212" s="58"/>
      <c r="N212" s="58"/>
      <c r="O212" s="58"/>
      <c r="P212" s="58"/>
      <c r="Q212" s="58"/>
      <c r="R212" s="58"/>
      <c r="S212" s="58"/>
      <c r="T212" s="58"/>
      <c r="U212" s="58"/>
      <c r="V212" s="58"/>
      <c r="W212" s="58"/>
      <c r="X212" s="58"/>
    </row>
    <row r="213">
      <c r="A213" s="138"/>
      <c r="B213" s="138"/>
      <c r="C213" s="153"/>
      <c r="D213" s="138"/>
      <c r="E213" s="138"/>
      <c r="F213" s="138"/>
      <c r="G213" s="138"/>
      <c r="H213" s="138"/>
      <c r="I213" s="138"/>
      <c r="J213" s="138"/>
      <c r="K213" s="138"/>
      <c r="L213" s="58"/>
      <c r="M213" s="58"/>
      <c r="N213" s="58"/>
      <c r="O213" s="58"/>
      <c r="P213" s="58"/>
      <c r="Q213" s="58"/>
      <c r="R213" s="58"/>
      <c r="S213" s="58"/>
      <c r="T213" s="58"/>
      <c r="U213" s="58"/>
      <c r="V213" s="58"/>
      <c r="W213" s="58"/>
      <c r="X213" s="58"/>
    </row>
    <row r="214">
      <c r="A214" s="138"/>
      <c r="B214" s="138"/>
      <c r="C214" s="153"/>
      <c r="D214" s="138"/>
      <c r="E214" s="138"/>
      <c r="F214" s="138"/>
      <c r="G214" s="138"/>
      <c r="H214" s="138"/>
      <c r="I214" s="138"/>
      <c r="J214" s="138"/>
      <c r="K214" s="138"/>
      <c r="L214" s="58"/>
      <c r="M214" s="58"/>
      <c r="N214" s="58"/>
      <c r="O214" s="58"/>
      <c r="P214" s="58"/>
      <c r="Q214" s="58"/>
      <c r="R214" s="58"/>
      <c r="S214" s="58"/>
      <c r="T214" s="58"/>
      <c r="U214" s="58"/>
      <c r="V214" s="58"/>
      <c r="W214" s="58"/>
      <c r="X214" s="58"/>
    </row>
    <row r="215">
      <c r="A215" s="138"/>
      <c r="B215" s="138"/>
      <c r="C215" s="153"/>
      <c r="D215" s="138"/>
      <c r="E215" s="138"/>
      <c r="F215" s="138"/>
      <c r="G215" s="138"/>
      <c r="H215" s="138"/>
      <c r="I215" s="138"/>
      <c r="J215" s="138"/>
      <c r="K215" s="138"/>
      <c r="L215" s="58"/>
      <c r="M215" s="58"/>
      <c r="N215" s="58"/>
      <c r="O215" s="58"/>
      <c r="P215" s="58"/>
      <c r="Q215" s="58"/>
      <c r="R215" s="58"/>
      <c r="S215" s="58"/>
      <c r="T215" s="58"/>
      <c r="U215" s="58"/>
      <c r="V215" s="58"/>
      <c r="W215" s="58"/>
      <c r="X215" s="58"/>
    </row>
    <row r="216">
      <c r="A216" s="138"/>
      <c r="B216" s="138"/>
      <c r="C216" s="153"/>
      <c r="D216" s="138"/>
      <c r="E216" s="138"/>
      <c r="F216" s="138"/>
      <c r="G216" s="138"/>
      <c r="H216" s="138"/>
      <c r="I216" s="138"/>
      <c r="J216" s="138"/>
      <c r="K216" s="138"/>
      <c r="L216" s="58"/>
      <c r="M216" s="58"/>
      <c r="N216" s="58"/>
      <c r="O216" s="58"/>
      <c r="P216" s="58"/>
      <c r="Q216" s="58"/>
      <c r="R216" s="58"/>
      <c r="S216" s="58"/>
      <c r="T216" s="58"/>
      <c r="U216" s="58"/>
      <c r="V216" s="58"/>
      <c r="W216" s="58"/>
      <c r="X216" s="58"/>
    </row>
    <row r="217">
      <c r="A217" s="138"/>
      <c r="B217" s="138"/>
      <c r="C217" s="153"/>
      <c r="D217" s="138"/>
      <c r="E217" s="138"/>
      <c r="F217" s="138"/>
      <c r="G217" s="138"/>
      <c r="H217" s="138"/>
      <c r="I217" s="138"/>
      <c r="J217" s="138"/>
      <c r="K217" s="138"/>
      <c r="L217" s="58"/>
      <c r="M217" s="58"/>
      <c r="N217" s="58"/>
      <c r="O217" s="58"/>
      <c r="P217" s="58"/>
      <c r="Q217" s="58"/>
      <c r="R217" s="58"/>
      <c r="S217" s="58"/>
      <c r="T217" s="58"/>
      <c r="U217" s="58"/>
      <c r="V217" s="58"/>
      <c r="W217" s="58"/>
      <c r="X217" s="58"/>
    </row>
    <row r="218">
      <c r="A218" s="138"/>
      <c r="B218" s="138"/>
      <c r="C218" s="153"/>
      <c r="D218" s="138"/>
      <c r="E218" s="138"/>
      <c r="F218" s="138"/>
      <c r="G218" s="138"/>
      <c r="H218" s="138"/>
      <c r="I218" s="138"/>
      <c r="J218" s="138"/>
      <c r="K218" s="138"/>
      <c r="L218" s="58"/>
      <c r="M218" s="58"/>
      <c r="N218" s="58"/>
      <c r="O218" s="58"/>
      <c r="P218" s="58"/>
      <c r="Q218" s="58"/>
      <c r="R218" s="58"/>
      <c r="S218" s="58"/>
      <c r="T218" s="58"/>
      <c r="U218" s="58"/>
      <c r="V218" s="58"/>
      <c r="W218" s="58"/>
      <c r="X218" s="58"/>
    </row>
    <row r="219">
      <c r="A219" s="138"/>
      <c r="B219" s="138"/>
      <c r="C219" s="153"/>
      <c r="D219" s="138"/>
      <c r="E219" s="138"/>
      <c r="F219" s="138"/>
      <c r="G219" s="138"/>
      <c r="H219" s="138"/>
      <c r="I219" s="138"/>
      <c r="J219" s="138"/>
      <c r="K219" s="138"/>
      <c r="L219" s="58"/>
      <c r="M219" s="58"/>
      <c r="N219" s="58"/>
      <c r="O219" s="58"/>
      <c r="P219" s="58"/>
      <c r="Q219" s="58"/>
      <c r="R219" s="58"/>
      <c r="S219" s="58"/>
      <c r="T219" s="58"/>
      <c r="U219" s="58"/>
      <c r="V219" s="58"/>
      <c r="W219" s="58"/>
      <c r="X219" s="58"/>
    </row>
    <row r="220">
      <c r="A220" s="138"/>
      <c r="B220" s="138"/>
      <c r="C220" s="153"/>
      <c r="D220" s="138"/>
      <c r="E220" s="138"/>
      <c r="F220" s="138"/>
      <c r="G220" s="138"/>
      <c r="H220" s="138"/>
      <c r="I220" s="138"/>
      <c r="J220" s="138"/>
      <c r="K220" s="138"/>
      <c r="L220" s="58"/>
      <c r="M220" s="58"/>
      <c r="N220" s="58"/>
      <c r="O220" s="58"/>
      <c r="P220" s="58"/>
      <c r="Q220" s="58"/>
      <c r="R220" s="58"/>
      <c r="S220" s="58"/>
      <c r="T220" s="58"/>
      <c r="U220" s="58"/>
      <c r="V220" s="58"/>
      <c r="W220" s="58"/>
      <c r="X220" s="58"/>
    </row>
    <row r="221">
      <c r="A221" s="138"/>
      <c r="B221" s="138"/>
      <c r="C221" s="153"/>
      <c r="D221" s="138"/>
      <c r="E221" s="138"/>
      <c r="F221" s="138"/>
      <c r="G221" s="138"/>
      <c r="H221" s="138"/>
      <c r="I221" s="138"/>
      <c r="J221" s="138"/>
      <c r="K221" s="138"/>
      <c r="L221" s="58"/>
      <c r="M221" s="58"/>
      <c r="N221" s="58"/>
      <c r="O221" s="58"/>
      <c r="P221" s="58"/>
      <c r="Q221" s="58"/>
      <c r="R221" s="58"/>
      <c r="S221" s="58"/>
      <c r="T221" s="58"/>
      <c r="U221" s="58"/>
      <c r="V221" s="58"/>
      <c r="W221" s="58"/>
      <c r="X221" s="58"/>
    </row>
    <row r="222">
      <c r="A222" s="138"/>
      <c r="B222" s="138"/>
      <c r="C222" s="153"/>
      <c r="D222" s="138"/>
      <c r="E222" s="138"/>
      <c r="F222" s="138"/>
      <c r="G222" s="138"/>
      <c r="H222" s="138"/>
      <c r="I222" s="138"/>
      <c r="J222" s="138"/>
      <c r="K222" s="138"/>
      <c r="L222" s="58"/>
      <c r="M222" s="58"/>
      <c r="N222" s="58"/>
      <c r="O222" s="58"/>
      <c r="P222" s="58"/>
      <c r="Q222" s="58"/>
      <c r="R222" s="58"/>
      <c r="S222" s="58"/>
      <c r="T222" s="58"/>
      <c r="U222" s="58"/>
      <c r="V222" s="58"/>
      <c r="W222" s="58"/>
      <c r="X222" s="58"/>
    </row>
    <row r="223">
      <c r="A223" s="138"/>
      <c r="B223" s="138"/>
      <c r="C223" s="153"/>
      <c r="D223" s="138"/>
      <c r="E223" s="138"/>
      <c r="F223" s="138"/>
      <c r="G223" s="138"/>
      <c r="H223" s="138"/>
      <c r="I223" s="138"/>
      <c r="J223" s="138"/>
      <c r="K223" s="138"/>
      <c r="L223" s="58"/>
      <c r="M223" s="58"/>
      <c r="N223" s="58"/>
      <c r="O223" s="58"/>
      <c r="P223" s="58"/>
      <c r="Q223" s="58"/>
      <c r="R223" s="58"/>
      <c r="S223" s="58"/>
      <c r="T223" s="58"/>
      <c r="U223" s="58"/>
      <c r="V223" s="58"/>
      <c r="W223" s="58"/>
      <c r="X223" s="58"/>
    </row>
    <row r="224">
      <c r="A224" s="138"/>
      <c r="B224" s="138"/>
      <c r="C224" s="153"/>
      <c r="D224" s="138"/>
      <c r="E224" s="138"/>
      <c r="F224" s="138"/>
      <c r="G224" s="138"/>
      <c r="H224" s="138"/>
      <c r="I224" s="138"/>
      <c r="J224" s="138"/>
      <c r="K224" s="138"/>
      <c r="L224" s="58"/>
      <c r="M224" s="58"/>
      <c r="N224" s="58"/>
      <c r="O224" s="58"/>
      <c r="P224" s="58"/>
      <c r="Q224" s="58"/>
      <c r="R224" s="58"/>
      <c r="S224" s="58"/>
      <c r="T224" s="58"/>
      <c r="U224" s="58"/>
      <c r="V224" s="58"/>
      <c r="W224" s="58"/>
      <c r="X224" s="58"/>
    </row>
    <row r="225">
      <c r="A225" s="138"/>
      <c r="B225" s="138"/>
      <c r="C225" s="153"/>
      <c r="D225" s="138"/>
      <c r="E225" s="138"/>
      <c r="F225" s="138"/>
      <c r="G225" s="138"/>
      <c r="H225" s="138"/>
      <c r="I225" s="138"/>
      <c r="J225" s="138"/>
      <c r="K225" s="138"/>
      <c r="L225" s="58"/>
      <c r="M225" s="58"/>
      <c r="N225" s="58"/>
      <c r="O225" s="58"/>
      <c r="P225" s="58"/>
      <c r="Q225" s="58"/>
      <c r="R225" s="58"/>
      <c r="S225" s="58"/>
      <c r="T225" s="58"/>
      <c r="U225" s="58"/>
      <c r="V225" s="58"/>
      <c r="W225" s="58"/>
      <c r="X225" s="58"/>
    </row>
    <row r="226">
      <c r="A226" s="138"/>
      <c r="B226" s="138"/>
      <c r="C226" s="153"/>
      <c r="D226" s="138"/>
      <c r="E226" s="138"/>
      <c r="F226" s="138"/>
      <c r="G226" s="138"/>
      <c r="H226" s="138"/>
      <c r="I226" s="138"/>
      <c r="J226" s="138"/>
      <c r="K226" s="138"/>
      <c r="L226" s="58"/>
      <c r="M226" s="58"/>
      <c r="N226" s="58"/>
      <c r="O226" s="58"/>
      <c r="P226" s="58"/>
      <c r="Q226" s="58"/>
      <c r="R226" s="58"/>
      <c r="S226" s="58"/>
      <c r="T226" s="58"/>
      <c r="U226" s="58"/>
      <c r="V226" s="58"/>
      <c r="W226" s="58"/>
      <c r="X226" s="58"/>
    </row>
    <row r="227">
      <c r="A227" s="138"/>
      <c r="B227" s="138"/>
      <c r="C227" s="153"/>
      <c r="D227" s="138"/>
      <c r="E227" s="138"/>
      <c r="F227" s="138"/>
      <c r="G227" s="138"/>
      <c r="H227" s="138"/>
      <c r="I227" s="138"/>
      <c r="J227" s="138"/>
      <c r="K227" s="138"/>
      <c r="L227" s="58"/>
      <c r="M227" s="58"/>
      <c r="N227" s="58"/>
      <c r="O227" s="58"/>
      <c r="P227" s="58"/>
      <c r="Q227" s="58"/>
      <c r="R227" s="58"/>
      <c r="S227" s="58"/>
      <c r="T227" s="58"/>
      <c r="U227" s="58"/>
      <c r="V227" s="58"/>
      <c r="W227" s="58"/>
      <c r="X227" s="58"/>
    </row>
    <row r="228">
      <c r="A228" s="138"/>
      <c r="B228" s="138"/>
      <c r="C228" s="153"/>
      <c r="D228" s="138"/>
      <c r="E228" s="138"/>
      <c r="F228" s="138"/>
      <c r="G228" s="138"/>
      <c r="H228" s="138"/>
      <c r="I228" s="138"/>
      <c r="J228" s="138"/>
      <c r="K228" s="138"/>
      <c r="L228" s="58"/>
      <c r="M228" s="58"/>
      <c r="N228" s="58"/>
      <c r="O228" s="58"/>
      <c r="P228" s="58"/>
      <c r="Q228" s="58"/>
      <c r="R228" s="58"/>
      <c r="S228" s="58"/>
      <c r="T228" s="58"/>
      <c r="U228" s="58"/>
      <c r="V228" s="58"/>
      <c r="W228" s="58"/>
      <c r="X228" s="58"/>
    </row>
    <row r="229">
      <c r="A229" s="138"/>
      <c r="B229" s="138"/>
      <c r="C229" s="153"/>
      <c r="D229" s="138"/>
      <c r="E229" s="138"/>
      <c r="F229" s="138"/>
      <c r="G229" s="138"/>
      <c r="H229" s="138"/>
      <c r="I229" s="138"/>
      <c r="J229" s="138"/>
      <c r="K229" s="138"/>
      <c r="L229" s="58"/>
      <c r="M229" s="58"/>
      <c r="N229" s="58"/>
      <c r="O229" s="58"/>
      <c r="P229" s="58"/>
      <c r="Q229" s="58"/>
      <c r="R229" s="58"/>
      <c r="S229" s="58"/>
      <c r="T229" s="58"/>
      <c r="U229" s="58"/>
      <c r="V229" s="58"/>
      <c r="W229" s="58"/>
      <c r="X229" s="58"/>
    </row>
    <row r="230">
      <c r="A230" s="138"/>
      <c r="B230" s="138"/>
      <c r="C230" s="153"/>
      <c r="D230" s="138"/>
      <c r="E230" s="138"/>
      <c r="F230" s="138"/>
      <c r="G230" s="138"/>
      <c r="H230" s="138"/>
      <c r="I230" s="138"/>
      <c r="J230" s="138"/>
      <c r="K230" s="138"/>
      <c r="L230" s="58"/>
      <c r="M230" s="58"/>
      <c r="N230" s="58"/>
      <c r="O230" s="58"/>
      <c r="P230" s="58"/>
      <c r="Q230" s="58"/>
      <c r="R230" s="58"/>
      <c r="S230" s="58"/>
      <c r="T230" s="58"/>
      <c r="U230" s="58"/>
      <c r="V230" s="58"/>
      <c r="W230" s="58"/>
      <c r="X230" s="58"/>
    </row>
    <row r="231">
      <c r="A231" s="138"/>
      <c r="B231" s="138"/>
      <c r="C231" s="153"/>
      <c r="D231" s="138"/>
      <c r="E231" s="138"/>
      <c r="F231" s="138"/>
      <c r="G231" s="138"/>
      <c r="H231" s="138"/>
      <c r="I231" s="138"/>
      <c r="J231" s="138"/>
      <c r="K231" s="138"/>
      <c r="L231" s="58"/>
      <c r="M231" s="58"/>
      <c r="N231" s="58"/>
      <c r="O231" s="58"/>
      <c r="P231" s="58"/>
      <c r="Q231" s="58"/>
      <c r="R231" s="58"/>
      <c r="S231" s="58"/>
      <c r="T231" s="58"/>
      <c r="U231" s="58"/>
      <c r="V231" s="58"/>
      <c r="W231" s="58"/>
      <c r="X231" s="58"/>
    </row>
    <row r="232">
      <c r="A232" s="138"/>
      <c r="B232" s="138"/>
      <c r="C232" s="153"/>
      <c r="D232" s="138"/>
      <c r="E232" s="138"/>
      <c r="F232" s="138"/>
      <c r="G232" s="138"/>
      <c r="H232" s="138"/>
      <c r="I232" s="138"/>
      <c r="J232" s="138"/>
      <c r="K232" s="138"/>
      <c r="L232" s="58"/>
      <c r="M232" s="58"/>
      <c r="N232" s="58"/>
      <c r="O232" s="58"/>
      <c r="P232" s="58"/>
      <c r="Q232" s="58"/>
      <c r="R232" s="58"/>
      <c r="S232" s="58"/>
      <c r="T232" s="58"/>
      <c r="U232" s="58"/>
      <c r="V232" s="58"/>
      <c r="W232" s="58"/>
      <c r="X232" s="58"/>
    </row>
    <row r="233">
      <c r="A233" s="138"/>
      <c r="B233" s="138"/>
      <c r="C233" s="153"/>
      <c r="D233" s="138"/>
      <c r="E233" s="138"/>
      <c r="F233" s="138"/>
      <c r="G233" s="138"/>
      <c r="H233" s="138"/>
      <c r="I233" s="138"/>
      <c r="J233" s="138"/>
      <c r="K233" s="138"/>
      <c r="L233" s="58"/>
      <c r="M233" s="58"/>
      <c r="N233" s="58"/>
      <c r="O233" s="58"/>
      <c r="P233" s="58"/>
      <c r="Q233" s="58"/>
      <c r="R233" s="58"/>
      <c r="S233" s="58"/>
      <c r="T233" s="58"/>
      <c r="U233" s="58"/>
      <c r="V233" s="58"/>
      <c r="W233" s="58"/>
      <c r="X233" s="58"/>
    </row>
    <row r="234">
      <c r="A234" s="138"/>
      <c r="B234" s="138"/>
      <c r="C234" s="153"/>
      <c r="D234" s="138"/>
      <c r="E234" s="138"/>
      <c r="F234" s="138"/>
      <c r="G234" s="138"/>
      <c r="H234" s="138"/>
      <c r="I234" s="138"/>
      <c r="J234" s="138"/>
      <c r="K234" s="138"/>
      <c r="L234" s="58"/>
      <c r="M234" s="58"/>
      <c r="N234" s="58"/>
      <c r="O234" s="58"/>
      <c r="P234" s="58"/>
      <c r="Q234" s="58"/>
      <c r="R234" s="58"/>
      <c r="S234" s="58"/>
      <c r="T234" s="58"/>
      <c r="U234" s="58"/>
      <c r="V234" s="58"/>
      <c r="W234" s="58"/>
      <c r="X234" s="58"/>
    </row>
    <row r="235">
      <c r="A235" s="138"/>
      <c r="B235" s="138"/>
      <c r="C235" s="153"/>
      <c r="D235" s="138"/>
      <c r="E235" s="138"/>
      <c r="F235" s="138"/>
      <c r="G235" s="138"/>
      <c r="H235" s="138"/>
      <c r="I235" s="138"/>
      <c r="J235" s="138"/>
      <c r="K235" s="138"/>
      <c r="L235" s="58"/>
      <c r="M235" s="58"/>
      <c r="N235" s="58"/>
      <c r="O235" s="58"/>
      <c r="P235" s="58"/>
      <c r="Q235" s="58"/>
      <c r="R235" s="58"/>
      <c r="S235" s="58"/>
      <c r="T235" s="58"/>
      <c r="U235" s="58"/>
      <c r="V235" s="58"/>
      <c r="W235" s="58"/>
      <c r="X235" s="58"/>
    </row>
    <row r="236">
      <c r="A236" s="138"/>
      <c r="B236" s="138"/>
      <c r="C236" s="153"/>
      <c r="D236" s="138"/>
      <c r="E236" s="138"/>
      <c r="F236" s="138"/>
      <c r="G236" s="138"/>
      <c r="H236" s="138"/>
      <c r="I236" s="138"/>
      <c r="J236" s="138"/>
      <c r="K236" s="138"/>
      <c r="L236" s="58"/>
      <c r="M236" s="58"/>
      <c r="N236" s="58"/>
      <c r="O236" s="58"/>
      <c r="P236" s="58"/>
      <c r="Q236" s="58"/>
      <c r="R236" s="58"/>
      <c r="S236" s="58"/>
      <c r="T236" s="58"/>
      <c r="U236" s="58"/>
      <c r="V236" s="58"/>
      <c r="W236" s="58"/>
      <c r="X236" s="58"/>
    </row>
    <row r="237">
      <c r="A237" s="138"/>
      <c r="B237" s="138"/>
      <c r="C237" s="153"/>
      <c r="D237" s="138"/>
      <c r="E237" s="138"/>
      <c r="F237" s="138"/>
      <c r="G237" s="138"/>
      <c r="H237" s="138"/>
      <c r="I237" s="138"/>
      <c r="J237" s="138"/>
      <c r="K237" s="138"/>
      <c r="L237" s="58"/>
      <c r="M237" s="58"/>
      <c r="N237" s="58"/>
      <c r="O237" s="58"/>
      <c r="P237" s="58"/>
      <c r="Q237" s="58"/>
      <c r="R237" s="58"/>
      <c r="S237" s="58"/>
      <c r="T237" s="58"/>
      <c r="U237" s="58"/>
      <c r="V237" s="58"/>
      <c r="W237" s="58"/>
      <c r="X237" s="58"/>
    </row>
    <row r="238">
      <c r="A238" s="138"/>
      <c r="B238" s="138"/>
      <c r="C238" s="153"/>
      <c r="D238" s="138"/>
      <c r="E238" s="138"/>
      <c r="F238" s="138"/>
      <c r="G238" s="138"/>
      <c r="H238" s="138"/>
      <c r="I238" s="138"/>
      <c r="J238" s="138"/>
      <c r="K238" s="138"/>
      <c r="L238" s="58"/>
      <c r="M238" s="58"/>
      <c r="N238" s="58"/>
      <c r="O238" s="58"/>
      <c r="P238" s="58"/>
      <c r="Q238" s="58"/>
      <c r="R238" s="58"/>
      <c r="S238" s="58"/>
      <c r="T238" s="58"/>
      <c r="U238" s="58"/>
      <c r="V238" s="58"/>
      <c r="W238" s="58"/>
      <c r="X238" s="58"/>
    </row>
    <row r="239">
      <c r="A239" s="138"/>
      <c r="B239" s="138"/>
      <c r="C239" s="153"/>
      <c r="D239" s="138"/>
      <c r="E239" s="138"/>
      <c r="F239" s="138"/>
      <c r="G239" s="138"/>
      <c r="H239" s="138"/>
      <c r="I239" s="138"/>
      <c r="J239" s="138"/>
      <c r="K239" s="138"/>
      <c r="L239" s="58"/>
      <c r="M239" s="58"/>
      <c r="N239" s="58"/>
      <c r="O239" s="58"/>
      <c r="P239" s="58"/>
      <c r="Q239" s="58"/>
      <c r="R239" s="58"/>
      <c r="S239" s="58"/>
      <c r="T239" s="58"/>
      <c r="U239" s="58"/>
      <c r="V239" s="58"/>
      <c r="W239" s="58"/>
      <c r="X239" s="58"/>
    </row>
    <row r="240">
      <c r="A240" s="138"/>
      <c r="B240" s="138"/>
      <c r="C240" s="153"/>
      <c r="D240" s="138"/>
      <c r="E240" s="138"/>
      <c r="F240" s="138"/>
      <c r="G240" s="138"/>
      <c r="H240" s="138"/>
      <c r="I240" s="138"/>
      <c r="J240" s="138"/>
      <c r="K240" s="138"/>
      <c r="L240" s="58"/>
      <c r="M240" s="58"/>
      <c r="N240" s="58"/>
      <c r="O240" s="58"/>
      <c r="P240" s="58"/>
      <c r="Q240" s="58"/>
      <c r="R240" s="58"/>
      <c r="S240" s="58"/>
      <c r="T240" s="58"/>
      <c r="U240" s="58"/>
      <c r="V240" s="58"/>
      <c r="W240" s="58"/>
      <c r="X240" s="58"/>
    </row>
    <row r="241">
      <c r="A241" s="138"/>
      <c r="B241" s="138"/>
      <c r="C241" s="153"/>
      <c r="D241" s="138"/>
      <c r="E241" s="138"/>
      <c r="F241" s="138"/>
      <c r="G241" s="138"/>
      <c r="H241" s="138"/>
      <c r="I241" s="138"/>
      <c r="J241" s="138"/>
      <c r="K241" s="138"/>
      <c r="L241" s="58"/>
      <c r="M241" s="58"/>
      <c r="N241" s="58"/>
      <c r="O241" s="58"/>
      <c r="P241" s="58"/>
      <c r="Q241" s="58"/>
      <c r="R241" s="58"/>
      <c r="S241" s="58"/>
      <c r="T241" s="58"/>
      <c r="U241" s="58"/>
      <c r="V241" s="58"/>
      <c r="W241" s="58"/>
      <c r="X241" s="58"/>
    </row>
    <row r="242">
      <c r="A242" s="138"/>
      <c r="B242" s="138"/>
      <c r="C242" s="153"/>
      <c r="D242" s="138"/>
      <c r="E242" s="138"/>
      <c r="F242" s="138"/>
      <c r="G242" s="138"/>
      <c r="H242" s="138"/>
      <c r="I242" s="138"/>
      <c r="J242" s="138"/>
      <c r="K242" s="138"/>
      <c r="L242" s="58"/>
      <c r="M242" s="58"/>
      <c r="N242" s="58"/>
      <c r="O242" s="58"/>
      <c r="P242" s="58"/>
      <c r="Q242" s="58"/>
      <c r="R242" s="58"/>
      <c r="S242" s="58"/>
      <c r="T242" s="58"/>
      <c r="U242" s="58"/>
      <c r="V242" s="58"/>
      <c r="W242" s="58"/>
      <c r="X242" s="58"/>
    </row>
    <row r="243">
      <c r="A243" s="138"/>
      <c r="B243" s="138"/>
      <c r="C243" s="153"/>
      <c r="D243" s="138"/>
      <c r="E243" s="138"/>
      <c r="F243" s="138"/>
      <c r="G243" s="138"/>
      <c r="H243" s="138"/>
      <c r="I243" s="138"/>
      <c r="J243" s="138"/>
      <c r="K243" s="138"/>
      <c r="L243" s="58"/>
      <c r="M243" s="58"/>
      <c r="N243" s="58"/>
      <c r="O243" s="58"/>
      <c r="P243" s="58"/>
      <c r="Q243" s="58"/>
      <c r="R243" s="58"/>
      <c r="S243" s="58"/>
      <c r="T243" s="58"/>
      <c r="U243" s="58"/>
      <c r="V243" s="58"/>
      <c r="W243" s="58"/>
      <c r="X243" s="58"/>
    </row>
    <row r="244">
      <c r="A244" s="138"/>
      <c r="B244" s="138"/>
      <c r="C244" s="153"/>
      <c r="D244" s="138"/>
      <c r="E244" s="138"/>
      <c r="F244" s="138"/>
      <c r="G244" s="138"/>
      <c r="H244" s="138"/>
      <c r="I244" s="138"/>
      <c r="J244" s="138"/>
      <c r="K244" s="138"/>
      <c r="L244" s="58"/>
      <c r="M244" s="58"/>
      <c r="N244" s="58"/>
      <c r="O244" s="58"/>
      <c r="P244" s="58"/>
      <c r="Q244" s="58"/>
      <c r="R244" s="58"/>
      <c r="S244" s="58"/>
      <c r="T244" s="58"/>
      <c r="U244" s="58"/>
      <c r="V244" s="58"/>
      <c r="W244" s="58"/>
      <c r="X244" s="58"/>
    </row>
    <row r="245">
      <c r="A245" s="138"/>
      <c r="B245" s="138"/>
      <c r="C245" s="153"/>
      <c r="D245" s="138"/>
      <c r="E245" s="138"/>
      <c r="F245" s="138"/>
      <c r="G245" s="138"/>
      <c r="H245" s="138"/>
      <c r="I245" s="138"/>
      <c r="J245" s="138"/>
      <c r="K245" s="138"/>
      <c r="L245" s="58"/>
      <c r="M245" s="58"/>
      <c r="N245" s="58"/>
      <c r="O245" s="58"/>
      <c r="P245" s="58"/>
      <c r="Q245" s="58"/>
      <c r="R245" s="58"/>
      <c r="S245" s="58"/>
      <c r="T245" s="58"/>
      <c r="U245" s="58"/>
      <c r="V245" s="58"/>
      <c r="W245" s="58"/>
      <c r="X245" s="58"/>
    </row>
    <row r="246">
      <c r="A246" s="138"/>
      <c r="B246" s="138"/>
      <c r="C246" s="153"/>
      <c r="D246" s="138"/>
      <c r="E246" s="138"/>
      <c r="F246" s="138"/>
      <c r="G246" s="138"/>
      <c r="H246" s="138"/>
      <c r="I246" s="138"/>
      <c r="J246" s="138"/>
      <c r="K246" s="138"/>
      <c r="L246" s="58"/>
      <c r="M246" s="58"/>
      <c r="N246" s="58"/>
      <c r="O246" s="58"/>
      <c r="P246" s="58"/>
      <c r="Q246" s="58"/>
      <c r="R246" s="58"/>
      <c r="S246" s="58"/>
      <c r="T246" s="58"/>
      <c r="U246" s="58"/>
      <c r="V246" s="58"/>
      <c r="W246" s="58"/>
      <c r="X246" s="58"/>
    </row>
    <row r="247">
      <c r="A247" s="138"/>
      <c r="B247" s="138"/>
      <c r="C247" s="153"/>
      <c r="D247" s="138"/>
      <c r="E247" s="138"/>
      <c r="F247" s="138"/>
      <c r="G247" s="138"/>
      <c r="H247" s="138"/>
      <c r="I247" s="138"/>
      <c r="J247" s="138"/>
      <c r="K247" s="138"/>
      <c r="L247" s="58"/>
      <c r="M247" s="58"/>
      <c r="N247" s="58"/>
      <c r="O247" s="58"/>
      <c r="P247" s="58"/>
      <c r="Q247" s="58"/>
      <c r="R247" s="58"/>
      <c r="S247" s="58"/>
      <c r="T247" s="58"/>
      <c r="U247" s="58"/>
      <c r="V247" s="58"/>
      <c r="W247" s="58"/>
      <c r="X247" s="58"/>
    </row>
    <row r="248">
      <c r="A248" s="138"/>
      <c r="B248" s="138"/>
      <c r="C248" s="153"/>
      <c r="D248" s="138"/>
      <c r="E248" s="138"/>
      <c r="F248" s="138"/>
      <c r="G248" s="138"/>
      <c r="H248" s="138"/>
      <c r="I248" s="138"/>
      <c r="J248" s="138"/>
      <c r="K248" s="138"/>
      <c r="L248" s="58"/>
      <c r="M248" s="58"/>
      <c r="N248" s="58"/>
      <c r="O248" s="58"/>
      <c r="P248" s="58"/>
      <c r="Q248" s="58"/>
      <c r="R248" s="58"/>
      <c r="S248" s="58"/>
      <c r="T248" s="58"/>
      <c r="U248" s="58"/>
      <c r="V248" s="58"/>
      <c r="W248" s="58"/>
      <c r="X248" s="58"/>
    </row>
    <row r="249">
      <c r="A249" s="138"/>
      <c r="B249" s="138"/>
      <c r="C249" s="153"/>
      <c r="D249" s="138"/>
      <c r="E249" s="138"/>
      <c r="F249" s="138"/>
      <c r="G249" s="138"/>
      <c r="H249" s="138"/>
      <c r="I249" s="138"/>
      <c r="J249" s="138"/>
      <c r="K249" s="138"/>
      <c r="L249" s="58"/>
      <c r="M249" s="58"/>
      <c r="N249" s="58"/>
      <c r="O249" s="58"/>
      <c r="P249" s="58"/>
      <c r="Q249" s="58"/>
      <c r="R249" s="58"/>
      <c r="S249" s="58"/>
      <c r="T249" s="58"/>
      <c r="U249" s="58"/>
      <c r="V249" s="58"/>
      <c r="W249" s="58"/>
      <c r="X249" s="58"/>
    </row>
    <row r="250">
      <c r="A250" s="138"/>
      <c r="B250" s="138"/>
      <c r="C250" s="153"/>
      <c r="D250" s="138"/>
      <c r="E250" s="138"/>
      <c r="F250" s="138"/>
      <c r="G250" s="138"/>
      <c r="H250" s="138"/>
      <c r="I250" s="138"/>
      <c r="J250" s="138"/>
      <c r="K250" s="138"/>
      <c r="L250" s="58"/>
      <c r="M250" s="58"/>
      <c r="N250" s="58"/>
      <c r="O250" s="58"/>
      <c r="P250" s="58"/>
      <c r="Q250" s="58"/>
      <c r="R250" s="58"/>
      <c r="S250" s="58"/>
      <c r="T250" s="58"/>
      <c r="U250" s="58"/>
      <c r="V250" s="58"/>
      <c r="W250" s="58"/>
      <c r="X250" s="58"/>
    </row>
    <row r="251">
      <c r="A251" s="138"/>
      <c r="B251" s="138"/>
      <c r="C251" s="153"/>
      <c r="D251" s="138"/>
      <c r="E251" s="138"/>
      <c r="F251" s="138"/>
      <c r="G251" s="138"/>
      <c r="H251" s="138"/>
      <c r="I251" s="138"/>
      <c r="J251" s="138"/>
      <c r="K251" s="138"/>
      <c r="L251" s="58"/>
      <c r="M251" s="58"/>
      <c r="N251" s="58"/>
      <c r="O251" s="58"/>
      <c r="P251" s="58"/>
      <c r="Q251" s="58"/>
      <c r="R251" s="58"/>
      <c r="S251" s="58"/>
      <c r="T251" s="58"/>
      <c r="U251" s="58"/>
      <c r="V251" s="58"/>
      <c r="W251" s="58"/>
      <c r="X251" s="58"/>
    </row>
    <row r="252">
      <c r="A252" s="138"/>
      <c r="B252" s="138"/>
      <c r="C252" s="153"/>
      <c r="D252" s="138"/>
      <c r="E252" s="138"/>
      <c r="F252" s="138"/>
      <c r="G252" s="138"/>
      <c r="H252" s="138"/>
      <c r="I252" s="138"/>
      <c r="J252" s="138"/>
      <c r="K252" s="138"/>
      <c r="L252" s="58"/>
      <c r="M252" s="58"/>
      <c r="N252" s="58"/>
      <c r="O252" s="58"/>
      <c r="P252" s="58"/>
      <c r="Q252" s="58"/>
      <c r="R252" s="58"/>
      <c r="S252" s="58"/>
      <c r="T252" s="58"/>
      <c r="U252" s="58"/>
      <c r="V252" s="58"/>
      <c r="W252" s="58"/>
      <c r="X252" s="58"/>
    </row>
    <row r="253">
      <c r="A253" s="138"/>
      <c r="B253" s="138"/>
      <c r="C253" s="153"/>
      <c r="D253" s="138"/>
      <c r="E253" s="138"/>
      <c r="F253" s="138"/>
      <c r="G253" s="138"/>
      <c r="H253" s="138"/>
      <c r="I253" s="138"/>
      <c r="J253" s="138"/>
      <c r="K253" s="138"/>
      <c r="L253" s="58"/>
      <c r="M253" s="58"/>
      <c r="N253" s="58"/>
      <c r="O253" s="58"/>
      <c r="P253" s="58"/>
      <c r="Q253" s="58"/>
      <c r="R253" s="58"/>
      <c r="S253" s="58"/>
      <c r="T253" s="58"/>
      <c r="U253" s="58"/>
      <c r="V253" s="58"/>
      <c r="W253" s="58"/>
      <c r="X253" s="58"/>
    </row>
    <row r="254">
      <c r="A254" s="138"/>
      <c r="B254" s="138"/>
      <c r="C254" s="153"/>
      <c r="D254" s="138"/>
      <c r="E254" s="138"/>
      <c r="F254" s="138"/>
      <c r="G254" s="138"/>
      <c r="H254" s="138"/>
      <c r="I254" s="138"/>
      <c r="J254" s="138"/>
      <c r="K254" s="138"/>
      <c r="L254" s="58"/>
      <c r="M254" s="58"/>
      <c r="N254" s="58"/>
      <c r="O254" s="58"/>
      <c r="P254" s="58"/>
      <c r="Q254" s="58"/>
      <c r="R254" s="58"/>
      <c r="S254" s="58"/>
      <c r="T254" s="58"/>
      <c r="U254" s="58"/>
      <c r="V254" s="58"/>
      <c r="W254" s="58"/>
      <c r="X254" s="58"/>
    </row>
    <row r="255">
      <c r="A255" s="138"/>
      <c r="B255" s="138"/>
      <c r="C255" s="153"/>
      <c r="D255" s="138"/>
      <c r="E255" s="138"/>
      <c r="F255" s="138"/>
      <c r="G255" s="138"/>
      <c r="H255" s="138"/>
      <c r="I255" s="138"/>
      <c r="J255" s="138"/>
      <c r="K255" s="138"/>
      <c r="L255" s="58"/>
      <c r="M255" s="58"/>
      <c r="N255" s="58"/>
      <c r="O255" s="58"/>
      <c r="P255" s="58"/>
      <c r="Q255" s="58"/>
      <c r="R255" s="58"/>
      <c r="S255" s="58"/>
      <c r="T255" s="58"/>
      <c r="U255" s="58"/>
      <c r="V255" s="58"/>
      <c r="W255" s="58"/>
      <c r="X255" s="58"/>
    </row>
    <row r="256">
      <c r="A256" s="138"/>
      <c r="B256" s="138"/>
      <c r="C256" s="153"/>
      <c r="D256" s="138"/>
      <c r="E256" s="138"/>
      <c r="F256" s="138"/>
      <c r="G256" s="138"/>
      <c r="H256" s="138"/>
      <c r="I256" s="138"/>
      <c r="J256" s="138"/>
      <c r="K256" s="138"/>
      <c r="L256" s="58"/>
      <c r="M256" s="58"/>
      <c r="N256" s="58"/>
      <c r="O256" s="58"/>
      <c r="P256" s="58"/>
      <c r="Q256" s="58"/>
      <c r="R256" s="58"/>
      <c r="S256" s="58"/>
      <c r="T256" s="58"/>
      <c r="U256" s="58"/>
      <c r="V256" s="58"/>
      <c r="W256" s="58"/>
      <c r="X256" s="58"/>
    </row>
    <row r="257">
      <c r="A257" s="138"/>
      <c r="B257" s="138"/>
      <c r="C257" s="153"/>
      <c r="D257" s="138"/>
      <c r="E257" s="138"/>
      <c r="F257" s="138"/>
      <c r="G257" s="138"/>
      <c r="H257" s="138"/>
      <c r="I257" s="138"/>
      <c r="J257" s="138"/>
      <c r="K257" s="138"/>
      <c r="L257" s="58"/>
      <c r="M257" s="58"/>
      <c r="N257" s="58"/>
      <c r="O257" s="58"/>
      <c r="P257" s="58"/>
      <c r="Q257" s="58"/>
      <c r="R257" s="58"/>
      <c r="S257" s="58"/>
      <c r="T257" s="58"/>
      <c r="U257" s="58"/>
      <c r="V257" s="58"/>
      <c r="W257" s="58"/>
      <c r="X257" s="58"/>
    </row>
    <row r="258">
      <c r="A258" s="138"/>
      <c r="B258" s="138"/>
      <c r="C258" s="153"/>
      <c r="D258" s="138"/>
      <c r="E258" s="138"/>
      <c r="F258" s="138"/>
      <c r="G258" s="138"/>
      <c r="H258" s="138"/>
      <c r="I258" s="138"/>
      <c r="J258" s="138"/>
      <c r="K258" s="138"/>
      <c r="L258" s="58"/>
      <c r="M258" s="58"/>
      <c r="N258" s="58"/>
      <c r="O258" s="58"/>
      <c r="P258" s="58"/>
      <c r="Q258" s="58"/>
      <c r="R258" s="58"/>
      <c r="S258" s="58"/>
      <c r="T258" s="58"/>
      <c r="U258" s="58"/>
      <c r="V258" s="58"/>
      <c r="W258" s="58"/>
      <c r="X258" s="58"/>
    </row>
    <row r="259">
      <c r="A259" s="138"/>
      <c r="B259" s="138"/>
      <c r="C259" s="153"/>
      <c r="D259" s="138"/>
      <c r="E259" s="138"/>
      <c r="F259" s="138"/>
      <c r="G259" s="138"/>
      <c r="H259" s="138"/>
      <c r="I259" s="138"/>
      <c r="J259" s="138"/>
      <c r="K259" s="138"/>
      <c r="L259" s="58"/>
      <c r="M259" s="58"/>
      <c r="N259" s="58"/>
      <c r="O259" s="58"/>
      <c r="P259" s="58"/>
      <c r="Q259" s="58"/>
      <c r="R259" s="58"/>
      <c r="S259" s="58"/>
      <c r="T259" s="58"/>
      <c r="U259" s="58"/>
      <c r="V259" s="58"/>
      <c r="W259" s="58"/>
      <c r="X259" s="58"/>
    </row>
    <row r="260">
      <c r="A260" s="138"/>
      <c r="B260" s="138"/>
      <c r="C260" s="153"/>
      <c r="D260" s="138"/>
      <c r="E260" s="138"/>
      <c r="F260" s="138"/>
      <c r="G260" s="138"/>
      <c r="H260" s="138"/>
      <c r="I260" s="138"/>
      <c r="J260" s="138"/>
      <c r="K260" s="138"/>
      <c r="L260" s="58"/>
      <c r="M260" s="58"/>
      <c r="N260" s="58"/>
      <c r="O260" s="58"/>
      <c r="P260" s="58"/>
      <c r="Q260" s="58"/>
      <c r="R260" s="58"/>
      <c r="S260" s="58"/>
      <c r="T260" s="58"/>
      <c r="U260" s="58"/>
      <c r="V260" s="58"/>
      <c r="W260" s="58"/>
      <c r="X260" s="58"/>
    </row>
    <row r="261">
      <c r="A261" s="138"/>
      <c r="B261" s="138"/>
      <c r="C261" s="153"/>
      <c r="D261" s="138"/>
      <c r="E261" s="138"/>
      <c r="F261" s="138"/>
      <c r="G261" s="138"/>
      <c r="H261" s="138"/>
      <c r="I261" s="138"/>
      <c r="J261" s="138"/>
      <c r="K261" s="138"/>
      <c r="L261" s="58"/>
      <c r="M261" s="58"/>
      <c r="N261" s="58"/>
      <c r="O261" s="58"/>
      <c r="P261" s="58"/>
      <c r="Q261" s="58"/>
      <c r="R261" s="58"/>
      <c r="S261" s="58"/>
      <c r="T261" s="58"/>
      <c r="U261" s="58"/>
      <c r="V261" s="58"/>
      <c r="W261" s="58"/>
      <c r="X261" s="58"/>
    </row>
    <row r="262">
      <c r="A262" s="138"/>
      <c r="B262" s="138"/>
      <c r="C262" s="153"/>
      <c r="D262" s="138"/>
      <c r="E262" s="138"/>
      <c r="F262" s="138"/>
      <c r="G262" s="138"/>
      <c r="H262" s="138"/>
      <c r="I262" s="138"/>
      <c r="J262" s="138"/>
      <c r="K262" s="138"/>
      <c r="L262" s="58"/>
      <c r="M262" s="58"/>
      <c r="N262" s="58"/>
      <c r="O262" s="58"/>
      <c r="P262" s="58"/>
      <c r="Q262" s="58"/>
      <c r="R262" s="58"/>
      <c r="S262" s="58"/>
      <c r="T262" s="58"/>
      <c r="U262" s="58"/>
      <c r="V262" s="58"/>
      <c r="W262" s="58"/>
      <c r="X262" s="58"/>
    </row>
    <row r="263">
      <c r="A263" s="138"/>
      <c r="B263" s="138"/>
      <c r="C263" s="153"/>
      <c r="D263" s="138"/>
      <c r="E263" s="138"/>
      <c r="F263" s="138"/>
      <c r="G263" s="138"/>
      <c r="H263" s="138"/>
      <c r="I263" s="138"/>
      <c r="J263" s="138"/>
      <c r="K263" s="138"/>
      <c r="L263" s="58"/>
      <c r="M263" s="58"/>
      <c r="N263" s="58"/>
      <c r="O263" s="58"/>
      <c r="P263" s="58"/>
      <c r="Q263" s="58"/>
      <c r="R263" s="58"/>
      <c r="S263" s="58"/>
      <c r="T263" s="58"/>
      <c r="U263" s="58"/>
      <c r="V263" s="58"/>
      <c r="W263" s="58"/>
      <c r="X263" s="58"/>
    </row>
    <row r="264">
      <c r="A264" s="138"/>
      <c r="B264" s="138"/>
      <c r="C264" s="153"/>
      <c r="D264" s="138"/>
      <c r="E264" s="138"/>
      <c r="F264" s="138"/>
      <c r="G264" s="138"/>
      <c r="H264" s="138"/>
      <c r="I264" s="138"/>
      <c r="J264" s="138"/>
      <c r="K264" s="138"/>
      <c r="L264" s="58"/>
      <c r="M264" s="58"/>
      <c r="N264" s="58"/>
      <c r="O264" s="58"/>
      <c r="P264" s="58"/>
      <c r="Q264" s="58"/>
      <c r="R264" s="58"/>
      <c r="S264" s="58"/>
      <c r="T264" s="58"/>
      <c r="U264" s="58"/>
      <c r="V264" s="58"/>
      <c r="W264" s="58"/>
      <c r="X264" s="58"/>
    </row>
    <row r="265">
      <c r="A265" s="138"/>
      <c r="B265" s="138"/>
      <c r="C265" s="153"/>
      <c r="D265" s="138"/>
      <c r="E265" s="138"/>
      <c r="F265" s="138"/>
      <c r="G265" s="138"/>
      <c r="H265" s="138"/>
      <c r="I265" s="138"/>
      <c r="J265" s="138"/>
      <c r="K265" s="138"/>
      <c r="L265" s="58"/>
      <c r="M265" s="58"/>
      <c r="N265" s="58"/>
      <c r="O265" s="58"/>
      <c r="P265" s="58"/>
      <c r="Q265" s="58"/>
      <c r="R265" s="58"/>
      <c r="S265" s="58"/>
      <c r="T265" s="58"/>
      <c r="U265" s="58"/>
      <c r="V265" s="58"/>
      <c r="W265" s="58"/>
      <c r="X265" s="58"/>
    </row>
    <row r="266">
      <c r="A266" s="138"/>
      <c r="B266" s="138"/>
      <c r="C266" s="153"/>
      <c r="D266" s="138"/>
      <c r="E266" s="138"/>
      <c r="F266" s="138"/>
      <c r="G266" s="138"/>
      <c r="H266" s="138"/>
      <c r="I266" s="138"/>
      <c r="J266" s="138"/>
      <c r="K266" s="138"/>
      <c r="L266" s="58"/>
      <c r="M266" s="58"/>
      <c r="N266" s="58"/>
      <c r="O266" s="58"/>
      <c r="P266" s="58"/>
      <c r="Q266" s="58"/>
      <c r="R266" s="58"/>
      <c r="S266" s="58"/>
      <c r="T266" s="58"/>
      <c r="U266" s="58"/>
      <c r="V266" s="58"/>
      <c r="W266" s="58"/>
      <c r="X266" s="58"/>
    </row>
    <row r="267">
      <c r="A267" s="138"/>
      <c r="B267" s="138"/>
      <c r="C267" s="153"/>
      <c r="D267" s="138"/>
      <c r="E267" s="138"/>
      <c r="F267" s="138"/>
      <c r="G267" s="138"/>
      <c r="H267" s="138"/>
      <c r="I267" s="138"/>
      <c r="J267" s="138"/>
      <c r="K267" s="138"/>
      <c r="L267" s="58"/>
      <c r="M267" s="58"/>
      <c r="N267" s="58"/>
      <c r="O267" s="58"/>
      <c r="P267" s="58"/>
      <c r="Q267" s="58"/>
      <c r="R267" s="58"/>
      <c r="S267" s="58"/>
      <c r="T267" s="58"/>
      <c r="U267" s="58"/>
      <c r="V267" s="58"/>
      <c r="W267" s="58"/>
      <c r="X267" s="58"/>
    </row>
    <row r="268">
      <c r="A268" s="138"/>
      <c r="B268" s="138"/>
      <c r="C268" s="153"/>
      <c r="D268" s="138"/>
      <c r="E268" s="138"/>
      <c r="F268" s="138"/>
      <c r="G268" s="138"/>
      <c r="H268" s="138"/>
      <c r="I268" s="138"/>
      <c r="J268" s="138"/>
      <c r="K268" s="138"/>
      <c r="L268" s="58"/>
      <c r="M268" s="58"/>
      <c r="N268" s="58"/>
      <c r="O268" s="58"/>
      <c r="P268" s="58"/>
      <c r="Q268" s="58"/>
      <c r="R268" s="58"/>
      <c r="S268" s="58"/>
      <c r="T268" s="58"/>
      <c r="U268" s="58"/>
      <c r="V268" s="58"/>
      <c r="W268" s="58"/>
      <c r="X268" s="58"/>
    </row>
    <row r="269">
      <c r="A269" s="138"/>
      <c r="B269" s="138"/>
      <c r="C269" s="153"/>
      <c r="D269" s="138"/>
      <c r="E269" s="138"/>
      <c r="F269" s="138"/>
      <c r="G269" s="138"/>
      <c r="H269" s="138"/>
      <c r="I269" s="138"/>
      <c r="J269" s="138"/>
      <c r="K269" s="138"/>
      <c r="L269" s="58"/>
      <c r="M269" s="58"/>
      <c r="N269" s="58"/>
      <c r="O269" s="58"/>
      <c r="P269" s="58"/>
      <c r="Q269" s="58"/>
      <c r="R269" s="58"/>
      <c r="S269" s="58"/>
      <c r="T269" s="58"/>
      <c r="U269" s="58"/>
      <c r="V269" s="58"/>
      <c r="W269" s="58"/>
      <c r="X269" s="58"/>
    </row>
    <row r="270">
      <c r="A270" s="138"/>
      <c r="B270" s="138"/>
      <c r="C270" s="153"/>
      <c r="D270" s="138"/>
      <c r="E270" s="138"/>
      <c r="F270" s="138"/>
      <c r="G270" s="138"/>
      <c r="H270" s="138"/>
      <c r="I270" s="138"/>
      <c r="J270" s="138"/>
      <c r="K270" s="138"/>
      <c r="L270" s="58"/>
      <c r="M270" s="58"/>
      <c r="N270" s="58"/>
      <c r="O270" s="58"/>
      <c r="P270" s="58"/>
      <c r="Q270" s="58"/>
      <c r="R270" s="58"/>
      <c r="S270" s="58"/>
      <c r="T270" s="58"/>
      <c r="U270" s="58"/>
      <c r="V270" s="58"/>
      <c r="W270" s="58"/>
      <c r="X270" s="58"/>
    </row>
    <row r="271">
      <c r="A271" s="138"/>
      <c r="B271" s="138"/>
      <c r="C271" s="153"/>
      <c r="D271" s="138"/>
      <c r="E271" s="138"/>
      <c r="F271" s="138"/>
      <c r="G271" s="138"/>
      <c r="H271" s="138"/>
      <c r="I271" s="138"/>
      <c r="J271" s="138"/>
      <c r="K271" s="138"/>
      <c r="L271" s="58"/>
      <c r="M271" s="58"/>
      <c r="N271" s="58"/>
      <c r="O271" s="58"/>
      <c r="P271" s="58"/>
      <c r="Q271" s="58"/>
      <c r="R271" s="58"/>
      <c r="S271" s="58"/>
      <c r="T271" s="58"/>
      <c r="U271" s="58"/>
      <c r="V271" s="58"/>
      <c r="W271" s="58"/>
      <c r="X271" s="58"/>
    </row>
    <row r="272">
      <c r="A272" s="138"/>
      <c r="B272" s="138"/>
      <c r="C272" s="153"/>
      <c r="D272" s="138"/>
      <c r="E272" s="138"/>
      <c r="F272" s="138"/>
      <c r="G272" s="138"/>
      <c r="H272" s="138"/>
      <c r="I272" s="138"/>
      <c r="J272" s="138"/>
      <c r="K272" s="138"/>
      <c r="L272" s="58"/>
      <c r="M272" s="58"/>
      <c r="N272" s="58"/>
      <c r="O272" s="58"/>
      <c r="P272" s="58"/>
      <c r="Q272" s="58"/>
      <c r="R272" s="58"/>
      <c r="S272" s="58"/>
      <c r="T272" s="58"/>
      <c r="U272" s="58"/>
      <c r="V272" s="58"/>
      <c r="W272" s="58"/>
      <c r="X272" s="58"/>
    </row>
    <row r="273">
      <c r="A273" s="138"/>
      <c r="B273" s="138"/>
      <c r="C273" s="153"/>
      <c r="D273" s="138"/>
      <c r="E273" s="138"/>
      <c r="F273" s="138"/>
      <c r="G273" s="138"/>
      <c r="H273" s="138"/>
      <c r="I273" s="138"/>
      <c r="J273" s="138"/>
      <c r="K273" s="138"/>
      <c r="L273" s="58"/>
      <c r="M273" s="58"/>
      <c r="N273" s="58"/>
      <c r="O273" s="58"/>
      <c r="P273" s="58"/>
      <c r="Q273" s="58"/>
      <c r="R273" s="58"/>
      <c r="S273" s="58"/>
      <c r="T273" s="58"/>
      <c r="U273" s="58"/>
      <c r="V273" s="58"/>
      <c r="W273" s="58"/>
      <c r="X273" s="58"/>
    </row>
    <row r="274">
      <c r="A274" s="138"/>
      <c r="B274" s="138"/>
      <c r="C274" s="153"/>
      <c r="D274" s="138"/>
      <c r="E274" s="138"/>
      <c r="F274" s="138"/>
      <c r="G274" s="138"/>
      <c r="H274" s="138"/>
      <c r="I274" s="138"/>
      <c r="J274" s="138"/>
      <c r="K274" s="138"/>
      <c r="L274" s="58"/>
      <c r="M274" s="58"/>
      <c r="N274" s="58"/>
      <c r="O274" s="58"/>
      <c r="P274" s="58"/>
      <c r="Q274" s="58"/>
      <c r="R274" s="58"/>
      <c r="S274" s="58"/>
      <c r="T274" s="58"/>
      <c r="U274" s="58"/>
      <c r="V274" s="58"/>
      <c r="W274" s="58"/>
      <c r="X274" s="58"/>
    </row>
    <row r="275">
      <c r="A275" s="138"/>
      <c r="B275" s="138"/>
      <c r="C275" s="153"/>
      <c r="D275" s="138"/>
      <c r="E275" s="138"/>
      <c r="F275" s="138"/>
      <c r="G275" s="138"/>
      <c r="H275" s="138"/>
      <c r="I275" s="138"/>
      <c r="J275" s="138"/>
      <c r="K275" s="138"/>
      <c r="L275" s="58"/>
      <c r="M275" s="58"/>
      <c r="N275" s="58"/>
      <c r="O275" s="58"/>
      <c r="P275" s="58"/>
      <c r="Q275" s="58"/>
      <c r="R275" s="58"/>
      <c r="S275" s="58"/>
      <c r="T275" s="58"/>
      <c r="U275" s="58"/>
      <c r="V275" s="58"/>
      <c r="W275" s="58"/>
      <c r="X275" s="58"/>
    </row>
    <row r="276">
      <c r="A276" s="138"/>
      <c r="B276" s="138"/>
      <c r="C276" s="153"/>
      <c r="D276" s="138"/>
      <c r="E276" s="138"/>
      <c r="F276" s="138"/>
      <c r="G276" s="138"/>
      <c r="H276" s="138"/>
      <c r="I276" s="138"/>
      <c r="J276" s="138"/>
      <c r="K276" s="138"/>
      <c r="L276" s="58"/>
      <c r="M276" s="58"/>
      <c r="N276" s="58"/>
      <c r="O276" s="58"/>
      <c r="P276" s="58"/>
      <c r="Q276" s="58"/>
      <c r="R276" s="58"/>
      <c r="S276" s="58"/>
      <c r="T276" s="58"/>
      <c r="U276" s="58"/>
      <c r="V276" s="58"/>
      <c r="W276" s="58"/>
      <c r="X276" s="58"/>
    </row>
    <row r="277">
      <c r="A277" s="138"/>
      <c r="B277" s="138"/>
      <c r="C277" s="153"/>
      <c r="D277" s="138"/>
      <c r="E277" s="138"/>
      <c r="F277" s="138"/>
      <c r="G277" s="138"/>
      <c r="H277" s="138"/>
      <c r="I277" s="138"/>
      <c r="J277" s="138"/>
      <c r="K277" s="138"/>
      <c r="L277" s="58"/>
      <c r="M277" s="58"/>
      <c r="N277" s="58"/>
      <c r="O277" s="58"/>
      <c r="P277" s="58"/>
      <c r="Q277" s="58"/>
      <c r="R277" s="58"/>
      <c r="S277" s="58"/>
      <c r="T277" s="58"/>
      <c r="U277" s="58"/>
      <c r="V277" s="58"/>
      <c r="W277" s="58"/>
      <c r="X277" s="58"/>
    </row>
    <row r="278">
      <c r="A278" s="138"/>
      <c r="B278" s="138"/>
      <c r="C278" s="153"/>
      <c r="D278" s="138"/>
      <c r="E278" s="138"/>
      <c r="F278" s="138"/>
      <c r="G278" s="138"/>
      <c r="H278" s="138"/>
      <c r="I278" s="138"/>
      <c r="J278" s="138"/>
      <c r="K278" s="138"/>
      <c r="L278" s="58"/>
      <c r="M278" s="58"/>
      <c r="N278" s="58"/>
      <c r="O278" s="58"/>
      <c r="P278" s="58"/>
      <c r="Q278" s="58"/>
      <c r="R278" s="58"/>
      <c r="S278" s="58"/>
      <c r="T278" s="58"/>
      <c r="U278" s="58"/>
      <c r="V278" s="58"/>
      <c r="W278" s="58"/>
      <c r="X278" s="58"/>
    </row>
    <row r="279">
      <c r="A279" s="138"/>
      <c r="B279" s="138"/>
      <c r="C279" s="153"/>
      <c r="D279" s="138"/>
      <c r="E279" s="138"/>
      <c r="F279" s="138"/>
      <c r="G279" s="138"/>
      <c r="H279" s="138"/>
      <c r="I279" s="138"/>
      <c r="J279" s="138"/>
      <c r="K279" s="138"/>
      <c r="L279" s="58"/>
      <c r="M279" s="58"/>
      <c r="N279" s="58"/>
      <c r="O279" s="58"/>
      <c r="P279" s="58"/>
      <c r="Q279" s="58"/>
      <c r="R279" s="58"/>
      <c r="S279" s="58"/>
      <c r="T279" s="58"/>
      <c r="U279" s="58"/>
      <c r="V279" s="58"/>
      <c r="W279" s="58"/>
      <c r="X279" s="58"/>
    </row>
    <row r="280">
      <c r="A280" s="138"/>
      <c r="B280" s="138"/>
      <c r="C280" s="153"/>
      <c r="D280" s="138"/>
      <c r="E280" s="138"/>
      <c r="F280" s="138"/>
      <c r="G280" s="138"/>
      <c r="H280" s="138"/>
      <c r="I280" s="138"/>
      <c r="J280" s="138"/>
      <c r="K280" s="138"/>
      <c r="L280" s="58"/>
      <c r="M280" s="58"/>
      <c r="N280" s="58"/>
      <c r="O280" s="58"/>
      <c r="P280" s="58"/>
      <c r="Q280" s="58"/>
      <c r="R280" s="58"/>
      <c r="S280" s="58"/>
      <c r="T280" s="58"/>
      <c r="U280" s="58"/>
      <c r="V280" s="58"/>
      <c r="W280" s="58"/>
      <c r="X280" s="58"/>
    </row>
    <row r="281">
      <c r="A281" s="138"/>
      <c r="B281" s="138"/>
      <c r="C281" s="153"/>
      <c r="D281" s="138"/>
      <c r="E281" s="138"/>
      <c r="F281" s="138"/>
      <c r="G281" s="138"/>
      <c r="H281" s="138"/>
      <c r="I281" s="138"/>
      <c r="J281" s="138"/>
      <c r="K281" s="138"/>
      <c r="L281" s="58"/>
      <c r="M281" s="58"/>
      <c r="N281" s="58"/>
      <c r="O281" s="58"/>
      <c r="P281" s="58"/>
      <c r="Q281" s="58"/>
      <c r="R281" s="58"/>
      <c r="S281" s="58"/>
      <c r="T281" s="58"/>
      <c r="U281" s="58"/>
      <c r="V281" s="58"/>
      <c r="W281" s="58"/>
      <c r="X281" s="58"/>
    </row>
    <row r="282">
      <c r="A282" s="138"/>
      <c r="B282" s="138"/>
      <c r="C282" s="153"/>
      <c r="D282" s="138"/>
      <c r="E282" s="138"/>
      <c r="F282" s="138"/>
      <c r="G282" s="138"/>
      <c r="H282" s="138"/>
      <c r="I282" s="138"/>
      <c r="J282" s="138"/>
      <c r="K282" s="138"/>
      <c r="L282" s="58"/>
      <c r="M282" s="58"/>
      <c r="N282" s="58"/>
      <c r="O282" s="58"/>
      <c r="P282" s="58"/>
      <c r="Q282" s="58"/>
      <c r="R282" s="58"/>
      <c r="S282" s="58"/>
      <c r="T282" s="58"/>
      <c r="U282" s="58"/>
      <c r="V282" s="58"/>
      <c r="W282" s="58"/>
      <c r="X282" s="58"/>
    </row>
    <row r="283">
      <c r="A283" s="138"/>
      <c r="B283" s="138"/>
      <c r="C283" s="153"/>
      <c r="D283" s="138"/>
      <c r="E283" s="138"/>
      <c r="F283" s="138"/>
      <c r="G283" s="138"/>
      <c r="H283" s="138"/>
      <c r="I283" s="138"/>
      <c r="J283" s="138"/>
      <c r="K283" s="138"/>
      <c r="L283" s="58"/>
      <c r="M283" s="58"/>
      <c r="N283" s="58"/>
      <c r="O283" s="58"/>
      <c r="P283" s="58"/>
      <c r="Q283" s="58"/>
      <c r="R283" s="58"/>
      <c r="S283" s="58"/>
      <c r="T283" s="58"/>
      <c r="U283" s="58"/>
      <c r="V283" s="58"/>
      <c r="W283" s="58"/>
      <c r="X283" s="58"/>
    </row>
    <row r="284">
      <c r="A284" s="138"/>
      <c r="B284" s="138"/>
      <c r="C284" s="153"/>
      <c r="D284" s="138"/>
      <c r="E284" s="138"/>
      <c r="F284" s="138"/>
      <c r="G284" s="138"/>
      <c r="H284" s="138"/>
      <c r="I284" s="138"/>
      <c r="J284" s="138"/>
      <c r="K284" s="138"/>
      <c r="L284" s="58"/>
      <c r="M284" s="58"/>
      <c r="N284" s="58"/>
      <c r="O284" s="58"/>
      <c r="P284" s="58"/>
      <c r="Q284" s="58"/>
      <c r="R284" s="58"/>
      <c r="S284" s="58"/>
      <c r="T284" s="58"/>
      <c r="U284" s="58"/>
      <c r="V284" s="58"/>
      <c r="W284" s="58"/>
      <c r="X284" s="58"/>
    </row>
    <row r="285">
      <c r="A285" s="138"/>
      <c r="B285" s="138"/>
      <c r="C285" s="153"/>
      <c r="D285" s="138"/>
      <c r="E285" s="138"/>
      <c r="F285" s="138"/>
      <c r="G285" s="138"/>
      <c r="H285" s="138"/>
      <c r="I285" s="138"/>
      <c r="J285" s="138"/>
      <c r="K285" s="138"/>
      <c r="L285" s="58"/>
      <c r="M285" s="58"/>
      <c r="N285" s="58"/>
      <c r="O285" s="58"/>
      <c r="P285" s="58"/>
      <c r="Q285" s="58"/>
      <c r="R285" s="58"/>
      <c r="S285" s="58"/>
      <c r="T285" s="58"/>
      <c r="U285" s="58"/>
      <c r="V285" s="58"/>
      <c r="W285" s="58"/>
      <c r="X285" s="58"/>
    </row>
    <row r="286">
      <c r="A286" s="138"/>
      <c r="B286" s="138"/>
      <c r="C286" s="153"/>
      <c r="D286" s="138"/>
      <c r="E286" s="138"/>
      <c r="F286" s="138"/>
      <c r="G286" s="138"/>
      <c r="H286" s="138"/>
      <c r="I286" s="138"/>
      <c r="J286" s="138"/>
      <c r="K286" s="138"/>
      <c r="L286" s="58"/>
      <c r="M286" s="58"/>
      <c r="N286" s="58"/>
      <c r="O286" s="58"/>
      <c r="P286" s="58"/>
      <c r="Q286" s="58"/>
      <c r="R286" s="58"/>
      <c r="S286" s="58"/>
      <c r="T286" s="58"/>
      <c r="U286" s="58"/>
      <c r="V286" s="58"/>
      <c r="W286" s="58"/>
      <c r="X286" s="58"/>
    </row>
    <row r="287">
      <c r="A287" s="138"/>
      <c r="B287" s="138"/>
      <c r="C287" s="153"/>
      <c r="D287" s="138"/>
      <c r="E287" s="138"/>
      <c r="F287" s="138"/>
      <c r="G287" s="138"/>
      <c r="H287" s="138"/>
      <c r="I287" s="138"/>
      <c r="J287" s="138"/>
      <c r="K287" s="138"/>
      <c r="L287" s="58"/>
      <c r="M287" s="58"/>
      <c r="N287" s="58"/>
      <c r="O287" s="58"/>
      <c r="P287" s="58"/>
      <c r="Q287" s="58"/>
      <c r="R287" s="58"/>
      <c r="S287" s="58"/>
      <c r="T287" s="58"/>
      <c r="U287" s="58"/>
      <c r="V287" s="58"/>
      <c r="W287" s="58"/>
      <c r="X287" s="58"/>
    </row>
    <row r="288">
      <c r="A288" s="138"/>
      <c r="B288" s="138"/>
      <c r="C288" s="153"/>
      <c r="D288" s="138"/>
      <c r="E288" s="138"/>
      <c r="F288" s="138"/>
      <c r="G288" s="138"/>
      <c r="H288" s="138"/>
      <c r="I288" s="138"/>
      <c r="J288" s="138"/>
      <c r="K288" s="138"/>
      <c r="L288" s="58"/>
      <c r="M288" s="58"/>
      <c r="N288" s="58"/>
      <c r="O288" s="58"/>
      <c r="P288" s="58"/>
      <c r="Q288" s="58"/>
      <c r="R288" s="58"/>
      <c r="S288" s="58"/>
      <c r="T288" s="58"/>
      <c r="U288" s="58"/>
      <c r="V288" s="58"/>
      <c r="W288" s="58"/>
      <c r="X288" s="58"/>
    </row>
    <row r="289">
      <c r="A289" s="138"/>
      <c r="B289" s="138"/>
      <c r="C289" s="153"/>
      <c r="D289" s="138"/>
      <c r="E289" s="138"/>
      <c r="F289" s="138"/>
      <c r="G289" s="138"/>
      <c r="H289" s="138"/>
      <c r="I289" s="138"/>
      <c r="J289" s="138"/>
      <c r="K289" s="138"/>
      <c r="L289" s="58"/>
      <c r="M289" s="58"/>
      <c r="N289" s="58"/>
      <c r="O289" s="58"/>
      <c r="P289" s="58"/>
      <c r="Q289" s="58"/>
      <c r="R289" s="58"/>
      <c r="S289" s="58"/>
      <c r="T289" s="58"/>
      <c r="U289" s="58"/>
      <c r="V289" s="58"/>
      <c r="W289" s="58"/>
      <c r="X289" s="58"/>
    </row>
    <row r="290">
      <c r="A290" s="138"/>
      <c r="B290" s="138"/>
      <c r="C290" s="153"/>
      <c r="D290" s="138"/>
      <c r="E290" s="138"/>
      <c r="F290" s="138"/>
      <c r="G290" s="138"/>
      <c r="H290" s="138"/>
      <c r="I290" s="138"/>
      <c r="J290" s="138"/>
      <c r="K290" s="138"/>
      <c r="L290" s="58"/>
      <c r="M290" s="58"/>
      <c r="N290" s="58"/>
      <c r="O290" s="58"/>
      <c r="P290" s="58"/>
      <c r="Q290" s="58"/>
      <c r="R290" s="58"/>
      <c r="S290" s="58"/>
      <c r="T290" s="58"/>
      <c r="U290" s="58"/>
      <c r="V290" s="58"/>
      <c r="W290" s="58"/>
      <c r="X290" s="58"/>
    </row>
    <row r="291">
      <c r="A291" s="138"/>
      <c r="B291" s="138"/>
      <c r="C291" s="153"/>
      <c r="D291" s="138"/>
      <c r="E291" s="138"/>
      <c r="F291" s="138"/>
      <c r="G291" s="138"/>
      <c r="H291" s="138"/>
      <c r="I291" s="138"/>
      <c r="J291" s="138"/>
      <c r="K291" s="138"/>
      <c r="L291" s="58"/>
      <c r="M291" s="58"/>
      <c r="N291" s="58"/>
      <c r="O291" s="58"/>
      <c r="P291" s="58"/>
      <c r="Q291" s="58"/>
      <c r="R291" s="58"/>
      <c r="S291" s="58"/>
      <c r="T291" s="58"/>
      <c r="U291" s="58"/>
      <c r="V291" s="58"/>
      <c r="W291" s="58"/>
      <c r="X291" s="58"/>
    </row>
    <row r="292">
      <c r="A292" s="138"/>
      <c r="B292" s="138"/>
      <c r="C292" s="153"/>
      <c r="D292" s="138"/>
      <c r="E292" s="138"/>
      <c r="F292" s="138"/>
      <c r="G292" s="138"/>
      <c r="H292" s="138"/>
      <c r="I292" s="138"/>
      <c r="J292" s="138"/>
      <c r="K292" s="138"/>
      <c r="L292" s="58"/>
      <c r="M292" s="58"/>
      <c r="N292" s="58"/>
      <c r="O292" s="58"/>
      <c r="P292" s="58"/>
      <c r="Q292" s="58"/>
      <c r="R292" s="58"/>
      <c r="S292" s="58"/>
      <c r="T292" s="58"/>
      <c r="U292" s="58"/>
      <c r="V292" s="58"/>
      <c r="W292" s="58"/>
      <c r="X292" s="58"/>
    </row>
    <row r="293">
      <c r="A293" s="138"/>
      <c r="B293" s="138"/>
      <c r="C293" s="153"/>
      <c r="D293" s="138"/>
      <c r="E293" s="138"/>
      <c r="F293" s="138"/>
      <c r="G293" s="138"/>
      <c r="H293" s="138"/>
      <c r="I293" s="138"/>
      <c r="J293" s="138"/>
      <c r="K293" s="138"/>
      <c r="L293" s="58"/>
      <c r="M293" s="58"/>
      <c r="N293" s="58"/>
      <c r="O293" s="58"/>
      <c r="P293" s="58"/>
      <c r="Q293" s="58"/>
      <c r="R293" s="58"/>
      <c r="S293" s="58"/>
      <c r="T293" s="58"/>
      <c r="U293" s="58"/>
      <c r="V293" s="58"/>
      <c r="W293" s="58"/>
      <c r="X293" s="58"/>
    </row>
    <row r="294">
      <c r="A294" s="138"/>
      <c r="B294" s="138"/>
      <c r="C294" s="153"/>
      <c r="D294" s="138"/>
      <c r="E294" s="138"/>
      <c r="F294" s="138"/>
      <c r="G294" s="138"/>
      <c r="H294" s="138"/>
      <c r="I294" s="138"/>
      <c r="J294" s="138"/>
      <c r="K294" s="138"/>
      <c r="L294" s="58"/>
      <c r="M294" s="58"/>
      <c r="N294" s="58"/>
      <c r="O294" s="58"/>
      <c r="P294" s="58"/>
      <c r="Q294" s="58"/>
      <c r="R294" s="58"/>
      <c r="S294" s="58"/>
      <c r="T294" s="58"/>
      <c r="U294" s="58"/>
      <c r="V294" s="58"/>
      <c r="W294" s="58"/>
      <c r="X294" s="58"/>
    </row>
    <row r="295">
      <c r="A295" s="138"/>
      <c r="B295" s="138"/>
      <c r="C295" s="153"/>
      <c r="D295" s="138"/>
      <c r="E295" s="138"/>
      <c r="F295" s="138"/>
      <c r="G295" s="138"/>
      <c r="H295" s="138"/>
      <c r="I295" s="138"/>
      <c r="J295" s="138"/>
      <c r="K295" s="138"/>
      <c r="L295" s="58"/>
      <c r="M295" s="58"/>
      <c r="N295" s="58"/>
      <c r="O295" s="58"/>
      <c r="P295" s="58"/>
      <c r="Q295" s="58"/>
      <c r="R295" s="58"/>
      <c r="S295" s="58"/>
      <c r="T295" s="58"/>
      <c r="U295" s="58"/>
      <c r="V295" s="58"/>
      <c r="W295" s="58"/>
      <c r="X295" s="58"/>
    </row>
    <row r="296">
      <c r="A296" s="138"/>
      <c r="B296" s="138"/>
      <c r="C296" s="153"/>
      <c r="D296" s="138"/>
      <c r="E296" s="138"/>
      <c r="F296" s="138"/>
      <c r="G296" s="138"/>
      <c r="H296" s="138"/>
      <c r="I296" s="138"/>
      <c r="J296" s="138"/>
      <c r="K296" s="138"/>
      <c r="L296" s="58"/>
      <c r="M296" s="58"/>
      <c r="N296" s="58"/>
      <c r="O296" s="58"/>
      <c r="P296" s="58"/>
      <c r="Q296" s="58"/>
      <c r="R296" s="58"/>
      <c r="S296" s="58"/>
      <c r="T296" s="58"/>
      <c r="U296" s="58"/>
      <c r="V296" s="58"/>
      <c r="W296" s="58"/>
      <c r="X296" s="58"/>
    </row>
    <row r="297">
      <c r="A297" s="138"/>
      <c r="B297" s="138"/>
      <c r="C297" s="153"/>
      <c r="D297" s="138"/>
      <c r="E297" s="138"/>
      <c r="F297" s="138"/>
      <c r="G297" s="138"/>
      <c r="H297" s="138"/>
      <c r="I297" s="138"/>
      <c r="J297" s="138"/>
      <c r="K297" s="138"/>
      <c r="L297" s="58"/>
      <c r="M297" s="58"/>
      <c r="N297" s="58"/>
      <c r="O297" s="58"/>
      <c r="P297" s="58"/>
      <c r="Q297" s="58"/>
      <c r="R297" s="58"/>
      <c r="S297" s="58"/>
      <c r="T297" s="58"/>
      <c r="U297" s="58"/>
      <c r="V297" s="58"/>
      <c r="W297" s="58"/>
      <c r="X297" s="58"/>
    </row>
    <row r="298">
      <c r="A298" s="138"/>
      <c r="B298" s="138"/>
      <c r="C298" s="153"/>
      <c r="D298" s="138"/>
      <c r="E298" s="138"/>
      <c r="F298" s="138"/>
      <c r="G298" s="138"/>
      <c r="H298" s="138"/>
      <c r="I298" s="138"/>
      <c r="J298" s="138"/>
      <c r="K298" s="138"/>
      <c r="L298" s="58"/>
      <c r="M298" s="58"/>
      <c r="N298" s="58"/>
      <c r="O298" s="58"/>
      <c r="P298" s="58"/>
      <c r="Q298" s="58"/>
      <c r="R298" s="58"/>
      <c r="S298" s="58"/>
      <c r="T298" s="58"/>
      <c r="U298" s="58"/>
      <c r="V298" s="58"/>
      <c r="W298" s="58"/>
      <c r="X298" s="58"/>
    </row>
    <row r="299">
      <c r="A299" s="138"/>
      <c r="B299" s="138"/>
      <c r="C299" s="153"/>
      <c r="D299" s="138"/>
      <c r="E299" s="138"/>
      <c r="F299" s="138"/>
      <c r="G299" s="138"/>
      <c r="H299" s="138"/>
      <c r="I299" s="138"/>
      <c r="J299" s="138"/>
      <c r="K299" s="138"/>
      <c r="L299" s="58"/>
      <c r="M299" s="58"/>
      <c r="N299" s="58"/>
      <c r="O299" s="58"/>
      <c r="P299" s="58"/>
      <c r="Q299" s="58"/>
      <c r="R299" s="58"/>
      <c r="S299" s="58"/>
      <c r="T299" s="58"/>
      <c r="U299" s="58"/>
      <c r="V299" s="58"/>
      <c r="W299" s="58"/>
      <c r="X299" s="58"/>
    </row>
    <row r="300">
      <c r="A300" s="138"/>
      <c r="B300" s="138"/>
      <c r="C300" s="153"/>
      <c r="D300" s="138"/>
      <c r="E300" s="138"/>
      <c r="F300" s="138"/>
      <c r="G300" s="138"/>
      <c r="H300" s="138"/>
      <c r="I300" s="138"/>
      <c r="J300" s="138"/>
      <c r="K300" s="138"/>
      <c r="L300" s="58"/>
      <c r="M300" s="58"/>
      <c r="N300" s="58"/>
      <c r="O300" s="58"/>
      <c r="P300" s="58"/>
      <c r="Q300" s="58"/>
      <c r="R300" s="58"/>
      <c r="S300" s="58"/>
      <c r="T300" s="58"/>
      <c r="U300" s="58"/>
      <c r="V300" s="58"/>
      <c r="W300" s="58"/>
      <c r="X300" s="58"/>
    </row>
    <row r="301">
      <c r="A301" s="138"/>
      <c r="B301" s="138"/>
      <c r="C301" s="153"/>
      <c r="D301" s="138"/>
      <c r="E301" s="138"/>
      <c r="F301" s="138"/>
      <c r="G301" s="138"/>
      <c r="H301" s="138"/>
      <c r="I301" s="138"/>
      <c r="J301" s="138"/>
      <c r="K301" s="138"/>
      <c r="L301" s="58"/>
      <c r="M301" s="58"/>
      <c r="N301" s="58"/>
      <c r="O301" s="58"/>
      <c r="P301" s="58"/>
      <c r="Q301" s="58"/>
      <c r="R301" s="58"/>
      <c r="S301" s="58"/>
      <c r="T301" s="58"/>
      <c r="U301" s="58"/>
      <c r="V301" s="58"/>
      <c r="W301" s="58"/>
      <c r="X301" s="58"/>
    </row>
    <row r="302">
      <c r="A302" s="138"/>
      <c r="B302" s="138"/>
      <c r="C302" s="153"/>
      <c r="D302" s="138"/>
      <c r="E302" s="138"/>
      <c r="F302" s="138"/>
      <c r="G302" s="138"/>
      <c r="H302" s="138"/>
      <c r="I302" s="138"/>
      <c r="J302" s="138"/>
      <c r="K302" s="138"/>
      <c r="L302" s="58"/>
      <c r="M302" s="58"/>
      <c r="N302" s="58"/>
      <c r="O302" s="58"/>
      <c r="P302" s="58"/>
      <c r="Q302" s="58"/>
      <c r="R302" s="58"/>
      <c r="S302" s="58"/>
      <c r="T302" s="58"/>
      <c r="U302" s="58"/>
      <c r="V302" s="58"/>
      <c r="W302" s="58"/>
      <c r="X302" s="58"/>
    </row>
    <row r="303">
      <c r="A303" s="138"/>
      <c r="B303" s="138"/>
      <c r="C303" s="153"/>
      <c r="D303" s="138"/>
      <c r="E303" s="138"/>
      <c r="F303" s="138"/>
      <c r="G303" s="138"/>
      <c r="H303" s="138"/>
      <c r="I303" s="138"/>
      <c r="J303" s="138"/>
      <c r="K303" s="138"/>
      <c r="L303" s="58"/>
      <c r="M303" s="58"/>
      <c r="N303" s="58"/>
      <c r="O303" s="58"/>
      <c r="P303" s="58"/>
      <c r="Q303" s="58"/>
      <c r="R303" s="58"/>
      <c r="S303" s="58"/>
      <c r="T303" s="58"/>
      <c r="U303" s="58"/>
      <c r="V303" s="58"/>
      <c r="W303" s="58"/>
      <c r="X303" s="58"/>
    </row>
    <row r="304">
      <c r="A304" s="138"/>
      <c r="B304" s="138"/>
      <c r="C304" s="153"/>
      <c r="D304" s="138"/>
      <c r="E304" s="138"/>
      <c r="F304" s="138"/>
      <c r="G304" s="138"/>
      <c r="H304" s="138"/>
      <c r="I304" s="138"/>
      <c r="J304" s="138"/>
      <c r="K304" s="138"/>
      <c r="L304" s="58"/>
      <c r="M304" s="58"/>
      <c r="N304" s="58"/>
      <c r="O304" s="58"/>
      <c r="P304" s="58"/>
      <c r="Q304" s="58"/>
      <c r="R304" s="58"/>
      <c r="S304" s="58"/>
      <c r="T304" s="58"/>
      <c r="U304" s="58"/>
      <c r="V304" s="58"/>
      <c r="W304" s="58"/>
      <c r="X304" s="58"/>
    </row>
    <row r="305">
      <c r="A305" s="138"/>
      <c r="B305" s="138"/>
      <c r="C305" s="153"/>
      <c r="D305" s="138"/>
      <c r="E305" s="138"/>
      <c r="F305" s="138"/>
      <c r="G305" s="138"/>
      <c r="H305" s="138"/>
      <c r="I305" s="138"/>
      <c r="J305" s="138"/>
      <c r="K305" s="138"/>
      <c r="L305" s="58"/>
      <c r="M305" s="58"/>
      <c r="N305" s="58"/>
      <c r="O305" s="58"/>
      <c r="P305" s="58"/>
      <c r="Q305" s="58"/>
      <c r="R305" s="58"/>
      <c r="S305" s="58"/>
      <c r="T305" s="58"/>
      <c r="U305" s="58"/>
      <c r="V305" s="58"/>
      <c r="W305" s="58"/>
      <c r="X305" s="58"/>
    </row>
    <row r="306">
      <c r="A306" s="138"/>
      <c r="B306" s="138"/>
      <c r="C306" s="153"/>
      <c r="D306" s="138"/>
      <c r="E306" s="138"/>
      <c r="F306" s="138"/>
      <c r="G306" s="138"/>
      <c r="H306" s="138"/>
      <c r="I306" s="138"/>
      <c r="J306" s="138"/>
      <c r="K306" s="138"/>
      <c r="L306" s="58"/>
      <c r="M306" s="58"/>
      <c r="N306" s="58"/>
      <c r="O306" s="58"/>
      <c r="P306" s="58"/>
      <c r="Q306" s="58"/>
      <c r="R306" s="58"/>
      <c r="S306" s="58"/>
      <c r="T306" s="58"/>
      <c r="U306" s="58"/>
      <c r="V306" s="58"/>
      <c r="W306" s="58"/>
      <c r="X306" s="58"/>
    </row>
    <row r="307">
      <c r="A307" s="138"/>
      <c r="B307" s="138"/>
      <c r="C307" s="153"/>
      <c r="D307" s="138"/>
      <c r="E307" s="138"/>
      <c r="F307" s="138"/>
      <c r="G307" s="138"/>
      <c r="H307" s="138"/>
      <c r="I307" s="138"/>
      <c r="J307" s="138"/>
      <c r="K307" s="138"/>
      <c r="L307" s="58"/>
      <c r="M307" s="58"/>
      <c r="N307" s="58"/>
      <c r="O307" s="58"/>
      <c r="P307" s="58"/>
      <c r="Q307" s="58"/>
      <c r="R307" s="58"/>
      <c r="S307" s="58"/>
      <c r="T307" s="58"/>
      <c r="U307" s="58"/>
      <c r="V307" s="58"/>
      <c r="W307" s="58"/>
      <c r="X307" s="58"/>
    </row>
    <row r="308">
      <c r="A308" s="138"/>
      <c r="B308" s="138"/>
      <c r="C308" s="153"/>
      <c r="D308" s="138"/>
      <c r="E308" s="138"/>
      <c r="F308" s="138"/>
      <c r="G308" s="138"/>
      <c r="H308" s="138"/>
      <c r="I308" s="138"/>
      <c r="J308" s="138"/>
      <c r="K308" s="138"/>
      <c r="L308" s="58"/>
      <c r="M308" s="58"/>
      <c r="N308" s="58"/>
      <c r="O308" s="58"/>
      <c r="P308" s="58"/>
      <c r="Q308" s="58"/>
      <c r="R308" s="58"/>
      <c r="S308" s="58"/>
      <c r="T308" s="58"/>
      <c r="U308" s="58"/>
      <c r="V308" s="58"/>
      <c r="W308" s="58"/>
      <c r="X308" s="58"/>
    </row>
    <row r="309">
      <c r="A309" s="138"/>
      <c r="B309" s="138"/>
      <c r="C309" s="153"/>
      <c r="D309" s="138"/>
      <c r="E309" s="138"/>
      <c r="F309" s="138"/>
      <c r="G309" s="138"/>
      <c r="H309" s="138"/>
      <c r="I309" s="138"/>
      <c r="J309" s="138"/>
      <c r="K309" s="138"/>
      <c r="L309" s="58"/>
      <c r="M309" s="58"/>
      <c r="N309" s="58"/>
      <c r="O309" s="58"/>
      <c r="P309" s="58"/>
      <c r="Q309" s="58"/>
      <c r="R309" s="58"/>
      <c r="S309" s="58"/>
      <c r="T309" s="58"/>
      <c r="U309" s="58"/>
      <c r="V309" s="58"/>
      <c r="W309" s="58"/>
      <c r="X309" s="58"/>
    </row>
    <row r="310">
      <c r="A310" s="138"/>
      <c r="B310" s="138"/>
      <c r="C310" s="153"/>
      <c r="D310" s="138"/>
      <c r="E310" s="138"/>
      <c r="F310" s="138"/>
      <c r="G310" s="138"/>
      <c r="H310" s="138"/>
      <c r="I310" s="138"/>
      <c r="J310" s="138"/>
      <c r="K310" s="138"/>
      <c r="L310" s="58"/>
      <c r="M310" s="58"/>
      <c r="N310" s="58"/>
      <c r="O310" s="58"/>
      <c r="P310" s="58"/>
      <c r="Q310" s="58"/>
      <c r="R310" s="58"/>
      <c r="S310" s="58"/>
      <c r="T310" s="58"/>
      <c r="U310" s="58"/>
      <c r="V310" s="58"/>
      <c r="W310" s="58"/>
      <c r="X310" s="58"/>
    </row>
    <row r="311">
      <c r="A311" s="138"/>
      <c r="B311" s="138"/>
      <c r="C311" s="153"/>
      <c r="D311" s="138"/>
      <c r="E311" s="138"/>
      <c r="F311" s="138"/>
      <c r="G311" s="138"/>
      <c r="H311" s="138"/>
      <c r="I311" s="138"/>
      <c r="J311" s="138"/>
      <c r="K311" s="138"/>
      <c r="L311" s="58"/>
      <c r="M311" s="58"/>
      <c r="N311" s="58"/>
      <c r="O311" s="58"/>
      <c r="P311" s="58"/>
      <c r="Q311" s="58"/>
      <c r="R311" s="58"/>
      <c r="S311" s="58"/>
      <c r="T311" s="58"/>
      <c r="U311" s="58"/>
      <c r="V311" s="58"/>
      <c r="W311" s="58"/>
      <c r="X311" s="58"/>
    </row>
    <row r="312">
      <c r="A312" s="138"/>
      <c r="B312" s="138"/>
      <c r="C312" s="153"/>
      <c r="D312" s="138"/>
      <c r="E312" s="138"/>
      <c r="F312" s="138"/>
      <c r="G312" s="138"/>
      <c r="H312" s="138"/>
      <c r="I312" s="138"/>
      <c r="J312" s="138"/>
      <c r="K312" s="138"/>
      <c r="L312" s="58"/>
      <c r="M312" s="58"/>
      <c r="N312" s="58"/>
      <c r="O312" s="58"/>
      <c r="P312" s="58"/>
      <c r="Q312" s="58"/>
      <c r="R312" s="58"/>
      <c r="S312" s="58"/>
      <c r="T312" s="58"/>
      <c r="U312" s="58"/>
      <c r="V312" s="58"/>
      <c r="W312" s="58"/>
      <c r="X312" s="58"/>
    </row>
    <row r="313">
      <c r="A313" s="138"/>
      <c r="B313" s="138"/>
      <c r="C313" s="153"/>
      <c r="D313" s="138"/>
      <c r="E313" s="138"/>
      <c r="F313" s="138"/>
      <c r="G313" s="138"/>
      <c r="H313" s="138"/>
      <c r="I313" s="138"/>
      <c r="J313" s="138"/>
      <c r="K313" s="138"/>
      <c r="L313" s="58"/>
      <c r="M313" s="58"/>
      <c r="N313" s="58"/>
      <c r="O313" s="58"/>
      <c r="P313" s="58"/>
      <c r="Q313" s="58"/>
      <c r="R313" s="58"/>
      <c r="S313" s="58"/>
      <c r="T313" s="58"/>
      <c r="U313" s="58"/>
      <c r="V313" s="58"/>
      <c r="W313" s="58"/>
      <c r="X313" s="58"/>
    </row>
    <row r="314">
      <c r="A314" s="138"/>
      <c r="B314" s="138"/>
      <c r="C314" s="153"/>
      <c r="D314" s="138"/>
      <c r="E314" s="138"/>
      <c r="F314" s="138"/>
      <c r="G314" s="138"/>
      <c r="H314" s="138"/>
      <c r="I314" s="138"/>
      <c r="J314" s="138"/>
      <c r="K314" s="138"/>
      <c r="L314" s="58"/>
      <c r="M314" s="58"/>
      <c r="N314" s="58"/>
      <c r="O314" s="58"/>
      <c r="P314" s="58"/>
      <c r="Q314" s="58"/>
      <c r="R314" s="58"/>
      <c r="S314" s="58"/>
      <c r="T314" s="58"/>
      <c r="U314" s="58"/>
      <c r="V314" s="58"/>
      <c r="W314" s="58"/>
      <c r="X314" s="58"/>
    </row>
    <row r="315">
      <c r="A315" s="138"/>
      <c r="B315" s="138"/>
      <c r="C315" s="153"/>
      <c r="D315" s="138"/>
      <c r="E315" s="138"/>
      <c r="F315" s="138"/>
      <c r="G315" s="138"/>
      <c r="H315" s="138"/>
      <c r="I315" s="138"/>
      <c r="J315" s="138"/>
      <c r="K315" s="138"/>
      <c r="L315" s="58"/>
      <c r="M315" s="58"/>
      <c r="N315" s="58"/>
      <c r="O315" s="58"/>
      <c r="P315" s="58"/>
      <c r="Q315" s="58"/>
      <c r="R315" s="58"/>
      <c r="S315" s="58"/>
      <c r="T315" s="58"/>
      <c r="U315" s="58"/>
      <c r="V315" s="58"/>
      <c r="W315" s="58"/>
      <c r="X315" s="58"/>
    </row>
    <row r="316">
      <c r="A316" s="138"/>
      <c r="B316" s="138"/>
      <c r="C316" s="153"/>
      <c r="D316" s="138"/>
      <c r="E316" s="138"/>
      <c r="F316" s="138"/>
      <c r="G316" s="138"/>
      <c r="H316" s="138"/>
      <c r="I316" s="138"/>
      <c r="J316" s="138"/>
      <c r="K316" s="138"/>
      <c r="L316" s="58"/>
      <c r="M316" s="58"/>
      <c r="N316" s="58"/>
      <c r="O316" s="58"/>
      <c r="P316" s="58"/>
      <c r="Q316" s="58"/>
      <c r="R316" s="58"/>
      <c r="S316" s="58"/>
      <c r="T316" s="58"/>
      <c r="U316" s="58"/>
      <c r="V316" s="58"/>
      <c r="W316" s="58"/>
      <c r="X316" s="58"/>
    </row>
    <row r="317">
      <c r="A317" s="138"/>
      <c r="B317" s="138"/>
      <c r="C317" s="153"/>
      <c r="D317" s="138"/>
      <c r="E317" s="138"/>
      <c r="F317" s="138"/>
      <c r="G317" s="138"/>
      <c r="H317" s="138"/>
      <c r="I317" s="138"/>
      <c r="J317" s="138"/>
      <c r="K317" s="138"/>
      <c r="L317" s="58"/>
      <c r="M317" s="58"/>
      <c r="N317" s="58"/>
      <c r="O317" s="58"/>
      <c r="P317" s="58"/>
      <c r="Q317" s="58"/>
      <c r="R317" s="58"/>
      <c r="S317" s="58"/>
      <c r="T317" s="58"/>
      <c r="U317" s="58"/>
      <c r="V317" s="58"/>
      <c r="W317" s="58"/>
      <c r="X317" s="58"/>
    </row>
    <row r="318">
      <c r="A318" s="138"/>
      <c r="B318" s="138"/>
      <c r="C318" s="153"/>
      <c r="D318" s="138"/>
      <c r="E318" s="138"/>
      <c r="F318" s="138"/>
      <c r="G318" s="138"/>
      <c r="H318" s="138"/>
      <c r="I318" s="138"/>
      <c r="J318" s="138"/>
      <c r="K318" s="138"/>
      <c r="L318" s="58"/>
      <c r="M318" s="58"/>
      <c r="N318" s="58"/>
      <c r="O318" s="58"/>
      <c r="P318" s="58"/>
      <c r="Q318" s="58"/>
      <c r="R318" s="58"/>
      <c r="S318" s="58"/>
      <c r="T318" s="58"/>
      <c r="U318" s="58"/>
      <c r="V318" s="58"/>
      <c r="W318" s="58"/>
      <c r="X318" s="58"/>
    </row>
    <row r="319">
      <c r="A319" s="138"/>
      <c r="B319" s="138"/>
      <c r="C319" s="153"/>
      <c r="D319" s="138"/>
      <c r="E319" s="138"/>
      <c r="F319" s="138"/>
      <c r="G319" s="138"/>
      <c r="H319" s="138"/>
      <c r="I319" s="138"/>
      <c r="J319" s="138"/>
      <c r="K319" s="138"/>
      <c r="L319" s="58"/>
      <c r="M319" s="58"/>
      <c r="N319" s="58"/>
      <c r="O319" s="58"/>
      <c r="P319" s="58"/>
      <c r="Q319" s="58"/>
      <c r="R319" s="58"/>
      <c r="S319" s="58"/>
      <c r="T319" s="58"/>
      <c r="U319" s="58"/>
      <c r="V319" s="58"/>
      <c r="W319" s="58"/>
      <c r="X319" s="58"/>
    </row>
    <row r="320">
      <c r="A320" s="138"/>
      <c r="B320" s="138"/>
      <c r="C320" s="153"/>
      <c r="D320" s="138"/>
      <c r="E320" s="138"/>
      <c r="F320" s="138"/>
      <c r="G320" s="138"/>
      <c r="H320" s="138"/>
      <c r="I320" s="138"/>
      <c r="J320" s="138"/>
      <c r="K320" s="138"/>
      <c r="L320" s="58"/>
      <c r="M320" s="58"/>
      <c r="N320" s="58"/>
      <c r="O320" s="58"/>
      <c r="P320" s="58"/>
      <c r="Q320" s="58"/>
      <c r="R320" s="58"/>
      <c r="S320" s="58"/>
      <c r="T320" s="58"/>
      <c r="U320" s="58"/>
      <c r="V320" s="58"/>
      <c r="W320" s="58"/>
      <c r="X320" s="58"/>
    </row>
    <row r="321">
      <c r="A321" s="138"/>
      <c r="B321" s="138"/>
      <c r="C321" s="153"/>
      <c r="D321" s="138"/>
      <c r="E321" s="138"/>
      <c r="F321" s="138"/>
      <c r="G321" s="138"/>
      <c r="H321" s="138"/>
      <c r="I321" s="138"/>
      <c r="J321" s="138"/>
      <c r="K321" s="138"/>
      <c r="L321" s="58"/>
      <c r="M321" s="58"/>
      <c r="N321" s="58"/>
      <c r="O321" s="58"/>
      <c r="P321" s="58"/>
      <c r="Q321" s="58"/>
      <c r="R321" s="58"/>
      <c r="S321" s="58"/>
      <c r="T321" s="58"/>
      <c r="U321" s="58"/>
      <c r="V321" s="58"/>
      <c r="W321" s="58"/>
      <c r="X321" s="58"/>
    </row>
    <row r="322">
      <c r="A322" s="138"/>
      <c r="B322" s="138"/>
      <c r="C322" s="153"/>
      <c r="D322" s="138"/>
      <c r="E322" s="138"/>
      <c r="F322" s="138"/>
      <c r="G322" s="138"/>
      <c r="H322" s="138"/>
      <c r="I322" s="138"/>
      <c r="J322" s="138"/>
      <c r="K322" s="138"/>
      <c r="L322" s="58"/>
      <c r="M322" s="58"/>
      <c r="N322" s="58"/>
      <c r="O322" s="58"/>
      <c r="P322" s="58"/>
      <c r="Q322" s="58"/>
      <c r="R322" s="58"/>
      <c r="S322" s="58"/>
      <c r="T322" s="58"/>
      <c r="U322" s="58"/>
      <c r="V322" s="58"/>
      <c r="W322" s="58"/>
      <c r="X322" s="58"/>
    </row>
    <row r="323">
      <c r="A323" s="138"/>
      <c r="B323" s="138"/>
      <c r="C323" s="153"/>
      <c r="D323" s="138"/>
      <c r="E323" s="138"/>
      <c r="F323" s="138"/>
      <c r="G323" s="138"/>
      <c r="H323" s="138"/>
      <c r="I323" s="138"/>
      <c r="J323" s="138"/>
      <c r="K323" s="138"/>
      <c r="L323" s="58"/>
      <c r="M323" s="58"/>
      <c r="N323" s="58"/>
      <c r="O323" s="58"/>
      <c r="P323" s="58"/>
      <c r="Q323" s="58"/>
      <c r="R323" s="58"/>
      <c r="S323" s="58"/>
      <c r="T323" s="58"/>
      <c r="U323" s="58"/>
      <c r="V323" s="58"/>
      <c r="W323" s="58"/>
      <c r="X323" s="58"/>
    </row>
    <row r="324">
      <c r="A324" s="138"/>
      <c r="B324" s="138"/>
      <c r="C324" s="153"/>
      <c r="D324" s="138"/>
      <c r="E324" s="138"/>
      <c r="F324" s="138"/>
      <c r="G324" s="138"/>
      <c r="H324" s="138"/>
      <c r="I324" s="138"/>
      <c r="J324" s="138"/>
      <c r="K324" s="138"/>
      <c r="L324" s="58"/>
      <c r="M324" s="58"/>
      <c r="N324" s="58"/>
      <c r="O324" s="58"/>
      <c r="P324" s="58"/>
      <c r="Q324" s="58"/>
      <c r="R324" s="58"/>
      <c r="S324" s="58"/>
      <c r="T324" s="58"/>
      <c r="U324" s="58"/>
      <c r="V324" s="58"/>
      <c r="W324" s="58"/>
      <c r="X324" s="58"/>
    </row>
    <row r="325">
      <c r="A325" s="138"/>
      <c r="B325" s="138"/>
      <c r="C325" s="153"/>
      <c r="D325" s="138"/>
      <c r="E325" s="138"/>
      <c r="F325" s="138"/>
      <c r="G325" s="138"/>
      <c r="H325" s="138"/>
      <c r="I325" s="138"/>
      <c r="J325" s="138"/>
      <c r="K325" s="138"/>
      <c r="L325" s="58"/>
      <c r="M325" s="58"/>
      <c r="N325" s="58"/>
      <c r="O325" s="58"/>
      <c r="P325" s="58"/>
      <c r="Q325" s="58"/>
      <c r="R325" s="58"/>
      <c r="S325" s="58"/>
      <c r="T325" s="58"/>
      <c r="U325" s="58"/>
      <c r="V325" s="58"/>
      <c r="W325" s="58"/>
      <c r="X325" s="58"/>
    </row>
    <row r="326">
      <c r="A326" s="138"/>
      <c r="B326" s="138"/>
      <c r="C326" s="153"/>
      <c r="D326" s="138"/>
      <c r="E326" s="138"/>
      <c r="F326" s="138"/>
      <c r="G326" s="138"/>
      <c r="H326" s="138"/>
      <c r="I326" s="138"/>
      <c r="J326" s="138"/>
      <c r="K326" s="138"/>
      <c r="L326" s="58"/>
      <c r="M326" s="58"/>
      <c r="N326" s="58"/>
      <c r="O326" s="58"/>
      <c r="P326" s="58"/>
      <c r="Q326" s="58"/>
      <c r="R326" s="58"/>
      <c r="S326" s="58"/>
      <c r="T326" s="58"/>
      <c r="U326" s="58"/>
      <c r="V326" s="58"/>
      <c r="W326" s="58"/>
      <c r="X326" s="58"/>
    </row>
    <row r="327">
      <c r="A327" s="138"/>
      <c r="B327" s="138"/>
      <c r="C327" s="153"/>
      <c r="D327" s="138"/>
      <c r="E327" s="138"/>
      <c r="F327" s="138"/>
      <c r="G327" s="138"/>
      <c r="H327" s="138"/>
      <c r="I327" s="138"/>
      <c r="J327" s="138"/>
      <c r="K327" s="138"/>
      <c r="L327" s="58"/>
      <c r="M327" s="58"/>
      <c r="N327" s="58"/>
      <c r="O327" s="58"/>
      <c r="P327" s="58"/>
      <c r="Q327" s="58"/>
      <c r="R327" s="58"/>
      <c r="S327" s="58"/>
      <c r="T327" s="58"/>
      <c r="U327" s="58"/>
      <c r="V327" s="58"/>
      <c r="W327" s="58"/>
      <c r="X327" s="58"/>
    </row>
    <row r="328">
      <c r="A328" s="138"/>
      <c r="B328" s="138"/>
      <c r="C328" s="153"/>
      <c r="D328" s="138"/>
      <c r="E328" s="138"/>
      <c r="F328" s="138"/>
      <c r="G328" s="138"/>
      <c r="H328" s="138"/>
      <c r="I328" s="138"/>
      <c r="J328" s="138"/>
      <c r="K328" s="138"/>
      <c r="L328" s="58"/>
      <c r="M328" s="58"/>
      <c r="N328" s="58"/>
      <c r="O328" s="58"/>
      <c r="P328" s="58"/>
      <c r="Q328" s="58"/>
      <c r="R328" s="58"/>
      <c r="S328" s="58"/>
      <c r="T328" s="58"/>
      <c r="U328" s="58"/>
      <c r="V328" s="58"/>
      <c r="W328" s="58"/>
      <c r="X328" s="58"/>
    </row>
    <row r="329">
      <c r="A329" s="138"/>
      <c r="B329" s="138"/>
      <c r="C329" s="153"/>
      <c r="D329" s="138"/>
      <c r="E329" s="138"/>
      <c r="F329" s="138"/>
      <c r="G329" s="138"/>
      <c r="H329" s="138"/>
      <c r="I329" s="138"/>
      <c r="J329" s="138"/>
      <c r="K329" s="138"/>
      <c r="L329" s="58"/>
      <c r="M329" s="58"/>
      <c r="N329" s="58"/>
      <c r="O329" s="58"/>
      <c r="P329" s="58"/>
      <c r="Q329" s="58"/>
      <c r="R329" s="58"/>
      <c r="S329" s="58"/>
      <c r="T329" s="58"/>
      <c r="U329" s="58"/>
      <c r="V329" s="58"/>
      <c r="W329" s="58"/>
      <c r="X329" s="58"/>
    </row>
    <row r="330">
      <c r="A330" s="138"/>
      <c r="B330" s="138"/>
      <c r="C330" s="153"/>
      <c r="D330" s="138"/>
      <c r="E330" s="138"/>
      <c r="F330" s="138"/>
      <c r="G330" s="138"/>
      <c r="H330" s="138"/>
      <c r="I330" s="138"/>
      <c r="J330" s="138"/>
      <c r="K330" s="138"/>
      <c r="L330" s="58"/>
      <c r="M330" s="58"/>
      <c r="N330" s="58"/>
      <c r="O330" s="58"/>
      <c r="P330" s="58"/>
      <c r="Q330" s="58"/>
      <c r="R330" s="58"/>
      <c r="S330" s="58"/>
      <c r="T330" s="58"/>
      <c r="U330" s="58"/>
      <c r="V330" s="58"/>
      <c r="W330" s="58"/>
      <c r="X330" s="58"/>
    </row>
    <row r="331">
      <c r="A331" s="138"/>
      <c r="B331" s="138"/>
      <c r="C331" s="153"/>
      <c r="D331" s="138"/>
      <c r="E331" s="138"/>
      <c r="F331" s="138"/>
      <c r="G331" s="138"/>
      <c r="H331" s="138"/>
      <c r="I331" s="138"/>
      <c r="J331" s="138"/>
      <c r="K331" s="138"/>
      <c r="L331" s="58"/>
      <c r="M331" s="58"/>
      <c r="N331" s="58"/>
      <c r="O331" s="58"/>
      <c r="P331" s="58"/>
      <c r="Q331" s="58"/>
      <c r="R331" s="58"/>
      <c r="S331" s="58"/>
      <c r="T331" s="58"/>
      <c r="U331" s="58"/>
      <c r="V331" s="58"/>
      <c r="W331" s="58"/>
      <c r="X331" s="58"/>
    </row>
    <row r="332">
      <c r="A332" s="138"/>
      <c r="B332" s="138"/>
      <c r="C332" s="153"/>
      <c r="D332" s="138"/>
      <c r="E332" s="138"/>
      <c r="F332" s="138"/>
      <c r="G332" s="138"/>
      <c r="H332" s="138"/>
      <c r="I332" s="138"/>
      <c r="J332" s="138"/>
      <c r="K332" s="138"/>
      <c r="L332" s="58"/>
      <c r="M332" s="58"/>
      <c r="N332" s="58"/>
      <c r="O332" s="58"/>
      <c r="P332" s="58"/>
      <c r="Q332" s="58"/>
      <c r="R332" s="58"/>
      <c r="S332" s="58"/>
      <c r="T332" s="58"/>
      <c r="U332" s="58"/>
      <c r="V332" s="58"/>
      <c r="W332" s="58"/>
      <c r="X332" s="58"/>
    </row>
    <row r="333">
      <c r="A333" s="138"/>
      <c r="B333" s="138"/>
      <c r="C333" s="153"/>
      <c r="D333" s="138"/>
      <c r="E333" s="138"/>
      <c r="F333" s="138"/>
      <c r="G333" s="138"/>
      <c r="H333" s="138"/>
      <c r="I333" s="138"/>
      <c r="J333" s="138"/>
      <c r="K333" s="138"/>
      <c r="L333" s="58"/>
      <c r="M333" s="58"/>
      <c r="N333" s="58"/>
      <c r="O333" s="58"/>
      <c r="P333" s="58"/>
      <c r="Q333" s="58"/>
      <c r="R333" s="58"/>
      <c r="S333" s="58"/>
      <c r="T333" s="58"/>
      <c r="U333" s="58"/>
      <c r="V333" s="58"/>
      <c r="W333" s="58"/>
      <c r="X333" s="58"/>
    </row>
    <row r="334">
      <c r="A334" s="138"/>
      <c r="B334" s="138"/>
      <c r="C334" s="153"/>
      <c r="D334" s="138"/>
      <c r="E334" s="138"/>
      <c r="F334" s="138"/>
      <c r="G334" s="138"/>
      <c r="H334" s="138"/>
      <c r="I334" s="138"/>
      <c r="J334" s="138"/>
      <c r="K334" s="138"/>
      <c r="L334" s="58"/>
      <c r="M334" s="58"/>
      <c r="N334" s="58"/>
      <c r="O334" s="58"/>
      <c r="P334" s="58"/>
      <c r="Q334" s="58"/>
      <c r="R334" s="58"/>
      <c r="S334" s="58"/>
      <c r="T334" s="58"/>
      <c r="U334" s="58"/>
      <c r="V334" s="58"/>
      <c r="W334" s="58"/>
      <c r="X334" s="58"/>
    </row>
    <row r="335">
      <c r="A335" s="138"/>
      <c r="B335" s="138"/>
      <c r="C335" s="153"/>
      <c r="D335" s="138"/>
      <c r="E335" s="138"/>
      <c r="F335" s="138"/>
      <c r="G335" s="138"/>
      <c r="H335" s="138"/>
      <c r="I335" s="138"/>
      <c r="J335" s="138"/>
      <c r="K335" s="138"/>
      <c r="L335" s="58"/>
      <c r="M335" s="58"/>
      <c r="N335" s="58"/>
      <c r="O335" s="58"/>
      <c r="P335" s="58"/>
      <c r="Q335" s="58"/>
      <c r="R335" s="58"/>
      <c r="S335" s="58"/>
      <c r="T335" s="58"/>
      <c r="U335" s="58"/>
      <c r="V335" s="58"/>
      <c r="W335" s="58"/>
      <c r="X335" s="58"/>
    </row>
    <row r="336">
      <c r="A336" s="138"/>
      <c r="B336" s="138"/>
      <c r="C336" s="153"/>
      <c r="D336" s="138"/>
      <c r="E336" s="138"/>
      <c r="F336" s="138"/>
      <c r="G336" s="138"/>
      <c r="H336" s="138"/>
      <c r="I336" s="138"/>
      <c r="J336" s="138"/>
      <c r="K336" s="138"/>
      <c r="L336" s="58"/>
      <c r="M336" s="58"/>
      <c r="N336" s="58"/>
      <c r="O336" s="58"/>
      <c r="P336" s="58"/>
      <c r="Q336" s="58"/>
      <c r="R336" s="58"/>
      <c r="S336" s="58"/>
      <c r="T336" s="58"/>
      <c r="U336" s="58"/>
      <c r="V336" s="58"/>
      <c r="W336" s="58"/>
      <c r="X336" s="58"/>
    </row>
    <row r="337">
      <c r="A337" s="138"/>
      <c r="B337" s="138"/>
      <c r="C337" s="153"/>
      <c r="D337" s="138"/>
      <c r="E337" s="138"/>
      <c r="F337" s="138"/>
      <c r="G337" s="138"/>
      <c r="H337" s="138"/>
      <c r="I337" s="138"/>
      <c r="J337" s="138"/>
      <c r="K337" s="138"/>
      <c r="L337" s="58"/>
      <c r="M337" s="58"/>
      <c r="N337" s="58"/>
      <c r="O337" s="58"/>
      <c r="P337" s="58"/>
      <c r="Q337" s="58"/>
      <c r="R337" s="58"/>
      <c r="S337" s="58"/>
      <c r="T337" s="58"/>
      <c r="U337" s="58"/>
      <c r="V337" s="58"/>
      <c r="W337" s="58"/>
      <c r="X337" s="58"/>
    </row>
    <row r="338">
      <c r="A338" s="138"/>
      <c r="B338" s="138"/>
      <c r="C338" s="153"/>
      <c r="D338" s="138"/>
      <c r="E338" s="138"/>
      <c r="F338" s="138"/>
      <c r="G338" s="138"/>
      <c r="H338" s="138"/>
      <c r="I338" s="138"/>
      <c r="J338" s="138"/>
      <c r="K338" s="138"/>
      <c r="L338" s="58"/>
      <c r="M338" s="58"/>
      <c r="N338" s="58"/>
      <c r="O338" s="58"/>
      <c r="P338" s="58"/>
      <c r="Q338" s="58"/>
      <c r="R338" s="58"/>
      <c r="S338" s="58"/>
      <c r="T338" s="58"/>
      <c r="U338" s="58"/>
      <c r="V338" s="58"/>
      <c r="W338" s="58"/>
      <c r="X338" s="58"/>
    </row>
    <row r="339">
      <c r="A339" s="138"/>
      <c r="B339" s="138"/>
      <c r="C339" s="153"/>
      <c r="D339" s="138"/>
      <c r="E339" s="138"/>
      <c r="F339" s="138"/>
      <c r="G339" s="138"/>
      <c r="H339" s="138"/>
      <c r="I339" s="138"/>
      <c r="J339" s="138"/>
      <c r="K339" s="138"/>
      <c r="L339" s="58"/>
      <c r="M339" s="58"/>
      <c r="N339" s="58"/>
      <c r="O339" s="58"/>
      <c r="P339" s="58"/>
      <c r="Q339" s="58"/>
      <c r="R339" s="58"/>
      <c r="S339" s="58"/>
      <c r="T339" s="58"/>
      <c r="U339" s="58"/>
      <c r="V339" s="58"/>
      <c r="W339" s="58"/>
      <c r="X339" s="58"/>
    </row>
    <row r="340">
      <c r="A340" s="138"/>
      <c r="B340" s="138"/>
      <c r="C340" s="153"/>
      <c r="D340" s="138"/>
      <c r="E340" s="138"/>
      <c r="F340" s="138"/>
      <c r="G340" s="138"/>
      <c r="H340" s="138"/>
      <c r="I340" s="138"/>
      <c r="J340" s="138"/>
      <c r="K340" s="138"/>
      <c r="L340" s="58"/>
      <c r="M340" s="58"/>
      <c r="N340" s="58"/>
      <c r="O340" s="58"/>
      <c r="P340" s="58"/>
      <c r="Q340" s="58"/>
      <c r="R340" s="58"/>
      <c r="S340" s="58"/>
      <c r="T340" s="58"/>
      <c r="U340" s="58"/>
      <c r="V340" s="58"/>
      <c r="W340" s="58"/>
      <c r="X340" s="58"/>
    </row>
    <row r="341">
      <c r="A341" s="138"/>
      <c r="B341" s="138"/>
      <c r="C341" s="153"/>
      <c r="D341" s="138"/>
      <c r="E341" s="138"/>
      <c r="F341" s="138"/>
      <c r="G341" s="138"/>
      <c r="H341" s="138"/>
      <c r="I341" s="138"/>
      <c r="J341" s="138"/>
      <c r="K341" s="138"/>
      <c r="L341" s="58"/>
      <c r="M341" s="58"/>
      <c r="N341" s="58"/>
      <c r="O341" s="58"/>
      <c r="P341" s="58"/>
      <c r="Q341" s="58"/>
      <c r="R341" s="58"/>
      <c r="S341" s="58"/>
      <c r="T341" s="58"/>
      <c r="U341" s="58"/>
      <c r="V341" s="58"/>
      <c r="W341" s="58"/>
      <c r="X341" s="58"/>
    </row>
    <row r="342">
      <c r="A342" s="138"/>
      <c r="B342" s="138"/>
      <c r="C342" s="153"/>
      <c r="D342" s="138"/>
      <c r="E342" s="138"/>
      <c r="F342" s="138"/>
      <c r="G342" s="138"/>
      <c r="H342" s="138"/>
      <c r="I342" s="138"/>
      <c r="J342" s="138"/>
      <c r="K342" s="138"/>
      <c r="L342" s="58"/>
      <c r="M342" s="58"/>
      <c r="N342" s="58"/>
      <c r="O342" s="58"/>
      <c r="P342" s="58"/>
      <c r="Q342" s="58"/>
      <c r="R342" s="58"/>
      <c r="S342" s="58"/>
      <c r="T342" s="58"/>
      <c r="U342" s="58"/>
      <c r="V342" s="58"/>
      <c r="W342" s="58"/>
      <c r="X342" s="58"/>
    </row>
    <row r="343">
      <c r="A343" s="138"/>
      <c r="B343" s="138"/>
      <c r="C343" s="153"/>
      <c r="D343" s="138"/>
      <c r="E343" s="138"/>
      <c r="F343" s="138"/>
      <c r="G343" s="138"/>
      <c r="H343" s="138"/>
      <c r="I343" s="138"/>
      <c r="J343" s="138"/>
      <c r="K343" s="138"/>
      <c r="L343" s="58"/>
      <c r="M343" s="58"/>
      <c r="N343" s="58"/>
      <c r="O343" s="58"/>
      <c r="P343" s="58"/>
      <c r="Q343" s="58"/>
      <c r="R343" s="58"/>
      <c r="S343" s="58"/>
      <c r="T343" s="58"/>
      <c r="U343" s="58"/>
      <c r="V343" s="58"/>
      <c r="W343" s="58"/>
      <c r="X343" s="58"/>
    </row>
    <row r="344">
      <c r="A344" s="138"/>
      <c r="B344" s="138"/>
      <c r="C344" s="153"/>
      <c r="D344" s="138"/>
      <c r="E344" s="138"/>
      <c r="F344" s="138"/>
      <c r="G344" s="138"/>
      <c r="H344" s="138"/>
      <c r="I344" s="138"/>
      <c r="J344" s="138"/>
      <c r="K344" s="138"/>
      <c r="L344" s="58"/>
      <c r="M344" s="58"/>
      <c r="N344" s="58"/>
      <c r="O344" s="58"/>
      <c r="P344" s="58"/>
      <c r="Q344" s="58"/>
      <c r="R344" s="58"/>
      <c r="S344" s="58"/>
      <c r="T344" s="58"/>
      <c r="U344" s="58"/>
      <c r="V344" s="58"/>
      <c r="W344" s="58"/>
      <c r="X344" s="58"/>
    </row>
    <row r="345">
      <c r="A345" s="138"/>
      <c r="B345" s="138"/>
      <c r="C345" s="153"/>
      <c r="D345" s="138"/>
      <c r="E345" s="138"/>
      <c r="F345" s="138"/>
      <c r="G345" s="138"/>
      <c r="H345" s="138"/>
      <c r="I345" s="138"/>
      <c r="J345" s="138"/>
      <c r="K345" s="138"/>
      <c r="L345" s="58"/>
      <c r="M345" s="58"/>
      <c r="N345" s="58"/>
      <c r="O345" s="58"/>
      <c r="P345" s="58"/>
      <c r="Q345" s="58"/>
      <c r="R345" s="58"/>
      <c r="S345" s="58"/>
      <c r="T345" s="58"/>
      <c r="U345" s="58"/>
      <c r="V345" s="58"/>
      <c r="W345" s="58"/>
      <c r="X345" s="58"/>
    </row>
    <row r="346">
      <c r="A346" s="138"/>
      <c r="B346" s="138"/>
      <c r="C346" s="153"/>
      <c r="D346" s="138"/>
      <c r="E346" s="138"/>
      <c r="F346" s="138"/>
      <c r="G346" s="138"/>
      <c r="H346" s="138"/>
      <c r="I346" s="138"/>
      <c r="J346" s="138"/>
      <c r="K346" s="138"/>
      <c r="L346" s="58"/>
      <c r="M346" s="58"/>
      <c r="N346" s="58"/>
      <c r="O346" s="58"/>
      <c r="P346" s="58"/>
      <c r="Q346" s="58"/>
      <c r="R346" s="58"/>
      <c r="S346" s="58"/>
      <c r="T346" s="58"/>
      <c r="U346" s="58"/>
      <c r="V346" s="58"/>
      <c r="W346" s="58"/>
      <c r="X346" s="58"/>
    </row>
    <row r="347">
      <c r="A347" s="138"/>
      <c r="B347" s="138"/>
      <c r="C347" s="153"/>
      <c r="D347" s="138"/>
      <c r="E347" s="138"/>
      <c r="F347" s="138"/>
      <c r="G347" s="138"/>
      <c r="H347" s="138"/>
      <c r="I347" s="138"/>
      <c r="J347" s="138"/>
      <c r="K347" s="138"/>
      <c r="L347" s="58"/>
      <c r="M347" s="58"/>
      <c r="N347" s="58"/>
      <c r="O347" s="58"/>
      <c r="P347" s="58"/>
      <c r="Q347" s="58"/>
      <c r="R347" s="58"/>
      <c r="S347" s="58"/>
      <c r="T347" s="58"/>
      <c r="U347" s="58"/>
      <c r="V347" s="58"/>
      <c r="W347" s="58"/>
      <c r="X347" s="58"/>
    </row>
    <row r="348">
      <c r="A348" s="138"/>
      <c r="B348" s="138"/>
      <c r="C348" s="153"/>
      <c r="D348" s="138"/>
      <c r="E348" s="138"/>
      <c r="F348" s="138"/>
      <c r="G348" s="138"/>
      <c r="H348" s="138"/>
      <c r="I348" s="138"/>
      <c r="J348" s="138"/>
      <c r="K348" s="138"/>
      <c r="L348" s="58"/>
      <c r="M348" s="58"/>
      <c r="N348" s="58"/>
      <c r="O348" s="58"/>
      <c r="P348" s="58"/>
      <c r="Q348" s="58"/>
      <c r="R348" s="58"/>
      <c r="S348" s="58"/>
      <c r="T348" s="58"/>
      <c r="U348" s="58"/>
      <c r="V348" s="58"/>
      <c r="W348" s="58"/>
      <c r="X348" s="58"/>
    </row>
    <row r="349">
      <c r="A349" s="138"/>
      <c r="B349" s="138"/>
      <c r="C349" s="153"/>
      <c r="D349" s="138"/>
      <c r="E349" s="138"/>
      <c r="F349" s="138"/>
      <c r="G349" s="138"/>
      <c r="H349" s="138"/>
      <c r="I349" s="138"/>
      <c r="J349" s="138"/>
      <c r="K349" s="138"/>
      <c r="L349" s="58"/>
      <c r="M349" s="58"/>
      <c r="N349" s="58"/>
      <c r="O349" s="58"/>
      <c r="P349" s="58"/>
      <c r="Q349" s="58"/>
      <c r="R349" s="58"/>
      <c r="S349" s="58"/>
      <c r="T349" s="58"/>
      <c r="U349" s="58"/>
      <c r="V349" s="58"/>
      <c r="W349" s="58"/>
      <c r="X349" s="58"/>
    </row>
    <row r="350">
      <c r="A350" s="138"/>
      <c r="B350" s="138"/>
      <c r="C350" s="153"/>
      <c r="D350" s="138"/>
      <c r="E350" s="138"/>
      <c r="F350" s="138"/>
      <c r="G350" s="138"/>
      <c r="H350" s="138"/>
      <c r="I350" s="138"/>
      <c r="J350" s="138"/>
      <c r="K350" s="138"/>
      <c r="L350" s="58"/>
      <c r="M350" s="58"/>
      <c r="N350" s="58"/>
      <c r="O350" s="58"/>
      <c r="P350" s="58"/>
      <c r="Q350" s="58"/>
      <c r="R350" s="58"/>
      <c r="S350" s="58"/>
      <c r="T350" s="58"/>
      <c r="U350" s="58"/>
      <c r="V350" s="58"/>
      <c r="W350" s="58"/>
      <c r="X350" s="58"/>
    </row>
    <row r="351">
      <c r="A351" s="138"/>
      <c r="B351" s="138"/>
      <c r="C351" s="153"/>
      <c r="D351" s="138"/>
      <c r="E351" s="138"/>
      <c r="F351" s="138"/>
      <c r="G351" s="138"/>
      <c r="H351" s="138"/>
      <c r="I351" s="138"/>
      <c r="J351" s="138"/>
      <c r="K351" s="138"/>
      <c r="L351" s="58"/>
      <c r="M351" s="58"/>
      <c r="N351" s="58"/>
      <c r="O351" s="58"/>
      <c r="P351" s="58"/>
      <c r="Q351" s="58"/>
      <c r="R351" s="58"/>
      <c r="S351" s="58"/>
      <c r="T351" s="58"/>
      <c r="U351" s="58"/>
      <c r="V351" s="58"/>
      <c r="W351" s="58"/>
      <c r="X351" s="58"/>
    </row>
    <row r="352">
      <c r="A352" s="138"/>
      <c r="B352" s="138"/>
      <c r="C352" s="153"/>
      <c r="D352" s="138"/>
      <c r="E352" s="138"/>
      <c r="F352" s="138"/>
      <c r="G352" s="138"/>
      <c r="H352" s="138"/>
      <c r="I352" s="138"/>
      <c r="J352" s="138"/>
      <c r="K352" s="138"/>
      <c r="L352" s="58"/>
      <c r="M352" s="58"/>
      <c r="N352" s="58"/>
      <c r="O352" s="58"/>
      <c r="P352" s="58"/>
      <c r="Q352" s="58"/>
      <c r="R352" s="58"/>
      <c r="S352" s="58"/>
      <c r="T352" s="58"/>
      <c r="U352" s="58"/>
      <c r="V352" s="58"/>
      <c r="W352" s="58"/>
      <c r="X352" s="58"/>
    </row>
    <row r="353">
      <c r="A353" s="138"/>
      <c r="B353" s="138"/>
      <c r="C353" s="153"/>
      <c r="D353" s="138"/>
      <c r="E353" s="138"/>
      <c r="F353" s="138"/>
      <c r="G353" s="138"/>
      <c r="H353" s="138"/>
      <c r="I353" s="138"/>
      <c r="J353" s="138"/>
      <c r="K353" s="138"/>
      <c r="L353" s="58"/>
      <c r="M353" s="58"/>
      <c r="N353" s="58"/>
      <c r="O353" s="58"/>
      <c r="P353" s="58"/>
      <c r="Q353" s="58"/>
      <c r="R353" s="58"/>
      <c r="S353" s="58"/>
      <c r="T353" s="58"/>
      <c r="U353" s="58"/>
      <c r="V353" s="58"/>
      <c r="W353" s="58"/>
      <c r="X353" s="58"/>
    </row>
    <row r="354">
      <c r="A354" s="138"/>
      <c r="B354" s="138"/>
      <c r="C354" s="153"/>
      <c r="D354" s="138"/>
      <c r="E354" s="138"/>
      <c r="F354" s="138"/>
      <c r="G354" s="138"/>
      <c r="H354" s="138"/>
      <c r="I354" s="138"/>
      <c r="J354" s="138"/>
      <c r="K354" s="138"/>
      <c r="L354" s="58"/>
      <c r="M354" s="58"/>
      <c r="N354" s="58"/>
      <c r="O354" s="58"/>
      <c r="P354" s="58"/>
      <c r="Q354" s="58"/>
      <c r="R354" s="58"/>
      <c r="S354" s="58"/>
      <c r="T354" s="58"/>
      <c r="U354" s="58"/>
      <c r="V354" s="58"/>
      <c r="W354" s="58"/>
      <c r="X354" s="58"/>
    </row>
    <row r="355">
      <c r="A355" s="138"/>
      <c r="B355" s="138"/>
      <c r="C355" s="153"/>
      <c r="D355" s="138"/>
      <c r="E355" s="138"/>
      <c r="F355" s="138"/>
      <c r="G355" s="138"/>
      <c r="H355" s="138"/>
      <c r="I355" s="138"/>
      <c r="J355" s="138"/>
      <c r="K355" s="138"/>
      <c r="L355" s="58"/>
      <c r="M355" s="58"/>
      <c r="N355" s="58"/>
      <c r="O355" s="58"/>
      <c r="P355" s="58"/>
      <c r="Q355" s="58"/>
      <c r="R355" s="58"/>
      <c r="S355" s="58"/>
      <c r="T355" s="58"/>
      <c r="U355" s="58"/>
      <c r="V355" s="58"/>
      <c r="W355" s="58"/>
      <c r="X355" s="58"/>
    </row>
    <row r="356">
      <c r="A356" s="138"/>
      <c r="B356" s="138"/>
      <c r="C356" s="153"/>
      <c r="D356" s="138"/>
      <c r="E356" s="138"/>
      <c r="F356" s="138"/>
      <c r="G356" s="138"/>
      <c r="H356" s="138"/>
      <c r="I356" s="138"/>
      <c r="J356" s="138"/>
      <c r="K356" s="138"/>
      <c r="L356" s="58"/>
      <c r="M356" s="58"/>
      <c r="N356" s="58"/>
      <c r="O356" s="58"/>
      <c r="P356" s="58"/>
      <c r="Q356" s="58"/>
      <c r="R356" s="58"/>
      <c r="S356" s="58"/>
      <c r="T356" s="58"/>
      <c r="U356" s="58"/>
      <c r="V356" s="58"/>
      <c r="W356" s="58"/>
      <c r="X356" s="58"/>
    </row>
    <row r="357">
      <c r="A357" s="138"/>
      <c r="B357" s="138"/>
      <c r="C357" s="153"/>
      <c r="D357" s="138"/>
      <c r="E357" s="138"/>
      <c r="F357" s="138"/>
      <c r="G357" s="138"/>
      <c r="H357" s="138"/>
      <c r="I357" s="138"/>
      <c r="J357" s="138"/>
      <c r="K357" s="138"/>
      <c r="L357" s="58"/>
      <c r="M357" s="58"/>
      <c r="N357" s="58"/>
      <c r="O357" s="58"/>
      <c r="P357" s="58"/>
      <c r="Q357" s="58"/>
      <c r="R357" s="58"/>
      <c r="S357" s="58"/>
      <c r="T357" s="58"/>
      <c r="U357" s="58"/>
      <c r="V357" s="58"/>
      <c r="W357" s="58"/>
      <c r="X357" s="58"/>
    </row>
    <row r="358">
      <c r="A358" s="138"/>
      <c r="B358" s="138"/>
      <c r="C358" s="153"/>
      <c r="D358" s="138"/>
      <c r="E358" s="138"/>
      <c r="F358" s="138"/>
      <c r="G358" s="138"/>
      <c r="H358" s="138"/>
      <c r="I358" s="138"/>
      <c r="J358" s="138"/>
      <c r="K358" s="138"/>
      <c r="L358" s="58"/>
      <c r="M358" s="58"/>
      <c r="N358" s="58"/>
      <c r="O358" s="58"/>
      <c r="P358" s="58"/>
      <c r="Q358" s="58"/>
      <c r="R358" s="58"/>
      <c r="S358" s="58"/>
      <c r="T358" s="58"/>
      <c r="U358" s="58"/>
      <c r="V358" s="58"/>
      <c r="W358" s="58"/>
      <c r="X358" s="58"/>
    </row>
    <row r="359">
      <c r="A359" s="138"/>
      <c r="B359" s="138"/>
      <c r="C359" s="153"/>
      <c r="D359" s="138"/>
      <c r="E359" s="138"/>
      <c r="F359" s="138"/>
      <c r="G359" s="138"/>
      <c r="H359" s="138"/>
      <c r="I359" s="138"/>
      <c r="J359" s="138"/>
      <c r="K359" s="138"/>
      <c r="L359" s="58"/>
      <c r="M359" s="58"/>
      <c r="N359" s="58"/>
      <c r="O359" s="58"/>
      <c r="P359" s="58"/>
      <c r="Q359" s="58"/>
      <c r="R359" s="58"/>
      <c r="S359" s="58"/>
      <c r="T359" s="58"/>
      <c r="U359" s="58"/>
      <c r="V359" s="58"/>
      <c r="W359" s="58"/>
      <c r="X359" s="58"/>
    </row>
    <row r="360">
      <c r="A360" s="138"/>
      <c r="B360" s="138"/>
      <c r="C360" s="153"/>
      <c r="D360" s="138"/>
      <c r="E360" s="138"/>
      <c r="F360" s="138"/>
      <c r="G360" s="138"/>
      <c r="H360" s="138"/>
      <c r="I360" s="138"/>
      <c r="J360" s="138"/>
      <c r="K360" s="138"/>
      <c r="L360" s="58"/>
      <c r="M360" s="58"/>
      <c r="N360" s="58"/>
      <c r="O360" s="58"/>
      <c r="P360" s="58"/>
      <c r="Q360" s="58"/>
      <c r="R360" s="58"/>
      <c r="S360" s="58"/>
      <c r="T360" s="58"/>
      <c r="U360" s="58"/>
      <c r="V360" s="58"/>
      <c r="W360" s="58"/>
      <c r="X360" s="58"/>
    </row>
    <row r="361">
      <c r="A361" s="138"/>
      <c r="B361" s="138"/>
      <c r="C361" s="153"/>
      <c r="D361" s="138"/>
      <c r="E361" s="138"/>
      <c r="F361" s="138"/>
      <c r="G361" s="138"/>
      <c r="H361" s="138"/>
      <c r="I361" s="138"/>
      <c r="J361" s="138"/>
      <c r="K361" s="138"/>
      <c r="L361" s="58"/>
      <c r="M361" s="58"/>
      <c r="N361" s="58"/>
      <c r="O361" s="58"/>
      <c r="P361" s="58"/>
      <c r="Q361" s="58"/>
      <c r="R361" s="58"/>
      <c r="S361" s="58"/>
      <c r="T361" s="58"/>
      <c r="U361" s="58"/>
      <c r="V361" s="58"/>
      <c r="W361" s="58"/>
      <c r="X361" s="58"/>
    </row>
    <row r="362">
      <c r="A362" s="138"/>
      <c r="B362" s="138"/>
      <c r="C362" s="153"/>
      <c r="D362" s="138"/>
      <c r="E362" s="138"/>
      <c r="F362" s="138"/>
      <c r="G362" s="138"/>
      <c r="H362" s="138"/>
      <c r="I362" s="138"/>
      <c r="J362" s="138"/>
      <c r="K362" s="138"/>
      <c r="L362" s="58"/>
      <c r="M362" s="58"/>
      <c r="N362" s="58"/>
      <c r="O362" s="58"/>
      <c r="P362" s="58"/>
      <c r="Q362" s="58"/>
      <c r="R362" s="58"/>
      <c r="S362" s="58"/>
      <c r="T362" s="58"/>
      <c r="U362" s="58"/>
      <c r="V362" s="58"/>
      <c r="W362" s="58"/>
      <c r="X362" s="58"/>
    </row>
    <row r="363">
      <c r="A363" s="138"/>
      <c r="B363" s="138"/>
      <c r="C363" s="153"/>
      <c r="D363" s="138"/>
      <c r="E363" s="138"/>
      <c r="F363" s="138"/>
      <c r="G363" s="138"/>
      <c r="H363" s="138"/>
      <c r="I363" s="138"/>
      <c r="J363" s="138"/>
      <c r="K363" s="138"/>
      <c r="L363" s="58"/>
      <c r="M363" s="58"/>
      <c r="N363" s="58"/>
      <c r="O363" s="58"/>
      <c r="P363" s="58"/>
      <c r="Q363" s="58"/>
      <c r="R363" s="58"/>
      <c r="S363" s="58"/>
      <c r="T363" s="58"/>
      <c r="U363" s="58"/>
      <c r="V363" s="58"/>
      <c r="W363" s="58"/>
      <c r="X363" s="58"/>
    </row>
    <row r="364">
      <c r="A364" s="138"/>
      <c r="B364" s="138"/>
      <c r="C364" s="153"/>
      <c r="D364" s="138"/>
      <c r="E364" s="138"/>
      <c r="F364" s="138"/>
      <c r="G364" s="138"/>
      <c r="H364" s="138"/>
      <c r="I364" s="138"/>
      <c r="J364" s="138"/>
      <c r="K364" s="138"/>
      <c r="L364" s="58"/>
      <c r="M364" s="58"/>
      <c r="N364" s="58"/>
      <c r="O364" s="58"/>
      <c r="P364" s="58"/>
      <c r="Q364" s="58"/>
      <c r="R364" s="58"/>
      <c r="S364" s="58"/>
      <c r="T364" s="58"/>
      <c r="U364" s="58"/>
      <c r="V364" s="58"/>
      <c r="W364" s="58"/>
      <c r="X364" s="58"/>
    </row>
    <row r="365">
      <c r="A365" s="138"/>
      <c r="B365" s="138"/>
      <c r="C365" s="153"/>
      <c r="D365" s="138"/>
      <c r="E365" s="138"/>
      <c r="F365" s="138"/>
      <c r="G365" s="138"/>
      <c r="H365" s="138"/>
      <c r="I365" s="138"/>
      <c r="J365" s="138"/>
      <c r="K365" s="138"/>
      <c r="L365" s="58"/>
      <c r="M365" s="58"/>
      <c r="N365" s="58"/>
      <c r="O365" s="58"/>
      <c r="P365" s="58"/>
      <c r="Q365" s="58"/>
      <c r="R365" s="58"/>
      <c r="S365" s="58"/>
      <c r="T365" s="58"/>
      <c r="U365" s="58"/>
      <c r="V365" s="58"/>
      <c r="W365" s="58"/>
      <c r="X365" s="58"/>
    </row>
    <row r="366">
      <c r="A366" s="138"/>
      <c r="B366" s="138"/>
      <c r="C366" s="153"/>
      <c r="D366" s="138"/>
      <c r="E366" s="138"/>
      <c r="F366" s="138"/>
      <c r="G366" s="138"/>
      <c r="H366" s="138"/>
      <c r="I366" s="138"/>
      <c r="J366" s="138"/>
      <c r="K366" s="138"/>
      <c r="L366" s="58"/>
      <c r="M366" s="58"/>
      <c r="N366" s="58"/>
      <c r="O366" s="58"/>
      <c r="P366" s="58"/>
      <c r="Q366" s="58"/>
      <c r="R366" s="58"/>
      <c r="S366" s="58"/>
      <c r="T366" s="58"/>
      <c r="U366" s="58"/>
      <c r="V366" s="58"/>
      <c r="W366" s="58"/>
      <c r="X366" s="58"/>
    </row>
    <row r="367">
      <c r="A367" s="138"/>
      <c r="B367" s="138"/>
      <c r="C367" s="153"/>
      <c r="D367" s="138"/>
      <c r="E367" s="138"/>
      <c r="F367" s="138"/>
      <c r="G367" s="138"/>
      <c r="H367" s="138"/>
      <c r="I367" s="138"/>
      <c r="J367" s="138"/>
      <c r="K367" s="138"/>
      <c r="L367" s="58"/>
      <c r="M367" s="58"/>
      <c r="N367" s="58"/>
      <c r="O367" s="58"/>
      <c r="P367" s="58"/>
      <c r="Q367" s="58"/>
      <c r="R367" s="58"/>
      <c r="S367" s="58"/>
      <c r="T367" s="58"/>
      <c r="U367" s="58"/>
      <c r="V367" s="58"/>
      <c r="W367" s="58"/>
      <c r="X367" s="58"/>
    </row>
    <row r="368">
      <c r="A368" s="138"/>
      <c r="B368" s="138"/>
      <c r="C368" s="153"/>
      <c r="D368" s="138"/>
      <c r="E368" s="138"/>
      <c r="F368" s="138"/>
      <c r="G368" s="138"/>
      <c r="H368" s="138"/>
      <c r="I368" s="138"/>
      <c r="J368" s="138"/>
      <c r="K368" s="138"/>
      <c r="L368" s="58"/>
      <c r="M368" s="58"/>
      <c r="N368" s="58"/>
      <c r="O368" s="58"/>
      <c r="P368" s="58"/>
      <c r="Q368" s="58"/>
      <c r="R368" s="58"/>
      <c r="S368" s="58"/>
      <c r="T368" s="58"/>
      <c r="U368" s="58"/>
      <c r="V368" s="58"/>
      <c r="W368" s="58"/>
      <c r="X368" s="58"/>
    </row>
    <row r="369">
      <c r="A369" s="138"/>
      <c r="B369" s="138"/>
      <c r="C369" s="153"/>
      <c r="D369" s="138"/>
      <c r="E369" s="138"/>
      <c r="F369" s="138"/>
      <c r="G369" s="138"/>
      <c r="H369" s="138"/>
      <c r="I369" s="138"/>
      <c r="J369" s="138"/>
      <c r="K369" s="138"/>
      <c r="L369" s="58"/>
      <c r="M369" s="58"/>
      <c r="N369" s="58"/>
      <c r="O369" s="58"/>
      <c r="P369" s="58"/>
      <c r="Q369" s="58"/>
      <c r="R369" s="58"/>
      <c r="S369" s="58"/>
      <c r="T369" s="58"/>
      <c r="U369" s="58"/>
      <c r="V369" s="58"/>
      <c r="W369" s="58"/>
      <c r="X369" s="58"/>
    </row>
    <row r="370">
      <c r="A370" s="138"/>
      <c r="B370" s="138"/>
      <c r="C370" s="153"/>
      <c r="D370" s="138"/>
      <c r="E370" s="138"/>
      <c r="F370" s="138"/>
      <c r="G370" s="138"/>
      <c r="H370" s="138"/>
      <c r="I370" s="138"/>
      <c r="J370" s="138"/>
      <c r="K370" s="138"/>
      <c r="L370" s="58"/>
      <c r="M370" s="58"/>
      <c r="N370" s="58"/>
      <c r="O370" s="58"/>
      <c r="P370" s="58"/>
      <c r="Q370" s="58"/>
      <c r="R370" s="58"/>
      <c r="S370" s="58"/>
      <c r="T370" s="58"/>
      <c r="U370" s="58"/>
      <c r="V370" s="58"/>
      <c r="W370" s="58"/>
      <c r="X370" s="58"/>
    </row>
    <row r="371">
      <c r="A371" s="138"/>
      <c r="B371" s="138"/>
      <c r="C371" s="153"/>
      <c r="D371" s="138"/>
      <c r="E371" s="138"/>
      <c r="F371" s="138"/>
      <c r="G371" s="138"/>
      <c r="H371" s="138"/>
      <c r="I371" s="138"/>
      <c r="J371" s="138"/>
      <c r="K371" s="138"/>
      <c r="L371" s="58"/>
      <c r="M371" s="58"/>
      <c r="N371" s="58"/>
      <c r="O371" s="58"/>
      <c r="P371" s="58"/>
      <c r="Q371" s="58"/>
      <c r="R371" s="58"/>
      <c r="S371" s="58"/>
      <c r="T371" s="58"/>
      <c r="U371" s="58"/>
      <c r="V371" s="58"/>
      <c r="W371" s="58"/>
      <c r="X371" s="58"/>
    </row>
    <row r="372">
      <c r="A372" s="138"/>
      <c r="B372" s="138"/>
      <c r="C372" s="153"/>
      <c r="D372" s="138"/>
      <c r="E372" s="138"/>
      <c r="F372" s="138"/>
      <c r="G372" s="138"/>
      <c r="H372" s="138"/>
      <c r="I372" s="138"/>
      <c r="J372" s="138"/>
      <c r="K372" s="138"/>
      <c r="L372" s="58"/>
      <c r="M372" s="58"/>
      <c r="N372" s="58"/>
      <c r="O372" s="58"/>
      <c r="P372" s="58"/>
      <c r="Q372" s="58"/>
      <c r="R372" s="58"/>
      <c r="S372" s="58"/>
      <c r="T372" s="58"/>
      <c r="U372" s="58"/>
      <c r="V372" s="58"/>
      <c r="W372" s="58"/>
      <c r="X372" s="58"/>
    </row>
    <row r="373">
      <c r="A373" s="138"/>
      <c r="B373" s="138"/>
      <c r="C373" s="153"/>
      <c r="D373" s="138"/>
      <c r="E373" s="138"/>
      <c r="F373" s="138"/>
      <c r="G373" s="138"/>
      <c r="H373" s="138"/>
      <c r="I373" s="138"/>
      <c r="J373" s="138"/>
      <c r="K373" s="138"/>
      <c r="L373" s="58"/>
      <c r="M373" s="58"/>
      <c r="N373" s="58"/>
      <c r="O373" s="58"/>
      <c r="P373" s="58"/>
      <c r="Q373" s="58"/>
      <c r="R373" s="58"/>
      <c r="S373" s="58"/>
      <c r="T373" s="58"/>
      <c r="U373" s="58"/>
      <c r="V373" s="58"/>
      <c r="W373" s="58"/>
      <c r="X373" s="58"/>
    </row>
    <row r="374">
      <c r="A374" s="138"/>
      <c r="B374" s="138"/>
      <c r="C374" s="153"/>
      <c r="D374" s="138"/>
      <c r="E374" s="138"/>
      <c r="F374" s="138"/>
      <c r="G374" s="138"/>
      <c r="H374" s="138"/>
      <c r="I374" s="138"/>
      <c r="J374" s="138"/>
      <c r="K374" s="138"/>
      <c r="L374" s="58"/>
      <c r="M374" s="58"/>
      <c r="N374" s="58"/>
      <c r="O374" s="58"/>
      <c r="P374" s="58"/>
      <c r="Q374" s="58"/>
      <c r="R374" s="58"/>
      <c r="S374" s="58"/>
      <c r="T374" s="58"/>
      <c r="U374" s="58"/>
      <c r="V374" s="58"/>
      <c r="W374" s="58"/>
      <c r="X374" s="58"/>
    </row>
    <row r="375">
      <c r="A375" s="138"/>
      <c r="B375" s="138"/>
      <c r="C375" s="153"/>
      <c r="D375" s="138"/>
      <c r="E375" s="138"/>
      <c r="F375" s="138"/>
      <c r="G375" s="138"/>
      <c r="H375" s="138"/>
      <c r="I375" s="138"/>
      <c r="J375" s="138"/>
      <c r="K375" s="138"/>
      <c r="L375" s="58"/>
      <c r="M375" s="58"/>
      <c r="N375" s="58"/>
      <c r="O375" s="58"/>
      <c r="P375" s="58"/>
      <c r="Q375" s="58"/>
      <c r="R375" s="58"/>
      <c r="S375" s="58"/>
      <c r="T375" s="58"/>
      <c r="U375" s="58"/>
      <c r="V375" s="58"/>
      <c r="W375" s="58"/>
      <c r="X375" s="58"/>
    </row>
    <row r="376">
      <c r="A376" s="138"/>
      <c r="B376" s="138"/>
      <c r="C376" s="153"/>
      <c r="D376" s="138"/>
      <c r="E376" s="138"/>
      <c r="F376" s="138"/>
      <c r="G376" s="138"/>
      <c r="H376" s="138"/>
      <c r="I376" s="138"/>
      <c r="J376" s="138"/>
      <c r="K376" s="138"/>
      <c r="L376" s="58"/>
      <c r="M376" s="58"/>
      <c r="N376" s="58"/>
      <c r="O376" s="58"/>
      <c r="P376" s="58"/>
      <c r="Q376" s="58"/>
      <c r="R376" s="58"/>
      <c r="S376" s="58"/>
      <c r="T376" s="58"/>
      <c r="U376" s="58"/>
      <c r="V376" s="58"/>
      <c r="W376" s="58"/>
      <c r="X376" s="58"/>
    </row>
    <row r="377">
      <c r="A377" s="138"/>
      <c r="B377" s="138"/>
      <c r="C377" s="153"/>
      <c r="D377" s="138"/>
      <c r="E377" s="138"/>
      <c r="F377" s="138"/>
      <c r="G377" s="138"/>
      <c r="H377" s="138"/>
      <c r="I377" s="138"/>
      <c r="J377" s="138"/>
      <c r="K377" s="138"/>
      <c r="L377" s="58"/>
      <c r="M377" s="58"/>
      <c r="N377" s="58"/>
      <c r="O377" s="58"/>
      <c r="P377" s="58"/>
      <c r="Q377" s="58"/>
      <c r="R377" s="58"/>
      <c r="S377" s="58"/>
      <c r="T377" s="58"/>
      <c r="U377" s="58"/>
      <c r="V377" s="58"/>
      <c r="W377" s="58"/>
      <c r="X377" s="58"/>
    </row>
    <row r="378">
      <c r="A378" s="138"/>
      <c r="B378" s="138"/>
      <c r="C378" s="153"/>
      <c r="D378" s="138"/>
      <c r="E378" s="138"/>
      <c r="F378" s="138"/>
      <c r="G378" s="138"/>
      <c r="H378" s="138"/>
      <c r="I378" s="138"/>
      <c r="J378" s="138"/>
      <c r="K378" s="138"/>
      <c r="L378" s="58"/>
      <c r="M378" s="58"/>
      <c r="N378" s="58"/>
      <c r="O378" s="58"/>
      <c r="P378" s="58"/>
      <c r="Q378" s="58"/>
      <c r="R378" s="58"/>
      <c r="S378" s="58"/>
      <c r="T378" s="58"/>
      <c r="U378" s="58"/>
      <c r="V378" s="58"/>
      <c r="W378" s="58"/>
      <c r="X378" s="58"/>
    </row>
    <row r="379">
      <c r="A379" s="138"/>
      <c r="B379" s="138"/>
      <c r="C379" s="153"/>
      <c r="D379" s="138"/>
      <c r="E379" s="138"/>
      <c r="F379" s="138"/>
      <c r="G379" s="138"/>
      <c r="H379" s="138"/>
      <c r="I379" s="138"/>
      <c r="J379" s="138"/>
      <c r="K379" s="138"/>
      <c r="L379" s="58"/>
      <c r="M379" s="58"/>
      <c r="N379" s="58"/>
      <c r="O379" s="58"/>
      <c r="P379" s="58"/>
      <c r="Q379" s="58"/>
      <c r="R379" s="58"/>
      <c r="S379" s="58"/>
      <c r="T379" s="58"/>
      <c r="U379" s="58"/>
      <c r="V379" s="58"/>
      <c r="W379" s="58"/>
      <c r="X379" s="58"/>
    </row>
    <row r="380">
      <c r="A380" s="138"/>
      <c r="B380" s="138"/>
      <c r="C380" s="153"/>
      <c r="D380" s="138"/>
      <c r="E380" s="138"/>
      <c r="F380" s="138"/>
      <c r="G380" s="138"/>
      <c r="H380" s="138"/>
      <c r="I380" s="138"/>
      <c r="J380" s="138"/>
      <c r="K380" s="138"/>
      <c r="L380" s="58"/>
      <c r="M380" s="58"/>
      <c r="N380" s="58"/>
      <c r="O380" s="58"/>
      <c r="P380" s="58"/>
      <c r="Q380" s="58"/>
      <c r="R380" s="58"/>
      <c r="S380" s="58"/>
      <c r="T380" s="58"/>
      <c r="U380" s="58"/>
      <c r="V380" s="58"/>
      <c r="W380" s="58"/>
      <c r="X380" s="58"/>
    </row>
    <row r="381">
      <c r="A381" s="138"/>
      <c r="B381" s="138"/>
      <c r="C381" s="153"/>
      <c r="D381" s="138"/>
      <c r="E381" s="138"/>
      <c r="F381" s="138"/>
      <c r="G381" s="138"/>
      <c r="H381" s="138"/>
      <c r="I381" s="138"/>
      <c r="J381" s="138"/>
      <c r="K381" s="138"/>
      <c r="L381" s="58"/>
      <c r="M381" s="58"/>
      <c r="N381" s="58"/>
      <c r="O381" s="58"/>
      <c r="P381" s="58"/>
      <c r="Q381" s="58"/>
      <c r="R381" s="58"/>
      <c r="S381" s="58"/>
      <c r="T381" s="58"/>
      <c r="U381" s="58"/>
      <c r="V381" s="58"/>
      <c r="W381" s="58"/>
      <c r="X381" s="58"/>
    </row>
    <row r="382">
      <c r="A382" s="138"/>
      <c r="B382" s="138"/>
      <c r="C382" s="153"/>
      <c r="D382" s="138"/>
      <c r="E382" s="138"/>
      <c r="F382" s="138"/>
      <c r="G382" s="138"/>
      <c r="H382" s="138"/>
      <c r="I382" s="138"/>
      <c r="J382" s="138"/>
      <c r="K382" s="138"/>
      <c r="L382" s="58"/>
      <c r="M382" s="58"/>
      <c r="N382" s="58"/>
      <c r="O382" s="58"/>
      <c r="P382" s="58"/>
      <c r="Q382" s="58"/>
      <c r="R382" s="58"/>
      <c r="S382" s="58"/>
      <c r="T382" s="58"/>
      <c r="U382" s="58"/>
      <c r="V382" s="58"/>
      <c r="W382" s="58"/>
      <c r="X382" s="58"/>
    </row>
    <row r="383">
      <c r="A383" s="138"/>
      <c r="B383" s="138"/>
      <c r="C383" s="153"/>
      <c r="D383" s="138"/>
      <c r="E383" s="138"/>
      <c r="F383" s="138"/>
      <c r="G383" s="138"/>
      <c r="H383" s="138"/>
      <c r="I383" s="138"/>
      <c r="J383" s="138"/>
      <c r="K383" s="138"/>
      <c r="L383" s="58"/>
      <c r="M383" s="58"/>
      <c r="N383" s="58"/>
      <c r="O383" s="58"/>
      <c r="P383" s="58"/>
      <c r="Q383" s="58"/>
      <c r="R383" s="58"/>
      <c r="S383" s="58"/>
      <c r="T383" s="58"/>
      <c r="U383" s="58"/>
      <c r="V383" s="58"/>
      <c r="W383" s="58"/>
      <c r="X383" s="58"/>
    </row>
    <row r="384">
      <c r="A384" s="138"/>
      <c r="B384" s="138"/>
      <c r="C384" s="153"/>
      <c r="D384" s="138"/>
      <c r="E384" s="138"/>
      <c r="F384" s="138"/>
      <c r="G384" s="138"/>
      <c r="H384" s="138"/>
      <c r="I384" s="138"/>
      <c r="J384" s="138"/>
      <c r="K384" s="138"/>
      <c r="L384" s="58"/>
      <c r="M384" s="58"/>
      <c r="N384" s="58"/>
      <c r="O384" s="58"/>
      <c r="P384" s="58"/>
      <c r="Q384" s="58"/>
      <c r="R384" s="58"/>
      <c r="S384" s="58"/>
      <c r="T384" s="58"/>
      <c r="U384" s="58"/>
      <c r="V384" s="58"/>
      <c r="W384" s="58"/>
      <c r="X384" s="58"/>
    </row>
    <row r="385">
      <c r="A385" s="138"/>
      <c r="B385" s="138"/>
      <c r="C385" s="153"/>
      <c r="D385" s="138"/>
      <c r="E385" s="138"/>
      <c r="F385" s="138"/>
      <c r="G385" s="138"/>
      <c r="H385" s="138"/>
      <c r="I385" s="138"/>
      <c r="J385" s="138"/>
      <c r="K385" s="138"/>
      <c r="L385" s="58"/>
      <c r="M385" s="58"/>
      <c r="N385" s="58"/>
      <c r="O385" s="58"/>
      <c r="P385" s="58"/>
      <c r="Q385" s="58"/>
      <c r="R385" s="58"/>
      <c r="S385" s="58"/>
      <c r="T385" s="58"/>
      <c r="U385" s="58"/>
      <c r="V385" s="58"/>
      <c r="W385" s="58"/>
      <c r="X385" s="58"/>
    </row>
    <row r="386">
      <c r="A386" s="138"/>
      <c r="B386" s="138"/>
      <c r="C386" s="153"/>
      <c r="D386" s="138"/>
      <c r="E386" s="138"/>
      <c r="F386" s="138"/>
      <c r="G386" s="138"/>
      <c r="H386" s="138"/>
      <c r="I386" s="138"/>
      <c r="J386" s="138"/>
      <c r="K386" s="138"/>
      <c r="L386" s="58"/>
      <c r="M386" s="58"/>
      <c r="N386" s="58"/>
      <c r="O386" s="58"/>
      <c r="P386" s="58"/>
      <c r="Q386" s="58"/>
      <c r="R386" s="58"/>
      <c r="S386" s="58"/>
      <c r="T386" s="58"/>
      <c r="U386" s="58"/>
      <c r="V386" s="58"/>
      <c r="W386" s="58"/>
      <c r="X386" s="58"/>
    </row>
    <row r="387">
      <c r="A387" s="138"/>
      <c r="B387" s="138"/>
      <c r="C387" s="153"/>
      <c r="D387" s="138"/>
      <c r="E387" s="138"/>
      <c r="F387" s="138"/>
      <c r="G387" s="138"/>
      <c r="H387" s="138"/>
      <c r="I387" s="138"/>
      <c r="J387" s="138"/>
      <c r="K387" s="138"/>
      <c r="L387" s="58"/>
      <c r="M387" s="58"/>
      <c r="N387" s="58"/>
      <c r="O387" s="58"/>
      <c r="P387" s="58"/>
      <c r="Q387" s="58"/>
      <c r="R387" s="58"/>
      <c r="S387" s="58"/>
      <c r="T387" s="58"/>
      <c r="U387" s="58"/>
      <c r="V387" s="58"/>
      <c r="W387" s="58"/>
      <c r="X387" s="58"/>
    </row>
    <row r="388">
      <c r="A388" s="138"/>
      <c r="B388" s="138"/>
      <c r="C388" s="153"/>
      <c r="D388" s="138"/>
      <c r="E388" s="138"/>
      <c r="F388" s="138"/>
      <c r="G388" s="138"/>
      <c r="H388" s="138"/>
      <c r="I388" s="138"/>
      <c r="J388" s="138"/>
      <c r="K388" s="138"/>
      <c r="L388" s="58"/>
      <c r="M388" s="58"/>
      <c r="N388" s="58"/>
      <c r="O388" s="58"/>
      <c r="P388" s="58"/>
      <c r="Q388" s="58"/>
      <c r="R388" s="58"/>
      <c r="S388" s="58"/>
      <c r="T388" s="58"/>
      <c r="U388" s="58"/>
      <c r="V388" s="58"/>
      <c r="W388" s="58"/>
      <c r="X388" s="58"/>
    </row>
    <row r="389">
      <c r="A389" s="138"/>
      <c r="B389" s="138"/>
      <c r="C389" s="153"/>
      <c r="D389" s="138"/>
      <c r="E389" s="138"/>
      <c r="F389" s="138"/>
      <c r="G389" s="138"/>
      <c r="H389" s="138"/>
      <c r="I389" s="138"/>
      <c r="J389" s="138"/>
      <c r="K389" s="138"/>
      <c r="L389" s="58"/>
      <c r="M389" s="58"/>
      <c r="N389" s="58"/>
      <c r="O389" s="58"/>
      <c r="P389" s="58"/>
      <c r="Q389" s="58"/>
      <c r="R389" s="58"/>
      <c r="S389" s="58"/>
      <c r="T389" s="58"/>
      <c r="U389" s="58"/>
      <c r="V389" s="58"/>
      <c r="W389" s="58"/>
      <c r="X389" s="58"/>
    </row>
    <row r="390">
      <c r="A390" s="138"/>
      <c r="B390" s="138"/>
      <c r="C390" s="153"/>
      <c r="D390" s="138"/>
      <c r="E390" s="138"/>
      <c r="F390" s="138"/>
      <c r="G390" s="138"/>
      <c r="H390" s="138"/>
      <c r="I390" s="138"/>
      <c r="J390" s="138"/>
      <c r="K390" s="138"/>
      <c r="L390" s="58"/>
      <c r="M390" s="58"/>
      <c r="N390" s="58"/>
      <c r="O390" s="58"/>
      <c r="P390" s="58"/>
      <c r="Q390" s="58"/>
      <c r="R390" s="58"/>
      <c r="S390" s="58"/>
      <c r="T390" s="58"/>
      <c r="U390" s="58"/>
      <c r="V390" s="58"/>
      <c r="W390" s="58"/>
      <c r="X390" s="58"/>
    </row>
    <row r="391">
      <c r="A391" s="138"/>
      <c r="B391" s="138"/>
      <c r="C391" s="153"/>
      <c r="D391" s="138"/>
      <c r="E391" s="138"/>
      <c r="F391" s="138"/>
      <c r="G391" s="138"/>
      <c r="H391" s="138"/>
      <c r="I391" s="138"/>
      <c r="J391" s="138"/>
      <c r="K391" s="138"/>
      <c r="L391" s="58"/>
      <c r="M391" s="58"/>
      <c r="N391" s="58"/>
      <c r="O391" s="58"/>
      <c r="P391" s="58"/>
      <c r="Q391" s="58"/>
      <c r="R391" s="58"/>
      <c r="S391" s="58"/>
      <c r="T391" s="58"/>
      <c r="U391" s="58"/>
      <c r="V391" s="58"/>
      <c r="W391" s="58"/>
      <c r="X391" s="58"/>
    </row>
    <row r="392">
      <c r="A392" s="138"/>
      <c r="B392" s="138"/>
      <c r="C392" s="153"/>
      <c r="D392" s="138"/>
      <c r="E392" s="138"/>
      <c r="F392" s="138"/>
      <c r="G392" s="138"/>
      <c r="H392" s="138"/>
      <c r="I392" s="138"/>
      <c r="J392" s="138"/>
      <c r="K392" s="138"/>
      <c r="L392" s="58"/>
      <c r="M392" s="58"/>
      <c r="N392" s="58"/>
      <c r="O392" s="58"/>
      <c r="P392" s="58"/>
      <c r="Q392" s="58"/>
      <c r="R392" s="58"/>
      <c r="S392" s="58"/>
      <c r="T392" s="58"/>
      <c r="U392" s="58"/>
      <c r="V392" s="58"/>
      <c r="W392" s="58"/>
      <c r="X392" s="58"/>
    </row>
    <row r="393">
      <c r="A393" s="138"/>
      <c r="B393" s="138"/>
      <c r="C393" s="153"/>
      <c r="D393" s="138"/>
      <c r="E393" s="138"/>
      <c r="F393" s="138"/>
      <c r="G393" s="138"/>
      <c r="H393" s="138"/>
      <c r="I393" s="138"/>
      <c r="J393" s="138"/>
      <c r="K393" s="138"/>
      <c r="L393" s="58"/>
      <c r="M393" s="58"/>
      <c r="N393" s="58"/>
      <c r="O393" s="58"/>
      <c r="P393" s="58"/>
      <c r="Q393" s="58"/>
      <c r="R393" s="58"/>
      <c r="S393" s="58"/>
      <c r="T393" s="58"/>
      <c r="U393" s="58"/>
      <c r="V393" s="58"/>
      <c r="W393" s="58"/>
      <c r="X393" s="58"/>
    </row>
    <row r="394">
      <c r="A394" s="138"/>
      <c r="B394" s="138"/>
      <c r="C394" s="153"/>
      <c r="D394" s="138"/>
      <c r="E394" s="138"/>
      <c r="F394" s="138"/>
      <c r="G394" s="138"/>
      <c r="H394" s="138"/>
      <c r="I394" s="138"/>
      <c r="J394" s="138"/>
      <c r="K394" s="138"/>
      <c r="L394" s="58"/>
      <c r="M394" s="58"/>
      <c r="N394" s="58"/>
      <c r="O394" s="58"/>
      <c r="P394" s="58"/>
      <c r="Q394" s="58"/>
      <c r="R394" s="58"/>
      <c r="S394" s="58"/>
      <c r="T394" s="58"/>
      <c r="U394" s="58"/>
      <c r="V394" s="58"/>
      <c r="W394" s="58"/>
      <c r="X394" s="58"/>
    </row>
    <row r="395">
      <c r="A395" s="138"/>
      <c r="B395" s="138"/>
      <c r="C395" s="153"/>
      <c r="D395" s="138"/>
      <c r="E395" s="138"/>
      <c r="F395" s="138"/>
      <c r="G395" s="138"/>
      <c r="H395" s="138"/>
      <c r="I395" s="138"/>
      <c r="J395" s="138"/>
      <c r="K395" s="138"/>
      <c r="L395" s="58"/>
      <c r="M395" s="58"/>
      <c r="N395" s="58"/>
      <c r="O395" s="58"/>
      <c r="P395" s="58"/>
      <c r="Q395" s="58"/>
      <c r="R395" s="58"/>
      <c r="S395" s="58"/>
      <c r="T395" s="58"/>
      <c r="U395" s="58"/>
      <c r="V395" s="58"/>
      <c r="W395" s="58"/>
      <c r="X395" s="58"/>
    </row>
    <row r="396">
      <c r="A396" s="138"/>
      <c r="B396" s="138"/>
      <c r="C396" s="153"/>
      <c r="D396" s="138"/>
      <c r="E396" s="138"/>
      <c r="F396" s="138"/>
      <c r="G396" s="138"/>
      <c r="H396" s="138"/>
      <c r="I396" s="138"/>
      <c r="J396" s="138"/>
      <c r="K396" s="138"/>
      <c r="L396" s="58"/>
      <c r="M396" s="58"/>
      <c r="N396" s="58"/>
      <c r="O396" s="58"/>
      <c r="P396" s="58"/>
      <c r="Q396" s="58"/>
      <c r="R396" s="58"/>
      <c r="S396" s="58"/>
      <c r="T396" s="58"/>
      <c r="U396" s="58"/>
      <c r="V396" s="58"/>
      <c r="W396" s="58"/>
      <c r="X396" s="58"/>
    </row>
    <row r="397">
      <c r="A397" s="138"/>
      <c r="B397" s="138"/>
      <c r="C397" s="153"/>
      <c r="D397" s="138"/>
      <c r="E397" s="138"/>
      <c r="F397" s="138"/>
      <c r="G397" s="138"/>
      <c r="H397" s="138"/>
      <c r="I397" s="138"/>
      <c r="J397" s="138"/>
      <c r="K397" s="138"/>
      <c r="L397" s="58"/>
      <c r="M397" s="58"/>
      <c r="N397" s="58"/>
      <c r="O397" s="58"/>
      <c r="P397" s="58"/>
      <c r="Q397" s="58"/>
      <c r="R397" s="58"/>
      <c r="S397" s="58"/>
      <c r="T397" s="58"/>
      <c r="U397" s="58"/>
      <c r="V397" s="58"/>
      <c r="W397" s="58"/>
      <c r="X397" s="58"/>
    </row>
    <row r="398">
      <c r="A398" s="138"/>
      <c r="B398" s="138"/>
      <c r="C398" s="153"/>
      <c r="D398" s="138"/>
      <c r="E398" s="138"/>
      <c r="F398" s="138"/>
      <c r="G398" s="138"/>
      <c r="H398" s="138"/>
      <c r="I398" s="138"/>
      <c r="J398" s="138"/>
      <c r="K398" s="138"/>
      <c r="L398" s="58"/>
      <c r="M398" s="58"/>
      <c r="N398" s="58"/>
      <c r="O398" s="58"/>
      <c r="P398" s="58"/>
      <c r="Q398" s="58"/>
      <c r="R398" s="58"/>
      <c r="S398" s="58"/>
      <c r="T398" s="58"/>
      <c r="U398" s="58"/>
      <c r="V398" s="58"/>
      <c r="W398" s="58"/>
      <c r="X398" s="58"/>
    </row>
    <row r="399">
      <c r="A399" s="138"/>
      <c r="B399" s="138"/>
      <c r="C399" s="153"/>
      <c r="D399" s="138"/>
      <c r="E399" s="138"/>
      <c r="F399" s="138"/>
      <c r="G399" s="138"/>
      <c r="H399" s="138"/>
      <c r="I399" s="138"/>
      <c r="J399" s="138"/>
      <c r="K399" s="138"/>
      <c r="L399" s="58"/>
      <c r="M399" s="58"/>
      <c r="N399" s="58"/>
      <c r="O399" s="58"/>
      <c r="P399" s="58"/>
      <c r="Q399" s="58"/>
      <c r="R399" s="58"/>
      <c r="S399" s="58"/>
      <c r="T399" s="58"/>
      <c r="U399" s="58"/>
      <c r="V399" s="58"/>
      <c r="W399" s="58"/>
      <c r="X399" s="58"/>
    </row>
    <row r="400">
      <c r="A400" s="138"/>
      <c r="B400" s="138"/>
      <c r="C400" s="153"/>
      <c r="D400" s="138"/>
      <c r="E400" s="138"/>
      <c r="F400" s="138"/>
      <c r="G400" s="138"/>
      <c r="H400" s="138"/>
      <c r="I400" s="138"/>
      <c r="J400" s="138"/>
      <c r="K400" s="138"/>
      <c r="L400" s="58"/>
      <c r="M400" s="58"/>
      <c r="N400" s="58"/>
      <c r="O400" s="58"/>
      <c r="P400" s="58"/>
      <c r="Q400" s="58"/>
      <c r="R400" s="58"/>
      <c r="S400" s="58"/>
      <c r="T400" s="58"/>
      <c r="U400" s="58"/>
      <c r="V400" s="58"/>
      <c r="W400" s="58"/>
      <c r="X400" s="58"/>
    </row>
    <row r="401">
      <c r="A401" s="138"/>
      <c r="B401" s="138"/>
      <c r="C401" s="153"/>
      <c r="D401" s="138"/>
      <c r="E401" s="138"/>
      <c r="F401" s="138"/>
      <c r="G401" s="138"/>
      <c r="H401" s="138"/>
      <c r="I401" s="138"/>
      <c r="J401" s="138"/>
      <c r="K401" s="138"/>
      <c r="L401" s="58"/>
      <c r="M401" s="58"/>
      <c r="N401" s="58"/>
      <c r="O401" s="58"/>
      <c r="P401" s="58"/>
      <c r="Q401" s="58"/>
      <c r="R401" s="58"/>
      <c r="S401" s="58"/>
      <c r="T401" s="58"/>
      <c r="U401" s="58"/>
      <c r="V401" s="58"/>
      <c r="W401" s="58"/>
      <c r="X401" s="58"/>
    </row>
    <row r="402">
      <c r="A402" s="138"/>
      <c r="B402" s="138"/>
      <c r="C402" s="153"/>
      <c r="D402" s="138"/>
      <c r="E402" s="138"/>
      <c r="F402" s="138"/>
      <c r="G402" s="138"/>
      <c r="H402" s="138"/>
      <c r="I402" s="138"/>
      <c r="J402" s="138"/>
      <c r="K402" s="138"/>
      <c r="L402" s="58"/>
      <c r="M402" s="58"/>
      <c r="N402" s="58"/>
      <c r="O402" s="58"/>
      <c r="P402" s="58"/>
      <c r="Q402" s="58"/>
      <c r="R402" s="58"/>
      <c r="S402" s="58"/>
      <c r="T402" s="58"/>
      <c r="U402" s="58"/>
      <c r="V402" s="58"/>
      <c r="W402" s="58"/>
      <c r="X402" s="58"/>
    </row>
    <row r="403">
      <c r="A403" s="138"/>
      <c r="B403" s="138"/>
      <c r="C403" s="153"/>
      <c r="D403" s="138"/>
      <c r="E403" s="138"/>
      <c r="F403" s="138"/>
      <c r="G403" s="138"/>
      <c r="H403" s="138"/>
      <c r="I403" s="138"/>
      <c r="J403" s="138"/>
      <c r="K403" s="138"/>
      <c r="L403" s="58"/>
      <c r="M403" s="58"/>
      <c r="N403" s="58"/>
      <c r="O403" s="58"/>
      <c r="P403" s="58"/>
      <c r="Q403" s="58"/>
      <c r="R403" s="58"/>
      <c r="S403" s="58"/>
      <c r="T403" s="58"/>
      <c r="U403" s="58"/>
      <c r="V403" s="58"/>
      <c r="W403" s="58"/>
      <c r="X403" s="58"/>
    </row>
    <row r="404">
      <c r="A404" s="138"/>
      <c r="B404" s="138"/>
      <c r="C404" s="153"/>
      <c r="D404" s="138"/>
      <c r="E404" s="138"/>
      <c r="F404" s="138"/>
      <c r="G404" s="138"/>
      <c r="H404" s="138"/>
      <c r="I404" s="138"/>
      <c r="J404" s="138"/>
      <c r="K404" s="138"/>
      <c r="L404" s="58"/>
      <c r="M404" s="58"/>
      <c r="N404" s="58"/>
      <c r="O404" s="58"/>
      <c r="P404" s="58"/>
      <c r="Q404" s="58"/>
      <c r="R404" s="58"/>
      <c r="S404" s="58"/>
      <c r="T404" s="58"/>
      <c r="U404" s="58"/>
      <c r="V404" s="58"/>
      <c r="W404" s="58"/>
      <c r="X404" s="58"/>
    </row>
    <row r="405">
      <c r="A405" s="138"/>
      <c r="B405" s="138"/>
      <c r="C405" s="153"/>
      <c r="D405" s="138"/>
      <c r="E405" s="138"/>
      <c r="F405" s="138"/>
      <c r="G405" s="138"/>
      <c r="H405" s="138"/>
      <c r="I405" s="138"/>
      <c r="J405" s="138"/>
      <c r="K405" s="138"/>
      <c r="L405" s="58"/>
      <c r="M405" s="58"/>
      <c r="N405" s="58"/>
      <c r="O405" s="58"/>
      <c r="P405" s="58"/>
      <c r="Q405" s="58"/>
      <c r="R405" s="58"/>
      <c r="S405" s="58"/>
      <c r="T405" s="58"/>
      <c r="U405" s="58"/>
      <c r="V405" s="58"/>
      <c r="W405" s="58"/>
      <c r="X405" s="58"/>
    </row>
    <row r="406">
      <c r="A406" s="138"/>
      <c r="B406" s="138"/>
      <c r="C406" s="153"/>
      <c r="D406" s="138"/>
      <c r="E406" s="138"/>
      <c r="F406" s="138"/>
      <c r="G406" s="138"/>
      <c r="H406" s="138"/>
      <c r="I406" s="138"/>
      <c r="J406" s="138"/>
      <c r="K406" s="138"/>
      <c r="L406" s="58"/>
      <c r="M406" s="58"/>
      <c r="N406" s="58"/>
      <c r="O406" s="58"/>
      <c r="P406" s="58"/>
      <c r="Q406" s="58"/>
      <c r="R406" s="58"/>
      <c r="S406" s="58"/>
      <c r="T406" s="58"/>
      <c r="U406" s="58"/>
      <c r="V406" s="58"/>
      <c r="W406" s="58"/>
      <c r="X406" s="58"/>
    </row>
    <row r="407">
      <c r="A407" s="138"/>
      <c r="B407" s="138"/>
      <c r="C407" s="153"/>
      <c r="D407" s="138"/>
      <c r="E407" s="138"/>
      <c r="F407" s="138"/>
      <c r="G407" s="138"/>
      <c r="H407" s="138"/>
      <c r="I407" s="138"/>
      <c r="J407" s="138"/>
      <c r="K407" s="138"/>
      <c r="L407" s="58"/>
      <c r="M407" s="58"/>
      <c r="N407" s="58"/>
      <c r="O407" s="58"/>
      <c r="P407" s="58"/>
      <c r="Q407" s="58"/>
      <c r="R407" s="58"/>
      <c r="S407" s="58"/>
      <c r="T407" s="58"/>
      <c r="U407" s="58"/>
      <c r="V407" s="58"/>
      <c r="W407" s="58"/>
      <c r="X407" s="58"/>
    </row>
    <row r="408">
      <c r="A408" s="138"/>
      <c r="B408" s="138"/>
      <c r="C408" s="153"/>
      <c r="D408" s="138"/>
      <c r="E408" s="138"/>
      <c r="F408" s="138"/>
      <c r="G408" s="138"/>
      <c r="H408" s="138"/>
      <c r="I408" s="138"/>
      <c r="J408" s="138"/>
      <c r="K408" s="138"/>
      <c r="L408" s="58"/>
      <c r="M408" s="58"/>
      <c r="N408" s="58"/>
      <c r="O408" s="58"/>
      <c r="P408" s="58"/>
      <c r="Q408" s="58"/>
      <c r="R408" s="58"/>
      <c r="S408" s="58"/>
      <c r="T408" s="58"/>
      <c r="U408" s="58"/>
      <c r="V408" s="58"/>
      <c r="W408" s="58"/>
      <c r="X408" s="58"/>
    </row>
    <row r="409">
      <c r="A409" s="138"/>
      <c r="B409" s="138"/>
      <c r="C409" s="153"/>
      <c r="D409" s="138"/>
      <c r="E409" s="138"/>
      <c r="F409" s="138"/>
      <c r="G409" s="138"/>
      <c r="H409" s="138"/>
      <c r="I409" s="138"/>
      <c r="J409" s="138"/>
      <c r="K409" s="138"/>
      <c r="L409" s="58"/>
      <c r="M409" s="58"/>
      <c r="N409" s="58"/>
      <c r="O409" s="58"/>
      <c r="P409" s="58"/>
      <c r="Q409" s="58"/>
      <c r="R409" s="58"/>
      <c r="S409" s="58"/>
      <c r="T409" s="58"/>
      <c r="U409" s="58"/>
      <c r="V409" s="58"/>
      <c r="W409" s="58"/>
      <c r="X409" s="58"/>
    </row>
    <row r="410">
      <c r="A410" s="138"/>
      <c r="B410" s="138"/>
      <c r="C410" s="153"/>
      <c r="D410" s="138"/>
      <c r="E410" s="138"/>
      <c r="F410" s="138"/>
      <c r="G410" s="138"/>
      <c r="H410" s="138"/>
      <c r="I410" s="138"/>
      <c r="J410" s="138"/>
      <c r="K410" s="138"/>
      <c r="L410" s="58"/>
      <c r="M410" s="58"/>
      <c r="N410" s="58"/>
      <c r="O410" s="58"/>
      <c r="P410" s="58"/>
      <c r="Q410" s="58"/>
      <c r="R410" s="58"/>
      <c r="S410" s="58"/>
      <c r="T410" s="58"/>
      <c r="U410" s="58"/>
      <c r="V410" s="58"/>
      <c r="W410" s="58"/>
      <c r="X410" s="58"/>
    </row>
    <row r="411">
      <c r="A411" s="138"/>
      <c r="B411" s="138"/>
      <c r="C411" s="153"/>
      <c r="D411" s="138"/>
      <c r="E411" s="138"/>
      <c r="F411" s="138"/>
      <c r="G411" s="138"/>
      <c r="H411" s="138"/>
      <c r="I411" s="138"/>
      <c r="J411" s="138"/>
      <c r="K411" s="138"/>
      <c r="L411" s="58"/>
      <c r="M411" s="58"/>
      <c r="N411" s="58"/>
      <c r="O411" s="58"/>
      <c r="P411" s="58"/>
      <c r="Q411" s="58"/>
      <c r="R411" s="58"/>
      <c r="S411" s="58"/>
      <c r="T411" s="58"/>
      <c r="U411" s="58"/>
      <c r="V411" s="58"/>
      <c r="W411" s="58"/>
      <c r="X411" s="58"/>
    </row>
    <row r="412">
      <c r="A412" s="138"/>
      <c r="B412" s="138"/>
      <c r="C412" s="153"/>
      <c r="D412" s="138"/>
      <c r="E412" s="138"/>
      <c r="F412" s="138"/>
      <c r="G412" s="138"/>
      <c r="H412" s="138"/>
      <c r="I412" s="138"/>
      <c r="J412" s="138"/>
      <c r="K412" s="138"/>
      <c r="L412" s="58"/>
      <c r="M412" s="58"/>
      <c r="N412" s="58"/>
      <c r="O412" s="58"/>
      <c r="P412" s="58"/>
      <c r="Q412" s="58"/>
      <c r="R412" s="58"/>
      <c r="S412" s="58"/>
      <c r="T412" s="58"/>
      <c r="U412" s="58"/>
      <c r="V412" s="58"/>
      <c r="W412" s="58"/>
      <c r="X412" s="58"/>
    </row>
    <row r="413">
      <c r="A413" s="138"/>
      <c r="B413" s="138"/>
      <c r="C413" s="153"/>
      <c r="D413" s="138"/>
      <c r="E413" s="138"/>
      <c r="F413" s="138"/>
      <c r="G413" s="138"/>
      <c r="H413" s="138"/>
      <c r="I413" s="138"/>
      <c r="J413" s="138"/>
      <c r="K413" s="138"/>
      <c r="L413" s="58"/>
      <c r="M413" s="58"/>
      <c r="N413" s="58"/>
      <c r="O413" s="58"/>
      <c r="P413" s="58"/>
      <c r="Q413" s="58"/>
      <c r="R413" s="58"/>
      <c r="S413" s="58"/>
      <c r="T413" s="58"/>
      <c r="U413" s="58"/>
      <c r="V413" s="58"/>
      <c r="W413" s="58"/>
      <c r="X413" s="58"/>
    </row>
    <row r="414">
      <c r="A414" s="138"/>
      <c r="B414" s="138"/>
      <c r="C414" s="153"/>
      <c r="D414" s="138"/>
      <c r="E414" s="138"/>
      <c r="F414" s="138"/>
      <c r="G414" s="138"/>
      <c r="H414" s="138"/>
      <c r="I414" s="138"/>
      <c r="J414" s="138"/>
      <c r="K414" s="138"/>
      <c r="L414" s="58"/>
      <c r="M414" s="58"/>
      <c r="N414" s="58"/>
      <c r="O414" s="58"/>
      <c r="P414" s="58"/>
      <c r="Q414" s="58"/>
      <c r="R414" s="58"/>
      <c r="S414" s="58"/>
      <c r="T414" s="58"/>
      <c r="U414" s="58"/>
      <c r="V414" s="58"/>
      <c r="W414" s="58"/>
      <c r="X414" s="58"/>
    </row>
    <row r="415">
      <c r="A415" s="138"/>
      <c r="B415" s="138"/>
      <c r="C415" s="153"/>
      <c r="D415" s="138"/>
      <c r="E415" s="138"/>
      <c r="F415" s="138"/>
      <c r="G415" s="138"/>
      <c r="H415" s="138"/>
      <c r="I415" s="138"/>
      <c r="J415" s="138"/>
      <c r="K415" s="138"/>
      <c r="L415" s="58"/>
      <c r="M415" s="58"/>
      <c r="N415" s="58"/>
      <c r="O415" s="58"/>
      <c r="P415" s="58"/>
      <c r="Q415" s="58"/>
      <c r="R415" s="58"/>
      <c r="S415" s="58"/>
      <c r="T415" s="58"/>
      <c r="U415" s="58"/>
      <c r="V415" s="58"/>
      <c r="W415" s="58"/>
      <c r="X415" s="58"/>
    </row>
    <row r="416">
      <c r="A416" s="138"/>
      <c r="B416" s="138"/>
      <c r="C416" s="153"/>
      <c r="D416" s="138"/>
      <c r="E416" s="138"/>
      <c r="F416" s="138"/>
      <c r="G416" s="138"/>
      <c r="H416" s="138"/>
      <c r="I416" s="138"/>
      <c r="J416" s="138"/>
      <c r="K416" s="138"/>
      <c r="L416" s="58"/>
      <c r="M416" s="58"/>
      <c r="N416" s="58"/>
      <c r="O416" s="58"/>
      <c r="P416" s="58"/>
      <c r="Q416" s="58"/>
      <c r="R416" s="58"/>
      <c r="S416" s="58"/>
      <c r="T416" s="58"/>
      <c r="U416" s="58"/>
      <c r="V416" s="58"/>
      <c r="W416" s="58"/>
      <c r="X416" s="58"/>
    </row>
    <row r="417">
      <c r="A417" s="138"/>
      <c r="B417" s="138"/>
      <c r="C417" s="153"/>
      <c r="D417" s="138"/>
      <c r="E417" s="138"/>
      <c r="F417" s="138"/>
      <c r="G417" s="138"/>
      <c r="H417" s="138"/>
      <c r="I417" s="138"/>
      <c r="J417" s="138"/>
      <c r="K417" s="138"/>
      <c r="L417" s="58"/>
      <c r="M417" s="58"/>
      <c r="N417" s="58"/>
      <c r="O417" s="58"/>
      <c r="P417" s="58"/>
      <c r="Q417" s="58"/>
      <c r="R417" s="58"/>
      <c r="S417" s="58"/>
      <c r="T417" s="58"/>
      <c r="U417" s="58"/>
      <c r="V417" s="58"/>
      <c r="W417" s="58"/>
      <c r="X417" s="58"/>
    </row>
    <row r="418">
      <c r="A418" s="138"/>
      <c r="B418" s="138"/>
      <c r="C418" s="153"/>
      <c r="D418" s="138"/>
      <c r="E418" s="138"/>
      <c r="F418" s="138"/>
      <c r="G418" s="138"/>
      <c r="H418" s="138"/>
      <c r="I418" s="138"/>
      <c r="J418" s="138"/>
      <c r="K418" s="138"/>
      <c r="L418" s="58"/>
      <c r="M418" s="58"/>
      <c r="N418" s="58"/>
      <c r="O418" s="58"/>
      <c r="P418" s="58"/>
      <c r="Q418" s="58"/>
      <c r="R418" s="58"/>
      <c r="S418" s="58"/>
      <c r="T418" s="58"/>
      <c r="U418" s="58"/>
      <c r="V418" s="58"/>
      <c r="W418" s="58"/>
      <c r="X418" s="58"/>
    </row>
    <row r="419">
      <c r="A419" s="138"/>
      <c r="B419" s="138"/>
      <c r="C419" s="153"/>
      <c r="D419" s="138"/>
      <c r="E419" s="138"/>
      <c r="F419" s="138"/>
      <c r="G419" s="138"/>
      <c r="H419" s="138"/>
      <c r="I419" s="138"/>
      <c r="J419" s="138"/>
      <c r="K419" s="138"/>
      <c r="L419" s="58"/>
      <c r="M419" s="58"/>
      <c r="N419" s="58"/>
      <c r="O419" s="58"/>
      <c r="P419" s="58"/>
      <c r="Q419" s="58"/>
      <c r="R419" s="58"/>
      <c r="S419" s="58"/>
      <c r="T419" s="58"/>
      <c r="U419" s="58"/>
      <c r="V419" s="58"/>
      <c r="W419" s="58"/>
      <c r="X419" s="58"/>
    </row>
    <row r="420">
      <c r="A420" s="138"/>
      <c r="B420" s="138"/>
      <c r="C420" s="153"/>
      <c r="D420" s="138"/>
      <c r="E420" s="138"/>
      <c r="F420" s="138"/>
      <c r="G420" s="138"/>
      <c r="H420" s="138"/>
      <c r="I420" s="138"/>
      <c r="J420" s="138"/>
      <c r="K420" s="138"/>
      <c r="L420" s="58"/>
      <c r="M420" s="58"/>
      <c r="N420" s="58"/>
      <c r="O420" s="58"/>
      <c r="P420" s="58"/>
      <c r="Q420" s="58"/>
      <c r="R420" s="58"/>
      <c r="S420" s="58"/>
      <c r="T420" s="58"/>
      <c r="U420" s="58"/>
      <c r="V420" s="58"/>
      <c r="W420" s="58"/>
      <c r="X420" s="58"/>
    </row>
    <row r="421">
      <c r="A421" s="138"/>
      <c r="B421" s="138"/>
      <c r="C421" s="153"/>
      <c r="D421" s="138"/>
      <c r="E421" s="138"/>
      <c r="F421" s="138"/>
      <c r="G421" s="138"/>
      <c r="H421" s="138"/>
      <c r="I421" s="138"/>
      <c r="J421" s="138"/>
      <c r="K421" s="138"/>
      <c r="L421" s="58"/>
      <c r="M421" s="58"/>
      <c r="N421" s="58"/>
      <c r="O421" s="58"/>
      <c r="P421" s="58"/>
      <c r="Q421" s="58"/>
      <c r="R421" s="58"/>
      <c r="S421" s="58"/>
      <c r="T421" s="58"/>
      <c r="U421" s="58"/>
      <c r="V421" s="58"/>
      <c r="W421" s="58"/>
      <c r="X421" s="58"/>
    </row>
    <row r="422">
      <c r="A422" s="138"/>
      <c r="B422" s="138"/>
      <c r="C422" s="153"/>
      <c r="D422" s="138"/>
      <c r="E422" s="138"/>
      <c r="F422" s="138"/>
      <c r="G422" s="138"/>
      <c r="H422" s="138"/>
      <c r="I422" s="138"/>
      <c r="J422" s="138"/>
      <c r="K422" s="138"/>
      <c r="L422" s="58"/>
      <c r="M422" s="58"/>
      <c r="N422" s="58"/>
      <c r="O422" s="58"/>
      <c r="P422" s="58"/>
      <c r="Q422" s="58"/>
      <c r="R422" s="58"/>
      <c r="S422" s="58"/>
      <c r="T422" s="58"/>
      <c r="U422" s="58"/>
      <c r="V422" s="58"/>
      <c r="W422" s="58"/>
      <c r="X422" s="58"/>
    </row>
    <row r="423">
      <c r="A423" s="138"/>
      <c r="B423" s="138"/>
      <c r="C423" s="153"/>
      <c r="D423" s="138"/>
      <c r="E423" s="138"/>
      <c r="F423" s="138"/>
      <c r="G423" s="138"/>
      <c r="H423" s="138"/>
      <c r="I423" s="138"/>
      <c r="J423" s="138"/>
      <c r="K423" s="138"/>
      <c r="L423" s="58"/>
      <c r="M423" s="58"/>
      <c r="N423" s="58"/>
      <c r="O423" s="58"/>
      <c r="P423" s="58"/>
      <c r="Q423" s="58"/>
      <c r="R423" s="58"/>
      <c r="S423" s="58"/>
      <c r="T423" s="58"/>
      <c r="U423" s="58"/>
      <c r="V423" s="58"/>
      <c r="W423" s="58"/>
      <c r="X423" s="58"/>
    </row>
    <row r="424">
      <c r="A424" s="138"/>
      <c r="B424" s="138"/>
      <c r="C424" s="153"/>
      <c r="D424" s="138"/>
      <c r="E424" s="138"/>
      <c r="F424" s="138"/>
      <c r="G424" s="138"/>
      <c r="H424" s="138"/>
      <c r="I424" s="138"/>
      <c r="J424" s="138"/>
      <c r="K424" s="138"/>
      <c r="L424" s="58"/>
      <c r="M424" s="58"/>
      <c r="N424" s="58"/>
      <c r="O424" s="58"/>
      <c r="P424" s="58"/>
      <c r="Q424" s="58"/>
      <c r="R424" s="58"/>
      <c r="S424" s="58"/>
      <c r="T424" s="58"/>
      <c r="U424" s="58"/>
      <c r="V424" s="58"/>
      <c r="W424" s="58"/>
      <c r="X424" s="58"/>
    </row>
    <row r="425">
      <c r="A425" s="138"/>
      <c r="B425" s="138"/>
      <c r="C425" s="153"/>
      <c r="D425" s="138"/>
      <c r="E425" s="138"/>
      <c r="F425" s="138"/>
      <c r="G425" s="138"/>
      <c r="H425" s="138"/>
      <c r="I425" s="138"/>
      <c r="J425" s="138"/>
      <c r="K425" s="138"/>
      <c r="L425" s="58"/>
      <c r="M425" s="58"/>
      <c r="N425" s="58"/>
      <c r="O425" s="58"/>
      <c r="P425" s="58"/>
      <c r="Q425" s="58"/>
      <c r="R425" s="58"/>
      <c r="S425" s="58"/>
      <c r="T425" s="58"/>
      <c r="U425" s="58"/>
      <c r="V425" s="58"/>
      <c r="W425" s="58"/>
      <c r="X425" s="58"/>
    </row>
    <row r="426">
      <c r="A426" s="138"/>
      <c r="B426" s="138"/>
      <c r="C426" s="153"/>
      <c r="D426" s="138"/>
      <c r="E426" s="138"/>
      <c r="F426" s="138"/>
      <c r="G426" s="138"/>
      <c r="H426" s="138"/>
      <c r="I426" s="138"/>
      <c r="J426" s="138"/>
      <c r="K426" s="138"/>
      <c r="L426" s="58"/>
      <c r="M426" s="58"/>
      <c r="N426" s="58"/>
      <c r="O426" s="58"/>
      <c r="P426" s="58"/>
      <c r="Q426" s="58"/>
      <c r="R426" s="58"/>
      <c r="S426" s="58"/>
      <c r="T426" s="58"/>
      <c r="U426" s="58"/>
      <c r="V426" s="58"/>
      <c r="W426" s="58"/>
      <c r="X426" s="58"/>
    </row>
    <row r="427">
      <c r="A427" s="138"/>
      <c r="B427" s="138"/>
      <c r="C427" s="153"/>
      <c r="D427" s="138"/>
      <c r="E427" s="138"/>
      <c r="F427" s="138"/>
      <c r="G427" s="138"/>
      <c r="H427" s="138"/>
      <c r="I427" s="138"/>
      <c r="J427" s="138"/>
      <c r="K427" s="138"/>
      <c r="L427" s="58"/>
      <c r="M427" s="58"/>
      <c r="N427" s="58"/>
      <c r="O427" s="58"/>
      <c r="P427" s="58"/>
      <c r="Q427" s="58"/>
      <c r="R427" s="58"/>
      <c r="S427" s="58"/>
      <c r="T427" s="58"/>
      <c r="U427" s="58"/>
      <c r="V427" s="58"/>
      <c r="W427" s="58"/>
      <c r="X427" s="58"/>
    </row>
    <row r="428">
      <c r="A428" s="138"/>
      <c r="B428" s="138"/>
      <c r="C428" s="153"/>
      <c r="D428" s="138"/>
      <c r="E428" s="138"/>
      <c r="F428" s="138"/>
      <c r="G428" s="138"/>
      <c r="H428" s="138"/>
      <c r="I428" s="138"/>
      <c r="J428" s="138"/>
      <c r="K428" s="138"/>
      <c r="L428" s="58"/>
      <c r="M428" s="58"/>
      <c r="N428" s="58"/>
      <c r="O428" s="58"/>
      <c r="P428" s="58"/>
      <c r="Q428" s="58"/>
      <c r="R428" s="58"/>
      <c r="S428" s="58"/>
      <c r="T428" s="58"/>
      <c r="U428" s="58"/>
      <c r="V428" s="58"/>
      <c r="W428" s="58"/>
      <c r="X428" s="58"/>
    </row>
    <row r="429">
      <c r="A429" s="138"/>
      <c r="B429" s="138"/>
      <c r="C429" s="153"/>
      <c r="D429" s="138"/>
      <c r="E429" s="138"/>
      <c r="F429" s="138"/>
      <c r="G429" s="138"/>
      <c r="H429" s="138"/>
      <c r="I429" s="138"/>
      <c r="J429" s="138"/>
      <c r="K429" s="138"/>
      <c r="L429" s="58"/>
      <c r="M429" s="58"/>
      <c r="N429" s="58"/>
      <c r="O429" s="58"/>
      <c r="P429" s="58"/>
      <c r="Q429" s="58"/>
      <c r="R429" s="58"/>
      <c r="S429" s="58"/>
      <c r="T429" s="58"/>
      <c r="U429" s="58"/>
      <c r="V429" s="58"/>
      <c r="W429" s="58"/>
      <c r="X429" s="58"/>
    </row>
    <row r="430">
      <c r="A430" s="138"/>
      <c r="B430" s="138"/>
      <c r="C430" s="153"/>
      <c r="D430" s="138"/>
      <c r="E430" s="138"/>
      <c r="F430" s="138"/>
      <c r="G430" s="138"/>
      <c r="H430" s="138"/>
      <c r="I430" s="138"/>
      <c r="J430" s="138"/>
      <c r="K430" s="138"/>
      <c r="L430" s="58"/>
      <c r="M430" s="58"/>
      <c r="N430" s="58"/>
      <c r="O430" s="58"/>
      <c r="P430" s="58"/>
      <c r="Q430" s="58"/>
      <c r="R430" s="58"/>
      <c r="S430" s="58"/>
      <c r="T430" s="58"/>
      <c r="U430" s="58"/>
      <c r="V430" s="58"/>
      <c r="W430" s="58"/>
      <c r="X430" s="58"/>
    </row>
    <row r="431">
      <c r="A431" s="138"/>
      <c r="B431" s="138"/>
      <c r="C431" s="153"/>
      <c r="D431" s="138"/>
      <c r="E431" s="138"/>
      <c r="F431" s="138"/>
      <c r="G431" s="138"/>
      <c r="H431" s="138"/>
      <c r="I431" s="138"/>
      <c r="J431" s="138"/>
      <c r="K431" s="138"/>
      <c r="L431" s="58"/>
      <c r="M431" s="58"/>
      <c r="N431" s="58"/>
      <c r="O431" s="58"/>
      <c r="P431" s="58"/>
      <c r="Q431" s="58"/>
      <c r="R431" s="58"/>
      <c r="S431" s="58"/>
      <c r="T431" s="58"/>
      <c r="U431" s="58"/>
      <c r="V431" s="58"/>
      <c r="W431" s="58"/>
      <c r="X431" s="58"/>
    </row>
    <row r="432">
      <c r="A432" s="138"/>
      <c r="B432" s="138"/>
      <c r="C432" s="153"/>
      <c r="D432" s="138"/>
      <c r="E432" s="138"/>
      <c r="F432" s="138"/>
      <c r="G432" s="138"/>
      <c r="H432" s="138"/>
      <c r="I432" s="138"/>
      <c r="J432" s="138"/>
      <c r="K432" s="138"/>
      <c r="L432" s="58"/>
      <c r="M432" s="58"/>
      <c r="N432" s="58"/>
      <c r="O432" s="58"/>
      <c r="P432" s="58"/>
      <c r="Q432" s="58"/>
      <c r="R432" s="58"/>
      <c r="S432" s="58"/>
      <c r="T432" s="58"/>
      <c r="U432" s="58"/>
      <c r="V432" s="58"/>
      <c r="W432" s="58"/>
      <c r="X432" s="58"/>
    </row>
    <row r="433">
      <c r="A433" s="138"/>
      <c r="B433" s="138"/>
      <c r="C433" s="153"/>
      <c r="D433" s="138"/>
      <c r="E433" s="138"/>
      <c r="F433" s="138"/>
      <c r="G433" s="138"/>
      <c r="H433" s="138"/>
      <c r="I433" s="138"/>
      <c r="J433" s="138"/>
      <c r="K433" s="138"/>
      <c r="L433" s="58"/>
      <c r="M433" s="58"/>
      <c r="N433" s="58"/>
      <c r="O433" s="58"/>
      <c r="P433" s="58"/>
      <c r="Q433" s="58"/>
      <c r="R433" s="58"/>
      <c r="S433" s="58"/>
      <c r="T433" s="58"/>
      <c r="U433" s="58"/>
      <c r="V433" s="58"/>
      <c r="W433" s="58"/>
      <c r="X433" s="58"/>
    </row>
    <row r="434">
      <c r="A434" s="138"/>
      <c r="B434" s="138"/>
      <c r="C434" s="153"/>
      <c r="D434" s="138"/>
      <c r="E434" s="138"/>
      <c r="F434" s="138"/>
      <c r="G434" s="138"/>
      <c r="H434" s="138"/>
      <c r="I434" s="138"/>
      <c r="J434" s="138"/>
      <c r="K434" s="138"/>
      <c r="L434" s="58"/>
      <c r="M434" s="58"/>
      <c r="N434" s="58"/>
      <c r="O434" s="58"/>
      <c r="P434" s="58"/>
      <c r="Q434" s="58"/>
      <c r="R434" s="58"/>
      <c r="S434" s="58"/>
      <c r="T434" s="58"/>
      <c r="U434" s="58"/>
      <c r="V434" s="58"/>
      <c r="W434" s="58"/>
      <c r="X434" s="58"/>
    </row>
    <row r="435">
      <c r="A435" s="138"/>
      <c r="B435" s="138"/>
      <c r="C435" s="153"/>
      <c r="D435" s="138"/>
      <c r="E435" s="138"/>
      <c r="F435" s="138"/>
      <c r="G435" s="138"/>
      <c r="H435" s="138"/>
      <c r="I435" s="138"/>
      <c r="J435" s="138"/>
      <c r="K435" s="138"/>
      <c r="L435" s="58"/>
      <c r="M435" s="58"/>
      <c r="N435" s="58"/>
      <c r="O435" s="58"/>
      <c r="P435" s="58"/>
      <c r="Q435" s="58"/>
      <c r="R435" s="58"/>
      <c r="S435" s="58"/>
      <c r="T435" s="58"/>
      <c r="U435" s="58"/>
      <c r="V435" s="58"/>
      <c r="W435" s="58"/>
      <c r="X435" s="58"/>
    </row>
    <row r="436">
      <c r="A436" s="138"/>
      <c r="B436" s="138"/>
      <c r="C436" s="153"/>
      <c r="D436" s="138"/>
      <c r="E436" s="138"/>
      <c r="F436" s="138"/>
      <c r="G436" s="138"/>
      <c r="H436" s="138"/>
      <c r="I436" s="138"/>
      <c r="J436" s="138"/>
      <c r="K436" s="138"/>
      <c r="L436" s="58"/>
      <c r="M436" s="58"/>
      <c r="N436" s="58"/>
      <c r="O436" s="58"/>
      <c r="P436" s="58"/>
      <c r="Q436" s="58"/>
      <c r="R436" s="58"/>
      <c r="S436" s="58"/>
      <c r="T436" s="58"/>
      <c r="U436" s="58"/>
      <c r="V436" s="58"/>
      <c r="W436" s="58"/>
      <c r="X436" s="58"/>
    </row>
    <row r="437">
      <c r="A437" s="138"/>
      <c r="B437" s="138"/>
      <c r="C437" s="153"/>
      <c r="D437" s="138"/>
      <c r="E437" s="138"/>
      <c r="F437" s="138"/>
      <c r="G437" s="138"/>
      <c r="H437" s="138"/>
      <c r="I437" s="138"/>
      <c r="J437" s="138"/>
      <c r="K437" s="138"/>
      <c r="L437" s="58"/>
      <c r="M437" s="58"/>
      <c r="N437" s="58"/>
      <c r="O437" s="58"/>
      <c r="P437" s="58"/>
      <c r="Q437" s="58"/>
      <c r="R437" s="58"/>
      <c r="S437" s="58"/>
      <c r="T437" s="58"/>
      <c r="U437" s="58"/>
      <c r="V437" s="58"/>
      <c r="W437" s="58"/>
      <c r="X437" s="58"/>
    </row>
    <row r="438">
      <c r="A438" s="138"/>
      <c r="B438" s="138"/>
      <c r="C438" s="153"/>
      <c r="D438" s="138"/>
      <c r="E438" s="138"/>
      <c r="F438" s="138"/>
      <c r="G438" s="138"/>
      <c r="H438" s="138"/>
      <c r="I438" s="138"/>
      <c r="J438" s="138"/>
      <c r="K438" s="138"/>
      <c r="L438" s="58"/>
      <c r="M438" s="58"/>
      <c r="N438" s="58"/>
      <c r="O438" s="58"/>
      <c r="P438" s="58"/>
      <c r="Q438" s="58"/>
      <c r="R438" s="58"/>
      <c r="S438" s="58"/>
      <c r="T438" s="58"/>
      <c r="U438" s="58"/>
      <c r="V438" s="58"/>
      <c r="W438" s="58"/>
      <c r="X438" s="58"/>
    </row>
    <row r="439">
      <c r="A439" s="138"/>
      <c r="B439" s="138"/>
      <c r="C439" s="153"/>
      <c r="D439" s="138"/>
      <c r="E439" s="138"/>
      <c r="F439" s="138"/>
      <c r="G439" s="138"/>
      <c r="H439" s="138"/>
      <c r="I439" s="138"/>
      <c r="J439" s="138"/>
      <c r="K439" s="138"/>
      <c r="L439" s="58"/>
      <c r="M439" s="58"/>
      <c r="N439" s="58"/>
      <c r="O439" s="58"/>
      <c r="P439" s="58"/>
      <c r="Q439" s="58"/>
      <c r="R439" s="58"/>
      <c r="S439" s="58"/>
      <c r="T439" s="58"/>
      <c r="U439" s="58"/>
      <c r="V439" s="58"/>
      <c r="W439" s="58"/>
      <c r="X439" s="58"/>
    </row>
    <row r="440">
      <c r="A440" s="138"/>
      <c r="B440" s="138"/>
      <c r="C440" s="153"/>
      <c r="D440" s="138"/>
      <c r="E440" s="138"/>
      <c r="F440" s="138"/>
      <c r="G440" s="138"/>
      <c r="H440" s="138"/>
      <c r="I440" s="138"/>
      <c r="J440" s="138"/>
      <c r="K440" s="138"/>
      <c r="L440" s="58"/>
      <c r="M440" s="58"/>
      <c r="N440" s="58"/>
      <c r="O440" s="58"/>
      <c r="P440" s="58"/>
      <c r="Q440" s="58"/>
      <c r="R440" s="58"/>
      <c r="S440" s="58"/>
      <c r="T440" s="58"/>
      <c r="U440" s="58"/>
      <c r="V440" s="58"/>
      <c r="W440" s="58"/>
      <c r="X440" s="58"/>
    </row>
    <row r="441">
      <c r="A441" s="138"/>
      <c r="B441" s="138"/>
      <c r="C441" s="153"/>
      <c r="D441" s="138"/>
      <c r="E441" s="138"/>
      <c r="F441" s="138"/>
      <c r="G441" s="138"/>
      <c r="H441" s="138"/>
      <c r="I441" s="138"/>
      <c r="J441" s="138"/>
      <c r="K441" s="138"/>
      <c r="L441" s="58"/>
      <c r="M441" s="58"/>
      <c r="N441" s="58"/>
      <c r="O441" s="58"/>
      <c r="P441" s="58"/>
      <c r="Q441" s="58"/>
      <c r="R441" s="58"/>
      <c r="S441" s="58"/>
      <c r="T441" s="58"/>
      <c r="U441" s="58"/>
      <c r="V441" s="58"/>
      <c r="W441" s="58"/>
      <c r="X441" s="58"/>
    </row>
    <row r="442">
      <c r="A442" s="138"/>
      <c r="B442" s="138"/>
      <c r="C442" s="153"/>
      <c r="D442" s="138"/>
      <c r="E442" s="138"/>
      <c r="F442" s="138"/>
      <c r="G442" s="138"/>
      <c r="H442" s="138"/>
      <c r="I442" s="138"/>
      <c r="J442" s="138"/>
      <c r="K442" s="138"/>
      <c r="L442" s="58"/>
      <c r="M442" s="58"/>
      <c r="N442" s="58"/>
      <c r="O442" s="58"/>
      <c r="P442" s="58"/>
      <c r="Q442" s="58"/>
      <c r="R442" s="58"/>
      <c r="S442" s="58"/>
      <c r="T442" s="58"/>
      <c r="U442" s="58"/>
      <c r="V442" s="58"/>
      <c r="W442" s="58"/>
      <c r="X442" s="58"/>
    </row>
    <row r="443">
      <c r="A443" s="138"/>
      <c r="B443" s="138"/>
      <c r="C443" s="153"/>
      <c r="D443" s="138"/>
      <c r="E443" s="138"/>
      <c r="F443" s="138"/>
      <c r="G443" s="138"/>
      <c r="H443" s="138"/>
      <c r="I443" s="138"/>
      <c r="J443" s="138"/>
      <c r="K443" s="138"/>
      <c r="L443" s="58"/>
      <c r="M443" s="58"/>
      <c r="N443" s="58"/>
      <c r="O443" s="58"/>
      <c r="P443" s="58"/>
      <c r="Q443" s="58"/>
      <c r="R443" s="58"/>
      <c r="S443" s="58"/>
      <c r="T443" s="58"/>
      <c r="U443" s="58"/>
      <c r="V443" s="58"/>
      <c r="W443" s="58"/>
      <c r="X443" s="58"/>
    </row>
    <row r="444">
      <c r="A444" s="138"/>
      <c r="B444" s="138"/>
      <c r="C444" s="153"/>
      <c r="D444" s="138"/>
      <c r="E444" s="138"/>
      <c r="F444" s="138"/>
      <c r="G444" s="138"/>
      <c r="H444" s="138"/>
      <c r="I444" s="138"/>
      <c r="J444" s="138"/>
      <c r="K444" s="138"/>
      <c r="L444" s="58"/>
      <c r="M444" s="58"/>
      <c r="N444" s="58"/>
      <c r="O444" s="58"/>
      <c r="P444" s="58"/>
      <c r="Q444" s="58"/>
      <c r="R444" s="58"/>
      <c r="S444" s="58"/>
      <c r="T444" s="58"/>
      <c r="U444" s="58"/>
      <c r="V444" s="58"/>
      <c r="W444" s="58"/>
      <c r="X444" s="58"/>
    </row>
    <row r="445">
      <c r="A445" s="138"/>
      <c r="B445" s="138"/>
      <c r="C445" s="153"/>
      <c r="D445" s="138"/>
      <c r="E445" s="138"/>
      <c r="F445" s="138"/>
      <c r="G445" s="138"/>
      <c r="H445" s="138"/>
      <c r="I445" s="138"/>
      <c r="J445" s="138"/>
      <c r="K445" s="138"/>
      <c r="L445" s="58"/>
      <c r="M445" s="58"/>
      <c r="N445" s="58"/>
      <c r="O445" s="58"/>
      <c r="P445" s="58"/>
      <c r="Q445" s="58"/>
      <c r="R445" s="58"/>
      <c r="S445" s="58"/>
      <c r="T445" s="58"/>
      <c r="U445" s="58"/>
      <c r="V445" s="58"/>
      <c r="W445" s="58"/>
      <c r="X445" s="58"/>
    </row>
    <row r="446">
      <c r="A446" s="138"/>
      <c r="B446" s="138"/>
      <c r="C446" s="153"/>
      <c r="D446" s="138"/>
      <c r="E446" s="138"/>
      <c r="F446" s="138"/>
      <c r="G446" s="138"/>
      <c r="H446" s="138"/>
      <c r="I446" s="138"/>
      <c r="J446" s="138"/>
      <c r="K446" s="138"/>
      <c r="L446" s="58"/>
      <c r="M446" s="58"/>
      <c r="N446" s="58"/>
      <c r="O446" s="58"/>
      <c r="P446" s="58"/>
      <c r="Q446" s="58"/>
      <c r="R446" s="58"/>
      <c r="S446" s="58"/>
      <c r="T446" s="58"/>
      <c r="U446" s="58"/>
      <c r="V446" s="58"/>
      <c r="W446" s="58"/>
      <c r="X446" s="58"/>
    </row>
    <row r="447">
      <c r="A447" s="138"/>
      <c r="B447" s="138"/>
      <c r="C447" s="153"/>
      <c r="D447" s="138"/>
      <c r="E447" s="138"/>
      <c r="F447" s="138"/>
      <c r="G447" s="138"/>
      <c r="H447" s="138"/>
      <c r="I447" s="138"/>
      <c r="J447" s="138"/>
      <c r="K447" s="138"/>
      <c r="L447" s="58"/>
      <c r="M447" s="58"/>
      <c r="N447" s="58"/>
      <c r="O447" s="58"/>
      <c r="P447" s="58"/>
      <c r="Q447" s="58"/>
      <c r="R447" s="58"/>
      <c r="S447" s="58"/>
      <c r="T447" s="58"/>
      <c r="U447" s="58"/>
      <c r="V447" s="58"/>
      <c r="W447" s="58"/>
      <c r="X447" s="58"/>
    </row>
    <row r="448">
      <c r="A448" s="138"/>
      <c r="B448" s="138"/>
      <c r="C448" s="153"/>
      <c r="D448" s="138"/>
      <c r="E448" s="138"/>
      <c r="F448" s="138"/>
      <c r="G448" s="138"/>
      <c r="H448" s="138"/>
      <c r="I448" s="138"/>
      <c r="J448" s="138"/>
      <c r="K448" s="138"/>
      <c r="L448" s="58"/>
      <c r="M448" s="58"/>
      <c r="N448" s="58"/>
      <c r="O448" s="58"/>
      <c r="P448" s="58"/>
      <c r="Q448" s="58"/>
      <c r="R448" s="58"/>
      <c r="S448" s="58"/>
      <c r="T448" s="58"/>
      <c r="U448" s="58"/>
      <c r="V448" s="58"/>
      <c r="W448" s="58"/>
      <c r="X448" s="58"/>
    </row>
    <row r="449">
      <c r="A449" s="138"/>
      <c r="B449" s="138"/>
      <c r="C449" s="153"/>
      <c r="D449" s="138"/>
      <c r="E449" s="138"/>
      <c r="F449" s="138"/>
      <c r="G449" s="138"/>
      <c r="H449" s="138"/>
      <c r="I449" s="138"/>
      <c r="J449" s="138"/>
      <c r="K449" s="138"/>
      <c r="L449" s="58"/>
      <c r="M449" s="58"/>
      <c r="N449" s="58"/>
      <c r="O449" s="58"/>
      <c r="P449" s="58"/>
      <c r="Q449" s="58"/>
      <c r="R449" s="58"/>
      <c r="S449" s="58"/>
      <c r="T449" s="58"/>
      <c r="U449" s="58"/>
      <c r="V449" s="58"/>
      <c r="W449" s="58"/>
      <c r="X449" s="58"/>
    </row>
    <row r="450">
      <c r="A450" s="138"/>
      <c r="B450" s="138"/>
      <c r="C450" s="153"/>
      <c r="D450" s="138"/>
      <c r="E450" s="138"/>
      <c r="F450" s="138"/>
      <c r="G450" s="138"/>
      <c r="H450" s="138"/>
      <c r="I450" s="138"/>
      <c r="J450" s="138"/>
      <c r="K450" s="138"/>
      <c r="L450" s="58"/>
      <c r="M450" s="58"/>
      <c r="N450" s="58"/>
      <c r="O450" s="58"/>
      <c r="P450" s="58"/>
      <c r="Q450" s="58"/>
      <c r="R450" s="58"/>
      <c r="S450" s="58"/>
      <c r="T450" s="58"/>
      <c r="U450" s="58"/>
      <c r="V450" s="58"/>
      <c r="W450" s="58"/>
      <c r="X450" s="58"/>
    </row>
    <row r="451">
      <c r="A451" s="138"/>
      <c r="B451" s="138"/>
      <c r="C451" s="153"/>
      <c r="D451" s="138"/>
      <c r="E451" s="138"/>
      <c r="F451" s="138"/>
      <c r="G451" s="138"/>
      <c r="H451" s="138"/>
      <c r="I451" s="138"/>
      <c r="J451" s="138"/>
      <c r="K451" s="138"/>
      <c r="L451" s="58"/>
      <c r="M451" s="58"/>
      <c r="N451" s="58"/>
      <c r="O451" s="58"/>
      <c r="P451" s="58"/>
      <c r="Q451" s="58"/>
      <c r="R451" s="58"/>
      <c r="S451" s="58"/>
      <c r="T451" s="58"/>
      <c r="U451" s="58"/>
      <c r="V451" s="58"/>
      <c r="W451" s="58"/>
      <c r="X451" s="58"/>
    </row>
    <row r="452">
      <c r="A452" s="138"/>
      <c r="B452" s="138"/>
      <c r="C452" s="153"/>
      <c r="D452" s="138"/>
      <c r="E452" s="138"/>
      <c r="F452" s="138"/>
      <c r="G452" s="138"/>
      <c r="H452" s="138"/>
      <c r="I452" s="138"/>
      <c r="J452" s="138"/>
      <c r="K452" s="138"/>
      <c r="L452" s="58"/>
      <c r="M452" s="58"/>
      <c r="N452" s="58"/>
      <c r="O452" s="58"/>
      <c r="P452" s="58"/>
      <c r="Q452" s="58"/>
      <c r="R452" s="58"/>
      <c r="S452" s="58"/>
      <c r="T452" s="58"/>
      <c r="U452" s="58"/>
      <c r="V452" s="58"/>
      <c r="W452" s="58"/>
      <c r="X452" s="58"/>
    </row>
    <row r="453">
      <c r="A453" s="138"/>
      <c r="B453" s="138"/>
      <c r="C453" s="153"/>
      <c r="D453" s="138"/>
      <c r="E453" s="138"/>
      <c r="F453" s="138"/>
      <c r="G453" s="138"/>
      <c r="H453" s="138"/>
      <c r="I453" s="138"/>
      <c r="J453" s="138"/>
      <c r="K453" s="138"/>
      <c r="L453" s="58"/>
      <c r="M453" s="58"/>
      <c r="N453" s="58"/>
      <c r="O453" s="58"/>
      <c r="P453" s="58"/>
      <c r="Q453" s="58"/>
      <c r="R453" s="58"/>
      <c r="S453" s="58"/>
      <c r="T453" s="58"/>
      <c r="U453" s="58"/>
      <c r="V453" s="58"/>
      <c r="W453" s="58"/>
      <c r="X453" s="58"/>
    </row>
    <row r="454">
      <c r="A454" s="138"/>
      <c r="B454" s="138"/>
      <c r="C454" s="153"/>
      <c r="D454" s="138"/>
      <c r="E454" s="138"/>
      <c r="F454" s="138"/>
      <c r="G454" s="138"/>
      <c r="H454" s="138"/>
      <c r="I454" s="138"/>
      <c r="J454" s="138"/>
      <c r="K454" s="138"/>
      <c r="L454" s="58"/>
      <c r="M454" s="58"/>
      <c r="N454" s="58"/>
      <c r="O454" s="58"/>
      <c r="P454" s="58"/>
      <c r="Q454" s="58"/>
      <c r="R454" s="58"/>
      <c r="S454" s="58"/>
      <c r="T454" s="58"/>
      <c r="U454" s="58"/>
      <c r="V454" s="58"/>
      <c r="W454" s="58"/>
      <c r="X454" s="58"/>
    </row>
    <row r="455">
      <c r="A455" s="138"/>
      <c r="B455" s="138"/>
      <c r="C455" s="153"/>
      <c r="D455" s="138"/>
      <c r="E455" s="138"/>
      <c r="F455" s="138"/>
      <c r="G455" s="138"/>
      <c r="H455" s="138"/>
      <c r="I455" s="138"/>
      <c r="J455" s="138"/>
      <c r="K455" s="138"/>
      <c r="L455" s="58"/>
      <c r="M455" s="58"/>
      <c r="N455" s="58"/>
      <c r="O455" s="58"/>
      <c r="P455" s="58"/>
      <c r="Q455" s="58"/>
      <c r="R455" s="58"/>
      <c r="S455" s="58"/>
      <c r="T455" s="58"/>
      <c r="U455" s="58"/>
      <c r="V455" s="58"/>
      <c r="W455" s="58"/>
      <c r="X455" s="58"/>
    </row>
    <row r="456">
      <c r="A456" s="138"/>
      <c r="B456" s="138"/>
      <c r="C456" s="153"/>
      <c r="D456" s="138"/>
      <c r="E456" s="138"/>
      <c r="F456" s="138"/>
      <c r="G456" s="138"/>
      <c r="H456" s="138"/>
      <c r="I456" s="138"/>
      <c r="J456" s="138"/>
      <c r="K456" s="138"/>
      <c r="L456" s="58"/>
      <c r="M456" s="58"/>
      <c r="N456" s="58"/>
      <c r="O456" s="58"/>
      <c r="P456" s="58"/>
      <c r="Q456" s="58"/>
      <c r="R456" s="58"/>
      <c r="S456" s="58"/>
      <c r="T456" s="58"/>
      <c r="U456" s="58"/>
      <c r="V456" s="58"/>
      <c r="W456" s="58"/>
      <c r="X456" s="58"/>
    </row>
    <row r="457">
      <c r="A457" s="138"/>
      <c r="B457" s="138"/>
      <c r="C457" s="153"/>
      <c r="D457" s="138"/>
      <c r="E457" s="138"/>
      <c r="F457" s="138"/>
      <c r="G457" s="138"/>
      <c r="H457" s="138"/>
      <c r="I457" s="138"/>
      <c r="J457" s="138"/>
      <c r="K457" s="138"/>
      <c r="L457" s="58"/>
      <c r="M457" s="58"/>
      <c r="N457" s="58"/>
      <c r="O457" s="58"/>
      <c r="P457" s="58"/>
      <c r="Q457" s="58"/>
      <c r="R457" s="58"/>
      <c r="S457" s="58"/>
      <c r="T457" s="58"/>
      <c r="U457" s="58"/>
      <c r="V457" s="58"/>
      <c r="W457" s="58"/>
      <c r="X457" s="58"/>
    </row>
    <row r="458">
      <c r="A458" s="138"/>
      <c r="B458" s="138"/>
      <c r="C458" s="153"/>
      <c r="D458" s="138"/>
      <c r="E458" s="138"/>
      <c r="F458" s="138"/>
      <c r="G458" s="138"/>
      <c r="H458" s="138"/>
      <c r="I458" s="138"/>
      <c r="J458" s="138"/>
      <c r="K458" s="138"/>
      <c r="L458" s="58"/>
      <c r="M458" s="58"/>
      <c r="N458" s="58"/>
      <c r="O458" s="58"/>
      <c r="P458" s="58"/>
      <c r="Q458" s="58"/>
      <c r="R458" s="58"/>
      <c r="S458" s="58"/>
      <c r="T458" s="58"/>
      <c r="U458" s="58"/>
      <c r="V458" s="58"/>
      <c r="W458" s="58"/>
      <c r="X458" s="58"/>
    </row>
    <row r="459">
      <c r="A459" s="138"/>
      <c r="B459" s="138"/>
      <c r="C459" s="153"/>
      <c r="D459" s="138"/>
      <c r="E459" s="138"/>
      <c r="F459" s="138"/>
      <c r="G459" s="138"/>
      <c r="H459" s="138"/>
      <c r="I459" s="138"/>
      <c r="J459" s="138"/>
      <c r="K459" s="138"/>
      <c r="L459" s="58"/>
      <c r="M459" s="58"/>
      <c r="N459" s="58"/>
      <c r="O459" s="58"/>
      <c r="P459" s="58"/>
      <c r="Q459" s="58"/>
      <c r="R459" s="58"/>
      <c r="S459" s="58"/>
      <c r="T459" s="58"/>
      <c r="U459" s="58"/>
      <c r="V459" s="58"/>
      <c r="W459" s="58"/>
      <c r="X459" s="58"/>
    </row>
    <row r="460">
      <c r="A460" s="138"/>
      <c r="B460" s="138"/>
      <c r="C460" s="153"/>
      <c r="D460" s="138"/>
      <c r="E460" s="138"/>
      <c r="F460" s="138"/>
      <c r="G460" s="138"/>
      <c r="H460" s="138"/>
      <c r="I460" s="138"/>
      <c r="J460" s="138"/>
      <c r="K460" s="138"/>
      <c r="L460" s="58"/>
      <c r="M460" s="58"/>
      <c r="N460" s="58"/>
      <c r="O460" s="58"/>
      <c r="P460" s="58"/>
      <c r="Q460" s="58"/>
      <c r="R460" s="58"/>
      <c r="S460" s="58"/>
      <c r="T460" s="58"/>
      <c r="U460" s="58"/>
      <c r="V460" s="58"/>
      <c r="W460" s="58"/>
      <c r="X460" s="58"/>
    </row>
    <row r="461">
      <c r="A461" s="138"/>
      <c r="B461" s="138"/>
      <c r="C461" s="153"/>
      <c r="D461" s="138"/>
      <c r="E461" s="138"/>
      <c r="F461" s="138"/>
      <c r="G461" s="138"/>
      <c r="H461" s="138"/>
      <c r="I461" s="138"/>
      <c r="J461" s="138"/>
      <c r="K461" s="138"/>
      <c r="L461" s="58"/>
      <c r="M461" s="58"/>
      <c r="N461" s="58"/>
      <c r="O461" s="58"/>
      <c r="P461" s="58"/>
      <c r="Q461" s="58"/>
      <c r="R461" s="58"/>
      <c r="S461" s="58"/>
      <c r="T461" s="58"/>
      <c r="U461" s="58"/>
      <c r="V461" s="58"/>
      <c r="W461" s="58"/>
      <c r="X461" s="58"/>
    </row>
    <row r="462">
      <c r="A462" s="138"/>
      <c r="B462" s="138"/>
      <c r="C462" s="153"/>
      <c r="D462" s="138"/>
      <c r="E462" s="138"/>
      <c r="F462" s="138"/>
      <c r="G462" s="138"/>
      <c r="H462" s="138"/>
      <c r="I462" s="138"/>
      <c r="J462" s="138"/>
      <c r="K462" s="138"/>
      <c r="L462" s="58"/>
      <c r="M462" s="58"/>
      <c r="N462" s="58"/>
      <c r="O462" s="58"/>
      <c r="P462" s="58"/>
      <c r="Q462" s="58"/>
      <c r="R462" s="58"/>
      <c r="S462" s="58"/>
      <c r="T462" s="58"/>
      <c r="U462" s="58"/>
      <c r="V462" s="58"/>
      <c r="W462" s="58"/>
      <c r="X462" s="58"/>
    </row>
    <row r="463">
      <c r="A463" s="138"/>
      <c r="B463" s="138"/>
      <c r="C463" s="153"/>
      <c r="D463" s="138"/>
      <c r="E463" s="138"/>
      <c r="F463" s="138"/>
      <c r="G463" s="138"/>
      <c r="H463" s="138"/>
      <c r="I463" s="138"/>
      <c r="J463" s="138"/>
      <c r="K463" s="138"/>
      <c r="L463" s="58"/>
      <c r="M463" s="58"/>
      <c r="N463" s="58"/>
      <c r="O463" s="58"/>
      <c r="P463" s="58"/>
      <c r="Q463" s="58"/>
      <c r="R463" s="58"/>
      <c r="S463" s="58"/>
      <c r="T463" s="58"/>
      <c r="U463" s="58"/>
      <c r="V463" s="58"/>
      <c r="W463" s="58"/>
      <c r="X463" s="58"/>
    </row>
    <row r="464">
      <c r="A464" s="138"/>
      <c r="B464" s="138"/>
      <c r="C464" s="153"/>
      <c r="D464" s="138"/>
      <c r="E464" s="138"/>
      <c r="F464" s="138"/>
      <c r="G464" s="138"/>
      <c r="H464" s="138"/>
      <c r="I464" s="138"/>
      <c r="J464" s="138"/>
      <c r="K464" s="138"/>
      <c r="L464" s="58"/>
      <c r="M464" s="58"/>
      <c r="N464" s="58"/>
      <c r="O464" s="58"/>
      <c r="P464" s="58"/>
      <c r="Q464" s="58"/>
      <c r="R464" s="58"/>
      <c r="S464" s="58"/>
      <c r="T464" s="58"/>
      <c r="U464" s="58"/>
      <c r="V464" s="58"/>
      <c r="W464" s="58"/>
      <c r="X464" s="58"/>
    </row>
    <row r="465">
      <c r="A465" s="138"/>
      <c r="B465" s="138"/>
      <c r="C465" s="153"/>
      <c r="D465" s="138"/>
      <c r="E465" s="138"/>
      <c r="F465" s="138"/>
      <c r="G465" s="138"/>
      <c r="H465" s="138"/>
      <c r="I465" s="138"/>
      <c r="J465" s="138"/>
      <c r="K465" s="138"/>
      <c r="L465" s="58"/>
      <c r="M465" s="58"/>
      <c r="N465" s="58"/>
      <c r="O465" s="58"/>
      <c r="P465" s="58"/>
      <c r="Q465" s="58"/>
      <c r="R465" s="58"/>
      <c r="S465" s="58"/>
      <c r="T465" s="58"/>
      <c r="U465" s="58"/>
      <c r="V465" s="58"/>
      <c r="W465" s="58"/>
      <c r="X465" s="58"/>
    </row>
    <row r="466">
      <c r="A466" s="138"/>
      <c r="B466" s="138"/>
      <c r="C466" s="153"/>
      <c r="D466" s="138"/>
      <c r="E466" s="138"/>
      <c r="F466" s="138"/>
      <c r="G466" s="138"/>
      <c r="H466" s="138"/>
      <c r="I466" s="138"/>
      <c r="J466" s="138"/>
      <c r="K466" s="138"/>
      <c r="L466" s="58"/>
      <c r="M466" s="58"/>
      <c r="N466" s="58"/>
      <c r="O466" s="58"/>
      <c r="P466" s="58"/>
      <c r="Q466" s="58"/>
      <c r="R466" s="58"/>
      <c r="S466" s="58"/>
      <c r="T466" s="58"/>
      <c r="U466" s="58"/>
      <c r="V466" s="58"/>
      <c r="W466" s="58"/>
      <c r="X466" s="58"/>
    </row>
    <row r="467">
      <c r="A467" s="138"/>
      <c r="B467" s="138"/>
      <c r="C467" s="153"/>
      <c r="D467" s="138"/>
      <c r="E467" s="138"/>
      <c r="F467" s="138"/>
      <c r="G467" s="138"/>
      <c r="H467" s="138"/>
      <c r="I467" s="138"/>
      <c r="J467" s="138"/>
      <c r="K467" s="138"/>
      <c r="L467" s="58"/>
      <c r="M467" s="58"/>
      <c r="N467" s="58"/>
      <c r="O467" s="58"/>
      <c r="P467" s="58"/>
      <c r="Q467" s="58"/>
      <c r="R467" s="58"/>
      <c r="S467" s="58"/>
      <c r="T467" s="58"/>
      <c r="U467" s="58"/>
      <c r="V467" s="58"/>
      <c r="W467" s="58"/>
      <c r="X467" s="58"/>
    </row>
    <row r="468">
      <c r="A468" s="138"/>
      <c r="B468" s="138"/>
      <c r="C468" s="153"/>
      <c r="D468" s="138"/>
      <c r="E468" s="138"/>
      <c r="F468" s="138"/>
      <c r="G468" s="138"/>
      <c r="H468" s="138"/>
      <c r="I468" s="138"/>
      <c r="J468" s="138"/>
      <c r="K468" s="138"/>
      <c r="L468" s="58"/>
      <c r="M468" s="58"/>
      <c r="N468" s="58"/>
      <c r="O468" s="58"/>
      <c r="P468" s="58"/>
      <c r="Q468" s="58"/>
      <c r="R468" s="58"/>
      <c r="S468" s="58"/>
      <c r="T468" s="58"/>
      <c r="U468" s="58"/>
      <c r="V468" s="58"/>
      <c r="W468" s="58"/>
      <c r="X468" s="58"/>
    </row>
    <row r="469">
      <c r="A469" s="138"/>
      <c r="B469" s="138"/>
      <c r="C469" s="153"/>
      <c r="D469" s="138"/>
      <c r="E469" s="138"/>
      <c r="F469" s="138"/>
      <c r="G469" s="138"/>
      <c r="H469" s="138"/>
      <c r="I469" s="138"/>
      <c r="J469" s="138"/>
      <c r="K469" s="138"/>
      <c r="L469" s="58"/>
      <c r="M469" s="58"/>
      <c r="N469" s="58"/>
      <c r="O469" s="58"/>
      <c r="P469" s="58"/>
      <c r="Q469" s="58"/>
      <c r="R469" s="58"/>
      <c r="S469" s="58"/>
      <c r="T469" s="58"/>
      <c r="U469" s="58"/>
      <c r="V469" s="58"/>
      <c r="W469" s="58"/>
      <c r="X469" s="58"/>
    </row>
    <row r="470">
      <c r="A470" s="138"/>
      <c r="B470" s="138"/>
      <c r="C470" s="153"/>
      <c r="D470" s="138"/>
      <c r="E470" s="138"/>
      <c r="F470" s="138"/>
      <c r="G470" s="138"/>
      <c r="H470" s="138"/>
      <c r="I470" s="138"/>
      <c r="J470" s="138"/>
      <c r="K470" s="138"/>
      <c r="L470" s="58"/>
      <c r="M470" s="58"/>
      <c r="N470" s="58"/>
      <c r="O470" s="58"/>
      <c r="P470" s="58"/>
      <c r="Q470" s="58"/>
      <c r="R470" s="58"/>
      <c r="S470" s="58"/>
      <c r="T470" s="58"/>
      <c r="U470" s="58"/>
      <c r="V470" s="58"/>
      <c r="W470" s="58"/>
      <c r="X470" s="58"/>
    </row>
    <row r="471">
      <c r="A471" s="138"/>
      <c r="B471" s="138"/>
      <c r="C471" s="153"/>
      <c r="D471" s="138"/>
      <c r="E471" s="138"/>
      <c r="F471" s="138"/>
      <c r="G471" s="138"/>
      <c r="H471" s="138"/>
      <c r="I471" s="138"/>
      <c r="J471" s="138"/>
      <c r="K471" s="138"/>
      <c r="L471" s="58"/>
      <c r="M471" s="58"/>
      <c r="N471" s="58"/>
      <c r="O471" s="58"/>
      <c r="P471" s="58"/>
      <c r="Q471" s="58"/>
      <c r="R471" s="58"/>
      <c r="S471" s="58"/>
      <c r="T471" s="58"/>
      <c r="U471" s="58"/>
      <c r="V471" s="58"/>
      <c r="W471" s="58"/>
      <c r="X471" s="58"/>
    </row>
    <row r="472">
      <c r="A472" s="138"/>
      <c r="B472" s="138"/>
      <c r="C472" s="153"/>
      <c r="D472" s="138"/>
      <c r="E472" s="138"/>
      <c r="F472" s="138"/>
      <c r="G472" s="138"/>
      <c r="H472" s="138"/>
      <c r="I472" s="138"/>
      <c r="J472" s="138"/>
      <c r="K472" s="138"/>
      <c r="L472" s="58"/>
      <c r="M472" s="58"/>
      <c r="N472" s="58"/>
      <c r="O472" s="58"/>
      <c r="P472" s="58"/>
      <c r="Q472" s="58"/>
      <c r="R472" s="58"/>
      <c r="S472" s="58"/>
      <c r="T472" s="58"/>
      <c r="U472" s="58"/>
      <c r="V472" s="58"/>
      <c r="W472" s="58"/>
      <c r="X472" s="58"/>
    </row>
    <row r="473">
      <c r="A473" s="138"/>
      <c r="B473" s="138"/>
      <c r="C473" s="153"/>
      <c r="D473" s="138"/>
      <c r="E473" s="138"/>
      <c r="F473" s="138"/>
      <c r="G473" s="138"/>
      <c r="H473" s="138"/>
      <c r="I473" s="138"/>
      <c r="J473" s="138"/>
      <c r="K473" s="138"/>
      <c r="L473" s="58"/>
      <c r="M473" s="58"/>
      <c r="N473" s="58"/>
      <c r="O473" s="58"/>
      <c r="P473" s="58"/>
      <c r="Q473" s="58"/>
      <c r="R473" s="58"/>
      <c r="S473" s="58"/>
      <c r="T473" s="58"/>
      <c r="U473" s="58"/>
      <c r="V473" s="58"/>
      <c r="W473" s="58"/>
      <c r="X473" s="58"/>
    </row>
    <row r="474">
      <c r="A474" s="138"/>
      <c r="B474" s="138"/>
      <c r="C474" s="153"/>
      <c r="D474" s="138"/>
      <c r="E474" s="138"/>
      <c r="F474" s="138"/>
      <c r="G474" s="138"/>
      <c r="H474" s="138"/>
      <c r="I474" s="138"/>
      <c r="J474" s="138"/>
      <c r="K474" s="138"/>
      <c r="L474" s="58"/>
      <c r="M474" s="58"/>
      <c r="N474" s="58"/>
      <c r="O474" s="58"/>
      <c r="P474" s="58"/>
      <c r="Q474" s="58"/>
      <c r="R474" s="58"/>
      <c r="S474" s="58"/>
      <c r="T474" s="58"/>
      <c r="U474" s="58"/>
      <c r="V474" s="58"/>
      <c r="W474" s="58"/>
      <c r="X474" s="58"/>
    </row>
    <row r="475">
      <c r="A475" s="138"/>
      <c r="B475" s="138"/>
      <c r="C475" s="153"/>
      <c r="D475" s="138"/>
      <c r="E475" s="138"/>
      <c r="F475" s="138"/>
      <c r="G475" s="138"/>
      <c r="H475" s="138"/>
      <c r="I475" s="138"/>
      <c r="J475" s="138"/>
      <c r="K475" s="138"/>
      <c r="L475" s="58"/>
      <c r="M475" s="58"/>
      <c r="N475" s="58"/>
      <c r="O475" s="58"/>
      <c r="P475" s="58"/>
      <c r="Q475" s="58"/>
      <c r="R475" s="58"/>
      <c r="S475" s="58"/>
      <c r="T475" s="58"/>
      <c r="U475" s="58"/>
      <c r="V475" s="58"/>
      <c r="W475" s="58"/>
      <c r="X475" s="58"/>
    </row>
    <row r="476">
      <c r="A476" s="138"/>
      <c r="B476" s="138"/>
      <c r="C476" s="153"/>
      <c r="D476" s="138"/>
      <c r="E476" s="138"/>
      <c r="F476" s="138"/>
      <c r="G476" s="138"/>
      <c r="H476" s="138"/>
      <c r="I476" s="138"/>
      <c r="J476" s="138"/>
      <c r="K476" s="138"/>
      <c r="L476" s="58"/>
      <c r="M476" s="58"/>
      <c r="N476" s="58"/>
      <c r="O476" s="58"/>
      <c r="P476" s="58"/>
      <c r="Q476" s="58"/>
      <c r="R476" s="58"/>
      <c r="S476" s="58"/>
      <c r="T476" s="58"/>
      <c r="U476" s="58"/>
      <c r="V476" s="58"/>
      <c r="W476" s="58"/>
      <c r="X476" s="58"/>
    </row>
    <row r="477">
      <c r="A477" s="138"/>
      <c r="B477" s="138"/>
      <c r="C477" s="153"/>
      <c r="D477" s="138"/>
      <c r="E477" s="138"/>
      <c r="F477" s="138"/>
      <c r="G477" s="138"/>
      <c r="H477" s="138"/>
      <c r="I477" s="138"/>
      <c r="J477" s="138"/>
      <c r="K477" s="138"/>
      <c r="L477" s="58"/>
      <c r="M477" s="58"/>
      <c r="N477" s="58"/>
      <c r="O477" s="58"/>
      <c r="P477" s="58"/>
      <c r="Q477" s="58"/>
      <c r="R477" s="58"/>
      <c r="S477" s="58"/>
      <c r="T477" s="58"/>
      <c r="U477" s="58"/>
      <c r="V477" s="58"/>
      <c r="W477" s="58"/>
      <c r="X477" s="58"/>
    </row>
    <row r="478">
      <c r="A478" s="138"/>
      <c r="B478" s="138"/>
      <c r="C478" s="153"/>
      <c r="D478" s="138"/>
      <c r="E478" s="138"/>
      <c r="F478" s="138"/>
      <c r="G478" s="138"/>
      <c r="H478" s="138"/>
      <c r="I478" s="138"/>
      <c r="J478" s="138"/>
      <c r="K478" s="138"/>
      <c r="L478" s="58"/>
      <c r="M478" s="58"/>
      <c r="N478" s="58"/>
      <c r="O478" s="58"/>
      <c r="P478" s="58"/>
      <c r="Q478" s="58"/>
      <c r="R478" s="58"/>
      <c r="S478" s="58"/>
      <c r="T478" s="58"/>
      <c r="U478" s="58"/>
      <c r="V478" s="58"/>
      <c r="W478" s="58"/>
      <c r="X478" s="58"/>
    </row>
    <row r="479">
      <c r="A479" s="138"/>
      <c r="B479" s="138"/>
      <c r="C479" s="153"/>
      <c r="D479" s="138"/>
      <c r="E479" s="138"/>
      <c r="F479" s="138"/>
      <c r="G479" s="138"/>
      <c r="H479" s="138"/>
      <c r="I479" s="138"/>
      <c r="J479" s="138"/>
      <c r="K479" s="138"/>
      <c r="L479" s="58"/>
      <c r="M479" s="58"/>
      <c r="N479" s="58"/>
      <c r="O479" s="58"/>
      <c r="P479" s="58"/>
      <c r="Q479" s="58"/>
      <c r="R479" s="58"/>
      <c r="S479" s="58"/>
      <c r="T479" s="58"/>
      <c r="U479" s="58"/>
      <c r="V479" s="58"/>
      <c r="W479" s="58"/>
      <c r="X479" s="58"/>
    </row>
    <row r="480">
      <c r="A480" s="138"/>
      <c r="B480" s="138"/>
      <c r="C480" s="153"/>
      <c r="D480" s="138"/>
      <c r="E480" s="138"/>
      <c r="F480" s="138"/>
      <c r="G480" s="138"/>
      <c r="H480" s="138"/>
      <c r="I480" s="138"/>
      <c r="J480" s="138"/>
      <c r="K480" s="138"/>
      <c r="L480" s="58"/>
      <c r="M480" s="58"/>
      <c r="N480" s="58"/>
      <c r="O480" s="58"/>
      <c r="P480" s="58"/>
      <c r="Q480" s="58"/>
      <c r="R480" s="58"/>
      <c r="S480" s="58"/>
      <c r="T480" s="58"/>
      <c r="U480" s="58"/>
      <c r="V480" s="58"/>
      <c r="W480" s="58"/>
      <c r="X480" s="58"/>
    </row>
    <row r="481">
      <c r="A481" s="138"/>
      <c r="B481" s="138"/>
      <c r="C481" s="153"/>
      <c r="D481" s="138"/>
      <c r="E481" s="138"/>
      <c r="F481" s="138"/>
      <c r="G481" s="138"/>
      <c r="H481" s="138"/>
      <c r="I481" s="138"/>
      <c r="J481" s="138"/>
      <c r="K481" s="138"/>
      <c r="L481" s="58"/>
      <c r="M481" s="58"/>
      <c r="N481" s="58"/>
      <c r="O481" s="58"/>
      <c r="P481" s="58"/>
      <c r="Q481" s="58"/>
      <c r="R481" s="58"/>
      <c r="S481" s="58"/>
      <c r="T481" s="58"/>
      <c r="U481" s="58"/>
      <c r="V481" s="58"/>
      <c r="W481" s="58"/>
      <c r="X481" s="58"/>
    </row>
    <row r="482">
      <c r="A482" s="138"/>
      <c r="B482" s="138"/>
      <c r="C482" s="153"/>
      <c r="D482" s="138"/>
      <c r="E482" s="138"/>
      <c r="F482" s="138"/>
      <c r="G482" s="138"/>
      <c r="H482" s="138"/>
      <c r="I482" s="138"/>
      <c r="J482" s="138"/>
      <c r="K482" s="138"/>
      <c r="L482" s="58"/>
      <c r="M482" s="58"/>
      <c r="N482" s="58"/>
      <c r="O482" s="58"/>
      <c r="P482" s="58"/>
      <c r="Q482" s="58"/>
      <c r="R482" s="58"/>
      <c r="S482" s="58"/>
      <c r="T482" s="58"/>
      <c r="U482" s="58"/>
      <c r="V482" s="58"/>
      <c r="W482" s="58"/>
      <c r="X482" s="58"/>
    </row>
    <row r="483">
      <c r="A483" s="138"/>
      <c r="B483" s="138"/>
      <c r="C483" s="153"/>
      <c r="D483" s="138"/>
      <c r="E483" s="138"/>
      <c r="F483" s="138"/>
      <c r="G483" s="138"/>
      <c r="H483" s="138"/>
      <c r="I483" s="138"/>
      <c r="J483" s="138"/>
      <c r="K483" s="138"/>
      <c r="L483" s="58"/>
      <c r="M483" s="58"/>
      <c r="N483" s="58"/>
      <c r="O483" s="58"/>
      <c r="P483" s="58"/>
      <c r="Q483" s="58"/>
      <c r="R483" s="58"/>
      <c r="S483" s="58"/>
      <c r="T483" s="58"/>
      <c r="U483" s="58"/>
      <c r="V483" s="58"/>
      <c r="W483" s="58"/>
      <c r="X483" s="58"/>
    </row>
    <row r="484">
      <c r="A484" s="138"/>
      <c r="B484" s="138"/>
      <c r="C484" s="153"/>
      <c r="D484" s="138"/>
      <c r="E484" s="138"/>
      <c r="F484" s="138"/>
      <c r="G484" s="138"/>
      <c r="H484" s="138"/>
      <c r="I484" s="138"/>
      <c r="J484" s="138"/>
      <c r="K484" s="138"/>
      <c r="L484" s="58"/>
      <c r="M484" s="58"/>
      <c r="N484" s="58"/>
      <c r="O484" s="58"/>
      <c r="P484" s="58"/>
      <c r="Q484" s="58"/>
      <c r="R484" s="58"/>
      <c r="S484" s="58"/>
      <c r="T484" s="58"/>
      <c r="U484" s="58"/>
      <c r="V484" s="58"/>
      <c r="W484" s="58"/>
      <c r="X484" s="58"/>
    </row>
    <row r="485">
      <c r="A485" s="138"/>
      <c r="B485" s="138"/>
      <c r="C485" s="153"/>
      <c r="D485" s="138"/>
      <c r="E485" s="138"/>
      <c r="F485" s="138"/>
      <c r="G485" s="138"/>
      <c r="H485" s="138"/>
      <c r="I485" s="138"/>
      <c r="J485" s="138"/>
      <c r="K485" s="138"/>
      <c r="L485" s="58"/>
      <c r="M485" s="58"/>
      <c r="N485" s="58"/>
      <c r="O485" s="58"/>
      <c r="P485" s="58"/>
      <c r="Q485" s="58"/>
      <c r="R485" s="58"/>
      <c r="S485" s="58"/>
      <c r="T485" s="58"/>
      <c r="U485" s="58"/>
      <c r="V485" s="58"/>
      <c r="W485" s="58"/>
      <c r="X485" s="58"/>
    </row>
    <row r="486">
      <c r="A486" s="138"/>
      <c r="B486" s="138"/>
      <c r="C486" s="153"/>
      <c r="D486" s="138"/>
      <c r="E486" s="138"/>
      <c r="F486" s="138"/>
      <c r="G486" s="138"/>
      <c r="H486" s="138"/>
      <c r="I486" s="138"/>
      <c r="J486" s="138"/>
      <c r="K486" s="138"/>
      <c r="L486" s="58"/>
      <c r="M486" s="58"/>
      <c r="N486" s="58"/>
      <c r="O486" s="58"/>
      <c r="P486" s="58"/>
      <c r="Q486" s="58"/>
      <c r="R486" s="58"/>
      <c r="S486" s="58"/>
      <c r="T486" s="58"/>
      <c r="U486" s="58"/>
      <c r="V486" s="58"/>
      <c r="W486" s="58"/>
      <c r="X486" s="58"/>
    </row>
    <row r="487">
      <c r="A487" s="138"/>
      <c r="B487" s="138"/>
      <c r="C487" s="153"/>
      <c r="D487" s="138"/>
      <c r="E487" s="138"/>
      <c r="F487" s="138"/>
      <c r="G487" s="138"/>
      <c r="H487" s="138"/>
      <c r="I487" s="138"/>
      <c r="J487" s="138"/>
      <c r="K487" s="138"/>
      <c r="L487" s="58"/>
      <c r="M487" s="58"/>
      <c r="N487" s="58"/>
      <c r="O487" s="58"/>
      <c r="P487" s="58"/>
      <c r="Q487" s="58"/>
      <c r="R487" s="58"/>
      <c r="S487" s="58"/>
      <c r="T487" s="58"/>
      <c r="U487" s="58"/>
      <c r="V487" s="58"/>
      <c r="W487" s="58"/>
      <c r="X487" s="58"/>
    </row>
    <row r="488">
      <c r="A488" s="138"/>
      <c r="B488" s="138"/>
      <c r="C488" s="153"/>
      <c r="D488" s="138"/>
      <c r="E488" s="138"/>
      <c r="F488" s="138"/>
      <c r="G488" s="138"/>
      <c r="H488" s="138"/>
      <c r="I488" s="138"/>
      <c r="J488" s="138"/>
      <c r="K488" s="138"/>
      <c r="L488" s="58"/>
      <c r="M488" s="58"/>
      <c r="N488" s="58"/>
      <c r="O488" s="58"/>
      <c r="P488" s="58"/>
      <c r="Q488" s="58"/>
      <c r="R488" s="58"/>
      <c r="S488" s="58"/>
      <c r="T488" s="58"/>
      <c r="U488" s="58"/>
      <c r="V488" s="58"/>
      <c r="W488" s="58"/>
      <c r="X488" s="58"/>
    </row>
    <row r="489">
      <c r="A489" s="138"/>
      <c r="B489" s="138"/>
      <c r="C489" s="153"/>
      <c r="D489" s="138"/>
      <c r="E489" s="138"/>
      <c r="F489" s="138"/>
      <c r="G489" s="138"/>
      <c r="H489" s="138"/>
      <c r="I489" s="138"/>
      <c r="J489" s="138"/>
      <c r="K489" s="138"/>
      <c r="L489" s="58"/>
      <c r="M489" s="58"/>
      <c r="N489" s="58"/>
      <c r="O489" s="58"/>
      <c r="P489" s="58"/>
      <c r="Q489" s="58"/>
      <c r="R489" s="58"/>
      <c r="S489" s="58"/>
      <c r="T489" s="58"/>
      <c r="U489" s="58"/>
      <c r="V489" s="58"/>
      <c r="W489" s="58"/>
      <c r="X489" s="58"/>
    </row>
    <row r="490">
      <c r="A490" s="138"/>
      <c r="B490" s="138"/>
      <c r="C490" s="153"/>
      <c r="D490" s="138"/>
      <c r="E490" s="138"/>
      <c r="F490" s="138"/>
      <c r="G490" s="138"/>
      <c r="H490" s="138"/>
      <c r="I490" s="138"/>
      <c r="J490" s="138"/>
      <c r="K490" s="138"/>
      <c r="L490" s="58"/>
      <c r="M490" s="58"/>
      <c r="N490" s="58"/>
      <c r="O490" s="58"/>
      <c r="P490" s="58"/>
      <c r="Q490" s="58"/>
      <c r="R490" s="58"/>
      <c r="S490" s="58"/>
      <c r="T490" s="58"/>
      <c r="U490" s="58"/>
      <c r="V490" s="58"/>
      <c r="W490" s="58"/>
      <c r="X490" s="58"/>
    </row>
    <row r="491">
      <c r="A491" s="138"/>
      <c r="B491" s="138"/>
      <c r="C491" s="153"/>
      <c r="D491" s="138"/>
      <c r="E491" s="138"/>
      <c r="F491" s="138"/>
      <c r="G491" s="138"/>
      <c r="H491" s="138"/>
      <c r="I491" s="138"/>
      <c r="J491" s="138"/>
      <c r="K491" s="138"/>
      <c r="L491" s="58"/>
      <c r="M491" s="58"/>
      <c r="N491" s="58"/>
      <c r="O491" s="58"/>
      <c r="P491" s="58"/>
      <c r="Q491" s="58"/>
      <c r="R491" s="58"/>
      <c r="S491" s="58"/>
      <c r="T491" s="58"/>
      <c r="U491" s="58"/>
      <c r="V491" s="58"/>
      <c r="W491" s="58"/>
      <c r="X491" s="58"/>
    </row>
    <row r="492">
      <c r="A492" s="138"/>
      <c r="B492" s="138"/>
      <c r="C492" s="153"/>
      <c r="D492" s="138"/>
      <c r="E492" s="138"/>
      <c r="F492" s="138"/>
      <c r="G492" s="138"/>
      <c r="H492" s="138"/>
      <c r="I492" s="138"/>
      <c r="J492" s="138"/>
      <c r="K492" s="138"/>
      <c r="L492" s="58"/>
      <c r="M492" s="58"/>
      <c r="N492" s="58"/>
      <c r="O492" s="58"/>
      <c r="P492" s="58"/>
      <c r="Q492" s="58"/>
      <c r="R492" s="58"/>
      <c r="S492" s="58"/>
      <c r="T492" s="58"/>
      <c r="U492" s="58"/>
      <c r="V492" s="58"/>
      <c r="W492" s="58"/>
      <c r="X492" s="58"/>
    </row>
    <row r="493">
      <c r="A493" s="138"/>
      <c r="B493" s="138"/>
      <c r="C493" s="153"/>
      <c r="D493" s="138"/>
      <c r="E493" s="138"/>
      <c r="F493" s="138"/>
      <c r="G493" s="138"/>
      <c r="H493" s="138"/>
      <c r="I493" s="138"/>
      <c r="J493" s="138"/>
      <c r="K493" s="138"/>
      <c r="L493" s="58"/>
      <c r="M493" s="58"/>
      <c r="N493" s="58"/>
      <c r="O493" s="58"/>
      <c r="P493" s="58"/>
      <c r="Q493" s="58"/>
      <c r="R493" s="58"/>
      <c r="S493" s="58"/>
      <c r="T493" s="58"/>
      <c r="U493" s="58"/>
      <c r="V493" s="58"/>
      <c r="W493" s="58"/>
      <c r="X493" s="58"/>
    </row>
    <row r="494">
      <c r="A494" s="138"/>
      <c r="B494" s="138"/>
      <c r="C494" s="153"/>
      <c r="D494" s="138"/>
      <c r="E494" s="138"/>
      <c r="F494" s="138"/>
      <c r="G494" s="138"/>
      <c r="H494" s="138"/>
      <c r="I494" s="138"/>
      <c r="J494" s="138"/>
      <c r="K494" s="138"/>
      <c r="L494" s="58"/>
      <c r="M494" s="58"/>
      <c r="N494" s="58"/>
      <c r="O494" s="58"/>
      <c r="P494" s="58"/>
      <c r="Q494" s="58"/>
      <c r="R494" s="58"/>
      <c r="S494" s="58"/>
      <c r="T494" s="58"/>
      <c r="U494" s="58"/>
      <c r="V494" s="58"/>
      <c r="W494" s="58"/>
      <c r="X494" s="58"/>
    </row>
    <row r="495">
      <c r="A495" s="138"/>
      <c r="B495" s="138"/>
      <c r="C495" s="153"/>
      <c r="D495" s="138"/>
      <c r="E495" s="138"/>
      <c r="F495" s="138"/>
      <c r="G495" s="138"/>
      <c r="H495" s="138"/>
      <c r="I495" s="138"/>
      <c r="J495" s="138"/>
      <c r="K495" s="138"/>
      <c r="L495" s="58"/>
      <c r="M495" s="58"/>
      <c r="N495" s="58"/>
      <c r="O495" s="58"/>
      <c r="P495" s="58"/>
      <c r="Q495" s="58"/>
      <c r="R495" s="58"/>
      <c r="S495" s="58"/>
      <c r="T495" s="58"/>
      <c r="U495" s="58"/>
      <c r="V495" s="58"/>
      <c r="W495" s="58"/>
      <c r="X495" s="58"/>
    </row>
    <row r="496">
      <c r="A496" s="138"/>
      <c r="B496" s="138"/>
      <c r="C496" s="153"/>
      <c r="D496" s="138"/>
      <c r="E496" s="138"/>
      <c r="F496" s="138"/>
      <c r="G496" s="138"/>
      <c r="H496" s="138"/>
      <c r="I496" s="138"/>
      <c r="J496" s="138"/>
      <c r="K496" s="138"/>
      <c r="L496" s="58"/>
      <c r="M496" s="58"/>
      <c r="N496" s="58"/>
      <c r="O496" s="58"/>
      <c r="P496" s="58"/>
      <c r="Q496" s="58"/>
      <c r="R496" s="58"/>
      <c r="S496" s="58"/>
      <c r="T496" s="58"/>
      <c r="U496" s="58"/>
      <c r="V496" s="58"/>
      <c r="W496" s="58"/>
      <c r="X496" s="58"/>
    </row>
    <row r="497">
      <c r="A497" s="138"/>
      <c r="B497" s="138"/>
      <c r="C497" s="153"/>
      <c r="D497" s="138"/>
      <c r="E497" s="138"/>
      <c r="F497" s="138"/>
      <c r="G497" s="138"/>
      <c r="H497" s="138"/>
      <c r="I497" s="138"/>
      <c r="J497" s="138"/>
      <c r="K497" s="138"/>
      <c r="L497" s="58"/>
      <c r="M497" s="58"/>
      <c r="N497" s="58"/>
      <c r="O497" s="58"/>
      <c r="P497" s="58"/>
      <c r="Q497" s="58"/>
      <c r="R497" s="58"/>
      <c r="S497" s="58"/>
      <c r="T497" s="58"/>
      <c r="U497" s="58"/>
      <c r="V497" s="58"/>
      <c r="W497" s="58"/>
      <c r="X497" s="58"/>
    </row>
    <row r="498">
      <c r="A498" s="138"/>
      <c r="B498" s="138"/>
      <c r="C498" s="153"/>
      <c r="D498" s="138"/>
      <c r="E498" s="138"/>
      <c r="F498" s="138"/>
      <c r="G498" s="138"/>
      <c r="H498" s="138"/>
      <c r="I498" s="138"/>
      <c r="J498" s="138"/>
      <c r="K498" s="138"/>
      <c r="L498" s="58"/>
      <c r="M498" s="58"/>
      <c r="N498" s="58"/>
      <c r="O498" s="58"/>
      <c r="P498" s="58"/>
      <c r="Q498" s="58"/>
      <c r="R498" s="58"/>
      <c r="S498" s="58"/>
      <c r="T498" s="58"/>
      <c r="U498" s="58"/>
      <c r="V498" s="58"/>
      <c r="W498" s="58"/>
      <c r="X498" s="58"/>
    </row>
    <row r="499">
      <c r="A499" s="138"/>
      <c r="B499" s="138"/>
      <c r="C499" s="153"/>
      <c r="D499" s="138"/>
      <c r="E499" s="138"/>
      <c r="F499" s="138"/>
      <c r="G499" s="138"/>
      <c r="H499" s="138"/>
      <c r="I499" s="138"/>
      <c r="J499" s="138"/>
      <c r="K499" s="138"/>
      <c r="L499" s="58"/>
      <c r="M499" s="58"/>
      <c r="N499" s="58"/>
      <c r="O499" s="58"/>
      <c r="P499" s="58"/>
      <c r="Q499" s="58"/>
      <c r="R499" s="58"/>
      <c r="S499" s="58"/>
      <c r="T499" s="58"/>
      <c r="U499" s="58"/>
      <c r="V499" s="58"/>
      <c r="W499" s="58"/>
      <c r="X499" s="58"/>
    </row>
    <row r="500">
      <c r="A500" s="138"/>
      <c r="B500" s="138"/>
      <c r="C500" s="153"/>
      <c r="D500" s="138"/>
      <c r="E500" s="138"/>
      <c r="F500" s="138"/>
      <c r="G500" s="138"/>
      <c r="H500" s="138"/>
      <c r="I500" s="138"/>
      <c r="J500" s="138"/>
      <c r="K500" s="138"/>
      <c r="L500" s="58"/>
      <c r="M500" s="58"/>
      <c r="N500" s="58"/>
      <c r="O500" s="58"/>
      <c r="P500" s="58"/>
      <c r="Q500" s="58"/>
      <c r="R500" s="58"/>
      <c r="S500" s="58"/>
      <c r="T500" s="58"/>
      <c r="U500" s="58"/>
      <c r="V500" s="58"/>
      <c r="W500" s="58"/>
      <c r="X500" s="58"/>
    </row>
    <row r="501">
      <c r="A501" s="138"/>
      <c r="B501" s="138"/>
      <c r="C501" s="153"/>
      <c r="D501" s="138"/>
      <c r="E501" s="138"/>
      <c r="F501" s="138"/>
      <c r="G501" s="138"/>
      <c r="H501" s="138"/>
      <c r="I501" s="138"/>
      <c r="J501" s="138"/>
      <c r="K501" s="138"/>
      <c r="L501" s="58"/>
      <c r="M501" s="58"/>
      <c r="N501" s="58"/>
      <c r="O501" s="58"/>
      <c r="P501" s="58"/>
      <c r="Q501" s="58"/>
      <c r="R501" s="58"/>
      <c r="S501" s="58"/>
      <c r="T501" s="58"/>
      <c r="U501" s="58"/>
      <c r="V501" s="58"/>
      <c r="W501" s="58"/>
      <c r="X501" s="58"/>
    </row>
    <row r="502">
      <c r="A502" s="138"/>
      <c r="B502" s="138"/>
      <c r="C502" s="153"/>
      <c r="D502" s="138"/>
      <c r="E502" s="138"/>
      <c r="F502" s="138"/>
      <c r="G502" s="138"/>
      <c r="H502" s="138"/>
      <c r="I502" s="138"/>
      <c r="J502" s="138"/>
      <c r="K502" s="138"/>
      <c r="L502" s="58"/>
      <c r="M502" s="58"/>
      <c r="N502" s="58"/>
      <c r="O502" s="58"/>
      <c r="P502" s="58"/>
      <c r="Q502" s="58"/>
      <c r="R502" s="58"/>
      <c r="S502" s="58"/>
      <c r="T502" s="58"/>
      <c r="U502" s="58"/>
      <c r="V502" s="58"/>
      <c r="W502" s="58"/>
      <c r="X502" s="58"/>
    </row>
    <row r="503">
      <c r="A503" s="138"/>
      <c r="B503" s="138"/>
      <c r="C503" s="153"/>
      <c r="D503" s="138"/>
      <c r="E503" s="138"/>
      <c r="F503" s="138"/>
      <c r="G503" s="138"/>
      <c r="H503" s="138"/>
      <c r="I503" s="138"/>
      <c r="J503" s="138"/>
      <c r="K503" s="138"/>
      <c r="L503" s="58"/>
      <c r="M503" s="58"/>
      <c r="N503" s="58"/>
      <c r="O503" s="58"/>
      <c r="P503" s="58"/>
      <c r="Q503" s="58"/>
      <c r="R503" s="58"/>
      <c r="S503" s="58"/>
      <c r="T503" s="58"/>
      <c r="U503" s="58"/>
      <c r="V503" s="58"/>
      <c r="W503" s="58"/>
      <c r="X503" s="58"/>
    </row>
    <row r="504">
      <c r="A504" s="138"/>
      <c r="B504" s="138"/>
      <c r="C504" s="153"/>
      <c r="D504" s="138"/>
      <c r="E504" s="138"/>
      <c r="F504" s="138"/>
      <c r="G504" s="138"/>
      <c r="H504" s="138"/>
      <c r="I504" s="138"/>
      <c r="J504" s="138"/>
      <c r="K504" s="138"/>
      <c r="L504" s="58"/>
      <c r="M504" s="58"/>
      <c r="N504" s="58"/>
      <c r="O504" s="58"/>
      <c r="P504" s="58"/>
      <c r="Q504" s="58"/>
      <c r="R504" s="58"/>
      <c r="S504" s="58"/>
      <c r="T504" s="58"/>
      <c r="U504" s="58"/>
      <c r="V504" s="58"/>
      <c r="W504" s="58"/>
      <c r="X504" s="58"/>
    </row>
    <row r="505">
      <c r="A505" s="138"/>
      <c r="B505" s="138"/>
      <c r="C505" s="153"/>
      <c r="D505" s="138"/>
      <c r="E505" s="138"/>
      <c r="F505" s="138"/>
      <c r="G505" s="138"/>
      <c r="H505" s="138"/>
      <c r="I505" s="138"/>
      <c r="J505" s="138"/>
      <c r="K505" s="138"/>
      <c r="L505" s="58"/>
      <c r="M505" s="58"/>
      <c r="N505" s="58"/>
      <c r="O505" s="58"/>
      <c r="P505" s="58"/>
      <c r="Q505" s="58"/>
      <c r="R505" s="58"/>
      <c r="S505" s="58"/>
      <c r="T505" s="58"/>
      <c r="U505" s="58"/>
      <c r="V505" s="58"/>
      <c r="W505" s="58"/>
      <c r="X505" s="58"/>
    </row>
    <row r="506">
      <c r="A506" s="138"/>
      <c r="B506" s="138"/>
      <c r="C506" s="153"/>
      <c r="D506" s="138"/>
      <c r="E506" s="138"/>
      <c r="F506" s="138"/>
      <c r="G506" s="138"/>
      <c r="H506" s="138"/>
      <c r="I506" s="138"/>
      <c r="J506" s="138"/>
      <c r="K506" s="138"/>
      <c r="L506" s="58"/>
      <c r="M506" s="58"/>
      <c r="N506" s="58"/>
      <c r="O506" s="58"/>
      <c r="P506" s="58"/>
      <c r="Q506" s="58"/>
      <c r="R506" s="58"/>
      <c r="S506" s="58"/>
      <c r="T506" s="58"/>
      <c r="U506" s="58"/>
      <c r="V506" s="58"/>
      <c r="W506" s="58"/>
      <c r="X506" s="58"/>
    </row>
    <row r="507">
      <c r="A507" s="138"/>
      <c r="B507" s="138"/>
      <c r="C507" s="153"/>
      <c r="D507" s="138"/>
      <c r="E507" s="138"/>
      <c r="F507" s="138"/>
      <c r="G507" s="138"/>
      <c r="H507" s="138"/>
      <c r="I507" s="138"/>
      <c r="J507" s="138"/>
      <c r="K507" s="138"/>
      <c r="L507" s="58"/>
      <c r="M507" s="58"/>
      <c r="N507" s="58"/>
      <c r="O507" s="58"/>
      <c r="P507" s="58"/>
      <c r="Q507" s="58"/>
      <c r="R507" s="58"/>
      <c r="S507" s="58"/>
      <c r="T507" s="58"/>
      <c r="U507" s="58"/>
      <c r="V507" s="58"/>
      <c r="W507" s="58"/>
      <c r="X507" s="58"/>
    </row>
    <row r="508">
      <c r="A508" s="138"/>
      <c r="B508" s="138"/>
      <c r="C508" s="153"/>
      <c r="D508" s="138"/>
      <c r="E508" s="138"/>
      <c r="F508" s="138"/>
      <c r="G508" s="138"/>
      <c r="H508" s="138"/>
      <c r="I508" s="138"/>
      <c r="J508" s="138"/>
      <c r="K508" s="138"/>
      <c r="L508" s="58"/>
      <c r="M508" s="58"/>
      <c r="N508" s="58"/>
      <c r="O508" s="58"/>
      <c r="P508" s="58"/>
      <c r="Q508" s="58"/>
      <c r="R508" s="58"/>
      <c r="S508" s="58"/>
      <c r="T508" s="58"/>
      <c r="U508" s="58"/>
      <c r="V508" s="58"/>
      <c r="W508" s="58"/>
      <c r="X508" s="58"/>
    </row>
    <row r="509">
      <c r="A509" s="138"/>
      <c r="B509" s="138"/>
      <c r="C509" s="153"/>
      <c r="D509" s="138"/>
      <c r="E509" s="138"/>
      <c r="F509" s="138"/>
      <c r="G509" s="138"/>
      <c r="H509" s="138"/>
      <c r="I509" s="138"/>
      <c r="J509" s="138"/>
      <c r="K509" s="138"/>
      <c r="L509" s="58"/>
      <c r="M509" s="58"/>
      <c r="N509" s="58"/>
      <c r="O509" s="58"/>
      <c r="P509" s="58"/>
      <c r="Q509" s="58"/>
      <c r="R509" s="58"/>
      <c r="S509" s="58"/>
      <c r="T509" s="58"/>
      <c r="U509" s="58"/>
      <c r="V509" s="58"/>
      <c r="W509" s="58"/>
      <c r="X509" s="58"/>
    </row>
    <row r="510">
      <c r="A510" s="138"/>
      <c r="B510" s="138"/>
      <c r="C510" s="153"/>
      <c r="D510" s="138"/>
      <c r="E510" s="138"/>
      <c r="F510" s="138"/>
      <c r="G510" s="138"/>
      <c r="H510" s="138"/>
      <c r="I510" s="138"/>
      <c r="J510" s="138"/>
      <c r="K510" s="138"/>
      <c r="L510" s="58"/>
      <c r="M510" s="58"/>
      <c r="N510" s="58"/>
      <c r="O510" s="58"/>
      <c r="P510" s="58"/>
      <c r="Q510" s="58"/>
      <c r="R510" s="58"/>
      <c r="S510" s="58"/>
      <c r="T510" s="58"/>
      <c r="U510" s="58"/>
      <c r="V510" s="58"/>
      <c r="W510" s="58"/>
      <c r="X510" s="58"/>
    </row>
    <row r="511">
      <c r="A511" s="138"/>
      <c r="B511" s="138"/>
      <c r="C511" s="153"/>
      <c r="D511" s="138"/>
      <c r="E511" s="138"/>
      <c r="F511" s="138"/>
      <c r="G511" s="138"/>
      <c r="H511" s="138"/>
      <c r="I511" s="138"/>
      <c r="J511" s="138"/>
      <c r="K511" s="138"/>
      <c r="L511" s="58"/>
      <c r="M511" s="58"/>
      <c r="N511" s="58"/>
      <c r="O511" s="58"/>
      <c r="P511" s="58"/>
      <c r="Q511" s="58"/>
      <c r="R511" s="58"/>
      <c r="S511" s="58"/>
      <c r="T511" s="58"/>
      <c r="U511" s="58"/>
      <c r="V511" s="58"/>
      <c r="W511" s="58"/>
      <c r="X511" s="58"/>
    </row>
    <row r="512">
      <c r="A512" s="138"/>
      <c r="B512" s="138"/>
      <c r="C512" s="153"/>
      <c r="D512" s="138"/>
      <c r="E512" s="138"/>
      <c r="F512" s="138"/>
      <c r="G512" s="138"/>
      <c r="H512" s="138"/>
      <c r="I512" s="138"/>
      <c r="J512" s="138"/>
      <c r="K512" s="138"/>
      <c r="L512" s="58"/>
      <c r="M512" s="58"/>
      <c r="N512" s="58"/>
      <c r="O512" s="58"/>
      <c r="P512" s="58"/>
      <c r="Q512" s="58"/>
      <c r="R512" s="58"/>
      <c r="S512" s="58"/>
      <c r="T512" s="58"/>
      <c r="U512" s="58"/>
      <c r="V512" s="58"/>
      <c r="W512" s="58"/>
      <c r="X512" s="58"/>
    </row>
    <row r="513">
      <c r="A513" s="138"/>
      <c r="B513" s="138"/>
      <c r="C513" s="153"/>
      <c r="D513" s="138"/>
      <c r="E513" s="138"/>
      <c r="F513" s="138"/>
      <c r="G513" s="138"/>
      <c r="H513" s="138"/>
      <c r="I513" s="138"/>
      <c r="J513" s="138"/>
      <c r="K513" s="138"/>
      <c r="L513" s="58"/>
      <c r="M513" s="58"/>
      <c r="N513" s="58"/>
      <c r="O513" s="58"/>
      <c r="P513" s="58"/>
      <c r="Q513" s="58"/>
      <c r="R513" s="58"/>
      <c r="S513" s="58"/>
      <c r="T513" s="58"/>
      <c r="U513" s="58"/>
      <c r="V513" s="58"/>
      <c r="W513" s="58"/>
      <c r="X513" s="58"/>
    </row>
    <row r="514">
      <c r="A514" s="138"/>
      <c r="B514" s="138"/>
      <c r="C514" s="153"/>
      <c r="D514" s="138"/>
      <c r="E514" s="138"/>
      <c r="F514" s="138"/>
      <c r="G514" s="138"/>
      <c r="H514" s="138"/>
      <c r="I514" s="138"/>
      <c r="J514" s="138"/>
      <c r="K514" s="138"/>
      <c r="L514" s="58"/>
      <c r="M514" s="58"/>
      <c r="N514" s="58"/>
      <c r="O514" s="58"/>
      <c r="P514" s="58"/>
      <c r="Q514" s="58"/>
      <c r="R514" s="58"/>
      <c r="S514" s="58"/>
      <c r="T514" s="58"/>
      <c r="U514" s="58"/>
      <c r="V514" s="58"/>
      <c r="W514" s="58"/>
      <c r="X514" s="58"/>
    </row>
    <row r="515">
      <c r="A515" s="138"/>
      <c r="B515" s="138"/>
      <c r="C515" s="153"/>
      <c r="D515" s="138"/>
      <c r="E515" s="138"/>
      <c r="F515" s="138"/>
      <c r="G515" s="138"/>
      <c r="H515" s="138"/>
      <c r="I515" s="138"/>
      <c r="J515" s="138"/>
      <c r="K515" s="138"/>
      <c r="L515" s="58"/>
      <c r="M515" s="58"/>
      <c r="N515" s="58"/>
      <c r="O515" s="58"/>
      <c r="P515" s="58"/>
      <c r="Q515" s="58"/>
      <c r="R515" s="58"/>
      <c r="S515" s="58"/>
      <c r="T515" s="58"/>
      <c r="U515" s="58"/>
      <c r="V515" s="58"/>
      <c r="W515" s="58"/>
      <c r="X515" s="58"/>
    </row>
    <row r="516">
      <c r="A516" s="138"/>
      <c r="B516" s="138"/>
      <c r="C516" s="153"/>
      <c r="D516" s="138"/>
      <c r="E516" s="138"/>
      <c r="F516" s="138"/>
      <c r="G516" s="138"/>
      <c r="H516" s="138"/>
      <c r="I516" s="138"/>
      <c r="J516" s="138"/>
      <c r="K516" s="138"/>
      <c r="L516" s="58"/>
      <c r="M516" s="58"/>
      <c r="N516" s="58"/>
      <c r="O516" s="58"/>
      <c r="P516" s="58"/>
      <c r="Q516" s="58"/>
      <c r="R516" s="58"/>
      <c r="S516" s="58"/>
      <c r="T516" s="58"/>
      <c r="U516" s="58"/>
      <c r="V516" s="58"/>
      <c r="W516" s="58"/>
      <c r="X516" s="58"/>
    </row>
    <row r="517">
      <c r="A517" s="138"/>
      <c r="B517" s="138"/>
      <c r="C517" s="153"/>
      <c r="D517" s="138"/>
      <c r="E517" s="138"/>
      <c r="F517" s="138"/>
      <c r="G517" s="138"/>
      <c r="H517" s="138"/>
      <c r="I517" s="138"/>
      <c r="J517" s="138"/>
      <c r="K517" s="138"/>
      <c r="L517" s="58"/>
      <c r="M517" s="58"/>
      <c r="N517" s="58"/>
      <c r="O517" s="58"/>
      <c r="P517" s="58"/>
      <c r="Q517" s="58"/>
      <c r="R517" s="58"/>
      <c r="S517" s="58"/>
      <c r="T517" s="58"/>
      <c r="U517" s="58"/>
      <c r="V517" s="58"/>
      <c r="W517" s="58"/>
      <c r="X517" s="58"/>
    </row>
    <row r="518">
      <c r="A518" s="138"/>
      <c r="B518" s="138"/>
      <c r="C518" s="153"/>
      <c r="D518" s="138"/>
      <c r="E518" s="138"/>
      <c r="F518" s="138"/>
      <c r="G518" s="138"/>
      <c r="H518" s="138"/>
      <c r="I518" s="138"/>
      <c r="J518" s="138"/>
      <c r="K518" s="138"/>
      <c r="L518" s="58"/>
      <c r="M518" s="58"/>
      <c r="N518" s="58"/>
      <c r="O518" s="58"/>
      <c r="P518" s="58"/>
      <c r="Q518" s="58"/>
      <c r="R518" s="58"/>
      <c r="S518" s="58"/>
      <c r="T518" s="58"/>
      <c r="U518" s="58"/>
      <c r="V518" s="58"/>
      <c r="W518" s="58"/>
      <c r="X518" s="58"/>
    </row>
    <row r="519">
      <c r="A519" s="138"/>
      <c r="B519" s="138"/>
      <c r="C519" s="153"/>
      <c r="D519" s="138"/>
      <c r="E519" s="138"/>
      <c r="F519" s="138"/>
      <c r="G519" s="138"/>
      <c r="H519" s="138"/>
      <c r="I519" s="138"/>
      <c r="J519" s="138"/>
      <c r="K519" s="138"/>
      <c r="L519" s="58"/>
      <c r="M519" s="58"/>
      <c r="N519" s="58"/>
      <c r="O519" s="58"/>
      <c r="P519" s="58"/>
      <c r="Q519" s="58"/>
      <c r="R519" s="58"/>
      <c r="S519" s="58"/>
      <c r="T519" s="58"/>
      <c r="U519" s="58"/>
      <c r="V519" s="58"/>
      <c r="W519" s="58"/>
      <c r="X519" s="58"/>
    </row>
    <row r="520">
      <c r="A520" s="138"/>
      <c r="B520" s="138"/>
      <c r="C520" s="153"/>
      <c r="D520" s="138"/>
      <c r="E520" s="138"/>
      <c r="F520" s="138"/>
      <c r="G520" s="138"/>
      <c r="H520" s="138"/>
      <c r="I520" s="138"/>
      <c r="J520" s="138"/>
      <c r="K520" s="138"/>
      <c r="L520" s="58"/>
      <c r="M520" s="58"/>
      <c r="N520" s="58"/>
      <c r="O520" s="58"/>
      <c r="P520" s="58"/>
      <c r="Q520" s="58"/>
      <c r="R520" s="58"/>
      <c r="S520" s="58"/>
      <c r="T520" s="58"/>
      <c r="U520" s="58"/>
      <c r="V520" s="58"/>
      <c r="W520" s="58"/>
      <c r="X520" s="58"/>
    </row>
    <row r="521">
      <c r="A521" s="138"/>
      <c r="B521" s="138"/>
      <c r="C521" s="153"/>
      <c r="D521" s="138"/>
      <c r="E521" s="138"/>
      <c r="F521" s="138"/>
      <c r="G521" s="138"/>
      <c r="H521" s="138"/>
      <c r="I521" s="138"/>
      <c r="J521" s="138"/>
      <c r="K521" s="138"/>
      <c r="L521" s="58"/>
      <c r="M521" s="58"/>
      <c r="N521" s="58"/>
      <c r="O521" s="58"/>
      <c r="P521" s="58"/>
      <c r="Q521" s="58"/>
      <c r="R521" s="58"/>
      <c r="S521" s="58"/>
      <c r="T521" s="58"/>
      <c r="U521" s="58"/>
      <c r="V521" s="58"/>
      <c r="W521" s="58"/>
      <c r="X521" s="58"/>
    </row>
    <row r="522">
      <c r="A522" s="138"/>
      <c r="B522" s="138"/>
      <c r="C522" s="153"/>
      <c r="D522" s="138"/>
      <c r="E522" s="138"/>
      <c r="F522" s="138"/>
      <c r="G522" s="138"/>
      <c r="H522" s="138"/>
      <c r="I522" s="138"/>
      <c r="J522" s="138"/>
      <c r="K522" s="138"/>
      <c r="L522" s="58"/>
      <c r="M522" s="58"/>
      <c r="N522" s="58"/>
      <c r="O522" s="58"/>
      <c r="P522" s="58"/>
      <c r="Q522" s="58"/>
      <c r="R522" s="58"/>
      <c r="S522" s="58"/>
      <c r="T522" s="58"/>
      <c r="U522" s="58"/>
      <c r="V522" s="58"/>
      <c r="W522" s="58"/>
      <c r="X522" s="58"/>
    </row>
    <row r="523">
      <c r="A523" s="138"/>
      <c r="B523" s="138"/>
      <c r="C523" s="153"/>
      <c r="D523" s="138"/>
      <c r="E523" s="138"/>
      <c r="F523" s="138"/>
      <c r="G523" s="138"/>
      <c r="H523" s="138"/>
      <c r="I523" s="138"/>
      <c r="J523" s="138"/>
      <c r="K523" s="138"/>
      <c r="L523" s="58"/>
      <c r="M523" s="58"/>
      <c r="N523" s="58"/>
      <c r="O523" s="58"/>
      <c r="P523" s="58"/>
      <c r="Q523" s="58"/>
      <c r="R523" s="58"/>
      <c r="S523" s="58"/>
      <c r="T523" s="58"/>
      <c r="U523" s="58"/>
      <c r="V523" s="58"/>
      <c r="W523" s="58"/>
      <c r="X523" s="58"/>
    </row>
    <row r="524">
      <c r="A524" s="138"/>
      <c r="B524" s="138"/>
      <c r="C524" s="153"/>
      <c r="D524" s="138"/>
      <c r="E524" s="138"/>
      <c r="F524" s="138"/>
      <c r="G524" s="138"/>
      <c r="H524" s="138"/>
      <c r="I524" s="138"/>
      <c r="J524" s="138"/>
      <c r="K524" s="138"/>
      <c r="L524" s="58"/>
      <c r="M524" s="58"/>
      <c r="N524" s="58"/>
      <c r="O524" s="58"/>
      <c r="P524" s="58"/>
      <c r="Q524" s="58"/>
      <c r="R524" s="58"/>
      <c r="S524" s="58"/>
      <c r="T524" s="58"/>
      <c r="U524" s="58"/>
      <c r="V524" s="58"/>
      <c r="W524" s="58"/>
      <c r="X524" s="58"/>
    </row>
    <row r="525">
      <c r="A525" s="138"/>
      <c r="B525" s="138"/>
      <c r="C525" s="153"/>
      <c r="D525" s="138"/>
      <c r="E525" s="138"/>
      <c r="F525" s="138"/>
      <c r="G525" s="138"/>
      <c r="H525" s="138"/>
      <c r="I525" s="138"/>
      <c r="J525" s="138"/>
      <c r="K525" s="138"/>
      <c r="L525" s="58"/>
      <c r="M525" s="58"/>
      <c r="N525" s="58"/>
      <c r="O525" s="58"/>
      <c r="P525" s="58"/>
      <c r="Q525" s="58"/>
      <c r="R525" s="58"/>
      <c r="S525" s="58"/>
      <c r="T525" s="58"/>
      <c r="U525" s="58"/>
      <c r="V525" s="58"/>
      <c r="W525" s="58"/>
      <c r="X525" s="58"/>
    </row>
    <row r="526">
      <c r="A526" s="138"/>
      <c r="B526" s="138"/>
      <c r="C526" s="153"/>
      <c r="D526" s="138"/>
      <c r="E526" s="138"/>
      <c r="F526" s="138"/>
      <c r="G526" s="138"/>
      <c r="H526" s="138"/>
      <c r="I526" s="138"/>
      <c r="J526" s="138"/>
      <c r="K526" s="138"/>
      <c r="L526" s="58"/>
      <c r="M526" s="58"/>
      <c r="N526" s="58"/>
      <c r="O526" s="58"/>
      <c r="P526" s="58"/>
      <c r="Q526" s="58"/>
      <c r="R526" s="58"/>
      <c r="S526" s="58"/>
      <c r="T526" s="58"/>
      <c r="U526" s="58"/>
      <c r="V526" s="58"/>
      <c r="W526" s="58"/>
      <c r="X526" s="58"/>
    </row>
    <row r="527">
      <c r="A527" s="138"/>
      <c r="B527" s="138"/>
      <c r="C527" s="153"/>
      <c r="D527" s="138"/>
      <c r="E527" s="138"/>
      <c r="F527" s="138"/>
      <c r="G527" s="138"/>
      <c r="H527" s="138"/>
      <c r="I527" s="138"/>
      <c r="J527" s="138"/>
      <c r="K527" s="138"/>
      <c r="L527" s="58"/>
      <c r="M527" s="58"/>
      <c r="N527" s="58"/>
      <c r="O527" s="58"/>
      <c r="P527" s="58"/>
      <c r="Q527" s="58"/>
      <c r="R527" s="58"/>
      <c r="S527" s="58"/>
      <c r="T527" s="58"/>
      <c r="U527" s="58"/>
      <c r="V527" s="58"/>
      <c r="W527" s="58"/>
      <c r="X527" s="58"/>
    </row>
    <row r="528">
      <c r="A528" s="138"/>
      <c r="B528" s="138"/>
      <c r="C528" s="153"/>
      <c r="D528" s="138"/>
      <c r="E528" s="138"/>
      <c r="F528" s="138"/>
      <c r="G528" s="138"/>
      <c r="H528" s="138"/>
      <c r="I528" s="138"/>
      <c r="J528" s="138"/>
      <c r="K528" s="138"/>
      <c r="L528" s="58"/>
      <c r="M528" s="58"/>
      <c r="N528" s="58"/>
      <c r="O528" s="58"/>
      <c r="P528" s="58"/>
      <c r="Q528" s="58"/>
      <c r="R528" s="58"/>
      <c r="S528" s="58"/>
      <c r="T528" s="58"/>
      <c r="U528" s="58"/>
      <c r="V528" s="58"/>
      <c r="W528" s="58"/>
      <c r="X528" s="58"/>
    </row>
    <row r="529">
      <c r="A529" s="138"/>
      <c r="B529" s="138"/>
      <c r="C529" s="153"/>
      <c r="D529" s="138"/>
      <c r="E529" s="138"/>
      <c r="F529" s="138"/>
      <c r="G529" s="138"/>
      <c r="H529" s="138"/>
      <c r="I529" s="138"/>
      <c r="J529" s="138"/>
      <c r="K529" s="138"/>
      <c r="L529" s="58"/>
      <c r="M529" s="58"/>
      <c r="N529" s="58"/>
      <c r="O529" s="58"/>
      <c r="P529" s="58"/>
      <c r="Q529" s="58"/>
      <c r="R529" s="58"/>
      <c r="S529" s="58"/>
      <c r="T529" s="58"/>
      <c r="U529" s="58"/>
      <c r="V529" s="58"/>
      <c r="W529" s="58"/>
      <c r="X529" s="58"/>
    </row>
    <row r="530">
      <c r="A530" s="138"/>
      <c r="B530" s="138"/>
      <c r="C530" s="153"/>
      <c r="D530" s="138"/>
      <c r="E530" s="138"/>
      <c r="F530" s="138"/>
      <c r="G530" s="138"/>
      <c r="H530" s="138"/>
      <c r="I530" s="138"/>
      <c r="J530" s="138"/>
      <c r="K530" s="138"/>
      <c r="L530" s="58"/>
      <c r="M530" s="58"/>
      <c r="N530" s="58"/>
      <c r="O530" s="58"/>
      <c r="P530" s="58"/>
      <c r="Q530" s="58"/>
      <c r="R530" s="58"/>
      <c r="S530" s="58"/>
      <c r="T530" s="58"/>
      <c r="U530" s="58"/>
      <c r="V530" s="58"/>
      <c r="W530" s="58"/>
      <c r="X530" s="58"/>
    </row>
    <row r="531">
      <c r="A531" s="138"/>
      <c r="B531" s="138"/>
      <c r="C531" s="153"/>
      <c r="D531" s="138"/>
      <c r="E531" s="138"/>
      <c r="F531" s="138"/>
      <c r="G531" s="138"/>
      <c r="H531" s="138"/>
      <c r="I531" s="138"/>
      <c r="J531" s="138"/>
      <c r="K531" s="138"/>
      <c r="L531" s="58"/>
      <c r="M531" s="58"/>
      <c r="N531" s="58"/>
      <c r="O531" s="58"/>
      <c r="P531" s="58"/>
      <c r="Q531" s="58"/>
      <c r="R531" s="58"/>
      <c r="S531" s="58"/>
      <c r="T531" s="58"/>
      <c r="U531" s="58"/>
      <c r="V531" s="58"/>
      <c r="W531" s="58"/>
      <c r="X531" s="58"/>
    </row>
    <row r="532">
      <c r="A532" s="138"/>
      <c r="B532" s="138"/>
      <c r="C532" s="153"/>
      <c r="D532" s="138"/>
      <c r="E532" s="138"/>
      <c r="F532" s="138"/>
      <c r="G532" s="138"/>
      <c r="H532" s="138"/>
      <c r="I532" s="138"/>
      <c r="J532" s="138"/>
      <c r="K532" s="138"/>
      <c r="L532" s="58"/>
      <c r="M532" s="58"/>
      <c r="N532" s="58"/>
      <c r="O532" s="58"/>
      <c r="P532" s="58"/>
      <c r="Q532" s="58"/>
      <c r="R532" s="58"/>
      <c r="S532" s="58"/>
      <c r="T532" s="58"/>
      <c r="U532" s="58"/>
      <c r="V532" s="58"/>
      <c r="W532" s="58"/>
      <c r="X532" s="58"/>
    </row>
    <row r="533">
      <c r="A533" s="138"/>
      <c r="B533" s="138"/>
      <c r="C533" s="153"/>
      <c r="D533" s="138"/>
      <c r="E533" s="138"/>
      <c r="F533" s="138"/>
      <c r="G533" s="138"/>
      <c r="H533" s="138"/>
      <c r="I533" s="138"/>
      <c r="J533" s="138"/>
      <c r="K533" s="138"/>
      <c r="L533" s="58"/>
      <c r="M533" s="58"/>
      <c r="N533" s="58"/>
      <c r="O533" s="58"/>
      <c r="P533" s="58"/>
      <c r="Q533" s="58"/>
      <c r="R533" s="58"/>
      <c r="S533" s="58"/>
      <c r="T533" s="58"/>
      <c r="U533" s="58"/>
      <c r="V533" s="58"/>
      <c r="W533" s="58"/>
      <c r="X533" s="58"/>
    </row>
    <row r="534">
      <c r="A534" s="138"/>
      <c r="B534" s="138"/>
      <c r="C534" s="153"/>
      <c r="D534" s="138"/>
      <c r="E534" s="138"/>
      <c r="F534" s="138"/>
      <c r="G534" s="138"/>
      <c r="H534" s="138"/>
      <c r="I534" s="138"/>
      <c r="J534" s="138"/>
      <c r="K534" s="138"/>
      <c r="L534" s="58"/>
      <c r="M534" s="58"/>
      <c r="N534" s="58"/>
      <c r="O534" s="58"/>
      <c r="P534" s="58"/>
      <c r="Q534" s="58"/>
      <c r="R534" s="58"/>
      <c r="S534" s="58"/>
      <c r="T534" s="58"/>
      <c r="U534" s="58"/>
      <c r="V534" s="58"/>
      <c r="W534" s="58"/>
      <c r="X534" s="58"/>
    </row>
    <row r="535">
      <c r="A535" s="138"/>
      <c r="B535" s="138"/>
      <c r="C535" s="153"/>
      <c r="D535" s="138"/>
      <c r="E535" s="138"/>
      <c r="F535" s="138"/>
      <c r="G535" s="138"/>
      <c r="H535" s="138"/>
      <c r="I535" s="138"/>
      <c r="J535" s="138"/>
      <c r="K535" s="138"/>
      <c r="L535" s="58"/>
      <c r="M535" s="58"/>
      <c r="N535" s="58"/>
      <c r="O535" s="58"/>
      <c r="P535" s="58"/>
      <c r="Q535" s="58"/>
      <c r="R535" s="58"/>
      <c r="S535" s="58"/>
      <c r="T535" s="58"/>
      <c r="U535" s="58"/>
      <c r="V535" s="58"/>
      <c r="W535" s="58"/>
      <c r="X535" s="58"/>
    </row>
    <row r="536">
      <c r="A536" s="138"/>
      <c r="B536" s="138"/>
      <c r="C536" s="153"/>
      <c r="D536" s="138"/>
      <c r="E536" s="138"/>
      <c r="F536" s="138"/>
      <c r="G536" s="138"/>
      <c r="H536" s="138"/>
      <c r="I536" s="138"/>
      <c r="J536" s="138"/>
      <c r="K536" s="138"/>
      <c r="L536" s="58"/>
      <c r="M536" s="58"/>
      <c r="N536" s="58"/>
      <c r="O536" s="58"/>
      <c r="P536" s="58"/>
      <c r="Q536" s="58"/>
      <c r="R536" s="58"/>
      <c r="S536" s="58"/>
      <c r="T536" s="58"/>
      <c r="U536" s="58"/>
      <c r="V536" s="58"/>
      <c r="W536" s="58"/>
      <c r="X536" s="58"/>
    </row>
    <row r="537">
      <c r="A537" s="138"/>
      <c r="B537" s="138"/>
      <c r="C537" s="153"/>
      <c r="D537" s="138"/>
      <c r="E537" s="138"/>
      <c r="F537" s="138"/>
      <c r="G537" s="138"/>
      <c r="H537" s="138"/>
      <c r="I537" s="138"/>
      <c r="J537" s="138"/>
      <c r="K537" s="138"/>
      <c r="L537" s="58"/>
      <c r="M537" s="58"/>
      <c r="N537" s="58"/>
      <c r="O537" s="58"/>
      <c r="P537" s="58"/>
      <c r="Q537" s="58"/>
      <c r="R537" s="58"/>
      <c r="S537" s="58"/>
      <c r="T537" s="58"/>
      <c r="U537" s="58"/>
      <c r="V537" s="58"/>
      <c r="W537" s="58"/>
      <c r="X537" s="58"/>
    </row>
    <row r="538">
      <c r="A538" s="138"/>
      <c r="B538" s="138"/>
      <c r="C538" s="153"/>
      <c r="D538" s="138"/>
      <c r="E538" s="138"/>
      <c r="F538" s="138"/>
      <c r="G538" s="138"/>
      <c r="H538" s="138"/>
      <c r="I538" s="138"/>
      <c r="J538" s="138"/>
      <c r="K538" s="138"/>
      <c r="L538" s="58"/>
      <c r="M538" s="58"/>
      <c r="N538" s="58"/>
      <c r="O538" s="58"/>
      <c r="P538" s="58"/>
      <c r="Q538" s="58"/>
      <c r="R538" s="58"/>
      <c r="S538" s="58"/>
      <c r="T538" s="58"/>
      <c r="U538" s="58"/>
      <c r="V538" s="58"/>
      <c r="W538" s="58"/>
      <c r="X538" s="58"/>
    </row>
    <row r="539">
      <c r="A539" s="138"/>
      <c r="B539" s="138"/>
      <c r="C539" s="153"/>
      <c r="D539" s="138"/>
      <c r="E539" s="138"/>
      <c r="F539" s="138"/>
      <c r="G539" s="138"/>
      <c r="H539" s="138"/>
      <c r="I539" s="138"/>
      <c r="J539" s="138"/>
      <c r="K539" s="138"/>
      <c r="L539" s="58"/>
      <c r="M539" s="58"/>
      <c r="N539" s="58"/>
      <c r="O539" s="58"/>
      <c r="P539" s="58"/>
      <c r="Q539" s="58"/>
      <c r="R539" s="58"/>
      <c r="S539" s="58"/>
      <c r="T539" s="58"/>
      <c r="U539" s="58"/>
      <c r="V539" s="58"/>
      <c r="W539" s="58"/>
      <c r="X539" s="58"/>
    </row>
    <row r="540">
      <c r="A540" s="138"/>
      <c r="B540" s="138"/>
      <c r="C540" s="153"/>
      <c r="D540" s="138"/>
      <c r="E540" s="138"/>
      <c r="F540" s="138"/>
      <c r="G540" s="138"/>
      <c r="H540" s="138"/>
      <c r="I540" s="138"/>
      <c r="J540" s="138"/>
      <c r="K540" s="138"/>
      <c r="L540" s="58"/>
      <c r="M540" s="58"/>
      <c r="N540" s="58"/>
      <c r="O540" s="58"/>
      <c r="P540" s="58"/>
      <c r="Q540" s="58"/>
      <c r="R540" s="58"/>
      <c r="S540" s="58"/>
      <c r="T540" s="58"/>
      <c r="U540" s="58"/>
      <c r="V540" s="58"/>
      <c r="W540" s="58"/>
      <c r="X540" s="58"/>
    </row>
    <row r="541">
      <c r="A541" s="138"/>
      <c r="B541" s="138"/>
      <c r="C541" s="153"/>
      <c r="D541" s="138"/>
      <c r="E541" s="138"/>
      <c r="F541" s="138"/>
      <c r="G541" s="138"/>
      <c r="H541" s="138"/>
      <c r="I541" s="138"/>
      <c r="J541" s="138"/>
      <c r="K541" s="138"/>
      <c r="L541" s="58"/>
      <c r="M541" s="58"/>
      <c r="N541" s="58"/>
      <c r="O541" s="58"/>
      <c r="P541" s="58"/>
      <c r="Q541" s="58"/>
      <c r="R541" s="58"/>
      <c r="S541" s="58"/>
      <c r="T541" s="58"/>
      <c r="U541" s="58"/>
      <c r="V541" s="58"/>
      <c r="W541" s="58"/>
      <c r="X541" s="58"/>
    </row>
    <row r="542">
      <c r="A542" s="138"/>
      <c r="B542" s="138"/>
      <c r="C542" s="153"/>
      <c r="D542" s="138"/>
      <c r="E542" s="138"/>
      <c r="F542" s="138"/>
      <c r="G542" s="138"/>
      <c r="H542" s="138"/>
      <c r="I542" s="138"/>
      <c r="J542" s="138"/>
      <c r="K542" s="138"/>
      <c r="L542" s="58"/>
      <c r="M542" s="58"/>
      <c r="N542" s="58"/>
      <c r="O542" s="58"/>
      <c r="P542" s="58"/>
      <c r="Q542" s="58"/>
      <c r="R542" s="58"/>
      <c r="S542" s="58"/>
      <c r="T542" s="58"/>
      <c r="U542" s="58"/>
      <c r="V542" s="58"/>
      <c r="W542" s="58"/>
      <c r="X542" s="58"/>
    </row>
    <row r="543">
      <c r="A543" s="138"/>
      <c r="B543" s="138"/>
      <c r="C543" s="153"/>
      <c r="D543" s="138"/>
      <c r="E543" s="138"/>
      <c r="F543" s="138"/>
      <c r="G543" s="138"/>
      <c r="H543" s="138"/>
      <c r="I543" s="138"/>
      <c r="J543" s="138"/>
      <c r="K543" s="138"/>
      <c r="L543" s="58"/>
      <c r="M543" s="58"/>
      <c r="N543" s="58"/>
      <c r="O543" s="58"/>
      <c r="P543" s="58"/>
      <c r="Q543" s="58"/>
      <c r="R543" s="58"/>
      <c r="S543" s="58"/>
      <c r="T543" s="58"/>
      <c r="U543" s="58"/>
      <c r="V543" s="58"/>
      <c r="W543" s="58"/>
      <c r="X543" s="58"/>
    </row>
    <row r="544">
      <c r="A544" s="138"/>
      <c r="B544" s="138"/>
      <c r="C544" s="153"/>
      <c r="D544" s="138"/>
      <c r="E544" s="138"/>
      <c r="F544" s="138"/>
      <c r="G544" s="138"/>
      <c r="H544" s="138"/>
      <c r="I544" s="138"/>
      <c r="J544" s="138"/>
      <c r="K544" s="138"/>
      <c r="L544" s="58"/>
      <c r="M544" s="58"/>
      <c r="N544" s="58"/>
      <c r="O544" s="58"/>
      <c r="P544" s="58"/>
      <c r="Q544" s="58"/>
      <c r="R544" s="58"/>
      <c r="S544" s="58"/>
      <c r="T544" s="58"/>
      <c r="U544" s="58"/>
      <c r="V544" s="58"/>
      <c r="W544" s="58"/>
      <c r="X544" s="58"/>
    </row>
    <row r="545">
      <c r="A545" s="138"/>
      <c r="B545" s="138"/>
      <c r="C545" s="153"/>
      <c r="D545" s="138"/>
      <c r="E545" s="138"/>
      <c r="F545" s="138"/>
      <c r="G545" s="138"/>
      <c r="H545" s="138"/>
      <c r="I545" s="138"/>
      <c r="J545" s="138"/>
      <c r="K545" s="138"/>
      <c r="L545" s="58"/>
      <c r="M545" s="58"/>
      <c r="N545" s="58"/>
      <c r="O545" s="58"/>
      <c r="P545" s="58"/>
      <c r="Q545" s="58"/>
      <c r="R545" s="58"/>
      <c r="S545" s="58"/>
      <c r="T545" s="58"/>
      <c r="U545" s="58"/>
      <c r="V545" s="58"/>
      <c r="W545" s="58"/>
      <c r="X545" s="58"/>
    </row>
    <row r="546">
      <c r="A546" s="138"/>
      <c r="B546" s="138"/>
      <c r="C546" s="153"/>
      <c r="D546" s="138"/>
      <c r="E546" s="138"/>
      <c r="F546" s="138"/>
      <c r="G546" s="138"/>
      <c r="H546" s="138"/>
      <c r="I546" s="138"/>
      <c r="J546" s="138"/>
      <c r="K546" s="138"/>
      <c r="L546" s="58"/>
      <c r="M546" s="58"/>
      <c r="N546" s="58"/>
      <c r="O546" s="58"/>
      <c r="P546" s="58"/>
      <c r="Q546" s="58"/>
      <c r="R546" s="58"/>
      <c r="S546" s="58"/>
      <c r="T546" s="58"/>
      <c r="U546" s="58"/>
      <c r="V546" s="58"/>
      <c r="W546" s="58"/>
      <c r="X546" s="58"/>
    </row>
    <row r="547">
      <c r="A547" s="138"/>
      <c r="B547" s="138"/>
      <c r="C547" s="153"/>
      <c r="D547" s="138"/>
      <c r="E547" s="138"/>
      <c r="F547" s="138"/>
      <c r="G547" s="138"/>
      <c r="H547" s="138"/>
      <c r="I547" s="138"/>
      <c r="J547" s="138"/>
      <c r="K547" s="138"/>
      <c r="L547" s="58"/>
      <c r="M547" s="58"/>
      <c r="N547" s="58"/>
      <c r="O547" s="58"/>
      <c r="P547" s="58"/>
      <c r="Q547" s="58"/>
      <c r="R547" s="58"/>
      <c r="S547" s="58"/>
      <c r="T547" s="58"/>
      <c r="U547" s="58"/>
      <c r="V547" s="58"/>
      <c r="W547" s="58"/>
      <c r="X547" s="58"/>
    </row>
    <row r="548">
      <c r="A548" s="138"/>
      <c r="B548" s="138"/>
      <c r="C548" s="153"/>
      <c r="D548" s="138"/>
      <c r="E548" s="138"/>
      <c r="F548" s="138"/>
      <c r="G548" s="138"/>
      <c r="H548" s="138"/>
      <c r="I548" s="138"/>
      <c r="J548" s="138"/>
      <c r="K548" s="138"/>
      <c r="L548" s="58"/>
      <c r="M548" s="58"/>
      <c r="N548" s="58"/>
      <c r="O548" s="58"/>
      <c r="P548" s="58"/>
      <c r="Q548" s="58"/>
      <c r="R548" s="58"/>
      <c r="S548" s="58"/>
      <c r="T548" s="58"/>
      <c r="U548" s="58"/>
      <c r="V548" s="58"/>
      <c r="W548" s="58"/>
      <c r="X548" s="58"/>
    </row>
    <row r="549">
      <c r="A549" s="138"/>
      <c r="B549" s="138"/>
      <c r="C549" s="153"/>
      <c r="D549" s="138"/>
      <c r="E549" s="138"/>
      <c r="F549" s="138"/>
      <c r="G549" s="138"/>
      <c r="H549" s="138"/>
      <c r="I549" s="138"/>
      <c r="J549" s="138"/>
      <c r="K549" s="138"/>
      <c r="L549" s="58"/>
      <c r="M549" s="58"/>
      <c r="N549" s="58"/>
      <c r="O549" s="58"/>
      <c r="P549" s="58"/>
      <c r="Q549" s="58"/>
      <c r="R549" s="58"/>
      <c r="S549" s="58"/>
      <c r="T549" s="58"/>
      <c r="U549" s="58"/>
      <c r="V549" s="58"/>
      <c r="W549" s="58"/>
      <c r="X549" s="58"/>
    </row>
    <row r="550">
      <c r="A550" s="138"/>
      <c r="B550" s="138"/>
      <c r="C550" s="153"/>
      <c r="D550" s="138"/>
      <c r="E550" s="138"/>
      <c r="F550" s="138"/>
      <c r="G550" s="138"/>
      <c r="H550" s="138"/>
      <c r="I550" s="138"/>
      <c r="J550" s="138"/>
      <c r="K550" s="138"/>
      <c r="L550" s="58"/>
      <c r="M550" s="58"/>
      <c r="N550" s="58"/>
      <c r="O550" s="58"/>
      <c r="P550" s="58"/>
      <c r="Q550" s="58"/>
      <c r="R550" s="58"/>
      <c r="S550" s="58"/>
      <c r="T550" s="58"/>
      <c r="U550" s="58"/>
      <c r="V550" s="58"/>
      <c r="W550" s="58"/>
      <c r="X550" s="58"/>
    </row>
    <row r="551">
      <c r="A551" s="138"/>
      <c r="B551" s="138"/>
      <c r="C551" s="153"/>
      <c r="D551" s="138"/>
      <c r="E551" s="138"/>
      <c r="F551" s="138"/>
      <c r="G551" s="138"/>
      <c r="H551" s="138"/>
      <c r="I551" s="138"/>
      <c r="J551" s="138"/>
      <c r="K551" s="138"/>
      <c r="L551" s="58"/>
      <c r="M551" s="58"/>
      <c r="N551" s="58"/>
      <c r="O551" s="58"/>
      <c r="P551" s="58"/>
      <c r="Q551" s="58"/>
      <c r="R551" s="58"/>
      <c r="S551" s="58"/>
      <c r="T551" s="58"/>
      <c r="U551" s="58"/>
      <c r="V551" s="58"/>
      <c r="W551" s="58"/>
      <c r="X551" s="58"/>
    </row>
    <row r="552">
      <c r="A552" s="138"/>
      <c r="B552" s="138"/>
      <c r="C552" s="153"/>
      <c r="D552" s="138"/>
      <c r="E552" s="138"/>
      <c r="F552" s="138"/>
      <c r="G552" s="138"/>
      <c r="H552" s="138"/>
      <c r="I552" s="138"/>
      <c r="J552" s="138"/>
      <c r="K552" s="138"/>
      <c r="L552" s="58"/>
      <c r="M552" s="58"/>
      <c r="N552" s="58"/>
      <c r="O552" s="58"/>
      <c r="P552" s="58"/>
      <c r="Q552" s="58"/>
      <c r="R552" s="58"/>
      <c r="S552" s="58"/>
      <c r="T552" s="58"/>
      <c r="U552" s="58"/>
      <c r="V552" s="58"/>
      <c r="W552" s="58"/>
      <c r="X552" s="58"/>
    </row>
    <row r="553">
      <c r="A553" s="138"/>
      <c r="B553" s="138"/>
      <c r="C553" s="153"/>
      <c r="D553" s="138"/>
      <c r="E553" s="138"/>
      <c r="F553" s="138"/>
      <c r="G553" s="138"/>
      <c r="H553" s="138"/>
      <c r="I553" s="138"/>
      <c r="J553" s="138"/>
      <c r="K553" s="138"/>
      <c r="L553" s="58"/>
      <c r="M553" s="58"/>
      <c r="N553" s="58"/>
      <c r="O553" s="58"/>
      <c r="P553" s="58"/>
      <c r="Q553" s="58"/>
      <c r="R553" s="58"/>
      <c r="S553" s="58"/>
      <c r="T553" s="58"/>
      <c r="U553" s="58"/>
      <c r="V553" s="58"/>
      <c r="W553" s="58"/>
      <c r="X553" s="58"/>
    </row>
    <row r="554">
      <c r="A554" s="138"/>
      <c r="B554" s="138"/>
      <c r="C554" s="153"/>
      <c r="D554" s="138"/>
      <c r="E554" s="138"/>
      <c r="F554" s="138"/>
      <c r="G554" s="138"/>
      <c r="H554" s="138"/>
      <c r="I554" s="138"/>
      <c r="J554" s="138"/>
      <c r="K554" s="138"/>
      <c r="L554" s="58"/>
      <c r="M554" s="58"/>
      <c r="N554" s="58"/>
      <c r="O554" s="58"/>
      <c r="P554" s="58"/>
      <c r="Q554" s="58"/>
      <c r="R554" s="58"/>
      <c r="S554" s="58"/>
      <c r="T554" s="58"/>
      <c r="U554" s="58"/>
      <c r="V554" s="58"/>
      <c r="W554" s="58"/>
      <c r="X554" s="58"/>
    </row>
    <row r="555">
      <c r="A555" s="138"/>
      <c r="B555" s="138"/>
      <c r="C555" s="153"/>
      <c r="D555" s="138"/>
      <c r="E555" s="138"/>
      <c r="F555" s="138"/>
      <c r="G555" s="138"/>
      <c r="H555" s="138"/>
      <c r="I555" s="138"/>
      <c r="J555" s="138"/>
      <c r="K555" s="138"/>
      <c r="L555" s="58"/>
      <c r="M555" s="58"/>
      <c r="N555" s="58"/>
      <c r="O555" s="58"/>
      <c r="P555" s="58"/>
      <c r="Q555" s="58"/>
      <c r="R555" s="58"/>
      <c r="S555" s="58"/>
      <c r="T555" s="58"/>
      <c r="U555" s="58"/>
      <c r="V555" s="58"/>
      <c r="W555" s="58"/>
      <c r="X555" s="58"/>
    </row>
    <row r="556">
      <c r="A556" s="138"/>
      <c r="B556" s="138"/>
      <c r="C556" s="153"/>
      <c r="D556" s="138"/>
      <c r="E556" s="138"/>
      <c r="F556" s="138"/>
      <c r="G556" s="138"/>
      <c r="H556" s="138"/>
      <c r="I556" s="138"/>
      <c r="J556" s="138"/>
      <c r="K556" s="138"/>
      <c r="L556" s="58"/>
      <c r="M556" s="58"/>
      <c r="N556" s="58"/>
      <c r="O556" s="58"/>
      <c r="P556" s="58"/>
      <c r="Q556" s="58"/>
      <c r="R556" s="58"/>
      <c r="S556" s="58"/>
      <c r="T556" s="58"/>
      <c r="U556" s="58"/>
      <c r="V556" s="58"/>
      <c r="W556" s="58"/>
      <c r="X556" s="58"/>
    </row>
    <row r="557">
      <c r="A557" s="138"/>
      <c r="B557" s="138"/>
      <c r="C557" s="153"/>
      <c r="D557" s="138"/>
      <c r="E557" s="138"/>
      <c r="F557" s="138"/>
      <c r="G557" s="138"/>
      <c r="H557" s="138"/>
      <c r="I557" s="138"/>
      <c r="J557" s="138"/>
      <c r="K557" s="138"/>
      <c r="L557" s="58"/>
      <c r="M557" s="58"/>
      <c r="N557" s="58"/>
      <c r="O557" s="58"/>
      <c r="P557" s="58"/>
      <c r="Q557" s="58"/>
      <c r="R557" s="58"/>
      <c r="S557" s="58"/>
      <c r="T557" s="58"/>
      <c r="U557" s="58"/>
      <c r="V557" s="58"/>
      <c r="W557" s="58"/>
      <c r="X557" s="58"/>
    </row>
    <row r="558">
      <c r="A558" s="138"/>
      <c r="B558" s="138"/>
      <c r="C558" s="153"/>
      <c r="D558" s="138"/>
      <c r="E558" s="138"/>
      <c r="F558" s="138"/>
      <c r="G558" s="138"/>
      <c r="H558" s="138"/>
      <c r="I558" s="138"/>
      <c r="J558" s="138"/>
      <c r="K558" s="138"/>
      <c r="L558" s="58"/>
      <c r="M558" s="58"/>
      <c r="N558" s="58"/>
      <c r="O558" s="58"/>
      <c r="P558" s="58"/>
      <c r="Q558" s="58"/>
      <c r="R558" s="58"/>
      <c r="S558" s="58"/>
      <c r="T558" s="58"/>
      <c r="U558" s="58"/>
      <c r="V558" s="58"/>
      <c r="W558" s="58"/>
      <c r="X558" s="58"/>
    </row>
    <row r="559">
      <c r="A559" s="138"/>
      <c r="B559" s="138"/>
      <c r="C559" s="153"/>
      <c r="D559" s="138"/>
      <c r="E559" s="138"/>
      <c r="F559" s="138"/>
      <c r="G559" s="138"/>
      <c r="H559" s="138"/>
      <c r="I559" s="138"/>
      <c r="J559" s="138"/>
      <c r="K559" s="138"/>
      <c r="L559" s="58"/>
      <c r="M559" s="58"/>
      <c r="N559" s="58"/>
      <c r="O559" s="58"/>
      <c r="P559" s="58"/>
      <c r="Q559" s="58"/>
      <c r="R559" s="58"/>
      <c r="S559" s="58"/>
      <c r="T559" s="58"/>
      <c r="U559" s="58"/>
      <c r="V559" s="58"/>
      <c r="W559" s="58"/>
      <c r="X559" s="58"/>
    </row>
    <row r="560">
      <c r="A560" s="138"/>
      <c r="B560" s="138"/>
      <c r="C560" s="153"/>
      <c r="D560" s="138"/>
      <c r="E560" s="138"/>
      <c r="F560" s="138"/>
      <c r="G560" s="138"/>
      <c r="H560" s="138"/>
      <c r="I560" s="138"/>
      <c r="J560" s="138"/>
      <c r="K560" s="138"/>
      <c r="L560" s="58"/>
      <c r="M560" s="58"/>
      <c r="N560" s="58"/>
      <c r="O560" s="58"/>
      <c r="P560" s="58"/>
      <c r="Q560" s="58"/>
      <c r="R560" s="58"/>
      <c r="S560" s="58"/>
      <c r="T560" s="58"/>
      <c r="U560" s="58"/>
      <c r="V560" s="58"/>
      <c r="W560" s="58"/>
      <c r="X560" s="58"/>
    </row>
    <row r="561">
      <c r="A561" s="138"/>
      <c r="B561" s="138"/>
      <c r="C561" s="153"/>
      <c r="D561" s="138"/>
      <c r="E561" s="138"/>
      <c r="F561" s="138"/>
      <c r="G561" s="138"/>
      <c r="H561" s="138"/>
      <c r="I561" s="138"/>
      <c r="J561" s="138"/>
      <c r="K561" s="138"/>
      <c r="L561" s="58"/>
      <c r="M561" s="58"/>
      <c r="N561" s="58"/>
      <c r="O561" s="58"/>
      <c r="P561" s="58"/>
      <c r="Q561" s="58"/>
      <c r="R561" s="58"/>
      <c r="S561" s="58"/>
      <c r="T561" s="58"/>
      <c r="U561" s="58"/>
      <c r="V561" s="58"/>
      <c r="W561" s="58"/>
      <c r="X561" s="58"/>
    </row>
    <row r="562">
      <c r="A562" s="138"/>
      <c r="B562" s="138"/>
      <c r="C562" s="153"/>
      <c r="D562" s="138"/>
      <c r="E562" s="138"/>
      <c r="F562" s="138"/>
      <c r="G562" s="138"/>
      <c r="H562" s="138"/>
      <c r="I562" s="138"/>
      <c r="J562" s="138"/>
      <c r="K562" s="138"/>
      <c r="L562" s="58"/>
      <c r="M562" s="58"/>
      <c r="N562" s="58"/>
      <c r="O562" s="58"/>
      <c r="P562" s="58"/>
      <c r="Q562" s="58"/>
      <c r="R562" s="58"/>
      <c r="S562" s="58"/>
      <c r="T562" s="58"/>
      <c r="U562" s="58"/>
      <c r="V562" s="58"/>
      <c r="W562" s="58"/>
      <c r="X562" s="58"/>
    </row>
    <row r="563">
      <c r="A563" s="138"/>
      <c r="B563" s="138"/>
      <c r="C563" s="153"/>
      <c r="D563" s="138"/>
      <c r="E563" s="138"/>
      <c r="F563" s="138"/>
      <c r="G563" s="138"/>
      <c r="H563" s="138"/>
      <c r="I563" s="138"/>
      <c r="J563" s="138"/>
      <c r="K563" s="138"/>
      <c r="L563" s="58"/>
      <c r="M563" s="58"/>
      <c r="N563" s="58"/>
      <c r="O563" s="58"/>
      <c r="P563" s="58"/>
      <c r="Q563" s="58"/>
      <c r="R563" s="58"/>
      <c r="S563" s="58"/>
      <c r="T563" s="58"/>
      <c r="U563" s="58"/>
      <c r="V563" s="58"/>
      <c r="W563" s="58"/>
      <c r="X563" s="58"/>
    </row>
    <row r="564">
      <c r="A564" s="138"/>
      <c r="B564" s="138"/>
      <c r="C564" s="153"/>
      <c r="D564" s="138"/>
      <c r="E564" s="138"/>
      <c r="F564" s="138"/>
      <c r="G564" s="138"/>
      <c r="H564" s="138"/>
      <c r="I564" s="138"/>
      <c r="J564" s="138"/>
      <c r="K564" s="138"/>
      <c r="L564" s="58"/>
      <c r="M564" s="58"/>
      <c r="N564" s="58"/>
      <c r="O564" s="58"/>
      <c r="P564" s="58"/>
      <c r="Q564" s="58"/>
      <c r="R564" s="58"/>
      <c r="S564" s="58"/>
      <c r="T564" s="58"/>
      <c r="U564" s="58"/>
      <c r="V564" s="58"/>
      <c r="W564" s="58"/>
      <c r="X564" s="58"/>
    </row>
    <row r="565">
      <c r="A565" s="138"/>
      <c r="B565" s="138"/>
      <c r="C565" s="153"/>
      <c r="D565" s="138"/>
      <c r="E565" s="138"/>
      <c r="F565" s="138"/>
      <c r="G565" s="138"/>
      <c r="H565" s="138"/>
      <c r="I565" s="138"/>
      <c r="J565" s="138"/>
      <c r="K565" s="138"/>
      <c r="L565" s="58"/>
      <c r="M565" s="58"/>
      <c r="N565" s="58"/>
      <c r="O565" s="58"/>
      <c r="P565" s="58"/>
      <c r="Q565" s="58"/>
      <c r="R565" s="58"/>
      <c r="S565" s="58"/>
      <c r="T565" s="58"/>
      <c r="U565" s="58"/>
      <c r="V565" s="58"/>
      <c r="W565" s="58"/>
      <c r="X565" s="58"/>
    </row>
    <row r="566">
      <c r="A566" s="138"/>
      <c r="B566" s="138"/>
      <c r="C566" s="153"/>
      <c r="D566" s="138"/>
      <c r="E566" s="138"/>
      <c r="F566" s="138"/>
      <c r="G566" s="138"/>
      <c r="H566" s="138"/>
      <c r="I566" s="138"/>
      <c r="J566" s="138"/>
      <c r="K566" s="138"/>
      <c r="L566" s="58"/>
      <c r="M566" s="58"/>
      <c r="N566" s="58"/>
      <c r="O566" s="58"/>
      <c r="P566" s="58"/>
      <c r="Q566" s="58"/>
      <c r="R566" s="58"/>
      <c r="S566" s="58"/>
      <c r="T566" s="58"/>
      <c r="U566" s="58"/>
      <c r="V566" s="58"/>
      <c r="W566" s="58"/>
      <c r="X566" s="58"/>
    </row>
    <row r="567">
      <c r="A567" s="138"/>
      <c r="B567" s="138"/>
      <c r="C567" s="153"/>
      <c r="D567" s="138"/>
      <c r="E567" s="138"/>
      <c r="F567" s="138"/>
      <c r="G567" s="138"/>
      <c r="H567" s="138"/>
      <c r="I567" s="138"/>
      <c r="J567" s="138"/>
      <c r="K567" s="138"/>
      <c r="L567" s="58"/>
      <c r="M567" s="58"/>
      <c r="N567" s="58"/>
      <c r="O567" s="58"/>
      <c r="P567" s="58"/>
      <c r="Q567" s="58"/>
      <c r="R567" s="58"/>
      <c r="S567" s="58"/>
      <c r="T567" s="58"/>
      <c r="U567" s="58"/>
      <c r="V567" s="58"/>
      <c r="W567" s="58"/>
      <c r="X567" s="58"/>
    </row>
    <row r="568">
      <c r="A568" s="138"/>
      <c r="B568" s="138"/>
      <c r="C568" s="153"/>
      <c r="D568" s="138"/>
      <c r="E568" s="138"/>
      <c r="F568" s="138"/>
      <c r="G568" s="138"/>
      <c r="H568" s="138"/>
      <c r="I568" s="138"/>
      <c r="J568" s="138"/>
      <c r="K568" s="138"/>
      <c r="L568" s="58"/>
      <c r="M568" s="58"/>
      <c r="N568" s="58"/>
      <c r="O568" s="58"/>
      <c r="P568" s="58"/>
      <c r="Q568" s="58"/>
      <c r="R568" s="58"/>
      <c r="S568" s="58"/>
      <c r="T568" s="58"/>
      <c r="U568" s="58"/>
      <c r="V568" s="58"/>
      <c r="W568" s="58"/>
      <c r="X568" s="58"/>
    </row>
    <row r="569">
      <c r="A569" s="138"/>
      <c r="B569" s="138"/>
      <c r="C569" s="153"/>
      <c r="D569" s="138"/>
      <c r="E569" s="138"/>
      <c r="F569" s="138"/>
      <c r="G569" s="138"/>
      <c r="H569" s="138"/>
      <c r="I569" s="138"/>
      <c r="J569" s="138"/>
      <c r="K569" s="138"/>
      <c r="L569" s="58"/>
      <c r="M569" s="58"/>
      <c r="N569" s="58"/>
      <c r="O569" s="58"/>
      <c r="P569" s="58"/>
      <c r="Q569" s="58"/>
      <c r="R569" s="58"/>
      <c r="S569" s="58"/>
      <c r="T569" s="58"/>
      <c r="U569" s="58"/>
      <c r="V569" s="58"/>
      <c r="W569" s="58"/>
      <c r="X569" s="58"/>
    </row>
    <row r="570">
      <c r="A570" s="138"/>
      <c r="B570" s="138"/>
      <c r="C570" s="153"/>
      <c r="D570" s="138"/>
      <c r="E570" s="138"/>
      <c r="F570" s="138"/>
      <c r="G570" s="138"/>
      <c r="H570" s="138"/>
      <c r="I570" s="138"/>
      <c r="J570" s="138"/>
      <c r="K570" s="138"/>
      <c r="L570" s="58"/>
      <c r="M570" s="58"/>
      <c r="N570" s="58"/>
      <c r="O570" s="58"/>
      <c r="P570" s="58"/>
      <c r="Q570" s="58"/>
      <c r="R570" s="58"/>
      <c r="S570" s="58"/>
      <c r="T570" s="58"/>
      <c r="U570" s="58"/>
      <c r="V570" s="58"/>
      <c r="W570" s="58"/>
      <c r="X570" s="58"/>
    </row>
    <row r="571">
      <c r="A571" s="138"/>
      <c r="B571" s="138"/>
      <c r="C571" s="153"/>
      <c r="D571" s="138"/>
      <c r="E571" s="138"/>
      <c r="F571" s="138"/>
      <c r="G571" s="138"/>
      <c r="H571" s="138"/>
      <c r="I571" s="138"/>
      <c r="J571" s="138"/>
      <c r="K571" s="138"/>
      <c r="L571" s="58"/>
      <c r="M571" s="58"/>
      <c r="N571" s="58"/>
      <c r="O571" s="58"/>
      <c r="P571" s="58"/>
      <c r="Q571" s="58"/>
      <c r="R571" s="58"/>
      <c r="S571" s="58"/>
      <c r="T571" s="58"/>
      <c r="U571" s="58"/>
      <c r="V571" s="58"/>
      <c r="W571" s="58"/>
      <c r="X571" s="58"/>
    </row>
    <row r="572">
      <c r="A572" s="138"/>
      <c r="B572" s="138"/>
      <c r="C572" s="153"/>
      <c r="D572" s="138"/>
      <c r="E572" s="138"/>
      <c r="F572" s="138"/>
      <c r="G572" s="138"/>
      <c r="H572" s="138"/>
      <c r="I572" s="138"/>
      <c r="J572" s="138"/>
      <c r="K572" s="138"/>
      <c r="L572" s="58"/>
      <c r="M572" s="58"/>
      <c r="N572" s="58"/>
      <c r="O572" s="58"/>
      <c r="P572" s="58"/>
      <c r="Q572" s="58"/>
      <c r="R572" s="58"/>
      <c r="S572" s="58"/>
      <c r="T572" s="58"/>
      <c r="U572" s="58"/>
      <c r="V572" s="58"/>
      <c r="W572" s="58"/>
      <c r="X572" s="58"/>
    </row>
    <row r="573">
      <c r="A573" s="138"/>
      <c r="B573" s="138"/>
      <c r="C573" s="153"/>
      <c r="D573" s="138"/>
      <c r="E573" s="138"/>
      <c r="F573" s="138"/>
      <c r="G573" s="138"/>
      <c r="H573" s="138"/>
      <c r="I573" s="138"/>
      <c r="J573" s="138"/>
      <c r="K573" s="138"/>
      <c r="L573" s="58"/>
      <c r="M573" s="58"/>
      <c r="N573" s="58"/>
      <c r="O573" s="58"/>
      <c r="P573" s="58"/>
      <c r="Q573" s="58"/>
      <c r="R573" s="58"/>
      <c r="S573" s="58"/>
      <c r="T573" s="58"/>
      <c r="U573" s="58"/>
      <c r="V573" s="58"/>
      <c r="W573" s="58"/>
      <c r="X573" s="58"/>
    </row>
    <row r="574">
      <c r="A574" s="138"/>
      <c r="B574" s="138"/>
      <c r="C574" s="153"/>
      <c r="D574" s="138"/>
      <c r="E574" s="138"/>
      <c r="F574" s="138"/>
      <c r="G574" s="138"/>
      <c r="H574" s="138"/>
      <c r="I574" s="138"/>
      <c r="J574" s="138"/>
      <c r="K574" s="138"/>
      <c r="L574" s="58"/>
      <c r="M574" s="58"/>
      <c r="N574" s="58"/>
      <c r="O574" s="58"/>
      <c r="P574" s="58"/>
      <c r="Q574" s="58"/>
      <c r="R574" s="58"/>
      <c r="S574" s="58"/>
      <c r="T574" s="58"/>
      <c r="U574" s="58"/>
      <c r="V574" s="58"/>
      <c r="W574" s="58"/>
      <c r="X574" s="58"/>
    </row>
    <row r="575">
      <c r="A575" s="138"/>
      <c r="B575" s="138"/>
      <c r="C575" s="153"/>
      <c r="D575" s="138"/>
      <c r="E575" s="138"/>
      <c r="F575" s="138"/>
      <c r="G575" s="138"/>
      <c r="H575" s="138"/>
      <c r="I575" s="138"/>
      <c r="J575" s="138"/>
      <c r="K575" s="138"/>
      <c r="L575" s="58"/>
      <c r="M575" s="58"/>
      <c r="N575" s="58"/>
      <c r="O575" s="58"/>
      <c r="P575" s="58"/>
      <c r="Q575" s="58"/>
      <c r="R575" s="58"/>
      <c r="S575" s="58"/>
      <c r="T575" s="58"/>
      <c r="U575" s="58"/>
      <c r="V575" s="58"/>
      <c r="W575" s="58"/>
      <c r="X575" s="58"/>
    </row>
    <row r="576">
      <c r="A576" s="138"/>
      <c r="B576" s="138"/>
      <c r="C576" s="153"/>
      <c r="D576" s="138"/>
      <c r="E576" s="138"/>
      <c r="F576" s="138"/>
      <c r="G576" s="138"/>
      <c r="H576" s="138"/>
      <c r="I576" s="138"/>
      <c r="J576" s="138"/>
      <c r="K576" s="138"/>
      <c r="L576" s="58"/>
      <c r="M576" s="58"/>
      <c r="N576" s="58"/>
      <c r="O576" s="58"/>
      <c r="P576" s="58"/>
      <c r="Q576" s="58"/>
      <c r="R576" s="58"/>
      <c r="S576" s="58"/>
      <c r="T576" s="58"/>
      <c r="U576" s="58"/>
      <c r="V576" s="58"/>
      <c r="W576" s="58"/>
      <c r="X576" s="58"/>
    </row>
    <row r="577">
      <c r="A577" s="138"/>
      <c r="B577" s="138"/>
      <c r="C577" s="153"/>
      <c r="D577" s="138"/>
      <c r="E577" s="138"/>
      <c r="F577" s="138"/>
      <c r="G577" s="138"/>
      <c r="H577" s="138"/>
      <c r="I577" s="138"/>
      <c r="J577" s="138"/>
      <c r="K577" s="138"/>
      <c r="L577" s="58"/>
      <c r="M577" s="58"/>
      <c r="N577" s="58"/>
      <c r="O577" s="58"/>
      <c r="P577" s="58"/>
      <c r="Q577" s="58"/>
      <c r="R577" s="58"/>
      <c r="S577" s="58"/>
      <c r="T577" s="58"/>
      <c r="U577" s="58"/>
      <c r="V577" s="58"/>
      <c r="W577" s="58"/>
      <c r="X577" s="58"/>
    </row>
    <row r="578">
      <c r="A578" s="138"/>
      <c r="B578" s="138"/>
      <c r="C578" s="153"/>
      <c r="D578" s="138"/>
      <c r="E578" s="138"/>
      <c r="F578" s="138"/>
      <c r="G578" s="138"/>
      <c r="H578" s="138"/>
      <c r="I578" s="138"/>
      <c r="J578" s="138"/>
      <c r="K578" s="138"/>
      <c r="L578" s="58"/>
      <c r="M578" s="58"/>
      <c r="N578" s="58"/>
      <c r="O578" s="58"/>
      <c r="P578" s="58"/>
      <c r="Q578" s="58"/>
      <c r="R578" s="58"/>
      <c r="S578" s="58"/>
      <c r="T578" s="58"/>
      <c r="U578" s="58"/>
      <c r="V578" s="58"/>
      <c r="W578" s="58"/>
      <c r="X578" s="58"/>
    </row>
    <row r="579">
      <c r="A579" s="138"/>
      <c r="B579" s="138"/>
      <c r="C579" s="153"/>
      <c r="D579" s="138"/>
      <c r="E579" s="138"/>
      <c r="F579" s="138"/>
      <c r="G579" s="138"/>
      <c r="H579" s="138"/>
      <c r="I579" s="138"/>
      <c r="J579" s="138"/>
      <c r="K579" s="138"/>
      <c r="L579" s="58"/>
      <c r="M579" s="58"/>
      <c r="N579" s="58"/>
      <c r="O579" s="58"/>
      <c r="P579" s="58"/>
      <c r="Q579" s="58"/>
      <c r="R579" s="58"/>
      <c r="S579" s="58"/>
      <c r="T579" s="58"/>
      <c r="U579" s="58"/>
      <c r="V579" s="58"/>
      <c r="W579" s="58"/>
      <c r="X579" s="58"/>
    </row>
    <row r="580">
      <c r="A580" s="138"/>
      <c r="B580" s="138"/>
      <c r="C580" s="153"/>
      <c r="D580" s="138"/>
      <c r="E580" s="138"/>
      <c r="F580" s="138"/>
      <c r="G580" s="138"/>
      <c r="H580" s="138"/>
      <c r="I580" s="138"/>
      <c r="J580" s="138"/>
      <c r="K580" s="138"/>
      <c r="L580" s="58"/>
      <c r="M580" s="58"/>
      <c r="N580" s="58"/>
      <c r="O580" s="58"/>
      <c r="P580" s="58"/>
      <c r="Q580" s="58"/>
      <c r="R580" s="58"/>
      <c r="S580" s="58"/>
      <c r="T580" s="58"/>
      <c r="U580" s="58"/>
      <c r="V580" s="58"/>
      <c r="W580" s="58"/>
      <c r="X580" s="58"/>
    </row>
    <row r="581">
      <c r="A581" s="138"/>
      <c r="B581" s="138"/>
      <c r="C581" s="153"/>
      <c r="D581" s="138"/>
      <c r="E581" s="138"/>
      <c r="F581" s="138"/>
      <c r="G581" s="138"/>
      <c r="H581" s="138"/>
      <c r="I581" s="138"/>
      <c r="J581" s="138"/>
      <c r="K581" s="138"/>
      <c r="L581" s="58"/>
      <c r="M581" s="58"/>
      <c r="N581" s="58"/>
      <c r="O581" s="58"/>
      <c r="P581" s="58"/>
      <c r="Q581" s="58"/>
      <c r="R581" s="58"/>
      <c r="S581" s="58"/>
      <c r="T581" s="58"/>
      <c r="U581" s="58"/>
      <c r="V581" s="58"/>
      <c r="W581" s="58"/>
      <c r="X581" s="58"/>
    </row>
    <row r="582">
      <c r="A582" s="138"/>
      <c r="B582" s="138"/>
      <c r="C582" s="153"/>
      <c r="D582" s="138"/>
      <c r="E582" s="138"/>
      <c r="F582" s="138"/>
      <c r="G582" s="138"/>
      <c r="H582" s="138"/>
      <c r="I582" s="138"/>
      <c r="J582" s="138"/>
      <c r="K582" s="138"/>
      <c r="L582" s="58"/>
      <c r="M582" s="58"/>
      <c r="N582" s="58"/>
      <c r="O582" s="58"/>
      <c r="P582" s="58"/>
      <c r="Q582" s="58"/>
      <c r="R582" s="58"/>
      <c r="S582" s="58"/>
      <c r="T582" s="58"/>
      <c r="U582" s="58"/>
      <c r="V582" s="58"/>
      <c r="W582" s="58"/>
      <c r="X582" s="58"/>
    </row>
    <row r="583">
      <c r="A583" s="138"/>
      <c r="B583" s="138"/>
      <c r="C583" s="153"/>
      <c r="D583" s="138"/>
      <c r="E583" s="138"/>
      <c r="F583" s="138"/>
      <c r="G583" s="138"/>
      <c r="H583" s="138"/>
      <c r="I583" s="138"/>
      <c r="J583" s="138"/>
      <c r="K583" s="138"/>
      <c r="L583" s="58"/>
      <c r="M583" s="58"/>
      <c r="N583" s="58"/>
      <c r="O583" s="58"/>
      <c r="P583" s="58"/>
      <c r="Q583" s="58"/>
      <c r="R583" s="58"/>
      <c r="S583" s="58"/>
      <c r="T583" s="58"/>
      <c r="U583" s="58"/>
      <c r="V583" s="58"/>
      <c r="W583" s="58"/>
      <c r="X583" s="58"/>
    </row>
    <row r="584">
      <c r="A584" s="138"/>
      <c r="B584" s="138"/>
      <c r="C584" s="153"/>
      <c r="D584" s="138"/>
      <c r="E584" s="138"/>
      <c r="F584" s="138"/>
      <c r="G584" s="138"/>
      <c r="H584" s="138"/>
      <c r="I584" s="138"/>
      <c r="J584" s="138"/>
      <c r="K584" s="138"/>
      <c r="L584" s="58"/>
      <c r="M584" s="58"/>
      <c r="N584" s="58"/>
      <c r="O584" s="58"/>
      <c r="P584" s="58"/>
      <c r="Q584" s="58"/>
      <c r="R584" s="58"/>
      <c r="S584" s="58"/>
      <c r="T584" s="58"/>
      <c r="U584" s="58"/>
      <c r="V584" s="58"/>
      <c r="W584" s="58"/>
      <c r="X584" s="58"/>
    </row>
    <row r="585">
      <c r="A585" s="138"/>
      <c r="B585" s="138"/>
      <c r="C585" s="153"/>
      <c r="D585" s="138"/>
      <c r="E585" s="138"/>
      <c r="F585" s="138"/>
      <c r="G585" s="138"/>
      <c r="H585" s="138"/>
      <c r="I585" s="138"/>
      <c r="J585" s="138"/>
      <c r="K585" s="138"/>
      <c r="L585" s="58"/>
      <c r="M585" s="58"/>
      <c r="N585" s="58"/>
      <c r="O585" s="58"/>
      <c r="P585" s="58"/>
      <c r="Q585" s="58"/>
      <c r="R585" s="58"/>
      <c r="S585" s="58"/>
      <c r="T585" s="58"/>
      <c r="U585" s="58"/>
      <c r="V585" s="58"/>
      <c r="W585" s="58"/>
      <c r="X585" s="58"/>
    </row>
    <row r="586">
      <c r="A586" s="138"/>
      <c r="B586" s="138"/>
      <c r="C586" s="153"/>
      <c r="D586" s="138"/>
      <c r="E586" s="138"/>
      <c r="F586" s="138"/>
      <c r="G586" s="138"/>
      <c r="H586" s="138"/>
      <c r="I586" s="138"/>
      <c r="J586" s="138"/>
      <c r="K586" s="138"/>
      <c r="L586" s="58"/>
      <c r="M586" s="58"/>
      <c r="N586" s="58"/>
      <c r="O586" s="58"/>
      <c r="P586" s="58"/>
      <c r="Q586" s="58"/>
      <c r="R586" s="58"/>
      <c r="S586" s="58"/>
      <c r="T586" s="58"/>
      <c r="U586" s="58"/>
      <c r="V586" s="58"/>
      <c r="W586" s="58"/>
      <c r="X586" s="58"/>
    </row>
    <row r="587">
      <c r="A587" s="138"/>
      <c r="B587" s="138"/>
      <c r="C587" s="153"/>
      <c r="D587" s="138"/>
      <c r="E587" s="138"/>
      <c r="F587" s="138"/>
      <c r="G587" s="138"/>
      <c r="H587" s="138"/>
      <c r="I587" s="138"/>
      <c r="J587" s="138"/>
      <c r="K587" s="138"/>
      <c r="L587" s="58"/>
      <c r="M587" s="58"/>
      <c r="N587" s="58"/>
      <c r="O587" s="58"/>
      <c r="P587" s="58"/>
      <c r="Q587" s="58"/>
      <c r="R587" s="58"/>
      <c r="S587" s="58"/>
      <c r="T587" s="58"/>
      <c r="U587" s="58"/>
      <c r="V587" s="58"/>
      <c r="W587" s="58"/>
      <c r="X587" s="58"/>
    </row>
    <row r="588">
      <c r="A588" s="138"/>
      <c r="B588" s="138"/>
      <c r="C588" s="153"/>
      <c r="D588" s="138"/>
      <c r="E588" s="138"/>
      <c r="F588" s="138"/>
      <c r="G588" s="138"/>
      <c r="H588" s="138"/>
      <c r="I588" s="138"/>
      <c r="J588" s="138"/>
      <c r="K588" s="138"/>
      <c r="L588" s="58"/>
      <c r="M588" s="58"/>
      <c r="N588" s="58"/>
      <c r="O588" s="58"/>
      <c r="P588" s="58"/>
      <c r="Q588" s="58"/>
      <c r="R588" s="58"/>
      <c r="S588" s="58"/>
      <c r="T588" s="58"/>
      <c r="U588" s="58"/>
      <c r="V588" s="58"/>
      <c r="W588" s="58"/>
      <c r="X588" s="58"/>
    </row>
    <row r="589">
      <c r="A589" s="138"/>
      <c r="B589" s="138"/>
      <c r="C589" s="153"/>
      <c r="D589" s="138"/>
      <c r="E589" s="138"/>
      <c r="F589" s="138"/>
      <c r="G589" s="138"/>
      <c r="H589" s="138"/>
      <c r="I589" s="138"/>
      <c r="J589" s="138"/>
      <c r="K589" s="138"/>
      <c r="L589" s="58"/>
      <c r="M589" s="58"/>
      <c r="N589" s="58"/>
      <c r="O589" s="58"/>
      <c r="P589" s="58"/>
      <c r="Q589" s="58"/>
      <c r="R589" s="58"/>
      <c r="S589" s="58"/>
      <c r="T589" s="58"/>
      <c r="U589" s="58"/>
      <c r="V589" s="58"/>
      <c r="W589" s="58"/>
      <c r="X589" s="58"/>
    </row>
    <row r="590">
      <c r="A590" s="138"/>
      <c r="B590" s="138"/>
      <c r="C590" s="153"/>
      <c r="D590" s="138"/>
      <c r="E590" s="138"/>
      <c r="F590" s="138"/>
      <c r="G590" s="138"/>
      <c r="H590" s="138"/>
      <c r="I590" s="138"/>
      <c r="J590" s="138"/>
      <c r="K590" s="138"/>
      <c r="L590" s="58"/>
      <c r="M590" s="58"/>
      <c r="N590" s="58"/>
      <c r="O590" s="58"/>
      <c r="P590" s="58"/>
      <c r="Q590" s="58"/>
      <c r="R590" s="58"/>
      <c r="S590" s="58"/>
      <c r="T590" s="58"/>
      <c r="U590" s="58"/>
      <c r="V590" s="58"/>
      <c r="W590" s="58"/>
      <c r="X590" s="58"/>
    </row>
    <row r="591">
      <c r="A591" s="138"/>
      <c r="B591" s="138"/>
      <c r="C591" s="153"/>
      <c r="D591" s="138"/>
      <c r="E591" s="138"/>
      <c r="F591" s="138"/>
      <c r="G591" s="138"/>
      <c r="H591" s="138"/>
      <c r="I591" s="138"/>
      <c r="J591" s="138"/>
      <c r="K591" s="138"/>
      <c r="L591" s="58"/>
      <c r="M591" s="58"/>
      <c r="N591" s="58"/>
      <c r="O591" s="58"/>
      <c r="P591" s="58"/>
      <c r="Q591" s="58"/>
      <c r="R591" s="58"/>
      <c r="S591" s="58"/>
      <c r="T591" s="58"/>
      <c r="U591" s="58"/>
      <c r="V591" s="58"/>
      <c r="W591" s="58"/>
      <c r="X591" s="58"/>
    </row>
    <row r="592">
      <c r="A592" s="138"/>
      <c r="B592" s="138"/>
      <c r="C592" s="153"/>
      <c r="D592" s="138"/>
      <c r="E592" s="138"/>
      <c r="F592" s="138"/>
      <c r="G592" s="138"/>
      <c r="H592" s="138"/>
      <c r="I592" s="138"/>
      <c r="J592" s="138"/>
      <c r="K592" s="138"/>
      <c r="L592" s="58"/>
      <c r="M592" s="58"/>
      <c r="N592" s="58"/>
      <c r="O592" s="58"/>
      <c r="P592" s="58"/>
      <c r="Q592" s="58"/>
      <c r="R592" s="58"/>
      <c r="S592" s="58"/>
      <c r="T592" s="58"/>
      <c r="U592" s="58"/>
      <c r="V592" s="58"/>
      <c r="W592" s="58"/>
      <c r="X592" s="58"/>
    </row>
    <row r="593">
      <c r="A593" s="138"/>
      <c r="B593" s="138"/>
      <c r="C593" s="153"/>
      <c r="D593" s="138"/>
      <c r="E593" s="138"/>
      <c r="F593" s="138"/>
      <c r="G593" s="138"/>
      <c r="H593" s="138"/>
      <c r="I593" s="138"/>
      <c r="J593" s="138"/>
      <c r="K593" s="138"/>
      <c r="L593" s="58"/>
      <c r="M593" s="58"/>
      <c r="N593" s="58"/>
      <c r="O593" s="58"/>
      <c r="P593" s="58"/>
      <c r="Q593" s="58"/>
      <c r="R593" s="58"/>
      <c r="S593" s="58"/>
      <c r="T593" s="58"/>
      <c r="U593" s="58"/>
      <c r="V593" s="58"/>
      <c r="W593" s="58"/>
      <c r="X593" s="58"/>
    </row>
    <row r="594">
      <c r="A594" s="138"/>
      <c r="B594" s="138"/>
      <c r="C594" s="153"/>
      <c r="D594" s="138"/>
      <c r="E594" s="138"/>
      <c r="F594" s="138"/>
      <c r="G594" s="138"/>
      <c r="H594" s="138"/>
      <c r="I594" s="138"/>
      <c r="J594" s="138"/>
      <c r="K594" s="138"/>
      <c r="L594" s="58"/>
      <c r="M594" s="58"/>
      <c r="N594" s="58"/>
      <c r="O594" s="58"/>
      <c r="P594" s="58"/>
      <c r="Q594" s="58"/>
      <c r="R594" s="58"/>
      <c r="S594" s="58"/>
      <c r="T594" s="58"/>
      <c r="U594" s="58"/>
      <c r="V594" s="58"/>
      <c r="W594" s="58"/>
      <c r="X594" s="58"/>
    </row>
    <row r="595">
      <c r="A595" s="138"/>
      <c r="B595" s="138"/>
      <c r="C595" s="153"/>
      <c r="D595" s="138"/>
      <c r="E595" s="138"/>
      <c r="F595" s="138"/>
      <c r="G595" s="138"/>
      <c r="H595" s="138"/>
      <c r="I595" s="138"/>
      <c r="J595" s="138"/>
      <c r="K595" s="138"/>
      <c r="L595" s="58"/>
      <c r="M595" s="58"/>
      <c r="N595" s="58"/>
      <c r="O595" s="58"/>
      <c r="P595" s="58"/>
      <c r="Q595" s="58"/>
      <c r="R595" s="58"/>
      <c r="S595" s="58"/>
      <c r="T595" s="58"/>
      <c r="U595" s="58"/>
      <c r="V595" s="58"/>
      <c r="W595" s="58"/>
      <c r="X595" s="58"/>
    </row>
    <row r="596">
      <c r="A596" s="138"/>
      <c r="B596" s="138"/>
      <c r="C596" s="153"/>
      <c r="D596" s="138"/>
      <c r="E596" s="138"/>
      <c r="F596" s="138"/>
      <c r="G596" s="138"/>
      <c r="H596" s="138"/>
      <c r="I596" s="138"/>
      <c r="J596" s="138"/>
      <c r="K596" s="138"/>
      <c r="L596" s="58"/>
      <c r="M596" s="58"/>
      <c r="N596" s="58"/>
      <c r="O596" s="58"/>
      <c r="P596" s="58"/>
      <c r="Q596" s="58"/>
      <c r="R596" s="58"/>
      <c r="S596" s="58"/>
      <c r="T596" s="58"/>
      <c r="U596" s="58"/>
      <c r="V596" s="58"/>
      <c r="W596" s="58"/>
      <c r="X596" s="58"/>
    </row>
    <row r="597">
      <c r="A597" s="138"/>
      <c r="B597" s="138"/>
      <c r="C597" s="153"/>
      <c r="D597" s="138"/>
      <c r="E597" s="138"/>
      <c r="F597" s="138"/>
      <c r="G597" s="138"/>
      <c r="H597" s="138"/>
      <c r="I597" s="138"/>
      <c r="J597" s="138"/>
      <c r="K597" s="138"/>
      <c r="L597" s="58"/>
      <c r="M597" s="58"/>
      <c r="N597" s="58"/>
      <c r="O597" s="58"/>
      <c r="P597" s="58"/>
      <c r="Q597" s="58"/>
      <c r="R597" s="58"/>
      <c r="S597" s="58"/>
      <c r="T597" s="58"/>
      <c r="U597" s="58"/>
      <c r="V597" s="58"/>
      <c r="W597" s="58"/>
      <c r="X597" s="58"/>
    </row>
    <row r="598">
      <c r="A598" s="138"/>
      <c r="B598" s="138"/>
      <c r="C598" s="153"/>
      <c r="D598" s="138"/>
      <c r="E598" s="138"/>
      <c r="F598" s="138"/>
      <c r="G598" s="138"/>
      <c r="H598" s="138"/>
      <c r="I598" s="138"/>
      <c r="J598" s="138"/>
      <c r="K598" s="138"/>
      <c r="L598" s="58"/>
      <c r="M598" s="58"/>
      <c r="N598" s="58"/>
      <c r="O598" s="58"/>
      <c r="P598" s="58"/>
      <c r="Q598" s="58"/>
      <c r="R598" s="58"/>
      <c r="S598" s="58"/>
      <c r="T598" s="58"/>
      <c r="U598" s="58"/>
      <c r="V598" s="58"/>
      <c r="W598" s="58"/>
      <c r="X598" s="58"/>
    </row>
    <row r="599">
      <c r="A599" s="138"/>
      <c r="B599" s="138"/>
      <c r="C599" s="153"/>
      <c r="D599" s="138"/>
      <c r="E599" s="138"/>
      <c r="F599" s="138"/>
      <c r="G599" s="138"/>
      <c r="H599" s="138"/>
      <c r="I599" s="138"/>
      <c r="J599" s="138"/>
      <c r="K599" s="138"/>
      <c r="L599" s="58"/>
      <c r="M599" s="58"/>
      <c r="N599" s="58"/>
      <c r="O599" s="58"/>
      <c r="P599" s="58"/>
      <c r="Q599" s="58"/>
      <c r="R599" s="58"/>
      <c r="S599" s="58"/>
      <c r="T599" s="58"/>
      <c r="U599" s="58"/>
      <c r="V599" s="58"/>
      <c r="W599" s="58"/>
      <c r="X599" s="58"/>
    </row>
    <row r="600">
      <c r="A600" s="138"/>
      <c r="B600" s="138"/>
      <c r="C600" s="153"/>
      <c r="D600" s="138"/>
      <c r="E600" s="138"/>
      <c r="F600" s="138"/>
      <c r="G600" s="138"/>
      <c r="H600" s="138"/>
      <c r="I600" s="138"/>
      <c r="J600" s="138"/>
      <c r="K600" s="138"/>
      <c r="L600" s="58"/>
      <c r="M600" s="58"/>
      <c r="N600" s="58"/>
      <c r="O600" s="58"/>
      <c r="P600" s="58"/>
      <c r="Q600" s="58"/>
      <c r="R600" s="58"/>
      <c r="S600" s="58"/>
      <c r="T600" s="58"/>
      <c r="U600" s="58"/>
      <c r="V600" s="58"/>
      <c r="W600" s="58"/>
      <c r="X600" s="58"/>
    </row>
    <row r="601">
      <c r="A601" s="138"/>
      <c r="B601" s="138"/>
      <c r="C601" s="153"/>
      <c r="D601" s="138"/>
      <c r="E601" s="138"/>
      <c r="F601" s="138"/>
      <c r="G601" s="138"/>
      <c r="H601" s="138"/>
      <c r="I601" s="138"/>
      <c r="J601" s="138"/>
      <c r="K601" s="138"/>
      <c r="L601" s="58"/>
      <c r="M601" s="58"/>
      <c r="N601" s="58"/>
      <c r="O601" s="58"/>
      <c r="P601" s="58"/>
      <c r="Q601" s="58"/>
      <c r="R601" s="58"/>
      <c r="S601" s="58"/>
      <c r="T601" s="58"/>
      <c r="U601" s="58"/>
      <c r="V601" s="58"/>
      <c r="W601" s="58"/>
      <c r="X601" s="58"/>
    </row>
    <row r="602">
      <c r="A602" s="138"/>
      <c r="B602" s="138"/>
      <c r="C602" s="153"/>
      <c r="D602" s="138"/>
      <c r="E602" s="138"/>
      <c r="F602" s="138"/>
      <c r="G602" s="138"/>
      <c r="H602" s="138"/>
      <c r="I602" s="138"/>
      <c r="J602" s="138"/>
      <c r="K602" s="138"/>
      <c r="L602" s="58"/>
      <c r="M602" s="58"/>
      <c r="N602" s="58"/>
      <c r="O602" s="58"/>
      <c r="P602" s="58"/>
      <c r="Q602" s="58"/>
      <c r="R602" s="58"/>
      <c r="S602" s="58"/>
      <c r="T602" s="58"/>
      <c r="U602" s="58"/>
      <c r="V602" s="58"/>
      <c r="W602" s="58"/>
      <c r="X602" s="58"/>
    </row>
    <row r="603">
      <c r="A603" s="138"/>
      <c r="B603" s="138"/>
      <c r="C603" s="153"/>
      <c r="D603" s="138"/>
      <c r="E603" s="138"/>
      <c r="F603" s="138"/>
      <c r="G603" s="138"/>
      <c r="H603" s="138"/>
      <c r="I603" s="138"/>
      <c r="J603" s="138"/>
      <c r="K603" s="138"/>
      <c r="L603" s="58"/>
      <c r="M603" s="58"/>
      <c r="N603" s="58"/>
      <c r="O603" s="58"/>
      <c r="P603" s="58"/>
      <c r="Q603" s="58"/>
      <c r="R603" s="58"/>
      <c r="S603" s="58"/>
      <c r="T603" s="58"/>
      <c r="U603" s="58"/>
      <c r="V603" s="58"/>
      <c r="W603" s="58"/>
      <c r="X603" s="58"/>
    </row>
    <row r="604">
      <c r="A604" s="138"/>
      <c r="B604" s="138"/>
      <c r="C604" s="153"/>
      <c r="D604" s="138"/>
      <c r="E604" s="138"/>
      <c r="F604" s="138"/>
      <c r="G604" s="138"/>
      <c r="H604" s="138"/>
      <c r="I604" s="138"/>
      <c r="J604" s="138"/>
      <c r="K604" s="138"/>
      <c r="L604" s="58"/>
      <c r="M604" s="58"/>
      <c r="N604" s="58"/>
      <c r="O604" s="58"/>
      <c r="P604" s="58"/>
      <c r="Q604" s="58"/>
      <c r="R604" s="58"/>
      <c r="S604" s="58"/>
      <c r="T604" s="58"/>
      <c r="U604" s="58"/>
      <c r="V604" s="58"/>
      <c r="W604" s="58"/>
      <c r="X604" s="58"/>
    </row>
    <row r="605">
      <c r="A605" s="138"/>
      <c r="B605" s="138"/>
      <c r="C605" s="153"/>
      <c r="D605" s="138"/>
      <c r="E605" s="138"/>
      <c r="F605" s="138"/>
      <c r="G605" s="138"/>
      <c r="H605" s="138"/>
      <c r="I605" s="138"/>
      <c r="J605" s="138"/>
      <c r="K605" s="138"/>
      <c r="L605" s="58"/>
      <c r="M605" s="58"/>
      <c r="N605" s="58"/>
      <c r="O605" s="58"/>
      <c r="P605" s="58"/>
      <c r="Q605" s="58"/>
      <c r="R605" s="58"/>
      <c r="S605" s="58"/>
      <c r="T605" s="58"/>
      <c r="U605" s="58"/>
      <c r="V605" s="58"/>
      <c r="W605" s="58"/>
      <c r="X605" s="58"/>
    </row>
    <row r="606">
      <c r="A606" s="138"/>
      <c r="B606" s="138"/>
      <c r="C606" s="153"/>
      <c r="D606" s="138"/>
      <c r="E606" s="138"/>
      <c r="F606" s="138"/>
      <c r="G606" s="138"/>
      <c r="H606" s="138"/>
      <c r="I606" s="138"/>
      <c r="J606" s="138"/>
      <c r="K606" s="138"/>
      <c r="L606" s="58"/>
      <c r="M606" s="58"/>
      <c r="N606" s="58"/>
      <c r="O606" s="58"/>
      <c r="P606" s="58"/>
      <c r="Q606" s="58"/>
      <c r="R606" s="58"/>
      <c r="S606" s="58"/>
      <c r="T606" s="58"/>
      <c r="U606" s="58"/>
      <c r="V606" s="58"/>
      <c r="W606" s="58"/>
      <c r="X606" s="58"/>
    </row>
    <row r="607">
      <c r="A607" s="138"/>
      <c r="B607" s="138"/>
      <c r="C607" s="153"/>
      <c r="D607" s="138"/>
      <c r="E607" s="138"/>
      <c r="F607" s="138"/>
      <c r="G607" s="138"/>
      <c r="H607" s="138"/>
      <c r="I607" s="138"/>
      <c r="J607" s="138"/>
      <c r="K607" s="138"/>
      <c r="L607" s="58"/>
      <c r="M607" s="58"/>
      <c r="N607" s="58"/>
      <c r="O607" s="58"/>
      <c r="P607" s="58"/>
      <c r="Q607" s="58"/>
      <c r="R607" s="58"/>
      <c r="S607" s="58"/>
      <c r="T607" s="58"/>
      <c r="U607" s="58"/>
      <c r="V607" s="58"/>
      <c r="W607" s="58"/>
      <c r="X607" s="58"/>
    </row>
    <row r="608">
      <c r="A608" s="138"/>
      <c r="B608" s="138"/>
      <c r="C608" s="153"/>
      <c r="D608" s="138"/>
      <c r="E608" s="138"/>
      <c r="F608" s="138"/>
      <c r="G608" s="138"/>
      <c r="H608" s="138"/>
      <c r="I608" s="138"/>
      <c r="J608" s="138"/>
      <c r="K608" s="138"/>
      <c r="L608" s="58"/>
      <c r="M608" s="58"/>
      <c r="N608" s="58"/>
      <c r="O608" s="58"/>
      <c r="P608" s="58"/>
      <c r="Q608" s="58"/>
      <c r="R608" s="58"/>
      <c r="S608" s="58"/>
      <c r="T608" s="58"/>
      <c r="U608" s="58"/>
      <c r="V608" s="58"/>
      <c r="W608" s="58"/>
      <c r="X608" s="58"/>
    </row>
    <row r="609">
      <c r="A609" s="138"/>
      <c r="B609" s="138"/>
      <c r="C609" s="153"/>
      <c r="D609" s="138"/>
      <c r="E609" s="138"/>
      <c r="F609" s="138"/>
      <c r="G609" s="138"/>
      <c r="H609" s="138"/>
      <c r="I609" s="138"/>
      <c r="J609" s="138"/>
      <c r="K609" s="138"/>
      <c r="L609" s="58"/>
      <c r="M609" s="58"/>
      <c r="N609" s="58"/>
      <c r="O609" s="58"/>
      <c r="P609" s="58"/>
      <c r="Q609" s="58"/>
      <c r="R609" s="58"/>
      <c r="S609" s="58"/>
      <c r="T609" s="58"/>
      <c r="U609" s="58"/>
      <c r="V609" s="58"/>
      <c r="W609" s="58"/>
      <c r="X609" s="58"/>
    </row>
    <row r="610">
      <c r="A610" s="138"/>
      <c r="B610" s="138"/>
      <c r="C610" s="153"/>
      <c r="D610" s="138"/>
      <c r="E610" s="138"/>
      <c r="F610" s="138"/>
      <c r="G610" s="138"/>
      <c r="H610" s="138"/>
      <c r="I610" s="138"/>
      <c r="J610" s="138"/>
      <c r="K610" s="138"/>
      <c r="L610" s="58"/>
      <c r="M610" s="58"/>
      <c r="N610" s="58"/>
      <c r="O610" s="58"/>
      <c r="P610" s="58"/>
      <c r="Q610" s="58"/>
      <c r="R610" s="58"/>
      <c r="S610" s="58"/>
      <c r="T610" s="58"/>
      <c r="U610" s="58"/>
      <c r="V610" s="58"/>
      <c r="W610" s="58"/>
      <c r="X610" s="58"/>
    </row>
    <row r="611">
      <c r="A611" s="138"/>
      <c r="B611" s="138"/>
      <c r="C611" s="153"/>
      <c r="D611" s="138"/>
      <c r="E611" s="138"/>
      <c r="F611" s="138"/>
      <c r="G611" s="138"/>
      <c r="H611" s="138"/>
      <c r="I611" s="138"/>
      <c r="J611" s="138"/>
      <c r="K611" s="138"/>
      <c r="L611" s="58"/>
      <c r="M611" s="58"/>
      <c r="N611" s="58"/>
      <c r="O611" s="58"/>
      <c r="P611" s="58"/>
      <c r="Q611" s="58"/>
      <c r="R611" s="58"/>
      <c r="S611" s="58"/>
      <c r="T611" s="58"/>
      <c r="U611" s="58"/>
      <c r="V611" s="58"/>
      <c r="W611" s="58"/>
      <c r="X611" s="58"/>
    </row>
    <row r="612">
      <c r="A612" s="138"/>
      <c r="B612" s="138"/>
      <c r="C612" s="153"/>
      <c r="D612" s="138"/>
      <c r="E612" s="138"/>
      <c r="F612" s="138"/>
      <c r="G612" s="138"/>
      <c r="H612" s="138"/>
      <c r="I612" s="138"/>
      <c r="J612" s="138"/>
      <c r="K612" s="138"/>
      <c r="L612" s="58"/>
      <c r="M612" s="58"/>
      <c r="N612" s="58"/>
      <c r="O612" s="58"/>
      <c r="P612" s="58"/>
      <c r="Q612" s="58"/>
      <c r="R612" s="58"/>
      <c r="S612" s="58"/>
      <c r="T612" s="58"/>
      <c r="U612" s="58"/>
      <c r="V612" s="58"/>
      <c r="W612" s="58"/>
      <c r="X612" s="58"/>
    </row>
    <row r="613">
      <c r="A613" s="138"/>
      <c r="B613" s="138"/>
      <c r="C613" s="153"/>
      <c r="D613" s="138"/>
      <c r="E613" s="138"/>
      <c r="F613" s="138"/>
      <c r="G613" s="138"/>
      <c r="H613" s="138"/>
      <c r="I613" s="138"/>
      <c r="J613" s="138"/>
      <c r="K613" s="138"/>
      <c r="L613" s="58"/>
      <c r="M613" s="58"/>
      <c r="N613" s="58"/>
      <c r="O613" s="58"/>
      <c r="P613" s="58"/>
      <c r="Q613" s="58"/>
      <c r="R613" s="58"/>
      <c r="S613" s="58"/>
      <c r="T613" s="58"/>
      <c r="U613" s="58"/>
      <c r="V613" s="58"/>
      <c r="W613" s="58"/>
      <c r="X613" s="58"/>
    </row>
    <row r="614">
      <c r="A614" s="138"/>
      <c r="B614" s="138"/>
      <c r="C614" s="153"/>
      <c r="D614" s="138"/>
      <c r="E614" s="138"/>
      <c r="F614" s="138"/>
      <c r="G614" s="138"/>
      <c r="H614" s="138"/>
      <c r="I614" s="138"/>
      <c r="J614" s="138"/>
      <c r="K614" s="138"/>
      <c r="L614" s="58"/>
      <c r="M614" s="58"/>
      <c r="N614" s="58"/>
      <c r="O614" s="58"/>
      <c r="P614" s="58"/>
      <c r="Q614" s="58"/>
      <c r="R614" s="58"/>
      <c r="S614" s="58"/>
      <c r="T614" s="58"/>
      <c r="U614" s="58"/>
      <c r="V614" s="58"/>
      <c r="W614" s="58"/>
      <c r="X614" s="58"/>
    </row>
    <row r="615">
      <c r="A615" s="138"/>
      <c r="B615" s="138"/>
      <c r="C615" s="153"/>
      <c r="D615" s="138"/>
      <c r="E615" s="138"/>
      <c r="F615" s="138"/>
      <c r="G615" s="138"/>
      <c r="H615" s="138"/>
      <c r="I615" s="138"/>
      <c r="J615" s="138"/>
      <c r="K615" s="138"/>
      <c r="L615" s="58"/>
      <c r="M615" s="58"/>
      <c r="N615" s="58"/>
      <c r="O615" s="58"/>
      <c r="P615" s="58"/>
      <c r="Q615" s="58"/>
      <c r="R615" s="58"/>
      <c r="S615" s="58"/>
      <c r="T615" s="58"/>
      <c r="U615" s="58"/>
      <c r="V615" s="58"/>
      <c r="W615" s="58"/>
      <c r="X615" s="58"/>
    </row>
    <row r="616">
      <c r="A616" s="138"/>
      <c r="B616" s="138"/>
      <c r="C616" s="153"/>
      <c r="D616" s="138"/>
      <c r="E616" s="138"/>
      <c r="F616" s="138"/>
      <c r="G616" s="138"/>
      <c r="H616" s="138"/>
      <c r="I616" s="138"/>
      <c r="J616" s="138"/>
      <c r="K616" s="138"/>
      <c r="L616" s="58"/>
      <c r="M616" s="58"/>
      <c r="N616" s="58"/>
      <c r="O616" s="58"/>
      <c r="P616" s="58"/>
      <c r="Q616" s="58"/>
      <c r="R616" s="58"/>
      <c r="S616" s="58"/>
      <c r="T616" s="58"/>
      <c r="U616" s="58"/>
      <c r="V616" s="58"/>
      <c r="W616" s="58"/>
      <c r="X616" s="58"/>
    </row>
    <row r="617">
      <c r="A617" s="138"/>
      <c r="B617" s="138"/>
      <c r="C617" s="153"/>
      <c r="D617" s="138"/>
      <c r="E617" s="138"/>
      <c r="F617" s="138"/>
      <c r="G617" s="138"/>
      <c r="H617" s="138"/>
      <c r="I617" s="138"/>
      <c r="J617" s="138"/>
      <c r="K617" s="138"/>
      <c r="L617" s="58"/>
      <c r="M617" s="58"/>
      <c r="N617" s="58"/>
      <c r="O617" s="58"/>
      <c r="P617" s="58"/>
      <c r="Q617" s="58"/>
      <c r="R617" s="58"/>
      <c r="S617" s="58"/>
      <c r="T617" s="58"/>
      <c r="U617" s="58"/>
      <c r="V617" s="58"/>
      <c r="W617" s="58"/>
      <c r="X617" s="58"/>
    </row>
    <row r="618">
      <c r="A618" s="138"/>
      <c r="B618" s="138"/>
      <c r="C618" s="153"/>
      <c r="D618" s="138"/>
      <c r="E618" s="138"/>
      <c r="F618" s="138"/>
      <c r="G618" s="138"/>
      <c r="H618" s="138"/>
      <c r="I618" s="138"/>
      <c r="J618" s="138"/>
      <c r="K618" s="138"/>
      <c r="L618" s="58"/>
      <c r="M618" s="58"/>
      <c r="N618" s="58"/>
      <c r="O618" s="58"/>
      <c r="P618" s="58"/>
      <c r="Q618" s="58"/>
      <c r="R618" s="58"/>
      <c r="S618" s="58"/>
      <c r="T618" s="58"/>
      <c r="U618" s="58"/>
      <c r="V618" s="58"/>
      <c r="W618" s="58"/>
      <c r="X618" s="58"/>
    </row>
    <row r="619">
      <c r="A619" s="138"/>
      <c r="B619" s="138"/>
      <c r="C619" s="153"/>
      <c r="D619" s="138"/>
      <c r="E619" s="138"/>
      <c r="F619" s="138"/>
      <c r="G619" s="138"/>
      <c r="H619" s="138"/>
      <c r="I619" s="138"/>
      <c r="J619" s="138"/>
      <c r="K619" s="138"/>
      <c r="L619" s="58"/>
      <c r="M619" s="58"/>
      <c r="N619" s="58"/>
      <c r="O619" s="58"/>
      <c r="P619" s="58"/>
      <c r="Q619" s="58"/>
      <c r="R619" s="58"/>
      <c r="S619" s="58"/>
      <c r="T619" s="58"/>
      <c r="U619" s="58"/>
      <c r="V619" s="58"/>
      <c r="W619" s="58"/>
      <c r="X619" s="58"/>
    </row>
    <row r="620">
      <c r="A620" s="138"/>
      <c r="B620" s="138"/>
      <c r="C620" s="153"/>
      <c r="D620" s="138"/>
      <c r="E620" s="138"/>
      <c r="F620" s="138"/>
      <c r="G620" s="138"/>
      <c r="H620" s="138"/>
      <c r="I620" s="138"/>
      <c r="J620" s="138"/>
      <c r="K620" s="138"/>
      <c r="L620" s="58"/>
      <c r="M620" s="58"/>
      <c r="N620" s="58"/>
      <c r="O620" s="58"/>
      <c r="P620" s="58"/>
      <c r="Q620" s="58"/>
      <c r="R620" s="58"/>
      <c r="S620" s="58"/>
      <c r="T620" s="58"/>
      <c r="U620" s="58"/>
      <c r="V620" s="58"/>
      <c r="W620" s="58"/>
      <c r="X620" s="58"/>
    </row>
    <row r="621">
      <c r="A621" s="138"/>
      <c r="B621" s="138"/>
      <c r="C621" s="153"/>
      <c r="D621" s="138"/>
      <c r="E621" s="138"/>
      <c r="F621" s="138"/>
      <c r="G621" s="138"/>
      <c r="H621" s="138"/>
      <c r="I621" s="138"/>
      <c r="J621" s="138"/>
      <c r="K621" s="138"/>
      <c r="L621" s="58"/>
      <c r="M621" s="58"/>
      <c r="N621" s="58"/>
      <c r="O621" s="58"/>
      <c r="P621" s="58"/>
      <c r="Q621" s="58"/>
      <c r="R621" s="58"/>
      <c r="S621" s="58"/>
      <c r="T621" s="58"/>
      <c r="U621" s="58"/>
      <c r="V621" s="58"/>
      <c r="W621" s="58"/>
      <c r="X621" s="58"/>
    </row>
    <row r="622">
      <c r="A622" s="138"/>
      <c r="B622" s="138"/>
      <c r="C622" s="153"/>
      <c r="D622" s="138"/>
      <c r="E622" s="138"/>
      <c r="F622" s="138"/>
      <c r="G622" s="138"/>
      <c r="H622" s="138"/>
      <c r="I622" s="138"/>
      <c r="J622" s="138"/>
      <c r="K622" s="138"/>
      <c r="L622" s="58"/>
      <c r="M622" s="58"/>
      <c r="N622" s="58"/>
      <c r="O622" s="58"/>
      <c r="P622" s="58"/>
      <c r="Q622" s="58"/>
      <c r="R622" s="58"/>
      <c r="S622" s="58"/>
      <c r="T622" s="58"/>
      <c r="U622" s="58"/>
      <c r="V622" s="58"/>
      <c r="W622" s="58"/>
      <c r="X622" s="58"/>
    </row>
    <row r="623">
      <c r="A623" s="138"/>
      <c r="B623" s="138"/>
      <c r="C623" s="153"/>
      <c r="D623" s="138"/>
      <c r="E623" s="138"/>
      <c r="F623" s="138"/>
      <c r="G623" s="138"/>
      <c r="H623" s="138"/>
      <c r="I623" s="138"/>
      <c r="J623" s="138"/>
      <c r="K623" s="138"/>
      <c r="L623" s="58"/>
      <c r="M623" s="58"/>
      <c r="N623" s="58"/>
      <c r="O623" s="58"/>
      <c r="P623" s="58"/>
      <c r="Q623" s="58"/>
      <c r="R623" s="58"/>
      <c r="S623" s="58"/>
      <c r="T623" s="58"/>
      <c r="U623" s="58"/>
      <c r="V623" s="58"/>
      <c r="W623" s="58"/>
      <c r="X623" s="58"/>
    </row>
    <row r="624">
      <c r="A624" s="138"/>
      <c r="B624" s="138"/>
      <c r="C624" s="153"/>
      <c r="D624" s="138"/>
      <c r="E624" s="138"/>
      <c r="F624" s="138"/>
      <c r="G624" s="138"/>
      <c r="H624" s="138"/>
      <c r="I624" s="138"/>
      <c r="J624" s="138"/>
      <c r="K624" s="138"/>
      <c r="L624" s="58"/>
      <c r="M624" s="58"/>
      <c r="N624" s="58"/>
      <c r="O624" s="58"/>
      <c r="P624" s="58"/>
      <c r="Q624" s="58"/>
      <c r="R624" s="58"/>
      <c r="S624" s="58"/>
      <c r="T624" s="58"/>
      <c r="U624" s="58"/>
      <c r="V624" s="58"/>
      <c r="W624" s="58"/>
      <c r="X624" s="58"/>
    </row>
    <row r="625">
      <c r="A625" s="138"/>
      <c r="B625" s="138"/>
      <c r="C625" s="153"/>
      <c r="D625" s="138"/>
      <c r="E625" s="138"/>
      <c r="F625" s="138"/>
      <c r="G625" s="138"/>
      <c r="H625" s="138"/>
      <c r="I625" s="138"/>
      <c r="J625" s="138"/>
      <c r="K625" s="138"/>
      <c r="L625" s="58"/>
      <c r="M625" s="58"/>
      <c r="N625" s="58"/>
      <c r="O625" s="58"/>
      <c r="P625" s="58"/>
      <c r="Q625" s="58"/>
      <c r="R625" s="58"/>
      <c r="S625" s="58"/>
      <c r="T625" s="58"/>
      <c r="U625" s="58"/>
      <c r="V625" s="58"/>
      <c r="W625" s="58"/>
      <c r="X625" s="58"/>
    </row>
    <row r="626">
      <c r="A626" s="138"/>
      <c r="B626" s="138"/>
      <c r="C626" s="153"/>
      <c r="D626" s="138"/>
      <c r="E626" s="138"/>
      <c r="F626" s="138"/>
      <c r="G626" s="138"/>
      <c r="H626" s="138"/>
      <c r="I626" s="138"/>
      <c r="J626" s="138"/>
      <c r="K626" s="138"/>
      <c r="L626" s="58"/>
      <c r="M626" s="58"/>
      <c r="N626" s="58"/>
      <c r="O626" s="58"/>
      <c r="P626" s="58"/>
      <c r="Q626" s="58"/>
      <c r="R626" s="58"/>
      <c r="S626" s="58"/>
      <c r="T626" s="58"/>
      <c r="U626" s="58"/>
      <c r="V626" s="58"/>
      <c r="W626" s="58"/>
      <c r="X626" s="58"/>
    </row>
    <row r="627">
      <c r="A627" s="138"/>
      <c r="B627" s="138"/>
      <c r="C627" s="153"/>
      <c r="D627" s="138"/>
      <c r="E627" s="138"/>
      <c r="F627" s="138"/>
      <c r="G627" s="138"/>
      <c r="H627" s="138"/>
      <c r="I627" s="138"/>
      <c r="J627" s="138"/>
      <c r="K627" s="138"/>
      <c r="L627" s="58"/>
      <c r="M627" s="58"/>
      <c r="N627" s="58"/>
      <c r="O627" s="58"/>
      <c r="P627" s="58"/>
      <c r="Q627" s="58"/>
      <c r="R627" s="58"/>
      <c r="S627" s="58"/>
      <c r="T627" s="58"/>
      <c r="U627" s="58"/>
      <c r="V627" s="58"/>
      <c r="W627" s="58"/>
      <c r="X627" s="58"/>
    </row>
    <row r="628">
      <c r="A628" s="138"/>
      <c r="B628" s="138"/>
      <c r="C628" s="153"/>
      <c r="D628" s="138"/>
      <c r="E628" s="138"/>
      <c r="F628" s="138"/>
      <c r="G628" s="138"/>
      <c r="H628" s="138"/>
      <c r="I628" s="138"/>
      <c r="J628" s="138"/>
      <c r="K628" s="138"/>
      <c r="L628" s="58"/>
      <c r="M628" s="58"/>
      <c r="N628" s="58"/>
      <c r="O628" s="58"/>
      <c r="P628" s="58"/>
      <c r="Q628" s="58"/>
      <c r="R628" s="58"/>
      <c r="S628" s="58"/>
      <c r="T628" s="58"/>
      <c r="U628" s="58"/>
      <c r="V628" s="58"/>
      <c r="W628" s="58"/>
      <c r="X628" s="58"/>
    </row>
    <row r="629">
      <c r="A629" s="138"/>
      <c r="B629" s="138"/>
      <c r="C629" s="153"/>
      <c r="D629" s="138"/>
      <c r="E629" s="138"/>
      <c r="F629" s="138"/>
      <c r="G629" s="138"/>
      <c r="H629" s="138"/>
      <c r="I629" s="138"/>
      <c r="J629" s="138"/>
      <c r="K629" s="138"/>
      <c r="L629" s="58"/>
      <c r="M629" s="58"/>
      <c r="N629" s="58"/>
      <c r="O629" s="58"/>
      <c r="P629" s="58"/>
      <c r="Q629" s="58"/>
      <c r="R629" s="58"/>
      <c r="S629" s="58"/>
      <c r="T629" s="58"/>
      <c r="U629" s="58"/>
      <c r="V629" s="58"/>
      <c r="W629" s="58"/>
      <c r="X629" s="58"/>
    </row>
    <row r="630">
      <c r="A630" s="138"/>
      <c r="B630" s="138"/>
      <c r="C630" s="153"/>
      <c r="D630" s="138"/>
      <c r="E630" s="138"/>
      <c r="F630" s="138"/>
      <c r="G630" s="138"/>
      <c r="H630" s="138"/>
      <c r="I630" s="138"/>
      <c r="J630" s="138"/>
      <c r="K630" s="138"/>
      <c r="L630" s="58"/>
      <c r="M630" s="58"/>
      <c r="N630" s="58"/>
      <c r="O630" s="58"/>
      <c r="P630" s="58"/>
      <c r="Q630" s="58"/>
      <c r="R630" s="58"/>
      <c r="S630" s="58"/>
      <c r="T630" s="58"/>
      <c r="U630" s="58"/>
      <c r="V630" s="58"/>
      <c r="W630" s="58"/>
      <c r="X630" s="58"/>
    </row>
    <row r="631">
      <c r="A631" s="138"/>
      <c r="B631" s="138"/>
      <c r="C631" s="153"/>
      <c r="D631" s="138"/>
      <c r="E631" s="138"/>
      <c r="F631" s="138"/>
      <c r="G631" s="138"/>
      <c r="H631" s="138"/>
      <c r="I631" s="138"/>
      <c r="J631" s="138"/>
      <c r="K631" s="138"/>
      <c r="L631" s="58"/>
      <c r="M631" s="58"/>
      <c r="N631" s="58"/>
      <c r="O631" s="58"/>
      <c r="P631" s="58"/>
      <c r="Q631" s="58"/>
      <c r="R631" s="58"/>
      <c r="S631" s="58"/>
      <c r="T631" s="58"/>
      <c r="U631" s="58"/>
      <c r="V631" s="58"/>
      <c r="W631" s="58"/>
      <c r="X631" s="58"/>
    </row>
    <row r="632">
      <c r="A632" s="138"/>
      <c r="B632" s="138"/>
      <c r="C632" s="153"/>
      <c r="D632" s="138"/>
      <c r="E632" s="138"/>
      <c r="F632" s="138"/>
      <c r="G632" s="138"/>
      <c r="H632" s="138"/>
      <c r="I632" s="138"/>
      <c r="J632" s="138"/>
      <c r="K632" s="138"/>
      <c r="L632" s="58"/>
      <c r="M632" s="58"/>
      <c r="N632" s="58"/>
      <c r="O632" s="58"/>
      <c r="P632" s="58"/>
      <c r="Q632" s="58"/>
      <c r="R632" s="58"/>
      <c r="S632" s="58"/>
      <c r="T632" s="58"/>
      <c r="U632" s="58"/>
      <c r="V632" s="58"/>
      <c r="W632" s="58"/>
      <c r="X632" s="58"/>
    </row>
    <row r="633">
      <c r="A633" s="138"/>
      <c r="B633" s="138"/>
      <c r="C633" s="153"/>
      <c r="D633" s="138"/>
      <c r="E633" s="138"/>
      <c r="F633" s="138"/>
      <c r="G633" s="138"/>
      <c r="H633" s="138"/>
      <c r="I633" s="138"/>
      <c r="J633" s="138"/>
      <c r="K633" s="138"/>
      <c r="L633" s="58"/>
      <c r="M633" s="58"/>
      <c r="N633" s="58"/>
      <c r="O633" s="58"/>
      <c r="P633" s="58"/>
      <c r="Q633" s="58"/>
      <c r="R633" s="58"/>
      <c r="S633" s="58"/>
      <c r="T633" s="58"/>
      <c r="U633" s="58"/>
      <c r="V633" s="58"/>
      <c r="W633" s="58"/>
      <c r="X633" s="58"/>
    </row>
    <row r="634">
      <c r="A634" s="138"/>
      <c r="B634" s="138"/>
      <c r="C634" s="153"/>
      <c r="D634" s="138"/>
      <c r="E634" s="138"/>
      <c r="F634" s="138"/>
      <c r="G634" s="138"/>
      <c r="H634" s="138"/>
      <c r="I634" s="138"/>
      <c r="J634" s="138"/>
      <c r="K634" s="138"/>
      <c r="L634" s="58"/>
      <c r="M634" s="58"/>
      <c r="N634" s="58"/>
      <c r="O634" s="58"/>
      <c r="P634" s="58"/>
      <c r="Q634" s="58"/>
      <c r="R634" s="58"/>
      <c r="S634" s="58"/>
      <c r="T634" s="58"/>
      <c r="U634" s="58"/>
      <c r="V634" s="58"/>
      <c r="W634" s="58"/>
      <c r="X634" s="58"/>
    </row>
    <row r="635">
      <c r="A635" s="138"/>
      <c r="B635" s="138"/>
      <c r="C635" s="153"/>
      <c r="D635" s="138"/>
      <c r="E635" s="138"/>
      <c r="F635" s="138"/>
      <c r="G635" s="138"/>
      <c r="H635" s="138"/>
      <c r="I635" s="138"/>
      <c r="J635" s="138"/>
      <c r="K635" s="138"/>
      <c r="L635" s="58"/>
      <c r="M635" s="58"/>
      <c r="N635" s="58"/>
      <c r="O635" s="58"/>
      <c r="P635" s="58"/>
      <c r="Q635" s="58"/>
      <c r="R635" s="58"/>
      <c r="S635" s="58"/>
      <c r="T635" s="58"/>
      <c r="U635" s="58"/>
      <c r="V635" s="58"/>
      <c r="W635" s="58"/>
      <c r="X635" s="58"/>
    </row>
    <row r="636">
      <c r="A636" s="138"/>
      <c r="B636" s="138"/>
      <c r="C636" s="153"/>
      <c r="D636" s="138"/>
      <c r="E636" s="138"/>
      <c r="F636" s="138"/>
      <c r="G636" s="138"/>
      <c r="H636" s="138"/>
      <c r="I636" s="138"/>
      <c r="J636" s="138"/>
      <c r="K636" s="138"/>
      <c r="L636" s="58"/>
      <c r="M636" s="58"/>
      <c r="N636" s="58"/>
      <c r="O636" s="58"/>
      <c r="P636" s="58"/>
      <c r="Q636" s="58"/>
      <c r="R636" s="58"/>
      <c r="S636" s="58"/>
      <c r="T636" s="58"/>
      <c r="U636" s="58"/>
      <c r="V636" s="58"/>
      <c r="W636" s="58"/>
      <c r="X636" s="58"/>
    </row>
    <row r="637">
      <c r="A637" s="138"/>
      <c r="B637" s="138"/>
      <c r="C637" s="153"/>
      <c r="D637" s="138"/>
      <c r="E637" s="138"/>
      <c r="F637" s="138"/>
      <c r="G637" s="138"/>
      <c r="H637" s="138"/>
      <c r="I637" s="138"/>
      <c r="J637" s="138"/>
      <c r="K637" s="138"/>
      <c r="L637" s="58"/>
      <c r="M637" s="58"/>
      <c r="N637" s="58"/>
      <c r="O637" s="58"/>
      <c r="P637" s="58"/>
      <c r="Q637" s="58"/>
      <c r="R637" s="58"/>
      <c r="S637" s="58"/>
      <c r="T637" s="58"/>
      <c r="U637" s="58"/>
      <c r="V637" s="58"/>
      <c r="W637" s="58"/>
      <c r="X637" s="58"/>
    </row>
    <row r="638">
      <c r="A638" s="138"/>
      <c r="B638" s="138"/>
      <c r="C638" s="153"/>
      <c r="D638" s="138"/>
      <c r="E638" s="138"/>
      <c r="F638" s="138"/>
      <c r="G638" s="138"/>
      <c r="H638" s="138"/>
      <c r="I638" s="138"/>
      <c r="J638" s="138"/>
      <c r="K638" s="138"/>
      <c r="L638" s="58"/>
      <c r="M638" s="58"/>
      <c r="N638" s="58"/>
      <c r="O638" s="58"/>
      <c r="P638" s="58"/>
      <c r="Q638" s="58"/>
      <c r="R638" s="58"/>
      <c r="S638" s="58"/>
      <c r="T638" s="58"/>
      <c r="U638" s="58"/>
      <c r="V638" s="58"/>
      <c r="W638" s="58"/>
      <c r="X638" s="58"/>
    </row>
    <row r="639">
      <c r="A639" s="138"/>
      <c r="B639" s="138"/>
      <c r="C639" s="153"/>
      <c r="D639" s="138"/>
      <c r="E639" s="138"/>
      <c r="F639" s="138"/>
      <c r="G639" s="138"/>
      <c r="H639" s="138"/>
      <c r="I639" s="138"/>
      <c r="J639" s="138"/>
      <c r="K639" s="138"/>
      <c r="L639" s="58"/>
      <c r="M639" s="58"/>
      <c r="N639" s="58"/>
      <c r="O639" s="58"/>
      <c r="P639" s="58"/>
      <c r="Q639" s="58"/>
      <c r="R639" s="58"/>
      <c r="S639" s="58"/>
      <c r="T639" s="58"/>
      <c r="U639" s="58"/>
      <c r="V639" s="58"/>
      <c r="W639" s="58"/>
      <c r="X639" s="58"/>
    </row>
    <row r="640">
      <c r="A640" s="138"/>
      <c r="B640" s="138"/>
      <c r="C640" s="153"/>
      <c r="D640" s="138"/>
      <c r="E640" s="138"/>
      <c r="F640" s="138"/>
      <c r="G640" s="138"/>
      <c r="H640" s="138"/>
      <c r="I640" s="138"/>
      <c r="J640" s="138"/>
      <c r="K640" s="138"/>
      <c r="L640" s="58"/>
      <c r="M640" s="58"/>
      <c r="N640" s="58"/>
      <c r="O640" s="58"/>
      <c r="P640" s="58"/>
      <c r="Q640" s="58"/>
      <c r="R640" s="58"/>
      <c r="S640" s="58"/>
      <c r="T640" s="58"/>
      <c r="U640" s="58"/>
      <c r="V640" s="58"/>
      <c r="W640" s="58"/>
      <c r="X640" s="58"/>
    </row>
    <row r="641">
      <c r="A641" s="138"/>
      <c r="B641" s="138"/>
      <c r="C641" s="153"/>
      <c r="D641" s="138"/>
      <c r="E641" s="138"/>
      <c r="F641" s="138"/>
      <c r="G641" s="138"/>
      <c r="H641" s="138"/>
      <c r="I641" s="138"/>
      <c r="J641" s="138"/>
      <c r="K641" s="138"/>
      <c r="L641" s="58"/>
      <c r="M641" s="58"/>
      <c r="N641" s="58"/>
      <c r="O641" s="58"/>
      <c r="P641" s="58"/>
      <c r="Q641" s="58"/>
      <c r="R641" s="58"/>
      <c r="S641" s="58"/>
      <c r="T641" s="58"/>
      <c r="U641" s="58"/>
      <c r="V641" s="58"/>
      <c r="W641" s="58"/>
      <c r="X641" s="58"/>
    </row>
    <row r="642">
      <c r="A642" s="138"/>
      <c r="B642" s="138"/>
      <c r="C642" s="153"/>
      <c r="D642" s="138"/>
      <c r="E642" s="138"/>
      <c r="F642" s="138"/>
      <c r="G642" s="138"/>
      <c r="H642" s="138"/>
      <c r="I642" s="138"/>
      <c r="J642" s="138"/>
      <c r="K642" s="138"/>
      <c r="L642" s="58"/>
      <c r="M642" s="58"/>
      <c r="N642" s="58"/>
      <c r="O642" s="58"/>
      <c r="P642" s="58"/>
      <c r="Q642" s="58"/>
      <c r="R642" s="58"/>
      <c r="S642" s="58"/>
      <c r="T642" s="58"/>
      <c r="U642" s="58"/>
      <c r="V642" s="58"/>
      <c r="W642" s="58"/>
      <c r="X642" s="58"/>
    </row>
    <row r="643">
      <c r="A643" s="138"/>
      <c r="B643" s="138"/>
      <c r="C643" s="153"/>
      <c r="D643" s="138"/>
      <c r="E643" s="138"/>
      <c r="F643" s="138"/>
      <c r="G643" s="138"/>
      <c r="H643" s="138"/>
      <c r="I643" s="138"/>
      <c r="J643" s="138"/>
      <c r="K643" s="138"/>
      <c r="L643" s="58"/>
      <c r="M643" s="58"/>
      <c r="N643" s="58"/>
      <c r="O643" s="58"/>
      <c r="P643" s="58"/>
      <c r="Q643" s="58"/>
      <c r="R643" s="58"/>
      <c r="S643" s="58"/>
      <c r="T643" s="58"/>
      <c r="U643" s="58"/>
      <c r="V643" s="58"/>
      <c r="W643" s="58"/>
      <c r="X643" s="58"/>
    </row>
    <row r="644">
      <c r="A644" s="138"/>
      <c r="B644" s="138"/>
      <c r="C644" s="153"/>
      <c r="D644" s="138"/>
      <c r="E644" s="138"/>
      <c r="F644" s="138"/>
      <c r="G644" s="138"/>
      <c r="H644" s="138"/>
      <c r="I644" s="138"/>
      <c r="J644" s="138"/>
      <c r="K644" s="138"/>
      <c r="L644" s="58"/>
      <c r="M644" s="58"/>
      <c r="N644" s="58"/>
      <c r="O644" s="58"/>
      <c r="P644" s="58"/>
      <c r="Q644" s="58"/>
      <c r="R644" s="58"/>
      <c r="S644" s="58"/>
      <c r="T644" s="58"/>
      <c r="U644" s="58"/>
      <c r="V644" s="58"/>
      <c r="W644" s="58"/>
      <c r="X644" s="58"/>
    </row>
    <row r="645">
      <c r="A645" s="138"/>
      <c r="B645" s="138"/>
      <c r="C645" s="153"/>
      <c r="D645" s="138"/>
      <c r="E645" s="138"/>
      <c r="F645" s="138"/>
      <c r="G645" s="138"/>
      <c r="H645" s="138"/>
      <c r="I645" s="138"/>
      <c r="J645" s="138"/>
      <c r="K645" s="138"/>
      <c r="L645" s="58"/>
      <c r="M645" s="58"/>
      <c r="N645" s="58"/>
      <c r="O645" s="58"/>
      <c r="P645" s="58"/>
      <c r="Q645" s="58"/>
      <c r="R645" s="58"/>
      <c r="S645" s="58"/>
      <c r="T645" s="58"/>
      <c r="U645" s="58"/>
      <c r="V645" s="58"/>
      <c r="W645" s="58"/>
      <c r="X645" s="58"/>
    </row>
    <row r="646">
      <c r="A646" s="138"/>
      <c r="B646" s="138"/>
      <c r="C646" s="153"/>
      <c r="D646" s="138"/>
      <c r="E646" s="138"/>
      <c r="F646" s="138"/>
      <c r="G646" s="138"/>
      <c r="H646" s="138"/>
      <c r="I646" s="138"/>
      <c r="J646" s="138"/>
      <c r="K646" s="138"/>
      <c r="L646" s="58"/>
      <c r="M646" s="58"/>
      <c r="N646" s="58"/>
      <c r="O646" s="58"/>
      <c r="P646" s="58"/>
      <c r="Q646" s="58"/>
      <c r="R646" s="58"/>
      <c r="S646" s="58"/>
      <c r="T646" s="58"/>
      <c r="U646" s="58"/>
      <c r="V646" s="58"/>
      <c r="W646" s="58"/>
      <c r="X646" s="58"/>
    </row>
    <row r="647">
      <c r="A647" s="138"/>
      <c r="B647" s="138"/>
      <c r="C647" s="153"/>
      <c r="D647" s="138"/>
      <c r="E647" s="138"/>
      <c r="F647" s="138"/>
      <c r="G647" s="138"/>
      <c r="H647" s="138"/>
      <c r="I647" s="138"/>
      <c r="J647" s="138"/>
      <c r="K647" s="138"/>
      <c r="L647" s="58"/>
      <c r="M647" s="58"/>
      <c r="N647" s="58"/>
      <c r="O647" s="58"/>
      <c r="P647" s="58"/>
      <c r="Q647" s="58"/>
      <c r="R647" s="58"/>
      <c r="S647" s="58"/>
      <c r="T647" s="58"/>
      <c r="U647" s="58"/>
      <c r="V647" s="58"/>
      <c r="W647" s="58"/>
      <c r="X647" s="58"/>
    </row>
    <row r="648">
      <c r="A648" s="138"/>
      <c r="B648" s="138"/>
      <c r="C648" s="153"/>
      <c r="D648" s="138"/>
      <c r="E648" s="138"/>
      <c r="F648" s="138"/>
      <c r="G648" s="138"/>
      <c r="H648" s="138"/>
      <c r="I648" s="138"/>
      <c r="J648" s="138"/>
      <c r="K648" s="138"/>
      <c r="L648" s="58"/>
      <c r="M648" s="58"/>
      <c r="N648" s="58"/>
      <c r="O648" s="58"/>
      <c r="P648" s="58"/>
      <c r="Q648" s="58"/>
      <c r="R648" s="58"/>
      <c r="S648" s="58"/>
      <c r="T648" s="58"/>
      <c r="U648" s="58"/>
      <c r="V648" s="58"/>
      <c r="W648" s="58"/>
      <c r="X648" s="58"/>
    </row>
    <row r="649">
      <c r="A649" s="138"/>
      <c r="B649" s="138"/>
      <c r="C649" s="153"/>
      <c r="D649" s="138"/>
      <c r="E649" s="138"/>
      <c r="F649" s="138"/>
      <c r="G649" s="138"/>
      <c r="H649" s="138"/>
      <c r="I649" s="138"/>
      <c r="J649" s="138"/>
      <c r="K649" s="138"/>
      <c r="L649" s="58"/>
      <c r="M649" s="58"/>
      <c r="N649" s="58"/>
      <c r="O649" s="58"/>
      <c r="P649" s="58"/>
      <c r="Q649" s="58"/>
      <c r="R649" s="58"/>
      <c r="S649" s="58"/>
      <c r="T649" s="58"/>
      <c r="U649" s="58"/>
      <c r="V649" s="58"/>
      <c r="W649" s="58"/>
      <c r="X649" s="58"/>
    </row>
    <row r="650">
      <c r="A650" s="138"/>
      <c r="B650" s="138"/>
      <c r="C650" s="153"/>
      <c r="D650" s="138"/>
      <c r="E650" s="138"/>
      <c r="F650" s="138"/>
      <c r="G650" s="138"/>
      <c r="H650" s="138"/>
      <c r="I650" s="138"/>
      <c r="J650" s="138"/>
      <c r="K650" s="138"/>
      <c r="L650" s="58"/>
      <c r="M650" s="58"/>
      <c r="N650" s="58"/>
      <c r="O650" s="58"/>
      <c r="P650" s="58"/>
      <c r="Q650" s="58"/>
      <c r="R650" s="58"/>
      <c r="S650" s="58"/>
      <c r="T650" s="58"/>
      <c r="U650" s="58"/>
      <c r="V650" s="58"/>
      <c r="W650" s="58"/>
      <c r="X650" s="58"/>
    </row>
    <row r="651">
      <c r="A651" s="138"/>
      <c r="B651" s="138"/>
      <c r="C651" s="153"/>
      <c r="D651" s="138"/>
      <c r="E651" s="138"/>
      <c r="F651" s="138"/>
      <c r="G651" s="138"/>
      <c r="H651" s="138"/>
      <c r="I651" s="138"/>
      <c r="J651" s="138"/>
      <c r="K651" s="138"/>
      <c r="L651" s="58"/>
      <c r="M651" s="58"/>
      <c r="N651" s="58"/>
      <c r="O651" s="58"/>
      <c r="P651" s="58"/>
      <c r="Q651" s="58"/>
      <c r="R651" s="58"/>
      <c r="S651" s="58"/>
      <c r="T651" s="58"/>
      <c r="U651" s="58"/>
      <c r="V651" s="58"/>
      <c r="W651" s="58"/>
      <c r="X651" s="58"/>
    </row>
    <row r="652">
      <c r="A652" s="138"/>
      <c r="B652" s="138"/>
      <c r="C652" s="153"/>
      <c r="D652" s="138"/>
      <c r="E652" s="138"/>
      <c r="F652" s="138"/>
      <c r="G652" s="138"/>
      <c r="H652" s="138"/>
      <c r="I652" s="138"/>
      <c r="J652" s="138"/>
      <c r="K652" s="138"/>
      <c r="L652" s="58"/>
      <c r="M652" s="58"/>
      <c r="N652" s="58"/>
      <c r="O652" s="58"/>
      <c r="P652" s="58"/>
      <c r="Q652" s="58"/>
      <c r="R652" s="58"/>
      <c r="S652" s="58"/>
      <c r="T652" s="58"/>
      <c r="U652" s="58"/>
      <c r="V652" s="58"/>
      <c r="W652" s="58"/>
      <c r="X652" s="58"/>
    </row>
    <row r="653">
      <c r="A653" s="138"/>
      <c r="B653" s="138"/>
      <c r="C653" s="153"/>
      <c r="D653" s="138"/>
      <c r="E653" s="138"/>
      <c r="F653" s="138"/>
      <c r="G653" s="138"/>
      <c r="H653" s="138"/>
      <c r="I653" s="138"/>
      <c r="J653" s="138"/>
      <c r="K653" s="138"/>
      <c r="L653" s="58"/>
      <c r="M653" s="58"/>
      <c r="N653" s="58"/>
      <c r="O653" s="58"/>
      <c r="P653" s="58"/>
      <c r="Q653" s="58"/>
      <c r="R653" s="58"/>
      <c r="S653" s="58"/>
      <c r="T653" s="58"/>
      <c r="U653" s="58"/>
      <c r="V653" s="58"/>
      <c r="W653" s="58"/>
      <c r="X653" s="58"/>
    </row>
    <row r="654">
      <c r="A654" s="138"/>
      <c r="B654" s="138"/>
      <c r="C654" s="153"/>
      <c r="D654" s="138"/>
      <c r="E654" s="138"/>
      <c r="F654" s="138"/>
      <c r="G654" s="138"/>
      <c r="H654" s="138"/>
      <c r="I654" s="138"/>
      <c r="J654" s="138"/>
      <c r="K654" s="138"/>
      <c r="L654" s="58"/>
      <c r="M654" s="58"/>
      <c r="N654" s="58"/>
      <c r="O654" s="58"/>
      <c r="P654" s="58"/>
      <c r="Q654" s="58"/>
      <c r="R654" s="58"/>
      <c r="S654" s="58"/>
      <c r="T654" s="58"/>
      <c r="U654" s="58"/>
      <c r="V654" s="58"/>
      <c r="W654" s="58"/>
      <c r="X654" s="58"/>
    </row>
    <row r="655">
      <c r="A655" s="138"/>
      <c r="B655" s="138"/>
      <c r="C655" s="153"/>
      <c r="D655" s="138"/>
      <c r="E655" s="138"/>
      <c r="F655" s="138"/>
      <c r="G655" s="138"/>
      <c r="H655" s="138"/>
      <c r="I655" s="138"/>
      <c r="J655" s="138"/>
      <c r="K655" s="138"/>
      <c r="L655" s="58"/>
      <c r="M655" s="58"/>
      <c r="N655" s="58"/>
      <c r="O655" s="58"/>
      <c r="P655" s="58"/>
      <c r="Q655" s="58"/>
      <c r="R655" s="58"/>
      <c r="S655" s="58"/>
      <c r="T655" s="58"/>
      <c r="U655" s="58"/>
      <c r="V655" s="58"/>
      <c r="W655" s="58"/>
      <c r="X655" s="58"/>
    </row>
    <row r="656">
      <c r="A656" s="138"/>
      <c r="B656" s="138"/>
      <c r="C656" s="153"/>
      <c r="D656" s="138"/>
      <c r="E656" s="138"/>
      <c r="F656" s="138"/>
      <c r="G656" s="138"/>
      <c r="H656" s="138"/>
      <c r="I656" s="138"/>
      <c r="J656" s="138"/>
      <c r="K656" s="138"/>
      <c r="L656" s="58"/>
      <c r="M656" s="58"/>
      <c r="N656" s="58"/>
      <c r="O656" s="58"/>
      <c r="P656" s="58"/>
      <c r="Q656" s="58"/>
      <c r="R656" s="58"/>
      <c r="S656" s="58"/>
      <c r="T656" s="58"/>
      <c r="U656" s="58"/>
      <c r="V656" s="58"/>
      <c r="W656" s="58"/>
      <c r="X656" s="58"/>
    </row>
    <row r="657">
      <c r="A657" s="138"/>
      <c r="B657" s="138"/>
      <c r="C657" s="153"/>
      <c r="D657" s="138"/>
      <c r="E657" s="138"/>
      <c r="F657" s="138"/>
      <c r="G657" s="138"/>
      <c r="H657" s="138"/>
      <c r="I657" s="138"/>
      <c r="J657" s="138"/>
      <c r="K657" s="138"/>
      <c r="L657" s="58"/>
      <c r="M657" s="58"/>
      <c r="N657" s="58"/>
      <c r="O657" s="58"/>
      <c r="P657" s="58"/>
      <c r="Q657" s="58"/>
      <c r="R657" s="58"/>
      <c r="S657" s="58"/>
      <c r="T657" s="58"/>
      <c r="U657" s="58"/>
      <c r="V657" s="58"/>
      <c r="W657" s="58"/>
      <c r="X657" s="58"/>
    </row>
    <row r="658">
      <c r="A658" s="138"/>
      <c r="B658" s="138"/>
      <c r="C658" s="153"/>
      <c r="D658" s="138"/>
      <c r="E658" s="138"/>
      <c r="F658" s="138"/>
      <c r="G658" s="138"/>
      <c r="H658" s="138"/>
      <c r="I658" s="138"/>
      <c r="J658" s="138"/>
      <c r="K658" s="138"/>
      <c r="L658" s="58"/>
      <c r="M658" s="58"/>
      <c r="N658" s="58"/>
      <c r="O658" s="58"/>
      <c r="P658" s="58"/>
      <c r="Q658" s="58"/>
      <c r="R658" s="58"/>
      <c r="S658" s="58"/>
      <c r="T658" s="58"/>
      <c r="U658" s="58"/>
      <c r="V658" s="58"/>
      <c r="W658" s="58"/>
      <c r="X658" s="58"/>
    </row>
    <row r="659">
      <c r="A659" s="138"/>
      <c r="B659" s="138"/>
      <c r="C659" s="153"/>
      <c r="D659" s="138"/>
      <c r="E659" s="138"/>
      <c r="F659" s="138"/>
      <c r="G659" s="138"/>
      <c r="H659" s="138"/>
      <c r="I659" s="138"/>
      <c r="J659" s="138"/>
      <c r="K659" s="138"/>
      <c r="L659" s="58"/>
      <c r="M659" s="58"/>
      <c r="N659" s="58"/>
      <c r="O659" s="58"/>
      <c r="P659" s="58"/>
      <c r="Q659" s="58"/>
      <c r="R659" s="58"/>
      <c r="S659" s="58"/>
      <c r="T659" s="58"/>
      <c r="U659" s="58"/>
      <c r="V659" s="58"/>
      <c r="W659" s="58"/>
      <c r="X659" s="58"/>
    </row>
    <row r="660">
      <c r="A660" s="138"/>
      <c r="B660" s="138"/>
      <c r="C660" s="153"/>
      <c r="D660" s="138"/>
      <c r="E660" s="138"/>
      <c r="F660" s="138"/>
      <c r="G660" s="138"/>
      <c r="H660" s="138"/>
      <c r="I660" s="138"/>
      <c r="J660" s="138"/>
      <c r="K660" s="138"/>
      <c r="L660" s="58"/>
      <c r="M660" s="58"/>
      <c r="N660" s="58"/>
      <c r="O660" s="58"/>
      <c r="P660" s="58"/>
      <c r="Q660" s="58"/>
      <c r="R660" s="58"/>
      <c r="S660" s="58"/>
      <c r="T660" s="58"/>
      <c r="U660" s="58"/>
      <c r="V660" s="58"/>
      <c r="W660" s="58"/>
      <c r="X660" s="58"/>
    </row>
    <row r="661">
      <c r="A661" s="138"/>
      <c r="B661" s="138"/>
      <c r="C661" s="153"/>
      <c r="D661" s="138"/>
      <c r="E661" s="138"/>
      <c r="F661" s="138"/>
      <c r="G661" s="138"/>
      <c r="H661" s="138"/>
      <c r="I661" s="138"/>
      <c r="J661" s="138"/>
      <c r="K661" s="138"/>
      <c r="L661" s="58"/>
      <c r="M661" s="58"/>
      <c r="N661" s="58"/>
      <c r="O661" s="58"/>
      <c r="P661" s="58"/>
      <c r="Q661" s="58"/>
      <c r="R661" s="58"/>
      <c r="S661" s="58"/>
      <c r="T661" s="58"/>
      <c r="U661" s="58"/>
      <c r="V661" s="58"/>
      <c r="W661" s="58"/>
      <c r="X661" s="58"/>
    </row>
    <row r="662">
      <c r="A662" s="138"/>
      <c r="B662" s="138"/>
      <c r="C662" s="153"/>
      <c r="D662" s="138"/>
      <c r="E662" s="138"/>
      <c r="F662" s="138"/>
      <c r="G662" s="138"/>
      <c r="H662" s="138"/>
      <c r="I662" s="138"/>
      <c r="J662" s="138"/>
      <c r="K662" s="138"/>
      <c r="L662" s="58"/>
      <c r="M662" s="58"/>
      <c r="N662" s="58"/>
      <c r="O662" s="58"/>
      <c r="P662" s="58"/>
      <c r="Q662" s="58"/>
      <c r="R662" s="58"/>
      <c r="S662" s="58"/>
      <c r="T662" s="58"/>
      <c r="U662" s="58"/>
      <c r="V662" s="58"/>
      <c r="W662" s="58"/>
      <c r="X662" s="58"/>
    </row>
    <row r="663">
      <c r="A663" s="138"/>
      <c r="B663" s="138"/>
      <c r="C663" s="153"/>
      <c r="D663" s="138"/>
      <c r="E663" s="138"/>
      <c r="F663" s="138"/>
      <c r="G663" s="138"/>
      <c r="H663" s="138"/>
      <c r="I663" s="138"/>
      <c r="J663" s="138"/>
      <c r="K663" s="138"/>
      <c r="L663" s="58"/>
      <c r="M663" s="58"/>
      <c r="N663" s="58"/>
      <c r="O663" s="58"/>
      <c r="P663" s="58"/>
      <c r="Q663" s="58"/>
      <c r="R663" s="58"/>
      <c r="S663" s="58"/>
      <c r="T663" s="58"/>
      <c r="U663" s="58"/>
      <c r="V663" s="58"/>
      <c r="W663" s="58"/>
      <c r="X663" s="58"/>
    </row>
    <row r="664">
      <c r="A664" s="138"/>
      <c r="B664" s="138"/>
      <c r="C664" s="153"/>
      <c r="D664" s="138"/>
      <c r="E664" s="138"/>
      <c r="F664" s="138"/>
      <c r="G664" s="138"/>
      <c r="H664" s="138"/>
      <c r="I664" s="138"/>
      <c r="J664" s="138"/>
      <c r="K664" s="138"/>
      <c r="L664" s="58"/>
      <c r="M664" s="58"/>
      <c r="N664" s="58"/>
      <c r="O664" s="58"/>
      <c r="P664" s="58"/>
      <c r="Q664" s="58"/>
      <c r="R664" s="58"/>
      <c r="S664" s="58"/>
      <c r="T664" s="58"/>
      <c r="U664" s="58"/>
      <c r="V664" s="58"/>
      <c r="W664" s="58"/>
      <c r="X664" s="58"/>
    </row>
    <row r="665">
      <c r="A665" s="138"/>
      <c r="B665" s="138"/>
      <c r="C665" s="153"/>
      <c r="D665" s="138"/>
      <c r="E665" s="138"/>
      <c r="F665" s="138"/>
      <c r="G665" s="138"/>
      <c r="H665" s="138"/>
      <c r="I665" s="138"/>
      <c r="J665" s="138"/>
      <c r="K665" s="138"/>
      <c r="L665" s="58"/>
      <c r="M665" s="58"/>
      <c r="N665" s="58"/>
      <c r="O665" s="58"/>
      <c r="P665" s="58"/>
      <c r="Q665" s="58"/>
      <c r="R665" s="58"/>
      <c r="S665" s="58"/>
      <c r="T665" s="58"/>
      <c r="U665" s="58"/>
      <c r="V665" s="58"/>
      <c r="W665" s="58"/>
      <c r="X665" s="58"/>
    </row>
    <row r="666">
      <c r="A666" s="138"/>
      <c r="B666" s="138"/>
      <c r="C666" s="153"/>
      <c r="D666" s="138"/>
      <c r="E666" s="138"/>
      <c r="F666" s="138"/>
      <c r="G666" s="138"/>
      <c r="H666" s="138"/>
      <c r="I666" s="138"/>
      <c r="J666" s="138"/>
      <c r="K666" s="138"/>
      <c r="L666" s="58"/>
      <c r="M666" s="58"/>
      <c r="N666" s="58"/>
      <c r="O666" s="58"/>
      <c r="P666" s="58"/>
      <c r="Q666" s="58"/>
      <c r="R666" s="58"/>
      <c r="S666" s="58"/>
      <c r="T666" s="58"/>
      <c r="U666" s="58"/>
      <c r="V666" s="58"/>
      <c r="W666" s="58"/>
      <c r="X666" s="58"/>
    </row>
    <row r="667">
      <c r="A667" s="138"/>
      <c r="B667" s="138"/>
      <c r="C667" s="153"/>
      <c r="D667" s="138"/>
      <c r="E667" s="138"/>
      <c r="F667" s="138"/>
      <c r="G667" s="138"/>
      <c r="H667" s="138"/>
      <c r="I667" s="138"/>
      <c r="J667" s="138"/>
      <c r="K667" s="138"/>
      <c r="L667" s="58"/>
      <c r="M667" s="58"/>
      <c r="N667" s="58"/>
      <c r="O667" s="58"/>
      <c r="P667" s="58"/>
      <c r="Q667" s="58"/>
      <c r="R667" s="58"/>
      <c r="S667" s="58"/>
      <c r="T667" s="58"/>
      <c r="U667" s="58"/>
      <c r="V667" s="58"/>
      <c r="W667" s="58"/>
      <c r="X667" s="58"/>
    </row>
    <row r="668">
      <c r="A668" s="138"/>
      <c r="B668" s="138"/>
      <c r="C668" s="153"/>
      <c r="D668" s="138"/>
      <c r="E668" s="138"/>
      <c r="F668" s="138"/>
      <c r="G668" s="138"/>
      <c r="H668" s="138"/>
      <c r="I668" s="138"/>
      <c r="J668" s="138"/>
      <c r="K668" s="138"/>
      <c r="L668" s="58"/>
      <c r="M668" s="58"/>
      <c r="N668" s="58"/>
      <c r="O668" s="58"/>
      <c r="P668" s="58"/>
      <c r="Q668" s="58"/>
      <c r="R668" s="58"/>
      <c r="S668" s="58"/>
      <c r="T668" s="58"/>
      <c r="U668" s="58"/>
      <c r="V668" s="58"/>
      <c r="W668" s="58"/>
      <c r="X668" s="58"/>
    </row>
    <row r="669">
      <c r="A669" s="138"/>
      <c r="B669" s="138"/>
      <c r="C669" s="153"/>
      <c r="D669" s="138"/>
      <c r="E669" s="138"/>
      <c r="F669" s="138"/>
      <c r="G669" s="138"/>
      <c r="H669" s="138"/>
      <c r="I669" s="138"/>
      <c r="J669" s="138"/>
      <c r="K669" s="138"/>
      <c r="L669" s="58"/>
      <c r="M669" s="58"/>
      <c r="N669" s="58"/>
      <c r="O669" s="58"/>
      <c r="P669" s="58"/>
      <c r="Q669" s="58"/>
      <c r="R669" s="58"/>
      <c r="S669" s="58"/>
      <c r="T669" s="58"/>
      <c r="U669" s="58"/>
      <c r="V669" s="58"/>
      <c r="W669" s="58"/>
      <c r="X669" s="58"/>
    </row>
    <row r="670">
      <c r="A670" s="138"/>
      <c r="B670" s="138"/>
      <c r="C670" s="153"/>
      <c r="D670" s="138"/>
      <c r="E670" s="138"/>
      <c r="F670" s="138"/>
      <c r="G670" s="138"/>
      <c r="H670" s="138"/>
      <c r="I670" s="138"/>
      <c r="J670" s="138"/>
      <c r="K670" s="138"/>
      <c r="L670" s="58"/>
      <c r="M670" s="58"/>
      <c r="N670" s="58"/>
      <c r="O670" s="58"/>
      <c r="P670" s="58"/>
      <c r="Q670" s="58"/>
      <c r="R670" s="58"/>
      <c r="S670" s="58"/>
      <c r="T670" s="58"/>
      <c r="U670" s="58"/>
      <c r="V670" s="58"/>
      <c r="W670" s="58"/>
      <c r="X670" s="58"/>
    </row>
    <row r="671">
      <c r="A671" s="138"/>
      <c r="B671" s="138"/>
      <c r="C671" s="153"/>
      <c r="D671" s="138"/>
      <c r="E671" s="138"/>
      <c r="F671" s="138"/>
      <c r="G671" s="138"/>
      <c r="H671" s="138"/>
      <c r="I671" s="138"/>
      <c r="J671" s="138"/>
      <c r="K671" s="138"/>
      <c r="L671" s="58"/>
      <c r="M671" s="58"/>
      <c r="N671" s="58"/>
      <c r="O671" s="58"/>
      <c r="P671" s="58"/>
      <c r="Q671" s="58"/>
      <c r="R671" s="58"/>
      <c r="S671" s="58"/>
      <c r="T671" s="58"/>
      <c r="U671" s="58"/>
      <c r="V671" s="58"/>
      <c r="W671" s="58"/>
      <c r="X671" s="58"/>
    </row>
    <row r="672">
      <c r="A672" s="138"/>
      <c r="B672" s="138"/>
      <c r="C672" s="153"/>
      <c r="D672" s="138"/>
      <c r="E672" s="138"/>
      <c r="F672" s="138"/>
      <c r="G672" s="138"/>
      <c r="H672" s="138"/>
      <c r="I672" s="138"/>
      <c r="J672" s="138"/>
      <c r="K672" s="138"/>
      <c r="L672" s="58"/>
      <c r="M672" s="58"/>
      <c r="N672" s="58"/>
      <c r="O672" s="58"/>
      <c r="P672" s="58"/>
      <c r="Q672" s="58"/>
      <c r="R672" s="58"/>
      <c r="S672" s="58"/>
      <c r="T672" s="58"/>
      <c r="U672" s="58"/>
      <c r="V672" s="58"/>
      <c r="W672" s="58"/>
      <c r="X672" s="58"/>
    </row>
    <row r="673">
      <c r="A673" s="138"/>
      <c r="B673" s="138"/>
      <c r="C673" s="153"/>
      <c r="D673" s="138"/>
      <c r="E673" s="138"/>
      <c r="F673" s="138"/>
      <c r="G673" s="138"/>
      <c r="H673" s="138"/>
      <c r="I673" s="138"/>
      <c r="J673" s="138"/>
      <c r="K673" s="138"/>
      <c r="L673" s="58"/>
      <c r="M673" s="58"/>
      <c r="N673" s="58"/>
      <c r="O673" s="58"/>
      <c r="P673" s="58"/>
      <c r="Q673" s="58"/>
      <c r="R673" s="58"/>
      <c r="S673" s="58"/>
      <c r="T673" s="58"/>
      <c r="U673" s="58"/>
      <c r="V673" s="58"/>
      <c r="W673" s="58"/>
      <c r="X673" s="58"/>
    </row>
    <row r="674">
      <c r="A674" s="138"/>
      <c r="B674" s="138"/>
      <c r="C674" s="153"/>
      <c r="D674" s="138"/>
      <c r="E674" s="138"/>
      <c r="F674" s="138"/>
      <c r="G674" s="138"/>
      <c r="H674" s="138"/>
      <c r="I674" s="138"/>
      <c r="J674" s="138"/>
      <c r="K674" s="138"/>
      <c r="L674" s="58"/>
      <c r="M674" s="58"/>
      <c r="N674" s="58"/>
      <c r="O674" s="58"/>
      <c r="P674" s="58"/>
      <c r="Q674" s="58"/>
      <c r="R674" s="58"/>
      <c r="S674" s="58"/>
      <c r="T674" s="58"/>
      <c r="U674" s="58"/>
      <c r="V674" s="58"/>
      <c r="W674" s="58"/>
      <c r="X674" s="58"/>
    </row>
    <row r="675">
      <c r="A675" s="138"/>
      <c r="B675" s="138"/>
      <c r="C675" s="153"/>
      <c r="D675" s="138"/>
      <c r="E675" s="138"/>
      <c r="F675" s="138"/>
      <c r="G675" s="138"/>
      <c r="H675" s="138"/>
      <c r="I675" s="138"/>
      <c r="J675" s="138"/>
      <c r="K675" s="138"/>
      <c r="L675" s="58"/>
      <c r="M675" s="58"/>
      <c r="N675" s="58"/>
      <c r="O675" s="58"/>
      <c r="P675" s="58"/>
      <c r="Q675" s="58"/>
      <c r="R675" s="58"/>
      <c r="S675" s="58"/>
      <c r="T675" s="58"/>
      <c r="U675" s="58"/>
      <c r="V675" s="58"/>
      <c r="W675" s="58"/>
      <c r="X675" s="58"/>
    </row>
    <row r="676">
      <c r="A676" s="138"/>
      <c r="B676" s="138"/>
      <c r="C676" s="153"/>
      <c r="D676" s="138"/>
      <c r="E676" s="138"/>
      <c r="F676" s="138"/>
      <c r="G676" s="138"/>
      <c r="H676" s="138"/>
      <c r="I676" s="138"/>
      <c r="J676" s="138"/>
      <c r="K676" s="138"/>
      <c r="L676" s="58"/>
      <c r="M676" s="58"/>
      <c r="N676" s="58"/>
      <c r="O676" s="58"/>
      <c r="P676" s="58"/>
      <c r="Q676" s="58"/>
      <c r="R676" s="58"/>
      <c r="S676" s="58"/>
      <c r="T676" s="58"/>
      <c r="U676" s="58"/>
      <c r="V676" s="58"/>
      <c r="W676" s="58"/>
      <c r="X676" s="58"/>
    </row>
    <row r="677">
      <c r="A677" s="138"/>
      <c r="B677" s="138"/>
      <c r="C677" s="153"/>
      <c r="D677" s="138"/>
      <c r="E677" s="138"/>
      <c r="F677" s="138"/>
      <c r="G677" s="138"/>
      <c r="H677" s="138"/>
      <c r="I677" s="138"/>
      <c r="J677" s="138"/>
      <c r="K677" s="138"/>
      <c r="L677" s="58"/>
      <c r="M677" s="58"/>
      <c r="N677" s="58"/>
      <c r="O677" s="58"/>
      <c r="P677" s="58"/>
      <c r="Q677" s="58"/>
      <c r="R677" s="58"/>
      <c r="S677" s="58"/>
      <c r="T677" s="58"/>
      <c r="U677" s="58"/>
      <c r="V677" s="58"/>
      <c r="W677" s="58"/>
      <c r="X677" s="58"/>
    </row>
    <row r="678">
      <c r="A678" s="138"/>
      <c r="B678" s="138"/>
      <c r="C678" s="153"/>
      <c r="D678" s="138"/>
      <c r="E678" s="138"/>
      <c r="F678" s="138"/>
      <c r="G678" s="138"/>
      <c r="H678" s="138"/>
      <c r="I678" s="138"/>
      <c r="J678" s="138"/>
      <c r="K678" s="138"/>
      <c r="L678" s="58"/>
      <c r="M678" s="58"/>
      <c r="N678" s="58"/>
      <c r="O678" s="58"/>
      <c r="P678" s="58"/>
      <c r="Q678" s="58"/>
      <c r="R678" s="58"/>
      <c r="S678" s="58"/>
      <c r="T678" s="58"/>
      <c r="U678" s="58"/>
      <c r="V678" s="58"/>
      <c r="W678" s="58"/>
      <c r="X678" s="58"/>
    </row>
    <row r="679">
      <c r="A679" s="138"/>
      <c r="B679" s="138"/>
      <c r="C679" s="153"/>
      <c r="D679" s="138"/>
      <c r="E679" s="138"/>
      <c r="F679" s="138"/>
      <c r="G679" s="138"/>
      <c r="H679" s="138"/>
      <c r="I679" s="138"/>
      <c r="J679" s="138"/>
      <c r="K679" s="138"/>
      <c r="L679" s="58"/>
      <c r="M679" s="58"/>
      <c r="N679" s="58"/>
      <c r="O679" s="58"/>
      <c r="P679" s="58"/>
      <c r="Q679" s="58"/>
      <c r="R679" s="58"/>
      <c r="S679" s="58"/>
      <c r="T679" s="58"/>
      <c r="U679" s="58"/>
      <c r="V679" s="58"/>
      <c r="W679" s="58"/>
      <c r="X679" s="58"/>
    </row>
    <row r="680">
      <c r="A680" s="138"/>
      <c r="B680" s="138"/>
      <c r="C680" s="153"/>
      <c r="D680" s="138"/>
      <c r="E680" s="138"/>
      <c r="F680" s="138"/>
      <c r="G680" s="138"/>
      <c r="H680" s="138"/>
      <c r="I680" s="138"/>
      <c r="J680" s="138"/>
      <c r="K680" s="138"/>
      <c r="L680" s="58"/>
      <c r="M680" s="58"/>
      <c r="N680" s="58"/>
      <c r="O680" s="58"/>
      <c r="P680" s="58"/>
      <c r="Q680" s="58"/>
      <c r="R680" s="58"/>
      <c r="S680" s="58"/>
      <c r="T680" s="58"/>
      <c r="U680" s="58"/>
      <c r="V680" s="58"/>
      <c r="W680" s="58"/>
      <c r="X680" s="58"/>
    </row>
    <row r="681">
      <c r="A681" s="138"/>
      <c r="B681" s="138"/>
      <c r="C681" s="153"/>
      <c r="D681" s="138"/>
      <c r="E681" s="138"/>
      <c r="F681" s="138"/>
      <c r="G681" s="138"/>
      <c r="H681" s="138"/>
      <c r="I681" s="138"/>
      <c r="J681" s="138"/>
      <c r="K681" s="138"/>
      <c r="L681" s="58"/>
      <c r="M681" s="58"/>
      <c r="N681" s="58"/>
      <c r="O681" s="58"/>
      <c r="P681" s="58"/>
      <c r="Q681" s="58"/>
      <c r="R681" s="58"/>
      <c r="S681" s="58"/>
      <c r="T681" s="58"/>
      <c r="U681" s="58"/>
      <c r="V681" s="58"/>
      <c r="W681" s="58"/>
      <c r="X681" s="58"/>
    </row>
    <row r="682">
      <c r="A682" s="138"/>
      <c r="B682" s="138"/>
      <c r="C682" s="153"/>
      <c r="D682" s="138"/>
      <c r="E682" s="138"/>
      <c r="F682" s="138"/>
      <c r="G682" s="138"/>
      <c r="H682" s="138"/>
      <c r="I682" s="138"/>
      <c r="J682" s="138"/>
      <c r="K682" s="138"/>
      <c r="L682" s="58"/>
      <c r="M682" s="58"/>
      <c r="N682" s="58"/>
      <c r="O682" s="58"/>
      <c r="P682" s="58"/>
      <c r="Q682" s="58"/>
      <c r="R682" s="58"/>
      <c r="S682" s="58"/>
      <c r="T682" s="58"/>
      <c r="U682" s="58"/>
      <c r="V682" s="58"/>
      <c r="W682" s="58"/>
      <c r="X682" s="58"/>
    </row>
    <row r="683">
      <c r="A683" s="138"/>
      <c r="B683" s="138"/>
      <c r="C683" s="153"/>
      <c r="D683" s="138"/>
      <c r="E683" s="138"/>
      <c r="F683" s="138"/>
      <c r="G683" s="138"/>
      <c r="H683" s="138"/>
      <c r="I683" s="138"/>
      <c r="J683" s="138"/>
      <c r="K683" s="138"/>
      <c r="L683" s="58"/>
      <c r="M683" s="58"/>
      <c r="N683" s="58"/>
      <c r="O683" s="58"/>
      <c r="P683" s="58"/>
      <c r="Q683" s="58"/>
      <c r="R683" s="58"/>
      <c r="S683" s="58"/>
      <c r="T683" s="58"/>
      <c r="U683" s="58"/>
      <c r="V683" s="58"/>
      <c r="W683" s="58"/>
      <c r="X683" s="58"/>
    </row>
    <row r="684">
      <c r="A684" s="138"/>
      <c r="B684" s="138"/>
      <c r="C684" s="153"/>
      <c r="D684" s="138"/>
      <c r="E684" s="138"/>
      <c r="F684" s="138"/>
      <c r="G684" s="138"/>
      <c r="H684" s="138"/>
      <c r="I684" s="138"/>
      <c r="J684" s="138"/>
      <c r="K684" s="138"/>
      <c r="L684" s="58"/>
      <c r="M684" s="58"/>
      <c r="N684" s="58"/>
      <c r="O684" s="58"/>
      <c r="P684" s="58"/>
      <c r="Q684" s="58"/>
      <c r="R684" s="58"/>
      <c r="S684" s="58"/>
      <c r="T684" s="58"/>
      <c r="U684" s="58"/>
      <c r="V684" s="58"/>
      <c r="W684" s="58"/>
      <c r="X684" s="58"/>
    </row>
    <row r="685">
      <c r="A685" s="138"/>
      <c r="B685" s="138"/>
      <c r="C685" s="153"/>
      <c r="D685" s="138"/>
      <c r="E685" s="138"/>
      <c r="F685" s="138"/>
      <c r="G685" s="138"/>
      <c r="H685" s="138"/>
      <c r="I685" s="138"/>
      <c r="J685" s="138"/>
      <c r="K685" s="138"/>
      <c r="L685" s="58"/>
      <c r="M685" s="58"/>
      <c r="N685" s="58"/>
      <c r="O685" s="58"/>
      <c r="P685" s="58"/>
      <c r="Q685" s="58"/>
      <c r="R685" s="58"/>
      <c r="S685" s="58"/>
      <c r="T685" s="58"/>
      <c r="U685" s="58"/>
      <c r="V685" s="58"/>
      <c r="W685" s="58"/>
      <c r="X685" s="58"/>
    </row>
    <row r="686">
      <c r="A686" s="138"/>
      <c r="B686" s="138"/>
      <c r="C686" s="153"/>
      <c r="D686" s="138"/>
      <c r="E686" s="138"/>
      <c r="F686" s="138"/>
      <c r="G686" s="138"/>
      <c r="H686" s="138"/>
      <c r="I686" s="138"/>
      <c r="J686" s="138"/>
      <c r="K686" s="138"/>
      <c r="L686" s="58"/>
      <c r="M686" s="58"/>
      <c r="N686" s="58"/>
      <c r="O686" s="58"/>
      <c r="P686" s="58"/>
      <c r="Q686" s="58"/>
      <c r="R686" s="58"/>
      <c r="S686" s="58"/>
      <c r="T686" s="58"/>
      <c r="U686" s="58"/>
      <c r="V686" s="58"/>
      <c r="W686" s="58"/>
      <c r="X686" s="58"/>
    </row>
    <row r="687">
      <c r="A687" s="138"/>
      <c r="B687" s="138"/>
      <c r="C687" s="153"/>
      <c r="D687" s="138"/>
      <c r="E687" s="138"/>
      <c r="F687" s="138"/>
      <c r="G687" s="138"/>
      <c r="H687" s="138"/>
      <c r="I687" s="138"/>
      <c r="J687" s="138"/>
      <c r="K687" s="138"/>
      <c r="L687" s="58"/>
      <c r="M687" s="58"/>
      <c r="N687" s="58"/>
      <c r="O687" s="58"/>
      <c r="P687" s="58"/>
      <c r="Q687" s="58"/>
      <c r="R687" s="58"/>
      <c r="S687" s="58"/>
      <c r="T687" s="58"/>
      <c r="U687" s="58"/>
      <c r="V687" s="58"/>
      <c r="W687" s="58"/>
      <c r="X687" s="58"/>
    </row>
    <row r="688">
      <c r="A688" s="138"/>
      <c r="B688" s="138"/>
      <c r="C688" s="153"/>
      <c r="D688" s="138"/>
      <c r="E688" s="138"/>
      <c r="F688" s="138"/>
      <c r="G688" s="138"/>
      <c r="H688" s="138"/>
      <c r="I688" s="138"/>
      <c r="J688" s="138"/>
      <c r="K688" s="138"/>
      <c r="L688" s="58"/>
      <c r="M688" s="58"/>
      <c r="N688" s="58"/>
      <c r="O688" s="58"/>
      <c r="P688" s="58"/>
      <c r="Q688" s="58"/>
      <c r="R688" s="58"/>
      <c r="S688" s="58"/>
      <c r="T688" s="58"/>
      <c r="U688" s="58"/>
      <c r="V688" s="58"/>
      <c r="W688" s="58"/>
      <c r="X688" s="58"/>
    </row>
    <row r="689">
      <c r="A689" s="138"/>
      <c r="B689" s="138"/>
      <c r="C689" s="153"/>
      <c r="D689" s="138"/>
      <c r="E689" s="138"/>
      <c r="F689" s="138"/>
      <c r="G689" s="138"/>
      <c r="H689" s="138"/>
      <c r="I689" s="138"/>
      <c r="J689" s="138"/>
      <c r="K689" s="138"/>
      <c r="L689" s="58"/>
      <c r="M689" s="58"/>
      <c r="N689" s="58"/>
      <c r="O689" s="58"/>
      <c r="P689" s="58"/>
      <c r="Q689" s="58"/>
      <c r="R689" s="58"/>
      <c r="S689" s="58"/>
      <c r="T689" s="58"/>
      <c r="U689" s="58"/>
      <c r="V689" s="58"/>
      <c r="W689" s="58"/>
      <c r="X689" s="58"/>
    </row>
    <row r="690">
      <c r="A690" s="138"/>
      <c r="B690" s="138"/>
      <c r="C690" s="153"/>
      <c r="D690" s="138"/>
      <c r="E690" s="138"/>
      <c r="F690" s="138"/>
      <c r="G690" s="138"/>
      <c r="H690" s="138"/>
      <c r="I690" s="138"/>
      <c r="J690" s="138"/>
      <c r="K690" s="138"/>
      <c r="L690" s="58"/>
      <c r="M690" s="58"/>
      <c r="N690" s="58"/>
      <c r="O690" s="58"/>
      <c r="P690" s="58"/>
      <c r="Q690" s="58"/>
      <c r="R690" s="58"/>
      <c r="S690" s="58"/>
      <c r="T690" s="58"/>
      <c r="U690" s="58"/>
      <c r="V690" s="58"/>
      <c r="W690" s="58"/>
      <c r="X690" s="58"/>
    </row>
    <row r="691">
      <c r="A691" s="138"/>
      <c r="B691" s="138"/>
      <c r="C691" s="153"/>
      <c r="D691" s="138"/>
      <c r="E691" s="138"/>
      <c r="F691" s="138"/>
      <c r="G691" s="138"/>
      <c r="H691" s="138"/>
      <c r="I691" s="138"/>
      <c r="J691" s="138"/>
      <c r="K691" s="138"/>
      <c r="L691" s="58"/>
      <c r="M691" s="58"/>
      <c r="N691" s="58"/>
      <c r="O691" s="58"/>
      <c r="P691" s="58"/>
      <c r="Q691" s="58"/>
      <c r="R691" s="58"/>
      <c r="S691" s="58"/>
      <c r="T691" s="58"/>
      <c r="U691" s="58"/>
      <c r="V691" s="58"/>
      <c r="W691" s="58"/>
      <c r="X691" s="58"/>
    </row>
    <row r="692">
      <c r="A692" s="138"/>
      <c r="B692" s="138"/>
      <c r="C692" s="153"/>
      <c r="D692" s="138"/>
      <c r="E692" s="138"/>
      <c r="F692" s="138"/>
      <c r="G692" s="138"/>
      <c r="H692" s="138"/>
      <c r="I692" s="138"/>
      <c r="J692" s="138"/>
      <c r="K692" s="138"/>
      <c r="L692" s="58"/>
      <c r="M692" s="58"/>
      <c r="N692" s="58"/>
      <c r="O692" s="58"/>
      <c r="P692" s="58"/>
      <c r="Q692" s="58"/>
      <c r="R692" s="58"/>
      <c r="S692" s="58"/>
      <c r="T692" s="58"/>
      <c r="U692" s="58"/>
      <c r="V692" s="58"/>
      <c r="W692" s="58"/>
      <c r="X692" s="58"/>
    </row>
    <row r="693">
      <c r="A693" s="138"/>
      <c r="B693" s="138"/>
      <c r="C693" s="153"/>
      <c r="D693" s="138"/>
      <c r="E693" s="138"/>
      <c r="F693" s="138"/>
      <c r="G693" s="138"/>
      <c r="H693" s="138"/>
      <c r="I693" s="138"/>
      <c r="J693" s="138"/>
      <c r="K693" s="138"/>
      <c r="L693" s="58"/>
      <c r="M693" s="58"/>
      <c r="N693" s="58"/>
      <c r="O693" s="58"/>
      <c r="P693" s="58"/>
      <c r="Q693" s="58"/>
      <c r="R693" s="58"/>
      <c r="S693" s="58"/>
      <c r="T693" s="58"/>
      <c r="U693" s="58"/>
      <c r="V693" s="58"/>
      <c r="W693" s="58"/>
      <c r="X693" s="58"/>
    </row>
    <row r="694">
      <c r="A694" s="138"/>
      <c r="B694" s="138"/>
      <c r="C694" s="153"/>
      <c r="D694" s="138"/>
      <c r="E694" s="138"/>
      <c r="F694" s="138"/>
      <c r="G694" s="138"/>
      <c r="H694" s="138"/>
      <c r="I694" s="138"/>
      <c r="J694" s="138"/>
      <c r="K694" s="138"/>
      <c r="L694" s="58"/>
      <c r="M694" s="58"/>
      <c r="N694" s="58"/>
      <c r="O694" s="58"/>
      <c r="P694" s="58"/>
      <c r="Q694" s="58"/>
      <c r="R694" s="58"/>
      <c r="S694" s="58"/>
      <c r="T694" s="58"/>
      <c r="U694" s="58"/>
      <c r="V694" s="58"/>
      <c r="W694" s="58"/>
      <c r="X694" s="58"/>
    </row>
    <row r="695">
      <c r="A695" s="138"/>
      <c r="B695" s="138"/>
      <c r="C695" s="153"/>
      <c r="D695" s="138"/>
      <c r="E695" s="138"/>
      <c r="F695" s="138"/>
      <c r="G695" s="138"/>
      <c r="H695" s="138"/>
      <c r="I695" s="138"/>
      <c r="J695" s="138"/>
      <c r="K695" s="138"/>
      <c r="L695" s="58"/>
      <c r="M695" s="58"/>
      <c r="N695" s="58"/>
      <c r="O695" s="58"/>
      <c r="P695" s="58"/>
      <c r="Q695" s="58"/>
      <c r="R695" s="58"/>
      <c r="S695" s="58"/>
      <c r="T695" s="58"/>
      <c r="U695" s="58"/>
      <c r="V695" s="58"/>
      <c r="W695" s="58"/>
      <c r="X695" s="58"/>
    </row>
    <row r="696">
      <c r="A696" s="138"/>
      <c r="B696" s="138"/>
      <c r="C696" s="153"/>
      <c r="D696" s="138"/>
      <c r="E696" s="138"/>
      <c r="F696" s="138"/>
      <c r="G696" s="138"/>
      <c r="H696" s="138"/>
      <c r="I696" s="138"/>
      <c r="J696" s="138"/>
      <c r="K696" s="138"/>
      <c r="L696" s="58"/>
      <c r="M696" s="58"/>
      <c r="N696" s="58"/>
      <c r="O696" s="58"/>
      <c r="P696" s="58"/>
      <c r="Q696" s="58"/>
      <c r="R696" s="58"/>
      <c r="S696" s="58"/>
      <c r="T696" s="58"/>
      <c r="U696" s="58"/>
      <c r="V696" s="58"/>
      <c r="W696" s="58"/>
      <c r="X696" s="58"/>
    </row>
    <row r="697">
      <c r="A697" s="138"/>
      <c r="B697" s="138"/>
      <c r="C697" s="153"/>
      <c r="D697" s="138"/>
      <c r="E697" s="138"/>
      <c r="F697" s="138"/>
      <c r="G697" s="138"/>
      <c r="H697" s="138"/>
      <c r="I697" s="138"/>
      <c r="J697" s="138"/>
      <c r="K697" s="138"/>
      <c r="L697" s="58"/>
      <c r="M697" s="58"/>
      <c r="N697" s="58"/>
      <c r="O697" s="58"/>
      <c r="P697" s="58"/>
      <c r="Q697" s="58"/>
      <c r="R697" s="58"/>
      <c r="S697" s="58"/>
      <c r="T697" s="58"/>
      <c r="U697" s="58"/>
      <c r="V697" s="58"/>
      <c r="W697" s="58"/>
      <c r="X697" s="58"/>
    </row>
    <row r="698">
      <c r="A698" s="138"/>
      <c r="B698" s="138"/>
      <c r="C698" s="153"/>
      <c r="D698" s="138"/>
      <c r="E698" s="138"/>
      <c r="F698" s="138"/>
      <c r="G698" s="138"/>
      <c r="H698" s="138"/>
      <c r="I698" s="138"/>
      <c r="J698" s="138"/>
      <c r="K698" s="138"/>
      <c r="L698" s="58"/>
      <c r="M698" s="58"/>
      <c r="N698" s="58"/>
      <c r="O698" s="58"/>
      <c r="P698" s="58"/>
      <c r="Q698" s="58"/>
      <c r="R698" s="58"/>
      <c r="S698" s="58"/>
      <c r="T698" s="58"/>
      <c r="U698" s="58"/>
      <c r="V698" s="58"/>
      <c r="W698" s="58"/>
      <c r="X698" s="58"/>
    </row>
    <row r="699">
      <c r="A699" s="138"/>
      <c r="B699" s="138"/>
      <c r="C699" s="153"/>
      <c r="D699" s="138"/>
      <c r="E699" s="138"/>
      <c r="F699" s="138"/>
      <c r="G699" s="138"/>
      <c r="H699" s="138"/>
      <c r="I699" s="138"/>
      <c r="J699" s="138"/>
      <c r="K699" s="138"/>
      <c r="L699" s="58"/>
      <c r="M699" s="58"/>
      <c r="N699" s="58"/>
      <c r="O699" s="58"/>
      <c r="P699" s="58"/>
      <c r="Q699" s="58"/>
      <c r="R699" s="58"/>
      <c r="S699" s="58"/>
      <c r="T699" s="58"/>
      <c r="U699" s="58"/>
      <c r="V699" s="58"/>
      <c r="W699" s="58"/>
      <c r="X699" s="58"/>
    </row>
    <row r="700">
      <c r="A700" s="138"/>
      <c r="B700" s="138"/>
      <c r="C700" s="153"/>
      <c r="D700" s="138"/>
      <c r="E700" s="138"/>
      <c r="F700" s="138"/>
      <c r="G700" s="138"/>
      <c r="H700" s="138"/>
      <c r="I700" s="138"/>
      <c r="J700" s="138"/>
      <c r="K700" s="138"/>
      <c r="L700" s="58"/>
      <c r="M700" s="58"/>
      <c r="N700" s="58"/>
      <c r="O700" s="58"/>
      <c r="P700" s="58"/>
      <c r="Q700" s="58"/>
      <c r="R700" s="58"/>
      <c r="S700" s="58"/>
      <c r="T700" s="58"/>
      <c r="U700" s="58"/>
      <c r="V700" s="58"/>
      <c r="W700" s="58"/>
      <c r="X700" s="58"/>
    </row>
    <row r="701">
      <c r="A701" s="138"/>
      <c r="B701" s="138"/>
      <c r="C701" s="153"/>
      <c r="D701" s="138"/>
      <c r="E701" s="138"/>
      <c r="F701" s="138"/>
      <c r="G701" s="138"/>
      <c r="H701" s="138"/>
      <c r="I701" s="138"/>
      <c r="J701" s="138"/>
      <c r="K701" s="138"/>
      <c r="L701" s="58"/>
      <c r="M701" s="58"/>
      <c r="N701" s="58"/>
      <c r="O701" s="58"/>
      <c r="P701" s="58"/>
      <c r="Q701" s="58"/>
      <c r="R701" s="58"/>
      <c r="S701" s="58"/>
      <c r="T701" s="58"/>
      <c r="U701" s="58"/>
      <c r="V701" s="58"/>
      <c r="W701" s="58"/>
      <c r="X701" s="58"/>
    </row>
    <row r="702">
      <c r="A702" s="138"/>
      <c r="B702" s="138"/>
      <c r="C702" s="153"/>
      <c r="D702" s="138"/>
      <c r="E702" s="138"/>
      <c r="F702" s="138"/>
      <c r="G702" s="138"/>
      <c r="H702" s="138"/>
      <c r="I702" s="138"/>
      <c r="J702" s="138"/>
      <c r="K702" s="138"/>
      <c r="L702" s="58"/>
      <c r="M702" s="58"/>
      <c r="N702" s="58"/>
      <c r="O702" s="58"/>
      <c r="P702" s="58"/>
      <c r="Q702" s="58"/>
      <c r="R702" s="58"/>
      <c r="S702" s="58"/>
      <c r="T702" s="58"/>
      <c r="U702" s="58"/>
      <c r="V702" s="58"/>
      <c r="W702" s="58"/>
      <c r="X702" s="58"/>
    </row>
    <row r="703">
      <c r="A703" s="138"/>
      <c r="B703" s="138"/>
      <c r="C703" s="153"/>
      <c r="D703" s="138"/>
      <c r="E703" s="138"/>
      <c r="F703" s="138"/>
      <c r="G703" s="138"/>
      <c r="H703" s="138"/>
      <c r="I703" s="138"/>
      <c r="J703" s="138"/>
      <c r="K703" s="138"/>
      <c r="L703" s="58"/>
      <c r="M703" s="58"/>
      <c r="N703" s="58"/>
      <c r="O703" s="58"/>
      <c r="P703" s="58"/>
      <c r="Q703" s="58"/>
      <c r="R703" s="58"/>
      <c r="S703" s="58"/>
      <c r="T703" s="58"/>
      <c r="U703" s="58"/>
      <c r="V703" s="58"/>
      <c r="W703" s="58"/>
      <c r="X703" s="58"/>
    </row>
    <row r="704">
      <c r="A704" s="138"/>
      <c r="B704" s="138"/>
      <c r="C704" s="153"/>
      <c r="D704" s="138"/>
      <c r="E704" s="138"/>
      <c r="F704" s="138"/>
      <c r="G704" s="138"/>
      <c r="H704" s="138"/>
      <c r="I704" s="138"/>
      <c r="J704" s="138"/>
      <c r="K704" s="138"/>
      <c r="L704" s="58"/>
      <c r="M704" s="58"/>
      <c r="N704" s="58"/>
      <c r="O704" s="58"/>
      <c r="P704" s="58"/>
      <c r="Q704" s="58"/>
      <c r="R704" s="58"/>
      <c r="S704" s="58"/>
      <c r="T704" s="58"/>
      <c r="U704" s="58"/>
      <c r="V704" s="58"/>
      <c r="W704" s="58"/>
      <c r="X704" s="58"/>
    </row>
    <row r="705">
      <c r="A705" s="138"/>
      <c r="B705" s="138"/>
      <c r="C705" s="153"/>
      <c r="D705" s="138"/>
      <c r="E705" s="138"/>
      <c r="F705" s="138"/>
      <c r="G705" s="138"/>
      <c r="H705" s="138"/>
      <c r="I705" s="138"/>
      <c r="J705" s="138"/>
      <c r="K705" s="138"/>
      <c r="L705" s="58"/>
      <c r="M705" s="58"/>
      <c r="N705" s="58"/>
      <c r="O705" s="58"/>
      <c r="P705" s="58"/>
      <c r="Q705" s="58"/>
      <c r="R705" s="58"/>
      <c r="S705" s="58"/>
      <c r="T705" s="58"/>
      <c r="U705" s="58"/>
      <c r="V705" s="58"/>
      <c r="W705" s="58"/>
      <c r="X705" s="58"/>
    </row>
    <row r="706">
      <c r="A706" s="138"/>
      <c r="B706" s="138"/>
      <c r="C706" s="153"/>
      <c r="D706" s="138"/>
      <c r="E706" s="138"/>
      <c r="F706" s="138"/>
      <c r="G706" s="138"/>
      <c r="H706" s="138"/>
      <c r="I706" s="138"/>
      <c r="J706" s="138"/>
      <c r="K706" s="138"/>
      <c r="L706" s="58"/>
      <c r="M706" s="58"/>
      <c r="N706" s="58"/>
      <c r="O706" s="58"/>
      <c r="P706" s="58"/>
      <c r="Q706" s="58"/>
      <c r="R706" s="58"/>
      <c r="S706" s="58"/>
      <c r="T706" s="58"/>
      <c r="U706" s="58"/>
      <c r="V706" s="58"/>
      <c r="W706" s="58"/>
      <c r="X706" s="58"/>
    </row>
    <row r="707">
      <c r="A707" s="138"/>
      <c r="B707" s="138"/>
      <c r="C707" s="153"/>
      <c r="D707" s="138"/>
      <c r="E707" s="138"/>
      <c r="F707" s="138"/>
      <c r="G707" s="138"/>
      <c r="H707" s="138"/>
      <c r="I707" s="138"/>
      <c r="J707" s="138"/>
      <c r="K707" s="138"/>
      <c r="L707" s="58"/>
      <c r="M707" s="58"/>
      <c r="N707" s="58"/>
      <c r="O707" s="58"/>
      <c r="P707" s="58"/>
      <c r="Q707" s="58"/>
      <c r="R707" s="58"/>
      <c r="S707" s="58"/>
      <c r="T707" s="58"/>
      <c r="U707" s="58"/>
      <c r="V707" s="58"/>
      <c r="W707" s="58"/>
      <c r="X707" s="58"/>
    </row>
    <row r="708">
      <c r="A708" s="138"/>
      <c r="B708" s="138"/>
      <c r="C708" s="153"/>
      <c r="D708" s="138"/>
      <c r="E708" s="138"/>
      <c r="F708" s="138"/>
      <c r="G708" s="138"/>
      <c r="H708" s="138"/>
      <c r="I708" s="138"/>
      <c r="J708" s="138"/>
      <c r="K708" s="138"/>
      <c r="L708" s="58"/>
      <c r="M708" s="58"/>
      <c r="N708" s="58"/>
      <c r="O708" s="58"/>
      <c r="P708" s="58"/>
      <c r="Q708" s="58"/>
      <c r="R708" s="58"/>
      <c r="S708" s="58"/>
      <c r="T708" s="58"/>
      <c r="U708" s="58"/>
      <c r="V708" s="58"/>
      <c r="W708" s="58"/>
      <c r="X708" s="58"/>
    </row>
    <row r="709">
      <c r="A709" s="138"/>
      <c r="B709" s="138"/>
      <c r="C709" s="153"/>
      <c r="D709" s="138"/>
      <c r="E709" s="138"/>
      <c r="F709" s="138"/>
      <c r="G709" s="138"/>
      <c r="H709" s="138"/>
      <c r="I709" s="138"/>
      <c r="J709" s="138"/>
      <c r="K709" s="138"/>
      <c r="L709" s="58"/>
      <c r="M709" s="58"/>
      <c r="N709" s="58"/>
      <c r="O709" s="58"/>
      <c r="P709" s="58"/>
      <c r="Q709" s="58"/>
      <c r="R709" s="58"/>
      <c r="S709" s="58"/>
      <c r="T709" s="58"/>
      <c r="U709" s="58"/>
      <c r="V709" s="58"/>
      <c r="W709" s="58"/>
      <c r="X709" s="58"/>
    </row>
    <row r="710">
      <c r="A710" s="138"/>
      <c r="B710" s="138"/>
      <c r="C710" s="153"/>
      <c r="D710" s="138"/>
      <c r="E710" s="138"/>
      <c r="F710" s="138"/>
      <c r="G710" s="138"/>
      <c r="H710" s="138"/>
      <c r="I710" s="138"/>
      <c r="J710" s="138"/>
      <c r="K710" s="138"/>
      <c r="L710" s="58"/>
      <c r="M710" s="58"/>
      <c r="N710" s="58"/>
      <c r="O710" s="58"/>
      <c r="P710" s="58"/>
      <c r="Q710" s="58"/>
      <c r="R710" s="58"/>
      <c r="S710" s="58"/>
      <c r="T710" s="58"/>
      <c r="U710" s="58"/>
      <c r="V710" s="58"/>
      <c r="W710" s="58"/>
      <c r="X710" s="58"/>
    </row>
    <row r="711">
      <c r="A711" s="138"/>
      <c r="B711" s="138"/>
      <c r="C711" s="153"/>
      <c r="D711" s="138"/>
      <c r="E711" s="138"/>
      <c r="F711" s="138"/>
      <c r="G711" s="138"/>
      <c r="H711" s="138"/>
      <c r="I711" s="138"/>
      <c r="J711" s="138"/>
      <c r="K711" s="138"/>
      <c r="L711" s="58"/>
      <c r="M711" s="58"/>
      <c r="N711" s="58"/>
      <c r="O711" s="58"/>
      <c r="P711" s="58"/>
      <c r="Q711" s="58"/>
      <c r="R711" s="58"/>
      <c r="S711" s="58"/>
      <c r="T711" s="58"/>
      <c r="U711" s="58"/>
      <c r="V711" s="58"/>
      <c r="W711" s="58"/>
      <c r="X711" s="58"/>
    </row>
    <row r="712">
      <c r="A712" s="138"/>
      <c r="B712" s="138"/>
      <c r="C712" s="153"/>
      <c r="D712" s="138"/>
      <c r="E712" s="138"/>
      <c r="F712" s="138"/>
      <c r="G712" s="138"/>
      <c r="H712" s="138"/>
      <c r="I712" s="138"/>
      <c r="J712" s="138"/>
      <c r="K712" s="138"/>
      <c r="L712" s="58"/>
      <c r="M712" s="58"/>
      <c r="N712" s="58"/>
      <c r="O712" s="58"/>
      <c r="P712" s="58"/>
      <c r="Q712" s="58"/>
      <c r="R712" s="58"/>
      <c r="S712" s="58"/>
      <c r="T712" s="58"/>
      <c r="U712" s="58"/>
      <c r="V712" s="58"/>
      <c r="W712" s="58"/>
      <c r="X712" s="58"/>
    </row>
    <row r="713">
      <c r="A713" s="138"/>
      <c r="B713" s="138"/>
      <c r="C713" s="153"/>
      <c r="D713" s="138"/>
      <c r="E713" s="138"/>
      <c r="F713" s="138"/>
      <c r="G713" s="138"/>
      <c r="H713" s="138"/>
      <c r="I713" s="138"/>
      <c r="J713" s="138"/>
      <c r="K713" s="138"/>
      <c r="L713" s="58"/>
      <c r="M713" s="58"/>
      <c r="N713" s="58"/>
      <c r="O713" s="58"/>
      <c r="P713" s="58"/>
      <c r="Q713" s="58"/>
      <c r="R713" s="58"/>
      <c r="S713" s="58"/>
      <c r="T713" s="58"/>
      <c r="U713" s="58"/>
      <c r="V713" s="58"/>
      <c r="W713" s="58"/>
      <c r="X713" s="58"/>
    </row>
    <row r="714">
      <c r="A714" s="138"/>
      <c r="B714" s="138"/>
      <c r="C714" s="153"/>
      <c r="D714" s="138"/>
      <c r="E714" s="138"/>
      <c r="F714" s="138"/>
      <c r="G714" s="138"/>
      <c r="H714" s="138"/>
      <c r="I714" s="138"/>
      <c r="J714" s="138"/>
      <c r="K714" s="138"/>
      <c r="L714" s="58"/>
      <c r="M714" s="58"/>
      <c r="N714" s="58"/>
      <c r="O714" s="58"/>
      <c r="P714" s="58"/>
      <c r="Q714" s="58"/>
      <c r="R714" s="58"/>
      <c r="S714" s="58"/>
      <c r="T714" s="58"/>
      <c r="U714" s="58"/>
      <c r="V714" s="58"/>
      <c r="W714" s="58"/>
      <c r="X714" s="58"/>
    </row>
    <row r="715">
      <c r="A715" s="138"/>
      <c r="B715" s="138"/>
      <c r="C715" s="153"/>
      <c r="D715" s="138"/>
      <c r="E715" s="138"/>
      <c r="F715" s="138"/>
      <c r="G715" s="138"/>
      <c r="H715" s="138"/>
      <c r="I715" s="138"/>
      <c r="J715" s="138"/>
      <c r="K715" s="138"/>
      <c r="L715" s="58"/>
      <c r="M715" s="58"/>
      <c r="N715" s="58"/>
      <c r="O715" s="58"/>
      <c r="P715" s="58"/>
      <c r="Q715" s="58"/>
      <c r="R715" s="58"/>
      <c r="S715" s="58"/>
      <c r="T715" s="58"/>
      <c r="U715" s="58"/>
      <c r="V715" s="58"/>
      <c r="W715" s="58"/>
      <c r="X715" s="58"/>
    </row>
    <row r="716">
      <c r="A716" s="138"/>
      <c r="B716" s="138"/>
      <c r="C716" s="153"/>
      <c r="D716" s="138"/>
      <c r="E716" s="138"/>
      <c r="F716" s="138"/>
      <c r="G716" s="138"/>
      <c r="H716" s="138"/>
      <c r="I716" s="138"/>
      <c r="J716" s="138"/>
      <c r="K716" s="138"/>
      <c r="L716" s="58"/>
      <c r="M716" s="58"/>
      <c r="N716" s="58"/>
      <c r="O716" s="58"/>
      <c r="P716" s="58"/>
      <c r="Q716" s="58"/>
      <c r="R716" s="58"/>
      <c r="S716" s="58"/>
      <c r="T716" s="58"/>
      <c r="U716" s="58"/>
      <c r="V716" s="58"/>
      <c r="W716" s="58"/>
      <c r="X716" s="58"/>
    </row>
    <row r="717">
      <c r="A717" s="138"/>
      <c r="B717" s="138"/>
      <c r="C717" s="153"/>
      <c r="D717" s="138"/>
      <c r="E717" s="138"/>
      <c r="F717" s="138"/>
      <c r="G717" s="138"/>
      <c r="H717" s="138"/>
      <c r="I717" s="138"/>
      <c r="J717" s="138"/>
      <c r="K717" s="138"/>
      <c r="L717" s="58"/>
      <c r="M717" s="58"/>
      <c r="N717" s="58"/>
      <c r="O717" s="58"/>
      <c r="P717" s="58"/>
      <c r="Q717" s="58"/>
      <c r="R717" s="58"/>
      <c r="S717" s="58"/>
      <c r="T717" s="58"/>
      <c r="U717" s="58"/>
      <c r="V717" s="58"/>
      <c r="W717" s="58"/>
      <c r="X717" s="58"/>
    </row>
    <row r="718">
      <c r="A718" s="138"/>
      <c r="B718" s="138"/>
      <c r="C718" s="153"/>
      <c r="D718" s="138"/>
      <c r="E718" s="138"/>
      <c r="F718" s="138"/>
      <c r="G718" s="138"/>
      <c r="H718" s="138"/>
      <c r="I718" s="138"/>
      <c r="J718" s="138"/>
      <c r="K718" s="138"/>
      <c r="L718" s="58"/>
      <c r="M718" s="58"/>
      <c r="N718" s="58"/>
      <c r="O718" s="58"/>
      <c r="P718" s="58"/>
      <c r="Q718" s="58"/>
      <c r="R718" s="58"/>
      <c r="S718" s="58"/>
      <c r="T718" s="58"/>
      <c r="U718" s="58"/>
      <c r="V718" s="58"/>
      <c r="W718" s="58"/>
      <c r="X718" s="58"/>
    </row>
    <row r="719">
      <c r="A719" s="138"/>
      <c r="B719" s="138"/>
      <c r="C719" s="153"/>
      <c r="D719" s="138"/>
      <c r="E719" s="138"/>
      <c r="F719" s="138"/>
      <c r="G719" s="138"/>
      <c r="H719" s="138"/>
      <c r="I719" s="138"/>
      <c r="J719" s="138"/>
      <c r="K719" s="138"/>
      <c r="L719" s="58"/>
      <c r="M719" s="58"/>
      <c r="N719" s="58"/>
      <c r="O719" s="58"/>
      <c r="P719" s="58"/>
      <c r="Q719" s="58"/>
      <c r="R719" s="58"/>
      <c r="S719" s="58"/>
      <c r="T719" s="58"/>
      <c r="U719" s="58"/>
      <c r="V719" s="58"/>
      <c r="W719" s="58"/>
      <c r="X719" s="58"/>
    </row>
    <row r="720">
      <c r="A720" s="138"/>
      <c r="B720" s="138"/>
      <c r="C720" s="153"/>
      <c r="D720" s="138"/>
      <c r="E720" s="138"/>
      <c r="F720" s="138"/>
      <c r="G720" s="138"/>
      <c r="H720" s="138"/>
      <c r="I720" s="138"/>
      <c r="J720" s="138"/>
      <c r="K720" s="138"/>
      <c r="L720" s="58"/>
      <c r="M720" s="58"/>
      <c r="N720" s="58"/>
      <c r="O720" s="58"/>
      <c r="P720" s="58"/>
      <c r="Q720" s="58"/>
      <c r="R720" s="58"/>
      <c r="S720" s="58"/>
      <c r="T720" s="58"/>
      <c r="U720" s="58"/>
      <c r="V720" s="58"/>
      <c r="W720" s="58"/>
      <c r="X720" s="58"/>
    </row>
    <row r="721">
      <c r="A721" s="138"/>
      <c r="B721" s="138"/>
      <c r="C721" s="153"/>
      <c r="D721" s="138"/>
      <c r="E721" s="138"/>
      <c r="F721" s="138"/>
      <c r="G721" s="138"/>
      <c r="H721" s="138"/>
      <c r="I721" s="138"/>
      <c r="J721" s="138"/>
      <c r="K721" s="138"/>
      <c r="L721" s="58"/>
      <c r="M721" s="58"/>
      <c r="N721" s="58"/>
      <c r="O721" s="58"/>
      <c r="P721" s="58"/>
      <c r="Q721" s="58"/>
      <c r="R721" s="58"/>
      <c r="S721" s="58"/>
      <c r="T721" s="58"/>
      <c r="U721" s="58"/>
      <c r="V721" s="58"/>
      <c r="W721" s="58"/>
      <c r="X721" s="58"/>
    </row>
    <row r="722">
      <c r="A722" s="138"/>
      <c r="B722" s="138"/>
      <c r="C722" s="153"/>
      <c r="D722" s="138"/>
      <c r="E722" s="138"/>
      <c r="F722" s="138"/>
      <c r="G722" s="138"/>
      <c r="H722" s="138"/>
      <c r="I722" s="138"/>
      <c r="J722" s="138"/>
      <c r="K722" s="138"/>
      <c r="L722" s="58"/>
      <c r="M722" s="58"/>
      <c r="N722" s="58"/>
      <c r="O722" s="58"/>
      <c r="P722" s="58"/>
      <c r="Q722" s="58"/>
      <c r="R722" s="58"/>
      <c r="S722" s="58"/>
      <c r="T722" s="58"/>
      <c r="U722" s="58"/>
      <c r="V722" s="58"/>
      <c r="W722" s="58"/>
      <c r="X722" s="58"/>
    </row>
    <row r="723">
      <c r="A723" s="138"/>
      <c r="B723" s="138"/>
      <c r="C723" s="153"/>
      <c r="D723" s="138"/>
      <c r="E723" s="138"/>
      <c r="F723" s="138"/>
      <c r="G723" s="138"/>
      <c r="H723" s="138"/>
      <c r="I723" s="138"/>
      <c r="J723" s="138"/>
      <c r="K723" s="138"/>
      <c r="L723" s="58"/>
      <c r="M723" s="58"/>
      <c r="N723" s="58"/>
      <c r="O723" s="58"/>
      <c r="P723" s="58"/>
      <c r="Q723" s="58"/>
      <c r="R723" s="58"/>
      <c r="S723" s="58"/>
      <c r="T723" s="58"/>
      <c r="U723" s="58"/>
      <c r="V723" s="58"/>
      <c r="W723" s="58"/>
      <c r="X723" s="58"/>
    </row>
    <row r="724">
      <c r="A724" s="138"/>
      <c r="B724" s="138"/>
      <c r="C724" s="153"/>
      <c r="D724" s="138"/>
      <c r="E724" s="138"/>
      <c r="F724" s="138"/>
      <c r="G724" s="138"/>
      <c r="H724" s="138"/>
      <c r="I724" s="138"/>
      <c r="J724" s="138"/>
      <c r="K724" s="138"/>
      <c r="L724" s="58"/>
      <c r="M724" s="58"/>
      <c r="N724" s="58"/>
      <c r="O724" s="58"/>
      <c r="P724" s="58"/>
      <c r="Q724" s="58"/>
      <c r="R724" s="58"/>
      <c r="S724" s="58"/>
      <c r="T724" s="58"/>
      <c r="U724" s="58"/>
      <c r="V724" s="58"/>
      <c r="W724" s="58"/>
      <c r="X724" s="58"/>
    </row>
    <row r="725">
      <c r="A725" s="138"/>
      <c r="B725" s="138"/>
      <c r="C725" s="153"/>
      <c r="D725" s="138"/>
      <c r="E725" s="138"/>
      <c r="F725" s="138"/>
      <c r="G725" s="138"/>
      <c r="H725" s="138"/>
      <c r="I725" s="138"/>
      <c r="J725" s="138"/>
      <c r="K725" s="138"/>
      <c r="L725" s="58"/>
      <c r="M725" s="58"/>
      <c r="N725" s="58"/>
      <c r="O725" s="58"/>
      <c r="P725" s="58"/>
      <c r="Q725" s="58"/>
      <c r="R725" s="58"/>
      <c r="S725" s="58"/>
      <c r="T725" s="58"/>
      <c r="U725" s="58"/>
      <c r="V725" s="58"/>
      <c r="W725" s="58"/>
      <c r="X725" s="58"/>
    </row>
    <row r="726">
      <c r="A726" s="138"/>
      <c r="B726" s="138"/>
      <c r="C726" s="153"/>
      <c r="D726" s="138"/>
      <c r="E726" s="138"/>
      <c r="F726" s="138"/>
      <c r="G726" s="138"/>
      <c r="H726" s="138"/>
      <c r="I726" s="138"/>
      <c r="J726" s="138"/>
      <c r="K726" s="138"/>
      <c r="L726" s="58"/>
      <c r="M726" s="58"/>
      <c r="N726" s="58"/>
      <c r="O726" s="58"/>
      <c r="P726" s="58"/>
      <c r="Q726" s="58"/>
      <c r="R726" s="58"/>
      <c r="S726" s="58"/>
      <c r="T726" s="58"/>
      <c r="U726" s="58"/>
      <c r="V726" s="58"/>
      <c r="W726" s="58"/>
      <c r="X726" s="58"/>
    </row>
    <row r="727">
      <c r="A727" s="138"/>
      <c r="B727" s="138"/>
      <c r="C727" s="153"/>
      <c r="D727" s="138"/>
      <c r="E727" s="138"/>
      <c r="F727" s="138"/>
      <c r="G727" s="138"/>
      <c r="H727" s="138"/>
      <c r="I727" s="138"/>
      <c r="J727" s="138"/>
      <c r="K727" s="138"/>
      <c r="L727" s="58"/>
      <c r="M727" s="58"/>
      <c r="N727" s="58"/>
      <c r="O727" s="58"/>
      <c r="P727" s="58"/>
      <c r="Q727" s="58"/>
      <c r="R727" s="58"/>
      <c r="S727" s="58"/>
      <c r="T727" s="58"/>
      <c r="U727" s="58"/>
      <c r="V727" s="58"/>
      <c r="W727" s="58"/>
      <c r="X727" s="58"/>
    </row>
    <row r="728">
      <c r="A728" s="138"/>
      <c r="B728" s="138"/>
      <c r="C728" s="153"/>
      <c r="D728" s="138"/>
      <c r="E728" s="138"/>
      <c r="F728" s="138"/>
      <c r="G728" s="138"/>
      <c r="H728" s="138"/>
      <c r="I728" s="138"/>
      <c r="J728" s="138"/>
      <c r="K728" s="138"/>
      <c r="L728" s="58"/>
      <c r="M728" s="58"/>
      <c r="N728" s="58"/>
      <c r="O728" s="58"/>
      <c r="P728" s="58"/>
      <c r="Q728" s="58"/>
      <c r="R728" s="58"/>
      <c r="S728" s="58"/>
      <c r="T728" s="58"/>
      <c r="U728" s="58"/>
      <c r="V728" s="58"/>
      <c r="W728" s="58"/>
      <c r="X728" s="58"/>
    </row>
    <row r="729">
      <c r="A729" s="138"/>
      <c r="B729" s="138"/>
      <c r="C729" s="153"/>
      <c r="D729" s="138"/>
      <c r="E729" s="138"/>
      <c r="F729" s="138"/>
      <c r="G729" s="138"/>
      <c r="H729" s="138"/>
      <c r="I729" s="138"/>
      <c r="J729" s="138"/>
      <c r="K729" s="138"/>
      <c r="L729" s="58"/>
      <c r="M729" s="58"/>
      <c r="N729" s="58"/>
      <c r="O729" s="58"/>
      <c r="P729" s="58"/>
      <c r="Q729" s="58"/>
      <c r="R729" s="58"/>
      <c r="S729" s="58"/>
      <c r="T729" s="58"/>
      <c r="U729" s="58"/>
      <c r="V729" s="58"/>
      <c r="W729" s="58"/>
      <c r="X729" s="58"/>
    </row>
    <row r="730">
      <c r="A730" s="138"/>
      <c r="B730" s="138"/>
      <c r="C730" s="153"/>
      <c r="D730" s="138"/>
      <c r="E730" s="138"/>
      <c r="F730" s="138"/>
      <c r="G730" s="138"/>
      <c r="H730" s="138"/>
      <c r="I730" s="138"/>
      <c r="J730" s="138"/>
      <c r="K730" s="138"/>
      <c r="L730" s="58"/>
      <c r="M730" s="58"/>
      <c r="N730" s="58"/>
      <c r="O730" s="58"/>
      <c r="P730" s="58"/>
      <c r="Q730" s="58"/>
      <c r="R730" s="58"/>
      <c r="S730" s="58"/>
      <c r="T730" s="58"/>
      <c r="U730" s="58"/>
      <c r="V730" s="58"/>
      <c r="W730" s="58"/>
      <c r="X730" s="58"/>
    </row>
    <row r="731">
      <c r="A731" s="138"/>
      <c r="B731" s="138"/>
      <c r="C731" s="153"/>
      <c r="D731" s="138"/>
      <c r="E731" s="138"/>
      <c r="F731" s="138"/>
      <c r="G731" s="138"/>
      <c r="H731" s="138"/>
      <c r="I731" s="138"/>
      <c r="J731" s="138"/>
      <c r="K731" s="138"/>
      <c r="L731" s="58"/>
      <c r="M731" s="58"/>
      <c r="N731" s="58"/>
      <c r="O731" s="58"/>
      <c r="P731" s="58"/>
      <c r="Q731" s="58"/>
      <c r="R731" s="58"/>
      <c r="S731" s="58"/>
      <c r="T731" s="58"/>
      <c r="U731" s="58"/>
      <c r="V731" s="58"/>
      <c r="W731" s="58"/>
      <c r="X731" s="58"/>
    </row>
    <row r="732">
      <c r="A732" s="138"/>
      <c r="B732" s="138"/>
      <c r="C732" s="153"/>
      <c r="D732" s="138"/>
      <c r="E732" s="138"/>
      <c r="F732" s="138"/>
      <c r="G732" s="138"/>
      <c r="H732" s="138"/>
      <c r="I732" s="138"/>
      <c r="J732" s="138"/>
      <c r="K732" s="138"/>
      <c r="L732" s="58"/>
      <c r="M732" s="58"/>
      <c r="N732" s="58"/>
      <c r="O732" s="58"/>
      <c r="P732" s="58"/>
      <c r="Q732" s="58"/>
      <c r="R732" s="58"/>
      <c r="S732" s="58"/>
      <c r="T732" s="58"/>
      <c r="U732" s="58"/>
      <c r="V732" s="58"/>
      <c r="W732" s="58"/>
      <c r="X732" s="58"/>
    </row>
    <row r="733">
      <c r="A733" s="138"/>
      <c r="B733" s="138"/>
      <c r="C733" s="153"/>
      <c r="D733" s="138"/>
      <c r="E733" s="138"/>
      <c r="F733" s="138"/>
      <c r="G733" s="138"/>
      <c r="H733" s="138"/>
      <c r="I733" s="138"/>
      <c r="J733" s="138"/>
      <c r="K733" s="138"/>
      <c r="L733" s="58"/>
      <c r="M733" s="58"/>
      <c r="N733" s="58"/>
      <c r="O733" s="58"/>
      <c r="P733" s="58"/>
      <c r="Q733" s="58"/>
      <c r="R733" s="58"/>
      <c r="S733" s="58"/>
      <c r="T733" s="58"/>
      <c r="U733" s="58"/>
      <c r="V733" s="58"/>
      <c r="W733" s="58"/>
      <c r="X733" s="58"/>
    </row>
    <row r="734">
      <c r="A734" s="138"/>
      <c r="B734" s="138"/>
      <c r="C734" s="153"/>
      <c r="D734" s="138"/>
      <c r="E734" s="138"/>
      <c r="F734" s="138"/>
      <c r="G734" s="138"/>
      <c r="H734" s="138"/>
      <c r="I734" s="138"/>
      <c r="J734" s="138"/>
      <c r="K734" s="138"/>
      <c r="L734" s="58"/>
      <c r="M734" s="58"/>
      <c r="N734" s="58"/>
      <c r="O734" s="58"/>
      <c r="P734" s="58"/>
      <c r="Q734" s="58"/>
      <c r="R734" s="58"/>
      <c r="S734" s="58"/>
      <c r="T734" s="58"/>
      <c r="U734" s="58"/>
      <c r="V734" s="58"/>
      <c r="W734" s="58"/>
      <c r="X734" s="58"/>
    </row>
    <row r="735">
      <c r="A735" s="138"/>
      <c r="B735" s="138"/>
      <c r="C735" s="153"/>
      <c r="D735" s="138"/>
      <c r="E735" s="138"/>
      <c r="F735" s="138"/>
      <c r="G735" s="138"/>
      <c r="H735" s="138"/>
      <c r="I735" s="138"/>
      <c r="J735" s="138"/>
      <c r="K735" s="138"/>
      <c r="L735" s="58"/>
      <c r="M735" s="58"/>
      <c r="N735" s="58"/>
      <c r="O735" s="58"/>
      <c r="P735" s="58"/>
      <c r="Q735" s="58"/>
      <c r="R735" s="58"/>
      <c r="S735" s="58"/>
      <c r="T735" s="58"/>
      <c r="U735" s="58"/>
      <c r="V735" s="58"/>
      <c r="W735" s="58"/>
      <c r="X735" s="58"/>
    </row>
    <row r="736">
      <c r="A736" s="138"/>
      <c r="B736" s="138"/>
      <c r="C736" s="153"/>
      <c r="D736" s="138"/>
      <c r="E736" s="138"/>
      <c r="F736" s="138"/>
      <c r="G736" s="138"/>
      <c r="H736" s="138"/>
      <c r="I736" s="138"/>
      <c r="J736" s="138"/>
      <c r="K736" s="138"/>
      <c r="L736" s="58"/>
      <c r="M736" s="58"/>
      <c r="N736" s="58"/>
      <c r="O736" s="58"/>
      <c r="P736" s="58"/>
      <c r="Q736" s="58"/>
      <c r="R736" s="58"/>
      <c r="S736" s="58"/>
      <c r="T736" s="58"/>
      <c r="U736" s="58"/>
      <c r="V736" s="58"/>
      <c r="W736" s="58"/>
      <c r="X736" s="58"/>
    </row>
    <row r="737">
      <c r="A737" s="138"/>
      <c r="B737" s="138"/>
      <c r="C737" s="153"/>
      <c r="D737" s="138"/>
      <c r="E737" s="138"/>
      <c r="F737" s="138"/>
      <c r="G737" s="138"/>
      <c r="H737" s="138"/>
      <c r="I737" s="138"/>
      <c r="J737" s="138"/>
      <c r="K737" s="138"/>
      <c r="L737" s="58"/>
      <c r="M737" s="58"/>
      <c r="N737" s="58"/>
      <c r="O737" s="58"/>
      <c r="P737" s="58"/>
      <c r="Q737" s="58"/>
      <c r="R737" s="58"/>
      <c r="S737" s="58"/>
      <c r="T737" s="58"/>
      <c r="U737" s="58"/>
      <c r="V737" s="58"/>
      <c r="W737" s="58"/>
      <c r="X737" s="58"/>
    </row>
    <row r="738">
      <c r="A738" s="138"/>
      <c r="B738" s="138"/>
      <c r="C738" s="153"/>
      <c r="D738" s="138"/>
      <c r="E738" s="138"/>
      <c r="F738" s="138"/>
      <c r="G738" s="138"/>
      <c r="H738" s="138"/>
      <c r="I738" s="138"/>
      <c r="J738" s="138"/>
      <c r="K738" s="138"/>
      <c r="L738" s="58"/>
      <c r="M738" s="58"/>
      <c r="N738" s="58"/>
      <c r="O738" s="58"/>
      <c r="P738" s="58"/>
      <c r="Q738" s="58"/>
      <c r="R738" s="58"/>
      <c r="S738" s="58"/>
      <c r="T738" s="58"/>
      <c r="U738" s="58"/>
      <c r="V738" s="58"/>
      <c r="W738" s="58"/>
      <c r="X738" s="58"/>
    </row>
    <row r="739">
      <c r="A739" s="138"/>
      <c r="B739" s="138"/>
      <c r="C739" s="153"/>
      <c r="D739" s="138"/>
      <c r="E739" s="138"/>
      <c r="F739" s="138"/>
      <c r="G739" s="138"/>
      <c r="H739" s="138"/>
      <c r="I739" s="138"/>
      <c r="J739" s="138"/>
      <c r="K739" s="138"/>
      <c r="L739" s="58"/>
      <c r="M739" s="58"/>
      <c r="N739" s="58"/>
      <c r="O739" s="58"/>
      <c r="P739" s="58"/>
      <c r="Q739" s="58"/>
      <c r="R739" s="58"/>
      <c r="S739" s="58"/>
      <c r="T739" s="58"/>
      <c r="U739" s="58"/>
      <c r="V739" s="58"/>
      <c r="W739" s="58"/>
      <c r="X739" s="58"/>
    </row>
    <row r="740">
      <c r="A740" s="138"/>
      <c r="B740" s="138"/>
      <c r="C740" s="153"/>
      <c r="D740" s="138"/>
      <c r="E740" s="138"/>
      <c r="F740" s="138"/>
      <c r="G740" s="138"/>
      <c r="H740" s="138"/>
      <c r="I740" s="138"/>
      <c r="J740" s="138"/>
      <c r="K740" s="138"/>
      <c r="L740" s="58"/>
      <c r="M740" s="58"/>
      <c r="N740" s="58"/>
      <c r="O740" s="58"/>
      <c r="P740" s="58"/>
      <c r="Q740" s="58"/>
      <c r="R740" s="58"/>
      <c r="S740" s="58"/>
      <c r="T740" s="58"/>
      <c r="U740" s="58"/>
      <c r="V740" s="58"/>
      <c r="W740" s="58"/>
      <c r="X740" s="58"/>
    </row>
    <row r="741">
      <c r="A741" s="138"/>
      <c r="B741" s="138"/>
      <c r="C741" s="153"/>
      <c r="D741" s="138"/>
      <c r="E741" s="138"/>
      <c r="F741" s="138"/>
      <c r="G741" s="138"/>
      <c r="H741" s="138"/>
      <c r="I741" s="138"/>
      <c r="J741" s="138"/>
      <c r="K741" s="138"/>
      <c r="L741" s="58"/>
      <c r="M741" s="58"/>
      <c r="N741" s="58"/>
      <c r="O741" s="58"/>
      <c r="P741" s="58"/>
      <c r="Q741" s="58"/>
      <c r="R741" s="58"/>
      <c r="S741" s="58"/>
      <c r="T741" s="58"/>
      <c r="U741" s="58"/>
      <c r="V741" s="58"/>
      <c r="W741" s="58"/>
      <c r="X741" s="58"/>
    </row>
    <row r="742">
      <c r="A742" s="138"/>
      <c r="B742" s="138"/>
      <c r="C742" s="153"/>
      <c r="D742" s="138"/>
      <c r="E742" s="138"/>
      <c r="F742" s="138"/>
      <c r="G742" s="138"/>
      <c r="H742" s="138"/>
      <c r="I742" s="138"/>
      <c r="J742" s="138"/>
      <c r="K742" s="138"/>
      <c r="L742" s="58"/>
      <c r="M742" s="58"/>
      <c r="N742" s="58"/>
      <c r="O742" s="58"/>
      <c r="P742" s="58"/>
      <c r="Q742" s="58"/>
      <c r="R742" s="58"/>
      <c r="S742" s="58"/>
      <c r="T742" s="58"/>
      <c r="U742" s="58"/>
      <c r="V742" s="58"/>
      <c r="W742" s="58"/>
      <c r="X742" s="58"/>
    </row>
    <row r="743">
      <c r="A743" s="138"/>
      <c r="B743" s="138"/>
      <c r="C743" s="153"/>
      <c r="D743" s="138"/>
      <c r="E743" s="138"/>
      <c r="F743" s="138"/>
      <c r="G743" s="138"/>
      <c r="H743" s="138"/>
      <c r="I743" s="138"/>
      <c r="J743" s="138"/>
      <c r="K743" s="138"/>
      <c r="L743" s="58"/>
      <c r="M743" s="58"/>
      <c r="N743" s="58"/>
      <c r="O743" s="58"/>
      <c r="P743" s="58"/>
      <c r="Q743" s="58"/>
      <c r="R743" s="58"/>
      <c r="S743" s="58"/>
      <c r="T743" s="58"/>
      <c r="U743" s="58"/>
      <c r="V743" s="58"/>
      <c r="W743" s="58"/>
      <c r="X743" s="58"/>
    </row>
    <row r="744">
      <c r="A744" s="138"/>
      <c r="B744" s="138"/>
      <c r="C744" s="153"/>
      <c r="D744" s="138"/>
      <c r="E744" s="138"/>
      <c r="F744" s="138"/>
      <c r="G744" s="138"/>
      <c r="H744" s="138"/>
      <c r="I744" s="138"/>
      <c r="J744" s="138"/>
      <c r="K744" s="138"/>
      <c r="L744" s="58"/>
      <c r="M744" s="58"/>
      <c r="N744" s="58"/>
      <c r="O744" s="58"/>
      <c r="P744" s="58"/>
      <c r="Q744" s="58"/>
      <c r="R744" s="58"/>
      <c r="S744" s="58"/>
      <c r="T744" s="58"/>
      <c r="U744" s="58"/>
      <c r="V744" s="58"/>
      <c r="W744" s="58"/>
      <c r="X744" s="58"/>
    </row>
    <row r="745">
      <c r="A745" s="138"/>
      <c r="B745" s="138"/>
      <c r="C745" s="153"/>
      <c r="D745" s="138"/>
      <c r="E745" s="138"/>
      <c r="F745" s="138"/>
      <c r="G745" s="138"/>
      <c r="H745" s="138"/>
      <c r="I745" s="138"/>
      <c r="J745" s="138"/>
      <c r="K745" s="138"/>
      <c r="L745" s="58"/>
      <c r="M745" s="58"/>
      <c r="N745" s="58"/>
      <c r="O745" s="58"/>
      <c r="P745" s="58"/>
      <c r="Q745" s="58"/>
      <c r="R745" s="58"/>
      <c r="S745" s="58"/>
      <c r="T745" s="58"/>
      <c r="U745" s="58"/>
      <c r="V745" s="58"/>
      <c r="W745" s="58"/>
      <c r="X745" s="58"/>
    </row>
    <row r="746">
      <c r="A746" s="138"/>
      <c r="B746" s="138"/>
      <c r="C746" s="153"/>
      <c r="D746" s="138"/>
      <c r="E746" s="138"/>
      <c r="F746" s="138"/>
      <c r="G746" s="138"/>
      <c r="H746" s="138"/>
      <c r="I746" s="138"/>
      <c r="J746" s="138"/>
      <c r="K746" s="138"/>
      <c r="L746" s="58"/>
      <c r="M746" s="58"/>
      <c r="N746" s="58"/>
      <c r="O746" s="58"/>
      <c r="P746" s="58"/>
      <c r="Q746" s="58"/>
      <c r="R746" s="58"/>
      <c r="S746" s="58"/>
      <c r="T746" s="58"/>
      <c r="U746" s="58"/>
      <c r="V746" s="58"/>
      <c r="W746" s="58"/>
      <c r="X746" s="58"/>
    </row>
    <row r="747">
      <c r="A747" s="138"/>
      <c r="B747" s="138"/>
      <c r="C747" s="153"/>
      <c r="D747" s="138"/>
      <c r="E747" s="138"/>
      <c r="F747" s="138"/>
      <c r="G747" s="138"/>
      <c r="H747" s="138"/>
      <c r="I747" s="138"/>
      <c r="J747" s="138"/>
      <c r="K747" s="138"/>
      <c r="L747" s="58"/>
      <c r="M747" s="58"/>
      <c r="N747" s="58"/>
      <c r="O747" s="58"/>
      <c r="P747" s="58"/>
      <c r="Q747" s="58"/>
      <c r="R747" s="58"/>
      <c r="S747" s="58"/>
      <c r="T747" s="58"/>
      <c r="U747" s="58"/>
      <c r="V747" s="58"/>
      <c r="W747" s="58"/>
      <c r="X747" s="58"/>
    </row>
    <row r="748">
      <c r="A748" s="138"/>
      <c r="B748" s="138"/>
      <c r="C748" s="153"/>
      <c r="D748" s="138"/>
      <c r="E748" s="138"/>
      <c r="F748" s="138"/>
      <c r="G748" s="138"/>
      <c r="H748" s="138"/>
      <c r="I748" s="138"/>
      <c r="J748" s="138"/>
      <c r="K748" s="138"/>
      <c r="L748" s="58"/>
      <c r="M748" s="58"/>
      <c r="N748" s="58"/>
      <c r="O748" s="58"/>
      <c r="P748" s="58"/>
      <c r="Q748" s="58"/>
      <c r="R748" s="58"/>
      <c r="S748" s="58"/>
      <c r="T748" s="58"/>
      <c r="U748" s="58"/>
      <c r="V748" s="58"/>
      <c r="W748" s="58"/>
      <c r="X748" s="58"/>
    </row>
    <row r="749">
      <c r="A749" s="138"/>
      <c r="B749" s="138"/>
      <c r="C749" s="153"/>
      <c r="D749" s="138"/>
      <c r="E749" s="138"/>
      <c r="F749" s="138"/>
      <c r="G749" s="138"/>
      <c r="H749" s="138"/>
      <c r="I749" s="138"/>
      <c r="J749" s="138"/>
      <c r="K749" s="138"/>
      <c r="L749" s="58"/>
      <c r="M749" s="58"/>
      <c r="N749" s="58"/>
      <c r="O749" s="58"/>
      <c r="P749" s="58"/>
      <c r="Q749" s="58"/>
      <c r="R749" s="58"/>
      <c r="S749" s="58"/>
      <c r="T749" s="58"/>
      <c r="U749" s="58"/>
      <c r="V749" s="58"/>
      <c r="W749" s="58"/>
      <c r="X749" s="58"/>
    </row>
    <row r="750">
      <c r="A750" s="138"/>
      <c r="B750" s="138"/>
      <c r="C750" s="153"/>
      <c r="D750" s="138"/>
      <c r="E750" s="138"/>
      <c r="F750" s="138"/>
      <c r="G750" s="138"/>
      <c r="H750" s="138"/>
      <c r="I750" s="138"/>
      <c r="J750" s="138"/>
      <c r="K750" s="138"/>
      <c r="L750" s="58"/>
      <c r="M750" s="58"/>
      <c r="N750" s="58"/>
      <c r="O750" s="58"/>
      <c r="P750" s="58"/>
      <c r="Q750" s="58"/>
      <c r="R750" s="58"/>
      <c r="S750" s="58"/>
      <c r="T750" s="58"/>
      <c r="U750" s="58"/>
      <c r="V750" s="58"/>
      <c r="W750" s="58"/>
      <c r="X750" s="58"/>
    </row>
    <row r="751">
      <c r="A751" s="138"/>
      <c r="B751" s="138"/>
      <c r="C751" s="153"/>
      <c r="D751" s="138"/>
      <c r="E751" s="138"/>
      <c r="F751" s="138"/>
      <c r="G751" s="138"/>
      <c r="H751" s="138"/>
      <c r="I751" s="138"/>
      <c r="J751" s="138"/>
      <c r="K751" s="138"/>
      <c r="L751" s="58"/>
      <c r="M751" s="58"/>
      <c r="N751" s="58"/>
      <c r="O751" s="58"/>
      <c r="P751" s="58"/>
      <c r="Q751" s="58"/>
      <c r="R751" s="58"/>
      <c r="S751" s="58"/>
      <c r="T751" s="58"/>
      <c r="U751" s="58"/>
      <c r="V751" s="58"/>
      <c r="W751" s="58"/>
      <c r="X751" s="58"/>
    </row>
    <row r="752">
      <c r="A752" s="138"/>
      <c r="B752" s="138"/>
      <c r="C752" s="153"/>
      <c r="D752" s="138"/>
      <c r="E752" s="138"/>
      <c r="F752" s="138"/>
      <c r="G752" s="138"/>
      <c r="H752" s="138"/>
      <c r="I752" s="138"/>
      <c r="J752" s="138"/>
      <c r="K752" s="138"/>
      <c r="L752" s="58"/>
      <c r="M752" s="58"/>
      <c r="N752" s="58"/>
      <c r="O752" s="58"/>
      <c r="P752" s="58"/>
      <c r="Q752" s="58"/>
      <c r="R752" s="58"/>
      <c r="S752" s="58"/>
      <c r="T752" s="58"/>
      <c r="U752" s="58"/>
      <c r="V752" s="58"/>
      <c r="W752" s="58"/>
      <c r="X752" s="58"/>
    </row>
    <row r="753">
      <c r="A753" s="138"/>
      <c r="B753" s="138"/>
      <c r="C753" s="153"/>
      <c r="D753" s="138"/>
      <c r="E753" s="138"/>
      <c r="F753" s="138"/>
      <c r="G753" s="138"/>
      <c r="H753" s="138"/>
      <c r="I753" s="138"/>
      <c r="J753" s="138"/>
      <c r="K753" s="138"/>
      <c r="L753" s="58"/>
      <c r="M753" s="58"/>
      <c r="N753" s="58"/>
      <c r="O753" s="58"/>
      <c r="P753" s="58"/>
      <c r="Q753" s="58"/>
      <c r="R753" s="58"/>
      <c r="S753" s="58"/>
      <c r="T753" s="58"/>
      <c r="U753" s="58"/>
      <c r="V753" s="58"/>
      <c r="W753" s="58"/>
      <c r="X753" s="58"/>
    </row>
    <row r="754">
      <c r="A754" s="138"/>
      <c r="B754" s="138"/>
      <c r="C754" s="153"/>
      <c r="D754" s="138"/>
      <c r="E754" s="138"/>
      <c r="F754" s="138"/>
      <c r="G754" s="138"/>
      <c r="H754" s="138"/>
      <c r="I754" s="138"/>
      <c r="J754" s="138"/>
      <c r="K754" s="138"/>
      <c r="L754" s="58"/>
      <c r="M754" s="58"/>
      <c r="N754" s="58"/>
      <c r="O754" s="58"/>
      <c r="P754" s="58"/>
      <c r="Q754" s="58"/>
      <c r="R754" s="58"/>
      <c r="S754" s="58"/>
      <c r="T754" s="58"/>
      <c r="U754" s="58"/>
      <c r="V754" s="58"/>
      <c r="W754" s="58"/>
      <c r="X754" s="58"/>
    </row>
    <row r="755">
      <c r="A755" s="138"/>
      <c r="B755" s="138"/>
      <c r="C755" s="153"/>
      <c r="D755" s="138"/>
      <c r="E755" s="138"/>
      <c r="F755" s="138"/>
      <c r="G755" s="138"/>
      <c r="H755" s="138"/>
      <c r="I755" s="138"/>
      <c r="J755" s="138"/>
      <c r="K755" s="138"/>
      <c r="L755" s="58"/>
      <c r="M755" s="58"/>
      <c r="N755" s="58"/>
      <c r="O755" s="58"/>
      <c r="P755" s="58"/>
      <c r="Q755" s="58"/>
      <c r="R755" s="58"/>
      <c r="S755" s="58"/>
      <c r="T755" s="58"/>
      <c r="U755" s="58"/>
      <c r="V755" s="58"/>
      <c r="W755" s="58"/>
      <c r="X755" s="58"/>
    </row>
    <row r="756">
      <c r="A756" s="138"/>
      <c r="B756" s="138"/>
      <c r="C756" s="153"/>
      <c r="D756" s="138"/>
      <c r="E756" s="138"/>
      <c r="F756" s="138"/>
      <c r="G756" s="138"/>
      <c r="H756" s="138"/>
      <c r="I756" s="138"/>
      <c r="J756" s="138"/>
      <c r="K756" s="138"/>
      <c r="L756" s="58"/>
      <c r="M756" s="58"/>
      <c r="N756" s="58"/>
      <c r="O756" s="58"/>
      <c r="P756" s="58"/>
      <c r="Q756" s="58"/>
      <c r="R756" s="58"/>
      <c r="S756" s="58"/>
      <c r="T756" s="58"/>
      <c r="U756" s="58"/>
      <c r="V756" s="58"/>
      <c r="W756" s="58"/>
      <c r="X756" s="58"/>
    </row>
    <row r="757">
      <c r="A757" s="138"/>
      <c r="B757" s="138"/>
      <c r="C757" s="153"/>
      <c r="D757" s="138"/>
      <c r="E757" s="138"/>
      <c r="F757" s="138"/>
      <c r="G757" s="138"/>
      <c r="H757" s="138"/>
      <c r="I757" s="138"/>
      <c r="J757" s="138"/>
      <c r="K757" s="138"/>
      <c r="L757" s="58"/>
      <c r="M757" s="58"/>
      <c r="N757" s="58"/>
      <c r="O757" s="58"/>
      <c r="P757" s="58"/>
      <c r="Q757" s="58"/>
      <c r="R757" s="58"/>
      <c r="S757" s="58"/>
      <c r="T757" s="58"/>
      <c r="U757" s="58"/>
      <c r="V757" s="58"/>
      <c r="W757" s="58"/>
      <c r="X757" s="58"/>
    </row>
    <row r="758">
      <c r="A758" s="138"/>
      <c r="B758" s="138"/>
      <c r="C758" s="153"/>
      <c r="D758" s="138"/>
      <c r="E758" s="138"/>
      <c r="F758" s="138"/>
      <c r="G758" s="138"/>
      <c r="H758" s="138"/>
      <c r="I758" s="138"/>
      <c r="J758" s="138"/>
      <c r="K758" s="138"/>
      <c r="L758" s="58"/>
      <c r="M758" s="58"/>
      <c r="N758" s="58"/>
      <c r="O758" s="58"/>
      <c r="P758" s="58"/>
      <c r="Q758" s="58"/>
      <c r="R758" s="58"/>
      <c r="S758" s="58"/>
      <c r="T758" s="58"/>
      <c r="U758" s="58"/>
      <c r="V758" s="58"/>
      <c r="W758" s="58"/>
      <c r="X758" s="58"/>
    </row>
    <row r="759">
      <c r="A759" s="138"/>
      <c r="B759" s="138"/>
      <c r="C759" s="153"/>
      <c r="D759" s="138"/>
      <c r="E759" s="138"/>
      <c r="F759" s="138"/>
      <c r="G759" s="138"/>
      <c r="H759" s="138"/>
      <c r="I759" s="138"/>
      <c r="J759" s="138"/>
      <c r="K759" s="138"/>
      <c r="L759" s="58"/>
      <c r="M759" s="58"/>
      <c r="N759" s="58"/>
      <c r="O759" s="58"/>
      <c r="P759" s="58"/>
      <c r="Q759" s="58"/>
      <c r="R759" s="58"/>
      <c r="S759" s="58"/>
      <c r="T759" s="58"/>
      <c r="U759" s="58"/>
      <c r="V759" s="58"/>
      <c r="W759" s="58"/>
      <c r="X759" s="58"/>
    </row>
    <row r="760">
      <c r="A760" s="138"/>
      <c r="B760" s="138"/>
      <c r="C760" s="153"/>
      <c r="D760" s="138"/>
      <c r="E760" s="138"/>
      <c r="F760" s="138"/>
      <c r="G760" s="138"/>
      <c r="H760" s="138"/>
      <c r="I760" s="138"/>
      <c r="J760" s="138"/>
      <c r="K760" s="138"/>
      <c r="L760" s="58"/>
      <c r="M760" s="58"/>
      <c r="N760" s="58"/>
      <c r="O760" s="58"/>
      <c r="P760" s="58"/>
      <c r="Q760" s="58"/>
      <c r="R760" s="58"/>
      <c r="S760" s="58"/>
      <c r="T760" s="58"/>
      <c r="U760" s="58"/>
      <c r="V760" s="58"/>
      <c r="W760" s="58"/>
      <c r="X760" s="58"/>
    </row>
    <row r="761">
      <c r="A761" s="138"/>
      <c r="B761" s="138"/>
      <c r="C761" s="153"/>
      <c r="D761" s="138"/>
      <c r="E761" s="138"/>
      <c r="F761" s="138"/>
      <c r="G761" s="138"/>
      <c r="H761" s="138"/>
      <c r="I761" s="138"/>
      <c r="J761" s="138"/>
      <c r="K761" s="138"/>
      <c r="L761" s="58"/>
      <c r="M761" s="58"/>
      <c r="N761" s="58"/>
      <c r="O761" s="58"/>
      <c r="P761" s="58"/>
      <c r="Q761" s="58"/>
      <c r="R761" s="58"/>
      <c r="S761" s="58"/>
      <c r="T761" s="58"/>
      <c r="U761" s="58"/>
      <c r="V761" s="58"/>
      <c r="W761" s="58"/>
      <c r="X761" s="58"/>
    </row>
    <row r="762">
      <c r="A762" s="138"/>
      <c r="B762" s="138"/>
      <c r="C762" s="153"/>
      <c r="D762" s="138"/>
      <c r="E762" s="138"/>
      <c r="F762" s="138"/>
      <c r="G762" s="138"/>
      <c r="H762" s="138"/>
      <c r="I762" s="138"/>
      <c r="J762" s="138"/>
      <c r="K762" s="138"/>
      <c r="L762" s="58"/>
      <c r="M762" s="58"/>
      <c r="N762" s="58"/>
      <c r="O762" s="58"/>
      <c r="P762" s="58"/>
      <c r="Q762" s="58"/>
      <c r="R762" s="58"/>
      <c r="S762" s="58"/>
      <c r="T762" s="58"/>
      <c r="U762" s="58"/>
      <c r="V762" s="58"/>
      <c r="W762" s="58"/>
      <c r="X762" s="58"/>
    </row>
    <row r="763">
      <c r="A763" s="138"/>
      <c r="B763" s="138"/>
      <c r="C763" s="153"/>
      <c r="D763" s="138"/>
      <c r="E763" s="138"/>
      <c r="F763" s="138"/>
      <c r="G763" s="138"/>
      <c r="H763" s="138"/>
      <c r="I763" s="138"/>
      <c r="J763" s="138"/>
      <c r="K763" s="138"/>
      <c r="L763" s="58"/>
      <c r="M763" s="58"/>
      <c r="N763" s="58"/>
      <c r="O763" s="58"/>
      <c r="P763" s="58"/>
      <c r="Q763" s="58"/>
      <c r="R763" s="58"/>
      <c r="S763" s="58"/>
      <c r="T763" s="58"/>
      <c r="U763" s="58"/>
      <c r="V763" s="58"/>
      <c r="W763" s="58"/>
      <c r="X763" s="58"/>
    </row>
    <row r="764">
      <c r="A764" s="138"/>
      <c r="B764" s="138"/>
      <c r="C764" s="153"/>
      <c r="D764" s="138"/>
      <c r="E764" s="138"/>
      <c r="F764" s="138"/>
      <c r="G764" s="138"/>
      <c r="H764" s="138"/>
      <c r="I764" s="138"/>
      <c r="J764" s="138"/>
      <c r="K764" s="138"/>
      <c r="L764" s="58"/>
      <c r="M764" s="58"/>
      <c r="N764" s="58"/>
      <c r="O764" s="58"/>
      <c r="P764" s="58"/>
      <c r="Q764" s="58"/>
      <c r="R764" s="58"/>
      <c r="S764" s="58"/>
      <c r="T764" s="58"/>
      <c r="U764" s="58"/>
      <c r="V764" s="58"/>
      <c r="W764" s="58"/>
      <c r="X764" s="58"/>
    </row>
    <row r="765">
      <c r="A765" s="138"/>
      <c r="B765" s="138"/>
      <c r="C765" s="153"/>
      <c r="D765" s="138"/>
      <c r="E765" s="138"/>
      <c r="F765" s="138"/>
      <c r="G765" s="138"/>
      <c r="H765" s="138"/>
      <c r="I765" s="138"/>
      <c r="J765" s="138"/>
      <c r="K765" s="138"/>
      <c r="L765" s="58"/>
      <c r="M765" s="58"/>
      <c r="N765" s="58"/>
      <c r="O765" s="58"/>
      <c r="P765" s="58"/>
      <c r="Q765" s="58"/>
      <c r="R765" s="58"/>
      <c r="S765" s="58"/>
      <c r="T765" s="58"/>
      <c r="U765" s="58"/>
      <c r="V765" s="58"/>
      <c r="W765" s="58"/>
      <c r="X765" s="58"/>
    </row>
    <row r="766">
      <c r="A766" s="138"/>
      <c r="B766" s="138"/>
      <c r="C766" s="153"/>
      <c r="D766" s="138"/>
      <c r="E766" s="138"/>
      <c r="F766" s="138"/>
      <c r="G766" s="138"/>
      <c r="H766" s="138"/>
      <c r="I766" s="138"/>
      <c r="J766" s="138"/>
      <c r="K766" s="138"/>
      <c r="L766" s="58"/>
      <c r="M766" s="58"/>
      <c r="N766" s="58"/>
      <c r="O766" s="58"/>
      <c r="P766" s="58"/>
      <c r="Q766" s="58"/>
      <c r="R766" s="58"/>
      <c r="S766" s="58"/>
      <c r="T766" s="58"/>
      <c r="U766" s="58"/>
      <c r="V766" s="58"/>
      <c r="W766" s="58"/>
      <c r="X766" s="58"/>
    </row>
    <row r="767">
      <c r="A767" s="138"/>
      <c r="B767" s="138"/>
      <c r="C767" s="153"/>
      <c r="D767" s="138"/>
      <c r="E767" s="138"/>
      <c r="F767" s="138"/>
      <c r="G767" s="138"/>
      <c r="H767" s="138"/>
      <c r="I767" s="138"/>
      <c r="J767" s="138"/>
      <c r="K767" s="138"/>
      <c r="L767" s="58"/>
      <c r="M767" s="58"/>
      <c r="N767" s="58"/>
      <c r="O767" s="58"/>
      <c r="P767" s="58"/>
      <c r="Q767" s="58"/>
      <c r="R767" s="58"/>
      <c r="S767" s="58"/>
      <c r="T767" s="58"/>
      <c r="U767" s="58"/>
      <c r="V767" s="58"/>
      <c r="W767" s="58"/>
      <c r="X767" s="58"/>
    </row>
    <row r="768">
      <c r="A768" s="138"/>
      <c r="B768" s="138"/>
      <c r="C768" s="153"/>
      <c r="D768" s="138"/>
      <c r="E768" s="138"/>
      <c r="F768" s="138"/>
      <c r="G768" s="138"/>
      <c r="H768" s="138"/>
      <c r="I768" s="138"/>
      <c r="J768" s="138"/>
      <c r="K768" s="138"/>
      <c r="L768" s="58"/>
      <c r="M768" s="58"/>
      <c r="N768" s="58"/>
      <c r="O768" s="58"/>
      <c r="P768" s="58"/>
      <c r="Q768" s="58"/>
      <c r="R768" s="58"/>
      <c r="S768" s="58"/>
      <c r="T768" s="58"/>
      <c r="U768" s="58"/>
      <c r="V768" s="58"/>
      <c r="W768" s="58"/>
      <c r="X768" s="58"/>
    </row>
    <row r="769">
      <c r="A769" s="138"/>
      <c r="B769" s="138"/>
      <c r="C769" s="153"/>
      <c r="D769" s="138"/>
      <c r="E769" s="138"/>
      <c r="F769" s="138"/>
      <c r="G769" s="138"/>
      <c r="H769" s="138"/>
      <c r="I769" s="138"/>
      <c r="J769" s="138"/>
      <c r="K769" s="138"/>
      <c r="L769" s="58"/>
      <c r="M769" s="58"/>
      <c r="N769" s="58"/>
      <c r="O769" s="58"/>
      <c r="P769" s="58"/>
      <c r="Q769" s="58"/>
      <c r="R769" s="58"/>
      <c r="S769" s="58"/>
      <c r="T769" s="58"/>
      <c r="U769" s="58"/>
      <c r="V769" s="58"/>
      <c r="W769" s="58"/>
      <c r="X769" s="58"/>
    </row>
    <row r="770">
      <c r="A770" s="138"/>
      <c r="B770" s="138"/>
      <c r="C770" s="153"/>
      <c r="D770" s="138"/>
      <c r="E770" s="138"/>
      <c r="F770" s="138"/>
      <c r="G770" s="138"/>
      <c r="H770" s="138"/>
      <c r="I770" s="138"/>
      <c r="J770" s="138"/>
      <c r="K770" s="138"/>
      <c r="L770" s="58"/>
      <c r="M770" s="58"/>
      <c r="N770" s="58"/>
      <c r="O770" s="58"/>
      <c r="P770" s="58"/>
      <c r="Q770" s="58"/>
      <c r="R770" s="58"/>
      <c r="S770" s="58"/>
      <c r="T770" s="58"/>
      <c r="U770" s="58"/>
      <c r="V770" s="58"/>
      <c r="W770" s="58"/>
      <c r="X770" s="58"/>
    </row>
    <row r="771">
      <c r="A771" s="138"/>
      <c r="B771" s="138"/>
      <c r="C771" s="153"/>
      <c r="D771" s="138"/>
      <c r="E771" s="138"/>
      <c r="F771" s="138"/>
      <c r="G771" s="138"/>
      <c r="H771" s="138"/>
      <c r="I771" s="138"/>
      <c r="J771" s="138"/>
      <c r="K771" s="138"/>
      <c r="L771" s="58"/>
      <c r="M771" s="58"/>
      <c r="N771" s="58"/>
      <c r="O771" s="58"/>
      <c r="P771" s="58"/>
      <c r="Q771" s="58"/>
      <c r="R771" s="58"/>
      <c r="S771" s="58"/>
      <c r="T771" s="58"/>
      <c r="U771" s="58"/>
      <c r="V771" s="58"/>
      <c r="W771" s="58"/>
      <c r="X771" s="58"/>
    </row>
    <row r="772">
      <c r="A772" s="138"/>
      <c r="B772" s="138"/>
      <c r="C772" s="153"/>
      <c r="D772" s="138"/>
      <c r="E772" s="138"/>
      <c r="F772" s="138"/>
      <c r="G772" s="138"/>
      <c r="H772" s="138"/>
      <c r="I772" s="138"/>
      <c r="J772" s="138"/>
      <c r="K772" s="138"/>
      <c r="L772" s="58"/>
      <c r="M772" s="58"/>
      <c r="N772" s="58"/>
      <c r="O772" s="58"/>
      <c r="P772" s="58"/>
      <c r="Q772" s="58"/>
      <c r="R772" s="58"/>
      <c r="S772" s="58"/>
      <c r="T772" s="58"/>
      <c r="U772" s="58"/>
      <c r="V772" s="58"/>
      <c r="W772" s="58"/>
      <c r="X772" s="58"/>
    </row>
    <row r="773">
      <c r="A773" s="138"/>
      <c r="B773" s="138"/>
      <c r="C773" s="153"/>
      <c r="D773" s="138"/>
      <c r="E773" s="138"/>
      <c r="F773" s="138"/>
      <c r="G773" s="138"/>
      <c r="H773" s="138"/>
      <c r="I773" s="138"/>
      <c r="J773" s="138"/>
      <c r="K773" s="138"/>
      <c r="L773" s="58"/>
      <c r="M773" s="58"/>
      <c r="N773" s="58"/>
      <c r="O773" s="58"/>
      <c r="P773" s="58"/>
      <c r="Q773" s="58"/>
      <c r="R773" s="58"/>
      <c r="S773" s="58"/>
      <c r="T773" s="58"/>
      <c r="U773" s="58"/>
      <c r="V773" s="58"/>
      <c r="W773" s="58"/>
      <c r="X773" s="58"/>
    </row>
    <row r="774">
      <c r="A774" s="138"/>
      <c r="B774" s="138"/>
      <c r="C774" s="153"/>
      <c r="D774" s="138"/>
      <c r="E774" s="138"/>
      <c r="F774" s="138"/>
      <c r="G774" s="138"/>
      <c r="H774" s="138"/>
      <c r="I774" s="138"/>
      <c r="J774" s="138"/>
      <c r="K774" s="138"/>
      <c r="L774" s="58"/>
      <c r="M774" s="58"/>
      <c r="N774" s="58"/>
      <c r="O774" s="58"/>
      <c r="P774" s="58"/>
      <c r="Q774" s="58"/>
      <c r="R774" s="58"/>
      <c r="S774" s="58"/>
      <c r="T774" s="58"/>
      <c r="U774" s="58"/>
      <c r="V774" s="58"/>
      <c r="W774" s="58"/>
      <c r="X774" s="58"/>
    </row>
    <row r="775">
      <c r="A775" s="138"/>
      <c r="B775" s="138"/>
      <c r="C775" s="153"/>
      <c r="D775" s="138"/>
      <c r="E775" s="138"/>
      <c r="F775" s="138"/>
      <c r="G775" s="138"/>
      <c r="H775" s="138"/>
      <c r="I775" s="138"/>
      <c r="J775" s="138"/>
      <c r="K775" s="138"/>
      <c r="L775" s="58"/>
      <c r="M775" s="58"/>
      <c r="N775" s="58"/>
      <c r="O775" s="58"/>
      <c r="P775" s="58"/>
      <c r="Q775" s="58"/>
      <c r="R775" s="58"/>
      <c r="S775" s="58"/>
      <c r="T775" s="58"/>
      <c r="U775" s="58"/>
      <c r="V775" s="58"/>
      <c r="W775" s="58"/>
      <c r="X775" s="58"/>
    </row>
    <row r="776">
      <c r="A776" s="138"/>
      <c r="B776" s="138"/>
      <c r="C776" s="153"/>
      <c r="D776" s="138"/>
      <c r="E776" s="138"/>
      <c r="F776" s="138"/>
      <c r="G776" s="138"/>
      <c r="H776" s="138"/>
      <c r="I776" s="138"/>
      <c r="J776" s="138"/>
      <c r="K776" s="138"/>
      <c r="L776" s="58"/>
      <c r="M776" s="58"/>
      <c r="N776" s="58"/>
      <c r="O776" s="58"/>
      <c r="P776" s="58"/>
      <c r="Q776" s="58"/>
      <c r="R776" s="58"/>
      <c r="S776" s="58"/>
      <c r="T776" s="58"/>
      <c r="U776" s="58"/>
      <c r="V776" s="58"/>
      <c r="W776" s="58"/>
      <c r="X776" s="58"/>
    </row>
    <row r="777">
      <c r="A777" s="138"/>
      <c r="B777" s="138"/>
      <c r="C777" s="153"/>
      <c r="D777" s="138"/>
      <c r="E777" s="138"/>
      <c r="F777" s="138"/>
      <c r="G777" s="138"/>
      <c r="H777" s="138"/>
      <c r="I777" s="138"/>
      <c r="J777" s="138"/>
      <c r="K777" s="138"/>
      <c r="L777" s="58"/>
      <c r="M777" s="58"/>
      <c r="N777" s="58"/>
      <c r="O777" s="58"/>
      <c r="P777" s="58"/>
      <c r="Q777" s="58"/>
      <c r="R777" s="58"/>
      <c r="S777" s="58"/>
      <c r="T777" s="58"/>
      <c r="U777" s="58"/>
      <c r="V777" s="58"/>
      <c r="W777" s="58"/>
      <c r="X777" s="58"/>
    </row>
    <row r="778">
      <c r="A778" s="138"/>
      <c r="B778" s="138"/>
      <c r="C778" s="153"/>
      <c r="D778" s="138"/>
      <c r="E778" s="138"/>
      <c r="F778" s="138"/>
      <c r="G778" s="138"/>
      <c r="H778" s="138"/>
      <c r="I778" s="138"/>
      <c r="J778" s="138"/>
      <c r="K778" s="138"/>
      <c r="L778" s="58"/>
      <c r="M778" s="58"/>
      <c r="N778" s="58"/>
      <c r="O778" s="58"/>
      <c r="P778" s="58"/>
      <c r="Q778" s="58"/>
      <c r="R778" s="58"/>
      <c r="S778" s="58"/>
      <c r="T778" s="58"/>
      <c r="U778" s="58"/>
      <c r="V778" s="58"/>
      <c r="W778" s="58"/>
      <c r="X778" s="58"/>
    </row>
    <row r="779">
      <c r="A779" s="138"/>
      <c r="B779" s="138"/>
      <c r="C779" s="153"/>
      <c r="D779" s="138"/>
      <c r="E779" s="138"/>
      <c r="F779" s="138"/>
      <c r="G779" s="138"/>
      <c r="H779" s="138"/>
      <c r="I779" s="138"/>
      <c r="J779" s="138"/>
      <c r="K779" s="138"/>
      <c r="L779" s="58"/>
      <c r="M779" s="58"/>
      <c r="N779" s="58"/>
      <c r="O779" s="58"/>
      <c r="P779" s="58"/>
      <c r="Q779" s="58"/>
      <c r="R779" s="58"/>
      <c r="S779" s="58"/>
      <c r="T779" s="58"/>
      <c r="U779" s="58"/>
      <c r="V779" s="58"/>
      <c r="W779" s="58"/>
      <c r="X779" s="58"/>
    </row>
    <row r="780">
      <c r="A780" s="138"/>
      <c r="B780" s="138"/>
      <c r="C780" s="153"/>
      <c r="D780" s="138"/>
      <c r="E780" s="138"/>
      <c r="F780" s="138"/>
      <c r="G780" s="138"/>
      <c r="H780" s="138"/>
      <c r="I780" s="138"/>
      <c r="J780" s="138"/>
      <c r="K780" s="138"/>
      <c r="L780" s="58"/>
      <c r="M780" s="58"/>
      <c r="N780" s="58"/>
      <c r="O780" s="58"/>
      <c r="P780" s="58"/>
      <c r="Q780" s="58"/>
      <c r="R780" s="58"/>
      <c r="S780" s="58"/>
      <c r="T780" s="58"/>
      <c r="U780" s="58"/>
      <c r="V780" s="58"/>
      <c r="W780" s="58"/>
      <c r="X780" s="58"/>
    </row>
    <row r="781">
      <c r="A781" s="138"/>
      <c r="B781" s="138"/>
      <c r="C781" s="153"/>
      <c r="D781" s="138"/>
      <c r="E781" s="138"/>
      <c r="F781" s="138"/>
      <c r="G781" s="138"/>
      <c r="H781" s="138"/>
      <c r="I781" s="138"/>
      <c r="J781" s="138"/>
      <c r="K781" s="138"/>
      <c r="L781" s="58"/>
      <c r="M781" s="58"/>
      <c r="N781" s="58"/>
      <c r="O781" s="58"/>
      <c r="P781" s="58"/>
      <c r="Q781" s="58"/>
      <c r="R781" s="58"/>
      <c r="S781" s="58"/>
      <c r="T781" s="58"/>
      <c r="U781" s="58"/>
      <c r="V781" s="58"/>
      <c r="W781" s="58"/>
      <c r="X781" s="58"/>
    </row>
    <row r="782">
      <c r="A782" s="138"/>
      <c r="B782" s="138"/>
      <c r="C782" s="153"/>
      <c r="D782" s="138"/>
      <c r="E782" s="138"/>
      <c r="F782" s="138"/>
      <c r="G782" s="138"/>
      <c r="H782" s="138"/>
      <c r="I782" s="138"/>
      <c r="J782" s="138"/>
      <c r="K782" s="138"/>
      <c r="L782" s="58"/>
      <c r="M782" s="58"/>
      <c r="N782" s="58"/>
      <c r="O782" s="58"/>
      <c r="P782" s="58"/>
      <c r="Q782" s="58"/>
      <c r="R782" s="58"/>
      <c r="S782" s="58"/>
      <c r="T782" s="58"/>
      <c r="U782" s="58"/>
      <c r="V782" s="58"/>
      <c r="W782" s="58"/>
      <c r="X782" s="58"/>
    </row>
    <row r="783">
      <c r="A783" s="138"/>
      <c r="B783" s="138"/>
      <c r="C783" s="153"/>
      <c r="D783" s="138"/>
      <c r="E783" s="138"/>
      <c r="F783" s="138"/>
      <c r="G783" s="138"/>
      <c r="H783" s="138"/>
      <c r="I783" s="138"/>
      <c r="J783" s="138"/>
      <c r="K783" s="138"/>
      <c r="L783" s="58"/>
      <c r="M783" s="58"/>
      <c r="N783" s="58"/>
      <c r="O783" s="58"/>
      <c r="P783" s="58"/>
      <c r="Q783" s="58"/>
      <c r="R783" s="58"/>
      <c r="S783" s="58"/>
      <c r="T783" s="58"/>
      <c r="U783" s="58"/>
      <c r="V783" s="58"/>
      <c r="W783" s="58"/>
      <c r="X783" s="58"/>
    </row>
    <row r="784">
      <c r="A784" s="138"/>
      <c r="B784" s="138"/>
      <c r="C784" s="153"/>
      <c r="D784" s="138"/>
      <c r="E784" s="138"/>
      <c r="F784" s="138"/>
      <c r="G784" s="138"/>
      <c r="H784" s="138"/>
      <c r="I784" s="138"/>
      <c r="J784" s="138"/>
      <c r="K784" s="138"/>
      <c r="L784" s="58"/>
      <c r="M784" s="58"/>
      <c r="N784" s="58"/>
      <c r="O784" s="58"/>
      <c r="P784" s="58"/>
      <c r="Q784" s="58"/>
      <c r="R784" s="58"/>
      <c r="S784" s="58"/>
      <c r="T784" s="58"/>
      <c r="U784" s="58"/>
      <c r="V784" s="58"/>
      <c r="W784" s="58"/>
      <c r="X784" s="58"/>
    </row>
    <row r="785">
      <c r="A785" s="138"/>
      <c r="B785" s="138"/>
      <c r="C785" s="153"/>
      <c r="D785" s="138"/>
      <c r="E785" s="138"/>
      <c r="F785" s="138"/>
      <c r="G785" s="138"/>
      <c r="H785" s="138"/>
      <c r="I785" s="138"/>
      <c r="J785" s="138"/>
      <c r="K785" s="138"/>
      <c r="L785" s="58"/>
      <c r="M785" s="58"/>
      <c r="N785" s="58"/>
      <c r="O785" s="58"/>
      <c r="P785" s="58"/>
      <c r="Q785" s="58"/>
      <c r="R785" s="58"/>
      <c r="S785" s="58"/>
      <c r="T785" s="58"/>
      <c r="U785" s="58"/>
      <c r="V785" s="58"/>
      <c r="W785" s="58"/>
      <c r="X785" s="58"/>
    </row>
    <row r="786">
      <c r="A786" s="138"/>
      <c r="B786" s="138"/>
      <c r="C786" s="153"/>
      <c r="D786" s="138"/>
      <c r="E786" s="138"/>
      <c r="F786" s="138"/>
      <c r="G786" s="138"/>
      <c r="H786" s="138"/>
      <c r="I786" s="138"/>
      <c r="J786" s="138"/>
      <c r="K786" s="138"/>
      <c r="L786" s="58"/>
      <c r="M786" s="58"/>
      <c r="N786" s="58"/>
      <c r="O786" s="58"/>
      <c r="P786" s="58"/>
      <c r="Q786" s="58"/>
      <c r="R786" s="58"/>
      <c r="S786" s="58"/>
      <c r="T786" s="58"/>
      <c r="U786" s="58"/>
      <c r="V786" s="58"/>
      <c r="W786" s="58"/>
      <c r="X786" s="58"/>
    </row>
    <row r="787">
      <c r="A787" s="138"/>
      <c r="B787" s="138"/>
      <c r="C787" s="153"/>
      <c r="D787" s="138"/>
      <c r="E787" s="138"/>
      <c r="F787" s="138"/>
      <c r="G787" s="138"/>
      <c r="H787" s="138"/>
      <c r="I787" s="138"/>
      <c r="J787" s="138"/>
      <c r="K787" s="138"/>
      <c r="L787" s="58"/>
      <c r="M787" s="58"/>
      <c r="N787" s="58"/>
      <c r="O787" s="58"/>
      <c r="P787" s="58"/>
      <c r="Q787" s="58"/>
      <c r="R787" s="58"/>
      <c r="S787" s="58"/>
      <c r="T787" s="58"/>
      <c r="U787" s="58"/>
      <c r="V787" s="58"/>
      <c r="W787" s="58"/>
      <c r="X787" s="58"/>
    </row>
    <row r="788">
      <c r="A788" s="138"/>
      <c r="B788" s="138"/>
      <c r="C788" s="153"/>
      <c r="D788" s="138"/>
      <c r="E788" s="138"/>
      <c r="F788" s="138"/>
      <c r="G788" s="138"/>
      <c r="H788" s="138"/>
      <c r="I788" s="138"/>
      <c r="J788" s="138"/>
      <c r="K788" s="138"/>
      <c r="L788" s="58"/>
      <c r="M788" s="58"/>
      <c r="N788" s="58"/>
      <c r="O788" s="58"/>
      <c r="P788" s="58"/>
      <c r="Q788" s="58"/>
      <c r="R788" s="58"/>
      <c r="S788" s="58"/>
      <c r="T788" s="58"/>
      <c r="U788" s="58"/>
      <c r="V788" s="58"/>
      <c r="W788" s="58"/>
      <c r="X788" s="58"/>
    </row>
    <row r="789">
      <c r="A789" s="138"/>
      <c r="B789" s="138"/>
      <c r="C789" s="153"/>
      <c r="D789" s="138"/>
      <c r="E789" s="138"/>
      <c r="F789" s="138"/>
      <c r="G789" s="138"/>
      <c r="H789" s="138"/>
      <c r="I789" s="138"/>
      <c r="J789" s="138"/>
      <c r="K789" s="138"/>
      <c r="L789" s="58"/>
      <c r="M789" s="58"/>
      <c r="N789" s="58"/>
      <c r="O789" s="58"/>
      <c r="P789" s="58"/>
      <c r="Q789" s="58"/>
      <c r="R789" s="58"/>
      <c r="S789" s="58"/>
      <c r="T789" s="58"/>
      <c r="U789" s="58"/>
      <c r="V789" s="58"/>
      <c r="W789" s="58"/>
      <c r="X789" s="58"/>
    </row>
    <row r="790">
      <c r="A790" s="138"/>
      <c r="B790" s="138"/>
      <c r="C790" s="153"/>
      <c r="D790" s="138"/>
      <c r="E790" s="138"/>
      <c r="F790" s="138"/>
      <c r="G790" s="138"/>
      <c r="H790" s="138"/>
      <c r="I790" s="138"/>
      <c r="J790" s="138"/>
      <c r="K790" s="138"/>
      <c r="L790" s="58"/>
      <c r="M790" s="58"/>
      <c r="N790" s="58"/>
      <c r="O790" s="58"/>
      <c r="P790" s="58"/>
      <c r="Q790" s="58"/>
      <c r="R790" s="58"/>
      <c r="S790" s="58"/>
      <c r="T790" s="58"/>
      <c r="U790" s="58"/>
      <c r="V790" s="58"/>
      <c r="W790" s="58"/>
      <c r="X790" s="58"/>
    </row>
    <row r="791">
      <c r="A791" s="138"/>
      <c r="B791" s="138"/>
      <c r="C791" s="153"/>
      <c r="D791" s="138"/>
      <c r="E791" s="138"/>
      <c r="F791" s="138"/>
      <c r="G791" s="138"/>
      <c r="H791" s="138"/>
      <c r="I791" s="138"/>
      <c r="J791" s="138"/>
      <c r="K791" s="138"/>
      <c r="L791" s="58"/>
      <c r="M791" s="58"/>
      <c r="N791" s="58"/>
      <c r="O791" s="58"/>
      <c r="P791" s="58"/>
      <c r="Q791" s="58"/>
      <c r="R791" s="58"/>
      <c r="S791" s="58"/>
      <c r="T791" s="58"/>
      <c r="U791" s="58"/>
      <c r="V791" s="58"/>
      <c r="W791" s="58"/>
      <c r="X791" s="58"/>
    </row>
    <row r="792">
      <c r="A792" s="138"/>
      <c r="B792" s="138"/>
      <c r="C792" s="153"/>
      <c r="D792" s="138"/>
      <c r="E792" s="138"/>
      <c r="F792" s="138"/>
      <c r="G792" s="138"/>
      <c r="H792" s="138"/>
      <c r="I792" s="138"/>
      <c r="J792" s="138"/>
      <c r="K792" s="138"/>
      <c r="L792" s="58"/>
      <c r="M792" s="58"/>
      <c r="N792" s="58"/>
      <c r="O792" s="58"/>
      <c r="P792" s="58"/>
      <c r="Q792" s="58"/>
      <c r="R792" s="58"/>
      <c r="S792" s="58"/>
      <c r="T792" s="58"/>
      <c r="U792" s="58"/>
      <c r="V792" s="58"/>
      <c r="W792" s="58"/>
      <c r="X792" s="58"/>
    </row>
    <row r="793">
      <c r="A793" s="138"/>
      <c r="B793" s="138"/>
      <c r="C793" s="153"/>
      <c r="D793" s="138"/>
      <c r="E793" s="138"/>
      <c r="F793" s="138"/>
      <c r="G793" s="138"/>
      <c r="H793" s="138"/>
      <c r="I793" s="138"/>
      <c r="J793" s="138"/>
      <c r="K793" s="138"/>
      <c r="L793" s="58"/>
      <c r="M793" s="58"/>
      <c r="N793" s="58"/>
      <c r="O793" s="58"/>
      <c r="P793" s="58"/>
      <c r="Q793" s="58"/>
      <c r="R793" s="58"/>
      <c r="S793" s="58"/>
      <c r="T793" s="58"/>
      <c r="U793" s="58"/>
      <c r="V793" s="58"/>
      <c r="W793" s="58"/>
      <c r="X793" s="58"/>
    </row>
    <row r="794">
      <c r="A794" s="138"/>
      <c r="B794" s="138"/>
      <c r="C794" s="153"/>
      <c r="D794" s="138"/>
      <c r="E794" s="138"/>
      <c r="F794" s="138"/>
      <c r="G794" s="138"/>
      <c r="H794" s="138"/>
      <c r="I794" s="138"/>
      <c r="J794" s="138"/>
      <c r="K794" s="138"/>
      <c r="L794" s="58"/>
      <c r="M794" s="58"/>
      <c r="N794" s="58"/>
      <c r="O794" s="58"/>
      <c r="P794" s="58"/>
      <c r="Q794" s="58"/>
      <c r="R794" s="58"/>
      <c r="S794" s="58"/>
      <c r="T794" s="58"/>
      <c r="U794" s="58"/>
      <c r="V794" s="58"/>
      <c r="W794" s="58"/>
      <c r="X794" s="58"/>
    </row>
    <row r="795">
      <c r="A795" s="138"/>
      <c r="B795" s="138"/>
      <c r="C795" s="153"/>
      <c r="D795" s="138"/>
      <c r="E795" s="138"/>
      <c r="F795" s="138"/>
      <c r="G795" s="138"/>
      <c r="H795" s="138"/>
      <c r="I795" s="138"/>
      <c r="J795" s="138"/>
      <c r="K795" s="138"/>
      <c r="L795" s="58"/>
      <c r="M795" s="58"/>
      <c r="N795" s="58"/>
      <c r="O795" s="58"/>
      <c r="P795" s="58"/>
      <c r="Q795" s="58"/>
      <c r="R795" s="58"/>
      <c r="S795" s="58"/>
      <c r="T795" s="58"/>
      <c r="U795" s="58"/>
      <c r="V795" s="58"/>
      <c r="W795" s="58"/>
      <c r="X795" s="58"/>
    </row>
    <row r="796">
      <c r="A796" s="138"/>
      <c r="B796" s="138"/>
      <c r="C796" s="153"/>
      <c r="D796" s="138"/>
      <c r="E796" s="138"/>
      <c r="F796" s="138"/>
      <c r="G796" s="138"/>
      <c r="H796" s="138"/>
      <c r="I796" s="138"/>
      <c r="J796" s="138"/>
      <c r="K796" s="138"/>
      <c r="L796" s="58"/>
      <c r="M796" s="58"/>
      <c r="N796" s="58"/>
      <c r="O796" s="58"/>
      <c r="P796" s="58"/>
      <c r="Q796" s="58"/>
      <c r="R796" s="58"/>
      <c r="S796" s="58"/>
      <c r="T796" s="58"/>
      <c r="U796" s="58"/>
      <c r="V796" s="58"/>
      <c r="W796" s="58"/>
      <c r="X796" s="58"/>
    </row>
    <row r="797">
      <c r="A797" s="138"/>
      <c r="B797" s="138"/>
      <c r="C797" s="153"/>
      <c r="D797" s="138"/>
      <c r="E797" s="138"/>
      <c r="F797" s="138"/>
      <c r="G797" s="138"/>
      <c r="H797" s="138"/>
      <c r="I797" s="138"/>
      <c r="J797" s="138"/>
      <c r="K797" s="138"/>
      <c r="L797" s="58"/>
      <c r="M797" s="58"/>
      <c r="N797" s="58"/>
      <c r="O797" s="58"/>
      <c r="P797" s="58"/>
      <c r="Q797" s="58"/>
      <c r="R797" s="58"/>
      <c r="S797" s="58"/>
      <c r="T797" s="58"/>
      <c r="U797" s="58"/>
      <c r="V797" s="58"/>
      <c r="W797" s="58"/>
      <c r="X797" s="58"/>
    </row>
    <row r="798">
      <c r="A798" s="138"/>
      <c r="B798" s="138"/>
      <c r="C798" s="153"/>
      <c r="D798" s="138"/>
      <c r="E798" s="138"/>
      <c r="F798" s="138"/>
      <c r="G798" s="138"/>
      <c r="H798" s="138"/>
      <c r="I798" s="138"/>
      <c r="J798" s="138"/>
      <c r="K798" s="138"/>
      <c r="L798" s="58"/>
      <c r="M798" s="58"/>
      <c r="N798" s="58"/>
      <c r="O798" s="58"/>
      <c r="P798" s="58"/>
      <c r="Q798" s="58"/>
      <c r="R798" s="58"/>
      <c r="S798" s="58"/>
      <c r="T798" s="58"/>
      <c r="U798" s="58"/>
      <c r="V798" s="58"/>
      <c r="W798" s="58"/>
      <c r="X798" s="58"/>
    </row>
    <row r="799">
      <c r="A799" s="138"/>
      <c r="B799" s="138"/>
      <c r="C799" s="153"/>
      <c r="D799" s="138"/>
      <c r="E799" s="138"/>
      <c r="F799" s="138"/>
      <c r="G799" s="138"/>
      <c r="H799" s="138"/>
      <c r="I799" s="138"/>
      <c r="J799" s="138"/>
      <c r="K799" s="138"/>
      <c r="L799" s="58"/>
      <c r="M799" s="58"/>
      <c r="N799" s="58"/>
      <c r="O799" s="58"/>
      <c r="P799" s="58"/>
      <c r="Q799" s="58"/>
      <c r="R799" s="58"/>
      <c r="S799" s="58"/>
      <c r="T799" s="58"/>
      <c r="U799" s="58"/>
      <c r="V799" s="58"/>
      <c r="W799" s="58"/>
      <c r="X799" s="58"/>
    </row>
    <row r="800">
      <c r="A800" s="138"/>
      <c r="B800" s="138"/>
      <c r="C800" s="153"/>
      <c r="D800" s="138"/>
      <c r="E800" s="138"/>
      <c r="F800" s="138"/>
      <c r="G800" s="138"/>
      <c r="H800" s="138"/>
      <c r="I800" s="138"/>
      <c r="J800" s="138"/>
      <c r="K800" s="138"/>
      <c r="L800" s="58"/>
      <c r="M800" s="58"/>
      <c r="N800" s="58"/>
      <c r="O800" s="58"/>
      <c r="P800" s="58"/>
      <c r="Q800" s="58"/>
      <c r="R800" s="58"/>
      <c r="S800" s="58"/>
      <c r="T800" s="58"/>
      <c r="U800" s="58"/>
      <c r="V800" s="58"/>
      <c r="W800" s="58"/>
      <c r="X800" s="58"/>
    </row>
    <row r="801">
      <c r="A801" s="138"/>
      <c r="B801" s="138"/>
      <c r="C801" s="153"/>
      <c r="D801" s="138"/>
      <c r="E801" s="138"/>
      <c r="F801" s="138"/>
      <c r="G801" s="138"/>
      <c r="H801" s="138"/>
      <c r="I801" s="138"/>
      <c r="J801" s="138"/>
      <c r="K801" s="138"/>
      <c r="L801" s="58"/>
      <c r="M801" s="58"/>
      <c r="N801" s="58"/>
      <c r="O801" s="58"/>
      <c r="P801" s="58"/>
      <c r="Q801" s="58"/>
      <c r="R801" s="58"/>
      <c r="S801" s="58"/>
      <c r="T801" s="58"/>
      <c r="U801" s="58"/>
      <c r="V801" s="58"/>
      <c r="W801" s="58"/>
      <c r="X801" s="58"/>
    </row>
    <row r="802">
      <c r="A802" s="138"/>
      <c r="B802" s="138"/>
      <c r="C802" s="153"/>
      <c r="D802" s="138"/>
      <c r="E802" s="138"/>
      <c r="F802" s="138"/>
      <c r="G802" s="138"/>
      <c r="H802" s="138"/>
      <c r="I802" s="138"/>
      <c r="J802" s="138"/>
      <c r="K802" s="138"/>
      <c r="L802" s="58"/>
      <c r="M802" s="58"/>
      <c r="N802" s="58"/>
      <c r="O802" s="58"/>
      <c r="P802" s="58"/>
      <c r="Q802" s="58"/>
      <c r="R802" s="58"/>
      <c r="S802" s="58"/>
      <c r="T802" s="58"/>
      <c r="U802" s="58"/>
      <c r="V802" s="58"/>
      <c r="W802" s="58"/>
      <c r="X802" s="58"/>
    </row>
    <row r="803">
      <c r="A803" s="138"/>
      <c r="B803" s="138"/>
      <c r="C803" s="153"/>
      <c r="D803" s="138"/>
      <c r="E803" s="138"/>
      <c r="F803" s="138"/>
      <c r="G803" s="138"/>
      <c r="H803" s="138"/>
      <c r="I803" s="138"/>
      <c r="J803" s="138"/>
      <c r="K803" s="138"/>
      <c r="L803" s="58"/>
      <c r="M803" s="58"/>
      <c r="N803" s="58"/>
      <c r="O803" s="58"/>
      <c r="P803" s="58"/>
      <c r="Q803" s="58"/>
      <c r="R803" s="58"/>
      <c r="S803" s="58"/>
      <c r="T803" s="58"/>
      <c r="U803" s="58"/>
      <c r="V803" s="58"/>
      <c r="W803" s="58"/>
      <c r="X803" s="58"/>
    </row>
    <row r="804">
      <c r="A804" s="138"/>
      <c r="B804" s="138"/>
      <c r="C804" s="153"/>
      <c r="D804" s="138"/>
      <c r="E804" s="138"/>
      <c r="F804" s="138"/>
      <c r="G804" s="138"/>
      <c r="H804" s="138"/>
      <c r="I804" s="138"/>
      <c r="J804" s="138"/>
      <c r="K804" s="138"/>
      <c r="L804" s="58"/>
      <c r="M804" s="58"/>
      <c r="N804" s="58"/>
      <c r="O804" s="58"/>
      <c r="P804" s="58"/>
      <c r="Q804" s="58"/>
      <c r="R804" s="58"/>
      <c r="S804" s="58"/>
      <c r="T804" s="58"/>
      <c r="U804" s="58"/>
      <c r="V804" s="58"/>
      <c r="W804" s="58"/>
      <c r="X804" s="58"/>
    </row>
    <row r="805">
      <c r="A805" s="138"/>
      <c r="B805" s="138"/>
      <c r="C805" s="153"/>
      <c r="D805" s="138"/>
      <c r="E805" s="138"/>
      <c r="F805" s="138"/>
      <c r="G805" s="138"/>
      <c r="H805" s="138"/>
      <c r="I805" s="138"/>
      <c r="J805" s="138"/>
      <c r="K805" s="138"/>
      <c r="L805" s="58"/>
      <c r="M805" s="58"/>
      <c r="N805" s="58"/>
      <c r="O805" s="58"/>
      <c r="P805" s="58"/>
      <c r="Q805" s="58"/>
      <c r="R805" s="58"/>
      <c r="S805" s="58"/>
      <c r="T805" s="58"/>
      <c r="U805" s="58"/>
      <c r="V805" s="58"/>
      <c r="W805" s="58"/>
      <c r="X805" s="58"/>
    </row>
    <row r="806">
      <c r="A806" s="138"/>
      <c r="B806" s="138"/>
      <c r="C806" s="153"/>
      <c r="D806" s="138"/>
      <c r="E806" s="138"/>
      <c r="F806" s="138"/>
      <c r="G806" s="138"/>
      <c r="H806" s="138"/>
      <c r="I806" s="138"/>
      <c r="J806" s="138"/>
      <c r="K806" s="138"/>
      <c r="L806" s="58"/>
      <c r="M806" s="58"/>
      <c r="N806" s="58"/>
      <c r="O806" s="58"/>
      <c r="P806" s="58"/>
      <c r="Q806" s="58"/>
      <c r="R806" s="58"/>
      <c r="S806" s="58"/>
      <c r="T806" s="58"/>
      <c r="U806" s="58"/>
      <c r="V806" s="58"/>
      <c r="W806" s="58"/>
      <c r="X806" s="58"/>
    </row>
    <row r="807">
      <c r="A807" s="138"/>
      <c r="B807" s="138"/>
      <c r="C807" s="153"/>
      <c r="D807" s="138"/>
      <c r="E807" s="138"/>
      <c r="F807" s="138"/>
      <c r="G807" s="138"/>
      <c r="H807" s="138"/>
      <c r="I807" s="138"/>
      <c r="J807" s="138"/>
      <c r="K807" s="138"/>
      <c r="L807" s="58"/>
      <c r="M807" s="58"/>
      <c r="N807" s="58"/>
      <c r="O807" s="58"/>
      <c r="P807" s="58"/>
      <c r="Q807" s="58"/>
      <c r="R807" s="58"/>
      <c r="S807" s="58"/>
      <c r="T807" s="58"/>
      <c r="U807" s="58"/>
      <c r="V807" s="58"/>
      <c r="W807" s="58"/>
      <c r="X807" s="58"/>
    </row>
    <row r="808">
      <c r="A808" s="138"/>
      <c r="B808" s="138"/>
      <c r="C808" s="153"/>
      <c r="D808" s="138"/>
      <c r="E808" s="138"/>
      <c r="F808" s="138"/>
      <c r="G808" s="138"/>
      <c r="H808" s="138"/>
      <c r="I808" s="138"/>
      <c r="J808" s="138"/>
      <c r="K808" s="138"/>
      <c r="L808" s="58"/>
      <c r="M808" s="58"/>
      <c r="N808" s="58"/>
      <c r="O808" s="58"/>
      <c r="P808" s="58"/>
      <c r="Q808" s="58"/>
      <c r="R808" s="58"/>
      <c r="S808" s="58"/>
      <c r="T808" s="58"/>
      <c r="U808" s="58"/>
      <c r="V808" s="58"/>
      <c r="W808" s="58"/>
      <c r="X808" s="58"/>
    </row>
    <row r="809">
      <c r="A809" s="138"/>
      <c r="B809" s="138"/>
      <c r="C809" s="153"/>
      <c r="D809" s="138"/>
      <c r="E809" s="138"/>
      <c r="F809" s="138"/>
      <c r="G809" s="138"/>
      <c r="H809" s="138"/>
      <c r="I809" s="138"/>
      <c r="J809" s="138"/>
      <c r="K809" s="138"/>
      <c r="L809" s="58"/>
      <c r="M809" s="58"/>
      <c r="N809" s="58"/>
      <c r="O809" s="58"/>
      <c r="P809" s="58"/>
      <c r="Q809" s="58"/>
      <c r="R809" s="58"/>
      <c r="S809" s="58"/>
      <c r="T809" s="58"/>
      <c r="U809" s="58"/>
      <c r="V809" s="58"/>
      <c r="W809" s="58"/>
      <c r="X809" s="58"/>
    </row>
    <row r="810">
      <c r="A810" s="138"/>
      <c r="B810" s="138"/>
      <c r="C810" s="153"/>
      <c r="D810" s="138"/>
      <c r="E810" s="138"/>
      <c r="F810" s="138"/>
      <c r="G810" s="138"/>
      <c r="H810" s="138"/>
      <c r="I810" s="138"/>
      <c r="J810" s="138"/>
      <c r="K810" s="138"/>
      <c r="L810" s="58"/>
      <c r="M810" s="58"/>
      <c r="N810" s="58"/>
      <c r="O810" s="58"/>
      <c r="P810" s="58"/>
      <c r="Q810" s="58"/>
      <c r="R810" s="58"/>
      <c r="S810" s="58"/>
      <c r="T810" s="58"/>
      <c r="U810" s="58"/>
      <c r="V810" s="58"/>
      <c r="W810" s="58"/>
      <c r="X810" s="58"/>
    </row>
    <row r="811">
      <c r="A811" s="138"/>
      <c r="B811" s="138"/>
      <c r="C811" s="153"/>
      <c r="D811" s="138"/>
      <c r="E811" s="138"/>
      <c r="F811" s="138"/>
      <c r="G811" s="138"/>
      <c r="H811" s="138"/>
      <c r="I811" s="138"/>
      <c r="J811" s="138"/>
      <c r="K811" s="138"/>
      <c r="L811" s="58"/>
      <c r="M811" s="58"/>
      <c r="N811" s="58"/>
      <c r="O811" s="58"/>
      <c r="P811" s="58"/>
      <c r="Q811" s="58"/>
      <c r="R811" s="58"/>
      <c r="S811" s="58"/>
      <c r="T811" s="58"/>
      <c r="U811" s="58"/>
      <c r="V811" s="58"/>
      <c r="W811" s="58"/>
      <c r="X811" s="58"/>
    </row>
    <row r="812">
      <c r="A812" s="138"/>
      <c r="B812" s="138"/>
      <c r="C812" s="153"/>
      <c r="D812" s="138"/>
      <c r="E812" s="138"/>
      <c r="F812" s="138"/>
      <c r="G812" s="138"/>
      <c r="H812" s="138"/>
      <c r="I812" s="138"/>
      <c r="J812" s="138"/>
      <c r="K812" s="138"/>
      <c r="L812" s="58"/>
      <c r="M812" s="58"/>
      <c r="N812" s="58"/>
      <c r="O812" s="58"/>
      <c r="P812" s="58"/>
      <c r="Q812" s="58"/>
      <c r="R812" s="58"/>
      <c r="S812" s="58"/>
      <c r="T812" s="58"/>
      <c r="U812" s="58"/>
      <c r="V812" s="58"/>
      <c r="W812" s="58"/>
      <c r="X812" s="58"/>
    </row>
    <row r="813">
      <c r="A813" s="138"/>
      <c r="B813" s="138"/>
      <c r="C813" s="153"/>
      <c r="D813" s="138"/>
      <c r="E813" s="138"/>
      <c r="F813" s="138"/>
      <c r="G813" s="138"/>
      <c r="H813" s="138"/>
      <c r="I813" s="138"/>
      <c r="J813" s="138"/>
      <c r="K813" s="138"/>
      <c r="L813" s="58"/>
      <c r="M813" s="58"/>
      <c r="N813" s="58"/>
      <c r="O813" s="58"/>
      <c r="P813" s="58"/>
      <c r="Q813" s="58"/>
      <c r="R813" s="58"/>
      <c r="S813" s="58"/>
      <c r="T813" s="58"/>
      <c r="U813" s="58"/>
      <c r="V813" s="58"/>
      <c r="W813" s="58"/>
      <c r="X813" s="58"/>
    </row>
    <row r="814">
      <c r="A814" s="138"/>
      <c r="B814" s="138"/>
      <c r="C814" s="153"/>
      <c r="D814" s="138"/>
      <c r="E814" s="138"/>
      <c r="F814" s="138"/>
      <c r="G814" s="138"/>
      <c r="H814" s="138"/>
      <c r="I814" s="138"/>
      <c r="J814" s="138"/>
      <c r="K814" s="138"/>
      <c r="L814" s="58"/>
      <c r="M814" s="58"/>
      <c r="N814" s="58"/>
      <c r="O814" s="58"/>
      <c r="P814" s="58"/>
      <c r="Q814" s="58"/>
      <c r="R814" s="58"/>
      <c r="S814" s="58"/>
      <c r="T814" s="58"/>
      <c r="U814" s="58"/>
      <c r="V814" s="58"/>
      <c r="W814" s="58"/>
      <c r="X814" s="58"/>
    </row>
    <row r="815">
      <c r="A815" s="138"/>
      <c r="B815" s="138"/>
      <c r="C815" s="153"/>
      <c r="D815" s="138"/>
      <c r="E815" s="138"/>
      <c r="F815" s="138"/>
      <c r="G815" s="138"/>
      <c r="H815" s="138"/>
      <c r="I815" s="138"/>
      <c r="J815" s="138"/>
      <c r="K815" s="138"/>
      <c r="L815" s="58"/>
      <c r="M815" s="58"/>
      <c r="N815" s="58"/>
      <c r="O815" s="58"/>
      <c r="P815" s="58"/>
      <c r="Q815" s="58"/>
      <c r="R815" s="58"/>
      <c r="S815" s="58"/>
      <c r="T815" s="58"/>
      <c r="U815" s="58"/>
      <c r="V815" s="58"/>
      <c r="W815" s="58"/>
      <c r="X815" s="58"/>
    </row>
    <row r="816">
      <c r="A816" s="138"/>
      <c r="B816" s="138"/>
      <c r="C816" s="153"/>
      <c r="D816" s="138"/>
      <c r="E816" s="138"/>
      <c r="F816" s="138"/>
      <c r="G816" s="138"/>
      <c r="H816" s="138"/>
      <c r="I816" s="138"/>
      <c r="J816" s="138"/>
      <c r="K816" s="138"/>
      <c r="L816" s="58"/>
      <c r="M816" s="58"/>
      <c r="N816" s="58"/>
      <c r="O816" s="58"/>
      <c r="P816" s="58"/>
      <c r="Q816" s="58"/>
      <c r="R816" s="58"/>
      <c r="S816" s="58"/>
      <c r="T816" s="58"/>
      <c r="U816" s="58"/>
      <c r="V816" s="58"/>
      <c r="W816" s="58"/>
      <c r="X816" s="58"/>
    </row>
    <row r="817">
      <c r="A817" s="138"/>
      <c r="B817" s="138"/>
      <c r="C817" s="153"/>
      <c r="D817" s="138"/>
      <c r="E817" s="138"/>
      <c r="F817" s="138"/>
      <c r="G817" s="138"/>
      <c r="H817" s="138"/>
      <c r="I817" s="138"/>
      <c r="J817" s="138"/>
      <c r="K817" s="138"/>
      <c r="L817" s="58"/>
      <c r="M817" s="58"/>
      <c r="N817" s="58"/>
      <c r="O817" s="58"/>
      <c r="P817" s="58"/>
      <c r="Q817" s="58"/>
      <c r="R817" s="58"/>
      <c r="S817" s="58"/>
      <c r="T817" s="58"/>
      <c r="U817" s="58"/>
      <c r="V817" s="58"/>
      <c r="W817" s="58"/>
      <c r="X817" s="58"/>
    </row>
    <row r="818">
      <c r="A818" s="138"/>
      <c r="B818" s="138"/>
      <c r="C818" s="153"/>
      <c r="D818" s="138"/>
      <c r="E818" s="138"/>
      <c r="F818" s="138"/>
      <c r="G818" s="138"/>
      <c r="H818" s="138"/>
      <c r="I818" s="138"/>
      <c r="J818" s="138"/>
      <c r="K818" s="138"/>
      <c r="L818" s="58"/>
      <c r="M818" s="58"/>
      <c r="N818" s="58"/>
      <c r="O818" s="58"/>
      <c r="P818" s="58"/>
      <c r="Q818" s="58"/>
      <c r="R818" s="58"/>
      <c r="S818" s="58"/>
      <c r="T818" s="58"/>
      <c r="U818" s="58"/>
      <c r="V818" s="58"/>
      <c r="W818" s="58"/>
      <c r="X818" s="58"/>
    </row>
    <row r="819">
      <c r="A819" s="138"/>
      <c r="B819" s="138"/>
      <c r="C819" s="153"/>
      <c r="D819" s="138"/>
      <c r="E819" s="138"/>
      <c r="F819" s="138"/>
      <c r="G819" s="138"/>
      <c r="H819" s="138"/>
      <c r="I819" s="138"/>
      <c r="J819" s="138"/>
      <c r="K819" s="138"/>
      <c r="L819" s="58"/>
      <c r="M819" s="58"/>
      <c r="N819" s="58"/>
      <c r="O819" s="58"/>
      <c r="P819" s="58"/>
      <c r="Q819" s="58"/>
      <c r="R819" s="58"/>
      <c r="S819" s="58"/>
      <c r="T819" s="58"/>
      <c r="U819" s="58"/>
      <c r="V819" s="58"/>
      <c r="W819" s="58"/>
      <c r="X819" s="58"/>
    </row>
    <row r="820">
      <c r="A820" s="138"/>
      <c r="B820" s="138"/>
      <c r="C820" s="153"/>
      <c r="D820" s="138"/>
      <c r="E820" s="138"/>
      <c r="F820" s="138"/>
      <c r="G820" s="138"/>
      <c r="H820" s="138"/>
      <c r="I820" s="138"/>
      <c r="J820" s="138"/>
      <c r="K820" s="138"/>
      <c r="L820" s="58"/>
      <c r="M820" s="58"/>
      <c r="N820" s="58"/>
      <c r="O820" s="58"/>
      <c r="P820" s="58"/>
      <c r="Q820" s="58"/>
      <c r="R820" s="58"/>
      <c r="S820" s="58"/>
      <c r="T820" s="58"/>
      <c r="U820" s="58"/>
      <c r="V820" s="58"/>
      <c r="W820" s="58"/>
      <c r="X820" s="58"/>
    </row>
    <row r="821">
      <c r="A821" s="138"/>
      <c r="B821" s="138"/>
      <c r="C821" s="153"/>
      <c r="D821" s="138"/>
      <c r="E821" s="138"/>
      <c r="F821" s="138"/>
      <c r="G821" s="138"/>
      <c r="H821" s="138"/>
      <c r="I821" s="138"/>
      <c r="J821" s="138"/>
      <c r="K821" s="138"/>
      <c r="L821" s="58"/>
      <c r="M821" s="58"/>
      <c r="N821" s="58"/>
      <c r="O821" s="58"/>
      <c r="P821" s="58"/>
      <c r="Q821" s="58"/>
      <c r="R821" s="58"/>
      <c r="S821" s="58"/>
      <c r="T821" s="58"/>
      <c r="U821" s="58"/>
      <c r="V821" s="58"/>
      <c r="W821" s="58"/>
      <c r="X821" s="58"/>
    </row>
    <row r="822">
      <c r="A822" s="138"/>
      <c r="B822" s="138"/>
      <c r="C822" s="153"/>
      <c r="D822" s="138"/>
      <c r="E822" s="138"/>
      <c r="F822" s="138"/>
      <c r="G822" s="138"/>
      <c r="H822" s="138"/>
      <c r="I822" s="138"/>
      <c r="J822" s="138"/>
      <c r="K822" s="138"/>
      <c r="L822" s="58"/>
      <c r="M822" s="58"/>
      <c r="N822" s="58"/>
      <c r="O822" s="58"/>
      <c r="P822" s="58"/>
      <c r="Q822" s="58"/>
      <c r="R822" s="58"/>
      <c r="S822" s="58"/>
      <c r="T822" s="58"/>
      <c r="U822" s="58"/>
      <c r="V822" s="58"/>
      <c r="W822" s="58"/>
      <c r="X822" s="58"/>
    </row>
    <row r="823">
      <c r="A823" s="138"/>
      <c r="B823" s="138"/>
      <c r="C823" s="153"/>
      <c r="D823" s="138"/>
      <c r="E823" s="138"/>
      <c r="F823" s="138"/>
      <c r="G823" s="138"/>
      <c r="H823" s="138"/>
      <c r="I823" s="138"/>
      <c r="J823" s="138"/>
      <c r="K823" s="138"/>
      <c r="L823" s="58"/>
      <c r="M823" s="58"/>
      <c r="N823" s="58"/>
      <c r="O823" s="58"/>
      <c r="P823" s="58"/>
      <c r="Q823" s="58"/>
      <c r="R823" s="58"/>
      <c r="S823" s="58"/>
      <c r="T823" s="58"/>
      <c r="U823" s="58"/>
      <c r="V823" s="58"/>
      <c r="W823" s="58"/>
      <c r="X823" s="58"/>
    </row>
    <row r="824">
      <c r="A824" s="138"/>
      <c r="B824" s="138"/>
      <c r="C824" s="153"/>
      <c r="D824" s="138"/>
      <c r="E824" s="138"/>
      <c r="F824" s="138"/>
      <c r="G824" s="138"/>
      <c r="H824" s="138"/>
      <c r="I824" s="138"/>
      <c r="J824" s="138"/>
      <c r="K824" s="138"/>
      <c r="L824" s="58"/>
      <c r="M824" s="58"/>
      <c r="N824" s="58"/>
      <c r="O824" s="58"/>
      <c r="P824" s="58"/>
      <c r="Q824" s="58"/>
      <c r="R824" s="58"/>
      <c r="S824" s="58"/>
      <c r="T824" s="58"/>
      <c r="U824" s="58"/>
      <c r="V824" s="58"/>
      <c r="W824" s="58"/>
      <c r="X824" s="58"/>
    </row>
    <row r="825">
      <c r="A825" s="138"/>
      <c r="B825" s="138"/>
      <c r="C825" s="153"/>
      <c r="D825" s="138"/>
      <c r="E825" s="138"/>
      <c r="F825" s="138"/>
      <c r="G825" s="138"/>
      <c r="H825" s="138"/>
      <c r="I825" s="138"/>
      <c r="J825" s="138"/>
      <c r="K825" s="138"/>
      <c r="L825" s="58"/>
      <c r="M825" s="58"/>
      <c r="N825" s="58"/>
      <c r="O825" s="58"/>
      <c r="P825" s="58"/>
      <c r="Q825" s="58"/>
      <c r="R825" s="58"/>
      <c r="S825" s="58"/>
      <c r="T825" s="58"/>
      <c r="U825" s="58"/>
      <c r="V825" s="58"/>
      <c r="W825" s="58"/>
      <c r="X825" s="58"/>
    </row>
    <row r="826">
      <c r="A826" s="138"/>
      <c r="B826" s="138"/>
      <c r="C826" s="153"/>
      <c r="D826" s="138"/>
      <c r="E826" s="138"/>
      <c r="F826" s="138"/>
      <c r="G826" s="138"/>
      <c r="H826" s="138"/>
      <c r="I826" s="138"/>
      <c r="J826" s="138"/>
      <c r="K826" s="138"/>
      <c r="L826" s="58"/>
      <c r="M826" s="58"/>
      <c r="N826" s="58"/>
      <c r="O826" s="58"/>
      <c r="P826" s="58"/>
      <c r="Q826" s="58"/>
      <c r="R826" s="58"/>
      <c r="S826" s="58"/>
      <c r="T826" s="58"/>
      <c r="U826" s="58"/>
      <c r="V826" s="58"/>
      <c r="W826" s="58"/>
      <c r="X826" s="58"/>
    </row>
    <row r="827">
      <c r="A827" s="138"/>
      <c r="B827" s="138"/>
      <c r="C827" s="153"/>
      <c r="D827" s="138"/>
      <c r="E827" s="138"/>
      <c r="F827" s="138"/>
      <c r="G827" s="138"/>
      <c r="H827" s="138"/>
      <c r="I827" s="138"/>
      <c r="J827" s="138"/>
      <c r="K827" s="138"/>
      <c r="L827" s="58"/>
      <c r="M827" s="58"/>
      <c r="N827" s="58"/>
      <c r="O827" s="58"/>
      <c r="P827" s="58"/>
      <c r="Q827" s="58"/>
      <c r="R827" s="58"/>
      <c r="S827" s="58"/>
      <c r="T827" s="58"/>
      <c r="U827" s="58"/>
      <c r="V827" s="58"/>
      <c r="W827" s="58"/>
      <c r="X827" s="58"/>
    </row>
    <row r="828">
      <c r="A828" s="138"/>
      <c r="B828" s="138"/>
      <c r="C828" s="153"/>
      <c r="D828" s="138"/>
      <c r="E828" s="138"/>
      <c r="F828" s="138"/>
      <c r="G828" s="138"/>
      <c r="H828" s="138"/>
      <c r="I828" s="138"/>
      <c r="J828" s="138"/>
      <c r="K828" s="138"/>
      <c r="L828" s="58"/>
      <c r="M828" s="58"/>
      <c r="N828" s="58"/>
      <c r="O828" s="58"/>
      <c r="P828" s="58"/>
      <c r="Q828" s="58"/>
      <c r="R828" s="58"/>
      <c r="S828" s="58"/>
      <c r="T828" s="58"/>
      <c r="U828" s="58"/>
      <c r="V828" s="58"/>
      <c r="W828" s="58"/>
      <c r="X828" s="58"/>
    </row>
    <row r="829">
      <c r="A829" s="138"/>
      <c r="B829" s="138"/>
      <c r="C829" s="153"/>
      <c r="D829" s="138"/>
      <c r="E829" s="138"/>
      <c r="F829" s="138"/>
      <c r="G829" s="138"/>
      <c r="H829" s="138"/>
      <c r="I829" s="138"/>
      <c r="J829" s="138"/>
      <c r="K829" s="138"/>
      <c r="L829" s="58"/>
      <c r="M829" s="58"/>
      <c r="N829" s="58"/>
      <c r="O829" s="58"/>
      <c r="P829" s="58"/>
      <c r="Q829" s="58"/>
      <c r="R829" s="58"/>
      <c r="S829" s="58"/>
      <c r="T829" s="58"/>
      <c r="U829" s="58"/>
      <c r="V829" s="58"/>
      <c r="W829" s="58"/>
      <c r="X829" s="58"/>
    </row>
    <row r="830">
      <c r="A830" s="138"/>
      <c r="B830" s="138"/>
      <c r="C830" s="153"/>
      <c r="D830" s="138"/>
      <c r="E830" s="138"/>
      <c r="F830" s="138"/>
      <c r="G830" s="138"/>
      <c r="H830" s="138"/>
      <c r="I830" s="138"/>
      <c r="J830" s="138"/>
      <c r="K830" s="138"/>
      <c r="L830" s="58"/>
      <c r="M830" s="58"/>
      <c r="N830" s="58"/>
      <c r="O830" s="58"/>
      <c r="P830" s="58"/>
      <c r="Q830" s="58"/>
      <c r="R830" s="58"/>
      <c r="S830" s="58"/>
      <c r="T830" s="58"/>
      <c r="U830" s="58"/>
      <c r="V830" s="58"/>
      <c r="W830" s="58"/>
      <c r="X830" s="58"/>
    </row>
    <row r="831">
      <c r="A831" s="138"/>
      <c r="B831" s="138"/>
      <c r="C831" s="153"/>
      <c r="D831" s="138"/>
      <c r="E831" s="138"/>
      <c r="F831" s="138"/>
      <c r="G831" s="138"/>
      <c r="H831" s="138"/>
      <c r="I831" s="138"/>
      <c r="J831" s="138"/>
      <c r="K831" s="138"/>
      <c r="L831" s="58"/>
      <c r="M831" s="58"/>
      <c r="N831" s="58"/>
      <c r="O831" s="58"/>
      <c r="P831" s="58"/>
      <c r="Q831" s="58"/>
      <c r="R831" s="58"/>
      <c r="S831" s="58"/>
      <c r="T831" s="58"/>
      <c r="U831" s="58"/>
      <c r="V831" s="58"/>
      <c r="W831" s="58"/>
      <c r="X831" s="58"/>
    </row>
    <row r="832">
      <c r="A832" s="138"/>
      <c r="B832" s="138"/>
      <c r="C832" s="153"/>
      <c r="D832" s="138"/>
      <c r="E832" s="138"/>
      <c r="F832" s="138"/>
      <c r="G832" s="138"/>
      <c r="H832" s="138"/>
      <c r="I832" s="138"/>
      <c r="J832" s="138"/>
      <c r="K832" s="138"/>
      <c r="L832" s="58"/>
      <c r="M832" s="58"/>
      <c r="N832" s="58"/>
      <c r="O832" s="58"/>
      <c r="P832" s="58"/>
      <c r="Q832" s="58"/>
      <c r="R832" s="58"/>
      <c r="S832" s="58"/>
      <c r="T832" s="58"/>
      <c r="U832" s="58"/>
      <c r="V832" s="58"/>
      <c r="W832" s="58"/>
      <c r="X832" s="58"/>
    </row>
    <row r="833">
      <c r="A833" s="138"/>
      <c r="B833" s="138"/>
      <c r="C833" s="153"/>
      <c r="D833" s="138"/>
      <c r="E833" s="138"/>
      <c r="F833" s="138"/>
      <c r="G833" s="138"/>
      <c r="H833" s="138"/>
      <c r="I833" s="138"/>
      <c r="J833" s="138"/>
      <c r="K833" s="138"/>
      <c r="L833" s="58"/>
      <c r="M833" s="58"/>
      <c r="N833" s="58"/>
      <c r="O833" s="58"/>
      <c r="P833" s="58"/>
      <c r="Q833" s="58"/>
      <c r="R833" s="58"/>
      <c r="S833" s="58"/>
      <c r="T833" s="58"/>
      <c r="U833" s="58"/>
      <c r="V833" s="58"/>
      <c r="W833" s="58"/>
      <c r="X833" s="58"/>
    </row>
    <row r="834">
      <c r="A834" s="138"/>
      <c r="B834" s="138"/>
      <c r="C834" s="153"/>
      <c r="D834" s="138"/>
      <c r="E834" s="138"/>
      <c r="F834" s="138"/>
      <c r="G834" s="138"/>
      <c r="H834" s="138"/>
      <c r="I834" s="138"/>
      <c r="J834" s="138"/>
      <c r="K834" s="138"/>
      <c r="L834" s="58"/>
      <c r="M834" s="58"/>
      <c r="N834" s="58"/>
      <c r="O834" s="58"/>
      <c r="P834" s="58"/>
      <c r="Q834" s="58"/>
      <c r="R834" s="58"/>
      <c r="S834" s="58"/>
      <c r="T834" s="58"/>
      <c r="U834" s="58"/>
      <c r="V834" s="58"/>
      <c r="W834" s="58"/>
      <c r="X834" s="58"/>
    </row>
    <row r="835">
      <c r="A835" s="138"/>
      <c r="B835" s="138"/>
      <c r="C835" s="153"/>
      <c r="D835" s="138"/>
      <c r="E835" s="138"/>
      <c r="F835" s="138"/>
      <c r="G835" s="138"/>
      <c r="H835" s="138"/>
      <c r="I835" s="138"/>
      <c r="J835" s="138"/>
      <c r="K835" s="138"/>
      <c r="L835" s="58"/>
      <c r="M835" s="58"/>
      <c r="N835" s="58"/>
      <c r="O835" s="58"/>
      <c r="P835" s="58"/>
      <c r="Q835" s="58"/>
      <c r="R835" s="58"/>
      <c r="S835" s="58"/>
      <c r="T835" s="58"/>
      <c r="U835" s="58"/>
      <c r="V835" s="58"/>
      <c r="W835" s="58"/>
      <c r="X835" s="58"/>
    </row>
    <row r="836">
      <c r="A836" s="138"/>
      <c r="B836" s="138"/>
      <c r="C836" s="153"/>
      <c r="D836" s="138"/>
      <c r="E836" s="138"/>
      <c r="F836" s="138"/>
      <c r="G836" s="138"/>
      <c r="H836" s="138"/>
      <c r="I836" s="138"/>
      <c r="J836" s="138"/>
      <c r="K836" s="138"/>
      <c r="L836" s="58"/>
      <c r="M836" s="58"/>
      <c r="N836" s="58"/>
      <c r="O836" s="58"/>
      <c r="P836" s="58"/>
      <c r="Q836" s="58"/>
      <c r="R836" s="58"/>
      <c r="S836" s="58"/>
      <c r="T836" s="58"/>
      <c r="U836" s="58"/>
      <c r="V836" s="58"/>
      <c r="W836" s="58"/>
      <c r="X836" s="58"/>
    </row>
    <row r="837">
      <c r="A837" s="138"/>
      <c r="B837" s="138"/>
      <c r="C837" s="153"/>
      <c r="D837" s="138"/>
      <c r="E837" s="138"/>
      <c r="F837" s="138"/>
      <c r="G837" s="138"/>
      <c r="H837" s="138"/>
      <c r="I837" s="138"/>
      <c r="J837" s="138"/>
      <c r="K837" s="138"/>
      <c r="L837" s="58"/>
      <c r="M837" s="58"/>
      <c r="N837" s="58"/>
      <c r="O837" s="58"/>
      <c r="P837" s="58"/>
      <c r="Q837" s="58"/>
      <c r="R837" s="58"/>
      <c r="S837" s="58"/>
      <c r="T837" s="58"/>
      <c r="U837" s="58"/>
      <c r="V837" s="58"/>
      <c r="W837" s="58"/>
      <c r="X837" s="58"/>
    </row>
    <row r="838">
      <c r="A838" s="138"/>
      <c r="B838" s="138"/>
      <c r="C838" s="153"/>
      <c r="D838" s="138"/>
      <c r="E838" s="138"/>
      <c r="F838" s="138"/>
      <c r="G838" s="138"/>
      <c r="H838" s="138"/>
      <c r="I838" s="138"/>
      <c r="J838" s="138"/>
      <c r="K838" s="138"/>
      <c r="L838" s="58"/>
      <c r="M838" s="58"/>
      <c r="N838" s="58"/>
      <c r="O838" s="58"/>
      <c r="P838" s="58"/>
      <c r="Q838" s="58"/>
      <c r="R838" s="58"/>
      <c r="S838" s="58"/>
      <c r="T838" s="58"/>
      <c r="U838" s="58"/>
      <c r="V838" s="58"/>
      <c r="W838" s="58"/>
      <c r="X838" s="58"/>
    </row>
    <row r="839">
      <c r="A839" s="138"/>
      <c r="B839" s="138"/>
      <c r="C839" s="153"/>
      <c r="D839" s="138"/>
      <c r="E839" s="138"/>
      <c r="F839" s="138"/>
      <c r="G839" s="138"/>
      <c r="H839" s="138"/>
      <c r="I839" s="138"/>
      <c r="J839" s="138"/>
      <c r="K839" s="138"/>
      <c r="L839" s="58"/>
      <c r="M839" s="58"/>
      <c r="N839" s="58"/>
      <c r="O839" s="58"/>
      <c r="P839" s="58"/>
      <c r="Q839" s="58"/>
      <c r="R839" s="58"/>
      <c r="S839" s="58"/>
      <c r="T839" s="58"/>
      <c r="U839" s="58"/>
      <c r="V839" s="58"/>
      <c r="W839" s="58"/>
      <c r="X839" s="58"/>
    </row>
    <row r="840">
      <c r="A840" s="138"/>
      <c r="B840" s="138"/>
      <c r="C840" s="153"/>
      <c r="D840" s="138"/>
      <c r="E840" s="138"/>
      <c r="F840" s="138"/>
      <c r="G840" s="138"/>
      <c r="H840" s="138"/>
      <c r="I840" s="138"/>
      <c r="J840" s="138"/>
      <c r="K840" s="138"/>
      <c r="L840" s="58"/>
      <c r="M840" s="58"/>
      <c r="N840" s="58"/>
      <c r="O840" s="58"/>
      <c r="P840" s="58"/>
      <c r="Q840" s="58"/>
      <c r="R840" s="58"/>
      <c r="S840" s="58"/>
      <c r="T840" s="58"/>
      <c r="U840" s="58"/>
      <c r="V840" s="58"/>
      <c r="W840" s="58"/>
      <c r="X840" s="58"/>
    </row>
    <row r="841">
      <c r="A841" s="138"/>
      <c r="B841" s="138"/>
      <c r="C841" s="153"/>
      <c r="D841" s="138"/>
      <c r="E841" s="138"/>
      <c r="F841" s="138"/>
      <c r="G841" s="138"/>
      <c r="H841" s="138"/>
      <c r="I841" s="138"/>
      <c r="J841" s="138"/>
      <c r="K841" s="138"/>
      <c r="L841" s="58"/>
      <c r="M841" s="58"/>
      <c r="N841" s="58"/>
      <c r="O841" s="58"/>
      <c r="P841" s="58"/>
      <c r="Q841" s="58"/>
      <c r="R841" s="58"/>
      <c r="S841" s="58"/>
      <c r="T841" s="58"/>
      <c r="U841" s="58"/>
      <c r="V841" s="58"/>
      <c r="W841" s="58"/>
      <c r="X841" s="58"/>
    </row>
    <row r="842">
      <c r="A842" s="138"/>
      <c r="B842" s="138"/>
      <c r="C842" s="153"/>
      <c r="D842" s="138"/>
      <c r="E842" s="138"/>
      <c r="F842" s="138"/>
      <c r="G842" s="138"/>
      <c r="H842" s="138"/>
      <c r="I842" s="138"/>
      <c r="J842" s="138"/>
      <c r="K842" s="138"/>
      <c r="L842" s="58"/>
      <c r="M842" s="58"/>
      <c r="N842" s="58"/>
      <c r="O842" s="58"/>
      <c r="P842" s="58"/>
      <c r="Q842" s="58"/>
      <c r="R842" s="58"/>
      <c r="S842" s="58"/>
      <c r="T842" s="58"/>
      <c r="U842" s="58"/>
      <c r="V842" s="58"/>
      <c r="W842" s="58"/>
      <c r="X842" s="58"/>
    </row>
    <row r="843">
      <c r="A843" s="138"/>
      <c r="B843" s="138"/>
      <c r="C843" s="153"/>
      <c r="D843" s="138"/>
      <c r="E843" s="138"/>
      <c r="F843" s="138"/>
      <c r="G843" s="138"/>
      <c r="H843" s="138"/>
      <c r="I843" s="138"/>
      <c r="J843" s="138"/>
      <c r="K843" s="138"/>
      <c r="L843" s="58"/>
      <c r="M843" s="58"/>
      <c r="N843" s="58"/>
      <c r="O843" s="58"/>
      <c r="P843" s="58"/>
      <c r="Q843" s="58"/>
      <c r="R843" s="58"/>
      <c r="S843" s="58"/>
      <c r="T843" s="58"/>
      <c r="U843" s="58"/>
      <c r="V843" s="58"/>
      <c r="W843" s="58"/>
      <c r="X843" s="58"/>
    </row>
    <row r="844">
      <c r="A844" s="138"/>
      <c r="B844" s="138"/>
      <c r="C844" s="153"/>
      <c r="D844" s="138"/>
      <c r="E844" s="138"/>
      <c r="F844" s="138"/>
      <c r="G844" s="138"/>
      <c r="H844" s="138"/>
      <c r="I844" s="138"/>
      <c r="J844" s="138"/>
      <c r="K844" s="138"/>
      <c r="L844" s="58"/>
      <c r="M844" s="58"/>
      <c r="N844" s="58"/>
      <c r="O844" s="58"/>
      <c r="P844" s="58"/>
      <c r="Q844" s="58"/>
      <c r="R844" s="58"/>
      <c r="S844" s="58"/>
      <c r="T844" s="58"/>
      <c r="U844" s="58"/>
      <c r="V844" s="58"/>
      <c r="W844" s="58"/>
      <c r="X844" s="58"/>
    </row>
    <row r="845">
      <c r="A845" s="138"/>
      <c r="B845" s="138"/>
      <c r="C845" s="153"/>
      <c r="D845" s="138"/>
      <c r="E845" s="138"/>
      <c r="F845" s="138"/>
      <c r="G845" s="138"/>
      <c r="H845" s="138"/>
      <c r="I845" s="138"/>
      <c r="J845" s="138"/>
      <c r="K845" s="138"/>
      <c r="L845" s="58"/>
      <c r="M845" s="58"/>
      <c r="N845" s="58"/>
      <c r="O845" s="58"/>
      <c r="P845" s="58"/>
      <c r="Q845" s="58"/>
      <c r="R845" s="58"/>
      <c r="S845" s="58"/>
      <c r="T845" s="58"/>
      <c r="U845" s="58"/>
      <c r="V845" s="58"/>
      <c r="W845" s="58"/>
      <c r="X845" s="58"/>
    </row>
    <row r="846">
      <c r="A846" s="138"/>
      <c r="B846" s="138"/>
      <c r="C846" s="153"/>
      <c r="D846" s="138"/>
      <c r="E846" s="138"/>
      <c r="F846" s="138"/>
      <c r="G846" s="138"/>
      <c r="H846" s="138"/>
      <c r="I846" s="138"/>
      <c r="J846" s="138"/>
      <c r="K846" s="138"/>
      <c r="L846" s="58"/>
      <c r="M846" s="58"/>
      <c r="N846" s="58"/>
      <c r="O846" s="58"/>
      <c r="P846" s="58"/>
      <c r="Q846" s="58"/>
      <c r="R846" s="58"/>
      <c r="S846" s="58"/>
      <c r="T846" s="58"/>
      <c r="U846" s="58"/>
      <c r="V846" s="58"/>
      <c r="W846" s="58"/>
      <c r="X846" s="58"/>
    </row>
    <row r="847">
      <c r="A847" s="138"/>
      <c r="B847" s="138"/>
      <c r="C847" s="153"/>
      <c r="D847" s="138"/>
      <c r="E847" s="138"/>
      <c r="F847" s="138"/>
      <c r="G847" s="138"/>
      <c r="H847" s="138"/>
      <c r="I847" s="138"/>
      <c r="J847" s="138"/>
      <c r="K847" s="138"/>
      <c r="L847" s="58"/>
      <c r="M847" s="58"/>
      <c r="N847" s="58"/>
      <c r="O847" s="58"/>
      <c r="P847" s="58"/>
      <c r="Q847" s="58"/>
      <c r="R847" s="58"/>
      <c r="S847" s="58"/>
      <c r="T847" s="58"/>
      <c r="U847" s="58"/>
      <c r="V847" s="58"/>
      <c r="W847" s="58"/>
      <c r="X847" s="58"/>
    </row>
    <row r="848">
      <c r="A848" s="138"/>
      <c r="B848" s="138"/>
      <c r="C848" s="153"/>
      <c r="D848" s="138"/>
      <c r="E848" s="138"/>
      <c r="F848" s="138"/>
      <c r="G848" s="138"/>
      <c r="H848" s="138"/>
      <c r="I848" s="138"/>
      <c r="J848" s="138"/>
      <c r="K848" s="138"/>
      <c r="L848" s="58"/>
      <c r="M848" s="58"/>
      <c r="N848" s="58"/>
      <c r="O848" s="58"/>
      <c r="P848" s="58"/>
      <c r="Q848" s="58"/>
      <c r="R848" s="58"/>
      <c r="S848" s="58"/>
      <c r="T848" s="58"/>
      <c r="U848" s="58"/>
      <c r="V848" s="58"/>
      <c r="W848" s="58"/>
      <c r="X848" s="58"/>
    </row>
    <row r="849">
      <c r="A849" s="138"/>
      <c r="B849" s="138"/>
      <c r="C849" s="153"/>
      <c r="D849" s="138"/>
      <c r="E849" s="138"/>
      <c r="F849" s="138"/>
      <c r="G849" s="138"/>
      <c r="H849" s="138"/>
      <c r="I849" s="138"/>
      <c r="J849" s="138"/>
      <c r="K849" s="138"/>
      <c r="L849" s="58"/>
      <c r="M849" s="58"/>
      <c r="N849" s="58"/>
      <c r="O849" s="58"/>
      <c r="P849" s="58"/>
      <c r="Q849" s="58"/>
      <c r="R849" s="58"/>
      <c r="S849" s="58"/>
      <c r="T849" s="58"/>
      <c r="U849" s="58"/>
      <c r="V849" s="58"/>
      <c r="W849" s="58"/>
      <c r="X849" s="58"/>
    </row>
    <row r="850">
      <c r="A850" s="138"/>
      <c r="B850" s="138"/>
      <c r="C850" s="153"/>
      <c r="D850" s="138"/>
      <c r="E850" s="138"/>
      <c r="F850" s="138"/>
      <c r="G850" s="138"/>
      <c r="H850" s="138"/>
      <c r="I850" s="138"/>
      <c r="J850" s="138"/>
      <c r="K850" s="138"/>
      <c r="L850" s="58"/>
      <c r="M850" s="58"/>
      <c r="N850" s="58"/>
      <c r="O850" s="58"/>
      <c r="P850" s="58"/>
      <c r="Q850" s="58"/>
      <c r="R850" s="58"/>
      <c r="S850" s="58"/>
      <c r="T850" s="58"/>
      <c r="U850" s="58"/>
      <c r="V850" s="58"/>
      <c r="W850" s="58"/>
      <c r="X850" s="58"/>
    </row>
    <row r="851">
      <c r="A851" s="138"/>
      <c r="B851" s="138"/>
      <c r="C851" s="153"/>
      <c r="D851" s="138"/>
      <c r="E851" s="138"/>
      <c r="F851" s="138"/>
      <c r="G851" s="138"/>
      <c r="H851" s="138"/>
      <c r="I851" s="138"/>
      <c r="J851" s="138"/>
      <c r="K851" s="138"/>
      <c r="L851" s="58"/>
      <c r="M851" s="58"/>
      <c r="N851" s="58"/>
      <c r="O851" s="58"/>
      <c r="P851" s="58"/>
      <c r="Q851" s="58"/>
      <c r="R851" s="58"/>
      <c r="S851" s="58"/>
      <c r="T851" s="58"/>
      <c r="U851" s="58"/>
      <c r="V851" s="58"/>
      <c r="W851" s="58"/>
      <c r="X851" s="58"/>
    </row>
    <row r="852">
      <c r="A852" s="138"/>
      <c r="B852" s="138"/>
      <c r="C852" s="153"/>
      <c r="D852" s="138"/>
      <c r="E852" s="138"/>
      <c r="F852" s="138"/>
      <c r="G852" s="138"/>
      <c r="H852" s="138"/>
      <c r="I852" s="138"/>
      <c r="J852" s="138"/>
      <c r="K852" s="138"/>
      <c r="L852" s="58"/>
      <c r="M852" s="58"/>
      <c r="N852" s="58"/>
      <c r="O852" s="58"/>
      <c r="P852" s="58"/>
      <c r="Q852" s="58"/>
      <c r="R852" s="58"/>
      <c r="S852" s="58"/>
      <c r="T852" s="58"/>
      <c r="U852" s="58"/>
      <c r="V852" s="58"/>
      <c r="W852" s="58"/>
      <c r="X852" s="58"/>
    </row>
    <row r="853">
      <c r="A853" s="138"/>
      <c r="B853" s="138"/>
      <c r="C853" s="153"/>
      <c r="D853" s="138"/>
      <c r="E853" s="138"/>
      <c r="F853" s="138"/>
      <c r="G853" s="138"/>
      <c r="H853" s="138"/>
      <c r="I853" s="138"/>
      <c r="J853" s="138"/>
      <c r="K853" s="138"/>
      <c r="L853" s="58"/>
      <c r="M853" s="58"/>
      <c r="N853" s="58"/>
      <c r="O853" s="58"/>
      <c r="P853" s="58"/>
      <c r="Q853" s="58"/>
      <c r="R853" s="58"/>
      <c r="S853" s="58"/>
      <c r="T853" s="58"/>
      <c r="U853" s="58"/>
      <c r="V853" s="58"/>
      <c r="W853" s="58"/>
      <c r="X853" s="58"/>
    </row>
    <row r="854">
      <c r="A854" s="138"/>
      <c r="B854" s="138"/>
      <c r="C854" s="153"/>
      <c r="D854" s="138"/>
      <c r="E854" s="138"/>
      <c r="F854" s="138"/>
      <c r="G854" s="138"/>
      <c r="H854" s="138"/>
      <c r="I854" s="138"/>
      <c r="J854" s="138"/>
      <c r="K854" s="138"/>
      <c r="L854" s="58"/>
      <c r="M854" s="58"/>
      <c r="N854" s="58"/>
      <c r="O854" s="58"/>
      <c r="P854" s="58"/>
      <c r="Q854" s="58"/>
      <c r="R854" s="58"/>
      <c r="S854" s="58"/>
      <c r="T854" s="58"/>
      <c r="U854" s="58"/>
      <c r="V854" s="58"/>
      <c r="W854" s="58"/>
      <c r="X854" s="58"/>
    </row>
    <row r="855">
      <c r="A855" s="138"/>
      <c r="B855" s="138"/>
      <c r="C855" s="153"/>
      <c r="D855" s="138"/>
      <c r="E855" s="138"/>
      <c r="F855" s="138"/>
      <c r="G855" s="138"/>
      <c r="H855" s="138"/>
      <c r="I855" s="138"/>
      <c r="J855" s="138"/>
      <c r="K855" s="138"/>
      <c r="L855" s="58"/>
      <c r="M855" s="58"/>
      <c r="N855" s="58"/>
      <c r="O855" s="58"/>
      <c r="P855" s="58"/>
      <c r="Q855" s="58"/>
      <c r="R855" s="58"/>
      <c r="S855" s="58"/>
      <c r="T855" s="58"/>
      <c r="U855" s="58"/>
      <c r="V855" s="58"/>
      <c r="W855" s="58"/>
      <c r="X855" s="58"/>
    </row>
    <row r="856">
      <c r="A856" s="138"/>
      <c r="B856" s="138"/>
      <c r="C856" s="153"/>
      <c r="D856" s="138"/>
      <c r="E856" s="138"/>
      <c r="F856" s="138"/>
      <c r="G856" s="138"/>
      <c r="H856" s="138"/>
      <c r="I856" s="138"/>
      <c r="J856" s="138"/>
      <c r="K856" s="138"/>
      <c r="L856" s="58"/>
      <c r="M856" s="58"/>
      <c r="N856" s="58"/>
      <c r="O856" s="58"/>
      <c r="P856" s="58"/>
      <c r="Q856" s="58"/>
      <c r="R856" s="58"/>
      <c r="S856" s="58"/>
      <c r="T856" s="58"/>
      <c r="U856" s="58"/>
      <c r="V856" s="58"/>
      <c r="W856" s="58"/>
      <c r="X856" s="58"/>
    </row>
    <row r="857">
      <c r="A857" s="138"/>
      <c r="B857" s="138"/>
      <c r="C857" s="153"/>
      <c r="D857" s="138"/>
      <c r="E857" s="138"/>
      <c r="F857" s="138"/>
      <c r="G857" s="138"/>
      <c r="H857" s="138"/>
      <c r="I857" s="138"/>
      <c r="J857" s="138"/>
      <c r="K857" s="138"/>
      <c r="L857" s="58"/>
      <c r="M857" s="58"/>
      <c r="N857" s="58"/>
      <c r="O857" s="58"/>
      <c r="P857" s="58"/>
      <c r="Q857" s="58"/>
      <c r="R857" s="58"/>
      <c r="S857" s="58"/>
      <c r="T857" s="58"/>
      <c r="U857" s="58"/>
      <c r="V857" s="58"/>
      <c r="W857" s="58"/>
      <c r="X857" s="58"/>
    </row>
    <row r="858">
      <c r="A858" s="138"/>
      <c r="B858" s="138"/>
      <c r="C858" s="153"/>
      <c r="D858" s="138"/>
      <c r="E858" s="138"/>
      <c r="F858" s="138"/>
      <c r="G858" s="138"/>
      <c r="H858" s="138"/>
      <c r="I858" s="138"/>
      <c r="J858" s="138"/>
      <c r="K858" s="138"/>
      <c r="L858" s="58"/>
      <c r="M858" s="58"/>
      <c r="N858" s="58"/>
      <c r="O858" s="58"/>
      <c r="P858" s="58"/>
      <c r="Q858" s="58"/>
      <c r="R858" s="58"/>
      <c r="S858" s="58"/>
      <c r="T858" s="58"/>
      <c r="U858" s="58"/>
      <c r="V858" s="58"/>
      <c r="W858" s="58"/>
      <c r="X858" s="58"/>
    </row>
    <row r="859">
      <c r="A859" s="138"/>
      <c r="B859" s="138"/>
      <c r="C859" s="153"/>
      <c r="D859" s="138"/>
      <c r="E859" s="138"/>
      <c r="F859" s="138"/>
      <c r="G859" s="138"/>
      <c r="H859" s="138"/>
      <c r="I859" s="138"/>
      <c r="J859" s="138"/>
      <c r="K859" s="138"/>
      <c r="L859" s="58"/>
      <c r="M859" s="58"/>
      <c r="N859" s="58"/>
      <c r="O859" s="58"/>
      <c r="P859" s="58"/>
      <c r="Q859" s="58"/>
      <c r="R859" s="58"/>
      <c r="S859" s="58"/>
      <c r="T859" s="58"/>
      <c r="U859" s="58"/>
      <c r="V859" s="58"/>
      <c r="W859" s="58"/>
      <c r="X859" s="58"/>
    </row>
    <row r="860">
      <c r="A860" s="138"/>
      <c r="B860" s="138"/>
      <c r="C860" s="153"/>
      <c r="D860" s="138"/>
      <c r="E860" s="138"/>
      <c r="F860" s="138"/>
      <c r="G860" s="138"/>
      <c r="H860" s="138"/>
      <c r="I860" s="138"/>
      <c r="J860" s="138"/>
      <c r="K860" s="138"/>
      <c r="L860" s="58"/>
      <c r="M860" s="58"/>
      <c r="N860" s="58"/>
      <c r="O860" s="58"/>
      <c r="P860" s="58"/>
      <c r="Q860" s="58"/>
      <c r="R860" s="58"/>
      <c r="S860" s="58"/>
      <c r="T860" s="58"/>
      <c r="U860" s="58"/>
      <c r="V860" s="58"/>
      <c r="W860" s="58"/>
      <c r="X860" s="58"/>
    </row>
    <row r="861">
      <c r="A861" s="138"/>
      <c r="B861" s="138"/>
      <c r="C861" s="153"/>
      <c r="D861" s="138"/>
      <c r="E861" s="138"/>
      <c r="F861" s="138"/>
      <c r="G861" s="138"/>
      <c r="H861" s="138"/>
      <c r="I861" s="138"/>
      <c r="J861" s="138"/>
      <c r="K861" s="138"/>
      <c r="L861" s="58"/>
      <c r="M861" s="58"/>
      <c r="N861" s="58"/>
      <c r="O861" s="58"/>
      <c r="P861" s="58"/>
      <c r="Q861" s="58"/>
      <c r="R861" s="58"/>
      <c r="S861" s="58"/>
      <c r="T861" s="58"/>
      <c r="U861" s="58"/>
      <c r="V861" s="58"/>
      <c r="W861" s="58"/>
      <c r="X861" s="58"/>
    </row>
    <row r="862">
      <c r="A862" s="138"/>
      <c r="B862" s="138"/>
      <c r="C862" s="153"/>
      <c r="D862" s="138"/>
      <c r="E862" s="138"/>
      <c r="F862" s="138"/>
      <c r="G862" s="138"/>
      <c r="H862" s="138"/>
      <c r="I862" s="138"/>
      <c r="J862" s="138"/>
      <c r="K862" s="138"/>
      <c r="L862" s="58"/>
      <c r="M862" s="58"/>
      <c r="N862" s="58"/>
      <c r="O862" s="58"/>
      <c r="P862" s="58"/>
      <c r="Q862" s="58"/>
      <c r="R862" s="58"/>
      <c r="S862" s="58"/>
      <c r="T862" s="58"/>
      <c r="U862" s="58"/>
      <c r="V862" s="58"/>
      <c r="W862" s="58"/>
      <c r="X862" s="58"/>
    </row>
    <row r="863">
      <c r="A863" s="138"/>
      <c r="B863" s="138"/>
      <c r="C863" s="153"/>
      <c r="D863" s="138"/>
      <c r="E863" s="138"/>
      <c r="F863" s="138"/>
      <c r="G863" s="138"/>
      <c r="H863" s="138"/>
      <c r="I863" s="138"/>
      <c r="J863" s="138"/>
      <c r="K863" s="138"/>
      <c r="L863" s="58"/>
      <c r="M863" s="58"/>
      <c r="N863" s="58"/>
      <c r="O863" s="58"/>
      <c r="P863" s="58"/>
      <c r="Q863" s="58"/>
      <c r="R863" s="58"/>
      <c r="S863" s="58"/>
      <c r="T863" s="58"/>
      <c r="U863" s="58"/>
      <c r="V863" s="58"/>
      <c r="W863" s="58"/>
      <c r="X863" s="58"/>
    </row>
    <row r="864">
      <c r="A864" s="138"/>
      <c r="B864" s="138"/>
      <c r="C864" s="153"/>
      <c r="D864" s="138"/>
      <c r="E864" s="138"/>
      <c r="F864" s="138"/>
      <c r="G864" s="138"/>
      <c r="H864" s="138"/>
      <c r="I864" s="138"/>
      <c r="J864" s="138"/>
      <c r="K864" s="138"/>
      <c r="L864" s="58"/>
      <c r="M864" s="58"/>
      <c r="N864" s="58"/>
      <c r="O864" s="58"/>
      <c r="P864" s="58"/>
      <c r="Q864" s="58"/>
      <c r="R864" s="58"/>
      <c r="S864" s="58"/>
      <c r="T864" s="58"/>
      <c r="U864" s="58"/>
      <c r="V864" s="58"/>
      <c r="W864" s="58"/>
      <c r="X864" s="58"/>
    </row>
    <row r="865">
      <c r="A865" s="138"/>
      <c r="B865" s="138"/>
      <c r="C865" s="153"/>
      <c r="D865" s="138"/>
      <c r="E865" s="138"/>
      <c r="F865" s="138"/>
      <c r="G865" s="138"/>
      <c r="H865" s="138"/>
      <c r="I865" s="138"/>
      <c r="J865" s="138"/>
      <c r="K865" s="138"/>
      <c r="L865" s="58"/>
      <c r="M865" s="58"/>
      <c r="N865" s="58"/>
      <c r="O865" s="58"/>
      <c r="P865" s="58"/>
      <c r="Q865" s="58"/>
      <c r="R865" s="58"/>
      <c r="S865" s="58"/>
      <c r="T865" s="58"/>
      <c r="U865" s="58"/>
      <c r="V865" s="58"/>
      <c r="W865" s="58"/>
      <c r="X865" s="58"/>
    </row>
    <row r="866">
      <c r="A866" s="138"/>
      <c r="B866" s="138"/>
      <c r="C866" s="153"/>
      <c r="D866" s="138"/>
      <c r="E866" s="138"/>
      <c r="F866" s="138"/>
      <c r="G866" s="138"/>
      <c r="H866" s="138"/>
      <c r="I866" s="138"/>
      <c r="J866" s="138"/>
      <c r="K866" s="138"/>
      <c r="L866" s="58"/>
      <c r="M866" s="58"/>
      <c r="N866" s="58"/>
      <c r="O866" s="58"/>
      <c r="P866" s="58"/>
      <c r="Q866" s="58"/>
      <c r="R866" s="58"/>
      <c r="S866" s="58"/>
      <c r="T866" s="58"/>
      <c r="U866" s="58"/>
      <c r="V866" s="58"/>
      <c r="W866" s="58"/>
      <c r="X866" s="58"/>
    </row>
    <row r="867">
      <c r="A867" s="138"/>
      <c r="B867" s="138"/>
      <c r="C867" s="153"/>
      <c r="D867" s="138"/>
      <c r="E867" s="138"/>
      <c r="F867" s="138"/>
      <c r="G867" s="138"/>
      <c r="H867" s="138"/>
      <c r="I867" s="138"/>
      <c r="J867" s="138"/>
      <c r="K867" s="138"/>
      <c r="L867" s="58"/>
      <c r="M867" s="58"/>
      <c r="N867" s="58"/>
      <c r="O867" s="58"/>
      <c r="P867" s="58"/>
      <c r="Q867" s="58"/>
      <c r="R867" s="58"/>
      <c r="S867" s="58"/>
      <c r="T867" s="58"/>
      <c r="U867" s="58"/>
      <c r="V867" s="58"/>
      <c r="W867" s="58"/>
      <c r="X867" s="58"/>
    </row>
    <row r="868">
      <c r="A868" s="138"/>
      <c r="B868" s="138"/>
      <c r="C868" s="153"/>
      <c r="D868" s="138"/>
      <c r="E868" s="138"/>
      <c r="F868" s="138"/>
      <c r="G868" s="138"/>
      <c r="H868" s="138"/>
      <c r="I868" s="138"/>
      <c r="J868" s="138"/>
      <c r="K868" s="138"/>
      <c r="L868" s="58"/>
      <c r="M868" s="58"/>
      <c r="N868" s="58"/>
      <c r="O868" s="58"/>
      <c r="P868" s="58"/>
      <c r="Q868" s="58"/>
      <c r="R868" s="58"/>
      <c r="S868" s="58"/>
      <c r="T868" s="58"/>
      <c r="U868" s="58"/>
      <c r="V868" s="58"/>
      <c r="W868" s="58"/>
      <c r="X868" s="58"/>
    </row>
    <row r="869">
      <c r="A869" s="138"/>
      <c r="B869" s="138"/>
      <c r="C869" s="153"/>
      <c r="D869" s="138"/>
      <c r="E869" s="138"/>
      <c r="F869" s="138"/>
      <c r="G869" s="138"/>
      <c r="H869" s="138"/>
      <c r="I869" s="138"/>
      <c r="J869" s="138"/>
      <c r="K869" s="138"/>
      <c r="L869" s="58"/>
      <c r="M869" s="58"/>
      <c r="N869" s="58"/>
      <c r="O869" s="58"/>
      <c r="P869" s="58"/>
      <c r="Q869" s="58"/>
      <c r="R869" s="58"/>
      <c r="S869" s="58"/>
      <c r="T869" s="58"/>
      <c r="U869" s="58"/>
      <c r="V869" s="58"/>
      <c r="W869" s="58"/>
      <c r="X869" s="58"/>
    </row>
    <row r="870">
      <c r="A870" s="138"/>
      <c r="B870" s="138"/>
      <c r="C870" s="153"/>
      <c r="D870" s="138"/>
      <c r="E870" s="138"/>
      <c r="F870" s="138"/>
      <c r="G870" s="138"/>
      <c r="H870" s="138"/>
      <c r="I870" s="138"/>
      <c r="J870" s="138"/>
      <c r="K870" s="138"/>
      <c r="L870" s="58"/>
      <c r="M870" s="58"/>
      <c r="N870" s="58"/>
      <c r="O870" s="58"/>
      <c r="P870" s="58"/>
      <c r="Q870" s="58"/>
      <c r="R870" s="58"/>
      <c r="S870" s="58"/>
      <c r="T870" s="58"/>
      <c r="U870" s="58"/>
      <c r="V870" s="58"/>
      <c r="W870" s="58"/>
      <c r="X870" s="58"/>
    </row>
    <row r="871">
      <c r="A871" s="138"/>
      <c r="B871" s="138"/>
      <c r="C871" s="153"/>
      <c r="D871" s="138"/>
      <c r="E871" s="138"/>
      <c r="F871" s="138"/>
      <c r="G871" s="138"/>
      <c r="H871" s="138"/>
      <c r="I871" s="138"/>
      <c r="J871" s="138"/>
      <c r="K871" s="138"/>
      <c r="L871" s="58"/>
      <c r="M871" s="58"/>
      <c r="N871" s="58"/>
      <c r="O871" s="58"/>
      <c r="P871" s="58"/>
      <c r="Q871" s="58"/>
      <c r="R871" s="58"/>
      <c r="S871" s="58"/>
      <c r="T871" s="58"/>
      <c r="U871" s="58"/>
      <c r="V871" s="58"/>
      <c r="W871" s="58"/>
      <c r="X871" s="58"/>
    </row>
    <row r="872">
      <c r="A872" s="138"/>
      <c r="B872" s="138"/>
      <c r="C872" s="153"/>
      <c r="D872" s="138"/>
      <c r="E872" s="138"/>
      <c r="F872" s="138"/>
      <c r="G872" s="138"/>
      <c r="H872" s="138"/>
      <c r="I872" s="138"/>
      <c r="J872" s="138"/>
      <c r="K872" s="138"/>
      <c r="L872" s="58"/>
      <c r="M872" s="58"/>
      <c r="N872" s="58"/>
      <c r="O872" s="58"/>
      <c r="P872" s="58"/>
      <c r="Q872" s="58"/>
      <c r="R872" s="58"/>
      <c r="S872" s="58"/>
      <c r="T872" s="58"/>
      <c r="U872" s="58"/>
      <c r="V872" s="58"/>
      <c r="W872" s="58"/>
      <c r="X872" s="58"/>
    </row>
    <row r="873">
      <c r="A873" s="138"/>
      <c r="B873" s="138"/>
      <c r="C873" s="153"/>
      <c r="D873" s="138"/>
      <c r="E873" s="138"/>
      <c r="F873" s="138"/>
      <c r="G873" s="138"/>
      <c r="H873" s="138"/>
      <c r="I873" s="138"/>
      <c r="J873" s="138"/>
      <c r="K873" s="138"/>
      <c r="L873" s="58"/>
      <c r="M873" s="58"/>
      <c r="N873" s="58"/>
      <c r="O873" s="58"/>
      <c r="P873" s="58"/>
      <c r="Q873" s="58"/>
      <c r="R873" s="58"/>
      <c r="S873" s="58"/>
      <c r="T873" s="58"/>
      <c r="U873" s="58"/>
      <c r="V873" s="58"/>
      <c r="W873" s="58"/>
      <c r="X873" s="58"/>
    </row>
    <row r="874">
      <c r="A874" s="138"/>
      <c r="B874" s="138"/>
      <c r="C874" s="153"/>
      <c r="D874" s="138"/>
      <c r="E874" s="138"/>
      <c r="F874" s="138"/>
      <c r="G874" s="138"/>
      <c r="H874" s="138"/>
      <c r="I874" s="138"/>
      <c r="J874" s="138"/>
      <c r="K874" s="138"/>
      <c r="L874" s="58"/>
      <c r="M874" s="58"/>
      <c r="N874" s="58"/>
      <c r="O874" s="58"/>
      <c r="P874" s="58"/>
      <c r="Q874" s="58"/>
      <c r="R874" s="58"/>
      <c r="S874" s="58"/>
      <c r="T874" s="58"/>
      <c r="U874" s="58"/>
      <c r="V874" s="58"/>
      <c r="W874" s="58"/>
      <c r="X874" s="58"/>
    </row>
    <row r="875">
      <c r="A875" s="138"/>
      <c r="B875" s="138"/>
      <c r="C875" s="153"/>
      <c r="D875" s="138"/>
      <c r="E875" s="138"/>
      <c r="F875" s="138"/>
      <c r="G875" s="138"/>
      <c r="H875" s="138"/>
      <c r="I875" s="138"/>
      <c r="J875" s="138"/>
      <c r="K875" s="138"/>
      <c r="L875" s="58"/>
      <c r="M875" s="58"/>
      <c r="N875" s="58"/>
      <c r="O875" s="58"/>
      <c r="P875" s="58"/>
      <c r="Q875" s="58"/>
      <c r="R875" s="58"/>
      <c r="S875" s="58"/>
      <c r="T875" s="58"/>
      <c r="U875" s="58"/>
      <c r="V875" s="58"/>
      <c r="W875" s="58"/>
      <c r="X875" s="58"/>
    </row>
    <row r="876">
      <c r="A876" s="138"/>
      <c r="B876" s="138"/>
      <c r="C876" s="153"/>
      <c r="D876" s="138"/>
      <c r="E876" s="138"/>
      <c r="F876" s="138"/>
      <c r="G876" s="138"/>
      <c r="H876" s="138"/>
      <c r="I876" s="138"/>
      <c r="J876" s="138"/>
      <c r="K876" s="138"/>
      <c r="L876" s="58"/>
      <c r="M876" s="58"/>
      <c r="N876" s="58"/>
      <c r="O876" s="58"/>
      <c r="P876" s="58"/>
      <c r="Q876" s="58"/>
      <c r="R876" s="58"/>
      <c r="S876" s="58"/>
      <c r="T876" s="58"/>
      <c r="U876" s="58"/>
      <c r="V876" s="58"/>
      <c r="W876" s="58"/>
      <c r="X876" s="58"/>
    </row>
    <row r="877">
      <c r="A877" s="138"/>
      <c r="B877" s="138"/>
      <c r="C877" s="153"/>
      <c r="D877" s="138"/>
      <c r="E877" s="138"/>
      <c r="F877" s="138"/>
      <c r="G877" s="138"/>
      <c r="H877" s="138"/>
      <c r="I877" s="138"/>
      <c r="J877" s="138"/>
      <c r="K877" s="138"/>
      <c r="L877" s="58"/>
      <c r="M877" s="58"/>
      <c r="N877" s="58"/>
      <c r="O877" s="58"/>
      <c r="P877" s="58"/>
      <c r="Q877" s="58"/>
      <c r="R877" s="58"/>
      <c r="S877" s="58"/>
      <c r="T877" s="58"/>
      <c r="U877" s="58"/>
      <c r="V877" s="58"/>
      <c r="W877" s="58"/>
      <c r="X877" s="58"/>
    </row>
    <row r="878">
      <c r="A878" s="138"/>
      <c r="B878" s="138"/>
      <c r="C878" s="153"/>
      <c r="D878" s="138"/>
      <c r="E878" s="138"/>
      <c r="F878" s="138"/>
      <c r="G878" s="138"/>
      <c r="H878" s="138"/>
      <c r="I878" s="138"/>
      <c r="J878" s="138"/>
      <c r="K878" s="138"/>
      <c r="L878" s="58"/>
      <c r="M878" s="58"/>
      <c r="N878" s="58"/>
      <c r="O878" s="58"/>
      <c r="P878" s="58"/>
      <c r="Q878" s="58"/>
      <c r="R878" s="58"/>
      <c r="S878" s="58"/>
      <c r="T878" s="58"/>
      <c r="U878" s="58"/>
      <c r="V878" s="58"/>
      <c r="W878" s="58"/>
      <c r="X878" s="58"/>
    </row>
    <row r="879">
      <c r="A879" s="138"/>
      <c r="B879" s="138"/>
      <c r="C879" s="153"/>
      <c r="D879" s="138"/>
      <c r="E879" s="138"/>
      <c r="F879" s="138"/>
      <c r="G879" s="138"/>
      <c r="H879" s="138"/>
      <c r="I879" s="138"/>
      <c r="J879" s="138"/>
      <c r="K879" s="138"/>
      <c r="L879" s="58"/>
      <c r="M879" s="58"/>
      <c r="N879" s="58"/>
      <c r="O879" s="58"/>
      <c r="P879" s="58"/>
      <c r="Q879" s="58"/>
      <c r="R879" s="58"/>
      <c r="S879" s="58"/>
      <c r="T879" s="58"/>
      <c r="U879" s="58"/>
      <c r="V879" s="58"/>
      <c r="W879" s="58"/>
      <c r="X879" s="58"/>
    </row>
    <row r="880">
      <c r="A880" s="138"/>
      <c r="B880" s="138"/>
      <c r="C880" s="153"/>
      <c r="D880" s="138"/>
      <c r="E880" s="138"/>
      <c r="F880" s="138"/>
      <c r="G880" s="138"/>
      <c r="H880" s="138"/>
      <c r="I880" s="138"/>
      <c r="J880" s="138"/>
      <c r="K880" s="138"/>
      <c r="L880" s="58"/>
      <c r="M880" s="58"/>
      <c r="N880" s="58"/>
      <c r="O880" s="58"/>
      <c r="P880" s="58"/>
      <c r="Q880" s="58"/>
      <c r="R880" s="58"/>
      <c r="S880" s="58"/>
      <c r="T880" s="58"/>
      <c r="U880" s="58"/>
      <c r="V880" s="58"/>
      <c r="W880" s="58"/>
      <c r="X880" s="58"/>
    </row>
    <row r="881">
      <c r="A881" s="138"/>
      <c r="B881" s="138"/>
      <c r="C881" s="153"/>
      <c r="D881" s="138"/>
      <c r="E881" s="138"/>
      <c r="F881" s="138"/>
      <c r="G881" s="138"/>
      <c r="H881" s="138"/>
      <c r="I881" s="138"/>
      <c r="J881" s="138"/>
      <c r="K881" s="138"/>
      <c r="L881" s="58"/>
      <c r="M881" s="58"/>
      <c r="N881" s="58"/>
      <c r="O881" s="58"/>
      <c r="P881" s="58"/>
      <c r="Q881" s="58"/>
      <c r="R881" s="58"/>
      <c r="S881" s="58"/>
      <c r="T881" s="58"/>
      <c r="U881" s="58"/>
      <c r="V881" s="58"/>
      <c r="W881" s="58"/>
      <c r="X881" s="58"/>
    </row>
    <row r="882">
      <c r="A882" s="138"/>
      <c r="B882" s="138"/>
      <c r="C882" s="153"/>
      <c r="D882" s="138"/>
      <c r="E882" s="138"/>
      <c r="F882" s="138"/>
      <c r="G882" s="138"/>
      <c r="H882" s="138"/>
      <c r="I882" s="138"/>
      <c r="J882" s="138"/>
      <c r="K882" s="138"/>
      <c r="L882" s="58"/>
      <c r="M882" s="58"/>
      <c r="N882" s="58"/>
      <c r="O882" s="58"/>
      <c r="P882" s="58"/>
      <c r="Q882" s="58"/>
      <c r="R882" s="58"/>
      <c r="S882" s="58"/>
      <c r="T882" s="58"/>
      <c r="U882" s="58"/>
      <c r="V882" s="58"/>
      <c r="W882" s="58"/>
      <c r="X882" s="58"/>
    </row>
    <row r="883">
      <c r="A883" s="138"/>
      <c r="B883" s="138"/>
      <c r="C883" s="153"/>
      <c r="D883" s="138"/>
      <c r="E883" s="138"/>
      <c r="F883" s="138"/>
      <c r="G883" s="138"/>
      <c r="H883" s="138"/>
      <c r="I883" s="138"/>
      <c r="J883" s="138"/>
      <c r="K883" s="138"/>
      <c r="L883" s="58"/>
      <c r="M883" s="58"/>
      <c r="N883" s="58"/>
      <c r="O883" s="58"/>
      <c r="P883" s="58"/>
      <c r="Q883" s="58"/>
      <c r="R883" s="58"/>
      <c r="S883" s="58"/>
      <c r="T883" s="58"/>
      <c r="U883" s="58"/>
      <c r="V883" s="58"/>
      <c r="W883" s="58"/>
      <c r="X883" s="58"/>
    </row>
    <row r="884">
      <c r="A884" s="138"/>
      <c r="B884" s="138"/>
      <c r="C884" s="153"/>
      <c r="D884" s="138"/>
      <c r="E884" s="138"/>
      <c r="F884" s="138"/>
      <c r="G884" s="138"/>
      <c r="H884" s="138"/>
      <c r="I884" s="138"/>
      <c r="J884" s="138"/>
      <c r="K884" s="138"/>
      <c r="L884" s="58"/>
      <c r="M884" s="58"/>
      <c r="N884" s="58"/>
      <c r="O884" s="58"/>
      <c r="P884" s="58"/>
      <c r="Q884" s="58"/>
      <c r="R884" s="58"/>
      <c r="S884" s="58"/>
      <c r="T884" s="58"/>
      <c r="U884" s="58"/>
      <c r="V884" s="58"/>
      <c r="W884" s="58"/>
      <c r="X884" s="58"/>
    </row>
    <row r="885">
      <c r="A885" s="138"/>
      <c r="B885" s="138"/>
      <c r="C885" s="153"/>
      <c r="D885" s="138"/>
      <c r="E885" s="138"/>
      <c r="F885" s="138"/>
      <c r="G885" s="138"/>
      <c r="H885" s="138"/>
      <c r="I885" s="138"/>
      <c r="J885" s="138"/>
      <c r="K885" s="138"/>
      <c r="L885" s="58"/>
      <c r="M885" s="58"/>
      <c r="N885" s="58"/>
      <c r="O885" s="58"/>
      <c r="P885" s="58"/>
      <c r="Q885" s="58"/>
      <c r="R885" s="58"/>
      <c r="S885" s="58"/>
      <c r="T885" s="58"/>
      <c r="U885" s="58"/>
      <c r="V885" s="58"/>
      <c r="W885" s="58"/>
      <c r="X885" s="58"/>
    </row>
    <row r="886">
      <c r="A886" s="138"/>
      <c r="B886" s="138"/>
      <c r="C886" s="153"/>
      <c r="D886" s="138"/>
      <c r="E886" s="138"/>
      <c r="F886" s="138"/>
      <c r="G886" s="138"/>
      <c r="H886" s="138"/>
      <c r="I886" s="138"/>
      <c r="J886" s="138"/>
      <c r="K886" s="138"/>
      <c r="L886" s="58"/>
      <c r="M886" s="58"/>
      <c r="N886" s="58"/>
      <c r="O886" s="58"/>
      <c r="P886" s="58"/>
      <c r="Q886" s="58"/>
      <c r="R886" s="58"/>
      <c r="S886" s="58"/>
      <c r="T886" s="58"/>
      <c r="U886" s="58"/>
      <c r="V886" s="58"/>
      <c r="W886" s="58"/>
      <c r="X886" s="58"/>
    </row>
    <row r="887">
      <c r="A887" s="138"/>
      <c r="B887" s="138"/>
      <c r="C887" s="153"/>
      <c r="D887" s="138"/>
      <c r="E887" s="138"/>
      <c r="F887" s="138"/>
      <c r="G887" s="138"/>
      <c r="H887" s="138"/>
      <c r="I887" s="138"/>
      <c r="J887" s="138"/>
      <c r="K887" s="138"/>
      <c r="L887" s="58"/>
      <c r="M887" s="58"/>
      <c r="N887" s="58"/>
      <c r="O887" s="58"/>
      <c r="P887" s="58"/>
      <c r="Q887" s="58"/>
      <c r="R887" s="58"/>
      <c r="S887" s="58"/>
      <c r="T887" s="58"/>
      <c r="U887" s="58"/>
      <c r="V887" s="58"/>
      <c r="W887" s="58"/>
      <c r="X887" s="58"/>
    </row>
    <row r="888">
      <c r="A888" s="138"/>
      <c r="B888" s="138"/>
      <c r="C888" s="153"/>
      <c r="D888" s="138"/>
      <c r="E888" s="138"/>
      <c r="F888" s="138"/>
      <c r="G888" s="138"/>
      <c r="H888" s="138"/>
      <c r="I888" s="138"/>
      <c r="J888" s="138"/>
      <c r="K888" s="138"/>
      <c r="L888" s="58"/>
      <c r="M888" s="58"/>
      <c r="N888" s="58"/>
      <c r="O888" s="58"/>
      <c r="P888" s="58"/>
      <c r="Q888" s="58"/>
      <c r="R888" s="58"/>
      <c r="S888" s="58"/>
      <c r="T888" s="58"/>
      <c r="U888" s="58"/>
      <c r="V888" s="58"/>
      <c r="W888" s="58"/>
      <c r="X888" s="58"/>
    </row>
    <row r="889">
      <c r="A889" s="138"/>
      <c r="B889" s="138"/>
      <c r="C889" s="153"/>
      <c r="D889" s="138"/>
      <c r="E889" s="138"/>
      <c r="F889" s="138"/>
      <c r="G889" s="138"/>
      <c r="H889" s="138"/>
      <c r="I889" s="138"/>
      <c r="J889" s="138"/>
      <c r="K889" s="138"/>
      <c r="L889" s="58"/>
      <c r="M889" s="58"/>
      <c r="N889" s="58"/>
      <c r="O889" s="58"/>
      <c r="P889" s="58"/>
      <c r="Q889" s="58"/>
      <c r="R889" s="58"/>
      <c r="S889" s="58"/>
      <c r="T889" s="58"/>
      <c r="U889" s="58"/>
      <c r="V889" s="58"/>
      <c r="W889" s="58"/>
      <c r="X889" s="58"/>
    </row>
    <row r="890">
      <c r="A890" s="138"/>
      <c r="B890" s="138"/>
      <c r="C890" s="153"/>
      <c r="D890" s="138"/>
      <c r="E890" s="138"/>
      <c r="F890" s="138"/>
      <c r="G890" s="138"/>
      <c r="H890" s="138"/>
      <c r="I890" s="138"/>
      <c r="J890" s="138"/>
      <c r="K890" s="138"/>
      <c r="L890" s="58"/>
      <c r="M890" s="58"/>
      <c r="N890" s="58"/>
      <c r="O890" s="58"/>
      <c r="P890" s="58"/>
      <c r="Q890" s="58"/>
      <c r="R890" s="58"/>
      <c r="S890" s="58"/>
      <c r="T890" s="58"/>
      <c r="U890" s="58"/>
      <c r="V890" s="58"/>
      <c r="W890" s="58"/>
      <c r="X890" s="58"/>
    </row>
    <row r="891">
      <c r="A891" s="138"/>
      <c r="B891" s="138"/>
      <c r="C891" s="153"/>
      <c r="D891" s="138"/>
      <c r="E891" s="138"/>
      <c r="F891" s="138"/>
      <c r="G891" s="138"/>
      <c r="H891" s="138"/>
      <c r="I891" s="138"/>
      <c r="J891" s="138"/>
      <c r="K891" s="138"/>
      <c r="L891" s="58"/>
      <c r="M891" s="58"/>
      <c r="N891" s="58"/>
      <c r="O891" s="58"/>
      <c r="P891" s="58"/>
      <c r="Q891" s="58"/>
      <c r="R891" s="58"/>
      <c r="S891" s="58"/>
      <c r="T891" s="58"/>
      <c r="U891" s="58"/>
      <c r="V891" s="58"/>
      <c r="W891" s="58"/>
      <c r="X891" s="58"/>
    </row>
    <row r="892">
      <c r="A892" s="138"/>
      <c r="B892" s="138"/>
      <c r="C892" s="153"/>
      <c r="D892" s="138"/>
      <c r="E892" s="138"/>
      <c r="F892" s="138"/>
      <c r="G892" s="138"/>
      <c r="H892" s="138"/>
      <c r="I892" s="138"/>
      <c r="J892" s="138"/>
      <c r="K892" s="138"/>
      <c r="L892" s="58"/>
      <c r="M892" s="58"/>
      <c r="N892" s="58"/>
      <c r="O892" s="58"/>
      <c r="P892" s="58"/>
      <c r="Q892" s="58"/>
      <c r="R892" s="58"/>
      <c r="S892" s="58"/>
      <c r="T892" s="58"/>
      <c r="U892" s="58"/>
      <c r="V892" s="58"/>
      <c r="W892" s="58"/>
      <c r="X892" s="58"/>
    </row>
    <row r="893">
      <c r="A893" s="138"/>
      <c r="B893" s="138"/>
      <c r="C893" s="153"/>
      <c r="D893" s="138"/>
      <c r="E893" s="138"/>
      <c r="F893" s="138"/>
      <c r="G893" s="138"/>
      <c r="H893" s="138"/>
      <c r="I893" s="138"/>
      <c r="J893" s="138"/>
      <c r="K893" s="138"/>
      <c r="L893" s="58"/>
      <c r="M893" s="58"/>
      <c r="N893" s="58"/>
      <c r="O893" s="58"/>
      <c r="P893" s="58"/>
      <c r="Q893" s="58"/>
      <c r="R893" s="58"/>
      <c r="S893" s="58"/>
      <c r="T893" s="58"/>
      <c r="U893" s="58"/>
      <c r="V893" s="58"/>
      <c r="W893" s="58"/>
      <c r="X893" s="58"/>
    </row>
    <row r="894">
      <c r="A894" s="138"/>
      <c r="B894" s="138"/>
      <c r="C894" s="153"/>
      <c r="D894" s="138"/>
      <c r="E894" s="138"/>
      <c r="F894" s="138"/>
      <c r="G894" s="138"/>
      <c r="H894" s="138"/>
      <c r="I894" s="138"/>
      <c r="J894" s="138"/>
      <c r="K894" s="138"/>
      <c r="L894" s="58"/>
      <c r="M894" s="58"/>
      <c r="N894" s="58"/>
      <c r="O894" s="58"/>
      <c r="P894" s="58"/>
      <c r="Q894" s="58"/>
      <c r="R894" s="58"/>
      <c r="S894" s="58"/>
      <c r="T894" s="58"/>
      <c r="U894" s="58"/>
      <c r="V894" s="58"/>
      <c r="W894" s="58"/>
      <c r="X894" s="58"/>
    </row>
    <row r="895">
      <c r="A895" s="138"/>
      <c r="B895" s="138"/>
      <c r="C895" s="153"/>
      <c r="D895" s="138"/>
      <c r="E895" s="138"/>
      <c r="F895" s="138"/>
      <c r="G895" s="138"/>
      <c r="H895" s="138"/>
      <c r="I895" s="138"/>
      <c r="J895" s="138"/>
      <c r="K895" s="138"/>
      <c r="L895" s="58"/>
      <c r="M895" s="58"/>
      <c r="N895" s="58"/>
      <c r="O895" s="58"/>
      <c r="P895" s="58"/>
      <c r="Q895" s="58"/>
      <c r="R895" s="58"/>
      <c r="S895" s="58"/>
      <c r="T895" s="58"/>
      <c r="U895" s="58"/>
      <c r="V895" s="58"/>
      <c r="W895" s="58"/>
      <c r="X895" s="58"/>
    </row>
    <row r="896">
      <c r="A896" s="138"/>
      <c r="B896" s="138"/>
      <c r="C896" s="153"/>
      <c r="D896" s="138"/>
      <c r="E896" s="138"/>
      <c r="F896" s="138"/>
      <c r="G896" s="138"/>
      <c r="H896" s="138"/>
      <c r="I896" s="138"/>
      <c r="J896" s="138"/>
      <c r="K896" s="138"/>
      <c r="L896" s="58"/>
      <c r="M896" s="58"/>
      <c r="N896" s="58"/>
      <c r="O896" s="58"/>
      <c r="P896" s="58"/>
      <c r="Q896" s="58"/>
      <c r="R896" s="58"/>
      <c r="S896" s="58"/>
      <c r="T896" s="58"/>
      <c r="U896" s="58"/>
      <c r="V896" s="58"/>
      <c r="W896" s="58"/>
      <c r="X896" s="58"/>
    </row>
    <row r="897">
      <c r="A897" s="138"/>
      <c r="B897" s="138"/>
      <c r="C897" s="153"/>
      <c r="D897" s="138"/>
      <c r="E897" s="138"/>
      <c r="F897" s="138"/>
      <c r="G897" s="138"/>
      <c r="H897" s="138"/>
      <c r="I897" s="138"/>
      <c r="J897" s="138"/>
      <c r="K897" s="138"/>
      <c r="L897" s="58"/>
      <c r="M897" s="58"/>
      <c r="N897" s="58"/>
      <c r="O897" s="58"/>
      <c r="P897" s="58"/>
      <c r="Q897" s="58"/>
      <c r="R897" s="58"/>
      <c r="S897" s="58"/>
      <c r="T897" s="58"/>
      <c r="U897" s="58"/>
      <c r="V897" s="58"/>
      <c r="W897" s="58"/>
      <c r="X897" s="58"/>
    </row>
    <row r="898">
      <c r="A898" s="138"/>
      <c r="B898" s="138"/>
      <c r="C898" s="153"/>
      <c r="D898" s="138"/>
      <c r="E898" s="138"/>
      <c r="F898" s="138"/>
      <c r="G898" s="138"/>
      <c r="H898" s="138"/>
      <c r="I898" s="138"/>
      <c r="J898" s="138"/>
      <c r="K898" s="138"/>
      <c r="L898" s="58"/>
      <c r="M898" s="58"/>
      <c r="N898" s="58"/>
      <c r="O898" s="58"/>
      <c r="P898" s="58"/>
      <c r="Q898" s="58"/>
      <c r="R898" s="58"/>
      <c r="S898" s="58"/>
      <c r="T898" s="58"/>
      <c r="U898" s="58"/>
      <c r="V898" s="58"/>
      <c r="W898" s="58"/>
      <c r="X898" s="58"/>
    </row>
    <row r="899">
      <c r="A899" s="138"/>
      <c r="B899" s="138"/>
      <c r="C899" s="153"/>
      <c r="D899" s="138"/>
      <c r="E899" s="138"/>
      <c r="F899" s="138"/>
      <c r="G899" s="138"/>
      <c r="H899" s="138"/>
      <c r="I899" s="138"/>
      <c r="J899" s="138"/>
      <c r="K899" s="138"/>
      <c r="L899" s="58"/>
      <c r="M899" s="58"/>
      <c r="N899" s="58"/>
      <c r="O899" s="58"/>
      <c r="P899" s="58"/>
      <c r="Q899" s="58"/>
      <c r="R899" s="58"/>
      <c r="S899" s="58"/>
      <c r="T899" s="58"/>
      <c r="U899" s="58"/>
      <c r="V899" s="58"/>
      <c r="W899" s="58"/>
      <c r="X899" s="58"/>
    </row>
    <row r="900">
      <c r="A900" s="138"/>
      <c r="B900" s="138"/>
      <c r="C900" s="153"/>
      <c r="D900" s="138"/>
      <c r="E900" s="138"/>
      <c r="F900" s="138"/>
      <c r="G900" s="138"/>
      <c r="H900" s="138"/>
      <c r="I900" s="138"/>
      <c r="J900" s="138"/>
      <c r="K900" s="138"/>
      <c r="L900" s="58"/>
      <c r="M900" s="58"/>
      <c r="N900" s="58"/>
      <c r="O900" s="58"/>
      <c r="P900" s="58"/>
      <c r="Q900" s="58"/>
      <c r="R900" s="58"/>
      <c r="S900" s="58"/>
      <c r="T900" s="58"/>
      <c r="U900" s="58"/>
      <c r="V900" s="58"/>
      <c r="W900" s="58"/>
      <c r="X900" s="58"/>
    </row>
    <row r="901">
      <c r="A901" s="138"/>
      <c r="B901" s="138"/>
      <c r="C901" s="153"/>
      <c r="D901" s="138"/>
      <c r="E901" s="138"/>
      <c r="F901" s="138"/>
      <c r="G901" s="138"/>
      <c r="H901" s="138"/>
      <c r="I901" s="138"/>
      <c r="J901" s="138"/>
      <c r="K901" s="138"/>
      <c r="L901" s="58"/>
      <c r="M901" s="58"/>
      <c r="N901" s="58"/>
      <c r="O901" s="58"/>
      <c r="P901" s="58"/>
      <c r="Q901" s="58"/>
      <c r="R901" s="58"/>
      <c r="S901" s="58"/>
      <c r="T901" s="58"/>
      <c r="U901" s="58"/>
      <c r="V901" s="58"/>
      <c r="W901" s="58"/>
      <c r="X901" s="58"/>
    </row>
    <row r="902">
      <c r="A902" s="138"/>
      <c r="B902" s="138"/>
      <c r="C902" s="153"/>
      <c r="D902" s="138"/>
      <c r="E902" s="138"/>
      <c r="F902" s="138"/>
      <c r="G902" s="138"/>
      <c r="H902" s="138"/>
      <c r="I902" s="138"/>
      <c r="J902" s="138"/>
      <c r="K902" s="138"/>
      <c r="L902" s="58"/>
      <c r="M902" s="58"/>
      <c r="N902" s="58"/>
      <c r="O902" s="58"/>
      <c r="P902" s="58"/>
      <c r="Q902" s="58"/>
      <c r="R902" s="58"/>
      <c r="S902" s="58"/>
      <c r="T902" s="58"/>
      <c r="U902" s="58"/>
      <c r="V902" s="58"/>
      <c r="W902" s="58"/>
      <c r="X902" s="58"/>
    </row>
    <row r="903">
      <c r="A903" s="138"/>
      <c r="B903" s="138"/>
      <c r="C903" s="153"/>
      <c r="D903" s="138"/>
      <c r="E903" s="138"/>
      <c r="F903" s="138"/>
      <c r="G903" s="138"/>
      <c r="H903" s="138"/>
      <c r="I903" s="138"/>
      <c r="J903" s="138"/>
      <c r="K903" s="138"/>
      <c r="L903" s="58"/>
      <c r="M903" s="58"/>
      <c r="N903" s="58"/>
      <c r="O903" s="58"/>
      <c r="P903" s="58"/>
      <c r="Q903" s="58"/>
      <c r="R903" s="58"/>
      <c r="S903" s="58"/>
      <c r="T903" s="58"/>
      <c r="U903" s="58"/>
      <c r="V903" s="58"/>
      <c r="W903" s="58"/>
      <c r="X903" s="58"/>
    </row>
    <row r="904">
      <c r="A904" s="138"/>
      <c r="B904" s="138"/>
      <c r="C904" s="153"/>
      <c r="D904" s="138"/>
      <c r="E904" s="138"/>
      <c r="F904" s="138"/>
      <c r="G904" s="138"/>
      <c r="H904" s="138"/>
      <c r="I904" s="138"/>
      <c r="J904" s="138"/>
      <c r="K904" s="138"/>
      <c r="L904" s="58"/>
      <c r="M904" s="58"/>
      <c r="N904" s="58"/>
      <c r="O904" s="58"/>
      <c r="P904" s="58"/>
      <c r="Q904" s="58"/>
      <c r="R904" s="58"/>
      <c r="S904" s="58"/>
      <c r="T904" s="58"/>
      <c r="U904" s="58"/>
      <c r="V904" s="58"/>
      <c r="W904" s="58"/>
      <c r="X904" s="58"/>
    </row>
    <row r="905">
      <c r="A905" s="138"/>
      <c r="B905" s="138"/>
      <c r="C905" s="153"/>
      <c r="D905" s="138"/>
      <c r="E905" s="138"/>
      <c r="F905" s="138"/>
      <c r="G905" s="138"/>
      <c r="H905" s="138"/>
      <c r="I905" s="138"/>
      <c r="J905" s="138"/>
      <c r="K905" s="138"/>
      <c r="L905" s="58"/>
      <c r="M905" s="58"/>
      <c r="N905" s="58"/>
      <c r="O905" s="58"/>
      <c r="P905" s="58"/>
      <c r="Q905" s="58"/>
      <c r="R905" s="58"/>
      <c r="S905" s="58"/>
      <c r="T905" s="58"/>
      <c r="U905" s="58"/>
      <c r="V905" s="58"/>
      <c r="W905" s="58"/>
      <c r="X905" s="58"/>
    </row>
    <row r="906">
      <c r="A906" s="138"/>
      <c r="B906" s="138"/>
      <c r="C906" s="153"/>
      <c r="D906" s="138"/>
      <c r="E906" s="138"/>
      <c r="F906" s="138"/>
      <c r="G906" s="138"/>
      <c r="H906" s="138"/>
      <c r="I906" s="138"/>
      <c r="J906" s="138"/>
      <c r="K906" s="138"/>
      <c r="L906" s="58"/>
      <c r="M906" s="58"/>
      <c r="N906" s="58"/>
      <c r="O906" s="58"/>
      <c r="P906" s="58"/>
      <c r="Q906" s="58"/>
      <c r="R906" s="58"/>
      <c r="S906" s="58"/>
      <c r="T906" s="58"/>
      <c r="U906" s="58"/>
      <c r="V906" s="58"/>
      <c r="W906" s="58"/>
      <c r="X906" s="58"/>
    </row>
    <row r="907">
      <c r="A907" s="138"/>
      <c r="B907" s="138"/>
      <c r="C907" s="153"/>
      <c r="D907" s="138"/>
      <c r="E907" s="138"/>
      <c r="F907" s="138"/>
      <c r="G907" s="138"/>
      <c r="H907" s="138"/>
      <c r="I907" s="138"/>
      <c r="J907" s="138"/>
      <c r="K907" s="138"/>
      <c r="L907" s="58"/>
      <c r="M907" s="58"/>
      <c r="N907" s="58"/>
      <c r="O907" s="58"/>
      <c r="P907" s="58"/>
      <c r="Q907" s="58"/>
      <c r="R907" s="58"/>
      <c r="S907" s="58"/>
      <c r="T907" s="58"/>
      <c r="U907" s="58"/>
      <c r="V907" s="58"/>
      <c r="W907" s="58"/>
      <c r="X907" s="58"/>
    </row>
    <row r="908">
      <c r="A908" s="138"/>
      <c r="B908" s="138"/>
      <c r="C908" s="153"/>
      <c r="D908" s="138"/>
      <c r="E908" s="138"/>
      <c r="F908" s="138"/>
      <c r="G908" s="138"/>
      <c r="H908" s="138"/>
      <c r="I908" s="138"/>
      <c r="J908" s="138"/>
      <c r="K908" s="138"/>
      <c r="L908" s="58"/>
      <c r="M908" s="58"/>
      <c r="N908" s="58"/>
      <c r="O908" s="58"/>
      <c r="P908" s="58"/>
      <c r="Q908" s="58"/>
      <c r="R908" s="58"/>
      <c r="S908" s="58"/>
      <c r="T908" s="58"/>
      <c r="U908" s="58"/>
      <c r="V908" s="58"/>
      <c r="W908" s="58"/>
      <c r="X908" s="58"/>
    </row>
    <row r="909">
      <c r="A909" s="138"/>
      <c r="B909" s="138"/>
      <c r="C909" s="153"/>
      <c r="D909" s="138"/>
      <c r="E909" s="138"/>
      <c r="F909" s="138"/>
      <c r="G909" s="138"/>
      <c r="H909" s="138"/>
      <c r="I909" s="138"/>
      <c r="J909" s="138"/>
      <c r="K909" s="138"/>
      <c r="L909" s="58"/>
      <c r="M909" s="58"/>
      <c r="N909" s="58"/>
      <c r="O909" s="58"/>
      <c r="P909" s="58"/>
      <c r="Q909" s="58"/>
      <c r="R909" s="58"/>
      <c r="S909" s="58"/>
      <c r="T909" s="58"/>
      <c r="U909" s="58"/>
      <c r="V909" s="58"/>
      <c r="W909" s="58"/>
      <c r="X909" s="58"/>
    </row>
    <row r="910">
      <c r="A910" s="138"/>
      <c r="B910" s="138"/>
      <c r="C910" s="153"/>
      <c r="D910" s="138"/>
      <c r="E910" s="138"/>
      <c r="F910" s="138"/>
      <c r="G910" s="138"/>
      <c r="H910" s="138"/>
      <c r="I910" s="138"/>
      <c r="J910" s="138"/>
      <c r="K910" s="138"/>
      <c r="L910" s="58"/>
      <c r="M910" s="58"/>
      <c r="N910" s="58"/>
      <c r="O910" s="58"/>
      <c r="P910" s="58"/>
      <c r="Q910" s="58"/>
      <c r="R910" s="58"/>
      <c r="S910" s="58"/>
      <c r="T910" s="58"/>
      <c r="U910" s="58"/>
      <c r="V910" s="58"/>
      <c r="W910" s="58"/>
      <c r="X910" s="58"/>
    </row>
    <row r="911">
      <c r="A911" s="138"/>
      <c r="B911" s="138"/>
      <c r="C911" s="153"/>
      <c r="D911" s="138"/>
      <c r="E911" s="138"/>
      <c r="F911" s="138"/>
      <c r="G911" s="138"/>
      <c r="H911" s="138"/>
      <c r="I911" s="138"/>
      <c r="J911" s="138"/>
      <c r="K911" s="138"/>
      <c r="L911" s="58"/>
      <c r="M911" s="58"/>
      <c r="N911" s="58"/>
      <c r="O911" s="58"/>
      <c r="P911" s="58"/>
      <c r="Q911" s="58"/>
      <c r="R911" s="58"/>
      <c r="S911" s="58"/>
      <c r="T911" s="58"/>
      <c r="U911" s="58"/>
      <c r="V911" s="58"/>
      <c r="W911" s="58"/>
      <c r="X911" s="58"/>
    </row>
    <row r="912">
      <c r="A912" s="138"/>
      <c r="B912" s="138"/>
      <c r="C912" s="153"/>
      <c r="D912" s="138"/>
      <c r="E912" s="138"/>
      <c r="F912" s="138"/>
      <c r="G912" s="138"/>
      <c r="H912" s="138"/>
      <c r="I912" s="138"/>
      <c r="J912" s="138"/>
      <c r="K912" s="138"/>
      <c r="L912" s="58"/>
      <c r="M912" s="58"/>
      <c r="N912" s="58"/>
      <c r="O912" s="58"/>
      <c r="P912" s="58"/>
      <c r="Q912" s="58"/>
      <c r="R912" s="58"/>
      <c r="S912" s="58"/>
      <c r="T912" s="58"/>
      <c r="U912" s="58"/>
      <c r="V912" s="58"/>
      <c r="W912" s="58"/>
      <c r="X912" s="58"/>
    </row>
    <row r="913">
      <c r="A913" s="138"/>
      <c r="B913" s="138"/>
      <c r="C913" s="153"/>
      <c r="D913" s="138"/>
      <c r="E913" s="138"/>
      <c r="F913" s="138"/>
      <c r="G913" s="138"/>
      <c r="H913" s="138"/>
      <c r="I913" s="138"/>
      <c r="J913" s="138"/>
      <c r="K913" s="138"/>
      <c r="L913" s="58"/>
      <c r="M913" s="58"/>
      <c r="N913" s="58"/>
      <c r="O913" s="58"/>
      <c r="P913" s="58"/>
      <c r="Q913" s="58"/>
      <c r="R913" s="58"/>
      <c r="S913" s="58"/>
      <c r="T913" s="58"/>
      <c r="U913" s="58"/>
      <c r="V913" s="58"/>
      <c r="W913" s="58"/>
      <c r="X913" s="58"/>
    </row>
    <row r="914">
      <c r="A914" s="138"/>
      <c r="B914" s="138"/>
      <c r="C914" s="153"/>
      <c r="D914" s="138"/>
      <c r="E914" s="138"/>
      <c r="F914" s="138"/>
      <c r="G914" s="138"/>
      <c r="H914" s="138"/>
      <c r="I914" s="138"/>
      <c r="J914" s="138"/>
      <c r="K914" s="138"/>
      <c r="L914" s="58"/>
      <c r="M914" s="58"/>
      <c r="N914" s="58"/>
      <c r="O914" s="58"/>
      <c r="P914" s="58"/>
      <c r="Q914" s="58"/>
      <c r="R914" s="58"/>
      <c r="S914" s="58"/>
      <c r="T914" s="58"/>
      <c r="U914" s="58"/>
      <c r="V914" s="58"/>
      <c r="W914" s="58"/>
      <c r="X914" s="58"/>
    </row>
    <row r="915">
      <c r="A915" s="138"/>
      <c r="B915" s="138"/>
      <c r="C915" s="153"/>
      <c r="D915" s="138"/>
      <c r="E915" s="138"/>
      <c r="F915" s="138"/>
      <c r="G915" s="138"/>
      <c r="H915" s="138"/>
      <c r="I915" s="138"/>
      <c r="J915" s="138"/>
      <c r="K915" s="138"/>
      <c r="L915" s="58"/>
      <c r="M915" s="58"/>
      <c r="N915" s="58"/>
      <c r="O915" s="58"/>
      <c r="P915" s="58"/>
      <c r="Q915" s="58"/>
      <c r="R915" s="58"/>
      <c r="S915" s="58"/>
      <c r="T915" s="58"/>
      <c r="U915" s="58"/>
      <c r="V915" s="58"/>
      <c r="W915" s="58"/>
      <c r="X915" s="58"/>
    </row>
    <row r="916">
      <c r="A916" s="138"/>
      <c r="B916" s="138"/>
      <c r="C916" s="153"/>
      <c r="D916" s="138"/>
      <c r="E916" s="138"/>
      <c r="F916" s="138"/>
      <c r="G916" s="138"/>
      <c r="H916" s="138"/>
      <c r="I916" s="138"/>
      <c r="J916" s="138"/>
      <c r="K916" s="138"/>
      <c r="L916" s="58"/>
      <c r="M916" s="58"/>
      <c r="N916" s="58"/>
      <c r="O916" s="58"/>
      <c r="P916" s="58"/>
      <c r="Q916" s="58"/>
      <c r="R916" s="58"/>
      <c r="S916" s="58"/>
      <c r="T916" s="58"/>
      <c r="U916" s="58"/>
      <c r="V916" s="58"/>
      <c r="W916" s="58"/>
      <c r="X916" s="58"/>
    </row>
    <row r="917">
      <c r="A917" s="138"/>
      <c r="B917" s="138"/>
      <c r="C917" s="153"/>
      <c r="D917" s="138"/>
      <c r="E917" s="138"/>
      <c r="F917" s="138"/>
      <c r="G917" s="138"/>
      <c r="H917" s="138"/>
      <c r="I917" s="138"/>
      <c r="J917" s="138"/>
      <c r="K917" s="138"/>
      <c r="L917" s="58"/>
      <c r="M917" s="58"/>
      <c r="N917" s="58"/>
      <c r="O917" s="58"/>
      <c r="P917" s="58"/>
      <c r="Q917" s="58"/>
      <c r="R917" s="58"/>
      <c r="S917" s="58"/>
      <c r="T917" s="58"/>
      <c r="U917" s="58"/>
      <c r="V917" s="58"/>
      <c r="W917" s="58"/>
      <c r="X917" s="58"/>
    </row>
    <row r="918">
      <c r="A918" s="138"/>
      <c r="B918" s="138"/>
      <c r="C918" s="153"/>
      <c r="D918" s="138"/>
      <c r="E918" s="138"/>
      <c r="F918" s="138"/>
      <c r="G918" s="138"/>
      <c r="H918" s="138"/>
      <c r="I918" s="138"/>
      <c r="J918" s="138"/>
      <c r="K918" s="138"/>
      <c r="L918" s="58"/>
      <c r="M918" s="58"/>
      <c r="N918" s="58"/>
      <c r="O918" s="58"/>
      <c r="P918" s="58"/>
      <c r="Q918" s="58"/>
      <c r="R918" s="58"/>
      <c r="S918" s="58"/>
      <c r="T918" s="58"/>
      <c r="U918" s="58"/>
      <c r="V918" s="58"/>
      <c r="W918" s="58"/>
      <c r="X918" s="58"/>
    </row>
    <row r="919">
      <c r="A919" s="138"/>
      <c r="B919" s="138"/>
      <c r="C919" s="153"/>
      <c r="D919" s="138"/>
      <c r="E919" s="138"/>
      <c r="F919" s="138"/>
      <c r="G919" s="138"/>
      <c r="H919" s="138"/>
      <c r="I919" s="138"/>
      <c r="J919" s="138"/>
      <c r="K919" s="138"/>
      <c r="L919" s="58"/>
      <c r="M919" s="58"/>
      <c r="N919" s="58"/>
      <c r="O919" s="58"/>
      <c r="P919" s="58"/>
      <c r="Q919" s="58"/>
      <c r="R919" s="58"/>
      <c r="S919" s="58"/>
      <c r="T919" s="58"/>
      <c r="U919" s="58"/>
      <c r="V919" s="58"/>
      <c r="W919" s="58"/>
      <c r="X919" s="58"/>
    </row>
    <row r="920">
      <c r="A920" s="138"/>
      <c r="B920" s="138"/>
      <c r="C920" s="153"/>
      <c r="D920" s="138"/>
      <c r="E920" s="138"/>
      <c r="F920" s="138"/>
      <c r="G920" s="138"/>
      <c r="H920" s="138"/>
      <c r="I920" s="138"/>
      <c r="J920" s="138"/>
      <c r="K920" s="138"/>
      <c r="L920" s="58"/>
      <c r="M920" s="58"/>
      <c r="N920" s="58"/>
      <c r="O920" s="58"/>
      <c r="P920" s="58"/>
      <c r="Q920" s="58"/>
      <c r="R920" s="58"/>
      <c r="S920" s="58"/>
      <c r="T920" s="58"/>
      <c r="U920" s="58"/>
      <c r="V920" s="58"/>
      <c r="W920" s="58"/>
      <c r="X920" s="58"/>
    </row>
    <row r="921">
      <c r="A921" s="138"/>
      <c r="B921" s="138"/>
      <c r="C921" s="153"/>
      <c r="D921" s="138"/>
      <c r="E921" s="138"/>
      <c r="F921" s="138"/>
      <c r="G921" s="138"/>
      <c r="H921" s="138"/>
      <c r="I921" s="138"/>
      <c r="J921" s="138"/>
      <c r="K921" s="138"/>
      <c r="L921" s="58"/>
      <c r="M921" s="58"/>
      <c r="N921" s="58"/>
      <c r="O921" s="58"/>
      <c r="P921" s="58"/>
      <c r="Q921" s="58"/>
      <c r="R921" s="58"/>
      <c r="S921" s="58"/>
      <c r="T921" s="58"/>
      <c r="U921" s="58"/>
      <c r="V921" s="58"/>
      <c r="W921" s="58"/>
      <c r="X921" s="58"/>
    </row>
    <row r="922">
      <c r="A922" s="138"/>
      <c r="B922" s="138"/>
      <c r="C922" s="153"/>
      <c r="D922" s="138"/>
      <c r="E922" s="138"/>
      <c r="F922" s="138"/>
      <c r="G922" s="138"/>
      <c r="H922" s="138"/>
      <c r="I922" s="138"/>
      <c r="J922" s="138"/>
      <c r="K922" s="138"/>
      <c r="L922" s="58"/>
      <c r="M922" s="58"/>
      <c r="N922" s="58"/>
      <c r="O922" s="58"/>
      <c r="P922" s="58"/>
      <c r="Q922" s="58"/>
      <c r="R922" s="58"/>
      <c r="S922" s="58"/>
      <c r="T922" s="58"/>
      <c r="U922" s="58"/>
      <c r="V922" s="58"/>
      <c r="W922" s="58"/>
      <c r="X922" s="58"/>
    </row>
    <row r="923">
      <c r="A923" s="138"/>
      <c r="B923" s="138"/>
      <c r="C923" s="153"/>
      <c r="D923" s="138"/>
      <c r="E923" s="138"/>
      <c r="F923" s="138"/>
      <c r="G923" s="138"/>
      <c r="H923" s="138"/>
      <c r="I923" s="138"/>
      <c r="J923" s="138"/>
      <c r="K923" s="138"/>
      <c r="L923" s="58"/>
      <c r="M923" s="58"/>
      <c r="N923" s="58"/>
      <c r="O923" s="58"/>
      <c r="P923" s="58"/>
      <c r="Q923" s="58"/>
      <c r="R923" s="58"/>
      <c r="S923" s="58"/>
      <c r="T923" s="58"/>
      <c r="U923" s="58"/>
      <c r="V923" s="58"/>
      <c r="W923" s="58"/>
      <c r="X923" s="58"/>
    </row>
    <row r="924">
      <c r="A924" s="138"/>
      <c r="B924" s="138"/>
      <c r="C924" s="153"/>
      <c r="D924" s="138"/>
      <c r="E924" s="138"/>
      <c r="F924" s="138"/>
      <c r="G924" s="138"/>
      <c r="H924" s="138"/>
      <c r="I924" s="138"/>
      <c r="J924" s="138"/>
      <c r="K924" s="138"/>
      <c r="L924" s="58"/>
      <c r="M924" s="58"/>
      <c r="N924" s="58"/>
      <c r="O924" s="58"/>
      <c r="P924" s="58"/>
      <c r="Q924" s="58"/>
      <c r="R924" s="58"/>
      <c r="S924" s="58"/>
      <c r="T924" s="58"/>
      <c r="U924" s="58"/>
      <c r="V924" s="58"/>
      <c r="W924" s="58"/>
      <c r="X924" s="58"/>
    </row>
    <row r="925">
      <c r="A925" s="138"/>
      <c r="B925" s="138"/>
      <c r="C925" s="153"/>
      <c r="D925" s="138"/>
      <c r="E925" s="138"/>
      <c r="F925" s="138"/>
      <c r="G925" s="138"/>
      <c r="H925" s="138"/>
      <c r="I925" s="138"/>
      <c r="J925" s="138"/>
      <c r="K925" s="138"/>
      <c r="L925" s="58"/>
      <c r="M925" s="58"/>
      <c r="N925" s="58"/>
      <c r="O925" s="58"/>
      <c r="P925" s="58"/>
      <c r="Q925" s="58"/>
      <c r="R925" s="58"/>
      <c r="S925" s="58"/>
      <c r="T925" s="58"/>
      <c r="U925" s="58"/>
      <c r="V925" s="58"/>
      <c r="W925" s="58"/>
      <c r="X925" s="58"/>
    </row>
    <row r="926">
      <c r="A926" s="138"/>
      <c r="B926" s="138"/>
      <c r="C926" s="153"/>
      <c r="D926" s="138"/>
      <c r="E926" s="138"/>
      <c r="F926" s="138"/>
      <c r="G926" s="138"/>
      <c r="H926" s="138"/>
      <c r="I926" s="138"/>
      <c r="J926" s="138"/>
      <c r="K926" s="138"/>
      <c r="L926" s="58"/>
      <c r="M926" s="58"/>
      <c r="N926" s="58"/>
      <c r="O926" s="58"/>
      <c r="P926" s="58"/>
      <c r="Q926" s="58"/>
      <c r="R926" s="58"/>
      <c r="S926" s="58"/>
      <c r="T926" s="58"/>
      <c r="U926" s="58"/>
      <c r="V926" s="58"/>
      <c r="W926" s="58"/>
      <c r="X926" s="58"/>
    </row>
    <row r="927">
      <c r="A927" s="138"/>
      <c r="B927" s="138"/>
      <c r="C927" s="153"/>
      <c r="D927" s="138"/>
      <c r="E927" s="138"/>
      <c r="F927" s="138"/>
      <c r="G927" s="138"/>
      <c r="H927" s="138"/>
      <c r="I927" s="138"/>
      <c r="J927" s="138"/>
      <c r="K927" s="138"/>
      <c r="L927" s="58"/>
      <c r="M927" s="58"/>
      <c r="N927" s="58"/>
      <c r="O927" s="58"/>
      <c r="P927" s="58"/>
      <c r="Q927" s="58"/>
      <c r="R927" s="58"/>
      <c r="S927" s="58"/>
      <c r="T927" s="58"/>
      <c r="U927" s="58"/>
      <c r="V927" s="58"/>
      <c r="W927" s="58"/>
      <c r="X927" s="58"/>
    </row>
    <row r="928">
      <c r="A928" s="138"/>
      <c r="B928" s="138"/>
      <c r="C928" s="153"/>
      <c r="D928" s="138"/>
      <c r="E928" s="138"/>
      <c r="F928" s="138"/>
      <c r="G928" s="138"/>
      <c r="H928" s="138"/>
      <c r="I928" s="138"/>
      <c r="J928" s="138"/>
      <c r="K928" s="138"/>
      <c r="L928" s="58"/>
      <c r="M928" s="58"/>
      <c r="N928" s="58"/>
      <c r="O928" s="58"/>
      <c r="P928" s="58"/>
      <c r="Q928" s="58"/>
      <c r="R928" s="58"/>
      <c r="S928" s="58"/>
      <c r="T928" s="58"/>
      <c r="U928" s="58"/>
      <c r="V928" s="58"/>
      <c r="W928" s="58"/>
      <c r="X928" s="58"/>
    </row>
    <row r="929">
      <c r="A929" s="138"/>
      <c r="B929" s="138"/>
      <c r="C929" s="153"/>
      <c r="D929" s="138"/>
      <c r="E929" s="138"/>
      <c r="F929" s="138"/>
      <c r="G929" s="138"/>
      <c r="H929" s="138"/>
      <c r="I929" s="138"/>
      <c r="J929" s="138"/>
      <c r="K929" s="138"/>
      <c r="L929" s="58"/>
      <c r="M929" s="58"/>
      <c r="N929" s="58"/>
      <c r="O929" s="58"/>
      <c r="P929" s="58"/>
      <c r="Q929" s="58"/>
      <c r="R929" s="58"/>
      <c r="S929" s="58"/>
      <c r="T929" s="58"/>
      <c r="U929" s="58"/>
      <c r="V929" s="58"/>
      <c r="W929" s="58"/>
      <c r="X929" s="58"/>
    </row>
    <row r="930">
      <c r="A930" s="138"/>
      <c r="B930" s="138"/>
      <c r="C930" s="153"/>
      <c r="D930" s="138"/>
      <c r="E930" s="138"/>
      <c r="F930" s="138"/>
      <c r="G930" s="138"/>
      <c r="H930" s="138"/>
      <c r="I930" s="138"/>
      <c r="J930" s="138"/>
      <c r="K930" s="138"/>
      <c r="L930" s="58"/>
      <c r="M930" s="58"/>
      <c r="N930" s="58"/>
      <c r="O930" s="58"/>
      <c r="P930" s="58"/>
      <c r="Q930" s="58"/>
      <c r="R930" s="58"/>
      <c r="S930" s="58"/>
      <c r="T930" s="58"/>
      <c r="U930" s="58"/>
      <c r="V930" s="58"/>
      <c r="W930" s="58"/>
      <c r="X930" s="58"/>
    </row>
    <row r="931">
      <c r="A931" s="138"/>
      <c r="B931" s="138"/>
      <c r="C931" s="153"/>
      <c r="D931" s="138"/>
      <c r="E931" s="138"/>
      <c r="F931" s="138"/>
      <c r="G931" s="138"/>
      <c r="H931" s="138"/>
      <c r="I931" s="138"/>
      <c r="J931" s="138"/>
      <c r="K931" s="138"/>
      <c r="L931" s="58"/>
      <c r="M931" s="58"/>
      <c r="N931" s="58"/>
      <c r="O931" s="58"/>
      <c r="P931" s="58"/>
      <c r="Q931" s="58"/>
      <c r="R931" s="58"/>
      <c r="S931" s="58"/>
      <c r="T931" s="58"/>
      <c r="U931" s="58"/>
      <c r="V931" s="58"/>
      <c r="W931" s="58"/>
      <c r="X931" s="58"/>
    </row>
    <row r="932">
      <c r="A932" s="138"/>
      <c r="B932" s="138"/>
      <c r="C932" s="153"/>
      <c r="D932" s="138"/>
      <c r="E932" s="138"/>
      <c r="F932" s="138"/>
      <c r="G932" s="138"/>
      <c r="H932" s="138"/>
      <c r="I932" s="138"/>
      <c r="J932" s="138"/>
      <c r="K932" s="138"/>
      <c r="L932" s="58"/>
      <c r="M932" s="58"/>
      <c r="N932" s="58"/>
      <c r="O932" s="58"/>
      <c r="P932" s="58"/>
      <c r="Q932" s="58"/>
      <c r="R932" s="58"/>
      <c r="S932" s="58"/>
      <c r="T932" s="58"/>
      <c r="U932" s="58"/>
      <c r="V932" s="58"/>
      <c r="W932" s="58"/>
      <c r="X932" s="58"/>
    </row>
    <row r="933">
      <c r="A933" s="138"/>
      <c r="B933" s="138"/>
      <c r="C933" s="153"/>
      <c r="D933" s="138"/>
      <c r="E933" s="138"/>
      <c r="F933" s="138"/>
      <c r="G933" s="138"/>
      <c r="H933" s="138"/>
      <c r="I933" s="138"/>
      <c r="J933" s="138"/>
      <c r="K933" s="138"/>
      <c r="L933" s="58"/>
      <c r="M933" s="58"/>
      <c r="N933" s="58"/>
      <c r="O933" s="58"/>
      <c r="P933" s="58"/>
      <c r="Q933" s="58"/>
      <c r="R933" s="58"/>
      <c r="S933" s="58"/>
      <c r="T933" s="58"/>
      <c r="U933" s="58"/>
      <c r="V933" s="58"/>
      <c r="W933" s="58"/>
      <c r="X933" s="58"/>
    </row>
    <row r="934">
      <c r="A934" s="138"/>
      <c r="B934" s="138"/>
      <c r="C934" s="153"/>
      <c r="D934" s="138"/>
      <c r="E934" s="138"/>
      <c r="F934" s="138"/>
      <c r="G934" s="138"/>
      <c r="H934" s="138"/>
      <c r="I934" s="138"/>
      <c r="J934" s="138"/>
      <c r="K934" s="138"/>
      <c r="L934" s="58"/>
      <c r="M934" s="58"/>
      <c r="N934" s="58"/>
      <c r="O934" s="58"/>
      <c r="P934" s="58"/>
      <c r="Q934" s="58"/>
      <c r="R934" s="58"/>
      <c r="S934" s="58"/>
      <c r="T934" s="58"/>
      <c r="U934" s="58"/>
      <c r="V934" s="58"/>
      <c r="W934" s="58"/>
      <c r="X934" s="58"/>
    </row>
    <row r="935">
      <c r="A935" s="138"/>
      <c r="B935" s="138"/>
      <c r="C935" s="153"/>
      <c r="D935" s="138"/>
      <c r="E935" s="138"/>
      <c r="F935" s="138"/>
      <c r="G935" s="138"/>
      <c r="H935" s="138"/>
      <c r="I935" s="138"/>
      <c r="J935" s="138"/>
      <c r="K935" s="138"/>
      <c r="L935" s="58"/>
      <c r="M935" s="58"/>
      <c r="N935" s="58"/>
      <c r="O935" s="58"/>
      <c r="P935" s="58"/>
      <c r="Q935" s="58"/>
      <c r="R935" s="58"/>
      <c r="S935" s="58"/>
      <c r="T935" s="58"/>
      <c r="U935" s="58"/>
      <c r="V935" s="58"/>
      <c r="W935" s="58"/>
      <c r="X935" s="58"/>
    </row>
    <row r="936">
      <c r="A936" s="138"/>
      <c r="B936" s="138"/>
      <c r="C936" s="153"/>
      <c r="D936" s="138"/>
      <c r="E936" s="138"/>
      <c r="F936" s="138"/>
      <c r="G936" s="138"/>
      <c r="H936" s="138"/>
      <c r="I936" s="138"/>
      <c r="J936" s="138"/>
      <c r="K936" s="138"/>
      <c r="L936" s="58"/>
      <c r="M936" s="58"/>
      <c r="N936" s="58"/>
      <c r="O936" s="58"/>
      <c r="P936" s="58"/>
      <c r="Q936" s="58"/>
      <c r="R936" s="58"/>
      <c r="S936" s="58"/>
      <c r="T936" s="58"/>
      <c r="U936" s="58"/>
      <c r="V936" s="58"/>
      <c r="W936" s="58"/>
      <c r="X936" s="58"/>
    </row>
    <row r="937">
      <c r="A937" s="138"/>
      <c r="B937" s="138"/>
      <c r="C937" s="153"/>
      <c r="D937" s="138"/>
      <c r="E937" s="138"/>
      <c r="F937" s="138"/>
      <c r="G937" s="138"/>
      <c r="H937" s="138"/>
      <c r="I937" s="138"/>
      <c r="J937" s="138"/>
      <c r="K937" s="138"/>
      <c r="L937" s="58"/>
      <c r="M937" s="58"/>
      <c r="N937" s="58"/>
      <c r="O937" s="58"/>
      <c r="P937" s="58"/>
      <c r="Q937" s="58"/>
      <c r="R937" s="58"/>
      <c r="S937" s="58"/>
      <c r="T937" s="58"/>
      <c r="U937" s="58"/>
      <c r="V937" s="58"/>
      <c r="W937" s="58"/>
      <c r="X937" s="58"/>
    </row>
    <row r="938">
      <c r="A938" s="138"/>
      <c r="B938" s="138"/>
      <c r="C938" s="153"/>
      <c r="D938" s="138"/>
      <c r="E938" s="138"/>
      <c r="F938" s="138"/>
      <c r="G938" s="138"/>
      <c r="H938" s="138"/>
      <c r="I938" s="138"/>
      <c r="J938" s="138"/>
      <c r="K938" s="138"/>
      <c r="L938" s="58"/>
      <c r="M938" s="58"/>
      <c r="N938" s="58"/>
      <c r="O938" s="58"/>
      <c r="P938" s="58"/>
      <c r="Q938" s="58"/>
      <c r="R938" s="58"/>
      <c r="S938" s="58"/>
      <c r="T938" s="58"/>
      <c r="U938" s="58"/>
      <c r="V938" s="58"/>
      <c r="W938" s="58"/>
      <c r="X938" s="58"/>
    </row>
    <row r="939">
      <c r="A939" s="138"/>
      <c r="B939" s="138"/>
      <c r="C939" s="153"/>
      <c r="D939" s="138"/>
      <c r="E939" s="138"/>
      <c r="F939" s="138"/>
      <c r="G939" s="138"/>
      <c r="H939" s="138"/>
      <c r="I939" s="138"/>
      <c r="J939" s="138"/>
      <c r="K939" s="138"/>
      <c r="L939" s="58"/>
      <c r="M939" s="58"/>
      <c r="N939" s="58"/>
      <c r="O939" s="58"/>
      <c r="P939" s="58"/>
      <c r="Q939" s="58"/>
      <c r="R939" s="58"/>
      <c r="S939" s="58"/>
      <c r="T939" s="58"/>
      <c r="U939" s="58"/>
      <c r="V939" s="58"/>
      <c r="W939" s="58"/>
      <c r="X939" s="58"/>
    </row>
    <row r="940">
      <c r="A940" s="138"/>
      <c r="B940" s="138"/>
      <c r="C940" s="153"/>
      <c r="D940" s="138"/>
      <c r="E940" s="138"/>
      <c r="F940" s="138"/>
      <c r="G940" s="138"/>
      <c r="H940" s="138"/>
      <c r="I940" s="138"/>
      <c r="J940" s="138"/>
      <c r="K940" s="138"/>
      <c r="L940" s="58"/>
      <c r="M940" s="58"/>
      <c r="N940" s="58"/>
      <c r="O940" s="58"/>
      <c r="P940" s="58"/>
      <c r="Q940" s="58"/>
      <c r="R940" s="58"/>
      <c r="S940" s="58"/>
      <c r="T940" s="58"/>
      <c r="U940" s="58"/>
      <c r="V940" s="58"/>
      <c r="W940" s="58"/>
      <c r="X940" s="58"/>
    </row>
    <row r="941">
      <c r="A941" s="138"/>
      <c r="B941" s="138"/>
      <c r="C941" s="153"/>
      <c r="D941" s="138"/>
      <c r="E941" s="138"/>
      <c r="F941" s="138"/>
      <c r="G941" s="138"/>
      <c r="H941" s="138"/>
      <c r="I941" s="138"/>
      <c r="J941" s="138"/>
      <c r="K941" s="138"/>
      <c r="L941" s="58"/>
      <c r="M941" s="58"/>
      <c r="N941" s="58"/>
      <c r="O941" s="58"/>
      <c r="P941" s="58"/>
      <c r="Q941" s="58"/>
      <c r="R941" s="58"/>
      <c r="S941" s="58"/>
      <c r="T941" s="58"/>
      <c r="U941" s="58"/>
      <c r="V941" s="58"/>
      <c r="W941" s="58"/>
      <c r="X941" s="58"/>
    </row>
    <row r="942">
      <c r="A942" s="138"/>
      <c r="B942" s="138"/>
      <c r="C942" s="153"/>
      <c r="D942" s="138"/>
      <c r="E942" s="138"/>
      <c r="F942" s="138"/>
      <c r="G942" s="138"/>
      <c r="H942" s="138"/>
      <c r="I942" s="138"/>
      <c r="J942" s="138"/>
      <c r="K942" s="138"/>
      <c r="L942" s="58"/>
      <c r="M942" s="58"/>
      <c r="N942" s="58"/>
      <c r="O942" s="58"/>
      <c r="P942" s="58"/>
      <c r="Q942" s="58"/>
      <c r="R942" s="58"/>
      <c r="S942" s="58"/>
      <c r="T942" s="58"/>
      <c r="U942" s="58"/>
      <c r="V942" s="58"/>
      <c r="W942" s="58"/>
      <c r="X942" s="58"/>
    </row>
    <row r="943">
      <c r="A943" s="138"/>
      <c r="B943" s="138"/>
      <c r="C943" s="153"/>
      <c r="D943" s="138"/>
      <c r="E943" s="138"/>
      <c r="F943" s="138"/>
      <c r="G943" s="138"/>
      <c r="H943" s="138"/>
      <c r="I943" s="138"/>
      <c r="J943" s="138"/>
      <c r="K943" s="138"/>
      <c r="L943" s="58"/>
      <c r="M943" s="58"/>
      <c r="N943" s="58"/>
      <c r="O943" s="58"/>
      <c r="P943" s="58"/>
      <c r="Q943" s="58"/>
      <c r="R943" s="58"/>
      <c r="S943" s="58"/>
      <c r="T943" s="58"/>
      <c r="U943" s="58"/>
      <c r="V943" s="58"/>
      <c r="W943" s="58"/>
      <c r="X943" s="58"/>
    </row>
    <row r="944">
      <c r="A944" s="138"/>
      <c r="B944" s="138"/>
      <c r="C944" s="153"/>
      <c r="D944" s="138"/>
      <c r="E944" s="138"/>
      <c r="F944" s="138"/>
      <c r="G944" s="138"/>
      <c r="H944" s="138"/>
      <c r="I944" s="138"/>
      <c r="J944" s="138"/>
      <c r="K944" s="138"/>
      <c r="L944" s="58"/>
      <c r="M944" s="58"/>
      <c r="N944" s="58"/>
      <c r="O944" s="58"/>
      <c r="P944" s="58"/>
      <c r="Q944" s="58"/>
      <c r="R944" s="58"/>
      <c r="S944" s="58"/>
      <c r="T944" s="58"/>
      <c r="U944" s="58"/>
      <c r="V944" s="58"/>
      <c r="W944" s="58"/>
      <c r="X944" s="58"/>
    </row>
    <row r="945">
      <c r="A945" s="138"/>
      <c r="B945" s="138"/>
      <c r="C945" s="153"/>
      <c r="D945" s="138"/>
      <c r="E945" s="138"/>
      <c r="F945" s="138"/>
      <c r="G945" s="138"/>
      <c r="H945" s="138"/>
      <c r="I945" s="138"/>
      <c r="J945" s="138"/>
      <c r="K945" s="138"/>
      <c r="L945" s="58"/>
      <c r="M945" s="58"/>
      <c r="N945" s="58"/>
      <c r="O945" s="58"/>
      <c r="P945" s="58"/>
      <c r="Q945" s="58"/>
      <c r="R945" s="58"/>
      <c r="S945" s="58"/>
      <c r="T945" s="58"/>
      <c r="U945" s="58"/>
      <c r="V945" s="58"/>
      <c r="W945" s="58"/>
      <c r="X945" s="58"/>
    </row>
    <row r="946">
      <c r="A946" s="138"/>
      <c r="B946" s="138"/>
      <c r="C946" s="153"/>
      <c r="D946" s="138"/>
      <c r="E946" s="138"/>
      <c r="F946" s="138"/>
      <c r="G946" s="138"/>
      <c r="H946" s="138"/>
      <c r="I946" s="138"/>
      <c r="J946" s="138"/>
      <c r="K946" s="138"/>
      <c r="L946" s="58"/>
      <c r="M946" s="58"/>
      <c r="N946" s="58"/>
      <c r="O946" s="58"/>
      <c r="P946" s="58"/>
      <c r="Q946" s="58"/>
      <c r="R946" s="58"/>
      <c r="S946" s="58"/>
      <c r="T946" s="58"/>
      <c r="U946" s="58"/>
      <c r="V946" s="58"/>
      <c r="W946" s="58"/>
      <c r="X946" s="58"/>
    </row>
    <row r="947">
      <c r="A947" s="138"/>
      <c r="B947" s="138"/>
      <c r="C947" s="153"/>
      <c r="D947" s="138"/>
      <c r="E947" s="138"/>
      <c r="F947" s="138"/>
      <c r="G947" s="138"/>
      <c r="H947" s="138"/>
      <c r="I947" s="138"/>
      <c r="J947" s="138"/>
      <c r="K947" s="138"/>
      <c r="L947" s="58"/>
      <c r="M947" s="58"/>
      <c r="N947" s="58"/>
      <c r="O947" s="58"/>
      <c r="P947" s="58"/>
      <c r="Q947" s="58"/>
      <c r="R947" s="58"/>
      <c r="S947" s="58"/>
      <c r="T947" s="58"/>
      <c r="U947" s="58"/>
      <c r="V947" s="58"/>
      <c r="W947" s="58"/>
      <c r="X947" s="58"/>
    </row>
    <row r="948">
      <c r="A948" s="138"/>
      <c r="B948" s="138"/>
      <c r="C948" s="153"/>
      <c r="D948" s="138"/>
      <c r="E948" s="138"/>
      <c r="F948" s="138"/>
      <c r="G948" s="138"/>
      <c r="H948" s="138"/>
      <c r="I948" s="138"/>
      <c r="J948" s="138"/>
      <c r="K948" s="138"/>
      <c r="L948" s="58"/>
      <c r="M948" s="58"/>
      <c r="N948" s="58"/>
      <c r="O948" s="58"/>
      <c r="P948" s="58"/>
      <c r="Q948" s="58"/>
      <c r="R948" s="58"/>
      <c r="S948" s="58"/>
      <c r="T948" s="58"/>
      <c r="U948" s="58"/>
      <c r="V948" s="58"/>
      <c r="W948" s="58"/>
      <c r="X948" s="58"/>
    </row>
    <row r="949">
      <c r="A949" s="138"/>
      <c r="B949" s="138"/>
      <c r="C949" s="153"/>
      <c r="D949" s="138"/>
      <c r="E949" s="138"/>
      <c r="F949" s="138"/>
      <c r="G949" s="138"/>
      <c r="H949" s="138"/>
      <c r="I949" s="138"/>
      <c r="J949" s="138"/>
      <c r="K949" s="138"/>
      <c r="L949" s="58"/>
      <c r="M949" s="58"/>
      <c r="N949" s="58"/>
      <c r="O949" s="58"/>
      <c r="P949" s="58"/>
      <c r="Q949" s="58"/>
      <c r="R949" s="58"/>
      <c r="S949" s="58"/>
      <c r="T949" s="58"/>
      <c r="U949" s="58"/>
      <c r="V949" s="58"/>
      <c r="W949" s="58"/>
      <c r="X949" s="58"/>
    </row>
    <row r="950">
      <c r="A950" s="138"/>
      <c r="B950" s="138"/>
      <c r="C950" s="153"/>
      <c r="D950" s="138"/>
      <c r="E950" s="138"/>
      <c r="F950" s="138"/>
      <c r="G950" s="138"/>
      <c r="H950" s="138"/>
      <c r="I950" s="138"/>
      <c r="J950" s="138"/>
      <c r="K950" s="138"/>
      <c r="L950" s="58"/>
      <c r="M950" s="58"/>
      <c r="N950" s="58"/>
      <c r="O950" s="58"/>
      <c r="P950" s="58"/>
      <c r="Q950" s="58"/>
      <c r="R950" s="58"/>
      <c r="S950" s="58"/>
      <c r="T950" s="58"/>
      <c r="U950" s="58"/>
      <c r="V950" s="58"/>
      <c r="W950" s="58"/>
      <c r="X950" s="58"/>
    </row>
    <row r="951">
      <c r="A951" s="138"/>
      <c r="B951" s="138"/>
      <c r="C951" s="153"/>
      <c r="D951" s="138"/>
      <c r="E951" s="138"/>
      <c r="F951" s="138"/>
      <c r="G951" s="138"/>
      <c r="H951" s="138"/>
      <c r="I951" s="138"/>
      <c r="J951" s="138"/>
      <c r="K951" s="138"/>
      <c r="L951" s="58"/>
      <c r="M951" s="58"/>
      <c r="N951" s="58"/>
      <c r="O951" s="58"/>
      <c r="P951" s="58"/>
      <c r="Q951" s="58"/>
      <c r="R951" s="58"/>
      <c r="S951" s="58"/>
      <c r="T951" s="58"/>
      <c r="U951" s="58"/>
      <c r="V951" s="58"/>
      <c r="W951" s="58"/>
      <c r="X951" s="58"/>
    </row>
    <row r="952">
      <c r="A952" s="138"/>
      <c r="B952" s="138"/>
      <c r="C952" s="153"/>
      <c r="D952" s="138"/>
      <c r="E952" s="138"/>
      <c r="F952" s="138"/>
      <c r="G952" s="138"/>
      <c r="H952" s="138"/>
      <c r="I952" s="138"/>
      <c r="J952" s="138"/>
      <c r="K952" s="138"/>
      <c r="L952" s="58"/>
      <c r="M952" s="58"/>
      <c r="N952" s="58"/>
      <c r="O952" s="58"/>
      <c r="P952" s="58"/>
      <c r="Q952" s="58"/>
      <c r="R952" s="58"/>
      <c r="S952" s="58"/>
      <c r="T952" s="58"/>
      <c r="U952" s="58"/>
      <c r="V952" s="58"/>
      <c r="W952" s="58"/>
      <c r="X952" s="58"/>
    </row>
    <row r="953">
      <c r="A953" s="138"/>
      <c r="B953" s="138"/>
      <c r="C953" s="153"/>
      <c r="D953" s="138"/>
      <c r="E953" s="138"/>
      <c r="F953" s="138"/>
      <c r="G953" s="138"/>
      <c r="H953" s="138"/>
      <c r="I953" s="138"/>
      <c r="J953" s="138"/>
      <c r="K953" s="138"/>
      <c r="L953" s="58"/>
      <c r="M953" s="58"/>
      <c r="N953" s="58"/>
      <c r="O953" s="58"/>
      <c r="P953" s="58"/>
      <c r="Q953" s="58"/>
      <c r="R953" s="58"/>
      <c r="S953" s="58"/>
      <c r="T953" s="58"/>
      <c r="U953" s="58"/>
      <c r="V953" s="58"/>
      <c r="W953" s="58"/>
      <c r="X953" s="58"/>
    </row>
    <row r="954">
      <c r="A954" s="138"/>
      <c r="B954" s="138"/>
      <c r="C954" s="153"/>
      <c r="D954" s="138"/>
      <c r="E954" s="138"/>
      <c r="F954" s="138"/>
      <c r="G954" s="138"/>
      <c r="H954" s="138"/>
      <c r="I954" s="138"/>
      <c r="J954" s="138"/>
      <c r="K954" s="138"/>
      <c r="L954" s="58"/>
      <c r="M954" s="58"/>
      <c r="N954" s="58"/>
      <c r="O954" s="58"/>
      <c r="P954" s="58"/>
      <c r="Q954" s="58"/>
      <c r="R954" s="58"/>
      <c r="S954" s="58"/>
      <c r="T954" s="58"/>
      <c r="U954" s="58"/>
      <c r="V954" s="58"/>
      <c r="W954" s="58"/>
      <c r="X954" s="58"/>
    </row>
    <row r="955">
      <c r="A955" s="138"/>
      <c r="B955" s="138"/>
      <c r="C955" s="153"/>
      <c r="D955" s="138"/>
      <c r="E955" s="138"/>
      <c r="F955" s="138"/>
      <c r="G955" s="138"/>
      <c r="H955" s="138"/>
      <c r="I955" s="138"/>
      <c r="J955" s="138"/>
      <c r="K955" s="138"/>
      <c r="L955" s="58"/>
      <c r="M955" s="58"/>
      <c r="N955" s="58"/>
      <c r="O955" s="58"/>
      <c r="P955" s="58"/>
      <c r="Q955" s="58"/>
      <c r="R955" s="58"/>
      <c r="S955" s="58"/>
      <c r="T955" s="58"/>
      <c r="U955" s="58"/>
      <c r="V955" s="58"/>
      <c r="W955" s="58"/>
      <c r="X955" s="58"/>
    </row>
    <row r="956">
      <c r="A956" s="138"/>
      <c r="B956" s="138"/>
      <c r="C956" s="153"/>
      <c r="D956" s="138"/>
      <c r="E956" s="138"/>
      <c r="F956" s="138"/>
      <c r="G956" s="138"/>
      <c r="H956" s="138"/>
      <c r="I956" s="138"/>
      <c r="J956" s="138"/>
      <c r="K956" s="138"/>
      <c r="L956" s="58"/>
      <c r="M956" s="58"/>
      <c r="N956" s="58"/>
      <c r="O956" s="58"/>
      <c r="P956" s="58"/>
      <c r="Q956" s="58"/>
      <c r="R956" s="58"/>
      <c r="S956" s="58"/>
      <c r="T956" s="58"/>
      <c r="U956" s="58"/>
      <c r="V956" s="58"/>
      <c r="W956" s="58"/>
      <c r="X956" s="58"/>
    </row>
    <row r="957">
      <c r="A957" s="138"/>
      <c r="B957" s="138"/>
      <c r="C957" s="153"/>
      <c r="D957" s="138"/>
      <c r="E957" s="138"/>
      <c r="F957" s="138"/>
      <c r="G957" s="138"/>
      <c r="H957" s="138"/>
      <c r="I957" s="138"/>
      <c r="J957" s="138"/>
      <c r="K957" s="138"/>
      <c r="L957" s="58"/>
      <c r="M957" s="58"/>
      <c r="N957" s="58"/>
      <c r="O957" s="58"/>
      <c r="P957" s="58"/>
      <c r="Q957" s="58"/>
      <c r="R957" s="58"/>
      <c r="S957" s="58"/>
      <c r="T957" s="58"/>
      <c r="U957" s="58"/>
      <c r="V957" s="58"/>
      <c r="W957" s="58"/>
      <c r="X957" s="58"/>
    </row>
    <row r="958">
      <c r="A958" s="138"/>
      <c r="B958" s="138"/>
      <c r="C958" s="153"/>
      <c r="D958" s="138"/>
      <c r="E958" s="138"/>
      <c r="F958" s="138"/>
      <c r="G958" s="138"/>
      <c r="H958" s="138"/>
      <c r="I958" s="138"/>
      <c r="J958" s="138"/>
      <c r="K958" s="138"/>
      <c r="L958" s="58"/>
      <c r="M958" s="58"/>
      <c r="N958" s="58"/>
      <c r="O958" s="58"/>
      <c r="P958" s="58"/>
      <c r="Q958" s="58"/>
      <c r="R958" s="58"/>
      <c r="S958" s="58"/>
      <c r="T958" s="58"/>
      <c r="U958" s="58"/>
      <c r="V958" s="58"/>
      <c r="W958" s="58"/>
      <c r="X958" s="58"/>
    </row>
    <row r="959">
      <c r="A959" s="138"/>
      <c r="B959" s="138"/>
      <c r="C959" s="153"/>
      <c r="D959" s="138"/>
      <c r="E959" s="138"/>
      <c r="F959" s="138"/>
      <c r="G959" s="138"/>
      <c r="H959" s="138"/>
      <c r="I959" s="138"/>
      <c r="J959" s="138"/>
      <c r="K959" s="138"/>
      <c r="L959" s="58"/>
      <c r="M959" s="58"/>
      <c r="N959" s="58"/>
      <c r="O959" s="58"/>
      <c r="P959" s="58"/>
      <c r="Q959" s="58"/>
      <c r="R959" s="58"/>
      <c r="S959" s="58"/>
      <c r="T959" s="58"/>
      <c r="U959" s="58"/>
      <c r="V959" s="58"/>
      <c r="W959" s="58"/>
      <c r="X959" s="58"/>
    </row>
    <row r="960">
      <c r="A960" s="138"/>
      <c r="B960" s="138"/>
      <c r="C960" s="153"/>
      <c r="D960" s="138"/>
      <c r="E960" s="138"/>
      <c r="F960" s="138"/>
      <c r="G960" s="138"/>
      <c r="H960" s="138"/>
      <c r="I960" s="138"/>
      <c r="J960" s="138"/>
      <c r="K960" s="138"/>
      <c r="L960" s="58"/>
      <c r="M960" s="58"/>
      <c r="N960" s="58"/>
      <c r="O960" s="58"/>
      <c r="P960" s="58"/>
      <c r="Q960" s="58"/>
      <c r="R960" s="58"/>
      <c r="S960" s="58"/>
      <c r="T960" s="58"/>
      <c r="U960" s="58"/>
      <c r="V960" s="58"/>
      <c r="W960" s="58"/>
      <c r="X960" s="58"/>
    </row>
    <row r="961">
      <c r="A961" s="138"/>
      <c r="B961" s="138"/>
      <c r="C961" s="153"/>
      <c r="D961" s="138"/>
      <c r="E961" s="138"/>
      <c r="F961" s="138"/>
      <c r="G961" s="138"/>
      <c r="H961" s="138"/>
      <c r="I961" s="138"/>
      <c r="J961" s="138"/>
      <c r="K961" s="138"/>
      <c r="L961" s="58"/>
      <c r="M961" s="58"/>
      <c r="N961" s="58"/>
      <c r="O961" s="58"/>
      <c r="P961" s="58"/>
      <c r="Q961" s="58"/>
      <c r="R961" s="58"/>
      <c r="S961" s="58"/>
      <c r="T961" s="58"/>
      <c r="U961" s="58"/>
      <c r="V961" s="58"/>
      <c r="W961" s="58"/>
      <c r="X961" s="58"/>
    </row>
    <row r="962">
      <c r="A962" s="138"/>
      <c r="B962" s="138"/>
      <c r="C962" s="153"/>
      <c r="D962" s="138"/>
      <c r="E962" s="138"/>
      <c r="F962" s="138"/>
      <c r="G962" s="138"/>
      <c r="H962" s="138"/>
      <c r="I962" s="138"/>
      <c r="J962" s="138"/>
      <c r="K962" s="138"/>
      <c r="L962" s="58"/>
      <c r="M962" s="58"/>
      <c r="N962" s="58"/>
      <c r="O962" s="58"/>
      <c r="P962" s="58"/>
      <c r="Q962" s="58"/>
      <c r="R962" s="58"/>
      <c r="S962" s="58"/>
      <c r="T962" s="58"/>
      <c r="U962" s="58"/>
      <c r="V962" s="58"/>
      <c r="W962" s="58"/>
      <c r="X962" s="58"/>
    </row>
    <row r="963">
      <c r="A963" s="138"/>
      <c r="B963" s="138"/>
      <c r="C963" s="153"/>
      <c r="D963" s="138"/>
      <c r="E963" s="138"/>
      <c r="F963" s="138"/>
      <c r="G963" s="138"/>
      <c r="H963" s="138"/>
      <c r="I963" s="138"/>
      <c r="J963" s="138"/>
      <c r="K963" s="138"/>
      <c r="L963" s="58"/>
      <c r="M963" s="58"/>
      <c r="N963" s="58"/>
      <c r="O963" s="58"/>
      <c r="P963" s="58"/>
      <c r="Q963" s="58"/>
      <c r="R963" s="58"/>
      <c r="S963" s="58"/>
      <c r="T963" s="58"/>
      <c r="U963" s="58"/>
      <c r="V963" s="58"/>
      <c r="W963" s="58"/>
      <c r="X963" s="58"/>
    </row>
    <row r="964">
      <c r="A964" s="138"/>
      <c r="B964" s="138"/>
      <c r="C964" s="153"/>
      <c r="D964" s="138"/>
      <c r="E964" s="138"/>
      <c r="F964" s="138"/>
      <c r="G964" s="138"/>
      <c r="H964" s="138"/>
      <c r="I964" s="138"/>
      <c r="J964" s="138"/>
      <c r="K964" s="138"/>
      <c r="L964" s="58"/>
      <c r="M964" s="58"/>
      <c r="N964" s="58"/>
      <c r="O964" s="58"/>
      <c r="P964" s="58"/>
      <c r="Q964" s="58"/>
      <c r="R964" s="58"/>
      <c r="S964" s="58"/>
      <c r="T964" s="58"/>
      <c r="U964" s="58"/>
      <c r="V964" s="58"/>
      <c r="W964" s="58"/>
      <c r="X964" s="58"/>
    </row>
    <row r="965">
      <c r="A965" s="138"/>
      <c r="B965" s="138"/>
      <c r="C965" s="153"/>
      <c r="D965" s="138"/>
      <c r="E965" s="138"/>
      <c r="F965" s="138"/>
      <c r="G965" s="138"/>
      <c r="H965" s="138"/>
      <c r="I965" s="138"/>
      <c r="J965" s="138"/>
      <c r="K965" s="138"/>
      <c r="L965" s="58"/>
      <c r="M965" s="58"/>
      <c r="N965" s="58"/>
      <c r="O965" s="58"/>
      <c r="P965" s="58"/>
      <c r="Q965" s="58"/>
      <c r="R965" s="58"/>
      <c r="S965" s="58"/>
      <c r="T965" s="58"/>
      <c r="U965" s="58"/>
      <c r="V965" s="58"/>
      <c r="W965" s="58"/>
      <c r="X965" s="58"/>
    </row>
    <row r="966">
      <c r="A966" s="138"/>
      <c r="B966" s="138"/>
      <c r="C966" s="153"/>
      <c r="D966" s="138"/>
      <c r="E966" s="138"/>
      <c r="F966" s="138"/>
      <c r="G966" s="138"/>
      <c r="H966" s="138"/>
      <c r="I966" s="138"/>
      <c r="J966" s="138"/>
      <c r="K966" s="138"/>
      <c r="L966" s="58"/>
      <c r="M966" s="58"/>
      <c r="N966" s="58"/>
      <c r="O966" s="58"/>
      <c r="P966" s="58"/>
      <c r="Q966" s="58"/>
      <c r="R966" s="58"/>
      <c r="S966" s="58"/>
      <c r="T966" s="58"/>
      <c r="U966" s="58"/>
      <c r="V966" s="58"/>
      <c r="W966" s="58"/>
      <c r="X966" s="58"/>
    </row>
    <row r="967">
      <c r="A967" s="138"/>
      <c r="B967" s="138"/>
      <c r="C967" s="153"/>
      <c r="D967" s="138"/>
      <c r="E967" s="138"/>
      <c r="F967" s="138"/>
      <c r="G967" s="138"/>
      <c r="H967" s="138"/>
      <c r="I967" s="138"/>
      <c r="J967" s="138"/>
      <c r="K967" s="138"/>
      <c r="L967" s="58"/>
      <c r="M967" s="58"/>
      <c r="N967" s="58"/>
      <c r="O967" s="58"/>
      <c r="P967" s="58"/>
      <c r="Q967" s="58"/>
      <c r="R967" s="58"/>
      <c r="S967" s="58"/>
      <c r="T967" s="58"/>
      <c r="U967" s="58"/>
      <c r="V967" s="58"/>
      <c r="W967" s="58"/>
      <c r="X967" s="58"/>
    </row>
    <row r="968">
      <c r="A968" s="138"/>
      <c r="B968" s="138"/>
      <c r="C968" s="153"/>
      <c r="D968" s="138"/>
      <c r="E968" s="138"/>
      <c r="F968" s="138"/>
      <c r="G968" s="138"/>
      <c r="H968" s="138"/>
      <c r="I968" s="138"/>
      <c r="J968" s="138"/>
      <c r="K968" s="138"/>
      <c r="L968" s="58"/>
      <c r="M968" s="58"/>
      <c r="N968" s="58"/>
      <c r="O968" s="58"/>
      <c r="P968" s="58"/>
      <c r="Q968" s="58"/>
      <c r="R968" s="58"/>
      <c r="S968" s="58"/>
      <c r="T968" s="58"/>
      <c r="U968" s="58"/>
      <c r="V968" s="58"/>
      <c r="W968" s="58"/>
      <c r="X968" s="58"/>
    </row>
    <row r="969">
      <c r="A969" s="138"/>
      <c r="B969" s="138"/>
      <c r="C969" s="153"/>
      <c r="D969" s="138"/>
      <c r="E969" s="138"/>
      <c r="F969" s="138"/>
      <c r="G969" s="138"/>
      <c r="H969" s="138"/>
      <c r="I969" s="138"/>
      <c r="J969" s="138"/>
      <c r="K969" s="138"/>
      <c r="L969" s="58"/>
      <c r="M969" s="58"/>
      <c r="N969" s="58"/>
      <c r="O969" s="58"/>
      <c r="P969" s="58"/>
      <c r="Q969" s="58"/>
      <c r="R969" s="58"/>
      <c r="S969" s="58"/>
      <c r="T969" s="58"/>
      <c r="U969" s="58"/>
      <c r="V969" s="58"/>
      <c r="W969" s="58"/>
      <c r="X969" s="58"/>
    </row>
    <row r="970">
      <c r="A970" s="138"/>
      <c r="B970" s="138"/>
      <c r="C970" s="153"/>
      <c r="D970" s="138"/>
      <c r="E970" s="138"/>
      <c r="F970" s="138"/>
      <c r="G970" s="138"/>
      <c r="H970" s="138"/>
      <c r="I970" s="138"/>
      <c r="J970" s="138"/>
      <c r="K970" s="138"/>
      <c r="L970" s="58"/>
      <c r="M970" s="58"/>
      <c r="N970" s="58"/>
      <c r="O970" s="58"/>
      <c r="P970" s="58"/>
      <c r="Q970" s="58"/>
      <c r="R970" s="58"/>
      <c r="S970" s="58"/>
      <c r="T970" s="58"/>
      <c r="U970" s="58"/>
      <c r="V970" s="58"/>
      <c r="W970" s="58"/>
      <c r="X970" s="58"/>
    </row>
    <row r="971">
      <c r="A971" s="138"/>
      <c r="B971" s="138"/>
      <c r="C971" s="153"/>
      <c r="D971" s="138"/>
      <c r="E971" s="138"/>
      <c r="F971" s="138"/>
      <c r="G971" s="138"/>
      <c r="H971" s="138"/>
      <c r="I971" s="138"/>
      <c r="J971" s="138"/>
      <c r="K971" s="138"/>
      <c r="L971" s="58"/>
      <c r="M971" s="58"/>
      <c r="N971" s="58"/>
      <c r="O971" s="58"/>
      <c r="P971" s="58"/>
      <c r="Q971" s="58"/>
      <c r="R971" s="58"/>
      <c r="S971" s="58"/>
      <c r="T971" s="58"/>
      <c r="U971" s="58"/>
      <c r="V971" s="58"/>
      <c r="W971" s="58"/>
      <c r="X971" s="58"/>
    </row>
    <row r="972">
      <c r="A972" s="138"/>
      <c r="B972" s="138"/>
      <c r="C972" s="153"/>
      <c r="D972" s="138"/>
      <c r="E972" s="138"/>
      <c r="F972" s="138"/>
      <c r="G972" s="138"/>
      <c r="H972" s="138"/>
      <c r="I972" s="138"/>
      <c r="J972" s="138"/>
      <c r="K972" s="138"/>
      <c r="L972" s="58"/>
      <c r="M972" s="58"/>
      <c r="N972" s="58"/>
      <c r="O972" s="58"/>
      <c r="P972" s="58"/>
      <c r="Q972" s="58"/>
      <c r="R972" s="58"/>
      <c r="S972" s="58"/>
      <c r="T972" s="58"/>
      <c r="U972" s="58"/>
      <c r="V972" s="58"/>
      <c r="W972" s="58"/>
      <c r="X972" s="58"/>
    </row>
    <row r="973">
      <c r="A973" s="138"/>
      <c r="B973" s="138"/>
      <c r="C973" s="153"/>
      <c r="D973" s="138"/>
      <c r="E973" s="138"/>
      <c r="F973" s="138"/>
      <c r="G973" s="138"/>
      <c r="H973" s="138"/>
      <c r="I973" s="138"/>
      <c r="J973" s="138"/>
      <c r="K973" s="138"/>
      <c r="L973" s="58"/>
      <c r="M973" s="58"/>
      <c r="N973" s="58"/>
      <c r="O973" s="58"/>
      <c r="P973" s="58"/>
      <c r="Q973" s="58"/>
      <c r="R973" s="58"/>
      <c r="S973" s="58"/>
      <c r="T973" s="58"/>
      <c r="U973" s="58"/>
      <c r="V973" s="58"/>
      <c r="W973" s="58"/>
      <c r="X973" s="58"/>
    </row>
    <row r="974">
      <c r="A974" s="138"/>
      <c r="B974" s="138"/>
      <c r="C974" s="153"/>
      <c r="D974" s="138"/>
      <c r="E974" s="138"/>
      <c r="F974" s="138"/>
      <c r="G974" s="138"/>
      <c r="H974" s="138"/>
      <c r="I974" s="138"/>
      <c r="J974" s="138"/>
      <c r="K974" s="138"/>
      <c r="L974" s="58"/>
      <c r="M974" s="58"/>
      <c r="N974" s="58"/>
      <c r="O974" s="58"/>
      <c r="P974" s="58"/>
      <c r="Q974" s="58"/>
      <c r="R974" s="58"/>
      <c r="S974" s="58"/>
      <c r="T974" s="58"/>
      <c r="U974" s="58"/>
      <c r="V974" s="58"/>
      <c r="W974" s="58"/>
      <c r="X974" s="58"/>
    </row>
    <row r="975">
      <c r="A975" s="138"/>
      <c r="B975" s="138"/>
      <c r="C975" s="153"/>
      <c r="D975" s="138"/>
      <c r="E975" s="138"/>
      <c r="F975" s="138"/>
      <c r="G975" s="138"/>
      <c r="H975" s="138"/>
      <c r="I975" s="138"/>
      <c r="J975" s="138"/>
      <c r="K975" s="138"/>
      <c r="L975" s="58"/>
      <c r="M975" s="58"/>
      <c r="N975" s="58"/>
      <c r="O975" s="58"/>
      <c r="P975" s="58"/>
      <c r="Q975" s="58"/>
      <c r="R975" s="58"/>
      <c r="S975" s="58"/>
      <c r="T975" s="58"/>
      <c r="U975" s="58"/>
      <c r="V975" s="58"/>
      <c r="W975" s="58"/>
      <c r="X975" s="58"/>
    </row>
    <row r="976">
      <c r="A976" s="138"/>
      <c r="B976" s="138"/>
      <c r="C976" s="153"/>
      <c r="D976" s="138"/>
      <c r="E976" s="138"/>
      <c r="F976" s="138"/>
      <c r="G976" s="138"/>
      <c r="H976" s="138"/>
      <c r="I976" s="138"/>
      <c r="J976" s="138"/>
      <c r="K976" s="138"/>
      <c r="L976" s="58"/>
      <c r="M976" s="58"/>
      <c r="N976" s="58"/>
      <c r="O976" s="58"/>
      <c r="P976" s="58"/>
      <c r="Q976" s="58"/>
      <c r="R976" s="58"/>
      <c r="S976" s="58"/>
      <c r="T976" s="58"/>
      <c r="U976" s="58"/>
      <c r="V976" s="58"/>
      <c r="W976" s="58"/>
      <c r="X976" s="58"/>
    </row>
    <row r="977">
      <c r="A977" s="138"/>
      <c r="B977" s="138"/>
      <c r="C977" s="153"/>
      <c r="D977" s="138"/>
      <c r="E977" s="138"/>
      <c r="F977" s="138"/>
      <c r="G977" s="138"/>
      <c r="H977" s="138"/>
      <c r="I977" s="138"/>
      <c r="J977" s="138"/>
      <c r="K977" s="138"/>
      <c r="L977" s="58"/>
      <c r="M977" s="58"/>
      <c r="N977" s="58"/>
      <c r="O977" s="58"/>
      <c r="P977" s="58"/>
      <c r="Q977" s="58"/>
      <c r="R977" s="58"/>
      <c r="S977" s="58"/>
      <c r="T977" s="58"/>
      <c r="U977" s="58"/>
      <c r="V977" s="58"/>
      <c r="W977" s="58"/>
      <c r="X977" s="58"/>
    </row>
    <row r="978">
      <c r="A978" s="138"/>
      <c r="B978" s="138"/>
      <c r="C978" s="153"/>
      <c r="D978" s="138"/>
      <c r="E978" s="138"/>
      <c r="F978" s="138"/>
      <c r="G978" s="138"/>
      <c r="H978" s="138"/>
      <c r="I978" s="138"/>
      <c r="J978" s="138"/>
      <c r="K978" s="138"/>
      <c r="L978" s="58"/>
      <c r="M978" s="58"/>
      <c r="N978" s="58"/>
      <c r="O978" s="58"/>
      <c r="P978" s="58"/>
      <c r="Q978" s="58"/>
      <c r="R978" s="58"/>
      <c r="S978" s="58"/>
      <c r="T978" s="58"/>
      <c r="U978" s="58"/>
      <c r="V978" s="58"/>
      <c r="W978" s="58"/>
      <c r="X978" s="58"/>
    </row>
    <row r="979">
      <c r="A979" s="138"/>
      <c r="B979" s="138"/>
      <c r="C979" s="153"/>
      <c r="D979" s="138"/>
      <c r="E979" s="138"/>
      <c r="F979" s="138"/>
      <c r="G979" s="138"/>
      <c r="H979" s="138"/>
      <c r="I979" s="138"/>
      <c r="J979" s="138"/>
      <c r="K979" s="138"/>
      <c r="L979" s="58"/>
      <c r="M979" s="58"/>
      <c r="N979" s="58"/>
      <c r="O979" s="58"/>
      <c r="P979" s="58"/>
      <c r="Q979" s="58"/>
      <c r="R979" s="58"/>
      <c r="S979" s="58"/>
      <c r="T979" s="58"/>
      <c r="U979" s="58"/>
      <c r="V979" s="58"/>
      <c r="W979" s="58"/>
      <c r="X979" s="58"/>
    </row>
    <row r="980">
      <c r="A980" s="138"/>
      <c r="B980" s="138"/>
      <c r="C980" s="153"/>
      <c r="D980" s="138"/>
      <c r="E980" s="138"/>
      <c r="F980" s="138"/>
      <c r="G980" s="138"/>
      <c r="H980" s="138"/>
      <c r="I980" s="138"/>
      <c r="J980" s="138"/>
      <c r="K980" s="138"/>
      <c r="L980" s="58"/>
      <c r="M980" s="58"/>
      <c r="N980" s="58"/>
      <c r="O980" s="58"/>
      <c r="P980" s="58"/>
      <c r="Q980" s="58"/>
      <c r="R980" s="58"/>
      <c r="S980" s="58"/>
      <c r="T980" s="58"/>
      <c r="U980" s="58"/>
      <c r="V980" s="58"/>
      <c r="W980" s="58"/>
      <c r="X980" s="58"/>
    </row>
    <row r="981">
      <c r="A981" s="138"/>
      <c r="B981" s="138"/>
      <c r="C981" s="153"/>
      <c r="D981" s="138"/>
      <c r="E981" s="138"/>
      <c r="F981" s="138"/>
      <c r="G981" s="138"/>
      <c r="H981" s="138"/>
      <c r="I981" s="138"/>
      <c r="J981" s="138"/>
      <c r="K981" s="138"/>
      <c r="L981" s="58"/>
      <c r="M981" s="58"/>
      <c r="N981" s="58"/>
      <c r="O981" s="58"/>
      <c r="P981" s="58"/>
      <c r="Q981" s="58"/>
      <c r="R981" s="58"/>
      <c r="S981" s="58"/>
      <c r="T981" s="58"/>
      <c r="U981" s="58"/>
      <c r="V981" s="58"/>
      <c r="W981" s="58"/>
      <c r="X981" s="58"/>
    </row>
    <row r="982">
      <c r="A982" s="138"/>
      <c r="B982" s="138"/>
      <c r="C982" s="153"/>
      <c r="D982" s="138"/>
      <c r="E982" s="138"/>
      <c r="F982" s="138"/>
      <c r="G982" s="138"/>
      <c r="H982" s="138"/>
      <c r="I982" s="138"/>
      <c r="J982" s="138"/>
      <c r="K982" s="138"/>
      <c r="L982" s="58"/>
      <c r="M982" s="58"/>
      <c r="N982" s="58"/>
      <c r="O982" s="58"/>
      <c r="P982" s="58"/>
      <c r="Q982" s="58"/>
      <c r="R982" s="58"/>
      <c r="S982" s="58"/>
      <c r="T982" s="58"/>
      <c r="U982" s="58"/>
      <c r="V982" s="58"/>
      <c r="W982" s="58"/>
      <c r="X982" s="58"/>
    </row>
    <row r="983">
      <c r="A983" s="138"/>
      <c r="B983" s="138"/>
      <c r="C983" s="153"/>
      <c r="D983" s="138"/>
      <c r="E983" s="138"/>
      <c r="F983" s="138"/>
      <c r="G983" s="138"/>
      <c r="H983" s="138"/>
      <c r="I983" s="138"/>
      <c r="J983" s="138"/>
      <c r="K983" s="138"/>
      <c r="L983" s="58"/>
      <c r="M983" s="58"/>
      <c r="N983" s="58"/>
      <c r="O983" s="58"/>
      <c r="P983" s="58"/>
      <c r="Q983" s="58"/>
      <c r="R983" s="58"/>
      <c r="S983" s="58"/>
      <c r="T983" s="58"/>
      <c r="U983" s="58"/>
      <c r="V983" s="58"/>
      <c r="W983" s="58"/>
      <c r="X983" s="58"/>
    </row>
    <row r="984">
      <c r="A984" s="138"/>
      <c r="B984" s="138"/>
      <c r="C984" s="153"/>
      <c r="D984" s="138"/>
      <c r="E984" s="138"/>
      <c r="F984" s="138"/>
      <c r="G984" s="138"/>
      <c r="H984" s="138"/>
      <c r="I984" s="138"/>
      <c r="J984" s="138"/>
      <c r="K984" s="138"/>
      <c r="L984" s="58"/>
      <c r="M984" s="58"/>
      <c r="N984" s="58"/>
      <c r="O984" s="58"/>
      <c r="P984" s="58"/>
      <c r="Q984" s="58"/>
      <c r="R984" s="58"/>
      <c r="S984" s="58"/>
      <c r="T984" s="58"/>
      <c r="U984" s="58"/>
      <c r="V984" s="58"/>
      <c r="W984" s="58"/>
      <c r="X984" s="58"/>
    </row>
    <row r="985">
      <c r="A985" s="138"/>
      <c r="B985" s="138"/>
      <c r="C985" s="153"/>
      <c r="D985" s="138"/>
      <c r="E985" s="138"/>
      <c r="F985" s="138"/>
      <c r="G985" s="138"/>
      <c r="H985" s="138"/>
      <c r="I985" s="138"/>
      <c r="J985" s="138"/>
      <c r="K985" s="138"/>
      <c r="L985" s="58"/>
      <c r="M985" s="58"/>
      <c r="N985" s="58"/>
      <c r="O985" s="58"/>
      <c r="P985" s="58"/>
      <c r="Q985" s="58"/>
      <c r="R985" s="58"/>
      <c r="S985" s="58"/>
      <c r="T985" s="58"/>
      <c r="U985" s="58"/>
      <c r="V985" s="58"/>
      <c r="W985" s="58"/>
      <c r="X985" s="58"/>
    </row>
    <row r="986">
      <c r="A986" s="138"/>
      <c r="B986" s="138"/>
      <c r="C986" s="153"/>
      <c r="D986" s="138"/>
      <c r="E986" s="138"/>
      <c r="F986" s="138"/>
      <c r="G986" s="138"/>
      <c r="H986" s="138"/>
      <c r="I986" s="138"/>
      <c r="J986" s="138"/>
      <c r="K986" s="138"/>
      <c r="L986" s="58"/>
      <c r="M986" s="58"/>
      <c r="N986" s="58"/>
      <c r="O986" s="58"/>
      <c r="P986" s="58"/>
      <c r="Q986" s="58"/>
      <c r="R986" s="58"/>
      <c r="S986" s="58"/>
      <c r="T986" s="58"/>
      <c r="U986" s="58"/>
      <c r="V986" s="58"/>
      <c r="W986" s="58"/>
      <c r="X986" s="58"/>
    </row>
    <row r="987">
      <c r="A987" s="138"/>
      <c r="B987" s="138"/>
      <c r="C987" s="153"/>
      <c r="D987" s="138"/>
      <c r="E987" s="138"/>
      <c r="F987" s="138"/>
      <c r="G987" s="138"/>
      <c r="H987" s="138"/>
      <c r="I987" s="138"/>
      <c r="J987" s="138"/>
      <c r="K987" s="138"/>
      <c r="L987" s="58"/>
      <c r="M987" s="58"/>
      <c r="N987" s="58"/>
      <c r="O987" s="58"/>
      <c r="P987" s="58"/>
      <c r="Q987" s="58"/>
      <c r="R987" s="58"/>
      <c r="S987" s="58"/>
      <c r="T987" s="58"/>
      <c r="U987" s="58"/>
      <c r="V987" s="58"/>
      <c r="W987" s="58"/>
      <c r="X987" s="58"/>
    </row>
    <row r="988">
      <c r="A988" s="138"/>
      <c r="B988" s="138"/>
      <c r="C988" s="153"/>
      <c r="D988" s="138"/>
      <c r="E988" s="138"/>
      <c r="F988" s="138"/>
      <c r="G988" s="138"/>
      <c r="H988" s="138"/>
      <c r="I988" s="138"/>
      <c r="J988" s="138"/>
      <c r="K988" s="138"/>
      <c r="L988" s="58"/>
      <c r="M988" s="58"/>
      <c r="N988" s="58"/>
      <c r="O988" s="58"/>
      <c r="P988" s="58"/>
      <c r="Q988" s="58"/>
      <c r="R988" s="58"/>
      <c r="S988" s="58"/>
      <c r="T988" s="58"/>
      <c r="U988" s="58"/>
      <c r="V988" s="58"/>
      <c r="W988" s="58"/>
      <c r="X988" s="58"/>
    </row>
    <row r="989">
      <c r="A989" s="138"/>
      <c r="B989" s="138"/>
      <c r="C989" s="153"/>
      <c r="D989" s="138"/>
      <c r="E989" s="138"/>
      <c r="F989" s="138"/>
      <c r="G989" s="138"/>
      <c r="H989" s="138"/>
      <c r="I989" s="138"/>
      <c r="J989" s="138"/>
      <c r="K989" s="138"/>
      <c r="L989" s="58"/>
      <c r="M989" s="58"/>
      <c r="N989" s="58"/>
      <c r="O989" s="58"/>
      <c r="P989" s="58"/>
      <c r="Q989" s="58"/>
      <c r="R989" s="58"/>
      <c r="S989" s="58"/>
      <c r="T989" s="58"/>
      <c r="U989" s="58"/>
      <c r="V989" s="58"/>
      <c r="W989" s="58"/>
      <c r="X989" s="58"/>
    </row>
    <row r="990">
      <c r="A990" s="138"/>
      <c r="B990" s="138"/>
      <c r="C990" s="153"/>
      <c r="D990" s="138"/>
      <c r="E990" s="138"/>
      <c r="F990" s="138"/>
      <c r="G990" s="138"/>
      <c r="H990" s="138"/>
      <c r="I990" s="138"/>
      <c r="J990" s="138"/>
      <c r="K990" s="138"/>
      <c r="L990" s="58"/>
      <c r="M990" s="58"/>
      <c r="N990" s="58"/>
      <c r="O990" s="58"/>
      <c r="P990" s="58"/>
      <c r="Q990" s="58"/>
      <c r="R990" s="58"/>
      <c r="S990" s="58"/>
      <c r="T990" s="58"/>
      <c r="U990" s="58"/>
      <c r="V990" s="58"/>
      <c r="W990" s="58"/>
      <c r="X990" s="58"/>
    </row>
    <row r="991">
      <c r="A991" s="138"/>
      <c r="B991" s="138"/>
      <c r="C991" s="153"/>
      <c r="D991" s="138"/>
      <c r="E991" s="138"/>
      <c r="F991" s="138"/>
      <c r="G991" s="138"/>
      <c r="H991" s="138"/>
      <c r="I991" s="138"/>
      <c r="J991" s="138"/>
      <c r="K991" s="138"/>
      <c r="L991" s="58"/>
      <c r="M991" s="58"/>
      <c r="N991" s="58"/>
      <c r="O991" s="58"/>
      <c r="P991" s="58"/>
      <c r="Q991" s="58"/>
      <c r="R991" s="58"/>
      <c r="S991" s="58"/>
      <c r="T991" s="58"/>
      <c r="U991" s="58"/>
      <c r="V991" s="58"/>
      <c r="W991" s="58"/>
      <c r="X991" s="58"/>
    </row>
  </sheetData>
  <printOptions/>
  <pageMargins bottom="0.75" footer="0.0" header="0.0" left="0.7" right="0.7" top="0.75"/>
  <pageSetup orientation="landscape"/>
  <drawing r:id="rId1"/>
</worksheet>
</file>

<file path=xl/worksheets/sheet4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5.86"/>
    <col customWidth="1" min="2" max="2" width="88.43"/>
    <col customWidth="1" min="3" max="3" width="23.14"/>
    <col customWidth="1" min="4" max="4" width="61.71"/>
    <col customWidth="1" min="5" max="5" width="10.71"/>
    <col customWidth="1" min="6" max="6" width="39.86"/>
    <col customWidth="1" min="7" max="7" width="25.71"/>
    <col customWidth="1" min="8" max="8" width="20.14"/>
    <col customWidth="1" min="9" max="9" width="13.57"/>
    <col customWidth="1" min="10" max="10" width="15.0"/>
    <col customWidth="1" min="11" max="11" width="17.29"/>
    <col customWidth="1" min="12" max="12" width="19.29"/>
    <col customWidth="1" min="13" max="26" width="8.86"/>
  </cols>
  <sheetData>
    <row r="1" ht="14.25" customHeight="1">
      <c r="A1" s="76" t="s">
        <v>2037</v>
      </c>
      <c r="B1" s="283" t="s">
        <v>2038</v>
      </c>
      <c r="C1" s="76" t="s">
        <v>1215</v>
      </c>
      <c r="D1" s="77" t="s">
        <v>1216</v>
      </c>
      <c r="E1" s="76" t="s">
        <v>1302</v>
      </c>
      <c r="F1" s="140" t="s">
        <v>2039</v>
      </c>
      <c r="G1" s="76" t="s">
        <v>2040</v>
      </c>
      <c r="H1" s="76" t="s">
        <v>2041</v>
      </c>
      <c r="I1" s="76" t="s">
        <v>190</v>
      </c>
      <c r="J1" s="76" t="s">
        <v>191</v>
      </c>
      <c r="K1" s="76" t="s">
        <v>284</v>
      </c>
      <c r="L1" s="76" t="s">
        <v>285</v>
      </c>
    </row>
    <row r="2" ht="14.25" customHeight="1">
      <c r="A2" s="79"/>
      <c r="B2" s="284" t="str">
        <f t="shared" ref="B2:B834" si="1">CONCATENATE(D2," ",F2)</f>
        <v>PlanAccionMeta001 2025 ind01 BP26005301 - CICLOVIDA BP260053011010112</v>
      </c>
      <c r="C2" s="79"/>
      <c r="D2" s="82" t="s">
        <v>1218</v>
      </c>
      <c r="E2" s="79"/>
      <c r="F2" s="82" t="s">
        <v>1918</v>
      </c>
      <c r="G2" s="285"/>
      <c r="H2" s="79"/>
      <c r="I2" s="79"/>
      <c r="J2" s="79"/>
      <c r="K2" s="79"/>
      <c r="L2" s="79"/>
    </row>
    <row r="3" ht="14.25" customHeight="1">
      <c r="A3" s="79"/>
      <c r="B3" s="284" t="str">
        <f t="shared" si="1"/>
        <v>PlanAccionMeta001 2025 ind01 BP26005301 - CICLOVIDA BP260053011010101</v>
      </c>
      <c r="C3" s="79"/>
      <c r="D3" s="82" t="s">
        <v>1218</v>
      </c>
      <c r="E3" s="79"/>
      <c r="F3" s="82" t="s">
        <v>1946</v>
      </c>
      <c r="G3" s="285"/>
      <c r="H3" s="79"/>
      <c r="I3" s="79"/>
      <c r="J3" s="79"/>
      <c r="K3" s="79"/>
      <c r="L3" s="79"/>
    </row>
    <row r="4" ht="14.25" customHeight="1">
      <c r="A4" s="79"/>
      <c r="B4" s="284" t="str">
        <f t="shared" si="1"/>
        <v>PlanAccionMeta001 2025 ind01 BP26005301 - CICLOVIDA BP260053011010102</v>
      </c>
      <c r="C4" s="79"/>
      <c r="D4" s="82" t="s">
        <v>1218</v>
      </c>
      <c r="E4" s="79"/>
      <c r="F4" s="82" t="s">
        <v>1947</v>
      </c>
      <c r="G4" s="285"/>
      <c r="H4" s="79"/>
      <c r="I4" s="79"/>
      <c r="J4" s="79"/>
      <c r="K4" s="79"/>
      <c r="L4" s="79"/>
    </row>
    <row r="5" ht="14.25" customHeight="1">
      <c r="A5" s="79"/>
      <c r="B5" s="284" t="str">
        <f t="shared" si="1"/>
        <v>PlanAccionMeta002 2025 ind01 BP26005483 -  CIUDAD ALEGRÍA BP260054831010112</v>
      </c>
      <c r="C5" s="79"/>
      <c r="D5" s="102" t="s">
        <v>1219</v>
      </c>
      <c r="E5" s="79"/>
      <c r="F5" s="82" t="s">
        <v>1308</v>
      </c>
      <c r="G5" s="286"/>
      <c r="H5" s="79"/>
      <c r="I5" s="79"/>
      <c r="J5" s="79"/>
      <c r="K5" s="79"/>
      <c r="L5" s="79"/>
    </row>
    <row r="6" ht="14.25" customHeight="1">
      <c r="A6" s="79"/>
      <c r="B6" s="284" t="str">
        <f t="shared" si="1"/>
        <v>PlanAccionMeta002 2025 ind01 BP26005483 -  CIUDAD ALEGRÍA BP260054831010105</v>
      </c>
      <c r="C6" s="79"/>
      <c r="D6" s="102" t="s">
        <v>1219</v>
      </c>
      <c r="E6" s="79"/>
      <c r="F6" s="82" t="s">
        <v>1313</v>
      </c>
      <c r="G6" s="286"/>
      <c r="H6" s="79"/>
      <c r="I6" s="79"/>
      <c r="J6" s="79"/>
      <c r="K6" s="79"/>
      <c r="L6" s="79"/>
    </row>
    <row r="7" ht="14.25" customHeight="1">
      <c r="A7" s="79"/>
      <c r="B7" s="284" t="str">
        <f t="shared" si="1"/>
        <v>PlanAccionMeta002 2025 ind01 BP26005483 -  CIUDAD ALEGRÍA BP260054831010110</v>
      </c>
      <c r="C7" s="79"/>
      <c r="D7" s="102" t="s">
        <v>1219</v>
      </c>
      <c r="E7" s="79"/>
      <c r="F7" s="82" t="s">
        <v>1321</v>
      </c>
      <c r="G7" s="286"/>
      <c r="H7" s="79"/>
      <c r="I7" s="79"/>
      <c r="J7" s="79"/>
      <c r="K7" s="79"/>
      <c r="L7" s="79"/>
    </row>
    <row r="8" ht="14.25" customHeight="1">
      <c r="A8" s="79"/>
      <c r="B8" s="284" t="str">
        <f t="shared" si="1"/>
        <v>PlanAccionMeta002 2025 ind01 BP26005483 -  CIUDAD ALEGRÍA BP260054831010104</v>
      </c>
      <c r="C8" s="79"/>
      <c r="D8" s="102" t="s">
        <v>1219</v>
      </c>
      <c r="E8" s="79"/>
      <c r="F8" s="82" t="s">
        <v>1332</v>
      </c>
      <c r="G8" s="286"/>
      <c r="H8" s="79"/>
      <c r="I8" s="79"/>
      <c r="J8" s="79"/>
      <c r="K8" s="79"/>
      <c r="L8" s="79"/>
    </row>
    <row r="9" ht="14.25" customHeight="1">
      <c r="A9" s="79"/>
      <c r="B9" s="284" t="str">
        <f t="shared" si="1"/>
        <v>PlanAccionMeta002 2025 ind01 BP26005483 -  CIUDAD ALEGRÍA BP260054831010103</v>
      </c>
      <c r="C9" s="79"/>
      <c r="D9" s="102" t="s">
        <v>1219</v>
      </c>
      <c r="E9" s="79"/>
      <c r="F9" s="82" t="s">
        <v>1337</v>
      </c>
      <c r="G9" s="286"/>
      <c r="H9" s="79"/>
      <c r="I9" s="79"/>
      <c r="J9" s="79"/>
      <c r="K9" s="79"/>
      <c r="L9" s="79"/>
    </row>
    <row r="10" ht="14.25" customHeight="1">
      <c r="A10" s="79"/>
      <c r="B10" s="284" t="str">
        <f t="shared" si="1"/>
        <v>PlanAccionMeta002 2025 ind01 BP26005483 -  CIUDAD ALEGRÍA BP260054831010104</v>
      </c>
      <c r="C10" s="79"/>
      <c r="D10" s="102" t="s">
        <v>1219</v>
      </c>
      <c r="E10" s="79"/>
      <c r="F10" s="82" t="s">
        <v>1332</v>
      </c>
      <c r="G10" s="286"/>
      <c r="H10" s="79"/>
      <c r="I10" s="79"/>
      <c r="J10" s="79"/>
      <c r="K10" s="79"/>
      <c r="L10" s="79"/>
    </row>
    <row r="11" ht="14.25" customHeight="1">
      <c r="A11" s="79"/>
      <c r="B11" s="284" t="str">
        <f t="shared" si="1"/>
        <v>PlanAccionMeta002 2025 ind01 BP26005483 -  CIUDAD ALEGRÍA BP260054831010102</v>
      </c>
      <c r="C11" s="79"/>
      <c r="D11" s="102" t="s">
        <v>1219</v>
      </c>
      <c r="E11" s="79"/>
      <c r="F11" s="82" t="s">
        <v>1339</v>
      </c>
      <c r="G11" s="286"/>
      <c r="H11" s="79"/>
      <c r="I11" s="79"/>
      <c r="J11" s="79"/>
      <c r="K11" s="79"/>
      <c r="L11" s="79"/>
    </row>
    <row r="12" ht="14.25" customHeight="1">
      <c r="A12" s="79"/>
      <c r="B12" s="284" t="str">
        <f t="shared" si="1"/>
        <v>PlanAccionMeta002 2025 ind01 BP26005483 -  CIUDAD ALEGRÍA BP260054831010101</v>
      </c>
      <c r="C12" s="79"/>
      <c r="D12" s="102" t="s">
        <v>1219</v>
      </c>
      <c r="E12" s="79"/>
      <c r="F12" s="82" t="s">
        <v>1830</v>
      </c>
      <c r="G12" s="286"/>
      <c r="H12" s="79"/>
      <c r="I12" s="79"/>
      <c r="J12" s="79"/>
      <c r="K12" s="79"/>
      <c r="L12" s="79"/>
    </row>
    <row r="13" ht="14.25" customHeight="1">
      <c r="A13" s="79"/>
      <c r="B13" s="284" t="str">
        <f t="shared" si="1"/>
        <v>PlanAccionMeta002 2025 ind01 BP26005483 -  CIUDAD ALEGRÍA BP260054831010108</v>
      </c>
      <c r="C13" s="79"/>
      <c r="D13" s="102" t="s">
        <v>1219</v>
      </c>
      <c r="E13" s="79"/>
      <c r="F13" s="82" t="s">
        <v>1831</v>
      </c>
      <c r="G13" s="286"/>
      <c r="H13" s="79"/>
      <c r="I13" s="79"/>
      <c r="J13" s="79"/>
      <c r="K13" s="79"/>
      <c r="L13" s="79"/>
    </row>
    <row r="14" ht="14.25" customHeight="1">
      <c r="A14" s="79"/>
      <c r="B14" s="284" t="str">
        <f t="shared" si="1"/>
        <v>PlanAccionMeta002 2025 ind01 BP26005483 -  CIUDAD ALEGRÍA BP260054831010114</v>
      </c>
      <c r="C14" s="79"/>
      <c r="D14" s="102" t="s">
        <v>1219</v>
      </c>
      <c r="E14" s="79"/>
      <c r="F14" s="82" t="s">
        <v>1833</v>
      </c>
      <c r="G14" s="286"/>
      <c r="H14" s="79"/>
      <c r="I14" s="79"/>
      <c r="J14" s="79"/>
      <c r="K14" s="79"/>
      <c r="L14" s="79"/>
    </row>
    <row r="15" ht="14.25" customHeight="1">
      <c r="A15" s="79"/>
      <c r="B15" s="284" t="str">
        <f t="shared" si="1"/>
        <v>PlanAccionMeta002 2025 ind01 BP26005483 -  CIUDAD ALEGRÍA BP260054831010115</v>
      </c>
      <c r="C15" s="79"/>
      <c r="D15" s="102" t="s">
        <v>1219</v>
      </c>
      <c r="E15" s="79"/>
      <c r="F15" s="82" t="s">
        <v>1834</v>
      </c>
      <c r="G15" s="286"/>
      <c r="H15" s="79"/>
      <c r="I15" s="79"/>
      <c r="J15" s="79"/>
      <c r="K15" s="79"/>
      <c r="L15" s="79"/>
    </row>
    <row r="16" ht="14.25" customHeight="1">
      <c r="A16" s="79"/>
      <c r="B16" s="284" t="str">
        <f t="shared" si="1"/>
        <v>PlanAccionMeta003 2025 ind01 BP26005445 - participación social BP260054451010109</v>
      </c>
      <c r="C16" s="79"/>
      <c r="D16" s="102" t="s">
        <v>1220</v>
      </c>
      <c r="E16" s="79"/>
      <c r="F16" s="82" t="s">
        <v>1315</v>
      </c>
      <c r="G16" s="286"/>
      <c r="H16" s="79"/>
      <c r="I16" s="79"/>
      <c r="J16" s="79"/>
      <c r="K16" s="79"/>
      <c r="L16" s="79"/>
    </row>
    <row r="17" ht="14.25" customHeight="1">
      <c r="A17" s="79"/>
      <c r="B17" s="284" t="str">
        <f t="shared" si="1"/>
        <v>PlanAccionMeta003 2025 ind01 BP26005445 - participación social BP260054451010111</v>
      </c>
      <c r="C17" s="79"/>
      <c r="D17" s="102" t="s">
        <v>1220</v>
      </c>
      <c r="E17" s="79"/>
      <c r="F17" s="82" t="s">
        <v>1324</v>
      </c>
      <c r="G17" s="286"/>
      <c r="H17" s="79"/>
      <c r="I17" s="79"/>
      <c r="J17" s="79"/>
      <c r="K17" s="79"/>
      <c r="L17" s="79"/>
    </row>
    <row r="18" ht="14.25" customHeight="1">
      <c r="A18" s="79"/>
      <c r="B18" s="284" t="str">
        <f t="shared" si="1"/>
        <v>PlanAccionMeta003 2025 ind01 BP26005445 - participación social BP260054451010113</v>
      </c>
      <c r="C18" s="79"/>
      <c r="D18" s="102" t="s">
        <v>1220</v>
      </c>
      <c r="E18" s="79"/>
      <c r="F18" s="82" t="s">
        <v>1326</v>
      </c>
      <c r="G18" s="286"/>
      <c r="H18" s="79"/>
      <c r="I18" s="79"/>
      <c r="J18" s="79"/>
      <c r="K18" s="79"/>
      <c r="L18" s="79"/>
    </row>
    <row r="19" ht="14.25" customHeight="1">
      <c r="A19" s="79"/>
      <c r="B19" s="284" t="str">
        <f t="shared" si="1"/>
        <v>PlanAccionMeta003 2025 ind01 BP26005445 - participación social BP260054451010110</v>
      </c>
      <c r="C19" s="79"/>
      <c r="D19" s="102" t="s">
        <v>1220</v>
      </c>
      <c r="E19" s="79"/>
      <c r="F19" s="82" t="s">
        <v>1479</v>
      </c>
      <c r="G19" s="286"/>
      <c r="H19" s="79"/>
      <c r="I19" s="79"/>
      <c r="J19" s="79"/>
      <c r="K19" s="79"/>
      <c r="L19" s="79"/>
    </row>
    <row r="20" ht="14.25" customHeight="1">
      <c r="A20" s="79"/>
      <c r="B20" s="284" t="str">
        <f t="shared" si="1"/>
        <v>PlanAccionMeta003 2025 ind01 BP26005445 - participación social BP260054451010117</v>
      </c>
      <c r="C20" s="79"/>
      <c r="D20" s="102" t="s">
        <v>1220</v>
      </c>
      <c r="E20" s="79"/>
      <c r="F20" s="82" t="s">
        <v>1481</v>
      </c>
      <c r="G20" s="286"/>
      <c r="H20" s="79"/>
      <c r="I20" s="79"/>
      <c r="J20" s="79"/>
      <c r="K20" s="79"/>
      <c r="L20" s="79"/>
    </row>
    <row r="21" ht="14.25" customHeight="1">
      <c r="A21" s="79"/>
      <c r="B21" s="284" t="str">
        <f t="shared" si="1"/>
        <v>PlanAccionMeta003 2025 ind01 BP26005445 - participación social BP260054451010118</v>
      </c>
      <c r="C21" s="79"/>
      <c r="D21" s="102" t="s">
        <v>1220</v>
      </c>
      <c r="E21" s="79"/>
      <c r="F21" s="82" t="s">
        <v>1483</v>
      </c>
      <c r="G21" s="286"/>
      <c r="H21" s="79"/>
      <c r="I21" s="79"/>
      <c r="J21" s="79"/>
      <c r="K21" s="79"/>
      <c r="L21" s="79"/>
    </row>
    <row r="22" ht="14.25" customHeight="1">
      <c r="A22" s="79"/>
      <c r="B22" s="284" t="str">
        <f t="shared" si="1"/>
        <v>PlanAccionMeta003 2025 ind01 BP26005445 - participación social BP260054451010119</v>
      </c>
      <c r="C22" s="79"/>
      <c r="D22" s="102" t="s">
        <v>1220</v>
      </c>
      <c r="E22" s="79"/>
      <c r="F22" s="82" t="s">
        <v>1485</v>
      </c>
      <c r="G22" s="286"/>
      <c r="H22" s="79"/>
      <c r="I22" s="79"/>
      <c r="J22" s="79"/>
      <c r="K22" s="79"/>
      <c r="L22" s="79"/>
    </row>
    <row r="23" ht="14.25" customHeight="1">
      <c r="A23" s="79"/>
      <c r="B23" s="284" t="str">
        <f t="shared" si="1"/>
        <v>PlanAccionMeta003 2025 ind01 BP26005445 - participación social BP260054451010120</v>
      </c>
      <c r="C23" s="79"/>
      <c r="D23" s="102" t="s">
        <v>1220</v>
      </c>
      <c r="E23" s="79"/>
      <c r="F23" s="82" t="s">
        <v>1487</v>
      </c>
      <c r="G23" s="286"/>
      <c r="H23" s="79"/>
      <c r="I23" s="79"/>
      <c r="J23" s="79"/>
      <c r="K23" s="79"/>
      <c r="L23" s="79"/>
    </row>
    <row r="24" ht="14.25" customHeight="1">
      <c r="A24" s="79"/>
      <c r="B24" s="284" t="str">
        <f t="shared" si="1"/>
        <v>PlanAccionMeta003 2025 ind01 BP26005445 - participación social BP260054451010121</v>
      </c>
      <c r="C24" s="79"/>
      <c r="D24" s="102" t="s">
        <v>1220</v>
      </c>
      <c r="E24" s="79"/>
      <c r="F24" s="82" t="s">
        <v>1489</v>
      </c>
      <c r="G24" s="286"/>
      <c r="H24" s="79"/>
      <c r="I24" s="79"/>
      <c r="J24" s="79"/>
      <c r="K24" s="79"/>
      <c r="L24" s="79"/>
    </row>
    <row r="25" ht="14.25" customHeight="1">
      <c r="A25" s="79"/>
      <c r="B25" s="284" t="str">
        <f t="shared" si="1"/>
        <v>PlanAccionMeta003 2025 ind01 BP26005445 - participación social BP260054451010122</v>
      </c>
      <c r="C25" s="79"/>
      <c r="D25" s="102" t="s">
        <v>1220</v>
      </c>
      <c r="E25" s="79"/>
      <c r="F25" s="82" t="s">
        <v>1490</v>
      </c>
      <c r="G25" s="286"/>
      <c r="H25" s="79"/>
      <c r="I25" s="79"/>
      <c r="J25" s="79"/>
      <c r="K25" s="79"/>
      <c r="L25" s="79"/>
    </row>
    <row r="26" ht="14.25" customHeight="1">
      <c r="A26" s="79"/>
      <c r="B26" s="284" t="str">
        <f t="shared" si="1"/>
        <v>PlanAccionMeta003 2025 ind01 BP26005445 - participación social BP260054451010123</v>
      </c>
      <c r="C26" s="79"/>
      <c r="D26" s="102" t="s">
        <v>1220</v>
      </c>
      <c r="E26" s="79"/>
      <c r="F26" s="82" t="s">
        <v>1491</v>
      </c>
      <c r="G26" s="286"/>
      <c r="H26" s="79"/>
      <c r="I26" s="79"/>
      <c r="J26" s="79"/>
      <c r="K26" s="79"/>
      <c r="L26" s="79"/>
    </row>
    <row r="27" ht="14.25" customHeight="1">
      <c r="A27" s="79"/>
      <c r="B27" s="284" t="str">
        <f t="shared" si="1"/>
        <v>PlanAccionMeta003 2025 ind01 BP26005445 - participación social BP260054451010124</v>
      </c>
      <c r="C27" s="79"/>
      <c r="D27" s="102" t="s">
        <v>1220</v>
      </c>
      <c r="E27" s="79"/>
      <c r="F27" s="82" t="s">
        <v>1493</v>
      </c>
      <c r="G27" s="286"/>
      <c r="H27" s="79"/>
      <c r="I27" s="79"/>
      <c r="J27" s="79"/>
      <c r="K27" s="79"/>
      <c r="L27" s="79"/>
    </row>
    <row r="28" ht="14.25" customHeight="1">
      <c r="A28" s="79"/>
      <c r="B28" s="284" t="str">
        <f t="shared" si="1"/>
        <v>PlanAccionMeta003 2025 ind01 BP26005445 - participación social BP260054451010125</v>
      </c>
      <c r="C28" s="79"/>
      <c r="D28" s="102" t="s">
        <v>1220</v>
      </c>
      <c r="E28" s="79"/>
      <c r="F28" s="82" t="s">
        <v>1494</v>
      </c>
      <c r="G28" s="286"/>
      <c r="H28" s="79"/>
      <c r="I28" s="79"/>
      <c r="J28" s="79"/>
      <c r="K28" s="79"/>
      <c r="L28" s="79"/>
    </row>
    <row r="29" ht="14.25" customHeight="1">
      <c r="A29" s="79"/>
      <c r="B29" s="284" t="str">
        <f t="shared" si="1"/>
        <v>PlanAccionMeta003 2025 ind01 BP26005445 - participación social BP260054451010126</v>
      </c>
      <c r="C29" s="79"/>
      <c r="D29" s="102" t="s">
        <v>1220</v>
      </c>
      <c r="E29" s="79"/>
      <c r="F29" s="82" t="s">
        <v>1495</v>
      </c>
      <c r="G29" s="286"/>
      <c r="H29" s="79"/>
      <c r="I29" s="79"/>
      <c r="J29" s="79"/>
      <c r="K29" s="79"/>
      <c r="L29" s="79"/>
    </row>
    <row r="30" ht="14.25" customHeight="1">
      <c r="A30" s="79"/>
      <c r="B30" s="284" t="str">
        <f t="shared" si="1"/>
        <v>PlanAccionMeta003 2025 ind01 BP26005445 - participación social BP260054451010129</v>
      </c>
      <c r="C30" s="79"/>
      <c r="D30" s="102" t="s">
        <v>1220</v>
      </c>
      <c r="E30" s="79"/>
      <c r="F30" s="82" t="s">
        <v>1496</v>
      </c>
      <c r="G30" s="286"/>
      <c r="H30" s="79"/>
      <c r="I30" s="79"/>
      <c r="J30" s="79"/>
      <c r="K30" s="79"/>
      <c r="L30" s="79"/>
    </row>
    <row r="31" ht="14.25" customHeight="1">
      <c r="A31" s="79"/>
      <c r="B31" s="284" t="str">
        <f t="shared" si="1"/>
        <v>PlanAccionMeta001 2025 ind02 BP26005483 - Articulación Intersectorial  BP260054831010115</v>
      </c>
      <c r="C31" s="79"/>
      <c r="D31" s="102" t="s">
        <v>1222</v>
      </c>
      <c r="E31" s="79"/>
      <c r="F31" s="82" t="s">
        <v>1834</v>
      </c>
      <c r="G31" s="286"/>
      <c r="H31" s="79"/>
      <c r="I31" s="79"/>
      <c r="J31" s="79"/>
      <c r="K31" s="79"/>
      <c r="L31" s="79"/>
    </row>
    <row r="32" ht="14.25" customHeight="1">
      <c r="A32" s="79"/>
      <c r="B32" s="284" t="str">
        <f t="shared" si="1"/>
        <v>PlanAccionMeta001 2025 ind02 BP26005483 - Articulación Intersectorial  BP260054831010105</v>
      </c>
      <c r="C32" s="79"/>
      <c r="D32" s="102" t="s">
        <v>1222</v>
      </c>
      <c r="E32" s="79"/>
      <c r="F32" s="82" t="s">
        <v>1313</v>
      </c>
      <c r="G32" s="286"/>
      <c r="H32" s="79"/>
      <c r="I32" s="79"/>
      <c r="J32" s="79"/>
      <c r="K32" s="79"/>
      <c r="L32" s="79"/>
    </row>
    <row r="33" ht="14.25" customHeight="1">
      <c r="A33" s="79"/>
      <c r="B33" s="284" t="str">
        <f t="shared" si="1"/>
        <v>PlanAccionMeta001 2025 ind02 BP26005483 - Articulación Intersectorial  BP260054831010110</v>
      </c>
      <c r="C33" s="79"/>
      <c r="D33" s="102" t="s">
        <v>1222</v>
      </c>
      <c r="E33" s="79"/>
      <c r="F33" s="82" t="s">
        <v>1321</v>
      </c>
      <c r="G33" s="286"/>
      <c r="H33" s="79"/>
      <c r="I33" s="79"/>
      <c r="J33" s="79"/>
      <c r="K33" s="79"/>
      <c r="L33" s="79"/>
    </row>
    <row r="34" ht="14.25" customHeight="1">
      <c r="A34" s="79"/>
      <c r="B34" s="284" t="str">
        <f t="shared" si="1"/>
        <v>PlanAccionMeta001 2025 ind02 BP26005483 - Articulación Intersectorial  BP260054831010104</v>
      </c>
      <c r="C34" s="79"/>
      <c r="D34" s="102" t="s">
        <v>1222</v>
      </c>
      <c r="E34" s="79"/>
      <c r="F34" s="82" t="s">
        <v>1332</v>
      </c>
      <c r="G34" s="286"/>
      <c r="H34" s="79"/>
      <c r="I34" s="79"/>
      <c r="J34" s="79"/>
      <c r="K34" s="79"/>
      <c r="L34" s="79"/>
    </row>
    <row r="35" ht="14.25" customHeight="1">
      <c r="A35" s="79"/>
      <c r="B35" s="284" t="str">
        <f t="shared" si="1"/>
        <v>PlanAccionMeta001 2025 ind02 BP26005483 - Articulación Intersectorial  BP260054831010103</v>
      </c>
      <c r="C35" s="79"/>
      <c r="D35" s="102" t="s">
        <v>1222</v>
      </c>
      <c r="E35" s="79"/>
      <c r="F35" s="82" t="s">
        <v>1337</v>
      </c>
      <c r="G35" s="286"/>
      <c r="H35" s="79"/>
      <c r="I35" s="79"/>
      <c r="J35" s="79"/>
      <c r="K35" s="79"/>
      <c r="L35" s="79"/>
    </row>
    <row r="36" ht="14.25" customHeight="1">
      <c r="A36" s="79"/>
      <c r="B36" s="284" t="str">
        <f t="shared" si="1"/>
        <v>PlanAccionMeta001 2025 ind02 BP26005483 - Articulación Intersectorial  BP260054831010102</v>
      </c>
      <c r="C36" s="79"/>
      <c r="D36" s="102" t="s">
        <v>1222</v>
      </c>
      <c r="E36" s="79"/>
      <c r="F36" s="82" t="s">
        <v>1339</v>
      </c>
      <c r="G36" s="286"/>
      <c r="H36" s="79"/>
      <c r="I36" s="79"/>
      <c r="J36" s="79"/>
      <c r="K36" s="79"/>
      <c r="L36" s="79"/>
    </row>
    <row r="37" ht="14.25" customHeight="1">
      <c r="A37" s="79"/>
      <c r="B37" s="284" t="str">
        <f t="shared" si="1"/>
        <v>PlanAccionMeta001 2025 ind02 BP26005483 - Articulación Intersectorial  BP260054831010101</v>
      </c>
      <c r="C37" s="79"/>
      <c r="D37" s="102" t="s">
        <v>1222</v>
      </c>
      <c r="E37" s="79"/>
      <c r="F37" s="82" t="s">
        <v>1830</v>
      </c>
      <c r="G37" s="286"/>
      <c r="H37" s="79"/>
      <c r="I37" s="79"/>
      <c r="J37" s="79"/>
      <c r="K37" s="79"/>
      <c r="L37" s="79"/>
    </row>
    <row r="38" ht="14.25" customHeight="1">
      <c r="A38" s="79"/>
      <c r="B38" s="284" t="str">
        <f t="shared" si="1"/>
        <v>PlanAccionMeta001 2025 ind02 BP26005483 - Articulación Intersectorial  BP260054831010108</v>
      </c>
      <c r="C38" s="79"/>
      <c r="D38" s="102" t="s">
        <v>1222</v>
      </c>
      <c r="E38" s="79"/>
      <c r="F38" s="82" t="s">
        <v>1831</v>
      </c>
      <c r="G38" s="286"/>
      <c r="H38" s="79"/>
      <c r="I38" s="79"/>
      <c r="J38" s="79"/>
      <c r="K38" s="79"/>
      <c r="L38" s="79"/>
    </row>
    <row r="39" ht="14.25" customHeight="1">
      <c r="A39" s="79"/>
      <c r="B39" s="284" t="str">
        <f t="shared" si="1"/>
        <v>PlanAccionMeta001 2025 ind02 BP26005483 - Articulación Intersectorial  BP260054831010114</v>
      </c>
      <c r="C39" s="79"/>
      <c r="D39" s="102" t="s">
        <v>1222</v>
      </c>
      <c r="E39" s="79"/>
      <c r="F39" s="82" t="s">
        <v>1833</v>
      </c>
      <c r="G39" s="286"/>
      <c r="H39" s="79"/>
      <c r="I39" s="79"/>
      <c r="J39" s="79"/>
      <c r="K39" s="79"/>
      <c r="L39" s="79"/>
    </row>
    <row r="40" ht="14.25" customHeight="1">
      <c r="A40" s="79"/>
      <c r="B40" s="284" t="str">
        <f t="shared" si="1"/>
        <v>PlanAccionMeta001 2025 ind02 BP26005483 - Articulación Intersectorial  BP260054831010115</v>
      </c>
      <c r="C40" s="79"/>
      <c r="D40" s="102" t="s">
        <v>1222</v>
      </c>
      <c r="E40" s="79"/>
      <c r="F40" s="82" t="s">
        <v>1834</v>
      </c>
      <c r="G40" s="286"/>
      <c r="H40" s="79"/>
      <c r="I40" s="79"/>
      <c r="J40" s="79"/>
      <c r="K40" s="79"/>
      <c r="L40" s="79"/>
    </row>
    <row r="41" ht="14.25" customHeight="1">
      <c r="A41" s="79"/>
      <c r="B41" s="284" t="str">
        <f t="shared" si="1"/>
        <v>PlanAccionMeta002  2025 ind02 BP26005455  - Acciones con Enfoque diferencial BP260054551010115</v>
      </c>
      <c r="C41" s="79"/>
      <c r="D41" s="102" t="s">
        <v>1223</v>
      </c>
      <c r="E41" s="79"/>
      <c r="F41" s="82" t="s">
        <v>1317</v>
      </c>
      <c r="G41" s="286"/>
      <c r="H41" s="79"/>
      <c r="I41" s="79"/>
      <c r="J41" s="79"/>
      <c r="K41" s="79"/>
      <c r="L41" s="79"/>
    </row>
    <row r="42" ht="14.25" customHeight="1">
      <c r="A42" s="79"/>
      <c r="B42" s="284" t="str">
        <f t="shared" si="1"/>
        <v>PlanAccionMeta002  2025 ind02 BP26005455  - Acciones con Enfoque diferencial BP260054551010101</v>
      </c>
      <c r="C42" s="79"/>
      <c r="D42" s="102" t="s">
        <v>1223</v>
      </c>
      <c r="E42" s="79"/>
      <c r="F42" s="82" t="s">
        <v>1622</v>
      </c>
      <c r="G42" s="286"/>
      <c r="H42" s="79"/>
      <c r="I42" s="79"/>
      <c r="J42" s="79"/>
      <c r="K42" s="79"/>
      <c r="L42" s="79"/>
    </row>
    <row r="43" ht="14.25" customHeight="1">
      <c r="A43" s="79"/>
      <c r="B43" s="284" t="str">
        <f t="shared" si="1"/>
        <v>PlanAccionMeta002  2025 ind02 BP26005455  - Acciones con Enfoque diferencial BP260054551010102</v>
      </c>
      <c r="C43" s="79"/>
      <c r="D43" s="102" t="s">
        <v>1223</v>
      </c>
      <c r="E43" s="79"/>
      <c r="F43" s="82" t="s">
        <v>1624</v>
      </c>
      <c r="G43" s="286"/>
      <c r="H43" s="79"/>
      <c r="I43" s="79"/>
      <c r="J43" s="79"/>
      <c r="K43" s="79"/>
      <c r="L43" s="79"/>
    </row>
    <row r="44" ht="14.25" customHeight="1">
      <c r="A44" s="79"/>
      <c r="B44" s="284" t="str">
        <f t="shared" si="1"/>
        <v>PlanAccionMeta002  2025 ind02 BP26005455  - Acciones con Enfoque diferencial BP260054551010104</v>
      </c>
      <c r="C44" s="79"/>
      <c r="D44" s="102" t="s">
        <v>1223</v>
      </c>
      <c r="E44" s="79"/>
      <c r="F44" s="82" t="s">
        <v>1626</v>
      </c>
      <c r="G44" s="286"/>
      <c r="H44" s="79"/>
      <c r="I44" s="79"/>
      <c r="J44" s="79"/>
      <c r="K44" s="79"/>
      <c r="L44" s="79"/>
    </row>
    <row r="45" ht="14.25" customHeight="1">
      <c r="A45" s="79"/>
      <c r="B45" s="284" t="str">
        <f t="shared" si="1"/>
        <v>PlanAccionMeta002  2025 ind02 BP26005455  - Acciones con Enfoque diferencial BP260054551010105</v>
      </c>
      <c r="C45" s="79"/>
      <c r="D45" s="102" t="s">
        <v>1223</v>
      </c>
      <c r="E45" s="79"/>
      <c r="F45" s="82" t="s">
        <v>1628</v>
      </c>
      <c r="G45" s="286"/>
      <c r="H45" s="79"/>
      <c r="I45" s="79"/>
      <c r="J45" s="79"/>
      <c r="K45" s="79"/>
      <c r="L45" s="79"/>
    </row>
    <row r="46" ht="14.25" customHeight="1">
      <c r="A46" s="79"/>
      <c r="B46" s="284" t="str">
        <f t="shared" si="1"/>
        <v>PlanAccionMeta002  2025 ind02 BP26005455  - Acciones con Enfoque diferencial BP260054551010108</v>
      </c>
      <c r="C46" s="79"/>
      <c r="D46" s="102" t="s">
        <v>1223</v>
      </c>
      <c r="E46" s="79"/>
      <c r="F46" s="82" t="s">
        <v>1630</v>
      </c>
      <c r="G46" s="286"/>
      <c r="H46" s="79"/>
      <c r="I46" s="79"/>
      <c r="J46" s="79"/>
      <c r="K46" s="79"/>
      <c r="L46" s="79"/>
    </row>
    <row r="47" ht="14.25" customHeight="1">
      <c r="A47" s="79"/>
      <c r="B47" s="284" t="str">
        <f t="shared" si="1"/>
        <v>PlanAccionMeta002  2025 ind02 BP26005455  - Acciones con Enfoque diferencial BP260054551010109</v>
      </c>
      <c r="C47" s="79"/>
      <c r="D47" s="102" t="s">
        <v>1223</v>
      </c>
      <c r="E47" s="79"/>
      <c r="F47" s="82" t="s">
        <v>1631</v>
      </c>
      <c r="G47" s="286"/>
      <c r="H47" s="79"/>
      <c r="I47" s="79"/>
      <c r="J47" s="79"/>
      <c r="K47" s="79"/>
      <c r="L47" s="79"/>
    </row>
    <row r="48" ht="14.25" customHeight="1">
      <c r="A48" s="79"/>
      <c r="B48" s="284" t="str">
        <f t="shared" si="1"/>
        <v>PlanAccionMeta002  2025 ind02 BP26005455  - Acciones con Enfoque diferencial BP260054551010112</v>
      </c>
      <c r="C48" s="79"/>
      <c r="D48" s="102" t="s">
        <v>1223</v>
      </c>
      <c r="E48" s="79"/>
      <c r="F48" s="82" t="s">
        <v>1632</v>
      </c>
      <c r="G48" s="286"/>
      <c r="H48" s="79"/>
      <c r="I48" s="79"/>
      <c r="J48" s="79"/>
      <c r="K48" s="79"/>
      <c r="L48" s="79"/>
    </row>
    <row r="49" ht="14.25" customHeight="1">
      <c r="A49" s="79"/>
      <c r="B49" s="284" t="str">
        <f t="shared" si="1"/>
        <v>PlanAccionMeta002  2025 ind02 BP26005455  - Acciones con Enfoque diferencial BP260054551010113</v>
      </c>
      <c r="C49" s="79"/>
      <c r="D49" s="102" t="s">
        <v>1223</v>
      </c>
      <c r="E49" s="79"/>
      <c r="F49" s="82" t="s">
        <v>1633</v>
      </c>
      <c r="G49" s="286"/>
      <c r="H49" s="79"/>
      <c r="I49" s="79"/>
      <c r="J49" s="79"/>
      <c r="K49" s="79"/>
      <c r="L49" s="79"/>
    </row>
    <row r="50" ht="14.25" customHeight="1">
      <c r="A50" s="79"/>
      <c r="B50" s="284" t="str">
        <f t="shared" si="1"/>
        <v>PlanAccionMeta002  2025 ind02 BP26005455  - Acciones con Enfoque diferencial BP260054551010114</v>
      </c>
      <c r="C50" s="79"/>
      <c r="D50" s="102" t="s">
        <v>1223</v>
      </c>
      <c r="E50" s="79"/>
      <c r="F50" s="82" t="s">
        <v>1634</v>
      </c>
      <c r="G50" s="286"/>
      <c r="H50" s="79"/>
      <c r="I50" s="79"/>
      <c r="J50" s="79"/>
      <c r="K50" s="79"/>
      <c r="L50" s="79"/>
    </row>
    <row r="51" ht="14.25" customHeight="1">
      <c r="A51" s="79"/>
      <c r="B51" s="284" t="str">
        <f t="shared" si="1"/>
        <v>PlanAccionMeta002  2025 ind02 BP26005455  - Acciones con Enfoque diferencial BP260054551010116</v>
      </c>
      <c r="C51" s="79"/>
      <c r="D51" s="102" t="s">
        <v>1223</v>
      </c>
      <c r="E51" s="79"/>
      <c r="F51" s="82" t="s">
        <v>1635</v>
      </c>
      <c r="G51" s="286"/>
      <c r="H51" s="79"/>
      <c r="I51" s="79"/>
      <c r="J51" s="79"/>
      <c r="K51" s="79"/>
      <c r="L51" s="79"/>
    </row>
    <row r="52" ht="14.25" customHeight="1">
      <c r="A52" s="79"/>
      <c r="B52" s="284" t="str">
        <f t="shared" si="1"/>
        <v>PlanAccionMeta002  2025 ind02 BP26005455  - Acciones con Enfoque diferencial BP260054551010117</v>
      </c>
      <c r="C52" s="79"/>
      <c r="D52" s="102" t="s">
        <v>1223</v>
      </c>
      <c r="E52" s="79"/>
      <c r="F52" s="82" t="s">
        <v>1637</v>
      </c>
      <c r="G52" s="286"/>
      <c r="H52" s="79"/>
      <c r="I52" s="79"/>
      <c r="J52" s="79"/>
      <c r="K52" s="79"/>
      <c r="L52" s="79"/>
    </row>
    <row r="53" ht="14.25" customHeight="1">
      <c r="A53" s="79"/>
      <c r="B53" s="284" t="str">
        <f t="shared" si="1"/>
        <v>PlanAccionMeta002  2025 ind02 BP26005455  - Acciones con Enfoque diferencial BP260054551010118</v>
      </c>
      <c r="C53" s="79"/>
      <c r="D53" s="102" t="s">
        <v>1223</v>
      </c>
      <c r="E53" s="79"/>
      <c r="F53" s="82" t="s">
        <v>1638</v>
      </c>
      <c r="G53" s="286"/>
      <c r="H53" s="79"/>
      <c r="I53" s="79"/>
      <c r="J53" s="79"/>
      <c r="K53" s="79"/>
      <c r="L53" s="79"/>
    </row>
    <row r="54" ht="14.25" customHeight="1">
      <c r="A54" s="79"/>
      <c r="B54" s="284" t="str">
        <f t="shared" si="1"/>
        <v>PlanAccionMeta002  2025 ind02 BP26005455  - Acciones con Enfoque diferencial BP260054551010119</v>
      </c>
      <c r="C54" s="79"/>
      <c r="D54" s="102" t="s">
        <v>1223</v>
      </c>
      <c r="E54" s="79"/>
      <c r="F54" s="82" t="s">
        <v>1639</v>
      </c>
      <c r="G54" s="286"/>
      <c r="H54" s="79"/>
      <c r="I54" s="79"/>
      <c r="J54" s="79"/>
      <c r="K54" s="79"/>
      <c r="L54" s="79"/>
    </row>
    <row r="55" ht="14.25" customHeight="1">
      <c r="A55" s="79"/>
      <c r="B55" s="284" t="str">
        <f t="shared" si="1"/>
        <v>PlanAccionMeta002  2025 ind02 BP26005455  - Acciones con Enfoque diferencial BP260054551010120</v>
      </c>
      <c r="C55" s="79"/>
      <c r="D55" s="102" t="s">
        <v>1223</v>
      </c>
      <c r="E55" s="79"/>
      <c r="F55" s="82" t="s">
        <v>1640</v>
      </c>
      <c r="G55" s="286"/>
      <c r="H55" s="79"/>
      <c r="I55" s="79"/>
      <c r="J55" s="79"/>
      <c r="K55" s="79"/>
      <c r="L55" s="79"/>
    </row>
    <row r="56" ht="14.25" customHeight="1">
      <c r="A56" s="79"/>
      <c r="B56" s="284" t="str">
        <f t="shared" si="1"/>
        <v>PlanAccionMeta002  2025 ind02 BP26005455  - Acciones con Enfoque diferencial BP260054551020101</v>
      </c>
      <c r="C56" s="79"/>
      <c r="D56" s="102" t="s">
        <v>1223</v>
      </c>
      <c r="E56" s="79"/>
      <c r="F56" s="82" t="s">
        <v>1641</v>
      </c>
      <c r="G56" s="286"/>
      <c r="H56" s="79"/>
      <c r="I56" s="79"/>
      <c r="J56" s="79"/>
      <c r="K56" s="79"/>
      <c r="L56" s="79"/>
    </row>
    <row r="57" ht="14.25" customHeight="1">
      <c r="A57" s="79"/>
      <c r="B57" s="284" t="str">
        <f t="shared" si="1"/>
        <v>PlanAccionMeta002  2025 ind02 BP26005455  - Acciones con Enfoque diferencial BP260054551020102</v>
      </c>
      <c r="C57" s="79"/>
      <c r="D57" s="102" t="s">
        <v>1223</v>
      </c>
      <c r="E57" s="79"/>
      <c r="F57" s="82" t="s">
        <v>1643</v>
      </c>
      <c r="G57" s="286"/>
      <c r="H57" s="79"/>
      <c r="I57" s="79"/>
      <c r="J57" s="79"/>
      <c r="K57" s="79"/>
      <c r="L57" s="79"/>
    </row>
    <row r="58" ht="14.25" customHeight="1">
      <c r="A58" s="79"/>
      <c r="B58" s="284" t="str">
        <f t="shared" si="1"/>
        <v>PlanAccionMeta002  2025 ind02 BP26005455  - Acciones con Enfoque diferencial BP260054551020103</v>
      </c>
      <c r="C58" s="79"/>
      <c r="D58" s="102" t="s">
        <v>1223</v>
      </c>
      <c r="E58" s="79"/>
      <c r="F58" s="82" t="s">
        <v>1645</v>
      </c>
      <c r="G58" s="286"/>
      <c r="H58" s="79"/>
      <c r="I58" s="79"/>
      <c r="J58" s="79"/>
      <c r="K58" s="79"/>
      <c r="L58" s="79"/>
    </row>
    <row r="59" ht="14.25" customHeight="1">
      <c r="A59" s="79"/>
      <c r="B59" s="284" t="str">
        <f t="shared" si="1"/>
        <v>PlanAccionMeta002  2025 ind02 BP26005455  - Acciones con Enfoque diferencial BP260054551020105</v>
      </c>
      <c r="C59" s="79"/>
      <c r="D59" s="102" t="s">
        <v>1223</v>
      </c>
      <c r="E59" s="79"/>
      <c r="F59" s="82" t="s">
        <v>1647</v>
      </c>
      <c r="G59" s="286"/>
      <c r="H59" s="79"/>
      <c r="I59" s="79"/>
      <c r="J59" s="79"/>
      <c r="K59" s="79"/>
      <c r="L59" s="79"/>
    </row>
    <row r="60" ht="14.25" customHeight="1">
      <c r="A60" s="79"/>
      <c r="B60" s="284" t="str">
        <f t="shared" si="1"/>
        <v>PlanAccionMeta002  2025 ind02 BP26005455  - Acciones con Enfoque diferencial BP260054551020106</v>
      </c>
      <c r="C60" s="79"/>
      <c r="D60" s="102" t="s">
        <v>1223</v>
      </c>
      <c r="E60" s="79"/>
      <c r="F60" s="82" t="s">
        <v>1648</v>
      </c>
      <c r="G60" s="286"/>
      <c r="H60" s="79"/>
      <c r="I60" s="79"/>
      <c r="J60" s="79"/>
      <c r="K60" s="79"/>
      <c r="L60" s="79"/>
    </row>
    <row r="61" ht="14.25" customHeight="1">
      <c r="A61" s="79"/>
      <c r="B61" s="284" t="str">
        <f t="shared" si="1"/>
        <v>PlanAccionMeta002  2025 ind02 BP26005455  - Acciones con Enfoque diferencial BP260054551020107</v>
      </c>
      <c r="C61" s="79"/>
      <c r="D61" s="102" t="s">
        <v>1223</v>
      </c>
      <c r="E61" s="79"/>
      <c r="F61" s="82" t="s">
        <v>1649</v>
      </c>
      <c r="G61" s="286"/>
      <c r="H61" s="79"/>
      <c r="I61" s="79"/>
      <c r="J61" s="79"/>
      <c r="K61" s="79"/>
      <c r="L61" s="79"/>
    </row>
    <row r="62" ht="14.25" customHeight="1">
      <c r="A62" s="79"/>
      <c r="B62" s="284" t="str">
        <f t="shared" si="1"/>
        <v>PlanAccionMeta002  2025 ind02 BP26005455  - Acciones con Enfoque diferencial BP260054551020108</v>
      </c>
      <c r="C62" s="79"/>
      <c r="D62" s="102" t="s">
        <v>1223</v>
      </c>
      <c r="E62" s="79"/>
      <c r="F62" s="82" t="s">
        <v>1650</v>
      </c>
      <c r="G62" s="286"/>
      <c r="H62" s="79"/>
      <c r="I62" s="79"/>
      <c r="J62" s="79"/>
      <c r="K62" s="79"/>
      <c r="L62" s="79"/>
    </row>
    <row r="63" ht="14.25" customHeight="1">
      <c r="A63" s="79"/>
      <c r="B63" s="284" t="str">
        <f t="shared" si="1"/>
        <v>PlanAccionMeta002  2025 ind02 BP26005455  - Acciones con Enfoque diferencial BP260054551020111</v>
      </c>
      <c r="C63" s="79"/>
      <c r="D63" s="102" t="s">
        <v>1223</v>
      </c>
      <c r="E63" s="79"/>
      <c r="F63" s="82" t="s">
        <v>1651</v>
      </c>
      <c r="G63" s="286"/>
      <c r="H63" s="79"/>
      <c r="I63" s="79"/>
      <c r="J63" s="79"/>
      <c r="K63" s="79"/>
      <c r="L63" s="79"/>
    </row>
    <row r="64" ht="14.25" customHeight="1">
      <c r="A64" s="79"/>
      <c r="B64" s="284" t="str">
        <f t="shared" si="1"/>
        <v>PlanAccionMeta002  2025 ind02 BP26005455  - Acciones con Enfoque diferencial BP260054551020112</v>
      </c>
      <c r="C64" s="79"/>
      <c r="D64" s="102" t="s">
        <v>1223</v>
      </c>
      <c r="E64" s="79"/>
      <c r="F64" s="82" t="s">
        <v>1652</v>
      </c>
      <c r="G64" s="286"/>
      <c r="H64" s="79"/>
      <c r="I64" s="79"/>
      <c r="J64" s="79"/>
      <c r="K64" s="79"/>
      <c r="L64" s="79"/>
    </row>
    <row r="65" ht="14.25" customHeight="1">
      <c r="A65" s="79"/>
      <c r="B65" s="284" t="str">
        <f t="shared" si="1"/>
        <v>PlanAccionMeta002  2025 ind02 BP26005455  - Acciones con Enfoque diferencial BP260054551020113</v>
      </c>
      <c r="C65" s="79"/>
      <c r="D65" s="102" t="s">
        <v>1223</v>
      </c>
      <c r="E65" s="79"/>
      <c r="F65" s="82" t="s">
        <v>1653</v>
      </c>
      <c r="G65" s="286"/>
      <c r="H65" s="79"/>
      <c r="I65" s="79"/>
      <c r="J65" s="79"/>
      <c r="K65" s="79"/>
      <c r="L65" s="79"/>
    </row>
    <row r="66" ht="14.25" customHeight="1">
      <c r="A66" s="79"/>
      <c r="B66" s="284" t="str">
        <f t="shared" si="1"/>
        <v>PlanAccionMeta002  2025 ind02 BP26005455  - Acciones con Enfoque diferencial BP260054551020114</v>
      </c>
      <c r="C66" s="79"/>
      <c r="D66" s="102" t="s">
        <v>1223</v>
      </c>
      <c r="E66" s="79"/>
      <c r="F66" s="82" t="s">
        <v>1654</v>
      </c>
      <c r="G66" s="286"/>
      <c r="H66" s="79"/>
      <c r="I66" s="79"/>
      <c r="J66" s="79"/>
      <c r="K66" s="79"/>
      <c r="L66" s="79"/>
    </row>
    <row r="67" ht="14.25" customHeight="1">
      <c r="A67" s="79"/>
      <c r="B67" s="284" t="str">
        <f t="shared" si="1"/>
        <v>PlanAccionMeta002  2025 ind02 BP26005455  - Acciones con Enfoque diferencial BP260054551020115</v>
      </c>
      <c r="C67" s="79"/>
      <c r="D67" s="102" t="s">
        <v>1223</v>
      </c>
      <c r="E67" s="79"/>
      <c r="F67" s="82" t="s">
        <v>1655</v>
      </c>
      <c r="G67" s="286"/>
      <c r="H67" s="79"/>
      <c r="I67" s="79"/>
      <c r="J67" s="79"/>
      <c r="K67" s="79"/>
      <c r="L67" s="79"/>
    </row>
    <row r="68" ht="14.25" customHeight="1">
      <c r="A68" s="79"/>
      <c r="B68" s="284" t="str">
        <f t="shared" si="1"/>
        <v>PlanAccionMeta002  2025 ind02 BP26005455  - Acciones con Enfoque diferencial BP260054551020116</v>
      </c>
      <c r="C68" s="79"/>
      <c r="D68" s="102" t="s">
        <v>1223</v>
      </c>
      <c r="E68" s="79"/>
      <c r="F68" s="82" t="s">
        <v>1656</v>
      </c>
      <c r="G68" s="286"/>
      <c r="H68" s="79"/>
      <c r="I68" s="79"/>
      <c r="J68" s="79"/>
      <c r="K68" s="79"/>
      <c r="L68" s="79"/>
    </row>
    <row r="69" ht="14.25" customHeight="1">
      <c r="A69" s="79"/>
      <c r="B69" s="284" t="str">
        <f t="shared" si="1"/>
        <v>PlanAccionMeta002  2025 ind02 BP26005455  - Acciones con Enfoque diferencial BP260054551020117</v>
      </c>
      <c r="C69" s="79"/>
      <c r="D69" s="102" t="s">
        <v>1223</v>
      </c>
      <c r="E69" s="79"/>
      <c r="F69" s="82" t="s">
        <v>1657</v>
      </c>
      <c r="G69" s="286"/>
      <c r="H69" s="79"/>
      <c r="I69" s="79"/>
      <c r="J69" s="79"/>
      <c r="K69" s="79"/>
      <c r="L69" s="79"/>
    </row>
    <row r="70" ht="14.25" customHeight="1">
      <c r="A70" s="79"/>
      <c r="B70" s="284" t="str">
        <f t="shared" si="1"/>
        <v>PlanAccionMeta003 2025 ind02 BP26005439  - Promoción de la afiliación al sistema general de seguridad social  BP260054391010109</v>
      </c>
      <c r="C70" s="79"/>
      <c r="D70" s="102" t="s">
        <v>1224</v>
      </c>
      <c r="E70" s="79"/>
      <c r="F70" s="82" t="s">
        <v>1319</v>
      </c>
      <c r="G70" s="286"/>
      <c r="H70" s="79"/>
      <c r="I70" s="79"/>
      <c r="J70" s="79"/>
      <c r="K70" s="79"/>
      <c r="L70" s="79"/>
    </row>
    <row r="71" ht="14.25" customHeight="1">
      <c r="A71" s="79"/>
      <c r="B71" s="284" t="str">
        <f t="shared" si="1"/>
        <v>PlanAccionMeta003 2025 ind02 BP26005439  - Promoción de la afiliación al sistema general de seguridad social  BP260054391020104</v>
      </c>
      <c r="C71" s="79"/>
      <c r="D71" s="102" t="s">
        <v>1224</v>
      </c>
      <c r="E71" s="79"/>
      <c r="F71" s="82" t="s">
        <v>1343</v>
      </c>
      <c r="G71" s="286"/>
      <c r="H71" s="79"/>
      <c r="I71" s="79"/>
      <c r="J71" s="79"/>
      <c r="K71" s="79"/>
      <c r="L71" s="79"/>
    </row>
    <row r="72" ht="14.25" customHeight="1">
      <c r="A72" s="79"/>
      <c r="B72" s="284" t="str">
        <f t="shared" si="1"/>
        <v>PlanAccionMeta003 2025 ind02 BP26005439  - Promoción de la afiliación al sistema general de seguridad social  BP260054391010101</v>
      </c>
      <c r="C72" s="79"/>
      <c r="D72" s="102" t="s">
        <v>1224</v>
      </c>
      <c r="E72" s="79"/>
      <c r="F72" s="82" t="s">
        <v>1442</v>
      </c>
      <c r="G72" s="286"/>
      <c r="H72" s="79"/>
      <c r="I72" s="79"/>
      <c r="J72" s="79"/>
      <c r="K72" s="79"/>
      <c r="L72" s="79"/>
    </row>
    <row r="73" ht="14.25" customHeight="1">
      <c r="A73" s="79"/>
      <c r="B73" s="284" t="str">
        <f t="shared" si="1"/>
        <v>PlanAccionMeta003 2025 ind02 BP26005439  - Promoción de la afiliación al sistema general de seguridad social  BP260054391010102</v>
      </c>
      <c r="C73" s="79"/>
      <c r="D73" s="102" t="s">
        <v>1224</v>
      </c>
      <c r="E73" s="79"/>
      <c r="F73" s="82" t="s">
        <v>1444</v>
      </c>
      <c r="G73" s="286"/>
      <c r="H73" s="79"/>
      <c r="I73" s="79"/>
      <c r="J73" s="79"/>
      <c r="K73" s="79"/>
      <c r="L73" s="79"/>
    </row>
    <row r="74" ht="14.25" customHeight="1">
      <c r="A74" s="79"/>
      <c r="B74" s="284" t="str">
        <f t="shared" si="1"/>
        <v>PlanAccionMeta003 2025 ind02 BP26005439  - Promoción de la afiliación al sistema general de seguridad social  BP260054391010103</v>
      </c>
      <c r="C74" s="79"/>
      <c r="D74" s="102" t="s">
        <v>1224</v>
      </c>
      <c r="E74" s="79"/>
      <c r="F74" s="82" t="s">
        <v>1446</v>
      </c>
      <c r="G74" s="286"/>
      <c r="H74" s="79"/>
      <c r="I74" s="79"/>
      <c r="J74" s="79"/>
      <c r="K74" s="79"/>
      <c r="L74" s="79"/>
    </row>
    <row r="75" ht="14.25" customHeight="1">
      <c r="A75" s="79"/>
      <c r="B75" s="284" t="str">
        <f t="shared" si="1"/>
        <v>PlanAccionMeta003 2025 ind02 BP26005439  - Promoción de la afiliación al sistema general de seguridad social  BP260054391010104</v>
      </c>
      <c r="C75" s="79"/>
      <c r="D75" s="102" t="s">
        <v>1224</v>
      </c>
      <c r="E75" s="79"/>
      <c r="F75" s="82" t="s">
        <v>1448</v>
      </c>
      <c r="G75" s="286"/>
      <c r="H75" s="79"/>
      <c r="I75" s="79"/>
      <c r="J75" s="79"/>
      <c r="K75" s="79"/>
      <c r="L75" s="79"/>
    </row>
    <row r="76" ht="14.25" customHeight="1">
      <c r="A76" s="79"/>
      <c r="B76" s="284" t="str">
        <f t="shared" si="1"/>
        <v>PlanAccionMeta003 2025 ind02 BP26005439  - Promoción de la afiliación al sistema general de seguridad social  BP260054391010105</v>
      </c>
      <c r="C76" s="79"/>
      <c r="D76" s="102" t="s">
        <v>1224</v>
      </c>
      <c r="E76" s="79"/>
      <c r="F76" s="82" t="s">
        <v>1450</v>
      </c>
      <c r="G76" s="286"/>
      <c r="H76" s="79"/>
      <c r="I76" s="79"/>
      <c r="J76" s="79"/>
      <c r="K76" s="79"/>
      <c r="L76" s="79"/>
    </row>
    <row r="77" ht="14.25" customHeight="1">
      <c r="A77" s="79"/>
      <c r="B77" s="284" t="str">
        <f t="shared" si="1"/>
        <v>PlanAccionMeta003 2025 ind02 BP26005439  - Promoción de la afiliación al sistema general de seguridad social  BP260054391010106</v>
      </c>
      <c r="C77" s="79"/>
      <c r="D77" s="102" t="s">
        <v>1224</v>
      </c>
      <c r="E77" s="79"/>
      <c r="F77" s="82" t="s">
        <v>1452</v>
      </c>
      <c r="G77" s="286"/>
      <c r="H77" s="79"/>
      <c r="I77" s="79"/>
      <c r="J77" s="79"/>
      <c r="K77" s="79"/>
      <c r="L77" s="79"/>
    </row>
    <row r="78" ht="14.25" customHeight="1">
      <c r="A78" s="79"/>
      <c r="B78" s="284" t="str">
        <f t="shared" si="1"/>
        <v>PlanAccionMeta003 2025 ind02 BP26005439  - Promoción de la afiliación al sistema general de seguridad social  BP260054391010107</v>
      </c>
      <c r="C78" s="79"/>
      <c r="D78" s="102" t="s">
        <v>1224</v>
      </c>
      <c r="E78" s="79"/>
      <c r="F78" s="82" t="s">
        <v>1454</v>
      </c>
      <c r="G78" s="286"/>
      <c r="H78" s="79"/>
      <c r="I78" s="79"/>
      <c r="J78" s="79"/>
      <c r="K78" s="79"/>
      <c r="L78" s="79"/>
    </row>
    <row r="79" ht="14.25" customHeight="1">
      <c r="A79" s="79"/>
      <c r="B79" s="284" t="str">
        <f t="shared" si="1"/>
        <v>PlanAccionMeta003 2025 ind02 BP26005439  - Promoción de la afiliación al sistema general de seguridad social  BP260054391010108</v>
      </c>
      <c r="C79" s="79"/>
      <c r="D79" s="102" t="s">
        <v>1224</v>
      </c>
      <c r="E79" s="79"/>
      <c r="F79" s="82" t="s">
        <v>1456</v>
      </c>
      <c r="G79" s="286"/>
      <c r="H79" s="79"/>
      <c r="I79" s="79"/>
      <c r="J79" s="79"/>
      <c r="K79" s="79"/>
      <c r="L79" s="79"/>
    </row>
    <row r="80" ht="14.25" customHeight="1">
      <c r="A80" s="79"/>
      <c r="B80" s="284" t="str">
        <f t="shared" si="1"/>
        <v>PlanAccionMeta003 2025 ind02 BP26005439  - Promoción de la afiliación al sistema general de seguridad social  BP260054391010110</v>
      </c>
      <c r="C80" s="79"/>
      <c r="D80" s="102" t="s">
        <v>1224</v>
      </c>
      <c r="E80" s="79"/>
      <c r="F80" s="82" t="s">
        <v>1458</v>
      </c>
      <c r="G80" s="286"/>
      <c r="H80" s="79"/>
      <c r="I80" s="79"/>
      <c r="J80" s="79"/>
      <c r="K80" s="79"/>
      <c r="L80" s="79"/>
    </row>
    <row r="81" ht="14.25" customHeight="1">
      <c r="A81" s="79"/>
      <c r="B81" s="284" t="str">
        <f t="shared" si="1"/>
        <v>PlanAccionMeta003 2025 ind02 BP26005439  - Promoción de la afiliación al sistema general de seguridad social  BP260054391010111</v>
      </c>
      <c r="C81" s="79"/>
      <c r="D81" s="102" t="s">
        <v>1224</v>
      </c>
      <c r="E81" s="79"/>
      <c r="F81" s="82" t="s">
        <v>1459</v>
      </c>
      <c r="G81" s="286"/>
      <c r="H81" s="79"/>
      <c r="I81" s="79"/>
      <c r="J81" s="79"/>
      <c r="K81" s="79"/>
      <c r="L81" s="79"/>
    </row>
    <row r="82" ht="14.25" customHeight="1">
      <c r="A82" s="79"/>
      <c r="B82" s="284" t="str">
        <f t="shared" si="1"/>
        <v>PlanAccionMeta003 2025 ind02 BP26005439  - Promoción de la afiliación al sistema general de seguridad social  BP260054391010112</v>
      </c>
      <c r="C82" s="79"/>
      <c r="D82" s="102" t="s">
        <v>1224</v>
      </c>
      <c r="E82" s="79"/>
      <c r="F82" s="82" t="s">
        <v>1460</v>
      </c>
      <c r="G82" s="286"/>
      <c r="H82" s="79"/>
      <c r="I82" s="79"/>
      <c r="J82" s="79"/>
      <c r="K82" s="79"/>
      <c r="L82" s="79"/>
    </row>
    <row r="83" ht="14.25" customHeight="1">
      <c r="A83" s="79"/>
      <c r="B83" s="284" t="str">
        <f t="shared" si="1"/>
        <v>PlanAccionMeta003 2025 ind02 BP26005439  - Promoción de la afiliación al sistema general de seguridad social  BP260054391010113</v>
      </c>
      <c r="C83" s="79"/>
      <c r="D83" s="102" t="s">
        <v>1224</v>
      </c>
      <c r="E83" s="79"/>
      <c r="F83" s="82" t="s">
        <v>1462</v>
      </c>
      <c r="G83" s="286"/>
      <c r="H83" s="79"/>
      <c r="I83" s="79"/>
      <c r="J83" s="79"/>
      <c r="K83" s="79"/>
      <c r="L83" s="79"/>
    </row>
    <row r="84" ht="14.25" customHeight="1">
      <c r="A84" s="79"/>
      <c r="B84" s="284" t="str">
        <f t="shared" si="1"/>
        <v>PlanAccionMeta003 2025 ind02 BP26005439  - Promoción de la afiliación al sistema general de seguridad social  BP260054391010114</v>
      </c>
      <c r="C84" s="79"/>
      <c r="D84" s="102" t="s">
        <v>1224</v>
      </c>
      <c r="E84" s="79"/>
      <c r="F84" s="82" t="s">
        <v>1463</v>
      </c>
      <c r="G84" s="286"/>
      <c r="H84" s="79"/>
      <c r="I84" s="79"/>
      <c r="J84" s="79"/>
      <c r="K84" s="79"/>
      <c r="L84" s="79"/>
    </row>
    <row r="85" ht="14.25" customHeight="1">
      <c r="A85" s="79"/>
      <c r="B85" s="284" t="str">
        <f t="shared" si="1"/>
        <v>PlanAccionMeta003 2025 ind02 BP26005439  - Promoción de la afiliación al sistema general de seguridad social  BP260054391010115</v>
      </c>
      <c r="C85" s="79"/>
      <c r="D85" s="102" t="s">
        <v>1224</v>
      </c>
      <c r="E85" s="79"/>
      <c r="F85" s="82" t="s">
        <v>1464</v>
      </c>
      <c r="G85" s="286"/>
      <c r="H85" s="79"/>
      <c r="I85" s="79"/>
      <c r="J85" s="79"/>
      <c r="K85" s="79"/>
      <c r="L85" s="79"/>
    </row>
    <row r="86" ht="14.25" customHeight="1">
      <c r="A86" s="79"/>
      <c r="B86" s="284" t="str">
        <f t="shared" si="1"/>
        <v>PlanAccionMeta003 2025 ind02 BP26005439  - Promoción de la afiliación al sistema general de seguridad social  BP260054391010116</v>
      </c>
      <c r="C86" s="79"/>
      <c r="D86" s="102" t="s">
        <v>1224</v>
      </c>
      <c r="E86" s="79"/>
      <c r="F86" s="82" t="s">
        <v>1465</v>
      </c>
      <c r="G86" s="286"/>
      <c r="H86" s="79"/>
      <c r="I86" s="79"/>
      <c r="J86" s="79"/>
      <c r="K86" s="79"/>
      <c r="L86" s="79"/>
    </row>
    <row r="87" ht="14.25" customHeight="1">
      <c r="A87" s="79"/>
      <c r="B87" s="284" t="str">
        <f t="shared" si="1"/>
        <v>PlanAccionMeta003 2025 ind02 BP26005439  - Promoción de la afiliación al sistema general de seguridad social  BP260054391010117</v>
      </c>
      <c r="C87" s="79"/>
      <c r="D87" s="102" t="s">
        <v>1224</v>
      </c>
      <c r="E87" s="79"/>
      <c r="F87" s="82" t="s">
        <v>1466</v>
      </c>
      <c r="G87" s="286"/>
      <c r="H87" s="79"/>
      <c r="I87" s="79"/>
      <c r="J87" s="79"/>
      <c r="K87" s="79"/>
      <c r="L87" s="79"/>
    </row>
    <row r="88" ht="14.25" customHeight="1">
      <c r="A88" s="79"/>
      <c r="B88" s="284" t="str">
        <f t="shared" si="1"/>
        <v>PlanAccionMeta003 2025 ind02 BP26005439  - Promoción de la afiliación al sistema general de seguridad social  BP260054391010118</v>
      </c>
      <c r="C88" s="79"/>
      <c r="D88" s="102" t="s">
        <v>1224</v>
      </c>
      <c r="E88" s="79"/>
      <c r="F88" s="82" t="s">
        <v>1467</v>
      </c>
      <c r="G88" s="286"/>
      <c r="H88" s="79"/>
      <c r="I88" s="79"/>
      <c r="J88" s="79"/>
      <c r="K88" s="79"/>
      <c r="L88" s="79"/>
    </row>
    <row r="89" ht="14.25" customHeight="1">
      <c r="A89" s="79"/>
      <c r="B89" s="284" t="str">
        <f t="shared" si="1"/>
        <v>PlanAccionMeta003 2025 ind02 BP26005439  - Promoción de la afiliación al sistema general de seguridad social  BP260054391010119</v>
      </c>
      <c r="C89" s="79"/>
      <c r="D89" s="102" t="s">
        <v>1224</v>
      </c>
      <c r="E89" s="79"/>
      <c r="F89" s="82" t="s">
        <v>1468</v>
      </c>
      <c r="G89" s="286"/>
      <c r="H89" s="79"/>
      <c r="I89" s="79"/>
      <c r="J89" s="79"/>
      <c r="K89" s="79"/>
      <c r="L89" s="79"/>
    </row>
    <row r="90" ht="14.25" customHeight="1">
      <c r="A90" s="79"/>
      <c r="B90" s="284" t="str">
        <f t="shared" si="1"/>
        <v>PlanAccionMeta003 2025 ind02 BP26005439  - Promoción de la afiliación al sistema general de seguridad social  BP260054391020101</v>
      </c>
      <c r="C90" s="79"/>
      <c r="D90" s="102" t="s">
        <v>1224</v>
      </c>
      <c r="E90" s="79"/>
      <c r="F90" s="82" t="s">
        <v>1469</v>
      </c>
      <c r="G90" s="286"/>
      <c r="H90" s="79"/>
      <c r="I90" s="79"/>
      <c r="J90" s="79"/>
      <c r="K90" s="79"/>
      <c r="L90" s="79"/>
    </row>
    <row r="91" ht="14.25" customHeight="1">
      <c r="A91" s="79"/>
      <c r="B91" s="284" t="str">
        <f t="shared" si="1"/>
        <v>PlanAccionMeta003 2025 ind02 BP26005439  - Promoción de la afiliación al sistema general de seguridad social  BP260054391020102</v>
      </c>
      <c r="C91" s="79"/>
      <c r="D91" s="102" t="s">
        <v>1224</v>
      </c>
      <c r="E91" s="79"/>
      <c r="F91" s="82" t="s">
        <v>1471</v>
      </c>
      <c r="G91" s="286"/>
      <c r="H91" s="79"/>
      <c r="I91" s="79"/>
      <c r="J91" s="79"/>
      <c r="K91" s="79"/>
      <c r="L91" s="79"/>
    </row>
    <row r="92" ht="14.25" customHeight="1">
      <c r="A92" s="79"/>
      <c r="B92" s="284" t="str">
        <f t="shared" si="1"/>
        <v>PlanAccionMeta003 2025 ind02 BP26005439  - Promoción de la afiliación al sistema general de seguridad social  BP260054391020103</v>
      </c>
      <c r="C92" s="79"/>
      <c r="D92" s="102" t="s">
        <v>1224</v>
      </c>
      <c r="E92" s="79"/>
      <c r="F92" s="82" t="s">
        <v>1473</v>
      </c>
      <c r="G92" s="286"/>
      <c r="H92" s="79"/>
      <c r="I92" s="79"/>
      <c r="J92" s="79"/>
      <c r="K92" s="79"/>
      <c r="L92" s="79"/>
    </row>
    <row r="93" ht="14.25" customHeight="1">
      <c r="A93" s="79"/>
      <c r="B93" s="284" t="str">
        <f t="shared" si="1"/>
        <v>PlanAccionMeta003 2025 ind02 BP26005439  - Promoción de la afiliación al sistema general de seguridad social  BP260054391020105</v>
      </c>
      <c r="C93" s="79"/>
      <c r="D93" s="102" t="s">
        <v>1224</v>
      </c>
      <c r="E93" s="79"/>
      <c r="F93" s="82" t="s">
        <v>1475</v>
      </c>
      <c r="G93" s="286"/>
      <c r="H93" s="79"/>
      <c r="I93" s="79"/>
      <c r="J93" s="79"/>
      <c r="K93" s="79"/>
      <c r="L93" s="79"/>
    </row>
    <row r="94" ht="14.25" customHeight="1">
      <c r="A94" s="79"/>
      <c r="B94" s="284" t="str">
        <f t="shared" si="1"/>
        <v>PlanAccionMeta003 2025 ind02 BP26005439  - Promoción de la afiliación al sistema general de seguridad social  BP260054391020106</v>
      </c>
      <c r="C94" s="79"/>
      <c r="D94" s="102" t="s">
        <v>1224</v>
      </c>
      <c r="E94" s="79"/>
      <c r="F94" s="82" t="s">
        <v>1476</v>
      </c>
      <c r="G94" s="286"/>
      <c r="H94" s="79"/>
      <c r="I94" s="79"/>
      <c r="J94" s="79"/>
      <c r="K94" s="79"/>
      <c r="L94" s="79"/>
    </row>
    <row r="95" ht="14.25" customHeight="1">
      <c r="A95" s="79"/>
      <c r="B95" s="284" t="str">
        <f t="shared" si="1"/>
        <v>PlanAccionMeta003 2025 ind02 BP26005439  - Promoción de la afiliación al sistema general de seguridad social  BP260054391020107</v>
      </c>
      <c r="C95" s="79"/>
      <c r="D95" s="102" t="s">
        <v>1224</v>
      </c>
      <c r="E95" s="79"/>
      <c r="F95" s="82" t="s">
        <v>1477</v>
      </c>
      <c r="G95" s="286"/>
      <c r="H95" s="79"/>
      <c r="I95" s="79"/>
      <c r="J95" s="79"/>
      <c r="K95" s="79"/>
      <c r="L95" s="79"/>
    </row>
    <row r="96" ht="14.25" customHeight="1">
      <c r="A96" s="79"/>
      <c r="B96" s="284" t="str">
        <f t="shared" si="1"/>
        <v>PlanAccionMeta003 2025 ind02 BP26005439  - Promoción de la afiliación al sistema general de seguridad social  BP260054391020109</v>
      </c>
      <c r="C96" s="79"/>
      <c r="D96" s="102" t="s">
        <v>1224</v>
      </c>
      <c r="E96" s="79"/>
      <c r="F96" s="82" t="s">
        <v>1478</v>
      </c>
      <c r="G96" s="286"/>
      <c r="H96" s="79"/>
      <c r="I96" s="79"/>
      <c r="J96" s="79"/>
      <c r="K96" s="79"/>
      <c r="L96" s="79"/>
    </row>
    <row r="97" ht="14.25" customHeight="1">
      <c r="A97" s="79"/>
      <c r="B97" s="284" t="str">
        <f t="shared" si="1"/>
        <v>PlanAccionMeta001 2025 ind03 BP26005483 -  Acompañamiento a los actores institucionales y comunitarios en estrategias BP260054831010112</v>
      </c>
      <c r="C97" s="79"/>
      <c r="D97" s="102" t="s">
        <v>1225</v>
      </c>
      <c r="E97" s="79"/>
      <c r="F97" s="82" t="s">
        <v>1308</v>
      </c>
      <c r="G97" s="286"/>
      <c r="H97" s="79"/>
      <c r="I97" s="79"/>
      <c r="J97" s="79"/>
      <c r="K97" s="79"/>
      <c r="L97" s="79"/>
    </row>
    <row r="98" ht="14.25" customHeight="1">
      <c r="A98" s="79"/>
      <c r="B98" s="284" t="str">
        <f t="shared" si="1"/>
        <v>PlanAccionMeta001 2025 ind03 BP26005483 -  Acompañamiento a los actores institucionales y comunitarios en estrategias BP260054831010105</v>
      </c>
      <c r="C98" s="79"/>
      <c r="D98" s="102" t="s">
        <v>1225</v>
      </c>
      <c r="E98" s="79"/>
      <c r="F98" s="82" t="s">
        <v>1313</v>
      </c>
      <c r="G98" s="286"/>
      <c r="H98" s="79"/>
      <c r="I98" s="79"/>
      <c r="J98" s="79"/>
      <c r="K98" s="79"/>
      <c r="L98" s="79"/>
    </row>
    <row r="99" ht="14.25" customHeight="1">
      <c r="A99" s="79"/>
      <c r="B99" s="284" t="str">
        <f t="shared" si="1"/>
        <v>PlanAccionMeta001 2025 ind03 BP26005483 -  Acompañamiento a los actores institucionales y comunitarios en estrategias BP260054831010110</v>
      </c>
      <c r="C99" s="79"/>
      <c r="D99" s="102" t="s">
        <v>1225</v>
      </c>
      <c r="E99" s="79"/>
      <c r="F99" s="82" t="s">
        <v>1321</v>
      </c>
      <c r="G99" s="286"/>
      <c r="H99" s="79"/>
      <c r="I99" s="79"/>
      <c r="J99" s="79"/>
      <c r="K99" s="79"/>
      <c r="L99" s="79"/>
    </row>
    <row r="100" ht="14.25" customHeight="1">
      <c r="A100" s="79"/>
      <c r="B100" s="284" t="str">
        <f t="shared" si="1"/>
        <v>PlanAccionMeta001 2025 ind03 BP26005483 -  Acompañamiento a los actores institucionales y comunitarios en estrategias BP260054831010110</v>
      </c>
      <c r="C100" s="79"/>
      <c r="D100" s="102" t="s">
        <v>1225</v>
      </c>
      <c r="E100" s="79"/>
      <c r="F100" s="82" t="s">
        <v>1321</v>
      </c>
      <c r="G100" s="286"/>
      <c r="H100" s="79"/>
      <c r="I100" s="79"/>
      <c r="J100" s="79"/>
      <c r="K100" s="79"/>
      <c r="L100" s="79"/>
    </row>
    <row r="101" ht="14.25" customHeight="1">
      <c r="A101" s="79"/>
      <c r="B101" s="284" t="str">
        <f t="shared" si="1"/>
        <v>PlanAccionMeta001 2025 ind03 BP26005483 -  Acompañamiento a los actores institucionales y comunitarios en estrategias BP260054831010112</v>
      </c>
      <c r="C101" s="79"/>
      <c r="D101" s="102" t="s">
        <v>1225</v>
      </c>
      <c r="E101" s="79"/>
      <c r="F101" s="82" t="s">
        <v>1308</v>
      </c>
      <c r="G101" s="286"/>
      <c r="H101" s="79"/>
      <c r="I101" s="79"/>
      <c r="J101" s="79"/>
      <c r="K101" s="79"/>
      <c r="L101" s="79"/>
    </row>
    <row r="102" ht="14.25" customHeight="1">
      <c r="A102" s="79"/>
      <c r="B102" s="284" t="str">
        <f t="shared" si="1"/>
        <v>PlanAccionMeta001 2025 ind03 BP26005483 -  Acompañamiento a los actores institucionales y comunitarios en estrategias BP260054831010104</v>
      </c>
      <c r="C102" s="79"/>
      <c r="D102" s="102" t="s">
        <v>1225</v>
      </c>
      <c r="E102" s="79"/>
      <c r="F102" s="82" t="s">
        <v>1332</v>
      </c>
      <c r="G102" s="286"/>
      <c r="H102" s="79"/>
      <c r="I102" s="79"/>
      <c r="J102" s="79"/>
      <c r="K102" s="79"/>
      <c r="L102" s="79"/>
    </row>
    <row r="103" ht="14.25" customHeight="1">
      <c r="A103" s="79"/>
      <c r="B103" s="284" t="str">
        <f t="shared" si="1"/>
        <v>PlanAccionMeta001 2025 ind03 BP26005483 -  Acompañamiento a los actores institucionales y comunitarios en estrategias BP260054831010103</v>
      </c>
      <c r="C103" s="79"/>
      <c r="D103" s="102" t="s">
        <v>1225</v>
      </c>
      <c r="E103" s="79"/>
      <c r="F103" s="82" t="s">
        <v>1337</v>
      </c>
      <c r="G103" s="286"/>
      <c r="H103" s="79"/>
      <c r="I103" s="79"/>
      <c r="J103" s="79"/>
      <c r="K103" s="79"/>
      <c r="L103" s="79"/>
    </row>
    <row r="104" ht="14.25" customHeight="1">
      <c r="A104" s="79"/>
      <c r="B104" s="284" t="str">
        <f t="shared" si="1"/>
        <v>PlanAccionMeta001 2025 ind03 BP26005483 -  Acompañamiento a los actores institucionales y comunitarios en estrategias BP260054831010102</v>
      </c>
      <c r="C104" s="79"/>
      <c r="D104" s="102" t="s">
        <v>1225</v>
      </c>
      <c r="E104" s="79"/>
      <c r="F104" s="82" t="s">
        <v>1339</v>
      </c>
      <c r="G104" s="286"/>
      <c r="H104" s="79"/>
      <c r="I104" s="79"/>
      <c r="J104" s="79"/>
      <c r="K104" s="79"/>
      <c r="L104" s="79"/>
    </row>
    <row r="105" ht="14.25" customHeight="1">
      <c r="A105" s="79"/>
      <c r="B105" s="284" t="str">
        <f t="shared" si="1"/>
        <v>PlanAccionMeta001 2025 ind03 BP26005483 -  Acompañamiento a los actores institucionales y comunitarios en estrategias BP260054831010101</v>
      </c>
      <c r="C105" s="79"/>
      <c r="D105" s="102" t="s">
        <v>1225</v>
      </c>
      <c r="E105" s="79"/>
      <c r="F105" s="82" t="s">
        <v>1830</v>
      </c>
      <c r="G105" s="286"/>
      <c r="H105" s="79"/>
      <c r="I105" s="79"/>
      <c r="J105" s="79"/>
      <c r="K105" s="79"/>
      <c r="L105" s="79"/>
    </row>
    <row r="106" ht="14.25" customHeight="1">
      <c r="A106" s="79"/>
      <c r="B106" s="284" t="str">
        <f t="shared" si="1"/>
        <v>PlanAccionMeta001 2025 ind03 BP26005483 -  Acompañamiento a los actores institucionales y comunitarios en estrategias BP260054831010108</v>
      </c>
      <c r="C106" s="79"/>
      <c r="D106" s="102" t="s">
        <v>1225</v>
      </c>
      <c r="E106" s="79"/>
      <c r="F106" s="82" t="s">
        <v>1831</v>
      </c>
      <c r="G106" s="286"/>
      <c r="H106" s="79"/>
      <c r="I106" s="79"/>
      <c r="J106" s="79"/>
      <c r="K106" s="79"/>
      <c r="L106" s="79"/>
    </row>
    <row r="107" ht="14.25" customHeight="1">
      <c r="A107" s="79"/>
      <c r="B107" s="284" t="str">
        <f t="shared" si="1"/>
        <v>PlanAccionMeta001 2025 ind03 BP26005483 -  Acompañamiento a los actores institucionales y comunitarios en estrategias BP260054831010114</v>
      </c>
      <c r="C107" s="79"/>
      <c r="D107" s="102" t="s">
        <v>1225</v>
      </c>
      <c r="E107" s="79"/>
      <c r="F107" s="82" t="s">
        <v>1833</v>
      </c>
      <c r="G107" s="286"/>
      <c r="H107" s="79"/>
      <c r="I107" s="79"/>
      <c r="J107" s="79"/>
      <c r="K107" s="79"/>
      <c r="L107" s="79"/>
    </row>
    <row r="108" ht="14.25" customHeight="1">
      <c r="A108" s="79"/>
      <c r="B108" s="284" t="str">
        <f t="shared" si="1"/>
        <v>PlanAccionMeta001 2025 ind03 BP26005483 -  Acompañamiento a los actores institucionales y comunitarios en estrategias BP260054831010115</v>
      </c>
      <c r="C108" s="79"/>
      <c r="D108" s="102" t="s">
        <v>1225</v>
      </c>
      <c r="E108" s="79"/>
      <c r="F108" s="82" t="s">
        <v>1834</v>
      </c>
      <c r="G108" s="286"/>
      <c r="H108" s="79"/>
      <c r="I108" s="79"/>
      <c r="J108" s="79"/>
      <c r="K108" s="79"/>
      <c r="L108" s="79"/>
    </row>
    <row r="109" ht="14.25" customHeight="1">
      <c r="A109" s="79"/>
      <c r="B109" s="284" t="str">
        <f t="shared" si="1"/>
        <v>PlanAccionMeta 001 2025 ind03 BP26005484 -  Acompañamiento a los actores institucionales y comunitarios en estrategias   BP260054841010101</v>
      </c>
      <c r="C109" s="79"/>
      <c r="D109" s="102" t="s">
        <v>1226</v>
      </c>
      <c r="E109" s="79"/>
      <c r="F109" s="82" t="s">
        <v>1322</v>
      </c>
      <c r="G109" s="286"/>
      <c r="H109" s="79"/>
      <c r="I109" s="79"/>
      <c r="J109" s="79"/>
      <c r="K109" s="79"/>
      <c r="L109" s="79"/>
    </row>
    <row r="110" ht="14.25" customHeight="1">
      <c r="A110" s="79"/>
      <c r="B110" s="284" t="str">
        <f t="shared" si="1"/>
        <v>PlanAccionMeta 001 2025 ind03 BP26005484 -  Acompañamiento a los actores institucionales y comunitarios en estrategias   BP260054841010102</v>
      </c>
      <c r="C110" s="79"/>
      <c r="D110" s="102" t="s">
        <v>1226</v>
      </c>
      <c r="E110" s="79"/>
      <c r="F110" s="82" t="s">
        <v>1333</v>
      </c>
      <c r="G110" s="286"/>
      <c r="H110" s="79"/>
      <c r="I110" s="79"/>
      <c r="J110" s="79"/>
      <c r="K110" s="79"/>
      <c r="L110" s="79"/>
    </row>
    <row r="111" ht="14.25" customHeight="1">
      <c r="A111" s="79"/>
      <c r="B111" s="284" t="str">
        <f t="shared" si="1"/>
        <v>PlanAccionMeta 001 2025 ind03 BP26005484 -  Acompañamiento a los actores institucionales y comunitarios en estrategias   BP260054841010103</v>
      </c>
      <c r="C111" s="79"/>
      <c r="D111" s="102" t="s">
        <v>1226</v>
      </c>
      <c r="E111" s="79"/>
      <c r="F111" s="82" t="s">
        <v>1345</v>
      </c>
      <c r="G111" s="286"/>
      <c r="H111" s="79"/>
      <c r="I111" s="79"/>
      <c r="J111" s="79"/>
      <c r="K111" s="79"/>
      <c r="L111" s="79"/>
    </row>
    <row r="112" ht="14.25" customHeight="1">
      <c r="A112" s="79"/>
      <c r="B112" s="284" t="str">
        <f t="shared" si="1"/>
        <v>PlanAccionMeta 001 2025 ind03 BP26005484 -  Acompañamiento a los actores institucionales y comunitarios en estrategias   BP260054841010105</v>
      </c>
      <c r="C112" s="79"/>
      <c r="D112" s="102" t="s">
        <v>1226</v>
      </c>
      <c r="E112" s="79"/>
      <c r="F112" s="82" t="s">
        <v>1353</v>
      </c>
      <c r="G112" s="286"/>
      <c r="H112" s="79"/>
      <c r="I112" s="79"/>
      <c r="J112" s="79"/>
      <c r="K112" s="79"/>
      <c r="L112" s="79"/>
    </row>
    <row r="113" ht="14.25" customHeight="1">
      <c r="A113" s="79"/>
      <c r="B113" s="284" t="str">
        <f t="shared" si="1"/>
        <v>PlanAccionMeta 001 2025 ind03 BP26005484 -  Acompañamiento a los actores institucionales y comunitarios en estrategias   BP260054841010104</v>
      </c>
      <c r="C113" s="79"/>
      <c r="D113" s="102" t="s">
        <v>1226</v>
      </c>
      <c r="E113" s="79"/>
      <c r="F113" s="82" t="s">
        <v>1835</v>
      </c>
      <c r="G113" s="286"/>
      <c r="H113" s="79"/>
      <c r="I113" s="79"/>
      <c r="J113" s="79"/>
      <c r="K113" s="79"/>
      <c r="L113" s="79"/>
    </row>
    <row r="114" ht="14.25" customHeight="1">
      <c r="A114" s="79"/>
      <c r="B114" s="284" t="str">
        <f t="shared" si="1"/>
        <v>PlanAccionMeta 002 2025 ind 03 BP26005306 - Acciones con poblaciones y etnias en materia de Deporte y Recreación BP260053061010121</v>
      </c>
      <c r="C114" s="79"/>
      <c r="D114" s="102" t="s">
        <v>1227</v>
      </c>
      <c r="E114" s="79"/>
      <c r="F114" s="82" t="s">
        <v>1920</v>
      </c>
      <c r="G114" s="286"/>
      <c r="H114" s="79"/>
      <c r="I114" s="79"/>
      <c r="J114" s="79"/>
      <c r="K114" s="79"/>
      <c r="L114" s="79"/>
    </row>
    <row r="115" ht="14.25" customHeight="1">
      <c r="A115" s="79"/>
      <c r="B115" s="284" t="str">
        <f t="shared" si="1"/>
        <v>PlanAccionMeta 002 2025 ind 03 BP26005306 - Acciones con poblaciones y etnias en materia de Deporte y Recreación BP260053061010149</v>
      </c>
      <c r="C115" s="79"/>
      <c r="D115" s="102" t="s">
        <v>1227</v>
      </c>
      <c r="E115" s="79"/>
      <c r="F115" s="82" t="s">
        <v>1949</v>
      </c>
      <c r="G115" s="286"/>
      <c r="H115" s="79"/>
      <c r="I115" s="79"/>
      <c r="J115" s="79"/>
      <c r="K115" s="79"/>
      <c r="L115" s="79"/>
    </row>
    <row r="116" ht="14.25" customHeight="1">
      <c r="A116" s="79"/>
      <c r="B116" s="284" t="str">
        <f t="shared" si="1"/>
        <v>PlanAccionMeta 002 2025 ind 03 BP26005306 - Acciones con poblaciones y etnias en materia de Deporte y Recreación BP260053061010126</v>
      </c>
      <c r="C116" s="79"/>
      <c r="D116" s="102" t="s">
        <v>1227</v>
      </c>
      <c r="E116" s="79"/>
      <c r="F116" s="82" t="s">
        <v>1955</v>
      </c>
      <c r="G116" s="286"/>
      <c r="H116" s="79"/>
      <c r="I116" s="79"/>
      <c r="J116" s="79"/>
      <c r="K116" s="79"/>
      <c r="L116" s="79"/>
    </row>
    <row r="117" ht="14.25" customHeight="1">
      <c r="A117" s="79"/>
      <c r="B117" s="284" t="str">
        <f t="shared" si="1"/>
        <v>PlanAccionMeta 003 2025 ind03 BP26005441 - Acciones de formación en Salud Mental con enfoque de Paz y cultura Ciudadana BP260054411010101</v>
      </c>
      <c r="C117" s="79"/>
      <c r="D117" s="102" t="s">
        <v>1228</v>
      </c>
      <c r="E117" s="79"/>
      <c r="F117" s="82" t="s">
        <v>1922</v>
      </c>
      <c r="G117" s="286"/>
      <c r="H117" s="79"/>
      <c r="I117" s="79"/>
      <c r="J117" s="79"/>
      <c r="K117" s="79"/>
      <c r="L117" s="79"/>
    </row>
    <row r="118" ht="14.25" customHeight="1">
      <c r="A118" s="79"/>
      <c r="B118" s="284" t="str">
        <f t="shared" si="1"/>
        <v>PlanAccionMeta 003 2025 ind03 BP26005441 - Acciones de formación en Salud Mental con enfoque de Paz y cultura Ciudadana BP260054411010105</v>
      </c>
      <c r="C118" s="79"/>
      <c r="D118" s="102" t="s">
        <v>1228</v>
      </c>
      <c r="E118" s="79"/>
      <c r="F118" s="82" t="s">
        <v>1951</v>
      </c>
      <c r="G118" s="286"/>
      <c r="H118" s="79"/>
      <c r="I118" s="79"/>
      <c r="J118" s="79"/>
      <c r="K118" s="79"/>
      <c r="L118" s="79"/>
    </row>
    <row r="119" ht="14.25" customHeight="1">
      <c r="A119" s="79"/>
      <c r="B119" s="284" t="str">
        <f t="shared" si="1"/>
        <v>PlanAccionMeta 001 2025 ind04 BP26005484 - Acciones de implementacion ZOE BP260054841010101</v>
      </c>
      <c r="C119" s="79"/>
      <c r="D119" s="102" t="s">
        <v>1229</v>
      </c>
      <c r="E119" s="79"/>
      <c r="F119" s="82" t="s">
        <v>1322</v>
      </c>
      <c r="G119" s="286"/>
      <c r="H119" s="79"/>
      <c r="I119" s="79"/>
      <c r="J119" s="79"/>
      <c r="K119" s="79"/>
      <c r="L119" s="79"/>
    </row>
    <row r="120" ht="14.25" customHeight="1">
      <c r="A120" s="79"/>
      <c r="B120" s="284" t="str">
        <f t="shared" si="1"/>
        <v>PlanAccionMeta 001 2025 ind04 BP26005484 - Acciones de implementacion ZOE BP260054841010102</v>
      </c>
      <c r="C120" s="79"/>
      <c r="D120" s="102" t="s">
        <v>1229</v>
      </c>
      <c r="E120" s="79"/>
      <c r="F120" s="82" t="s">
        <v>1333</v>
      </c>
      <c r="G120" s="286"/>
      <c r="H120" s="79"/>
      <c r="I120" s="79"/>
      <c r="J120" s="79"/>
      <c r="K120" s="79"/>
      <c r="L120" s="79"/>
    </row>
    <row r="121" ht="14.25" customHeight="1">
      <c r="A121" s="79"/>
      <c r="B121" s="284" t="str">
        <f t="shared" si="1"/>
        <v>PlanAccionMeta 001 2025 ind04 BP26005484 - Acciones de implementacion ZOE BP260054841010103</v>
      </c>
      <c r="C121" s="79"/>
      <c r="D121" s="102" t="s">
        <v>1229</v>
      </c>
      <c r="E121" s="79"/>
      <c r="F121" s="82" t="s">
        <v>1345</v>
      </c>
      <c r="G121" s="286"/>
      <c r="H121" s="79"/>
      <c r="I121" s="79"/>
      <c r="J121" s="79"/>
      <c r="K121" s="79"/>
      <c r="L121" s="79"/>
    </row>
    <row r="122" ht="14.25" customHeight="1">
      <c r="A122" s="79"/>
      <c r="B122" s="284" t="str">
        <f t="shared" si="1"/>
        <v>PlanAccionMeta 001 2025 ind04 BP26005484 - Acciones de implementacion ZOE BP260054841010105</v>
      </c>
      <c r="C122" s="79"/>
      <c r="D122" s="102" t="s">
        <v>1229</v>
      </c>
      <c r="E122" s="79"/>
      <c r="F122" s="82" t="s">
        <v>1353</v>
      </c>
      <c r="G122" s="286"/>
      <c r="H122" s="79"/>
      <c r="I122" s="79"/>
      <c r="J122" s="79"/>
      <c r="K122" s="79"/>
      <c r="L122" s="79"/>
    </row>
    <row r="123" ht="14.25" customHeight="1">
      <c r="A123" s="79"/>
      <c r="B123" s="284" t="str">
        <f t="shared" si="1"/>
        <v>PlanAccionMeta 001 2025 ind04 BP26005484 - Acciones de implementacion ZOE BP260054841010104</v>
      </c>
      <c r="C123" s="79"/>
      <c r="D123" s="102" t="s">
        <v>1229</v>
      </c>
      <c r="E123" s="79"/>
      <c r="F123" s="82" t="s">
        <v>1835</v>
      </c>
      <c r="G123" s="286"/>
      <c r="H123" s="79"/>
      <c r="I123" s="79"/>
      <c r="J123" s="79"/>
      <c r="K123" s="79"/>
      <c r="L123" s="79"/>
    </row>
    <row r="124" ht="14.25" customHeight="1">
      <c r="A124" s="79"/>
      <c r="B124" s="284" t="str">
        <f t="shared" si="1"/>
        <v>PlanAccionMeta 001 2025 ind05 BP26005483 - Acciones  de formación en factores protectores a líderes juveniles y cuidadores BP260054831010112</v>
      </c>
      <c r="C124" s="79"/>
      <c r="D124" s="102" t="s">
        <v>1230</v>
      </c>
      <c r="E124" s="79"/>
      <c r="F124" s="82" t="s">
        <v>1308</v>
      </c>
      <c r="G124" s="286"/>
      <c r="H124" s="79"/>
      <c r="I124" s="79"/>
      <c r="J124" s="79"/>
      <c r="K124" s="79"/>
      <c r="L124" s="79"/>
    </row>
    <row r="125" ht="14.25" customHeight="1">
      <c r="A125" s="79"/>
      <c r="B125" s="284" t="str">
        <f t="shared" si="1"/>
        <v>PlanAccionMeta 001 2025 ind05 BP26005483 - Acciones  de formación en factores protectores a líderes juveniles y cuidadores BP260054831010105</v>
      </c>
      <c r="C125" s="79"/>
      <c r="D125" s="102" t="s">
        <v>1230</v>
      </c>
      <c r="E125" s="79"/>
      <c r="F125" s="82" t="s">
        <v>1313</v>
      </c>
      <c r="G125" s="286"/>
      <c r="H125" s="79"/>
      <c r="I125" s="79"/>
      <c r="J125" s="79"/>
      <c r="K125" s="79"/>
      <c r="L125" s="79"/>
    </row>
    <row r="126" ht="14.25" customHeight="1">
      <c r="A126" s="79"/>
      <c r="B126" s="284" t="str">
        <f t="shared" si="1"/>
        <v>PlanAccionMeta 001 2025 ind05 BP26005483 - Acciones  de formación en factores protectores a líderes juveniles y cuidadores BP260054831010110</v>
      </c>
      <c r="C126" s="79"/>
      <c r="D126" s="102" t="s">
        <v>1230</v>
      </c>
      <c r="E126" s="79"/>
      <c r="F126" s="82" t="s">
        <v>1321</v>
      </c>
      <c r="G126" s="286"/>
      <c r="H126" s="79"/>
      <c r="I126" s="79"/>
      <c r="J126" s="79"/>
      <c r="K126" s="79"/>
      <c r="L126" s="79"/>
    </row>
    <row r="127" ht="14.25" customHeight="1">
      <c r="A127" s="79"/>
      <c r="B127" s="284" t="str">
        <f t="shared" si="1"/>
        <v>PlanAccionMeta 001 2025 ind05 BP26005483 - Acciones  de formación en factores protectores a líderes juveniles y cuidadores BP260054831010110</v>
      </c>
      <c r="C127" s="79"/>
      <c r="D127" s="102" t="s">
        <v>1230</v>
      </c>
      <c r="E127" s="79"/>
      <c r="F127" s="82" t="s">
        <v>1321</v>
      </c>
      <c r="G127" s="286"/>
      <c r="H127" s="79"/>
      <c r="I127" s="79"/>
      <c r="J127" s="79"/>
      <c r="K127" s="79"/>
      <c r="L127" s="79"/>
    </row>
    <row r="128" ht="14.25" customHeight="1">
      <c r="A128" s="79"/>
      <c r="B128" s="284" t="str">
        <f t="shared" si="1"/>
        <v>PlanAccionMeta 001 2025 ind05 BP26005483 - Acciones  de formación en factores protectores a líderes juveniles y cuidadores BP260054831010112</v>
      </c>
      <c r="C128" s="79"/>
      <c r="D128" s="102" t="s">
        <v>1230</v>
      </c>
      <c r="E128" s="79"/>
      <c r="F128" s="82" t="s">
        <v>1308</v>
      </c>
      <c r="G128" s="286"/>
      <c r="H128" s="79"/>
      <c r="I128" s="79"/>
      <c r="J128" s="79"/>
      <c r="K128" s="79"/>
      <c r="L128" s="79"/>
    </row>
    <row r="129" ht="14.25" customHeight="1">
      <c r="A129" s="79"/>
      <c r="B129" s="284" t="str">
        <f t="shared" si="1"/>
        <v>PlanAccionMeta 001 2025 ind05 BP26005483 - Acciones  de formación en factores protectores a líderes juveniles y cuidadores BP260054831010104</v>
      </c>
      <c r="C129" s="79"/>
      <c r="D129" s="102" t="s">
        <v>1230</v>
      </c>
      <c r="E129" s="79"/>
      <c r="F129" s="82" t="s">
        <v>1332</v>
      </c>
      <c r="G129" s="286"/>
      <c r="H129" s="79"/>
      <c r="I129" s="79"/>
      <c r="J129" s="79"/>
      <c r="K129" s="79"/>
      <c r="L129" s="79"/>
    </row>
    <row r="130" ht="14.25" customHeight="1">
      <c r="A130" s="79"/>
      <c r="B130" s="284" t="str">
        <f t="shared" si="1"/>
        <v>PlanAccionMeta 001 2025 ind05 BP26005483 - Acciones  de formación en factores protectores a líderes juveniles y cuidadores BP260054831010103</v>
      </c>
      <c r="C130" s="79"/>
      <c r="D130" s="102" t="s">
        <v>1230</v>
      </c>
      <c r="E130" s="79"/>
      <c r="F130" s="82" t="s">
        <v>1337</v>
      </c>
      <c r="G130" s="286"/>
      <c r="H130" s="79"/>
      <c r="I130" s="79"/>
      <c r="J130" s="79"/>
      <c r="K130" s="79"/>
      <c r="L130" s="79"/>
    </row>
    <row r="131" ht="14.25" customHeight="1">
      <c r="A131" s="79"/>
      <c r="B131" s="284" t="str">
        <f t="shared" si="1"/>
        <v>PlanAccionMeta 001 2025 ind05 BP26005483 - Acciones  de formación en factores protectores a líderes juveniles y cuidadores BP260054831010102</v>
      </c>
      <c r="C131" s="79"/>
      <c r="D131" s="102" t="s">
        <v>1230</v>
      </c>
      <c r="E131" s="79"/>
      <c r="F131" s="82" t="s">
        <v>1339</v>
      </c>
      <c r="G131" s="286"/>
      <c r="H131" s="79"/>
      <c r="I131" s="79"/>
      <c r="J131" s="79"/>
      <c r="K131" s="79"/>
      <c r="L131" s="79"/>
    </row>
    <row r="132" ht="14.25" customHeight="1">
      <c r="A132" s="79"/>
      <c r="B132" s="284" t="str">
        <f t="shared" si="1"/>
        <v>PlanAccionMeta 001 2025 ind05 BP26005483 - Acciones  de formación en factores protectores a líderes juveniles y cuidadores BP260054831010101</v>
      </c>
      <c r="C132" s="79"/>
      <c r="D132" s="102" t="s">
        <v>1230</v>
      </c>
      <c r="E132" s="79"/>
      <c r="F132" s="82" t="s">
        <v>1830</v>
      </c>
      <c r="G132" s="286"/>
      <c r="H132" s="79"/>
      <c r="I132" s="79"/>
      <c r="J132" s="79"/>
      <c r="K132" s="79"/>
      <c r="L132" s="79"/>
    </row>
    <row r="133" ht="14.25" customHeight="1">
      <c r="A133" s="79"/>
      <c r="B133" s="284" t="str">
        <f t="shared" si="1"/>
        <v>PlanAccionMeta 001 2025 ind05 BP26005483 - Acciones  de formación en factores protectores a líderes juveniles y cuidadores BP260054831010108</v>
      </c>
      <c r="C133" s="79"/>
      <c r="D133" s="102" t="s">
        <v>1230</v>
      </c>
      <c r="E133" s="79"/>
      <c r="F133" s="82" t="s">
        <v>1831</v>
      </c>
      <c r="G133" s="286"/>
      <c r="H133" s="79"/>
      <c r="I133" s="79"/>
      <c r="J133" s="79"/>
      <c r="K133" s="79"/>
      <c r="L133" s="79"/>
    </row>
    <row r="134" ht="14.25" customHeight="1">
      <c r="A134" s="79"/>
      <c r="B134" s="284" t="str">
        <f t="shared" si="1"/>
        <v>PlanAccionMeta 001 2025 ind05 BP26005483 - Acciones  de formación en factores protectores a líderes juveniles y cuidadores BP260054831010114</v>
      </c>
      <c r="C134" s="79"/>
      <c r="D134" s="102" t="s">
        <v>1230</v>
      </c>
      <c r="E134" s="79"/>
      <c r="F134" s="82" t="s">
        <v>1833</v>
      </c>
      <c r="G134" s="286"/>
      <c r="H134" s="79"/>
      <c r="I134" s="79"/>
      <c r="J134" s="79"/>
      <c r="K134" s="79"/>
      <c r="L134" s="79"/>
    </row>
    <row r="135" ht="14.25" customHeight="1">
      <c r="A135" s="79"/>
      <c r="B135" s="284" t="str">
        <f t="shared" si="1"/>
        <v>PlanAccionMeta 001 2025 ind05 BP26005483 - Acciones  de formación en factores protectores a líderes juveniles y cuidadores BP260054831010115</v>
      </c>
      <c r="C135" s="79"/>
      <c r="D135" s="102" t="s">
        <v>1230</v>
      </c>
      <c r="E135" s="79"/>
      <c r="F135" s="82" t="s">
        <v>1834</v>
      </c>
      <c r="G135" s="286"/>
      <c r="H135" s="79"/>
      <c r="I135" s="79"/>
      <c r="J135" s="79"/>
      <c r="K135" s="79"/>
      <c r="L135" s="79"/>
    </row>
    <row r="136" ht="14.25" customHeight="1">
      <c r="A136" s="79"/>
      <c r="B136" s="284" t="str">
        <f t="shared" si="1"/>
        <v>PlanAccionMeta 001 2025 ind06 BP26005483 - Entorno laboral ARL BP260054831010112</v>
      </c>
      <c r="C136" s="79"/>
      <c r="D136" s="102" t="s">
        <v>1231</v>
      </c>
      <c r="E136" s="79"/>
      <c r="F136" s="82" t="s">
        <v>1308</v>
      </c>
      <c r="G136" s="286"/>
      <c r="H136" s="79"/>
      <c r="I136" s="79"/>
      <c r="J136" s="79"/>
      <c r="K136" s="79"/>
      <c r="L136" s="79"/>
    </row>
    <row r="137" ht="14.25" customHeight="1">
      <c r="A137" s="79"/>
      <c r="B137" s="284" t="str">
        <f t="shared" si="1"/>
        <v>PlanAccionMeta 001 2025 ind06 BP26005483 - Entorno laboral ARL BP260054831010105</v>
      </c>
      <c r="C137" s="79"/>
      <c r="D137" s="102" t="s">
        <v>1231</v>
      </c>
      <c r="E137" s="79"/>
      <c r="F137" s="82" t="s">
        <v>1313</v>
      </c>
      <c r="G137" s="286"/>
      <c r="H137" s="79"/>
      <c r="I137" s="79"/>
      <c r="J137" s="79"/>
      <c r="K137" s="79"/>
      <c r="L137" s="79"/>
    </row>
    <row r="138" ht="14.25" customHeight="1">
      <c r="A138" s="79"/>
      <c r="B138" s="284" t="str">
        <f t="shared" si="1"/>
        <v>PlanAccionMeta 001 2025 ind06 BP26005483 - Entorno laboral ARL BP260054831010110</v>
      </c>
      <c r="C138" s="79"/>
      <c r="D138" s="102" t="s">
        <v>1231</v>
      </c>
      <c r="E138" s="79"/>
      <c r="F138" s="82" t="s">
        <v>1321</v>
      </c>
      <c r="G138" s="286"/>
      <c r="H138" s="79"/>
      <c r="I138" s="79"/>
      <c r="J138" s="79"/>
      <c r="K138" s="79"/>
      <c r="L138" s="79"/>
    </row>
    <row r="139" ht="14.25" customHeight="1">
      <c r="A139" s="79"/>
      <c r="B139" s="284" t="str">
        <f t="shared" si="1"/>
        <v>PlanAccionMeta 001 2025 ind06 BP26005483 - Entorno laboral ARL BP260054831010110</v>
      </c>
      <c r="C139" s="79"/>
      <c r="D139" s="102" t="s">
        <v>1231</v>
      </c>
      <c r="E139" s="79"/>
      <c r="F139" s="82" t="s">
        <v>1321</v>
      </c>
      <c r="G139" s="286"/>
      <c r="H139" s="79"/>
      <c r="I139" s="79"/>
      <c r="J139" s="79"/>
      <c r="K139" s="79"/>
      <c r="L139" s="79"/>
    </row>
    <row r="140" ht="14.25" customHeight="1">
      <c r="A140" s="79"/>
      <c r="B140" s="284" t="str">
        <f t="shared" si="1"/>
        <v>PlanAccionMeta 001 2025 ind06 BP26005483 - Entorno laboral ARL BP260054831010112</v>
      </c>
      <c r="C140" s="79"/>
      <c r="D140" s="102" t="s">
        <v>1231</v>
      </c>
      <c r="E140" s="79"/>
      <c r="F140" s="82" t="s">
        <v>1308</v>
      </c>
      <c r="G140" s="286"/>
      <c r="H140" s="79"/>
      <c r="I140" s="79"/>
      <c r="J140" s="79"/>
      <c r="K140" s="79"/>
      <c r="L140" s="79"/>
    </row>
    <row r="141" ht="14.25" customHeight="1">
      <c r="A141" s="79"/>
      <c r="B141" s="284" t="str">
        <f t="shared" si="1"/>
        <v>PlanAccionMeta 001 2025 ind06 BP26005483 - Entorno laboral ARL BP260054831010104</v>
      </c>
      <c r="C141" s="79"/>
      <c r="D141" s="102" t="s">
        <v>1231</v>
      </c>
      <c r="E141" s="79"/>
      <c r="F141" s="82" t="s">
        <v>1332</v>
      </c>
      <c r="G141" s="286"/>
      <c r="H141" s="79"/>
      <c r="I141" s="79"/>
      <c r="J141" s="79"/>
      <c r="K141" s="79"/>
      <c r="L141" s="79"/>
    </row>
    <row r="142" ht="14.25" customHeight="1">
      <c r="A142" s="79"/>
      <c r="B142" s="284" t="str">
        <f t="shared" si="1"/>
        <v>PlanAccionMeta 001 2025 ind06 BP26005483 - Entorno laboral ARL BP260054831010103</v>
      </c>
      <c r="C142" s="79"/>
      <c r="D142" s="102" t="s">
        <v>1231</v>
      </c>
      <c r="E142" s="79"/>
      <c r="F142" s="82" t="s">
        <v>1337</v>
      </c>
      <c r="G142" s="286"/>
      <c r="H142" s="79"/>
      <c r="I142" s="79"/>
      <c r="J142" s="79"/>
      <c r="K142" s="79"/>
      <c r="L142" s="79"/>
    </row>
    <row r="143" ht="14.25" customHeight="1">
      <c r="A143" s="79"/>
      <c r="B143" s="284" t="str">
        <f t="shared" si="1"/>
        <v>PlanAccionMeta 001 2025 ind06 BP26005483 - Entorno laboral ARL BP260054831010102</v>
      </c>
      <c r="C143" s="79"/>
      <c r="D143" s="102" t="s">
        <v>1231</v>
      </c>
      <c r="E143" s="79"/>
      <c r="F143" s="82" t="s">
        <v>1339</v>
      </c>
      <c r="G143" s="286"/>
      <c r="H143" s="79"/>
      <c r="I143" s="79"/>
      <c r="J143" s="79"/>
      <c r="K143" s="79"/>
      <c r="L143" s="79"/>
    </row>
    <row r="144" ht="14.25" customHeight="1">
      <c r="A144" s="79"/>
      <c r="B144" s="284" t="str">
        <f t="shared" si="1"/>
        <v>PlanAccionMeta 001 2025 ind06 BP26005483 - Entorno laboral ARL BP260054831010101</v>
      </c>
      <c r="C144" s="79"/>
      <c r="D144" s="102" t="s">
        <v>1231</v>
      </c>
      <c r="E144" s="79"/>
      <c r="F144" s="82" t="s">
        <v>1830</v>
      </c>
      <c r="G144" s="286"/>
      <c r="H144" s="79"/>
      <c r="I144" s="79"/>
      <c r="J144" s="79"/>
      <c r="K144" s="79"/>
      <c r="L144" s="79"/>
    </row>
    <row r="145" ht="14.25" customHeight="1">
      <c r="A145" s="79"/>
      <c r="B145" s="284" t="str">
        <f t="shared" si="1"/>
        <v>PlanAccionMeta 001 2025 ind06 BP26005483 - Entorno laboral ARL BP260054831010108</v>
      </c>
      <c r="C145" s="79"/>
      <c r="D145" s="102" t="s">
        <v>1231</v>
      </c>
      <c r="E145" s="79"/>
      <c r="F145" s="82" t="s">
        <v>1831</v>
      </c>
      <c r="G145" s="286"/>
      <c r="H145" s="79"/>
      <c r="I145" s="79"/>
      <c r="J145" s="79"/>
      <c r="K145" s="79"/>
      <c r="L145" s="79"/>
    </row>
    <row r="146" ht="14.25" customHeight="1">
      <c r="A146" s="79"/>
      <c r="B146" s="284" t="str">
        <f t="shared" si="1"/>
        <v>PlanAccionMeta 001 2025 ind06 BP26005483 - Entorno laboral ARL BP260054831010114</v>
      </c>
      <c r="C146" s="79"/>
      <c r="D146" s="102" t="s">
        <v>1231</v>
      </c>
      <c r="E146" s="79"/>
      <c r="F146" s="82" t="s">
        <v>1833</v>
      </c>
      <c r="G146" s="286"/>
      <c r="H146" s="79"/>
      <c r="I146" s="79"/>
      <c r="J146" s="79"/>
      <c r="K146" s="79"/>
      <c r="L146" s="79"/>
    </row>
    <row r="147" ht="14.25" customHeight="1">
      <c r="A147" s="79"/>
      <c r="B147" s="284" t="str">
        <f t="shared" si="1"/>
        <v>PlanAccionMeta 001 2025 ind06 BP26005483 - Entorno laboral ARL BP260054831010115</v>
      </c>
      <c r="C147" s="79"/>
      <c r="D147" s="102" t="s">
        <v>1231</v>
      </c>
      <c r="E147" s="79"/>
      <c r="F147" s="82" t="s">
        <v>1834</v>
      </c>
      <c r="G147" s="286"/>
      <c r="H147" s="79"/>
      <c r="I147" s="79"/>
      <c r="J147" s="79"/>
      <c r="K147" s="79"/>
      <c r="L147" s="79"/>
    </row>
    <row r="148" ht="14.25" customHeight="1">
      <c r="A148" s="79"/>
      <c r="B148" s="284" t="str">
        <f t="shared" si="1"/>
        <v>PlanAccionMeta 001 2025 ind07 BP26005483 -  Consultorio Rosa BP-260054831010111</v>
      </c>
      <c r="C148" s="79"/>
      <c r="D148" s="102" t="s">
        <v>1232</v>
      </c>
      <c r="E148" s="79"/>
      <c r="F148" s="85" t="s">
        <v>2042</v>
      </c>
      <c r="G148" s="286"/>
      <c r="H148" s="79"/>
      <c r="I148" s="79"/>
      <c r="J148" s="79"/>
      <c r="K148" s="79"/>
      <c r="L148" s="79"/>
    </row>
    <row r="149" ht="14.25" customHeight="1">
      <c r="A149" s="79"/>
      <c r="B149" s="284" t="str">
        <f t="shared" si="1"/>
        <v>PlanAccionMeta 001 2025 ind07 BP26005483 -  Consultorio Rosa BP260054831010112</v>
      </c>
      <c r="C149" s="79"/>
      <c r="D149" s="102" t="s">
        <v>1232</v>
      </c>
      <c r="E149" s="79"/>
      <c r="F149" s="82" t="s">
        <v>1308</v>
      </c>
      <c r="G149" s="286"/>
      <c r="H149" s="79"/>
      <c r="I149" s="79"/>
      <c r="J149" s="79"/>
      <c r="K149" s="79"/>
      <c r="L149" s="79"/>
    </row>
    <row r="150" ht="14.25" customHeight="1">
      <c r="A150" s="79"/>
      <c r="B150" s="284" t="str">
        <f t="shared" si="1"/>
        <v>PlanAccionMeta 001 2025 ind07 BP26005483 -  Consultorio Rosa BP260054831010105</v>
      </c>
      <c r="C150" s="79"/>
      <c r="D150" s="102" t="s">
        <v>1232</v>
      </c>
      <c r="E150" s="79"/>
      <c r="F150" s="82" t="s">
        <v>1313</v>
      </c>
      <c r="G150" s="286"/>
      <c r="H150" s="79"/>
      <c r="I150" s="79"/>
      <c r="J150" s="79"/>
      <c r="K150" s="79"/>
      <c r="L150" s="79"/>
    </row>
    <row r="151" ht="14.25" customHeight="1">
      <c r="A151" s="79"/>
      <c r="B151" s="284" t="str">
        <f t="shared" si="1"/>
        <v>PlanAccionMeta 001 2025 ind07 BP26005483 -  Consultorio Rosa BP260054831010110</v>
      </c>
      <c r="C151" s="79"/>
      <c r="D151" s="102" t="s">
        <v>1232</v>
      </c>
      <c r="E151" s="79"/>
      <c r="F151" s="82" t="s">
        <v>1321</v>
      </c>
      <c r="G151" s="286"/>
      <c r="H151" s="79"/>
      <c r="I151" s="79"/>
      <c r="J151" s="79"/>
      <c r="K151" s="79"/>
      <c r="L151" s="79"/>
    </row>
    <row r="152" ht="14.25" customHeight="1">
      <c r="A152" s="79"/>
      <c r="B152" s="284" t="str">
        <f t="shared" si="1"/>
        <v>PlanAccionMeta 001 2025 ind07 BP26005483 -  Consultorio Rosa BP260054831010110</v>
      </c>
      <c r="C152" s="79"/>
      <c r="D152" s="102" t="s">
        <v>1232</v>
      </c>
      <c r="E152" s="79"/>
      <c r="F152" s="82" t="s">
        <v>1321</v>
      </c>
      <c r="G152" s="286"/>
      <c r="H152" s="79"/>
      <c r="I152" s="79"/>
      <c r="J152" s="79"/>
      <c r="K152" s="79"/>
      <c r="L152" s="79"/>
    </row>
    <row r="153" ht="14.25" customHeight="1">
      <c r="A153" s="79"/>
      <c r="B153" s="284" t="str">
        <f t="shared" si="1"/>
        <v>PlanAccionMeta 001 2025 ind07 BP26005483 -  Consultorio Rosa BP260054831010112</v>
      </c>
      <c r="C153" s="79"/>
      <c r="D153" s="102" t="s">
        <v>1232</v>
      </c>
      <c r="E153" s="79"/>
      <c r="F153" s="82" t="s">
        <v>1308</v>
      </c>
      <c r="G153" s="286"/>
      <c r="H153" s="79"/>
      <c r="I153" s="79"/>
      <c r="J153" s="79"/>
      <c r="K153" s="79"/>
      <c r="L153" s="79"/>
    </row>
    <row r="154" ht="14.25" customHeight="1">
      <c r="A154" s="79"/>
      <c r="B154" s="284" t="str">
        <f t="shared" si="1"/>
        <v>PlanAccionMeta 001 2025 ind07 BP26005483 -  Consultorio Rosa BP260054831010104</v>
      </c>
      <c r="C154" s="79"/>
      <c r="D154" s="102" t="s">
        <v>1232</v>
      </c>
      <c r="E154" s="79"/>
      <c r="F154" s="82" t="s">
        <v>1332</v>
      </c>
      <c r="G154" s="286"/>
      <c r="H154" s="79"/>
      <c r="I154" s="79"/>
      <c r="J154" s="79"/>
      <c r="K154" s="79"/>
      <c r="L154" s="79"/>
    </row>
    <row r="155" ht="14.25" customHeight="1">
      <c r="A155" s="79"/>
      <c r="B155" s="284" t="str">
        <f t="shared" si="1"/>
        <v>PlanAccionMeta 001 2025 ind07 BP26005483 -  Consultorio Rosa BP260054831010103</v>
      </c>
      <c r="C155" s="79"/>
      <c r="D155" s="102" t="s">
        <v>1232</v>
      </c>
      <c r="E155" s="79"/>
      <c r="F155" s="82" t="s">
        <v>1337</v>
      </c>
      <c r="G155" s="286"/>
      <c r="H155" s="79"/>
      <c r="I155" s="79"/>
      <c r="J155" s="79"/>
      <c r="K155" s="79"/>
      <c r="L155" s="79"/>
    </row>
    <row r="156" ht="14.25" customHeight="1">
      <c r="A156" s="79"/>
      <c r="B156" s="284" t="str">
        <f t="shared" si="1"/>
        <v>PlanAccionMeta 001 2025 ind07 BP26005483 -  Consultorio Rosa BP260054831010102</v>
      </c>
      <c r="C156" s="79"/>
      <c r="D156" s="102" t="s">
        <v>1232</v>
      </c>
      <c r="E156" s="79"/>
      <c r="F156" s="82" t="s">
        <v>1339</v>
      </c>
      <c r="G156" s="286"/>
      <c r="H156" s="79"/>
      <c r="I156" s="79"/>
      <c r="J156" s="79"/>
      <c r="K156" s="79"/>
      <c r="L156" s="79"/>
    </row>
    <row r="157" ht="14.25" customHeight="1">
      <c r="A157" s="79"/>
      <c r="B157" s="284" t="str">
        <f t="shared" si="1"/>
        <v>PlanAccionMeta 001 2025 ind07 BP26005483 -  Consultorio Rosa BP260054831010101</v>
      </c>
      <c r="C157" s="79"/>
      <c r="D157" s="102" t="s">
        <v>1232</v>
      </c>
      <c r="E157" s="79"/>
      <c r="F157" s="82" t="s">
        <v>1830</v>
      </c>
      <c r="G157" s="286"/>
      <c r="H157" s="79"/>
      <c r="I157" s="79"/>
      <c r="J157" s="79"/>
      <c r="K157" s="79"/>
      <c r="L157" s="79"/>
    </row>
    <row r="158" ht="14.25" customHeight="1">
      <c r="A158" s="79"/>
      <c r="B158" s="284" t="str">
        <f t="shared" si="1"/>
        <v>PlanAccionMeta 001 2025 ind07 BP26005483 -  Consultorio Rosa BP260054831010108</v>
      </c>
      <c r="C158" s="79"/>
      <c r="D158" s="102" t="s">
        <v>1232</v>
      </c>
      <c r="E158" s="79"/>
      <c r="F158" s="82" t="s">
        <v>1831</v>
      </c>
      <c r="G158" s="286"/>
      <c r="H158" s="79"/>
      <c r="I158" s="79"/>
      <c r="J158" s="79"/>
      <c r="K158" s="79"/>
      <c r="L158" s="79"/>
    </row>
    <row r="159" ht="14.25" customHeight="1">
      <c r="A159" s="79"/>
      <c r="B159" s="284" t="str">
        <f t="shared" si="1"/>
        <v>PlanAccionMeta 001 2025 ind07 BP26005483 -  Consultorio Rosa BP260054831010114</v>
      </c>
      <c r="C159" s="79"/>
      <c r="D159" s="102" t="s">
        <v>1232</v>
      </c>
      <c r="E159" s="79"/>
      <c r="F159" s="82" t="s">
        <v>1833</v>
      </c>
      <c r="G159" s="286"/>
      <c r="H159" s="79"/>
      <c r="I159" s="79"/>
      <c r="J159" s="79"/>
      <c r="K159" s="79"/>
      <c r="L159" s="79"/>
    </row>
    <row r="160" ht="14.25" customHeight="1">
      <c r="A160" s="79"/>
      <c r="B160" s="284" t="str">
        <f t="shared" si="1"/>
        <v>PlanAccionMeta 002 2025 ind07 BP26005300 - Jornadas promocion oferta atencion servicios BP260053001020104</v>
      </c>
      <c r="C160" s="79"/>
      <c r="D160" s="102" t="s">
        <v>1233</v>
      </c>
      <c r="E160" s="79"/>
      <c r="F160" s="82" t="s">
        <v>1916</v>
      </c>
      <c r="G160" s="286"/>
      <c r="H160" s="79"/>
      <c r="I160" s="79"/>
      <c r="J160" s="79"/>
      <c r="K160" s="79"/>
      <c r="L160" s="79"/>
    </row>
    <row r="161" ht="14.25" customHeight="1">
      <c r="A161" s="79"/>
      <c r="B161" s="284" t="str">
        <f t="shared" si="1"/>
        <v>PlanAccionMeta 002 2025 ind07 BP26005300 - Jornadas promocion oferta atencion servicios BP260053001010101</v>
      </c>
      <c r="C161" s="79"/>
      <c r="D161" s="102" t="s">
        <v>1233</v>
      </c>
      <c r="E161" s="79"/>
      <c r="F161" s="82" t="s">
        <v>1914</v>
      </c>
      <c r="G161" s="286"/>
      <c r="H161" s="79"/>
      <c r="I161" s="79"/>
      <c r="J161" s="79"/>
      <c r="K161" s="79"/>
      <c r="L161" s="79"/>
    </row>
    <row r="162" ht="14.25" customHeight="1">
      <c r="A162" s="79"/>
      <c r="B162" s="284" t="str">
        <f t="shared" si="1"/>
        <v>PlanAccionMeta 002 2025 ind07 BP26005300 - Jornadas promocion oferta atencion servicios BP260053001010110</v>
      </c>
      <c r="C162" s="79"/>
      <c r="D162" s="102" t="s">
        <v>1233</v>
      </c>
      <c r="E162" s="79"/>
      <c r="F162" s="82" t="s">
        <v>1953</v>
      </c>
      <c r="G162" s="286"/>
      <c r="H162" s="79"/>
      <c r="I162" s="79"/>
      <c r="J162" s="79"/>
      <c r="K162" s="79"/>
      <c r="L162" s="79"/>
    </row>
    <row r="163" ht="14.25" customHeight="1">
      <c r="A163" s="79"/>
      <c r="B163" s="284" t="str">
        <f t="shared" si="1"/>
        <v>PlanAccionMeta 003 2025 ind07 BP26005300 - Carreras Deportivas BP260053001020104</v>
      </c>
      <c r="C163" s="79"/>
      <c r="D163" s="102" t="s">
        <v>1234</v>
      </c>
      <c r="E163" s="79"/>
      <c r="F163" s="82" t="s">
        <v>1916</v>
      </c>
      <c r="G163" s="286"/>
      <c r="H163" s="79"/>
      <c r="I163" s="79"/>
      <c r="J163" s="79"/>
      <c r="K163" s="79"/>
      <c r="L163" s="79"/>
    </row>
    <row r="164" ht="14.25" customHeight="1">
      <c r="A164" s="79"/>
      <c r="B164" s="284" t="str">
        <f t="shared" si="1"/>
        <v>PlanAccionMeta 003 2025 ind07 BP26005300 - Carreras Deportivas BP260053001010101</v>
      </c>
      <c r="C164" s="79"/>
      <c r="D164" s="102" t="s">
        <v>1234</v>
      </c>
      <c r="E164" s="79"/>
      <c r="F164" s="82" t="s">
        <v>1914</v>
      </c>
      <c r="G164" s="286"/>
      <c r="H164" s="79"/>
      <c r="I164" s="79"/>
      <c r="J164" s="79"/>
      <c r="K164" s="79"/>
      <c r="L164" s="79"/>
    </row>
    <row r="165" ht="14.25" customHeight="1">
      <c r="A165" s="79"/>
      <c r="B165" s="284" t="str">
        <f t="shared" si="1"/>
        <v>PlanAccionMeta 003 2025 ind07 BP26005300 - Carreras Deportivas BP260053001010110</v>
      </c>
      <c r="C165" s="79"/>
      <c r="D165" s="102" t="s">
        <v>1234</v>
      </c>
      <c r="E165" s="79"/>
      <c r="F165" s="82" t="s">
        <v>1953</v>
      </c>
      <c r="G165" s="286"/>
      <c r="H165" s="79"/>
      <c r="I165" s="79"/>
      <c r="J165" s="79"/>
      <c r="K165" s="79"/>
      <c r="L165" s="79"/>
    </row>
    <row r="166" ht="14.25" customHeight="1">
      <c r="A166" s="79"/>
      <c r="B166" s="284" t="str">
        <f t="shared" si="1"/>
        <v>PlanAccionMeta 001 2025 ind08 BP26005484 - Acciones interculturales BP260054841010101</v>
      </c>
      <c r="C166" s="79"/>
      <c r="D166" s="102" t="s">
        <v>1235</v>
      </c>
      <c r="E166" s="79"/>
      <c r="F166" s="82" t="s">
        <v>1322</v>
      </c>
      <c r="G166" s="286"/>
      <c r="H166" s="79"/>
      <c r="I166" s="79"/>
      <c r="J166" s="79"/>
      <c r="K166" s="79"/>
      <c r="L166" s="79"/>
    </row>
    <row r="167" ht="14.25" customHeight="1">
      <c r="A167" s="79"/>
      <c r="B167" s="284" t="str">
        <f t="shared" si="1"/>
        <v>PlanAccionMeta 001 2025 ind08 BP26005484 - Acciones interculturales BP260054841010102</v>
      </c>
      <c r="C167" s="79"/>
      <c r="D167" s="102" t="s">
        <v>1235</v>
      </c>
      <c r="E167" s="79"/>
      <c r="F167" s="82" t="s">
        <v>1333</v>
      </c>
      <c r="G167" s="286"/>
      <c r="H167" s="79"/>
      <c r="I167" s="79"/>
      <c r="J167" s="79"/>
      <c r="K167" s="79"/>
      <c r="L167" s="79"/>
    </row>
    <row r="168" ht="14.25" customHeight="1">
      <c r="A168" s="79"/>
      <c r="B168" s="284" t="str">
        <f t="shared" si="1"/>
        <v>PlanAccionMeta 001 2025 ind08 BP26005484 - Acciones interculturales BP260054841010103</v>
      </c>
      <c r="C168" s="79"/>
      <c r="D168" s="102" t="s">
        <v>1235</v>
      </c>
      <c r="E168" s="79"/>
      <c r="F168" s="82" t="s">
        <v>1345</v>
      </c>
      <c r="G168" s="286"/>
      <c r="H168" s="79"/>
      <c r="I168" s="79"/>
      <c r="J168" s="79"/>
      <c r="K168" s="79"/>
      <c r="L168" s="79"/>
    </row>
    <row r="169" ht="14.25" customHeight="1">
      <c r="A169" s="79"/>
      <c r="B169" s="284" t="str">
        <f t="shared" si="1"/>
        <v>PlanAccionMeta 001 2025 ind08 BP26005484 - Acciones interculturales BP260054841010105</v>
      </c>
      <c r="C169" s="79"/>
      <c r="D169" s="102" t="s">
        <v>1235</v>
      </c>
      <c r="E169" s="79"/>
      <c r="F169" s="82" t="s">
        <v>1353</v>
      </c>
      <c r="G169" s="286"/>
      <c r="H169" s="79"/>
      <c r="I169" s="79"/>
      <c r="J169" s="79"/>
      <c r="K169" s="79"/>
      <c r="L169" s="79"/>
    </row>
    <row r="170" ht="14.25" customHeight="1">
      <c r="A170" s="79"/>
      <c r="B170" s="284" t="str">
        <f t="shared" si="1"/>
        <v>PlanAccionMeta 001 2025 ind08 BP26005484 - Acciones interculturales BP260054841010104</v>
      </c>
      <c r="C170" s="79"/>
      <c r="D170" s="102" t="s">
        <v>1235</v>
      </c>
      <c r="E170" s="79"/>
      <c r="F170" s="82" t="s">
        <v>1835</v>
      </c>
      <c r="G170" s="286"/>
      <c r="H170" s="79"/>
      <c r="I170" s="79"/>
      <c r="J170" s="79"/>
      <c r="K170" s="79"/>
      <c r="L170" s="79"/>
    </row>
    <row r="171" ht="14.25" customHeight="1">
      <c r="A171" s="79"/>
      <c r="B171" s="284" t="str">
        <f t="shared" si="1"/>
        <v>PlanAccionMeta 001 2025 ind08 BP26005483 -  Acciones interculturales BP260054831010112</v>
      </c>
      <c r="C171" s="79"/>
      <c r="D171" s="102" t="s">
        <v>1236</v>
      </c>
      <c r="E171" s="79"/>
      <c r="F171" s="82" t="s">
        <v>1308</v>
      </c>
      <c r="G171" s="286"/>
      <c r="H171" s="79"/>
      <c r="I171" s="79"/>
      <c r="J171" s="79"/>
      <c r="K171" s="79"/>
      <c r="L171" s="79"/>
    </row>
    <row r="172" ht="14.25" customHeight="1">
      <c r="A172" s="79"/>
      <c r="B172" s="284" t="str">
        <f t="shared" si="1"/>
        <v>PlanAccionMeta 001 2025 ind08 BP26005483 -  Acciones interculturales BP260054831010105</v>
      </c>
      <c r="C172" s="79"/>
      <c r="D172" s="102" t="s">
        <v>1236</v>
      </c>
      <c r="E172" s="79"/>
      <c r="F172" s="82" t="s">
        <v>1313</v>
      </c>
      <c r="G172" s="286"/>
      <c r="H172" s="79"/>
      <c r="I172" s="79"/>
      <c r="J172" s="79"/>
      <c r="K172" s="79"/>
      <c r="L172" s="79"/>
    </row>
    <row r="173" ht="14.25" customHeight="1">
      <c r="A173" s="79"/>
      <c r="B173" s="284" t="str">
        <f t="shared" si="1"/>
        <v>PlanAccionMeta 001 2025 ind08 BP26005483 -  Acciones interculturales BP260054831010110</v>
      </c>
      <c r="C173" s="79"/>
      <c r="D173" s="102" t="s">
        <v>1236</v>
      </c>
      <c r="E173" s="79"/>
      <c r="F173" s="82" t="s">
        <v>1321</v>
      </c>
      <c r="G173" s="286"/>
      <c r="H173" s="79"/>
      <c r="I173" s="79"/>
      <c r="J173" s="79"/>
      <c r="K173" s="79"/>
      <c r="L173" s="79"/>
    </row>
    <row r="174" ht="14.25" customHeight="1">
      <c r="A174" s="79"/>
      <c r="B174" s="284" t="str">
        <f t="shared" si="1"/>
        <v>PlanAccionMeta 001 2025 ind08 BP26005483 -  Acciones interculturales BP260054831010110</v>
      </c>
      <c r="C174" s="79"/>
      <c r="D174" s="102" t="s">
        <v>1236</v>
      </c>
      <c r="E174" s="79"/>
      <c r="F174" s="82" t="s">
        <v>1321</v>
      </c>
      <c r="G174" s="286"/>
      <c r="H174" s="79"/>
      <c r="I174" s="79"/>
      <c r="J174" s="79"/>
      <c r="K174" s="79"/>
      <c r="L174" s="79"/>
    </row>
    <row r="175" ht="14.25" customHeight="1">
      <c r="A175" s="79"/>
      <c r="B175" s="284" t="str">
        <f t="shared" si="1"/>
        <v>PlanAccionMeta 001 2025 ind08 BP26005483 -  Acciones interculturales BP260054831010112</v>
      </c>
      <c r="C175" s="79"/>
      <c r="D175" s="102" t="s">
        <v>1236</v>
      </c>
      <c r="E175" s="79"/>
      <c r="F175" s="82" t="s">
        <v>1308</v>
      </c>
      <c r="G175" s="286"/>
      <c r="H175" s="79"/>
      <c r="I175" s="79"/>
      <c r="J175" s="79"/>
      <c r="K175" s="79"/>
      <c r="L175" s="79"/>
    </row>
    <row r="176" ht="14.25" customHeight="1">
      <c r="A176" s="79"/>
      <c r="B176" s="284" t="str">
        <f t="shared" si="1"/>
        <v>PlanAccionMeta 001 2025 ind08 BP26005483 -  Acciones interculturales BP260054831010104</v>
      </c>
      <c r="C176" s="79"/>
      <c r="D176" s="102" t="s">
        <v>1236</v>
      </c>
      <c r="E176" s="79"/>
      <c r="F176" s="82" t="s">
        <v>1332</v>
      </c>
      <c r="G176" s="286"/>
      <c r="H176" s="79"/>
      <c r="I176" s="79"/>
      <c r="J176" s="79"/>
      <c r="K176" s="79"/>
      <c r="L176" s="79"/>
    </row>
    <row r="177" ht="14.25" customHeight="1">
      <c r="A177" s="79"/>
      <c r="B177" s="284" t="str">
        <f t="shared" si="1"/>
        <v>PlanAccionMeta 001 2025 ind08 BP26005483 -  Acciones interculturales BP260054831010103</v>
      </c>
      <c r="C177" s="79"/>
      <c r="D177" s="102" t="s">
        <v>1236</v>
      </c>
      <c r="E177" s="79"/>
      <c r="F177" s="82" t="s">
        <v>1337</v>
      </c>
      <c r="G177" s="286"/>
      <c r="H177" s="79"/>
      <c r="I177" s="79"/>
      <c r="J177" s="79"/>
      <c r="K177" s="79"/>
      <c r="L177" s="79"/>
    </row>
    <row r="178" ht="14.25" customHeight="1">
      <c r="A178" s="79"/>
      <c r="B178" s="284" t="str">
        <f t="shared" si="1"/>
        <v>PlanAccionMeta 001 2025 ind08 BP26005483 -  Acciones interculturales BP260054831010102</v>
      </c>
      <c r="C178" s="79"/>
      <c r="D178" s="102" t="s">
        <v>1236</v>
      </c>
      <c r="E178" s="79"/>
      <c r="F178" s="82" t="s">
        <v>1339</v>
      </c>
      <c r="G178" s="286"/>
      <c r="H178" s="79"/>
      <c r="I178" s="79"/>
      <c r="J178" s="79"/>
      <c r="K178" s="79"/>
      <c r="L178" s="79"/>
    </row>
    <row r="179" ht="14.25" customHeight="1">
      <c r="A179" s="79"/>
      <c r="B179" s="284" t="str">
        <f t="shared" si="1"/>
        <v>PlanAccionMeta 001 2025 ind08 BP26005483 -  Acciones interculturales BP260054831010101</v>
      </c>
      <c r="C179" s="79"/>
      <c r="D179" s="102" t="s">
        <v>1236</v>
      </c>
      <c r="E179" s="79"/>
      <c r="F179" s="82" t="s">
        <v>1830</v>
      </c>
      <c r="G179" s="286"/>
      <c r="H179" s="79"/>
      <c r="I179" s="79"/>
      <c r="J179" s="79"/>
      <c r="K179" s="79"/>
      <c r="L179" s="79"/>
    </row>
    <row r="180" ht="14.25" customHeight="1">
      <c r="A180" s="79"/>
      <c r="B180" s="284" t="str">
        <f t="shared" si="1"/>
        <v>PlanAccionMeta 001 2025 ind08 BP26005483 -  Acciones interculturales BP260054831010108</v>
      </c>
      <c r="C180" s="79"/>
      <c r="D180" s="102" t="s">
        <v>1236</v>
      </c>
      <c r="E180" s="79"/>
      <c r="F180" s="82" t="s">
        <v>1831</v>
      </c>
      <c r="G180" s="286"/>
      <c r="H180" s="79"/>
      <c r="I180" s="79"/>
      <c r="J180" s="79"/>
      <c r="K180" s="79"/>
      <c r="L180" s="79"/>
    </row>
    <row r="181" ht="14.25" customHeight="1">
      <c r="A181" s="79"/>
      <c r="B181" s="284" t="str">
        <f t="shared" si="1"/>
        <v>PlanAccionMeta 001 2025 ind08 BP26005483 -  Acciones interculturales BP260054831010114</v>
      </c>
      <c r="C181" s="79"/>
      <c r="D181" s="102" t="s">
        <v>1236</v>
      </c>
      <c r="E181" s="79"/>
      <c r="F181" s="82" t="s">
        <v>1833</v>
      </c>
      <c r="G181" s="286"/>
      <c r="H181" s="79"/>
      <c r="I181" s="79"/>
      <c r="J181" s="79"/>
      <c r="K181" s="79"/>
      <c r="L181" s="79"/>
    </row>
    <row r="182" ht="14.25" customHeight="1">
      <c r="A182" s="79"/>
      <c r="B182" s="284" t="str">
        <f t="shared" si="1"/>
        <v>PlanAccionMeta 001 2025 ind08 BP26005483 -  Acciones interculturales BP260054831010115</v>
      </c>
      <c r="C182" s="79"/>
      <c r="D182" s="102" t="s">
        <v>1236</v>
      </c>
      <c r="E182" s="79"/>
      <c r="F182" s="82" t="s">
        <v>1834</v>
      </c>
      <c r="G182" s="286"/>
      <c r="H182" s="79"/>
      <c r="I182" s="79"/>
      <c r="J182" s="79"/>
      <c r="K182" s="79"/>
      <c r="L182" s="79"/>
    </row>
    <row r="183" ht="14.25" customHeight="1">
      <c r="A183" s="79"/>
      <c r="B183" s="284" t="str">
        <f t="shared" si="1"/>
        <v>PlanAccionMeta 001 2025 ind09 BP26005445 -  Articulación intersectorial BP260054451010109</v>
      </c>
      <c r="C183" s="79"/>
      <c r="D183" s="102" t="s">
        <v>1239</v>
      </c>
      <c r="E183" s="79"/>
      <c r="F183" s="82" t="s">
        <v>1315</v>
      </c>
      <c r="G183" s="286"/>
      <c r="H183" s="79"/>
      <c r="I183" s="79"/>
      <c r="J183" s="79"/>
      <c r="K183" s="79"/>
      <c r="L183" s="79"/>
    </row>
    <row r="184" ht="14.25" customHeight="1">
      <c r="A184" s="79"/>
      <c r="B184" s="284" t="str">
        <f t="shared" si="1"/>
        <v>PlanAccionMeta 001 2025 ind09 BP26005445 -  Articulación intersectorial BP260054451010111</v>
      </c>
      <c r="C184" s="79"/>
      <c r="D184" s="102" t="s">
        <v>1239</v>
      </c>
      <c r="E184" s="79"/>
      <c r="F184" s="82" t="s">
        <v>1324</v>
      </c>
      <c r="G184" s="286"/>
      <c r="H184" s="79"/>
      <c r="I184" s="79"/>
      <c r="J184" s="79"/>
      <c r="K184" s="79"/>
      <c r="L184" s="79"/>
    </row>
    <row r="185" ht="14.25" customHeight="1">
      <c r="A185" s="79"/>
      <c r="B185" s="284" t="str">
        <f t="shared" si="1"/>
        <v>PlanAccionMeta 001 2025 ind09 BP26005445 -  Articulación intersectorial BP260054451010113</v>
      </c>
      <c r="C185" s="79"/>
      <c r="D185" s="102" t="s">
        <v>1239</v>
      </c>
      <c r="E185" s="79"/>
      <c r="F185" s="82" t="s">
        <v>1326</v>
      </c>
      <c r="G185" s="286"/>
      <c r="H185" s="79"/>
      <c r="I185" s="79"/>
      <c r="J185" s="79"/>
      <c r="K185" s="79"/>
      <c r="L185" s="79"/>
    </row>
    <row r="186" ht="14.25" customHeight="1">
      <c r="A186" s="79"/>
      <c r="B186" s="284" t="str">
        <f t="shared" si="1"/>
        <v>PlanAccionMeta 001 2025 ind09 BP26005445 -  Articulación intersectorial BP260054451010110</v>
      </c>
      <c r="C186" s="79"/>
      <c r="D186" s="102" t="s">
        <v>1239</v>
      </c>
      <c r="E186" s="79"/>
      <c r="F186" s="82" t="s">
        <v>1479</v>
      </c>
      <c r="G186" s="286"/>
      <c r="H186" s="79"/>
      <c r="I186" s="79"/>
      <c r="J186" s="79"/>
      <c r="K186" s="79"/>
      <c r="L186" s="79"/>
    </row>
    <row r="187" ht="14.25" customHeight="1">
      <c r="A187" s="79"/>
      <c r="B187" s="284" t="str">
        <f t="shared" si="1"/>
        <v>PlanAccionMeta 001 2025 ind09 BP26005445 -  Articulación intersectorial BP260054451010117</v>
      </c>
      <c r="C187" s="79"/>
      <c r="D187" s="102" t="s">
        <v>1239</v>
      </c>
      <c r="E187" s="79"/>
      <c r="F187" s="82" t="s">
        <v>1481</v>
      </c>
      <c r="G187" s="286"/>
      <c r="H187" s="79"/>
      <c r="I187" s="79"/>
      <c r="J187" s="79"/>
      <c r="K187" s="79"/>
      <c r="L187" s="79"/>
    </row>
    <row r="188" ht="14.25" customHeight="1">
      <c r="A188" s="79"/>
      <c r="B188" s="284" t="str">
        <f t="shared" si="1"/>
        <v>PlanAccionMeta 001 2025 ind09 BP26005445 -  Articulación intersectorial BP260054451010118</v>
      </c>
      <c r="C188" s="79"/>
      <c r="D188" s="102" t="s">
        <v>1239</v>
      </c>
      <c r="E188" s="79"/>
      <c r="F188" s="82" t="s">
        <v>1483</v>
      </c>
      <c r="G188" s="286"/>
      <c r="H188" s="79"/>
      <c r="I188" s="79"/>
      <c r="J188" s="79"/>
      <c r="K188" s="79"/>
      <c r="L188" s="79"/>
    </row>
    <row r="189" ht="14.25" customHeight="1">
      <c r="A189" s="79"/>
      <c r="B189" s="284" t="str">
        <f t="shared" si="1"/>
        <v>PlanAccionMeta 001 2025 ind09 BP26005445 -  Articulación intersectorial BP260054451010119</v>
      </c>
      <c r="C189" s="79"/>
      <c r="D189" s="102" t="s">
        <v>1239</v>
      </c>
      <c r="E189" s="79"/>
      <c r="F189" s="82" t="s">
        <v>1485</v>
      </c>
      <c r="G189" s="286"/>
      <c r="H189" s="79"/>
      <c r="I189" s="79"/>
      <c r="J189" s="79"/>
      <c r="K189" s="79"/>
      <c r="L189" s="79"/>
    </row>
    <row r="190" ht="14.25" customHeight="1">
      <c r="A190" s="79"/>
      <c r="B190" s="284" t="str">
        <f t="shared" si="1"/>
        <v>PlanAccionMeta 001 2025 ind09 BP26005445 -  Articulación intersectorial BP260054451010120</v>
      </c>
      <c r="C190" s="79"/>
      <c r="D190" s="102" t="s">
        <v>1239</v>
      </c>
      <c r="E190" s="79"/>
      <c r="F190" s="82" t="s">
        <v>1487</v>
      </c>
      <c r="G190" s="286"/>
      <c r="H190" s="79"/>
      <c r="I190" s="79"/>
      <c r="J190" s="79"/>
      <c r="K190" s="79"/>
      <c r="L190" s="79"/>
    </row>
    <row r="191" ht="14.25" customHeight="1">
      <c r="A191" s="79"/>
      <c r="B191" s="284" t="str">
        <f t="shared" si="1"/>
        <v>PlanAccionMeta 001 2025 ind09 BP26005445 -  Articulación intersectorial BP260054451010121</v>
      </c>
      <c r="C191" s="79"/>
      <c r="D191" s="102" t="s">
        <v>1239</v>
      </c>
      <c r="E191" s="79"/>
      <c r="F191" s="82" t="s">
        <v>1489</v>
      </c>
      <c r="G191" s="286"/>
      <c r="H191" s="79"/>
      <c r="I191" s="79"/>
      <c r="J191" s="79"/>
      <c r="K191" s="79"/>
      <c r="L191" s="79"/>
    </row>
    <row r="192" ht="14.25" customHeight="1">
      <c r="A192" s="79"/>
      <c r="B192" s="284" t="str">
        <f t="shared" si="1"/>
        <v>PlanAccionMeta 001 2025 ind09 BP26005445 -  Articulación intersectorial BP260054451010122</v>
      </c>
      <c r="C192" s="79"/>
      <c r="D192" s="102" t="s">
        <v>1239</v>
      </c>
      <c r="E192" s="79"/>
      <c r="F192" s="82" t="s">
        <v>1490</v>
      </c>
      <c r="G192" s="286"/>
      <c r="H192" s="79"/>
      <c r="I192" s="79"/>
      <c r="J192" s="79"/>
      <c r="K192" s="79"/>
      <c r="L192" s="79"/>
    </row>
    <row r="193" ht="14.25" customHeight="1">
      <c r="A193" s="79"/>
      <c r="B193" s="284" t="str">
        <f t="shared" si="1"/>
        <v>PlanAccionMeta 001 2025 ind09 BP26005445 -  Articulación intersectorial BP260054451010123</v>
      </c>
      <c r="C193" s="79"/>
      <c r="D193" s="102" t="s">
        <v>1239</v>
      </c>
      <c r="E193" s="79"/>
      <c r="F193" s="82" t="s">
        <v>1491</v>
      </c>
      <c r="G193" s="286"/>
      <c r="H193" s="79"/>
      <c r="I193" s="79"/>
      <c r="J193" s="79"/>
      <c r="K193" s="79"/>
      <c r="L193" s="79"/>
    </row>
    <row r="194" ht="14.25" customHeight="1">
      <c r="A194" s="79"/>
      <c r="B194" s="284" t="str">
        <f t="shared" si="1"/>
        <v>PlanAccionMeta 001 2025 ind09 BP26005445 -  Articulación intersectorial BP260054451010124</v>
      </c>
      <c r="C194" s="79"/>
      <c r="D194" s="102" t="s">
        <v>1239</v>
      </c>
      <c r="E194" s="79"/>
      <c r="F194" s="82" t="s">
        <v>1493</v>
      </c>
      <c r="G194" s="286"/>
      <c r="H194" s="79"/>
      <c r="I194" s="79"/>
      <c r="J194" s="79"/>
      <c r="K194" s="79"/>
      <c r="L194" s="79"/>
    </row>
    <row r="195" ht="14.25" customHeight="1">
      <c r="A195" s="79"/>
      <c r="B195" s="284" t="str">
        <f t="shared" si="1"/>
        <v>PlanAccionMeta 001 2025 ind09 BP26005445 -  Articulación intersectorial BP260054451010125</v>
      </c>
      <c r="C195" s="79"/>
      <c r="D195" s="102" t="s">
        <v>1239</v>
      </c>
      <c r="E195" s="79"/>
      <c r="F195" s="82" t="s">
        <v>1494</v>
      </c>
      <c r="G195" s="286"/>
      <c r="H195" s="79"/>
      <c r="I195" s="79"/>
      <c r="J195" s="79"/>
      <c r="K195" s="79"/>
      <c r="L195" s="79"/>
    </row>
    <row r="196" ht="14.25" customHeight="1">
      <c r="A196" s="79"/>
      <c r="B196" s="284" t="str">
        <f t="shared" si="1"/>
        <v>PlanAccionMeta 001 2025 ind09 BP26005445 -  Articulación intersectorial BP260054451010126</v>
      </c>
      <c r="C196" s="79"/>
      <c r="D196" s="102" t="s">
        <v>1239</v>
      </c>
      <c r="E196" s="79"/>
      <c r="F196" s="82" t="s">
        <v>1495</v>
      </c>
      <c r="G196" s="286"/>
      <c r="H196" s="79"/>
      <c r="I196" s="79"/>
      <c r="J196" s="79"/>
      <c r="K196" s="79"/>
      <c r="L196" s="79"/>
    </row>
    <row r="197" ht="14.25" customHeight="1">
      <c r="A197" s="79"/>
      <c r="B197" s="284" t="str">
        <f t="shared" si="1"/>
        <v>PlanAccionMeta 001 2025 ind09 BP26005445 -  Articulación intersectorial BP260054451010129</v>
      </c>
      <c r="C197" s="79"/>
      <c r="D197" s="102" t="s">
        <v>1239</v>
      </c>
      <c r="E197" s="79"/>
      <c r="F197" s="82" t="s">
        <v>1496</v>
      </c>
      <c r="G197" s="286"/>
      <c r="H197" s="79"/>
      <c r="I197" s="79"/>
      <c r="J197" s="79"/>
      <c r="K197" s="79"/>
      <c r="L197" s="79"/>
    </row>
    <row r="198" ht="14.25" customHeight="1">
      <c r="A198" s="79"/>
      <c r="B198" s="284" t="str">
        <f t="shared" si="1"/>
        <v>PlanAccionMeta 001 2025 ind010 BP26005479 - Intervenciones Psicosociales BP260054791010116</v>
      </c>
      <c r="C198" s="79"/>
      <c r="D198" s="82" t="s">
        <v>1240</v>
      </c>
      <c r="E198" s="79"/>
      <c r="F198" s="82" t="s">
        <v>1328</v>
      </c>
      <c r="G198" s="286"/>
      <c r="H198" s="79"/>
      <c r="I198" s="79"/>
      <c r="J198" s="79"/>
      <c r="K198" s="79"/>
      <c r="L198" s="79"/>
    </row>
    <row r="199" ht="14.25" customHeight="1">
      <c r="A199" s="79"/>
      <c r="B199" s="284" t="str">
        <f t="shared" si="1"/>
        <v>PlanAccionMeta 001 2025 ind010 BP26005479 - Intervenciones Psicosociales BP260054791010116</v>
      </c>
      <c r="C199" s="79"/>
      <c r="D199" s="82" t="s">
        <v>1240</v>
      </c>
      <c r="E199" s="79"/>
      <c r="F199" s="82" t="s">
        <v>1328</v>
      </c>
      <c r="G199" s="286"/>
      <c r="H199" s="79"/>
      <c r="I199" s="79"/>
      <c r="J199" s="79"/>
      <c r="K199" s="79"/>
      <c r="L199" s="79"/>
    </row>
    <row r="200" ht="14.25" customHeight="1">
      <c r="A200" s="79"/>
      <c r="B200" s="284" t="str">
        <f t="shared" si="1"/>
        <v>PlanAccionMeta 001 2025 ind010 BP26005479 - Intervenciones Psicosociales BP260054791010120</v>
      </c>
      <c r="C200" s="79"/>
      <c r="D200" s="82" t="s">
        <v>1240</v>
      </c>
      <c r="E200" s="79"/>
      <c r="F200" s="82" t="s">
        <v>1330</v>
      </c>
      <c r="G200" s="286"/>
      <c r="H200" s="79"/>
      <c r="I200" s="79"/>
      <c r="J200" s="79"/>
      <c r="K200" s="79"/>
      <c r="L200" s="79"/>
    </row>
    <row r="201" ht="14.25" customHeight="1">
      <c r="A201" s="79"/>
      <c r="B201" s="284" t="str">
        <f t="shared" si="1"/>
        <v>PlanAccionMeta 001 2025 ind010 BP26005479 - Intervenciones Psicosociales BP260054791010120</v>
      </c>
      <c r="C201" s="79"/>
      <c r="D201" s="82" t="s">
        <v>1240</v>
      </c>
      <c r="E201" s="79"/>
      <c r="F201" s="82" t="s">
        <v>1330</v>
      </c>
      <c r="G201" s="286"/>
      <c r="H201" s="79"/>
      <c r="I201" s="79"/>
      <c r="J201" s="79"/>
      <c r="K201" s="79"/>
      <c r="L201" s="79"/>
    </row>
    <row r="202" ht="14.25" customHeight="1">
      <c r="A202" s="79"/>
      <c r="B202" s="284" t="str">
        <f t="shared" si="1"/>
        <v>PlanAccionMeta 001 2025 ind010 BP26005479 - Intervenciones Psicosociales BP260054791010103</v>
      </c>
      <c r="C202" s="79"/>
      <c r="D202" s="82" t="s">
        <v>1240</v>
      </c>
      <c r="E202" s="79"/>
      <c r="F202" s="82" t="s">
        <v>1732</v>
      </c>
      <c r="G202" s="286"/>
      <c r="H202" s="79"/>
      <c r="I202" s="79"/>
      <c r="J202" s="79"/>
      <c r="K202" s="79"/>
      <c r="L202" s="79"/>
    </row>
    <row r="203" ht="14.25" customHeight="1">
      <c r="A203" s="79"/>
      <c r="B203" s="284" t="str">
        <f t="shared" si="1"/>
        <v>PlanAccionMeta 001 2025 ind010 BP26005479 - Intervenciones Psicosociales BP260054791010104</v>
      </c>
      <c r="C203" s="79"/>
      <c r="D203" s="82" t="s">
        <v>1240</v>
      </c>
      <c r="E203" s="79"/>
      <c r="F203" s="82" t="s">
        <v>1734</v>
      </c>
      <c r="G203" s="286"/>
      <c r="H203" s="79"/>
      <c r="I203" s="79"/>
      <c r="J203" s="79"/>
      <c r="K203" s="79"/>
      <c r="L203" s="79"/>
    </row>
    <row r="204" ht="14.25" customHeight="1">
      <c r="A204" s="79"/>
      <c r="B204" s="284" t="str">
        <f t="shared" si="1"/>
        <v>PlanAccionMeta 001 2025 ind010 BP26005479 - Intervenciones Psicosociales BP260054791010108</v>
      </c>
      <c r="C204" s="79"/>
      <c r="D204" s="82" t="s">
        <v>1240</v>
      </c>
      <c r="E204" s="79"/>
      <c r="F204" s="82" t="s">
        <v>1736</v>
      </c>
      <c r="G204" s="286"/>
      <c r="H204" s="79"/>
      <c r="I204" s="79"/>
      <c r="J204" s="79"/>
      <c r="K204" s="79"/>
      <c r="L204" s="79"/>
    </row>
    <row r="205" ht="14.25" customHeight="1">
      <c r="A205" s="79"/>
      <c r="B205" s="284" t="str">
        <f t="shared" si="1"/>
        <v>PlanAccionMeta 001 2025 ind010 BP26005479 - Intervenciones Psicosociales BP260054791010109</v>
      </c>
      <c r="C205" s="79"/>
      <c r="D205" s="82" t="s">
        <v>1240</v>
      </c>
      <c r="E205" s="79"/>
      <c r="F205" s="82" t="s">
        <v>1738</v>
      </c>
      <c r="G205" s="286"/>
      <c r="H205" s="79"/>
      <c r="I205" s="79"/>
      <c r="J205" s="79"/>
      <c r="K205" s="79"/>
      <c r="L205" s="79"/>
    </row>
    <row r="206" ht="14.25" customHeight="1">
      <c r="A206" s="79"/>
      <c r="B206" s="284" t="str">
        <f t="shared" si="1"/>
        <v>PlanAccionMeta 001 2025 ind010 BP26005479 - Intervenciones Psicosociales BP260054791010118</v>
      </c>
      <c r="C206" s="79"/>
      <c r="D206" s="82" t="s">
        <v>1240</v>
      </c>
      <c r="E206" s="79"/>
      <c r="F206" s="82" t="s">
        <v>1740</v>
      </c>
      <c r="G206" s="286"/>
      <c r="H206" s="79"/>
      <c r="I206" s="79"/>
      <c r="J206" s="79"/>
      <c r="K206" s="79"/>
      <c r="L206" s="79"/>
    </row>
    <row r="207" ht="14.25" customHeight="1">
      <c r="A207" s="79"/>
      <c r="B207" s="284" t="str">
        <f t="shared" si="1"/>
        <v>PlanAccionMeta 001 2025 ind010 BP26005479 - Intervenciones Psicosociales BP260054791010119</v>
      </c>
      <c r="C207" s="79"/>
      <c r="D207" s="82" t="s">
        <v>1240</v>
      </c>
      <c r="E207" s="79"/>
      <c r="F207" s="82" t="s">
        <v>1742</v>
      </c>
      <c r="G207" s="286"/>
      <c r="H207" s="79"/>
      <c r="I207" s="79"/>
      <c r="J207" s="79"/>
      <c r="K207" s="79"/>
      <c r="L207" s="79"/>
    </row>
    <row r="208" ht="14.25" customHeight="1">
      <c r="A208" s="79"/>
      <c r="B208" s="284" t="str">
        <f t="shared" si="1"/>
        <v>PlanAccionMeta 001 2025 ind010 BP26005479 - Intervenciones Psicosociales BP260054791010122</v>
      </c>
      <c r="C208" s="79"/>
      <c r="D208" s="82" t="s">
        <v>1240</v>
      </c>
      <c r="E208" s="79"/>
      <c r="F208" s="82" t="s">
        <v>1744</v>
      </c>
      <c r="G208" s="286"/>
      <c r="H208" s="79"/>
      <c r="I208" s="79"/>
      <c r="J208" s="79"/>
      <c r="K208" s="79"/>
      <c r="L208" s="79"/>
    </row>
    <row r="209" ht="14.25" customHeight="1">
      <c r="A209" s="79"/>
      <c r="B209" s="284" t="str">
        <f t="shared" si="1"/>
        <v>PlanAccionMeta 001 2025 ind010 BP26005479 - Intervenciones Psicosociales BP260054791010125</v>
      </c>
      <c r="C209" s="79"/>
      <c r="D209" s="82" t="s">
        <v>1240</v>
      </c>
      <c r="E209" s="79"/>
      <c r="F209" s="82" t="s">
        <v>1746</v>
      </c>
      <c r="G209" s="286"/>
      <c r="H209" s="79"/>
      <c r="I209" s="79"/>
      <c r="J209" s="79"/>
      <c r="K209" s="79"/>
      <c r="L209" s="79"/>
    </row>
    <row r="210" ht="14.25" customHeight="1">
      <c r="A210" s="79"/>
      <c r="B210" s="284" t="str">
        <f t="shared" si="1"/>
        <v>PlanAccionMeta 001 2025 ind010 BP26005479 - Intervenciones Psicosociales BP260054791010126</v>
      </c>
      <c r="C210" s="79"/>
      <c r="D210" s="82" t="s">
        <v>1240</v>
      </c>
      <c r="E210" s="79"/>
      <c r="F210" s="82" t="s">
        <v>1747</v>
      </c>
      <c r="G210" s="286"/>
      <c r="H210" s="79"/>
      <c r="I210" s="79"/>
      <c r="J210" s="79"/>
      <c r="K210" s="79"/>
      <c r="L210" s="79"/>
    </row>
    <row r="211" ht="14.25" customHeight="1">
      <c r="A211" s="79"/>
      <c r="B211" s="284" t="str">
        <f t="shared" si="1"/>
        <v>PlanAccionMeta 001 2025 ind010 BP26005479 - Intervenciones Psicosociales BP260054791010129</v>
      </c>
      <c r="C211" s="79"/>
      <c r="D211" s="82" t="s">
        <v>1240</v>
      </c>
      <c r="E211" s="79"/>
      <c r="F211" s="82" t="s">
        <v>1748</v>
      </c>
      <c r="G211" s="286"/>
      <c r="H211" s="79"/>
      <c r="I211" s="79"/>
      <c r="J211" s="79"/>
      <c r="K211" s="79"/>
      <c r="L211" s="79"/>
    </row>
    <row r="212" ht="14.25" customHeight="1">
      <c r="A212" s="79"/>
      <c r="B212" s="284" t="str">
        <f t="shared" si="1"/>
        <v>PlanAccionMeta 001 2025 ind010 BP26005479 - Intervenciones Psicosociales BP260054791010130</v>
      </c>
      <c r="C212" s="79"/>
      <c r="D212" s="82" t="s">
        <v>1240</v>
      </c>
      <c r="E212" s="79"/>
      <c r="F212" s="82" t="s">
        <v>1750</v>
      </c>
      <c r="G212" s="286"/>
      <c r="H212" s="79"/>
      <c r="I212" s="79"/>
      <c r="J212" s="79"/>
      <c r="K212" s="79"/>
      <c r="L212" s="79"/>
    </row>
    <row r="213" ht="14.25" customHeight="1">
      <c r="A213" s="79"/>
      <c r="B213" s="284" t="str">
        <f t="shared" si="1"/>
        <v>PlanAccionMeta 001 2025 ind010 BP26005479 - Intervenciones Psicosociales BP260054791010131</v>
      </c>
      <c r="C213" s="79"/>
      <c r="D213" s="82" t="s">
        <v>1240</v>
      </c>
      <c r="E213" s="79"/>
      <c r="F213" s="82" t="s">
        <v>1752</v>
      </c>
      <c r="G213" s="286"/>
      <c r="H213" s="79"/>
      <c r="I213" s="79"/>
      <c r="J213" s="79"/>
      <c r="K213" s="79"/>
      <c r="L213" s="79"/>
    </row>
    <row r="214" ht="14.25" customHeight="1">
      <c r="A214" s="79"/>
      <c r="B214" s="284" t="str">
        <f t="shared" si="1"/>
        <v>PlanAccionMeta 001 2025 ind010 BP26005479 - Intervenciones Psicosociales BP260054791010132</v>
      </c>
      <c r="C214" s="79"/>
      <c r="D214" s="82" t="s">
        <v>1240</v>
      </c>
      <c r="E214" s="79"/>
      <c r="F214" s="82" t="s">
        <v>1753</v>
      </c>
      <c r="G214" s="286"/>
      <c r="H214" s="79"/>
      <c r="I214" s="79"/>
      <c r="J214" s="79"/>
      <c r="K214" s="79"/>
      <c r="L214" s="79"/>
    </row>
    <row r="215" ht="14.25" customHeight="1">
      <c r="A215" s="79"/>
      <c r="B215" s="284" t="str">
        <f t="shared" si="1"/>
        <v>PlanAccionMeta 001 2025 ind010 BP26005479 - Intervenciones Psicosociales BP260054791010133</v>
      </c>
      <c r="C215" s="79"/>
      <c r="D215" s="82" t="s">
        <v>1240</v>
      </c>
      <c r="E215" s="79"/>
      <c r="F215" s="82" t="s">
        <v>1755</v>
      </c>
      <c r="G215" s="286"/>
      <c r="H215" s="79"/>
      <c r="I215" s="79"/>
      <c r="J215" s="79"/>
      <c r="K215" s="79"/>
      <c r="L215" s="79"/>
    </row>
    <row r="216" ht="14.25" customHeight="1">
      <c r="A216" s="79"/>
      <c r="B216" s="284" t="str">
        <f t="shared" si="1"/>
        <v>PlanAccionMeta 001 2025 ind010 BP26005479 - Intervenciones Psicosociales BP260054791010135</v>
      </c>
      <c r="C216" s="79"/>
      <c r="D216" s="82" t="s">
        <v>1240</v>
      </c>
      <c r="E216" s="79"/>
      <c r="F216" s="82" t="s">
        <v>1757</v>
      </c>
      <c r="G216" s="286"/>
      <c r="H216" s="79"/>
      <c r="I216" s="79"/>
      <c r="J216" s="79"/>
      <c r="K216" s="79"/>
      <c r="L216" s="79"/>
    </row>
    <row r="217" ht="14.25" customHeight="1">
      <c r="A217" s="79"/>
      <c r="B217" s="284" t="str">
        <f t="shared" si="1"/>
        <v>PlanAccionMeta 001 2025 ind010 BP26005479 - Intervenciones Psicosociales BP260054791010136</v>
      </c>
      <c r="C217" s="79"/>
      <c r="D217" s="82" t="s">
        <v>1240</v>
      </c>
      <c r="E217" s="79"/>
      <c r="F217" s="82" t="s">
        <v>1758</v>
      </c>
      <c r="G217" s="286"/>
      <c r="H217" s="79"/>
      <c r="I217" s="79"/>
      <c r="J217" s="79"/>
      <c r="K217" s="79"/>
      <c r="L217" s="79"/>
    </row>
    <row r="218" ht="14.25" customHeight="1">
      <c r="A218" s="79"/>
      <c r="B218" s="284" t="str">
        <f t="shared" si="1"/>
        <v>PlanAccionMeta 001 2025 ind010 BP26005479 - Intervenciones Psicosociales BP260054791010137</v>
      </c>
      <c r="C218" s="79"/>
      <c r="D218" s="82" t="s">
        <v>1240</v>
      </c>
      <c r="E218" s="79"/>
      <c r="F218" s="82" t="s">
        <v>1759</v>
      </c>
      <c r="G218" s="286"/>
      <c r="H218" s="79"/>
      <c r="I218" s="79"/>
      <c r="J218" s="79"/>
      <c r="K218" s="79"/>
      <c r="L218" s="79"/>
    </row>
    <row r="219" ht="14.25" customHeight="1">
      <c r="A219" s="79"/>
      <c r="B219" s="284" t="str">
        <f t="shared" si="1"/>
        <v>PlanAccionMeta 001 2025 ind010 BP26005479 - Intervenciones Psicosociales BP260054791010141</v>
      </c>
      <c r="C219" s="79"/>
      <c r="D219" s="82" t="s">
        <v>1240</v>
      </c>
      <c r="E219" s="79"/>
      <c r="F219" s="82" t="s">
        <v>1760</v>
      </c>
      <c r="G219" s="286"/>
      <c r="H219" s="79"/>
      <c r="I219" s="79"/>
      <c r="J219" s="79"/>
      <c r="K219" s="79"/>
      <c r="L219" s="79"/>
    </row>
    <row r="220" ht="14.25" customHeight="1">
      <c r="A220" s="79"/>
      <c r="B220" s="284" t="str">
        <f t="shared" si="1"/>
        <v>PlanAccionMeta 002 2025 ind010 BP26005483 - Fortalecimiento técnico a equipos psicosociales BP260054831010112</v>
      </c>
      <c r="C220" s="79"/>
      <c r="D220" s="82" t="s">
        <v>1241</v>
      </c>
      <c r="E220" s="79"/>
      <c r="F220" s="82" t="s">
        <v>1308</v>
      </c>
      <c r="G220" s="286"/>
      <c r="H220" s="79"/>
      <c r="I220" s="79"/>
      <c r="J220" s="79"/>
      <c r="K220" s="79"/>
      <c r="L220" s="79"/>
    </row>
    <row r="221" ht="14.25" customHeight="1">
      <c r="A221" s="79"/>
      <c r="B221" s="284" t="str">
        <f t="shared" si="1"/>
        <v>PlanAccionMeta 002 2025 ind010 BP26005483 - Fortalecimiento técnico a equipos psicosociales BP260054831010105</v>
      </c>
      <c r="C221" s="79"/>
      <c r="D221" s="82" t="s">
        <v>1241</v>
      </c>
      <c r="E221" s="79"/>
      <c r="F221" s="82" t="s">
        <v>1313</v>
      </c>
      <c r="G221" s="286"/>
      <c r="H221" s="79"/>
      <c r="I221" s="79"/>
      <c r="J221" s="79"/>
      <c r="K221" s="79"/>
      <c r="L221" s="79"/>
    </row>
    <row r="222" ht="14.25" customHeight="1">
      <c r="A222" s="79"/>
      <c r="B222" s="284" t="str">
        <f t="shared" si="1"/>
        <v>PlanAccionMeta 002 2025 ind010 BP26005483 - Fortalecimiento técnico a equipos psicosociales BP260054831010110</v>
      </c>
      <c r="C222" s="79"/>
      <c r="D222" s="82" t="s">
        <v>1241</v>
      </c>
      <c r="E222" s="79"/>
      <c r="F222" s="82" t="s">
        <v>1321</v>
      </c>
      <c r="G222" s="286"/>
      <c r="H222" s="79"/>
      <c r="I222" s="79"/>
      <c r="J222" s="79"/>
      <c r="K222" s="79"/>
      <c r="L222" s="79"/>
    </row>
    <row r="223" ht="14.25" customHeight="1">
      <c r="A223" s="79"/>
      <c r="B223" s="284" t="str">
        <f t="shared" si="1"/>
        <v>PlanAccionMeta 002 2025 ind010 BP26005483 - Fortalecimiento técnico a equipos psicosociales BP260054831010110</v>
      </c>
      <c r="C223" s="79"/>
      <c r="D223" s="82" t="s">
        <v>1241</v>
      </c>
      <c r="E223" s="79"/>
      <c r="F223" s="82" t="s">
        <v>1321</v>
      </c>
      <c r="G223" s="286"/>
      <c r="H223" s="79"/>
      <c r="I223" s="79"/>
      <c r="J223" s="79"/>
      <c r="K223" s="79"/>
      <c r="L223" s="79"/>
    </row>
    <row r="224" ht="14.25" customHeight="1">
      <c r="A224" s="79"/>
      <c r="B224" s="284" t="str">
        <f t="shared" si="1"/>
        <v>PlanAccionMeta 002 2025 ind010 BP26005483 - Fortalecimiento técnico a equipos psicosociales BP260054831010112</v>
      </c>
      <c r="C224" s="79"/>
      <c r="D224" s="82" t="s">
        <v>1241</v>
      </c>
      <c r="E224" s="79"/>
      <c r="F224" s="82" t="s">
        <v>1308</v>
      </c>
      <c r="G224" s="286"/>
      <c r="H224" s="79"/>
      <c r="I224" s="79"/>
      <c r="J224" s="79"/>
      <c r="K224" s="79"/>
      <c r="L224" s="79"/>
    </row>
    <row r="225" ht="14.25" customHeight="1">
      <c r="A225" s="79"/>
      <c r="B225" s="284" t="str">
        <f t="shared" si="1"/>
        <v>PlanAccionMeta 002 2025 ind010 BP26005483 - Fortalecimiento técnico a equipos psicosociales BP260054831010104</v>
      </c>
      <c r="C225" s="79"/>
      <c r="D225" s="82" t="s">
        <v>1241</v>
      </c>
      <c r="E225" s="79"/>
      <c r="F225" s="82" t="s">
        <v>1332</v>
      </c>
      <c r="G225" s="286"/>
      <c r="H225" s="79"/>
      <c r="I225" s="79"/>
      <c r="J225" s="79"/>
      <c r="K225" s="79"/>
      <c r="L225" s="79"/>
    </row>
    <row r="226" ht="14.25" customHeight="1">
      <c r="A226" s="79"/>
      <c r="B226" s="284" t="str">
        <f t="shared" si="1"/>
        <v>PlanAccionMeta 002 2025 ind010 BP26005483 - Fortalecimiento técnico a equipos psicosociales BP260054831010103</v>
      </c>
      <c r="C226" s="79"/>
      <c r="D226" s="82" t="s">
        <v>1241</v>
      </c>
      <c r="E226" s="79"/>
      <c r="F226" s="82" t="s">
        <v>1337</v>
      </c>
      <c r="G226" s="286"/>
      <c r="H226" s="79"/>
      <c r="I226" s="79"/>
      <c r="J226" s="79"/>
      <c r="K226" s="79"/>
      <c r="L226" s="79"/>
    </row>
    <row r="227" ht="14.25" customHeight="1">
      <c r="A227" s="79"/>
      <c r="B227" s="284" t="str">
        <f t="shared" si="1"/>
        <v>PlanAccionMeta 002 2025 ind010 BP26005483 - Fortalecimiento técnico a equipos psicosociales BP260054831010102</v>
      </c>
      <c r="C227" s="79"/>
      <c r="D227" s="82" t="s">
        <v>1241</v>
      </c>
      <c r="E227" s="79"/>
      <c r="F227" s="82" t="s">
        <v>1339</v>
      </c>
      <c r="G227" s="286"/>
      <c r="H227" s="79"/>
      <c r="I227" s="79"/>
      <c r="J227" s="79"/>
      <c r="K227" s="79"/>
      <c r="L227" s="79"/>
    </row>
    <row r="228" ht="14.25" customHeight="1">
      <c r="A228" s="79"/>
      <c r="B228" s="284" t="str">
        <f t="shared" si="1"/>
        <v>PlanAccionMeta 002 2025 ind010 BP26005483 - Fortalecimiento técnico a equipos psicosociales BP260054831010101</v>
      </c>
      <c r="C228" s="79"/>
      <c r="D228" s="82" t="s">
        <v>1241</v>
      </c>
      <c r="E228" s="79"/>
      <c r="F228" s="82" t="s">
        <v>1830</v>
      </c>
      <c r="G228" s="286"/>
      <c r="H228" s="79"/>
      <c r="I228" s="79"/>
      <c r="J228" s="79"/>
      <c r="K228" s="79"/>
      <c r="L228" s="79"/>
    </row>
    <row r="229" ht="14.25" customHeight="1">
      <c r="A229" s="79"/>
      <c r="B229" s="284" t="str">
        <f t="shared" si="1"/>
        <v>PlanAccionMeta 002 2025 ind010 BP26005483 - Fortalecimiento técnico a equipos psicosociales BP260054831010108</v>
      </c>
      <c r="C229" s="79"/>
      <c r="D229" s="82" t="s">
        <v>1241</v>
      </c>
      <c r="E229" s="79"/>
      <c r="F229" s="82" t="s">
        <v>1831</v>
      </c>
      <c r="G229" s="286"/>
      <c r="H229" s="79"/>
      <c r="I229" s="79"/>
      <c r="J229" s="79"/>
      <c r="K229" s="79"/>
      <c r="L229" s="79"/>
    </row>
    <row r="230" ht="14.25" customHeight="1">
      <c r="A230" s="79"/>
      <c r="B230" s="284" t="str">
        <f t="shared" si="1"/>
        <v>PlanAccionMeta 002 2025 ind010 BP26005483 - Fortalecimiento técnico a equipos psicosociales BP260054831010114</v>
      </c>
      <c r="C230" s="79"/>
      <c r="D230" s="82" t="s">
        <v>1241</v>
      </c>
      <c r="E230" s="79"/>
      <c r="F230" s="82" t="s">
        <v>1833</v>
      </c>
      <c r="G230" s="286"/>
      <c r="H230" s="79"/>
      <c r="I230" s="79"/>
      <c r="J230" s="79"/>
      <c r="K230" s="79"/>
      <c r="L230" s="79"/>
    </row>
    <row r="231" ht="14.25" customHeight="1">
      <c r="A231" s="79"/>
      <c r="B231" s="284" t="str">
        <f t="shared" si="1"/>
        <v>PlanAccionMeta 002 2025 ind010 BP26005483 - Fortalecimiento técnico a equipos psicosociales BP260054831010115</v>
      </c>
      <c r="C231" s="79"/>
      <c r="D231" s="82" t="s">
        <v>1241</v>
      </c>
      <c r="E231" s="79"/>
      <c r="F231" s="82" t="s">
        <v>1834</v>
      </c>
      <c r="G231" s="286"/>
      <c r="H231" s="79"/>
      <c r="I231" s="79"/>
      <c r="J231" s="79"/>
      <c r="K231" s="79"/>
      <c r="L231" s="79"/>
    </row>
    <row r="232" ht="14.25" customHeight="1">
      <c r="A232" s="79"/>
      <c r="B232" s="284" t="str">
        <f t="shared" si="1"/>
        <v>PlanAccionMeta 003 2025 ind010 BP26005253 - En la Buena BP260052531010101</v>
      </c>
      <c r="C232" s="79"/>
      <c r="D232" s="82" t="s">
        <v>1242</v>
      </c>
      <c r="E232" s="79"/>
      <c r="F232" s="82" t="s">
        <v>1910</v>
      </c>
      <c r="G232" s="286"/>
      <c r="H232" s="79"/>
      <c r="I232" s="79"/>
      <c r="J232" s="79"/>
      <c r="K232" s="79"/>
      <c r="L232" s="79"/>
    </row>
    <row r="233" ht="14.25" customHeight="1">
      <c r="A233" s="79"/>
      <c r="B233" s="284" t="str">
        <f t="shared" si="1"/>
        <v>PlanAccionMeta 001 2025 ind011 BP26005483 - Semana de la Salud Mental BP260054831010112</v>
      </c>
      <c r="C233" s="79"/>
      <c r="D233" s="82" t="s">
        <v>1243</v>
      </c>
      <c r="E233" s="79"/>
      <c r="F233" s="82" t="s">
        <v>1308</v>
      </c>
      <c r="G233" s="286"/>
      <c r="H233" s="79"/>
      <c r="I233" s="79"/>
      <c r="J233" s="79"/>
      <c r="K233" s="79"/>
      <c r="L233" s="79"/>
    </row>
    <row r="234" ht="14.25" customHeight="1">
      <c r="A234" s="79"/>
      <c r="B234" s="284" t="str">
        <f t="shared" si="1"/>
        <v>PlanAccionMeta 001 2025 ind011 BP26005483 - Semana de la Salud Mental BP260054831010105</v>
      </c>
      <c r="C234" s="79"/>
      <c r="D234" s="82" t="s">
        <v>1243</v>
      </c>
      <c r="E234" s="79"/>
      <c r="F234" s="82" t="s">
        <v>1313</v>
      </c>
      <c r="G234" s="286"/>
      <c r="H234" s="79"/>
      <c r="I234" s="79"/>
      <c r="J234" s="79"/>
      <c r="K234" s="79"/>
      <c r="L234" s="79"/>
    </row>
    <row r="235" ht="14.25" customHeight="1">
      <c r="A235" s="79"/>
      <c r="B235" s="284" t="str">
        <f t="shared" si="1"/>
        <v>PlanAccionMeta 001 2025 ind011 BP26005483 - Semana de la Salud Mental BP260054831010110</v>
      </c>
      <c r="C235" s="79"/>
      <c r="D235" s="82" t="s">
        <v>1243</v>
      </c>
      <c r="E235" s="79"/>
      <c r="F235" s="82" t="s">
        <v>1321</v>
      </c>
      <c r="G235" s="286"/>
      <c r="H235" s="79"/>
      <c r="I235" s="79"/>
      <c r="J235" s="79"/>
      <c r="K235" s="79"/>
      <c r="L235" s="79"/>
    </row>
    <row r="236" ht="14.25" customHeight="1">
      <c r="A236" s="79"/>
      <c r="B236" s="284" t="str">
        <f t="shared" si="1"/>
        <v>PlanAccionMeta 001 2025 ind011 BP26005483 - Semana de la Salud Mental BP260054831010110</v>
      </c>
      <c r="C236" s="79"/>
      <c r="D236" s="82" t="s">
        <v>1243</v>
      </c>
      <c r="E236" s="79"/>
      <c r="F236" s="82" t="s">
        <v>1321</v>
      </c>
      <c r="G236" s="286"/>
      <c r="H236" s="79"/>
      <c r="I236" s="79"/>
      <c r="J236" s="79"/>
      <c r="K236" s="79"/>
      <c r="L236" s="79"/>
    </row>
    <row r="237" ht="14.25" customHeight="1">
      <c r="A237" s="79"/>
      <c r="B237" s="284" t="str">
        <f t="shared" si="1"/>
        <v>PlanAccionMeta 001 2025 ind011 BP26005483 - Semana de la Salud Mental BP260054831010112</v>
      </c>
      <c r="C237" s="79"/>
      <c r="D237" s="82" t="s">
        <v>1243</v>
      </c>
      <c r="E237" s="79"/>
      <c r="F237" s="82" t="s">
        <v>1308</v>
      </c>
      <c r="G237" s="286"/>
      <c r="H237" s="79"/>
      <c r="I237" s="79"/>
      <c r="J237" s="79"/>
      <c r="K237" s="79"/>
      <c r="L237" s="79"/>
    </row>
    <row r="238" ht="14.25" customHeight="1">
      <c r="A238" s="79"/>
      <c r="B238" s="284" t="str">
        <f t="shared" si="1"/>
        <v>PlanAccionMeta 001 2025 ind011 BP26005483 - Semana de la Salud Mental BP260054831010104</v>
      </c>
      <c r="C238" s="79"/>
      <c r="D238" s="82" t="s">
        <v>1243</v>
      </c>
      <c r="E238" s="79"/>
      <c r="F238" s="82" t="s">
        <v>1332</v>
      </c>
      <c r="G238" s="286"/>
      <c r="H238" s="79"/>
      <c r="I238" s="79"/>
      <c r="J238" s="79"/>
      <c r="K238" s="79"/>
      <c r="L238" s="79"/>
    </row>
    <row r="239" ht="14.25" customHeight="1">
      <c r="A239" s="79"/>
      <c r="B239" s="284" t="str">
        <f t="shared" si="1"/>
        <v>PlanAccionMeta 001 2025 ind011 BP26005483 - Semana de la Salud Mental BP260054831010103</v>
      </c>
      <c r="C239" s="79"/>
      <c r="D239" s="82" t="s">
        <v>1243</v>
      </c>
      <c r="E239" s="79"/>
      <c r="F239" s="82" t="s">
        <v>1337</v>
      </c>
      <c r="G239" s="286"/>
      <c r="H239" s="79"/>
      <c r="I239" s="79"/>
      <c r="J239" s="79"/>
      <c r="K239" s="79"/>
      <c r="L239" s="79"/>
    </row>
    <row r="240" ht="14.25" customHeight="1">
      <c r="A240" s="79"/>
      <c r="B240" s="284" t="str">
        <f t="shared" si="1"/>
        <v>PlanAccionMeta 001 2025 ind011 BP26005483 - Semana de la Salud Mental BP260054831010102</v>
      </c>
      <c r="C240" s="79"/>
      <c r="D240" s="82" t="s">
        <v>1243</v>
      </c>
      <c r="E240" s="79"/>
      <c r="F240" s="82" t="s">
        <v>1339</v>
      </c>
      <c r="G240" s="286"/>
      <c r="H240" s="79"/>
      <c r="I240" s="79"/>
      <c r="J240" s="79"/>
      <c r="K240" s="79"/>
      <c r="L240" s="79"/>
    </row>
    <row r="241" ht="14.25" customHeight="1">
      <c r="A241" s="79"/>
      <c r="B241" s="284" t="str">
        <f t="shared" si="1"/>
        <v>PlanAccionMeta 001 2025 ind011 BP26005483 - Semana de la Salud Mental BP260054831010101</v>
      </c>
      <c r="C241" s="79"/>
      <c r="D241" s="82" t="s">
        <v>1243</v>
      </c>
      <c r="E241" s="79"/>
      <c r="F241" s="82" t="s">
        <v>1830</v>
      </c>
      <c r="G241" s="286"/>
      <c r="H241" s="79"/>
      <c r="I241" s="79"/>
      <c r="J241" s="79"/>
      <c r="K241" s="79"/>
      <c r="L241" s="79"/>
    </row>
    <row r="242" ht="14.25" customHeight="1">
      <c r="A242" s="79"/>
      <c r="B242" s="284" t="str">
        <f t="shared" si="1"/>
        <v>PlanAccionMeta 001 2025 ind011 BP26005483 - Semana de la Salud Mental BP260054831010108</v>
      </c>
      <c r="C242" s="79"/>
      <c r="D242" s="82" t="s">
        <v>1243</v>
      </c>
      <c r="E242" s="79"/>
      <c r="F242" s="82" t="s">
        <v>1831</v>
      </c>
      <c r="G242" s="286"/>
      <c r="H242" s="79"/>
      <c r="I242" s="79"/>
      <c r="J242" s="79"/>
      <c r="K242" s="79"/>
      <c r="L242" s="79"/>
    </row>
    <row r="243" ht="14.25" customHeight="1">
      <c r="A243" s="79"/>
      <c r="B243" s="284" t="str">
        <f t="shared" si="1"/>
        <v>PlanAccionMeta 001 2025 ind011 BP26005483 - Semana de la Salud Mental BP260054831010114</v>
      </c>
      <c r="C243" s="79"/>
      <c r="D243" s="82" t="s">
        <v>1243</v>
      </c>
      <c r="E243" s="79"/>
      <c r="F243" s="82" t="s">
        <v>1833</v>
      </c>
      <c r="G243" s="286"/>
      <c r="H243" s="79"/>
      <c r="I243" s="79"/>
      <c r="J243" s="79"/>
      <c r="K243" s="79"/>
      <c r="L243" s="79"/>
    </row>
    <row r="244" ht="14.25" customHeight="1">
      <c r="A244" s="79"/>
      <c r="B244" s="284" t="str">
        <f t="shared" si="1"/>
        <v>PlanAccionMeta 001 2025 ind011 BP26005483 - Semana de la Salud Mental BP260054831010115</v>
      </c>
      <c r="C244" s="79"/>
      <c r="D244" s="82" t="s">
        <v>1243</v>
      </c>
      <c r="E244" s="79"/>
      <c r="F244" s="82" t="s">
        <v>1834</v>
      </c>
      <c r="G244" s="286"/>
      <c r="H244" s="79"/>
      <c r="I244" s="79"/>
      <c r="J244" s="79"/>
      <c r="K244" s="79"/>
      <c r="L244" s="79"/>
    </row>
    <row r="245" ht="14.25" customHeight="1">
      <c r="A245" s="79"/>
      <c r="B245" s="284" t="str">
        <f t="shared" si="1"/>
        <v>PlanAccionMeta 001 2025 ind012 BP26005484 - Acompañamiento psicosocial en IE BP260054841010101</v>
      </c>
      <c r="C245" s="79"/>
      <c r="D245" s="82" t="s">
        <v>1244</v>
      </c>
      <c r="E245" s="79"/>
      <c r="F245" s="102" t="s">
        <v>1322</v>
      </c>
      <c r="G245" s="286"/>
      <c r="H245" s="79"/>
      <c r="I245" s="79"/>
      <c r="J245" s="79"/>
      <c r="K245" s="79"/>
      <c r="L245" s="79"/>
    </row>
    <row r="246" ht="14.25" customHeight="1">
      <c r="A246" s="79"/>
      <c r="B246" s="284" t="str">
        <f t="shared" si="1"/>
        <v>PlanAccionMeta 001 2025 ind012 BP26005484 - Acompañamiento psicosocial en IE BP260054841010102</v>
      </c>
      <c r="C246" s="79"/>
      <c r="D246" s="82" t="s">
        <v>1244</v>
      </c>
      <c r="E246" s="79"/>
      <c r="F246" s="287" t="s">
        <v>1333</v>
      </c>
      <c r="G246" s="286"/>
      <c r="H246" s="79"/>
      <c r="I246" s="79"/>
      <c r="J246" s="79"/>
      <c r="K246" s="79"/>
      <c r="L246" s="79"/>
    </row>
    <row r="247" ht="14.25" customHeight="1">
      <c r="A247" s="79"/>
      <c r="B247" s="284" t="str">
        <f t="shared" si="1"/>
        <v>PlanAccionMeta 001 2025 ind012 BP26005484 - Acompañamiento psicosocial en IE BP260054841010103</v>
      </c>
      <c r="C247" s="79"/>
      <c r="D247" s="82" t="s">
        <v>1244</v>
      </c>
      <c r="E247" s="79"/>
      <c r="F247" s="287" t="s">
        <v>1345</v>
      </c>
      <c r="G247" s="286"/>
      <c r="H247" s="79"/>
      <c r="I247" s="79"/>
      <c r="J247" s="79"/>
      <c r="K247" s="79"/>
      <c r="L247" s="79"/>
    </row>
    <row r="248" ht="14.25" customHeight="1">
      <c r="A248" s="79"/>
      <c r="B248" s="284" t="str">
        <f t="shared" si="1"/>
        <v>PlanAccionMeta 001 2025 ind012 BP26005484 - Acompañamiento psicosocial en IE BP260054841010105</v>
      </c>
      <c r="C248" s="79"/>
      <c r="D248" s="82" t="s">
        <v>1244</v>
      </c>
      <c r="E248" s="79"/>
      <c r="F248" s="287" t="s">
        <v>1353</v>
      </c>
      <c r="G248" s="286"/>
      <c r="H248" s="79"/>
      <c r="I248" s="79"/>
      <c r="J248" s="79"/>
      <c r="K248" s="79"/>
      <c r="L248" s="79"/>
    </row>
    <row r="249" ht="14.25" customHeight="1">
      <c r="A249" s="79"/>
      <c r="B249" s="284" t="str">
        <f t="shared" si="1"/>
        <v>PlanAccionMeta 001 2025 ind012 BP26005484 - Acompañamiento psicosocial en IE BP260054841010104</v>
      </c>
      <c r="C249" s="79"/>
      <c r="D249" s="82" t="s">
        <v>1244</v>
      </c>
      <c r="E249" s="79"/>
      <c r="F249" s="287" t="s">
        <v>1835</v>
      </c>
      <c r="G249" s="286"/>
      <c r="H249" s="79"/>
      <c r="I249" s="79"/>
      <c r="J249" s="79"/>
      <c r="K249" s="79"/>
      <c r="L249" s="79"/>
    </row>
    <row r="250" ht="14.25" customHeight="1">
      <c r="A250" s="79"/>
      <c r="B250" s="284" t="str">
        <f t="shared" si="1"/>
        <v>PlanAccionMeta 001 2025 ind012 BP26005483 - Acompañamiento psicosocial en IE BP260054831010112</v>
      </c>
      <c r="C250" s="79"/>
      <c r="D250" s="82" t="s">
        <v>1245</v>
      </c>
      <c r="E250" s="79"/>
      <c r="F250" s="82" t="s">
        <v>1308</v>
      </c>
      <c r="G250" s="286"/>
      <c r="H250" s="79"/>
      <c r="I250" s="79"/>
      <c r="J250" s="79"/>
      <c r="K250" s="79"/>
      <c r="L250" s="79"/>
    </row>
    <row r="251" ht="14.25" customHeight="1">
      <c r="A251" s="79"/>
      <c r="B251" s="284" t="str">
        <f t="shared" si="1"/>
        <v>PlanAccionMeta 001 2025 ind012 BP26005483 - Acompañamiento psicosocial en IE BP260054831010105</v>
      </c>
      <c r="C251" s="79"/>
      <c r="D251" s="82" t="s">
        <v>1245</v>
      </c>
      <c r="E251" s="79"/>
      <c r="F251" s="82" t="s">
        <v>1313</v>
      </c>
      <c r="G251" s="286"/>
      <c r="H251" s="79"/>
      <c r="I251" s="79"/>
      <c r="J251" s="79"/>
      <c r="K251" s="79"/>
      <c r="L251" s="79"/>
    </row>
    <row r="252" ht="14.25" customHeight="1">
      <c r="A252" s="79"/>
      <c r="B252" s="284" t="str">
        <f t="shared" si="1"/>
        <v>PlanAccionMeta 001 2025 ind012 BP26005483 - Acompañamiento psicosocial en IE BP260054831010110</v>
      </c>
      <c r="C252" s="79"/>
      <c r="D252" s="82" t="s">
        <v>1245</v>
      </c>
      <c r="E252" s="79"/>
      <c r="F252" s="82" t="s">
        <v>1321</v>
      </c>
      <c r="G252" s="286"/>
      <c r="H252" s="79"/>
      <c r="I252" s="79"/>
      <c r="J252" s="79"/>
      <c r="K252" s="79"/>
      <c r="L252" s="79"/>
    </row>
    <row r="253" ht="14.25" customHeight="1">
      <c r="A253" s="79"/>
      <c r="B253" s="284" t="str">
        <f t="shared" si="1"/>
        <v>PlanAccionMeta 001 2025 ind012 BP26005483 - Acompañamiento psicosocial en IE BP260054831010110</v>
      </c>
      <c r="C253" s="79"/>
      <c r="D253" s="82" t="s">
        <v>1245</v>
      </c>
      <c r="E253" s="79"/>
      <c r="F253" s="82" t="s">
        <v>1321</v>
      </c>
      <c r="G253" s="286"/>
      <c r="H253" s="79"/>
      <c r="I253" s="79"/>
      <c r="J253" s="79"/>
      <c r="K253" s="79"/>
      <c r="L253" s="79"/>
    </row>
    <row r="254" ht="14.25" customHeight="1">
      <c r="A254" s="79"/>
      <c r="B254" s="284" t="str">
        <f t="shared" si="1"/>
        <v>PlanAccionMeta 001 2025 ind012 BP26005483 - Acompañamiento psicosocial en IE BP260054831010112</v>
      </c>
      <c r="C254" s="79"/>
      <c r="D254" s="82" t="s">
        <v>1245</v>
      </c>
      <c r="E254" s="79"/>
      <c r="F254" s="82" t="s">
        <v>1308</v>
      </c>
      <c r="G254" s="286"/>
      <c r="H254" s="79"/>
      <c r="I254" s="79"/>
      <c r="J254" s="79"/>
      <c r="K254" s="79"/>
      <c r="L254" s="79"/>
    </row>
    <row r="255" ht="14.25" customHeight="1">
      <c r="A255" s="79"/>
      <c r="B255" s="284" t="str">
        <f t="shared" si="1"/>
        <v>PlanAccionMeta 001 2025 ind012 BP26005483 - Acompañamiento psicosocial en IE BP260054831010104</v>
      </c>
      <c r="C255" s="79"/>
      <c r="D255" s="82" t="s">
        <v>1245</v>
      </c>
      <c r="E255" s="79"/>
      <c r="F255" s="82" t="s">
        <v>1332</v>
      </c>
      <c r="G255" s="286"/>
      <c r="H255" s="79"/>
      <c r="I255" s="79"/>
      <c r="J255" s="79"/>
      <c r="K255" s="79"/>
      <c r="L255" s="79"/>
    </row>
    <row r="256" ht="14.25" customHeight="1">
      <c r="A256" s="79"/>
      <c r="B256" s="284" t="str">
        <f t="shared" si="1"/>
        <v>PlanAccionMeta 001 2025 ind012 BP26005483 - Acompañamiento psicosocial en IE BP260054831010103</v>
      </c>
      <c r="C256" s="79"/>
      <c r="D256" s="82" t="s">
        <v>1245</v>
      </c>
      <c r="E256" s="79"/>
      <c r="F256" s="82" t="s">
        <v>1337</v>
      </c>
      <c r="G256" s="286"/>
      <c r="H256" s="79"/>
      <c r="I256" s="79"/>
      <c r="J256" s="79"/>
      <c r="K256" s="79"/>
      <c r="L256" s="79"/>
    </row>
    <row r="257" ht="14.25" customHeight="1">
      <c r="A257" s="79"/>
      <c r="B257" s="284" t="str">
        <f t="shared" si="1"/>
        <v>PlanAccionMeta 001 2025 ind012 BP26005483 - Acompañamiento psicosocial en IE BP260054831010102</v>
      </c>
      <c r="C257" s="79"/>
      <c r="D257" s="82" t="s">
        <v>1245</v>
      </c>
      <c r="E257" s="79"/>
      <c r="F257" s="82" t="s">
        <v>1339</v>
      </c>
      <c r="G257" s="286"/>
      <c r="H257" s="79"/>
      <c r="I257" s="79"/>
      <c r="J257" s="79"/>
      <c r="K257" s="79"/>
      <c r="L257" s="79"/>
    </row>
    <row r="258" ht="14.25" customHeight="1">
      <c r="A258" s="79"/>
      <c r="B258" s="284" t="str">
        <f t="shared" si="1"/>
        <v>PlanAccionMeta 001 2025 ind012 BP26005483 - Acompañamiento psicosocial en IE BP260054831010101</v>
      </c>
      <c r="C258" s="79"/>
      <c r="D258" s="82" t="s">
        <v>1245</v>
      </c>
      <c r="E258" s="79"/>
      <c r="F258" s="82" t="s">
        <v>1830</v>
      </c>
      <c r="G258" s="286"/>
      <c r="H258" s="79"/>
      <c r="I258" s="79"/>
      <c r="J258" s="79"/>
      <c r="K258" s="79"/>
      <c r="L258" s="79"/>
    </row>
    <row r="259" ht="14.25" customHeight="1">
      <c r="A259" s="79"/>
      <c r="B259" s="284" t="str">
        <f t="shared" si="1"/>
        <v>PlanAccionMeta 001 2025 ind012 BP26005483 - Acompañamiento psicosocial en IE BP260054831010108</v>
      </c>
      <c r="C259" s="79"/>
      <c r="D259" s="82" t="s">
        <v>1245</v>
      </c>
      <c r="E259" s="79"/>
      <c r="F259" s="82" t="s">
        <v>1831</v>
      </c>
      <c r="G259" s="286"/>
      <c r="H259" s="79"/>
      <c r="I259" s="79"/>
      <c r="J259" s="79"/>
      <c r="K259" s="79"/>
      <c r="L259" s="79"/>
    </row>
    <row r="260" ht="14.25" customHeight="1">
      <c r="A260" s="79"/>
      <c r="B260" s="284" t="str">
        <f t="shared" si="1"/>
        <v>PlanAccionMeta 001 2025 ind012 BP26005483 - Acompañamiento psicosocial en IE BP260054831010114</v>
      </c>
      <c r="C260" s="79"/>
      <c r="D260" s="82" t="s">
        <v>1245</v>
      </c>
      <c r="E260" s="79"/>
      <c r="F260" s="82" t="s">
        <v>1833</v>
      </c>
      <c r="G260" s="286"/>
      <c r="H260" s="79"/>
      <c r="I260" s="79"/>
      <c r="J260" s="79"/>
      <c r="K260" s="79"/>
      <c r="L260" s="79"/>
    </row>
    <row r="261" ht="14.25" customHeight="1">
      <c r="A261" s="79"/>
      <c r="B261" s="284" t="str">
        <f t="shared" si="1"/>
        <v>PlanAccionMeta 001 2025 ind012 BP26005483 - Acompañamiento psicosocial en IE BP260054831010115</v>
      </c>
      <c r="C261" s="79"/>
      <c r="D261" s="82" t="s">
        <v>1245</v>
      </c>
      <c r="E261" s="79"/>
      <c r="F261" s="82" t="s">
        <v>1834</v>
      </c>
      <c r="G261" s="286"/>
      <c r="H261" s="79"/>
      <c r="I261" s="79"/>
      <c r="J261" s="79"/>
      <c r="K261" s="79"/>
      <c r="L261" s="79"/>
    </row>
    <row r="262" ht="14.25" customHeight="1">
      <c r="A262" s="79"/>
      <c r="B262" s="284" t="str">
        <f t="shared" si="1"/>
        <v>PlanAccionMeta 001 2025 ind013 BP26005289 - Acompañamiento psicosocial en IE BP260052891010109</v>
      </c>
      <c r="C262" s="79"/>
      <c r="D262" s="82" t="s">
        <v>1246</v>
      </c>
      <c r="E262" s="79"/>
      <c r="F262" s="82" t="s">
        <v>1928</v>
      </c>
      <c r="G262" s="286"/>
      <c r="H262" s="79"/>
      <c r="I262" s="79"/>
      <c r="J262" s="79"/>
      <c r="K262" s="79"/>
      <c r="L262" s="79"/>
    </row>
    <row r="263" ht="14.25" customHeight="1">
      <c r="A263" s="79"/>
      <c r="B263" s="284" t="str">
        <f t="shared" si="1"/>
        <v>PlanAccionMeta 001 2025 ind013 BP26005479 - Asesorías a empresas BP260054791010116</v>
      </c>
      <c r="C263" s="79"/>
      <c r="D263" s="82" t="s">
        <v>1247</v>
      </c>
      <c r="E263" s="79"/>
      <c r="F263" s="82" t="s">
        <v>1328</v>
      </c>
      <c r="G263" s="286"/>
      <c r="H263" s="79"/>
      <c r="I263" s="79"/>
      <c r="J263" s="79"/>
      <c r="K263" s="79"/>
      <c r="L263" s="79"/>
    </row>
    <row r="264" ht="14.25" customHeight="1">
      <c r="A264" s="79"/>
      <c r="B264" s="284" t="str">
        <f t="shared" si="1"/>
        <v>PlanAccionMeta 001 2025 ind013 BP26005479 - Asesorías a empresas BP260054791010116</v>
      </c>
      <c r="C264" s="79"/>
      <c r="D264" s="82" t="s">
        <v>1247</v>
      </c>
      <c r="E264" s="79"/>
      <c r="F264" s="82" t="s">
        <v>1328</v>
      </c>
      <c r="G264" s="286"/>
      <c r="H264" s="79"/>
      <c r="I264" s="79"/>
      <c r="J264" s="79"/>
      <c r="K264" s="79"/>
      <c r="L264" s="79"/>
    </row>
    <row r="265" ht="14.25" customHeight="1">
      <c r="A265" s="79"/>
      <c r="B265" s="284" t="str">
        <f t="shared" si="1"/>
        <v>PlanAccionMeta 001 2025 ind013 BP26005479 - Asesorías a empresas BP260054791010120</v>
      </c>
      <c r="C265" s="79"/>
      <c r="D265" s="82" t="s">
        <v>1247</v>
      </c>
      <c r="E265" s="79"/>
      <c r="F265" s="82" t="s">
        <v>1330</v>
      </c>
      <c r="G265" s="286"/>
      <c r="H265" s="79"/>
      <c r="I265" s="79"/>
      <c r="J265" s="79"/>
      <c r="K265" s="79"/>
      <c r="L265" s="79"/>
    </row>
    <row r="266" ht="14.25" customHeight="1">
      <c r="A266" s="79"/>
      <c r="B266" s="284" t="str">
        <f t="shared" si="1"/>
        <v>PlanAccionMeta 001 2025 ind013 BP26005479 - Asesorías a empresas BP260054791010120</v>
      </c>
      <c r="C266" s="79"/>
      <c r="D266" s="82" t="s">
        <v>1247</v>
      </c>
      <c r="E266" s="79"/>
      <c r="F266" s="82" t="s">
        <v>1330</v>
      </c>
      <c r="G266" s="286"/>
      <c r="H266" s="79"/>
      <c r="I266" s="79"/>
      <c r="J266" s="79"/>
      <c r="K266" s="79"/>
      <c r="L266" s="79"/>
    </row>
    <row r="267" ht="14.25" customHeight="1">
      <c r="A267" s="79"/>
      <c r="B267" s="284" t="str">
        <f t="shared" si="1"/>
        <v>PlanAccionMeta 001 2025 ind013 BP26005479 - Asesorías a empresas BP260054791010103</v>
      </c>
      <c r="C267" s="79"/>
      <c r="D267" s="82" t="s">
        <v>1247</v>
      </c>
      <c r="E267" s="79"/>
      <c r="F267" s="82" t="s">
        <v>1732</v>
      </c>
      <c r="G267" s="286"/>
      <c r="H267" s="79"/>
      <c r="I267" s="79"/>
      <c r="J267" s="79"/>
      <c r="K267" s="79"/>
      <c r="L267" s="79"/>
    </row>
    <row r="268" ht="14.25" customHeight="1">
      <c r="A268" s="79"/>
      <c r="B268" s="284" t="str">
        <f t="shared" si="1"/>
        <v>PlanAccionMeta 001 2025 ind013 BP26005479 - Asesorías a empresas BP260054791010104</v>
      </c>
      <c r="C268" s="79"/>
      <c r="D268" s="82" t="s">
        <v>1247</v>
      </c>
      <c r="E268" s="79"/>
      <c r="F268" s="82" t="s">
        <v>1734</v>
      </c>
      <c r="G268" s="286"/>
      <c r="H268" s="79"/>
      <c r="I268" s="79"/>
      <c r="J268" s="79"/>
      <c r="K268" s="79"/>
      <c r="L268" s="79"/>
    </row>
    <row r="269" ht="14.25" customHeight="1">
      <c r="A269" s="79"/>
      <c r="B269" s="284" t="str">
        <f t="shared" si="1"/>
        <v>PlanAccionMeta 001 2025 ind013 BP26005479 - Asesorías a empresas BP260054791010108</v>
      </c>
      <c r="C269" s="79"/>
      <c r="D269" s="82" t="s">
        <v>1247</v>
      </c>
      <c r="E269" s="79"/>
      <c r="F269" s="82" t="s">
        <v>1736</v>
      </c>
      <c r="G269" s="286"/>
      <c r="H269" s="79"/>
      <c r="I269" s="79"/>
      <c r="J269" s="79"/>
      <c r="K269" s="79"/>
      <c r="L269" s="79"/>
    </row>
    <row r="270" ht="14.25" customHeight="1">
      <c r="A270" s="79"/>
      <c r="B270" s="284" t="str">
        <f t="shared" si="1"/>
        <v>PlanAccionMeta 001 2025 ind013 BP26005479 - Asesorías a empresas BP260054791010109</v>
      </c>
      <c r="C270" s="79"/>
      <c r="D270" s="82" t="s">
        <v>1247</v>
      </c>
      <c r="E270" s="79"/>
      <c r="F270" s="82" t="s">
        <v>1738</v>
      </c>
      <c r="G270" s="286"/>
      <c r="H270" s="79"/>
      <c r="I270" s="79"/>
      <c r="J270" s="79"/>
      <c r="K270" s="79"/>
      <c r="L270" s="79"/>
    </row>
    <row r="271" ht="14.25" customHeight="1">
      <c r="A271" s="79"/>
      <c r="B271" s="284" t="str">
        <f t="shared" si="1"/>
        <v>PlanAccionMeta 001 2025 ind013 BP26005479 - Asesorías a empresas BP260054791010118</v>
      </c>
      <c r="C271" s="79"/>
      <c r="D271" s="82" t="s">
        <v>1247</v>
      </c>
      <c r="E271" s="79"/>
      <c r="F271" s="82" t="s">
        <v>1740</v>
      </c>
      <c r="G271" s="286"/>
      <c r="H271" s="79"/>
      <c r="I271" s="79"/>
      <c r="J271" s="79"/>
      <c r="K271" s="79"/>
      <c r="L271" s="79"/>
    </row>
    <row r="272" ht="14.25" customHeight="1">
      <c r="A272" s="79"/>
      <c r="B272" s="284" t="str">
        <f t="shared" si="1"/>
        <v>PlanAccionMeta 001 2025 ind013 BP26005479 - Asesorías a empresas BP260054791010119</v>
      </c>
      <c r="C272" s="79"/>
      <c r="D272" s="82" t="s">
        <v>1247</v>
      </c>
      <c r="E272" s="79"/>
      <c r="F272" s="82" t="s">
        <v>1742</v>
      </c>
      <c r="G272" s="286"/>
      <c r="H272" s="79"/>
      <c r="I272" s="79"/>
      <c r="J272" s="79"/>
      <c r="K272" s="79"/>
      <c r="L272" s="79"/>
    </row>
    <row r="273" ht="14.25" customHeight="1">
      <c r="A273" s="79"/>
      <c r="B273" s="284" t="str">
        <f t="shared" si="1"/>
        <v>PlanAccionMeta 001 2025 ind013 BP26005479 - Asesorías a empresas BP260054791010122</v>
      </c>
      <c r="C273" s="79"/>
      <c r="D273" s="82" t="s">
        <v>1247</v>
      </c>
      <c r="E273" s="79"/>
      <c r="F273" s="82" t="s">
        <v>1744</v>
      </c>
      <c r="G273" s="286"/>
      <c r="H273" s="79"/>
      <c r="I273" s="79"/>
      <c r="J273" s="79"/>
      <c r="K273" s="79"/>
      <c r="L273" s="79"/>
    </row>
    <row r="274" ht="14.25" customHeight="1">
      <c r="A274" s="79"/>
      <c r="B274" s="284" t="str">
        <f t="shared" si="1"/>
        <v>PlanAccionMeta 001 2025 ind013 BP26005479 - Asesorías a empresas BP260054791010125</v>
      </c>
      <c r="C274" s="79"/>
      <c r="D274" s="82" t="s">
        <v>1247</v>
      </c>
      <c r="E274" s="79"/>
      <c r="F274" s="82" t="s">
        <v>1746</v>
      </c>
      <c r="G274" s="286"/>
      <c r="H274" s="79"/>
      <c r="I274" s="79"/>
      <c r="J274" s="79"/>
      <c r="K274" s="79"/>
      <c r="L274" s="79"/>
    </row>
    <row r="275" ht="14.25" customHeight="1">
      <c r="A275" s="79"/>
      <c r="B275" s="284" t="str">
        <f t="shared" si="1"/>
        <v>PlanAccionMeta 001 2025 ind013 BP26005479 - Asesorías a empresas BP260054791010126</v>
      </c>
      <c r="C275" s="79"/>
      <c r="D275" s="82" t="s">
        <v>1247</v>
      </c>
      <c r="E275" s="79"/>
      <c r="F275" s="82" t="s">
        <v>1747</v>
      </c>
      <c r="G275" s="286"/>
      <c r="H275" s="79"/>
      <c r="I275" s="79"/>
      <c r="J275" s="79"/>
      <c r="K275" s="79"/>
      <c r="L275" s="79"/>
    </row>
    <row r="276" ht="14.25" customHeight="1">
      <c r="A276" s="79"/>
      <c r="B276" s="284" t="str">
        <f t="shared" si="1"/>
        <v>PlanAccionMeta 001 2025 ind013 BP26005479 - Asesorías a empresas BP260054791010129</v>
      </c>
      <c r="C276" s="79"/>
      <c r="D276" s="82" t="s">
        <v>1247</v>
      </c>
      <c r="E276" s="79"/>
      <c r="F276" s="82" t="s">
        <v>1748</v>
      </c>
      <c r="G276" s="286"/>
      <c r="H276" s="79"/>
      <c r="I276" s="79"/>
      <c r="J276" s="79"/>
      <c r="K276" s="79"/>
      <c r="L276" s="79"/>
    </row>
    <row r="277" ht="14.25" customHeight="1">
      <c r="A277" s="79"/>
      <c r="B277" s="284" t="str">
        <f t="shared" si="1"/>
        <v>PlanAccionMeta 001 2025 ind013 BP26005479 - Asesorías a empresas BP260054791010130</v>
      </c>
      <c r="C277" s="79"/>
      <c r="D277" s="82" t="s">
        <v>1247</v>
      </c>
      <c r="E277" s="79"/>
      <c r="F277" s="82" t="s">
        <v>1750</v>
      </c>
      <c r="G277" s="286"/>
      <c r="H277" s="79"/>
      <c r="I277" s="79"/>
      <c r="J277" s="79"/>
      <c r="K277" s="79"/>
      <c r="L277" s="79"/>
    </row>
    <row r="278" ht="14.25" customHeight="1">
      <c r="A278" s="79"/>
      <c r="B278" s="284" t="str">
        <f t="shared" si="1"/>
        <v>PlanAccionMeta 001 2025 ind013 BP26005479 - Asesorías a empresas BP260054791010131</v>
      </c>
      <c r="C278" s="79"/>
      <c r="D278" s="82" t="s">
        <v>1247</v>
      </c>
      <c r="E278" s="79"/>
      <c r="F278" s="82" t="s">
        <v>1752</v>
      </c>
      <c r="G278" s="286"/>
      <c r="H278" s="79"/>
      <c r="I278" s="79"/>
      <c r="J278" s="79"/>
      <c r="K278" s="79"/>
      <c r="L278" s="79"/>
    </row>
    <row r="279" ht="14.25" customHeight="1">
      <c r="A279" s="79"/>
      <c r="B279" s="284" t="str">
        <f t="shared" si="1"/>
        <v>PlanAccionMeta 001 2025 ind013 BP26005479 - Asesorías a empresas BP260054791010132</v>
      </c>
      <c r="C279" s="79"/>
      <c r="D279" s="82" t="s">
        <v>1247</v>
      </c>
      <c r="E279" s="79"/>
      <c r="F279" s="82" t="s">
        <v>1753</v>
      </c>
      <c r="G279" s="286"/>
      <c r="H279" s="79"/>
      <c r="I279" s="79"/>
      <c r="J279" s="79"/>
      <c r="K279" s="79"/>
      <c r="L279" s="79"/>
    </row>
    <row r="280" ht="14.25" customHeight="1">
      <c r="A280" s="79"/>
      <c r="B280" s="284" t="str">
        <f t="shared" si="1"/>
        <v>PlanAccionMeta 001 2025 ind013 BP26005479 - Asesorías a empresas BP260054791010133</v>
      </c>
      <c r="C280" s="79"/>
      <c r="D280" s="82" t="s">
        <v>1247</v>
      </c>
      <c r="E280" s="79"/>
      <c r="F280" s="82" t="s">
        <v>1755</v>
      </c>
      <c r="G280" s="286"/>
      <c r="H280" s="79"/>
      <c r="I280" s="79"/>
      <c r="J280" s="79"/>
      <c r="K280" s="79"/>
      <c r="L280" s="79"/>
    </row>
    <row r="281" ht="14.25" customHeight="1">
      <c r="A281" s="79"/>
      <c r="B281" s="284" t="str">
        <f t="shared" si="1"/>
        <v>PlanAccionMeta 001 2025 ind013 BP26005479 - Asesorías a empresas BP260054791010135</v>
      </c>
      <c r="C281" s="79"/>
      <c r="D281" s="82" t="s">
        <v>1247</v>
      </c>
      <c r="E281" s="79"/>
      <c r="F281" s="82" t="s">
        <v>1757</v>
      </c>
      <c r="G281" s="286"/>
      <c r="H281" s="79"/>
      <c r="I281" s="79"/>
      <c r="J281" s="79"/>
      <c r="K281" s="79"/>
      <c r="L281" s="79"/>
    </row>
    <row r="282" ht="14.25" customHeight="1">
      <c r="A282" s="79"/>
      <c r="B282" s="284" t="str">
        <f t="shared" si="1"/>
        <v>PlanAccionMeta 001 2025 ind013 BP26005479 - Asesorías a empresas BP260054791010136</v>
      </c>
      <c r="C282" s="79"/>
      <c r="D282" s="82" t="s">
        <v>1247</v>
      </c>
      <c r="E282" s="79"/>
      <c r="F282" s="82" t="s">
        <v>1758</v>
      </c>
      <c r="G282" s="286"/>
      <c r="H282" s="79"/>
      <c r="I282" s="79"/>
      <c r="J282" s="79"/>
      <c r="K282" s="79"/>
      <c r="L282" s="79"/>
    </row>
    <row r="283" ht="14.25" customHeight="1">
      <c r="A283" s="79"/>
      <c r="B283" s="284" t="str">
        <f t="shared" si="1"/>
        <v>PlanAccionMeta 001 2025 ind013 BP26005479 - Asesorías a empresas BP260054791010137</v>
      </c>
      <c r="C283" s="79"/>
      <c r="D283" s="82" t="s">
        <v>1247</v>
      </c>
      <c r="E283" s="79"/>
      <c r="F283" s="82" t="s">
        <v>1759</v>
      </c>
      <c r="G283" s="286"/>
      <c r="H283" s="79"/>
      <c r="I283" s="79"/>
      <c r="J283" s="79"/>
      <c r="K283" s="79"/>
      <c r="L283" s="79"/>
    </row>
    <row r="284" ht="14.25" customHeight="1">
      <c r="A284" s="79"/>
      <c r="B284" s="284" t="str">
        <f t="shared" si="1"/>
        <v>PlanAccionMeta 001 2025 ind013 BP26005479 - Asesorías a empresas BP260054791010141</v>
      </c>
      <c r="C284" s="79"/>
      <c r="D284" s="82" t="s">
        <v>1247</v>
      </c>
      <c r="E284" s="79"/>
      <c r="F284" s="82" t="s">
        <v>1760</v>
      </c>
      <c r="G284" s="286"/>
      <c r="H284" s="79"/>
      <c r="I284" s="79"/>
      <c r="J284" s="79"/>
      <c r="K284" s="79"/>
      <c r="L284" s="79"/>
    </row>
    <row r="285" ht="14.25" customHeight="1">
      <c r="A285" s="79"/>
      <c r="B285" s="284" t="str">
        <f t="shared" si="1"/>
        <v>PlanAccionMeta 002 2025 ind013 BP26005483 - Intervenciones Psicopedagógicas BP260054831010112</v>
      </c>
      <c r="C285" s="79"/>
      <c r="D285" s="82" t="s">
        <v>1248</v>
      </c>
      <c r="E285" s="79"/>
      <c r="F285" s="102" t="s">
        <v>1308</v>
      </c>
      <c r="G285" s="286"/>
      <c r="H285" s="79"/>
      <c r="I285" s="79"/>
      <c r="J285" s="79"/>
      <c r="K285" s="79"/>
      <c r="L285" s="79"/>
    </row>
    <row r="286" ht="14.25" customHeight="1">
      <c r="A286" s="79"/>
      <c r="B286" s="284" t="str">
        <f t="shared" si="1"/>
        <v>PlanAccionMeta 002 2025 ind013 BP26005483 - Intervenciones Psicopedagógicas BP260054831010105</v>
      </c>
      <c r="C286" s="79"/>
      <c r="D286" s="82" t="s">
        <v>1248</v>
      </c>
      <c r="E286" s="79"/>
      <c r="F286" s="287" t="s">
        <v>1313</v>
      </c>
      <c r="G286" s="286"/>
      <c r="H286" s="79"/>
      <c r="I286" s="79"/>
      <c r="J286" s="79"/>
      <c r="K286" s="79"/>
      <c r="L286" s="79"/>
    </row>
    <row r="287" ht="14.25" customHeight="1">
      <c r="A287" s="79"/>
      <c r="B287" s="284" t="str">
        <f t="shared" si="1"/>
        <v>PlanAccionMeta 002 2025 ind013 BP26005483 - Intervenciones Psicopedagógicas BP260054831010110</v>
      </c>
      <c r="C287" s="79"/>
      <c r="D287" s="82" t="s">
        <v>1248</v>
      </c>
      <c r="E287" s="79"/>
      <c r="F287" s="287" t="s">
        <v>1321</v>
      </c>
      <c r="G287" s="286"/>
      <c r="H287" s="79"/>
      <c r="I287" s="79"/>
      <c r="J287" s="79"/>
      <c r="K287" s="79"/>
      <c r="L287" s="79"/>
    </row>
    <row r="288" ht="14.25" customHeight="1">
      <c r="A288" s="79"/>
      <c r="B288" s="284" t="str">
        <f t="shared" si="1"/>
        <v>PlanAccionMeta 002 2025 ind013 BP26005483 - Intervenciones Psicopedagógicas BP260054831010110</v>
      </c>
      <c r="C288" s="79"/>
      <c r="D288" s="82" t="s">
        <v>1248</v>
      </c>
      <c r="E288" s="79"/>
      <c r="F288" s="287" t="s">
        <v>1321</v>
      </c>
      <c r="G288" s="286"/>
      <c r="H288" s="79"/>
      <c r="I288" s="79"/>
      <c r="J288" s="79"/>
      <c r="K288" s="79"/>
      <c r="L288" s="79"/>
    </row>
    <row r="289" ht="14.25" customHeight="1">
      <c r="A289" s="79"/>
      <c r="B289" s="284" t="str">
        <f t="shared" si="1"/>
        <v>PlanAccionMeta 002 2025 ind013 BP26005483 - Intervenciones Psicopedagógicas BP260054831010112</v>
      </c>
      <c r="C289" s="79"/>
      <c r="D289" s="82" t="s">
        <v>1248</v>
      </c>
      <c r="E289" s="79"/>
      <c r="F289" s="287" t="s">
        <v>1308</v>
      </c>
      <c r="G289" s="286"/>
      <c r="H289" s="79"/>
      <c r="I289" s="79"/>
      <c r="J289" s="79"/>
      <c r="K289" s="79"/>
      <c r="L289" s="79"/>
    </row>
    <row r="290" ht="14.25" customHeight="1">
      <c r="A290" s="79"/>
      <c r="B290" s="284" t="str">
        <f t="shared" si="1"/>
        <v>PlanAccionMeta 002 2025 ind013 BP26005483 - Intervenciones Psicopedagógicas BP260054831010104</v>
      </c>
      <c r="C290" s="79"/>
      <c r="D290" s="82" t="s">
        <v>1248</v>
      </c>
      <c r="E290" s="79"/>
      <c r="F290" s="287" t="s">
        <v>1332</v>
      </c>
      <c r="G290" s="286"/>
      <c r="H290" s="79"/>
      <c r="I290" s="79"/>
      <c r="J290" s="79"/>
      <c r="K290" s="79"/>
      <c r="L290" s="79"/>
    </row>
    <row r="291" ht="14.25" customHeight="1">
      <c r="A291" s="79"/>
      <c r="B291" s="284" t="str">
        <f t="shared" si="1"/>
        <v>PlanAccionMeta 002 2025 ind013 BP26005483 - Intervenciones Psicopedagógicas BP260054831010103</v>
      </c>
      <c r="C291" s="79"/>
      <c r="D291" s="82" t="s">
        <v>1248</v>
      </c>
      <c r="E291" s="79"/>
      <c r="F291" s="287" t="s">
        <v>1337</v>
      </c>
      <c r="G291" s="286"/>
      <c r="H291" s="79"/>
      <c r="I291" s="79"/>
      <c r="J291" s="79"/>
      <c r="K291" s="79"/>
      <c r="L291" s="79"/>
    </row>
    <row r="292" ht="14.25" customHeight="1">
      <c r="A292" s="79"/>
      <c r="B292" s="284" t="str">
        <f t="shared" si="1"/>
        <v>PlanAccionMeta 002 2025 ind013 BP26005483 - Intervenciones Psicopedagógicas BP260054831010102</v>
      </c>
      <c r="C292" s="79"/>
      <c r="D292" s="82" t="s">
        <v>1248</v>
      </c>
      <c r="E292" s="79"/>
      <c r="F292" s="287" t="s">
        <v>1339</v>
      </c>
      <c r="G292" s="286"/>
      <c r="H292" s="79"/>
      <c r="I292" s="79"/>
      <c r="J292" s="79"/>
      <c r="K292" s="79"/>
      <c r="L292" s="79"/>
    </row>
    <row r="293" ht="14.25" customHeight="1">
      <c r="A293" s="79"/>
      <c r="B293" s="284" t="str">
        <f t="shared" si="1"/>
        <v>PlanAccionMeta 002 2025 ind013 BP26005483 - Intervenciones Psicopedagógicas BP260054831010101</v>
      </c>
      <c r="C293" s="79"/>
      <c r="D293" s="82" t="s">
        <v>1248</v>
      </c>
      <c r="E293" s="79"/>
      <c r="F293" s="287" t="s">
        <v>1830</v>
      </c>
      <c r="G293" s="286"/>
      <c r="H293" s="79"/>
      <c r="I293" s="79"/>
      <c r="J293" s="79"/>
      <c r="K293" s="79"/>
      <c r="L293" s="79"/>
    </row>
    <row r="294" ht="14.25" customHeight="1">
      <c r="A294" s="79"/>
      <c r="B294" s="284" t="str">
        <f t="shared" si="1"/>
        <v>PlanAccionMeta 002 2025 ind013 BP26005483 - Intervenciones Psicopedagógicas BP260054831010108</v>
      </c>
      <c r="C294" s="79"/>
      <c r="D294" s="82" t="s">
        <v>1248</v>
      </c>
      <c r="E294" s="79"/>
      <c r="F294" s="287" t="s">
        <v>1831</v>
      </c>
      <c r="G294" s="286"/>
      <c r="H294" s="79"/>
      <c r="I294" s="79"/>
      <c r="J294" s="79"/>
      <c r="K294" s="79"/>
      <c r="L294" s="79"/>
    </row>
    <row r="295" ht="14.25" customHeight="1">
      <c r="A295" s="79"/>
      <c r="B295" s="284" t="str">
        <f t="shared" si="1"/>
        <v>PlanAccionMeta 002 2025 ind013 BP26005483 - Intervenciones Psicopedagógicas BP260054831010114</v>
      </c>
      <c r="C295" s="79"/>
      <c r="D295" s="82" t="s">
        <v>1248</v>
      </c>
      <c r="E295" s="79"/>
      <c r="F295" s="287" t="s">
        <v>1833</v>
      </c>
      <c r="G295" s="286"/>
      <c r="H295" s="79"/>
      <c r="I295" s="79"/>
      <c r="J295" s="79"/>
      <c r="K295" s="79"/>
      <c r="L295" s="79"/>
    </row>
    <row r="296" ht="14.25" customHeight="1">
      <c r="A296" s="79"/>
      <c r="B296" s="284" t="str">
        <f t="shared" si="1"/>
        <v>PlanAccionMeta 002 2025 ind013 BP26005483 - Intervenciones Psicopedagógicas BP260054831010115</v>
      </c>
      <c r="C296" s="79"/>
      <c r="D296" s="82" t="s">
        <v>1248</v>
      </c>
      <c r="E296" s="79"/>
      <c r="F296" s="287" t="s">
        <v>1834</v>
      </c>
      <c r="G296" s="286"/>
      <c r="H296" s="79"/>
      <c r="I296" s="79"/>
      <c r="J296" s="79"/>
      <c r="K296" s="79"/>
      <c r="L296" s="79"/>
    </row>
    <row r="297" ht="14.25" customHeight="1">
      <c r="A297" s="79"/>
      <c r="B297" s="284" t="str">
        <f t="shared" si="1"/>
        <v>PlanAccionMeta 001 2025 ind014 BP26005484 - Tamizajes BP260054841010101</v>
      </c>
      <c r="C297" s="79"/>
      <c r="D297" s="82" t="s">
        <v>1249</v>
      </c>
      <c r="E297" s="79"/>
      <c r="F297" s="102" t="s">
        <v>1322</v>
      </c>
      <c r="G297" s="286"/>
      <c r="H297" s="79"/>
      <c r="I297" s="79"/>
      <c r="J297" s="79"/>
      <c r="K297" s="79"/>
      <c r="L297" s="79"/>
    </row>
    <row r="298" ht="14.25" customHeight="1">
      <c r="A298" s="79"/>
      <c r="B298" s="284" t="str">
        <f t="shared" si="1"/>
        <v>PlanAccionMeta 001 2025 ind014 BP26005484 - Tamizajes BP260054841010102</v>
      </c>
      <c r="C298" s="79"/>
      <c r="D298" s="82" t="s">
        <v>1249</v>
      </c>
      <c r="E298" s="79"/>
      <c r="F298" s="287" t="s">
        <v>1333</v>
      </c>
      <c r="G298" s="286"/>
      <c r="H298" s="79"/>
      <c r="I298" s="79"/>
      <c r="J298" s="79"/>
      <c r="K298" s="79"/>
      <c r="L298" s="79"/>
    </row>
    <row r="299" ht="14.25" customHeight="1">
      <c r="A299" s="79"/>
      <c r="B299" s="284" t="str">
        <f t="shared" si="1"/>
        <v>PlanAccionMeta 001 2025 ind014 BP26005484 - Tamizajes BP260054841010103</v>
      </c>
      <c r="C299" s="79"/>
      <c r="D299" s="82" t="s">
        <v>1249</v>
      </c>
      <c r="E299" s="79"/>
      <c r="F299" s="287" t="s">
        <v>1345</v>
      </c>
      <c r="G299" s="286"/>
      <c r="H299" s="79"/>
      <c r="I299" s="79"/>
      <c r="J299" s="79"/>
      <c r="K299" s="79"/>
      <c r="L299" s="79"/>
    </row>
    <row r="300" ht="14.25" customHeight="1">
      <c r="A300" s="79"/>
      <c r="B300" s="284" t="str">
        <f t="shared" si="1"/>
        <v>PlanAccionMeta 001 2025 ind014 BP26005484 - Tamizajes BP260054841010105</v>
      </c>
      <c r="C300" s="79"/>
      <c r="D300" s="82" t="s">
        <v>1249</v>
      </c>
      <c r="E300" s="79"/>
      <c r="F300" s="287" t="s">
        <v>1353</v>
      </c>
      <c r="G300" s="286"/>
      <c r="H300" s="79"/>
      <c r="I300" s="79"/>
      <c r="J300" s="79"/>
      <c r="K300" s="79"/>
      <c r="L300" s="79"/>
    </row>
    <row r="301" ht="14.25" customHeight="1">
      <c r="A301" s="79"/>
      <c r="B301" s="284" t="str">
        <f t="shared" si="1"/>
        <v>PlanAccionMeta 001 2025 ind014 BP26005484 - Tamizajes BP260054841010104</v>
      </c>
      <c r="C301" s="79"/>
      <c r="D301" s="82" t="s">
        <v>1249</v>
      </c>
      <c r="E301" s="79"/>
      <c r="F301" s="287" t="s">
        <v>1835</v>
      </c>
      <c r="G301" s="286"/>
      <c r="H301" s="79"/>
      <c r="I301" s="79"/>
      <c r="J301" s="79"/>
      <c r="K301" s="79"/>
      <c r="L301" s="79"/>
    </row>
    <row r="302" ht="14.25" customHeight="1">
      <c r="A302" s="79"/>
      <c r="B302" s="284" t="str">
        <f t="shared" si="1"/>
        <v>PlanAccionMeta 001 2025 ind014 BP26005483 - Tamizajes BP260054831010112</v>
      </c>
      <c r="C302" s="79"/>
      <c r="D302" s="82" t="s">
        <v>1250</v>
      </c>
      <c r="E302" s="79"/>
      <c r="F302" s="102" t="s">
        <v>1308</v>
      </c>
      <c r="G302" s="286"/>
      <c r="H302" s="79"/>
      <c r="I302" s="79"/>
      <c r="J302" s="79"/>
      <c r="K302" s="79"/>
      <c r="L302" s="79"/>
    </row>
    <row r="303" ht="14.25" customHeight="1">
      <c r="A303" s="79"/>
      <c r="B303" s="284" t="str">
        <f t="shared" si="1"/>
        <v>PlanAccionMeta 001 2025 ind014 BP26005483 - Tamizajes BP260054831010105</v>
      </c>
      <c r="C303" s="79"/>
      <c r="D303" s="82" t="s">
        <v>1250</v>
      </c>
      <c r="E303" s="79"/>
      <c r="F303" s="287" t="s">
        <v>1313</v>
      </c>
      <c r="G303" s="286"/>
      <c r="H303" s="79"/>
      <c r="I303" s="79"/>
      <c r="J303" s="79"/>
      <c r="K303" s="79"/>
      <c r="L303" s="79"/>
    </row>
    <row r="304" ht="14.25" customHeight="1">
      <c r="A304" s="79"/>
      <c r="B304" s="284" t="str">
        <f t="shared" si="1"/>
        <v>PlanAccionMeta 001 2025 ind014 BP26005483 - Tamizajes BP260054831010110</v>
      </c>
      <c r="C304" s="79"/>
      <c r="D304" s="82" t="s">
        <v>1250</v>
      </c>
      <c r="E304" s="79"/>
      <c r="F304" s="287" t="s">
        <v>1321</v>
      </c>
      <c r="G304" s="286"/>
      <c r="H304" s="79"/>
      <c r="I304" s="79"/>
      <c r="J304" s="79"/>
      <c r="K304" s="79"/>
      <c r="L304" s="79"/>
    </row>
    <row r="305" ht="14.25" customHeight="1">
      <c r="A305" s="79"/>
      <c r="B305" s="284" t="str">
        <f t="shared" si="1"/>
        <v>PlanAccionMeta 001 2025 ind014 BP26005483 - Tamizajes BP260054831010110</v>
      </c>
      <c r="C305" s="79"/>
      <c r="D305" s="82" t="s">
        <v>1250</v>
      </c>
      <c r="E305" s="79"/>
      <c r="F305" s="287" t="s">
        <v>1321</v>
      </c>
      <c r="G305" s="286"/>
      <c r="H305" s="79"/>
      <c r="I305" s="79"/>
      <c r="J305" s="79"/>
      <c r="K305" s="79"/>
      <c r="L305" s="79"/>
    </row>
    <row r="306" ht="14.25" customHeight="1">
      <c r="A306" s="79"/>
      <c r="B306" s="284" t="str">
        <f t="shared" si="1"/>
        <v>PlanAccionMeta 001 2025 ind014 BP26005483 - Tamizajes BP260054831010112</v>
      </c>
      <c r="C306" s="79"/>
      <c r="D306" s="82" t="s">
        <v>1250</v>
      </c>
      <c r="E306" s="79"/>
      <c r="F306" s="287" t="s">
        <v>1308</v>
      </c>
      <c r="G306" s="286"/>
      <c r="H306" s="79"/>
      <c r="I306" s="79"/>
      <c r="J306" s="79"/>
      <c r="K306" s="79"/>
      <c r="L306" s="79"/>
    </row>
    <row r="307" ht="14.25" customHeight="1">
      <c r="A307" s="79"/>
      <c r="B307" s="284" t="str">
        <f t="shared" si="1"/>
        <v>PlanAccionMeta 001 2025 ind014 BP26005483 - Tamizajes BP260054831010104</v>
      </c>
      <c r="C307" s="79"/>
      <c r="D307" s="82" t="s">
        <v>1250</v>
      </c>
      <c r="E307" s="79"/>
      <c r="F307" s="287" t="s">
        <v>1332</v>
      </c>
      <c r="G307" s="286"/>
      <c r="H307" s="79"/>
      <c r="I307" s="79"/>
      <c r="J307" s="79"/>
      <c r="K307" s="79"/>
      <c r="L307" s="79"/>
    </row>
    <row r="308" ht="14.25" customHeight="1">
      <c r="A308" s="79"/>
      <c r="B308" s="284" t="str">
        <f t="shared" si="1"/>
        <v>PlanAccionMeta 001 2025 ind014 BP26005483 - Tamizajes BP260054831010103</v>
      </c>
      <c r="C308" s="79"/>
      <c r="D308" s="82" t="s">
        <v>1250</v>
      </c>
      <c r="E308" s="79"/>
      <c r="F308" s="287" t="s">
        <v>1337</v>
      </c>
      <c r="G308" s="286"/>
      <c r="H308" s="79"/>
      <c r="I308" s="79"/>
      <c r="J308" s="79"/>
      <c r="K308" s="79"/>
      <c r="L308" s="79"/>
    </row>
    <row r="309" ht="14.25" customHeight="1">
      <c r="A309" s="79"/>
      <c r="B309" s="284" t="str">
        <f t="shared" si="1"/>
        <v>PlanAccionMeta 001 2025 ind014 BP26005483 - Tamizajes BP260054831010102</v>
      </c>
      <c r="C309" s="79"/>
      <c r="D309" s="82" t="s">
        <v>1250</v>
      </c>
      <c r="E309" s="79"/>
      <c r="F309" s="287" t="s">
        <v>1339</v>
      </c>
      <c r="G309" s="286"/>
      <c r="H309" s="79"/>
      <c r="I309" s="79"/>
      <c r="J309" s="79"/>
      <c r="K309" s="79"/>
      <c r="L309" s="79"/>
    </row>
    <row r="310" ht="14.25" customHeight="1">
      <c r="A310" s="79"/>
      <c r="B310" s="284" t="str">
        <f t="shared" si="1"/>
        <v>PlanAccionMeta 001 2025 ind014 BP26005483 - Tamizajes BP260054831010101</v>
      </c>
      <c r="C310" s="79"/>
      <c r="D310" s="82" t="s">
        <v>1250</v>
      </c>
      <c r="E310" s="79"/>
      <c r="F310" s="287" t="s">
        <v>1830</v>
      </c>
      <c r="G310" s="286"/>
      <c r="H310" s="79"/>
      <c r="I310" s="79"/>
      <c r="J310" s="79"/>
      <c r="K310" s="79"/>
      <c r="L310" s="79"/>
    </row>
    <row r="311" ht="14.25" customHeight="1">
      <c r="A311" s="79"/>
      <c r="B311" s="284" t="str">
        <f t="shared" si="1"/>
        <v>PlanAccionMeta 001 2025 ind014 BP26005483 - Tamizajes BP260054831010108</v>
      </c>
      <c r="C311" s="79"/>
      <c r="D311" s="82" t="s">
        <v>1250</v>
      </c>
      <c r="E311" s="79"/>
      <c r="F311" s="287" t="s">
        <v>1831</v>
      </c>
      <c r="G311" s="286"/>
      <c r="H311" s="79"/>
      <c r="I311" s="79"/>
      <c r="J311" s="79"/>
      <c r="K311" s="79"/>
      <c r="L311" s="79"/>
    </row>
    <row r="312" ht="14.25" customHeight="1">
      <c r="A312" s="79"/>
      <c r="B312" s="284" t="str">
        <f t="shared" si="1"/>
        <v>PlanAccionMeta 001 2025 ind014 BP26005483 - Tamizajes BP260054831010114</v>
      </c>
      <c r="C312" s="79"/>
      <c r="D312" s="82" t="s">
        <v>1250</v>
      </c>
      <c r="E312" s="79"/>
      <c r="F312" s="287" t="s">
        <v>1833</v>
      </c>
      <c r="G312" s="286"/>
      <c r="H312" s="79"/>
      <c r="I312" s="79"/>
      <c r="J312" s="79"/>
      <c r="K312" s="79"/>
      <c r="L312" s="79"/>
    </row>
    <row r="313" ht="14.25" customHeight="1">
      <c r="A313" s="79"/>
      <c r="B313" s="284" t="str">
        <f t="shared" si="1"/>
        <v>PlanAccionMeta 001 2025 ind014 BP26005483 - Tamizajes BP260054831010115</v>
      </c>
      <c r="C313" s="79"/>
      <c r="D313" s="82" t="s">
        <v>1250</v>
      </c>
      <c r="E313" s="79"/>
      <c r="F313" s="287" t="s">
        <v>1834</v>
      </c>
      <c r="G313" s="286"/>
      <c r="H313" s="79"/>
      <c r="I313" s="79"/>
      <c r="J313" s="79"/>
      <c r="K313" s="79"/>
      <c r="L313" s="79"/>
    </row>
    <row r="314" ht="14.25" customHeight="1">
      <c r="A314" s="79"/>
      <c r="B314" s="284" t="str">
        <f t="shared" si="1"/>
        <v>PlanAccionMeta 002 2025 ind014 BP26005484 - Análisis de Sustancias Psicoactivas  BP260054841010101</v>
      </c>
      <c r="C314" s="79"/>
      <c r="D314" s="82" t="s">
        <v>1251</v>
      </c>
      <c r="E314" s="79"/>
      <c r="F314" s="102" t="s">
        <v>1322</v>
      </c>
      <c r="G314" s="286"/>
      <c r="H314" s="79"/>
      <c r="I314" s="79"/>
      <c r="J314" s="79"/>
      <c r="K314" s="79"/>
      <c r="L314" s="79"/>
    </row>
    <row r="315" ht="14.25" customHeight="1">
      <c r="A315" s="79"/>
      <c r="B315" s="284" t="str">
        <f t="shared" si="1"/>
        <v>PlanAccionMeta 002 2025 ind014 BP26005484 - Análisis de Sustancias Psicoactivas  BP260054841010102</v>
      </c>
      <c r="C315" s="79"/>
      <c r="D315" s="82" t="s">
        <v>1251</v>
      </c>
      <c r="E315" s="79"/>
      <c r="F315" s="287" t="s">
        <v>1333</v>
      </c>
      <c r="G315" s="286"/>
      <c r="H315" s="79"/>
      <c r="I315" s="79"/>
      <c r="J315" s="79"/>
      <c r="K315" s="79"/>
      <c r="L315" s="79"/>
    </row>
    <row r="316" ht="14.25" customHeight="1">
      <c r="A316" s="79"/>
      <c r="B316" s="284" t="str">
        <f t="shared" si="1"/>
        <v>PlanAccionMeta 002 2025 ind014 BP26005484 - Análisis de Sustancias Psicoactivas  BP260054841010103</v>
      </c>
      <c r="C316" s="79"/>
      <c r="D316" s="82" t="s">
        <v>1251</v>
      </c>
      <c r="E316" s="79"/>
      <c r="F316" s="287" t="s">
        <v>1345</v>
      </c>
      <c r="G316" s="286"/>
      <c r="H316" s="79"/>
      <c r="I316" s="79"/>
      <c r="J316" s="79"/>
      <c r="K316" s="79"/>
      <c r="L316" s="79"/>
    </row>
    <row r="317" ht="14.25" customHeight="1">
      <c r="A317" s="79"/>
      <c r="B317" s="284" t="str">
        <f t="shared" si="1"/>
        <v>PlanAccionMeta 002 2025 ind014 BP26005484 - Análisis de Sustancias Psicoactivas  BP260054841010105</v>
      </c>
      <c r="C317" s="79"/>
      <c r="D317" s="82" t="s">
        <v>1251</v>
      </c>
      <c r="E317" s="79"/>
      <c r="F317" s="287" t="s">
        <v>1353</v>
      </c>
      <c r="G317" s="286"/>
      <c r="H317" s="79"/>
      <c r="I317" s="79"/>
      <c r="J317" s="79"/>
      <c r="K317" s="79"/>
      <c r="L317" s="79"/>
    </row>
    <row r="318" ht="14.25" customHeight="1">
      <c r="A318" s="79"/>
      <c r="B318" s="284" t="str">
        <f t="shared" si="1"/>
        <v>PlanAccionMeta 002 2025 ind014 BP26005484 - Análisis de Sustancias Psicoactivas  BP260054841010104</v>
      </c>
      <c r="C318" s="79"/>
      <c r="D318" s="82" t="s">
        <v>1251</v>
      </c>
      <c r="E318" s="79"/>
      <c r="F318" s="287" t="s">
        <v>1835</v>
      </c>
      <c r="G318" s="286"/>
      <c r="H318" s="79"/>
      <c r="I318" s="79"/>
      <c r="J318" s="79"/>
      <c r="K318" s="79"/>
      <c r="L318" s="79"/>
    </row>
    <row r="319" ht="14.25" customHeight="1">
      <c r="A319" s="79"/>
      <c r="B319" s="284" t="str">
        <f t="shared" si="1"/>
        <v>PlanAccionMeta 003 2025 ind014 BP26005478 - Caracterización personas problemas salud BP260054781010102</v>
      </c>
      <c r="C319" s="79"/>
      <c r="D319" s="82" t="s">
        <v>1252</v>
      </c>
      <c r="E319" s="79"/>
      <c r="F319" s="82" t="s">
        <v>1335</v>
      </c>
      <c r="G319" s="286"/>
      <c r="H319" s="79"/>
      <c r="I319" s="79"/>
      <c r="J319" s="79"/>
      <c r="K319" s="79"/>
      <c r="L319" s="79"/>
    </row>
    <row r="320" ht="14.25" customHeight="1">
      <c r="A320" s="79"/>
      <c r="B320" s="284" t="str">
        <f t="shared" si="1"/>
        <v>PlanAccionMeta 003 2025 ind014 BP26005478 - Caracterización personas problemas salud BP260054781010101</v>
      </c>
      <c r="C320" s="79"/>
      <c r="D320" s="82" t="s">
        <v>1252</v>
      </c>
      <c r="E320" s="79"/>
      <c r="F320" s="82" t="s">
        <v>1710</v>
      </c>
      <c r="G320" s="286"/>
      <c r="H320" s="79"/>
      <c r="I320" s="79"/>
      <c r="J320" s="79"/>
      <c r="K320" s="79"/>
      <c r="L320" s="79"/>
    </row>
    <row r="321" ht="14.25" customHeight="1">
      <c r="A321" s="79"/>
      <c r="B321" s="284" t="str">
        <f t="shared" si="1"/>
        <v>PlanAccionMeta 003 2025 ind014 BP26005478 - Caracterización personas problemas salud BP260054781010103</v>
      </c>
      <c r="C321" s="79"/>
      <c r="D321" s="82" t="s">
        <v>1252</v>
      </c>
      <c r="E321" s="79"/>
      <c r="F321" s="82" t="s">
        <v>1712</v>
      </c>
      <c r="G321" s="286"/>
      <c r="H321" s="79"/>
      <c r="I321" s="79"/>
      <c r="J321" s="79"/>
      <c r="K321" s="79"/>
      <c r="L321" s="79"/>
    </row>
    <row r="322" ht="14.25" customHeight="1">
      <c r="A322" s="79"/>
      <c r="B322" s="284" t="str">
        <f t="shared" si="1"/>
        <v>PlanAccionMeta 003 2025 ind014 BP26005478 - Caracterización personas problemas salud BP260054781010104</v>
      </c>
      <c r="C322" s="79"/>
      <c r="D322" s="82" t="s">
        <v>1252</v>
      </c>
      <c r="E322" s="79"/>
      <c r="F322" s="82" t="s">
        <v>1714</v>
      </c>
      <c r="G322" s="286"/>
      <c r="H322" s="79"/>
      <c r="I322" s="79"/>
      <c r="J322" s="79"/>
      <c r="K322" s="79"/>
      <c r="L322" s="79"/>
    </row>
    <row r="323" ht="14.25" customHeight="1">
      <c r="A323" s="79"/>
      <c r="B323" s="284" t="str">
        <f t="shared" si="1"/>
        <v>PlanAccionMeta 003 2025 ind014 BP26005478 - Caracterización personas problemas salud BP260054781010105</v>
      </c>
      <c r="C323" s="79"/>
      <c r="D323" s="82" t="s">
        <v>1252</v>
      </c>
      <c r="E323" s="79"/>
      <c r="F323" s="82" t="s">
        <v>1716</v>
      </c>
      <c r="G323" s="286"/>
      <c r="H323" s="79"/>
      <c r="I323" s="79"/>
      <c r="J323" s="79"/>
      <c r="K323" s="79"/>
      <c r="L323" s="79"/>
    </row>
    <row r="324" ht="14.25" customHeight="1">
      <c r="A324" s="79"/>
      <c r="B324" s="284" t="str">
        <f t="shared" si="1"/>
        <v>PlanAccionMeta 003 2025 ind014 BP26005478 - Caracterización personas problemas salud BP260054781010106</v>
      </c>
      <c r="C324" s="79"/>
      <c r="D324" s="82" t="s">
        <v>1252</v>
      </c>
      <c r="E324" s="79"/>
      <c r="F324" s="82" t="s">
        <v>1718</v>
      </c>
      <c r="G324" s="286"/>
      <c r="H324" s="79"/>
      <c r="I324" s="79"/>
      <c r="J324" s="79"/>
      <c r="K324" s="79"/>
      <c r="L324" s="79"/>
    </row>
    <row r="325" ht="14.25" customHeight="1">
      <c r="A325" s="79"/>
      <c r="B325" s="284" t="str">
        <f t="shared" si="1"/>
        <v>PlanAccionMeta 003 2025 ind014 BP26005478 - Caracterización personas problemas salud BP260054781010107</v>
      </c>
      <c r="C325" s="79"/>
      <c r="D325" s="82" t="s">
        <v>1252</v>
      </c>
      <c r="E325" s="79"/>
      <c r="F325" s="82" t="s">
        <v>1720</v>
      </c>
      <c r="G325" s="286"/>
      <c r="H325" s="79"/>
      <c r="I325" s="79"/>
      <c r="J325" s="79"/>
      <c r="K325" s="79"/>
      <c r="L325" s="79"/>
    </row>
    <row r="326" ht="14.25" customHeight="1">
      <c r="A326" s="79"/>
      <c r="B326" s="284" t="str">
        <f t="shared" si="1"/>
        <v>PlanAccionMeta 003 2025 ind014 BP26005478 - Caracterización personas problemas salud BP260054781010108</v>
      </c>
      <c r="C326" s="79"/>
      <c r="D326" s="82" t="s">
        <v>1252</v>
      </c>
      <c r="E326" s="79"/>
      <c r="F326" s="82" t="s">
        <v>1721</v>
      </c>
      <c r="G326" s="286"/>
      <c r="H326" s="79"/>
      <c r="I326" s="79"/>
      <c r="J326" s="79"/>
      <c r="K326" s="79"/>
      <c r="L326" s="79"/>
    </row>
    <row r="327" ht="14.25" customHeight="1">
      <c r="A327" s="79"/>
      <c r="B327" s="284" t="str">
        <f t="shared" si="1"/>
        <v>PlanAccionMeta 003 2025 ind014 BP26005478 - Caracterización personas problemas salud BP260054781010109</v>
      </c>
      <c r="C327" s="79"/>
      <c r="D327" s="82" t="s">
        <v>1252</v>
      </c>
      <c r="E327" s="79"/>
      <c r="F327" s="82" t="s">
        <v>1722</v>
      </c>
      <c r="G327" s="286"/>
      <c r="H327" s="79"/>
      <c r="I327" s="79"/>
      <c r="J327" s="79"/>
      <c r="K327" s="79"/>
      <c r="L327" s="79"/>
    </row>
    <row r="328" ht="14.25" customHeight="1">
      <c r="A328" s="79"/>
      <c r="B328" s="284" t="str">
        <f t="shared" si="1"/>
        <v>PlanAccionMeta 003 2025 ind014 BP26005478 - Caracterización personas problemas salud BP260054781010110</v>
      </c>
      <c r="C328" s="79"/>
      <c r="D328" s="82" t="s">
        <v>1252</v>
      </c>
      <c r="E328" s="79"/>
      <c r="F328" s="82" t="s">
        <v>1724</v>
      </c>
      <c r="G328" s="286"/>
      <c r="H328" s="79"/>
      <c r="I328" s="79"/>
      <c r="J328" s="79"/>
      <c r="K328" s="79"/>
      <c r="L328" s="79"/>
    </row>
    <row r="329" ht="14.25" customHeight="1">
      <c r="A329" s="79"/>
      <c r="B329" s="284" t="str">
        <f t="shared" si="1"/>
        <v>PlanAccionMeta 003 2025 ind014 BP26005478 - Caracterización personas problemas salud BP260054781010113</v>
      </c>
      <c r="C329" s="79"/>
      <c r="D329" s="82" t="s">
        <v>1252</v>
      </c>
      <c r="E329" s="79"/>
      <c r="F329" s="82" t="s">
        <v>1725</v>
      </c>
      <c r="G329" s="286"/>
      <c r="H329" s="79"/>
      <c r="I329" s="79"/>
      <c r="J329" s="79"/>
      <c r="K329" s="79"/>
      <c r="L329" s="79"/>
    </row>
    <row r="330" ht="14.25" customHeight="1">
      <c r="A330" s="79"/>
      <c r="B330" s="284" t="str">
        <f t="shared" si="1"/>
        <v>PlanAccionMeta 003 2025 ind014 BP26005478 - Caracterización personas problemas salud BP260054781010114</v>
      </c>
      <c r="C330" s="79"/>
      <c r="D330" s="82" t="s">
        <v>1252</v>
      </c>
      <c r="E330" s="79"/>
      <c r="F330" s="82" t="s">
        <v>1726</v>
      </c>
      <c r="G330" s="286"/>
      <c r="H330" s="79"/>
      <c r="I330" s="79"/>
      <c r="J330" s="79"/>
      <c r="K330" s="79"/>
      <c r="L330" s="79"/>
    </row>
    <row r="331" ht="14.25" customHeight="1">
      <c r="A331" s="79"/>
      <c r="B331" s="284" t="str">
        <f t="shared" si="1"/>
        <v>PlanAccionMeta 003 2025 ind014 BP26005478 - Caracterización personas problemas salud BP260054781010115</v>
      </c>
      <c r="C331" s="79"/>
      <c r="D331" s="82" t="s">
        <v>1252</v>
      </c>
      <c r="E331" s="79"/>
      <c r="F331" s="82" t="s">
        <v>1727</v>
      </c>
      <c r="G331" s="286"/>
      <c r="H331" s="79"/>
      <c r="I331" s="79"/>
      <c r="J331" s="79"/>
      <c r="K331" s="79"/>
      <c r="L331" s="79"/>
    </row>
    <row r="332" ht="14.25" customHeight="1">
      <c r="A332" s="79"/>
      <c r="B332" s="284" t="str">
        <f t="shared" si="1"/>
        <v>PlanAccionMeta 003 2025 ind014 BP26005478 - Caracterización personas problemas salud BP260054781010116</v>
      </c>
      <c r="C332" s="79"/>
      <c r="D332" s="82" t="s">
        <v>1252</v>
      </c>
      <c r="E332" s="79"/>
      <c r="F332" s="82" t="s">
        <v>1729</v>
      </c>
      <c r="G332" s="286"/>
      <c r="H332" s="79"/>
      <c r="I332" s="79"/>
      <c r="J332" s="79"/>
      <c r="K332" s="79"/>
      <c r="L332" s="79"/>
    </row>
    <row r="333" ht="14.25" customHeight="1">
      <c r="A333" s="79"/>
      <c r="B333" s="284" t="str">
        <f t="shared" si="1"/>
        <v>PlanAccionMeta 003 2025 ind014 BP26005478 - Caracterización personas problemas salud BP260054781010117</v>
      </c>
      <c r="C333" s="79"/>
      <c r="D333" s="82" t="s">
        <v>1252</v>
      </c>
      <c r="E333" s="79"/>
      <c r="F333" s="82" t="s">
        <v>1730</v>
      </c>
      <c r="G333" s="286"/>
      <c r="H333" s="79"/>
      <c r="I333" s="79"/>
      <c r="J333" s="79"/>
      <c r="K333" s="79"/>
      <c r="L333" s="79"/>
    </row>
    <row r="334" ht="14.25" customHeight="1">
      <c r="A334" s="79"/>
      <c r="B334" s="284" t="str">
        <f t="shared" si="1"/>
        <v>PlanAccionMeta 001 2025 ind015 BP26005483 - Activa tus poderes BP260054831010112</v>
      </c>
      <c r="C334" s="79"/>
      <c r="D334" s="82" t="s">
        <v>1253</v>
      </c>
      <c r="E334" s="79"/>
      <c r="F334" s="102" t="s">
        <v>1308</v>
      </c>
      <c r="G334" s="286"/>
      <c r="H334" s="79"/>
      <c r="I334" s="79"/>
      <c r="J334" s="79"/>
      <c r="K334" s="79"/>
      <c r="L334" s="79"/>
    </row>
    <row r="335" ht="14.25" customHeight="1">
      <c r="A335" s="79"/>
      <c r="B335" s="284" t="str">
        <f t="shared" si="1"/>
        <v>PlanAccionMeta 001 2025 ind015 BP26005483 - Activa tus poderes BP260054831010105</v>
      </c>
      <c r="C335" s="79"/>
      <c r="D335" s="82" t="s">
        <v>1253</v>
      </c>
      <c r="E335" s="79"/>
      <c r="F335" s="287" t="s">
        <v>1313</v>
      </c>
      <c r="G335" s="286"/>
      <c r="H335" s="79"/>
      <c r="I335" s="79"/>
      <c r="J335" s="79"/>
      <c r="K335" s="79"/>
      <c r="L335" s="79"/>
    </row>
    <row r="336" ht="14.25" customHeight="1">
      <c r="A336" s="79"/>
      <c r="B336" s="284" t="str">
        <f t="shared" si="1"/>
        <v>PlanAccionMeta 001 2025 ind015 BP26005483 - Activa tus poderes BP260054831010110</v>
      </c>
      <c r="C336" s="79"/>
      <c r="D336" s="82" t="s">
        <v>1253</v>
      </c>
      <c r="E336" s="79"/>
      <c r="F336" s="287" t="s">
        <v>1321</v>
      </c>
      <c r="G336" s="286"/>
      <c r="H336" s="79"/>
      <c r="I336" s="79"/>
      <c r="J336" s="79"/>
      <c r="K336" s="79"/>
      <c r="L336" s="79"/>
    </row>
    <row r="337" ht="14.25" customHeight="1">
      <c r="A337" s="79"/>
      <c r="B337" s="284" t="str">
        <f t="shared" si="1"/>
        <v>PlanAccionMeta 001 2025 ind015 BP26005483 - Activa tus poderes BP260054831010110</v>
      </c>
      <c r="C337" s="79"/>
      <c r="D337" s="82" t="s">
        <v>1253</v>
      </c>
      <c r="E337" s="79"/>
      <c r="F337" s="287" t="s">
        <v>1321</v>
      </c>
      <c r="G337" s="286"/>
      <c r="H337" s="79"/>
      <c r="I337" s="79"/>
      <c r="J337" s="79"/>
      <c r="K337" s="79"/>
      <c r="L337" s="79"/>
    </row>
    <row r="338" ht="14.25" customHeight="1">
      <c r="A338" s="79"/>
      <c r="B338" s="284" t="str">
        <f t="shared" si="1"/>
        <v>PlanAccionMeta 001 2025 ind015 BP26005483 - Activa tus poderes BP260054831010112</v>
      </c>
      <c r="C338" s="79"/>
      <c r="D338" s="82" t="s">
        <v>1253</v>
      </c>
      <c r="E338" s="79"/>
      <c r="F338" s="287" t="s">
        <v>1308</v>
      </c>
      <c r="G338" s="286"/>
      <c r="H338" s="79"/>
      <c r="I338" s="79"/>
      <c r="J338" s="79"/>
      <c r="K338" s="79"/>
      <c r="L338" s="79"/>
    </row>
    <row r="339" ht="14.25" customHeight="1">
      <c r="A339" s="79"/>
      <c r="B339" s="284" t="str">
        <f t="shared" si="1"/>
        <v>PlanAccionMeta 001 2025 ind015 BP26005483 - Activa tus poderes BP260054831010104</v>
      </c>
      <c r="C339" s="79"/>
      <c r="D339" s="82" t="s">
        <v>1253</v>
      </c>
      <c r="E339" s="79"/>
      <c r="F339" s="287" t="s">
        <v>1332</v>
      </c>
      <c r="G339" s="286"/>
      <c r="H339" s="79"/>
      <c r="I339" s="79"/>
      <c r="J339" s="79"/>
      <c r="K339" s="79"/>
      <c r="L339" s="79"/>
    </row>
    <row r="340" ht="14.25" customHeight="1">
      <c r="A340" s="79"/>
      <c r="B340" s="284" t="str">
        <f t="shared" si="1"/>
        <v>PlanAccionMeta 001 2025 ind015 BP26005483 - Activa tus poderes BP260054831010103</v>
      </c>
      <c r="C340" s="79"/>
      <c r="D340" s="82" t="s">
        <v>1253</v>
      </c>
      <c r="E340" s="79"/>
      <c r="F340" s="287" t="s">
        <v>1337</v>
      </c>
      <c r="G340" s="286"/>
      <c r="H340" s="79"/>
      <c r="I340" s="79"/>
      <c r="J340" s="79"/>
      <c r="K340" s="79"/>
      <c r="L340" s="79"/>
    </row>
    <row r="341" ht="14.25" customHeight="1">
      <c r="A341" s="79"/>
      <c r="B341" s="284" t="str">
        <f t="shared" si="1"/>
        <v>PlanAccionMeta 001 2025 ind015 BP26005483 - Activa tus poderes BP260054831010102</v>
      </c>
      <c r="C341" s="79"/>
      <c r="D341" s="82" t="s">
        <v>1253</v>
      </c>
      <c r="E341" s="79"/>
      <c r="F341" s="287" t="s">
        <v>1339</v>
      </c>
      <c r="G341" s="286"/>
      <c r="H341" s="79"/>
      <c r="I341" s="79"/>
      <c r="J341" s="79"/>
      <c r="K341" s="79"/>
      <c r="L341" s="79"/>
    </row>
    <row r="342" ht="14.25" customHeight="1">
      <c r="A342" s="79"/>
      <c r="B342" s="284" t="str">
        <f t="shared" si="1"/>
        <v>PlanAccionMeta 001 2025 ind015 BP26005483 - Activa tus poderes BP260054831010101</v>
      </c>
      <c r="C342" s="79"/>
      <c r="D342" s="82" t="s">
        <v>1253</v>
      </c>
      <c r="E342" s="79"/>
      <c r="F342" s="287" t="s">
        <v>1830</v>
      </c>
      <c r="G342" s="286"/>
      <c r="H342" s="79"/>
      <c r="I342" s="79"/>
      <c r="J342" s="79"/>
      <c r="K342" s="79"/>
      <c r="L342" s="79"/>
    </row>
    <row r="343" ht="14.25" customHeight="1">
      <c r="A343" s="79"/>
      <c r="B343" s="284" t="str">
        <f t="shared" si="1"/>
        <v>PlanAccionMeta 001 2025 ind015 BP26005483 - Activa tus poderes BP260054831010108</v>
      </c>
      <c r="C343" s="79"/>
      <c r="D343" s="82" t="s">
        <v>1253</v>
      </c>
      <c r="E343" s="79"/>
      <c r="F343" s="287" t="s">
        <v>1831</v>
      </c>
      <c r="G343" s="286"/>
      <c r="H343" s="79"/>
      <c r="I343" s="79"/>
      <c r="J343" s="79"/>
      <c r="K343" s="79"/>
      <c r="L343" s="79"/>
    </row>
    <row r="344" ht="14.25" customHeight="1">
      <c r="A344" s="79"/>
      <c r="B344" s="284" t="str">
        <f t="shared" si="1"/>
        <v>PlanAccionMeta 001 2025 ind015 BP26005483 - Activa tus poderes BP260054831010114</v>
      </c>
      <c r="C344" s="79"/>
      <c r="D344" s="82" t="s">
        <v>1253</v>
      </c>
      <c r="E344" s="79"/>
      <c r="F344" s="287" t="s">
        <v>1833</v>
      </c>
      <c r="G344" s="286"/>
      <c r="H344" s="79"/>
      <c r="I344" s="79"/>
      <c r="J344" s="79"/>
      <c r="K344" s="79"/>
      <c r="L344" s="79"/>
    </row>
    <row r="345" ht="14.25" customHeight="1">
      <c r="A345" s="79"/>
      <c r="B345" s="284" t="str">
        <f t="shared" si="1"/>
        <v>PlanAccionMeta 001 2025 ind015 BP26005483 - Activa tus poderes BP260054831010115</v>
      </c>
      <c r="C345" s="79"/>
      <c r="D345" s="82" t="s">
        <v>1253</v>
      </c>
      <c r="E345" s="79"/>
      <c r="F345" s="287" t="s">
        <v>1834</v>
      </c>
      <c r="G345" s="286"/>
      <c r="H345" s="79"/>
      <c r="I345" s="79"/>
      <c r="J345" s="79"/>
      <c r="K345" s="79"/>
      <c r="L345" s="79"/>
    </row>
    <row r="346" ht="14.25" customHeight="1">
      <c r="A346" s="79"/>
      <c r="B346" s="284" t="str">
        <f t="shared" si="1"/>
        <v>PlanAccionMeta 002 2025 ind015 BP26005483 - Sistematización oferta de servicios BP260054831010112</v>
      </c>
      <c r="C346" s="79"/>
      <c r="D346" s="82" t="s">
        <v>1254</v>
      </c>
      <c r="E346" s="79"/>
      <c r="F346" s="102" t="s">
        <v>1308</v>
      </c>
      <c r="G346" s="286"/>
      <c r="H346" s="79"/>
      <c r="I346" s="79"/>
      <c r="J346" s="79"/>
      <c r="K346" s="79"/>
      <c r="L346" s="79"/>
    </row>
    <row r="347" ht="14.25" customHeight="1">
      <c r="A347" s="79"/>
      <c r="B347" s="284" t="str">
        <f t="shared" si="1"/>
        <v>PlanAccionMeta 002 2025 ind015 BP26005483 - Sistematización oferta de servicios BP260054831010105</v>
      </c>
      <c r="C347" s="79"/>
      <c r="D347" s="82" t="s">
        <v>1254</v>
      </c>
      <c r="E347" s="79"/>
      <c r="F347" s="287" t="s">
        <v>1313</v>
      </c>
      <c r="G347" s="286"/>
      <c r="H347" s="79"/>
      <c r="I347" s="79"/>
      <c r="J347" s="79"/>
      <c r="K347" s="79"/>
      <c r="L347" s="79"/>
    </row>
    <row r="348" ht="14.25" customHeight="1">
      <c r="A348" s="79"/>
      <c r="B348" s="284" t="str">
        <f t="shared" si="1"/>
        <v>PlanAccionMeta 002 2025 ind015 BP26005483 - Sistematización oferta de servicios BP260054831010110</v>
      </c>
      <c r="C348" s="79"/>
      <c r="D348" s="82" t="s">
        <v>1254</v>
      </c>
      <c r="E348" s="79"/>
      <c r="F348" s="287" t="s">
        <v>1321</v>
      </c>
      <c r="G348" s="286"/>
      <c r="H348" s="79"/>
      <c r="I348" s="79"/>
      <c r="J348" s="79"/>
      <c r="K348" s="79"/>
      <c r="L348" s="79"/>
    </row>
    <row r="349" ht="14.25" customHeight="1">
      <c r="A349" s="79"/>
      <c r="B349" s="284" t="str">
        <f t="shared" si="1"/>
        <v>PlanAccionMeta 002 2025 ind015 BP26005483 - Sistematización oferta de servicios BP260054831010110</v>
      </c>
      <c r="C349" s="79"/>
      <c r="D349" s="82" t="s">
        <v>1254</v>
      </c>
      <c r="E349" s="79"/>
      <c r="F349" s="287" t="s">
        <v>1321</v>
      </c>
      <c r="G349" s="286"/>
      <c r="H349" s="79"/>
      <c r="I349" s="79"/>
      <c r="J349" s="79"/>
      <c r="K349" s="79"/>
      <c r="L349" s="79"/>
    </row>
    <row r="350" ht="14.25" customHeight="1">
      <c r="A350" s="79"/>
      <c r="B350" s="284" t="str">
        <f t="shared" si="1"/>
        <v>PlanAccionMeta 002 2025 ind015 BP26005483 - Sistematización oferta de servicios BP260054831010112</v>
      </c>
      <c r="C350" s="79"/>
      <c r="D350" s="82" t="s">
        <v>1254</v>
      </c>
      <c r="E350" s="79"/>
      <c r="F350" s="287" t="s">
        <v>1308</v>
      </c>
      <c r="G350" s="286"/>
      <c r="H350" s="79"/>
      <c r="I350" s="79"/>
      <c r="J350" s="79"/>
      <c r="K350" s="79"/>
      <c r="L350" s="79"/>
    </row>
    <row r="351" ht="14.25" customHeight="1">
      <c r="A351" s="79"/>
      <c r="B351" s="284" t="str">
        <f t="shared" si="1"/>
        <v>PlanAccionMeta 002 2025 ind015 BP26005483 - Sistematización oferta de servicios BP260054831010104</v>
      </c>
      <c r="C351" s="79"/>
      <c r="D351" s="82" t="s">
        <v>1254</v>
      </c>
      <c r="E351" s="79"/>
      <c r="F351" s="287" t="s">
        <v>1332</v>
      </c>
      <c r="G351" s="286"/>
      <c r="H351" s="79"/>
      <c r="I351" s="79"/>
      <c r="J351" s="79"/>
      <c r="K351" s="79"/>
      <c r="L351" s="79"/>
    </row>
    <row r="352" ht="14.25" customHeight="1">
      <c r="A352" s="79"/>
      <c r="B352" s="284" t="str">
        <f t="shared" si="1"/>
        <v>PlanAccionMeta 002 2025 ind015 BP26005483 - Sistematización oferta de servicios BP260054831010103</v>
      </c>
      <c r="C352" s="79"/>
      <c r="D352" s="82" t="s">
        <v>1254</v>
      </c>
      <c r="E352" s="79"/>
      <c r="F352" s="287" t="s">
        <v>1337</v>
      </c>
      <c r="G352" s="286"/>
      <c r="H352" s="79"/>
      <c r="I352" s="79"/>
      <c r="J352" s="79"/>
      <c r="K352" s="79"/>
      <c r="L352" s="79"/>
    </row>
    <row r="353" ht="14.25" customHeight="1">
      <c r="A353" s="79"/>
      <c r="B353" s="284" t="str">
        <f t="shared" si="1"/>
        <v>PlanAccionMeta 002 2025 ind015 BP26005483 - Sistematización oferta de servicios BP260054831010102</v>
      </c>
      <c r="C353" s="79"/>
      <c r="D353" s="82" t="s">
        <v>1254</v>
      </c>
      <c r="E353" s="79"/>
      <c r="F353" s="287" t="s">
        <v>1339</v>
      </c>
      <c r="G353" s="286"/>
      <c r="H353" s="79"/>
      <c r="I353" s="79"/>
      <c r="J353" s="79"/>
      <c r="K353" s="79"/>
      <c r="L353" s="79"/>
    </row>
    <row r="354" ht="14.25" customHeight="1">
      <c r="A354" s="79"/>
      <c r="B354" s="284" t="str">
        <f t="shared" si="1"/>
        <v>PlanAccionMeta 002 2025 ind015 BP26005483 - Sistematización oferta de servicios BP260054831010101</v>
      </c>
      <c r="C354" s="79"/>
      <c r="D354" s="82" t="s">
        <v>1254</v>
      </c>
      <c r="E354" s="79"/>
      <c r="F354" s="287" t="s">
        <v>1830</v>
      </c>
      <c r="G354" s="286"/>
      <c r="H354" s="79"/>
      <c r="I354" s="79"/>
      <c r="J354" s="79"/>
      <c r="K354" s="79"/>
      <c r="L354" s="79"/>
    </row>
    <row r="355" ht="14.25" customHeight="1">
      <c r="A355" s="79"/>
      <c r="B355" s="284" t="str">
        <f t="shared" si="1"/>
        <v>PlanAccionMeta 002 2025 ind015 BP26005483 - Sistematización oferta de servicios BP260054831010108</v>
      </c>
      <c r="C355" s="79"/>
      <c r="D355" s="82" t="s">
        <v>1254</v>
      </c>
      <c r="E355" s="79"/>
      <c r="F355" s="287" t="s">
        <v>1831</v>
      </c>
      <c r="G355" s="286"/>
      <c r="H355" s="79"/>
      <c r="I355" s="79"/>
      <c r="J355" s="79"/>
      <c r="K355" s="79"/>
      <c r="L355" s="79"/>
    </row>
    <row r="356" ht="14.25" customHeight="1">
      <c r="A356" s="79"/>
      <c r="B356" s="284" t="str">
        <f t="shared" si="1"/>
        <v>PlanAccionMeta 002 2025 ind015 BP26005483 - Sistematización oferta de servicios BP260054831010114</v>
      </c>
      <c r="C356" s="79"/>
      <c r="D356" s="82" t="s">
        <v>1254</v>
      </c>
      <c r="E356" s="79"/>
      <c r="F356" s="287" t="s">
        <v>1833</v>
      </c>
      <c r="G356" s="286"/>
      <c r="H356" s="79"/>
      <c r="I356" s="79"/>
      <c r="J356" s="79"/>
      <c r="K356" s="79"/>
      <c r="L356" s="79"/>
    </row>
    <row r="357" ht="14.25" customHeight="1">
      <c r="A357" s="79"/>
      <c r="B357" s="284" t="str">
        <f t="shared" si="1"/>
        <v>PlanAccionMeta 002 2025 ind015 BP26005483 - Sistematización oferta de servicios BP260054831010115</v>
      </c>
      <c r="C357" s="79"/>
      <c r="D357" s="82" t="s">
        <v>1254</v>
      </c>
      <c r="E357" s="79"/>
      <c r="F357" s="287" t="s">
        <v>1834</v>
      </c>
      <c r="G357" s="286"/>
      <c r="H357" s="79"/>
      <c r="I357" s="79"/>
      <c r="J357" s="79"/>
      <c r="K357" s="79"/>
      <c r="L357" s="79"/>
    </row>
    <row r="358" ht="14.25" customHeight="1">
      <c r="A358" s="79"/>
      <c r="B358" s="284" t="str">
        <f t="shared" si="1"/>
        <v>PlanAccionMeta 003 2025 ind015 BP26005483 - Prevención del suicidio BP260054831010112</v>
      </c>
      <c r="C358" s="79"/>
      <c r="D358" s="82" t="s">
        <v>1255</v>
      </c>
      <c r="E358" s="79"/>
      <c r="F358" s="102" t="s">
        <v>1308</v>
      </c>
      <c r="G358" s="286"/>
      <c r="H358" s="79"/>
      <c r="I358" s="79"/>
      <c r="J358" s="79"/>
      <c r="K358" s="79"/>
      <c r="L358" s="79"/>
    </row>
    <row r="359" ht="14.25" customHeight="1">
      <c r="A359" s="79"/>
      <c r="B359" s="284" t="str">
        <f t="shared" si="1"/>
        <v>PlanAccionMeta 003 2025 ind015 BP26005483 - Prevención del suicidio BP260054831010105</v>
      </c>
      <c r="C359" s="79"/>
      <c r="D359" s="82" t="s">
        <v>1255</v>
      </c>
      <c r="E359" s="79"/>
      <c r="F359" s="287" t="s">
        <v>1313</v>
      </c>
      <c r="G359" s="286"/>
      <c r="H359" s="79"/>
      <c r="I359" s="79"/>
      <c r="J359" s="79"/>
      <c r="K359" s="79"/>
      <c r="L359" s="79"/>
    </row>
    <row r="360" ht="14.25" customHeight="1">
      <c r="A360" s="79"/>
      <c r="B360" s="284" t="str">
        <f t="shared" si="1"/>
        <v>PlanAccionMeta 003 2025 ind015 BP26005483 - Prevención del suicidio BP260054831010110</v>
      </c>
      <c r="C360" s="79"/>
      <c r="D360" s="82" t="s">
        <v>1255</v>
      </c>
      <c r="E360" s="79"/>
      <c r="F360" s="287" t="s">
        <v>1321</v>
      </c>
      <c r="G360" s="286"/>
      <c r="H360" s="79"/>
      <c r="I360" s="79"/>
      <c r="J360" s="79"/>
      <c r="K360" s="79"/>
      <c r="L360" s="79"/>
    </row>
    <row r="361" ht="14.25" customHeight="1">
      <c r="A361" s="79"/>
      <c r="B361" s="284" t="str">
        <f t="shared" si="1"/>
        <v>PlanAccionMeta 003 2025 ind015 BP26005483 - Prevención del suicidio BP260054831010110</v>
      </c>
      <c r="C361" s="79"/>
      <c r="D361" s="82" t="s">
        <v>1255</v>
      </c>
      <c r="E361" s="79"/>
      <c r="F361" s="287" t="s">
        <v>1321</v>
      </c>
      <c r="G361" s="286"/>
      <c r="H361" s="79"/>
      <c r="I361" s="79"/>
      <c r="J361" s="79"/>
      <c r="K361" s="79"/>
      <c r="L361" s="79"/>
    </row>
    <row r="362" ht="14.25" customHeight="1">
      <c r="A362" s="79"/>
      <c r="B362" s="284" t="str">
        <f t="shared" si="1"/>
        <v>PlanAccionMeta 003 2025 ind015 BP26005483 - Prevención del suicidio BP260054831010112</v>
      </c>
      <c r="C362" s="79"/>
      <c r="D362" s="82" t="s">
        <v>1255</v>
      </c>
      <c r="E362" s="79"/>
      <c r="F362" s="287" t="s">
        <v>1308</v>
      </c>
      <c r="G362" s="286"/>
      <c r="H362" s="79"/>
      <c r="I362" s="79"/>
      <c r="J362" s="79"/>
      <c r="K362" s="79"/>
      <c r="L362" s="79"/>
    </row>
    <row r="363" ht="14.25" customHeight="1">
      <c r="A363" s="79"/>
      <c r="B363" s="284" t="str">
        <f t="shared" si="1"/>
        <v>PlanAccionMeta 003 2025 ind015 BP26005483 - Prevención del suicidio BP260054831010104</v>
      </c>
      <c r="C363" s="79"/>
      <c r="D363" s="82" t="s">
        <v>1255</v>
      </c>
      <c r="E363" s="79"/>
      <c r="F363" s="287" t="s">
        <v>1332</v>
      </c>
      <c r="G363" s="286"/>
      <c r="H363" s="79"/>
      <c r="I363" s="79"/>
      <c r="J363" s="79"/>
      <c r="K363" s="79"/>
      <c r="L363" s="79"/>
    </row>
    <row r="364" ht="14.25" customHeight="1">
      <c r="A364" s="79"/>
      <c r="B364" s="284" t="str">
        <f t="shared" si="1"/>
        <v>PlanAccionMeta 003 2025 ind015 BP26005483 - Prevención del suicidio BP260054831010103</v>
      </c>
      <c r="C364" s="79"/>
      <c r="D364" s="82" t="s">
        <v>1255</v>
      </c>
      <c r="E364" s="79"/>
      <c r="F364" s="287" t="s">
        <v>1337</v>
      </c>
      <c r="G364" s="286"/>
      <c r="H364" s="79"/>
      <c r="I364" s="79"/>
      <c r="J364" s="79"/>
      <c r="K364" s="79"/>
      <c r="L364" s="79"/>
    </row>
    <row r="365" ht="14.25" customHeight="1">
      <c r="A365" s="79"/>
      <c r="B365" s="284" t="str">
        <f t="shared" si="1"/>
        <v>PlanAccionMeta 003 2025 ind015 BP26005483 - Prevención del suicidio BP260054831010102</v>
      </c>
      <c r="C365" s="79"/>
      <c r="D365" s="82" t="s">
        <v>1255</v>
      </c>
      <c r="E365" s="79"/>
      <c r="F365" s="287" t="s">
        <v>1339</v>
      </c>
      <c r="G365" s="286"/>
      <c r="H365" s="79"/>
      <c r="I365" s="79"/>
      <c r="J365" s="79"/>
      <c r="K365" s="79"/>
      <c r="L365" s="79"/>
    </row>
    <row r="366" ht="14.25" customHeight="1">
      <c r="A366" s="79"/>
      <c r="B366" s="284" t="str">
        <f t="shared" si="1"/>
        <v>PlanAccionMeta 003 2025 ind015 BP26005483 - Prevención del suicidio BP260054831010101</v>
      </c>
      <c r="C366" s="79"/>
      <c r="D366" s="82" t="s">
        <v>1255</v>
      </c>
      <c r="E366" s="79"/>
      <c r="F366" s="287" t="s">
        <v>1830</v>
      </c>
      <c r="G366" s="286"/>
      <c r="H366" s="79"/>
      <c r="I366" s="79"/>
      <c r="J366" s="79"/>
      <c r="K366" s="79"/>
      <c r="L366" s="79"/>
    </row>
    <row r="367" ht="14.25" customHeight="1">
      <c r="A367" s="79"/>
      <c r="B367" s="284" t="str">
        <f t="shared" si="1"/>
        <v>PlanAccionMeta 003 2025 ind015 BP26005483 - Prevención del suicidio BP260054831010108</v>
      </c>
      <c r="C367" s="79"/>
      <c r="D367" s="82" t="s">
        <v>1255</v>
      </c>
      <c r="E367" s="79"/>
      <c r="F367" s="287" t="s">
        <v>1831</v>
      </c>
      <c r="G367" s="286"/>
      <c r="H367" s="79"/>
      <c r="I367" s="79"/>
      <c r="J367" s="79"/>
      <c r="K367" s="79"/>
      <c r="L367" s="79"/>
    </row>
    <row r="368" ht="14.25" customHeight="1">
      <c r="A368" s="79"/>
      <c r="B368" s="284" t="str">
        <f t="shared" si="1"/>
        <v>PlanAccionMeta 003 2025 ind015 BP26005483 - Prevención del suicidio BP260054831010114</v>
      </c>
      <c r="C368" s="79"/>
      <c r="D368" s="82" t="s">
        <v>1255</v>
      </c>
      <c r="E368" s="79"/>
      <c r="F368" s="287" t="s">
        <v>1833</v>
      </c>
      <c r="G368" s="286"/>
      <c r="H368" s="79"/>
      <c r="I368" s="79"/>
      <c r="J368" s="79"/>
      <c r="K368" s="79"/>
      <c r="L368" s="79"/>
    </row>
    <row r="369" ht="14.25" customHeight="1">
      <c r="A369" s="79"/>
      <c r="B369" s="284" t="str">
        <f t="shared" si="1"/>
        <v>PlanAccionMeta 003 2025 ind015 BP26005483 - Prevención del suicidio BP260054831010115</v>
      </c>
      <c r="C369" s="79"/>
      <c r="D369" s="82" t="s">
        <v>1255</v>
      </c>
      <c r="E369" s="79"/>
      <c r="F369" s="287" t="s">
        <v>1834</v>
      </c>
      <c r="G369" s="286"/>
      <c r="H369" s="79"/>
      <c r="I369" s="79"/>
      <c r="J369" s="79"/>
      <c r="K369" s="79"/>
      <c r="L369" s="79"/>
    </row>
    <row r="370" ht="14.25" customHeight="1">
      <c r="A370" s="79"/>
      <c r="B370" s="284" t="str">
        <f t="shared" si="1"/>
        <v>PlanAccionMeta 001 2025 ind016 BP26005483 - Acciones psicopedagogicas  BP260054831010112</v>
      </c>
      <c r="C370" s="79"/>
      <c r="D370" s="82" t="s">
        <v>1256</v>
      </c>
      <c r="E370" s="79"/>
      <c r="F370" s="102" t="s">
        <v>1308</v>
      </c>
      <c r="G370" s="286"/>
      <c r="H370" s="79"/>
      <c r="I370" s="79"/>
      <c r="J370" s="79"/>
      <c r="K370" s="79"/>
      <c r="L370" s="79"/>
    </row>
    <row r="371" ht="14.25" customHeight="1">
      <c r="A371" s="79"/>
      <c r="B371" s="284" t="str">
        <f t="shared" si="1"/>
        <v>PlanAccionMeta 001 2025 ind016 BP26005483 - Acciones psicopedagogicas  BP260054831010105</v>
      </c>
      <c r="C371" s="79"/>
      <c r="D371" s="82" t="s">
        <v>1256</v>
      </c>
      <c r="E371" s="79"/>
      <c r="F371" s="287" t="s">
        <v>1313</v>
      </c>
      <c r="G371" s="286"/>
      <c r="H371" s="79"/>
      <c r="I371" s="79"/>
      <c r="J371" s="79"/>
      <c r="K371" s="79"/>
      <c r="L371" s="79"/>
    </row>
    <row r="372" ht="14.25" customHeight="1">
      <c r="A372" s="79"/>
      <c r="B372" s="284" t="str">
        <f t="shared" si="1"/>
        <v>PlanAccionMeta 001 2025 ind016 BP26005483 - Acciones psicopedagogicas  BP260054831010110</v>
      </c>
      <c r="C372" s="79"/>
      <c r="D372" s="82" t="s">
        <v>1256</v>
      </c>
      <c r="E372" s="79"/>
      <c r="F372" s="287" t="s">
        <v>1321</v>
      </c>
      <c r="G372" s="286"/>
      <c r="H372" s="79"/>
      <c r="I372" s="79"/>
      <c r="J372" s="79"/>
      <c r="K372" s="79"/>
      <c r="L372" s="79"/>
    </row>
    <row r="373" ht="14.25" customHeight="1">
      <c r="A373" s="79"/>
      <c r="B373" s="284" t="str">
        <f t="shared" si="1"/>
        <v>PlanAccionMeta 001 2025 ind016 BP26005483 - Acciones psicopedagogicas  BP260054831010110</v>
      </c>
      <c r="C373" s="79"/>
      <c r="D373" s="82" t="s">
        <v>1256</v>
      </c>
      <c r="E373" s="79"/>
      <c r="F373" s="287" t="s">
        <v>1321</v>
      </c>
      <c r="G373" s="286"/>
      <c r="H373" s="79"/>
      <c r="I373" s="79"/>
      <c r="J373" s="79"/>
      <c r="K373" s="79"/>
      <c r="L373" s="79"/>
    </row>
    <row r="374" ht="14.25" customHeight="1">
      <c r="A374" s="79"/>
      <c r="B374" s="284" t="str">
        <f t="shared" si="1"/>
        <v>PlanAccionMeta 001 2025 ind016 BP26005483 - Acciones psicopedagogicas  BP260054831010112</v>
      </c>
      <c r="C374" s="79"/>
      <c r="D374" s="82" t="s">
        <v>1256</v>
      </c>
      <c r="E374" s="79"/>
      <c r="F374" s="287" t="s">
        <v>1308</v>
      </c>
      <c r="G374" s="286"/>
      <c r="H374" s="79"/>
      <c r="I374" s="79"/>
      <c r="J374" s="79"/>
      <c r="K374" s="79"/>
      <c r="L374" s="79"/>
    </row>
    <row r="375" ht="14.25" customHeight="1">
      <c r="A375" s="79"/>
      <c r="B375" s="284" t="str">
        <f t="shared" si="1"/>
        <v>PlanAccionMeta 001 2025 ind016 BP26005483 - Acciones psicopedagogicas  BP260054831010104</v>
      </c>
      <c r="C375" s="79"/>
      <c r="D375" s="82" t="s">
        <v>1256</v>
      </c>
      <c r="E375" s="79"/>
      <c r="F375" s="287" t="s">
        <v>1332</v>
      </c>
      <c r="G375" s="286"/>
      <c r="H375" s="79"/>
      <c r="I375" s="79"/>
      <c r="J375" s="79"/>
      <c r="K375" s="79"/>
      <c r="L375" s="79"/>
    </row>
    <row r="376" ht="14.25" customHeight="1">
      <c r="A376" s="79"/>
      <c r="B376" s="284" t="str">
        <f t="shared" si="1"/>
        <v>PlanAccionMeta 001 2025 ind016 BP26005483 - Acciones psicopedagogicas  BP260054831010103</v>
      </c>
      <c r="C376" s="79"/>
      <c r="D376" s="82" t="s">
        <v>1256</v>
      </c>
      <c r="E376" s="79"/>
      <c r="F376" s="287" t="s">
        <v>1337</v>
      </c>
      <c r="G376" s="286"/>
      <c r="H376" s="79"/>
      <c r="I376" s="79"/>
      <c r="J376" s="79"/>
      <c r="K376" s="79"/>
      <c r="L376" s="79"/>
    </row>
    <row r="377" ht="14.25" customHeight="1">
      <c r="A377" s="79"/>
      <c r="B377" s="284" t="str">
        <f t="shared" si="1"/>
        <v>PlanAccionMeta 001 2025 ind016 BP26005483 - Acciones psicopedagogicas  BP260054831010102</v>
      </c>
      <c r="C377" s="79"/>
      <c r="D377" s="82" t="s">
        <v>1256</v>
      </c>
      <c r="E377" s="79"/>
      <c r="F377" s="287" t="s">
        <v>1339</v>
      </c>
      <c r="G377" s="286"/>
      <c r="H377" s="79"/>
      <c r="I377" s="79"/>
      <c r="J377" s="79"/>
      <c r="K377" s="79"/>
      <c r="L377" s="79"/>
    </row>
    <row r="378" ht="14.25" customHeight="1">
      <c r="A378" s="79"/>
      <c r="B378" s="284" t="str">
        <f t="shared" si="1"/>
        <v>PlanAccionMeta 001 2025 ind016 BP26005483 - Acciones psicopedagogicas  BP260054831010101</v>
      </c>
      <c r="C378" s="79"/>
      <c r="D378" s="82" t="s">
        <v>1256</v>
      </c>
      <c r="E378" s="79"/>
      <c r="F378" s="287" t="s">
        <v>1830</v>
      </c>
      <c r="G378" s="286"/>
      <c r="H378" s="79"/>
      <c r="I378" s="79"/>
      <c r="J378" s="79"/>
      <c r="K378" s="79"/>
      <c r="L378" s="79"/>
    </row>
    <row r="379" ht="14.25" customHeight="1">
      <c r="A379" s="79"/>
      <c r="B379" s="284" t="str">
        <f t="shared" si="1"/>
        <v>PlanAccionMeta 001 2025 ind016 BP26005483 - Acciones psicopedagogicas  BP260054831010108</v>
      </c>
      <c r="C379" s="79"/>
      <c r="D379" s="82" t="s">
        <v>1256</v>
      </c>
      <c r="E379" s="79"/>
      <c r="F379" s="287" t="s">
        <v>1831</v>
      </c>
      <c r="G379" s="286"/>
      <c r="H379" s="79"/>
      <c r="I379" s="79"/>
      <c r="J379" s="79"/>
      <c r="K379" s="79"/>
      <c r="L379" s="79"/>
    </row>
    <row r="380" ht="14.25" customHeight="1">
      <c r="A380" s="79"/>
      <c r="B380" s="284" t="str">
        <f t="shared" si="1"/>
        <v>PlanAccionMeta 001 2025 ind016 BP26005483 - Acciones psicopedagogicas  BP260054831010114</v>
      </c>
      <c r="C380" s="79"/>
      <c r="D380" s="82" t="s">
        <v>1256</v>
      </c>
      <c r="E380" s="79"/>
      <c r="F380" s="287" t="s">
        <v>1833</v>
      </c>
      <c r="G380" s="286"/>
      <c r="H380" s="79"/>
      <c r="I380" s="79"/>
      <c r="J380" s="79"/>
      <c r="K380" s="79"/>
      <c r="L380" s="79"/>
    </row>
    <row r="381" ht="14.25" customHeight="1">
      <c r="A381" s="79"/>
      <c r="B381" s="284" t="str">
        <f t="shared" si="1"/>
        <v>PlanAccionMeta 001 2025 ind016 BP26005483 - Acciones psicopedagogicas  BP260054831010115</v>
      </c>
      <c r="C381" s="79"/>
      <c r="D381" s="82" t="s">
        <v>1256</v>
      </c>
      <c r="E381" s="79"/>
      <c r="F381" s="287" t="s">
        <v>1834</v>
      </c>
      <c r="G381" s="286"/>
      <c r="H381" s="79"/>
      <c r="I381" s="79"/>
      <c r="J381" s="79"/>
      <c r="K381" s="79"/>
      <c r="L381" s="79"/>
    </row>
    <row r="382" ht="14.25" customHeight="1">
      <c r="A382" s="79"/>
      <c r="B382" s="284" t="str">
        <f t="shared" si="1"/>
        <v>PlanAccionMeta 002 2025 ind016 BP26005483 - Asistencias tecnicas en Salud Mental BP260054831010112</v>
      </c>
      <c r="C382" s="79"/>
      <c r="D382" s="82" t="s">
        <v>1257</v>
      </c>
      <c r="E382" s="79"/>
      <c r="F382" s="102" t="s">
        <v>1308</v>
      </c>
      <c r="G382" s="286"/>
      <c r="H382" s="79"/>
      <c r="I382" s="79"/>
      <c r="J382" s="79"/>
      <c r="K382" s="79"/>
      <c r="L382" s="79"/>
    </row>
    <row r="383" ht="14.25" customHeight="1">
      <c r="A383" s="79"/>
      <c r="B383" s="284" t="str">
        <f t="shared" si="1"/>
        <v>PlanAccionMeta 002 2025 ind016 BP26005483 - Asistencias tecnicas en Salud Mental BP260054831010105</v>
      </c>
      <c r="C383" s="79"/>
      <c r="D383" s="82" t="s">
        <v>1257</v>
      </c>
      <c r="E383" s="79"/>
      <c r="F383" s="287" t="s">
        <v>1313</v>
      </c>
      <c r="G383" s="286"/>
      <c r="H383" s="79"/>
      <c r="I383" s="79"/>
      <c r="J383" s="79"/>
      <c r="K383" s="79"/>
      <c r="L383" s="79"/>
    </row>
    <row r="384" ht="14.25" customHeight="1">
      <c r="A384" s="79"/>
      <c r="B384" s="284" t="str">
        <f t="shared" si="1"/>
        <v>PlanAccionMeta 002 2025 ind016 BP26005483 - Asistencias tecnicas en Salud Mental BP260054831010110</v>
      </c>
      <c r="C384" s="79"/>
      <c r="D384" s="82" t="s">
        <v>1257</v>
      </c>
      <c r="E384" s="79"/>
      <c r="F384" s="287" t="s">
        <v>1321</v>
      </c>
      <c r="G384" s="286"/>
      <c r="H384" s="79"/>
      <c r="I384" s="79"/>
      <c r="J384" s="79"/>
      <c r="K384" s="79"/>
      <c r="L384" s="79"/>
    </row>
    <row r="385" ht="14.25" customHeight="1">
      <c r="A385" s="79"/>
      <c r="B385" s="284" t="str">
        <f t="shared" si="1"/>
        <v>PlanAccionMeta 002 2025 ind016 BP26005483 - Asistencias tecnicas en Salud Mental BP260054831010110</v>
      </c>
      <c r="C385" s="79"/>
      <c r="D385" s="82" t="s">
        <v>1257</v>
      </c>
      <c r="E385" s="79"/>
      <c r="F385" s="287" t="s">
        <v>1321</v>
      </c>
      <c r="G385" s="286"/>
      <c r="H385" s="79"/>
      <c r="I385" s="79"/>
      <c r="J385" s="79"/>
      <c r="K385" s="79"/>
      <c r="L385" s="79"/>
    </row>
    <row r="386" ht="14.25" customHeight="1">
      <c r="A386" s="79"/>
      <c r="B386" s="284" t="str">
        <f t="shared" si="1"/>
        <v>PlanAccionMeta 002 2025 ind016 BP26005483 - Asistencias tecnicas en Salud Mental BP260054831010112</v>
      </c>
      <c r="C386" s="79"/>
      <c r="D386" s="82" t="s">
        <v>1257</v>
      </c>
      <c r="E386" s="79"/>
      <c r="F386" s="287" t="s">
        <v>1308</v>
      </c>
      <c r="G386" s="286"/>
      <c r="H386" s="79"/>
      <c r="I386" s="79"/>
      <c r="J386" s="79"/>
      <c r="K386" s="79"/>
      <c r="L386" s="79"/>
    </row>
    <row r="387" ht="14.25" customHeight="1">
      <c r="A387" s="79"/>
      <c r="B387" s="284" t="str">
        <f t="shared" si="1"/>
        <v>PlanAccionMeta 002 2025 ind016 BP26005483 - Asistencias tecnicas en Salud Mental BP260054831010104</v>
      </c>
      <c r="C387" s="79"/>
      <c r="D387" s="82" t="s">
        <v>1257</v>
      </c>
      <c r="E387" s="79"/>
      <c r="F387" s="287" t="s">
        <v>1332</v>
      </c>
      <c r="G387" s="286"/>
      <c r="H387" s="79"/>
      <c r="I387" s="79"/>
      <c r="J387" s="79"/>
      <c r="K387" s="79"/>
      <c r="L387" s="79"/>
    </row>
    <row r="388" ht="14.25" customHeight="1">
      <c r="A388" s="79"/>
      <c r="B388" s="284" t="str">
        <f t="shared" si="1"/>
        <v>PlanAccionMeta 002 2025 ind016 BP26005483 - Asistencias tecnicas en Salud Mental BP260054831010103</v>
      </c>
      <c r="C388" s="79"/>
      <c r="D388" s="82" t="s">
        <v>1257</v>
      </c>
      <c r="E388" s="79"/>
      <c r="F388" s="287" t="s">
        <v>1337</v>
      </c>
      <c r="G388" s="286"/>
      <c r="H388" s="79"/>
      <c r="I388" s="79"/>
      <c r="J388" s="79"/>
      <c r="K388" s="79"/>
      <c r="L388" s="79"/>
    </row>
    <row r="389" ht="14.25" customHeight="1">
      <c r="A389" s="79"/>
      <c r="B389" s="284" t="str">
        <f t="shared" si="1"/>
        <v>PlanAccionMeta 002 2025 ind016 BP26005483 - Asistencias tecnicas en Salud Mental BP260054831010102</v>
      </c>
      <c r="C389" s="79"/>
      <c r="D389" s="82" t="s">
        <v>1257</v>
      </c>
      <c r="E389" s="79"/>
      <c r="F389" s="287" t="s">
        <v>1339</v>
      </c>
      <c r="G389" s="286"/>
      <c r="H389" s="79"/>
      <c r="I389" s="79"/>
      <c r="J389" s="79"/>
      <c r="K389" s="79"/>
      <c r="L389" s="79"/>
    </row>
    <row r="390" ht="14.25" customHeight="1">
      <c r="A390" s="79"/>
      <c r="B390" s="284" t="str">
        <f t="shared" si="1"/>
        <v>PlanAccionMeta 002 2025 ind016 BP26005483 - Asistencias tecnicas en Salud Mental BP260054831010101</v>
      </c>
      <c r="C390" s="79"/>
      <c r="D390" s="82" t="s">
        <v>1257</v>
      </c>
      <c r="E390" s="79"/>
      <c r="F390" s="287" t="s">
        <v>1830</v>
      </c>
      <c r="G390" s="286"/>
      <c r="H390" s="79"/>
      <c r="I390" s="79"/>
      <c r="J390" s="79"/>
      <c r="K390" s="79"/>
      <c r="L390" s="79"/>
    </row>
    <row r="391" ht="14.25" customHeight="1">
      <c r="A391" s="79"/>
      <c r="B391" s="284" t="str">
        <f t="shared" si="1"/>
        <v>PlanAccionMeta 002 2025 ind016 BP26005483 - Asistencias tecnicas en Salud Mental BP260054831010108</v>
      </c>
      <c r="C391" s="79"/>
      <c r="D391" s="82" t="s">
        <v>1257</v>
      </c>
      <c r="E391" s="79"/>
      <c r="F391" s="287" t="s">
        <v>1831</v>
      </c>
      <c r="G391" s="286"/>
      <c r="H391" s="79"/>
      <c r="I391" s="79"/>
      <c r="J391" s="79"/>
      <c r="K391" s="79"/>
      <c r="L391" s="79"/>
    </row>
    <row r="392" ht="14.25" customHeight="1">
      <c r="A392" s="79"/>
      <c r="B392" s="284" t="str">
        <f t="shared" si="1"/>
        <v>PlanAccionMeta 002 2025 ind016 BP26005483 - Asistencias tecnicas en Salud Mental BP260054831010114</v>
      </c>
      <c r="C392" s="79"/>
      <c r="D392" s="82" t="s">
        <v>1257</v>
      </c>
      <c r="E392" s="79"/>
      <c r="F392" s="287" t="s">
        <v>1833</v>
      </c>
      <c r="G392" s="286"/>
      <c r="H392" s="79"/>
      <c r="I392" s="79"/>
      <c r="J392" s="79"/>
      <c r="K392" s="79"/>
      <c r="L392" s="79"/>
    </row>
    <row r="393" ht="14.25" customHeight="1">
      <c r="A393" s="79"/>
      <c r="B393" s="284" t="str">
        <f t="shared" si="1"/>
        <v>PlanAccionMeta 002 2025 ind016 BP26005483 - Asistencias tecnicas en Salud Mental BP260054831010115</v>
      </c>
      <c r="C393" s="79"/>
      <c r="D393" s="82" t="s">
        <v>1257</v>
      </c>
      <c r="E393" s="79"/>
      <c r="F393" s="287" t="s">
        <v>1834</v>
      </c>
      <c r="G393" s="286"/>
      <c r="H393" s="79"/>
      <c r="I393" s="79"/>
      <c r="J393" s="79"/>
      <c r="K393" s="79"/>
      <c r="L393" s="79"/>
    </row>
    <row r="394" ht="14.25" customHeight="1">
      <c r="A394" s="79"/>
      <c r="B394" s="284" t="str">
        <f t="shared" si="1"/>
        <v>PlanAccionMeta 001 2025 ind017 BP26005484 - Centros de Escuchas CE BP260054841010101</v>
      </c>
      <c r="C394" s="79"/>
      <c r="D394" s="82" t="s">
        <v>1258</v>
      </c>
      <c r="E394" s="79"/>
      <c r="F394" s="102" t="s">
        <v>1322</v>
      </c>
      <c r="G394" s="286"/>
      <c r="H394" s="79"/>
      <c r="I394" s="79"/>
      <c r="J394" s="79"/>
      <c r="K394" s="79"/>
      <c r="L394" s="79"/>
    </row>
    <row r="395" ht="14.25" customHeight="1">
      <c r="A395" s="79"/>
      <c r="B395" s="284" t="str">
        <f t="shared" si="1"/>
        <v>PlanAccionMeta 001 2025 ind017 BP26005484 - Centros de Escuchas CE BP260054841010102</v>
      </c>
      <c r="C395" s="79"/>
      <c r="D395" s="82" t="s">
        <v>1258</v>
      </c>
      <c r="E395" s="79"/>
      <c r="F395" s="287" t="s">
        <v>1333</v>
      </c>
      <c r="G395" s="286"/>
      <c r="H395" s="79"/>
      <c r="I395" s="79"/>
      <c r="J395" s="79"/>
      <c r="K395" s="79"/>
      <c r="L395" s="79"/>
    </row>
    <row r="396" ht="14.25" customHeight="1">
      <c r="A396" s="79"/>
      <c r="B396" s="284" t="str">
        <f t="shared" si="1"/>
        <v>PlanAccionMeta 001 2025 ind017 BP26005484 - Centros de Escuchas CE BP260054841010103</v>
      </c>
      <c r="C396" s="79"/>
      <c r="D396" s="82" t="s">
        <v>1258</v>
      </c>
      <c r="E396" s="79"/>
      <c r="F396" s="287" t="s">
        <v>1345</v>
      </c>
      <c r="G396" s="286"/>
      <c r="H396" s="79"/>
      <c r="I396" s="79"/>
      <c r="J396" s="79"/>
      <c r="K396" s="79"/>
      <c r="L396" s="79"/>
    </row>
    <row r="397" ht="14.25" customHeight="1">
      <c r="A397" s="79"/>
      <c r="B397" s="284" t="str">
        <f t="shared" si="1"/>
        <v>PlanAccionMeta 001 2025 ind017 BP26005484 - Centros de Escuchas CE BP260054841010105</v>
      </c>
      <c r="C397" s="79"/>
      <c r="D397" s="82" t="s">
        <v>1258</v>
      </c>
      <c r="E397" s="79"/>
      <c r="F397" s="287" t="s">
        <v>1353</v>
      </c>
      <c r="G397" s="286"/>
      <c r="H397" s="79"/>
      <c r="I397" s="79"/>
      <c r="J397" s="79"/>
      <c r="K397" s="79"/>
      <c r="L397" s="79"/>
    </row>
    <row r="398" ht="14.25" customHeight="1">
      <c r="A398" s="79"/>
      <c r="B398" s="284" t="str">
        <f t="shared" si="1"/>
        <v>PlanAccionMeta 001 2025 ind017 BP26005484 - Centros de Escuchas CE BP260054841010104</v>
      </c>
      <c r="C398" s="79"/>
      <c r="D398" s="82" t="s">
        <v>1258</v>
      </c>
      <c r="E398" s="79"/>
      <c r="F398" s="287" t="s">
        <v>1835</v>
      </c>
      <c r="G398" s="286"/>
      <c r="H398" s="79"/>
      <c r="I398" s="79"/>
      <c r="J398" s="79"/>
      <c r="K398" s="79"/>
      <c r="L398" s="79"/>
    </row>
    <row r="399" ht="14.25" customHeight="1">
      <c r="A399" s="79"/>
      <c r="B399" s="284" t="str">
        <f t="shared" si="1"/>
        <v>PlanAccionMeta 001 2025 ind018 BP26005484 - Formación al Talento Humano BP260054841010101</v>
      </c>
      <c r="C399" s="79"/>
      <c r="D399" s="82" t="s">
        <v>1259</v>
      </c>
      <c r="E399" s="79"/>
      <c r="F399" s="102" t="s">
        <v>1322</v>
      </c>
      <c r="G399" s="286"/>
      <c r="H399" s="79"/>
      <c r="I399" s="79"/>
      <c r="J399" s="79"/>
      <c r="K399" s="79"/>
      <c r="L399" s="79"/>
    </row>
    <row r="400" ht="14.25" customHeight="1">
      <c r="A400" s="79"/>
      <c r="B400" s="284" t="str">
        <f t="shared" si="1"/>
        <v>PlanAccionMeta 001 2025 ind018 BP26005484 - Formación al Talento Humano BP260054841010102</v>
      </c>
      <c r="C400" s="79"/>
      <c r="D400" s="82" t="s">
        <v>1259</v>
      </c>
      <c r="E400" s="79"/>
      <c r="F400" s="287" t="s">
        <v>1333</v>
      </c>
      <c r="G400" s="286"/>
      <c r="H400" s="79"/>
      <c r="I400" s="79"/>
      <c r="J400" s="79"/>
      <c r="K400" s="79"/>
      <c r="L400" s="79"/>
    </row>
    <row r="401" ht="14.25" customHeight="1">
      <c r="A401" s="79"/>
      <c r="B401" s="284" t="str">
        <f t="shared" si="1"/>
        <v>PlanAccionMeta 001 2025 ind018 BP26005484 - Formación al Talento Humano BP260054841010103</v>
      </c>
      <c r="C401" s="79"/>
      <c r="D401" s="82" t="s">
        <v>1259</v>
      </c>
      <c r="E401" s="79"/>
      <c r="F401" s="287" t="s">
        <v>1345</v>
      </c>
      <c r="G401" s="286"/>
      <c r="H401" s="79"/>
      <c r="I401" s="79"/>
      <c r="J401" s="79"/>
      <c r="K401" s="79"/>
      <c r="L401" s="79"/>
    </row>
    <row r="402" ht="14.25" customHeight="1">
      <c r="A402" s="79"/>
      <c r="B402" s="284" t="str">
        <f t="shared" si="1"/>
        <v>PlanAccionMeta 001 2025 ind018 BP26005484 - Formación al Talento Humano BP260054841010105</v>
      </c>
      <c r="C402" s="79"/>
      <c r="D402" s="82" t="s">
        <v>1259</v>
      </c>
      <c r="E402" s="79"/>
      <c r="F402" s="287" t="s">
        <v>1353</v>
      </c>
      <c r="G402" s="286"/>
      <c r="H402" s="79"/>
      <c r="I402" s="79"/>
      <c r="J402" s="79"/>
      <c r="K402" s="79"/>
      <c r="L402" s="79"/>
    </row>
    <row r="403" ht="14.25" customHeight="1">
      <c r="A403" s="79"/>
      <c r="B403" s="284" t="str">
        <f t="shared" si="1"/>
        <v>PlanAccionMeta 001 2025 ind018 BP26005484 - Formación al Talento Humano BP260054841010104</v>
      </c>
      <c r="C403" s="79"/>
      <c r="D403" s="82" t="s">
        <v>1259</v>
      </c>
      <c r="E403" s="79"/>
      <c r="F403" s="287" t="s">
        <v>1835</v>
      </c>
      <c r="G403" s="286"/>
      <c r="H403" s="79"/>
      <c r="I403" s="79"/>
      <c r="J403" s="79"/>
      <c r="K403" s="79"/>
      <c r="L403" s="79"/>
    </row>
    <row r="404" ht="14.25" customHeight="1">
      <c r="A404" s="79"/>
      <c r="B404" s="284" t="str">
        <f t="shared" si="1"/>
        <v>PlanAccionMeta 001 2025 ind019 BP26005483 - Ruta de atención integral  BP260054831010112</v>
      </c>
      <c r="C404" s="79"/>
      <c r="D404" s="82" t="s">
        <v>1260</v>
      </c>
      <c r="E404" s="79"/>
      <c r="F404" s="102" t="s">
        <v>1308</v>
      </c>
      <c r="G404" s="286"/>
      <c r="H404" s="79"/>
      <c r="I404" s="79"/>
      <c r="J404" s="79"/>
      <c r="K404" s="79"/>
      <c r="L404" s="79"/>
    </row>
    <row r="405" ht="14.25" customHeight="1">
      <c r="A405" s="79"/>
      <c r="B405" s="284" t="str">
        <f t="shared" si="1"/>
        <v>PlanAccionMeta 001 2025 ind019 BP26005483 - Ruta de atención integral  BP260054831010105</v>
      </c>
      <c r="C405" s="79"/>
      <c r="D405" s="82" t="s">
        <v>1260</v>
      </c>
      <c r="E405" s="79"/>
      <c r="F405" s="287" t="s">
        <v>1313</v>
      </c>
      <c r="G405" s="286"/>
      <c r="H405" s="79"/>
      <c r="I405" s="79"/>
      <c r="J405" s="79"/>
      <c r="K405" s="79"/>
      <c r="L405" s="79"/>
    </row>
    <row r="406" ht="14.25" customHeight="1">
      <c r="A406" s="79"/>
      <c r="B406" s="284" t="str">
        <f t="shared" si="1"/>
        <v>PlanAccionMeta 001 2025 ind019 BP26005483 - Ruta de atención integral  BP260054831010110</v>
      </c>
      <c r="C406" s="79"/>
      <c r="D406" s="82" t="s">
        <v>1260</v>
      </c>
      <c r="E406" s="79"/>
      <c r="F406" s="287" t="s">
        <v>1321</v>
      </c>
      <c r="G406" s="286"/>
      <c r="H406" s="79"/>
      <c r="I406" s="79"/>
      <c r="J406" s="79"/>
      <c r="K406" s="79"/>
      <c r="L406" s="79"/>
    </row>
    <row r="407" ht="14.25" customHeight="1">
      <c r="A407" s="79"/>
      <c r="B407" s="284" t="str">
        <f t="shared" si="1"/>
        <v>PlanAccionMeta 001 2025 ind019 BP26005483 - Ruta de atención integral  BP260054831010110</v>
      </c>
      <c r="C407" s="79"/>
      <c r="D407" s="82" t="s">
        <v>1260</v>
      </c>
      <c r="E407" s="79"/>
      <c r="F407" s="287" t="s">
        <v>1321</v>
      </c>
      <c r="G407" s="286"/>
      <c r="H407" s="79"/>
      <c r="I407" s="79"/>
      <c r="J407" s="79"/>
      <c r="K407" s="79"/>
      <c r="L407" s="79"/>
    </row>
    <row r="408" ht="14.25" customHeight="1">
      <c r="A408" s="79"/>
      <c r="B408" s="284" t="str">
        <f t="shared" si="1"/>
        <v>PlanAccionMeta 001 2025 ind019 BP26005483 - Ruta de atención integral  BP260054831010112</v>
      </c>
      <c r="C408" s="79"/>
      <c r="D408" s="82" t="s">
        <v>1260</v>
      </c>
      <c r="E408" s="79"/>
      <c r="F408" s="287" t="s">
        <v>1308</v>
      </c>
      <c r="G408" s="286"/>
      <c r="H408" s="79"/>
      <c r="I408" s="79"/>
      <c r="J408" s="79"/>
      <c r="K408" s="79"/>
      <c r="L408" s="79"/>
    </row>
    <row r="409" ht="14.25" customHeight="1">
      <c r="A409" s="79"/>
      <c r="B409" s="284" t="str">
        <f t="shared" si="1"/>
        <v>PlanAccionMeta 001 2025 ind019 BP26005483 - Ruta de atención integral  BP260054831010104</v>
      </c>
      <c r="C409" s="79"/>
      <c r="D409" s="82" t="s">
        <v>1260</v>
      </c>
      <c r="E409" s="79"/>
      <c r="F409" s="287" t="s">
        <v>1332</v>
      </c>
      <c r="G409" s="286"/>
      <c r="H409" s="79"/>
      <c r="I409" s="79"/>
      <c r="J409" s="79"/>
      <c r="K409" s="79"/>
      <c r="L409" s="79"/>
    </row>
    <row r="410" ht="14.25" customHeight="1">
      <c r="A410" s="79"/>
      <c r="B410" s="284" t="str">
        <f t="shared" si="1"/>
        <v>PlanAccionMeta 001 2025 ind019 BP26005483 - Ruta de atención integral  BP260054831010103</v>
      </c>
      <c r="C410" s="79"/>
      <c r="D410" s="82" t="s">
        <v>1260</v>
      </c>
      <c r="E410" s="79"/>
      <c r="F410" s="287" t="s">
        <v>1337</v>
      </c>
      <c r="G410" s="286"/>
      <c r="H410" s="79"/>
      <c r="I410" s="79"/>
      <c r="J410" s="79"/>
      <c r="K410" s="79"/>
      <c r="L410" s="79"/>
    </row>
    <row r="411" ht="14.25" customHeight="1">
      <c r="A411" s="79"/>
      <c r="B411" s="284" t="str">
        <f t="shared" si="1"/>
        <v>PlanAccionMeta 001 2025 ind019 BP26005483 - Ruta de atención integral  BP260054831010102</v>
      </c>
      <c r="C411" s="79"/>
      <c r="D411" s="82" t="s">
        <v>1260</v>
      </c>
      <c r="E411" s="79"/>
      <c r="F411" s="287" t="s">
        <v>1339</v>
      </c>
      <c r="G411" s="286"/>
      <c r="H411" s="79"/>
      <c r="I411" s="79"/>
      <c r="J411" s="79"/>
      <c r="K411" s="79"/>
      <c r="L411" s="79"/>
    </row>
    <row r="412" ht="14.25" customHeight="1">
      <c r="A412" s="79"/>
      <c r="B412" s="284" t="str">
        <f t="shared" si="1"/>
        <v>PlanAccionMeta 001 2025 ind019 BP26005483 - Ruta de atención integral  BP260054831010101</v>
      </c>
      <c r="C412" s="79"/>
      <c r="D412" s="82" t="s">
        <v>1260</v>
      </c>
      <c r="E412" s="79"/>
      <c r="F412" s="287" t="s">
        <v>1830</v>
      </c>
      <c r="G412" s="286"/>
      <c r="H412" s="79"/>
      <c r="I412" s="79"/>
      <c r="J412" s="79"/>
      <c r="K412" s="79"/>
      <c r="L412" s="79"/>
    </row>
    <row r="413" ht="14.25" customHeight="1">
      <c r="A413" s="79"/>
      <c r="B413" s="284" t="str">
        <f t="shared" si="1"/>
        <v>PlanAccionMeta 001 2025 ind019 BP26005483 - Ruta de atención integral  BP260054831010108</v>
      </c>
      <c r="C413" s="79"/>
      <c r="D413" s="82" t="s">
        <v>1260</v>
      </c>
      <c r="E413" s="79"/>
      <c r="F413" s="287" t="s">
        <v>1831</v>
      </c>
      <c r="G413" s="286"/>
      <c r="H413" s="79"/>
      <c r="I413" s="79"/>
      <c r="J413" s="79"/>
      <c r="K413" s="79"/>
      <c r="L413" s="79"/>
    </row>
    <row r="414" ht="14.25" customHeight="1">
      <c r="A414" s="79"/>
      <c r="B414" s="284" t="str">
        <f t="shared" si="1"/>
        <v>PlanAccionMeta 001 2025 ind019 BP26005483 - Ruta de atención integral  BP260054831010114</v>
      </c>
      <c r="C414" s="79"/>
      <c r="D414" s="82" t="s">
        <v>1260</v>
      </c>
      <c r="E414" s="79"/>
      <c r="F414" s="287" t="s">
        <v>1833</v>
      </c>
      <c r="G414" s="286"/>
      <c r="H414" s="79"/>
      <c r="I414" s="79"/>
      <c r="J414" s="79"/>
      <c r="K414" s="79"/>
      <c r="L414" s="79"/>
    </row>
    <row r="415" ht="14.25" customHeight="1">
      <c r="A415" s="79"/>
      <c r="B415" s="284" t="str">
        <f t="shared" si="1"/>
        <v>PlanAccionMeta 001 2025 ind019 BP26005483 - Ruta de atención integral  BP260054831010115</v>
      </c>
      <c r="C415" s="79"/>
      <c r="D415" s="82" t="s">
        <v>1260</v>
      </c>
      <c r="E415" s="79"/>
      <c r="F415" s="287" t="s">
        <v>1834</v>
      </c>
      <c r="G415" s="286"/>
      <c r="H415" s="79"/>
      <c r="I415" s="79"/>
      <c r="J415" s="79"/>
      <c r="K415" s="79"/>
      <c r="L415" s="79"/>
    </row>
    <row r="416" ht="14.25" customHeight="1">
      <c r="A416" s="79"/>
      <c r="B416" s="284" t="str">
        <f t="shared" si="1"/>
        <v>PlanAccionMeta 002 2025 ind019 BP26005483 - Ruta de atención a personas víctimas de violencias BP260054831010112</v>
      </c>
      <c r="C416" s="79"/>
      <c r="D416" s="82" t="s">
        <v>1261</v>
      </c>
      <c r="E416" s="79"/>
      <c r="F416" s="102" t="s">
        <v>1308</v>
      </c>
      <c r="G416" s="286"/>
      <c r="H416" s="79"/>
      <c r="I416" s="79"/>
      <c r="J416" s="79"/>
      <c r="K416" s="79"/>
      <c r="L416" s="79"/>
    </row>
    <row r="417" ht="14.25" customHeight="1">
      <c r="A417" s="79"/>
      <c r="B417" s="284" t="str">
        <f t="shared" si="1"/>
        <v>PlanAccionMeta 002 2025 ind019 BP26005483 - Ruta de atención a personas víctimas de violencias BP260054831010105</v>
      </c>
      <c r="C417" s="79"/>
      <c r="D417" s="82" t="s">
        <v>1261</v>
      </c>
      <c r="E417" s="79"/>
      <c r="F417" s="287" t="s">
        <v>1313</v>
      </c>
      <c r="G417" s="286"/>
      <c r="H417" s="79"/>
      <c r="I417" s="79"/>
      <c r="J417" s="79"/>
      <c r="K417" s="79"/>
      <c r="L417" s="79"/>
    </row>
    <row r="418" ht="14.25" customHeight="1">
      <c r="A418" s="79"/>
      <c r="B418" s="284" t="str">
        <f t="shared" si="1"/>
        <v>PlanAccionMeta 002 2025 ind019 BP26005483 - Ruta de atención a personas víctimas de violencias BP260054831010110</v>
      </c>
      <c r="C418" s="79"/>
      <c r="D418" s="82" t="s">
        <v>1261</v>
      </c>
      <c r="E418" s="79"/>
      <c r="F418" s="287" t="s">
        <v>1321</v>
      </c>
      <c r="G418" s="286"/>
      <c r="H418" s="79"/>
      <c r="I418" s="79"/>
      <c r="J418" s="79"/>
      <c r="K418" s="79"/>
      <c r="L418" s="79"/>
    </row>
    <row r="419" ht="14.25" customHeight="1">
      <c r="A419" s="79"/>
      <c r="B419" s="284" t="str">
        <f t="shared" si="1"/>
        <v>PlanAccionMeta 002 2025 ind019 BP26005483 - Ruta de atención a personas víctimas de violencias BP260054831010110</v>
      </c>
      <c r="C419" s="79"/>
      <c r="D419" s="82" t="s">
        <v>1261</v>
      </c>
      <c r="E419" s="79"/>
      <c r="F419" s="287" t="s">
        <v>1321</v>
      </c>
      <c r="G419" s="286"/>
      <c r="H419" s="79"/>
      <c r="I419" s="79"/>
      <c r="J419" s="79"/>
      <c r="K419" s="79"/>
      <c r="L419" s="79"/>
    </row>
    <row r="420" ht="14.25" customHeight="1">
      <c r="A420" s="79"/>
      <c r="B420" s="284" t="str">
        <f t="shared" si="1"/>
        <v>PlanAccionMeta 002 2025 ind019 BP26005483 - Ruta de atención a personas víctimas de violencias BP260054831010112</v>
      </c>
      <c r="C420" s="79"/>
      <c r="D420" s="82" t="s">
        <v>1261</v>
      </c>
      <c r="E420" s="79"/>
      <c r="F420" s="287" t="s">
        <v>1308</v>
      </c>
      <c r="G420" s="286"/>
      <c r="H420" s="79"/>
      <c r="I420" s="79"/>
      <c r="J420" s="79"/>
      <c r="K420" s="79"/>
      <c r="L420" s="79"/>
    </row>
    <row r="421" ht="14.25" customHeight="1">
      <c r="A421" s="79"/>
      <c r="B421" s="284" t="str">
        <f t="shared" si="1"/>
        <v>PlanAccionMeta 002 2025 ind019 BP26005483 - Ruta de atención a personas víctimas de violencias BP260054831010104</v>
      </c>
      <c r="C421" s="79"/>
      <c r="D421" s="82" t="s">
        <v>1261</v>
      </c>
      <c r="E421" s="79"/>
      <c r="F421" s="287" t="s">
        <v>1332</v>
      </c>
      <c r="G421" s="286"/>
      <c r="H421" s="79"/>
      <c r="I421" s="79"/>
      <c r="J421" s="79"/>
      <c r="K421" s="79"/>
      <c r="L421" s="79"/>
    </row>
    <row r="422" ht="14.25" customHeight="1">
      <c r="A422" s="79"/>
      <c r="B422" s="284" t="str">
        <f t="shared" si="1"/>
        <v>PlanAccionMeta 002 2025 ind019 BP26005483 - Ruta de atención a personas víctimas de violencias BP260054831010103</v>
      </c>
      <c r="C422" s="79"/>
      <c r="D422" s="82" t="s">
        <v>1261</v>
      </c>
      <c r="E422" s="79"/>
      <c r="F422" s="287" t="s">
        <v>1337</v>
      </c>
      <c r="G422" s="286"/>
      <c r="H422" s="79"/>
      <c r="I422" s="79"/>
      <c r="J422" s="79"/>
      <c r="K422" s="79"/>
      <c r="L422" s="79"/>
    </row>
    <row r="423" ht="14.25" customHeight="1">
      <c r="A423" s="79"/>
      <c r="B423" s="284" t="str">
        <f t="shared" si="1"/>
        <v>PlanAccionMeta 002 2025 ind019 BP26005483 - Ruta de atención a personas víctimas de violencias BP260054831010102</v>
      </c>
      <c r="C423" s="79"/>
      <c r="D423" s="82" t="s">
        <v>1261</v>
      </c>
      <c r="E423" s="79"/>
      <c r="F423" s="287" t="s">
        <v>1339</v>
      </c>
      <c r="G423" s="286"/>
      <c r="H423" s="79"/>
      <c r="I423" s="79"/>
      <c r="J423" s="79"/>
      <c r="K423" s="79"/>
      <c r="L423" s="79"/>
    </row>
    <row r="424" ht="14.25" customHeight="1">
      <c r="A424" s="79"/>
      <c r="B424" s="284" t="str">
        <f t="shared" si="1"/>
        <v>PlanAccionMeta 002 2025 ind019 BP26005483 - Ruta de atención a personas víctimas de violencias BP260054831010101</v>
      </c>
      <c r="C424" s="79"/>
      <c r="D424" s="82" t="s">
        <v>1261</v>
      </c>
      <c r="E424" s="79"/>
      <c r="F424" s="287" t="s">
        <v>1830</v>
      </c>
      <c r="G424" s="286"/>
      <c r="H424" s="79"/>
      <c r="I424" s="79"/>
      <c r="J424" s="79"/>
      <c r="K424" s="79"/>
      <c r="L424" s="79"/>
    </row>
    <row r="425" ht="14.25" customHeight="1">
      <c r="A425" s="79"/>
      <c r="B425" s="284" t="str">
        <f t="shared" si="1"/>
        <v>PlanAccionMeta 002 2025 ind019 BP26005483 - Ruta de atención a personas víctimas de violencias BP260054831010108</v>
      </c>
      <c r="C425" s="79"/>
      <c r="D425" s="82" t="s">
        <v>1261</v>
      </c>
      <c r="E425" s="79"/>
      <c r="F425" s="287" t="s">
        <v>1831</v>
      </c>
      <c r="G425" s="286"/>
      <c r="H425" s="79"/>
      <c r="I425" s="79"/>
      <c r="J425" s="79"/>
      <c r="K425" s="79"/>
      <c r="L425" s="79"/>
    </row>
    <row r="426" ht="14.25" customHeight="1">
      <c r="A426" s="79"/>
      <c r="B426" s="284" t="str">
        <f t="shared" si="1"/>
        <v>PlanAccionMeta 002 2025 ind019 BP26005483 - Ruta de atención a personas víctimas de violencias BP260054831010114</v>
      </c>
      <c r="C426" s="79"/>
      <c r="D426" s="82" t="s">
        <v>1261</v>
      </c>
      <c r="E426" s="79"/>
      <c r="F426" s="287" t="s">
        <v>1833</v>
      </c>
      <c r="G426" s="286"/>
      <c r="H426" s="79"/>
      <c r="I426" s="79"/>
      <c r="J426" s="79"/>
      <c r="K426" s="79"/>
      <c r="L426" s="79"/>
    </row>
    <row r="427" ht="14.25" customHeight="1">
      <c r="A427" s="79"/>
      <c r="B427" s="284" t="str">
        <f t="shared" si="1"/>
        <v>PlanAccionMeta 002 2025 ind019 BP26005483 - Ruta de atención a personas víctimas de violencias BP260054831010115</v>
      </c>
      <c r="C427" s="79"/>
      <c r="D427" s="82" t="s">
        <v>1261</v>
      </c>
      <c r="E427" s="79"/>
      <c r="F427" s="287" t="s">
        <v>1834</v>
      </c>
      <c r="G427" s="286"/>
      <c r="H427" s="79"/>
      <c r="I427" s="79"/>
      <c r="J427" s="79"/>
      <c r="K427" s="79"/>
      <c r="L427" s="79"/>
    </row>
    <row r="428" ht="14.25" customHeight="1">
      <c r="A428" s="79"/>
      <c r="B428" s="284" t="str">
        <f t="shared" si="1"/>
        <v>PlanAccionMeta 003 2025 ind019 BP26005484 - Ruta de atención consumo BP260054841010101</v>
      </c>
      <c r="C428" s="79"/>
      <c r="D428" s="82" t="s">
        <v>1262</v>
      </c>
      <c r="E428" s="79"/>
      <c r="F428" s="102" t="s">
        <v>1322</v>
      </c>
      <c r="G428" s="286"/>
      <c r="H428" s="79"/>
      <c r="I428" s="79"/>
      <c r="J428" s="79"/>
      <c r="K428" s="79"/>
      <c r="L428" s="79"/>
    </row>
    <row r="429" ht="14.25" customHeight="1">
      <c r="A429" s="79"/>
      <c r="B429" s="284" t="str">
        <f t="shared" si="1"/>
        <v>PlanAccionMeta 003 2025 ind019 BP26005484 - Ruta de atención consumo BP260054841010102</v>
      </c>
      <c r="C429" s="79"/>
      <c r="D429" s="82" t="s">
        <v>1262</v>
      </c>
      <c r="E429" s="79"/>
      <c r="F429" s="287" t="s">
        <v>1333</v>
      </c>
      <c r="G429" s="286"/>
      <c r="H429" s="79"/>
      <c r="I429" s="79"/>
      <c r="J429" s="79"/>
      <c r="K429" s="79"/>
      <c r="L429" s="79"/>
    </row>
    <row r="430" ht="14.25" customHeight="1">
      <c r="A430" s="79"/>
      <c r="B430" s="284" t="str">
        <f t="shared" si="1"/>
        <v>PlanAccionMeta 003 2025 ind019 BP26005484 - Ruta de atención consumo BP260054841010103</v>
      </c>
      <c r="C430" s="79"/>
      <c r="D430" s="82" t="s">
        <v>1262</v>
      </c>
      <c r="E430" s="79"/>
      <c r="F430" s="287" t="s">
        <v>1345</v>
      </c>
      <c r="G430" s="286"/>
      <c r="H430" s="79"/>
      <c r="I430" s="79"/>
      <c r="J430" s="79"/>
      <c r="K430" s="79"/>
      <c r="L430" s="79"/>
    </row>
    <row r="431" ht="14.25" customHeight="1">
      <c r="A431" s="79"/>
      <c r="B431" s="284" t="str">
        <f t="shared" si="1"/>
        <v>PlanAccionMeta 003 2025 ind019 BP26005484 - Ruta de atención consumo BP260054841010105</v>
      </c>
      <c r="C431" s="79"/>
      <c r="D431" s="82" t="s">
        <v>1262</v>
      </c>
      <c r="E431" s="79"/>
      <c r="F431" s="287" t="s">
        <v>1353</v>
      </c>
      <c r="G431" s="286"/>
      <c r="H431" s="79"/>
      <c r="I431" s="79"/>
      <c r="J431" s="79"/>
      <c r="K431" s="79"/>
      <c r="L431" s="79"/>
    </row>
    <row r="432" ht="14.25" customHeight="1">
      <c r="A432" s="79"/>
      <c r="B432" s="284" t="str">
        <f t="shared" si="1"/>
        <v>PlanAccionMeta 003 2025 ind019 BP26005484 - Ruta de atención consumo BP260054841010104</v>
      </c>
      <c r="C432" s="79"/>
      <c r="D432" s="82" t="s">
        <v>1262</v>
      </c>
      <c r="E432" s="79"/>
      <c r="F432" s="287" t="s">
        <v>1835</v>
      </c>
      <c r="G432" s="286"/>
      <c r="H432" s="79"/>
      <c r="I432" s="79"/>
      <c r="J432" s="79"/>
      <c r="K432" s="79"/>
      <c r="L432" s="79"/>
    </row>
    <row r="433" ht="14.25" customHeight="1">
      <c r="A433" s="79"/>
      <c r="B433" s="284" t="str">
        <f t="shared" si="1"/>
        <v>PlanAccionMeta 004 2025 ind019 BP26005483 - Ruta de atención suicidio BP260054831010112</v>
      </c>
      <c r="C433" s="79"/>
      <c r="D433" s="82" t="s">
        <v>1263</v>
      </c>
      <c r="E433" s="79"/>
      <c r="F433" s="102" t="s">
        <v>1308</v>
      </c>
      <c r="G433" s="286"/>
      <c r="H433" s="79"/>
      <c r="I433" s="79"/>
      <c r="J433" s="79"/>
      <c r="K433" s="79"/>
      <c r="L433" s="79"/>
    </row>
    <row r="434" ht="14.25" customHeight="1">
      <c r="A434" s="79"/>
      <c r="B434" s="284" t="str">
        <f t="shared" si="1"/>
        <v>PlanAccionMeta 004 2025 ind019 BP26005483 - Ruta de atención suicidio BP260054831010105</v>
      </c>
      <c r="C434" s="79"/>
      <c r="D434" s="82" t="s">
        <v>1263</v>
      </c>
      <c r="E434" s="79"/>
      <c r="F434" s="287" t="s">
        <v>1313</v>
      </c>
      <c r="G434" s="286"/>
      <c r="H434" s="79"/>
      <c r="I434" s="79"/>
      <c r="J434" s="79"/>
      <c r="K434" s="79"/>
      <c r="L434" s="79"/>
    </row>
    <row r="435" ht="14.25" customHeight="1">
      <c r="A435" s="79"/>
      <c r="B435" s="284" t="str">
        <f t="shared" si="1"/>
        <v>PlanAccionMeta 004 2025 ind019 BP26005483 - Ruta de atención suicidio BP260054831010110</v>
      </c>
      <c r="C435" s="79"/>
      <c r="D435" s="82" t="s">
        <v>1263</v>
      </c>
      <c r="E435" s="79"/>
      <c r="F435" s="287" t="s">
        <v>1321</v>
      </c>
      <c r="G435" s="286"/>
      <c r="H435" s="79"/>
      <c r="I435" s="79"/>
      <c r="J435" s="79"/>
      <c r="K435" s="79"/>
      <c r="L435" s="79"/>
    </row>
    <row r="436" ht="14.25" customHeight="1">
      <c r="A436" s="79"/>
      <c r="B436" s="284" t="str">
        <f t="shared" si="1"/>
        <v>PlanAccionMeta 004 2025 ind019 BP26005483 - Ruta de atención suicidio BP260054831010110</v>
      </c>
      <c r="C436" s="79"/>
      <c r="D436" s="82" t="s">
        <v>1263</v>
      </c>
      <c r="E436" s="79"/>
      <c r="F436" s="287" t="s">
        <v>1321</v>
      </c>
      <c r="G436" s="286"/>
      <c r="H436" s="79"/>
      <c r="I436" s="79"/>
      <c r="J436" s="79"/>
      <c r="K436" s="79"/>
      <c r="L436" s="79"/>
    </row>
    <row r="437" ht="14.25" customHeight="1">
      <c r="A437" s="79"/>
      <c r="B437" s="284" t="str">
        <f t="shared" si="1"/>
        <v>PlanAccionMeta 004 2025 ind019 BP26005483 - Ruta de atención suicidio BP260054831010112</v>
      </c>
      <c r="C437" s="79"/>
      <c r="D437" s="82" t="s">
        <v>1263</v>
      </c>
      <c r="E437" s="79"/>
      <c r="F437" s="287" t="s">
        <v>1308</v>
      </c>
      <c r="G437" s="286"/>
      <c r="H437" s="79"/>
      <c r="I437" s="79"/>
      <c r="J437" s="79"/>
      <c r="K437" s="79"/>
      <c r="L437" s="79"/>
    </row>
    <row r="438" ht="14.25" customHeight="1">
      <c r="A438" s="79"/>
      <c r="B438" s="284" t="str">
        <f t="shared" si="1"/>
        <v>PlanAccionMeta 004 2025 ind019 BP26005483 - Ruta de atención suicidio BP260054831010104</v>
      </c>
      <c r="C438" s="79"/>
      <c r="D438" s="82" t="s">
        <v>1263</v>
      </c>
      <c r="E438" s="79"/>
      <c r="F438" s="287" t="s">
        <v>1332</v>
      </c>
      <c r="G438" s="286"/>
      <c r="H438" s="79"/>
      <c r="I438" s="79"/>
      <c r="J438" s="79"/>
      <c r="K438" s="79"/>
      <c r="L438" s="79"/>
    </row>
    <row r="439" ht="14.25" customHeight="1">
      <c r="A439" s="79"/>
      <c r="B439" s="284" t="str">
        <f t="shared" si="1"/>
        <v>PlanAccionMeta 004 2025 ind019 BP26005483 - Ruta de atención suicidio BP260054831010103</v>
      </c>
      <c r="C439" s="79"/>
      <c r="D439" s="82" t="s">
        <v>1263</v>
      </c>
      <c r="E439" s="79"/>
      <c r="F439" s="287" t="s">
        <v>1337</v>
      </c>
      <c r="G439" s="286"/>
      <c r="H439" s="79"/>
      <c r="I439" s="79"/>
      <c r="J439" s="79"/>
      <c r="K439" s="79"/>
      <c r="L439" s="79"/>
    </row>
    <row r="440" ht="14.25" customHeight="1">
      <c r="A440" s="79"/>
      <c r="B440" s="284" t="str">
        <f t="shared" si="1"/>
        <v>PlanAccionMeta 004 2025 ind019 BP26005483 - Ruta de atención suicidio BP260054831010102</v>
      </c>
      <c r="C440" s="79"/>
      <c r="D440" s="82" t="s">
        <v>1263</v>
      </c>
      <c r="E440" s="79"/>
      <c r="F440" s="287" t="s">
        <v>1339</v>
      </c>
      <c r="G440" s="286"/>
      <c r="H440" s="79"/>
      <c r="I440" s="79"/>
      <c r="J440" s="79"/>
      <c r="K440" s="79"/>
      <c r="L440" s="79"/>
    </row>
    <row r="441" ht="14.25" customHeight="1">
      <c r="A441" s="79"/>
      <c r="B441" s="284" t="str">
        <f t="shared" si="1"/>
        <v>PlanAccionMeta 004 2025 ind019 BP26005483 - Ruta de atención suicidio BP260054831010101</v>
      </c>
      <c r="C441" s="79"/>
      <c r="D441" s="82" t="s">
        <v>1263</v>
      </c>
      <c r="E441" s="79"/>
      <c r="F441" s="287" t="s">
        <v>1830</v>
      </c>
      <c r="G441" s="286"/>
      <c r="H441" s="79"/>
      <c r="I441" s="79"/>
      <c r="J441" s="79"/>
      <c r="K441" s="79"/>
      <c r="L441" s="79"/>
    </row>
    <row r="442" ht="14.25" customHeight="1">
      <c r="A442" s="79"/>
      <c r="B442" s="284" t="str">
        <f t="shared" si="1"/>
        <v>PlanAccionMeta 004 2025 ind019 BP26005483 - Ruta de atención suicidio BP260054831010108</v>
      </c>
      <c r="C442" s="79"/>
      <c r="D442" s="82" t="s">
        <v>1263</v>
      </c>
      <c r="E442" s="79"/>
      <c r="F442" s="287" t="s">
        <v>1831</v>
      </c>
      <c r="G442" s="286"/>
      <c r="H442" s="79"/>
      <c r="I442" s="79"/>
      <c r="J442" s="79"/>
      <c r="K442" s="79"/>
      <c r="L442" s="79"/>
    </row>
    <row r="443" ht="14.25" customHeight="1">
      <c r="A443" s="79"/>
      <c r="B443" s="284" t="str">
        <f t="shared" si="1"/>
        <v>PlanAccionMeta 004 2025 ind019 BP26005483 - Ruta de atención suicidio BP260054831010114</v>
      </c>
      <c r="C443" s="79"/>
      <c r="D443" s="82" t="s">
        <v>1263</v>
      </c>
      <c r="E443" s="79"/>
      <c r="F443" s="287" t="s">
        <v>1833</v>
      </c>
      <c r="G443" s="286"/>
      <c r="H443" s="79"/>
      <c r="I443" s="79"/>
      <c r="J443" s="79"/>
      <c r="K443" s="79"/>
      <c r="L443" s="79"/>
    </row>
    <row r="444" ht="14.25" customHeight="1">
      <c r="A444" s="79"/>
      <c r="B444" s="284" t="str">
        <f t="shared" si="1"/>
        <v>PlanAccionMeta 004 2025 ind019 BP26005483 - Ruta de atención suicidio BP260054831010115</v>
      </c>
      <c r="C444" s="79"/>
      <c r="D444" s="82" t="s">
        <v>1263</v>
      </c>
      <c r="E444" s="79"/>
      <c r="F444" s="287" t="s">
        <v>1834</v>
      </c>
      <c r="G444" s="286"/>
      <c r="H444" s="79"/>
      <c r="I444" s="79"/>
      <c r="J444" s="79"/>
      <c r="K444" s="79"/>
      <c r="L444" s="79"/>
    </row>
    <row r="445" ht="14.25" customHeight="1">
      <c r="A445" s="79"/>
      <c r="B445" s="284" t="str">
        <f t="shared" si="1"/>
        <v>PlanAccionMeta 001 2025 ind020 BP26005483 - unidades funcionales BP260054831010112</v>
      </c>
      <c r="C445" s="79"/>
      <c r="D445" s="82" t="s">
        <v>1264</v>
      </c>
      <c r="E445" s="79"/>
      <c r="F445" s="102" t="s">
        <v>1308</v>
      </c>
      <c r="G445" s="286"/>
      <c r="H445" s="79"/>
      <c r="I445" s="79"/>
      <c r="J445" s="79"/>
      <c r="K445" s="79"/>
      <c r="L445" s="79"/>
    </row>
    <row r="446" ht="14.25" customHeight="1">
      <c r="A446" s="79"/>
      <c r="B446" s="284" t="str">
        <f t="shared" si="1"/>
        <v>PlanAccionMeta 001 2025 ind020 BP26005483 - unidades funcionales BP260054831010105</v>
      </c>
      <c r="C446" s="79"/>
      <c r="D446" s="82" t="s">
        <v>1264</v>
      </c>
      <c r="E446" s="79"/>
      <c r="F446" s="287" t="s">
        <v>1313</v>
      </c>
      <c r="G446" s="286"/>
      <c r="H446" s="79"/>
      <c r="I446" s="79"/>
      <c r="J446" s="79"/>
      <c r="K446" s="79"/>
      <c r="L446" s="79"/>
    </row>
    <row r="447" ht="14.25" customHeight="1">
      <c r="A447" s="79"/>
      <c r="B447" s="284" t="str">
        <f t="shared" si="1"/>
        <v>PlanAccionMeta 001 2025 ind020 BP26005483 - unidades funcionales BP260054831010110</v>
      </c>
      <c r="C447" s="79"/>
      <c r="D447" s="82" t="s">
        <v>1264</v>
      </c>
      <c r="E447" s="79"/>
      <c r="F447" s="287" t="s">
        <v>1321</v>
      </c>
      <c r="G447" s="286"/>
      <c r="H447" s="79"/>
      <c r="I447" s="79"/>
      <c r="J447" s="79"/>
      <c r="K447" s="79"/>
      <c r="L447" s="79"/>
    </row>
    <row r="448" ht="14.25" customHeight="1">
      <c r="A448" s="79"/>
      <c r="B448" s="284" t="str">
        <f t="shared" si="1"/>
        <v>PlanAccionMeta 001 2025 ind020 BP26005483 - unidades funcionales BP260054831010110</v>
      </c>
      <c r="C448" s="79"/>
      <c r="D448" s="82" t="s">
        <v>1264</v>
      </c>
      <c r="E448" s="79"/>
      <c r="F448" s="287" t="s">
        <v>1321</v>
      </c>
      <c r="G448" s="286"/>
      <c r="H448" s="79"/>
      <c r="I448" s="79"/>
      <c r="J448" s="79"/>
      <c r="K448" s="79"/>
      <c r="L448" s="79"/>
    </row>
    <row r="449" ht="14.25" customHeight="1">
      <c r="A449" s="79"/>
      <c r="B449" s="284" t="str">
        <f t="shared" si="1"/>
        <v>PlanAccionMeta 001 2025 ind020 BP26005483 - unidades funcionales BP260054831010112</v>
      </c>
      <c r="C449" s="79"/>
      <c r="D449" s="82" t="s">
        <v>1264</v>
      </c>
      <c r="E449" s="79"/>
      <c r="F449" s="287" t="s">
        <v>1308</v>
      </c>
      <c r="G449" s="286"/>
      <c r="H449" s="79"/>
      <c r="I449" s="79"/>
      <c r="J449" s="79"/>
      <c r="K449" s="79"/>
      <c r="L449" s="79"/>
    </row>
    <row r="450" ht="14.25" customHeight="1">
      <c r="A450" s="79"/>
      <c r="B450" s="284" t="str">
        <f t="shared" si="1"/>
        <v>PlanAccionMeta 001 2025 ind020 BP26005483 - unidades funcionales BP260054831010104</v>
      </c>
      <c r="C450" s="79"/>
      <c r="D450" s="82" t="s">
        <v>1264</v>
      </c>
      <c r="E450" s="79"/>
      <c r="F450" s="287" t="s">
        <v>1332</v>
      </c>
      <c r="G450" s="286"/>
      <c r="H450" s="79"/>
      <c r="I450" s="79"/>
      <c r="J450" s="79"/>
      <c r="K450" s="79"/>
      <c r="L450" s="79"/>
    </row>
    <row r="451" ht="14.25" customHeight="1">
      <c r="A451" s="79"/>
      <c r="B451" s="284" t="str">
        <f t="shared" si="1"/>
        <v>PlanAccionMeta 001 2025 ind020 BP26005483 - unidades funcionales BP260054831010103</v>
      </c>
      <c r="C451" s="79"/>
      <c r="D451" s="82" t="s">
        <v>1264</v>
      </c>
      <c r="E451" s="79"/>
      <c r="F451" s="287" t="s">
        <v>1337</v>
      </c>
      <c r="G451" s="286"/>
      <c r="H451" s="79"/>
      <c r="I451" s="79"/>
      <c r="J451" s="79"/>
      <c r="K451" s="79"/>
      <c r="L451" s="79"/>
    </row>
    <row r="452" ht="14.25" customHeight="1">
      <c r="A452" s="79"/>
      <c r="B452" s="284" t="str">
        <f t="shared" si="1"/>
        <v>PlanAccionMeta 001 2025 ind020 BP26005483 - unidades funcionales BP260054831010102</v>
      </c>
      <c r="C452" s="79"/>
      <c r="D452" s="82" t="s">
        <v>1264</v>
      </c>
      <c r="E452" s="79"/>
      <c r="F452" s="287" t="s">
        <v>1339</v>
      </c>
      <c r="G452" s="286"/>
      <c r="H452" s="79"/>
      <c r="I452" s="79"/>
      <c r="J452" s="79"/>
      <c r="K452" s="79"/>
      <c r="L452" s="79"/>
    </row>
    <row r="453" ht="14.25" customHeight="1">
      <c r="A453" s="79"/>
      <c r="B453" s="284" t="str">
        <f t="shared" si="1"/>
        <v>PlanAccionMeta 001 2025 ind020 BP26005483 - unidades funcionales BP260054831010101</v>
      </c>
      <c r="C453" s="79"/>
      <c r="D453" s="82" t="s">
        <v>1264</v>
      </c>
      <c r="E453" s="79"/>
      <c r="F453" s="287" t="s">
        <v>1830</v>
      </c>
      <c r="G453" s="286"/>
      <c r="H453" s="79"/>
      <c r="I453" s="79"/>
      <c r="J453" s="79"/>
      <c r="K453" s="79"/>
      <c r="L453" s="79"/>
    </row>
    <row r="454" ht="14.25" customHeight="1">
      <c r="A454" s="79"/>
      <c r="B454" s="284" t="str">
        <f t="shared" si="1"/>
        <v>PlanAccionMeta 001 2025 ind020 BP26005483 - unidades funcionales BP260054831010108</v>
      </c>
      <c r="C454" s="79"/>
      <c r="D454" s="82" t="s">
        <v>1264</v>
      </c>
      <c r="E454" s="79"/>
      <c r="F454" s="287" t="s">
        <v>1831</v>
      </c>
      <c r="G454" s="286"/>
      <c r="H454" s="79"/>
      <c r="I454" s="79"/>
      <c r="J454" s="79"/>
      <c r="K454" s="79"/>
      <c r="L454" s="79"/>
    </row>
    <row r="455" ht="14.25" customHeight="1">
      <c r="A455" s="79"/>
      <c r="B455" s="284" t="str">
        <f t="shared" si="1"/>
        <v>PlanAccionMeta 001 2025 ind020 BP26005483 - unidades funcionales BP260054831010114</v>
      </c>
      <c r="C455" s="79"/>
      <c r="D455" s="82" t="s">
        <v>1264</v>
      </c>
      <c r="E455" s="79"/>
      <c r="F455" s="287" t="s">
        <v>1833</v>
      </c>
      <c r="G455" s="286"/>
      <c r="H455" s="79"/>
      <c r="I455" s="79"/>
      <c r="J455" s="79"/>
      <c r="K455" s="79"/>
      <c r="L455" s="79"/>
    </row>
    <row r="456" ht="14.25" customHeight="1">
      <c r="A456" s="79"/>
      <c r="B456" s="284" t="str">
        <f t="shared" si="1"/>
        <v>PlanAccionMeta 001 2025 ind020 BP26005483 - unidades funcionales BP260054831010115</v>
      </c>
      <c r="C456" s="79"/>
      <c r="D456" s="82" t="s">
        <v>1264</v>
      </c>
      <c r="E456" s="79"/>
      <c r="F456" s="287" t="s">
        <v>1834</v>
      </c>
      <c r="G456" s="286"/>
      <c r="H456" s="79"/>
      <c r="I456" s="79"/>
      <c r="J456" s="79"/>
      <c r="K456" s="79"/>
      <c r="L456" s="79"/>
    </row>
    <row r="457" ht="14.25" customHeight="1">
      <c r="A457" s="79"/>
      <c r="B457" s="284" t="str">
        <f t="shared" si="1"/>
        <v>PlanAccionMeta 001 2025 ind021 BP26005483 - Programa intersectorial BP260054831010112</v>
      </c>
      <c r="C457" s="79"/>
      <c r="D457" s="82" t="s">
        <v>1265</v>
      </c>
      <c r="E457" s="79"/>
      <c r="F457" s="102" t="s">
        <v>1308</v>
      </c>
      <c r="G457" s="286"/>
      <c r="H457" s="79"/>
      <c r="I457" s="79"/>
      <c r="J457" s="79"/>
      <c r="K457" s="79"/>
      <c r="L457" s="79"/>
    </row>
    <row r="458" ht="14.25" customHeight="1">
      <c r="A458" s="79"/>
      <c r="B458" s="284" t="str">
        <f t="shared" si="1"/>
        <v>PlanAccionMeta 001 2025 ind021 BP26005483 - Programa intersectorial BP260054831010105</v>
      </c>
      <c r="C458" s="79"/>
      <c r="D458" s="82" t="s">
        <v>1265</v>
      </c>
      <c r="E458" s="79"/>
      <c r="F458" s="287" t="s">
        <v>1313</v>
      </c>
      <c r="G458" s="286"/>
      <c r="H458" s="79"/>
      <c r="I458" s="79"/>
      <c r="J458" s="79"/>
      <c r="K458" s="79"/>
      <c r="L458" s="79"/>
    </row>
    <row r="459" ht="14.25" customHeight="1">
      <c r="A459" s="79"/>
      <c r="B459" s="284" t="str">
        <f t="shared" si="1"/>
        <v>PlanAccionMeta 001 2025 ind021 BP26005483 - Programa intersectorial BP260054831010110</v>
      </c>
      <c r="C459" s="79"/>
      <c r="D459" s="82" t="s">
        <v>1265</v>
      </c>
      <c r="E459" s="79"/>
      <c r="F459" s="287" t="s">
        <v>1321</v>
      </c>
      <c r="G459" s="286"/>
      <c r="H459" s="79"/>
      <c r="I459" s="79"/>
      <c r="J459" s="79"/>
      <c r="K459" s="79"/>
      <c r="L459" s="79"/>
    </row>
    <row r="460" ht="14.25" customHeight="1">
      <c r="A460" s="79"/>
      <c r="B460" s="284" t="str">
        <f t="shared" si="1"/>
        <v>PlanAccionMeta 001 2025 ind021 BP26005483 - Programa intersectorial BP260054831010110</v>
      </c>
      <c r="C460" s="79"/>
      <c r="D460" s="82" t="s">
        <v>1265</v>
      </c>
      <c r="E460" s="79"/>
      <c r="F460" s="287" t="s">
        <v>1321</v>
      </c>
      <c r="G460" s="286"/>
      <c r="H460" s="79"/>
      <c r="I460" s="79"/>
      <c r="J460" s="79"/>
      <c r="K460" s="79"/>
      <c r="L460" s="79"/>
    </row>
    <row r="461" ht="14.25" customHeight="1">
      <c r="A461" s="79"/>
      <c r="B461" s="284" t="str">
        <f t="shared" si="1"/>
        <v>PlanAccionMeta 001 2025 ind021 BP26005483 - Programa intersectorial BP260054831010112</v>
      </c>
      <c r="C461" s="79"/>
      <c r="D461" s="82" t="s">
        <v>1265</v>
      </c>
      <c r="E461" s="79"/>
      <c r="F461" s="287" t="s">
        <v>1308</v>
      </c>
      <c r="G461" s="286"/>
      <c r="H461" s="79"/>
      <c r="I461" s="79"/>
      <c r="J461" s="79"/>
      <c r="K461" s="79"/>
      <c r="L461" s="79"/>
    </row>
    <row r="462" ht="14.25" customHeight="1">
      <c r="A462" s="79"/>
      <c r="B462" s="284" t="str">
        <f t="shared" si="1"/>
        <v>PlanAccionMeta 001 2025 ind021 BP26005483 - Programa intersectorial BP260054831010104</v>
      </c>
      <c r="C462" s="79"/>
      <c r="D462" s="82" t="s">
        <v>1265</v>
      </c>
      <c r="E462" s="79"/>
      <c r="F462" s="287" t="s">
        <v>1332</v>
      </c>
      <c r="G462" s="286"/>
      <c r="H462" s="79"/>
      <c r="I462" s="79"/>
      <c r="J462" s="79"/>
      <c r="K462" s="79"/>
      <c r="L462" s="79"/>
    </row>
    <row r="463" ht="14.25" customHeight="1">
      <c r="A463" s="79"/>
      <c r="B463" s="284" t="str">
        <f t="shared" si="1"/>
        <v>PlanAccionMeta 001 2025 ind021 BP26005483 - Programa intersectorial BP260054831010103</v>
      </c>
      <c r="C463" s="79"/>
      <c r="D463" s="82" t="s">
        <v>1265</v>
      </c>
      <c r="E463" s="79"/>
      <c r="F463" s="287" t="s">
        <v>1337</v>
      </c>
      <c r="G463" s="286"/>
      <c r="H463" s="79"/>
      <c r="I463" s="79"/>
      <c r="J463" s="79"/>
      <c r="K463" s="79"/>
      <c r="L463" s="79"/>
    </row>
    <row r="464" ht="14.25" customHeight="1">
      <c r="A464" s="79"/>
      <c r="B464" s="284" t="str">
        <f t="shared" si="1"/>
        <v>PlanAccionMeta 001 2025 ind021 BP26005483 - Programa intersectorial BP260054831010102</v>
      </c>
      <c r="C464" s="79"/>
      <c r="D464" s="82" t="s">
        <v>1265</v>
      </c>
      <c r="E464" s="79"/>
      <c r="F464" s="287" t="s">
        <v>1339</v>
      </c>
      <c r="G464" s="286"/>
      <c r="H464" s="79"/>
      <c r="I464" s="79"/>
      <c r="J464" s="79"/>
      <c r="K464" s="79"/>
      <c r="L464" s="79"/>
    </row>
    <row r="465" ht="14.25" customHeight="1">
      <c r="A465" s="79"/>
      <c r="B465" s="284" t="str">
        <f t="shared" si="1"/>
        <v>PlanAccionMeta 001 2025 ind021 BP26005483 - Programa intersectorial BP260054831010101</v>
      </c>
      <c r="C465" s="79"/>
      <c r="D465" s="82" t="s">
        <v>1265</v>
      </c>
      <c r="E465" s="79"/>
      <c r="F465" s="287" t="s">
        <v>1830</v>
      </c>
      <c r="G465" s="286"/>
      <c r="H465" s="79"/>
      <c r="I465" s="79"/>
      <c r="J465" s="79"/>
      <c r="K465" s="79"/>
      <c r="L465" s="79"/>
    </row>
    <row r="466" ht="14.25" customHeight="1">
      <c r="A466" s="79"/>
      <c r="B466" s="284" t="str">
        <f t="shared" si="1"/>
        <v>PlanAccionMeta 001 2025 ind021 BP26005483 - Programa intersectorial BP260054831010108</v>
      </c>
      <c r="C466" s="79"/>
      <c r="D466" s="82" t="s">
        <v>1265</v>
      </c>
      <c r="E466" s="79"/>
      <c r="F466" s="287" t="s">
        <v>1831</v>
      </c>
      <c r="G466" s="286"/>
      <c r="H466" s="79"/>
      <c r="I466" s="79"/>
      <c r="J466" s="79"/>
      <c r="K466" s="79"/>
      <c r="L466" s="79"/>
    </row>
    <row r="467" ht="14.25" customHeight="1">
      <c r="A467" s="79"/>
      <c r="B467" s="284" t="str">
        <f t="shared" si="1"/>
        <v>PlanAccionMeta 001 2025 ind021 BP26005483 - Programa intersectorial BP260054831010114</v>
      </c>
      <c r="C467" s="79"/>
      <c r="D467" s="82" t="s">
        <v>1265</v>
      </c>
      <c r="E467" s="79"/>
      <c r="F467" s="287" t="s">
        <v>1833</v>
      </c>
      <c r="G467" s="286"/>
      <c r="H467" s="79"/>
      <c r="I467" s="79"/>
      <c r="J467" s="79"/>
      <c r="K467" s="79"/>
      <c r="L467" s="79"/>
    </row>
    <row r="468" ht="14.25" customHeight="1">
      <c r="A468" s="79"/>
      <c r="B468" s="284" t="str">
        <f t="shared" si="1"/>
        <v>PlanAccionMeta 001 2025 ind021 BP26005483 - Programa intersectorial BP260054831010115</v>
      </c>
      <c r="C468" s="79"/>
      <c r="D468" s="82" t="s">
        <v>1265</v>
      </c>
      <c r="E468" s="79"/>
      <c r="F468" s="287" t="s">
        <v>1834</v>
      </c>
      <c r="G468" s="286"/>
      <c r="H468" s="79"/>
      <c r="I468" s="79"/>
      <c r="J468" s="79"/>
      <c r="K468" s="79"/>
      <c r="L468" s="79"/>
    </row>
    <row r="469" ht="14.25" customHeight="1">
      <c r="A469" s="79"/>
      <c r="B469" s="284" t="str">
        <f t="shared" si="1"/>
        <v>PlanAccionMeta 001 2025 ind021 BP26005418 - Programa intersectorial BP260054181010106</v>
      </c>
      <c r="C469" s="79"/>
      <c r="D469" s="82" t="s">
        <v>1266</v>
      </c>
      <c r="E469" s="79"/>
      <c r="F469" s="82" t="s">
        <v>1931</v>
      </c>
      <c r="G469" s="286"/>
      <c r="H469" s="79"/>
      <c r="I469" s="79"/>
      <c r="J469" s="79"/>
      <c r="K469" s="79"/>
      <c r="L469" s="79"/>
    </row>
    <row r="470" ht="14.25" customHeight="1">
      <c r="A470" s="79"/>
      <c r="B470" s="284" t="str">
        <f t="shared" si="1"/>
        <v>PlanAccionMeta 001 2025 ind021 BP26005418 - Programa intersectorial BP260054181010111</v>
      </c>
      <c r="C470" s="79"/>
      <c r="D470" s="82" t="s">
        <v>1266</v>
      </c>
      <c r="E470" s="79"/>
      <c r="F470" s="82" t="s">
        <v>1933</v>
      </c>
      <c r="G470" s="286"/>
      <c r="H470" s="79"/>
      <c r="I470" s="79"/>
      <c r="J470" s="79"/>
      <c r="K470" s="79"/>
      <c r="L470" s="79"/>
    </row>
    <row r="471" ht="14.25" customHeight="1">
      <c r="A471" s="79"/>
      <c r="B471" s="284" t="str">
        <f t="shared" si="1"/>
        <v>PlanAccionMeta 001 2025 ind021 BP26005418 - Programa intersectorial BP260054181010102</v>
      </c>
      <c r="C471" s="79"/>
      <c r="D471" s="82" t="s">
        <v>1266</v>
      </c>
      <c r="E471" s="79"/>
      <c r="F471" s="82" t="s">
        <v>1935</v>
      </c>
      <c r="G471" s="286"/>
      <c r="H471" s="79"/>
      <c r="I471" s="79"/>
      <c r="J471" s="79"/>
      <c r="K471" s="79"/>
      <c r="L471" s="79"/>
    </row>
    <row r="472" ht="14.25" customHeight="1">
      <c r="A472" s="79"/>
      <c r="B472" s="284" t="str">
        <f t="shared" si="1"/>
        <v>PlanAccionMeta 001 2025 ind022 BP26005483 - Nuevas Formas de Adicción BP260054831010112</v>
      </c>
      <c r="C472" s="79"/>
      <c r="D472" s="82" t="s">
        <v>1267</v>
      </c>
      <c r="E472" s="79"/>
      <c r="F472" s="102" t="s">
        <v>1308</v>
      </c>
      <c r="G472" s="286"/>
      <c r="H472" s="79"/>
      <c r="I472" s="79"/>
      <c r="J472" s="79"/>
      <c r="K472" s="79"/>
      <c r="L472" s="79"/>
    </row>
    <row r="473" ht="14.25" customHeight="1">
      <c r="A473" s="79"/>
      <c r="B473" s="284" t="str">
        <f t="shared" si="1"/>
        <v>PlanAccionMeta 001 2025 ind022 BP26005483 - Nuevas Formas de Adicción BP260054831010105</v>
      </c>
      <c r="C473" s="79"/>
      <c r="D473" s="82" t="s">
        <v>1267</v>
      </c>
      <c r="E473" s="79"/>
      <c r="F473" s="287" t="s">
        <v>1313</v>
      </c>
      <c r="G473" s="286"/>
      <c r="H473" s="79"/>
      <c r="I473" s="79"/>
      <c r="J473" s="79"/>
      <c r="K473" s="79"/>
      <c r="L473" s="79"/>
    </row>
    <row r="474" ht="14.25" customHeight="1">
      <c r="A474" s="79"/>
      <c r="B474" s="284" t="str">
        <f t="shared" si="1"/>
        <v>PlanAccionMeta 001 2025 ind022 BP26005483 - Nuevas Formas de Adicción BP260054831010110</v>
      </c>
      <c r="C474" s="79"/>
      <c r="D474" s="82" t="s">
        <v>1267</v>
      </c>
      <c r="E474" s="79"/>
      <c r="F474" s="287" t="s">
        <v>1321</v>
      </c>
      <c r="G474" s="286"/>
      <c r="H474" s="79"/>
      <c r="I474" s="79"/>
      <c r="J474" s="79"/>
      <c r="K474" s="79"/>
      <c r="L474" s="79"/>
    </row>
    <row r="475" ht="14.25" customHeight="1">
      <c r="A475" s="79"/>
      <c r="B475" s="284" t="str">
        <f t="shared" si="1"/>
        <v>PlanAccionMeta 001 2025 ind022 BP26005483 - Nuevas Formas de Adicción BP260054831010110</v>
      </c>
      <c r="C475" s="79"/>
      <c r="D475" s="82" t="s">
        <v>1267</v>
      </c>
      <c r="E475" s="79"/>
      <c r="F475" s="287" t="s">
        <v>1321</v>
      </c>
      <c r="G475" s="286"/>
      <c r="H475" s="79"/>
      <c r="I475" s="79"/>
      <c r="J475" s="79"/>
      <c r="K475" s="79"/>
      <c r="L475" s="79"/>
    </row>
    <row r="476" ht="14.25" customHeight="1">
      <c r="A476" s="79"/>
      <c r="B476" s="284" t="str">
        <f t="shared" si="1"/>
        <v>PlanAccionMeta 001 2025 ind022 BP26005483 - Nuevas Formas de Adicción BP260054831010112</v>
      </c>
      <c r="C476" s="79"/>
      <c r="D476" s="82" t="s">
        <v>1267</v>
      </c>
      <c r="E476" s="79"/>
      <c r="F476" s="287" t="s">
        <v>1308</v>
      </c>
      <c r="G476" s="286"/>
      <c r="H476" s="79"/>
      <c r="I476" s="79"/>
      <c r="J476" s="79"/>
      <c r="K476" s="79"/>
      <c r="L476" s="79"/>
    </row>
    <row r="477" ht="14.25" customHeight="1">
      <c r="A477" s="79"/>
      <c r="B477" s="284" t="str">
        <f t="shared" si="1"/>
        <v>PlanAccionMeta 001 2025 ind022 BP26005483 - Nuevas Formas de Adicción BP260054831010104</v>
      </c>
      <c r="C477" s="79"/>
      <c r="D477" s="82" t="s">
        <v>1267</v>
      </c>
      <c r="E477" s="79"/>
      <c r="F477" s="287" t="s">
        <v>1332</v>
      </c>
      <c r="G477" s="286"/>
      <c r="H477" s="79"/>
      <c r="I477" s="79"/>
      <c r="J477" s="79"/>
      <c r="K477" s="79"/>
      <c r="L477" s="79"/>
    </row>
    <row r="478" ht="14.25" customHeight="1">
      <c r="A478" s="79"/>
      <c r="B478" s="284" t="str">
        <f t="shared" si="1"/>
        <v>PlanAccionMeta 001 2025 ind022 BP26005483 - Nuevas Formas de Adicción BP260054831010103</v>
      </c>
      <c r="C478" s="79"/>
      <c r="D478" s="82" t="s">
        <v>1267</v>
      </c>
      <c r="E478" s="79"/>
      <c r="F478" s="287" t="s">
        <v>1337</v>
      </c>
      <c r="G478" s="286"/>
      <c r="H478" s="79"/>
      <c r="I478" s="79"/>
      <c r="J478" s="79"/>
      <c r="K478" s="79"/>
      <c r="L478" s="79"/>
    </row>
    <row r="479" ht="14.25" customHeight="1">
      <c r="A479" s="79"/>
      <c r="B479" s="284" t="str">
        <f t="shared" si="1"/>
        <v>PlanAccionMeta 001 2025 ind022 BP26005483 - Nuevas Formas de Adicción BP260054831010102</v>
      </c>
      <c r="C479" s="79"/>
      <c r="D479" s="82" t="s">
        <v>1267</v>
      </c>
      <c r="E479" s="79"/>
      <c r="F479" s="287" t="s">
        <v>1339</v>
      </c>
      <c r="G479" s="286"/>
      <c r="H479" s="79"/>
      <c r="I479" s="79"/>
      <c r="J479" s="79"/>
      <c r="K479" s="79"/>
      <c r="L479" s="79"/>
    </row>
    <row r="480" ht="14.25" customHeight="1">
      <c r="A480" s="79"/>
      <c r="B480" s="284" t="str">
        <f t="shared" si="1"/>
        <v>PlanAccionMeta 001 2025 ind022 BP26005483 - Nuevas Formas de Adicción BP260054831010101</v>
      </c>
      <c r="C480" s="79"/>
      <c r="D480" s="82" t="s">
        <v>1267</v>
      </c>
      <c r="E480" s="79"/>
      <c r="F480" s="287" t="s">
        <v>1830</v>
      </c>
      <c r="G480" s="286"/>
      <c r="H480" s="79"/>
      <c r="I480" s="79"/>
      <c r="J480" s="79"/>
      <c r="K480" s="79"/>
      <c r="L480" s="79"/>
    </row>
    <row r="481" ht="14.25" customHeight="1">
      <c r="A481" s="79"/>
      <c r="B481" s="284" t="str">
        <f t="shared" si="1"/>
        <v>PlanAccionMeta 001 2025 ind022 BP26005483 - Nuevas Formas de Adicción BP260054831010108</v>
      </c>
      <c r="C481" s="79"/>
      <c r="D481" s="82" t="s">
        <v>1267</v>
      </c>
      <c r="E481" s="79"/>
      <c r="F481" s="287" t="s">
        <v>1831</v>
      </c>
      <c r="G481" s="286"/>
      <c r="H481" s="79"/>
      <c r="I481" s="79"/>
      <c r="J481" s="79"/>
      <c r="K481" s="79"/>
      <c r="L481" s="79"/>
    </row>
    <row r="482" ht="14.25" customHeight="1">
      <c r="A482" s="79"/>
      <c r="B482" s="284" t="str">
        <f t="shared" si="1"/>
        <v>PlanAccionMeta 001 2025 ind022 BP26005483 - Nuevas Formas de Adicción BP260054831010114</v>
      </c>
      <c r="C482" s="79"/>
      <c r="D482" s="82" t="s">
        <v>1267</v>
      </c>
      <c r="E482" s="79"/>
      <c r="F482" s="287" t="s">
        <v>1833</v>
      </c>
      <c r="G482" s="286"/>
      <c r="H482" s="79"/>
      <c r="I482" s="79"/>
      <c r="J482" s="79"/>
      <c r="K482" s="79"/>
      <c r="L482" s="79"/>
    </row>
    <row r="483" ht="14.25" customHeight="1">
      <c r="A483" s="79"/>
      <c r="B483" s="284" t="str">
        <f t="shared" si="1"/>
        <v>PlanAccionMeta 001 2025 ind022 BP26005483 - Nuevas Formas de Adicción BP260054831010115</v>
      </c>
      <c r="C483" s="79"/>
      <c r="D483" s="82" t="s">
        <v>1267</v>
      </c>
      <c r="E483" s="79"/>
      <c r="F483" s="287" t="s">
        <v>1834</v>
      </c>
      <c r="G483" s="286"/>
      <c r="H483" s="79"/>
      <c r="I483" s="79"/>
      <c r="J483" s="79"/>
      <c r="K483" s="79"/>
      <c r="L483" s="79"/>
    </row>
    <row r="484" ht="14.25" customHeight="1">
      <c r="A484" s="79"/>
      <c r="B484" s="284" t="str">
        <f t="shared" si="1"/>
        <v>PlanAccionMeta 002 2025 ind022 BP26005484 - Unidad Móvil BP260054841010101</v>
      </c>
      <c r="C484" s="79"/>
      <c r="D484" s="82" t="s">
        <v>1268</v>
      </c>
      <c r="E484" s="79"/>
      <c r="F484" s="102" t="s">
        <v>1322</v>
      </c>
      <c r="G484" s="286"/>
      <c r="H484" s="79"/>
      <c r="I484" s="79"/>
      <c r="J484" s="79"/>
      <c r="K484" s="79"/>
      <c r="L484" s="79"/>
    </row>
    <row r="485" ht="14.25" customHeight="1">
      <c r="A485" s="79"/>
      <c r="B485" s="284" t="str">
        <f t="shared" si="1"/>
        <v>PlanAccionMeta 002 2025 ind022 BP26005484 - Unidad Móvil BP260054841010102</v>
      </c>
      <c r="C485" s="79"/>
      <c r="D485" s="82" t="s">
        <v>1268</v>
      </c>
      <c r="E485" s="79"/>
      <c r="F485" s="287" t="s">
        <v>1333</v>
      </c>
      <c r="G485" s="286"/>
      <c r="H485" s="79"/>
      <c r="I485" s="79"/>
      <c r="J485" s="79"/>
      <c r="K485" s="79"/>
      <c r="L485" s="79"/>
    </row>
    <row r="486" ht="14.25" customHeight="1">
      <c r="A486" s="79"/>
      <c r="B486" s="284" t="str">
        <f t="shared" si="1"/>
        <v>PlanAccionMeta 002 2025 ind022 BP26005484 - Unidad Móvil BP260054841010103</v>
      </c>
      <c r="C486" s="79"/>
      <c r="D486" s="82" t="s">
        <v>1268</v>
      </c>
      <c r="E486" s="79"/>
      <c r="F486" s="287" t="s">
        <v>1345</v>
      </c>
      <c r="G486" s="286"/>
      <c r="H486" s="79"/>
      <c r="I486" s="79"/>
      <c r="J486" s="79"/>
      <c r="K486" s="79"/>
      <c r="L486" s="79"/>
    </row>
    <row r="487" ht="14.25" customHeight="1">
      <c r="A487" s="79"/>
      <c r="B487" s="284" t="str">
        <f t="shared" si="1"/>
        <v>PlanAccionMeta 002 2025 ind022 BP26005484 - Unidad Móvil BP260054841010105</v>
      </c>
      <c r="C487" s="79"/>
      <c r="D487" s="82" t="s">
        <v>1268</v>
      </c>
      <c r="E487" s="79"/>
      <c r="F487" s="287" t="s">
        <v>1353</v>
      </c>
      <c r="G487" s="286"/>
      <c r="H487" s="79"/>
      <c r="I487" s="79"/>
      <c r="J487" s="79"/>
      <c r="K487" s="79"/>
      <c r="L487" s="79"/>
    </row>
    <row r="488" ht="14.25" customHeight="1">
      <c r="A488" s="79"/>
      <c r="B488" s="284" t="str">
        <f t="shared" si="1"/>
        <v>PlanAccionMeta 002 2025 ind022 BP26005484 - Unidad Móvil BP260054841010104</v>
      </c>
      <c r="C488" s="79"/>
      <c r="D488" s="82" t="s">
        <v>1268</v>
      </c>
      <c r="E488" s="79"/>
      <c r="F488" s="287" t="s">
        <v>1835</v>
      </c>
      <c r="G488" s="286"/>
      <c r="H488" s="79"/>
      <c r="I488" s="79"/>
      <c r="J488" s="79"/>
      <c r="K488" s="79"/>
      <c r="L488" s="79"/>
    </row>
    <row r="489" ht="14.25" customHeight="1">
      <c r="A489" s="79"/>
      <c r="B489" s="284" t="str">
        <f t="shared" si="1"/>
        <v>PlanAccionMeta 001 2025 ind023 BP26005483 - "Me voy de rumba, pero no me derrumbo" BP260054831010112</v>
      </c>
      <c r="C489" s="79"/>
      <c r="D489" s="82" t="s">
        <v>1269</v>
      </c>
      <c r="E489" s="79"/>
      <c r="F489" s="102" t="s">
        <v>1308</v>
      </c>
      <c r="G489" s="286"/>
      <c r="H489" s="79"/>
      <c r="I489" s="79"/>
      <c r="J489" s="79"/>
      <c r="K489" s="79"/>
      <c r="L489" s="79"/>
    </row>
    <row r="490" ht="14.25" customHeight="1">
      <c r="A490" s="79"/>
      <c r="B490" s="284" t="str">
        <f t="shared" si="1"/>
        <v>PlanAccionMeta 001 2025 ind023 BP26005483 - "Me voy de rumba, pero no me derrumbo" BP260054831010105</v>
      </c>
      <c r="C490" s="79"/>
      <c r="D490" s="82" t="s">
        <v>1269</v>
      </c>
      <c r="E490" s="79"/>
      <c r="F490" s="287" t="s">
        <v>1313</v>
      </c>
      <c r="G490" s="286"/>
      <c r="H490" s="79"/>
      <c r="I490" s="79"/>
      <c r="J490" s="79"/>
      <c r="K490" s="79"/>
      <c r="L490" s="79"/>
    </row>
    <row r="491" ht="14.25" customHeight="1">
      <c r="A491" s="79"/>
      <c r="B491" s="284" t="str">
        <f t="shared" si="1"/>
        <v>PlanAccionMeta 001 2025 ind023 BP26005483 - "Me voy de rumba, pero no me derrumbo" BP260054831010110</v>
      </c>
      <c r="C491" s="79"/>
      <c r="D491" s="82" t="s">
        <v>1269</v>
      </c>
      <c r="E491" s="79"/>
      <c r="F491" s="287" t="s">
        <v>1321</v>
      </c>
      <c r="G491" s="286"/>
      <c r="H491" s="79"/>
      <c r="I491" s="79"/>
      <c r="J491" s="79"/>
      <c r="K491" s="79"/>
      <c r="L491" s="79"/>
    </row>
    <row r="492" ht="14.25" customHeight="1">
      <c r="A492" s="79"/>
      <c r="B492" s="284" t="str">
        <f t="shared" si="1"/>
        <v>PlanAccionMeta 001 2025 ind023 BP26005483 - "Me voy de rumba, pero no me derrumbo" BP260054831010110</v>
      </c>
      <c r="C492" s="79"/>
      <c r="D492" s="82" t="s">
        <v>1269</v>
      </c>
      <c r="E492" s="79"/>
      <c r="F492" s="287" t="s">
        <v>1321</v>
      </c>
      <c r="G492" s="286"/>
      <c r="H492" s="79"/>
      <c r="I492" s="79"/>
      <c r="J492" s="79"/>
      <c r="K492" s="79"/>
      <c r="L492" s="79"/>
    </row>
    <row r="493" ht="14.25" customHeight="1">
      <c r="A493" s="79"/>
      <c r="B493" s="284" t="str">
        <f t="shared" si="1"/>
        <v>PlanAccionMeta 001 2025 ind023 BP26005483 - "Me voy de rumba, pero no me derrumbo" BP260054831010112</v>
      </c>
      <c r="C493" s="79"/>
      <c r="D493" s="82" t="s">
        <v>1269</v>
      </c>
      <c r="E493" s="79"/>
      <c r="F493" s="287" t="s">
        <v>1308</v>
      </c>
      <c r="G493" s="286"/>
      <c r="H493" s="79"/>
      <c r="I493" s="79"/>
      <c r="J493" s="79"/>
      <c r="K493" s="79"/>
      <c r="L493" s="79"/>
    </row>
    <row r="494" ht="14.25" customHeight="1">
      <c r="A494" s="79"/>
      <c r="B494" s="284" t="str">
        <f t="shared" si="1"/>
        <v>PlanAccionMeta 001 2025 ind023 BP26005483 - "Me voy de rumba, pero no me derrumbo" BP260054831010104</v>
      </c>
      <c r="C494" s="79"/>
      <c r="D494" s="82" t="s">
        <v>1269</v>
      </c>
      <c r="E494" s="79"/>
      <c r="F494" s="287" t="s">
        <v>1332</v>
      </c>
      <c r="G494" s="286"/>
      <c r="H494" s="79"/>
      <c r="I494" s="79"/>
      <c r="J494" s="79"/>
      <c r="K494" s="79"/>
      <c r="L494" s="79"/>
    </row>
    <row r="495" ht="14.25" customHeight="1">
      <c r="A495" s="79"/>
      <c r="B495" s="284" t="str">
        <f t="shared" si="1"/>
        <v>PlanAccionMeta 001 2025 ind023 BP26005483 - "Me voy de rumba, pero no me derrumbo" BP260054831010103</v>
      </c>
      <c r="C495" s="79"/>
      <c r="D495" s="82" t="s">
        <v>1269</v>
      </c>
      <c r="E495" s="79"/>
      <c r="F495" s="287" t="s">
        <v>1337</v>
      </c>
      <c r="G495" s="286"/>
      <c r="H495" s="79"/>
      <c r="I495" s="79"/>
      <c r="J495" s="79"/>
      <c r="K495" s="79"/>
      <c r="L495" s="79"/>
    </row>
    <row r="496" ht="14.25" customHeight="1">
      <c r="A496" s="79"/>
      <c r="B496" s="284" t="str">
        <f t="shared" si="1"/>
        <v>PlanAccionMeta 001 2025 ind023 BP26005483 - "Me voy de rumba, pero no me derrumbo" BP260054831010102</v>
      </c>
      <c r="C496" s="79"/>
      <c r="D496" s="82" t="s">
        <v>1269</v>
      </c>
      <c r="E496" s="79"/>
      <c r="F496" s="287" t="s">
        <v>1339</v>
      </c>
      <c r="G496" s="286"/>
      <c r="H496" s="79"/>
      <c r="I496" s="79"/>
      <c r="J496" s="79"/>
      <c r="K496" s="79"/>
      <c r="L496" s="79"/>
    </row>
    <row r="497" ht="14.25" customHeight="1">
      <c r="A497" s="79"/>
      <c r="B497" s="284" t="str">
        <f t="shared" si="1"/>
        <v>PlanAccionMeta 001 2025 ind023 BP26005483 - "Me voy de rumba, pero no me derrumbo" BP260054831010101</v>
      </c>
      <c r="C497" s="79"/>
      <c r="D497" s="82" t="s">
        <v>1269</v>
      </c>
      <c r="E497" s="79"/>
      <c r="F497" s="287" t="s">
        <v>1830</v>
      </c>
      <c r="G497" s="286"/>
      <c r="H497" s="79"/>
      <c r="I497" s="79"/>
      <c r="J497" s="79"/>
      <c r="K497" s="79"/>
      <c r="L497" s="79"/>
    </row>
    <row r="498" ht="14.25" customHeight="1">
      <c r="A498" s="79"/>
      <c r="B498" s="284" t="str">
        <f t="shared" si="1"/>
        <v>PlanAccionMeta 001 2025 ind023 BP26005483 - "Me voy de rumba, pero no me derrumbo" BP260054831010108</v>
      </c>
      <c r="C498" s="79"/>
      <c r="D498" s="82" t="s">
        <v>1269</v>
      </c>
      <c r="E498" s="79"/>
      <c r="F498" s="287" t="s">
        <v>1831</v>
      </c>
      <c r="G498" s="286"/>
      <c r="H498" s="79"/>
      <c r="I498" s="79"/>
      <c r="J498" s="79"/>
      <c r="K498" s="79"/>
      <c r="L498" s="79"/>
    </row>
    <row r="499" ht="14.25" customHeight="1">
      <c r="A499" s="79"/>
      <c r="B499" s="284" t="str">
        <f t="shared" si="1"/>
        <v>PlanAccionMeta 001 2025 ind023 BP26005483 - "Me voy de rumba, pero no me derrumbo" BP260054831010114</v>
      </c>
      <c r="C499" s="79"/>
      <c r="D499" s="82" t="s">
        <v>1269</v>
      </c>
      <c r="E499" s="79"/>
      <c r="F499" s="287" t="s">
        <v>1833</v>
      </c>
      <c r="G499" s="286"/>
      <c r="H499" s="79"/>
      <c r="I499" s="79"/>
      <c r="J499" s="79"/>
      <c r="K499" s="79"/>
      <c r="L499" s="79"/>
    </row>
    <row r="500" ht="14.25" customHeight="1">
      <c r="A500" s="79"/>
      <c r="B500" s="284" t="str">
        <f t="shared" si="1"/>
        <v>PlanAccionMeta 001 2025 ind023 BP26005483 - "Me voy de rumba, pero no me derrumbo" BP260054831010115</v>
      </c>
      <c r="C500" s="79"/>
      <c r="D500" s="82" t="s">
        <v>1269</v>
      </c>
      <c r="E500" s="79"/>
      <c r="F500" s="287" t="s">
        <v>1834</v>
      </c>
      <c r="G500" s="286"/>
      <c r="H500" s="79"/>
      <c r="I500" s="79"/>
      <c r="J500" s="79"/>
      <c r="K500" s="79"/>
      <c r="L500" s="79"/>
    </row>
    <row r="501" ht="14.25" customHeight="1">
      <c r="A501" s="79"/>
      <c r="B501" s="284" t="str">
        <f t="shared" si="1"/>
        <v>PlanAccionMeta 002 2025 ind023 BP26005418 - Agentes Sociales de Cambio  BP260054181010106</v>
      </c>
      <c r="C501" s="79"/>
      <c r="D501" s="82" t="s">
        <v>1270</v>
      </c>
      <c r="E501" s="79"/>
      <c r="F501" s="82" t="s">
        <v>1931</v>
      </c>
      <c r="G501" s="286"/>
      <c r="H501" s="79"/>
      <c r="I501" s="79"/>
      <c r="J501" s="79"/>
      <c r="K501" s="79"/>
      <c r="L501" s="79"/>
    </row>
    <row r="502" ht="14.25" customHeight="1">
      <c r="A502" s="79"/>
      <c r="B502" s="284" t="str">
        <f t="shared" si="1"/>
        <v>PlanAccionMeta 002 2025 ind023 BP26005418 - Agentes Sociales de Cambio  BP260054181010111</v>
      </c>
      <c r="C502" s="79"/>
      <c r="D502" s="82" t="s">
        <v>1270</v>
      </c>
      <c r="E502" s="79"/>
      <c r="F502" s="82" t="s">
        <v>1933</v>
      </c>
      <c r="G502" s="286"/>
      <c r="H502" s="79"/>
      <c r="I502" s="79"/>
      <c r="J502" s="79"/>
      <c r="K502" s="79"/>
      <c r="L502" s="79"/>
    </row>
    <row r="503" ht="14.25" customHeight="1">
      <c r="A503" s="79"/>
      <c r="B503" s="284" t="str">
        <f t="shared" si="1"/>
        <v>PlanAccionMeta 002 2025 ind023 BP26005418 - Agentes Sociales de Cambio  BP260054181010102</v>
      </c>
      <c r="C503" s="79"/>
      <c r="D503" s="82" t="s">
        <v>1270</v>
      </c>
      <c r="E503" s="79"/>
      <c r="F503" s="82" t="s">
        <v>1935</v>
      </c>
      <c r="G503" s="286"/>
      <c r="H503" s="79"/>
      <c r="I503" s="79"/>
      <c r="J503" s="79"/>
      <c r="K503" s="79"/>
      <c r="L503" s="79"/>
    </row>
    <row r="504" ht="14.25" customHeight="1">
      <c r="A504" s="79"/>
      <c r="B504" s="284" t="str">
        <f t="shared" si="1"/>
        <v>PlanAccionMeta 002 2025 ind023 BP26005484 - Agentes Sociales de Cambio  BP260054841010101</v>
      </c>
      <c r="C504" s="79"/>
      <c r="D504" s="82" t="s">
        <v>1271</v>
      </c>
      <c r="E504" s="79"/>
      <c r="F504" s="102" t="s">
        <v>1322</v>
      </c>
      <c r="G504" s="286"/>
      <c r="H504" s="79"/>
      <c r="I504" s="79"/>
      <c r="J504" s="79"/>
      <c r="K504" s="79"/>
      <c r="L504" s="79"/>
    </row>
    <row r="505" ht="14.25" customHeight="1">
      <c r="A505" s="79"/>
      <c r="B505" s="284" t="str">
        <f t="shared" si="1"/>
        <v>PlanAccionMeta 002 2025 ind023 BP26005484 - Agentes Sociales de Cambio  BP260054841010102</v>
      </c>
      <c r="C505" s="79"/>
      <c r="D505" s="82" t="s">
        <v>1271</v>
      </c>
      <c r="E505" s="79"/>
      <c r="F505" s="287" t="s">
        <v>1333</v>
      </c>
      <c r="G505" s="286"/>
      <c r="H505" s="79"/>
      <c r="I505" s="79"/>
      <c r="J505" s="79"/>
      <c r="K505" s="79"/>
      <c r="L505" s="79"/>
    </row>
    <row r="506" ht="14.25" customHeight="1">
      <c r="A506" s="79"/>
      <c r="B506" s="284" t="str">
        <f t="shared" si="1"/>
        <v>PlanAccionMeta 002 2025 ind023 BP26005484 - Agentes Sociales de Cambio  BP260054841010103</v>
      </c>
      <c r="C506" s="79"/>
      <c r="D506" s="82" t="s">
        <v>1271</v>
      </c>
      <c r="E506" s="79"/>
      <c r="F506" s="287" t="s">
        <v>1345</v>
      </c>
      <c r="G506" s="286"/>
      <c r="H506" s="79"/>
      <c r="I506" s="79"/>
      <c r="J506" s="79"/>
      <c r="K506" s="79"/>
      <c r="L506" s="79"/>
    </row>
    <row r="507" ht="14.25" customHeight="1">
      <c r="A507" s="79"/>
      <c r="B507" s="284" t="str">
        <f t="shared" si="1"/>
        <v>PlanAccionMeta 002 2025 ind023 BP26005484 - Agentes Sociales de Cambio  BP260054841010105</v>
      </c>
      <c r="C507" s="79"/>
      <c r="D507" s="82" t="s">
        <v>1271</v>
      </c>
      <c r="E507" s="79"/>
      <c r="F507" s="287" t="s">
        <v>1353</v>
      </c>
      <c r="G507" s="286"/>
      <c r="H507" s="79"/>
      <c r="I507" s="79"/>
      <c r="J507" s="79"/>
      <c r="K507" s="79"/>
      <c r="L507" s="79"/>
    </row>
    <row r="508" ht="14.25" customHeight="1">
      <c r="A508" s="79"/>
      <c r="B508" s="284" t="str">
        <f t="shared" si="1"/>
        <v>PlanAccionMeta 002 2025 ind023 BP26005484 - Agentes Sociales de Cambio  BP260054841010104</v>
      </c>
      <c r="C508" s="79"/>
      <c r="D508" s="82" t="s">
        <v>1271</v>
      </c>
      <c r="E508" s="79"/>
      <c r="F508" s="287" t="s">
        <v>1835</v>
      </c>
      <c r="G508" s="286"/>
      <c r="H508" s="79"/>
      <c r="I508" s="79"/>
      <c r="J508" s="79"/>
      <c r="K508" s="79"/>
      <c r="L508" s="79"/>
    </row>
    <row r="509" ht="14.25" customHeight="1">
      <c r="A509" s="79"/>
      <c r="B509" s="284" t="str">
        <f t="shared" si="1"/>
        <v>PlanAccionMeta 003 2025 ind023 BP26005448 -  Acciones de reducción de riesgos BP260054481010114</v>
      </c>
      <c r="C509" s="79"/>
      <c r="D509" s="82" t="s">
        <v>1272</v>
      </c>
      <c r="E509" s="79"/>
      <c r="F509" s="82" t="s">
        <v>1347</v>
      </c>
      <c r="G509" s="286"/>
      <c r="H509" s="79"/>
      <c r="I509" s="79"/>
      <c r="J509" s="79"/>
      <c r="K509" s="79"/>
      <c r="L509" s="79"/>
    </row>
    <row r="510" ht="14.25" customHeight="1">
      <c r="A510" s="79"/>
      <c r="B510" s="284" t="str">
        <f t="shared" si="1"/>
        <v>PlanAccionMeta 003 2025 ind023 BP26005448 -  Acciones de reducción de riesgos BP260054481010114</v>
      </c>
      <c r="C510" s="79"/>
      <c r="D510" s="82" t="s">
        <v>1272</v>
      </c>
      <c r="E510" s="79"/>
      <c r="F510" s="82" t="s">
        <v>1347</v>
      </c>
      <c r="G510" s="286"/>
      <c r="H510" s="79"/>
      <c r="I510" s="79"/>
      <c r="J510" s="79"/>
      <c r="K510" s="79"/>
      <c r="L510" s="79"/>
    </row>
    <row r="511" ht="14.25" customHeight="1">
      <c r="A511" s="79"/>
      <c r="B511" s="284" t="str">
        <f t="shared" si="1"/>
        <v>PlanAccionMeta 003 2025 ind023 BP26005448 -  Acciones de reducción de riesgos BP260054481010122</v>
      </c>
      <c r="C511" s="79"/>
      <c r="D511" s="82" t="s">
        <v>1272</v>
      </c>
      <c r="E511" s="79"/>
      <c r="F511" s="82" t="s">
        <v>1349</v>
      </c>
      <c r="G511" s="286"/>
      <c r="H511" s="79"/>
      <c r="I511" s="79"/>
      <c r="J511" s="79"/>
      <c r="K511" s="79"/>
      <c r="L511" s="79"/>
    </row>
    <row r="512" ht="14.25" customHeight="1">
      <c r="A512" s="79"/>
      <c r="B512" s="284" t="str">
        <f t="shared" si="1"/>
        <v>PlanAccionMeta 003 2025 ind023 BP26005448 -  Acciones de reducción de riesgos BP260054481010122</v>
      </c>
      <c r="C512" s="79"/>
      <c r="D512" s="82" t="s">
        <v>1272</v>
      </c>
      <c r="E512" s="79"/>
      <c r="F512" s="82" t="s">
        <v>1349</v>
      </c>
      <c r="G512" s="286"/>
      <c r="H512" s="79"/>
      <c r="I512" s="79"/>
      <c r="J512" s="79"/>
      <c r="K512" s="79"/>
      <c r="L512" s="79"/>
    </row>
    <row r="513" ht="14.25" customHeight="1">
      <c r="A513" s="79"/>
      <c r="B513" s="284" t="str">
        <f t="shared" si="1"/>
        <v>PlanAccionMeta 003 2025 ind023 BP26005448 -  Acciones de reducción de riesgos BP260054481010120</v>
      </c>
      <c r="C513" s="79"/>
      <c r="D513" s="82" t="s">
        <v>1272</v>
      </c>
      <c r="E513" s="79"/>
      <c r="F513" s="82" t="s">
        <v>1351</v>
      </c>
      <c r="G513" s="286"/>
      <c r="H513" s="79"/>
      <c r="I513" s="79"/>
      <c r="J513" s="79"/>
      <c r="K513" s="79"/>
      <c r="L513" s="79"/>
    </row>
    <row r="514" ht="14.25" customHeight="1">
      <c r="A514" s="79"/>
      <c r="B514" s="284" t="str">
        <f t="shared" si="1"/>
        <v>PlanAccionMeta 003 2025 ind023 BP26005448 -  Acciones de reducción de riesgos BP260054481010120</v>
      </c>
      <c r="C514" s="79"/>
      <c r="D514" s="82" t="s">
        <v>1272</v>
      </c>
      <c r="E514" s="79"/>
      <c r="F514" s="82" t="s">
        <v>1351</v>
      </c>
      <c r="G514" s="286"/>
      <c r="H514" s="79"/>
      <c r="I514" s="79"/>
      <c r="J514" s="79"/>
      <c r="K514" s="79"/>
      <c r="L514" s="79"/>
    </row>
    <row r="515" ht="14.25" customHeight="1">
      <c r="A515" s="79"/>
      <c r="B515" s="284" t="str">
        <f t="shared" si="1"/>
        <v>PlanAccionMeta 003 2025 ind023 BP26005448 -  Acciones de reducción de riesgos BP260054481010105</v>
      </c>
      <c r="C515" s="79"/>
      <c r="D515" s="82" t="s">
        <v>1272</v>
      </c>
      <c r="E515" s="79"/>
      <c r="F515" s="82" t="s">
        <v>1560</v>
      </c>
      <c r="G515" s="286"/>
      <c r="H515" s="79"/>
      <c r="I515" s="79"/>
      <c r="J515" s="79"/>
      <c r="K515" s="79"/>
      <c r="L515" s="79"/>
    </row>
    <row r="516" ht="14.25" customHeight="1">
      <c r="A516" s="79"/>
      <c r="B516" s="284" t="str">
        <f t="shared" si="1"/>
        <v>PlanAccionMeta 003 2025 ind023 BP26005448 -  Acciones de reducción de riesgos BP260054481010106</v>
      </c>
      <c r="C516" s="79"/>
      <c r="D516" s="82" t="s">
        <v>1272</v>
      </c>
      <c r="E516" s="79"/>
      <c r="F516" s="82" t="s">
        <v>1562</v>
      </c>
      <c r="G516" s="286"/>
      <c r="H516" s="79"/>
      <c r="I516" s="79"/>
      <c r="J516" s="79"/>
      <c r="K516" s="79"/>
      <c r="L516" s="79"/>
    </row>
    <row r="517" ht="14.25" customHeight="1">
      <c r="A517" s="79"/>
      <c r="B517" s="284" t="str">
        <f t="shared" si="1"/>
        <v>PlanAccionMeta 003 2025 ind023 BP26005448 -  Acciones de reducción de riesgos BP260054481010107</v>
      </c>
      <c r="C517" s="79"/>
      <c r="D517" s="82" t="s">
        <v>1272</v>
      </c>
      <c r="E517" s="79"/>
      <c r="F517" s="82" t="s">
        <v>1564</v>
      </c>
      <c r="G517" s="286"/>
      <c r="H517" s="79"/>
      <c r="I517" s="79"/>
      <c r="J517" s="79"/>
      <c r="K517" s="79"/>
      <c r="L517" s="79"/>
    </row>
    <row r="518" ht="14.25" customHeight="1">
      <c r="A518" s="79"/>
      <c r="B518" s="284" t="str">
        <f t="shared" si="1"/>
        <v>PlanAccionMeta 003 2025 ind023 BP26005448 -  Acciones de reducción de riesgos BP260054481010109</v>
      </c>
      <c r="C518" s="79"/>
      <c r="D518" s="82" t="s">
        <v>1272</v>
      </c>
      <c r="E518" s="79"/>
      <c r="F518" s="82" t="s">
        <v>1566</v>
      </c>
      <c r="G518" s="286"/>
      <c r="H518" s="79"/>
      <c r="I518" s="79"/>
      <c r="J518" s="79"/>
      <c r="K518" s="79"/>
      <c r="L518" s="79"/>
    </row>
    <row r="519" ht="14.25" customHeight="1">
      <c r="A519" s="79"/>
      <c r="B519" s="284" t="str">
        <f t="shared" si="1"/>
        <v>PlanAccionMeta 003 2025 ind023 BP26005448 -  Acciones de reducción de riesgos BP260054481010110</v>
      </c>
      <c r="C519" s="79"/>
      <c r="D519" s="82" t="s">
        <v>1272</v>
      </c>
      <c r="E519" s="79"/>
      <c r="F519" s="82" t="s">
        <v>1568</v>
      </c>
      <c r="G519" s="286"/>
      <c r="H519" s="79"/>
      <c r="I519" s="79"/>
      <c r="J519" s="79"/>
      <c r="K519" s="79"/>
      <c r="L519" s="79"/>
    </row>
    <row r="520" ht="14.25" customHeight="1">
      <c r="A520" s="79"/>
      <c r="B520" s="284" t="str">
        <f t="shared" si="1"/>
        <v>PlanAccionMeta 003 2025 ind023 BP26005448 -  Acciones de reducción de riesgos BP260054481010115</v>
      </c>
      <c r="C520" s="79"/>
      <c r="D520" s="82" t="s">
        <v>1272</v>
      </c>
      <c r="E520" s="79"/>
      <c r="F520" s="82" t="s">
        <v>1570</v>
      </c>
      <c r="G520" s="286"/>
      <c r="H520" s="79"/>
      <c r="I520" s="79"/>
      <c r="J520" s="79"/>
      <c r="K520" s="79"/>
      <c r="L520" s="79"/>
    </row>
    <row r="521" ht="14.25" customHeight="1">
      <c r="A521" s="79"/>
      <c r="B521" s="284" t="str">
        <f t="shared" si="1"/>
        <v>PlanAccionMeta 003 2025 ind023 BP26005448 -  Acciones de reducción de riesgos BP260054481010118</v>
      </c>
      <c r="C521" s="79"/>
      <c r="D521" s="82" t="s">
        <v>1272</v>
      </c>
      <c r="E521" s="79"/>
      <c r="F521" s="82" t="s">
        <v>1571</v>
      </c>
      <c r="G521" s="286"/>
      <c r="H521" s="79"/>
      <c r="I521" s="79"/>
      <c r="J521" s="79"/>
      <c r="K521" s="79"/>
      <c r="L521" s="79"/>
    </row>
    <row r="522" ht="14.25" customHeight="1">
      <c r="A522" s="79"/>
      <c r="B522" s="284" t="str">
        <f t="shared" si="1"/>
        <v>PlanAccionMeta 003 2025 ind023 BP26005448 -  Acciones de reducción de riesgos BP260054481010119</v>
      </c>
      <c r="C522" s="79"/>
      <c r="D522" s="82" t="s">
        <v>1272</v>
      </c>
      <c r="E522" s="79"/>
      <c r="F522" s="82" t="s">
        <v>1572</v>
      </c>
      <c r="G522" s="286"/>
      <c r="H522" s="79"/>
      <c r="I522" s="79"/>
      <c r="J522" s="79"/>
      <c r="K522" s="79"/>
      <c r="L522" s="79"/>
    </row>
    <row r="523" ht="14.25" customHeight="1">
      <c r="A523" s="79"/>
      <c r="B523" s="284" t="str">
        <f t="shared" si="1"/>
        <v>PlanAccionMeta 003 2025 ind023 BP26005448 -  Acciones de reducción de riesgos BP260054481010128</v>
      </c>
      <c r="C523" s="79"/>
      <c r="D523" s="82" t="s">
        <v>1272</v>
      </c>
      <c r="E523" s="79"/>
      <c r="F523" s="82" t="s">
        <v>1573</v>
      </c>
      <c r="G523" s="286"/>
      <c r="H523" s="79"/>
      <c r="I523" s="79"/>
      <c r="J523" s="79"/>
      <c r="K523" s="79"/>
      <c r="L523" s="79"/>
    </row>
    <row r="524" ht="14.25" customHeight="1">
      <c r="A524" s="79"/>
      <c r="B524" s="284" t="str">
        <f t="shared" si="1"/>
        <v>PlanAccionMeta 003 2025 ind023 BP26005448 -  Acciones de reducción de riesgos BP260054481010129</v>
      </c>
      <c r="C524" s="79"/>
      <c r="D524" s="82" t="s">
        <v>1272</v>
      </c>
      <c r="E524" s="79"/>
      <c r="F524" s="82" t="s">
        <v>1574</v>
      </c>
      <c r="G524" s="286"/>
      <c r="H524" s="79"/>
      <c r="I524" s="79"/>
      <c r="J524" s="79"/>
      <c r="K524" s="79"/>
      <c r="L524" s="79"/>
    </row>
    <row r="525" ht="14.25" customHeight="1">
      <c r="A525" s="79"/>
      <c r="B525" s="284" t="str">
        <f t="shared" si="1"/>
        <v>PlanAccionMeta 003 2025 ind023 BP26005448 -  Acciones de reducción de riesgos BP260054481010131</v>
      </c>
      <c r="C525" s="79"/>
      <c r="D525" s="82" t="s">
        <v>1272</v>
      </c>
      <c r="E525" s="79"/>
      <c r="F525" s="82" t="s">
        <v>1575</v>
      </c>
      <c r="G525" s="286"/>
      <c r="H525" s="79"/>
      <c r="I525" s="79"/>
      <c r="J525" s="79"/>
      <c r="K525" s="79"/>
      <c r="L525" s="79"/>
    </row>
    <row r="526" ht="14.25" customHeight="1">
      <c r="A526" s="79"/>
      <c r="B526" s="284" t="str">
        <f t="shared" si="1"/>
        <v>PlanAccionMeta 003 2025 ind023 BP26005448 -  Acciones de reducción de riesgos BP260054481010132</v>
      </c>
      <c r="C526" s="79"/>
      <c r="D526" s="82" t="s">
        <v>1272</v>
      </c>
      <c r="E526" s="79"/>
      <c r="F526" s="82" t="s">
        <v>1577</v>
      </c>
      <c r="G526" s="286"/>
      <c r="H526" s="79"/>
      <c r="I526" s="79"/>
      <c r="J526" s="79"/>
      <c r="K526" s="79"/>
      <c r="L526" s="79"/>
    </row>
    <row r="527" ht="14.25" customHeight="1">
      <c r="A527" s="79"/>
      <c r="B527" s="284" t="str">
        <f t="shared" si="1"/>
        <v>PlanAccionMeta 003 2025 ind023 BP26005448 -  Acciones de reducción de riesgos BP260054481010133</v>
      </c>
      <c r="C527" s="79"/>
      <c r="D527" s="82" t="s">
        <v>1272</v>
      </c>
      <c r="E527" s="79"/>
      <c r="F527" s="82" t="s">
        <v>1579</v>
      </c>
      <c r="G527" s="286"/>
      <c r="H527" s="79"/>
      <c r="I527" s="79"/>
      <c r="J527" s="79"/>
      <c r="K527" s="79"/>
      <c r="L527" s="79"/>
    </row>
    <row r="528" ht="14.25" customHeight="1">
      <c r="A528" s="79"/>
      <c r="B528" s="284" t="str">
        <f t="shared" si="1"/>
        <v>PlanAccionMeta 003 2025 ind023 BP26005448 -  Acciones de reducción de riesgos BP260054481010134</v>
      </c>
      <c r="C528" s="79"/>
      <c r="D528" s="82" t="s">
        <v>1272</v>
      </c>
      <c r="E528" s="79"/>
      <c r="F528" s="82" t="s">
        <v>1580</v>
      </c>
      <c r="G528" s="286"/>
      <c r="H528" s="79"/>
      <c r="I528" s="79"/>
      <c r="J528" s="79"/>
      <c r="K528" s="79"/>
      <c r="L528" s="79"/>
    </row>
    <row r="529" ht="14.25" customHeight="1">
      <c r="A529" s="79"/>
      <c r="B529" s="284" t="str">
        <f t="shared" si="1"/>
        <v>PlanAccionMeta 003 2025 ind023 BP26005448 -  Acciones de reducción de riesgos BP260054481010135</v>
      </c>
      <c r="C529" s="79"/>
      <c r="D529" s="82" t="s">
        <v>1272</v>
      </c>
      <c r="E529" s="79"/>
      <c r="F529" s="82" t="s">
        <v>1581</v>
      </c>
      <c r="G529" s="286"/>
      <c r="H529" s="79"/>
      <c r="I529" s="79"/>
      <c r="J529" s="79"/>
      <c r="K529" s="79"/>
      <c r="L529" s="79"/>
    </row>
    <row r="530" ht="14.25" customHeight="1">
      <c r="A530" s="79"/>
      <c r="B530" s="284" t="str">
        <f t="shared" si="1"/>
        <v>PlanAccionMeta 003 2025 ind023 BP26005448 -  Acciones de reducción de riesgos BP260054481010136</v>
      </c>
      <c r="C530" s="79"/>
      <c r="D530" s="82" t="s">
        <v>1272</v>
      </c>
      <c r="E530" s="79"/>
      <c r="F530" s="82" t="s">
        <v>1582</v>
      </c>
      <c r="G530" s="286"/>
      <c r="H530" s="79"/>
      <c r="I530" s="79"/>
      <c r="J530" s="79"/>
      <c r="K530" s="79"/>
      <c r="L530" s="79"/>
    </row>
    <row r="531" ht="14.25" customHeight="1">
      <c r="A531" s="79"/>
      <c r="B531" s="284" t="str">
        <f t="shared" si="1"/>
        <v>PlanAccionMeta 003 2025 ind023 BP26005448 -  Acciones de reducción de riesgos BP260054481010137</v>
      </c>
      <c r="C531" s="79"/>
      <c r="D531" s="82" t="s">
        <v>1272</v>
      </c>
      <c r="E531" s="79"/>
      <c r="F531" s="82" t="s">
        <v>1583</v>
      </c>
      <c r="G531" s="286"/>
      <c r="H531" s="79"/>
      <c r="I531" s="79"/>
      <c r="J531" s="79"/>
      <c r="K531" s="79"/>
      <c r="L531" s="79"/>
    </row>
    <row r="532" ht="14.25" customHeight="1">
      <c r="A532" s="79"/>
      <c r="B532" s="284" t="str">
        <f t="shared" si="1"/>
        <v>PlanAccionMeta 003 2025 ind023 BP26005448 -  Acciones de reducción de riesgos BP260054481010138</v>
      </c>
      <c r="C532" s="79"/>
      <c r="D532" s="82" t="s">
        <v>1272</v>
      </c>
      <c r="E532" s="79"/>
      <c r="F532" s="82" t="s">
        <v>1585</v>
      </c>
      <c r="G532" s="286"/>
      <c r="H532" s="79"/>
      <c r="I532" s="79"/>
      <c r="J532" s="79"/>
      <c r="K532" s="79"/>
      <c r="L532" s="79"/>
    </row>
    <row r="533" ht="14.25" customHeight="1">
      <c r="A533" s="79"/>
      <c r="B533" s="284" t="str">
        <f t="shared" si="1"/>
        <v>PlanAccionMeta 003 2025 ind023 BP26005448 -  Acciones de reducción de riesgos BP260054481010139</v>
      </c>
      <c r="C533" s="79"/>
      <c r="D533" s="82" t="s">
        <v>1272</v>
      </c>
      <c r="E533" s="79"/>
      <c r="F533" s="82" t="s">
        <v>1586</v>
      </c>
      <c r="G533" s="286"/>
      <c r="H533" s="79"/>
      <c r="I533" s="79"/>
      <c r="J533" s="79"/>
      <c r="K533" s="79"/>
      <c r="L533" s="79"/>
    </row>
    <row r="534" ht="14.25" customHeight="1">
      <c r="A534" s="79"/>
      <c r="B534" s="284" t="str">
        <f t="shared" si="1"/>
        <v>PlanAccionMeta 003 2025 ind023 BP26005448 -  Acciones de reducción de riesgos BP260054481010140</v>
      </c>
      <c r="C534" s="79"/>
      <c r="D534" s="82" t="s">
        <v>1272</v>
      </c>
      <c r="E534" s="79"/>
      <c r="F534" s="82" t="s">
        <v>1588</v>
      </c>
      <c r="G534" s="286"/>
      <c r="H534" s="79"/>
      <c r="I534" s="79"/>
      <c r="J534" s="79"/>
      <c r="K534" s="79"/>
      <c r="L534" s="79"/>
    </row>
    <row r="535" ht="14.25" customHeight="1">
      <c r="A535" s="79"/>
      <c r="B535" s="284" t="str">
        <f t="shared" si="1"/>
        <v>PlanAccionMeta 003 2025 ind023 BP26005448 -  Acciones de reducción de riesgos BP260054481010141</v>
      </c>
      <c r="C535" s="79"/>
      <c r="D535" s="82" t="s">
        <v>1272</v>
      </c>
      <c r="E535" s="79"/>
      <c r="F535" s="82" t="s">
        <v>1589</v>
      </c>
      <c r="G535" s="286"/>
      <c r="H535" s="79"/>
      <c r="I535" s="79"/>
      <c r="J535" s="79"/>
      <c r="K535" s="79"/>
      <c r="L535" s="79"/>
    </row>
    <row r="536" ht="14.25" customHeight="1">
      <c r="A536" s="79"/>
      <c r="B536" s="284" t="str">
        <f t="shared" si="1"/>
        <v>PlanAccionMeta 003 2025 ind023 BP26005448 -  Acciones de reducción de riesgos BP260054481010142</v>
      </c>
      <c r="C536" s="79"/>
      <c r="D536" s="82" t="s">
        <v>1272</v>
      </c>
      <c r="E536" s="79"/>
      <c r="F536" s="82" t="s">
        <v>1590</v>
      </c>
      <c r="G536" s="286"/>
      <c r="H536" s="79"/>
      <c r="I536" s="79"/>
      <c r="J536" s="79"/>
      <c r="K536" s="79"/>
      <c r="L536" s="79"/>
    </row>
    <row r="537" ht="14.25" customHeight="1">
      <c r="A537" s="79"/>
      <c r="B537" s="284" t="str">
        <f t="shared" si="1"/>
        <v>PlanAccionMeta 003 2025 ind023 BP26005448 -  Acciones de reducción de riesgos BP260054481010143</v>
      </c>
      <c r="C537" s="79"/>
      <c r="D537" s="82" t="s">
        <v>1272</v>
      </c>
      <c r="E537" s="79"/>
      <c r="F537" s="82" t="s">
        <v>1591</v>
      </c>
      <c r="G537" s="286"/>
      <c r="H537" s="79"/>
      <c r="I537" s="79"/>
      <c r="J537" s="79"/>
      <c r="K537" s="79"/>
      <c r="L537" s="79"/>
    </row>
    <row r="538" ht="14.25" customHeight="1">
      <c r="A538" s="79"/>
      <c r="B538" s="284" t="str">
        <f t="shared" si="1"/>
        <v>PlanAccionMeta 003 2025 ind023 BP26005448 -  Acciones de reducción de riesgos BP260054481010144</v>
      </c>
      <c r="C538" s="79"/>
      <c r="D538" s="82" t="s">
        <v>1272</v>
      </c>
      <c r="E538" s="79"/>
      <c r="F538" s="82" t="s">
        <v>1592</v>
      </c>
      <c r="G538" s="286"/>
      <c r="H538" s="79"/>
      <c r="I538" s="79"/>
      <c r="J538" s="79"/>
      <c r="K538" s="79"/>
      <c r="L538" s="79"/>
    </row>
    <row r="539" ht="14.25" customHeight="1">
      <c r="A539" s="79"/>
      <c r="B539" s="284" t="str">
        <f t="shared" si="1"/>
        <v>PlanAccionMeta 003 2025 ind023 BP26005448 -  Acciones de reducción de riesgos BP260054481010145</v>
      </c>
      <c r="C539" s="79"/>
      <c r="D539" s="82" t="s">
        <v>1272</v>
      </c>
      <c r="E539" s="79"/>
      <c r="F539" s="82" t="s">
        <v>1593</v>
      </c>
      <c r="G539" s="286"/>
      <c r="H539" s="79"/>
      <c r="I539" s="79"/>
      <c r="J539" s="79"/>
      <c r="K539" s="79"/>
      <c r="L539" s="79"/>
    </row>
    <row r="540" ht="14.25" customHeight="1">
      <c r="A540" s="79"/>
      <c r="B540" s="284" t="str">
        <f t="shared" si="1"/>
        <v>PlanAccionMeta 003 2025 ind023 BP26005448 -  Acciones de reducción de riesgos BP260054481010146</v>
      </c>
      <c r="C540" s="79"/>
      <c r="D540" s="82" t="s">
        <v>1272</v>
      </c>
      <c r="E540" s="79"/>
      <c r="F540" s="82" t="s">
        <v>1595</v>
      </c>
      <c r="G540" s="286"/>
      <c r="H540" s="79"/>
      <c r="I540" s="79"/>
      <c r="J540" s="79"/>
      <c r="K540" s="79"/>
      <c r="L540" s="79"/>
    </row>
    <row r="541" ht="14.25" customHeight="1">
      <c r="A541" s="79"/>
      <c r="B541" s="284" t="str">
        <f t="shared" si="1"/>
        <v>PlanAccionMeta 003 2025 ind023 BP26005448 -  Acciones de reducción de riesgos BP260054481010147</v>
      </c>
      <c r="C541" s="79"/>
      <c r="D541" s="82" t="s">
        <v>1272</v>
      </c>
      <c r="E541" s="79"/>
      <c r="F541" s="82" t="s">
        <v>1596</v>
      </c>
      <c r="G541" s="286"/>
      <c r="H541" s="79"/>
      <c r="I541" s="79"/>
      <c r="J541" s="79"/>
      <c r="K541" s="79"/>
      <c r="L541" s="79"/>
    </row>
    <row r="542" ht="14.25" customHeight="1">
      <c r="A542" s="79"/>
      <c r="B542" s="284" t="str">
        <f t="shared" si="1"/>
        <v>PlanAccionMeta 003 2025 ind023 BP26005448 -  Acciones de reducción de riesgos BP260054481010148</v>
      </c>
      <c r="C542" s="79"/>
      <c r="D542" s="82" t="s">
        <v>1272</v>
      </c>
      <c r="E542" s="79"/>
      <c r="F542" s="82" t="s">
        <v>1598</v>
      </c>
      <c r="G542" s="286"/>
      <c r="H542" s="79"/>
      <c r="I542" s="79"/>
      <c r="J542" s="79"/>
      <c r="K542" s="79"/>
      <c r="L542" s="79"/>
    </row>
    <row r="543" ht="14.25" customHeight="1">
      <c r="A543" s="79"/>
      <c r="B543" s="284" t="str">
        <f t="shared" si="1"/>
        <v>PlanAccionMeta 003 2025 ind023 BP26005448 -  Acciones de reducción de riesgos BP260054481010149</v>
      </c>
      <c r="C543" s="79"/>
      <c r="D543" s="82" t="s">
        <v>1272</v>
      </c>
      <c r="E543" s="79"/>
      <c r="F543" s="82" t="s">
        <v>1600</v>
      </c>
      <c r="G543" s="286"/>
      <c r="H543" s="79"/>
      <c r="I543" s="79"/>
      <c r="J543" s="79"/>
      <c r="K543" s="79"/>
      <c r="L543" s="79"/>
    </row>
    <row r="544" ht="14.25" customHeight="1">
      <c r="A544" s="79"/>
      <c r="B544" s="284" t="str">
        <f t="shared" si="1"/>
        <v>PlanAccionMeta 003 2025 ind023 BP26005448 -  Acciones de reducción de riesgos BP260054481010150</v>
      </c>
      <c r="C544" s="79"/>
      <c r="D544" s="82" t="s">
        <v>1272</v>
      </c>
      <c r="E544" s="79"/>
      <c r="F544" s="82" t="s">
        <v>1601</v>
      </c>
      <c r="G544" s="286"/>
      <c r="H544" s="79"/>
      <c r="I544" s="79"/>
      <c r="J544" s="79"/>
      <c r="K544" s="79"/>
      <c r="L544" s="79"/>
    </row>
    <row r="545" ht="14.25" customHeight="1">
      <c r="A545" s="79"/>
      <c r="B545" s="284" t="str">
        <f t="shared" si="1"/>
        <v>PlanAccionMeta 003 2025 ind023 BP26005448 -  Acciones de reducción de riesgos BP260054481010152</v>
      </c>
      <c r="C545" s="79"/>
      <c r="D545" s="82" t="s">
        <v>1272</v>
      </c>
      <c r="E545" s="79"/>
      <c r="F545" s="82" t="s">
        <v>1602</v>
      </c>
      <c r="G545" s="286"/>
      <c r="H545" s="79"/>
      <c r="I545" s="79"/>
      <c r="J545" s="79"/>
      <c r="K545" s="79"/>
      <c r="L545" s="79"/>
    </row>
    <row r="546" ht="14.25" customHeight="1">
      <c r="A546" s="79"/>
      <c r="B546" s="284" t="str">
        <f t="shared" si="1"/>
        <v>PlanAccionMeta 004 2025 ind023 BP26005448 - Detencion temprana de  Tuberculosis BP260054481010114</v>
      </c>
      <c r="C546" s="79"/>
      <c r="D546" s="82" t="s">
        <v>1273</v>
      </c>
      <c r="E546" s="79"/>
      <c r="F546" s="82" t="s">
        <v>1347</v>
      </c>
      <c r="G546" s="286"/>
      <c r="H546" s="79"/>
      <c r="I546" s="79"/>
      <c r="J546" s="79"/>
      <c r="K546" s="79"/>
      <c r="L546" s="79"/>
    </row>
    <row r="547" ht="14.25" customHeight="1">
      <c r="A547" s="79"/>
      <c r="B547" s="284" t="str">
        <f t="shared" si="1"/>
        <v>PlanAccionMeta 004 2025 ind023 BP26005448 - Detencion temprana de  Tuberculosis BP260054481010114</v>
      </c>
      <c r="C547" s="79"/>
      <c r="D547" s="82" t="s">
        <v>1273</v>
      </c>
      <c r="E547" s="79"/>
      <c r="F547" s="82" t="s">
        <v>1347</v>
      </c>
      <c r="G547" s="286"/>
      <c r="H547" s="79"/>
      <c r="I547" s="79"/>
      <c r="J547" s="79"/>
      <c r="K547" s="79"/>
      <c r="L547" s="79"/>
    </row>
    <row r="548" ht="14.25" customHeight="1">
      <c r="A548" s="79"/>
      <c r="B548" s="284" t="str">
        <f t="shared" si="1"/>
        <v>PlanAccionMeta 004 2025 ind023 BP26005448 - Detencion temprana de  Tuberculosis BP260054481010122</v>
      </c>
      <c r="C548" s="79"/>
      <c r="D548" s="82" t="s">
        <v>1273</v>
      </c>
      <c r="E548" s="79"/>
      <c r="F548" s="82" t="s">
        <v>1349</v>
      </c>
      <c r="G548" s="286"/>
      <c r="H548" s="79"/>
      <c r="I548" s="79"/>
      <c r="J548" s="79"/>
      <c r="K548" s="79"/>
      <c r="L548" s="79"/>
    </row>
    <row r="549" ht="14.25" customHeight="1">
      <c r="A549" s="79"/>
      <c r="B549" s="284" t="str">
        <f t="shared" si="1"/>
        <v>PlanAccionMeta 004 2025 ind023 BP26005448 - Detencion temprana de  Tuberculosis BP260054481010122</v>
      </c>
      <c r="C549" s="79"/>
      <c r="D549" s="82" t="s">
        <v>1273</v>
      </c>
      <c r="E549" s="79"/>
      <c r="F549" s="82" t="s">
        <v>1349</v>
      </c>
      <c r="G549" s="286"/>
      <c r="H549" s="79"/>
      <c r="I549" s="79"/>
      <c r="J549" s="79"/>
      <c r="K549" s="79"/>
      <c r="L549" s="79"/>
    </row>
    <row r="550" ht="14.25" customHeight="1">
      <c r="A550" s="79"/>
      <c r="B550" s="284" t="str">
        <f t="shared" si="1"/>
        <v>PlanAccionMeta 004 2025 ind023 BP26005448 - Detencion temprana de  Tuberculosis BP260054481010120</v>
      </c>
      <c r="C550" s="79"/>
      <c r="D550" s="82" t="s">
        <v>1273</v>
      </c>
      <c r="E550" s="79"/>
      <c r="F550" s="82" t="s">
        <v>1351</v>
      </c>
      <c r="G550" s="286"/>
      <c r="H550" s="79"/>
      <c r="I550" s="79"/>
      <c r="J550" s="79"/>
      <c r="K550" s="79"/>
      <c r="L550" s="79"/>
    </row>
    <row r="551" ht="14.25" customHeight="1">
      <c r="A551" s="79"/>
      <c r="B551" s="284" t="str">
        <f t="shared" si="1"/>
        <v>PlanAccionMeta 004 2025 ind023 BP26005448 - Detencion temprana de  Tuberculosis BP260054481010120</v>
      </c>
      <c r="C551" s="79"/>
      <c r="D551" s="82" t="s">
        <v>1273</v>
      </c>
      <c r="E551" s="79"/>
      <c r="F551" s="82" t="s">
        <v>1351</v>
      </c>
      <c r="G551" s="286"/>
      <c r="H551" s="79"/>
      <c r="I551" s="79"/>
      <c r="J551" s="79"/>
      <c r="K551" s="79"/>
      <c r="L551" s="79"/>
    </row>
    <row r="552" ht="14.25" customHeight="1">
      <c r="A552" s="79"/>
      <c r="B552" s="284" t="str">
        <f t="shared" si="1"/>
        <v>PlanAccionMeta 004 2025 ind023 BP26005448 - Detencion temprana de  Tuberculosis BP260054481010105</v>
      </c>
      <c r="C552" s="79"/>
      <c r="D552" s="82" t="s">
        <v>1273</v>
      </c>
      <c r="E552" s="79"/>
      <c r="F552" s="82" t="s">
        <v>1560</v>
      </c>
      <c r="G552" s="286"/>
      <c r="H552" s="79"/>
      <c r="I552" s="79"/>
      <c r="J552" s="79"/>
      <c r="K552" s="79"/>
      <c r="L552" s="79"/>
    </row>
    <row r="553" ht="14.25" customHeight="1">
      <c r="A553" s="79"/>
      <c r="B553" s="284" t="str">
        <f t="shared" si="1"/>
        <v>PlanAccionMeta 004 2025 ind023 BP26005448 - Detencion temprana de  Tuberculosis BP260054481010106</v>
      </c>
      <c r="C553" s="79"/>
      <c r="D553" s="82" t="s">
        <v>1273</v>
      </c>
      <c r="E553" s="79"/>
      <c r="F553" s="82" t="s">
        <v>1562</v>
      </c>
      <c r="G553" s="286"/>
      <c r="H553" s="79"/>
      <c r="I553" s="79"/>
      <c r="J553" s="79"/>
      <c r="K553" s="79"/>
      <c r="L553" s="79"/>
    </row>
    <row r="554" ht="14.25" customHeight="1">
      <c r="A554" s="79"/>
      <c r="B554" s="284" t="str">
        <f t="shared" si="1"/>
        <v>PlanAccionMeta 004 2025 ind023 BP26005448 - Detencion temprana de  Tuberculosis BP260054481010107</v>
      </c>
      <c r="C554" s="79"/>
      <c r="D554" s="82" t="s">
        <v>1273</v>
      </c>
      <c r="E554" s="79"/>
      <c r="F554" s="82" t="s">
        <v>1564</v>
      </c>
      <c r="G554" s="286"/>
      <c r="H554" s="79"/>
      <c r="I554" s="79"/>
      <c r="J554" s="79"/>
      <c r="K554" s="79"/>
      <c r="L554" s="79"/>
    </row>
    <row r="555" ht="14.25" customHeight="1">
      <c r="A555" s="79"/>
      <c r="B555" s="284" t="str">
        <f t="shared" si="1"/>
        <v>PlanAccionMeta 004 2025 ind023 BP26005448 - Detencion temprana de  Tuberculosis BP260054481010109</v>
      </c>
      <c r="C555" s="79"/>
      <c r="D555" s="82" t="s">
        <v>1273</v>
      </c>
      <c r="E555" s="79"/>
      <c r="F555" s="82" t="s">
        <v>1566</v>
      </c>
      <c r="G555" s="286"/>
      <c r="H555" s="79"/>
      <c r="I555" s="79"/>
      <c r="J555" s="79"/>
      <c r="K555" s="79"/>
      <c r="L555" s="79"/>
    </row>
    <row r="556" ht="14.25" customHeight="1">
      <c r="A556" s="79"/>
      <c r="B556" s="284" t="str">
        <f t="shared" si="1"/>
        <v>PlanAccionMeta 004 2025 ind023 BP26005448 - Detencion temprana de  Tuberculosis BP260054481010110</v>
      </c>
      <c r="C556" s="79"/>
      <c r="D556" s="82" t="s">
        <v>1273</v>
      </c>
      <c r="E556" s="79"/>
      <c r="F556" s="82" t="s">
        <v>1568</v>
      </c>
      <c r="G556" s="286"/>
      <c r="H556" s="79"/>
      <c r="I556" s="79"/>
      <c r="J556" s="79"/>
      <c r="K556" s="79"/>
      <c r="L556" s="79"/>
    </row>
    <row r="557" ht="14.25" customHeight="1">
      <c r="A557" s="79"/>
      <c r="B557" s="284" t="str">
        <f t="shared" si="1"/>
        <v>PlanAccionMeta 004 2025 ind023 BP26005448 - Detencion temprana de  Tuberculosis BP260054481010115</v>
      </c>
      <c r="C557" s="79"/>
      <c r="D557" s="82" t="s">
        <v>1273</v>
      </c>
      <c r="E557" s="79"/>
      <c r="F557" s="82" t="s">
        <v>1570</v>
      </c>
      <c r="G557" s="286"/>
      <c r="H557" s="79"/>
      <c r="I557" s="79"/>
      <c r="J557" s="79"/>
      <c r="K557" s="79"/>
      <c r="L557" s="79"/>
    </row>
    <row r="558" ht="14.25" customHeight="1">
      <c r="A558" s="79"/>
      <c r="B558" s="284" t="str">
        <f t="shared" si="1"/>
        <v>PlanAccionMeta 004 2025 ind023 BP26005448 - Detencion temprana de  Tuberculosis BP260054481010118</v>
      </c>
      <c r="C558" s="79"/>
      <c r="D558" s="82" t="s">
        <v>1273</v>
      </c>
      <c r="E558" s="79"/>
      <c r="F558" s="82" t="s">
        <v>1571</v>
      </c>
      <c r="G558" s="286"/>
      <c r="H558" s="79"/>
      <c r="I558" s="79"/>
      <c r="J558" s="79"/>
      <c r="K558" s="79"/>
      <c r="L558" s="79"/>
    </row>
    <row r="559" ht="14.25" customHeight="1">
      <c r="A559" s="79"/>
      <c r="B559" s="284" t="str">
        <f t="shared" si="1"/>
        <v>PlanAccionMeta 004 2025 ind023 BP26005448 - Detencion temprana de  Tuberculosis BP260054481010119</v>
      </c>
      <c r="C559" s="79"/>
      <c r="D559" s="82" t="s">
        <v>1273</v>
      </c>
      <c r="E559" s="79"/>
      <c r="F559" s="82" t="s">
        <v>1572</v>
      </c>
      <c r="G559" s="286"/>
      <c r="H559" s="79"/>
      <c r="I559" s="79"/>
      <c r="J559" s="79"/>
      <c r="K559" s="79"/>
      <c r="L559" s="79"/>
    </row>
    <row r="560" ht="14.25" customHeight="1">
      <c r="A560" s="79"/>
      <c r="B560" s="284" t="str">
        <f t="shared" si="1"/>
        <v>PlanAccionMeta 004 2025 ind023 BP26005448 - Detencion temprana de  Tuberculosis BP260054481010128</v>
      </c>
      <c r="C560" s="79"/>
      <c r="D560" s="82" t="s">
        <v>1273</v>
      </c>
      <c r="E560" s="79"/>
      <c r="F560" s="82" t="s">
        <v>1573</v>
      </c>
      <c r="G560" s="286"/>
      <c r="H560" s="79"/>
      <c r="I560" s="79"/>
      <c r="J560" s="79"/>
      <c r="K560" s="79"/>
      <c r="L560" s="79"/>
    </row>
    <row r="561" ht="14.25" customHeight="1">
      <c r="A561" s="79"/>
      <c r="B561" s="284" t="str">
        <f t="shared" si="1"/>
        <v>PlanAccionMeta 004 2025 ind023 BP26005448 - Detencion temprana de  Tuberculosis BP260054481010129</v>
      </c>
      <c r="C561" s="79"/>
      <c r="D561" s="82" t="s">
        <v>1273</v>
      </c>
      <c r="E561" s="79"/>
      <c r="F561" s="82" t="s">
        <v>1574</v>
      </c>
      <c r="G561" s="286"/>
      <c r="H561" s="79"/>
      <c r="I561" s="79"/>
      <c r="J561" s="79"/>
      <c r="K561" s="79"/>
      <c r="L561" s="79"/>
    </row>
    <row r="562" ht="14.25" customHeight="1">
      <c r="A562" s="79"/>
      <c r="B562" s="284" t="str">
        <f t="shared" si="1"/>
        <v>PlanAccionMeta 004 2025 ind023 BP26005448 - Detencion temprana de  Tuberculosis BP260054481010131</v>
      </c>
      <c r="C562" s="79"/>
      <c r="D562" s="82" t="s">
        <v>1273</v>
      </c>
      <c r="E562" s="79"/>
      <c r="F562" s="82" t="s">
        <v>1575</v>
      </c>
      <c r="G562" s="286"/>
      <c r="H562" s="79"/>
      <c r="I562" s="79"/>
      <c r="J562" s="79"/>
      <c r="K562" s="79"/>
      <c r="L562" s="79"/>
    </row>
    <row r="563" ht="14.25" customHeight="1">
      <c r="A563" s="79"/>
      <c r="B563" s="284" t="str">
        <f t="shared" si="1"/>
        <v>PlanAccionMeta 004 2025 ind023 BP26005448 - Detencion temprana de  Tuberculosis BP260054481010132</v>
      </c>
      <c r="C563" s="79"/>
      <c r="D563" s="82" t="s">
        <v>1273</v>
      </c>
      <c r="E563" s="79"/>
      <c r="F563" s="82" t="s">
        <v>1577</v>
      </c>
      <c r="G563" s="286"/>
      <c r="H563" s="79"/>
      <c r="I563" s="79"/>
      <c r="J563" s="79"/>
      <c r="K563" s="79"/>
      <c r="L563" s="79"/>
    </row>
    <row r="564" ht="14.25" customHeight="1">
      <c r="A564" s="79"/>
      <c r="B564" s="284" t="str">
        <f t="shared" si="1"/>
        <v>PlanAccionMeta 004 2025 ind023 BP26005448 - Detencion temprana de  Tuberculosis BP260054481010133</v>
      </c>
      <c r="C564" s="79"/>
      <c r="D564" s="82" t="s">
        <v>1273</v>
      </c>
      <c r="E564" s="79"/>
      <c r="F564" s="82" t="s">
        <v>1579</v>
      </c>
      <c r="G564" s="286"/>
      <c r="H564" s="79"/>
      <c r="I564" s="79"/>
      <c r="J564" s="79"/>
      <c r="K564" s="79"/>
      <c r="L564" s="79"/>
    </row>
    <row r="565" ht="14.25" customHeight="1">
      <c r="A565" s="79"/>
      <c r="B565" s="284" t="str">
        <f t="shared" si="1"/>
        <v>PlanAccionMeta 004 2025 ind023 BP26005448 - Detencion temprana de  Tuberculosis BP260054481010134</v>
      </c>
      <c r="C565" s="79"/>
      <c r="D565" s="82" t="s">
        <v>1273</v>
      </c>
      <c r="E565" s="79"/>
      <c r="F565" s="82" t="s">
        <v>1580</v>
      </c>
      <c r="G565" s="286"/>
      <c r="H565" s="79"/>
      <c r="I565" s="79"/>
      <c r="J565" s="79"/>
      <c r="K565" s="79"/>
      <c r="L565" s="79"/>
    </row>
    <row r="566" ht="14.25" customHeight="1">
      <c r="A566" s="79"/>
      <c r="B566" s="284" t="str">
        <f t="shared" si="1"/>
        <v>PlanAccionMeta 004 2025 ind023 BP26005448 - Detencion temprana de  Tuberculosis BP260054481010135</v>
      </c>
      <c r="C566" s="79"/>
      <c r="D566" s="82" t="s">
        <v>1273</v>
      </c>
      <c r="E566" s="79"/>
      <c r="F566" s="82" t="s">
        <v>1581</v>
      </c>
      <c r="G566" s="286"/>
      <c r="H566" s="79"/>
      <c r="I566" s="79"/>
      <c r="J566" s="79"/>
      <c r="K566" s="79"/>
      <c r="L566" s="79"/>
    </row>
    <row r="567" ht="14.25" customHeight="1">
      <c r="A567" s="79"/>
      <c r="B567" s="284" t="str">
        <f t="shared" si="1"/>
        <v>PlanAccionMeta 004 2025 ind023 BP26005448 - Detencion temprana de  Tuberculosis BP260054481010136</v>
      </c>
      <c r="C567" s="79"/>
      <c r="D567" s="82" t="s">
        <v>1273</v>
      </c>
      <c r="E567" s="79"/>
      <c r="F567" s="82" t="s">
        <v>1582</v>
      </c>
      <c r="G567" s="286"/>
      <c r="H567" s="79"/>
      <c r="I567" s="79"/>
      <c r="J567" s="79"/>
      <c r="K567" s="79"/>
      <c r="L567" s="79"/>
    </row>
    <row r="568" ht="14.25" customHeight="1">
      <c r="A568" s="79"/>
      <c r="B568" s="284" t="str">
        <f t="shared" si="1"/>
        <v>PlanAccionMeta 004 2025 ind023 BP26005448 - Detencion temprana de  Tuberculosis BP260054481010137</v>
      </c>
      <c r="C568" s="79"/>
      <c r="D568" s="82" t="s">
        <v>1273</v>
      </c>
      <c r="E568" s="79"/>
      <c r="F568" s="82" t="s">
        <v>1583</v>
      </c>
      <c r="G568" s="286"/>
      <c r="H568" s="79"/>
      <c r="I568" s="79"/>
      <c r="J568" s="79"/>
      <c r="K568" s="79"/>
      <c r="L568" s="79"/>
    </row>
    <row r="569" ht="14.25" customHeight="1">
      <c r="A569" s="79"/>
      <c r="B569" s="284" t="str">
        <f t="shared" si="1"/>
        <v>PlanAccionMeta 004 2025 ind023 BP26005448 - Detencion temprana de  Tuberculosis BP260054481010138</v>
      </c>
      <c r="C569" s="79"/>
      <c r="D569" s="82" t="s">
        <v>1273</v>
      </c>
      <c r="E569" s="79"/>
      <c r="F569" s="82" t="s">
        <v>1585</v>
      </c>
      <c r="G569" s="286"/>
      <c r="H569" s="79"/>
      <c r="I569" s="79"/>
      <c r="J569" s="79"/>
      <c r="K569" s="79"/>
      <c r="L569" s="79"/>
    </row>
    <row r="570" ht="14.25" customHeight="1">
      <c r="A570" s="79"/>
      <c r="B570" s="284" t="str">
        <f t="shared" si="1"/>
        <v>PlanAccionMeta 004 2025 ind023 BP26005448 - Detencion temprana de  Tuberculosis BP260054481010139</v>
      </c>
      <c r="C570" s="79"/>
      <c r="D570" s="82" t="s">
        <v>1273</v>
      </c>
      <c r="E570" s="79"/>
      <c r="F570" s="82" t="s">
        <v>1586</v>
      </c>
      <c r="G570" s="286"/>
      <c r="H570" s="79"/>
      <c r="I570" s="79"/>
      <c r="J570" s="79"/>
      <c r="K570" s="79"/>
      <c r="L570" s="79"/>
    </row>
    <row r="571" ht="14.25" customHeight="1">
      <c r="A571" s="79"/>
      <c r="B571" s="284" t="str">
        <f t="shared" si="1"/>
        <v>PlanAccionMeta 004 2025 ind023 BP26005448 - Detencion temprana de  Tuberculosis BP260054481010140</v>
      </c>
      <c r="C571" s="79"/>
      <c r="D571" s="82" t="s">
        <v>1273</v>
      </c>
      <c r="E571" s="79"/>
      <c r="F571" s="82" t="s">
        <v>1588</v>
      </c>
      <c r="G571" s="286"/>
      <c r="H571" s="79"/>
      <c r="I571" s="79"/>
      <c r="J571" s="79"/>
      <c r="K571" s="79"/>
      <c r="L571" s="79"/>
    </row>
    <row r="572" ht="14.25" customHeight="1">
      <c r="A572" s="79"/>
      <c r="B572" s="284" t="str">
        <f t="shared" si="1"/>
        <v>PlanAccionMeta 004 2025 ind023 BP26005448 - Detencion temprana de  Tuberculosis BP260054481010141</v>
      </c>
      <c r="C572" s="79"/>
      <c r="D572" s="82" t="s">
        <v>1273</v>
      </c>
      <c r="E572" s="79"/>
      <c r="F572" s="82" t="s">
        <v>1589</v>
      </c>
      <c r="G572" s="286"/>
      <c r="H572" s="79"/>
      <c r="I572" s="79"/>
      <c r="J572" s="79"/>
      <c r="K572" s="79"/>
      <c r="L572" s="79"/>
    </row>
    <row r="573" ht="14.25" customHeight="1">
      <c r="A573" s="79"/>
      <c r="B573" s="284" t="str">
        <f t="shared" si="1"/>
        <v>PlanAccionMeta 004 2025 ind023 BP26005448 - Detencion temprana de  Tuberculosis BP260054481010142</v>
      </c>
      <c r="C573" s="79"/>
      <c r="D573" s="82" t="s">
        <v>1273</v>
      </c>
      <c r="E573" s="79"/>
      <c r="F573" s="82" t="s">
        <v>1590</v>
      </c>
      <c r="G573" s="286"/>
      <c r="H573" s="79"/>
      <c r="I573" s="79"/>
      <c r="J573" s="79"/>
      <c r="K573" s="79"/>
      <c r="L573" s="79"/>
    </row>
    <row r="574" ht="14.25" customHeight="1">
      <c r="A574" s="79"/>
      <c r="B574" s="284" t="str">
        <f t="shared" si="1"/>
        <v>PlanAccionMeta 004 2025 ind023 BP26005448 - Detencion temprana de  Tuberculosis BP260054481010143</v>
      </c>
      <c r="C574" s="79"/>
      <c r="D574" s="82" t="s">
        <v>1273</v>
      </c>
      <c r="E574" s="79"/>
      <c r="F574" s="82" t="s">
        <v>1591</v>
      </c>
      <c r="G574" s="286"/>
      <c r="H574" s="79"/>
      <c r="I574" s="79"/>
      <c r="J574" s="79"/>
      <c r="K574" s="79"/>
      <c r="L574" s="79"/>
    </row>
    <row r="575" ht="14.25" customHeight="1">
      <c r="A575" s="79"/>
      <c r="B575" s="284" t="str">
        <f t="shared" si="1"/>
        <v>PlanAccionMeta 004 2025 ind023 BP26005448 - Detencion temprana de  Tuberculosis BP260054481010144</v>
      </c>
      <c r="C575" s="79"/>
      <c r="D575" s="82" t="s">
        <v>1273</v>
      </c>
      <c r="E575" s="79"/>
      <c r="F575" s="82" t="s">
        <v>1592</v>
      </c>
      <c r="G575" s="286"/>
      <c r="H575" s="79"/>
      <c r="I575" s="79"/>
      <c r="J575" s="79"/>
      <c r="K575" s="79"/>
      <c r="L575" s="79"/>
    </row>
    <row r="576" ht="14.25" customHeight="1">
      <c r="A576" s="79"/>
      <c r="B576" s="284" t="str">
        <f t="shared" si="1"/>
        <v>PlanAccionMeta 004 2025 ind023 BP26005448 - Detencion temprana de  Tuberculosis BP260054481010145</v>
      </c>
      <c r="C576" s="79"/>
      <c r="D576" s="82" t="s">
        <v>1273</v>
      </c>
      <c r="E576" s="79"/>
      <c r="F576" s="82" t="s">
        <v>1593</v>
      </c>
      <c r="G576" s="286"/>
      <c r="H576" s="79"/>
      <c r="I576" s="79"/>
      <c r="J576" s="79"/>
      <c r="K576" s="79"/>
      <c r="L576" s="79"/>
    </row>
    <row r="577" ht="14.25" customHeight="1">
      <c r="A577" s="79"/>
      <c r="B577" s="284" t="str">
        <f t="shared" si="1"/>
        <v>PlanAccionMeta 004 2025 ind023 BP26005448 - Detencion temprana de  Tuberculosis BP260054481010146</v>
      </c>
      <c r="C577" s="79"/>
      <c r="D577" s="82" t="s">
        <v>1273</v>
      </c>
      <c r="E577" s="79"/>
      <c r="F577" s="82" t="s">
        <v>1595</v>
      </c>
      <c r="G577" s="286"/>
      <c r="H577" s="79"/>
      <c r="I577" s="79"/>
      <c r="J577" s="79"/>
      <c r="K577" s="79"/>
      <c r="L577" s="79"/>
    </row>
    <row r="578" ht="14.25" customHeight="1">
      <c r="A578" s="79"/>
      <c r="B578" s="284" t="str">
        <f t="shared" si="1"/>
        <v>PlanAccionMeta 004 2025 ind023 BP26005448 - Detencion temprana de  Tuberculosis BP260054481010147</v>
      </c>
      <c r="C578" s="79"/>
      <c r="D578" s="82" t="s">
        <v>1273</v>
      </c>
      <c r="E578" s="79"/>
      <c r="F578" s="82" t="s">
        <v>1596</v>
      </c>
      <c r="G578" s="286"/>
      <c r="H578" s="79"/>
      <c r="I578" s="79"/>
      <c r="J578" s="79"/>
      <c r="K578" s="79"/>
      <c r="L578" s="79"/>
    </row>
    <row r="579" ht="14.25" customHeight="1">
      <c r="A579" s="79"/>
      <c r="B579" s="284" t="str">
        <f t="shared" si="1"/>
        <v>PlanAccionMeta 004 2025 ind023 BP26005448 - Detencion temprana de  Tuberculosis BP260054481010148</v>
      </c>
      <c r="C579" s="79"/>
      <c r="D579" s="82" t="s">
        <v>1273</v>
      </c>
      <c r="E579" s="79"/>
      <c r="F579" s="82" t="s">
        <v>1598</v>
      </c>
      <c r="G579" s="286"/>
      <c r="H579" s="79"/>
      <c r="I579" s="79"/>
      <c r="J579" s="79"/>
      <c r="K579" s="79"/>
      <c r="L579" s="79"/>
    </row>
    <row r="580" ht="14.25" customHeight="1">
      <c r="A580" s="79"/>
      <c r="B580" s="284" t="str">
        <f t="shared" si="1"/>
        <v>PlanAccionMeta 004 2025 ind023 BP26005448 - Detencion temprana de  Tuberculosis BP260054481010149</v>
      </c>
      <c r="C580" s="79"/>
      <c r="D580" s="82" t="s">
        <v>1273</v>
      </c>
      <c r="E580" s="79"/>
      <c r="F580" s="82" t="s">
        <v>1600</v>
      </c>
      <c r="G580" s="286"/>
      <c r="H580" s="79"/>
      <c r="I580" s="79"/>
      <c r="J580" s="79"/>
      <c r="K580" s="79"/>
      <c r="L580" s="79"/>
    </row>
    <row r="581" ht="14.25" customHeight="1">
      <c r="A581" s="79"/>
      <c r="B581" s="284" t="str">
        <f t="shared" si="1"/>
        <v>PlanAccionMeta 004 2025 ind023 BP26005448 - Detencion temprana de  Tuberculosis BP260054481010150</v>
      </c>
      <c r="C581" s="79"/>
      <c r="D581" s="82" t="s">
        <v>1273</v>
      </c>
      <c r="E581" s="79"/>
      <c r="F581" s="82" t="s">
        <v>1601</v>
      </c>
      <c r="G581" s="286"/>
      <c r="H581" s="79"/>
      <c r="I581" s="79"/>
      <c r="J581" s="79"/>
      <c r="K581" s="79"/>
      <c r="L581" s="79"/>
    </row>
    <row r="582" ht="14.25" customHeight="1">
      <c r="A582" s="79"/>
      <c r="B582" s="284" t="str">
        <f t="shared" si="1"/>
        <v>PlanAccionMeta 004 2025 ind023 BP26005448 - Detencion temprana de  Tuberculosis BP260054481010152</v>
      </c>
      <c r="C582" s="79"/>
      <c r="D582" s="82" t="s">
        <v>1273</v>
      </c>
      <c r="E582" s="79"/>
      <c r="F582" s="82" t="s">
        <v>1602</v>
      </c>
      <c r="G582" s="286"/>
      <c r="H582" s="79"/>
      <c r="I582" s="79"/>
      <c r="J582" s="79"/>
      <c r="K582" s="79"/>
      <c r="L582" s="79"/>
    </row>
    <row r="583" ht="14.25" customHeight="1">
      <c r="A583" s="79"/>
      <c r="B583" s="284" t="str">
        <f t="shared" si="1"/>
        <v>PlanAccionMeta 001 2025 ind024 BP26005483 - Bienestar de habitantes de y en calle   BP260054831010112</v>
      </c>
      <c r="C583" s="79"/>
      <c r="D583" s="82" t="s">
        <v>1274</v>
      </c>
      <c r="E583" s="79"/>
      <c r="F583" s="102" t="s">
        <v>1308</v>
      </c>
      <c r="G583" s="286"/>
      <c r="H583" s="79"/>
      <c r="I583" s="79"/>
      <c r="J583" s="79"/>
      <c r="K583" s="79"/>
      <c r="L583" s="79"/>
    </row>
    <row r="584" ht="14.25" customHeight="1">
      <c r="A584" s="79"/>
      <c r="B584" s="284" t="str">
        <f t="shared" si="1"/>
        <v>PlanAccionMeta 001 2025 ind024 BP26005483 - Bienestar de habitantes de y en calle   BP260054831010105</v>
      </c>
      <c r="C584" s="79"/>
      <c r="D584" s="82" t="s">
        <v>1274</v>
      </c>
      <c r="E584" s="79"/>
      <c r="F584" s="287" t="s">
        <v>1313</v>
      </c>
      <c r="G584" s="286"/>
      <c r="H584" s="79"/>
      <c r="I584" s="79"/>
      <c r="J584" s="79"/>
      <c r="K584" s="79"/>
      <c r="L584" s="79"/>
    </row>
    <row r="585" ht="14.25" customHeight="1">
      <c r="A585" s="79"/>
      <c r="B585" s="284" t="str">
        <f t="shared" si="1"/>
        <v>PlanAccionMeta 001 2025 ind024 BP26005483 - Bienestar de habitantes de y en calle   BP260054831010110</v>
      </c>
      <c r="C585" s="79"/>
      <c r="D585" s="82" t="s">
        <v>1274</v>
      </c>
      <c r="E585" s="79"/>
      <c r="F585" s="287" t="s">
        <v>1321</v>
      </c>
      <c r="G585" s="286"/>
      <c r="H585" s="79"/>
      <c r="I585" s="79"/>
      <c r="J585" s="79"/>
      <c r="K585" s="79"/>
      <c r="L585" s="79"/>
    </row>
    <row r="586" ht="14.25" customHeight="1">
      <c r="A586" s="79"/>
      <c r="B586" s="284" t="str">
        <f t="shared" si="1"/>
        <v>PlanAccionMeta 001 2025 ind024 BP26005483 - Bienestar de habitantes de y en calle   BP260054831010110</v>
      </c>
      <c r="C586" s="79"/>
      <c r="D586" s="82" t="s">
        <v>1274</v>
      </c>
      <c r="E586" s="79"/>
      <c r="F586" s="287" t="s">
        <v>1321</v>
      </c>
      <c r="G586" s="286"/>
      <c r="H586" s="79"/>
      <c r="I586" s="79"/>
      <c r="J586" s="79"/>
      <c r="K586" s="79"/>
      <c r="L586" s="79"/>
    </row>
    <row r="587" ht="14.25" customHeight="1">
      <c r="A587" s="79"/>
      <c r="B587" s="284" t="str">
        <f t="shared" si="1"/>
        <v>PlanAccionMeta 001 2025 ind024 BP26005483 - Bienestar de habitantes de y en calle   BP260054831010112</v>
      </c>
      <c r="C587" s="79"/>
      <c r="D587" s="82" t="s">
        <v>1274</v>
      </c>
      <c r="E587" s="79"/>
      <c r="F587" s="287" t="s">
        <v>1308</v>
      </c>
      <c r="G587" s="286"/>
      <c r="H587" s="79"/>
      <c r="I587" s="79"/>
      <c r="J587" s="79"/>
      <c r="K587" s="79"/>
      <c r="L587" s="79"/>
    </row>
    <row r="588" ht="14.25" customHeight="1">
      <c r="A588" s="79"/>
      <c r="B588" s="284" t="str">
        <f t="shared" si="1"/>
        <v>PlanAccionMeta 001 2025 ind024 BP26005483 - Bienestar de habitantes de y en calle   BP260054831010104</v>
      </c>
      <c r="C588" s="79"/>
      <c r="D588" s="82" t="s">
        <v>1274</v>
      </c>
      <c r="E588" s="79"/>
      <c r="F588" s="287" t="s">
        <v>1332</v>
      </c>
      <c r="G588" s="286"/>
      <c r="H588" s="79"/>
      <c r="I588" s="79"/>
      <c r="J588" s="79"/>
      <c r="K588" s="79"/>
      <c r="L588" s="79"/>
    </row>
    <row r="589" ht="14.25" customHeight="1">
      <c r="A589" s="79"/>
      <c r="B589" s="284" t="str">
        <f t="shared" si="1"/>
        <v>PlanAccionMeta 001 2025 ind024 BP26005483 - Bienestar de habitantes de y en calle   BP260054831010103</v>
      </c>
      <c r="C589" s="79"/>
      <c r="D589" s="82" t="s">
        <v>1274</v>
      </c>
      <c r="E589" s="79"/>
      <c r="F589" s="287" t="s">
        <v>1337</v>
      </c>
      <c r="G589" s="286"/>
      <c r="H589" s="79"/>
      <c r="I589" s="79"/>
      <c r="J589" s="79"/>
      <c r="K589" s="79"/>
      <c r="L589" s="79"/>
    </row>
    <row r="590" ht="14.25" customHeight="1">
      <c r="A590" s="79"/>
      <c r="B590" s="284" t="str">
        <f t="shared" si="1"/>
        <v>PlanAccionMeta 001 2025 ind024 BP26005483 - Bienestar de habitantes de y en calle   BP260054831010102</v>
      </c>
      <c r="C590" s="79"/>
      <c r="D590" s="82" t="s">
        <v>1274</v>
      </c>
      <c r="E590" s="79"/>
      <c r="F590" s="287" t="s">
        <v>1339</v>
      </c>
      <c r="G590" s="286"/>
      <c r="H590" s="79"/>
      <c r="I590" s="79"/>
      <c r="J590" s="79"/>
      <c r="K590" s="79"/>
      <c r="L590" s="79"/>
    </row>
    <row r="591" ht="14.25" customHeight="1">
      <c r="A591" s="79"/>
      <c r="B591" s="284" t="str">
        <f t="shared" si="1"/>
        <v>PlanAccionMeta 001 2025 ind024 BP26005483 - Bienestar de habitantes de y en calle   BP260054831010101</v>
      </c>
      <c r="C591" s="79"/>
      <c r="D591" s="82" t="s">
        <v>1274</v>
      </c>
      <c r="E591" s="79"/>
      <c r="F591" s="287" t="s">
        <v>1830</v>
      </c>
      <c r="G591" s="286"/>
      <c r="H591" s="79"/>
      <c r="I591" s="79"/>
      <c r="J591" s="79"/>
      <c r="K591" s="79"/>
      <c r="L591" s="79"/>
    </row>
    <row r="592" ht="14.25" customHeight="1">
      <c r="A592" s="79"/>
      <c r="B592" s="284" t="str">
        <f t="shared" si="1"/>
        <v>PlanAccionMeta 001 2025 ind024 BP26005483 - Bienestar de habitantes de y en calle   BP260054831010108</v>
      </c>
      <c r="C592" s="79"/>
      <c r="D592" s="82" t="s">
        <v>1274</v>
      </c>
      <c r="E592" s="79"/>
      <c r="F592" s="287" t="s">
        <v>1831</v>
      </c>
      <c r="G592" s="286"/>
      <c r="H592" s="79"/>
      <c r="I592" s="79"/>
      <c r="J592" s="79"/>
      <c r="K592" s="79"/>
      <c r="L592" s="79"/>
    </row>
    <row r="593" ht="14.25" customHeight="1">
      <c r="A593" s="79"/>
      <c r="B593" s="284" t="str">
        <f t="shared" si="1"/>
        <v>PlanAccionMeta 001 2025 ind024 BP26005483 - Bienestar de habitantes de y en calle   BP260054831010114</v>
      </c>
      <c r="C593" s="79"/>
      <c r="D593" s="82" t="s">
        <v>1274</v>
      </c>
      <c r="E593" s="79"/>
      <c r="F593" s="287" t="s">
        <v>1833</v>
      </c>
      <c r="G593" s="286"/>
      <c r="H593" s="79"/>
      <c r="I593" s="79"/>
      <c r="J593" s="79"/>
      <c r="K593" s="79"/>
      <c r="L593" s="79"/>
    </row>
    <row r="594" ht="14.25" customHeight="1">
      <c r="A594" s="79"/>
      <c r="B594" s="284" t="str">
        <f t="shared" si="1"/>
        <v>PlanAccionMeta 001 2025 ind024 BP26005483 - Bienestar de habitantes de y en calle   BP260054831010115</v>
      </c>
      <c r="C594" s="79"/>
      <c r="D594" s="82" t="s">
        <v>1274</v>
      </c>
      <c r="E594" s="79"/>
      <c r="F594" s="287" t="s">
        <v>1834</v>
      </c>
      <c r="G594" s="286"/>
      <c r="H594" s="79"/>
      <c r="I594" s="79"/>
      <c r="J594" s="79"/>
      <c r="K594" s="79"/>
      <c r="L594" s="79"/>
    </row>
    <row r="595" ht="14.25" customHeight="1">
      <c r="A595" s="79"/>
      <c r="B595" s="284" t="str">
        <f t="shared" si="1"/>
        <v>PlanAccionMeta 002 2025 ind024 BP26005484 - Bienestar de habitantes de y en calle   BP260054841010101</v>
      </c>
      <c r="C595" s="79"/>
      <c r="D595" s="82" t="s">
        <v>1275</v>
      </c>
      <c r="E595" s="79"/>
      <c r="F595" s="102" t="s">
        <v>1322</v>
      </c>
      <c r="G595" s="286"/>
      <c r="H595" s="79"/>
      <c r="I595" s="79"/>
      <c r="J595" s="79"/>
      <c r="K595" s="79"/>
      <c r="L595" s="79"/>
    </row>
    <row r="596" ht="14.25" customHeight="1">
      <c r="A596" s="79"/>
      <c r="B596" s="284" t="str">
        <f t="shared" si="1"/>
        <v>PlanAccionMeta 002 2025 ind024 BP26005484 - Bienestar de habitantes de y en calle   BP260054841010102</v>
      </c>
      <c r="C596" s="79"/>
      <c r="D596" s="82" t="s">
        <v>1275</v>
      </c>
      <c r="E596" s="79"/>
      <c r="F596" s="287" t="s">
        <v>1333</v>
      </c>
      <c r="G596" s="286"/>
      <c r="H596" s="79"/>
      <c r="I596" s="79"/>
      <c r="J596" s="79"/>
      <c r="K596" s="79"/>
      <c r="L596" s="79"/>
    </row>
    <row r="597" ht="14.25" customHeight="1">
      <c r="A597" s="79"/>
      <c r="B597" s="284" t="str">
        <f t="shared" si="1"/>
        <v>PlanAccionMeta 002 2025 ind024 BP26005484 - Bienestar de habitantes de y en calle   BP260054841010103</v>
      </c>
      <c r="C597" s="79"/>
      <c r="D597" s="82" t="s">
        <v>1275</v>
      </c>
      <c r="E597" s="79"/>
      <c r="F597" s="287" t="s">
        <v>1345</v>
      </c>
      <c r="G597" s="286"/>
      <c r="H597" s="79"/>
      <c r="I597" s="79"/>
      <c r="J597" s="79"/>
      <c r="K597" s="79"/>
      <c r="L597" s="79"/>
    </row>
    <row r="598" ht="14.25" customHeight="1">
      <c r="A598" s="79"/>
      <c r="B598" s="284" t="str">
        <f t="shared" si="1"/>
        <v>PlanAccionMeta 002 2025 ind024 BP26005484 - Bienestar de habitantes de y en calle   BP260054841010105</v>
      </c>
      <c r="C598" s="79"/>
      <c r="D598" s="82" t="s">
        <v>1275</v>
      </c>
      <c r="E598" s="79"/>
      <c r="F598" s="287" t="s">
        <v>1353</v>
      </c>
      <c r="G598" s="286"/>
      <c r="H598" s="79"/>
      <c r="I598" s="79"/>
      <c r="J598" s="79"/>
      <c r="K598" s="79"/>
      <c r="L598" s="79"/>
    </row>
    <row r="599" ht="14.25" customHeight="1">
      <c r="A599" s="79"/>
      <c r="B599" s="284" t="str">
        <f t="shared" si="1"/>
        <v>PlanAccionMeta 002 2025 ind024 BP26005484 - Bienestar de habitantes de y en calle   BP260054841010104</v>
      </c>
      <c r="C599" s="79"/>
      <c r="D599" s="82" t="s">
        <v>1275</v>
      </c>
      <c r="E599" s="79"/>
      <c r="F599" s="287" t="s">
        <v>1835</v>
      </c>
      <c r="G599" s="286"/>
      <c r="H599" s="79"/>
      <c r="I599" s="79"/>
      <c r="J599" s="79"/>
      <c r="K599" s="79"/>
      <c r="L599" s="79"/>
    </row>
    <row r="600" ht="14.25" customHeight="1">
      <c r="A600" s="79"/>
      <c r="B600" s="284" t="str">
        <f t="shared" si="1"/>
        <v>PlanAccionMeta 001 2025 ind025 BP26005484 - Campaña Itinerante  BP260054841010101</v>
      </c>
      <c r="C600" s="79"/>
      <c r="D600" s="82" t="s">
        <v>1276</v>
      </c>
      <c r="E600" s="79"/>
      <c r="F600" s="102" t="s">
        <v>1322</v>
      </c>
      <c r="G600" s="286"/>
      <c r="H600" s="79"/>
      <c r="I600" s="79"/>
      <c r="J600" s="79"/>
      <c r="K600" s="79"/>
      <c r="L600" s="79"/>
    </row>
    <row r="601" ht="14.25" customHeight="1">
      <c r="A601" s="79"/>
      <c r="B601" s="284" t="str">
        <f t="shared" si="1"/>
        <v>PlanAccionMeta 001 2025 ind025 BP26005484 - Campaña Itinerante  BP260054841010102</v>
      </c>
      <c r="C601" s="79"/>
      <c r="D601" s="82" t="s">
        <v>1276</v>
      </c>
      <c r="E601" s="79"/>
      <c r="F601" s="287" t="s">
        <v>1333</v>
      </c>
      <c r="G601" s="286"/>
      <c r="H601" s="79"/>
      <c r="I601" s="79"/>
      <c r="J601" s="79"/>
      <c r="K601" s="79"/>
      <c r="L601" s="79"/>
    </row>
    <row r="602" ht="14.25" customHeight="1">
      <c r="A602" s="79"/>
      <c r="B602" s="284" t="str">
        <f t="shared" si="1"/>
        <v>PlanAccionMeta 001 2025 ind025 BP26005484 - Campaña Itinerante  BP260054841010103</v>
      </c>
      <c r="C602" s="79"/>
      <c r="D602" s="82" t="s">
        <v>1276</v>
      </c>
      <c r="E602" s="79"/>
      <c r="F602" s="287" t="s">
        <v>1345</v>
      </c>
      <c r="G602" s="286"/>
      <c r="H602" s="79"/>
      <c r="I602" s="79"/>
      <c r="J602" s="79"/>
      <c r="K602" s="79"/>
      <c r="L602" s="79"/>
    </row>
    <row r="603" ht="14.25" customHeight="1">
      <c r="A603" s="79"/>
      <c r="B603" s="284" t="str">
        <f t="shared" si="1"/>
        <v>PlanAccionMeta 001 2025 ind025 BP26005484 - Campaña Itinerante  BP260054841010105</v>
      </c>
      <c r="C603" s="79"/>
      <c r="D603" s="82" t="s">
        <v>1276</v>
      </c>
      <c r="E603" s="79"/>
      <c r="F603" s="287" t="s">
        <v>1353</v>
      </c>
      <c r="G603" s="286"/>
      <c r="H603" s="79"/>
      <c r="I603" s="79"/>
      <c r="J603" s="79"/>
      <c r="K603" s="79"/>
      <c r="L603" s="79"/>
    </row>
    <row r="604" ht="14.25" customHeight="1">
      <c r="A604" s="79"/>
      <c r="B604" s="284" t="str">
        <f t="shared" si="1"/>
        <v>PlanAccionMeta 001 2025 ind025 BP26005484 - Campaña Itinerante  BP260054841010104</v>
      </c>
      <c r="C604" s="79"/>
      <c r="D604" s="82" t="s">
        <v>1276</v>
      </c>
      <c r="E604" s="79"/>
      <c r="F604" s="287" t="s">
        <v>1835</v>
      </c>
      <c r="G604" s="286"/>
      <c r="H604" s="79"/>
      <c r="I604" s="79"/>
      <c r="J604" s="79"/>
      <c r="K604" s="79"/>
      <c r="L604" s="79"/>
    </row>
    <row r="605" ht="14.25" customHeight="1">
      <c r="A605" s="79"/>
      <c r="B605" s="284" t="str">
        <f t="shared" si="1"/>
        <v>PlanAccionMeta 001 2025 ind025 BP26005306 - Campaña Itinerante  BP260053061010121</v>
      </c>
      <c r="C605" s="79"/>
      <c r="D605" s="82" t="s">
        <v>1277</v>
      </c>
      <c r="E605" s="79"/>
      <c r="F605" s="82" t="s">
        <v>1920</v>
      </c>
      <c r="G605" s="286"/>
      <c r="H605" s="79"/>
      <c r="I605" s="79"/>
      <c r="J605" s="79"/>
      <c r="K605" s="79"/>
      <c r="L605" s="79"/>
    </row>
    <row r="606" ht="14.25" customHeight="1">
      <c r="A606" s="79"/>
      <c r="B606" s="284" t="str">
        <f t="shared" si="1"/>
        <v>PlanAccionMeta 001 2025 ind025 BP26005306 - Campaña Itinerante  BP260053061010149</v>
      </c>
      <c r="C606" s="79"/>
      <c r="D606" s="82" t="s">
        <v>1277</v>
      </c>
      <c r="E606" s="79"/>
      <c r="F606" s="82" t="s">
        <v>1949</v>
      </c>
      <c r="G606" s="286"/>
      <c r="H606" s="79"/>
      <c r="I606" s="79"/>
      <c r="J606" s="79"/>
      <c r="K606" s="79"/>
      <c r="L606" s="79"/>
    </row>
    <row r="607" ht="14.25" customHeight="1">
      <c r="A607" s="79"/>
      <c r="B607" s="284" t="str">
        <f t="shared" si="1"/>
        <v>PlanAccionMeta 001 2025 ind025 BP26005306 - Campaña Itinerante  BP260053061010126</v>
      </c>
      <c r="C607" s="79"/>
      <c r="D607" s="82" t="s">
        <v>1277</v>
      </c>
      <c r="E607" s="79"/>
      <c r="F607" s="82" t="s">
        <v>1955</v>
      </c>
      <c r="G607" s="286"/>
      <c r="H607" s="79"/>
      <c r="I607" s="79"/>
      <c r="J607" s="79"/>
      <c r="K607" s="79"/>
      <c r="L607" s="79"/>
    </row>
    <row r="608" ht="14.25" customHeight="1">
      <c r="A608" s="79"/>
      <c r="B608" s="284" t="str">
        <f t="shared" si="1"/>
        <v>PlanAccionMeta 001 2025 ind025 BP26005444 - Campaña Itinerante  BP260054441020201</v>
      </c>
      <c r="C608" s="79"/>
      <c r="D608" s="82" t="s">
        <v>1278</v>
      </c>
      <c r="E608" s="79"/>
      <c r="F608" s="82" t="s">
        <v>1924</v>
      </c>
      <c r="G608" s="286"/>
      <c r="H608" s="79"/>
      <c r="I608" s="79"/>
      <c r="J608" s="79"/>
      <c r="K608" s="79"/>
      <c r="L608" s="79"/>
    </row>
    <row r="609" ht="14.25" customHeight="1">
      <c r="A609" s="79"/>
      <c r="B609" s="284" t="str">
        <f t="shared" si="1"/>
        <v>PlanAccionMeta 001 2025 ind025 BP26005444 - Campaña Itinerante  BP260054441020202</v>
      </c>
      <c r="C609" s="79"/>
      <c r="D609" s="82" t="s">
        <v>1278</v>
      </c>
      <c r="E609" s="79"/>
      <c r="F609" s="82" t="s">
        <v>1957</v>
      </c>
      <c r="G609" s="286"/>
      <c r="H609" s="79"/>
      <c r="I609" s="79"/>
      <c r="J609" s="79"/>
      <c r="K609" s="79"/>
      <c r="L609" s="79"/>
    </row>
    <row r="610" ht="14.25" customHeight="1">
      <c r="A610" s="79"/>
      <c r="B610" s="284" t="str">
        <f t="shared" si="1"/>
        <v>PlanAccionMeta 001 indicador 25 BP26005417 - Campaña Itinerante  BP260054171010106</v>
      </c>
      <c r="C610" s="79"/>
      <c r="D610" s="82" t="s">
        <v>1279</v>
      </c>
      <c r="E610" s="79"/>
      <c r="F610" s="82" t="s">
        <v>1938</v>
      </c>
      <c r="G610" s="286"/>
      <c r="H610" s="79"/>
      <c r="I610" s="79"/>
      <c r="J610" s="79"/>
      <c r="K610" s="79"/>
      <c r="L610" s="79"/>
    </row>
    <row r="611" ht="14.25" customHeight="1">
      <c r="A611" s="79"/>
      <c r="B611" s="284" t="str">
        <f t="shared" si="1"/>
        <v>PlanAccionMeta 001 2025 ind026 BP26005484 - Renacer Economico BP260054841010101</v>
      </c>
      <c r="C611" s="79"/>
      <c r="D611" s="82" t="s">
        <v>1280</v>
      </c>
      <c r="E611" s="79"/>
      <c r="F611" s="102" t="s">
        <v>1322</v>
      </c>
      <c r="G611" s="286"/>
      <c r="H611" s="79"/>
      <c r="I611" s="79"/>
      <c r="J611" s="79"/>
      <c r="K611" s="79"/>
      <c r="L611" s="79"/>
    </row>
    <row r="612" ht="14.25" customHeight="1">
      <c r="A612" s="79"/>
      <c r="B612" s="284" t="str">
        <f t="shared" si="1"/>
        <v>PlanAccionMeta 001 2025 ind026 BP26005484 - Renacer Economico BP260054841010102</v>
      </c>
      <c r="C612" s="79"/>
      <c r="D612" s="82" t="s">
        <v>1280</v>
      </c>
      <c r="E612" s="79"/>
      <c r="F612" s="287" t="s">
        <v>1333</v>
      </c>
      <c r="G612" s="286"/>
      <c r="H612" s="79"/>
      <c r="I612" s="79"/>
      <c r="J612" s="79"/>
      <c r="K612" s="79"/>
      <c r="L612" s="79"/>
    </row>
    <row r="613" ht="14.25" customHeight="1">
      <c r="A613" s="79"/>
      <c r="B613" s="284" t="str">
        <f t="shared" si="1"/>
        <v>PlanAccionMeta 001 2025 ind026 BP26005484 - Renacer Economico BP260054841010103</v>
      </c>
      <c r="C613" s="79"/>
      <c r="D613" s="82" t="s">
        <v>1280</v>
      </c>
      <c r="E613" s="79"/>
      <c r="F613" s="287" t="s">
        <v>1345</v>
      </c>
      <c r="G613" s="286"/>
      <c r="H613" s="79"/>
      <c r="I613" s="79"/>
      <c r="J613" s="79"/>
      <c r="K613" s="79"/>
      <c r="L613" s="79"/>
    </row>
    <row r="614" ht="14.25" customHeight="1">
      <c r="A614" s="79"/>
      <c r="B614" s="284" t="str">
        <f t="shared" si="1"/>
        <v>PlanAccionMeta 001 2025 ind026 BP26005484 - Renacer Economico BP260054841010105</v>
      </c>
      <c r="C614" s="79"/>
      <c r="D614" s="82" t="s">
        <v>1280</v>
      </c>
      <c r="E614" s="79"/>
      <c r="F614" s="287" t="s">
        <v>1353</v>
      </c>
      <c r="G614" s="286"/>
      <c r="H614" s="79"/>
      <c r="I614" s="79"/>
      <c r="J614" s="79"/>
      <c r="K614" s="79"/>
      <c r="L614" s="79"/>
    </row>
    <row r="615" ht="14.25" customHeight="1">
      <c r="A615" s="79"/>
      <c r="B615" s="284" t="str">
        <f t="shared" si="1"/>
        <v>PlanAccionMeta 001 2025 ind026 BP26005484 - Renacer Economico BP260054841010104</v>
      </c>
      <c r="C615" s="79"/>
      <c r="D615" s="82" t="s">
        <v>1280</v>
      </c>
      <c r="E615" s="79"/>
      <c r="F615" s="287" t="s">
        <v>1835</v>
      </c>
      <c r="G615" s="286"/>
      <c r="H615" s="79"/>
      <c r="I615" s="79"/>
      <c r="J615" s="79"/>
      <c r="K615" s="79"/>
      <c r="L615" s="79"/>
    </row>
    <row r="616" ht="14.25" customHeight="1">
      <c r="A616" s="79"/>
      <c r="B616" s="284" t="str">
        <f t="shared" si="1"/>
        <v>PlanAccionMeta 001 2025 ind026 BP26005291 - Renacer Economico BP260052911010103</v>
      </c>
      <c r="C616" s="79"/>
      <c r="D616" s="82" t="s">
        <v>1281</v>
      </c>
      <c r="E616" s="79"/>
      <c r="F616" s="82" t="s">
        <v>1912</v>
      </c>
      <c r="G616" s="286"/>
      <c r="H616" s="79"/>
      <c r="I616" s="79"/>
      <c r="J616" s="79"/>
      <c r="K616" s="79"/>
      <c r="L616" s="79"/>
    </row>
    <row r="617" ht="14.25" customHeight="1">
      <c r="A617" s="79"/>
      <c r="B617" s="284" t="str">
        <f t="shared" si="1"/>
        <v>PlanAccionMeta 001 2025 ind027 BP26005483 - Acceso y permanencia a la educación BP260054831010112</v>
      </c>
      <c r="C617" s="79"/>
      <c r="D617" s="82" t="s">
        <v>1282</v>
      </c>
      <c r="E617" s="79"/>
      <c r="F617" s="102" t="s">
        <v>1308</v>
      </c>
      <c r="G617" s="286"/>
      <c r="H617" s="79"/>
      <c r="I617" s="79"/>
      <c r="J617" s="79"/>
      <c r="K617" s="79"/>
      <c r="L617" s="79"/>
    </row>
    <row r="618" ht="14.25" customHeight="1">
      <c r="A618" s="79"/>
      <c r="B618" s="284" t="str">
        <f t="shared" si="1"/>
        <v>PlanAccionMeta 001 2025 ind027 BP26005483 - Acceso y permanencia a la educación BP260054831010105</v>
      </c>
      <c r="C618" s="79"/>
      <c r="D618" s="82" t="s">
        <v>1282</v>
      </c>
      <c r="E618" s="79"/>
      <c r="F618" s="287" t="s">
        <v>1313</v>
      </c>
      <c r="G618" s="286"/>
      <c r="H618" s="79"/>
      <c r="I618" s="79"/>
      <c r="J618" s="79"/>
      <c r="K618" s="79"/>
      <c r="L618" s="79"/>
    </row>
    <row r="619" ht="14.25" customHeight="1">
      <c r="A619" s="79"/>
      <c r="B619" s="284" t="str">
        <f t="shared" si="1"/>
        <v>PlanAccionMeta 001 2025 ind027 BP26005483 - Acceso y permanencia a la educación BP260054831010110</v>
      </c>
      <c r="C619" s="79"/>
      <c r="D619" s="82" t="s">
        <v>1282</v>
      </c>
      <c r="E619" s="79"/>
      <c r="F619" s="287" t="s">
        <v>1321</v>
      </c>
      <c r="G619" s="286"/>
      <c r="H619" s="79"/>
      <c r="I619" s="79"/>
      <c r="J619" s="79"/>
      <c r="K619" s="79"/>
      <c r="L619" s="79"/>
    </row>
    <row r="620" ht="14.25" customHeight="1">
      <c r="A620" s="79"/>
      <c r="B620" s="284" t="str">
        <f t="shared" si="1"/>
        <v>PlanAccionMeta 001 2025 ind027 BP26005483 - Acceso y permanencia a la educación BP260054831010110</v>
      </c>
      <c r="C620" s="79"/>
      <c r="D620" s="82" t="s">
        <v>1282</v>
      </c>
      <c r="E620" s="79"/>
      <c r="F620" s="287" t="s">
        <v>1321</v>
      </c>
      <c r="G620" s="286"/>
      <c r="H620" s="79"/>
      <c r="I620" s="79"/>
      <c r="J620" s="79"/>
      <c r="K620" s="79"/>
      <c r="L620" s="79"/>
    </row>
    <row r="621" ht="14.25" customHeight="1">
      <c r="A621" s="79"/>
      <c r="B621" s="284" t="str">
        <f t="shared" si="1"/>
        <v>PlanAccionMeta 001 2025 ind027 BP26005483 - Acceso y permanencia a la educación BP260054831010112</v>
      </c>
      <c r="C621" s="79"/>
      <c r="D621" s="82" t="s">
        <v>1282</v>
      </c>
      <c r="E621" s="79"/>
      <c r="F621" s="287" t="s">
        <v>1308</v>
      </c>
      <c r="G621" s="286"/>
      <c r="H621" s="79"/>
      <c r="I621" s="79"/>
      <c r="J621" s="79"/>
      <c r="K621" s="79"/>
      <c r="L621" s="79"/>
    </row>
    <row r="622" ht="14.25" customHeight="1">
      <c r="A622" s="79"/>
      <c r="B622" s="284" t="str">
        <f t="shared" si="1"/>
        <v>PlanAccionMeta 001 2025 ind027 BP26005483 - Acceso y permanencia a la educación BP260054831010104</v>
      </c>
      <c r="C622" s="79"/>
      <c r="D622" s="82" t="s">
        <v>1282</v>
      </c>
      <c r="E622" s="79"/>
      <c r="F622" s="287" t="s">
        <v>1332</v>
      </c>
      <c r="G622" s="286"/>
      <c r="H622" s="79"/>
      <c r="I622" s="79"/>
      <c r="J622" s="79"/>
      <c r="K622" s="79"/>
      <c r="L622" s="79"/>
    </row>
    <row r="623" ht="14.25" customHeight="1">
      <c r="A623" s="79"/>
      <c r="B623" s="284" t="str">
        <f t="shared" si="1"/>
        <v>PlanAccionMeta 001 2025 ind027 BP26005483 - Acceso y permanencia a la educación BP260054831010103</v>
      </c>
      <c r="C623" s="79"/>
      <c r="D623" s="82" t="s">
        <v>1282</v>
      </c>
      <c r="E623" s="79"/>
      <c r="F623" s="287" t="s">
        <v>1337</v>
      </c>
      <c r="G623" s="286"/>
      <c r="H623" s="79"/>
      <c r="I623" s="79"/>
      <c r="J623" s="79"/>
      <c r="K623" s="79"/>
      <c r="L623" s="79"/>
    </row>
    <row r="624" ht="14.25" customHeight="1">
      <c r="A624" s="79"/>
      <c r="B624" s="284" t="str">
        <f t="shared" si="1"/>
        <v>PlanAccionMeta 001 2025 ind027 BP26005483 - Acceso y permanencia a la educación BP260054831010102</v>
      </c>
      <c r="C624" s="79"/>
      <c r="D624" s="82" t="s">
        <v>1282</v>
      </c>
      <c r="E624" s="79"/>
      <c r="F624" s="287" t="s">
        <v>1339</v>
      </c>
      <c r="G624" s="286"/>
      <c r="H624" s="79"/>
      <c r="I624" s="79"/>
      <c r="J624" s="79"/>
      <c r="K624" s="79"/>
      <c r="L624" s="79"/>
    </row>
    <row r="625" ht="14.25" customHeight="1">
      <c r="A625" s="79"/>
      <c r="B625" s="284" t="str">
        <f t="shared" si="1"/>
        <v>PlanAccionMeta 001 2025 ind027 BP26005483 - Acceso y permanencia a la educación BP260054831010101</v>
      </c>
      <c r="C625" s="79"/>
      <c r="D625" s="82" t="s">
        <v>1282</v>
      </c>
      <c r="E625" s="79"/>
      <c r="F625" s="287" t="s">
        <v>1830</v>
      </c>
      <c r="G625" s="286"/>
      <c r="H625" s="79"/>
      <c r="I625" s="79"/>
      <c r="J625" s="79"/>
      <c r="K625" s="79"/>
      <c r="L625" s="79"/>
    </row>
    <row r="626" ht="14.25" customHeight="1">
      <c r="A626" s="79"/>
      <c r="B626" s="284" t="str">
        <f t="shared" si="1"/>
        <v>PlanAccionMeta 001 2025 ind027 BP26005483 - Acceso y permanencia a la educación BP260054831010108</v>
      </c>
      <c r="C626" s="79"/>
      <c r="D626" s="82" t="s">
        <v>1282</v>
      </c>
      <c r="E626" s="79"/>
      <c r="F626" s="287" t="s">
        <v>1831</v>
      </c>
      <c r="G626" s="286"/>
      <c r="H626" s="79"/>
      <c r="I626" s="79"/>
      <c r="J626" s="79"/>
      <c r="K626" s="79"/>
      <c r="L626" s="79"/>
    </row>
    <row r="627" ht="14.25" customHeight="1">
      <c r="A627" s="79"/>
      <c r="B627" s="284" t="str">
        <f t="shared" si="1"/>
        <v>PlanAccionMeta 001 2025 ind027 BP26005483 - Acceso y permanencia a la educación BP260054831010114</v>
      </c>
      <c r="C627" s="79"/>
      <c r="D627" s="82" t="s">
        <v>1282</v>
      </c>
      <c r="E627" s="79"/>
      <c r="F627" s="287" t="s">
        <v>1833</v>
      </c>
      <c r="G627" s="286"/>
      <c r="H627" s="79"/>
      <c r="I627" s="79"/>
      <c r="J627" s="79"/>
      <c r="K627" s="79"/>
      <c r="L627" s="79"/>
    </row>
    <row r="628" ht="14.25" customHeight="1">
      <c r="A628" s="79"/>
      <c r="B628" s="284" t="str">
        <f t="shared" si="1"/>
        <v>PlanAccionMeta 001 2025 ind027 BP26005483 - Acceso y permanencia a la educación BP260054831010115</v>
      </c>
      <c r="C628" s="79"/>
      <c r="D628" s="82" t="s">
        <v>1282</v>
      </c>
      <c r="E628" s="79"/>
      <c r="F628" s="287" t="s">
        <v>1834</v>
      </c>
      <c r="G628" s="286"/>
      <c r="H628" s="79"/>
      <c r="I628" s="79"/>
      <c r="J628" s="79"/>
      <c r="K628" s="79"/>
      <c r="L628" s="79"/>
    </row>
    <row r="629" ht="14.25" customHeight="1">
      <c r="A629" s="79"/>
      <c r="B629" s="284" t="str">
        <f t="shared" si="1"/>
        <v>PlanAccionMeta 001 2025 ind027 BP26005484 - Acceso y permanencia a la educación BP260054841010101</v>
      </c>
      <c r="C629" s="79"/>
      <c r="D629" s="82" t="s">
        <v>1283</v>
      </c>
      <c r="E629" s="79"/>
      <c r="F629" s="102" t="s">
        <v>1322</v>
      </c>
      <c r="G629" s="286"/>
      <c r="H629" s="79"/>
      <c r="I629" s="79"/>
      <c r="J629" s="79"/>
      <c r="K629" s="79"/>
      <c r="L629" s="79"/>
    </row>
    <row r="630" ht="14.25" customHeight="1">
      <c r="A630" s="79"/>
      <c r="B630" s="284" t="str">
        <f t="shared" si="1"/>
        <v>PlanAccionMeta 001 2025 ind027 BP26005484 - Acceso y permanencia a la educación BP260054841010102</v>
      </c>
      <c r="C630" s="79"/>
      <c r="D630" s="82" t="s">
        <v>1283</v>
      </c>
      <c r="E630" s="79"/>
      <c r="F630" s="287" t="s">
        <v>1333</v>
      </c>
      <c r="G630" s="286"/>
      <c r="H630" s="79"/>
      <c r="I630" s="79"/>
      <c r="J630" s="79"/>
      <c r="K630" s="79"/>
      <c r="L630" s="79"/>
    </row>
    <row r="631" ht="14.25" customHeight="1">
      <c r="A631" s="79"/>
      <c r="B631" s="284" t="str">
        <f t="shared" si="1"/>
        <v>PlanAccionMeta 001 2025 ind027 BP26005484 - Acceso y permanencia a la educación BP260054841010103</v>
      </c>
      <c r="C631" s="79"/>
      <c r="D631" s="82" t="s">
        <v>1283</v>
      </c>
      <c r="E631" s="79"/>
      <c r="F631" s="287" t="s">
        <v>1345</v>
      </c>
      <c r="G631" s="286"/>
      <c r="H631" s="79"/>
      <c r="I631" s="79"/>
      <c r="J631" s="79"/>
      <c r="K631" s="79"/>
      <c r="L631" s="79"/>
    </row>
    <row r="632" ht="14.25" customHeight="1">
      <c r="A632" s="79"/>
      <c r="B632" s="284" t="str">
        <f t="shared" si="1"/>
        <v>PlanAccionMeta 001 2025 ind027 BP26005484 - Acceso y permanencia a la educación BP260054841010105</v>
      </c>
      <c r="C632" s="79"/>
      <c r="D632" s="82" t="s">
        <v>1283</v>
      </c>
      <c r="E632" s="79"/>
      <c r="F632" s="287" t="s">
        <v>1353</v>
      </c>
      <c r="G632" s="286"/>
      <c r="H632" s="79"/>
      <c r="I632" s="79"/>
      <c r="J632" s="79"/>
      <c r="K632" s="79"/>
      <c r="L632" s="79"/>
    </row>
    <row r="633" ht="14.25" customHeight="1">
      <c r="A633" s="79"/>
      <c r="B633" s="284" t="str">
        <f t="shared" si="1"/>
        <v>PlanAccionMeta 001 2025 ind027 BP26005484 - Acceso y permanencia a la educación BP260054841010104</v>
      </c>
      <c r="C633" s="79"/>
      <c r="D633" s="82" t="s">
        <v>1283</v>
      </c>
      <c r="E633" s="79"/>
      <c r="F633" s="287" t="s">
        <v>1835</v>
      </c>
      <c r="G633" s="286"/>
      <c r="H633" s="79"/>
      <c r="I633" s="79"/>
      <c r="J633" s="79"/>
      <c r="K633" s="79"/>
      <c r="L633" s="79"/>
    </row>
    <row r="634" ht="14.25" customHeight="1">
      <c r="A634" s="79"/>
      <c r="B634" s="284" t="str">
        <f t="shared" si="1"/>
        <v>PlanAccionMeta 001 indicador 27 BP26005486 - Acceso y permanencia a la educación BP260054861010105</v>
      </c>
      <c r="C634" s="79"/>
      <c r="D634" s="82" t="s">
        <v>1284</v>
      </c>
      <c r="E634" s="79"/>
      <c r="F634" s="82" t="s">
        <v>1944</v>
      </c>
      <c r="G634" s="286"/>
      <c r="H634" s="79"/>
      <c r="I634" s="79"/>
      <c r="J634" s="79"/>
      <c r="K634" s="79"/>
      <c r="L634" s="79"/>
    </row>
    <row r="635" ht="14.25" customHeight="1">
      <c r="A635" s="79"/>
      <c r="B635" s="284" t="str">
        <f t="shared" si="1"/>
        <v>PlanAccionMeta 001 2025 ind028 BP26005483 - Evento LGBTQIA+ BP260054831010112</v>
      </c>
      <c r="C635" s="79"/>
      <c r="D635" s="82" t="s">
        <v>1285</v>
      </c>
      <c r="E635" s="79"/>
      <c r="F635" s="102" t="s">
        <v>1308</v>
      </c>
      <c r="G635" s="286"/>
      <c r="H635" s="79"/>
      <c r="I635" s="79"/>
      <c r="J635" s="79"/>
      <c r="K635" s="79"/>
      <c r="L635" s="79"/>
    </row>
    <row r="636" ht="14.25" customHeight="1">
      <c r="A636" s="79"/>
      <c r="B636" s="284" t="str">
        <f t="shared" si="1"/>
        <v>PlanAccionMeta 001 2025 ind028 BP26005483 - Evento LGBTQIA+ BP260054831010105</v>
      </c>
      <c r="C636" s="79"/>
      <c r="D636" s="82" t="s">
        <v>1285</v>
      </c>
      <c r="E636" s="79"/>
      <c r="F636" s="287" t="s">
        <v>1313</v>
      </c>
      <c r="G636" s="286"/>
      <c r="H636" s="79"/>
      <c r="I636" s="79"/>
      <c r="J636" s="79"/>
      <c r="K636" s="79"/>
      <c r="L636" s="79"/>
    </row>
    <row r="637" ht="14.25" customHeight="1">
      <c r="A637" s="79"/>
      <c r="B637" s="284" t="str">
        <f t="shared" si="1"/>
        <v>PlanAccionMeta 001 2025 ind028 BP26005483 - Evento LGBTQIA+ BP260054831010110</v>
      </c>
      <c r="C637" s="79"/>
      <c r="D637" s="82" t="s">
        <v>1285</v>
      </c>
      <c r="E637" s="79"/>
      <c r="F637" s="287" t="s">
        <v>1321</v>
      </c>
      <c r="G637" s="286"/>
      <c r="H637" s="79"/>
      <c r="I637" s="79"/>
      <c r="J637" s="79"/>
      <c r="K637" s="79"/>
      <c r="L637" s="79"/>
    </row>
    <row r="638" ht="14.25" customHeight="1">
      <c r="A638" s="79"/>
      <c r="B638" s="284" t="str">
        <f t="shared" si="1"/>
        <v>PlanAccionMeta 001 2025 ind028 BP26005483 - Evento LGBTQIA+ BP260054831010110</v>
      </c>
      <c r="C638" s="79"/>
      <c r="D638" s="82" t="s">
        <v>1285</v>
      </c>
      <c r="E638" s="79"/>
      <c r="F638" s="287" t="s">
        <v>1321</v>
      </c>
      <c r="G638" s="286"/>
      <c r="H638" s="79"/>
      <c r="I638" s="79"/>
      <c r="J638" s="79"/>
      <c r="K638" s="79"/>
      <c r="L638" s="79"/>
    </row>
    <row r="639" ht="14.25" customHeight="1">
      <c r="A639" s="79"/>
      <c r="B639" s="284" t="str">
        <f t="shared" si="1"/>
        <v>PlanAccionMeta 001 2025 ind028 BP26005483 - Evento LGBTQIA+ BP260054831010112</v>
      </c>
      <c r="C639" s="79"/>
      <c r="D639" s="82" t="s">
        <v>1285</v>
      </c>
      <c r="E639" s="79"/>
      <c r="F639" s="287" t="s">
        <v>1308</v>
      </c>
      <c r="G639" s="286"/>
      <c r="H639" s="79"/>
      <c r="I639" s="79"/>
      <c r="J639" s="79"/>
      <c r="K639" s="79"/>
      <c r="L639" s="79"/>
    </row>
    <row r="640" ht="14.25" customHeight="1">
      <c r="A640" s="79"/>
      <c r="B640" s="284" t="str">
        <f t="shared" si="1"/>
        <v>PlanAccionMeta 001 2025 ind028 BP26005483 - Evento LGBTQIA+ BP260054831010104</v>
      </c>
      <c r="C640" s="79"/>
      <c r="D640" s="82" t="s">
        <v>1285</v>
      </c>
      <c r="E640" s="79"/>
      <c r="F640" s="287" t="s">
        <v>1332</v>
      </c>
      <c r="G640" s="286"/>
      <c r="H640" s="79"/>
      <c r="I640" s="79"/>
      <c r="J640" s="79"/>
      <c r="K640" s="79"/>
      <c r="L640" s="79"/>
    </row>
    <row r="641" ht="14.25" customHeight="1">
      <c r="A641" s="79"/>
      <c r="B641" s="284" t="str">
        <f t="shared" si="1"/>
        <v>PlanAccionMeta 001 2025 ind028 BP26005483 - Evento LGBTQIA+ BP260054831010103</v>
      </c>
      <c r="C641" s="79"/>
      <c r="D641" s="82" t="s">
        <v>1285</v>
      </c>
      <c r="E641" s="79"/>
      <c r="F641" s="287" t="s">
        <v>1337</v>
      </c>
      <c r="G641" s="286"/>
      <c r="H641" s="79"/>
      <c r="I641" s="79"/>
      <c r="J641" s="79"/>
      <c r="K641" s="79"/>
      <c r="L641" s="79"/>
    </row>
    <row r="642" ht="14.25" customHeight="1">
      <c r="A642" s="79"/>
      <c r="B642" s="284" t="str">
        <f t="shared" si="1"/>
        <v>PlanAccionMeta 001 2025 ind028 BP26005483 - Evento LGBTQIA+ BP260054831010102</v>
      </c>
      <c r="C642" s="79"/>
      <c r="D642" s="82" t="s">
        <v>1285</v>
      </c>
      <c r="E642" s="79"/>
      <c r="F642" s="287" t="s">
        <v>1339</v>
      </c>
      <c r="G642" s="286"/>
      <c r="H642" s="79"/>
      <c r="I642" s="79"/>
      <c r="J642" s="79"/>
      <c r="K642" s="79"/>
      <c r="L642" s="79"/>
    </row>
    <row r="643" ht="14.25" customHeight="1">
      <c r="A643" s="79"/>
      <c r="B643" s="284" t="str">
        <f t="shared" si="1"/>
        <v>PlanAccionMeta 001 2025 ind028 BP26005483 - Evento LGBTQIA+ BP260054831010101</v>
      </c>
      <c r="C643" s="79"/>
      <c r="D643" s="82" t="s">
        <v>1285</v>
      </c>
      <c r="E643" s="79"/>
      <c r="F643" s="287" t="s">
        <v>1830</v>
      </c>
      <c r="G643" s="286"/>
      <c r="H643" s="79"/>
      <c r="I643" s="79"/>
      <c r="J643" s="79"/>
      <c r="K643" s="79"/>
      <c r="L643" s="79"/>
    </row>
    <row r="644" ht="14.25" customHeight="1">
      <c r="A644" s="79"/>
      <c r="B644" s="284" t="str">
        <f t="shared" si="1"/>
        <v>PlanAccionMeta 001 2025 ind028 BP26005483 - Evento LGBTQIA+ BP260054831010108</v>
      </c>
      <c r="C644" s="79"/>
      <c r="D644" s="82" t="s">
        <v>1285</v>
      </c>
      <c r="E644" s="79"/>
      <c r="F644" s="287" t="s">
        <v>1831</v>
      </c>
      <c r="G644" s="286"/>
      <c r="H644" s="79"/>
      <c r="I644" s="79"/>
      <c r="J644" s="79"/>
      <c r="K644" s="79"/>
      <c r="L644" s="79"/>
    </row>
    <row r="645" ht="14.25" customHeight="1">
      <c r="A645" s="79"/>
      <c r="B645" s="284" t="str">
        <f t="shared" si="1"/>
        <v>PlanAccionMeta 001 2025 ind028 BP26005483 - Evento LGBTQIA+ BP260054831010114</v>
      </c>
      <c r="C645" s="79"/>
      <c r="D645" s="82" t="s">
        <v>1285</v>
      </c>
      <c r="E645" s="79"/>
      <c r="F645" s="287" t="s">
        <v>1833</v>
      </c>
      <c r="G645" s="286"/>
      <c r="H645" s="79"/>
      <c r="I645" s="79"/>
      <c r="J645" s="79"/>
      <c r="K645" s="79"/>
      <c r="L645" s="79"/>
    </row>
    <row r="646" ht="14.25" customHeight="1">
      <c r="A646" s="79"/>
      <c r="B646" s="284" t="str">
        <f t="shared" si="1"/>
        <v>PlanAccionMeta 001 2025 ind028 BP26005483 - Evento LGBTQIA+ BP260054831010115</v>
      </c>
      <c r="C646" s="79"/>
      <c r="D646" s="82" t="s">
        <v>1285</v>
      </c>
      <c r="E646" s="79"/>
      <c r="F646" s="287" t="s">
        <v>1834</v>
      </c>
      <c r="G646" s="286"/>
      <c r="H646" s="79"/>
      <c r="I646" s="79"/>
      <c r="J646" s="79"/>
      <c r="K646" s="79"/>
      <c r="L646" s="79"/>
    </row>
    <row r="647" ht="14.25" customHeight="1">
      <c r="A647" s="79"/>
      <c r="B647" s="284" t="str">
        <f t="shared" si="1"/>
        <v>PlanAccionMeta 002 2025 ind028 BP26005483 - Atención habitante de y en calle BP260054831010112</v>
      </c>
      <c r="C647" s="79"/>
      <c r="D647" s="82" t="s">
        <v>1286</v>
      </c>
      <c r="E647" s="79"/>
      <c r="F647" s="102" t="s">
        <v>1308</v>
      </c>
      <c r="G647" s="286"/>
      <c r="H647" s="79"/>
      <c r="I647" s="79"/>
      <c r="J647" s="79"/>
      <c r="K647" s="79"/>
      <c r="L647" s="79"/>
    </row>
    <row r="648" ht="14.25" customHeight="1">
      <c r="A648" s="79"/>
      <c r="B648" s="284" t="str">
        <f t="shared" si="1"/>
        <v>PlanAccionMeta 002 2025 ind028 BP26005483 - Atención habitante de y en calle BP260054831010105</v>
      </c>
      <c r="C648" s="79"/>
      <c r="D648" s="82" t="s">
        <v>1286</v>
      </c>
      <c r="E648" s="79"/>
      <c r="F648" s="287" t="s">
        <v>1313</v>
      </c>
      <c r="G648" s="286"/>
      <c r="H648" s="79"/>
      <c r="I648" s="79"/>
      <c r="J648" s="79"/>
      <c r="K648" s="79"/>
      <c r="L648" s="79"/>
    </row>
    <row r="649" ht="14.25" customHeight="1">
      <c r="A649" s="79"/>
      <c r="B649" s="284" t="str">
        <f t="shared" si="1"/>
        <v>PlanAccionMeta 002 2025 ind028 BP26005483 - Atención habitante de y en calle BP260054831010110</v>
      </c>
      <c r="C649" s="79"/>
      <c r="D649" s="82" t="s">
        <v>1286</v>
      </c>
      <c r="E649" s="79"/>
      <c r="F649" s="287" t="s">
        <v>1321</v>
      </c>
      <c r="G649" s="286"/>
      <c r="H649" s="79"/>
      <c r="I649" s="79"/>
      <c r="J649" s="79"/>
      <c r="K649" s="79"/>
      <c r="L649" s="79"/>
    </row>
    <row r="650" ht="14.25" customHeight="1">
      <c r="A650" s="79"/>
      <c r="B650" s="284" t="str">
        <f t="shared" si="1"/>
        <v>PlanAccionMeta 002 2025 ind028 BP26005483 - Atención habitante de y en calle BP260054831010110</v>
      </c>
      <c r="C650" s="79"/>
      <c r="D650" s="82" t="s">
        <v>1286</v>
      </c>
      <c r="E650" s="79"/>
      <c r="F650" s="287" t="s">
        <v>1321</v>
      </c>
      <c r="G650" s="286"/>
      <c r="H650" s="79"/>
      <c r="I650" s="79"/>
      <c r="J650" s="79"/>
      <c r="K650" s="79"/>
      <c r="L650" s="79"/>
    </row>
    <row r="651" ht="14.25" customHeight="1">
      <c r="A651" s="79"/>
      <c r="B651" s="284" t="str">
        <f t="shared" si="1"/>
        <v>PlanAccionMeta 002 2025 ind028 BP26005483 - Atención habitante de y en calle BP260054831010112</v>
      </c>
      <c r="C651" s="79"/>
      <c r="D651" s="82" t="s">
        <v>1286</v>
      </c>
      <c r="E651" s="79"/>
      <c r="F651" s="287" t="s">
        <v>1308</v>
      </c>
      <c r="G651" s="286"/>
      <c r="H651" s="79"/>
      <c r="I651" s="79"/>
      <c r="J651" s="79"/>
      <c r="K651" s="79"/>
      <c r="L651" s="79"/>
    </row>
    <row r="652" ht="14.25" customHeight="1">
      <c r="A652" s="79"/>
      <c r="B652" s="284" t="str">
        <f t="shared" si="1"/>
        <v>PlanAccionMeta 002 2025 ind028 BP26005483 - Atención habitante de y en calle BP260054831010104</v>
      </c>
      <c r="C652" s="79"/>
      <c r="D652" s="82" t="s">
        <v>1286</v>
      </c>
      <c r="E652" s="79"/>
      <c r="F652" s="287" t="s">
        <v>1332</v>
      </c>
      <c r="G652" s="286"/>
      <c r="H652" s="79"/>
      <c r="I652" s="79"/>
      <c r="J652" s="79"/>
      <c r="K652" s="79"/>
      <c r="L652" s="79"/>
    </row>
    <row r="653" ht="14.25" customHeight="1">
      <c r="A653" s="79"/>
      <c r="B653" s="284" t="str">
        <f t="shared" si="1"/>
        <v>PlanAccionMeta 002 2025 ind028 BP26005483 - Atención habitante de y en calle BP260054831010103</v>
      </c>
      <c r="C653" s="79"/>
      <c r="D653" s="82" t="s">
        <v>1286</v>
      </c>
      <c r="E653" s="79"/>
      <c r="F653" s="287" t="s">
        <v>1337</v>
      </c>
      <c r="G653" s="286"/>
      <c r="H653" s="79"/>
      <c r="I653" s="79"/>
      <c r="J653" s="79"/>
      <c r="K653" s="79"/>
      <c r="L653" s="79"/>
    </row>
    <row r="654" ht="14.25" customHeight="1">
      <c r="A654" s="79"/>
      <c r="B654" s="284" t="str">
        <f t="shared" si="1"/>
        <v>PlanAccionMeta 002 2025 ind028 BP26005483 - Atención habitante de y en calle BP260054831010102</v>
      </c>
      <c r="C654" s="79"/>
      <c r="D654" s="82" t="s">
        <v>1286</v>
      </c>
      <c r="E654" s="79"/>
      <c r="F654" s="287" t="s">
        <v>1339</v>
      </c>
      <c r="G654" s="286"/>
      <c r="H654" s="79"/>
      <c r="I654" s="79"/>
      <c r="J654" s="79"/>
      <c r="K654" s="79"/>
      <c r="L654" s="79"/>
    </row>
    <row r="655" ht="14.25" customHeight="1">
      <c r="A655" s="79"/>
      <c r="B655" s="284" t="str">
        <f t="shared" si="1"/>
        <v>PlanAccionMeta 002 2025 ind028 BP26005483 - Atención habitante de y en calle BP260054831010101</v>
      </c>
      <c r="C655" s="79"/>
      <c r="D655" s="82" t="s">
        <v>1286</v>
      </c>
      <c r="E655" s="79"/>
      <c r="F655" s="287" t="s">
        <v>1830</v>
      </c>
      <c r="G655" s="286"/>
      <c r="H655" s="79"/>
      <c r="I655" s="79"/>
      <c r="J655" s="79"/>
      <c r="K655" s="79"/>
      <c r="L655" s="79"/>
    </row>
    <row r="656" ht="14.25" customHeight="1">
      <c r="A656" s="79"/>
      <c r="B656" s="284" t="str">
        <f t="shared" si="1"/>
        <v>PlanAccionMeta 002 2025 ind028 BP26005483 - Atención habitante de y en calle BP260054831010108</v>
      </c>
      <c r="C656" s="79"/>
      <c r="D656" s="82" t="s">
        <v>1286</v>
      </c>
      <c r="E656" s="79"/>
      <c r="F656" s="287" t="s">
        <v>1831</v>
      </c>
      <c r="G656" s="286"/>
      <c r="H656" s="79"/>
      <c r="I656" s="79"/>
      <c r="J656" s="79"/>
      <c r="K656" s="79"/>
      <c r="L656" s="79"/>
    </row>
    <row r="657" ht="14.25" customHeight="1">
      <c r="A657" s="79"/>
      <c r="B657" s="284" t="str">
        <f t="shared" si="1"/>
        <v>PlanAccionMeta 002 2025 ind028 BP26005483 - Atención habitante de y en calle BP260054831010114</v>
      </c>
      <c r="C657" s="79"/>
      <c r="D657" s="82" t="s">
        <v>1286</v>
      </c>
      <c r="E657" s="79"/>
      <c r="F657" s="287" t="s">
        <v>1833</v>
      </c>
      <c r="G657" s="286"/>
      <c r="H657" s="79"/>
      <c r="I657" s="79"/>
      <c r="J657" s="79"/>
      <c r="K657" s="79"/>
      <c r="L657" s="79"/>
    </row>
    <row r="658" ht="14.25" customHeight="1">
      <c r="A658" s="79"/>
      <c r="B658" s="284" t="str">
        <f t="shared" si="1"/>
        <v>PlanAccionMeta 002 2025 ind028 BP26005483 - Atención habitante de y en calle BP260054831010115</v>
      </c>
      <c r="C658" s="79"/>
      <c r="D658" s="82" t="s">
        <v>1286</v>
      </c>
      <c r="E658" s="79"/>
      <c r="F658" s="287" t="s">
        <v>1834</v>
      </c>
      <c r="G658" s="286"/>
      <c r="H658" s="79"/>
      <c r="I658" s="79"/>
      <c r="J658" s="79"/>
      <c r="K658" s="79"/>
      <c r="L658" s="79"/>
    </row>
    <row r="659" ht="14.25" customHeight="1">
      <c r="A659" s="79"/>
      <c r="B659" s="284" t="str">
        <f t="shared" si="1"/>
        <v>PlanAccionMeta 001 2025 ind029 BP26005483 - Comité Interinstitucional Consultivo BP260054831010112</v>
      </c>
      <c r="C659" s="79"/>
      <c r="D659" s="82" t="s">
        <v>1287</v>
      </c>
      <c r="E659" s="79"/>
      <c r="F659" s="102" t="s">
        <v>1308</v>
      </c>
      <c r="G659" s="286"/>
      <c r="H659" s="79"/>
      <c r="I659" s="79"/>
      <c r="J659" s="79"/>
      <c r="K659" s="79"/>
      <c r="L659" s="79"/>
    </row>
    <row r="660" ht="14.25" customHeight="1">
      <c r="A660" s="79"/>
      <c r="B660" s="284" t="str">
        <f t="shared" si="1"/>
        <v>PlanAccionMeta 001 2025 ind029 BP26005483 - Comité Interinstitucional Consultivo BP260054831010105</v>
      </c>
      <c r="C660" s="79"/>
      <c r="D660" s="82" t="s">
        <v>1287</v>
      </c>
      <c r="E660" s="79"/>
      <c r="F660" s="287" t="s">
        <v>1313</v>
      </c>
      <c r="G660" s="286"/>
      <c r="H660" s="79"/>
      <c r="I660" s="79"/>
      <c r="J660" s="79"/>
      <c r="K660" s="79"/>
      <c r="L660" s="79"/>
    </row>
    <row r="661" ht="14.25" customHeight="1">
      <c r="A661" s="79"/>
      <c r="B661" s="284" t="str">
        <f t="shared" si="1"/>
        <v>PlanAccionMeta 001 2025 ind029 BP26005483 - Comité Interinstitucional Consultivo BP260054831010110</v>
      </c>
      <c r="C661" s="79"/>
      <c r="D661" s="82" t="s">
        <v>1287</v>
      </c>
      <c r="E661" s="79"/>
      <c r="F661" s="287" t="s">
        <v>1321</v>
      </c>
      <c r="G661" s="286"/>
      <c r="H661" s="79"/>
      <c r="I661" s="79"/>
      <c r="J661" s="79"/>
      <c r="K661" s="79"/>
      <c r="L661" s="79"/>
    </row>
    <row r="662" ht="14.25" customHeight="1">
      <c r="A662" s="79"/>
      <c r="B662" s="284" t="str">
        <f t="shared" si="1"/>
        <v>PlanAccionMeta 001 2025 ind029 BP26005483 - Comité Interinstitucional Consultivo BP260054831010110</v>
      </c>
      <c r="C662" s="79"/>
      <c r="D662" s="82" t="s">
        <v>1287</v>
      </c>
      <c r="E662" s="79"/>
      <c r="F662" s="287" t="s">
        <v>1321</v>
      </c>
      <c r="G662" s="286"/>
      <c r="H662" s="79"/>
      <c r="I662" s="79"/>
      <c r="J662" s="79"/>
      <c r="K662" s="79"/>
      <c r="L662" s="79"/>
    </row>
    <row r="663" ht="14.25" customHeight="1">
      <c r="A663" s="79"/>
      <c r="B663" s="284" t="str">
        <f t="shared" si="1"/>
        <v>PlanAccionMeta 001 2025 ind029 BP26005483 - Comité Interinstitucional Consultivo BP260054831010112</v>
      </c>
      <c r="C663" s="79"/>
      <c r="D663" s="82" t="s">
        <v>1287</v>
      </c>
      <c r="E663" s="79"/>
      <c r="F663" s="287" t="s">
        <v>1308</v>
      </c>
      <c r="G663" s="286"/>
      <c r="H663" s="79"/>
      <c r="I663" s="79"/>
      <c r="J663" s="79"/>
      <c r="K663" s="79"/>
      <c r="L663" s="79"/>
    </row>
    <row r="664" ht="14.25" customHeight="1">
      <c r="A664" s="79"/>
      <c r="B664" s="284" t="str">
        <f t="shared" si="1"/>
        <v>PlanAccionMeta 001 2025 ind029 BP26005483 - Comité Interinstitucional Consultivo BP260054831010104</v>
      </c>
      <c r="C664" s="79"/>
      <c r="D664" s="82" t="s">
        <v>1287</v>
      </c>
      <c r="E664" s="79"/>
      <c r="F664" s="287" t="s">
        <v>1332</v>
      </c>
      <c r="G664" s="286"/>
      <c r="H664" s="79"/>
      <c r="I664" s="79"/>
      <c r="J664" s="79"/>
      <c r="K664" s="79"/>
      <c r="L664" s="79"/>
    </row>
    <row r="665" ht="14.25" customHeight="1">
      <c r="A665" s="79"/>
      <c r="B665" s="284" t="str">
        <f t="shared" si="1"/>
        <v>PlanAccionMeta 001 2025 ind029 BP26005483 - Comité Interinstitucional Consultivo BP260054831010103</v>
      </c>
      <c r="C665" s="79"/>
      <c r="D665" s="82" t="s">
        <v>1287</v>
      </c>
      <c r="E665" s="79"/>
      <c r="F665" s="287" t="s">
        <v>1337</v>
      </c>
      <c r="G665" s="286"/>
      <c r="H665" s="79"/>
      <c r="I665" s="79"/>
      <c r="J665" s="79"/>
      <c r="K665" s="79"/>
      <c r="L665" s="79"/>
    </row>
    <row r="666" ht="14.25" customHeight="1">
      <c r="A666" s="79"/>
      <c r="B666" s="284" t="str">
        <f t="shared" si="1"/>
        <v>PlanAccionMeta 001 2025 ind029 BP26005483 - Comité Interinstitucional Consultivo BP260054831010102</v>
      </c>
      <c r="C666" s="79"/>
      <c r="D666" s="82" t="s">
        <v>1287</v>
      </c>
      <c r="E666" s="79"/>
      <c r="F666" s="287" t="s">
        <v>1339</v>
      </c>
      <c r="G666" s="286"/>
      <c r="H666" s="79"/>
      <c r="I666" s="79"/>
      <c r="J666" s="79"/>
      <c r="K666" s="79"/>
      <c r="L666" s="79"/>
    </row>
    <row r="667" ht="14.25" customHeight="1">
      <c r="A667" s="79"/>
      <c r="B667" s="284" t="str">
        <f t="shared" si="1"/>
        <v>PlanAccionMeta 001 2025 ind029 BP26005483 - Comité Interinstitucional Consultivo BP260054831010101</v>
      </c>
      <c r="C667" s="79"/>
      <c r="D667" s="82" t="s">
        <v>1287</v>
      </c>
      <c r="E667" s="79"/>
      <c r="F667" s="287" t="s">
        <v>1830</v>
      </c>
      <c r="G667" s="286"/>
      <c r="H667" s="79"/>
      <c r="I667" s="79"/>
      <c r="J667" s="79"/>
      <c r="K667" s="79"/>
      <c r="L667" s="79"/>
    </row>
    <row r="668" ht="14.25" customHeight="1">
      <c r="A668" s="79"/>
      <c r="B668" s="284" t="str">
        <f t="shared" si="1"/>
        <v>PlanAccionMeta 001 2025 ind029 BP26005483 - Comité Interinstitucional Consultivo BP260054831010108</v>
      </c>
      <c r="C668" s="79"/>
      <c r="D668" s="82" t="s">
        <v>1287</v>
      </c>
      <c r="E668" s="79"/>
      <c r="F668" s="287" t="s">
        <v>1831</v>
      </c>
      <c r="G668" s="286"/>
      <c r="H668" s="79"/>
      <c r="I668" s="79"/>
      <c r="J668" s="79"/>
      <c r="K668" s="79"/>
      <c r="L668" s="79"/>
    </row>
    <row r="669" ht="14.25" customHeight="1">
      <c r="A669" s="79"/>
      <c r="B669" s="284" t="str">
        <f t="shared" si="1"/>
        <v>PlanAccionMeta 001 2025 ind029 BP26005483 - Comité Interinstitucional Consultivo BP260054831010114</v>
      </c>
      <c r="C669" s="79"/>
      <c r="D669" s="82" t="s">
        <v>1287</v>
      </c>
      <c r="E669" s="79"/>
      <c r="F669" s="287" t="s">
        <v>1833</v>
      </c>
      <c r="G669" s="286"/>
      <c r="H669" s="79"/>
      <c r="I669" s="79"/>
      <c r="J669" s="79"/>
      <c r="K669" s="79"/>
      <c r="L669" s="79"/>
    </row>
    <row r="670" ht="14.25" customHeight="1">
      <c r="A670" s="79"/>
      <c r="B670" s="284" t="str">
        <f t="shared" si="1"/>
        <v>PlanAccionMeta 001 2025 ind029 BP26005483 - Comité Interinstitucional Consultivo BP260054831010115</v>
      </c>
      <c r="C670" s="79"/>
      <c r="D670" s="82" t="s">
        <v>1287</v>
      </c>
      <c r="E670" s="79"/>
      <c r="F670" s="287" t="s">
        <v>1834</v>
      </c>
      <c r="G670" s="286"/>
      <c r="H670" s="79"/>
      <c r="I670" s="79"/>
      <c r="J670" s="79"/>
      <c r="K670" s="79"/>
      <c r="L670" s="79"/>
    </row>
    <row r="671" ht="14.25" customHeight="1">
      <c r="A671" s="79"/>
      <c r="B671" s="284" t="str">
        <f t="shared" si="1"/>
        <v>PlanAccionMeta 002 2025 ind029 BP26005483 - Mesas intersectoriales BP260054831010112</v>
      </c>
      <c r="C671" s="79"/>
      <c r="D671" s="82" t="s">
        <v>1288</v>
      </c>
      <c r="E671" s="79"/>
      <c r="F671" s="102" t="s">
        <v>1308</v>
      </c>
      <c r="G671" s="286"/>
      <c r="H671" s="79"/>
      <c r="I671" s="79"/>
      <c r="J671" s="79"/>
      <c r="K671" s="79"/>
      <c r="L671" s="79"/>
    </row>
    <row r="672" ht="14.25" customHeight="1">
      <c r="A672" s="79"/>
      <c r="B672" s="284" t="str">
        <f t="shared" si="1"/>
        <v>PlanAccionMeta 002 2025 ind029 BP26005483 - Mesas intersectoriales BP260054831010105</v>
      </c>
      <c r="C672" s="79"/>
      <c r="D672" s="82" t="s">
        <v>1288</v>
      </c>
      <c r="E672" s="79"/>
      <c r="F672" s="287" t="s">
        <v>1313</v>
      </c>
      <c r="G672" s="286"/>
      <c r="H672" s="79"/>
      <c r="I672" s="79"/>
      <c r="J672" s="79"/>
      <c r="K672" s="79"/>
      <c r="L672" s="79"/>
    </row>
    <row r="673" ht="14.25" customHeight="1">
      <c r="A673" s="79"/>
      <c r="B673" s="284" t="str">
        <f t="shared" si="1"/>
        <v>PlanAccionMeta 002 2025 ind029 BP26005483 - Mesas intersectoriales BP260054831010110</v>
      </c>
      <c r="C673" s="79"/>
      <c r="D673" s="82" t="s">
        <v>1288</v>
      </c>
      <c r="E673" s="79"/>
      <c r="F673" s="287" t="s">
        <v>1321</v>
      </c>
      <c r="G673" s="286"/>
      <c r="H673" s="79"/>
      <c r="I673" s="79"/>
      <c r="J673" s="79"/>
      <c r="K673" s="79"/>
      <c r="L673" s="79"/>
    </row>
    <row r="674" ht="14.25" customHeight="1">
      <c r="A674" s="79"/>
      <c r="B674" s="284" t="str">
        <f t="shared" si="1"/>
        <v>PlanAccionMeta 002 2025 ind029 BP26005483 - Mesas intersectoriales BP260054831010110</v>
      </c>
      <c r="C674" s="79"/>
      <c r="D674" s="82" t="s">
        <v>1288</v>
      </c>
      <c r="E674" s="79"/>
      <c r="F674" s="287" t="s">
        <v>1321</v>
      </c>
      <c r="G674" s="286"/>
      <c r="H674" s="79"/>
      <c r="I674" s="79"/>
      <c r="J674" s="79"/>
      <c r="K674" s="79"/>
      <c r="L674" s="79"/>
    </row>
    <row r="675" ht="14.25" customHeight="1">
      <c r="A675" s="79"/>
      <c r="B675" s="284" t="str">
        <f t="shared" si="1"/>
        <v>PlanAccionMeta 002 2025 ind029 BP26005483 - Mesas intersectoriales BP260054831010112</v>
      </c>
      <c r="C675" s="79"/>
      <c r="D675" s="82" t="s">
        <v>1288</v>
      </c>
      <c r="E675" s="79"/>
      <c r="F675" s="287" t="s">
        <v>1308</v>
      </c>
      <c r="G675" s="286"/>
      <c r="H675" s="79"/>
      <c r="I675" s="79"/>
      <c r="J675" s="79"/>
      <c r="K675" s="79"/>
      <c r="L675" s="79"/>
    </row>
    <row r="676" ht="14.25" customHeight="1">
      <c r="A676" s="79"/>
      <c r="B676" s="284" t="str">
        <f t="shared" si="1"/>
        <v>PlanAccionMeta 002 2025 ind029 BP26005483 - Mesas intersectoriales BP260054831010104</v>
      </c>
      <c r="C676" s="79"/>
      <c r="D676" s="82" t="s">
        <v>1288</v>
      </c>
      <c r="E676" s="79"/>
      <c r="F676" s="287" t="s">
        <v>1332</v>
      </c>
      <c r="G676" s="286"/>
      <c r="H676" s="79"/>
      <c r="I676" s="79"/>
      <c r="J676" s="79"/>
      <c r="K676" s="79"/>
      <c r="L676" s="79"/>
    </row>
    <row r="677" ht="14.25" customHeight="1">
      <c r="A677" s="79"/>
      <c r="B677" s="284" t="str">
        <f t="shared" si="1"/>
        <v>PlanAccionMeta 002 2025 ind029 BP26005483 - Mesas intersectoriales BP260054831010103</v>
      </c>
      <c r="C677" s="79"/>
      <c r="D677" s="82" t="s">
        <v>1288</v>
      </c>
      <c r="E677" s="79"/>
      <c r="F677" s="287" t="s">
        <v>1337</v>
      </c>
      <c r="G677" s="286"/>
      <c r="H677" s="79"/>
      <c r="I677" s="79"/>
      <c r="J677" s="79"/>
      <c r="K677" s="79"/>
      <c r="L677" s="79"/>
    </row>
    <row r="678" ht="14.25" customHeight="1">
      <c r="A678" s="79"/>
      <c r="B678" s="284" t="str">
        <f t="shared" si="1"/>
        <v>PlanAccionMeta 002 2025 ind029 BP26005483 - Mesas intersectoriales BP260054831010102</v>
      </c>
      <c r="C678" s="79"/>
      <c r="D678" s="82" t="s">
        <v>1288</v>
      </c>
      <c r="E678" s="79"/>
      <c r="F678" s="287" t="s">
        <v>1339</v>
      </c>
      <c r="G678" s="286"/>
      <c r="H678" s="79"/>
      <c r="I678" s="79"/>
      <c r="J678" s="79"/>
      <c r="K678" s="79"/>
      <c r="L678" s="79"/>
    </row>
    <row r="679" ht="14.25" customHeight="1">
      <c r="A679" s="79"/>
      <c r="B679" s="284" t="str">
        <f t="shared" si="1"/>
        <v>PlanAccionMeta 002 2025 ind029 BP26005483 - Mesas intersectoriales BP260054831010101</v>
      </c>
      <c r="C679" s="79"/>
      <c r="D679" s="82" t="s">
        <v>1288</v>
      </c>
      <c r="E679" s="79"/>
      <c r="F679" s="287" t="s">
        <v>1830</v>
      </c>
      <c r="G679" s="286"/>
      <c r="H679" s="79"/>
      <c r="I679" s="79"/>
      <c r="J679" s="79"/>
      <c r="K679" s="79"/>
      <c r="L679" s="79"/>
    </row>
    <row r="680" ht="14.25" customHeight="1">
      <c r="A680" s="79"/>
      <c r="B680" s="284" t="str">
        <f t="shared" si="1"/>
        <v>PlanAccionMeta 002 2025 ind029 BP26005483 - Mesas intersectoriales BP260054831010108</v>
      </c>
      <c r="C680" s="79"/>
      <c r="D680" s="82" t="s">
        <v>1288</v>
      </c>
      <c r="E680" s="79"/>
      <c r="F680" s="287" t="s">
        <v>1831</v>
      </c>
      <c r="G680" s="286"/>
      <c r="H680" s="79"/>
      <c r="I680" s="79"/>
      <c r="J680" s="79"/>
      <c r="K680" s="79"/>
      <c r="L680" s="79"/>
    </row>
    <row r="681" ht="14.25" customHeight="1">
      <c r="A681" s="79"/>
      <c r="B681" s="284" t="str">
        <f t="shared" si="1"/>
        <v>PlanAccionMeta 002 2025 ind029 BP26005483 - Mesas intersectoriales BP260054831010114</v>
      </c>
      <c r="C681" s="79"/>
      <c r="D681" s="82" t="s">
        <v>1288</v>
      </c>
      <c r="E681" s="79"/>
      <c r="F681" s="287" t="s">
        <v>1833</v>
      </c>
      <c r="G681" s="286"/>
      <c r="H681" s="79"/>
      <c r="I681" s="79"/>
      <c r="J681" s="79"/>
      <c r="K681" s="79"/>
      <c r="L681" s="79"/>
    </row>
    <row r="682" ht="14.25" customHeight="1">
      <c r="A682" s="79"/>
      <c r="B682" s="284" t="str">
        <f t="shared" si="1"/>
        <v>PlanAccionMeta 002 2025 ind029 BP26005483 - Mesas intersectoriales BP260054831010115</v>
      </c>
      <c r="C682" s="79"/>
      <c r="D682" s="82" t="s">
        <v>1288</v>
      </c>
      <c r="E682" s="79"/>
      <c r="F682" s="287" t="s">
        <v>1834</v>
      </c>
      <c r="G682" s="286"/>
      <c r="H682" s="79"/>
      <c r="I682" s="79"/>
      <c r="J682" s="79"/>
      <c r="K682" s="79"/>
      <c r="L682" s="79"/>
    </row>
    <row r="683" ht="14.25" customHeight="1">
      <c r="A683" s="79"/>
      <c r="B683" s="284" t="str">
        <f t="shared" si="1"/>
        <v>PlanAccionMeta 003 2025 ind029 BP26005483 - Participación social en los territorios BP260054831010112</v>
      </c>
      <c r="C683" s="79"/>
      <c r="D683" s="82" t="s">
        <v>1289</v>
      </c>
      <c r="E683" s="79"/>
      <c r="F683" s="102" t="s">
        <v>1308</v>
      </c>
      <c r="G683" s="286"/>
      <c r="H683" s="79"/>
      <c r="I683" s="79"/>
      <c r="J683" s="79"/>
      <c r="K683" s="79"/>
      <c r="L683" s="79"/>
    </row>
    <row r="684" ht="14.25" customHeight="1">
      <c r="A684" s="79"/>
      <c r="B684" s="284" t="str">
        <f t="shared" si="1"/>
        <v>PlanAccionMeta 003 2025 ind029 BP26005483 - Participación social en los territorios BP260054831010105</v>
      </c>
      <c r="C684" s="79"/>
      <c r="D684" s="82" t="s">
        <v>1289</v>
      </c>
      <c r="E684" s="79"/>
      <c r="F684" s="287" t="s">
        <v>1313</v>
      </c>
      <c r="G684" s="286"/>
      <c r="H684" s="79"/>
      <c r="I684" s="79"/>
      <c r="J684" s="79"/>
      <c r="K684" s="79"/>
      <c r="L684" s="79"/>
    </row>
    <row r="685" ht="14.25" customHeight="1">
      <c r="A685" s="79"/>
      <c r="B685" s="284" t="str">
        <f t="shared" si="1"/>
        <v>PlanAccionMeta 003 2025 ind029 BP26005483 - Participación social en los territorios BP260054831010110</v>
      </c>
      <c r="C685" s="79"/>
      <c r="D685" s="82" t="s">
        <v>1289</v>
      </c>
      <c r="E685" s="79"/>
      <c r="F685" s="287" t="s">
        <v>1321</v>
      </c>
      <c r="G685" s="286"/>
      <c r="H685" s="79"/>
      <c r="I685" s="79"/>
      <c r="J685" s="79"/>
      <c r="K685" s="79"/>
      <c r="L685" s="79"/>
    </row>
    <row r="686" ht="14.25" customHeight="1">
      <c r="A686" s="79"/>
      <c r="B686" s="284" t="str">
        <f t="shared" si="1"/>
        <v>PlanAccionMeta 003 2025 ind029 BP26005483 - Participación social en los territorios BP260054831010110</v>
      </c>
      <c r="C686" s="79"/>
      <c r="D686" s="82" t="s">
        <v>1289</v>
      </c>
      <c r="E686" s="79"/>
      <c r="F686" s="287" t="s">
        <v>1321</v>
      </c>
      <c r="G686" s="286"/>
      <c r="H686" s="79"/>
      <c r="I686" s="79"/>
      <c r="J686" s="79"/>
      <c r="K686" s="79"/>
      <c r="L686" s="79"/>
    </row>
    <row r="687" ht="14.25" customHeight="1">
      <c r="A687" s="79"/>
      <c r="B687" s="284" t="str">
        <f t="shared" si="1"/>
        <v>PlanAccionMeta 003 2025 ind029 BP26005483 - Participación social en los territorios BP260054831010112</v>
      </c>
      <c r="C687" s="79"/>
      <c r="D687" s="82" t="s">
        <v>1289</v>
      </c>
      <c r="E687" s="79"/>
      <c r="F687" s="287" t="s">
        <v>1308</v>
      </c>
      <c r="G687" s="286"/>
      <c r="H687" s="79"/>
      <c r="I687" s="79"/>
      <c r="J687" s="79"/>
      <c r="K687" s="79"/>
      <c r="L687" s="79"/>
    </row>
    <row r="688" ht="14.25" customHeight="1">
      <c r="A688" s="79"/>
      <c r="B688" s="284" t="str">
        <f t="shared" si="1"/>
        <v>PlanAccionMeta 003 2025 ind029 BP26005483 - Participación social en los territorios BP260054831010104</v>
      </c>
      <c r="C688" s="79"/>
      <c r="D688" s="82" t="s">
        <v>1289</v>
      </c>
      <c r="E688" s="79"/>
      <c r="F688" s="287" t="s">
        <v>1332</v>
      </c>
      <c r="G688" s="286"/>
      <c r="H688" s="79"/>
      <c r="I688" s="79"/>
      <c r="J688" s="79"/>
      <c r="K688" s="79"/>
      <c r="L688" s="79"/>
    </row>
    <row r="689" ht="14.25" customHeight="1">
      <c r="A689" s="79"/>
      <c r="B689" s="284" t="str">
        <f t="shared" si="1"/>
        <v>PlanAccionMeta 003 2025 ind029 BP26005483 - Participación social en los territorios BP260054831010103</v>
      </c>
      <c r="C689" s="79"/>
      <c r="D689" s="82" t="s">
        <v>1289</v>
      </c>
      <c r="E689" s="79"/>
      <c r="F689" s="287" t="s">
        <v>1337</v>
      </c>
      <c r="G689" s="286"/>
      <c r="H689" s="79"/>
      <c r="I689" s="79"/>
      <c r="J689" s="79"/>
      <c r="K689" s="79"/>
      <c r="L689" s="79"/>
    </row>
    <row r="690" ht="14.25" customHeight="1">
      <c r="A690" s="79"/>
      <c r="B690" s="284" t="str">
        <f t="shared" si="1"/>
        <v>PlanAccionMeta 003 2025 ind029 BP26005483 - Participación social en los territorios BP260054831010102</v>
      </c>
      <c r="C690" s="79"/>
      <c r="D690" s="82" t="s">
        <v>1289</v>
      </c>
      <c r="E690" s="79"/>
      <c r="F690" s="287" t="s">
        <v>1339</v>
      </c>
      <c r="G690" s="286"/>
      <c r="H690" s="79"/>
      <c r="I690" s="79"/>
      <c r="J690" s="79"/>
      <c r="K690" s="79"/>
      <c r="L690" s="79"/>
    </row>
    <row r="691" ht="14.25" customHeight="1">
      <c r="A691" s="79"/>
      <c r="B691" s="284" t="str">
        <f t="shared" si="1"/>
        <v>PlanAccionMeta 003 2025 ind029 BP26005483 - Participación social en los territorios BP260054831010101</v>
      </c>
      <c r="C691" s="79"/>
      <c r="D691" s="82" t="s">
        <v>1289</v>
      </c>
      <c r="E691" s="79"/>
      <c r="F691" s="287" t="s">
        <v>1830</v>
      </c>
      <c r="G691" s="286"/>
      <c r="H691" s="79"/>
      <c r="I691" s="79"/>
      <c r="J691" s="79"/>
      <c r="K691" s="79"/>
      <c r="L691" s="79"/>
    </row>
    <row r="692" ht="14.25" customHeight="1">
      <c r="A692" s="79"/>
      <c r="B692" s="284" t="str">
        <f t="shared" si="1"/>
        <v>PlanAccionMeta 003 2025 ind029 BP26005483 - Participación social en los territorios BP260054831010108</v>
      </c>
      <c r="C692" s="79"/>
      <c r="D692" s="82" t="s">
        <v>1289</v>
      </c>
      <c r="E692" s="79"/>
      <c r="F692" s="287" t="s">
        <v>1831</v>
      </c>
      <c r="G692" s="286"/>
      <c r="H692" s="79"/>
      <c r="I692" s="79"/>
      <c r="J692" s="79"/>
      <c r="K692" s="79"/>
      <c r="L692" s="79"/>
    </row>
    <row r="693" ht="14.25" customHeight="1">
      <c r="A693" s="79"/>
      <c r="B693" s="284" t="str">
        <f t="shared" si="1"/>
        <v>PlanAccionMeta 003 2025 ind029 BP26005483 - Participación social en los territorios BP260054831010114</v>
      </c>
      <c r="C693" s="79"/>
      <c r="D693" s="82" t="s">
        <v>1289</v>
      </c>
      <c r="E693" s="79"/>
      <c r="F693" s="287" t="s">
        <v>1833</v>
      </c>
      <c r="G693" s="286"/>
      <c r="H693" s="79"/>
      <c r="I693" s="79"/>
      <c r="J693" s="79"/>
      <c r="K693" s="79"/>
      <c r="L693" s="79"/>
    </row>
    <row r="694" ht="14.25" customHeight="1">
      <c r="A694" s="79"/>
      <c r="B694" s="284" t="str">
        <f t="shared" si="1"/>
        <v>PlanAccionMeta 003 2025 ind029 BP26005483 - Participación social en los territorios BP260054831010115</v>
      </c>
      <c r="C694" s="79"/>
      <c r="D694" s="82" t="s">
        <v>1289</v>
      </c>
      <c r="E694" s="79"/>
      <c r="F694" s="287" t="s">
        <v>1834</v>
      </c>
      <c r="G694" s="286"/>
      <c r="H694" s="79"/>
      <c r="I694" s="79"/>
      <c r="J694" s="79"/>
      <c r="K694" s="79"/>
      <c r="L694" s="79"/>
    </row>
    <row r="695" ht="14.25" customHeight="1">
      <c r="A695" s="79"/>
      <c r="B695" s="284" t="str">
        <f t="shared" si="1"/>
        <v>PlanAccionMeta 001 2025 ind030 BP26005323 -  Inspección y vigilancia BP260053231010115</v>
      </c>
      <c r="C695" s="79"/>
      <c r="D695" s="82" t="s">
        <v>1290</v>
      </c>
      <c r="E695" s="79"/>
      <c r="F695" s="82" t="s">
        <v>1354</v>
      </c>
      <c r="G695" s="286"/>
      <c r="H695" s="79"/>
      <c r="I695" s="79"/>
      <c r="J695" s="79"/>
      <c r="K695" s="79"/>
      <c r="L695" s="79"/>
    </row>
    <row r="696" ht="14.25" customHeight="1">
      <c r="A696" s="79"/>
      <c r="B696" s="284" t="str">
        <f t="shared" si="1"/>
        <v>PlanAccionMeta 001 2025 ind030 BP26005323 -  Inspección y vigilancia BP260053231010116</v>
      </c>
      <c r="C696" s="79"/>
      <c r="D696" s="82" t="s">
        <v>1290</v>
      </c>
      <c r="E696" s="79"/>
      <c r="F696" s="82" t="s">
        <v>1356</v>
      </c>
      <c r="G696" s="286"/>
      <c r="H696" s="79"/>
      <c r="I696" s="79"/>
      <c r="J696" s="79"/>
      <c r="K696" s="79"/>
      <c r="L696" s="79"/>
    </row>
    <row r="697" ht="14.25" customHeight="1">
      <c r="A697" s="79"/>
      <c r="B697" s="284" t="str">
        <f t="shared" si="1"/>
        <v>PlanAccionMeta 001 2025 ind030 BP26005323 -  Inspección y vigilancia BP260053231010117</v>
      </c>
      <c r="C697" s="79"/>
      <c r="D697" s="82" t="s">
        <v>1290</v>
      </c>
      <c r="E697" s="79"/>
      <c r="F697" s="82" t="s">
        <v>1363</v>
      </c>
      <c r="G697" s="286"/>
      <c r="H697" s="79"/>
      <c r="I697" s="79"/>
      <c r="J697" s="79"/>
      <c r="K697" s="79"/>
      <c r="L697" s="79"/>
    </row>
    <row r="698" ht="14.25" customHeight="1">
      <c r="A698" s="79"/>
      <c r="B698" s="284" t="str">
        <f t="shared" si="1"/>
        <v>PlanAccionMeta 001 2025 ind030 BP26005323 -  Inspección y vigilancia BP260053231010118</v>
      </c>
      <c r="C698" s="79"/>
      <c r="D698" s="82" t="s">
        <v>1290</v>
      </c>
      <c r="E698" s="79"/>
      <c r="F698" s="82" t="s">
        <v>1366</v>
      </c>
      <c r="G698" s="286"/>
      <c r="H698" s="79"/>
      <c r="I698" s="79"/>
      <c r="J698" s="79"/>
      <c r="K698" s="79"/>
      <c r="L698" s="79"/>
    </row>
    <row r="699" ht="14.25" customHeight="1">
      <c r="A699" s="79"/>
      <c r="B699" s="284" t="str">
        <f t="shared" si="1"/>
        <v>PlanAccionMeta 001 2025 ind030 BP26005323 -  Inspección y vigilancia BP260053231010119</v>
      </c>
      <c r="C699" s="79"/>
      <c r="D699" s="82" t="s">
        <v>1290</v>
      </c>
      <c r="E699" s="79"/>
      <c r="F699" s="82" t="s">
        <v>1368</v>
      </c>
      <c r="G699" s="286"/>
      <c r="H699" s="79"/>
      <c r="I699" s="79"/>
      <c r="J699" s="79"/>
      <c r="K699" s="79"/>
      <c r="L699" s="79"/>
    </row>
    <row r="700" ht="14.25" customHeight="1">
      <c r="A700" s="79"/>
      <c r="B700" s="284" t="str">
        <f t="shared" si="1"/>
        <v>PlanAccionMeta 001 2025 ind030 BP26005323 -  Inspección y vigilancia BP260053231010120</v>
      </c>
      <c r="C700" s="79"/>
      <c r="D700" s="82" t="s">
        <v>1290</v>
      </c>
      <c r="E700" s="79"/>
      <c r="F700" s="82" t="s">
        <v>1370</v>
      </c>
      <c r="G700" s="286"/>
      <c r="H700" s="79"/>
      <c r="I700" s="79"/>
      <c r="J700" s="79"/>
      <c r="K700" s="79"/>
      <c r="L700" s="79"/>
    </row>
    <row r="701" ht="14.25" customHeight="1">
      <c r="A701" s="79"/>
      <c r="B701" s="284" t="str">
        <f t="shared" si="1"/>
        <v>PlanAccionMeta 001 2025 ind030 BP26005323 -  Inspección y vigilancia BP260053231010125</v>
      </c>
      <c r="C701" s="79"/>
      <c r="D701" s="82" t="s">
        <v>1290</v>
      </c>
      <c r="E701" s="79"/>
      <c r="F701" s="82" t="s">
        <v>1372</v>
      </c>
      <c r="G701" s="286"/>
      <c r="H701" s="79"/>
      <c r="I701" s="79"/>
      <c r="J701" s="79"/>
      <c r="K701" s="79"/>
      <c r="L701" s="79"/>
    </row>
    <row r="702" ht="14.25" customHeight="1">
      <c r="A702" s="79"/>
      <c r="B702" s="284" t="str">
        <f t="shared" si="1"/>
        <v>PlanAccionMeta 001 2025 ind030 BP26005323 -  Inspección y vigilancia BP260053231010126</v>
      </c>
      <c r="C702" s="79"/>
      <c r="D702" s="82" t="s">
        <v>1290</v>
      </c>
      <c r="E702" s="79"/>
      <c r="F702" s="82" t="s">
        <v>1374</v>
      </c>
      <c r="G702" s="286"/>
      <c r="H702" s="79"/>
      <c r="I702" s="79"/>
      <c r="J702" s="79"/>
      <c r="K702" s="79"/>
      <c r="L702" s="79"/>
    </row>
    <row r="703" ht="14.25" customHeight="1">
      <c r="A703" s="79"/>
      <c r="B703" s="284" t="str">
        <f t="shared" si="1"/>
        <v>PlanAccionMeta 001 2025 ind030 BP26005323 -  Inspección y vigilancia BP260053231010127</v>
      </c>
      <c r="C703" s="79"/>
      <c r="D703" s="82" t="s">
        <v>1290</v>
      </c>
      <c r="E703" s="79"/>
      <c r="F703" s="82" t="s">
        <v>1376</v>
      </c>
      <c r="G703" s="286"/>
      <c r="H703" s="79"/>
      <c r="I703" s="79"/>
      <c r="J703" s="79"/>
      <c r="K703" s="79"/>
      <c r="L703" s="79"/>
    </row>
    <row r="704" ht="14.25" customHeight="1">
      <c r="A704" s="79"/>
      <c r="B704" s="284" t="str">
        <f t="shared" si="1"/>
        <v>PlanAccionMeta 001 2025 ind030 BP26005323 -  Inspección y vigilancia BP260053231010128</v>
      </c>
      <c r="C704" s="79"/>
      <c r="D704" s="82" t="s">
        <v>1290</v>
      </c>
      <c r="E704" s="79"/>
      <c r="F704" s="82" t="s">
        <v>1378</v>
      </c>
      <c r="G704" s="286"/>
      <c r="H704" s="79"/>
      <c r="I704" s="79"/>
      <c r="J704" s="79"/>
      <c r="K704" s="79"/>
      <c r="L704" s="79"/>
    </row>
    <row r="705" ht="14.25" customHeight="1">
      <c r="A705" s="79"/>
      <c r="B705" s="284" t="str">
        <f t="shared" si="1"/>
        <v>PlanAccionMeta 001 2025 ind030 BP26005323 -  Inspección y vigilancia BP260053231010129</v>
      </c>
      <c r="C705" s="79"/>
      <c r="D705" s="82" t="s">
        <v>1290</v>
      </c>
      <c r="E705" s="79"/>
      <c r="F705" s="82" t="s">
        <v>1380</v>
      </c>
      <c r="G705" s="286"/>
      <c r="H705" s="79"/>
      <c r="I705" s="79"/>
      <c r="J705" s="79"/>
      <c r="K705" s="79"/>
      <c r="L705" s="79"/>
    </row>
    <row r="706" ht="14.25" customHeight="1">
      <c r="A706" s="79"/>
      <c r="B706" s="284" t="str">
        <f t="shared" si="1"/>
        <v>PlanAccionMeta 001 2025 ind030 BP26005323 -  Inspección y vigilancia BP260053231010130</v>
      </c>
      <c r="C706" s="79"/>
      <c r="D706" s="82" t="s">
        <v>1290</v>
      </c>
      <c r="E706" s="79"/>
      <c r="F706" s="82" t="s">
        <v>1382</v>
      </c>
      <c r="G706" s="286"/>
      <c r="H706" s="79"/>
      <c r="I706" s="79"/>
      <c r="J706" s="79"/>
      <c r="K706" s="79"/>
      <c r="L706" s="79"/>
    </row>
    <row r="707" ht="14.25" customHeight="1">
      <c r="A707" s="79"/>
      <c r="B707" s="284" t="str">
        <f t="shared" si="1"/>
        <v>PlanAccionMeta 001 2025 ind030 BP26005323 -  Inspección y vigilancia BP260053231010132</v>
      </c>
      <c r="C707" s="79"/>
      <c r="D707" s="82" t="s">
        <v>1290</v>
      </c>
      <c r="E707" s="79"/>
      <c r="F707" s="82" t="s">
        <v>1383</v>
      </c>
      <c r="G707" s="286"/>
      <c r="H707" s="79"/>
      <c r="I707" s="79"/>
      <c r="J707" s="79"/>
      <c r="K707" s="79"/>
      <c r="L707" s="79"/>
    </row>
    <row r="708" ht="14.25" customHeight="1">
      <c r="A708" s="79"/>
      <c r="B708" s="284" t="str">
        <f t="shared" si="1"/>
        <v>PlanAccionMeta 001 2025 ind030 BP26005323 -  Inspección y vigilancia BP260053231010133</v>
      </c>
      <c r="C708" s="79"/>
      <c r="D708" s="82" t="s">
        <v>1290</v>
      </c>
      <c r="E708" s="79"/>
      <c r="F708" s="82" t="s">
        <v>1385</v>
      </c>
      <c r="G708" s="286"/>
      <c r="H708" s="79"/>
      <c r="I708" s="79"/>
      <c r="J708" s="79"/>
      <c r="K708" s="79"/>
      <c r="L708" s="79"/>
    </row>
    <row r="709" ht="14.25" customHeight="1">
      <c r="A709" s="79"/>
      <c r="B709" s="284" t="str">
        <f t="shared" si="1"/>
        <v>PlanAccionMeta 001 2025 ind030 BP26005323 -  Inspección y vigilancia BP260053231010139</v>
      </c>
      <c r="C709" s="79"/>
      <c r="D709" s="82" t="s">
        <v>1290</v>
      </c>
      <c r="E709" s="79"/>
      <c r="F709" s="82" t="s">
        <v>1387</v>
      </c>
      <c r="G709" s="286"/>
      <c r="H709" s="79"/>
      <c r="I709" s="79"/>
      <c r="J709" s="79"/>
      <c r="K709" s="79"/>
      <c r="L709" s="79"/>
    </row>
    <row r="710" ht="14.25" customHeight="1">
      <c r="A710" s="79"/>
      <c r="B710" s="284" t="str">
        <f t="shared" si="1"/>
        <v>PlanAccionMeta 001 2025 ind030 BP26005323 -  Inspección y vigilancia BP260053231020103</v>
      </c>
      <c r="C710" s="79"/>
      <c r="D710" s="82" t="s">
        <v>1290</v>
      </c>
      <c r="E710" s="79"/>
      <c r="F710" s="82" t="s">
        <v>1389</v>
      </c>
      <c r="G710" s="286"/>
      <c r="H710" s="79"/>
      <c r="I710" s="79"/>
      <c r="J710" s="79"/>
      <c r="K710" s="79"/>
      <c r="L710" s="79"/>
    </row>
    <row r="711" ht="14.25" customHeight="1">
      <c r="A711" s="79"/>
      <c r="B711" s="284" t="str">
        <f t="shared" si="1"/>
        <v>PlanAccionMeta 001 2025 ind030 BP26005323 -  Inspección y vigilancia BP260053231020105</v>
      </c>
      <c r="C711" s="79"/>
      <c r="D711" s="82" t="s">
        <v>1290</v>
      </c>
      <c r="E711" s="79"/>
      <c r="F711" s="82" t="s">
        <v>1391</v>
      </c>
      <c r="G711" s="286"/>
      <c r="H711" s="79"/>
      <c r="I711" s="79"/>
      <c r="J711" s="79"/>
      <c r="K711" s="79"/>
      <c r="L711" s="79"/>
    </row>
    <row r="712" ht="14.25" customHeight="1">
      <c r="A712" s="79"/>
      <c r="B712" s="284" t="str">
        <f t="shared" si="1"/>
        <v>PlanAccionMeta 001 2025 ind030 BP26005323 -  Inspección y vigilancia BP260053231020109</v>
      </c>
      <c r="C712" s="79"/>
      <c r="D712" s="82" t="s">
        <v>1290</v>
      </c>
      <c r="E712" s="79"/>
      <c r="F712" s="82" t="s">
        <v>1392</v>
      </c>
      <c r="G712" s="286"/>
      <c r="H712" s="79"/>
      <c r="I712" s="79"/>
      <c r="J712" s="79"/>
      <c r="K712" s="79"/>
      <c r="L712" s="79"/>
    </row>
    <row r="713" ht="14.25" customHeight="1">
      <c r="A713" s="79"/>
      <c r="B713" s="284" t="str">
        <f t="shared" si="1"/>
        <v>PlanAccionMeta 001 2025 ind030 BP26005323 -  Inspección y vigilancia BP260053231020110</v>
      </c>
      <c r="C713" s="79"/>
      <c r="D713" s="82" t="s">
        <v>1290</v>
      </c>
      <c r="E713" s="79"/>
      <c r="F713" s="82" t="s">
        <v>1393</v>
      </c>
      <c r="G713" s="286"/>
      <c r="H713" s="79"/>
      <c r="I713" s="79"/>
      <c r="J713" s="79"/>
      <c r="K713" s="79"/>
      <c r="L713" s="79"/>
    </row>
    <row r="714" ht="14.25" customHeight="1">
      <c r="A714" s="79"/>
      <c r="B714" s="284" t="str">
        <f t="shared" si="1"/>
        <v>PlanAccionMeta 001 2025 ind030 BP26005323 -  Inspección y vigilancia BP260053231020111</v>
      </c>
      <c r="C714" s="79"/>
      <c r="D714" s="82" t="s">
        <v>1290</v>
      </c>
      <c r="E714" s="79"/>
      <c r="F714" s="82" t="s">
        <v>1394</v>
      </c>
      <c r="G714" s="286"/>
      <c r="H714" s="79"/>
      <c r="I714" s="79"/>
      <c r="J714" s="79"/>
      <c r="K714" s="79"/>
      <c r="L714" s="79"/>
    </row>
    <row r="715" ht="14.25" customHeight="1">
      <c r="A715" s="79"/>
      <c r="B715" s="284" t="str">
        <f t="shared" si="1"/>
        <v>PlanAccionMeta 001 2025 ind030 BP26005483 - Inspección y vigilancia BP260054831010112</v>
      </c>
      <c r="C715" s="79"/>
      <c r="D715" s="82" t="s">
        <v>1291</v>
      </c>
      <c r="E715" s="79"/>
      <c r="F715" s="102" t="s">
        <v>1308</v>
      </c>
      <c r="G715" s="286"/>
      <c r="H715" s="79"/>
      <c r="I715" s="79"/>
      <c r="J715" s="79"/>
      <c r="K715" s="79"/>
      <c r="L715" s="79"/>
    </row>
    <row r="716" ht="14.25" customHeight="1">
      <c r="A716" s="79"/>
      <c r="B716" s="284" t="str">
        <f t="shared" si="1"/>
        <v>PlanAccionMeta 001 2025 ind030 BP26005483 - Inspección y vigilancia BP260054831010105</v>
      </c>
      <c r="C716" s="79"/>
      <c r="D716" s="82" t="s">
        <v>1291</v>
      </c>
      <c r="E716" s="79"/>
      <c r="F716" s="287" t="s">
        <v>1313</v>
      </c>
      <c r="G716" s="286"/>
      <c r="H716" s="79"/>
      <c r="I716" s="79"/>
      <c r="J716" s="79"/>
      <c r="K716" s="79"/>
      <c r="L716" s="79"/>
    </row>
    <row r="717" ht="14.25" customHeight="1">
      <c r="A717" s="79"/>
      <c r="B717" s="284" t="str">
        <f t="shared" si="1"/>
        <v>PlanAccionMeta 001 2025 ind030 BP26005483 - Inspección y vigilancia BP260054831010110</v>
      </c>
      <c r="C717" s="79"/>
      <c r="D717" s="82" t="s">
        <v>1291</v>
      </c>
      <c r="E717" s="79"/>
      <c r="F717" s="287" t="s">
        <v>1321</v>
      </c>
      <c r="G717" s="286"/>
      <c r="H717" s="79"/>
      <c r="I717" s="79"/>
      <c r="J717" s="79"/>
      <c r="K717" s="79"/>
      <c r="L717" s="79"/>
    </row>
    <row r="718" ht="14.25" customHeight="1">
      <c r="A718" s="79"/>
      <c r="B718" s="284" t="str">
        <f t="shared" si="1"/>
        <v>PlanAccionMeta 001 2025 ind030 BP26005483 - Inspección y vigilancia BP260054831010110</v>
      </c>
      <c r="C718" s="79"/>
      <c r="D718" s="82" t="s">
        <v>1291</v>
      </c>
      <c r="E718" s="79"/>
      <c r="F718" s="287" t="s">
        <v>1321</v>
      </c>
      <c r="G718" s="286"/>
      <c r="H718" s="79"/>
      <c r="I718" s="79"/>
      <c r="J718" s="79"/>
      <c r="K718" s="79"/>
      <c r="L718" s="79"/>
    </row>
    <row r="719" ht="14.25" customHeight="1">
      <c r="A719" s="79"/>
      <c r="B719" s="284" t="str">
        <f t="shared" si="1"/>
        <v>PlanAccionMeta 001 2025 ind030 BP26005483 - Inspección y vigilancia BP260054831010112</v>
      </c>
      <c r="C719" s="79"/>
      <c r="D719" s="82" t="s">
        <v>1291</v>
      </c>
      <c r="E719" s="79"/>
      <c r="F719" s="287" t="s">
        <v>1308</v>
      </c>
      <c r="G719" s="286"/>
      <c r="H719" s="79"/>
      <c r="I719" s="79"/>
      <c r="J719" s="79"/>
      <c r="K719" s="79"/>
      <c r="L719" s="79"/>
    </row>
    <row r="720" ht="14.25" customHeight="1">
      <c r="A720" s="79"/>
      <c r="B720" s="284" t="str">
        <f t="shared" si="1"/>
        <v>PlanAccionMeta 001 2025 ind030 BP26005483 - Inspección y vigilancia BP260054831010104</v>
      </c>
      <c r="C720" s="79"/>
      <c r="D720" s="82" t="s">
        <v>1291</v>
      </c>
      <c r="E720" s="79"/>
      <c r="F720" s="287" t="s">
        <v>1332</v>
      </c>
      <c r="G720" s="286"/>
      <c r="H720" s="79"/>
      <c r="I720" s="79"/>
      <c r="J720" s="79"/>
      <c r="K720" s="79"/>
      <c r="L720" s="79"/>
    </row>
    <row r="721" ht="14.25" customHeight="1">
      <c r="A721" s="79"/>
      <c r="B721" s="284" t="str">
        <f t="shared" si="1"/>
        <v>PlanAccionMeta 001 2025 ind030 BP26005483 - Inspección y vigilancia BP260054831010103</v>
      </c>
      <c r="C721" s="79"/>
      <c r="D721" s="82" t="s">
        <v>1291</v>
      </c>
      <c r="E721" s="79"/>
      <c r="F721" s="287" t="s">
        <v>1337</v>
      </c>
      <c r="G721" s="286"/>
      <c r="H721" s="79"/>
      <c r="I721" s="79"/>
      <c r="J721" s="79"/>
      <c r="K721" s="79"/>
      <c r="L721" s="79"/>
    </row>
    <row r="722" ht="14.25" customHeight="1">
      <c r="A722" s="79"/>
      <c r="B722" s="284" t="str">
        <f t="shared" si="1"/>
        <v>PlanAccionMeta 001 2025 ind030 BP26005483 - Inspección y vigilancia BP260054831010102</v>
      </c>
      <c r="C722" s="79"/>
      <c r="D722" s="82" t="s">
        <v>1291</v>
      </c>
      <c r="E722" s="79"/>
      <c r="F722" s="287" t="s">
        <v>1339</v>
      </c>
      <c r="G722" s="286"/>
      <c r="H722" s="79"/>
      <c r="I722" s="79"/>
      <c r="J722" s="79"/>
      <c r="K722" s="79"/>
      <c r="L722" s="79"/>
    </row>
    <row r="723" ht="14.25" customHeight="1">
      <c r="A723" s="79"/>
      <c r="B723" s="284" t="str">
        <f t="shared" si="1"/>
        <v>PlanAccionMeta 001 2025 ind030 BP26005483 - Inspección y vigilancia BP260054831010101</v>
      </c>
      <c r="C723" s="79"/>
      <c r="D723" s="82" t="s">
        <v>1291</v>
      </c>
      <c r="E723" s="79"/>
      <c r="F723" s="287" t="s">
        <v>1830</v>
      </c>
      <c r="G723" s="286"/>
      <c r="H723" s="79"/>
      <c r="I723" s="79"/>
      <c r="J723" s="79"/>
      <c r="K723" s="79"/>
      <c r="L723" s="79"/>
    </row>
    <row r="724" ht="14.25" customHeight="1">
      <c r="A724" s="79"/>
      <c r="B724" s="284" t="str">
        <f t="shared" si="1"/>
        <v>PlanAccionMeta 001 2025 ind030 BP26005483 - Inspección y vigilancia BP260054831010108</v>
      </c>
      <c r="C724" s="79"/>
      <c r="D724" s="82" t="s">
        <v>1291</v>
      </c>
      <c r="E724" s="79"/>
      <c r="F724" s="287" t="s">
        <v>1831</v>
      </c>
      <c r="G724" s="286"/>
      <c r="H724" s="79"/>
      <c r="I724" s="79"/>
      <c r="J724" s="79"/>
      <c r="K724" s="79"/>
      <c r="L724" s="79"/>
    </row>
    <row r="725" ht="14.25" customHeight="1">
      <c r="A725" s="79"/>
      <c r="B725" s="284" t="str">
        <f t="shared" si="1"/>
        <v>PlanAccionMeta 001 2025 ind030 BP26005483 - Inspección y vigilancia BP260054831010114</v>
      </c>
      <c r="C725" s="79"/>
      <c r="D725" s="82" t="s">
        <v>1291</v>
      </c>
      <c r="E725" s="79"/>
      <c r="F725" s="287" t="s">
        <v>1833</v>
      </c>
      <c r="G725" s="286"/>
      <c r="H725" s="79"/>
      <c r="I725" s="79"/>
      <c r="J725" s="79"/>
      <c r="K725" s="79"/>
      <c r="L725" s="79"/>
    </row>
    <row r="726" ht="14.25" customHeight="1">
      <c r="A726" s="79"/>
      <c r="B726" s="284" t="str">
        <f t="shared" si="1"/>
        <v>PlanAccionMeta 001 2025 ind030 BP26005483 - Inspección y vigilancia BP260054831010115</v>
      </c>
      <c r="C726" s="79"/>
      <c r="D726" s="82" t="s">
        <v>1291</v>
      </c>
      <c r="E726" s="79"/>
      <c r="F726" s="287" t="s">
        <v>1834</v>
      </c>
      <c r="G726" s="286"/>
      <c r="H726" s="79"/>
      <c r="I726" s="79"/>
      <c r="J726" s="79"/>
      <c r="K726" s="79"/>
      <c r="L726" s="79"/>
    </row>
    <row r="727" ht="14.25" customHeight="1">
      <c r="A727" s="79"/>
      <c r="B727" s="284" t="str">
        <f t="shared" si="1"/>
        <v>PlanAccionMeta 001 2025 ind031 BP26005483 - Presupuesto participativo BP260054831010112</v>
      </c>
      <c r="C727" s="79"/>
      <c r="D727" s="82" t="s">
        <v>1292</v>
      </c>
      <c r="E727" s="79"/>
      <c r="F727" s="102" t="s">
        <v>1308</v>
      </c>
      <c r="G727" s="286"/>
      <c r="H727" s="79"/>
      <c r="I727" s="79"/>
      <c r="J727" s="79"/>
      <c r="K727" s="79"/>
      <c r="L727" s="79"/>
    </row>
    <row r="728" ht="14.25" customHeight="1">
      <c r="A728" s="79"/>
      <c r="B728" s="284" t="str">
        <f t="shared" si="1"/>
        <v>PlanAccionMeta 001 2025 ind031 BP26005483 - Presupuesto participativo BP260054831010105</v>
      </c>
      <c r="C728" s="79"/>
      <c r="D728" s="82" t="s">
        <v>1292</v>
      </c>
      <c r="E728" s="79"/>
      <c r="F728" s="287" t="s">
        <v>1313</v>
      </c>
      <c r="G728" s="286"/>
      <c r="H728" s="79"/>
      <c r="I728" s="79"/>
      <c r="J728" s="79"/>
      <c r="K728" s="79"/>
      <c r="L728" s="79"/>
    </row>
    <row r="729" ht="14.25" customHeight="1">
      <c r="A729" s="79"/>
      <c r="B729" s="284" t="str">
        <f t="shared" si="1"/>
        <v>PlanAccionMeta 001 2025 ind031 BP26005483 - Presupuesto participativo BP260054831010110</v>
      </c>
      <c r="C729" s="79"/>
      <c r="D729" s="82" t="s">
        <v>1292</v>
      </c>
      <c r="E729" s="79"/>
      <c r="F729" s="287" t="s">
        <v>1321</v>
      </c>
      <c r="G729" s="286"/>
      <c r="H729" s="79"/>
      <c r="I729" s="79"/>
      <c r="J729" s="79"/>
      <c r="K729" s="79"/>
      <c r="L729" s="79"/>
    </row>
    <row r="730" ht="14.25" customHeight="1">
      <c r="A730" s="79"/>
      <c r="B730" s="284" t="str">
        <f t="shared" si="1"/>
        <v>PlanAccionMeta 001 2025 ind031 BP26005483 - Presupuesto participativo BP260054831010110</v>
      </c>
      <c r="C730" s="79"/>
      <c r="D730" s="82" t="s">
        <v>1292</v>
      </c>
      <c r="E730" s="79"/>
      <c r="F730" s="287" t="s">
        <v>1321</v>
      </c>
      <c r="G730" s="286"/>
      <c r="H730" s="79"/>
      <c r="I730" s="79"/>
      <c r="J730" s="79"/>
      <c r="K730" s="79"/>
      <c r="L730" s="79"/>
    </row>
    <row r="731" ht="14.25" customHeight="1">
      <c r="A731" s="79"/>
      <c r="B731" s="284" t="str">
        <f t="shared" si="1"/>
        <v>PlanAccionMeta 001 2025 ind031 BP26005483 - Presupuesto participativo BP260054831010112</v>
      </c>
      <c r="C731" s="79"/>
      <c r="D731" s="82" t="s">
        <v>1292</v>
      </c>
      <c r="E731" s="79"/>
      <c r="F731" s="287" t="s">
        <v>1308</v>
      </c>
      <c r="G731" s="286"/>
      <c r="H731" s="79"/>
      <c r="I731" s="79"/>
      <c r="J731" s="79"/>
      <c r="K731" s="79"/>
      <c r="L731" s="79"/>
    </row>
    <row r="732" ht="14.25" customHeight="1">
      <c r="A732" s="79"/>
      <c r="B732" s="284" t="str">
        <f t="shared" si="1"/>
        <v>PlanAccionMeta 001 2025 ind031 BP26005483 - Presupuesto participativo BP260054831010104</v>
      </c>
      <c r="C732" s="79"/>
      <c r="D732" s="82" t="s">
        <v>1292</v>
      </c>
      <c r="E732" s="79"/>
      <c r="F732" s="287" t="s">
        <v>1332</v>
      </c>
      <c r="G732" s="286"/>
      <c r="H732" s="79"/>
      <c r="I732" s="79"/>
      <c r="J732" s="79"/>
      <c r="K732" s="79"/>
      <c r="L732" s="79"/>
    </row>
    <row r="733" ht="14.25" customHeight="1">
      <c r="A733" s="79"/>
      <c r="B733" s="284" t="str">
        <f t="shared" si="1"/>
        <v>PlanAccionMeta 001 2025 ind031 BP26005483 - Presupuesto participativo BP260054831010103</v>
      </c>
      <c r="C733" s="79"/>
      <c r="D733" s="82" t="s">
        <v>1292</v>
      </c>
      <c r="E733" s="79"/>
      <c r="F733" s="287" t="s">
        <v>1337</v>
      </c>
      <c r="G733" s="286"/>
      <c r="H733" s="79"/>
      <c r="I733" s="79"/>
      <c r="J733" s="79"/>
      <c r="K733" s="79"/>
      <c r="L733" s="79"/>
    </row>
    <row r="734" ht="14.25" customHeight="1">
      <c r="A734" s="79"/>
      <c r="B734" s="284" t="str">
        <f t="shared" si="1"/>
        <v>PlanAccionMeta 001 2025 ind031 BP26005483 - Presupuesto participativo BP260054831010102</v>
      </c>
      <c r="C734" s="79"/>
      <c r="D734" s="82" t="s">
        <v>1292</v>
      </c>
      <c r="E734" s="79"/>
      <c r="F734" s="287" t="s">
        <v>1339</v>
      </c>
      <c r="G734" s="286"/>
      <c r="H734" s="79"/>
      <c r="I734" s="79"/>
      <c r="J734" s="79"/>
      <c r="K734" s="79"/>
      <c r="L734" s="79"/>
    </row>
    <row r="735" ht="14.25" customHeight="1">
      <c r="A735" s="79"/>
      <c r="B735" s="284" t="str">
        <f t="shared" si="1"/>
        <v>PlanAccionMeta 001 2025 ind031 BP26005483 - Presupuesto participativo BP260054831010101</v>
      </c>
      <c r="C735" s="79"/>
      <c r="D735" s="82" t="s">
        <v>1292</v>
      </c>
      <c r="E735" s="79"/>
      <c r="F735" s="287" t="s">
        <v>1830</v>
      </c>
      <c r="G735" s="286"/>
      <c r="H735" s="79"/>
      <c r="I735" s="79"/>
      <c r="J735" s="79"/>
      <c r="K735" s="79"/>
      <c r="L735" s="79"/>
    </row>
    <row r="736" ht="14.25" customHeight="1">
      <c r="A736" s="79"/>
      <c r="B736" s="284" t="str">
        <f t="shared" si="1"/>
        <v>PlanAccionMeta 001 2025 ind031 BP26005483 - Presupuesto participativo BP260054831010108</v>
      </c>
      <c r="C736" s="79"/>
      <c r="D736" s="82" t="s">
        <v>1292</v>
      </c>
      <c r="E736" s="79"/>
      <c r="F736" s="287" t="s">
        <v>1831</v>
      </c>
      <c r="G736" s="286"/>
      <c r="H736" s="79"/>
      <c r="I736" s="79"/>
      <c r="J736" s="79"/>
      <c r="K736" s="79"/>
      <c r="L736" s="79"/>
    </row>
    <row r="737" ht="14.25" customHeight="1">
      <c r="A737" s="79"/>
      <c r="B737" s="284" t="str">
        <f t="shared" si="1"/>
        <v>PlanAccionMeta 001 2025 ind031 BP26005483 - Presupuesto participativo BP260054831010114</v>
      </c>
      <c r="C737" s="79"/>
      <c r="D737" s="82" t="s">
        <v>1292</v>
      </c>
      <c r="E737" s="79"/>
      <c r="F737" s="287" t="s">
        <v>1833</v>
      </c>
      <c r="G737" s="286"/>
      <c r="H737" s="79"/>
      <c r="I737" s="79"/>
      <c r="J737" s="79"/>
      <c r="K737" s="79"/>
      <c r="L737" s="79"/>
    </row>
    <row r="738" ht="14.25" customHeight="1">
      <c r="A738" s="79"/>
      <c r="B738" s="284" t="str">
        <f t="shared" si="1"/>
        <v>PlanAccionMeta 001 2025 ind031 BP26005483 - Presupuesto participativo BP260054831010115</v>
      </c>
      <c r="C738" s="79"/>
      <c r="D738" s="82" t="s">
        <v>1292</v>
      </c>
      <c r="E738" s="79"/>
      <c r="F738" s="287" t="s">
        <v>1834</v>
      </c>
      <c r="G738" s="286"/>
      <c r="H738" s="79"/>
      <c r="I738" s="79"/>
      <c r="J738" s="79"/>
      <c r="K738" s="79"/>
      <c r="L738" s="79"/>
    </row>
    <row r="739" ht="14.25" customHeight="1">
      <c r="A739" s="79"/>
      <c r="B739" s="284" t="str">
        <f t="shared" si="1"/>
        <v>PlanAccionMeta 002 2025 ind031 BP26005483 - Veedurías BP260054831010112</v>
      </c>
      <c r="C739" s="79"/>
      <c r="D739" s="82" t="s">
        <v>1293</v>
      </c>
      <c r="E739" s="79"/>
      <c r="F739" s="102" t="s">
        <v>1308</v>
      </c>
      <c r="G739" s="286"/>
      <c r="H739" s="79"/>
      <c r="I739" s="79"/>
      <c r="J739" s="79"/>
      <c r="K739" s="79"/>
      <c r="L739" s="79"/>
    </row>
    <row r="740" ht="14.25" customHeight="1">
      <c r="A740" s="79"/>
      <c r="B740" s="284" t="str">
        <f t="shared" si="1"/>
        <v>PlanAccionMeta 002 2025 ind031 BP26005483 - Veedurías BP260054831010105</v>
      </c>
      <c r="C740" s="79"/>
      <c r="D740" s="82" t="s">
        <v>1293</v>
      </c>
      <c r="E740" s="79"/>
      <c r="F740" s="287" t="s">
        <v>1313</v>
      </c>
      <c r="G740" s="286"/>
      <c r="H740" s="79"/>
      <c r="I740" s="79"/>
      <c r="J740" s="79"/>
      <c r="K740" s="79"/>
      <c r="L740" s="79"/>
    </row>
    <row r="741" ht="14.25" customHeight="1">
      <c r="A741" s="79"/>
      <c r="B741" s="284" t="str">
        <f t="shared" si="1"/>
        <v>PlanAccionMeta 002 2025 ind031 BP26005483 - Veedurías BP260054831010110</v>
      </c>
      <c r="C741" s="79"/>
      <c r="D741" s="82" t="s">
        <v>1293</v>
      </c>
      <c r="E741" s="79"/>
      <c r="F741" s="287" t="s">
        <v>1321</v>
      </c>
      <c r="G741" s="286"/>
      <c r="H741" s="79"/>
      <c r="I741" s="79"/>
      <c r="J741" s="79"/>
      <c r="K741" s="79"/>
      <c r="L741" s="79"/>
    </row>
    <row r="742" ht="14.25" customHeight="1">
      <c r="A742" s="79"/>
      <c r="B742" s="284" t="str">
        <f t="shared" si="1"/>
        <v>PlanAccionMeta 002 2025 ind031 BP26005483 - Veedurías BP260054831010110</v>
      </c>
      <c r="C742" s="79"/>
      <c r="D742" s="82" t="s">
        <v>1293</v>
      </c>
      <c r="E742" s="79"/>
      <c r="F742" s="287" t="s">
        <v>1321</v>
      </c>
      <c r="G742" s="286"/>
      <c r="H742" s="79"/>
      <c r="I742" s="79"/>
      <c r="J742" s="79"/>
      <c r="K742" s="79"/>
      <c r="L742" s="79"/>
    </row>
    <row r="743" ht="14.25" customHeight="1">
      <c r="A743" s="79"/>
      <c r="B743" s="284" t="str">
        <f t="shared" si="1"/>
        <v>PlanAccionMeta 002 2025 ind031 BP26005483 - Veedurías BP260054831010112</v>
      </c>
      <c r="C743" s="79"/>
      <c r="D743" s="82" t="s">
        <v>1293</v>
      </c>
      <c r="E743" s="79"/>
      <c r="F743" s="287" t="s">
        <v>1308</v>
      </c>
      <c r="G743" s="286"/>
      <c r="H743" s="79"/>
      <c r="I743" s="79"/>
      <c r="J743" s="79"/>
      <c r="K743" s="79"/>
      <c r="L743" s="79"/>
    </row>
    <row r="744" ht="14.25" customHeight="1">
      <c r="A744" s="79"/>
      <c r="B744" s="284" t="str">
        <f t="shared" si="1"/>
        <v>PlanAccionMeta 002 2025 ind031 BP26005483 - Veedurías BP260054831010104</v>
      </c>
      <c r="C744" s="79"/>
      <c r="D744" s="82" t="s">
        <v>1293</v>
      </c>
      <c r="E744" s="79"/>
      <c r="F744" s="287" t="s">
        <v>1332</v>
      </c>
      <c r="G744" s="286"/>
      <c r="H744" s="79"/>
      <c r="I744" s="79"/>
      <c r="J744" s="79"/>
      <c r="K744" s="79"/>
      <c r="L744" s="79"/>
    </row>
    <row r="745" ht="14.25" customHeight="1">
      <c r="A745" s="79"/>
      <c r="B745" s="284" t="str">
        <f t="shared" si="1"/>
        <v>PlanAccionMeta 002 2025 ind031 BP26005483 - Veedurías BP260054831010103</v>
      </c>
      <c r="C745" s="79"/>
      <c r="D745" s="82" t="s">
        <v>1293</v>
      </c>
      <c r="E745" s="79"/>
      <c r="F745" s="287" t="s">
        <v>1337</v>
      </c>
      <c r="G745" s="286"/>
      <c r="H745" s="79"/>
      <c r="I745" s="79"/>
      <c r="J745" s="79"/>
      <c r="K745" s="79"/>
      <c r="L745" s="79"/>
    </row>
    <row r="746" ht="14.25" customHeight="1">
      <c r="A746" s="79"/>
      <c r="B746" s="284" t="str">
        <f t="shared" si="1"/>
        <v>PlanAccionMeta 002 2025 ind031 BP26005483 - Veedurías BP260054831010102</v>
      </c>
      <c r="C746" s="79"/>
      <c r="D746" s="82" t="s">
        <v>1293</v>
      </c>
      <c r="E746" s="79"/>
      <c r="F746" s="287" t="s">
        <v>1339</v>
      </c>
      <c r="G746" s="286"/>
      <c r="H746" s="79"/>
      <c r="I746" s="79"/>
      <c r="J746" s="79"/>
      <c r="K746" s="79"/>
      <c r="L746" s="79"/>
    </row>
    <row r="747" ht="14.25" customHeight="1">
      <c r="A747" s="79"/>
      <c r="B747" s="284" t="str">
        <f t="shared" si="1"/>
        <v>PlanAccionMeta 002 2025 ind031 BP26005483 - Veedurías BP260054831010101</v>
      </c>
      <c r="C747" s="79"/>
      <c r="D747" s="82" t="s">
        <v>1293</v>
      </c>
      <c r="E747" s="79"/>
      <c r="F747" s="287" t="s">
        <v>1830</v>
      </c>
      <c r="G747" s="286"/>
      <c r="H747" s="79"/>
      <c r="I747" s="79"/>
      <c r="J747" s="79"/>
      <c r="K747" s="79"/>
      <c r="L747" s="79"/>
    </row>
    <row r="748" ht="14.25" customHeight="1">
      <c r="A748" s="79"/>
      <c r="B748" s="284" t="str">
        <f t="shared" si="1"/>
        <v>PlanAccionMeta 002 2025 ind031 BP26005483 - Veedurías BP260054831010108</v>
      </c>
      <c r="C748" s="79"/>
      <c r="D748" s="82" t="s">
        <v>1293</v>
      </c>
      <c r="E748" s="79"/>
      <c r="F748" s="287" t="s">
        <v>1831</v>
      </c>
      <c r="G748" s="286"/>
      <c r="H748" s="79"/>
      <c r="I748" s="79"/>
      <c r="J748" s="79"/>
      <c r="K748" s="79"/>
      <c r="L748" s="79"/>
    </row>
    <row r="749" ht="14.25" customHeight="1">
      <c r="A749" s="79"/>
      <c r="B749" s="284" t="str">
        <f t="shared" si="1"/>
        <v>PlanAccionMeta 002 2025 ind031 BP26005483 - Veedurías BP260054831010114</v>
      </c>
      <c r="C749" s="79"/>
      <c r="D749" s="82" t="s">
        <v>1293</v>
      </c>
      <c r="E749" s="79"/>
      <c r="F749" s="287" t="s">
        <v>1833</v>
      </c>
      <c r="G749" s="286"/>
      <c r="H749" s="79"/>
      <c r="I749" s="79"/>
      <c r="J749" s="79"/>
      <c r="K749" s="79"/>
      <c r="L749" s="79"/>
    </row>
    <row r="750" ht="14.25" customHeight="1">
      <c r="A750" s="79"/>
      <c r="B750" s="284" t="str">
        <f t="shared" si="1"/>
        <v>PlanAccionMeta 002 2025 ind031 BP26005483 - Veedurías BP260054831010115</v>
      </c>
      <c r="C750" s="79"/>
      <c r="D750" s="82" t="s">
        <v>1293</v>
      </c>
      <c r="E750" s="79"/>
      <c r="F750" s="287" t="s">
        <v>1834</v>
      </c>
      <c r="G750" s="286"/>
      <c r="H750" s="79"/>
      <c r="I750" s="79"/>
      <c r="J750" s="79"/>
      <c r="K750" s="79"/>
      <c r="L750" s="79"/>
    </row>
    <row r="751" ht="14.25" customHeight="1">
      <c r="A751" s="79"/>
      <c r="B751" s="284" t="str">
        <f t="shared" si="1"/>
        <v>PlanAccionMeta 003 2025 ind031 BP26005483 - Rendicion de cuentas BP260054831010112</v>
      </c>
      <c r="C751" s="79"/>
      <c r="D751" s="82" t="s">
        <v>1294</v>
      </c>
      <c r="E751" s="79"/>
      <c r="F751" s="102" t="s">
        <v>1308</v>
      </c>
      <c r="G751" s="286"/>
      <c r="H751" s="79"/>
      <c r="I751" s="79"/>
      <c r="J751" s="79"/>
      <c r="K751" s="79"/>
      <c r="L751" s="79"/>
    </row>
    <row r="752" ht="14.25" customHeight="1">
      <c r="A752" s="79"/>
      <c r="B752" s="284" t="str">
        <f t="shared" si="1"/>
        <v>PlanAccionMeta 003 2025 ind031 BP26005483 - Rendicion de cuentas BP260054831010105</v>
      </c>
      <c r="C752" s="79"/>
      <c r="D752" s="82" t="s">
        <v>1294</v>
      </c>
      <c r="E752" s="79"/>
      <c r="F752" s="287" t="s">
        <v>1313</v>
      </c>
      <c r="G752" s="286"/>
      <c r="H752" s="79"/>
      <c r="I752" s="79"/>
      <c r="J752" s="79"/>
      <c r="K752" s="79"/>
      <c r="L752" s="79"/>
    </row>
    <row r="753" ht="14.25" customHeight="1">
      <c r="A753" s="79"/>
      <c r="B753" s="284" t="str">
        <f t="shared" si="1"/>
        <v>PlanAccionMeta 003 2025 ind031 BP26005483 - Rendicion de cuentas BP260054831010110</v>
      </c>
      <c r="C753" s="79"/>
      <c r="D753" s="82" t="s">
        <v>1294</v>
      </c>
      <c r="E753" s="79"/>
      <c r="F753" s="287" t="s">
        <v>1321</v>
      </c>
      <c r="G753" s="286"/>
      <c r="H753" s="79"/>
      <c r="I753" s="79"/>
      <c r="J753" s="79"/>
      <c r="K753" s="79"/>
      <c r="L753" s="79"/>
    </row>
    <row r="754" ht="14.25" customHeight="1">
      <c r="A754" s="79"/>
      <c r="B754" s="284" t="str">
        <f t="shared" si="1"/>
        <v>PlanAccionMeta 003 2025 ind031 BP26005483 - Rendicion de cuentas BP260054831010110</v>
      </c>
      <c r="C754" s="79"/>
      <c r="D754" s="82" t="s">
        <v>1294</v>
      </c>
      <c r="E754" s="79"/>
      <c r="F754" s="287" t="s">
        <v>1321</v>
      </c>
      <c r="G754" s="286"/>
      <c r="H754" s="79"/>
      <c r="I754" s="79"/>
      <c r="J754" s="79"/>
      <c r="K754" s="79"/>
      <c r="L754" s="79"/>
    </row>
    <row r="755" ht="14.25" customHeight="1">
      <c r="A755" s="79"/>
      <c r="B755" s="284" t="str">
        <f t="shared" si="1"/>
        <v>PlanAccionMeta 003 2025 ind031 BP26005483 - Rendicion de cuentas BP260054831010112</v>
      </c>
      <c r="C755" s="79"/>
      <c r="D755" s="82" t="s">
        <v>1294</v>
      </c>
      <c r="E755" s="79"/>
      <c r="F755" s="287" t="s">
        <v>1308</v>
      </c>
      <c r="G755" s="286"/>
      <c r="H755" s="79"/>
      <c r="I755" s="79"/>
      <c r="J755" s="79"/>
      <c r="K755" s="79"/>
      <c r="L755" s="79"/>
    </row>
    <row r="756" ht="14.25" customHeight="1">
      <c r="A756" s="79"/>
      <c r="B756" s="284" t="str">
        <f t="shared" si="1"/>
        <v>PlanAccionMeta 003 2025 ind031 BP26005483 - Rendicion de cuentas BP260054831010104</v>
      </c>
      <c r="C756" s="79"/>
      <c r="D756" s="82" t="s">
        <v>1294</v>
      </c>
      <c r="E756" s="79"/>
      <c r="F756" s="287" t="s">
        <v>1332</v>
      </c>
      <c r="G756" s="286"/>
      <c r="H756" s="79"/>
      <c r="I756" s="79"/>
      <c r="J756" s="79"/>
      <c r="K756" s="79"/>
      <c r="L756" s="79"/>
    </row>
    <row r="757" ht="14.25" customHeight="1">
      <c r="A757" s="79"/>
      <c r="B757" s="284" t="str">
        <f t="shared" si="1"/>
        <v>PlanAccionMeta 003 2025 ind031 BP26005483 - Rendicion de cuentas BP260054831010103</v>
      </c>
      <c r="C757" s="79"/>
      <c r="D757" s="82" t="s">
        <v>1294</v>
      </c>
      <c r="E757" s="79"/>
      <c r="F757" s="287" t="s">
        <v>1337</v>
      </c>
      <c r="G757" s="286"/>
      <c r="H757" s="79"/>
      <c r="I757" s="79"/>
      <c r="J757" s="79"/>
      <c r="K757" s="79"/>
      <c r="L757" s="79"/>
    </row>
    <row r="758" ht="14.25" customHeight="1">
      <c r="A758" s="79"/>
      <c r="B758" s="284" t="str">
        <f t="shared" si="1"/>
        <v>PlanAccionMeta 003 2025 ind031 BP26005483 - Rendicion de cuentas BP260054831010102</v>
      </c>
      <c r="C758" s="79"/>
      <c r="D758" s="82" t="s">
        <v>1294</v>
      </c>
      <c r="E758" s="79"/>
      <c r="F758" s="287" t="s">
        <v>1339</v>
      </c>
      <c r="G758" s="286"/>
      <c r="H758" s="79"/>
      <c r="I758" s="79"/>
      <c r="J758" s="79"/>
      <c r="K758" s="79"/>
      <c r="L758" s="79"/>
    </row>
    <row r="759" ht="14.25" customHeight="1">
      <c r="A759" s="79"/>
      <c r="B759" s="284" t="str">
        <f t="shared" si="1"/>
        <v>PlanAccionMeta 003 2025 ind031 BP26005483 - Rendicion de cuentas BP260054831010101</v>
      </c>
      <c r="C759" s="79"/>
      <c r="D759" s="82" t="s">
        <v>1294</v>
      </c>
      <c r="E759" s="79"/>
      <c r="F759" s="287" t="s">
        <v>1830</v>
      </c>
      <c r="G759" s="286"/>
      <c r="H759" s="79"/>
      <c r="I759" s="79"/>
      <c r="J759" s="79"/>
      <c r="K759" s="79"/>
      <c r="L759" s="79"/>
    </row>
    <row r="760" ht="14.25" customHeight="1">
      <c r="A760" s="79"/>
      <c r="B760" s="284" t="str">
        <f t="shared" si="1"/>
        <v>PlanAccionMeta 003 2025 ind031 BP26005483 - Rendicion de cuentas BP260054831010108</v>
      </c>
      <c r="C760" s="79"/>
      <c r="D760" s="82" t="s">
        <v>1294</v>
      </c>
      <c r="E760" s="79"/>
      <c r="F760" s="287" t="s">
        <v>1831</v>
      </c>
      <c r="G760" s="286"/>
      <c r="H760" s="79"/>
      <c r="I760" s="79"/>
      <c r="J760" s="79"/>
      <c r="K760" s="79"/>
      <c r="L760" s="79"/>
    </row>
    <row r="761" ht="14.25" customHeight="1">
      <c r="A761" s="79"/>
      <c r="B761" s="284" t="str">
        <f t="shared" si="1"/>
        <v>PlanAccionMeta 003 2025 ind031 BP26005483 - Rendicion de cuentas BP260054831010114</v>
      </c>
      <c r="C761" s="79"/>
      <c r="D761" s="82" t="s">
        <v>1294</v>
      </c>
      <c r="E761" s="79"/>
      <c r="F761" s="287" t="s">
        <v>1833</v>
      </c>
      <c r="G761" s="286"/>
      <c r="H761" s="79"/>
      <c r="I761" s="79"/>
      <c r="J761" s="79"/>
      <c r="K761" s="79"/>
      <c r="L761" s="79"/>
    </row>
    <row r="762" ht="14.25" customHeight="1">
      <c r="A762" s="79"/>
      <c r="B762" s="284" t="str">
        <f t="shared" si="1"/>
        <v>PlanAccionMeta 003 2025 ind031 BP26005483 - Rendicion de cuentas BP260054831010115</v>
      </c>
      <c r="C762" s="79"/>
      <c r="D762" s="82" t="s">
        <v>1294</v>
      </c>
      <c r="E762" s="79"/>
      <c r="F762" s="287" t="s">
        <v>1834</v>
      </c>
      <c r="G762" s="286"/>
      <c r="H762" s="79"/>
      <c r="I762" s="79"/>
      <c r="J762" s="79"/>
      <c r="K762" s="79"/>
      <c r="L762" s="79"/>
    </row>
    <row r="763" ht="14.25" customHeight="1">
      <c r="A763" s="79"/>
      <c r="B763" s="284" t="str">
        <f t="shared" si="1"/>
        <v>PlanAccionMeta 004 2025 ind031 BP26005449 - SAC BP260054491010107</v>
      </c>
      <c r="C763" s="79"/>
      <c r="D763" s="82" t="s">
        <v>1295</v>
      </c>
      <c r="E763" s="79"/>
      <c r="F763" s="82" t="s">
        <v>1311</v>
      </c>
      <c r="G763" s="286"/>
      <c r="H763" s="79"/>
      <c r="I763" s="79"/>
      <c r="J763" s="79"/>
      <c r="K763" s="79"/>
      <c r="L763" s="79"/>
    </row>
    <row r="764" ht="14.25" customHeight="1">
      <c r="A764" s="79"/>
      <c r="B764" s="284" t="str">
        <f t="shared" si="1"/>
        <v>PlanAccionMeta 004 2025 ind031 BP26005449 - SAC BP260054491010101</v>
      </c>
      <c r="C764" s="79"/>
      <c r="D764" s="82" t="s">
        <v>1295</v>
      </c>
      <c r="E764" s="79"/>
      <c r="F764" s="82" t="s">
        <v>1603</v>
      </c>
      <c r="G764" s="286"/>
      <c r="H764" s="79"/>
      <c r="I764" s="79"/>
      <c r="J764" s="79"/>
      <c r="K764" s="79"/>
      <c r="L764" s="79"/>
    </row>
    <row r="765" ht="14.25" customHeight="1">
      <c r="A765" s="79"/>
      <c r="B765" s="284" t="str">
        <f t="shared" si="1"/>
        <v>PlanAccionMeta 004 2025 ind031 BP26005449 - SAC BP260054491010102</v>
      </c>
      <c r="C765" s="79"/>
      <c r="D765" s="82" t="s">
        <v>1295</v>
      </c>
      <c r="E765" s="79"/>
      <c r="F765" s="82" t="s">
        <v>1605</v>
      </c>
      <c r="G765" s="286"/>
      <c r="H765" s="79"/>
      <c r="I765" s="79"/>
      <c r="J765" s="79"/>
      <c r="K765" s="79"/>
      <c r="L765" s="79"/>
    </row>
    <row r="766" ht="14.25" customHeight="1">
      <c r="A766" s="79"/>
      <c r="B766" s="284" t="str">
        <f t="shared" si="1"/>
        <v>PlanAccionMeta 004 2025 ind031 BP26005449 - SAC BP260054491010103</v>
      </c>
      <c r="C766" s="79"/>
      <c r="D766" s="82" t="s">
        <v>1295</v>
      </c>
      <c r="E766" s="79"/>
      <c r="F766" s="82" t="s">
        <v>1606</v>
      </c>
      <c r="G766" s="286"/>
      <c r="H766" s="79"/>
      <c r="I766" s="79"/>
      <c r="J766" s="79"/>
      <c r="K766" s="79"/>
      <c r="L766" s="79"/>
    </row>
    <row r="767" ht="14.25" customHeight="1">
      <c r="A767" s="79"/>
      <c r="B767" s="284" t="str">
        <f t="shared" si="1"/>
        <v>PlanAccionMeta 004 2025 ind031 BP26005449 - SAC BP260054491010104</v>
      </c>
      <c r="C767" s="79"/>
      <c r="D767" s="82" t="s">
        <v>1295</v>
      </c>
      <c r="E767" s="79"/>
      <c r="F767" s="82" t="s">
        <v>1607</v>
      </c>
      <c r="G767" s="286"/>
      <c r="H767" s="79"/>
      <c r="I767" s="79"/>
      <c r="J767" s="79"/>
      <c r="K767" s="79"/>
      <c r="L767" s="79"/>
    </row>
    <row r="768" ht="14.25" customHeight="1">
      <c r="A768" s="79"/>
      <c r="B768" s="284" t="str">
        <f t="shared" si="1"/>
        <v>PlanAccionMeta 004 2025 ind031 BP26005449 - SAC BP260054491010110</v>
      </c>
      <c r="C768" s="79"/>
      <c r="D768" s="82" t="s">
        <v>1295</v>
      </c>
      <c r="E768" s="79"/>
      <c r="F768" s="82" t="s">
        <v>1608</v>
      </c>
      <c r="G768" s="286"/>
      <c r="H768" s="79"/>
      <c r="I768" s="79"/>
      <c r="J768" s="79"/>
      <c r="K768" s="79"/>
      <c r="L768" s="79"/>
    </row>
    <row r="769" ht="14.25" customHeight="1">
      <c r="A769" s="79"/>
      <c r="B769" s="284" t="str">
        <f t="shared" si="1"/>
        <v>PlanAccionMeta 004 2025 ind031 BP26005449 - SAC BP260054491010114</v>
      </c>
      <c r="C769" s="79"/>
      <c r="D769" s="82" t="s">
        <v>1295</v>
      </c>
      <c r="E769" s="79"/>
      <c r="F769" s="82" t="s">
        <v>1610</v>
      </c>
      <c r="G769" s="286"/>
      <c r="H769" s="79"/>
      <c r="I769" s="79"/>
      <c r="J769" s="79"/>
      <c r="K769" s="79"/>
      <c r="L769" s="79"/>
    </row>
    <row r="770" ht="14.25" customHeight="1">
      <c r="A770" s="79"/>
      <c r="B770" s="284" t="str">
        <f t="shared" si="1"/>
        <v>PlanAccionMeta 004 2025 ind031 BP26005449 - SAC BP260054491010115</v>
      </c>
      <c r="C770" s="79"/>
      <c r="D770" s="82" t="s">
        <v>1295</v>
      </c>
      <c r="E770" s="79"/>
      <c r="F770" s="82" t="s">
        <v>1611</v>
      </c>
      <c r="G770" s="286"/>
      <c r="H770" s="79"/>
      <c r="I770" s="79"/>
      <c r="J770" s="79"/>
      <c r="K770" s="79"/>
      <c r="L770" s="79"/>
    </row>
    <row r="771" ht="14.25" customHeight="1">
      <c r="A771" s="79"/>
      <c r="B771" s="284" t="str">
        <f t="shared" si="1"/>
        <v>PlanAccionMeta 004 2025 ind031 BP26005449 - SAC BP260054491010116</v>
      </c>
      <c r="C771" s="79"/>
      <c r="D771" s="82" t="s">
        <v>1295</v>
      </c>
      <c r="E771" s="79"/>
      <c r="F771" s="82" t="s">
        <v>1612</v>
      </c>
      <c r="G771" s="286"/>
      <c r="H771" s="79"/>
      <c r="I771" s="79"/>
      <c r="J771" s="79"/>
      <c r="K771" s="79"/>
      <c r="L771" s="79"/>
    </row>
    <row r="772" ht="14.25" customHeight="1">
      <c r="A772" s="79"/>
      <c r="B772" s="284" t="str">
        <f t="shared" si="1"/>
        <v>PlanAccionMeta 004 2025 ind031 BP26005449 - SAC BP260054491010117</v>
      </c>
      <c r="C772" s="79"/>
      <c r="D772" s="82" t="s">
        <v>1295</v>
      </c>
      <c r="E772" s="79"/>
      <c r="F772" s="82" t="s">
        <v>1614</v>
      </c>
      <c r="G772" s="286"/>
      <c r="H772" s="79"/>
      <c r="I772" s="79"/>
      <c r="J772" s="79"/>
      <c r="K772" s="79"/>
      <c r="L772" s="79"/>
    </row>
    <row r="773" ht="14.25" customHeight="1">
      <c r="A773" s="79"/>
      <c r="B773" s="284" t="str">
        <f t="shared" si="1"/>
        <v>PlanAccionMeta 004 2025 ind031 BP26005449 - SAC BP260054491010118</v>
      </c>
      <c r="C773" s="79"/>
      <c r="D773" s="82" t="s">
        <v>1295</v>
      </c>
      <c r="E773" s="79"/>
      <c r="F773" s="82" t="s">
        <v>1615</v>
      </c>
      <c r="G773" s="286"/>
      <c r="H773" s="79"/>
      <c r="I773" s="79"/>
      <c r="J773" s="79"/>
      <c r="K773" s="79"/>
      <c r="L773" s="79"/>
    </row>
    <row r="774" ht="14.25" customHeight="1">
      <c r="A774" s="79"/>
      <c r="B774" s="284" t="str">
        <f t="shared" si="1"/>
        <v>PlanAccionMeta 004 2025 ind031 BP26005449 - SAC BP260054491010119</v>
      </c>
      <c r="C774" s="79"/>
      <c r="D774" s="82" t="s">
        <v>1295</v>
      </c>
      <c r="E774" s="79"/>
      <c r="F774" s="82" t="s">
        <v>1616</v>
      </c>
      <c r="G774" s="286"/>
      <c r="H774" s="79"/>
      <c r="I774" s="79"/>
      <c r="J774" s="79"/>
      <c r="K774" s="79"/>
      <c r="L774" s="79"/>
    </row>
    <row r="775" ht="14.25" customHeight="1">
      <c r="A775" s="79"/>
      <c r="B775" s="284" t="str">
        <f t="shared" si="1"/>
        <v>PlanAccionMeta 004 2025 ind031 BP26005449 - SAC BP260054491010120</v>
      </c>
      <c r="C775" s="79"/>
      <c r="D775" s="82" t="s">
        <v>1295</v>
      </c>
      <c r="E775" s="79"/>
      <c r="F775" s="82" t="s">
        <v>1617</v>
      </c>
      <c r="G775" s="286"/>
      <c r="H775" s="79"/>
      <c r="I775" s="79"/>
      <c r="J775" s="79"/>
      <c r="K775" s="79"/>
      <c r="L775" s="79"/>
    </row>
    <row r="776" ht="14.25" customHeight="1">
      <c r="A776" s="79"/>
      <c r="B776" s="284" t="str">
        <f t="shared" si="1"/>
        <v>PlanAccionMeta 004 2025 ind031 BP26005449 - SAC BP260054491010121</v>
      </c>
      <c r="C776" s="79"/>
      <c r="D776" s="82" t="s">
        <v>1295</v>
      </c>
      <c r="E776" s="79"/>
      <c r="F776" s="82" t="s">
        <v>1618</v>
      </c>
      <c r="G776" s="286"/>
      <c r="H776" s="79"/>
      <c r="I776" s="79"/>
      <c r="J776" s="79"/>
      <c r="K776" s="79"/>
      <c r="L776" s="79"/>
    </row>
    <row r="777" ht="14.25" customHeight="1">
      <c r="A777" s="79"/>
      <c r="B777" s="284" t="str">
        <f t="shared" si="1"/>
        <v>PlanAccionMeta 004 2025 ind031 BP26005449 - SAC BP260054491010122</v>
      </c>
      <c r="C777" s="79"/>
      <c r="D777" s="82" t="s">
        <v>1295</v>
      </c>
      <c r="E777" s="79"/>
      <c r="F777" s="82" t="s">
        <v>1619</v>
      </c>
      <c r="G777" s="286"/>
      <c r="H777" s="79"/>
      <c r="I777" s="79"/>
      <c r="J777" s="79"/>
      <c r="K777" s="79"/>
      <c r="L777" s="79"/>
    </row>
    <row r="778" ht="14.25" customHeight="1">
      <c r="A778" s="79"/>
      <c r="B778" s="284" t="str">
        <f t="shared" si="1"/>
        <v>PlanAccionMeta 004 2025 ind031 BP26005449 - SAC BP260054491010123</v>
      </c>
      <c r="C778" s="79"/>
      <c r="D778" s="82" t="s">
        <v>1295</v>
      </c>
      <c r="E778" s="79"/>
      <c r="F778" s="82" t="s">
        <v>1620</v>
      </c>
      <c r="G778" s="286"/>
      <c r="H778" s="79"/>
      <c r="I778" s="79"/>
      <c r="J778" s="79"/>
      <c r="K778" s="79"/>
      <c r="L778" s="79"/>
    </row>
    <row r="779" ht="14.25" customHeight="1">
      <c r="A779" s="79"/>
      <c r="B779" s="284" t="str">
        <f t="shared" si="1"/>
        <v>PlanAccionMeta 005 2025 ind031 BP26005483 - Asociacion de Usuarios ESE BP260054831010112</v>
      </c>
      <c r="C779" s="79"/>
      <c r="D779" s="82" t="s">
        <v>1296</v>
      </c>
      <c r="E779" s="79"/>
      <c r="F779" s="102" t="s">
        <v>1308</v>
      </c>
      <c r="G779" s="286"/>
      <c r="H779" s="79"/>
      <c r="I779" s="79"/>
      <c r="J779" s="79"/>
      <c r="K779" s="79"/>
      <c r="L779" s="79"/>
    </row>
    <row r="780" ht="14.25" customHeight="1">
      <c r="A780" s="79"/>
      <c r="B780" s="284" t="str">
        <f t="shared" si="1"/>
        <v>PlanAccionMeta 005 2025 ind031 BP26005483 - Asociacion de Usuarios ESE BP260054831010105</v>
      </c>
      <c r="C780" s="79"/>
      <c r="D780" s="82" t="s">
        <v>1296</v>
      </c>
      <c r="E780" s="79"/>
      <c r="F780" s="287" t="s">
        <v>1313</v>
      </c>
      <c r="G780" s="286"/>
      <c r="H780" s="79"/>
      <c r="I780" s="79"/>
      <c r="J780" s="79"/>
      <c r="K780" s="79"/>
      <c r="L780" s="79"/>
    </row>
    <row r="781" ht="14.25" customHeight="1">
      <c r="A781" s="79"/>
      <c r="B781" s="284" t="str">
        <f t="shared" si="1"/>
        <v>PlanAccionMeta 005 2025 ind031 BP26005483 - Asociacion de Usuarios ESE BP260054831010110</v>
      </c>
      <c r="C781" s="79"/>
      <c r="D781" s="82" t="s">
        <v>1296</v>
      </c>
      <c r="E781" s="79"/>
      <c r="F781" s="287" t="s">
        <v>1321</v>
      </c>
      <c r="G781" s="286"/>
      <c r="H781" s="79"/>
      <c r="I781" s="79"/>
      <c r="J781" s="79"/>
      <c r="K781" s="79"/>
      <c r="L781" s="79"/>
    </row>
    <row r="782" ht="14.25" customHeight="1">
      <c r="A782" s="79"/>
      <c r="B782" s="284" t="str">
        <f t="shared" si="1"/>
        <v>PlanAccionMeta 005 2025 ind031 BP26005483 - Asociacion de Usuarios ESE BP260054831010110</v>
      </c>
      <c r="C782" s="79"/>
      <c r="D782" s="82" t="s">
        <v>1296</v>
      </c>
      <c r="E782" s="79"/>
      <c r="F782" s="287" t="s">
        <v>1321</v>
      </c>
      <c r="G782" s="286"/>
      <c r="H782" s="79"/>
      <c r="I782" s="79"/>
      <c r="J782" s="79"/>
      <c r="K782" s="79"/>
      <c r="L782" s="79"/>
    </row>
    <row r="783" ht="14.25" customHeight="1">
      <c r="A783" s="79"/>
      <c r="B783" s="284" t="str">
        <f t="shared" si="1"/>
        <v>PlanAccionMeta 005 2025 ind031 BP26005483 - Asociacion de Usuarios ESE BP260054831010112</v>
      </c>
      <c r="C783" s="79"/>
      <c r="D783" s="82" t="s">
        <v>1296</v>
      </c>
      <c r="E783" s="79"/>
      <c r="F783" s="287" t="s">
        <v>1308</v>
      </c>
      <c r="G783" s="286"/>
      <c r="H783" s="79"/>
      <c r="I783" s="79"/>
      <c r="J783" s="79"/>
      <c r="K783" s="79"/>
      <c r="L783" s="79"/>
    </row>
    <row r="784" ht="14.25" customHeight="1">
      <c r="A784" s="79"/>
      <c r="B784" s="284" t="str">
        <f t="shared" si="1"/>
        <v>PlanAccionMeta 005 2025 ind031 BP26005483 - Asociacion de Usuarios ESE BP260054831010104</v>
      </c>
      <c r="C784" s="79"/>
      <c r="D784" s="82" t="s">
        <v>1296</v>
      </c>
      <c r="E784" s="79"/>
      <c r="F784" s="287" t="s">
        <v>1332</v>
      </c>
      <c r="G784" s="286"/>
      <c r="H784" s="79"/>
      <c r="I784" s="79"/>
      <c r="J784" s="79"/>
      <c r="K784" s="79"/>
      <c r="L784" s="79"/>
    </row>
    <row r="785" ht="14.25" customHeight="1">
      <c r="A785" s="79"/>
      <c r="B785" s="284" t="str">
        <f t="shared" si="1"/>
        <v>PlanAccionMeta 005 2025 ind031 BP26005483 - Asociacion de Usuarios ESE BP260054831010103</v>
      </c>
      <c r="C785" s="79"/>
      <c r="D785" s="82" t="s">
        <v>1296</v>
      </c>
      <c r="E785" s="79"/>
      <c r="F785" s="287" t="s">
        <v>1337</v>
      </c>
      <c r="G785" s="286"/>
      <c r="H785" s="79"/>
      <c r="I785" s="79"/>
      <c r="J785" s="79"/>
      <c r="K785" s="79"/>
      <c r="L785" s="79"/>
    </row>
    <row r="786" ht="14.25" customHeight="1">
      <c r="A786" s="79"/>
      <c r="B786" s="284" t="str">
        <f t="shared" si="1"/>
        <v>PlanAccionMeta 005 2025 ind031 BP26005483 - Asociacion de Usuarios ESE BP260054831010102</v>
      </c>
      <c r="C786" s="79"/>
      <c r="D786" s="82" t="s">
        <v>1296</v>
      </c>
      <c r="E786" s="79"/>
      <c r="F786" s="287" t="s">
        <v>1339</v>
      </c>
      <c r="G786" s="286"/>
      <c r="H786" s="79"/>
      <c r="I786" s="79"/>
      <c r="J786" s="79"/>
      <c r="K786" s="79"/>
      <c r="L786" s="79"/>
    </row>
    <row r="787" ht="14.25" customHeight="1">
      <c r="A787" s="79"/>
      <c r="B787" s="284" t="str">
        <f t="shared" si="1"/>
        <v>PlanAccionMeta 005 2025 ind031 BP26005483 - Asociacion de Usuarios ESE BP260054831010101</v>
      </c>
      <c r="C787" s="79"/>
      <c r="D787" s="82" t="s">
        <v>1296</v>
      </c>
      <c r="E787" s="79"/>
      <c r="F787" s="287" t="s">
        <v>1830</v>
      </c>
      <c r="G787" s="286"/>
      <c r="H787" s="79"/>
      <c r="I787" s="79"/>
      <c r="J787" s="79"/>
      <c r="K787" s="79"/>
      <c r="L787" s="79"/>
    </row>
    <row r="788" ht="14.25" customHeight="1">
      <c r="A788" s="79"/>
      <c r="B788" s="284" t="str">
        <f t="shared" si="1"/>
        <v>PlanAccionMeta 005 2025 ind031 BP26005483 - Asociacion de Usuarios ESE BP260054831010108</v>
      </c>
      <c r="C788" s="79"/>
      <c r="D788" s="82" t="s">
        <v>1296</v>
      </c>
      <c r="E788" s="79"/>
      <c r="F788" s="287" t="s">
        <v>1831</v>
      </c>
      <c r="G788" s="286"/>
      <c r="H788" s="79"/>
      <c r="I788" s="79"/>
      <c r="J788" s="79"/>
      <c r="K788" s="79"/>
      <c r="L788" s="79"/>
    </row>
    <row r="789" ht="14.25" customHeight="1">
      <c r="A789" s="79"/>
      <c r="B789" s="284" t="str">
        <f t="shared" si="1"/>
        <v>PlanAccionMeta 005 2025 ind031 BP26005483 - Asociacion de Usuarios ESE BP260054831010114</v>
      </c>
      <c r="C789" s="79"/>
      <c r="D789" s="82" t="s">
        <v>1296</v>
      </c>
      <c r="E789" s="79"/>
      <c r="F789" s="287" t="s">
        <v>1833</v>
      </c>
      <c r="G789" s="286"/>
      <c r="H789" s="79"/>
      <c r="I789" s="79"/>
      <c r="J789" s="79"/>
      <c r="K789" s="79"/>
      <c r="L789" s="79"/>
    </row>
    <row r="790" ht="14.25" customHeight="1">
      <c r="A790" s="79"/>
      <c r="B790" s="284" t="str">
        <f t="shared" si="1"/>
        <v>PlanAccionMeta 005 2025 ind031 BP26005483 - Asociacion de Usuarios ESE BP260054831010115</v>
      </c>
      <c r="C790" s="79"/>
      <c r="D790" s="82" t="s">
        <v>1296</v>
      </c>
      <c r="E790" s="79"/>
      <c r="F790" s="287" t="s">
        <v>1834</v>
      </c>
      <c r="G790" s="286"/>
      <c r="H790" s="79"/>
      <c r="I790" s="79"/>
      <c r="J790" s="79"/>
      <c r="K790" s="79"/>
      <c r="L790" s="79"/>
    </row>
    <row r="791" ht="14.25" customHeight="1">
      <c r="A791" s="79"/>
      <c r="B791" s="284" t="str">
        <f t="shared" si="1"/>
        <v>PlanAccionMeta 001 2025 ind032 BP26005447 - Gestión del Conocimiento y vigilancia en salud pública. BP260054471020113</v>
      </c>
      <c r="C791" s="79"/>
      <c r="D791" s="82" t="s">
        <v>1297</v>
      </c>
      <c r="E791" s="79"/>
      <c r="F791" s="82" t="s">
        <v>1358</v>
      </c>
      <c r="G791" s="286"/>
      <c r="H791" s="79"/>
      <c r="I791" s="79"/>
      <c r="J791" s="79"/>
      <c r="K791" s="79"/>
      <c r="L791" s="79"/>
    </row>
    <row r="792" ht="14.25" customHeight="1">
      <c r="A792" s="79"/>
      <c r="B792" s="284" t="str">
        <f t="shared" si="1"/>
        <v>PlanAccionMeta 001 2025 ind032 BP26005447 - Gestión del Conocimiento y vigilancia en salud pública. BP260054471020110</v>
      </c>
      <c r="C792" s="79"/>
      <c r="D792" s="82" t="s">
        <v>1297</v>
      </c>
      <c r="E792" s="79"/>
      <c r="F792" s="82" t="s">
        <v>1360</v>
      </c>
      <c r="G792" s="286"/>
      <c r="H792" s="79"/>
      <c r="I792" s="79"/>
      <c r="J792" s="79"/>
      <c r="K792" s="79"/>
      <c r="L792" s="79"/>
    </row>
    <row r="793" ht="14.25" customHeight="1">
      <c r="A793" s="79"/>
      <c r="B793" s="284" t="str">
        <f t="shared" si="1"/>
        <v>PlanAccionMeta 001 2025 ind032 BP26005447 - Gestión del Conocimiento y vigilancia en salud pública. BP260054471010101</v>
      </c>
      <c r="C793" s="79"/>
      <c r="D793" s="82" t="s">
        <v>1297</v>
      </c>
      <c r="E793" s="79"/>
      <c r="F793" s="82" t="s">
        <v>1509</v>
      </c>
      <c r="G793" s="286"/>
      <c r="H793" s="79"/>
      <c r="I793" s="79"/>
      <c r="J793" s="79"/>
      <c r="K793" s="79"/>
      <c r="L793" s="79"/>
    </row>
    <row r="794" ht="14.25" customHeight="1">
      <c r="A794" s="79"/>
      <c r="B794" s="284" t="str">
        <f t="shared" si="1"/>
        <v>PlanAccionMeta 001 2025 ind032 BP26005447 - Gestión del Conocimiento y vigilancia en salud pública. BP260054471010102</v>
      </c>
      <c r="C794" s="79"/>
      <c r="D794" s="82" t="s">
        <v>1297</v>
      </c>
      <c r="E794" s="79"/>
      <c r="F794" s="82" t="s">
        <v>1511</v>
      </c>
      <c r="G794" s="286"/>
      <c r="H794" s="79"/>
      <c r="I794" s="79"/>
      <c r="J794" s="79"/>
      <c r="K794" s="79"/>
      <c r="L794" s="79"/>
    </row>
    <row r="795" ht="14.25" customHeight="1">
      <c r="A795" s="79"/>
      <c r="B795" s="284" t="str">
        <f t="shared" si="1"/>
        <v>PlanAccionMeta 001 2025 ind032 BP26005447 - Gestión del Conocimiento y vigilancia en salud pública. BP260054471010107</v>
      </c>
      <c r="C795" s="79"/>
      <c r="D795" s="82" t="s">
        <v>1297</v>
      </c>
      <c r="E795" s="79"/>
      <c r="F795" s="82" t="s">
        <v>1513</v>
      </c>
      <c r="G795" s="286"/>
      <c r="H795" s="79"/>
      <c r="I795" s="79"/>
      <c r="J795" s="79"/>
      <c r="K795" s="79"/>
      <c r="L795" s="79"/>
    </row>
    <row r="796" ht="14.25" customHeight="1">
      <c r="A796" s="79"/>
      <c r="B796" s="284" t="str">
        <f t="shared" si="1"/>
        <v>PlanAccionMeta 001 2025 ind032 BP26005447 - Gestión del Conocimiento y vigilancia en salud pública. BP260054471010111</v>
      </c>
      <c r="C796" s="79"/>
      <c r="D796" s="82" t="s">
        <v>1297</v>
      </c>
      <c r="E796" s="79"/>
      <c r="F796" s="82" t="s">
        <v>1515</v>
      </c>
      <c r="G796" s="286"/>
      <c r="H796" s="79"/>
      <c r="I796" s="79"/>
      <c r="J796" s="79"/>
      <c r="K796" s="79"/>
      <c r="L796" s="79"/>
    </row>
    <row r="797" ht="14.25" customHeight="1">
      <c r="A797" s="79"/>
      <c r="B797" s="284" t="str">
        <f t="shared" si="1"/>
        <v>PlanAccionMeta 001 2025 ind032 BP26005447 - Gestión del Conocimiento y vigilancia en salud pública. BP260054471010112</v>
      </c>
      <c r="C797" s="79"/>
      <c r="D797" s="82" t="s">
        <v>1297</v>
      </c>
      <c r="E797" s="79"/>
      <c r="F797" s="82" t="s">
        <v>1517</v>
      </c>
      <c r="G797" s="286"/>
      <c r="H797" s="79"/>
      <c r="I797" s="79"/>
      <c r="J797" s="79"/>
      <c r="K797" s="79"/>
      <c r="L797" s="79"/>
    </row>
    <row r="798" ht="14.25" customHeight="1">
      <c r="A798" s="79"/>
      <c r="B798" s="284" t="str">
        <f t="shared" si="1"/>
        <v>PlanAccionMeta 001 2025 ind032 BP26005447 - Gestión del Conocimiento y vigilancia en salud pública. BP260054471010113</v>
      </c>
      <c r="C798" s="79"/>
      <c r="D798" s="82" t="s">
        <v>1297</v>
      </c>
      <c r="E798" s="79"/>
      <c r="F798" s="82" t="s">
        <v>1519</v>
      </c>
      <c r="G798" s="286"/>
      <c r="H798" s="79"/>
      <c r="I798" s="79"/>
      <c r="J798" s="79"/>
      <c r="K798" s="79"/>
      <c r="L798" s="79"/>
    </row>
    <row r="799" ht="14.25" customHeight="1">
      <c r="A799" s="79"/>
      <c r="B799" s="284" t="str">
        <f t="shared" si="1"/>
        <v>PlanAccionMeta 001 2025 ind032 BP26005447 - Gestión del Conocimiento y vigilancia en salud pública. BP260054471010115</v>
      </c>
      <c r="C799" s="79"/>
      <c r="D799" s="82" t="s">
        <v>1297</v>
      </c>
      <c r="E799" s="79"/>
      <c r="F799" s="82" t="s">
        <v>1520</v>
      </c>
      <c r="G799" s="286"/>
      <c r="H799" s="79"/>
      <c r="I799" s="79"/>
      <c r="J799" s="79"/>
      <c r="K799" s="79"/>
      <c r="L799" s="79"/>
    </row>
    <row r="800" ht="14.25" customHeight="1">
      <c r="A800" s="79"/>
      <c r="B800" s="284" t="str">
        <f t="shared" si="1"/>
        <v>PlanAccionMeta 001 2025 ind032 BP26005447 - Gestión del Conocimiento y vigilancia en salud pública. BP260054471010118</v>
      </c>
      <c r="C800" s="79"/>
      <c r="D800" s="82" t="s">
        <v>1297</v>
      </c>
      <c r="E800" s="79"/>
      <c r="F800" s="82" t="s">
        <v>1522</v>
      </c>
      <c r="G800" s="286"/>
      <c r="H800" s="79"/>
      <c r="I800" s="79"/>
      <c r="J800" s="79"/>
      <c r="K800" s="79"/>
      <c r="L800" s="79"/>
    </row>
    <row r="801" ht="14.25" customHeight="1">
      <c r="A801" s="79"/>
      <c r="B801" s="284" t="str">
        <f t="shared" si="1"/>
        <v>PlanAccionMeta 001 2025 ind032 BP26005447 - Gestión del Conocimiento y vigilancia en salud pública. BP260054471010120</v>
      </c>
      <c r="C801" s="79"/>
      <c r="D801" s="82" t="s">
        <v>1297</v>
      </c>
      <c r="E801" s="79"/>
      <c r="F801" s="82" t="s">
        <v>1524</v>
      </c>
      <c r="G801" s="286"/>
      <c r="H801" s="79"/>
      <c r="I801" s="79"/>
      <c r="J801" s="79"/>
      <c r="K801" s="79"/>
      <c r="L801" s="79"/>
    </row>
    <row r="802" ht="14.25" customHeight="1">
      <c r="A802" s="79"/>
      <c r="B802" s="284" t="str">
        <f t="shared" si="1"/>
        <v>PlanAccionMeta 001 2025 ind032 BP26005447 - Gestión del Conocimiento y vigilancia en salud pública. BP260054471010121</v>
      </c>
      <c r="C802" s="79"/>
      <c r="D802" s="82" t="s">
        <v>1297</v>
      </c>
      <c r="E802" s="79"/>
      <c r="F802" s="82" t="s">
        <v>1525</v>
      </c>
      <c r="G802" s="286"/>
      <c r="H802" s="79"/>
      <c r="I802" s="79"/>
      <c r="J802" s="79"/>
      <c r="K802" s="79"/>
      <c r="L802" s="79"/>
    </row>
    <row r="803" ht="14.25" customHeight="1">
      <c r="A803" s="79"/>
      <c r="B803" s="284" t="str">
        <f t="shared" si="1"/>
        <v>PlanAccionMeta 001 2025 ind032 BP26005447 - Gestión del Conocimiento y vigilancia en salud pública. BP260054471010125</v>
      </c>
      <c r="C803" s="79"/>
      <c r="D803" s="82" t="s">
        <v>1297</v>
      </c>
      <c r="E803" s="79"/>
      <c r="F803" s="82" t="s">
        <v>1526</v>
      </c>
      <c r="G803" s="286"/>
      <c r="H803" s="79"/>
      <c r="I803" s="79"/>
      <c r="J803" s="79"/>
      <c r="K803" s="79"/>
      <c r="L803" s="79"/>
    </row>
    <row r="804" ht="14.25" customHeight="1">
      <c r="A804" s="79"/>
      <c r="B804" s="284" t="str">
        <f t="shared" si="1"/>
        <v>PlanAccionMeta 001 2025 ind032 BP26005447 - Gestión del Conocimiento y vigilancia en salud pública. BP260054471010130</v>
      </c>
      <c r="C804" s="79"/>
      <c r="D804" s="82" t="s">
        <v>1297</v>
      </c>
      <c r="E804" s="79"/>
      <c r="F804" s="82" t="s">
        <v>1527</v>
      </c>
      <c r="G804" s="286"/>
      <c r="H804" s="79"/>
      <c r="I804" s="79"/>
      <c r="J804" s="79"/>
      <c r="K804" s="79"/>
      <c r="L804" s="79"/>
    </row>
    <row r="805" ht="14.25" customHeight="1">
      <c r="A805" s="79"/>
      <c r="B805" s="284" t="str">
        <f t="shared" si="1"/>
        <v>PlanAccionMeta 001 2025 ind032 BP26005447 - Gestión del Conocimiento y vigilancia en salud pública. BP260054471010131</v>
      </c>
      <c r="C805" s="79"/>
      <c r="D805" s="82" t="s">
        <v>1297</v>
      </c>
      <c r="E805" s="79"/>
      <c r="F805" s="82" t="s">
        <v>1528</v>
      </c>
      <c r="G805" s="286"/>
      <c r="H805" s="79"/>
      <c r="I805" s="79"/>
      <c r="J805" s="79"/>
      <c r="K805" s="79"/>
      <c r="L805" s="79"/>
    </row>
    <row r="806" ht="14.25" customHeight="1">
      <c r="A806" s="79"/>
      <c r="B806" s="284" t="str">
        <f t="shared" si="1"/>
        <v>PlanAccionMeta 001 2025 ind032 BP26005447 - Gestión del Conocimiento y vigilancia en salud pública. BP260054471010132</v>
      </c>
      <c r="C806" s="79"/>
      <c r="D806" s="82" t="s">
        <v>1297</v>
      </c>
      <c r="E806" s="79"/>
      <c r="F806" s="82" t="s">
        <v>1529</v>
      </c>
      <c r="G806" s="286"/>
      <c r="H806" s="79"/>
      <c r="I806" s="79"/>
      <c r="J806" s="79"/>
      <c r="K806" s="79"/>
      <c r="L806" s="79"/>
    </row>
    <row r="807" ht="14.25" customHeight="1">
      <c r="A807" s="79"/>
      <c r="B807" s="284" t="str">
        <f t="shared" si="1"/>
        <v>PlanAccionMeta 001 2025 ind032 BP26005447 - Gestión del Conocimiento y vigilancia en salud pública. BP260054471010133</v>
      </c>
      <c r="C807" s="79"/>
      <c r="D807" s="82" t="s">
        <v>1297</v>
      </c>
      <c r="E807" s="79"/>
      <c r="F807" s="82" t="s">
        <v>1530</v>
      </c>
      <c r="G807" s="286"/>
      <c r="H807" s="79"/>
      <c r="I807" s="79"/>
      <c r="J807" s="79"/>
      <c r="K807" s="79"/>
      <c r="L807" s="79"/>
    </row>
    <row r="808" ht="14.25" customHeight="1">
      <c r="A808" s="79"/>
      <c r="B808" s="284" t="str">
        <f t="shared" si="1"/>
        <v>PlanAccionMeta 001 2025 ind032 BP26005447 - Gestión del Conocimiento y vigilancia en salud pública. BP260054471010134</v>
      </c>
      <c r="C808" s="79"/>
      <c r="D808" s="82" t="s">
        <v>1297</v>
      </c>
      <c r="E808" s="79"/>
      <c r="F808" s="82" t="s">
        <v>1532</v>
      </c>
      <c r="G808" s="286"/>
      <c r="H808" s="79"/>
      <c r="I808" s="79"/>
      <c r="J808" s="79"/>
      <c r="K808" s="79"/>
      <c r="L808" s="79"/>
    </row>
    <row r="809" ht="14.25" customHeight="1">
      <c r="A809" s="79"/>
      <c r="B809" s="284" t="str">
        <f t="shared" si="1"/>
        <v>PlanAccionMeta 001 2025 ind032 BP26005447 - Gestión del Conocimiento y vigilancia en salud pública. BP260054471010135</v>
      </c>
      <c r="C809" s="79"/>
      <c r="D809" s="82" t="s">
        <v>1297</v>
      </c>
      <c r="E809" s="79"/>
      <c r="F809" s="82" t="s">
        <v>1533</v>
      </c>
      <c r="G809" s="286"/>
      <c r="H809" s="79"/>
      <c r="I809" s="79"/>
      <c r="J809" s="79"/>
      <c r="K809" s="79"/>
      <c r="L809" s="79"/>
    </row>
    <row r="810" ht="14.25" customHeight="1">
      <c r="A810" s="79"/>
      <c r="B810" s="284" t="str">
        <f t="shared" si="1"/>
        <v>PlanAccionMeta 001 2025 ind032 BP26005447 - Gestión del Conocimiento y vigilancia en salud pública. BP260054471010136</v>
      </c>
      <c r="C810" s="79"/>
      <c r="D810" s="82" t="s">
        <v>1297</v>
      </c>
      <c r="E810" s="79"/>
      <c r="F810" s="82" t="s">
        <v>1534</v>
      </c>
      <c r="G810" s="286"/>
      <c r="H810" s="79"/>
      <c r="I810" s="79"/>
      <c r="J810" s="79"/>
      <c r="K810" s="79"/>
      <c r="L810" s="79"/>
    </row>
    <row r="811" ht="14.25" customHeight="1">
      <c r="A811" s="79"/>
      <c r="B811" s="284" t="str">
        <f t="shared" si="1"/>
        <v>PlanAccionMeta 001 2025 ind032 BP26005447 - Gestión del Conocimiento y vigilancia en salud pública. BP260054471010137</v>
      </c>
      <c r="C811" s="79"/>
      <c r="D811" s="82" t="s">
        <v>1297</v>
      </c>
      <c r="E811" s="79"/>
      <c r="F811" s="82" t="s">
        <v>1535</v>
      </c>
      <c r="G811" s="286"/>
      <c r="H811" s="79"/>
      <c r="I811" s="79"/>
      <c r="J811" s="79"/>
      <c r="K811" s="79"/>
      <c r="L811" s="79"/>
    </row>
    <row r="812" ht="14.25" customHeight="1">
      <c r="A812" s="79"/>
      <c r="B812" s="284" t="str">
        <f t="shared" si="1"/>
        <v>PlanAccionMeta 001 2025 ind032 BP26005447 - Gestión del Conocimiento y vigilancia en salud pública. BP260054471010138</v>
      </c>
      <c r="C812" s="79"/>
      <c r="D812" s="82" t="s">
        <v>1297</v>
      </c>
      <c r="E812" s="79"/>
      <c r="F812" s="82" t="s">
        <v>1536</v>
      </c>
      <c r="G812" s="286"/>
      <c r="H812" s="79"/>
      <c r="I812" s="79"/>
      <c r="J812" s="79"/>
      <c r="K812" s="79"/>
      <c r="L812" s="79"/>
    </row>
    <row r="813" ht="14.25" customHeight="1">
      <c r="A813" s="79"/>
      <c r="B813" s="284" t="str">
        <f t="shared" si="1"/>
        <v>PlanAccionMeta 001 2025 ind032 BP26005447 - Gestión del Conocimiento y vigilancia en salud pública. BP260054471010139</v>
      </c>
      <c r="C813" s="79"/>
      <c r="D813" s="82" t="s">
        <v>1297</v>
      </c>
      <c r="E813" s="79"/>
      <c r="F813" s="82" t="s">
        <v>1537</v>
      </c>
      <c r="G813" s="286"/>
      <c r="H813" s="79"/>
      <c r="I813" s="79"/>
      <c r="J813" s="79"/>
      <c r="K813" s="79"/>
      <c r="L813" s="79"/>
    </row>
    <row r="814" ht="14.25" customHeight="1">
      <c r="A814" s="79"/>
      <c r="B814" s="284" t="str">
        <f t="shared" si="1"/>
        <v>PlanAccionMeta 001 2025 ind032 BP26005447 - Gestión del Conocimiento y vigilancia en salud pública. BP260054471010140</v>
      </c>
      <c r="C814" s="79"/>
      <c r="D814" s="82" t="s">
        <v>1297</v>
      </c>
      <c r="E814" s="79"/>
      <c r="F814" s="82" t="s">
        <v>1538</v>
      </c>
      <c r="G814" s="286"/>
      <c r="H814" s="79"/>
      <c r="I814" s="79"/>
      <c r="J814" s="79"/>
      <c r="K814" s="79"/>
      <c r="L814" s="79"/>
    </row>
    <row r="815" ht="14.25" customHeight="1">
      <c r="A815" s="79"/>
      <c r="B815" s="284" t="str">
        <f t="shared" si="1"/>
        <v>PlanAccionMeta 001 2025 ind032 BP26005447 - Gestión del Conocimiento y vigilancia en salud pública. BP260054471010141</v>
      </c>
      <c r="C815" s="79"/>
      <c r="D815" s="82" t="s">
        <v>1297</v>
      </c>
      <c r="E815" s="79"/>
      <c r="F815" s="82" t="s">
        <v>1539</v>
      </c>
      <c r="G815" s="286"/>
      <c r="H815" s="79"/>
      <c r="I815" s="79"/>
      <c r="J815" s="79"/>
      <c r="K815" s="79"/>
      <c r="L815" s="79"/>
    </row>
    <row r="816" ht="14.25" customHeight="1">
      <c r="A816" s="79"/>
      <c r="B816" s="284" t="str">
        <f t="shared" si="1"/>
        <v>PlanAccionMeta 001 2025 ind032 BP26005447 - Gestión del Conocimiento y vigilancia en salud pública. BP260054471010142</v>
      </c>
      <c r="C816" s="79"/>
      <c r="D816" s="82" t="s">
        <v>1297</v>
      </c>
      <c r="E816" s="79"/>
      <c r="F816" s="82" t="s">
        <v>1540</v>
      </c>
      <c r="G816" s="286"/>
      <c r="H816" s="79"/>
      <c r="I816" s="79"/>
      <c r="J816" s="79"/>
      <c r="K816" s="79"/>
      <c r="L816" s="79"/>
    </row>
    <row r="817" ht="14.25" customHeight="1">
      <c r="A817" s="79"/>
      <c r="B817" s="284" t="str">
        <f t="shared" si="1"/>
        <v>PlanAccionMeta 001 2025 ind032 BP26005447 - Gestión del Conocimiento y vigilancia en salud pública. BP260054471010143</v>
      </c>
      <c r="C817" s="79"/>
      <c r="D817" s="82" t="s">
        <v>1297</v>
      </c>
      <c r="E817" s="79"/>
      <c r="F817" s="82" t="s">
        <v>1541</v>
      </c>
      <c r="G817" s="286"/>
      <c r="H817" s="79"/>
      <c r="I817" s="79"/>
      <c r="J817" s="79"/>
      <c r="K817" s="79"/>
      <c r="L817" s="79"/>
    </row>
    <row r="818" ht="14.25" customHeight="1">
      <c r="A818" s="79"/>
      <c r="B818" s="284" t="str">
        <f t="shared" si="1"/>
        <v>PlanAccionMeta 001 2025 ind032 BP26005447 - Gestión del Conocimiento y vigilancia en salud pública. BP260054471010146</v>
      </c>
      <c r="C818" s="79"/>
      <c r="D818" s="82" t="s">
        <v>1297</v>
      </c>
      <c r="E818" s="79"/>
      <c r="F818" s="82" t="s">
        <v>1542</v>
      </c>
      <c r="G818" s="286"/>
      <c r="H818" s="79"/>
      <c r="I818" s="79"/>
      <c r="J818" s="79"/>
      <c r="K818" s="79"/>
      <c r="L818" s="79"/>
    </row>
    <row r="819" ht="14.25" customHeight="1">
      <c r="A819" s="79"/>
      <c r="B819" s="284" t="str">
        <f t="shared" si="1"/>
        <v>PlanAccionMeta 001 2025 ind032 BP26005447 - Gestión del Conocimiento y vigilancia en salud pública. BP260054471020101</v>
      </c>
      <c r="C819" s="79"/>
      <c r="D819" s="82" t="s">
        <v>1297</v>
      </c>
      <c r="E819" s="79"/>
      <c r="F819" s="82" t="s">
        <v>1543</v>
      </c>
      <c r="G819" s="286"/>
      <c r="H819" s="79"/>
      <c r="I819" s="79"/>
      <c r="J819" s="79"/>
      <c r="K819" s="79"/>
      <c r="L819" s="79"/>
    </row>
    <row r="820" ht="14.25" customHeight="1">
      <c r="A820" s="79"/>
      <c r="B820" s="284" t="str">
        <f t="shared" si="1"/>
        <v>PlanAccionMeta 001 2025 ind032 BP26005447 - Gestión del Conocimiento y vigilancia en salud pública. BP260054471020102</v>
      </c>
      <c r="C820" s="79"/>
      <c r="D820" s="82" t="s">
        <v>1297</v>
      </c>
      <c r="E820" s="79"/>
      <c r="F820" s="82" t="s">
        <v>1545</v>
      </c>
      <c r="G820" s="286"/>
      <c r="H820" s="79"/>
      <c r="I820" s="79"/>
      <c r="J820" s="79"/>
      <c r="K820" s="79"/>
      <c r="L820" s="79"/>
    </row>
    <row r="821" ht="14.25" customHeight="1">
      <c r="A821" s="79"/>
      <c r="B821" s="284" t="str">
        <f t="shared" si="1"/>
        <v>PlanAccionMeta 001 2025 ind032 BP26005447 - Gestión del Conocimiento y vigilancia en salud pública. BP260054471020107</v>
      </c>
      <c r="C821" s="79"/>
      <c r="D821" s="82" t="s">
        <v>1297</v>
      </c>
      <c r="E821" s="79"/>
      <c r="F821" s="82" t="s">
        <v>1546</v>
      </c>
      <c r="G821" s="286"/>
      <c r="H821" s="79"/>
      <c r="I821" s="79"/>
      <c r="J821" s="79"/>
      <c r="K821" s="79"/>
      <c r="L821" s="79"/>
    </row>
    <row r="822" ht="14.25" customHeight="1">
      <c r="A822" s="79"/>
      <c r="B822" s="284" t="str">
        <f t="shared" si="1"/>
        <v>PlanAccionMeta 001 2025 ind032 BP26005447 - Gestión del Conocimiento y vigilancia en salud pública. BP260054471020111</v>
      </c>
      <c r="C822" s="79"/>
      <c r="D822" s="82" t="s">
        <v>1297</v>
      </c>
      <c r="E822" s="79"/>
      <c r="F822" s="82" t="s">
        <v>1548</v>
      </c>
      <c r="G822" s="286"/>
      <c r="H822" s="79"/>
      <c r="I822" s="79"/>
      <c r="J822" s="79"/>
      <c r="K822" s="79"/>
      <c r="L822" s="79"/>
    </row>
    <row r="823" ht="14.25" customHeight="1">
      <c r="A823" s="79"/>
      <c r="B823" s="284" t="str">
        <f t="shared" si="1"/>
        <v>PlanAccionMeta 001 2025 ind032 BP26005447 - Gestión del Conocimiento y vigilancia en salud pública. BP260054471020112</v>
      </c>
      <c r="C823" s="79"/>
      <c r="D823" s="82" t="s">
        <v>1297</v>
      </c>
      <c r="E823" s="79"/>
      <c r="F823" s="82" t="s">
        <v>1550</v>
      </c>
      <c r="G823" s="286"/>
      <c r="H823" s="79"/>
      <c r="I823" s="79"/>
      <c r="J823" s="79"/>
      <c r="K823" s="79"/>
      <c r="L823" s="79"/>
    </row>
    <row r="824" ht="14.25" customHeight="1">
      <c r="A824" s="79"/>
      <c r="B824" s="284" t="str">
        <f t="shared" si="1"/>
        <v>PlanAccionMeta 001 2025 ind032 BP26005447 - Gestión del Conocimiento y vigilancia en salud pública. BP260054471020115</v>
      </c>
      <c r="C824" s="79"/>
      <c r="D824" s="82" t="s">
        <v>1297</v>
      </c>
      <c r="E824" s="79"/>
      <c r="F824" s="82" t="s">
        <v>1551</v>
      </c>
      <c r="G824" s="286"/>
      <c r="H824" s="79"/>
      <c r="I824" s="79"/>
      <c r="J824" s="79"/>
      <c r="K824" s="79"/>
      <c r="L824" s="79"/>
    </row>
    <row r="825" ht="14.25" customHeight="1">
      <c r="A825" s="79"/>
      <c r="B825" s="284" t="str">
        <f t="shared" si="1"/>
        <v>PlanAccionMeta 001 2025 ind032 BP26005447 - Gestión del Conocimiento y vigilancia en salud pública. BP260054471020116</v>
      </c>
      <c r="C825" s="79"/>
      <c r="D825" s="82" t="s">
        <v>1297</v>
      </c>
      <c r="E825" s="79"/>
      <c r="F825" s="82" t="s">
        <v>1552</v>
      </c>
      <c r="G825" s="286"/>
      <c r="H825" s="79"/>
      <c r="I825" s="79"/>
      <c r="J825" s="79"/>
      <c r="K825" s="79"/>
      <c r="L825" s="79"/>
    </row>
    <row r="826" ht="14.25" customHeight="1">
      <c r="A826" s="79"/>
      <c r="B826" s="284" t="str">
        <f t="shared" si="1"/>
        <v>PlanAccionMeta 001 2025 ind032 BP26005447 - Gestión del Conocimiento y vigilancia en salud pública. BP260054471020117</v>
      </c>
      <c r="C826" s="79"/>
      <c r="D826" s="82" t="s">
        <v>1297</v>
      </c>
      <c r="E826" s="79"/>
      <c r="F826" s="82" t="s">
        <v>1554</v>
      </c>
      <c r="G826" s="286"/>
      <c r="H826" s="79"/>
      <c r="I826" s="79"/>
      <c r="J826" s="79"/>
      <c r="K826" s="79"/>
      <c r="L826" s="79"/>
    </row>
    <row r="827" ht="14.25" customHeight="1">
      <c r="A827" s="79"/>
      <c r="B827" s="284" t="str">
        <f t="shared" si="1"/>
        <v>PlanAccionMeta 001 2025 ind032 BP26005447 - Gestión del Conocimiento y vigilancia en salud pública. BP260054471020118</v>
      </c>
      <c r="C827" s="79"/>
      <c r="D827" s="82" t="s">
        <v>1297</v>
      </c>
      <c r="E827" s="79"/>
      <c r="F827" s="82" t="s">
        <v>1556</v>
      </c>
      <c r="G827" s="286"/>
      <c r="H827" s="79"/>
      <c r="I827" s="79"/>
      <c r="J827" s="79"/>
      <c r="K827" s="79"/>
      <c r="L827" s="79"/>
    </row>
    <row r="828" ht="14.25" customHeight="1">
      <c r="A828" s="79"/>
      <c r="B828" s="284" t="str">
        <f t="shared" si="1"/>
        <v>PlanAccionMeta 001 2025 ind032 BP26005447 - Gestión del Conocimiento y vigilancia en salud pública. BP260054471020119</v>
      </c>
      <c r="C828" s="79"/>
      <c r="D828" s="82" t="s">
        <v>1297</v>
      </c>
      <c r="E828" s="79"/>
      <c r="F828" s="82" t="s">
        <v>1557</v>
      </c>
      <c r="G828" s="286"/>
      <c r="H828" s="79"/>
      <c r="I828" s="79"/>
      <c r="J828" s="79"/>
      <c r="K828" s="79"/>
      <c r="L828" s="79"/>
    </row>
    <row r="829" ht="14.25" customHeight="1">
      <c r="A829" s="79"/>
      <c r="B829" s="284" t="str">
        <f t="shared" si="1"/>
        <v>PlanAccionMeta 001 2025 ind032 BP26005447 - Gestión del Conocimiento y vigilancia en salud pública. BP260054471020120</v>
      </c>
      <c r="C829" s="79"/>
      <c r="D829" s="82" t="s">
        <v>1297</v>
      </c>
      <c r="E829" s="79"/>
      <c r="F829" s="82" t="s">
        <v>1558</v>
      </c>
      <c r="G829" s="286"/>
      <c r="H829" s="79"/>
      <c r="I829" s="79"/>
      <c r="J829" s="79"/>
      <c r="K829" s="79"/>
      <c r="L829" s="79"/>
    </row>
    <row r="830" ht="14.25" customHeight="1">
      <c r="A830" s="79"/>
      <c r="B830" s="284" t="str">
        <f t="shared" si="1"/>
        <v>PlanAccionMeta 001 2025 ind032 BP26005447 - Gestión del Conocimiento y vigilancia en salud pública. BP260054471020121</v>
      </c>
      <c r="C830" s="79"/>
      <c r="D830" s="82" t="s">
        <v>1297</v>
      </c>
      <c r="E830" s="79"/>
      <c r="F830" s="82" t="s">
        <v>1559</v>
      </c>
      <c r="G830" s="286"/>
      <c r="H830" s="79"/>
      <c r="I830" s="79"/>
      <c r="J830" s="79"/>
      <c r="K830" s="79"/>
      <c r="L830" s="79"/>
    </row>
    <row r="831" ht="14.25" customHeight="1">
      <c r="A831" s="79"/>
      <c r="B831" s="284" t="str">
        <f t="shared" si="1"/>
        <v>PlanAccionMeta 001 indicador 32 BP26005421 - Gestión del Conocimiento y vigilancia en salud pública. BP260054211010132</v>
      </c>
      <c r="C831" s="79"/>
      <c r="D831" s="82" t="s">
        <v>1298</v>
      </c>
      <c r="E831" s="79"/>
      <c r="F831" s="82" t="s">
        <v>1940</v>
      </c>
      <c r="G831" s="286"/>
      <c r="H831" s="79"/>
      <c r="I831" s="79"/>
      <c r="J831" s="79"/>
      <c r="K831" s="79"/>
      <c r="L831" s="79"/>
    </row>
    <row r="832" ht="14.25" customHeight="1">
      <c r="A832" s="79"/>
      <c r="B832" s="284" t="str">
        <f t="shared" si="1"/>
        <v>PlanAccionMeta 001 indicador 32 BP26005453 - Gestión del Conocimiento y vigilancia en salud pública. BP260054531010101</v>
      </c>
      <c r="C832" s="79"/>
      <c r="D832" s="82" t="s">
        <v>1299</v>
      </c>
      <c r="E832" s="79"/>
      <c r="F832" s="82" t="s">
        <v>1926</v>
      </c>
      <c r="G832" s="286"/>
      <c r="H832" s="79"/>
      <c r="I832" s="79"/>
      <c r="J832" s="79"/>
      <c r="K832" s="79"/>
      <c r="L832" s="79"/>
    </row>
    <row r="833" ht="14.25" customHeight="1">
      <c r="A833" s="79"/>
      <c r="B833" s="284" t="str">
        <f t="shared" si="1"/>
        <v>PlanAccionMeta 001 indicador 32 BP26005453 - Gestión del Conocimiento y vigilancia en salud pública. BP260054531010103</v>
      </c>
      <c r="C833" s="79"/>
      <c r="D833" s="82" t="s">
        <v>1299</v>
      </c>
      <c r="E833" s="79"/>
      <c r="F833" s="82" t="s">
        <v>1959</v>
      </c>
      <c r="G833" s="286"/>
      <c r="H833" s="79"/>
      <c r="I833" s="79"/>
      <c r="J833" s="79"/>
      <c r="K833" s="79"/>
      <c r="L833" s="79"/>
    </row>
    <row r="834" ht="14.25" customHeight="1">
      <c r="A834" s="79"/>
      <c r="B834" s="284" t="str">
        <f t="shared" si="1"/>
        <v>PlanAccionMeta 001 indicador 32 BP26005453 - Gestión del Conocimiento y vigilancia en salud pública. BP260054531010104</v>
      </c>
      <c r="C834" s="79"/>
      <c r="D834" s="82" t="s">
        <v>1299</v>
      </c>
      <c r="E834" s="79"/>
      <c r="F834" s="82" t="s">
        <v>1961</v>
      </c>
      <c r="G834" s="286"/>
      <c r="H834" s="79"/>
      <c r="I834" s="79"/>
      <c r="J834" s="79"/>
      <c r="K834" s="79"/>
      <c r="L834" s="79"/>
    </row>
    <row r="835" ht="14.25" customHeight="1">
      <c r="A835" s="79"/>
      <c r="B835" s="226"/>
      <c r="C835" s="79"/>
      <c r="D835" s="85"/>
      <c r="E835" s="79"/>
      <c r="F835" s="85"/>
      <c r="G835" s="286"/>
      <c r="H835" s="79"/>
      <c r="I835" s="79"/>
      <c r="J835" s="79"/>
      <c r="K835" s="79"/>
      <c r="L835" s="79"/>
    </row>
    <row r="836" ht="14.25" customHeight="1">
      <c r="A836" s="79"/>
      <c r="B836" s="226"/>
      <c r="C836" s="79"/>
      <c r="D836" s="85"/>
      <c r="E836" s="79"/>
      <c r="F836" s="85"/>
      <c r="G836" s="286"/>
      <c r="H836" s="79"/>
      <c r="I836" s="79"/>
      <c r="J836" s="79"/>
      <c r="K836" s="79"/>
      <c r="L836" s="79"/>
    </row>
    <row r="837" ht="14.25" customHeight="1">
      <c r="A837" s="79"/>
      <c r="B837" s="226"/>
      <c r="C837" s="79"/>
      <c r="D837" s="85"/>
      <c r="E837" s="79"/>
      <c r="F837" s="85"/>
      <c r="G837" s="286"/>
      <c r="H837" s="79"/>
      <c r="I837" s="79"/>
      <c r="J837" s="79"/>
      <c r="K837" s="79"/>
      <c r="L837" s="79"/>
    </row>
    <row r="838" ht="14.25" customHeight="1">
      <c r="A838" s="79"/>
      <c r="B838" s="226"/>
      <c r="C838" s="79"/>
      <c r="D838" s="85"/>
      <c r="E838" s="79"/>
      <c r="F838" s="85"/>
      <c r="G838" s="286"/>
      <c r="H838" s="79"/>
      <c r="I838" s="79"/>
      <c r="J838" s="79"/>
      <c r="K838" s="79"/>
      <c r="L838" s="79"/>
    </row>
    <row r="839" ht="14.25" customHeight="1">
      <c r="A839" s="79"/>
      <c r="B839" s="226"/>
      <c r="C839" s="79"/>
      <c r="D839" s="85"/>
      <c r="E839" s="79"/>
      <c r="F839" s="85"/>
      <c r="G839" s="286"/>
      <c r="H839" s="79"/>
      <c r="I839" s="79"/>
      <c r="J839" s="79"/>
      <c r="K839" s="79"/>
      <c r="L839" s="79"/>
    </row>
    <row r="840" ht="14.25" customHeight="1">
      <c r="A840" s="79"/>
      <c r="B840" s="226"/>
      <c r="C840" s="79"/>
      <c r="D840" s="85"/>
      <c r="E840" s="79"/>
      <c r="F840" s="85"/>
      <c r="G840" s="286"/>
      <c r="H840" s="79"/>
      <c r="I840" s="79"/>
      <c r="J840" s="79"/>
      <c r="K840" s="79"/>
      <c r="L840" s="79"/>
    </row>
    <row r="841" ht="14.25" customHeight="1">
      <c r="A841" s="79"/>
      <c r="B841" s="226"/>
      <c r="C841" s="79"/>
      <c r="D841" s="85"/>
      <c r="E841" s="79"/>
      <c r="F841" s="85"/>
      <c r="G841" s="286"/>
      <c r="H841" s="79"/>
      <c r="I841" s="79"/>
      <c r="J841" s="79"/>
      <c r="K841" s="79"/>
      <c r="L841" s="79"/>
    </row>
    <row r="842" ht="14.25" customHeight="1">
      <c r="A842" s="79"/>
      <c r="B842" s="226"/>
      <c r="C842" s="79"/>
      <c r="D842" s="85"/>
      <c r="E842" s="79"/>
      <c r="F842" s="85"/>
      <c r="G842" s="286"/>
      <c r="H842" s="79"/>
      <c r="I842" s="79"/>
      <c r="J842" s="79"/>
      <c r="K842" s="79"/>
      <c r="L842" s="79"/>
    </row>
    <row r="843" ht="14.25" customHeight="1">
      <c r="A843" s="79"/>
      <c r="B843" s="226"/>
      <c r="C843" s="79"/>
      <c r="D843" s="85"/>
      <c r="E843" s="79"/>
      <c r="F843" s="85"/>
      <c r="G843" s="286"/>
      <c r="H843" s="79"/>
      <c r="I843" s="79"/>
      <c r="J843" s="79"/>
      <c r="K843" s="79"/>
      <c r="L843" s="79"/>
    </row>
    <row r="844" ht="14.25" customHeight="1">
      <c r="A844" s="79"/>
      <c r="B844" s="226"/>
      <c r="C844" s="79"/>
      <c r="D844" s="85"/>
      <c r="E844" s="79"/>
      <c r="F844" s="85"/>
      <c r="G844" s="286"/>
      <c r="H844" s="79"/>
      <c r="I844" s="79"/>
      <c r="J844" s="79"/>
      <c r="K844" s="79"/>
      <c r="L844" s="79"/>
    </row>
    <row r="845" ht="14.25" customHeight="1">
      <c r="A845" s="79"/>
      <c r="B845" s="226"/>
      <c r="C845" s="79"/>
      <c r="D845" s="85"/>
      <c r="E845" s="79"/>
      <c r="F845" s="85"/>
      <c r="G845" s="286"/>
      <c r="H845" s="79"/>
      <c r="I845" s="79"/>
      <c r="J845" s="79"/>
      <c r="K845" s="79"/>
      <c r="L845" s="79"/>
    </row>
    <row r="846" ht="14.25" customHeight="1">
      <c r="A846" s="79"/>
      <c r="B846" s="226"/>
      <c r="C846" s="79"/>
      <c r="D846" s="85"/>
      <c r="E846" s="79"/>
      <c r="F846" s="85"/>
      <c r="G846" s="286"/>
      <c r="H846" s="79"/>
      <c r="I846" s="79"/>
      <c r="J846" s="79"/>
      <c r="K846" s="79"/>
      <c r="L846" s="79"/>
    </row>
    <row r="847" ht="14.25" customHeight="1">
      <c r="A847" s="79"/>
      <c r="B847" s="226"/>
      <c r="C847" s="79"/>
      <c r="D847" s="85"/>
      <c r="E847" s="79"/>
      <c r="F847" s="85"/>
      <c r="G847" s="286"/>
      <c r="H847" s="79"/>
      <c r="I847" s="79"/>
      <c r="J847" s="79"/>
      <c r="K847" s="79"/>
      <c r="L847" s="79"/>
    </row>
    <row r="848" ht="14.25" customHeight="1">
      <c r="A848" s="79"/>
      <c r="B848" s="226"/>
      <c r="C848" s="79"/>
      <c r="D848" s="85"/>
      <c r="E848" s="79"/>
      <c r="F848" s="85"/>
      <c r="G848" s="286"/>
      <c r="H848" s="79"/>
      <c r="I848" s="79"/>
      <c r="J848" s="79"/>
      <c r="K848" s="79"/>
      <c r="L848" s="79"/>
    </row>
    <row r="849" ht="14.25" customHeight="1">
      <c r="A849" s="79"/>
      <c r="B849" s="226"/>
      <c r="C849" s="79"/>
      <c r="D849" s="85"/>
      <c r="E849" s="79"/>
      <c r="F849" s="85"/>
      <c r="G849" s="286"/>
      <c r="H849" s="79"/>
      <c r="I849" s="79"/>
      <c r="J849" s="79"/>
      <c r="K849" s="79"/>
      <c r="L849" s="79"/>
    </row>
    <row r="850" ht="14.25" customHeight="1">
      <c r="A850" s="79"/>
      <c r="B850" s="226"/>
      <c r="C850" s="79"/>
      <c r="D850" s="85"/>
      <c r="E850" s="79"/>
      <c r="F850" s="85"/>
      <c r="G850" s="286"/>
      <c r="H850" s="79"/>
      <c r="I850" s="79"/>
      <c r="J850" s="79"/>
      <c r="K850" s="79"/>
      <c r="L850" s="79"/>
    </row>
    <row r="851" ht="14.25" customHeight="1">
      <c r="A851" s="79"/>
      <c r="B851" s="226"/>
      <c r="C851" s="79"/>
      <c r="D851" s="85"/>
      <c r="E851" s="79"/>
      <c r="F851" s="85"/>
      <c r="G851" s="286"/>
      <c r="H851" s="79"/>
      <c r="I851" s="79"/>
      <c r="J851" s="79"/>
      <c r="K851" s="79"/>
      <c r="L851" s="79"/>
    </row>
    <row r="852" ht="14.25" customHeight="1">
      <c r="A852" s="79"/>
      <c r="B852" s="226"/>
      <c r="C852" s="79"/>
      <c r="D852" s="85"/>
      <c r="E852" s="79"/>
      <c r="F852" s="85"/>
      <c r="G852" s="286"/>
      <c r="H852" s="79"/>
      <c r="I852" s="79"/>
      <c r="J852" s="79"/>
      <c r="K852" s="79"/>
      <c r="L852" s="79"/>
    </row>
    <row r="853" ht="14.25" customHeight="1">
      <c r="A853" s="79"/>
      <c r="B853" s="226"/>
      <c r="C853" s="79"/>
      <c r="D853" s="85"/>
      <c r="E853" s="79"/>
      <c r="F853" s="85"/>
      <c r="G853" s="286"/>
      <c r="H853" s="79"/>
      <c r="I853" s="79"/>
      <c r="J853" s="79"/>
      <c r="K853" s="79"/>
      <c r="L853" s="79"/>
    </row>
    <row r="854" ht="14.25" customHeight="1">
      <c r="A854" s="79"/>
      <c r="B854" s="226"/>
      <c r="C854" s="79"/>
      <c r="D854" s="85"/>
      <c r="E854" s="79"/>
      <c r="F854" s="85"/>
      <c r="G854" s="286"/>
      <c r="H854" s="79"/>
      <c r="I854" s="79"/>
      <c r="J854" s="79"/>
      <c r="K854" s="79"/>
      <c r="L854" s="79"/>
    </row>
    <row r="855" ht="14.25" customHeight="1">
      <c r="A855" s="79"/>
      <c r="B855" s="226"/>
      <c r="C855" s="79"/>
      <c r="D855" s="85"/>
      <c r="E855" s="79"/>
      <c r="F855" s="85"/>
      <c r="G855" s="286"/>
      <c r="H855" s="79"/>
      <c r="I855" s="79"/>
      <c r="J855" s="79"/>
      <c r="K855" s="79"/>
      <c r="L855" s="79"/>
    </row>
    <row r="856" ht="14.25" customHeight="1">
      <c r="A856" s="79"/>
      <c r="B856" s="226"/>
      <c r="C856" s="79"/>
      <c r="D856" s="85"/>
      <c r="E856" s="79"/>
      <c r="F856" s="85"/>
      <c r="G856" s="286"/>
      <c r="H856" s="79"/>
      <c r="I856" s="79"/>
      <c r="J856" s="79"/>
      <c r="K856" s="79"/>
      <c r="L856" s="79"/>
    </row>
    <row r="857" ht="14.25" customHeight="1">
      <c r="A857" s="79"/>
      <c r="B857" s="226"/>
      <c r="C857" s="79"/>
      <c r="D857" s="85"/>
      <c r="E857" s="79"/>
      <c r="F857" s="85"/>
      <c r="G857" s="286"/>
      <c r="H857" s="79"/>
      <c r="I857" s="79"/>
      <c r="J857" s="79"/>
      <c r="K857" s="79"/>
      <c r="L857" s="79"/>
    </row>
    <row r="858" ht="14.25" customHeight="1">
      <c r="A858" s="79"/>
      <c r="B858" s="226"/>
      <c r="C858" s="79"/>
      <c r="D858" s="85"/>
      <c r="E858" s="79"/>
      <c r="F858" s="85"/>
      <c r="G858" s="286"/>
      <c r="H858" s="79"/>
      <c r="I858" s="79"/>
      <c r="J858" s="79"/>
      <c r="K858" s="79"/>
      <c r="L858" s="79"/>
    </row>
    <row r="859" ht="14.25" customHeight="1">
      <c r="A859" s="79"/>
      <c r="B859" s="226"/>
      <c r="C859" s="79"/>
      <c r="D859" s="85"/>
      <c r="E859" s="79"/>
      <c r="F859" s="85"/>
      <c r="G859" s="286"/>
      <c r="H859" s="79"/>
      <c r="I859" s="79"/>
      <c r="J859" s="79"/>
      <c r="K859" s="79"/>
      <c r="L859" s="79"/>
    </row>
    <row r="860" ht="14.25" customHeight="1">
      <c r="A860" s="79"/>
      <c r="B860" s="226"/>
      <c r="C860" s="79"/>
      <c r="D860" s="85"/>
      <c r="E860" s="79"/>
      <c r="F860" s="85"/>
      <c r="G860" s="286"/>
      <c r="H860" s="79"/>
      <c r="I860" s="79"/>
      <c r="J860" s="79"/>
      <c r="K860" s="79"/>
      <c r="L860" s="79"/>
    </row>
    <row r="861" ht="14.25" customHeight="1">
      <c r="A861" s="79"/>
      <c r="B861" s="226"/>
      <c r="C861" s="79"/>
      <c r="D861" s="85"/>
      <c r="E861" s="79"/>
      <c r="F861" s="85"/>
      <c r="G861" s="286"/>
      <c r="H861" s="79"/>
      <c r="I861" s="79"/>
      <c r="J861" s="79"/>
      <c r="K861" s="79"/>
      <c r="L861" s="79"/>
    </row>
    <row r="862" ht="14.25" customHeight="1">
      <c r="A862" s="79"/>
      <c r="B862" s="226"/>
      <c r="C862" s="79"/>
      <c r="D862" s="85"/>
      <c r="E862" s="79"/>
      <c r="F862" s="85"/>
      <c r="G862" s="286"/>
      <c r="H862" s="79"/>
      <c r="I862" s="79"/>
      <c r="J862" s="79"/>
      <c r="K862" s="79"/>
      <c r="L862" s="79"/>
    </row>
    <row r="863" ht="14.25" customHeight="1">
      <c r="A863" s="79"/>
      <c r="B863" s="226"/>
      <c r="C863" s="79"/>
      <c r="D863" s="85"/>
      <c r="E863" s="79"/>
      <c r="F863" s="85"/>
      <c r="G863" s="286"/>
      <c r="H863" s="79"/>
      <c r="I863" s="79"/>
      <c r="J863" s="79"/>
      <c r="K863" s="79"/>
      <c r="L863" s="79"/>
    </row>
    <row r="864" ht="14.25" customHeight="1">
      <c r="A864" s="79"/>
      <c r="B864" s="226"/>
      <c r="C864" s="79"/>
      <c r="D864" s="85"/>
      <c r="E864" s="79"/>
      <c r="F864" s="85"/>
      <c r="G864" s="286"/>
      <c r="H864" s="79"/>
      <c r="I864" s="79"/>
      <c r="J864" s="79"/>
      <c r="K864" s="79"/>
      <c r="L864" s="79"/>
    </row>
    <row r="865" ht="14.25" customHeight="1">
      <c r="A865" s="79"/>
      <c r="B865" s="226"/>
      <c r="C865" s="79"/>
      <c r="D865" s="85"/>
      <c r="E865" s="79"/>
      <c r="F865" s="85"/>
      <c r="G865" s="286"/>
      <c r="H865" s="79"/>
      <c r="I865" s="79"/>
      <c r="J865" s="79"/>
      <c r="K865" s="79"/>
      <c r="L865" s="79"/>
    </row>
    <row r="866" ht="14.25" customHeight="1">
      <c r="A866" s="79"/>
      <c r="B866" s="226"/>
      <c r="C866" s="79"/>
      <c r="D866" s="85"/>
      <c r="E866" s="79"/>
      <c r="F866" s="85"/>
      <c r="G866" s="286"/>
      <c r="H866" s="79"/>
      <c r="I866" s="79"/>
      <c r="J866" s="79"/>
      <c r="K866" s="79"/>
      <c r="L866" s="79"/>
    </row>
    <row r="867" ht="14.25" customHeight="1">
      <c r="A867" s="79"/>
      <c r="B867" s="226"/>
      <c r="C867" s="79"/>
      <c r="D867" s="85"/>
      <c r="E867" s="79"/>
      <c r="F867" s="85"/>
      <c r="G867" s="286"/>
      <c r="H867" s="79"/>
      <c r="I867" s="79"/>
      <c r="J867" s="79"/>
      <c r="K867" s="79"/>
      <c r="L867" s="79"/>
    </row>
    <row r="868" ht="14.25" customHeight="1">
      <c r="A868" s="79"/>
      <c r="B868" s="226"/>
      <c r="C868" s="79"/>
      <c r="D868" s="85"/>
      <c r="E868" s="79"/>
      <c r="F868" s="85"/>
      <c r="G868" s="286"/>
      <c r="H868" s="79"/>
      <c r="I868" s="79"/>
      <c r="J868" s="79"/>
      <c r="K868" s="79"/>
      <c r="L868" s="79"/>
    </row>
    <row r="869" ht="14.25" customHeight="1">
      <c r="A869" s="79"/>
      <c r="B869" s="226"/>
      <c r="C869" s="79"/>
      <c r="D869" s="85"/>
      <c r="E869" s="79"/>
      <c r="F869" s="85"/>
      <c r="G869" s="286"/>
      <c r="H869" s="79"/>
      <c r="I869" s="79"/>
      <c r="J869" s="79"/>
      <c r="K869" s="79"/>
      <c r="L869" s="79"/>
    </row>
    <row r="870" ht="14.25" customHeight="1">
      <c r="A870" s="79"/>
      <c r="B870" s="226"/>
      <c r="C870" s="79"/>
      <c r="D870" s="85"/>
      <c r="E870" s="79"/>
      <c r="F870" s="85"/>
      <c r="G870" s="286"/>
      <c r="H870" s="79"/>
      <c r="I870" s="79"/>
      <c r="J870" s="79"/>
      <c r="K870" s="79"/>
      <c r="L870" s="79"/>
    </row>
    <row r="871" ht="14.25" customHeight="1">
      <c r="A871" s="79"/>
      <c r="B871" s="226"/>
      <c r="C871" s="79"/>
      <c r="D871" s="85"/>
      <c r="E871" s="79"/>
      <c r="F871" s="85"/>
      <c r="G871" s="286"/>
      <c r="H871" s="79"/>
      <c r="I871" s="79"/>
      <c r="J871" s="79"/>
      <c r="K871" s="79"/>
      <c r="L871" s="79"/>
    </row>
    <row r="872" ht="14.25" customHeight="1">
      <c r="A872" s="79"/>
      <c r="B872" s="226"/>
      <c r="C872" s="79"/>
      <c r="D872" s="85"/>
      <c r="E872" s="79"/>
      <c r="F872" s="85"/>
      <c r="G872" s="286"/>
      <c r="H872" s="79"/>
      <c r="I872" s="79"/>
      <c r="J872" s="79"/>
      <c r="K872" s="79"/>
      <c r="L872" s="79"/>
    </row>
    <row r="873" ht="14.25" customHeight="1">
      <c r="A873" s="79"/>
      <c r="B873" s="226"/>
      <c r="C873" s="79"/>
      <c r="D873" s="85"/>
      <c r="E873" s="79"/>
      <c r="F873" s="85"/>
      <c r="G873" s="286"/>
      <c r="H873" s="79"/>
      <c r="I873" s="79"/>
      <c r="J873" s="79"/>
      <c r="K873" s="79"/>
      <c r="L873" s="79"/>
    </row>
    <row r="874" ht="14.25" customHeight="1">
      <c r="A874" s="79"/>
      <c r="B874" s="226"/>
      <c r="C874" s="79"/>
      <c r="D874" s="85"/>
      <c r="E874" s="79"/>
      <c r="F874" s="85"/>
      <c r="G874" s="286"/>
      <c r="H874" s="79"/>
      <c r="I874" s="79"/>
      <c r="J874" s="79"/>
      <c r="K874" s="79"/>
      <c r="L874" s="79"/>
    </row>
    <row r="875" ht="14.25" customHeight="1">
      <c r="A875" s="79"/>
      <c r="B875" s="226"/>
      <c r="C875" s="79"/>
      <c r="D875" s="85"/>
      <c r="E875" s="79"/>
      <c r="F875" s="85"/>
      <c r="G875" s="286"/>
      <c r="H875" s="79"/>
      <c r="I875" s="79"/>
      <c r="J875" s="79"/>
      <c r="K875" s="79"/>
      <c r="L875" s="79"/>
    </row>
    <row r="876" ht="14.25" customHeight="1">
      <c r="A876" s="79"/>
      <c r="B876" s="226"/>
      <c r="C876" s="79"/>
      <c r="D876" s="85"/>
      <c r="E876" s="79"/>
      <c r="F876" s="85"/>
      <c r="G876" s="286"/>
      <c r="H876" s="79"/>
      <c r="I876" s="79"/>
      <c r="J876" s="79"/>
      <c r="K876" s="79"/>
      <c r="L876" s="79"/>
    </row>
    <row r="877" ht="14.25" customHeight="1">
      <c r="A877" s="79"/>
      <c r="B877" s="226"/>
      <c r="C877" s="79"/>
      <c r="D877" s="85"/>
      <c r="E877" s="79"/>
      <c r="F877" s="85"/>
      <c r="G877" s="286"/>
      <c r="H877" s="79"/>
      <c r="I877" s="79"/>
      <c r="J877" s="79"/>
      <c r="K877" s="79"/>
      <c r="L877" s="79"/>
    </row>
    <row r="878" ht="14.25" customHeight="1">
      <c r="A878" s="79"/>
      <c r="B878" s="226"/>
      <c r="C878" s="79"/>
      <c r="D878" s="85"/>
      <c r="E878" s="79"/>
      <c r="F878" s="85"/>
      <c r="G878" s="286"/>
      <c r="H878" s="79"/>
      <c r="I878" s="79"/>
      <c r="J878" s="79"/>
      <c r="K878" s="79"/>
      <c r="L878" s="79"/>
    </row>
    <row r="879" ht="14.25" customHeight="1">
      <c r="A879" s="79"/>
      <c r="B879" s="226"/>
      <c r="C879" s="79"/>
      <c r="D879" s="85"/>
      <c r="E879" s="79"/>
      <c r="F879" s="85"/>
      <c r="G879" s="286"/>
      <c r="H879" s="79"/>
      <c r="I879" s="79"/>
      <c r="J879" s="79"/>
      <c r="K879" s="79"/>
      <c r="L879" s="79"/>
    </row>
    <row r="880" ht="14.25" customHeight="1">
      <c r="A880" s="79"/>
      <c r="B880" s="226"/>
      <c r="C880" s="79"/>
      <c r="D880" s="85"/>
      <c r="E880" s="79"/>
      <c r="F880" s="85"/>
      <c r="G880" s="286"/>
      <c r="H880" s="79"/>
      <c r="I880" s="79"/>
      <c r="J880" s="79"/>
      <c r="K880" s="79"/>
      <c r="L880" s="79"/>
    </row>
    <row r="881" ht="14.25" customHeight="1">
      <c r="A881" s="79"/>
      <c r="B881" s="226"/>
      <c r="C881" s="79"/>
      <c r="D881" s="85"/>
      <c r="E881" s="79"/>
      <c r="F881" s="85"/>
      <c r="G881" s="286"/>
      <c r="H881" s="79"/>
      <c r="I881" s="79"/>
      <c r="J881" s="79"/>
      <c r="K881" s="79"/>
      <c r="L881" s="79"/>
    </row>
    <row r="882" ht="14.25" customHeight="1">
      <c r="A882" s="79"/>
      <c r="B882" s="226"/>
      <c r="C882" s="79"/>
      <c r="D882" s="85"/>
      <c r="E882" s="79"/>
      <c r="F882" s="85"/>
      <c r="G882" s="286"/>
      <c r="H882" s="79"/>
      <c r="I882" s="79"/>
      <c r="J882" s="79"/>
      <c r="K882" s="79"/>
      <c r="L882" s="79"/>
    </row>
    <row r="883" ht="14.25" customHeight="1">
      <c r="A883" s="79"/>
      <c r="B883" s="226"/>
      <c r="C883" s="79"/>
      <c r="D883" s="85"/>
      <c r="E883" s="79"/>
      <c r="F883" s="85"/>
      <c r="G883" s="286"/>
      <c r="H883" s="79"/>
      <c r="I883" s="79"/>
      <c r="J883" s="79"/>
      <c r="K883" s="79"/>
      <c r="L883" s="79"/>
    </row>
    <row r="884" ht="14.25" customHeight="1">
      <c r="A884" s="79"/>
      <c r="B884" s="226"/>
      <c r="C884" s="79"/>
      <c r="D884" s="85"/>
      <c r="E884" s="79"/>
      <c r="F884" s="85"/>
      <c r="G884" s="286"/>
      <c r="H884" s="79"/>
      <c r="I884" s="79"/>
      <c r="J884" s="79"/>
      <c r="K884" s="79"/>
      <c r="L884" s="79"/>
    </row>
    <row r="885" ht="14.25" customHeight="1">
      <c r="A885" s="79"/>
      <c r="B885" s="226"/>
      <c r="C885" s="79"/>
      <c r="D885" s="85"/>
      <c r="E885" s="79"/>
      <c r="F885" s="85"/>
      <c r="G885" s="286"/>
      <c r="H885" s="79"/>
      <c r="I885" s="79"/>
      <c r="J885" s="79"/>
      <c r="K885" s="79"/>
      <c r="L885" s="79"/>
    </row>
    <row r="886" ht="14.25" customHeight="1">
      <c r="A886" s="79"/>
      <c r="B886" s="226"/>
      <c r="C886" s="79"/>
      <c r="D886" s="85"/>
      <c r="E886" s="79"/>
      <c r="F886" s="85"/>
      <c r="G886" s="286"/>
      <c r="H886" s="79"/>
      <c r="I886" s="79"/>
      <c r="J886" s="79"/>
      <c r="K886" s="79"/>
      <c r="L886" s="79"/>
    </row>
    <row r="887" ht="14.25" customHeight="1">
      <c r="A887" s="79"/>
      <c r="B887" s="226"/>
      <c r="C887" s="79"/>
      <c r="D887" s="85"/>
      <c r="E887" s="79"/>
      <c r="F887" s="85"/>
      <c r="G887" s="286"/>
      <c r="H887" s="79"/>
      <c r="I887" s="79"/>
      <c r="J887" s="79"/>
      <c r="K887" s="79"/>
      <c r="L887" s="79"/>
    </row>
    <row r="888" ht="14.25" customHeight="1">
      <c r="A888" s="79"/>
      <c r="B888" s="226"/>
      <c r="C888" s="79"/>
      <c r="D888" s="85"/>
      <c r="E888" s="79"/>
      <c r="F888" s="85"/>
      <c r="G888" s="286"/>
      <c r="H888" s="79"/>
      <c r="I888" s="79"/>
      <c r="J888" s="79"/>
      <c r="K888" s="79"/>
      <c r="L888" s="79"/>
    </row>
    <row r="889" ht="14.25" customHeight="1">
      <c r="A889" s="79"/>
      <c r="B889" s="226"/>
      <c r="C889" s="79"/>
      <c r="D889" s="85"/>
      <c r="E889" s="79"/>
      <c r="F889" s="85"/>
      <c r="G889" s="286"/>
      <c r="H889" s="79"/>
      <c r="I889" s="79"/>
      <c r="J889" s="79"/>
      <c r="K889" s="79"/>
      <c r="L889" s="79"/>
    </row>
    <row r="890" ht="14.25" customHeight="1">
      <c r="A890" s="79"/>
      <c r="B890" s="226"/>
      <c r="C890" s="79"/>
      <c r="D890" s="85"/>
      <c r="E890" s="79"/>
      <c r="F890" s="85"/>
      <c r="G890" s="286"/>
      <c r="H890" s="79"/>
      <c r="I890" s="79"/>
      <c r="J890" s="79"/>
      <c r="K890" s="79"/>
      <c r="L890" s="79"/>
    </row>
    <row r="891" ht="14.25" customHeight="1">
      <c r="A891" s="79"/>
      <c r="B891" s="226"/>
      <c r="C891" s="79"/>
      <c r="D891" s="85"/>
      <c r="E891" s="79"/>
      <c r="F891" s="85"/>
      <c r="G891" s="286"/>
      <c r="H891" s="79"/>
      <c r="I891" s="79"/>
      <c r="J891" s="79"/>
      <c r="K891" s="79"/>
      <c r="L891" s="79"/>
    </row>
    <row r="892" ht="14.25" customHeight="1">
      <c r="A892" s="79"/>
      <c r="B892" s="226"/>
      <c r="C892" s="79"/>
      <c r="D892" s="85"/>
      <c r="E892" s="79"/>
      <c r="F892" s="85"/>
      <c r="G892" s="286"/>
      <c r="H892" s="79"/>
      <c r="I892" s="79"/>
      <c r="J892" s="79"/>
      <c r="K892" s="79"/>
      <c r="L892" s="79"/>
    </row>
    <row r="893" ht="14.25" customHeight="1">
      <c r="A893" s="79"/>
      <c r="B893" s="226"/>
      <c r="C893" s="79"/>
      <c r="D893" s="85"/>
      <c r="E893" s="79"/>
      <c r="F893" s="85"/>
      <c r="G893" s="286"/>
      <c r="H893" s="79"/>
      <c r="I893" s="79"/>
      <c r="J893" s="79"/>
      <c r="K893" s="79"/>
      <c r="L893" s="79"/>
    </row>
    <row r="894" ht="14.25" customHeight="1">
      <c r="A894" s="79"/>
      <c r="B894" s="226"/>
      <c r="C894" s="79"/>
      <c r="D894" s="85"/>
      <c r="E894" s="79"/>
      <c r="F894" s="85"/>
      <c r="G894" s="286"/>
      <c r="H894" s="79"/>
      <c r="I894" s="79"/>
      <c r="J894" s="79"/>
      <c r="K894" s="79"/>
      <c r="L894" s="79"/>
    </row>
    <row r="895" ht="14.25" customHeight="1">
      <c r="A895" s="79"/>
      <c r="B895" s="226"/>
      <c r="C895" s="79"/>
      <c r="D895" s="85"/>
      <c r="E895" s="79"/>
      <c r="F895" s="85"/>
      <c r="G895" s="286"/>
      <c r="H895" s="79"/>
      <c r="I895" s="79"/>
      <c r="J895" s="79"/>
      <c r="K895" s="79"/>
      <c r="L895" s="79"/>
    </row>
    <row r="896" ht="14.25" customHeight="1">
      <c r="A896" s="79"/>
      <c r="B896" s="226"/>
      <c r="C896" s="79"/>
      <c r="D896" s="85"/>
      <c r="E896" s="79"/>
      <c r="F896" s="85"/>
      <c r="G896" s="286"/>
      <c r="H896" s="79"/>
      <c r="I896" s="79"/>
      <c r="J896" s="79"/>
      <c r="K896" s="79"/>
      <c r="L896" s="79"/>
    </row>
    <row r="897" ht="14.25" customHeight="1">
      <c r="A897" s="79"/>
      <c r="B897" s="226"/>
      <c r="C897" s="79"/>
      <c r="D897" s="85"/>
      <c r="E897" s="79"/>
      <c r="F897" s="85"/>
      <c r="G897" s="286"/>
      <c r="H897" s="79"/>
      <c r="I897" s="79"/>
      <c r="J897" s="79"/>
      <c r="K897" s="79"/>
      <c r="L897" s="79"/>
    </row>
    <row r="898" ht="14.25" customHeight="1">
      <c r="A898" s="79"/>
      <c r="B898" s="226"/>
      <c r="C898" s="79"/>
      <c r="D898" s="85"/>
      <c r="E898" s="79"/>
      <c r="F898" s="85"/>
      <c r="G898" s="286"/>
      <c r="H898" s="79"/>
      <c r="I898" s="79"/>
      <c r="J898" s="79"/>
      <c r="K898" s="79"/>
      <c r="L898" s="79"/>
    </row>
    <row r="899" ht="14.25" customHeight="1">
      <c r="A899" s="79"/>
      <c r="B899" s="226"/>
      <c r="C899" s="79"/>
      <c r="D899" s="85"/>
      <c r="E899" s="79"/>
      <c r="F899" s="85"/>
      <c r="G899" s="286"/>
      <c r="H899" s="79"/>
      <c r="I899" s="79"/>
      <c r="J899" s="79"/>
      <c r="K899" s="79"/>
      <c r="L899" s="79"/>
    </row>
    <row r="900" ht="14.25" customHeight="1">
      <c r="A900" s="79"/>
      <c r="B900" s="226"/>
      <c r="C900" s="79"/>
      <c r="D900" s="85"/>
      <c r="E900" s="79"/>
      <c r="F900" s="85"/>
      <c r="G900" s="286"/>
      <c r="H900" s="79"/>
      <c r="I900" s="79"/>
      <c r="J900" s="79"/>
      <c r="K900" s="79"/>
      <c r="L900" s="79"/>
    </row>
    <row r="901" ht="14.25" customHeight="1">
      <c r="A901" s="79"/>
      <c r="B901" s="226"/>
      <c r="C901" s="79"/>
      <c r="D901" s="85"/>
      <c r="E901" s="79"/>
      <c r="F901" s="85"/>
      <c r="G901" s="286"/>
      <c r="H901" s="79"/>
      <c r="I901" s="79"/>
      <c r="J901" s="79"/>
      <c r="K901" s="79"/>
      <c r="L901" s="79"/>
    </row>
    <row r="902" ht="14.25" customHeight="1">
      <c r="A902" s="79"/>
      <c r="B902" s="226"/>
      <c r="C902" s="79"/>
      <c r="D902" s="85"/>
      <c r="E902" s="79"/>
      <c r="F902" s="85"/>
      <c r="G902" s="286"/>
      <c r="H902" s="79"/>
      <c r="I902" s="79"/>
      <c r="J902" s="79"/>
      <c r="K902" s="79"/>
      <c r="L902" s="79"/>
    </row>
    <row r="903" ht="14.25" customHeight="1">
      <c r="A903" s="79"/>
      <c r="B903" s="226"/>
      <c r="C903" s="79"/>
      <c r="D903" s="85"/>
      <c r="E903" s="79"/>
      <c r="F903" s="85"/>
      <c r="G903" s="286"/>
      <c r="H903" s="79"/>
      <c r="I903" s="79"/>
      <c r="J903" s="79"/>
      <c r="K903" s="79"/>
      <c r="L903" s="79"/>
    </row>
    <row r="904" ht="14.25" customHeight="1">
      <c r="A904" s="79"/>
      <c r="B904" s="226"/>
      <c r="C904" s="79"/>
      <c r="D904" s="85"/>
      <c r="E904" s="79"/>
      <c r="F904" s="85"/>
      <c r="G904" s="286"/>
      <c r="H904" s="79"/>
      <c r="I904" s="79"/>
      <c r="J904" s="79"/>
      <c r="K904" s="79"/>
      <c r="L904" s="79"/>
    </row>
    <row r="905" ht="14.25" customHeight="1">
      <c r="A905" s="79"/>
      <c r="B905" s="226"/>
      <c r="C905" s="79"/>
      <c r="D905" s="85"/>
      <c r="E905" s="79"/>
      <c r="F905" s="85"/>
      <c r="G905" s="286"/>
      <c r="H905" s="79"/>
      <c r="I905" s="79"/>
      <c r="J905" s="79"/>
      <c r="K905" s="79"/>
      <c r="L905" s="79"/>
    </row>
    <row r="906" ht="14.25" customHeight="1">
      <c r="A906" s="79"/>
      <c r="B906" s="226"/>
      <c r="C906" s="79"/>
      <c r="D906" s="85"/>
      <c r="E906" s="79"/>
      <c r="F906" s="85"/>
      <c r="G906" s="286"/>
      <c r="H906" s="79"/>
      <c r="I906" s="79"/>
      <c r="J906" s="79"/>
      <c r="K906" s="79"/>
      <c r="L906" s="79"/>
    </row>
    <row r="907" ht="14.25" customHeight="1">
      <c r="A907" s="79"/>
      <c r="B907" s="226"/>
      <c r="C907" s="79"/>
      <c r="D907" s="85"/>
      <c r="E907" s="79"/>
      <c r="F907" s="85"/>
      <c r="G907" s="286"/>
      <c r="H907" s="79"/>
      <c r="I907" s="79"/>
      <c r="J907" s="79"/>
      <c r="K907" s="79"/>
      <c r="L907" s="79"/>
    </row>
    <row r="908" ht="14.25" customHeight="1">
      <c r="A908" s="79"/>
      <c r="B908" s="226"/>
      <c r="C908" s="79"/>
      <c r="D908" s="85"/>
      <c r="E908" s="79"/>
      <c r="F908" s="85"/>
      <c r="G908" s="286"/>
      <c r="H908" s="79"/>
      <c r="I908" s="79"/>
      <c r="J908" s="79"/>
      <c r="K908" s="79"/>
      <c r="L908" s="79"/>
    </row>
    <row r="909" ht="14.25" customHeight="1">
      <c r="A909" s="79"/>
      <c r="B909" s="226"/>
      <c r="C909" s="79"/>
      <c r="D909" s="85"/>
      <c r="E909" s="79"/>
      <c r="F909" s="85"/>
      <c r="G909" s="286"/>
      <c r="H909" s="79"/>
      <c r="I909" s="79"/>
      <c r="J909" s="79"/>
      <c r="K909" s="79"/>
      <c r="L909" s="79"/>
    </row>
    <row r="910" ht="14.25" customHeight="1">
      <c r="A910" s="79"/>
      <c r="B910" s="226"/>
      <c r="C910" s="79"/>
      <c r="D910" s="85"/>
      <c r="E910" s="79"/>
      <c r="F910" s="85"/>
      <c r="G910" s="286"/>
      <c r="H910" s="79"/>
      <c r="I910" s="79"/>
      <c r="J910" s="79"/>
      <c r="K910" s="79"/>
      <c r="L910" s="79"/>
    </row>
    <row r="911" ht="14.25" customHeight="1">
      <c r="A911" s="79"/>
      <c r="B911" s="226"/>
      <c r="C911" s="79"/>
      <c r="D911" s="85"/>
      <c r="E911" s="79"/>
      <c r="F911" s="85"/>
      <c r="G911" s="286"/>
      <c r="H911" s="79"/>
      <c r="I911" s="79"/>
      <c r="J911" s="79"/>
      <c r="K911" s="79"/>
      <c r="L911" s="79"/>
    </row>
    <row r="912" ht="14.25" customHeight="1">
      <c r="A912" s="79"/>
      <c r="B912" s="226"/>
      <c r="C912" s="79"/>
      <c r="D912" s="85"/>
      <c r="E912" s="79"/>
      <c r="F912" s="85"/>
      <c r="G912" s="286"/>
      <c r="H912" s="79"/>
      <c r="I912" s="79"/>
      <c r="J912" s="79"/>
      <c r="K912" s="79"/>
      <c r="L912" s="79"/>
    </row>
    <row r="913" ht="14.25" customHeight="1">
      <c r="A913" s="79"/>
      <c r="B913" s="226"/>
      <c r="C913" s="79"/>
      <c r="D913" s="85"/>
      <c r="E913" s="79"/>
      <c r="F913" s="85"/>
      <c r="G913" s="286"/>
      <c r="H913" s="79"/>
      <c r="I913" s="79"/>
      <c r="J913" s="79"/>
      <c r="K913" s="79"/>
      <c r="L913" s="79"/>
    </row>
    <row r="914" ht="14.25" customHeight="1">
      <c r="A914" s="79"/>
      <c r="B914" s="226"/>
      <c r="C914" s="79"/>
      <c r="D914" s="85"/>
      <c r="E914" s="79"/>
      <c r="F914" s="85"/>
      <c r="G914" s="286"/>
      <c r="H914" s="79"/>
      <c r="I914" s="79"/>
      <c r="J914" s="79"/>
      <c r="K914" s="79"/>
      <c r="L914" s="79"/>
    </row>
    <row r="915" ht="14.25" customHeight="1">
      <c r="A915" s="79"/>
      <c r="B915" s="226"/>
      <c r="C915" s="79"/>
      <c r="D915" s="85"/>
      <c r="E915" s="79"/>
      <c r="F915" s="85"/>
      <c r="G915" s="286"/>
      <c r="H915" s="79"/>
      <c r="I915" s="79"/>
      <c r="J915" s="79"/>
      <c r="K915" s="79"/>
      <c r="L915" s="79"/>
    </row>
    <row r="916" ht="14.25" customHeight="1">
      <c r="A916" s="79"/>
      <c r="B916" s="226"/>
      <c r="C916" s="79"/>
      <c r="D916" s="85"/>
      <c r="E916" s="79"/>
      <c r="F916" s="85"/>
      <c r="G916" s="286"/>
      <c r="H916" s="79"/>
      <c r="I916" s="79"/>
      <c r="J916" s="79"/>
      <c r="K916" s="79"/>
      <c r="L916" s="79"/>
    </row>
    <row r="917" ht="14.25" customHeight="1">
      <c r="A917" s="79"/>
      <c r="B917" s="226"/>
      <c r="C917" s="79"/>
      <c r="D917" s="85"/>
      <c r="E917" s="79"/>
      <c r="F917" s="85"/>
      <c r="G917" s="286"/>
      <c r="H917" s="79"/>
      <c r="I917" s="79"/>
      <c r="J917" s="79"/>
      <c r="K917" s="79"/>
      <c r="L917" s="79"/>
    </row>
    <row r="918" ht="14.25" customHeight="1">
      <c r="A918" s="79"/>
      <c r="B918" s="226"/>
      <c r="C918" s="79"/>
      <c r="D918" s="85"/>
      <c r="E918" s="79"/>
      <c r="F918" s="85"/>
      <c r="G918" s="286"/>
      <c r="H918" s="79"/>
      <c r="I918" s="79"/>
      <c r="J918" s="79"/>
      <c r="K918" s="79"/>
      <c r="L918" s="79"/>
    </row>
    <row r="919" ht="14.25" customHeight="1">
      <c r="A919" s="79"/>
      <c r="B919" s="226"/>
      <c r="C919" s="79"/>
      <c r="D919" s="85"/>
      <c r="E919" s="79"/>
      <c r="F919" s="85"/>
      <c r="G919" s="286"/>
      <c r="H919" s="79"/>
      <c r="I919" s="79"/>
      <c r="J919" s="79"/>
      <c r="K919" s="79"/>
      <c r="L919" s="79"/>
    </row>
    <row r="920" ht="14.25" customHeight="1">
      <c r="A920" s="79"/>
      <c r="B920" s="226"/>
      <c r="C920" s="79"/>
      <c r="D920" s="85"/>
      <c r="E920" s="79"/>
      <c r="F920" s="85"/>
      <c r="G920" s="286"/>
      <c r="H920" s="79"/>
      <c r="I920" s="79"/>
      <c r="J920" s="79"/>
      <c r="K920" s="79"/>
      <c r="L920" s="79"/>
    </row>
    <row r="921" ht="14.25" customHeight="1">
      <c r="A921" s="79"/>
      <c r="B921" s="226"/>
      <c r="C921" s="79"/>
      <c r="D921" s="85"/>
      <c r="E921" s="79"/>
      <c r="F921" s="85"/>
      <c r="G921" s="286"/>
      <c r="H921" s="79"/>
      <c r="I921" s="79"/>
      <c r="J921" s="79"/>
      <c r="K921" s="79"/>
      <c r="L921" s="79"/>
    </row>
    <row r="922" ht="14.25" customHeight="1">
      <c r="A922" s="79"/>
      <c r="B922" s="226"/>
      <c r="C922" s="79"/>
      <c r="D922" s="85"/>
      <c r="E922" s="79"/>
      <c r="F922" s="85"/>
      <c r="G922" s="286"/>
      <c r="H922" s="79"/>
      <c r="I922" s="79"/>
      <c r="J922" s="79"/>
      <c r="K922" s="79"/>
      <c r="L922" s="79"/>
    </row>
    <row r="923" ht="14.25" customHeight="1">
      <c r="A923" s="79"/>
      <c r="B923" s="226"/>
      <c r="C923" s="79"/>
      <c r="D923" s="85"/>
      <c r="E923" s="79"/>
      <c r="F923" s="85"/>
      <c r="G923" s="286"/>
      <c r="H923" s="79"/>
      <c r="I923" s="79"/>
      <c r="J923" s="79"/>
      <c r="K923" s="79"/>
      <c r="L923" s="79"/>
    </row>
    <row r="924" ht="14.25" customHeight="1">
      <c r="A924" s="79"/>
      <c r="B924" s="226"/>
      <c r="C924" s="79"/>
      <c r="D924" s="85"/>
      <c r="E924" s="79"/>
      <c r="F924" s="85"/>
      <c r="G924" s="286"/>
      <c r="H924" s="79"/>
      <c r="I924" s="79"/>
      <c r="J924" s="79"/>
      <c r="K924" s="79"/>
      <c r="L924" s="79"/>
    </row>
    <row r="925" ht="14.25" customHeight="1">
      <c r="A925" s="79"/>
      <c r="B925" s="226"/>
      <c r="C925" s="79"/>
      <c r="D925" s="85"/>
      <c r="E925" s="79"/>
      <c r="F925" s="85"/>
      <c r="G925" s="286"/>
      <c r="H925" s="79"/>
      <c r="I925" s="79"/>
      <c r="J925" s="79"/>
      <c r="K925" s="79"/>
      <c r="L925" s="79"/>
    </row>
    <row r="926" ht="14.25" customHeight="1">
      <c r="A926" s="79"/>
      <c r="B926" s="226"/>
      <c r="C926" s="79"/>
      <c r="D926" s="85"/>
      <c r="E926" s="79"/>
      <c r="F926" s="85"/>
      <c r="G926" s="286"/>
      <c r="H926" s="79"/>
      <c r="I926" s="79"/>
      <c r="J926" s="79"/>
      <c r="K926" s="79"/>
      <c r="L926" s="79"/>
    </row>
    <row r="927" ht="14.25" customHeight="1">
      <c r="A927" s="79"/>
      <c r="B927" s="226"/>
      <c r="C927" s="79"/>
      <c r="D927" s="85"/>
      <c r="E927" s="79"/>
      <c r="F927" s="85"/>
      <c r="G927" s="286"/>
      <c r="H927" s="79"/>
      <c r="I927" s="79"/>
      <c r="J927" s="79"/>
      <c r="K927" s="79"/>
      <c r="L927" s="79"/>
    </row>
    <row r="928" ht="14.25" customHeight="1">
      <c r="A928" s="79"/>
      <c r="B928" s="226"/>
      <c r="C928" s="79"/>
      <c r="D928" s="85"/>
      <c r="E928" s="79"/>
      <c r="F928" s="85"/>
      <c r="G928" s="286"/>
      <c r="H928" s="79"/>
      <c r="I928" s="79"/>
      <c r="J928" s="79"/>
      <c r="K928" s="79"/>
      <c r="L928" s="79"/>
    </row>
    <row r="929" ht="14.25" customHeight="1">
      <c r="A929" s="79"/>
      <c r="B929" s="226"/>
      <c r="C929" s="79"/>
      <c r="D929" s="85"/>
      <c r="E929" s="79"/>
      <c r="F929" s="85"/>
      <c r="G929" s="286"/>
      <c r="H929" s="79"/>
      <c r="I929" s="79"/>
      <c r="J929" s="79"/>
      <c r="K929" s="79"/>
      <c r="L929" s="79"/>
    </row>
    <row r="930" ht="14.25" customHeight="1">
      <c r="A930" s="79"/>
      <c r="B930" s="226"/>
      <c r="C930" s="79"/>
      <c r="D930" s="85"/>
      <c r="E930" s="79"/>
      <c r="F930" s="85"/>
      <c r="G930" s="286"/>
      <c r="H930" s="79"/>
      <c r="I930" s="79"/>
      <c r="J930" s="79"/>
      <c r="K930" s="79"/>
      <c r="L930" s="79"/>
    </row>
    <row r="931" ht="14.25" customHeight="1">
      <c r="A931" s="79"/>
      <c r="B931" s="226"/>
      <c r="C931" s="79"/>
      <c r="D931" s="85"/>
      <c r="E931" s="79"/>
      <c r="F931" s="85"/>
      <c r="G931" s="286"/>
      <c r="H931" s="79"/>
      <c r="I931" s="79"/>
      <c r="J931" s="79"/>
      <c r="K931" s="79"/>
      <c r="L931" s="79"/>
    </row>
    <row r="932" ht="14.25" customHeight="1">
      <c r="A932" s="79"/>
      <c r="B932" s="226"/>
      <c r="C932" s="79"/>
      <c r="D932" s="85"/>
      <c r="E932" s="79"/>
      <c r="F932" s="85"/>
      <c r="G932" s="286"/>
      <c r="H932" s="79"/>
      <c r="I932" s="79"/>
      <c r="J932" s="79"/>
      <c r="K932" s="79"/>
      <c r="L932" s="79"/>
    </row>
    <row r="933" ht="14.25" customHeight="1">
      <c r="A933" s="79"/>
      <c r="B933" s="226"/>
      <c r="C933" s="79"/>
      <c r="D933" s="85"/>
      <c r="E933" s="79"/>
      <c r="F933" s="85"/>
      <c r="G933" s="286"/>
      <c r="H933" s="79"/>
      <c r="I933" s="79"/>
      <c r="J933" s="79"/>
      <c r="K933" s="79"/>
      <c r="L933" s="79"/>
    </row>
    <row r="934" ht="14.25" customHeight="1">
      <c r="A934" s="79"/>
      <c r="B934" s="226"/>
      <c r="C934" s="79"/>
      <c r="D934" s="85"/>
      <c r="E934" s="79"/>
      <c r="F934" s="85"/>
      <c r="G934" s="286"/>
      <c r="H934" s="79"/>
      <c r="I934" s="79"/>
      <c r="J934" s="79"/>
      <c r="K934" s="79"/>
      <c r="L934" s="79"/>
    </row>
    <row r="935" ht="14.25" customHeight="1">
      <c r="A935" s="79"/>
      <c r="B935" s="226"/>
      <c r="C935" s="79"/>
      <c r="D935" s="85"/>
      <c r="E935" s="79"/>
      <c r="F935" s="85"/>
      <c r="G935" s="286"/>
      <c r="H935" s="79"/>
      <c r="I935" s="79"/>
      <c r="J935" s="79"/>
      <c r="K935" s="79"/>
      <c r="L935" s="79"/>
    </row>
    <row r="936" ht="14.25" customHeight="1">
      <c r="A936" s="79"/>
      <c r="B936" s="226"/>
      <c r="C936" s="79"/>
      <c r="D936" s="85"/>
      <c r="E936" s="79"/>
      <c r="F936" s="85"/>
      <c r="G936" s="286"/>
      <c r="H936" s="79"/>
      <c r="I936" s="79"/>
      <c r="J936" s="79"/>
      <c r="K936" s="79"/>
      <c r="L936" s="79"/>
    </row>
    <row r="937" ht="14.25" customHeight="1">
      <c r="A937" s="79"/>
      <c r="B937" s="226"/>
      <c r="C937" s="79"/>
      <c r="D937" s="85"/>
      <c r="E937" s="79"/>
      <c r="F937" s="85"/>
      <c r="G937" s="286"/>
      <c r="H937" s="79"/>
      <c r="I937" s="79"/>
      <c r="J937" s="79"/>
      <c r="K937" s="79"/>
      <c r="L937" s="79"/>
    </row>
    <row r="938" ht="14.25" customHeight="1">
      <c r="A938" s="79"/>
      <c r="B938" s="226"/>
      <c r="C938" s="79"/>
      <c r="D938" s="85"/>
      <c r="E938" s="79"/>
      <c r="F938" s="85"/>
      <c r="G938" s="286"/>
      <c r="H938" s="79"/>
      <c r="I938" s="79"/>
      <c r="J938" s="79"/>
      <c r="K938" s="79"/>
      <c r="L938" s="79"/>
    </row>
    <row r="939" ht="14.25" customHeight="1">
      <c r="A939" s="79"/>
      <c r="B939" s="226"/>
      <c r="C939" s="79"/>
      <c r="D939" s="85"/>
      <c r="E939" s="79"/>
      <c r="F939" s="85"/>
      <c r="G939" s="286"/>
      <c r="H939" s="79"/>
      <c r="I939" s="79"/>
      <c r="J939" s="79"/>
      <c r="K939" s="79"/>
      <c r="L939" s="79"/>
    </row>
    <row r="940" ht="14.25" customHeight="1">
      <c r="A940" s="79"/>
      <c r="B940" s="226"/>
      <c r="C940" s="79"/>
      <c r="D940" s="85"/>
      <c r="E940" s="79"/>
      <c r="F940" s="85"/>
      <c r="G940" s="286"/>
      <c r="H940" s="79"/>
      <c r="I940" s="79"/>
      <c r="J940" s="79"/>
      <c r="K940" s="79"/>
      <c r="L940" s="79"/>
    </row>
    <row r="941" ht="14.25" customHeight="1">
      <c r="A941" s="79"/>
      <c r="B941" s="226"/>
      <c r="C941" s="79"/>
      <c r="D941" s="85"/>
      <c r="E941" s="79"/>
      <c r="F941" s="85"/>
      <c r="G941" s="286"/>
      <c r="H941" s="79"/>
      <c r="I941" s="79"/>
      <c r="J941" s="79"/>
      <c r="K941" s="79"/>
      <c r="L941" s="79"/>
    </row>
    <row r="942" ht="14.25" customHeight="1">
      <c r="A942" s="79"/>
      <c r="B942" s="226"/>
      <c r="C942" s="79"/>
      <c r="D942" s="85"/>
      <c r="E942" s="79"/>
      <c r="F942" s="85"/>
      <c r="G942" s="286"/>
      <c r="H942" s="79"/>
      <c r="I942" s="79"/>
      <c r="J942" s="79"/>
      <c r="K942" s="79"/>
      <c r="L942" s="79"/>
    </row>
    <row r="943" ht="14.25" customHeight="1">
      <c r="A943" s="79"/>
      <c r="B943" s="226"/>
      <c r="C943" s="79"/>
      <c r="D943" s="85"/>
      <c r="E943" s="79"/>
      <c r="F943" s="85"/>
      <c r="G943" s="286"/>
      <c r="H943" s="79"/>
      <c r="I943" s="79"/>
      <c r="J943" s="79"/>
      <c r="K943" s="79"/>
      <c r="L943" s="79"/>
    </row>
    <row r="944" ht="14.25" customHeight="1">
      <c r="A944" s="79"/>
      <c r="B944" s="226"/>
      <c r="C944" s="79"/>
      <c r="D944" s="85"/>
      <c r="E944" s="79"/>
      <c r="F944" s="85"/>
      <c r="G944" s="286"/>
      <c r="H944" s="79"/>
      <c r="I944" s="79"/>
      <c r="J944" s="79"/>
      <c r="K944" s="79"/>
      <c r="L944" s="79"/>
    </row>
    <row r="945" ht="14.25" customHeight="1">
      <c r="A945" s="79"/>
      <c r="B945" s="226"/>
      <c r="C945" s="79"/>
      <c r="D945" s="85"/>
      <c r="E945" s="79"/>
      <c r="F945" s="85"/>
      <c r="G945" s="286"/>
      <c r="H945" s="79"/>
      <c r="I945" s="79"/>
      <c r="J945" s="79"/>
      <c r="K945" s="79"/>
      <c r="L945" s="79"/>
    </row>
    <row r="946" ht="14.25" customHeight="1">
      <c r="A946" s="79"/>
      <c r="B946" s="226"/>
      <c r="C946" s="79"/>
      <c r="D946" s="85"/>
      <c r="E946" s="79"/>
      <c r="F946" s="85"/>
      <c r="G946" s="286"/>
      <c r="H946" s="79"/>
      <c r="I946" s="79"/>
      <c r="J946" s="79"/>
      <c r="K946" s="79"/>
      <c r="L946" s="79"/>
    </row>
    <row r="947" ht="14.25" customHeight="1">
      <c r="A947" s="79"/>
      <c r="B947" s="226"/>
      <c r="C947" s="79"/>
      <c r="D947" s="85"/>
      <c r="E947" s="79"/>
      <c r="F947" s="85"/>
      <c r="G947" s="286"/>
      <c r="H947" s="79"/>
      <c r="I947" s="79"/>
      <c r="J947" s="79"/>
      <c r="K947" s="79"/>
      <c r="L947" s="79"/>
    </row>
    <row r="948" ht="14.25" customHeight="1">
      <c r="A948" s="79"/>
      <c r="B948" s="226"/>
      <c r="C948" s="79"/>
      <c r="D948" s="85"/>
      <c r="E948" s="79"/>
      <c r="F948" s="85"/>
      <c r="G948" s="286"/>
      <c r="H948" s="79"/>
      <c r="I948" s="79"/>
      <c r="J948" s="79"/>
      <c r="K948" s="79"/>
      <c r="L948" s="79"/>
    </row>
    <row r="949" ht="14.25" customHeight="1">
      <c r="A949" s="79"/>
      <c r="B949" s="226"/>
      <c r="C949" s="79"/>
      <c r="D949" s="85"/>
      <c r="E949" s="79"/>
      <c r="F949" s="85"/>
      <c r="G949" s="286"/>
      <c r="H949" s="79"/>
      <c r="I949" s="79"/>
      <c r="J949" s="79"/>
      <c r="K949" s="79"/>
      <c r="L949" s="79"/>
    </row>
    <row r="950" ht="14.25" customHeight="1">
      <c r="A950" s="79"/>
      <c r="B950" s="226"/>
      <c r="C950" s="79"/>
      <c r="D950" s="85"/>
      <c r="E950" s="79"/>
      <c r="F950" s="85"/>
      <c r="G950" s="286"/>
      <c r="H950" s="79"/>
      <c r="I950" s="79"/>
      <c r="J950" s="79"/>
      <c r="K950" s="79"/>
      <c r="L950" s="79"/>
    </row>
    <row r="951" ht="14.25" customHeight="1">
      <c r="A951" s="79"/>
      <c r="B951" s="226"/>
      <c r="C951" s="79"/>
      <c r="D951" s="85"/>
      <c r="E951" s="79"/>
      <c r="F951" s="85"/>
      <c r="G951" s="286"/>
      <c r="H951" s="79"/>
      <c r="I951" s="79"/>
      <c r="J951" s="79"/>
      <c r="K951" s="79"/>
      <c r="L951" s="79"/>
    </row>
    <row r="952" ht="14.25" customHeight="1">
      <c r="A952" s="79"/>
      <c r="B952" s="226"/>
      <c r="C952" s="79"/>
      <c r="D952" s="85"/>
      <c r="E952" s="79"/>
      <c r="F952" s="85"/>
      <c r="G952" s="286"/>
      <c r="H952" s="79"/>
      <c r="I952" s="79"/>
      <c r="J952" s="79"/>
      <c r="K952" s="79"/>
      <c r="L952" s="79"/>
    </row>
    <row r="953" ht="14.25" customHeight="1">
      <c r="A953" s="79"/>
      <c r="B953" s="226"/>
      <c r="C953" s="79"/>
      <c r="D953" s="85"/>
      <c r="E953" s="79"/>
      <c r="F953" s="85"/>
      <c r="G953" s="286"/>
      <c r="H953" s="79"/>
      <c r="I953" s="79"/>
      <c r="J953" s="79"/>
      <c r="K953" s="79"/>
      <c r="L953" s="79"/>
    </row>
    <row r="954" ht="14.25" customHeight="1">
      <c r="A954" s="79"/>
      <c r="B954" s="226"/>
      <c r="C954" s="79"/>
      <c r="D954" s="85"/>
      <c r="E954" s="79"/>
      <c r="F954" s="85"/>
      <c r="G954" s="286"/>
      <c r="H954" s="79"/>
      <c r="I954" s="79"/>
      <c r="J954" s="79"/>
      <c r="K954" s="79"/>
      <c r="L954" s="79"/>
    </row>
    <row r="955" ht="14.25" customHeight="1">
      <c r="A955" s="79"/>
      <c r="B955" s="226"/>
      <c r="C955" s="79"/>
      <c r="D955" s="85"/>
      <c r="E955" s="79"/>
      <c r="F955" s="85"/>
      <c r="G955" s="286"/>
      <c r="H955" s="79"/>
      <c r="I955" s="79"/>
      <c r="J955" s="79"/>
      <c r="K955" s="79"/>
      <c r="L955" s="79"/>
    </row>
    <row r="956" ht="14.25" customHeight="1">
      <c r="A956" s="79"/>
      <c r="B956" s="226"/>
      <c r="C956" s="79"/>
      <c r="D956" s="85"/>
      <c r="E956" s="79"/>
      <c r="F956" s="85"/>
      <c r="G956" s="286"/>
      <c r="H956" s="79"/>
      <c r="I956" s="79"/>
      <c r="J956" s="79"/>
      <c r="K956" s="79"/>
      <c r="L956" s="79"/>
    </row>
    <row r="957" ht="14.25" customHeight="1">
      <c r="A957" s="79"/>
      <c r="B957" s="226"/>
      <c r="C957" s="79"/>
      <c r="D957" s="85"/>
      <c r="E957" s="79"/>
      <c r="F957" s="85"/>
      <c r="G957" s="286"/>
      <c r="H957" s="79"/>
      <c r="I957" s="79"/>
      <c r="J957" s="79"/>
      <c r="K957" s="79"/>
      <c r="L957" s="79"/>
    </row>
    <row r="958" ht="14.25" customHeight="1">
      <c r="A958" s="79"/>
      <c r="B958" s="226"/>
      <c r="C958" s="79"/>
      <c r="D958" s="85"/>
      <c r="E958" s="79"/>
      <c r="F958" s="85"/>
      <c r="G958" s="286"/>
      <c r="H958" s="79"/>
      <c r="I958" s="79"/>
      <c r="J958" s="79"/>
      <c r="K958" s="79"/>
      <c r="L958" s="79"/>
    </row>
    <row r="959" ht="14.25" customHeight="1">
      <c r="A959" s="79"/>
      <c r="B959" s="226"/>
      <c r="C959" s="79"/>
      <c r="D959" s="85"/>
      <c r="E959" s="79"/>
      <c r="F959" s="85"/>
      <c r="G959" s="286"/>
      <c r="H959" s="79"/>
      <c r="I959" s="79"/>
      <c r="J959" s="79"/>
      <c r="K959" s="79"/>
      <c r="L959" s="79"/>
    </row>
    <row r="960" ht="14.25" customHeight="1">
      <c r="A960" s="79"/>
      <c r="B960" s="226"/>
      <c r="C960" s="79"/>
      <c r="D960" s="85"/>
      <c r="E960" s="79"/>
      <c r="F960" s="85"/>
      <c r="G960" s="286"/>
      <c r="H960" s="79"/>
      <c r="I960" s="79"/>
      <c r="J960" s="79"/>
      <c r="K960" s="79"/>
      <c r="L960" s="79"/>
    </row>
    <row r="961" ht="14.25" customHeight="1">
      <c r="A961" s="79"/>
      <c r="B961" s="226"/>
      <c r="C961" s="79"/>
      <c r="D961" s="85"/>
      <c r="E961" s="79"/>
      <c r="F961" s="85"/>
      <c r="G961" s="286"/>
      <c r="H961" s="79"/>
      <c r="I961" s="79"/>
      <c r="J961" s="79"/>
      <c r="K961" s="79"/>
      <c r="L961" s="79"/>
    </row>
    <row r="962" ht="14.25" customHeight="1">
      <c r="A962" s="79"/>
      <c r="B962" s="226"/>
      <c r="C962" s="79"/>
      <c r="D962" s="85"/>
      <c r="E962" s="79"/>
      <c r="F962" s="85"/>
      <c r="G962" s="286"/>
      <c r="H962" s="79"/>
      <c r="I962" s="79"/>
      <c r="J962" s="79"/>
      <c r="K962" s="79"/>
      <c r="L962" s="79"/>
    </row>
    <row r="963" ht="14.25" customHeight="1">
      <c r="A963" s="79"/>
      <c r="B963" s="226"/>
      <c r="C963" s="79"/>
      <c r="D963" s="85"/>
      <c r="E963" s="79"/>
      <c r="F963" s="85"/>
      <c r="G963" s="286"/>
      <c r="H963" s="79"/>
      <c r="I963" s="79"/>
      <c r="J963" s="79"/>
      <c r="K963" s="79"/>
      <c r="L963" s="79"/>
    </row>
    <row r="964" ht="14.25" customHeight="1">
      <c r="A964" s="79"/>
      <c r="B964" s="226"/>
      <c r="C964" s="79"/>
      <c r="D964" s="85"/>
      <c r="E964" s="79"/>
      <c r="F964" s="85"/>
      <c r="G964" s="286"/>
      <c r="H964" s="79"/>
      <c r="I964" s="79"/>
      <c r="J964" s="79"/>
      <c r="K964" s="79"/>
      <c r="L964" s="79"/>
    </row>
    <row r="965" ht="14.25" customHeight="1">
      <c r="A965" s="79"/>
      <c r="B965" s="226"/>
      <c r="C965" s="79"/>
      <c r="D965" s="85"/>
      <c r="E965" s="79"/>
      <c r="F965" s="85"/>
      <c r="G965" s="286"/>
      <c r="H965" s="79"/>
      <c r="I965" s="79"/>
      <c r="J965" s="79"/>
      <c r="K965" s="79"/>
      <c r="L965" s="79"/>
    </row>
    <row r="966" ht="14.25" customHeight="1">
      <c r="A966" s="79"/>
      <c r="B966" s="226"/>
      <c r="C966" s="79"/>
      <c r="D966" s="85"/>
      <c r="E966" s="79"/>
      <c r="F966" s="85"/>
      <c r="G966" s="286"/>
      <c r="H966" s="79"/>
      <c r="I966" s="79"/>
      <c r="J966" s="79"/>
      <c r="K966" s="79"/>
      <c r="L966" s="79"/>
    </row>
    <row r="967" ht="14.25" customHeight="1">
      <c r="A967" s="79"/>
      <c r="B967" s="226"/>
      <c r="C967" s="79"/>
      <c r="D967" s="85"/>
      <c r="E967" s="79"/>
      <c r="F967" s="85"/>
      <c r="G967" s="286"/>
      <c r="H967" s="79"/>
      <c r="I967" s="79"/>
      <c r="J967" s="79"/>
      <c r="K967" s="79"/>
      <c r="L967" s="79"/>
    </row>
    <row r="968" ht="14.25" customHeight="1">
      <c r="A968" s="79"/>
      <c r="B968" s="226"/>
      <c r="C968" s="79"/>
      <c r="D968" s="85"/>
      <c r="E968" s="79"/>
      <c r="F968" s="85"/>
      <c r="G968" s="286"/>
      <c r="H968" s="79"/>
      <c r="I968" s="79"/>
      <c r="J968" s="79"/>
      <c r="K968" s="79"/>
      <c r="L968" s="79"/>
    </row>
    <row r="969" ht="14.25" customHeight="1">
      <c r="A969" s="79"/>
      <c r="B969" s="226"/>
      <c r="C969" s="79"/>
      <c r="D969" s="85"/>
      <c r="E969" s="79"/>
      <c r="F969" s="85"/>
      <c r="G969" s="286"/>
      <c r="H969" s="79"/>
      <c r="I969" s="79"/>
      <c r="J969" s="79"/>
      <c r="K969" s="79"/>
      <c r="L969" s="79"/>
    </row>
    <row r="970" ht="14.25" customHeight="1">
      <c r="A970" s="79"/>
      <c r="B970" s="226"/>
      <c r="C970" s="79"/>
      <c r="D970" s="85"/>
      <c r="E970" s="79"/>
      <c r="F970" s="85"/>
      <c r="G970" s="286"/>
      <c r="H970" s="79"/>
      <c r="I970" s="79"/>
      <c r="J970" s="79"/>
      <c r="K970" s="79"/>
      <c r="L970" s="79"/>
    </row>
    <row r="971" ht="14.25" customHeight="1">
      <c r="A971" s="79"/>
      <c r="B971" s="226"/>
      <c r="C971" s="79"/>
      <c r="D971" s="85"/>
      <c r="E971" s="79"/>
      <c r="F971" s="85"/>
      <c r="G971" s="286"/>
      <c r="H971" s="79"/>
      <c r="I971" s="79"/>
      <c r="J971" s="79"/>
      <c r="K971" s="79"/>
      <c r="L971" s="79"/>
    </row>
    <row r="972" ht="14.25" customHeight="1">
      <c r="A972" s="79"/>
      <c r="B972" s="226"/>
      <c r="C972" s="79"/>
      <c r="D972" s="85"/>
      <c r="E972" s="79"/>
      <c r="F972" s="85"/>
      <c r="G972" s="286"/>
      <c r="H972" s="79"/>
      <c r="I972" s="79"/>
      <c r="J972" s="79"/>
      <c r="K972" s="79"/>
      <c r="L972" s="79"/>
    </row>
    <row r="973" ht="14.25" customHeight="1">
      <c r="A973" s="79"/>
      <c r="B973" s="226"/>
      <c r="C973" s="79"/>
      <c r="D973" s="85"/>
      <c r="E973" s="79"/>
      <c r="F973" s="85"/>
      <c r="G973" s="286"/>
      <c r="H973" s="79"/>
      <c r="I973" s="79"/>
      <c r="J973" s="79"/>
      <c r="K973" s="79"/>
      <c r="L973" s="79"/>
    </row>
    <row r="974" ht="14.25" customHeight="1">
      <c r="A974" s="79"/>
      <c r="B974" s="226"/>
      <c r="C974" s="79"/>
      <c r="D974" s="85"/>
      <c r="E974" s="79"/>
      <c r="F974" s="85"/>
      <c r="G974" s="286"/>
      <c r="H974" s="79"/>
      <c r="I974" s="79"/>
      <c r="J974" s="79"/>
      <c r="K974" s="79"/>
      <c r="L974" s="79"/>
    </row>
    <row r="975" ht="14.25" customHeight="1">
      <c r="A975" s="79"/>
      <c r="B975" s="226"/>
      <c r="C975" s="79"/>
      <c r="D975" s="85"/>
      <c r="E975" s="79"/>
      <c r="F975" s="85"/>
      <c r="G975" s="286"/>
      <c r="H975" s="79"/>
      <c r="I975" s="79"/>
      <c r="J975" s="79"/>
      <c r="K975" s="79"/>
      <c r="L975" s="79"/>
    </row>
    <row r="976" ht="14.25" customHeight="1">
      <c r="A976" s="79"/>
      <c r="B976" s="226"/>
      <c r="C976" s="79"/>
      <c r="D976" s="85"/>
      <c r="E976" s="79"/>
      <c r="F976" s="85"/>
      <c r="G976" s="286"/>
      <c r="H976" s="79"/>
      <c r="I976" s="79"/>
      <c r="J976" s="79"/>
      <c r="K976" s="79"/>
      <c r="L976" s="79"/>
    </row>
    <row r="977" ht="14.25" customHeight="1">
      <c r="A977" s="79"/>
      <c r="B977" s="226"/>
      <c r="C977" s="79"/>
      <c r="D977" s="85"/>
      <c r="E977" s="79"/>
      <c r="F977" s="85"/>
      <c r="G977" s="286"/>
      <c r="H977" s="79"/>
      <c r="I977" s="79"/>
      <c r="J977" s="79"/>
      <c r="K977" s="79"/>
      <c r="L977" s="79"/>
    </row>
    <row r="978" ht="14.25" customHeight="1">
      <c r="A978" s="79"/>
      <c r="B978" s="226"/>
      <c r="C978" s="79"/>
      <c r="D978" s="85"/>
      <c r="E978" s="79"/>
      <c r="F978" s="85"/>
      <c r="G978" s="286"/>
      <c r="H978" s="79"/>
      <c r="I978" s="79"/>
      <c r="J978" s="79"/>
      <c r="K978" s="79"/>
      <c r="L978" s="79"/>
    </row>
    <row r="979" ht="14.25" customHeight="1">
      <c r="A979" s="79"/>
      <c r="B979" s="226"/>
      <c r="C979" s="79"/>
      <c r="D979" s="85"/>
      <c r="E979" s="79"/>
      <c r="F979" s="85"/>
      <c r="G979" s="286"/>
      <c r="H979" s="79"/>
      <c r="I979" s="79"/>
      <c r="J979" s="79"/>
      <c r="K979" s="79"/>
      <c r="L979" s="79"/>
    </row>
    <row r="980" ht="14.25" customHeight="1">
      <c r="A980" s="79"/>
      <c r="B980" s="226"/>
      <c r="C980" s="79"/>
      <c r="D980" s="85"/>
      <c r="E980" s="79"/>
      <c r="F980" s="85"/>
      <c r="G980" s="286"/>
      <c r="H980" s="79"/>
      <c r="I980" s="79"/>
      <c r="J980" s="79"/>
      <c r="K980" s="79"/>
      <c r="L980" s="79"/>
    </row>
    <row r="981" ht="14.25" customHeight="1">
      <c r="A981" s="79"/>
      <c r="B981" s="226"/>
      <c r="C981" s="79"/>
      <c r="D981" s="85"/>
      <c r="E981" s="79"/>
      <c r="F981" s="85"/>
      <c r="G981" s="286"/>
      <c r="H981" s="79"/>
      <c r="I981" s="79"/>
      <c r="J981" s="79"/>
      <c r="K981" s="79"/>
      <c r="L981" s="79"/>
    </row>
    <row r="982" ht="14.25" customHeight="1">
      <c r="A982" s="79"/>
      <c r="B982" s="226"/>
      <c r="C982" s="79"/>
      <c r="D982" s="85"/>
      <c r="E982" s="79"/>
      <c r="F982" s="85"/>
      <c r="G982" s="286"/>
      <c r="H982" s="79"/>
      <c r="I982" s="79"/>
      <c r="J982" s="79"/>
      <c r="K982" s="79"/>
      <c r="L982" s="79"/>
    </row>
    <row r="983" ht="14.25" customHeight="1">
      <c r="A983" s="79"/>
      <c r="B983" s="226"/>
      <c r="C983" s="79"/>
      <c r="D983" s="85"/>
      <c r="E983" s="79"/>
      <c r="F983" s="85"/>
      <c r="G983" s="286"/>
      <c r="H983" s="79"/>
      <c r="I983" s="79"/>
      <c r="J983" s="79"/>
      <c r="K983" s="79"/>
      <c r="L983" s="79"/>
    </row>
    <row r="984" ht="14.25" customHeight="1">
      <c r="A984" s="79"/>
      <c r="B984" s="226"/>
      <c r="C984" s="79"/>
      <c r="D984" s="85"/>
      <c r="E984" s="79"/>
      <c r="F984" s="85"/>
      <c r="G984" s="286"/>
      <c r="H984" s="79"/>
      <c r="I984" s="79"/>
      <c r="J984" s="79"/>
      <c r="K984" s="79"/>
      <c r="L984" s="79"/>
    </row>
    <row r="985" ht="14.25" customHeight="1">
      <c r="A985" s="79"/>
      <c r="B985" s="226"/>
      <c r="C985" s="79"/>
      <c r="D985" s="85"/>
      <c r="E985" s="79"/>
      <c r="F985" s="85"/>
      <c r="G985" s="286"/>
      <c r="H985" s="79"/>
      <c r="I985" s="79"/>
      <c r="J985" s="79"/>
      <c r="K985" s="79"/>
      <c r="L985" s="79"/>
    </row>
    <row r="986" ht="14.25" customHeight="1">
      <c r="A986" s="79"/>
      <c r="B986" s="226"/>
      <c r="C986" s="79"/>
      <c r="D986" s="85"/>
      <c r="E986" s="79"/>
      <c r="F986" s="85"/>
      <c r="G986" s="286"/>
      <c r="H986" s="79"/>
      <c r="I986" s="79"/>
      <c r="J986" s="79"/>
      <c r="K986" s="79"/>
      <c r="L986" s="79"/>
    </row>
    <row r="987" ht="14.25" customHeight="1">
      <c r="A987" s="79"/>
      <c r="B987" s="226"/>
      <c r="C987" s="79"/>
      <c r="D987" s="85"/>
      <c r="E987" s="79"/>
      <c r="F987" s="85"/>
      <c r="G987" s="286"/>
      <c r="H987" s="79"/>
      <c r="I987" s="79"/>
      <c r="J987" s="79"/>
      <c r="K987" s="79"/>
      <c r="L987" s="79"/>
    </row>
    <row r="988" ht="14.25" customHeight="1">
      <c r="A988" s="79"/>
      <c r="B988" s="226"/>
      <c r="C988" s="79"/>
      <c r="D988" s="85"/>
      <c r="E988" s="79"/>
      <c r="F988" s="85"/>
      <c r="G988" s="286"/>
      <c r="H988" s="79"/>
      <c r="I988" s="79"/>
      <c r="J988" s="79"/>
      <c r="K988" s="79"/>
      <c r="L988" s="79"/>
    </row>
    <row r="989" ht="14.25" customHeight="1">
      <c r="A989" s="79"/>
      <c r="B989" s="226"/>
      <c r="C989" s="79"/>
      <c r="D989" s="85"/>
      <c r="E989" s="79"/>
      <c r="F989" s="85"/>
      <c r="G989" s="286"/>
      <c r="H989" s="79"/>
      <c r="I989" s="79"/>
      <c r="J989" s="79"/>
      <c r="K989" s="79"/>
      <c r="L989" s="79"/>
    </row>
    <row r="990" ht="14.25" customHeight="1">
      <c r="A990" s="79"/>
      <c r="B990" s="226"/>
      <c r="C990" s="79"/>
      <c r="D990" s="85"/>
      <c r="E990" s="79"/>
      <c r="F990" s="85"/>
      <c r="G990" s="286"/>
      <c r="H990" s="79"/>
      <c r="I990" s="79"/>
      <c r="J990" s="79"/>
      <c r="K990" s="79"/>
      <c r="L990" s="79"/>
    </row>
    <row r="991" ht="14.25" customHeight="1">
      <c r="A991" s="79"/>
      <c r="B991" s="226"/>
      <c r="C991" s="79"/>
      <c r="D991" s="85"/>
      <c r="E991" s="79"/>
      <c r="F991" s="85"/>
      <c r="G991" s="286"/>
      <c r="H991" s="79"/>
      <c r="I991" s="79"/>
      <c r="J991" s="79"/>
      <c r="K991" s="79"/>
      <c r="L991" s="79"/>
    </row>
    <row r="992" ht="14.25" customHeight="1">
      <c r="A992" s="79"/>
      <c r="B992" s="226"/>
      <c r="C992" s="79"/>
      <c r="D992" s="85"/>
      <c r="E992" s="79"/>
      <c r="F992" s="85"/>
      <c r="G992" s="286"/>
      <c r="H992" s="79"/>
      <c r="I992" s="79"/>
      <c r="J992" s="79"/>
      <c r="K992" s="79"/>
      <c r="L992" s="79"/>
    </row>
    <row r="993" ht="14.25" customHeight="1">
      <c r="A993" s="79"/>
      <c r="B993" s="226"/>
      <c r="C993" s="79"/>
      <c r="D993" s="85"/>
      <c r="E993" s="79"/>
      <c r="F993" s="85"/>
      <c r="G993" s="286"/>
      <c r="H993" s="79"/>
      <c r="I993" s="79"/>
      <c r="J993" s="79"/>
      <c r="K993" s="79"/>
      <c r="L993" s="79"/>
    </row>
    <row r="994" ht="14.25" customHeight="1">
      <c r="A994" s="79"/>
      <c r="B994" s="226"/>
      <c r="C994" s="79"/>
      <c r="D994" s="85"/>
      <c r="E994" s="79"/>
      <c r="F994" s="85"/>
      <c r="G994" s="286"/>
      <c r="H994" s="79"/>
      <c r="I994" s="79"/>
      <c r="J994" s="79"/>
      <c r="K994" s="79"/>
      <c r="L994" s="79"/>
    </row>
    <row r="995" ht="14.25" customHeight="1">
      <c r="A995" s="79"/>
      <c r="B995" s="226"/>
      <c r="C995" s="79"/>
      <c r="D995" s="85"/>
      <c r="E995" s="79"/>
      <c r="F995" s="85"/>
      <c r="G995" s="286"/>
      <c r="H995" s="79"/>
      <c r="I995" s="79"/>
      <c r="J995" s="79"/>
      <c r="K995" s="79"/>
      <c r="L995" s="79"/>
    </row>
    <row r="996" ht="14.25" customHeight="1">
      <c r="A996" s="79"/>
      <c r="B996" s="226"/>
      <c r="C996" s="79"/>
      <c r="D996" s="85"/>
      <c r="E996" s="79"/>
      <c r="F996" s="85"/>
      <c r="G996" s="286"/>
      <c r="H996" s="79"/>
      <c r="I996" s="79"/>
      <c r="J996" s="79"/>
      <c r="K996" s="79"/>
      <c r="L996" s="79"/>
    </row>
    <row r="997" ht="14.25" customHeight="1">
      <c r="A997" s="79"/>
      <c r="B997" s="226"/>
      <c r="C997" s="79"/>
      <c r="D997" s="85"/>
      <c r="E997" s="79"/>
      <c r="F997" s="85"/>
      <c r="G997" s="286"/>
      <c r="H997" s="79"/>
      <c r="I997" s="79"/>
      <c r="J997" s="79"/>
      <c r="K997" s="79"/>
      <c r="L997" s="79"/>
    </row>
    <row r="998" ht="14.25" customHeight="1">
      <c r="A998" s="79"/>
      <c r="B998" s="226"/>
      <c r="C998" s="79"/>
      <c r="D998" s="85"/>
      <c r="E998" s="79"/>
      <c r="F998" s="85"/>
      <c r="G998" s="286"/>
      <c r="H998" s="79"/>
      <c r="I998" s="79"/>
      <c r="J998" s="79"/>
      <c r="K998" s="79"/>
      <c r="L998" s="79"/>
    </row>
    <row r="999" ht="14.25" customHeight="1">
      <c r="A999" s="79"/>
      <c r="B999" s="226"/>
      <c r="C999" s="79"/>
      <c r="D999" s="85"/>
      <c r="E999" s="79"/>
      <c r="F999" s="85"/>
      <c r="G999" s="286"/>
      <c r="H999" s="79"/>
      <c r="I999" s="79"/>
      <c r="J999" s="79"/>
      <c r="K999" s="79"/>
      <c r="L999" s="79"/>
    </row>
    <row r="1000" ht="14.25" customHeight="1">
      <c r="A1000" s="79"/>
      <c r="B1000" s="226"/>
      <c r="C1000" s="79"/>
      <c r="D1000" s="85"/>
      <c r="E1000" s="79"/>
      <c r="F1000" s="85"/>
      <c r="G1000" s="286"/>
      <c r="H1000" s="79"/>
      <c r="I1000" s="79"/>
      <c r="J1000" s="79"/>
      <c r="K1000" s="79"/>
      <c r="L1000" s="79"/>
    </row>
    <row r="1001" ht="14.25" customHeight="1">
      <c r="A1001" s="79"/>
      <c r="B1001" s="226"/>
      <c r="C1001" s="79"/>
      <c r="D1001" s="85"/>
      <c r="E1001" s="79"/>
      <c r="F1001" s="85"/>
      <c r="G1001" s="286"/>
      <c r="H1001" s="79"/>
      <c r="I1001" s="79"/>
      <c r="J1001" s="79"/>
      <c r="K1001" s="79"/>
      <c r="L1001" s="79"/>
    </row>
    <row r="1002" ht="14.25" customHeight="1">
      <c r="A1002" s="79"/>
      <c r="B1002" s="226"/>
      <c r="C1002" s="79"/>
      <c r="D1002" s="85"/>
      <c r="E1002" s="79"/>
      <c r="F1002" s="85"/>
      <c r="G1002" s="286"/>
      <c r="H1002" s="79"/>
      <c r="I1002" s="79"/>
      <c r="J1002" s="79"/>
      <c r="K1002" s="79"/>
      <c r="L1002" s="79"/>
    </row>
    <row r="1003" ht="14.25" customHeight="1">
      <c r="A1003" s="79"/>
      <c r="B1003" s="226"/>
      <c r="C1003" s="79"/>
      <c r="D1003" s="85"/>
      <c r="E1003" s="79"/>
      <c r="F1003" s="85"/>
      <c r="G1003" s="286"/>
      <c r="H1003" s="79"/>
      <c r="I1003" s="79"/>
      <c r="J1003" s="79"/>
      <c r="K1003" s="79"/>
      <c r="L1003" s="79"/>
    </row>
    <row r="1004" ht="14.25" customHeight="1">
      <c r="A1004" s="79"/>
      <c r="B1004" s="226"/>
      <c r="C1004" s="79"/>
      <c r="D1004" s="85"/>
      <c r="E1004" s="79"/>
      <c r="F1004" s="85"/>
      <c r="G1004" s="286"/>
      <c r="H1004" s="79"/>
      <c r="I1004" s="79"/>
      <c r="J1004" s="79"/>
      <c r="K1004" s="79"/>
      <c r="L1004" s="79"/>
    </row>
    <row r="1005" ht="14.25" customHeight="1">
      <c r="A1005" s="79"/>
      <c r="B1005" s="226"/>
      <c r="C1005" s="79"/>
      <c r="D1005" s="85"/>
      <c r="E1005" s="79"/>
      <c r="F1005" s="85"/>
      <c r="G1005" s="286"/>
      <c r="H1005" s="79"/>
      <c r="I1005" s="79"/>
      <c r="J1005" s="79"/>
      <c r="K1005" s="79"/>
      <c r="L1005" s="79"/>
    </row>
    <row r="1006" ht="14.25" customHeight="1">
      <c r="A1006" s="79"/>
      <c r="B1006" s="226"/>
      <c r="C1006" s="79"/>
      <c r="D1006" s="85"/>
      <c r="E1006" s="79"/>
      <c r="F1006" s="85"/>
      <c r="G1006" s="286"/>
      <c r="H1006" s="79"/>
      <c r="I1006" s="79"/>
      <c r="J1006" s="79"/>
      <c r="K1006" s="79"/>
      <c r="L1006" s="79"/>
    </row>
    <row r="1007" ht="14.25" customHeight="1">
      <c r="A1007" s="79"/>
      <c r="B1007" s="226"/>
      <c r="C1007" s="79"/>
      <c r="D1007" s="85"/>
      <c r="E1007" s="79"/>
      <c r="F1007" s="85"/>
      <c r="G1007" s="286"/>
      <c r="H1007" s="79"/>
      <c r="I1007" s="79"/>
      <c r="J1007" s="79"/>
      <c r="K1007" s="79"/>
      <c r="L1007" s="79"/>
    </row>
    <row r="1008" ht="14.25" customHeight="1">
      <c r="A1008" s="79"/>
      <c r="B1008" s="226"/>
      <c r="C1008" s="79"/>
      <c r="D1008" s="85"/>
      <c r="E1008" s="79"/>
      <c r="F1008" s="85"/>
      <c r="G1008" s="286"/>
      <c r="H1008" s="79"/>
      <c r="I1008" s="79"/>
      <c r="J1008" s="79"/>
      <c r="K1008" s="79"/>
      <c r="L1008" s="79"/>
    </row>
    <row r="1009" ht="14.25" customHeight="1">
      <c r="A1009" s="79"/>
      <c r="B1009" s="226"/>
      <c r="C1009" s="79"/>
      <c r="D1009" s="85"/>
      <c r="E1009" s="79"/>
      <c r="F1009" s="85"/>
      <c r="G1009" s="286"/>
      <c r="H1009" s="79"/>
      <c r="I1009" s="79"/>
      <c r="J1009" s="79"/>
      <c r="K1009" s="79"/>
      <c r="L1009" s="79"/>
    </row>
    <row r="1010" ht="14.25" customHeight="1">
      <c r="A1010" s="79"/>
      <c r="B1010" s="226"/>
      <c r="C1010" s="79"/>
      <c r="D1010" s="85"/>
      <c r="E1010" s="79"/>
      <c r="F1010" s="85"/>
      <c r="G1010" s="286"/>
      <c r="H1010" s="79"/>
      <c r="I1010" s="79"/>
      <c r="J1010" s="79"/>
      <c r="K1010" s="79"/>
      <c r="L1010" s="79"/>
    </row>
    <row r="1011" ht="14.25" customHeight="1">
      <c r="A1011" s="79"/>
      <c r="B1011" s="226"/>
      <c r="C1011" s="79"/>
      <c r="D1011" s="85"/>
      <c r="E1011" s="79"/>
      <c r="F1011" s="85"/>
      <c r="G1011" s="286"/>
      <c r="H1011" s="79"/>
      <c r="I1011" s="79"/>
      <c r="J1011" s="79"/>
      <c r="K1011" s="79"/>
      <c r="L1011" s="79"/>
    </row>
    <row r="1012" ht="14.25" customHeight="1">
      <c r="A1012" s="79"/>
      <c r="B1012" s="226"/>
      <c r="C1012" s="79"/>
      <c r="D1012" s="85"/>
      <c r="E1012" s="79"/>
      <c r="F1012" s="85"/>
      <c r="G1012" s="286"/>
      <c r="H1012" s="79"/>
      <c r="I1012" s="79"/>
      <c r="J1012" s="79"/>
      <c r="K1012" s="79"/>
      <c r="L1012" s="79"/>
    </row>
    <row r="1013" ht="14.25" customHeight="1">
      <c r="A1013" s="79"/>
      <c r="B1013" s="226"/>
      <c r="C1013" s="79"/>
      <c r="D1013" s="85"/>
      <c r="E1013" s="79"/>
      <c r="F1013" s="85"/>
      <c r="G1013" s="286"/>
      <c r="H1013" s="79"/>
      <c r="I1013" s="79"/>
      <c r="J1013" s="79"/>
      <c r="K1013" s="79"/>
      <c r="L1013" s="79"/>
    </row>
    <row r="1014" ht="14.25" customHeight="1">
      <c r="A1014" s="79"/>
      <c r="B1014" s="226"/>
      <c r="C1014" s="79"/>
      <c r="D1014" s="85"/>
      <c r="E1014" s="79"/>
      <c r="F1014" s="85"/>
      <c r="G1014" s="286"/>
      <c r="H1014" s="79"/>
      <c r="I1014" s="79"/>
      <c r="J1014" s="79"/>
      <c r="K1014" s="79"/>
      <c r="L1014" s="79"/>
    </row>
    <row r="1015" ht="14.25" customHeight="1">
      <c r="A1015" s="79"/>
      <c r="B1015" s="226"/>
      <c r="C1015" s="79"/>
      <c r="D1015" s="85"/>
      <c r="E1015" s="79"/>
      <c r="F1015" s="85"/>
      <c r="G1015" s="286"/>
      <c r="H1015" s="79"/>
      <c r="I1015" s="79"/>
      <c r="J1015" s="79"/>
      <c r="K1015" s="79"/>
      <c r="L1015" s="79"/>
    </row>
    <row r="1016" ht="14.25" customHeight="1">
      <c r="A1016" s="79"/>
      <c r="B1016" s="226"/>
      <c r="C1016" s="79"/>
      <c r="D1016" s="85"/>
      <c r="E1016" s="79"/>
      <c r="F1016" s="85"/>
      <c r="G1016" s="286"/>
      <c r="H1016" s="79"/>
      <c r="I1016" s="79"/>
      <c r="J1016" s="79"/>
      <c r="K1016" s="79"/>
      <c r="L1016" s="79"/>
    </row>
    <row r="1017" ht="14.25" customHeight="1">
      <c r="A1017" s="79"/>
      <c r="B1017" s="226"/>
      <c r="C1017" s="79"/>
      <c r="D1017" s="85"/>
      <c r="E1017" s="79"/>
      <c r="F1017" s="85"/>
      <c r="G1017" s="286"/>
      <c r="H1017" s="79"/>
      <c r="I1017" s="79"/>
      <c r="J1017" s="79"/>
      <c r="K1017" s="79"/>
      <c r="L1017" s="79"/>
    </row>
    <row r="1018" ht="14.25" customHeight="1">
      <c r="A1018" s="79"/>
      <c r="B1018" s="226"/>
      <c r="C1018" s="79"/>
      <c r="D1018" s="85"/>
      <c r="E1018" s="79"/>
      <c r="F1018" s="85"/>
      <c r="G1018" s="286"/>
      <c r="H1018" s="79"/>
      <c r="I1018" s="79"/>
      <c r="J1018" s="79"/>
      <c r="K1018" s="79"/>
      <c r="L1018" s="79"/>
    </row>
    <row r="1019" ht="14.25" customHeight="1">
      <c r="A1019" s="79"/>
      <c r="B1019" s="226"/>
      <c r="C1019" s="79"/>
      <c r="D1019" s="85"/>
      <c r="E1019" s="79"/>
      <c r="F1019" s="85"/>
      <c r="G1019" s="286"/>
      <c r="H1019" s="79"/>
      <c r="I1019" s="79"/>
      <c r="J1019" s="79"/>
      <c r="K1019" s="79"/>
      <c r="L1019" s="79"/>
    </row>
    <row r="1020" ht="14.25" customHeight="1">
      <c r="A1020" s="79"/>
      <c r="B1020" s="226"/>
      <c r="C1020" s="79"/>
      <c r="D1020" s="85"/>
      <c r="E1020" s="79"/>
      <c r="F1020" s="85"/>
      <c r="G1020" s="286"/>
      <c r="H1020" s="79"/>
      <c r="I1020" s="79"/>
      <c r="J1020" s="79"/>
      <c r="K1020" s="79"/>
      <c r="L1020" s="79"/>
    </row>
    <row r="1021" ht="14.25" customHeight="1">
      <c r="A1021" s="79"/>
      <c r="B1021" s="226"/>
      <c r="C1021" s="79"/>
      <c r="D1021" s="85"/>
      <c r="E1021" s="79"/>
      <c r="F1021" s="85"/>
      <c r="G1021" s="286"/>
      <c r="H1021" s="79"/>
      <c r="I1021" s="79"/>
      <c r="J1021" s="79"/>
      <c r="K1021" s="79"/>
      <c r="L1021" s="79"/>
    </row>
    <row r="1022" ht="14.25" customHeight="1">
      <c r="A1022" s="79"/>
      <c r="B1022" s="226"/>
      <c r="C1022" s="79"/>
      <c r="D1022" s="85"/>
      <c r="E1022" s="79"/>
      <c r="F1022" s="85"/>
      <c r="G1022" s="286"/>
      <c r="H1022" s="79"/>
      <c r="I1022" s="79"/>
      <c r="J1022" s="79"/>
      <c r="K1022" s="79"/>
      <c r="L1022" s="79"/>
    </row>
    <row r="1023" ht="14.25" customHeight="1">
      <c r="A1023" s="79"/>
      <c r="B1023" s="226"/>
      <c r="C1023" s="79"/>
      <c r="D1023" s="85"/>
      <c r="E1023" s="79"/>
      <c r="F1023" s="85"/>
      <c r="G1023" s="286"/>
      <c r="H1023" s="79"/>
      <c r="I1023" s="79"/>
      <c r="J1023" s="79"/>
      <c r="K1023" s="79"/>
      <c r="L1023" s="79"/>
    </row>
    <row r="1024" ht="14.25" customHeight="1">
      <c r="A1024" s="79"/>
      <c r="B1024" s="226"/>
      <c r="C1024" s="79"/>
      <c r="D1024" s="85"/>
      <c r="E1024" s="79"/>
      <c r="F1024" s="85"/>
      <c r="G1024" s="286"/>
      <c r="H1024" s="79"/>
      <c r="I1024" s="79"/>
      <c r="J1024" s="79"/>
      <c r="K1024" s="79"/>
      <c r="L1024" s="79"/>
    </row>
    <row r="1025" ht="14.25" customHeight="1">
      <c r="A1025" s="79"/>
      <c r="B1025" s="226"/>
      <c r="C1025" s="79"/>
      <c r="D1025" s="85"/>
      <c r="E1025" s="79"/>
      <c r="F1025" s="85"/>
      <c r="G1025" s="286"/>
      <c r="H1025" s="79"/>
      <c r="I1025" s="79"/>
      <c r="J1025" s="79"/>
      <c r="K1025" s="79"/>
      <c r="L1025" s="79"/>
    </row>
    <row r="1026" ht="14.25" customHeight="1">
      <c r="A1026" s="79"/>
      <c r="B1026" s="226"/>
      <c r="C1026" s="79"/>
      <c r="D1026" s="85"/>
      <c r="E1026" s="79"/>
      <c r="F1026" s="85"/>
      <c r="G1026" s="286"/>
      <c r="H1026" s="79"/>
      <c r="I1026" s="79"/>
      <c r="J1026" s="79"/>
      <c r="K1026" s="79"/>
      <c r="L1026" s="79"/>
    </row>
    <row r="1027" ht="14.25" customHeight="1">
      <c r="A1027" s="79"/>
      <c r="B1027" s="226"/>
      <c r="C1027" s="79"/>
      <c r="D1027" s="85"/>
      <c r="E1027" s="79"/>
      <c r="F1027" s="85"/>
      <c r="G1027" s="286"/>
      <c r="H1027" s="79"/>
      <c r="I1027" s="79"/>
      <c r="J1027" s="79"/>
      <c r="K1027" s="79"/>
      <c r="L1027" s="79"/>
    </row>
    <row r="1028" ht="14.25" customHeight="1">
      <c r="A1028" s="79"/>
      <c r="B1028" s="226"/>
      <c r="C1028" s="79"/>
      <c r="D1028" s="85"/>
      <c r="E1028" s="79"/>
      <c r="F1028" s="85"/>
      <c r="G1028" s="286"/>
      <c r="H1028" s="79"/>
      <c r="I1028" s="79"/>
      <c r="J1028" s="79"/>
      <c r="K1028" s="79"/>
      <c r="L1028" s="79"/>
    </row>
    <row r="1029" ht="14.25" customHeight="1">
      <c r="A1029" s="79"/>
      <c r="B1029" s="226"/>
      <c r="C1029" s="79"/>
      <c r="D1029" s="85"/>
      <c r="E1029" s="79"/>
      <c r="F1029" s="85"/>
      <c r="G1029" s="286"/>
      <c r="H1029" s="79"/>
      <c r="I1029" s="79"/>
      <c r="J1029" s="79"/>
      <c r="K1029" s="79"/>
      <c r="L1029" s="79"/>
    </row>
    <row r="1030" ht="14.25" customHeight="1">
      <c r="A1030" s="79"/>
      <c r="B1030" s="226"/>
      <c r="C1030" s="79"/>
      <c r="D1030" s="85"/>
      <c r="E1030" s="79"/>
      <c r="F1030" s="85"/>
      <c r="G1030" s="286"/>
      <c r="H1030" s="79"/>
      <c r="I1030" s="79"/>
      <c r="J1030" s="79"/>
      <c r="K1030" s="79"/>
      <c r="L1030" s="79"/>
    </row>
    <row r="1031" ht="14.25" customHeight="1">
      <c r="A1031" s="79"/>
      <c r="B1031" s="226"/>
      <c r="C1031" s="79"/>
      <c r="D1031" s="85"/>
      <c r="E1031" s="79"/>
      <c r="F1031" s="85"/>
      <c r="G1031" s="286"/>
      <c r="H1031" s="79"/>
      <c r="I1031" s="79"/>
      <c r="J1031" s="79"/>
      <c r="K1031" s="79"/>
      <c r="L1031" s="79"/>
    </row>
    <row r="1032" ht="14.25" customHeight="1">
      <c r="A1032" s="79"/>
      <c r="B1032" s="226"/>
      <c r="C1032" s="79"/>
      <c r="D1032" s="85"/>
      <c r="E1032" s="79"/>
      <c r="F1032" s="85"/>
      <c r="G1032" s="286"/>
      <c r="H1032" s="79"/>
      <c r="I1032" s="79"/>
      <c r="J1032" s="79"/>
      <c r="K1032" s="79"/>
      <c r="L1032" s="79"/>
    </row>
    <row r="1033" ht="14.25" customHeight="1">
      <c r="A1033" s="79"/>
      <c r="B1033" s="226"/>
      <c r="C1033" s="79"/>
      <c r="D1033" s="85"/>
      <c r="E1033" s="79"/>
      <c r="F1033" s="85"/>
      <c r="G1033" s="286"/>
      <c r="H1033" s="79"/>
      <c r="I1033" s="79"/>
      <c r="J1033" s="79"/>
      <c r="K1033" s="79"/>
      <c r="L1033" s="79"/>
    </row>
    <row r="1034" ht="14.25" customHeight="1">
      <c r="A1034" s="79"/>
      <c r="B1034" s="226"/>
      <c r="C1034" s="79"/>
      <c r="D1034" s="85"/>
      <c r="E1034" s="79"/>
      <c r="F1034" s="85"/>
      <c r="G1034" s="286"/>
      <c r="H1034" s="79"/>
      <c r="I1034" s="79"/>
      <c r="J1034" s="79"/>
      <c r="K1034" s="79"/>
      <c r="L1034" s="79"/>
    </row>
    <row r="1035" ht="14.25" customHeight="1">
      <c r="A1035" s="79"/>
      <c r="B1035" s="226"/>
      <c r="C1035" s="79"/>
      <c r="D1035" s="85"/>
      <c r="E1035" s="79"/>
      <c r="F1035" s="85"/>
      <c r="G1035" s="286"/>
      <c r="H1035" s="79"/>
      <c r="I1035" s="79"/>
      <c r="J1035" s="79"/>
      <c r="K1035" s="79"/>
      <c r="L1035" s="79"/>
    </row>
    <row r="1036" ht="14.25" customHeight="1">
      <c r="A1036" s="79"/>
      <c r="B1036" s="226"/>
      <c r="C1036" s="79"/>
      <c r="D1036" s="85"/>
      <c r="E1036" s="79"/>
      <c r="F1036" s="85"/>
      <c r="G1036" s="286"/>
      <c r="H1036" s="79"/>
      <c r="I1036" s="79"/>
      <c r="J1036" s="79"/>
      <c r="K1036" s="79"/>
      <c r="L1036" s="79"/>
    </row>
    <row r="1037" ht="14.25" customHeight="1">
      <c r="A1037" s="79"/>
      <c r="B1037" s="226"/>
      <c r="C1037" s="79"/>
      <c r="D1037" s="85"/>
      <c r="E1037" s="79"/>
      <c r="F1037" s="85"/>
      <c r="G1037" s="286"/>
      <c r="H1037" s="79"/>
      <c r="I1037" s="79"/>
      <c r="J1037" s="79"/>
      <c r="K1037" s="79"/>
      <c r="L1037" s="79"/>
    </row>
    <row r="1038" ht="14.25" customHeight="1">
      <c r="A1038" s="79"/>
      <c r="B1038" s="226"/>
      <c r="C1038" s="79"/>
      <c r="D1038" s="85"/>
      <c r="E1038" s="79"/>
      <c r="F1038" s="85"/>
      <c r="G1038" s="286"/>
      <c r="H1038" s="79"/>
      <c r="I1038" s="79"/>
      <c r="J1038" s="79"/>
      <c r="K1038" s="79"/>
      <c r="L1038" s="79"/>
    </row>
    <row r="1039" ht="14.25" customHeight="1">
      <c r="A1039" s="79"/>
      <c r="B1039" s="226"/>
      <c r="C1039" s="79"/>
      <c r="D1039" s="85"/>
      <c r="E1039" s="79"/>
      <c r="F1039" s="85"/>
      <c r="G1039" s="286"/>
      <c r="H1039" s="79"/>
      <c r="I1039" s="79"/>
      <c r="J1039" s="79"/>
      <c r="K1039" s="79"/>
      <c r="L1039" s="79"/>
    </row>
    <row r="1040" ht="14.25" customHeight="1">
      <c r="A1040" s="79"/>
      <c r="B1040" s="226"/>
      <c r="C1040" s="79"/>
      <c r="D1040" s="85"/>
      <c r="E1040" s="79"/>
      <c r="F1040" s="85"/>
      <c r="G1040" s="286"/>
      <c r="H1040" s="79"/>
      <c r="I1040" s="79"/>
      <c r="J1040" s="79"/>
      <c r="K1040" s="79"/>
      <c r="L1040" s="79"/>
    </row>
    <row r="1041" ht="14.25" customHeight="1">
      <c r="A1041" s="79"/>
      <c r="B1041" s="226"/>
      <c r="C1041" s="79"/>
      <c r="D1041" s="85"/>
      <c r="E1041" s="79"/>
      <c r="F1041" s="85"/>
      <c r="G1041" s="286"/>
      <c r="H1041" s="79"/>
      <c r="I1041" s="79"/>
      <c r="J1041" s="79"/>
      <c r="K1041" s="79"/>
      <c r="L1041" s="79"/>
    </row>
    <row r="1042" ht="14.25" customHeight="1">
      <c r="A1042" s="79"/>
      <c r="B1042" s="226"/>
      <c r="C1042" s="79"/>
      <c r="D1042" s="85"/>
      <c r="E1042" s="79"/>
      <c r="F1042" s="85"/>
      <c r="G1042" s="286"/>
      <c r="H1042" s="79"/>
      <c r="I1042" s="79"/>
      <c r="J1042" s="79"/>
      <c r="K1042" s="79"/>
      <c r="L1042" s="79"/>
    </row>
    <row r="1043" ht="14.25" customHeight="1">
      <c r="A1043" s="79"/>
      <c r="B1043" s="226"/>
      <c r="C1043" s="79"/>
      <c r="D1043" s="85"/>
      <c r="E1043" s="79"/>
      <c r="F1043" s="85"/>
      <c r="G1043" s="286"/>
      <c r="H1043" s="79"/>
      <c r="I1043" s="79"/>
      <c r="J1043" s="79"/>
      <c r="K1043" s="79"/>
      <c r="L1043" s="79"/>
    </row>
    <row r="1044" ht="14.25" customHeight="1">
      <c r="A1044" s="79"/>
      <c r="B1044" s="226"/>
      <c r="C1044" s="79"/>
      <c r="D1044" s="85"/>
      <c r="E1044" s="79"/>
      <c r="F1044" s="85"/>
      <c r="G1044" s="286"/>
      <c r="H1044" s="79"/>
      <c r="I1044" s="79"/>
      <c r="J1044" s="79"/>
      <c r="K1044" s="79"/>
      <c r="L1044" s="79"/>
    </row>
    <row r="1045" ht="14.25" customHeight="1">
      <c r="A1045" s="79"/>
      <c r="B1045" s="226"/>
      <c r="C1045" s="79"/>
      <c r="D1045" s="85"/>
      <c r="E1045" s="79"/>
      <c r="F1045" s="85"/>
      <c r="G1045" s="286"/>
      <c r="H1045" s="79"/>
      <c r="I1045" s="79"/>
      <c r="J1045" s="79"/>
      <c r="K1045" s="79"/>
      <c r="L1045" s="79"/>
    </row>
    <row r="1046" ht="14.25" customHeight="1">
      <c r="A1046" s="79"/>
      <c r="B1046" s="226"/>
      <c r="C1046" s="79"/>
      <c r="D1046" s="85"/>
      <c r="E1046" s="79"/>
      <c r="F1046" s="85"/>
      <c r="G1046" s="286"/>
      <c r="H1046" s="79"/>
      <c r="I1046" s="79"/>
      <c r="J1046" s="79"/>
      <c r="K1046" s="79"/>
      <c r="L1046" s="79"/>
    </row>
    <row r="1047" ht="14.25" customHeight="1">
      <c r="A1047" s="79"/>
      <c r="B1047" s="226"/>
      <c r="C1047" s="79"/>
      <c r="D1047" s="85"/>
      <c r="E1047" s="79"/>
      <c r="F1047" s="85"/>
      <c r="G1047" s="286"/>
      <c r="H1047" s="79"/>
      <c r="I1047" s="79"/>
      <c r="J1047" s="79"/>
      <c r="K1047" s="79"/>
      <c r="L1047" s="79"/>
    </row>
    <row r="1048" ht="14.25" customHeight="1">
      <c r="A1048" s="79"/>
      <c r="B1048" s="226"/>
      <c r="C1048" s="79"/>
      <c r="D1048" s="85"/>
      <c r="E1048" s="79"/>
      <c r="F1048" s="85"/>
      <c r="G1048" s="286"/>
      <c r="H1048" s="79"/>
      <c r="I1048" s="79"/>
      <c r="J1048" s="79"/>
      <c r="K1048" s="79"/>
      <c r="L1048" s="79"/>
    </row>
    <row r="1049" ht="14.25" customHeight="1">
      <c r="A1049" s="79"/>
      <c r="B1049" s="226"/>
      <c r="C1049" s="79"/>
      <c r="D1049" s="85"/>
      <c r="E1049" s="79"/>
      <c r="F1049" s="85"/>
      <c r="G1049" s="286"/>
      <c r="H1049" s="79"/>
      <c r="I1049" s="79"/>
      <c r="J1049" s="79"/>
      <c r="K1049" s="79"/>
      <c r="L1049" s="79"/>
    </row>
    <row r="1050" ht="14.25" customHeight="1">
      <c r="A1050" s="79"/>
      <c r="B1050" s="226"/>
      <c r="C1050" s="79"/>
      <c r="D1050" s="85"/>
      <c r="E1050" s="79"/>
      <c r="F1050" s="85"/>
      <c r="G1050" s="286"/>
      <c r="H1050" s="79"/>
      <c r="I1050" s="79"/>
      <c r="J1050" s="79"/>
      <c r="K1050" s="79"/>
      <c r="L1050" s="79"/>
    </row>
    <row r="1051" ht="14.25" customHeight="1">
      <c r="A1051" s="79"/>
      <c r="B1051" s="226"/>
      <c r="C1051" s="79"/>
      <c r="D1051" s="85"/>
      <c r="E1051" s="79"/>
      <c r="F1051" s="85"/>
      <c r="G1051" s="286"/>
      <c r="H1051" s="79"/>
      <c r="I1051" s="79"/>
      <c r="J1051" s="79"/>
      <c r="K1051" s="79"/>
      <c r="L1051" s="79"/>
    </row>
    <row r="1052" ht="14.25" customHeight="1">
      <c r="A1052" s="79"/>
      <c r="B1052" s="226"/>
      <c r="C1052" s="79"/>
      <c r="D1052" s="85"/>
      <c r="E1052" s="79"/>
      <c r="F1052" s="85"/>
      <c r="G1052" s="286"/>
      <c r="H1052" s="79"/>
      <c r="I1052" s="79"/>
      <c r="J1052" s="79"/>
      <c r="K1052" s="79"/>
      <c r="L1052" s="79"/>
    </row>
    <row r="1053" ht="14.25" customHeight="1">
      <c r="A1053" s="79"/>
      <c r="B1053" s="226"/>
      <c r="C1053" s="79"/>
      <c r="D1053" s="85"/>
      <c r="E1053" s="79"/>
      <c r="F1053" s="85"/>
      <c r="G1053" s="286"/>
      <c r="H1053" s="79"/>
      <c r="I1053" s="79"/>
      <c r="J1053" s="79"/>
      <c r="K1053" s="79"/>
      <c r="L1053" s="79"/>
    </row>
    <row r="1054" ht="14.25" customHeight="1">
      <c r="A1054" s="79"/>
      <c r="B1054" s="226"/>
      <c r="C1054" s="79"/>
      <c r="D1054" s="85"/>
      <c r="E1054" s="79"/>
      <c r="F1054" s="85"/>
      <c r="G1054" s="286"/>
      <c r="H1054" s="79"/>
      <c r="I1054" s="79"/>
      <c r="J1054" s="79"/>
      <c r="K1054" s="79"/>
      <c r="L1054" s="79"/>
    </row>
    <row r="1055" ht="14.25" customHeight="1">
      <c r="A1055" s="79"/>
      <c r="B1055" s="226"/>
      <c r="C1055" s="79"/>
      <c r="D1055" s="85"/>
      <c r="E1055" s="79"/>
      <c r="F1055" s="85"/>
      <c r="G1055" s="286"/>
      <c r="H1055" s="79"/>
      <c r="I1055" s="79"/>
      <c r="J1055" s="79"/>
      <c r="K1055" s="79"/>
      <c r="L1055" s="79"/>
    </row>
    <row r="1056" ht="14.25" customHeight="1">
      <c r="A1056" s="79"/>
      <c r="B1056" s="226"/>
      <c r="C1056" s="79"/>
      <c r="D1056" s="85"/>
      <c r="E1056" s="79"/>
      <c r="F1056" s="85"/>
      <c r="G1056" s="286"/>
      <c r="H1056" s="79"/>
      <c r="I1056" s="79"/>
      <c r="J1056" s="79"/>
      <c r="K1056" s="79"/>
      <c r="L1056" s="79"/>
    </row>
    <row r="1057" ht="14.25" customHeight="1">
      <c r="A1057" s="79"/>
      <c r="B1057" s="226"/>
      <c r="C1057" s="79"/>
      <c r="D1057" s="85"/>
      <c r="E1057" s="79"/>
      <c r="F1057" s="85"/>
      <c r="G1057" s="286"/>
      <c r="H1057" s="79"/>
      <c r="I1057" s="79"/>
      <c r="J1057" s="79"/>
      <c r="K1057" s="79"/>
      <c r="L1057" s="79"/>
    </row>
    <row r="1058" ht="14.25" customHeight="1">
      <c r="A1058" s="79"/>
      <c r="B1058" s="226"/>
      <c r="C1058" s="79"/>
      <c r="D1058" s="85"/>
      <c r="E1058" s="79"/>
      <c r="F1058" s="85"/>
      <c r="G1058" s="286"/>
      <c r="H1058" s="79"/>
      <c r="I1058" s="79"/>
      <c r="J1058" s="79"/>
      <c r="K1058" s="79"/>
      <c r="L1058" s="79"/>
    </row>
    <row r="1059" ht="14.25" customHeight="1">
      <c r="A1059" s="79"/>
      <c r="B1059" s="226"/>
      <c r="C1059" s="79"/>
      <c r="D1059" s="85"/>
      <c r="E1059" s="79"/>
      <c r="F1059" s="85"/>
      <c r="G1059" s="286"/>
      <c r="H1059" s="79"/>
      <c r="I1059" s="79"/>
      <c r="J1059" s="79"/>
      <c r="K1059" s="79"/>
      <c r="L1059" s="79"/>
    </row>
    <row r="1060" ht="14.25" customHeight="1">
      <c r="A1060" s="79"/>
      <c r="B1060" s="226"/>
      <c r="C1060" s="79"/>
      <c r="D1060" s="85"/>
      <c r="E1060" s="79"/>
      <c r="F1060" s="85"/>
      <c r="G1060" s="286"/>
      <c r="H1060" s="79"/>
      <c r="I1060" s="79"/>
      <c r="J1060" s="79"/>
      <c r="K1060" s="79"/>
      <c r="L1060" s="79"/>
    </row>
    <row r="1061" ht="14.25" customHeight="1">
      <c r="A1061" s="79"/>
      <c r="B1061" s="226"/>
      <c r="C1061" s="79"/>
      <c r="D1061" s="85"/>
      <c r="E1061" s="79"/>
      <c r="F1061" s="85"/>
      <c r="G1061" s="286"/>
      <c r="H1061" s="79"/>
      <c r="I1061" s="79"/>
      <c r="J1061" s="79"/>
      <c r="K1061" s="79"/>
      <c r="L1061" s="79"/>
    </row>
    <row r="1062" ht="14.25" customHeight="1">
      <c r="A1062" s="79"/>
      <c r="B1062" s="226"/>
      <c r="C1062" s="79"/>
      <c r="D1062" s="85"/>
      <c r="E1062" s="79"/>
      <c r="F1062" s="85"/>
      <c r="G1062" s="286"/>
      <c r="H1062" s="79"/>
      <c r="I1062" s="79"/>
      <c r="J1062" s="79"/>
      <c r="K1062" s="79"/>
      <c r="L1062" s="79"/>
    </row>
    <row r="1063" ht="14.25" customHeight="1">
      <c r="A1063" s="79"/>
      <c r="B1063" s="226"/>
      <c r="C1063" s="79"/>
      <c r="D1063" s="85"/>
      <c r="E1063" s="79"/>
      <c r="F1063" s="85"/>
      <c r="G1063" s="286"/>
      <c r="H1063" s="79"/>
      <c r="I1063" s="79"/>
      <c r="J1063" s="79"/>
      <c r="K1063" s="79"/>
      <c r="L1063" s="79"/>
    </row>
    <row r="1064" ht="14.25" customHeight="1">
      <c r="A1064" s="79"/>
      <c r="B1064" s="226"/>
      <c r="C1064" s="79"/>
      <c r="D1064" s="85"/>
      <c r="E1064" s="79"/>
      <c r="F1064" s="85"/>
      <c r="G1064" s="286"/>
      <c r="H1064" s="79"/>
      <c r="I1064" s="79"/>
      <c r="J1064" s="79"/>
      <c r="K1064" s="79"/>
      <c r="L1064" s="79"/>
    </row>
    <row r="1065" ht="14.25" customHeight="1">
      <c r="A1065" s="79"/>
      <c r="B1065" s="226"/>
      <c r="C1065" s="79"/>
      <c r="D1065" s="85"/>
      <c r="E1065" s="79"/>
      <c r="F1065" s="85"/>
      <c r="G1065" s="286"/>
      <c r="H1065" s="79"/>
      <c r="I1065" s="79"/>
      <c r="J1065" s="79"/>
      <c r="K1065" s="79"/>
      <c r="L1065" s="79"/>
    </row>
    <row r="1066" ht="14.25" customHeight="1">
      <c r="A1066" s="79"/>
      <c r="B1066" s="226"/>
      <c r="C1066" s="79"/>
      <c r="D1066" s="85"/>
      <c r="E1066" s="79"/>
      <c r="F1066" s="85"/>
      <c r="G1066" s="286"/>
      <c r="H1066" s="79"/>
      <c r="I1066" s="79"/>
      <c r="J1066" s="79"/>
      <c r="K1066" s="79"/>
      <c r="L1066" s="79"/>
    </row>
    <row r="1067" ht="14.25" customHeight="1">
      <c r="A1067" s="79"/>
      <c r="B1067" s="226"/>
      <c r="C1067" s="79"/>
      <c r="D1067" s="85"/>
      <c r="E1067" s="79"/>
      <c r="F1067" s="85"/>
      <c r="G1067" s="286"/>
      <c r="H1067" s="79"/>
      <c r="I1067" s="79"/>
      <c r="J1067" s="79"/>
      <c r="K1067" s="79"/>
      <c r="L1067" s="79"/>
    </row>
    <row r="1068" ht="14.25" customHeight="1">
      <c r="A1068" s="79"/>
      <c r="B1068" s="226"/>
      <c r="C1068" s="79"/>
      <c r="D1068" s="85"/>
      <c r="E1068" s="79"/>
      <c r="F1068" s="85"/>
      <c r="G1068" s="286"/>
      <c r="H1068" s="79"/>
      <c r="I1068" s="79"/>
      <c r="J1068" s="79"/>
      <c r="K1068" s="79"/>
      <c r="L1068" s="79"/>
    </row>
    <row r="1069" ht="14.25" customHeight="1">
      <c r="A1069" s="79"/>
      <c r="B1069" s="226"/>
      <c r="C1069" s="79"/>
      <c r="D1069" s="85"/>
      <c r="E1069" s="79"/>
      <c r="F1069" s="85"/>
      <c r="G1069" s="286"/>
      <c r="H1069" s="79"/>
      <c r="I1069" s="79"/>
      <c r="J1069" s="79"/>
      <c r="K1069" s="79"/>
      <c r="L1069" s="79"/>
    </row>
    <row r="1070" ht="14.25" customHeight="1">
      <c r="A1070" s="79"/>
      <c r="B1070" s="226"/>
      <c r="C1070" s="79"/>
      <c r="D1070" s="85"/>
      <c r="E1070" s="79"/>
      <c r="F1070" s="85"/>
      <c r="G1070" s="286"/>
      <c r="H1070" s="79"/>
      <c r="I1070" s="79"/>
      <c r="J1070" s="79"/>
      <c r="K1070" s="79"/>
      <c r="L1070" s="79"/>
    </row>
    <row r="1071" ht="14.25" customHeight="1">
      <c r="A1071" s="79"/>
      <c r="B1071" s="226"/>
      <c r="C1071" s="79"/>
      <c r="D1071" s="85"/>
      <c r="E1071" s="79"/>
      <c r="F1071" s="85"/>
      <c r="G1071" s="286"/>
      <c r="H1071" s="79"/>
      <c r="I1071" s="79"/>
      <c r="J1071" s="79"/>
      <c r="K1071" s="79"/>
      <c r="L1071" s="79"/>
    </row>
    <row r="1072" ht="14.25" customHeight="1">
      <c r="A1072" s="79"/>
      <c r="B1072" s="226"/>
      <c r="C1072" s="79"/>
      <c r="D1072" s="85"/>
      <c r="E1072" s="79"/>
      <c r="F1072" s="85"/>
      <c r="G1072" s="286"/>
      <c r="H1072" s="79"/>
      <c r="I1072" s="79"/>
      <c r="J1072" s="79"/>
      <c r="K1072" s="79"/>
      <c r="L1072" s="79"/>
    </row>
    <row r="1073" ht="14.25" customHeight="1">
      <c r="A1073" s="79"/>
      <c r="B1073" s="226"/>
      <c r="C1073" s="79"/>
      <c r="D1073" s="85"/>
      <c r="E1073" s="79"/>
      <c r="F1073" s="85"/>
      <c r="G1073" s="286"/>
      <c r="H1073" s="79"/>
      <c r="I1073" s="79"/>
      <c r="J1073" s="79"/>
      <c r="K1073" s="79"/>
      <c r="L1073" s="79"/>
    </row>
    <row r="1074" ht="14.25" customHeight="1">
      <c r="A1074" s="79"/>
      <c r="B1074" s="226"/>
      <c r="C1074" s="79"/>
      <c r="D1074" s="85"/>
      <c r="E1074" s="79"/>
      <c r="F1074" s="85"/>
      <c r="G1074" s="286"/>
      <c r="H1074" s="79"/>
      <c r="I1074" s="79"/>
      <c r="J1074" s="79"/>
      <c r="K1074" s="79"/>
      <c r="L1074" s="79"/>
    </row>
    <row r="1075" ht="14.25" customHeight="1">
      <c r="A1075" s="79"/>
      <c r="B1075" s="226"/>
      <c r="C1075" s="79"/>
      <c r="D1075" s="85"/>
      <c r="E1075" s="79"/>
      <c r="F1075" s="85"/>
      <c r="G1075" s="286"/>
      <c r="H1075" s="79"/>
      <c r="I1075" s="79"/>
      <c r="J1075" s="79"/>
      <c r="K1075" s="79"/>
      <c r="L1075" s="79"/>
    </row>
    <row r="1076" ht="14.25" customHeight="1">
      <c r="A1076" s="79"/>
      <c r="B1076" s="226"/>
      <c r="C1076" s="79"/>
      <c r="D1076" s="85"/>
      <c r="E1076" s="79"/>
      <c r="F1076" s="85"/>
      <c r="G1076" s="286"/>
      <c r="H1076" s="79"/>
      <c r="I1076" s="79"/>
      <c r="J1076" s="79"/>
      <c r="K1076" s="79"/>
      <c r="L1076" s="79"/>
    </row>
    <row r="1077" ht="14.25" customHeight="1">
      <c r="A1077" s="79"/>
      <c r="B1077" s="226"/>
      <c r="C1077" s="79"/>
      <c r="D1077" s="85"/>
      <c r="E1077" s="79"/>
      <c r="F1077" s="85"/>
      <c r="G1077" s="286"/>
      <c r="H1077" s="79"/>
      <c r="I1077" s="79"/>
      <c r="J1077" s="79"/>
      <c r="K1077" s="79"/>
      <c r="L1077" s="79"/>
    </row>
    <row r="1078" ht="14.25" customHeight="1">
      <c r="A1078" s="79"/>
      <c r="B1078" s="226"/>
      <c r="C1078" s="79"/>
      <c r="D1078" s="85"/>
      <c r="E1078" s="79"/>
      <c r="F1078" s="85"/>
      <c r="G1078" s="286"/>
      <c r="H1078" s="79"/>
      <c r="I1078" s="79"/>
      <c r="J1078" s="79"/>
      <c r="K1078" s="79"/>
      <c r="L1078" s="79"/>
    </row>
    <row r="1079" ht="14.25" customHeight="1">
      <c r="A1079" s="79"/>
      <c r="B1079" s="226"/>
      <c r="C1079" s="79"/>
      <c r="D1079" s="85"/>
      <c r="E1079" s="79"/>
      <c r="F1079" s="85"/>
      <c r="G1079" s="286"/>
      <c r="H1079" s="79"/>
      <c r="I1079" s="79"/>
      <c r="J1079" s="79"/>
      <c r="K1079" s="79"/>
      <c r="L1079" s="79"/>
    </row>
    <row r="1080" ht="14.25" customHeight="1">
      <c r="A1080" s="79"/>
      <c r="B1080" s="226"/>
      <c r="C1080" s="79"/>
      <c r="D1080" s="85"/>
      <c r="E1080" s="79"/>
      <c r="F1080" s="85"/>
      <c r="G1080" s="286"/>
      <c r="H1080" s="79"/>
      <c r="I1080" s="79"/>
      <c r="J1080" s="79"/>
      <c r="K1080" s="79"/>
      <c r="L1080" s="79"/>
    </row>
    <row r="1081" ht="14.25" customHeight="1">
      <c r="A1081" s="79"/>
      <c r="B1081" s="226"/>
      <c r="C1081" s="79"/>
      <c r="D1081" s="85"/>
      <c r="E1081" s="79"/>
      <c r="F1081" s="85"/>
      <c r="G1081" s="286"/>
      <c r="H1081" s="79"/>
      <c r="I1081" s="79"/>
      <c r="J1081" s="79"/>
      <c r="K1081" s="79"/>
      <c r="L1081" s="79"/>
    </row>
    <row r="1082" ht="14.25" customHeight="1">
      <c r="A1082" s="79"/>
      <c r="B1082" s="226"/>
      <c r="C1082" s="79"/>
      <c r="D1082" s="85"/>
      <c r="E1082" s="79"/>
      <c r="F1082" s="85"/>
      <c r="G1082" s="286"/>
      <c r="H1082" s="79"/>
      <c r="I1082" s="79"/>
      <c r="J1082" s="79"/>
      <c r="K1082" s="79"/>
      <c r="L1082" s="79"/>
    </row>
    <row r="1083" ht="14.25" customHeight="1">
      <c r="A1083" s="79"/>
      <c r="B1083" s="226"/>
      <c r="C1083" s="79"/>
      <c r="D1083" s="85"/>
      <c r="E1083" s="79"/>
      <c r="F1083" s="85"/>
      <c r="G1083" s="286"/>
      <c r="H1083" s="79"/>
      <c r="I1083" s="79"/>
      <c r="J1083" s="79"/>
      <c r="K1083" s="79"/>
      <c r="L1083" s="79"/>
    </row>
    <row r="1084" ht="14.25" customHeight="1">
      <c r="A1084" s="79"/>
      <c r="B1084" s="226"/>
      <c r="C1084" s="79"/>
      <c r="D1084" s="85"/>
      <c r="E1084" s="79"/>
      <c r="F1084" s="85"/>
      <c r="G1084" s="286"/>
      <c r="H1084" s="79"/>
      <c r="I1084" s="79"/>
      <c r="J1084" s="79"/>
      <c r="K1084" s="79"/>
      <c r="L1084" s="79"/>
    </row>
    <row r="1085" ht="14.25" customHeight="1">
      <c r="A1085" s="79"/>
      <c r="B1085" s="226"/>
      <c r="C1085" s="79"/>
      <c r="D1085" s="85"/>
      <c r="E1085" s="79"/>
      <c r="F1085" s="85"/>
      <c r="G1085" s="286"/>
      <c r="H1085" s="79"/>
      <c r="I1085" s="79"/>
      <c r="J1085" s="79"/>
      <c r="K1085" s="79"/>
      <c r="L1085" s="79"/>
    </row>
    <row r="1086" ht="14.25" customHeight="1">
      <c r="A1086" s="79"/>
      <c r="B1086" s="226"/>
      <c r="C1086" s="79"/>
      <c r="D1086" s="85"/>
      <c r="E1086" s="79"/>
      <c r="F1086" s="85"/>
      <c r="G1086" s="286"/>
      <c r="H1086" s="79"/>
      <c r="I1086" s="79"/>
      <c r="J1086" s="79"/>
      <c r="K1086" s="79"/>
      <c r="L1086" s="79"/>
    </row>
    <row r="1087" ht="14.25" customHeight="1">
      <c r="A1087" s="79"/>
      <c r="B1087" s="226"/>
      <c r="C1087" s="79"/>
      <c r="D1087" s="85"/>
      <c r="E1087" s="79"/>
      <c r="F1087" s="85"/>
      <c r="G1087" s="286"/>
      <c r="H1087" s="79"/>
      <c r="I1087" s="79"/>
      <c r="J1087" s="79"/>
      <c r="K1087" s="79"/>
      <c r="L1087" s="79"/>
    </row>
    <row r="1088" ht="14.25" customHeight="1">
      <c r="A1088" s="79"/>
      <c r="B1088" s="226"/>
      <c r="C1088" s="79"/>
      <c r="D1088" s="85"/>
      <c r="E1088" s="79"/>
      <c r="F1088" s="85"/>
      <c r="G1088" s="286"/>
      <c r="H1088" s="79"/>
      <c r="I1088" s="79"/>
      <c r="J1088" s="79"/>
      <c r="K1088" s="79"/>
      <c r="L1088" s="79"/>
    </row>
    <row r="1089" ht="14.25" customHeight="1">
      <c r="A1089" s="79"/>
      <c r="B1089" s="226"/>
      <c r="C1089" s="79"/>
      <c r="D1089" s="85"/>
      <c r="E1089" s="79"/>
      <c r="F1089" s="85"/>
      <c r="G1089" s="286"/>
      <c r="H1089" s="79"/>
      <c r="I1089" s="79"/>
      <c r="J1089" s="79"/>
      <c r="K1089" s="79"/>
      <c r="L1089" s="79"/>
    </row>
    <row r="1090" ht="14.25" customHeight="1">
      <c r="A1090" s="79"/>
      <c r="B1090" s="226"/>
      <c r="C1090" s="79"/>
      <c r="D1090" s="85"/>
      <c r="E1090" s="79"/>
      <c r="F1090" s="85"/>
      <c r="G1090" s="286"/>
      <c r="H1090" s="79"/>
      <c r="I1090" s="79"/>
      <c r="J1090" s="79"/>
      <c r="K1090" s="79"/>
      <c r="L1090" s="79"/>
    </row>
    <row r="1091" ht="14.25" customHeight="1">
      <c r="A1091" s="79"/>
      <c r="B1091" s="226"/>
      <c r="C1091" s="79"/>
      <c r="D1091" s="85"/>
      <c r="E1091" s="79"/>
      <c r="F1091" s="85"/>
      <c r="G1091" s="286"/>
      <c r="H1091" s="79"/>
      <c r="I1091" s="79"/>
      <c r="J1091" s="79"/>
      <c r="K1091" s="79"/>
      <c r="L1091" s="79"/>
    </row>
    <row r="1092" ht="14.25" customHeight="1">
      <c r="A1092" s="79"/>
      <c r="B1092" s="226"/>
      <c r="C1092" s="79"/>
      <c r="D1092" s="85"/>
      <c r="E1092" s="79"/>
      <c r="F1092" s="85"/>
      <c r="G1092" s="286"/>
      <c r="H1092" s="79"/>
      <c r="I1092" s="79"/>
      <c r="J1092" s="79"/>
      <c r="K1092" s="79"/>
      <c r="L1092" s="79"/>
    </row>
    <row r="1093" ht="14.25" customHeight="1">
      <c r="A1093" s="79"/>
      <c r="B1093" s="226"/>
      <c r="C1093" s="79"/>
      <c r="D1093" s="85"/>
      <c r="E1093" s="79"/>
      <c r="F1093" s="85"/>
      <c r="G1093" s="286"/>
      <c r="H1093" s="79"/>
      <c r="I1093" s="79"/>
      <c r="J1093" s="79"/>
      <c r="K1093" s="79"/>
      <c r="L1093" s="79"/>
    </row>
    <row r="1094" ht="14.25" customHeight="1">
      <c r="A1094" s="79"/>
      <c r="B1094" s="226"/>
      <c r="C1094" s="79"/>
      <c r="D1094" s="85"/>
      <c r="E1094" s="79"/>
      <c r="F1094" s="85"/>
      <c r="G1094" s="286"/>
      <c r="H1094" s="79"/>
      <c r="I1094" s="79"/>
      <c r="J1094" s="79"/>
      <c r="K1094" s="79"/>
      <c r="L1094" s="79"/>
    </row>
    <row r="1095" ht="14.25" customHeight="1">
      <c r="A1095" s="79"/>
      <c r="B1095" s="226"/>
      <c r="C1095" s="79"/>
      <c r="D1095" s="85"/>
      <c r="E1095" s="79"/>
      <c r="F1095" s="85"/>
      <c r="G1095" s="286"/>
      <c r="H1095" s="79"/>
      <c r="I1095" s="79"/>
      <c r="J1095" s="79"/>
      <c r="K1095" s="79"/>
      <c r="L1095" s="79"/>
    </row>
    <row r="1096" ht="14.25" customHeight="1">
      <c r="A1096" s="79"/>
      <c r="B1096" s="226"/>
      <c r="C1096" s="79"/>
      <c r="D1096" s="85"/>
      <c r="E1096" s="79"/>
      <c r="F1096" s="85"/>
      <c r="G1096" s="286"/>
      <c r="H1096" s="79"/>
      <c r="I1096" s="79"/>
      <c r="J1096" s="79"/>
      <c r="K1096" s="79"/>
      <c r="L1096" s="79"/>
    </row>
    <row r="1097" ht="14.25" customHeight="1">
      <c r="A1097" s="79"/>
      <c r="B1097" s="226"/>
      <c r="C1097" s="79"/>
      <c r="D1097" s="85"/>
      <c r="E1097" s="79"/>
      <c r="F1097" s="85"/>
      <c r="G1097" s="286"/>
      <c r="H1097" s="79"/>
      <c r="I1097" s="79"/>
      <c r="J1097" s="79"/>
      <c r="K1097" s="79"/>
      <c r="L1097" s="79"/>
    </row>
    <row r="1098" ht="14.25" customHeight="1">
      <c r="A1098" s="79"/>
      <c r="B1098" s="226"/>
      <c r="C1098" s="79"/>
      <c r="D1098" s="85"/>
      <c r="E1098" s="79"/>
      <c r="F1098" s="85"/>
      <c r="G1098" s="286"/>
      <c r="H1098" s="79"/>
      <c r="I1098" s="79"/>
      <c r="J1098" s="79"/>
      <c r="K1098" s="79"/>
      <c r="L1098" s="79"/>
    </row>
    <row r="1099" ht="14.25" customHeight="1">
      <c r="A1099" s="79"/>
      <c r="B1099" s="226"/>
      <c r="C1099" s="79"/>
      <c r="D1099" s="85"/>
      <c r="E1099" s="79"/>
      <c r="F1099" s="85"/>
      <c r="G1099" s="286"/>
      <c r="H1099" s="79"/>
      <c r="I1099" s="79"/>
      <c r="J1099" s="79"/>
      <c r="K1099" s="79"/>
      <c r="L1099" s="79"/>
    </row>
    <row r="1100" ht="14.25" customHeight="1">
      <c r="A1100" s="79"/>
      <c r="B1100" s="226"/>
      <c r="C1100" s="79"/>
      <c r="D1100" s="85"/>
      <c r="E1100" s="79"/>
      <c r="F1100" s="85"/>
      <c r="G1100" s="286"/>
      <c r="H1100" s="79"/>
      <c r="I1100" s="79"/>
      <c r="J1100" s="79"/>
      <c r="K1100" s="79"/>
      <c r="L1100" s="79"/>
    </row>
    <row r="1101" ht="14.25" customHeight="1">
      <c r="A1101" s="79"/>
      <c r="B1101" s="226"/>
      <c r="C1101" s="79"/>
      <c r="D1101" s="85"/>
      <c r="E1101" s="79"/>
      <c r="F1101" s="85"/>
      <c r="G1101" s="286"/>
      <c r="H1101" s="79"/>
      <c r="I1101" s="79"/>
      <c r="J1101" s="79"/>
      <c r="K1101" s="79"/>
      <c r="L1101" s="79"/>
    </row>
    <row r="1102" ht="14.25" customHeight="1">
      <c r="A1102" s="79"/>
      <c r="B1102" s="226"/>
      <c r="C1102" s="79"/>
      <c r="D1102" s="85"/>
      <c r="E1102" s="79"/>
      <c r="F1102" s="85"/>
      <c r="G1102" s="286"/>
      <c r="H1102" s="79"/>
      <c r="I1102" s="79"/>
      <c r="J1102" s="79"/>
      <c r="K1102" s="79"/>
      <c r="L1102" s="79"/>
    </row>
    <row r="1103" ht="14.25" customHeight="1">
      <c r="A1103" s="79"/>
      <c r="B1103" s="226"/>
      <c r="C1103" s="79"/>
      <c r="D1103" s="85"/>
      <c r="E1103" s="79"/>
      <c r="F1103" s="85"/>
      <c r="G1103" s="286"/>
      <c r="H1103" s="79"/>
      <c r="I1103" s="79"/>
      <c r="J1103" s="79"/>
      <c r="K1103" s="79"/>
      <c r="L1103" s="79"/>
    </row>
    <row r="1104" ht="14.25" customHeight="1">
      <c r="A1104" s="79"/>
      <c r="B1104" s="226"/>
      <c r="C1104" s="79"/>
      <c r="D1104" s="85"/>
      <c r="E1104" s="79"/>
      <c r="F1104" s="85"/>
      <c r="G1104" s="286"/>
      <c r="H1104" s="79"/>
      <c r="I1104" s="79"/>
      <c r="J1104" s="79"/>
      <c r="K1104" s="79"/>
      <c r="L1104" s="79"/>
    </row>
    <row r="1105" ht="14.25" customHeight="1">
      <c r="A1105" s="79"/>
      <c r="B1105" s="226"/>
      <c r="C1105" s="79"/>
      <c r="D1105" s="85"/>
      <c r="E1105" s="79"/>
      <c r="F1105" s="85"/>
      <c r="G1105" s="286"/>
      <c r="H1105" s="79"/>
      <c r="I1105" s="79"/>
      <c r="J1105" s="79"/>
      <c r="K1105" s="79"/>
      <c r="L1105" s="79"/>
    </row>
    <row r="1106" ht="14.25" customHeight="1">
      <c r="A1106" s="79"/>
      <c r="B1106" s="226"/>
      <c r="C1106" s="79"/>
      <c r="D1106" s="85"/>
      <c r="E1106" s="79"/>
      <c r="F1106" s="85"/>
      <c r="G1106" s="286"/>
      <c r="H1106" s="79"/>
      <c r="I1106" s="79"/>
      <c r="J1106" s="79"/>
      <c r="K1106" s="79"/>
      <c r="L1106" s="79"/>
    </row>
    <row r="1107" ht="14.25" customHeight="1">
      <c r="A1107" s="79"/>
      <c r="B1107" s="226"/>
      <c r="C1107" s="79"/>
      <c r="D1107" s="85"/>
      <c r="E1107" s="79"/>
      <c r="F1107" s="85"/>
      <c r="G1107" s="286"/>
      <c r="H1107" s="79"/>
      <c r="I1107" s="79"/>
      <c r="J1107" s="79"/>
      <c r="K1107" s="79"/>
      <c r="L1107" s="79"/>
    </row>
    <row r="1108" ht="14.25" customHeight="1">
      <c r="A1108" s="79"/>
      <c r="B1108" s="226"/>
      <c r="C1108" s="79"/>
      <c r="D1108" s="85"/>
      <c r="E1108" s="79"/>
      <c r="F1108" s="85"/>
      <c r="G1108" s="286"/>
      <c r="H1108" s="79"/>
      <c r="I1108" s="79"/>
      <c r="J1108" s="79"/>
      <c r="K1108" s="79"/>
      <c r="L1108" s="79"/>
    </row>
    <row r="1109" ht="14.25" customHeight="1">
      <c r="A1109" s="79"/>
      <c r="B1109" s="226"/>
      <c r="C1109" s="79"/>
      <c r="D1109" s="85"/>
      <c r="E1109" s="79"/>
      <c r="F1109" s="85"/>
      <c r="G1109" s="286"/>
      <c r="H1109" s="79"/>
      <c r="I1109" s="79"/>
      <c r="J1109" s="79"/>
      <c r="K1109" s="79"/>
      <c r="L1109" s="79"/>
    </row>
    <row r="1110" ht="14.25" customHeight="1">
      <c r="A1110" s="79"/>
      <c r="B1110" s="226"/>
      <c r="C1110" s="79"/>
      <c r="D1110" s="85"/>
      <c r="E1110" s="79"/>
      <c r="F1110" s="85"/>
      <c r="G1110" s="286"/>
      <c r="H1110" s="79"/>
      <c r="I1110" s="79"/>
      <c r="J1110" s="79"/>
      <c r="K1110" s="79"/>
      <c r="L1110" s="79"/>
    </row>
    <row r="1111" ht="14.25" customHeight="1">
      <c r="A1111" s="79"/>
      <c r="B1111" s="226"/>
      <c r="C1111" s="79"/>
      <c r="D1111" s="85"/>
      <c r="E1111" s="79"/>
      <c r="F1111" s="85"/>
      <c r="G1111" s="286"/>
      <c r="H1111" s="79"/>
      <c r="I1111" s="79"/>
      <c r="J1111" s="79"/>
      <c r="K1111" s="79"/>
      <c r="L1111" s="79"/>
    </row>
    <row r="1112" ht="14.25" customHeight="1">
      <c r="A1112" s="79"/>
      <c r="B1112" s="226"/>
      <c r="C1112" s="79"/>
      <c r="D1112" s="85"/>
      <c r="E1112" s="79"/>
      <c r="F1112" s="85"/>
      <c r="G1112" s="286"/>
      <c r="H1112" s="79"/>
      <c r="I1112" s="79"/>
      <c r="J1112" s="79"/>
      <c r="K1112" s="79"/>
      <c r="L1112" s="79"/>
    </row>
    <row r="1113" ht="14.25" customHeight="1">
      <c r="A1113" s="79"/>
      <c r="B1113" s="226"/>
      <c r="C1113" s="79"/>
      <c r="D1113" s="85"/>
      <c r="E1113" s="79"/>
      <c r="F1113" s="85"/>
      <c r="G1113" s="286"/>
      <c r="H1113" s="79"/>
      <c r="I1113" s="79"/>
      <c r="J1113" s="79"/>
      <c r="K1113" s="79"/>
      <c r="L1113" s="79"/>
    </row>
    <row r="1114" ht="14.25" customHeight="1">
      <c r="A1114" s="79"/>
      <c r="B1114" s="226"/>
      <c r="C1114" s="79"/>
      <c r="D1114" s="85"/>
      <c r="E1114" s="79"/>
      <c r="F1114" s="85"/>
      <c r="G1114" s="286"/>
      <c r="H1114" s="79"/>
      <c r="I1114" s="79"/>
      <c r="J1114" s="79"/>
      <c r="K1114" s="79"/>
      <c r="L1114" s="79"/>
    </row>
    <row r="1115" ht="14.25" customHeight="1">
      <c r="A1115" s="79"/>
      <c r="B1115" s="226"/>
      <c r="C1115" s="79"/>
      <c r="D1115" s="85"/>
      <c r="E1115" s="79"/>
      <c r="F1115" s="85"/>
      <c r="G1115" s="286"/>
      <c r="H1115" s="79"/>
      <c r="I1115" s="79"/>
      <c r="J1115" s="79"/>
      <c r="K1115" s="79"/>
      <c r="L1115" s="79"/>
    </row>
    <row r="1116" ht="14.25" customHeight="1">
      <c r="A1116" s="79"/>
      <c r="B1116" s="226"/>
      <c r="C1116" s="79"/>
      <c r="D1116" s="85"/>
      <c r="E1116" s="79"/>
      <c r="F1116" s="85"/>
      <c r="G1116" s="286"/>
      <c r="H1116" s="79"/>
      <c r="I1116" s="79"/>
      <c r="J1116" s="79"/>
      <c r="K1116" s="79"/>
      <c r="L1116" s="79"/>
    </row>
    <row r="1117" ht="14.25" customHeight="1">
      <c r="A1117" s="79"/>
      <c r="B1117" s="226"/>
      <c r="C1117" s="79"/>
      <c r="D1117" s="85"/>
      <c r="E1117" s="79"/>
      <c r="F1117" s="85"/>
      <c r="G1117" s="286"/>
      <c r="H1117" s="79"/>
      <c r="I1117" s="79"/>
      <c r="J1117" s="79"/>
      <c r="K1117" s="79"/>
      <c r="L1117" s="79"/>
    </row>
    <row r="1118" ht="14.25" customHeight="1">
      <c r="A1118" s="79"/>
      <c r="B1118" s="226"/>
      <c r="C1118" s="79"/>
      <c r="D1118" s="85"/>
      <c r="E1118" s="79"/>
      <c r="F1118" s="85"/>
      <c r="G1118" s="286"/>
      <c r="H1118" s="79"/>
      <c r="I1118" s="79"/>
      <c r="J1118" s="79"/>
      <c r="K1118" s="79"/>
      <c r="L1118" s="79"/>
    </row>
    <row r="1119" ht="14.25" customHeight="1">
      <c r="A1119" s="79"/>
      <c r="B1119" s="226"/>
      <c r="C1119" s="79"/>
      <c r="D1119" s="85"/>
      <c r="E1119" s="79"/>
      <c r="F1119" s="85"/>
      <c r="G1119" s="286"/>
      <c r="H1119" s="79"/>
      <c r="I1119" s="79"/>
      <c r="J1119" s="79"/>
      <c r="K1119" s="79"/>
      <c r="L1119" s="79"/>
    </row>
    <row r="1120" ht="14.25" customHeight="1">
      <c r="A1120" s="79"/>
      <c r="B1120" s="226"/>
      <c r="C1120" s="79"/>
      <c r="D1120" s="85"/>
      <c r="E1120" s="79"/>
      <c r="F1120" s="85"/>
      <c r="G1120" s="286"/>
      <c r="H1120" s="79"/>
      <c r="I1120" s="79"/>
      <c r="J1120" s="79"/>
      <c r="K1120" s="79"/>
      <c r="L1120" s="79"/>
    </row>
    <row r="1121" ht="14.25" customHeight="1">
      <c r="A1121" s="79"/>
      <c r="B1121" s="226"/>
      <c r="C1121" s="79"/>
      <c r="D1121" s="85"/>
      <c r="E1121" s="79"/>
      <c r="F1121" s="85"/>
      <c r="G1121" s="286"/>
      <c r="H1121" s="79"/>
      <c r="I1121" s="79"/>
      <c r="J1121" s="79"/>
      <c r="K1121" s="79"/>
      <c r="L1121" s="79"/>
    </row>
    <row r="1122" ht="14.25" customHeight="1">
      <c r="A1122" s="79"/>
      <c r="B1122" s="226"/>
      <c r="C1122" s="79"/>
      <c r="D1122" s="85"/>
      <c r="E1122" s="79"/>
      <c r="F1122" s="85"/>
      <c r="G1122" s="286"/>
      <c r="H1122" s="79"/>
      <c r="I1122" s="79"/>
      <c r="J1122" s="79"/>
      <c r="K1122" s="79"/>
      <c r="L1122" s="79"/>
    </row>
    <row r="1123" ht="14.25" customHeight="1">
      <c r="A1123" s="79"/>
      <c r="B1123" s="226"/>
      <c r="C1123" s="79"/>
      <c r="D1123" s="85"/>
      <c r="E1123" s="79"/>
      <c r="F1123" s="85"/>
      <c r="G1123" s="286"/>
      <c r="H1123" s="79"/>
      <c r="I1123" s="79"/>
      <c r="J1123" s="79"/>
      <c r="K1123" s="79"/>
      <c r="L1123" s="79"/>
    </row>
    <row r="1124" ht="14.25" customHeight="1">
      <c r="A1124" s="79"/>
      <c r="B1124" s="226"/>
      <c r="C1124" s="79"/>
      <c r="D1124" s="85"/>
      <c r="E1124" s="79"/>
      <c r="F1124" s="85"/>
      <c r="G1124" s="286"/>
      <c r="H1124" s="79"/>
      <c r="I1124" s="79"/>
      <c r="J1124" s="79"/>
      <c r="K1124" s="79"/>
      <c r="L1124" s="79"/>
    </row>
    <row r="1125" ht="14.25" customHeight="1">
      <c r="A1125" s="79"/>
      <c r="B1125" s="226"/>
      <c r="C1125" s="79"/>
      <c r="D1125" s="85"/>
      <c r="E1125" s="79"/>
      <c r="F1125" s="85"/>
      <c r="G1125" s="286"/>
      <c r="H1125" s="79"/>
      <c r="I1125" s="79"/>
      <c r="J1125" s="79"/>
      <c r="K1125" s="79"/>
      <c r="L1125" s="79"/>
    </row>
    <row r="1126" ht="14.25" customHeight="1">
      <c r="A1126" s="79"/>
      <c r="B1126" s="226"/>
      <c r="C1126" s="79"/>
      <c r="D1126" s="85"/>
      <c r="E1126" s="79"/>
      <c r="F1126" s="85"/>
      <c r="G1126" s="286"/>
      <c r="H1126" s="79"/>
      <c r="I1126" s="79"/>
      <c r="J1126" s="79"/>
      <c r="K1126" s="79"/>
      <c r="L1126" s="79"/>
    </row>
    <row r="1127" ht="14.25" customHeight="1">
      <c r="A1127" s="79"/>
      <c r="B1127" s="226"/>
      <c r="C1127" s="79"/>
      <c r="D1127" s="85"/>
      <c r="E1127" s="79"/>
      <c r="F1127" s="85"/>
      <c r="G1127" s="286"/>
      <c r="H1127" s="79"/>
      <c r="I1127" s="79"/>
      <c r="J1127" s="79"/>
      <c r="K1127" s="79"/>
      <c r="L1127" s="79"/>
    </row>
    <row r="1128" ht="14.25" customHeight="1">
      <c r="A1128" s="79"/>
      <c r="B1128" s="226"/>
      <c r="C1128" s="79"/>
      <c r="D1128" s="85"/>
      <c r="E1128" s="79"/>
      <c r="F1128" s="85"/>
      <c r="G1128" s="286"/>
      <c r="H1128" s="79"/>
      <c r="I1128" s="79"/>
      <c r="J1128" s="79"/>
      <c r="K1128" s="79"/>
      <c r="L1128" s="79"/>
    </row>
    <row r="1129" ht="14.25" customHeight="1">
      <c r="A1129" s="79"/>
      <c r="B1129" s="226"/>
      <c r="C1129" s="79"/>
      <c r="D1129" s="85"/>
      <c r="E1129" s="79"/>
      <c r="F1129" s="85"/>
      <c r="G1129" s="286"/>
      <c r="H1129" s="79"/>
      <c r="I1129" s="79"/>
      <c r="J1129" s="79"/>
      <c r="K1129" s="79"/>
      <c r="L1129" s="79"/>
    </row>
    <row r="1130" ht="14.25" customHeight="1">
      <c r="A1130" s="79"/>
      <c r="B1130" s="226"/>
      <c r="C1130" s="79"/>
      <c r="D1130" s="85"/>
      <c r="E1130" s="79"/>
      <c r="F1130" s="85"/>
      <c r="G1130" s="286"/>
      <c r="H1130" s="79"/>
      <c r="I1130" s="79"/>
      <c r="J1130" s="79"/>
      <c r="K1130" s="79"/>
      <c r="L1130" s="79"/>
    </row>
    <row r="1131" ht="14.25" customHeight="1">
      <c r="A1131" s="79"/>
      <c r="B1131" s="226"/>
      <c r="C1131" s="79"/>
      <c r="D1131" s="85"/>
      <c r="E1131" s="79"/>
      <c r="F1131" s="85"/>
      <c r="G1131" s="286"/>
      <c r="H1131" s="79"/>
      <c r="I1131" s="79"/>
      <c r="J1131" s="79"/>
      <c r="K1131" s="79"/>
      <c r="L1131" s="79"/>
    </row>
    <row r="1132" ht="14.25" customHeight="1">
      <c r="A1132" s="79"/>
      <c r="B1132" s="226"/>
      <c r="C1132" s="79"/>
      <c r="D1132" s="85"/>
      <c r="E1132" s="79"/>
      <c r="F1132" s="85"/>
      <c r="G1132" s="286"/>
      <c r="H1132" s="79"/>
      <c r="I1132" s="79"/>
      <c r="J1132" s="79"/>
      <c r="K1132" s="79"/>
      <c r="L1132" s="79"/>
    </row>
    <row r="1133" ht="14.25" customHeight="1">
      <c r="A1133" s="79"/>
      <c r="B1133" s="226"/>
      <c r="C1133" s="79"/>
      <c r="D1133" s="85"/>
      <c r="E1133" s="79"/>
      <c r="F1133" s="85"/>
      <c r="G1133" s="286"/>
      <c r="H1133" s="79"/>
      <c r="I1133" s="79"/>
      <c r="J1133" s="79"/>
      <c r="K1133" s="79"/>
      <c r="L1133" s="79"/>
    </row>
    <row r="1134" ht="14.25" customHeight="1">
      <c r="A1134" s="79"/>
      <c r="B1134" s="226"/>
      <c r="C1134" s="79"/>
      <c r="D1134" s="85"/>
      <c r="E1134" s="79"/>
      <c r="F1134" s="85"/>
      <c r="G1134" s="286"/>
      <c r="H1134" s="79"/>
      <c r="I1134" s="79"/>
      <c r="J1134" s="79"/>
      <c r="K1134" s="79"/>
      <c r="L1134" s="79"/>
    </row>
    <row r="1135" ht="14.25" customHeight="1">
      <c r="A1135" s="79"/>
      <c r="B1135" s="226"/>
      <c r="C1135" s="79"/>
      <c r="D1135" s="85"/>
      <c r="E1135" s="79"/>
      <c r="F1135" s="85"/>
      <c r="G1135" s="286"/>
      <c r="H1135" s="79"/>
      <c r="I1135" s="79"/>
      <c r="J1135" s="79"/>
      <c r="K1135" s="79"/>
      <c r="L1135" s="79"/>
    </row>
    <row r="1136" ht="14.25" customHeight="1">
      <c r="A1136" s="79"/>
      <c r="B1136" s="226"/>
      <c r="C1136" s="79"/>
      <c r="D1136" s="85"/>
      <c r="E1136" s="79"/>
      <c r="F1136" s="85"/>
      <c r="G1136" s="286"/>
      <c r="H1136" s="79"/>
      <c r="I1136" s="79"/>
      <c r="J1136" s="79"/>
      <c r="K1136" s="79"/>
      <c r="L1136" s="79"/>
    </row>
    <row r="1137" ht="14.25" customHeight="1">
      <c r="A1137" s="79"/>
      <c r="B1137" s="226"/>
      <c r="C1137" s="79"/>
      <c r="D1137" s="85"/>
      <c r="E1137" s="79"/>
      <c r="F1137" s="85"/>
      <c r="G1137" s="286"/>
      <c r="H1137" s="79"/>
      <c r="I1137" s="79"/>
      <c r="J1137" s="79"/>
      <c r="K1137" s="79"/>
      <c r="L1137" s="79"/>
    </row>
    <row r="1138" ht="14.25" customHeight="1">
      <c r="A1138" s="79"/>
      <c r="B1138" s="226"/>
      <c r="C1138" s="79"/>
      <c r="D1138" s="85"/>
      <c r="E1138" s="79"/>
      <c r="F1138" s="85"/>
      <c r="G1138" s="286"/>
      <c r="H1138" s="79"/>
      <c r="I1138" s="79"/>
      <c r="J1138" s="79"/>
      <c r="K1138" s="79"/>
      <c r="L1138" s="79"/>
    </row>
    <row r="1139" ht="14.25" customHeight="1">
      <c r="A1139" s="79"/>
      <c r="B1139" s="226"/>
      <c r="C1139" s="79"/>
      <c r="D1139" s="85"/>
      <c r="E1139" s="79"/>
      <c r="F1139" s="85"/>
      <c r="G1139" s="286"/>
      <c r="H1139" s="79"/>
      <c r="I1139" s="79"/>
      <c r="J1139" s="79"/>
      <c r="K1139" s="79"/>
      <c r="L1139" s="79"/>
    </row>
    <row r="1140" ht="14.25" customHeight="1">
      <c r="A1140" s="79"/>
      <c r="B1140" s="226"/>
      <c r="C1140" s="79"/>
      <c r="D1140" s="85"/>
      <c r="E1140" s="79"/>
      <c r="F1140" s="85"/>
      <c r="G1140" s="286"/>
      <c r="H1140" s="79"/>
      <c r="I1140" s="79"/>
      <c r="J1140" s="79"/>
      <c r="K1140" s="79"/>
      <c r="L1140" s="79"/>
    </row>
    <row r="1141" ht="14.25" customHeight="1">
      <c r="A1141" s="79"/>
      <c r="B1141" s="226"/>
      <c r="C1141" s="79"/>
      <c r="D1141" s="85"/>
      <c r="E1141" s="79"/>
      <c r="F1141" s="85"/>
      <c r="G1141" s="286"/>
      <c r="H1141" s="79"/>
      <c r="I1141" s="79"/>
      <c r="J1141" s="79"/>
      <c r="K1141" s="79"/>
      <c r="L1141" s="79"/>
    </row>
    <row r="1142" ht="14.25" customHeight="1">
      <c r="A1142" s="79"/>
      <c r="B1142" s="226"/>
      <c r="C1142" s="79"/>
      <c r="D1142" s="85"/>
      <c r="E1142" s="79"/>
      <c r="F1142" s="85"/>
      <c r="G1142" s="286"/>
      <c r="H1142" s="79"/>
      <c r="I1142" s="79"/>
      <c r="J1142" s="79"/>
      <c r="K1142" s="79"/>
      <c r="L1142" s="79"/>
    </row>
    <row r="1143" ht="14.25" customHeight="1">
      <c r="A1143" s="79"/>
      <c r="B1143" s="226"/>
      <c r="C1143" s="79"/>
      <c r="D1143" s="85"/>
      <c r="E1143" s="79"/>
      <c r="F1143" s="85"/>
      <c r="G1143" s="286"/>
      <c r="H1143" s="79"/>
      <c r="I1143" s="79"/>
      <c r="J1143" s="79"/>
      <c r="K1143" s="79"/>
      <c r="L1143" s="79"/>
    </row>
    <row r="1144" ht="14.25" customHeight="1">
      <c r="A1144" s="79"/>
      <c r="B1144" s="226"/>
      <c r="C1144" s="79"/>
      <c r="D1144" s="85"/>
      <c r="E1144" s="79"/>
      <c r="F1144" s="85"/>
      <c r="G1144" s="286"/>
      <c r="H1144" s="79"/>
      <c r="I1144" s="79"/>
      <c r="J1144" s="79"/>
      <c r="K1144" s="79"/>
      <c r="L1144" s="79"/>
    </row>
    <row r="1145" ht="14.25" customHeight="1">
      <c r="A1145" s="79"/>
      <c r="B1145" s="226"/>
      <c r="C1145" s="79"/>
      <c r="D1145" s="85"/>
      <c r="E1145" s="79"/>
      <c r="F1145" s="85"/>
      <c r="G1145" s="286"/>
      <c r="H1145" s="79"/>
      <c r="I1145" s="79"/>
      <c r="J1145" s="79"/>
      <c r="K1145" s="79"/>
      <c r="L1145" s="79"/>
    </row>
    <row r="1146" ht="14.25" customHeight="1">
      <c r="A1146" s="79"/>
      <c r="B1146" s="226"/>
      <c r="C1146" s="79"/>
      <c r="D1146" s="85"/>
      <c r="E1146" s="79"/>
      <c r="F1146" s="85"/>
      <c r="G1146" s="286"/>
      <c r="H1146" s="79"/>
      <c r="I1146" s="79"/>
      <c r="J1146" s="79"/>
      <c r="K1146" s="79"/>
      <c r="L1146" s="79"/>
    </row>
    <row r="1147" ht="14.25" customHeight="1">
      <c r="A1147" s="79"/>
      <c r="B1147" s="226"/>
      <c r="C1147" s="79"/>
      <c r="D1147" s="85"/>
      <c r="E1147" s="79"/>
      <c r="F1147" s="85"/>
      <c r="G1147" s="286"/>
      <c r="H1147" s="79"/>
      <c r="I1147" s="79"/>
      <c r="J1147" s="79"/>
      <c r="K1147" s="79"/>
      <c r="L1147" s="79"/>
    </row>
    <row r="1148" ht="14.25" customHeight="1">
      <c r="A1148" s="79"/>
      <c r="B1148" s="226"/>
      <c r="C1148" s="79"/>
      <c r="D1148" s="85"/>
      <c r="E1148" s="79"/>
      <c r="F1148" s="85"/>
      <c r="G1148" s="286"/>
      <c r="H1148" s="79"/>
      <c r="I1148" s="79"/>
      <c r="J1148" s="79"/>
      <c r="K1148" s="79"/>
      <c r="L1148" s="79"/>
    </row>
    <row r="1149" ht="14.25" customHeight="1">
      <c r="A1149" s="79"/>
      <c r="B1149" s="226"/>
      <c r="C1149" s="79"/>
      <c r="D1149" s="85"/>
      <c r="E1149" s="79"/>
      <c r="F1149" s="85"/>
      <c r="G1149" s="286"/>
      <c r="H1149" s="79"/>
      <c r="I1149" s="79"/>
      <c r="J1149" s="79"/>
      <c r="K1149" s="79"/>
      <c r="L1149" s="79"/>
    </row>
    <row r="1150" ht="14.25" customHeight="1">
      <c r="A1150" s="79"/>
      <c r="B1150" s="226"/>
      <c r="C1150" s="79"/>
      <c r="D1150" s="85"/>
      <c r="E1150" s="79"/>
      <c r="F1150" s="85"/>
      <c r="G1150" s="286"/>
      <c r="H1150" s="79"/>
      <c r="I1150" s="79"/>
      <c r="J1150" s="79"/>
      <c r="K1150" s="79"/>
      <c r="L1150" s="79"/>
    </row>
    <row r="1151" ht="14.25" customHeight="1">
      <c r="A1151" s="79"/>
      <c r="B1151" s="226"/>
      <c r="C1151" s="79"/>
      <c r="D1151" s="85"/>
      <c r="E1151" s="79"/>
      <c r="F1151" s="85"/>
      <c r="G1151" s="286"/>
      <c r="H1151" s="79"/>
      <c r="I1151" s="79"/>
      <c r="J1151" s="79"/>
      <c r="K1151" s="79"/>
      <c r="L1151" s="79"/>
    </row>
    <row r="1152" ht="14.25" customHeight="1">
      <c r="A1152" s="79"/>
      <c r="B1152" s="226"/>
      <c r="C1152" s="79"/>
      <c r="D1152" s="85"/>
      <c r="E1152" s="79"/>
      <c r="F1152" s="85"/>
      <c r="G1152" s="286"/>
      <c r="H1152" s="79"/>
      <c r="I1152" s="79"/>
      <c r="J1152" s="79"/>
      <c r="K1152" s="79"/>
      <c r="L1152" s="79"/>
    </row>
    <row r="1153" ht="14.25" customHeight="1">
      <c r="A1153" s="79"/>
      <c r="B1153" s="226"/>
      <c r="C1153" s="79"/>
      <c r="D1153" s="85"/>
      <c r="E1153" s="79"/>
      <c r="F1153" s="85"/>
      <c r="G1153" s="286"/>
      <c r="H1153" s="79"/>
      <c r="I1153" s="79"/>
      <c r="J1153" s="79"/>
      <c r="K1153" s="79"/>
      <c r="L1153" s="79"/>
    </row>
    <row r="1154" ht="14.25" customHeight="1">
      <c r="A1154" s="79"/>
      <c r="B1154" s="226"/>
      <c r="C1154" s="79"/>
      <c r="D1154" s="85"/>
      <c r="E1154" s="79"/>
      <c r="F1154" s="85"/>
      <c r="G1154" s="286"/>
      <c r="H1154" s="79"/>
      <c r="I1154" s="79"/>
      <c r="J1154" s="79"/>
      <c r="K1154" s="79"/>
      <c r="L1154" s="79"/>
    </row>
    <row r="1155" ht="14.25" customHeight="1">
      <c r="A1155" s="79"/>
      <c r="B1155" s="226"/>
      <c r="C1155" s="79"/>
      <c r="D1155" s="85"/>
      <c r="E1155" s="79"/>
      <c r="F1155" s="85"/>
      <c r="G1155" s="286"/>
      <c r="H1155" s="79"/>
      <c r="I1155" s="79"/>
      <c r="J1155" s="79"/>
      <c r="K1155" s="79"/>
      <c r="L1155" s="79"/>
    </row>
    <row r="1156" ht="14.25" customHeight="1">
      <c r="A1156" s="79"/>
      <c r="B1156" s="226"/>
      <c r="C1156" s="79"/>
      <c r="D1156" s="85"/>
      <c r="E1156" s="79"/>
      <c r="F1156" s="85"/>
      <c r="G1156" s="286"/>
      <c r="H1156" s="79"/>
      <c r="I1156" s="79"/>
      <c r="J1156" s="79"/>
      <c r="K1156" s="79"/>
      <c r="L1156" s="79"/>
    </row>
    <row r="1157" ht="14.25" customHeight="1">
      <c r="A1157" s="79"/>
      <c r="B1157" s="226"/>
      <c r="C1157" s="79"/>
      <c r="D1157" s="85"/>
      <c r="E1157" s="79"/>
      <c r="F1157" s="85"/>
      <c r="G1157" s="286"/>
      <c r="H1157" s="79"/>
      <c r="I1157" s="79"/>
      <c r="J1157" s="79"/>
      <c r="K1157" s="79"/>
      <c r="L1157" s="79"/>
    </row>
    <row r="1158" ht="14.25" customHeight="1">
      <c r="A1158" s="79"/>
      <c r="B1158" s="226"/>
      <c r="C1158" s="79"/>
      <c r="D1158" s="85"/>
      <c r="E1158" s="79"/>
      <c r="F1158" s="85"/>
      <c r="G1158" s="286"/>
      <c r="H1158" s="79"/>
      <c r="I1158" s="79"/>
      <c r="J1158" s="79"/>
      <c r="K1158" s="79"/>
      <c r="L1158" s="79"/>
    </row>
    <row r="1159" ht="14.25" customHeight="1">
      <c r="A1159" s="79"/>
      <c r="B1159" s="226"/>
      <c r="C1159" s="79"/>
      <c r="D1159" s="85"/>
      <c r="E1159" s="79"/>
      <c r="F1159" s="85"/>
      <c r="G1159" s="286"/>
      <c r="H1159" s="79"/>
      <c r="I1159" s="79"/>
      <c r="J1159" s="79"/>
      <c r="K1159" s="79"/>
      <c r="L1159" s="79"/>
    </row>
    <row r="1160" ht="14.25" customHeight="1">
      <c r="A1160" s="79"/>
      <c r="B1160" s="226"/>
      <c r="C1160" s="79"/>
      <c r="D1160" s="85"/>
      <c r="E1160" s="79"/>
      <c r="F1160" s="85"/>
      <c r="G1160" s="286"/>
      <c r="H1160" s="79"/>
      <c r="I1160" s="79"/>
      <c r="J1160" s="79"/>
      <c r="K1160" s="79"/>
      <c r="L1160" s="79"/>
    </row>
    <row r="1161" ht="14.25" customHeight="1">
      <c r="A1161" s="79"/>
      <c r="B1161" s="226"/>
      <c r="C1161" s="79"/>
      <c r="D1161" s="85"/>
      <c r="E1161" s="79"/>
      <c r="F1161" s="85"/>
      <c r="G1161" s="286"/>
      <c r="H1161" s="79"/>
      <c r="I1161" s="79"/>
      <c r="J1161" s="79"/>
      <c r="K1161" s="79"/>
      <c r="L1161" s="79"/>
    </row>
    <row r="1162" ht="14.25" customHeight="1">
      <c r="A1162" s="79"/>
      <c r="B1162" s="226"/>
      <c r="C1162" s="79"/>
      <c r="D1162" s="85"/>
      <c r="E1162" s="79"/>
      <c r="F1162" s="85"/>
      <c r="G1162" s="286"/>
      <c r="H1162" s="79"/>
      <c r="I1162" s="79"/>
      <c r="J1162" s="79"/>
      <c r="K1162" s="79"/>
      <c r="L1162" s="79"/>
    </row>
    <row r="1163" ht="14.25" customHeight="1">
      <c r="A1163" s="79"/>
      <c r="B1163" s="226"/>
      <c r="C1163" s="79"/>
      <c r="D1163" s="85"/>
      <c r="E1163" s="79"/>
      <c r="F1163" s="85"/>
      <c r="G1163" s="286"/>
      <c r="H1163" s="79"/>
      <c r="I1163" s="79"/>
      <c r="J1163" s="79"/>
      <c r="K1163" s="79"/>
      <c r="L1163" s="79"/>
    </row>
    <row r="1164" ht="14.25" customHeight="1">
      <c r="A1164" s="79"/>
      <c r="B1164" s="226"/>
      <c r="C1164" s="79"/>
      <c r="D1164" s="85"/>
      <c r="E1164" s="79"/>
      <c r="F1164" s="85"/>
      <c r="G1164" s="286"/>
      <c r="H1164" s="79"/>
      <c r="I1164" s="79"/>
      <c r="J1164" s="79"/>
      <c r="K1164" s="79"/>
      <c r="L1164" s="79"/>
    </row>
    <row r="1165" ht="14.25" customHeight="1">
      <c r="A1165" s="79"/>
      <c r="B1165" s="226"/>
      <c r="C1165" s="79"/>
      <c r="D1165" s="85"/>
      <c r="E1165" s="79"/>
      <c r="F1165" s="85"/>
      <c r="G1165" s="286"/>
      <c r="H1165" s="79"/>
      <c r="I1165" s="79"/>
      <c r="J1165" s="79"/>
      <c r="K1165" s="79"/>
      <c r="L1165" s="79"/>
    </row>
    <row r="1166" ht="14.25" customHeight="1">
      <c r="A1166" s="79"/>
      <c r="B1166" s="226"/>
      <c r="C1166" s="79"/>
      <c r="D1166" s="85"/>
      <c r="E1166" s="79"/>
      <c r="F1166" s="85"/>
      <c r="G1166" s="286"/>
      <c r="H1166" s="79"/>
      <c r="I1166" s="79"/>
      <c r="J1166" s="79"/>
      <c r="K1166" s="79"/>
      <c r="L1166" s="79"/>
    </row>
  </sheetData>
  <dataValidations>
    <dataValidation type="list" allowBlank="1" showErrorMessage="1" sqref="D2:D1166">
      <formula1>AMP!$B$2:$B$1017</formula1>
    </dataValidation>
    <dataValidation type="list" allowBlank="1" showErrorMessage="1" sqref="F2:F1166">
      <formula1>A!$B$2:$B$997</formula1>
    </dataValidation>
  </dataValidations>
  <printOptions/>
  <pageMargins bottom="0.75" footer="0.0" header="0.0" left="0.7" right="0.7" top="0.75"/>
  <pageSetup orientation="portrait"/>
  <drawing r:id="rId2"/>
  <legacyDrawing r:id="rId3"/>
</worksheet>
</file>

<file path=xl/worksheets/sheet4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9.0"/>
    <col customWidth="1" min="2" max="2" width="74.29"/>
    <col customWidth="1" min="3" max="3" width="15.86"/>
    <col customWidth="1" min="4" max="4" width="47.43"/>
    <col customWidth="1" min="5" max="5" width="14.29"/>
    <col customWidth="1" min="6" max="6" width="41.71"/>
    <col customWidth="1" min="7" max="7" width="22.71"/>
    <col customWidth="1" min="8" max="8" width="24.57"/>
    <col customWidth="1" min="9" max="9" width="94.14"/>
    <col customWidth="1" min="10" max="10" width="37.57"/>
    <col customWidth="1" min="11" max="11" width="32.14"/>
    <col customWidth="1" min="12" max="12" width="13.71"/>
    <col customWidth="1" min="13" max="13" width="15.0"/>
    <col customWidth="1" min="14" max="14" width="17.29"/>
    <col customWidth="1" min="15" max="15" width="19.29"/>
    <col customWidth="1" min="16" max="26" width="8.86"/>
  </cols>
  <sheetData>
    <row r="1" ht="14.25" customHeight="1">
      <c r="A1" s="76" t="s">
        <v>2043</v>
      </c>
      <c r="B1" s="283" t="s">
        <v>2044</v>
      </c>
      <c r="C1" s="76" t="s">
        <v>2037</v>
      </c>
      <c r="D1" s="283" t="s">
        <v>2045</v>
      </c>
      <c r="E1" s="76" t="s">
        <v>1963</v>
      </c>
      <c r="F1" s="283" t="s">
        <v>1965</v>
      </c>
      <c r="G1" s="77" t="s">
        <v>2040</v>
      </c>
      <c r="H1" s="77" t="s">
        <v>2041</v>
      </c>
      <c r="I1" s="77" t="s">
        <v>2046</v>
      </c>
      <c r="J1" s="77" t="s">
        <v>2047</v>
      </c>
      <c r="K1" s="77" t="s">
        <v>2048</v>
      </c>
      <c r="L1" s="76" t="s">
        <v>190</v>
      </c>
      <c r="M1" s="76" t="s">
        <v>191</v>
      </c>
      <c r="N1" s="76" t="s">
        <v>284</v>
      </c>
      <c r="O1" s="76" t="s">
        <v>285</v>
      </c>
    </row>
    <row r="2" ht="14.25" customHeight="1">
      <c r="A2" s="79"/>
      <c r="B2" s="284" t="s">
        <v>2049</v>
      </c>
      <c r="C2" s="79"/>
      <c r="D2" s="284" t="s">
        <v>2050</v>
      </c>
      <c r="E2" s="79"/>
      <c r="F2" s="284" t="s">
        <v>2051</v>
      </c>
      <c r="G2" s="211" t="s">
        <v>2052</v>
      </c>
      <c r="H2" s="288" t="s">
        <v>2053</v>
      </c>
      <c r="I2" s="82" t="s">
        <v>2054</v>
      </c>
      <c r="J2" s="82" t="s">
        <v>2055</v>
      </c>
      <c r="K2" s="82"/>
      <c r="L2" s="79"/>
      <c r="M2" s="79"/>
      <c r="N2" s="79"/>
      <c r="O2" s="79"/>
    </row>
    <row r="3" ht="14.25" customHeight="1">
      <c r="A3" s="79"/>
      <c r="B3" s="284" t="s">
        <v>2056</v>
      </c>
      <c r="C3" s="79"/>
      <c r="D3" s="284" t="s">
        <v>2057</v>
      </c>
      <c r="E3" s="79"/>
      <c r="F3" s="284" t="s">
        <v>2058</v>
      </c>
      <c r="G3" s="289">
        <v>0.0</v>
      </c>
      <c r="H3" s="288" t="s">
        <v>2059</v>
      </c>
      <c r="I3" s="82" t="s">
        <v>2060</v>
      </c>
      <c r="J3" s="82" t="s">
        <v>2055</v>
      </c>
      <c r="K3" s="82"/>
      <c r="L3" s="79"/>
      <c r="M3" s="79"/>
      <c r="N3" s="79"/>
      <c r="O3" s="79"/>
    </row>
    <row r="4" ht="14.25" customHeight="1">
      <c r="A4" s="79"/>
      <c r="B4" s="284" t="str">
        <f>CONCATENATE(D4," Sub 3 SM")</f>
        <v>PlanAccionMeta002 2025 ind01 BP26005483 -  CIUDAD ALEGRÍA BP260054831010105 Sub 3 SM</v>
      </c>
      <c r="C4" s="79"/>
      <c r="D4" s="284" t="s">
        <v>2061</v>
      </c>
      <c r="E4" s="79"/>
      <c r="F4" s="284" t="s">
        <v>2062</v>
      </c>
      <c r="G4" s="290" t="s">
        <v>2063</v>
      </c>
      <c r="H4" s="288" t="s">
        <v>2064</v>
      </c>
      <c r="I4" s="82" t="s">
        <v>2065</v>
      </c>
      <c r="J4" s="82" t="s">
        <v>2066</v>
      </c>
      <c r="K4" s="82"/>
      <c r="L4" s="79"/>
      <c r="M4" s="79"/>
      <c r="N4" s="79"/>
      <c r="O4" s="79"/>
    </row>
    <row r="5" ht="14.25" customHeight="1">
      <c r="A5" s="79"/>
      <c r="B5" s="284" t="s">
        <v>2067</v>
      </c>
      <c r="C5" s="79"/>
      <c r="D5" s="284" t="s">
        <v>2068</v>
      </c>
      <c r="E5" s="79"/>
      <c r="F5" s="284" t="s">
        <v>2069</v>
      </c>
      <c r="G5" s="289">
        <v>4826182.0</v>
      </c>
      <c r="H5" s="288">
        <v>4826182.0</v>
      </c>
      <c r="I5" s="82" t="s">
        <v>2070</v>
      </c>
      <c r="J5" s="82" t="s">
        <v>2055</v>
      </c>
      <c r="K5" s="82"/>
      <c r="L5" s="79"/>
      <c r="M5" s="79"/>
      <c r="N5" s="79"/>
      <c r="O5" s="79"/>
    </row>
    <row r="6" ht="14.25" customHeight="1">
      <c r="A6" s="79"/>
      <c r="B6" s="284" t="s">
        <v>2071</v>
      </c>
      <c r="C6" s="79"/>
      <c r="D6" s="284" t="s">
        <v>2072</v>
      </c>
      <c r="E6" s="79"/>
      <c r="F6" s="284" t="s">
        <v>2073</v>
      </c>
      <c r="G6" s="289">
        <v>1.77827888E8</v>
      </c>
      <c r="H6" s="288">
        <v>1.77827888E8</v>
      </c>
      <c r="I6" s="82" t="s">
        <v>2074</v>
      </c>
      <c r="J6" s="82" t="s">
        <v>2055</v>
      </c>
      <c r="K6" s="82"/>
      <c r="L6" s="79"/>
      <c r="M6" s="79"/>
      <c r="N6" s="79"/>
      <c r="O6" s="79"/>
    </row>
    <row r="7" ht="14.25" customHeight="1">
      <c r="A7" s="79"/>
      <c r="B7" s="284" t="s">
        <v>2075</v>
      </c>
      <c r="C7" s="79"/>
      <c r="D7" s="284" t="s">
        <v>2076</v>
      </c>
      <c r="E7" s="79"/>
      <c r="F7" s="284" t="s">
        <v>2077</v>
      </c>
      <c r="G7" s="290"/>
      <c r="H7" s="288">
        <v>3.273E7</v>
      </c>
      <c r="I7" s="85"/>
      <c r="J7" s="82"/>
      <c r="K7" s="82"/>
      <c r="L7" s="79"/>
      <c r="M7" s="79"/>
      <c r="N7" s="79"/>
      <c r="O7" s="79"/>
    </row>
    <row r="8" ht="14.25" customHeight="1">
      <c r="A8" s="79"/>
      <c r="B8" s="284" t="s">
        <v>2078</v>
      </c>
      <c r="C8" s="79"/>
      <c r="D8" s="284" t="s">
        <v>2079</v>
      </c>
      <c r="E8" s="79"/>
      <c r="F8" s="284" t="s">
        <v>2080</v>
      </c>
      <c r="G8" s="290"/>
      <c r="H8" s="288">
        <v>1.69327808E8</v>
      </c>
      <c r="I8" s="85"/>
      <c r="J8" s="82"/>
      <c r="K8" s="82"/>
      <c r="L8" s="79"/>
      <c r="M8" s="79"/>
      <c r="N8" s="79"/>
      <c r="O8" s="79"/>
    </row>
    <row r="9" ht="14.25" customHeight="1">
      <c r="A9" s="79"/>
      <c r="B9" s="284" t="s">
        <v>2081</v>
      </c>
      <c r="C9" s="79"/>
      <c r="D9" s="284" t="s">
        <v>2082</v>
      </c>
      <c r="E9" s="79"/>
      <c r="F9" s="284" t="s">
        <v>2083</v>
      </c>
      <c r="G9" s="289"/>
      <c r="H9" s="289">
        <v>8085000.0</v>
      </c>
      <c r="I9" s="82" t="s">
        <v>2084</v>
      </c>
      <c r="J9" s="82" t="s">
        <v>2055</v>
      </c>
      <c r="K9" s="82"/>
      <c r="L9" s="79"/>
      <c r="M9" s="79"/>
      <c r="N9" s="79"/>
      <c r="O9" s="79"/>
    </row>
    <row r="10" ht="14.25" customHeight="1">
      <c r="A10" s="79"/>
      <c r="B10" s="284" t="s">
        <v>2085</v>
      </c>
      <c r="C10" s="79"/>
      <c r="D10" s="284" t="s">
        <v>2086</v>
      </c>
      <c r="E10" s="79"/>
      <c r="F10" s="284" t="s">
        <v>2087</v>
      </c>
      <c r="G10" s="289">
        <v>3.4263865E7</v>
      </c>
      <c r="H10" s="289">
        <v>3.4263865E7</v>
      </c>
      <c r="I10" s="82" t="s">
        <v>2088</v>
      </c>
      <c r="J10" s="82" t="s">
        <v>2089</v>
      </c>
      <c r="K10" s="82"/>
      <c r="L10" s="79"/>
      <c r="M10" s="79"/>
      <c r="N10" s="79"/>
      <c r="O10" s="79"/>
    </row>
    <row r="11" ht="14.25" customHeight="1">
      <c r="A11" s="79"/>
      <c r="B11" s="284" t="s">
        <v>2090</v>
      </c>
      <c r="C11" s="79"/>
      <c r="D11" s="284" t="s">
        <v>2091</v>
      </c>
      <c r="E11" s="79"/>
      <c r="F11" s="284" t="s">
        <v>2092</v>
      </c>
      <c r="G11" s="289">
        <v>3.4624428E7</v>
      </c>
      <c r="H11" s="289">
        <v>3.4624428E7</v>
      </c>
      <c r="I11" s="82" t="s">
        <v>2084</v>
      </c>
      <c r="J11" s="82" t="s">
        <v>2055</v>
      </c>
      <c r="K11" s="82"/>
      <c r="L11" s="79"/>
      <c r="M11" s="79"/>
      <c r="N11" s="79"/>
      <c r="O11" s="79"/>
    </row>
    <row r="12" ht="14.25" customHeight="1">
      <c r="A12" s="79"/>
      <c r="B12" s="284" t="s">
        <v>2093</v>
      </c>
      <c r="C12" s="79"/>
      <c r="D12" s="284" t="s">
        <v>2094</v>
      </c>
      <c r="E12" s="79"/>
      <c r="F12" s="284" t="s">
        <v>2051</v>
      </c>
      <c r="G12" s="289">
        <v>2.5433024E7</v>
      </c>
      <c r="H12" s="289">
        <v>2.5433024E7</v>
      </c>
      <c r="I12" s="82" t="s">
        <v>2095</v>
      </c>
      <c r="J12" s="82" t="s">
        <v>2055</v>
      </c>
      <c r="K12" s="82"/>
      <c r="L12" s="79"/>
      <c r="M12" s="79"/>
      <c r="N12" s="79"/>
      <c r="O12" s="79"/>
    </row>
    <row r="13" ht="14.25" customHeight="1">
      <c r="A13" s="79"/>
      <c r="B13" s="284" t="s">
        <v>2096</v>
      </c>
      <c r="C13" s="79"/>
      <c r="D13" s="284" t="s">
        <v>2097</v>
      </c>
      <c r="E13" s="79"/>
      <c r="F13" s="284" t="s">
        <v>2098</v>
      </c>
      <c r="G13" s="289">
        <v>5.0E7</v>
      </c>
      <c r="H13" s="288">
        <v>5.0E7</v>
      </c>
      <c r="I13" s="85"/>
      <c r="J13" s="82" t="s">
        <v>2066</v>
      </c>
      <c r="K13" s="82"/>
      <c r="L13" s="79"/>
      <c r="M13" s="79"/>
      <c r="N13" s="79"/>
      <c r="O13" s="79"/>
    </row>
    <row r="14" ht="14.25" customHeight="1">
      <c r="A14" s="79"/>
      <c r="B14" s="284" t="s">
        <v>2099</v>
      </c>
      <c r="C14" s="79"/>
      <c r="D14" s="284" t="s">
        <v>2097</v>
      </c>
      <c r="E14" s="79"/>
      <c r="F14" s="284" t="s">
        <v>2100</v>
      </c>
      <c r="G14" s="290"/>
      <c r="H14" s="291"/>
      <c r="I14" s="82" t="s">
        <v>2101</v>
      </c>
      <c r="J14" s="82" t="s">
        <v>2066</v>
      </c>
      <c r="K14" s="82"/>
      <c r="L14" s="79"/>
      <c r="M14" s="79"/>
      <c r="N14" s="79"/>
      <c r="O14" s="79"/>
    </row>
    <row r="15" ht="14.25" customHeight="1">
      <c r="A15" s="79"/>
      <c r="B15" s="284" t="s">
        <v>2102</v>
      </c>
      <c r="C15" s="79"/>
      <c r="D15" s="284" t="s">
        <v>2103</v>
      </c>
      <c r="E15" s="79"/>
      <c r="F15" s="284" t="s">
        <v>2104</v>
      </c>
      <c r="G15" s="290"/>
      <c r="H15" s="291"/>
      <c r="I15" s="82" t="s">
        <v>2105</v>
      </c>
      <c r="J15" s="82" t="s">
        <v>2066</v>
      </c>
      <c r="K15" s="82"/>
      <c r="L15" s="79"/>
      <c r="M15" s="79"/>
      <c r="N15" s="79"/>
      <c r="O15" s="79"/>
    </row>
    <row r="16" ht="14.25" customHeight="1">
      <c r="A16" s="79"/>
      <c r="B16" s="292" t="s">
        <v>2106</v>
      </c>
      <c r="C16" s="79"/>
      <c r="D16" s="284" t="s">
        <v>2107</v>
      </c>
      <c r="E16" s="79"/>
      <c r="F16" s="284" t="s">
        <v>2108</v>
      </c>
      <c r="G16" s="290"/>
      <c r="H16" s="291"/>
      <c r="I16" s="85"/>
      <c r="J16" s="82"/>
      <c r="K16" s="82"/>
      <c r="L16" s="79"/>
      <c r="M16" s="79"/>
      <c r="N16" s="79"/>
      <c r="O16" s="79"/>
    </row>
    <row r="17" ht="14.25" customHeight="1">
      <c r="A17" s="79"/>
      <c r="B17" s="284" t="s">
        <v>2109</v>
      </c>
      <c r="C17" s="79"/>
      <c r="D17" s="284" t="s">
        <v>2110</v>
      </c>
      <c r="E17" s="79"/>
      <c r="F17" s="284" t="s">
        <v>2111</v>
      </c>
      <c r="G17" s="290"/>
      <c r="H17" s="288">
        <v>1.3863863E7</v>
      </c>
      <c r="I17" s="85"/>
      <c r="J17" s="82"/>
      <c r="K17" s="82"/>
      <c r="L17" s="79"/>
      <c r="M17" s="79"/>
      <c r="N17" s="79"/>
      <c r="O17" s="79"/>
    </row>
    <row r="18" ht="14.25" customHeight="1">
      <c r="A18" s="79"/>
      <c r="B18" s="226"/>
      <c r="C18" s="79"/>
      <c r="D18" s="226"/>
      <c r="E18" s="79"/>
      <c r="F18" s="226"/>
      <c r="G18" s="290"/>
      <c r="H18" s="291"/>
      <c r="I18" s="85"/>
      <c r="J18" s="82"/>
      <c r="K18" s="82"/>
      <c r="L18" s="79"/>
      <c r="M18" s="79"/>
      <c r="N18" s="79"/>
      <c r="O18" s="79"/>
    </row>
    <row r="19" ht="14.25" customHeight="1">
      <c r="A19" s="79"/>
      <c r="B19" s="226"/>
      <c r="C19" s="79"/>
      <c r="D19" s="284"/>
      <c r="E19" s="79"/>
      <c r="F19" s="226"/>
      <c r="G19" s="290"/>
      <c r="H19" s="291"/>
      <c r="I19" s="85"/>
      <c r="J19" s="82"/>
      <c r="K19" s="82"/>
      <c r="L19" s="79"/>
      <c r="M19" s="79"/>
      <c r="N19" s="79"/>
      <c r="O19" s="79"/>
    </row>
    <row r="20" ht="14.25" customHeight="1">
      <c r="A20" s="79"/>
      <c r="B20" s="226"/>
      <c r="C20" s="79"/>
      <c r="D20" s="226"/>
      <c r="E20" s="79"/>
      <c r="F20" s="226"/>
      <c r="G20" s="290"/>
      <c r="H20" s="291"/>
      <c r="I20" s="85"/>
      <c r="J20" s="82"/>
      <c r="K20" s="82"/>
      <c r="L20" s="79"/>
      <c r="M20" s="79"/>
      <c r="N20" s="79"/>
      <c r="O20" s="79"/>
    </row>
    <row r="21" ht="14.25" customHeight="1">
      <c r="A21" s="79"/>
      <c r="B21" s="226"/>
      <c r="C21" s="79"/>
      <c r="D21" s="284"/>
      <c r="E21" s="79"/>
      <c r="F21" s="226"/>
      <c r="G21" s="290"/>
      <c r="H21" s="291"/>
      <c r="I21" s="85"/>
      <c r="J21" s="82"/>
      <c r="K21" s="82"/>
      <c r="L21" s="79"/>
      <c r="M21" s="79"/>
      <c r="N21" s="79"/>
      <c r="O21" s="79"/>
    </row>
    <row r="22" ht="14.25" customHeight="1">
      <c r="A22" s="79"/>
      <c r="B22" s="226"/>
      <c r="C22" s="79"/>
      <c r="D22" s="284"/>
      <c r="E22" s="79"/>
      <c r="F22" s="226"/>
      <c r="G22" s="290"/>
      <c r="H22" s="291"/>
      <c r="I22" s="85"/>
      <c r="J22" s="85"/>
      <c r="K22" s="85"/>
      <c r="L22" s="79"/>
      <c r="M22" s="79"/>
      <c r="N22" s="79"/>
      <c r="O22" s="79"/>
    </row>
    <row r="23" ht="14.25" customHeight="1">
      <c r="A23" s="79"/>
      <c r="B23" s="226"/>
      <c r="C23" s="79"/>
      <c r="D23" s="226"/>
      <c r="E23" s="79"/>
      <c r="F23" s="226"/>
      <c r="G23" s="291"/>
      <c r="H23" s="291"/>
      <c r="I23" s="85"/>
      <c r="J23" s="85"/>
      <c r="K23" s="85"/>
      <c r="L23" s="79"/>
      <c r="M23" s="79"/>
      <c r="N23" s="79"/>
      <c r="O23" s="79"/>
    </row>
    <row r="24" ht="14.25" customHeight="1">
      <c r="A24" s="79"/>
      <c r="B24" s="226"/>
      <c r="C24" s="79"/>
      <c r="D24" s="226"/>
      <c r="E24" s="79"/>
      <c r="F24" s="226"/>
      <c r="G24" s="291"/>
      <c r="H24" s="291"/>
      <c r="I24" s="85"/>
      <c r="J24" s="85"/>
      <c r="K24" s="85"/>
      <c r="L24" s="79"/>
      <c r="M24" s="79"/>
      <c r="N24" s="79"/>
      <c r="O24" s="79"/>
    </row>
    <row r="25" ht="14.25" customHeight="1">
      <c r="A25" s="79"/>
      <c r="B25" s="226"/>
      <c r="C25" s="79"/>
      <c r="D25" s="226"/>
      <c r="E25" s="79"/>
      <c r="F25" s="226"/>
      <c r="G25" s="291"/>
      <c r="H25" s="291"/>
      <c r="I25" s="85"/>
      <c r="J25" s="85"/>
      <c r="K25" s="85"/>
      <c r="L25" s="79"/>
      <c r="M25" s="79"/>
      <c r="N25" s="79"/>
      <c r="O25" s="79"/>
    </row>
    <row r="26" ht="14.25" customHeight="1">
      <c r="A26" s="79"/>
      <c r="B26" s="226"/>
      <c r="C26" s="79"/>
      <c r="D26" s="226"/>
      <c r="E26" s="79"/>
      <c r="F26" s="226"/>
      <c r="G26" s="291"/>
      <c r="H26" s="291"/>
      <c r="I26" s="85"/>
      <c r="J26" s="85"/>
      <c r="K26" s="85"/>
      <c r="L26" s="79"/>
      <c r="M26" s="79"/>
      <c r="N26" s="79"/>
      <c r="O26" s="79"/>
    </row>
    <row r="27" ht="14.25" customHeight="1">
      <c r="A27" s="79"/>
      <c r="B27" s="226"/>
      <c r="C27" s="79"/>
      <c r="D27" s="226"/>
      <c r="E27" s="79"/>
      <c r="F27" s="226"/>
      <c r="G27" s="291"/>
      <c r="H27" s="291"/>
      <c r="I27" s="85"/>
      <c r="J27" s="85"/>
      <c r="K27" s="85"/>
      <c r="L27" s="79"/>
      <c r="M27" s="79"/>
      <c r="N27" s="79"/>
      <c r="O27" s="79"/>
    </row>
    <row r="28" ht="14.25" customHeight="1">
      <c r="A28" s="79"/>
      <c r="B28" s="226"/>
      <c r="C28" s="79"/>
      <c r="D28" s="226"/>
      <c r="E28" s="79"/>
      <c r="F28" s="226"/>
      <c r="G28" s="291"/>
      <c r="H28" s="291"/>
      <c r="I28" s="85"/>
      <c r="J28" s="85"/>
      <c r="K28" s="85"/>
      <c r="L28" s="79"/>
      <c r="M28" s="79"/>
      <c r="N28" s="79"/>
      <c r="O28" s="79"/>
    </row>
    <row r="29" ht="14.25" customHeight="1">
      <c r="A29" s="79"/>
      <c r="B29" s="226"/>
      <c r="C29" s="79"/>
      <c r="D29" s="226"/>
      <c r="E29" s="79"/>
      <c r="F29" s="226"/>
      <c r="G29" s="291"/>
      <c r="H29" s="291"/>
      <c r="I29" s="85"/>
      <c r="J29" s="85"/>
      <c r="K29" s="85"/>
      <c r="L29" s="79"/>
      <c r="M29" s="79"/>
      <c r="N29" s="79"/>
      <c r="O29" s="79"/>
    </row>
    <row r="30" ht="14.25" customHeight="1">
      <c r="A30" s="79"/>
      <c r="B30" s="226"/>
      <c r="C30" s="79"/>
      <c r="D30" s="226"/>
      <c r="E30" s="79"/>
      <c r="F30" s="226"/>
      <c r="G30" s="291"/>
      <c r="H30" s="291"/>
      <c r="I30" s="85"/>
      <c r="J30" s="85"/>
      <c r="K30" s="85"/>
      <c r="L30" s="79"/>
      <c r="M30" s="79"/>
      <c r="N30" s="79"/>
      <c r="O30" s="79"/>
    </row>
    <row r="31" ht="14.25" customHeight="1">
      <c r="A31" s="79"/>
      <c r="B31" s="226"/>
      <c r="C31" s="79"/>
      <c r="D31" s="226"/>
      <c r="E31" s="79"/>
      <c r="F31" s="226"/>
      <c r="G31" s="291"/>
      <c r="H31" s="291"/>
      <c r="I31" s="85"/>
      <c r="J31" s="85"/>
      <c r="K31" s="85"/>
      <c r="L31" s="79"/>
      <c r="M31" s="79"/>
      <c r="N31" s="79"/>
      <c r="O31" s="79"/>
    </row>
    <row r="32" ht="14.25" customHeight="1">
      <c r="A32" s="79"/>
      <c r="B32" s="226"/>
      <c r="C32" s="79"/>
      <c r="D32" s="226"/>
      <c r="E32" s="79"/>
      <c r="F32" s="226"/>
      <c r="G32" s="291"/>
      <c r="H32" s="291"/>
      <c r="I32" s="85"/>
      <c r="J32" s="85"/>
      <c r="K32" s="85"/>
      <c r="L32" s="79"/>
      <c r="M32" s="79"/>
      <c r="N32" s="79"/>
      <c r="O32" s="79"/>
    </row>
    <row r="33" ht="14.25" customHeight="1">
      <c r="A33" s="79"/>
      <c r="B33" s="226"/>
      <c r="C33" s="79"/>
      <c r="D33" s="226"/>
      <c r="E33" s="79"/>
      <c r="F33" s="226"/>
      <c r="G33" s="291"/>
      <c r="H33" s="291"/>
      <c r="I33" s="85"/>
      <c r="J33" s="85"/>
      <c r="K33" s="85"/>
      <c r="L33" s="79"/>
      <c r="M33" s="79"/>
      <c r="N33" s="79"/>
      <c r="O33" s="79"/>
    </row>
    <row r="34" ht="14.25" customHeight="1">
      <c r="A34" s="79"/>
      <c r="B34" s="226"/>
      <c r="C34" s="79"/>
      <c r="D34" s="226"/>
      <c r="E34" s="79"/>
      <c r="F34" s="226"/>
      <c r="G34" s="291"/>
      <c r="H34" s="291"/>
      <c r="I34" s="85"/>
      <c r="J34" s="85"/>
      <c r="K34" s="85"/>
      <c r="L34" s="79"/>
      <c r="M34" s="79"/>
      <c r="N34" s="79"/>
      <c r="O34" s="79"/>
    </row>
    <row r="35" ht="14.25" customHeight="1">
      <c r="A35" s="79"/>
      <c r="B35" s="226"/>
      <c r="C35" s="79"/>
      <c r="D35" s="226"/>
      <c r="E35" s="79"/>
      <c r="F35" s="226"/>
      <c r="G35" s="291"/>
      <c r="H35" s="291"/>
      <c r="I35" s="85"/>
      <c r="J35" s="85"/>
      <c r="K35" s="85"/>
      <c r="L35" s="79"/>
      <c r="M35" s="79"/>
      <c r="N35" s="79"/>
      <c r="O35" s="79"/>
    </row>
    <row r="36" ht="14.25" customHeight="1">
      <c r="A36" s="79"/>
      <c r="B36" s="226"/>
      <c r="C36" s="79"/>
      <c r="D36" s="226"/>
      <c r="E36" s="79"/>
      <c r="F36" s="226"/>
      <c r="G36" s="291"/>
      <c r="H36" s="291"/>
      <c r="I36" s="85"/>
      <c r="J36" s="85"/>
      <c r="K36" s="85"/>
      <c r="L36" s="79"/>
      <c r="M36" s="79"/>
      <c r="N36" s="79"/>
      <c r="O36" s="79"/>
    </row>
    <row r="37" ht="14.25" customHeight="1">
      <c r="A37" s="79"/>
      <c r="B37" s="226"/>
      <c r="C37" s="79"/>
      <c r="D37" s="226"/>
      <c r="E37" s="79"/>
      <c r="F37" s="226"/>
      <c r="G37" s="291"/>
      <c r="H37" s="291"/>
      <c r="I37" s="85"/>
      <c r="J37" s="85"/>
      <c r="K37" s="85"/>
      <c r="L37" s="79"/>
      <c r="M37" s="79"/>
      <c r="N37" s="79"/>
      <c r="O37" s="79"/>
    </row>
    <row r="38" ht="14.25" customHeight="1">
      <c r="A38" s="79"/>
      <c r="B38" s="226"/>
      <c r="C38" s="79"/>
      <c r="D38" s="226"/>
      <c r="E38" s="79"/>
      <c r="F38" s="226"/>
      <c r="G38" s="291"/>
      <c r="H38" s="291"/>
      <c r="I38" s="85"/>
      <c r="J38" s="85"/>
      <c r="K38" s="85"/>
      <c r="L38" s="79"/>
      <c r="M38" s="79"/>
      <c r="N38" s="79"/>
      <c r="O38" s="79"/>
    </row>
    <row r="39" ht="14.25" customHeight="1">
      <c r="A39" s="79"/>
      <c r="B39" s="226"/>
      <c r="C39" s="79"/>
      <c r="D39" s="226"/>
      <c r="E39" s="79"/>
      <c r="F39" s="226"/>
      <c r="G39" s="291"/>
      <c r="H39" s="291"/>
      <c r="I39" s="85"/>
      <c r="J39" s="85"/>
      <c r="K39" s="85"/>
      <c r="L39" s="79"/>
      <c r="M39" s="79"/>
      <c r="N39" s="79"/>
      <c r="O39" s="79"/>
    </row>
    <row r="40" ht="14.25" customHeight="1">
      <c r="A40" s="79"/>
      <c r="B40" s="226"/>
      <c r="C40" s="79"/>
      <c r="D40" s="226"/>
      <c r="E40" s="79"/>
      <c r="F40" s="226"/>
      <c r="G40" s="291"/>
      <c r="H40" s="291"/>
      <c r="I40" s="85"/>
      <c r="J40" s="85"/>
      <c r="K40" s="85"/>
      <c r="L40" s="79"/>
      <c r="M40" s="79"/>
      <c r="N40" s="79"/>
      <c r="O40" s="79"/>
    </row>
    <row r="41" ht="14.25" customHeight="1">
      <c r="A41" s="79"/>
      <c r="B41" s="226"/>
      <c r="C41" s="79"/>
      <c r="D41" s="226"/>
      <c r="E41" s="79"/>
      <c r="F41" s="226"/>
      <c r="G41" s="291"/>
      <c r="H41" s="291"/>
      <c r="I41" s="85"/>
      <c r="J41" s="85"/>
      <c r="K41" s="85"/>
      <c r="L41" s="79"/>
      <c r="M41" s="79"/>
      <c r="N41" s="79"/>
      <c r="O41" s="79"/>
    </row>
    <row r="42" ht="14.25" customHeight="1">
      <c r="A42" s="79"/>
      <c r="B42" s="226"/>
      <c r="C42" s="79"/>
      <c r="D42" s="226"/>
      <c r="E42" s="79"/>
      <c r="F42" s="226"/>
      <c r="G42" s="291"/>
      <c r="H42" s="291"/>
      <c r="I42" s="85"/>
      <c r="J42" s="85"/>
      <c r="K42" s="85"/>
      <c r="L42" s="79"/>
      <c r="M42" s="79"/>
      <c r="N42" s="79"/>
      <c r="O42" s="79"/>
    </row>
    <row r="43" ht="14.25" customHeight="1">
      <c r="A43" s="79"/>
      <c r="B43" s="226"/>
      <c r="C43" s="79"/>
      <c r="D43" s="226"/>
      <c r="E43" s="79"/>
      <c r="F43" s="226"/>
      <c r="G43" s="291"/>
      <c r="H43" s="291"/>
      <c r="I43" s="85"/>
      <c r="J43" s="85"/>
      <c r="K43" s="85"/>
      <c r="L43" s="79"/>
      <c r="M43" s="79"/>
      <c r="N43" s="79"/>
      <c r="O43" s="79"/>
    </row>
    <row r="44" ht="14.25" customHeight="1">
      <c r="A44" s="79"/>
      <c r="B44" s="226"/>
      <c r="C44" s="79"/>
      <c r="D44" s="226"/>
      <c r="E44" s="79"/>
      <c r="F44" s="226"/>
      <c r="G44" s="291"/>
      <c r="H44" s="291"/>
      <c r="I44" s="85"/>
      <c r="J44" s="85"/>
      <c r="K44" s="85"/>
      <c r="L44" s="79"/>
      <c r="M44" s="79"/>
      <c r="N44" s="79"/>
      <c r="O44" s="79"/>
    </row>
    <row r="45" ht="14.25" customHeight="1">
      <c r="A45" s="79"/>
      <c r="B45" s="226"/>
      <c r="C45" s="79"/>
      <c r="D45" s="226"/>
      <c r="E45" s="79"/>
      <c r="F45" s="226"/>
      <c r="G45" s="291"/>
      <c r="H45" s="291"/>
      <c r="I45" s="85"/>
      <c r="J45" s="85"/>
      <c r="K45" s="85"/>
      <c r="L45" s="79"/>
      <c r="M45" s="79"/>
      <c r="N45" s="79"/>
      <c r="O45" s="79"/>
    </row>
    <row r="46" ht="14.25" customHeight="1">
      <c r="A46" s="79"/>
      <c r="B46" s="226"/>
      <c r="C46" s="79"/>
      <c r="D46" s="226"/>
      <c r="E46" s="79"/>
      <c r="F46" s="226"/>
      <c r="G46" s="291"/>
      <c r="H46" s="291"/>
      <c r="I46" s="85"/>
      <c r="J46" s="85"/>
      <c r="K46" s="85"/>
      <c r="L46" s="79"/>
      <c r="M46" s="79"/>
      <c r="N46" s="79"/>
      <c r="O46" s="79"/>
    </row>
    <row r="47" ht="14.25" customHeight="1">
      <c r="A47" s="79"/>
      <c r="B47" s="226"/>
      <c r="C47" s="79"/>
      <c r="D47" s="226"/>
      <c r="E47" s="79"/>
      <c r="F47" s="226"/>
      <c r="G47" s="291"/>
      <c r="H47" s="291"/>
      <c r="I47" s="85"/>
      <c r="J47" s="85"/>
      <c r="K47" s="85"/>
      <c r="L47" s="79"/>
      <c r="M47" s="79"/>
      <c r="N47" s="79"/>
      <c r="O47" s="79"/>
    </row>
    <row r="48" ht="14.25" customHeight="1">
      <c r="A48" s="79"/>
      <c r="B48" s="226"/>
      <c r="C48" s="79"/>
      <c r="D48" s="226"/>
      <c r="E48" s="79"/>
      <c r="F48" s="226"/>
      <c r="G48" s="291"/>
      <c r="H48" s="291"/>
      <c r="I48" s="85"/>
      <c r="J48" s="85"/>
      <c r="K48" s="85"/>
      <c r="L48" s="79"/>
      <c r="M48" s="79"/>
      <c r="N48" s="79"/>
      <c r="O48" s="79"/>
    </row>
    <row r="49" ht="14.25" customHeight="1">
      <c r="A49" s="79"/>
      <c r="B49" s="226"/>
      <c r="C49" s="79"/>
      <c r="D49" s="226"/>
      <c r="E49" s="79"/>
      <c r="F49" s="226"/>
      <c r="G49" s="291"/>
      <c r="H49" s="291"/>
      <c r="I49" s="85"/>
      <c r="J49" s="85"/>
      <c r="K49" s="85"/>
      <c r="L49" s="79"/>
      <c r="M49" s="79"/>
      <c r="N49" s="79"/>
      <c r="O49" s="79"/>
    </row>
    <row r="50" ht="14.25" customHeight="1">
      <c r="A50" s="79"/>
      <c r="B50" s="226"/>
      <c r="C50" s="79"/>
      <c r="D50" s="226"/>
      <c r="E50" s="79"/>
      <c r="F50" s="226"/>
      <c r="G50" s="291"/>
      <c r="H50" s="291"/>
      <c r="I50" s="85"/>
      <c r="J50" s="85"/>
      <c r="K50" s="85"/>
      <c r="L50" s="79"/>
      <c r="M50" s="79"/>
      <c r="N50" s="79"/>
      <c r="O50" s="79"/>
    </row>
    <row r="51" ht="14.25" customHeight="1">
      <c r="A51" s="79"/>
      <c r="B51" s="226"/>
      <c r="C51" s="79"/>
      <c r="D51" s="226"/>
      <c r="E51" s="79"/>
      <c r="F51" s="226"/>
      <c r="G51" s="291"/>
      <c r="H51" s="291"/>
      <c r="I51" s="85"/>
      <c r="J51" s="85"/>
      <c r="K51" s="85"/>
      <c r="L51" s="79"/>
      <c r="M51" s="79"/>
      <c r="N51" s="79"/>
      <c r="O51" s="79"/>
    </row>
    <row r="52" ht="14.25" customHeight="1">
      <c r="A52" s="79"/>
      <c r="B52" s="226"/>
      <c r="C52" s="79"/>
      <c r="D52" s="226"/>
      <c r="E52" s="79"/>
      <c r="F52" s="226"/>
      <c r="G52" s="291"/>
      <c r="H52" s="291"/>
      <c r="I52" s="85"/>
      <c r="J52" s="85"/>
      <c r="K52" s="85"/>
      <c r="L52" s="79"/>
      <c r="M52" s="79"/>
      <c r="N52" s="79"/>
      <c r="O52" s="79"/>
    </row>
    <row r="53" ht="14.25" customHeight="1">
      <c r="A53" s="79"/>
      <c r="B53" s="226"/>
      <c r="C53" s="79"/>
      <c r="D53" s="226"/>
      <c r="E53" s="79"/>
      <c r="F53" s="226"/>
      <c r="G53" s="291"/>
      <c r="H53" s="291"/>
      <c r="I53" s="85"/>
      <c r="J53" s="85"/>
      <c r="K53" s="85"/>
      <c r="L53" s="79"/>
      <c r="M53" s="79"/>
      <c r="N53" s="79"/>
      <c r="O53" s="79"/>
    </row>
    <row r="54" ht="14.25" customHeight="1">
      <c r="A54" s="79"/>
      <c r="B54" s="226"/>
      <c r="C54" s="79"/>
      <c r="D54" s="226"/>
      <c r="E54" s="79"/>
      <c r="F54" s="226"/>
      <c r="G54" s="291"/>
      <c r="H54" s="291"/>
      <c r="I54" s="85"/>
      <c r="J54" s="85"/>
      <c r="K54" s="85"/>
      <c r="L54" s="79"/>
      <c r="M54" s="79"/>
      <c r="N54" s="79"/>
      <c r="O54" s="79"/>
    </row>
    <row r="55" ht="14.25" customHeight="1">
      <c r="A55" s="79"/>
      <c r="B55" s="226"/>
      <c r="C55" s="79"/>
      <c r="D55" s="226"/>
      <c r="E55" s="79"/>
      <c r="F55" s="226"/>
      <c r="G55" s="291"/>
      <c r="H55" s="291"/>
      <c r="I55" s="85"/>
      <c r="J55" s="85"/>
      <c r="K55" s="85"/>
      <c r="L55" s="79"/>
      <c r="M55" s="79"/>
      <c r="N55" s="79"/>
      <c r="O55" s="79"/>
    </row>
    <row r="56" ht="14.25" customHeight="1">
      <c r="A56" s="79"/>
      <c r="B56" s="226"/>
      <c r="C56" s="79"/>
      <c r="D56" s="226"/>
      <c r="E56" s="79"/>
      <c r="F56" s="226"/>
      <c r="G56" s="291"/>
      <c r="H56" s="291"/>
      <c r="I56" s="85"/>
      <c r="J56" s="85"/>
      <c r="K56" s="85"/>
      <c r="L56" s="79"/>
      <c r="M56" s="79"/>
      <c r="N56" s="79"/>
      <c r="O56" s="79"/>
    </row>
    <row r="57" ht="14.25" customHeight="1">
      <c r="A57" s="79"/>
      <c r="B57" s="226"/>
      <c r="C57" s="79"/>
      <c r="D57" s="226"/>
      <c r="E57" s="79"/>
      <c r="F57" s="226"/>
      <c r="G57" s="291"/>
      <c r="H57" s="291"/>
      <c r="I57" s="85"/>
      <c r="J57" s="85"/>
      <c r="K57" s="85"/>
      <c r="L57" s="79"/>
      <c r="M57" s="79"/>
      <c r="N57" s="79"/>
      <c r="O57" s="79"/>
    </row>
    <row r="58" ht="14.25" customHeight="1">
      <c r="A58" s="79"/>
      <c r="B58" s="226"/>
      <c r="C58" s="79"/>
      <c r="D58" s="226"/>
      <c r="E58" s="79"/>
      <c r="F58" s="226"/>
      <c r="G58" s="291"/>
      <c r="H58" s="291"/>
      <c r="I58" s="85"/>
      <c r="J58" s="85"/>
      <c r="K58" s="85"/>
      <c r="L58" s="79"/>
      <c r="M58" s="79"/>
      <c r="N58" s="79"/>
      <c r="O58" s="79"/>
    </row>
    <row r="59" ht="14.25" customHeight="1">
      <c r="A59" s="79"/>
      <c r="B59" s="226"/>
      <c r="C59" s="79"/>
      <c r="D59" s="226"/>
      <c r="E59" s="79"/>
      <c r="F59" s="226"/>
      <c r="G59" s="291"/>
      <c r="H59" s="291"/>
      <c r="I59" s="85"/>
      <c r="J59" s="85"/>
      <c r="K59" s="85"/>
      <c r="L59" s="79"/>
      <c r="M59" s="79"/>
      <c r="N59" s="79"/>
      <c r="O59" s="79"/>
    </row>
    <row r="60" ht="14.25" customHeight="1">
      <c r="A60" s="79"/>
      <c r="B60" s="226"/>
      <c r="C60" s="79"/>
      <c r="D60" s="226"/>
      <c r="E60" s="79"/>
      <c r="F60" s="226"/>
      <c r="G60" s="291"/>
      <c r="H60" s="291"/>
      <c r="I60" s="85"/>
      <c r="J60" s="85"/>
      <c r="K60" s="85"/>
      <c r="L60" s="79"/>
      <c r="M60" s="79"/>
      <c r="N60" s="79"/>
      <c r="O60" s="79"/>
    </row>
    <row r="61" ht="14.25" customHeight="1">
      <c r="A61" s="79"/>
      <c r="B61" s="226"/>
      <c r="C61" s="79"/>
      <c r="D61" s="226"/>
      <c r="E61" s="79"/>
      <c r="F61" s="226"/>
      <c r="G61" s="291"/>
      <c r="H61" s="291"/>
      <c r="I61" s="85"/>
      <c r="J61" s="85"/>
      <c r="K61" s="85"/>
      <c r="L61" s="79"/>
      <c r="M61" s="79"/>
      <c r="N61" s="79"/>
      <c r="O61" s="79"/>
    </row>
    <row r="62" ht="14.25" customHeight="1">
      <c r="A62" s="79"/>
      <c r="B62" s="226"/>
      <c r="C62" s="79"/>
      <c r="D62" s="226"/>
      <c r="E62" s="79"/>
      <c r="F62" s="226"/>
      <c r="G62" s="291"/>
      <c r="H62" s="291"/>
      <c r="I62" s="85"/>
      <c r="J62" s="85"/>
      <c r="K62" s="85"/>
      <c r="L62" s="79"/>
      <c r="M62" s="79"/>
      <c r="N62" s="79"/>
      <c r="O62" s="79"/>
    </row>
    <row r="63" ht="14.25" customHeight="1">
      <c r="A63" s="79"/>
      <c r="B63" s="226"/>
      <c r="C63" s="79"/>
      <c r="D63" s="226"/>
      <c r="E63" s="79"/>
      <c r="F63" s="226"/>
      <c r="G63" s="291"/>
      <c r="H63" s="291"/>
      <c r="I63" s="85"/>
      <c r="J63" s="85"/>
      <c r="K63" s="85"/>
      <c r="L63" s="79"/>
      <c r="M63" s="79"/>
      <c r="N63" s="79"/>
      <c r="O63" s="79"/>
    </row>
    <row r="64" ht="14.25" customHeight="1">
      <c r="A64" s="79"/>
      <c r="B64" s="226"/>
      <c r="C64" s="79"/>
      <c r="D64" s="226"/>
      <c r="E64" s="79"/>
      <c r="F64" s="226"/>
      <c r="G64" s="291"/>
      <c r="H64" s="291"/>
      <c r="I64" s="85"/>
      <c r="J64" s="85"/>
      <c r="K64" s="85"/>
      <c r="L64" s="79"/>
      <c r="M64" s="79"/>
      <c r="N64" s="79"/>
      <c r="O64" s="79"/>
    </row>
    <row r="65" ht="14.25" customHeight="1">
      <c r="A65" s="79"/>
      <c r="B65" s="226"/>
      <c r="C65" s="79"/>
      <c r="D65" s="226"/>
      <c r="E65" s="79"/>
      <c r="F65" s="226"/>
      <c r="G65" s="291"/>
      <c r="H65" s="291"/>
      <c r="I65" s="85"/>
      <c r="J65" s="85"/>
      <c r="K65" s="85"/>
      <c r="L65" s="79"/>
      <c r="M65" s="79"/>
      <c r="N65" s="79"/>
      <c r="O65" s="79"/>
    </row>
    <row r="66" ht="14.25" customHeight="1">
      <c r="A66" s="79"/>
      <c r="B66" s="226"/>
      <c r="C66" s="79"/>
      <c r="D66" s="226"/>
      <c r="E66" s="79"/>
      <c r="F66" s="226"/>
      <c r="G66" s="291"/>
      <c r="H66" s="291"/>
      <c r="I66" s="85"/>
      <c r="J66" s="85"/>
      <c r="K66" s="85"/>
      <c r="L66" s="79"/>
      <c r="M66" s="79"/>
      <c r="N66" s="79"/>
      <c r="O66" s="79"/>
    </row>
    <row r="67" ht="14.25" customHeight="1">
      <c r="A67" s="79"/>
      <c r="B67" s="226"/>
      <c r="C67" s="79"/>
      <c r="D67" s="226"/>
      <c r="E67" s="79"/>
      <c r="F67" s="226"/>
      <c r="G67" s="291"/>
      <c r="H67" s="291"/>
      <c r="I67" s="85"/>
      <c r="J67" s="85"/>
      <c r="K67" s="85"/>
      <c r="L67" s="79"/>
      <c r="M67" s="79"/>
      <c r="N67" s="79"/>
      <c r="O67" s="79"/>
    </row>
    <row r="68" ht="14.25" customHeight="1">
      <c r="A68" s="79"/>
      <c r="B68" s="226"/>
      <c r="C68" s="79"/>
      <c r="D68" s="226"/>
      <c r="E68" s="79"/>
      <c r="F68" s="226"/>
      <c r="G68" s="291"/>
      <c r="H68" s="291"/>
      <c r="I68" s="85"/>
      <c r="J68" s="85"/>
      <c r="K68" s="85"/>
      <c r="L68" s="79"/>
      <c r="M68" s="79"/>
      <c r="N68" s="79"/>
      <c r="O68" s="79"/>
    </row>
    <row r="69" ht="14.25" customHeight="1">
      <c r="A69" s="79"/>
      <c r="B69" s="226"/>
      <c r="C69" s="79"/>
      <c r="D69" s="226"/>
      <c r="E69" s="79"/>
      <c r="F69" s="226"/>
      <c r="G69" s="291"/>
      <c r="H69" s="291"/>
      <c r="I69" s="85"/>
      <c r="J69" s="85"/>
      <c r="K69" s="85"/>
      <c r="L69" s="79"/>
      <c r="M69" s="79"/>
      <c r="N69" s="79"/>
      <c r="O69" s="79"/>
    </row>
    <row r="70" ht="14.25" customHeight="1">
      <c r="A70" s="79"/>
      <c r="B70" s="226"/>
      <c r="C70" s="79"/>
      <c r="D70" s="226"/>
      <c r="E70" s="79"/>
      <c r="F70" s="226"/>
      <c r="G70" s="291"/>
      <c r="H70" s="291"/>
      <c r="I70" s="85"/>
      <c r="J70" s="85"/>
      <c r="K70" s="85"/>
      <c r="L70" s="79"/>
      <c r="M70" s="79"/>
      <c r="N70" s="79"/>
      <c r="O70" s="79"/>
    </row>
    <row r="71" ht="14.25" customHeight="1">
      <c r="A71" s="79"/>
      <c r="B71" s="226"/>
      <c r="C71" s="79"/>
      <c r="D71" s="226"/>
      <c r="E71" s="79"/>
      <c r="F71" s="226"/>
      <c r="G71" s="291"/>
      <c r="H71" s="291"/>
      <c r="I71" s="85"/>
      <c r="J71" s="85"/>
      <c r="K71" s="85"/>
      <c r="L71" s="79"/>
      <c r="M71" s="79"/>
      <c r="N71" s="79"/>
      <c r="O71" s="79"/>
    </row>
    <row r="72" ht="14.25" customHeight="1">
      <c r="A72" s="79"/>
      <c r="B72" s="226"/>
      <c r="C72" s="79"/>
      <c r="D72" s="226"/>
      <c r="E72" s="79"/>
      <c r="F72" s="226"/>
      <c r="G72" s="291"/>
      <c r="H72" s="291"/>
      <c r="I72" s="85"/>
      <c r="J72" s="85"/>
      <c r="K72" s="85"/>
      <c r="L72" s="79"/>
      <c r="M72" s="79"/>
      <c r="N72" s="79"/>
      <c r="O72" s="79"/>
    </row>
    <row r="73" ht="14.25" customHeight="1">
      <c r="A73" s="79"/>
      <c r="B73" s="226"/>
      <c r="C73" s="79"/>
      <c r="D73" s="226"/>
      <c r="E73" s="79"/>
      <c r="F73" s="226"/>
      <c r="G73" s="291"/>
      <c r="H73" s="291"/>
      <c r="I73" s="85"/>
      <c r="J73" s="85"/>
      <c r="K73" s="85"/>
      <c r="L73" s="79"/>
      <c r="M73" s="79"/>
      <c r="N73" s="79"/>
      <c r="O73" s="79"/>
    </row>
    <row r="74" ht="14.25" customHeight="1">
      <c r="A74" s="79"/>
      <c r="B74" s="226"/>
      <c r="C74" s="79"/>
      <c r="D74" s="226"/>
      <c r="E74" s="79"/>
      <c r="F74" s="226"/>
      <c r="G74" s="291"/>
      <c r="H74" s="291"/>
      <c r="I74" s="85"/>
      <c r="J74" s="85"/>
      <c r="K74" s="85"/>
      <c r="L74" s="79"/>
      <c r="M74" s="79"/>
      <c r="N74" s="79"/>
      <c r="O74" s="79"/>
    </row>
    <row r="75" ht="14.25" customHeight="1">
      <c r="A75" s="79"/>
      <c r="B75" s="226"/>
      <c r="C75" s="79"/>
      <c r="D75" s="226"/>
      <c r="E75" s="79"/>
      <c r="F75" s="226"/>
      <c r="G75" s="291"/>
      <c r="H75" s="291"/>
      <c r="I75" s="85"/>
      <c r="J75" s="85"/>
      <c r="K75" s="85"/>
      <c r="L75" s="79"/>
      <c r="M75" s="79"/>
      <c r="N75" s="79"/>
      <c r="O75" s="79"/>
    </row>
    <row r="76" ht="14.25" customHeight="1">
      <c r="A76" s="79"/>
      <c r="B76" s="226"/>
      <c r="C76" s="79"/>
      <c r="D76" s="226"/>
      <c r="E76" s="79"/>
      <c r="F76" s="226"/>
      <c r="G76" s="291"/>
      <c r="H76" s="291"/>
      <c r="I76" s="85"/>
      <c r="J76" s="85"/>
      <c r="K76" s="85"/>
      <c r="L76" s="79"/>
      <c r="M76" s="79"/>
      <c r="N76" s="79"/>
      <c r="O76" s="79"/>
    </row>
    <row r="77" ht="14.25" customHeight="1">
      <c r="A77" s="79"/>
      <c r="B77" s="226"/>
      <c r="C77" s="79"/>
      <c r="D77" s="226"/>
      <c r="E77" s="79"/>
      <c r="F77" s="226"/>
      <c r="G77" s="291"/>
      <c r="H77" s="291"/>
      <c r="I77" s="85"/>
      <c r="J77" s="85"/>
      <c r="K77" s="85"/>
      <c r="L77" s="79"/>
      <c r="M77" s="79"/>
      <c r="N77" s="79"/>
      <c r="O77" s="79"/>
    </row>
    <row r="78" ht="14.25" customHeight="1">
      <c r="A78" s="79"/>
      <c r="B78" s="226"/>
      <c r="C78" s="79"/>
      <c r="D78" s="226"/>
      <c r="E78" s="79"/>
      <c r="F78" s="226"/>
      <c r="G78" s="291"/>
      <c r="H78" s="291"/>
      <c r="I78" s="85"/>
      <c r="J78" s="85"/>
      <c r="K78" s="85"/>
      <c r="L78" s="79"/>
      <c r="M78" s="79"/>
      <c r="N78" s="79"/>
      <c r="O78" s="79"/>
    </row>
    <row r="79" ht="14.25" customHeight="1">
      <c r="A79" s="79"/>
      <c r="B79" s="226"/>
      <c r="C79" s="79"/>
      <c r="D79" s="226"/>
      <c r="E79" s="79"/>
      <c r="F79" s="226"/>
      <c r="G79" s="291"/>
      <c r="H79" s="291"/>
      <c r="I79" s="85"/>
      <c r="J79" s="85"/>
      <c r="K79" s="85"/>
      <c r="L79" s="79"/>
      <c r="M79" s="79"/>
      <c r="N79" s="79"/>
      <c r="O79" s="79"/>
    </row>
    <row r="80" ht="14.25" customHeight="1">
      <c r="A80" s="79"/>
      <c r="B80" s="226"/>
      <c r="C80" s="79"/>
      <c r="D80" s="226"/>
      <c r="E80" s="79"/>
      <c r="F80" s="226"/>
      <c r="G80" s="291"/>
      <c r="H80" s="291"/>
      <c r="I80" s="85"/>
      <c r="J80" s="85"/>
      <c r="K80" s="85"/>
      <c r="L80" s="79"/>
      <c r="M80" s="79"/>
      <c r="N80" s="79"/>
      <c r="O80" s="79"/>
    </row>
    <row r="81" ht="14.25" customHeight="1">
      <c r="A81" s="79"/>
      <c r="B81" s="226"/>
      <c r="C81" s="79"/>
      <c r="D81" s="226"/>
      <c r="E81" s="79"/>
      <c r="F81" s="226"/>
      <c r="G81" s="291"/>
      <c r="H81" s="291"/>
      <c r="I81" s="85"/>
      <c r="J81" s="85"/>
      <c r="K81" s="85"/>
      <c r="L81" s="79"/>
      <c r="M81" s="79"/>
      <c r="N81" s="79"/>
      <c r="O81" s="79"/>
    </row>
    <row r="82" ht="14.25" customHeight="1">
      <c r="A82" s="79"/>
      <c r="B82" s="226"/>
      <c r="C82" s="79"/>
      <c r="D82" s="226"/>
      <c r="E82" s="79"/>
      <c r="F82" s="226"/>
      <c r="G82" s="291"/>
      <c r="H82" s="291"/>
      <c r="I82" s="85"/>
      <c r="J82" s="85"/>
      <c r="K82" s="85"/>
      <c r="L82" s="79"/>
      <c r="M82" s="79"/>
      <c r="N82" s="79"/>
      <c r="O82" s="79"/>
    </row>
    <row r="83" ht="14.25" customHeight="1">
      <c r="A83" s="79"/>
      <c r="B83" s="226"/>
      <c r="C83" s="79"/>
      <c r="D83" s="226"/>
      <c r="E83" s="79"/>
      <c r="F83" s="226"/>
      <c r="G83" s="291"/>
      <c r="H83" s="291"/>
      <c r="I83" s="85"/>
      <c r="J83" s="85"/>
      <c r="K83" s="85"/>
      <c r="L83" s="79"/>
      <c r="M83" s="79"/>
      <c r="N83" s="79"/>
      <c r="O83" s="79"/>
    </row>
    <row r="84" ht="14.25" customHeight="1">
      <c r="A84" s="79"/>
      <c r="B84" s="226"/>
      <c r="C84" s="79"/>
      <c r="D84" s="226"/>
      <c r="E84" s="79"/>
      <c r="F84" s="226"/>
      <c r="G84" s="291"/>
      <c r="H84" s="291"/>
      <c r="I84" s="85"/>
      <c r="J84" s="85"/>
      <c r="K84" s="85"/>
      <c r="L84" s="79"/>
      <c r="M84" s="79"/>
      <c r="N84" s="79"/>
      <c r="O84" s="79"/>
    </row>
    <row r="85" ht="14.25" customHeight="1">
      <c r="A85" s="79"/>
      <c r="B85" s="226"/>
      <c r="C85" s="79"/>
      <c r="D85" s="226"/>
      <c r="E85" s="79"/>
      <c r="F85" s="226"/>
      <c r="G85" s="291"/>
      <c r="H85" s="291"/>
      <c r="I85" s="85"/>
      <c r="J85" s="85"/>
      <c r="K85" s="85"/>
      <c r="L85" s="79"/>
      <c r="M85" s="79"/>
      <c r="N85" s="79"/>
      <c r="O85" s="79"/>
    </row>
    <row r="86" ht="14.25" customHeight="1">
      <c r="A86" s="79"/>
      <c r="B86" s="226"/>
      <c r="C86" s="79"/>
      <c r="D86" s="226"/>
      <c r="E86" s="79"/>
      <c r="F86" s="226"/>
      <c r="G86" s="291"/>
      <c r="H86" s="291"/>
      <c r="I86" s="85"/>
      <c r="J86" s="85"/>
      <c r="K86" s="85"/>
      <c r="L86" s="79"/>
      <c r="M86" s="79"/>
      <c r="N86" s="79"/>
      <c r="O86" s="79"/>
    </row>
    <row r="87" ht="14.25" customHeight="1">
      <c r="A87" s="79"/>
      <c r="B87" s="226"/>
      <c r="C87" s="79"/>
      <c r="D87" s="226"/>
      <c r="E87" s="79"/>
      <c r="F87" s="226"/>
      <c r="G87" s="291"/>
      <c r="H87" s="291"/>
      <c r="I87" s="85"/>
      <c r="J87" s="85"/>
      <c r="K87" s="85"/>
      <c r="L87" s="79"/>
      <c r="M87" s="79"/>
      <c r="N87" s="79"/>
      <c r="O87" s="79"/>
    </row>
    <row r="88" ht="14.25" customHeight="1">
      <c r="A88" s="79"/>
      <c r="B88" s="226"/>
      <c r="C88" s="79"/>
      <c r="D88" s="226"/>
      <c r="E88" s="79"/>
      <c r="F88" s="226"/>
      <c r="G88" s="291"/>
      <c r="H88" s="291"/>
      <c r="I88" s="85"/>
      <c r="J88" s="85"/>
      <c r="K88" s="85"/>
      <c r="L88" s="79"/>
      <c r="M88" s="79"/>
      <c r="N88" s="79"/>
      <c r="O88" s="79"/>
    </row>
    <row r="89" ht="14.25" customHeight="1">
      <c r="A89" s="79"/>
      <c r="B89" s="226"/>
      <c r="C89" s="79"/>
      <c r="D89" s="226"/>
      <c r="E89" s="79"/>
      <c r="F89" s="226"/>
      <c r="G89" s="291"/>
      <c r="H89" s="291"/>
      <c r="I89" s="85"/>
      <c r="J89" s="85"/>
      <c r="K89" s="85"/>
      <c r="L89" s="79"/>
      <c r="M89" s="79"/>
      <c r="N89" s="79"/>
      <c r="O89" s="79"/>
    </row>
    <row r="90" ht="14.25" customHeight="1">
      <c r="A90" s="79"/>
      <c r="B90" s="226"/>
      <c r="C90" s="79"/>
      <c r="D90" s="226"/>
      <c r="E90" s="79"/>
      <c r="F90" s="226"/>
      <c r="G90" s="291"/>
      <c r="H90" s="291"/>
      <c r="I90" s="85"/>
      <c r="J90" s="85"/>
      <c r="K90" s="85"/>
      <c r="L90" s="79"/>
      <c r="M90" s="79"/>
      <c r="N90" s="79"/>
      <c r="O90" s="79"/>
    </row>
    <row r="91" ht="14.25" customHeight="1">
      <c r="A91" s="79"/>
      <c r="B91" s="226"/>
      <c r="C91" s="79"/>
      <c r="D91" s="226"/>
      <c r="E91" s="79"/>
      <c r="F91" s="226"/>
      <c r="G91" s="291"/>
      <c r="H91" s="291"/>
      <c r="I91" s="85"/>
      <c r="J91" s="85"/>
      <c r="K91" s="85"/>
      <c r="L91" s="79"/>
      <c r="M91" s="79"/>
      <c r="N91" s="79"/>
      <c r="O91" s="79"/>
    </row>
    <row r="92" ht="14.25" customHeight="1">
      <c r="A92" s="79"/>
      <c r="B92" s="226"/>
      <c r="C92" s="79"/>
      <c r="D92" s="226"/>
      <c r="E92" s="79"/>
      <c r="F92" s="226"/>
      <c r="G92" s="291"/>
      <c r="H92" s="291"/>
      <c r="I92" s="85"/>
      <c r="J92" s="85"/>
      <c r="K92" s="85"/>
      <c r="L92" s="79"/>
      <c r="M92" s="79"/>
      <c r="N92" s="79"/>
      <c r="O92" s="79"/>
    </row>
    <row r="93" ht="14.25" customHeight="1">
      <c r="A93" s="79"/>
      <c r="B93" s="226"/>
      <c r="C93" s="79"/>
      <c r="D93" s="226"/>
      <c r="E93" s="79"/>
      <c r="F93" s="226"/>
      <c r="G93" s="291"/>
      <c r="H93" s="291"/>
      <c r="I93" s="85"/>
      <c r="J93" s="85"/>
      <c r="K93" s="85"/>
      <c r="L93" s="79"/>
      <c r="M93" s="79"/>
      <c r="N93" s="79"/>
      <c r="O93" s="79"/>
    </row>
    <row r="94" ht="14.25" customHeight="1">
      <c r="A94" s="79"/>
      <c r="B94" s="226"/>
      <c r="C94" s="79"/>
      <c r="D94" s="226"/>
      <c r="E94" s="79"/>
      <c r="F94" s="226"/>
      <c r="G94" s="291"/>
      <c r="H94" s="291"/>
      <c r="I94" s="85"/>
      <c r="J94" s="85"/>
      <c r="K94" s="85"/>
      <c r="L94" s="79"/>
      <c r="M94" s="79"/>
      <c r="N94" s="79"/>
      <c r="O94" s="79"/>
    </row>
    <row r="95" ht="14.25" customHeight="1">
      <c r="A95" s="79"/>
      <c r="B95" s="226"/>
      <c r="C95" s="79"/>
      <c r="D95" s="226"/>
      <c r="E95" s="79"/>
      <c r="F95" s="226"/>
      <c r="G95" s="291"/>
      <c r="H95" s="291"/>
      <c r="I95" s="85"/>
      <c r="J95" s="85"/>
      <c r="K95" s="85"/>
      <c r="L95" s="79"/>
      <c r="M95" s="79"/>
      <c r="N95" s="79"/>
      <c r="O95" s="79"/>
    </row>
    <row r="96" ht="14.25" customHeight="1">
      <c r="A96" s="79"/>
      <c r="B96" s="226"/>
      <c r="C96" s="79"/>
      <c r="D96" s="226"/>
      <c r="E96" s="79"/>
      <c r="F96" s="226"/>
      <c r="G96" s="291"/>
      <c r="H96" s="291"/>
      <c r="I96" s="85"/>
      <c r="J96" s="85"/>
      <c r="K96" s="85"/>
      <c r="L96" s="79"/>
      <c r="M96" s="79"/>
      <c r="N96" s="79"/>
      <c r="O96" s="79"/>
    </row>
    <row r="97" ht="14.25" customHeight="1">
      <c r="A97" s="79"/>
      <c r="B97" s="226"/>
      <c r="C97" s="79"/>
      <c r="D97" s="226"/>
      <c r="E97" s="79"/>
      <c r="F97" s="226"/>
      <c r="G97" s="291"/>
      <c r="H97" s="291"/>
      <c r="I97" s="85"/>
      <c r="J97" s="85"/>
      <c r="K97" s="85"/>
      <c r="L97" s="79"/>
      <c r="M97" s="79"/>
      <c r="N97" s="79"/>
      <c r="O97" s="79"/>
    </row>
    <row r="98" ht="14.25" customHeight="1">
      <c r="A98" s="79"/>
      <c r="B98" s="226"/>
      <c r="C98" s="79"/>
      <c r="D98" s="226"/>
      <c r="E98" s="79"/>
      <c r="F98" s="226"/>
      <c r="G98" s="291"/>
      <c r="H98" s="291"/>
      <c r="I98" s="85"/>
      <c r="J98" s="85"/>
      <c r="K98" s="85"/>
      <c r="L98" s="79"/>
      <c r="M98" s="79"/>
      <c r="N98" s="79"/>
      <c r="O98" s="79"/>
    </row>
    <row r="99" ht="14.25" customHeight="1">
      <c r="A99" s="79"/>
      <c r="B99" s="226"/>
      <c r="C99" s="79"/>
      <c r="D99" s="226"/>
      <c r="E99" s="79"/>
      <c r="F99" s="226"/>
      <c r="G99" s="291"/>
      <c r="H99" s="291"/>
      <c r="I99" s="85"/>
      <c r="J99" s="85"/>
      <c r="K99" s="85"/>
      <c r="L99" s="79"/>
      <c r="M99" s="79"/>
      <c r="N99" s="79"/>
      <c r="O99" s="79"/>
    </row>
    <row r="100" ht="14.25" customHeight="1">
      <c r="A100" s="79"/>
      <c r="B100" s="226"/>
      <c r="C100" s="79"/>
      <c r="D100" s="226"/>
      <c r="E100" s="79"/>
      <c r="F100" s="226"/>
      <c r="G100" s="291"/>
      <c r="H100" s="291"/>
      <c r="I100" s="85"/>
      <c r="J100" s="85"/>
      <c r="K100" s="85"/>
      <c r="L100" s="79"/>
      <c r="M100" s="79"/>
      <c r="N100" s="79"/>
      <c r="O100" s="79"/>
    </row>
    <row r="101" ht="14.25" customHeight="1">
      <c r="A101" s="79"/>
      <c r="B101" s="226"/>
      <c r="C101" s="79"/>
      <c r="D101" s="226"/>
      <c r="E101" s="79"/>
      <c r="F101" s="226"/>
      <c r="G101" s="291"/>
      <c r="H101" s="291"/>
      <c r="I101" s="85"/>
      <c r="J101" s="85"/>
      <c r="K101" s="85"/>
      <c r="L101" s="79"/>
      <c r="M101" s="79"/>
      <c r="N101" s="79"/>
      <c r="O101" s="79"/>
    </row>
    <row r="102" ht="14.25" customHeight="1">
      <c r="A102" s="79"/>
      <c r="B102" s="226"/>
      <c r="C102" s="79"/>
      <c r="D102" s="226"/>
      <c r="E102" s="79"/>
      <c r="F102" s="226"/>
      <c r="G102" s="291"/>
      <c r="H102" s="291"/>
      <c r="I102" s="85"/>
      <c r="J102" s="85"/>
      <c r="K102" s="85"/>
      <c r="L102" s="79"/>
      <c r="M102" s="79"/>
      <c r="N102" s="79"/>
      <c r="O102" s="79"/>
    </row>
    <row r="103" ht="14.25" customHeight="1">
      <c r="A103" s="79"/>
      <c r="B103" s="226"/>
      <c r="C103" s="79"/>
      <c r="D103" s="226"/>
      <c r="E103" s="79"/>
      <c r="F103" s="226"/>
      <c r="G103" s="291"/>
      <c r="H103" s="291"/>
      <c r="I103" s="85"/>
      <c r="J103" s="85"/>
      <c r="K103" s="85"/>
      <c r="L103" s="79"/>
      <c r="M103" s="79"/>
      <c r="N103" s="79"/>
      <c r="O103" s="79"/>
    </row>
    <row r="104" ht="14.25" customHeight="1">
      <c r="A104" s="79"/>
      <c r="B104" s="226"/>
      <c r="C104" s="79"/>
      <c r="D104" s="226"/>
      <c r="E104" s="79"/>
      <c r="F104" s="226"/>
      <c r="G104" s="291"/>
      <c r="H104" s="291"/>
      <c r="I104" s="85"/>
      <c r="J104" s="85"/>
      <c r="K104" s="85"/>
      <c r="L104" s="79"/>
      <c r="M104" s="79"/>
      <c r="N104" s="79"/>
      <c r="O104" s="79"/>
    </row>
    <row r="105" ht="14.25" customHeight="1">
      <c r="A105" s="79"/>
      <c r="B105" s="226"/>
      <c r="C105" s="79"/>
      <c r="D105" s="226"/>
      <c r="E105" s="79"/>
      <c r="F105" s="226"/>
      <c r="G105" s="291"/>
      <c r="H105" s="291"/>
      <c r="I105" s="85"/>
      <c r="J105" s="85"/>
      <c r="K105" s="85"/>
      <c r="L105" s="79"/>
      <c r="M105" s="79"/>
      <c r="N105" s="79"/>
      <c r="O105" s="79"/>
    </row>
    <row r="106" ht="14.25" customHeight="1">
      <c r="A106" s="79"/>
      <c r="B106" s="226"/>
      <c r="C106" s="79"/>
      <c r="D106" s="226"/>
      <c r="E106" s="79"/>
      <c r="F106" s="226"/>
      <c r="G106" s="291"/>
      <c r="H106" s="291"/>
      <c r="I106" s="85"/>
      <c r="J106" s="85"/>
      <c r="K106" s="85"/>
      <c r="L106" s="79"/>
      <c r="M106" s="79"/>
      <c r="N106" s="79"/>
      <c r="O106" s="79"/>
    </row>
    <row r="107" ht="14.25" customHeight="1">
      <c r="A107" s="79"/>
      <c r="B107" s="226"/>
      <c r="C107" s="79"/>
      <c r="D107" s="226"/>
      <c r="E107" s="79"/>
      <c r="F107" s="226"/>
      <c r="G107" s="291"/>
      <c r="H107" s="291"/>
      <c r="I107" s="85"/>
      <c r="J107" s="85"/>
      <c r="K107" s="85"/>
      <c r="L107" s="79"/>
      <c r="M107" s="79"/>
      <c r="N107" s="79"/>
      <c r="O107" s="79"/>
    </row>
    <row r="108" ht="14.25" customHeight="1">
      <c r="A108" s="79"/>
      <c r="B108" s="226"/>
      <c r="C108" s="79"/>
      <c r="D108" s="226"/>
      <c r="E108" s="79"/>
      <c r="F108" s="226"/>
      <c r="G108" s="291"/>
      <c r="H108" s="291"/>
      <c r="I108" s="85"/>
      <c r="J108" s="85"/>
      <c r="K108" s="85"/>
      <c r="L108" s="79"/>
      <c r="M108" s="79"/>
      <c r="N108" s="79"/>
      <c r="O108" s="79"/>
    </row>
    <row r="109" ht="14.25" customHeight="1">
      <c r="A109" s="79"/>
      <c r="B109" s="226"/>
      <c r="C109" s="79"/>
      <c r="D109" s="226"/>
      <c r="E109" s="79"/>
      <c r="F109" s="226"/>
      <c r="G109" s="291"/>
      <c r="H109" s="291"/>
      <c r="I109" s="85"/>
      <c r="J109" s="85"/>
      <c r="K109" s="85"/>
      <c r="L109" s="79"/>
      <c r="M109" s="79"/>
      <c r="N109" s="79"/>
      <c r="O109" s="79"/>
    </row>
    <row r="110" ht="14.25" customHeight="1">
      <c r="A110" s="79"/>
      <c r="B110" s="226"/>
      <c r="C110" s="79"/>
      <c r="D110" s="226"/>
      <c r="E110" s="79"/>
      <c r="F110" s="226"/>
      <c r="G110" s="291"/>
      <c r="H110" s="291"/>
      <c r="I110" s="85"/>
      <c r="J110" s="85"/>
      <c r="K110" s="85"/>
      <c r="L110" s="79"/>
      <c r="M110" s="79"/>
      <c r="N110" s="79"/>
      <c r="O110" s="79"/>
    </row>
    <row r="111" ht="14.25" customHeight="1">
      <c r="A111" s="79"/>
      <c r="B111" s="226"/>
      <c r="C111" s="79"/>
      <c r="D111" s="226"/>
      <c r="E111" s="79"/>
      <c r="F111" s="226"/>
      <c r="G111" s="291"/>
      <c r="H111" s="291"/>
      <c r="I111" s="85"/>
      <c r="J111" s="85"/>
      <c r="K111" s="85"/>
      <c r="L111" s="79"/>
      <c r="M111" s="79"/>
      <c r="N111" s="79"/>
      <c r="O111" s="79"/>
    </row>
    <row r="112" ht="14.25" customHeight="1">
      <c r="A112" s="79"/>
      <c r="B112" s="226"/>
      <c r="C112" s="79"/>
      <c r="D112" s="226"/>
      <c r="E112" s="79"/>
      <c r="F112" s="226"/>
      <c r="G112" s="291"/>
      <c r="H112" s="291"/>
      <c r="I112" s="85"/>
      <c r="J112" s="85"/>
      <c r="K112" s="85"/>
      <c r="L112" s="79"/>
      <c r="M112" s="79"/>
      <c r="N112" s="79"/>
      <c r="O112" s="79"/>
    </row>
    <row r="113" ht="14.25" customHeight="1">
      <c r="A113" s="79"/>
      <c r="B113" s="226"/>
      <c r="C113" s="79"/>
      <c r="D113" s="226"/>
      <c r="E113" s="79"/>
      <c r="F113" s="226"/>
      <c r="G113" s="291"/>
      <c r="H113" s="291"/>
      <c r="I113" s="85"/>
      <c r="J113" s="85"/>
      <c r="K113" s="85"/>
      <c r="L113" s="79"/>
      <c r="M113" s="79"/>
      <c r="N113" s="79"/>
      <c r="O113" s="79"/>
    </row>
    <row r="114" ht="14.25" customHeight="1">
      <c r="A114" s="79"/>
      <c r="B114" s="226"/>
      <c r="C114" s="79"/>
      <c r="D114" s="226"/>
      <c r="E114" s="79"/>
      <c r="F114" s="226"/>
      <c r="G114" s="291"/>
      <c r="H114" s="291"/>
      <c r="I114" s="85"/>
      <c r="J114" s="85"/>
      <c r="K114" s="85"/>
      <c r="L114" s="79"/>
      <c r="M114" s="79"/>
      <c r="N114" s="79"/>
      <c r="O114" s="79"/>
    </row>
    <row r="115" ht="14.25" customHeight="1">
      <c r="A115" s="79"/>
      <c r="B115" s="226"/>
      <c r="C115" s="79"/>
      <c r="D115" s="226"/>
      <c r="E115" s="79"/>
      <c r="F115" s="226"/>
      <c r="G115" s="291"/>
      <c r="H115" s="291"/>
      <c r="I115" s="85"/>
      <c r="J115" s="85"/>
      <c r="K115" s="85"/>
      <c r="L115" s="79"/>
      <c r="M115" s="79"/>
      <c r="N115" s="79"/>
      <c r="O115" s="79"/>
    </row>
    <row r="116" ht="14.25" customHeight="1">
      <c r="A116" s="79"/>
      <c r="B116" s="226"/>
      <c r="C116" s="79"/>
      <c r="D116" s="226"/>
      <c r="E116" s="79"/>
      <c r="F116" s="226"/>
      <c r="G116" s="291"/>
      <c r="H116" s="291"/>
      <c r="I116" s="85"/>
      <c r="J116" s="85"/>
      <c r="K116" s="85"/>
      <c r="L116" s="79"/>
      <c r="M116" s="79"/>
      <c r="N116" s="79"/>
      <c r="O116" s="79"/>
    </row>
    <row r="117" ht="14.25" customHeight="1">
      <c r="A117" s="79"/>
      <c r="B117" s="226"/>
      <c r="C117" s="79"/>
      <c r="D117" s="226"/>
      <c r="E117" s="79"/>
      <c r="F117" s="226"/>
      <c r="G117" s="291"/>
      <c r="H117" s="291"/>
      <c r="I117" s="85"/>
      <c r="J117" s="85"/>
      <c r="K117" s="85"/>
      <c r="L117" s="79"/>
      <c r="M117" s="79"/>
      <c r="N117" s="79"/>
      <c r="O117" s="79"/>
    </row>
    <row r="118" ht="14.25" customHeight="1">
      <c r="A118" s="79"/>
      <c r="B118" s="226"/>
      <c r="C118" s="79"/>
      <c r="D118" s="226"/>
      <c r="E118" s="79"/>
      <c r="F118" s="226"/>
      <c r="G118" s="291"/>
      <c r="H118" s="291"/>
      <c r="I118" s="85"/>
      <c r="J118" s="85"/>
      <c r="K118" s="85"/>
      <c r="L118" s="79"/>
      <c r="M118" s="79"/>
      <c r="N118" s="79"/>
      <c r="O118" s="79"/>
    </row>
    <row r="119" ht="14.25" customHeight="1">
      <c r="A119" s="79"/>
      <c r="B119" s="226"/>
      <c r="C119" s="79"/>
      <c r="D119" s="226"/>
      <c r="E119" s="79"/>
      <c r="F119" s="226"/>
      <c r="G119" s="291"/>
      <c r="H119" s="291"/>
      <c r="I119" s="85"/>
      <c r="J119" s="85"/>
      <c r="K119" s="85"/>
      <c r="L119" s="79"/>
      <c r="M119" s="79"/>
      <c r="N119" s="79"/>
      <c r="O119" s="79"/>
    </row>
    <row r="120" ht="14.25" customHeight="1">
      <c r="A120" s="79"/>
      <c r="B120" s="226"/>
      <c r="C120" s="79"/>
      <c r="D120" s="226"/>
      <c r="E120" s="79"/>
      <c r="F120" s="226"/>
      <c r="G120" s="291"/>
      <c r="H120" s="291"/>
      <c r="I120" s="85"/>
      <c r="J120" s="85"/>
      <c r="K120" s="85"/>
      <c r="L120" s="79"/>
      <c r="M120" s="79"/>
      <c r="N120" s="79"/>
      <c r="O120" s="79"/>
    </row>
    <row r="121" ht="14.25" customHeight="1">
      <c r="A121" s="79"/>
      <c r="B121" s="226"/>
      <c r="C121" s="79"/>
      <c r="D121" s="226"/>
      <c r="E121" s="79"/>
      <c r="F121" s="226"/>
      <c r="G121" s="291"/>
      <c r="H121" s="291"/>
      <c r="I121" s="85"/>
      <c r="J121" s="85"/>
      <c r="K121" s="85"/>
      <c r="L121" s="79"/>
      <c r="M121" s="79"/>
      <c r="N121" s="79"/>
      <c r="O121" s="79"/>
    </row>
    <row r="122" ht="14.25" customHeight="1">
      <c r="A122" s="79"/>
      <c r="B122" s="226"/>
      <c r="C122" s="79"/>
      <c r="D122" s="226"/>
      <c r="E122" s="79"/>
      <c r="F122" s="226"/>
      <c r="G122" s="291"/>
      <c r="H122" s="291"/>
      <c r="I122" s="85"/>
      <c r="J122" s="85"/>
      <c r="K122" s="85"/>
      <c r="L122" s="79"/>
      <c r="M122" s="79"/>
      <c r="N122" s="79"/>
      <c r="O122" s="79"/>
    </row>
    <row r="123" ht="14.25" customHeight="1">
      <c r="A123" s="79"/>
      <c r="B123" s="226"/>
      <c r="C123" s="79"/>
      <c r="D123" s="226"/>
      <c r="E123" s="79"/>
      <c r="F123" s="226"/>
      <c r="G123" s="291"/>
      <c r="H123" s="291"/>
      <c r="I123" s="85"/>
      <c r="J123" s="85"/>
      <c r="K123" s="85"/>
      <c r="L123" s="79"/>
      <c r="M123" s="79"/>
      <c r="N123" s="79"/>
      <c r="O123" s="79"/>
    </row>
    <row r="124" ht="14.25" customHeight="1">
      <c r="A124" s="79"/>
      <c r="B124" s="226"/>
      <c r="C124" s="79"/>
      <c r="D124" s="226"/>
      <c r="E124" s="79"/>
      <c r="F124" s="226"/>
      <c r="G124" s="291"/>
      <c r="H124" s="291"/>
      <c r="I124" s="85"/>
      <c r="J124" s="85"/>
      <c r="K124" s="85"/>
      <c r="L124" s="79"/>
      <c r="M124" s="79"/>
      <c r="N124" s="79"/>
      <c r="O124" s="79"/>
    </row>
    <row r="125" ht="14.25" customHeight="1">
      <c r="A125" s="79"/>
      <c r="B125" s="226"/>
      <c r="C125" s="79"/>
      <c r="D125" s="226"/>
      <c r="E125" s="79"/>
      <c r="F125" s="226"/>
      <c r="G125" s="291"/>
      <c r="H125" s="291"/>
      <c r="I125" s="85"/>
      <c r="J125" s="85"/>
      <c r="K125" s="85"/>
      <c r="L125" s="79"/>
      <c r="M125" s="79"/>
      <c r="N125" s="79"/>
      <c r="O125" s="79"/>
    </row>
    <row r="126" ht="14.25" customHeight="1">
      <c r="A126" s="79"/>
      <c r="B126" s="226"/>
      <c r="C126" s="79"/>
      <c r="D126" s="226"/>
      <c r="E126" s="79"/>
      <c r="F126" s="226"/>
      <c r="G126" s="291"/>
      <c r="H126" s="291"/>
      <c r="I126" s="85"/>
      <c r="J126" s="85"/>
      <c r="K126" s="85"/>
      <c r="L126" s="79"/>
      <c r="M126" s="79"/>
      <c r="N126" s="79"/>
      <c r="O126" s="79"/>
    </row>
    <row r="127" ht="14.25" customHeight="1">
      <c r="A127" s="79"/>
      <c r="B127" s="226"/>
      <c r="C127" s="79"/>
      <c r="D127" s="226"/>
      <c r="E127" s="79"/>
      <c r="F127" s="226"/>
      <c r="G127" s="291"/>
      <c r="H127" s="291"/>
      <c r="I127" s="85"/>
      <c r="J127" s="85"/>
      <c r="K127" s="85"/>
      <c r="L127" s="79"/>
      <c r="M127" s="79"/>
      <c r="N127" s="79"/>
      <c r="O127" s="79"/>
    </row>
    <row r="128" ht="14.25" customHeight="1">
      <c r="A128" s="79"/>
      <c r="B128" s="226"/>
      <c r="C128" s="79"/>
      <c r="D128" s="226"/>
      <c r="E128" s="79"/>
      <c r="F128" s="226"/>
      <c r="G128" s="291"/>
      <c r="H128" s="291"/>
      <c r="I128" s="85"/>
      <c r="J128" s="85"/>
      <c r="K128" s="85"/>
      <c r="L128" s="79"/>
      <c r="M128" s="79"/>
      <c r="N128" s="79"/>
      <c r="O128" s="79"/>
    </row>
    <row r="129" ht="14.25" customHeight="1">
      <c r="A129" s="79"/>
      <c r="B129" s="226"/>
      <c r="C129" s="79"/>
      <c r="D129" s="226"/>
      <c r="E129" s="79"/>
      <c r="F129" s="226"/>
      <c r="G129" s="291"/>
      <c r="H129" s="291"/>
      <c r="I129" s="85"/>
      <c r="J129" s="85"/>
      <c r="K129" s="85"/>
      <c r="L129" s="79"/>
      <c r="M129" s="79"/>
      <c r="N129" s="79"/>
      <c r="O129" s="79"/>
    </row>
    <row r="130" ht="14.25" customHeight="1">
      <c r="A130" s="79"/>
      <c r="B130" s="226"/>
      <c r="C130" s="79"/>
      <c r="D130" s="226"/>
      <c r="E130" s="79"/>
      <c r="F130" s="226"/>
      <c r="G130" s="291"/>
      <c r="H130" s="291"/>
      <c r="I130" s="85"/>
      <c r="J130" s="85"/>
      <c r="K130" s="85"/>
      <c r="L130" s="79"/>
      <c r="M130" s="79"/>
      <c r="N130" s="79"/>
      <c r="O130" s="79"/>
    </row>
    <row r="131" ht="14.25" customHeight="1">
      <c r="A131" s="79"/>
      <c r="B131" s="226"/>
      <c r="C131" s="79"/>
      <c r="D131" s="226"/>
      <c r="E131" s="79"/>
      <c r="F131" s="226"/>
      <c r="G131" s="291"/>
      <c r="H131" s="291"/>
      <c r="I131" s="85"/>
      <c r="J131" s="85"/>
      <c r="K131" s="85"/>
      <c r="L131" s="79"/>
      <c r="M131" s="79"/>
      <c r="N131" s="79"/>
      <c r="O131" s="79"/>
    </row>
    <row r="132" ht="14.25" customHeight="1">
      <c r="A132" s="79"/>
      <c r="B132" s="226"/>
      <c r="C132" s="79"/>
      <c r="D132" s="226"/>
      <c r="E132" s="79"/>
      <c r="F132" s="226"/>
      <c r="G132" s="291"/>
      <c r="H132" s="291"/>
      <c r="I132" s="85"/>
      <c r="J132" s="85"/>
      <c r="K132" s="85"/>
      <c r="L132" s="79"/>
      <c r="M132" s="79"/>
      <c r="N132" s="79"/>
      <c r="O132" s="79"/>
    </row>
    <row r="133" ht="14.25" customHeight="1">
      <c r="A133" s="79"/>
      <c r="B133" s="226"/>
      <c r="C133" s="79"/>
      <c r="D133" s="226"/>
      <c r="E133" s="79"/>
      <c r="F133" s="226"/>
      <c r="G133" s="291"/>
      <c r="H133" s="291"/>
      <c r="I133" s="85"/>
      <c r="J133" s="85"/>
      <c r="K133" s="85"/>
      <c r="L133" s="79"/>
      <c r="M133" s="79"/>
      <c r="N133" s="79"/>
      <c r="O133" s="79"/>
    </row>
    <row r="134" ht="14.25" customHeight="1">
      <c r="A134" s="79"/>
      <c r="B134" s="226"/>
      <c r="C134" s="79"/>
      <c r="D134" s="226"/>
      <c r="E134" s="79"/>
      <c r="F134" s="226"/>
      <c r="G134" s="291"/>
      <c r="H134" s="291"/>
      <c r="I134" s="85"/>
      <c r="J134" s="85"/>
      <c r="K134" s="85"/>
      <c r="L134" s="79"/>
      <c r="M134" s="79"/>
      <c r="N134" s="79"/>
      <c r="O134" s="79"/>
    </row>
    <row r="135" ht="14.25" customHeight="1">
      <c r="A135" s="79"/>
      <c r="B135" s="226"/>
      <c r="C135" s="79"/>
      <c r="D135" s="226"/>
      <c r="E135" s="79"/>
      <c r="F135" s="226"/>
      <c r="G135" s="291"/>
      <c r="H135" s="291"/>
      <c r="I135" s="85"/>
      <c r="J135" s="85"/>
      <c r="K135" s="85"/>
      <c r="L135" s="79"/>
      <c r="M135" s="79"/>
      <c r="N135" s="79"/>
      <c r="O135" s="79"/>
    </row>
    <row r="136" ht="14.25" customHeight="1">
      <c r="A136" s="79"/>
      <c r="B136" s="226"/>
      <c r="C136" s="79"/>
      <c r="D136" s="226"/>
      <c r="E136" s="79"/>
      <c r="F136" s="226"/>
      <c r="G136" s="291"/>
      <c r="H136" s="291"/>
      <c r="I136" s="85"/>
      <c r="J136" s="85"/>
      <c r="K136" s="85"/>
      <c r="L136" s="79"/>
      <c r="M136" s="79"/>
      <c r="N136" s="79"/>
      <c r="O136" s="79"/>
    </row>
    <row r="137" ht="14.25" customHeight="1">
      <c r="A137" s="79"/>
      <c r="B137" s="226"/>
      <c r="C137" s="79"/>
      <c r="D137" s="226"/>
      <c r="E137" s="79"/>
      <c r="F137" s="226"/>
      <c r="G137" s="291"/>
      <c r="H137" s="291"/>
      <c r="I137" s="85"/>
      <c r="J137" s="85"/>
      <c r="K137" s="85"/>
      <c r="L137" s="79"/>
      <c r="M137" s="79"/>
      <c r="N137" s="79"/>
      <c r="O137" s="79"/>
    </row>
    <row r="138" ht="14.25" customHeight="1">
      <c r="A138" s="79"/>
      <c r="B138" s="226"/>
      <c r="C138" s="79"/>
      <c r="D138" s="226"/>
      <c r="E138" s="79"/>
      <c r="F138" s="226"/>
      <c r="G138" s="291"/>
      <c r="H138" s="291"/>
      <c r="I138" s="85"/>
      <c r="J138" s="85"/>
      <c r="K138" s="85"/>
      <c r="L138" s="79"/>
      <c r="M138" s="79"/>
      <c r="N138" s="79"/>
      <c r="O138" s="79"/>
    </row>
    <row r="139" ht="14.25" customHeight="1">
      <c r="A139" s="79"/>
      <c r="B139" s="226"/>
      <c r="C139" s="79"/>
      <c r="D139" s="226"/>
      <c r="E139" s="79"/>
      <c r="F139" s="226"/>
      <c r="G139" s="291"/>
      <c r="H139" s="291"/>
      <c r="I139" s="85"/>
      <c r="J139" s="85"/>
      <c r="K139" s="85"/>
      <c r="L139" s="79"/>
      <c r="M139" s="79"/>
      <c r="N139" s="79"/>
      <c r="O139" s="79"/>
    </row>
    <row r="140" ht="14.25" customHeight="1">
      <c r="A140" s="79"/>
      <c r="B140" s="226"/>
      <c r="C140" s="79"/>
      <c r="D140" s="226"/>
      <c r="E140" s="79"/>
      <c r="F140" s="226"/>
      <c r="G140" s="291"/>
      <c r="H140" s="291"/>
      <c r="I140" s="85"/>
      <c r="J140" s="85"/>
      <c r="K140" s="85"/>
      <c r="L140" s="79"/>
      <c r="M140" s="79"/>
      <c r="N140" s="79"/>
      <c r="O140" s="79"/>
    </row>
    <row r="141" ht="14.25" customHeight="1">
      <c r="A141" s="79"/>
      <c r="B141" s="226"/>
      <c r="C141" s="79"/>
      <c r="D141" s="226"/>
      <c r="E141" s="79"/>
      <c r="F141" s="226"/>
      <c r="G141" s="291"/>
      <c r="H141" s="291"/>
      <c r="I141" s="85"/>
      <c r="J141" s="85"/>
      <c r="K141" s="85"/>
      <c r="L141" s="79"/>
      <c r="M141" s="79"/>
      <c r="N141" s="79"/>
      <c r="O141" s="79"/>
    </row>
    <row r="142" ht="14.25" customHeight="1">
      <c r="A142" s="79"/>
      <c r="B142" s="226"/>
      <c r="C142" s="79"/>
      <c r="D142" s="226"/>
      <c r="E142" s="79"/>
      <c r="F142" s="226"/>
      <c r="G142" s="291"/>
      <c r="H142" s="291"/>
      <c r="I142" s="85"/>
      <c r="J142" s="85"/>
      <c r="K142" s="85"/>
      <c r="L142" s="79"/>
      <c r="M142" s="79"/>
      <c r="N142" s="79"/>
      <c r="O142" s="79"/>
    </row>
    <row r="143" ht="14.25" customHeight="1">
      <c r="A143" s="79"/>
      <c r="B143" s="226"/>
      <c r="C143" s="79"/>
      <c r="D143" s="226"/>
      <c r="E143" s="79"/>
      <c r="F143" s="226"/>
      <c r="G143" s="291"/>
      <c r="H143" s="291"/>
      <c r="I143" s="85"/>
      <c r="J143" s="85"/>
      <c r="K143" s="85"/>
      <c r="L143" s="79"/>
      <c r="M143" s="79"/>
      <c r="N143" s="79"/>
      <c r="O143" s="79"/>
    </row>
    <row r="144" ht="14.25" customHeight="1">
      <c r="A144" s="79"/>
      <c r="B144" s="226"/>
      <c r="C144" s="79"/>
      <c r="D144" s="226"/>
      <c r="E144" s="79"/>
      <c r="F144" s="226"/>
      <c r="G144" s="291"/>
      <c r="H144" s="291"/>
      <c r="I144" s="85"/>
      <c r="J144" s="85"/>
      <c r="K144" s="85"/>
      <c r="L144" s="79"/>
      <c r="M144" s="79"/>
      <c r="N144" s="79"/>
      <c r="O144" s="79"/>
    </row>
    <row r="145" ht="14.25" customHeight="1">
      <c r="A145" s="79"/>
      <c r="B145" s="226"/>
      <c r="C145" s="79"/>
      <c r="D145" s="226"/>
      <c r="E145" s="79"/>
      <c r="F145" s="226"/>
      <c r="G145" s="291"/>
      <c r="H145" s="291"/>
      <c r="I145" s="85"/>
      <c r="J145" s="85"/>
      <c r="K145" s="85"/>
      <c r="L145" s="79"/>
      <c r="M145" s="79"/>
      <c r="N145" s="79"/>
      <c r="O145" s="79"/>
    </row>
    <row r="146" ht="14.25" customHeight="1">
      <c r="A146" s="79"/>
      <c r="B146" s="226"/>
      <c r="C146" s="79"/>
      <c r="D146" s="226"/>
      <c r="E146" s="79"/>
      <c r="F146" s="226"/>
      <c r="G146" s="291"/>
      <c r="H146" s="291"/>
      <c r="I146" s="85"/>
      <c r="J146" s="85"/>
      <c r="K146" s="85"/>
      <c r="L146" s="79"/>
      <c r="M146" s="79"/>
      <c r="N146" s="79"/>
      <c r="O146" s="79"/>
    </row>
    <row r="147" ht="14.25" customHeight="1">
      <c r="A147" s="79"/>
      <c r="B147" s="226"/>
      <c r="C147" s="79"/>
      <c r="D147" s="226"/>
      <c r="E147" s="79"/>
      <c r="F147" s="226"/>
      <c r="G147" s="291"/>
      <c r="H147" s="291"/>
      <c r="I147" s="85"/>
      <c r="J147" s="85"/>
      <c r="K147" s="85"/>
      <c r="L147" s="79"/>
      <c r="M147" s="79"/>
      <c r="N147" s="79"/>
      <c r="O147" s="79"/>
    </row>
    <row r="148" ht="14.25" customHeight="1">
      <c r="A148" s="79"/>
      <c r="B148" s="226"/>
      <c r="C148" s="79"/>
      <c r="D148" s="226"/>
      <c r="E148" s="79"/>
      <c r="F148" s="226"/>
      <c r="G148" s="291"/>
      <c r="H148" s="291"/>
      <c r="I148" s="85"/>
      <c r="J148" s="85"/>
      <c r="K148" s="85"/>
      <c r="L148" s="79"/>
      <c r="M148" s="79"/>
      <c r="N148" s="79"/>
      <c r="O148" s="79"/>
    </row>
    <row r="149" ht="14.25" customHeight="1">
      <c r="A149" s="79"/>
      <c r="B149" s="226"/>
      <c r="C149" s="79"/>
      <c r="D149" s="226"/>
      <c r="E149" s="79"/>
      <c r="F149" s="226"/>
      <c r="G149" s="291"/>
      <c r="H149" s="291"/>
      <c r="I149" s="85"/>
      <c r="J149" s="85"/>
      <c r="K149" s="85"/>
      <c r="L149" s="79"/>
      <c r="M149" s="79"/>
      <c r="N149" s="79"/>
      <c r="O149" s="79"/>
    </row>
    <row r="150" ht="14.25" customHeight="1">
      <c r="A150" s="79"/>
      <c r="B150" s="226"/>
      <c r="C150" s="79"/>
      <c r="D150" s="226"/>
      <c r="E150" s="79"/>
      <c r="F150" s="226"/>
      <c r="G150" s="291"/>
      <c r="H150" s="291"/>
      <c r="I150" s="85"/>
      <c r="J150" s="85"/>
      <c r="K150" s="85"/>
      <c r="L150" s="79"/>
      <c r="M150" s="79"/>
      <c r="N150" s="79"/>
      <c r="O150" s="79"/>
    </row>
    <row r="151" ht="14.25" customHeight="1">
      <c r="A151" s="79"/>
      <c r="B151" s="226"/>
      <c r="C151" s="79"/>
      <c r="D151" s="226"/>
      <c r="E151" s="79"/>
      <c r="F151" s="226"/>
      <c r="G151" s="291"/>
      <c r="H151" s="291"/>
      <c r="I151" s="85"/>
      <c r="J151" s="85"/>
      <c r="K151" s="85"/>
      <c r="L151" s="79"/>
      <c r="M151" s="79"/>
      <c r="N151" s="79"/>
      <c r="O151" s="79"/>
    </row>
    <row r="152" ht="14.25" customHeight="1">
      <c r="A152" s="79"/>
      <c r="B152" s="226"/>
      <c r="C152" s="79"/>
      <c r="D152" s="226"/>
      <c r="E152" s="79"/>
      <c r="F152" s="226"/>
      <c r="G152" s="291"/>
      <c r="H152" s="291"/>
      <c r="I152" s="85"/>
      <c r="J152" s="85"/>
      <c r="K152" s="85"/>
      <c r="L152" s="79"/>
      <c r="M152" s="79"/>
      <c r="N152" s="79"/>
      <c r="O152" s="79"/>
    </row>
    <row r="153" ht="14.25" customHeight="1">
      <c r="A153" s="79"/>
      <c r="B153" s="226"/>
      <c r="C153" s="79"/>
      <c r="D153" s="226"/>
      <c r="E153" s="79"/>
      <c r="F153" s="226"/>
      <c r="G153" s="291"/>
      <c r="H153" s="291"/>
      <c r="I153" s="85"/>
      <c r="J153" s="85"/>
      <c r="K153" s="85"/>
      <c r="L153" s="79"/>
      <c r="M153" s="79"/>
      <c r="N153" s="79"/>
      <c r="O153" s="79"/>
    </row>
    <row r="154" ht="14.25" customHeight="1">
      <c r="A154" s="79"/>
      <c r="B154" s="226"/>
      <c r="C154" s="79"/>
      <c r="D154" s="226"/>
      <c r="E154" s="79"/>
      <c r="F154" s="226"/>
      <c r="G154" s="291"/>
      <c r="H154" s="291"/>
      <c r="I154" s="85"/>
      <c r="J154" s="85"/>
      <c r="K154" s="85"/>
      <c r="L154" s="79"/>
      <c r="M154" s="79"/>
      <c r="N154" s="79"/>
      <c r="O154" s="79"/>
    </row>
    <row r="155" ht="14.25" customHeight="1">
      <c r="A155" s="79"/>
      <c r="B155" s="226"/>
      <c r="C155" s="79"/>
      <c r="D155" s="226"/>
      <c r="E155" s="79"/>
      <c r="F155" s="226"/>
      <c r="G155" s="291"/>
      <c r="H155" s="291"/>
      <c r="I155" s="85"/>
      <c r="J155" s="85"/>
      <c r="K155" s="85"/>
      <c r="L155" s="79"/>
      <c r="M155" s="79"/>
      <c r="N155" s="79"/>
      <c r="O155" s="79"/>
    </row>
    <row r="156" ht="14.25" customHeight="1">
      <c r="A156" s="79"/>
      <c r="B156" s="226"/>
      <c r="C156" s="79"/>
      <c r="D156" s="226"/>
      <c r="E156" s="79"/>
      <c r="F156" s="226"/>
      <c r="G156" s="291"/>
      <c r="H156" s="291"/>
      <c r="I156" s="85"/>
      <c r="J156" s="85"/>
      <c r="K156" s="85"/>
      <c r="L156" s="79"/>
      <c r="M156" s="79"/>
      <c r="N156" s="79"/>
      <c r="O156" s="79"/>
    </row>
    <row r="157" ht="14.25" customHeight="1">
      <c r="A157" s="79"/>
      <c r="B157" s="226"/>
      <c r="C157" s="79"/>
      <c r="D157" s="226"/>
      <c r="E157" s="79"/>
      <c r="F157" s="226"/>
      <c r="G157" s="291"/>
      <c r="H157" s="291"/>
      <c r="I157" s="85"/>
      <c r="J157" s="85"/>
      <c r="K157" s="85"/>
      <c r="L157" s="79"/>
      <c r="M157" s="79"/>
      <c r="N157" s="79"/>
      <c r="O157" s="79"/>
    </row>
    <row r="158" ht="14.25" customHeight="1">
      <c r="A158" s="79"/>
      <c r="B158" s="226"/>
      <c r="C158" s="79"/>
      <c r="D158" s="226"/>
      <c r="E158" s="79"/>
      <c r="F158" s="226"/>
      <c r="G158" s="291"/>
      <c r="H158" s="291"/>
      <c r="I158" s="85"/>
      <c r="J158" s="85"/>
      <c r="K158" s="85"/>
      <c r="L158" s="79"/>
      <c r="M158" s="79"/>
      <c r="N158" s="79"/>
      <c r="O158" s="79"/>
    </row>
    <row r="159" ht="14.25" customHeight="1">
      <c r="A159" s="79"/>
      <c r="B159" s="226"/>
      <c r="C159" s="79"/>
      <c r="D159" s="226"/>
      <c r="E159" s="79"/>
      <c r="F159" s="226"/>
      <c r="G159" s="291"/>
      <c r="H159" s="291"/>
      <c r="I159" s="85"/>
      <c r="J159" s="85"/>
      <c r="K159" s="85"/>
      <c r="L159" s="79"/>
      <c r="M159" s="79"/>
      <c r="N159" s="79"/>
      <c r="O159" s="79"/>
    </row>
    <row r="160" ht="14.25" customHeight="1">
      <c r="A160" s="79"/>
      <c r="B160" s="226"/>
      <c r="C160" s="79"/>
      <c r="D160" s="226"/>
      <c r="E160" s="79"/>
      <c r="F160" s="226"/>
      <c r="G160" s="291"/>
      <c r="H160" s="291"/>
      <c r="I160" s="85"/>
      <c r="J160" s="85"/>
      <c r="K160" s="85"/>
      <c r="L160" s="79"/>
      <c r="M160" s="79"/>
      <c r="N160" s="79"/>
      <c r="O160" s="79"/>
    </row>
    <row r="161" ht="14.25" customHeight="1">
      <c r="A161" s="79"/>
      <c r="B161" s="226"/>
      <c r="C161" s="79"/>
      <c r="D161" s="226"/>
      <c r="E161" s="79"/>
      <c r="F161" s="226"/>
      <c r="G161" s="291"/>
      <c r="H161" s="291"/>
      <c r="I161" s="85"/>
      <c r="J161" s="85"/>
      <c r="K161" s="85"/>
      <c r="L161" s="79"/>
      <c r="M161" s="79"/>
      <c r="N161" s="79"/>
      <c r="O161" s="79"/>
    </row>
    <row r="162" ht="14.25" customHeight="1">
      <c r="A162" s="79"/>
      <c r="B162" s="226"/>
      <c r="C162" s="79"/>
      <c r="D162" s="226"/>
      <c r="E162" s="79"/>
      <c r="F162" s="226"/>
      <c r="G162" s="291"/>
      <c r="H162" s="291"/>
      <c r="I162" s="85"/>
      <c r="J162" s="85"/>
      <c r="K162" s="85"/>
      <c r="L162" s="79"/>
      <c r="M162" s="79"/>
      <c r="N162" s="79"/>
      <c r="O162" s="79"/>
    </row>
    <row r="163" ht="14.25" customHeight="1">
      <c r="A163" s="79"/>
      <c r="B163" s="226"/>
      <c r="C163" s="79"/>
      <c r="D163" s="226"/>
      <c r="E163" s="79"/>
      <c r="F163" s="226"/>
      <c r="G163" s="291"/>
      <c r="H163" s="291"/>
      <c r="I163" s="85"/>
      <c r="J163" s="85"/>
      <c r="K163" s="85"/>
      <c r="L163" s="79"/>
      <c r="M163" s="79"/>
      <c r="N163" s="79"/>
      <c r="O163" s="79"/>
    </row>
    <row r="164" ht="14.25" customHeight="1">
      <c r="A164" s="79"/>
      <c r="B164" s="226"/>
      <c r="C164" s="79"/>
      <c r="D164" s="226"/>
      <c r="E164" s="79"/>
      <c r="F164" s="226"/>
      <c r="G164" s="291"/>
      <c r="H164" s="291"/>
      <c r="I164" s="85"/>
      <c r="J164" s="85"/>
      <c r="K164" s="85"/>
      <c r="L164" s="79"/>
      <c r="M164" s="79"/>
      <c r="N164" s="79"/>
      <c r="O164" s="79"/>
    </row>
    <row r="165" ht="14.25" customHeight="1">
      <c r="A165" s="79"/>
      <c r="B165" s="226"/>
      <c r="C165" s="79"/>
      <c r="D165" s="226"/>
      <c r="E165" s="79"/>
      <c r="F165" s="226"/>
      <c r="G165" s="291"/>
      <c r="H165" s="291"/>
      <c r="I165" s="85"/>
      <c r="J165" s="85"/>
      <c r="K165" s="85"/>
      <c r="L165" s="79"/>
      <c r="M165" s="79"/>
      <c r="N165" s="79"/>
      <c r="O165" s="79"/>
    </row>
    <row r="166" ht="14.25" customHeight="1">
      <c r="A166" s="79"/>
      <c r="B166" s="226"/>
      <c r="C166" s="79"/>
      <c r="D166" s="226"/>
      <c r="E166" s="79"/>
      <c r="F166" s="226"/>
      <c r="G166" s="291"/>
      <c r="H166" s="291"/>
      <c r="I166" s="85"/>
      <c r="J166" s="85"/>
      <c r="K166" s="85"/>
      <c r="L166" s="79"/>
      <c r="M166" s="79"/>
      <c r="N166" s="79"/>
      <c r="O166" s="79"/>
    </row>
    <row r="167" ht="14.25" customHeight="1">
      <c r="A167" s="79"/>
      <c r="B167" s="226"/>
      <c r="C167" s="79"/>
      <c r="D167" s="226"/>
      <c r="E167" s="79"/>
      <c r="F167" s="226"/>
      <c r="G167" s="291"/>
      <c r="H167" s="291"/>
      <c r="I167" s="85"/>
      <c r="J167" s="85"/>
      <c r="K167" s="85"/>
      <c r="L167" s="79"/>
      <c r="M167" s="79"/>
      <c r="N167" s="79"/>
      <c r="O167" s="79"/>
    </row>
    <row r="168" ht="14.25" customHeight="1">
      <c r="A168" s="79"/>
      <c r="B168" s="226"/>
      <c r="C168" s="79"/>
      <c r="D168" s="226"/>
      <c r="E168" s="79"/>
      <c r="F168" s="226"/>
      <c r="G168" s="291"/>
      <c r="H168" s="291"/>
      <c r="I168" s="85"/>
      <c r="J168" s="85"/>
      <c r="K168" s="85"/>
      <c r="L168" s="79"/>
      <c r="M168" s="79"/>
      <c r="N168" s="79"/>
      <c r="O168" s="79"/>
    </row>
    <row r="169" ht="14.25" customHeight="1">
      <c r="A169" s="79"/>
      <c r="B169" s="226"/>
      <c r="C169" s="79"/>
      <c r="D169" s="226"/>
      <c r="E169" s="79"/>
      <c r="F169" s="226"/>
      <c r="G169" s="291"/>
      <c r="H169" s="291"/>
      <c r="I169" s="85"/>
      <c r="J169" s="85"/>
      <c r="K169" s="85"/>
      <c r="L169" s="79"/>
      <c r="M169" s="79"/>
      <c r="N169" s="79"/>
      <c r="O169" s="79"/>
    </row>
    <row r="170" ht="14.25" customHeight="1">
      <c r="A170" s="79"/>
      <c r="B170" s="226"/>
      <c r="C170" s="79"/>
      <c r="D170" s="226"/>
      <c r="E170" s="79"/>
      <c r="F170" s="226"/>
      <c r="G170" s="291"/>
      <c r="H170" s="291"/>
      <c r="I170" s="85"/>
      <c r="J170" s="85"/>
      <c r="K170" s="85"/>
      <c r="L170" s="79"/>
      <c r="M170" s="79"/>
      <c r="N170" s="79"/>
      <c r="O170" s="79"/>
    </row>
    <row r="171" ht="14.25" customHeight="1">
      <c r="A171" s="79"/>
      <c r="B171" s="226"/>
      <c r="C171" s="79"/>
      <c r="D171" s="226"/>
      <c r="E171" s="79"/>
      <c r="F171" s="226"/>
      <c r="G171" s="291"/>
      <c r="H171" s="291"/>
      <c r="I171" s="85"/>
      <c r="J171" s="85"/>
      <c r="K171" s="85"/>
      <c r="L171" s="79"/>
      <c r="M171" s="79"/>
      <c r="N171" s="79"/>
      <c r="O171" s="79"/>
    </row>
    <row r="172" ht="14.25" customHeight="1">
      <c r="A172" s="79"/>
      <c r="B172" s="226"/>
      <c r="C172" s="79"/>
      <c r="D172" s="226"/>
      <c r="E172" s="79"/>
      <c r="F172" s="226"/>
      <c r="G172" s="291"/>
      <c r="H172" s="291"/>
      <c r="I172" s="85"/>
      <c r="J172" s="85"/>
      <c r="K172" s="85"/>
      <c r="L172" s="79"/>
      <c r="M172" s="79"/>
      <c r="N172" s="79"/>
      <c r="O172" s="79"/>
    </row>
    <row r="173" ht="14.25" customHeight="1">
      <c r="A173" s="79"/>
      <c r="B173" s="226"/>
      <c r="C173" s="79"/>
      <c r="D173" s="226"/>
      <c r="E173" s="79"/>
      <c r="F173" s="226"/>
      <c r="G173" s="291"/>
      <c r="H173" s="291"/>
      <c r="I173" s="85"/>
      <c r="J173" s="85"/>
      <c r="K173" s="85"/>
      <c r="L173" s="79"/>
      <c r="M173" s="79"/>
      <c r="N173" s="79"/>
      <c r="O173" s="79"/>
    </row>
    <row r="174" ht="14.25" customHeight="1">
      <c r="A174" s="79"/>
      <c r="B174" s="226"/>
      <c r="C174" s="79"/>
      <c r="D174" s="226"/>
      <c r="E174" s="79"/>
      <c r="F174" s="226"/>
      <c r="G174" s="291"/>
      <c r="H174" s="291"/>
      <c r="I174" s="85"/>
      <c r="J174" s="85"/>
      <c r="K174" s="85"/>
      <c r="L174" s="79"/>
      <c r="M174" s="79"/>
      <c r="N174" s="79"/>
      <c r="O174" s="79"/>
    </row>
    <row r="175" ht="14.25" customHeight="1">
      <c r="A175" s="79"/>
      <c r="B175" s="226"/>
      <c r="C175" s="79"/>
      <c r="D175" s="226"/>
      <c r="E175" s="79"/>
      <c r="F175" s="226"/>
      <c r="G175" s="291"/>
      <c r="H175" s="291"/>
      <c r="I175" s="85"/>
      <c r="J175" s="85"/>
      <c r="K175" s="85"/>
      <c r="L175" s="79"/>
      <c r="M175" s="79"/>
      <c r="N175" s="79"/>
      <c r="O175" s="79"/>
    </row>
    <row r="176" ht="14.25" customHeight="1">
      <c r="A176" s="79"/>
      <c r="B176" s="226"/>
      <c r="C176" s="79"/>
      <c r="D176" s="226"/>
      <c r="E176" s="79"/>
      <c r="F176" s="226"/>
      <c r="G176" s="291"/>
      <c r="H176" s="291"/>
      <c r="I176" s="85"/>
      <c r="J176" s="85"/>
      <c r="K176" s="85"/>
      <c r="L176" s="79"/>
      <c r="M176" s="79"/>
      <c r="N176" s="79"/>
      <c r="O176" s="79"/>
    </row>
    <row r="177" ht="14.25" customHeight="1">
      <c r="A177" s="79"/>
      <c r="B177" s="226"/>
      <c r="C177" s="79"/>
      <c r="D177" s="226"/>
      <c r="E177" s="79"/>
      <c r="F177" s="226"/>
      <c r="G177" s="291"/>
      <c r="H177" s="291"/>
      <c r="I177" s="85"/>
      <c r="J177" s="85"/>
      <c r="K177" s="85"/>
      <c r="L177" s="79"/>
      <c r="M177" s="79"/>
      <c r="N177" s="79"/>
      <c r="O177" s="79"/>
    </row>
    <row r="178" ht="14.25" customHeight="1">
      <c r="A178" s="79"/>
      <c r="B178" s="226"/>
      <c r="C178" s="79"/>
      <c r="D178" s="226"/>
      <c r="E178" s="79"/>
      <c r="F178" s="226"/>
      <c r="G178" s="291"/>
      <c r="H178" s="291"/>
      <c r="I178" s="85"/>
      <c r="J178" s="85"/>
      <c r="K178" s="85"/>
      <c r="L178" s="79"/>
      <c r="M178" s="79"/>
      <c r="N178" s="79"/>
      <c r="O178" s="79"/>
    </row>
    <row r="179" ht="14.25" customHeight="1">
      <c r="A179" s="79"/>
      <c r="B179" s="226"/>
      <c r="C179" s="79"/>
      <c r="D179" s="226"/>
      <c r="E179" s="79"/>
      <c r="F179" s="226"/>
      <c r="G179" s="291"/>
      <c r="H179" s="291"/>
      <c r="I179" s="85"/>
      <c r="J179" s="85"/>
      <c r="K179" s="85"/>
      <c r="L179" s="79"/>
      <c r="M179" s="79"/>
      <c r="N179" s="79"/>
      <c r="O179" s="79"/>
    </row>
    <row r="180" ht="14.25" customHeight="1">
      <c r="A180" s="79"/>
      <c r="B180" s="226"/>
      <c r="C180" s="79"/>
      <c r="D180" s="226"/>
      <c r="E180" s="79"/>
      <c r="F180" s="226"/>
      <c r="G180" s="291"/>
      <c r="H180" s="291"/>
      <c r="I180" s="85"/>
      <c r="J180" s="85"/>
      <c r="K180" s="85"/>
      <c r="L180" s="79"/>
      <c r="M180" s="79"/>
      <c r="N180" s="79"/>
      <c r="O180" s="79"/>
    </row>
    <row r="181" ht="14.25" customHeight="1">
      <c r="A181" s="79"/>
      <c r="B181" s="226"/>
      <c r="C181" s="79"/>
      <c r="D181" s="226"/>
      <c r="E181" s="79"/>
      <c r="F181" s="226"/>
      <c r="G181" s="291"/>
      <c r="H181" s="291"/>
      <c r="I181" s="85"/>
      <c r="J181" s="85"/>
      <c r="K181" s="85"/>
      <c r="L181" s="79"/>
      <c r="M181" s="79"/>
      <c r="N181" s="79"/>
      <c r="O181" s="79"/>
    </row>
    <row r="182" ht="14.25" customHeight="1">
      <c r="A182" s="79"/>
      <c r="B182" s="226"/>
      <c r="C182" s="79"/>
      <c r="D182" s="226"/>
      <c r="E182" s="79"/>
      <c r="F182" s="226"/>
      <c r="G182" s="291"/>
      <c r="H182" s="291"/>
      <c r="I182" s="85"/>
      <c r="J182" s="85"/>
      <c r="K182" s="85"/>
      <c r="L182" s="79"/>
      <c r="M182" s="79"/>
      <c r="N182" s="79"/>
      <c r="O182" s="79"/>
    </row>
    <row r="183" ht="14.25" customHeight="1">
      <c r="A183" s="79"/>
      <c r="B183" s="226"/>
      <c r="C183" s="79"/>
      <c r="D183" s="226"/>
      <c r="E183" s="79"/>
      <c r="F183" s="226"/>
      <c r="G183" s="291"/>
      <c r="H183" s="291"/>
      <c r="I183" s="85"/>
      <c r="J183" s="85"/>
      <c r="K183" s="85"/>
      <c r="L183" s="79"/>
      <c r="M183" s="79"/>
      <c r="N183" s="79"/>
      <c r="O183" s="79"/>
    </row>
    <row r="184" ht="14.25" customHeight="1">
      <c r="A184" s="79"/>
      <c r="B184" s="226"/>
      <c r="C184" s="79"/>
      <c r="D184" s="226"/>
      <c r="E184" s="79"/>
      <c r="F184" s="226"/>
      <c r="G184" s="291"/>
      <c r="H184" s="291"/>
      <c r="I184" s="85"/>
      <c r="J184" s="85"/>
      <c r="K184" s="85"/>
      <c r="L184" s="79"/>
      <c r="M184" s="79"/>
      <c r="N184" s="79"/>
      <c r="O184" s="79"/>
    </row>
    <row r="185" ht="14.25" customHeight="1">
      <c r="A185" s="79"/>
      <c r="B185" s="226"/>
      <c r="C185" s="79"/>
      <c r="D185" s="226"/>
      <c r="E185" s="79"/>
      <c r="F185" s="226"/>
      <c r="G185" s="291"/>
      <c r="H185" s="291"/>
      <c r="I185" s="85"/>
      <c r="J185" s="85"/>
      <c r="K185" s="85"/>
      <c r="L185" s="79"/>
      <c r="M185" s="79"/>
      <c r="N185" s="79"/>
      <c r="O185" s="79"/>
    </row>
    <row r="186" ht="14.25" customHeight="1">
      <c r="A186" s="79"/>
      <c r="B186" s="226"/>
      <c r="C186" s="79"/>
      <c r="D186" s="226"/>
      <c r="E186" s="79"/>
      <c r="F186" s="226"/>
      <c r="G186" s="291"/>
      <c r="H186" s="291"/>
      <c r="I186" s="85"/>
      <c r="J186" s="85"/>
      <c r="K186" s="85"/>
      <c r="L186" s="79"/>
      <c r="M186" s="79"/>
      <c r="N186" s="79"/>
      <c r="O186" s="79"/>
    </row>
    <row r="187" ht="14.25" customHeight="1">
      <c r="A187" s="79"/>
      <c r="B187" s="226"/>
      <c r="C187" s="79"/>
      <c r="D187" s="226"/>
      <c r="E187" s="79"/>
      <c r="F187" s="226"/>
      <c r="G187" s="291"/>
      <c r="H187" s="291"/>
      <c r="I187" s="85"/>
      <c r="J187" s="85"/>
      <c r="K187" s="85"/>
      <c r="L187" s="79"/>
      <c r="M187" s="79"/>
      <c r="N187" s="79"/>
      <c r="O187" s="79"/>
    </row>
    <row r="188" ht="14.25" customHeight="1">
      <c r="A188" s="79"/>
      <c r="B188" s="226"/>
      <c r="C188" s="79"/>
      <c r="D188" s="226"/>
      <c r="E188" s="79"/>
      <c r="F188" s="226"/>
      <c r="G188" s="291"/>
      <c r="H188" s="291"/>
      <c r="I188" s="85"/>
      <c r="J188" s="85"/>
      <c r="K188" s="85"/>
      <c r="L188" s="79"/>
      <c r="M188" s="79"/>
      <c r="N188" s="79"/>
      <c r="O188" s="79"/>
    </row>
    <row r="189" ht="14.25" customHeight="1">
      <c r="A189" s="79"/>
      <c r="B189" s="226"/>
      <c r="C189" s="79"/>
      <c r="D189" s="226"/>
      <c r="E189" s="79"/>
      <c r="F189" s="226"/>
      <c r="G189" s="291"/>
      <c r="H189" s="291"/>
      <c r="I189" s="85"/>
      <c r="J189" s="85"/>
      <c r="K189" s="85"/>
      <c r="L189" s="79"/>
      <c r="M189" s="79"/>
      <c r="N189" s="79"/>
      <c r="O189" s="79"/>
    </row>
    <row r="190" ht="14.25" customHeight="1">
      <c r="A190" s="79"/>
      <c r="B190" s="226"/>
      <c r="C190" s="79"/>
      <c r="D190" s="226"/>
      <c r="E190" s="79"/>
      <c r="F190" s="226"/>
      <c r="G190" s="291"/>
      <c r="H190" s="291"/>
      <c r="I190" s="85"/>
      <c r="J190" s="85"/>
      <c r="K190" s="85"/>
      <c r="L190" s="79"/>
      <c r="M190" s="79"/>
      <c r="N190" s="79"/>
      <c r="O190" s="79"/>
    </row>
    <row r="191" ht="14.25" customHeight="1">
      <c r="A191" s="79"/>
      <c r="B191" s="226"/>
      <c r="C191" s="79"/>
      <c r="D191" s="226"/>
      <c r="E191" s="79"/>
      <c r="F191" s="226"/>
      <c r="G191" s="291"/>
      <c r="H191" s="291"/>
      <c r="I191" s="85"/>
      <c r="J191" s="85"/>
      <c r="K191" s="85"/>
      <c r="L191" s="79"/>
      <c r="M191" s="79"/>
      <c r="N191" s="79"/>
      <c r="O191" s="79"/>
    </row>
    <row r="192" ht="14.25" customHeight="1">
      <c r="A192" s="79"/>
      <c r="B192" s="226"/>
      <c r="C192" s="79"/>
      <c r="D192" s="226"/>
      <c r="E192" s="79"/>
      <c r="F192" s="226"/>
      <c r="G192" s="291"/>
      <c r="H192" s="291"/>
      <c r="I192" s="85"/>
      <c r="J192" s="85"/>
      <c r="K192" s="85"/>
      <c r="L192" s="79"/>
      <c r="M192" s="79"/>
      <c r="N192" s="79"/>
      <c r="O192" s="79"/>
    </row>
    <row r="193" ht="14.25" customHeight="1">
      <c r="A193" s="79"/>
      <c r="B193" s="226"/>
      <c r="C193" s="79"/>
      <c r="D193" s="226"/>
      <c r="E193" s="79"/>
      <c r="F193" s="226"/>
      <c r="G193" s="291"/>
      <c r="H193" s="291"/>
      <c r="I193" s="85"/>
      <c r="J193" s="85"/>
      <c r="K193" s="85"/>
      <c r="L193" s="79"/>
      <c r="M193" s="79"/>
      <c r="N193" s="79"/>
      <c r="O193" s="79"/>
    </row>
    <row r="194" ht="14.25" customHeight="1">
      <c r="A194" s="79"/>
      <c r="B194" s="226"/>
      <c r="C194" s="79"/>
      <c r="D194" s="226"/>
      <c r="E194" s="79"/>
      <c r="F194" s="226"/>
      <c r="G194" s="291"/>
      <c r="H194" s="291"/>
      <c r="I194" s="85"/>
      <c r="J194" s="85"/>
      <c r="K194" s="85"/>
      <c r="L194" s="79"/>
      <c r="M194" s="79"/>
      <c r="N194" s="79"/>
      <c r="O194" s="79"/>
    </row>
    <row r="195" ht="14.25" customHeight="1">
      <c r="A195" s="79"/>
      <c r="B195" s="226"/>
      <c r="C195" s="79"/>
      <c r="D195" s="226"/>
      <c r="E195" s="79"/>
      <c r="F195" s="226"/>
      <c r="G195" s="291"/>
      <c r="H195" s="291"/>
      <c r="I195" s="85"/>
      <c r="J195" s="85"/>
      <c r="K195" s="85"/>
      <c r="L195" s="79"/>
      <c r="M195" s="79"/>
      <c r="N195" s="79"/>
      <c r="O195" s="79"/>
    </row>
    <row r="196" ht="14.25" customHeight="1">
      <c r="A196" s="79"/>
      <c r="B196" s="226"/>
      <c r="C196" s="79"/>
      <c r="D196" s="226"/>
      <c r="E196" s="79"/>
      <c r="F196" s="226"/>
      <c r="G196" s="291"/>
      <c r="H196" s="291"/>
      <c r="I196" s="85"/>
      <c r="J196" s="85"/>
      <c r="K196" s="85"/>
      <c r="L196" s="79"/>
      <c r="M196" s="79"/>
      <c r="N196" s="79"/>
      <c r="O196" s="79"/>
    </row>
    <row r="197" ht="14.25" customHeight="1">
      <c r="A197" s="79"/>
      <c r="B197" s="226"/>
      <c r="C197" s="79"/>
      <c r="D197" s="226"/>
      <c r="E197" s="79"/>
      <c r="F197" s="226"/>
      <c r="G197" s="291"/>
      <c r="H197" s="291"/>
      <c r="I197" s="85"/>
      <c r="J197" s="85"/>
      <c r="K197" s="85"/>
      <c r="L197" s="79"/>
      <c r="M197" s="79"/>
      <c r="N197" s="79"/>
      <c r="O197" s="79"/>
    </row>
    <row r="198" ht="14.25" customHeight="1">
      <c r="A198" s="79"/>
      <c r="B198" s="226"/>
      <c r="C198" s="79"/>
      <c r="D198" s="226"/>
      <c r="E198" s="79"/>
      <c r="F198" s="226"/>
      <c r="G198" s="291"/>
      <c r="H198" s="291"/>
      <c r="I198" s="85"/>
      <c r="J198" s="85"/>
      <c r="K198" s="85"/>
      <c r="L198" s="79"/>
      <c r="M198" s="79"/>
      <c r="N198" s="79"/>
      <c r="O198" s="79"/>
    </row>
    <row r="199" ht="14.25" customHeight="1">
      <c r="A199" s="79"/>
      <c r="B199" s="226"/>
      <c r="C199" s="79"/>
      <c r="D199" s="226"/>
      <c r="E199" s="79"/>
      <c r="F199" s="226"/>
      <c r="G199" s="291"/>
      <c r="H199" s="291"/>
      <c r="I199" s="85"/>
      <c r="J199" s="85"/>
      <c r="K199" s="85"/>
      <c r="L199" s="79"/>
      <c r="M199" s="79"/>
      <c r="N199" s="79"/>
      <c r="O199" s="79"/>
    </row>
    <row r="200" ht="14.25" customHeight="1">
      <c r="A200" s="79"/>
      <c r="B200" s="226"/>
      <c r="C200" s="79"/>
      <c r="D200" s="226"/>
      <c r="E200" s="79"/>
      <c r="F200" s="226"/>
      <c r="G200" s="291"/>
      <c r="H200" s="291"/>
      <c r="I200" s="85"/>
      <c r="J200" s="85"/>
      <c r="K200" s="85"/>
      <c r="L200" s="79"/>
      <c r="M200" s="79"/>
      <c r="N200" s="79"/>
      <c r="O200" s="79"/>
    </row>
    <row r="201" ht="14.25" customHeight="1">
      <c r="A201" s="79"/>
      <c r="B201" s="226"/>
      <c r="C201" s="79"/>
      <c r="D201" s="226"/>
      <c r="E201" s="79"/>
      <c r="F201" s="226"/>
      <c r="G201" s="291"/>
      <c r="H201" s="291"/>
      <c r="I201" s="85"/>
      <c r="J201" s="85"/>
      <c r="K201" s="85"/>
      <c r="L201" s="79"/>
      <c r="M201" s="79"/>
      <c r="N201" s="79"/>
      <c r="O201" s="79"/>
    </row>
    <row r="202" ht="14.25" customHeight="1">
      <c r="A202" s="79"/>
      <c r="B202" s="226"/>
      <c r="C202" s="79"/>
      <c r="D202" s="226"/>
      <c r="E202" s="79"/>
      <c r="F202" s="226"/>
      <c r="G202" s="291"/>
      <c r="H202" s="291"/>
      <c r="I202" s="85"/>
      <c r="J202" s="85"/>
      <c r="K202" s="85"/>
      <c r="L202" s="79"/>
      <c r="M202" s="79"/>
      <c r="N202" s="79"/>
      <c r="O202" s="79"/>
    </row>
    <row r="203" ht="14.25" customHeight="1">
      <c r="A203" s="79"/>
      <c r="B203" s="226"/>
      <c r="C203" s="79"/>
      <c r="D203" s="226"/>
      <c r="E203" s="79"/>
      <c r="F203" s="226"/>
      <c r="G203" s="291"/>
      <c r="H203" s="291"/>
      <c r="I203" s="85"/>
      <c r="J203" s="85"/>
      <c r="K203" s="85"/>
      <c r="L203" s="79"/>
      <c r="M203" s="79"/>
      <c r="N203" s="79"/>
      <c r="O203" s="79"/>
    </row>
    <row r="204" ht="14.25" customHeight="1">
      <c r="A204" s="79"/>
      <c r="B204" s="226"/>
      <c r="C204" s="79"/>
      <c r="D204" s="226"/>
      <c r="E204" s="79"/>
      <c r="F204" s="226"/>
      <c r="G204" s="291"/>
      <c r="H204" s="291"/>
      <c r="I204" s="85"/>
      <c r="J204" s="85"/>
      <c r="K204" s="85"/>
      <c r="L204" s="79"/>
      <c r="M204" s="79"/>
      <c r="N204" s="79"/>
      <c r="O204" s="79"/>
    </row>
    <row r="205" ht="14.25" customHeight="1">
      <c r="A205" s="79"/>
      <c r="B205" s="226"/>
      <c r="C205" s="79"/>
      <c r="D205" s="226"/>
      <c r="E205" s="79"/>
      <c r="F205" s="226"/>
      <c r="G205" s="291"/>
      <c r="H205" s="291"/>
      <c r="I205" s="85"/>
      <c r="J205" s="85"/>
      <c r="K205" s="85"/>
      <c r="L205" s="79"/>
      <c r="M205" s="79"/>
      <c r="N205" s="79"/>
      <c r="O205" s="79"/>
    </row>
    <row r="206" ht="14.25" customHeight="1">
      <c r="A206" s="79"/>
      <c r="B206" s="226"/>
      <c r="C206" s="79"/>
      <c r="D206" s="226"/>
      <c r="E206" s="79"/>
      <c r="F206" s="226"/>
      <c r="G206" s="291"/>
      <c r="H206" s="291"/>
      <c r="I206" s="85"/>
      <c r="J206" s="85"/>
      <c r="K206" s="85"/>
      <c r="L206" s="79"/>
      <c r="M206" s="79"/>
      <c r="N206" s="79"/>
      <c r="O206" s="79"/>
    </row>
    <row r="207" ht="14.25" customHeight="1">
      <c r="A207" s="79"/>
      <c r="B207" s="226"/>
      <c r="C207" s="79"/>
      <c r="D207" s="226"/>
      <c r="E207" s="79"/>
      <c r="F207" s="226"/>
      <c r="G207" s="291"/>
      <c r="H207" s="291"/>
      <c r="I207" s="85"/>
      <c r="J207" s="85"/>
      <c r="K207" s="85"/>
      <c r="L207" s="79"/>
      <c r="M207" s="79"/>
      <c r="N207" s="79"/>
      <c r="O207" s="79"/>
    </row>
    <row r="208" ht="14.25" customHeight="1">
      <c r="A208" s="79"/>
      <c r="B208" s="226"/>
      <c r="C208" s="79"/>
      <c r="D208" s="226"/>
      <c r="E208" s="79"/>
      <c r="F208" s="226"/>
      <c r="G208" s="291"/>
      <c r="H208" s="291"/>
      <c r="I208" s="85"/>
      <c r="J208" s="85"/>
      <c r="K208" s="85"/>
      <c r="L208" s="79"/>
      <c r="M208" s="79"/>
      <c r="N208" s="79"/>
      <c r="O208" s="79"/>
    </row>
    <row r="209" ht="14.25" customHeight="1">
      <c r="A209" s="79"/>
      <c r="B209" s="226"/>
      <c r="C209" s="79"/>
      <c r="D209" s="226"/>
      <c r="E209" s="79"/>
      <c r="F209" s="226"/>
      <c r="G209" s="291"/>
      <c r="H209" s="291"/>
      <c r="I209" s="85"/>
      <c r="J209" s="85"/>
      <c r="K209" s="85"/>
      <c r="L209" s="79"/>
      <c r="M209" s="79"/>
      <c r="N209" s="79"/>
      <c r="O209" s="79"/>
    </row>
    <row r="210" ht="14.25" customHeight="1">
      <c r="A210" s="79"/>
      <c r="B210" s="226"/>
      <c r="C210" s="79"/>
      <c r="D210" s="226"/>
      <c r="E210" s="79"/>
      <c r="F210" s="226"/>
      <c r="G210" s="291"/>
      <c r="H210" s="291"/>
      <c r="I210" s="85"/>
      <c r="J210" s="85"/>
      <c r="K210" s="85"/>
      <c r="L210" s="79"/>
      <c r="M210" s="79"/>
      <c r="N210" s="79"/>
      <c r="O210" s="79"/>
    </row>
    <row r="211" ht="14.25" customHeight="1">
      <c r="A211" s="79"/>
      <c r="B211" s="226"/>
      <c r="C211" s="79"/>
      <c r="D211" s="226"/>
      <c r="E211" s="79"/>
      <c r="F211" s="226"/>
      <c r="G211" s="291"/>
      <c r="H211" s="291"/>
      <c r="I211" s="85"/>
      <c r="J211" s="85"/>
      <c r="K211" s="85"/>
      <c r="L211" s="79"/>
      <c r="M211" s="79"/>
      <c r="N211" s="79"/>
      <c r="O211" s="79"/>
    </row>
    <row r="212" ht="14.25" customHeight="1">
      <c r="A212" s="79"/>
      <c r="B212" s="226"/>
      <c r="C212" s="79"/>
      <c r="D212" s="226"/>
      <c r="E212" s="79"/>
      <c r="F212" s="226"/>
      <c r="G212" s="291"/>
      <c r="H212" s="291"/>
      <c r="I212" s="85"/>
      <c r="J212" s="85"/>
      <c r="K212" s="85"/>
      <c r="L212" s="79"/>
      <c r="M212" s="79"/>
      <c r="N212" s="79"/>
      <c r="O212" s="79"/>
    </row>
    <row r="213" ht="14.25" customHeight="1">
      <c r="A213" s="79"/>
      <c r="B213" s="226"/>
      <c r="C213" s="79"/>
      <c r="D213" s="226"/>
      <c r="E213" s="79"/>
      <c r="F213" s="226"/>
      <c r="G213" s="291"/>
      <c r="H213" s="291"/>
      <c r="I213" s="85"/>
      <c r="J213" s="85"/>
      <c r="K213" s="85"/>
      <c r="L213" s="79"/>
      <c r="M213" s="79"/>
      <c r="N213" s="79"/>
      <c r="O213" s="79"/>
    </row>
    <row r="214" ht="14.25" customHeight="1">
      <c r="A214" s="79"/>
      <c r="B214" s="226"/>
      <c r="C214" s="79"/>
      <c r="D214" s="226"/>
      <c r="E214" s="79"/>
      <c r="F214" s="226"/>
      <c r="G214" s="291"/>
      <c r="H214" s="291"/>
      <c r="I214" s="85"/>
      <c r="J214" s="85"/>
      <c r="K214" s="85"/>
      <c r="L214" s="79"/>
      <c r="M214" s="79"/>
      <c r="N214" s="79"/>
      <c r="O214" s="79"/>
    </row>
    <row r="215" ht="14.25" customHeight="1">
      <c r="A215" s="79"/>
      <c r="B215" s="226"/>
      <c r="C215" s="79"/>
      <c r="D215" s="226"/>
      <c r="E215" s="79"/>
      <c r="F215" s="226"/>
      <c r="G215" s="291"/>
      <c r="H215" s="291"/>
      <c r="I215" s="85"/>
      <c r="J215" s="85"/>
      <c r="K215" s="85"/>
      <c r="L215" s="79"/>
      <c r="M215" s="79"/>
      <c r="N215" s="79"/>
      <c r="O215" s="79"/>
    </row>
    <row r="216" ht="14.25" customHeight="1">
      <c r="A216" s="79"/>
      <c r="B216" s="226"/>
      <c r="C216" s="79"/>
      <c r="D216" s="226"/>
      <c r="E216" s="79"/>
      <c r="F216" s="226"/>
      <c r="G216" s="291"/>
      <c r="H216" s="291"/>
      <c r="I216" s="85"/>
      <c r="J216" s="85"/>
      <c r="K216" s="85"/>
      <c r="L216" s="79"/>
      <c r="M216" s="79"/>
      <c r="N216" s="79"/>
      <c r="O216" s="79"/>
    </row>
    <row r="217" ht="14.25" customHeight="1">
      <c r="A217" s="79"/>
      <c r="B217" s="226"/>
      <c r="C217" s="79"/>
      <c r="D217" s="226"/>
      <c r="E217" s="79"/>
      <c r="F217" s="226"/>
      <c r="G217" s="291"/>
      <c r="H217" s="291"/>
      <c r="I217" s="85"/>
      <c r="J217" s="85"/>
      <c r="K217" s="85"/>
      <c r="L217" s="79"/>
      <c r="M217" s="79"/>
      <c r="N217" s="79"/>
      <c r="O217" s="79"/>
    </row>
    <row r="218" ht="14.25" customHeight="1">
      <c r="A218" s="79"/>
      <c r="B218" s="226"/>
      <c r="C218" s="79"/>
      <c r="D218" s="226"/>
      <c r="E218" s="79"/>
      <c r="F218" s="226"/>
      <c r="G218" s="291"/>
      <c r="H218" s="291"/>
      <c r="I218" s="85"/>
      <c r="J218" s="85"/>
      <c r="K218" s="85"/>
      <c r="L218" s="79"/>
      <c r="M218" s="79"/>
      <c r="N218" s="79"/>
      <c r="O218" s="79"/>
    </row>
    <row r="219" ht="14.25" customHeight="1">
      <c r="A219" s="79"/>
      <c r="B219" s="226"/>
      <c r="C219" s="79"/>
      <c r="D219" s="226"/>
      <c r="E219" s="79"/>
      <c r="F219" s="226"/>
      <c r="G219" s="291"/>
      <c r="H219" s="291"/>
      <c r="I219" s="85"/>
      <c r="J219" s="85"/>
      <c r="K219" s="85"/>
      <c r="L219" s="79"/>
      <c r="M219" s="79"/>
      <c r="N219" s="79"/>
      <c r="O219" s="79"/>
    </row>
    <row r="220" ht="14.25" customHeight="1">
      <c r="A220" s="79"/>
      <c r="B220" s="226"/>
      <c r="C220" s="79"/>
      <c r="D220" s="226"/>
      <c r="E220" s="79"/>
      <c r="F220" s="226"/>
      <c r="G220" s="291"/>
      <c r="H220" s="291"/>
      <c r="I220" s="85"/>
      <c r="J220" s="85"/>
      <c r="K220" s="85"/>
      <c r="L220" s="79"/>
      <c r="M220" s="79"/>
      <c r="N220" s="79"/>
      <c r="O220" s="79"/>
    </row>
    <row r="221" ht="14.25" customHeight="1">
      <c r="A221" s="79"/>
      <c r="B221" s="226"/>
      <c r="C221" s="79"/>
      <c r="D221" s="226"/>
      <c r="E221" s="79"/>
      <c r="F221" s="226"/>
      <c r="G221" s="291"/>
      <c r="H221" s="291"/>
      <c r="I221" s="85"/>
      <c r="J221" s="85"/>
      <c r="K221" s="85"/>
      <c r="L221" s="79"/>
      <c r="M221" s="79"/>
      <c r="N221" s="79"/>
      <c r="O221" s="79"/>
    </row>
    <row r="222" ht="14.25" customHeight="1">
      <c r="A222" s="79"/>
      <c r="B222" s="226"/>
      <c r="C222" s="79"/>
      <c r="D222" s="226"/>
      <c r="E222" s="79"/>
      <c r="F222" s="226"/>
      <c r="G222" s="291"/>
      <c r="H222" s="291"/>
      <c r="I222" s="85"/>
      <c r="J222" s="85"/>
      <c r="K222" s="85"/>
      <c r="L222" s="79"/>
      <c r="M222" s="79"/>
      <c r="N222" s="79"/>
      <c r="O222" s="79"/>
    </row>
    <row r="223" ht="14.25" customHeight="1">
      <c r="A223" s="79"/>
      <c r="B223" s="226"/>
      <c r="C223" s="79"/>
      <c r="D223" s="226"/>
      <c r="E223" s="79"/>
      <c r="F223" s="226"/>
      <c r="G223" s="291"/>
      <c r="H223" s="291"/>
      <c r="I223" s="85"/>
      <c r="J223" s="85"/>
      <c r="K223" s="85"/>
      <c r="L223" s="79"/>
      <c r="M223" s="79"/>
      <c r="N223" s="79"/>
      <c r="O223" s="79"/>
    </row>
    <row r="224" ht="14.25" customHeight="1">
      <c r="A224" s="79"/>
      <c r="B224" s="226"/>
      <c r="C224" s="79"/>
      <c r="D224" s="226"/>
      <c r="E224" s="79"/>
      <c r="F224" s="226"/>
      <c r="G224" s="291"/>
      <c r="H224" s="291"/>
      <c r="I224" s="85"/>
      <c r="J224" s="85"/>
      <c r="K224" s="85"/>
      <c r="L224" s="79"/>
      <c r="M224" s="79"/>
      <c r="N224" s="79"/>
      <c r="O224" s="79"/>
    </row>
    <row r="225" ht="14.25" customHeight="1">
      <c r="A225" s="79"/>
      <c r="B225" s="226"/>
      <c r="C225" s="79"/>
      <c r="D225" s="226"/>
      <c r="E225" s="79"/>
      <c r="F225" s="226"/>
      <c r="G225" s="291"/>
      <c r="H225" s="291"/>
      <c r="I225" s="85"/>
      <c r="J225" s="85"/>
      <c r="K225" s="85"/>
      <c r="L225" s="79"/>
      <c r="M225" s="79"/>
      <c r="N225" s="79"/>
      <c r="O225" s="79"/>
    </row>
    <row r="226" ht="14.25" customHeight="1">
      <c r="A226" s="79"/>
      <c r="B226" s="226"/>
      <c r="C226" s="79"/>
      <c r="D226" s="226"/>
      <c r="E226" s="79"/>
      <c r="F226" s="226"/>
      <c r="G226" s="291"/>
      <c r="H226" s="291"/>
      <c r="I226" s="85"/>
      <c r="J226" s="85"/>
      <c r="K226" s="85"/>
      <c r="L226" s="79"/>
      <c r="M226" s="79"/>
      <c r="N226" s="79"/>
      <c r="O226" s="79"/>
    </row>
    <row r="227" ht="14.25" customHeight="1">
      <c r="A227" s="79"/>
      <c r="B227" s="226"/>
      <c r="C227" s="79"/>
      <c r="D227" s="226"/>
      <c r="E227" s="79"/>
      <c r="F227" s="226"/>
      <c r="G227" s="291"/>
      <c r="H227" s="291"/>
      <c r="I227" s="85"/>
      <c r="J227" s="85"/>
      <c r="K227" s="85"/>
      <c r="L227" s="79"/>
      <c r="M227" s="79"/>
      <c r="N227" s="79"/>
      <c r="O227" s="79"/>
    </row>
    <row r="228" ht="14.25" customHeight="1">
      <c r="A228" s="79"/>
      <c r="B228" s="226"/>
      <c r="C228" s="79"/>
      <c r="D228" s="226"/>
      <c r="E228" s="79"/>
      <c r="F228" s="226"/>
      <c r="G228" s="291"/>
      <c r="H228" s="291"/>
      <c r="I228" s="85"/>
      <c r="J228" s="85"/>
      <c r="K228" s="85"/>
      <c r="L228" s="79"/>
      <c r="M228" s="79"/>
      <c r="N228" s="79"/>
      <c r="O228" s="79"/>
    </row>
    <row r="229" ht="14.25" customHeight="1">
      <c r="A229" s="79"/>
      <c r="B229" s="226"/>
      <c r="C229" s="79"/>
      <c r="D229" s="226"/>
      <c r="E229" s="79"/>
      <c r="F229" s="226"/>
      <c r="G229" s="291"/>
      <c r="H229" s="291"/>
      <c r="I229" s="85"/>
      <c r="J229" s="85"/>
      <c r="K229" s="85"/>
      <c r="L229" s="79"/>
      <c r="M229" s="79"/>
      <c r="N229" s="79"/>
      <c r="O229" s="79"/>
    </row>
    <row r="230" ht="14.25" customHeight="1">
      <c r="A230" s="79"/>
      <c r="B230" s="226"/>
      <c r="C230" s="79"/>
      <c r="D230" s="226"/>
      <c r="E230" s="79"/>
      <c r="F230" s="226"/>
      <c r="G230" s="291"/>
      <c r="H230" s="291"/>
      <c r="I230" s="85"/>
      <c r="J230" s="85"/>
      <c r="K230" s="85"/>
      <c r="L230" s="79"/>
      <c r="M230" s="79"/>
      <c r="N230" s="79"/>
      <c r="O230" s="79"/>
    </row>
    <row r="231" ht="14.25" customHeight="1">
      <c r="A231" s="79"/>
      <c r="B231" s="226"/>
      <c r="C231" s="79"/>
      <c r="D231" s="226"/>
      <c r="E231" s="79"/>
      <c r="F231" s="226"/>
      <c r="G231" s="291"/>
      <c r="H231" s="291"/>
      <c r="I231" s="85"/>
      <c r="J231" s="85"/>
      <c r="K231" s="85"/>
      <c r="L231" s="79"/>
      <c r="M231" s="79"/>
      <c r="N231" s="79"/>
      <c r="O231" s="79"/>
    </row>
    <row r="232" ht="14.25" customHeight="1">
      <c r="A232" s="79"/>
      <c r="B232" s="226"/>
      <c r="C232" s="79"/>
      <c r="D232" s="226"/>
      <c r="E232" s="79"/>
      <c r="F232" s="226"/>
      <c r="G232" s="291"/>
      <c r="H232" s="291"/>
      <c r="I232" s="85"/>
      <c r="J232" s="85"/>
      <c r="K232" s="85"/>
      <c r="L232" s="79"/>
      <c r="M232" s="79"/>
      <c r="N232" s="79"/>
      <c r="O232" s="79"/>
    </row>
    <row r="233" ht="14.25" customHeight="1">
      <c r="A233" s="79"/>
      <c r="B233" s="226"/>
      <c r="C233" s="79"/>
      <c r="D233" s="226"/>
      <c r="E233" s="79"/>
      <c r="F233" s="226"/>
      <c r="G233" s="291"/>
      <c r="H233" s="291"/>
      <c r="I233" s="85"/>
      <c r="J233" s="85"/>
      <c r="K233" s="85"/>
      <c r="L233" s="79"/>
      <c r="M233" s="79"/>
      <c r="N233" s="79"/>
      <c r="O233" s="79"/>
    </row>
    <row r="234" ht="14.25" customHeight="1">
      <c r="A234" s="79"/>
      <c r="B234" s="226"/>
      <c r="C234" s="79"/>
      <c r="D234" s="226"/>
      <c r="E234" s="79"/>
      <c r="F234" s="226"/>
      <c r="G234" s="291"/>
      <c r="H234" s="291"/>
      <c r="I234" s="85"/>
      <c r="J234" s="85"/>
      <c r="K234" s="85"/>
      <c r="L234" s="79"/>
      <c r="M234" s="79"/>
      <c r="N234" s="79"/>
      <c r="O234" s="79"/>
    </row>
    <row r="235" ht="14.25" customHeight="1">
      <c r="A235" s="79"/>
      <c r="B235" s="226"/>
      <c r="C235" s="79"/>
      <c r="D235" s="226"/>
      <c r="E235" s="79"/>
      <c r="F235" s="226"/>
      <c r="G235" s="291"/>
      <c r="H235" s="291"/>
      <c r="I235" s="85"/>
      <c r="J235" s="85"/>
      <c r="K235" s="85"/>
      <c r="L235" s="79"/>
      <c r="M235" s="79"/>
      <c r="N235" s="79"/>
      <c r="O235" s="79"/>
    </row>
    <row r="236" ht="14.25" customHeight="1">
      <c r="A236" s="79"/>
      <c r="B236" s="226"/>
      <c r="C236" s="79"/>
      <c r="D236" s="226"/>
      <c r="E236" s="79"/>
      <c r="F236" s="226"/>
      <c r="G236" s="291"/>
      <c r="H236" s="291"/>
      <c r="I236" s="85"/>
      <c r="J236" s="85"/>
      <c r="K236" s="85"/>
      <c r="L236" s="79"/>
      <c r="M236" s="79"/>
      <c r="N236" s="79"/>
      <c r="O236" s="79"/>
    </row>
    <row r="237" ht="14.25" customHeight="1">
      <c r="A237" s="79"/>
      <c r="B237" s="226"/>
      <c r="C237" s="79"/>
      <c r="D237" s="226"/>
      <c r="E237" s="79"/>
      <c r="F237" s="226"/>
      <c r="G237" s="291"/>
      <c r="H237" s="291"/>
      <c r="I237" s="85"/>
      <c r="J237" s="85"/>
      <c r="K237" s="85"/>
      <c r="L237" s="79"/>
      <c r="M237" s="79"/>
      <c r="N237" s="79"/>
      <c r="O237" s="79"/>
    </row>
    <row r="238" ht="14.25" customHeight="1">
      <c r="A238" s="79"/>
      <c r="B238" s="226"/>
      <c r="C238" s="79"/>
      <c r="D238" s="226"/>
      <c r="E238" s="79"/>
      <c r="F238" s="226"/>
      <c r="G238" s="291"/>
      <c r="H238" s="291"/>
      <c r="I238" s="85"/>
      <c r="J238" s="85"/>
      <c r="K238" s="85"/>
      <c r="L238" s="79"/>
      <c r="M238" s="79"/>
      <c r="N238" s="79"/>
      <c r="O238" s="79"/>
    </row>
    <row r="239" ht="14.25" customHeight="1">
      <c r="A239" s="79"/>
      <c r="B239" s="226"/>
      <c r="C239" s="79"/>
      <c r="D239" s="226"/>
      <c r="E239" s="79"/>
      <c r="F239" s="226"/>
      <c r="G239" s="291"/>
      <c r="H239" s="291"/>
      <c r="I239" s="85"/>
      <c r="J239" s="85"/>
      <c r="K239" s="85"/>
      <c r="L239" s="79"/>
      <c r="M239" s="79"/>
      <c r="N239" s="79"/>
      <c r="O239" s="79"/>
    </row>
    <row r="240" ht="14.25" customHeight="1">
      <c r="A240" s="79"/>
      <c r="B240" s="226"/>
      <c r="C240" s="79"/>
      <c r="D240" s="226"/>
      <c r="E240" s="79"/>
      <c r="F240" s="226"/>
      <c r="G240" s="291"/>
      <c r="H240" s="291"/>
      <c r="I240" s="85"/>
      <c r="J240" s="85"/>
      <c r="K240" s="85"/>
      <c r="L240" s="79"/>
      <c r="M240" s="79"/>
      <c r="N240" s="79"/>
      <c r="O240" s="79"/>
    </row>
    <row r="241" ht="14.25" customHeight="1">
      <c r="A241" s="79"/>
      <c r="B241" s="226"/>
      <c r="C241" s="79"/>
      <c r="D241" s="226"/>
      <c r="E241" s="79"/>
      <c r="F241" s="226"/>
      <c r="G241" s="291"/>
      <c r="H241" s="291"/>
      <c r="I241" s="85"/>
      <c r="J241" s="85"/>
      <c r="K241" s="85"/>
      <c r="L241" s="79"/>
      <c r="M241" s="79"/>
      <c r="N241" s="79"/>
      <c r="O241" s="79"/>
    </row>
    <row r="242" ht="14.25" customHeight="1">
      <c r="A242" s="79"/>
      <c r="B242" s="226"/>
      <c r="C242" s="79"/>
      <c r="D242" s="226"/>
      <c r="E242" s="79"/>
      <c r="F242" s="226"/>
      <c r="G242" s="291"/>
      <c r="H242" s="291"/>
      <c r="I242" s="85"/>
      <c r="J242" s="85"/>
      <c r="K242" s="85"/>
      <c r="L242" s="79"/>
      <c r="M242" s="79"/>
      <c r="N242" s="79"/>
      <c r="O242" s="79"/>
    </row>
    <row r="243" ht="14.25" customHeight="1">
      <c r="A243" s="79"/>
      <c r="B243" s="226"/>
      <c r="C243" s="79"/>
      <c r="D243" s="226"/>
      <c r="E243" s="79"/>
      <c r="F243" s="226"/>
      <c r="G243" s="291"/>
      <c r="H243" s="291"/>
      <c r="I243" s="85"/>
      <c r="J243" s="85"/>
      <c r="K243" s="85"/>
      <c r="L243" s="79"/>
      <c r="M243" s="79"/>
      <c r="N243" s="79"/>
      <c r="O243" s="79"/>
    </row>
    <row r="244" ht="14.25" customHeight="1">
      <c r="A244" s="79"/>
      <c r="B244" s="226"/>
      <c r="C244" s="79"/>
      <c r="D244" s="226"/>
      <c r="E244" s="79"/>
      <c r="F244" s="226"/>
      <c r="G244" s="291"/>
      <c r="H244" s="291"/>
      <c r="I244" s="85"/>
      <c r="J244" s="85"/>
      <c r="K244" s="85"/>
      <c r="L244" s="79"/>
      <c r="M244" s="79"/>
      <c r="N244" s="79"/>
      <c r="O244" s="79"/>
    </row>
    <row r="245" ht="14.25" customHeight="1">
      <c r="A245" s="79"/>
      <c r="B245" s="226"/>
      <c r="C245" s="79"/>
      <c r="D245" s="226"/>
      <c r="E245" s="79"/>
      <c r="F245" s="226"/>
      <c r="G245" s="291"/>
      <c r="H245" s="291"/>
      <c r="I245" s="85"/>
      <c r="J245" s="85"/>
      <c r="K245" s="85"/>
      <c r="L245" s="79"/>
      <c r="M245" s="79"/>
      <c r="N245" s="79"/>
      <c r="O245" s="79"/>
    </row>
    <row r="246" ht="14.25" customHeight="1">
      <c r="A246" s="79"/>
      <c r="B246" s="226"/>
      <c r="C246" s="79"/>
      <c r="D246" s="226"/>
      <c r="E246" s="79"/>
      <c r="F246" s="226"/>
      <c r="G246" s="291"/>
      <c r="H246" s="291"/>
      <c r="I246" s="85"/>
      <c r="J246" s="85"/>
      <c r="K246" s="85"/>
      <c r="L246" s="79"/>
      <c r="M246" s="79"/>
      <c r="N246" s="79"/>
      <c r="O246" s="79"/>
    </row>
    <row r="247" ht="14.25" customHeight="1">
      <c r="A247" s="79"/>
      <c r="B247" s="226"/>
      <c r="C247" s="79"/>
      <c r="D247" s="226"/>
      <c r="E247" s="79"/>
      <c r="F247" s="226"/>
      <c r="G247" s="291"/>
      <c r="H247" s="291"/>
      <c r="I247" s="85"/>
      <c r="J247" s="85"/>
      <c r="K247" s="85"/>
      <c r="L247" s="79"/>
      <c r="M247" s="79"/>
      <c r="N247" s="79"/>
      <c r="O247" s="79"/>
    </row>
    <row r="248" ht="14.25" customHeight="1">
      <c r="A248" s="79"/>
      <c r="B248" s="226"/>
      <c r="C248" s="79"/>
      <c r="D248" s="226"/>
      <c r="E248" s="79"/>
      <c r="F248" s="226"/>
      <c r="G248" s="291"/>
      <c r="H248" s="291"/>
      <c r="I248" s="85"/>
      <c r="J248" s="85"/>
      <c r="K248" s="85"/>
      <c r="L248" s="79"/>
      <c r="M248" s="79"/>
      <c r="N248" s="79"/>
      <c r="O248" s="79"/>
    </row>
    <row r="249" ht="14.25" customHeight="1">
      <c r="A249" s="79"/>
      <c r="B249" s="226"/>
      <c r="C249" s="79"/>
      <c r="D249" s="226"/>
      <c r="E249" s="79"/>
      <c r="F249" s="226"/>
      <c r="G249" s="291"/>
      <c r="H249" s="291"/>
      <c r="I249" s="85"/>
      <c r="J249" s="85"/>
      <c r="K249" s="85"/>
      <c r="L249" s="79"/>
      <c r="M249" s="79"/>
      <c r="N249" s="79"/>
      <c r="O249" s="79"/>
    </row>
    <row r="250" ht="14.25" customHeight="1">
      <c r="A250" s="79"/>
      <c r="B250" s="226"/>
      <c r="C250" s="79"/>
      <c r="D250" s="226"/>
      <c r="E250" s="79"/>
      <c r="F250" s="226"/>
      <c r="G250" s="291"/>
      <c r="H250" s="291"/>
      <c r="I250" s="85"/>
      <c r="J250" s="85"/>
      <c r="K250" s="85"/>
      <c r="L250" s="79"/>
      <c r="M250" s="79"/>
      <c r="N250" s="79"/>
      <c r="O250" s="79"/>
    </row>
    <row r="251" ht="14.25" customHeight="1">
      <c r="A251" s="79"/>
      <c r="B251" s="226"/>
      <c r="C251" s="79"/>
      <c r="D251" s="226"/>
      <c r="E251" s="79"/>
      <c r="F251" s="226"/>
      <c r="G251" s="291"/>
      <c r="H251" s="291"/>
      <c r="I251" s="85"/>
      <c r="J251" s="85"/>
      <c r="K251" s="85"/>
      <c r="L251" s="79"/>
      <c r="M251" s="79"/>
      <c r="N251" s="79"/>
      <c r="O251" s="79"/>
    </row>
    <row r="252" ht="14.25" customHeight="1">
      <c r="A252" s="79"/>
      <c r="B252" s="226"/>
      <c r="C252" s="79"/>
      <c r="D252" s="226"/>
      <c r="E252" s="79"/>
      <c r="F252" s="226"/>
      <c r="G252" s="291"/>
      <c r="H252" s="291"/>
      <c r="I252" s="85"/>
      <c r="J252" s="85"/>
      <c r="K252" s="85"/>
      <c r="L252" s="79"/>
      <c r="M252" s="79"/>
      <c r="N252" s="79"/>
      <c r="O252" s="79"/>
    </row>
    <row r="253" ht="14.25" customHeight="1">
      <c r="A253" s="79"/>
      <c r="B253" s="226"/>
      <c r="C253" s="79"/>
      <c r="D253" s="226"/>
      <c r="E253" s="79"/>
      <c r="F253" s="226"/>
      <c r="G253" s="291"/>
      <c r="H253" s="291"/>
      <c r="I253" s="85"/>
      <c r="J253" s="85"/>
      <c r="K253" s="85"/>
      <c r="L253" s="79"/>
      <c r="M253" s="79"/>
      <c r="N253" s="79"/>
      <c r="O253" s="79"/>
    </row>
    <row r="254" ht="14.25" customHeight="1">
      <c r="A254" s="79"/>
      <c r="B254" s="226"/>
      <c r="C254" s="79"/>
      <c r="D254" s="226"/>
      <c r="E254" s="79"/>
      <c r="F254" s="226"/>
      <c r="G254" s="291"/>
      <c r="H254" s="291"/>
      <c r="I254" s="85"/>
      <c r="J254" s="85"/>
      <c r="K254" s="85"/>
      <c r="L254" s="79"/>
      <c r="M254" s="79"/>
      <c r="N254" s="79"/>
      <c r="O254" s="79"/>
    </row>
    <row r="255" ht="14.25" customHeight="1">
      <c r="A255" s="79"/>
      <c r="B255" s="226"/>
      <c r="C255" s="79"/>
      <c r="D255" s="226"/>
      <c r="E255" s="79"/>
      <c r="F255" s="226"/>
      <c r="G255" s="291"/>
      <c r="H255" s="291"/>
      <c r="I255" s="85"/>
      <c r="J255" s="85"/>
      <c r="K255" s="85"/>
      <c r="L255" s="79"/>
      <c r="M255" s="79"/>
      <c r="N255" s="79"/>
      <c r="O255" s="79"/>
    </row>
    <row r="256" ht="14.25" customHeight="1">
      <c r="A256" s="79"/>
      <c r="B256" s="226"/>
      <c r="C256" s="79"/>
      <c r="D256" s="226"/>
      <c r="E256" s="79"/>
      <c r="F256" s="226"/>
      <c r="G256" s="291"/>
      <c r="H256" s="291"/>
      <c r="I256" s="85"/>
      <c r="J256" s="85"/>
      <c r="K256" s="85"/>
      <c r="L256" s="79"/>
      <c r="M256" s="79"/>
      <c r="N256" s="79"/>
      <c r="O256" s="79"/>
    </row>
    <row r="257" ht="14.25" customHeight="1">
      <c r="A257" s="79"/>
      <c r="B257" s="226"/>
      <c r="C257" s="79"/>
      <c r="D257" s="226"/>
      <c r="E257" s="79"/>
      <c r="F257" s="226"/>
      <c r="G257" s="291"/>
      <c r="H257" s="291"/>
      <c r="I257" s="85"/>
      <c r="J257" s="85"/>
      <c r="K257" s="85"/>
      <c r="L257" s="79"/>
      <c r="M257" s="79"/>
      <c r="N257" s="79"/>
      <c r="O257" s="79"/>
    </row>
    <row r="258" ht="14.25" customHeight="1">
      <c r="A258" s="79"/>
      <c r="B258" s="226"/>
      <c r="C258" s="79"/>
      <c r="D258" s="226"/>
      <c r="E258" s="79"/>
      <c r="F258" s="226"/>
      <c r="G258" s="291"/>
      <c r="H258" s="291"/>
      <c r="I258" s="85"/>
      <c r="J258" s="85"/>
      <c r="K258" s="85"/>
      <c r="L258" s="79"/>
      <c r="M258" s="79"/>
      <c r="N258" s="79"/>
      <c r="O258" s="79"/>
    </row>
    <row r="259" ht="14.25" customHeight="1">
      <c r="A259" s="79"/>
      <c r="B259" s="226"/>
      <c r="C259" s="79"/>
      <c r="D259" s="226"/>
      <c r="E259" s="79"/>
      <c r="F259" s="226"/>
      <c r="G259" s="291"/>
      <c r="H259" s="291"/>
      <c r="I259" s="85"/>
      <c r="J259" s="85"/>
      <c r="K259" s="85"/>
      <c r="L259" s="79"/>
      <c r="M259" s="79"/>
      <c r="N259" s="79"/>
      <c r="O259" s="79"/>
    </row>
    <row r="260" ht="14.25" customHeight="1">
      <c r="A260" s="79"/>
      <c r="B260" s="226"/>
      <c r="C260" s="79"/>
      <c r="D260" s="226"/>
      <c r="E260" s="79"/>
      <c r="F260" s="226"/>
      <c r="G260" s="291"/>
      <c r="H260" s="291"/>
      <c r="I260" s="85"/>
      <c r="J260" s="85"/>
      <c r="K260" s="85"/>
      <c r="L260" s="79"/>
      <c r="M260" s="79"/>
      <c r="N260" s="79"/>
      <c r="O260" s="79"/>
    </row>
    <row r="261" ht="14.25" customHeight="1">
      <c r="A261" s="79"/>
      <c r="B261" s="226"/>
      <c r="C261" s="79"/>
      <c r="D261" s="226"/>
      <c r="E261" s="79"/>
      <c r="F261" s="226"/>
      <c r="G261" s="291"/>
      <c r="H261" s="291"/>
      <c r="I261" s="85"/>
      <c r="J261" s="85"/>
      <c r="K261" s="85"/>
      <c r="L261" s="79"/>
      <c r="M261" s="79"/>
      <c r="N261" s="79"/>
      <c r="O261" s="79"/>
    </row>
    <row r="262" ht="14.25" customHeight="1">
      <c r="A262" s="79"/>
      <c r="B262" s="226"/>
      <c r="C262" s="79"/>
      <c r="D262" s="226"/>
      <c r="E262" s="79"/>
      <c r="F262" s="226"/>
      <c r="G262" s="291"/>
      <c r="H262" s="291"/>
      <c r="I262" s="85"/>
      <c r="J262" s="85"/>
      <c r="K262" s="85"/>
      <c r="L262" s="79"/>
      <c r="M262" s="79"/>
      <c r="N262" s="79"/>
      <c r="O262" s="79"/>
    </row>
    <row r="263" ht="14.25" customHeight="1">
      <c r="A263" s="79"/>
      <c r="B263" s="226"/>
      <c r="C263" s="79"/>
      <c r="D263" s="226"/>
      <c r="E263" s="79"/>
      <c r="F263" s="226"/>
      <c r="G263" s="291"/>
      <c r="H263" s="291"/>
      <c r="I263" s="85"/>
      <c r="J263" s="85"/>
      <c r="K263" s="85"/>
      <c r="L263" s="79"/>
      <c r="M263" s="79"/>
      <c r="N263" s="79"/>
      <c r="O263" s="79"/>
    </row>
    <row r="264" ht="14.25" customHeight="1">
      <c r="A264" s="79"/>
      <c r="B264" s="226"/>
      <c r="C264" s="79"/>
      <c r="D264" s="226"/>
      <c r="E264" s="79"/>
      <c r="F264" s="226"/>
      <c r="G264" s="291"/>
      <c r="H264" s="291"/>
      <c r="I264" s="85"/>
      <c r="J264" s="85"/>
      <c r="K264" s="85"/>
      <c r="L264" s="79"/>
      <c r="M264" s="79"/>
      <c r="N264" s="79"/>
      <c r="O264" s="79"/>
    </row>
    <row r="265" ht="14.25" customHeight="1">
      <c r="A265" s="79"/>
      <c r="B265" s="226"/>
      <c r="C265" s="79"/>
      <c r="D265" s="226"/>
      <c r="E265" s="79"/>
      <c r="F265" s="226"/>
      <c r="G265" s="291"/>
      <c r="H265" s="291"/>
      <c r="I265" s="85"/>
      <c r="J265" s="85"/>
      <c r="K265" s="85"/>
      <c r="L265" s="79"/>
      <c r="M265" s="79"/>
      <c r="N265" s="79"/>
      <c r="O265" s="79"/>
    </row>
    <row r="266" ht="14.25" customHeight="1">
      <c r="A266" s="79"/>
      <c r="B266" s="226"/>
      <c r="C266" s="79"/>
      <c r="D266" s="226"/>
      <c r="E266" s="79"/>
      <c r="F266" s="226"/>
      <c r="G266" s="291"/>
      <c r="H266" s="291"/>
      <c r="I266" s="85"/>
      <c r="J266" s="85"/>
      <c r="K266" s="85"/>
      <c r="L266" s="79"/>
      <c r="M266" s="79"/>
      <c r="N266" s="79"/>
      <c r="O266" s="79"/>
    </row>
    <row r="267" ht="14.25" customHeight="1">
      <c r="A267" s="79"/>
      <c r="B267" s="226"/>
      <c r="C267" s="79"/>
      <c r="D267" s="226"/>
      <c r="E267" s="79"/>
      <c r="F267" s="226"/>
      <c r="G267" s="291"/>
      <c r="H267" s="291"/>
      <c r="I267" s="85"/>
      <c r="J267" s="85"/>
      <c r="K267" s="85"/>
      <c r="L267" s="79"/>
      <c r="M267" s="79"/>
      <c r="N267" s="79"/>
      <c r="O267" s="79"/>
    </row>
    <row r="268" ht="14.25" customHeight="1">
      <c r="A268" s="79"/>
      <c r="B268" s="226"/>
      <c r="C268" s="79"/>
      <c r="D268" s="226"/>
      <c r="E268" s="79"/>
      <c r="F268" s="226"/>
      <c r="G268" s="291"/>
      <c r="H268" s="291"/>
      <c r="I268" s="85"/>
      <c r="J268" s="85"/>
      <c r="K268" s="85"/>
      <c r="L268" s="79"/>
      <c r="M268" s="79"/>
      <c r="N268" s="79"/>
      <c r="O268" s="79"/>
    </row>
    <row r="269" ht="14.25" customHeight="1">
      <c r="A269" s="79"/>
      <c r="B269" s="226"/>
      <c r="C269" s="79"/>
      <c r="D269" s="226"/>
      <c r="E269" s="79"/>
      <c r="F269" s="226"/>
      <c r="G269" s="291"/>
      <c r="H269" s="291"/>
      <c r="I269" s="85"/>
      <c r="J269" s="85"/>
      <c r="K269" s="85"/>
      <c r="L269" s="79"/>
      <c r="M269" s="79"/>
      <c r="N269" s="79"/>
      <c r="O269" s="79"/>
    </row>
    <row r="270" ht="14.25" customHeight="1">
      <c r="A270" s="79"/>
      <c r="B270" s="226"/>
      <c r="C270" s="79"/>
      <c r="D270" s="226"/>
      <c r="E270" s="79"/>
      <c r="F270" s="226"/>
      <c r="G270" s="291"/>
      <c r="H270" s="291"/>
      <c r="I270" s="85"/>
      <c r="J270" s="85"/>
      <c r="K270" s="85"/>
      <c r="L270" s="79"/>
      <c r="M270" s="79"/>
      <c r="N270" s="79"/>
      <c r="O270" s="79"/>
    </row>
    <row r="271" ht="14.25" customHeight="1">
      <c r="A271" s="79"/>
      <c r="B271" s="226"/>
      <c r="C271" s="79"/>
      <c r="D271" s="226"/>
      <c r="E271" s="79"/>
      <c r="F271" s="226"/>
      <c r="G271" s="291"/>
      <c r="H271" s="291"/>
      <c r="I271" s="85"/>
      <c r="J271" s="85"/>
      <c r="K271" s="85"/>
      <c r="L271" s="79"/>
      <c r="M271" s="79"/>
      <c r="N271" s="79"/>
      <c r="O271" s="79"/>
    </row>
    <row r="272" ht="14.25" customHeight="1">
      <c r="A272" s="79"/>
      <c r="B272" s="226"/>
      <c r="C272" s="79"/>
      <c r="D272" s="226"/>
      <c r="E272" s="79"/>
      <c r="F272" s="226"/>
      <c r="G272" s="291"/>
      <c r="H272" s="291"/>
      <c r="I272" s="85"/>
      <c r="J272" s="85"/>
      <c r="K272" s="85"/>
      <c r="L272" s="79"/>
      <c r="M272" s="79"/>
      <c r="N272" s="79"/>
      <c r="O272" s="79"/>
    </row>
    <row r="273" ht="14.25" customHeight="1">
      <c r="A273" s="79"/>
      <c r="B273" s="226"/>
      <c r="C273" s="79"/>
      <c r="D273" s="226"/>
      <c r="E273" s="79"/>
      <c r="F273" s="226"/>
      <c r="G273" s="291"/>
      <c r="H273" s="291"/>
      <c r="I273" s="85"/>
      <c r="J273" s="85"/>
      <c r="K273" s="85"/>
      <c r="L273" s="79"/>
      <c r="M273" s="79"/>
      <c r="N273" s="79"/>
      <c r="O273" s="79"/>
    </row>
    <row r="274" ht="14.25" customHeight="1">
      <c r="A274" s="79"/>
      <c r="B274" s="226"/>
      <c r="C274" s="79"/>
      <c r="D274" s="226"/>
      <c r="E274" s="79"/>
      <c r="F274" s="226"/>
      <c r="G274" s="291"/>
      <c r="H274" s="291"/>
      <c r="I274" s="85"/>
      <c r="J274" s="85"/>
      <c r="K274" s="85"/>
      <c r="L274" s="79"/>
      <c r="M274" s="79"/>
      <c r="N274" s="79"/>
      <c r="O274" s="79"/>
    </row>
    <row r="275" ht="14.25" customHeight="1">
      <c r="A275" s="79"/>
      <c r="B275" s="226"/>
      <c r="C275" s="79"/>
      <c r="D275" s="226"/>
      <c r="E275" s="79"/>
      <c r="F275" s="226"/>
      <c r="G275" s="291"/>
      <c r="H275" s="291"/>
      <c r="I275" s="85"/>
      <c r="J275" s="85"/>
      <c r="K275" s="85"/>
      <c r="L275" s="79"/>
      <c r="M275" s="79"/>
      <c r="N275" s="79"/>
      <c r="O275" s="79"/>
    </row>
    <row r="276" ht="14.25" customHeight="1">
      <c r="A276" s="79"/>
      <c r="B276" s="226"/>
      <c r="C276" s="79"/>
      <c r="D276" s="226"/>
      <c r="E276" s="79"/>
      <c r="F276" s="226"/>
      <c r="G276" s="291"/>
      <c r="H276" s="291"/>
      <c r="I276" s="85"/>
      <c r="J276" s="85"/>
      <c r="K276" s="85"/>
      <c r="L276" s="79"/>
      <c r="M276" s="79"/>
      <c r="N276" s="79"/>
      <c r="O276" s="79"/>
    </row>
    <row r="277" ht="14.25" customHeight="1">
      <c r="A277" s="79"/>
      <c r="B277" s="226"/>
      <c r="C277" s="79"/>
      <c r="D277" s="226"/>
      <c r="E277" s="79"/>
      <c r="F277" s="226"/>
      <c r="G277" s="291"/>
      <c r="H277" s="291"/>
      <c r="I277" s="85"/>
      <c r="J277" s="85"/>
      <c r="K277" s="85"/>
      <c r="L277" s="79"/>
      <c r="M277" s="79"/>
      <c r="N277" s="79"/>
      <c r="O277" s="79"/>
    </row>
    <row r="278" ht="14.25" customHeight="1">
      <c r="A278" s="79"/>
      <c r="B278" s="226"/>
      <c r="C278" s="79"/>
      <c r="D278" s="226"/>
      <c r="E278" s="79"/>
      <c r="F278" s="226"/>
      <c r="G278" s="291"/>
      <c r="H278" s="291"/>
      <c r="I278" s="85"/>
      <c r="J278" s="85"/>
      <c r="K278" s="85"/>
      <c r="L278" s="79"/>
      <c r="M278" s="79"/>
      <c r="N278" s="79"/>
      <c r="O278" s="79"/>
    </row>
    <row r="279" ht="14.25" customHeight="1">
      <c r="A279" s="79"/>
      <c r="B279" s="226"/>
      <c r="C279" s="79"/>
      <c r="D279" s="226"/>
      <c r="E279" s="79"/>
      <c r="F279" s="226"/>
      <c r="G279" s="291"/>
      <c r="H279" s="291"/>
      <c r="I279" s="85"/>
      <c r="J279" s="85"/>
      <c r="K279" s="85"/>
      <c r="L279" s="79"/>
      <c r="M279" s="79"/>
      <c r="N279" s="79"/>
      <c r="O279" s="79"/>
    </row>
    <row r="280" ht="14.25" customHeight="1">
      <c r="A280" s="79"/>
      <c r="B280" s="226"/>
      <c r="C280" s="79"/>
      <c r="D280" s="226"/>
      <c r="E280" s="79"/>
      <c r="F280" s="226"/>
      <c r="G280" s="291"/>
      <c r="H280" s="291"/>
      <c r="I280" s="85"/>
      <c r="J280" s="85"/>
      <c r="K280" s="85"/>
      <c r="L280" s="79"/>
      <c r="M280" s="79"/>
      <c r="N280" s="79"/>
      <c r="O280" s="79"/>
    </row>
    <row r="281" ht="14.25" customHeight="1">
      <c r="A281" s="79"/>
      <c r="B281" s="226"/>
      <c r="C281" s="79"/>
      <c r="D281" s="226"/>
      <c r="E281" s="79"/>
      <c r="F281" s="226"/>
      <c r="G281" s="291"/>
      <c r="H281" s="291"/>
      <c r="I281" s="85"/>
      <c r="J281" s="85"/>
      <c r="K281" s="85"/>
      <c r="L281" s="79"/>
      <c r="M281" s="79"/>
      <c r="N281" s="79"/>
      <c r="O281" s="79"/>
    </row>
    <row r="282" ht="14.25" customHeight="1">
      <c r="A282" s="79"/>
      <c r="B282" s="226"/>
      <c r="C282" s="79"/>
      <c r="D282" s="226"/>
      <c r="E282" s="79"/>
      <c r="F282" s="226"/>
      <c r="G282" s="291"/>
      <c r="H282" s="291"/>
      <c r="I282" s="85"/>
      <c r="J282" s="85"/>
      <c r="K282" s="85"/>
      <c r="L282" s="79"/>
      <c r="M282" s="79"/>
      <c r="N282" s="79"/>
      <c r="O282" s="79"/>
    </row>
    <row r="283" ht="14.25" customHeight="1">
      <c r="A283" s="79"/>
      <c r="B283" s="226"/>
      <c r="C283" s="79"/>
      <c r="D283" s="226"/>
      <c r="E283" s="79"/>
      <c r="F283" s="226"/>
      <c r="G283" s="291"/>
      <c r="H283" s="291"/>
      <c r="I283" s="85"/>
      <c r="J283" s="85"/>
      <c r="K283" s="85"/>
      <c r="L283" s="79"/>
      <c r="M283" s="79"/>
      <c r="N283" s="79"/>
      <c r="O283" s="79"/>
    </row>
    <row r="284" ht="14.25" customHeight="1">
      <c r="A284" s="79"/>
      <c r="B284" s="226"/>
      <c r="C284" s="79"/>
      <c r="D284" s="226"/>
      <c r="E284" s="79"/>
      <c r="F284" s="226"/>
      <c r="G284" s="291"/>
      <c r="H284" s="291"/>
      <c r="I284" s="85"/>
      <c r="J284" s="85"/>
      <c r="K284" s="85"/>
      <c r="L284" s="79"/>
      <c r="M284" s="79"/>
      <c r="N284" s="79"/>
      <c r="O284" s="79"/>
    </row>
    <row r="285" ht="14.25" customHeight="1">
      <c r="A285" s="79"/>
      <c r="B285" s="226"/>
      <c r="C285" s="79"/>
      <c r="D285" s="226"/>
      <c r="E285" s="79"/>
      <c r="F285" s="226"/>
      <c r="G285" s="291"/>
      <c r="H285" s="291"/>
      <c r="I285" s="85"/>
      <c r="J285" s="85"/>
      <c r="K285" s="85"/>
      <c r="L285" s="79"/>
      <c r="M285" s="79"/>
      <c r="N285" s="79"/>
      <c r="O285" s="79"/>
    </row>
    <row r="286" ht="14.25" customHeight="1">
      <c r="A286" s="79"/>
      <c r="B286" s="226"/>
      <c r="C286" s="79"/>
      <c r="D286" s="226"/>
      <c r="E286" s="79"/>
      <c r="F286" s="226"/>
      <c r="G286" s="291"/>
      <c r="H286" s="291"/>
      <c r="I286" s="85"/>
      <c r="J286" s="85"/>
      <c r="K286" s="85"/>
      <c r="L286" s="79"/>
      <c r="M286" s="79"/>
      <c r="N286" s="79"/>
      <c r="O286" s="79"/>
    </row>
    <row r="287" ht="14.25" customHeight="1">
      <c r="A287" s="79"/>
      <c r="B287" s="226"/>
      <c r="C287" s="79"/>
      <c r="D287" s="226"/>
      <c r="E287" s="79"/>
      <c r="F287" s="226"/>
      <c r="G287" s="291"/>
      <c r="H287" s="291"/>
      <c r="I287" s="85"/>
      <c r="J287" s="85"/>
      <c r="K287" s="85"/>
      <c r="L287" s="79"/>
      <c r="M287" s="79"/>
      <c r="N287" s="79"/>
      <c r="O287" s="79"/>
    </row>
    <row r="288" ht="14.25" customHeight="1">
      <c r="A288" s="79"/>
      <c r="B288" s="226"/>
      <c r="C288" s="79"/>
      <c r="D288" s="226"/>
      <c r="E288" s="79"/>
      <c r="F288" s="226"/>
      <c r="G288" s="291"/>
      <c r="H288" s="291"/>
      <c r="I288" s="85"/>
      <c r="J288" s="85"/>
      <c r="K288" s="85"/>
      <c r="L288" s="79"/>
      <c r="M288" s="79"/>
      <c r="N288" s="79"/>
      <c r="O288" s="79"/>
    </row>
    <row r="289" ht="14.25" customHeight="1">
      <c r="A289" s="79"/>
      <c r="B289" s="226"/>
      <c r="C289" s="79"/>
      <c r="D289" s="226"/>
      <c r="E289" s="79"/>
      <c r="F289" s="226"/>
      <c r="G289" s="291"/>
      <c r="H289" s="291"/>
      <c r="I289" s="85"/>
      <c r="J289" s="85"/>
      <c r="K289" s="85"/>
      <c r="L289" s="79"/>
      <c r="M289" s="79"/>
      <c r="N289" s="79"/>
      <c r="O289" s="79"/>
    </row>
    <row r="290" ht="14.25" customHeight="1">
      <c r="A290" s="79"/>
      <c r="B290" s="226"/>
      <c r="C290" s="79"/>
      <c r="D290" s="226"/>
      <c r="E290" s="79"/>
      <c r="F290" s="226"/>
      <c r="G290" s="291"/>
      <c r="H290" s="291"/>
      <c r="I290" s="85"/>
      <c r="J290" s="85"/>
      <c r="K290" s="85"/>
      <c r="L290" s="79"/>
      <c r="M290" s="79"/>
      <c r="N290" s="79"/>
      <c r="O290" s="79"/>
    </row>
    <row r="291" ht="14.25" customHeight="1">
      <c r="A291" s="79"/>
      <c r="B291" s="226"/>
      <c r="C291" s="79"/>
      <c r="D291" s="226"/>
      <c r="E291" s="79"/>
      <c r="F291" s="226"/>
      <c r="G291" s="291"/>
      <c r="H291" s="291"/>
      <c r="I291" s="85"/>
      <c r="J291" s="85"/>
      <c r="K291" s="85"/>
      <c r="L291" s="79"/>
      <c r="M291" s="79"/>
      <c r="N291" s="79"/>
      <c r="O291" s="79"/>
    </row>
    <row r="292" ht="14.25" customHeight="1">
      <c r="A292" s="79"/>
      <c r="B292" s="226"/>
      <c r="C292" s="79"/>
      <c r="D292" s="226"/>
      <c r="E292" s="79"/>
      <c r="F292" s="226"/>
      <c r="G292" s="291"/>
      <c r="H292" s="291"/>
      <c r="I292" s="85"/>
      <c r="J292" s="85"/>
      <c r="K292" s="85"/>
      <c r="L292" s="79"/>
      <c r="M292" s="79"/>
      <c r="N292" s="79"/>
      <c r="O292" s="79"/>
    </row>
    <row r="293" ht="14.25" customHeight="1">
      <c r="A293" s="79"/>
      <c r="B293" s="226"/>
      <c r="C293" s="79"/>
      <c r="D293" s="226"/>
      <c r="E293" s="79"/>
      <c r="F293" s="226"/>
      <c r="G293" s="291"/>
      <c r="H293" s="291"/>
      <c r="I293" s="85"/>
      <c r="J293" s="85"/>
      <c r="K293" s="85"/>
      <c r="L293" s="79"/>
      <c r="M293" s="79"/>
      <c r="N293" s="79"/>
      <c r="O293" s="79"/>
    </row>
    <row r="294" ht="14.25" customHeight="1">
      <c r="A294" s="79"/>
      <c r="B294" s="226"/>
      <c r="C294" s="79"/>
      <c r="D294" s="226"/>
      <c r="E294" s="79"/>
      <c r="F294" s="226"/>
      <c r="G294" s="291"/>
      <c r="H294" s="291"/>
      <c r="I294" s="85"/>
      <c r="J294" s="85"/>
      <c r="K294" s="85"/>
      <c r="L294" s="79"/>
      <c r="M294" s="79"/>
      <c r="N294" s="79"/>
      <c r="O294" s="79"/>
    </row>
    <row r="295" ht="14.25" customHeight="1">
      <c r="A295" s="79"/>
      <c r="B295" s="226"/>
      <c r="C295" s="79"/>
      <c r="D295" s="226"/>
      <c r="E295" s="79"/>
      <c r="F295" s="226"/>
      <c r="G295" s="291"/>
      <c r="H295" s="291"/>
      <c r="I295" s="85"/>
      <c r="J295" s="85"/>
      <c r="K295" s="85"/>
      <c r="L295" s="79"/>
      <c r="M295" s="79"/>
      <c r="N295" s="79"/>
      <c r="O295" s="79"/>
    </row>
    <row r="296" ht="14.25" customHeight="1">
      <c r="A296" s="79"/>
      <c r="B296" s="226"/>
      <c r="C296" s="79"/>
      <c r="D296" s="226"/>
      <c r="E296" s="79"/>
      <c r="F296" s="226"/>
      <c r="G296" s="291"/>
      <c r="H296" s="291"/>
      <c r="I296" s="85"/>
      <c r="J296" s="85"/>
      <c r="K296" s="85"/>
      <c r="L296" s="79"/>
      <c r="M296" s="79"/>
      <c r="N296" s="79"/>
      <c r="O296" s="79"/>
    </row>
    <row r="297" ht="14.25" customHeight="1">
      <c r="A297" s="79"/>
      <c r="B297" s="226"/>
      <c r="C297" s="79"/>
      <c r="D297" s="226"/>
      <c r="E297" s="79"/>
      <c r="F297" s="226"/>
      <c r="G297" s="291"/>
      <c r="H297" s="291"/>
      <c r="I297" s="85"/>
      <c r="J297" s="85"/>
      <c r="K297" s="85"/>
      <c r="L297" s="79"/>
      <c r="M297" s="79"/>
      <c r="N297" s="79"/>
      <c r="O297" s="79"/>
    </row>
    <row r="298" ht="14.25" customHeight="1">
      <c r="A298" s="79"/>
      <c r="B298" s="226"/>
      <c r="C298" s="79"/>
      <c r="D298" s="226"/>
      <c r="E298" s="79"/>
      <c r="F298" s="226"/>
      <c r="G298" s="291"/>
      <c r="H298" s="291"/>
      <c r="I298" s="85"/>
      <c r="J298" s="85"/>
      <c r="K298" s="85"/>
      <c r="L298" s="79"/>
      <c r="M298" s="79"/>
      <c r="N298" s="79"/>
      <c r="O298" s="79"/>
    </row>
    <row r="299" ht="14.25" customHeight="1">
      <c r="A299" s="79"/>
      <c r="B299" s="226"/>
      <c r="C299" s="79"/>
      <c r="D299" s="226"/>
      <c r="E299" s="79"/>
      <c r="F299" s="226"/>
      <c r="G299" s="291"/>
      <c r="H299" s="291"/>
      <c r="I299" s="85"/>
      <c r="J299" s="85"/>
      <c r="K299" s="85"/>
      <c r="L299" s="79"/>
      <c r="M299" s="79"/>
      <c r="N299" s="79"/>
      <c r="O299" s="79"/>
    </row>
    <row r="300" ht="14.25" customHeight="1">
      <c r="A300" s="79"/>
      <c r="B300" s="226"/>
      <c r="C300" s="79"/>
      <c r="D300" s="226"/>
      <c r="E300" s="79"/>
      <c r="F300" s="226"/>
      <c r="G300" s="291"/>
      <c r="H300" s="291"/>
      <c r="I300" s="85"/>
      <c r="J300" s="85"/>
      <c r="K300" s="85"/>
      <c r="L300" s="79"/>
      <c r="M300" s="79"/>
      <c r="N300" s="79"/>
      <c r="O300" s="79"/>
    </row>
    <row r="301" ht="14.25" customHeight="1">
      <c r="A301" s="79"/>
      <c r="B301" s="226"/>
      <c r="C301" s="79"/>
      <c r="D301" s="226"/>
      <c r="E301" s="79"/>
      <c r="F301" s="226"/>
      <c r="G301" s="291"/>
      <c r="H301" s="291"/>
      <c r="I301" s="85"/>
      <c r="J301" s="85"/>
      <c r="K301" s="85"/>
      <c r="L301" s="79"/>
      <c r="M301" s="79"/>
      <c r="N301" s="79"/>
      <c r="O301" s="79"/>
    </row>
    <row r="302" ht="14.25" customHeight="1">
      <c r="A302" s="79"/>
      <c r="B302" s="226"/>
      <c r="C302" s="79"/>
      <c r="D302" s="226"/>
      <c r="E302" s="79"/>
      <c r="F302" s="226"/>
      <c r="G302" s="291"/>
      <c r="H302" s="291"/>
      <c r="I302" s="85"/>
      <c r="J302" s="85"/>
      <c r="K302" s="85"/>
      <c r="L302" s="79"/>
      <c r="M302" s="79"/>
      <c r="N302" s="79"/>
      <c r="O302" s="79"/>
    </row>
    <row r="303" ht="14.25" customHeight="1">
      <c r="A303" s="79"/>
      <c r="B303" s="226"/>
      <c r="C303" s="79"/>
      <c r="D303" s="226"/>
      <c r="E303" s="79"/>
      <c r="F303" s="226"/>
      <c r="G303" s="291"/>
      <c r="H303" s="291"/>
      <c r="I303" s="85"/>
      <c r="J303" s="85"/>
      <c r="K303" s="85"/>
      <c r="L303" s="79"/>
      <c r="M303" s="79"/>
      <c r="N303" s="79"/>
      <c r="O303" s="79"/>
    </row>
    <row r="304" ht="14.25" customHeight="1">
      <c r="A304" s="79"/>
      <c r="B304" s="226"/>
      <c r="C304" s="79"/>
      <c r="D304" s="226"/>
      <c r="E304" s="79"/>
      <c r="F304" s="226"/>
      <c r="G304" s="291"/>
      <c r="H304" s="291"/>
      <c r="I304" s="85"/>
      <c r="J304" s="85"/>
      <c r="K304" s="85"/>
      <c r="L304" s="79"/>
      <c r="M304" s="79"/>
      <c r="N304" s="79"/>
      <c r="O304" s="79"/>
    </row>
    <row r="305" ht="14.25" customHeight="1">
      <c r="A305" s="79"/>
      <c r="B305" s="226"/>
      <c r="C305" s="79"/>
      <c r="D305" s="226"/>
      <c r="E305" s="79"/>
      <c r="F305" s="226"/>
      <c r="G305" s="291"/>
      <c r="H305" s="291"/>
      <c r="I305" s="85"/>
      <c r="J305" s="85"/>
      <c r="K305" s="85"/>
      <c r="L305" s="79"/>
      <c r="M305" s="79"/>
      <c r="N305" s="79"/>
      <c r="O305" s="79"/>
    </row>
    <row r="306" ht="14.25" customHeight="1">
      <c r="A306" s="79"/>
      <c r="B306" s="226"/>
      <c r="C306" s="79"/>
      <c r="D306" s="226"/>
      <c r="E306" s="79"/>
      <c r="F306" s="226"/>
      <c r="G306" s="291"/>
      <c r="H306" s="291"/>
      <c r="I306" s="85"/>
      <c r="J306" s="85"/>
      <c r="K306" s="85"/>
      <c r="L306" s="79"/>
      <c r="M306" s="79"/>
      <c r="N306" s="79"/>
      <c r="O306" s="79"/>
    </row>
    <row r="307" ht="14.25" customHeight="1">
      <c r="A307" s="79"/>
      <c r="B307" s="226"/>
      <c r="C307" s="79"/>
      <c r="D307" s="226"/>
      <c r="E307" s="79"/>
      <c r="F307" s="226"/>
      <c r="G307" s="291"/>
      <c r="H307" s="291"/>
      <c r="I307" s="85"/>
      <c r="J307" s="85"/>
      <c r="K307" s="85"/>
      <c r="L307" s="79"/>
      <c r="M307" s="79"/>
      <c r="N307" s="79"/>
      <c r="O307" s="79"/>
    </row>
    <row r="308" ht="14.25" customHeight="1">
      <c r="A308" s="79"/>
      <c r="B308" s="226"/>
      <c r="C308" s="79"/>
      <c r="D308" s="226"/>
      <c r="E308" s="79"/>
      <c r="F308" s="226"/>
      <c r="G308" s="291"/>
      <c r="H308" s="291"/>
      <c r="I308" s="85"/>
      <c r="J308" s="85"/>
      <c r="K308" s="85"/>
      <c r="L308" s="79"/>
      <c r="M308" s="79"/>
      <c r="N308" s="79"/>
      <c r="O308" s="79"/>
    </row>
    <row r="309" ht="14.25" customHeight="1">
      <c r="A309" s="79"/>
      <c r="B309" s="226"/>
      <c r="C309" s="79"/>
      <c r="D309" s="226"/>
      <c r="E309" s="79"/>
      <c r="F309" s="226"/>
      <c r="G309" s="291"/>
      <c r="H309" s="291"/>
      <c r="I309" s="85"/>
      <c r="J309" s="85"/>
      <c r="K309" s="85"/>
      <c r="L309" s="79"/>
      <c r="M309" s="79"/>
      <c r="N309" s="79"/>
      <c r="O309" s="79"/>
    </row>
    <row r="310" ht="14.25" customHeight="1">
      <c r="A310" s="79"/>
      <c r="B310" s="226"/>
      <c r="C310" s="79"/>
      <c r="D310" s="226"/>
      <c r="E310" s="79"/>
      <c r="F310" s="226"/>
      <c r="G310" s="291"/>
      <c r="H310" s="291"/>
      <c r="I310" s="85"/>
      <c r="J310" s="85"/>
      <c r="K310" s="85"/>
      <c r="L310" s="79"/>
      <c r="M310" s="79"/>
      <c r="N310" s="79"/>
      <c r="O310" s="79"/>
    </row>
    <row r="311" ht="14.25" customHeight="1">
      <c r="A311" s="79"/>
      <c r="B311" s="226"/>
      <c r="C311" s="79"/>
      <c r="D311" s="226"/>
      <c r="E311" s="79"/>
      <c r="F311" s="226"/>
      <c r="G311" s="291"/>
      <c r="H311" s="291"/>
      <c r="I311" s="85"/>
      <c r="J311" s="85"/>
      <c r="K311" s="85"/>
      <c r="L311" s="79"/>
      <c r="M311" s="79"/>
      <c r="N311" s="79"/>
      <c r="O311" s="79"/>
    </row>
    <row r="312" ht="14.25" customHeight="1">
      <c r="A312" s="79"/>
      <c r="B312" s="226"/>
      <c r="C312" s="79"/>
      <c r="D312" s="226"/>
      <c r="E312" s="79"/>
      <c r="F312" s="226"/>
      <c r="G312" s="291"/>
      <c r="H312" s="291"/>
      <c r="I312" s="85"/>
      <c r="J312" s="85"/>
      <c r="K312" s="85"/>
      <c r="L312" s="79"/>
      <c r="M312" s="79"/>
      <c r="N312" s="79"/>
      <c r="O312" s="79"/>
    </row>
    <row r="313" ht="14.25" customHeight="1">
      <c r="A313" s="79"/>
      <c r="B313" s="226"/>
      <c r="C313" s="79"/>
      <c r="D313" s="226"/>
      <c r="E313" s="79"/>
      <c r="F313" s="226"/>
      <c r="G313" s="291"/>
      <c r="H313" s="291"/>
      <c r="I313" s="85"/>
      <c r="J313" s="85"/>
      <c r="K313" s="85"/>
      <c r="L313" s="79"/>
      <c r="M313" s="79"/>
      <c r="N313" s="79"/>
      <c r="O313" s="79"/>
    </row>
    <row r="314" ht="14.25" customHeight="1">
      <c r="A314" s="79"/>
      <c r="B314" s="226"/>
      <c r="C314" s="79"/>
      <c r="D314" s="226"/>
      <c r="E314" s="79"/>
      <c r="F314" s="226"/>
      <c r="G314" s="291"/>
      <c r="H314" s="291"/>
      <c r="I314" s="85"/>
      <c r="J314" s="85"/>
      <c r="K314" s="85"/>
      <c r="L314" s="79"/>
      <c r="M314" s="79"/>
      <c r="N314" s="79"/>
      <c r="O314" s="79"/>
    </row>
    <row r="315" ht="14.25" customHeight="1">
      <c r="A315" s="79"/>
      <c r="B315" s="226"/>
      <c r="C315" s="79"/>
      <c r="D315" s="226"/>
      <c r="E315" s="79"/>
      <c r="F315" s="226"/>
      <c r="G315" s="291"/>
      <c r="H315" s="291"/>
      <c r="I315" s="85"/>
      <c r="J315" s="85"/>
      <c r="K315" s="85"/>
      <c r="L315" s="79"/>
      <c r="M315" s="79"/>
      <c r="N315" s="79"/>
      <c r="O315" s="79"/>
    </row>
    <row r="316" ht="14.25" customHeight="1">
      <c r="A316" s="79"/>
      <c r="B316" s="226"/>
      <c r="C316" s="79"/>
      <c r="D316" s="226"/>
      <c r="E316" s="79"/>
      <c r="F316" s="226"/>
      <c r="G316" s="291"/>
      <c r="H316" s="291"/>
      <c r="I316" s="85"/>
      <c r="J316" s="85"/>
      <c r="K316" s="85"/>
      <c r="L316" s="79"/>
      <c r="M316" s="79"/>
      <c r="N316" s="79"/>
      <c r="O316" s="79"/>
    </row>
    <row r="317" ht="14.25" customHeight="1">
      <c r="A317" s="79"/>
      <c r="B317" s="226"/>
      <c r="C317" s="79"/>
      <c r="D317" s="226"/>
      <c r="E317" s="79"/>
      <c r="F317" s="226"/>
      <c r="G317" s="291"/>
      <c r="H317" s="291"/>
      <c r="I317" s="85"/>
      <c r="J317" s="85"/>
      <c r="K317" s="85"/>
      <c r="L317" s="79"/>
      <c r="M317" s="79"/>
      <c r="N317" s="79"/>
      <c r="O317" s="79"/>
    </row>
    <row r="318" ht="14.25" customHeight="1">
      <c r="A318" s="79"/>
      <c r="B318" s="226"/>
      <c r="C318" s="79"/>
      <c r="D318" s="226"/>
      <c r="E318" s="79"/>
      <c r="F318" s="226"/>
      <c r="G318" s="291"/>
      <c r="H318" s="291"/>
      <c r="I318" s="85"/>
      <c r="J318" s="85"/>
      <c r="K318" s="85"/>
      <c r="L318" s="79"/>
      <c r="M318" s="79"/>
      <c r="N318" s="79"/>
      <c r="O318" s="79"/>
    </row>
    <row r="319" ht="14.25" customHeight="1">
      <c r="A319" s="79"/>
      <c r="B319" s="226"/>
      <c r="C319" s="79"/>
      <c r="D319" s="226"/>
      <c r="E319" s="79"/>
      <c r="F319" s="226"/>
      <c r="G319" s="291"/>
      <c r="H319" s="291"/>
      <c r="I319" s="85"/>
      <c r="J319" s="85"/>
      <c r="K319" s="85"/>
      <c r="L319" s="79"/>
      <c r="M319" s="79"/>
      <c r="N319" s="79"/>
      <c r="O319" s="79"/>
    </row>
    <row r="320" ht="14.25" customHeight="1">
      <c r="A320" s="79"/>
      <c r="B320" s="226"/>
      <c r="C320" s="79"/>
      <c r="D320" s="226"/>
      <c r="E320" s="79"/>
      <c r="F320" s="226"/>
      <c r="G320" s="291"/>
      <c r="H320" s="291"/>
      <c r="I320" s="85"/>
      <c r="J320" s="85"/>
      <c r="K320" s="85"/>
      <c r="L320" s="79"/>
      <c r="M320" s="79"/>
      <c r="N320" s="79"/>
      <c r="O320" s="79"/>
    </row>
    <row r="321" ht="14.25" customHeight="1">
      <c r="A321" s="79"/>
      <c r="B321" s="226"/>
      <c r="C321" s="79"/>
      <c r="D321" s="226"/>
      <c r="E321" s="79"/>
      <c r="F321" s="226"/>
      <c r="G321" s="291"/>
      <c r="H321" s="291"/>
      <c r="I321" s="85"/>
      <c r="J321" s="85"/>
      <c r="K321" s="85"/>
      <c r="L321" s="79"/>
      <c r="M321" s="79"/>
      <c r="N321" s="79"/>
      <c r="O321" s="79"/>
    </row>
    <row r="322" ht="14.25" customHeight="1">
      <c r="A322" s="79"/>
      <c r="B322" s="226"/>
      <c r="C322" s="79"/>
      <c r="D322" s="226"/>
      <c r="E322" s="79"/>
      <c r="F322" s="226"/>
      <c r="G322" s="291"/>
      <c r="H322" s="291"/>
      <c r="I322" s="85"/>
      <c r="J322" s="85"/>
      <c r="K322" s="85"/>
      <c r="L322" s="79"/>
      <c r="M322" s="79"/>
      <c r="N322" s="79"/>
      <c r="O322" s="79"/>
    </row>
    <row r="323" ht="14.25" customHeight="1">
      <c r="A323" s="79"/>
      <c r="B323" s="226"/>
      <c r="C323" s="79"/>
      <c r="D323" s="226"/>
      <c r="E323" s="79"/>
      <c r="F323" s="226"/>
      <c r="G323" s="291"/>
      <c r="H323" s="291"/>
      <c r="I323" s="85"/>
      <c r="J323" s="85"/>
      <c r="K323" s="85"/>
      <c r="L323" s="79"/>
      <c r="M323" s="79"/>
      <c r="N323" s="79"/>
      <c r="O323" s="79"/>
    </row>
    <row r="324" ht="14.25" customHeight="1">
      <c r="A324" s="79"/>
      <c r="B324" s="226"/>
      <c r="C324" s="79"/>
      <c r="D324" s="226"/>
      <c r="E324" s="79"/>
      <c r="F324" s="226"/>
      <c r="G324" s="291"/>
      <c r="H324" s="291"/>
      <c r="I324" s="85"/>
      <c r="J324" s="85"/>
      <c r="K324" s="85"/>
      <c r="L324" s="79"/>
      <c r="M324" s="79"/>
      <c r="N324" s="79"/>
      <c r="O324" s="79"/>
    </row>
    <row r="325" ht="14.25" customHeight="1">
      <c r="A325" s="79"/>
      <c r="B325" s="226"/>
      <c r="C325" s="79"/>
      <c r="D325" s="226"/>
      <c r="E325" s="79"/>
      <c r="F325" s="226"/>
      <c r="G325" s="291"/>
      <c r="H325" s="291"/>
      <c r="I325" s="85"/>
      <c r="J325" s="85"/>
      <c r="K325" s="85"/>
      <c r="L325" s="79"/>
      <c r="M325" s="79"/>
      <c r="N325" s="79"/>
      <c r="O325" s="79"/>
    </row>
    <row r="326" ht="14.25" customHeight="1">
      <c r="A326" s="79"/>
      <c r="B326" s="226"/>
      <c r="C326" s="79"/>
      <c r="D326" s="226"/>
      <c r="E326" s="79"/>
      <c r="F326" s="226"/>
      <c r="G326" s="291"/>
      <c r="H326" s="291"/>
      <c r="I326" s="85"/>
      <c r="J326" s="85"/>
      <c r="K326" s="85"/>
      <c r="L326" s="79"/>
      <c r="M326" s="79"/>
      <c r="N326" s="79"/>
      <c r="O326" s="79"/>
    </row>
    <row r="327" ht="14.25" customHeight="1">
      <c r="A327" s="79"/>
      <c r="B327" s="226"/>
      <c r="C327" s="79"/>
      <c r="D327" s="226"/>
      <c r="E327" s="79"/>
      <c r="F327" s="226"/>
      <c r="G327" s="291"/>
      <c r="H327" s="291"/>
      <c r="I327" s="85"/>
      <c r="J327" s="85"/>
      <c r="K327" s="85"/>
      <c r="L327" s="79"/>
      <c r="M327" s="79"/>
      <c r="N327" s="79"/>
      <c r="O327" s="79"/>
    </row>
    <row r="328" ht="14.25" customHeight="1">
      <c r="A328" s="79"/>
      <c r="B328" s="226"/>
      <c r="C328" s="79"/>
      <c r="D328" s="226"/>
      <c r="E328" s="79"/>
      <c r="F328" s="226"/>
      <c r="G328" s="291"/>
      <c r="H328" s="291"/>
      <c r="I328" s="85"/>
      <c r="J328" s="85"/>
      <c r="K328" s="85"/>
      <c r="L328" s="79"/>
      <c r="M328" s="79"/>
      <c r="N328" s="79"/>
      <c r="O328" s="79"/>
    </row>
    <row r="329" ht="14.25" customHeight="1">
      <c r="A329" s="79"/>
      <c r="B329" s="226"/>
      <c r="C329" s="79"/>
      <c r="D329" s="226"/>
      <c r="E329" s="79"/>
      <c r="F329" s="226"/>
      <c r="G329" s="291"/>
      <c r="H329" s="291"/>
      <c r="I329" s="85"/>
      <c r="J329" s="85"/>
      <c r="K329" s="85"/>
      <c r="L329" s="79"/>
      <c r="M329" s="79"/>
      <c r="N329" s="79"/>
      <c r="O329" s="79"/>
    </row>
    <row r="330" ht="14.25" customHeight="1">
      <c r="A330" s="79"/>
      <c r="B330" s="226"/>
      <c r="C330" s="79"/>
      <c r="D330" s="226"/>
      <c r="E330" s="79"/>
      <c r="F330" s="226"/>
      <c r="G330" s="291"/>
      <c r="H330" s="291"/>
      <c r="I330" s="85"/>
      <c r="J330" s="85"/>
      <c r="K330" s="85"/>
      <c r="L330" s="79"/>
      <c r="M330" s="79"/>
      <c r="N330" s="79"/>
      <c r="O330" s="79"/>
    </row>
    <row r="331" ht="14.25" customHeight="1">
      <c r="A331" s="79"/>
      <c r="B331" s="226"/>
      <c r="C331" s="79"/>
      <c r="D331" s="226"/>
      <c r="E331" s="79"/>
      <c r="F331" s="226"/>
      <c r="G331" s="291"/>
      <c r="H331" s="291"/>
      <c r="I331" s="85"/>
      <c r="J331" s="85"/>
      <c r="K331" s="85"/>
      <c r="L331" s="79"/>
      <c r="M331" s="79"/>
      <c r="N331" s="79"/>
      <c r="O331" s="79"/>
    </row>
    <row r="332" ht="14.25" customHeight="1">
      <c r="A332" s="79"/>
      <c r="B332" s="226"/>
      <c r="C332" s="79"/>
      <c r="D332" s="226"/>
      <c r="E332" s="79"/>
      <c r="F332" s="226"/>
      <c r="G332" s="291"/>
      <c r="H332" s="291"/>
      <c r="I332" s="85"/>
      <c r="J332" s="85"/>
      <c r="K332" s="85"/>
      <c r="L332" s="79"/>
      <c r="M332" s="79"/>
      <c r="N332" s="79"/>
      <c r="O332" s="79"/>
    </row>
    <row r="333" ht="14.25" customHeight="1">
      <c r="A333" s="79"/>
      <c r="B333" s="226"/>
      <c r="C333" s="79"/>
      <c r="D333" s="226"/>
      <c r="E333" s="79"/>
      <c r="F333" s="226"/>
      <c r="G333" s="291"/>
      <c r="H333" s="291"/>
      <c r="I333" s="85"/>
      <c r="J333" s="85"/>
      <c r="K333" s="85"/>
      <c r="L333" s="79"/>
      <c r="M333" s="79"/>
      <c r="N333" s="79"/>
      <c r="O333" s="79"/>
    </row>
    <row r="334" ht="14.25" customHeight="1">
      <c r="A334" s="79"/>
      <c r="B334" s="226"/>
      <c r="C334" s="79"/>
      <c r="D334" s="226"/>
      <c r="E334" s="79"/>
      <c r="F334" s="226"/>
      <c r="G334" s="291"/>
      <c r="H334" s="291"/>
      <c r="I334" s="85"/>
      <c r="J334" s="85"/>
      <c r="K334" s="85"/>
      <c r="L334" s="79"/>
      <c r="M334" s="79"/>
      <c r="N334" s="79"/>
      <c r="O334" s="79"/>
    </row>
    <row r="335" ht="14.25" customHeight="1">
      <c r="A335" s="79"/>
      <c r="B335" s="226"/>
      <c r="C335" s="79"/>
      <c r="D335" s="226"/>
      <c r="E335" s="79"/>
      <c r="F335" s="226"/>
      <c r="G335" s="291"/>
      <c r="H335" s="291"/>
      <c r="I335" s="85"/>
      <c r="J335" s="85"/>
      <c r="K335" s="85"/>
      <c r="L335" s="79"/>
      <c r="M335" s="79"/>
      <c r="N335" s="79"/>
      <c r="O335" s="79"/>
    </row>
    <row r="336" ht="14.25" customHeight="1">
      <c r="A336" s="79"/>
      <c r="B336" s="226"/>
      <c r="C336" s="79"/>
      <c r="D336" s="226"/>
      <c r="E336" s="79"/>
      <c r="F336" s="226"/>
      <c r="G336" s="291"/>
      <c r="H336" s="291"/>
      <c r="I336" s="85"/>
      <c r="J336" s="85"/>
      <c r="K336" s="85"/>
      <c r="L336" s="79"/>
      <c r="M336" s="79"/>
      <c r="N336" s="79"/>
      <c r="O336" s="79"/>
    </row>
    <row r="337" ht="14.25" customHeight="1">
      <c r="A337" s="79"/>
      <c r="B337" s="226"/>
      <c r="C337" s="79"/>
      <c r="D337" s="226"/>
      <c r="E337" s="79"/>
      <c r="F337" s="226"/>
      <c r="G337" s="291"/>
      <c r="H337" s="291"/>
      <c r="I337" s="85"/>
      <c r="J337" s="85"/>
      <c r="K337" s="85"/>
      <c r="L337" s="79"/>
      <c r="M337" s="79"/>
      <c r="N337" s="79"/>
      <c r="O337" s="79"/>
    </row>
    <row r="338" ht="14.25" customHeight="1">
      <c r="A338" s="79"/>
      <c r="B338" s="226"/>
      <c r="C338" s="79"/>
      <c r="D338" s="226"/>
      <c r="E338" s="79"/>
      <c r="F338" s="226"/>
      <c r="G338" s="291"/>
      <c r="H338" s="291"/>
      <c r="I338" s="85"/>
      <c r="J338" s="85"/>
      <c r="K338" s="85"/>
      <c r="L338" s="79"/>
      <c r="M338" s="79"/>
      <c r="N338" s="79"/>
      <c r="O338" s="79"/>
    </row>
    <row r="339" ht="14.25" customHeight="1">
      <c r="A339" s="79"/>
      <c r="B339" s="226"/>
      <c r="C339" s="79"/>
      <c r="D339" s="226"/>
      <c r="E339" s="79"/>
      <c r="F339" s="226"/>
      <c r="G339" s="291"/>
      <c r="H339" s="291"/>
      <c r="I339" s="85"/>
      <c r="J339" s="85"/>
      <c r="K339" s="85"/>
      <c r="L339" s="79"/>
      <c r="M339" s="79"/>
      <c r="N339" s="79"/>
      <c r="O339" s="79"/>
    </row>
    <row r="340" ht="14.25" customHeight="1">
      <c r="A340" s="79"/>
      <c r="B340" s="226"/>
      <c r="C340" s="79"/>
      <c r="D340" s="226"/>
      <c r="E340" s="79"/>
      <c r="F340" s="226"/>
      <c r="G340" s="291"/>
      <c r="H340" s="291"/>
      <c r="I340" s="85"/>
      <c r="J340" s="85"/>
      <c r="K340" s="85"/>
      <c r="L340" s="79"/>
      <c r="M340" s="79"/>
      <c r="N340" s="79"/>
      <c r="O340" s="79"/>
    </row>
    <row r="341" ht="14.25" customHeight="1">
      <c r="A341" s="79"/>
      <c r="B341" s="226"/>
      <c r="C341" s="79"/>
      <c r="D341" s="226"/>
      <c r="E341" s="79"/>
      <c r="F341" s="226"/>
      <c r="G341" s="291"/>
      <c r="H341" s="291"/>
      <c r="I341" s="85"/>
      <c r="J341" s="85"/>
      <c r="K341" s="85"/>
      <c r="L341" s="79"/>
      <c r="M341" s="79"/>
      <c r="N341" s="79"/>
      <c r="O341" s="79"/>
    </row>
    <row r="342" ht="14.25" customHeight="1">
      <c r="A342" s="79"/>
      <c r="B342" s="226"/>
      <c r="C342" s="79"/>
      <c r="D342" s="226"/>
      <c r="E342" s="79"/>
      <c r="F342" s="226"/>
      <c r="G342" s="291"/>
      <c r="H342" s="291"/>
      <c r="I342" s="85"/>
      <c r="J342" s="85"/>
      <c r="K342" s="85"/>
      <c r="L342" s="79"/>
      <c r="M342" s="79"/>
      <c r="N342" s="79"/>
      <c r="O342" s="79"/>
    </row>
    <row r="343" ht="14.25" customHeight="1">
      <c r="A343" s="79"/>
      <c r="B343" s="226"/>
      <c r="C343" s="79"/>
      <c r="D343" s="226"/>
      <c r="E343" s="79"/>
      <c r="F343" s="226"/>
      <c r="G343" s="291"/>
      <c r="H343" s="291"/>
      <c r="I343" s="85"/>
      <c r="J343" s="85"/>
      <c r="K343" s="85"/>
      <c r="L343" s="79"/>
      <c r="M343" s="79"/>
      <c r="N343" s="79"/>
      <c r="O343" s="79"/>
    </row>
    <row r="344" ht="14.25" customHeight="1">
      <c r="A344" s="79"/>
      <c r="B344" s="226"/>
      <c r="C344" s="79"/>
      <c r="D344" s="226"/>
      <c r="E344" s="79"/>
      <c r="F344" s="226"/>
      <c r="G344" s="291"/>
      <c r="H344" s="291"/>
      <c r="I344" s="85"/>
      <c r="J344" s="85"/>
      <c r="K344" s="85"/>
      <c r="L344" s="79"/>
      <c r="M344" s="79"/>
      <c r="N344" s="79"/>
      <c r="O344" s="79"/>
    </row>
    <row r="345" ht="14.25" customHeight="1">
      <c r="A345" s="79"/>
      <c r="B345" s="226"/>
      <c r="C345" s="79"/>
      <c r="D345" s="226"/>
      <c r="E345" s="79"/>
      <c r="F345" s="226"/>
      <c r="G345" s="291"/>
      <c r="H345" s="291"/>
      <c r="I345" s="85"/>
      <c r="J345" s="85"/>
      <c r="K345" s="85"/>
      <c r="L345" s="79"/>
      <c r="M345" s="79"/>
      <c r="N345" s="79"/>
      <c r="O345" s="79"/>
    </row>
    <row r="346" ht="14.25" customHeight="1">
      <c r="A346" s="79"/>
      <c r="B346" s="226"/>
      <c r="C346" s="79"/>
      <c r="D346" s="226"/>
      <c r="E346" s="79"/>
      <c r="F346" s="226"/>
      <c r="G346" s="291"/>
      <c r="H346" s="291"/>
      <c r="I346" s="85"/>
      <c r="J346" s="85"/>
      <c r="K346" s="85"/>
      <c r="L346" s="79"/>
      <c r="M346" s="79"/>
      <c r="N346" s="79"/>
      <c r="O346" s="79"/>
    </row>
    <row r="347" ht="14.25" customHeight="1">
      <c r="A347" s="79"/>
      <c r="B347" s="226"/>
      <c r="C347" s="79"/>
      <c r="D347" s="226"/>
      <c r="E347" s="79"/>
      <c r="F347" s="226"/>
      <c r="G347" s="291"/>
      <c r="H347" s="291"/>
      <c r="I347" s="85"/>
      <c r="J347" s="85"/>
      <c r="K347" s="85"/>
      <c r="L347" s="79"/>
      <c r="M347" s="79"/>
      <c r="N347" s="79"/>
      <c r="O347" s="79"/>
    </row>
    <row r="348" ht="14.25" customHeight="1">
      <c r="A348" s="79"/>
      <c r="B348" s="226"/>
      <c r="C348" s="79"/>
      <c r="D348" s="226"/>
      <c r="E348" s="79"/>
      <c r="F348" s="226"/>
      <c r="G348" s="291"/>
      <c r="H348" s="291"/>
      <c r="I348" s="85"/>
      <c r="J348" s="85"/>
      <c r="K348" s="85"/>
      <c r="L348" s="79"/>
      <c r="M348" s="79"/>
      <c r="N348" s="79"/>
      <c r="O348" s="79"/>
    </row>
    <row r="349" ht="14.25" customHeight="1">
      <c r="A349" s="79"/>
      <c r="B349" s="226"/>
      <c r="C349" s="79"/>
      <c r="D349" s="226"/>
      <c r="E349" s="79"/>
      <c r="F349" s="226"/>
      <c r="G349" s="291"/>
      <c r="H349" s="291"/>
      <c r="I349" s="85"/>
      <c r="J349" s="85"/>
      <c r="K349" s="85"/>
      <c r="L349" s="79"/>
      <c r="M349" s="79"/>
      <c r="N349" s="79"/>
      <c r="O349" s="79"/>
    </row>
    <row r="350" ht="14.25" customHeight="1">
      <c r="A350" s="79"/>
      <c r="B350" s="226"/>
      <c r="C350" s="79"/>
      <c r="D350" s="226"/>
      <c r="E350" s="79"/>
      <c r="F350" s="226"/>
      <c r="G350" s="291"/>
      <c r="H350" s="291"/>
      <c r="I350" s="85"/>
      <c r="J350" s="85"/>
      <c r="K350" s="85"/>
      <c r="L350" s="79"/>
      <c r="M350" s="79"/>
      <c r="N350" s="79"/>
      <c r="O350" s="79"/>
    </row>
    <row r="351" ht="14.25" customHeight="1">
      <c r="A351" s="79"/>
      <c r="B351" s="226"/>
      <c r="C351" s="79"/>
      <c r="D351" s="226"/>
      <c r="E351" s="79"/>
      <c r="F351" s="226"/>
      <c r="G351" s="291"/>
      <c r="H351" s="291"/>
      <c r="I351" s="85"/>
      <c r="J351" s="85"/>
      <c r="K351" s="85"/>
      <c r="L351" s="79"/>
      <c r="M351" s="79"/>
      <c r="N351" s="79"/>
      <c r="O351" s="79"/>
    </row>
    <row r="352" ht="14.25" customHeight="1">
      <c r="A352" s="79"/>
      <c r="B352" s="226"/>
      <c r="C352" s="79"/>
      <c r="D352" s="226"/>
      <c r="E352" s="79"/>
      <c r="F352" s="226"/>
      <c r="G352" s="291"/>
      <c r="H352" s="291"/>
      <c r="I352" s="85"/>
      <c r="J352" s="85"/>
      <c r="K352" s="85"/>
      <c r="L352" s="79"/>
      <c r="M352" s="79"/>
      <c r="N352" s="79"/>
      <c r="O352" s="79"/>
    </row>
    <row r="353" ht="14.25" customHeight="1">
      <c r="A353" s="79"/>
      <c r="B353" s="226"/>
      <c r="C353" s="79"/>
      <c r="D353" s="226"/>
      <c r="E353" s="79"/>
      <c r="F353" s="226"/>
      <c r="G353" s="291"/>
      <c r="H353" s="291"/>
      <c r="I353" s="85"/>
      <c r="J353" s="85"/>
      <c r="K353" s="85"/>
      <c r="L353" s="79"/>
      <c r="M353" s="79"/>
      <c r="N353" s="79"/>
      <c r="O353" s="79"/>
    </row>
    <row r="354" ht="14.25" customHeight="1">
      <c r="A354" s="79"/>
      <c r="B354" s="226"/>
      <c r="C354" s="79"/>
      <c r="D354" s="226"/>
      <c r="E354" s="79"/>
      <c r="F354" s="226"/>
      <c r="G354" s="291"/>
      <c r="H354" s="291"/>
      <c r="I354" s="85"/>
      <c r="J354" s="85"/>
      <c r="K354" s="85"/>
      <c r="L354" s="79"/>
      <c r="M354" s="79"/>
      <c r="N354" s="79"/>
      <c r="O354" s="79"/>
    </row>
    <row r="355" ht="14.25" customHeight="1">
      <c r="A355" s="79"/>
      <c r="B355" s="226"/>
      <c r="C355" s="79"/>
      <c r="D355" s="226"/>
      <c r="E355" s="79"/>
      <c r="F355" s="226"/>
      <c r="G355" s="291"/>
      <c r="H355" s="291"/>
      <c r="I355" s="85"/>
      <c r="J355" s="85"/>
      <c r="K355" s="85"/>
      <c r="L355" s="79"/>
      <c r="M355" s="79"/>
      <c r="N355" s="79"/>
      <c r="O355" s="79"/>
    </row>
    <row r="356" ht="14.25" customHeight="1">
      <c r="A356" s="79"/>
      <c r="B356" s="226"/>
      <c r="C356" s="79"/>
      <c r="D356" s="226"/>
      <c r="E356" s="79"/>
      <c r="F356" s="226"/>
      <c r="G356" s="291"/>
      <c r="H356" s="291"/>
      <c r="I356" s="85"/>
      <c r="J356" s="85"/>
      <c r="K356" s="85"/>
      <c r="L356" s="79"/>
      <c r="M356" s="79"/>
      <c r="N356" s="79"/>
      <c r="O356" s="79"/>
    </row>
    <row r="357" ht="14.25" customHeight="1">
      <c r="A357" s="79"/>
      <c r="B357" s="226"/>
      <c r="C357" s="79"/>
      <c r="D357" s="226"/>
      <c r="E357" s="79"/>
      <c r="F357" s="226"/>
      <c r="G357" s="291"/>
      <c r="H357" s="291"/>
      <c r="I357" s="85"/>
      <c r="J357" s="85"/>
      <c r="K357" s="85"/>
      <c r="L357" s="79"/>
      <c r="M357" s="79"/>
      <c r="N357" s="79"/>
      <c r="O357" s="79"/>
    </row>
    <row r="358" ht="14.25" customHeight="1">
      <c r="A358" s="79"/>
      <c r="B358" s="226"/>
      <c r="C358" s="79"/>
      <c r="D358" s="226"/>
      <c r="E358" s="79"/>
      <c r="F358" s="226"/>
      <c r="G358" s="291"/>
      <c r="H358" s="291"/>
      <c r="I358" s="85"/>
      <c r="J358" s="85"/>
      <c r="K358" s="85"/>
      <c r="L358" s="79"/>
      <c r="M358" s="79"/>
      <c r="N358" s="79"/>
      <c r="O358" s="79"/>
    </row>
    <row r="359" ht="14.25" customHeight="1">
      <c r="A359" s="79"/>
      <c r="B359" s="226"/>
      <c r="C359" s="79"/>
      <c r="D359" s="226"/>
      <c r="E359" s="79"/>
      <c r="F359" s="226"/>
      <c r="G359" s="291"/>
      <c r="H359" s="291"/>
      <c r="I359" s="85"/>
      <c r="J359" s="85"/>
      <c r="K359" s="85"/>
      <c r="L359" s="79"/>
      <c r="M359" s="79"/>
      <c r="N359" s="79"/>
      <c r="O359" s="79"/>
    </row>
    <row r="360" ht="14.25" customHeight="1">
      <c r="A360" s="79"/>
      <c r="B360" s="226"/>
      <c r="C360" s="79"/>
      <c r="D360" s="226"/>
      <c r="E360" s="79"/>
      <c r="F360" s="226"/>
      <c r="G360" s="291"/>
      <c r="H360" s="291"/>
      <c r="I360" s="85"/>
      <c r="J360" s="85"/>
      <c r="K360" s="85"/>
      <c r="L360" s="79"/>
      <c r="M360" s="79"/>
      <c r="N360" s="79"/>
      <c r="O360" s="79"/>
    </row>
    <row r="361" ht="14.25" customHeight="1">
      <c r="A361" s="79"/>
      <c r="B361" s="226"/>
      <c r="C361" s="79"/>
      <c r="D361" s="226"/>
      <c r="E361" s="79"/>
      <c r="F361" s="226"/>
      <c r="G361" s="291"/>
      <c r="H361" s="291"/>
      <c r="I361" s="85"/>
      <c r="J361" s="85"/>
      <c r="K361" s="85"/>
      <c r="L361" s="79"/>
      <c r="M361" s="79"/>
      <c r="N361" s="79"/>
      <c r="O361" s="79"/>
    </row>
    <row r="362" ht="14.25" customHeight="1">
      <c r="A362" s="79"/>
      <c r="B362" s="226"/>
      <c r="C362" s="79"/>
      <c r="D362" s="226"/>
      <c r="E362" s="79"/>
      <c r="F362" s="226"/>
      <c r="G362" s="291"/>
      <c r="H362" s="291"/>
      <c r="I362" s="85"/>
      <c r="J362" s="85"/>
      <c r="K362" s="85"/>
      <c r="L362" s="79"/>
      <c r="M362" s="79"/>
      <c r="N362" s="79"/>
      <c r="O362" s="79"/>
    </row>
    <row r="363" ht="14.25" customHeight="1">
      <c r="A363" s="79"/>
      <c r="B363" s="226"/>
      <c r="C363" s="79"/>
      <c r="D363" s="226"/>
      <c r="E363" s="79"/>
      <c r="F363" s="226"/>
      <c r="G363" s="291"/>
      <c r="H363" s="291"/>
      <c r="I363" s="85"/>
      <c r="J363" s="85"/>
      <c r="K363" s="85"/>
      <c r="L363" s="79"/>
      <c r="M363" s="79"/>
      <c r="N363" s="79"/>
      <c r="O363" s="79"/>
    </row>
    <row r="364" ht="14.25" customHeight="1">
      <c r="A364" s="79"/>
      <c r="B364" s="226"/>
      <c r="C364" s="79"/>
      <c r="D364" s="226"/>
      <c r="E364" s="79"/>
      <c r="F364" s="226"/>
      <c r="G364" s="291"/>
      <c r="H364" s="291"/>
      <c r="I364" s="85"/>
      <c r="J364" s="85"/>
      <c r="K364" s="85"/>
      <c r="L364" s="79"/>
      <c r="M364" s="79"/>
      <c r="N364" s="79"/>
      <c r="O364" s="79"/>
    </row>
    <row r="365" ht="14.25" customHeight="1">
      <c r="A365" s="79"/>
      <c r="B365" s="226"/>
      <c r="C365" s="79"/>
      <c r="D365" s="226"/>
      <c r="E365" s="79"/>
      <c r="F365" s="226"/>
      <c r="G365" s="291"/>
      <c r="H365" s="291"/>
      <c r="I365" s="85"/>
      <c r="J365" s="85"/>
      <c r="K365" s="85"/>
      <c r="L365" s="79"/>
      <c r="M365" s="79"/>
      <c r="N365" s="79"/>
      <c r="O365" s="79"/>
    </row>
    <row r="366" ht="14.25" customHeight="1">
      <c r="A366" s="79"/>
      <c r="B366" s="226"/>
      <c r="C366" s="79"/>
      <c r="D366" s="226"/>
      <c r="E366" s="79"/>
      <c r="F366" s="226"/>
      <c r="G366" s="291"/>
      <c r="H366" s="291"/>
      <c r="I366" s="85"/>
      <c r="J366" s="85"/>
      <c r="K366" s="85"/>
      <c r="L366" s="79"/>
      <c r="M366" s="79"/>
      <c r="N366" s="79"/>
      <c r="O366" s="79"/>
    </row>
    <row r="367" ht="14.25" customHeight="1">
      <c r="A367" s="79"/>
      <c r="B367" s="226"/>
      <c r="C367" s="79"/>
      <c r="D367" s="226"/>
      <c r="E367" s="79"/>
      <c r="F367" s="226"/>
      <c r="G367" s="291"/>
      <c r="H367" s="291"/>
      <c r="I367" s="85"/>
      <c r="J367" s="85"/>
      <c r="K367" s="85"/>
      <c r="L367" s="79"/>
      <c r="M367" s="79"/>
      <c r="N367" s="79"/>
      <c r="O367" s="79"/>
    </row>
    <row r="368" ht="14.25" customHeight="1">
      <c r="A368" s="79"/>
      <c r="B368" s="226"/>
      <c r="C368" s="79"/>
      <c r="D368" s="226"/>
      <c r="E368" s="79"/>
      <c r="F368" s="226"/>
      <c r="G368" s="291"/>
      <c r="H368" s="291"/>
      <c r="I368" s="85"/>
      <c r="J368" s="85"/>
      <c r="K368" s="85"/>
      <c r="L368" s="79"/>
      <c r="M368" s="79"/>
      <c r="N368" s="79"/>
      <c r="O368" s="79"/>
    </row>
    <row r="369" ht="14.25" customHeight="1">
      <c r="A369" s="79"/>
      <c r="B369" s="226"/>
      <c r="C369" s="79"/>
      <c r="D369" s="226"/>
      <c r="E369" s="79"/>
      <c r="F369" s="226"/>
      <c r="G369" s="291"/>
      <c r="H369" s="291"/>
      <c r="I369" s="85"/>
      <c r="J369" s="85"/>
      <c r="K369" s="85"/>
      <c r="L369" s="79"/>
      <c r="M369" s="79"/>
      <c r="N369" s="79"/>
      <c r="O369" s="79"/>
    </row>
    <row r="370" ht="14.25" customHeight="1">
      <c r="A370" s="79"/>
      <c r="B370" s="226"/>
      <c r="C370" s="79"/>
      <c r="D370" s="226"/>
      <c r="E370" s="79"/>
      <c r="F370" s="226"/>
      <c r="G370" s="291"/>
      <c r="H370" s="291"/>
      <c r="I370" s="85"/>
      <c r="J370" s="85"/>
      <c r="K370" s="85"/>
      <c r="L370" s="79"/>
      <c r="M370" s="79"/>
      <c r="N370" s="79"/>
      <c r="O370" s="79"/>
    </row>
    <row r="371" ht="14.25" customHeight="1">
      <c r="A371" s="79"/>
      <c r="B371" s="226"/>
      <c r="C371" s="79"/>
      <c r="D371" s="226"/>
      <c r="E371" s="79"/>
      <c r="F371" s="226"/>
      <c r="G371" s="291"/>
      <c r="H371" s="291"/>
      <c r="I371" s="85"/>
      <c r="J371" s="85"/>
      <c r="K371" s="85"/>
      <c r="L371" s="79"/>
      <c r="M371" s="79"/>
      <c r="N371" s="79"/>
      <c r="O371" s="79"/>
    </row>
    <row r="372" ht="14.25" customHeight="1">
      <c r="A372" s="79"/>
      <c r="B372" s="226"/>
      <c r="C372" s="79"/>
      <c r="D372" s="226"/>
      <c r="E372" s="79"/>
      <c r="F372" s="226"/>
      <c r="G372" s="291"/>
      <c r="H372" s="291"/>
      <c r="I372" s="85"/>
      <c r="J372" s="85"/>
      <c r="K372" s="85"/>
      <c r="L372" s="79"/>
      <c r="M372" s="79"/>
      <c r="N372" s="79"/>
      <c r="O372" s="79"/>
    </row>
    <row r="373" ht="14.25" customHeight="1">
      <c r="A373" s="79"/>
      <c r="B373" s="226"/>
      <c r="C373" s="79"/>
      <c r="D373" s="226"/>
      <c r="E373" s="79"/>
      <c r="F373" s="226"/>
      <c r="G373" s="291"/>
      <c r="H373" s="291"/>
      <c r="I373" s="85"/>
      <c r="J373" s="85"/>
      <c r="K373" s="85"/>
      <c r="L373" s="79"/>
      <c r="M373" s="79"/>
      <c r="N373" s="79"/>
      <c r="O373" s="79"/>
    </row>
    <row r="374" ht="14.25" customHeight="1">
      <c r="A374" s="79"/>
      <c r="B374" s="226"/>
      <c r="C374" s="79"/>
      <c r="D374" s="226"/>
      <c r="E374" s="79"/>
      <c r="F374" s="226"/>
      <c r="G374" s="291"/>
      <c r="H374" s="291"/>
      <c r="I374" s="85"/>
      <c r="J374" s="85"/>
      <c r="K374" s="85"/>
      <c r="L374" s="79"/>
      <c r="M374" s="79"/>
      <c r="N374" s="79"/>
      <c r="O374" s="79"/>
    </row>
    <row r="375" ht="14.25" customHeight="1">
      <c r="A375" s="79"/>
      <c r="B375" s="226"/>
      <c r="C375" s="79"/>
      <c r="D375" s="226"/>
      <c r="E375" s="79"/>
      <c r="F375" s="226"/>
      <c r="G375" s="291"/>
      <c r="H375" s="291"/>
      <c r="I375" s="85"/>
      <c r="J375" s="85"/>
      <c r="K375" s="85"/>
      <c r="L375" s="79"/>
      <c r="M375" s="79"/>
      <c r="N375" s="79"/>
      <c r="O375" s="79"/>
    </row>
    <row r="376" ht="14.25" customHeight="1">
      <c r="A376" s="79"/>
      <c r="B376" s="226"/>
      <c r="C376" s="79"/>
      <c r="D376" s="226"/>
      <c r="E376" s="79"/>
      <c r="F376" s="226"/>
      <c r="G376" s="291"/>
      <c r="H376" s="291"/>
      <c r="I376" s="85"/>
      <c r="J376" s="85"/>
      <c r="K376" s="85"/>
      <c r="L376" s="79"/>
      <c r="M376" s="79"/>
      <c r="N376" s="79"/>
      <c r="O376" s="79"/>
    </row>
    <row r="377" ht="14.25" customHeight="1">
      <c r="A377" s="79"/>
      <c r="B377" s="226"/>
      <c r="C377" s="79"/>
      <c r="D377" s="226"/>
      <c r="E377" s="79"/>
      <c r="F377" s="226"/>
      <c r="G377" s="291"/>
      <c r="H377" s="291"/>
      <c r="I377" s="85"/>
      <c r="J377" s="85"/>
      <c r="K377" s="85"/>
      <c r="L377" s="79"/>
      <c r="M377" s="79"/>
      <c r="N377" s="79"/>
      <c r="O377" s="79"/>
    </row>
    <row r="378" ht="14.25" customHeight="1">
      <c r="A378" s="79"/>
      <c r="B378" s="226"/>
      <c r="C378" s="79"/>
      <c r="D378" s="226"/>
      <c r="E378" s="79"/>
      <c r="F378" s="226"/>
      <c r="G378" s="291"/>
      <c r="H378" s="291"/>
      <c r="I378" s="85"/>
      <c r="J378" s="85"/>
      <c r="K378" s="85"/>
      <c r="L378" s="79"/>
      <c r="M378" s="79"/>
      <c r="N378" s="79"/>
      <c r="O378" s="79"/>
    </row>
    <row r="379" ht="14.25" customHeight="1">
      <c r="A379" s="79"/>
      <c r="B379" s="226"/>
      <c r="C379" s="79"/>
      <c r="D379" s="226"/>
      <c r="E379" s="79"/>
      <c r="F379" s="226"/>
      <c r="G379" s="291"/>
      <c r="H379" s="291"/>
      <c r="I379" s="85"/>
      <c r="J379" s="85"/>
      <c r="K379" s="85"/>
      <c r="L379" s="79"/>
      <c r="M379" s="79"/>
      <c r="N379" s="79"/>
      <c r="O379" s="79"/>
    </row>
    <row r="380" ht="14.25" customHeight="1">
      <c r="A380" s="79"/>
      <c r="B380" s="226"/>
      <c r="C380" s="79"/>
      <c r="D380" s="226"/>
      <c r="E380" s="79"/>
      <c r="F380" s="226"/>
      <c r="G380" s="291"/>
      <c r="H380" s="291"/>
      <c r="I380" s="85"/>
      <c r="J380" s="85"/>
      <c r="K380" s="85"/>
      <c r="L380" s="79"/>
      <c r="M380" s="79"/>
      <c r="N380" s="79"/>
      <c r="O380" s="79"/>
    </row>
    <row r="381" ht="14.25" customHeight="1">
      <c r="A381" s="79"/>
      <c r="B381" s="226"/>
      <c r="C381" s="79"/>
      <c r="D381" s="226"/>
      <c r="E381" s="79"/>
      <c r="F381" s="226"/>
      <c r="G381" s="291"/>
      <c r="H381" s="291"/>
      <c r="I381" s="85"/>
      <c r="J381" s="85"/>
      <c r="K381" s="85"/>
      <c r="L381" s="79"/>
      <c r="M381" s="79"/>
      <c r="N381" s="79"/>
      <c r="O381" s="79"/>
    </row>
    <row r="382" ht="14.25" customHeight="1">
      <c r="A382" s="79"/>
      <c r="B382" s="226"/>
      <c r="C382" s="79"/>
      <c r="D382" s="226"/>
      <c r="E382" s="79"/>
      <c r="F382" s="226"/>
      <c r="G382" s="291"/>
      <c r="H382" s="291"/>
      <c r="I382" s="85"/>
      <c r="J382" s="85"/>
      <c r="K382" s="85"/>
      <c r="L382" s="79"/>
      <c r="M382" s="79"/>
      <c r="N382" s="79"/>
      <c r="O382" s="79"/>
    </row>
    <row r="383" ht="14.25" customHeight="1">
      <c r="A383" s="79"/>
      <c r="B383" s="226"/>
      <c r="C383" s="79"/>
      <c r="D383" s="226"/>
      <c r="E383" s="79"/>
      <c r="F383" s="226"/>
      <c r="G383" s="291"/>
      <c r="H383" s="291"/>
      <c r="I383" s="85"/>
      <c r="J383" s="85"/>
      <c r="K383" s="85"/>
      <c r="L383" s="79"/>
      <c r="M383" s="79"/>
      <c r="N383" s="79"/>
      <c r="O383" s="79"/>
    </row>
    <row r="384" ht="14.25" customHeight="1">
      <c r="A384" s="79"/>
      <c r="B384" s="226"/>
      <c r="C384" s="79"/>
      <c r="D384" s="226"/>
      <c r="E384" s="79"/>
      <c r="F384" s="226"/>
      <c r="G384" s="291"/>
      <c r="H384" s="291"/>
      <c r="I384" s="85"/>
      <c r="J384" s="85"/>
      <c r="K384" s="85"/>
      <c r="L384" s="79"/>
      <c r="M384" s="79"/>
      <c r="N384" s="79"/>
      <c r="O384" s="79"/>
    </row>
    <row r="385" ht="14.25" customHeight="1">
      <c r="A385" s="79"/>
      <c r="B385" s="226"/>
      <c r="C385" s="79"/>
      <c r="D385" s="226"/>
      <c r="E385" s="79"/>
      <c r="F385" s="226"/>
      <c r="G385" s="291"/>
      <c r="H385" s="291"/>
      <c r="I385" s="85"/>
      <c r="J385" s="85"/>
      <c r="K385" s="85"/>
      <c r="L385" s="79"/>
      <c r="M385" s="79"/>
      <c r="N385" s="79"/>
      <c r="O385" s="79"/>
    </row>
    <row r="386" ht="14.25" customHeight="1">
      <c r="A386" s="79"/>
      <c r="B386" s="226"/>
      <c r="C386" s="79"/>
      <c r="D386" s="226"/>
      <c r="E386" s="79"/>
      <c r="F386" s="226"/>
      <c r="G386" s="291"/>
      <c r="H386" s="291"/>
      <c r="I386" s="85"/>
      <c r="J386" s="85"/>
      <c r="K386" s="85"/>
      <c r="L386" s="79"/>
      <c r="M386" s="79"/>
      <c r="N386" s="79"/>
      <c r="O386" s="79"/>
    </row>
    <row r="387" ht="14.25" customHeight="1">
      <c r="A387" s="79"/>
      <c r="B387" s="226"/>
      <c r="C387" s="79"/>
      <c r="D387" s="226"/>
      <c r="E387" s="79"/>
      <c r="F387" s="226"/>
      <c r="G387" s="291"/>
      <c r="H387" s="291"/>
      <c r="I387" s="85"/>
      <c r="J387" s="85"/>
      <c r="K387" s="85"/>
      <c r="L387" s="79"/>
      <c r="M387" s="79"/>
      <c r="N387" s="79"/>
      <c r="O387" s="79"/>
    </row>
    <row r="388" ht="14.25" customHeight="1">
      <c r="A388" s="79"/>
      <c r="B388" s="226"/>
      <c r="C388" s="79"/>
      <c r="D388" s="226"/>
      <c r="E388" s="79"/>
      <c r="F388" s="226"/>
      <c r="G388" s="291"/>
      <c r="H388" s="291"/>
      <c r="I388" s="85"/>
      <c r="J388" s="85"/>
      <c r="K388" s="85"/>
      <c r="L388" s="79"/>
      <c r="M388" s="79"/>
      <c r="N388" s="79"/>
      <c r="O388" s="79"/>
    </row>
    <row r="389" ht="14.25" customHeight="1">
      <c r="A389" s="79"/>
      <c r="B389" s="226"/>
      <c r="C389" s="79"/>
      <c r="D389" s="226"/>
      <c r="E389" s="79"/>
      <c r="F389" s="226"/>
      <c r="G389" s="291"/>
      <c r="H389" s="291"/>
      <c r="I389" s="85"/>
      <c r="J389" s="85"/>
      <c r="K389" s="85"/>
      <c r="L389" s="79"/>
      <c r="M389" s="79"/>
      <c r="N389" s="79"/>
      <c r="O389" s="79"/>
    </row>
    <row r="390" ht="14.25" customHeight="1">
      <c r="A390" s="79"/>
      <c r="B390" s="226"/>
      <c r="C390" s="79"/>
      <c r="D390" s="226"/>
      <c r="E390" s="79"/>
      <c r="F390" s="226"/>
      <c r="G390" s="291"/>
      <c r="H390" s="291"/>
      <c r="I390" s="85"/>
      <c r="J390" s="85"/>
      <c r="K390" s="85"/>
      <c r="L390" s="79"/>
      <c r="M390" s="79"/>
      <c r="N390" s="79"/>
      <c r="O390" s="79"/>
    </row>
    <row r="391" ht="14.25" customHeight="1">
      <c r="A391" s="79"/>
      <c r="B391" s="226"/>
      <c r="C391" s="79"/>
      <c r="D391" s="226"/>
      <c r="E391" s="79"/>
      <c r="F391" s="226"/>
      <c r="G391" s="291"/>
      <c r="H391" s="291"/>
      <c r="I391" s="85"/>
      <c r="J391" s="85"/>
      <c r="K391" s="85"/>
      <c r="L391" s="79"/>
      <c r="M391" s="79"/>
      <c r="N391" s="79"/>
      <c r="O391" s="79"/>
    </row>
    <row r="392" ht="14.25" customHeight="1">
      <c r="A392" s="79"/>
      <c r="B392" s="226"/>
      <c r="C392" s="79"/>
      <c r="D392" s="226"/>
      <c r="E392" s="79"/>
      <c r="F392" s="226"/>
      <c r="G392" s="291"/>
      <c r="H392" s="291"/>
      <c r="I392" s="85"/>
      <c r="J392" s="85"/>
      <c r="K392" s="85"/>
      <c r="L392" s="79"/>
      <c r="M392" s="79"/>
      <c r="N392" s="79"/>
      <c r="O392" s="79"/>
    </row>
    <row r="393" ht="14.25" customHeight="1">
      <c r="A393" s="79"/>
      <c r="B393" s="226"/>
      <c r="C393" s="79"/>
      <c r="D393" s="226"/>
      <c r="E393" s="79"/>
      <c r="F393" s="226"/>
      <c r="G393" s="291"/>
      <c r="H393" s="291"/>
      <c r="I393" s="85"/>
      <c r="J393" s="85"/>
      <c r="K393" s="85"/>
      <c r="L393" s="79"/>
      <c r="M393" s="79"/>
      <c r="N393" s="79"/>
      <c r="O393" s="79"/>
    </row>
    <row r="394" ht="14.25" customHeight="1">
      <c r="A394" s="79"/>
      <c r="B394" s="226"/>
      <c r="C394" s="79"/>
      <c r="D394" s="226"/>
      <c r="E394" s="79"/>
      <c r="F394" s="226"/>
      <c r="G394" s="291"/>
      <c r="H394" s="291"/>
      <c r="I394" s="85"/>
      <c r="J394" s="85"/>
      <c r="K394" s="85"/>
      <c r="L394" s="79"/>
      <c r="M394" s="79"/>
      <c r="N394" s="79"/>
      <c r="O394" s="79"/>
    </row>
    <row r="395" ht="14.25" customHeight="1">
      <c r="A395" s="79"/>
      <c r="B395" s="226"/>
      <c r="C395" s="79"/>
      <c r="D395" s="226"/>
      <c r="E395" s="79"/>
      <c r="F395" s="226"/>
      <c r="G395" s="291"/>
      <c r="H395" s="291"/>
      <c r="I395" s="85"/>
      <c r="J395" s="85"/>
      <c r="K395" s="85"/>
      <c r="L395" s="79"/>
      <c r="M395" s="79"/>
      <c r="N395" s="79"/>
      <c r="O395" s="79"/>
    </row>
    <row r="396" ht="14.25" customHeight="1">
      <c r="A396" s="79"/>
      <c r="B396" s="226"/>
      <c r="C396" s="79"/>
      <c r="D396" s="226"/>
      <c r="E396" s="79"/>
      <c r="F396" s="226"/>
      <c r="G396" s="291"/>
      <c r="H396" s="291"/>
      <c r="I396" s="85"/>
      <c r="J396" s="85"/>
      <c r="K396" s="85"/>
      <c r="L396" s="79"/>
      <c r="M396" s="79"/>
      <c r="N396" s="79"/>
      <c r="O396" s="79"/>
    </row>
    <row r="397" ht="14.25" customHeight="1">
      <c r="A397" s="79"/>
      <c r="B397" s="226"/>
      <c r="C397" s="79"/>
      <c r="D397" s="226"/>
      <c r="E397" s="79"/>
      <c r="F397" s="226"/>
      <c r="G397" s="291"/>
      <c r="H397" s="291"/>
      <c r="I397" s="85"/>
      <c r="J397" s="85"/>
      <c r="K397" s="85"/>
      <c r="L397" s="79"/>
      <c r="M397" s="79"/>
      <c r="N397" s="79"/>
      <c r="O397" s="79"/>
    </row>
    <row r="398" ht="14.25" customHeight="1">
      <c r="A398" s="79"/>
      <c r="B398" s="226"/>
      <c r="C398" s="79"/>
      <c r="D398" s="226"/>
      <c r="E398" s="79"/>
      <c r="F398" s="226"/>
      <c r="G398" s="291"/>
      <c r="H398" s="291"/>
      <c r="I398" s="85"/>
      <c r="J398" s="85"/>
      <c r="K398" s="85"/>
      <c r="L398" s="79"/>
      <c r="M398" s="79"/>
      <c r="N398" s="79"/>
      <c r="O398" s="79"/>
    </row>
    <row r="399" ht="14.25" customHeight="1">
      <c r="A399" s="79"/>
      <c r="B399" s="226"/>
      <c r="C399" s="79"/>
      <c r="D399" s="226"/>
      <c r="E399" s="79"/>
      <c r="F399" s="226"/>
      <c r="G399" s="291"/>
      <c r="H399" s="291"/>
      <c r="I399" s="85"/>
      <c r="J399" s="85"/>
      <c r="K399" s="85"/>
      <c r="L399" s="79"/>
      <c r="M399" s="79"/>
      <c r="N399" s="79"/>
      <c r="O399" s="79"/>
    </row>
    <row r="400" ht="14.25" customHeight="1">
      <c r="A400" s="79"/>
      <c r="B400" s="226"/>
      <c r="C400" s="79"/>
      <c r="D400" s="226"/>
      <c r="E400" s="79"/>
      <c r="F400" s="226"/>
      <c r="G400" s="291"/>
      <c r="H400" s="291"/>
      <c r="I400" s="85"/>
      <c r="J400" s="85"/>
      <c r="K400" s="85"/>
      <c r="L400" s="79"/>
      <c r="M400" s="79"/>
      <c r="N400" s="79"/>
      <c r="O400" s="79"/>
    </row>
    <row r="401" ht="14.25" customHeight="1">
      <c r="A401" s="79"/>
      <c r="B401" s="226"/>
      <c r="C401" s="79"/>
      <c r="D401" s="226"/>
      <c r="E401" s="79"/>
      <c r="F401" s="226"/>
      <c r="G401" s="291"/>
      <c r="H401" s="291"/>
      <c r="I401" s="85"/>
      <c r="J401" s="85"/>
      <c r="K401" s="85"/>
      <c r="L401" s="79"/>
      <c r="M401" s="79"/>
      <c r="N401" s="79"/>
      <c r="O401" s="79"/>
    </row>
    <row r="402" ht="14.25" customHeight="1">
      <c r="A402" s="79"/>
      <c r="B402" s="226"/>
      <c r="C402" s="79"/>
      <c r="D402" s="226"/>
      <c r="E402" s="79"/>
      <c r="F402" s="226"/>
      <c r="G402" s="291"/>
      <c r="H402" s="291"/>
      <c r="I402" s="85"/>
      <c r="J402" s="85"/>
      <c r="K402" s="85"/>
      <c r="L402" s="79"/>
      <c r="M402" s="79"/>
      <c r="N402" s="79"/>
      <c r="O402" s="79"/>
    </row>
    <row r="403" ht="14.25" customHeight="1">
      <c r="A403" s="79"/>
      <c r="B403" s="226"/>
      <c r="C403" s="79"/>
      <c r="D403" s="226"/>
      <c r="E403" s="79"/>
      <c r="F403" s="226"/>
      <c r="G403" s="291"/>
      <c r="H403" s="291"/>
      <c r="I403" s="85"/>
      <c r="J403" s="85"/>
      <c r="K403" s="85"/>
      <c r="L403" s="79"/>
      <c r="M403" s="79"/>
      <c r="N403" s="79"/>
      <c r="O403" s="79"/>
    </row>
    <row r="404" ht="14.25" customHeight="1">
      <c r="A404" s="79"/>
      <c r="B404" s="226"/>
      <c r="C404" s="79"/>
      <c r="D404" s="226"/>
      <c r="E404" s="79"/>
      <c r="F404" s="226"/>
      <c r="G404" s="291"/>
      <c r="H404" s="291"/>
      <c r="I404" s="85"/>
      <c r="J404" s="85"/>
      <c r="K404" s="85"/>
      <c r="L404" s="79"/>
      <c r="M404" s="79"/>
      <c r="N404" s="79"/>
      <c r="O404" s="79"/>
    </row>
    <row r="405" ht="14.25" customHeight="1">
      <c r="A405" s="79"/>
      <c r="B405" s="226"/>
      <c r="C405" s="79"/>
      <c r="D405" s="226"/>
      <c r="E405" s="79"/>
      <c r="F405" s="226"/>
      <c r="G405" s="291"/>
      <c r="H405" s="291"/>
      <c r="I405" s="85"/>
      <c r="J405" s="85"/>
      <c r="K405" s="85"/>
      <c r="L405" s="79"/>
      <c r="M405" s="79"/>
      <c r="N405" s="79"/>
      <c r="O405" s="79"/>
    </row>
    <row r="406" ht="14.25" customHeight="1">
      <c r="A406" s="79"/>
      <c r="B406" s="226"/>
      <c r="C406" s="79"/>
      <c r="D406" s="226"/>
      <c r="E406" s="79"/>
      <c r="F406" s="226"/>
      <c r="G406" s="291"/>
      <c r="H406" s="291"/>
      <c r="I406" s="85"/>
      <c r="J406" s="85"/>
      <c r="K406" s="85"/>
      <c r="L406" s="79"/>
      <c r="M406" s="79"/>
      <c r="N406" s="79"/>
      <c r="O406" s="79"/>
    </row>
    <row r="407" ht="14.25" customHeight="1">
      <c r="A407" s="79"/>
      <c r="B407" s="226"/>
      <c r="C407" s="79"/>
      <c r="D407" s="226"/>
      <c r="E407" s="79"/>
      <c r="F407" s="226"/>
      <c r="G407" s="291"/>
      <c r="H407" s="291"/>
      <c r="I407" s="85"/>
      <c r="J407" s="85"/>
      <c r="K407" s="85"/>
      <c r="L407" s="79"/>
      <c r="M407" s="79"/>
      <c r="N407" s="79"/>
      <c r="O407" s="79"/>
    </row>
    <row r="408" ht="14.25" customHeight="1">
      <c r="A408" s="79"/>
      <c r="B408" s="226"/>
      <c r="C408" s="79"/>
      <c r="D408" s="226"/>
      <c r="E408" s="79"/>
      <c r="F408" s="226"/>
      <c r="G408" s="291"/>
      <c r="H408" s="291"/>
      <c r="I408" s="85"/>
      <c r="J408" s="85"/>
      <c r="K408" s="85"/>
      <c r="L408" s="79"/>
      <c r="M408" s="79"/>
      <c r="N408" s="79"/>
      <c r="O408" s="79"/>
    </row>
    <row r="409" ht="14.25" customHeight="1">
      <c r="A409" s="79"/>
      <c r="B409" s="226"/>
      <c r="C409" s="79"/>
      <c r="D409" s="226"/>
      <c r="E409" s="79"/>
      <c r="F409" s="226"/>
      <c r="G409" s="291"/>
      <c r="H409" s="291"/>
      <c r="I409" s="85"/>
      <c r="J409" s="85"/>
      <c r="K409" s="85"/>
      <c r="L409" s="79"/>
      <c r="M409" s="79"/>
      <c r="N409" s="79"/>
      <c r="O409" s="79"/>
    </row>
    <row r="410" ht="14.25" customHeight="1">
      <c r="A410" s="79"/>
      <c r="B410" s="226"/>
      <c r="C410" s="79"/>
      <c r="D410" s="226"/>
      <c r="E410" s="79"/>
      <c r="F410" s="226"/>
      <c r="G410" s="291"/>
      <c r="H410" s="291"/>
      <c r="I410" s="85"/>
      <c r="J410" s="85"/>
      <c r="K410" s="85"/>
      <c r="L410" s="79"/>
      <c r="M410" s="79"/>
      <c r="N410" s="79"/>
      <c r="O410" s="79"/>
    </row>
    <row r="411" ht="14.25" customHeight="1">
      <c r="A411" s="79"/>
      <c r="B411" s="226"/>
      <c r="C411" s="79"/>
      <c r="D411" s="226"/>
      <c r="E411" s="79"/>
      <c r="F411" s="226"/>
      <c r="G411" s="291"/>
      <c r="H411" s="291"/>
      <c r="I411" s="85"/>
      <c r="J411" s="85"/>
      <c r="K411" s="85"/>
      <c r="L411" s="79"/>
      <c r="M411" s="79"/>
      <c r="N411" s="79"/>
      <c r="O411" s="79"/>
    </row>
    <row r="412" ht="14.25" customHeight="1">
      <c r="A412" s="79"/>
      <c r="B412" s="226"/>
      <c r="C412" s="79"/>
      <c r="D412" s="226"/>
      <c r="E412" s="79"/>
      <c r="F412" s="226"/>
      <c r="G412" s="291"/>
      <c r="H412" s="291"/>
      <c r="I412" s="85"/>
      <c r="J412" s="85"/>
      <c r="K412" s="85"/>
      <c r="L412" s="79"/>
      <c r="M412" s="79"/>
      <c r="N412" s="79"/>
      <c r="O412" s="79"/>
    </row>
    <row r="413" ht="14.25" customHeight="1">
      <c r="A413" s="79"/>
      <c r="B413" s="226"/>
      <c r="C413" s="79"/>
      <c r="D413" s="226"/>
      <c r="E413" s="79"/>
      <c r="F413" s="226"/>
      <c r="G413" s="291"/>
      <c r="H413" s="291"/>
      <c r="I413" s="85"/>
      <c r="J413" s="85"/>
      <c r="K413" s="85"/>
      <c r="L413" s="79"/>
      <c r="M413" s="79"/>
      <c r="N413" s="79"/>
      <c r="O413" s="79"/>
    </row>
    <row r="414" ht="14.25" customHeight="1">
      <c r="A414" s="79"/>
      <c r="B414" s="226"/>
      <c r="C414" s="79"/>
      <c r="D414" s="226"/>
      <c r="E414" s="79"/>
      <c r="F414" s="226"/>
      <c r="G414" s="291"/>
      <c r="H414" s="291"/>
      <c r="I414" s="85"/>
      <c r="J414" s="85"/>
      <c r="K414" s="85"/>
      <c r="L414" s="79"/>
      <c r="M414" s="79"/>
      <c r="N414" s="79"/>
      <c r="O414" s="79"/>
    </row>
    <row r="415" ht="14.25" customHeight="1">
      <c r="A415" s="79"/>
      <c r="B415" s="226"/>
      <c r="C415" s="79"/>
      <c r="D415" s="226"/>
      <c r="E415" s="79"/>
      <c r="F415" s="226"/>
      <c r="G415" s="291"/>
      <c r="H415" s="291"/>
      <c r="I415" s="85"/>
      <c r="J415" s="85"/>
      <c r="K415" s="85"/>
      <c r="L415" s="79"/>
      <c r="M415" s="79"/>
      <c r="N415" s="79"/>
      <c r="O415" s="79"/>
    </row>
    <row r="416" ht="14.25" customHeight="1">
      <c r="A416" s="79"/>
      <c r="B416" s="226"/>
      <c r="C416" s="79"/>
      <c r="D416" s="226"/>
      <c r="E416" s="79"/>
      <c r="F416" s="226"/>
      <c r="G416" s="291"/>
      <c r="H416" s="291"/>
      <c r="I416" s="85"/>
      <c r="J416" s="85"/>
      <c r="K416" s="85"/>
      <c r="L416" s="79"/>
      <c r="M416" s="79"/>
      <c r="N416" s="79"/>
      <c r="O416" s="79"/>
    </row>
    <row r="417" ht="14.25" customHeight="1">
      <c r="A417" s="79"/>
      <c r="B417" s="226"/>
      <c r="C417" s="79"/>
      <c r="D417" s="226"/>
      <c r="E417" s="79"/>
      <c r="F417" s="226"/>
      <c r="G417" s="291"/>
      <c r="H417" s="291"/>
      <c r="I417" s="85"/>
      <c r="J417" s="85"/>
      <c r="K417" s="85"/>
      <c r="L417" s="79"/>
      <c r="M417" s="79"/>
      <c r="N417" s="79"/>
      <c r="O417" s="79"/>
    </row>
    <row r="418" ht="14.25" customHeight="1">
      <c r="A418" s="79"/>
      <c r="B418" s="226"/>
      <c r="C418" s="79"/>
      <c r="D418" s="226"/>
      <c r="E418" s="79"/>
      <c r="F418" s="226"/>
      <c r="G418" s="291"/>
      <c r="H418" s="291"/>
      <c r="I418" s="85"/>
      <c r="J418" s="85"/>
      <c r="K418" s="85"/>
      <c r="L418" s="79"/>
      <c r="M418" s="79"/>
      <c r="N418" s="79"/>
      <c r="O418" s="79"/>
    </row>
    <row r="419" ht="14.25" customHeight="1">
      <c r="A419" s="79"/>
      <c r="B419" s="226"/>
      <c r="C419" s="79"/>
      <c r="D419" s="226"/>
      <c r="E419" s="79"/>
      <c r="F419" s="226"/>
      <c r="G419" s="291"/>
      <c r="H419" s="291"/>
      <c r="I419" s="85"/>
      <c r="J419" s="85"/>
      <c r="K419" s="85"/>
      <c r="L419" s="79"/>
      <c r="M419" s="79"/>
      <c r="N419" s="79"/>
      <c r="O419" s="79"/>
    </row>
    <row r="420" ht="14.25" customHeight="1">
      <c r="A420" s="79"/>
      <c r="B420" s="226"/>
      <c r="C420" s="79"/>
      <c r="D420" s="226"/>
      <c r="E420" s="79"/>
      <c r="F420" s="226"/>
      <c r="G420" s="291"/>
      <c r="H420" s="291"/>
      <c r="I420" s="85"/>
      <c r="J420" s="85"/>
      <c r="K420" s="85"/>
      <c r="L420" s="79"/>
      <c r="M420" s="79"/>
      <c r="N420" s="79"/>
      <c r="O420" s="79"/>
    </row>
    <row r="421" ht="14.25" customHeight="1">
      <c r="A421" s="79"/>
      <c r="B421" s="226"/>
      <c r="C421" s="79"/>
      <c r="D421" s="226"/>
      <c r="E421" s="79"/>
      <c r="F421" s="226"/>
      <c r="G421" s="291"/>
      <c r="H421" s="291"/>
      <c r="I421" s="85"/>
      <c r="J421" s="85"/>
      <c r="K421" s="85"/>
      <c r="L421" s="79"/>
      <c r="M421" s="79"/>
      <c r="N421" s="79"/>
      <c r="O421" s="79"/>
    </row>
    <row r="422" ht="14.25" customHeight="1">
      <c r="A422" s="79"/>
      <c r="B422" s="226"/>
      <c r="C422" s="79"/>
      <c r="D422" s="226"/>
      <c r="E422" s="79"/>
      <c r="F422" s="226"/>
      <c r="G422" s="291"/>
      <c r="H422" s="291"/>
      <c r="I422" s="85"/>
      <c r="J422" s="85"/>
      <c r="K422" s="85"/>
      <c r="L422" s="79"/>
      <c r="M422" s="79"/>
      <c r="N422" s="79"/>
      <c r="O422" s="79"/>
    </row>
    <row r="423" ht="14.25" customHeight="1">
      <c r="A423" s="79"/>
      <c r="B423" s="226"/>
      <c r="C423" s="79"/>
      <c r="D423" s="226"/>
      <c r="E423" s="79"/>
      <c r="F423" s="226"/>
      <c r="G423" s="291"/>
      <c r="H423" s="291"/>
      <c r="I423" s="85"/>
      <c r="J423" s="85"/>
      <c r="K423" s="85"/>
      <c r="L423" s="79"/>
      <c r="M423" s="79"/>
      <c r="N423" s="79"/>
      <c r="O423" s="79"/>
    </row>
    <row r="424" ht="14.25" customHeight="1">
      <c r="A424" s="79"/>
      <c r="B424" s="226"/>
      <c r="C424" s="79"/>
      <c r="D424" s="226"/>
      <c r="E424" s="79"/>
      <c r="F424" s="226"/>
      <c r="G424" s="291"/>
      <c r="H424" s="291"/>
      <c r="I424" s="85"/>
      <c r="J424" s="85"/>
      <c r="K424" s="85"/>
      <c r="L424" s="79"/>
      <c r="M424" s="79"/>
      <c r="N424" s="79"/>
      <c r="O424" s="79"/>
    </row>
    <row r="425" ht="14.25" customHeight="1">
      <c r="A425" s="79"/>
      <c r="B425" s="226"/>
      <c r="C425" s="79"/>
      <c r="D425" s="226"/>
      <c r="E425" s="79"/>
      <c r="F425" s="226"/>
      <c r="G425" s="291"/>
      <c r="H425" s="291"/>
      <c r="I425" s="85"/>
      <c r="J425" s="85"/>
      <c r="K425" s="85"/>
      <c r="L425" s="79"/>
      <c r="M425" s="79"/>
      <c r="N425" s="79"/>
      <c r="O425" s="79"/>
    </row>
    <row r="426" ht="14.25" customHeight="1">
      <c r="A426" s="79"/>
      <c r="B426" s="226"/>
      <c r="C426" s="79"/>
      <c r="D426" s="226"/>
      <c r="E426" s="79"/>
      <c r="F426" s="226"/>
      <c r="G426" s="291"/>
      <c r="H426" s="291"/>
      <c r="I426" s="85"/>
      <c r="J426" s="85"/>
      <c r="K426" s="85"/>
      <c r="L426" s="79"/>
      <c r="M426" s="79"/>
      <c r="N426" s="79"/>
      <c r="O426" s="79"/>
    </row>
    <row r="427" ht="14.25" customHeight="1">
      <c r="A427" s="79"/>
      <c r="B427" s="226"/>
      <c r="C427" s="79"/>
      <c r="D427" s="226"/>
      <c r="E427" s="79"/>
      <c r="F427" s="226"/>
      <c r="G427" s="291"/>
      <c r="H427" s="291"/>
      <c r="I427" s="85"/>
      <c r="J427" s="85"/>
      <c r="K427" s="85"/>
      <c r="L427" s="79"/>
      <c r="M427" s="79"/>
      <c r="N427" s="79"/>
      <c r="O427" s="79"/>
    </row>
    <row r="428" ht="14.25" customHeight="1">
      <c r="A428" s="79"/>
      <c r="B428" s="226"/>
      <c r="C428" s="79"/>
      <c r="D428" s="226"/>
      <c r="E428" s="79"/>
      <c r="F428" s="226"/>
      <c r="G428" s="291"/>
      <c r="H428" s="291"/>
      <c r="I428" s="85"/>
      <c r="J428" s="85"/>
      <c r="K428" s="85"/>
      <c r="L428" s="79"/>
      <c r="M428" s="79"/>
      <c r="N428" s="79"/>
      <c r="O428" s="79"/>
    </row>
    <row r="429" ht="14.25" customHeight="1">
      <c r="A429" s="79"/>
      <c r="B429" s="226"/>
      <c r="C429" s="79"/>
      <c r="D429" s="226"/>
      <c r="E429" s="79"/>
      <c r="F429" s="226"/>
      <c r="G429" s="291"/>
      <c r="H429" s="291"/>
      <c r="I429" s="85"/>
      <c r="J429" s="85"/>
      <c r="K429" s="85"/>
      <c r="L429" s="79"/>
      <c r="M429" s="79"/>
      <c r="N429" s="79"/>
      <c r="O429" s="79"/>
    </row>
    <row r="430" ht="14.25" customHeight="1">
      <c r="A430" s="79"/>
      <c r="B430" s="226"/>
      <c r="C430" s="79"/>
      <c r="D430" s="226"/>
      <c r="E430" s="79"/>
      <c r="F430" s="226"/>
      <c r="G430" s="291"/>
      <c r="H430" s="291"/>
      <c r="I430" s="85"/>
      <c r="J430" s="85"/>
      <c r="K430" s="85"/>
      <c r="L430" s="79"/>
      <c r="M430" s="79"/>
      <c r="N430" s="79"/>
      <c r="O430" s="79"/>
    </row>
    <row r="431" ht="14.25" customHeight="1">
      <c r="A431" s="79"/>
      <c r="B431" s="226"/>
      <c r="C431" s="79"/>
      <c r="D431" s="226"/>
      <c r="E431" s="79"/>
      <c r="F431" s="226"/>
      <c r="G431" s="291"/>
      <c r="H431" s="291"/>
      <c r="I431" s="85"/>
      <c r="J431" s="85"/>
      <c r="K431" s="85"/>
      <c r="L431" s="79"/>
      <c r="M431" s="79"/>
      <c r="N431" s="79"/>
      <c r="O431" s="79"/>
    </row>
    <row r="432" ht="14.25" customHeight="1">
      <c r="A432" s="79"/>
      <c r="B432" s="226"/>
      <c r="C432" s="79"/>
      <c r="D432" s="226"/>
      <c r="E432" s="79"/>
      <c r="F432" s="226"/>
      <c r="G432" s="291"/>
      <c r="H432" s="291"/>
      <c r="I432" s="85"/>
      <c r="J432" s="85"/>
      <c r="K432" s="85"/>
      <c r="L432" s="79"/>
      <c r="M432" s="79"/>
      <c r="N432" s="79"/>
      <c r="O432" s="79"/>
    </row>
    <row r="433" ht="14.25" customHeight="1">
      <c r="A433" s="79"/>
      <c r="B433" s="226"/>
      <c r="C433" s="79"/>
      <c r="D433" s="226"/>
      <c r="E433" s="79"/>
      <c r="F433" s="226"/>
      <c r="G433" s="291"/>
      <c r="H433" s="291"/>
      <c r="I433" s="85"/>
      <c r="J433" s="85"/>
      <c r="K433" s="85"/>
      <c r="L433" s="79"/>
      <c r="M433" s="79"/>
      <c r="N433" s="79"/>
      <c r="O433" s="79"/>
    </row>
    <row r="434" ht="14.25" customHeight="1">
      <c r="A434" s="79"/>
      <c r="B434" s="226"/>
      <c r="C434" s="79"/>
      <c r="D434" s="226"/>
      <c r="E434" s="79"/>
      <c r="F434" s="226"/>
      <c r="G434" s="291"/>
      <c r="H434" s="291"/>
      <c r="I434" s="85"/>
      <c r="J434" s="85"/>
      <c r="K434" s="85"/>
      <c r="L434" s="79"/>
      <c r="M434" s="79"/>
      <c r="N434" s="79"/>
      <c r="O434" s="79"/>
    </row>
    <row r="435" ht="14.25" customHeight="1">
      <c r="A435" s="79"/>
      <c r="B435" s="226"/>
      <c r="C435" s="79"/>
      <c r="D435" s="226"/>
      <c r="E435" s="79"/>
      <c r="F435" s="226"/>
      <c r="G435" s="291"/>
      <c r="H435" s="291"/>
      <c r="I435" s="85"/>
      <c r="J435" s="85"/>
      <c r="K435" s="85"/>
      <c r="L435" s="79"/>
      <c r="M435" s="79"/>
      <c r="N435" s="79"/>
      <c r="O435" s="79"/>
    </row>
    <row r="436" ht="14.25" customHeight="1">
      <c r="A436" s="79"/>
      <c r="B436" s="226"/>
      <c r="C436" s="79"/>
      <c r="D436" s="226"/>
      <c r="E436" s="79"/>
      <c r="F436" s="226"/>
      <c r="G436" s="291"/>
      <c r="H436" s="291"/>
      <c r="I436" s="85"/>
      <c r="J436" s="85"/>
      <c r="K436" s="85"/>
      <c r="L436" s="79"/>
      <c r="M436" s="79"/>
      <c r="N436" s="79"/>
      <c r="O436" s="79"/>
    </row>
    <row r="437" ht="14.25" customHeight="1">
      <c r="A437" s="79"/>
      <c r="B437" s="226"/>
      <c r="C437" s="79"/>
      <c r="D437" s="226"/>
      <c r="E437" s="79"/>
      <c r="F437" s="226"/>
      <c r="G437" s="291"/>
      <c r="H437" s="291"/>
      <c r="I437" s="85"/>
      <c r="J437" s="85"/>
      <c r="K437" s="85"/>
      <c r="L437" s="79"/>
      <c r="M437" s="79"/>
      <c r="N437" s="79"/>
      <c r="O437" s="79"/>
    </row>
    <row r="438" ht="14.25" customHeight="1">
      <c r="A438" s="79"/>
      <c r="B438" s="226"/>
      <c r="C438" s="79"/>
      <c r="D438" s="226"/>
      <c r="E438" s="79"/>
      <c r="F438" s="226"/>
      <c r="G438" s="291"/>
      <c r="H438" s="291"/>
      <c r="I438" s="85"/>
      <c r="J438" s="85"/>
      <c r="K438" s="85"/>
      <c r="L438" s="79"/>
      <c r="M438" s="79"/>
      <c r="N438" s="79"/>
      <c r="O438" s="79"/>
    </row>
    <row r="439" ht="14.25" customHeight="1">
      <c r="A439" s="79"/>
      <c r="B439" s="226"/>
      <c r="C439" s="79"/>
      <c r="D439" s="226"/>
      <c r="E439" s="79"/>
      <c r="F439" s="226"/>
      <c r="G439" s="291"/>
      <c r="H439" s="291"/>
      <c r="I439" s="85"/>
      <c r="J439" s="85"/>
      <c r="K439" s="85"/>
      <c r="L439" s="79"/>
      <c r="M439" s="79"/>
      <c r="N439" s="79"/>
      <c r="O439" s="79"/>
    </row>
    <row r="440" ht="14.25" customHeight="1">
      <c r="A440" s="79"/>
      <c r="B440" s="226"/>
      <c r="C440" s="79"/>
      <c r="D440" s="226"/>
      <c r="E440" s="79"/>
      <c r="F440" s="226"/>
      <c r="G440" s="291"/>
      <c r="H440" s="291"/>
      <c r="I440" s="85"/>
      <c r="J440" s="85"/>
      <c r="K440" s="85"/>
      <c r="L440" s="79"/>
      <c r="M440" s="79"/>
      <c r="N440" s="79"/>
      <c r="O440" s="79"/>
    </row>
    <row r="441" ht="14.25" customHeight="1">
      <c r="A441" s="79"/>
      <c r="B441" s="226"/>
      <c r="C441" s="79"/>
      <c r="D441" s="226"/>
      <c r="E441" s="79"/>
      <c r="F441" s="226"/>
      <c r="G441" s="291"/>
      <c r="H441" s="291"/>
      <c r="I441" s="85"/>
      <c r="J441" s="85"/>
      <c r="K441" s="85"/>
      <c r="L441" s="79"/>
      <c r="M441" s="79"/>
      <c r="N441" s="79"/>
      <c r="O441" s="79"/>
    </row>
    <row r="442" ht="14.25" customHeight="1">
      <c r="A442" s="79"/>
      <c r="B442" s="226"/>
      <c r="C442" s="79"/>
      <c r="D442" s="226"/>
      <c r="E442" s="79"/>
      <c r="F442" s="226"/>
      <c r="G442" s="291"/>
      <c r="H442" s="291"/>
      <c r="I442" s="85"/>
      <c r="J442" s="85"/>
      <c r="K442" s="85"/>
      <c r="L442" s="79"/>
      <c r="M442" s="79"/>
      <c r="N442" s="79"/>
      <c r="O442" s="79"/>
    </row>
    <row r="443" ht="14.25" customHeight="1">
      <c r="A443" s="79"/>
      <c r="B443" s="226"/>
      <c r="C443" s="79"/>
      <c r="D443" s="226"/>
      <c r="E443" s="79"/>
      <c r="F443" s="226"/>
      <c r="G443" s="291"/>
      <c r="H443" s="291"/>
      <c r="I443" s="85"/>
      <c r="J443" s="85"/>
      <c r="K443" s="85"/>
      <c r="L443" s="79"/>
      <c r="M443" s="79"/>
      <c r="N443" s="79"/>
      <c r="O443" s="79"/>
    </row>
    <row r="444" ht="14.25" customHeight="1">
      <c r="A444" s="79"/>
      <c r="B444" s="226"/>
      <c r="C444" s="79"/>
      <c r="D444" s="226"/>
      <c r="E444" s="79"/>
      <c r="F444" s="226"/>
      <c r="G444" s="291"/>
      <c r="H444" s="291"/>
      <c r="I444" s="85"/>
      <c r="J444" s="85"/>
      <c r="K444" s="85"/>
      <c r="L444" s="79"/>
      <c r="M444" s="79"/>
      <c r="N444" s="79"/>
      <c r="O444" s="79"/>
    </row>
    <row r="445" ht="14.25" customHeight="1">
      <c r="A445" s="79"/>
      <c r="B445" s="226"/>
      <c r="C445" s="79"/>
      <c r="D445" s="226"/>
      <c r="E445" s="79"/>
      <c r="F445" s="226"/>
      <c r="G445" s="291"/>
      <c r="H445" s="291"/>
      <c r="I445" s="85"/>
      <c r="J445" s="85"/>
      <c r="K445" s="85"/>
      <c r="L445" s="79"/>
      <c r="M445" s="79"/>
      <c r="N445" s="79"/>
      <c r="O445" s="79"/>
    </row>
    <row r="446" ht="14.25" customHeight="1">
      <c r="A446" s="79"/>
      <c r="B446" s="226"/>
      <c r="C446" s="79"/>
      <c r="D446" s="226"/>
      <c r="E446" s="79"/>
      <c r="F446" s="226"/>
      <c r="G446" s="291"/>
      <c r="H446" s="291"/>
      <c r="I446" s="85"/>
      <c r="J446" s="85"/>
      <c r="K446" s="85"/>
      <c r="L446" s="79"/>
      <c r="M446" s="79"/>
      <c r="N446" s="79"/>
      <c r="O446" s="79"/>
    </row>
    <row r="447" ht="14.25" customHeight="1">
      <c r="A447" s="79"/>
      <c r="B447" s="226"/>
      <c r="C447" s="79"/>
      <c r="D447" s="226"/>
      <c r="E447" s="79"/>
      <c r="F447" s="226"/>
      <c r="G447" s="291"/>
      <c r="H447" s="291"/>
      <c r="I447" s="85"/>
      <c r="J447" s="85"/>
      <c r="K447" s="85"/>
      <c r="L447" s="79"/>
      <c r="M447" s="79"/>
      <c r="N447" s="79"/>
      <c r="O447" s="79"/>
    </row>
    <row r="448" ht="14.25" customHeight="1">
      <c r="A448" s="79"/>
      <c r="B448" s="226"/>
      <c r="C448" s="79"/>
      <c r="D448" s="226"/>
      <c r="E448" s="79"/>
      <c r="F448" s="226"/>
      <c r="G448" s="291"/>
      <c r="H448" s="291"/>
      <c r="I448" s="85"/>
      <c r="J448" s="85"/>
      <c r="K448" s="85"/>
      <c r="L448" s="79"/>
      <c r="M448" s="79"/>
      <c r="N448" s="79"/>
      <c r="O448" s="79"/>
    </row>
    <row r="449" ht="14.25" customHeight="1">
      <c r="A449" s="79"/>
      <c r="B449" s="226"/>
      <c r="C449" s="79"/>
      <c r="D449" s="226"/>
      <c r="E449" s="79"/>
      <c r="F449" s="226"/>
      <c r="G449" s="291"/>
      <c r="H449" s="291"/>
      <c r="I449" s="85"/>
      <c r="J449" s="85"/>
      <c r="K449" s="85"/>
      <c r="L449" s="79"/>
      <c r="M449" s="79"/>
      <c r="N449" s="79"/>
      <c r="O449" s="79"/>
    </row>
    <row r="450" ht="14.25" customHeight="1">
      <c r="A450" s="79"/>
      <c r="B450" s="226"/>
      <c r="C450" s="79"/>
      <c r="D450" s="226"/>
      <c r="E450" s="79"/>
      <c r="F450" s="226"/>
      <c r="G450" s="291"/>
      <c r="H450" s="291"/>
      <c r="I450" s="85"/>
      <c r="J450" s="85"/>
      <c r="K450" s="85"/>
      <c r="L450" s="79"/>
      <c r="M450" s="79"/>
      <c r="N450" s="79"/>
      <c r="O450" s="79"/>
    </row>
    <row r="451" ht="14.25" customHeight="1">
      <c r="A451" s="79"/>
      <c r="B451" s="226"/>
      <c r="C451" s="79"/>
      <c r="D451" s="226"/>
      <c r="E451" s="79"/>
      <c r="F451" s="226"/>
      <c r="G451" s="291"/>
      <c r="H451" s="291"/>
      <c r="I451" s="85"/>
      <c r="J451" s="85"/>
      <c r="K451" s="85"/>
      <c r="L451" s="79"/>
      <c r="M451" s="79"/>
      <c r="N451" s="79"/>
      <c r="O451" s="79"/>
    </row>
    <row r="452" ht="14.25" customHeight="1">
      <c r="A452" s="79"/>
      <c r="B452" s="226"/>
      <c r="C452" s="79"/>
      <c r="D452" s="226"/>
      <c r="E452" s="79"/>
      <c r="F452" s="226"/>
      <c r="G452" s="291"/>
      <c r="H452" s="291"/>
      <c r="I452" s="85"/>
      <c r="J452" s="85"/>
      <c r="K452" s="85"/>
      <c r="L452" s="79"/>
      <c r="M452" s="79"/>
      <c r="N452" s="79"/>
      <c r="O452" s="79"/>
    </row>
    <row r="453" ht="14.25" customHeight="1">
      <c r="A453" s="79"/>
      <c r="B453" s="226"/>
      <c r="C453" s="79"/>
      <c r="D453" s="226"/>
      <c r="E453" s="79"/>
      <c r="F453" s="226"/>
      <c r="G453" s="291"/>
      <c r="H453" s="291"/>
      <c r="I453" s="85"/>
      <c r="J453" s="85"/>
      <c r="K453" s="85"/>
      <c r="L453" s="79"/>
      <c r="M453" s="79"/>
      <c r="N453" s="79"/>
      <c r="O453" s="79"/>
    </row>
    <row r="454" ht="14.25" customHeight="1">
      <c r="A454" s="79"/>
      <c r="B454" s="226"/>
      <c r="C454" s="79"/>
      <c r="D454" s="226"/>
      <c r="E454" s="79"/>
      <c r="F454" s="226"/>
      <c r="G454" s="291"/>
      <c r="H454" s="291"/>
      <c r="I454" s="85"/>
      <c r="J454" s="85"/>
      <c r="K454" s="85"/>
      <c r="L454" s="79"/>
      <c r="M454" s="79"/>
      <c r="N454" s="79"/>
      <c r="O454" s="79"/>
    </row>
    <row r="455" ht="14.25" customHeight="1">
      <c r="A455" s="79"/>
      <c r="B455" s="226"/>
      <c r="C455" s="79"/>
      <c r="D455" s="226"/>
      <c r="E455" s="79"/>
      <c r="F455" s="226"/>
      <c r="G455" s="291"/>
      <c r="H455" s="291"/>
      <c r="I455" s="85"/>
      <c r="J455" s="85"/>
      <c r="K455" s="85"/>
      <c r="L455" s="79"/>
      <c r="M455" s="79"/>
      <c r="N455" s="79"/>
      <c r="O455" s="79"/>
    </row>
    <row r="456" ht="14.25" customHeight="1">
      <c r="A456" s="79"/>
      <c r="B456" s="226"/>
      <c r="C456" s="79"/>
      <c r="D456" s="226"/>
      <c r="E456" s="79"/>
      <c r="F456" s="226"/>
      <c r="G456" s="291"/>
      <c r="H456" s="291"/>
      <c r="I456" s="85"/>
      <c r="J456" s="85"/>
      <c r="K456" s="85"/>
      <c r="L456" s="79"/>
      <c r="M456" s="79"/>
      <c r="N456" s="79"/>
      <c r="O456" s="79"/>
    </row>
    <row r="457" ht="14.25" customHeight="1">
      <c r="A457" s="79"/>
      <c r="B457" s="226"/>
      <c r="C457" s="79"/>
      <c r="D457" s="226"/>
      <c r="E457" s="79"/>
      <c r="F457" s="226"/>
      <c r="G457" s="291"/>
      <c r="H457" s="291"/>
      <c r="I457" s="85"/>
      <c r="J457" s="85"/>
      <c r="K457" s="85"/>
      <c r="L457" s="79"/>
      <c r="M457" s="79"/>
      <c r="N457" s="79"/>
      <c r="O457" s="79"/>
    </row>
    <row r="458" ht="14.25" customHeight="1">
      <c r="A458" s="79"/>
      <c r="B458" s="226"/>
      <c r="C458" s="79"/>
      <c r="D458" s="226"/>
      <c r="E458" s="79"/>
      <c r="F458" s="226"/>
      <c r="G458" s="291"/>
      <c r="H458" s="291"/>
      <c r="I458" s="85"/>
      <c r="J458" s="85"/>
      <c r="K458" s="85"/>
      <c r="L458" s="79"/>
      <c r="M458" s="79"/>
      <c r="N458" s="79"/>
      <c r="O458" s="79"/>
    </row>
    <row r="459" ht="14.25" customHeight="1">
      <c r="A459" s="79"/>
      <c r="B459" s="226"/>
      <c r="C459" s="79"/>
      <c r="D459" s="226"/>
      <c r="E459" s="79"/>
      <c r="F459" s="226"/>
      <c r="G459" s="291"/>
      <c r="H459" s="291"/>
      <c r="I459" s="85"/>
      <c r="J459" s="85"/>
      <c r="K459" s="85"/>
      <c r="L459" s="79"/>
      <c r="M459" s="79"/>
      <c r="N459" s="79"/>
      <c r="O459" s="79"/>
    </row>
    <row r="460" ht="14.25" customHeight="1">
      <c r="A460" s="79"/>
      <c r="B460" s="226"/>
      <c r="C460" s="79"/>
      <c r="D460" s="226"/>
      <c r="E460" s="79"/>
      <c r="F460" s="226"/>
      <c r="G460" s="291"/>
      <c r="H460" s="291"/>
      <c r="I460" s="85"/>
      <c r="J460" s="85"/>
      <c r="K460" s="85"/>
      <c r="L460" s="79"/>
      <c r="M460" s="79"/>
      <c r="N460" s="79"/>
      <c r="O460" s="79"/>
    </row>
    <row r="461" ht="14.25" customHeight="1">
      <c r="A461" s="79"/>
      <c r="B461" s="226"/>
      <c r="C461" s="79"/>
      <c r="D461" s="226"/>
      <c r="E461" s="79"/>
      <c r="F461" s="226"/>
      <c r="G461" s="291"/>
      <c r="H461" s="291"/>
      <c r="I461" s="85"/>
      <c r="J461" s="85"/>
      <c r="K461" s="85"/>
      <c r="L461" s="79"/>
      <c r="M461" s="79"/>
      <c r="N461" s="79"/>
      <c r="O461" s="79"/>
    </row>
    <row r="462" ht="14.25" customHeight="1">
      <c r="A462" s="79"/>
      <c r="B462" s="226"/>
      <c r="C462" s="79"/>
      <c r="D462" s="226"/>
      <c r="E462" s="79"/>
      <c r="F462" s="226"/>
      <c r="G462" s="291"/>
      <c r="H462" s="291"/>
      <c r="I462" s="85"/>
      <c r="J462" s="85"/>
      <c r="K462" s="85"/>
      <c r="L462" s="79"/>
      <c r="M462" s="79"/>
      <c r="N462" s="79"/>
      <c r="O462" s="79"/>
    </row>
    <row r="463" ht="14.25" customHeight="1">
      <c r="A463" s="79"/>
      <c r="B463" s="226"/>
      <c r="C463" s="79"/>
      <c r="D463" s="226"/>
      <c r="E463" s="79"/>
      <c r="F463" s="226"/>
      <c r="G463" s="291"/>
      <c r="H463" s="291"/>
      <c r="I463" s="85"/>
      <c r="J463" s="85"/>
      <c r="K463" s="85"/>
      <c r="L463" s="79"/>
      <c r="M463" s="79"/>
      <c r="N463" s="79"/>
      <c r="O463" s="79"/>
    </row>
    <row r="464" ht="14.25" customHeight="1">
      <c r="A464" s="79"/>
      <c r="B464" s="226"/>
      <c r="C464" s="79"/>
      <c r="D464" s="226"/>
      <c r="E464" s="79"/>
      <c r="F464" s="226"/>
      <c r="G464" s="291"/>
      <c r="H464" s="291"/>
      <c r="I464" s="85"/>
      <c r="J464" s="85"/>
      <c r="K464" s="85"/>
      <c r="L464" s="79"/>
      <c r="M464" s="79"/>
      <c r="N464" s="79"/>
      <c r="O464" s="79"/>
    </row>
    <row r="465" ht="14.25" customHeight="1">
      <c r="A465" s="79"/>
      <c r="B465" s="226"/>
      <c r="C465" s="79"/>
      <c r="D465" s="226"/>
      <c r="E465" s="79"/>
      <c r="F465" s="226"/>
      <c r="G465" s="291"/>
      <c r="H465" s="291"/>
      <c r="I465" s="85"/>
      <c r="J465" s="85"/>
      <c r="K465" s="85"/>
      <c r="L465" s="79"/>
      <c r="M465" s="79"/>
      <c r="N465" s="79"/>
      <c r="O465" s="79"/>
    </row>
    <row r="466" ht="14.25" customHeight="1">
      <c r="A466" s="79"/>
      <c r="B466" s="226"/>
      <c r="C466" s="79"/>
      <c r="D466" s="226"/>
      <c r="E466" s="79"/>
      <c r="F466" s="226"/>
      <c r="G466" s="291"/>
      <c r="H466" s="291"/>
      <c r="I466" s="85"/>
      <c r="J466" s="85"/>
      <c r="K466" s="85"/>
      <c r="L466" s="79"/>
      <c r="M466" s="79"/>
      <c r="N466" s="79"/>
      <c r="O466" s="79"/>
    </row>
    <row r="467" ht="14.25" customHeight="1">
      <c r="A467" s="79"/>
      <c r="B467" s="226"/>
      <c r="C467" s="79"/>
      <c r="D467" s="226"/>
      <c r="E467" s="79"/>
      <c r="F467" s="226"/>
      <c r="G467" s="291"/>
      <c r="H467" s="291"/>
      <c r="I467" s="85"/>
      <c r="J467" s="85"/>
      <c r="K467" s="85"/>
      <c r="L467" s="79"/>
      <c r="M467" s="79"/>
      <c r="N467" s="79"/>
      <c r="O467" s="79"/>
    </row>
    <row r="468" ht="14.25" customHeight="1">
      <c r="A468" s="79"/>
      <c r="B468" s="226"/>
      <c r="C468" s="79"/>
      <c r="D468" s="226"/>
      <c r="E468" s="79"/>
      <c r="F468" s="226"/>
      <c r="G468" s="291"/>
      <c r="H468" s="291"/>
      <c r="I468" s="85"/>
      <c r="J468" s="85"/>
      <c r="K468" s="85"/>
      <c r="L468" s="79"/>
      <c r="M468" s="79"/>
      <c r="N468" s="79"/>
      <c r="O468" s="79"/>
    </row>
    <row r="469" ht="14.25" customHeight="1">
      <c r="A469" s="79"/>
      <c r="B469" s="226"/>
      <c r="C469" s="79"/>
      <c r="D469" s="226"/>
      <c r="E469" s="79"/>
      <c r="F469" s="226"/>
      <c r="G469" s="291"/>
      <c r="H469" s="291"/>
      <c r="I469" s="85"/>
      <c r="J469" s="85"/>
      <c r="K469" s="85"/>
      <c r="L469" s="79"/>
      <c r="M469" s="79"/>
      <c r="N469" s="79"/>
      <c r="O469" s="79"/>
    </row>
    <row r="470" ht="14.25" customHeight="1">
      <c r="A470" s="79"/>
      <c r="B470" s="226"/>
      <c r="C470" s="79"/>
      <c r="D470" s="226"/>
      <c r="E470" s="79"/>
      <c r="F470" s="226"/>
      <c r="G470" s="291"/>
      <c r="H470" s="291"/>
      <c r="I470" s="85"/>
      <c r="J470" s="85"/>
      <c r="K470" s="85"/>
      <c r="L470" s="79"/>
      <c r="M470" s="79"/>
      <c r="N470" s="79"/>
      <c r="O470" s="79"/>
    </row>
    <row r="471" ht="14.25" customHeight="1">
      <c r="A471" s="79"/>
      <c r="B471" s="226"/>
      <c r="C471" s="79"/>
      <c r="D471" s="226"/>
      <c r="E471" s="79"/>
      <c r="F471" s="226"/>
      <c r="G471" s="291"/>
      <c r="H471" s="291"/>
      <c r="I471" s="85"/>
      <c r="J471" s="85"/>
      <c r="K471" s="85"/>
      <c r="L471" s="79"/>
      <c r="M471" s="79"/>
      <c r="N471" s="79"/>
      <c r="O471" s="79"/>
    </row>
    <row r="472" ht="14.25" customHeight="1">
      <c r="A472" s="79"/>
      <c r="B472" s="226"/>
      <c r="C472" s="79"/>
      <c r="D472" s="226"/>
      <c r="E472" s="79"/>
      <c r="F472" s="226"/>
      <c r="G472" s="291"/>
      <c r="H472" s="291"/>
      <c r="I472" s="85"/>
      <c r="J472" s="85"/>
      <c r="K472" s="85"/>
      <c r="L472" s="79"/>
      <c r="M472" s="79"/>
      <c r="N472" s="79"/>
      <c r="O472" s="79"/>
    </row>
    <row r="473" ht="14.25" customHeight="1">
      <c r="A473" s="79"/>
      <c r="B473" s="226"/>
      <c r="C473" s="79"/>
      <c r="D473" s="226"/>
      <c r="E473" s="79"/>
      <c r="F473" s="226"/>
      <c r="G473" s="291"/>
      <c r="H473" s="291"/>
      <c r="I473" s="85"/>
      <c r="J473" s="85"/>
      <c r="K473" s="85"/>
      <c r="L473" s="79"/>
      <c r="M473" s="79"/>
      <c r="N473" s="79"/>
      <c r="O473" s="79"/>
    </row>
    <row r="474" ht="14.25" customHeight="1">
      <c r="A474" s="79"/>
      <c r="B474" s="226"/>
      <c r="C474" s="79"/>
      <c r="D474" s="226"/>
      <c r="E474" s="79"/>
      <c r="F474" s="226"/>
      <c r="G474" s="291"/>
      <c r="H474" s="291"/>
      <c r="I474" s="85"/>
      <c r="J474" s="85"/>
      <c r="K474" s="85"/>
      <c r="L474" s="79"/>
      <c r="M474" s="79"/>
      <c r="N474" s="79"/>
      <c r="O474" s="79"/>
    </row>
    <row r="475" ht="14.25" customHeight="1">
      <c r="A475" s="79"/>
      <c r="B475" s="226"/>
      <c r="C475" s="79"/>
      <c r="D475" s="226"/>
      <c r="E475" s="79"/>
      <c r="F475" s="226"/>
      <c r="G475" s="291"/>
      <c r="H475" s="291"/>
      <c r="I475" s="85"/>
      <c r="J475" s="85"/>
      <c r="K475" s="85"/>
      <c r="L475" s="79"/>
      <c r="M475" s="79"/>
      <c r="N475" s="79"/>
      <c r="O475" s="79"/>
    </row>
    <row r="476" ht="14.25" customHeight="1">
      <c r="A476" s="79"/>
      <c r="B476" s="226"/>
      <c r="C476" s="79"/>
      <c r="D476" s="226"/>
      <c r="E476" s="79"/>
      <c r="F476" s="226"/>
      <c r="G476" s="291"/>
      <c r="H476" s="291"/>
      <c r="I476" s="85"/>
      <c r="J476" s="85"/>
      <c r="K476" s="85"/>
      <c r="L476" s="79"/>
      <c r="M476" s="79"/>
      <c r="N476" s="79"/>
      <c r="O476" s="79"/>
    </row>
    <row r="477" ht="14.25" customHeight="1">
      <c r="A477" s="79"/>
      <c r="B477" s="226"/>
      <c r="C477" s="79"/>
      <c r="D477" s="226"/>
      <c r="E477" s="79"/>
      <c r="F477" s="226"/>
      <c r="G477" s="291"/>
      <c r="H477" s="291"/>
      <c r="I477" s="85"/>
      <c r="J477" s="85"/>
      <c r="K477" s="85"/>
      <c r="L477" s="79"/>
      <c r="M477" s="79"/>
      <c r="N477" s="79"/>
      <c r="O477" s="79"/>
    </row>
    <row r="478" ht="14.25" customHeight="1">
      <c r="A478" s="79"/>
      <c r="B478" s="226"/>
      <c r="C478" s="79"/>
      <c r="D478" s="226"/>
      <c r="E478" s="79"/>
      <c r="F478" s="226"/>
      <c r="G478" s="291"/>
      <c r="H478" s="291"/>
      <c r="I478" s="85"/>
      <c r="J478" s="85"/>
      <c r="K478" s="85"/>
      <c r="L478" s="79"/>
      <c r="M478" s="79"/>
      <c r="N478" s="79"/>
      <c r="O478" s="79"/>
    </row>
    <row r="479" ht="14.25" customHeight="1">
      <c r="A479" s="79"/>
      <c r="B479" s="226"/>
      <c r="C479" s="79"/>
      <c r="D479" s="226"/>
      <c r="E479" s="79"/>
      <c r="F479" s="226"/>
      <c r="G479" s="291"/>
      <c r="H479" s="291"/>
      <c r="I479" s="85"/>
      <c r="J479" s="85"/>
      <c r="K479" s="85"/>
      <c r="L479" s="79"/>
      <c r="M479" s="79"/>
      <c r="N479" s="79"/>
      <c r="O479" s="79"/>
    </row>
    <row r="480" ht="14.25" customHeight="1">
      <c r="A480" s="79"/>
      <c r="B480" s="226"/>
      <c r="C480" s="79"/>
      <c r="D480" s="226"/>
      <c r="E480" s="79"/>
      <c r="F480" s="226"/>
      <c r="G480" s="291"/>
      <c r="H480" s="291"/>
      <c r="I480" s="85"/>
      <c r="J480" s="85"/>
      <c r="K480" s="85"/>
      <c r="L480" s="79"/>
      <c r="M480" s="79"/>
      <c r="N480" s="79"/>
      <c r="O480" s="79"/>
    </row>
    <row r="481" ht="14.25" customHeight="1">
      <c r="A481" s="79"/>
      <c r="B481" s="226"/>
      <c r="C481" s="79"/>
      <c r="D481" s="226"/>
      <c r="E481" s="79"/>
      <c r="F481" s="226"/>
      <c r="G481" s="291"/>
      <c r="H481" s="291"/>
      <c r="I481" s="85"/>
      <c r="J481" s="85"/>
      <c r="K481" s="85"/>
      <c r="L481" s="79"/>
      <c r="M481" s="79"/>
      <c r="N481" s="79"/>
      <c r="O481" s="79"/>
    </row>
    <row r="482" ht="14.25" customHeight="1">
      <c r="A482" s="79"/>
      <c r="B482" s="226"/>
      <c r="C482" s="79"/>
      <c r="D482" s="226"/>
      <c r="E482" s="79"/>
      <c r="F482" s="226"/>
      <c r="G482" s="291"/>
      <c r="H482" s="291"/>
      <c r="I482" s="85"/>
      <c r="J482" s="85"/>
      <c r="K482" s="85"/>
      <c r="L482" s="79"/>
      <c r="M482" s="79"/>
      <c r="N482" s="79"/>
      <c r="O482" s="79"/>
    </row>
    <row r="483" ht="14.25" customHeight="1">
      <c r="A483" s="79"/>
      <c r="B483" s="226"/>
      <c r="C483" s="79"/>
      <c r="D483" s="226"/>
      <c r="E483" s="79"/>
      <c r="F483" s="226"/>
      <c r="G483" s="291"/>
      <c r="H483" s="291"/>
      <c r="I483" s="85"/>
      <c r="J483" s="85"/>
      <c r="K483" s="85"/>
      <c r="L483" s="79"/>
      <c r="M483" s="79"/>
      <c r="N483" s="79"/>
      <c r="O483" s="79"/>
    </row>
    <row r="484" ht="14.25" customHeight="1">
      <c r="A484" s="79"/>
      <c r="B484" s="226"/>
      <c r="C484" s="79"/>
      <c r="D484" s="226"/>
      <c r="E484" s="79"/>
      <c r="F484" s="226"/>
      <c r="G484" s="291"/>
      <c r="H484" s="291"/>
      <c r="I484" s="85"/>
      <c r="J484" s="85"/>
      <c r="K484" s="85"/>
      <c r="L484" s="79"/>
      <c r="M484" s="79"/>
      <c r="N484" s="79"/>
      <c r="O484" s="79"/>
    </row>
    <row r="485" ht="14.25" customHeight="1">
      <c r="A485" s="79"/>
      <c r="B485" s="226"/>
      <c r="C485" s="79"/>
      <c r="D485" s="226"/>
      <c r="E485" s="79"/>
      <c r="F485" s="226"/>
      <c r="G485" s="291"/>
      <c r="H485" s="291"/>
      <c r="I485" s="85"/>
      <c r="J485" s="85"/>
      <c r="K485" s="85"/>
      <c r="L485" s="79"/>
      <c r="M485" s="79"/>
      <c r="N485" s="79"/>
      <c r="O485" s="79"/>
    </row>
    <row r="486" ht="14.25" customHeight="1">
      <c r="A486" s="79"/>
      <c r="B486" s="226"/>
      <c r="C486" s="79"/>
      <c r="D486" s="226"/>
      <c r="E486" s="79"/>
      <c r="F486" s="226"/>
      <c r="G486" s="291"/>
      <c r="H486" s="291"/>
      <c r="I486" s="85"/>
      <c r="J486" s="85"/>
      <c r="K486" s="85"/>
      <c r="L486" s="79"/>
      <c r="M486" s="79"/>
      <c r="N486" s="79"/>
      <c r="O486" s="79"/>
    </row>
    <row r="487" ht="14.25" customHeight="1">
      <c r="A487" s="79"/>
      <c r="B487" s="226"/>
      <c r="C487" s="79"/>
      <c r="D487" s="226"/>
      <c r="E487" s="79"/>
      <c r="F487" s="226"/>
      <c r="G487" s="291"/>
      <c r="H487" s="291"/>
      <c r="I487" s="85"/>
      <c r="J487" s="85"/>
      <c r="K487" s="85"/>
      <c r="L487" s="79"/>
      <c r="M487" s="79"/>
      <c r="N487" s="79"/>
      <c r="O487" s="79"/>
    </row>
    <row r="488" ht="14.25" customHeight="1">
      <c r="A488" s="79"/>
      <c r="B488" s="226"/>
      <c r="C488" s="79"/>
      <c r="D488" s="226"/>
      <c r="E488" s="79"/>
      <c r="F488" s="226"/>
      <c r="G488" s="291"/>
      <c r="H488" s="291"/>
      <c r="I488" s="85"/>
      <c r="J488" s="85"/>
      <c r="K488" s="85"/>
      <c r="L488" s="79"/>
      <c r="M488" s="79"/>
      <c r="N488" s="79"/>
      <c r="O488" s="79"/>
    </row>
    <row r="489" ht="14.25" customHeight="1">
      <c r="A489" s="79"/>
      <c r="B489" s="226"/>
      <c r="C489" s="79"/>
      <c r="D489" s="226"/>
      <c r="E489" s="79"/>
      <c r="F489" s="226"/>
      <c r="G489" s="291"/>
      <c r="H489" s="291"/>
      <c r="I489" s="85"/>
      <c r="J489" s="85"/>
      <c r="K489" s="85"/>
      <c r="L489" s="79"/>
      <c r="M489" s="79"/>
      <c r="N489" s="79"/>
      <c r="O489" s="79"/>
    </row>
    <row r="490" ht="14.25" customHeight="1">
      <c r="A490" s="79"/>
      <c r="B490" s="226"/>
      <c r="C490" s="79"/>
      <c r="D490" s="226"/>
      <c r="E490" s="79"/>
      <c r="F490" s="226"/>
      <c r="G490" s="291"/>
      <c r="H490" s="291"/>
      <c r="I490" s="85"/>
      <c r="J490" s="85"/>
      <c r="K490" s="85"/>
      <c r="L490" s="79"/>
      <c r="M490" s="79"/>
      <c r="N490" s="79"/>
      <c r="O490" s="79"/>
    </row>
    <row r="491" ht="14.25" customHeight="1">
      <c r="A491" s="79"/>
      <c r="B491" s="226"/>
      <c r="C491" s="79"/>
      <c r="D491" s="226"/>
      <c r="E491" s="79"/>
      <c r="F491" s="226"/>
      <c r="G491" s="291"/>
      <c r="H491" s="291"/>
      <c r="I491" s="85"/>
      <c r="J491" s="85"/>
      <c r="K491" s="85"/>
      <c r="L491" s="79"/>
      <c r="M491" s="79"/>
      <c r="N491" s="79"/>
      <c r="O491" s="79"/>
    </row>
    <row r="492" ht="14.25" customHeight="1">
      <c r="A492" s="79"/>
      <c r="B492" s="226"/>
      <c r="C492" s="79"/>
      <c r="D492" s="226"/>
      <c r="E492" s="79"/>
      <c r="F492" s="226"/>
      <c r="G492" s="291"/>
      <c r="H492" s="291"/>
      <c r="I492" s="85"/>
      <c r="J492" s="85"/>
      <c r="K492" s="85"/>
      <c r="L492" s="79"/>
      <c r="M492" s="79"/>
      <c r="N492" s="79"/>
      <c r="O492" s="79"/>
    </row>
    <row r="493" ht="14.25" customHeight="1">
      <c r="A493" s="79"/>
      <c r="B493" s="226"/>
      <c r="C493" s="79"/>
      <c r="D493" s="226"/>
      <c r="E493" s="79"/>
      <c r="F493" s="226"/>
      <c r="G493" s="291"/>
      <c r="H493" s="291"/>
      <c r="I493" s="85"/>
      <c r="J493" s="85"/>
      <c r="K493" s="85"/>
      <c r="L493" s="79"/>
      <c r="M493" s="79"/>
      <c r="N493" s="79"/>
      <c r="O493" s="79"/>
    </row>
    <row r="494" ht="14.25" customHeight="1">
      <c r="A494" s="79"/>
      <c r="B494" s="226"/>
      <c r="C494" s="79"/>
      <c r="D494" s="226"/>
      <c r="E494" s="79"/>
      <c r="F494" s="226"/>
      <c r="G494" s="291"/>
      <c r="H494" s="291"/>
      <c r="I494" s="85"/>
      <c r="J494" s="85"/>
      <c r="K494" s="85"/>
      <c r="L494" s="79"/>
      <c r="M494" s="79"/>
      <c r="N494" s="79"/>
      <c r="O494" s="79"/>
    </row>
    <row r="495" ht="14.25" customHeight="1">
      <c r="A495" s="79"/>
      <c r="B495" s="226"/>
      <c r="C495" s="79"/>
      <c r="D495" s="226"/>
      <c r="E495" s="79"/>
      <c r="F495" s="226"/>
      <c r="G495" s="291"/>
      <c r="H495" s="291"/>
      <c r="I495" s="85"/>
      <c r="J495" s="85"/>
      <c r="K495" s="85"/>
      <c r="L495" s="79"/>
      <c r="M495" s="79"/>
      <c r="N495" s="79"/>
      <c r="O495" s="79"/>
    </row>
    <row r="496" ht="14.25" customHeight="1">
      <c r="A496" s="79"/>
      <c r="B496" s="226"/>
      <c r="C496" s="79"/>
      <c r="D496" s="226"/>
      <c r="E496" s="79"/>
      <c r="F496" s="226"/>
      <c r="G496" s="291"/>
      <c r="H496" s="291"/>
      <c r="I496" s="85"/>
      <c r="J496" s="85"/>
      <c r="K496" s="85"/>
      <c r="L496" s="79"/>
      <c r="M496" s="79"/>
      <c r="N496" s="79"/>
      <c r="O496" s="79"/>
    </row>
    <row r="497" ht="14.25" customHeight="1">
      <c r="A497" s="79"/>
      <c r="B497" s="226"/>
      <c r="C497" s="79"/>
      <c r="D497" s="226"/>
      <c r="E497" s="79"/>
      <c r="F497" s="226"/>
      <c r="G497" s="291"/>
      <c r="H497" s="291"/>
      <c r="I497" s="85"/>
      <c r="J497" s="85"/>
      <c r="K497" s="85"/>
      <c r="L497" s="79"/>
      <c r="M497" s="79"/>
      <c r="N497" s="79"/>
      <c r="O497" s="79"/>
    </row>
    <row r="498" ht="14.25" customHeight="1">
      <c r="A498" s="79"/>
      <c r="B498" s="226"/>
      <c r="C498" s="79"/>
      <c r="D498" s="226"/>
      <c r="E498" s="79"/>
      <c r="F498" s="226"/>
      <c r="G498" s="291"/>
      <c r="H498" s="291"/>
      <c r="I498" s="85"/>
      <c r="J498" s="85"/>
      <c r="K498" s="85"/>
      <c r="L498" s="79"/>
      <c r="M498" s="79"/>
      <c r="N498" s="79"/>
      <c r="O498" s="79"/>
    </row>
    <row r="499" ht="14.25" customHeight="1">
      <c r="A499" s="79"/>
      <c r="B499" s="226"/>
      <c r="C499" s="79"/>
      <c r="D499" s="226"/>
      <c r="E499" s="79"/>
      <c r="F499" s="226"/>
      <c r="G499" s="291"/>
      <c r="H499" s="291"/>
      <c r="I499" s="85"/>
      <c r="J499" s="85"/>
      <c r="K499" s="85"/>
      <c r="L499" s="79"/>
      <c r="M499" s="79"/>
      <c r="N499" s="79"/>
      <c r="O499" s="79"/>
    </row>
    <row r="500" ht="14.25" customHeight="1">
      <c r="A500" s="79"/>
      <c r="B500" s="226"/>
      <c r="C500" s="79"/>
      <c r="D500" s="226"/>
      <c r="E500" s="79"/>
      <c r="F500" s="226"/>
      <c r="G500" s="291"/>
      <c r="H500" s="291"/>
      <c r="I500" s="85"/>
      <c r="J500" s="85"/>
      <c r="K500" s="85"/>
      <c r="L500" s="79"/>
      <c r="M500" s="79"/>
      <c r="N500" s="79"/>
      <c r="O500" s="79"/>
    </row>
    <row r="501" ht="14.25" customHeight="1">
      <c r="A501" s="79"/>
      <c r="B501" s="226"/>
      <c r="C501" s="79"/>
      <c r="D501" s="226"/>
      <c r="E501" s="79"/>
      <c r="F501" s="226"/>
      <c r="G501" s="291"/>
      <c r="H501" s="291"/>
      <c r="I501" s="85"/>
      <c r="J501" s="85"/>
      <c r="K501" s="85"/>
      <c r="L501" s="79"/>
      <c r="M501" s="79"/>
      <c r="N501" s="79"/>
      <c r="O501" s="79"/>
    </row>
    <row r="502" ht="14.25" customHeight="1">
      <c r="A502" s="79"/>
      <c r="B502" s="226"/>
      <c r="C502" s="79"/>
      <c r="D502" s="226"/>
      <c r="E502" s="79"/>
      <c r="F502" s="226"/>
      <c r="G502" s="291"/>
      <c r="H502" s="291"/>
      <c r="I502" s="85"/>
      <c r="J502" s="85"/>
      <c r="K502" s="85"/>
      <c r="L502" s="79"/>
      <c r="M502" s="79"/>
      <c r="N502" s="79"/>
      <c r="O502" s="79"/>
    </row>
    <row r="503" ht="14.25" customHeight="1">
      <c r="A503" s="79"/>
      <c r="B503" s="226"/>
      <c r="C503" s="79"/>
      <c r="D503" s="226"/>
      <c r="E503" s="79"/>
      <c r="F503" s="226"/>
      <c r="G503" s="291"/>
      <c r="H503" s="291"/>
      <c r="I503" s="85"/>
      <c r="J503" s="85"/>
      <c r="K503" s="85"/>
      <c r="L503" s="79"/>
      <c r="M503" s="79"/>
      <c r="N503" s="79"/>
      <c r="O503" s="79"/>
    </row>
    <row r="504" ht="14.25" customHeight="1">
      <c r="A504" s="79"/>
      <c r="B504" s="226"/>
      <c r="C504" s="79"/>
      <c r="D504" s="226"/>
      <c r="E504" s="79"/>
      <c r="F504" s="226"/>
      <c r="G504" s="291"/>
      <c r="H504" s="291"/>
      <c r="I504" s="85"/>
      <c r="J504" s="85"/>
      <c r="K504" s="85"/>
      <c r="L504" s="79"/>
      <c r="M504" s="79"/>
      <c r="N504" s="79"/>
      <c r="O504" s="79"/>
    </row>
    <row r="505" ht="14.25" customHeight="1">
      <c r="A505" s="79"/>
      <c r="B505" s="226"/>
      <c r="C505" s="79"/>
      <c r="D505" s="226"/>
      <c r="E505" s="79"/>
      <c r="F505" s="226"/>
      <c r="G505" s="291"/>
      <c r="H505" s="291"/>
      <c r="I505" s="85"/>
      <c r="J505" s="85"/>
      <c r="K505" s="85"/>
      <c r="L505" s="79"/>
      <c r="M505" s="79"/>
      <c r="N505" s="79"/>
      <c r="O505" s="79"/>
    </row>
    <row r="506" ht="14.25" customHeight="1">
      <c r="A506" s="79"/>
      <c r="B506" s="226"/>
      <c r="C506" s="79"/>
      <c r="D506" s="226"/>
      <c r="E506" s="79"/>
      <c r="F506" s="226"/>
      <c r="G506" s="291"/>
      <c r="H506" s="291"/>
      <c r="I506" s="85"/>
      <c r="J506" s="85"/>
      <c r="K506" s="85"/>
      <c r="L506" s="79"/>
      <c r="M506" s="79"/>
      <c r="N506" s="79"/>
      <c r="O506" s="79"/>
    </row>
    <row r="507" ht="14.25" customHeight="1">
      <c r="A507" s="79"/>
      <c r="B507" s="226"/>
      <c r="C507" s="79"/>
      <c r="D507" s="226"/>
      <c r="E507" s="79"/>
      <c r="F507" s="226"/>
      <c r="G507" s="291"/>
      <c r="H507" s="291"/>
      <c r="I507" s="85"/>
      <c r="J507" s="85"/>
      <c r="K507" s="85"/>
      <c r="L507" s="79"/>
      <c r="M507" s="79"/>
      <c r="N507" s="79"/>
      <c r="O507" s="79"/>
    </row>
    <row r="508" ht="14.25" customHeight="1">
      <c r="A508" s="79"/>
      <c r="B508" s="226"/>
      <c r="C508" s="79"/>
      <c r="D508" s="226"/>
      <c r="E508" s="79"/>
      <c r="F508" s="226"/>
      <c r="G508" s="291"/>
      <c r="H508" s="291"/>
      <c r="I508" s="85"/>
      <c r="J508" s="85"/>
      <c r="K508" s="85"/>
      <c r="L508" s="79"/>
      <c r="M508" s="79"/>
      <c r="N508" s="79"/>
      <c r="O508" s="79"/>
    </row>
    <row r="509" ht="14.25" customHeight="1">
      <c r="A509" s="79"/>
      <c r="B509" s="226"/>
      <c r="C509" s="79"/>
      <c r="D509" s="226"/>
      <c r="E509" s="79"/>
      <c r="F509" s="226"/>
      <c r="G509" s="291"/>
      <c r="H509" s="291"/>
      <c r="I509" s="85"/>
      <c r="J509" s="85"/>
      <c r="K509" s="85"/>
      <c r="L509" s="79"/>
      <c r="M509" s="79"/>
      <c r="N509" s="79"/>
      <c r="O509" s="79"/>
    </row>
    <row r="510" ht="14.25" customHeight="1">
      <c r="A510" s="79"/>
      <c r="B510" s="226"/>
      <c r="C510" s="79"/>
      <c r="D510" s="226"/>
      <c r="E510" s="79"/>
      <c r="F510" s="226"/>
      <c r="G510" s="291"/>
      <c r="H510" s="291"/>
      <c r="I510" s="85"/>
      <c r="J510" s="85"/>
      <c r="K510" s="85"/>
      <c r="L510" s="79"/>
      <c r="M510" s="79"/>
      <c r="N510" s="79"/>
      <c r="O510" s="79"/>
    </row>
    <row r="511" ht="14.25" customHeight="1">
      <c r="A511" s="79"/>
      <c r="B511" s="226"/>
      <c r="C511" s="79"/>
      <c r="D511" s="226"/>
      <c r="E511" s="79"/>
      <c r="F511" s="226"/>
      <c r="G511" s="291"/>
      <c r="H511" s="291"/>
      <c r="I511" s="85"/>
      <c r="J511" s="85"/>
      <c r="K511" s="85"/>
      <c r="L511" s="79"/>
      <c r="M511" s="79"/>
      <c r="N511" s="79"/>
      <c r="O511" s="79"/>
    </row>
    <row r="512" ht="14.25" customHeight="1">
      <c r="A512" s="79"/>
      <c r="B512" s="226"/>
      <c r="C512" s="79"/>
      <c r="D512" s="226"/>
      <c r="E512" s="79"/>
      <c r="F512" s="226"/>
      <c r="G512" s="291"/>
      <c r="H512" s="291"/>
      <c r="I512" s="85"/>
      <c r="J512" s="85"/>
      <c r="K512" s="85"/>
      <c r="L512" s="79"/>
      <c r="M512" s="79"/>
      <c r="N512" s="79"/>
      <c r="O512" s="79"/>
    </row>
    <row r="513" ht="14.25" customHeight="1">
      <c r="A513" s="79"/>
      <c r="B513" s="226"/>
      <c r="C513" s="79"/>
      <c r="D513" s="226"/>
      <c r="E513" s="79"/>
      <c r="F513" s="226"/>
      <c r="G513" s="291"/>
      <c r="H513" s="291"/>
      <c r="I513" s="85"/>
      <c r="J513" s="85"/>
      <c r="K513" s="85"/>
      <c r="L513" s="79"/>
      <c r="M513" s="79"/>
      <c r="N513" s="79"/>
      <c r="O513" s="79"/>
    </row>
    <row r="514" ht="14.25" customHeight="1">
      <c r="A514" s="79"/>
      <c r="B514" s="226"/>
      <c r="C514" s="79"/>
      <c r="D514" s="226"/>
      <c r="E514" s="79"/>
      <c r="F514" s="226"/>
      <c r="G514" s="291"/>
      <c r="H514" s="291"/>
      <c r="I514" s="85"/>
      <c r="J514" s="85"/>
      <c r="K514" s="85"/>
      <c r="L514" s="79"/>
      <c r="M514" s="79"/>
      <c r="N514" s="79"/>
      <c r="O514" s="79"/>
    </row>
    <row r="515" ht="14.25" customHeight="1">
      <c r="A515" s="79"/>
      <c r="B515" s="226"/>
      <c r="C515" s="79"/>
      <c r="D515" s="226"/>
      <c r="E515" s="79"/>
      <c r="F515" s="226"/>
      <c r="G515" s="291"/>
      <c r="H515" s="291"/>
      <c r="I515" s="85"/>
      <c r="J515" s="85"/>
      <c r="K515" s="85"/>
      <c r="L515" s="79"/>
      <c r="M515" s="79"/>
      <c r="N515" s="79"/>
      <c r="O515" s="79"/>
    </row>
    <row r="516" ht="14.25" customHeight="1">
      <c r="A516" s="79"/>
      <c r="B516" s="226"/>
      <c r="C516" s="79"/>
      <c r="D516" s="226"/>
      <c r="E516" s="79"/>
      <c r="F516" s="226"/>
      <c r="G516" s="291"/>
      <c r="H516" s="291"/>
      <c r="I516" s="85"/>
      <c r="J516" s="85"/>
      <c r="K516" s="85"/>
      <c r="L516" s="79"/>
      <c r="M516" s="79"/>
      <c r="N516" s="79"/>
      <c r="O516" s="79"/>
    </row>
    <row r="517" ht="14.25" customHeight="1">
      <c r="A517" s="79"/>
      <c r="B517" s="226"/>
      <c r="C517" s="79"/>
      <c r="D517" s="226"/>
      <c r="E517" s="79"/>
      <c r="F517" s="226"/>
      <c r="G517" s="291"/>
      <c r="H517" s="291"/>
      <c r="I517" s="85"/>
      <c r="J517" s="85"/>
      <c r="K517" s="85"/>
      <c r="L517" s="79"/>
      <c r="M517" s="79"/>
      <c r="N517" s="79"/>
      <c r="O517" s="79"/>
    </row>
    <row r="518" ht="14.25" customHeight="1">
      <c r="A518" s="79"/>
      <c r="B518" s="226"/>
      <c r="C518" s="79"/>
      <c r="D518" s="226"/>
      <c r="E518" s="79"/>
      <c r="F518" s="226"/>
      <c r="G518" s="291"/>
      <c r="H518" s="291"/>
      <c r="I518" s="85"/>
      <c r="J518" s="85"/>
      <c r="K518" s="85"/>
      <c r="L518" s="79"/>
      <c r="M518" s="79"/>
      <c r="N518" s="79"/>
      <c r="O518" s="79"/>
    </row>
    <row r="519" ht="14.25" customHeight="1">
      <c r="A519" s="79"/>
      <c r="B519" s="226"/>
      <c r="C519" s="79"/>
      <c r="D519" s="226"/>
      <c r="E519" s="79"/>
      <c r="F519" s="226"/>
      <c r="G519" s="291"/>
      <c r="H519" s="291"/>
      <c r="I519" s="85"/>
      <c r="J519" s="85"/>
      <c r="K519" s="85"/>
      <c r="L519" s="79"/>
      <c r="M519" s="79"/>
      <c r="N519" s="79"/>
      <c r="O519" s="79"/>
    </row>
    <row r="520" ht="14.25" customHeight="1">
      <c r="A520" s="79"/>
      <c r="B520" s="226"/>
      <c r="C520" s="79"/>
      <c r="D520" s="226"/>
      <c r="E520" s="79"/>
      <c r="F520" s="226"/>
      <c r="G520" s="291"/>
      <c r="H520" s="291"/>
      <c r="I520" s="85"/>
      <c r="J520" s="85"/>
      <c r="K520" s="85"/>
      <c r="L520" s="79"/>
      <c r="M520" s="79"/>
      <c r="N520" s="79"/>
      <c r="O520" s="79"/>
    </row>
    <row r="521" ht="14.25" customHeight="1">
      <c r="A521" s="79"/>
      <c r="B521" s="226"/>
      <c r="C521" s="79"/>
      <c r="D521" s="226"/>
      <c r="E521" s="79"/>
      <c r="F521" s="226"/>
      <c r="G521" s="291"/>
      <c r="H521" s="291"/>
      <c r="I521" s="85"/>
      <c r="J521" s="85"/>
      <c r="K521" s="85"/>
      <c r="L521" s="79"/>
      <c r="M521" s="79"/>
      <c r="N521" s="79"/>
      <c r="O521" s="79"/>
    </row>
    <row r="522" ht="14.25" customHeight="1">
      <c r="A522" s="79"/>
      <c r="B522" s="226"/>
      <c r="C522" s="79"/>
      <c r="D522" s="226"/>
      <c r="E522" s="79"/>
      <c r="F522" s="226"/>
      <c r="G522" s="291"/>
      <c r="H522" s="291"/>
      <c r="I522" s="85"/>
      <c r="J522" s="85"/>
      <c r="K522" s="85"/>
      <c r="L522" s="79"/>
      <c r="M522" s="79"/>
      <c r="N522" s="79"/>
      <c r="O522" s="79"/>
    </row>
    <row r="523" ht="14.25" customHeight="1">
      <c r="A523" s="79"/>
      <c r="B523" s="226"/>
      <c r="C523" s="79"/>
      <c r="D523" s="226"/>
      <c r="E523" s="79"/>
      <c r="F523" s="226"/>
      <c r="G523" s="291"/>
      <c r="H523" s="291"/>
      <c r="I523" s="85"/>
      <c r="J523" s="85"/>
      <c r="K523" s="85"/>
      <c r="L523" s="79"/>
      <c r="M523" s="79"/>
      <c r="N523" s="79"/>
      <c r="O523" s="79"/>
    </row>
    <row r="524" ht="14.25" customHeight="1">
      <c r="A524" s="79"/>
      <c r="B524" s="226"/>
      <c r="C524" s="79"/>
      <c r="D524" s="226"/>
      <c r="E524" s="79"/>
      <c r="F524" s="226"/>
      <c r="G524" s="291"/>
      <c r="H524" s="291"/>
      <c r="I524" s="85"/>
      <c r="J524" s="85"/>
      <c r="K524" s="85"/>
      <c r="L524" s="79"/>
      <c r="M524" s="79"/>
      <c r="N524" s="79"/>
      <c r="O524" s="79"/>
    </row>
    <row r="525" ht="14.25" customHeight="1">
      <c r="A525" s="79"/>
      <c r="B525" s="226"/>
      <c r="C525" s="79"/>
      <c r="D525" s="226"/>
      <c r="E525" s="79"/>
      <c r="F525" s="226"/>
      <c r="G525" s="291"/>
      <c r="H525" s="291"/>
      <c r="I525" s="85"/>
      <c r="J525" s="85"/>
      <c r="K525" s="85"/>
      <c r="L525" s="79"/>
      <c r="M525" s="79"/>
      <c r="N525" s="79"/>
      <c r="O525" s="79"/>
    </row>
    <row r="526" ht="14.25" customHeight="1">
      <c r="A526" s="79"/>
      <c r="B526" s="226"/>
      <c r="C526" s="79"/>
      <c r="D526" s="226"/>
      <c r="E526" s="79"/>
      <c r="F526" s="226"/>
      <c r="G526" s="291"/>
      <c r="H526" s="291"/>
      <c r="I526" s="85"/>
      <c r="J526" s="85"/>
      <c r="K526" s="85"/>
      <c r="L526" s="79"/>
      <c r="M526" s="79"/>
      <c r="N526" s="79"/>
      <c r="O526" s="79"/>
    </row>
    <row r="527" ht="14.25" customHeight="1">
      <c r="A527" s="79"/>
      <c r="B527" s="226"/>
      <c r="C527" s="79"/>
      <c r="D527" s="226"/>
      <c r="E527" s="79"/>
      <c r="F527" s="226"/>
      <c r="G527" s="291"/>
      <c r="H527" s="291"/>
      <c r="I527" s="85"/>
      <c r="J527" s="85"/>
      <c r="K527" s="85"/>
      <c r="L527" s="79"/>
      <c r="M527" s="79"/>
      <c r="N527" s="79"/>
      <c r="O527" s="79"/>
    </row>
    <row r="528" ht="14.25" customHeight="1">
      <c r="A528" s="79"/>
      <c r="B528" s="226"/>
      <c r="C528" s="79"/>
      <c r="D528" s="226"/>
      <c r="E528" s="79"/>
      <c r="F528" s="226"/>
      <c r="G528" s="291"/>
      <c r="H528" s="291"/>
      <c r="I528" s="85"/>
      <c r="J528" s="85"/>
      <c r="K528" s="85"/>
      <c r="L528" s="79"/>
      <c r="M528" s="79"/>
      <c r="N528" s="79"/>
      <c r="O528" s="79"/>
    </row>
    <row r="529" ht="14.25" customHeight="1">
      <c r="A529" s="79"/>
      <c r="B529" s="226"/>
      <c r="C529" s="79"/>
      <c r="D529" s="226"/>
      <c r="E529" s="79"/>
      <c r="F529" s="226"/>
      <c r="G529" s="291"/>
      <c r="H529" s="291"/>
      <c r="I529" s="85"/>
      <c r="J529" s="85"/>
      <c r="K529" s="85"/>
      <c r="L529" s="79"/>
      <c r="M529" s="79"/>
      <c r="N529" s="79"/>
      <c r="O529" s="79"/>
    </row>
    <row r="530" ht="14.25" customHeight="1">
      <c r="A530" s="79"/>
      <c r="B530" s="226"/>
      <c r="C530" s="79"/>
      <c r="D530" s="226"/>
      <c r="E530" s="79"/>
      <c r="F530" s="226"/>
      <c r="G530" s="291"/>
      <c r="H530" s="291"/>
      <c r="I530" s="85"/>
      <c r="J530" s="85"/>
      <c r="K530" s="85"/>
      <c r="L530" s="79"/>
      <c r="M530" s="79"/>
      <c r="N530" s="79"/>
      <c r="O530" s="79"/>
    </row>
    <row r="531" ht="14.25" customHeight="1">
      <c r="A531" s="79"/>
      <c r="B531" s="226"/>
      <c r="C531" s="79"/>
      <c r="D531" s="226"/>
      <c r="E531" s="79"/>
      <c r="F531" s="226"/>
      <c r="G531" s="291"/>
      <c r="H531" s="291"/>
      <c r="I531" s="85"/>
      <c r="J531" s="85"/>
      <c r="K531" s="85"/>
      <c r="L531" s="79"/>
      <c r="M531" s="79"/>
      <c r="N531" s="79"/>
      <c r="O531" s="79"/>
    </row>
    <row r="532" ht="14.25" customHeight="1">
      <c r="A532" s="79"/>
      <c r="B532" s="226"/>
      <c r="C532" s="79"/>
      <c r="D532" s="226"/>
      <c r="E532" s="79"/>
      <c r="F532" s="226"/>
      <c r="G532" s="291"/>
      <c r="H532" s="291"/>
      <c r="I532" s="85"/>
      <c r="J532" s="85"/>
      <c r="K532" s="85"/>
      <c r="L532" s="79"/>
      <c r="M532" s="79"/>
      <c r="N532" s="79"/>
      <c r="O532" s="79"/>
    </row>
    <row r="533" ht="14.25" customHeight="1">
      <c r="A533" s="79"/>
      <c r="B533" s="226"/>
      <c r="C533" s="79"/>
      <c r="D533" s="226"/>
      <c r="E533" s="79"/>
      <c r="F533" s="226"/>
      <c r="G533" s="291"/>
      <c r="H533" s="291"/>
      <c r="I533" s="85"/>
      <c r="J533" s="85"/>
      <c r="K533" s="85"/>
      <c r="L533" s="79"/>
      <c r="M533" s="79"/>
      <c r="N533" s="79"/>
      <c r="O533" s="79"/>
    </row>
    <row r="534" ht="14.25" customHeight="1">
      <c r="A534" s="79"/>
      <c r="B534" s="226"/>
      <c r="C534" s="79"/>
      <c r="D534" s="226"/>
      <c r="E534" s="79"/>
      <c r="F534" s="226"/>
      <c r="G534" s="291"/>
      <c r="H534" s="291"/>
      <c r="I534" s="85"/>
      <c r="J534" s="85"/>
      <c r="K534" s="85"/>
      <c r="L534" s="79"/>
      <c r="M534" s="79"/>
      <c r="N534" s="79"/>
      <c r="O534" s="79"/>
    </row>
    <row r="535" ht="14.25" customHeight="1">
      <c r="A535" s="79"/>
      <c r="B535" s="226"/>
      <c r="C535" s="79"/>
      <c r="D535" s="226"/>
      <c r="E535" s="79"/>
      <c r="F535" s="226"/>
      <c r="G535" s="291"/>
      <c r="H535" s="291"/>
      <c r="I535" s="85"/>
      <c r="J535" s="85"/>
      <c r="K535" s="85"/>
      <c r="L535" s="79"/>
      <c r="M535" s="79"/>
      <c r="N535" s="79"/>
      <c r="O535" s="79"/>
    </row>
    <row r="536" ht="14.25" customHeight="1">
      <c r="A536" s="79"/>
      <c r="B536" s="226"/>
      <c r="C536" s="79"/>
      <c r="D536" s="226"/>
      <c r="E536" s="79"/>
      <c r="F536" s="226"/>
      <c r="G536" s="291"/>
      <c r="H536" s="291"/>
      <c r="I536" s="85"/>
      <c r="J536" s="85"/>
      <c r="K536" s="85"/>
      <c r="L536" s="79"/>
      <c r="M536" s="79"/>
      <c r="N536" s="79"/>
      <c r="O536" s="79"/>
    </row>
    <row r="537" ht="14.25" customHeight="1">
      <c r="A537" s="79"/>
      <c r="B537" s="226"/>
      <c r="C537" s="79"/>
      <c r="D537" s="226"/>
      <c r="E537" s="79"/>
      <c r="F537" s="226"/>
      <c r="G537" s="291"/>
      <c r="H537" s="291"/>
      <c r="I537" s="85"/>
      <c r="J537" s="85"/>
      <c r="K537" s="85"/>
      <c r="L537" s="79"/>
      <c r="M537" s="79"/>
      <c r="N537" s="79"/>
      <c r="O537" s="79"/>
    </row>
    <row r="538" ht="14.25" customHeight="1">
      <c r="A538" s="79"/>
      <c r="B538" s="226"/>
      <c r="C538" s="79"/>
      <c r="D538" s="226"/>
      <c r="E538" s="79"/>
      <c r="F538" s="226"/>
      <c r="G538" s="291"/>
      <c r="H538" s="291"/>
      <c r="I538" s="85"/>
      <c r="J538" s="85"/>
      <c r="K538" s="85"/>
      <c r="L538" s="79"/>
      <c r="M538" s="79"/>
      <c r="N538" s="79"/>
      <c r="O538" s="79"/>
    </row>
    <row r="539" ht="14.25" customHeight="1">
      <c r="A539" s="79"/>
      <c r="B539" s="226"/>
      <c r="C539" s="79"/>
      <c r="D539" s="226"/>
      <c r="E539" s="79"/>
      <c r="F539" s="226"/>
      <c r="G539" s="291"/>
      <c r="H539" s="291"/>
      <c r="I539" s="85"/>
      <c r="J539" s="85"/>
      <c r="K539" s="85"/>
      <c r="L539" s="79"/>
      <c r="M539" s="79"/>
      <c r="N539" s="79"/>
      <c r="O539" s="79"/>
    </row>
    <row r="540" ht="14.25" customHeight="1">
      <c r="A540" s="79"/>
      <c r="B540" s="226"/>
      <c r="C540" s="79"/>
      <c r="D540" s="226"/>
      <c r="E540" s="79"/>
      <c r="F540" s="226"/>
      <c r="G540" s="291"/>
      <c r="H540" s="291"/>
      <c r="I540" s="85"/>
      <c r="J540" s="85"/>
      <c r="K540" s="85"/>
      <c r="L540" s="79"/>
      <c r="M540" s="79"/>
      <c r="N540" s="79"/>
      <c r="O540" s="79"/>
    </row>
    <row r="541" ht="14.25" customHeight="1">
      <c r="A541" s="79"/>
      <c r="B541" s="226"/>
      <c r="C541" s="79"/>
      <c r="D541" s="226"/>
      <c r="E541" s="79"/>
      <c r="F541" s="226"/>
      <c r="G541" s="291"/>
      <c r="H541" s="291"/>
      <c r="I541" s="85"/>
      <c r="J541" s="85"/>
      <c r="K541" s="85"/>
      <c r="L541" s="79"/>
      <c r="M541" s="79"/>
      <c r="N541" s="79"/>
      <c r="O541" s="79"/>
    </row>
    <row r="542" ht="14.25" customHeight="1">
      <c r="A542" s="79"/>
      <c r="B542" s="226"/>
      <c r="C542" s="79"/>
      <c r="D542" s="226"/>
      <c r="E542" s="79"/>
      <c r="F542" s="226"/>
      <c r="G542" s="291"/>
      <c r="H542" s="291"/>
      <c r="I542" s="85"/>
      <c r="J542" s="85"/>
      <c r="K542" s="85"/>
      <c r="L542" s="79"/>
      <c r="M542" s="79"/>
      <c r="N542" s="79"/>
      <c r="O542" s="79"/>
    </row>
    <row r="543" ht="14.25" customHeight="1">
      <c r="A543" s="79"/>
      <c r="B543" s="226"/>
      <c r="C543" s="79"/>
      <c r="D543" s="226"/>
      <c r="E543" s="79"/>
      <c r="F543" s="226"/>
      <c r="G543" s="291"/>
      <c r="H543" s="291"/>
      <c r="I543" s="85"/>
      <c r="J543" s="85"/>
      <c r="K543" s="85"/>
      <c r="L543" s="79"/>
      <c r="M543" s="79"/>
      <c r="N543" s="79"/>
      <c r="O543" s="79"/>
    </row>
    <row r="544" ht="14.25" customHeight="1">
      <c r="A544" s="79"/>
      <c r="B544" s="226"/>
      <c r="C544" s="79"/>
      <c r="D544" s="226"/>
      <c r="E544" s="79"/>
      <c r="F544" s="226"/>
      <c r="G544" s="291"/>
      <c r="H544" s="291"/>
      <c r="I544" s="85"/>
      <c r="J544" s="85"/>
      <c r="K544" s="85"/>
      <c r="L544" s="79"/>
      <c r="M544" s="79"/>
      <c r="N544" s="79"/>
      <c r="O544" s="79"/>
    </row>
    <row r="545" ht="14.25" customHeight="1">
      <c r="A545" s="79"/>
      <c r="B545" s="226"/>
      <c r="C545" s="79"/>
      <c r="D545" s="226"/>
      <c r="E545" s="79"/>
      <c r="F545" s="226"/>
      <c r="G545" s="291"/>
      <c r="H545" s="291"/>
      <c r="I545" s="85"/>
      <c r="J545" s="85"/>
      <c r="K545" s="85"/>
      <c r="L545" s="79"/>
      <c r="M545" s="79"/>
      <c r="N545" s="79"/>
      <c r="O545" s="79"/>
    </row>
    <row r="546" ht="14.25" customHeight="1">
      <c r="A546" s="79"/>
      <c r="B546" s="226"/>
      <c r="C546" s="79"/>
      <c r="D546" s="226"/>
      <c r="E546" s="79"/>
      <c r="F546" s="226"/>
      <c r="G546" s="291"/>
      <c r="H546" s="291"/>
      <c r="I546" s="85"/>
      <c r="J546" s="85"/>
      <c r="K546" s="85"/>
      <c r="L546" s="79"/>
      <c r="M546" s="79"/>
      <c r="N546" s="79"/>
      <c r="O546" s="79"/>
    </row>
    <row r="547" ht="14.25" customHeight="1">
      <c r="A547" s="79"/>
      <c r="B547" s="226"/>
      <c r="C547" s="79"/>
      <c r="D547" s="226"/>
      <c r="E547" s="79"/>
      <c r="F547" s="226"/>
      <c r="G547" s="291"/>
      <c r="H547" s="291"/>
      <c r="I547" s="85"/>
      <c r="J547" s="85"/>
      <c r="K547" s="85"/>
      <c r="L547" s="79"/>
      <c r="M547" s="79"/>
      <c r="N547" s="79"/>
      <c r="O547" s="79"/>
    </row>
    <row r="548" ht="14.25" customHeight="1">
      <c r="A548" s="79"/>
      <c r="B548" s="226"/>
      <c r="C548" s="79"/>
      <c r="D548" s="226"/>
      <c r="E548" s="79"/>
      <c r="F548" s="226"/>
      <c r="G548" s="291"/>
      <c r="H548" s="291"/>
      <c r="I548" s="85"/>
      <c r="J548" s="85"/>
      <c r="K548" s="85"/>
      <c r="L548" s="79"/>
      <c r="M548" s="79"/>
      <c r="N548" s="79"/>
      <c r="O548" s="79"/>
    </row>
    <row r="549" ht="14.25" customHeight="1">
      <c r="A549" s="79"/>
      <c r="B549" s="226"/>
      <c r="C549" s="79"/>
      <c r="D549" s="226"/>
      <c r="E549" s="79"/>
      <c r="F549" s="226"/>
      <c r="G549" s="291"/>
      <c r="H549" s="291"/>
      <c r="I549" s="85"/>
      <c r="J549" s="85"/>
      <c r="K549" s="85"/>
      <c r="L549" s="79"/>
      <c r="M549" s="79"/>
      <c r="N549" s="79"/>
      <c r="O549" s="79"/>
    </row>
    <row r="550" ht="14.25" customHeight="1">
      <c r="A550" s="79"/>
      <c r="B550" s="226"/>
      <c r="C550" s="79"/>
      <c r="D550" s="226"/>
      <c r="E550" s="79"/>
      <c r="F550" s="226"/>
      <c r="G550" s="291"/>
      <c r="H550" s="291"/>
      <c r="I550" s="85"/>
      <c r="J550" s="85"/>
      <c r="K550" s="85"/>
      <c r="L550" s="79"/>
      <c r="M550" s="79"/>
      <c r="N550" s="79"/>
      <c r="O550" s="79"/>
    </row>
    <row r="551" ht="14.25" customHeight="1">
      <c r="A551" s="79"/>
      <c r="B551" s="226"/>
      <c r="C551" s="79"/>
      <c r="D551" s="226"/>
      <c r="E551" s="79"/>
      <c r="F551" s="226"/>
      <c r="G551" s="291"/>
      <c r="H551" s="291"/>
      <c r="I551" s="85"/>
      <c r="J551" s="85"/>
      <c r="K551" s="85"/>
      <c r="L551" s="79"/>
      <c r="M551" s="79"/>
      <c r="N551" s="79"/>
      <c r="O551" s="79"/>
    </row>
    <row r="552" ht="14.25" customHeight="1">
      <c r="A552" s="79"/>
      <c r="B552" s="226"/>
      <c r="C552" s="79"/>
      <c r="D552" s="226"/>
      <c r="E552" s="79"/>
      <c r="F552" s="226"/>
      <c r="G552" s="291"/>
      <c r="H552" s="291"/>
      <c r="I552" s="85"/>
      <c r="J552" s="85"/>
      <c r="K552" s="85"/>
      <c r="L552" s="79"/>
      <c r="M552" s="79"/>
      <c r="N552" s="79"/>
      <c r="O552" s="79"/>
    </row>
    <row r="553" ht="14.25" customHeight="1">
      <c r="A553" s="79"/>
      <c r="B553" s="226"/>
      <c r="C553" s="79"/>
      <c r="D553" s="226"/>
      <c r="E553" s="79"/>
      <c r="F553" s="226"/>
      <c r="G553" s="291"/>
      <c r="H553" s="291"/>
      <c r="I553" s="85"/>
      <c r="J553" s="85"/>
      <c r="K553" s="85"/>
      <c r="L553" s="79"/>
      <c r="M553" s="79"/>
      <c r="N553" s="79"/>
      <c r="O553" s="79"/>
    </row>
    <row r="554" ht="14.25" customHeight="1">
      <c r="A554" s="79"/>
      <c r="B554" s="226"/>
      <c r="C554" s="79"/>
      <c r="D554" s="226"/>
      <c r="E554" s="79"/>
      <c r="F554" s="226"/>
      <c r="G554" s="291"/>
      <c r="H554" s="291"/>
      <c r="I554" s="85"/>
      <c r="J554" s="85"/>
      <c r="K554" s="85"/>
      <c r="L554" s="79"/>
      <c r="M554" s="79"/>
      <c r="N554" s="79"/>
      <c r="O554" s="79"/>
    </row>
    <row r="555" ht="14.25" customHeight="1">
      <c r="A555" s="79"/>
      <c r="B555" s="226"/>
      <c r="C555" s="79"/>
      <c r="D555" s="226"/>
      <c r="E555" s="79"/>
      <c r="F555" s="226"/>
      <c r="G555" s="291"/>
      <c r="H555" s="291"/>
      <c r="I555" s="85"/>
      <c r="J555" s="85"/>
      <c r="K555" s="85"/>
      <c r="L555" s="79"/>
      <c r="M555" s="79"/>
      <c r="N555" s="79"/>
      <c r="O555" s="79"/>
    </row>
    <row r="556" ht="14.25" customHeight="1">
      <c r="A556" s="79"/>
      <c r="B556" s="226"/>
      <c r="C556" s="79"/>
      <c r="D556" s="226"/>
      <c r="E556" s="79"/>
      <c r="F556" s="226"/>
      <c r="G556" s="291"/>
      <c r="H556" s="291"/>
      <c r="I556" s="85"/>
      <c r="J556" s="85"/>
      <c r="K556" s="85"/>
      <c r="L556" s="79"/>
      <c r="M556" s="79"/>
      <c r="N556" s="79"/>
      <c r="O556" s="79"/>
    </row>
    <row r="557" ht="14.25" customHeight="1">
      <c r="A557" s="79"/>
      <c r="B557" s="226"/>
      <c r="C557" s="79"/>
      <c r="D557" s="226"/>
      <c r="E557" s="79"/>
      <c r="F557" s="226"/>
      <c r="G557" s="291"/>
      <c r="H557" s="291"/>
      <c r="I557" s="85"/>
      <c r="J557" s="85"/>
      <c r="K557" s="85"/>
      <c r="L557" s="79"/>
      <c r="M557" s="79"/>
      <c r="N557" s="79"/>
      <c r="O557" s="79"/>
    </row>
    <row r="558" ht="14.25" customHeight="1">
      <c r="A558" s="79"/>
      <c r="B558" s="226"/>
      <c r="C558" s="79"/>
      <c r="D558" s="226"/>
      <c r="E558" s="79"/>
      <c r="F558" s="226"/>
      <c r="G558" s="291"/>
      <c r="H558" s="291"/>
      <c r="I558" s="85"/>
      <c r="J558" s="85"/>
      <c r="K558" s="85"/>
      <c r="L558" s="79"/>
      <c r="M558" s="79"/>
      <c r="N558" s="79"/>
      <c r="O558" s="79"/>
    </row>
    <row r="559" ht="14.25" customHeight="1">
      <c r="A559" s="79"/>
      <c r="B559" s="226"/>
      <c r="C559" s="79"/>
      <c r="D559" s="226"/>
      <c r="E559" s="79"/>
      <c r="F559" s="226"/>
      <c r="G559" s="291"/>
      <c r="H559" s="291"/>
      <c r="I559" s="85"/>
      <c r="J559" s="85"/>
      <c r="K559" s="85"/>
      <c r="L559" s="79"/>
      <c r="M559" s="79"/>
      <c r="N559" s="79"/>
      <c r="O559" s="79"/>
    </row>
    <row r="560" ht="14.25" customHeight="1">
      <c r="A560" s="79"/>
      <c r="B560" s="226"/>
      <c r="C560" s="79"/>
      <c r="D560" s="226"/>
      <c r="E560" s="79"/>
      <c r="F560" s="226"/>
      <c r="G560" s="291"/>
      <c r="H560" s="291"/>
      <c r="I560" s="85"/>
      <c r="J560" s="85"/>
      <c r="K560" s="85"/>
      <c r="L560" s="79"/>
      <c r="M560" s="79"/>
      <c r="N560" s="79"/>
      <c r="O560" s="79"/>
    </row>
    <row r="561" ht="14.25" customHeight="1">
      <c r="A561" s="79"/>
      <c r="B561" s="226"/>
      <c r="C561" s="79"/>
      <c r="D561" s="226"/>
      <c r="E561" s="79"/>
      <c r="F561" s="226"/>
      <c r="G561" s="291"/>
      <c r="H561" s="291"/>
      <c r="I561" s="85"/>
      <c r="J561" s="85"/>
      <c r="K561" s="85"/>
      <c r="L561" s="79"/>
      <c r="M561" s="79"/>
      <c r="N561" s="79"/>
      <c r="O561" s="79"/>
    </row>
    <row r="562" ht="14.25" customHeight="1">
      <c r="A562" s="79"/>
      <c r="B562" s="226"/>
      <c r="C562" s="79"/>
      <c r="D562" s="226"/>
      <c r="E562" s="79"/>
      <c r="F562" s="226"/>
      <c r="G562" s="291"/>
      <c r="H562" s="291"/>
      <c r="I562" s="85"/>
      <c r="J562" s="85"/>
      <c r="K562" s="85"/>
      <c r="L562" s="79"/>
      <c r="M562" s="79"/>
      <c r="N562" s="79"/>
      <c r="O562" s="79"/>
    </row>
    <row r="563" ht="14.25" customHeight="1">
      <c r="A563" s="79"/>
      <c r="B563" s="226"/>
      <c r="C563" s="79"/>
      <c r="D563" s="226"/>
      <c r="E563" s="79"/>
      <c r="F563" s="226"/>
      <c r="G563" s="291"/>
      <c r="H563" s="291"/>
      <c r="I563" s="85"/>
      <c r="J563" s="85"/>
      <c r="K563" s="85"/>
      <c r="L563" s="79"/>
      <c r="M563" s="79"/>
      <c r="N563" s="79"/>
      <c r="O563" s="79"/>
    </row>
    <row r="564" ht="14.25" customHeight="1">
      <c r="A564" s="79"/>
      <c r="B564" s="226"/>
      <c r="C564" s="79"/>
      <c r="D564" s="226"/>
      <c r="E564" s="79"/>
      <c r="F564" s="226"/>
      <c r="G564" s="291"/>
      <c r="H564" s="291"/>
      <c r="I564" s="85"/>
      <c r="J564" s="85"/>
      <c r="K564" s="85"/>
      <c r="L564" s="79"/>
      <c r="M564" s="79"/>
      <c r="N564" s="79"/>
      <c r="O564" s="79"/>
    </row>
    <row r="565" ht="14.25" customHeight="1">
      <c r="A565" s="79"/>
      <c r="B565" s="226"/>
      <c r="C565" s="79"/>
      <c r="D565" s="226"/>
      <c r="E565" s="79"/>
      <c r="F565" s="226"/>
      <c r="G565" s="291"/>
      <c r="H565" s="291"/>
      <c r="I565" s="85"/>
      <c r="J565" s="85"/>
      <c r="K565" s="85"/>
      <c r="L565" s="79"/>
      <c r="M565" s="79"/>
      <c r="N565" s="79"/>
      <c r="O565" s="79"/>
    </row>
    <row r="566" ht="14.25" customHeight="1">
      <c r="A566" s="79"/>
      <c r="B566" s="226"/>
      <c r="C566" s="79"/>
      <c r="D566" s="226"/>
      <c r="E566" s="79"/>
      <c r="F566" s="226"/>
      <c r="G566" s="291"/>
      <c r="H566" s="291"/>
      <c r="I566" s="85"/>
      <c r="J566" s="85"/>
      <c r="K566" s="85"/>
      <c r="L566" s="79"/>
      <c r="M566" s="79"/>
      <c r="N566" s="79"/>
      <c r="O566" s="79"/>
    </row>
    <row r="567" ht="14.25" customHeight="1">
      <c r="A567" s="79"/>
      <c r="B567" s="226"/>
      <c r="C567" s="79"/>
      <c r="D567" s="226"/>
      <c r="E567" s="79"/>
      <c r="F567" s="226"/>
      <c r="G567" s="291"/>
      <c r="H567" s="291"/>
      <c r="I567" s="85"/>
      <c r="J567" s="85"/>
      <c r="K567" s="85"/>
      <c r="L567" s="79"/>
      <c r="M567" s="79"/>
      <c r="N567" s="79"/>
      <c r="O567" s="79"/>
    </row>
    <row r="568" ht="14.25" customHeight="1">
      <c r="A568" s="79"/>
      <c r="B568" s="226"/>
      <c r="C568" s="79"/>
      <c r="D568" s="226"/>
      <c r="E568" s="79"/>
      <c r="F568" s="226"/>
      <c r="G568" s="291"/>
      <c r="H568" s="291"/>
      <c r="I568" s="85"/>
      <c r="J568" s="85"/>
      <c r="K568" s="85"/>
      <c r="L568" s="79"/>
      <c r="M568" s="79"/>
      <c r="N568" s="79"/>
      <c r="O568" s="79"/>
    </row>
    <row r="569" ht="14.25" customHeight="1">
      <c r="A569" s="79"/>
      <c r="B569" s="226"/>
      <c r="C569" s="79"/>
      <c r="D569" s="226"/>
      <c r="E569" s="79"/>
      <c r="F569" s="226"/>
      <c r="G569" s="291"/>
      <c r="H569" s="291"/>
      <c r="I569" s="85"/>
      <c r="J569" s="85"/>
      <c r="K569" s="85"/>
      <c r="L569" s="79"/>
      <c r="M569" s="79"/>
      <c r="N569" s="79"/>
      <c r="O569" s="79"/>
    </row>
    <row r="570" ht="14.25" customHeight="1">
      <c r="A570" s="79"/>
      <c r="B570" s="226"/>
      <c r="C570" s="79"/>
      <c r="D570" s="226"/>
      <c r="E570" s="79"/>
      <c r="F570" s="226"/>
      <c r="G570" s="291"/>
      <c r="H570" s="291"/>
      <c r="I570" s="85"/>
      <c r="J570" s="85"/>
      <c r="K570" s="85"/>
      <c r="L570" s="79"/>
      <c r="M570" s="79"/>
      <c r="N570" s="79"/>
      <c r="O570" s="79"/>
    </row>
    <row r="571" ht="14.25" customHeight="1">
      <c r="A571" s="79"/>
      <c r="B571" s="226"/>
      <c r="C571" s="79"/>
      <c r="D571" s="226"/>
      <c r="E571" s="79"/>
      <c r="F571" s="226"/>
      <c r="G571" s="291"/>
      <c r="H571" s="291"/>
      <c r="I571" s="85"/>
      <c r="J571" s="85"/>
      <c r="K571" s="85"/>
      <c r="L571" s="79"/>
      <c r="M571" s="79"/>
      <c r="N571" s="79"/>
      <c r="O571" s="79"/>
    </row>
    <row r="572" ht="14.25" customHeight="1">
      <c r="A572" s="79"/>
      <c r="B572" s="226"/>
      <c r="C572" s="79"/>
      <c r="D572" s="226"/>
      <c r="E572" s="79"/>
      <c r="F572" s="226"/>
      <c r="G572" s="291"/>
      <c r="H572" s="291"/>
      <c r="I572" s="85"/>
      <c r="J572" s="85"/>
      <c r="K572" s="85"/>
      <c r="L572" s="79"/>
      <c r="M572" s="79"/>
      <c r="N572" s="79"/>
      <c r="O572" s="79"/>
    </row>
    <row r="573" ht="14.25" customHeight="1">
      <c r="A573" s="79"/>
      <c r="B573" s="226"/>
      <c r="C573" s="79"/>
      <c r="D573" s="226"/>
      <c r="E573" s="79"/>
      <c r="F573" s="226"/>
      <c r="G573" s="291"/>
      <c r="H573" s="291"/>
      <c r="I573" s="85"/>
      <c r="J573" s="85"/>
      <c r="K573" s="85"/>
      <c r="L573" s="79"/>
      <c r="M573" s="79"/>
      <c r="N573" s="79"/>
      <c r="O573" s="79"/>
    </row>
    <row r="574" ht="14.25" customHeight="1">
      <c r="A574" s="79"/>
      <c r="B574" s="226"/>
      <c r="C574" s="79"/>
      <c r="D574" s="226"/>
      <c r="E574" s="79"/>
      <c r="F574" s="226"/>
      <c r="G574" s="291"/>
      <c r="H574" s="291"/>
      <c r="I574" s="85"/>
      <c r="J574" s="85"/>
      <c r="K574" s="85"/>
      <c r="L574" s="79"/>
      <c r="M574" s="79"/>
      <c r="N574" s="79"/>
      <c r="O574" s="79"/>
    </row>
    <row r="575" ht="14.25" customHeight="1">
      <c r="A575" s="79"/>
      <c r="B575" s="226"/>
      <c r="C575" s="79"/>
      <c r="D575" s="226"/>
      <c r="E575" s="79"/>
      <c r="F575" s="226"/>
      <c r="G575" s="291"/>
      <c r="H575" s="291"/>
      <c r="I575" s="85"/>
      <c r="J575" s="85"/>
      <c r="K575" s="85"/>
      <c r="L575" s="79"/>
      <c r="M575" s="79"/>
      <c r="N575" s="79"/>
      <c r="O575" s="79"/>
    </row>
    <row r="576" ht="14.25" customHeight="1">
      <c r="A576" s="79"/>
      <c r="B576" s="226"/>
      <c r="C576" s="79"/>
      <c r="D576" s="226"/>
      <c r="E576" s="79"/>
      <c r="F576" s="226"/>
      <c r="G576" s="291"/>
      <c r="H576" s="291"/>
      <c r="I576" s="85"/>
      <c r="J576" s="85"/>
      <c r="K576" s="85"/>
      <c r="L576" s="79"/>
      <c r="M576" s="79"/>
      <c r="N576" s="79"/>
      <c r="O576" s="79"/>
    </row>
    <row r="577" ht="14.25" customHeight="1">
      <c r="A577" s="79"/>
      <c r="B577" s="226"/>
      <c r="C577" s="79"/>
      <c r="D577" s="226"/>
      <c r="E577" s="79"/>
      <c r="F577" s="226"/>
      <c r="G577" s="291"/>
      <c r="H577" s="291"/>
      <c r="I577" s="85"/>
      <c r="J577" s="85"/>
      <c r="K577" s="85"/>
      <c r="L577" s="79"/>
      <c r="M577" s="79"/>
      <c r="N577" s="79"/>
      <c r="O577" s="79"/>
    </row>
    <row r="578" ht="14.25" customHeight="1">
      <c r="A578" s="79"/>
      <c r="B578" s="226"/>
      <c r="C578" s="79"/>
      <c r="D578" s="226"/>
      <c r="E578" s="79"/>
      <c r="F578" s="226"/>
      <c r="G578" s="291"/>
      <c r="H578" s="291"/>
      <c r="I578" s="85"/>
      <c r="J578" s="85"/>
      <c r="K578" s="85"/>
      <c r="L578" s="79"/>
      <c r="M578" s="79"/>
      <c r="N578" s="79"/>
      <c r="O578" s="79"/>
    </row>
    <row r="579" ht="14.25" customHeight="1">
      <c r="A579" s="79"/>
      <c r="B579" s="226"/>
      <c r="C579" s="79"/>
      <c r="D579" s="226"/>
      <c r="E579" s="79"/>
      <c r="F579" s="226"/>
      <c r="G579" s="291"/>
      <c r="H579" s="291"/>
      <c r="I579" s="85"/>
      <c r="J579" s="85"/>
      <c r="K579" s="85"/>
      <c r="L579" s="79"/>
      <c r="M579" s="79"/>
      <c r="N579" s="79"/>
      <c r="O579" s="79"/>
    </row>
    <row r="580" ht="14.25" customHeight="1">
      <c r="A580" s="79"/>
      <c r="B580" s="226"/>
      <c r="C580" s="79"/>
      <c r="D580" s="226"/>
      <c r="E580" s="79"/>
      <c r="F580" s="226"/>
      <c r="G580" s="291"/>
      <c r="H580" s="291"/>
      <c r="I580" s="85"/>
      <c r="J580" s="85"/>
      <c r="K580" s="85"/>
      <c r="L580" s="79"/>
      <c r="M580" s="79"/>
      <c r="N580" s="79"/>
      <c r="O580" s="79"/>
    </row>
    <row r="581" ht="14.25" customHeight="1">
      <c r="A581" s="79"/>
      <c r="B581" s="226"/>
      <c r="C581" s="79"/>
      <c r="D581" s="226"/>
      <c r="E581" s="79"/>
      <c r="F581" s="226"/>
      <c r="G581" s="291"/>
      <c r="H581" s="291"/>
      <c r="I581" s="85"/>
      <c r="J581" s="85"/>
      <c r="K581" s="85"/>
      <c r="L581" s="79"/>
      <c r="M581" s="79"/>
      <c r="N581" s="79"/>
      <c r="O581" s="79"/>
    </row>
    <row r="582" ht="14.25" customHeight="1">
      <c r="A582" s="79"/>
      <c r="B582" s="226"/>
      <c r="C582" s="79"/>
      <c r="D582" s="226"/>
      <c r="E582" s="79"/>
      <c r="F582" s="226"/>
      <c r="G582" s="291"/>
      <c r="H582" s="291"/>
      <c r="I582" s="85"/>
      <c r="J582" s="85"/>
      <c r="K582" s="85"/>
      <c r="L582" s="79"/>
      <c r="M582" s="79"/>
      <c r="N582" s="79"/>
      <c r="O582" s="79"/>
    </row>
    <row r="583" ht="14.25" customHeight="1">
      <c r="A583" s="79"/>
      <c r="B583" s="226"/>
      <c r="C583" s="79"/>
      <c r="D583" s="226"/>
      <c r="E583" s="79"/>
      <c r="F583" s="226"/>
      <c r="G583" s="291"/>
      <c r="H583" s="291"/>
      <c r="I583" s="85"/>
      <c r="J583" s="85"/>
      <c r="K583" s="85"/>
      <c r="L583" s="79"/>
      <c r="M583" s="79"/>
      <c r="N583" s="79"/>
      <c r="O583" s="79"/>
    </row>
    <row r="584" ht="14.25" customHeight="1">
      <c r="A584" s="79"/>
      <c r="B584" s="226"/>
      <c r="C584" s="79"/>
      <c r="D584" s="226"/>
      <c r="E584" s="79"/>
      <c r="F584" s="226"/>
      <c r="G584" s="291"/>
      <c r="H584" s="291"/>
      <c r="I584" s="85"/>
      <c r="J584" s="85"/>
      <c r="K584" s="85"/>
      <c r="L584" s="79"/>
      <c r="M584" s="79"/>
      <c r="N584" s="79"/>
      <c r="O584" s="79"/>
    </row>
    <row r="585" ht="14.25" customHeight="1">
      <c r="A585" s="79"/>
      <c r="B585" s="226"/>
      <c r="C585" s="79"/>
      <c r="D585" s="226"/>
      <c r="E585" s="79"/>
      <c r="F585" s="226"/>
      <c r="G585" s="291"/>
      <c r="H585" s="291"/>
      <c r="I585" s="85"/>
      <c r="J585" s="85"/>
      <c r="K585" s="85"/>
      <c r="L585" s="79"/>
      <c r="M585" s="79"/>
      <c r="N585" s="79"/>
      <c r="O585" s="79"/>
    </row>
    <row r="586" ht="14.25" customHeight="1">
      <c r="A586" s="79"/>
      <c r="B586" s="226"/>
      <c r="C586" s="79"/>
      <c r="D586" s="226"/>
      <c r="E586" s="79"/>
      <c r="F586" s="226"/>
      <c r="G586" s="291"/>
      <c r="H586" s="291"/>
      <c r="I586" s="85"/>
      <c r="J586" s="85"/>
      <c r="K586" s="85"/>
      <c r="L586" s="79"/>
      <c r="M586" s="79"/>
      <c r="N586" s="79"/>
      <c r="O586" s="79"/>
    </row>
    <row r="587" ht="14.25" customHeight="1">
      <c r="A587" s="79"/>
      <c r="B587" s="226"/>
      <c r="C587" s="79"/>
      <c r="D587" s="226"/>
      <c r="E587" s="79"/>
      <c r="F587" s="226"/>
      <c r="G587" s="291"/>
      <c r="H587" s="291"/>
      <c r="I587" s="85"/>
      <c r="J587" s="85"/>
      <c r="K587" s="85"/>
      <c r="L587" s="79"/>
      <c r="M587" s="79"/>
      <c r="N587" s="79"/>
      <c r="O587" s="79"/>
    </row>
    <row r="588" ht="14.25" customHeight="1">
      <c r="A588" s="79"/>
      <c r="B588" s="226"/>
      <c r="C588" s="79"/>
      <c r="D588" s="226"/>
      <c r="E588" s="79"/>
      <c r="F588" s="226"/>
      <c r="G588" s="291"/>
      <c r="H588" s="291"/>
      <c r="I588" s="85"/>
      <c r="J588" s="85"/>
      <c r="K588" s="85"/>
      <c r="L588" s="79"/>
      <c r="M588" s="79"/>
      <c r="N588" s="79"/>
      <c r="O588" s="79"/>
    </row>
    <row r="589" ht="14.25" customHeight="1">
      <c r="A589" s="79"/>
      <c r="B589" s="226"/>
      <c r="C589" s="79"/>
      <c r="D589" s="226"/>
      <c r="E589" s="79"/>
      <c r="F589" s="226"/>
      <c r="G589" s="291"/>
      <c r="H589" s="291"/>
      <c r="I589" s="85"/>
      <c r="J589" s="85"/>
      <c r="K589" s="85"/>
      <c r="L589" s="79"/>
      <c r="M589" s="79"/>
      <c r="N589" s="79"/>
      <c r="O589" s="79"/>
    </row>
    <row r="590" ht="14.25" customHeight="1">
      <c r="A590" s="79"/>
      <c r="B590" s="226"/>
      <c r="C590" s="79"/>
      <c r="D590" s="226"/>
      <c r="E590" s="79"/>
      <c r="F590" s="226"/>
      <c r="G590" s="291"/>
      <c r="H590" s="291"/>
      <c r="I590" s="85"/>
      <c r="J590" s="85"/>
      <c r="K590" s="85"/>
      <c r="L590" s="79"/>
      <c r="M590" s="79"/>
      <c r="N590" s="79"/>
      <c r="O590" s="79"/>
    </row>
    <row r="591" ht="14.25" customHeight="1">
      <c r="A591" s="79"/>
      <c r="B591" s="226"/>
      <c r="C591" s="79"/>
      <c r="D591" s="226"/>
      <c r="E591" s="79"/>
      <c r="F591" s="226"/>
      <c r="G591" s="291"/>
      <c r="H591" s="291"/>
      <c r="I591" s="85"/>
      <c r="J591" s="85"/>
      <c r="K591" s="85"/>
      <c r="L591" s="79"/>
      <c r="M591" s="79"/>
      <c r="N591" s="79"/>
      <c r="O591" s="79"/>
    </row>
    <row r="592" ht="14.25" customHeight="1">
      <c r="A592" s="79"/>
      <c r="B592" s="226"/>
      <c r="C592" s="79"/>
      <c r="D592" s="226"/>
      <c r="E592" s="79"/>
      <c r="F592" s="226"/>
      <c r="G592" s="291"/>
      <c r="H592" s="291"/>
      <c r="I592" s="85"/>
      <c r="J592" s="85"/>
      <c r="K592" s="85"/>
      <c r="L592" s="79"/>
      <c r="M592" s="79"/>
      <c r="N592" s="79"/>
      <c r="O592" s="79"/>
    </row>
    <row r="593" ht="14.25" customHeight="1">
      <c r="A593" s="79"/>
      <c r="B593" s="226"/>
      <c r="C593" s="79"/>
      <c r="D593" s="226"/>
      <c r="E593" s="79"/>
      <c r="F593" s="226"/>
      <c r="G593" s="291"/>
      <c r="H593" s="291"/>
      <c r="I593" s="85"/>
      <c r="J593" s="85"/>
      <c r="K593" s="85"/>
      <c r="L593" s="79"/>
      <c r="M593" s="79"/>
      <c r="N593" s="79"/>
      <c r="O593" s="79"/>
    </row>
    <row r="594" ht="14.25" customHeight="1">
      <c r="A594" s="79"/>
      <c r="B594" s="226"/>
      <c r="C594" s="79"/>
      <c r="D594" s="226"/>
      <c r="E594" s="79"/>
      <c r="F594" s="226"/>
      <c r="G594" s="291"/>
      <c r="H594" s="291"/>
      <c r="I594" s="85"/>
      <c r="J594" s="85"/>
      <c r="K594" s="85"/>
      <c r="L594" s="79"/>
      <c r="M594" s="79"/>
      <c r="N594" s="79"/>
      <c r="O594" s="79"/>
    </row>
    <row r="595" ht="14.25" customHeight="1">
      <c r="A595" s="79"/>
      <c r="B595" s="226"/>
      <c r="C595" s="79"/>
      <c r="D595" s="226"/>
      <c r="E595" s="79"/>
      <c r="F595" s="226"/>
      <c r="G595" s="291"/>
      <c r="H595" s="291"/>
      <c r="I595" s="85"/>
      <c r="J595" s="85"/>
      <c r="K595" s="85"/>
      <c r="L595" s="79"/>
      <c r="M595" s="79"/>
      <c r="N595" s="79"/>
      <c r="O595" s="79"/>
    </row>
    <row r="596" ht="14.25" customHeight="1">
      <c r="A596" s="79"/>
      <c r="B596" s="226"/>
      <c r="C596" s="79"/>
      <c r="D596" s="226"/>
      <c r="E596" s="79"/>
      <c r="F596" s="226"/>
      <c r="G596" s="291"/>
      <c r="H596" s="291"/>
      <c r="I596" s="85"/>
      <c r="J596" s="85"/>
      <c r="K596" s="85"/>
      <c r="L596" s="79"/>
      <c r="M596" s="79"/>
      <c r="N596" s="79"/>
      <c r="O596" s="79"/>
    </row>
    <row r="597" ht="14.25" customHeight="1">
      <c r="A597" s="79"/>
      <c r="B597" s="226"/>
      <c r="C597" s="79"/>
      <c r="D597" s="226"/>
      <c r="E597" s="79"/>
      <c r="F597" s="226"/>
      <c r="G597" s="291"/>
      <c r="H597" s="291"/>
      <c r="I597" s="85"/>
      <c r="J597" s="85"/>
      <c r="K597" s="85"/>
      <c r="L597" s="79"/>
      <c r="M597" s="79"/>
      <c r="N597" s="79"/>
      <c r="O597" s="79"/>
    </row>
    <row r="598" ht="14.25" customHeight="1">
      <c r="A598" s="79"/>
      <c r="B598" s="226"/>
      <c r="C598" s="79"/>
      <c r="D598" s="226"/>
      <c r="E598" s="79"/>
      <c r="F598" s="226"/>
      <c r="G598" s="291"/>
      <c r="H598" s="291"/>
      <c r="I598" s="85"/>
      <c r="J598" s="85"/>
      <c r="K598" s="85"/>
      <c r="L598" s="79"/>
      <c r="M598" s="79"/>
      <c r="N598" s="79"/>
      <c r="O598" s="79"/>
    </row>
    <row r="599" ht="14.25" customHeight="1">
      <c r="A599" s="79"/>
      <c r="B599" s="226"/>
      <c r="C599" s="79"/>
      <c r="D599" s="226"/>
      <c r="E599" s="79"/>
      <c r="F599" s="226"/>
      <c r="G599" s="291"/>
      <c r="H599" s="291"/>
      <c r="I599" s="85"/>
      <c r="J599" s="85"/>
      <c r="K599" s="85"/>
      <c r="L599" s="79"/>
      <c r="M599" s="79"/>
      <c r="N599" s="79"/>
      <c r="O599" s="79"/>
    </row>
    <row r="600" ht="14.25" customHeight="1">
      <c r="A600" s="79"/>
      <c r="B600" s="226"/>
      <c r="C600" s="79"/>
      <c r="D600" s="226"/>
      <c r="E600" s="79"/>
      <c r="F600" s="226"/>
      <c r="G600" s="291"/>
      <c r="H600" s="291"/>
      <c r="I600" s="85"/>
      <c r="J600" s="85"/>
      <c r="K600" s="85"/>
      <c r="L600" s="79"/>
      <c r="M600" s="79"/>
      <c r="N600" s="79"/>
      <c r="O600" s="79"/>
    </row>
    <row r="601" ht="14.25" customHeight="1">
      <c r="A601" s="79"/>
      <c r="B601" s="226"/>
      <c r="C601" s="79"/>
      <c r="D601" s="226"/>
      <c r="E601" s="79"/>
      <c r="F601" s="226"/>
      <c r="G601" s="291"/>
      <c r="H601" s="291"/>
      <c r="I601" s="85"/>
      <c r="J601" s="85"/>
      <c r="K601" s="85"/>
      <c r="L601" s="79"/>
      <c r="M601" s="79"/>
      <c r="N601" s="79"/>
      <c r="O601" s="79"/>
    </row>
    <row r="602" ht="14.25" customHeight="1">
      <c r="A602" s="79"/>
      <c r="B602" s="226"/>
      <c r="C602" s="79"/>
      <c r="D602" s="226"/>
      <c r="E602" s="79"/>
      <c r="F602" s="226"/>
      <c r="G602" s="291"/>
      <c r="H602" s="291"/>
      <c r="I602" s="85"/>
      <c r="J602" s="85"/>
      <c r="K602" s="85"/>
      <c r="L602" s="79"/>
      <c r="M602" s="79"/>
      <c r="N602" s="79"/>
      <c r="O602" s="79"/>
    </row>
    <row r="603" ht="14.25" customHeight="1">
      <c r="A603" s="79"/>
      <c r="B603" s="226"/>
      <c r="C603" s="79"/>
      <c r="D603" s="226"/>
      <c r="E603" s="79"/>
      <c r="F603" s="226"/>
      <c r="G603" s="291"/>
      <c r="H603" s="291"/>
      <c r="I603" s="85"/>
      <c r="J603" s="85"/>
      <c r="K603" s="85"/>
      <c r="L603" s="79"/>
      <c r="M603" s="79"/>
      <c r="N603" s="79"/>
      <c r="O603" s="79"/>
    </row>
    <row r="604" ht="14.25" customHeight="1">
      <c r="A604" s="79"/>
      <c r="B604" s="226"/>
      <c r="C604" s="79"/>
      <c r="D604" s="226"/>
      <c r="E604" s="79"/>
      <c r="F604" s="226"/>
      <c r="G604" s="291"/>
      <c r="H604" s="291"/>
      <c r="I604" s="85"/>
      <c r="J604" s="85"/>
      <c r="K604" s="85"/>
      <c r="L604" s="79"/>
      <c r="M604" s="79"/>
      <c r="N604" s="79"/>
      <c r="O604" s="79"/>
    </row>
    <row r="605" ht="14.25" customHeight="1">
      <c r="A605" s="79"/>
      <c r="B605" s="226"/>
      <c r="C605" s="79"/>
      <c r="D605" s="226"/>
      <c r="E605" s="79"/>
      <c r="F605" s="226"/>
      <c r="G605" s="291"/>
      <c r="H605" s="291"/>
      <c r="I605" s="85"/>
      <c r="J605" s="85"/>
      <c r="K605" s="85"/>
      <c r="L605" s="79"/>
      <c r="M605" s="79"/>
      <c r="N605" s="79"/>
      <c r="O605" s="79"/>
    </row>
    <row r="606" ht="14.25" customHeight="1">
      <c r="A606" s="79"/>
      <c r="B606" s="226"/>
      <c r="C606" s="79"/>
      <c r="D606" s="226"/>
      <c r="E606" s="79"/>
      <c r="F606" s="226"/>
      <c r="G606" s="291"/>
      <c r="H606" s="291"/>
      <c r="I606" s="85"/>
      <c r="J606" s="85"/>
      <c r="K606" s="85"/>
      <c r="L606" s="79"/>
      <c r="M606" s="79"/>
      <c r="N606" s="79"/>
      <c r="O606" s="79"/>
    </row>
    <row r="607" ht="14.25" customHeight="1">
      <c r="A607" s="79"/>
      <c r="B607" s="226"/>
      <c r="C607" s="79"/>
      <c r="D607" s="226"/>
      <c r="E607" s="79"/>
      <c r="F607" s="226"/>
      <c r="G607" s="291"/>
      <c r="H607" s="291"/>
      <c r="I607" s="85"/>
      <c r="J607" s="85"/>
      <c r="K607" s="85"/>
      <c r="L607" s="79"/>
      <c r="M607" s="79"/>
      <c r="N607" s="79"/>
      <c r="O607" s="79"/>
    </row>
    <row r="608" ht="14.25" customHeight="1">
      <c r="A608" s="79"/>
      <c r="B608" s="226"/>
      <c r="C608" s="79"/>
      <c r="D608" s="226"/>
      <c r="E608" s="79"/>
      <c r="F608" s="226"/>
      <c r="G608" s="291"/>
      <c r="H608" s="291"/>
      <c r="I608" s="85"/>
      <c r="J608" s="85"/>
      <c r="K608" s="85"/>
      <c r="L608" s="79"/>
      <c r="M608" s="79"/>
      <c r="N608" s="79"/>
      <c r="O608" s="79"/>
    </row>
    <row r="609" ht="14.25" customHeight="1">
      <c r="A609" s="79"/>
      <c r="B609" s="226"/>
      <c r="C609" s="79"/>
      <c r="D609" s="226"/>
      <c r="E609" s="79"/>
      <c r="F609" s="226"/>
      <c r="G609" s="291"/>
      <c r="H609" s="291"/>
      <c r="I609" s="85"/>
      <c r="J609" s="85"/>
      <c r="K609" s="85"/>
      <c r="L609" s="79"/>
      <c r="M609" s="79"/>
      <c r="N609" s="79"/>
      <c r="O609" s="79"/>
    </row>
    <row r="610" ht="14.25" customHeight="1">
      <c r="A610" s="79"/>
      <c r="B610" s="226"/>
      <c r="C610" s="79"/>
      <c r="D610" s="226"/>
      <c r="E610" s="79"/>
      <c r="F610" s="226"/>
      <c r="G610" s="291"/>
      <c r="H610" s="291"/>
      <c r="I610" s="85"/>
      <c r="J610" s="85"/>
      <c r="K610" s="85"/>
      <c r="L610" s="79"/>
      <c r="M610" s="79"/>
      <c r="N610" s="79"/>
      <c r="O610" s="79"/>
    </row>
    <row r="611" ht="14.25" customHeight="1">
      <c r="A611" s="79"/>
      <c r="B611" s="226"/>
      <c r="C611" s="79"/>
      <c r="D611" s="226"/>
      <c r="E611" s="79"/>
      <c r="F611" s="226"/>
      <c r="G611" s="291"/>
      <c r="H611" s="291"/>
      <c r="I611" s="85"/>
      <c r="J611" s="85"/>
      <c r="K611" s="85"/>
      <c r="L611" s="79"/>
      <c r="M611" s="79"/>
      <c r="N611" s="79"/>
      <c r="O611" s="79"/>
    </row>
    <row r="612" ht="14.25" customHeight="1">
      <c r="A612" s="79"/>
      <c r="B612" s="226"/>
      <c r="C612" s="79"/>
      <c r="D612" s="226"/>
      <c r="E612" s="79"/>
      <c r="F612" s="226"/>
      <c r="G612" s="291"/>
      <c r="H612" s="291"/>
      <c r="I612" s="85"/>
      <c r="J612" s="85"/>
      <c r="K612" s="85"/>
      <c r="L612" s="79"/>
      <c r="M612" s="79"/>
      <c r="N612" s="79"/>
      <c r="O612" s="79"/>
    </row>
    <row r="613" ht="14.25" customHeight="1">
      <c r="A613" s="79"/>
      <c r="B613" s="226"/>
      <c r="C613" s="79"/>
      <c r="D613" s="226"/>
      <c r="E613" s="79"/>
      <c r="F613" s="226"/>
      <c r="G613" s="291"/>
      <c r="H613" s="291"/>
      <c r="I613" s="85"/>
      <c r="J613" s="85"/>
      <c r="K613" s="85"/>
      <c r="L613" s="79"/>
      <c r="M613" s="79"/>
      <c r="N613" s="79"/>
      <c r="O613" s="79"/>
    </row>
    <row r="614" ht="14.25" customHeight="1">
      <c r="A614" s="79"/>
      <c r="B614" s="226"/>
      <c r="C614" s="79"/>
      <c r="D614" s="226"/>
      <c r="E614" s="79"/>
      <c r="F614" s="226"/>
      <c r="G614" s="291"/>
      <c r="H614" s="291"/>
      <c r="I614" s="85"/>
      <c r="J614" s="85"/>
      <c r="K614" s="85"/>
      <c r="L614" s="79"/>
      <c r="M614" s="79"/>
      <c r="N614" s="79"/>
      <c r="O614" s="79"/>
    </row>
    <row r="615" ht="14.25" customHeight="1">
      <c r="A615" s="79"/>
      <c r="B615" s="226"/>
      <c r="C615" s="79"/>
      <c r="D615" s="226"/>
      <c r="E615" s="79"/>
      <c r="F615" s="226"/>
      <c r="G615" s="291"/>
      <c r="H615" s="291"/>
      <c r="I615" s="85"/>
      <c r="J615" s="85"/>
      <c r="K615" s="85"/>
      <c r="L615" s="79"/>
      <c r="M615" s="79"/>
      <c r="N615" s="79"/>
      <c r="O615" s="79"/>
    </row>
    <row r="616" ht="14.25" customHeight="1">
      <c r="A616" s="79"/>
      <c r="B616" s="226"/>
      <c r="C616" s="79"/>
      <c r="D616" s="226"/>
      <c r="E616" s="79"/>
      <c r="F616" s="226"/>
      <c r="G616" s="291"/>
      <c r="H616" s="291"/>
      <c r="I616" s="85"/>
      <c r="J616" s="85"/>
      <c r="K616" s="85"/>
      <c r="L616" s="79"/>
      <c r="M616" s="79"/>
      <c r="N616" s="79"/>
      <c r="O616" s="79"/>
    </row>
    <row r="617" ht="14.25" customHeight="1">
      <c r="A617" s="79"/>
      <c r="B617" s="226"/>
      <c r="C617" s="79"/>
      <c r="D617" s="226"/>
      <c r="E617" s="79"/>
      <c r="F617" s="226"/>
      <c r="G617" s="291"/>
      <c r="H617" s="291"/>
      <c r="I617" s="85"/>
      <c r="J617" s="85"/>
      <c r="K617" s="85"/>
      <c r="L617" s="79"/>
      <c r="M617" s="79"/>
      <c r="N617" s="79"/>
      <c r="O617" s="79"/>
    </row>
    <row r="618" ht="14.25" customHeight="1">
      <c r="A618" s="79"/>
      <c r="B618" s="226"/>
      <c r="C618" s="79"/>
      <c r="D618" s="226"/>
      <c r="E618" s="79"/>
      <c r="F618" s="226"/>
      <c r="G618" s="291"/>
      <c r="H618" s="291"/>
      <c r="I618" s="85"/>
      <c r="J618" s="85"/>
      <c r="K618" s="85"/>
      <c r="L618" s="79"/>
      <c r="M618" s="79"/>
      <c r="N618" s="79"/>
      <c r="O618" s="79"/>
    </row>
    <row r="619" ht="14.25" customHeight="1">
      <c r="A619" s="79"/>
      <c r="B619" s="226"/>
      <c r="C619" s="79"/>
      <c r="D619" s="226"/>
      <c r="E619" s="79"/>
      <c r="F619" s="226"/>
      <c r="G619" s="291"/>
      <c r="H619" s="291"/>
      <c r="I619" s="85"/>
      <c r="J619" s="85"/>
      <c r="K619" s="85"/>
      <c r="L619" s="79"/>
      <c r="M619" s="79"/>
      <c r="N619" s="79"/>
      <c r="O619" s="79"/>
    </row>
    <row r="620" ht="14.25" customHeight="1">
      <c r="A620" s="79"/>
      <c r="B620" s="226"/>
      <c r="C620" s="79"/>
      <c r="D620" s="226"/>
      <c r="E620" s="79"/>
      <c r="F620" s="226"/>
      <c r="G620" s="291"/>
      <c r="H620" s="291"/>
      <c r="I620" s="85"/>
      <c r="J620" s="85"/>
      <c r="K620" s="85"/>
      <c r="L620" s="79"/>
      <c r="M620" s="79"/>
      <c r="N620" s="79"/>
      <c r="O620" s="79"/>
    </row>
    <row r="621" ht="14.25" customHeight="1">
      <c r="A621" s="79"/>
      <c r="B621" s="226"/>
      <c r="C621" s="79"/>
      <c r="D621" s="226"/>
      <c r="E621" s="79"/>
      <c r="F621" s="226"/>
      <c r="G621" s="291"/>
      <c r="H621" s="291"/>
      <c r="I621" s="85"/>
      <c r="J621" s="85"/>
      <c r="K621" s="85"/>
      <c r="L621" s="79"/>
      <c r="M621" s="79"/>
      <c r="N621" s="79"/>
      <c r="O621" s="79"/>
    </row>
    <row r="622" ht="14.25" customHeight="1">
      <c r="A622" s="79"/>
      <c r="B622" s="226"/>
      <c r="C622" s="79"/>
      <c r="D622" s="226"/>
      <c r="E622" s="79"/>
      <c r="F622" s="226"/>
      <c r="G622" s="291"/>
      <c r="H622" s="291"/>
      <c r="I622" s="85"/>
      <c r="J622" s="85"/>
      <c r="K622" s="85"/>
      <c r="L622" s="79"/>
      <c r="M622" s="79"/>
      <c r="N622" s="79"/>
      <c r="O622" s="79"/>
    </row>
    <row r="623" ht="14.25" customHeight="1">
      <c r="A623" s="79"/>
      <c r="B623" s="226"/>
      <c r="C623" s="79"/>
      <c r="D623" s="226"/>
      <c r="E623" s="79"/>
      <c r="F623" s="226"/>
      <c r="G623" s="291"/>
      <c r="H623" s="291"/>
      <c r="I623" s="85"/>
      <c r="J623" s="85"/>
      <c r="K623" s="85"/>
      <c r="L623" s="79"/>
      <c r="M623" s="79"/>
      <c r="N623" s="79"/>
      <c r="O623" s="79"/>
    </row>
    <row r="624" ht="14.25" customHeight="1">
      <c r="A624" s="79"/>
      <c r="B624" s="226"/>
      <c r="C624" s="79"/>
      <c r="D624" s="226"/>
      <c r="E624" s="79"/>
      <c r="F624" s="226"/>
      <c r="G624" s="291"/>
      <c r="H624" s="291"/>
      <c r="I624" s="85"/>
      <c r="J624" s="85"/>
      <c r="K624" s="85"/>
      <c r="L624" s="79"/>
      <c r="M624" s="79"/>
      <c r="N624" s="79"/>
      <c r="O624" s="79"/>
    </row>
    <row r="625" ht="14.25" customHeight="1">
      <c r="A625" s="79"/>
      <c r="B625" s="226"/>
      <c r="C625" s="79"/>
      <c r="D625" s="226"/>
      <c r="E625" s="79"/>
      <c r="F625" s="226"/>
      <c r="G625" s="291"/>
      <c r="H625" s="291"/>
      <c r="I625" s="85"/>
      <c r="J625" s="85"/>
      <c r="K625" s="85"/>
      <c r="L625" s="79"/>
      <c r="M625" s="79"/>
      <c r="N625" s="79"/>
      <c r="O625" s="79"/>
    </row>
    <row r="626" ht="14.25" customHeight="1">
      <c r="A626" s="79"/>
      <c r="B626" s="226"/>
      <c r="C626" s="79"/>
      <c r="D626" s="226"/>
      <c r="E626" s="79"/>
      <c r="F626" s="226"/>
      <c r="G626" s="291"/>
      <c r="H626" s="291"/>
      <c r="I626" s="85"/>
      <c r="J626" s="85"/>
      <c r="K626" s="85"/>
      <c r="L626" s="79"/>
      <c r="M626" s="79"/>
      <c r="N626" s="79"/>
      <c r="O626" s="79"/>
    </row>
    <row r="627" ht="14.25" customHeight="1">
      <c r="A627" s="79"/>
      <c r="B627" s="226"/>
      <c r="C627" s="79"/>
      <c r="D627" s="226"/>
      <c r="E627" s="79"/>
      <c r="F627" s="226"/>
      <c r="G627" s="291"/>
      <c r="H627" s="291"/>
      <c r="I627" s="85"/>
      <c r="J627" s="85"/>
      <c r="K627" s="85"/>
      <c r="L627" s="79"/>
      <c r="M627" s="79"/>
      <c r="N627" s="79"/>
      <c r="O627" s="79"/>
    </row>
    <row r="628" ht="14.25" customHeight="1">
      <c r="A628" s="79"/>
      <c r="B628" s="226"/>
      <c r="C628" s="79"/>
      <c r="D628" s="226"/>
      <c r="E628" s="79"/>
      <c r="F628" s="226"/>
      <c r="G628" s="291"/>
      <c r="H628" s="291"/>
      <c r="I628" s="85"/>
      <c r="J628" s="85"/>
      <c r="K628" s="85"/>
      <c r="L628" s="79"/>
      <c r="M628" s="79"/>
      <c r="N628" s="79"/>
      <c r="O628" s="79"/>
    </row>
    <row r="629" ht="14.25" customHeight="1">
      <c r="A629" s="79"/>
      <c r="B629" s="226"/>
      <c r="C629" s="79"/>
      <c r="D629" s="226"/>
      <c r="E629" s="79"/>
      <c r="F629" s="226"/>
      <c r="G629" s="291"/>
      <c r="H629" s="291"/>
      <c r="I629" s="85"/>
      <c r="J629" s="85"/>
      <c r="K629" s="85"/>
      <c r="L629" s="79"/>
      <c r="M629" s="79"/>
      <c r="N629" s="79"/>
      <c r="O629" s="79"/>
    </row>
    <row r="630" ht="14.25" customHeight="1">
      <c r="A630" s="79"/>
      <c r="B630" s="226"/>
      <c r="C630" s="79"/>
      <c r="D630" s="226"/>
      <c r="E630" s="79"/>
      <c r="F630" s="226"/>
      <c r="G630" s="291"/>
      <c r="H630" s="291"/>
      <c r="I630" s="85"/>
      <c r="J630" s="85"/>
      <c r="K630" s="85"/>
      <c r="L630" s="79"/>
      <c r="M630" s="79"/>
      <c r="N630" s="79"/>
      <c r="O630" s="79"/>
    </row>
    <row r="631" ht="14.25" customHeight="1">
      <c r="A631" s="79"/>
      <c r="B631" s="226"/>
      <c r="C631" s="79"/>
      <c r="D631" s="226"/>
      <c r="E631" s="79"/>
      <c r="F631" s="226"/>
      <c r="G631" s="291"/>
      <c r="H631" s="291"/>
      <c r="I631" s="85"/>
      <c r="J631" s="85"/>
      <c r="K631" s="85"/>
      <c r="L631" s="79"/>
      <c r="M631" s="79"/>
      <c r="N631" s="79"/>
      <c r="O631" s="79"/>
    </row>
    <row r="632" ht="14.25" customHeight="1">
      <c r="A632" s="79"/>
      <c r="B632" s="226"/>
      <c r="C632" s="79"/>
      <c r="D632" s="226"/>
      <c r="E632" s="79"/>
      <c r="F632" s="226"/>
      <c r="G632" s="291"/>
      <c r="H632" s="291"/>
      <c r="I632" s="85"/>
      <c r="J632" s="85"/>
      <c r="K632" s="85"/>
      <c r="L632" s="79"/>
      <c r="M632" s="79"/>
      <c r="N632" s="79"/>
      <c r="O632" s="79"/>
    </row>
    <row r="633" ht="14.25" customHeight="1">
      <c r="A633" s="79"/>
      <c r="B633" s="226"/>
      <c r="C633" s="79"/>
      <c r="D633" s="226"/>
      <c r="E633" s="79"/>
      <c r="F633" s="226"/>
      <c r="G633" s="291"/>
      <c r="H633" s="291"/>
      <c r="I633" s="85"/>
      <c r="J633" s="85"/>
      <c r="K633" s="85"/>
      <c r="L633" s="79"/>
      <c r="M633" s="79"/>
      <c r="N633" s="79"/>
      <c r="O633" s="79"/>
    </row>
    <row r="634" ht="14.25" customHeight="1">
      <c r="A634" s="79"/>
      <c r="B634" s="226"/>
      <c r="C634" s="79"/>
      <c r="D634" s="226"/>
      <c r="E634" s="79"/>
      <c r="F634" s="226"/>
      <c r="G634" s="291"/>
      <c r="H634" s="291"/>
      <c r="I634" s="85"/>
      <c r="J634" s="85"/>
      <c r="K634" s="85"/>
      <c r="L634" s="79"/>
      <c r="M634" s="79"/>
      <c r="N634" s="79"/>
      <c r="O634" s="79"/>
    </row>
    <row r="635" ht="14.25" customHeight="1">
      <c r="A635" s="79"/>
      <c r="B635" s="226"/>
      <c r="C635" s="79"/>
      <c r="D635" s="226"/>
      <c r="E635" s="79"/>
      <c r="F635" s="226"/>
      <c r="G635" s="291"/>
      <c r="H635" s="291"/>
      <c r="I635" s="85"/>
      <c r="J635" s="85"/>
      <c r="K635" s="85"/>
      <c r="L635" s="79"/>
      <c r="M635" s="79"/>
      <c r="N635" s="79"/>
      <c r="O635" s="79"/>
    </row>
    <row r="636" ht="14.25" customHeight="1">
      <c r="A636" s="79"/>
      <c r="B636" s="226"/>
      <c r="C636" s="79"/>
      <c r="D636" s="226"/>
      <c r="E636" s="79"/>
      <c r="F636" s="226"/>
      <c r="G636" s="291"/>
      <c r="H636" s="291"/>
      <c r="I636" s="85"/>
      <c r="J636" s="85"/>
      <c r="K636" s="85"/>
      <c r="L636" s="79"/>
      <c r="M636" s="79"/>
      <c r="N636" s="79"/>
      <c r="O636" s="79"/>
    </row>
    <row r="637" ht="14.25" customHeight="1">
      <c r="A637" s="79"/>
      <c r="B637" s="226"/>
      <c r="C637" s="79"/>
      <c r="D637" s="226"/>
      <c r="E637" s="79"/>
      <c r="F637" s="226"/>
      <c r="G637" s="291"/>
      <c r="H637" s="291"/>
      <c r="I637" s="85"/>
      <c r="J637" s="85"/>
      <c r="K637" s="85"/>
      <c r="L637" s="79"/>
      <c r="M637" s="79"/>
      <c r="N637" s="79"/>
      <c r="O637" s="79"/>
    </row>
    <row r="638" ht="14.25" customHeight="1">
      <c r="A638" s="79"/>
      <c r="B638" s="226"/>
      <c r="C638" s="79"/>
      <c r="D638" s="226"/>
      <c r="E638" s="79"/>
      <c r="F638" s="226"/>
      <c r="G638" s="291"/>
      <c r="H638" s="291"/>
      <c r="I638" s="85"/>
      <c r="J638" s="85"/>
      <c r="K638" s="85"/>
      <c r="L638" s="79"/>
      <c r="M638" s="79"/>
      <c r="N638" s="79"/>
      <c r="O638" s="79"/>
    </row>
    <row r="639" ht="14.25" customHeight="1">
      <c r="A639" s="79"/>
      <c r="B639" s="226"/>
      <c r="C639" s="79"/>
      <c r="D639" s="226"/>
      <c r="E639" s="79"/>
      <c r="F639" s="226"/>
      <c r="G639" s="291"/>
      <c r="H639" s="291"/>
      <c r="I639" s="85"/>
      <c r="J639" s="85"/>
      <c r="K639" s="85"/>
      <c r="L639" s="79"/>
      <c r="M639" s="79"/>
      <c r="N639" s="79"/>
      <c r="O639" s="79"/>
    </row>
    <row r="640" ht="14.25" customHeight="1">
      <c r="A640" s="79"/>
      <c r="B640" s="226"/>
      <c r="C640" s="79"/>
      <c r="D640" s="226"/>
      <c r="E640" s="79"/>
      <c r="F640" s="226"/>
      <c r="G640" s="291"/>
      <c r="H640" s="291"/>
      <c r="I640" s="85"/>
      <c r="J640" s="85"/>
      <c r="K640" s="85"/>
      <c r="L640" s="79"/>
      <c r="M640" s="79"/>
      <c r="N640" s="79"/>
      <c r="O640" s="79"/>
    </row>
    <row r="641" ht="14.25" customHeight="1">
      <c r="A641" s="79"/>
      <c r="B641" s="226"/>
      <c r="C641" s="79"/>
      <c r="D641" s="226"/>
      <c r="E641" s="79"/>
      <c r="F641" s="226"/>
      <c r="G641" s="291"/>
      <c r="H641" s="291"/>
      <c r="I641" s="85"/>
      <c r="J641" s="85"/>
      <c r="K641" s="85"/>
      <c r="L641" s="79"/>
      <c r="M641" s="79"/>
      <c r="N641" s="79"/>
      <c r="O641" s="79"/>
    </row>
    <row r="642" ht="14.25" customHeight="1">
      <c r="A642" s="79"/>
      <c r="B642" s="226"/>
      <c r="C642" s="79"/>
      <c r="D642" s="226"/>
      <c r="E642" s="79"/>
      <c r="F642" s="226"/>
      <c r="G642" s="291"/>
      <c r="H642" s="291"/>
      <c r="I642" s="85"/>
      <c r="J642" s="85"/>
      <c r="K642" s="85"/>
      <c r="L642" s="79"/>
      <c r="M642" s="79"/>
      <c r="N642" s="79"/>
      <c r="O642" s="79"/>
    </row>
    <row r="643" ht="14.25" customHeight="1">
      <c r="A643" s="79"/>
      <c r="B643" s="226"/>
      <c r="C643" s="79"/>
      <c r="D643" s="226"/>
      <c r="E643" s="79"/>
      <c r="F643" s="226"/>
      <c r="G643" s="291"/>
      <c r="H643" s="291"/>
      <c r="I643" s="85"/>
      <c r="J643" s="85"/>
      <c r="K643" s="85"/>
      <c r="L643" s="79"/>
      <c r="M643" s="79"/>
      <c r="N643" s="79"/>
      <c r="O643" s="79"/>
    </row>
    <row r="644" ht="14.25" customHeight="1">
      <c r="A644" s="79"/>
      <c r="B644" s="226"/>
      <c r="C644" s="79"/>
      <c r="D644" s="226"/>
      <c r="E644" s="79"/>
      <c r="F644" s="226"/>
      <c r="G644" s="291"/>
      <c r="H644" s="291"/>
      <c r="I644" s="85"/>
      <c r="J644" s="85"/>
      <c r="K644" s="85"/>
      <c r="L644" s="79"/>
      <c r="M644" s="79"/>
      <c r="N644" s="79"/>
      <c r="O644" s="79"/>
    </row>
    <row r="645" ht="14.25" customHeight="1">
      <c r="A645" s="79"/>
      <c r="B645" s="226"/>
      <c r="C645" s="79"/>
      <c r="D645" s="226"/>
      <c r="E645" s="79"/>
      <c r="F645" s="226"/>
      <c r="G645" s="291"/>
      <c r="H645" s="291"/>
      <c r="I645" s="85"/>
      <c r="J645" s="85"/>
      <c r="K645" s="85"/>
      <c r="L645" s="79"/>
      <c r="M645" s="79"/>
      <c r="N645" s="79"/>
      <c r="O645" s="79"/>
    </row>
    <row r="646" ht="14.25" customHeight="1">
      <c r="A646" s="79"/>
      <c r="B646" s="226"/>
      <c r="C646" s="79"/>
      <c r="D646" s="226"/>
      <c r="E646" s="79"/>
      <c r="F646" s="226"/>
      <c r="G646" s="291"/>
      <c r="H646" s="291"/>
      <c r="I646" s="85"/>
      <c r="J646" s="85"/>
      <c r="K646" s="85"/>
      <c r="L646" s="79"/>
      <c r="M646" s="79"/>
      <c r="N646" s="79"/>
      <c r="O646" s="79"/>
    </row>
    <row r="647" ht="14.25" customHeight="1">
      <c r="A647" s="79"/>
      <c r="B647" s="226"/>
      <c r="C647" s="79"/>
      <c r="D647" s="226"/>
      <c r="E647" s="79"/>
      <c r="F647" s="226"/>
      <c r="G647" s="291"/>
      <c r="H647" s="291"/>
      <c r="I647" s="85"/>
      <c r="J647" s="85"/>
      <c r="K647" s="85"/>
      <c r="L647" s="79"/>
      <c r="M647" s="79"/>
      <c r="N647" s="79"/>
      <c r="O647" s="79"/>
    </row>
    <row r="648" ht="14.25" customHeight="1">
      <c r="A648" s="79"/>
      <c r="B648" s="226"/>
      <c r="C648" s="79"/>
      <c r="D648" s="226"/>
      <c r="E648" s="79"/>
      <c r="F648" s="226"/>
      <c r="G648" s="291"/>
      <c r="H648" s="291"/>
      <c r="I648" s="85"/>
      <c r="J648" s="85"/>
      <c r="K648" s="85"/>
      <c r="L648" s="79"/>
      <c r="M648" s="79"/>
      <c r="N648" s="79"/>
      <c r="O648" s="79"/>
    </row>
    <row r="649" ht="14.25" customHeight="1">
      <c r="A649" s="79"/>
      <c r="B649" s="226"/>
      <c r="C649" s="79"/>
      <c r="D649" s="226"/>
      <c r="E649" s="79"/>
      <c r="F649" s="226"/>
      <c r="G649" s="291"/>
      <c r="H649" s="291"/>
      <c r="I649" s="85"/>
      <c r="J649" s="85"/>
      <c r="K649" s="85"/>
      <c r="L649" s="79"/>
      <c r="M649" s="79"/>
      <c r="N649" s="79"/>
      <c r="O649" s="79"/>
    </row>
    <row r="650" ht="14.25" customHeight="1">
      <c r="A650" s="79"/>
      <c r="B650" s="226"/>
      <c r="C650" s="79"/>
      <c r="D650" s="226"/>
      <c r="E650" s="79"/>
      <c r="F650" s="226"/>
      <c r="G650" s="291"/>
      <c r="H650" s="291"/>
      <c r="I650" s="85"/>
      <c r="J650" s="85"/>
      <c r="K650" s="85"/>
      <c r="L650" s="79"/>
      <c r="M650" s="79"/>
      <c r="N650" s="79"/>
      <c r="O650" s="79"/>
    </row>
    <row r="651" ht="14.25" customHeight="1">
      <c r="A651" s="79"/>
      <c r="B651" s="226"/>
      <c r="C651" s="79"/>
      <c r="D651" s="226"/>
      <c r="E651" s="79"/>
      <c r="F651" s="226"/>
      <c r="G651" s="291"/>
      <c r="H651" s="291"/>
      <c r="I651" s="85"/>
      <c r="J651" s="85"/>
      <c r="K651" s="85"/>
      <c r="L651" s="79"/>
      <c r="M651" s="79"/>
      <c r="N651" s="79"/>
      <c r="O651" s="79"/>
    </row>
    <row r="652" ht="14.25" customHeight="1">
      <c r="A652" s="79"/>
      <c r="B652" s="226"/>
      <c r="C652" s="79"/>
      <c r="D652" s="226"/>
      <c r="E652" s="79"/>
      <c r="F652" s="226"/>
      <c r="G652" s="291"/>
      <c r="H652" s="291"/>
      <c r="I652" s="85"/>
      <c r="J652" s="85"/>
      <c r="K652" s="85"/>
      <c r="L652" s="79"/>
      <c r="M652" s="79"/>
      <c r="N652" s="79"/>
      <c r="O652" s="79"/>
    </row>
    <row r="653" ht="14.25" customHeight="1">
      <c r="A653" s="79"/>
      <c r="B653" s="226"/>
      <c r="C653" s="79"/>
      <c r="D653" s="226"/>
      <c r="E653" s="79"/>
      <c r="F653" s="226"/>
      <c r="G653" s="291"/>
      <c r="H653" s="291"/>
      <c r="I653" s="85"/>
      <c r="J653" s="85"/>
      <c r="K653" s="85"/>
      <c r="L653" s="79"/>
      <c r="M653" s="79"/>
      <c r="N653" s="79"/>
      <c r="O653" s="79"/>
    </row>
    <row r="654" ht="14.25" customHeight="1">
      <c r="A654" s="79"/>
      <c r="B654" s="226"/>
      <c r="C654" s="79"/>
      <c r="D654" s="226"/>
      <c r="E654" s="79"/>
      <c r="F654" s="226"/>
      <c r="G654" s="291"/>
      <c r="H654" s="291"/>
      <c r="I654" s="85"/>
      <c r="J654" s="85"/>
      <c r="K654" s="85"/>
      <c r="L654" s="79"/>
      <c r="M654" s="79"/>
      <c r="N654" s="79"/>
      <c r="O654" s="79"/>
    </row>
    <row r="655" ht="14.25" customHeight="1">
      <c r="A655" s="79"/>
      <c r="B655" s="226"/>
      <c r="C655" s="79"/>
      <c r="D655" s="226"/>
      <c r="E655" s="79"/>
      <c r="F655" s="226"/>
      <c r="G655" s="291"/>
      <c r="H655" s="291"/>
      <c r="I655" s="85"/>
      <c r="J655" s="85"/>
      <c r="K655" s="85"/>
      <c r="L655" s="79"/>
      <c r="M655" s="79"/>
      <c r="N655" s="79"/>
      <c r="O655" s="79"/>
    </row>
    <row r="656" ht="14.25" customHeight="1">
      <c r="A656" s="79"/>
      <c r="B656" s="226"/>
      <c r="C656" s="79"/>
      <c r="D656" s="226"/>
      <c r="E656" s="79"/>
      <c r="F656" s="226"/>
      <c r="G656" s="291"/>
      <c r="H656" s="291"/>
      <c r="I656" s="85"/>
      <c r="J656" s="85"/>
      <c r="K656" s="85"/>
      <c r="L656" s="79"/>
      <c r="M656" s="79"/>
      <c r="N656" s="79"/>
      <c r="O656" s="79"/>
    </row>
    <row r="657" ht="14.25" customHeight="1">
      <c r="A657" s="79"/>
      <c r="B657" s="226"/>
      <c r="C657" s="79"/>
      <c r="D657" s="226"/>
      <c r="E657" s="79"/>
      <c r="F657" s="226"/>
      <c r="G657" s="291"/>
      <c r="H657" s="291"/>
      <c r="I657" s="85"/>
      <c r="J657" s="85"/>
      <c r="K657" s="85"/>
      <c r="L657" s="79"/>
      <c r="M657" s="79"/>
      <c r="N657" s="79"/>
      <c r="O657" s="79"/>
    </row>
    <row r="658" ht="14.25" customHeight="1">
      <c r="A658" s="79"/>
      <c r="B658" s="226"/>
      <c r="C658" s="79"/>
      <c r="D658" s="226"/>
      <c r="E658" s="79"/>
      <c r="F658" s="226"/>
      <c r="G658" s="291"/>
      <c r="H658" s="291"/>
      <c r="I658" s="85"/>
      <c r="J658" s="85"/>
      <c r="K658" s="85"/>
      <c r="L658" s="79"/>
      <c r="M658" s="79"/>
      <c r="N658" s="79"/>
      <c r="O658" s="79"/>
    </row>
    <row r="659" ht="14.25" customHeight="1">
      <c r="A659" s="79"/>
      <c r="B659" s="226"/>
      <c r="C659" s="79"/>
      <c r="D659" s="226"/>
      <c r="E659" s="79"/>
      <c r="F659" s="226"/>
      <c r="G659" s="291"/>
      <c r="H659" s="291"/>
      <c r="I659" s="85"/>
      <c r="J659" s="85"/>
      <c r="K659" s="85"/>
      <c r="L659" s="79"/>
      <c r="M659" s="79"/>
      <c r="N659" s="79"/>
      <c r="O659" s="79"/>
    </row>
    <row r="660" ht="14.25" customHeight="1">
      <c r="A660" s="79"/>
      <c r="B660" s="226"/>
      <c r="C660" s="79"/>
      <c r="D660" s="226"/>
      <c r="E660" s="79"/>
      <c r="F660" s="226"/>
      <c r="G660" s="291"/>
      <c r="H660" s="291"/>
      <c r="I660" s="85"/>
      <c r="J660" s="85"/>
      <c r="K660" s="85"/>
      <c r="L660" s="79"/>
      <c r="M660" s="79"/>
      <c r="N660" s="79"/>
      <c r="O660" s="79"/>
    </row>
    <row r="661" ht="14.25" customHeight="1">
      <c r="A661" s="79"/>
      <c r="B661" s="226"/>
      <c r="C661" s="79"/>
      <c r="D661" s="226"/>
      <c r="E661" s="79"/>
      <c r="F661" s="226"/>
      <c r="G661" s="291"/>
      <c r="H661" s="291"/>
      <c r="I661" s="85"/>
      <c r="J661" s="85"/>
      <c r="K661" s="85"/>
      <c r="L661" s="79"/>
      <c r="M661" s="79"/>
      <c r="N661" s="79"/>
      <c r="O661" s="79"/>
    </row>
    <row r="662" ht="14.25" customHeight="1">
      <c r="A662" s="79"/>
      <c r="B662" s="226"/>
      <c r="C662" s="79"/>
      <c r="D662" s="226"/>
      <c r="E662" s="79"/>
      <c r="F662" s="226"/>
      <c r="G662" s="291"/>
      <c r="H662" s="291"/>
      <c r="I662" s="85"/>
      <c r="J662" s="85"/>
      <c r="K662" s="85"/>
      <c r="L662" s="79"/>
      <c r="M662" s="79"/>
      <c r="N662" s="79"/>
      <c r="O662" s="79"/>
    </row>
    <row r="663" ht="14.25" customHeight="1">
      <c r="A663" s="79"/>
      <c r="B663" s="226"/>
      <c r="C663" s="79"/>
      <c r="D663" s="226"/>
      <c r="E663" s="79"/>
      <c r="F663" s="226"/>
      <c r="G663" s="291"/>
      <c r="H663" s="291"/>
      <c r="I663" s="85"/>
      <c r="J663" s="85"/>
      <c r="K663" s="85"/>
      <c r="L663" s="79"/>
      <c r="M663" s="79"/>
      <c r="N663" s="79"/>
      <c r="O663" s="79"/>
    </row>
    <row r="664" ht="14.25" customHeight="1">
      <c r="A664" s="79"/>
      <c r="B664" s="226"/>
      <c r="C664" s="79"/>
      <c r="D664" s="226"/>
      <c r="E664" s="79"/>
      <c r="F664" s="226"/>
      <c r="G664" s="291"/>
      <c r="H664" s="291"/>
      <c r="I664" s="85"/>
      <c r="J664" s="85"/>
      <c r="K664" s="85"/>
      <c r="L664" s="79"/>
      <c r="M664" s="79"/>
      <c r="N664" s="79"/>
      <c r="O664" s="79"/>
    </row>
    <row r="665" ht="14.25" customHeight="1">
      <c r="A665" s="79"/>
      <c r="B665" s="226"/>
      <c r="C665" s="79"/>
      <c r="D665" s="226"/>
      <c r="E665" s="79"/>
      <c r="F665" s="226"/>
      <c r="G665" s="291"/>
      <c r="H665" s="291"/>
      <c r="I665" s="85"/>
      <c r="J665" s="85"/>
      <c r="K665" s="85"/>
      <c r="L665" s="79"/>
      <c r="M665" s="79"/>
      <c r="N665" s="79"/>
      <c r="O665" s="79"/>
    </row>
    <row r="666" ht="14.25" customHeight="1">
      <c r="A666" s="79"/>
      <c r="B666" s="226"/>
      <c r="C666" s="79"/>
      <c r="D666" s="226"/>
      <c r="E666" s="79"/>
      <c r="F666" s="226"/>
      <c r="G666" s="291"/>
      <c r="H666" s="291"/>
      <c r="I666" s="85"/>
      <c r="J666" s="85"/>
      <c r="K666" s="85"/>
      <c r="L666" s="79"/>
      <c r="M666" s="79"/>
      <c r="N666" s="79"/>
      <c r="O666" s="79"/>
    </row>
    <row r="667" ht="14.25" customHeight="1">
      <c r="A667" s="79"/>
      <c r="B667" s="226"/>
      <c r="C667" s="79"/>
      <c r="D667" s="226"/>
      <c r="E667" s="79"/>
      <c r="F667" s="226"/>
      <c r="G667" s="291"/>
      <c r="H667" s="291"/>
      <c r="I667" s="85"/>
      <c r="J667" s="85"/>
      <c r="K667" s="85"/>
      <c r="L667" s="79"/>
      <c r="M667" s="79"/>
      <c r="N667" s="79"/>
      <c r="O667" s="79"/>
    </row>
    <row r="668" ht="14.25" customHeight="1">
      <c r="A668" s="79"/>
      <c r="B668" s="226"/>
      <c r="C668" s="79"/>
      <c r="D668" s="226"/>
      <c r="E668" s="79"/>
      <c r="F668" s="226"/>
      <c r="G668" s="291"/>
      <c r="H668" s="291"/>
      <c r="I668" s="85"/>
      <c r="J668" s="85"/>
      <c r="K668" s="85"/>
      <c r="L668" s="79"/>
      <c r="M668" s="79"/>
      <c r="N668" s="79"/>
      <c r="O668" s="79"/>
    </row>
    <row r="669" ht="14.25" customHeight="1">
      <c r="A669" s="79"/>
      <c r="B669" s="226"/>
      <c r="C669" s="79"/>
      <c r="D669" s="226"/>
      <c r="E669" s="79"/>
      <c r="F669" s="226"/>
      <c r="G669" s="291"/>
      <c r="H669" s="291"/>
      <c r="I669" s="85"/>
      <c r="J669" s="85"/>
      <c r="K669" s="85"/>
      <c r="L669" s="79"/>
      <c r="M669" s="79"/>
      <c r="N669" s="79"/>
      <c r="O669" s="79"/>
    </row>
    <row r="670" ht="14.25" customHeight="1">
      <c r="A670" s="79"/>
      <c r="B670" s="226"/>
      <c r="C670" s="79"/>
      <c r="D670" s="226"/>
      <c r="E670" s="79"/>
      <c r="F670" s="226"/>
      <c r="G670" s="291"/>
      <c r="H670" s="291"/>
      <c r="I670" s="85"/>
      <c r="J670" s="85"/>
      <c r="K670" s="85"/>
      <c r="L670" s="79"/>
      <c r="M670" s="79"/>
      <c r="N670" s="79"/>
      <c r="O670" s="79"/>
    </row>
    <row r="671" ht="14.25" customHeight="1">
      <c r="A671" s="79"/>
      <c r="B671" s="226"/>
      <c r="C671" s="79"/>
      <c r="D671" s="226"/>
      <c r="E671" s="79"/>
      <c r="F671" s="226"/>
      <c r="G671" s="291"/>
      <c r="H671" s="291"/>
      <c r="I671" s="85"/>
      <c r="J671" s="85"/>
      <c r="K671" s="85"/>
      <c r="L671" s="79"/>
      <c r="M671" s="79"/>
      <c r="N671" s="79"/>
      <c r="O671" s="79"/>
    </row>
    <row r="672" ht="14.25" customHeight="1">
      <c r="A672" s="79"/>
      <c r="B672" s="226"/>
      <c r="C672" s="79"/>
      <c r="D672" s="226"/>
      <c r="E672" s="79"/>
      <c r="F672" s="226"/>
      <c r="G672" s="291"/>
      <c r="H672" s="291"/>
      <c r="I672" s="85"/>
      <c r="J672" s="85"/>
      <c r="K672" s="85"/>
      <c r="L672" s="79"/>
      <c r="M672" s="79"/>
      <c r="N672" s="79"/>
      <c r="O672" s="79"/>
    </row>
    <row r="673" ht="14.25" customHeight="1">
      <c r="A673" s="79"/>
      <c r="B673" s="226"/>
      <c r="C673" s="79"/>
      <c r="D673" s="226"/>
      <c r="E673" s="79"/>
      <c r="F673" s="226"/>
      <c r="G673" s="291"/>
      <c r="H673" s="291"/>
      <c r="I673" s="85"/>
      <c r="J673" s="85"/>
      <c r="K673" s="85"/>
      <c r="L673" s="79"/>
      <c r="M673" s="79"/>
      <c r="N673" s="79"/>
      <c r="O673" s="79"/>
    </row>
    <row r="674" ht="14.25" customHeight="1">
      <c r="A674" s="79"/>
      <c r="B674" s="226"/>
      <c r="C674" s="79"/>
      <c r="D674" s="226"/>
      <c r="E674" s="79"/>
      <c r="F674" s="226"/>
      <c r="G674" s="291"/>
      <c r="H674" s="291"/>
      <c r="I674" s="85"/>
      <c r="J674" s="85"/>
      <c r="K674" s="85"/>
      <c r="L674" s="79"/>
      <c r="M674" s="79"/>
      <c r="N674" s="79"/>
      <c r="O674" s="79"/>
    </row>
    <row r="675" ht="14.25" customHeight="1">
      <c r="A675" s="79"/>
      <c r="B675" s="226"/>
      <c r="C675" s="79"/>
      <c r="D675" s="226"/>
      <c r="E675" s="79"/>
      <c r="F675" s="226"/>
      <c r="G675" s="291"/>
      <c r="H675" s="291"/>
      <c r="I675" s="85"/>
      <c r="J675" s="85"/>
      <c r="K675" s="85"/>
      <c r="L675" s="79"/>
      <c r="M675" s="79"/>
      <c r="N675" s="79"/>
      <c r="O675" s="79"/>
    </row>
    <row r="676" ht="14.25" customHeight="1">
      <c r="A676" s="79"/>
      <c r="B676" s="226"/>
      <c r="C676" s="79"/>
      <c r="D676" s="226"/>
      <c r="E676" s="79"/>
      <c r="F676" s="226"/>
      <c r="G676" s="291"/>
      <c r="H676" s="291"/>
      <c r="I676" s="85"/>
      <c r="J676" s="85"/>
      <c r="K676" s="85"/>
      <c r="L676" s="79"/>
      <c r="M676" s="79"/>
      <c r="N676" s="79"/>
      <c r="O676" s="79"/>
    </row>
    <row r="677" ht="14.25" customHeight="1">
      <c r="A677" s="79"/>
      <c r="B677" s="226"/>
      <c r="C677" s="79"/>
      <c r="D677" s="226"/>
      <c r="E677" s="79"/>
      <c r="F677" s="226"/>
      <c r="G677" s="291"/>
      <c r="H677" s="291"/>
      <c r="I677" s="85"/>
      <c r="J677" s="85"/>
      <c r="K677" s="85"/>
      <c r="L677" s="79"/>
      <c r="M677" s="79"/>
      <c r="N677" s="79"/>
      <c r="O677" s="79"/>
    </row>
    <row r="678" ht="14.25" customHeight="1">
      <c r="A678" s="79"/>
      <c r="B678" s="226"/>
      <c r="C678" s="79"/>
      <c r="D678" s="226"/>
      <c r="E678" s="79"/>
      <c r="F678" s="226"/>
      <c r="G678" s="291"/>
      <c r="H678" s="291"/>
      <c r="I678" s="85"/>
      <c r="J678" s="85"/>
      <c r="K678" s="85"/>
      <c r="L678" s="79"/>
      <c r="M678" s="79"/>
      <c r="N678" s="79"/>
      <c r="O678" s="79"/>
    </row>
    <row r="679" ht="14.25" customHeight="1">
      <c r="A679" s="79"/>
      <c r="B679" s="226"/>
      <c r="C679" s="79"/>
      <c r="D679" s="226"/>
      <c r="E679" s="79"/>
      <c r="F679" s="226"/>
      <c r="G679" s="291"/>
      <c r="H679" s="291"/>
      <c r="I679" s="85"/>
      <c r="J679" s="85"/>
      <c r="K679" s="85"/>
      <c r="L679" s="79"/>
      <c r="M679" s="79"/>
      <c r="N679" s="79"/>
      <c r="O679" s="79"/>
    </row>
    <row r="680" ht="14.25" customHeight="1">
      <c r="A680" s="79"/>
      <c r="B680" s="226"/>
      <c r="C680" s="79"/>
      <c r="D680" s="226"/>
      <c r="E680" s="79"/>
      <c r="F680" s="226"/>
      <c r="G680" s="291"/>
      <c r="H680" s="291"/>
      <c r="I680" s="85"/>
      <c r="J680" s="85"/>
      <c r="K680" s="85"/>
      <c r="L680" s="79"/>
      <c r="M680" s="79"/>
      <c r="N680" s="79"/>
      <c r="O680" s="79"/>
    </row>
    <row r="681" ht="14.25" customHeight="1">
      <c r="A681" s="79"/>
      <c r="B681" s="226"/>
      <c r="C681" s="79"/>
      <c r="D681" s="226"/>
      <c r="E681" s="79"/>
      <c r="F681" s="226"/>
      <c r="G681" s="291"/>
      <c r="H681" s="291"/>
      <c r="I681" s="85"/>
      <c r="J681" s="85"/>
      <c r="K681" s="85"/>
      <c r="L681" s="79"/>
      <c r="M681" s="79"/>
      <c r="N681" s="79"/>
      <c r="O681" s="79"/>
    </row>
    <row r="682" ht="14.25" customHeight="1">
      <c r="A682" s="79"/>
      <c r="B682" s="226"/>
      <c r="C682" s="79"/>
      <c r="D682" s="226"/>
      <c r="E682" s="79"/>
      <c r="F682" s="226"/>
      <c r="G682" s="291"/>
      <c r="H682" s="291"/>
      <c r="I682" s="85"/>
      <c r="J682" s="85"/>
      <c r="K682" s="85"/>
      <c r="L682" s="79"/>
      <c r="M682" s="79"/>
      <c r="N682" s="79"/>
      <c r="O682" s="79"/>
    </row>
    <row r="683" ht="14.25" customHeight="1">
      <c r="A683" s="79"/>
      <c r="B683" s="226"/>
      <c r="C683" s="79"/>
      <c r="D683" s="226"/>
      <c r="E683" s="79"/>
      <c r="F683" s="226"/>
      <c r="G683" s="291"/>
      <c r="H683" s="291"/>
      <c r="I683" s="85"/>
      <c r="J683" s="85"/>
      <c r="K683" s="85"/>
      <c r="L683" s="79"/>
      <c r="M683" s="79"/>
      <c r="N683" s="79"/>
      <c r="O683" s="79"/>
    </row>
    <row r="684" ht="14.25" customHeight="1">
      <c r="A684" s="79"/>
      <c r="B684" s="226"/>
      <c r="C684" s="79"/>
      <c r="D684" s="226"/>
      <c r="E684" s="79"/>
      <c r="F684" s="226"/>
      <c r="G684" s="291"/>
      <c r="H684" s="291"/>
      <c r="I684" s="85"/>
      <c r="J684" s="85"/>
      <c r="K684" s="85"/>
      <c r="L684" s="79"/>
      <c r="M684" s="79"/>
      <c r="N684" s="79"/>
      <c r="O684" s="79"/>
    </row>
    <row r="685" ht="14.25" customHeight="1">
      <c r="A685" s="79"/>
      <c r="B685" s="226"/>
      <c r="C685" s="79"/>
      <c r="D685" s="226"/>
      <c r="E685" s="79"/>
      <c r="F685" s="226"/>
      <c r="G685" s="291"/>
      <c r="H685" s="291"/>
      <c r="I685" s="85"/>
      <c r="J685" s="85"/>
      <c r="K685" s="85"/>
      <c r="L685" s="79"/>
      <c r="M685" s="79"/>
      <c r="N685" s="79"/>
      <c r="O685" s="79"/>
    </row>
    <row r="686" ht="14.25" customHeight="1">
      <c r="A686" s="79"/>
      <c r="B686" s="226"/>
      <c r="C686" s="79"/>
      <c r="D686" s="226"/>
      <c r="E686" s="79"/>
      <c r="F686" s="226"/>
      <c r="G686" s="291"/>
      <c r="H686" s="291"/>
      <c r="I686" s="85"/>
      <c r="J686" s="85"/>
      <c r="K686" s="85"/>
      <c r="L686" s="79"/>
      <c r="M686" s="79"/>
      <c r="N686" s="79"/>
      <c r="O686" s="79"/>
    </row>
    <row r="687" ht="14.25" customHeight="1">
      <c r="A687" s="79"/>
      <c r="B687" s="226"/>
      <c r="C687" s="79"/>
      <c r="D687" s="226"/>
      <c r="E687" s="79"/>
      <c r="F687" s="226"/>
      <c r="G687" s="291"/>
      <c r="H687" s="291"/>
      <c r="I687" s="85"/>
      <c r="J687" s="85"/>
      <c r="K687" s="85"/>
      <c r="L687" s="79"/>
      <c r="M687" s="79"/>
      <c r="N687" s="79"/>
      <c r="O687" s="79"/>
    </row>
    <row r="688" ht="14.25" customHeight="1">
      <c r="A688" s="79"/>
      <c r="B688" s="226"/>
      <c r="C688" s="79"/>
      <c r="D688" s="226"/>
      <c r="E688" s="79"/>
      <c r="F688" s="226"/>
      <c r="G688" s="291"/>
      <c r="H688" s="291"/>
      <c r="I688" s="85"/>
      <c r="J688" s="85"/>
      <c r="K688" s="85"/>
      <c r="L688" s="79"/>
      <c r="M688" s="79"/>
      <c r="N688" s="79"/>
      <c r="O688" s="79"/>
    </row>
    <row r="689" ht="14.25" customHeight="1">
      <c r="A689" s="79"/>
      <c r="B689" s="226"/>
      <c r="C689" s="79"/>
      <c r="D689" s="226"/>
      <c r="E689" s="79"/>
      <c r="F689" s="226"/>
      <c r="G689" s="291"/>
      <c r="H689" s="291"/>
      <c r="I689" s="85"/>
      <c r="J689" s="85"/>
      <c r="K689" s="85"/>
      <c r="L689" s="79"/>
      <c r="M689" s="79"/>
      <c r="N689" s="79"/>
      <c r="O689" s="79"/>
    </row>
    <row r="690" ht="14.25" customHeight="1">
      <c r="A690" s="79"/>
      <c r="B690" s="226"/>
      <c r="C690" s="79"/>
      <c r="D690" s="226"/>
      <c r="E690" s="79"/>
      <c r="F690" s="226"/>
      <c r="G690" s="291"/>
      <c r="H690" s="291"/>
      <c r="I690" s="85"/>
      <c r="J690" s="85"/>
      <c r="K690" s="85"/>
      <c r="L690" s="79"/>
      <c r="M690" s="79"/>
      <c r="N690" s="79"/>
      <c r="O690" s="79"/>
    </row>
    <row r="691" ht="14.25" customHeight="1">
      <c r="A691" s="79"/>
      <c r="B691" s="226"/>
      <c r="C691" s="79"/>
      <c r="D691" s="226"/>
      <c r="E691" s="79"/>
      <c r="F691" s="226"/>
      <c r="G691" s="291"/>
      <c r="H691" s="291"/>
      <c r="I691" s="85"/>
      <c r="J691" s="85"/>
      <c r="K691" s="85"/>
      <c r="L691" s="79"/>
      <c r="M691" s="79"/>
      <c r="N691" s="79"/>
      <c r="O691" s="79"/>
    </row>
    <row r="692" ht="14.25" customHeight="1">
      <c r="A692" s="79"/>
      <c r="B692" s="226"/>
      <c r="C692" s="79"/>
      <c r="D692" s="226"/>
      <c r="E692" s="79"/>
      <c r="F692" s="226"/>
      <c r="G692" s="291"/>
      <c r="H692" s="291"/>
      <c r="I692" s="85"/>
      <c r="J692" s="85"/>
      <c r="K692" s="85"/>
      <c r="L692" s="79"/>
      <c r="M692" s="79"/>
      <c r="N692" s="79"/>
      <c r="O692" s="79"/>
    </row>
    <row r="693" ht="14.25" customHeight="1">
      <c r="A693" s="79"/>
      <c r="B693" s="226"/>
      <c r="C693" s="79"/>
      <c r="D693" s="226"/>
      <c r="E693" s="79"/>
      <c r="F693" s="226"/>
      <c r="G693" s="291"/>
      <c r="H693" s="291"/>
      <c r="I693" s="85"/>
      <c r="J693" s="85"/>
      <c r="K693" s="85"/>
      <c r="L693" s="79"/>
      <c r="M693" s="79"/>
      <c r="N693" s="79"/>
      <c r="O693" s="79"/>
    </row>
    <row r="694" ht="14.25" customHeight="1">
      <c r="A694" s="79"/>
      <c r="B694" s="226"/>
      <c r="C694" s="79"/>
      <c r="D694" s="226"/>
      <c r="E694" s="79"/>
      <c r="F694" s="226"/>
      <c r="G694" s="291"/>
      <c r="H694" s="291"/>
      <c r="I694" s="85"/>
      <c r="J694" s="85"/>
      <c r="K694" s="85"/>
      <c r="L694" s="79"/>
      <c r="M694" s="79"/>
      <c r="N694" s="79"/>
      <c r="O694" s="79"/>
    </row>
    <row r="695" ht="14.25" customHeight="1">
      <c r="A695" s="79"/>
      <c r="B695" s="226"/>
      <c r="C695" s="79"/>
      <c r="D695" s="226"/>
      <c r="E695" s="79"/>
      <c r="F695" s="226"/>
      <c r="G695" s="291"/>
      <c r="H695" s="291"/>
      <c r="I695" s="85"/>
      <c r="J695" s="85"/>
      <c r="K695" s="85"/>
      <c r="L695" s="79"/>
      <c r="M695" s="79"/>
      <c r="N695" s="79"/>
      <c r="O695" s="79"/>
    </row>
    <row r="696" ht="14.25" customHeight="1">
      <c r="A696" s="79"/>
      <c r="B696" s="226"/>
      <c r="C696" s="79"/>
      <c r="D696" s="226"/>
      <c r="E696" s="79"/>
      <c r="F696" s="226"/>
      <c r="G696" s="291"/>
      <c r="H696" s="291"/>
      <c r="I696" s="85"/>
      <c r="J696" s="85"/>
      <c r="K696" s="85"/>
      <c r="L696" s="79"/>
      <c r="M696" s="79"/>
      <c r="N696" s="79"/>
      <c r="O696" s="79"/>
    </row>
    <row r="697" ht="14.25" customHeight="1">
      <c r="A697" s="79"/>
      <c r="B697" s="226"/>
      <c r="C697" s="79"/>
      <c r="D697" s="226"/>
      <c r="E697" s="79"/>
      <c r="F697" s="226"/>
      <c r="G697" s="291"/>
      <c r="H697" s="291"/>
      <c r="I697" s="85"/>
      <c r="J697" s="85"/>
      <c r="K697" s="85"/>
      <c r="L697" s="79"/>
      <c r="M697" s="79"/>
      <c r="N697" s="79"/>
      <c r="O697" s="79"/>
    </row>
    <row r="698" ht="14.25" customHeight="1">
      <c r="A698" s="79"/>
      <c r="B698" s="226"/>
      <c r="C698" s="79"/>
      <c r="D698" s="226"/>
      <c r="E698" s="79"/>
      <c r="F698" s="226"/>
      <c r="G698" s="291"/>
      <c r="H698" s="291"/>
      <c r="I698" s="85"/>
      <c r="J698" s="85"/>
      <c r="K698" s="85"/>
      <c r="L698" s="79"/>
      <c r="M698" s="79"/>
      <c r="N698" s="79"/>
      <c r="O698" s="79"/>
    </row>
    <row r="699" ht="14.25" customHeight="1">
      <c r="A699" s="79"/>
      <c r="B699" s="226"/>
      <c r="C699" s="79"/>
      <c r="D699" s="226"/>
      <c r="E699" s="79"/>
      <c r="F699" s="226"/>
      <c r="G699" s="291"/>
      <c r="H699" s="291"/>
      <c r="I699" s="85"/>
      <c r="J699" s="85"/>
      <c r="K699" s="85"/>
      <c r="L699" s="79"/>
      <c r="M699" s="79"/>
      <c r="N699" s="79"/>
      <c r="O699" s="79"/>
    </row>
    <row r="700" ht="14.25" customHeight="1">
      <c r="A700" s="79"/>
      <c r="B700" s="226"/>
      <c r="C700" s="79"/>
      <c r="D700" s="226"/>
      <c r="E700" s="79"/>
      <c r="F700" s="226"/>
      <c r="G700" s="291"/>
      <c r="H700" s="291"/>
      <c r="I700" s="85"/>
      <c r="J700" s="85"/>
      <c r="K700" s="85"/>
      <c r="L700" s="79"/>
      <c r="M700" s="79"/>
      <c r="N700" s="79"/>
      <c r="O700" s="79"/>
    </row>
    <row r="701" ht="14.25" customHeight="1">
      <c r="A701" s="79"/>
      <c r="B701" s="226"/>
      <c r="C701" s="79"/>
      <c r="D701" s="226"/>
      <c r="E701" s="79"/>
      <c r="F701" s="226"/>
      <c r="G701" s="291"/>
      <c r="H701" s="291"/>
      <c r="I701" s="85"/>
      <c r="J701" s="85"/>
      <c r="K701" s="85"/>
      <c r="L701" s="79"/>
      <c r="M701" s="79"/>
      <c r="N701" s="79"/>
      <c r="O701" s="79"/>
    </row>
    <row r="702" ht="14.25" customHeight="1">
      <c r="A702" s="79"/>
      <c r="B702" s="226"/>
      <c r="C702" s="79"/>
      <c r="D702" s="226"/>
      <c r="E702" s="79"/>
      <c r="F702" s="226"/>
      <c r="G702" s="291"/>
      <c r="H702" s="291"/>
      <c r="I702" s="85"/>
      <c r="J702" s="85"/>
      <c r="K702" s="85"/>
      <c r="L702" s="79"/>
      <c r="M702" s="79"/>
      <c r="N702" s="79"/>
      <c r="O702" s="79"/>
    </row>
    <row r="703" ht="14.25" customHeight="1">
      <c r="A703" s="79"/>
      <c r="B703" s="226"/>
      <c r="C703" s="79"/>
      <c r="D703" s="226"/>
      <c r="E703" s="79"/>
      <c r="F703" s="226"/>
      <c r="G703" s="291"/>
      <c r="H703" s="291"/>
      <c r="I703" s="85"/>
      <c r="J703" s="85"/>
      <c r="K703" s="85"/>
      <c r="L703" s="79"/>
      <c r="M703" s="79"/>
      <c r="N703" s="79"/>
      <c r="O703" s="79"/>
    </row>
    <row r="704" ht="14.25" customHeight="1">
      <c r="A704" s="79"/>
      <c r="B704" s="226"/>
      <c r="C704" s="79"/>
      <c r="D704" s="226"/>
      <c r="E704" s="79"/>
      <c r="F704" s="226"/>
      <c r="G704" s="291"/>
      <c r="H704" s="291"/>
      <c r="I704" s="85"/>
      <c r="J704" s="85"/>
      <c r="K704" s="85"/>
      <c r="L704" s="79"/>
      <c r="M704" s="79"/>
      <c r="N704" s="79"/>
      <c r="O704" s="79"/>
    </row>
    <row r="705" ht="14.25" customHeight="1">
      <c r="A705" s="79"/>
      <c r="B705" s="226"/>
      <c r="C705" s="79"/>
      <c r="D705" s="226"/>
      <c r="E705" s="79"/>
      <c r="F705" s="226"/>
      <c r="G705" s="291"/>
      <c r="H705" s="291"/>
      <c r="I705" s="85"/>
      <c r="J705" s="85"/>
      <c r="K705" s="85"/>
      <c r="L705" s="79"/>
      <c r="M705" s="79"/>
      <c r="N705" s="79"/>
      <c r="O705" s="79"/>
    </row>
    <row r="706" ht="14.25" customHeight="1">
      <c r="A706" s="79"/>
      <c r="B706" s="226"/>
      <c r="C706" s="79"/>
      <c r="D706" s="226"/>
      <c r="E706" s="79"/>
      <c r="F706" s="226"/>
      <c r="G706" s="291"/>
      <c r="H706" s="291"/>
      <c r="I706" s="85"/>
      <c r="J706" s="85"/>
      <c r="K706" s="85"/>
      <c r="L706" s="79"/>
      <c r="M706" s="79"/>
      <c r="N706" s="79"/>
      <c r="O706" s="79"/>
    </row>
    <row r="707" ht="14.25" customHeight="1">
      <c r="A707" s="79"/>
      <c r="B707" s="226"/>
      <c r="C707" s="79"/>
      <c r="D707" s="226"/>
      <c r="E707" s="79"/>
      <c r="F707" s="226"/>
      <c r="G707" s="291"/>
      <c r="H707" s="291"/>
      <c r="I707" s="85"/>
      <c r="J707" s="85"/>
      <c r="K707" s="85"/>
      <c r="L707" s="79"/>
      <c r="M707" s="79"/>
      <c r="N707" s="79"/>
      <c r="O707" s="79"/>
    </row>
    <row r="708" ht="14.25" customHeight="1">
      <c r="A708" s="79"/>
      <c r="B708" s="226"/>
      <c r="C708" s="79"/>
      <c r="D708" s="226"/>
      <c r="E708" s="79"/>
      <c r="F708" s="226"/>
      <c r="G708" s="291"/>
      <c r="H708" s="291"/>
      <c r="I708" s="85"/>
      <c r="J708" s="85"/>
      <c r="K708" s="85"/>
      <c r="L708" s="79"/>
      <c r="M708" s="79"/>
      <c r="N708" s="79"/>
      <c r="O708" s="79"/>
    </row>
    <row r="709" ht="14.25" customHeight="1">
      <c r="A709" s="79"/>
      <c r="B709" s="226"/>
      <c r="C709" s="79"/>
      <c r="D709" s="226"/>
      <c r="E709" s="79"/>
      <c r="F709" s="226"/>
      <c r="G709" s="291"/>
      <c r="H709" s="291"/>
      <c r="I709" s="85"/>
      <c r="J709" s="85"/>
      <c r="K709" s="85"/>
      <c r="L709" s="79"/>
      <c r="M709" s="79"/>
      <c r="N709" s="79"/>
      <c r="O709" s="79"/>
    </row>
    <row r="710" ht="14.25" customHeight="1">
      <c r="A710" s="79"/>
      <c r="B710" s="226"/>
      <c r="C710" s="79"/>
      <c r="D710" s="226"/>
      <c r="E710" s="79"/>
      <c r="F710" s="226"/>
      <c r="G710" s="291"/>
      <c r="H710" s="291"/>
      <c r="I710" s="85"/>
      <c r="J710" s="85"/>
      <c r="K710" s="85"/>
      <c r="L710" s="79"/>
      <c r="M710" s="79"/>
      <c r="N710" s="79"/>
      <c r="O710" s="79"/>
    </row>
    <row r="711" ht="14.25" customHeight="1">
      <c r="A711" s="79"/>
      <c r="B711" s="226"/>
      <c r="C711" s="79"/>
      <c r="D711" s="226"/>
      <c r="E711" s="79"/>
      <c r="F711" s="226"/>
      <c r="G711" s="291"/>
      <c r="H711" s="291"/>
      <c r="I711" s="85"/>
      <c r="J711" s="85"/>
      <c r="K711" s="85"/>
      <c r="L711" s="79"/>
      <c r="M711" s="79"/>
      <c r="N711" s="79"/>
      <c r="O711" s="79"/>
    </row>
    <row r="712" ht="14.25" customHeight="1">
      <c r="A712" s="79"/>
      <c r="B712" s="226"/>
      <c r="C712" s="79"/>
      <c r="D712" s="226"/>
      <c r="E712" s="79"/>
      <c r="F712" s="226"/>
      <c r="G712" s="291"/>
      <c r="H712" s="291"/>
      <c r="I712" s="85"/>
      <c r="J712" s="85"/>
      <c r="K712" s="85"/>
      <c r="L712" s="79"/>
      <c r="M712" s="79"/>
      <c r="N712" s="79"/>
      <c r="O712" s="79"/>
    </row>
    <row r="713" ht="14.25" customHeight="1">
      <c r="A713" s="79"/>
      <c r="B713" s="226"/>
      <c r="C713" s="79"/>
      <c r="D713" s="226"/>
      <c r="E713" s="79"/>
      <c r="F713" s="226"/>
      <c r="G713" s="291"/>
      <c r="H713" s="291"/>
      <c r="I713" s="85"/>
      <c r="J713" s="85"/>
      <c r="K713" s="85"/>
      <c r="L713" s="79"/>
      <c r="M713" s="79"/>
      <c r="N713" s="79"/>
      <c r="O713" s="79"/>
    </row>
    <row r="714" ht="14.25" customHeight="1">
      <c r="A714" s="79"/>
      <c r="B714" s="226"/>
      <c r="C714" s="79"/>
      <c r="D714" s="226"/>
      <c r="E714" s="79"/>
      <c r="F714" s="226"/>
      <c r="G714" s="291"/>
      <c r="H714" s="291"/>
      <c r="I714" s="85"/>
      <c r="J714" s="85"/>
      <c r="K714" s="85"/>
      <c r="L714" s="79"/>
      <c r="M714" s="79"/>
      <c r="N714" s="79"/>
      <c r="O714" s="79"/>
    </row>
    <row r="715" ht="14.25" customHeight="1">
      <c r="A715" s="79"/>
      <c r="B715" s="226"/>
      <c r="C715" s="79"/>
      <c r="D715" s="226"/>
      <c r="E715" s="79"/>
      <c r="F715" s="226"/>
      <c r="G715" s="291"/>
      <c r="H715" s="291"/>
      <c r="I715" s="85"/>
      <c r="J715" s="85"/>
      <c r="K715" s="85"/>
      <c r="L715" s="79"/>
      <c r="M715" s="79"/>
      <c r="N715" s="79"/>
      <c r="O715" s="79"/>
    </row>
    <row r="716" ht="14.25" customHeight="1">
      <c r="A716" s="79"/>
      <c r="B716" s="226"/>
      <c r="C716" s="79"/>
      <c r="D716" s="226"/>
      <c r="E716" s="79"/>
      <c r="F716" s="226"/>
      <c r="G716" s="291"/>
      <c r="H716" s="291"/>
      <c r="I716" s="85"/>
      <c r="J716" s="85"/>
      <c r="K716" s="85"/>
      <c r="L716" s="79"/>
      <c r="M716" s="79"/>
      <c r="N716" s="79"/>
      <c r="O716" s="79"/>
    </row>
    <row r="717" ht="14.25" customHeight="1">
      <c r="A717" s="79"/>
      <c r="B717" s="226"/>
      <c r="C717" s="79"/>
      <c r="D717" s="226"/>
      <c r="E717" s="79"/>
      <c r="F717" s="226"/>
      <c r="G717" s="291"/>
      <c r="H717" s="291"/>
      <c r="I717" s="85"/>
      <c r="J717" s="85"/>
      <c r="K717" s="85"/>
      <c r="L717" s="79"/>
      <c r="M717" s="79"/>
      <c r="N717" s="79"/>
      <c r="O717" s="79"/>
    </row>
    <row r="718" ht="14.25" customHeight="1">
      <c r="A718" s="79"/>
      <c r="B718" s="226"/>
      <c r="C718" s="79"/>
      <c r="D718" s="226"/>
      <c r="E718" s="79"/>
      <c r="F718" s="226"/>
      <c r="G718" s="291"/>
      <c r="H718" s="291"/>
      <c r="I718" s="85"/>
      <c r="J718" s="85"/>
      <c r="K718" s="85"/>
      <c r="L718" s="79"/>
      <c r="M718" s="79"/>
      <c r="N718" s="79"/>
      <c r="O718" s="79"/>
    </row>
    <row r="719" ht="14.25" customHeight="1">
      <c r="A719" s="79"/>
      <c r="B719" s="226"/>
      <c r="C719" s="79"/>
      <c r="D719" s="226"/>
      <c r="E719" s="79"/>
      <c r="F719" s="226"/>
      <c r="G719" s="291"/>
      <c r="H719" s="291"/>
      <c r="I719" s="85"/>
      <c r="J719" s="85"/>
      <c r="K719" s="85"/>
      <c r="L719" s="79"/>
      <c r="M719" s="79"/>
      <c r="N719" s="79"/>
      <c r="O719" s="79"/>
    </row>
    <row r="720" ht="14.25" customHeight="1">
      <c r="A720" s="79"/>
      <c r="B720" s="226"/>
      <c r="C720" s="79"/>
      <c r="D720" s="226"/>
      <c r="E720" s="79"/>
      <c r="F720" s="226"/>
      <c r="G720" s="291"/>
      <c r="H720" s="291"/>
      <c r="I720" s="85"/>
      <c r="J720" s="85"/>
      <c r="K720" s="85"/>
      <c r="L720" s="79"/>
      <c r="M720" s="79"/>
      <c r="N720" s="79"/>
      <c r="O720" s="79"/>
    </row>
    <row r="721" ht="14.25" customHeight="1">
      <c r="A721" s="79"/>
      <c r="B721" s="226"/>
      <c r="C721" s="79"/>
      <c r="D721" s="226"/>
      <c r="E721" s="79"/>
      <c r="F721" s="226"/>
      <c r="G721" s="291"/>
      <c r="H721" s="291"/>
      <c r="I721" s="85"/>
      <c r="J721" s="85"/>
      <c r="K721" s="85"/>
      <c r="L721" s="79"/>
      <c r="M721" s="79"/>
      <c r="N721" s="79"/>
      <c r="O721" s="79"/>
    </row>
    <row r="722" ht="14.25" customHeight="1">
      <c r="A722" s="79"/>
      <c r="B722" s="226"/>
      <c r="C722" s="79"/>
      <c r="D722" s="226"/>
      <c r="E722" s="79"/>
      <c r="F722" s="226"/>
      <c r="G722" s="291"/>
      <c r="H722" s="291"/>
      <c r="I722" s="85"/>
      <c r="J722" s="85"/>
      <c r="K722" s="85"/>
      <c r="L722" s="79"/>
      <c r="M722" s="79"/>
      <c r="N722" s="79"/>
      <c r="O722" s="79"/>
    </row>
    <row r="723" ht="14.25" customHeight="1">
      <c r="A723" s="79"/>
      <c r="B723" s="226"/>
      <c r="C723" s="79"/>
      <c r="D723" s="226"/>
      <c r="E723" s="79"/>
      <c r="F723" s="226"/>
      <c r="G723" s="291"/>
      <c r="H723" s="291"/>
      <c r="I723" s="85"/>
      <c r="J723" s="85"/>
      <c r="K723" s="85"/>
      <c r="L723" s="79"/>
      <c r="M723" s="79"/>
      <c r="N723" s="79"/>
      <c r="O723" s="79"/>
    </row>
    <row r="724" ht="14.25" customHeight="1">
      <c r="A724" s="79"/>
      <c r="B724" s="226"/>
      <c r="C724" s="79"/>
      <c r="D724" s="226"/>
      <c r="E724" s="79"/>
      <c r="F724" s="226"/>
      <c r="G724" s="291"/>
      <c r="H724" s="291"/>
      <c r="I724" s="85"/>
      <c r="J724" s="85"/>
      <c r="K724" s="85"/>
      <c r="L724" s="79"/>
      <c r="M724" s="79"/>
      <c r="N724" s="79"/>
      <c r="O724" s="79"/>
    </row>
    <row r="725" ht="14.25" customHeight="1">
      <c r="A725" s="79"/>
      <c r="B725" s="226"/>
      <c r="C725" s="79"/>
      <c r="D725" s="226"/>
      <c r="E725" s="79"/>
      <c r="F725" s="226"/>
      <c r="G725" s="291"/>
      <c r="H725" s="291"/>
      <c r="I725" s="85"/>
      <c r="J725" s="85"/>
      <c r="K725" s="85"/>
      <c r="L725" s="79"/>
      <c r="M725" s="79"/>
      <c r="N725" s="79"/>
      <c r="O725" s="79"/>
    </row>
    <row r="726" ht="14.25" customHeight="1">
      <c r="A726" s="79"/>
      <c r="B726" s="226"/>
      <c r="C726" s="79"/>
      <c r="D726" s="226"/>
      <c r="E726" s="79"/>
      <c r="F726" s="226"/>
      <c r="G726" s="291"/>
      <c r="H726" s="291"/>
      <c r="I726" s="85"/>
      <c r="J726" s="85"/>
      <c r="K726" s="85"/>
      <c r="L726" s="79"/>
      <c r="M726" s="79"/>
      <c r="N726" s="79"/>
      <c r="O726" s="79"/>
    </row>
    <row r="727" ht="14.25" customHeight="1">
      <c r="A727" s="79"/>
      <c r="B727" s="226"/>
      <c r="C727" s="79"/>
      <c r="D727" s="226"/>
      <c r="E727" s="79"/>
      <c r="F727" s="226"/>
      <c r="G727" s="291"/>
      <c r="H727" s="291"/>
      <c r="I727" s="85"/>
      <c r="J727" s="85"/>
      <c r="K727" s="85"/>
      <c r="L727" s="79"/>
      <c r="M727" s="79"/>
      <c r="N727" s="79"/>
      <c r="O727" s="79"/>
    </row>
    <row r="728" ht="14.25" customHeight="1">
      <c r="A728" s="79"/>
      <c r="B728" s="226"/>
      <c r="C728" s="79"/>
      <c r="D728" s="226"/>
      <c r="E728" s="79"/>
      <c r="F728" s="226"/>
      <c r="G728" s="291"/>
      <c r="H728" s="291"/>
      <c r="I728" s="85"/>
      <c r="J728" s="85"/>
      <c r="K728" s="85"/>
      <c r="L728" s="79"/>
      <c r="M728" s="79"/>
      <c r="N728" s="79"/>
      <c r="O728" s="79"/>
    </row>
    <row r="729" ht="14.25" customHeight="1">
      <c r="A729" s="79"/>
      <c r="B729" s="226"/>
      <c r="C729" s="79"/>
      <c r="D729" s="226"/>
      <c r="E729" s="79"/>
      <c r="F729" s="226"/>
      <c r="G729" s="291"/>
      <c r="H729" s="291"/>
      <c r="I729" s="85"/>
      <c r="J729" s="85"/>
      <c r="K729" s="85"/>
      <c r="L729" s="79"/>
      <c r="M729" s="79"/>
      <c r="N729" s="79"/>
      <c r="O729" s="79"/>
    </row>
    <row r="730" ht="14.25" customHeight="1">
      <c r="A730" s="79"/>
      <c r="B730" s="226"/>
      <c r="C730" s="79"/>
      <c r="D730" s="226"/>
      <c r="E730" s="79"/>
      <c r="F730" s="226"/>
      <c r="G730" s="291"/>
      <c r="H730" s="291"/>
      <c r="I730" s="85"/>
      <c r="J730" s="85"/>
      <c r="K730" s="85"/>
      <c r="L730" s="79"/>
      <c r="M730" s="79"/>
      <c r="N730" s="79"/>
      <c r="O730" s="79"/>
    </row>
    <row r="731" ht="14.25" customHeight="1">
      <c r="A731" s="79"/>
      <c r="B731" s="226"/>
      <c r="C731" s="79"/>
      <c r="D731" s="226"/>
      <c r="E731" s="79"/>
      <c r="F731" s="226"/>
      <c r="G731" s="291"/>
      <c r="H731" s="291"/>
      <c r="I731" s="85"/>
      <c r="J731" s="85"/>
      <c r="K731" s="85"/>
      <c r="L731" s="79"/>
      <c r="M731" s="79"/>
      <c r="N731" s="79"/>
      <c r="O731" s="79"/>
    </row>
    <row r="732" ht="14.25" customHeight="1">
      <c r="A732" s="79"/>
      <c r="B732" s="226"/>
      <c r="C732" s="79"/>
      <c r="D732" s="226"/>
      <c r="E732" s="79"/>
      <c r="F732" s="226"/>
      <c r="G732" s="291"/>
      <c r="H732" s="291"/>
      <c r="I732" s="85"/>
      <c r="J732" s="85"/>
      <c r="K732" s="85"/>
      <c r="L732" s="79"/>
      <c r="M732" s="79"/>
      <c r="N732" s="79"/>
      <c r="O732" s="79"/>
    </row>
    <row r="733" ht="14.25" customHeight="1">
      <c r="A733" s="79"/>
      <c r="B733" s="226"/>
      <c r="C733" s="79"/>
      <c r="D733" s="226"/>
      <c r="E733" s="79"/>
      <c r="F733" s="226"/>
      <c r="G733" s="291"/>
      <c r="H733" s="291"/>
      <c r="I733" s="85"/>
      <c r="J733" s="85"/>
      <c r="K733" s="85"/>
      <c r="L733" s="79"/>
      <c r="M733" s="79"/>
      <c r="N733" s="79"/>
      <c r="O733" s="79"/>
    </row>
    <row r="734" ht="14.25" customHeight="1">
      <c r="A734" s="79"/>
      <c r="B734" s="226"/>
      <c r="C734" s="79"/>
      <c r="D734" s="226"/>
      <c r="E734" s="79"/>
      <c r="F734" s="226"/>
      <c r="G734" s="291"/>
      <c r="H734" s="291"/>
      <c r="I734" s="85"/>
      <c r="J734" s="85"/>
      <c r="K734" s="85"/>
      <c r="L734" s="79"/>
      <c r="M734" s="79"/>
      <c r="N734" s="79"/>
      <c r="O734" s="79"/>
    </row>
    <row r="735" ht="14.25" customHeight="1">
      <c r="A735" s="79"/>
      <c r="B735" s="226"/>
      <c r="C735" s="79"/>
      <c r="D735" s="226"/>
      <c r="E735" s="79"/>
      <c r="F735" s="226"/>
      <c r="G735" s="291"/>
      <c r="H735" s="291"/>
      <c r="I735" s="85"/>
      <c r="J735" s="85"/>
      <c r="K735" s="85"/>
      <c r="L735" s="79"/>
      <c r="M735" s="79"/>
      <c r="N735" s="79"/>
      <c r="O735" s="79"/>
    </row>
    <row r="736" ht="14.25" customHeight="1">
      <c r="A736" s="79"/>
      <c r="B736" s="226"/>
      <c r="C736" s="79"/>
      <c r="D736" s="226"/>
      <c r="E736" s="79"/>
      <c r="F736" s="226"/>
      <c r="G736" s="291"/>
      <c r="H736" s="291"/>
      <c r="I736" s="85"/>
      <c r="J736" s="85"/>
      <c r="K736" s="85"/>
      <c r="L736" s="79"/>
      <c r="M736" s="79"/>
      <c r="N736" s="79"/>
      <c r="O736" s="79"/>
    </row>
    <row r="737" ht="14.25" customHeight="1">
      <c r="A737" s="79"/>
      <c r="B737" s="226"/>
      <c r="C737" s="79"/>
      <c r="D737" s="226"/>
      <c r="E737" s="79"/>
      <c r="F737" s="226"/>
      <c r="G737" s="291"/>
      <c r="H737" s="291"/>
      <c r="I737" s="85"/>
      <c r="J737" s="85"/>
      <c r="K737" s="85"/>
      <c r="L737" s="79"/>
      <c r="M737" s="79"/>
      <c r="N737" s="79"/>
      <c r="O737" s="79"/>
    </row>
    <row r="738" ht="14.25" customHeight="1">
      <c r="A738" s="79"/>
      <c r="B738" s="226"/>
      <c r="C738" s="79"/>
      <c r="D738" s="226"/>
      <c r="E738" s="79"/>
      <c r="F738" s="226"/>
      <c r="G738" s="291"/>
      <c r="H738" s="291"/>
      <c r="I738" s="85"/>
      <c r="J738" s="85"/>
      <c r="K738" s="85"/>
      <c r="L738" s="79"/>
      <c r="M738" s="79"/>
      <c r="N738" s="79"/>
      <c r="O738" s="79"/>
    </row>
    <row r="739" ht="14.25" customHeight="1">
      <c r="A739" s="79"/>
      <c r="B739" s="226"/>
      <c r="C739" s="79"/>
      <c r="D739" s="226"/>
      <c r="E739" s="79"/>
      <c r="F739" s="226"/>
      <c r="G739" s="291"/>
      <c r="H739" s="291"/>
      <c r="I739" s="85"/>
      <c r="J739" s="85"/>
      <c r="K739" s="85"/>
      <c r="L739" s="79"/>
      <c r="M739" s="79"/>
      <c r="N739" s="79"/>
      <c r="O739" s="79"/>
    </row>
    <row r="740" ht="14.25" customHeight="1">
      <c r="A740" s="79"/>
      <c r="B740" s="226"/>
      <c r="C740" s="79"/>
      <c r="D740" s="226"/>
      <c r="E740" s="79"/>
      <c r="F740" s="226"/>
      <c r="G740" s="291"/>
      <c r="H740" s="291"/>
      <c r="I740" s="85"/>
      <c r="J740" s="85"/>
      <c r="K740" s="85"/>
      <c r="L740" s="79"/>
      <c r="M740" s="79"/>
      <c r="N740" s="79"/>
      <c r="O740" s="79"/>
    </row>
    <row r="741" ht="14.25" customHeight="1">
      <c r="A741" s="79"/>
      <c r="B741" s="226"/>
      <c r="C741" s="79"/>
      <c r="D741" s="226"/>
      <c r="E741" s="79"/>
      <c r="F741" s="226"/>
      <c r="G741" s="291"/>
      <c r="H741" s="291"/>
      <c r="I741" s="85"/>
      <c r="J741" s="85"/>
      <c r="K741" s="85"/>
      <c r="L741" s="79"/>
      <c r="M741" s="79"/>
      <c r="N741" s="79"/>
      <c r="O741" s="79"/>
    </row>
    <row r="742" ht="14.25" customHeight="1">
      <c r="A742" s="79"/>
      <c r="B742" s="226"/>
      <c r="C742" s="79"/>
      <c r="D742" s="226"/>
      <c r="E742" s="79"/>
      <c r="F742" s="226"/>
      <c r="G742" s="291"/>
      <c r="H742" s="291"/>
      <c r="I742" s="85"/>
      <c r="J742" s="85"/>
      <c r="K742" s="85"/>
      <c r="L742" s="79"/>
      <c r="M742" s="79"/>
      <c r="N742" s="79"/>
      <c r="O742" s="79"/>
    </row>
    <row r="743" ht="14.25" customHeight="1">
      <c r="A743" s="79"/>
      <c r="B743" s="226"/>
      <c r="C743" s="79"/>
      <c r="D743" s="226"/>
      <c r="E743" s="79"/>
      <c r="F743" s="226"/>
      <c r="G743" s="291"/>
      <c r="H743" s="291"/>
      <c r="I743" s="85"/>
      <c r="J743" s="85"/>
      <c r="K743" s="85"/>
      <c r="L743" s="79"/>
      <c r="M743" s="79"/>
      <c r="N743" s="79"/>
      <c r="O743" s="79"/>
    </row>
    <row r="744" ht="14.25" customHeight="1">
      <c r="A744" s="79"/>
      <c r="B744" s="226"/>
      <c r="C744" s="79"/>
      <c r="D744" s="226"/>
      <c r="E744" s="79"/>
      <c r="F744" s="226"/>
      <c r="G744" s="291"/>
      <c r="H744" s="291"/>
      <c r="I744" s="85"/>
      <c r="J744" s="85"/>
      <c r="K744" s="85"/>
      <c r="L744" s="79"/>
      <c r="M744" s="79"/>
      <c r="N744" s="79"/>
      <c r="O744" s="79"/>
    </row>
    <row r="745" ht="14.25" customHeight="1">
      <c r="A745" s="79"/>
      <c r="B745" s="226"/>
      <c r="C745" s="79"/>
      <c r="D745" s="226"/>
      <c r="E745" s="79"/>
      <c r="F745" s="226"/>
      <c r="G745" s="291"/>
      <c r="H745" s="291"/>
      <c r="I745" s="85"/>
      <c r="J745" s="85"/>
      <c r="K745" s="85"/>
      <c r="L745" s="79"/>
      <c r="M745" s="79"/>
      <c r="N745" s="79"/>
      <c r="O745" s="79"/>
    </row>
    <row r="746" ht="14.25" customHeight="1">
      <c r="A746" s="79"/>
      <c r="B746" s="226"/>
      <c r="C746" s="79"/>
      <c r="D746" s="226"/>
      <c r="E746" s="79"/>
      <c r="F746" s="226"/>
      <c r="G746" s="291"/>
      <c r="H746" s="291"/>
      <c r="I746" s="85"/>
      <c r="J746" s="85"/>
      <c r="K746" s="85"/>
      <c r="L746" s="79"/>
      <c r="M746" s="79"/>
      <c r="N746" s="79"/>
      <c r="O746" s="79"/>
    </row>
    <row r="747" ht="14.25" customHeight="1">
      <c r="A747" s="79"/>
      <c r="B747" s="226"/>
      <c r="C747" s="79"/>
      <c r="D747" s="226"/>
      <c r="E747" s="79"/>
      <c r="F747" s="226"/>
      <c r="G747" s="291"/>
      <c r="H747" s="291"/>
      <c r="I747" s="85"/>
      <c r="J747" s="85"/>
      <c r="K747" s="85"/>
      <c r="L747" s="79"/>
      <c r="M747" s="79"/>
      <c r="N747" s="79"/>
      <c r="O747" s="79"/>
    </row>
    <row r="748" ht="14.25" customHeight="1">
      <c r="A748" s="79"/>
      <c r="B748" s="226"/>
      <c r="C748" s="79"/>
      <c r="D748" s="226"/>
      <c r="E748" s="79"/>
      <c r="F748" s="226"/>
      <c r="G748" s="291"/>
      <c r="H748" s="291"/>
      <c r="I748" s="85"/>
      <c r="J748" s="85"/>
      <c r="K748" s="85"/>
      <c r="L748" s="79"/>
      <c r="M748" s="79"/>
      <c r="N748" s="79"/>
      <c r="O748" s="79"/>
    </row>
    <row r="749" ht="14.25" customHeight="1">
      <c r="A749" s="79"/>
      <c r="B749" s="226"/>
      <c r="C749" s="79"/>
      <c r="D749" s="226"/>
      <c r="E749" s="79"/>
      <c r="F749" s="226"/>
      <c r="G749" s="291"/>
      <c r="H749" s="291"/>
      <c r="I749" s="85"/>
      <c r="J749" s="85"/>
      <c r="K749" s="85"/>
      <c r="L749" s="79"/>
      <c r="M749" s="79"/>
      <c r="N749" s="79"/>
      <c r="O749" s="79"/>
    </row>
    <row r="750" ht="14.25" customHeight="1">
      <c r="A750" s="79"/>
      <c r="B750" s="226"/>
      <c r="C750" s="79"/>
      <c r="D750" s="226"/>
      <c r="E750" s="79"/>
      <c r="F750" s="226"/>
      <c r="G750" s="291"/>
      <c r="H750" s="291"/>
      <c r="I750" s="85"/>
      <c r="J750" s="85"/>
      <c r="K750" s="85"/>
      <c r="L750" s="79"/>
      <c r="M750" s="79"/>
      <c r="N750" s="79"/>
      <c r="O750" s="79"/>
    </row>
    <row r="751" ht="14.25" customHeight="1">
      <c r="A751" s="79"/>
      <c r="B751" s="226"/>
      <c r="C751" s="79"/>
      <c r="D751" s="226"/>
      <c r="E751" s="79"/>
      <c r="F751" s="226"/>
      <c r="G751" s="291"/>
      <c r="H751" s="291"/>
      <c r="I751" s="85"/>
      <c r="J751" s="85"/>
      <c r="K751" s="85"/>
      <c r="L751" s="79"/>
      <c r="M751" s="79"/>
      <c r="N751" s="79"/>
      <c r="O751" s="79"/>
    </row>
    <row r="752" ht="14.25" customHeight="1">
      <c r="A752" s="79"/>
      <c r="B752" s="226"/>
      <c r="C752" s="79"/>
      <c r="D752" s="226"/>
      <c r="E752" s="79"/>
      <c r="F752" s="226"/>
      <c r="G752" s="291"/>
      <c r="H752" s="291"/>
      <c r="I752" s="85"/>
      <c r="J752" s="85"/>
      <c r="K752" s="85"/>
      <c r="L752" s="79"/>
      <c r="M752" s="79"/>
      <c r="N752" s="79"/>
      <c r="O752" s="79"/>
    </row>
    <row r="753" ht="14.25" customHeight="1">
      <c r="A753" s="79"/>
      <c r="B753" s="226"/>
      <c r="C753" s="79"/>
      <c r="D753" s="226"/>
      <c r="E753" s="79"/>
      <c r="F753" s="226"/>
      <c r="G753" s="291"/>
      <c r="H753" s="291"/>
      <c r="I753" s="85"/>
      <c r="J753" s="85"/>
      <c r="K753" s="85"/>
      <c r="L753" s="79"/>
      <c r="M753" s="79"/>
      <c r="N753" s="79"/>
      <c r="O753" s="79"/>
    </row>
    <row r="754" ht="14.25" customHeight="1">
      <c r="A754" s="79"/>
      <c r="B754" s="226"/>
      <c r="C754" s="79"/>
      <c r="D754" s="226"/>
      <c r="E754" s="79"/>
      <c r="F754" s="226"/>
      <c r="G754" s="291"/>
      <c r="H754" s="291"/>
      <c r="I754" s="85"/>
      <c r="J754" s="85"/>
      <c r="K754" s="85"/>
      <c r="L754" s="79"/>
      <c r="M754" s="79"/>
      <c r="N754" s="79"/>
      <c r="O754" s="79"/>
    </row>
    <row r="755" ht="14.25" customHeight="1">
      <c r="A755" s="79"/>
      <c r="B755" s="226"/>
      <c r="C755" s="79"/>
      <c r="D755" s="226"/>
      <c r="E755" s="79"/>
      <c r="F755" s="226"/>
      <c r="G755" s="291"/>
      <c r="H755" s="291"/>
      <c r="I755" s="85"/>
      <c r="J755" s="85"/>
      <c r="K755" s="85"/>
      <c r="L755" s="79"/>
      <c r="M755" s="79"/>
      <c r="N755" s="79"/>
      <c r="O755" s="79"/>
    </row>
    <row r="756" ht="14.25" customHeight="1">
      <c r="A756" s="79"/>
      <c r="B756" s="226"/>
      <c r="C756" s="79"/>
      <c r="D756" s="226"/>
      <c r="E756" s="79"/>
      <c r="F756" s="226"/>
      <c r="G756" s="291"/>
      <c r="H756" s="291"/>
      <c r="I756" s="85"/>
      <c r="J756" s="85"/>
      <c r="K756" s="85"/>
      <c r="L756" s="79"/>
      <c r="M756" s="79"/>
      <c r="N756" s="79"/>
      <c r="O756" s="79"/>
    </row>
    <row r="757" ht="14.25" customHeight="1">
      <c r="A757" s="79"/>
      <c r="B757" s="226"/>
      <c r="C757" s="79"/>
      <c r="D757" s="226"/>
      <c r="E757" s="79"/>
      <c r="F757" s="226"/>
      <c r="G757" s="291"/>
      <c r="H757" s="291"/>
      <c r="I757" s="85"/>
      <c r="J757" s="85"/>
      <c r="K757" s="85"/>
      <c r="L757" s="79"/>
      <c r="M757" s="79"/>
      <c r="N757" s="79"/>
      <c r="O757" s="79"/>
    </row>
    <row r="758" ht="14.25" customHeight="1">
      <c r="A758" s="79"/>
      <c r="B758" s="226"/>
      <c r="C758" s="79"/>
      <c r="D758" s="226"/>
      <c r="E758" s="79"/>
      <c r="F758" s="226"/>
      <c r="G758" s="291"/>
      <c r="H758" s="291"/>
      <c r="I758" s="85"/>
      <c r="J758" s="85"/>
      <c r="K758" s="85"/>
      <c r="L758" s="79"/>
      <c r="M758" s="79"/>
      <c r="N758" s="79"/>
      <c r="O758" s="79"/>
    </row>
    <row r="759" ht="14.25" customHeight="1">
      <c r="A759" s="79"/>
      <c r="B759" s="226"/>
      <c r="C759" s="79"/>
      <c r="D759" s="226"/>
      <c r="E759" s="79"/>
      <c r="F759" s="226"/>
      <c r="G759" s="291"/>
      <c r="H759" s="291"/>
      <c r="I759" s="85"/>
      <c r="J759" s="85"/>
      <c r="K759" s="85"/>
      <c r="L759" s="79"/>
      <c r="M759" s="79"/>
      <c r="N759" s="79"/>
      <c r="O759" s="79"/>
    </row>
    <row r="760" ht="14.25" customHeight="1">
      <c r="A760" s="79"/>
      <c r="B760" s="226"/>
      <c r="C760" s="79"/>
      <c r="D760" s="226"/>
      <c r="E760" s="79"/>
      <c r="F760" s="226"/>
      <c r="G760" s="291"/>
      <c r="H760" s="291"/>
      <c r="I760" s="85"/>
      <c r="J760" s="85"/>
      <c r="K760" s="85"/>
      <c r="L760" s="79"/>
      <c r="M760" s="79"/>
      <c r="N760" s="79"/>
      <c r="O760" s="79"/>
    </row>
    <row r="761" ht="14.25" customHeight="1">
      <c r="A761" s="79"/>
      <c r="B761" s="226"/>
      <c r="C761" s="79"/>
      <c r="D761" s="226"/>
      <c r="E761" s="79"/>
      <c r="F761" s="226"/>
      <c r="G761" s="291"/>
      <c r="H761" s="291"/>
      <c r="I761" s="85"/>
      <c r="J761" s="85"/>
      <c r="K761" s="85"/>
      <c r="L761" s="79"/>
      <c r="M761" s="79"/>
      <c r="N761" s="79"/>
      <c r="O761" s="79"/>
    </row>
    <row r="762" ht="14.25" customHeight="1">
      <c r="A762" s="79"/>
      <c r="B762" s="226"/>
      <c r="C762" s="79"/>
      <c r="D762" s="226"/>
      <c r="E762" s="79"/>
      <c r="F762" s="226"/>
      <c r="G762" s="291"/>
      <c r="H762" s="291"/>
      <c r="I762" s="85"/>
      <c r="J762" s="85"/>
      <c r="K762" s="85"/>
      <c r="L762" s="79"/>
      <c r="M762" s="79"/>
      <c r="N762" s="79"/>
      <c r="O762" s="79"/>
    </row>
    <row r="763" ht="14.25" customHeight="1">
      <c r="A763" s="79"/>
      <c r="B763" s="226"/>
      <c r="C763" s="79"/>
      <c r="D763" s="226"/>
      <c r="E763" s="79"/>
      <c r="F763" s="226"/>
      <c r="G763" s="291"/>
      <c r="H763" s="291"/>
      <c r="I763" s="85"/>
      <c r="J763" s="85"/>
      <c r="K763" s="85"/>
      <c r="L763" s="79"/>
      <c r="M763" s="79"/>
      <c r="N763" s="79"/>
      <c r="O763" s="79"/>
    </row>
    <row r="764" ht="14.25" customHeight="1">
      <c r="A764" s="79"/>
      <c r="B764" s="226"/>
      <c r="C764" s="79"/>
      <c r="D764" s="226"/>
      <c r="E764" s="79"/>
      <c r="F764" s="226"/>
      <c r="G764" s="291"/>
      <c r="H764" s="291"/>
      <c r="I764" s="85"/>
      <c r="J764" s="85"/>
      <c r="K764" s="85"/>
      <c r="L764" s="79"/>
      <c r="M764" s="79"/>
      <c r="N764" s="79"/>
      <c r="O764" s="79"/>
    </row>
    <row r="765" ht="14.25" customHeight="1">
      <c r="A765" s="79"/>
      <c r="B765" s="226"/>
      <c r="C765" s="79"/>
      <c r="D765" s="226"/>
      <c r="E765" s="79"/>
      <c r="F765" s="226"/>
      <c r="G765" s="291"/>
      <c r="H765" s="291"/>
      <c r="I765" s="85"/>
      <c r="J765" s="85"/>
      <c r="K765" s="85"/>
      <c r="L765" s="79"/>
      <c r="M765" s="79"/>
      <c r="N765" s="79"/>
      <c r="O765" s="79"/>
    </row>
    <row r="766" ht="14.25" customHeight="1">
      <c r="A766" s="79"/>
      <c r="B766" s="226"/>
      <c r="C766" s="79"/>
      <c r="D766" s="226"/>
      <c r="E766" s="79"/>
      <c r="F766" s="226"/>
      <c r="G766" s="291"/>
      <c r="H766" s="291"/>
      <c r="I766" s="85"/>
      <c r="J766" s="85"/>
      <c r="K766" s="85"/>
      <c r="L766" s="79"/>
      <c r="M766" s="79"/>
      <c r="N766" s="79"/>
      <c r="O766" s="79"/>
    </row>
    <row r="767" ht="14.25" customHeight="1">
      <c r="A767" s="79"/>
      <c r="B767" s="226"/>
      <c r="C767" s="79"/>
      <c r="D767" s="226"/>
      <c r="E767" s="79"/>
      <c r="F767" s="226"/>
      <c r="G767" s="291"/>
      <c r="H767" s="291"/>
      <c r="I767" s="85"/>
      <c r="J767" s="85"/>
      <c r="K767" s="85"/>
      <c r="L767" s="79"/>
      <c r="M767" s="79"/>
      <c r="N767" s="79"/>
      <c r="O767" s="79"/>
    </row>
    <row r="768" ht="14.25" customHeight="1">
      <c r="A768" s="79"/>
      <c r="B768" s="226"/>
      <c r="C768" s="79"/>
      <c r="D768" s="226"/>
      <c r="E768" s="79"/>
      <c r="F768" s="226"/>
      <c r="G768" s="291"/>
      <c r="H768" s="291"/>
      <c r="I768" s="85"/>
      <c r="J768" s="85"/>
      <c r="K768" s="85"/>
      <c r="L768" s="79"/>
      <c r="M768" s="79"/>
      <c r="N768" s="79"/>
      <c r="O768" s="79"/>
    </row>
    <row r="769" ht="14.25" customHeight="1">
      <c r="A769" s="79"/>
      <c r="B769" s="226"/>
      <c r="C769" s="79"/>
      <c r="D769" s="226"/>
      <c r="E769" s="79"/>
      <c r="F769" s="226"/>
      <c r="G769" s="291"/>
      <c r="H769" s="291"/>
      <c r="I769" s="85"/>
      <c r="J769" s="85"/>
      <c r="K769" s="85"/>
      <c r="L769" s="79"/>
      <c r="M769" s="79"/>
      <c r="N769" s="79"/>
      <c r="O769" s="79"/>
    </row>
    <row r="770" ht="14.25" customHeight="1">
      <c r="A770" s="79"/>
      <c r="B770" s="226"/>
      <c r="C770" s="79"/>
      <c r="D770" s="226"/>
      <c r="E770" s="79"/>
      <c r="F770" s="226"/>
      <c r="G770" s="291"/>
      <c r="H770" s="291"/>
      <c r="I770" s="85"/>
      <c r="J770" s="85"/>
      <c r="K770" s="85"/>
      <c r="L770" s="79"/>
      <c r="M770" s="79"/>
      <c r="N770" s="79"/>
      <c r="O770" s="79"/>
    </row>
    <row r="771" ht="14.25" customHeight="1">
      <c r="A771" s="79"/>
      <c r="B771" s="226"/>
      <c r="C771" s="79"/>
      <c r="D771" s="226"/>
      <c r="E771" s="79"/>
      <c r="F771" s="226"/>
      <c r="G771" s="291"/>
      <c r="H771" s="291"/>
      <c r="I771" s="85"/>
      <c r="J771" s="85"/>
      <c r="K771" s="85"/>
      <c r="L771" s="79"/>
      <c r="M771" s="79"/>
      <c r="N771" s="79"/>
      <c r="O771" s="79"/>
    </row>
    <row r="772" ht="14.25" customHeight="1">
      <c r="A772" s="79"/>
      <c r="B772" s="226"/>
      <c r="C772" s="79"/>
      <c r="D772" s="226"/>
      <c r="E772" s="79"/>
      <c r="F772" s="226"/>
      <c r="G772" s="291"/>
      <c r="H772" s="291"/>
      <c r="I772" s="85"/>
      <c r="J772" s="85"/>
      <c r="K772" s="85"/>
      <c r="L772" s="79"/>
      <c r="M772" s="79"/>
      <c r="N772" s="79"/>
      <c r="O772" s="79"/>
    </row>
    <row r="773" ht="14.25" customHeight="1">
      <c r="A773" s="79"/>
      <c r="B773" s="226"/>
      <c r="C773" s="79"/>
      <c r="D773" s="226"/>
      <c r="E773" s="79"/>
      <c r="F773" s="226"/>
      <c r="G773" s="291"/>
      <c r="H773" s="291"/>
      <c r="I773" s="85"/>
      <c r="J773" s="85"/>
      <c r="K773" s="85"/>
      <c r="L773" s="79"/>
      <c r="M773" s="79"/>
      <c r="N773" s="79"/>
      <c r="O773" s="79"/>
    </row>
    <row r="774" ht="14.25" customHeight="1">
      <c r="A774" s="79"/>
      <c r="B774" s="226"/>
      <c r="C774" s="79"/>
      <c r="D774" s="226"/>
      <c r="E774" s="79"/>
      <c r="F774" s="226"/>
      <c r="G774" s="291"/>
      <c r="H774" s="291"/>
      <c r="I774" s="85"/>
      <c r="J774" s="85"/>
      <c r="K774" s="85"/>
      <c r="L774" s="79"/>
      <c r="M774" s="79"/>
      <c r="N774" s="79"/>
      <c r="O774" s="79"/>
    </row>
    <row r="775" ht="14.25" customHeight="1">
      <c r="A775" s="79"/>
      <c r="B775" s="226"/>
      <c r="C775" s="79"/>
      <c r="D775" s="226"/>
      <c r="E775" s="79"/>
      <c r="F775" s="226"/>
      <c r="G775" s="291"/>
      <c r="H775" s="291"/>
      <c r="I775" s="85"/>
      <c r="J775" s="85"/>
      <c r="K775" s="85"/>
      <c r="L775" s="79"/>
      <c r="M775" s="79"/>
      <c r="N775" s="79"/>
      <c r="O775" s="79"/>
    </row>
    <row r="776" ht="14.25" customHeight="1">
      <c r="A776" s="79"/>
      <c r="B776" s="226"/>
      <c r="C776" s="79"/>
      <c r="D776" s="226"/>
      <c r="E776" s="79"/>
      <c r="F776" s="226"/>
      <c r="G776" s="291"/>
      <c r="H776" s="291"/>
      <c r="I776" s="85"/>
      <c r="J776" s="85"/>
      <c r="K776" s="85"/>
      <c r="L776" s="79"/>
      <c r="M776" s="79"/>
      <c r="N776" s="79"/>
      <c r="O776" s="79"/>
    </row>
    <row r="777" ht="14.25" customHeight="1">
      <c r="A777" s="79"/>
      <c r="B777" s="226"/>
      <c r="C777" s="79"/>
      <c r="D777" s="226"/>
      <c r="E777" s="79"/>
      <c r="F777" s="226"/>
      <c r="G777" s="291"/>
      <c r="H777" s="291"/>
      <c r="I777" s="85"/>
      <c r="J777" s="85"/>
      <c r="K777" s="85"/>
      <c r="L777" s="79"/>
      <c r="M777" s="79"/>
      <c r="N777" s="79"/>
      <c r="O777" s="79"/>
    </row>
    <row r="778" ht="14.25" customHeight="1">
      <c r="A778" s="79"/>
      <c r="B778" s="226"/>
      <c r="C778" s="79"/>
      <c r="D778" s="226"/>
      <c r="E778" s="79"/>
      <c r="F778" s="226"/>
      <c r="G778" s="291"/>
      <c r="H778" s="291"/>
      <c r="I778" s="85"/>
      <c r="J778" s="85"/>
      <c r="K778" s="85"/>
      <c r="L778" s="79"/>
      <c r="M778" s="79"/>
      <c r="N778" s="79"/>
      <c r="O778" s="79"/>
    </row>
    <row r="779" ht="14.25" customHeight="1">
      <c r="A779" s="79"/>
      <c r="B779" s="226"/>
      <c r="C779" s="79"/>
      <c r="D779" s="226"/>
      <c r="E779" s="79"/>
      <c r="F779" s="226"/>
      <c r="G779" s="291"/>
      <c r="H779" s="291"/>
      <c r="I779" s="85"/>
      <c r="J779" s="85"/>
      <c r="K779" s="85"/>
      <c r="L779" s="79"/>
      <c r="M779" s="79"/>
      <c r="N779" s="79"/>
      <c r="O779" s="79"/>
    </row>
    <row r="780" ht="14.25" customHeight="1">
      <c r="A780" s="79"/>
      <c r="B780" s="226"/>
      <c r="C780" s="79"/>
      <c r="D780" s="226"/>
      <c r="E780" s="79"/>
      <c r="F780" s="226"/>
      <c r="G780" s="291"/>
      <c r="H780" s="291"/>
      <c r="I780" s="85"/>
      <c r="J780" s="85"/>
      <c r="K780" s="85"/>
      <c r="L780" s="79"/>
      <c r="M780" s="79"/>
      <c r="N780" s="79"/>
      <c r="O780" s="79"/>
    </row>
    <row r="781" ht="14.25" customHeight="1">
      <c r="A781" s="79"/>
      <c r="B781" s="226"/>
      <c r="C781" s="79"/>
      <c r="D781" s="226"/>
      <c r="E781" s="79"/>
      <c r="F781" s="226"/>
      <c r="G781" s="291"/>
      <c r="H781" s="291"/>
      <c r="I781" s="85"/>
      <c r="J781" s="85"/>
      <c r="K781" s="85"/>
      <c r="L781" s="79"/>
      <c r="M781" s="79"/>
      <c r="N781" s="79"/>
      <c r="O781" s="79"/>
    </row>
    <row r="782" ht="14.25" customHeight="1">
      <c r="A782" s="79"/>
      <c r="B782" s="226"/>
      <c r="C782" s="79"/>
      <c r="D782" s="226"/>
      <c r="E782" s="79"/>
      <c r="F782" s="226"/>
      <c r="G782" s="291"/>
      <c r="H782" s="291"/>
      <c r="I782" s="85"/>
      <c r="J782" s="85"/>
      <c r="K782" s="85"/>
      <c r="L782" s="79"/>
      <c r="M782" s="79"/>
      <c r="N782" s="79"/>
      <c r="O782" s="79"/>
    </row>
    <row r="783" ht="14.25" customHeight="1">
      <c r="A783" s="79"/>
      <c r="B783" s="226"/>
      <c r="C783" s="79"/>
      <c r="D783" s="226"/>
      <c r="E783" s="79"/>
      <c r="F783" s="226"/>
      <c r="G783" s="291"/>
      <c r="H783" s="291"/>
      <c r="I783" s="85"/>
      <c r="J783" s="85"/>
      <c r="K783" s="85"/>
      <c r="L783" s="79"/>
      <c r="M783" s="79"/>
      <c r="N783" s="79"/>
      <c r="O783" s="79"/>
    </row>
    <row r="784" ht="14.25" customHeight="1">
      <c r="A784" s="79"/>
      <c r="B784" s="226"/>
      <c r="C784" s="79"/>
      <c r="D784" s="226"/>
      <c r="E784" s="79"/>
      <c r="F784" s="226"/>
      <c r="G784" s="291"/>
      <c r="H784" s="291"/>
      <c r="I784" s="85"/>
      <c r="J784" s="85"/>
      <c r="K784" s="85"/>
      <c r="L784" s="79"/>
      <c r="M784" s="79"/>
      <c r="N784" s="79"/>
      <c r="O784" s="79"/>
    </row>
    <row r="785" ht="14.25" customHeight="1">
      <c r="A785" s="79"/>
      <c r="B785" s="226"/>
      <c r="C785" s="79"/>
      <c r="D785" s="226"/>
      <c r="E785" s="79"/>
      <c r="F785" s="226"/>
      <c r="G785" s="291"/>
      <c r="H785" s="291"/>
      <c r="I785" s="85"/>
      <c r="J785" s="85"/>
      <c r="K785" s="85"/>
      <c r="L785" s="79"/>
      <c r="M785" s="79"/>
      <c r="N785" s="79"/>
      <c r="O785" s="79"/>
    </row>
    <row r="786" ht="14.25" customHeight="1">
      <c r="A786" s="79"/>
      <c r="B786" s="226"/>
      <c r="C786" s="79"/>
      <c r="D786" s="226"/>
      <c r="E786" s="79"/>
      <c r="F786" s="226"/>
      <c r="G786" s="291"/>
      <c r="H786" s="291"/>
      <c r="I786" s="85"/>
      <c r="J786" s="85"/>
      <c r="K786" s="85"/>
      <c r="L786" s="79"/>
      <c r="M786" s="79"/>
      <c r="N786" s="79"/>
      <c r="O786" s="79"/>
    </row>
    <row r="787" ht="14.25" customHeight="1">
      <c r="A787" s="79"/>
      <c r="B787" s="226"/>
      <c r="C787" s="79"/>
      <c r="D787" s="226"/>
      <c r="E787" s="79"/>
      <c r="F787" s="226"/>
      <c r="G787" s="291"/>
      <c r="H787" s="291"/>
      <c r="I787" s="85"/>
      <c r="J787" s="85"/>
      <c r="K787" s="85"/>
      <c r="L787" s="79"/>
      <c r="M787" s="79"/>
      <c r="N787" s="79"/>
      <c r="O787" s="79"/>
    </row>
    <row r="788" ht="14.25" customHeight="1">
      <c r="A788" s="79"/>
      <c r="B788" s="226"/>
      <c r="C788" s="79"/>
      <c r="D788" s="226"/>
      <c r="E788" s="79"/>
      <c r="F788" s="226"/>
      <c r="G788" s="291"/>
      <c r="H788" s="291"/>
      <c r="I788" s="85"/>
      <c r="J788" s="85"/>
      <c r="K788" s="85"/>
      <c r="L788" s="79"/>
      <c r="M788" s="79"/>
      <c r="N788" s="79"/>
      <c r="O788" s="79"/>
    </row>
    <row r="789" ht="14.25" customHeight="1">
      <c r="A789" s="79"/>
      <c r="B789" s="226"/>
      <c r="C789" s="79"/>
      <c r="D789" s="226"/>
      <c r="E789" s="79"/>
      <c r="F789" s="226"/>
      <c r="G789" s="291"/>
      <c r="H789" s="291"/>
      <c r="I789" s="85"/>
      <c r="J789" s="85"/>
      <c r="K789" s="85"/>
      <c r="L789" s="79"/>
      <c r="M789" s="79"/>
      <c r="N789" s="79"/>
      <c r="O789" s="79"/>
    </row>
    <row r="790" ht="14.25" customHeight="1">
      <c r="A790" s="79"/>
      <c r="B790" s="226"/>
      <c r="C790" s="79"/>
      <c r="D790" s="226"/>
      <c r="E790" s="79"/>
      <c r="F790" s="226"/>
      <c r="G790" s="291"/>
      <c r="H790" s="291"/>
      <c r="I790" s="85"/>
      <c r="J790" s="85"/>
      <c r="K790" s="85"/>
      <c r="L790" s="79"/>
      <c r="M790" s="79"/>
      <c r="N790" s="79"/>
      <c r="O790" s="79"/>
    </row>
    <row r="791" ht="14.25" customHeight="1">
      <c r="A791" s="79"/>
      <c r="B791" s="226"/>
      <c r="C791" s="79"/>
      <c r="D791" s="226"/>
      <c r="E791" s="79"/>
      <c r="F791" s="226"/>
      <c r="G791" s="291"/>
      <c r="H791" s="291"/>
      <c r="I791" s="85"/>
      <c r="J791" s="85"/>
      <c r="K791" s="85"/>
      <c r="L791" s="79"/>
      <c r="M791" s="79"/>
      <c r="N791" s="79"/>
      <c r="O791" s="79"/>
    </row>
    <row r="792" ht="14.25" customHeight="1">
      <c r="A792" s="79"/>
      <c r="B792" s="226"/>
      <c r="C792" s="79"/>
      <c r="D792" s="226"/>
      <c r="E792" s="79"/>
      <c r="F792" s="226"/>
      <c r="G792" s="291"/>
      <c r="H792" s="291"/>
      <c r="I792" s="85"/>
      <c r="J792" s="85"/>
      <c r="K792" s="85"/>
      <c r="L792" s="79"/>
      <c r="M792" s="79"/>
      <c r="N792" s="79"/>
      <c r="O792" s="79"/>
    </row>
    <row r="793" ht="14.25" customHeight="1">
      <c r="A793" s="79"/>
      <c r="B793" s="226"/>
      <c r="C793" s="79"/>
      <c r="D793" s="226"/>
      <c r="E793" s="79"/>
      <c r="F793" s="226"/>
      <c r="G793" s="291"/>
      <c r="H793" s="291"/>
      <c r="I793" s="85"/>
      <c r="J793" s="85"/>
      <c r="K793" s="85"/>
      <c r="L793" s="79"/>
      <c r="M793" s="79"/>
      <c r="N793" s="79"/>
      <c r="O793" s="79"/>
    </row>
    <row r="794" ht="14.25" customHeight="1">
      <c r="A794" s="79"/>
      <c r="B794" s="226"/>
      <c r="C794" s="79"/>
      <c r="D794" s="226"/>
      <c r="E794" s="79"/>
      <c r="F794" s="226"/>
      <c r="G794" s="291"/>
      <c r="H794" s="291"/>
      <c r="I794" s="85"/>
      <c r="J794" s="85"/>
      <c r="K794" s="85"/>
      <c r="L794" s="79"/>
      <c r="M794" s="79"/>
      <c r="N794" s="79"/>
      <c r="O794" s="79"/>
    </row>
    <row r="795" ht="14.25" customHeight="1">
      <c r="A795" s="79"/>
      <c r="B795" s="226"/>
      <c r="C795" s="79"/>
      <c r="D795" s="226"/>
      <c r="E795" s="79"/>
      <c r="F795" s="226"/>
      <c r="G795" s="291"/>
      <c r="H795" s="291"/>
      <c r="I795" s="85"/>
      <c r="J795" s="85"/>
      <c r="K795" s="85"/>
      <c r="L795" s="79"/>
      <c r="M795" s="79"/>
      <c r="N795" s="79"/>
      <c r="O795" s="79"/>
    </row>
    <row r="796" ht="14.25" customHeight="1">
      <c r="A796" s="79"/>
      <c r="B796" s="226"/>
      <c r="C796" s="79"/>
      <c r="D796" s="226"/>
      <c r="E796" s="79"/>
      <c r="F796" s="226"/>
      <c r="G796" s="291"/>
      <c r="H796" s="291"/>
      <c r="I796" s="85"/>
      <c r="J796" s="85"/>
      <c r="K796" s="85"/>
      <c r="L796" s="79"/>
      <c r="M796" s="79"/>
      <c r="N796" s="79"/>
      <c r="O796" s="79"/>
    </row>
    <row r="797" ht="14.25" customHeight="1">
      <c r="A797" s="79"/>
      <c r="B797" s="226"/>
      <c r="C797" s="79"/>
      <c r="D797" s="226"/>
      <c r="E797" s="79"/>
      <c r="F797" s="226"/>
      <c r="G797" s="291"/>
      <c r="H797" s="291"/>
      <c r="I797" s="85"/>
      <c r="J797" s="85"/>
      <c r="K797" s="85"/>
      <c r="L797" s="79"/>
      <c r="M797" s="79"/>
      <c r="N797" s="79"/>
      <c r="O797" s="79"/>
    </row>
    <row r="798" ht="14.25" customHeight="1">
      <c r="A798" s="79"/>
      <c r="B798" s="226"/>
      <c r="C798" s="79"/>
      <c r="D798" s="226"/>
      <c r="E798" s="79"/>
      <c r="F798" s="226"/>
      <c r="G798" s="291"/>
      <c r="H798" s="291"/>
      <c r="I798" s="85"/>
      <c r="J798" s="85"/>
      <c r="K798" s="85"/>
      <c r="L798" s="79"/>
      <c r="M798" s="79"/>
      <c r="N798" s="79"/>
      <c r="O798" s="79"/>
    </row>
    <row r="799" ht="14.25" customHeight="1">
      <c r="A799" s="79"/>
      <c r="B799" s="226"/>
      <c r="C799" s="79"/>
      <c r="D799" s="226"/>
      <c r="E799" s="79"/>
      <c r="F799" s="226"/>
      <c r="G799" s="291"/>
      <c r="H799" s="291"/>
      <c r="I799" s="85"/>
      <c r="J799" s="85"/>
      <c r="K799" s="85"/>
      <c r="L799" s="79"/>
      <c r="M799" s="79"/>
      <c r="N799" s="79"/>
      <c r="O799" s="79"/>
    </row>
    <row r="800" ht="14.25" customHeight="1">
      <c r="A800" s="79"/>
      <c r="B800" s="226"/>
      <c r="C800" s="79"/>
      <c r="D800" s="226"/>
      <c r="E800" s="79"/>
      <c r="F800" s="226"/>
      <c r="G800" s="291"/>
      <c r="H800" s="291"/>
      <c r="I800" s="85"/>
      <c r="J800" s="85"/>
      <c r="K800" s="85"/>
      <c r="L800" s="79"/>
      <c r="M800" s="79"/>
      <c r="N800" s="79"/>
      <c r="O800" s="79"/>
    </row>
    <row r="801" ht="14.25" customHeight="1">
      <c r="A801" s="79"/>
      <c r="B801" s="226"/>
      <c r="C801" s="79"/>
      <c r="D801" s="226"/>
      <c r="E801" s="79"/>
      <c r="F801" s="226"/>
      <c r="G801" s="291"/>
      <c r="H801" s="291"/>
      <c r="I801" s="85"/>
      <c r="J801" s="85"/>
      <c r="K801" s="85"/>
      <c r="L801" s="79"/>
      <c r="M801" s="79"/>
      <c r="N801" s="79"/>
      <c r="O801" s="79"/>
    </row>
    <row r="802" ht="14.25" customHeight="1">
      <c r="A802" s="79"/>
      <c r="B802" s="226"/>
      <c r="C802" s="79"/>
      <c r="D802" s="226"/>
      <c r="E802" s="79"/>
      <c r="F802" s="226"/>
      <c r="G802" s="291"/>
      <c r="H802" s="291"/>
      <c r="I802" s="85"/>
      <c r="J802" s="85"/>
      <c r="K802" s="85"/>
      <c r="L802" s="79"/>
      <c r="M802" s="79"/>
      <c r="N802" s="79"/>
      <c r="O802" s="79"/>
    </row>
    <row r="803" ht="14.25" customHeight="1">
      <c r="A803" s="79"/>
      <c r="B803" s="226"/>
      <c r="C803" s="79"/>
      <c r="D803" s="226"/>
      <c r="E803" s="79"/>
      <c r="F803" s="226"/>
      <c r="G803" s="291"/>
      <c r="H803" s="291"/>
      <c r="I803" s="85"/>
      <c r="J803" s="85"/>
      <c r="K803" s="85"/>
      <c r="L803" s="79"/>
      <c r="M803" s="79"/>
      <c r="N803" s="79"/>
      <c r="O803" s="79"/>
    </row>
    <row r="804" ht="14.25" customHeight="1">
      <c r="A804" s="79"/>
      <c r="B804" s="226"/>
      <c r="C804" s="79"/>
      <c r="D804" s="226"/>
      <c r="E804" s="79"/>
      <c r="F804" s="226"/>
      <c r="G804" s="291"/>
      <c r="H804" s="291"/>
      <c r="I804" s="85"/>
      <c r="J804" s="85"/>
      <c r="K804" s="85"/>
      <c r="L804" s="79"/>
      <c r="M804" s="79"/>
      <c r="N804" s="79"/>
      <c r="O804" s="79"/>
    </row>
    <row r="805" ht="14.25" customHeight="1">
      <c r="A805" s="79"/>
      <c r="B805" s="226"/>
      <c r="C805" s="79"/>
      <c r="D805" s="226"/>
      <c r="E805" s="79"/>
      <c r="F805" s="226"/>
      <c r="G805" s="291"/>
      <c r="H805" s="291"/>
      <c r="I805" s="85"/>
      <c r="J805" s="85"/>
      <c r="K805" s="85"/>
      <c r="L805" s="79"/>
      <c r="M805" s="79"/>
      <c r="N805" s="79"/>
      <c r="O805" s="79"/>
    </row>
    <row r="806" ht="14.25" customHeight="1">
      <c r="A806" s="79"/>
      <c r="B806" s="226"/>
      <c r="C806" s="79"/>
      <c r="D806" s="226"/>
      <c r="E806" s="79"/>
      <c r="F806" s="226"/>
      <c r="G806" s="291"/>
      <c r="H806" s="291"/>
      <c r="I806" s="85"/>
      <c r="J806" s="85"/>
      <c r="K806" s="85"/>
      <c r="L806" s="79"/>
      <c r="M806" s="79"/>
      <c r="N806" s="79"/>
      <c r="O806" s="79"/>
    </row>
    <row r="807" ht="14.25" customHeight="1">
      <c r="A807" s="79"/>
      <c r="B807" s="226"/>
      <c r="C807" s="79"/>
      <c r="D807" s="226"/>
      <c r="E807" s="79"/>
      <c r="F807" s="226"/>
      <c r="G807" s="291"/>
      <c r="H807" s="291"/>
      <c r="I807" s="85"/>
      <c r="J807" s="85"/>
      <c r="K807" s="85"/>
      <c r="L807" s="79"/>
      <c r="M807" s="79"/>
      <c r="N807" s="79"/>
      <c r="O807" s="79"/>
    </row>
    <row r="808" ht="14.25" customHeight="1">
      <c r="A808" s="79"/>
      <c r="B808" s="226"/>
      <c r="C808" s="79"/>
      <c r="D808" s="226"/>
      <c r="E808" s="79"/>
      <c r="F808" s="226"/>
      <c r="G808" s="291"/>
      <c r="H808" s="291"/>
      <c r="I808" s="85"/>
      <c r="J808" s="85"/>
      <c r="K808" s="85"/>
      <c r="L808" s="79"/>
      <c r="M808" s="79"/>
      <c r="N808" s="79"/>
      <c r="O808" s="79"/>
    </row>
    <row r="809" ht="14.25" customHeight="1">
      <c r="A809" s="79"/>
      <c r="B809" s="226"/>
      <c r="C809" s="79"/>
      <c r="D809" s="226"/>
      <c r="E809" s="79"/>
      <c r="F809" s="226"/>
      <c r="G809" s="291"/>
      <c r="H809" s="291"/>
      <c r="I809" s="85"/>
      <c r="J809" s="85"/>
      <c r="K809" s="85"/>
      <c r="L809" s="79"/>
      <c r="M809" s="79"/>
      <c r="N809" s="79"/>
      <c r="O809" s="79"/>
    </row>
    <row r="810" ht="14.25" customHeight="1">
      <c r="A810" s="79"/>
      <c r="B810" s="226"/>
      <c r="C810" s="79"/>
      <c r="D810" s="226"/>
      <c r="E810" s="79"/>
      <c r="F810" s="226"/>
      <c r="G810" s="291"/>
      <c r="H810" s="291"/>
      <c r="I810" s="85"/>
      <c r="J810" s="85"/>
      <c r="K810" s="85"/>
      <c r="L810" s="79"/>
      <c r="M810" s="79"/>
      <c r="N810" s="79"/>
      <c r="O810" s="79"/>
    </row>
    <row r="811" ht="14.25" customHeight="1">
      <c r="A811" s="79"/>
      <c r="B811" s="226"/>
      <c r="C811" s="79"/>
      <c r="D811" s="226"/>
      <c r="E811" s="79"/>
      <c r="F811" s="226"/>
      <c r="G811" s="291"/>
      <c r="H811" s="291"/>
      <c r="I811" s="85"/>
      <c r="J811" s="85"/>
      <c r="K811" s="85"/>
      <c r="L811" s="79"/>
      <c r="M811" s="79"/>
      <c r="N811" s="79"/>
      <c r="O811" s="79"/>
    </row>
    <row r="812" ht="14.25" customHeight="1">
      <c r="A812" s="79"/>
      <c r="B812" s="226"/>
      <c r="C812" s="79"/>
      <c r="D812" s="226"/>
      <c r="E812" s="79"/>
      <c r="F812" s="226"/>
      <c r="G812" s="291"/>
      <c r="H812" s="291"/>
      <c r="I812" s="85"/>
      <c r="J812" s="85"/>
      <c r="K812" s="85"/>
      <c r="L812" s="79"/>
      <c r="M812" s="79"/>
      <c r="N812" s="79"/>
      <c r="O812" s="79"/>
    </row>
    <row r="813" ht="14.25" customHeight="1">
      <c r="A813" s="79"/>
      <c r="B813" s="226"/>
      <c r="C813" s="79"/>
      <c r="D813" s="226"/>
      <c r="E813" s="79"/>
      <c r="F813" s="226"/>
      <c r="G813" s="291"/>
      <c r="H813" s="291"/>
      <c r="I813" s="85"/>
      <c r="J813" s="85"/>
      <c r="K813" s="85"/>
      <c r="L813" s="79"/>
      <c r="M813" s="79"/>
      <c r="N813" s="79"/>
      <c r="O813" s="79"/>
    </row>
    <row r="814" ht="14.25" customHeight="1">
      <c r="A814" s="79"/>
      <c r="B814" s="226"/>
      <c r="C814" s="79"/>
      <c r="D814" s="226"/>
      <c r="E814" s="79"/>
      <c r="F814" s="226"/>
      <c r="G814" s="291"/>
      <c r="H814" s="291"/>
      <c r="I814" s="85"/>
      <c r="J814" s="85"/>
      <c r="K814" s="85"/>
      <c r="L814" s="79"/>
      <c r="M814" s="79"/>
      <c r="N814" s="79"/>
      <c r="O814" s="79"/>
    </row>
    <row r="815" ht="14.25" customHeight="1">
      <c r="A815" s="79"/>
      <c r="B815" s="226"/>
      <c r="C815" s="79"/>
      <c r="D815" s="226"/>
      <c r="E815" s="79"/>
      <c r="F815" s="226"/>
      <c r="G815" s="291"/>
      <c r="H815" s="291"/>
      <c r="I815" s="85"/>
      <c r="J815" s="85"/>
      <c r="K815" s="85"/>
      <c r="L815" s="79"/>
      <c r="M815" s="79"/>
      <c r="N815" s="79"/>
      <c r="O815" s="79"/>
    </row>
    <row r="816" ht="14.25" customHeight="1">
      <c r="A816" s="79"/>
      <c r="B816" s="226"/>
      <c r="C816" s="79"/>
      <c r="D816" s="226"/>
      <c r="E816" s="79"/>
      <c r="F816" s="226"/>
      <c r="G816" s="291"/>
      <c r="H816" s="291"/>
      <c r="I816" s="85"/>
      <c r="J816" s="85"/>
      <c r="K816" s="85"/>
      <c r="L816" s="79"/>
      <c r="M816" s="79"/>
      <c r="N816" s="79"/>
      <c r="O816" s="79"/>
    </row>
    <row r="817" ht="14.25" customHeight="1">
      <c r="A817" s="79"/>
      <c r="B817" s="226"/>
      <c r="C817" s="79"/>
      <c r="D817" s="226"/>
      <c r="E817" s="79"/>
      <c r="F817" s="226"/>
      <c r="G817" s="291"/>
      <c r="H817" s="291"/>
      <c r="I817" s="85"/>
      <c r="J817" s="85"/>
      <c r="K817" s="85"/>
      <c r="L817" s="79"/>
      <c r="M817" s="79"/>
      <c r="N817" s="79"/>
      <c r="O817" s="79"/>
    </row>
    <row r="818" ht="14.25" customHeight="1">
      <c r="A818" s="79"/>
      <c r="B818" s="226"/>
      <c r="C818" s="79"/>
      <c r="D818" s="226"/>
      <c r="E818" s="79"/>
      <c r="F818" s="226"/>
      <c r="G818" s="291"/>
      <c r="H818" s="291"/>
      <c r="I818" s="85"/>
      <c r="J818" s="85"/>
      <c r="K818" s="85"/>
      <c r="L818" s="79"/>
      <c r="M818" s="79"/>
      <c r="N818" s="79"/>
      <c r="O818" s="79"/>
    </row>
    <row r="819" ht="14.25" customHeight="1">
      <c r="A819" s="79"/>
      <c r="B819" s="226"/>
      <c r="C819" s="79"/>
      <c r="D819" s="226"/>
      <c r="E819" s="79"/>
      <c r="F819" s="226"/>
      <c r="G819" s="291"/>
      <c r="H819" s="291"/>
      <c r="I819" s="85"/>
      <c r="J819" s="85"/>
      <c r="K819" s="85"/>
      <c r="L819" s="79"/>
      <c r="M819" s="79"/>
      <c r="N819" s="79"/>
      <c r="O819" s="79"/>
    </row>
    <row r="820" ht="14.25" customHeight="1">
      <c r="A820" s="79"/>
      <c r="B820" s="226"/>
      <c r="C820" s="79"/>
      <c r="D820" s="226"/>
      <c r="E820" s="79"/>
      <c r="F820" s="226"/>
      <c r="G820" s="291"/>
      <c r="H820" s="291"/>
      <c r="I820" s="85"/>
      <c r="J820" s="85"/>
      <c r="K820" s="85"/>
      <c r="L820" s="79"/>
      <c r="M820" s="79"/>
      <c r="N820" s="79"/>
      <c r="O820" s="79"/>
    </row>
    <row r="821" ht="14.25" customHeight="1">
      <c r="A821" s="79"/>
      <c r="B821" s="226"/>
      <c r="C821" s="79"/>
      <c r="D821" s="226"/>
      <c r="E821" s="79"/>
      <c r="F821" s="226"/>
      <c r="G821" s="291"/>
      <c r="H821" s="291"/>
      <c r="I821" s="85"/>
      <c r="J821" s="85"/>
      <c r="K821" s="85"/>
      <c r="L821" s="79"/>
      <c r="M821" s="79"/>
      <c r="N821" s="79"/>
      <c r="O821" s="79"/>
    </row>
    <row r="822" ht="14.25" customHeight="1">
      <c r="A822" s="79"/>
      <c r="B822" s="226"/>
      <c r="C822" s="79"/>
      <c r="D822" s="226"/>
      <c r="E822" s="79"/>
      <c r="F822" s="226"/>
      <c r="G822" s="291"/>
      <c r="H822" s="291"/>
      <c r="I822" s="85"/>
      <c r="J822" s="85"/>
      <c r="K822" s="85"/>
      <c r="L822" s="79"/>
      <c r="M822" s="79"/>
      <c r="N822" s="79"/>
      <c r="O822" s="79"/>
    </row>
    <row r="823" ht="14.25" customHeight="1">
      <c r="A823" s="79"/>
      <c r="B823" s="226"/>
      <c r="C823" s="79"/>
      <c r="D823" s="226"/>
      <c r="E823" s="79"/>
      <c r="F823" s="226"/>
      <c r="G823" s="291"/>
      <c r="H823" s="291"/>
      <c r="I823" s="85"/>
      <c r="J823" s="85"/>
      <c r="K823" s="85"/>
      <c r="L823" s="79"/>
      <c r="M823" s="79"/>
      <c r="N823" s="79"/>
      <c r="O823" s="79"/>
    </row>
    <row r="824" ht="14.25" customHeight="1">
      <c r="A824" s="79"/>
      <c r="B824" s="226"/>
      <c r="C824" s="79"/>
      <c r="D824" s="226"/>
      <c r="E824" s="79"/>
      <c r="F824" s="226"/>
      <c r="G824" s="291"/>
      <c r="H824" s="291"/>
      <c r="I824" s="85"/>
      <c r="J824" s="85"/>
      <c r="K824" s="85"/>
      <c r="L824" s="79"/>
      <c r="M824" s="79"/>
      <c r="N824" s="79"/>
      <c r="O824" s="79"/>
    </row>
    <row r="825" ht="14.25" customHeight="1">
      <c r="A825" s="79"/>
      <c r="B825" s="226"/>
      <c r="C825" s="79"/>
      <c r="D825" s="226"/>
      <c r="E825" s="79"/>
      <c r="F825" s="226"/>
      <c r="G825" s="291"/>
      <c r="H825" s="291"/>
      <c r="I825" s="85"/>
      <c r="J825" s="85"/>
      <c r="K825" s="85"/>
      <c r="L825" s="79"/>
      <c r="M825" s="79"/>
      <c r="N825" s="79"/>
      <c r="O825" s="79"/>
    </row>
    <row r="826" ht="14.25" customHeight="1">
      <c r="A826" s="79"/>
      <c r="B826" s="226"/>
      <c r="C826" s="79"/>
      <c r="D826" s="226"/>
      <c r="E826" s="79"/>
      <c r="F826" s="226"/>
      <c r="G826" s="291"/>
      <c r="H826" s="291"/>
      <c r="I826" s="85"/>
      <c r="J826" s="85"/>
      <c r="K826" s="85"/>
      <c r="L826" s="79"/>
      <c r="M826" s="79"/>
      <c r="N826" s="79"/>
      <c r="O826" s="79"/>
    </row>
    <row r="827" ht="14.25" customHeight="1">
      <c r="A827" s="79"/>
      <c r="B827" s="226"/>
      <c r="C827" s="79"/>
      <c r="D827" s="226"/>
      <c r="E827" s="79"/>
      <c r="F827" s="226"/>
      <c r="G827" s="291"/>
      <c r="H827" s="291"/>
      <c r="I827" s="85"/>
      <c r="J827" s="85"/>
      <c r="K827" s="85"/>
      <c r="L827" s="79"/>
      <c r="M827" s="79"/>
      <c r="N827" s="79"/>
      <c r="O827" s="79"/>
    </row>
    <row r="828" ht="14.25" customHeight="1">
      <c r="A828" s="79"/>
      <c r="B828" s="226"/>
      <c r="C828" s="79"/>
      <c r="D828" s="226"/>
      <c r="E828" s="79"/>
      <c r="F828" s="226"/>
      <c r="G828" s="291"/>
      <c r="H828" s="291"/>
      <c r="I828" s="85"/>
      <c r="J828" s="85"/>
      <c r="K828" s="85"/>
      <c r="L828" s="79"/>
      <c r="M828" s="79"/>
      <c r="N828" s="79"/>
      <c r="O828" s="79"/>
    </row>
    <row r="829" ht="14.25" customHeight="1">
      <c r="A829" s="79"/>
      <c r="B829" s="226"/>
      <c r="C829" s="79"/>
      <c r="D829" s="226"/>
      <c r="E829" s="79"/>
      <c r="F829" s="226"/>
      <c r="G829" s="291"/>
      <c r="H829" s="291"/>
      <c r="I829" s="85"/>
      <c r="J829" s="85"/>
      <c r="K829" s="85"/>
      <c r="L829" s="79"/>
      <c r="M829" s="79"/>
      <c r="N829" s="79"/>
      <c r="O829" s="79"/>
    </row>
    <row r="830" ht="14.25" customHeight="1">
      <c r="A830" s="79"/>
      <c r="B830" s="226"/>
      <c r="C830" s="79"/>
      <c r="D830" s="226"/>
      <c r="E830" s="79"/>
      <c r="F830" s="226"/>
      <c r="G830" s="291"/>
      <c r="H830" s="291"/>
      <c r="I830" s="85"/>
      <c r="J830" s="85"/>
      <c r="K830" s="85"/>
      <c r="L830" s="79"/>
      <c r="M830" s="79"/>
      <c r="N830" s="79"/>
      <c r="O830" s="79"/>
    </row>
    <row r="831" ht="14.25" customHeight="1">
      <c r="A831" s="79"/>
      <c r="B831" s="226"/>
      <c r="C831" s="79"/>
      <c r="D831" s="226"/>
      <c r="E831" s="79"/>
      <c r="F831" s="226"/>
      <c r="G831" s="291"/>
      <c r="H831" s="291"/>
      <c r="I831" s="85"/>
      <c r="J831" s="85"/>
      <c r="K831" s="85"/>
      <c r="L831" s="79"/>
      <c r="M831" s="79"/>
      <c r="N831" s="79"/>
      <c r="O831" s="79"/>
    </row>
    <row r="832" ht="14.25" customHeight="1">
      <c r="A832" s="79"/>
      <c r="B832" s="226"/>
      <c r="C832" s="79"/>
      <c r="D832" s="226"/>
      <c r="E832" s="79"/>
      <c r="F832" s="226"/>
      <c r="G832" s="291"/>
      <c r="H832" s="291"/>
      <c r="I832" s="85"/>
      <c r="J832" s="85"/>
      <c r="K832" s="85"/>
      <c r="L832" s="79"/>
      <c r="M832" s="79"/>
      <c r="N832" s="79"/>
      <c r="O832" s="79"/>
    </row>
    <row r="833" ht="14.25" customHeight="1">
      <c r="A833" s="79"/>
      <c r="B833" s="226"/>
      <c r="C833" s="79"/>
      <c r="D833" s="226"/>
      <c r="E833" s="79"/>
      <c r="F833" s="226"/>
      <c r="G833" s="291"/>
      <c r="H833" s="291"/>
      <c r="I833" s="85"/>
      <c r="J833" s="85"/>
      <c r="K833" s="85"/>
      <c r="L833" s="79"/>
      <c r="M833" s="79"/>
      <c r="N833" s="79"/>
      <c r="O833" s="79"/>
    </row>
    <row r="834" ht="14.25" customHeight="1">
      <c r="A834" s="79"/>
      <c r="B834" s="226"/>
      <c r="C834" s="79"/>
      <c r="D834" s="226"/>
      <c r="E834" s="79"/>
      <c r="F834" s="226"/>
      <c r="G834" s="291"/>
      <c r="H834" s="291"/>
      <c r="I834" s="85"/>
      <c r="J834" s="85"/>
      <c r="K834" s="85"/>
      <c r="L834" s="79"/>
      <c r="M834" s="79"/>
      <c r="N834" s="79"/>
      <c r="O834" s="79"/>
    </row>
    <row r="835" ht="14.25" customHeight="1">
      <c r="A835" s="79"/>
      <c r="B835" s="226"/>
      <c r="C835" s="79"/>
      <c r="D835" s="226"/>
      <c r="E835" s="79"/>
      <c r="F835" s="226"/>
      <c r="G835" s="291"/>
      <c r="H835" s="291"/>
      <c r="I835" s="85"/>
      <c r="J835" s="85"/>
      <c r="K835" s="85"/>
      <c r="L835" s="79"/>
      <c r="M835" s="79"/>
      <c r="N835" s="79"/>
      <c r="O835" s="79"/>
    </row>
    <row r="836" ht="14.25" customHeight="1">
      <c r="A836" s="79"/>
      <c r="B836" s="226"/>
      <c r="C836" s="79"/>
      <c r="D836" s="226"/>
      <c r="E836" s="79"/>
      <c r="F836" s="226"/>
      <c r="G836" s="291"/>
      <c r="H836" s="291"/>
      <c r="I836" s="85"/>
      <c r="J836" s="85"/>
      <c r="K836" s="85"/>
      <c r="L836" s="79"/>
      <c r="M836" s="79"/>
      <c r="N836" s="79"/>
      <c r="O836" s="79"/>
    </row>
    <row r="837" ht="14.25" customHeight="1">
      <c r="A837" s="79"/>
      <c r="B837" s="226"/>
      <c r="C837" s="79"/>
      <c r="D837" s="226"/>
      <c r="E837" s="79"/>
      <c r="F837" s="226"/>
      <c r="G837" s="291"/>
      <c r="H837" s="291"/>
      <c r="I837" s="85"/>
      <c r="J837" s="85"/>
      <c r="K837" s="85"/>
      <c r="L837" s="79"/>
      <c r="M837" s="79"/>
      <c r="N837" s="79"/>
      <c r="O837" s="79"/>
    </row>
    <row r="838" ht="14.25" customHeight="1">
      <c r="A838" s="79"/>
      <c r="B838" s="226"/>
      <c r="C838" s="79"/>
      <c r="D838" s="226"/>
      <c r="E838" s="79"/>
      <c r="F838" s="226"/>
      <c r="G838" s="291"/>
      <c r="H838" s="291"/>
      <c r="I838" s="85"/>
      <c r="J838" s="85"/>
      <c r="K838" s="85"/>
      <c r="L838" s="79"/>
      <c r="M838" s="79"/>
      <c r="N838" s="79"/>
      <c r="O838" s="79"/>
    </row>
    <row r="839" ht="14.25" customHeight="1">
      <c r="A839" s="79"/>
      <c r="B839" s="226"/>
      <c r="C839" s="79"/>
      <c r="D839" s="226"/>
      <c r="E839" s="79"/>
      <c r="F839" s="226"/>
      <c r="G839" s="291"/>
      <c r="H839" s="291"/>
      <c r="I839" s="85"/>
      <c r="J839" s="85"/>
      <c r="K839" s="85"/>
      <c r="L839" s="79"/>
      <c r="M839" s="79"/>
      <c r="N839" s="79"/>
      <c r="O839" s="79"/>
    </row>
    <row r="840" ht="14.25" customHeight="1">
      <c r="A840" s="79"/>
      <c r="B840" s="226"/>
      <c r="C840" s="79"/>
      <c r="D840" s="226"/>
      <c r="E840" s="79"/>
      <c r="F840" s="226"/>
      <c r="G840" s="291"/>
      <c r="H840" s="291"/>
      <c r="I840" s="85"/>
      <c r="J840" s="85"/>
      <c r="K840" s="85"/>
      <c r="L840" s="79"/>
      <c r="M840" s="79"/>
      <c r="N840" s="79"/>
      <c r="O840" s="79"/>
    </row>
    <row r="841" ht="14.25" customHeight="1">
      <c r="A841" s="79"/>
      <c r="B841" s="226"/>
      <c r="C841" s="79"/>
      <c r="D841" s="226"/>
      <c r="E841" s="79"/>
      <c r="F841" s="226"/>
      <c r="G841" s="291"/>
      <c r="H841" s="291"/>
      <c r="I841" s="85"/>
      <c r="J841" s="85"/>
      <c r="K841" s="85"/>
      <c r="L841" s="79"/>
      <c r="M841" s="79"/>
      <c r="N841" s="79"/>
      <c r="O841" s="79"/>
    </row>
    <row r="842" ht="14.25" customHeight="1">
      <c r="A842" s="79"/>
      <c r="B842" s="226"/>
      <c r="C842" s="79"/>
      <c r="D842" s="226"/>
      <c r="E842" s="79"/>
      <c r="F842" s="226"/>
      <c r="G842" s="291"/>
      <c r="H842" s="291"/>
      <c r="I842" s="85"/>
      <c r="J842" s="85"/>
      <c r="K842" s="85"/>
      <c r="L842" s="79"/>
      <c r="M842" s="79"/>
      <c r="N842" s="79"/>
      <c r="O842" s="79"/>
    </row>
    <row r="843" ht="14.25" customHeight="1">
      <c r="A843" s="79"/>
      <c r="B843" s="226"/>
      <c r="C843" s="79"/>
      <c r="D843" s="226"/>
      <c r="E843" s="79"/>
      <c r="F843" s="226"/>
      <c r="G843" s="291"/>
      <c r="H843" s="291"/>
      <c r="I843" s="85"/>
      <c r="J843" s="85"/>
      <c r="K843" s="85"/>
      <c r="L843" s="79"/>
      <c r="M843" s="79"/>
      <c r="N843" s="79"/>
      <c r="O843" s="79"/>
    </row>
    <row r="844" ht="14.25" customHeight="1">
      <c r="A844" s="79"/>
      <c r="B844" s="226"/>
      <c r="C844" s="79"/>
      <c r="D844" s="226"/>
      <c r="E844" s="79"/>
      <c r="F844" s="226"/>
      <c r="G844" s="291"/>
      <c r="H844" s="291"/>
      <c r="I844" s="85"/>
      <c r="J844" s="85"/>
      <c r="K844" s="85"/>
      <c r="L844" s="79"/>
      <c r="M844" s="79"/>
      <c r="N844" s="79"/>
      <c r="O844" s="79"/>
    </row>
    <row r="845" ht="14.25" customHeight="1">
      <c r="A845" s="79"/>
      <c r="B845" s="226"/>
      <c r="C845" s="79"/>
      <c r="D845" s="226"/>
      <c r="E845" s="79"/>
      <c r="F845" s="226"/>
      <c r="G845" s="291"/>
      <c r="H845" s="291"/>
      <c r="I845" s="85"/>
      <c r="J845" s="85"/>
      <c r="K845" s="85"/>
      <c r="L845" s="79"/>
      <c r="M845" s="79"/>
      <c r="N845" s="79"/>
      <c r="O845" s="79"/>
    </row>
    <row r="846" ht="14.25" customHeight="1">
      <c r="A846" s="79"/>
      <c r="B846" s="226"/>
      <c r="C846" s="79"/>
      <c r="D846" s="226"/>
      <c r="E846" s="79"/>
      <c r="F846" s="226"/>
      <c r="G846" s="291"/>
      <c r="H846" s="291"/>
      <c r="I846" s="85"/>
      <c r="J846" s="85"/>
      <c r="K846" s="85"/>
      <c r="L846" s="79"/>
      <c r="M846" s="79"/>
      <c r="N846" s="79"/>
      <c r="O846" s="79"/>
    </row>
    <row r="847" ht="14.25" customHeight="1">
      <c r="A847" s="79"/>
      <c r="B847" s="226"/>
      <c r="C847" s="79"/>
      <c r="D847" s="226"/>
      <c r="E847" s="79"/>
      <c r="F847" s="226"/>
      <c r="G847" s="291"/>
      <c r="H847" s="291"/>
      <c r="I847" s="85"/>
      <c r="J847" s="85"/>
      <c r="K847" s="85"/>
      <c r="L847" s="79"/>
      <c r="M847" s="79"/>
      <c r="N847" s="79"/>
      <c r="O847" s="79"/>
    </row>
    <row r="848" ht="14.25" customHeight="1">
      <c r="A848" s="79"/>
      <c r="B848" s="226"/>
      <c r="C848" s="79"/>
      <c r="D848" s="226"/>
      <c r="E848" s="79"/>
      <c r="F848" s="226"/>
      <c r="G848" s="291"/>
      <c r="H848" s="291"/>
      <c r="I848" s="85"/>
      <c r="J848" s="85"/>
      <c r="K848" s="85"/>
      <c r="L848" s="79"/>
      <c r="M848" s="79"/>
      <c r="N848" s="79"/>
      <c r="O848" s="79"/>
    </row>
    <row r="849" ht="14.25" customHeight="1">
      <c r="A849" s="79"/>
      <c r="B849" s="226"/>
      <c r="C849" s="79"/>
      <c r="D849" s="226"/>
      <c r="E849" s="79"/>
      <c r="F849" s="226"/>
      <c r="G849" s="291"/>
      <c r="H849" s="291"/>
      <c r="I849" s="85"/>
      <c r="J849" s="85"/>
      <c r="K849" s="85"/>
      <c r="L849" s="79"/>
      <c r="M849" s="79"/>
      <c r="N849" s="79"/>
      <c r="O849" s="79"/>
    </row>
    <row r="850" ht="14.25" customHeight="1">
      <c r="A850" s="79"/>
      <c r="B850" s="226"/>
      <c r="C850" s="79"/>
      <c r="D850" s="226"/>
      <c r="E850" s="79"/>
      <c r="F850" s="226"/>
      <c r="G850" s="291"/>
      <c r="H850" s="291"/>
      <c r="I850" s="85"/>
      <c r="J850" s="85"/>
      <c r="K850" s="85"/>
      <c r="L850" s="79"/>
      <c r="M850" s="79"/>
      <c r="N850" s="79"/>
      <c r="O850" s="79"/>
    </row>
    <row r="851" ht="14.25" customHeight="1">
      <c r="A851" s="79"/>
      <c r="B851" s="226"/>
      <c r="C851" s="79"/>
      <c r="D851" s="226"/>
      <c r="E851" s="79"/>
      <c r="F851" s="226"/>
      <c r="G851" s="291"/>
      <c r="H851" s="291"/>
      <c r="I851" s="85"/>
      <c r="J851" s="85"/>
      <c r="K851" s="85"/>
      <c r="L851" s="79"/>
      <c r="M851" s="79"/>
      <c r="N851" s="79"/>
      <c r="O851" s="79"/>
    </row>
    <row r="852" ht="14.25" customHeight="1">
      <c r="A852" s="79"/>
      <c r="B852" s="226"/>
      <c r="C852" s="79"/>
      <c r="D852" s="226"/>
      <c r="E852" s="79"/>
      <c r="F852" s="226"/>
      <c r="G852" s="291"/>
      <c r="H852" s="291"/>
      <c r="I852" s="85"/>
      <c r="J852" s="85"/>
      <c r="K852" s="85"/>
      <c r="L852" s="79"/>
      <c r="M852" s="79"/>
      <c r="N852" s="79"/>
      <c r="O852" s="79"/>
    </row>
    <row r="853" ht="14.25" customHeight="1">
      <c r="A853" s="79"/>
      <c r="B853" s="226"/>
      <c r="C853" s="79"/>
      <c r="D853" s="226"/>
      <c r="E853" s="79"/>
      <c r="F853" s="226"/>
      <c r="G853" s="291"/>
      <c r="H853" s="291"/>
      <c r="I853" s="85"/>
      <c r="J853" s="85"/>
      <c r="K853" s="85"/>
      <c r="L853" s="79"/>
      <c r="M853" s="79"/>
      <c r="N853" s="79"/>
      <c r="O853" s="79"/>
    </row>
    <row r="854" ht="14.25" customHeight="1">
      <c r="A854" s="79"/>
      <c r="B854" s="226"/>
      <c r="C854" s="79"/>
      <c r="D854" s="226"/>
      <c r="E854" s="79"/>
      <c r="F854" s="226"/>
      <c r="G854" s="291"/>
      <c r="H854" s="291"/>
      <c r="I854" s="85"/>
      <c r="J854" s="85"/>
      <c r="K854" s="85"/>
      <c r="L854" s="79"/>
      <c r="M854" s="79"/>
      <c r="N854" s="79"/>
      <c r="O854" s="79"/>
    </row>
    <row r="855" ht="14.25" customHeight="1">
      <c r="A855" s="79"/>
      <c r="B855" s="226"/>
      <c r="C855" s="79"/>
      <c r="D855" s="226"/>
      <c r="E855" s="79"/>
      <c r="F855" s="226"/>
      <c r="G855" s="291"/>
      <c r="H855" s="291"/>
      <c r="I855" s="85"/>
      <c r="J855" s="85"/>
      <c r="K855" s="85"/>
      <c r="L855" s="79"/>
      <c r="M855" s="79"/>
      <c r="N855" s="79"/>
      <c r="O855" s="79"/>
    </row>
    <row r="856" ht="14.25" customHeight="1">
      <c r="A856" s="79"/>
      <c r="B856" s="226"/>
      <c r="C856" s="79"/>
      <c r="D856" s="226"/>
      <c r="E856" s="79"/>
      <c r="F856" s="226"/>
      <c r="G856" s="291"/>
      <c r="H856" s="291"/>
      <c r="I856" s="85"/>
      <c r="J856" s="85"/>
      <c r="K856" s="85"/>
      <c r="L856" s="79"/>
      <c r="M856" s="79"/>
      <c r="N856" s="79"/>
      <c r="O856" s="79"/>
    </row>
    <row r="857" ht="14.25" customHeight="1">
      <c r="A857" s="79"/>
      <c r="B857" s="226"/>
      <c r="C857" s="79"/>
      <c r="D857" s="226"/>
      <c r="E857" s="79"/>
      <c r="F857" s="226"/>
      <c r="G857" s="291"/>
      <c r="H857" s="291"/>
      <c r="I857" s="85"/>
      <c r="J857" s="85"/>
      <c r="K857" s="85"/>
      <c r="L857" s="79"/>
      <c r="M857" s="79"/>
      <c r="N857" s="79"/>
      <c r="O857" s="79"/>
    </row>
    <row r="858" ht="14.25" customHeight="1">
      <c r="A858" s="79"/>
      <c r="B858" s="226"/>
      <c r="C858" s="79"/>
      <c r="D858" s="226"/>
      <c r="E858" s="79"/>
      <c r="F858" s="226"/>
      <c r="G858" s="291"/>
      <c r="H858" s="291"/>
      <c r="I858" s="85"/>
      <c r="J858" s="85"/>
      <c r="K858" s="85"/>
      <c r="L858" s="79"/>
      <c r="M858" s="79"/>
      <c r="N858" s="79"/>
      <c r="O858" s="79"/>
    </row>
    <row r="859" ht="14.25" customHeight="1">
      <c r="A859" s="79"/>
      <c r="B859" s="226"/>
      <c r="C859" s="79"/>
      <c r="D859" s="226"/>
      <c r="E859" s="79"/>
      <c r="F859" s="226"/>
      <c r="G859" s="291"/>
      <c r="H859" s="291"/>
      <c r="I859" s="85"/>
      <c r="J859" s="85"/>
      <c r="K859" s="85"/>
      <c r="L859" s="79"/>
      <c r="M859" s="79"/>
      <c r="N859" s="79"/>
      <c r="O859" s="79"/>
    </row>
    <row r="860" ht="14.25" customHeight="1">
      <c r="A860" s="79"/>
      <c r="B860" s="226"/>
      <c r="C860" s="79"/>
      <c r="D860" s="226"/>
      <c r="E860" s="79"/>
      <c r="F860" s="226"/>
      <c r="G860" s="291"/>
      <c r="H860" s="291"/>
      <c r="I860" s="85"/>
      <c r="J860" s="85"/>
      <c r="K860" s="85"/>
      <c r="L860" s="79"/>
      <c r="M860" s="79"/>
      <c r="N860" s="79"/>
      <c r="O860" s="79"/>
    </row>
    <row r="861" ht="14.25" customHeight="1">
      <c r="A861" s="79"/>
      <c r="B861" s="226"/>
      <c r="C861" s="79"/>
      <c r="D861" s="226"/>
      <c r="E861" s="79"/>
      <c r="F861" s="226"/>
      <c r="G861" s="291"/>
      <c r="H861" s="291"/>
      <c r="I861" s="85"/>
      <c r="J861" s="85"/>
      <c r="K861" s="85"/>
      <c r="L861" s="79"/>
      <c r="M861" s="79"/>
      <c r="N861" s="79"/>
      <c r="O861" s="79"/>
    </row>
    <row r="862" ht="14.25" customHeight="1">
      <c r="A862" s="79"/>
      <c r="B862" s="226"/>
      <c r="C862" s="79"/>
      <c r="D862" s="226"/>
      <c r="E862" s="79"/>
      <c r="F862" s="226"/>
      <c r="G862" s="291"/>
      <c r="H862" s="291"/>
      <c r="I862" s="85"/>
      <c r="J862" s="85"/>
      <c r="K862" s="85"/>
      <c r="L862" s="79"/>
      <c r="M862" s="79"/>
      <c r="N862" s="79"/>
      <c r="O862" s="79"/>
    </row>
    <row r="863" ht="14.25" customHeight="1">
      <c r="A863" s="79"/>
      <c r="B863" s="226"/>
      <c r="C863" s="79"/>
      <c r="D863" s="226"/>
      <c r="E863" s="79"/>
      <c r="F863" s="226"/>
      <c r="G863" s="291"/>
      <c r="H863" s="291"/>
      <c r="I863" s="85"/>
      <c r="J863" s="85"/>
      <c r="K863" s="85"/>
      <c r="L863" s="79"/>
      <c r="M863" s="79"/>
      <c r="N863" s="79"/>
      <c r="O863" s="79"/>
    </row>
    <row r="864" ht="14.25" customHeight="1">
      <c r="A864" s="79"/>
      <c r="B864" s="226"/>
      <c r="C864" s="79"/>
      <c r="D864" s="226"/>
      <c r="E864" s="79"/>
      <c r="F864" s="226"/>
      <c r="G864" s="291"/>
      <c r="H864" s="291"/>
      <c r="I864" s="85"/>
      <c r="J864" s="85"/>
      <c r="K864" s="85"/>
      <c r="L864" s="79"/>
      <c r="M864" s="79"/>
      <c r="N864" s="79"/>
      <c r="O864" s="79"/>
    </row>
    <row r="865" ht="14.25" customHeight="1">
      <c r="A865" s="79"/>
      <c r="B865" s="226"/>
      <c r="C865" s="79"/>
      <c r="D865" s="226"/>
      <c r="E865" s="79"/>
      <c r="F865" s="226"/>
      <c r="G865" s="291"/>
      <c r="H865" s="291"/>
      <c r="I865" s="85"/>
      <c r="J865" s="85"/>
      <c r="K865" s="85"/>
      <c r="L865" s="79"/>
      <c r="M865" s="79"/>
      <c r="N865" s="79"/>
      <c r="O865" s="79"/>
    </row>
    <row r="866" ht="14.25" customHeight="1">
      <c r="A866" s="79"/>
      <c r="B866" s="226"/>
      <c r="C866" s="79"/>
      <c r="D866" s="226"/>
      <c r="E866" s="79"/>
      <c r="F866" s="226"/>
      <c r="G866" s="291"/>
      <c r="H866" s="291"/>
      <c r="I866" s="85"/>
      <c r="J866" s="85"/>
      <c r="K866" s="85"/>
      <c r="L866" s="79"/>
      <c r="M866" s="79"/>
      <c r="N866" s="79"/>
      <c r="O866" s="79"/>
    </row>
    <row r="867" ht="14.25" customHeight="1">
      <c r="A867" s="79"/>
      <c r="B867" s="226"/>
      <c r="C867" s="79"/>
      <c r="D867" s="226"/>
      <c r="E867" s="79"/>
      <c r="F867" s="226"/>
      <c r="G867" s="291"/>
      <c r="H867" s="291"/>
      <c r="I867" s="85"/>
      <c r="J867" s="85"/>
      <c r="K867" s="85"/>
      <c r="L867" s="79"/>
      <c r="M867" s="79"/>
      <c r="N867" s="79"/>
      <c r="O867" s="79"/>
    </row>
    <row r="868" ht="14.25" customHeight="1">
      <c r="A868" s="79"/>
      <c r="B868" s="226"/>
      <c r="C868" s="79"/>
      <c r="D868" s="226"/>
      <c r="E868" s="79"/>
      <c r="F868" s="226"/>
      <c r="G868" s="291"/>
      <c r="H868" s="291"/>
      <c r="I868" s="85"/>
      <c r="J868" s="85"/>
      <c r="K868" s="85"/>
      <c r="L868" s="79"/>
      <c r="M868" s="79"/>
      <c r="N868" s="79"/>
      <c r="O868" s="79"/>
    </row>
    <row r="869" ht="14.25" customHeight="1">
      <c r="A869" s="79"/>
      <c r="B869" s="226"/>
      <c r="C869" s="79"/>
      <c r="D869" s="226"/>
      <c r="E869" s="79"/>
      <c r="F869" s="226"/>
      <c r="G869" s="291"/>
      <c r="H869" s="291"/>
      <c r="I869" s="85"/>
      <c r="J869" s="85"/>
      <c r="K869" s="85"/>
      <c r="L869" s="79"/>
      <c r="M869" s="79"/>
      <c r="N869" s="79"/>
      <c r="O869" s="79"/>
    </row>
    <row r="870" ht="14.25" customHeight="1">
      <c r="A870" s="79"/>
      <c r="B870" s="226"/>
      <c r="C870" s="79"/>
      <c r="D870" s="226"/>
      <c r="E870" s="79"/>
      <c r="F870" s="226"/>
      <c r="G870" s="291"/>
      <c r="H870" s="291"/>
      <c r="I870" s="85"/>
      <c r="J870" s="85"/>
      <c r="K870" s="85"/>
      <c r="L870" s="79"/>
      <c r="M870" s="79"/>
      <c r="N870" s="79"/>
      <c r="O870" s="79"/>
    </row>
    <row r="871" ht="14.25" customHeight="1">
      <c r="A871" s="79"/>
      <c r="B871" s="226"/>
      <c r="C871" s="79"/>
      <c r="D871" s="226"/>
      <c r="E871" s="79"/>
      <c r="F871" s="226"/>
      <c r="G871" s="291"/>
      <c r="H871" s="291"/>
      <c r="I871" s="85"/>
      <c r="J871" s="85"/>
      <c r="K871" s="85"/>
      <c r="L871" s="79"/>
      <c r="M871" s="79"/>
      <c r="N871" s="79"/>
      <c r="O871" s="79"/>
    </row>
    <row r="872" ht="14.25" customHeight="1">
      <c r="A872" s="79"/>
      <c r="B872" s="226"/>
      <c r="C872" s="79"/>
      <c r="D872" s="226"/>
      <c r="E872" s="79"/>
      <c r="F872" s="226"/>
      <c r="G872" s="291"/>
      <c r="H872" s="291"/>
      <c r="I872" s="85"/>
      <c r="J872" s="85"/>
      <c r="K872" s="85"/>
      <c r="L872" s="79"/>
      <c r="M872" s="79"/>
      <c r="N872" s="79"/>
      <c r="O872" s="79"/>
    </row>
    <row r="873" ht="14.25" customHeight="1">
      <c r="A873" s="79"/>
      <c r="B873" s="226"/>
      <c r="C873" s="79"/>
      <c r="D873" s="226"/>
      <c r="E873" s="79"/>
      <c r="F873" s="226"/>
      <c r="G873" s="291"/>
      <c r="H873" s="291"/>
      <c r="I873" s="85"/>
      <c r="J873" s="85"/>
      <c r="K873" s="85"/>
      <c r="L873" s="79"/>
      <c r="M873" s="79"/>
      <c r="N873" s="79"/>
      <c r="O873" s="79"/>
    </row>
    <row r="874" ht="14.25" customHeight="1">
      <c r="A874" s="79"/>
      <c r="B874" s="226"/>
      <c r="C874" s="79"/>
      <c r="D874" s="226"/>
      <c r="E874" s="79"/>
      <c r="F874" s="226"/>
      <c r="G874" s="291"/>
      <c r="H874" s="291"/>
      <c r="I874" s="85"/>
      <c r="J874" s="85"/>
      <c r="K874" s="85"/>
      <c r="L874" s="79"/>
      <c r="M874" s="79"/>
      <c r="N874" s="79"/>
      <c r="O874" s="79"/>
    </row>
    <row r="875" ht="14.25" customHeight="1">
      <c r="A875" s="79"/>
      <c r="B875" s="226"/>
      <c r="C875" s="79"/>
      <c r="D875" s="226"/>
      <c r="E875" s="79"/>
      <c r="F875" s="226"/>
      <c r="G875" s="291"/>
      <c r="H875" s="291"/>
      <c r="I875" s="85"/>
      <c r="J875" s="85"/>
      <c r="K875" s="85"/>
      <c r="L875" s="79"/>
      <c r="M875" s="79"/>
      <c r="N875" s="79"/>
      <c r="O875" s="79"/>
    </row>
    <row r="876" ht="14.25" customHeight="1">
      <c r="A876" s="79"/>
      <c r="B876" s="226"/>
      <c r="C876" s="79"/>
      <c r="D876" s="226"/>
      <c r="E876" s="79"/>
      <c r="F876" s="226"/>
      <c r="G876" s="291"/>
      <c r="H876" s="291"/>
      <c r="I876" s="85"/>
      <c r="J876" s="85"/>
      <c r="K876" s="85"/>
      <c r="L876" s="79"/>
      <c r="M876" s="79"/>
      <c r="N876" s="79"/>
      <c r="O876" s="79"/>
    </row>
    <row r="877" ht="14.25" customHeight="1">
      <c r="A877" s="79"/>
      <c r="B877" s="226"/>
      <c r="C877" s="79"/>
      <c r="D877" s="226"/>
      <c r="E877" s="79"/>
      <c r="F877" s="226"/>
      <c r="G877" s="291"/>
      <c r="H877" s="291"/>
      <c r="I877" s="85"/>
      <c r="J877" s="85"/>
      <c r="K877" s="85"/>
      <c r="L877" s="79"/>
      <c r="M877" s="79"/>
      <c r="N877" s="79"/>
      <c r="O877" s="79"/>
    </row>
    <row r="878" ht="14.25" customHeight="1">
      <c r="A878" s="79"/>
      <c r="B878" s="226"/>
      <c r="C878" s="79"/>
      <c r="D878" s="226"/>
      <c r="E878" s="79"/>
      <c r="F878" s="226"/>
      <c r="G878" s="291"/>
      <c r="H878" s="291"/>
      <c r="I878" s="85"/>
      <c r="J878" s="85"/>
      <c r="K878" s="85"/>
      <c r="L878" s="79"/>
      <c r="M878" s="79"/>
      <c r="N878" s="79"/>
      <c r="O878" s="79"/>
    </row>
    <row r="879" ht="14.25" customHeight="1">
      <c r="A879" s="79"/>
      <c r="B879" s="226"/>
      <c r="C879" s="79"/>
      <c r="D879" s="226"/>
      <c r="E879" s="79"/>
      <c r="F879" s="226"/>
      <c r="G879" s="291"/>
      <c r="H879" s="291"/>
      <c r="I879" s="85"/>
      <c r="J879" s="85"/>
      <c r="K879" s="85"/>
      <c r="L879" s="79"/>
      <c r="M879" s="79"/>
      <c r="N879" s="79"/>
      <c r="O879" s="79"/>
    </row>
    <row r="880" ht="14.25" customHeight="1">
      <c r="A880" s="79"/>
      <c r="B880" s="226"/>
      <c r="C880" s="79"/>
      <c r="D880" s="226"/>
      <c r="E880" s="79"/>
      <c r="F880" s="226"/>
      <c r="G880" s="291"/>
      <c r="H880" s="291"/>
      <c r="I880" s="85"/>
      <c r="J880" s="85"/>
      <c r="K880" s="85"/>
      <c r="L880" s="79"/>
      <c r="M880" s="79"/>
      <c r="N880" s="79"/>
      <c r="O880" s="79"/>
    </row>
    <row r="881" ht="14.25" customHeight="1">
      <c r="A881" s="79"/>
      <c r="B881" s="226"/>
      <c r="C881" s="79"/>
      <c r="D881" s="226"/>
      <c r="E881" s="79"/>
      <c r="F881" s="226"/>
      <c r="G881" s="291"/>
      <c r="H881" s="291"/>
      <c r="I881" s="85"/>
      <c r="J881" s="85"/>
      <c r="K881" s="85"/>
      <c r="L881" s="79"/>
      <c r="M881" s="79"/>
      <c r="N881" s="79"/>
      <c r="O881" s="79"/>
    </row>
    <row r="882" ht="14.25" customHeight="1">
      <c r="A882" s="79"/>
      <c r="B882" s="226"/>
      <c r="C882" s="79"/>
      <c r="D882" s="226"/>
      <c r="E882" s="79"/>
      <c r="F882" s="226"/>
      <c r="G882" s="291"/>
      <c r="H882" s="291"/>
      <c r="I882" s="85"/>
      <c r="J882" s="85"/>
      <c r="K882" s="85"/>
      <c r="L882" s="79"/>
      <c r="M882" s="79"/>
      <c r="N882" s="79"/>
      <c r="O882" s="79"/>
    </row>
    <row r="883" ht="14.25" customHeight="1">
      <c r="A883" s="79"/>
      <c r="B883" s="226"/>
      <c r="C883" s="79"/>
      <c r="D883" s="226"/>
      <c r="E883" s="79"/>
      <c r="F883" s="226"/>
      <c r="G883" s="291"/>
      <c r="H883" s="291"/>
      <c r="I883" s="85"/>
      <c r="J883" s="85"/>
      <c r="K883" s="85"/>
      <c r="L883" s="79"/>
      <c r="M883" s="79"/>
      <c r="N883" s="79"/>
      <c r="O883" s="79"/>
    </row>
    <row r="884" ht="14.25" customHeight="1">
      <c r="A884" s="79"/>
      <c r="B884" s="226"/>
      <c r="C884" s="79"/>
      <c r="D884" s="226"/>
      <c r="E884" s="79"/>
      <c r="F884" s="226"/>
      <c r="G884" s="291"/>
      <c r="H884" s="291"/>
      <c r="I884" s="85"/>
      <c r="J884" s="85"/>
      <c r="K884" s="85"/>
      <c r="L884" s="79"/>
      <c r="M884" s="79"/>
      <c r="N884" s="79"/>
      <c r="O884" s="79"/>
    </row>
    <row r="885" ht="14.25" customHeight="1">
      <c r="A885" s="79"/>
      <c r="B885" s="226"/>
      <c r="C885" s="79"/>
      <c r="D885" s="226"/>
      <c r="E885" s="79"/>
      <c r="F885" s="226"/>
      <c r="G885" s="291"/>
      <c r="H885" s="291"/>
      <c r="I885" s="85"/>
      <c r="J885" s="85"/>
      <c r="K885" s="85"/>
      <c r="L885" s="79"/>
      <c r="M885" s="79"/>
      <c r="N885" s="79"/>
      <c r="O885" s="79"/>
    </row>
    <row r="886" ht="14.25" customHeight="1">
      <c r="A886" s="79"/>
      <c r="B886" s="226"/>
      <c r="C886" s="79"/>
      <c r="D886" s="226"/>
      <c r="E886" s="79"/>
      <c r="F886" s="226"/>
      <c r="G886" s="291"/>
      <c r="H886" s="291"/>
      <c r="I886" s="85"/>
      <c r="J886" s="85"/>
      <c r="K886" s="85"/>
      <c r="L886" s="79"/>
      <c r="M886" s="79"/>
      <c r="N886" s="79"/>
      <c r="O886" s="79"/>
    </row>
    <row r="887" ht="14.25" customHeight="1">
      <c r="A887" s="79"/>
      <c r="B887" s="226"/>
      <c r="C887" s="79"/>
      <c r="D887" s="226"/>
      <c r="E887" s="79"/>
      <c r="F887" s="226"/>
      <c r="G887" s="291"/>
      <c r="H887" s="291"/>
      <c r="I887" s="85"/>
      <c r="J887" s="85"/>
      <c r="K887" s="85"/>
      <c r="L887" s="79"/>
      <c r="M887" s="79"/>
      <c r="N887" s="79"/>
      <c r="O887" s="79"/>
    </row>
    <row r="888" ht="14.25" customHeight="1">
      <c r="A888" s="79"/>
      <c r="B888" s="226"/>
      <c r="C888" s="79"/>
      <c r="D888" s="226"/>
      <c r="E888" s="79"/>
      <c r="F888" s="226"/>
      <c r="G888" s="291"/>
      <c r="H888" s="291"/>
      <c r="I888" s="85"/>
      <c r="J888" s="85"/>
      <c r="K888" s="85"/>
      <c r="L888" s="79"/>
      <c r="M888" s="79"/>
      <c r="N888" s="79"/>
      <c r="O888" s="79"/>
    </row>
    <row r="889" ht="14.25" customHeight="1">
      <c r="A889" s="79"/>
      <c r="B889" s="226"/>
      <c r="C889" s="79"/>
      <c r="D889" s="226"/>
      <c r="E889" s="79"/>
      <c r="F889" s="226"/>
      <c r="G889" s="291"/>
      <c r="H889" s="291"/>
      <c r="I889" s="85"/>
      <c r="J889" s="85"/>
      <c r="K889" s="85"/>
      <c r="L889" s="79"/>
      <c r="M889" s="79"/>
      <c r="N889" s="79"/>
      <c r="O889" s="79"/>
    </row>
    <row r="890" ht="14.25" customHeight="1">
      <c r="A890" s="79"/>
      <c r="B890" s="226"/>
      <c r="C890" s="79"/>
      <c r="D890" s="226"/>
      <c r="E890" s="79"/>
      <c r="F890" s="226"/>
      <c r="G890" s="291"/>
      <c r="H890" s="291"/>
      <c r="I890" s="85"/>
      <c r="J890" s="85"/>
      <c r="K890" s="85"/>
      <c r="L890" s="79"/>
      <c r="M890" s="79"/>
      <c r="N890" s="79"/>
      <c r="O890" s="79"/>
    </row>
    <row r="891" ht="14.25" customHeight="1">
      <c r="A891" s="79"/>
      <c r="B891" s="226"/>
      <c r="C891" s="79"/>
      <c r="D891" s="226"/>
      <c r="E891" s="79"/>
      <c r="F891" s="226"/>
      <c r="G891" s="291"/>
      <c r="H891" s="291"/>
      <c r="I891" s="85"/>
      <c r="J891" s="85"/>
      <c r="K891" s="85"/>
      <c r="L891" s="79"/>
      <c r="M891" s="79"/>
      <c r="N891" s="79"/>
      <c r="O891" s="79"/>
    </row>
    <row r="892" ht="14.25" customHeight="1">
      <c r="A892" s="79"/>
      <c r="B892" s="226"/>
      <c r="C892" s="79"/>
      <c r="D892" s="226"/>
      <c r="E892" s="79"/>
      <c r="F892" s="226"/>
      <c r="G892" s="291"/>
      <c r="H892" s="291"/>
      <c r="I892" s="85"/>
      <c r="J892" s="85"/>
      <c r="K892" s="85"/>
      <c r="L892" s="79"/>
      <c r="M892" s="79"/>
      <c r="N892" s="79"/>
      <c r="O892" s="79"/>
    </row>
    <row r="893" ht="14.25" customHeight="1">
      <c r="A893" s="79"/>
      <c r="B893" s="226"/>
      <c r="C893" s="79"/>
      <c r="D893" s="226"/>
      <c r="E893" s="79"/>
      <c r="F893" s="226"/>
      <c r="G893" s="291"/>
      <c r="H893" s="291"/>
      <c r="I893" s="85"/>
      <c r="J893" s="85"/>
      <c r="K893" s="85"/>
      <c r="L893" s="79"/>
      <c r="M893" s="79"/>
      <c r="N893" s="79"/>
      <c r="O893" s="79"/>
    </row>
    <row r="894" ht="14.25" customHeight="1">
      <c r="A894" s="79"/>
      <c r="B894" s="226"/>
      <c r="C894" s="79"/>
      <c r="D894" s="226"/>
      <c r="E894" s="79"/>
      <c r="F894" s="226"/>
      <c r="G894" s="291"/>
      <c r="H894" s="291"/>
      <c r="I894" s="85"/>
      <c r="J894" s="85"/>
      <c r="K894" s="85"/>
      <c r="L894" s="79"/>
      <c r="M894" s="79"/>
      <c r="N894" s="79"/>
      <c r="O894" s="79"/>
    </row>
    <row r="895" ht="14.25" customHeight="1">
      <c r="A895" s="79"/>
      <c r="B895" s="226"/>
      <c r="C895" s="79"/>
      <c r="D895" s="226"/>
      <c r="E895" s="79"/>
      <c r="F895" s="226"/>
      <c r="G895" s="291"/>
      <c r="H895" s="291"/>
      <c r="I895" s="85"/>
      <c r="J895" s="85"/>
      <c r="K895" s="85"/>
      <c r="L895" s="79"/>
      <c r="M895" s="79"/>
      <c r="N895" s="79"/>
      <c r="O895" s="79"/>
    </row>
    <row r="896" ht="14.25" customHeight="1">
      <c r="A896" s="79"/>
      <c r="B896" s="226"/>
      <c r="C896" s="79"/>
      <c r="D896" s="226"/>
      <c r="E896" s="79"/>
      <c r="F896" s="226"/>
      <c r="G896" s="291"/>
      <c r="H896" s="291"/>
      <c r="I896" s="85"/>
      <c r="J896" s="85"/>
      <c r="K896" s="85"/>
      <c r="L896" s="79"/>
      <c r="M896" s="79"/>
      <c r="N896" s="79"/>
      <c r="O896" s="79"/>
    </row>
    <row r="897" ht="14.25" customHeight="1">
      <c r="A897" s="79"/>
      <c r="B897" s="226"/>
      <c r="C897" s="79"/>
      <c r="D897" s="226"/>
      <c r="E897" s="79"/>
      <c r="F897" s="226"/>
      <c r="G897" s="291"/>
      <c r="H897" s="291"/>
      <c r="I897" s="85"/>
      <c r="J897" s="85"/>
      <c r="K897" s="85"/>
      <c r="L897" s="79"/>
      <c r="M897" s="79"/>
      <c r="N897" s="79"/>
      <c r="O897" s="79"/>
    </row>
    <row r="898" ht="14.25" customHeight="1">
      <c r="A898" s="79"/>
      <c r="B898" s="226"/>
      <c r="C898" s="79"/>
      <c r="D898" s="226"/>
      <c r="E898" s="79"/>
      <c r="F898" s="226"/>
      <c r="G898" s="291"/>
      <c r="H898" s="291"/>
      <c r="I898" s="85"/>
      <c r="J898" s="85"/>
      <c r="K898" s="85"/>
      <c r="L898" s="79"/>
      <c r="M898" s="79"/>
      <c r="N898" s="79"/>
      <c r="O898" s="79"/>
    </row>
    <row r="899" ht="14.25" customHeight="1">
      <c r="A899" s="79"/>
      <c r="B899" s="226"/>
      <c r="C899" s="79"/>
      <c r="D899" s="226"/>
      <c r="E899" s="79"/>
      <c r="F899" s="226"/>
      <c r="G899" s="291"/>
      <c r="H899" s="291"/>
      <c r="I899" s="85"/>
      <c r="J899" s="85"/>
      <c r="K899" s="85"/>
      <c r="L899" s="79"/>
      <c r="M899" s="79"/>
      <c r="N899" s="79"/>
      <c r="O899" s="79"/>
    </row>
    <row r="900" ht="14.25" customHeight="1">
      <c r="A900" s="79"/>
      <c r="B900" s="226"/>
      <c r="C900" s="79"/>
      <c r="D900" s="226"/>
      <c r="E900" s="79"/>
      <c r="F900" s="226"/>
      <c r="G900" s="291"/>
      <c r="H900" s="291"/>
      <c r="I900" s="85"/>
      <c r="J900" s="85"/>
      <c r="K900" s="85"/>
      <c r="L900" s="79"/>
      <c r="M900" s="79"/>
      <c r="N900" s="79"/>
      <c r="O900" s="79"/>
    </row>
    <row r="901" ht="14.25" customHeight="1">
      <c r="A901" s="79"/>
      <c r="B901" s="226"/>
      <c r="C901" s="79"/>
      <c r="D901" s="226"/>
      <c r="E901" s="79"/>
      <c r="F901" s="226"/>
      <c r="G901" s="291"/>
      <c r="H901" s="291"/>
      <c r="I901" s="85"/>
      <c r="J901" s="85"/>
      <c r="K901" s="85"/>
      <c r="L901" s="79"/>
      <c r="M901" s="79"/>
      <c r="N901" s="79"/>
      <c r="O901" s="79"/>
    </row>
    <row r="902" ht="14.25" customHeight="1">
      <c r="A902" s="79"/>
      <c r="B902" s="226"/>
      <c r="C902" s="79"/>
      <c r="D902" s="226"/>
      <c r="E902" s="79"/>
      <c r="F902" s="226"/>
      <c r="G902" s="291"/>
      <c r="H902" s="291"/>
      <c r="I902" s="85"/>
      <c r="J902" s="85"/>
      <c r="K902" s="85"/>
      <c r="L902" s="79"/>
      <c r="M902" s="79"/>
      <c r="N902" s="79"/>
      <c r="O902" s="79"/>
    </row>
    <row r="903" ht="14.25" customHeight="1">
      <c r="A903" s="79"/>
      <c r="B903" s="226"/>
      <c r="C903" s="79"/>
      <c r="D903" s="226"/>
      <c r="E903" s="79"/>
      <c r="F903" s="226"/>
      <c r="G903" s="291"/>
      <c r="H903" s="291"/>
      <c r="I903" s="85"/>
      <c r="J903" s="85"/>
      <c r="K903" s="85"/>
      <c r="L903" s="79"/>
      <c r="M903" s="79"/>
      <c r="N903" s="79"/>
      <c r="O903" s="79"/>
    </row>
    <row r="904" ht="14.25" customHeight="1">
      <c r="A904" s="79"/>
      <c r="B904" s="226"/>
      <c r="C904" s="79"/>
      <c r="D904" s="226"/>
      <c r="E904" s="79"/>
      <c r="F904" s="226"/>
      <c r="G904" s="291"/>
      <c r="H904" s="291"/>
      <c r="I904" s="85"/>
      <c r="J904" s="85"/>
      <c r="K904" s="85"/>
      <c r="L904" s="79"/>
      <c r="M904" s="79"/>
      <c r="N904" s="79"/>
      <c r="O904" s="79"/>
    </row>
    <row r="905" ht="14.25" customHeight="1">
      <c r="A905" s="79"/>
      <c r="B905" s="226"/>
      <c r="C905" s="79"/>
      <c r="D905" s="226"/>
      <c r="E905" s="79"/>
      <c r="F905" s="226"/>
      <c r="G905" s="291"/>
      <c r="H905" s="291"/>
      <c r="I905" s="85"/>
      <c r="J905" s="85"/>
      <c r="K905" s="85"/>
      <c r="L905" s="79"/>
      <c r="M905" s="79"/>
      <c r="N905" s="79"/>
      <c r="O905" s="79"/>
    </row>
    <row r="906" ht="14.25" customHeight="1">
      <c r="A906" s="79"/>
      <c r="B906" s="226"/>
      <c r="C906" s="79"/>
      <c r="D906" s="226"/>
      <c r="E906" s="79"/>
      <c r="F906" s="226"/>
      <c r="G906" s="291"/>
      <c r="H906" s="291"/>
      <c r="I906" s="85"/>
      <c r="J906" s="85"/>
      <c r="K906" s="85"/>
      <c r="L906" s="79"/>
      <c r="M906" s="79"/>
      <c r="N906" s="79"/>
      <c r="O906" s="79"/>
    </row>
    <row r="907" ht="14.25" customHeight="1">
      <c r="A907" s="79"/>
      <c r="B907" s="226"/>
      <c r="C907" s="79"/>
      <c r="D907" s="226"/>
      <c r="E907" s="79"/>
      <c r="F907" s="226"/>
      <c r="G907" s="291"/>
      <c r="H907" s="291"/>
      <c r="I907" s="85"/>
      <c r="J907" s="85"/>
      <c r="K907" s="85"/>
      <c r="L907" s="79"/>
      <c r="M907" s="79"/>
      <c r="N907" s="79"/>
      <c r="O907" s="79"/>
    </row>
    <row r="908" ht="14.25" customHeight="1">
      <c r="A908" s="79"/>
      <c r="B908" s="226"/>
      <c r="C908" s="79"/>
      <c r="D908" s="226"/>
      <c r="E908" s="79"/>
      <c r="F908" s="226"/>
      <c r="G908" s="291"/>
      <c r="H908" s="291"/>
      <c r="I908" s="85"/>
      <c r="J908" s="85"/>
      <c r="K908" s="85"/>
      <c r="L908" s="79"/>
      <c r="M908" s="79"/>
      <c r="N908" s="79"/>
      <c r="O908" s="79"/>
    </row>
    <row r="909" ht="14.25" customHeight="1">
      <c r="A909" s="79"/>
      <c r="B909" s="226"/>
      <c r="C909" s="79"/>
      <c r="D909" s="226"/>
      <c r="E909" s="79"/>
      <c r="F909" s="226"/>
      <c r="G909" s="291"/>
      <c r="H909" s="291"/>
      <c r="I909" s="85"/>
      <c r="J909" s="85"/>
      <c r="K909" s="85"/>
      <c r="L909" s="79"/>
      <c r="M909" s="79"/>
      <c r="N909" s="79"/>
      <c r="O909" s="79"/>
    </row>
    <row r="910" ht="14.25" customHeight="1">
      <c r="A910" s="79"/>
      <c r="B910" s="226"/>
      <c r="C910" s="79"/>
      <c r="D910" s="226"/>
      <c r="E910" s="79"/>
      <c r="F910" s="226"/>
      <c r="G910" s="291"/>
      <c r="H910" s="291"/>
      <c r="I910" s="85"/>
      <c r="J910" s="85"/>
      <c r="K910" s="85"/>
      <c r="L910" s="79"/>
      <c r="M910" s="79"/>
      <c r="N910" s="79"/>
      <c r="O910" s="79"/>
    </row>
    <row r="911" ht="14.25" customHeight="1">
      <c r="A911" s="79"/>
      <c r="B911" s="226"/>
      <c r="C911" s="79"/>
      <c r="D911" s="226"/>
      <c r="E911" s="79"/>
      <c r="F911" s="226"/>
      <c r="G911" s="291"/>
      <c r="H911" s="291"/>
      <c r="I911" s="85"/>
      <c r="J911" s="85"/>
      <c r="K911" s="85"/>
      <c r="L911" s="79"/>
      <c r="M911" s="79"/>
      <c r="N911" s="79"/>
      <c r="O911" s="79"/>
    </row>
    <row r="912" ht="14.25" customHeight="1">
      <c r="A912" s="79"/>
      <c r="B912" s="226"/>
      <c r="C912" s="79"/>
      <c r="D912" s="226"/>
      <c r="E912" s="79"/>
      <c r="F912" s="226"/>
      <c r="G912" s="291"/>
      <c r="H912" s="291"/>
      <c r="I912" s="85"/>
      <c r="J912" s="85"/>
      <c r="K912" s="85"/>
      <c r="L912" s="79"/>
      <c r="M912" s="79"/>
      <c r="N912" s="79"/>
      <c r="O912" s="79"/>
    </row>
    <row r="913" ht="14.25" customHeight="1">
      <c r="A913" s="79"/>
      <c r="B913" s="226"/>
      <c r="C913" s="79"/>
      <c r="D913" s="226"/>
      <c r="E913" s="79"/>
      <c r="F913" s="226"/>
      <c r="G913" s="291"/>
      <c r="H913" s="291"/>
      <c r="I913" s="85"/>
      <c r="J913" s="85"/>
      <c r="K913" s="85"/>
      <c r="L913" s="79"/>
      <c r="M913" s="79"/>
      <c r="N913" s="79"/>
      <c r="O913" s="79"/>
    </row>
    <row r="914" ht="14.25" customHeight="1">
      <c r="A914" s="79"/>
      <c r="B914" s="226"/>
      <c r="C914" s="79"/>
      <c r="D914" s="226"/>
      <c r="E914" s="79"/>
      <c r="F914" s="226"/>
      <c r="G914" s="291"/>
      <c r="H914" s="291"/>
      <c r="I914" s="85"/>
      <c r="J914" s="85"/>
      <c r="K914" s="85"/>
      <c r="L914" s="79"/>
      <c r="M914" s="79"/>
      <c r="N914" s="79"/>
      <c r="O914" s="79"/>
    </row>
    <row r="915" ht="14.25" customHeight="1">
      <c r="A915" s="79"/>
      <c r="B915" s="226"/>
      <c r="C915" s="79"/>
      <c r="D915" s="226"/>
      <c r="E915" s="79"/>
      <c r="F915" s="226"/>
      <c r="G915" s="291"/>
      <c r="H915" s="291"/>
      <c r="I915" s="85"/>
      <c r="J915" s="85"/>
      <c r="K915" s="85"/>
      <c r="L915" s="79"/>
      <c r="M915" s="79"/>
      <c r="N915" s="79"/>
      <c r="O915" s="79"/>
    </row>
    <row r="916" ht="14.25" customHeight="1">
      <c r="A916" s="79"/>
      <c r="B916" s="226"/>
      <c r="C916" s="79"/>
      <c r="D916" s="226"/>
      <c r="E916" s="79"/>
      <c r="F916" s="226"/>
      <c r="G916" s="291"/>
      <c r="H916" s="291"/>
      <c r="I916" s="85"/>
      <c r="J916" s="85"/>
      <c r="K916" s="85"/>
      <c r="L916" s="79"/>
      <c r="M916" s="79"/>
      <c r="N916" s="79"/>
      <c r="O916" s="79"/>
    </row>
    <row r="917" ht="14.25" customHeight="1">
      <c r="A917" s="79"/>
      <c r="B917" s="226"/>
      <c r="C917" s="79"/>
      <c r="D917" s="226"/>
      <c r="E917" s="79"/>
      <c r="F917" s="226"/>
      <c r="G917" s="291"/>
      <c r="H917" s="291"/>
      <c r="I917" s="85"/>
      <c r="J917" s="85"/>
      <c r="K917" s="85"/>
      <c r="L917" s="79"/>
      <c r="M917" s="79"/>
      <c r="N917" s="79"/>
      <c r="O917" s="79"/>
    </row>
    <row r="918" ht="14.25" customHeight="1">
      <c r="A918" s="79"/>
      <c r="B918" s="226"/>
      <c r="C918" s="79"/>
      <c r="D918" s="226"/>
      <c r="E918" s="79"/>
      <c r="F918" s="226"/>
      <c r="G918" s="291"/>
      <c r="H918" s="291"/>
      <c r="I918" s="85"/>
      <c r="J918" s="85"/>
      <c r="K918" s="85"/>
      <c r="L918" s="79"/>
      <c r="M918" s="79"/>
      <c r="N918" s="79"/>
      <c r="O918" s="79"/>
    </row>
    <row r="919" ht="14.25" customHeight="1">
      <c r="A919" s="79"/>
      <c r="B919" s="226"/>
      <c r="C919" s="79"/>
      <c r="D919" s="226"/>
      <c r="E919" s="79"/>
      <c r="F919" s="226"/>
      <c r="G919" s="291"/>
      <c r="H919" s="291"/>
      <c r="I919" s="85"/>
      <c r="J919" s="85"/>
      <c r="K919" s="85"/>
      <c r="L919" s="79"/>
      <c r="M919" s="79"/>
      <c r="N919" s="79"/>
      <c r="O919" s="79"/>
    </row>
    <row r="920" ht="14.25" customHeight="1">
      <c r="A920" s="79"/>
      <c r="B920" s="226"/>
      <c r="C920" s="79"/>
      <c r="D920" s="226"/>
      <c r="E920" s="79"/>
      <c r="F920" s="226"/>
      <c r="G920" s="291"/>
      <c r="H920" s="291"/>
      <c r="I920" s="85"/>
      <c r="J920" s="85"/>
      <c r="K920" s="85"/>
      <c r="L920" s="79"/>
      <c r="M920" s="79"/>
      <c r="N920" s="79"/>
      <c r="O920" s="79"/>
    </row>
    <row r="921" ht="14.25" customHeight="1">
      <c r="A921" s="79"/>
      <c r="B921" s="226"/>
      <c r="C921" s="79"/>
      <c r="D921" s="226"/>
      <c r="E921" s="79"/>
      <c r="F921" s="226"/>
      <c r="G921" s="291"/>
      <c r="H921" s="291"/>
      <c r="I921" s="85"/>
      <c r="J921" s="85"/>
      <c r="K921" s="85"/>
      <c r="L921" s="79"/>
      <c r="M921" s="79"/>
      <c r="N921" s="79"/>
      <c r="O921" s="79"/>
    </row>
    <row r="922" ht="14.25" customHeight="1">
      <c r="A922" s="79"/>
      <c r="B922" s="226"/>
      <c r="C922" s="79"/>
      <c r="D922" s="226"/>
      <c r="E922" s="79"/>
      <c r="F922" s="226"/>
      <c r="G922" s="291"/>
      <c r="H922" s="291"/>
      <c r="I922" s="85"/>
      <c r="J922" s="85"/>
      <c r="K922" s="85"/>
      <c r="L922" s="79"/>
      <c r="M922" s="79"/>
      <c r="N922" s="79"/>
      <c r="O922" s="79"/>
    </row>
    <row r="923" ht="14.25" customHeight="1">
      <c r="A923" s="79"/>
      <c r="B923" s="226"/>
      <c r="C923" s="79"/>
      <c r="D923" s="226"/>
      <c r="E923" s="79"/>
      <c r="F923" s="226"/>
      <c r="G923" s="291"/>
      <c r="H923" s="291"/>
      <c r="I923" s="85"/>
      <c r="J923" s="85"/>
      <c r="K923" s="85"/>
      <c r="L923" s="79"/>
      <c r="M923" s="79"/>
      <c r="N923" s="79"/>
      <c r="O923" s="79"/>
    </row>
    <row r="924" ht="14.25" customHeight="1">
      <c r="A924" s="79"/>
      <c r="B924" s="226"/>
      <c r="C924" s="79"/>
      <c r="D924" s="226"/>
      <c r="E924" s="79"/>
      <c r="F924" s="226"/>
      <c r="G924" s="291"/>
      <c r="H924" s="291"/>
      <c r="I924" s="85"/>
      <c r="J924" s="85"/>
      <c r="K924" s="85"/>
      <c r="L924" s="79"/>
      <c r="M924" s="79"/>
      <c r="N924" s="79"/>
      <c r="O924" s="79"/>
    </row>
    <row r="925" ht="14.25" customHeight="1">
      <c r="A925" s="79"/>
      <c r="B925" s="226"/>
      <c r="C925" s="79"/>
      <c r="D925" s="226"/>
      <c r="E925" s="79"/>
      <c r="F925" s="226"/>
      <c r="G925" s="291"/>
      <c r="H925" s="291"/>
      <c r="I925" s="85"/>
      <c r="J925" s="85"/>
      <c r="K925" s="85"/>
      <c r="L925" s="79"/>
      <c r="M925" s="79"/>
      <c r="N925" s="79"/>
      <c r="O925" s="79"/>
    </row>
    <row r="926" ht="14.25" customHeight="1">
      <c r="A926" s="79"/>
      <c r="B926" s="226"/>
      <c r="C926" s="79"/>
      <c r="D926" s="226"/>
      <c r="E926" s="79"/>
      <c r="F926" s="226"/>
      <c r="G926" s="291"/>
      <c r="H926" s="291"/>
      <c r="I926" s="85"/>
      <c r="J926" s="85"/>
      <c r="K926" s="85"/>
      <c r="L926" s="79"/>
      <c r="M926" s="79"/>
      <c r="N926" s="79"/>
      <c r="O926" s="79"/>
    </row>
    <row r="927" ht="14.25" customHeight="1">
      <c r="A927" s="79"/>
      <c r="B927" s="226"/>
      <c r="C927" s="79"/>
      <c r="D927" s="226"/>
      <c r="E927" s="79"/>
      <c r="F927" s="226"/>
      <c r="G927" s="291"/>
      <c r="H927" s="291"/>
      <c r="I927" s="85"/>
      <c r="J927" s="85"/>
      <c r="K927" s="85"/>
      <c r="L927" s="79"/>
      <c r="M927" s="79"/>
      <c r="N927" s="79"/>
      <c r="O927" s="79"/>
    </row>
    <row r="928" ht="14.25" customHeight="1">
      <c r="A928" s="79"/>
      <c r="B928" s="226"/>
      <c r="C928" s="79"/>
      <c r="D928" s="226"/>
      <c r="E928" s="79"/>
      <c r="F928" s="226"/>
      <c r="G928" s="291"/>
      <c r="H928" s="291"/>
      <c r="I928" s="85"/>
      <c r="J928" s="85"/>
      <c r="K928" s="85"/>
      <c r="L928" s="79"/>
      <c r="M928" s="79"/>
      <c r="N928" s="79"/>
      <c r="O928" s="79"/>
    </row>
    <row r="929" ht="14.25" customHeight="1">
      <c r="A929" s="79"/>
      <c r="B929" s="226"/>
      <c r="C929" s="79"/>
      <c r="D929" s="226"/>
      <c r="E929" s="79"/>
      <c r="F929" s="226"/>
      <c r="G929" s="291"/>
      <c r="H929" s="291"/>
      <c r="I929" s="85"/>
      <c r="J929" s="85"/>
      <c r="K929" s="85"/>
      <c r="L929" s="79"/>
      <c r="M929" s="79"/>
      <c r="N929" s="79"/>
      <c r="O929" s="79"/>
    </row>
    <row r="930" ht="14.25" customHeight="1">
      <c r="A930" s="79"/>
      <c r="B930" s="226"/>
      <c r="C930" s="79"/>
      <c r="D930" s="226"/>
      <c r="E930" s="79"/>
      <c r="F930" s="226"/>
      <c r="G930" s="291"/>
      <c r="H930" s="291"/>
      <c r="I930" s="85"/>
      <c r="J930" s="85"/>
      <c r="K930" s="85"/>
      <c r="L930" s="79"/>
      <c r="M930" s="79"/>
      <c r="N930" s="79"/>
      <c r="O930" s="79"/>
    </row>
    <row r="931" ht="14.25" customHeight="1">
      <c r="A931" s="79"/>
      <c r="B931" s="226"/>
      <c r="C931" s="79"/>
      <c r="D931" s="226"/>
      <c r="E931" s="79"/>
      <c r="F931" s="226"/>
      <c r="G931" s="291"/>
      <c r="H931" s="291"/>
      <c r="I931" s="85"/>
      <c r="J931" s="85"/>
      <c r="K931" s="85"/>
      <c r="L931" s="79"/>
      <c r="M931" s="79"/>
      <c r="N931" s="79"/>
      <c r="O931" s="79"/>
    </row>
    <row r="932" ht="14.25" customHeight="1">
      <c r="A932" s="79"/>
      <c r="B932" s="226"/>
      <c r="C932" s="79"/>
      <c r="D932" s="226"/>
      <c r="E932" s="79"/>
      <c r="F932" s="226"/>
      <c r="G932" s="291"/>
      <c r="H932" s="291"/>
      <c r="I932" s="85"/>
      <c r="J932" s="85"/>
      <c r="K932" s="85"/>
      <c r="L932" s="79"/>
      <c r="M932" s="79"/>
      <c r="N932" s="79"/>
      <c r="O932" s="79"/>
    </row>
    <row r="933" ht="14.25" customHeight="1">
      <c r="A933" s="79"/>
      <c r="B933" s="226"/>
      <c r="C933" s="79"/>
      <c r="D933" s="226"/>
      <c r="E933" s="79"/>
      <c r="F933" s="226"/>
      <c r="G933" s="291"/>
      <c r="H933" s="291"/>
      <c r="I933" s="85"/>
      <c r="J933" s="85"/>
      <c r="K933" s="85"/>
      <c r="L933" s="79"/>
      <c r="M933" s="79"/>
      <c r="N933" s="79"/>
      <c r="O933" s="79"/>
    </row>
    <row r="934" ht="14.25" customHeight="1">
      <c r="A934" s="79"/>
      <c r="B934" s="226"/>
      <c r="C934" s="79"/>
      <c r="D934" s="226"/>
      <c r="E934" s="79"/>
      <c r="F934" s="226"/>
      <c r="G934" s="291"/>
      <c r="H934" s="291"/>
      <c r="I934" s="85"/>
      <c r="J934" s="85"/>
      <c r="K934" s="85"/>
      <c r="L934" s="79"/>
      <c r="M934" s="79"/>
      <c r="N934" s="79"/>
      <c r="O934" s="79"/>
    </row>
    <row r="935" ht="14.25" customHeight="1">
      <c r="A935" s="79"/>
      <c r="B935" s="226"/>
      <c r="C935" s="79"/>
      <c r="D935" s="226"/>
      <c r="E935" s="79"/>
      <c r="F935" s="226"/>
      <c r="G935" s="291"/>
      <c r="H935" s="291"/>
      <c r="I935" s="85"/>
      <c r="J935" s="85"/>
      <c r="K935" s="85"/>
      <c r="L935" s="79"/>
      <c r="M935" s="79"/>
      <c r="N935" s="79"/>
      <c r="O935" s="79"/>
    </row>
    <row r="936" ht="14.25" customHeight="1">
      <c r="A936" s="79"/>
      <c r="B936" s="226"/>
      <c r="C936" s="79"/>
      <c r="D936" s="226"/>
      <c r="E936" s="79"/>
      <c r="F936" s="226"/>
      <c r="G936" s="291"/>
      <c r="H936" s="291"/>
      <c r="I936" s="85"/>
      <c r="J936" s="85"/>
      <c r="K936" s="85"/>
      <c r="L936" s="79"/>
      <c r="M936" s="79"/>
      <c r="N936" s="79"/>
      <c r="O936" s="79"/>
    </row>
    <row r="937" ht="14.25" customHeight="1">
      <c r="A937" s="79"/>
      <c r="B937" s="226"/>
      <c r="C937" s="79"/>
      <c r="D937" s="226"/>
      <c r="E937" s="79"/>
      <c r="F937" s="226"/>
      <c r="G937" s="291"/>
      <c r="H937" s="291"/>
      <c r="I937" s="85"/>
      <c r="J937" s="85"/>
      <c r="K937" s="85"/>
      <c r="L937" s="79"/>
      <c r="M937" s="79"/>
      <c r="N937" s="79"/>
      <c r="O937" s="79"/>
    </row>
    <row r="938" ht="14.25" customHeight="1">
      <c r="A938" s="79"/>
      <c r="B938" s="226"/>
      <c r="C938" s="79"/>
      <c r="D938" s="226"/>
      <c r="E938" s="79"/>
      <c r="F938" s="226"/>
      <c r="G938" s="291"/>
      <c r="H938" s="291"/>
      <c r="I938" s="85"/>
      <c r="J938" s="85"/>
      <c r="K938" s="85"/>
      <c r="L938" s="79"/>
      <c r="M938" s="79"/>
      <c r="N938" s="79"/>
      <c r="O938" s="79"/>
    </row>
    <row r="939" ht="14.25" customHeight="1">
      <c r="A939" s="79"/>
      <c r="B939" s="226"/>
      <c r="C939" s="79"/>
      <c r="D939" s="226"/>
      <c r="E939" s="79"/>
      <c r="F939" s="226"/>
      <c r="G939" s="291"/>
      <c r="H939" s="291"/>
      <c r="I939" s="85"/>
      <c r="J939" s="85"/>
      <c r="K939" s="85"/>
      <c r="L939" s="79"/>
      <c r="M939" s="79"/>
      <c r="N939" s="79"/>
      <c r="O939" s="79"/>
    </row>
    <row r="940" ht="14.25" customHeight="1">
      <c r="A940" s="79"/>
      <c r="B940" s="226"/>
      <c r="C940" s="79"/>
      <c r="D940" s="226"/>
      <c r="E940" s="79"/>
      <c r="F940" s="226"/>
      <c r="G940" s="291"/>
      <c r="H940" s="291"/>
      <c r="I940" s="85"/>
      <c r="J940" s="85"/>
      <c r="K940" s="85"/>
      <c r="L940" s="79"/>
      <c r="M940" s="79"/>
      <c r="N940" s="79"/>
      <c r="O940" s="79"/>
    </row>
    <row r="941" ht="14.25" customHeight="1">
      <c r="A941" s="79"/>
      <c r="B941" s="226"/>
      <c r="C941" s="79"/>
      <c r="D941" s="226"/>
      <c r="E941" s="79"/>
      <c r="F941" s="226"/>
      <c r="G941" s="291"/>
      <c r="H941" s="291"/>
      <c r="I941" s="85"/>
      <c r="J941" s="85"/>
      <c r="K941" s="85"/>
      <c r="L941" s="79"/>
      <c r="M941" s="79"/>
      <c r="N941" s="79"/>
      <c r="O941" s="79"/>
    </row>
    <row r="942" ht="14.25" customHeight="1">
      <c r="A942" s="79"/>
      <c r="B942" s="226"/>
      <c r="C942" s="79"/>
      <c r="D942" s="226"/>
      <c r="E942" s="79"/>
      <c r="F942" s="226"/>
      <c r="G942" s="291"/>
      <c r="H942" s="291"/>
      <c r="I942" s="85"/>
      <c r="J942" s="85"/>
      <c r="K942" s="85"/>
      <c r="L942" s="79"/>
      <c r="M942" s="79"/>
      <c r="N942" s="79"/>
      <c r="O942" s="79"/>
    </row>
    <row r="943" ht="14.25" customHeight="1">
      <c r="A943" s="79"/>
      <c r="B943" s="226"/>
      <c r="C943" s="79"/>
      <c r="D943" s="226"/>
      <c r="E943" s="79"/>
      <c r="F943" s="226"/>
      <c r="G943" s="291"/>
      <c r="H943" s="291"/>
      <c r="I943" s="85"/>
      <c r="J943" s="85"/>
      <c r="K943" s="85"/>
      <c r="L943" s="79"/>
      <c r="M943" s="79"/>
      <c r="N943" s="79"/>
      <c r="O943" s="79"/>
    </row>
    <row r="944" ht="14.25" customHeight="1">
      <c r="A944" s="79"/>
      <c r="B944" s="226"/>
      <c r="C944" s="79"/>
      <c r="D944" s="226"/>
      <c r="E944" s="79"/>
      <c r="F944" s="226"/>
      <c r="G944" s="291"/>
      <c r="H944" s="291"/>
      <c r="I944" s="85"/>
      <c r="J944" s="85"/>
      <c r="K944" s="85"/>
      <c r="L944" s="79"/>
      <c r="M944" s="79"/>
      <c r="N944" s="79"/>
      <c r="O944" s="79"/>
    </row>
    <row r="945" ht="14.25" customHeight="1">
      <c r="A945" s="79"/>
      <c r="B945" s="226"/>
      <c r="C945" s="79"/>
      <c r="D945" s="226"/>
      <c r="E945" s="79"/>
      <c r="F945" s="226"/>
      <c r="G945" s="291"/>
      <c r="H945" s="291"/>
      <c r="I945" s="85"/>
      <c r="J945" s="85"/>
      <c r="K945" s="85"/>
      <c r="L945" s="79"/>
      <c r="M945" s="79"/>
      <c r="N945" s="79"/>
      <c r="O945" s="79"/>
    </row>
    <row r="946" ht="14.25" customHeight="1">
      <c r="A946" s="79"/>
      <c r="B946" s="226"/>
      <c r="C946" s="79"/>
      <c r="D946" s="226"/>
      <c r="E946" s="79"/>
      <c r="F946" s="226"/>
      <c r="G946" s="291"/>
      <c r="H946" s="291"/>
      <c r="I946" s="85"/>
      <c r="J946" s="85"/>
      <c r="K946" s="85"/>
      <c r="L946" s="79"/>
      <c r="M946" s="79"/>
      <c r="N946" s="79"/>
      <c r="O946" s="79"/>
    </row>
    <row r="947" ht="14.25" customHeight="1">
      <c r="A947" s="79"/>
      <c r="B947" s="226"/>
      <c r="C947" s="79"/>
      <c r="D947" s="226"/>
      <c r="E947" s="79"/>
      <c r="F947" s="226"/>
      <c r="G947" s="291"/>
      <c r="H947" s="291"/>
      <c r="I947" s="85"/>
      <c r="J947" s="85"/>
      <c r="K947" s="85"/>
      <c r="L947" s="79"/>
      <c r="M947" s="79"/>
      <c r="N947" s="79"/>
      <c r="O947" s="79"/>
    </row>
    <row r="948" ht="14.25" customHeight="1">
      <c r="A948" s="79"/>
      <c r="B948" s="226"/>
      <c r="C948" s="79"/>
      <c r="D948" s="226"/>
      <c r="E948" s="79"/>
      <c r="F948" s="226"/>
      <c r="G948" s="291"/>
      <c r="H948" s="291"/>
      <c r="I948" s="85"/>
      <c r="J948" s="85"/>
      <c r="K948" s="85"/>
      <c r="L948" s="79"/>
      <c r="M948" s="79"/>
      <c r="N948" s="79"/>
      <c r="O948" s="79"/>
    </row>
    <row r="949" ht="14.25" customHeight="1">
      <c r="A949" s="79"/>
      <c r="B949" s="226"/>
      <c r="C949" s="79"/>
      <c r="D949" s="226"/>
      <c r="E949" s="79"/>
      <c r="F949" s="226"/>
      <c r="G949" s="291"/>
      <c r="H949" s="291"/>
      <c r="I949" s="85"/>
      <c r="J949" s="85"/>
      <c r="K949" s="85"/>
      <c r="L949" s="79"/>
      <c r="M949" s="79"/>
      <c r="N949" s="79"/>
      <c r="O949" s="79"/>
    </row>
    <row r="950" ht="14.25" customHeight="1">
      <c r="A950" s="79"/>
      <c r="B950" s="226"/>
      <c r="C950" s="79"/>
      <c r="D950" s="226"/>
      <c r="E950" s="79"/>
      <c r="F950" s="226"/>
      <c r="G950" s="291"/>
      <c r="H950" s="291"/>
      <c r="I950" s="85"/>
      <c r="J950" s="85"/>
      <c r="K950" s="85"/>
      <c r="L950" s="79"/>
      <c r="M950" s="79"/>
      <c r="N950" s="79"/>
      <c r="O950" s="79"/>
    </row>
    <row r="951" ht="14.25" customHeight="1">
      <c r="A951" s="79"/>
      <c r="B951" s="226"/>
      <c r="C951" s="79"/>
      <c r="D951" s="226"/>
      <c r="E951" s="79"/>
      <c r="F951" s="226"/>
      <c r="G951" s="291"/>
      <c r="H951" s="291"/>
      <c r="I951" s="85"/>
      <c r="J951" s="85"/>
      <c r="K951" s="85"/>
      <c r="L951" s="79"/>
      <c r="M951" s="79"/>
      <c r="N951" s="79"/>
      <c r="O951" s="79"/>
    </row>
    <row r="952" ht="14.25" customHeight="1">
      <c r="A952" s="79"/>
      <c r="B952" s="226"/>
      <c r="C952" s="79"/>
      <c r="D952" s="226"/>
      <c r="E952" s="79"/>
      <c r="F952" s="226"/>
      <c r="G952" s="291"/>
      <c r="H952" s="291"/>
      <c r="I952" s="85"/>
      <c r="J952" s="85"/>
      <c r="K952" s="85"/>
      <c r="L952" s="79"/>
      <c r="M952" s="79"/>
      <c r="N952" s="79"/>
      <c r="O952" s="79"/>
    </row>
    <row r="953" ht="14.25" customHeight="1">
      <c r="A953" s="79"/>
      <c r="B953" s="226"/>
      <c r="C953" s="79"/>
      <c r="D953" s="226"/>
      <c r="E953" s="79"/>
      <c r="F953" s="226"/>
      <c r="G953" s="291"/>
      <c r="H953" s="291"/>
      <c r="I953" s="85"/>
      <c r="J953" s="85"/>
      <c r="K953" s="85"/>
      <c r="L953" s="79"/>
      <c r="M953" s="79"/>
      <c r="N953" s="79"/>
      <c r="O953" s="79"/>
    </row>
    <row r="954" ht="14.25" customHeight="1">
      <c r="A954" s="79"/>
      <c r="B954" s="226"/>
      <c r="C954" s="79"/>
      <c r="D954" s="226"/>
      <c r="E954" s="79"/>
      <c r="F954" s="226"/>
      <c r="G954" s="291"/>
      <c r="H954" s="291"/>
      <c r="I954" s="85"/>
      <c r="J954" s="85"/>
      <c r="K954" s="85"/>
      <c r="L954" s="79"/>
      <c r="M954" s="79"/>
      <c r="N954" s="79"/>
      <c r="O954" s="79"/>
    </row>
    <row r="955" ht="14.25" customHeight="1">
      <c r="A955" s="79"/>
      <c r="B955" s="226"/>
      <c r="C955" s="79"/>
      <c r="D955" s="226"/>
      <c r="E955" s="79"/>
      <c r="F955" s="226"/>
      <c r="G955" s="291"/>
      <c r="H955" s="291"/>
      <c r="I955" s="85"/>
      <c r="J955" s="85"/>
      <c r="K955" s="85"/>
      <c r="L955" s="79"/>
      <c r="M955" s="79"/>
      <c r="N955" s="79"/>
      <c r="O955" s="79"/>
    </row>
    <row r="956" ht="14.25" customHeight="1">
      <c r="A956" s="79"/>
      <c r="B956" s="226"/>
      <c r="C956" s="79"/>
      <c r="D956" s="226"/>
      <c r="E956" s="79"/>
      <c r="F956" s="226"/>
      <c r="G956" s="291"/>
      <c r="H956" s="291"/>
      <c r="I956" s="85"/>
      <c r="J956" s="85"/>
      <c r="K956" s="85"/>
      <c r="L956" s="79"/>
      <c r="M956" s="79"/>
      <c r="N956" s="79"/>
      <c r="O956" s="79"/>
    </row>
    <row r="957" ht="14.25" customHeight="1">
      <c r="A957" s="79"/>
      <c r="B957" s="226"/>
      <c r="C957" s="79"/>
      <c r="D957" s="226"/>
      <c r="E957" s="79"/>
      <c r="F957" s="226"/>
      <c r="G957" s="291"/>
      <c r="H957" s="291"/>
      <c r="I957" s="85"/>
      <c r="J957" s="85"/>
      <c r="K957" s="85"/>
      <c r="L957" s="79"/>
      <c r="M957" s="79"/>
      <c r="N957" s="79"/>
      <c r="O957" s="79"/>
    </row>
    <row r="958" ht="14.25" customHeight="1">
      <c r="A958" s="79"/>
      <c r="B958" s="226"/>
      <c r="C958" s="79"/>
      <c r="D958" s="226"/>
      <c r="E958" s="79"/>
      <c r="F958" s="226"/>
      <c r="G958" s="291"/>
      <c r="H958" s="291"/>
      <c r="I958" s="85"/>
      <c r="J958" s="85"/>
      <c r="K958" s="85"/>
      <c r="L958" s="79"/>
      <c r="M958" s="79"/>
      <c r="N958" s="79"/>
      <c r="O958" s="79"/>
    </row>
    <row r="959" ht="14.25" customHeight="1">
      <c r="A959" s="79"/>
      <c r="B959" s="226"/>
      <c r="C959" s="79"/>
      <c r="D959" s="226"/>
      <c r="E959" s="79"/>
      <c r="F959" s="226"/>
      <c r="G959" s="291"/>
      <c r="H959" s="291"/>
      <c r="I959" s="85"/>
      <c r="J959" s="85"/>
      <c r="K959" s="85"/>
      <c r="L959" s="79"/>
      <c r="M959" s="79"/>
      <c r="N959" s="79"/>
      <c r="O959" s="79"/>
    </row>
    <row r="960" ht="14.25" customHeight="1">
      <c r="A960" s="79"/>
      <c r="B960" s="226"/>
      <c r="C960" s="79"/>
      <c r="D960" s="226"/>
      <c r="E960" s="79"/>
      <c r="F960" s="226"/>
      <c r="G960" s="291"/>
      <c r="H960" s="291"/>
      <c r="I960" s="85"/>
      <c r="J960" s="85"/>
      <c r="K960" s="85"/>
      <c r="L960" s="79"/>
      <c r="M960" s="79"/>
      <c r="N960" s="79"/>
      <c r="O960" s="79"/>
    </row>
    <row r="961" ht="14.25" customHeight="1">
      <c r="A961" s="79"/>
      <c r="B961" s="226"/>
      <c r="C961" s="79"/>
      <c r="D961" s="226"/>
      <c r="E961" s="79"/>
      <c r="F961" s="226"/>
      <c r="G961" s="291"/>
      <c r="H961" s="291"/>
      <c r="I961" s="85"/>
      <c r="J961" s="85"/>
      <c r="K961" s="85"/>
      <c r="L961" s="79"/>
      <c r="M961" s="79"/>
      <c r="N961" s="79"/>
      <c r="O961" s="79"/>
    </row>
    <row r="962" ht="14.25" customHeight="1">
      <c r="A962" s="79"/>
      <c r="B962" s="226"/>
      <c r="C962" s="79"/>
      <c r="D962" s="226"/>
      <c r="E962" s="79"/>
      <c r="F962" s="226"/>
      <c r="G962" s="291"/>
      <c r="H962" s="291"/>
      <c r="I962" s="85"/>
      <c r="J962" s="85"/>
      <c r="K962" s="85"/>
      <c r="L962" s="79"/>
      <c r="M962" s="79"/>
      <c r="N962" s="79"/>
      <c r="O962" s="79"/>
    </row>
    <row r="963" ht="14.25" customHeight="1">
      <c r="A963" s="79"/>
      <c r="B963" s="226"/>
      <c r="C963" s="79"/>
      <c r="D963" s="226"/>
      <c r="E963" s="79"/>
      <c r="F963" s="226"/>
      <c r="G963" s="291"/>
      <c r="H963" s="291"/>
      <c r="I963" s="85"/>
      <c r="J963" s="85"/>
      <c r="K963" s="85"/>
      <c r="L963" s="79"/>
      <c r="M963" s="79"/>
      <c r="N963" s="79"/>
      <c r="O963" s="79"/>
    </row>
    <row r="964" ht="14.25" customHeight="1">
      <c r="A964" s="79"/>
      <c r="B964" s="226"/>
      <c r="C964" s="79"/>
      <c r="D964" s="226"/>
      <c r="E964" s="79"/>
      <c r="F964" s="226"/>
      <c r="G964" s="291"/>
      <c r="H964" s="291"/>
      <c r="I964" s="85"/>
      <c r="J964" s="85"/>
      <c r="K964" s="85"/>
      <c r="L964" s="79"/>
      <c r="M964" s="79"/>
      <c r="N964" s="79"/>
      <c r="O964" s="79"/>
    </row>
    <row r="965" ht="14.25" customHeight="1">
      <c r="A965" s="79"/>
      <c r="B965" s="226"/>
      <c r="C965" s="79"/>
      <c r="D965" s="226"/>
      <c r="E965" s="79"/>
      <c r="F965" s="226"/>
      <c r="G965" s="291"/>
      <c r="H965" s="291"/>
      <c r="I965" s="85"/>
      <c r="J965" s="85"/>
      <c r="K965" s="85"/>
      <c r="L965" s="79"/>
      <c r="M965" s="79"/>
      <c r="N965" s="79"/>
      <c r="O965" s="79"/>
    </row>
    <row r="966" ht="14.25" customHeight="1">
      <c r="A966" s="79"/>
      <c r="B966" s="226"/>
      <c r="C966" s="79"/>
      <c r="D966" s="226"/>
      <c r="E966" s="79"/>
      <c r="F966" s="226"/>
      <c r="G966" s="291"/>
      <c r="H966" s="291"/>
      <c r="I966" s="85"/>
      <c r="J966" s="85"/>
      <c r="K966" s="85"/>
      <c r="L966" s="79"/>
      <c r="M966" s="79"/>
      <c r="N966" s="79"/>
      <c r="O966" s="79"/>
    </row>
    <row r="967" ht="14.25" customHeight="1">
      <c r="A967" s="79"/>
      <c r="B967" s="226"/>
      <c r="C967" s="79"/>
      <c r="D967" s="226"/>
      <c r="E967" s="79"/>
      <c r="F967" s="226"/>
      <c r="G967" s="291"/>
      <c r="H967" s="291"/>
      <c r="I967" s="85"/>
      <c r="J967" s="85"/>
      <c r="K967" s="85"/>
      <c r="L967" s="79"/>
      <c r="M967" s="79"/>
      <c r="N967" s="79"/>
      <c r="O967" s="79"/>
    </row>
    <row r="968" ht="14.25" customHeight="1">
      <c r="A968" s="79"/>
      <c r="B968" s="226"/>
      <c r="C968" s="79"/>
      <c r="D968" s="226"/>
      <c r="E968" s="79"/>
      <c r="F968" s="226"/>
      <c r="G968" s="291"/>
      <c r="H968" s="291"/>
      <c r="I968" s="85"/>
      <c r="J968" s="85"/>
      <c r="K968" s="85"/>
      <c r="L968" s="79"/>
      <c r="M968" s="79"/>
      <c r="N968" s="79"/>
      <c r="O968" s="79"/>
    </row>
    <row r="969" ht="14.25" customHeight="1">
      <c r="A969" s="79"/>
      <c r="B969" s="226"/>
      <c r="C969" s="79"/>
      <c r="D969" s="226"/>
      <c r="E969" s="79"/>
      <c r="F969" s="226"/>
      <c r="G969" s="291"/>
      <c r="H969" s="291"/>
      <c r="I969" s="85"/>
      <c r="J969" s="85"/>
      <c r="K969" s="85"/>
      <c r="L969" s="79"/>
      <c r="M969" s="79"/>
      <c r="N969" s="79"/>
      <c r="O969" s="79"/>
    </row>
    <row r="970" ht="14.25" customHeight="1">
      <c r="A970" s="79"/>
      <c r="B970" s="226"/>
      <c r="C970" s="79"/>
      <c r="D970" s="226"/>
      <c r="E970" s="79"/>
      <c r="F970" s="226"/>
      <c r="G970" s="291"/>
      <c r="H970" s="291"/>
      <c r="I970" s="85"/>
      <c r="J970" s="85"/>
      <c r="K970" s="85"/>
      <c r="L970" s="79"/>
      <c r="M970" s="79"/>
      <c r="N970" s="79"/>
      <c r="O970" s="79"/>
    </row>
    <row r="971" ht="14.25" customHeight="1">
      <c r="A971" s="79"/>
      <c r="B971" s="226"/>
      <c r="C971" s="79"/>
      <c r="D971" s="226"/>
      <c r="E971" s="79"/>
      <c r="F971" s="226"/>
      <c r="G971" s="291"/>
      <c r="H971" s="291"/>
      <c r="I971" s="85"/>
      <c r="J971" s="85"/>
      <c r="K971" s="85"/>
      <c r="L971" s="79"/>
      <c r="M971" s="79"/>
      <c r="N971" s="79"/>
      <c r="O971" s="79"/>
    </row>
    <row r="972" ht="14.25" customHeight="1">
      <c r="A972" s="79"/>
      <c r="B972" s="226"/>
      <c r="C972" s="79"/>
      <c r="D972" s="226"/>
      <c r="E972" s="79"/>
      <c r="F972" s="226"/>
      <c r="G972" s="291"/>
      <c r="H972" s="291"/>
      <c r="I972" s="85"/>
      <c r="J972" s="85"/>
      <c r="K972" s="85"/>
      <c r="L972" s="79"/>
      <c r="M972" s="79"/>
      <c r="N972" s="79"/>
      <c r="O972" s="79"/>
    </row>
    <row r="973" ht="14.25" customHeight="1">
      <c r="A973" s="79"/>
      <c r="B973" s="226"/>
      <c r="C973" s="79"/>
      <c r="D973" s="226"/>
      <c r="E973" s="79"/>
      <c r="F973" s="226"/>
      <c r="G973" s="291"/>
      <c r="H973" s="291"/>
      <c r="I973" s="85"/>
      <c r="J973" s="85"/>
      <c r="K973" s="85"/>
      <c r="L973" s="79"/>
      <c r="M973" s="79"/>
      <c r="N973" s="79"/>
      <c r="O973" s="79"/>
    </row>
    <row r="974" ht="14.25" customHeight="1">
      <c r="A974" s="79"/>
      <c r="B974" s="226"/>
      <c r="C974" s="79"/>
      <c r="D974" s="226"/>
      <c r="E974" s="79"/>
      <c r="F974" s="226"/>
      <c r="G974" s="291"/>
      <c r="H974" s="291"/>
      <c r="I974" s="85"/>
      <c r="J974" s="85"/>
      <c r="K974" s="85"/>
      <c r="L974" s="79"/>
      <c r="M974" s="79"/>
      <c r="N974" s="79"/>
      <c r="O974" s="79"/>
    </row>
    <row r="975" ht="14.25" customHeight="1">
      <c r="A975" s="79"/>
      <c r="B975" s="226"/>
      <c r="C975" s="79"/>
      <c r="D975" s="226"/>
      <c r="E975" s="79"/>
      <c r="F975" s="226"/>
      <c r="G975" s="291"/>
      <c r="H975" s="291"/>
      <c r="I975" s="85"/>
      <c r="J975" s="85"/>
      <c r="K975" s="85"/>
      <c r="L975" s="79"/>
      <c r="M975" s="79"/>
      <c r="N975" s="79"/>
      <c r="O975" s="79"/>
    </row>
    <row r="976" ht="14.25" customHeight="1">
      <c r="A976" s="79"/>
      <c r="B976" s="226"/>
      <c r="C976" s="79"/>
      <c r="D976" s="226"/>
      <c r="E976" s="79"/>
      <c r="F976" s="226"/>
      <c r="G976" s="291"/>
      <c r="H976" s="291"/>
      <c r="I976" s="85"/>
      <c r="J976" s="85"/>
      <c r="K976" s="85"/>
      <c r="L976" s="79"/>
      <c r="M976" s="79"/>
      <c r="N976" s="79"/>
      <c r="O976" s="79"/>
    </row>
    <row r="977" ht="14.25" customHeight="1">
      <c r="A977" s="79"/>
      <c r="B977" s="226"/>
      <c r="C977" s="79"/>
      <c r="D977" s="226"/>
      <c r="E977" s="79"/>
      <c r="F977" s="226"/>
      <c r="G977" s="291"/>
      <c r="H977" s="291"/>
      <c r="I977" s="85"/>
      <c r="J977" s="85"/>
      <c r="K977" s="85"/>
      <c r="L977" s="79"/>
      <c r="M977" s="79"/>
      <c r="N977" s="79"/>
      <c r="O977" s="79"/>
    </row>
    <row r="978" ht="14.25" customHeight="1">
      <c r="A978" s="79"/>
      <c r="B978" s="226"/>
      <c r="C978" s="79"/>
      <c r="D978" s="226"/>
      <c r="E978" s="79"/>
      <c r="F978" s="226"/>
      <c r="G978" s="291"/>
      <c r="H978" s="291"/>
      <c r="I978" s="85"/>
      <c r="J978" s="85"/>
      <c r="K978" s="85"/>
      <c r="L978" s="79"/>
      <c r="M978" s="79"/>
      <c r="N978" s="79"/>
      <c r="O978" s="79"/>
    </row>
    <row r="979" ht="14.25" customHeight="1">
      <c r="A979" s="79"/>
      <c r="B979" s="226"/>
      <c r="C979" s="79"/>
      <c r="D979" s="226"/>
      <c r="E979" s="79"/>
      <c r="F979" s="226"/>
      <c r="G979" s="291"/>
      <c r="H979" s="291"/>
      <c r="I979" s="85"/>
      <c r="J979" s="85"/>
      <c r="K979" s="85"/>
      <c r="L979" s="79"/>
      <c r="M979" s="79"/>
      <c r="N979" s="79"/>
      <c r="O979" s="79"/>
    </row>
    <row r="980" ht="14.25" customHeight="1">
      <c r="A980" s="79"/>
      <c r="B980" s="226"/>
      <c r="C980" s="79"/>
      <c r="D980" s="226"/>
      <c r="E980" s="79"/>
      <c r="F980" s="226"/>
      <c r="G980" s="291"/>
      <c r="H980" s="291"/>
      <c r="I980" s="85"/>
      <c r="J980" s="85"/>
      <c r="K980" s="85"/>
      <c r="L980" s="79"/>
      <c r="M980" s="79"/>
      <c r="N980" s="79"/>
      <c r="O980" s="79"/>
    </row>
    <row r="981" ht="14.25" customHeight="1">
      <c r="A981" s="79"/>
      <c r="B981" s="226"/>
      <c r="C981" s="79"/>
      <c r="D981" s="226"/>
      <c r="E981" s="79"/>
      <c r="F981" s="226"/>
      <c r="G981" s="291"/>
      <c r="H981" s="291"/>
      <c r="I981" s="85"/>
      <c r="J981" s="85"/>
      <c r="K981" s="85"/>
      <c r="L981" s="79"/>
      <c r="M981" s="79"/>
      <c r="N981" s="79"/>
      <c r="O981" s="79"/>
    </row>
    <row r="982" ht="14.25" customHeight="1">
      <c r="A982" s="79"/>
      <c r="B982" s="226"/>
      <c r="C982" s="79"/>
      <c r="D982" s="226"/>
      <c r="E982" s="79"/>
      <c r="F982" s="226"/>
      <c r="G982" s="291"/>
      <c r="H982" s="291"/>
      <c r="I982" s="85"/>
      <c r="J982" s="85"/>
      <c r="K982" s="85"/>
      <c r="L982" s="79"/>
      <c r="M982" s="79"/>
      <c r="N982" s="79"/>
      <c r="O982" s="79"/>
    </row>
    <row r="983" ht="14.25" customHeight="1">
      <c r="A983" s="79"/>
      <c r="B983" s="226"/>
      <c r="C983" s="79"/>
      <c r="D983" s="226"/>
      <c r="E983" s="79"/>
      <c r="F983" s="226"/>
      <c r="G983" s="291"/>
      <c r="H983" s="291"/>
      <c r="I983" s="85"/>
      <c r="J983" s="85"/>
      <c r="K983" s="85"/>
      <c r="L983" s="79"/>
      <c r="M983" s="79"/>
      <c r="N983" s="79"/>
      <c r="O983" s="79"/>
    </row>
    <row r="984" ht="14.25" customHeight="1">
      <c r="A984" s="79"/>
      <c r="B984" s="226"/>
      <c r="C984" s="79"/>
      <c r="D984" s="226"/>
      <c r="E984" s="79"/>
      <c r="F984" s="226"/>
      <c r="G984" s="291"/>
      <c r="H984" s="291"/>
      <c r="I984" s="85"/>
      <c r="J984" s="85"/>
      <c r="K984" s="85"/>
      <c r="L984" s="79"/>
      <c r="M984" s="79"/>
      <c r="N984" s="79"/>
      <c r="O984" s="79"/>
    </row>
    <row r="985" ht="14.25" customHeight="1">
      <c r="A985" s="79"/>
      <c r="B985" s="226"/>
      <c r="C985" s="79"/>
      <c r="D985" s="226"/>
      <c r="E985" s="79"/>
      <c r="F985" s="226"/>
      <c r="G985" s="291"/>
      <c r="H985" s="291"/>
      <c r="I985" s="85"/>
      <c r="J985" s="85"/>
      <c r="K985" s="85"/>
      <c r="L985" s="79"/>
      <c r="M985" s="79"/>
      <c r="N985" s="79"/>
      <c r="O985" s="79"/>
    </row>
    <row r="986" ht="14.25" customHeight="1">
      <c r="A986" s="79"/>
      <c r="B986" s="226"/>
      <c r="C986" s="79"/>
      <c r="D986" s="226"/>
      <c r="E986" s="79"/>
      <c r="F986" s="226"/>
      <c r="G986" s="291"/>
      <c r="H986" s="291"/>
      <c r="I986" s="85"/>
      <c r="J986" s="85"/>
      <c r="K986" s="85"/>
      <c r="L986" s="79"/>
      <c r="M986" s="79"/>
      <c r="N986" s="79"/>
      <c r="O986" s="79"/>
    </row>
    <row r="987" ht="14.25" customHeight="1">
      <c r="A987" s="79"/>
      <c r="B987" s="226"/>
      <c r="C987" s="79"/>
      <c r="D987" s="226"/>
      <c r="E987" s="79"/>
      <c r="F987" s="226"/>
      <c r="G987" s="291"/>
      <c r="H987" s="291"/>
      <c r="I987" s="85"/>
      <c r="J987" s="85"/>
      <c r="K987" s="85"/>
      <c r="L987" s="79"/>
      <c r="M987" s="79"/>
      <c r="N987" s="79"/>
      <c r="O987" s="79"/>
    </row>
    <row r="988" ht="14.25" customHeight="1">
      <c r="A988" s="79"/>
      <c r="B988" s="226"/>
      <c r="C988" s="79"/>
      <c r="D988" s="226"/>
      <c r="E988" s="79"/>
      <c r="F988" s="226"/>
      <c r="G988" s="291"/>
      <c r="H988" s="291"/>
      <c r="I988" s="85"/>
      <c r="J988" s="85"/>
      <c r="K988" s="85"/>
      <c r="L988" s="79"/>
      <c r="M988" s="79"/>
      <c r="N988" s="79"/>
      <c r="O988" s="79"/>
    </row>
    <row r="989" ht="14.25" customHeight="1">
      <c r="A989" s="79"/>
      <c r="B989" s="226"/>
      <c r="C989" s="79"/>
      <c r="D989" s="226"/>
      <c r="E989" s="79"/>
      <c r="F989" s="226"/>
      <c r="G989" s="291"/>
      <c r="H989" s="291"/>
      <c r="I989" s="85"/>
      <c r="J989" s="85"/>
      <c r="K989" s="85"/>
      <c r="L989" s="79"/>
      <c r="M989" s="79"/>
      <c r="N989" s="79"/>
      <c r="O989" s="79"/>
    </row>
    <row r="990" ht="14.25" customHeight="1">
      <c r="A990" s="79"/>
      <c r="B990" s="226"/>
      <c r="C990" s="79"/>
      <c r="D990" s="226"/>
      <c r="E990" s="79"/>
      <c r="F990" s="226"/>
      <c r="G990" s="291"/>
      <c r="H990" s="291"/>
      <c r="I990" s="85"/>
      <c r="J990" s="85"/>
      <c r="K990" s="85"/>
      <c r="L990" s="79"/>
      <c r="M990" s="79"/>
      <c r="N990" s="79"/>
      <c r="O990" s="79"/>
    </row>
    <row r="991" ht="14.25" customHeight="1">
      <c r="A991" s="79"/>
      <c r="B991" s="226"/>
      <c r="C991" s="79"/>
      <c r="D991" s="226"/>
      <c r="E991" s="79"/>
      <c r="F991" s="226"/>
      <c r="G991" s="291"/>
      <c r="H991" s="291"/>
      <c r="I991" s="85"/>
      <c r="J991" s="85"/>
      <c r="K991" s="85"/>
      <c r="L991" s="79"/>
      <c r="M991" s="79"/>
      <c r="N991" s="79"/>
      <c r="O991" s="79"/>
    </row>
    <row r="992" ht="14.25" customHeight="1">
      <c r="A992" s="79"/>
      <c r="B992" s="226"/>
      <c r="C992" s="79"/>
      <c r="D992" s="226"/>
      <c r="E992" s="79"/>
      <c r="F992" s="226"/>
      <c r="G992" s="291"/>
      <c r="H992" s="291"/>
      <c r="I992" s="85"/>
      <c r="J992" s="85"/>
      <c r="K992" s="85"/>
      <c r="L992" s="79"/>
      <c r="M992" s="79"/>
      <c r="N992" s="79"/>
      <c r="O992" s="79"/>
    </row>
    <row r="993" ht="14.25" customHeight="1">
      <c r="A993" s="79"/>
      <c r="B993" s="226"/>
      <c r="C993" s="79"/>
      <c r="D993" s="226"/>
      <c r="E993" s="79"/>
      <c r="F993" s="226"/>
      <c r="G993" s="291"/>
      <c r="H993" s="291"/>
      <c r="I993" s="85"/>
      <c r="J993" s="85"/>
      <c r="K993" s="85"/>
      <c r="L993" s="79"/>
      <c r="M993" s="79"/>
      <c r="N993" s="79"/>
      <c r="O993" s="79"/>
    </row>
    <row r="994" ht="14.25" customHeight="1">
      <c r="A994" s="79"/>
      <c r="B994" s="226"/>
      <c r="C994" s="79"/>
      <c r="D994" s="226"/>
      <c r="E994" s="79"/>
      <c r="F994" s="226"/>
      <c r="G994" s="291"/>
      <c r="H994" s="291"/>
      <c r="I994" s="85"/>
      <c r="J994" s="85"/>
      <c r="K994" s="85"/>
      <c r="L994" s="79"/>
      <c r="M994" s="79"/>
      <c r="N994" s="79"/>
      <c r="O994" s="79"/>
    </row>
    <row r="995" ht="14.25" customHeight="1">
      <c r="A995" s="79"/>
      <c r="B995" s="226"/>
      <c r="C995" s="79"/>
      <c r="D995" s="226"/>
      <c r="E995" s="79"/>
      <c r="F995" s="226"/>
      <c r="G995" s="291"/>
      <c r="H995" s="291"/>
      <c r="I995" s="85"/>
      <c r="J995" s="85"/>
      <c r="K995" s="85"/>
      <c r="L995" s="79"/>
      <c r="M995" s="79"/>
      <c r="N995" s="79"/>
      <c r="O995" s="79"/>
    </row>
    <row r="996" ht="14.25" customHeight="1">
      <c r="A996" s="79"/>
      <c r="B996" s="226"/>
      <c r="C996" s="79"/>
      <c r="D996" s="226"/>
      <c r="E996" s="79"/>
      <c r="F996" s="226"/>
      <c r="G996" s="291"/>
      <c r="H996" s="291"/>
      <c r="I996" s="85"/>
      <c r="J996" s="85"/>
      <c r="K996" s="85"/>
      <c r="L996" s="79"/>
      <c r="M996" s="79"/>
      <c r="N996" s="79"/>
      <c r="O996" s="79"/>
    </row>
    <row r="997" ht="14.25" customHeight="1">
      <c r="A997" s="79"/>
      <c r="B997" s="226"/>
      <c r="C997" s="79"/>
      <c r="D997" s="226"/>
      <c r="E997" s="79"/>
      <c r="F997" s="226"/>
      <c r="G997" s="291"/>
      <c r="H997" s="291"/>
      <c r="I997" s="85"/>
      <c r="J997" s="85"/>
      <c r="K997" s="85"/>
      <c r="L997" s="79"/>
      <c r="M997" s="79"/>
      <c r="N997" s="79"/>
      <c r="O997" s="79"/>
    </row>
    <row r="998" ht="14.25" customHeight="1">
      <c r="A998" s="79"/>
      <c r="B998" s="226"/>
      <c r="C998" s="79"/>
      <c r="D998" s="226"/>
      <c r="E998" s="79"/>
      <c r="F998" s="226"/>
      <c r="G998" s="291"/>
      <c r="H998" s="291"/>
      <c r="I998" s="85"/>
      <c r="J998" s="85"/>
      <c r="K998" s="85"/>
      <c r="L998" s="79"/>
      <c r="M998" s="79"/>
      <c r="N998" s="79"/>
      <c r="O998" s="79"/>
    </row>
    <row r="999" ht="14.25" customHeight="1">
      <c r="A999" s="79"/>
      <c r="B999" s="226"/>
      <c r="C999" s="79"/>
      <c r="D999" s="226"/>
      <c r="E999" s="79"/>
      <c r="F999" s="226"/>
      <c r="G999" s="291"/>
      <c r="H999" s="291"/>
      <c r="I999" s="85"/>
      <c r="J999" s="85"/>
      <c r="K999" s="85"/>
      <c r="L999" s="79"/>
      <c r="M999" s="79"/>
      <c r="N999" s="79"/>
      <c r="O999" s="79"/>
    </row>
    <row r="1000" ht="14.25" customHeight="1">
      <c r="A1000" s="79"/>
      <c r="B1000" s="226"/>
      <c r="C1000" s="79"/>
      <c r="D1000" s="226"/>
      <c r="E1000" s="79"/>
      <c r="F1000" s="226"/>
      <c r="G1000" s="291"/>
      <c r="H1000" s="291"/>
      <c r="I1000" s="85"/>
      <c r="J1000" s="85"/>
      <c r="K1000" s="85"/>
      <c r="L1000" s="79"/>
      <c r="M1000" s="79"/>
      <c r="N1000" s="79"/>
      <c r="O1000" s="79"/>
    </row>
  </sheetData>
  <dataValidations>
    <dataValidation type="list" allowBlank="1" showErrorMessage="1" sqref="F2:F1000">
      <formula1>S!$E$2:$E$992</formula1>
    </dataValidation>
    <dataValidation type="list" allowBlank="1" showErrorMessage="1" sqref="J2:J1000">
      <formula1>"PIC,Talento Humano,Gestión de Salud Pública,NA"</formula1>
    </dataValidation>
    <dataValidation type="list" allowBlank="1" showErrorMessage="1" sqref="K2:K1000">
      <formula1>"Si,No"</formula1>
    </dataValidation>
    <dataValidation type="list" allowBlank="1" showErrorMessage="1" sqref="D2:D1000">
      <formula1>PAC!$B$2:$B$1166</formula1>
    </dataValidation>
  </dataValidations>
  <printOptions/>
  <pageMargins bottom="0.75" footer="0.0" header="0.0" left="0.7" right="0.7" top="0.75"/>
  <pageSetup orientation="landscape"/>
  <drawing r:id="rId2"/>
  <legacyDrawing r:id="rId3"/>
</worksheet>
</file>

<file path=xl/worksheets/sheet4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1" max="1" width="18.14"/>
    <col customWidth="1" min="2" max="2" width="23.43"/>
    <col customWidth="1" min="3" max="3" width="42.14"/>
    <col customWidth="1" min="6" max="6" width="18.14"/>
  </cols>
  <sheetData>
    <row r="1">
      <c r="A1" s="63" t="s">
        <v>2112</v>
      </c>
      <c r="B1" s="64" t="s">
        <v>2113</v>
      </c>
      <c r="C1" s="64" t="s">
        <v>2114</v>
      </c>
      <c r="D1" s="64" t="s">
        <v>164</v>
      </c>
      <c r="E1" s="63" t="s">
        <v>368</v>
      </c>
      <c r="F1" s="64" t="s">
        <v>369</v>
      </c>
    </row>
    <row r="2">
      <c r="A2" s="65"/>
      <c r="B2" s="66" t="s">
        <v>2115</v>
      </c>
      <c r="C2" s="66" t="s">
        <v>2116</v>
      </c>
      <c r="D2" s="66" t="s">
        <v>168</v>
      </c>
      <c r="E2" s="65"/>
      <c r="F2" s="66" t="s">
        <v>375</v>
      </c>
      <c r="G2" s="92"/>
    </row>
    <row r="3">
      <c r="A3" s="65"/>
      <c r="B3" s="66" t="s">
        <v>2117</v>
      </c>
      <c r="C3" s="66" t="s">
        <v>2118</v>
      </c>
      <c r="D3" s="66" t="s">
        <v>168</v>
      </c>
      <c r="E3" s="65"/>
      <c r="F3" s="66" t="s">
        <v>375</v>
      </c>
    </row>
    <row r="4">
      <c r="A4" s="65"/>
      <c r="B4" s="66" t="s">
        <v>2119</v>
      </c>
      <c r="C4" s="66" t="s">
        <v>2120</v>
      </c>
      <c r="D4" s="66" t="s">
        <v>168</v>
      </c>
      <c r="E4" s="65"/>
      <c r="F4" s="66" t="s">
        <v>375</v>
      </c>
    </row>
    <row r="5">
      <c r="A5" s="65"/>
      <c r="B5" s="66" t="s">
        <v>2121</v>
      </c>
      <c r="C5" s="66" t="s">
        <v>2122</v>
      </c>
      <c r="D5" s="66" t="s">
        <v>168</v>
      </c>
      <c r="E5" s="65"/>
      <c r="F5" s="66" t="s">
        <v>375</v>
      </c>
    </row>
    <row r="6">
      <c r="A6" s="65"/>
      <c r="B6" s="66" t="s">
        <v>2123</v>
      </c>
      <c r="C6" s="66" t="s">
        <v>2124</v>
      </c>
      <c r="D6" s="66" t="s">
        <v>168</v>
      </c>
      <c r="E6" s="65"/>
      <c r="F6" s="66" t="s">
        <v>379</v>
      </c>
    </row>
    <row r="7">
      <c r="A7" s="65"/>
      <c r="B7" s="66" t="s">
        <v>2125</v>
      </c>
      <c r="C7" s="66" t="s">
        <v>2126</v>
      </c>
      <c r="D7" s="66" t="s">
        <v>168</v>
      </c>
      <c r="E7" s="65"/>
      <c r="F7" s="66" t="s">
        <v>379</v>
      </c>
    </row>
    <row r="8">
      <c r="A8" s="65"/>
      <c r="B8" s="66" t="s">
        <v>2127</v>
      </c>
      <c r="C8" s="66" t="s">
        <v>2128</v>
      </c>
      <c r="D8" s="66" t="s">
        <v>168</v>
      </c>
      <c r="E8" s="65"/>
      <c r="F8" s="66" t="s">
        <v>371</v>
      </c>
    </row>
    <row r="9">
      <c r="A9" s="65"/>
      <c r="B9" s="66" t="s">
        <v>2129</v>
      </c>
      <c r="C9" s="66" t="s">
        <v>2130</v>
      </c>
      <c r="D9" s="66" t="s">
        <v>168</v>
      </c>
      <c r="E9" s="65"/>
      <c r="F9" s="66" t="s">
        <v>371</v>
      </c>
    </row>
    <row r="10">
      <c r="A10" s="65"/>
      <c r="B10" s="66" t="s">
        <v>2131</v>
      </c>
      <c r="C10" s="66" t="s">
        <v>2132</v>
      </c>
      <c r="D10" s="66" t="s">
        <v>168</v>
      </c>
      <c r="E10" s="65"/>
      <c r="F10" s="66" t="s">
        <v>371</v>
      </c>
    </row>
    <row r="11">
      <c r="A11" s="65"/>
      <c r="B11" s="66" t="s">
        <v>2133</v>
      </c>
      <c r="C11" s="66" t="s">
        <v>2134</v>
      </c>
      <c r="D11" s="66" t="s">
        <v>168</v>
      </c>
      <c r="E11" s="65"/>
      <c r="F11" s="66" t="s">
        <v>371</v>
      </c>
    </row>
    <row r="12">
      <c r="A12" s="65"/>
      <c r="B12" s="66" t="s">
        <v>2135</v>
      </c>
      <c r="C12" s="66" t="s">
        <v>2136</v>
      </c>
      <c r="D12" s="66" t="s">
        <v>168</v>
      </c>
      <c r="E12" s="65"/>
      <c r="F12" s="66" t="s">
        <v>371</v>
      </c>
    </row>
    <row r="13">
      <c r="A13" s="65"/>
      <c r="B13" s="66" t="s">
        <v>2137</v>
      </c>
      <c r="C13" s="66" t="s">
        <v>2138</v>
      </c>
      <c r="D13" s="66" t="s">
        <v>168</v>
      </c>
      <c r="E13" s="65"/>
      <c r="F13" s="66" t="s">
        <v>371</v>
      </c>
    </row>
    <row r="14">
      <c r="A14" s="65"/>
      <c r="B14" s="66" t="s">
        <v>2139</v>
      </c>
      <c r="C14" s="66" t="s">
        <v>2140</v>
      </c>
      <c r="D14" s="66" t="s">
        <v>168</v>
      </c>
      <c r="E14" s="65"/>
      <c r="F14" s="66" t="s">
        <v>371</v>
      </c>
    </row>
    <row r="15">
      <c r="A15" s="65"/>
      <c r="B15" s="66" t="s">
        <v>2141</v>
      </c>
      <c r="C15" s="66" t="s">
        <v>2142</v>
      </c>
      <c r="D15" s="66" t="s">
        <v>168</v>
      </c>
      <c r="E15" s="65"/>
      <c r="F15" s="66" t="s">
        <v>371</v>
      </c>
    </row>
    <row r="16">
      <c r="A16" s="65"/>
      <c r="B16" s="66" t="s">
        <v>2143</v>
      </c>
      <c r="C16" s="66" t="s">
        <v>2144</v>
      </c>
      <c r="D16" s="66" t="s">
        <v>168</v>
      </c>
      <c r="E16" s="65"/>
      <c r="F16" s="66" t="s">
        <v>371</v>
      </c>
    </row>
    <row r="17">
      <c r="A17" s="65"/>
      <c r="B17" s="66" t="s">
        <v>2145</v>
      </c>
      <c r="C17" s="66" t="s">
        <v>2146</v>
      </c>
      <c r="D17" s="66" t="s">
        <v>168</v>
      </c>
      <c r="E17" s="65"/>
      <c r="F17" s="66" t="s">
        <v>371</v>
      </c>
    </row>
    <row r="18">
      <c r="A18" s="65"/>
      <c r="B18" s="66" t="s">
        <v>2147</v>
      </c>
      <c r="C18" s="66" t="s">
        <v>2148</v>
      </c>
      <c r="D18" s="66" t="s">
        <v>168</v>
      </c>
      <c r="E18" s="65"/>
      <c r="F18" s="66" t="s">
        <v>371</v>
      </c>
    </row>
    <row r="19">
      <c r="A19" s="65"/>
      <c r="B19" s="66" t="s">
        <v>2149</v>
      </c>
      <c r="C19" s="66" t="s">
        <v>2150</v>
      </c>
      <c r="D19" s="66" t="s">
        <v>168</v>
      </c>
      <c r="E19" s="65"/>
      <c r="F19" s="66" t="s">
        <v>371</v>
      </c>
    </row>
    <row r="20">
      <c r="A20" s="65"/>
      <c r="B20" s="66" t="s">
        <v>2151</v>
      </c>
      <c r="C20" s="66" t="s">
        <v>2152</v>
      </c>
      <c r="D20" s="66" t="s">
        <v>168</v>
      </c>
      <c r="E20" s="65"/>
      <c r="F20" s="66" t="s">
        <v>373</v>
      </c>
    </row>
    <row r="21">
      <c r="A21" s="65"/>
      <c r="B21" s="66" t="s">
        <v>2153</v>
      </c>
      <c r="C21" s="66" t="s">
        <v>2154</v>
      </c>
      <c r="D21" s="66" t="s">
        <v>168</v>
      </c>
      <c r="E21" s="65"/>
      <c r="F21" s="66" t="s">
        <v>373</v>
      </c>
    </row>
    <row r="22">
      <c r="A22" s="65"/>
      <c r="B22" s="66" t="s">
        <v>2155</v>
      </c>
      <c r="C22" s="66" t="s">
        <v>2156</v>
      </c>
      <c r="D22" s="66" t="s">
        <v>168</v>
      </c>
      <c r="E22" s="65"/>
      <c r="F22" s="66" t="s">
        <v>373</v>
      </c>
    </row>
    <row r="23">
      <c r="A23" s="65"/>
      <c r="B23" s="66" t="s">
        <v>2157</v>
      </c>
      <c r="C23" s="66" t="s">
        <v>2158</v>
      </c>
      <c r="D23" s="66" t="s">
        <v>168</v>
      </c>
      <c r="E23" s="65"/>
      <c r="F23" s="66" t="s">
        <v>373</v>
      </c>
    </row>
    <row r="24">
      <c r="A24" s="65"/>
      <c r="B24" s="66" t="s">
        <v>2159</v>
      </c>
      <c r="C24" s="66" t="s">
        <v>2160</v>
      </c>
      <c r="D24" s="66" t="s">
        <v>168</v>
      </c>
      <c r="E24" s="65"/>
      <c r="F24" s="66" t="s">
        <v>373</v>
      </c>
    </row>
    <row r="25">
      <c r="A25" s="65"/>
      <c r="B25" s="66" t="s">
        <v>2161</v>
      </c>
      <c r="C25" s="66" t="s">
        <v>2162</v>
      </c>
      <c r="D25" s="66" t="s">
        <v>168</v>
      </c>
      <c r="E25" s="65"/>
      <c r="F25" s="66" t="s">
        <v>373</v>
      </c>
    </row>
    <row r="26">
      <c r="A26" s="65"/>
      <c r="B26" s="66" t="s">
        <v>2163</v>
      </c>
      <c r="C26" s="66" t="s">
        <v>2164</v>
      </c>
      <c r="D26" s="66" t="s">
        <v>168</v>
      </c>
      <c r="E26" s="65"/>
      <c r="F26" s="66" t="s">
        <v>377</v>
      </c>
    </row>
    <row r="27">
      <c r="A27" s="65"/>
      <c r="B27" s="66" t="s">
        <v>2165</v>
      </c>
      <c r="C27" s="66" t="s">
        <v>2166</v>
      </c>
      <c r="D27" s="66" t="s">
        <v>168</v>
      </c>
      <c r="E27" s="65"/>
      <c r="F27" s="66" t="s">
        <v>377</v>
      </c>
    </row>
    <row r="28">
      <c r="A28" s="65"/>
      <c r="B28" s="66" t="s">
        <v>2167</v>
      </c>
      <c r="C28" s="66" t="s">
        <v>2168</v>
      </c>
      <c r="D28" s="66" t="s">
        <v>168</v>
      </c>
      <c r="E28" s="65"/>
      <c r="F28" s="66" t="s">
        <v>377</v>
      </c>
    </row>
    <row r="29">
      <c r="A29" s="65"/>
      <c r="B29" s="66" t="s">
        <v>2169</v>
      </c>
      <c r="C29" s="66" t="s">
        <v>2170</v>
      </c>
      <c r="D29" s="66" t="s">
        <v>168</v>
      </c>
      <c r="E29" s="65"/>
      <c r="F29" s="66" t="s">
        <v>381</v>
      </c>
    </row>
    <row r="30">
      <c r="A30" s="65"/>
      <c r="B30" s="67"/>
      <c r="C30" s="67"/>
      <c r="D30" s="66"/>
      <c r="E30" s="65"/>
      <c r="F30" s="66"/>
    </row>
    <row r="31">
      <c r="A31" s="65"/>
      <c r="B31" s="67"/>
      <c r="C31" s="67"/>
      <c r="D31" s="66"/>
      <c r="E31" s="65"/>
      <c r="F31" s="66"/>
    </row>
    <row r="32">
      <c r="A32" s="65"/>
      <c r="B32" s="67"/>
      <c r="C32" s="67"/>
      <c r="D32" s="66"/>
      <c r="E32" s="65"/>
      <c r="F32" s="66"/>
    </row>
    <row r="33">
      <c r="A33" s="65"/>
      <c r="B33" s="67"/>
      <c r="C33" s="67"/>
      <c r="D33" s="66"/>
      <c r="E33" s="65"/>
      <c r="F33" s="66"/>
    </row>
    <row r="34">
      <c r="A34" s="65"/>
      <c r="B34" s="67"/>
      <c r="C34" s="67"/>
      <c r="D34" s="66"/>
      <c r="E34" s="65"/>
      <c r="F34" s="66"/>
    </row>
    <row r="35">
      <c r="A35" s="65"/>
      <c r="B35" s="67"/>
      <c r="C35" s="67"/>
      <c r="D35" s="66"/>
      <c r="E35" s="65"/>
      <c r="F35" s="66"/>
    </row>
    <row r="36">
      <c r="A36" s="65"/>
      <c r="B36" s="67"/>
      <c r="C36" s="67"/>
      <c r="D36" s="66"/>
      <c r="E36" s="65"/>
      <c r="F36" s="66"/>
    </row>
    <row r="37">
      <c r="A37" s="65"/>
      <c r="B37" s="67"/>
      <c r="C37" s="67"/>
      <c r="D37" s="66"/>
      <c r="E37" s="65"/>
      <c r="F37" s="66"/>
    </row>
    <row r="38">
      <c r="A38" s="65"/>
      <c r="B38" s="67"/>
      <c r="C38" s="67"/>
      <c r="D38" s="66"/>
      <c r="E38" s="65"/>
      <c r="F38" s="66"/>
    </row>
    <row r="39">
      <c r="A39" s="65"/>
      <c r="B39" s="67"/>
      <c r="C39" s="67"/>
      <c r="D39" s="66"/>
      <c r="E39" s="65"/>
      <c r="F39" s="66"/>
    </row>
    <row r="40">
      <c r="A40" s="65"/>
      <c r="B40" s="67"/>
      <c r="C40" s="67"/>
      <c r="D40" s="66"/>
      <c r="E40" s="65"/>
      <c r="F40" s="66"/>
    </row>
    <row r="41">
      <c r="A41" s="65"/>
      <c r="B41" s="67"/>
      <c r="C41" s="67"/>
      <c r="D41" s="66"/>
      <c r="E41" s="65"/>
      <c r="F41" s="66"/>
    </row>
    <row r="42">
      <c r="A42" s="65"/>
      <c r="B42" s="67"/>
      <c r="C42" s="67"/>
      <c r="D42" s="67"/>
      <c r="E42" s="65"/>
      <c r="F42" s="67"/>
    </row>
    <row r="43">
      <c r="A43" s="65"/>
      <c r="B43" s="67"/>
      <c r="C43" s="67"/>
      <c r="D43" s="67"/>
      <c r="E43" s="65"/>
      <c r="F43" s="67"/>
    </row>
    <row r="44">
      <c r="A44" s="65"/>
      <c r="B44" s="67"/>
      <c r="C44" s="67"/>
      <c r="D44" s="67"/>
      <c r="E44" s="65"/>
      <c r="F44" s="67"/>
    </row>
    <row r="45">
      <c r="A45" s="65"/>
      <c r="B45" s="67"/>
      <c r="C45" s="67"/>
      <c r="D45" s="67"/>
      <c r="E45" s="65"/>
      <c r="F45" s="67"/>
    </row>
    <row r="46">
      <c r="A46" s="65"/>
      <c r="B46" s="67"/>
      <c r="C46" s="67"/>
      <c r="D46" s="67"/>
      <c r="E46" s="65"/>
      <c r="F46" s="67"/>
    </row>
    <row r="47">
      <c r="A47" s="65"/>
      <c r="B47" s="67"/>
      <c r="C47" s="67"/>
      <c r="D47" s="67"/>
      <c r="E47" s="65"/>
      <c r="F47" s="67"/>
    </row>
    <row r="48">
      <c r="A48" s="65"/>
      <c r="B48" s="67"/>
      <c r="C48" s="67"/>
      <c r="D48" s="67"/>
      <c r="E48" s="65"/>
      <c r="F48" s="67"/>
    </row>
    <row r="49">
      <c r="A49" s="65"/>
      <c r="B49" s="67"/>
      <c r="C49" s="67"/>
      <c r="D49" s="67"/>
      <c r="E49" s="65"/>
      <c r="F49" s="67"/>
    </row>
    <row r="50">
      <c r="A50" s="65"/>
      <c r="B50" s="67"/>
      <c r="C50" s="67"/>
      <c r="D50" s="67"/>
      <c r="E50" s="65"/>
      <c r="F50" s="67"/>
    </row>
    <row r="51">
      <c r="A51" s="65"/>
      <c r="B51" s="67"/>
      <c r="C51" s="67"/>
      <c r="D51" s="67"/>
      <c r="E51" s="65"/>
      <c r="F51" s="67"/>
    </row>
    <row r="52">
      <c r="A52" s="65"/>
      <c r="B52" s="67"/>
      <c r="C52" s="67"/>
      <c r="D52" s="67"/>
      <c r="E52" s="65"/>
      <c r="F52" s="67"/>
    </row>
    <row r="53">
      <c r="A53" s="65"/>
      <c r="B53" s="67"/>
      <c r="C53" s="67"/>
      <c r="D53" s="67"/>
      <c r="E53" s="65"/>
      <c r="F53" s="67"/>
    </row>
    <row r="54">
      <c r="A54" s="65"/>
      <c r="B54" s="67"/>
      <c r="C54" s="67"/>
      <c r="D54" s="67"/>
      <c r="E54" s="65"/>
      <c r="F54" s="67"/>
    </row>
    <row r="55">
      <c r="A55" s="65"/>
      <c r="B55" s="67"/>
      <c r="C55" s="67"/>
      <c r="D55" s="67"/>
      <c r="E55" s="65"/>
      <c r="F55" s="67"/>
    </row>
    <row r="56">
      <c r="A56" s="65"/>
      <c r="B56" s="67"/>
      <c r="C56" s="67"/>
      <c r="D56" s="67"/>
      <c r="E56" s="65"/>
      <c r="F56" s="67"/>
    </row>
    <row r="57">
      <c r="A57" s="65"/>
      <c r="B57" s="67"/>
      <c r="C57" s="67"/>
      <c r="D57" s="67"/>
      <c r="E57" s="65"/>
      <c r="F57" s="67"/>
    </row>
    <row r="58">
      <c r="A58" s="65"/>
      <c r="B58" s="67"/>
      <c r="C58" s="67"/>
      <c r="D58" s="67"/>
      <c r="E58" s="65"/>
      <c r="F58" s="67"/>
    </row>
    <row r="59">
      <c r="A59" s="65"/>
      <c r="B59" s="67"/>
      <c r="C59" s="67"/>
      <c r="D59" s="67"/>
      <c r="E59" s="65"/>
      <c r="F59" s="67"/>
    </row>
    <row r="60">
      <c r="A60" s="65"/>
      <c r="B60" s="67"/>
      <c r="C60" s="67"/>
      <c r="D60" s="67"/>
      <c r="E60" s="65"/>
      <c r="F60" s="67"/>
    </row>
    <row r="61">
      <c r="A61" s="65"/>
      <c r="B61" s="67"/>
      <c r="C61" s="67"/>
      <c r="D61" s="67"/>
      <c r="E61" s="65"/>
      <c r="F61" s="67"/>
    </row>
    <row r="62">
      <c r="A62" s="65"/>
      <c r="B62" s="67"/>
      <c r="C62" s="67"/>
      <c r="D62" s="67"/>
      <c r="E62" s="65"/>
      <c r="F62" s="67"/>
    </row>
    <row r="63">
      <c r="A63" s="65"/>
      <c r="B63" s="67"/>
      <c r="C63" s="67"/>
      <c r="D63" s="67"/>
      <c r="E63" s="65"/>
      <c r="F63" s="67"/>
    </row>
    <row r="64">
      <c r="A64" s="65"/>
      <c r="B64" s="67"/>
      <c r="C64" s="67"/>
      <c r="D64" s="67"/>
      <c r="E64" s="65"/>
      <c r="F64" s="67"/>
    </row>
    <row r="65">
      <c r="A65" s="65"/>
      <c r="B65" s="67"/>
      <c r="C65" s="67"/>
      <c r="D65" s="67"/>
      <c r="E65" s="65"/>
      <c r="F65" s="67"/>
    </row>
    <row r="66">
      <c r="A66" s="65"/>
      <c r="B66" s="67"/>
      <c r="C66" s="67"/>
      <c r="D66" s="67"/>
      <c r="E66" s="65"/>
      <c r="F66" s="67"/>
    </row>
    <row r="67">
      <c r="A67" s="65"/>
      <c r="B67" s="67"/>
      <c r="C67" s="67"/>
      <c r="D67" s="67"/>
      <c r="E67" s="65"/>
      <c r="F67" s="67"/>
    </row>
    <row r="68">
      <c r="A68" s="65"/>
      <c r="B68" s="67"/>
      <c r="C68" s="67"/>
      <c r="D68" s="67"/>
      <c r="E68" s="65"/>
      <c r="F68" s="67"/>
    </row>
    <row r="69">
      <c r="A69" s="65"/>
      <c r="B69" s="67"/>
      <c r="C69" s="67"/>
      <c r="D69" s="67"/>
      <c r="E69" s="65"/>
      <c r="F69" s="67"/>
    </row>
    <row r="70">
      <c r="A70" s="65"/>
      <c r="B70" s="67"/>
      <c r="C70" s="67"/>
      <c r="D70" s="67"/>
      <c r="E70" s="65"/>
      <c r="F70" s="67"/>
    </row>
    <row r="71">
      <c r="A71" s="65"/>
      <c r="B71" s="67"/>
      <c r="C71" s="67"/>
      <c r="D71" s="67"/>
      <c r="E71" s="65"/>
      <c r="F71" s="67"/>
    </row>
    <row r="72">
      <c r="A72" s="65"/>
      <c r="B72" s="67"/>
      <c r="C72" s="67"/>
      <c r="D72" s="67"/>
      <c r="E72" s="65"/>
      <c r="F72" s="67"/>
    </row>
    <row r="73">
      <c r="A73" s="65"/>
      <c r="B73" s="67"/>
      <c r="C73" s="67"/>
      <c r="D73" s="67"/>
      <c r="E73" s="65"/>
      <c r="F73" s="67"/>
    </row>
    <row r="74">
      <c r="A74" s="65"/>
      <c r="B74" s="67"/>
      <c r="C74" s="67"/>
      <c r="D74" s="67"/>
      <c r="E74" s="65"/>
      <c r="F74" s="67"/>
    </row>
    <row r="75">
      <c r="A75" s="65"/>
      <c r="B75" s="67"/>
      <c r="C75" s="67"/>
      <c r="D75" s="67"/>
      <c r="E75" s="65"/>
      <c r="F75" s="67"/>
    </row>
    <row r="76">
      <c r="A76" s="65"/>
      <c r="B76" s="67"/>
      <c r="C76" s="67"/>
      <c r="D76" s="67"/>
      <c r="E76" s="65"/>
      <c r="F76" s="67"/>
    </row>
    <row r="77">
      <c r="A77" s="65"/>
      <c r="B77" s="67"/>
      <c r="C77" s="67"/>
      <c r="D77" s="67"/>
      <c r="E77" s="65"/>
      <c r="F77" s="67"/>
    </row>
    <row r="78">
      <c r="A78" s="65"/>
      <c r="B78" s="67"/>
      <c r="C78" s="67"/>
      <c r="D78" s="67"/>
      <c r="E78" s="65"/>
      <c r="F78" s="67"/>
    </row>
    <row r="79">
      <c r="A79" s="65"/>
      <c r="B79" s="67"/>
      <c r="C79" s="67"/>
      <c r="D79" s="67"/>
      <c r="E79" s="65"/>
      <c r="F79" s="67"/>
    </row>
    <row r="80">
      <c r="A80" s="65"/>
      <c r="B80" s="67"/>
      <c r="C80" s="67"/>
      <c r="D80" s="67"/>
      <c r="E80" s="65"/>
      <c r="F80" s="67"/>
    </row>
    <row r="81">
      <c r="A81" s="65"/>
      <c r="B81" s="67"/>
      <c r="C81" s="67"/>
      <c r="D81" s="67"/>
      <c r="E81" s="65"/>
      <c r="F81" s="67"/>
    </row>
    <row r="82">
      <c r="A82" s="65"/>
      <c r="B82" s="67"/>
      <c r="C82" s="67"/>
      <c r="D82" s="67"/>
      <c r="E82" s="65"/>
      <c r="F82" s="67"/>
    </row>
    <row r="83">
      <c r="A83" s="65"/>
      <c r="B83" s="67"/>
      <c r="C83" s="67"/>
      <c r="D83" s="67"/>
      <c r="E83" s="65"/>
      <c r="F83" s="67"/>
    </row>
    <row r="84">
      <c r="A84" s="65"/>
      <c r="B84" s="67"/>
      <c r="C84" s="67"/>
      <c r="D84" s="67"/>
      <c r="E84" s="65"/>
      <c r="F84" s="67"/>
    </row>
    <row r="85">
      <c r="A85" s="65"/>
      <c r="B85" s="67"/>
      <c r="C85" s="67"/>
      <c r="D85" s="67"/>
      <c r="E85" s="65"/>
      <c r="F85" s="67"/>
    </row>
    <row r="86">
      <c r="A86" s="65"/>
      <c r="B86" s="67"/>
      <c r="C86" s="67"/>
      <c r="D86" s="67"/>
      <c r="E86" s="65"/>
      <c r="F86" s="67"/>
    </row>
    <row r="87">
      <c r="A87" s="65"/>
      <c r="B87" s="67"/>
      <c r="C87" s="67"/>
      <c r="D87" s="67"/>
      <c r="E87" s="65"/>
      <c r="F87" s="67"/>
    </row>
    <row r="88">
      <c r="A88" s="65"/>
      <c r="B88" s="67"/>
      <c r="C88" s="67"/>
      <c r="D88" s="67"/>
      <c r="E88" s="65"/>
      <c r="F88" s="67"/>
    </row>
    <row r="89">
      <c r="A89" s="65"/>
      <c r="B89" s="67"/>
      <c r="C89" s="67"/>
      <c r="D89" s="67"/>
      <c r="E89" s="65"/>
      <c r="F89" s="67"/>
    </row>
    <row r="90">
      <c r="A90" s="65"/>
      <c r="B90" s="67"/>
      <c r="C90" s="67"/>
      <c r="D90" s="67"/>
      <c r="E90" s="65"/>
      <c r="F90" s="67"/>
    </row>
    <row r="91">
      <c r="A91" s="65"/>
      <c r="B91" s="67"/>
      <c r="C91" s="67"/>
      <c r="D91" s="67"/>
      <c r="E91" s="65"/>
      <c r="F91" s="67"/>
    </row>
    <row r="92">
      <c r="A92" s="65"/>
      <c r="B92" s="67"/>
      <c r="C92" s="67"/>
      <c r="D92" s="67"/>
      <c r="E92" s="65"/>
      <c r="F92" s="67"/>
    </row>
    <row r="93">
      <c r="A93" s="65"/>
      <c r="B93" s="67"/>
      <c r="C93" s="67"/>
      <c r="D93" s="67"/>
      <c r="E93" s="65"/>
      <c r="F93" s="67"/>
    </row>
    <row r="94">
      <c r="A94" s="65"/>
      <c r="B94" s="67"/>
      <c r="C94" s="67"/>
      <c r="D94" s="67"/>
      <c r="E94" s="65"/>
      <c r="F94" s="67"/>
    </row>
    <row r="95">
      <c r="A95" s="65"/>
      <c r="B95" s="67"/>
      <c r="C95" s="67"/>
      <c r="D95" s="67"/>
      <c r="E95" s="65"/>
      <c r="F95" s="67"/>
    </row>
    <row r="96">
      <c r="A96" s="65"/>
      <c r="B96" s="67"/>
      <c r="C96" s="67"/>
      <c r="D96" s="67"/>
      <c r="E96" s="65"/>
      <c r="F96" s="67"/>
    </row>
    <row r="97">
      <c r="A97" s="65"/>
      <c r="B97" s="67"/>
      <c r="C97" s="67"/>
      <c r="D97" s="67"/>
      <c r="E97" s="65"/>
      <c r="F97" s="67"/>
    </row>
    <row r="98">
      <c r="A98" s="65"/>
      <c r="B98" s="67"/>
      <c r="C98" s="67"/>
      <c r="D98" s="67"/>
      <c r="E98" s="65"/>
      <c r="F98" s="67"/>
    </row>
    <row r="99">
      <c r="A99" s="65"/>
      <c r="B99" s="67"/>
      <c r="C99" s="67"/>
      <c r="D99" s="67"/>
      <c r="E99" s="65"/>
      <c r="F99" s="67"/>
    </row>
    <row r="100">
      <c r="A100" s="65"/>
      <c r="B100" s="67"/>
      <c r="C100" s="67"/>
      <c r="D100" s="67"/>
      <c r="E100" s="65"/>
      <c r="F100" s="67"/>
    </row>
    <row r="101">
      <c r="A101" s="65"/>
      <c r="B101" s="67"/>
      <c r="C101" s="67"/>
      <c r="D101" s="67"/>
      <c r="E101" s="65"/>
      <c r="F101" s="67"/>
    </row>
    <row r="102">
      <c r="A102" s="65"/>
      <c r="B102" s="67"/>
      <c r="C102" s="67"/>
      <c r="D102" s="67"/>
      <c r="E102" s="65"/>
      <c r="F102" s="67"/>
    </row>
    <row r="103">
      <c r="A103" s="65"/>
      <c r="B103" s="67"/>
      <c r="C103" s="67"/>
      <c r="D103" s="67"/>
      <c r="E103" s="65"/>
      <c r="F103" s="67"/>
    </row>
    <row r="104">
      <c r="A104" s="65"/>
      <c r="B104" s="67"/>
      <c r="C104" s="67"/>
      <c r="D104" s="67"/>
      <c r="E104" s="65"/>
      <c r="F104" s="67"/>
    </row>
    <row r="105">
      <c r="A105" s="65"/>
      <c r="B105" s="67"/>
      <c r="C105" s="67"/>
      <c r="D105" s="67"/>
      <c r="E105" s="65"/>
      <c r="F105" s="67"/>
    </row>
    <row r="106">
      <c r="A106" s="65"/>
      <c r="B106" s="67"/>
      <c r="C106" s="67"/>
      <c r="D106" s="67"/>
      <c r="E106" s="65"/>
      <c r="F106" s="67"/>
    </row>
    <row r="107">
      <c r="A107" s="65"/>
      <c r="B107" s="67"/>
      <c r="C107" s="67"/>
      <c r="D107" s="67"/>
      <c r="E107" s="65"/>
      <c r="F107" s="67"/>
    </row>
    <row r="108">
      <c r="A108" s="65"/>
      <c r="B108" s="67"/>
      <c r="C108" s="67"/>
      <c r="D108" s="67"/>
      <c r="E108" s="65"/>
      <c r="F108" s="67"/>
    </row>
    <row r="109">
      <c r="A109" s="65"/>
      <c r="B109" s="67"/>
      <c r="C109" s="67"/>
      <c r="D109" s="67"/>
      <c r="E109" s="65"/>
      <c r="F109" s="67"/>
    </row>
    <row r="110">
      <c r="A110" s="65"/>
      <c r="B110" s="67"/>
      <c r="C110" s="67"/>
      <c r="D110" s="67"/>
      <c r="E110" s="65"/>
      <c r="F110" s="67"/>
    </row>
    <row r="111">
      <c r="A111" s="65"/>
      <c r="B111" s="67"/>
      <c r="C111" s="67"/>
      <c r="D111" s="67"/>
      <c r="E111" s="65"/>
      <c r="F111" s="67"/>
    </row>
    <row r="112">
      <c r="A112" s="65"/>
      <c r="B112" s="67"/>
      <c r="C112" s="67"/>
      <c r="D112" s="67"/>
      <c r="E112" s="65"/>
      <c r="F112" s="67"/>
    </row>
    <row r="113">
      <c r="A113" s="65"/>
      <c r="B113" s="67"/>
      <c r="C113" s="67"/>
      <c r="D113" s="67"/>
      <c r="E113" s="65"/>
      <c r="F113" s="67"/>
    </row>
    <row r="114">
      <c r="A114" s="65"/>
      <c r="B114" s="67"/>
      <c r="C114" s="67"/>
      <c r="D114" s="67"/>
      <c r="E114" s="65"/>
      <c r="F114" s="67"/>
    </row>
    <row r="115">
      <c r="A115" s="65"/>
      <c r="B115" s="67"/>
      <c r="C115" s="67"/>
      <c r="D115" s="67"/>
      <c r="E115" s="65"/>
      <c r="F115" s="67"/>
    </row>
    <row r="116">
      <c r="A116" s="65"/>
      <c r="B116" s="67"/>
      <c r="C116" s="67"/>
      <c r="D116" s="67"/>
      <c r="E116" s="65"/>
      <c r="F116" s="67"/>
    </row>
    <row r="117">
      <c r="A117" s="65"/>
      <c r="B117" s="67"/>
      <c r="C117" s="67"/>
      <c r="D117" s="67"/>
      <c r="E117" s="65"/>
      <c r="F117" s="67"/>
    </row>
    <row r="118">
      <c r="A118" s="65"/>
      <c r="B118" s="67"/>
      <c r="C118" s="67"/>
      <c r="D118" s="67"/>
      <c r="E118" s="65"/>
      <c r="F118" s="67"/>
    </row>
    <row r="119">
      <c r="A119" s="65"/>
      <c r="B119" s="67"/>
      <c r="C119" s="67"/>
      <c r="D119" s="67"/>
      <c r="E119" s="65"/>
      <c r="F119" s="67"/>
    </row>
    <row r="120">
      <c r="A120" s="65"/>
      <c r="B120" s="67"/>
      <c r="C120" s="67"/>
      <c r="D120" s="67"/>
      <c r="E120" s="65"/>
      <c r="F120" s="67"/>
    </row>
    <row r="121">
      <c r="A121" s="65"/>
      <c r="B121" s="67"/>
      <c r="C121" s="67"/>
      <c r="D121" s="67"/>
      <c r="E121" s="65"/>
      <c r="F121" s="67"/>
    </row>
    <row r="122">
      <c r="A122" s="65"/>
      <c r="B122" s="67"/>
      <c r="C122" s="67"/>
      <c r="D122" s="67"/>
      <c r="E122" s="65"/>
      <c r="F122" s="67"/>
    </row>
    <row r="123">
      <c r="A123" s="65"/>
      <c r="B123" s="67"/>
      <c r="C123" s="67"/>
      <c r="D123" s="67"/>
      <c r="E123" s="65"/>
      <c r="F123" s="67"/>
    </row>
    <row r="124">
      <c r="A124" s="65"/>
      <c r="B124" s="67"/>
      <c r="C124" s="67"/>
      <c r="D124" s="67"/>
      <c r="E124" s="65"/>
      <c r="F124" s="67"/>
    </row>
    <row r="125">
      <c r="A125" s="65"/>
      <c r="B125" s="67"/>
      <c r="C125" s="67"/>
      <c r="D125" s="67"/>
      <c r="E125" s="65"/>
      <c r="F125" s="67"/>
    </row>
    <row r="126">
      <c r="A126" s="65"/>
      <c r="B126" s="67"/>
      <c r="C126" s="67"/>
      <c r="D126" s="67"/>
      <c r="E126" s="65"/>
      <c r="F126" s="67"/>
    </row>
    <row r="127">
      <c r="A127" s="65"/>
      <c r="B127" s="67"/>
      <c r="C127" s="67"/>
      <c r="D127" s="67"/>
      <c r="E127" s="65"/>
      <c r="F127" s="67"/>
    </row>
    <row r="128">
      <c r="A128" s="65"/>
      <c r="B128" s="67"/>
      <c r="C128" s="67"/>
      <c r="D128" s="67"/>
      <c r="E128" s="65"/>
      <c r="F128" s="67"/>
    </row>
    <row r="129">
      <c r="A129" s="65"/>
      <c r="B129" s="67"/>
      <c r="C129" s="67"/>
      <c r="D129" s="67"/>
      <c r="E129" s="65"/>
      <c r="F129" s="67"/>
    </row>
    <row r="130">
      <c r="A130" s="65"/>
      <c r="B130" s="67"/>
      <c r="C130" s="67"/>
      <c r="D130" s="67"/>
      <c r="E130" s="65"/>
      <c r="F130" s="67"/>
    </row>
    <row r="131">
      <c r="A131" s="65"/>
      <c r="B131" s="67"/>
      <c r="C131" s="67"/>
      <c r="D131" s="67"/>
      <c r="E131" s="65"/>
      <c r="F131" s="67"/>
    </row>
    <row r="132">
      <c r="A132" s="65"/>
      <c r="B132" s="67"/>
      <c r="C132" s="67"/>
      <c r="D132" s="67"/>
      <c r="E132" s="65"/>
      <c r="F132" s="67"/>
    </row>
    <row r="133">
      <c r="A133" s="65"/>
      <c r="B133" s="67"/>
      <c r="C133" s="67"/>
      <c r="D133" s="67"/>
      <c r="E133" s="65"/>
      <c r="F133" s="67"/>
    </row>
    <row r="134">
      <c r="A134" s="65"/>
      <c r="B134" s="67"/>
      <c r="C134" s="67"/>
      <c r="D134" s="67"/>
      <c r="E134" s="65"/>
      <c r="F134" s="67"/>
    </row>
    <row r="135">
      <c r="A135" s="65"/>
      <c r="B135" s="67"/>
      <c r="C135" s="67"/>
      <c r="D135" s="67"/>
      <c r="E135" s="65"/>
      <c r="F135" s="67"/>
    </row>
    <row r="136">
      <c r="A136" s="65"/>
      <c r="B136" s="67"/>
      <c r="C136" s="67"/>
      <c r="D136" s="67"/>
      <c r="E136" s="65"/>
      <c r="F136" s="67"/>
    </row>
    <row r="137">
      <c r="A137" s="65"/>
      <c r="B137" s="67"/>
      <c r="C137" s="67"/>
      <c r="D137" s="67"/>
      <c r="E137" s="65"/>
      <c r="F137" s="67"/>
    </row>
    <row r="138">
      <c r="A138" s="65"/>
      <c r="B138" s="67"/>
      <c r="C138" s="67"/>
      <c r="D138" s="67"/>
      <c r="E138" s="65"/>
      <c r="F138" s="67"/>
    </row>
    <row r="139">
      <c r="A139" s="65"/>
      <c r="B139" s="67"/>
      <c r="C139" s="67"/>
      <c r="D139" s="67"/>
      <c r="E139" s="65"/>
      <c r="F139" s="67"/>
    </row>
    <row r="140">
      <c r="A140" s="65"/>
      <c r="B140" s="67"/>
      <c r="C140" s="67"/>
      <c r="D140" s="67"/>
      <c r="E140" s="65"/>
      <c r="F140" s="67"/>
    </row>
    <row r="141">
      <c r="A141" s="65"/>
      <c r="B141" s="67"/>
      <c r="C141" s="67"/>
      <c r="D141" s="67"/>
      <c r="E141" s="65"/>
      <c r="F141" s="67"/>
    </row>
    <row r="142">
      <c r="A142" s="65"/>
      <c r="B142" s="67"/>
      <c r="C142" s="67"/>
      <c r="D142" s="67"/>
      <c r="E142" s="65"/>
      <c r="F142" s="67"/>
    </row>
    <row r="143">
      <c r="A143" s="65"/>
      <c r="B143" s="67"/>
      <c r="C143" s="67"/>
      <c r="D143" s="67"/>
      <c r="E143" s="65"/>
      <c r="F143" s="67"/>
    </row>
    <row r="144">
      <c r="A144" s="65"/>
      <c r="B144" s="67"/>
      <c r="C144" s="67"/>
      <c r="D144" s="67"/>
      <c r="E144" s="65"/>
      <c r="F144" s="67"/>
    </row>
    <row r="145">
      <c r="A145" s="65"/>
      <c r="B145" s="67"/>
      <c r="C145" s="67"/>
      <c r="D145" s="67"/>
      <c r="E145" s="65"/>
      <c r="F145" s="67"/>
    </row>
    <row r="146">
      <c r="A146" s="65"/>
      <c r="B146" s="67"/>
      <c r="C146" s="67"/>
      <c r="D146" s="67"/>
      <c r="E146" s="65"/>
      <c r="F146" s="67"/>
    </row>
    <row r="147">
      <c r="A147" s="65"/>
      <c r="B147" s="67"/>
      <c r="C147" s="67"/>
      <c r="D147" s="67"/>
      <c r="E147" s="65"/>
      <c r="F147" s="67"/>
    </row>
    <row r="148">
      <c r="A148" s="65"/>
      <c r="B148" s="67"/>
      <c r="C148" s="67"/>
      <c r="D148" s="67"/>
      <c r="E148" s="65"/>
      <c r="F148" s="67"/>
    </row>
    <row r="149">
      <c r="A149" s="65"/>
      <c r="B149" s="67"/>
      <c r="C149" s="67"/>
      <c r="D149" s="67"/>
      <c r="E149" s="65"/>
      <c r="F149" s="67"/>
    </row>
    <row r="150">
      <c r="A150" s="65"/>
      <c r="B150" s="67"/>
      <c r="C150" s="67"/>
      <c r="D150" s="67"/>
      <c r="E150" s="65"/>
      <c r="F150" s="67"/>
    </row>
    <row r="151">
      <c r="A151" s="65"/>
      <c r="B151" s="67"/>
      <c r="C151" s="67"/>
      <c r="D151" s="67"/>
      <c r="E151" s="65"/>
      <c r="F151" s="67"/>
    </row>
    <row r="152">
      <c r="A152" s="65"/>
      <c r="B152" s="67"/>
      <c r="C152" s="67"/>
      <c r="D152" s="67"/>
      <c r="E152" s="65"/>
      <c r="F152" s="67"/>
    </row>
    <row r="153">
      <c r="A153" s="65"/>
      <c r="B153" s="67"/>
      <c r="C153" s="67"/>
      <c r="D153" s="67"/>
      <c r="E153" s="65"/>
      <c r="F153" s="67"/>
    </row>
    <row r="154">
      <c r="A154" s="65"/>
      <c r="B154" s="67"/>
      <c r="C154" s="67"/>
      <c r="D154" s="67"/>
      <c r="E154" s="65"/>
      <c r="F154" s="67"/>
    </row>
    <row r="155">
      <c r="A155" s="65"/>
      <c r="B155" s="67"/>
      <c r="C155" s="67"/>
      <c r="D155" s="67"/>
      <c r="E155" s="65"/>
      <c r="F155" s="67"/>
    </row>
    <row r="156">
      <c r="A156" s="65"/>
      <c r="B156" s="67"/>
      <c r="C156" s="67"/>
      <c r="D156" s="67"/>
      <c r="E156" s="65"/>
      <c r="F156" s="67"/>
    </row>
    <row r="157">
      <c r="A157" s="65"/>
      <c r="B157" s="67"/>
      <c r="C157" s="67"/>
      <c r="D157" s="67"/>
      <c r="E157" s="65"/>
      <c r="F157" s="67"/>
    </row>
    <row r="158">
      <c r="A158" s="65"/>
      <c r="B158" s="67"/>
      <c r="C158" s="67"/>
      <c r="D158" s="67"/>
      <c r="E158" s="65"/>
      <c r="F158" s="67"/>
    </row>
    <row r="159">
      <c r="A159" s="65"/>
      <c r="B159" s="67"/>
      <c r="C159" s="67"/>
      <c r="D159" s="67"/>
      <c r="E159" s="65"/>
      <c r="F159" s="67"/>
    </row>
    <row r="160">
      <c r="A160" s="65"/>
      <c r="B160" s="67"/>
      <c r="C160" s="67"/>
      <c r="D160" s="67"/>
      <c r="E160" s="65"/>
      <c r="F160" s="67"/>
    </row>
    <row r="161">
      <c r="A161" s="65"/>
      <c r="B161" s="67"/>
      <c r="C161" s="67"/>
      <c r="D161" s="67"/>
      <c r="E161" s="65"/>
      <c r="F161" s="67"/>
    </row>
    <row r="162">
      <c r="A162" s="65"/>
      <c r="B162" s="67"/>
      <c r="C162" s="67"/>
      <c r="D162" s="67"/>
      <c r="E162" s="65"/>
      <c r="F162" s="67"/>
    </row>
    <row r="163">
      <c r="A163" s="65"/>
      <c r="B163" s="67"/>
      <c r="C163" s="67"/>
      <c r="D163" s="67"/>
      <c r="E163" s="65"/>
      <c r="F163" s="67"/>
    </row>
    <row r="164">
      <c r="A164" s="65"/>
      <c r="B164" s="67"/>
      <c r="C164" s="67"/>
      <c r="D164" s="67"/>
      <c r="E164" s="65"/>
      <c r="F164" s="67"/>
    </row>
    <row r="165">
      <c r="A165" s="65"/>
      <c r="B165" s="67"/>
      <c r="C165" s="67"/>
      <c r="D165" s="67"/>
      <c r="E165" s="65"/>
      <c r="F165" s="67"/>
    </row>
    <row r="166">
      <c r="A166" s="65"/>
      <c r="B166" s="67"/>
      <c r="C166" s="67"/>
      <c r="D166" s="67"/>
      <c r="E166" s="65"/>
      <c r="F166" s="67"/>
    </row>
    <row r="167">
      <c r="A167" s="65"/>
      <c r="B167" s="67"/>
      <c r="C167" s="67"/>
      <c r="D167" s="67"/>
      <c r="E167" s="65"/>
      <c r="F167" s="67"/>
    </row>
    <row r="168">
      <c r="A168" s="65"/>
      <c r="B168" s="67"/>
      <c r="C168" s="67"/>
      <c r="D168" s="67"/>
      <c r="E168" s="65"/>
      <c r="F168" s="67"/>
    </row>
    <row r="169">
      <c r="A169" s="65"/>
      <c r="B169" s="67"/>
      <c r="C169" s="67"/>
      <c r="D169" s="67"/>
      <c r="E169" s="65"/>
      <c r="F169" s="67"/>
    </row>
    <row r="170">
      <c r="A170" s="65"/>
      <c r="B170" s="67"/>
      <c r="C170" s="67"/>
      <c r="D170" s="67"/>
      <c r="E170" s="65"/>
      <c r="F170" s="67"/>
    </row>
    <row r="171">
      <c r="A171" s="65"/>
      <c r="B171" s="67"/>
      <c r="C171" s="67"/>
      <c r="D171" s="67"/>
      <c r="E171" s="65"/>
      <c r="F171" s="67"/>
    </row>
    <row r="172">
      <c r="A172" s="65"/>
      <c r="B172" s="67"/>
      <c r="C172" s="67"/>
      <c r="D172" s="67"/>
      <c r="E172" s="65"/>
      <c r="F172" s="67"/>
    </row>
    <row r="173">
      <c r="A173" s="65"/>
      <c r="B173" s="67"/>
      <c r="C173" s="67"/>
      <c r="D173" s="67"/>
      <c r="E173" s="65"/>
      <c r="F173" s="67"/>
    </row>
    <row r="174">
      <c r="A174" s="65"/>
      <c r="B174" s="67"/>
      <c r="C174" s="67"/>
      <c r="D174" s="67"/>
      <c r="E174" s="65"/>
      <c r="F174" s="67"/>
    </row>
    <row r="175">
      <c r="A175" s="65"/>
      <c r="B175" s="67"/>
      <c r="C175" s="67"/>
      <c r="D175" s="67"/>
      <c r="E175" s="65"/>
      <c r="F175" s="67"/>
    </row>
    <row r="176">
      <c r="A176" s="65"/>
      <c r="B176" s="67"/>
      <c r="C176" s="67"/>
      <c r="D176" s="67"/>
      <c r="E176" s="65"/>
      <c r="F176" s="67"/>
    </row>
    <row r="177">
      <c r="A177" s="65"/>
      <c r="B177" s="67"/>
      <c r="C177" s="67"/>
      <c r="D177" s="67"/>
      <c r="E177" s="65"/>
      <c r="F177" s="67"/>
    </row>
    <row r="178">
      <c r="A178" s="65"/>
      <c r="B178" s="67"/>
      <c r="C178" s="67"/>
      <c r="D178" s="67"/>
      <c r="E178" s="65"/>
      <c r="F178" s="67"/>
    </row>
    <row r="179">
      <c r="A179" s="65"/>
      <c r="B179" s="67"/>
      <c r="C179" s="67"/>
      <c r="D179" s="67"/>
      <c r="E179" s="65"/>
      <c r="F179" s="67"/>
    </row>
    <row r="180">
      <c r="A180" s="65"/>
      <c r="B180" s="67"/>
      <c r="C180" s="67"/>
      <c r="D180" s="67"/>
      <c r="E180" s="65"/>
      <c r="F180" s="67"/>
    </row>
    <row r="181">
      <c r="A181" s="65"/>
      <c r="B181" s="67"/>
      <c r="C181" s="67"/>
      <c r="D181" s="67"/>
      <c r="E181" s="65"/>
      <c r="F181" s="67"/>
    </row>
    <row r="182">
      <c r="A182" s="65"/>
      <c r="B182" s="67"/>
      <c r="C182" s="67"/>
      <c r="D182" s="67"/>
      <c r="E182" s="65"/>
      <c r="F182" s="67"/>
    </row>
    <row r="183">
      <c r="A183" s="65"/>
      <c r="B183" s="67"/>
      <c r="C183" s="67"/>
      <c r="D183" s="67"/>
      <c r="E183" s="65"/>
      <c r="F183" s="67"/>
    </row>
    <row r="184">
      <c r="A184" s="65"/>
      <c r="B184" s="67"/>
      <c r="C184" s="67"/>
      <c r="D184" s="67"/>
      <c r="E184" s="65"/>
      <c r="F184" s="67"/>
    </row>
    <row r="185">
      <c r="A185" s="65"/>
      <c r="B185" s="67"/>
      <c r="C185" s="67"/>
      <c r="D185" s="67"/>
      <c r="E185" s="65"/>
      <c r="F185" s="67"/>
    </row>
    <row r="186">
      <c r="A186" s="65"/>
      <c r="B186" s="67"/>
      <c r="C186" s="67"/>
      <c r="D186" s="67"/>
      <c r="E186" s="65"/>
      <c r="F186" s="67"/>
    </row>
    <row r="187">
      <c r="A187" s="65"/>
      <c r="B187" s="67"/>
      <c r="C187" s="67"/>
      <c r="D187" s="67"/>
      <c r="E187" s="65"/>
      <c r="F187" s="67"/>
    </row>
    <row r="188">
      <c r="A188" s="65"/>
      <c r="B188" s="67"/>
      <c r="C188" s="67"/>
      <c r="D188" s="67"/>
      <c r="E188" s="65"/>
      <c r="F188" s="67"/>
    </row>
    <row r="189">
      <c r="A189" s="65"/>
      <c r="B189" s="67"/>
      <c r="C189" s="67"/>
      <c r="D189" s="67"/>
      <c r="E189" s="65"/>
      <c r="F189" s="67"/>
    </row>
    <row r="190">
      <c r="A190" s="65"/>
      <c r="B190" s="67"/>
      <c r="C190" s="67"/>
      <c r="D190" s="67"/>
      <c r="E190" s="65"/>
      <c r="F190" s="67"/>
    </row>
    <row r="191">
      <c r="A191" s="65"/>
      <c r="B191" s="67"/>
      <c r="C191" s="67"/>
      <c r="D191" s="67"/>
      <c r="E191" s="65"/>
      <c r="F191" s="67"/>
    </row>
    <row r="192">
      <c r="A192" s="65"/>
      <c r="B192" s="67"/>
      <c r="C192" s="67"/>
      <c r="D192" s="67"/>
      <c r="E192" s="65"/>
      <c r="F192" s="67"/>
    </row>
    <row r="193">
      <c r="A193" s="65"/>
      <c r="B193" s="67"/>
      <c r="C193" s="67"/>
      <c r="D193" s="67"/>
      <c r="E193" s="65"/>
      <c r="F193" s="67"/>
    </row>
    <row r="194">
      <c r="A194" s="65"/>
      <c r="B194" s="67"/>
      <c r="C194" s="67"/>
      <c r="D194" s="67"/>
      <c r="E194" s="65"/>
      <c r="F194" s="67"/>
    </row>
    <row r="195">
      <c r="A195" s="65"/>
      <c r="B195" s="67"/>
      <c r="C195" s="67"/>
      <c r="D195" s="67"/>
      <c r="E195" s="65"/>
      <c r="F195" s="67"/>
    </row>
    <row r="196">
      <c r="A196" s="65"/>
      <c r="B196" s="67"/>
      <c r="C196" s="67"/>
      <c r="D196" s="67"/>
      <c r="E196" s="65"/>
      <c r="F196" s="67"/>
    </row>
    <row r="197">
      <c r="A197" s="65"/>
      <c r="B197" s="67"/>
      <c r="C197" s="67"/>
      <c r="D197" s="67"/>
      <c r="E197" s="65"/>
      <c r="F197" s="67"/>
    </row>
    <row r="198">
      <c r="A198" s="65"/>
      <c r="B198" s="67"/>
      <c r="C198" s="67"/>
      <c r="D198" s="67"/>
      <c r="E198" s="65"/>
      <c r="F198" s="67"/>
    </row>
    <row r="199">
      <c r="A199" s="65"/>
      <c r="B199" s="67"/>
      <c r="C199" s="67"/>
      <c r="D199" s="67"/>
      <c r="E199" s="65"/>
      <c r="F199" s="67"/>
    </row>
    <row r="200">
      <c r="A200" s="65"/>
      <c r="B200" s="67"/>
      <c r="C200" s="67"/>
      <c r="D200" s="67"/>
      <c r="E200" s="65"/>
      <c r="F200" s="67"/>
    </row>
    <row r="201">
      <c r="A201" s="65"/>
      <c r="B201" s="67"/>
      <c r="C201" s="67"/>
      <c r="D201" s="67"/>
      <c r="E201" s="65"/>
      <c r="F201" s="67"/>
    </row>
    <row r="202">
      <c r="A202" s="65"/>
      <c r="B202" s="67"/>
      <c r="C202" s="67"/>
      <c r="D202" s="67"/>
      <c r="E202" s="65"/>
      <c r="F202" s="67"/>
    </row>
    <row r="203">
      <c r="A203" s="65"/>
      <c r="B203" s="67"/>
      <c r="C203" s="67"/>
      <c r="D203" s="67"/>
      <c r="E203" s="65"/>
      <c r="F203" s="67"/>
    </row>
    <row r="204">
      <c r="A204" s="65"/>
      <c r="B204" s="67"/>
      <c r="C204" s="67"/>
      <c r="D204" s="67"/>
      <c r="E204" s="65"/>
      <c r="F204" s="67"/>
    </row>
    <row r="205">
      <c r="A205" s="65"/>
      <c r="B205" s="67"/>
      <c r="C205" s="67"/>
      <c r="D205" s="67"/>
      <c r="E205" s="65"/>
      <c r="F205" s="67"/>
    </row>
    <row r="206">
      <c r="A206" s="65"/>
      <c r="B206" s="67"/>
      <c r="C206" s="67"/>
      <c r="D206" s="67"/>
      <c r="E206" s="65"/>
      <c r="F206" s="67"/>
    </row>
    <row r="207">
      <c r="A207" s="65"/>
      <c r="B207" s="67"/>
      <c r="C207" s="67"/>
      <c r="D207" s="67"/>
      <c r="E207" s="65"/>
      <c r="F207" s="67"/>
    </row>
    <row r="208">
      <c r="A208" s="65"/>
      <c r="B208" s="67"/>
      <c r="C208" s="67"/>
      <c r="D208" s="67"/>
      <c r="E208" s="65"/>
      <c r="F208" s="67"/>
    </row>
    <row r="209">
      <c r="A209" s="65"/>
      <c r="B209" s="67"/>
      <c r="C209" s="67"/>
      <c r="D209" s="67"/>
      <c r="E209" s="65"/>
      <c r="F209" s="67"/>
    </row>
    <row r="210">
      <c r="A210" s="65"/>
      <c r="B210" s="67"/>
      <c r="C210" s="67"/>
      <c r="D210" s="67"/>
      <c r="E210" s="65"/>
      <c r="F210" s="67"/>
    </row>
    <row r="211">
      <c r="A211" s="65"/>
      <c r="B211" s="67"/>
      <c r="C211" s="67"/>
      <c r="D211" s="67"/>
      <c r="E211" s="65"/>
      <c r="F211" s="67"/>
    </row>
    <row r="212">
      <c r="A212" s="65"/>
      <c r="B212" s="67"/>
      <c r="C212" s="67"/>
      <c r="D212" s="67"/>
      <c r="E212" s="65"/>
      <c r="F212" s="67"/>
    </row>
    <row r="213">
      <c r="A213" s="65"/>
      <c r="B213" s="67"/>
      <c r="C213" s="67"/>
      <c r="D213" s="67"/>
      <c r="E213" s="65"/>
      <c r="F213" s="67"/>
    </row>
    <row r="214">
      <c r="A214" s="65"/>
      <c r="B214" s="67"/>
      <c r="C214" s="67"/>
      <c r="D214" s="67"/>
      <c r="E214" s="65"/>
      <c r="F214" s="67"/>
    </row>
    <row r="215">
      <c r="A215" s="65"/>
      <c r="B215" s="67"/>
      <c r="C215" s="67"/>
      <c r="D215" s="67"/>
      <c r="E215" s="65"/>
      <c r="F215" s="67"/>
    </row>
    <row r="216">
      <c r="A216" s="65"/>
      <c r="B216" s="67"/>
      <c r="C216" s="67"/>
      <c r="D216" s="67"/>
      <c r="E216" s="65"/>
      <c r="F216" s="67"/>
    </row>
    <row r="217">
      <c r="A217" s="65"/>
      <c r="B217" s="67"/>
      <c r="C217" s="67"/>
      <c r="D217" s="67"/>
      <c r="E217" s="65"/>
      <c r="F217" s="67"/>
    </row>
    <row r="218">
      <c r="A218" s="65"/>
      <c r="B218" s="67"/>
      <c r="C218" s="67"/>
      <c r="D218" s="67"/>
      <c r="E218" s="65"/>
      <c r="F218" s="67"/>
    </row>
    <row r="219">
      <c r="A219" s="65"/>
      <c r="B219" s="67"/>
      <c r="C219" s="67"/>
      <c r="D219" s="67"/>
      <c r="E219" s="65"/>
      <c r="F219" s="67"/>
    </row>
    <row r="220">
      <c r="A220" s="65"/>
      <c r="B220" s="67"/>
      <c r="C220" s="67"/>
      <c r="D220" s="67"/>
      <c r="E220" s="65"/>
      <c r="F220" s="67"/>
    </row>
    <row r="221">
      <c r="A221" s="65"/>
      <c r="B221" s="67"/>
      <c r="C221" s="67"/>
      <c r="D221" s="67"/>
      <c r="E221" s="65"/>
      <c r="F221" s="67"/>
    </row>
    <row r="222">
      <c r="A222" s="65"/>
      <c r="B222" s="67"/>
      <c r="C222" s="67"/>
      <c r="D222" s="67"/>
      <c r="E222" s="65"/>
      <c r="F222" s="67"/>
    </row>
    <row r="223">
      <c r="A223" s="65"/>
      <c r="B223" s="67"/>
      <c r="C223" s="67"/>
      <c r="D223" s="67"/>
      <c r="E223" s="65"/>
      <c r="F223" s="67"/>
    </row>
    <row r="224">
      <c r="A224" s="65"/>
      <c r="B224" s="67"/>
      <c r="C224" s="67"/>
      <c r="D224" s="67"/>
      <c r="E224" s="65"/>
      <c r="F224" s="67"/>
    </row>
    <row r="225">
      <c r="A225" s="65"/>
      <c r="B225" s="67"/>
      <c r="C225" s="67"/>
      <c r="D225" s="67"/>
      <c r="E225" s="65"/>
      <c r="F225" s="67"/>
    </row>
    <row r="226">
      <c r="A226" s="65"/>
      <c r="B226" s="67"/>
      <c r="C226" s="67"/>
      <c r="D226" s="67"/>
      <c r="E226" s="65"/>
      <c r="F226" s="67"/>
    </row>
    <row r="227">
      <c r="A227" s="65"/>
      <c r="B227" s="67"/>
      <c r="C227" s="67"/>
      <c r="D227" s="67"/>
      <c r="E227" s="65"/>
      <c r="F227" s="67"/>
    </row>
    <row r="228">
      <c r="A228" s="65"/>
      <c r="B228" s="67"/>
      <c r="C228" s="67"/>
      <c r="D228" s="67"/>
      <c r="E228" s="65"/>
      <c r="F228" s="67"/>
    </row>
    <row r="229">
      <c r="A229" s="65"/>
      <c r="B229" s="67"/>
      <c r="C229" s="67"/>
      <c r="D229" s="67"/>
      <c r="E229" s="65"/>
      <c r="F229" s="67"/>
    </row>
    <row r="230">
      <c r="A230" s="65"/>
      <c r="B230" s="67"/>
      <c r="C230" s="67"/>
      <c r="D230" s="67"/>
      <c r="E230" s="65"/>
      <c r="F230" s="67"/>
    </row>
    <row r="231">
      <c r="A231" s="65"/>
      <c r="B231" s="67"/>
      <c r="C231" s="67"/>
      <c r="D231" s="67"/>
      <c r="E231" s="65"/>
      <c r="F231" s="67"/>
    </row>
    <row r="232">
      <c r="A232" s="65"/>
      <c r="B232" s="67"/>
      <c r="C232" s="67"/>
      <c r="D232" s="67"/>
      <c r="E232" s="65"/>
      <c r="F232" s="67"/>
    </row>
    <row r="233">
      <c r="A233" s="65"/>
      <c r="B233" s="67"/>
      <c r="C233" s="67"/>
      <c r="D233" s="67"/>
      <c r="E233" s="65"/>
      <c r="F233" s="67"/>
    </row>
    <row r="234">
      <c r="A234" s="65"/>
      <c r="B234" s="67"/>
      <c r="C234" s="67"/>
      <c r="D234" s="67"/>
      <c r="E234" s="65"/>
      <c r="F234" s="67"/>
    </row>
    <row r="235">
      <c r="A235" s="65"/>
      <c r="B235" s="67"/>
      <c r="C235" s="67"/>
      <c r="D235" s="67"/>
      <c r="E235" s="65"/>
      <c r="F235" s="67"/>
    </row>
    <row r="236">
      <c r="A236" s="65"/>
      <c r="B236" s="67"/>
      <c r="C236" s="67"/>
      <c r="D236" s="67"/>
      <c r="E236" s="65"/>
      <c r="F236" s="67"/>
    </row>
    <row r="237">
      <c r="A237" s="65"/>
      <c r="B237" s="67"/>
      <c r="C237" s="67"/>
      <c r="D237" s="67"/>
      <c r="E237" s="65"/>
      <c r="F237" s="67"/>
    </row>
    <row r="238">
      <c r="A238" s="65"/>
      <c r="B238" s="67"/>
      <c r="C238" s="67"/>
      <c r="D238" s="67"/>
      <c r="E238" s="65"/>
      <c r="F238" s="67"/>
    </row>
    <row r="239">
      <c r="A239" s="65"/>
      <c r="B239" s="67"/>
      <c r="C239" s="67"/>
      <c r="D239" s="67"/>
      <c r="E239" s="65"/>
      <c r="F239" s="67"/>
    </row>
    <row r="240">
      <c r="A240" s="65"/>
      <c r="B240" s="67"/>
      <c r="C240" s="67"/>
      <c r="D240" s="67"/>
      <c r="E240" s="65"/>
      <c r="F240" s="67"/>
    </row>
    <row r="241">
      <c r="A241" s="65"/>
      <c r="B241" s="67"/>
      <c r="C241" s="67"/>
      <c r="D241" s="67"/>
      <c r="E241" s="65"/>
      <c r="F241" s="67"/>
    </row>
    <row r="242">
      <c r="A242" s="65"/>
      <c r="B242" s="67"/>
      <c r="C242" s="67"/>
      <c r="D242" s="67"/>
      <c r="E242" s="65"/>
      <c r="F242" s="67"/>
    </row>
    <row r="243">
      <c r="A243" s="65"/>
      <c r="B243" s="67"/>
      <c r="C243" s="67"/>
      <c r="D243" s="67"/>
      <c r="E243" s="65"/>
      <c r="F243" s="67"/>
    </row>
    <row r="244">
      <c r="A244" s="65"/>
      <c r="B244" s="67"/>
      <c r="C244" s="67"/>
      <c r="D244" s="67"/>
      <c r="E244" s="65"/>
      <c r="F244" s="67"/>
    </row>
    <row r="245">
      <c r="A245" s="65"/>
      <c r="B245" s="67"/>
      <c r="C245" s="67"/>
      <c r="D245" s="67"/>
      <c r="E245" s="65"/>
      <c r="F245" s="67"/>
    </row>
    <row r="246">
      <c r="A246" s="65"/>
      <c r="B246" s="67"/>
      <c r="C246" s="67"/>
      <c r="D246" s="67"/>
      <c r="E246" s="65"/>
      <c r="F246" s="67"/>
    </row>
    <row r="247">
      <c r="A247" s="65"/>
      <c r="B247" s="67"/>
      <c r="C247" s="67"/>
      <c r="D247" s="67"/>
      <c r="E247" s="65"/>
      <c r="F247" s="67"/>
    </row>
    <row r="248">
      <c r="A248" s="65"/>
      <c r="B248" s="67"/>
      <c r="C248" s="67"/>
      <c r="D248" s="67"/>
      <c r="E248" s="65"/>
      <c r="F248" s="67"/>
    </row>
    <row r="249">
      <c r="A249" s="65"/>
      <c r="B249" s="67"/>
      <c r="C249" s="67"/>
      <c r="D249" s="67"/>
      <c r="E249" s="65"/>
      <c r="F249" s="67"/>
    </row>
    <row r="250">
      <c r="A250" s="65"/>
      <c r="B250" s="67"/>
      <c r="C250" s="67"/>
      <c r="D250" s="67"/>
      <c r="E250" s="65"/>
      <c r="F250" s="67"/>
    </row>
    <row r="251">
      <c r="A251" s="65"/>
      <c r="B251" s="67"/>
      <c r="C251" s="67"/>
      <c r="D251" s="67"/>
      <c r="E251" s="65"/>
      <c r="F251" s="67"/>
    </row>
    <row r="252">
      <c r="A252" s="65"/>
      <c r="B252" s="67"/>
      <c r="C252" s="67"/>
      <c r="D252" s="67"/>
      <c r="E252" s="65"/>
      <c r="F252" s="67"/>
    </row>
    <row r="253">
      <c r="A253" s="65"/>
      <c r="B253" s="67"/>
      <c r="C253" s="67"/>
      <c r="D253" s="67"/>
      <c r="E253" s="65"/>
      <c r="F253" s="67"/>
    </row>
    <row r="254">
      <c r="A254" s="65"/>
      <c r="B254" s="67"/>
      <c r="C254" s="67"/>
      <c r="D254" s="67"/>
      <c r="E254" s="65"/>
      <c r="F254" s="67"/>
    </row>
    <row r="255">
      <c r="A255" s="65"/>
      <c r="B255" s="67"/>
      <c r="C255" s="67"/>
      <c r="D255" s="67"/>
      <c r="E255" s="65"/>
      <c r="F255" s="67"/>
    </row>
    <row r="256">
      <c r="A256" s="65"/>
      <c r="B256" s="67"/>
      <c r="C256" s="67"/>
      <c r="D256" s="67"/>
      <c r="E256" s="65"/>
      <c r="F256" s="67"/>
    </row>
    <row r="257">
      <c r="A257" s="65"/>
      <c r="B257" s="67"/>
      <c r="C257" s="67"/>
      <c r="D257" s="67"/>
      <c r="E257" s="65"/>
      <c r="F257" s="67"/>
    </row>
    <row r="258">
      <c r="A258" s="65"/>
      <c r="B258" s="67"/>
      <c r="C258" s="67"/>
      <c r="D258" s="67"/>
      <c r="E258" s="65"/>
      <c r="F258" s="67"/>
    </row>
    <row r="259">
      <c r="A259" s="65"/>
      <c r="B259" s="67"/>
      <c r="C259" s="67"/>
      <c r="D259" s="67"/>
      <c r="E259" s="65"/>
      <c r="F259" s="67"/>
    </row>
    <row r="260">
      <c r="A260" s="65"/>
      <c r="B260" s="67"/>
      <c r="C260" s="67"/>
      <c r="D260" s="67"/>
      <c r="E260" s="65"/>
      <c r="F260" s="67"/>
    </row>
    <row r="261">
      <c r="A261" s="65"/>
      <c r="B261" s="67"/>
      <c r="C261" s="67"/>
      <c r="D261" s="67"/>
      <c r="E261" s="65"/>
      <c r="F261" s="67"/>
    </row>
    <row r="262">
      <c r="A262" s="65"/>
      <c r="B262" s="67"/>
      <c r="C262" s="67"/>
      <c r="D262" s="67"/>
      <c r="E262" s="65"/>
      <c r="F262" s="67"/>
    </row>
    <row r="263">
      <c r="A263" s="65"/>
      <c r="B263" s="67"/>
      <c r="C263" s="67"/>
      <c r="D263" s="67"/>
      <c r="E263" s="65"/>
      <c r="F263" s="67"/>
    </row>
    <row r="264">
      <c r="A264" s="65"/>
      <c r="B264" s="67"/>
      <c r="C264" s="67"/>
      <c r="D264" s="67"/>
      <c r="E264" s="65"/>
      <c r="F264" s="67"/>
    </row>
    <row r="265">
      <c r="A265" s="65"/>
      <c r="B265" s="67"/>
      <c r="C265" s="67"/>
      <c r="D265" s="67"/>
      <c r="E265" s="65"/>
      <c r="F265" s="67"/>
    </row>
    <row r="266">
      <c r="A266" s="65"/>
      <c r="B266" s="67"/>
      <c r="C266" s="67"/>
      <c r="D266" s="67"/>
      <c r="E266" s="65"/>
      <c r="F266" s="67"/>
    </row>
    <row r="267">
      <c r="A267" s="65"/>
      <c r="B267" s="67"/>
      <c r="C267" s="67"/>
      <c r="D267" s="67"/>
      <c r="E267" s="65"/>
      <c r="F267" s="67"/>
    </row>
    <row r="268">
      <c r="A268" s="65"/>
      <c r="B268" s="67"/>
      <c r="C268" s="67"/>
      <c r="D268" s="67"/>
      <c r="E268" s="65"/>
      <c r="F268" s="67"/>
    </row>
    <row r="269">
      <c r="A269" s="65"/>
      <c r="B269" s="67"/>
      <c r="C269" s="67"/>
      <c r="D269" s="67"/>
      <c r="E269" s="65"/>
      <c r="F269" s="67"/>
    </row>
    <row r="270">
      <c r="A270" s="65"/>
      <c r="B270" s="67"/>
      <c r="C270" s="67"/>
      <c r="D270" s="67"/>
      <c r="E270" s="65"/>
      <c r="F270" s="67"/>
    </row>
    <row r="271">
      <c r="A271" s="65"/>
      <c r="B271" s="67"/>
      <c r="C271" s="67"/>
      <c r="D271" s="67"/>
      <c r="E271" s="65"/>
      <c r="F271" s="67"/>
    </row>
    <row r="272">
      <c r="A272" s="65"/>
      <c r="B272" s="67"/>
      <c r="C272" s="67"/>
      <c r="D272" s="67"/>
      <c r="E272" s="65"/>
      <c r="F272" s="67"/>
    </row>
    <row r="273">
      <c r="A273" s="65"/>
      <c r="B273" s="67"/>
      <c r="C273" s="67"/>
      <c r="D273" s="67"/>
      <c r="E273" s="65"/>
      <c r="F273" s="67"/>
    </row>
    <row r="274">
      <c r="A274" s="65"/>
      <c r="B274" s="67"/>
      <c r="C274" s="67"/>
      <c r="D274" s="67"/>
      <c r="E274" s="65"/>
      <c r="F274" s="67"/>
    </row>
    <row r="275">
      <c r="A275" s="65"/>
      <c r="B275" s="67"/>
      <c r="C275" s="67"/>
      <c r="D275" s="67"/>
      <c r="E275" s="65"/>
      <c r="F275" s="67"/>
    </row>
    <row r="276">
      <c r="A276" s="65"/>
      <c r="B276" s="67"/>
      <c r="C276" s="67"/>
      <c r="D276" s="67"/>
      <c r="E276" s="65"/>
      <c r="F276" s="67"/>
    </row>
    <row r="277">
      <c r="A277" s="65"/>
      <c r="B277" s="67"/>
      <c r="C277" s="67"/>
      <c r="D277" s="67"/>
      <c r="E277" s="65"/>
      <c r="F277" s="67"/>
    </row>
    <row r="278">
      <c r="A278" s="65"/>
      <c r="B278" s="67"/>
      <c r="C278" s="67"/>
      <c r="D278" s="67"/>
      <c r="E278" s="65"/>
      <c r="F278" s="67"/>
    </row>
    <row r="279">
      <c r="A279" s="65"/>
      <c r="B279" s="67"/>
      <c r="C279" s="67"/>
      <c r="D279" s="67"/>
      <c r="E279" s="65"/>
      <c r="F279" s="67"/>
    </row>
    <row r="280">
      <c r="A280" s="65"/>
      <c r="B280" s="67"/>
      <c r="C280" s="67"/>
      <c r="D280" s="67"/>
      <c r="E280" s="65"/>
      <c r="F280" s="67"/>
    </row>
    <row r="281">
      <c r="A281" s="65"/>
      <c r="B281" s="67"/>
      <c r="C281" s="67"/>
      <c r="D281" s="67"/>
      <c r="E281" s="65"/>
      <c r="F281" s="67"/>
    </row>
    <row r="282">
      <c r="A282" s="65"/>
      <c r="B282" s="67"/>
      <c r="C282" s="67"/>
      <c r="D282" s="67"/>
      <c r="E282" s="65"/>
      <c r="F282" s="67"/>
    </row>
    <row r="283">
      <c r="A283" s="65"/>
      <c r="B283" s="67"/>
      <c r="C283" s="67"/>
      <c r="D283" s="67"/>
      <c r="E283" s="65"/>
      <c r="F283" s="67"/>
    </row>
    <row r="284">
      <c r="A284" s="65"/>
      <c r="B284" s="67"/>
      <c r="C284" s="67"/>
      <c r="D284" s="67"/>
      <c r="E284" s="65"/>
      <c r="F284" s="67"/>
    </row>
    <row r="285">
      <c r="A285" s="65"/>
      <c r="B285" s="67"/>
      <c r="C285" s="67"/>
      <c r="D285" s="67"/>
      <c r="E285" s="65"/>
      <c r="F285" s="67"/>
    </row>
    <row r="286">
      <c r="A286" s="65"/>
      <c r="B286" s="67"/>
      <c r="C286" s="67"/>
      <c r="D286" s="67"/>
      <c r="E286" s="65"/>
      <c r="F286" s="67"/>
    </row>
    <row r="287">
      <c r="A287" s="65"/>
      <c r="B287" s="67"/>
      <c r="C287" s="67"/>
      <c r="D287" s="67"/>
      <c r="E287" s="65"/>
      <c r="F287" s="67"/>
    </row>
    <row r="288">
      <c r="A288" s="65"/>
      <c r="B288" s="67"/>
      <c r="C288" s="67"/>
      <c r="D288" s="67"/>
      <c r="E288" s="65"/>
      <c r="F288" s="67"/>
    </row>
    <row r="289">
      <c r="A289" s="65"/>
      <c r="B289" s="67"/>
      <c r="C289" s="67"/>
      <c r="D289" s="67"/>
      <c r="E289" s="65"/>
      <c r="F289" s="67"/>
    </row>
    <row r="290">
      <c r="A290" s="65"/>
      <c r="B290" s="67"/>
      <c r="C290" s="67"/>
      <c r="D290" s="67"/>
      <c r="E290" s="65"/>
      <c r="F290" s="67"/>
    </row>
    <row r="291">
      <c r="A291" s="65"/>
      <c r="B291" s="67"/>
      <c r="C291" s="67"/>
      <c r="D291" s="67"/>
      <c r="E291" s="65"/>
      <c r="F291" s="67"/>
    </row>
    <row r="292">
      <c r="A292" s="65"/>
      <c r="B292" s="67"/>
      <c r="C292" s="67"/>
      <c r="D292" s="67"/>
      <c r="E292" s="65"/>
      <c r="F292" s="67"/>
    </row>
    <row r="293">
      <c r="A293" s="65"/>
      <c r="B293" s="67"/>
      <c r="C293" s="67"/>
      <c r="D293" s="67"/>
      <c r="E293" s="65"/>
      <c r="F293" s="67"/>
    </row>
    <row r="294">
      <c r="A294" s="65"/>
      <c r="B294" s="67"/>
      <c r="C294" s="67"/>
      <c r="D294" s="67"/>
      <c r="E294" s="65"/>
      <c r="F294" s="67"/>
    </row>
    <row r="295">
      <c r="A295" s="65"/>
      <c r="B295" s="67"/>
      <c r="C295" s="67"/>
      <c r="D295" s="67"/>
      <c r="E295" s="65"/>
      <c r="F295" s="67"/>
    </row>
    <row r="296">
      <c r="A296" s="65"/>
      <c r="B296" s="67"/>
      <c r="C296" s="67"/>
      <c r="D296" s="67"/>
      <c r="E296" s="65"/>
      <c r="F296" s="67"/>
    </row>
    <row r="297">
      <c r="A297" s="65"/>
      <c r="B297" s="67"/>
      <c r="C297" s="67"/>
      <c r="D297" s="67"/>
      <c r="E297" s="65"/>
      <c r="F297" s="67"/>
    </row>
    <row r="298">
      <c r="A298" s="65"/>
      <c r="B298" s="67"/>
      <c r="C298" s="67"/>
      <c r="D298" s="67"/>
      <c r="E298" s="65"/>
      <c r="F298" s="67"/>
    </row>
    <row r="299">
      <c r="A299" s="65"/>
      <c r="B299" s="67"/>
      <c r="C299" s="67"/>
      <c r="D299" s="67"/>
      <c r="E299" s="65"/>
      <c r="F299" s="67"/>
    </row>
    <row r="300">
      <c r="A300" s="65"/>
      <c r="B300" s="67"/>
      <c r="C300" s="67"/>
      <c r="D300" s="67"/>
      <c r="E300" s="65"/>
      <c r="F300" s="67"/>
    </row>
    <row r="301">
      <c r="A301" s="65"/>
      <c r="B301" s="67"/>
      <c r="C301" s="67"/>
      <c r="D301" s="67"/>
      <c r="E301" s="65"/>
      <c r="F301" s="67"/>
    </row>
    <row r="302">
      <c r="A302" s="65"/>
      <c r="B302" s="67"/>
      <c r="C302" s="67"/>
      <c r="D302" s="67"/>
      <c r="E302" s="65"/>
      <c r="F302" s="67"/>
    </row>
    <row r="303">
      <c r="A303" s="65"/>
      <c r="B303" s="67"/>
      <c r="C303" s="67"/>
      <c r="D303" s="67"/>
      <c r="E303" s="65"/>
      <c r="F303" s="67"/>
    </row>
    <row r="304">
      <c r="A304" s="65"/>
      <c r="B304" s="67"/>
      <c r="C304" s="67"/>
      <c r="D304" s="67"/>
      <c r="E304" s="65"/>
      <c r="F304" s="67"/>
    </row>
    <row r="305">
      <c r="A305" s="65"/>
      <c r="B305" s="67"/>
      <c r="C305" s="67"/>
      <c r="D305" s="67"/>
      <c r="E305" s="65"/>
      <c r="F305" s="67"/>
    </row>
    <row r="306">
      <c r="A306" s="65"/>
      <c r="B306" s="67"/>
      <c r="C306" s="67"/>
      <c r="D306" s="67"/>
      <c r="E306" s="65"/>
      <c r="F306" s="67"/>
    </row>
    <row r="307">
      <c r="A307" s="65"/>
      <c r="B307" s="67"/>
      <c r="C307" s="67"/>
      <c r="D307" s="67"/>
      <c r="E307" s="65"/>
      <c r="F307" s="67"/>
    </row>
    <row r="308">
      <c r="A308" s="65"/>
      <c r="B308" s="67"/>
      <c r="C308" s="67"/>
      <c r="D308" s="67"/>
      <c r="E308" s="65"/>
      <c r="F308" s="67"/>
    </row>
    <row r="309">
      <c r="A309" s="65"/>
      <c r="B309" s="67"/>
      <c r="C309" s="67"/>
      <c r="D309" s="67"/>
      <c r="E309" s="65"/>
      <c r="F309" s="67"/>
    </row>
    <row r="310">
      <c r="A310" s="65"/>
      <c r="B310" s="67"/>
      <c r="C310" s="67"/>
      <c r="D310" s="67"/>
      <c r="E310" s="65"/>
      <c r="F310" s="67"/>
    </row>
    <row r="311">
      <c r="A311" s="65"/>
      <c r="B311" s="67"/>
      <c r="C311" s="67"/>
      <c r="D311" s="67"/>
      <c r="E311" s="65"/>
      <c r="F311" s="67"/>
    </row>
    <row r="312">
      <c r="A312" s="65"/>
      <c r="B312" s="67"/>
      <c r="C312" s="67"/>
      <c r="D312" s="67"/>
      <c r="E312" s="65"/>
      <c r="F312" s="67"/>
    </row>
    <row r="313">
      <c r="A313" s="65"/>
      <c r="B313" s="67"/>
      <c r="C313" s="67"/>
      <c r="D313" s="67"/>
      <c r="E313" s="65"/>
      <c r="F313" s="67"/>
    </row>
    <row r="314">
      <c r="A314" s="65"/>
      <c r="B314" s="67"/>
      <c r="C314" s="67"/>
      <c r="D314" s="67"/>
      <c r="E314" s="65"/>
      <c r="F314" s="67"/>
    </row>
    <row r="315">
      <c r="A315" s="65"/>
      <c r="B315" s="67"/>
      <c r="C315" s="67"/>
      <c r="D315" s="67"/>
      <c r="E315" s="65"/>
      <c r="F315" s="67"/>
    </row>
    <row r="316">
      <c r="A316" s="65"/>
      <c r="B316" s="67"/>
      <c r="C316" s="67"/>
      <c r="D316" s="67"/>
      <c r="E316" s="65"/>
      <c r="F316" s="67"/>
    </row>
    <row r="317">
      <c r="A317" s="65"/>
      <c r="B317" s="67"/>
      <c r="C317" s="67"/>
      <c r="D317" s="67"/>
      <c r="E317" s="65"/>
      <c r="F317" s="67"/>
    </row>
    <row r="318">
      <c r="A318" s="65"/>
      <c r="B318" s="67"/>
      <c r="C318" s="67"/>
      <c r="D318" s="67"/>
      <c r="E318" s="65"/>
      <c r="F318" s="67"/>
    </row>
    <row r="319">
      <c r="A319" s="65"/>
      <c r="B319" s="67"/>
      <c r="C319" s="67"/>
      <c r="D319" s="67"/>
      <c r="E319" s="65"/>
      <c r="F319" s="67"/>
    </row>
    <row r="320">
      <c r="A320" s="65"/>
      <c r="B320" s="67"/>
      <c r="C320" s="67"/>
      <c r="D320" s="67"/>
      <c r="E320" s="65"/>
      <c r="F320" s="67"/>
    </row>
    <row r="321">
      <c r="A321" s="65"/>
      <c r="B321" s="67"/>
      <c r="C321" s="67"/>
      <c r="D321" s="67"/>
      <c r="E321" s="65"/>
      <c r="F321" s="67"/>
    </row>
    <row r="322">
      <c r="A322" s="65"/>
      <c r="B322" s="67"/>
      <c r="C322" s="67"/>
      <c r="D322" s="67"/>
      <c r="E322" s="65"/>
      <c r="F322" s="67"/>
    </row>
    <row r="323">
      <c r="A323" s="65"/>
      <c r="B323" s="67"/>
      <c r="C323" s="67"/>
      <c r="D323" s="67"/>
      <c r="E323" s="65"/>
      <c r="F323" s="67"/>
    </row>
    <row r="324">
      <c r="A324" s="65"/>
      <c r="B324" s="67"/>
      <c r="C324" s="67"/>
      <c r="D324" s="67"/>
      <c r="E324" s="65"/>
      <c r="F324" s="67"/>
    </row>
    <row r="325">
      <c r="A325" s="65"/>
      <c r="B325" s="67"/>
      <c r="C325" s="67"/>
      <c r="D325" s="67"/>
      <c r="E325" s="65"/>
      <c r="F325" s="67"/>
    </row>
    <row r="326">
      <c r="A326" s="65"/>
      <c r="B326" s="67"/>
      <c r="C326" s="67"/>
      <c r="D326" s="67"/>
      <c r="E326" s="65"/>
      <c r="F326" s="67"/>
    </row>
    <row r="327">
      <c r="A327" s="65"/>
      <c r="B327" s="67"/>
      <c r="C327" s="67"/>
      <c r="D327" s="67"/>
      <c r="E327" s="65"/>
      <c r="F327" s="67"/>
    </row>
    <row r="328">
      <c r="A328" s="65"/>
      <c r="B328" s="67"/>
      <c r="C328" s="67"/>
      <c r="D328" s="67"/>
      <c r="E328" s="65"/>
      <c r="F328" s="67"/>
    </row>
    <row r="329">
      <c r="A329" s="65"/>
      <c r="B329" s="67"/>
      <c r="C329" s="67"/>
      <c r="D329" s="67"/>
      <c r="E329" s="65"/>
      <c r="F329" s="67"/>
    </row>
    <row r="330">
      <c r="A330" s="65"/>
      <c r="B330" s="67"/>
      <c r="C330" s="67"/>
      <c r="D330" s="67"/>
      <c r="E330" s="65"/>
      <c r="F330" s="67"/>
    </row>
    <row r="331">
      <c r="A331" s="65"/>
      <c r="B331" s="67"/>
      <c r="C331" s="67"/>
      <c r="D331" s="67"/>
      <c r="E331" s="65"/>
      <c r="F331" s="67"/>
    </row>
    <row r="332">
      <c r="A332" s="65"/>
      <c r="B332" s="67"/>
      <c r="C332" s="67"/>
      <c r="D332" s="67"/>
      <c r="E332" s="65"/>
      <c r="F332" s="67"/>
    </row>
    <row r="333">
      <c r="A333" s="65"/>
      <c r="B333" s="67"/>
      <c r="C333" s="67"/>
      <c r="D333" s="67"/>
      <c r="E333" s="65"/>
      <c r="F333" s="67"/>
    </row>
    <row r="334">
      <c r="A334" s="65"/>
      <c r="B334" s="67"/>
      <c r="C334" s="67"/>
      <c r="D334" s="67"/>
      <c r="E334" s="65"/>
      <c r="F334" s="67"/>
    </row>
    <row r="335">
      <c r="A335" s="65"/>
      <c r="B335" s="67"/>
      <c r="C335" s="67"/>
      <c r="D335" s="67"/>
      <c r="E335" s="65"/>
      <c r="F335" s="67"/>
    </row>
    <row r="336">
      <c r="A336" s="65"/>
      <c r="B336" s="67"/>
      <c r="C336" s="67"/>
      <c r="D336" s="67"/>
      <c r="E336" s="65"/>
      <c r="F336" s="67"/>
    </row>
    <row r="337">
      <c r="A337" s="65"/>
      <c r="B337" s="67"/>
      <c r="C337" s="67"/>
      <c r="D337" s="67"/>
      <c r="E337" s="65"/>
      <c r="F337" s="67"/>
    </row>
    <row r="338">
      <c r="A338" s="65"/>
      <c r="B338" s="67"/>
      <c r="C338" s="67"/>
      <c r="D338" s="67"/>
      <c r="E338" s="65"/>
      <c r="F338" s="67"/>
    </row>
    <row r="339">
      <c r="A339" s="65"/>
      <c r="B339" s="67"/>
      <c r="C339" s="67"/>
      <c r="D339" s="67"/>
      <c r="E339" s="65"/>
      <c r="F339" s="67"/>
    </row>
    <row r="340">
      <c r="A340" s="65"/>
      <c r="B340" s="67"/>
      <c r="C340" s="67"/>
      <c r="D340" s="67"/>
      <c r="E340" s="65"/>
      <c r="F340" s="67"/>
    </row>
    <row r="341">
      <c r="A341" s="65"/>
      <c r="B341" s="67"/>
      <c r="C341" s="67"/>
      <c r="D341" s="67"/>
      <c r="E341" s="65"/>
      <c r="F341" s="67"/>
    </row>
    <row r="342">
      <c r="A342" s="65"/>
      <c r="B342" s="67"/>
      <c r="C342" s="67"/>
      <c r="D342" s="67"/>
      <c r="E342" s="65"/>
      <c r="F342" s="67"/>
    </row>
    <row r="343">
      <c r="A343" s="65"/>
      <c r="B343" s="67"/>
      <c r="C343" s="67"/>
      <c r="D343" s="67"/>
      <c r="E343" s="65"/>
      <c r="F343" s="67"/>
    </row>
    <row r="344">
      <c r="A344" s="65"/>
      <c r="B344" s="67"/>
      <c r="C344" s="67"/>
      <c r="D344" s="67"/>
      <c r="E344" s="65"/>
      <c r="F344" s="67"/>
    </row>
    <row r="345">
      <c r="A345" s="65"/>
      <c r="B345" s="67"/>
      <c r="C345" s="67"/>
      <c r="D345" s="67"/>
      <c r="E345" s="65"/>
      <c r="F345" s="67"/>
    </row>
    <row r="346">
      <c r="A346" s="65"/>
      <c r="B346" s="67"/>
      <c r="C346" s="67"/>
      <c r="D346" s="67"/>
      <c r="E346" s="65"/>
      <c r="F346" s="67"/>
    </row>
    <row r="347">
      <c r="A347" s="65"/>
      <c r="B347" s="67"/>
      <c r="C347" s="67"/>
      <c r="D347" s="67"/>
      <c r="E347" s="65"/>
      <c r="F347" s="67"/>
    </row>
    <row r="348">
      <c r="A348" s="65"/>
      <c r="B348" s="67"/>
      <c r="C348" s="67"/>
      <c r="D348" s="67"/>
      <c r="E348" s="65"/>
      <c r="F348" s="67"/>
    </row>
    <row r="349">
      <c r="A349" s="65"/>
      <c r="B349" s="67"/>
      <c r="C349" s="67"/>
      <c r="D349" s="67"/>
      <c r="E349" s="65"/>
      <c r="F349" s="67"/>
    </row>
    <row r="350">
      <c r="A350" s="65"/>
      <c r="B350" s="67"/>
      <c r="C350" s="67"/>
      <c r="D350" s="67"/>
      <c r="E350" s="65"/>
      <c r="F350" s="67"/>
    </row>
    <row r="351">
      <c r="A351" s="65"/>
      <c r="B351" s="67"/>
      <c r="C351" s="67"/>
      <c r="D351" s="67"/>
      <c r="E351" s="65"/>
      <c r="F351" s="67"/>
    </row>
    <row r="352">
      <c r="A352" s="65"/>
      <c r="B352" s="67"/>
      <c r="C352" s="67"/>
      <c r="D352" s="67"/>
      <c r="E352" s="65"/>
      <c r="F352" s="67"/>
    </row>
    <row r="353">
      <c r="A353" s="65"/>
      <c r="B353" s="67"/>
      <c r="C353" s="67"/>
      <c r="D353" s="67"/>
      <c r="E353" s="65"/>
      <c r="F353" s="67"/>
    </row>
    <row r="354">
      <c r="A354" s="65"/>
      <c r="B354" s="67"/>
      <c r="C354" s="67"/>
      <c r="D354" s="67"/>
      <c r="E354" s="65"/>
      <c r="F354" s="67"/>
    </row>
    <row r="355">
      <c r="A355" s="65"/>
      <c r="B355" s="67"/>
      <c r="C355" s="67"/>
      <c r="D355" s="67"/>
      <c r="E355" s="65"/>
      <c r="F355" s="67"/>
    </row>
    <row r="356">
      <c r="A356" s="65"/>
      <c r="B356" s="67"/>
      <c r="C356" s="67"/>
      <c r="D356" s="67"/>
      <c r="E356" s="65"/>
      <c r="F356" s="67"/>
    </row>
    <row r="357">
      <c r="A357" s="65"/>
      <c r="B357" s="67"/>
      <c r="C357" s="67"/>
      <c r="D357" s="67"/>
      <c r="E357" s="65"/>
      <c r="F357" s="67"/>
    </row>
    <row r="358">
      <c r="A358" s="65"/>
      <c r="B358" s="67"/>
      <c r="C358" s="67"/>
      <c r="D358" s="67"/>
      <c r="E358" s="65"/>
      <c r="F358" s="67"/>
    </row>
    <row r="359">
      <c r="A359" s="65"/>
      <c r="B359" s="67"/>
      <c r="C359" s="67"/>
      <c r="D359" s="67"/>
      <c r="E359" s="65"/>
      <c r="F359" s="67"/>
    </row>
    <row r="360">
      <c r="A360" s="65"/>
      <c r="B360" s="67"/>
      <c r="C360" s="67"/>
      <c r="D360" s="67"/>
      <c r="E360" s="65"/>
      <c r="F360" s="67"/>
    </row>
    <row r="361">
      <c r="A361" s="65"/>
      <c r="B361" s="67"/>
      <c r="C361" s="67"/>
      <c r="D361" s="67"/>
      <c r="E361" s="65"/>
      <c r="F361" s="67"/>
    </row>
    <row r="362">
      <c r="A362" s="65"/>
      <c r="B362" s="67"/>
      <c r="C362" s="67"/>
      <c r="D362" s="67"/>
      <c r="E362" s="65"/>
      <c r="F362" s="67"/>
    </row>
    <row r="363">
      <c r="A363" s="65"/>
      <c r="B363" s="67"/>
      <c r="C363" s="67"/>
      <c r="D363" s="67"/>
      <c r="E363" s="65"/>
      <c r="F363" s="67"/>
    </row>
    <row r="364">
      <c r="A364" s="65"/>
      <c r="B364" s="67"/>
      <c r="C364" s="67"/>
      <c r="D364" s="67"/>
      <c r="E364" s="65"/>
      <c r="F364" s="67"/>
    </row>
    <row r="365">
      <c r="A365" s="65"/>
      <c r="B365" s="67"/>
      <c r="C365" s="67"/>
      <c r="D365" s="67"/>
      <c r="E365" s="65"/>
      <c r="F365" s="67"/>
    </row>
    <row r="366">
      <c r="A366" s="65"/>
      <c r="B366" s="67"/>
      <c r="C366" s="67"/>
      <c r="D366" s="67"/>
      <c r="E366" s="65"/>
      <c r="F366" s="67"/>
    </row>
    <row r="367">
      <c r="A367" s="65"/>
      <c r="B367" s="67"/>
      <c r="C367" s="67"/>
      <c r="D367" s="67"/>
      <c r="E367" s="65"/>
      <c r="F367" s="67"/>
    </row>
    <row r="368">
      <c r="A368" s="65"/>
      <c r="B368" s="67"/>
      <c r="C368" s="67"/>
      <c r="D368" s="67"/>
      <c r="E368" s="65"/>
      <c r="F368" s="67"/>
    </row>
    <row r="369">
      <c r="A369" s="65"/>
      <c r="B369" s="67"/>
      <c r="C369" s="67"/>
      <c r="D369" s="67"/>
      <c r="E369" s="65"/>
      <c r="F369" s="67"/>
    </row>
    <row r="370">
      <c r="A370" s="65"/>
      <c r="B370" s="67"/>
      <c r="C370" s="67"/>
      <c r="D370" s="67"/>
      <c r="E370" s="65"/>
      <c r="F370" s="67"/>
    </row>
    <row r="371">
      <c r="A371" s="65"/>
      <c r="B371" s="67"/>
      <c r="C371" s="67"/>
      <c r="D371" s="67"/>
      <c r="E371" s="65"/>
      <c r="F371" s="67"/>
    </row>
    <row r="372">
      <c r="A372" s="65"/>
      <c r="B372" s="67"/>
      <c r="C372" s="67"/>
      <c r="D372" s="67"/>
      <c r="E372" s="65"/>
      <c r="F372" s="67"/>
    </row>
    <row r="373">
      <c r="A373" s="65"/>
      <c r="B373" s="67"/>
      <c r="C373" s="67"/>
      <c r="D373" s="67"/>
      <c r="E373" s="65"/>
      <c r="F373" s="67"/>
    </row>
    <row r="374">
      <c r="A374" s="65"/>
      <c r="B374" s="67"/>
      <c r="C374" s="67"/>
      <c r="D374" s="67"/>
      <c r="E374" s="65"/>
      <c r="F374" s="67"/>
    </row>
    <row r="375">
      <c r="A375" s="65"/>
      <c r="B375" s="67"/>
      <c r="C375" s="67"/>
      <c r="D375" s="67"/>
      <c r="E375" s="65"/>
      <c r="F375" s="67"/>
    </row>
    <row r="376">
      <c r="A376" s="65"/>
      <c r="B376" s="67"/>
      <c r="C376" s="67"/>
      <c r="D376" s="67"/>
      <c r="E376" s="65"/>
      <c r="F376" s="67"/>
    </row>
    <row r="377">
      <c r="A377" s="65"/>
      <c r="B377" s="67"/>
      <c r="C377" s="67"/>
      <c r="D377" s="67"/>
      <c r="E377" s="65"/>
      <c r="F377" s="67"/>
    </row>
    <row r="378">
      <c r="A378" s="65"/>
      <c r="B378" s="67"/>
      <c r="C378" s="67"/>
      <c r="D378" s="67"/>
      <c r="E378" s="65"/>
      <c r="F378" s="67"/>
    </row>
    <row r="379">
      <c r="A379" s="65"/>
      <c r="B379" s="67"/>
      <c r="C379" s="67"/>
      <c r="D379" s="67"/>
      <c r="E379" s="65"/>
      <c r="F379" s="67"/>
    </row>
    <row r="380">
      <c r="A380" s="65"/>
      <c r="B380" s="67"/>
      <c r="C380" s="67"/>
      <c r="D380" s="67"/>
      <c r="E380" s="65"/>
      <c r="F380" s="67"/>
    </row>
    <row r="381">
      <c r="A381" s="65"/>
      <c r="B381" s="67"/>
      <c r="C381" s="67"/>
      <c r="D381" s="67"/>
      <c r="E381" s="65"/>
      <c r="F381" s="67"/>
    </row>
    <row r="382">
      <c r="A382" s="65"/>
      <c r="B382" s="67"/>
      <c r="C382" s="67"/>
      <c r="D382" s="67"/>
      <c r="E382" s="65"/>
      <c r="F382" s="67"/>
    </row>
    <row r="383">
      <c r="A383" s="65"/>
      <c r="B383" s="67"/>
      <c r="C383" s="67"/>
      <c r="D383" s="67"/>
      <c r="E383" s="65"/>
      <c r="F383" s="67"/>
    </row>
    <row r="384">
      <c r="A384" s="65"/>
      <c r="B384" s="67"/>
      <c r="C384" s="67"/>
      <c r="D384" s="67"/>
      <c r="E384" s="65"/>
      <c r="F384" s="67"/>
    </row>
    <row r="385">
      <c r="A385" s="65"/>
      <c r="B385" s="67"/>
      <c r="C385" s="67"/>
      <c r="D385" s="67"/>
      <c r="E385" s="65"/>
      <c r="F385" s="67"/>
    </row>
    <row r="386">
      <c r="A386" s="65"/>
      <c r="B386" s="67"/>
      <c r="C386" s="67"/>
      <c r="D386" s="67"/>
      <c r="E386" s="65"/>
      <c r="F386" s="67"/>
    </row>
    <row r="387">
      <c r="A387" s="65"/>
      <c r="B387" s="67"/>
      <c r="C387" s="67"/>
      <c r="D387" s="67"/>
      <c r="E387" s="65"/>
      <c r="F387" s="67"/>
    </row>
    <row r="388">
      <c r="A388" s="65"/>
      <c r="B388" s="67"/>
      <c r="C388" s="67"/>
      <c r="D388" s="67"/>
      <c r="E388" s="65"/>
      <c r="F388" s="67"/>
    </row>
    <row r="389">
      <c r="A389" s="65"/>
      <c r="B389" s="67"/>
      <c r="C389" s="67"/>
      <c r="D389" s="67"/>
      <c r="E389" s="65"/>
      <c r="F389" s="67"/>
    </row>
    <row r="390">
      <c r="A390" s="65"/>
      <c r="B390" s="67"/>
      <c r="C390" s="67"/>
      <c r="D390" s="67"/>
      <c r="E390" s="65"/>
      <c r="F390" s="67"/>
    </row>
    <row r="391">
      <c r="A391" s="65"/>
      <c r="B391" s="67"/>
      <c r="C391" s="67"/>
      <c r="D391" s="67"/>
      <c r="E391" s="65"/>
      <c r="F391" s="67"/>
    </row>
    <row r="392">
      <c r="A392" s="65"/>
      <c r="B392" s="67"/>
      <c r="C392" s="67"/>
      <c r="D392" s="67"/>
      <c r="E392" s="65"/>
      <c r="F392" s="67"/>
    </row>
    <row r="393">
      <c r="A393" s="65"/>
      <c r="B393" s="67"/>
      <c r="C393" s="67"/>
      <c r="D393" s="67"/>
      <c r="E393" s="65"/>
      <c r="F393" s="67"/>
    </row>
    <row r="394">
      <c r="A394" s="65"/>
      <c r="B394" s="67"/>
      <c r="C394" s="67"/>
      <c r="D394" s="67"/>
      <c r="E394" s="65"/>
      <c r="F394" s="67"/>
    </row>
    <row r="395">
      <c r="A395" s="65"/>
      <c r="B395" s="67"/>
      <c r="C395" s="67"/>
      <c r="D395" s="67"/>
      <c r="E395" s="65"/>
      <c r="F395" s="67"/>
    </row>
    <row r="396">
      <c r="A396" s="65"/>
      <c r="B396" s="67"/>
      <c r="C396" s="67"/>
      <c r="D396" s="67"/>
      <c r="E396" s="65"/>
      <c r="F396" s="67"/>
    </row>
    <row r="397">
      <c r="A397" s="65"/>
      <c r="B397" s="67"/>
      <c r="C397" s="67"/>
      <c r="D397" s="67"/>
      <c r="E397" s="65"/>
      <c r="F397" s="67"/>
    </row>
    <row r="398">
      <c r="A398" s="65"/>
      <c r="B398" s="67"/>
      <c r="C398" s="67"/>
      <c r="D398" s="67"/>
      <c r="E398" s="65"/>
      <c r="F398" s="67"/>
    </row>
    <row r="399">
      <c r="A399" s="65"/>
      <c r="B399" s="67"/>
      <c r="C399" s="67"/>
      <c r="D399" s="67"/>
      <c r="E399" s="65"/>
      <c r="F399" s="67"/>
    </row>
    <row r="400">
      <c r="A400" s="65"/>
      <c r="B400" s="67"/>
      <c r="C400" s="67"/>
      <c r="D400" s="67"/>
      <c r="E400" s="65"/>
      <c r="F400" s="67"/>
    </row>
    <row r="401">
      <c r="A401" s="65"/>
      <c r="B401" s="67"/>
      <c r="C401" s="67"/>
      <c r="D401" s="67"/>
      <c r="E401" s="65"/>
      <c r="F401" s="67"/>
    </row>
    <row r="402">
      <c r="A402" s="65"/>
      <c r="B402" s="67"/>
      <c r="C402" s="67"/>
      <c r="D402" s="67"/>
      <c r="E402" s="65"/>
      <c r="F402" s="67"/>
    </row>
    <row r="403">
      <c r="A403" s="65"/>
      <c r="B403" s="67"/>
      <c r="C403" s="67"/>
      <c r="D403" s="67"/>
      <c r="E403" s="65"/>
      <c r="F403" s="67"/>
    </row>
    <row r="404">
      <c r="A404" s="65"/>
      <c r="B404" s="67"/>
      <c r="C404" s="67"/>
      <c r="D404" s="67"/>
      <c r="E404" s="65"/>
      <c r="F404" s="67"/>
    </row>
    <row r="405">
      <c r="A405" s="65"/>
      <c r="B405" s="67"/>
      <c r="C405" s="67"/>
      <c r="D405" s="67"/>
      <c r="E405" s="65"/>
      <c r="F405" s="67"/>
    </row>
    <row r="406">
      <c r="A406" s="65"/>
      <c r="B406" s="67"/>
      <c r="C406" s="67"/>
      <c r="D406" s="67"/>
      <c r="E406" s="65"/>
      <c r="F406" s="67"/>
    </row>
    <row r="407">
      <c r="A407" s="65"/>
      <c r="B407" s="67"/>
      <c r="C407" s="67"/>
      <c r="D407" s="67"/>
      <c r="E407" s="65"/>
      <c r="F407" s="67"/>
    </row>
    <row r="408">
      <c r="A408" s="65"/>
      <c r="B408" s="67"/>
      <c r="C408" s="67"/>
      <c r="D408" s="67"/>
      <c r="E408" s="65"/>
      <c r="F408" s="67"/>
    </row>
    <row r="409">
      <c r="A409" s="65"/>
      <c r="B409" s="67"/>
      <c r="C409" s="67"/>
      <c r="D409" s="67"/>
      <c r="E409" s="65"/>
      <c r="F409" s="67"/>
    </row>
    <row r="410">
      <c r="A410" s="65"/>
      <c r="B410" s="67"/>
      <c r="C410" s="67"/>
      <c r="D410" s="67"/>
      <c r="E410" s="65"/>
      <c r="F410" s="67"/>
    </row>
    <row r="411">
      <c r="A411" s="65"/>
      <c r="B411" s="67"/>
      <c r="C411" s="67"/>
      <c r="D411" s="67"/>
      <c r="E411" s="65"/>
      <c r="F411" s="67"/>
    </row>
    <row r="412">
      <c r="A412" s="65"/>
      <c r="B412" s="67"/>
      <c r="C412" s="67"/>
      <c r="D412" s="67"/>
      <c r="E412" s="65"/>
      <c r="F412" s="67"/>
    </row>
    <row r="413">
      <c r="A413" s="65"/>
      <c r="B413" s="67"/>
      <c r="C413" s="67"/>
      <c r="D413" s="67"/>
      <c r="E413" s="65"/>
      <c r="F413" s="67"/>
    </row>
    <row r="414">
      <c r="A414" s="65"/>
      <c r="B414" s="67"/>
      <c r="C414" s="67"/>
      <c r="D414" s="67"/>
      <c r="E414" s="65"/>
      <c r="F414" s="67"/>
    </row>
    <row r="415">
      <c r="A415" s="65"/>
      <c r="B415" s="67"/>
      <c r="C415" s="67"/>
      <c r="D415" s="67"/>
      <c r="E415" s="65"/>
      <c r="F415" s="67"/>
    </row>
    <row r="416">
      <c r="A416" s="65"/>
      <c r="B416" s="67"/>
      <c r="C416" s="67"/>
      <c r="D416" s="67"/>
      <c r="E416" s="65"/>
      <c r="F416" s="67"/>
    </row>
    <row r="417">
      <c r="A417" s="65"/>
      <c r="B417" s="67"/>
      <c r="C417" s="67"/>
      <c r="D417" s="67"/>
      <c r="E417" s="65"/>
      <c r="F417" s="67"/>
    </row>
    <row r="418">
      <c r="A418" s="65"/>
      <c r="B418" s="67"/>
      <c r="C418" s="67"/>
      <c r="D418" s="67"/>
      <c r="E418" s="65"/>
      <c r="F418" s="67"/>
    </row>
    <row r="419">
      <c r="A419" s="65"/>
      <c r="B419" s="67"/>
      <c r="C419" s="67"/>
      <c r="D419" s="67"/>
      <c r="E419" s="65"/>
      <c r="F419" s="67"/>
    </row>
    <row r="420">
      <c r="A420" s="65"/>
      <c r="B420" s="67"/>
      <c r="C420" s="67"/>
      <c r="D420" s="67"/>
      <c r="E420" s="65"/>
      <c r="F420" s="67"/>
    </row>
    <row r="421">
      <c r="A421" s="65"/>
      <c r="B421" s="67"/>
      <c r="C421" s="67"/>
      <c r="D421" s="67"/>
      <c r="E421" s="65"/>
      <c r="F421" s="67"/>
    </row>
    <row r="422">
      <c r="A422" s="65"/>
      <c r="B422" s="67"/>
      <c r="C422" s="67"/>
      <c r="D422" s="67"/>
      <c r="E422" s="65"/>
      <c r="F422" s="67"/>
    </row>
    <row r="423">
      <c r="A423" s="65"/>
      <c r="B423" s="67"/>
      <c r="C423" s="67"/>
      <c r="D423" s="67"/>
      <c r="E423" s="65"/>
      <c r="F423" s="67"/>
    </row>
    <row r="424">
      <c r="A424" s="65"/>
      <c r="B424" s="67"/>
      <c r="C424" s="67"/>
      <c r="D424" s="67"/>
      <c r="E424" s="65"/>
      <c r="F424" s="67"/>
    </row>
    <row r="425">
      <c r="A425" s="65"/>
      <c r="B425" s="67"/>
      <c r="C425" s="67"/>
      <c r="D425" s="67"/>
      <c r="E425" s="65"/>
      <c r="F425" s="67"/>
    </row>
    <row r="426">
      <c r="A426" s="65"/>
      <c r="B426" s="67"/>
      <c r="C426" s="67"/>
      <c r="D426" s="67"/>
      <c r="E426" s="65"/>
      <c r="F426" s="67"/>
    </row>
    <row r="427">
      <c r="A427" s="65"/>
      <c r="B427" s="67"/>
      <c r="C427" s="67"/>
      <c r="D427" s="67"/>
      <c r="E427" s="65"/>
      <c r="F427" s="67"/>
    </row>
    <row r="428">
      <c r="A428" s="65"/>
      <c r="B428" s="67"/>
      <c r="C428" s="67"/>
      <c r="D428" s="67"/>
      <c r="E428" s="65"/>
      <c r="F428" s="67"/>
    </row>
    <row r="429">
      <c r="A429" s="65"/>
      <c r="B429" s="67"/>
      <c r="C429" s="67"/>
      <c r="D429" s="67"/>
      <c r="E429" s="65"/>
      <c r="F429" s="67"/>
    </row>
    <row r="430">
      <c r="A430" s="65"/>
      <c r="B430" s="67"/>
      <c r="C430" s="67"/>
      <c r="D430" s="67"/>
      <c r="E430" s="65"/>
      <c r="F430" s="67"/>
    </row>
    <row r="431">
      <c r="A431" s="65"/>
      <c r="B431" s="67"/>
      <c r="C431" s="67"/>
      <c r="D431" s="67"/>
      <c r="E431" s="65"/>
      <c r="F431" s="67"/>
    </row>
    <row r="432">
      <c r="A432" s="65"/>
      <c r="B432" s="67"/>
      <c r="C432" s="67"/>
      <c r="D432" s="67"/>
      <c r="E432" s="65"/>
      <c r="F432" s="67"/>
    </row>
    <row r="433">
      <c r="A433" s="65"/>
      <c r="B433" s="67"/>
      <c r="C433" s="67"/>
      <c r="D433" s="67"/>
      <c r="E433" s="65"/>
      <c r="F433" s="67"/>
    </row>
    <row r="434">
      <c r="A434" s="65"/>
      <c r="B434" s="67"/>
      <c r="C434" s="67"/>
      <c r="D434" s="67"/>
      <c r="E434" s="65"/>
      <c r="F434" s="67"/>
    </row>
    <row r="435">
      <c r="A435" s="65"/>
      <c r="B435" s="67"/>
      <c r="C435" s="67"/>
      <c r="D435" s="67"/>
      <c r="E435" s="65"/>
      <c r="F435" s="67"/>
    </row>
    <row r="436">
      <c r="A436" s="65"/>
      <c r="B436" s="67"/>
      <c r="C436" s="67"/>
      <c r="D436" s="67"/>
      <c r="E436" s="65"/>
      <c r="F436" s="67"/>
    </row>
    <row r="437">
      <c r="A437" s="65"/>
      <c r="B437" s="67"/>
      <c r="C437" s="67"/>
      <c r="D437" s="67"/>
      <c r="E437" s="65"/>
      <c r="F437" s="67"/>
    </row>
    <row r="438">
      <c r="A438" s="65"/>
      <c r="B438" s="67"/>
      <c r="C438" s="67"/>
      <c r="D438" s="67"/>
      <c r="E438" s="65"/>
      <c r="F438" s="67"/>
    </row>
    <row r="439">
      <c r="A439" s="65"/>
      <c r="B439" s="67"/>
      <c r="C439" s="67"/>
      <c r="D439" s="67"/>
      <c r="E439" s="65"/>
      <c r="F439" s="67"/>
    </row>
    <row r="440">
      <c r="A440" s="65"/>
      <c r="B440" s="67"/>
      <c r="C440" s="67"/>
      <c r="D440" s="67"/>
      <c r="E440" s="65"/>
      <c r="F440" s="67"/>
    </row>
    <row r="441">
      <c r="A441" s="65"/>
      <c r="B441" s="67"/>
      <c r="C441" s="67"/>
      <c r="D441" s="67"/>
      <c r="E441" s="65"/>
      <c r="F441" s="67"/>
    </row>
    <row r="442">
      <c r="A442" s="65"/>
      <c r="B442" s="67"/>
      <c r="C442" s="67"/>
      <c r="D442" s="67"/>
      <c r="E442" s="65"/>
      <c r="F442" s="67"/>
    </row>
    <row r="443">
      <c r="A443" s="65"/>
      <c r="B443" s="67"/>
      <c r="C443" s="67"/>
      <c r="D443" s="67"/>
      <c r="E443" s="65"/>
      <c r="F443" s="67"/>
    </row>
    <row r="444">
      <c r="A444" s="65"/>
      <c r="B444" s="67"/>
      <c r="C444" s="67"/>
      <c r="D444" s="67"/>
      <c r="E444" s="65"/>
      <c r="F444" s="67"/>
    </row>
    <row r="445">
      <c r="A445" s="65"/>
      <c r="B445" s="67"/>
      <c r="C445" s="67"/>
      <c r="D445" s="67"/>
      <c r="E445" s="65"/>
      <c r="F445" s="67"/>
    </row>
    <row r="446">
      <c r="A446" s="65"/>
      <c r="B446" s="67"/>
      <c r="C446" s="67"/>
      <c r="D446" s="67"/>
      <c r="E446" s="65"/>
      <c r="F446" s="67"/>
    </row>
    <row r="447">
      <c r="A447" s="65"/>
      <c r="B447" s="67"/>
      <c r="C447" s="67"/>
      <c r="D447" s="67"/>
      <c r="E447" s="65"/>
      <c r="F447" s="67"/>
    </row>
    <row r="448">
      <c r="A448" s="65"/>
      <c r="B448" s="67"/>
      <c r="C448" s="67"/>
      <c r="D448" s="67"/>
      <c r="E448" s="65"/>
      <c r="F448" s="67"/>
    </row>
    <row r="449">
      <c r="A449" s="65"/>
      <c r="B449" s="67"/>
      <c r="C449" s="67"/>
      <c r="D449" s="67"/>
      <c r="E449" s="65"/>
      <c r="F449" s="67"/>
    </row>
    <row r="450">
      <c r="A450" s="65"/>
      <c r="B450" s="67"/>
      <c r="C450" s="67"/>
      <c r="D450" s="67"/>
      <c r="E450" s="65"/>
      <c r="F450" s="67"/>
    </row>
    <row r="451">
      <c r="A451" s="65"/>
      <c r="B451" s="67"/>
      <c r="C451" s="67"/>
      <c r="D451" s="67"/>
      <c r="E451" s="65"/>
      <c r="F451" s="67"/>
    </row>
    <row r="452">
      <c r="A452" s="65"/>
      <c r="B452" s="67"/>
      <c r="C452" s="67"/>
      <c r="D452" s="67"/>
      <c r="E452" s="65"/>
      <c r="F452" s="67"/>
    </row>
    <row r="453">
      <c r="A453" s="65"/>
      <c r="B453" s="67"/>
      <c r="C453" s="67"/>
      <c r="D453" s="67"/>
      <c r="E453" s="65"/>
      <c r="F453" s="67"/>
    </row>
    <row r="454">
      <c r="A454" s="65"/>
      <c r="B454" s="67"/>
      <c r="C454" s="67"/>
      <c r="D454" s="67"/>
      <c r="E454" s="65"/>
      <c r="F454" s="67"/>
    </row>
    <row r="455">
      <c r="A455" s="65"/>
      <c r="B455" s="67"/>
      <c r="C455" s="67"/>
      <c r="D455" s="67"/>
      <c r="E455" s="65"/>
      <c r="F455" s="67"/>
    </row>
    <row r="456">
      <c r="A456" s="65"/>
      <c r="B456" s="67"/>
      <c r="C456" s="67"/>
      <c r="D456" s="67"/>
      <c r="E456" s="65"/>
      <c r="F456" s="67"/>
    </row>
    <row r="457">
      <c r="A457" s="65"/>
      <c r="B457" s="67"/>
      <c r="C457" s="67"/>
      <c r="D457" s="67"/>
      <c r="E457" s="65"/>
      <c r="F457" s="67"/>
    </row>
    <row r="458">
      <c r="A458" s="65"/>
      <c r="B458" s="67"/>
      <c r="C458" s="67"/>
      <c r="D458" s="67"/>
      <c r="E458" s="65"/>
      <c r="F458" s="67"/>
    </row>
    <row r="459">
      <c r="A459" s="65"/>
      <c r="B459" s="67"/>
      <c r="C459" s="67"/>
      <c r="D459" s="67"/>
      <c r="E459" s="65"/>
      <c r="F459" s="67"/>
    </row>
    <row r="460">
      <c r="A460" s="65"/>
      <c r="B460" s="67"/>
      <c r="C460" s="67"/>
      <c r="D460" s="67"/>
      <c r="E460" s="65"/>
      <c r="F460" s="67"/>
    </row>
    <row r="461">
      <c r="A461" s="65"/>
      <c r="B461" s="67"/>
      <c r="C461" s="67"/>
      <c r="D461" s="67"/>
      <c r="E461" s="65"/>
      <c r="F461" s="67"/>
    </row>
    <row r="462">
      <c r="A462" s="65"/>
      <c r="B462" s="67"/>
      <c r="C462" s="67"/>
      <c r="D462" s="67"/>
      <c r="E462" s="65"/>
      <c r="F462" s="67"/>
    </row>
    <row r="463">
      <c r="A463" s="65"/>
      <c r="B463" s="67"/>
      <c r="C463" s="67"/>
      <c r="D463" s="67"/>
      <c r="E463" s="65"/>
      <c r="F463" s="67"/>
    </row>
    <row r="464">
      <c r="A464" s="65"/>
      <c r="B464" s="67"/>
      <c r="C464" s="67"/>
      <c r="D464" s="67"/>
      <c r="E464" s="65"/>
      <c r="F464" s="67"/>
    </row>
    <row r="465">
      <c r="A465" s="65"/>
      <c r="B465" s="67"/>
      <c r="C465" s="67"/>
      <c r="D465" s="67"/>
      <c r="E465" s="65"/>
      <c r="F465" s="67"/>
    </row>
    <row r="466">
      <c r="A466" s="65"/>
      <c r="B466" s="67"/>
      <c r="C466" s="67"/>
      <c r="D466" s="67"/>
      <c r="E466" s="65"/>
      <c r="F466" s="67"/>
    </row>
    <row r="467">
      <c r="A467" s="65"/>
      <c r="B467" s="67"/>
      <c r="C467" s="67"/>
      <c r="D467" s="67"/>
      <c r="E467" s="65"/>
      <c r="F467" s="67"/>
    </row>
    <row r="468">
      <c r="A468" s="65"/>
      <c r="B468" s="67"/>
      <c r="C468" s="67"/>
      <c r="D468" s="67"/>
      <c r="E468" s="65"/>
      <c r="F468" s="67"/>
    </row>
    <row r="469">
      <c r="A469" s="65"/>
      <c r="B469" s="67"/>
      <c r="C469" s="67"/>
      <c r="D469" s="67"/>
      <c r="E469" s="65"/>
      <c r="F469" s="67"/>
    </row>
    <row r="470">
      <c r="A470" s="65"/>
      <c r="B470" s="67"/>
      <c r="C470" s="67"/>
      <c r="D470" s="67"/>
      <c r="E470" s="65"/>
      <c r="F470" s="67"/>
    </row>
    <row r="471">
      <c r="A471" s="65"/>
      <c r="B471" s="67"/>
      <c r="C471" s="67"/>
      <c r="D471" s="67"/>
      <c r="E471" s="65"/>
      <c r="F471" s="67"/>
    </row>
    <row r="472">
      <c r="A472" s="65"/>
      <c r="B472" s="67"/>
      <c r="C472" s="67"/>
      <c r="D472" s="67"/>
      <c r="E472" s="65"/>
      <c r="F472" s="67"/>
    </row>
    <row r="473">
      <c r="A473" s="65"/>
      <c r="B473" s="67"/>
      <c r="C473" s="67"/>
      <c r="D473" s="67"/>
      <c r="E473" s="65"/>
      <c r="F473" s="67"/>
    </row>
    <row r="474">
      <c r="A474" s="65"/>
      <c r="B474" s="67"/>
      <c r="C474" s="67"/>
      <c r="D474" s="67"/>
      <c r="E474" s="65"/>
      <c r="F474" s="67"/>
    </row>
    <row r="475">
      <c r="A475" s="65"/>
      <c r="B475" s="67"/>
      <c r="C475" s="67"/>
      <c r="D475" s="67"/>
      <c r="E475" s="65"/>
      <c r="F475" s="67"/>
    </row>
    <row r="476">
      <c r="A476" s="65"/>
      <c r="B476" s="67"/>
      <c r="C476" s="67"/>
      <c r="D476" s="67"/>
      <c r="E476" s="65"/>
      <c r="F476" s="67"/>
    </row>
    <row r="477">
      <c r="A477" s="65"/>
      <c r="B477" s="67"/>
      <c r="C477" s="67"/>
      <c r="D477" s="67"/>
      <c r="E477" s="65"/>
      <c r="F477" s="67"/>
    </row>
    <row r="478">
      <c r="A478" s="65"/>
      <c r="B478" s="67"/>
      <c r="C478" s="67"/>
      <c r="D478" s="67"/>
      <c r="E478" s="65"/>
      <c r="F478" s="67"/>
    </row>
    <row r="479">
      <c r="A479" s="65"/>
      <c r="B479" s="67"/>
      <c r="C479" s="67"/>
      <c r="D479" s="67"/>
      <c r="E479" s="65"/>
      <c r="F479" s="67"/>
    </row>
    <row r="480">
      <c r="A480" s="65"/>
      <c r="B480" s="67"/>
      <c r="C480" s="67"/>
      <c r="D480" s="67"/>
      <c r="E480" s="65"/>
      <c r="F480" s="67"/>
    </row>
    <row r="481">
      <c r="A481" s="65"/>
      <c r="B481" s="67"/>
      <c r="C481" s="67"/>
      <c r="D481" s="67"/>
      <c r="E481" s="65"/>
      <c r="F481" s="67"/>
    </row>
    <row r="482">
      <c r="A482" s="65"/>
      <c r="B482" s="67"/>
      <c r="C482" s="67"/>
      <c r="D482" s="67"/>
      <c r="E482" s="65"/>
      <c r="F482" s="67"/>
    </row>
    <row r="483">
      <c r="A483" s="65"/>
      <c r="B483" s="67"/>
      <c r="C483" s="67"/>
      <c r="D483" s="67"/>
      <c r="E483" s="65"/>
      <c r="F483" s="67"/>
    </row>
    <row r="484">
      <c r="A484" s="65"/>
      <c r="B484" s="67"/>
      <c r="C484" s="67"/>
      <c r="D484" s="67"/>
      <c r="E484" s="65"/>
      <c r="F484" s="67"/>
    </row>
    <row r="485">
      <c r="A485" s="65"/>
      <c r="B485" s="67"/>
      <c r="C485" s="67"/>
      <c r="D485" s="67"/>
      <c r="E485" s="65"/>
      <c r="F485" s="67"/>
    </row>
    <row r="486">
      <c r="A486" s="65"/>
      <c r="B486" s="67"/>
      <c r="C486" s="67"/>
      <c r="D486" s="67"/>
      <c r="E486" s="65"/>
      <c r="F486" s="67"/>
    </row>
    <row r="487">
      <c r="A487" s="65"/>
      <c r="B487" s="67"/>
      <c r="C487" s="67"/>
      <c r="D487" s="67"/>
      <c r="E487" s="65"/>
      <c r="F487" s="67"/>
    </row>
    <row r="488">
      <c r="A488" s="65"/>
      <c r="B488" s="67"/>
      <c r="C488" s="67"/>
      <c r="D488" s="67"/>
      <c r="E488" s="65"/>
      <c r="F488" s="67"/>
    </row>
    <row r="489">
      <c r="A489" s="65"/>
      <c r="B489" s="67"/>
      <c r="C489" s="67"/>
      <c r="D489" s="67"/>
      <c r="E489" s="65"/>
      <c r="F489" s="67"/>
    </row>
    <row r="490">
      <c r="A490" s="65"/>
      <c r="B490" s="67"/>
      <c r="C490" s="67"/>
      <c r="D490" s="67"/>
      <c r="E490" s="65"/>
      <c r="F490" s="67"/>
    </row>
    <row r="491">
      <c r="A491" s="65"/>
      <c r="B491" s="67"/>
      <c r="C491" s="67"/>
      <c r="D491" s="67"/>
      <c r="E491" s="65"/>
      <c r="F491" s="67"/>
    </row>
    <row r="492">
      <c r="A492" s="65"/>
      <c r="B492" s="67"/>
      <c r="C492" s="67"/>
      <c r="D492" s="67"/>
      <c r="E492" s="65"/>
      <c r="F492" s="67"/>
    </row>
    <row r="493">
      <c r="A493" s="65"/>
      <c r="B493" s="67"/>
      <c r="C493" s="67"/>
      <c r="D493" s="67"/>
      <c r="E493" s="65"/>
      <c r="F493" s="67"/>
    </row>
    <row r="494">
      <c r="A494" s="65"/>
      <c r="B494" s="67"/>
      <c r="C494" s="67"/>
      <c r="D494" s="67"/>
      <c r="E494" s="65"/>
      <c r="F494" s="67"/>
    </row>
    <row r="495">
      <c r="A495" s="65"/>
      <c r="B495" s="67"/>
      <c r="C495" s="67"/>
      <c r="D495" s="67"/>
      <c r="E495" s="65"/>
      <c r="F495" s="67"/>
    </row>
    <row r="496">
      <c r="A496" s="65"/>
      <c r="B496" s="67"/>
      <c r="C496" s="67"/>
      <c r="D496" s="67"/>
      <c r="E496" s="65"/>
      <c r="F496" s="67"/>
    </row>
    <row r="497">
      <c r="A497" s="65"/>
      <c r="B497" s="67"/>
      <c r="C497" s="67"/>
      <c r="D497" s="67"/>
      <c r="E497" s="65"/>
      <c r="F497" s="67"/>
    </row>
    <row r="498">
      <c r="A498" s="65"/>
      <c r="B498" s="67"/>
      <c r="C498" s="67"/>
      <c r="D498" s="67"/>
      <c r="E498" s="65"/>
      <c r="F498" s="67"/>
    </row>
    <row r="499">
      <c r="A499" s="65"/>
      <c r="B499" s="67"/>
      <c r="C499" s="67"/>
      <c r="D499" s="67"/>
      <c r="E499" s="65"/>
      <c r="F499" s="67"/>
    </row>
    <row r="500">
      <c r="A500" s="65"/>
      <c r="B500" s="67"/>
      <c r="C500" s="67"/>
      <c r="D500" s="67"/>
      <c r="E500" s="65"/>
      <c r="F500" s="67"/>
    </row>
    <row r="501">
      <c r="A501" s="65"/>
      <c r="B501" s="67"/>
      <c r="C501" s="67"/>
      <c r="D501" s="67"/>
      <c r="E501" s="65"/>
      <c r="F501" s="67"/>
    </row>
    <row r="502">
      <c r="A502" s="65"/>
      <c r="B502" s="67"/>
      <c r="C502" s="67"/>
      <c r="D502" s="67"/>
      <c r="E502" s="65"/>
      <c r="F502" s="67"/>
    </row>
    <row r="503">
      <c r="A503" s="65"/>
      <c r="B503" s="67"/>
      <c r="C503" s="67"/>
      <c r="D503" s="67"/>
      <c r="E503" s="65"/>
      <c r="F503" s="67"/>
    </row>
    <row r="504">
      <c r="A504" s="65"/>
      <c r="B504" s="67"/>
      <c r="C504" s="67"/>
      <c r="D504" s="67"/>
      <c r="E504" s="65"/>
      <c r="F504" s="67"/>
    </row>
    <row r="505">
      <c r="A505" s="65"/>
      <c r="B505" s="67"/>
      <c r="C505" s="67"/>
      <c r="D505" s="67"/>
      <c r="E505" s="65"/>
      <c r="F505" s="67"/>
    </row>
    <row r="506">
      <c r="A506" s="65"/>
      <c r="B506" s="67"/>
      <c r="C506" s="67"/>
      <c r="D506" s="67"/>
      <c r="E506" s="65"/>
      <c r="F506" s="67"/>
    </row>
    <row r="507">
      <c r="A507" s="65"/>
      <c r="B507" s="67"/>
      <c r="C507" s="67"/>
      <c r="D507" s="67"/>
      <c r="E507" s="65"/>
      <c r="F507" s="67"/>
    </row>
    <row r="508">
      <c r="A508" s="65"/>
      <c r="B508" s="67"/>
      <c r="C508" s="67"/>
      <c r="D508" s="67"/>
      <c r="E508" s="65"/>
      <c r="F508" s="67"/>
    </row>
    <row r="509">
      <c r="A509" s="65"/>
      <c r="B509" s="67"/>
      <c r="C509" s="67"/>
      <c r="D509" s="67"/>
      <c r="E509" s="65"/>
      <c r="F509" s="67"/>
    </row>
    <row r="510">
      <c r="A510" s="65"/>
      <c r="B510" s="67"/>
      <c r="C510" s="67"/>
      <c r="D510" s="67"/>
      <c r="E510" s="65"/>
      <c r="F510" s="67"/>
    </row>
    <row r="511">
      <c r="A511" s="65"/>
      <c r="B511" s="67"/>
      <c r="C511" s="67"/>
      <c r="D511" s="67"/>
      <c r="E511" s="65"/>
      <c r="F511" s="67"/>
    </row>
    <row r="512">
      <c r="A512" s="65"/>
      <c r="B512" s="67"/>
      <c r="C512" s="67"/>
      <c r="D512" s="67"/>
      <c r="E512" s="65"/>
      <c r="F512" s="67"/>
    </row>
    <row r="513">
      <c r="A513" s="65"/>
      <c r="B513" s="67"/>
      <c r="C513" s="67"/>
      <c r="D513" s="67"/>
      <c r="E513" s="65"/>
      <c r="F513" s="67"/>
    </row>
    <row r="514">
      <c r="A514" s="65"/>
      <c r="B514" s="67"/>
      <c r="C514" s="67"/>
      <c r="D514" s="67"/>
      <c r="E514" s="65"/>
      <c r="F514" s="67"/>
    </row>
    <row r="515">
      <c r="A515" s="65"/>
      <c r="B515" s="67"/>
      <c r="C515" s="67"/>
      <c r="D515" s="67"/>
      <c r="E515" s="65"/>
      <c r="F515" s="67"/>
    </row>
    <row r="516">
      <c r="A516" s="65"/>
      <c r="B516" s="67"/>
      <c r="C516" s="67"/>
      <c r="D516" s="67"/>
      <c r="E516" s="65"/>
      <c r="F516" s="67"/>
    </row>
    <row r="517">
      <c r="A517" s="65"/>
      <c r="B517" s="67"/>
      <c r="C517" s="67"/>
      <c r="D517" s="67"/>
      <c r="E517" s="65"/>
      <c r="F517" s="67"/>
    </row>
    <row r="518">
      <c r="A518" s="65"/>
      <c r="B518" s="67"/>
      <c r="C518" s="67"/>
      <c r="D518" s="67"/>
      <c r="E518" s="65"/>
      <c r="F518" s="67"/>
    </row>
    <row r="519">
      <c r="A519" s="65"/>
      <c r="B519" s="67"/>
      <c r="C519" s="67"/>
      <c r="D519" s="67"/>
      <c r="E519" s="65"/>
      <c r="F519" s="67"/>
    </row>
    <row r="520">
      <c r="A520" s="65"/>
      <c r="B520" s="67"/>
      <c r="C520" s="67"/>
      <c r="D520" s="67"/>
      <c r="E520" s="65"/>
      <c r="F520" s="67"/>
    </row>
    <row r="521">
      <c r="A521" s="65"/>
      <c r="B521" s="67"/>
      <c r="C521" s="67"/>
      <c r="D521" s="67"/>
      <c r="E521" s="65"/>
      <c r="F521" s="67"/>
    </row>
    <row r="522">
      <c r="A522" s="65"/>
      <c r="B522" s="67"/>
      <c r="C522" s="67"/>
      <c r="D522" s="67"/>
      <c r="E522" s="65"/>
      <c r="F522" s="67"/>
    </row>
    <row r="523">
      <c r="A523" s="65"/>
      <c r="B523" s="67"/>
      <c r="C523" s="67"/>
      <c r="D523" s="67"/>
      <c r="E523" s="65"/>
      <c r="F523" s="67"/>
    </row>
    <row r="524">
      <c r="A524" s="65"/>
      <c r="B524" s="67"/>
      <c r="C524" s="67"/>
      <c r="D524" s="67"/>
      <c r="E524" s="65"/>
      <c r="F524" s="67"/>
    </row>
    <row r="525">
      <c r="A525" s="65"/>
      <c r="B525" s="67"/>
      <c r="C525" s="67"/>
      <c r="D525" s="67"/>
      <c r="E525" s="65"/>
      <c r="F525" s="67"/>
    </row>
    <row r="526">
      <c r="A526" s="65"/>
      <c r="B526" s="67"/>
      <c r="C526" s="67"/>
      <c r="D526" s="67"/>
      <c r="E526" s="65"/>
      <c r="F526" s="67"/>
    </row>
    <row r="527">
      <c r="A527" s="65"/>
      <c r="B527" s="67"/>
      <c r="C527" s="67"/>
      <c r="D527" s="67"/>
      <c r="E527" s="65"/>
      <c r="F527" s="67"/>
    </row>
    <row r="528">
      <c r="A528" s="65"/>
      <c r="B528" s="67"/>
      <c r="C528" s="67"/>
      <c r="D528" s="67"/>
      <c r="E528" s="65"/>
      <c r="F528" s="67"/>
    </row>
    <row r="529">
      <c r="A529" s="65"/>
      <c r="B529" s="67"/>
      <c r="C529" s="67"/>
      <c r="D529" s="67"/>
      <c r="E529" s="65"/>
      <c r="F529" s="67"/>
    </row>
    <row r="530">
      <c r="A530" s="65"/>
      <c r="B530" s="67"/>
      <c r="C530" s="67"/>
      <c r="D530" s="67"/>
      <c r="E530" s="65"/>
      <c r="F530" s="67"/>
    </row>
    <row r="531">
      <c r="A531" s="65"/>
      <c r="B531" s="67"/>
      <c r="C531" s="67"/>
      <c r="D531" s="67"/>
      <c r="E531" s="65"/>
      <c r="F531" s="67"/>
    </row>
    <row r="532">
      <c r="A532" s="65"/>
      <c r="B532" s="67"/>
      <c r="C532" s="67"/>
      <c r="D532" s="67"/>
      <c r="E532" s="65"/>
      <c r="F532" s="67"/>
    </row>
    <row r="533">
      <c r="A533" s="65"/>
      <c r="B533" s="67"/>
      <c r="C533" s="67"/>
      <c r="D533" s="67"/>
      <c r="E533" s="65"/>
      <c r="F533" s="67"/>
    </row>
    <row r="534">
      <c r="A534" s="65"/>
      <c r="B534" s="67"/>
      <c r="C534" s="67"/>
      <c r="D534" s="67"/>
      <c r="E534" s="65"/>
      <c r="F534" s="67"/>
    </row>
    <row r="535">
      <c r="A535" s="65"/>
      <c r="B535" s="67"/>
      <c r="C535" s="67"/>
      <c r="D535" s="67"/>
      <c r="E535" s="65"/>
      <c r="F535" s="67"/>
    </row>
    <row r="536">
      <c r="A536" s="65"/>
      <c r="B536" s="67"/>
      <c r="C536" s="67"/>
      <c r="D536" s="67"/>
      <c r="E536" s="65"/>
      <c r="F536" s="67"/>
    </row>
    <row r="537">
      <c r="A537" s="65"/>
      <c r="B537" s="67"/>
      <c r="C537" s="67"/>
      <c r="D537" s="67"/>
      <c r="E537" s="65"/>
      <c r="F537" s="67"/>
    </row>
    <row r="538">
      <c r="A538" s="65"/>
      <c r="B538" s="67"/>
      <c r="C538" s="67"/>
      <c r="D538" s="67"/>
      <c r="E538" s="65"/>
      <c r="F538" s="67"/>
    </row>
    <row r="539">
      <c r="A539" s="65"/>
      <c r="B539" s="67"/>
      <c r="C539" s="67"/>
      <c r="D539" s="67"/>
      <c r="E539" s="65"/>
      <c r="F539" s="67"/>
    </row>
    <row r="540">
      <c r="A540" s="65"/>
      <c r="B540" s="67"/>
      <c r="C540" s="67"/>
      <c r="D540" s="67"/>
      <c r="E540" s="65"/>
      <c r="F540" s="67"/>
    </row>
    <row r="541">
      <c r="A541" s="65"/>
      <c r="B541" s="67"/>
      <c r="C541" s="67"/>
      <c r="D541" s="67"/>
      <c r="E541" s="65"/>
      <c r="F541" s="67"/>
    </row>
    <row r="542">
      <c r="A542" s="65"/>
      <c r="B542" s="67"/>
      <c r="C542" s="67"/>
      <c r="D542" s="67"/>
      <c r="E542" s="65"/>
      <c r="F542" s="67"/>
    </row>
    <row r="543">
      <c r="A543" s="65"/>
      <c r="B543" s="67"/>
      <c r="C543" s="67"/>
      <c r="D543" s="67"/>
      <c r="E543" s="65"/>
      <c r="F543" s="67"/>
    </row>
    <row r="544">
      <c r="A544" s="65"/>
      <c r="B544" s="67"/>
      <c r="C544" s="67"/>
      <c r="D544" s="67"/>
      <c r="E544" s="65"/>
      <c r="F544" s="67"/>
    </row>
    <row r="545">
      <c r="A545" s="65"/>
      <c r="B545" s="67"/>
      <c r="C545" s="67"/>
      <c r="D545" s="67"/>
      <c r="E545" s="65"/>
      <c r="F545" s="67"/>
    </row>
    <row r="546">
      <c r="A546" s="65"/>
      <c r="B546" s="67"/>
      <c r="C546" s="67"/>
      <c r="D546" s="67"/>
      <c r="E546" s="65"/>
      <c r="F546" s="67"/>
    </row>
    <row r="547">
      <c r="A547" s="65"/>
      <c r="B547" s="67"/>
      <c r="C547" s="67"/>
      <c r="D547" s="67"/>
      <c r="E547" s="65"/>
      <c r="F547" s="67"/>
    </row>
    <row r="548">
      <c r="A548" s="65"/>
      <c r="B548" s="67"/>
      <c r="C548" s="67"/>
      <c r="D548" s="67"/>
      <c r="E548" s="65"/>
      <c r="F548" s="67"/>
    </row>
    <row r="549">
      <c r="A549" s="65"/>
      <c r="B549" s="67"/>
      <c r="C549" s="67"/>
      <c r="D549" s="67"/>
      <c r="E549" s="65"/>
      <c r="F549" s="67"/>
    </row>
    <row r="550">
      <c r="A550" s="65"/>
      <c r="B550" s="67"/>
      <c r="C550" s="67"/>
      <c r="D550" s="67"/>
      <c r="E550" s="65"/>
      <c r="F550" s="67"/>
    </row>
    <row r="551">
      <c r="A551" s="65"/>
      <c r="B551" s="67"/>
      <c r="C551" s="67"/>
      <c r="D551" s="67"/>
      <c r="E551" s="65"/>
      <c r="F551" s="67"/>
    </row>
    <row r="552">
      <c r="A552" s="65"/>
      <c r="B552" s="67"/>
      <c r="C552" s="67"/>
      <c r="D552" s="67"/>
      <c r="E552" s="65"/>
      <c r="F552" s="67"/>
    </row>
    <row r="553">
      <c r="A553" s="65"/>
      <c r="B553" s="67"/>
      <c r="C553" s="67"/>
      <c r="D553" s="67"/>
      <c r="E553" s="65"/>
      <c r="F553" s="67"/>
    </row>
    <row r="554">
      <c r="A554" s="65"/>
      <c r="B554" s="67"/>
      <c r="C554" s="67"/>
      <c r="D554" s="67"/>
      <c r="E554" s="65"/>
      <c r="F554" s="67"/>
    </row>
    <row r="555">
      <c r="A555" s="65"/>
      <c r="B555" s="67"/>
      <c r="C555" s="67"/>
      <c r="D555" s="67"/>
      <c r="E555" s="65"/>
      <c r="F555" s="67"/>
    </row>
    <row r="556">
      <c r="A556" s="65"/>
      <c r="B556" s="67"/>
      <c r="C556" s="67"/>
      <c r="D556" s="67"/>
      <c r="E556" s="65"/>
      <c r="F556" s="67"/>
    </row>
    <row r="557">
      <c r="A557" s="65"/>
      <c r="B557" s="67"/>
      <c r="C557" s="67"/>
      <c r="D557" s="67"/>
      <c r="E557" s="65"/>
      <c r="F557" s="67"/>
    </row>
    <row r="558">
      <c r="A558" s="65"/>
      <c r="B558" s="67"/>
      <c r="C558" s="67"/>
      <c r="D558" s="67"/>
      <c r="E558" s="65"/>
      <c r="F558" s="67"/>
    </row>
    <row r="559">
      <c r="A559" s="65"/>
      <c r="B559" s="67"/>
      <c r="C559" s="67"/>
      <c r="D559" s="67"/>
      <c r="E559" s="65"/>
      <c r="F559" s="67"/>
    </row>
    <row r="560">
      <c r="A560" s="65"/>
      <c r="B560" s="67"/>
      <c r="C560" s="67"/>
      <c r="D560" s="67"/>
      <c r="E560" s="65"/>
      <c r="F560" s="67"/>
    </row>
    <row r="561">
      <c r="A561" s="65"/>
      <c r="B561" s="67"/>
      <c r="C561" s="67"/>
      <c r="D561" s="67"/>
      <c r="E561" s="65"/>
      <c r="F561" s="67"/>
    </row>
    <row r="562">
      <c r="A562" s="65"/>
      <c r="B562" s="67"/>
      <c r="C562" s="67"/>
      <c r="D562" s="67"/>
      <c r="E562" s="65"/>
      <c r="F562" s="67"/>
    </row>
    <row r="563">
      <c r="A563" s="65"/>
      <c r="B563" s="67"/>
      <c r="C563" s="67"/>
      <c r="D563" s="67"/>
      <c r="E563" s="65"/>
      <c r="F563" s="67"/>
    </row>
    <row r="564">
      <c r="A564" s="65"/>
      <c r="B564" s="67"/>
      <c r="C564" s="67"/>
      <c r="D564" s="67"/>
      <c r="E564" s="65"/>
      <c r="F564" s="67"/>
    </row>
    <row r="565">
      <c r="A565" s="65"/>
      <c r="B565" s="67"/>
      <c r="C565" s="67"/>
      <c r="D565" s="67"/>
      <c r="E565" s="65"/>
      <c r="F565" s="67"/>
    </row>
    <row r="566">
      <c r="A566" s="65"/>
      <c r="B566" s="67"/>
      <c r="C566" s="67"/>
      <c r="D566" s="67"/>
      <c r="E566" s="65"/>
      <c r="F566" s="67"/>
    </row>
    <row r="567">
      <c r="A567" s="65"/>
      <c r="B567" s="67"/>
      <c r="C567" s="67"/>
      <c r="D567" s="67"/>
      <c r="E567" s="65"/>
      <c r="F567" s="67"/>
    </row>
    <row r="568">
      <c r="A568" s="65"/>
      <c r="B568" s="67"/>
      <c r="C568" s="67"/>
      <c r="D568" s="67"/>
      <c r="E568" s="65"/>
      <c r="F568" s="67"/>
    </row>
    <row r="569">
      <c r="A569" s="65"/>
      <c r="B569" s="67"/>
      <c r="C569" s="67"/>
      <c r="D569" s="67"/>
      <c r="E569" s="65"/>
      <c r="F569" s="67"/>
    </row>
    <row r="570">
      <c r="A570" s="65"/>
      <c r="B570" s="67"/>
      <c r="C570" s="67"/>
      <c r="D570" s="67"/>
      <c r="E570" s="65"/>
      <c r="F570" s="67"/>
    </row>
    <row r="571">
      <c r="A571" s="65"/>
      <c r="B571" s="67"/>
      <c r="C571" s="67"/>
      <c r="D571" s="67"/>
      <c r="E571" s="65"/>
      <c r="F571" s="67"/>
    </row>
    <row r="572">
      <c r="A572" s="65"/>
      <c r="B572" s="67"/>
      <c r="C572" s="67"/>
      <c r="D572" s="67"/>
      <c r="E572" s="65"/>
      <c r="F572" s="67"/>
    </row>
    <row r="573">
      <c r="A573" s="65"/>
      <c r="B573" s="67"/>
      <c r="C573" s="67"/>
      <c r="D573" s="67"/>
      <c r="E573" s="65"/>
      <c r="F573" s="67"/>
    </row>
    <row r="574">
      <c r="A574" s="65"/>
      <c r="B574" s="67"/>
      <c r="C574" s="67"/>
      <c r="D574" s="67"/>
      <c r="E574" s="65"/>
      <c r="F574" s="67"/>
    </row>
    <row r="575">
      <c r="A575" s="65"/>
      <c r="B575" s="67"/>
      <c r="C575" s="67"/>
      <c r="D575" s="67"/>
      <c r="E575" s="65"/>
      <c r="F575" s="67"/>
    </row>
    <row r="576">
      <c r="A576" s="65"/>
      <c r="B576" s="67"/>
      <c r="C576" s="67"/>
      <c r="D576" s="67"/>
      <c r="E576" s="65"/>
      <c r="F576" s="67"/>
    </row>
    <row r="577">
      <c r="A577" s="65"/>
      <c r="B577" s="67"/>
      <c r="C577" s="67"/>
      <c r="D577" s="67"/>
      <c r="E577" s="65"/>
      <c r="F577" s="67"/>
    </row>
    <row r="578">
      <c r="A578" s="65"/>
      <c r="B578" s="67"/>
      <c r="C578" s="67"/>
      <c r="D578" s="67"/>
      <c r="E578" s="65"/>
      <c r="F578" s="67"/>
    </row>
    <row r="579">
      <c r="A579" s="65"/>
      <c r="B579" s="67"/>
      <c r="C579" s="67"/>
      <c r="D579" s="67"/>
      <c r="E579" s="65"/>
      <c r="F579" s="67"/>
    </row>
    <row r="580">
      <c r="A580" s="65"/>
      <c r="B580" s="67"/>
      <c r="C580" s="67"/>
      <c r="D580" s="67"/>
      <c r="E580" s="65"/>
      <c r="F580" s="67"/>
    </row>
    <row r="581">
      <c r="A581" s="65"/>
      <c r="B581" s="67"/>
      <c r="C581" s="67"/>
      <c r="D581" s="67"/>
      <c r="E581" s="65"/>
      <c r="F581" s="67"/>
    </row>
    <row r="582">
      <c r="A582" s="65"/>
      <c r="B582" s="67"/>
      <c r="C582" s="67"/>
      <c r="D582" s="67"/>
      <c r="E582" s="65"/>
      <c r="F582" s="67"/>
    </row>
    <row r="583">
      <c r="A583" s="65"/>
      <c r="B583" s="67"/>
      <c r="C583" s="67"/>
      <c r="D583" s="67"/>
      <c r="E583" s="65"/>
      <c r="F583" s="67"/>
    </row>
    <row r="584">
      <c r="A584" s="65"/>
      <c r="B584" s="67"/>
      <c r="C584" s="67"/>
      <c r="D584" s="67"/>
      <c r="E584" s="65"/>
      <c r="F584" s="67"/>
    </row>
    <row r="585">
      <c r="A585" s="65"/>
      <c r="B585" s="67"/>
      <c r="C585" s="67"/>
      <c r="D585" s="67"/>
      <c r="E585" s="65"/>
      <c r="F585" s="67"/>
    </row>
    <row r="586">
      <c r="A586" s="65"/>
      <c r="B586" s="67"/>
      <c r="C586" s="67"/>
      <c r="D586" s="67"/>
      <c r="E586" s="65"/>
      <c r="F586" s="67"/>
    </row>
    <row r="587">
      <c r="A587" s="65"/>
      <c r="B587" s="67"/>
      <c r="C587" s="67"/>
      <c r="D587" s="67"/>
      <c r="E587" s="65"/>
      <c r="F587" s="67"/>
    </row>
    <row r="588">
      <c r="A588" s="65"/>
      <c r="B588" s="67"/>
      <c r="C588" s="67"/>
      <c r="D588" s="67"/>
      <c r="E588" s="65"/>
      <c r="F588" s="67"/>
    </row>
    <row r="589">
      <c r="A589" s="65"/>
      <c r="B589" s="67"/>
      <c r="C589" s="67"/>
      <c r="D589" s="67"/>
      <c r="E589" s="65"/>
      <c r="F589" s="67"/>
    </row>
    <row r="590">
      <c r="A590" s="65"/>
      <c r="B590" s="67"/>
      <c r="C590" s="67"/>
      <c r="D590" s="67"/>
      <c r="E590" s="65"/>
      <c r="F590" s="67"/>
    </row>
    <row r="591">
      <c r="A591" s="65"/>
      <c r="B591" s="67"/>
      <c r="C591" s="67"/>
      <c r="D591" s="67"/>
      <c r="E591" s="65"/>
      <c r="F591" s="67"/>
    </row>
    <row r="592">
      <c r="A592" s="65"/>
      <c r="B592" s="67"/>
      <c r="C592" s="67"/>
      <c r="D592" s="67"/>
      <c r="E592" s="65"/>
      <c r="F592" s="67"/>
    </row>
    <row r="593">
      <c r="A593" s="65"/>
      <c r="B593" s="67"/>
      <c r="C593" s="67"/>
      <c r="D593" s="67"/>
      <c r="E593" s="65"/>
      <c r="F593" s="67"/>
    </row>
    <row r="594">
      <c r="A594" s="65"/>
      <c r="B594" s="67"/>
      <c r="C594" s="67"/>
      <c r="D594" s="67"/>
      <c r="E594" s="65"/>
      <c r="F594" s="67"/>
    </row>
    <row r="595">
      <c r="A595" s="65"/>
      <c r="B595" s="67"/>
      <c r="C595" s="67"/>
      <c r="D595" s="67"/>
      <c r="E595" s="65"/>
      <c r="F595" s="67"/>
    </row>
    <row r="596">
      <c r="A596" s="65"/>
      <c r="B596" s="67"/>
      <c r="C596" s="67"/>
      <c r="D596" s="67"/>
      <c r="E596" s="65"/>
      <c r="F596" s="67"/>
    </row>
    <row r="597">
      <c r="A597" s="65"/>
      <c r="B597" s="67"/>
      <c r="C597" s="67"/>
      <c r="D597" s="67"/>
      <c r="E597" s="65"/>
      <c r="F597" s="67"/>
    </row>
    <row r="598">
      <c r="A598" s="65"/>
      <c r="B598" s="67"/>
      <c r="C598" s="67"/>
      <c r="D598" s="67"/>
      <c r="E598" s="65"/>
      <c r="F598" s="67"/>
    </row>
    <row r="599">
      <c r="A599" s="65"/>
      <c r="B599" s="67"/>
      <c r="C599" s="67"/>
      <c r="D599" s="67"/>
      <c r="E599" s="65"/>
      <c r="F599" s="67"/>
    </row>
    <row r="600">
      <c r="A600" s="65"/>
      <c r="B600" s="67"/>
      <c r="C600" s="67"/>
      <c r="D600" s="67"/>
      <c r="E600" s="65"/>
      <c r="F600" s="67"/>
    </row>
    <row r="601">
      <c r="A601" s="65"/>
      <c r="B601" s="67"/>
      <c r="C601" s="67"/>
      <c r="D601" s="67"/>
      <c r="E601" s="65"/>
      <c r="F601" s="67"/>
    </row>
    <row r="602">
      <c r="A602" s="65"/>
      <c r="B602" s="67"/>
      <c r="C602" s="67"/>
      <c r="D602" s="67"/>
      <c r="E602" s="65"/>
      <c r="F602" s="67"/>
    </row>
    <row r="603">
      <c r="A603" s="65"/>
      <c r="B603" s="67"/>
      <c r="C603" s="67"/>
      <c r="D603" s="67"/>
      <c r="E603" s="65"/>
      <c r="F603" s="67"/>
    </row>
    <row r="604">
      <c r="A604" s="65"/>
      <c r="B604" s="67"/>
      <c r="C604" s="67"/>
      <c r="D604" s="67"/>
      <c r="E604" s="65"/>
      <c r="F604" s="67"/>
    </row>
    <row r="605">
      <c r="A605" s="65"/>
      <c r="B605" s="67"/>
      <c r="C605" s="67"/>
      <c r="D605" s="67"/>
      <c r="E605" s="65"/>
      <c r="F605" s="67"/>
    </row>
    <row r="606">
      <c r="A606" s="65"/>
      <c r="B606" s="67"/>
      <c r="C606" s="67"/>
      <c r="D606" s="67"/>
      <c r="E606" s="65"/>
      <c r="F606" s="67"/>
    </row>
    <row r="607">
      <c r="A607" s="65"/>
      <c r="B607" s="67"/>
      <c r="C607" s="67"/>
      <c r="D607" s="67"/>
      <c r="E607" s="65"/>
      <c r="F607" s="67"/>
    </row>
    <row r="608">
      <c r="A608" s="65"/>
      <c r="B608" s="67"/>
      <c r="C608" s="67"/>
      <c r="D608" s="67"/>
      <c r="E608" s="65"/>
      <c r="F608" s="67"/>
    </row>
    <row r="609">
      <c r="A609" s="65"/>
      <c r="B609" s="67"/>
      <c r="C609" s="67"/>
      <c r="D609" s="67"/>
      <c r="E609" s="65"/>
      <c r="F609" s="67"/>
    </row>
    <row r="610">
      <c r="A610" s="65"/>
      <c r="B610" s="67"/>
      <c r="C610" s="67"/>
      <c r="D610" s="67"/>
      <c r="E610" s="65"/>
      <c r="F610" s="67"/>
    </row>
    <row r="611">
      <c r="A611" s="65"/>
      <c r="B611" s="67"/>
      <c r="C611" s="67"/>
      <c r="D611" s="67"/>
      <c r="E611" s="65"/>
      <c r="F611" s="67"/>
    </row>
    <row r="612">
      <c r="A612" s="65"/>
      <c r="B612" s="67"/>
      <c r="C612" s="67"/>
      <c r="D612" s="67"/>
      <c r="E612" s="65"/>
      <c r="F612" s="67"/>
    </row>
    <row r="613">
      <c r="A613" s="65"/>
      <c r="B613" s="67"/>
      <c r="C613" s="67"/>
      <c r="D613" s="67"/>
      <c r="E613" s="65"/>
      <c r="F613" s="67"/>
    </row>
    <row r="614">
      <c r="A614" s="65"/>
      <c r="B614" s="67"/>
      <c r="C614" s="67"/>
      <c r="D614" s="67"/>
      <c r="E614" s="65"/>
      <c r="F614" s="67"/>
    </row>
    <row r="615">
      <c r="A615" s="65"/>
      <c r="B615" s="67"/>
      <c r="C615" s="67"/>
      <c r="D615" s="67"/>
      <c r="E615" s="65"/>
      <c r="F615" s="67"/>
    </row>
    <row r="616">
      <c r="A616" s="65"/>
      <c r="B616" s="67"/>
      <c r="C616" s="67"/>
      <c r="D616" s="67"/>
      <c r="E616" s="65"/>
      <c r="F616" s="67"/>
    </row>
    <row r="617">
      <c r="A617" s="65"/>
      <c r="B617" s="67"/>
      <c r="C617" s="67"/>
      <c r="D617" s="67"/>
      <c r="E617" s="65"/>
      <c r="F617" s="67"/>
    </row>
    <row r="618">
      <c r="A618" s="65"/>
      <c r="B618" s="67"/>
      <c r="C618" s="67"/>
      <c r="D618" s="67"/>
      <c r="E618" s="65"/>
      <c r="F618" s="67"/>
    </row>
    <row r="619">
      <c r="A619" s="65"/>
      <c r="B619" s="67"/>
      <c r="C619" s="67"/>
      <c r="D619" s="67"/>
      <c r="E619" s="65"/>
      <c r="F619" s="67"/>
    </row>
    <row r="620">
      <c r="A620" s="65"/>
      <c r="B620" s="67"/>
      <c r="C620" s="67"/>
      <c r="D620" s="67"/>
      <c r="E620" s="65"/>
      <c r="F620" s="67"/>
    </row>
    <row r="621">
      <c r="A621" s="65"/>
      <c r="B621" s="67"/>
      <c r="C621" s="67"/>
      <c r="D621" s="67"/>
      <c r="E621" s="65"/>
      <c r="F621" s="67"/>
    </row>
    <row r="622">
      <c r="A622" s="65"/>
      <c r="B622" s="67"/>
      <c r="C622" s="67"/>
      <c r="D622" s="67"/>
      <c r="E622" s="65"/>
      <c r="F622" s="67"/>
    </row>
    <row r="623">
      <c r="A623" s="65"/>
      <c r="B623" s="67"/>
      <c r="C623" s="67"/>
      <c r="D623" s="67"/>
      <c r="E623" s="65"/>
      <c r="F623" s="67"/>
    </row>
    <row r="624">
      <c r="A624" s="65"/>
      <c r="B624" s="67"/>
      <c r="C624" s="67"/>
      <c r="D624" s="67"/>
      <c r="E624" s="65"/>
      <c r="F624" s="67"/>
    </row>
    <row r="625">
      <c r="A625" s="65"/>
      <c r="B625" s="67"/>
      <c r="C625" s="67"/>
      <c r="D625" s="67"/>
      <c r="E625" s="65"/>
      <c r="F625" s="67"/>
    </row>
    <row r="626">
      <c r="A626" s="65"/>
      <c r="B626" s="67"/>
      <c r="C626" s="67"/>
      <c r="D626" s="67"/>
      <c r="E626" s="65"/>
      <c r="F626" s="67"/>
    </row>
    <row r="627">
      <c r="A627" s="65"/>
      <c r="B627" s="67"/>
      <c r="C627" s="67"/>
      <c r="D627" s="67"/>
      <c r="E627" s="65"/>
      <c r="F627" s="67"/>
    </row>
    <row r="628">
      <c r="A628" s="65"/>
      <c r="B628" s="67"/>
      <c r="C628" s="67"/>
      <c r="D628" s="67"/>
      <c r="E628" s="65"/>
      <c r="F628" s="67"/>
    </row>
    <row r="629">
      <c r="A629" s="65"/>
      <c r="B629" s="67"/>
      <c r="C629" s="67"/>
      <c r="D629" s="67"/>
      <c r="E629" s="65"/>
      <c r="F629" s="67"/>
    </row>
    <row r="630">
      <c r="A630" s="65"/>
      <c r="B630" s="67"/>
      <c r="C630" s="67"/>
      <c r="D630" s="67"/>
      <c r="E630" s="65"/>
      <c r="F630" s="67"/>
    </row>
    <row r="631">
      <c r="A631" s="65"/>
      <c r="B631" s="67"/>
      <c r="C631" s="67"/>
      <c r="D631" s="67"/>
      <c r="E631" s="65"/>
      <c r="F631" s="67"/>
    </row>
    <row r="632">
      <c r="A632" s="65"/>
      <c r="B632" s="67"/>
      <c r="C632" s="67"/>
      <c r="D632" s="67"/>
      <c r="E632" s="65"/>
      <c r="F632" s="67"/>
    </row>
    <row r="633">
      <c r="A633" s="65"/>
      <c r="B633" s="67"/>
      <c r="C633" s="67"/>
      <c r="D633" s="67"/>
      <c r="E633" s="65"/>
      <c r="F633" s="67"/>
    </row>
    <row r="634">
      <c r="A634" s="65"/>
      <c r="B634" s="67"/>
      <c r="C634" s="67"/>
      <c r="D634" s="67"/>
      <c r="E634" s="65"/>
      <c r="F634" s="67"/>
    </row>
    <row r="635">
      <c r="A635" s="65"/>
      <c r="B635" s="67"/>
      <c r="C635" s="67"/>
      <c r="D635" s="67"/>
      <c r="E635" s="65"/>
      <c r="F635" s="67"/>
    </row>
    <row r="636">
      <c r="A636" s="65"/>
      <c r="B636" s="67"/>
      <c r="C636" s="67"/>
      <c r="D636" s="67"/>
      <c r="E636" s="65"/>
      <c r="F636" s="67"/>
    </row>
    <row r="637">
      <c r="A637" s="65"/>
      <c r="B637" s="67"/>
      <c r="C637" s="67"/>
      <c r="D637" s="67"/>
      <c r="E637" s="65"/>
      <c r="F637" s="67"/>
    </row>
    <row r="638">
      <c r="A638" s="65"/>
      <c r="B638" s="67"/>
      <c r="C638" s="67"/>
      <c r="D638" s="67"/>
      <c r="E638" s="65"/>
      <c r="F638" s="67"/>
    </row>
    <row r="639">
      <c r="A639" s="65"/>
      <c r="B639" s="67"/>
      <c r="C639" s="67"/>
      <c r="D639" s="67"/>
      <c r="E639" s="65"/>
      <c r="F639" s="67"/>
    </row>
    <row r="640">
      <c r="A640" s="65"/>
      <c r="B640" s="67"/>
      <c r="C640" s="67"/>
      <c r="D640" s="67"/>
      <c r="E640" s="65"/>
      <c r="F640" s="67"/>
    </row>
    <row r="641">
      <c r="A641" s="65"/>
      <c r="B641" s="67"/>
      <c r="C641" s="67"/>
      <c r="D641" s="67"/>
      <c r="E641" s="65"/>
      <c r="F641" s="67"/>
    </row>
    <row r="642">
      <c r="A642" s="65"/>
      <c r="B642" s="67"/>
      <c r="C642" s="67"/>
      <c r="D642" s="67"/>
      <c r="E642" s="65"/>
      <c r="F642" s="67"/>
    </row>
    <row r="643">
      <c r="A643" s="65"/>
      <c r="B643" s="67"/>
      <c r="C643" s="67"/>
      <c r="D643" s="67"/>
      <c r="E643" s="65"/>
      <c r="F643" s="67"/>
    </row>
    <row r="644">
      <c r="A644" s="65"/>
      <c r="B644" s="67"/>
      <c r="C644" s="67"/>
      <c r="D644" s="67"/>
      <c r="E644" s="65"/>
      <c r="F644" s="67"/>
    </row>
    <row r="645">
      <c r="A645" s="65"/>
      <c r="B645" s="67"/>
      <c r="C645" s="67"/>
      <c r="D645" s="67"/>
      <c r="E645" s="65"/>
      <c r="F645" s="67"/>
    </row>
    <row r="646">
      <c r="A646" s="65"/>
      <c r="B646" s="67"/>
      <c r="C646" s="67"/>
      <c r="D646" s="67"/>
      <c r="E646" s="65"/>
      <c r="F646" s="67"/>
    </row>
    <row r="647">
      <c r="A647" s="65"/>
      <c r="B647" s="67"/>
      <c r="C647" s="67"/>
      <c r="D647" s="67"/>
      <c r="E647" s="65"/>
      <c r="F647" s="67"/>
    </row>
    <row r="648">
      <c r="A648" s="65"/>
      <c r="B648" s="67"/>
      <c r="C648" s="67"/>
      <c r="D648" s="67"/>
      <c r="E648" s="65"/>
      <c r="F648" s="67"/>
    </row>
    <row r="649">
      <c r="A649" s="65"/>
      <c r="B649" s="67"/>
      <c r="C649" s="67"/>
      <c r="D649" s="67"/>
      <c r="E649" s="65"/>
      <c r="F649" s="67"/>
    </row>
    <row r="650">
      <c r="A650" s="65"/>
      <c r="B650" s="67"/>
      <c r="C650" s="67"/>
      <c r="D650" s="67"/>
      <c r="E650" s="65"/>
      <c r="F650" s="67"/>
    </row>
    <row r="651">
      <c r="A651" s="65"/>
      <c r="B651" s="67"/>
      <c r="C651" s="67"/>
      <c r="D651" s="67"/>
      <c r="E651" s="65"/>
      <c r="F651" s="67"/>
    </row>
    <row r="652">
      <c r="A652" s="65"/>
      <c r="B652" s="67"/>
      <c r="C652" s="67"/>
      <c r="D652" s="67"/>
      <c r="E652" s="65"/>
      <c r="F652" s="67"/>
    </row>
    <row r="653">
      <c r="A653" s="65"/>
      <c r="B653" s="67"/>
      <c r="C653" s="67"/>
      <c r="D653" s="67"/>
      <c r="E653" s="65"/>
      <c r="F653" s="67"/>
    </row>
    <row r="654">
      <c r="A654" s="65"/>
      <c r="B654" s="67"/>
      <c r="C654" s="67"/>
      <c r="D654" s="67"/>
      <c r="E654" s="65"/>
      <c r="F654" s="67"/>
    </row>
    <row r="655">
      <c r="A655" s="65"/>
      <c r="B655" s="67"/>
      <c r="C655" s="67"/>
      <c r="D655" s="67"/>
      <c r="E655" s="65"/>
      <c r="F655" s="67"/>
    </row>
    <row r="656">
      <c r="A656" s="65"/>
      <c r="B656" s="67"/>
      <c r="C656" s="67"/>
      <c r="D656" s="67"/>
      <c r="E656" s="65"/>
      <c r="F656" s="67"/>
    </row>
    <row r="657">
      <c r="A657" s="65"/>
      <c r="B657" s="67"/>
      <c r="C657" s="67"/>
      <c r="D657" s="67"/>
      <c r="E657" s="65"/>
      <c r="F657" s="67"/>
    </row>
    <row r="658">
      <c r="A658" s="65"/>
      <c r="B658" s="67"/>
      <c r="C658" s="67"/>
      <c r="D658" s="67"/>
      <c r="E658" s="65"/>
      <c r="F658" s="67"/>
    </row>
    <row r="659">
      <c r="A659" s="65"/>
      <c r="B659" s="67"/>
      <c r="C659" s="67"/>
      <c r="D659" s="67"/>
      <c r="E659" s="65"/>
      <c r="F659" s="67"/>
    </row>
    <row r="660">
      <c r="A660" s="65"/>
      <c r="B660" s="67"/>
      <c r="C660" s="67"/>
      <c r="D660" s="67"/>
      <c r="E660" s="65"/>
      <c r="F660" s="67"/>
    </row>
    <row r="661">
      <c r="A661" s="65"/>
      <c r="B661" s="67"/>
      <c r="C661" s="67"/>
      <c r="D661" s="67"/>
      <c r="E661" s="65"/>
      <c r="F661" s="67"/>
    </row>
    <row r="662">
      <c r="A662" s="65"/>
      <c r="B662" s="67"/>
      <c r="C662" s="67"/>
      <c r="D662" s="67"/>
      <c r="E662" s="65"/>
      <c r="F662" s="67"/>
    </row>
    <row r="663">
      <c r="A663" s="65"/>
      <c r="B663" s="67"/>
      <c r="C663" s="67"/>
      <c r="D663" s="67"/>
      <c r="E663" s="65"/>
      <c r="F663" s="67"/>
    </row>
    <row r="664">
      <c r="A664" s="65"/>
      <c r="B664" s="67"/>
      <c r="C664" s="67"/>
      <c r="D664" s="67"/>
      <c r="E664" s="65"/>
      <c r="F664" s="67"/>
    </row>
    <row r="665">
      <c r="A665" s="65"/>
      <c r="B665" s="67"/>
      <c r="C665" s="67"/>
      <c r="D665" s="67"/>
      <c r="E665" s="65"/>
      <c r="F665" s="67"/>
    </row>
    <row r="666">
      <c r="A666" s="65"/>
      <c r="B666" s="67"/>
      <c r="C666" s="67"/>
      <c r="D666" s="67"/>
      <c r="E666" s="65"/>
      <c r="F666" s="67"/>
    </row>
    <row r="667">
      <c r="A667" s="65"/>
      <c r="B667" s="67"/>
      <c r="C667" s="67"/>
      <c r="D667" s="67"/>
      <c r="E667" s="65"/>
      <c r="F667" s="67"/>
    </row>
    <row r="668">
      <c r="A668" s="65"/>
      <c r="B668" s="67"/>
      <c r="C668" s="67"/>
      <c r="D668" s="67"/>
      <c r="E668" s="65"/>
      <c r="F668" s="67"/>
    </row>
    <row r="669">
      <c r="A669" s="65"/>
      <c r="B669" s="67"/>
      <c r="C669" s="67"/>
      <c r="D669" s="67"/>
      <c r="E669" s="65"/>
      <c r="F669" s="67"/>
    </row>
    <row r="670">
      <c r="A670" s="65"/>
      <c r="B670" s="67"/>
      <c r="C670" s="67"/>
      <c r="D670" s="67"/>
      <c r="E670" s="65"/>
      <c r="F670" s="67"/>
    </row>
    <row r="671">
      <c r="A671" s="65"/>
      <c r="B671" s="67"/>
      <c r="C671" s="67"/>
      <c r="D671" s="67"/>
      <c r="E671" s="65"/>
      <c r="F671" s="67"/>
    </row>
    <row r="672">
      <c r="A672" s="65"/>
      <c r="B672" s="67"/>
      <c r="C672" s="67"/>
      <c r="D672" s="67"/>
      <c r="E672" s="65"/>
      <c r="F672" s="67"/>
    </row>
    <row r="673">
      <c r="A673" s="65"/>
      <c r="B673" s="67"/>
      <c r="C673" s="67"/>
      <c r="D673" s="67"/>
      <c r="E673" s="65"/>
      <c r="F673" s="67"/>
    </row>
    <row r="674">
      <c r="A674" s="65"/>
      <c r="B674" s="67"/>
      <c r="C674" s="67"/>
      <c r="D674" s="67"/>
      <c r="E674" s="65"/>
      <c r="F674" s="67"/>
    </row>
    <row r="675">
      <c r="A675" s="65"/>
      <c r="B675" s="67"/>
      <c r="C675" s="67"/>
      <c r="D675" s="67"/>
      <c r="E675" s="65"/>
      <c r="F675" s="67"/>
    </row>
    <row r="676">
      <c r="A676" s="65"/>
      <c r="B676" s="67"/>
      <c r="C676" s="67"/>
      <c r="D676" s="67"/>
      <c r="E676" s="65"/>
      <c r="F676" s="67"/>
    </row>
    <row r="677">
      <c r="A677" s="65"/>
      <c r="B677" s="67"/>
      <c r="C677" s="67"/>
      <c r="D677" s="67"/>
      <c r="E677" s="65"/>
      <c r="F677" s="67"/>
    </row>
    <row r="678">
      <c r="A678" s="65"/>
      <c r="B678" s="67"/>
      <c r="C678" s="67"/>
      <c r="D678" s="67"/>
      <c r="E678" s="65"/>
      <c r="F678" s="67"/>
    </row>
    <row r="679">
      <c r="A679" s="65"/>
      <c r="B679" s="67"/>
      <c r="C679" s="67"/>
      <c r="D679" s="67"/>
      <c r="E679" s="65"/>
      <c r="F679" s="67"/>
    </row>
    <row r="680">
      <c r="A680" s="65"/>
      <c r="B680" s="67"/>
      <c r="C680" s="67"/>
      <c r="D680" s="67"/>
      <c r="E680" s="65"/>
      <c r="F680" s="67"/>
    </row>
    <row r="681">
      <c r="A681" s="65"/>
      <c r="B681" s="67"/>
      <c r="C681" s="67"/>
      <c r="D681" s="67"/>
      <c r="E681" s="65"/>
      <c r="F681" s="67"/>
    </row>
    <row r="682">
      <c r="A682" s="65"/>
      <c r="B682" s="67"/>
      <c r="C682" s="67"/>
      <c r="D682" s="67"/>
      <c r="E682" s="65"/>
      <c r="F682" s="67"/>
    </row>
    <row r="683">
      <c r="A683" s="65"/>
      <c r="B683" s="67"/>
      <c r="C683" s="67"/>
      <c r="D683" s="67"/>
      <c r="E683" s="65"/>
      <c r="F683" s="67"/>
    </row>
    <row r="684">
      <c r="A684" s="65"/>
      <c r="B684" s="67"/>
      <c r="C684" s="67"/>
      <c r="D684" s="67"/>
      <c r="E684" s="65"/>
      <c r="F684" s="67"/>
    </row>
    <row r="685">
      <c r="A685" s="65"/>
      <c r="B685" s="67"/>
      <c r="C685" s="67"/>
      <c r="D685" s="67"/>
      <c r="E685" s="65"/>
      <c r="F685" s="67"/>
    </row>
    <row r="686">
      <c r="A686" s="65"/>
      <c r="B686" s="67"/>
      <c r="C686" s="67"/>
      <c r="D686" s="67"/>
      <c r="E686" s="65"/>
      <c r="F686" s="67"/>
    </row>
    <row r="687">
      <c r="A687" s="65"/>
      <c r="B687" s="67"/>
      <c r="C687" s="67"/>
      <c r="D687" s="67"/>
      <c r="E687" s="65"/>
      <c r="F687" s="67"/>
    </row>
    <row r="688">
      <c r="A688" s="65"/>
      <c r="B688" s="67"/>
      <c r="C688" s="67"/>
      <c r="D688" s="67"/>
      <c r="E688" s="65"/>
      <c r="F688" s="67"/>
    </row>
    <row r="689">
      <c r="A689" s="65"/>
      <c r="B689" s="67"/>
      <c r="C689" s="67"/>
      <c r="D689" s="67"/>
      <c r="E689" s="65"/>
      <c r="F689" s="67"/>
    </row>
    <row r="690">
      <c r="A690" s="65"/>
      <c r="B690" s="67"/>
      <c r="C690" s="67"/>
      <c r="D690" s="67"/>
      <c r="E690" s="65"/>
      <c r="F690" s="67"/>
    </row>
    <row r="691">
      <c r="A691" s="65"/>
      <c r="B691" s="67"/>
      <c r="C691" s="67"/>
      <c r="D691" s="67"/>
      <c r="E691" s="65"/>
      <c r="F691" s="67"/>
    </row>
    <row r="692">
      <c r="A692" s="65"/>
      <c r="B692" s="67"/>
      <c r="C692" s="67"/>
      <c r="D692" s="67"/>
      <c r="E692" s="65"/>
      <c r="F692" s="67"/>
    </row>
    <row r="693">
      <c r="A693" s="65"/>
      <c r="B693" s="67"/>
      <c r="C693" s="67"/>
      <c r="D693" s="67"/>
      <c r="E693" s="65"/>
      <c r="F693" s="67"/>
    </row>
    <row r="694">
      <c r="A694" s="65"/>
      <c r="B694" s="67"/>
      <c r="C694" s="67"/>
      <c r="D694" s="67"/>
      <c r="E694" s="65"/>
      <c r="F694" s="67"/>
    </row>
    <row r="695">
      <c r="A695" s="65"/>
      <c r="B695" s="67"/>
      <c r="C695" s="67"/>
      <c r="D695" s="67"/>
      <c r="E695" s="65"/>
      <c r="F695" s="67"/>
    </row>
    <row r="696">
      <c r="A696" s="65"/>
      <c r="B696" s="67"/>
      <c r="C696" s="67"/>
      <c r="D696" s="67"/>
      <c r="E696" s="65"/>
      <c r="F696" s="67"/>
    </row>
    <row r="697">
      <c r="A697" s="65"/>
      <c r="B697" s="67"/>
      <c r="C697" s="67"/>
      <c r="D697" s="67"/>
      <c r="E697" s="65"/>
      <c r="F697" s="67"/>
    </row>
    <row r="698">
      <c r="A698" s="65"/>
      <c r="B698" s="67"/>
      <c r="C698" s="67"/>
      <c r="D698" s="67"/>
      <c r="E698" s="65"/>
      <c r="F698" s="67"/>
    </row>
    <row r="699">
      <c r="A699" s="65"/>
      <c r="B699" s="67"/>
      <c r="C699" s="67"/>
      <c r="D699" s="67"/>
      <c r="E699" s="65"/>
      <c r="F699" s="67"/>
    </row>
    <row r="700">
      <c r="A700" s="65"/>
      <c r="B700" s="67"/>
      <c r="C700" s="67"/>
      <c r="D700" s="67"/>
      <c r="E700" s="65"/>
      <c r="F700" s="67"/>
    </row>
    <row r="701">
      <c r="A701" s="65"/>
      <c r="B701" s="67"/>
      <c r="C701" s="67"/>
      <c r="D701" s="67"/>
      <c r="E701" s="65"/>
      <c r="F701" s="67"/>
    </row>
    <row r="702">
      <c r="A702" s="65"/>
      <c r="B702" s="67"/>
      <c r="C702" s="67"/>
      <c r="D702" s="67"/>
      <c r="E702" s="65"/>
      <c r="F702" s="67"/>
    </row>
    <row r="703">
      <c r="A703" s="65"/>
      <c r="B703" s="67"/>
      <c r="C703" s="67"/>
      <c r="D703" s="67"/>
      <c r="E703" s="65"/>
      <c r="F703" s="67"/>
    </row>
    <row r="704">
      <c r="A704" s="65"/>
      <c r="B704" s="67"/>
      <c r="C704" s="67"/>
      <c r="D704" s="67"/>
      <c r="E704" s="65"/>
      <c r="F704" s="67"/>
    </row>
    <row r="705">
      <c r="A705" s="65"/>
      <c r="B705" s="67"/>
      <c r="C705" s="67"/>
      <c r="D705" s="67"/>
      <c r="E705" s="65"/>
      <c r="F705" s="67"/>
    </row>
    <row r="706">
      <c r="A706" s="65"/>
      <c r="B706" s="67"/>
      <c r="C706" s="67"/>
      <c r="D706" s="67"/>
      <c r="E706" s="65"/>
      <c r="F706" s="67"/>
    </row>
    <row r="707">
      <c r="A707" s="65"/>
      <c r="B707" s="67"/>
      <c r="C707" s="67"/>
      <c r="D707" s="67"/>
      <c r="E707" s="65"/>
      <c r="F707" s="67"/>
    </row>
    <row r="708">
      <c r="A708" s="65"/>
      <c r="B708" s="67"/>
      <c r="C708" s="67"/>
      <c r="D708" s="67"/>
      <c r="E708" s="65"/>
      <c r="F708" s="67"/>
    </row>
    <row r="709">
      <c r="A709" s="65"/>
      <c r="B709" s="67"/>
      <c r="C709" s="67"/>
      <c r="D709" s="67"/>
      <c r="E709" s="65"/>
      <c r="F709" s="67"/>
    </row>
    <row r="710">
      <c r="A710" s="65"/>
      <c r="B710" s="67"/>
      <c r="C710" s="67"/>
      <c r="D710" s="67"/>
      <c r="E710" s="65"/>
      <c r="F710" s="67"/>
    </row>
    <row r="711">
      <c r="A711" s="65"/>
      <c r="B711" s="67"/>
      <c r="C711" s="67"/>
      <c r="D711" s="67"/>
      <c r="E711" s="65"/>
      <c r="F711" s="67"/>
    </row>
    <row r="712">
      <c r="A712" s="65"/>
      <c r="B712" s="67"/>
      <c r="C712" s="67"/>
      <c r="D712" s="67"/>
      <c r="E712" s="65"/>
      <c r="F712" s="67"/>
    </row>
    <row r="713">
      <c r="A713" s="65"/>
      <c r="B713" s="67"/>
      <c r="C713" s="67"/>
      <c r="D713" s="67"/>
      <c r="E713" s="65"/>
      <c r="F713" s="67"/>
    </row>
    <row r="714">
      <c r="A714" s="65"/>
      <c r="B714" s="67"/>
      <c r="C714" s="67"/>
      <c r="D714" s="67"/>
      <c r="E714" s="65"/>
      <c r="F714" s="67"/>
    </row>
    <row r="715">
      <c r="A715" s="65"/>
      <c r="B715" s="67"/>
      <c r="C715" s="67"/>
      <c r="D715" s="67"/>
      <c r="E715" s="65"/>
      <c r="F715" s="67"/>
    </row>
    <row r="716">
      <c r="A716" s="65"/>
      <c r="B716" s="67"/>
      <c r="C716" s="67"/>
      <c r="D716" s="67"/>
      <c r="E716" s="65"/>
      <c r="F716" s="67"/>
    </row>
    <row r="717">
      <c r="A717" s="65"/>
      <c r="B717" s="67"/>
      <c r="C717" s="67"/>
      <c r="D717" s="67"/>
      <c r="E717" s="65"/>
      <c r="F717" s="67"/>
    </row>
    <row r="718">
      <c r="A718" s="65"/>
      <c r="B718" s="67"/>
      <c r="C718" s="67"/>
      <c r="D718" s="67"/>
      <c r="E718" s="65"/>
      <c r="F718" s="67"/>
    </row>
    <row r="719">
      <c r="A719" s="65"/>
      <c r="B719" s="67"/>
      <c r="C719" s="67"/>
      <c r="D719" s="67"/>
      <c r="E719" s="65"/>
      <c r="F719" s="67"/>
    </row>
    <row r="720">
      <c r="A720" s="65"/>
      <c r="B720" s="67"/>
      <c r="C720" s="67"/>
      <c r="D720" s="67"/>
      <c r="E720" s="65"/>
      <c r="F720" s="67"/>
    </row>
    <row r="721">
      <c r="A721" s="65"/>
      <c r="B721" s="67"/>
      <c r="C721" s="67"/>
      <c r="D721" s="67"/>
      <c r="E721" s="65"/>
      <c r="F721" s="67"/>
    </row>
    <row r="722">
      <c r="A722" s="65"/>
      <c r="B722" s="67"/>
      <c r="C722" s="67"/>
      <c r="D722" s="67"/>
      <c r="E722" s="65"/>
      <c r="F722" s="67"/>
    </row>
    <row r="723">
      <c r="A723" s="65"/>
      <c r="B723" s="67"/>
      <c r="C723" s="67"/>
      <c r="D723" s="67"/>
      <c r="E723" s="65"/>
      <c r="F723" s="67"/>
    </row>
    <row r="724">
      <c r="A724" s="65"/>
      <c r="B724" s="67"/>
      <c r="C724" s="67"/>
      <c r="D724" s="67"/>
      <c r="E724" s="65"/>
      <c r="F724" s="67"/>
    </row>
    <row r="725">
      <c r="A725" s="65"/>
      <c r="B725" s="67"/>
      <c r="C725" s="67"/>
      <c r="D725" s="67"/>
      <c r="E725" s="65"/>
      <c r="F725" s="67"/>
    </row>
    <row r="726">
      <c r="A726" s="65"/>
      <c r="B726" s="67"/>
      <c r="C726" s="67"/>
      <c r="D726" s="67"/>
      <c r="E726" s="65"/>
      <c r="F726" s="67"/>
    </row>
    <row r="727">
      <c r="A727" s="65"/>
      <c r="B727" s="67"/>
      <c r="C727" s="67"/>
      <c r="D727" s="67"/>
      <c r="E727" s="65"/>
      <c r="F727" s="67"/>
    </row>
    <row r="728">
      <c r="A728" s="65"/>
      <c r="B728" s="67"/>
      <c r="C728" s="67"/>
      <c r="D728" s="67"/>
      <c r="E728" s="65"/>
      <c r="F728" s="67"/>
    </row>
    <row r="729">
      <c r="A729" s="65"/>
      <c r="B729" s="67"/>
      <c r="C729" s="67"/>
      <c r="D729" s="67"/>
      <c r="E729" s="65"/>
      <c r="F729" s="67"/>
    </row>
    <row r="730">
      <c r="A730" s="65"/>
      <c r="B730" s="67"/>
      <c r="C730" s="67"/>
      <c r="D730" s="67"/>
      <c r="E730" s="65"/>
      <c r="F730" s="67"/>
    </row>
    <row r="731">
      <c r="A731" s="65"/>
      <c r="B731" s="67"/>
      <c r="C731" s="67"/>
      <c r="D731" s="67"/>
      <c r="E731" s="65"/>
      <c r="F731" s="67"/>
    </row>
    <row r="732">
      <c r="A732" s="65"/>
      <c r="B732" s="67"/>
      <c r="C732" s="67"/>
      <c r="D732" s="67"/>
      <c r="E732" s="65"/>
      <c r="F732" s="67"/>
    </row>
    <row r="733">
      <c r="A733" s="65"/>
      <c r="B733" s="67"/>
      <c r="C733" s="67"/>
      <c r="D733" s="67"/>
      <c r="E733" s="65"/>
      <c r="F733" s="67"/>
    </row>
    <row r="734">
      <c r="A734" s="65"/>
      <c r="B734" s="67"/>
      <c r="C734" s="67"/>
      <c r="D734" s="67"/>
      <c r="E734" s="65"/>
      <c r="F734" s="67"/>
    </row>
    <row r="735">
      <c r="A735" s="65"/>
      <c r="B735" s="67"/>
      <c r="C735" s="67"/>
      <c r="D735" s="67"/>
      <c r="E735" s="65"/>
      <c r="F735" s="67"/>
    </row>
    <row r="736">
      <c r="A736" s="65"/>
      <c r="B736" s="67"/>
      <c r="C736" s="67"/>
      <c r="D736" s="67"/>
      <c r="E736" s="65"/>
      <c r="F736" s="67"/>
    </row>
    <row r="737">
      <c r="A737" s="65"/>
      <c r="B737" s="67"/>
      <c r="C737" s="67"/>
      <c r="D737" s="67"/>
      <c r="E737" s="65"/>
      <c r="F737" s="67"/>
    </row>
    <row r="738">
      <c r="A738" s="65"/>
      <c r="B738" s="67"/>
      <c r="C738" s="67"/>
      <c r="D738" s="67"/>
      <c r="E738" s="65"/>
      <c r="F738" s="67"/>
    </row>
    <row r="739">
      <c r="A739" s="65"/>
      <c r="B739" s="67"/>
      <c r="C739" s="67"/>
      <c r="D739" s="67"/>
      <c r="E739" s="65"/>
      <c r="F739" s="67"/>
    </row>
    <row r="740">
      <c r="A740" s="65"/>
      <c r="B740" s="67"/>
      <c r="C740" s="67"/>
      <c r="D740" s="67"/>
      <c r="E740" s="65"/>
      <c r="F740" s="67"/>
    </row>
    <row r="741">
      <c r="A741" s="65"/>
      <c r="B741" s="67"/>
      <c r="C741" s="67"/>
      <c r="D741" s="67"/>
      <c r="E741" s="65"/>
      <c r="F741" s="67"/>
    </row>
    <row r="742">
      <c r="A742" s="65"/>
      <c r="B742" s="67"/>
      <c r="C742" s="67"/>
      <c r="D742" s="67"/>
      <c r="E742" s="65"/>
      <c r="F742" s="67"/>
    </row>
    <row r="743">
      <c r="A743" s="65"/>
      <c r="B743" s="67"/>
      <c r="C743" s="67"/>
      <c r="D743" s="67"/>
      <c r="E743" s="65"/>
      <c r="F743" s="67"/>
    </row>
    <row r="744">
      <c r="A744" s="65"/>
      <c r="B744" s="67"/>
      <c r="C744" s="67"/>
      <c r="D744" s="67"/>
      <c r="E744" s="65"/>
      <c r="F744" s="67"/>
    </row>
    <row r="745">
      <c r="A745" s="65"/>
      <c r="B745" s="67"/>
      <c r="C745" s="67"/>
      <c r="D745" s="67"/>
      <c r="E745" s="65"/>
      <c r="F745" s="67"/>
    </row>
    <row r="746">
      <c r="A746" s="65"/>
      <c r="B746" s="67"/>
      <c r="C746" s="67"/>
      <c r="D746" s="67"/>
      <c r="E746" s="65"/>
      <c r="F746" s="67"/>
    </row>
    <row r="747">
      <c r="A747" s="65"/>
      <c r="B747" s="67"/>
      <c r="C747" s="67"/>
      <c r="D747" s="67"/>
      <c r="E747" s="65"/>
      <c r="F747" s="67"/>
    </row>
    <row r="748">
      <c r="A748" s="65"/>
      <c r="B748" s="67"/>
      <c r="C748" s="67"/>
      <c r="D748" s="67"/>
      <c r="E748" s="65"/>
      <c r="F748" s="67"/>
    </row>
    <row r="749">
      <c r="A749" s="65"/>
      <c r="B749" s="67"/>
      <c r="C749" s="67"/>
      <c r="D749" s="67"/>
      <c r="E749" s="65"/>
      <c r="F749" s="67"/>
    </row>
    <row r="750">
      <c r="A750" s="65"/>
      <c r="B750" s="67"/>
      <c r="C750" s="67"/>
      <c r="D750" s="67"/>
      <c r="E750" s="65"/>
      <c r="F750" s="67"/>
    </row>
    <row r="751">
      <c r="A751" s="65"/>
      <c r="B751" s="67"/>
      <c r="C751" s="67"/>
      <c r="D751" s="67"/>
      <c r="E751" s="65"/>
      <c r="F751" s="67"/>
    </row>
    <row r="752">
      <c r="A752" s="65"/>
      <c r="B752" s="67"/>
      <c r="C752" s="67"/>
      <c r="D752" s="67"/>
      <c r="E752" s="65"/>
      <c r="F752" s="67"/>
    </row>
    <row r="753">
      <c r="A753" s="65"/>
      <c r="B753" s="67"/>
      <c r="C753" s="67"/>
      <c r="D753" s="67"/>
      <c r="E753" s="65"/>
      <c r="F753" s="67"/>
    </row>
    <row r="754">
      <c r="A754" s="65"/>
      <c r="B754" s="67"/>
      <c r="C754" s="67"/>
      <c r="D754" s="67"/>
      <c r="E754" s="65"/>
      <c r="F754" s="67"/>
    </row>
    <row r="755">
      <c r="A755" s="65"/>
      <c r="B755" s="67"/>
      <c r="C755" s="67"/>
      <c r="D755" s="67"/>
      <c r="E755" s="65"/>
      <c r="F755" s="67"/>
    </row>
    <row r="756">
      <c r="A756" s="65"/>
      <c r="B756" s="67"/>
      <c r="C756" s="67"/>
      <c r="D756" s="67"/>
      <c r="E756" s="65"/>
      <c r="F756" s="67"/>
    </row>
    <row r="757">
      <c r="A757" s="65"/>
      <c r="B757" s="67"/>
      <c r="C757" s="67"/>
      <c r="D757" s="67"/>
      <c r="E757" s="65"/>
      <c r="F757" s="67"/>
    </row>
    <row r="758">
      <c r="A758" s="65"/>
      <c r="B758" s="67"/>
      <c r="C758" s="67"/>
      <c r="D758" s="67"/>
      <c r="E758" s="65"/>
      <c r="F758" s="67"/>
    </row>
    <row r="759">
      <c r="A759" s="65"/>
      <c r="B759" s="67"/>
      <c r="C759" s="67"/>
      <c r="D759" s="67"/>
      <c r="E759" s="65"/>
      <c r="F759" s="67"/>
    </row>
    <row r="760">
      <c r="A760" s="65"/>
      <c r="B760" s="67"/>
      <c r="C760" s="67"/>
      <c r="D760" s="67"/>
      <c r="E760" s="65"/>
      <c r="F760" s="67"/>
    </row>
    <row r="761">
      <c r="A761" s="65"/>
      <c r="B761" s="67"/>
      <c r="C761" s="67"/>
      <c r="D761" s="67"/>
      <c r="E761" s="65"/>
      <c r="F761" s="67"/>
    </row>
    <row r="762">
      <c r="A762" s="65"/>
      <c r="B762" s="67"/>
      <c r="C762" s="67"/>
      <c r="D762" s="67"/>
      <c r="E762" s="65"/>
      <c r="F762" s="67"/>
    </row>
    <row r="763">
      <c r="A763" s="65"/>
      <c r="B763" s="67"/>
      <c r="C763" s="67"/>
      <c r="D763" s="67"/>
      <c r="E763" s="65"/>
      <c r="F763" s="67"/>
    </row>
    <row r="764">
      <c r="A764" s="65"/>
      <c r="B764" s="67"/>
      <c r="C764" s="67"/>
      <c r="D764" s="67"/>
      <c r="E764" s="65"/>
      <c r="F764" s="67"/>
    </row>
    <row r="765">
      <c r="A765" s="65"/>
      <c r="B765" s="67"/>
      <c r="C765" s="67"/>
      <c r="D765" s="67"/>
      <c r="E765" s="65"/>
      <c r="F765" s="67"/>
    </row>
    <row r="766">
      <c r="A766" s="65"/>
      <c r="B766" s="67"/>
      <c r="C766" s="67"/>
      <c r="D766" s="67"/>
      <c r="E766" s="65"/>
      <c r="F766" s="67"/>
    </row>
    <row r="767">
      <c r="A767" s="65"/>
      <c r="B767" s="67"/>
      <c r="C767" s="67"/>
      <c r="D767" s="67"/>
      <c r="E767" s="65"/>
      <c r="F767" s="67"/>
    </row>
    <row r="768">
      <c r="A768" s="65"/>
      <c r="B768" s="67"/>
      <c r="C768" s="67"/>
      <c r="D768" s="67"/>
      <c r="E768" s="65"/>
      <c r="F768" s="67"/>
    </row>
    <row r="769">
      <c r="A769" s="65"/>
      <c r="B769" s="67"/>
      <c r="C769" s="67"/>
      <c r="D769" s="67"/>
      <c r="E769" s="65"/>
      <c r="F769" s="67"/>
    </row>
    <row r="770">
      <c r="A770" s="65"/>
      <c r="B770" s="67"/>
      <c r="C770" s="67"/>
      <c r="D770" s="67"/>
      <c r="E770" s="65"/>
      <c r="F770" s="67"/>
    </row>
    <row r="771">
      <c r="A771" s="65"/>
      <c r="B771" s="67"/>
      <c r="C771" s="67"/>
      <c r="D771" s="67"/>
      <c r="E771" s="65"/>
      <c r="F771" s="67"/>
    </row>
    <row r="772">
      <c r="A772" s="65"/>
      <c r="B772" s="67"/>
      <c r="C772" s="67"/>
      <c r="D772" s="67"/>
      <c r="E772" s="65"/>
      <c r="F772" s="67"/>
    </row>
    <row r="773">
      <c r="A773" s="65"/>
      <c r="B773" s="67"/>
      <c r="C773" s="67"/>
      <c r="D773" s="67"/>
      <c r="E773" s="65"/>
      <c r="F773" s="67"/>
    </row>
    <row r="774">
      <c r="A774" s="65"/>
      <c r="B774" s="67"/>
      <c r="C774" s="67"/>
      <c r="D774" s="67"/>
      <c r="E774" s="65"/>
      <c r="F774" s="67"/>
    </row>
    <row r="775">
      <c r="A775" s="65"/>
      <c r="B775" s="67"/>
      <c r="C775" s="67"/>
      <c r="D775" s="67"/>
      <c r="E775" s="65"/>
      <c r="F775" s="67"/>
    </row>
    <row r="776">
      <c r="A776" s="65"/>
      <c r="B776" s="67"/>
      <c r="C776" s="67"/>
      <c r="D776" s="67"/>
      <c r="E776" s="65"/>
      <c r="F776" s="67"/>
    </row>
    <row r="777">
      <c r="A777" s="65"/>
      <c r="B777" s="67"/>
      <c r="C777" s="67"/>
      <c r="D777" s="67"/>
      <c r="E777" s="65"/>
      <c r="F777" s="67"/>
    </row>
    <row r="778">
      <c r="A778" s="65"/>
      <c r="B778" s="67"/>
      <c r="C778" s="67"/>
      <c r="D778" s="67"/>
      <c r="E778" s="65"/>
      <c r="F778" s="67"/>
    </row>
    <row r="779">
      <c r="A779" s="65"/>
      <c r="B779" s="67"/>
      <c r="C779" s="67"/>
      <c r="D779" s="67"/>
      <c r="E779" s="65"/>
      <c r="F779" s="67"/>
    </row>
    <row r="780">
      <c r="A780" s="65"/>
      <c r="B780" s="67"/>
      <c r="C780" s="67"/>
      <c r="D780" s="67"/>
      <c r="E780" s="65"/>
      <c r="F780" s="67"/>
    </row>
    <row r="781">
      <c r="A781" s="65"/>
      <c r="B781" s="67"/>
      <c r="C781" s="67"/>
      <c r="D781" s="67"/>
      <c r="E781" s="65"/>
      <c r="F781" s="67"/>
    </row>
    <row r="782">
      <c r="A782" s="65"/>
      <c r="B782" s="67"/>
      <c r="C782" s="67"/>
      <c r="D782" s="67"/>
      <c r="E782" s="65"/>
      <c r="F782" s="67"/>
    </row>
    <row r="783">
      <c r="A783" s="65"/>
      <c r="B783" s="67"/>
      <c r="C783" s="67"/>
      <c r="D783" s="67"/>
      <c r="E783" s="65"/>
      <c r="F783" s="67"/>
    </row>
    <row r="784">
      <c r="A784" s="65"/>
      <c r="B784" s="67"/>
      <c r="C784" s="67"/>
      <c r="D784" s="67"/>
      <c r="E784" s="65"/>
      <c r="F784" s="67"/>
    </row>
    <row r="785">
      <c r="A785" s="65"/>
      <c r="B785" s="67"/>
      <c r="C785" s="67"/>
      <c r="D785" s="67"/>
      <c r="E785" s="65"/>
      <c r="F785" s="67"/>
    </row>
    <row r="786">
      <c r="A786" s="65"/>
      <c r="B786" s="67"/>
      <c r="C786" s="67"/>
      <c r="D786" s="67"/>
      <c r="E786" s="65"/>
      <c r="F786" s="67"/>
    </row>
    <row r="787">
      <c r="A787" s="65"/>
      <c r="B787" s="67"/>
      <c r="C787" s="67"/>
      <c r="D787" s="67"/>
      <c r="E787" s="65"/>
      <c r="F787" s="67"/>
    </row>
    <row r="788">
      <c r="A788" s="65"/>
      <c r="B788" s="67"/>
      <c r="C788" s="67"/>
      <c r="D788" s="67"/>
      <c r="E788" s="65"/>
      <c r="F788" s="67"/>
    </row>
    <row r="789">
      <c r="A789" s="65"/>
      <c r="B789" s="67"/>
      <c r="C789" s="67"/>
      <c r="D789" s="67"/>
      <c r="E789" s="65"/>
      <c r="F789" s="67"/>
    </row>
    <row r="790">
      <c r="A790" s="65"/>
      <c r="B790" s="67"/>
      <c r="C790" s="67"/>
      <c r="D790" s="67"/>
      <c r="E790" s="65"/>
      <c r="F790" s="67"/>
    </row>
    <row r="791">
      <c r="A791" s="65"/>
      <c r="B791" s="67"/>
      <c r="C791" s="67"/>
      <c r="D791" s="67"/>
      <c r="E791" s="65"/>
      <c r="F791" s="67"/>
    </row>
    <row r="792">
      <c r="A792" s="65"/>
      <c r="B792" s="67"/>
      <c r="C792" s="67"/>
      <c r="D792" s="67"/>
      <c r="E792" s="65"/>
      <c r="F792" s="67"/>
    </row>
    <row r="793">
      <c r="A793" s="65"/>
      <c r="B793" s="67"/>
      <c r="C793" s="67"/>
      <c r="D793" s="67"/>
      <c r="E793" s="65"/>
      <c r="F793" s="67"/>
    </row>
    <row r="794">
      <c r="A794" s="65"/>
      <c r="B794" s="67"/>
      <c r="C794" s="67"/>
      <c r="D794" s="67"/>
      <c r="E794" s="65"/>
      <c r="F794" s="67"/>
    </row>
    <row r="795">
      <c r="A795" s="65"/>
      <c r="B795" s="67"/>
      <c r="C795" s="67"/>
      <c r="D795" s="67"/>
      <c r="E795" s="65"/>
      <c r="F795" s="67"/>
    </row>
    <row r="796">
      <c r="A796" s="65"/>
      <c r="B796" s="67"/>
      <c r="C796" s="67"/>
      <c r="D796" s="67"/>
      <c r="E796" s="65"/>
      <c r="F796" s="67"/>
    </row>
    <row r="797">
      <c r="A797" s="65"/>
      <c r="B797" s="67"/>
      <c r="C797" s="67"/>
      <c r="D797" s="67"/>
      <c r="E797" s="65"/>
      <c r="F797" s="67"/>
    </row>
    <row r="798">
      <c r="A798" s="65"/>
      <c r="B798" s="67"/>
      <c r="C798" s="67"/>
      <c r="D798" s="67"/>
      <c r="E798" s="65"/>
      <c r="F798" s="67"/>
    </row>
    <row r="799">
      <c r="A799" s="65"/>
      <c r="B799" s="67"/>
      <c r="C799" s="67"/>
      <c r="D799" s="67"/>
      <c r="E799" s="65"/>
      <c r="F799" s="67"/>
    </row>
    <row r="800">
      <c r="A800" s="65"/>
      <c r="B800" s="67"/>
      <c r="C800" s="67"/>
      <c r="D800" s="67"/>
      <c r="E800" s="65"/>
      <c r="F800" s="67"/>
    </row>
    <row r="801">
      <c r="A801" s="65"/>
      <c r="B801" s="67"/>
      <c r="C801" s="67"/>
      <c r="D801" s="67"/>
      <c r="E801" s="65"/>
      <c r="F801" s="67"/>
    </row>
    <row r="802">
      <c r="A802" s="65"/>
      <c r="B802" s="67"/>
      <c r="C802" s="67"/>
      <c r="D802" s="67"/>
      <c r="E802" s="65"/>
      <c r="F802" s="67"/>
    </row>
    <row r="803">
      <c r="A803" s="65"/>
      <c r="B803" s="67"/>
      <c r="C803" s="67"/>
      <c r="D803" s="67"/>
      <c r="E803" s="65"/>
      <c r="F803" s="67"/>
    </row>
    <row r="804">
      <c r="A804" s="65"/>
      <c r="B804" s="67"/>
      <c r="C804" s="67"/>
      <c r="D804" s="67"/>
      <c r="E804" s="65"/>
      <c r="F804" s="67"/>
    </row>
    <row r="805">
      <c r="A805" s="65"/>
      <c r="B805" s="67"/>
      <c r="C805" s="67"/>
      <c r="D805" s="67"/>
      <c r="E805" s="65"/>
      <c r="F805" s="67"/>
    </row>
    <row r="806">
      <c r="A806" s="65"/>
      <c r="B806" s="67"/>
      <c r="C806" s="67"/>
      <c r="D806" s="67"/>
      <c r="E806" s="65"/>
      <c r="F806" s="67"/>
    </row>
    <row r="807">
      <c r="A807" s="65"/>
      <c r="B807" s="67"/>
      <c r="C807" s="67"/>
      <c r="D807" s="67"/>
      <c r="E807" s="65"/>
      <c r="F807" s="67"/>
    </row>
    <row r="808">
      <c r="A808" s="65"/>
      <c r="B808" s="67"/>
      <c r="C808" s="67"/>
      <c r="D808" s="67"/>
      <c r="E808" s="65"/>
      <c r="F808" s="67"/>
    </row>
    <row r="809">
      <c r="A809" s="65"/>
      <c r="B809" s="67"/>
      <c r="C809" s="67"/>
      <c r="D809" s="67"/>
      <c r="E809" s="65"/>
      <c r="F809" s="67"/>
    </row>
    <row r="810">
      <c r="A810" s="65"/>
      <c r="B810" s="67"/>
      <c r="C810" s="67"/>
      <c r="D810" s="67"/>
      <c r="E810" s="65"/>
      <c r="F810" s="67"/>
    </row>
    <row r="811">
      <c r="A811" s="65"/>
      <c r="B811" s="67"/>
      <c r="C811" s="67"/>
      <c r="D811" s="67"/>
      <c r="E811" s="65"/>
      <c r="F811" s="67"/>
    </row>
    <row r="812">
      <c r="A812" s="65"/>
      <c r="B812" s="67"/>
      <c r="C812" s="67"/>
      <c r="D812" s="67"/>
      <c r="E812" s="65"/>
      <c r="F812" s="67"/>
    </row>
    <row r="813">
      <c r="A813" s="65"/>
      <c r="B813" s="67"/>
      <c r="C813" s="67"/>
      <c r="D813" s="67"/>
      <c r="E813" s="65"/>
      <c r="F813" s="67"/>
    </row>
    <row r="814">
      <c r="A814" s="65"/>
      <c r="B814" s="67"/>
      <c r="C814" s="67"/>
      <c r="D814" s="67"/>
      <c r="E814" s="65"/>
      <c r="F814" s="67"/>
    </row>
    <row r="815">
      <c r="A815" s="65"/>
      <c r="B815" s="67"/>
      <c r="C815" s="67"/>
      <c r="D815" s="67"/>
      <c r="E815" s="65"/>
      <c r="F815" s="67"/>
    </row>
    <row r="816">
      <c r="A816" s="65"/>
      <c r="B816" s="67"/>
      <c r="C816" s="67"/>
      <c r="D816" s="67"/>
      <c r="E816" s="65"/>
      <c r="F816" s="67"/>
    </row>
    <row r="817">
      <c r="A817" s="65"/>
      <c r="B817" s="67"/>
      <c r="C817" s="67"/>
      <c r="D817" s="67"/>
      <c r="E817" s="65"/>
      <c r="F817" s="67"/>
    </row>
    <row r="818">
      <c r="A818" s="65"/>
      <c r="B818" s="67"/>
      <c r="C818" s="67"/>
      <c r="D818" s="67"/>
      <c r="E818" s="65"/>
      <c r="F818" s="67"/>
    </row>
    <row r="819">
      <c r="A819" s="65"/>
      <c r="B819" s="67"/>
      <c r="C819" s="67"/>
      <c r="D819" s="67"/>
      <c r="E819" s="65"/>
      <c r="F819" s="67"/>
    </row>
    <row r="820">
      <c r="A820" s="65"/>
      <c r="B820" s="67"/>
      <c r="C820" s="67"/>
      <c r="D820" s="67"/>
      <c r="E820" s="65"/>
      <c r="F820" s="67"/>
    </row>
    <row r="821">
      <c r="A821" s="65"/>
      <c r="B821" s="67"/>
      <c r="C821" s="67"/>
      <c r="D821" s="67"/>
      <c r="E821" s="65"/>
      <c r="F821" s="67"/>
    </row>
    <row r="822">
      <c r="A822" s="65"/>
      <c r="B822" s="67"/>
      <c r="C822" s="67"/>
      <c r="D822" s="67"/>
      <c r="E822" s="65"/>
      <c r="F822" s="67"/>
    </row>
    <row r="823">
      <c r="A823" s="65"/>
      <c r="B823" s="67"/>
      <c r="C823" s="67"/>
      <c r="D823" s="67"/>
      <c r="E823" s="65"/>
      <c r="F823" s="67"/>
    </row>
    <row r="824">
      <c r="A824" s="65"/>
      <c r="B824" s="67"/>
      <c r="C824" s="67"/>
      <c r="D824" s="67"/>
      <c r="E824" s="65"/>
      <c r="F824" s="67"/>
    </row>
    <row r="825">
      <c r="A825" s="65"/>
      <c r="B825" s="67"/>
      <c r="C825" s="67"/>
      <c r="D825" s="67"/>
      <c r="E825" s="65"/>
      <c r="F825" s="67"/>
    </row>
    <row r="826">
      <c r="A826" s="65"/>
      <c r="B826" s="67"/>
      <c r="C826" s="67"/>
      <c r="D826" s="67"/>
      <c r="E826" s="65"/>
      <c r="F826" s="67"/>
    </row>
    <row r="827">
      <c r="A827" s="65"/>
      <c r="B827" s="67"/>
      <c r="C827" s="67"/>
      <c r="D827" s="67"/>
      <c r="E827" s="65"/>
      <c r="F827" s="67"/>
    </row>
    <row r="828">
      <c r="A828" s="65"/>
      <c r="B828" s="67"/>
      <c r="C828" s="67"/>
      <c r="D828" s="67"/>
      <c r="E828" s="65"/>
      <c r="F828" s="67"/>
    </row>
    <row r="829">
      <c r="A829" s="65"/>
      <c r="B829" s="67"/>
      <c r="C829" s="67"/>
      <c r="D829" s="67"/>
      <c r="E829" s="65"/>
      <c r="F829" s="67"/>
    </row>
    <row r="830">
      <c r="A830" s="65"/>
      <c r="B830" s="67"/>
      <c r="C830" s="67"/>
      <c r="D830" s="67"/>
      <c r="E830" s="65"/>
      <c r="F830" s="67"/>
    </row>
    <row r="831">
      <c r="A831" s="65"/>
      <c r="B831" s="67"/>
      <c r="C831" s="67"/>
      <c r="D831" s="67"/>
      <c r="E831" s="65"/>
      <c r="F831" s="67"/>
    </row>
    <row r="832">
      <c r="A832" s="65"/>
      <c r="B832" s="67"/>
      <c r="C832" s="67"/>
      <c r="D832" s="67"/>
      <c r="E832" s="65"/>
      <c r="F832" s="67"/>
    </row>
    <row r="833">
      <c r="A833" s="65"/>
      <c r="B833" s="67"/>
      <c r="C833" s="67"/>
      <c r="D833" s="67"/>
      <c r="E833" s="65"/>
      <c r="F833" s="67"/>
    </row>
    <row r="834">
      <c r="A834" s="65"/>
      <c r="B834" s="67"/>
      <c r="C834" s="67"/>
      <c r="D834" s="67"/>
      <c r="E834" s="65"/>
      <c r="F834" s="67"/>
    </row>
    <row r="835">
      <c r="A835" s="65"/>
      <c r="B835" s="67"/>
      <c r="C835" s="67"/>
      <c r="D835" s="67"/>
      <c r="E835" s="65"/>
      <c r="F835" s="67"/>
    </row>
    <row r="836">
      <c r="A836" s="65"/>
      <c r="B836" s="67"/>
      <c r="C836" s="67"/>
      <c r="D836" s="67"/>
      <c r="E836" s="65"/>
      <c r="F836" s="67"/>
    </row>
    <row r="837">
      <c r="A837" s="65"/>
      <c r="B837" s="67"/>
      <c r="C837" s="67"/>
      <c r="D837" s="67"/>
      <c r="E837" s="65"/>
      <c r="F837" s="67"/>
    </row>
    <row r="838">
      <c r="A838" s="65"/>
      <c r="B838" s="67"/>
      <c r="C838" s="67"/>
      <c r="D838" s="67"/>
      <c r="E838" s="65"/>
      <c r="F838" s="67"/>
    </row>
    <row r="839">
      <c r="A839" s="65"/>
      <c r="B839" s="67"/>
      <c r="C839" s="67"/>
      <c r="D839" s="67"/>
      <c r="E839" s="65"/>
      <c r="F839" s="67"/>
    </row>
    <row r="840">
      <c r="A840" s="65"/>
      <c r="B840" s="67"/>
      <c r="C840" s="67"/>
      <c r="D840" s="67"/>
      <c r="E840" s="65"/>
      <c r="F840" s="67"/>
    </row>
    <row r="841">
      <c r="A841" s="65"/>
      <c r="B841" s="67"/>
      <c r="C841" s="67"/>
      <c r="D841" s="67"/>
      <c r="E841" s="65"/>
      <c r="F841" s="67"/>
    </row>
    <row r="842">
      <c r="A842" s="65"/>
      <c r="B842" s="67"/>
      <c r="C842" s="67"/>
      <c r="D842" s="67"/>
      <c r="E842" s="65"/>
      <c r="F842" s="67"/>
    </row>
    <row r="843">
      <c r="A843" s="65"/>
      <c r="B843" s="67"/>
      <c r="C843" s="67"/>
      <c r="D843" s="67"/>
      <c r="E843" s="65"/>
      <c r="F843" s="67"/>
    </row>
    <row r="844">
      <c r="A844" s="65"/>
      <c r="B844" s="67"/>
      <c r="C844" s="67"/>
      <c r="D844" s="67"/>
      <c r="E844" s="65"/>
      <c r="F844" s="67"/>
    </row>
    <row r="845">
      <c r="A845" s="65"/>
      <c r="B845" s="67"/>
      <c r="C845" s="67"/>
      <c r="D845" s="67"/>
      <c r="E845" s="65"/>
      <c r="F845" s="67"/>
    </row>
    <row r="846">
      <c r="A846" s="65"/>
      <c r="B846" s="67"/>
      <c r="C846" s="67"/>
      <c r="D846" s="67"/>
      <c r="E846" s="65"/>
      <c r="F846" s="67"/>
    </row>
    <row r="847">
      <c r="A847" s="65"/>
      <c r="B847" s="67"/>
      <c r="C847" s="67"/>
      <c r="D847" s="67"/>
      <c r="E847" s="65"/>
      <c r="F847" s="67"/>
    </row>
    <row r="848">
      <c r="A848" s="65"/>
      <c r="B848" s="67"/>
      <c r="C848" s="67"/>
      <c r="D848" s="67"/>
      <c r="E848" s="65"/>
      <c r="F848" s="67"/>
    </row>
    <row r="849">
      <c r="A849" s="65"/>
      <c r="B849" s="67"/>
      <c r="C849" s="67"/>
      <c r="D849" s="67"/>
      <c r="E849" s="65"/>
      <c r="F849" s="67"/>
    </row>
    <row r="850">
      <c r="A850" s="65"/>
      <c r="B850" s="67"/>
      <c r="C850" s="67"/>
      <c r="D850" s="67"/>
      <c r="E850" s="65"/>
      <c r="F850" s="67"/>
    </row>
    <row r="851">
      <c r="A851" s="65"/>
      <c r="B851" s="67"/>
      <c r="C851" s="67"/>
      <c r="D851" s="67"/>
      <c r="E851" s="65"/>
      <c r="F851" s="67"/>
    </row>
    <row r="852">
      <c r="A852" s="65"/>
      <c r="B852" s="67"/>
      <c r="C852" s="67"/>
      <c r="D852" s="67"/>
      <c r="E852" s="65"/>
      <c r="F852" s="67"/>
    </row>
    <row r="853">
      <c r="A853" s="65"/>
      <c r="B853" s="67"/>
      <c r="C853" s="67"/>
      <c r="D853" s="67"/>
      <c r="E853" s="65"/>
      <c r="F853" s="67"/>
    </row>
    <row r="854">
      <c r="A854" s="65"/>
      <c r="B854" s="67"/>
      <c r="C854" s="67"/>
      <c r="D854" s="67"/>
      <c r="E854" s="65"/>
      <c r="F854" s="67"/>
    </row>
    <row r="855">
      <c r="A855" s="65"/>
      <c r="B855" s="67"/>
      <c r="C855" s="67"/>
      <c r="D855" s="67"/>
      <c r="E855" s="65"/>
      <c r="F855" s="67"/>
    </row>
    <row r="856">
      <c r="A856" s="65"/>
      <c r="B856" s="67"/>
      <c r="C856" s="67"/>
      <c r="D856" s="67"/>
      <c r="E856" s="65"/>
      <c r="F856" s="67"/>
    </row>
    <row r="857">
      <c r="A857" s="65"/>
      <c r="B857" s="67"/>
      <c r="C857" s="67"/>
      <c r="D857" s="67"/>
      <c r="E857" s="65"/>
      <c r="F857" s="67"/>
    </row>
    <row r="858">
      <c r="A858" s="65"/>
      <c r="B858" s="67"/>
      <c r="C858" s="67"/>
      <c r="D858" s="67"/>
      <c r="E858" s="65"/>
      <c r="F858" s="67"/>
    </row>
    <row r="859">
      <c r="A859" s="65"/>
      <c r="B859" s="67"/>
      <c r="C859" s="67"/>
      <c r="D859" s="67"/>
      <c r="E859" s="65"/>
      <c r="F859" s="67"/>
    </row>
    <row r="860">
      <c r="A860" s="65"/>
      <c r="B860" s="67"/>
      <c r="C860" s="67"/>
      <c r="D860" s="67"/>
      <c r="E860" s="65"/>
      <c r="F860" s="67"/>
    </row>
    <row r="861">
      <c r="A861" s="65"/>
      <c r="B861" s="67"/>
      <c r="C861" s="67"/>
      <c r="D861" s="67"/>
      <c r="E861" s="65"/>
      <c r="F861" s="67"/>
    </row>
    <row r="862">
      <c r="A862" s="65"/>
      <c r="B862" s="67"/>
      <c r="C862" s="67"/>
      <c r="D862" s="67"/>
      <c r="E862" s="65"/>
      <c r="F862" s="67"/>
    </row>
    <row r="863">
      <c r="A863" s="65"/>
      <c r="B863" s="67"/>
      <c r="C863" s="67"/>
      <c r="D863" s="67"/>
      <c r="E863" s="65"/>
      <c r="F863" s="67"/>
    </row>
    <row r="864">
      <c r="A864" s="65"/>
      <c r="B864" s="67"/>
      <c r="C864" s="67"/>
      <c r="D864" s="67"/>
      <c r="E864" s="65"/>
      <c r="F864" s="67"/>
    </row>
    <row r="865">
      <c r="A865" s="65"/>
      <c r="B865" s="67"/>
      <c r="C865" s="67"/>
      <c r="D865" s="67"/>
      <c r="E865" s="65"/>
      <c r="F865" s="67"/>
    </row>
    <row r="866">
      <c r="A866" s="65"/>
      <c r="B866" s="67"/>
      <c r="C866" s="67"/>
      <c r="D866" s="67"/>
      <c r="E866" s="65"/>
      <c r="F866" s="67"/>
    </row>
    <row r="867">
      <c r="A867" s="65"/>
      <c r="B867" s="67"/>
      <c r="C867" s="67"/>
      <c r="D867" s="67"/>
      <c r="E867" s="65"/>
      <c r="F867" s="67"/>
    </row>
    <row r="868">
      <c r="A868" s="65"/>
      <c r="B868" s="67"/>
      <c r="C868" s="67"/>
      <c r="D868" s="67"/>
      <c r="E868" s="65"/>
      <c r="F868" s="67"/>
    </row>
    <row r="869">
      <c r="A869" s="65"/>
      <c r="B869" s="67"/>
      <c r="C869" s="67"/>
      <c r="D869" s="67"/>
      <c r="E869" s="65"/>
      <c r="F869" s="67"/>
    </row>
    <row r="870">
      <c r="A870" s="65"/>
      <c r="B870" s="67"/>
      <c r="C870" s="67"/>
      <c r="D870" s="67"/>
      <c r="E870" s="65"/>
      <c r="F870" s="67"/>
    </row>
    <row r="871">
      <c r="A871" s="65"/>
      <c r="B871" s="67"/>
      <c r="C871" s="67"/>
      <c r="D871" s="67"/>
      <c r="E871" s="65"/>
      <c r="F871" s="67"/>
    </row>
    <row r="872">
      <c r="A872" s="65"/>
      <c r="B872" s="67"/>
      <c r="C872" s="67"/>
      <c r="D872" s="67"/>
      <c r="E872" s="65"/>
      <c r="F872" s="67"/>
    </row>
    <row r="873">
      <c r="A873" s="65"/>
      <c r="B873" s="67"/>
      <c r="C873" s="67"/>
      <c r="D873" s="67"/>
      <c r="E873" s="65"/>
      <c r="F873" s="67"/>
    </row>
    <row r="874">
      <c r="A874" s="65"/>
      <c r="B874" s="67"/>
      <c r="C874" s="67"/>
      <c r="D874" s="67"/>
      <c r="E874" s="65"/>
      <c r="F874" s="67"/>
    </row>
    <row r="875">
      <c r="A875" s="65"/>
      <c r="B875" s="67"/>
      <c r="C875" s="67"/>
      <c r="D875" s="67"/>
      <c r="E875" s="65"/>
      <c r="F875" s="67"/>
    </row>
    <row r="876">
      <c r="A876" s="65"/>
      <c r="B876" s="67"/>
      <c r="C876" s="67"/>
      <c r="D876" s="67"/>
      <c r="E876" s="65"/>
      <c r="F876" s="67"/>
    </row>
    <row r="877">
      <c r="A877" s="65"/>
      <c r="B877" s="67"/>
      <c r="C877" s="67"/>
      <c r="D877" s="67"/>
      <c r="E877" s="65"/>
      <c r="F877" s="67"/>
    </row>
    <row r="878">
      <c r="A878" s="65"/>
      <c r="B878" s="67"/>
      <c r="C878" s="67"/>
      <c r="D878" s="67"/>
      <c r="E878" s="65"/>
      <c r="F878" s="67"/>
    </row>
    <row r="879">
      <c r="A879" s="65"/>
      <c r="B879" s="67"/>
      <c r="C879" s="67"/>
      <c r="D879" s="67"/>
      <c r="E879" s="65"/>
      <c r="F879" s="67"/>
    </row>
    <row r="880">
      <c r="A880" s="65"/>
      <c r="B880" s="67"/>
      <c r="C880" s="67"/>
      <c r="D880" s="67"/>
      <c r="E880" s="65"/>
      <c r="F880" s="67"/>
    </row>
    <row r="881">
      <c r="A881" s="65"/>
      <c r="B881" s="67"/>
      <c r="C881" s="67"/>
      <c r="D881" s="67"/>
      <c r="E881" s="65"/>
      <c r="F881" s="67"/>
    </row>
    <row r="882">
      <c r="A882" s="65"/>
      <c r="B882" s="67"/>
      <c r="C882" s="67"/>
      <c r="D882" s="67"/>
      <c r="E882" s="65"/>
      <c r="F882" s="67"/>
    </row>
    <row r="883">
      <c r="A883" s="65"/>
      <c r="B883" s="67"/>
      <c r="C883" s="67"/>
      <c r="D883" s="67"/>
      <c r="E883" s="65"/>
      <c r="F883" s="67"/>
    </row>
    <row r="884">
      <c r="A884" s="65"/>
      <c r="B884" s="67"/>
      <c r="C884" s="67"/>
      <c r="D884" s="67"/>
      <c r="E884" s="65"/>
      <c r="F884" s="67"/>
    </row>
    <row r="885">
      <c r="A885" s="65"/>
      <c r="B885" s="67"/>
      <c r="C885" s="67"/>
      <c r="D885" s="67"/>
      <c r="E885" s="65"/>
      <c r="F885" s="67"/>
    </row>
    <row r="886">
      <c r="A886" s="65"/>
      <c r="B886" s="67"/>
      <c r="C886" s="67"/>
      <c r="D886" s="67"/>
      <c r="E886" s="65"/>
      <c r="F886" s="67"/>
    </row>
    <row r="887">
      <c r="A887" s="65"/>
      <c r="B887" s="67"/>
      <c r="C887" s="67"/>
      <c r="D887" s="67"/>
      <c r="E887" s="65"/>
      <c r="F887" s="67"/>
    </row>
    <row r="888">
      <c r="A888" s="65"/>
      <c r="B888" s="67"/>
      <c r="C888" s="67"/>
      <c r="D888" s="67"/>
      <c r="E888" s="65"/>
      <c r="F888" s="67"/>
    </row>
    <row r="889">
      <c r="A889" s="65"/>
      <c r="B889" s="67"/>
      <c r="C889" s="67"/>
      <c r="D889" s="67"/>
      <c r="E889" s="65"/>
      <c r="F889" s="67"/>
    </row>
    <row r="890">
      <c r="A890" s="65"/>
      <c r="B890" s="67"/>
      <c r="C890" s="67"/>
      <c r="D890" s="67"/>
      <c r="E890" s="65"/>
      <c r="F890" s="67"/>
    </row>
    <row r="891">
      <c r="A891" s="65"/>
      <c r="B891" s="67"/>
      <c r="C891" s="67"/>
      <c r="D891" s="67"/>
      <c r="E891" s="65"/>
      <c r="F891" s="67"/>
    </row>
    <row r="892">
      <c r="A892" s="65"/>
      <c r="B892" s="67"/>
      <c r="C892" s="67"/>
      <c r="D892" s="67"/>
      <c r="E892" s="65"/>
      <c r="F892" s="67"/>
    </row>
    <row r="893">
      <c r="A893" s="65"/>
      <c r="B893" s="67"/>
      <c r="C893" s="67"/>
      <c r="D893" s="67"/>
      <c r="E893" s="65"/>
      <c r="F893" s="67"/>
    </row>
    <row r="894">
      <c r="A894" s="65"/>
      <c r="B894" s="67"/>
      <c r="C894" s="67"/>
      <c r="D894" s="67"/>
      <c r="E894" s="65"/>
      <c r="F894" s="67"/>
    </row>
    <row r="895">
      <c r="A895" s="65"/>
      <c r="B895" s="67"/>
      <c r="C895" s="67"/>
      <c r="D895" s="67"/>
      <c r="E895" s="65"/>
      <c r="F895" s="67"/>
    </row>
    <row r="896">
      <c r="A896" s="65"/>
      <c r="B896" s="67"/>
      <c r="C896" s="67"/>
      <c r="D896" s="67"/>
      <c r="E896" s="65"/>
      <c r="F896" s="67"/>
    </row>
    <row r="897">
      <c r="A897" s="65"/>
      <c r="B897" s="67"/>
      <c r="C897" s="67"/>
      <c r="D897" s="67"/>
      <c r="E897" s="65"/>
      <c r="F897" s="67"/>
    </row>
    <row r="898">
      <c r="A898" s="65"/>
      <c r="B898" s="67"/>
      <c r="C898" s="67"/>
      <c r="D898" s="67"/>
      <c r="E898" s="65"/>
      <c r="F898" s="67"/>
    </row>
    <row r="899">
      <c r="A899" s="65"/>
      <c r="B899" s="67"/>
      <c r="C899" s="67"/>
      <c r="D899" s="67"/>
      <c r="E899" s="65"/>
      <c r="F899" s="67"/>
    </row>
    <row r="900">
      <c r="A900" s="65"/>
      <c r="B900" s="67"/>
      <c r="C900" s="67"/>
      <c r="D900" s="67"/>
      <c r="E900" s="65"/>
      <c r="F900" s="67"/>
    </row>
    <row r="901">
      <c r="A901" s="65"/>
      <c r="B901" s="67"/>
      <c r="C901" s="67"/>
      <c r="D901" s="67"/>
      <c r="E901" s="65"/>
      <c r="F901" s="67"/>
    </row>
    <row r="902">
      <c r="A902" s="65"/>
      <c r="B902" s="67"/>
      <c r="C902" s="67"/>
      <c r="D902" s="67"/>
      <c r="E902" s="65"/>
      <c r="F902" s="67"/>
    </row>
    <row r="903">
      <c r="A903" s="65"/>
      <c r="B903" s="67"/>
      <c r="C903" s="67"/>
      <c r="D903" s="67"/>
      <c r="E903" s="65"/>
      <c r="F903" s="67"/>
    </row>
    <row r="904">
      <c r="A904" s="65"/>
      <c r="B904" s="67"/>
      <c r="C904" s="67"/>
      <c r="D904" s="67"/>
      <c r="E904" s="65"/>
      <c r="F904" s="67"/>
    </row>
    <row r="905">
      <c r="A905" s="65"/>
      <c r="B905" s="67"/>
      <c r="C905" s="67"/>
      <c r="D905" s="67"/>
      <c r="E905" s="65"/>
      <c r="F905" s="67"/>
    </row>
    <row r="906">
      <c r="A906" s="65"/>
      <c r="B906" s="67"/>
      <c r="C906" s="67"/>
      <c r="D906" s="67"/>
      <c r="E906" s="65"/>
      <c r="F906" s="67"/>
    </row>
    <row r="907">
      <c r="A907" s="65"/>
      <c r="B907" s="67"/>
      <c r="C907" s="67"/>
      <c r="D907" s="67"/>
      <c r="E907" s="65"/>
      <c r="F907" s="67"/>
    </row>
    <row r="908">
      <c r="A908" s="65"/>
      <c r="B908" s="67"/>
      <c r="C908" s="67"/>
      <c r="D908" s="67"/>
      <c r="E908" s="65"/>
      <c r="F908" s="67"/>
    </row>
    <row r="909">
      <c r="A909" s="65"/>
      <c r="B909" s="67"/>
      <c r="C909" s="67"/>
      <c r="D909" s="67"/>
      <c r="E909" s="65"/>
      <c r="F909" s="67"/>
    </row>
    <row r="910">
      <c r="A910" s="65"/>
      <c r="B910" s="67"/>
      <c r="C910" s="67"/>
      <c r="D910" s="67"/>
      <c r="E910" s="65"/>
      <c r="F910" s="67"/>
    </row>
    <row r="911">
      <c r="A911" s="65"/>
      <c r="B911" s="67"/>
      <c r="C911" s="67"/>
      <c r="D911" s="67"/>
      <c r="E911" s="65"/>
      <c r="F911" s="67"/>
    </row>
    <row r="912">
      <c r="A912" s="65"/>
      <c r="B912" s="67"/>
      <c r="C912" s="67"/>
      <c r="D912" s="67"/>
      <c r="E912" s="65"/>
      <c r="F912" s="67"/>
    </row>
    <row r="913">
      <c r="A913" s="65"/>
      <c r="B913" s="67"/>
      <c r="C913" s="67"/>
      <c r="D913" s="67"/>
      <c r="E913" s="65"/>
      <c r="F913" s="67"/>
    </row>
    <row r="914">
      <c r="A914" s="65"/>
      <c r="B914" s="67"/>
      <c r="C914" s="67"/>
      <c r="D914" s="67"/>
      <c r="E914" s="65"/>
      <c r="F914" s="67"/>
    </row>
    <row r="915">
      <c r="A915" s="65"/>
      <c r="B915" s="67"/>
      <c r="C915" s="67"/>
      <c r="D915" s="67"/>
      <c r="E915" s="65"/>
      <c r="F915" s="67"/>
    </row>
    <row r="916">
      <c r="A916" s="65"/>
      <c r="B916" s="67"/>
      <c r="C916" s="67"/>
      <c r="D916" s="67"/>
      <c r="E916" s="65"/>
      <c r="F916" s="67"/>
    </row>
    <row r="917">
      <c r="A917" s="65"/>
      <c r="B917" s="67"/>
      <c r="C917" s="67"/>
      <c r="D917" s="67"/>
      <c r="E917" s="65"/>
      <c r="F917" s="67"/>
    </row>
    <row r="918">
      <c r="A918" s="65"/>
      <c r="B918" s="67"/>
      <c r="C918" s="67"/>
      <c r="D918" s="67"/>
      <c r="E918" s="65"/>
      <c r="F918" s="67"/>
    </row>
    <row r="919">
      <c r="A919" s="65"/>
      <c r="B919" s="67"/>
      <c r="C919" s="67"/>
      <c r="D919" s="67"/>
      <c r="E919" s="65"/>
      <c r="F919" s="67"/>
    </row>
    <row r="920">
      <c r="A920" s="65"/>
      <c r="B920" s="67"/>
      <c r="C920" s="67"/>
      <c r="D920" s="67"/>
      <c r="E920" s="65"/>
      <c r="F920" s="67"/>
    </row>
    <row r="921">
      <c r="A921" s="65"/>
      <c r="B921" s="67"/>
      <c r="C921" s="67"/>
      <c r="D921" s="67"/>
      <c r="E921" s="65"/>
      <c r="F921" s="67"/>
    </row>
    <row r="922">
      <c r="A922" s="65"/>
      <c r="B922" s="67"/>
      <c r="C922" s="67"/>
      <c r="D922" s="67"/>
      <c r="E922" s="65"/>
      <c r="F922" s="67"/>
    </row>
    <row r="923">
      <c r="A923" s="65"/>
      <c r="B923" s="67"/>
      <c r="C923" s="67"/>
      <c r="D923" s="67"/>
      <c r="E923" s="65"/>
      <c r="F923" s="67"/>
    </row>
    <row r="924">
      <c r="A924" s="65"/>
      <c r="B924" s="67"/>
      <c r="C924" s="67"/>
      <c r="D924" s="67"/>
      <c r="E924" s="65"/>
      <c r="F924" s="67"/>
    </row>
    <row r="925">
      <c r="A925" s="65"/>
      <c r="B925" s="67"/>
      <c r="C925" s="67"/>
      <c r="D925" s="67"/>
      <c r="E925" s="65"/>
      <c r="F925" s="67"/>
    </row>
    <row r="926">
      <c r="A926" s="65"/>
      <c r="B926" s="67"/>
      <c r="C926" s="67"/>
      <c r="D926" s="67"/>
      <c r="E926" s="65"/>
      <c r="F926" s="67"/>
    </row>
    <row r="927">
      <c r="A927" s="65"/>
      <c r="B927" s="67"/>
      <c r="C927" s="67"/>
      <c r="D927" s="67"/>
      <c r="E927" s="65"/>
      <c r="F927" s="67"/>
    </row>
    <row r="928">
      <c r="A928" s="65"/>
      <c r="B928" s="67"/>
      <c r="C928" s="67"/>
      <c r="D928" s="67"/>
      <c r="E928" s="65"/>
      <c r="F928" s="67"/>
    </row>
    <row r="929">
      <c r="A929" s="65"/>
      <c r="B929" s="67"/>
      <c r="C929" s="67"/>
      <c r="D929" s="67"/>
      <c r="E929" s="65"/>
      <c r="F929" s="67"/>
    </row>
    <row r="930">
      <c r="A930" s="65"/>
      <c r="B930" s="67"/>
      <c r="C930" s="67"/>
      <c r="D930" s="67"/>
      <c r="E930" s="65"/>
      <c r="F930" s="67"/>
    </row>
    <row r="931">
      <c r="A931" s="65"/>
      <c r="B931" s="67"/>
      <c r="C931" s="67"/>
      <c r="D931" s="67"/>
      <c r="E931" s="65"/>
      <c r="F931" s="67"/>
    </row>
    <row r="932">
      <c r="A932" s="65"/>
      <c r="B932" s="67"/>
      <c r="C932" s="67"/>
      <c r="D932" s="67"/>
      <c r="E932" s="65"/>
      <c r="F932" s="67"/>
    </row>
    <row r="933">
      <c r="A933" s="65"/>
      <c r="B933" s="67"/>
      <c r="C933" s="67"/>
      <c r="D933" s="67"/>
      <c r="E933" s="65"/>
      <c r="F933" s="67"/>
    </row>
    <row r="934">
      <c r="A934" s="65"/>
      <c r="B934" s="67"/>
      <c r="C934" s="67"/>
      <c r="D934" s="67"/>
      <c r="E934" s="65"/>
      <c r="F934" s="67"/>
    </row>
    <row r="935">
      <c r="A935" s="65"/>
      <c r="B935" s="67"/>
      <c r="C935" s="67"/>
      <c r="D935" s="67"/>
      <c r="E935" s="65"/>
      <c r="F935" s="67"/>
    </row>
    <row r="936">
      <c r="A936" s="65"/>
      <c r="B936" s="67"/>
      <c r="C936" s="67"/>
      <c r="D936" s="67"/>
      <c r="E936" s="65"/>
      <c r="F936" s="67"/>
    </row>
    <row r="937">
      <c r="A937" s="65"/>
      <c r="B937" s="67"/>
      <c r="C937" s="67"/>
      <c r="D937" s="67"/>
      <c r="E937" s="65"/>
      <c r="F937" s="67"/>
    </row>
    <row r="938">
      <c r="A938" s="65"/>
      <c r="B938" s="67"/>
      <c r="C938" s="67"/>
      <c r="D938" s="67"/>
      <c r="E938" s="65"/>
      <c r="F938" s="67"/>
    </row>
    <row r="939">
      <c r="A939" s="65"/>
      <c r="B939" s="67"/>
      <c r="C939" s="67"/>
      <c r="D939" s="67"/>
      <c r="E939" s="65"/>
      <c r="F939" s="67"/>
    </row>
    <row r="940">
      <c r="A940" s="65"/>
      <c r="B940" s="67"/>
      <c r="C940" s="67"/>
      <c r="D940" s="67"/>
      <c r="E940" s="65"/>
      <c r="F940" s="67"/>
    </row>
    <row r="941">
      <c r="A941" s="65"/>
      <c r="B941" s="67"/>
      <c r="C941" s="67"/>
      <c r="D941" s="67"/>
      <c r="E941" s="65"/>
      <c r="F941" s="67"/>
    </row>
    <row r="942">
      <c r="A942" s="65"/>
      <c r="B942" s="67"/>
      <c r="C942" s="67"/>
      <c r="D942" s="67"/>
      <c r="E942" s="65"/>
      <c r="F942" s="67"/>
    </row>
    <row r="943">
      <c r="A943" s="65"/>
      <c r="B943" s="67"/>
      <c r="C943" s="67"/>
      <c r="D943" s="67"/>
      <c r="E943" s="65"/>
      <c r="F943" s="67"/>
    </row>
    <row r="944">
      <c r="A944" s="65"/>
      <c r="B944" s="67"/>
      <c r="C944" s="67"/>
      <c r="D944" s="67"/>
      <c r="E944" s="65"/>
      <c r="F944" s="67"/>
    </row>
    <row r="945">
      <c r="A945" s="65"/>
      <c r="B945" s="67"/>
      <c r="C945" s="67"/>
      <c r="D945" s="67"/>
      <c r="E945" s="65"/>
      <c r="F945" s="67"/>
    </row>
    <row r="946">
      <c r="A946" s="65"/>
      <c r="B946" s="67"/>
      <c r="C946" s="67"/>
      <c r="D946" s="67"/>
      <c r="E946" s="65"/>
      <c r="F946" s="67"/>
    </row>
    <row r="947">
      <c r="A947" s="65"/>
      <c r="B947" s="67"/>
      <c r="C947" s="67"/>
      <c r="D947" s="67"/>
      <c r="E947" s="65"/>
      <c r="F947" s="67"/>
    </row>
    <row r="948">
      <c r="A948" s="65"/>
      <c r="B948" s="67"/>
      <c r="C948" s="67"/>
      <c r="D948" s="67"/>
      <c r="E948" s="65"/>
      <c r="F948" s="67"/>
    </row>
    <row r="949">
      <c r="A949" s="65"/>
      <c r="B949" s="67"/>
      <c r="C949" s="67"/>
      <c r="D949" s="67"/>
      <c r="E949" s="65"/>
      <c r="F949" s="67"/>
    </row>
    <row r="950">
      <c r="A950" s="65"/>
      <c r="B950" s="67"/>
      <c r="C950" s="67"/>
      <c r="D950" s="67"/>
      <c r="E950" s="65"/>
      <c r="F950" s="67"/>
    </row>
    <row r="951">
      <c r="A951" s="65"/>
      <c r="B951" s="67"/>
      <c r="C951" s="67"/>
      <c r="D951" s="67"/>
      <c r="E951" s="65"/>
      <c r="F951" s="67"/>
    </row>
    <row r="952">
      <c r="A952" s="65"/>
      <c r="B952" s="67"/>
      <c r="C952" s="67"/>
      <c r="D952" s="67"/>
      <c r="E952" s="65"/>
      <c r="F952" s="67"/>
    </row>
    <row r="953">
      <c r="A953" s="65"/>
      <c r="B953" s="67"/>
      <c r="C953" s="67"/>
      <c r="D953" s="67"/>
      <c r="E953" s="65"/>
      <c r="F953" s="67"/>
    </row>
    <row r="954">
      <c r="A954" s="65"/>
      <c r="B954" s="67"/>
      <c r="C954" s="67"/>
      <c r="D954" s="67"/>
      <c r="E954" s="65"/>
      <c r="F954" s="67"/>
    </row>
    <row r="955">
      <c r="A955" s="65"/>
      <c r="B955" s="67"/>
      <c r="C955" s="67"/>
      <c r="D955" s="67"/>
      <c r="E955" s="65"/>
      <c r="F955" s="67"/>
    </row>
    <row r="956">
      <c r="A956" s="65"/>
      <c r="B956" s="67"/>
      <c r="C956" s="67"/>
      <c r="D956" s="67"/>
      <c r="E956" s="65"/>
      <c r="F956" s="67"/>
    </row>
    <row r="957">
      <c r="A957" s="65"/>
      <c r="B957" s="67"/>
      <c r="C957" s="67"/>
      <c r="D957" s="67"/>
      <c r="E957" s="65"/>
      <c r="F957" s="67"/>
    </row>
    <row r="958">
      <c r="A958" s="65"/>
      <c r="B958" s="67"/>
      <c r="C958" s="67"/>
      <c r="D958" s="67"/>
      <c r="E958" s="65"/>
      <c r="F958" s="67"/>
    </row>
    <row r="959">
      <c r="A959" s="65"/>
      <c r="B959" s="67"/>
      <c r="C959" s="67"/>
      <c r="D959" s="67"/>
      <c r="E959" s="65"/>
      <c r="F959" s="67"/>
    </row>
    <row r="960">
      <c r="A960" s="65"/>
      <c r="B960" s="67"/>
      <c r="C960" s="67"/>
      <c r="D960" s="67"/>
      <c r="E960" s="65"/>
      <c r="F960" s="67"/>
    </row>
    <row r="961">
      <c r="A961" s="65"/>
      <c r="B961" s="67"/>
      <c r="C961" s="67"/>
      <c r="D961" s="67"/>
      <c r="E961" s="65"/>
      <c r="F961" s="67"/>
    </row>
    <row r="962">
      <c r="A962" s="65"/>
      <c r="B962" s="67"/>
      <c r="C962" s="67"/>
      <c r="D962" s="67"/>
      <c r="E962" s="65"/>
      <c r="F962" s="67"/>
    </row>
    <row r="963">
      <c r="A963" s="65"/>
      <c r="B963" s="67"/>
      <c r="C963" s="67"/>
      <c r="D963" s="67"/>
      <c r="E963" s="65"/>
      <c r="F963" s="67"/>
    </row>
    <row r="964">
      <c r="A964" s="65"/>
      <c r="B964" s="67"/>
      <c r="C964" s="67"/>
      <c r="D964" s="67"/>
      <c r="E964" s="65"/>
      <c r="F964" s="67"/>
    </row>
    <row r="965">
      <c r="A965" s="65"/>
      <c r="B965" s="67"/>
      <c r="C965" s="67"/>
      <c r="D965" s="67"/>
      <c r="E965" s="65"/>
      <c r="F965" s="67"/>
    </row>
    <row r="966">
      <c r="A966" s="65"/>
      <c r="B966" s="67"/>
      <c r="C966" s="67"/>
      <c r="D966" s="67"/>
      <c r="E966" s="65"/>
      <c r="F966" s="67"/>
    </row>
    <row r="967">
      <c r="A967" s="65"/>
      <c r="B967" s="67"/>
      <c r="C967" s="67"/>
      <c r="D967" s="67"/>
      <c r="E967" s="65"/>
      <c r="F967" s="67"/>
    </row>
    <row r="968">
      <c r="A968" s="65"/>
      <c r="B968" s="67"/>
      <c r="C968" s="67"/>
      <c r="D968" s="67"/>
      <c r="E968" s="65"/>
      <c r="F968" s="67"/>
    </row>
    <row r="969">
      <c r="A969" s="65"/>
      <c r="B969" s="67"/>
      <c r="C969" s="67"/>
      <c r="D969" s="67"/>
      <c r="E969" s="65"/>
      <c r="F969" s="67"/>
    </row>
    <row r="970">
      <c r="A970" s="65"/>
      <c r="B970" s="67"/>
      <c r="C970" s="67"/>
      <c r="D970" s="67"/>
      <c r="E970" s="65"/>
      <c r="F970" s="67"/>
    </row>
    <row r="971">
      <c r="A971" s="65"/>
      <c r="B971" s="67"/>
      <c r="C971" s="67"/>
      <c r="D971" s="67"/>
      <c r="E971" s="65"/>
      <c r="F971" s="67"/>
    </row>
    <row r="972">
      <c r="A972" s="65"/>
      <c r="B972" s="67"/>
      <c r="C972" s="67"/>
      <c r="D972" s="67"/>
      <c r="E972" s="65"/>
      <c r="F972" s="67"/>
    </row>
    <row r="973">
      <c r="A973" s="65"/>
      <c r="B973" s="67"/>
      <c r="C973" s="67"/>
      <c r="D973" s="67"/>
      <c r="E973" s="65"/>
      <c r="F973" s="67"/>
    </row>
    <row r="974">
      <c r="A974" s="65"/>
      <c r="B974" s="67"/>
      <c r="C974" s="67"/>
      <c r="D974" s="67"/>
      <c r="E974" s="65"/>
      <c r="F974" s="67"/>
    </row>
    <row r="975">
      <c r="A975" s="65"/>
      <c r="B975" s="67"/>
      <c r="C975" s="67"/>
      <c r="D975" s="67"/>
      <c r="E975" s="65"/>
      <c r="F975" s="67"/>
    </row>
    <row r="976">
      <c r="A976" s="65"/>
      <c r="B976" s="67"/>
      <c r="C976" s="67"/>
      <c r="D976" s="67"/>
      <c r="E976" s="65"/>
      <c r="F976" s="67"/>
    </row>
    <row r="977">
      <c r="A977" s="65"/>
      <c r="B977" s="67"/>
      <c r="C977" s="67"/>
      <c r="D977" s="67"/>
      <c r="E977" s="65"/>
      <c r="F977" s="67"/>
    </row>
    <row r="978">
      <c r="A978" s="65"/>
      <c r="B978" s="67"/>
      <c r="C978" s="67"/>
      <c r="D978" s="67"/>
      <c r="E978" s="65"/>
      <c r="F978" s="67"/>
    </row>
    <row r="979">
      <c r="A979" s="65"/>
      <c r="B979" s="67"/>
      <c r="C979" s="67"/>
      <c r="D979" s="67"/>
      <c r="E979" s="65"/>
      <c r="F979" s="67"/>
    </row>
    <row r="980">
      <c r="A980" s="65"/>
      <c r="B980" s="67"/>
      <c r="C980" s="67"/>
      <c r="D980" s="67"/>
      <c r="E980" s="65"/>
      <c r="F980" s="67"/>
    </row>
    <row r="981">
      <c r="A981" s="65"/>
      <c r="B981" s="67"/>
      <c r="C981" s="67"/>
      <c r="D981" s="67"/>
      <c r="E981" s="65"/>
      <c r="F981" s="67"/>
    </row>
    <row r="982">
      <c r="A982" s="65"/>
      <c r="B982" s="67"/>
      <c r="C982" s="67"/>
      <c r="D982" s="67"/>
      <c r="E982" s="65"/>
      <c r="F982" s="67"/>
    </row>
    <row r="983">
      <c r="A983" s="65"/>
      <c r="B983" s="67"/>
      <c r="C983" s="67"/>
      <c r="D983" s="67"/>
      <c r="E983" s="65"/>
      <c r="F983" s="67"/>
    </row>
    <row r="984">
      <c r="A984" s="65"/>
      <c r="B984" s="67"/>
      <c r="C984" s="67"/>
      <c r="D984" s="67"/>
      <c r="E984" s="65"/>
      <c r="F984" s="67"/>
    </row>
    <row r="985">
      <c r="A985" s="65"/>
      <c r="B985" s="67"/>
      <c r="C985" s="67"/>
      <c r="D985" s="67"/>
      <c r="E985" s="65"/>
      <c r="F985" s="67"/>
    </row>
    <row r="986">
      <c r="A986" s="65"/>
      <c r="B986" s="67"/>
      <c r="C986" s="67"/>
      <c r="D986" s="67"/>
      <c r="E986" s="65"/>
      <c r="F986" s="67"/>
    </row>
    <row r="987">
      <c r="A987" s="65"/>
      <c r="B987" s="67"/>
      <c r="C987" s="67"/>
      <c r="D987" s="67"/>
      <c r="E987" s="65"/>
      <c r="F987" s="67"/>
    </row>
    <row r="988">
      <c r="A988" s="65"/>
      <c r="B988" s="67"/>
      <c r="C988" s="67"/>
      <c r="D988" s="67"/>
      <c r="E988" s="65"/>
      <c r="F988" s="67"/>
    </row>
    <row r="989">
      <c r="A989" s="65"/>
      <c r="B989" s="67"/>
      <c r="C989" s="67"/>
      <c r="D989" s="67"/>
      <c r="E989" s="65"/>
      <c r="F989" s="67"/>
    </row>
    <row r="990">
      <c r="A990" s="65"/>
      <c r="B990" s="67"/>
      <c r="C990" s="67"/>
      <c r="D990" s="67"/>
      <c r="E990" s="65"/>
      <c r="F990" s="67"/>
    </row>
    <row r="991">
      <c r="A991" s="65"/>
      <c r="B991" s="67"/>
      <c r="C991" s="67"/>
      <c r="D991" s="67"/>
      <c r="E991" s="65"/>
      <c r="F991" s="67"/>
    </row>
    <row r="992">
      <c r="A992" s="65"/>
      <c r="B992" s="67"/>
      <c r="C992" s="67"/>
      <c r="D992" s="67"/>
      <c r="E992" s="65"/>
      <c r="F992" s="67"/>
    </row>
    <row r="993">
      <c r="A993" s="65"/>
      <c r="B993" s="67"/>
      <c r="C993" s="67"/>
      <c r="D993" s="67"/>
      <c r="E993" s="65"/>
      <c r="F993" s="67"/>
    </row>
    <row r="994">
      <c r="A994" s="65"/>
      <c r="B994" s="67"/>
      <c r="C994" s="67"/>
      <c r="D994" s="67"/>
      <c r="E994" s="65"/>
      <c r="F994" s="67"/>
    </row>
    <row r="995">
      <c r="A995" s="65"/>
      <c r="B995" s="67"/>
      <c r="C995" s="67"/>
      <c r="D995" s="67"/>
      <c r="E995" s="65"/>
      <c r="F995" s="67"/>
    </row>
    <row r="996">
      <c r="A996" s="65"/>
      <c r="B996" s="67"/>
      <c r="C996" s="67"/>
      <c r="D996" s="67"/>
      <c r="E996" s="65"/>
      <c r="F996" s="67"/>
    </row>
    <row r="997">
      <c r="A997" s="65"/>
      <c r="B997" s="67"/>
      <c r="C997" s="67"/>
      <c r="D997" s="67"/>
      <c r="E997" s="65"/>
      <c r="F997" s="67"/>
    </row>
    <row r="998">
      <c r="A998" s="65"/>
      <c r="B998" s="67"/>
      <c r="C998" s="67"/>
      <c r="D998" s="67"/>
      <c r="E998" s="65"/>
      <c r="F998" s="67"/>
    </row>
    <row r="999">
      <c r="A999" s="65"/>
      <c r="B999" s="67"/>
      <c r="C999" s="67"/>
      <c r="D999" s="67"/>
      <c r="E999" s="65"/>
      <c r="F999" s="67"/>
    </row>
    <row r="1000">
      <c r="A1000" s="65"/>
      <c r="B1000" s="67"/>
      <c r="C1000" s="67"/>
      <c r="D1000" s="67"/>
      <c r="E1000" s="65"/>
      <c r="F1000" s="67"/>
    </row>
  </sheetData>
  <dataValidations>
    <dataValidation type="list" allowBlank="1" showErrorMessage="1" sqref="D2:D1000">
      <formula1>"Activo,Inactivo"</formula1>
    </dataValidation>
    <dataValidation type="list" allowBlank="1" showErrorMessage="1" sqref="F2:F1000">
      <formula1>FM!$B$2:$B$1000</formula1>
    </dataValidation>
  </dataValidations>
  <drawing r:id="rId1"/>
</worksheet>
</file>

<file path=xl/worksheets/sheet4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2.14"/>
    <col customWidth="1" min="2" max="2" width="98.57"/>
    <col customWidth="1" min="3" max="3" width="13.57"/>
    <col customWidth="1" min="4" max="4" width="89.29"/>
    <col customWidth="1" min="5" max="5" width="23.0"/>
    <col customWidth="1" min="6" max="6" width="32.43"/>
    <col customWidth="1" min="7" max="7" width="13.57"/>
    <col customWidth="1" min="8" max="8" width="15.0"/>
    <col customWidth="1" min="9" max="9" width="17.29"/>
    <col customWidth="1" min="10" max="10" width="18.71"/>
    <col customWidth="1" min="11" max="11" width="17.0"/>
    <col customWidth="1" min="12" max="27" width="8.86"/>
  </cols>
  <sheetData>
    <row r="1" ht="14.25" customHeight="1">
      <c r="A1" s="76" t="s">
        <v>2171</v>
      </c>
      <c r="B1" s="140" t="s">
        <v>2172</v>
      </c>
      <c r="C1" s="122" t="s">
        <v>2043</v>
      </c>
      <c r="D1" s="140" t="s">
        <v>2044</v>
      </c>
      <c r="E1" s="77" t="s">
        <v>2113</v>
      </c>
      <c r="F1" s="76" t="s">
        <v>2173</v>
      </c>
      <c r="G1" s="76" t="s">
        <v>190</v>
      </c>
      <c r="H1" s="76" t="s">
        <v>191</v>
      </c>
      <c r="I1" s="76" t="s">
        <v>284</v>
      </c>
      <c r="J1" s="76" t="s">
        <v>285</v>
      </c>
      <c r="K1" s="76" t="s">
        <v>2112</v>
      </c>
    </row>
    <row r="2" ht="14.25" customHeight="1">
      <c r="A2" s="79"/>
      <c r="B2" s="85" t="str">
        <f>CONCAT(D2,E2)</f>
        <v>PlanAccionMeta002 2025 ind01 BP26005483 - CIUDAD ALEGRÍA BP260054831010112 Subactividad 001Semestre 1</v>
      </c>
      <c r="C2" s="79"/>
      <c r="D2" s="82" t="s">
        <v>2174</v>
      </c>
      <c r="E2" s="82" t="s">
        <v>2123</v>
      </c>
      <c r="F2" s="79"/>
      <c r="G2" s="79"/>
      <c r="H2" s="79"/>
      <c r="I2" s="79"/>
      <c r="J2" s="79"/>
      <c r="K2" s="79"/>
      <c r="L2" s="83" t="s">
        <v>524</v>
      </c>
    </row>
    <row r="3" ht="14.25" customHeight="1">
      <c r="A3" s="79"/>
      <c r="B3" s="85" t="s">
        <v>2175</v>
      </c>
      <c r="C3" s="79"/>
      <c r="D3" s="85" t="s">
        <v>2176</v>
      </c>
      <c r="E3" s="82" t="s">
        <v>2177</v>
      </c>
      <c r="F3" s="79"/>
      <c r="G3" s="79"/>
      <c r="H3" s="79"/>
      <c r="I3" s="79"/>
      <c r="J3" s="79"/>
      <c r="K3" s="79"/>
    </row>
    <row r="4" ht="14.25" customHeight="1">
      <c r="A4" s="79"/>
      <c r="B4" s="85" t="s">
        <v>2178</v>
      </c>
      <c r="C4" s="79"/>
      <c r="D4" s="85" t="s">
        <v>2179</v>
      </c>
      <c r="E4" s="82" t="s">
        <v>2177</v>
      </c>
      <c r="F4" s="79"/>
      <c r="G4" s="79"/>
      <c r="H4" s="79"/>
      <c r="I4" s="79"/>
      <c r="J4" s="79"/>
      <c r="K4" s="79"/>
    </row>
    <row r="5" ht="14.25" customHeight="1">
      <c r="A5" s="79"/>
      <c r="B5" s="85" t="s">
        <v>2180</v>
      </c>
      <c r="C5" s="79"/>
      <c r="D5" s="85" t="s">
        <v>2181</v>
      </c>
      <c r="E5" s="82" t="s">
        <v>2177</v>
      </c>
      <c r="F5" s="79"/>
      <c r="G5" s="79"/>
      <c r="H5" s="79"/>
      <c r="I5" s="79"/>
      <c r="J5" s="79"/>
      <c r="K5" s="79"/>
    </row>
    <row r="6" ht="14.25" customHeight="1">
      <c r="A6" s="79"/>
      <c r="B6" s="85" t="s">
        <v>2182</v>
      </c>
      <c r="C6" s="79"/>
      <c r="D6" s="85" t="s">
        <v>2183</v>
      </c>
      <c r="E6" s="82" t="s">
        <v>2177</v>
      </c>
      <c r="F6" s="79"/>
      <c r="G6" s="79"/>
      <c r="H6" s="79"/>
      <c r="I6" s="79"/>
      <c r="J6" s="79"/>
      <c r="K6" s="79"/>
    </row>
    <row r="7" ht="14.25" customHeight="1">
      <c r="A7" s="79"/>
      <c r="B7" s="85" t="s">
        <v>2184</v>
      </c>
      <c r="C7" s="79"/>
      <c r="D7" s="85" t="s">
        <v>2185</v>
      </c>
      <c r="E7" s="82" t="s">
        <v>2177</v>
      </c>
      <c r="F7" s="79"/>
      <c r="G7" s="79"/>
      <c r="H7" s="79"/>
      <c r="I7" s="79"/>
      <c r="J7" s="79"/>
      <c r="K7" s="79"/>
    </row>
    <row r="8" ht="14.25" customHeight="1">
      <c r="A8" s="79"/>
      <c r="B8" s="85" t="s">
        <v>2186</v>
      </c>
      <c r="C8" s="79"/>
      <c r="D8" s="85" t="s">
        <v>2187</v>
      </c>
      <c r="E8" s="82" t="s">
        <v>2177</v>
      </c>
      <c r="F8" s="79"/>
      <c r="G8" s="79"/>
      <c r="H8" s="79"/>
      <c r="I8" s="79"/>
      <c r="J8" s="79"/>
      <c r="K8" s="79"/>
    </row>
    <row r="9" ht="14.25" customHeight="1">
      <c r="A9" s="79"/>
      <c r="B9" s="85" t="s">
        <v>2188</v>
      </c>
      <c r="C9" s="79"/>
      <c r="D9" s="85" t="s">
        <v>2189</v>
      </c>
      <c r="E9" s="82" t="s">
        <v>2177</v>
      </c>
      <c r="F9" s="79"/>
      <c r="G9" s="79"/>
      <c r="H9" s="79"/>
      <c r="I9" s="79"/>
      <c r="J9" s="79"/>
      <c r="K9" s="79"/>
    </row>
    <row r="10" ht="14.25" customHeight="1">
      <c r="A10" s="79"/>
      <c r="B10" s="85" t="s">
        <v>2190</v>
      </c>
      <c r="C10" s="79"/>
      <c r="D10" s="85" t="s">
        <v>2191</v>
      </c>
      <c r="E10" s="82" t="s">
        <v>2177</v>
      </c>
      <c r="F10" s="79"/>
      <c r="G10" s="79"/>
      <c r="H10" s="79"/>
      <c r="I10" s="79"/>
      <c r="J10" s="79"/>
      <c r="K10" s="79"/>
    </row>
    <row r="11" ht="14.25" customHeight="1">
      <c r="A11" s="79"/>
      <c r="B11" s="85" t="s">
        <v>2192</v>
      </c>
      <c r="C11" s="79"/>
      <c r="D11" s="85" t="s">
        <v>2193</v>
      </c>
      <c r="E11" s="82" t="s">
        <v>2177</v>
      </c>
      <c r="F11" s="79"/>
      <c r="G11" s="79"/>
      <c r="H11" s="79"/>
      <c r="I11" s="79"/>
      <c r="J11" s="79"/>
      <c r="K11" s="79"/>
    </row>
    <row r="12" ht="14.25" customHeight="1">
      <c r="A12" s="79"/>
      <c r="B12" s="85" t="s">
        <v>2194</v>
      </c>
      <c r="C12" s="79"/>
      <c r="D12" s="85" t="s">
        <v>2195</v>
      </c>
      <c r="E12" s="82" t="s">
        <v>2177</v>
      </c>
      <c r="F12" s="79"/>
      <c r="G12" s="79"/>
      <c r="H12" s="79"/>
      <c r="I12" s="79"/>
      <c r="J12" s="79"/>
      <c r="K12" s="79"/>
    </row>
    <row r="13" ht="14.25" customHeight="1">
      <c r="A13" s="79"/>
      <c r="B13" s="85" t="s">
        <v>2196</v>
      </c>
      <c r="C13" s="79"/>
      <c r="D13" s="85" t="s">
        <v>2197</v>
      </c>
      <c r="E13" s="82" t="s">
        <v>2177</v>
      </c>
      <c r="F13" s="79"/>
      <c r="G13" s="79"/>
      <c r="H13" s="79"/>
      <c r="I13" s="79"/>
      <c r="J13" s="79"/>
      <c r="K13" s="79"/>
    </row>
    <row r="14" ht="14.25" customHeight="1">
      <c r="A14" s="79"/>
      <c r="B14" s="85" t="s">
        <v>2198</v>
      </c>
      <c r="C14" s="79"/>
      <c r="D14" s="85" t="s">
        <v>2199</v>
      </c>
      <c r="E14" s="82" t="s">
        <v>2177</v>
      </c>
      <c r="F14" s="79"/>
      <c r="G14" s="79"/>
      <c r="H14" s="79"/>
      <c r="I14" s="79"/>
      <c r="J14" s="79"/>
      <c r="K14" s="79"/>
    </row>
    <row r="15" ht="14.25" customHeight="1">
      <c r="A15" s="79"/>
      <c r="B15" s="85" t="s">
        <v>2200</v>
      </c>
      <c r="C15" s="79"/>
      <c r="D15" s="85" t="s">
        <v>2201</v>
      </c>
      <c r="E15" s="82" t="s">
        <v>2177</v>
      </c>
      <c r="F15" s="79"/>
      <c r="G15" s="79"/>
      <c r="H15" s="79"/>
      <c r="I15" s="79"/>
      <c r="J15" s="79"/>
      <c r="K15" s="79"/>
    </row>
    <row r="16" ht="14.25" customHeight="1">
      <c r="A16" s="79"/>
      <c r="B16" s="85" t="s">
        <v>2202</v>
      </c>
      <c r="C16" s="79"/>
      <c r="D16" s="85" t="s">
        <v>2203</v>
      </c>
      <c r="E16" s="82" t="s">
        <v>2177</v>
      </c>
      <c r="F16" s="79"/>
      <c r="G16" s="79"/>
      <c r="H16" s="79"/>
      <c r="I16" s="79"/>
      <c r="J16" s="79"/>
      <c r="K16" s="79"/>
    </row>
    <row r="17" ht="14.25" customHeight="1">
      <c r="A17" s="79"/>
      <c r="B17" s="85" t="s">
        <v>2204</v>
      </c>
      <c r="C17" s="79"/>
      <c r="D17" s="85" t="s">
        <v>2205</v>
      </c>
      <c r="E17" s="82" t="s">
        <v>2177</v>
      </c>
      <c r="F17" s="79"/>
      <c r="G17" s="79"/>
      <c r="H17" s="79"/>
      <c r="I17" s="79"/>
      <c r="J17" s="79"/>
      <c r="K17" s="79"/>
    </row>
    <row r="18" ht="14.25" customHeight="1">
      <c r="A18" s="79"/>
      <c r="B18" s="85" t="s">
        <v>2206</v>
      </c>
      <c r="C18" s="79"/>
      <c r="D18" s="85" t="s">
        <v>2207</v>
      </c>
      <c r="E18" s="82" t="s">
        <v>2177</v>
      </c>
      <c r="F18" s="79"/>
      <c r="G18" s="79"/>
      <c r="H18" s="79"/>
      <c r="I18" s="79"/>
      <c r="J18" s="79"/>
      <c r="K18" s="79"/>
    </row>
    <row r="19" ht="14.25" customHeight="1">
      <c r="A19" s="79"/>
      <c r="B19" s="85" t="s">
        <v>2208</v>
      </c>
      <c r="C19" s="79"/>
      <c r="D19" s="85" t="s">
        <v>2209</v>
      </c>
      <c r="E19" s="82" t="s">
        <v>2177</v>
      </c>
      <c r="F19" s="79"/>
      <c r="G19" s="79"/>
      <c r="H19" s="79"/>
      <c r="I19" s="79"/>
      <c r="J19" s="79"/>
      <c r="K19" s="79"/>
    </row>
    <row r="20" ht="14.25" customHeight="1">
      <c r="A20" s="79"/>
      <c r="B20" s="85" t="s">
        <v>2210</v>
      </c>
      <c r="C20" s="79"/>
      <c r="D20" s="85" t="s">
        <v>2211</v>
      </c>
      <c r="E20" s="82" t="s">
        <v>2177</v>
      </c>
      <c r="F20" s="79"/>
      <c r="G20" s="79"/>
      <c r="H20" s="79"/>
      <c r="I20" s="79"/>
      <c r="J20" s="79"/>
      <c r="K20" s="79"/>
    </row>
    <row r="21" ht="14.25" customHeight="1">
      <c r="A21" s="79"/>
      <c r="B21" s="85" t="s">
        <v>2212</v>
      </c>
      <c r="C21" s="79"/>
      <c r="D21" s="85" t="s">
        <v>2213</v>
      </c>
      <c r="E21" s="82" t="s">
        <v>2177</v>
      </c>
      <c r="F21" s="79"/>
      <c r="G21" s="79"/>
      <c r="H21" s="79"/>
      <c r="I21" s="79"/>
      <c r="J21" s="79"/>
      <c r="K21" s="79"/>
    </row>
    <row r="22" ht="14.25" customHeight="1">
      <c r="A22" s="79"/>
      <c r="B22" s="85" t="s">
        <v>2214</v>
      </c>
      <c r="C22" s="79"/>
      <c r="D22" s="85" t="s">
        <v>2215</v>
      </c>
      <c r="E22" s="82" t="s">
        <v>2177</v>
      </c>
      <c r="F22" s="79"/>
      <c r="G22" s="79"/>
      <c r="H22" s="79"/>
      <c r="I22" s="79"/>
      <c r="J22" s="79"/>
      <c r="K22" s="79"/>
    </row>
    <row r="23" ht="14.25" customHeight="1">
      <c r="A23" s="79"/>
      <c r="B23" s="85"/>
      <c r="C23" s="79"/>
      <c r="D23" s="85"/>
      <c r="E23" s="85"/>
      <c r="F23" s="79"/>
      <c r="G23" s="79"/>
      <c r="H23" s="79"/>
      <c r="I23" s="79"/>
      <c r="J23" s="79"/>
      <c r="K23" s="79"/>
    </row>
    <row r="24" ht="14.25" customHeight="1">
      <c r="A24" s="79"/>
      <c r="B24" s="85"/>
      <c r="C24" s="79"/>
      <c r="D24" s="85"/>
      <c r="E24" s="85"/>
      <c r="F24" s="79"/>
      <c r="G24" s="79"/>
      <c r="H24" s="79"/>
      <c r="I24" s="79"/>
      <c r="J24" s="79"/>
      <c r="K24" s="79"/>
    </row>
    <row r="25" ht="14.25" customHeight="1">
      <c r="A25" s="79"/>
      <c r="B25" s="85"/>
      <c r="C25" s="79"/>
      <c r="D25" s="85"/>
      <c r="E25" s="85"/>
      <c r="F25" s="79"/>
      <c r="G25" s="79"/>
      <c r="H25" s="79"/>
      <c r="I25" s="79"/>
      <c r="J25" s="79"/>
      <c r="K25" s="79"/>
    </row>
    <row r="26" ht="14.25" customHeight="1">
      <c r="A26" s="79"/>
      <c r="B26" s="85"/>
      <c r="C26" s="79"/>
      <c r="D26" s="85"/>
      <c r="E26" s="85"/>
      <c r="F26" s="79"/>
      <c r="G26" s="79"/>
      <c r="H26" s="79"/>
      <c r="I26" s="79"/>
      <c r="J26" s="79"/>
      <c r="K26" s="79"/>
    </row>
    <row r="27" ht="14.25" customHeight="1">
      <c r="A27" s="79"/>
      <c r="B27" s="85"/>
      <c r="C27" s="79"/>
      <c r="D27" s="85"/>
      <c r="E27" s="85"/>
      <c r="F27" s="79"/>
      <c r="G27" s="79"/>
      <c r="H27" s="79"/>
      <c r="I27" s="79"/>
      <c r="J27" s="79"/>
      <c r="K27" s="79"/>
    </row>
    <row r="28" ht="14.25" customHeight="1">
      <c r="A28" s="79"/>
      <c r="B28" s="85"/>
      <c r="C28" s="79"/>
      <c r="D28" s="85"/>
      <c r="E28" s="85"/>
      <c r="F28" s="79"/>
      <c r="G28" s="79"/>
      <c r="H28" s="79"/>
      <c r="I28" s="79"/>
      <c r="J28" s="79"/>
      <c r="K28" s="79"/>
    </row>
    <row r="29" ht="14.25" customHeight="1">
      <c r="A29" s="79"/>
      <c r="B29" s="85"/>
      <c r="C29" s="79"/>
      <c r="D29" s="85"/>
      <c r="E29" s="85"/>
      <c r="F29" s="79"/>
      <c r="G29" s="79"/>
      <c r="H29" s="79"/>
      <c r="I29" s="79"/>
      <c r="J29" s="79"/>
      <c r="K29" s="79"/>
    </row>
    <row r="30" ht="14.25" customHeight="1">
      <c r="A30" s="79"/>
      <c r="B30" s="85"/>
      <c r="C30" s="79"/>
      <c r="D30" s="85"/>
      <c r="E30" s="85"/>
      <c r="F30" s="79"/>
      <c r="G30" s="79"/>
      <c r="H30" s="79"/>
      <c r="I30" s="79"/>
      <c r="J30" s="79"/>
      <c r="K30" s="79"/>
    </row>
    <row r="31" ht="14.25" customHeight="1">
      <c r="A31" s="79"/>
      <c r="B31" s="85"/>
      <c r="C31" s="79"/>
      <c r="D31" s="85"/>
      <c r="E31" s="85"/>
      <c r="F31" s="79"/>
      <c r="G31" s="79"/>
      <c r="H31" s="79"/>
      <c r="I31" s="79"/>
      <c r="J31" s="79"/>
      <c r="K31" s="79"/>
    </row>
    <row r="32" ht="14.25" customHeight="1">
      <c r="A32" s="79"/>
      <c r="B32" s="85"/>
      <c r="C32" s="79"/>
      <c r="D32" s="85"/>
      <c r="E32" s="85"/>
      <c r="F32" s="79"/>
      <c r="G32" s="79"/>
      <c r="H32" s="79"/>
      <c r="I32" s="79"/>
      <c r="J32" s="79"/>
      <c r="K32" s="79"/>
    </row>
    <row r="33" ht="14.25" customHeight="1">
      <c r="A33" s="79"/>
      <c r="B33" s="85"/>
      <c r="C33" s="79"/>
      <c r="D33" s="85"/>
      <c r="E33" s="85"/>
      <c r="F33" s="79"/>
      <c r="G33" s="79"/>
      <c r="H33" s="79"/>
      <c r="I33" s="79"/>
      <c r="J33" s="79"/>
      <c r="K33" s="79"/>
    </row>
    <row r="34" ht="14.25" customHeight="1">
      <c r="A34" s="79"/>
      <c r="B34" s="85"/>
      <c r="C34" s="79"/>
      <c r="D34" s="85"/>
      <c r="E34" s="85"/>
      <c r="F34" s="79"/>
      <c r="G34" s="79"/>
      <c r="H34" s="79"/>
      <c r="I34" s="79"/>
      <c r="J34" s="79"/>
      <c r="K34" s="79"/>
    </row>
    <row r="35" ht="14.25" customHeight="1">
      <c r="A35" s="79"/>
      <c r="B35" s="85"/>
      <c r="C35" s="79"/>
      <c r="D35" s="85"/>
      <c r="E35" s="85"/>
      <c r="F35" s="79"/>
      <c r="G35" s="79"/>
      <c r="H35" s="79"/>
      <c r="I35" s="79"/>
      <c r="J35" s="79"/>
      <c r="K35" s="79"/>
    </row>
    <row r="36" ht="14.25" customHeight="1">
      <c r="A36" s="79"/>
      <c r="B36" s="85"/>
      <c r="C36" s="79"/>
      <c r="D36" s="85"/>
      <c r="E36" s="85"/>
      <c r="F36" s="79"/>
      <c r="G36" s="79"/>
      <c r="H36" s="79"/>
      <c r="I36" s="79"/>
      <c r="J36" s="79"/>
      <c r="K36" s="79"/>
    </row>
    <row r="37" ht="14.25" customHeight="1">
      <c r="A37" s="79"/>
      <c r="B37" s="85"/>
      <c r="C37" s="79"/>
      <c r="D37" s="85"/>
      <c r="E37" s="85"/>
      <c r="F37" s="79"/>
      <c r="G37" s="79"/>
      <c r="H37" s="79"/>
      <c r="I37" s="79"/>
      <c r="J37" s="79"/>
      <c r="K37" s="79"/>
    </row>
    <row r="38" ht="14.25" customHeight="1">
      <c r="A38" s="79"/>
      <c r="B38" s="85"/>
      <c r="C38" s="79"/>
      <c r="D38" s="85"/>
      <c r="E38" s="85"/>
      <c r="F38" s="79"/>
      <c r="G38" s="79"/>
      <c r="H38" s="79"/>
      <c r="I38" s="79"/>
      <c r="J38" s="79"/>
      <c r="K38" s="79"/>
    </row>
    <row r="39" ht="14.25" customHeight="1">
      <c r="A39" s="79"/>
      <c r="B39" s="85"/>
      <c r="C39" s="79"/>
      <c r="D39" s="85"/>
      <c r="E39" s="85"/>
      <c r="F39" s="79"/>
      <c r="G39" s="79"/>
      <c r="H39" s="79"/>
      <c r="I39" s="79"/>
      <c r="J39" s="79"/>
      <c r="K39" s="79"/>
    </row>
    <row r="40" ht="14.25" customHeight="1">
      <c r="A40" s="79"/>
      <c r="B40" s="85"/>
      <c r="C40" s="79"/>
      <c r="D40" s="85"/>
      <c r="E40" s="85"/>
      <c r="F40" s="79"/>
      <c r="G40" s="79"/>
      <c r="H40" s="79"/>
      <c r="I40" s="79"/>
      <c r="J40" s="79"/>
      <c r="K40" s="79"/>
    </row>
    <row r="41" ht="14.25" customHeight="1">
      <c r="A41" s="79"/>
      <c r="B41" s="85"/>
      <c r="C41" s="79"/>
      <c r="D41" s="85"/>
      <c r="E41" s="85"/>
      <c r="F41" s="79"/>
      <c r="G41" s="79"/>
      <c r="H41" s="79"/>
      <c r="I41" s="79"/>
      <c r="J41" s="79"/>
      <c r="K41" s="79"/>
    </row>
    <row r="42" ht="14.25" customHeight="1">
      <c r="A42" s="79"/>
      <c r="B42" s="85"/>
      <c r="C42" s="79"/>
      <c r="D42" s="85"/>
      <c r="E42" s="85"/>
      <c r="F42" s="79"/>
      <c r="G42" s="79"/>
      <c r="H42" s="79"/>
      <c r="I42" s="79"/>
      <c r="J42" s="79"/>
      <c r="K42" s="79"/>
    </row>
    <row r="43" ht="14.25" customHeight="1">
      <c r="A43" s="79"/>
      <c r="B43" s="85"/>
      <c r="C43" s="79"/>
      <c r="D43" s="85"/>
      <c r="E43" s="85"/>
      <c r="F43" s="79"/>
      <c r="G43" s="79"/>
      <c r="H43" s="79"/>
      <c r="I43" s="79"/>
      <c r="J43" s="79"/>
      <c r="K43" s="79"/>
    </row>
    <row r="44" ht="14.25" customHeight="1">
      <c r="A44" s="79"/>
      <c r="B44" s="85"/>
      <c r="C44" s="79"/>
      <c r="D44" s="85"/>
      <c r="E44" s="85"/>
      <c r="F44" s="79"/>
      <c r="G44" s="79"/>
      <c r="H44" s="79"/>
      <c r="I44" s="79"/>
      <c r="J44" s="79"/>
      <c r="K44" s="79"/>
    </row>
    <row r="45" ht="14.25" customHeight="1">
      <c r="A45" s="79"/>
      <c r="B45" s="85"/>
      <c r="C45" s="79"/>
      <c r="D45" s="85"/>
      <c r="E45" s="85"/>
      <c r="F45" s="79"/>
      <c r="G45" s="79"/>
      <c r="H45" s="79"/>
      <c r="I45" s="79"/>
      <c r="J45" s="79"/>
      <c r="K45" s="79"/>
    </row>
    <row r="46" ht="14.25" customHeight="1">
      <c r="A46" s="79"/>
      <c r="B46" s="85"/>
      <c r="C46" s="79"/>
      <c r="D46" s="85"/>
      <c r="E46" s="85"/>
      <c r="F46" s="79"/>
      <c r="G46" s="79"/>
      <c r="H46" s="79"/>
      <c r="I46" s="79"/>
      <c r="J46" s="79"/>
      <c r="K46" s="79"/>
    </row>
    <row r="47" ht="14.25" customHeight="1">
      <c r="A47" s="79"/>
      <c r="B47" s="85"/>
      <c r="C47" s="79"/>
      <c r="D47" s="85"/>
      <c r="E47" s="85"/>
      <c r="F47" s="79"/>
      <c r="G47" s="79"/>
      <c r="H47" s="79"/>
      <c r="I47" s="79"/>
      <c r="J47" s="79"/>
      <c r="K47" s="79"/>
    </row>
    <row r="48" ht="14.25" customHeight="1">
      <c r="A48" s="79"/>
      <c r="B48" s="85"/>
      <c r="C48" s="79"/>
      <c r="D48" s="85"/>
      <c r="E48" s="85"/>
      <c r="F48" s="79"/>
      <c r="G48" s="79"/>
      <c r="H48" s="79"/>
      <c r="I48" s="79"/>
      <c r="J48" s="79"/>
      <c r="K48" s="79"/>
    </row>
    <row r="49" ht="14.25" customHeight="1">
      <c r="A49" s="79"/>
      <c r="B49" s="85"/>
      <c r="C49" s="79"/>
      <c r="D49" s="85"/>
      <c r="E49" s="85"/>
      <c r="F49" s="79"/>
      <c r="G49" s="79"/>
      <c r="H49" s="79"/>
      <c r="I49" s="79"/>
      <c r="J49" s="79"/>
      <c r="K49" s="79"/>
    </row>
    <row r="50" ht="14.25" customHeight="1">
      <c r="A50" s="79"/>
      <c r="B50" s="85"/>
      <c r="C50" s="79"/>
      <c r="D50" s="85"/>
      <c r="E50" s="85"/>
      <c r="F50" s="79"/>
      <c r="G50" s="79"/>
      <c r="H50" s="79"/>
      <c r="I50" s="79"/>
      <c r="J50" s="79"/>
      <c r="K50" s="79"/>
    </row>
    <row r="51" ht="14.25" customHeight="1">
      <c r="A51" s="79"/>
      <c r="B51" s="85"/>
      <c r="C51" s="79"/>
      <c r="D51" s="85"/>
      <c r="E51" s="85"/>
      <c r="F51" s="79"/>
      <c r="G51" s="79"/>
      <c r="H51" s="79"/>
      <c r="I51" s="79"/>
      <c r="J51" s="79"/>
      <c r="K51" s="79"/>
    </row>
    <row r="52" ht="14.25" customHeight="1">
      <c r="A52" s="79"/>
      <c r="B52" s="85"/>
      <c r="C52" s="79"/>
      <c r="D52" s="85"/>
      <c r="E52" s="85"/>
      <c r="F52" s="79"/>
      <c r="G52" s="79"/>
      <c r="H52" s="79"/>
      <c r="I52" s="79"/>
      <c r="J52" s="79"/>
      <c r="K52" s="79"/>
    </row>
    <row r="53" ht="14.25" customHeight="1">
      <c r="A53" s="79"/>
      <c r="B53" s="85"/>
      <c r="C53" s="79"/>
      <c r="D53" s="85"/>
      <c r="E53" s="85"/>
      <c r="F53" s="79"/>
      <c r="G53" s="79"/>
      <c r="H53" s="79"/>
      <c r="I53" s="79"/>
      <c r="J53" s="79"/>
      <c r="K53" s="79"/>
    </row>
    <row r="54" ht="14.25" customHeight="1">
      <c r="A54" s="79"/>
      <c r="B54" s="85"/>
      <c r="C54" s="79"/>
      <c r="D54" s="85"/>
      <c r="E54" s="85"/>
      <c r="F54" s="79"/>
      <c r="G54" s="79"/>
      <c r="H54" s="79"/>
      <c r="I54" s="79"/>
      <c r="J54" s="79"/>
      <c r="K54" s="79"/>
    </row>
    <row r="55" ht="14.25" customHeight="1">
      <c r="A55" s="79"/>
      <c r="B55" s="85"/>
      <c r="C55" s="79"/>
      <c r="D55" s="85"/>
      <c r="E55" s="85"/>
      <c r="F55" s="79"/>
      <c r="G55" s="79"/>
      <c r="H55" s="79"/>
      <c r="I55" s="79"/>
      <c r="J55" s="79"/>
      <c r="K55" s="79"/>
    </row>
    <row r="56" ht="14.25" customHeight="1">
      <c r="A56" s="79"/>
      <c r="B56" s="85"/>
      <c r="C56" s="79"/>
      <c r="D56" s="85"/>
      <c r="E56" s="85"/>
      <c r="F56" s="79"/>
      <c r="G56" s="79"/>
      <c r="H56" s="79"/>
      <c r="I56" s="79"/>
      <c r="J56" s="79"/>
      <c r="K56" s="79"/>
    </row>
    <row r="57" ht="14.25" customHeight="1">
      <c r="A57" s="79"/>
      <c r="B57" s="85"/>
      <c r="C57" s="79"/>
      <c r="D57" s="85"/>
      <c r="E57" s="85"/>
      <c r="F57" s="79"/>
      <c r="G57" s="79"/>
      <c r="H57" s="79"/>
      <c r="I57" s="79"/>
      <c r="J57" s="79"/>
      <c r="K57" s="79"/>
    </row>
    <row r="58" ht="14.25" customHeight="1">
      <c r="A58" s="79"/>
      <c r="B58" s="85"/>
      <c r="C58" s="79"/>
      <c r="D58" s="85"/>
      <c r="E58" s="85"/>
      <c r="F58" s="79"/>
      <c r="G58" s="79"/>
      <c r="H58" s="79"/>
      <c r="I58" s="79"/>
      <c r="J58" s="79"/>
      <c r="K58" s="79"/>
    </row>
    <row r="59" ht="14.25" customHeight="1">
      <c r="A59" s="79"/>
      <c r="B59" s="85"/>
      <c r="C59" s="79"/>
      <c r="D59" s="85"/>
      <c r="E59" s="85"/>
      <c r="F59" s="79"/>
      <c r="G59" s="79"/>
      <c r="H59" s="79"/>
      <c r="I59" s="79"/>
      <c r="J59" s="79"/>
      <c r="K59" s="79"/>
    </row>
    <row r="60" ht="14.25" customHeight="1">
      <c r="A60" s="79"/>
      <c r="B60" s="85"/>
      <c r="C60" s="79"/>
      <c r="D60" s="85"/>
      <c r="E60" s="85"/>
      <c r="F60" s="79"/>
      <c r="G60" s="79"/>
      <c r="H60" s="79"/>
      <c r="I60" s="79"/>
      <c r="J60" s="79"/>
      <c r="K60" s="79"/>
    </row>
    <row r="61" ht="14.25" customHeight="1">
      <c r="A61" s="79"/>
      <c r="B61" s="85"/>
      <c r="C61" s="79"/>
      <c r="D61" s="85"/>
      <c r="E61" s="85"/>
      <c r="F61" s="79"/>
      <c r="G61" s="79"/>
      <c r="H61" s="79"/>
      <c r="I61" s="79"/>
      <c r="J61" s="79"/>
      <c r="K61" s="79"/>
    </row>
    <row r="62" ht="14.25" customHeight="1">
      <c r="A62" s="79"/>
      <c r="B62" s="85"/>
      <c r="C62" s="79"/>
      <c r="D62" s="85"/>
      <c r="E62" s="85"/>
      <c r="F62" s="79"/>
      <c r="G62" s="79"/>
      <c r="H62" s="79"/>
      <c r="I62" s="79"/>
      <c r="J62" s="79"/>
      <c r="K62" s="79"/>
    </row>
    <row r="63" ht="14.25" customHeight="1">
      <c r="A63" s="79"/>
      <c r="B63" s="85"/>
      <c r="C63" s="79"/>
      <c r="D63" s="85"/>
      <c r="E63" s="85"/>
      <c r="F63" s="79"/>
      <c r="G63" s="79"/>
      <c r="H63" s="79"/>
      <c r="I63" s="79"/>
      <c r="J63" s="79"/>
      <c r="K63" s="79"/>
    </row>
    <row r="64" ht="14.25" customHeight="1">
      <c r="A64" s="79"/>
      <c r="B64" s="85"/>
      <c r="C64" s="79"/>
      <c r="D64" s="85"/>
      <c r="E64" s="85"/>
      <c r="F64" s="79"/>
      <c r="G64" s="79"/>
      <c r="H64" s="79"/>
      <c r="I64" s="79"/>
      <c r="J64" s="79"/>
      <c r="K64" s="79"/>
    </row>
    <row r="65" ht="14.25" customHeight="1">
      <c r="A65" s="79"/>
      <c r="B65" s="85"/>
      <c r="C65" s="79"/>
      <c r="D65" s="85"/>
      <c r="E65" s="85"/>
      <c r="F65" s="79"/>
      <c r="G65" s="79"/>
      <c r="H65" s="79"/>
      <c r="I65" s="79"/>
      <c r="J65" s="79"/>
      <c r="K65" s="79"/>
    </row>
    <row r="66" ht="14.25" customHeight="1">
      <c r="A66" s="79"/>
      <c r="B66" s="85"/>
      <c r="C66" s="79"/>
      <c r="D66" s="85"/>
      <c r="E66" s="85"/>
      <c r="F66" s="79"/>
      <c r="G66" s="79"/>
      <c r="H66" s="79"/>
      <c r="I66" s="79"/>
      <c r="J66" s="79"/>
      <c r="K66" s="79"/>
    </row>
    <row r="67" ht="14.25" customHeight="1">
      <c r="A67" s="79"/>
      <c r="B67" s="85"/>
      <c r="C67" s="79"/>
      <c r="D67" s="85"/>
      <c r="E67" s="85"/>
      <c r="F67" s="79"/>
      <c r="G67" s="79"/>
      <c r="H67" s="79"/>
      <c r="I67" s="79"/>
      <c r="J67" s="79"/>
      <c r="K67" s="79"/>
    </row>
    <row r="68" ht="14.25" customHeight="1">
      <c r="A68" s="79"/>
      <c r="B68" s="85"/>
      <c r="C68" s="79"/>
      <c r="D68" s="85"/>
      <c r="E68" s="85"/>
      <c r="F68" s="79"/>
      <c r="G68" s="79"/>
      <c r="H68" s="79"/>
      <c r="I68" s="79"/>
      <c r="J68" s="79"/>
      <c r="K68" s="79"/>
    </row>
    <row r="69" ht="14.25" customHeight="1">
      <c r="A69" s="79"/>
      <c r="B69" s="85"/>
      <c r="C69" s="79"/>
      <c r="D69" s="85"/>
      <c r="E69" s="85"/>
      <c r="F69" s="79"/>
      <c r="G69" s="79"/>
      <c r="H69" s="79"/>
      <c r="I69" s="79"/>
      <c r="J69" s="79"/>
      <c r="K69" s="79"/>
    </row>
    <row r="70" ht="14.25" customHeight="1">
      <c r="A70" s="79"/>
      <c r="B70" s="85"/>
      <c r="C70" s="79"/>
      <c r="D70" s="85"/>
      <c r="E70" s="85"/>
      <c r="F70" s="79"/>
      <c r="G70" s="79"/>
      <c r="H70" s="79"/>
      <c r="I70" s="79"/>
      <c r="J70" s="79"/>
      <c r="K70" s="79"/>
    </row>
    <row r="71" ht="14.25" customHeight="1">
      <c r="A71" s="79"/>
      <c r="B71" s="85"/>
      <c r="C71" s="79"/>
      <c r="D71" s="85"/>
      <c r="E71" s="85"/>
      <c r="F71" s="79"/>
      <c r="G71" s="79"/>
      <c r="H71" s="79"/>
      <c r="I71" s="79"/>
      <c r="J71" s="79"/>
      <c r="K71" s="79"/>
    </row>
    <row r="72" ht="14.25" customHeight="1">
      <c r="A72" s="79"/>
      <c r="B72" s="85"/>
      <c r="C72" s="79"/>
      <c r="D72" s="85"/>
      <c r="E72" s="85"/>
      <c r="F72" s="79"/>
      <c r="G72" s="79"/>
      <c r="H72" s="79"/>
      <c r="I72" s="79"/>
      <c r="J72" s="79"/>
      <c r="K72" s="79"/>
    </row>
    <row r="73" ht="14.25" customHeight="1">
      <c r="A73" s="79"/>
      <c r="B73" s="85"/>
      <c r="C73" s="79"/>
      <c r="D73" s="85"/>
      <c r="E73" s="85"/>
      <c r="F73" s="79"/>
      <c r="G73" s="79"/>
      <c r="H73" s="79"/>
      <c r="I73" s="79"/>
      <c r="J73" s="79"/>
      <c r="K73" s="79"/>
    </row>
    <row r="74" ht="14.25" customHeight="1">
      <c r="A74" s="79"/>
      <c r="B74" s="85"/>
      <c r="C74" s="79"/>
      <c r="D74" s="85"/>
      <c r="E74" s="85"/>
      <c r="F74" s="79"/>
      <c r="G74" s="79"/>
      <c r="H74" s="79"/>
      <c r="I74" s="79"/>
      <c r="J74" s="79"/>
      <c r="K74" s="79"/>
    </row>
    <row r="75" ht="14.25" customHeight="1">
      <c r="A75" s="79"/>
      <c r="B75" s="85"/>
      <c r="C75" s="79"/>
      <c r="D75" s="85"/>
      <c r="E75" s="85"/>
      <c r="F75" s="79"/>
      <c r="G75" s="79"/>
      <c r="H75" s="79"/>
      <c r="I75" s="79"/>
      <c r="J75" s="79"/>
      <c r="K75" s="79"/>
    </row>
    <row r="76" ht="14.25" customHeight="1">
      <c r="A76" s="79"/>
      <c r="B76" s="85"/>
      <c r="C76" s="79"/>
      <c r="D76" s="85"/>
      <c r="E76" s="85"/>
      <c r="F76" s="79"/>
      <c r="G76" s="79"/>
      <c r="H76" s="79"/>
      <c r="I76" s="79"/>
      <c r="J76" s="79"/>
      <c r="K76" s="79"/>
    </row>
    <row r="77" ht="14.25" customHeight="1">
      <c r="A77" s="79"/>
      <c r="B77" s="85"/>
      <c r="C77" s="79"/>
      <c r="D77" s="85"/>
      <c r="E77" s="85"/>
      <c r="F77" s="79"/>
      <c r="G77" s="79"/>
      <c r="H77" s="79"/>
      <c r="I77" s="79"/>
      <c r="J77" s="79"/>
      <c r="K77" s="79"/>
    </row>
    <row r="78" ht="14.25" customHeight="1">
      <c r="A78" s="79"/>
      <c r="B78" s="85"/>
      <c r="C78" s="79"/>
      <c r="D78" s="85"/>
      <c r="E78" s="85"/>
      <c r="F78" s="79"/>
      <c r="G78" s="79"/>
      <c r="H78" s="79"/>
      <c r="I78" s="79"/>
      <c r="J78" s="79"/>
      <c r="K78" s="79"/>
    </row>
    <row r="79" ht="14.25" customHeight="1">
      <c r="A79" s="79"/>
      <c r="B79" s="85"/>
      <c r="C79" s="79"/>
      <c r="D79" s="85"/>
      <c r="E79" s="85"/>
      <c r="F79" s="79"/>
      <c r="G79" s="79"/>
      <c r="H79" s="79"/>
      <c r="I79" s="79"/>
      <c r="J79" s="79"/>
      <c r="K79" s="79"/>
    </row>
    <row r="80" ht="14.25" customHeight="1">
      <c r="A80" s="79"/>
      <c r="B80" s="85"/>
      <c r="C80" s="79"/>
      <c r="D80" s="85"/>
      <c r="E80" s="85"/>
      <c r="F80" s="79"/>
      <c r="G80" s="79"/>
      <c r="H80" s="79"/>
      <c r="I80" s="79"/>
      <c r="J80" s="79"/>
      <c r="K80" s="79"/>
    </row>
    <row r="81" ht="14.25" customHeight="1">
      <c r="A81" s="79"/>
      <c r="B81" s="85"/>
      <c r="C81" s="79"/>
      <c r="D81" s="85"/>
      <c r="E81" s="85"/>
      <c r="F81" s="79"/>
      <c r="G81" s="79"/>
      <c r="H81" s="79"/>
      <c r="I81" s="79"/>
      <c r="J81" s="79"/>
      <c r="K81" s="79"/>
    </row>
    <row r="82" ht="14.25" customHeight="1">
      <c r="A82" s="79"/>
      <c r="B82" s="85"/>
      <c r="C82" s="79"/>
      <c r="D82" s="85"/>
      <c r="E82" s="85"/>
      <c r="F82" s="79"/>
      <c r="G82" s="79"/>
      <c r="H82" s="79"/>
      <c r="I82" s="79"/>
      <c r="J82" s="79"/>
      <c r="K82" s="79"/>
    </row>
    <row r="83" ht="14.25" customHeight="1">
      <c r="A83" s="79"/>
      <c r="B83" s="85"/>
      <c r="C83" s="79"/>
      <c r="D83" s="85"/>
      <c r="E83" s="85"/>
      <c r="F83" s="79"/>
      <c r="G83" s="79"/>
      <c r="H83" s="79"/>
      <c r="I83" s="79"/>
      <c r="J83" s="79"/>
      <c r="K83" s="79"/>
    </row>
    <row r="84" ht="14.25" customHeight="1">
      <c r="A84" s="79"/>
      <c r="B84" s="85"/>
      <c r="C84" s="79"/>
      <c r="D84" s="85"/>
      <c r="E84" s="85"/>
      <c r="F84" s="79"/>
      <c r="G84" s="79"/>
      <c r="H84" s="79"/>
      <c r="I84" s="79"/>
      <c r="J84" s="79"/>
      <c r="K84" s="79"/>
    </row>
    <row r="85" ht="14.25" customHeight="1">
      <c r="A85" s="79"/>
      <c r="B85" s="85"/>
      <c r="C85" s="79"/>
      <c r="D85" s="85"/>
      <c r="E85" s="85"/>
      <c r="F85" s="79"/>
      <c r="G85" s="79"/>
      <c r="H85" s="79"/>
      <c r="I85" s="79"/>
      <c r="J85" s="79"/>
      <c r="K85" s="79"/>
    </row>
    <row r="86" ht="14.25" customHeight="1">
      <c r="A86" s="79"/>
      <c r="B86" s="85"/>
      <c r="C86" s="79"/>
      <c r="D86" s="85"/>
      <c r="E86" s="85"/>
      <c r="F86" s="79"/>
      <c r="G86" s="79"/>
      <c r="H86" s="79"/>
      <c r="I86" s="79"/>
      <c r="J86" s="79"/>
      <c r="K86" s="79"/>
    </row>
    <row r="87" ht="14.25" customHeight="1">
      <c r="A87" s="79"/>
      <c r="B87" s="85"/>
      <c r="C87" s="79"/>
      <c r="D87" s="85"/>
      <c r="E87" s="85"/>
      <c r="F87" s="79"/>
      <c r="G87" s="79"/>
      <c r="H87" s="79"/>
      <c r="I87" s="79"/>
      <c r="J87" s="79"/>
      <c r="K87" s="79"/>
    </row>
    <row r="88" ht="14.25" customHeight="1">
      <c r="A88" s="79"/>
      <c r="B88" s="85"/>
      <c r="C88" s="79"/>
      <c r="D88" s="85"/>
      <c r="E88" s="85"/>
      <c r="F88" s="79"/>
      <c r="G88" s="79"/>
      <c r="H88" s="79"/>
      <c r="I88" s="79"/>
      <c r="J88" s="79"/>
      <c r="K88" s="79"/>
    </row>
    <row r="89" ht="14.25" customHeight="1">
      <c r="A89" s="79"/>
      <c r="B89" s="85"/>
      <c r="C89" s="79"/>
      <c r="D89" s="85"/>
      <c r="E89" s="85"/>
      <c r="F89" s="79"/>
      <c r="G89" s="79"/>
      <c r="H89" s="79"/>
      <c r="I89" s="79"/>
      <c r="J89" s="79"/>
      <c r="K89" s="79"/>
    </row>
    <row r="90" ht="14.25" customHeight="1">
      <c r="A90" s="79"/>
      <c r="B90" s="85"/>
      <c r="C90" s="79"/>
      <c r="D90" s="85"/>
      <c r="E90" s="85"/>
      <c r="F90" s="79"/>
      <c r="G90" s="79"/>
      <c r="H90" s="79"/>
      <c r="I90" s="79"/>
      <c r="J90" s="79"/>
      <c r="K90" s="79"/>
    </row>
    <row r="91" ht="14.25" customHeight="1">
      <c r="A91" s="79"/>
      <c r="B91" s="85"/>
      <c r="C91" s="79"/>
      <c r="D91" s="85"/>
      <c r="E91" s="85"/>
      <c r="F91" s="79"/>
      <c r="G91" s="79"/>
      <c r="H91" s="79"/>
      <c r="I91" s="79"/>
      <c r="J91" s="79"/>
      <c r="K91" s="79"/>
    </row>
    <row r="92" ht="14.25" customHeight="1">
      <c r="A92" s="79"/>
      <c r="B92" s="85"/>
      <c r="C92" s="79"/>
      <c r="D92" s="85"/>
      <c r="E92" s="85"/>
      <c r="F92" s="79"/>
      <c r="G92" s="79"/>
      <c r="H92" s="79"/>
      <c r="I92" s="79"/>
      <c r="J92" s="79"/>
      <c r="K92" s="79"/>
    </row>
    <row r="93" ht="14.25" customHeight="1">
      <c r="A93" s="79"/>
      <c r="B93" s="85"/>
      <c r="C93" s="79"/>
      <c r="D93" s="85"/>
      <c r="E93" s="85"/>
      <c r="F93" s="79"/>
      <c r="G93" s="79"/>
      <c r="H93" s="79"/>
      <c r="I93" s="79"/>
      <c r="J93" s="79"/>
      <c r="K93" s="79"/>
    </row>
    <row r="94" ht="14.25" customHeight="1">
      <c r="A94" s="79"/>
      <c r="B94" s="85"/>
      <c r="C94" s="79"/>
      <c r="D94" s="85"/>
      <c r="E94" s="85"/>
      <c r="F94" s="79"/>
      <c r="G94" s="79"/>
      <c r="H94" s="79"/>
      <c r="I94" s="79"/>
      <c r="J94" s="79"/>
      <c r="K94" s="79"/>
    </row>
    <row r="95" ht="14.25" customHeight="1">
      <c r="A95" s="79"/>
      <c r="B95" s="85"/>
      <c r="C95" s="79"/>
      <c r="D95" s="85"/>
      <c r="E95" s="85"/>
      <c r="F95" s="79"/>
      <c r="G95" s="79"/>
      <c r="H95" s="79"/>
      <c r="I95" s="79"/>
      <c r="J95" s="79"/>
      <c r="K95" s="79"/>
    </row>
    <row r="96" ht="14.25" customHeight="1">
      <c r="A96" s="79"/>
      <c r="B96" s="85"/>
      <c r="C96" s="79"/>
      <c r="D96" s="85"/>
      <c r="E96" s="85"/>
      <c r="F96" s="79"/>
      <c r="G96" s="79"/>
      <c r="H96" s="79"/>
      <c r="I96" s="79"/>
      <c r="J96" s="79"/>
      <c r="K96" s="79"/>
    </row>
    <row r="97" ht="14.25" customHeight="1">
      <c r="A97" s="79"/>
      <c r="B97" s="85"/>
      <c r="C97" s="79"/>
      <c r="D97" s="85"/>
      <c r="E97" s="85"/>
      <c r="F97" s="79"/>
      <c r="G97" s="79"/>
      <c r="H97" s="79"/>
      <c r="I97" s="79"/>
      <c r="J97" s="79"/>
      <c r="K97" s="79"/>
    </row>
    <row r="98" ht="14.25" customHeight="1">
      <c r="A98" s="79"/>
      <c r="B98" s="85"/>
      <c r="C98" s="79"/>
      <c r="D98" s="85"/>
      <c r="E98" s="85"/>
      <c r="F98" s="79"/>
      <c r="G98" s="79"/>
      <c r="H98" s="79"/>
      <c r="I98" s="79"/>
      <c r="J98" s="79"/>
      <c r="K98" s="79"/>
    </row>
    <row r="99" ht="14.25" customHeight="1">
      <c r="A99" s="79"/>
      <c r="B99" s="85"/>
      <c r="C99" s="79"/>
      <c r="D99" s="85"/>
      <c r="E99" s="85"/>
      <c r="F99" s="79"/>
      <c r="G99" s="79"/>
      <c r="H99" s="79"/>
      <c r="I99" s="79"/>
      <c r="J99" s="79"/>
      <c r="K99" s="79"/>
    </row>
    <row r="100" ht="14.25" customHeight="1">
      <c r="A100" s="79"/>
      <c r="B100" s="85"/>
      <c r="C100" s="79"/>
      <c r="D100" s="85"/>
      <c r="E100" s="85"/>
      <c r="F100" s="79"/>
      <c r="G100" s="79"/>
      <c r="H100" s="79"/>
      <c r="I100" s="79"/>
      <c r="J100" s="79"/>
      <c r="K100" s="79"/>
    </row>
    <row r="101" ht="14.25" customHeight="1">
      <c r="A101" s="79"/>
      <c r="B101" s="85"/>
      <c r="C101" s="79"/>
      <c r="D101" s="85"/>
      <c r="E101" s="85"/>
      <c r="F101" s="79"/>
      <c r="G101" s="79"/>
      <c r="H101" s="79"/>
      <c r="I101" s="79"/>
      <c r="J101" s="79"/>
      <c r="K101" s="79"/>
    </row>
    <row r="102" ht="14.25" customHeight="1">
      <c r="A102" s="79"/>
      <c r="B102" s="85"/>
      <c r="C102" s="79"/>
      <c r="D102" s="85"/>
      <c r="E102" s="85"/>
      <c r="F102" s="79"/>
      <c r="G102" s="79"/>
      <c r="H102" s="79"/>
      <c r="I102" s="79"/>
      <c r="J102" s="79"/>
      <c r="K102" s="79"/>
    </row>
    <row r="103" ht="14.25" customHeight="1">
      <c r="A103" s="79"/>
      <c r="B103" s="85"/>
      <c r="C103" s="79"/>
      <c r="D103" s="85"/>
      <c r="E103" s="85"/>
      <c r="F103" s="79"/>
      <c r="G103" s="79"/>
      <c r="H103" s="79"/>
      <c r="I103" s="79"/>
      <c r="J103" s="79"/>
      <c r="K103" s="79"/>
    </row>
    <row r="104" ht="14.25" customHeight="1">
      <c r="A104" s="79"/>
      <c r="B104" s="85"/>
      <c r="C104" s="79"/>
      <c r="D104" s="85"/>
      <c r="E104" s="85"/>
      <c r="F104" s="79"/>
      <c r="G104" s="79"/>
      <c r="H104" s="79"/>
      <c r="I104" s="79"/>
      <c r="J104" s="79"/>
      <c r="K104" s="79"/>
    </row>
    <row r="105" ht="14.25" customHeight="1">
      <c r="A105" s="79"/>
      <c r="B105" s="85"/>
      <c r="C105" s="79"/>
      <c r="D105" s="85"/>
      <c r="E105" s="85"/>
      <c r="F105" s="79"/>
      <c r="G105" s="79"/>
      <c r="H105" s="79"/>
      <c r="I105" s="79"/>
      <c r="J105" s="79"/>
      <c r="K105" s="79"/>
    </row>
    <row r="106" ht="14.25" customHeight="1">
      <c r="A106" s="79"/>
      <c r="B106" s="85"/>
      <c r="C106" s="79"/>
      <c r="D106" s="85"/>
      <c r="E106" s="85"/>
      <c r="F106" s="79"/>
      <c r="G106" s="79"/>
      <c r="H106" s="79"/>
      <c r="I106" s="79"/>
      <c r="J106" s="79"/>
      <c r="K106" s="79"/>
    </row>
    <row r="107" ht="14.25" customHeight="1">
      <c r="A107" s="79"/>
      <c r="B107" s="85"/>
      <c r="C107" s="79"/>
      <c r="D107" s="85"/>
      <c r="E107" s="85"/>
      <c r="F107" s="79"/>
      <c r="G107" s="79"/>
      <c r="H107" s="79"/>
      <c r="I107" s="79"/>
      <c r="J107" s="79"/>
      <c r="K107" s="79"/>
    </row>
    <row r="108" ht="14.25" customHeight="1">
      <c r="A108" s="79"/>
      <c r="B108" s="85"/>
      <c r="C108" s="79"/>
      <c r="D108" s="85"/>
      <c r="E108" s="85"/>
      <c r="F108" s="79"/>
      <c r="G108" s="79"/>
      <c r="H108" s="79"/>
      <c r="I108" s="79"/>
      <c r="J108" s="79"/>
      <c r="K108" s="79"/>
    </row>
    <row r="109" ht="14.25" customHeight="1">
      <c r="A109" s="79"/>
      <c r="B109" s="85"/>
      <c r="C109" s="79"/>
      <c r="D109" s="85"/>
      <c r="E109" s="85"/>
      <c r="F109" s="79"/>
      <c r="G109" s="79"/>
      <c r="H109" s="79"/>
      <c r="I109" s="79"/>
      <c r="J109" s="79"/>
      <c r="K109" s="79"/>
    </row>
    <row r="110" ht="14.25" customHeight="1">
      <c r="A110" s="79"/>
      <c r="B110" s="85"/>
      <c r="C110" s="79"/>
      <c r="D110" s="85"/>
      <c r="E110" s="85"/>
      <c r="F110" s="79"/>
      <c r="G110" s="79"/>
      <c r="H110" s="79"/>
      <c r="I110" s="79"/>
      <c r="J110" s="79"/>
      <c r="K110" s="79"/>
    </row>
    <row r="111" ht="14.25" customHeight="1">
      <c r="A111" s="79"/>
      <c r="B111" s="85"/>
      <c r="C111" s="79"/>
      <c r="D111" s="85"/>
      <c r="E111" s="85"/>
      <c r="F111" s="79"/>
      <c r="G111" s="79"/>
      <c r="H111" s="79"/>
      <c r="I111" s="79"/>
      <c r="J111" s="79"/>
      <c r="K111" s="79"/>
    </row>
    <row r="112" ht="14.25" customHeight="1">
      <c r="A112" s="79"/>
      <c r="B112" s="85"/>
      <c r="C112" s="79"/>
      <c r="D112" s="85"/>
      <c r="E112" s="85"/>
      <c r="F112" s="79"/>
      <c r="G112" s="79"/>
      <c r="H112" s="79"/>
      <c r="I112" s="79"/>
      <c r="J112" s="79"/>
      <c r="K112" s="79"/>
    </row>
    <row r="113" ht="14.25" customHeight="1">
      <c r="A113" s="79"/>
      <c r="B113" s="85"/>
      <c r="C113" s="79"/>
      <c r="D113" s="85"/>
      <c r="E113" s="85"/>
      <c r="F113" s="79"/>
      <c r="G113" s="79"/>
      <c r="H113" s="79"/>
      <c r="I113" s="79"/>
      <c r="J113" s="79"/>
      <c r="K113" s="79"/>
    </row>
    <row r="114" ht="14.25" customHeight="1">
      <c r="A114" s="79"/>
      <c r="B114" s="85"/>
      <c r="C114" s="79"/>
      <c r="D114" s="85"/>
      <c r="E114" s="85"/>
      <c r="F114" s="79"/>
      <c r="G114" s="79"/>
      <c r="H114" s="79"/>
      <c r="I114" s="79"/>
      <c r="J114" s="79"/>
      <c r="K114" s="79"/>
    </row>
    <row r="115" ht="14.25" customHeight="1">
      <c r="A115" s="79"/>
      <c r="B115" s="85"/>
      <c r="C115" s="79"/>
      <c r="D115" s="85"/>
      <c r="E115" s="85"/>
      <c r="F115" s="79"/>
      <c r="G115" s="79"/>
      <c r="H115" s="79"/>
      <c r="I115" s="79"/>
      <c r="J115" s="79"/>
      <c r="K115" s="79"/>
    </row>
    <row r="116" ht="14.25" customHeight="1">
      <c r="A116" s="79"/>
      <c r="B116" s="85"/>
      <c r="C116" s="79"/>
      <c r="D116" s="85"/>
      <c r="E116" s="85"/>
      <c r="F116" s="79"/>
      <c r="G116" s="79"/>
      <c r="H116" s="79"/>
      <c r="I116" s="79"/>
      <c r="J116" s="79"/>
      <c r="K116" s="79"/>
    </row>
    <row r="117" ht="14.25" customHeight="1">
      <c r="A117" s="79"/>
      <c r="B117" s="85"/>
      <c r="C117" s="79"/>
      <c r="D117" s="85"/>
      <c r="E117" s="85"/>
      <c r="F117" s="79"/>
      <c r="G117" s="79"/>
      <c r="H117" s="79"/>
      <c r="I117" s="79"/>
      <c r="J117" s="79"/>
      <c r="K117" s="79"/>
    </row>
    <row r="118" ht="14.25" customHeight="1">
      <c r="A118" s="79"/>
      <c r="B118" s="85"/>
      <c r="C118" s="79"/>
      <c r="D118" s="85"/>
      <c r="E118" s="85"/>
      <c r="F118" s="79"/>
      <c r="G118" s="79"/>
      <c r="H118" s="79"/>
      <c r="I118" s="79"/>
      <c r="J118" s="79"/>
      <c r="K118" s="79"/>
    </row>
    <row r="119" ht="14.25" customHeight="1">
      <c r="A119" s="79"/>
      <c r="B119" s="85"/>
      <c r="C119" s="79"/>
      <c r="D119" s="85"/>
      <c r="E119" s="85"/>
      <c r="F119" s="79"/>
      <c r="G119" s="79"/>
      <c r="H119" s="79"/>
      <c r="I119" s="79"/>
      <c r="J119" s="79"/>
      <c r="K119" s="79"/>
    </row>
    <row r="120" ht="14.25" customHeight="1">
      <c r="A120" s="79"/>
      <c r="B120" s="85"/>
      <c r="C120" s="79"/>
      <c r="D120" s="85"/>
      <c r="E120" s="85"/>
      <c r="F120" s="79"/>
      <c r="G120" s="79"/>
      <c r="H120" s="79"/>
      <c r="I120" s="79"/>
      <c r="J120" s="79"/>
      <c r="K120" s="79"/>
    </row>
    <row r="121" ht="14.25" customHeight="1">
      <c r="A121" s="79"/>
      <c r="B121" s="85"/>
      <c r="C121" s="79"/>
      <c r="D121" s="85"/>
      <c r="E121" s="85"/>
      <c r="F121" s="79"/>
      <c r="G121" s="79"/>
      <c r="H121" s="79"/>
      <c r="I121" s="79"/>
      <c r="J121" s="79"/>
      <c r="K121" s="79"/>
    </row>
    <row r="122" ht="14.25" customHeight="1">
      <c r="A122" s="79"/>
      <c r="B122" s="85"/>
      <c r="C122" s="79"/>
      <c r="D122" s="85"/>
      <c r="E122" s="85"/>
      <c r="F122" s="79"/>
      <c r="G122" s="79"/>
      <c r="H122" s="79"/>
      <c r="I122" s="79"/>
      <c r="J122" s="79"/>
      <c r="K122" s="79"/>
    </row>
    <row r="123" ht="14.25" customHeight="1">
      <c r="A123" s="79"/>
      <c r="B123" s="85"/>
      <c r="C123" s="79"/>
      <c r="D123" s="85"/>
      <c r="E123" s="85"/>
      <c r="F123" s="79"/>
      <c r="G123" s="79"/>
      <c r="H123" s="79"/>
      <c r="I123" s="79"/>
      <c r="J123" s="79"/>
      <c r="K123" s="79"/>
    </row>
    <row r="124" ht="14.25" customHeight="1">
      <c r="A124" s="79"/>
      <c r="B124" s="85"/>
      <c r="C124" s="79"/>
      <c r="D124" s="85"/>
      <c r="E124" s="85"/>
      <c r="F124" s="79"/>
      <c r="G124" s="79"/>
      <c r="H124" s="79"/>
      <c r="I124" s="79"/>
      <c r="J124" s="79"/>
      <c r="K124" s="79"/>
    </row>
    <row r="125" ht="14.25" customHeight="1">
      <c r="A125" s="79"/>
      <c r="B125" s="85"/>
      <c r="C125" s="79"/>
      <c r="D125" s="85"/>
      <c r="E125" s="85"/>
      <c r="F125" s="79"/>
      <c r="G125" s="79"/>
      <c r="H125" s="79"/>
      <c r="I125" s="79"/>
      <c r="J125" s="79"/>
      <c r="K125" s="79"/>
    </row>
    <row r="126" ht="14.25" customHeight="1">
      <c r="A126" s="79"/>
      <c r="B126" s="85"/>
      <c r="C126" s="79"/>
      <c r="D126" s="85"/>
      <c r="E126" s="85"/>
      <c r="F126" s="79"/>
      <c r="G126" s="79"/>
      <c r="H126" s="79"/>
      <c r="I126" s="79"/>
      <c r="J126" s="79"/>
      <c r="K126" s="79"/>
    </row>
    <row r="127" ht="14.25" customHeight="1">
      <c r="A127" s="79"/>
      <c r="B127" s="85"/>
      <c r="C127" s="79"/>
      <c r="D127" s="85"/>
      <c r="E127" s="85"/>
      <c r="F127" s="79"/>
      <c r="G127" s="79"/>
      <c r="H127" s="79"/>
      <c r="I127" s="79"/>
      <c r="J127" s="79"/>
      <c r="K127" s="79"/>
    </row>
    <row r="128" ht="14.25" customHeight="1">
      <c r="A128" s="79"/>
      <c r="B128" s="85"/>
      <c r="C128" s="79"/>
      <c r="D128" s="85"/>
      <c r="E128" s="85"/>
      <c r="F128" s="79"/>
      <c r="G128" s="79"/>
      <c r="H128" s="79"/>
      <c r="I128" s="79"/>
      <c r="J128" s="79"/>
      <c r="K128" s="79"/>
    </row>
    <row r="129" ht="14.25" customHeight="1">
      <c r="A129" s="79"/>
      <c r="B129" s="85"/>
      <c r="C129" s="79"/>
      <c r="D129" s="85"/>
      <c r="E129" s="85"/>
      <c r="F129" s="79"/>
      <c r="G129" s="79"/>
      <c r="H129" s="79"/>
      <c r="I129" s="79"/>
      <c r="J129" s="79"/>
      <c r="K129" s="79"/>
    </row>
    <row r="130" ht="14.25" customHeight="1">
      <c r="A130" s="79"/>
      <c r="B130" s="85"/>
      <c r="C130" s="79"/>
      <c r="D130" s="85"/>
      <c r="E130" s="85"/>
      <c r="F130" s="79"/>
      <c r="G130" s="79"/>
      <c r="H130" s="79"/>
      <c r="I130" s="79"/>
      <c r="J130" s="79"/>
      <c r="K130" s="79"/>
    </row>
    <row r="131" ht="14.25" customHeight="1">
      <c r="A131" s="79"/>
      <c r="B131" s="85"/>
      <c r="C131" s="79"/>
      <c r="D131" s="85"/>
      <c r="E131" s="85"/>
      <c r="F131" s="79"/>
      <c r="G131" s="79"/>
      <c r="H131" s="79"/>
      <c r="I131" s="79"/>
      <c r="J131" s="79"/>
      <c r="K131" s="79"/>
    </row>
    <row r="132" ht="14.25" customHeight="1">
      <c r="A132" s="79"/>
      <c r="B132" s="85"/>
      <c r="C132" s="79"/>
      <c r="D132" s="85"/>
      <c r="E132" s="85"/>
      <c r="F132" s="79"/>
      <c r="G132" s="79"/>
      <c r="H132" s="79"/>
      <c r="I132" s="79"/>
      <c r="J132" s="79"/>
      <c r="K132" s="79"/>
    </row>
    <row r="133" ht="14.25" customHeight="1">
      <c r="A133" s="79"/>
      <c r="B133" s="85"/>
      <c r="C133" s="79"/>
      <c r="D133" s="85"/>
      <c r="E133" s="85"/>
      <c r="F133" s="79"/>
      <c r="G133" s="79"/>
      <c r="H133" s="79"/>
      <c r="I133" s="79"/>
      <c r="J133" s="79"/>
      <c r="K133" s="79"/>
    </row>
    <row r="134" ht="14.25" customHeight="1">
      <c r="A134" s="79"/>
      <c r="B134" s="85"/>
      <c r="C134" s="79"/>
      <c r="D134" s="85"/>
      <c r="E134" s="85"/>
      <c r="F134" s="79"/>
      <c r="G134" s="79"/>
      <c r="H134" s="79"/>
      <c r="I134" s="79"/>
      <c r="J134" s="79"/>
      <c r="K134" s="79"/>
    </row>
    <row r="135" ht="14.25" customHeight="1">
      <c r="A135" s="79"/>
      <c r="B135" s="85"/>
      <c r="C135" s="79"/>
      <c r="D135" s="85"/>
      <c r="E135" s="85"/>
      <c r="F135" s="79"/>
      <c r="G135" s="79"/>
      <c r="H135" s="79"/>
      <c r="I135" s="79"/>
      <c r="J135" s="79"/>
      <c r="K135" s="79"/>
    </row>
    <row r="136" ht="14.25" customHeight="1">
      <c r="A136" s="79"/>
      <c r="B136" s="85"/>
      <c r="C136" s="79"/>
      <c r="D136" s="85"/>
      <c r="E136" s="85"/>
      <c r="F136" s="79"/>
      <c r="G136" s="79"/>
      <c r="H136" s="79"/>
      <c r="I136" s="79"/>
      <c r="J136" s="79"/>
      <c r="K136" s="79"/>
    </row>
    <row r="137" ht="14.25" customHeight="1">
      <c r="A137" s="79"/>
      <c r="B137" s="85"/>
      <c r="C137" s="79"/>
      <c r="D137" s="85"/>
      <c r="E137" s="85"/>
      <c r="F137" s="79"/>
      <c r="G137" s="79"/>
      <c r="H137" s="79"/>
      <c r="I137" s="79"/>
      <c r="J137" s="79"/>
      <c r="K137" s="79"/>
    </row>
    <row r="138" ht="14.25" customHeight="1">
      <c r="A138" s="79"/>
      <c r="B138" s="85"/>
      <c r="C138" s="79"/>
      <c r="D138" s="85"/>
      <c r="E138" s="85"/>
      <c r="F138" s="79"/>
      <c r="G138" s="79"/>
      <c r="H138" s="79"/>
      <c r="I138" s="79"/>
      <c r="J138" s="79"/>
      <c r="K138" s="79"/>
    </row>
    <row r="139" ht="14.25" customHeight="1">
      <c r="A139" s="79"/>
      <c r="B139" s="85"/>
      <c r="C139" s="79"/>
      <c r="D139" s="85"/>
      <c r="E139" s="85"/>
      <c r="F139" s="79"/>
      <c r="G139" s="79"/>
      <c r="H139" s="79"/>
      <c r="I139" s="79"/>
      <c r="J139" s="79"/>
      <c r="K139" s="79"/>
    </row>
    <row r="140" ht="14.25" customHeight="1">
      <c r="A140" s="79"/>
      <c r="B140" s="85"/>
      <c r="C140" s="79"/>
      <c r="D140" s="85"/>
      <c r="E140" s="85"/>
      <c r="F140" s="79"/>
      <c r="G140" s="79"/>
      <c r="H140" s="79"/>
      <c r="I140" s="79"/>
      <c r="J140" s="79"/>
      <c r="K140" s="79"/>
    </row>
    <row r="141" ht="14.25" customHeight="1">
      <c r="A141" s="79"/>
      <c r="B141" s="85"/>
      <c r="C141" s="79"/>
      <c r="D141" s="85"/>
      <c r="E141" s="85"/>
      <c r="F141" s="79"/>
      <c r="G141" s="79"/>
      <c r="H141" s="79"/>
      <c r="I141" s="79"/>
      <c r="J141" s="79"/>
      <c r="K141" s="79"/>
    </row>
    <row r="142" ht="14.25" customHeight="1">
      <c r="A142" s="79"/>
      <c r="B142" s="85"/>
      <c r="C142" s="79"/>
      <c r="D142" s="85"/>
      <c r="E142" s="85"/>
      <c r="F142" s="79"/>
      <c r="G142" s="79"/>
      <c r="H142" s="79"/>
      <c r="I142" s="79"/>
      <c r="J142" s="79"/>
      <c r="K142" s="79"/>
    </row>
    <row r="143" ht="14.25" customHeight="1">
      <c r="A143" s="79"/>
      <c r="B143" s="85"/>
      <c r="C143" s="79"/>
      <c r="D143" s="85"/>
      <c r="E143" s="85"/>
      <c r="F143" s="79"/>
      <c r="G143" s="79"/>
      <c r="H143" s="79"/>
      <c r="I143" s="79"/>
      <c r="J143" s="79"/>
      <c r="K143" s="79"/>
    </row>
    <row r="144" ht="14.25" customHeight="1">
      <c r="A144" s="79"/>
      <c r="B144" s="85"/>
      <c r="C144" s="79"/>
      <c r="D144" s="85"/>
      <c r="E144" s="85"/>
      <c r="F144" s="79"/>
      <c r="G144" s="79"/>
      <c r="H144" s="79"/>
      <c r="I144" s="79"/>
      <c r="J144" s="79"/>
      <c r="K144" s="79"/>
    </row>
    <row r="145" ht="14.25" customHeight="1">
      <c r="A145" s="79"/>
      <c r="B145" s="85"/>
      <c r="C145" s="79"/>
      <c r="D145" s="85"/>
      <c r="E145" s="85"/>
      <c r="F145" s="79"/>
      <c r="G145" s="79"/>
      <c r="H145" s="79"/>
      <c r="I145" s="79"/>
      <c r="J145" s="79"/>
      <c r="K145" s="79"/>
    </row>
    <row r="146" ht="14.25" customHeight="1">
      <c r="A146" s="79"/>
      <c r="B146" s="85"/>
      <c r="C146" s="79"/>
      <c r="D146" s="85"/>
      <c r="E146" s="85"/>
      <c r="F146" s="79"/>
      <c r="G146" s="79"/>
      <c r="H146" s="79"/>
      <c r="I146" s="79"/>
      <c r="J146" s="79"/>
      <c r="K146" s="79"/>
    </row>
    <row r="147" ht="14.25" customHeight="1">
      <c r="A147" s="79"/>
      <c r="B147" s="85"/>
      <c r="C147" s="79"/>
      <c r="D147" s="85"/>
      <c r="E147" s="85"/>
      <c r="F147" s="79"/>
      <c r="G147" s="79"/>
      <c r="H147" s="79"/>
      <c r="I147" s="79"/>
      <c r="J147" s="79"/>
      <c r="K147" s="79"/>
    </row>
    <row r="148" ht="14.25" customHeight="1">
      <c r="A148" s="79"/>
      <c r="B148" s="85"/>
      <c r="C148" s="79"/>
      <c r="D148" s="85"/>
      <c r="E148" s="85"/>
      <c r="F148" s="79"/>
      <c r="G148" s="79"/>
      <c r="H148" s="79"/>
      <c r="I148" s="79"/>
      <c r="J148" s="79"/>
      <c r="K148" s="79"/>
    </row>
    <row r="149" ht="14.25" customHeight="1">
      <c r="A149" s="79"/>
      <c r="B149" s="85"/>
      <c r="C149" s="79"/>
      <c r="D149" s="85"/>
      <c r="E149" s="85"/>
      <c r="F149" s="79"/>
      <c r="G149" s="79"/>
      <c r="H149" s="79"/>
      <c r="I149" s="79"/>
      <c r="J149" s="79"/>
      <c r="K149" s="79"/>
    </row>
    <row r="150" ht="14.25" customHeight="1">
      <c r="A150" s="79"/>
      <c r="B150" s="85"/>
      <c r="C150" s="79"/>
      <c r="D150" s="85"/>
      <c r="E150" s="85"/>
      <c r="F150" s="79"/>
      <c r="G150" s="79"/>
      <c r="H150" s="79"/>
      <c r="I150" s="79"/>
      <c r="J150" s="79"/>
      <c r="K150" s="79"/>
    </row>
    <row r="151" ht="14.25" customHeight="1">
      <c r="A151" s="79"/>
      <c r="B151" s="85"/>
      <c r="C151" s="79"/>
      <c r="D151" s="85"/>
      <c r="E151" s="85"/>
      <c r="F151" s="79"/>
      <c r="G151" s="79"/>
      <c r="H151" s="79"/>
      <c r="I151" s="79"/>
      <c r="J151" s="79"/>
      <c r="K151" s="79"/>
    </row>
    <row r="152" ht="14.25" customHeight="1">
      <c r="A152" s="79"/>
      <c r="B152" s="85"/>
      <c r="C152" s="79"/>
      <c r="D152" s="85"/>
      <c r="E152" s="85"/>
      <c r="F152" s="79"/>
      <c r="G152" s="79"/>
      <c r="H152" s="79"/>
      <c r="I152" s="79"/>
      <c r="J152" s="79"/>
      <c r="K152" s="79"/>
    </row>
    <row r="153" ht="14.25" customHeight="1">
      <c r="A153" s="79"/>
      <c r="B153" s="85"/>
      <c r="C153" s="79"/>
      <c r="D153" s="85"/>
      <c r="E153" s="85"/>
      <c r="F153" s="79"/>
      <c r="G153" s="79"/>
      <c r="H153" s="79"/>
      <c r="I153" s="79"/>
      <c r="J153" s="79"/>
      <c r="K153" s="79"/>
    </row>
    <row r="154" ht="14.25" customHeight="1">
      <c r="A154" s="79"/>
      <c r="B154" s="85"/>
      <c r="C154" s="79"/>
      <c r="D154" s="85"/>
      <c r="E154" s="85"/>
      <c r="F154" s="79"/>
      <c r="G154" s="79"/>
      <c r="H154" s="79"/>
      <c r="I154" s="79"/>
      <c r="J154" s="79"/>
      <c r="K154" s="79"/>
    </row>
    <row r="155" ht="14.25" customHeight="1">
      <c r="A155" s="79"/>
      <c r="B155" s="85"/>
      <c r="C155" s="79"/>
      <c r="D155" s="85"/>
      <c r="E155" s="85"/>
      <c r="F155" s="79"/>
      <c r="G155" s="79"/>
      <c r="H155" s="79"/>
      <c r="I155" s="79"/>
      <c r="J155" s="79"/>
      <c r="K155" s="79"/>
    </row>
    <row r="156" ht="14.25" customHeight="1">
      <c r="A156" s="79"/>
      <c r="B156" s="85"/>
      <c r="C156" s="79"/>
      <c r="D156" s="85"/>
      <c r="E156" s="85"/>
      <c r="F156" s="79"/>
      <c r="G156" s="79"/>
      <c r="H156" s="79"/>
      <c r="I156" s="79"/>
      <c r="J156" s="79"/>
      <c r="K156" s="79"/>
    </row>
    <row r="157" ht="14.25" customHeight="1">
      <c r="A157" s="79"/>
      <c r="B157" s="85"/>
      <c r="C157" s="79"/>
      <c r="D157" s="85"/>
      <c r="E157" s="85"/>
      <c r="F157" s="79"/>
      <c r="G157" s="79"/>
      <c r="H157" s="79"/>
      <c r="I157" s="79"/>
      <c r="J157" s="79"/>
      <c r="K157" s="79"/>
    </row>
    <row r="158" ht="14.25" customHeight="1">
      <c r="A158" s="79"/>
      <c r="B158" s="85"/>
      <c r="C158" s="79"/>
      <c r="D158" s="85"/>
      <c r="E158" s="85"/>
      <c r="F158" s="79"/>
      <c r="G158" s="79"/>
      <c r="H158" s="79"/>
      <c r="I158" s="79"/>
      <c r="J158" s="79"/>
      <c r="K158" s="79"/>
    </row>
    <row r="159" ht="14.25" customHeight="1">
      <c r="A159" s="79"/>
      <c r="B159" s="85"/>
      <c r="C159" s="79"/>
      <c r="D159" s="85"/>
      <c r="E159" s="85"/>
      <c r="F159" s="79"/>
      <c r="G159" s="79"/>
      <c r="H159" s="79"/>
      <c r="I159" s="79"/>
      <c r="J159" s="79"/>
      <c r="K159" s="79"/>
    </row>
    <row r="160" ht="14.25" customHeight="1">
      <c r="A160" s="79"/>
      <c r="B160" s="85"/>
      <c r="C160" s="79"/>
      <c r="D160" s="85"/>
      <c r="E160" s="85"/>
      <c r="F160" s="79"/>
      <c r="G160" s="79"/>
      <c r="H160" s="79"/>
      <c r="I160" s="79"/>
      <c r="J160" s="79"/>
      <c r="K160" s="79"/>
    </row>
    <row r="161" ht="14.25" customHeight="1">
      <c r="A161" s="79"/>
      <c r="B161" s="85"/>
      <c r="C161" s="79"/>
      <c r="D161" s="85"/>
      <c r="E161" s="85"/>
      <c r="F161" s="79"/>
      <c r="G161" s="79"/>
      <c r="H161" s="79"/>
      <c r="I161" s="79"/>
      <c r="J161" s="79"/>
      <c r="K161" s="79"/>
    </row>
    <row r="162" ht="14.25" customHeight="1">
      <c r="A162" s="79"/>
      <c r="B162" s="85"/>
      <c r="C162" s="79"/>
      <c r="D162" s="85"/>
      <c r="E162" s="85"/>
      <c r="F162" s="79"/>
      <c r="G162" s="79"/>
      <c r="H162" s="79"/>
      <c r="I162" s="79"/>
      <c r="J162" s="79"/>
      <c r="K162" s="79"/>
    </row>
    <row r="163" ht="14.25" customHeight="1">
      <c r="A163" s="79"/>
      <c r="B163" s="85"/>
      <c r="C163" s="79"/>
      <c r="D163" s="85"/>
      <c r="E163" s="85"/>
      <c r="F163" s="79"/>
      <c r="G163" s="79"/>
      <c r="H163" s="79"/>
      <c r="I163" s="79"/>
      <c r="J163" s="79"/>
      <c r="K163" s="79"/>
    </row>
    <row r="164" ht="14.25" customHeight="1">
      <c r="A164" s="79"/>
      <c r="B164" s="85"/>
      <c r="C164" s="79"/>
      <c r="D164" s="85"/>
      <c r="E164" s="85"/>
      <c r="F164" s="79"/>
      <c r="G164" s="79"/>
      <c r="H164" s="79"/>
      <c r="I164" s="79"/>
      <c r="J164" s="79"/>
      <c r="K164" s="79"/>
    </row>
    <row r="165" ht="14.25" customHeight="1">
      <c r="A165" s="79"/>
      <c r="B165" s="85"/>
      <c r="C165" s="79"/>
      <c r="D165" s="85"/>
      <c r="E165" s="85"/>
      <c r="F165" s="79"/>
      <c r="G165" s="79"/>
      <c r="H165" s="79"/>
      <c r="I165" s="79"/>
      <c r="J165" s="79"/>
      <c r="K165" s="79"/>
    </row>
    <row r="166" ht="14.25" customHeight="1">
      <c r="A166" s="79"/>
      <c r="B166" s="85"/>
      <c r="C166" s="79"/>
      <c r="D166" s="85"/>
      <c r="E166" s="85"/>
      <c r="F166" s="79"/>
      <c r="G166" s="79"/>
      <c r="H166" s="79"/>
      <c r="I166" s="79"/>
      <c r="J166" s="79"/>
      <c r="K166" s="79"/>
    </row>
    <row r="167" ht="14.25" customHeight="1">
      <c r="A167" s="79"/>
      <c r="B167" s="85"/>
      <c r="C167" s="79"/>
      <c r="D167" s="85"/>
      <c r="E167" s="85"/>
      <c r="F167" s="79"/>
      <c r="G167" s="79"/>
      <c r="H167" s="79"/>
      <c r="I167" s="79"/>
      <c r="J167" s="79"/>
      <c r="K167" s="79"/>
    </row>
    <row r="168" ht="14.25" customHeight="1">
      <c r="A168" s="79"/>
      <c r="B168" s="85"/>
      <c r="C168" s="79"/>
      <c r="D168" s="85"/>
      <c r="E168" s="85"/>
      <c r="F168" s="79"/>
      <c r="G168" s="79"/>
      <c r="H168" s="79"/>
      <c r="I168" s="79"/>
      <c r="J168" s="79"/>
      <c r="K168" s="79"/>
    </row>
    <row r="169" ht="14.25" customHeight="1">
      <c r="A169" s="79"/>
      <c r="B169" s="85"/>
      <c r="C169" s="79"/>
      <c r="D169" s="85"/>
      <c r="E169" s="85"/>
      <c r="F169" s="79"/>
      <c r="G169" s="79"/>
      <c r="H169" s="79"/>
      <c r="I169" s="79"/>
      <c r="J169" s="79"/>
      <c r="K169" s="79"/>
    </row>
    <row r="170" ht="14.25" customHeight="1">
      <c r="A170" s="79"/>
      <c r="B170" s="85"/>
      <c r="C170" s="79"/>
      <c r="D170" s="85"/>
      <c r="E170" s="85"/>
      <c r="F170" s="79"/>
      <c r="G170" s="79"/>
      <c r="H170" s="79"/>
      <c r="I170" s="79"/>
      <c r="J170" s="79"/>
      <c r="K170" s="79"/>
    </row>
    <row r="171" ht="14.25" customHeight="1">
      <c r="A171" s="79"/>
      <c r="B171" s="85"/>
      <c r="C171" s="79"/>
      <c r="D171" s="85"/>
      <c r="E171" s="85"/>
      <c r="F171" s="79"/>
      <c r="G171" s="79"/>
      <c r="H171" s="79"/>
      <c r="I171" s="79"/>
      <c r="J171" s="79"/>
      <c r="K171" s="79"/>
    </row>
    <row r="172" ht="14.25" customHeight="1">
      <c r="A172" s="79"/>
      <c r="B172" s="85"/>
      <c r="C172" s="79"/>
      <c r="D172" s="85"/>
      <c r="E172" s="85"/>
      <c r="F172" s="79"/>
      <c r="G172" s="79"/>
      <c r="H172" s="79"/>
      <c r="I172" s="79"/>
      <c r="J172" s="79"/>
      <c r="K172" s="79"/>
    </row>
    <row r="173" ht="14.25" customHeight="1">
      <c r="A173" s="79"/>
      <c r="B173" s="85"/>
      <c r="C173" s="79"/>
      <c r="D173" s="85"/>
      <c r="E173" s="85"/>
      <c r="F173" s="79"/>
      <c r="G173" s="79"/>
      <c r="H173" s="79"/>
      <c r="I173" s="79"/>
      <c r="J173" s="79"/>
      <c r="K173" s="79"/>
    </row>
    <row r="174" ht="14.25" customHeight="1">
      <c r="A174" s="79"/>
      <c r="B174" s="85"/>
      <c r="C174" s="79"/>
      <c r="D174" s="85"/>
      <c r="E174" s="85"/>
      <c r="F174" s="79"/>
      <c r="G174" s="79"/>
      <c r="H174" s="79"/>
      <c r="I174" s="79"/>
      <c r="J174" s="79"/>
      <c r="K174" s="79"/>
    </row>
    <row r="175" ht="14.25" customHeight="1">
      <c r="A175" s="79"/>
      <c r="B175" s="85"/>
      <c r="C175" s="79"/>
      <c r="D175" s="85"/>
      <c r="E175" s="85"/>
      <c r="F175" s="79"/>
      <c r="G175" s="79"/>
      <c r="H175" s="79"/>
      <c r="I175" s="79"/>
      <c r="J175" s="79"/>
      <c r="K175" s="79"/>
    </row>
    <row r="176" ht="14.25" customHeight="1">
      <c r="A176" s="79"/>
      <c r="B176" s="85"/>
      <c r="C176" s="79"/>
      <c r="D176" s="85"/>
      <c r="E176" s="85"/>
      <c r="F176" s="79"/>
      <c r="G176" s="79"/>
      <c r="H176" s="79"/>
      <c r="I176" s="79"/>
      <c r="J176" s="79"/>
      <c r="K176" s="79"/>
    </row>
    <row r="177" ht="14.25" customHeight="1">
      <c r="A177" s="79"/>
      <c r="B177" s="85"/>
      <c r="C177" s="79"/>
      <c r="D177" s="85"/>
      <c r="E177" s="85"/>
      <c r="F177" s="79"/>
      <c r="G177" s="79"/>
      <c r="H177" s="79"/>
      <c r="I177" s="79"/>
      <c r="J177" s="79"/>
      <c r="K177" s="79"/>
    </row>
    <row r="178" ht="14.25" customHeight="1">
      <c r="A178" s="79"/>
      <c r="B178" s="85"/>
      <c r="C178" s="79"/>
      <c r="D178" s="85"/>
      <c r="E178" s="85"/>
      <c r="F178" s="79"/>
      <c r="G178" s="79"/>
      <c r="H178" s="79"/>
      <c r="I178" s="79"/>
      <c r="J178" s="79"/>
      <c r="K178" s="79"/>
    </row>
    <row r="179" ht="14.25" customHeight="1">
      <c r="A179" s="79"/>
      <c r="B179" s="85"/>
      <c r="C179" s="79"/>
      <c r="D179" s="85"/>
      <c r="E179" s="85"/>
      <c r="F179" s="79"/>
      <c r="G179" s="79"/>
      <c r="H179" s="79"/>
      <c r="I179" s="79"/>
      <c r="J179" s="79"/>
      <c r="K179" s="79"/>
    </row>
    <row r="180" ht="14.25" customHeight="1">
      <c r="A180" s="79"/>
      <c r="B180" s="85"/>
      <c r="C180" s="79"/>
      <c r="D180" s="85"/>
      <c r="E180" s="85"/>
      <c r="F180" s="79"/>
      <c r="G180" s="79"/>
      <c r="H180" s="79"/>
      <c r="I180" s="79"/>
      <c r="J180" s="79"/>
      <c r="K180" s="79"/>
    </row>
    <row r="181" ht="14.25" customHeight="1">
      <c r="A181" s="79"/>
      <c r="B181" s="85"/>
      <c r="C181" s="79"/>
      <c r="D181" s="85"/>
      <c r="E181" s="85"/>
      <c r="F181" s="79"/>
      <c r="G181" s="79"/>
      <c r="H181" s="79"/>
      <c r="I181" s="79"/>
      <c r="J181" s="79"/>
      <c r="K181" s="79"/>
    </row>
    <row r="182" ht="14.25" customHeight="1">
      <c r="A182" s="79"/>
      <c r="B182" s="85"/>
      <c r="C182" s="79"/>
      <c r="D182" s="85"/>
      <c r="E182" s="85"/>
      <c r="F182" s="79"/>
      <c r="G182" s="79"/>
      <c r="H182" s="79"/>
      <c r="I182" s="79"/>
      <c r="J182" s="79"/>
      <c r="K182" s="79"/>
    </row>
    <row r="183" ht="14.25" customHeight="1">
      <c r="A183" s="79"/>
      <c r="B183" s="85"/>
      <c r="C183" s="79"/>
      <c r="D183" s="85"/>
      <c r="E183" s="85"/>
      <c r="F183" s="79"/>
      <c r="G183" s="79"/>
      <c r="H183" s="79"/>
      <c r="I183" s="79"/>
      <c r="J183" s="79"/>
      <c r="K183" s="79"/>
    </row>
    <row r="184" ht="14.25" customHeight="1">
      <c r="A184" s="79"/>
      <c r="B184" s="85"/>
      <c r="C184" s="79"/>
      <c r="D184" s="85"/>
      <c r="E184" s="85"/>
      <c r="F184" s="79"/>
      <c r="G184" s="79"/>
      <c r="H184" s="79"/>
      <c r="I184" s="79"/>
      <c r="J184" s="79"/>
      <c r="K184" s="79"/>
    </row>
    <row r="185" ht="14.25" customHeight="1">
      <c r="A185" s="79"/>
      <c r="B185" s="85"/>
      <c r="C185" s="79"/>
      <c r="D185" s="85"/>
      <c r="E185" s="85"/>
      <c r="F185" s="79"/>
      <c r="G185" s="79"/>
      <c r="H185" s="79"/>
      <c r="I185" s="79"/>
      <c r="J185" s="79"/>
      <c r="K185" s="79"/>
    </row>
    <row r="186" ht="14.25" customHeight="1">
      <c r="A186" s="79"/>
      <c r="B186" s="85"/>
      <c r="C186" s="79"/>
      <c r="D186" s="85"/>
      <c r="E186" s="85"/>
      <c r="F186" s="79"/>
      <c r="G186" s="79"/>
      <c r="H186" s="79"/>
      <c r="I186" s="79"/>
      <c r="J186" s="79"/>
      <c r="K186" s="79"/>
    </row>
    <row r="187" ht="14.25" customHeight="1">
      <c r="A187" s="79"/>
      <c r="B187" s="85"/>
      <c r="C187" s="79"/>
      <c r="D187" s="85"/>
      <c r="E187" s="85"/>
      <c r="F187" s="79"/>
      <c r="G187" s="79"/>
      <c r="H187" s="79"/>
      <c r="I187" s="79"/>
      <c r="J187" s="79"/>
      <c r="K187" s="79"/>
    </row>
    <row r="188" ht="14.25" customHeight="1">
      <c r="A188" s="79"/>
      <c r="B188" s="85"/>
      <c r="C188" s="79"/>
      <c r="D188" s="85"/>
      <c r="E188" s="85"/>
      <c r="F188" s="79"/>
      <c r="G188" s="79"/>
      <c r="H188" s="79"/>
      <c r="I188" s="79"/>
      <c r="J188" s="79"/>
      <c r="K188" s="79"/>
    </row>
    <row r="189" ht="14.25" customHeight="1">
      <c r="A189" s="79"/>
      <c r="B189" s="85"/>
      <c r="C189" s="79"/>
      <c r="D189" s="85"/>
      <c r="E189" s="85"/>
      <c r="F189" s="79"/>
      <c r="G189" s="79"/>
      <c r="H189" s="79"/>
      <c r="I189" s="79"/>
      <c r="J189" s="79"/>
      <c r="K189" s="79"/>
    </row>
    <row r="190" ht="14.25" customHeight="1">
      <c r="A190" s="79"/>
      <c r="B190" s="85"/>
      <c r="C190" s="79"/>
      <c r="D190" s="85"/>
      <c r="E190" s="85"/>
      <c r="F190" s="79"/>
      <c r="G190" s="79"/>
      <c r="H190" s="79"/>
      <c r="I190" s="79"/>
      <c r="J190" s="79"/>
      <c r="K190" s="79"/>
    </row>
    <row r="191" ht="14.25" customHeight="1">
      <c r="A191" s="79"/>
      <c r="B191" s="85"/>
      <c r="C191" s="79"/>
      <c r="D191" s="85"/>
      <c r="E191" s="85"/>
      <c r="F191" s="79"/>
      <c r="G191" s="79"/>
      <c r="H191" s="79"/>
      <c r="I191" s="79"/>
      <c r="J191" s="79"/>
      <c r="K191" s="79"/>
    </row>
    <row r="192" ht="14.25" customHeight="1">
      <c r="A192" s="79"/>
      <c r="B192" s="85"/>
      <c r="C192" s="79"/>
      <c r="D192" s="85"/>
      <c r="E192" s="85"/>
      <c r="F192" s="79"/>
      <c r="G192" s="79"/>
      <c r="H192" s="79"/>
      <c r="I192" s="79"/>
      <c r="J192" s="79"/>
      <c r="K192" s="79"/>
    </row>
    <row r="193" ht="14.25" customHeight="1">
      <c r="A193" s="79"/>
      <c r="B193" s="85"/>
      <c r="C193" s="79"/>
      <c r="D193" s="85"/>
      <c r="E193" s="85"/>
      <c r="F193" s="79"/>
      <c r="G193" s="79"/>
      <c r="H193" s="79"/>
      <c r="I193" s="79"/>
      <c r="J193" s="79"/>
      <c r="K193" s="79"/>
    </row>
    <row r="194" ht="14.25" customHeight="1">
      <c r="A194" s="79"/>
      <c r="B194" s="85"/>
      <c r="C194" s="79"/>
      <c r="D194" s="85"/>
      <c r="E194" s="85"/>
      <c r="F194" s="79"/>
      <c r="G194" s="79"/>
      <c r="H194" s="79"/>
      <c r="I194" s="79"/>
      <c r="J194" s="79"/>
      <c r="K194" s="79"/>
    </row>
    <row r="195" ht="14.25" customHeight="1">
      <c r="A195" s="79"/>
      <c r="B195" s="85"/>
      <c r="C195" s="79"/>
      <c r="D195" s="85"/>
      <c r="E195" s="85"/>
      <c r="F195" s="79"/>
      <c r="G195" s="79"/>
      <c r="H195" s="79"/>
      <c r="I195" s="79"/>
      <c r="J195" s="79"/>
      <c r="K195" s="79"/>
    </row>
    <row r="196" ht="14.25" customHeight="1">
      <c r="A196" s="79"/>
      <c r="B196" s="85"/>
      <c r="C196" s="79"/>
      <c r="D196" s="85"/>
      <c r="E196" s="85"/>
      <c r="F196" s="79"/>
      <c r="G196" s="79"/>
      <c r="H196" s="79"/>
      <c r="I196" s="79"/>
      <c r="J196" s="79"/>
      <c r="K196" s="79"/>
    </row>
    <row r="197" ht="14.25" customHeight="1">
      <c r="A197" s="79"/>
      <c r="B197" s="85"/>
      <c r="C197" s="79"/>
      <c r="D197" s="85"/>
      <c r="E197" s="85"/>
      <c r="F197" s="79"/>
      <c r="G197" s="79"/>
      <c r="H197" s="79"/>
      <c r="I197" s="79"/>
      <c r="J197" s="79"/>
      <c r="K197" s="79"/>
    </row>
    <row r="198" ht="14.25" customHeight="1">
      <c r="A198" s="79"/>
      <c r="B198" s="85"/>
      <c r="C198" s="79"/>
      <c r="D198" s="85"/>
      <c r="E198" s="85"/>
      <c r="F198" s="79"/>
      <c r="G198" s="79"/>
      <c r="H198" s="79"/>
      <c r="I198" s="79"/>
      <c r="J198" s="79"/>
      <c r="K198" s="79"/>
    </row>
    <row r="199" ht="14.25" customHeight="1">
      <c r="A199" s="79"/>
      <c r="B199" s="85"/>
      <c r="C199" s="79"/>
      <c r="D199" s="85"/>
      <c r="E199" s="85"/>
      <c r="F199" s="79"/>
      <c r="G199" s="79"/>
      <c r="H199" s="79"/>
      <c r="I199" s="79"/>
      <c r="J199" s="79"/>
      <c r="K199" s="79"/>
    </row>
    <row r="200" ht="14.25" customHeight="1">
      <c r="A200" s="79"/>
      <c r="B200" s="85"/>
      <c r="C200" s="79"/>
      <c r="D200" s="85"/>
      <c r="E200" s="85"/>
      <c r="F200" s="79"/>
      <c r="G200" s="79"/>
      <c r="H200" s="79"/>
      <c r="I200" s="79"/>
      <c r="J200" s="79"/>
      <c r="K200" s="79"/>
    </row>
    <row r="201" ht="14.25" customHeight="1">
      <c r="A201" s="79"/>
      <c r="B201" s="85"/>
      <c r="C201" s="79"/>
      <c r="D201" s="85"/>
      <c r="E201" s="85"/>
      <c r="F201" s="79"/>
      <c r="G201" s="79"/>
      <c r="H201" s="79"/>
      <c r="I201" s="79"/>
      <c r="J201" s="79"/>
      <c r="K201" s="79"/>
    </row>
    <row r="202" ht="14.25" customHeight="1">
      <c r="A202" s="79"/>
      <c r="B202" s="85"/>
      <c r="C202" s="79"/>
      <c r="D202" s="85"/>
      <c r="E202" s="85"/>
      <c r="F202" s="79"/>
      <c r="G202" s="79"/>
      <c r="H202" s="79"/>
      <c r="I202" s="79"/>
      <c r="J202" s="79"/>
      <c r="K202" s="79"/>
    </row>
    <row r="203" ht="14.25" customHeight="1">
      <c r="A203" s="79"/>
      <c r="B203" s="85"/>
      <c r="C203" s="79"/>
      <c r="D203" s="85"/>
      <c r="E203" s="85"/>
      <c r="F203" s="79"/>
      <c r="G203" s="79"/>
      <c r="H203" s="79"/>
      <c r="I203" s="79"/>
      <c r="J203" s="79"/>
      <c r="K203" s="79"/>
    </row>
    <row r="204" ht="14.25" customHeight="1">
      <c r="A204" s="79"/>
      <c r="B204" s="85"/>
      <c r="C204" s="79"/>
      <c r="D204" s="85"/>
      <c r="E204" s="85"/>
      <c r="F204" s="79"/>
      <c r="G204" s="79"/>
      <c r="H204" s="79"/>
      <c r="I204" s="79"/>
      <c r="J204" s="79"/>
      <c r="K204" s="79"/>
    </row>
    <row r="205" ht="14.25" customHeight="1">
      <c r="A205" s="79"/>
      <c r="B205" s="85"/>
      <c r="C205" s="79"/>
      <c r="D205" s="85"/>
      <c r="E205" s="85"/>
      <c r="F205" s="79"/>
      <c r="G205" s="79"/>
      <c r="H205" s="79"/>
      <c r="I205" s="79"/>
      <c r="J205" s="79"/>
      <c r="K205" s="79"/>
    </row>
    <row r="206" ht="14.25" customHeight="1">
      <c r="A206" s="79"/>
      <c r="B206" s="85"/>
      <c r="C206" s="79"/>
      <c r="D206" s="85"/>
      <c r="E206" s="85"/>
      <c r="F206" s="79"/>
      <c r="G206" s="79"/>
      <c r="H206" s="79"/>
      <c r="I206" s="79"/>
      <c r="J206" s="79"/>
      <c r="K206" s="79"/>
    </row>
    <row r="207" ht="14.25" customHeight="1">
      <c r="A207" s="79"/>
      <c r="B207" s="85"/>
      <c r="C207" s="79"/>
      <c r="D207" s="85"/>
      <c r="E207" s="85"/>
      <c r="F207" s="79"/>
      <c r="G207" s="79"/>
      <c r="H207" s="79"/>
      <c r="I207" s="79"/>
      <c r="J207" s="79"/>
      <c r="K207" s="79"/>
    </row>
    <row r="208" ht="14.25" customHeight="1">
      <c r="A208" s="79"/>
      <c r="B208" s="85"/>
      <c r="C208" s="79"/>
      <c r="D208" s="85"/>
      <c r="E208" s="85"/>
      <c r="F208" s="79"/>
      <c r="G208" s="79"/>
      <c r="H208" s="79"/>
      <c r="I208" s="79"/>
      <c r="J208" s="79"/>
      <c r="K208" s="79"/>
    </row>
    <row r="209" ht="14.25" customHeight="1">
      <c r="A209" s="79"/>
      <c r="B209" s="85"/>
      <c r="C209" s="79"/>
      <c r="D209" s="85"/>
      <c r="E209" s="85"/>
      <c r="F209" s="79"/>
      <c r="G209" s="79"/>
      <c r="H209" s="79"/>
      <c r="I209" s="79"/>
      <c r="J209" s="79"/>
      <c r="K209" s="79"/>
    </row>
    <row r="210" ht="14.25" customHeight="1">
      <c r="A210" s="79"/>
      <c r="B210" s="85"/>
      <c r="C210" s="79"/>
      <c r="D210" s="85"/>
      <c r="E210" s="85"/>
      <c r="F210" s="79"/>
      <c r="G210" s="79"/>
      <c r="H210" s="79"/>
      <c r="I210" s="79"/>
      <c r="J210" s="79"/>
      <c r="K210" s="79"/>
    </row>
    <row r="211" ht="14.25" customHeight="1">
      <c r="A211" s="79"/>
      <c r="B211" s="85"/>
      <c r="C211" s="79"/>
      <c r="D211" s="85"/>
      <c r="E211" s="85"/>
      <c r="F211" s="79"/>
      <c r="G211" s="79"/>
      <c r="H211" s="79"/>
      <c r="I211" s="79"/>
      <c r="J211" s="79"/>
      <c r="K211" s="79"/>
    </row>
    <row r="212" ht="14.25" customHeight="1">
      <c r="A212" s="79"/>
      <c r="B212" s="85"/>
      <c r="C212" s="79"/>
      <c r="D212" s="85"/>
      <c r="E212" s="85"/>
      <c r="F212" s="79"/>
      <c r="G212" s="79"/>
      <c r="H212" s="79"/>
      <c r="I212" s="79"/>
      <c r="J212" s="79"/>
      <c r="K212" s="79"/>
    </row>
    <row r="213" ht="14.25" customHeight="1">
      <c r="A213" s="79"/>
      <c r="B213" s="85"/>
      <c r="C213" s="79"/>
      <c r="D213" s="85"/>
      <c r="E213" s="85"/>
      <c r="F213" s="79"/>
      <c r="G213" s="79"/>
      <c r="H213" s="79"/>
      <c r="I213" s="79"/>
      <c r="J213" s="79"/>
      <c r="K213" s="79"/>
    </row>
    <row r="214" ht="14.25" customHeight="1">
      <c r="A214" s="79"/>
      <c r="B214" s="85"/>
      <c r="C214" s="79"/>
      <c r="D214" s="85"/>
      <c r="E214" s="85"/>
      <c r="F214" s="79"/>
      <c r="G214" s="79"/>
      <c r="H214" s="79"/>
      <c r="I214" s="79"/>
      <c r="J214" s="79"/>
      <c r="K214" s="79"/>
    </row>
    <row r="215" ht="14.25" customHeight="1">
      <c r="A215" s="79"/>
      <c r="B215" s="85"/>
      <c r="C215" s="79"/>
      <c r="D215" s="85"/>
      <c r="E215" s="85"/>
      <c r="F215" s="79"/>
      <c r="G215" s="79"/>
      <c r="H215" s="79"/>
      <c r="I215" s="79"/>
      <c r="J215" s="79"/>
      <c r="K215" s="79"/>
    </row>
    <row r="216" ht="14.25" customHeight="1">
      <c r="A216" s="79"/>
      <c r="B216" s="85"/>
      <c r="C216" s="79"/>
      <c r="D216" s="85"/>
      <c r="E216" s="85"/>
      <c r="F216" s="79"/>
      <c r="G216" s="79"/>
      <c r="H216" s="79"/>
      <c r="I216" s="79"/>
      <c r="J216" s="79"/>
      <c r="K216" s="79"/>
    </row>
    <row r="217" ht="14.25" customHeight="1">
      <c r="A217" s="79"/>
      <c r="B217" s="85"/>
      <c r="C217" s="79"/>
      <c r="D217" s="85"/>
      <c r="E217" s="85"/>
      <c r="F217" s="79"/>
      <c r="G217" s="79"/>
      <c r="H217" s="79"/>
      <c r="I217" s="79"/>
      <c r="J217" s="79"/>
      <c r="K217" s="79"/>
    </row>
    <row r="218" ht="14.25" customHeight="1">
      <c r="A218" s="79"/>
      <c r="B218" s="85"/>
      <c r="C218" s="79"/>
      <c r="D218" s="85"/>
      <c r="E218" s="85"/>
      <c r="F218" s="79"/>
      <c r="G218" s="79"/>
      <c r="H218" s="79"/>
      <c r="I218" s="79"/>
      <c r="J218" s="79"/>
      <c r="K218" s="79"/>
    </row>
    <row r="219" ht="14.25" customHeight="1">
      <c r="A219" s="79"/>
      <c r="B219" s="85"/>
      <c r="C219" s="79"/>
      <c r="D219" s="85"/>
      <c r="E219" s="85"/>
      <c r="F219" s="79"/>
      <c r="G219" s="79"/>
      <c r="H219" s="79"/>
      <c r="I219" s="79"/>
      <c r="J219" s="79"/>
      <c r="K219" s="79"/>
    </row>
    <row r="220" ht="14.25" customHeight="1">
      <c r="A220" s="79"/>
      <c r="B220" s="85"/>
      <c r="C220" s="79"/>
      <c r="D220" s="85"/>
      <c r="E220" s="85"/>
      <c r="F220" s="79"/>
      <c r="G220" s="79"/>
      <c r="H220" s="79"/>
      <c r="I220" s="79"/>
      <c r="J220" s="79"/>
      <c r="K220" s="79"/>
    </row>
    <row r="221" ht="14.25" customHeight="1">
      <c r="A221" s="79"/>
      <c r="B221" s="85"/>
      <c r="C221" s="79"/>
      <c r="D221" s="85"/>
      <c r="E221" s="85"/>
      <c r="F221" s="79"/>
      <c r="G221" s="79"/>
      <c r="H221" s="79"/>
      <c r="I221" s="79"/>
      <c r="J221" s="79"/>
      <c r="K221" s="79"/>
    </row>
    <row r="222" ht="14.25" customHeight="1">
      <c r="A222" s="79"/>
      <c r="B222" s="85"/>
      <c r="C222" s="79"/>
      <c r="D222" s="85"/>
      <c r="E222" s="85"/>
      <c r="F222" s="79"/>
      <c r="G222" s="79"/>
      <c r="H222" s="79"/>
      <c r="I222" s="79"/>
      <c r="J222" s="79"/>
      <c r="K222" s="79"/>
    </row>
    <row r="223" ht="14.25" customHeight="1">
      <c r="A223" s="79"/>
      <c r="B223" s="85"/>
      <c r="C223" s="79"/>
      <c r="D223" s="85"/>
      <c r="E223" s="85"/>
      <c r="F223" s="79"/>
      <c r="G223" s="79"/>
      <c r="H223" s="79"/>
      <c r="I223" s="79"/>
      <c r="J223" s="79"/>
      <c r="K223" s="79"/>
    </row>
    <row r="224" ht="14.25" customHeight="1">
      <c r="A224" s="79"/>
      <c r="B224" s="85"/>
      <c r="C224" s="79"/>
      <c r="D224" s="85"/>
      <c r="E224" s="85"/>
      <c r="F224" s="79"/>
      <c r="G224" s="79"/>
      <c r="H224" s="79"/>
      <c r="I224" s="79"/>
      <c r="J224" s="79"/>
      <c r="K224" s="79"/>
    </row>
    <row r="225" ht="14.25" customHeight="1">
      <c r="A225" s="79"/>
      <c r="B225" s="85"/>
      <c r="C225" s="79"/>
      <c r="D225" s="85"/>
      <c r="E225" s="85"/>
      <c r="F225" s="79"/>
      <c r="G225" s="79"/>
      <c r="H225" s="79"/>
      <c r="I225" s="79"/>
      <c r="J225" s="79"/>
      <c r="K225" s="79"/>
    </row>
    <row r="226" ht="14.25" customHeight="1">
      <c r="A226" s="79"/>
      <c r="B226" s="85"/>
      <c r="C226" s="79"/>
      <c r="D226" s="85"/>
      <c r="E226" s="85"/>
      <c r="F226" s="79"/>
      <c r="G226" s="79"/>
      <c r="H226" s="79"/>
      <c r="I226" s="79"/>
      <c r="J226" s="79"/>
      <c r="K226" s="79"/>
    </row>
    <row r="227" ht="14.25" customHeight="1">
      <c r="A227" s="79"/>
      <c r="B227" s="85"/>
      <c r="C227" s="79"/>
      <c r="D227" s="85"/>
      <c r="E227" s="85"/>
      <c r="F227" s="79"/>
      <c r="G227" s="79"/>
      <c r="H227" s="79"/>
      <c r="I227" s="79"/>
      <c r="J227" s="79"/>
      <c r="K227" s="79"/>
    </row>
    <row r="228" ht="14.25" customHeight="1">
      <c r="A228" s="79"/>
      <c r="B228" s="85"/>
      <c r="C228" s="79"/>
      <c r="D228" s="85"/>
      <c r="E228" s="85"/>
      <c r="F228" s="79"/>
      <c r="G228" s="79"/>
      <c r="H228" s="79"/>
      <c r="I228" s="79"/>
      <c r="J228" s="79"/>
      <c r="K228" s="79"/>
    </row>
    <row r="229" ht="14.25" customHeight="1">
      <c r="A229" s="79"/>
      <c r="B229" s="85"/>
      <c r="C229" s="79"/>
      <c r="D229" s="85"/>
      <c r="E229" s="85"/>
      <c r="F229" s="79"/>
      <c r="G229" s="79"/>
      <c r="H229" s="79"/>
      <c r="I229" s="79"/>
      <c r="J229" s="79"/>
      <c r="K229" s="79"/>
    </row>
    <row r="230" ht="14.25" customHeight="1">
      <c r="A230" s="79"/>
      <c r="B230" s="85"/>
      <c r="C230" s="79"/>
      <c r="D230" s="85"/>
      <c r="E230" s="85"/>
      <c r="F230" s="79"/>
      <c r="G230" s="79"/>
      <c r="H230" s="79"/>
      <c r="I230" s="79"/>
      <c r="J230" s="79"/>
      <c r="K230" s="79"/>
    </row>
    <row r="231" ht="14.25" customHeight="1">
      <c r="A231" s="79"/>
      <c r="B231" s="85"/>
      <c r="C231" s="79"/>
      <c r="D231" s="85"/>
      <c r="E231" s="85"/>
      <c r="F231" s="79"/>
      <c r="G231" s="79"/>
      <c r="H231" s="79"/>
      <c r="I231" s="79"/>
      <c r="J231" s="79"/>
      <c r="K231" s="79"/>
    </row>
    <row r="232" ht="14.25" customHeight="1">
      <c r="A232" s="79"/>
      <c r="B232" s="85"/>
      <c r="C232" s="79"/>
      <c r="D232" s="85"/>
      <c r="E232" s="85"/>
      <c r="F232" s="79"/>
      <c r="G232" s="79"/>
      <c r="H232" s="79"/>
      <c r="I232" s="79"/>
      <c r="J232" s="79"/>
      <c r="K232" s="79"/>
    </row>
    <row r="233" ht="14.25" customHeight="1">
      <c r="A233" s="79"/>
      <c r="B233" s="85"/>
      <c r="C233" s="79"/>
      <c r="D233" s="85"/>
      <c r="E233" s="85"/>
      <c r="F233" s="79"/>
      <c r="G233" s="79"/>
      <c r="H233" s="79"/>
      <c r="I233" s="79"/>
      <c r="J233" s="79"/>
      <c r="K233" s="79"/>
    </row>
    <row r="234" ht="14.25" customHeight="1">
      <c r="A234" s="79"/>
      <c r="B234" s="85"/>
      <c r="C234" s="79"/>
      <c r="D234" s="85"/>
      <c r="E234" s="85"/>
      <c r="F234" s="79"/>
      <c r="G234" s="79"/>
      <c r="H234" s="79"/>
      <c r="I234" s="79"/>
      <c r="J234" s="79"/>
      <c r="K234" s="79"/>
    </row>
    <row r="235" ht="14.25" customHeight="1">
      <c r="A235" s="79"/>
      <c r="B235" s="85"/>
      <c r="C235" s="79"/>
      <c r="D235" s="85"/>
      <c r="E235" s="85"/>
      <c r="F235" s="79"/>
      <c r="G235" s="79"/>
      <c r="H235" s="79"/>
      <c r="I235" s="79"/>
      <c r="J235" s="79"/>
      <c r="K235" s="79"/>
    </row>
    <row r="236" ht="14.25" customHeight="1">
      <c r="A236" s="79"/>
      <c r="B236" s="85"/>
      <c r="C236" s="79"/>
      <c r="D236" s="85"/>
      <c r="E236" s="85"/>
      <c r="F236" s="79"/>
      <c r="G236" s="79"/>
      <c r="H236" s="79"/>
      <c r="I236" s="79"/>
      <c r="J236" s="79"/>
      <c r="K236" s="79"/>
    </row>
    <row r="237" ht="14.25" customHeight="1">
      <c r="A237" s="79"/>
      <c r="B237" s="85"/>
      <c r="C237" s="79"/>
      <c r="D237" s="85"/>
      <c r="E237" s="85"/>
      <c r="F237" s="79"/>
      <c r="G237" s="79"/>
      <c r="H237" s="79"/>
      <c r="I237" s="79"/>
      <c r="J237" s="79"/>
      <c r="K237" s="79"/>
    </row>
    <row r="238" ht="14.25" customHeight="1">
      <c r="A238" s="79"/>
      <c r="B238" s="85"/>
      <c r="C238" s="79"/>
      <c r="D238" s="85"/>
      <c r="E238" s="85"/>
      <c r="F238" s="79"/>
      <c r="G238" s="79"/>
      <c r="H238" s="79"/>
      <c r="I238" s="79"/>
      <c r="J238" s="79"/>
      <c r="K238" s="79"/>
    </row>
    <row r="239" ht="14.25" customHeight="1">
      <c r="A239" s="79"/>
      <c r="B239" s="85"/>
      <c r="C239" s="79"/>
      <c r="D239" s="85"/>
      <c r="E239" s="85"/>
      <c r="F239" s="79"/>
      <c r="G239" s="79"/>
      <c r="H239" s="79"/>
      <c r="I239" s="79"/>
      <c r="J239" s="79"/>
      <c r="K239" s="79"/>
    </row>
    <row r="240" ht="14.25" customHeight="1">
      <c r="A240" s="79"/>
      <c r="B240" s="85"/>
      <c r="C240" s="79"/>
      <c r="D240" s="85"/>
      <c r="E240" s="85"/>
      <c r="F240" s="79"/>
      <c r="G240" s="79"/>
      <c r="H240" s="79"/>
      <c r="I240" s="79"/>
      <c r="J240" s="79"/>
      <c r="K240" s="79"/>
    </row>
    <row r="241" ht="14.25" customHeight="1">
      <c r="A241" s="79"/>
      <c r="B241" s="85"/>
      <c r="C241" s="79"/>
      <c r="D241" s="85"/>
      <c r="E241" s="85"/>
      <c r="F241" s="79"/>
      <c r="G241" s="79"/>
      <c r="H241" s="79"/>
      <c r="I241" s="79"/>
      <c r="J241" s="79"/>
      <c r="K241" s="79"/>
    </row>
    <row r="242" ht="14.25" customHeight="1">
      <c r="A242" s="79"/>
      <c r="B242" s="85"/>
      <c r="C242" s="79"/>
      <c r="D242" s="85"/>
      <c r="E242" s="85"/>
      <c r="F242" s="79"/>
      <c r="G242" s="79"/>
      <c r="H242" s="79"/>
      <c r="I242" s="79"/>
      <c r="J242" s="79"/>
      <c r="K242" s="79"/>
    </row>
    <row r="243" ht="14.25" customHeight="1">
      <c r="A243" s="79"/>
      <c r="B243" s="85"/>
      <c r="C243" s="79"/>
      <c r="D243" s="85"/>
      <c r="E243" s="85"/>
      <c r="F243" s="79"/>
      <c r="G243" s="79"/>
      <c r="H243" s="79"/>
      <c r="I243" s="79"/>
      <c r="J243" s="79"/>
      <c r="K243" s="79"/>
    </row>
    <row r="244" ht="14.25" customHeight="1">
      <c r="A244" s="79"/>
      <c r="B244" s="85"/>
      <c r="C244" s="79"/>
      <c r="D244" s="85"/>
      <c r="E244" s="85"/>
      <c r="F244" s="79"/>
      <c r="G244" s="79"/>
      <c r="H244" s="79"/>
      <c r="I244" s="79"/>
      <c r="J244" s="79"/>
      <c r="K244" s="79"/>
    </row>
    <row r="245" ht="14.25" customHeight="1">
      <c r="A245" s="79"/>
      <c r="B245" s="85"/>
      <c r="C245" s="79"/>
      <c r="D245" s="85"/>
      <c r="E245" s="85"/>
      <c r="F245" s="79"/>
      <c r="G245" s="79"/>
      <c r="H245" s="79"/>
      <c r="I245" s="79"/>
      <c r="J245" s="79"/>
      <c r="K245" s="79"/>
    </row>
    <row r="246" ht="14.25" customHeight="1">
      <c r="A246" s="79"/>
      <c r="B246" s="85"/>
      <c r="C246" s="79"/>
      <c r="D246" s="85"/>
      <c r="E246" s="85"/>
      <c r="F246" s="79"/>
      <c r="G246" s="79"/>
      <c r="H246" s="79"/>
      <c r="I246" s="79"/>
      <c r="J246" s="79"/>
      <c r="K246" s="79"/>
    </row>
    <row r="247" ht="14.25" customHeight="1">
      <c r="A247" s="79"/>
      <c r="B247" s="85"/>
      <c r="C247" s="79"/>
      <c r="D247" s="85"/>
      <c r="E247" s="85"/>
      <c r="F247" s="79"/>
      <c r="G247" s="79"/>
      <c r="H247" s="79"/>
      <c r="I247" s="79"/>
      <c r="J247" s="79"/>
      <c r="K247" s="79"/>
    </row>
    <row r="248" ht="14.25" customHeight="1">
      <c r="A248" s="79"/>
      <c r="B248" s="85"/>
      <c r="C248" s="79"/>
      <c r="D248" s="85"/>
      <c r="E248" s="85"/>
      <c r="F248" s="79"/>
      <c r="G248" s="79"/>
      <c r="H248" s="79"/>
      <c r="I248" s="79"/>
      <c r="J248" s="79"/>
      <c r="K248" s="79"/>
    </row>
    <row r="249" ht="14.25" customHeight="1">
      <c r="A249" s="79"/>
      <c r="B249" s="85"/>
      <c r="C249" s="79"/>
      <c r="D249" s="85"/>
      <c r="E249" s="85"/>
      <c r="F249" s="79"/>
      <c r="G249" s="79"/>
      <c r="H249" s="79"/>
      <c r="I249" s="79"/>
      <c r="J249" s="79"/>
      <c r="K249" s="79"/>
    </row>
    <row r="250" ht="14.25" customHeight="1">
      <c r="A250" s="79"/>
      <c r="B250" s="85"/>
      <c r="C250" s="79"/>
      <c r="D250" s="85"/>
      <c r="E250" s="85"/>
      <c r="F250" s="79"/>
      <c r="G250" s="79"/>
      <c r="H250" s="79"/>
      <c r="I250" s="79"/>
      <c r="J250" s="79"/>
      <c r="K250" s="79"/>
    </row>
    <row r="251" ht="14.25" customHeight="1">
      <c r="A251" s="79"/>
      <c r="B251" s="85"/>
      <c r="C251" s="79"/>
      <c r="D251" s="85"/>
      <c r="E251" s="85"/>
      <c r="F251" s="79"/>
      <c r="G251" s="79"/>
      <c r="H251" s="79"/>
      <c r="I251" s="79"/>
      <c r="J251" s="79"/>
      <c r="K251" s="79"/>
    </row>
    <row r="252" ht="14.25" customHeight="1">
      <c r="A252" s="79"/>
      <c r="B252" s="85"/>
      <c r="C252" s="79"/>
      <c r="D252" s="85"/>
      <c r="E252" s="85"/>
      <c r="F252" s="79"/>
      <c r="G252" s="79"/>
      <c r="H252" s="79"/>
      <c r="I252" s="79"/>
      <c r="J252" s="79"/>
      <c r="K252" s="79"/>
    </row>
    <row r="253" ht="14.25" customHeight="1">
      <c r="A253" s="79"/>
      <c r="B253" s="85"/>
      <c r="C253" s="79"/>
      <c r="D253" s="85"/>
      <c r="E253" s="85"/>
      <c r="F253" s="79"/>
      <c r="G253" s="79"/>
      <c r="H253" s="79"/>
      <c r="I253" s="79"/>
      <c r="J253" s="79"/>
      <c r="K253" s="79"/>
    </row>
    <row r="254" ht="14.25" customHeight="1">
      <c r="A254" s="79"/>
      <c r="B254" s="85"/>
      <c r="C254" s="79"/>
      <c r="D254" s="85"/>
      <c r="E254" s="85"/>
      <c r="F254" s="79"/>
      <c r="G254" s="79"/>
      <c r="H254" s="79"/>
      <c r="I254" s="79"/>
      <c r="J254" s="79"/>
      <c r="K254" s="79"/>
    </row>
    <row r="255" ht="14.25" customHeight="1">
      <c r="A255" s="79"/>
      <c r="B255" s="85"/>
      <c r="C255" s="79"/>
      <c r="D255" s="85"/>
      <c r="E255" s="85"/>
      <c r="F255" s="79"/>
      <c r="G255" s="79"/>
      <c r="H255" s="79"/>
      <c r="I255" s="79"/>
      <c r="J255" s="79"/>
      <c r="K255" s="79"/>
    </row>
    <row r="256" ht="14.25" customHeight="1">
      <c r="A256" s="79"/>
      <c r="B256" s="85"/>
      <c r="C256" s="79"/>
      <c r="D256" s="85"/>
      <c r="E256" s="85"/>
      <c r="F256" s="79"/>
      <c r="G256" s="79"/>
      <c r="H256" s="79"/>
      <c r="I256" s="79"/>
      <c r="J256" s="79"/>
      <c r="K256" s="79"/>
    </row>
    <row r="257" ht="14.25" customHeight="1">
      <c r="A257" s="79"/>
      <c r="B257" s="85"/>
      <c r="C257" s="79"/>
      <c r="D257" s="85"/>
      <c r="E257" s="85"/>
      <c r="F257" s="79"/>
      <c r="G257" s="79"/>
      <c r="H257" s="79"/>
      <c r="I257" s="79"/>
      <c r="J257" s="79"/>
      <c r="K257" s="79"/>
    </row>
    <row r="258" ht="14.25" customHeight="1">
      <c r="A258" s="79"/>
      <c r="B258" s="85"/>
      <c r="C258" s="79"/>
      <c r="D258" s="85"/>
      <c r="E258" s="85"/>
      <c r="F258" s="79"/>
      <c r="G258" s="79"/>
      <c r="H258" s="79"/>
      <c r="I258" s="79"/>
      <c r="J258" s="79"/>
      <c r="K258" s="79"/>
    </row>
    <row r="259" ht="14.25" customHeight="1">
      <c r="A259" s="79"/>
      <c r="B259" s="85"/>
      <c r="C259" s="79"/>
      <c r="D259" s="85"/>
      <c r="E259" s="85"/>
      <c r="F259" s="79"/>
      <c r="G259" s="79"/>
      <c r="H259" s="79"/>
      <c r="I259" s="79"/>
      <c r="J259" s="79"/>
      <c r="K259" s="79"/>
    </row>
    <row r="260" ht="14.25" customHeight="1">
      <c r="A260" s="79"/>
      <c r="B260" s="85"/>
      <c r="C260" s="79"/>
      <c r="D260" s="85"/>
      <c r="E260" s="85"/>
      <c r="F260" s="79"/>
      <c r="G260" s="79"/>
      <c r="H260" s="79"/>
      <c r="I260" s="79"/>
      <c r="J260" s="79"/>
      <c r="K260" s="79"/>
    </row>
    <row r="261" ht="14.25" customHeight="1">
      <c r="A261" s="79"/>
      <c r="B261" s="85"/>
      <c r="C261" s="79"/>
      <c r="D261" s="85"/>
      <c r="E261" s="85"/>
      <c r="F261" s="79"/>
      <c r="G261" s="79"/>
      <c r="H261" s="79"/>
      <c r="I261" s="79"/>
      <c r="J261" s="79"/>
      <c r="K261" s="79"/>
    </row>
    <row r="262" ht="14.25" customHeight="1">
      <c r="A262" s="79"/>
      <c r="B262" s="85"/>
      <c r="C262" s="79"/>
      <c r="D262" s="85"/>
      <c r="E262" s="85"/>
      <c r="F262" s="79"/>
      <c r="G262" s="79"/>
      <c r="H262" s="79"/>
      <c r="I262" s="79"/>
      <c r="J262" s="79"/>
      <c r="K262" s="79"/>
    </row>
    <row r="263" ht="14.25" customHeight="1">
      <c r="A263" s="79"/>
      <c r="B263" s="85"/>
      <c r="C263" s="79"/>
      <c r="D263" s="85"/>
      <c r="E263" s="85"/>
      <c r="F263" s="79"/>
      <c r="G263" s="79"/>
      <c r="H263" s="79"/>
      <c r="I263" s="79"/>
      <c r="J263" s="79"/>
      <c r="K263" s="79"/>
    </row>
    <row r="264" ht="14.25" customHeight="1">
      <c r="A264" s="79"/>
      <c r="B264" s="85"/>
      <c r="C264" s="79"/>
      <c r="D264" s="85"/>
      <c r="E264" s="85"/>
      <c r="F264" s="79"/>
      <c r="G264" s="79"/>
      <c r="H264" s="79"/>
      <c r="I264" s="79"/>
      <c r="J264" s="79"/>
      <c r="K264" s="79"/>
    </row>
    <row r="265" ht="14.25" customHeight="1">
      <c r="A265" s="79"/>
      <c r="B265" s="85"/>
      <c r="C265" s="79"/>
      <c r="D265" s="85"/>
      <c r="E265" s="85"/>
      <c r="F265" s="79"/>
      <c r="G265" s="79"/>
      <c r="H265" s="79"/>
      <c r="I265" s="79"/>
      <c r="J265" s="79"/>
      <c r="K265" s="79"/>
    </row>
    <row r="266" ht="14.25" customHeight="1">
      <c r="A266" s="79"/>
      <c r="B266" s="85"/>
      <c r="C266" s="79"/>
      <c r="D266" s="85"/>
      <c r="E266" s="85"/>
      <c r="F266" s="79"/>
      <c r="G266" s="79"/>
      <c r="H266" s="79"/>
      <c r="I266" s="79"/>
      <c r="J266" s="79"/>
      <c r="K266" s="79"/>
    </row>
    <row r="267" ht="14.25" customHeight="1">
      <c r="A267" s="79"/>
      <c r="B267" s="85"/>
      <c r="C267" s="79"/>
      <c r="D267" s="85"/>
      <c r="E267" s="85"/>
      <c r="F267" s="79"/>
      <c r="G267" s="79"/>
      <c r="H267" s="79"/>
      <c r="I267" s="79"/>
      <c r="J267" s="79"/>
      <c r="K267" s="79"/>
    </row>
    <row r="268" ht="14.25" customHeight="1">
      <c r="A268" s="79"/>
      <c r="B268" s="85"/>
      <c r="C268" s="79"/>
      <c r="D268" s="85"/>
      <c r="E268" s="85"/>
      <c r="F268" s="79"/>
      <c r="G268" s="79"/>
      <c r="H268" s="79"/>
      <c r="I268" s="79"/>
      <c r="J268" s="79"/>
      <c r="K268" s="79"/>
    </row>
    <row r="269" ht="14.25" customHeight="1">
      <c r="A269" s="79"/>
      <c r="B269" s="85"/>
      <c r="C269" s="79"/>
      <c r="D269" s="85"/>
      <c r="E269" s="85"/>
      <c r="F269" s="79"/>
      <c r="G269" s="79"/>
      <c r="H269" s="79"/>
      <c r="I269" s="79"/>
      <c r="J269" s="79"/>
      <c r="K269" s="79"/>
    </row>
    <row r="270" ht="14.25" customHeight="1">
      <c r="A270" s="79"/>
      <c r="B270" s="85"/>
      <c r="C270" s="79"/>
      <c r="D270" s="85"/>
      <c r="E270" s="85"/>
      <c r="F270" s="79"/>
      <c r="G270" s="79"/>
      <c r="H270" s="79"/>
      <c r="I270" s="79"/>
      <c r="J270" s="79"/>
      <c r="K270" s="79"/>
    </row>
    <row r="271" ht="14.25" customHeight="1">
      <c r="A271" s="79"/>
      <c r="B271" s="85"/>
      <c r="C271" s="79"/>
      <c r="D271" s="85"/>
      <c r="E271" s="85"/>
      <c r="F271" s="79"/>
      <c r="G271" s="79"/>
      <c r="H271" s="79"/>
      <c r="I271" s="79"/>
      <c r="J271" s="79"/>
      <c r="K271" s="79"/>
    </row>
    <row r="272" ht="14.25" customHeight="1">
      <c r="A272" s="79"/>
      <c r="B272" s="85"/>
      <c r="C272" s="79"/>
      <c r="D272" s="85"/>
      <c r="E272" s="85"/>
      <c r="F272" s="79"/>
      <c r="G272" s="79"/>
      <c r="H272" s="79"/>
      <c r="I272" s="79"/>
      <c r="J272" s="79"/>
      <c r="K272" s="79"/>
    </row>
    <row r="273" ht="14.25" customHeight="1">
      <c r="A273" s="79"/>
      <c r="B273" s="85"/>
      <c r="C273" s="79"/>
      <c r="D273" s="85"/>
      <c r="E273" s="85"/>
      <c r="F273" s="79"/>
      <c r="G273" s="79"/>
      <c r="H273" s="79"/>
      <c r="I273" s="79"/>
      <c r="J273" s="79"/>
      <c r="K273" s="79"/>
    </row>
    <row r="274" ht="14.25" customHeight="1">
      <c r="A274" s="79"/>
      <c r="B274" s="85"/>
      <c r="C274" s="79"/>
      <c r="D274" s="85"/>
      <c r="E274" s="85"/>
      <c r="F274" s="79"/>
      <c r="G274" s="79"/>
      <c r="H274" s="79"/>
      <c r="I274" s="79"/>
      <c r="J274" s="79"/>
      <c r="K274" s="79"/>
    </row>
    <row r="275" ht="14.25" customHeight="1">
      <c r="A275" s="79"/>
      <c r="B275" s="85"/>
      <c r="C275" s="79"/>
      <c r="D275" s="85"/>
      <c r="E275" s="85"/>
      <c r="F275" s="79"/>
      <c r="G275" s="79"/>
      <c r="H275" s="79"/>
      <c r="I275" s="79"/>
      <c r="J275" s="79"/>
      <c r="K275" s="79"/>
    </row>
    <row r="276" ht="14.25" customHeight="1">
      <c r="A276" s="79"/>
      <c r="B276" s="85"/>
      <c r="C276" s="79"/>
      <c r="D276" s="85"/>
      <c r="E276" s="85"/>
      <c r="F276" s="79"/>
      <c r="G276" s="79"/>
      <c r="H276" s="79"/>
      <c r="I276" s="79"/>
      <c r="J276" s="79"/>
      <c r="K276" s="79"/>
    </row>
    <row r="277" ht="14.25" customHeight="1">
      <c r="A277" s="79"/>
      <c r="B277" s="85"/>
      <c r="C277" s="79"/>
      <c r="D277" s="85"/>
      <c r="E277" s="85"/>
      <c r="F277" s="79"/>
      <c r="G277" s="79"/>
      <c r="H277" s="79"/>
      <c r="I277" s="79"/>
      <c r="J277" s="79"/>
      <c r="K277" s="79"/>
    </row>
    <row r="278" ht="14.25" customHeight="1">
      <c r="A278" s="79"/>
      <c r="B278" s="85"/>
      <c r="C278" s="79"/>
      <c r="D278" s="85"/>
      <c r="E278" s="85"/>
      <c r="F278" s="79"/>
      <c r="G278" s="79"/>
      <c r="H278" s="79"/>
      <c r="I278" s="79"/>
      <c r="J278" s="79"/>
      <c r="K278" s="79"/>
    </row>
    <row r="279" ht="14.25" customHeight="1">
      <c r="A279" s="79"/>
      <c r="B279" s="85"/>
      <c r="C279" s="79"/>
      <c r="D279" s="85"/>
      <c r="E279" s="85"/>
      <c r="F279" s="79"/>
      <c r="G279" s="79"/>
      <c r="H279" s="79"/>
      <c r="I279" s="79"/>
      <c r="J279" s="79"/>
      <c r="K279" s="79"/>
    </row>
    <row r="280" ht="14.25" customHeight="1">
      <c r="A280" s="79"/>
      <c r="B280" s="85"/>
      <c r="C280" s="79"/>
      <c r="D280" s="85"/>
      <c r="E280" s="85"/>
      <c r="F280" s="79"/>
      <c r="G280" s="79"/>
      <c r="H280" s="79"/>
      <c r="I280" s="79"/>
      <c r="J280" s="79"/>
      <c r="K280" s="79"/>
    </row>
    <row r="281" ht="14.25" customHeight="1">
      <c r="A281" s="79"/>
      <c r="B281" s="85"/>
      <c r="C281" s="79"/>
      <c r="D281" s="85"/>
      <c r="E281" s="85"/>
      <c r="F281" s="79"/>
      <c r="G281" s="79"/>
      <c r="H281" s="79"/>
      <c r="I281" s="79"/>
      <c r="J281" s="79"/>
      <c r="K281" s="79"/>
    </row>
    <row r="282" ht="14.25" customHeight="1">
      <c r="A282" s="79"/>
      <c r="B282" s="85"/>
      <c r="C282" s="79"/>
      <c r="D282" s="85"/>
      <c r="E282" s="85"/>
      <c r="F282" s="79"/>
      <c r="G282" s="79"/>
      <c r="H282" s="79"/>
      <c r="I282" s="79"/>
      <c r="J282" s="79"/>
      <c r="K282" s="79"/>
    </row>
    <row r="283" ht="14.25" customHeight="1">
      <c r="A283" s="79"/>
      <c r="B283" s="85"/>
      <c r="C283" s="79"/>
      <c r="D283" s="85"/>
      <c r="E283" s="85"/>
      <c r="F283" s="79"/>
      <c r="G283" s="79"/>
      <c r="H283" s="79"/>
      <c r="I283" s="79"/>
      <c r="J283" s="79"/>
      <c r="K283" s="79"/>
    </row>
    <row r="284" ht="14.25" customHeight="1">
      <c r="A284" s="79"/>
      <c r="B284" s="85"/>
      <c r="C284" s="79"/>
      <c r="D284" s="85"/>
      <c r="E284" s="85"/>
      <c r="F284" s="79"/>
      <c r="G284" s="79"/>
      <c r="H284" s="79"/>
      <c r="I284" s="79"/>
      <c r="J284" s="79"/>
      <c r="K284" s="79"/>
    </row>
    <row r="285" ht="14.25" customHeight="1">
      <c r="A285" s="79"/>
      <c r="B285" s="85"/>
      <c r="C285" s="79"/>
      <c r="D285" s="85"/>
      <c r="E285" s="85"/>
      <c r="F285" s="79"/>
      <c r="G285" s="79"/>
      <c r="H285" s="79"/>
      <c r="I285" s="79"/>
      <c r="J285" s="79"/>
      <c r="K285" s="79"/>
    </row>
    <row r="286" ht="14.25" customHeight="1">
      <c r="A286" s="79"/>
      <c r="B286" s="85"/>
      <c r="C286" s="79"/>
      <c r="D286" s="85"/>
      <c r="E286" s="85"/>
      <c r="F286" s="79"/>
      <c r="G286" s="79"/>
      <c r="H286" s="79"/>
      <c r="I286" s="79"/>
      <c r="J286" s="79"/>
      <c r="K286" s="79"/>
    </row>
    <row r="287" ht="14.25" customHeight="1">
      <c r="A287" s="79"/>
      <c r="B287" s="85"/>
      <c r="C287" s="79"/>
      <c r="D287" s="85"/>
      <c r="E287" s="85"/>
      <c r="F287" s="79"/>
      <c r="G287" s="79"/>
      <c r="H287" s="79"/>
      <c r="I287" s="79"/>
      <c r="J287" s="79"/>
      <c r="K287" s="79"/>
    </row>
    <row r="288" ht="14.25" customHeight="1">
      <c r="A288" s="79"/>
      <c r="B288" s="85"/>
      <c r="C288" s="79"/>
      <c r="D288" s="85"/>
      <c r="E288" s="85"/>
      <c r="F288" s="79"/>
      <c r="G288" s="79"/>
      <c r="H288" s="79"/>
      <c r="I288" s="79"/>
      <c r="J288" s="79"/>
      <c r="K288" s="79"/>
    </row>
    <row r="289" ht="14.25" customHeight="1">
      <c r="A289" s="79"/>
      <c r="B289" s="85"/>
      <c r="C289" s="79"/>
      <c r="D289" s="85"/>
      <c r="E289" s="85"/>
      <c r="F289" s="79"/>
      <c r="G289" s="79"/>
      <c r="H289" s="79"/>
      <c r="I289" s="79"/>
      <c r="J289" s="79"/>
      <c r="K289" s="79"/>
    </row>
    <row r="290" ht="14.25" customHeight="1">
      <c r="A290" s="79"/>
      <c r="B290" s="85"/>
      <c r="C290" s="79"/>
      <c r="D290" s="85"/>
      <c r="E290" s="85"/>
      <c r="F290" s="79"/>
      <c r="G290" s="79"/>
      <c r="H290" s="79"/>
      <c r="I290" s="79"/>
      <c r="J290" s="79"/>
      <c r="K290" s="79"/>
    </row>
    <row r="291" ht="14.25" customHeight="1">
      <c r="A291" s="79"/>
      <c r="B291" s="85"/>
      <c r="C291" s="79"/>
      <c r="D291" s="85"/>
      <c r="E291" s="85"/>
      <c r="F291" s="79"/>
      <c r="G291" s="79"/>
      <c r="H291" s="79"/>
      <c r="I291" s="79"/>
      <c r="J291" s="79"/>
      <c r="K291" s="79"/>
    </row>
    <row r="292" ht="14.25" customHeight="1">
      <c r="A292" s="79"/>
      <c r="B292" s="85"/>
      <c r="C292" s="79"/>
      <c r="D292" s="85"/>
      <c r="E292" s="85"/>
      <c r="F292" s="79"/>
      <c r="G292" s="79"/>
      <c r="H292" s="79"/>
      <c r="I292" s="79"/>
      <c r="J292" s="79"/>
      <c r="K292" s="79"/>
    </row>
    <row r="293" ht="14.25" customHeight="1">
      <c r="A293" s="79"/>
      <c r="B293" s="85"/>
      <c r="C293" s="79"/>
      <c r="D293" s="85"/>
      <c r="E293" s="85"/>
      <c r="F293" s="79"/>
      <c r="G293" s="79"/>
      <c r="H293" s="79"/>
      <c r="I293" s="79"/>
      <c r="J293" s="79"/>
      <c r="K293" s="79"/>
    </row>
    <row r="294" ht="14.25" customHeight="1">
      <c r="A294" s="79"/>
      <c r="B294" s="85"/>
      <c r="C294" s="79"/>
      <c r="D294" s="85"/>
      <c r="E294" s="85"/>
      <c r="F294" s="79"/>
      <c r="G294" s="79"/>
      <c r="H294" s="79"/>
      <c r="I294" s="79"/>
      <c r="J294" s="79"/>
      <c r="K294" s="79"/>
    </row>
    <row r="295" ht="14.25" customHeight="1">
      <c r="A295" s="79"/>
      <c r="B295" s="85"/>
      <c r="C295" s="79"/>
      <c r="D295" s="85"/>
      <c r="E295" s="85"/>
      <c r="F295" s="79"/>
      <c r="G295" s="79"/>
      <c r="H295" s="79"/>
      <c r="I295" s="79"/>
      <c r="J295" s="79"/>
      <c r="K295" s="79"/>
    </row>
    <row r="296" ht="14.25" customHeight="1">
      <c r="A296" s="79"/>
      <c r="B296" s="85"/>
      <c r="C296" s="79"/>
      <c r="D296" s="85"/>
      <c r="E296" s="85"/>
      <c r="F296" s="79"/>
      <c r="G296" s="79"/>
      <c r="H296" s="79"/>
      <c r="I296" s="79"/>
      <c r="J296" s="79"/>
      <c r="K296" s="79"/>
    </row>
    <row r="297" ht="14.25" customHeight="1">
      <c r="A297" s="79"/>
      <c r="B297" s="85"/>
      <c r="C297" s="79"/>
      <c r="D297" s="85"/>
      <c r="E297" s="85"/>
      <c r="F297" s="79"/>
      <c r="G297" s="79"/>
      <c r="H297" s="79"/>
      <c r="I297" s="79"/>
      <c r="J297" s="79"/>
      <c r="K297" s="79"/>
    </row>
    <row r="298" ht="14.25" customHeight="1">
      <c r="A298" s="79"/>
      <c r="B298" s="85"/>
      <c r="C298" s="79"/>
      <c r="D298" s="85"/>
      <c r="E298" s="85"/>
      <c r="F298" s="79"/>
      <c r="G298" s="79"/>
      <c r="H298" s="79"/>
      <c r="I298" s="79"/>
      <c r="J298" s="79"/>
      <c r="K298" s="79"/>
    </row>
    <row r="299" ht="14.25" customHeight="1">
      <c r="A299" s="79"/>
      <c r="B299" s="85"/>
      <c r="C299" s="79"/>
      <c r="D299" s="85"/>
      <c r="E299" s="85"/>
      <c r="F299" s="79"/>
      <c r="G299" s="79"/>
      <c r="H299" s="79"/>
      <c r="I299" s="79"/>
      <c r="J299" s="79"/>
      <c r="K299" s="79"/>
    </row>
    <row r="300" ht="14.25" customHeight="1">
      <c r="A300" s="79"/>
      <c r="B300" s="85"/>
      <c r="C300" s="79"/>
      <c r="D300" s="85"/>
      <c r="E300" s="85"/>
      <c r="F300" s="79"/>
      <c r="G300" s="79"/>
      <c r="H300" s="79"/>
      <c r="I300" s="79"/>
      <c r="J300" s="79"/>
      <c r="K300" s="79"/>
    </row>
    <row r="301" ht="14.25" customHeight="1">
      <c r="A301" s="79"/>
      <c r="B301" s="85"/>
      <c r="C301" s="79"/>
      <c r="D301" s="85"/>
      <c r="E301" s="85"/>
      <c r="F301" s="79"/>
      <c r="G301" s="79"/>
      <c r="H301" s="79"/>
      <c r="I301" s="79"/>
      <c r="J301" s="79"/>
      <c r="K301" s="79"/>
    </row>
    <row r="302" ht="14.25" customHeight="1">
      <c r="A302" s="79"/>
      <c r="B302" s="85"/>
      <c r="C302" s="79"/>
      <c r="D302" s="85"/>
      <c r="E302" s="85"/>
      <c r="F302" s="79"/>
      <c r="G302" s="79"/>
      <c r="H302" s="79"/>
      <c r="I302" s="79"/>
      <c r="J302" s="79"/>
      <c r="K302" s="79"/>
    </row>
    <row r="303" ht="14.25" customHeight="1">
      <c r="A303" s="79"/>
      <c r="B303" s="85"/>
      <c r="C303" s="79"/>
      <c r="D303" s="85"/>
      <c r="E303" s="85"/>
      <c r="F303" s="79"/>
      <c r="G303" s="79"/>
      <c r="H303" s="79"/>
      <c r="I303" s="79"/>
      <c r="J303" s="79"/>
      <c r="K303" s="79"/>
    </row>
    <row r="304" ht="14.25" customHeight="1">
      <c r="A304" s="79"/>
      <c r="B304" s="85"/>
      <c r="C304" s="79"/>
      <c r="D304" s="85"/>
      <c r="E304" s="85"/>
      <c r="F304" s="79"/>
      <c r="G304" s="79"/>
      <c r="H304" s="79"/>
      <c r="I304" s="79"/>
      <c r="J304" s="79"/>
      <c r="K304" s="79"/>
    </row>
    <row r="305" ht="14.25" customHeight="1">
      <c r="A305" s="79"/>
      <c r="B305" s="85"/>
      <c r="C305" s="79"/>
      <c r="D305" s="85"/>
      <c r="E305" s="85"/>
      <c r="F305" s="79"/>
      <c r="G305" s="79"/>
      <c r="H305" s="79"/>
      <c r="I305" s="79"/>
      <c r="J305" s="79"/>
      <c r="K305" s="79"/>
    </row>
    <row r="306" ht="14.25" customHeight="1">
      <c r="A306" s="79"/>
      <c r="B306" s="85"/>
      <c r="C306" s="79"/>
      <c r="D306" s="85"/>
      <c r="E306" s="85"/>
      <c r="F306" s="79"/>
      <c r="G306" s="79"/>
      <c r="H306" s="79"/>
      <c r="I306" s="79"/>
      <c r="J306" s="79"/>
      <c r="K306" s="79"/>
    </row>
    <row r="307" ht="14.25" customHeight="1">
      <c r="A307" s="79"/>
      <c r="B307" s="85"/>
      <c r="C307" s="79"/>
      <c r="D307" s="85"/>
      <c r="E307" s="85"/>
      <c r="F307" s="79"/>
      <c r="G307" s="79"/>
      <c r="H307" s="79"/>
      <c r="I307" s="79"/>
      <c r="J307" s="79"/>
      <c r="K307" s="79"/>
    </row>
    <row r="308" ht="14.25" customHeight="1">
      <c r="A308" s="79"/>
      <c r="B308" s="85"/>
      <c r="C308" s="79"/>
      <c r="D308" s="85"/>
      <c r="E308" s="85"/>
      <c r="F308" s="79"/>
      <c r="G308" s="79"/>
      <c r="H308" s="79"/>
      <c r="I308" s="79"/>
      <c r="J308" s="79"/>
      <c r="K308" s="79"/>
    </row>
    <row r="309" ht="14.25" customHeight="1">
      <c r="A309" s="79"/>
      <c r="B309" s="85"/>
      <c r="C309" s="79"/>
      <c r="D309" s="85"/>
      <c r="E309" s="85"/>
      <c r="F309" s="79"/>
      <c r="G309" s="79"/>
      <c r="H309" s="79"/>
      <c r="I309" s="79"/>
      <c r="J309" s="79"/>
      <c r="K309" s="79"/>
    </row>
    <row r="310" ht="14.25" customHeight="1">
      <c r="A310" s="79"/>
      <c r="B310" s="85"/>
      <c r="C310" s="79"/>
      <c r="D310" s="85"/>
      <c r="E310" s="85"/>
      <c r="F310" s="79"/>
      <c r="G310" s="79"/>
      <c r="H310" s="79"/>
      <c r="I310" s="79"/>
      <c r="J310" s="79"/>
      <c r="K310" s="79"/>
    </row>
    <row r="311" ht="14.25" customHeight="1">
      <c r="A311" s="79"/>
      <c r="B311" s="85"/>
      <c r="C311" s="79"/>
      <c r="D311" s="85"/>
      <c r="E311" s="85"/>
      <c r="F311" s="79"/>
      <c r="G311" s="79"/>
      <c r="H311" s="79"/>
      <c r="I311" s="79"/>
      <c r="J311" s="79"/>
      <c r="K311" s="79"/>
    </row>
    <row r="312" ht="14.25" customHeight="1">
      <c r="A312" s="79"/>
      <c r="B312" s="85"/>
      <c r="C312" s="79"/>
      <c r="D312" s="85"/>
      <c r="E312" s="85"/>
      <c r="F312" s="79"/>
      <c r="G312" s="79"/>
      <c r="H312" s="79"/>
      <c r="I312" s="79"/>
      <c r="J312" s="79"/>
      <c r="K312" s="79"/>
    </row>
    <row r="313" ht="14.25" customHeight="1">
      <c r="A313" s="79"/>
      <c r="B313" s="85"/>
      <c r="C313" s="79"/>
      <c r="D313" s="85"/>
      <c r="E313" s="85"/>
      <c r="F313" s="79"/>
      <c r="G313" s="79"/>
      <c r="H313" s="79"/>
      <c r="I313" s="79"/>
      <c r="J313" s="79"/>
      <c r="K313" s="79"/>
    </row>
    <row r="314" ht="14.25" customHeight="1">
      <c r="A314" s="79"/>
      <c r="B314" s="85"/>
      <c r="C314" s="79"/>
      <c r="D314" s="85"/>
      <c r="E314" s="85"/>
      <c r="F314" s="79"/>
      <c r="G314" s="79"/>
      <c r="H314" s="79"/>
      <c r="I314" s="79"/>
      <c r="J314" s="79"/>
      <c r="K314" s="79"/>
    </row>
    <row r="315" ht="14.25" customHeight="1">
      <c r="A315" s="79"/>
      <c r="B315" s="85"/>
      <c r="C315" s="79"/>
      <c r="D315" s="85"/>
      <c r="E315" s="85"/>
      <c r="F315" s="79"/>
      <c r="G315" s="79"/>
      <c r="H315" s="79"/>
      <c r="I315" s="79"/>
      <c r="J315" s="79"/>
      <c r="K315" s="79"/>
    </row>
    <row r="316" ht="14.25" customHeight="1">
      <c r="A316" s="79"/>
      <c r="B316" s="85"/>
      <c r="C316" s="79"/>
      <c r="D316" s="85"/>
      <c r="E316" s="85"/>
      <c r="F316" s="79"/>
      <c r="G316" s="79"/>
      <c r="H316" s="79"/>
      <c r="I316" s="79"/>
      <c r="J316" s="79"/>
      <c r="K316" s="79"/>
    </row>
    <row r="317" ht="14.25" customHeight="1">
      <c r="A317" s="79"/>
      <c r="B317" s="85"/>
      <c r="C317" s="79"/>
      <c r="D317" s="85"/>
      <c r="E317" s="85"/>
      <c r="F317" s="79"/>
      <c r="G317" s="79"/>
      <c r="H317" s="79"/>
      <c r="I317" s="79"/>
      <c r="J317" s="79"/>
      <c r="K317" s="79"/>
    </row>
    <row r="318" ht="14.25" customHeight="1">
      <c r="A318" s="79"/>
      <c r="B318" s="85"/>
      <c r="C318" s="79"/>
      <c r="D318" s="85"/>
      <c r="E318" s="85"/>
      <c r="F318" s="79"/>
      <c r="G318" s="79"/>
      <c r="H318" s="79"/>
      <c r="I318" s="79"/>
      <c r="J318" s="79"/>
      <c r="K318" s="79"/>
    </row>
    <row r="319" ht="14.25" customHeight="1">
      <c r="A319" s="79"/>
      <c r="B319" s="85"/>
      <c r="C319" s="79"/>
      <c r="D319" s="85"/>
      <c r="E319" s="85"/>
      <c r="F319" s="79"/>
      <c r="G319" s="79"/>
      <c r="H319" s="79"/>
      <c r="I319" s="79"/>
      <c r="J319" s="79"/>
      <c r="K319" s="79"/>
    </row>
    <row r="320" ht="14.25" customHeight="1">
      <c r="A320" s="79"/>
      <c r="B320" s="85"/>
      <c r="C320" s="79"/>
      <c r="D320" s="85"/>
      <c r="E320" s="85"/>
      <c r="F320" s="79"/>
      <c r="G320" s="79"/>
      <c r="H320" s="79"/>
      <c r="I320" s="79"/>
      <c r="J320" s="79"/>
      <c r="K320" s="79"/>
    </row>
    <row r="321" ht="14.25" customHeight="1">
      <c r="A321" s="79"/>
      <c r="B321" s="85"/>
      <c r="C321" s="79"/>
      <c r="D321" s="85"/>
      <c r="E321" s="85"/>
      <c r="F321" s="79"/>
      <c r="G321" s="79"/>
      <c r="H321" s="79"/>
      <c r="I321" s="79"/>
      <c r="J321" s="79"/>
      <c r="K321" s="79"/>
    </row>
    <row r="322" ht="14.25" customHeight="1">
      <c r="A322" s="79"/>
      <c r="B322" s="85"/>
      <c r="C322" s="79"/>
      <c r="D322" s="85"/>
      <c r="E322" s="85"/>
      <c r="F322" s="79"/>
      <c r="G322" s="79"/>
      <c r="H322" s="79"/>
      <c r="I322" s="79"/>
      <c r="J322" s="79"/>
      <c r="K322" s="79"/>
    </row>
    <row r="323" ht="14.25" customHeight="1">
      <c r="A323" s="79"/>
      <c r="B323" s="85"/>
      <c r="C323" s="79"/>
      <c r="D323" s="85"/>
      <c r="E323" s="85"/>
      <c r="F323" s="79"/>
      <c r="G323" s="79"/>
      <c r="H323" s="79"/>
      <c r="I323" s="79"/>
      <c r="J323" s="79"/>
      <c r="K323" s="79"/>
    </row>
    <row r="324" ht="14.25" customHeight="1">
      <c r="A324" s="79"/>
      <c r="B324" s="85"/>
      <c r="C324" s="79"/>
      <c r="D324" s="85"/>
      <c r="E324" s="85"/>
      <c r="F324" s="79"/>
      <c r="G324" s="79"/>
      <c r="H324" s="79"/>
      <c r="I324" s="79"/>
      <c r="J324" s="79"/>
      <c r="K324" s="79"/>
    </row>
    <row r="325" ht="14.25" customHeight="1">
      <c r="A325" s="79"/>
      <c r="B325" s="85"/>
      <c r="C325" s="79"/>
      <c r="D325" s="85"/>
      <c r="E325" s="85"/>
      <c r="F325" s="79"/>
      <c r="G325" s="79"/>
      <c r="H325" s="79"/>
      <c r="I325" s="79"/>
      <c r="J325" s="79"/>
      <c r="K325" s="79"/>
    </row>
    <row r="326" ht="14.25" customHeight="1">
      <c r="A326" s="79"/>
      <c r="B326" s="85"/>
      <c r="C326" s="79"/>
      <c r="D326" s="85"/>
      <c r="E326" s="85"/>
      <c r="F326" s="79"/>
      <c r="G326" s="79"/>
      <c r="H326" s="79"/>
      <c r="I326" s="79"/>
      <c r="J326" s="79"/>
      <c r="K326" s="79"/>
    </row>
    <row r="327" ht="14.25" customHeight="1">
      <c r="A327" s="79"/>
      <c r="B327" s="85"/>
      <c r="C327" s="79"/>
      <c r="D327" s="85"/>
      <c r="E327" s="85"/>
      <c r="F327" s="79"/>
      <c r="G327" s="79"/>
      <c r="H327" s="79"/>
      <c r="I327" s="79"/>
      <c r="J327" s="79"/>
      <c r="K327" s="79"/>
    </row>
    <row r="328" ht="14.25" customHeight="1">
      <c r="A328" s="79"/>
      <c r="B328" s="85"/>
      <c r="C328" s="79"/>
      <c r="D328" s="85"/>
      <c r="E328" s="85"/>
      <c r="F328" s="79"/>
      <c r="G328" s="79"/>
      <c r="H328" s="79"/>
      <c r="I328" s="79"/>
      <c r="J328" s="79"/>
      <c r="K328" s="79"/>
    </row>
    <row r="329" ht="14.25" customHeight="1">
      <c r="A329" s="79"/>
      <c r="B329" s="85"/>
      <c r="C329" s="79"/>
      <c r="D329" s="85"/>
      <c r="E329" s="85"/>
      <c r="F329" s="79"/>
      <c r="G329" s="79"/>
      <c r="H329" s="79"/>
      <c r="I329" s="79"/>
      <c r="J329" s="79"/>
      <c r="K329" s="79"/>
    </row>
    <row r="330" ht="14.25" customHeight="1">
      <c r="A330" s="79"/>
      <c r="B330" s="85"/>
      <c r="C330" s="79"/>
      <c r="D330" s="85"/>
      <c r="E330" s="85"/>
      <c r="F330" s="79"/>
      <c r="G330" s="79"/>
      <c r="H330" s="79"/>
      <c r="I330" s="79"/>
      <c r="J330" s="79"/>
      <c r="K330" s="79"/>
    </row>
    <row r="331" ht="14.25" customHeight="1">
      <c r="A331" s="79"/>
      <c r="B331" s="85"/>
      <c r="C331" s="79"/>
      <c r="D331" s="85"/>
      <c r="E331" s="85"/>
      <c r="F331" s="79"/>
      <c r="G331" s="79"/>
      <c r="H331" s="79"/>
      <c r="I331" s="79"/>
      <c r="J331" s="79"/>
      <c r="K331" s="79"/>
    </row>
    <row r="332" ht="14.25" customHeight="1">
      <c r="A332" s="79"/>
      <c r="B332" s="85"/>
      <c r="C332" s="79"/>
      <c r="D332" s="85"/>
      <c r="E332" s="85"/>
      <c r="F332" s="79"/>
      <c r="G332" s="79"/>
      <c r="H332" s="79"/>
      <c r="I332" s="79"/>
      <c r="J332" s="79"/>
      <c r="K332" s="79"/>
    </row>
    <row r="333" ht="14.25" customHeight="1">
      <c r="A333" s="79"/>
      <c r="B333" s="85"/>
      <c r="C333" s="79"/>
      <c r="D333" s="85"/>
      <c r="E333" s="85"/>
      <c r="F333" s="79"/>
      <c r="G333" s="79"/>
      <c r="H333" s="79"/>
      <c r="I333" s="79"/>
      <c r="J333" s="79"/>
      <c r="K333" s="79"/>
    </row>
    <row r="334" ht="14.25" customHeight="1">
      <c r="A334" s="79"/>
      <c r="B334" s="85"/>
      <c r="C334" s="79"/>
      <c r="D334" s="85"/>
      <c r="E334" s="85"/>
      <c r="F334" s="79"/>
      <c r="G334" s="79"/>
      <c r="H334" s="79"/>
      <c r="I334" s="79"/>
      <c r="J334" s="79"/>
      <c r="K334" s="79"/>
    </row>
    <row r="335" ht="14.25" customHeight="1">
      <c r="A335" s="79"/>
      <c r="B335" s="85"/>
      <c r="C335" s="79"/>
      <c r="D335" s="85"/>
      <c r="E335" s="85"/>
      <c r="F335" s="79"/>
      <c r="G335" s="79"/>
      <c r="H335" s="79"/>
      <c r="I335" s="79"/>
      <c r="J335" s="79"/>
      <c r="K335" s="79"/>
    </row>
    <row r="336" ht="14.25" customHeight="1">
      <c r="A336" s="79"/>
      <c r="B336" s="85"/>
      <c r="C336" s="79"/>
      <c r="D336" s="85"/>
      <c r="E336" s="85"/>
      <c r="F336" s="79"/>
      <c r="G336" s="79"/>
      <c r="H336" s="79"/>
      <c r="I336" s="79"/>
      <c r="J336" s="79"/>
      <c r="K336" s="79"/>
    </row>
    <row r="337" ht="14.25" customHeight="1">
      <c r="A337" s="79"/>
      <c r="B337" s="85"/>
      <c r="C337" s="79"/>
      <c r="D337" s="85"/>
      <c r="E337" s="85"/>
      <c r="F337" s="79"/>
      <c r="G337" s="79"/>
      <c r="H337" s="79"/>
      <c r="I337" s="79"/>
      <c r="J337" s="79"/>
      <c r="K337" s="79"/>
    </row>
    <row r="338" ht="14.25" customHeight="1">
      <c r="A338" s="79"/>
      <c r="B338" s="85"/>
      <c r="C338" s="79"/>
      <c r="D338" s="85"/>
      <c r="E338" s="85"/>
      <c r="F338" s="79"/>
      <c r="G338" s="79"/>
      <c r="H338" s="79"/>
      <c r="I338" s="79"/>
      <c r="J338" s="79"/>
      <c r="K338" s="79"/>
    </row>
    <row r="339" ht="14.25" customHeight="1">
      <c r="A339" s="79"/>
      <c r="B339" s="85"/>
      <c r="C339" s="79"/>
      <c r="D339" s="85"/>
      <c r="E339" s="85"/>
      <c r="F339" s="79"/>
      <c r="G339" s="79"/>
      <c r="H339" s="79"/>
      <c r="I339" s="79"/>
      <c r="J339" s="79"/>
      <c r="K339" s="79"/>
    </row>
    <row r="340" ht="14.25" customHeight="1">
      <c r="A340" s="79"/>
      <c r="B340" s="85"/>
      <c r="C340" s="79"/>
      <c r="D340" s="85"/>
      <c r="E340" s="85"/>
      <c r="F340" s="79"/>
      <c r="G340" s="79"/>
      <c r="H340" s="79"/>
      <c r="I340" s="79"/>
      <c r="J340" s="79"/>
      <c r="K340" s="79"/>
    </row>
    <row r="341" ht="14.25" customHeight="1">
      <c r="A341" s="79"/>
      <c r="B341" s="85"/>
      <c r="C341" s="79"/>
      <c r="D341" s="85"/>
      <c r="E341" s="85"/>
      <c r="F341" s="79"/>
      <c r="G341" s="79"/>
      <c r="H341" s="79"/>
      <c r="I341" s="79"/>
      <c r="J341" s="79"/>
      <c r="K341" s="79"/>
    </row>
    <row r="342" ht="14.25" customHeight="1">
      <c r="A342" s="79"/>
      <c r="B342" s="85"/>
      <c r="C342" s="79"/>
      <c r="D342" s="85"/>
      <c r="E342" s="85"/>
      <c r="F342" s="79"/>
      <c r="G342" s="79"/>
      <c r="H342" s="79"/>
      <c r="I342" s="79"/>
      <c r="J342" s="79"/>
      <c r="K342" s="79"/>
    </row>
    <row r="343" ht="14.25" customHeight="1">
      <c r="A343" s="79"/>
      <c r="B343" s="85"/>
      <c r="C343" s="79"/>
      <c r="D343" s="85"/>
      <c r="E343" s="85"/>
      <c r="F343" s="79"/>
      <c r="G343" s="79"/>
      <c r="H343" s="79"/>
      <c r="I343" s="79"/>
      <c r="J343" s="79"/>
      <c r="K343" s="79"/>
    </row>
    <row r="344" ht="14.25" customHeight="1">
      <c r="A344" s="79"/>
      <c r="B344" s="85"/>
      <c r="C344" s="79"/>
      <c r="D344" s="85"/>
      <c r="E344" s="85"/>
      <c r="F344" s="79"/>
      <c r="G344" s="79"/>
      <c r="H344" s="79"/>
      <c r="I344" s="79"/>
      <c r="J344" s="79"/>
      <c r="K344" s="79"/>
    </row>
    <row r="345" ht="14.25" customHeight="1">
      <c r="A345" s="79"/>
      <c r="B345" s="85"/>
      <c r="C345" s="79"/>
      <c r="D345" s="85"/>
      <c r="E345" s="85"/>
      <c r="F345" s="79"/>
      <c r="G345" s="79"/>
      <c r="H345" s="79"/>
      <c r="I345" s="79"/>
      <c r="J345" s="79"/>
      <c r="K345" s="79"/>
    </row>
    <row r="346" ht="14.25" customHeight="1">
      <c r="A346" s="79"/>
      <c r="B346" s="85"/>
      <c r="C346" s="79"/>
      <c r="D346" s="85"/>
      <c r="E346" s="85"/>
      <c r="F346" s="79"/>
      <c r="G346" s="79"/>
      <c r="H346" s="79"/>
      <c r="I346" s="79"/>
      <c r="J346" s="79"/>
      <c r="K346" s="79"/>
    </row>
    <row r="347" ht="14.25" customHeight="1">
      <c r="A347" s="79"/>
      <c r="B347" s="85"/>
      <c r="C347" s="79"/>
      <c r="D347" s="85"/>
      <c r="E347" s="85"/>
      <c r="F347" s="79"/>
      <c r="G347" s="79"/>
      <c r="H347" s="79"/>
      <c r="I347" s="79"/>
      <c r="J347" s="79"/>
      <c r="K347" s="79"/>
    </row>
    <row r="348" ht="14.25" customHeight="1">
      <c r="A348" s="79"/>
      <c r="B348" s="85"/>
      <c r="C348" s="79"/>
      <c r="D348" s="85"/>
      <c r="E348" s="85"/>
      <c r="F348" s="79"/>
      <c r="G348" s="79"/>
      <c r="H348" s="79"/>
      <c r="I348" s="79"/>
      <c r="J348" s="79"/>
      <c r="K348" s="79"/>
    </row>
    <row r="349" ht="14.25" customHeight="1">
      <c r="A349" s="79"/>
      <c r="B349" s="85"/>
      <c r="C349" s="79"/>
      <c r="D349" s="85"/>
      <c r="E349" s="85"/>
      <c r="F349" s="79"/>
      <c r="G349" s="79"/>
      <c r="H349" s="79"/>
      <c r="I349" s="79"/>
      <c r="J349" s="79"/>
      <c r="K349" s="79"/>
    </row>
    <row r="350" ht="14.25" customHeight="1">
      <c r="A350" s="79"/>
      <c r="B350" s="85"/>
      <c r="C350" s="79"/>
      <c r="D350" s="85"/>
      <c r="E350" s="85"/>
      <c r="F350" s="79"/>
      <c r="G350" s="79"/>
      <c r="H350" s="79"/>
      <c r="I350" s="79"/>
      <c r="J350" s="79"/>
      <c r="K350" s="79"/>
    </row>
    <row r="351" ht="14.25" customHeight="1">
      <c r="A351" s="79"/>
      <c r="B351" s="85"/>
      <c r="C351" s="79"/>
      <c r="D351" s="85"/>
      <c r="E351" s="85"/>
      <c r="F351" s="79"/>
      <c r="G351" s="79"/>
      <c r="H351" s="79"/>
      <c r="I351" s="79"/>
      <c r="J351" s="79"/>
      <c r="K351" s="79"/>
    </row>
    <row r="352" ht="14.25" customHeight="1">
      <c r="A352" s="79"/>
      <c r="B352" s="85"/>
      <c r="C352" s="79"/>
      <c r="D352" s="85"/>
      <c r="E352" s="85"/>
      <c r="F352" s="79"/>
      <c r="G352" s="79"/>
      <c r="H352" s="79"/>
      <c r="I352" s="79"/>
      <c r="J352" s="79"/>
      <c r="K352" s="79"/>
    </row>
    <row r="353" ht="14.25" customHeight="1">
      <c r="A353" s="79"/>
      <c r="B353" s="85"/>
      <c r="C353" s="79"/>
      <c r="D353" s="85"/>
      <c r="E353" s="85"/>
      <c r="F353" s="79"/>
      <c r="G353" s="79"/>
      <c r="H353" s="79"/>
      <c r="I353" s="79"/>
      <c r="J353" s="79"/>
      <c r="K353" s="79"/>
    </row>
    <row r="354" ht="14.25" customHeight="1">
      <c r="A354" s="79"/>
      <c r="B354" s="85"/>
      <c r="C354" s="79"/>
      <c r="D354" s="85"/>
      <c r="E354" s="85"/>
      <c r="F354" s="79"/>
      <c r="G354" s="79"/>
      <c r="H354" s="79"/>
      <c r="I354" s="79"/>
      <c r="J354" s="79"/>
      <c r="K354" s="79"/>
    </row>
    <row r="355" ht="14.25" customHeight="1">
      <c r="A355" s="79"/>
      <c r="B355" s="85"/>
      <c r="C355" s="79"/>
      <c r="D355" s="85"/>
      <c r="E355" s="85"/>
      <c r="F355" s="79"/>
      <c r="G355" s="79"/>
      <c r="H355" s="79"/>
      <c r="I355" s="79"/>
      <c r="J355" s="79"/>
      <c r="K355" s="79"/>
    </row>
    <row r="356" ht="14.25" customHeight="1">
      <c r="A356" s="79"/>
      <c r="B356" s="85"/>
      <c r="C356" s="79"/>
      <c r="D356" s="85"/>
      <c r="E356" s="85"/>
      <c r="F356" s="79"/>
      <c r="G356" s="79"/>
      <c r="H356" s="79"/>
      <c r="I356" s="79"/>
      <c r="J356" s="79"/>
      <c r="K356" s="79"/>
    </row>
    <row r="357" ht="14.25" customHeight="1">
      <c r="A357" s="79"/>
      <c r="B357" s="85"/>
      <c r="C357" s="79"/>
      <c r="D357" s="85"/>
      <c r="E357" s="85"/>
      <c r="F357" s="79"/>
      <c r="G357" s="79"/>
      <c r="H357" s="79"/>
      <c r="I357" s="79"/>
      <c r="J357" s="79"/>
      <c r="K357" s="79"/>
    </row>
    <row r="358" ht="14.25" customHeight="1">
      <c r="A358" s="79"/>
      <c r="B358" s="85"/>
      <c r="C358" s="79"/>
      <c r="D358" s="85"/>
      <c r="E358" s="85"/>
      <c r="F358" s="79"/>
      <c r="G358" s="79"/>
      <c r="H358" s="79"/>
      <c r="I358" s="79"/>
      <c r="J358" s="79"/>
      <c r="K358" s="79"/>
    </row>
    <row r="359" ht="14.25" customHeight="1">
      <c r="A359" s="79"/>
      <c r="B359" s="85"/>
      <c r="C359" s="79"/>
      <c r="D359" s="85"/>
      <c r="E359" s="85"/>
      <c r="F359" s="79"/>
      <c r="G359" s="79"/>
      <c r="H359" s="79"/>
      <c r="I359" s="79"/>
      <c r="J359" s="79"/>
      <c r="K359" s="79"/>
    </row>
    <row r="360" ht="14.25" customHeight="1">
      <c r="A360" s="79"/>
      <c r="B360" s="85"/>
      <c r="C360" s="79"/>
      <c r="D360" s="85"/>
      <c r="E360" s="85"/>
      <c r="F360" s="79"/>
      <c r="G360" s="79"/>
      <c r="H360" s="79"/>
      <c r="I360" s="79"/>
      <c r="J360" s="79"/>
      <c r="K360" s="79"/>
    </row>
    <row r="361" ht="14.25" customHeight="1">
      <c r="A361" s="79"/>
      <c r="B361" s="85"/>
      <c r="C361" s="79"/>
      <c r="D361" s="85"/>
      <c r="E361" s="85"/>
      <c r="F361" s="79"/>
      <c r="G361" s="79"/>
      <c r="H361" s="79"/>
      <c r="I361" s="79"/>
      <c r="J361" s="79"/>
      <c r="K361" s="79"/>
    </row>
    <row r="362" ht="14.25" customHeight="1">
      <c r="A362" s="79"/>
      <c r="B362" s="85"/>
      <c r="C362" s="79"/>
      <c r="D362" s="85"/>
      <c r="E362" s="85"/>
      <c r="F362" s="79"/>
      <c r="G362" s="79"/>
      <c r="H362" s="79"/>
      <c r="I362" s="79"/>
      <c r="J362" s="79"/>
      <c r="K362" s="79"/>
    </row>
    <row r="363" ht="14.25" customHeight="1">
      <c r="A363" s="79"/>
      <c r="B363" s="85"/>
      <c r="C363" s="79"/>
      <c r="D363" s="85"/>
      <c r="E363" s="85"/>
      <c r="F363" s="79"/>
      <c r="G363" s="79"/>
      <c r="H363" s="79"/>
      <c r="I363" s="79"/>
      <c r="J363" s="79"/>
      <c r="K363" s="79"/>
    </row>
    <row r="364" ht="14.25" customHeight="1">
      <c r="A364" s="79"/>
      <c r="B364" s="85"/>
      <c r="C364" s="79"/>
      <c r="D364" s="85"/>
      <c r="E364" s="85"/>
      <c r="F364" s="79"/>
      <c r="G364" s="79"/>
      <c r="H364" s="79"/>
      <c r="I364" s="79"/>
      <c r="J364" s="79"/>
      <c r="K364" s="79"/>
    </row>
    <row r="365" ht="14.25" customHeight="1">
      <c r="A365" s="79"/>
      <c r="B365" s="85"/>
      <c r="C365" s="79"/>
      <c r="D365" s="85"/>
      <c r="E365" s="85"/>
      <c r="F365" s="79"/>
      <c r="G365" s="79"/>
      <c r="H365" s="79"/>
      <c r="I365" s="79"/>
      <c r="J365" s="79"/>
      <c r="K365" s="79"/>
    </row>
    <row r="366" ht="14.25" customHeight="1">
      <c r="A366" s="79"/>
      <c r="B366" s="85"/>
      <c r="C366" s="79"/>
      <c r="D366" s="85"/>
      <c r="E366" s="85"/>
      <c r="F366" s="79"/>
      <c r="G366" s="79"/>
      <c r="H366" s="79"/>
      <c r="I366" s="79"/>
      <c r="J366" s="79"/>
      <c r="K366" s="79"/>
    </row>
    <row r="367" ht="14.25" customHeight="1">
      <c r="A367" s="79"/>
      <c r="B367" s="85"/>
      <c r="C367" s="79"/>
      <c r="D367" s="85"/>
      <c r="E367" s="85"/>
      <c r="F367" s="79"/>
      <c r="G367" s="79"/>
      <c r="H367" s="79"/>
      <c r="I367" s="79"/>
      <c r="J367" s="79"/>
      <c r="K367" s="79"/>
    </row>
    <row r="368" ht="14.25" customHeight="1">
      <c r="A368" s="79"/>
      <c r="B368" s="85"/>
      <c r="C368" s="79"/>
      <c r="D368" s="85"/>
      <c r="E368" s="85"/>
      <c r="F368" s="79"/>
      <c r="G368" s="79"/>
      <c r="H368" s="79"/>
      <c r="I368" s="79"/>
      <c r="J368" s="79"/>
      <c r="K368" s="79"/>
    </row>
    <row r="369" ht="14.25" customHeight="1">
      <c r="A369" s="79"/>
      <c r="B369" s="85"/>
      <c r="C369" s="79"/>
      <c r="D369" s="85"/>
      <c r="E369" s="85"/>
      <c r="F369" s="79"/>
      <c r="G369" s="79"/>
      <c r="H369" s="79"/>
      <c r="I369" s="79"/>
      <c r="J369" s="79"/>
      <c r="K369" s="79"/>
    </row>
    <row r="370" ht="14.25" customHeight="1">
      <c r="A370" s="79"/>
      <c r="B370" s="85"/>
      <c r="C370" s="79"/>
      <c r="D370" s="85"/>
      <c r="E370" s="85"/>
      <c r="F370" s="79"/>
      <c r="G370" s="79"/>
      <c r="H370" s="79"/>
      <c r="I370" s="79"/>
      <c r="J370" s="79"/>
      <c r="K370" s="79"/>
    </row>
    <row r="371" ht="14.25" customHeight="1">
      <c r="A371" s="79"/>
      <c r="B371" s="85"/>
      <c r="C371" s="79"/>
      <c r="D371" s="85"/>
      <c r="E371" s="85"/>
      <c r="F371" s="79"/>
      <c r="G371" s="79"/>
      <c r="H371" s="79"/>
      <c r="I371" s="79"/>
      <c r="J371" s="79"/>
      <c r="K371" s="79"/>
    </row>
    <row r="372" ht="14.25" customHeight="1">
      <c r="A372" s="79"/>
      <c r="B372" s="85"/>
      <c r="C372" s="79"/>
      <c r="D372" s="85"/>
      <c r="E372" s="85"/>
      <c r="F372" s="79"/>
      <c r="G372" s="79"/>
      <c r="H372" s="79"/>
      <c r="I372" s="79"/>
      <c r="J372" s="79"/>
      <c r="K372" s="79"/>
    </row>
    <row r="373" ht="14.25" customHeight="1">
      <c r="A373" s="79"/>
      <c r="B373" s="85"/>
      <c r="C373" s="79"/>
      <c r="D373" s="85"/>
      <c r="E373" s="85"/>
      <c r="F373" s="79"/>
      <c r="G373" s="79"/>
      <c r="H373" s="79"/>
      <c r="I373" s="79"/>
      <c r="J373" s="79"/>
      <c r="K373" s="79"/>
    </row>
    <row r="374" ht="14.25" customHeight="1">
      <c r="A374" s="79"/>
      <c r="B374" s="85"/>
      <c r="C374" s="79"/>
      <c r="D374" s="85"/>
      <c r="E374" s="85"/>
      <c r="F374" s="79"/>
      <c r="G374" s="79"/>
      <c r="H374" s="79"/>
      <c r="I374" s="79"/>
      <c r="J374" s="79"/>
      <c r="K374" s="79"/>
    </row>
    <row r="375" ht="14.25" customHeight="1">
      <c r="A375" s="79"/>
      <c r="B375" s="85"/>
      <c r="C375" s="79"/>
      <c r="D375" s="85"/>
      <c r="E375" s="85"/>
      <c r="F375" s="79"/>
      <c r="G375" s="79"/>
      <c r="H375" s="79"/>
      <c r="I375" s="79"/>
      <c r="J375" s="79"/>
      <c r="K375" s="79"/>
    </row>
    <row r="376" ht="14.25" customHeight="1">
      <c r="A376" s="79"/>
      <c r="B376" s="85"/>
      <c r="C376" s="79"/>
      <c r="D376" s="85"/>
      <c r="E376" s="85"/>
      <c r="F376" s="79"/>
      <c r="G376" s="79"/>
      <c r="H376" s="79"/>
      <c r="I376" s="79"/>
      <c r="J376" s="79"/>
      <c r="K376" s="79"/>
    </row>
    <row r="377" ht="14.25" customHeight="1">
      <c r="A377" s="79"/>
      <c r="B377" s="85"/>
      <c r="C377" s="79"/>
      <c r="D377" s="85"/>
      <c r="E377" s="85"/>
      <c r="F377" s="79"/>
      <c r="G377" s="79"/>
      <c r="H377" s="79"/>
      <c r="I377" s="79"/>
      <c r="J377" s="79"/>
      <c r="K377" s="79"/>
    </row>
    <row r="378" ht="14.25" customHeight="1">
      <c r="A378" s="79"/>
      <c r="B378" s="85"/>
      <c r="C378" s="79"/>
      <c r="D378" s="85"/>
      <c r="E378" s="85"/>
      <c r="F378" s="79"/>
      <c r="G378" s="79"/>
      <c r="H378" s="79"/>
      <c r="I378" s="79"/>
      <c r="J378" s="79"/>
      <c r="K378" s="79"/>
    </row>
    <row r="379" ht="14.25" customHeight="1">
      <c r="A379" s="79"/>
      <c r="B379" s="85"/>
      <c r="C379" s="79"/>
      <c r="D379" s="85"/>
      <c r="E379" s="85"/>
      <c r="F379" s="79"/>
      <c r="G379" s="79"/>
      <c r="H379" s="79"/>
      <c r="I379" s="79"/>
      <c r="J379" s="79"/>
      <c r="K379" s="79"/>
    </row>
    <row r="380" ht="14.25" customHeight="1">
      <c r="A380" s="79"/>
      <c r="B380" s="85"/>
      <c r="C380" s="79"/>
      <c r="D380" s="85"/>
      <c r="E380" s="85"/>
      <c r="F380" s="79"/>
      <c r="G380" s="79"/>
      <c r="H380" s="79"/>
      <c r="I380" s="79"/>
      <c r="J380" s="79"/>
      <c r="K380" s="79"/>
    </row>
    <row r="381" ht="14.25" customHeight="1">
      <c r="A381" s="79"/>
      <c r="B381" s="85"/>
      <c r="C381" s="79"/>
      <c r="D381" s="85"/>
      <c r="E381" s="85"/>
      <c r="F381" s="79"/>
      <c r="G381" s="79"/>
      <c r="H381" s="79"/>
      <c r="I381" s="79"/>
      <c r="J381" s="79"/>
      <c r="K381" s="79"/>
    </row>
    <row r="382" ht="14.25" customHeight="1">
      <c r="A382" s="79"/>
      <c r="B382" s="85"/>
      <c r="C382" s="79"/>
      <c r="D382" s="85"/>
      <c r="E382" s="85"/>
      <c r="F382" s="79"/>
      <c r="G382" s="79"/>
      <c r="H382" s="79"/>
      <c r="I382" s="79"/>
      <c r="J382" s="79"/>
      <c r="K382" s="79"/>
    </row>
    <row r="383" ht="14.25" customHeight="1">
      <c r="A383" s="79"/>
      <c r="B383" s="85"/>
      <c r="C383" s="79"/>
      <c r="D383" s="85"/>
      <c r="E383" s="85"/>
      <c r="F383" s="79"/>
      <c r="G383" s="79"/>
      <c r="H383" s="79"/>
      <c r="I383" s="79"/>
      <c r="J383" s="79"/>
      <c r="K383" s="79"/>
    </row>
    <row r="384" ht="14.25" customHeight="1">
      <c r="A384" s="79"/>
      <c r="B384" s="85"/>
      <c r="C384" s="79"/>
      <c r="D384" s="85"/>
      <c r="E384" s="85"/>
      <c r="F384" s="79"/>
      <c r="G384" s="79"/>
      <c r="H384" s="79"/>
      <c r="I384" s="79"/>
      <c r="J384" s="79"/>
      <c r="K384" s="79"/>
    </row>
    <row r="385" ht="14.25" customHeight="1">
      <c r="A385" s="79"/>
      <c r="B385" s="85"/>
      <c r="C385" s="79"/>
      <c r="D385" s="85"/>
      <c r="E385" s="85"/>
      <c r="F385" s="79"/>
      <c r="G385" s="79"/>
      <c r="H385" s="79"/>
      <c r="I385" s="79"/>
      <c r="J385" s="79"/>
      <c r="K385" s="79"/>
    </row>
    <row r="386" ht="14.25" customHeight="1">
      <c r="A386" s="79"/>
      <c r="B386" s="85"/>
      <c r="C386" s="79"/>
      <c r="D386" s="85"/>
      <c r="E386" s="85"/>
      <c r="F386" s="79"/>
      <c r="G386" s="79"/>
      <c r="H386" s="79"/>
      <c r="I386" s="79"/>
      <c r="J386" s="79"/>
      <c r="K386" s="79"/>
    </row>
    <row r="387" ht="14.25" customHeight="1">
      <c r="A387" s="79"/>
      <c r="B387" s="85"/>
      <c r="C387" s="79"/>
      <c r="D387" s="85"/>
      <c r="E387" s="85"/>
      <c r="F387" s="79"/>
      <c r="G387" s="79"/>
      <c r="H387" s="79"/>
      <c r="I387" s="79"/>
      <c r="J387" s="79"/>
      <c r="K387" s="79"/>
    </row>
    <row r="388" ht="14.25" customHeight="1">
      <c r="A388" s="79"/>
      <c r="B388" s="85"/>
      <c r="C388" s="79"/>
      <c r="D388" s="85"/>
      <c r="E388" s="85"/>
      <c r="F388" s="79"/>
      <c r="G388" s="79"/>
      <c r="H388" s="79"/>
      <c r="I388" s="79"/>
      <c r="J388" s="79"/>
      <c r="K388" s="79"/>
    </row>
    <row r="389" ht="14.25" customHeight="1">
      <c r="A389" s="79"/>
      <c r="B389" s="85"/>
      <c r="C389" s="79"/>
      <c r="D389" s="85"/>
      <c r="E389" s="85"/>
      <c r="F389" s="79"/>
      <c r="G389" s="79"/>
      <c r="H389" s="79"/>
      <c r="I389" s="79"/>
      <c r="J389" s="79"/>
      <c r="K389" s="79"/>
    </row>
    <row r="390" ht="14.25" customHeight="1">
      <c r="A390" s="79"/>
      <c r="B390" s="85"/>
      <c r="C390" s="79"/>
      <c r="D390" s="85"/>
      <c r="E390" s="85"/>
      <c r="F390" s="79"/>
      <c r="G390" s="79"/>
      <c r="H390" s="79"/>
      <c r="I390" s="79"/>
      <c r="J390" s="79"/>
      <c r="K390" s="79"/>
    </row>
    <row r="391" ht="14.25" customHeight="1">
      <c r="A391" s="79"/>
      <c r="B391" s="85"/>
      <c r="C391" s="79"/>
      <c r="D391" s="85"/>
      <c r="E391" s="85"/>
      <c r="F391" s="79"/>
      <c r="G391" s="79"/>
      <c r="H391" s="79"/>
      <c r="I391" s="79"/>
      <c r="J391" s="79"/>
      <c r="K391" s="79"/>
    </row>
    <row r="392" ht="14.25" customHeight="1">
      <c r="A392" s="79"/>
      <c r="B392" s="85"/>
      <c r="C392" s="79"/>
      <c r="D392" s="85"/>
      <c r="E392" s="85"/>
      <c r="F392" s="79"/>
      <c r="G392" s="79"/>
      <c r="H392" s="79"/>
      <c r="I392" s="79"/>
      <c r="J392" s="79"/>
      <c r="K392" s="79"/>
    </row>
    <row r="393" ht="14.25" customHeight="1">
      <c r="A393" s="79"/>
      <c r="B393" s="85"/>
      <c r="C393" s="79"/>
      <c r="D393" s="85"/>
      <c r="E393" s="85"/>
      <c r="F393" s="79"/>
      <c r="G393" s="79"/>
      <c r="H393" s="79"/>
      <c r="I393" s="79"/>
      <c r="J393" s="79"/>
      <c r="K393" s="79"/>
    </row>
    <row r="394" ht="14.25" customHeight="1">
      <c r="A394" s="79"/>
      <c r="B394" s="85"/>
      <c r="C394" s="79"/>
      <c r="D394" s="85"/>
      <c r="E394" s="85"/>
      <c r="F394" s="79"/>
      <c r="G394" s="79"/>
      <c r="H394" s="79"/>
      <c r="I394" s="79"/>
      <c r="J394" s="79"/>
      <c r="K394" s="79"/>
    </row>
    <row r="395" ht="14.25" customHeight="1">
      <c r="A395" s="79"/>
      <c r="B395" s="85"/>
      <c r="C395" s="79"/>
      <c r="D395" s="85"/>
      <c r="E395" s="85"/>
      <c r="F395" s="79"/>
      <c r="G395" s="79"/>
      <c r="H395" s="79"/>
      <c r="I395" s="79"/>
      <c r="J395" s="79"/>
      <c r="K395" s="79"/>
    </row>
    <row r="396" ht="14.25" customHeight="1">
      <c r="A396" s="79"/>
      <c r="B396" s="85"/>
      <c r="C396" s="79"/>
      <c r="D396" s="85"/>
      <c r="E396" s="85"/>
      <c r="F396" s="79"/>
      <c r="G396" s="79"/>
      <c r="H396" s="79"/>
      <c r="I396" s="79"/>
      <c r="J396" s="79"/>
      <c r="K396" s="79"/>
    </row>
    <row r="397" ht="14.25" customHeight="1">
      <c r="A397" s="79"/>
      <c r="B397" s="85"/>
      <c r="C397" s="79"/>
      <c r="D397" s="85"/>
      <c r="E397" s="85"/>
      <c r="F397" s="79"/>
      <c r="G397" s="79"/>
      <c r="H397" s="79"/>
      <c r="I397" s="79"/>
      <c r="J397" s="79"/>
      <c r="K397" s="79"/>
    </row>
    <row r="398" ht="14.25" customHeight="1">
      <c r="A398" s="79"/>
      <c r="B398" s="85"/>
      <c r="C398" s="79"/>
      <c r="D398" s="85"/>
      <c r="E398" s="85"/>
      <c r="F398" s="79"/>
      <c r="G398" s="79"/>
      <c r="H398" s="79"/>
      <c r="I398" s="79"/>
      <c r="J398" s="79"/>
      <c r="K398" s="79"/>
    </row>
    <row r="399" ht="14.25" customHeight="1">
      <c r="A399" s="79"/>
      <c r="B399" s="85"/>
      <c r="C399" s="79"/>
      <c r="D399" s="85"/>
      <c r="E399" s="85"/>
      <c r="F399" s="79"/>
      <c r="G399" s="79"/>
      <c r="H399" s="79"/>
      <c r="I399" s="79"/>
      <c r="J399" s="79"/>
      <c r="K399" s="79"/>
    </row>
    <row r="400" ht="14.25" customHeight="1">
      <c r="A400" s="79"/>
      <c r="B400" s="85"/>
      <c r="C400" s="79"/>
      <c r="D400" s="85"/>
      <c r="E400" s="85"/>
      <c r="F400" s="79"/>
      <c r="G400" s="79"/>
      <c r="H400" s="79"/>
      <c r="I400" s="79"/>
      <c r="J400" s="79"/>
      <c r="K400" s="79"/>
    </row>
    <row r="401" ht="14.25" customHeight="1">
      <c r="A401" s="79"/>
      <c r="B401" s="85"/>
      <c r="C401" s="79"/>
      <c r="D401" s="85"/>
      <c r="E401" s="85"/>
      <c r="F401" s="79"/>
      <c r="G401" s="79"/>
      <c r="H401" s="79"/>
      <c r="I401" s="79"/>
      <c r="J401" s="79"/>
      <c r="K401" s="79"/>
    </row>
    <row r="402" ht="14.25" customHeight="1">
      <c r="A402" s="79"/>
      <c r="B402" s="85"/>
      <c r="C402" s="79"/>
      <c r="D402" s="85"/>
      <c r="E402" s="85"/>
      <c r="F402" s="79"/>
      <c r="G402" s="79"/>
      <c r="H402" s="79"/>
      <c r="I402" s="79"/>
      <c r="J402" s="79"/>
      <c r="K402" s="79"/>
    </row>
    <row r="403" ht="14.25" customHeight="1">
      <c r="A403" s="79"/>
      <c r="B403" s="85"/>
      <c r="C403" s="79"/>
      <c r="D403" s="85"/>
      <c r="E403" s="85"/>
      <c r="F403" s="79"/>
      <c r="G403" s="79"/>
      <c r="H403" s="79"/>
      <c r="I403" s="79"/>
      <c r="J403" s="79"/>
      <c r="K403" s="79"/>
    </row>
    <row r="404" ht="14.25" customHeight="1">
      <c r="A404" s="79"/>
      <c r="B404" s="85"/>
      <c r="C404" s="79"/>
      <c r="D404" s="85"/>
      <c r="E404" s="85"/>
      <c r="F404" s="79"/>
      <c r="G404" s="79"/>
      <c r="H404" s="79"/>
      <c r="I404" s="79"/>
      <c r="J404" s="79"/>
      <c r="K404" s="79"/>
    </row>
    <row r="405" ht="14.25" customHeight="1">
      <c r="A405" s="79"/>
      <c r="B405" s="85"/>
      <c r="C405" s="79"/>
      <c r="D405" s="85"/>
      <c r="E405" s="85"/>
      <c r="F405" s="79"/>
      <c r="G405" s="79"/>
      <c r="H405" s="79"/>
      <c r="I405" s="79"/>
      <c r="J405" s="79"/>
      <c r="K405" s="79"/>
    </row>
    <row r="406" ht="14.25" customHeight="1">
      <c r="A406" s="79"/>
      <c r="B406" s="85"/>
      <c r="C406" s="79"/>
      <c r="D406" s="85"/>
      <c r="E406" s="85"/>
      <c r="F406" s="79"/>
      <c r="G406" s="79"/>
      <c r="H406" s="79"/>
      <c r="I406" s="79"/>
      <c r="J406" s="79"/>
      <c r="K406" s="79"/>
    </row>
    <row r="407" ht="14.25" customHeight="1">
      <c r="A407" s="79"/>
      <c r="B407" s="85"/>
      <c r="C407" s="79"/>
      <c r="D407" s="85"/>
      <c r="E407" s="85"/>
      <c r="F407" s="79"/>
      <c r="G407" s="79"/>
      <c r="H407" s="79"/>
      <c r="I407" s="79"/>
      <c r="J407" s="79"/>
      <c r="K407" s="79"/>
    </row>
    <row r="408" ht="14.25" customHeight="1">
      <c r="A408" s="79"/>
      <c r="B408" s="85"/>
      <c r="C408" s="79"/>
      <c r="D408" s="85"/>
      <c r="E408" s="85"/>
      <c r="F408" s="79"/>
      <c r="G408" s="79"/>
      <c r="H408" s="79"/>
      <c r="I408" s="79"/>
      <c r="J408" s="79"/>
      <c r="K408" s="79"/>
    </row>
    <row r="409" ht="14.25" customHeight="1">
      <c r="A409" s="79"/>
      <c r="B409" s="85"/>
      <c r="C409" s="79"/>
      <c r="D409" s="85"/>
      <c r="E409" s="85"/>
      <c r="F409" s="79"/>
      <c r="G409" s="79"/>
      <c r="H409" s="79"/>
      <c r="I409" s="79"/>
      <c r="J409" s="79"/>
      <c r="K409" s="79"/>
    </row>
    <row r="410" ht="14.25" customHeight="1">
      <c r="A410" s="79"/>
      <c r="B410" s="85"/>
      <c r="C410" s="79"/>
      <c r="D410" s="85"/>
      <c r="E410" s="85"/>
      <c r="F410" s="79"/>
      <c r="G410" s="79"/>
      <c r="H410" s="79"/>
      <c r="I410" s="79"/>
      <c r="J410" s="79"/>
      <c r="K410" s="79"/>
    </row>
    <row r="411" ht="14.25" customHeight="1">
      <c r="A411" s="79"/>
      <c r="B411" s="85"/>
      <c r="C411" s="79"/>
      <c r="D411" s="85"/>
      <c r="E411" s="85"/>
      <c r="F411" s="79"/>
      <c r="G411" s="79"/>
      <c r="H411" s="79"/>
      <c r="I411" s="79"/>
      <c r="J411" s="79"/>
      <c r="K411" s="79"/>
    </row>
    <row r="412" ht="14.25" customHeight="1">
      <c r="A412" s="79"/>
      <c r="B412" s="85"/>
      <c r="C412" s="79"/>
      <c r="D412" s="85"/>
      <c r="E412" s="85"/>
      <c r="F412" s="79"/>
      <c r="G412" s="79"/>
      <c r="H412" s="79"/>
      <c r="I412" s="79"/>
      <c r="J412" s="79"/>
      <c r="K412" s="79"/>
    </row>
    <row r="413" ht="14.25" customHeight="1">
      <c r="A413" s="79"/>
      <c r="B413" s="85"/>
      <c r="C413" s="79"/>
      <c r="D413" s="85"/>
      <c r="E413" s="85"/>
      <c r="F413" s="79"/>
      <c r="G413" s="79"/>
      <c r="H413" s="79"/>
      <c r="I413" s="79"/>
      <c r="J413" s="79"/>
      <c r="K413" s="79"/>
    </row>
    <row r="414" ht="14.25" customHeight="1">
      <c r="A414" s="79"/>
      <c r="B414" s="85"/>
      <c r="C414" s="79"/>
      <c r="D414" s="85"/>
      <c r="E414" s="85"/>
      <c r="F414" s="79"/>
      <c r="G414" s="79"/>
      <c r="H414" s="79"/>
      <c r="I414" s="79"/>
      <c r="J414" s="79"/>
      <c r="K414" s="79"/>
    </row>
    <row r="415" ht="14.25" customHeight="1">
      <c r="A415" s="79"/>
      <c r="B415" s="85"/>
      <c r="C415" s="79"/>
      <c r="D415" s="85"/>
      <c r="E415" s="85"/>
      <c r="F415" s="79"/>
      <c r="G415" s="79"/>
      <c r="H415" s="79"/>
      <c r="I415" s="79"/>
      <c r="J415" s="79"/>
      <c r="K415" s="79"/>
    </row>
    <row r="416" ht="14.25" customHeight="1">
      <c r="A416" s="79"/>
      <c r="B416" s="85"/>
      <c r="C416" s="79"/>
      <c r="D416" s="85"/>
      <c r="E416" s="85"/>
      <c r="F416" s="79"/>
      <c r="G416" s="79"/>
      <c r="H416" s="79"/>
      <c r="I416" s="79"/>
      <c r="J416" s="79"/>
      <c r="K416" s="79"/>
    </row>
    <row r="417" ht="14.25" customHeight="1">
      <c r="A417" s="79"/>
      <c r="B417" s="85"/>
      <c r="C417" s="79"/>
      <c r="D417" s="85"/>
      <c r="E417" s="85"/>
      <c r="F417" s="79"/>
      <c r="G417" s="79"/>
      <c r="H417" s="79"/>
      <c r="I417" s="79"/>
      <c r="J417" s="79"/>
      <c r="K417" s="79"/>
    </row>
    <row r="418" ht="14.25" customHeight="1">
      <c r="A418" s="79"/>
      <c r="B418" s="85"/>
      <c r="C418" s="79"/>
      <c r="D418" s="85"/>
      <c r="E418" s="85"/>
      <c r="F418" s="79"/>
      <c r="G418" s="79"/>
      <c r="H418" s="79"/>
      <c r="I418" s="79"/>
      <c r="J418" s="79"/>
      <c r="K418" s="79"/>
    </row>
    <row r="419" ht="14.25" customHeight="1">
      <c r="A419" s="79"/>
      <c r="B419" s="85"/>
      <c r="C419" s="79"/>
      <c r="D419" s="85"/>
      <c r="E419" s="85"/>
      <c r="F419" s="79"/>
      <c r="G419" s="79"/>
      <c r="H419" s="79"/>
      <c r="I419" s="79"/>
      <c r="J419" s="79"/>
      <c r="K419" s="79"/>
    </row>
    <row r="420" ht="14.25" customHeight="1">
      <c r="A420" s="79"/>
      <c r="B420" s="85"/>
      <c r="C420" s="79"/>
      <c r="D420" s="85"/>
      <c r="E420" s="85"/>
      <c r="F420" s="79"/>
      <c r="G420" s="79"/>
      <c r="H420" s="79"/>
      <c r="I420" s="79"/>
      <c r="J420" s="79"/>
      <c r="K420" s="79"/>
    </row>
    <row r="421" ht="14.25" customHeight="1">
      <c r="A421" s="79"/>
      <c r="B421" s="85"/>
      <c r="C421" s="79"/>
      <c r="D421" s="85"/>
      <c r="E421" s="85"/>
      <c r="F421" s="79"/>
      <c r="G421" s="79"/>
      <c r="H421" s="79"/>
      <c r="I421" s="79"/>
      <c r="J421" s="79"/>
      <c r="K421" s="79"/>
    </row>
    <row r="422" ht="14.25" customHeight="1">
      <c r="A422" s="79"/>
      <c r="B422" s="85"/>
      <c r="C422" s="79"/>
      <c r="D422" s="85"/>
      <c r="E422" s="85"/>
      <c r="F422" s="79"/>
      <c r="G422" s="79"/>
      <c r="H422" s="79"/>
      <c r="I422" s="79"/>
      <c r="J422" s="79"/>
      <c r="K422" s="79"/>
    </row>
    <row r="423" ht="14.25" customHeight="1">
      <c r="A423" s="79"/>
      <c r="B423" s="85"/>
      <c r="C423" s="79"/>
      <c r="D423" s="85"/>
      <c r="E423" s="85"/>
      <c r="F423" s="79"/>
      <c r="G423" s="79"/>
      <c r="H423" s="79"/>
      <c r="I423" s="79"/>
      <c r="J423" s="79"/>
      <c r="K423" s="79"/>
    </row>
    <row r="424" ht="14.25" customHeight="1">
      <c r="A424" s="79"/>
      <c r="B424" s="85"/>
      <c r="C424" s="79"/>
      <c r="D424" s="85"/>
      <c r="E424" s="85"/>
      <c r="F424" s="79"/>
      <c r="G424" s="79"/>
      <c r="H424" s="79"/>
      <c r="I424" s="79"/>
      <c r="J424" s="79"/>
      <c r="K424" s="79"/>
    </row>
    <row r="425" ht="14.25" customHeight="1">
      <c r="A425" s="79"/>
      <c r="B425" s="85"/>
      <c r="C425" s="79"/>
      <c r="D425" s="85"/>
      <c r="E425" s="85"/>
      <c r="F425" s="79"/>
      <c r="G425" s="79"/>
      <c r="H425" s="79"/>
      <c r="I425" s="79"/>
      <c r="J425" s="79"/>
      <c r="K425" s="79"/>
    </row>
    <row r="426" ht="14.25" customHeight="1">
      <c r="A426" s="79"/>
      <c r="B426" s="85"/>
      <c r="C426" s="79"/>
      <c r="D426" s="85"/>
      <c r="E426" s="85"/>
      <c r="F426" s="79"/>
      <c r="G426" s="79"/>
      <c r="H426" s="79"/>
      <c r="I426" s="79"/>
      <c r="J426" s="79"/>
      <c r="K426" s="79"/>
    </row>
    <row r="427" ht="14.25" customHeight="1">
      <c r="A427" s="79"/>
      <c r="B427" s="85"/>
      <c r="C427" s="79"/>
      <c r="D427" s="85"/>
      <c r="E427" s="85"/>
      <c r="F427" s="79"/>
      <c r="G427" s="79"/>
      <c r="H427" s="79"/>
      <c r="I427" s="79"/>
      <c r="J427" s="79"/>
      <c r="K427" s="79"/>
    </row>
    <row r="428" ht="14.25" customHeight="1">
      <c r="A428" s="79"/>
      <c r="B428" s="85"/>
      <c r="C428" s="79"/>
      <c r="D428" s="85"/>
      <c r="E428" s="85"/>
      <c r="F428" s="79"/>
      <c r="G428" s="79"/>
      <c r="H428" s="79"/>
      <c r="I428" s="79"/>
      <c r="J428" s="79"/>
      <c r="K428" s="79"/>
    </row>
    <row r="429" ht="14.25" customHeight="1">
      <c r="A429" s="79"/>
      <c r="B429" s="85"/>
      <c r="C429" s="79"/>
      <c r="D429" s="85"/>
      <c r="E429" s="85"/>
      <c r="F429" s="79"/>
      <c r="G429" s="79"/>
      <c r="H429" s="79"/>
      <c r="I429" s="79"/>
      <c r="J429" s="79"/>
      <c r="K429" s="79"/>
    </row>
    <row r="430" ht="14.25" customHeight="1">
      <c r="A430" s="79"/>
      <c r="B430" s="85"/>
      <c r="C430" s="79"/>
      <c r="D430" s="85"/>
      <c r="E430" s="85"/>
      <c r="F430" s="79"/>
      <c r="G430" s="79"/>
      <c r="H430" s="79"/>
      <c r="I430" s="79"/>
      <c r="J430" s="79"/>
      <c r="K430" s="79"/>
    </row>
    <row r="431" ht="14.25" customHeight="1">
      <c r="A431" s="79"/>
      <c r="B431" s="85"/>
      <c r="C431" s="79"/>
      <c r="D431" s="85"/>
      <c r="E431" s="85"/>
      <c r="F431" s="79"/>
      <c r="G431" s="79"/>
      <c r="H431" s="79"/>
      <c r="I431" s="79"/>
      <c r="J431" s="79"/>
      <c r="K431" s="79"/>
    </row>
    <row r="432" ht="14.25" customHeight="1">
      <c r="A432" s="79"/>
      <c r="B432" s="85"/>
      <c r="C432" s="79"/>
      <c r="D432" s="85"/>
      <c r="E432" s="85"/>
      <c r="F432" s="79"/>
      <c r="G432" s="79"/>
      <c r="H432" s="79"/>
      <c r="I432" s="79"/>
      <c r="J432" s="79"/>
      <c r="K432" s="79"/>
    </row>
    <row r="433" ht="14.25" customHeight="1">
      <c r="A433" s="79"/>
      <c r="B433" s="85"/>
      <c r="C433" s="79"/>
      <c r="D433" s="85"/>
      <c r="E433" s="85"/>
      <c r="F433" s="79"/>
      <c r="G433" s="79"/>
      <c r="H433" s="79"/>
      <c r="I433" s="79"/>
      <c r="J433" s="79"/>
      <c r="K433" s="79"/>
    </row>
    <row r="434" ht="14.25" customHeight="1">
      <c r="A434" s="79"/>
      <c r="B434" s="85"/>
      <c r="C434" s="79"/>
      <c r="D434" s="85"/>
      <c r="E434" s="85"/>
      <c r="F434" s="79"/>
      <c r="G434" s="79"/>
      <c r="H434" s="79"/>
      <c r="I434" s="79"/>
      <c r="J434" s="79"/>
      <c r="K434" s="79"/>
    </row>
    <row r="435" ht="14.25" customHeight="1">
      <c r="A435" s="79"/>
      <c r="B435" s="85"/>
      <c r="C435" s="79"/>
      <c r="D435" s="85"/>
      <c r="E435" s="85"/>
      <c r="F435" s="79"/>
      <c r="G435" s="79"/>
      <c r="H435" s="79"/>
      <c r="I435" s="79"/>
      <c r="J435" s="79"/>
      <c r="K435" s="79"/>
    </row>
    <row r="436" ht="14.25" customHeight="1">
      <c r="A436" s="79"/>
      <c r="B436" s="85"/>
      <c r="C436" s="79"/>
      <c r="D436" s="85"/>
      <c r="E436" s="85"/>
      <c r="F436" s="79"/>
      <c r="G436" s="79"/>
      <c r="H436" s="79"/>
      <c r="I436" s="79"/>
      <c r="J436" s="79"/>
      <c r="K436" s="79"/>
    </row>
    <row r="437" ht="14.25" customHeight="1">
      <c r="A437" s="79"/>
      <c r="B437" s="85"/>
      <c r="C437" s="79"/>
      <c r="D437" s="85"/>
      <c r="E437" s="85"/>
      <c r="F437" s="79"/>
      <c r="G437" s="79"/>
      <c r="H437" s="79"/>
      <c r="I437" s="79"/>
      <c r="J437" s="79"/>
      <c r="K437" s="79"/>
    </row>
    <row r="438" ht="14.25" customHeight="1">
      <c r="A438" s="79"/>
      <c r="B438" s="85"/>
      <c r="C438" s="79"/>
      <c r="D438" s="85"/>
      <c r="E438" s="85"/>
      <c r="F438" s="79"/>
      <c r="G438" s="79"/>
      <c r="H438" s="79"/>
      <c r="I438" s="79"/>
      <c r="J438" s="79"/>
      <c r="K438" s="79"/>
    </row>
    <row r="439" ht="14.25" customHeight="1">
      <c r="A439" s="79"/>
      <c r="B439" s="85"/>
      <c r="C439" s="79"/>
      <c r="D439" s="85"/>
      <c r="E439" s="85"/>
      <c r="F439" s="79"/>
      <c r="G439" s="79"/>
      <c r="H439" s="79"/>
      <c r="I439" s="79"/>
      <c r="J439" s="79"/>
      <c r="K439" s="79"/>
    </row>
    <row r="440" ht="14.25" customHeight="1">
      <c r="A440" s="79"/>
      <c r="B440" s="85"/>
      <c r="C440" s="79"/>
      <c r="D440" s="85"/>
      <c r="E440" s="85"/>
      <c r="F440" s="79"/>
      <c r="G440" s="79"/>
      <c r="H440" s="79"/>
      <c r="I440" s="79"/>
      <c r="J440" s="79"/>
      <c r="K440" s="79"/>
    </row>
    <row r="441" ht="14.25" customHeight="1">
      <c r="A441" s="79"/>
      <c r="B441" s="85"/>
      <c r="C441" s="79"/>
      <c r="D441" s="85"/>
      <c r="E441" s="85"/>
      <c r="F441" s="79"/>
      <c r="G441" s="79"/>
      <c r="H441" s="79"/>
      <c r="I441" s="79"/>
      <c r="J441" s="79"/>
      <c r="K441" s="79"/>
    </row>
    <row r="442" ht="14.25" customHeight="1">
      <c r="A442" s="79"/>
      <c r="B442" s="85"/>
      <c r="C442" s="79"/>
      <c r="D442" s="85"/>
      <c r="E442" s="85"/>
      <c r="F442" s="79"/>
      <c r="G442" s="79"/>
      <c r="H442" s="79"/>
      <c r="I442" s="79"/>
      <c r="J442" s="79"/>
      <c r="K442" s="79"/>
    </row>
    <row r="443" ht="14.25" customHeight="1">
      <c r="A443" s="79"/>
      <c r="B443" s="85"/>
      <c r="C443" s="79"/>
      <c r="D443" s="85"/>
      <c r="E443" s="85"/>
      <c r="F443" s="79"/>
      <c r="G443" s="79"/>
      <c r="H443" s="79"/>
      <c r="I443" s="79"/>
      <c r="J443" s="79"/>
      <c r="K443" s="79"/>
    </row>
    <row r="444" ht="14.25" customHeight="1">
      <c r="A444" s="79"/>
      <c r="B444" s="85"/>
      <c r="C444" s="79"/>
      <c r="D444" s="85"/>
      <c r="E444" s="85"/>
      <c r="F444" s="79"/>
      <c r="G444" s="79"/>
      <c r="H444" s="79"/>
      <c r="I444" s="79"/>
      <c r="J444" s="79"/>
      <c r="K444" s="79"/>
    </row>
    <row r="445" ht="14.25" customHeight="1">
      <c r="A445" s="79"/>
      <c r="B445" s="85"/>
      <c r="C445" s="79"/>
      <c r="D445" s="85"/>
      <c r="E445" s="85"/>
      <c r="F445" s="79"/>
      <c r="G445" s="79"/>
      <c r="H445" s="79"/>
      <c r="I445" s="79"/>
      <c r="J445" s="79"/>
      <c r="K445" s="79"/>
    </row>
    <row r="446" ht="14.25" customHeight="1">
      <c r="A446" s="79"/>
      <c r="B446" s="85"/>
      <c r="C446" s="79"/>
      <c r="D446" s="85"/>
      <c r="E446" s="85"/>
      <c r="F446" s="79"/>
      <c r="G446" s="79"/>
      <c r="H446" s="79"/>
      <c r="I446" s="79"/>
      <c r="J446" s="79"/>
      <c r="K446" s="79"/>
    </row>
    <row r="447" ht="14.25" customHeight="1">
      <c r="A447" s="79"/>
      <c r="B447" s="85"/>
      <c r="C447" s="79"/>
      <c r="D447" s="85"/>
      <c r="E447" s="85"/>
      <c r="F447" s="79"/>
      <c r="G447" s="79"/>
      <c r="H447" s="79"/>
      <c r="I447" s="79"/>
      <c r="J447" s="79"/>
      <c r="K447" s="79"/>
    </row>
    <row r="448" ht="14.25" customHeight="1">
      <c r="A448" s="79"/>
      <c r="B448" s="85"/>
      <c r="C448" s="79"/>
      <c r="D448" s="85"/>
      <c r="E448" s="85"/>
      <c r="F448" s="79"/>
      <c r="G448" s="79"/>
      <c r="H448" s="79"/>
      <c r="I448" s="79"/>
      <c r="J448" s="79"/>
      <c r="K448" s="79"/>
    </row>
    <row r="449" ht="14.25" customHeight="1">
      <c r="A449" s="79"/>
      <c r="B449" s="85"/>
      <c r="C449" s="79"/>
      <c r="D449" s="85"/>
      <c r="E449" s="85"/>
      <c r="F449" s="79"/>
      <c r="G449" s="79"/>
      <c r="H449" s="79"/>
      <c r="I449" s="79"/>
      <c r="J449" s="79"/>
      <c r="K449" s="79"/>
    </row>
    <row r="450" ht="14.25" customHeight="1">
      <c r="A450" s="79"/>
      <c r="B450" s="85"/>
      <c r="C450" s="79"/>
      <c r="D450" s="85"/>
      <c r="E450" s="85"/>
      <c r="F450" s="79"/>
      <c r="G450" s="79"/>
      <c r="H450" s="79"/>
      <c r="I450" s="79"/>
      <c r="J450" s="79"/>
      <c r="K450" s="79"/>
    </row>
    <row r="451" ht="14.25" customHeight="1">
      <c r="A451" s="79"/>
      <c r="B451" s="85"/>
      <c r="C451" s="79"/>
      <c r="D451" s="85"/>
      <c r="E451" s="85"/>
      <c r="F451" s="79"/>
      <c r="G451" s="79"/>
      <c r="H451" s="79"/>
      <c r="I451" s="79"/>
      <c r="J451" s="79"/>
      <c r="K451" s="79"/>
    </row>
    <row r="452" ht="14.25" customHeight="1">
      <c r="A452" s="79"/>
      <c r="B452" s="85"/>
      <c r="C452" s="79"/>
      <c r="D452" s="85"/>
      <c r="E452" s="85"/>
      <c r="F452" s="79"/>
      <c r="G452" s="79"/>
      <c r="H452" s="79"/>
      <c r="I452" s="79"/>
      <c r="J452" s="79"/>
      <c r="K452" s="79"/>
    </row>
    <row r="453" ht="14.25" customHeight="1">
      <c r="A453" s="79"/>
      <c r="B453" s="85"/>
      <c r="C453" s="79"/>
      <c r="D453" s="85"/>
      <c r="E453" s="85"/>
      <c r="F453" s="79"/>
      <c r="G453" s="79"/>
      <c r="H453" s="79"/>
      <c r="I453" s="79"/>
      <c r="J453" s="79"/>
      <c r="K453" s="79"/>
    </row>
    <row r="454" ht="14.25" customHeight="1">
      <c r="A454" s="79"/>
      <c r="B454" s="85"/>
      <c r="C454" s="79"/>
      <c r="D454" s="85"/>
      <c r="E454" s="85"/>
      <c r="F454" s="79"/>
      <c r="G454" s="79"/>
      <c r="H454" s="79"/>
      <c r="I454" s="79"/>
      <c r="J454" s="79"/>
      <c r="K454" s="79"/>
    </row>
    <row r="455" ht="14.25" customHeight="1">
      <c r="A455" s="79"/>
      <c r="B455" s="85"/>
      <c r="C455" s="79"/>
      <c r="D455" s="85"/>
      <c r="E455" s="85"/>
      <c r="F455" s="79"/>
      <c r="G455" s="79"/>
      <c r="H455" s="79"/>
      <c r="I455" s="79"/>
      <c r="J455" s="79"/>
      <c r="K455" s="79"/>
    </row>
    <row r="456" ht="14.25" customHeight="1">
      <c r="A456" s="79"/>
      <c r="B456" s="85"/>
      <c r="C456" s="79"/>
      <c r="D456" s="85"/>
      <c r="E456" s="85"/>
      <c r="F456" s="79"/>
      <c r="G456" s="79"/>
      <c r="H456" s="79"/>
      <c r="I456" s="79"/>
      <c r="J456" s="79"/>
      <c r="K456" s="79"/>
    </row>
    <row r="457" ht="14.25" customHeight="1">
      <c r="A457" s="79"/>
      <c r="B457" s="85"/>
      <c r="C457" s="79"/>
      <c r="D457" s="85"/>
      <c r="E457" s="85"/>
      <c r="F457" s="79"/>
      <c r="G457" s="79"/>
      <c r="H457" s="79"/>
      <c r="I457" s="79"/>
      <c r="J457" s="79"/>
      <c r="K457" s="79"/>
    </row>
    <row r="458" ht="14.25" customHeight="1">
      <c r="A458" s="79"/>
      <c r="B458" s="85"/>
      <c r="C458" s="79"/>
      <c r="D458" s="85"/>
      <c r="E458" s="85"/>
      <c r="F458" s="79"/>
      <c r="G458" s="79"/>
      <c r="H458" s="79"/>
      <c r="I458" s="79"/>
      <c r="J458" s="79"/>
      <c r="K458" s="79"/>
    </row>
    <row r="459" ht="14.25" customHeight="1">
      <c r="A459" s="79"/>
      <c r="B459" s="85"/>
      <c r="C459" s="79"/>
      <c r="D459" s="85"/>
      <c r="E459" s="85"/>
      <c r="F459" s="79"/>
      <c r="G459" s="79"/>
      <c r="H459" s="79"/>
      <c r="I459" s="79"/>
      <c r="J459" s="79"/>
      <c r="K459" s="79"/>
    </row>
    <row r="460" ht="14.25" customHeight="1">
      <c r="A460" s="79"/>
      <c r="B460" s="85"/>
      <c r="C460" s="79"/>
      <c r="D460" s="85"/>
      <c r="E460" s="85"/>
      <c r="F460" s="79"/>
      <c r="G460" s="79"/>
      <c r="H460" s="79"/>
      <c r="I460" s="79"/>
      <c r="J460" s="79"/>
      <c r="K460" s="79"/>
    </row>
    <row r="461" ht="14.25" customHeight="1">
      <c r="A461" s="79"/>
      <c r="B461" s="85"/>
      <c r="C461" s="79"/>
      <c r="D461" s="85"/>
      <c r="E461" s="85"/>
      <c r="F461" s="79"/>
      <c r="G461" s="79"/>
      <c r="H461" s="79"/>
      <c r="I461" s="79"/>
      <c r="J461" s="79"/>
      <c r="K461" s="79"/>
    </row>
    <row r="462" ht="14.25" customHeight="1">
      <c r="A462" s="79"/>
      <c r="B462" s="85"/>
      <c r="C462" s="79"/>
      <c r="D462" s="85"/>
      <c r="E462" s="85"/>
      <c r="F462" s="79"/>
      <c r="G462" s="79"/>
      <c r="H462" s="79"/>
      <c r="I462" s="79"/>
      <c r="J462" s="79"/>
      <c r="K462" s="79"/>
    </row>
    <row r="463" ht="14.25" customHeight="1">
      <c r="A463" s="79"/>
      <c r="B463" s="85"/>
      <c r="C463" s="79"/>
      <c r="D463" s="85"/>
      <c r="E463" s="85"/>
      <c r="F463" s="79"/>
      <c r="G463" s="79"/>
      <c r="H463" s="79"/>
      <c r="I463" s="79"/>
      <c r="J463" s="79"/>
      <c r="K463" s="79"/>
    </row>
    <row r="464" ht="14.25" customHeight="1">
      <c r="A464" s="79"/>
      <c r="B464" s="85"/>
      <c r="C464" s="79"/>
      <c r="D464" s="85"/>
      <c r="E464" s="85"/>
      <c r="F464" s="79"/>
      <c r="G464" s="79"/>
      <c r="H464" s="79"/>
      <c r="I464" s="79"/>
      <c r="J464" s="79"/>
      <c r="K464" s="79"/>
    </row>
    <row r="465" ht="14.25" customHeight="1">
      <c r="A465" s="79"/>
      <c r="B465" s="85"/>
      <c r="C465" s="79"/>
      <c r="D465" s="85"/>
      <c r="E465" s="85"/>
      <c r="F465" s="79"/>
      <c r="G465" s="79"/>
      <c r="H465" s="79"/>
      <c r="I465" s="79"/>
      <c r="J465" s="79"/>
      <c r="K465" s="79"/>
    </row>
    <row r="466" ht="14.25" customHeight="1">
      <c r="A466" s="79"/>
      <c r="B466" s="85"/>
      <c r="C466" s="79"/>
      <c r="D466" s="85"/>
      <c r="E466" s="85"/>
      <c r="F466" s="79"/>
      <c r="G466" s="79"/>
      <c r="H466" s="79"/>
      <c r="I466" s="79"/>
      <c r="J466" s="79"/>
      <c r="K466" s="79"/>
    </row>
    <row r="467" ht="14.25" customHeight="1">
      <c r="A467" s="79"/>
      <c r="B467" s="85"/>
      <c r="C467" s="79"/>
      <c r="D467" s="85"/>
      <c r="E467" s="85"/>
      <c r="F467" s="79"/>
      <c r="G467" s="79"/>
      <c r="H467" s="79"/>
      <c r="I467" s="79"/>
      <c r="J467" s="79"/>
      <c r="K467" s="79"/>
    </row>
    <row r="468" ht="14.25" customHeight="1">
      <c r="A468" s="79"/>
      <c r="B468" s="85"/>
      <c r="C468" s="79"/>
      <c r="D468" s="85"/>
      <c r="E468" s="85"/>
      <c r="F468" s="79"/>
      <c r="G468" s="79"/>
      <c r="H468" s="79"/>
      <c r="I468" s="79"/>
      <c r="J468" s="79"/>
      <c r="K468" s="79"/>
    </row>
    <row r="469" ht="14.25" customHeight="1">
      <c r="A469" s="79"/>
      <c r="B469" s="85"/>
      <c r="C469" s="79"/>
      <c r="D469" s="85"/>
      <c r="E469" s="85"/>
      <c r="F469" s="79"/>
      <c r="G469" s="79"/>
      <c r="H469" s="79"/>
      <c r="I469" s="79"/>
      <c r="J469" s="79"/>
      <c r="K469" s="79"/>
    </row>
    <row r="470" ht="14.25" customHeight="1">
      <c r="A470" s="79"/>
      <c r="B470" s="85"/>
      <c r="C470" s="79"/>
      <c r="D470" s="85"/>
      <c r="E470" s="85"/>
      <c r="F470" s="79"/>
      <c r="G470" s="79"/>
      <c r="H470" s="79"/>
      <c r="I470" s="79"/>
      <c r="J470" s="79"/>
      <c r="K470" s="79"/>
    </row>
    <row r="471" ht="14.25" customHeight="1">
      <c r="A471" s="79"/>
      <c r="B471" s="85"/>
      <c r="C471" s="79"/>
      <c r="D471" s="85"/>
      <c r="E471" s="85"/>
      <c r="F471" s="79"/>
      <c r="G471" s="79"/>
      <c r="H471" s="79"/>
      <c r="I471" s="79"/>
      <c r="J471" s="79"/>
      <c r="K471" s="79"/>
    </row>
    <row r="472" ht="14.25" customHeight="1">
      <c r="A472" s="79"/>
      <c r="B472" s="85"/>
      <c r="C472" s="79"/>
      <c r="D472" s="85"/>
      <c r="E472" s="85"/>
      <c r="F472" s="79"/>
      <c r="G472" s="79"/>
      <c r="H472" s="79"/>
      <c r="I472" s="79"/>
      <c r="J472" s="79"/>
      <c r="K472" s="79"/>
    </row>
    <row r="473" ht="14.25" customHeight="1">
      <c r="A473" s="79"/>
      <c r="B473" s="85"/>
      <c r="C473" s="79"/>
      <c r="D473" s="85"/>
      <c r="E473" s="85"/>
      <c r="F473" s="79"/>
      <c r="G473" s="79"/>
      <c r="H473" s="79"/>
      <c r="I473" s="79"/>
      <c r="J473" s="79"/>
      <c r="K473" s="79"/>
    </row>
    <row r="474" ht="14.25" customHeight="1">
      <c r="A474" s="79"/>
      <c r="B474" s="85"/>
      <c r="C474" s="79"/>
      <c r="D474" s="85"/>
      <c r="E474" s="85"/>
      <c r="F474" s="79"/>
      <c r="G474" s="79"/>
      <c r="H474" s="79"/>
      <c r="I474" s="79"/>
      <c r="J474" s="79"/>
      <c r="K474" s="79"/>
    </row>
    <row r="475" ht="14.25" customHeight="1">
      <c r="A475" s="79"/>
      <c r="B475" s="85"/>
      <c r="C475" s="79"/>
      <c r="D475" s="85"/>
      <c r="E475" s="85"/>
      <c r="F475" s="79"/>
      <c r="G475" s="79"/>
      <c r="H475" s="79"/>
      <c r="I475" s="79"/>
      <c r="J475" s="79"/>
      <c r="K475" s="79"/>
    </row>
    <row r="476" ht="14.25" customHeight="1">
      <c r="A476" s="79"/>
      <c r="B476" s="85"/>
      <c r="C476" s="79"/>
      <c r="D476" s="85"/>
      <c r="E476" s="85"/>
      <c r="F476" s="79"/>
      <c r="G476" s="79"/>
      <c r="H476" s="79"/>
      <c r="I476" s="79"/>
      <c r="J476" s="79"/>
      <c r="K476" s="79"/>
    </row>
    <row r="477" ht="14.25" customHeight="1">
      <c r="A477" s="79"/>
      <c r="B477" s="85"/>
      <c r="C477" s="79"/>
      <c r="D477" s="85"/>
      <c r="E477" s="85"/>
      <c r="F477" s="79"/>
      <c r="G477" s="79"/>
      <c r="H477" s="79"/>
      <c r="I477" s="79"/>
      <c r="J477" s="79"/>
      <c r="K477" s="79"/>
    </row>
    <row r="478" ht="14.25" customHeight="1">
      <c r="A478" s="79"/>
      <c r="B478" s="85"/>
      <c r="C478" s="79"/>
      <c r="D478" s="85"/>
      <c r="E478" s="85"/>
      <c r="F478" s="79"/>
      <c r="G478" s="79"/>
      <c r="H478" s="79"/>
      <c r="I478" s="79"/>
      <c r="J478" s="79"/>
      <c r="K478" s="79"/>
    </row>
    <row r="479" ht="14.25" customHeight="1">
      <c r="A479" s="79"/>
      <c r="B479" s="85"/>
      <c r="C479" s="79"/>
      <c r="D479" s="85"/>
      <c r="E479" s="85"/>
      <c r="F479" s="79"/>
      <c r="G479" s="79"/>
      <c r="H479" s="79"/>
      <c r="I479" s="79"/>
      <c r="J479" s="79"/>
      <c r="K479" s="79"/>
    </row>
    <row r="480" ht="14.25" customHeight="1">
      <c r="A480" s="79"/>
      <c r="B480" s="85"/>
      <c r="C480" s="79"/>
      <c r="D480" s="85"/>
      <c r="E480" s="85"/>
      <c r="F480" s="79"/>
      <c r="G480" s="79"/>
      <c r="H480" s="79"/>
      <c r="I480" s="79"/>
      <c r="J480" s="79"/>
      <c r="K480" s="79"/>
    </row>
    <row r="481" ht="14.25" customHeight="1">
      <c r="A481" s="79"/>
      <c r="B481" s="85"/>
      <c r="C481" s="79"/>
      <c r="D481" s="85"/>
      <c r="E481" s="85"/>
      <c r="F481" s="79"/>
      <c r="G481" s="79"/>
      <c r="H481" s="79"/>
      <c r="I481" s="79"/>
      <c r="J481" s="79"/>
      <c r="K481" s="79"/>
    </row>
    <row r="482" ht="14.25" customHeight="1">
      <c r="A482" s="79"/>
      <c r="B482" s="85"/>
      <c r="C482" s="79"/>
      <c r="D482" s="85"/>
      <c r="E482" s="85"/>
      <c r="F482" s="79"/>
      <c r="G482" s="79"/>
      <c r="H482" s="79"/>
      <c r="I482" s="79"/>
      <c r="J482" s="79"/>
      <c r="K482" s="79"/>
    </row>
    <row r="483" ht="14.25" customHeight="1">
      <c r="A483" s="79"/>
      <c r="B483" s="85"/>
      <c r="C483" s="79"/>
      <c r="D483" s="85"/>
      <c r="E483" s="85"/>
      <c r="F483" s="79"/>
      <c r="G483" s="79"/>
      <c r="H483" s="79"/>
      <c r="I483" s="79"/>
      <c r="J483" s="79"/>
      <c r="K483" s="79"/>
    </row>
    <row r="484" ht="14.25" customHeight="1">
      <c r="A484" s="79"/>
      <c r="B484" s="85"/>
      <c r="C484" s="79"/>
      <c r="D484" s="85"/>
      <c r="E484" s="85"/>
      <c r="F484" s="79"/>
      <c r="G484" s="79"/>
      <c r="H484" s="79"/>
      <c r="I484" s="79"/>
      <c r="J484" s="79"/>
      <c r="K484" s="79"/>
    </row>
    <row r="485" ht="14.25" customHeight="1">
      <c r="A485" s="79"/>
      <c r="B485" s="85"/>
      <c r="C485" s="79"/>
      <c r="D485" s="85"/>
      <c r="E485" s="85"/>
      <c r="F485" s="79"/>
      <c r="G485" s="79"/>
      <c r="H485" s="79"/>
      <c r="I485" s="79"/>
      <c r="J485" s="79"/>
      <c r="K485" s="79"/>
    </row>
    <row r="486" ht="14.25" customHeight="1">
      <c r="A486" s="79"/>
      <c r="B486" s="85"/>
      <c r="C486" s="79"/>
      <c r="D486" s="85"/>
      <c r="E486" s="85"/>
      <c r="F486" s="79"/>
      <c r="G486" s="79"/>
      <c r="H486" s="79"/>
      <c r="I486" s="79"/>
      <c r="J486" s="79"/>
      <c r="K486" s="79"/>
    </row>
    <row r="487" ht="14.25" customHeight="1">
      <c r="A487" s="79"/>
      <c r="B487" s="85"/>
      <c r="C487" s="79"/>
      <c r="D487" s="85"/>
      <c r="E487" s="85"/>
      <c r="F487" s="79"/>
      <c r="G487" s="79"/>
      <c r="H487" s="79"/>
      <c r="I487" s="79"/>
      <c r="J487" s="79"/>
      <c r="K487" s="79"/>
    </row>
    <row r="488" ht="14.25" customHeight="1">
      <c r="A488" s="79"/>
      <c r="B488" s="85"/>
      <c r="C488" s="79"/>
      <c r="D488" s="85"/>
      <c r="E488" s="85"/>
      <c r="F488" s="79"/>
      <c r="G488" s="79"/>
      <c r="H488" s="79"/>
      <c r="I488" s="79"/>
      <c r="J488" s="79"/>
      <c r="K488" s="79"/>
    </row>
    <row r="489" ht="14.25" customHeight="1">
      <c r="A489" s="79"/>
      <c r="B489" s="85"/>
      <c r="C489" s="79"/>
      <c r="D489" s="85"/>
      <c r="E489" s="85"/>
      <c r="F489" s="79"/>
      <c r="G489" s="79"/>
      <c r="H489" s="79"/>
      <c r="I489" s="79"/>
      <c r="J489" s="79"/>
      <c r="K489" s="79"/>
    </row>
    <row r="490" ht="14.25" customHeight="1">
      <c r="A490" s="79"/>
      <c r="B490" s="85"/>
      <c r="C490" s="79"/>
      <c r="D490" s="85"/>
      <c r="E490" s="85"/>
      <c r="F490" s="79"/>
      <c r="G490" s="79"/>
      <c r="H490" s="79"/>
      <c r="I490" s="79"/>
      <c r="J490" s="79"/>
      <c r="K490" s="79"/>
    </row>
    <row r="491" ht="14.25" customHeight="1">
      <c r="A491" s="79"/>
      <c r="B491" s="85"/>
      <c r="C491" s="79"/>
      <c r="D491" s="85"/>
      <c r="E491" s="85"/>
      <c r="F491" s="79"/>
      <c r="G491" s="79"/>
      <c r="H491" s="79"/>
      <c r="I491" s="79"/>
      <c r="J491" s="79"/>
      <c r="K491" s="79"/>
    </row>
    <row r="492" ht="14.25" customHeight="1">
      <c r="A492" s="79"/>
      <c r="B492" s="85"/>
      <c r="C492" s="79"/>
      <c r="D492" s="85"/>
      <c r="E492" s="85"/>
      <c r="F492" s="79"/>
      <c r="G492" s="79"/>
      <c r="H492" s="79"/>
      <c r="I492" s="79"/>
      <c r="J492" s="79"/>
      <c r="K492" s="79"/>
    </row>
    <row r="493" ht="14.25" customHeight="1">
      <c r="A493" s="79"/>
      <c r="B493" s="85"/>
      <c r="C493" s="79"/>
      <c r="D493" s="85"/>
      <c r="E493" s="85"/>
      <c r="F493" s="79"/>
      <c r="G493" s="79"/>
      <c r="H493" s="79"/>
      <c r="I493" s="79"/>
      <c r="J493" s="79"/>
      <c r="K493" s="79"/>
    </row>
    <row r="494" ht="14.25" customHeight="1">
      <c r="A494" s="79"/>
      <c r="B494" s="85"/>
      <c r="C494" s="79"/>
      <c r="D494" s="85"/>
      <c r="E494" s="85"/>
      <c r="F494" s="79"/>
      <c r="G494" s="79"/>
      <c r="H494" s="79"/>
      <c r="I494" s="79"/>
      <c r="J494" s="79"/>
      <c r="K494" s="79"/>
    </row>
    <row r="495" ht="14.25" customHeight="1">
      <c r="A495" s="79"/>
      <c r="B495" s="85"/>
      <c r="C495" s="79"/>
      <c r="D495" s="85"/>
      <c r="E495" s="85"/>
      <c r="F495" s="79"/>
      <c r="G495" s="79"/>
      <c r="H495" s="79"/>
      <c r="I495" s="79"/>
      <c r="J495" s="79"/>
      <c r="K495" s="79"/>
    </row>
    <row r="496" ht="14.25" customHeight="1">
      <c r="A496" s="79"/>
      <c r="B496" s="85"/>
      <c r="C496" s="79"/>
      <c r="D496" s="85"/>
      <c r="E496" s="85"/>
      <c r="F496" s="79"/>
      <c r="G496" s="79"/>
      <c r="H496" s="79"/>
      <c r="I496" s="79"/>
      <c r="J496" s="79"/>
      <c r="K496" s="79"/>
    </row>
    <row r="497" ht="14.25" customHeight="1">
      <c r="A497" s="79"/>
      <c r="B497" s="85"/>
      <c r="C497" s="79"/>
      <c r="D497" s="85"/>
      <c r="E497" s="85"/>
      <c r="F497" s="79"/>
      <c r="G497" s="79"/>
      <c r="H497" s="79"/>
      <c r="I497" s="79"/>
      <c r="J497" s="79"/>
      <c r="K497" s="79"/>
    </row>
    <row r="498" ht="14.25" customHeight="1">
      <c r="A498" s="79"/>
      <c r="B498" s="85"/>
      <c r="C498" s="79"/>
      <c r="D498" s="85"/>
      <c r="E498" s="85"/>
      <c r="F498" s="79"/>
      <c r="G498" s="79"/>
      <c r="H498" s="79"/>
      <c r="I498" s="79"/>
      <c r="J498" s="79"/>
      <c r="K498" s="79"/>
    </row>
    <row r="499" ht="14.25" customHeight="1">
      <c r="A499" s="79"/>
      <c r="B499" s="85"/>
      <c r="C499" s="79"/>
      <c r="D499" s="85"/>
      <c r="E499" s="85"/>
      <c r="F499" s="79"/>
      <c r="G499" s="79"/>
      <c r="H499" s="79"/>
      <c r="I499" s="79"/>
      <c r="J499" s="79"/>
      <c r="K499" s="79"/>
    </row>
    <row r="500" ht="14.25" customHeight="1">
      <c r="A500" s="79"/>
      <c r="B500" s="85"/>
      <c r="C500" s="79"/>
      <c r="D500" s="85"/>
      <c r="E500" s="85"/>
      <c r="F500" s="79"/>
      <c r="G500" s="79"/>
      <c r="H500" s="79"/>
      <c r="I500" s="79"/>
      <c r="J500" s="79"/>
      <c r="K500" s="79"/>
    </row>
    <row r="501" ht="14.25" customHeight="1">
      <c r="A501" s="79"/>
      <c r="B501" s="85"/>
      <c r="C501" s="79"/>
      <c r="D501" s="85"/>
      <c r="E501" s="85"/>
      <c r="F501" s="79"/>
      <c r="G501" s="79"/>
      <c r="H501" s="79"/>
      <c r="I501" s="79"/>
      <c r="J501" s="79"/>
      <c r="K501" s="79"/>
    </row>
    <row r="502" ht="14.25" customHeight="1">
      <c r="A502" s="79"/>
      <c r="B502" s="85"/>
      <c r="C502" s="79"/>
      <c r="D502" s="85"/>
      <c r="E502" s="85"/>
      <c r="F502" s="79"/>
      <c r="G502" s="79"/>
      <c r="H502" s="79"/>
      <c r="I502" s="79"/>
      <c r="J502" s="79"/>
      <c r="K502" s="79"/>
    </row>
    <row r="503" ht="14.25" customHeight="1">
      <c r="A503" s="79"/>
      <c r="B503" s="85"/>
      <c r="C503" s="79"/>
      <c r="D503" s="85"/>
      <c r="E503" s="85"/>
      <c r="F503" s="79"/>
      <c r="G503" s="79"/>
      <c r="H503" s="79"/>
      <c r="I503" s="79"/>
      <c r="J503" s="79"/>
      <c r="K503" s="79"/>
    </row>
    <row r="504" ht="14.25" customHeight="1">
      <c r="A504" s="79"/>
      <c r="B504" s="85"/>
      <c r="C504" s="79"/>
      <c r="D504" s="85"/>
      <c r="E504" s="85"/>
      <c r="F504" s="79"/>
      <c r="G504" s="79"/>
      <c r="H504" s="79"/>
      <c r="I504" s="79"/>
      <c r="J504" s="79"/>
      <c r="K504" s="79"/>
    </row>
    <row r="505" ht="14.25" customHeight="1">
      <c r="A505" s="79"/>
      <c r="B505" s="85"/>
      <c r="C505" s="79"/>
      <c r="D505" s="85"/>
      <c r="E505" s="85"/>
      <c r="F505" s="79"/>
      <c r="G505" s="79"/>
      <c r="H505" s="79"/>
      <c r="I505" s="79"/>
      <c r="J505" s="79"/>
      <c r="K505" s="79"/>
    </row>
    <row r="506" ht="14.25" customHeight="1">
      <c r="A506" s="79"/>
      <c r="B506" s="85"/>
      <c r="C506" s="79"/>
      <c r="D506" s="85"/>
      <c r="E506" s="85"/>
      <c r="F506" s="79"/>
      <c r="G506" s="79"/>
      <c r="H506" s="79"/>
      <c r="I506" s="79"/>
      <c r="J506" s="79"/>
      <c r="K506" s="79"/>
    </row>
    <row r="507" ht="14.25" customHeight="1">
      <c r="A507" s="79"/>
      <c r="B507" s="85"/>
      <c r="C507" s="79"/>
      <c r="D507" s="85"/>
      <c r="E507" s="85"/>
      <c r="F507" s="79"/>
      <c r="G507" s="79"/>
      <c r="H507" s="79"/>
      <c r="I507" s="79"/>
      <c r="J507" s="79"/>
      <c r="K507" s="79"/>
    </row>
    <row r="508" ht="14.25" customHeight="1">
      <c r="A508" s="79"/>
      <c r="B508" s="85"/>
      <c r="C508" s="79"/>
      <c r="D508" s="85"/>
      <c r="E508" s="85"/>
      <c r="F508" s="79"/>
      <c r="G508" s="79"/>
      <c r="H508" s="79"/>
      <c r="I508" s="79"/>
      <c r="J508" s="79"/>
      <c r="K508" s="79"/>
    </row>
    <row r="509" ht="14.25" customHeight="1">
      <c r="A509" s="79"/>
      <c r="B509" s="85"/>
      <c r="C509" s="79"/>
      <c r="D509" s="85"/>
      <c r="E509" s="85"/>
      <c r="F509" s="79"/>
      <c r="G509" s="79"/>
      <c r="H509" s="79"/>
      <c r="I509" s="79"/>
      <c r="J509" s="79"/>
      <c r="K509" s="79"/>
    </row>
    <row r="510" ht="14.25" customHeight="1">
      <c r="A510" s="79"/>
      <c r="B510" s="85"/>
      <c r="C510" s="79"/>
      <c r="D510" s="85"/>
      <c r="E510" s="85"/>
      <c r="F510" s="79"/>
      <c r="G510" s="79"/>
      <c r="H510" s="79"/>
      <c r="I510" s="79"/>
      <c r="J510" s="79"/>
      <c r="K510" s="79"/>
    </row>
    <row r="511" ht="14.25" customHeight="1">
      <c r="A511" s="79"/>
      <c r="B511" s="85"/>
      <c r="C511" s="79"/>
      <c r="D511" s="85"/>
      <c r="E511" s="85"/>
      <c r="F511" s="79"/>
      <c r="G511" s="79"/>
      <c r="H511" s="79"/>
      <c r="I511" s="79"/>
      <c r="J511" s="79"/>
      <c r="K511" s="79"/>
    </row>
    <row r="512" ht="14.25" customHeight="1">
      <c r="A512" s="79"/>
      <c r="B512" s="85"/>
      <c r="C512" s="79"/>
      <c r="D512" s="85"/>
      <c r="E512" s="85"/>
      <c r="F512" s="79"/>
      <c r="G512" s="79"/>
      <c r="H512" s="79"/>
      <c r="I512" s="79"/>
      <c r="J512" s="79"/>
      <c r="K512" s="79"/>
    </row>
    <row r="513" ht="14.25" customHeight="1">
      <c r="A513" s="79"/>
      <c r="B513" s="85"/>
      <c r="C513" s="79"/>
      <c r="D513" s="85"/>
      <c r="E513" s="85"/>
      <c r="F513" s="79"/>
      <c r="G513" s="79"/>
      <c r="H513" s="79"/>
      <c r="I513" s="79"/>
      <c r="J513" s="79"/>
      <c r="K513" s="79"/>
    </row>
    <row r="514" ht="14.25" customHeight="1">
      <c r="A514" s="79"/>
      <c r="B514" s="85"/>
      <c r="C514" s="79"/>
      <c r="D514" s="85"/>
      <c r="E514" s="85"/>
      <c r="F514" s="79"/>
      <c r="G514" s="79"/>
      <c r="H514" s="79"/>
      <c r="I514" s="79"/>
      <c r="J514" s="79"/>
      <c r="K514" s="79"/>
    </row>
    <row r="515" ht="14.25" customHeight="1">
      <c r="A515" s="79"/>
      <c r="B515" s="85"/>
      <c r="C515" s="79"/>
      <c r="D515" s="85"/>
      <c r="E515" s="85"/>
      <c r="F515" s="79"/>
      <c r="G515" s="79"/>
      <c r="H515" s="79"/>
      <c r="I515" s="79"/>
      <c r="J515" s="79"/>
      <c r="K515" s="79"/>
    </row>
    <row r="516" ht="14.25" customHeight="1">
      <c r="A516" s="79"/>
      <c r="B516" s="85"/>
      <c r="C516" s="79"/>
      <c r="D516" s="85"/>
      <c r="E516" s="85"/>
      <c r="F516" s="79"/>
      <c r="G516" s="79"/>
      <c r="H516" s="79"/>
      <c r="I516" s="79"/>
      <c r="J516" s="79"/>
      <c r="K516" s="79"/>
    </row>
    <row r="517" ht="14.25" customHeight="1">
      <c r="A517" s="79"/>
      <c r="B517" s="85"/>
      <c r="C517" s="79"/>
      <c r="D517" s="85"/>
      <c r="E517" s="85"/>
      <c r="F517" s="79"/>
      <c r="G517" s="79"/>
      <c r="H517" s="79"/>
      <c r="I517" s="79"/>
      <c r="J517" s="79"/>
      <c r="K517" s="79"/>
    </row>
    <row r="518" ht="14.25" customHeight="1">
      <c r="A518" s="79"/>
      <c r="B518" s="85"/>
      <c r="C518" s="79"/>
      <c r="D518" s="85"/>
      <c r="E518" s="85"/>
      <c r="F518" s="79"/>
      <c r="G518" s="79"/>
      <c r="H518" s="79"/>
      <c r="I518" s="79"/>
      <c r="J518" s="79"/>
      <c r="K518" s="79"/>
    </row>
    <row r="519" ht="14.25" customHeight="1">
      <c r="A519" s="79"/>
      <c r="B519" s="85"/>
      <c r="C519" s="79"/>
      <c r="D519" s="85"/>
      <c r="E519" s="85"/>
      <c r="F519" s="79"/>
      <c r="G519" s="79"/>
      <c r="H519" s="79"/>
      <c r="I519" s="79"/>
      <c r="J519" s="79"/>
      <c r="K519" s="79"/>
    </row>
    <row r="520" ht="14.25" customHeight="1">
      <c r="A520" s="79"/>
      <c r="B520" s="85"/>
      <c r="C520" s="79"/>
      <c r="D520" s="85"/>
      <c r="E520" s="85"/>
      <c r="F520" s="79"/>
      <c r="G520" s="79"/>
      <c r="H520" s="79"/>
      <c r="I520" s="79"/>
      <c r="J520" s="79"/>
      <c r="K520" s="79"/>
    </row>
    <row r="521" ht="14.25" customHeight="1">
      <c r="A521" s="79"/>
      <c r="B521" s="85"/>
      <c r="C521" s="79"/>
      <c r="D521" s="85"/>
      <c r="E521" s="85"/>
      <c r="F521" s="79"/>
      <c r="G521" s="79"/>
      <c r="H521" s="79"/>
      <c r="I521" s="79"/>
      <c r="J521" s="79"/>
      <c r="K521" s="79"/>
    </row>
    <row r="522" ht="14.25" customHeight="1">
      <c r="A522" s="79"/>
      <c r="B522" s="85"/>
      <c r="C522" s="79"/>
      <c r="D522" s="85"/>
      <c r="E522" s="85"/>
      <c r="F522" s="79"/>
      <c r="G522" s="79"/>
      <c r="H522" s="79"/>
      <c r="I522" s="79"/>
      <c r="J522" s="79"/>
      <c r="K522" s="79"/>
    </row>
    <row r="523" ht="14.25" customHeight="1">
      <c r="A523" s="79"/>
      <c r="B523" s="85"/>
      <c r="C523" s="79"/>
      <c r="D523" s="85"/>
      <c r="E523" s="85"/>
      <c r="F523" s="79"/>
      <c r="G523" s="79"/>
      <c r="H523" s="79"/>
      <c r="I523" s="79"/>
      <c r="J523" s="79"/>
      <c r="K523" s="79"/>
    </row>
    <row r="524" ht="14.25" customHeight="1">
      <c r="A524" s="79"/>
      <c r="B524" s="85"/>
      <c r="C524" s="79"/>
      <c r="D524" s="85"/>
      <c r="E524" s="85"/>
      <c r="F524" s="79"/>
      <c r="G524" s="79"/>
      <c r="H524" s="79"/>
      <c r="I524" s="79"/>
      <c r="J524" s="79"/>
      <c r="K524" s="79"/>
    </row>
    <row r="525" ht="14.25" customHeight="1">
      <c r="A525" s="79"/>
      <c r="B525" s="85"/>
      <c r="C525" s="79"/>
      <c r="D525" s="85"/>
      <c r="E525" s="85"/>
      <c r="F525" s="79"/>
      <c r="G525" s="79"/>
      <c r="H525" s="79"/>
      <c r="I525" s="79"/>
      <c r="J525" s="79"/>
      <c r="K525" s="79"/>
    </row>
    <row r="526" ht="14.25" customHeight="1">
      <c r="A526" s="79"/>
      <c r="B526" s="85"/>
      <c r="C526" s="79"/>
      <c r="D526" s="85"/>
      <c r="E526" s="85"/>
      <c r="F526" s="79"/>
      <c r="G526" s="79"/>
      <c r="H526" s="79"/>
      <c r="I526" s="79"/>
      <c r="J526" s="79"/>
      <c r="K526" s="79"/>
    </row>
    <row r="527" ht="14.25" customHeight="1">
      <c r="A527" s="79"/>
      <c r="B527" s="85"/>
      <c r="C527" s="79"/>
      <c r="D527" s="85"/>
      <c r="E527" s="85"/>
      <c r="F527" s="79"/>
      <c r="G527" s="79"/>
      <c r="H527" s="79"/>
      <c r="I527" s="79"/>
      <c r="J527" s="79"/>
      <c r="K527" s="79"/>
    </row>
    <row r="528" ht="14.25" customHeight="1">
      <c r="A528" s="79"/>
      <c r="B528" s="85"/>
      <c r="C528" s="79"/>
      <c r="D528" s="85"/>
      <c r="E528" s="85"/>
      <c r="F528" s="79"/>
      <c r="G528" s="79"/>
      <c r="H528" s="79"/>
      <c r="I528" s="79"/>
      <c r="J528" s="79"/>
      <c r="K528" s="79"/>
    </row>
    <row r="529" ht="14.25" customHeight="1">
      <c r="A529" s="79"/>
      <c r="B529" s="85"/>
      <c r="C529" s="79"/>
      <c r="D529" s="85"/>
      <c r="E529" s="85"/>
      <c r="F529" s="79"/>
      <c r="G529" s="79"/>
      <c r="H529" s="79"/>
      <c r="I529" s="79"/>
      <c r="J529" s="79"/>
      <c r="K529" s="79"/>
    </row>
    <row r="530" ht="14.25" customHeight="1">
      <c r="A530" s="79"/>
      <c r="B530" s="85"/>
      <c r="C530" s="79"/>
      <c r="D530" s="85"/>
      <c r="E530" s="85"/>
      <c r="F530" s="79"/>
      <c r="G530" s="79"/>
      <c r="H530" s="79"/>
      <c r="I530" s="79"/>
      <c r="J530" s="79"/>
      <c r="K530" s="79"/>
    </row>
    <row r="531" ht="14.25" customHeight="1">
      <c r="A531" s="79"/>
      <c r="B531" s="85"/>
      <c r="C531" s="79"/>
      <c r="D531" s="85"/>
      <c r="E531" s="85"/>
      <c r="F531" s="79"/>
      <c r="G531" s="79"/>
      <c r="H531" s="79"/>
      <c r="I531" s="79"/>
      <c r="J531" s="79"/>
      <c r="K531" s="79"/>
    </row>
    <row r="532" ht="14.25" customHeight="1">
      <c r="A532" s="79"/>
      <c r="B532" s="85"/>
      <c r="C532" s="79"/>
      <c r="D532" s="85"/>
      <c r="E532" s="85"/>
      <c r="F532" s="79"/>
      <c r="G532" s="79"/>
      <c r="H532" s="79"/>
      <c r="I532" s="79"/>
      <c r="J532" s="79"/>
      <c r="K532" s="79"/>
    </row>
    <row r="533" ht="14.25" customHeight="1">
      <c r="A533" s="79"/>
      <c r="B533" s="85"/>
      <c r="C533" s="79"/>
      <c r="D533" s="85"/>
      <c r="E533" s="85"/>
      <c r="F533" s="79"/>
      <c r="G533" s="79"/>
      <c r="H533" s="79"/>
      <c r="I533" s="79"/>
      <c r="J533" s="79"/>
      <c r="K533" s="79"/>
    </row>
    <row r="534" ht="14.25" customHeight="1">
      <c r="A534" s="79"/>
      <c r="B534" s="85"/>
      <c r="C534" s="79"/>
      <c r="D534" s="85"/>
      <c r="E534" s="85"/>
      <c r="F534" s="79"/>
      <c r="G534" s="79"/>
      <c r="H534" s="79"/>
      <c r="I534" s="79"/>
      <c r="J534" s="79"/>
      <c r="K534" s="79"/>
    </row>
    <row r="535" ht="14.25" customHeight="1">
      <c r="A535" s="79"/>
      <c r="B535" s="85"/>
      <c r="C535" s="79"/>
      <c r="D535" s="85"/>
      <c r="E535" s="85"/>
      <c r="F535" s="79"/>
      <c r="G535" s="79"/>
      <c r="H535" s="79"/>
      <c r="I535" s="79"/>
      <c r="J535" s="79"/>
      <c r="K535" s="79"/>
    </row>
    <row r="536" ht="14.25" customHeight="1">
      <c r="A536" s="79"/>
      <c r="B536" s="85"/>
      <c r="C536" s="79"/>
      <c r="D536" s="85"/>
      <c r="E536" s="85"/>
      <c r="F536" s="79"/>
      <c r="G536" s="79"/>
      <c r="H536" s="79"/>
      <c r="I536" s="79"/>
      <c r="J536" s="79"/>
      <c r="K536" s="79"/>
    </row>
    <row r="537" ht="14.25" customHeight="1">
      <c r="A537" s="79"/>
      <c r="B537" s="85"/>
      <c r="C537" s="79"/>
      <c r="D537" s="85"/>
      <c r="E537" s="85"/>
      <c r="F537" s="79"/>
      <c r="G537" s="79"/>
      <c r="H537" s="79"/>
      <c r="I537" s="79"/>
      <c r="J537" s="79"/>
      <c r="K537" s="79"/>
    </row>
    <row r="538" ht="14.25" customHeight="1">
      <c r="A538" s="79"/>
      <c r="B538" s="85"/>
      <c r="C538" s="79"/>
      <c r="D538" s="85"/>
      <c r="E538" s="85"/>
      <c r="F538" s="79"/>
      <c r="G538" s="79"/>
      <c r="H538" s="79"/>
      <c r="I538" s="79"/>
      <c r="J538" s="79"/>
      <c r="K538" s="79"/>
    </row>
    <row r="539" ht="14.25" customHeight="1">
      <c r="A539" s="79"/>
      <c r="B539" s="85"/>
      <c r="C539" s="79"/>
      <c r="D539" s="85"/>
      <c r="E539" s="85"/>
      <c r="F539" s="79"/>
      <c r="G539" s="79"/>
      <c r="H539" s="79"/>
      <c r="I539" s="79"/>
      <c r="J539" s="79"/>
      <c r="K539" s="79"/>
    </row>
    <row r="540" ht="14.25" customHeight="1">
      <c r="A540" s="79"/>
      <c r="B540" s="85"/>
      <c r="C540" s="79"/>
      <c r="D540" s="85"/>
      <c r="E540" s="85"/>
      <c r="F540" s="79"/>
      <c r="G540" s="79"/>
      <c r="H540" s="79"/>
      <c r="I540" s="79"/>
      <c r="J540" s="79"/>
      <c r="K540" s="79"/>
    </row>
    <row r="541" ht="14.25" customHeight="1">
      <c r="A541" s="79"/>
      <c r="B541" s="85"/>
      <c r="C541" s="79"/>
      <c r="D541" s="85"/>
      <c r="E541" s="85"/>
      <c r="F541" s="79"/>
      <c r="G541" s="79"/>
      <c r="H541" s="79"/>
      <c r="I541" s="79"/>
      <c r="J541" s="79"/>
      <c r="K541" s="79"/>
    </row>
    <row r="542" ht="14.25" customHeight="1">
      <c r="A542" s="79"/>
      <c r="B542" s="85"/>
      <c r="C542" s="79"/>
      <c r="D542" s="85"/>
      <c r="E542" s="85"/>
      <c r="F542" s="79"/>
      <c r="G542" s="79"/>
      <c r="H542" s="79"/>
      <c r="I542" s="79"/>
      <c r="J542" s="79"/>
      <c r="K542" s="79"/>
    </row>
    <row r="543" ht="14.25" customHeight="1">
      <c r="A543" s="79"/>
      <c r="B543" s="85"/>
      <c r="C543" s="79"/>
      <c r="D543" s="85"/>
      <c r="E543" s="85"/>
      <c r="F543" s="79"/>
      <c r="G543" s="79"/>
      <c r="H543" s="79"/>
      <c r="I543" s="79"/>
      <c r="J543" s="79"/>
      <c r="K543" s="79"/>
    </row>
    <row r="544" ht="14.25" customHeight="1">
      <c r="A544" s="79"/>
      <c r="B544" s="85"/>
      <c r="C544" s="79"/>
      <c r="D544" s="85"/>
      <c r="E544" s="85"/>
      <c r="F544" s="79"/>
      <c r="G544" s="79"/>
      <c r="H544" s="79"/>
      <c r="I544" s="79"/>
      <c r="J544" s="79"/>
      <c r="K544" s="79"/>
    </row>
    <row r="545" ht="14.25" customHeight="1">
      <c r="A545" s="79"/>
      <c r="B545" s="85"/>
      <c r="C545" s="79"/>
      <c r="D545" s="85"/>
      <c r="E545" s="85"/>
      <c r="F545" s="79"/>
      <c r="G545" s="79"/>
      <c r="H545" s="79"/>
      <c r="I545" s="79"/>
      <c r="J545" s="79"/>
      <c r="K545" s="79"/>
    </row>
    <row r="546" ht="14.25" customHeight="1">
      <c r="A546" s="79"/>
      <c r="B546" s="85"/>
      <c r="C546" s="79"/>
      <c r="D546" s="85"/>
      <c r="E546" s="85"/>
      <c r="F546" s="79"/>
      <c r="G546" s="79"/>
      <c r="H546" s="79"/>
      <c r="I546" s="79"/>
      <c r="J546" s="79"/>
      <c r="K546" s="79"/>
    </row>
    <row r="547" ht="14.25" customHeight="1">
      <c r="A547" s="79"/>
      <c r="B547" s="85"/>
      <c r="C547" s="79"/>
      <c r="D547" s="85"/>
      <c r="E547" s="85"/>
      <c r="F547" s="79"/>
      <c r="G547" s="79"/>
      <c r="H547" s="79"/>
      <c r="I547" s="79"/>
      <c r="J547" s="79"/>
      <c r="K547" s="79"/>
    </row>
    <row r="548" ht="14.25" customHeight="1">
      <c r="A548" s="79"/>
      <c r="B548" s="85"/>
      <c r="C548" s="79"/>
      <c r="D548" s="85"/>
      <c r="E548" s="85"/>
      <c r="F548" s="79"/>
      <c r="G548" s="79"/>
      <c r="H548" s="79"/>
      <c r="I548" s="79"/>
      <c r="J548" s="79"/>
      <c r="K548" s="79"/>
    </row>
    <row r="549" ht="14.25" customHeight="1">
      <c r="A549" s="79"/>
      <c r="B549" s="85"/>
      <c r="C549" s="79"/>
      <c r="D549" s="85"/>
      <c r="E549" s="85"/>
      <c r="F549" s="79"/>
      <c r="G549" s="79"/>
      <c r="H549" s="79"/>
      <c r="I549" s="79"/>
      <c r="J549" s="79"/>
      <c r="K549" s="79"/>
    </row>
    <row r="550" ht="14.25" customHeight="1">
      <c r="A550" s="79"/>
      <c r="B550" s="85"/>
      <c r="C550" s="79"/>
      <c r="D550" s="85"/>
      <c r="E550" s="85"/>
      <c r="F550" s="79"/>
      <c r="G550" s="79"/>
      <c r="H550" s="79"/>
      <c r="I550" s="79"/>
      <c r="J550" s="79"/>
      <c r="K550" s="79"/>
    </row>
    <row r="551" ht="14.25" customHeight="1">
      <c r="A551" s="79"/>
      <c r="B551" s="85"/>
      <c r="C551" s="79"/>
      <c r="D551" s="85"/>
      <c r="E551" s="85"/>
      <c r="F551" s="79"/>
      <c r="G551" s="79"/>
      <c r="H551" s="79"/>
      <c r="I551" s="79"/>
      <c r="J551" s="79"/>
      <c r="K551" s="79"/>
    </row>
    <row r="552" ht="14.25" customHeight="1">
      <c r="A552" s="79"/>
      <c r="B552" s="85"/>
      <c r="C552" s="79"/>
      <c r="D552" s="85"/>
      <c r="E552" s="85"/>
      <c r="F552" s="79"/>
      <c r="G552" s="79"/>
      <c r="H552" s="79"/>
      <c r="I552" s="79"/>
      <c r="J552" s="79"/>
      <c r="K552" s="79"/>
    </row>
    <row r="553" ht="14.25" customHeight="1">
      <c r="A553" s="79"/>
      <c r="B553" s="85"/>
      <c r="C553" s="79"/>
      <c r="D553" s="85"/>
      <c r="E553" s="85"/>
      <c r="F553" s="79"/>
      <c r="G553" s="79"/>
      <c r="H553" s="79"/>
      <c r="I553" s="79"/>
      <c r="J553" s="79"/>
      <c r="K553" s="79"/>
    </row>
    <row r="554" ht="14.25" customHeight="1">
      <c r="A554" s="79"/>
      <c r="B554" s="85"/>
      <c r="C554" s="79"/>
      <c r="D554" s="85"/>
      <c r="E554" s="85"/>
      <c r="F554" s="79"/>
      <c r="G554" s="79"/>
      <c r="H554" s="79"/>
      <c r="I554" s="79"/>
      <c r="J554" s="79"/>
      <c r="K554" s="79"/>
    </row>
    <row r="555" ht="14.25" customHeight="1">
      <c r="A555" s="79"/>
      <c r="B555" s="85"/>
      <c r="C555" s="79"/>
      <c r="D555" s="85"/>
      <c r="E555" s="85"/>
      <c r="F555" s="79"/>
      <c r="G555" s="79"/>
      <c r="H555" s="79"/>
      <c r="I555" s="79"/>
      <c r="J555" s="79"/>
      <c r="K555" s="79"/>
    </row>
    <row r="556" ht="14.25" customHeight="1">
      <c r="A556" s="79"/>
      <c r="B556" s="85"/>
      <c r="C556" s="79"/>
      <c r="D556" s="85"/>
      <c r="E556" s="85"/>
      <c r="F556" s="79"/>
      <c r="G556" s="79"/>
      <c r="H556" s="79"/>
      <c r="I556" s="79"/>
      <c r="J556" s="79"/>
      <c r="K556" s="79"/>
    </row>
    <row r="557" ht="14.25" customHeight="1">
      <c r="A557" s="79"/>
      <c r="B557" s="85"/>
      <c r="C557" s="79"/>
      <c r="D557" s="85"/>
      <c r="E557" s="85"/>
      <c r="F557" s="79"/>
      <c r="G557" s="79"/>
      <c r="H557" s="79"/>
      <c r="I557" s="79"/>
      <c r="J557" s="79"/>
      <c r="K557" s="79"/>
    </row>
    <row r="558" ht="14.25" customHeight="1">
      <c r="A558" s="79"/>
      <c r="B558" s="85"/>
      <c r="C558" s="79"/>
      <c r="D558" s="85"/>
      <c r="E558" s="85"/>
      <c r="F558" s="79"/>
      <c r="G558" s="79"/>
      <c r="H558" s="79"/>
      <c r="I558" s="79"/>
      <c r="J558" s="79"/>
      <c r="K558" s="79"/>
    </row>
    <row r="559" ht="14.25" customHeight="1">
      <c r="A559" s="79"/>
      <c r="B559" s="85"/>
      <c r="C559" s="79"/>
      <c r="D559" s="85"/>
      <c r="E559" s="85"/>
      <c r="F559" s="79"/>
      <c r="G559" s="79"/>
      <c r="H559" s="79"/>
      <c r="I559" s="79"/>
      <c r="J559" s="79"/>
      <c r="K559" s="79"/>
    </row>
    <row r="560" ht="14.25" customHeight="1">
      <c r="A560" s="79"/>
      <c r="B560" s="85"/>
      <c r="C560" s="79"/>
      <c r="D560" s="85"/>
      <c r="E560" s="85"/>
      <c r="F560" s="79"/>
      <c r="G560" s="79"/>
      <c r="H560" s="79"/>
      <c r="I560" s="79"/>
      <c r="J560" s="79"/>
      <c r="K560" s="79"/>
    </row>
    <row r="561" ht="14.25" customHeight="1">
      <c r="A561" s="79"/>
      <c r="B561" s="85"/>
      <c r="C561" s="79"/>
      <c r="D561" s="85"/>
      <c r="E561" s="85"/>
      <c r="F561" s="79"/>
      <c r="G561" s="79"/>
      <c r="H561" s="79"/>
      <c r="I561" s="79"/>
      <c r="J561" s="79"/>
      <c r="K561" s="79"/>
    </row>
    <row r="562" ht="14.25" customHeight="1">
      <c r="A562" s="79"/>
      <c r="B562" s="85"/>
      <c r="C562" s="79"/>
      <c r="D562" s="85"/>
      <c r="E562" s="85"/>
      <c r="F562" s="79"/>
      <c r="G562" s="79"/>
      <c r="H562" s="79"/>
      <c r="I562" s="79"/>
      <c r="J562" s="79"/>
      <c r="K562" s="79"/>
    </row>
    <row r="563" ht="14.25" customHeight="1">
      <c r="A563" s="79"/>
      <c r="B563" s="85"/>
      <c r="C563" s="79"/>
      <c r="D563" s="85"/>
      <c r="E563" s="85"/>
      <c r="F563" s="79"/>
      <c r="G563" s="79"/>
      <c r="H563" s="79"/>
      <c r="I563" s="79"/>
      <c r="J563" s="79"/>
      <c r="K563" s="79"/>
    </row>
    <row r="564" ht="14.25" customHeight="1">
      <c r="A564" s="79"/>
      <c r="B564" s="85"/>
      <c r="C564" s="79"/>
      <c r="D564" s="85"/>
      <c r="E564" s="85"/>
      <c r="F564" s="79"/>
      <c r="G564" s="79"/>
      <c r="H564" s="79"/>
      <c r="I564" s="79"/>
      <c r="J564" s="79"/>
      <c r="K564" s="79"/>
    </row>
    <row r="565" ht="14.25" customHeight="1">
      <c r="A565" s="79"/>
      <c r="B565" s="85"/>
      <c r="C565" s="79"/>
      <c r="D565" s="85"/>
      <c r="E565" s="85"/>
      <c r="F565" s="79"/>
      <c r="G565" s="79"/>
      <c r="H565" s="79"/>
      <c r="I565" s="79"/>
      <c r="J565" s="79"/>
      <c r="K565" s="79"/>
    </row>
    <row r="566" ht="14.25" customHeight="1">
      <c r="A566" s="79"/>
      <c r="B566" s="85"/>
      <c r="C566" s="79"/>
      <c r="D566" s="85"/>
      <c r="E566" s="85"/>
      <c r="F566" s="79"/>
      <c r="G566" s="79"/>
      <c r="H566" s="79"/>
      <c r="I566" s="79"/>
      <c r="J566" s="79"/>
      <c r="K566" s="79"/>
    </row>
    <row r="567" ht="14.25" customHeight="1">
      <c r="A567" s="79"/>
      <c r="B567" s="85"/>
      <c r="C567" s="79"/>
      <c r="D567" s="85"/>
      <c r="E567" s="85"/>
      <c r="F567" s="79"/>
      <c r="G567" s="79"/>
      <c r="H567" s="79"/>
      <c r="I567" s="79"/>
      <c r="J567" s="79"/>
      <c r="K567" s="79"/>
    </row>
    <row r="568" ht="14.25" customHeight="1">
      <c r="A568" s="79"/>
      <c r="B568" s="85"/>
      <c r="C568" s="79"/>
      <c r="D568" s="85"/>
      <c r="E568" s="85"/>
      <c r="F568" s="79"/>
      <c r="G568" s="79"/>
      <c r="H568" s="79"/>
      <c r="I568" s="79"/>
      <c r="J568" s="79"/>
      <c r="K568" s="79"/>
    </row>
    <row r="569" ht="14.25" customHeight="1">
      <c r="A569" s="79"/>
      <c r="B569" s="85"/>
      <c r="C569" s="79"/>
      <c r="D569" s="85"/>
      <c r="E569" s="85"/>
      <c r="F569" s="79"/>
      <c r="G569" s="79"/>
      <c r="H569" s="79"/>
      <c r="I569" s="79"/>
      <c r="J569" s="79"/>
      <c r="K569" s="79"/>
    </row>
    <row r="570" ht="14.25" customHeight="1">
      <c r="A570" s="79"/>
      <c r="B570" s="85"/>
      <c r="C570" s="79"/>
      <c r="D570" s="85"/>
      <c r="E570" s="85"/>
      <c r="F570" s="79"/>
      <c r="G570" s="79"/>
      <c r="H570" s="79"/>
      <c r="I570" s="79"/>
      <c r="J570" s="79"/>
      <c r="K570" s="79"/>
    </row>
    <row r="571" ht="14.25" customHeight="1">
      <c r="A571" s="79"/>
      <c r="B571" s="85"/>
      <c r="C571" s="79"/>
      <c r="D571" s="85"/>
      <c r="E571" s="85"/>
      <c r="F571" s="79"/>
      <c r="G571" s="79"/>
      <c r="H571" s="79"/>
      <c r="I571" s="79"/>
      <c r="J571" s="79"/>
      <c r="K571" s="79"/>
    </row>
    <row r="572" ht="14.25" customHeight="1">
      <c r="A572" s="79"/>
      <c r="B572" s="85"/>
      <c r="C572" s="79"/>
      <c r="D572" s="85"/>
      <c r="E572" s="85"/>
      <c r="F572" s="79"/>
      <c r="G572" s="79"/>
      <c r="H572" s="79"/>
      <c r="I572" s="79"/>
      <c r="J572" s="79"/>
      <c r="K572" s="79"/>
    </row>
    <row r="573" ht="14.25" customHeight="1">
      <c r="A573" s="79"/>
      <c r="B573" s="85"/>
      <c r="C573" s="79"/>
      <c r="D573" s="85"/>
      <c r="E573" s="85"/>
      <c r="F573" s="79"/>
      <c r="G573" s="79"/>
      <c r="H573" s="79"/>
      <c r="I573" s="79"/>
      <c r="J573" s="79"/>
      <c r="K573" s="79"/>
    </row>
    <row r="574" ht="14.25" customHeight="1">
      <c r="A574" s="79"/>
      <c r="B574" s="85"/>
      <c r="C574" s="79"/>
      <c r="D574" s="85"/>
      <c r="E574" s="85"/>
      <c r="F574" s="79"/>
      <c r="G574" s="79"/>
      <c r="H574" s="79"/>
      <c r="I574" s="79"/>
      <c r="J574" s="79"/>
      <c r="K574" s="79"/>
    </row>
    <row r="575" ht="14.25" customHeight="1">
      <c r="A575" s="79"/>
      <c r="B575" s="85"/>
      <c r="C575" s="79"/>
      <c r="D575" s="85"/>
      <c r="E575" s="85"/>
      <c r="F575" s="79"/>
      <c r="G575" s="79"/>
      <c r="H575" s="79"/>
      <c r="I575" s="79"/>
      <c r="J575" s="79"/>
      <c r="K575" s="79"/>
    </row>
    <row r="576" ht="14.25" customHeight="1">
      <c r="A576" s="79"/>
      <c r="B576" s="85"/>
      <c r="C576" s="79"/>
      <c r="D576" s="85"/>
      <c r="E576" s="85"/>
      <c r="F576" s="79"/>
      <c r="G576" s="79"/>
      <c r="H576" s="79"/>
      <c r="I576" s="79"/>
      <c r="J576" s="79"/>
      <c r="K576" s="79"/>
    </row>
    <row r="577" ht="14.25" customHeight="1">
      <c r="A577" s="79"/>
      <c r="B577" s="85"/>
      <c r="C577" s="79"/>
      <c r="D577" s="85"/>
      <c r="E577" s="85"/>
      <c r="F577" s="79"/>
      <c r="G577" s="79"/>
      <c r="H577" s="79"/>
      <c r="I577" s="79"/>
      <c r="J577" s="79"/>
      <c r="K577" s="79"/>
    </row>
    <row r="578" ht="14.25" customHeight="1">
      <c r="A578" s="79"/>
      <c r="B578" s="85"/>
      <c r="C578" s="79"/>
      <c r="D578" s="85"/>
      <c r="E578" s="85"/>
      <c r="F578" s="79"/>
      <c r="G578" s="79"/>
      <c r="H578" s="79"/>
      <c r="I578" s="79"/>
      <c r="J578" s="79"/>
      <c r="K578" s="79"/>
    </row>
    <row r="579" ht="14.25" customHeight="1">
      <c r="A579" s="79"/>
      <c r="B579" s="85"/>
      <c r="C579" s="79"/>
      <c r="D579" s="85"/>
      <c r="E579" s="85"/>
      <c r="F579" s="79"/>
      <c r="G579" s="79"/>
      <c r="H579" s="79"/>
      <c r="I579" s="79"/>
      <c r="J579" s="79"/>
      <c r="K579" s="79"/>
    </row>
    <row r="580" ht="14.25" customHeight="1">
      <c r="A580" s="79"/>
      <c r="B580" s="85"/>
      <c r="C580" s="79"/>
      <c r="D580" s="85"/>
      <c r="E580" s="85"/>
      <c r="F580" s="79"/>
      <c r="G580" s="79"/>
      <c r="H580" s="79"/>
      <c r="I580" s="79"/>
      <c r="J580" s="79"/>
      <c r="K580" s="79"/>
    </row>
    <row r="581" ht="14.25" customHeight="1">
      <c r="A581" s="79"/>
      <c r="B581" s="85"/>
      <c r="C581" s="79"/>
      <c r="D581" s="85"/>
      <c r="E581" s="85"/>
      <c r="F581" s="79"/>
      <c r="G581" s="79"/>
      <c r="H581" s="79"/>
      <c r="I581" s="79"/>
      <c r="J581" s="79"/>
      <c r="K581" s="79"/>
    </row>
    <row r="582" ht="14.25" customHeight="1">
      <c r="A582" s="79"/>
      <c r="B582" s="85"/>
      <c r="C582" s="79"/>
      <c r="D582" s="85"/>
      <c r="E582" s="85"/>
      <c r="F582" s="79"/>
      <c r="G582" s="79"/>
      <c r="H582" s="79"/>
      <c r="I582" s="79"/>
      <c r="J582" s="79"/>
      <c r="K582" s="79"/>
    </row>
    <row r="583" ht="14.25" customHeight="1">
      <c r="A583" s="79"/>
      <c r="B583" s="85"/>
      <c r="C583" s="79"/>
      <c r="D583" s="85"/>
      <c r="E583" s="85"/>
      <c r="F583" s="79"/>
      <c r="G583" s="79"/>
      <c r="H583" s="79"/>
      <c r="I583" s="79"/>
      <c r="J583" s="79"/>
      <c r="K583" s="79"/>
    </row>
    <row r="584" ht="14.25" customHeight="1">
      <c r="A584" s="79"/>
      <c r="B584" s="85"/>
      <c r="C584" s="79"/>
      <c r="D584" s="85"/>
      <c r="E584" s="85"/>
      <c r="F584" s="79"/>
      <c r="G584" s="79"/>
      <c r="H584" s="79"/>
      <c r="I584" s="79"/>
      <c r="J584" s="79"/>
      <c r="K584" s="79"/>
    </row>
    <row r="585" ht="14.25" customHeight="1">
      <c r="A585" s="79"/>
      <c r="B585" s="85"/>
      <c r="C585" s="79"/>
      <c r="D585" s="85"/>
      <c r="E585" s="85"/>
      <c r="F585" s="79"/>
      <c r="G585" s="79"/>
      <c r="H585" s="79"/>
      <c r="I585" s="79"/>
      <c r="J585" s="79"/>
      <c r="K585" s="79"/>
    </row>
    <row r="586" ht="14.25" customHeight="1">
      <c r="A586" s="79"/>
      <c r="B586" s="85"/>
      <c r="C586" s="79"/>
      <c r="D586" s="85"/>
      <c r="E586" s="85"/>
      <c r="F586" s="79"/>
      <c r="G586" s="79"/>
      <c r="H586" s="79"/>
      <c r="I586" s="79"/>
      <c r="J586" s="79"/>
      <c r="K586" s="79"/>
    </row>
    <row r="587" ht="14.25" customHeight="1">
      <c r="A587" s="79"/>
      <c r="B587" s="85"/>
      <c r="C587" s="79"/>
      <c r="D587" s="85"/>
      <c r="E587" s="85"/>
      <c r="F587" s="79"/>
      <c r="G587" s="79"/>
      <c r="H587" s="79"/>
      <c r="I587" s="79"/>
      <c r="J587" s="79"/>
      <c r="K587" s="79"/>
    </row>
    <row r="588" ht="14.25" customHeight="1">
      <c r="A588" s="79"/>
      <c r="B588" s="85"/>
      <c r="C588" s="79"/>
      <c r="D588" s="85"/>
      <c r="E588" s="85"/>
      <c r="F588" s="79"/>
      <c r="G588" s="79"/>
      <c r="H588" s="79"/>
      <c r="I588" s="79"/>
      <c r="J588" s="79"/>
      <c r="K588" s="79"/>
    </row>
    <row r="589" ht="14.25" customHeight="1">
      <c r="A589" s="79"/>
      <c r="B589" s="85"/>
      <c r="C589" s="79"/>
      <c r="D589" s="85"/>
      <c r="E589" s="85"/>
      <c r="F589" s="79"/>
      <c r="G589" s="79"/>
      <c r="H589" s="79"/>
      <c r="I589" s="79"/>
      <c r="J589" s="79"/>
      <c r="K589" s="79"/>
    </row>
    <row r="590" ht="14.25" customHeight="1">
      <c r="A590" s="79"/>
      <c r="B590" s="85"/>
      <c r="C590" s="79"/>
      <c r="D590" s="85"/>
      <c r="E590" s="85"/>
      <c r="F590" s="79"/>
      <c r="G590" s="79"/>
      <c r="H590" s="79"/>
      <c r="I590" s="79"/>
      <c r="J590" s="79"/>
      <c r="K590" s="79"/>
    </row>
    <row r="591" ht="14.25" customHeight="1">
      <c r="A591" s="79"/>
      <c r="B591" s="85"/>
      <c r="C591" s="79"/>
      <c r="D591" s="85"/>
      <c r="E591" s="85"/>
      <c r="F591" s="79"/>
      <c r="G591" s="79"/>
      <c r="H591" s="79"/>
      <c r="I591" s="79"/>
      <c r="J591" s="79"/>
      <c r="K591" s="79"/>
    </row>
    <row r="592" ht="14.25" customHeight="1">
      <c r="A592" s="79"/>
      <c r="B592" s="85"/>
      <c r="C592" s="79"/>
      <c r="D592" s="85"/>
      <c r="E592" s="85"/>
      <c r="F592" s="79"/>
      <c r="G592" s="79"/>
      <c r="H592" s="79"/>
      <c r="I592" s="79"/>
      <c r="J592" s="79"/>
      <c r="K592" s="79"/>
    </row>
    <row r="593" ht="14.25" customHeight="1">
      <c r="A593" s="79"/>
      <c r="B593" s="85"/>
      <c r="C593" s="79"/>
      <c r="D593" s="85"/>
      <c r="E593" s="85"/>
      <c r="F593" s="79"/>
      <c r="G593" s="79"/>
      <c r="H593" s="79"/>
      <c r="I593" s="79"/>
      <c r="J593" s="79"/>
      <c r="K593" s="79"/>
    </row>
    <row r="594" ht="14.25" customHeight="1">
      <c r="A594" s="79"/>
      <c r="B594" s="85"/>
      <c r="C594" s="79"/>
      <c r="D594" s="85"/>
      <c r="E594" s="85"/>
      <c r="F594" s="79"/>
      <c r="G594" s="79"/>
      <c r="H594" s="79"/>
      <c r="I594" s="79"/>
      <c r="J594" s="79"/>
      <c r="K594" s="79"/>
    </row>
    <row r="595" ht="14.25" customHeight="1">
      <c r="A595" s="79"/>
      <c r="B595" s="85"/>
      <c r="C595" s="79"/>
      <c r="D595" s="85"/>
      <c r="E595" s="85"/>
      <c r="F595" s="79"/>
      <c r="G595" s="79"/>
      <c r="H595" s="79"/>
      <c r="I595" s="79"/>
      <c r="J595" s="79"/>
      <c r="K595" s="79"/>
    </row>
    <row r="596" ht="14.25" customHeight="1">
      <c r="A596" s="79"/>
      <c r="B596" s="85"/>
      <c r="C596" s="79"/>
      <c r="D596" s="85"/>
      <c r="E596" s="85"/>
      <c r="F596" s="79"/>
      <c r="G596" s="79"/>
      <c r="H596" s="79"/>
      <c r="I596" s="79"/>
      <c r="J596" s="79"/>
      <c r="K596" s="79"/>
    </row>
    <row r="597" ht="14.25" customHeight="1">
      <c r="A597" s="79"/>
      <c r="B597" s="85"/>
      <c r="C597" s="79"/>
      <c r="D597" s="85"/>
      <c r="E597" s="85"/>
      <c r="F597" s="79"/>
      <c r="G597" s="79"/>
      <c r="H597" s="79"/>
      <c r="I597" s="79"/>
      <c r="J597" s="79"/>
      <c r="K597" s="79"/>
    </row>
    <row r="598" ht="14.25" customHeight="1">
      <c r="A598" s="79"/>
      <c r="B598" s="85"/>
      <c r="C598" s="79"/>
      <c r="D598" s="85"/>
      <c r="E598" s="85"/>
      <c r="F598" s="79"/>
      <c r="G598" s="79"/>
      <c r="H598" s="79"/>
      <c r="I598" s="79"/>
      <c r="J598" s="79"/>
      <c r="K598" s="79"/>
    </row>
    <row r="599" ht="14.25" customHeight="1">
      <c r="A599" s="79"/>
      <c r="B599" s="85"/>
      <c r="C599" s="79"/>
      <c r="D599" s="85"/>
      <c r="E599" s="85"/>
      <c r="F599" s="79"/>
      <c r="G599" s="79"/>
      <c r="H599" s="79"/>
      <c r="I599" s="79"/>
      <c r="J599" s="79"/>
      <c r="K599" s="79"/>
    </row>
    <row r="600" ht="14.25" customHeight="1">
      <c r="A600" s="79"/>
      <c r="B600" s="85"/>
      <c r="C600" s="79"/>
      <c r="D600" s="85"/>
      <c r="E600" s="85"/>
      <c r="F600" s="79"/>
      <c r="G600" s="79"/>
      <c r="H600" s="79"/>
      <c r="I600" s="79"/>
      <c r="J600" s="79"/>
      <c r="K600" s="79"/>
    </row>
    <row r="601" ht="14.25" customHeight="1">
      <c r="A601" s="79"/>
      <c r="B601" s="85"/>
      <c r="C601" s="79"/>
      <c r="D601" s="85"/>
      <c r="E601" s="85"/>
      <c r="F601" s="79"/>
      <c r="G601" s="79"/>
      <c r="H601" s="79"/>
      <c r="I601" s="79"/>
      <c r="J601" s="79"/>
      <c r="K601" s="79"/>
    </row>
    <row r="602" ht="14.25" customHeight="1">
      <c r="A602" s="79"/>
      <c r="B602" s="85"/>
      <c r="C602" s="79"/>
      <c r="D602" s="85"/>
      <c r="E602" s="85"/>
      <c r="F602" s="79"/>
      <c r="G602" s="79"/>
      <c r="H602" s="79"/>
      <c r="I602" s="79"/>
      <c r="J602" s="79"/>
      <c r="K602" s="79"/>
    </row>
    <row r="603" ht="14.25" customHeight="1">
      <c r="A603" s="79"/>
      <c r="B603" s="85"/>
      <c r="C603" s="79"/>
      <c r="D603" s="85"/>
      <c r="E603" s="85"/>
      <c r="F603" s="79"/>
      <c r="G603" s="79"/>
      <c r="H603" s="79"/>
      <c r="I603" s="79"/>
      <c r="J603" s="79"/>
      <c r="K603" s="79"/>
    </row>
    <row r="604" ht="14.25" customHeight="1">
      <c r="A604" s="79"/>
      <c r="B604" s="85"/>
      <c r="C604" s="79"/>
      <c r="D604" s="85"/>
      <c r="E604" s="85"/>
      <c r="F604" s="79"/>
      <c r="G604" s="79"/>
      <c r="H604" s="79"/>
      <c r="I604" s="79"/>
      <c r="J604" s="79"/>
      <c r="K604" s="79"/>
    </row>
    <row r="605" ht="14.25" customHeight="1">
      <c r="A605" s="79"/>
      <c r="B605" s="85"/>
      <c r="C605" s="79"/>
      <c r="D605" s="85"/>
      <c r="E605" s="85"/>
      <c r="F605" s="79"/>
      <c r="G605" s="79"/>
      <c r="H605" s="79"/>
      <c r="I605" s="79"/>
      <c r="J605" s="79"/>
      <c r="K605" s="79"/>
    </row>
    <row r="606" ht="14.25" customHeight="1">
      <c r="A606" s="79"/>
      <c r="B606" s="85"/>
      <c r="C606" s="79"/>
      <c r="D606" s="85"/>
      <c r="E606" s="85"/>
      <c r="F606" s="79"/>
      <c r="G606" s="79"/>
      <c r="H606" s="79"/>
      <c r="I606" s="79"/>
      <c r="J606" s="79"/>
      <c r="K606" s="79"/>
    </row>
    <row r="607" ht="14.25" customHeight="1">
      <c r="A607" s="79"/>
      <c r="B607" s="85"/>
      <c r="C607" s="79"/>
      <c r="D607" s="85"/>
      <c r="E607" s="85"/>
      <c r="F607" s="79"/>
      <c r="G607" s="79"/>
      <c r="H607" s="79"/>
      <c r="I607" s="79"/>
      <c r="J607" s="79"/>
      <c r="K607" s="79"/>
    </row>
    <row r="608" ht="14.25" customHeight="1">
      <c r="A608" s="79"/>
      <c r="B608" s="85"/>
      <c r="C608" s="79"/>
      <c r="D608" s="85"/>
      <c r="E608" s="85"/>
      <c r="F608" s="79"/>
      <c r="G608" s="79"/>
      <c r="H608" s="79"/>
      <c r="I608" s="79"/>
      <c r="J608" s="79"/>
      <c r="K608" s="79"/>
    </row>
    <row r="609" ht="14.25" customHeight="1">
      <c r="A609" s="79"/>
      <c r="B609" s="85"/>
      <c r="C609" s="79"/>
      <c r="D609" s="85"/>
      <c r="E609" s="85"/>
      <c r="F609" s="79"/>
      <c r="G609" s="79"/>
      <c r="H609" s="79"/>
      <c r="I609" s="79"/>
      <c r="J609" s="79"/>
      <c r="K609" s="79"/>
    </row>
    <row r="610" ht="14.25" customHeight="1">
      <c r="A610" s="79"/>
      <c r="B610" s="85"/>
      <c r="C610" s="79"/>
      <c r="D610" s="85"/>
      <c r="E610" s="85"/>
      <c r="F610" s="79"/>
      <c r="G610" s="79"/>
      <c r="H610" s="79"/>
      <c r="I610" s="79"/>
      <c r="J610" s="79"/>
      <c r="K610" s="79"/>
    </row>
    <row r="611" ht="14.25" customHeight="1">
      <c r="A611" s="79"/>
      <c r="B611" s="85"/>
      <c r="C611" s="79"/>
      <c r="D611" s="85"/>
      <c r="E611" s="85"/>
      <c r="F611" s="79"/>
      <c r="G611" s="79"/>
      <c r="H611" s="79"/>
      <c r="I611" s="79"/>
      <c r="J611" s="79"/>
      <c r="K611" s="79"/>
    </row>
    <row r="612" ht="14.25" customHeight="1">
      <c r="A612" s="79"/>
      <c r="B612" s="85"/>
      <c r="C612" s="79"/>
      <c r="D612" s="85"/>
      <c r="E612" s="85"/>
      <c r="F612" s="79"/>
      <c r="G612" s="79"/>
      <c r="H612" s="79"/>
      <c r="I612" s="79"/>
      <c r="J612" s="79"/>
      <c r="K612" s="79"/>
    </row>
    <row r="613" ht="14.25" customHeight="1">
      <c r="A613" s="79"/>
      <c r="B613" s="85"/>
      <c r="C613" s="79"/>
      <c r="D613" s="85"/>
      <c r="E613" s="85"/>
      <c r="F613" s="79"/>
      <c r="G613" s="79"/>
      <c r="H613" s="79"/>
      <c r="I613" s="79"/>
      <c r="J613" s="79"/>
      <c r="K613" s="79"/>
    </row>
    <row r="614" ht="14.25" customHeight="1">
      <c r="A614" s="79"/>
      <c r="B614" s="85"/>
      <c r="C614" s="79"/>
      <c r="D614" s="85"/>
      <c r="E614" s="85"/>
      <c r="F614" s="79"/>
      <c r="G614" s="79"/>
      <c r="H614" s="79"/>
      <c r="I614" s="79"/>
      <c r="J614" s="79"/>
      <c r="K614" s="79"/>
    </row>
    <row r="615" ht="14.25" customHeight="1">
      <c r="A615" s="79"/>
      <c r="B615" s="85"/>
      <c r="C615" s="79"/>
      <c r="D615" s="85"/>
      <c r="E615" s="85"/>
      <c r="F615" s="79"/>
      <c r="G615" s="79"/>
      <c r="H615" s="79"/>
      <c r="I615" s="79"/>
      <c r="J615" s="79"/>
      <c r="K615" s="79"/>
    </row>
    <row r="616" ht="14.25" customHeight="1">
      <c r="A616" s="79"/>
      <c r="B616" s="85"/>
      <c r="C616" s="79"/>
      <c r="D616" s="85"/>
      <c r="E616" s="85"/>
      <c r="F616" s="79"/>
      <c r="G616" s="79"/>
      <c r="H616" s="79"/>
      <c r="I616" s="79"/>
      <c r="J616" s="79"/>
      <c r="K616" s="79"/>
    </row>
    <row r="617" ht="14.25" customHeight="1">
      <c r="A617" s="79"/>
      <c r="B617" s="85"/>
      <c r="C617" s="79"/>
      <c r="D617" s="85"/>
      <c r="E617" s="85"/>
      <c r="F617" s="79"/>
      <c r="G617" s="79"/>
      <c r="H617" s="79"/>
      <c r="I617" s="79"/>
      <c r="J617" s="79"/>
      <c r="K617" s="79"/>
    </row>
    <row r="618" ht="14.25" customHeight="1">
      <c r="A618" s="79"/>
      <c r="B618" s="85"/>
      <c r="C618" s="79"/>
      <c r="D618" s="85"/>
      <c r="E618" s="85"/>
      <c r="F618" s="79"/>
      <c r="G618" s="79"/>
      <c r="H618" s="79"/>
      <c r="I618" s="79"/>
      <c r="J618" s="79"/>
      <c r="K618" s="79"/>
    </row>
    <row r="619" ht="14.25" customHeight="1">
      <c r="A619" s="79"/>
      <c r="B619" s="85"/>
      <c r="C619" s="79"/>
      <c r="D619" s="85"/>
      <c r="E619" s="85"/>
      <c r="F619" s="79"/>
      <c r="G619" s="79"/>
      <c r="H619" s="79"/>
      <c r="I619" s="79"/>
      <c r="J619" s="79"/>
      <c r="K619" s="79"/>
    </row>
    <row r="620" ht="14.25" customHeight="1">
      <c r="A620" s="79"/>
      <c r="B620" s="85"/>
      <c r="C620" s="79"/>
      <c r="D620" s="85"/>
      <c r="E620" s="85"/>
      <c r="F620" s="79"/>
      <c r="G620" s="79"/>
      <c r="H620" s="79"/>
      <c r="I620" s="79"/>
      <c r="J620" s="79"/>
      <c r="K620" s="79"/>
    </row>
    <row r="621" ht="14.25" customHeight="1">
      <c r="A621" s="79"/>
      <c r="B621" s="85"/>
      <c r="C621" s="79"/>
      <c r="D621" s="85"/>
      <c r="E621" s="85"/>
      <c r="F621" s="79"/>
      <c r="G621" s="79"/>
      <c r="H621" s="79"/>
      <c r="I621" s="79"/>
      <c r="J621" s="79"/>
      <c r="K621" s="79"/>
    </row>
    <row r="622" ht="14.25" customHeight="1">
      <c r="A622" s="79"/>
      <c r="B622" s="85"/>
      <c r="C622" s="79"/>
      <c r="D622" s="85"/>
      <c r="E622" s="85"/>
      <c r="F622" s="79"/>
      <c r="G622" s="79"/>
      <c r="H622" s="79"/>
      <c r="I622" s="79"/>
      <c r="J622" s="79"/>
      <c r="K622" s="79"/>
    </row>
    <row r="623" ht="14.25" customHeight="1">
      <c r="A623" s="79"/>
      <c r="B623" s="85"/>
      <c r="C623" s="79"/>
      <c r="D623" s="85"/>
      <c r="E623" s="85"/>
      <c r="F623" s="79"/>
      <c r="G623" s="79"/>
      <c r="H623" s="79"/>
      <c r="I623" s="79"/>
      <c r="J623" s="79"/>
      <c r="K623" s="79"/>
    </row>
    <row r="624" ht="14.25" customHeight="1">
      <c r="A624" s="79"/>
      <c r="B624" s="85"/>
      <c r="C624" s="79"/>
      <c r="D624" s="85"/>
      <c r="E624" s="85"/>
      <c r="F624" s="79"/>
      <c r="G624" s="79"/>
      <c r="H624" s="79"/>
      <c r="I624" s="79"/>
      <c r="J624" s="79"/>
      <c r="K624" s="79"/>
    </row>
    <row r="625" ht="14.25" customHeight="1">
      <c r="A625" s="79"/>
      <c r="B625" s="85"/>
      <c r="C625" s="79"/>
      <c r="D625" s="85"/>
      <c r="E625" s="85"/>
      <c r="F625" s="79"/>
      <c r="G625" s="79"/>
      <c r="H625" s="79"/>
      <c r="I625" s="79"/>
      <c r="J625" s="79"/>
      <c r="K625" s="79"/>
    </row>
    <row r="626" ht="14.25" customHeight="1">
      <c r="A626" s="79"/>
      <c r="B626" s="85"/>
      <c r="C626" s="79"/>
      <c r="D626" s="85"/>
      <c r="E626" s="85"/>
      <c r="F626" s="79"/>
      <c r="G626" s="79"/>
      <c r="H626" s="79"/>
      <c r="I626" s="79"/>
      <c r="J626" s="79"/>
      <c r="K626" s="79"/>
    </row>
    <row r="627" ht="14.25" customHeight="1">
      <c r="A627" s="79"/>
      <c r="B627" s="85"/>
      <c r="C627" s="79"/>
      <c r="D627" s="85"/>
      <c r="E627" s="85"/>
      <c r="F627" s="79"/>
      <c r="G627" s="79"/>
      <c r="H627" s="79"/>
      <c r="I627" s="79"/>
      <c r="J627" s="79"/>
      <c r="K627" s="79"/>
    </row>
    <row r="628" ht="14.25" customHeight="1">
      <c r="A628" s="79"/>
      <c r="B628" s="85"/>
      <c r="C628" s="79"/>
      <c r="D628" s="85"/>
      <c r="E628" s="85"/>
      <c r="F628" s="79"/>
      <c r="G628" s="79"/>
      <c r="H628" s="79"/>
      <c r="I628" s="79"/>
      <c r="J628" s="79"/>
      <c r="K628" s="79"/>
    </row>
    <row r="629" ht="14.25" customHeight="1">
      <c r="A629" s="79"/>
      <c r="B629" s="85"/>
      <c r="C629" s="79"/>
      <c r="D629" s="85"/>
      <c r="E629" s="85"/>
      <c r="F629" s="79"/>
      <c r="G629" s="79"/>
      <c r="H629" s="79"/>
      <c r="I629" s="79"/>
      <c r="J629" s="79"/>
      <c r="K629" s="79"/>
    </row>
    <row r="630" ht="14.25" customHeight="1">
      <c r="A630" s="79"/>
      <c r="B630" s="85"/>
      <c r="C630" s="79"/>
      <c r="D630" s="85"/>
      <c r="E630" s="85"/>
      <c r="F630" s="79"/>
      <c r="G630" s="79"/>
      <c r="H630" s="79"/>
      <c r="I630" s="79"/>
      <c r="J630" s="79"/>
      <c r="K630" s="79"/>
    </row>
    <row r="631" ht="14.25" customHeight="1">
      <c r="A631" s="79"/>
      <c r="B631" s="85"/>
      <c r="C631" s="79"/>
      <c r="D631" s="85"/>
      <c r="E631" s="85"/>
      <c r="F631" s="79"/>
      <c r="G631" s="79"/>
      <c r="H631" s="79"/>
      <c r="I631" s="79"/>
      <c r="J631" s="79"/>
      <c r="K631" s="79"/>
    </row>
    <row r="632" ht="14.25" customHeight="1">
      <c r="A632" s="79"/>
      <c r="B632" s="85"/>
      <c r="C632" s="79"/>
      <c r="D632" s="85"/>
      <c r="E632" s="85"/>
      <c r="F632" s="79"/>
      <c r="G632" s="79"/>
      <c r="H632" s="79"/>
      <c r="I632" s="79"/>
      <c r="J632" s="79"/>
      <c r="K632" s="79"/>
    </row>
    <row r="633" ht="14.25" customHeight="1">
      <c r="A633" s="79"/>
      <c r="B633" s="85"/>
      <c r="C633" s="79"/>
      <c r="D633" s="85"/>
      <c r="E633" s="85"/>
      <c r="F633" s="79"/>
      <c r="G633" s="79"/>
      <c r="H633" s="79"/>
      <c r="I633" s="79"/>
      <c r="J633" s="79"/>
      <c r="K633" s="79"/>
    </row>
    <row r="634" ht="14.25" customHeight="1">
      <c r="A634" s="79"/>
      <c r="B634" s="85"/>
      <c r="C634" s="79"/>
      <c r="D634" s="85"/>
      <c r="E634" s="85"/>
      <c r="F634" s="79"/>
      <c r="G634" s="79"/>
      <c r="H634" s="79"/>
      <c r="I634" s="79"/>
      <c r="J634" s="79"/>
      <c r="K634" s="79"/>
    </row>
    <row r="635" ht="14.25" customHeight="1">
      <c r="A635" s="79"/>
      <c r="B635" s="85"/>
      <c r="C635" s="79"/>
      <c r="D635" s="85"/>
      <c r="E635" s="85"/>
      <c r="F635" s="79"/>
      <c r="G635" s="79"/>
      <c r="H635" s="79"/>
      <c r="I635" s="79"/>
      <c r="J635" s="79"/>
      <c r="K635" s="79"/>
    </row>
    <row r="636" ht="14.25" customHeight="1">
      <c r="A636" s="79"/>
      <c r="B636" s="85"/>
      <c r="C636" s="79"/>
      <c r="D636" s="85"/>
      <c r="E636" s="85"/>
      <c r="F636" s="79"/>
      <c r="G636" s="79"/>
      <c r="H636" s="79"/>
      <c r="I636" s="79"/>
      <c r="J636" s="79"/>
      <c r="K636" s="79"/>
    </row>
    <row r="637" ht="14.25" customHeight="1">
      <c r="A637" s="79"/>
      <c r="B637" s="85"/>
      <c r="C637" s="79"/>
      <c r="D637" s="85"/>
      <c r="E637" s="85"/>
      <c r="F637" s="79"/>
      <c r="G637" s="79"/>
      <c r="H637" s="79"/>
      <c r="I637" s="79"/>
      <c r="J637" s="79"/>
      <c r="K637" s="79"/>
    </row>
    <row r="638" ht="14.25" customHeight="1">
      <c r="A638" s="79"/>
      <c r="B638" s="85"/>
      <c r="C638" s="79"/>
      <c r="D638" s="85"/>
      <c r="E638" s="85"/>
      <c r="F638" s="79"/>
      <c r="G638" s="79"/>
      <c r="H638" s="79"/>
      <c r="I638" s="79"/>
      <c r="J638" s="79"/>
      <c r="K638" s="79"/>
    </row>
    <row r="639" ht="14.25" customHeight="1">
      <c r="A639" s="79"/>
      <c r="B639" s="85"/>
      <c r="C639" s="79"/>
      <c r="D639" s="85"/>
      <c r="E639" s="85"/>
      <c r="F639" s="79"/>
      <c r="G639" s="79"/>
      <c r="H639" s="79"/>
      <c r="I639" s="79"/>
      <c r="J639" s="79"/>
      <c r="K639" s="79"/>
    </row>
    <row r="640" ht="14.25" customHeight="1">
      <c r="A640" s="79"/>
      <c r="B640" s="85"/>
      <c r="C640" s="79"/>
      <c r="D640" s="85"/>
      <c r="E640" s="85"/>
      <c r="F640" s="79"/>
      <c r="G640" s="79"/>
      <c r="H640" s="79"/>
      <c r="I640" s="79"/>
      <c r="J640" s="79"/>
      <c r="K640" s="79"/>
    </row>
    <row r="641" ht="14.25" customHeight="1">
      <c r="A641" s="79"/>
      <c r="B641" s="85"/>
      <c r="C641" s="79"/>
      <c r="D641" s="85"/>
      <c r="E641" s="85"/>
      <c r="F641" s="79"/>
      <c r="G641" s="79"/>
      <c r="H641" s="79"/>
      <c r="I641" s="79"/>
      <c r="J641" s="79"/>
      <c r="K641" s="79"/>
    </row>
    <row r="642" ht="14.25" customHeight="1">
      <c r="A642" s="79"/>
      <c r="B642" s="85"/>
      <c r="C642" s="79"/>
      <c r="D642" s="85"/>
      <c r="E642" s="85"/>
      <c r="F642" s="79"/>
      <c r="G642" s="79"/>
      <c r="H642" s="79"/>
      <c r="I642" s="79"/>
      <c r="J642" s="79"/>
      <c r="K642" s="79"/>
    </row>
    <row r="643" ht="14.25" customHeight="1">
      <c r="A643" s="79"/>
      <c r="B643" s="85"/>
      <c r="C643" s="79"/>
      <c r="D643" s="85"/>
      <c r="E643" s="85"/>
      <c r="F643" s="79"/>
      <c r="G643" s="79"/>
      <c r="H643" s="79"/>
      <c r="I643" s="79"/>
      <c r="J643" s="79"/>
      <c r="K643" s="79"/>
    </row>
    <row r="644" ht="14.25" customHeight="1">
      <c r="A644" s="79"/>
      <c r="B644" s="85"/>
      <c r="C644" s="79"/>
      <c r="D644" s="85"/>
      <c r="E644" s="85"/>
      <c r="F644" s="79"/>
      <c r="G644" s="79"/>
      <c r="H644" s="79"/>
      <c r="I644" s="79"/>
      <c r="J644" s="79"/>
      <c r="K644" s="79"/>
    </row>
    <row r="645" ht="14.25" customHeight="1">
      <c r="A645" s="79"/>
      <c r="B645" s="85"/>
      <c r="C645" s="79"/>
      <c r="D645" s="85"/>
      <c r="E645" s="85"/>
      <c r="F645" s="79"/>
      <c r="G645" s="79"/>
      <c r="H645" s="79"/>
      <c r="I645" s="79"/>
      <c r="J645" s="79"/>
      <c r="K645" s="79"/>
    </row>
    <row r="646" ht="14.25" customHeight="1">
      <c r="A646" s="79"/>
      <c r="B646" s="85"/>
      <c r="C646" s="79"/>
      <c r="D646" s="85"/>
      <c r="E646" s="85"/>
      <c r="F646" s="79"/>
      <c r="G646" s="79"/>
      <c r="H646" s="79"/>
      <c r="I646" s="79"/>
      <c r="J646" s="79"/>
      <c r="K646" s="79"/>
    </row>
    <row r="647" ht="14.25" customHeight="1">
      <c r="A647" s="79"/>
      <c r="B647" s="85"/>
      <c r="C647" s="79"/>
      <c r="D647" s="85"/>
      <c r="E647" s="85"/>
      <c r="F647" s="79"/>
      <c r="G647" s="79"/>
      <c r="H647" s="79"/>
      <c r="I647" s="79"/>
      <c r="J647" s="79"/>
      <c r="K647" s="79"/>
    </row>
    <row r="648" ht="14.25" customHeight="1">
      <c r="A648" s="79"/>
      <c r="B648" s="85"/>
      <c r="C648" s="79"/>
      <c r="D648" s="85"/>
      <c r="E648" s="85"/>
      <c r="F648" s="79"/>
      <c r="G648" s="79"/>
      <c r="H648" s="79"/>
      <c r="I648" s="79"/>
      <c r="J648" s="79"/>
      <c r="K648" s="79"/>
    </row>
    <row r="649" ht="14.25" customHeight="1">
      <c r="A649" s="79"/>
      <c r="B649" s="85"/>
      <c r="C649" s="79"/>
      <c r="D649" s="85"/>
      <c r="E649" s="85"/>
      <c r="F649" s="79"/>
      <c r="G649" s="79"/>
      <c r="H649" s="79"/>
      <c r="I649" s="79"/>
      <c r="J649" s="79"/>
      <c r="K649" s="79"/>
    </row>
    <row r="650" ht="14.25" customHeight="1">
      <c r="A650" s="79"/>
      <c r="B650" s="85"/>
      <c r="C650" s="79"/>
      <c r="D650" s="85"/>
      <c r="E650" s="85"/>
      <c r="F650" s="79"/>
      <c r="G650" s="79"/>
      <c r="H650" s="79"/>
      <c r="I650" s="79"/>
      <c r="J650" s="79"/>
      <c r="K650" s="79"/>
    </row>
    <row r="651" ht="14.25" customHeight="1">
      <c r="A651" s="79"/>
      <c r="B651" s="85"/>
      <c r="C651" s="79"/>
      <c r="D651" s="85"/>
      <c r="E651" s="85"/>
      <c r="F651" s="79"/>
      <c r="G651" s="79"/>
      <c r="H651" s="79"/>
      <c r="I651" s="79"/>
      <c r="J651" s="79"/>
      <c r="K651" s="79"/>
    </row>
    <row r="652" ht="14.25" customHeight="1">
      <c r="A652" s="79"/>
      <c r="B652" s="85"/>
      <c r="C652" s="79"/>
      <c r="D652" s="85"/>
      <c r="E652" s="85"/>
      <c r="F652" s="79"/>
      <c r="G652" s="79"/>
      <c r="H652" s="79"/>
      <c r="I652" s="79"/>
      <c r="J652" s="79"/>
      <c r="K652" s="79"/>
    </row>
    <row r="653" ht="14.25" customHeight="1">
      <c r="A653" s="79"/>
      <c r="B653" s="85"/>
      <c r="C653" s="79"/>
      <c r="D653" s="85"/>
      <c r="E653" s="85"/>
      <c r="F653" s="79"/>
      <c r="G653" s="79"/>
      <c r="H653" s="79"/>
      <c r="I653" s="79"/>
      <c r="J653" s="79"/>
      <c r="K653" s="79"/>
    </row>
    <row r="654" ht="14.25" customHeight="1">
      <c r="A654" s="79"/>
      <c r="B654" s="85"/>
      <c r="C654" s="79"/>
      <c r="D654" s="85"/>
      <c r="E654" s="85"/>
      <c r="F654" s="79"/>
      <c r="G654" s="79"/>
      <c r="H654" s="79"/>
      <c r="I654" s="79"/>
      <c r="J654" s="79"/>
      <c r="K654" s="79"/>
    </row>
    <row r="655" ht="14.25" customHeight="1">
      <c r="A655" s="79"/>
      <c r="B655" s="85"/>
      <c r="C655" s="79"/>
      <c r="D655" s="85"/>
      <c r="E655" s="85"/>
      <c r="F655" s="79"/>
      <c r="G655" s="79"/>
      <c r="H655" s="79"/>
      <c r="I655" s="79"/>
      <c r="J655" s="79"/>
      <c r="K655" s="79"/>
    </row>
    <row r="656" ht="14.25" customHeight="1">
      <c r="A656" s="79"/>
      <c r="B656" s="85"/>
      <c r="C656" s="79"/>
      <c r="D656" s="85"/>
      <c r="E656" s="85"/>
      <c r="F656" s="79"/>
      <c r="G656" s="79"/>
      <c r="H656" s="79"/>
      <c r="I656" s="79"/>
      <c r="J656" s="79"/>
      <c r="K656" s="79"/>
    </row>
    <row r="657" ht="14.25" customHeight="1">
      <c r="A657" s="79"/>
      <c r="B657" s="85"/>
      <c r="C657" s="79"/>
      <c r="D657" s="85"/>
      <c r="E657" s="85"/>
      <c r="F657" s="79"/>
      <c r="G657" s="79"/>
      <c r="H657" s="79"/>
      <c r="I657" s="79"/>
      <c r="J657" s="79"/>
      <c r="K657" s="79"/>
    </row>
    <row r="658" ht="14.25" customHeight="1">
      <c r="A658" s="79"/>
      <c r="B658" s="85"/>
      <c r="C658" s="79"/>
      <c r="D658" s="85"/>
      <c r="E658" s="85"/>
      <c r="F658" s="79"/>
      <c r="G658" s="79"/>
      <c r="H658" s="79"/>
      <c r="I658" s="79"/>
      <c r="J658" s="79"/>
      <c r="K658" s="79"/>
    </row>
    <row r="659" ht="14.25" customHeight="1">
      <c r="A659" s="79"/>
      <c r="B659" s="85"/>
      <c r="C659" s="79"/>
      <c r="D659" s="85"/>
      <c r="E659" s="85"/>
      <c r="F659" s="79"/>
      <c r="G659" s="79"/>
      <c r="H659" s="79"/>
      <c r="I659" s="79"/>
      <c r="J659" s="79"/>
      <c r="K659" s="79"/>
    </row>
    <row r="660" ht="14.25" customHeight="1">
      <c r="A660" s="79"/>
      <c r="B660" s="85"/>
      <c r="C660" s="79"/>
      <c r="D660" s="85"/>
      <c r="E660" s="85"/>
      <c r="F660" s="79"/>
      <c r="G660" s="79"/>
      <c r="H660" s="79"/>
      <c r="I660" s="79"/>
      <c r="J660" s="79"/>
      <c r="K660" s="79"/>
    </row>
    <row r="661" ht="14.25" customHeight="1">
      <c r="A661" s="79"/>
      <c r="B661" s="85"/>
      <c r="C661" s="79"/>
      <c r="D661" s="85"/>
      <c r="E661" s="85"/>
      <c r="F661" s="79"/>
      <c r="G661" s="79"/>
      <c r="H661" s="79"/>
      <c r="I661" s="79"/>
      <c r="J661" s="79"/>
      <c r="K661" s="79"/>
    </row>
    <row r="662" ht="14.25" customHeight="1">
      <c r="A662" s="79"/>
      <c r="B662" s="85"/>
      <c r="C662" s="79"/>
      <c r="D662" s="85"/>
      <c r="E662" s="85"/>
      <c r="F662" s="79"/>
      <c r="G662" s="79"/>
      <c r="H662" s="79"/>
      <c r="I662" s="79"/>
      <c r="J662" s="79"/>
      <c r="K662" s="79"/>
    </row>
    <row r="663" ht="14.25" customHeight="1">
      <c r="A663" s="79"/>
      <c r="B663" s="85"/>
      <c r="C663" s="79"/>
      <c r="D663" s="85"/>
      <c r="E663" s="85"/>
      <c r="F663" s="79"/>
      <c r="G663" s="79"/>
      <c r="H663" s="79"/>
      <c r="I663" s="79"/>
      <c r="J663" s="79"/>
      <c r="K663" s="79"/>
    </row>
    <row r="664" ht="14.25" customHeight="1">
      <c r="A664" s="79"/>
      <c r="B664" s="85"/>
      <c r="C664" s="79"/>
      <c r="D664" s="85"/>
      <c r="E664" s="85"/>
      <c r="F664" s="79"/>
      <c r="G664" s="79"/>
      <c r="H664" s="79"/>
      <c r="I664" s="79"/>
      <c r="J664" s="79"/>
      <c r="K664" s="79"/>
    </row>
    <row r="665" ht="14.25" customHeight="1">
      <c r="A665" s="79"/>
      <c r="B665" s="85"/>
      <c r="C665" s="79"/>
      <c r="D665" s="85"/>
      <c r="E665" s="85"/>
      <c r="F665" s="79"/>
      <c r="G665" s="79"/>
      <c r="H665" s="79"/>
      <c r="I665" s="79"/>
      <c r="J665" s="79"/>
      <c r="K665" s="79"/>
    </row>
    <row r="666" ht="14.25" customHeight="1">
      <c r="A666" s="79"/>
      <c r="B666" s="85"/>
      <c r="C666" s="79"/>
      <c r="D666" s="85"/>
      <c r="E666" s="85"/>
      <c r="F666" s="79"/>
      <c r="G666" s="79"/>
      <c r="H666" s="79"/>
      <c r="I666" s="79"/>
      <c r="J666" s="79"/>
      <c r="K666" s="79"/>
    </row>
    <row r="667" ht="14.25" customHeight="1">
      <c r="A667" s="79"/>
      <c r="B667" s="85"/>
      <c r="C667" s="79"/>
      <c r="D667" s="85"/>
      <c r="E667" s="85"/>
      <c r="F667" s="79"/>
      <c r="G667" s="79"/>
      <c r="H667" s="79"/>
      <c r="I667" s="79"/>
      <c r="J667" s="79"/>
      <c r="K667" s="79"/>
    </row>
    <row r="668" ht="14.25" customHeight="1">
      <c r="A668" s="79"/>
      <c r="B668" s="85"/>
      <c r="C668" s="79"/>
      <c r="D668" s="85"/>
      <c r="E668" s="85"/>
      <c r="F668" s="79"/>
      <c r="G668" s="79"/>
      <c r="H668" s="79"/>
      <c r="I668" s="79"/>
      <c r="J668" s="79"/>
      <c r="K668" s="79"/>
    </row>
    <row r="669" ht="14.25" customHeight="1">
      <c r="A669" s="79"/>
      <c r="B669" s="85"/>
      <c r="C669" s="79"/>
      <c r="D669" s="85"/>
      <c r="E669" s="85"/>
      <c r="F669" s="79"/>
      <c r="G669" s="79"/>
      <c r="H669" s="79"/>
      <c r="I669" s="79"/>
      <c r="J669" s="79"/>
      <c r="K669" s="79"/>
    </row>
    <row r="670" ht="14.25" customHeight="1">
      <c r="A670" s="79"/>
      <c r="B670" s="85"/>
      <c r="C670" s="79"/>
      <c r="D670" s="85"/>
      <c r="E670" s="85"/>
      <c r="F670" s="79"/>
      <c r="G670" s="79"/>
      <c r="H670" s="79"/>
      <c r="I670" s="79"/>
      <c r="J670" s="79"/>
      <c r="K670" s="79"/>
    </row>
    <row r="671" ht="14.25" customHeight="1">
      <c r="A671" s="79"/>
      <c r="B671" s="85"/>
      <c r="C671" s="79"/>
      <c r="D671" s="85"/>
      <c r="E671" s="85"/>
      <c r="F671" s="79"/>
      <c r="G671" s="79"/>
      <c r="H671" s="79"/>
      <c r="I671" s="79"/>
      <c r="J671" s="79"/>
      <c r="K671" s="79"/>
    </row>
    <row r="672" ht="14.25" customHeight="1">
      <c r="A672" s="79"/>
      <c r="B672" s="85"/>
      <c r="C672" s="79"/>
      <c r="D672" s="85"/>
      <c r="E672" s="85"/>
      <c r="F672" s="79"/>
      <c r="G672" s="79"/>
      <c r="H672" s="79"/>
      <c r="I672" s="79"/>
      <c r="J672" s="79"/>
      <c r="K672" s="79"/>
    </row>
    <row r="673" ht="14.25" customHeight="1">
      <c r="A673" s="79"/>
      <c r="B673" s="85"/>
      <c r="C673" s="79"/>
      <c r="D673" s="85"/>
      <c r="E673" s="85"/>
      <c r="F673" s="79"/>
      <c r="G673" s="79"/>
      <c r="H673" s="79"/>
      <c r="I673" s="79"/>
      <c r="J673" s="79"/>
      <c r="K673" s="79"/>
    </row>
    <row r="674" ht="14.25" customHeight="1">
      <c r="A674" s="79"/>
      <c r="B674" s="85"/>
      <c r="C674" s="79"/>
      <c r="D674" s="85"/>
      <c r="E674" s="85"/>
      <c r="F674" s="79"/>
      <c r="G674" s="79"/>
      <c r="H674" s="79"/>
      <c r="I674" s="79"/>
      <c r="J674" s="79"/>
      <c r="K674" s="79"/>
    </row>
    <row r="675" ht="14.25" customHeight="1">
      <c r="A675" s="79"/>
      <c r="B675" s="85"/>
      <c r="C675" s="79"/>
      <c r="D675" s="85"/>
      <c r="E675" s="85"/>
      <c r="F675" s="79"/>
      <c r="G675" s="79"/>
      <c r="H675" s="79"/>
      <c r="I675" s="79"/>
      <c r="J675" s="79"/>
      <c r="K675" s="79"/>
    </row>
    <row r="676" ht="14.25" customHeight="1">
      <c r="A676" s="79"/>
      <c r="B676" s="85"/>
      <c r="C676" s="79"/>
      <c r="D676" s="85"/>
      <c r="E676" s="85"/>
      <c r="F676" s="79"/>
      <c r="G676" s="79"/>
      <c r="H676" s="79"/>
      <c r="I676" s="79"/>
      <c r="J676" s="79"/>
      <c r="K676" s="79"/>
    </row>
    <row r="677" ht="14.25" customHeight="1">
      <c r="A677" s="79"/>
      <c r="B677" s="85"/>
      <c r="C677" s="79"/>
      <c r="D677" s="85"/>
      <c r="E677" s="85"/>
      <c r="F677" s="79"/>
      <c r="G677" s="79"/>
      <c r="H677" s="79"/>
      <c r="I677" s="79"/>
      <c r="J677" s="79"/>
      <c r="K677" s="79"/>
    </row>
    <row r="678" ht="14.25" customHeight="1">
      <c r="A678" s="79"/>
      <c r="B678" s="85"/>
      <c r="C678" s="79"/>
      <c r="D678" s="85"/>
      <c r="E678" s="85"/>
      <c r="F678" s="79"/>
      <c r="G678" s="79"/>
      <c r="H678" s="79"/>
      <c r="I678" s="79"/>
      <c r="J678" s="79"/>
      <c r="K678" s="79"/>
    </row>
    <row r="679" ht="14.25" customHeight="1">
      <c r="A679" s="79"/>
      <c r="B679" s="85"/>
      <c r="C679" s="79"/>
      <c r="D679" s="85"/>
      <c r="E679" s="85"/>
      <c r="F679" s="79"/>
      <c r="G679" s="79"/>
      <c r="H679" s="79"/>
      <c r="I679" s="79"/>
      <c r="J679" s="79"/>
      <c r="K679" s="79"/>
    </row>
    <row r="680" ht="14.25" customHeight="1">
      <c r="A680" s="79"/>
      <c r="B680" s="85"/>
      <c r="C680" s="79"/>
      <c r="D680" s="85"/>
      <c r="E680" s="85"/>
      <c r="F680" s="79"/>
      <c r="G680" s="79"/>
      <c r="H680" s="79"/>
      <c r="I680" s="79"/>
      <c r="J680" s="79"/>
      <c r="K680" s="79"/>
    </row>
    <row r="681" ht="14.25" customHeight="1">
      <c r="A681" s="79"/>
      <c r="B681" s="85"/>
      <c r="C681" s="79"/>
      <c r="D681" s="85"/>
      <c r="E681" s="85"/>
      <c r="F681" s="79"/>
      <c r="G681" s="79"/>
      <c r="H681" s="79"/>
      <c r="I681" s="79"/>
      <c r="J681" s="79"/>
      <c r="K681" s="79"/>
    </row>
    <row r="682" ht="14.25" customHeight="1">
      <c r="A682" s="79"/>
      <c r="B682" s="85"/>
      <c r="C682" s="79"/>
      <c r="D682" s="85"/>
      <c r="E682" s="85"/>
      <c r="F682" s="79"/>
      <c r="G682" s="79"/>
      <c r="H682" s="79"/>
      <c r="I682" s="79"/>
      <c r="J682" s="79"/>
      <c r="K682" s="79"/>
    </row>
    <row r="683" ht="14.25" customHeight="1">
      <c r="A683" s="79"/>
      <c r="B683" s="85"/>
      <c r="C683" s="79"/>
      <c r="D683" s="85"/>
      <c r="E683" s="85"/>
      <c r="F683" s="79"/>
      <c r="G683" s="79"/>
      <c r="H683" s="79"/>
      <c r="I683" s="79"/>
      <c r="J683" s="79"/>
      <c r="K683" s="79"/>
    </row>
    <row r="684" ht="14.25" customHeight="1">
      <c r="A684" s="79"/>
      <c r="B684" s="85"/>
      <c r="C684" s="79"/>
      <c r="D684" s="85"/>
      <c r="E684" s="85"/>
      <c r="F684" s="79"/>
      <c r="G684" s="79"/>
      <c r="H684" s="79"/>
      <c r="I684" s="79"/>
      <c r="J684" s="79"/>
      <c r="K684" s="79"/>
    </row>
    <row r="685" ht="14.25" customHeight="1">
      <c r="A685" s="79"/>
      <c r="B685" s="85"/>
      <c r="C685" s="79"/>
      <c r="D685" s="85"/>
      <c r="E685" s="85"/>
      <c r="F685" s="79"/>
      <c r="G685" s="79"/>
      <c r="H685" s="79"/>
      <c r="I685" s="79"/>
      <c r="J685" s="79"/>
      <c r="K685" s="79"/>
    </row>
    <row r="686" ht="14.25" customHeight="1">
      <c r="A686" s="79"/>
      <c r="B686" s="85"/>
      <c r="C686" s="79"/>
      <c r="D686" s="85"/>
      <c r="E686" s="85"/>
      <c r="F686" s="79"/>
      <c r="G686" s="79"/>
      <c r="H686" s="79"/>
      <c r="I686" s="79"/>
      <c r="J686" s="79"/>
      <c r="K686" s="79"/>
    </row>
    <row r="687" ht="14.25" customHeight="1">
      <c r="A687" s="79"/>
      <c r="B687" s="85"/>
      <c r="C687" s="79"/>
      <c r="D687" s="85"/>
      <c r="E687" s="85"/>
      <c r="F687" s="79"/>
      <c r="G687" s="79"/>
      <c r="H687" s="79"/>
      <c r="I687" s="79"/>
      <c r="J687" s="79"/>
      <c r="K687" s="79"/>
    </row>
    <row r="688" ht="14.25" customHeight="1">
      <c r="A688" s="79"/>
      <c r="B688" s="85"/>
      <c r="C688" s="79"/>
      <c r="D688" s="85"/>
      <c r="E688" s="85"/>
      <c r="F688" s="79"/>
      <c r="G688" s="79"/>
      <c r="H688" s="79"/>
      <c r="I688" s="79"/>
      <c r="J688" s="79"/>
      <c r="K688" s="79"/>
    </row>
    <row r="689" ht="14.25" customHeight="1">
      <c r="A689" s="79"/>
      <c r="B689" s="85"/>
      <c r="C689" s="79"/>
      <c r="D689" s="85"/>
      <c r="E689" s="85"/>
      <c r="F689" s="79"/>
      <c r="G689" s="79"/>
      <c r="H689" s="79"/>
      <c r="I689" s="79"/>
      <c r="J689" s="79"/>
      <c r="K689" s="79"/>
    </row>
    <row r="690" ht="14.25" customHeight="1">
      <c r="A690" s="79"/>
      <c r="B690" s="85"/>
      <c r="C690" s="79"/>
      <c r="D690" s="85"/>
      <c r="E690" s="85"/>
      <c r="F690" s="79"/>
      <c r="G690" s="79"/>
      <c r="H690" s="79"/>
      <c r="I690" s="79"/>
      <c r="J690" s="79"/>
      <c r="K690" s="79"/>
    </row>
    <row r="691" ht="14.25" customHeight="1">
      <c r="A691" s="79"/>
      <c r="B691" s="85"/>
      <c r="C691" s="79"/>
      <c r="D691" s="85"/>
      <c r="E691" s="85"/>
      <c r="F691" s="79"/>
      <c r="G691" s="79"/>
      <c r="H691" s="79"/>
      <c r="I691" s="79"/>
      <c r="J691" s="79"/>
      <c r="K691" s="79"/>
    </row>
    <row r="692" ht="14.25" customHeight="1">
      <c r="A692" s="79"/>
      <c r="B692" s="85"/>
      <c r="C692" s="79"/>
      <c r="D692" s="85"/>
      <c r="E692" s="85"/>
      <c r="F692" s="79"/>
      <c r="G692" s="79"/>
      <c r="H692" s="79"/>
      <c r="I692" s="79"/>
      <c r="J692" s="79"/>
      <c r="K692" s="79"/>
    </row>
    <row r="693" ht="14.25" customHeight="1">
      <c r="A693" s="79"/>
      <c r="B693" s="85"/>
      <c r="C693" s="79"/>
      <c r="D693" s="85"/>
      <c r="E693" s="85"/>
      <c r="F693" s="79"/>
      <c r="G693" s="79"/>
      <c r="H693" s="79"/>
      <c r="I693" s="79"/>
      <c r="J693" s="79"/>
      <c r="K693" s="79"/>
    </row>
    <row r="694" ht="14.25" customHeight="1">
      <c r="A694" s="79"/>
      <c r="B694" s="85"/>
      <c r="C694" s="79"/>
      <c r="D694" s="85"/>
      <c r="E694" s="85"/>
      <c r="F694" s="79"/>
      <c r="G694" s="79"/>
      <c r="H694" s="79"/>
      <c r="I694" s="79"/>
      <c r="J694" s="79"/>
      <c r="K694" s="79"/>
    </row>
    <row r="695" ht="14.25" customHeight="1">
      <c r="A695" s="79"/>
      <c r="B695" s="85"/>
      <c r="C695" s="79"/>
      <c r="D695" s="85"/>
      <c r="E695" s="85"/>
      <c r="F695" s="79"/>
      <c r="G695" s="79"/>
      <c r="H695" s="79"/>
      <c r="I695" s="79"/>
      <c r="J695" s="79"/>
      <c r="K695" s="79"/>
    </row>
    <row r="696" ht="14.25" customHeight="1">
      <c r="A696" s="79"/>
      <c r="B696" s="85"/>
      <c r="C696" s="79"/>
      <c r="D696" s="85"/>
      <c r="E696" s="85"/>
      <c r="F696" s="79"/>
      <c r="G696" s="79"/>
      <c r="H696" s="79"/>
      <c r="I696" s="79"/>
      <c r="J696" s="79"/>
      <c r="K696" s="79"/>
    </row>
    <row r="697" ht="14.25" customHeight="1">
      <c r="A697" s="79"/>
      <c r="B697" s="85"/>
      <c r="C697" s="79"/>
      <c r="D697" s="85"/>
      <c r="E697" s="85"/>
      <c r="F697" s="79"/>
      <c r="G697" s="79"/>
      <c r="H697" s="79"/>
      <c r="I697" s="79"/>
      <c r="J697" s="79"/>
      <c r="K697" s="79"/>
    </row>
    <row r="698" ht="14.25" customHeight="1">
      <c r="A698" s="79"/>
      <c r="B698" s="85"/>
      <c r="C698" s="79"/>
      <c r="D698" s="85"/>
      <c r="E698" s="85"/>
      <c r="F698" s="79"/>
      <c r="G698" s="79"/>
      <c r="H698" s="79"/>
      <c r="I698" s="79"/>
      <c r="J698" s="79"/>
      <c r="K698" s="79"/>
    </row>
    <row r="699" ht="14.25" customHeight="1">
      <c r="A699" s="79"/>
      <c r="B699" s="85"/>
      <c r="C699" s="79"/>
      <c r="D699" s="85"/>
      <c r="E699" s="85"/>
      <c r="F699" s="79"/>
      <c r="G699" s="79"/>
      <c r="H699" s="79"/>
      <c r="I699" s="79"/>
      <c r="J699" s="79"/>
      <c r="K699" s="79"/>
    </row>
    <row r="700" ht="14.25" customHeight="1">
      <c r="A700" s="79"/>
      <c r="B700" s="85"/>
      <c r="C700" s="79"/>
      <c r="D700" s="85"/>
      <c r="E700" s="85"/>
      <c r="F700" s="79"/>
      <c r="G700" s="79"/>
      <c r="H700" s="79"/>
      <c r="I700" s="79"/>
      <c r="J700" s="79"/>
      <c r="K700" s="79"/>
    </row>
    <row r="701" ht="14.25" customHeight="1">
      <c r="A701" s="79"/>
      <c r="B701" s="85"/>
      <c r="C701" s="79"/>
      <c r="D701" s="85"/>
      <c r="E701" s="85"/>
      <c r="F701" s="79"/>
      <c r="G701" s="79"/>
      <c r="H701" s="79"/>
      <c r="I701" s="79"/>
      <c r="J701" s="79"/>
      <c r="K701" s="79"/>
    </row>
    <row r="702" ht="14.25" customHeight="1">
      <c r="A702" s="79"/>
      <c r="B702" s="85"/>
      <c r="C702" s="79"/>
      <c r="D702" s="85"/>
      <c r="E702" s="85"/>
      <c r="F702" s="79"/>
      <c r="G702" s="79"/>
      <c r="H702" s="79"/>
      <c r="I702" s="79"/>
      <c r="J702" s="79"/>
      <c r="K702" s="79"/>
    </row>
    <row r="703" ht="14.25" customHeight="1">
      <c r="A703" s="79"/>
      <c r="B703" s="85"/>
      <c r="C703" s="79"/>
      <c r="D703" s="85"/>
      <c r="E703" s="85"/>
      <c r="F703" s="79"/>
      <c r="G703" s="79"/>
      <c r="H703" s="79"/>
      <c r="I703" s="79"/>
      <c r="J703" s="79"/>
      <c r="K703" s="79"/>
    </row>
    <row r="704" ht="14.25" customHeight="1">
      <c r="A704" s="79"/>
      <c r="B704" s="85"/>
      <c r="C704" s="79"/>
      <c r="D704" s="85"/>
      <c r="E704" s="85"/>
      <c r="F704" s="79"/>
      <c r="G704" s="79"/>
      <c r="H704" s="79"/>
      <c r="I704" s="79"/>
      <c r="J704" s="79"/>
      <c r="K704" s="79"/>
    </row>
    <row r="705" ht="14.25" customHeight="1">
      <c r="A705" s="79"/>
      <c r="B705" s="85"/>
      <c r="C705" s="79"/>
      <c r="D705" s="85"/>
      <c r="E705" s="85"/>
      <c r="F705" s="79"/>
      <c r="G705" s="79"/>
      <c r="H705" s="79"/>
      <c r="I705" s="79"/>
      <c r="J705" s="79"/>
      <c r="K705" s="79"/>
    </row>
    <row r="706" ht="14.25" customHeight="1">
      <c r="A706" s="79"/>
      <c r="B706" s="85"/>
      <c r="C706" s="79"/>
      <c r="D706" s="85"/>
      <c r="E706" s="85"/>
      <c r="F706" s="79"/>
      <c r="G706" s="79"/>
      <c r="H706" s="79"/>
      <c r="I706" s="79"/>
      <c r="J706" s="79"/>
      <c r="K706" s="79"/>
    </row>
    <row r="707" ht="14.25" customHeight="1">
      <c r="A707" s="79"/>
      <c r="B707" s="85"/>
      <c r="C707" s="79"/>
      <c r="D707" s="85"/>
      <c r="E707" s="85"/>
      <c r="F707" s="79"/>
      <c r="G707" s="79"/>
      <c r="H707" s="79"/>
      <c r="I707" s="79"/>
      <c r="J707" s="79"/>
      <c r="K707" s="79"/>
    </row>
    <row r="708" ht="14.25" customHeight="1">
      <c r="A708" s="79"/>
      <c r="B708" s="85"/>
      <c r="C708" s="79"/>
      <c r="D708" s="85"/>
      <c r="E708" s="85"/>
      <c r="F708" s="79"/>
      <c r="G708" s="79"/>
      <c r="H708" s="79"/>
      <c r="I708" s="79"/>
      <c r="J708" s="79"/>
      <c r="K708" s="79"/>
    </row>
    <row r="709" ht="14.25" customHeight="1">
      <c r="A709" s="79"/>
      <c r="B709" s="85"/>
      <c r="C709" s="79"/>
      <c r="D709" s="85"/>
      <c r="E709" s="85"/>
      <c r="F709" s="79"/>
      <c r="G709" s="79"/>
      <c r="H709" s="79"/>
      <c r="I709" s="79"/>
      <c r="J709" s="79"/>
      <c r="K709" s="79"/>
    </row>
    <row r="710" ht="14.25" customHeight="1">
      <c r="A710" s="79"/>
      <c r="B710" s="85"/>
      <c r="C710" s="79"/>
      <c r="D710" s="85"/>
      <c r="E710" s="85"/>
      <c r="F710" s="79"/>
      <c r="G710" s="79"/>
      <c r="H710" s="79"/>
      <c r="I710" s="79"/>
      <c r="J710" s="79"/>
      <c r="K710" s="79"/>
    </row>
    <row r="711" ht="14.25" customHeight="1">
      <c r="A711" s="79"/>
      <c r="B711" s="85"/>
      <c r="C711" s="79"/>
      <c r="D711" s="85"/>
      <c r="E711" s="85"/>
      <c r="F711" s="79"/>
      <c r="G711" s="79"/>
      <c r="H711" s="79"/>
      <c r="I711" s="79"/>
      <c r="J711" s="79"/>
      <c r="K711" s="79"/>
    </row>
    <row r="712" ht="14.25" customHeight="1">
      <c r="A712" s="79"/>
      <c r="B712" s="85"/>
      <c r="C712" s="79"/>
      <c r="D712" s="85"/>
      <c r="E712" s="85"/>
      <c r="F712" s="79"/>
      <c r="G712" s="79"/>
      <c r="H712" s="79"/>
      <c r="I712" s="79"/>
      <c r="J712" s="79"/>
      <c r="K712" s="79"/>
    </row>
    <row r="713" ht="14.25" customHeight="1">
      <c r="A713" s="79"/>
      <c r="B713" s="85"/>
      <c r="C713" s="79"/>
      <c r="D713" s="85"/>
      <c r="E713" s="85"/>
      <c r="F713" s="79"/>
      <c r="G713" s="79"/>
      <c r="H713" s="79"/>
      <c r="I713" s="79"/>
      <c r="J713" s="79"/>
      <c r="K713" s="79"/>
    </row>
    <row r="714" ht="14.25" customHeight="1">
      <c r="A714" s="79"/>
      <c r="B714" s="85"/>
      <c r="C714" s="79"/>
      <c r="D714" s="85"/>
      <c r="E714" s="85"/>
      <c r="F714" s="79"/>
      <c r="G714" s="79"/>
      <c r="H714" s="79"/>
      <c r="I714" s="79"/>
      <c r="J714" s="79"/>
      <c r="K714" s="79"/>
    </row>
    <row r="715" ht="14.25" customHeight="1">
      <c r="A715" s="79"/>
      <c r="B715" s="85"/>
      <c r="C715" s="79"/>
      <c r="D715" s="85"/>
      <c r="E715" s="85"/>
      <c r="F715" s="79"/>
      <c r="G715" s="79"/>
      <c r="H715" s="79"/>
      <c r="I715" s="79"/>
      <c r="J715" s="79"/>
      <c r="K715" s="79"/>
    </row>
    <row r="716" ht="14.25" customHeight="1">
      <c r="A716" s="79"/>
      <c r="B716" s="85"/>
      <c r="C716" s="79"/>
      <c r="D716" s="85"/>
      <c r="E716" s="85"/>
      <c r="F716" s="79"/>
      <c r="G716" s="79"/>
      <c r="H716" s="79"/>
      <c r="I716" s="79"/>
      <c r="J716" s="79"/>
      <c r="K716" s="79"/>
    </row>
    <row r="717" ht="14.25" customHeight="1">
      <c r="A717" s="79"/>
      <c r="B717" s="85"/>
      <c r="C717" s="79"/>
      <c r="D717" s="85"/>
      <c r="E717" s="85"/>
      <c r="F717" s="79"/>
      <c r="G717" s="79"/>
      <c r="H717" s="79"/>
      <c r="I717" s="79"/>
      <c r="J717" s="79"/>
      <c r="K717" s="79"/>
    </row>
    <row r="718" ht="14.25" customHeight="1">
      <c r="A718" s="79"/>
      <c r="B718" s="85"/>
      <c r="C718" s="79"/>
      <c r="D718" s="85"/>
      <c r="E718" s="85"/>
      <c r="F718" s="79"/>
      <c r="G718" s="79"/>
      <c r="H718" s="79"/>
      <c r="I718" s="79"/>
      <c r="J718" s="79"/>
      <c r="K718" s="79"/>
    </row>
    <row r="719" ht="14.25" customHeight="1">
      <c r="A719" s="79"/>
      <c r="B719" s="85"/>
      <c r="C719" s="79"/>
      <c r="D719" s="85"/>
      <c r="E719" s="85"/>
      <c r="F719" s="79"/>
      <c r="G719" s="79"/>
      <c r="H719" s="79"/>
      <c r="I719" s="79"/>
      <c r="J719" s="79"/>
      <c r="K719" s="79"/>
    </row>
    <row r="720" ht="14.25" customHeight="1">
      <c r="A720" s="79"/>
      <c r="B720" s="85"/>
      <c r="C720" s="79"/>
      <c r="D720" s="85"/>
      <c r="E720" s="85"/>
      <c r="F720" s="79"/>
      <c r="G720" s="79"/>
      <c r="H720" s="79"/>
      <c r="I720" s="79"/>
      <c r="J720" s="79"/>
      <c r="K720" s="79"/>
    </row>
    <row r="721" ht="14.25" customHeight="1">
      <c r="A721" s="79"/>
      <c r="B721" s="85"/>
      <c r="C721" s="79"/>
      <c r="D721" s="85"/>
      <c r="E721" s="85"/>
      <c r="F721" s="79"/>
      <c r="G721" s="79"/>
      <c r="H721" s="79"/>
      <c r="I721" s="79"/>
      <c r="J721" s="79"/>
      <c r="K721" s="79"/>
    </row>
    <row r="722" ht="14.25" customHeight="1">
      <c r="A722" s="79"/>
      <c r="B722" s="85"/>
      <c r="C722" s="79"/>
      <c r="D722" s="85"/>
      <c r="E722" s="85"/>
      <c r="F722" s="79"/>
      <c r="G722" s="79"/>
      <c r="H722" s="79"/>
      <c r="I722" s="79"/>
      <c r="J722" s="79"/>
      <c r="K722" s="79"/>
    </row>
    <row r="723" ht="14.25" customHeight="1">
      <c r="A723" s="79"/>
      <c r="B723" s="85"/>
      <c r="C723" s="79"/>
      <c r="D723" s="85"/>
      <c r="E723" s="85"/>
      <c r="F723" s="79"/>
      <c r="G723" s="79"/>
      <c r="H723" s="79"/>
      <c r="I723" s="79"/>
      <c r="J723" s="79"/>
      <c r="K723" s="79"/>
    </row>
    <row r="724" ht="14.25" customHeight="1">
      <c r="A724" s="79"/>
      <c r="B724" s="85"/>
      <c r="C724" s="79"/>
      <c r="D724" s="85"/>
      <c r="E724" s="85"/>
      <c r="F724" s="79"/>
      <c r="G724" s="79"/>
      <c r="H724" s="79"/>
      <c r="I724" s="79"/>
      <c r="J724" s="79"/>
      <c r="K724" s="79"/>
    </row>
    <row r="725" ht="14.25" customHeight="1">
      <c r="A725" s="79"/>
      <c r="B725" s="85"/>
      <c r="C725" s="79"/>
      <c r="D725" s="85"/>
      <c r="E725" s="85"/>
      <c r="F725" s="79"/>
      <c r="G725" s="79"/>
      <c r="H725" s="79"/>
      <c r="I725" s="79"/>
      <c r="J725" s="79"/>
      <c r="K725" s="79"/>
    </row>
    <row r="726" ht="14.25" customHeight="1">
      <c r="A726" s="79"/>
      <c r="B726" s="85"/>
      <c r="C726" s="79"/>
      <c r="D726" s="85"/>
      <c r="E726" s="85"/>
      <c r="F726" s="79"/>
      <c r="G726" s="79"/>
      <c r="H726" s="79"/>
      <c r="I726" s="79"/>
      <c r="J726" s="79"/>
      <c r="K726" s="79"/>
    </row>
    <row r="727" ht="14.25" customHeight="1">
      <c r="A727" s="79"/>
      <c r="B727" s="85"/>
      <c r="C727" s="79"/>
      <c r="D727" s="85"/>
      <c r="E727" s="85"/>
      <c r="F727" s="79"/>
      <c r="G727" s="79"/>
      <c r="H727" s="79"/>
      <c r="I727" s="79"/>
      <c r="J727" s="79"/>
      <c r="K727" s="79"/>
    </row>
    <row r="728" ht="14.25" customHeight="1">
      <c r="A728" s="79"/>
      <c r="B728" s="85"/>
      <c r="C728" s="79"/>
      <c r="D728" s="85"/>
      <c r="E728" s="85"/>
      <c r="F728" s="79"/>
      <c r="G728" s="79"/>
      <c r="H728" s="79"/>
      <c r="I728" s="79"/>
      <c r="J728" s="79"/>
      <c r="K728" s="79"/>
    </row>
    <row r="729" ht="14.25" customHeight="1">
      <c r="A729" s="79"/>
      <c r="B729" s="85"/>
      <c r="C729" s="79"/>
      <c r="D729" s="85"/>
      <c r="E729" s="85"/>
      <c r="F729" s="79"/>
      <c r="G729" s="79"/>
      <c r="H729" s="79"/>
      <c r="I729" s="79"/>
      <c r="J729" s="79"/>
      <c r="K729" s="79"/>
    </row>
    <row r="730" ht="14.25" customHeight="1">
      <c r="A730" s="79"/>
      <c r="B730" s="85"/>
      <c r="C730" s="79"/>
      <c r="D730" s="85"/>
      <c r="E730" s="85"/>
      <c r="F730" s="79"/>
      <c r="G730" s="79"/>
      <c r="H730" s="79"/>
      <c r="I730" s="79"/>
      <c r="J730" s="79"/>
      <c r="K730" s="79"/>
    </row>
    <row r="731" ht="14.25" customHeight="1">
      <c r="A731" s="79"/>
      <c r="B731" s="85"/>
      <c r="C731" s="79"/>
      <c r="D731" s="85"/>
      <c r="E731" s="85"/>
      <c r="F731" s="79"/>
      <c r="G731" s="79"/>
      <c r="H731" s="79"/>
      <c r="I731" s="79"/>
      <c r="J731" s="79"/>
      <c r="K731" s="79"/>
    </row>
    <row r="732" ht="14.25" customHeight="1">
      <c r="A732" s="79"/>
      <c r="B732" s="85"/>
      <c r="C732" s="79"/>
      <c r="D732" s="85"/>
      <c r="E732" s="85"/>
      <c r="F732" s="79"/>
      <c r="G732" s="79"/>
      <c r="H732" s="79"/>
      <c r="I732" s="79"/>
      <c r="J732" s="79"/>
      <c r="K732" s="79"/>
    </row>
    <row r="733" ht="14.25" customHeight="1">
      <c r="A733" s="79"/>
      <c r="B733" s="85"/>
      <c r="C733" s="79"/>
      <c r="D733" s="85"/>
      <c r="E733" s="85"/>
      <c r="F733" s="79"/>
      <c r="G733" s="79"/>
      <c r="H733" s="79"/>
      <c r="I733" s="79"/>
      <c r="J733" s="79"/>
      <c r="K733" s="79"/>
    </row>
    <row r="734" ht="14.25" customHeight="1">
      <c r="A734" s="79"/>
      <c r="B734" s="85"/>
      <c r="C734" s="79"/>
      <c r="D734" s="85"/>
      <c r="E734" s="85"/>
      <c r="F734" s="79"/>
      <c r="G734" s="79"/>
      <c r="H734" s="79"/>
      <c r="I734" s="79"/>
      <c r="J734" s="79"/>
      <c r="K734" s="79"/>
    </row>
    <row r="735" ht="14.25" customHeight="1">
      <c r="A735" s="79"/>
      <c r="B735" s="85"/>
      <c r="C735" s="79"/>
      <c r="D735" s="85"/>
      <c r="E735" s="85"/>
      <c r="F735" s="79"/>
      <c r="G735" s="79"/>
      <c r="H735" s="79"/>
      <c r="I735" s="79"/>
      <c r="J735" s="79"/>
      <c r="K735" s="79"/>
    </row>
    <row r="736" ht="14.25" customHeight="1">
      <c r="A736" s="79"/>
      <c r="B736" s="85"/>
      <c r="C736" s="79"/>
      <c r="D736" s="85"/>
      <c r="E736" s="85"/>
      <c r="F736" s="79"/>
      <c r="G736" s="79"/>
      <c r="H736" s="79"/>
      <c r="I736" s="79"/>
      <c r="J736" s="79"/>
      <c r="K736" s="79"/>
    </row>
    <row r="737" ht="14.25" customHeight="1">
      <c r="A737" s="79"/>
      <c r="B737" s="85"/>
      <c r="C737" s="79"/>
      <c r="D737" s="85"/>
      <c r="E737" s="85"/>
      <c r="F737" s="79"/>
      <c r="G737" s="79"/>
      <c r="H737" s="79"/>
      <c r="I737" s="79"/>
      <c r="J737" s="79"/>
      <c r="K737" s="79"/>
    </row>
    <row r="738" ht="14.25" customHeight="1">
      <c r="A738" s="79"/>
      <c r="B738" s="85"/>
      <c r="C738" s="79"/>
      <c r="D738" s="85"/>
      <c r="E738" s="85"/>
      <c r="F738" s="79"/>
      <c r="G738" s="79"/>
      <c r="H738" s="79"/>
      <c r="I738" s="79"/>
      <c r="J738" s="79"/>
      <c r="K738" s="79"/>
    </row>
    <row r="739" ht="14.25" customHeight="1">
      <c r="A739" s="79"/>
      <c r="B739" s="85"/>
      <c r="C739" s="79"/>
      <c r="D739" s="85"/>
      <c r="E739" s="85"/>
      <c r="F739" s="79"/>
      <c r="G739" s="79"/>
      <c r="H739" s="79"/>
      <c r="I739" s="79"/>
      <c r="J739" s="79"/>
      <c r="K739" s="79"/>
    </row>
    <row r="740" ht="14.25" customHeight="1">
      <c r="A740" s="79"/>
      <c r="B740" s="85"/>
      <c r="C740" s="79"/>
      <c r="D740" s="85"/>
      <c r="E740" s="85"/>
      <c r="F740" s="79"/>
      <c r="G740" s="79"/>
      <c r="H740" s="79"/>
      <c r="I740" s="79"/>
      <c r="J740" s="79"/>
      <c r="K740" s="79"/>
    </row>
    <row r="741" ht="14.25" customHeight="1">
      <c r="A741" s="79"/>
      <c r="B741" s="85"/>
      <c r="C741" s="79"/>
      <c r="D741" s="85"/>
      <c r="E741" s="85"/>
      <c r="F741" s="79"/>
      <c r="G741" s="79"/>
      <c r="H741" s="79"/>
      <c r="I741" s="79"/>
      <c r="J741" s="79"/>
      <c r="K741" s="79"/>
    </row>
    <row r="742" ht="14.25" customHeight="1">
      <c r="A742" s="79"/>
      <c r="B742" s="85"/>
      <c r="C742" s="79"/>
      <c r="D742" s="85"/>
      <c r="E742" s="85"/>
      <c r="F742" s="79"/>
      <c r="G742" s="79"/>
      <c r="H742" s="79"/>
      <c r="I742" s="79"/>
      <c r="J742" s="79"/>
      <c r="K742" s="79"/>
    </row>
    <row r="743" ht="14.25" customHeight="1">
      <c r="A743" s="79"/>
      <c r="B743" s="85"/>
      <c r="C743" s="79"/>
      <c r="D743" s="85"/>
      <c r="E743" s="85"/>
      <c r="F743" s="79"/>
      <c r="G743" s="79"/>
      <c r="H743" s="79"/>
      <c r="I743" s="79"/>
      <c r="J743" s="79"/>
      <c r="K743" s="79"/>
    </row>
    <row r="744" ht="14.25" customHeight="1">
      <c r="A744" s="79"/>
      <c r="B744" s="85"/>
      <c r="C744" s="79"/>
      <c r="D744" s="85"/>
      <c r="E744" s="85"/>
      <c r="F744" s="79"/>
      <c r="G744" s="79"/>
      <c r="H744" s="79"/>
      <c r="I744" s="79"/>
      <c r="J744" s="79"/>
      <c r="K744" s="79"/>
    </row>
    <row r="745" ht="14.25" customHeight="1">
      <c r="A745" s="79"/>
      <c r="B745" s="85"/>
      <c r="C745" s="79"/>
      <c r="D745" s="85"/>
      <c r="E745" s="85"/>
      <c r="F745" s="79"/>
      <c r="G745" s="79"/>
      <c r="H745" s="79"/>
      <c r="I745" s="79"/>
      <c r="J745" s="79"/>
      <c r="K745" s="79"/>
    </row>
    <row r="746" ht="14.25" customHeight="1">
      <c r="A746" s="79"/>
      <c r="B746" s="85"/>
      <c r="C746" s="79"/>
      <c r="D746" s="85"/>
      <c r="E746" s="85"/>
      <c r="F746" s="79"/>
      <c r="G746" s="79"/>
      <c r="H746" s="79"/>
      <c r="I746" s="79"/>
      <c r="J746" s="79"/>
      <c r="K746" s="79"/>
    </row>
    <row r="747" ht="14.25" customHeight="1">
      <c r="A747" s="79"/>
      <c r="B747" s="85"/>
      <c r="C747" s="79"/>
      <c r="D747" s="85"/>
      <c r="E747" s="85"/>
      <c r="F747" s="79"/>
      <c r="G747" s="79"/>
      <c r="H747" s="79"/>
      <c r="I747" s="79"/>
      <c r="J747" s="79"/>
      <c r="K747" s="79"/>
    </row>
    <row r="748" ht="14.25" customHeight="1">
      <c r="A748" s="79"/>
      <c r="B748" s="85"/>
      <c r="C748" s="79"/>
      <c r="D748" s="85"/>
      <c r="E748" s="85"/>
      <c r="F748" s="79"/>
      <c r="G748" s="79"/>
      <c r="H748" s="79"/>
      <c r="I748" s="79"/>
      <c r="J748" s="79"/>
      <c r="K748" s="79"/>
    </row>
    <row r="749" ht="14.25" customHeight="1">
      <c r="A749" s="79"/>
      <c r="B749" s="85"/>
      <c r="C749" s="79"/>
      <c r="D749" s="85"/>
      <c r="E749" s="85"/>
      <c r="F749" s="79"/>
      <c r="G749" s="79"/>
      <c r="H749" s="79"/>
      <c r="I749" s="79"/>
      <c r="J749" s="79"/>
      <c r="K749" s="79"/>
    </row>
    <row r="750" ht="14.25" customHeight="1">
      <c r="A750" s="79"/>
      <c r="B750" s="85"/>
      <c r="C750" s="79"/>
      <c r="D750" s="85"/>
      <c r="E750" s="85"/>
      <c r="F750" s="79"/>
      <c r="G750" s="79"/>
      <c r="H750" s="79"/>
      <c r="I750" s="79"/>
      <c r="J750" s="79"/>
      <c r="K750" s="79"/>
    </row>
    <row r="751" ht="14.25" customHeight="1">
      <c r="A751" s="79"/>
      <c r="B751" s="85"/>
      <c r="C751" s="79"/>
      <c r="D751" s="85"/>
      <c r="E751" s="85"/>
      <c r="F751" s="79"/>
      <c r="G751" s="79"/>
      <c r="H751" s="79"/>
      <c r="I751" s="79"/>
      <c r="J751" s="79"/>
      <c r="K751" s="79"/>
    </row>
    <row r="752" ht="14.25" customHeight="1">
      <c r="A752" s="79"/>
      <c r="B752" s="85"/>
      <c r="C752" s="79"/>
      <c r="D752" s="85"/>
      <c r="E752" s="85"/>
      <c r="F752" s="79"/>
      <c r="G752" s="79"/>
      <c r="H752" s="79"/>
      <c r="I752" s="79"/>
      <c r="J752" s="79"/>
      <c r="K752" s="79"/>
    </row>
    <row r="753" ht="14.25" customHeight="1">
      <c r="A753" s="79"/>
      <c r="B753" s="85"/>
      <c r="C753" s="79"/>
      <c r="D753" s="85"/>
      <c r="E753" s="85"/>
      <c r="F753" s="79"/>
      <c r="G753" s="79"/>
      <c r="H753" s="79"/>
      <c r="I753" s="79"/>
      <c r="J753" s="79"/>
      <c r="K753" s="79"/>
    </row>
    <row r="754" ht="14.25" customHeight="1">
      <c r="A754" s="79"/>
      <c r="B754" s="85"/>
      <c r="C754" s="79"/>
      <c r="D754" s="85"/>
      <c r="E754" s="85"/>
      <c r="F754" s="79"/>
      <c r="G754" s="79"/>
      <c r="H754" s="79"/>
      <c r="I754" s="79"/>
      <c r="J754" s="79"/>
      <c r="K754" s="79"/>
    </row>
    <row r="755" ht="14.25" customHeight="1">
      <c r="A755" s="79"/>
      <c r="B755" s="85"/>
      <c r="C755" s="79"/>
      <c r="D755" s="85"/>
      <c r="E755" s="85"/>
      <c r="F755" s="79"/>
      <c r="G755" s="79"/>
      <c r="H755" s="79"/>
      <c r="I755" s="79"/>
      <c r="J755" s="79"/>
      <c r="K755" s="79"/>
    </row>
    <row r="756" ht="14.25" customHeight="1">
      <c r="A756" s="79"/>
      <c r="B756" s="85"/>
      <c r="C756" s="79"/>
      <c r="D756" s="85"/>
      <c r="E756" s="85"/>
      <c r="F756" s="79"/>
      <c r="G756" s="79"/>
      <c r="H756" s="79"/>
      <c r="I756" s="79"/>
      <c r="J756" s="79"/>
      <c r="K756" s="79"/>
    </row>
    <row r="757" ht="14.25" customHeight="1">
      <c r="A757" s="79"/>
      <c r="B757" s="85"/>
      <c r="C757" s="79"/>
      <c r="D757" s="85"/>
      <c r="E757" s="85"/>
      <c r="F757" s="79"/>
      <c r="G757" s="79"/>
      <c r="H757" s="79"/>
      <c r="I757" s="79"/>
      <c r="J757" s="79"/>
      <c r="K757" s="79"/>
    </row>
    <row r="758" ht="14.25" customHeight="1">
      <c r="A758" s="79"/>
      <c r="B758" s="85"/>
      <c r="C758" s="79"/>
      <c r="D758" s="85"/>
      <c r="E758" s="85"/>
      <c r="F758" s="79"/>
      <c r="G758" s="79"/>
      <c r="H758" s="79"/>
      <c r="I758" s="79"/>
      <c r="J758" s="79"/>
      <c r="K758" s="79"/>
    </row>
    <row r="759" ht="14.25" customHeight="1">
      <c r="A759" s="79"/>
      <c r="B759" s="85"/>
      <c r="C759" s="79"/>
      <c r="D759" s="85"/>
      <c r="E759" s="85"/>
      <c r="F759" s="79"/>
      <c r="G759" s="79"/>
      <c r="H759" s="79"/>
      <c r="I759" s="79"/>
      <c r="J759" s="79"/>
      <c r="K759" s="79"/>
    </row>
    <row r="760" ht="14.25" customHeight="1">
      <c r="A760" s="79"/>
      <c r="B760" s="85"/>
      <c r="C760" s="79"/>
      <c r="D760" s="85"/>
      <c r="E760" s="85"/>
      <c r="F760" s="79"/>
      <c r="G760" s="79"/>
      <c r="H760" s="79"/>
      <c r="I760" s="79"/>
      <c r="J760" s="79"/>
      <c r="K760" s="79"/>
    </row>
    <row r="761" ht="14.25" customHeight="1">
      <c r="A761" s="79"/>
      <c r="B761" s="85"/>
      <c r="C761" s="79"/>
      <c r="D761" s="85"/>
      <c r="E761" s="85"/>
      <c r="F761" s="79"/>
      <c r="G761" s="79"/>
      <c r="H761" s="79"/>
      <c r="I761" s="79"/>
      <c r="J761" s="79"/>
      <c r="K761" s="79"/>
    </row>
    <row r="762" ht="14.25" customHeight="1">
      <c r="A762" s="79"/>
      <c r="B762" s="85"/>
      <c r="C762" s="79"/>
      <c r="D762" s="85"/>
      <c r="E762" s="85"/>
      <c r="F762" s="79"/>
      <c r="G762" s="79"/>
      <c r="H762" s="79"/>
      <c r="I762" s="79"/>
      <c r="J762" s="79"/>
      <c r="K762" s="79"/>
    </row>
    <row r="763" ht="14.25" customHeight="1">
      <c r="A763" s="79"/>
      <c r="B763" s="85"/>
      <c r="C763" s="79"/>
      <c r="D763" s="85"/>
      <c r="E763" s="85"/>
      <c r="F763" s="79"/>
      <c r="G763" s="79"/>
      <c r="H763" s="79"/>
      <c r="I763" s="79"/>
      <c r="J763" s="79"/>
      <c r="K763" s="79"/>
    </row>
    <row r="764" ht="14.25" customHeight="1">
      <c r="A764" s="79"/>
      <c r="B764" s="85"/>
      <c r="C764" s="79"/>
      <c r="D764" s="85"/>
      <c r="E764" s="85"/>
      <c r="F764" s="79"/>
      <c r="G764" s="79"/>
      <c r="H764" s="79"/>
      <c r="I764" s="79"/>
      <c r="J764" s="79"/>
      <c r="K764" s="79"/>
    </row>
    <row r="765" ht="14.25" customHeight="1">
      <c r="A765" s="79"/>
      <c r="B765" s="85"/>
      <c r="C765" s="79"/>
      <c r="D765" s="85"/>
      <c r="E765" s="85"/>
      <c r="F765" s="79"/>
      <c r="G765" s="79"/>
      <c r="H765" s="79"/>
      <c r="I765" s="79"/>
      <c r="J765" s="79"/>
      <c r="K765" s="79"/>
    </row>
    <row r="766" ht="14.25" customHeight="1">
      <c r="A766" s="79"/>
      <c r="B766" s="85"/>
      <c r="C766" s="79"/>
      <c r="D766" s="85"/>
      <c r="E766" s="85"/>
      <c r="F766" s="79"/>
      <c r="G766" s="79"/>
      <c r="H766" s="79"/>
      <c r="I766" s="79"/>
      <c r="J766" s="79"/>
      <c r="K766" s="79"/>
    </row>
    <row r="767" ht="14.25" customHeight="1">
      <c r="A767" s="79"/>
      <c r="B767" s="85"/>
      <c r="C767" s="79"/>
      <c r="D767" s="85"/>
      <c r="E767" s="85"/>
      <c r="F767" s="79"/>
      <c r="G767" s="79"/>
      <c r="H767" s="79"/>
      <c r="I767" s="79"/>
      <c r="J767" s="79"/>
      <c r="K767" s="79"/>
    </row>
    <row r="768" ht="14.25" customHeight="1">
      <c r="A768" s="79"/>
      <c r="B768" s="85"/>
      <c r="C768" s="79"/>
      <c r="D768" s="85"/>
      <c r="E768" s="85"/>
      <c r="F768" s="79"/>
      <c r="G768" s="79"/>
      <c r="H768" s="79"/>
      <c r="I768" s="79"/>
      <c r="J768" s="79"/>
      <c r="K768" s="79"/>
    </row>
    <row r="769" ht="14.25" customHeight="1">
      <c r="A769" s="79"/>
      <c r="B769" s="85"/>
      <c r="C769" s="79"/>
      <c r="D769" s="85"/>
      <c r="E769" s="85"/>
      <c r="F769" s="79"/>
      <c r="G769" s="79"/>
      <c r="H769" s="79"/>
      <c r="I769" s="79"/>
      <c r="J769" s="79"/>
      <c r="K769" s="79"/>
    </row>
    <row r="770" ht="14.25" customHeight="1">
      <c r="A770" s="79"/>
      <c r="B770" s="85"/>
      <c r="C770" s="79"/>
      <c r="D770" s="85"/>
      <c r="E770" s="85"/>
      <c r="F770" s="79"/>
      <c r="G770" s="79"/>
      <c r="H770" s="79"/>
      <c r="I770" s="79"/>
      <c r="J770" s="79"/>
      <c r="K770" s="79"/>
    </row>
    <row r="771" ht="14.25" customHeight="1">
      <c r="A771" s="79"/>
      <c r="B771" s="85"/>
      <c r="C771" s="79"/>
      <c r="D771" s="85"/>
      <c r="E771" s="85"/>
      <c r="F771" s="79"/>
      <c r="G771" s="79"/>
      <c r="H771" s="79"/>
      <c r="I771" s="79"/>
      <c r="J771" s="79"/>
      <c r="K771" s="79"/>
    </row>
    <row r="772" ht="14.25" customHeight="1">
      <c r="A772" s="79"/>
      <c r="B772" s="85"/>
      <c r="C772" s="79"/>
      <c r="D772" s="85"/>
      <c r="E772" s="85"/>
      <c r="F772" s="79"/>
      <c r="G772" s="79"/>
      <c r="H772" s="79"/>
      <c r="I772" s="79"/>
      <c r="J772" s="79"/>
      <c r="K772" s="79"/>
    </row>
    <row r="773" ht="14.25" customHeight="1">
      <c r="A773" s="79"/>
      <c r="B773" s="85"/>
      <c r="C773" s="79"/>
      <c r="D773" s="85"/>
      <c r="E773" s="85"/>
      <c r="F773" s="79"/>
      <c r="G773" s="79"/>
      <c r="H773" s="79"/>
      <c r="I773" s="79"/>
      <c r="J773" s="79"/>
      <c r="K773" s="79"/>
    </row>
    <row r="774" ht="14.25" customHeight="1">
      <c r="A774" s="79"/>
      <c r="B774" s="85"/>
      <c r="C774" s="79"/>
      <c r="D774" s="85"/>
      <c r="E774" s="85"/>
      <c r="F774" s="79"/>
      <c r="G774" s="79"/>
      <c r="H774" s="79"/>
      <c r="I774" s="79"/>
      <c r="J774" s="79"/>
      <c r="K774" s="79"/>
    </row>
    <row r="775" ht="14.25" customHeight="1">
      <c r="A775" s="79"/>
      <c r="B775" s="85"/>
      <c r="C775" s="79"/>
      <c r="D775" s="85"/>
      <c r="E775" s="85"/>
      <c r="F775" s="79"/>
      <c r="G775" s="79"/>
      <c r="H775" s="79"/>
      <c r="I775" s="79"/>
      <c r="J775" s="79"/>
      <c r="K775" s="79"/>
    </row>
    <row r="776" ht="14.25" customHeight="1">
      <c r="A776" s="79"/>
      <c r="B776" s="85"/>
      <c r="C776" s="79"/>
      <c r="D776" s="85"/>
      <c r="E776" s="85"/>
      <c r="F776" s="79"/>
      <c r="G776" s="79"/>
      <c r="H776" s="79"/>
      <c r="I776" s="79"/>
      <c r="J776" s="79"/>
      <c r="K776" s="79"/>
    </row>
    <row r="777" ht="14.25" customHeight="1">
      <c r="A777" s="79"/>
      <c r="B777" s="85"/>
      <c r="C777" s="79"/>
      <c r="D777" s="85"/>
      <c r="E777" s="85"/>
      <c r="F777" s="79"/>
      <c r="G777" s="79"/>
      <c r="H777" s="79"/>
      <c r="I777" s="79"/>
      <c r="J777" s="79"/>
      <c r="K777" s="79"/>
    </row>
    <row r="778" ht="14.25" customHeight="1">
      <c r="A778" s="79"/>
      <c r="B778" s="85"/>
      <c r="C778" s="79"/>
      <c r="D778" s="85"/>
      <c r="E778" s="85"/>
      <c r="F778" s="79"/>
      <c r="G778" s="79"/>
      <c r="H778" s="79"/>
      <c r="I778" s="79"/>
      <c r="J778" s="79"/>
      <c r="K778" s="79"/>
    </row>
    <row r="779" ht="14.25" customHeight="1">
      <c r="A779" s="79"/>
      <c r="B779" s="85"/>
      <c r="C779" s="79"/>
      <c r="D779" s="85"/>
      <c r="E779" s="85"/>
      <c r="F779" s="79"/>
      <c r="G779" s="79"/>
      <c r="H779" s="79"/>
      <c r="I779" s="79"/>
      <c r="J779" s="79"/>
      <c r="K779" s="79"/>
    </row>
    <row r="780" ht="14.25" customHeight="1">
      <c r="A780" s="79"/>
      <c r="B780" s="85"/>
      <c r="C780" s="79"/>
      <c r="D780" s="85"/>
      <c r="E780" s="85"/>
      <c r="F780" s="79"/>
      <c r="G780" s="79"/>
      <c r="H780" s="79"/>
      <c r="I780" s="79"/>
      <c r="J780" s="79"/>
      <c r="K780" s="79"/>
    </row>
    <row r="781" ht="14.25" customHeight="1">
      <c r="A781" s="79"/>
      <c r="B781" s="85"/>
      <c r="C781" s="79"/>
      <c r="D781" s="85"/>
      <c r="E781" s="85"/>
      <c r="F781" s="79"/>
      <c r="G781" s="79"/>
      <c r="H781" s="79"/>
      <c r="I781" s="79"/>
      <c r="J781" s="79"/>
      <c r="K781" s="79"/>
    </row>
    <row r="782" ht="14.25" customHeight="1">
      <c r="A782" s="79"/>
      <c r="B782" s="85"/>
      <c r="C782" s="79"/>
      <c r="D782" s="85"/>
      <c r="E782" s="85"/>
      <c r="F782" s="79"/>
      <c r="G782" s="79"/>
      <c r="H782" s="79"/>
      <c r="I782" s="79"/>
      <c r="J782" s="79"/>
      <c r="K782" s="79"/>
    </row>
    <row r="783" ht="14.25" customHeight="1">
      <c r="A783" s="79"/>
      <c r="B783" s="85"/>
      <c r="C783" s="79"/>
      <c r="D783" s="85"/>
      <c r="E783" s="85"/>
      <c r="F783" s="79"/>
      <c r="G783" s="79"/>
      <c r="H783" s="79"/>
      <c r="I783" s="79"/>
      <c r="J783" s="79"/>
      <c r="K783" s="79"/>
    </row>
    <row r="784" ht="14.25" customHeight="1">
      <c r="A784" s="79"/>
      <c r="B784" s="85"/>
      <c r="C784" s="79"/>
      <c r="D784" s="85"/>
      <c r="E784" s="85"/>
      <c r="F784" s="79"/>
      <c r="G784" s="79"/>
      <c r="H784" s="79"/>
      <c r="I784" s="79"/>
      <c r="J784" s="79"/>
      <c r="K784" s="79"/>
    </row>
    <row r="785" ht="14.25" customHeight="1">
      <c r="A785" s="79"/>
      <c r="B785" s="85"/>
      <c r="C785" s="79"/>
      <c r="D785" s="85"/>
      <c r="E785" s="85"/>
      <c r="F785" s="79"/>
      <c r="G785" s="79"/>
      <c r="H785" s="79"/>
      <c r="I785" s="79"/>
      <c r="J785" s="79"/>
      <c r="K785" s="79"/>
    </row>
    <row r="786" ht="14.25" customHeight="1">
      <c r="A786" s="79"/>
      <c r="B786" s="85"/>
      <c r="C786" s="79"/>
      <c r="D786" s="85"/>
      <c r="E786" s="85"/>
      <c r="F786" s="79"/>
      <c r="G786" s="79"/>
      <c r="H786" s="79"/>
      <c r="I786" s="79"/>
      <c r="J786" s="79"/>
      <c r="K786" s="79"/>
    </row>
    <row r="787" ht="14.25" customHeight="1">
      <c r="A787" s="79"/>
      <c r="B787" s="85"/>
      <c r="C787" s="79"/>
      <c r="D787" s="85"/>
      <c r="E787" s="85"/>
      <c r="F787" s="79"/>
      <c r="G787" s="79"/>
      <c r="H787" s="79"/>
      <c r="I787" s="79"/>
      <c r="J787" s="79"/>
      <c r="K787" s="79"/>
    </row>
    <row r="788" ht="14.25" customHeight="1">
      <c r="A788" s="79"/>
      <c r="B788" s="85"/>
      <c r="C788" s="79"/>
      <c r="D788" s="85"/>
      <c r="E788" s="85"/>
      <c r="F788" s="79"/>
      <c r="G788" s="79"/>
      <c r="H788" s="79"/>
      <c r="I788" s="79"/>
      <c r="J788" s="79"/>
      <c r="K788" s="79"/>
    </row>
    <row r="789" ht="14.25" customHeight="1">
      <c r="A789" s="79"/>
      <c r="B789" s="85"/>
      <c r="C789" s="79"/>
      <c r="D789" s="85"/>
      <c r="E789" s="85"/>
      <c r="F789" s="79"/>
      <c r="G789" s="79"/>
      <c r="H789" s="79"/>
      <c r="I789" s="79"/>
      <c r="J789" s="79"/>
      <c r="K789" s="79"/>
    </row>
    <row r="790" ht="14.25" customHeight="1">
      <c r="A790" s="79"/>
      <c r="B790" s="85"/>
      <c r="C790" s="79"/>
      <c r="D790" s="85"/>
      <c r="E790" s="85"/>
      <c r="F790" s="79"/>
      <c r="G790" s="79"/>
      <c r="H790" s="79"/>
      <c r="I790" s="79"/>
      <c r="J790" s="79"/>
      <c r="K790" s="79"/>
    </row>
    <row r="791" ht="14.25" customHeight="1">
      <c r="A791" s="79"/>
      <c r="B791" s="85"/>
      <c r="C791" s="79"/>
      <c r="D791" s="85"/>
      <c r="E791" s="85"/>
      <c r="F791" s="79"/>
      <c r="G791" s="79"/>
      <c r="H791" s="79"/>
      <c r="I791" s="79"/>
      <c r="J791" s="79"/>
      <c r="K791" s="79"/>
    </row>
    <row r="792" ht="14.25" customHeight="1">
      <c r="A792" s="79"/>
      <c r="B792" s="85"/>
      <c r="C792" s="79"/>
      <c r="D792" s="85"/>
      <c r="E792" s="85"/>
      <c r="F792" s="79"/>
      <c r="G792" s="79"/>
      <c r="H792" s="79"/>
      <c r="I792" s="79"/>
      <c r="J792" s="79"/>
      <c r="K792" s="79"/>
    </row>
    <row r="793" ht="14.25" customHeight="1">
      <c r="A793" s="79"/>
      <c r="B793" s="85"/>
      <c r="C793" s="79"/>
      <c r="D793" s="85"/>
      <c r="E793" s="85"/>
      <c r="F793" s="79"/>
      <c r="G793" s="79"/>
      <c r="H793" s="79"/>
      <c r="I793" s="79"/>
      <c r="J793" s="79"/>
      <c r="K793" s="79"/>
    </row>
    <row r="794" ht="14.25" customHeight="1">
      <c r="A794" s="79"/>
      <c r="B794" s="85"/>
      <c r="C794" s="79"/>
      <c r="D794" s="85"/>
      <c r="E794" s="85"/>
      <c r="F794" s="79"/>
      <c r="G794" s="79"/>
      <c r="H794" s="79"/>
      <c r="I794" s="79"/>
      <c r="J794" s="79"/>
      <c r="K794" s="79"/>
    </row>
    <row r="795" ht="14.25" customHeight="1">
      <c r="A795" s="79"/>
      <c r="B795" s="85"/>
      <c r="C795" s="79"/>
      <c r="D795" s="85"/>
      <c r="E795" s="85"/>
      <c r="F795" s="79"/>
      <c r="G795" s="79"/>
      <c r="H795" s="79"/>
      <c r="I795" s="79"/>
      <c r="J795" s="79"/>
      <c r="K795" s="79"/>
    </row>
    <row r="796" ht="14.25" customHeight="1">
      <c r="A796" s="79"/>
      <c r="B796" s="85"/>
      <c r="C796" s="79"/>
      <c r="D796" s="85"/>
      <c r="E796" s="85"/>
      <c r="F796" s="79"/>
      <c r="G796" s="79"/>
      <c r="H796" s="79"/>
      <c r="I796" s="79"/>
      <c r="J796" s="79"/>
      <c r="K796" s="79"/>
    </row>
    <row r="797" ht="14.25" customHeight="1">
      <c r="A797" s="79"/>
      <c r="B797" s="85"/>
      <c r="C797" s="79"/>
      <c r="D797" s="85"/>
      <c r="E797" s="85"/>
      <c r="F797" s="79"/>
      <c r="G797" s="79"/>
      <c r="H797" s="79"/>
      <c r="I797" s="79"/>
      <c r="J797" s="79"/>
      <c r="K797" s="79"/>
    </row>
    <row r="798" ht="14.25" customHeight="1">
      <c r="A798" s="79"/>
      <c r="B798" s="85"/>
      <c r="C798" s="79"/>
      <c r="D798" s="85"/>
      <c r="E798" s="85"/>
      <c r="F798" s="79"/>
      <c r="G798" s="79"/>
      <c r="H798" s="79"/>
      <c r="I798" s="79"/>
      <c r="J798" s="79"/>
      <c r="K798" s="79"/>
    </row>
    <row r="799" ht="14.25" customHeight="1">
      <c r="A799" s="79"/>
      <c r="B799" s="85"/>
      <c r="C799" s="79"/>
      <c r="D799" s="85"/>
      <c r="E799" s="85"/>
      <c r="F799" s="79"/>
      <c r="G799" s="79"/>
      <c r="H799" s="79"/>
      <c r="I799" s="79"/>
      <c r="J799" s="79"/>
      <c r="K799" s="79"/>
    </row>
    <row r="800" ht="14.25" customHeight="1">
      <c r="A800" s="79"/>
      <c r="B800" s="85"/>
      <c r="C800" s="79"/>
      <c r="D800" s="85"/>
      <c r="E800" s="85"/>
      <c r="F800" s="79"/>
      <c r="G800" s="79"/>
      <c r="H800" s="79"/>
      <c r="I800" s="79"/>
      <c r="J800" s="79"/>
      <c r="K800" s="79"/>
    </row>
    <row r="801" ht="14.25" customHeight="1">
      <c r="A801" s="79"/>
      <c r="B801" s="85"/>
      <c r="C801" s="79"/>
      <c r="D801" s="85"/>
      <c r="E801" s="85"/>
      <c r="F801" s="79"/>
      <c r="G801" s="79"/>
      <c r="H801" s="79"/>
      <c r="I801" s="79"/>
      <c r="J801" s="79"/>
      <c r="K801" s="79"/>
    </row>
    <row r="802" ht="14.25" customHeight="1">
      <c r="A802" s="79"/>
      <c r="B802" s="85"/>
      <c r="C802" s="79"/>
      <c r="D802" s="85"/>
      <c r="E802" s="85"/>
      <c r="F802" s="79"/>
      <c r="G802" s="79"/>
      <c r="H802" s="79"/>
      <c r="I802" s="79"/>
      <c r="J802" s="79"/>
      <c r="K802" s="79"/>
    </row>
    <row r="803" ht="14.25" customHeight="1">
      <c r="A803" s="79"/>
      <c r="B803" s="85"/>
      <c r="C803" s="79"/>
      <c r="D803" s="85"/>
      <c r="E803" s="85"/>
      <c r="F803" s="79"/>
      <c r="G803" s="79"/>
      <c r="H803" s="79"/>
      <c r="I803" s="79"/>
      <c r="J803" s="79"/>
      <c r="K803" s="79"/>
    </row>
    <row r="804" ht="14.25" customHeight="1">
      <c r="A804" s="79"/>
      <c r="B804" s="85"/>
      <c r="C804" s="79"/>
      <c r="D804" s="85"/>
      <c r="E804" s="85"/>
      <c r="F804" s="79"/>
      <c r="G804" s="79"/>
      <c r="H804" s="79"/>
      <c r="I804" s="79"/>
      <c r="J804" s="79"/>
      <c r="K804" s="79"/>
    </row>
    <row r="805" ht="14.25" customHeight="1">
      <c r="A805" s="79"/>
      <c r="B805" s="85"/>
      <c r="C805" s="79"/>
      <c r="D805" s="85"/>
      <c r="E805" s="85"/>
      <c r="F805" s="79"/>
      <c r="G805" s="79"/>
      <c r="H805" s="79"/>
      <c r="I805" s="79"/>
      <c r="J805" s="79"/>
      <c r="K805" s="79"/>
    </row>
    <row r="806" ht="14.25" customHeight="1">
      <c r="A806" s="79"/>
      <c r="B806" s="85"/>
      <c r="C806" s="79"/>
      <c r="D806" s="85"/>
      <c r="E806" s="85"/>
      <c r="F806" s="79"/>
      <c r="G806" s="79"/>
      <c r="H806" s="79"/>
      <c r="I806" s="79"/>
      <c r="J806" s="79"/>
      <c r="K806" s="79"/>
    </row>
    <row r="807" ht="14.25" customHeight="1">
      <c r="A807" s="79"/>
      <c r="B807" s="85"/>
      <c r="C807" s="79"/>
      <c r="D807" s="85"/>
      <c r="E807" s="85"/>
      <c r="F807" s="79"/>
      <c r="G807" s="79"/>
      <c r="H807" s="79"/>
      <c r="I807" s="79"/>
      <c r="J807" s="79"/>
      <c r="K807" s="79"/>
    </row>
    <row r="808" ht="14.25" customHeight="1">
      <c r="A808" s="79"/>
      <c r="B808" s="85"/>
      <c r="C808" s="79"/>
      <c r="D808" s="85"/>
      <c r="E808" s="85"/>
      <c r="F808" s="79"/>
      <c r="G808" s="79"/>
      <c r="H808" s="79"/>
      <c r="I808" s="79"/>
      <c r="J808" s="79"/>
      <c r="K808" s="79"/>
    </row>
    <row r="809" ht="14.25" customHeight="1">
      <c r="A809" s="79"/>
      <c r="B809" s="85"/>
      <c r="C809" s="79"/>
      <c r="D809" s="85"/>
      <c r="E809" s="85"/>
      <c r="F809" s="79"/>
      <c r="G809" s="79"/>
      <c r="H809" s="79"/>
      <c r="I809" s="79"/>
      <c r="J809" s="79"/>
      <c r="K809" s="79"/>
    </row>
    <row r="810" ht="14.25" customHeight="1">
      <c r="A810" s="79"/>
      <c r="B810" s="85"/>
      <c r="C810" s="79"/>
      <c r="D810" s="85"/>
      <c r="E810" s="85"/>
      <c r="F810" s="79"/>
      <c r="G810" s="79"/>
      <c r="H810" s="79"/>
      <c r="I810" s="79"/>
      <c r="J810" s="79"/>
      <c r="K810" s="79"/>
    </row>
    <row r="811" ht="14.25" customHeight="1">
      <c r="A811" s="79"/>
      <c r="B811" s="85"/>
      <c r="C811" s="79"/>
      <c r="D811" s="85"/>
      <c r="E811" s="85"/>
      <c r="F811" s="79"/>
      <c r="G811" s="79"/>
      <c r="H811" s="79"/>
      <c r="I811" s="79"/>
      <c r="J811" s="79"/>
      <c r="K811" s="79"/>
    </row>
    <row r="812" ht="14.25" customHeight="1">
      <c r="A812" s="79"/>
      <c r="B812" s="85"/>
      <c r="C812" s="79"/>
      <c r="D812" s="85"/>
      <c r="E812" s="85"/>
      <c r="F812" s="79"/>
      <c r="G812" s="79"/>
      <c r="H812" s="79"/>
      <c r="I812" s="79"/>
      <c r="J812" s="79"/>
      <c r="K812" s="79"/>
    </row>
    <row r="813" ht="14.25" customHeight="1">
      <c r="A813" s="79"/>
      <c r="B813" s="85"/>
      <c r="C813" s="79"/>
      <c r="D813" s="85"/>
      <c r="E813" s="85"/>
      <c r="F813" s="79"/>
      <c r="G813" s="79"/>
      <c r="H813" s="79"/>
      <c r="I813" s="79"/>
      <c r="J813" s="79"/>
      <c r="K813" s="79"/>
    </row>
    <row r="814" ht="14.25" customHeight="1">
      <c r="A814" s="79"/>
      <c r="B814" s="85"/>
      <c r="C814" s="79"/>
      <c r="D814" s="85"/>
      <c r="E814" s="85"/>
      <c r="F814" s="79"/>
      <c r="G814" s="79"/>
      <c r="H814" s="79"/>
      <c r="I814" s="79"/>
      <c r="J814" s="79"/>
      <c r="K814" s="79"/>
    </row>
    <row r="815" ht="14.25" customHeight="1">
      <c r="A815" s="79"/>
      <c r="B815" s="85"/>
      <c r="C815" s="79"/>
      <c r="D815" s="85"/>
      <c r="E815" s="85"/>
      <c r="F815" s="79"/>
      <c r="G815" s="79"/>
      <c r="H815" s="79"/>
      <c r="I815" s="79"/>
      <c r="J815" s="79"/>
      <c r="K815" s="79"/>
    </row>
    <row r="816" ht="14.25" customHeight="1">
      <c r="A816" s="79"/>
      <c r="B816" s="85"/>
      <c r="C816" s="79"/>
      <c r="D816" s="85"/>
      <c r="E816" s="85"/>
      <c r="F816" s="79"/>
      <c r="G816" s="79"/>
      <c r="H816" s="79"/>
      <c r="I816" s="79"/>
      <c r="J816" s="79"/>
      <c r="K816" s="79"/>
    </row>
    <row r="817" ht="14.25" customHeight="1">
      <c r="A817" s="79"/>
      <c r="B817" s="85"/>
      <c r="C817" s="79"/>
      <c r="D817" s="85"/>
      <c r="E817" s="85"/>
      <c r="F817" s="79"/>
      <c r="G817" s="79"/>
      <c r="H817" s="79"/>
      <c r="I817" s="79"/>
      <c r="J817" s="79"/>
      <c r="K817" s="79"/>
    </row>
    <row r="818" ht="14.25" customHeight="1">
      <c r="A818" s="79"/>
      <c r="B818" s="85"/>
      <c r="C818" s="79"/>
      <c r="D818" s="85"/>
      <c r="E818" s="85"/>
      <c r="F818" s="79"/>
      <c r="G818" s="79"/>
      <c r="H818" s="79"/>
      <c r="I818" s="79"/>
      <c r="J818" s="79"/>
      <c r="K818" s="79"/>
    </row>
    <row r="819" ht="14.25" customHeight="1">
      <c r="A819" s="79"/>
      <c r="B819" s="85"/>
      <c r="C819" s="79"/>
      <c r="D819" s="85"/>
      <c r="E819" s="85"/>
      <c r="F819" s="79"/>
      <c r="G819" s="79"/>
      <c r="H819" s="79"/>
      <c r="I819" s="79"/>
      <c r="J819" s="79"/>
      <c r="K819" s="79"/>
    </row>
    <row r="820" ht="14.25" customHeight="1">
      <c r="A820" s="79"/>
      <c r="B820" s="85"/>
      <c r="C820" s="79"/>
      <c r="D820" s="85"/>
      <c r="E820" s="85"/>
      <c r="F820" s="79"/>
      <c r="G820" s="79"/>
      <c r="H820" s="79"/>
      <c r="I820" s="79"/>
      <c r="J820" s="79"/>
      <c r="K820" s="79"/>
    </row>
    <row r="821" ht="14.25" customHeight="1">
      <c r="A821" s="79"/>
      <c r="B821" s="85"/>
      <c r="C821" s="79"/>
      <c r="D821" s="85"/>
      <c r="E821" s="85"/>
      <c r="F821" s="79"/>
      <c r="G821" s="79"/>
      <c r="H821" s="79"/>
      <c r="I821" s="79"/>
      <c r="J821" s="79"/>
      <c r="K821" s="79"/>
    </row>
    <row r="822" ht="14.25" customHeight="1">
      <c r="A822" s="79"/>
      <c r="B822" s="85"/>
      <c r="C822" s="79"/>
      <c r="D822" s="85"/>
      <c r="E822" s="85"/>
      <c r="F822" s="79"/>
      <c r="G822" s="79"/>
      <c r="H822" s="79"/>
      <c r="I822" s="79"/>
      <c r="J822" s="79"/>
      <c r="K822" s="79"/>
    </row>
    <row r="823" ht="14.25" customHeight="1">
      <c r="A823" s="79"/>
      <c r="B823" s="85"/>
      <c r="C823" s="79"/>
      <c r="D823" s="85"/>
      <c r="E823" s="85"/>
      <c r="F823" s="79"/>
      <c r="G823" s="79"/>
      <c r="H823" s="79"/>
      <c r="I823" s="79"/>
      <c r="J823" s="79"/>
      <c r="K823" s="79"/>
    </row>
    <row r="824" ht="14.25" customHeight="1">
      <c r="A824" s="79"/>
      <c r="B824" s="85"/>
      <c r="C824" s="79"/>
      <c r="D824" s="85"/>
      <c r="E824" s="85"/>
      <c r="F824" s="79"/>
      <c r="G824" s="79"/>
      <c r="H824" s="79"/>
      <c r="I824" s="79"/>
      <c r="J824" s="79"/>
      <c r="K824" s="79"/>
    </row>
    <row r="825" ht="14.25" customHeight="1">
      <c r="A825" s="79"/>
      <c r="B825" s="85"/>
      <c r="C825" s="79"/>
      <c r="D825" s="85"/>
      <c r="E825" s="85"/>
      <c r="F825" s="79"/>
      <c r="G825" s="79"/>
      <c r="H825" s="79"/>
      <c r="I825" s="79"/>
      <c r="J825" s="79"/>
      <c r="K825" s="79"/>
    </row>
    <row r="826" ht="14.25" customHeight="1">
      <c r="A826" s="79"/>
      <c r="B826" s="85"/>
      <c r="C826" s="79"/>
      <c r="D826" s="85"/>
      <c r="E826" s="85"/>
      <c r="F826" s="79"/>
      <c r="G826" s="79"/>
      <c r="H826" s="79"/>
      <c r="I826" s="79"/>
      <c r="J826" s="79"/>
      <c r="K826" s="79"/>
    </row>
    <row r="827" ht="14.25" customHeight="1">
      <c r="A827" s="79"/>
      <c r="B827" s="85"/>
      <c r="C827" s="79"/>
      <c r="D827" s="85"/>
      <c r="E827" s="85"/>
      <c r="F827" s="79"/>
      <c r="G827" s="79"/>
      <c r="H827" s="79"/>
      <c r="I827" s="79"/>
      <c r="J827" s="79"/>
      <c r="K827" s="79"/>
    </row>
    <row r="828" ht="14.25" customHeight="1">
      <c r="A828" s="79"/>
      <c r="B828" s="85"/>
      <c r="C828" s="79"/>
      <c r="D828" s="85"/>
      <c r="E828" s="85"/>
      <c r="F828" s="79"/>
      <c r="G828" s="79"/>
      <c r="H828" s="79"/>
      <c r="I828" s="79"/>
      <c r="J828" s="79"/>
      <c r="K828" s="79"/>
    </row>
    <row r="829" ht="14.25" customHeight="1">
      <c r="A829" s="79"/>
      <c r="B829" s="85"/>
      <c r="C829" s="79"/>
      <c r="D829" s="85"/>
      <c r="E829" s="85"/>
      <c r="F829" s="79"/>
      <c r="G829" s="79"/>
      <c r="H829" s="79"/>
      <c r="I829" s="79"/>
      <c r="J829" s="79"/>
      <c r="K829" s="79"/>
    </row>
    <row r="830" ht="14.25" customHeight="1">
      <c r="A830" s="79"/>
      <c r="B830" s="85"/>
      <c r="C830" s="79"/>
      <c r="D830" s="85"/>
      <c r="E830" s="85"/>
      <c r="F830" s="79"/>
      <c r="G830" s="79"/>
      <c r="H830" s="79"/>
      <c r="I830" s="79"/>
      <c r="J830" s="79"/>
      <c r="K830" s="79"/>
    </row>
    <row r="831" ht="14.25" customHeight="1">
      <c r="A831" s="79"/>
      <c r="B831" s="85"/>
      <c r="C831" s="79"/>
      <c r="D831" s="85"/>
      <c r="E831" s="85"/>
      <c r="F831" s="79"/>
      <c r="G831" s="79"/>
      <c r="H831" s="79"/>
      <c r="I831" s="79"/>
      <c r="J831" s="79"/>
      <c r="K831" s="79"/>
    </row>
    <row r="832" ht="14.25" customHeight="1">
      <c r="A832" s="79"/>
      <c r="B832" s="85"/>
      <c r="C832" s="79"/>
      <c r="D832" s="85"/>
      <c r="E832" s="85"/>
      <c r="F832" s="79"/>
      <c r="G832" s="79"/>
      <c r="H832" s="79"/>
      <c r="I832" s="79"/>
      <c r="J832" s="79"/>
      <c r="K832" s="79"/>
    </row>
    <row r="833" ht="14.25" customHeight="1">
      <c r="A833" s="79"/>
      <c r="B833" s="85"/>
      <c r="C833" s="79"/>
      <c r="D833" s="85"/>
      <c r="E833" s="85"/>
      <c r="F833" s="79"/>
      <c r="G833" s="79"/>
      <c r="H833" s="79"/>
      <c r="I833" s="79"/>
      <c r="J833" s="79"/>
      <c r="K833" s="79"/>
    </row>
    <row r="834" ht="14.25" customHeight="1">
      <c r="A834" s="79"/>
      <c r="B834" s="85"/>
      <c r="C834" s="79"/>
      <c r="D834" s="85"/>
      <c r="E834" s="85"/>
      <c r="F834" s="79"/>
      <c r="G834" s="79"/>
      <c r="H834" s="79"/>
      <c r="I834" s="79"/>
      <c r="J834" s="79"/>
      <c r="K834" s="79"/>
    </row>
    <row r="835" ht="14.25" customHeight="1">
      <c r="A835" s="79"/>
      <c r="B835" s="85"/>
      <c r="C835" s="79"/>
      <c r="D835" s="85"/>
      <c r="E835" s="85"/>
      <c r="F835" s="79"/>
      <c r="G835" s="79"/>
      <c r="H835" s="79"/>
      <c r="I835" s="79"/>
      <c r="J835" s="79"/>
      <c r="K835" s="79"/>
    </row>
    <row r="836" ht="14.25" customHeight="1">
      <c r="A836" s="79"/>
      <c r="B836" s="85"/>
      <c r="C836" s="79"/>
      <c r="D836" s="85"/>
      <c r="E836" s="85"/>
      <c r="F836" s="79"/>
      <c r="G836" s="79"/>
      <c r="H836" s="79"/>
      <c r="I836" s="79"/>
      <c r="J836" s="79"/>
      <c r="K836" s="79"/>
    </row>
    <row r="837" ht="14.25" customHeight="1">
      <c r="A837" s="79"/>
      <c r="B837" s="85"/>
      <c r="C837" s="79"/>
      <c r="D837" s="85"/>
      <c r="E837" s="85"/>
      <c r="F837" s="79"/>
      <c r="G837" s="79"/>
      <c r="H837" s="79"/>
      <c r="I837" s="79"/>
      <c r="J837" s="79"/>
      <c r="K837" s="79"/>
    </row>
    <row r="838" ht="14.25" customHeight="1">
      <c r="A838" s="79"/>
      <c r="B838" s="85"/>
      <c r="C838" s="79"/>
      <c r="D838" s="85"/>
      <c r="E838" s="85"/>
      <c r="F838" s="79"/>
      <c r="G838" s="79"/>
      <c r="H838" s="79"/>
      <c r="I838" s="79"/>
      <c r="J838" s="79"/>
      <c r="K838" s="79"/>
    </row>
    <row r="839" ht="14.25" customHeight="1">
      <c r="A839" s="79"/>
      <c r="B839" s="85"/>
      <c r="C839" s="79"/>
      <c r="D839" s="85"/>
      <c r="E839" s="85"/>
      <c r="F839" s="79"/>
      <c r="G839" s="79"/>
      <c r="H839" s="79"/>
      <c r="I839" s="79"/>
      <c r="J839" s="79"/>
      <c r="K839" s="79"/>
    </row>
    <row r="840" ht="14.25" customHeight="1">
      <c r="A840" s="79"/>
      <c r="B840" s="85"/>
      <c r="C840" s="79"/>
      <c r="D840" s="85"/>
      <c r="E840" s="85"/>
      <c r="F840" s="79"/>
      <c r="G840" s="79"/>
      <c r="H840" s="79"/>
      <c r="I840" s="79"/>
      <c r="J840" s="79"/>
      <c r="K840" s="79"/>
    </row>
    <row r="841" ht="14.25" customHeight="1">
      <c r="A841" s="79"/>
      <c r="B841" s="85"/>
      <c r="C841" s="79"/>
      <c r="D841" s="85"/>
      <c r="E841" s="85"/>
      <c r="F841" s="79"/>
      <c r="G841" s="79"/>
      <c r="H841" s="79"/>
      <c r="I841" s="79"/>
      <c r="J841" s="79"/>
      <c r="K841" s="79"/>
    </row>
    <row r="842" ht="14.25" customHeight="1">
      <c r="A842" s="79"/>
      <c r="B842" s="85"/>
      <c r="C842" s="79"/>
      <c r="D842" s="85"/>
      <c r="E842" s="85"/>
      <c r="F842" s="79"/>
      <c r="G842" s="79"/>
      <c r="H842" s="79"/>
      <c r="I842" s="79"/>
      <c r="J842" s="79"/>
      <c r="K842" s="79"/>
    </row>
    <row r="843" ht="14.25" customHeight="1">
      <c r="A843" s="79"/>
      <c r="B843" s="85"/>
      <c r="C843" s="79"/>
      <c r="D843" s="85"/>
      <c r="E843" s="85"/>
      <c r="F843" s="79"/>
      <c r="G843" s="79"/>
      <c r="H843" s="79"/>
      <c r="I843" s="79"/>
      <c r="J843" s="79"/>
      <c r="K843" s="79"/>
    </row>
    <row r="844" ht="14.25" customHeight="1">
      <c r="A844" s="79"/>
      <c r="B844" s="85"/>
      <c r="C844" s="79"/>
      <c r="D844" s="85"/>
      <c r="E844" s="85"/>
      <c r="F844" s="79"/>
      <c r="G844" s="79"/>
      <c r="H844" s="79"/>
      <c r="I844" s="79"/>
      <c r="J844" s="79"/>
      <c r="K844" s="79"/>
    </row>
    <row r="845" ht="14.25" customHeight="1">
      <c r="A845" s="79"/>
      <c r="B845" s="85"/>
      <c r="C845" s="79"/>
      <c r="D845" s="85"/>
      <c r="E845" s="85"/>
      <c r="F845" s="79"/>
      <c r="G845" s="79"/>
      <c r="H845" s="79"/>
      <c r="I845" s="79"/>
      <c r="J845" s="79"/>
      <c r="K845" s="79"/>
    </row>
    <row r="846" ht="14.25" customHeight="1">
      <c r="A846" s="79"/>
      <c r="B846" s="85"/>
      <c r="C846" s="79"/>
      <c r="D846" s="85"/>
      <c r="E846" s="85"/>
      <c r="F846" s="79"/>
      <c r="G846" s="79"/>
      <c r="H846" s="79"/>
      <c r="I846" s="79"/>
      <c r="J846" s="79"/>
      <c r="K846" s="79"/>
    </row>
    <row r="847" ht="14.25" customHeight="1">
      <c r="A847" s="79"/>
      <c r="B847" s="85"/>
      <c r="C847" s="79"/>
      <c r="D847" s="85"/>
      <c r="E847" s="85"/>
      <c r="F847" s="79"/>
      <c r="G847" s="79"/>
      <c r="H847" s="79"/>
      <c r="I847" s="79"/>
      <c r="J847" s="79"/>
      <c r="K847" s="79"/>
    </row>
    <row r="848" ht="14.25" customHeight="1">
      <c r="A848" s="79"/>
      <c r="B848" s="85"/>
      <c r="C848" s="79"/>
      <c r="D848" s="85"/>
      <c r="E848" s="85"/>
      <c r="F848" s="79"/>
      <c r="G848" s="79"/>
      <c r="H848" s="79"/>
      <c r="I848" s="79"/>
      <c r="J848" s="79"/>
      <c r="K848" s="79"/>
    </row>
    <row r="849" ht="14.25" customHeight="1">
      <c r="A849" s="79"/>
      <c r="B849" s="85"/>
      <c r="C849" s="79"/>
      <c r="D849" s="85"/>
      <c r="E849" s="85"/>
      <c r="F849" s="79"/>
      <c r="G849" s="79"/>
      <c r="H849" s="79"/>
      <c r="I849" s="79"/>
      <c r="J849" s="79"/>
      <c r="K849" s="79"/>
    </row>
    <row r="850" ht="14.25" customHeight="1">
      <c r="A850" s="79"/>
      <c r="B850" s="85"/>
      <c r="C850" s="79"/>
      <c r="D850" s="85"/>
      <c r="E850" s="85"/>
      <c r="F850" s="79"/>
      <c r="G850" s="79"/>
      <c r="H850" s="79"/>
      <c r="I850" s="79"/>
      <c r="J850" s="79"/>
      <c r="K850" s="79"/>
    </row>
    <row r="851" ht="14.25" customHeight="1">
      <c r="A851" s="79"/>
      <c r="B851" s="85"/>
      <c r="C851" s="79"/>
      <c r="D851" s="85"/>
      <c r="E851" s="85"/>
      <c r="F851" s="79"/>
      <c r="G851" s="79"/>
      <c r="H851" s="79"/>
      <c r="I851" s="79"/>
      <c r="J851" s="79"/>
      <c r="K851" s="79"/>
    </row>
    <row r="852" ht="14.25" customHeight="1">
      <c r="A852" s="79"/>
      <c r="B852" s="85"/>
      <c r="C852" s="79"/>
      <c r="D852" s="85"/>
      <c r="E852" s="85"/>
      <c r="F852" s="79"/>
      <c r="G852" s="79"/>
      <c r="H852" s="79"/>
      <c r="I852" s="79"/>
      <c r="J852" s="79"/>
      <c r="K852" s="79"/>
    </row>
    <row r="853" ht="14.25" customHeight="1">
      <c r="A853" s="79"/>
      <c r="B853" s="85"/>
      <c r="C853" s="79"/>
      <c r="D853" s="85"/>
      <c r="E853" s="85"/>
      <c r="F853" s="79"/>
      <c r="G853" s="79"/>
      <c r="H853" s="79"/>
      <c r="I853" s="79"/>
      <c r="J853" s="79"/>
      <c r="K853" s="79"/>
    </row>
    <row r="854" ht="14.25" customHeight="1">
      <c r="A854" s="79"/>
      <c r="B854" s="85"/>
      <c r="C854" s="79"/>
      <c r="D854" s="85"/>
      <c r="E854" s="85"/>
      <c r="F854" s="79"/>
      <c r="G854" s="79"/>
      <c r="H854" s="79"/>
      <c r="I854" s="79"/>
      <c r="J854" s="79"/>
      <c r="K854" s="79"/>
    </row>
    <row r="855" ht="14.25" customHeight="1">
      <c r="A855" s="79"/>
      <c r="B855" s="85"/>
      <c r="C855" s="79"/>
      <c r="D855" s="85"/>
      <c r="E855" s="85"/>
      <c r="F855" s="79"/>
      <c r="G855" s="79"/>
      <c r="H855" s="79"/>
      <c r="I855" s="79"/>
      <c r="J855" s="79"/>
      <c r="K855" s="79"/>
    </row>
    <row r="856" ht="14.25" customHeight="1">
      <c r="A856" s="79"/>
      <c r="B856" s="85"/>
      <c r="C856" s="79"/>
      <c r="D856" s="85"/>
      <c r="E856" s="85"/>
      <c r="F856" s="79"/>
      <c r="G856" s="79"/>
      <c r="H856" s="79"/>
      <c r="I856" s="79"/>
      <c r="J856" s="79"/>
      <c r="K856" s="79"/>
    </row>
    <row r="857" ht="14.25" customHeight="1">
      <c r="A857" s="79"/>
      <c r="B857" s="85"/>
      <c r="C857" s="79"/>
      <c r="D857" s="85"/>
      <c r="E857" s="85"/>
      <c r="F857" s="79"/>
      <c r="G857" s="79"/>
      <c r="H857" s="79"/>
      <c r="I857" s="79"/>
      <c r="J857" s="79"/>
      <c r="K857" s="79"/>
    </row>
    <row r="858" ht="14.25" customHeight="1">
      <c r="A858" s="79"/>
      <c r="B858" s="85"/>
      <c r="C858" s="79"/>
      <c r="D858" s="85"/>
      <c r="E858" s="85"/>
      <c r="F858" s="79"/>
      <c r="G858" s="79"/>
      <c r="H858" s="79"/>
      <c r="I858" s="79"/>
      <c r="J858" s="79"/>
      <c r="K858" s="79"/>
    </row>
    <row r="859" ht="14.25" customHeight="1">
      <c r="A859" s="79"/>
      <c r="B859" s="85"/>
      <c r="C859" s="79"/>
      <c r="D859" s="85"/>
      <c r="E859" s="85"/>
      <c r="F859" s="79"/>
      <c r="G859" s="79"/>
      <c r="H859" s="79"/>
      <c r="I859" s="79"/>
      <c r="J859" s="79"/>
      <c r="K859" s="79"/>
    </row>
    <row r="860" ht="14.25" customHeight="1">
      <c r="A860" s="79"/>
      <c r="B860" s="85"/>
      <c r="C860" s="79"/>
      <c r="D860" s="85"/>
      <c r="E860" s="85"/>
      <c r="F860" s="79"/>
      <c r="G860" s="79"/>
      <c r="H860" s="79"/>
      <c r="I860" s="79"/>
      <c r="J860" s="79"/>
      <c r="K860" s="79"/>
    </row>
    <row r="861" ht="14.25" customHeight="1">
      <c r="A861" s="79"/>
      <c r="B861" s="85"/>
      <c r="C861" s="79"/>
      <c r="D861" s="85"/>
      <c r="E861" s="85"/>
      <c r="F861" s="79"/>
      <c r="G861" s="79"/>
      <c r="H861" s="79"/>
      <c r="I861" s="79"/>
      <c r="J861" s="79"/>
      <c r="K861" s="79"/>
    </row>
    <row r="862" ht="14.25" customHeight="1">
      <c r="A862" s="79"/>
      <c r="B862" s="85"/>
      <c r="C862" s="79"/>
      <c r="D862" s="85"/>
      <c r="E862" s="85"/>
      <c r="F862" s="79"/>
      <c r="G862" s="79"/>
      <c r="H862" s="79"/>
      <c r="I862" s="79"/>
      <c r="J862" s="79"/>
      <c r="K862" s="79"/>
    </row>
    <row r="863" ht="14.25" customHeight="1">
      <c r="A863" s="79"/>
      <c r="B863" s="85"/>
      <c r="C863" s="79"/>
      <c r="D863" s="85"/>
      <c r="E863" s="85"/>
      <c r="F863" s="79"/>
      <c r="G863" s="79"/>
      <c r="H863" s="79"/>
      <c r="I863" s="79"/>
      <c r="J863" s="79"/>
      <c r="K863" s="79"/>
    </row>
    <row r="864" ht="14.25" customHeight="1">
      <c r="A864" s="79"/>
      <c r="B864" s="85"/>
      <c r="C864" s="79"/>
      <c r="D864" s="85"/>
      <c r="E864" s="85"/>
      <c r="F864" s="79"/>
      <c r="G864" s="79"/>
      <c r="H864" s="79"/>
      <c r="I864" s="79"/>
      <c r="J864" s="79"/>
      <c r="K864" s="79"/>
    </row>
    <row r="865" ht="14.25" customHeight="1">
      <c r="A865" s="79"/>
      <c r="B865" s="85"/>
      <c r="C865" s="79"/>
      <c r="D865" s="85"/>
      <c r="E865" s="85"/>
      <c r="F865" s="79"/>
      <c r="G865" s="79"/>
      <c r="H865" s="79"/>
      <c r="I865" s="79"/>
      <c r="J865" s="79"/>
      <c r="K865" s="79"/>
    </row>
    <row r="866" ht="14.25" customHeight="1">
      <c r="A866" s="79"/>
      <c r="B866" s="85"/>
      <c r="C866" s="79"/>
      <c r="D866" s="85"/>
      <c r="E866" s="85"/>
      <c r="F866" s="79"/>
      <c r="G866" s="79"/>
      <c r="H866" s="79"/>
      <c r="I866" s="79"/>
      <c r="J866" s="79"/>
      <c r="K866" s="79"/>
    </row>
    <row r="867" ht="14.25" customHeight="1">
      <c r="A867" s="79"/>
      <c r="B867" s="85"/>
      <c r="C867" s="79"/>
      <c r="D867" s="85"/>
      <c r="E867" s="85"/>
      <c r="F867" s="79"/>
      <c r="G867" s="79"/>
      <c r="H867" s="79"/>
      <c r="I867" s="79"/>
      <c r="J867" s="79"/>
      <c r="K867" s="79"/>
    </row>
    <row r="868" ht="14.25" customHeight="1">
      <c r="A868" s="79"/>
      <c r="B868" s="85"/>
      <c r="C868" s="79"/>
      <c r="D868" s="85"/>
      <c r="E868" s="85"/>
      <c r="F868" s="79"/>
      <c r="G868" s="79"/>
      <c r="H868" s="79"/>
      <c r="I868" s="79"/>
      <c r="J868" s="79"/>
      <c r="K868" s="79"/>
    </row>
    <row r="869" ht="14.25" customHeight="1">
      <c r="A869" s="79"/>
      <c r="B869" s="85"/>
      <c r="C869" s="79"/>
      <c r="D869" s="85"/>
      <c r="E869" s="85"/>
      <c r="F869" s="79"/>
      <c r="G869" s="79"/>
      <c r="H869" s="79"/>
      <c r="I869" s="79"/>
      <c r="J869" s="79"/>
      <c r="K869" s="79"/>
    </row>
    <row r="870" ht="14.25" customHeight="1">
      <c r="A870" s="79"/>
      <c r="B870" s="85"/>
      <c r="C870" s="79"/>
      <c r="D870" s="85"/>
      <c r="E870" s="85"/>
      <c r="F870" s="79"/>
      <c r="G870" s="79"/>
      <c r="H870" s="79"/>
      <c r="I870" s="79"/>
      <c r="J870" s="79"/>
      <c r="K870" s="79"/>
    </row>
    <row r="871" ht="14.25" customHeight="1">
      <c r="A871" s="79"/>
      <c r="B871" s="85"/>
      <c r="C871" s="79"/>
      <c r="D871" s="85"/>
      <c r="E871" s="85"/>
      <c r="F871" s="79"/>
      <c r="G871" s="79"/>
      <c r="H871" s="79"/>
      <c r="I871" s="79"/>
      <c r="J871" s="79"/>
      <c r="K871" s="79"/>
    </row>
    <row r="872" ht="14.25" customHeight="1">
      <c r="A872" s="79"/>
      <c r="B872" s="85"/>
      <c r="C872" s="79"/>
      <c r="D872" s="85"/>
      <c r="E872" s="85"/>
      <c r="F872" s="79"/>
      <c r="G872" s="79"/>
      <c r="H872" s="79"/>
      <c r="I872" s="79"/>
      <c r="J872" s="79"/>
      <c r="K872" s="79"/>
    </row>
    <row r="873" ht="14.25" customHeight="1">
      <c r="A873" s="79"/>
      <c r="B873" s="85"/>
      <c r="C873" s="79"/>
      <c r="D873" s="85"/>
      <c r="E873" s="85"/>
      <c r="F873" s="79"/>
      <c r="G873" s="79"/>
      <c r="H873" s="79"/>
      <c r="I873" s="79"/>
      <c r="J873" s="79"/>
      <c r="K873" s="79"/>
    </row>
    <row r="874" ht="14.25" customHeight="1">
      <c r="A874" s="79"/>
      <c r="B874" s="85"/>
      <c r="C874" s="79"/>
      <c r="D874" s="85"/>
      <c r="E874" s="85"/>
      <c r="F874" s="79"/>
      <c r="G874" s="79"/>
      <c r="H874" s="79"/>
      <c r="I874" s="79"/>
      <c r="J874" s="79"/>
      <c r="K874" s="79"/>
    </row>
    <row r="875" ht="14.25" customHeight="1">
      <c r="A875" s="79"/>
      <c r="B875" s="85"/>
      <c r="C875" s="79"/>
      <c r="D875" s="85"/>
      <c r="E875" s="85"/>
      <c r="F875" s="79"/>
      <c r="G875" s="79"/>
      <c r="H875" s="79"/>
      <c r="I875" s="79"/>
      <c r="J875" s="79"/>
      <c r="K875" s="79"/>
    </row>
    <row r="876" ht="14.25" customHeight="1">
      <c r="A876" s="79"/>
      <c r="B876" s="85"/>
      <c r="C876" s="79"/>
      <c r="D876" s="85"/>
      <c r="E876" s="85"/>
      <c r="F876" s="79"/>
      <c r="G876" s="79"/>
      <c r="H876" s="79"/>
      <c r="I876" s="79"/>
      <c r="J876" s="79"/>
      <c r="K876" s="79"/>
    </row>
    <row r="877" ht="14.25" customHeight="1">
      <c r="A877" s="79"/>
      <c r="B877" s="85"/>
      <c r="C877" s="79"/>
      <c r="D877" s="85"/>
      <c r="E877" s="85"/>
      <c r="F877" s="79"/>
      <c r="G877" s="79"/>
      <c r="H877" s="79"/>
      <c r="I877" s="79"/>
      <c r="J877" s="79"/>
      <c r="K877" s="79"/>
    </row>
    <row r="878" ht="14.25" customHeight="1">
      <c r="A878" s="79"/>
      <c r="B878" s="85"/>
      <c r="C878" s="79"/>
      <c r="D878" s="85"/>
      <c r="E878" s="85"/>
      <c r="F878" s="79"/>
      <c r="G878" s="79"/>
      <c r="H878" s="79"/>
      <c r="I878" s="79"/>
      <c r="J878" s="79"/>
      <c r="K878" s="79"/>
    </row>
    <row r="879" ht="14.25" customHeight="1">
      <c r="A879" s="79"/>
      <c r="B879" s="85"/>
      <c r="C879" s="79"/>
      <c r="D879" s="85"/>
      <c r="E879" s="85"/>
      <c r="F879" s="79"/>
      <c r="G879" s="79"/>
      <c r="H879" s="79"/>
      <c r="I879" s="79"/>
      <c r="J879" s="79"/>
      <c r="K879" s="79"/>
    </row>
    <row r="880" ht="14.25" customHeight="1">
      <c r="A880" s="79"/>
      <c r="B880" s="85"/>
      <c r="C880" s="79"/>
      <c r="D880" s="85"/>
      <c r="E880" s="85"/>
      <c r="F880" s="79"/>
      <c r="G880" s="79"/>
      <c r="H880" s="79"/>
      <c r="I880" s="79"/>
      <c r="J880" s="79"/>
      <c r="K880" s="79"/>
    </row>
    <row r="881" ht="14.25" customHeight="1">
      <c r="A881" s="79"/>
      <c r="B881" s="85"/>
      <c r="C881" s="79"/>
      <c r="D881" s="85"/>
      <c r="E881" s="85"/>
      <c r="F881" s="79"/>
      <c r="G881" s="79"/>
      <c r="H881" s="79"/>
      <c r="I881" s="79"/>
      <c r="J881" s="79"/>
      <c r="K881" s="79"/>
    </row>
    <row r="882" ht="14.25" customHeight="1">
      <c r="A882" s="79"/>
      <c r="B882" s="85"/>
      <c r="C882" s="79"/>
      <c r="D882" s="85"/>
      <c r="E882" s="85"/>
      <c r="F882" s="79"/>
      <c r="G882" s="79"/>
      <c r="H882" s="79"/>
      <c r="I882" s="79"/>
      <c r="J882" s="79"/>
      <c r="K882" s="79"/>
    </row>
    <row r="883" ht="14.25" customHeight="1">
      <c r="A883" s="79"/>
      <c r="B883" s="85"/>
      <c r="C883" s="79"/>
      <c r="D883" s="85"/>
      <c r="E883" s="85"/>
      <c r="F883" s="79"/>
      <c r="G883" s="79"/>
      <c r="H883" s="79"/>
      <c r="I883" s="79"/>
      <c r="J883" s="79"/>
      <c r="K883" s="79"/>
    </row>
    <row r="884" ht="14.25" customHeight="1">
      <c r="A884" s="79"/>
      <c r="B884" s="85"/>
      <c r="C884" s="79"/>
      <c r="D884" s="85"/>
      <c r="E884" s="85"/>
      <c r="F884" s="79"/>
      <c r="G884" s="79"/>
      <c r="H884" s="79"/>
      <c r="I884" s="79"/>
      <c r="J884" s="79"/>
      <c r="K884" s="79"/>
    </row>
    <row r="885" ht="14.25" customHeight="1">
      <c r="A885" s="79"/>
      <c r="B885" s="85"/>
      <c r="C885" s="79"/>
      <c r="D885" s="85"/>
      <c r="E885" s="85"/>
      <c r="F885" s="79"/>
      <c r="G885" s="79"/>
      <c r="H885" s="79"/>
      <c r="I885" s="79"/>
      <c r="J885" s="79"/>
      <c r="K885" s="79"/>
    </row>
    <row r="886" ht="14.25" customHeight="1">
      <c r="A886" s="79"/>
      <c r="B886" s="85"/>
      <c r="C886" s="79"/>
      <c r="D886" s="85"/>
      <c r="E886" s="85"/>
      <c r="F886" s="79"/>
      <c r="G886" s="79"/>
      <c r="H886" s="79"/>
      <c r="I886" s="79"/>
      <c r="J886" s="79"/>
      <c r="K886" s="79"/>
    </row>
    <row r="887" ht="14.25" customHeight="1">
      <c r="A887" s="79"/>
      <c r="B887" s="85"/>
      <c r="C887" s="79"/>
      <c r="D887" s="85"/>
      <c r="E887" s="85"/>
      <c r="F887" s="79"/>
      <c r="G887" s="79"/>
      <c r="H887" s="79"/>
      <c r="I887" s="79"/>
      <c r="J887" s="79"/>
      <c r="K887" s="79"/>
    </row>
    <row r="888" ht="14.25" customHeight="1">
      <c r="A888" s="79"/>
      <c r="B888" s="85"/>
      <c r="C888" s="79"/>
      <c r="D888" s="85"/>
      <c r="E888" s="85"/>
      <c r="F888" s="79"/>
      <c r="G888" s="79"/>
      <c r="H888" s="79"/>
      <c r="I888" s="79"/>
      <c r="J888" s="79"/>
      <c r="K888" s="79"/>
    </row>
    <row r="889" ht="14.25" customHeight="1">
      <c r="A889" s="79"/>
      <c r="B889" s="85"/>
      <c r="C889" s="79"/>
      <c r="D889" s="85"/>
      <c r="E889" s="85"/>
      <c r="F889" s="79"/>
      <c r="G889" s="79"/>
      <c r="H889" s="79"/>
      <c r="I889" s="79"/>
      <c r="J889" s="79"/>
      <c r="K889" s="79"/>
    </row>
    <row r="890" ht="14.25" customHeight="1">
      <c r="A890" s="79"/>
      <c r="B890" s="85"/>
      <c r="C890" s="79"/>
      <c r="D890" s="85"/>
      <c r="E890" s="85"/>
      <c r="F890" s="79"/>
      <c r="G890" s="79"/>
      <c r="H890" s="79"/>
      <c r="I890" s="79"/>
      <c r="J890" s="79"/>
      <c r="K890" s="79"/>
    </row>
    <row r="891" ht="14.25" customHeight="1">
      <c r="A891" s="79"/>
      <c r="B891" s="85"/>
      <c r="C891" s="79"/>
      <c r="D891" s="85"/>
      <c r="E891" s="85"/>
      <c r="F891" s="79"/>
      <c r="G891" s="79"/>
      <c r="H891" s="79"/>
      <c r="I891" s="79"/>
      <c r="J891" s="79"/>
      <c r="K891" s="79"/>
    </row>
    <row r="892" ht="14.25" customHeight="1">
      <c r="A892" s="79"/>
      <c r="B892" s="85"/>
      <c r="C892" s="79"/>
      <c r="D892" s="85"/>
      <c r="E892" s="85"/>
      <c r="F892" s="79"/>
      <c r="G892" s="79"/>
      <c r="H892" s="79"/>
      <c r="I892" s="79"/>
      <c r="J892" s="79"/>
      <c r="K892" s="79"/>
    </row>
    <row r="893" ht="14.25" customHeight="1">
      <c r="A893" s="79"/>
      <c r="B893" s="85"/>
      <c r="C893" s="79"/>
      <c r="D893" s="85"/>
      <c r="E893" s="85"/>
      <c r="F893" s="79"/>
      <c r="G893" s="79"/>
      <c r="H893" s="79"/>
      <c r="I893" s="79"/>
      <c r="J893" s="79"/>
      <c r="K893" s="79"/>
    </row>
    <row r="894" ht="14.25" customHeight="1">
      <c r="A894" s="79"/>
      <c r="B894" s="85"/>
      <c r="C894" s="79"/>
      <c r="D894" s="85"/>
      <c r="E894" s="85"/>
      <c r="F894" s="79"/>
      <c r="G894" s="79"/>
      <c r="H894" s="79"/>
      <c r="I894" s="79"/>
      <c r="J894" s="79"/>
      <c r="K894" s="79"/>
    </row>
    <row r="895" ht="14.25" customHeight="1">
      <c r="A895" s="79"/>
      <c r="B895" s="85"/>
      <c r="C895" s="79"/>
      <c r="D895" s="85"/>
      <c r="E895" s="85"/>
      <c r="F895" s="79"/>
      <c r="G895" s="79"/>
      <c r="H895" s="79"/>
      <c r="I895" s="79"/>
      <c r="J895" s="79"/>
      <c r="K895" s="79"/>
    </row>
    <row r="896" ht="14.25" customHeight="1">
      <c r="A896" s="79"/>
      <c r="B896" s="85"/>
      <c r="C896" s="79"/>
      <c r="D896" s="85"/>
      <c r="E896" s="85"/>
      <c r="F896" s="79"/>
      <c r="G896" s="79"/>
      <c r="H896" s="79"/>
      <c r="I896" s="79"/>
      <c r="J896" s="79"/>
      <c r="K896" s="79"/>
    </row>
    <row r="897" ht="14.25" customHeight="1">
      <c r="A897" s="79"/>
      <c r="B897" s="85"/>
      <c r="C897" s="79"/>
      <c r="D897" s="85"/>
      <c r="E897" s="85"/>
      <c r="F897" s="79"/>
      <c r="G897" s="79"/>
      <c r="H897" s="79"/>
      <c r="I897" s="79"/>
      <c r="J897" s="79"/>
      <c r="K897" s="79"/>
    </row>
    <row r="898" ht="14.25" customHeight="1">
      <c r="A898" s="79"/>
      <c r="B898" s="85"/>
      <c r="C898" s="79"/>
      <c r="D898" s="85"/>
      <c r="E898" s="85"/>
      <c r="F898" s="79"/>
      <c r="G898" s="79"/>
      <c r="H898" s="79"/>
      <c r="I898" s="79"/>
      <c r="J898" s="79"/>
      <c r="K898" s="79"/>
    </row>
    <row r="899" ht="14.25" customHeight="1">
      <c r="A899" s="79"/>
      <c r="B899" s="85"/>
      <c r="C899" s="79"/>
      <c r="D899" s="85"/>
      <c r="E899" s="85"/>
      <c r="F899" s="79"/>
      <c r="G899" s="79"/>
      <c r="H899" s="79"/>
      <c r="I899" s="79"/>
      <c r="J899" s="79"/>
      <c r="K899" s="79"/>
    </row>
    <row r="900" ht="14.25" customHeight="1">
      <c r="A900" s="79"/>
      <c r="B900" s="85"/>
      <c r="C900" s="79"/>
      <c r="D900" s="85"/>
      <c r="E900" s="85"/>
      <c r="F900" s="79"/>
      <c r="G900" s="79"/>
      <c r="H900" s="79"/>
      <c r="I900" s="79"/>
      <c r="J900" s="79"/>
      <c r="K900" s="79"/>
    </row>
    <row r="901" ht="14.25" customHeight="1">
      <c r="A901" s="79"/>
      <c r="B901" s="85"/>
      <c r="C901" s="79"/>
      <c r="D901" s="85"/>
      <c r="E901" s="85"/>
      <c r="F901" s="79"/>
      <c r="G901" s="79"/>
      <c r="H901" s="79"/>
      <c r="I901" s="79"/>
      <c r="J901" s="79"/>
      <c r="K901" s="79"/>
    </row>
    <row r="902" ht="14.25" customHeight="1">
      <c r="A902" s="79"/>
      <c r="B902" s="85"/>
      <c r="C902" s="79"/>
      <c r="D902" s="85"/>
      <c r="E902" s="85"/>
      <c r="F902" s="79"/>
      <c r="G902" s="79"/>
      <c r="H902" s="79"/>
      <c r="I902" s="79"/>
      <c r="J902" s="79"/>
      <c r="K902" s="79"/>
    </row>
    <row r="903" ht="14.25" customHeight="1">
      <c r="A903" s="79"/>
      <c r="B903" s="85"/>
      <c r="C903" s="79"/>
      <c r="D903" s="85"/>
      <c r="E903" s="85"/>
      <c r="F903" s="79"/>
      <c r="G903" s="79"/>
      <c r="H903" s="79"/>
      <c r="I903" s="79"/>
      <c r="J903" s="79"/>
      <c r="K903" s="79"/>
    </row>
    <row r="904" ht="14.25" customHeight="1">
      <c r="A904" s="79"/>
      <c r="B904" s="85"/>
      <c r="C904" s="79"/>
      <c r="D904" s="85"/>
      <c r="E904" s="85"/>
      <c r="F904" s="79"/>
      <c r="G904" s="79"/>
      <c r="H904" s="79"/>
      <c r="I904" s="79"/>
      <c r="J904" s="79"/>
      <c r="K904" s="79"/>
    </row>
    <row r="905" ht="14.25" customHeight="1">
      <c r="A905" s="79"/>
      <c r="B905" s="85"/>
      <c r="C905" s="79"/>
      <c r="D905" s="85"/>
      <c r="E905" s="85"/>
      <c r="F905" s="79"/>
      <c r="G905" s="79"/>
      <c r="H905" s="79"/>
      <c r="I905" s="79"/>
      <c r="J905" s="79"/>
      <c r="K905" s="79"/>
    </row>
    <row r="906" ht="14.25" customHeight="1">
      <c r="A906" s="79"/>
      <c r="B906" s="85"/>
      <c r="C906" s="79"/>
      <c r="D906" s="85"/>
      <c r="E906" s="85"/>
      <c r="F906" s="79"/>
      <c r="G906" s="79"/>
      <c r="H906" s="79"/>
      <c r="I906" s="79"/>
      <c r="J906" s="79"/>
      <c r="K906" s="79"/>
    </row>
    <row r="907" ht="14.25" customHeight="1">
      <c r="A907" s="79"/>
      <c r="B907" s="85"/>
      <c r="C907" s="79"/>
      <c r="D907" s="85"/>
      <c r="E907" s="85"/>
      <c r="F907" s="79"/>
      <c r="G907" s="79"/>
      <c r="H907" s="79"/>
      <c r="I907" s="79"/>
      <c r="J907" s="79"/>
      <c r="K907" s="79"/>
    </row>
    <row r="908" ht="14.25" customHeight="1">
      <c r="A908" s="79"/>
      <c r="B908" s="85"/>
      <c r="C908" s="79"/>
      <c r="D908" s="85"/>
      <c r="E908" s="85"/>
      <c r="F908" s="79"/>
      <c r="G908" s="79"/>
      <c r="H908" s="79"/>
      <c r="I908" s="79"/>
      <c r="J908" s="79"/>
      <c r="K908" s="79"/>
    </row>
    <row r="909" ht="14.25" customHeight="1">
      <c r="A909" s="79"/>
      <c r="B909" s="85"/>
      <c r="C909" s="79"/>
      <c r="D909" s="85"/>
      <c r="E909" s="85"/>
      <c r="F909" s="79"/>
      <c r="G909" s="79"/>
      <c r="H909" s="79"/>
      <c r="I909" s="79"/>
      <c r="J909" s="79"/>
      <c r="K909" s="79"/>
    </row>
    <row r="910" ht="14.25" customHeight="1">
      <c r="A910" s="79"/>
      <c r="B910" s="85"/>
      <c r="C910" s="79"/>
      <c r="D910" s="85"/>
      <c r="E910" s="85"/>
      <c r="F910" s="79"/>
      <c r="G910" s="79"/>
      <c r="H910" s="79"/>
      <c r="I910" s="79"/>
      <c r="J910" s="79"/>
      <c r="K910" s="79"/>
    </row>
    <row r="911" ht="14.25" customHeight="1">
      <c r="A911" s="79"/>
      <c r="B911" s="85"/>
      <c r="C911" s="79"/>
      <c r="D911" s="85"/>
      <c r="E911" s="85"/>
      <c r="F911" s="79"/>
      <c r="G911" s="79"/>
      <c r="H911" s="79"/>
      <c r="I911" s="79"/>
      <c r="J911" s="79"/>
      <c r="K911" s="79"/>
    </row>
    <row r="912" ht="14.25" customHeight="1">
      <c r="A912" s="79"/>
      <c r="B912" s="85"/>
      <c r="C912" s="79"/>
      <c r="D912" s="85"/>
      <c r="E912" s="85"/>
      <c r="F912" s="79"/>
      <c r="G912" s="79"/>
      <c r="H912" s="79"/>
      <c r="I912" s="79"/>
      <c r="J912" s="79"/>
      <c r="K912" s="79"/>
    </row>
    <row r="913" ht="14.25" customHeight="1">
      <c r="A913" s="79"/>
      <c r="B913" s="85"/>
      <c r="C913" s="79"/>
      <c r="D913" s="85"/>
      <c r="E913" s="85"/>
      <c r="F913" s="79"/>
      <c r="G913" s="79"/>
      <c r="H913" s="79"/>
      <c r="I913" s="79"/>
      <c r="J913" s="79"/>
      <c r="K913" s="79"/>
    </row>
    <row r="914" ht="14.25" customHeight="1">
      <c r="A914" s="79"/>
      <c r="B914" s="85"/>
      <c r="C914" s="79"/>
      <c r="D914" s="85"/>
      <c r="E914" s="85"/>
      <c r="F914" s="79"/>
      <c r="G914" s="79"/>
      <c r="H914" s="79"/>
      <c r="I914" s="79"/>
      <c r="J914" s="79"/>
      <c r="K914" s="79"/>
    </row>
    <row r="915" ht="14.25" customHeight="1">
      <c r="A915" s="79"/>
      <c r="B915" s="85"/>
      <c r="C915" s="79"/>
      <c r="D915" s="85"/>
      <c r="E915" s="85"/>
      <c r="F915" s="79"/>
      <c r="G915" s="79"/>
      <c r="H915" s="79"/>
      <c r="I915" s="79"/>
      <c r="J915" s="79"/>
      <c r="K915" s="79"/>
    </row>
    <row r="916" ht="14.25" customHeight="1">
      <c r="A916" s="79"/>
      <c r="B916" s="85"/>
      <c r="C916" s="79"/>
      <c r="D916" s="85"/>
      <c r="E916" s="85"/>
      <c r="F916" s="79"/>
      <c r="G916" s="79"/>
      <c r="H916" s="79"/>
      <c r="I916" s="79"/>
      <c r="J916" s="79"/>
      <c r="K916" s="79"/>
    </row>
    <row r="917" ht="14.25" customHeight="1">
      <c r="A917" s="79"/>
      <c r="B917" s="85"/>
      <c r="C917" s="79"/>
      <c r="D917" s="85"/>
      <c r="E917" s="85"/>
      <c r="F917" s="79"/>
      <c r="G917" s="79"/>
      <c r="H917" s="79"/>
      <c r="I917" s="79"/>
      <c r="J917" s="79"/>
      <c r="K917" s="79"/>
    </row>
    <row r="918" ht="14.25" customHeight="1">
      <c r="A918" s="79"/>
      <c r="B918" s="85"/>
      <c r="C918" s="79"/>
      <c r="D918" s="85"/>
      <c r="E918" s="85"/>
      <c r="F918" s="79"/>
      <c r="G918" s="79"/>
      <c r="H918" s="79"/>
      <c r="I918" s="79"/>
      <c r="J918" s="79"/>
      <c r="K918" s="79"/>
    </row>
    <row r="919" ht="14.25" customHeight="1">
      <c r="A919" s="79"/>
      <c r="B919" s="85"/>
      <c r="C919" s="79"/>
      <c r="D919" s="85"/>
      <c r="E919" s="85"/>
      <c r="F919" s="79"/>
      <c r="G919" s="79"/>
      <c r="H919" s="79"/>
      <c r="I919" s="79"/>
      <c r="J919" s="79"/>
      <c r="K919" s="79"/>
    </row>
    <row r="920" ht="14.25" customHeight="1">
      <c r="A920" s="79"/>
      <c r="B920" s="85"/>
      <c r="C920" s="79"/>
      <c r="D920" s="85"/>
      <c r="E920" s="85"/>
      <c r="F920" s="79"/>
      <c r="G920" s="79"/>
      <c r="H920" s="79"/>
      <c r="I920" s="79"/>
      <c r="J920" s="79"/>
      <c r="K920" s="79"/>
    </row>
    <row r="921" ht="14.25" customHeight="1">
      <c r="A921" s="79"/>
      <c r="B921" s="85"/>
      <c r="C921" s="79"/>
      <c r="D921" s="85"/>
      <c r="E921" s="85"/>
      <c r="F921" s="79"/>
      <c r="G921" s="79"/>
      <c r="H921" s="79"/>
      <c r="I921" s="79"/>
      <c r="J921" s="79"/>
      <c r="K921" s="79"/>
    </row>
    <row r="922" ht="14.25" customHeight="1">
      <c r="A922" s="79"/>
      <c r="B922" s="85"/>
      <c r="C922" s="79"/>
      <c r="D922" s="85"/>
      <c r="E922" s="85"/>
      <c r="F922" s="79"/>
      <c r="G922" s="79"/>
      <c r="H922" s="79"/>
      <c r="I922" s="79"/>
      <c r="J922" s="79"/>
      <c r="K922" s="79"/>
    </row>
    <row r="923" ht="14.25" customHeight="1">
      <c r="A923" s="79"/>
      <c r="B923" s="85"/>
      <c r="C923" s="79"/>
      <c r="D923" s="85"/>
      <c r="E923" s="85"/>
      <c r="F923" s="79"/>
      <c r="G923" s="79"/>
      <c r="H923" s="79"/>
      <c r="I923" s="79"/>
      <c r="J923" s="79"/>
      <c r="K923" s="79"/>
    </row>
    <row r="924" ht="14.25" customHeight="1">
      <c r="A924" s="79"/>
      <c r="B924" s="85"/>
      <c r="C924" s="79"/>
      <c r="D924" s="85"/>
      <c r="E924" s="85"/>
      <c r="F924" s="79"/>
      <c r="G924" s="79"/>
      <c r="H924" s="79"/>
      <c r="I924" s="79"/>
      <c r="J924" s="79"/>
      <c r="K924" s="79"/>
    </row>
    <row r="925" ht="14.25" customHeight="1">
      <c r="A925" s="79"/>
      <c r="B925" s="85"/>
      <c r="C925" s="79"/>
      <c r="D925" s="85"/>
      <c r="E925" s="85"/>
      <c r="F925" s="79"/>
      <c r="G925" s="79"/>
      <c r="H925" s="79"/>
      <c r="I925" s="79"/>
      <c r="J925" s="79"/>
      <c r="K925" s="79"/>
    </row>
    <row r="926" ht="14.25" customHeight="1">
      <c r="A926" s="79"/>
      <c r="B926" s="85"/>
      <c r="C926" s="79"/>
      <c r="D926" s="85"/>
      <c r="E926" s="85"/>
      <c r="F926" s="79"/>
      <c r="G926" s="79"/>
      <c r="H926" s="79"/>
      <c r="I926" s="79"/>
      <c r="J926" s="79"/>
      <c r="K926" s="79"/>
    </row>
    <row r="927" ht="14.25" customHeight="1">
      <c r="A927" s="79"/>
      <c r="B927" s="85"/>
      <c r="C927" s="79"/>
      <c r="D927" s="85"/>
      <c r="E927" s="85"/>
      <c r="F927" s="79"/>
      <c r="G927" s="79"/>
      <c r="H927" s="79"/>
      <c r="I927" s="79"/>
      <c r="J927" s="79"/>
      <c r="K927" s="79"/>
    </row>
    <row r="928" ht="14.25" customHeight="1">
      <c r="A928" s="79"/>
      <c r="B928" s="85"/>
      <c r="C928" s="79"/>
      <c r="D928" s="85"/>
      <c r="E928" s="85"/>
      <c r="F928" s="79"/>
      <c r="G928" s="79"/>
      <c r="H928" s="79"/>
      <c r="I928" s="79"/>
      <c r="J928" s="79"/>
      <c r="K928" s="79"/>
    </row>
    <row r="929" ht="14.25" customHeight="1">
      <c r="A929" s="79"/>
      <c r="B929" s="85"/>
      <c r="C929" s="79"/>
      <c r="D929" s="85"/>
      <c r="E929" s="85"/>
      <c r="F929" s="79"/>
      <c r="G929" s="79"/>
      <c r="H929" s="79"/>
      <c r="I929" s="79"/>
      <c r="J929" s="79"/>
      <c r="K929" s="79"/>
    </row>
    <row r="930" ht="14.25" customHeight="1">
      <c r="A930" s="79"/>
      <c r="B930" s="85"/>
      <c r="C930" s="79"/>
      <c r="D930" s="85"/>
      <c r="E930" s="85"/>
      <c r="F930" s="79"/>
      <c r="G930" s="79"/>
      <c r="H930" s="79"/>
      <c r="I930" s="79"/>
      <c r="J930" s="79"/>
      <c r="K930" s="79"/>
    </row>
    <row r="931" ht="14.25" customHeight="1">
      <c r="A931" s="79"/>
      <c r="B931" s="85"/>
      <c r="C931" s="79"/>
      <c r="D931" s="85"/>
      <c r="E931" s="85"/>
      <c r="F931" s="79"/>
      <c r="G931" s="79"/>
      <c r="H931" s="79"/>
      <c r="I931" s="79"/>
      <c r="J931" s="79"/>
      <c r="K931" s="79"/>
    </row>
    <row r="932" ht="14.25" customHeight="1">
      <c r="A932" s="79"/>
      <c r="B932" s="85"/>
      <c r="C932" s="79"/>
      <c r="D932" s="85"/>
      <c r="E932" s="85"/>
      <c r="F932" s="79"/>
      <c r="G932" s="79"/>
      <c r="H932" s="79"/>
      <c r="I932" s="79"/>
      <c r="J932" s="79"/>
      <c r="K932" s="79"/>
    </row>
    <row r="933" ht="14.25" customHeight="1">
      <c r="A933" s="79"/>
      <c r="B933" s="85"/>
      <c r="C933" s="79"/>
      <c r="D933" s="85"/>
      <c r="E933" s="85"/>
      <c r="F933" s="79"/>
      <c r="G933" s="79"/>
      <c r="H933" s="79"/>
      <c r="I933" s="79"/>
      <c r="J933" s="79"/>
      <c r="K933" s="79"/>
    </row>
    <row r="934" ht="14.25" customHeight="1">
      <c r="A934" s="79"/>
      <c r="B934" s="85"/>
      <c r="C934" s="79"/>
      <c r="D934" s="85"/>
      <c r="E934" s="85"/>
      <c r="F934" s="79"/>
      <c r="G934" s="79"/>
      <c r="H934" s="79"/>
      <c r="I934" s="79"/>
      <c r="J934" s="79"/>
      <c r="K934" s="79"/>
    </row>
    <row r="935" ht="14.25" customHeight="1">
      <c r="A935" s="79"/>
      <c r="B935" s="85"/>
      <c r="C935" s="79"/>
      <c r="D935" s="85"/>
      <c r="E935" s="85"/>
      <c r="F935" s="79"/>
      <c r="G935" s="79"/>
      <c r="H935" s="79"/>
      <c r="I935" s="79"/>
      <c r="J935" s="79"/>
      <c r="K935" s="79"/>
    </row>
    <row r="936" ht="14.25" customHeight="1">
      <c r="A936" s="79"/>
      <c r="B936" s="85"/>
      <c r="C936" s="79"/>
      <c r="D936" s="85"/>
      <c r="E936" s="85"/>
      <c r="F936" s="79"/>
      <c r="G936" s="79"/>
      <c r="H936" s="79"/>
      <c r="I936" s="79"/>
      <c r="J936" s="79"/>
      <c r="K936" s="79"/>
    </row>
    <row r="937" ht="14.25" customHeight="1">
      <c r="A937" s="79"/>
      <c r="B937" s="85"/>
      <c r="C937" s="79"/>
      <c r="D937" s="85"/>
      <c r="E937" s="85"/>
      <c r="F937" s="79"/>
      <c r="G937" s="79"/>
      <c r="H937" s="79"/>
      <c r="I937" s="79"/>
      <c r="J937" s="79"/>
      <c r="K937" s="79"/>
    </row>
    <row r="938" ht="14.25" customHeight="1">
      <c r="A938" s="79"/>
      <c r="B938" s="85"/>
      <c r="C938" s="79"/>
      <c r="D938" s="85"/>
      <c r="E938" s="85"/>
      <c r="F938" s="79"/>
      <c r="G938" s="79"/>
      <c r="H938" s="79"/>
      <c r="I938" s="79"/>
      <c r="J938" s="79"/>
      <c r="K938" s="79"/>
    </row>
    <row r="939" ht="14.25" customHeight="1">
      <c r="A939" s="79"/>
      <c r="B939" s="85"/>
      <c r="C939" s="79"/>
      <c r="D939" s="85"/>
      <c r="E939" s="85"/>
      <c r="F939" s="79"/>
      <c r="G939" s="79"/>
      <c r="H939" s="79"/>
      <c r="I939" s="79"/>
      <c r="J939" s="79"/>
      <c r="K939" s="79"/>
    </row>
    <row r="940" ht="14.25" customHeight="1">
      <c r="A940" s="79"/>
      <c r="B940" s="85"/>
      <c r="C940" s="79"/>
      <c r="D940" s="85"/>
      <c r="E940" s="85"/>
      <c r="F940" s="79"/>
      <c r="G940" s="79"/>
      <c r="H940" s="79"/>
      <c r="I940" s="79"/>
      <c r="J940" s="79"/>
      <c r="K940" s="79"/>
    </row>
    <row r="941" ht="14.25" customHeight="1">
      <c r="A941" s="79"/>
      <c r="B941" s="85"/>
      <c r="C941" s="79"/>
      <c r="D941" s="85"/>
      <c r="E941" s="85"/>
      <c r="F941" s="79"/>
      <c r="G941" s="79"/>
      <c r="H941" s="79"/>
      <c r="I941" s="79"/>
      <c r="J941" s="79"/>
      <c r="K941" s="79"/>
    </row>
    <row r="942" ht="14.25" customHeight="1">
      <c r="A942" s="79"/>
      <c r="B942" s="85"/>
      <c r="C942" s="79"/>
      <c r="D942" s="85"/>
      <c r="E942" s="85"/>
      <c r="F942" s="79"/>
      <c r="G942" s="79"/>
      <c r="H942" s="79"/>
      <c r="I942" s="79"/>
      <c r="J942" s="79"/>
      <c r="K942" s="79"/>
    </row>
    <row r="943" ht="14.25" customHeight="1">
      <c r="A943" s="79"/>
      <c r="B943" s="85"/>
      <c r="C943" s="79"/>
      <c r="D943" s="85"/>
      <c r="E943" s="85"/>
      <c r="F943" s="79"/>
      <c r="G943" s="79"/>
      <c r="H943" s="79"/>
      <c r="I943" s="79"/>
      <c r="J943" s="79"/>
      <c r="K943" s="79"/>
    </row>
    <row r="944" ht="14.25" customHeight="1">
      <c r="A944" s="79"/>
      <c r="B944" s="85"/>
      <c r="C944" s="79"/>
      <c r="D944" s="85"/>
      <c r="E944" s="85"/>
      <c r="F944" s="79"/>
      <c r="G944" s="79"/>
      <c r="H944" s="79"/>
      <c r="I944" s="79"/>
      <c r="J944" s="79"/>
      <c r="K944" s="79"/>
    </row>
    <row r="945" ht="14.25" customHeight="1">
      <c r="A945" s="79"/>
      <c r="B945" s="85"/>
      <c r="C945" s="79"/>
      <c r="D945" s="85"/>
      <c r="E945" s="85"/>
      <c r="F945" s="79"/>
      <c r="G945" s="79"/>
      <c r="H945" s="79"/>
      <c r="I945" s="79"/>
      <c r="J945" s="79"/>
      <c r="K945" s="79"/>
    </row>
    <row r="946" ht="14.25" customHeight="1">
      <c r="A946" s="79"/>
      <c r="B946" s="85"/>
      <c r="C946" s="79"/>
      <c r="D946" s="85"/>
      <c r="E946" s="85"/>
      <c r="F946" s="79"/>
      <c r="G946" s="79"/>
      <c r="H946" s="79"/>
      <c r="I946" s="79"/>
      <c r="J946" s="79"/>
      <c r="K946" s="79"/>
    </row>
    <row r="947" ht="14.25" customHeight="1">
      <c r="A947" s="79"/>
      <c r="B947" s="85"/>
      <c r="C947" s="79"/>
      <c r="D947" s="85"/>
      <c r="E947" s="85"/>
      <c r="F947" s="79"/>
      <c r="G947" s="79"/>
      <c r="H947" s="79"/>
      <c r="I947" s="79"/>
      <c r="J947" s="79"/>
      <c r="K947" s="79"/>
    </row>
    <row r="948" ht="14.25" customHeight="1">
      <c r="A948" s="79"/>
      <c r="B948" s="85"/>
      <c r="C948" s="79"/>
      <c r="D948" s="85"/>
      <c r="E948" s="85"/>
      <c r="F948" s="79"/>
      <c r="G948" s="79"/>
      <c r="H948" s="79"/>
      <c r="I948" s="79"/>
      <c r="J948" s="79"/>
      <c r="K948" s="79"/>
    </row>
    <row r="949" ht="14.25" customHeight="1">
      <c r="A949" s="79"/>
      <c r="B949" s="85"/>
      <c r="C949" s="79"/>
      <c r="D949" s="85"/>
      <c r="E949" s="85"/>
      <c r="F949" s="79"/>
      <c r="G949" s="79"/>
      <c r="H949" s="79"/>
      <c r="I949" s="79"/>
      <c r="J949" s="79"/>
      <c r="K949" s="79"/>
    </row>
    <row r="950" ht="14.25" customHeight="1">
      <c r="A950" s="79"/>
      <c r="B950" s="85"/>
      <c r="C950" s="79"/>
      <c r="D950" s="85"/>
      <c r="E950" s="85"/>
      <c r="F950" s="79"/>
      <c r="G950" s="79"/>
      <c r="H950" s="79"/>
      <c r="I950" s="79"/>
      <c r="J950" s="79"/>
      <c r="K950" s="79"/>
    </row>
    <row r="951" ht="14.25" customHeight="1">
      <c r="A951" s="79"/>
      <c r="B951" s="85"/>
      <c r="C951" s="79"/>
      <c r="D951" s="85"/>
      <c r="E951" s="85"/>
      <c r="F951" s="79"/>
      <c r="G951" s="79"/>
      <c r="H951" s="79"/>
      <c r="I951" s="79"/>
      <c r="J951" s="79"/>
      <c r="K951" s="79"/>
    </row>
    <row r="952" ht="14.25" customHeight="1">
      <c r="A952" s="79"/>
      <c r="B952" s="85"/>
      <c r="C952" s="79"/>
      <c r="D952" s="85"/>
      <c r="E952" s="85"/>
      <c r="F952" s="79"/>
      <c r="G952" s="79"/>
      <c r="H952" s="79"/>
      <c r="I952" s="79"/>
      <c r="J952" s="79"/>
      <c r="K952" s="79"/>
    </row>
    <row r="953" ht="14.25" customHeight="1">
      <c r="A953" s="79"/>
      <c r="B953" s="85"/>
      <c r="C953" s="79"/>
      <c r="D953" s="85"/>
      <c r="E953" s="85"/>
      <c r="F953" s="79"/>
      <c r="G953" s="79"/>
      <c r="H953" s="79"/>
      <c r="I953" s="79"/>
      <c r="J953" s="79"/>
      <c r="K953" s="79"/>
    </row>
    <row r="954" ht="14.25" customHeight="1">
      <c r="A954" s="79"/>
      <c r="B954" s="85"/>
      <c r="C954" s="79"/>
      <c r="D954" s="85"/>
      <c r="E954" s="85"/>
      <c r="F954" s="79"/>
      <c r="G954" s="79"/>
      <c r="H954" s="79"/>
      <c r="I954" s="79"/>
      <c r="J954" s="79"/>
      <c r="K954" s="79"/>
    </row>
    <row r="955" ht="14.25" customHeight="1">
      <c r="A955" s="79"/>
      <c r="B955" s="85"/>
      <c r="C955" s="79"/>
      <c r="D955" s="85"/>
      <c r="E955" s="85"/>
      <c r="F955" s="79"/>
      <c r="G955" s="79"/>
      <c r="H955" s="79"/>
      <c r="I955" s="79"/>
      <c r="J955" s="79"/>
      <c r="K955" s="79"/>
    </row>
    <row r="956" ht="14.25" customHeight="1">
      <c r="A956" s="79"/>
      <c r="B956" s="85"/>
      <c r="C956" s="79"/>
      <c r="D956" s="85"/>
      <c r="E956" s="85"/>
      <c r="F956" s="79"/>
      <c r="G956" s="79"/>
      <c r="H956" s="79"/>
      <c r="I956" s="79"/>
      <c r="J956" s="79"/>
      <c r="K956" s="79"/>
    </row>
    <row r="957" ht="14.25" customHeight="1">
      <c r="A957" s="79"/>
      <c r="B957" s="85"/>
      <c r="C957" s="79"/>
      <c r="D957" s="85"/>
      <c r="E957" s="85"/>
      <c r="F957" s="79"/>
      <c r="G957" s="79"/>
      <c r="H957" s="79"/>
      <c r="I957" s="79"/>
      <c r="J957" s="79"/>
      <c r="K957" s="79"/>
    </row>
    <row r="958" ht="14.25" customHeight="1">
      <c r="A958" s="79"/>
      <c r="B958" s="85"/>
      <c r="C958" s="79"/>
      <c r="D958" s="85"/>
      <c r="E958" s="85"/>
      <c r="F958" s="79"/>
      <c r="G958" s="79"/>
      <c r="H958" s="79"/>
      <c r="I958" s="79"/>
      <c r="J958" s="79"/>
      <c r="K958" s="79"/>
    </row>
    <row r="959" ht="14.25" customHeight="1">
      <c r="A959" s="79"/>
      <c r="B959" s="85"/>
      <c r="C959" s="79"/>
      <c r="D959" s="85"/>
      <c r="E959" s="85"/>
      <c r="F959" s="79"/>
      <c r="G959" s="79"/>
      <c r="H959" s="79"/>
      <c r="I959" s="79"/>
      <c r="J959" s="79"/>
      <c r="K959" s="79"/>
    </row>
    <row r="960" ht="14.25" customHeight="1">
      <c r="A960" s="79"/>
      <c r="B960" s="85"/>
      <c r="C960" s="79"/>
      <c r="D960" s="85"/>
      <c r="E960" s="85"/>
      <c r="F960" s="79"/>
      <c r="G960" s="79"/>
      <c r="H960" s="79"/>
      <c r="I960" s="79"/>
      <c r="J960" s="79"/>
      <c r="K960" s="79"/>
    </row>
    <row r="961" ht="14.25" customHeight="1">
      <c r="A961" s="79"/>
      <c r="B961" s="85"/>
      <c r="C961" s="79"/>
      <c r="D961" s="85"/>
      <c r="E961" s="85"/>
      <c r="F961" s="79"/>
      <c r="G961" s="79"/>
      <c r="H961" s="79"/>
      <c r="I961" s="79"/>
      <c r="J961" s="79"/>
      <c r="K961" s="79"/>
    </row>
    <row r="962" ht="14.25" customHeight="1">
      <c r="A962" s="79"/>
      <c r="B962" s="85"/>
      <c r="C962" s="79"/>
      <c r="D962" s="85"/>
      <c r="E962" s="85"/>
      <c r="F962" s="79"/>
      <c r="G962" s="79"/>
      <c r="H962" s="79"/>
      <c r="I962" s="79"/>
      <c r="J962" s="79"/>
      <c r="K962" s="79"/>
    </row>
    <row r="963" ht="14.25" customHeight="1">
      <c r="A963" s="79"/>
      <c r="B963" s="85"/>
      <c r="C963" s="79"/>
      <c r="D963" s="85"/>
      <c r="E963" s="85"/>
      <c r="F963" s="79"/>
      <c r="G963" s="79"/>
      <c r="H963" s="79"/>
      <c r="I963" s="79"/>
      <c r="J963" s="79"/>
      <c r="K963" s="79"/>
    </row>
    <row r="964" ht="14.25" customHeight="1">
      <c r="A964" s="79"/>
      <c r="B964" s="85"/>
      <c r="C964" s="79"/>
      <c r="D964" s="85"/>
      <c r="E964" s="85"/>
      <c r="F964" s="79"/>
      <c r="G964" s="79"/>
      <c r="H964" s="79"/>
      <c r="I964" s="79"/>
      <c r="J964" s="79"/>
      <c r="K964" s="79"/>
    </row>
    <row r="965" ht="14.25" customHeight="1">
      <c r="A965" s="79"/>
      <c r="B965" s="85"/>
      <c r="C965" s="79"/>
      <c r="D965" s="85"/>
      <c r="E965" s="85"/>
      <c r="F965" s="79"/>
      <c r="G965" s="79"/>
      <c r="H965" s="79"/>
      <c r="I965" s="79"/>
      <c r="J965" s="79"/>
      <c r="K965" s="79"/>
    </row>
    <row r="966" ht="14.25" customHeight="1">
      <c r="A966" s="79"/>
      <c r="B966" s="85"/>
      <c r="C966" s="79"/>
      <c r="D966" s="85"/>
      <c r="E966" s="85"/>
      <c r="F966" s="79"/>
      <c r="G966" s="79"/>
      <c r="H966" s="79"/>
      <c r="I966" s="79"/>
      <c r="J966" s="79"/>
      <c r="K966" s="79"/>
    </row>
    <row r="967" ht="14.25" customHeight="1">
      <c r="A967" s="79"/>
      <c r="B967" s="85"/>
      <c r="C967" s="79"/>
      <c r="D967" s="85"/>
      <c r="E967" s="85"/>
      <c r="F967" s="79"/>
      <c r="G967" s="79"/>
      <c r="H967" s="79"/>
      <c r="I967" s="79"/>
      <c r="J967" s="79"/>
      <c r="K967" s="79"/>
    </row>
    <row r="968" ht="14.25" customHeight="1">
      <c r="A968" s="79"/>
      <c r="B968" s="85"/>
      <c r="C968" s="79"/>
      <c r="D968" s="85"/>
      <c r="E968" s="85"/>
      <c r="F968" s="79"/>
      <c r="G968" s="79"/>
      <c r="H968" s="79"/>
      <c r="I968" s="79"/>
      <c r="J968" s="79"/>
      <c r="K968" s="79"/>
    </row>
    <row r="969" ht="14.25" customHeight="1">
      <c r="A969" s="79"/>
      <c r="B969" s="85"/>
      <c r="C969" s="79"/>
      <c r="D969" s="85"/>
      <c r="E969" s="85"/>
      <c r="F969" s="79"/>
      <c r="G969" s="79"/>
      <c r="H969" s="79"/>
      <c r="I969" s="79"/>
      <c r="J969" s="79"/>
      <c r="K969" s="79"/>
    </row>
    <row r="970" ht="14.25" customHeight="1">
      <c r="A970" s="79"/>
      <c r="B970" s="85"/>
      <c r="C970" s="79"/>
      <c r="D970" s="85"/>
      <c r="E970" s="85"/>
      <c r="F970" s="79"/>
      <c r="G970" s="79"/>
      <c r="H970" s="79"/>
      <c r="I970" s="79"/>
      <c r="J970" s="79"/>
      <c r="K970" s="79"/>
    </row>
    <row r="971" ht="14.25" customHeight="1">
      <c r="A971" s="79"/>
      <c r="B971" s="85"/>
      <c r="C971" s="79"/>
      <c r="D971" s="85"/>
      <c r="E971" s="85"/>
      <c r="F971" s="79"/>
      <c r="G971" s="79"/>
      <c r="H971" s="79"/>
      <c r="I971" s="79"/>
      <c r="J971" s="79"/>
      <c r="K971" s="79"/>
    </row>
    <row r="972" ht="14.25" customHeight="1">
      <c r="A972" s="79"/>
      <c r="B972" s="85"/>
      <c r="C972" s="79"/>
      <c r="D972" s="85"/>
      <c r="E972" s="85"/>
      <c r="F972" s="79"/>
      <c r="G972" s="79"/>
      <c r="H972" s="79"/>
      <c r="I972" s="79"/>
      <c r="J972" s="79"/>
      <c r="K972" s="79"/>
    </row>
    <row r="973" ht="14.25" customHeight="1">
      <c r="A973" s="79"/>
      <c r="B973" s="85"/>
      <c r="C973" s="79"/>
      <c r="D973" s="85"/>
      <c r="E973" s="85"/>
      <c r="F973" s="79"/>
      <c r="G973" s="79"/>
      <c r="H973" s="79"/>
      <c r="I973" s="79"/>
      <c r="J973" s="79"/>
      <c r="K973" s="79"/>
    </row>
    <row r="974" ht="14.25" customHeight="1">
      <c r="A974" s="79"/>
      <c r="B974" s="85"/>
      <c r="C974" s="79"/>
      <c r="D974" s="85"/>
      <c r="E974" s="85"/>
      <c r="F974" s="79"/>
      <c r="G974" s="79"/>
      <c r="H974" s="79"/>
      <c r="I974" s="79"/>
      <c r="J974" s="79"/>
      <c r="K974" s="79"/>
    </row>
    <row r="975" ht="14.25" customHeight="1">
      <c r="A975" s="79"/>
      <c r="B975" s="85"/>
      <c r="C975" s="79"/>
      <c r="D975" s="85"/>
      <c r="E975" s="85"/>
      <c r="F975" s="79"/>
      <c r="G975" s="79"/>
      <c r="H975" s="79"/>
      <c r="I975" s="79"/>
      <c r="J975" s="79"/>
      <c r="K975" s="79"/>
    </row>
    <row r="976" ht="14.25" customHeight="1">
      <c r="A976" s="79"/>
      <c r="B976" s="85"/>
      <c r="C976" s="79"/>
      <c r="D976" s="85"/>
      <c r="E976" s="85"/>
      <c r="F976" s="79"/>
      <c r="G976" s="79"/>
      <c r="H976" s="79"/>
      <c r="I976" s="79"/>
      <c r="J976" s="79"/>
      <c r="K976" s="79"/>
    </row>
    <row r="977" ht="14.25" customHeight="1">
      <c r="A977" s="79"/>
      <c r="B977" s="85"/>
      <c r="C977" s="79"/>
      <c r="D977" s="85"/>
      <c r="E977" s="85"/>
      <c r="F977" s="79"/>
      <c r="G977" s="79"/>
      <c r="H977" s="79"/>
      <c r="I977" s="79"/>
      <c r="J977" s="79"/>
      <c r="K977" s="79"/>
    </row>
    <row r="978" ht="14.25" customHeight="1">
      <c r="A978" s="79"/>
      <c r="B978" s="85"/>
      <c r="C978" s="79"/>
      <c r="D978" s="85"/>
      <c r="E978" s="85"/>
      <c r="F978" s="79"/>
      <c r="G978" s="79"/>
      <c r="H978" s="79"/>
      <c r="I978" s="79"/>
      <c r="J978" s="79"/>
      <c r="K978" s="79"/>
    </row>
    <row r="979" ht="14.25" customHeight="1">
      <c r="A979" s="79"/>
      <c r="B979" s="85"/>
      <c r="C979" s="79"/>
      <c r="D979" s="85"/>
      <c r="E979" s="85"/>
      <c r="F979" s="79"/>
      <c r="G979" s="79"/>
      <c r="H979" s="79"/>
      <c r="I979" s="79"/>
      <c r="J979" s="79"/>
      <c r="K979" s="79"/>
    </row>
    <row r="980" ht="14.25" customHeight="1">
      <c r="A980" s="79"/>
      <c r="B980" s="85"/>
      <c r="C980" s="79"/>
      <c r="D980" s="85"/>
      <c r="E980" s="85"/>
      <c r="F980" s="79"/>
      <c r="G980" s="79"/>
      <c r="H980" s="79"/>
      <c r="I980" s="79"/>
      <c r="J980" s="79"/>
      <c r="K980" s="79"/>
    </row>
    <row r="981" ht="14.25" customHeight="1">
      <c r="A981" s="79"/>
      <c r="B981" s="85"/>
      <c r="C981" s="79"/>
      <c r="D981" s="85"/>
      <c r="E981" s="85"/>
      <c r="F981" s="79"/>
      <c r="G981" s="79"/>
      <c r="H981" s="79"/>
      <c r="I981" s="79"/>
      <c r="J981" s="79"/>
      <c r="K981" s="79"/>
    </row>
    <row r="982" ht="14.25" customHeight="1">
      <c r="A982" s="79"/>
      <c r="B982" s="85"/>
      <c r="C982" s="79"/>
      <c r="D982" s="85"/>
      <c r="E982" s="85"/>
      <c r="F982" s="79"/>
      <c r="G982" s="79"/>
      <c r="H982" s="79"/>
      <c r="I982" s="79"/>
      <c r="J982" s="79"/>
      <c r="K982" s="79"/>
    </row>
    <row r="983" ht="14.25" customHeight="1">
      <c r="A983" s="79"/>
      <c r="B983" s="85"/>
      <c r="C983" s="79"/>
      <c r="D983" s="85"/>
      <c r="E983" s="85"/>
      <c r="F983" s="79"/>
      <c r="G983" s="79"/>
      <c r="H983" s="79"/>
      <c r="I983" s="79"/>
      <c r="J983" s="79"/>
      <c r="K983" s="79"/>
    </row>
    <row r="984" ht="14.25" customHeight="1">
      <c r="A984" s="79"/>
      <c r="B984" s="85"/>
      <c r="C984" s="79"/>
      <c r="D984" s="85"/>
      <c r="E984" s="85"/>
      <c r="F984" s="79"/>
      <c r="G984" s="79"/>
      <c r="H984" s="79"/>
      <c r="I984" s="79"/>
      <c r="J984" s="79"/>
      <c r="K984" s="79"/>
    </row>
    <row r="985" ht="14.25" customHeight="1">
      <c r="A985" s="79"/>
      <c r="B985" s="85"/>
      <c r="C985" s="79"/>
      <c r="D985" s="85"/>
      <c r="E985" s="85"/>
      <c r="F985" s="79"/>
      <c r="G985" s="79"/>
      <c r="H985" s="79"/>
      <c r="I985" s="79"/>
      <c r="J985" s="79"/>
      <c r="K985" s="79"/>
    </row>
    <row r="986" ht="14.25" customHeight="1">
      <c r="A986" s="79"/>
      <c r="B986" s="85"/>
      <c r="C986" s="79"/>
      <c r="D986" s="85"/>
      <c r="E986" s="85"/>
      <c r="F986" s="79"/>
      <c r="G986" s="79"/>
      <c r="H986" s="79"/>
      <c r="I986" s="79"/>
      <c r="J986" s="79"/>
      <c r="K986" s="79"/>
    </row>
    <row r="987" ht="14.25" customHeight="1">
      <c r="A987" s="79"/>
      <c r="B987" s="85"/>
      <c r="C987" s="79"/>
      <c r="D987" s="85"/>
      <c r="E987" s="85"/>
      <c r="F987" s="79"/>
      <c r="G987" s="79"/>
      <c r="H987" s="79"/>
      <c r="I987" s="79"/>
      <c r="J987" s="79"/>
      <c r="K987" s="79"/>
    </row>
    <row r="988" ht="14.25" customHeight="1">
      <c r="A988" s="79"/>
      <c r="B988" s="85"/>
      <c r="C988" s="79"/>
      <c r="D988" s="85"/>
      <c r="E988" s="85"/>
      <c r="F988" s="79"/>
      <c r="G988" s="79"/>
      <c r="H988" s="79"/>
      <c r="I988" s="79"/>
      <c r="J988" s="79"/>
      <c r="K988" s="79"/>
    </row>
    <row r="989" ht="14.25" customHeight="1">
      <c r="A989" s="79"/>
      <c r="B989" s="85"/>
      <c r="C989" s="79"/>
      <c r="D989" s="85"/>
      <c r="E989" s="85"/>
      <c r="F989" s="79"/>
      <c r="G989" s="79"/>
      <c r="H989" s="79"/>
      <c r="I989" s="79"/>
      <c r="J989" s="79"/>
      <c r="K989" s="79"/>
    </row>
    <row r="990" ht="14.25" customHeight="1">
      <c r="A990" s="79"/>
      <c r="B990" s="85"/>
      <c r="C990" s="79"/>
      <c r="D990" s="85"/>
      <c r="E990" s="85"/>
      <c r="F990" s="79"/>
      <c r="G990" s="79"/>
      <c r="H990" s="79"/>
      <c r="I990" s="79"/>
      <c r="J990" s="79"/>
      <c r="K990" s="79"/>
    </row>
    <row r="991" ht="14.25" customHeight="1">
      <c r="A991" s="79"/>
      <c r="B991" s="85"/>
      <c r="C991" s="79"/>
      <c r="D991" s="85"/>
      <c r="E991" s="85"/>
      <c r="F991" s="79"/>
      <c r="G991" s="79"/>
      <c r="H991" s="79"/>
      <c r="I991" s="79"/>
      <c r="J991" s="79"/>
      <c r="K991" s="79"/>
    </row>
    <row r="992" ht="14.25" customHeight="1">
      <c r="A992" s="79"/>
      <c r="B992" s="85"/>
      <c r="C992" s="79"/>
      <c r="D992" s="85"/>
      <c r="E992" s="85"/>
      <c r="F992" s="79"/>
      <c r="G992" s="79"/>
      <c r="H992" s="79"/>
      <c r="I992" s="79"/>
      <c r="J992" s="79"/>
      <c r="K992" s="79"/>
    </row>
    <row r="993" ht="14.25" customHeight="1">
      <c r="A993" s="79"/>
      <c r="B993" s="85"/>
      <c r="C993" s="79"/>
      <c r="D993" s="85"/>
      <c r="E993" s="85"/>
      <c r="F993" s="79"/>
      <c r="G993" s="79"/>
      <c r="H993" s="79"/>
      <c r="I993" s="79"/>
      <c r="J993" s="79"/>
      <c r="K993" s="79"/>
    </row>
    <row r="994" ht="14.25" customHeight="1">
      <c r="A994" s="79"/>
      <c r="B994" s="85"/>
      <c r="C994" s="79"/>
      <c r="D994" s="85"/>
      <c r="E994" s="85"/>
      <c r="F994" s="79"/>
      <c r="G994" s="79"/>
      <c r="H994" s="79"/>
      <c r="I994" s="79"/>
      <c r="J994" s="79"/>
      <c r="K994" s="79"/>
    </row>
    <row r="995" ht="14.25" customHeight="1">
      <c r="A995" s="79"/>
      <c r="B995" s="85"/>
      <c r="C995" s="79"/>
      <c r="D995" s="85"/>
      <c r="E995" s="85"/>
      <c r="F995" s="79"/>
      <c r="G995" s="79"/>
      <c r="H995" s="79"/>
      <c r="I995" s="79"/>
      <c r="J995" s="79"/>
      <c r="K995" s="79"/>
    </row>
    <row r="996" ht="14.25" customHeight="1">
      <c r="A996" s="79"/>
      <c r="B996" s="85"/>
      <c r="C996" s="79"/>
      <c r="D996" s="85"/>
      <c r="E996" s="85"/>
      <c r="F996" s="79"/>
      <c r="G996" s="79"/>
      <c r="H996" s="79"/>
      <c r="I996" s="79"/>
      <c r="J996" s="79"/>
      <c r="K996" s="79"/>
    </row>
    <row r="997" ht="14.25" customHeight="1">
      <c r="A997" s="79"/>
      <c r="B997" s="85"/>
      <c r="C997" s="79"/>
      <c r="D997" s="85"/>
      <c r="E997" s="85"/>
      <c r="F997" s="79"/>
      <c r="G997" s="79"/>
      <c r="H997" s="79"/>
      <c r="I997" s="79"/>
      <c r="J997" s="79"/>
      <c r="K997" s="79"/>
    </row>
    <row r="998" ht="14.25" customHeight="1">
      <c r="A998" s="79"/>
      <c r="B998" s="85"/>
      <c r="C998" s="79"/>
      <c r="D998" s="85"/>
      <c r="E998" s="85"/>
      <c r="F998" s="79"/>
      <c r="G998" s="79"/>
      <c r="H998" s="79"/>
      <c r="I998" s="79"/>
      <c r="J998" s="79"/>
      <c r="K998" s="79"/>
    </row>
    <row r="999" ht="14.25" customHeight="1">
      <c r="A999" s="79"/>
      <c r="B999" s="85"/>
      <c r="C999" s="79"/>
      <c r="D999" s="85"/>
      <c r="E999" s="85"/>
      <c r="F999" s="79"/>
      <c r="G999" s="79"/>
      <c r="H999" s="79"/>
      <c r="I999" s="79"/>
      <c r="J999" s="79"/>
      <c r="K999" s="79"/>
    </row>
    <row r="1000" ht="14.25" customHeight="1">
      <c r="A1000" s="79"/>
      <c r="B1000" s="85"/>
      <c r="C1000" s="79"/>
      <c r="D1000" s="85"/>
      <c r="E1000" s="85"/>
      <c r="F1000" s="79"/>
      <c r="G1000" s="79"/>
      <c r="H1000" s="79"/>
      <c r="I1000" s="79"/>
      <c r="J1000" s="79"/>
      <c r="K1000" s="79"/>
    </row>
  </sheetData>
  <dataValidations>
    <dataValidation type="list" allowBlank="1" showErrorMessage="1" sqref="E2:E1000">
      <formula1>PRE!$B$2:$B$1000</formula1>
    </dataValidation>
    <dataValidation type="list" allowBlank="1" showErrorMessage="1" sqref="D2:D1000">
      <formula1>PSU!$B$2:$B$1000</formula1>
    </dataValidation>
  </dataValidations>
  <printOptions/>
  <pageMargins bottom="0.75" footer="0.0" header="0.0" left="0.7" right="0.7" top="0.75"/>
  <pageSetup orientation="landscape"/>
  <drawing r:id="rId2"/>
  <legacyDrawing r:id="rId3"/>
</worksheet>
</file>

<file path=xl/worksheets/sheet4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6.29"/>
    <col customWidth="1" min="2" max="2" width="22.71"/>
    <col customWidth="1" min="3" max="3" width="23.43"/>
    <col customWidth="1" min="4" max="4" width="19.71"/>
    <col customWidth="1" min="5" max="5" width="96.29"/>
    <col customWidth="1" min="6" max="6" width="14.57"/>
    <col customWidth="1" min="7" max="7" width="14.86"/>
    <col customWidth="1" min="8" max="10" width="18.0"/>
    <col customWidth="1" min="11" max="11" width="18.29"/>
    <col customWidth="1" min="12" max="14" width="15.86"/>
    <col customWidth="1" min="15" max="15" width="16.29"/>
    <col customWidth="1" min="16" max="16" width="13.71"/>
    <col customWidth="1" min="17" max="17" width="15.29"/>
    <col customWidth="1" min="18" max="18" width="18.14"/>
    <col customWidth="1" min="19" max="31" width="8.86"/>
  </cols>
  <sheetData>
    <row r="1" ht="14.25" customHeight="1">
      <c r="A1" s="76" t="s">
        <v>2216</v>
      </c>
      <c r="B1" s="122" t="s">
        <v>2112</v>
      </c>
      <c r="C1" s="140" t="s">
        <v>2113</v>
      </c>
      <c r="D1" s="122" t="s">
        <v>2043</v>
      </c>
      <c r="E1" s="185" t="s">
        <v>2044</v>
      </c>
      <c r="F1" s="200" t="s">
        <v>582</v>
      </c>
      <c r="G1" s="200" t="s">
        <v>583</v>
      </c>
      <c r="H1" s="201" t="s">
        <v>584</v>
      </c>
      <c r="I1" s="201" t="s">
        <v>585</v>
      </c>
      <c r="J1" s="202" t="s">
        <v>586</v>
      </c>
      <c r="K1" s="202" t="s">
        <v>587</v>
      </c>
      <c r="L1" s="203" t="s">
        <v>588</v>
      </c>
      <c r="M1" s="203" t="s">
        <v>589</v>
      </c>
      <c r="N1" s="204" t="s">
        <v>590</v>
      </c>
      <c r="O1" s="204" t="s">
        <v>591</v>
      </c>
      <c r="P1" s="76" t="s">
        <v>190</v>
      </c>
      <c r="Q1" s="76" t="s">
        <v>191</v>
      </c>
      <c r="R1" s="76" t="s">
        <v>2112</v>
      </c>
    </row>
    <row r="2" ht="14.25" customHeight="1">
      <c r="A2" s="79"/>
      <c r="B2" s="79"/>
      <c r="C2" s="82" t="s">
        <v>2177</v>
      </c>
      <c r="D2" s="293"/>
      <c r="E2" s="186" t="s">
        <v>2217</v>
      </c>
      <c r="F2" s="206">
        <v>0.0</v>
      </c>
      <c r="G2" s="206">
        <v>0.3999</v>
      </c>
      <c r="H2" s="206">
        <v>0.4</v>
      </c>
      <c r="I2" s="206">
        <v>0.5999</v>
      </c>
      <c r="J2" s="206">
        <v>0.6</v>
      </c>
      <c r="K2" s="206">
        <v>0.6999</v>
      </c>
      <c r="L2" s="206">
        <v>0.7</v>
      </c>
      <c r="M2" s="206">
        <v>0.7999</v>
      </c>
      <c r="N2" s="206">
        <v>0.8</v>
      </c>
      <c r="O2" s="206">
        <v>1.0</v>
      </c>
      <c r="P2" s="79"/>
      <c r="Q2" s="79"/>
      <c r="R2" s="79"/>
      <c r="S2" s="83" t="s">
        <v>524</v>
      </c>
    </row>
    <row r="3" ht="14.25" customHeight="1">
      <c r="A3" s="79"/>
      <c r="B3" s="79"/>
      <c r="C3" s="82" t="s">
        <v>2177</v>
      </c>
      <c r="D3" s="79"/>
      <c r="E3" s="186" t="s">
        <v>2176</v>
      </c>
      <c r="F3" s="206">
        <v>0.0</v>
      </c>
      <c r="G3" s="206">
        <v>0.3999</v>
      </c>
      <c r="H3" s="206">
        <v>0.4</v>
      </c>
      <c r="I3" s="206">
        <v>0.5999</v>
      </c>
      <c r="J3" s="206">
        <v>0.6</v>
      </c>
      <c r="K3" s="206">
        <v>0.6999</v>
      </c>
      <c r="L3" s="206">
        <v>0.7</v>
      </c>
      <c r="M3" s="206">
        <v>0.7999</v>
      </c>
      <c r="N3" s="206">
        <v>0.8</v>
      </c>
      <c r="O3" s="206">
        <v>1.0</v>
      </c>
      <c r="P3" s="79"/>
      <c r="Q3" s="79"/>
      <c r="R3" s="79"/>
    </row>
    <row r="4" ht="14.25" customHeight="1">
      <c r="A4" s="79"/>
      <c r="B4" s="79"/>
      <c r="C4" s="82" t="s">
        <v>2177</v>
      </c>
      <c r="D4" s="79"/>
      <c r="E4" s="186" t="s">
        <v>2179</v>
      </c>
      <c r="F4" s="206">
        <v>0.0</v>
      </c>
      <c r="G4" s="206">
        <v>0.3999</v>
      </c>
      <c r="H4" s="206">
        <v>0.4</v>
      </c>
      <c r="I4" s="206">
        <v>0.5999</v>
      </c>
      <c r="J4" s="206">
        <v>0.6</v>
      </c>
      <c r="K4" s="206">
        <v>0.6999</v>
      </c>
      <c r="L4" s="206">
        <v>0.7</v>
      </c>
      <c r="M4" s="206">
        <v>0.7999</v>
      </c>
      <c r="N4" s="206">
        <v>0.8</v>
      </c>
      <c r="O4" s="206">
        <v>1.0</v>
      </c>
      <c r="P4" s="79"/>
      <c r="Q4" s="79"/>
      <c r="R4" s="79"/>
    </row>
    <row r="5" ht="14.25" customHeight="1">
      <c r="A5" s="79"/>
      <c r="B5" s="79"/>
      <c r="C5" s="82" t="s">
        <v>2177</v>
      </c>
      <c r="D5" s="79"/>
      <c r="E5" s="186" t="s">
        <v>2181</v>
      </c>
      <c r="F5" s="206">
        <v>0.0</v>
      </c>
      <c r="G5" s="206">
        <v>0.3999</v>
      </c>
      <c r="H5" s="206">
        <v>0.4</v>
      </c>
      <c r="I5" s="206">
        <v>0.5999</v>
      </c>
      <c r="J5" s="206">
        <v>0.6</v>
      </c>
      <c r="K5" s="206">
        <v>0.6999</v>
      </c>
      <c r="L5" s="206">
        <v>0.7</v>
      </c>
      <c r="M5" s="206">
        <v>0.7999</v>
      </c>
      <c r="N5" s="206">
        <v>0.8</v>
      </c>
      <c r="O5" s="206">
        <v>1.0</v>
      </c>
      <c r="P5" s="79"/>
      <c r="Q5" s="79"/>
      <c r="R5" s="79"/>
    </row>
    <row r="6" ht="14.25" customHeight="1">
      <c r="A6" s="79"/>
      <c r="B6" s="79"/>
      <c r="C6" s="82" t="s">
        <v>2177</v>
      </c>
      <c r="D6" s="79"/>
      <c r="E6" s="186" t="s">
        <v>2183</v>
      </c>
      <c r="F6" s="206">
        <v>0.0</v>
      </c>
      <c r="G6" s="206">
        <v>0.3999</v>
      </c>
      <c r="H6" s="206">
        <v>0.4</v>
      </c>
      <c r="I6" s="206">
        <v>0.5999</v>
      </c>
      <c r="J6" s="206">
        <v>0.6</v>
      </c>
      <c r="K6" s="206">
        <v>0.6999</v>
      </c>
      <c r="L6" s="206">
        <v>0.7</v>
      </c>
      <c r="M6" s="206">
        <v>0.7999</v>
      </c>
      <c r="N6" s="206">
        <v>0.8</v>
      </c>
      <c r="O6" s="206">
        <v>1.0</v>
      </c>
      <c r="P6" s="79"/>
      <c r="Q6" s="79"/>
      <c r="R6" s="79"/>
    </row>
    <row r="7" ht="14.25" customHeight="1">
      <c r="A7" s="79"/>
      <c r="B7" s="79"/>
      <c r="C7" s="82" t="s">
        <v>2177</v>
      </c>
      <c r="D7" s="79"/>
      <c r="E7" s="186" t="s">
        <v>2185</v>
      </c>
      <c r="F7" s="206">
        <v>0.0</v>
      </c>
      <c r="G7" s="206">
        <v>0.3999</v>
      </c>
      <c r="H7" s="206">
        <v>0.4</v>
      </c>
      <c r="I7" s="206">
        <v>0.5999</v>
      </c>
      <c r="J7" s="206">
        <v>0.6</v>
      </c>
      <c r="K7" s="206">
        <v>0.6999</v>
      </c>
      <c r="L7" s="206">
        <v>0.7</v>
      </c>
      <c r="M7" s="206">
        <v>0.7999</v>
      </c>
      <c r="N7" s="206">
        <v>0.8</v>
      </c>
      <c r="O7" s="206">
        <v>1.0</v>
      </c>
      <c r="P7" s="79"/>
      <c r="Q7" s="79"/>
      <c r="R7" s="79"/>
    </row>
    <row r="8" ht="14.25" customHeight="1">
      <c r="A8" s="79"/>
      <c r="B8" s="79"/>
      <c r="C8" s="82" t="s">
        <v>2177</v>
      </c>
      <c r="D8" s="79"/>
      <c r="E8" s="186" t="s">
        <v>2187</v>
      </c>
      <c r="F8" s="206">
        <v>0.0</v>
      </c>
      <c r="G8" s="206">
        <v>0.3999</v>
      </c>
      <c r="H8" s="206">
        <v>0.4</v>
      </c>
      <c r="I8" s="206">
        <v>0.5999</v>
      </c>
      <c r="J8" s="206">
        <v>0.6</v>
      </c>
      <c r="K8" s="206">
        <v>0.6999</v>
      </c>
      <c r="L8" s="206">
        <v>0.7</v>
      </c>
      <c r="M8" s="206">
        <v>0.7999</v>
      </c>
      <c r="N8" s="206">
        <v>0.8</v>
      </c>
      <c r="O8" s="206">
        <v>1.0</v>
      </c>
      <c r="P8" s="79"/>
      <c r="Q8" s="79"/>
      <c r="R8" s="79"/>
    </row>
    <row r="9" ht="14.25" customHeight="1">
      <c r="A9" s="79"/>
      <c r="B9" s="79"/>
      <c r="C9" s="82" t="s">
        <v>2177</v>
      </c>
      <c r="D9" s="79"/>
      <c r="E9" s="186" t="s">
        <v>2189</v>
      </c>
      <c r="F9" s="206">
        <v>0.0</v>
      </c>
      <c r="G9" s="206">
        <v>0.3999</v>
      </c>
      <c r="H9" s="206">
        <v>0.4</v>
      </c>
      <c r="I9" s="206">
        <v>0.5999</v>
      </c>
      <c r="J9" s="206">
        <v>0.6</v>
      </c>
      <c r="K9" s="206">
        <v>0.6999</v>
      </c>
      <c r="L9" s="206">
        <v>0.7</v>
      </c>
      <c r="M9" s="206">
        <v>0.7999</v>
      </c>
      <c r="N9" s="206">
        <v>0.8</v>
      </c>
      <c r="O9" s="206">
        <v>1.0</v>
      </c>
      <c r="P9" s="79"/>
      <c r="Q9" s="79"/>
      <c r="R9" s="79"/>
    </row>
    <row r="10" ht="14.25" customHeight="1">
      <c r="A10" s="79"/>
      <c r="B10" s="79"/>
      <c r="C10" s="82" t="s">
        <v>2177</v>
      </c>
      <c r="D10" s="79"/>
      <c r="E10" s="186" t="s">
        <v>2191</v>
      </c>
      <c r="F10" s="206">
        <v>0.0</v>
      </c>
      <c r="G10" s="206">
        <v>0.3999</v>
      </c>
      <c r="H10" s="206">
        <v>0.4</v>
      </c>
      <c r="I10" s="206">
        <v>0.5999</v>
      </c>
      <c r="J10" s="206">
        <v>0.6</v>
      </c>
      <c r="K10" s="206">
        <v>0.6999</v>
      </c>
      <c r="L10" s="206">
        <v>0.7</v>
      </c>
      <c r="M10" s="206">
        <v>0.7999</v>
      </c>
      <c r="N10" s="206">
        <v>0.8</v>
      </c>
      <c r="O10" s="206">
        <v>1.0</v>
      </c>
      <c r="P10" s="79"/>
      <c r="Q10" s="79"/>
      <c r="R10" s="79"/>
    </row>
    <row r="11" ht="14.25" customHeight="1">
      <c r="A11" s="79"/>
      <c r="B11" s="79"/>
      <c r="C11" s="82" t="s">
        <v>2177</v>
      </c>
      <c r="D11" s="79"/>
      <c r="E11" s="186" t="s">
        <v>2193</v>
      </c>
      <c r="F11" s="206">
        <v>0.0</v>
      </c>
      <c r="G11" s="206">
        <v>0.3999</v>
      </c>
      <c r="H11" s="206">
        <v>0.4</v>
      </c>
      <c r="I11" s="206">
        <v>0.5999</v>
      </c>
      <c r="J11" s="206">
        <v>0.6</v>
      </c>
      <c r="K11" s="206">
        <v>0.6999</v>
      </c>
      <c r="L11" s="206">
        <v>0.7</v>
      </c>
      <c r="M11" s="206">
        <v>0.7999</v>
      </c>
      <c r="N11" s="206">
        <v>0.8</v>
      </c>
      <c r="O11" s="206">
        <v>1.0</v>
      </c>
      <c r="P11" s="79"/>
      <c r="Q11" s="79"/>
      <c r="R11" s="79"/>
    </row>
    <row r="12" ht="14.25" customHeight="1">
      <c r="A12" s="79"/>
      <c r="B12" s="79"/>
      <c r="C12" s="82" t="s">
        <v>2177</v>
      </c>
      <c r="D12" s="79"/>
      <c r="E12" s="186" t="s">
        <v>2195</v>
      </c>
      <c r="F12" s="206">
        <v>0.0</v>
      </c>
      <c r="G12" s="206">
        <v>0.3999</v>
      </c>
      <c r="H12" s="206">
        <v>0.4</v>
      </c>
      <c r="I12" s="206">
        <v>0.5999</v>
      </c>
      <c r="J12" s="206">
        <v>0.6</v>
      </c>
      <c r="K12" s="206">
        <v>0.6999</v>
      </c>
      <c r="L12" s="206">
        <v>0.7</v>
      </c>
      <c r="M12" s="206">
        <v>0.7999</v>
      </c>
      <c r="N12" s="206">
        <v>0.8</v>
      </c>
      <c r="O12" s="206">
        <v>1.0</v>
      </c>
      <c r="P12" s="79"/>
      <c r="Q12" s="79"/>
      <c r="R12" s="79"/>
    </row>
    <row r="13" ht="14.25" customHeight="1">
      <c r="A13" s="79"/>
      <c r="B13" s="79"/>
      <c r="C13" s="82" t="s">
        <v>2177</v>
      </c>
      <c r="D13" s="79"/>
      <c r="E13" s="186" t="s">
        <v>2197</v>
      </c>
      <c r="F13" s="206">
        <v>0.0</v>
      </c>
      <c r="G13" s="206">
        <v>0.3999</v>
      </c>
      <c r="H13" s="206">
        <v>0.4</v>
      </c>
      <c r="I13" s="206">
        <v>0.5999</v>
      </c>
      <c r="J13" s="206">
        <v>0.6</v>
      </c>
      <c r="K13" s="206">
        <v>0.6999</v>
      </c>
      <c r="L13" s="206">
        <v>0.7</v>
      </c>
      <c r="M13" s="206">
        <v>0.7999</v>
      </c>
      <c r="N13" s="206">
        <v>0.8</v>
      </c>
      <c r="O13" s="206">
        <v>1.0</v>
      </c>
      <c r="P13" s="79"/>
      <c r="Q13" s="79"/>
      <c r="R13" s="79"/>
    </row>
    <row r="14" ht="14.25" customHeight="1">
      <c r="A14" s="79"/>
      <c r="B14" s="79"/>
      <c r="C14" s="82" t="s">
        <v>2177</v>
      </c>
      <c r="D14" s="79"/>
      <c r="E14" s="186" t="s">
        <v>2199</v>
      </c>
      <c r="F14" s="206">
        <v>0.0</v>
      </c>
      <c r="G14" s="206">
        <v>0.3999</v>
      </c>
      <c r="H14" s="206">
        <v>0.4</v>
      </c>
      <c r="I14" s="206">
        <v>0.5999</v>
      </c>
      <c r="J14" s="206">
        <v>0.6</v>
      </c>
      <c r="K14" s="206">
        <v>0.6999</v>
      </c>
      <c r="L14" s="206">
        <v>0.7</v>
      </c>
      <c r="M14" s="206">
        <v>0.7999</v>
      </c>
      <c r="N14" s="206">
        <v>0.8</v>
      </c>
      <c r="O14" s="206">
        <v>1.0</v>
      </c>
      <c r="P14" s="79"/>
      <c r="Q14" s="79"/>
      <c r="R14" s="79"/>
    </row>
    <row r="15" ht="14.25" customHeight="1">
      <c r="A15" s="79"/>
      <c r="B15" s="79"/>
      <c r="C15" s="82" t="s">
        <v>2177</v>
      </c>
      <c r="D15" s="79"/>
      <c r="E15" s="186" t="s">
        <v>2201</v>
      </c>
      <c r="F15" s="206">
        <v>0.0</v>
      </c>
      <c r="G15" s="206">
        <v>0.3999</v>
      </c>
      <c r="H15" s="206">
        <v>0.4</v>
      </c>
      <c r="I15" s="206">
        <v>0.5999</v>
      </c>
      <c r="J15" s="206">
        <v>0.6</v>
      </c>
      <c r="K15" s="206">
        <v>0.6999</v>
      </c>
      <c r="L15" s="206">
        <v>0.7</v>
      </c>
      <c r="M15" s="206">
        <v>0.7999</v>
      </c>
      <c r="N15" s="206">
        <v>0.8</v>
      </c>
      <c r="O15" s="206">
        <v>1.0</v>
      </c>
      <c r="P15" s="79"/>
      <c r="Q15" s="79"/>
      <c r="R15" s="79"/>
    </row>
    <row r="16" ht="14.25" customHeight="1">
      <c r="A16" s="79"/>
      <c r="B16" s="79"/>
      <c r="C16" s="82" t="s">
        <v>2177</v>
      </c>
      <c r="D16" s="79"/>
      <c r="E16" s="186" t="s">
        <v>2203</v>
      </c>
      <c r="F16" s="206">
        <v>0.0</v>
      </c>
      <c r="G16" s="206">
        <v>0.3999</v>
      </c>
      <c r="H16" s="206">
        <v>0.4</v>
      </c>
      <c r="I16" s="206">
        <v>0.5999</v>
      </c>
      <c r="J16" s="206">
        <v>0.6</v>
      </c>
      <c r="K16" s="206">
        <v>0.6999</v>
      </c>
      <c r="L16" s="206">
        <v>0.7</v>
      </c>
      <c r="M16" s="206">
        <v>0.7999</v>
      </c>
      <c r="N16" s="206">
        <v>0.8</v>
      </c>
      <c r="O16" s="206">
        <v>1.0</v>
      </c>
      <c r="P16" s="79"/>
      <c r="Q16" s="79"/>
      <c r="R16" s="79"/>
    </row>
    <row r="17" ht="14.25" customHeight="1">
      <c r="A17" s="79"/>
      <c r="B17" s="79"/>
      <c r="C17" s="82" t="s">
        <v>2177</v>
      </c>
      <c r="D17" s="79"/>
      <c r="E17" s="186" t="s">
        <v>2205</v>
      </c>
      <c r="F17" s="206">
        <v>0.0</v>
      </c>
      <c r="G17" s="206">
        <v>0.3999</v>
      </c>
      <c r="H17" s="206">
        <v>0.4</v>
      </c>
      <c r="I17" s="206">
        <v>0.5999</v>
      </c>
      <c r="J17" s="206">
        <v>0.6</v>
      </c>
      <c r="K17" s="206">
        <v>0.6999</v>
      </c>
      <c r="L17" s="206">
        <v>0.7</v>
      </c>
      <c r="M17" s="206">
        <v>0.7999</v>
      </c>
      <c r="N17" s="206">
        <v>0.8</v>
      </c>
      <c r="O17" s="206">
        <v>1.0</v>
      </c>
      <c r="P17" s="79"/>
      <c r="Q17" s="79"/>
      <c r="R17" s="79"/>
    </row>
    <row r="18" ht="14.25" customHeight="1">
      <c r="A18" s="79"/>
      <c r="B18" s="79"/>
      <c r="C18" s="82" t="s">
        <v>2177</v>
      </c>
      <c r="D18" s="79"/>
      <c r="E18" s="186" t="s">
        <v>2207</v>
      </c>
      <c r="F18" s="206">
        <v>0.0</v>
      </c>
      <c r="G18" s="206">
        <v>0.3999</v>
      </c>
      <c r="H18" s="206">
        <v>0.4</v>
      </c>
      <c r="I18" s="206">
        <v>0.5999</v>
      </c>
      <c r="J18" s="206">
        <v>0.6</v>
      </c>
      <c r="K18" s="206">
        <v>0.6999</v>
      </c>
      <c r="L18" s="206">
        <v>0.7</v>
      </c>
      <c r="M18" s="206">
        <v>0.7999</v>
      </c>
      <c r="N18" s="206">
        <v>0.8</v>
      </c>
      <c r="O18" s="206">
        <v>1.0</v>
      </c>
      <c r="P18" s="79"/>
      <c r="Q18" s="79"/>
      <c r="R18" s="79"/>
    </row>
    <row r="19" ht="14.25" customHeight="1">
      <c r="A19" s="79"/>
      <c r="B19" s="79"/>
      <c r="C19" s="82" t="s">
        <v>2177</v>
      </c>
      <c r="D19" s="79"/>
      <c r="E19" s="186" t="s">
        <v>2209</v>
      </c>
      <c r="F19" s="206">
        <v>0.0</v>
      </c>
      <c r="G19" s="206">
        <v>0.3999</v>
      </c>
      <c r="H19" s="206">
        <v>0.4</v>
      </c>
      <c r="I19" s="206">
        <v>0.5999</v>
      </c>
      <c r="J19" s="206">
        <v>0.6</v>
      </c>
      <c r="K19" s="206">
        <v>0.6999</v>
      </c>
      <c r="L19" s="206">
        <v>0.7</v>
      </c>
      <c r="M19" s="206">
        <v>0.7999</v>
      </c>
      <c r="N19" s="206">
        <v>0.8</v>
      </c>
      <c r="O19" s="206">
        <v>1.0</v>
      </c>
      <c r="P19" s="79"/>
      <c r="Q19" s="79"/>
      <c r="R19" s="79"/>
    </row>
    <row r="20" ht="14.25" customHeight="1">
      <c r="A20" s="79"/>
      <c r="B20" s="79"/>
      <c r="C20" s="82" t="s">
        <v>2177</v>
      </c>
      <c r="D20" s="79"/>
      <c r="E20" s="186" t="s">
        <v>2211</v>
      </c>
      <c r="F20" s="206">
        <v>0.0</v>
      </c>
      <c r="G20" s="206">
        <v>0.3999</v>
      </c>
      <c r="H20" s="206">
        <v>0.4</v>
      </c>
      <c r="I20" s="206">
        <v>0.5999</v>
      </c>
      <c r="J20" s="206">
        <v>0.6</v>
      </c>
      <c r="K20" s="206">
        <v>0.6999</v>
      </c>
      <c r="L20" s="206">
        <v>0.7</v>
      </c>
      <c r="M20" s="206">
        <v>0.7999</v>
      </c>
      <c r="N20" s="206">
        <v>0.8</v>
      </c>
      <c r="O20" s="206">
        <v>1.0</v>
      </c>
      <c r="P20" s="79"/>
      <c r="Q20" s="79"/>
      <c r="R20" s="79"/>
    </row>
    <row r="21" ht="14.25" customHeight="1">
      <c r="A21" s="79"/>
      <c r="B21" s="79"/>
      <c r="C21" s="82" t="s">
        <v>2177</v>
      </c>
      <c r="D21" s="79"/>
      <c r="E21" s="186" t="s">
        <v>2213</v>
      </c>
      <c r="F21" s="206">
        <v>0.0</v>
      </c>
      <c r="G21" s="206">
        <v>0.3999</v>
      </c>
      <c r="H21" s="206">
        <v>0.4</v>
      </c>
      <c r="I21" s="206">
        <v>0.5999</v>
      </c>
      <c r="J21" s="206">
        <v>0.6</v>
      </c>
      <c r="K21" s="206">
        <v>0.6999</v>
      </c>
      <c r="L21" s="206">
        <v>0.7</v>
      </c>
      <c r="M21" s="206">
        <v>0.7999</v>
      </c>
      <c r="N21" s="206">
        <v>0.8</v>
      </c>
      <c r="O21" s="206">
        <v>1.0</v>
      </c>
      <c r="P21" s="79"/>
      <c r="Q21" s="79"/>
      <c r="R21" s="79"/>
    </row>
    <row r="22" ht="14.25" customHeight="1">
      <c r="A22" s="79"/>
      <c r="B22" s="79"/>
      <c r="C22" s="82" t="s">
        <v>2177</v>
      </c>
      <c r="D22" s="79"/>
      <c r="E22" s="186" t="s">
        <v>2215</v>
      </c>
      <c r="F22" s="206">
        <v>0.0</v>
      </c>
      <c r="G22" s="206">
        <v>0.3999</v>
      </c>
      <c r="H22" s="206">
        <v>0.4</v>
      </c>
      <c r="I22" s="206">
        <v>0.5999</v>
      </c>
      <c r="J22" s="206">
        <v>0.6</v>
      </c>
      <c r="K22" s="206">
        <v>0.6999</v>
      </c>
      <c r="L22" s="206">
        <v>0.7</v>
      </c>
      <c r="M22" s="206">
        <v>0.7999</v>
      </c>
      <c r="N22" s="206">
        <v>0.8</v>
      </c>
      <c r="O22" s="206">
        <v>1.0</v>
      </c>
      <c r="P22" s="79"/>
      <c r="Q22" s="79"/>
      <c r="R22" s="79"/>
    </row>
    <row r="23" ht="14.25" customHeight="1">
      <c r="A23" s="79"/>
      <c r="B23" s="79"/>
      <c r="C23" s="85"/>
      <c r="D23" s="79"/>
      <c r="E23" s="186"/>
      <c r="F23" s="85"/>
      <c r="G23" s="85"/>
      <c r="H23" s="85"/>
      <c r="I23" s="85"/>
      <c r="J23" s="85"/>
      <c r="K23" s="85"/>
      <c r="L23" s="85"/>
      <c r="M23" s="85"/>
      <c r="N23" s="85"/>
      <c r="O23" s="85"/>
      <c r="P23" s="79"/>
      <c r="Q23" s="79"/>
      <c r="R23" s="79"/>
    </row>
    <row r="24" ht="14.25" customHeight="1">
      <c r="A24" s="79"/>
      <c r="B24" s="79"/>
      <c r="C24" s="85"/>
      <c r="D24" s="79"/>
      <c r="E24" s="186"/>
      <c r="F24" s="85"/>
      <c r="G24" s="85"/>
      <c r="H24" s="85"/>
      <c r="I24" s="85"/>
      <c r="J24" s="85"/>
      <c r="K24" s="85"/>
      <c r="L24" s="85"/>
      <c r="M24" s="85"/>
      <c r="N24" s="85"/>
      <c r="O24" s="85"/>
      <c r="P24" s="79"/>
      <c r="Q24" s="79"/>
      <c r="R24" s="79"/>
    </row>
    <row r="25" ht="14.25" customHeight="1">
      <c r="A25" s="79"/>
      <c r="B25" s="79"/>
      <c r="C25" s="85"/>
      <c r="D25" s="79"/>
      <c r="E25" s="186"/>
      <c r="F25" s="85"/>
      <c r="G25" s="85"/>
      <c r="H25" s="85"/>
      <c r="I25" s="85"/>
      <c r="J25" s="85"/>
      <c r="K25" s="85"/>
      <c r="L25" s="85"/>
      <c r="M25" s="85"/>
      <c r="N25" s="85"/>
      <c r="O25" s="85"/>
      <c r="P25" s="79"/>
      <c r="Q25" s="79"/>
      <c r="R25" s="79"/>
    </row>
    <row r="26" ht="14.25" customHeight="1">
      <c r="A26" s="79"/>
      <c r="B26" s="79"/>
      <c r="C26" s="85"/>
      <c r="D26" s="79"/>
      <c r="E26" s="186"/>
      <c r="F26" s="85"/>
      <c r="G26" s="85"/>
      <c r="H26" s="85"/>
      <c r="I26" s="85"/>
      <c r="J26" s="85"/>
      <c r="K26" s="85"/>
      <c r="L26" s="85"/>
      <c r="M26" s="85"/>
      <c r="N26" s="85"/>
      <c r="O26" s="85"/>
      <c r="P26" s="79"/>
      <c r="Q26" s="79"/>
      <c r="R26" s="79"/>
    </row>
    <row r="27" ht="14.25" customHeight="1">
      <c r="A27" s="79"/>
      <c r="B27" s="79"/>
      <c r="C27" s="85"/>
      <c r="D27" s="79"/>
      <c r="E27" s="186"/>
      <c r="F27" s="85"/>
      <c r="G27" s="85"/>
      <c r="H27" s="85"/>
      <c r="I27" s="85"/>
      <c r="J27" s="85"/>
      <c r="K27" s="85"/>
      <c r="L27" s="85"/>
      <c r="M27" s="85"/>
      <c r="N27" s="85"/>
      <c r="O27" s="85"/>
      <c r="P27" s="79"/>
      <c r="Q27" s="79"/>
      <c r="R27" s="79"/>
    </row>
    <row r="28" ht="14.25" customHeight="1">
      <c r="A28" s="79"/>
      <c r="B28" s="79"/>
      <c r="C28" s="85"/>
      <c r="D28" s="79"/>
      <c r="E28" s="186"/>
      <c r="F28" s="85"/>
      <c r="G28" s="85"/>
      <c r="H28" s="85"/>
      <c r="I28" s="85"/>
      <c r="J28" s="85"/>
      <c r="K28" s="85"/>
      <c r="L28" s="85"/>
      <c r="M28" s="85"/>
      <c r="N28" s="85"/>
      <c r="O28" s="85"/>
      <c r="P28" s="79"/>
      <c r="Q28" s="79"/>
      <c r="R28" s="79"/>
    </row>
    <row r="29" ht="14.25" customHeight="1">
      <c r="A29" s="79"/>
      <c r="B29" s="79"/>
      <c r="C29" s="85"/>
      <c r="D29" s="79"/>
      <c r="E29" s="186"/>
      <c r="F29" s="85"/>
      <c r="G29" s="85"/>
      <c r="H29" s="85"/>
      <c r="I29" s="85"/>
      <c r="J29" s="85"/>
      <c r="K29" s="85"/>
      <c r="L29" s="85"/>
      <c r="M29" s="85"/>
      <c r="N29" s="85"/>
      <c r="O29" s="85"/>
      <c r="P29" s="79"/>
      <c r="Q29" s="79"/>
      <c r="R29" s="79"/>
    </row>
    <row r="30" ht="14.25" customHeight="1">
      <c r="A30" s="79"/>
      <c r="B30" s="79"/>
      <c r="C30" s="85"/>
      <c r="D30" s="79"/>
      <c r="E30" s="186"/>
      <c r="F30" s="85"/>
      <c r="G30" s="85"/>
      <c r="H30" s="85"/>
      <c r="I30" s="85"/>
      <c r="J30" s="85"/>
      <c r="K30" s="85"/>
      <c r="L30" s="85"/>
      <c r="M30" s="85"/>
      <c r="N30" s="85"/>
      <c r="O30" s="85"/>
      <c r="P30" s="79"/>
      <c r="Q30" s="79"/>
      <c r="R30" s="79"/>
    </row>
    <row r="31" ht="14.25" customHeight="1">
      <c r="A31" s="79"/>
      <c r="B31" s="79"/>
      <c r="C31" s="85"/>
      <c r="D31" s="79"/>
      <c r="E31" s="186"/>
      <c r="F31" s="85"/>
      <c r="G31" s="85"/>
      <c r="H31" s="85"/>
      <c r="I31" s="85"/>
      <c r="J31" s="85"/>
      <c r="K31" s="85"/>
      <c r="L31" s="85"/>
      <c r="M31" s="85"/>
      <c r="N31" s="85"/>
      <c r="O31" s="85"/>
      <c r="P31" s="79"/>
      <c r="Q31" s="79"/>
      <c r="R31" s="79"/>
    </row>
    <row r="32" ht="14.25" customHeight="1">
      <c r="A32" s="79"/>
      <c r="B32" s="79"/>
      <c r="C32" s="85"/>
      <c r="D32" s="79"/>
      <c r="E32" s="186"/>
      <c r="F32" s="85"/>
      <c r="G32" s="85"/>
      <c r="H32" s="85"/>
      <c r="I32" s="85"/>
      <c r="J32" s="85"/>
      <c r="K32" s="85"/>
      <c r="L32" s="85"/>
      <c r="M32" s="85"/>
      <c r="N32" s="85"/>
      <c r="O32" s="85"/>
      <c r="P32" s="79"/>
      <c r="Q32" s="79"/>
      <c r="R32" s="79"/>
    </row>
    <row r="33" ht="14.25" customHeight="1">
      <c r="A33" s="79"/>
      <c r="B33" s="79"/>
      <c r="C33" s="85"/>
      <c r="D33" s="79"/>
      <c r="E33" s="186"/>
      <c r="F33" s="85"/>
      <c r="G33" s="85"/>
      <c r="H33" s="85"/>
      <c r="I33" s="85"/>
      <c r="J33" s="85"/>
      <c r="K33" s="85"/>
      <c r="L33" s="85"/>
      <c r="M33" s="85"/>
      <c r="N33" s="85"/>
      <c r="O33" s="85"/>
      <c r="P33" s="79"/>
      <c r="Q33" s="79"/>
      <c r="R33" s="79"/>
    </row>
    <row r="34" ht="14.25" customHeight="1">
      <c r="A34" s="79"/>
      <c r="B34" s="79"/>
      <c r="C34" s="85"/>
      <c r="D34" s="79"/>
      <c r="E34" s="186"/>
      <c r="F34" s="85"/>
      <c r="G34" s="85"/>
      <c r="H34" s="85"/>
      <c r="I34" s="85"/>
      <c r="J34" s="85"/>
      <c r="K34" s="85"/>
      <c r="L34" s="85"/>
      <c r="M34" s="85"/>
      <c r="N34" s="85"/>
      <c r="O34" s="85"/>
      <c r="P34" s="79"/>
      <c r="Q34" s="79"/>
      <c r="R34" s="79"/>
    </row>
    <row r="35" ht="14.25" customHeight="1">
      <c r="A35" s="79"/>
      <c r="B35" s="79"/>
      <c r="C35" s="85"/>
      <c r="D35" s="79"/>
      <c r="E35" s="186"/>
      <c r="F35" s="85"/>
      <c r="G35" s="85"/>
      <c r="H35" s="85"/>
      <c r="I35" s="85"/>
      <c r="J35" s="85"/>
      <c r="K35" s="85"/>
      <c r="L35" s="85"/>
      <c r="M35" s="85"/>
      <c r="N35" s="85"/>
      <c r="O35" s="85"/>
      <c r="P35" s="79"/>
      <c r="Q35" s="79"/>
      <c r="R35" s="79"/>
    </row>
    <row r="36" ht="14.25" customHeight="1">
      <c r="A36" s="79"/>
      <c r="B36" s="79"/>
      <c r="C36" s="85"/>
      <c r="D36" s="79"/>
      <c r="E36" s="186"/>
      <c r="F36" s="85"/>
      <c r="G36" s="85"/>
      <c r="H36" s="85"/>
      <c r="I36" s="85"/>
      <c r="J36" s="85"/>
      <c r="K36" s="85"/>
      <c r="L36" s="85"/>
      <c r="M36" s="85"/>
      <c r="N36" s="85"/>
      <c r="O36" s="85"/>
      <c r="P36" s="79"/>
      <c r="Q36" s="79"/>
      <c r="R36" s="79"/>
    </row>
    <row r="37" ht="14.25" customHeight="1">
      <c r="A37" s="79"/>
      <c r="B37" s="79"/>
      <c r="C37" s="85"/>
      <c r="D37" s="79"/>
      <c r="E37" s="186"/>
      <c r="F37" s="85"/>
      <c r="G37" s="85"/>
      <c r="H37" s="85"/>
      <c r="I37" s="85"/>
      <c r="J37" s="85"/>
      <c r="K37" s="85"/>
      <c r="L37" s="85"/>
      <c r="M37" s="85"/>
      <c r="N37" s="85"/>
      <c r="O37" s="85"/>
      <c r="P37" s="79"/>
      <c r="Q37" s="79"/>
      <c r="R37" s="79"/>
    </row>
    <row r="38" ht="14.25" customHeight="1">
      <c r="A38" s="79"/>
      <c r="B38" s="79"/>
      <c r="C38" s="85"/>
      <c r="D38" s="79"/>
      <c r="E38" s="186"/>
      <c r="F38" s="85"/>
      <c r="G38" s="85"/>
      <c r="H38" s="85"/>
      <c r="I38" s="85"/>
      <c r="J38" s="85"/>
      <c r="K38" s="85"/>
      <c r="L38" s="85"/>
      <c r="M38" s="85"/>
      <c r="N38" s="85"/>
      <c r="O38" s="85"/>
      <c r="P38" s="79"/>
      <c r="Q38" s="79"/>
      <c r="R38" s="79"/>
    </row>
    <row r="39" ht="14.25" customHeight="1">
      <c r="A39" s="79"/>
      <c r="B39" s="79"/>
      <c r="C39" s="85"/>
      <c r="D39" s="79"/>
      <c r="E39" s="186"/>
      <c r="F39" s="85"/>
      <c r="G39" s="85"/>
      <c r="H39" s="85"/>
      <c r="I39" s="85"/>
      <c r="J39" s="85"/>
      <c r="K39" s="85"/>
      <c r="L39" s="85"/>
      <c r="M39" s="85"/>
      <c r="N39" s="85"/>
      <c r="O39" s="85"/>
      <c r="P39" s="79"/>
      <c r="Q39" s="79"/>
      <c r="R39" s="79"/>
    </row>
    <row r="40" ht="14.25" customHeight="1">
      <c r="A40" s="79"/>
      <c r="B40" s="79"/>
      <c r="C40" s="85"/>
      <c r="D40" s="79"/>
      <c r="E40" s="186"/>
      <c r="F40" s="85"/>
      <c r="G40" s="85"/>
      <c r="H40" s="85"/>
      <c r="I40" s="85"/>
      <c r="J40" s="85"/>
      <c r="K40" s="85"/>
      <c r="L40" s="85"/>
      <c r="M40" s="85"/>
      <c r="N40" s="85"/>
      <c r="O40" s="85"/>
      <c r="P40" s="79"/>
      <c r="Q40" s="79"/>
      <c r="R40" s="79"/>
    </row>
    <row r="41" ht="14.25" customHeight="1">
      <c r="A41" s="79"/>
      <c r="B41" s="79"/>
      <c r="C41" s="85"/>
      <c r="D41" s="79"/>
      <c r="E41" s="186"/>
      <c r="F41" s="85"/>
      <c r="G41" s="85"/>
      <c r="H41" s="85"/>
      <c r="I41" s="85"/>
      <c r="J41" s="85"/>
      <c r="K41" s="85"/>
      <c r="L41" s="85"/>
      <c r="M41" s="85"/>
      <c r="N41" s="85"/>
      <c r="O41" s="85"/>
      <c r="P41" s="79"/>
      <c r="Q41" s="79"/>
      <c r="R41" s="79"/>
    </row>
    <row r="42" ht="14.25" customHeight="1">
      <c r="A42" s="79"/>
      <c r="B42" s="79"/>
      <c r="C42" s="85"/>
      <c r="D42" s="79"/>
      <c r="E42" s="186"/>
      <c r="F42" s="85"/>
      <c r="G42" s="85"/>
      <c r="H42" s="85"/>
      <c r="I42" s="85"/>
      <c r="J42" s="85"/>
      <c r="K42" s="85"/>
      <c r="L42" s="85"/>
      <c r="M42" s="85"/>
      <c r="N42" s="85"/>
      <c r="O42" s="85"/>
      <c r="P42" s="79"/>
      <c r="Q42" s="79"/>
      <c r="R42" s="79"/>
    </row>
    <row r="43" ht="14.25" customHeight="1">
      <c r="A43" s="79"/>
      <c r="B43" s="79"/>
      <c r="C43" s="85"/>
      <c r="D43" s="79"/>
      <c r="E43" s="186"/>
      <c r="F43" s="85"/>
      <c r="G43" s="85"/>
      <c r="H43" s="85"/>
      <c r="I43" s="85"/>
      <c r="J43" s="85"/>
      <c r="K43" s="85"/>
      <c r="L43" s="85"/>
      <c r="M43" s="85"/>
      <c r="N43" s="85"/>
      <c r="O43" s="85"/>
      <c r="P43" s="79"/>
      <c r="Q43" s="79"/>
      <c r="R43" s="79"/>
    </row>
    <row r="44" ht="14.25" customHeight="1">
      <c r="A44" s="79"/>
      <c r="B44" s="79"/>
      <c r="C44" s="85"/>
      <c r="D44" s="79"/>
      <c r="E44" s="186"/>
      <c r="F44" s="85"/>
      <c r="G44" s="85"/>
      <c r="H44" s="85"/>
      <c r="I44" s="85"/>
      <c r="J44" s="85"/>
      <c r="K44" s="85"/>
      <c r="L44" s="85"/>
      <c r="M44" s="85"/>
      <c r="N44" s="85"/>
      <c r="O44" s="85"/>
      <c r="P44" s="79"/>
      <c r="Q44" s="79"/>
      <c r="R44" s="79"/>
    </row>
    <row r="45" ht="14.25" customHeight="1">
      <c r="A45" s="79"/>
      <c r="B45" s="79"/>
      <c r="C45" s="85"/>
      <c r="D45" s="79"/>
      <c r="E45" s="186"/>
      <c r="F45" s="85"/>
      <c r="G45" s="85"/>
      <c r="H45" s="85"/>
      <c r="I45" s="85"/>
      <c r="J45" s="85"/>
      <c r="K45" s="85"/>
      <c r="L45" s="85"/>
      <c r="M45" s="85"/>
      <c r="N45" s="85"/>
      <c r="O45" s="85"/>
      <c r="P45" s="79"/>
      <c r="Q45" s="79"/>
      <c r="R45" s="79"/>
    </row>
    <row r="46" ht="14.25" customHeight="1">
      <c r="A46" s="79"/>
      <c r="B46" s="79"/>
      <c r="C46" s="85"/>
      <c r="D46" s="79"/>
      <c r="E46" s="186"/>
      <c r="F46" s="85"/>
      <c r="G46" s="85"/>
      <c r="H46" s="85"/>
      <c r="I46" s="85"/>
      <c r="J46" s="85"/>
      <c r="K46" s="85"/>
      <c r="L46" s="85"/>
      <c r="M46" s="85"/>
      <c r="N46" s="85"/>
      <c r="O46" s="85"/>
      <c r="P46" s="79"/>
      <c r="Q46" s="79"/>
      <c r="R46" s="79"/>
    </row>
    <row r="47" ht="14.25" customHeight="1">
      <c r="A47" s="79"/>
      <c r="B47" s="79"/>
      <c r="C47" s="85"/>
      <c r="D47" s="79"/>
      <c r="E47" s="186"/>
      <c r="F47" s="85"/>
      <c r="G47" s="85"/>
      <c r="H47" s="85"/>
      <c r="I47" s="85"/>
      <c r="J47" s="85"/>
      <c r="K47" s="85"/>
      <c r="L47" s="85"/>
      <c r="M47" s="85"/>
      <c r="N47" s="85"/>
      <c r="O47" s="85"/>
      <c r="P47" s="79"/>
      <c r="Q47" s="79"/>
      <c r="R47" s="79"/>
    </row>
    <row r="48" ht="14.25" customHeight="1">
      <c r="A48" s="79"/>
      <c r="B48" s="79"/>
      <c r="C48" s="85"/>
      <c r="D48" s="79"/>
      <c r="E48" s="186"/>
      <c r="F48" s="85"/>
      <c r="G48" s="85"/>
      <c r="H48" s="85"/>
      <c r="I48" s="85"/>
      <c r="J48" s="85"/>
      <c r="K48" s="85"/>
      <c r="L48" s="85"/>
      <c r="M48" s="85"/>
      <c r="N48" s="85"/>
      <c r="O48" s="85"/>
      <c r="P48" s="79"/>
      <c r="Q48" s="79"/>
      <c r="R48" s="79"/>
    </row>
    <row r="49" ht="14.25" customHeight="1">
      <c r="A49" s="79"/>
      <c r="B49" s="79"/>
      <c r="C49" s="85"/>
      <c r="D49" s="79"/>
      <c r="E49" s="186"/>
      <c r="F49" s="85"/>
      <c r="G49" s="85"/>
      <c r="H49" s="85"/>
      <c r="I49" s="85"/>
      <c r="J49" s="85"/>
      <c r="K49" s="85"/>
      <c r="L49" s="85"/>
      <c r="M49" s="85"/>
      <c r="N49" s="85"/>
      <c r="O49" s="85"/>
      <c r="P49" s="79"/>
      <c r="Q49" s="79"/>
      <c r="R49" s="79"/>
    </row>
    <row r="50" ht="14.25" customHeight="1">
      <c r="A50" s="79"/>
      <c r="B50" s="79"/>
      <c r="C50" s="85"/>
      <c r="D50" s="79"/>
      <c r="E50" s="186"/>
      <c r="F50" s="85"/>
      <c r="G50" s="85"/>
      <c r="H50" s="85"/>
      <c r="I50" s="85"/>
      <c r="J50" s="85"/>
      <c r="K50" s="85"/>
      <c r="L50" s="85"/>
      <c r="M50" s="85"/>
      <c r="N50" s="85"/>
      <c r="O50" s="85"/>
      <c r="P50" s="79"/>
      <c r="Q50" s="79"/>
      <c r="R50" s="79"/>
    </row>
    <row r="51" ht="14.25" customHeight="1">
      <c r="A51" s="79"/>
      <c r="B51" s="79"/>
      <c r="C51" s="85"/>
      <c r="D51" s="79"/>
      <c r="E51" s="186"/>
      <c r="F51" s="85"/>
      <c r="G51" s="85"/>
      <c r="H51" s="85"/>
      <c r="I51" s="85"/>
      <c r="J51" s="85"/>
      <c r="K51" s="85"/>
      <c r="L51" s="85"/>
      <c r="M51" s="85"/>
      <c r="N51" s="85"/>
      <c r="O51" s="85"/>
      <c r="P51" s="79"/>
      <c r="Q51" s="79"/>
      <c r="R51" s="79"/>
    </row>
    <row r="52" ht="14.25" customHeight="1">
      <c r="A52" s="79"/>
      <c r="B52" s="79"/>
      <c r="C52" s="85"/>
      <c r="D52" s="79"/>
      <c r="E52" s="186"/>
      <c r="F52" s="85"/>
      <c r="G52" s="85"/>
      <c r="H52" s="85"/>
      <c r="I52" s="85"/>
      <c r="J52" s="85"/>
      <c r="K52" s="85"/>
      <c r="L52" s="85"/>
      <c r="M52" s="85"/>
      <c r="N52" s="85"/>
      <c r="O52" s="85"/>
      <c r="P52" s="79"/>
      <c r="Q52" s="79"/>
      <c r="R52" s="79"/>
    </row>
    <row r="53" ht="14.25" customHeight="1">
      <c r="A53" s="79"/>
      <c r="B53" s="79"/>
      <c r="C53" s="85"/>
      <c r="D53" s="79"/>
      <c r="E53" s="186"/>
      <c r="F53" s="85"/>
      <c r="G53" s="85"/>
      <c r="H53" s="85"/>
      <c r="I53" s="85"/>
      <c r="J53" s="85"/>
      <c r="K53" s="85"/>
      <c r="L53" s="85"/>
      <c r="M53" s="85"/>
      <c r="N53" s="85"/>
      <c r="O53" s="85"/>
      <c r="P53" s="79"/>
      <c r="Q53" s="79"/>
      <c r="R53" s="79"/>
    </row>
    <row r="54" ht="14.25" customHeight="1">
      <c r="A54" s="79"/>
      <c r="B54" s="79"/>
      <c r="C54" s="85"/>
      <c r="D54" s="79"/>
      <c r="E54" s="186"/>
      <c r="F54" s="85"/>
      <c r="G54" s="85"/>
      <c r="H54" s="85"/>
      <c r="I54" s="85"/>
      <c r="J54" s="85"/>
      <c r="K54" s="85"/>
      <c r="L54" s="85"/>
      <c r="M54" s="85"/>
      <c r="N54" s="85"/>
      <c r="O54" s="85"/>
      <c r="P54" s="79"/>
      <c r="Q54" s="79"/>
      <c r="R54" s="79"/>
    </row>
    <row r="55" ht="14.25" customHeight="1">
      <c r="A55" s="79"/>
      <c r="B55" s="79"/>
      <c r="C55" s="85"/>
      <c r="D55" s="79"/>
      <c r="E55" s="186"/>
      <c r="F55" s="85"/>
      <c r="G55" s="85"/>
      <c r="H55" s="85"/>
      <c r="I55" s="85"/>
      <c r="J55" s="85"/>
      <c r="K55" s="85"/>
      <c r="L55" s="85"/>
      <c r="M55" s="85"/>
      <c r="N55" s="85"/>
      <c r="O55" s="85"/>
      <c r="P55" s="79"/>
      <c r="Q55" s="79"/>
      <c r="R55" s="79"/>
    </row>
    <row r="56" ht="14.25" customHeight="1">
      <c r="A56" s="79"/>
      <c r="B56" s="79"/>
      <c r="C56" s="85"/>
      <c r="D56" s="79"/>
      <c r="E56" s="186"/>
      <c r="F56" s="85"/>
      <c r="G56" s="85"/>
      <c r="H56" s="85"/>
      <c r="I56" s="85"/>
      <c r="J56" s="85"/>
      <c r="K56" s="85"/>
      <c r="L56" s="85"/>
      <c r="M56" s="85"/>
      <c r="N56" s="85"/>
      <c r="O56" s="85"/>
      <c r="P56" s="79"/>
      <c r="Q56" s="79"/>
      <c r="R56" s="79"/>
    </row>
    <row r="57" ht="14.25" customHeight="1">
      <c r="A57" s="79"/>
      <c r="B57" s="79"/>
      <c r="C57" s="85"/>
      <c r="D57" s="79"/>
      <c r="E57" s="186"/>
      <c r="F57" s="85"/>
      <c r="G57" s="85"/>
      <c r="H57" s="85"/>
      <c r="I57" s="85"/>
      <c r="J57" s="85"/>
      <c r="K57" s="85"/>
      <c r="L57" s="85"/>
      <c r="M57" s="85"/>
      <c r="N57" s="85"/>
      <c r="O57" s="85"/>
      <c r="P57" s="79"/>
      <c r="Q57" s="79"/>
      <c r="R57" s="79"/>
    </row>
    <row r="58" ht="14.25" customHeight="1">
      <c r="A58" s="79"/>
      <c r="B58" s="79"/>
      <c r="C58" s="85"/>
      <c r="D58" s="79"/>
      <c r="E58" s="186"/>
      <c r="F58" s="85"/>
      <c r="G58" s="85"/>
      <c r="H58" s="85"/>
      <c r="I58" s="85"/>
      <c r="J58" s="85"/>
      <c r="K58" s="85"/>
      <c r="L58" s="85"/>
      <c r="M58" s="85"/>
      <c r="N58" s="85"/>
      <c r="O58" s="85"/>
      <c r="P58" s="79"/>
      <c r="Q58" s="79"/>
      <c r="R58" s="79"/>
    </row>
    <row r="59" ht="14.25" customHeight="1">
      <c r="A59" s="79"/>
      <c r="B59" s="79"/>
      <c r="C59" s="85"/>
      <c r="D59" s="79"/>
      <c r="E59" s="186"/>
      <c r="F59" s="85"/>
      <c r="G59" s="85"/>
      <c r="H59" s="85"/>
      <c r="I59" s="85"/>
      <c r="J59" s="85"/>
      <c r="K59" s="85"/>
      <c r="L59" s="85"/>
      <c r="M59" s="85"/>
      <c r="N59" s="85"/>
      <c r="O59" s="85"/>
      <c r="P59" s="79"/>
      <c r="Q59" s="79"/>
      <c r="R59" s="79"/>
    </row>
    <row r="60" ht="14.25" customHeight="1">
      <c r="A60" s="79"/>
      <c r="B60" s="79"/>
      <c r="C60" s="85"/>
      <c r="D60" s="79"/>
      <c r="E60" s="186"/>
      <c r="F60" s="85"/>
      <c r="G60" s="85"/>
      <c r="H60" s="85"/>
      <c r="I60" s="85"/>
      <c r="J60" s="85"/>
      <c r="K60" s="85"/>
      <c r="L60" s="85"/>
      <c r="M60" s="85"/>
      <c r="N60" s="85"/>
      <c r="O60" s="85"/>
      <c r="P60" s="79"/>
      <c r="Q60" s="79"/>
      <c r="R60" s="79"/>
    </row>
    <row r="61" ht="14.25" customHeight="1">
      <c r="A61" s="79"/>
      <c r="B61" s="79"/>
      <c r="C61" s="85"/>
      <c r="D61" s="79"/>
      <c r="E61" s="186"/>
      <c r="F61" s="85"/>
      <c r="G61" s="85"/>
      <c r="H61" s="85"/>
      <c r="I61" s="85"/>
      <c r="J61" s="85"/>
      <c r="K61" s="85"/>
      <c r="L61" s="85"/>
      <c r="M61" s="85"/>
      <c r="N61" s="85"/>
      <c r="O61" s="85"/>
      <c r="P61" s="79"/>
      <c r="Q61" s="79"/>
      <c r="R61" s="79"/>
    </row>
    <row r="62" ht="14.25" customHeight="1">
      <c r="A62" s="79"/>
      <c r="B62" s="79"/>
      <c r="C62" s="85"/>
      <c r="D62" s="79"/>
      <c r="E62" s="186"/>
      <c r="F62" s="85"/>
      <c r="G62" s="85"/>
      <c r="H62" s="85"/>
      <c r="I62" s="85"/>
      <c r="J62" s="85"/>
      <c r="K62" s="85"/>
      <c r="L62" s="85"/>
      <c r="M62" s="85"/>
      <c r="N62" s="85"/>
      <c r="O62" s="85"/>
      <c r="P62" s="79"/>
      <c r="Q62" s="79"/>
      <c r="R62" s="79"/>
    </row>
    <row r="63" ht="14.25" customHeight="1">
      <c r="A63" s="79"/>
      <c r="B63" s="79"/>
      <c r="C63" s="85"/>
      <c r="D63" s="79"/>
      <c r="E63" s="186"/>
      <c r="F63" s="85"/>
      <c r="G63" s="85"/>
      <c r="H63" s="85"/>
      <c r="I63" s="85"/>
      <c r="J63" s="85"/>
      <c r="K63" s="85"/>
      <c r="L63" s="85"/>
      <c r="M63" s="85"/>
      <c r="N63" s="85"/>
      <c r="O63" s="85"/>
      <c r="P63" s="79"/>
      <c r="Q63" s="79"/>
      <c r="R63" s="79"/>
    </row>
    <row r="64" ht="14.25" customHeight="1">
      <c r="A64" s="79"/>
      <c r="B64" s="79"/>
      <c r="C64" s="85"/>
      <c r="D64" s="79"/>
      <c r="E64" s="186"/>
      <c r="F64" s="85"/>
      <c r="G64" s="85"/>
      <c r="H64" s="85"/>
      <c r="I64" s="85"/>
      <c r="J64" s="85"/>
      <c r="K64" s="85"/>
      <c r="L64" s="85"/>
      <c r="M64" s="85"/>
      <c r="N64" s="85"/>
      <c r="O64" s="85"/>
      <c r="P64" s="79"/>
      <c r="Q64" s="79"/>
      <c r="R64" s="79"/>
    </row>
    <row r="65" ht="14.25" customHeight="1">
      <c r="A65" s="79"/>
      <c r="B65" s="79"/>
      <c r="C65" s="85"/>
      <c r="D65" s="79"/>
      <c r="E65" s="186"/>
      <c r="F65" s="85"/>
      <c r="G65" s="85"/>
      <c r="H65" s="85"/>
      <c r="I65" s="85"/>
      <c r="J65" s="85"/>
      <c r="K65" s="85"/>
      <c r="L65" s="85"/>
      <c r="M65" s="85"/>
      <c r="N65" s="85"/>
      <c r="O65" s="85"/>
      <c r="P65" s="79"/>
      <c r="Q65" s="79"/>
      <c r="R65" s="79"/>
    </row>
    <row r="66" ht="14.25" customHeight="1">
      <c r="A66" s="79"/>
      <c r="B66" s="79"/>
      <c r="C66" s="85"/>
      <c r="D66" s="79"/>
      <c r="E66" s="186"/>
      <c r="F66" s="85"/>
      <c r="G66" s="85"/>
      <c r="H66" s="85"/>
      <c r="I66" s="85"/>
      <c r="J66" s="85"/>
      <c r="K66" s="85"/>
      <c r="L66" s="85"/>
      <c r="M66" s="85"/>
      <c r="N66" s="85"/>
      <c r="O66" s="85"/>
      <c r="P66" s="79"/>
      <c r="Q66" s="79"/>
      <c r="R66" s="79"/>
    </row>
    <row r="67" ht="14.25" customHeight="1">
      <c r="A67" s="79"/>
      <c r="B67" s="79"/>
      <c r="C67" s="85"/>
      <c r="D67" s="79"/>
      <c r="E67" s="186"/>
      <c r="F67" s="85"/>
      <c r="G67" s="85"/>
      <c r="H67" s="85"/>
      <c r="I67" s="85"/>
      <c r="J67" s="85"/>
      <c r="K67" s="85"/>
      <c r="L67" s="85"/>
      <c r="M67" s="85"/>
      <c r="N67" s="85"/>
      <c r="O67" s="85"/>
      <c r="P67" s="79"/>
      <c r="Q67" s="79"/>
      <c r="R67" s="79"/>
    </row>
    <row r="68" ht="14.25" customHeight="1">
      <c r="A68" s="79"/>
      <c r="B68" s="79"/>
      <c r="C68" s="85"/>
      <c r="D68" s="79"/>
      <c r="E68" s="186"/>
      <c r="F68" s="85"/>
      <c r="G68" s="85"/>
      <c r="H68" s="85"/>
      <c r="I68" s="85"/>
      <c r="J68" s="85"/>
      <c r="K68" s="85"/>
      <c r="L68" s="85"/>
      <c r="M68" s="85"/>
      <c r="N68" s="85"/>
      <c r="O68" s="85"/>
      <c r="P68" s="79"/>
      <c r="Q68" s="79"/>
      <c r="R68" s="79"/>
    </row>
    <row r="69" ht="14.25" customHeight="1">
      <c r="A69" s="79"/>
      <c r="B69" s="79"/>
      <c r="C69" s="85"/>
      <c r="D69" s="79"/>
      <c r="E69" s="186"/>
      <c r="F69" s="85"/>
      <c r="G69" s="85"/>
      <c r="H69" s="85"/>
      <c r="I69" s="85"/>
      <c r="J69" s="85"/>
      <c r="K69" s="85"/>
      <c r="L69" s="85"/>
      <c r="M69" s="85"/>
      <c r="N69" s="85"/>
      <c r="O69" s="85"/>
      <c r="P69" s="79"/>
      <c r="Q69" s="79"/>
      <c r="R69" s="79"/>
    </row>
    <row r="70" ht="14.25" customHeight="1">
      <c r="A70" s="79"/>
      <c r="B70" s="79"/>
      <c r="C70" s="85"/>
      <c r="D70" s="79"/>
      <c r="E70" s="186"/>
      <c r="F70" s="85"/>
      <c r="G70" s="85"/>
      <c r="H70" s="85"/>
      <c r="I70" s="85"/>
      <c r="J70" s="85"/>
      <c r="K70" s="85"/>
      <c r="L70" s="85"/>
      <c r="M70" s="85"/>
      <c r="N70" s="85"/>
      <c r="O70" s="85"/>
      <c r="P70" s="79"/>
      <c r="Q70" s="79"/>
      <c r="R70" s="79"/>
    </row>
    <row r="71" ht="14.25" customHeight="1">
      <c r="A71" s="79"/>
      <c r="B71" s="79"/>
      <c r="C71" s="85"/>
      <c r="D71" s="79"/>
      <c r="E71" s="186"/>
      <c r="F71" s="85"/>
      <c r="G71" s="85"/>
      <c r="H71" s="85"/>
      <c r="I71" s="85"/>
      <c r="J71" s="85"/>
      <c r="K71" s="85"/>
      <c r="L71" s="85"/>
      <c r="M71" s="85"/>
      <c r="N71" s="85"/>
      <c r="O71" s="85"/>
      <c r="P71" s="79"/>
      <c r="Q71" s="79"/>
      <c r="R71" s="79"/>
    </row>
    <row r="72" ht="14.25" customHeight="1">
      <c r="A72" s="79"/>
      <c r="B72" s="79"/>
      <c r="C72" s="85"/>
      <c r="D72" s="79"/>
      <c r="E72" s="186"/>
      <c r="F72" s="85"/>
      <c r="G72" s="85"/>
      <c r="H72" s="85"/>
      <c r="I72" s="85"/>
      <c r="J72" s="85"/>
      <c r="K72" s="85"/>
      <c r="L72" s="85"/>
      <c r="M72" s="85"/>
      <c r="N72" s="85"/>
      <c r="O72" s="85"/>
      <c r="P72" s="79"/>
      <c r="Q72" s="79"/>
      <c r="R72" s="79"/>
    </row>
    <row r="73" ht="14.25" customHeight="1">
      <c r="A73" s="79"/>
      <c r="B73" s="79"/>
      <c r="C73" s="85"/>
      <c r="D73" s="79"/>
      <c r="E73" s="186"/>
      <c r="F73" s="85"/>
      <c r="G73" s="85"/>
      <c r="H73" s="85"/>
      <c r="I73" s="85"/>
      <c r="J73" s="85"/>
      <c r="K73" s="85"/>
      <c r="L73" s="85"/>
      <c r="M73" s="85"/>
      <c r="N73" s="85"/>
      <c r="O73" s="85"/>
      <c r="P73" s="79"/>
      <c r="Q73" s="79"/>
      <c r="R73" s="79"/>
    </row>
    <row r="74" ht="14.25" customHeight="1">
      <c r="A74" s="79"/>
      <c r="B74" s="79"/>
      <c r="C74" s="85"/>
      <c r="D74" s="79"/>
      <c r="E74" s="186"/>
      <c r="F74" s="85"/>
      <c r="G74" s="85"/>
      <c r="H74" s="85"/>
      <c r="I74" s="85"/>
      <c r="J74" s="85"/>
      <c r="K74" s="85"/>
      <c r="L74" s="85"/>
      <c r="M74" s="85"/>
      <c r="N74" s="85"/>
      <c r="O74" s="85"/>
      <c r="P74" s="79"/>
      <c r="Q74" s="79"/>
      <c r="R74" s="79"/>
    </row>
    <row r="75" ht="14.25" customHeight="1">
      <c r="A75" s="79"/>
      <c r="B75" s="79"/>
      <c r="C75" s="85"/>
      <c r="D75" s="79"/>
      <c r="E75" s="186"/>
      <c r="F75" s="85"/>
      <c r="G75" s="85"/>
      <c r="H75" s="85"/>
      <c r="I75" s="85"/>
      <c r="J75" s="85"/>
      <c r="K75" s="85"/>
      <c r="L75" s="85"/>
      <c r="M75" s="85"/>
      <c r="N75" s="85"/>
      <c r="O75" s="85"/>
      <c r="P75" s="79"/>
      <c r="Q75" s="79"/>
      <c r="R75" s="79"/>
    </row>
    <row r="76" ht="14.25" customHeight="1">
      <c r="A76" s="79"/>
      <c r="B76" s="79"/>
      <c r="C76" s="85"/>
      <c r="D76" s="79"/>
      <c r="E76" s="186"/>
      <c r="F76" s="85"/>
      <c r="G76" s="85"/>
      <c r="H76" s="85"/>
      <c r="I76" s="85"/>
      <c r="J76" s="85"/>
      <c r="K76" s="85"/>
      <c r="L76" s="85"/>
      <c r="M76" s="85"/>
      <c r="N76" s="85"/>
      <c r="O76" s="85"/>
      <c r="P76" s="79"/>
      <c r="Q76" s="79"/>
      <c r="R76" s="79"/>
    </row>
    <row r="77" ht="14.25" customHeight="1">
      <c r="A77" s="79"/>
      <c r="B77" s="79"/>
      <c r="C77" s="85"/>
      <c r="D77" s="79"/>
      <c r="E77" s="186"/>
      <c r="F77" s="85"/>
      <c r="G77" s="85"/>
      <c r="H77" s="85"/>
      <c r="I77" s="85"/>
      <c r="J77" s="85"/>
      <c r="K77" s="85"/>
      <c r="L77" s="85"/>
      <c r="M77" s="85"/>
      <c r="N77" s="85"/>
      <c r="O77" s="85"/>
      <c r="P77" s="79"/>
      <c r="Q77" s="79"/>
      <c r="R77" s="79"/>
    </row>
    <row r="78" ht="14.25" customHeight="1">
      <c r="A78" s="79"/>
      <c r="B78" s="79"/>
      <c r="C78" s="85"/>
      <c r="D78" s="79"/>
      <c r="E78" s="186"/>
      <c r="F78" s="85"/>
      <c r="G78" s="85"/>
      <c r="H78" s="85"/>
      <c r="I78" s="85"/>
      <c r="J78" s="85"/>
      <c r="K78" s="85"/>
      <c r="L78" s="85"/>
      <c r="M78" s="85"/>
      <c r="N78" s="85"/>
      <c r="O78" s="85"/>
      <c r="P78" s="79"/>
      <c r="Q78" s="79"/>
      <c r="R78" s="79"/>
    </row>
    <row r="79" ht="14.25" customHeight="1">
      <c r="A79" s="79"/>
      <c r="B79" s="79"/>
      <c r="C79" s="85"/>
      <c r="D79" s="79"/>
      <c r="E79" s="186"/>
      <c r="F79" s="85"/>
      <c r="G79" s="85"/>
      <c r="H79" s="85"/>
      <c r="I79" s="85"/>
      <c r="J79" s="85"/>
      <c r="K79" s="85"/>
      <c r="L79" s="85"/>
      <c r="M79" s="85"/>
      <c r="N79" s="85"/>
      <c r="O79" s="85"/>
      <c r="P79" s="79"/>
      <c r="Q79" s="79"/>
      <c r="R79" s="79"/>
    </row>
    <row r="80" ht="14.25" customHeight="1">
      <c r="A80" s="79"/>
      <c r="B80" s="79"/>
      <c r="C80" s="85"/>
      <c r="D80" s="79"/>
      <c r="E80" s="186"/>
      <c r="F80" s="85"/>
      <c r="G80" s="85"/>
      <c r="H80" s="85"/>
      <c r="I80" s="85"/>
      <c r="J80" s="85"/>
      <c r="K80" s="85"/>
      <c r="L80" s="85"/>
      <c r="M80" s="85"/>
      <c r="N80" s="85"/>
      <c r="O80" s="85"/>
      <c r="P80" s="79"/>
      <c r="Q80" s="79"/>
      <c r="R80" s="79"/>
    </row>
    <row r="81" ht="14.25" customHeight="1">
      <c r="A81" s="79"/>
      <c r="B81" s="79"/>
      <c r="C81" s="85"/>
      <c r="D81" s="79"/>
      <c r="E81" s="186"/>
      <c r="F81" s="85"/>
      <c r="G81" s="85"/>
      <c r="H81" s="85"/>
      <c r="I81" s="85"/>
      <c r="J81" s="85"/>
      <c r="K81" s="85"/>
      <c r="L81" s="85"/>
      <c r="M81" s="85"/>
      <c r="N81" s="85"/>
      <c r="O81" s="85"/>
      <c r="P81" s="79"/>
      <c r="Q81" s="79"/>
      <c r="R81" s="79"/>
    </row>
    <row r="82" ht="14.25" customHeight="1">
      <c r="A82" s="79"/>
      <c r="B82" s="79"/>
      <c r="C82" s="85"/>
      <c r="D82" s="79"/>
      <c r="E82" s="186"/>
      <c r="F82" s="85"/>
      <c r="G82" s="85"/>
      <c r="H82" s="85"/>
      <c r="I82" s="85"/>
      <c r="J82" s="85"/>
      <c r="K82" s="85"/>
      <c r="L82" s="85"/>
      <c r="M82" s="85"/>
      <c r="N82" s="85"/>
      <c r="O82" s="85"/>
      <c r="P82" s="79"/>
      <c r="Q82" s="79"/>
      <c r="R82" s="79"/>
    </row>
    <row r="83" ht="14.25" customHeight="1">
      <c r="A83" s="79"/>
      <c r="B83" s="79"/>
      <c r="C83" s="85"/>
      <c r="D83" s="79"/>
      <c r="E83" s="186"/>
      <c r="F83" s="85"/>
      <c r="G83" s="85"/>
      <c r="H83" s="85"/>
      <c r="I83" s="85"/>
      <c r="J83" s="85"/>
      <c r="K83" s="85"/>
      <c r="L83" s="85"/>
      <c r="M83" s="85"/>
      <c r="N83" s="85"/>
      <c r="O83" s="85"/>
      <c r="P83" s="79"/>
      <c r="Q83" s="79"/>
      <c r="R83" s="79"/>
    </row>
    <row r="84" ht="14.25" customHeight="1">
      <c r="A84" s="79"/>
      <c r="B84" s="79"/>
      <c r="C84" s="85"/>
      <c r="D84" s="79"/>
      <c r="E84" s="186"/>
      <c r="F84" s="85"/>
      <c r="G84" s="85"/>
      <c r="H84" s="85"/>
      <c r="I84" s="85"/>
      <c r="J84" s="85"/>
      <c r="K84" s="85"/>
      <c r="L84" s="85"/>
      <c r="M84" s="85"/>
      <c r="N84" s="85"/>
      <c r="O84" s="85"/>
      <c r="P84" s="79"/>
      <c r="Q84" s="79"/>
      <c r="R84" s="79"/>
    </row>
    <row r="85" ht="14.25" customHeight="1">
      <c r="A85" s="79"/>
      <c r="B85" s="79"/>
      <c r="C85" s="85"/>
      <c r="D85" s="79"/>
      <c r="E85" s="186"/>
      <c r="F85" s="85"/>
      <c r="G85" s="85"/>
      <c r="H85" s="85"/>
      <c r="I85" s="85"/>
      <c r="J85" s="85"/>
      <c r="K85" s="85"/>
      <c r="L85" s="85"/>
      <c r="M85" s="85"/>
      <c r="N85" s="85"/>
      <c r="O85" s="85"/>
      <c r="P85" s="79"/>
      <c r="Q85" s="79"/>
      <c r="R85" s="79"/>
    </row>
    <row r="86" ht="14.25" customHeight="1">
      <c r="A86" s="79"/>
      <c r="B86" s="79"/>
      <c r="C86" s="85"/>
      <c r="D86" s="79"/>
      <c r="E86" s="186"/>
      <c r="F86" s="85"/>
      <c r="G86" s="85"/>
      <c r="H86" s="85"/>
      <c r="I86" s="85"/>
      <c r="J86" s="85"/>
      <c r="K86" s="85"/>
      <c r="L86" s="85"/>
      <c r="M86" s="85"/>
      <c r="N86" s="85"/>
      <c r="O86" s="85"/>
      <c r="P86" s="79"/>
      <c r="Q86" s="79"/>
      <c r="R86" s="79"/>
    </row>
    <row r="87" ht="14.25" customHeight="1">
      <c r="A87" s="79"/>
      <c r="B87" s="79"/>
      <c r="C87" s="85"/>
      <c r="D87" s="79"/>
      <c r="E87" s="186"/>
      <c r="F87" s="85"/>
      <c r="G87" s="85"/>
      <c r="H87" s="85"/>
      <c r="I87" s="85"/>
      <c r="J87" s="85"/>
      <c r="K87" s="85"/>
      <c r="L87" s="85"/>
      <c r="M87" s="85"/>
      <c r="N87" s="85"/>
      <c r="O87" s="85"/>
      <c r="P87" s="79"/>
      <c r="Q87" s="79"/>
      <c r="R87" s="79"/>
    </row>
    <row r="88" ht="14.25" customHeight="1">
      <c r="A88" s="79"/>
      <c r="B88" s="79"/>
      <c r="C88" s="85"/>
      <c r="D88" s="79"/>
      <c r="E88" s="186"/>
      <c r="F88" s="85"/>
      <c r="G88" s="85"/>
      <c r="H88" s="85"/>
      <c r="I88" s="85"/>
      <c r="J88" s="85"/>
      <c r="K88" s="85"/>
      <c r="L88" s="85"/>
      <c r="M88" s="85"/>
      <c r="N88" s="85"/>
      <c r="O88" s="85"/>
      <c r="P88" s="79"/>
      <c r="Q88" s="79"/>
      <c r="R88" s="79"/>
    </row>
    <row r="89" ht="14.25" customHeight="1">
      <c r="A89" s="79"/>
      <c r="B89" s="79"/>
      <c r="C89" s="85"/>
      <c r="D89" s="79"/>
      <c r="E89" s="186"/>
      <c r="F89" s="85"/>
      <c r="G89" s="85"/>
      <c r="H89" s="85"/>
      <c r="I89" s="85"/>
      <c r="J89" s="85"/>
      <c r="K89" s="85"/>
      <c r="L89" s="85"/>
      <c r="M89" s="85"/>
      <c r="N89" s="85"/>
      <c r="O89" s="85"/>
      <c r="P89" s="79"/>
      <c r="Q89" s="79"/>
      <c r="R89" s="79"/>
    </row>
    <row r="90" ht="14.25" customHeight="1">
      <c r="A90" s="79"/>
      <c r="B90" s="79"/>
      <c r="C90" s="85"/>
      <c r="D90" s="79"/>
      <c r="E90" s="186"/>
      <c r="F90" s="85"/>
      <c r="G90" s="85"/>
      <c r="H90" s="85"/>
      <c r="I90" s="85"/>
      <c r="J90" s="85"/>
      <c r="K90" s="85"/>
      <c r="L90" s="85"/>
      <c r="M90" s="85"/>
      <c r="N90" s="85"/>
      <c r="O90" s="85"/>
      <c r="P90" s="79"/>
      <c r="Q90" s="79"/>
      <c r="R90" s="79"/>
    </row>
    <row r="91" ht="14.25" customHeight="1">
      <c r="A91" s="79"/>
      <c r="B91" s="79"/>
      <c r="C91" s="85"/>
      <c r="D91" s="79"/>
      <c r="E91" s="186"/>
      <c r="F91" s="85"/>
      <c r="G91" s="85"/>
      <c r="H91" s="85"/>
      <c r="I91" s="85"/>
      <c r="J91" s="85"/>
      <c r="K91" s="85"/>
      <c r="L91" s="85"/>
      <c r="M91" s="85"/>
      <c r="N91" s="85"/>
      <c r="O91" s="85"/>
      <c r="P91" s="79"/>
      <c r="Q91" s="79"/>
      <c r="R91" s="79"/>
    </row>
    <row r="92" ht="14.25" customHeight="1">
      <c r="A92" s="79"/>
      <c r="B92" s="79"/>
      <c r="C92" s="85"/>
      <c r="D92" s="79"/>
      <c r="E92" s="186"/>
      <c r="F92" s="85"/>
      <c r="G92" s="85"/>
      <c r="H92" s="85"/>
      <c r="I92" s="85"/>
      <c r="J92" s="85"/>
      <c r="K92" s="85"/>
      <c r="L92" s="85"/>
      <c r="M92" s="85"/>
      <c r="N92" s="85"/>
      <c r="O92" s="85"/>
      <c r="P92" s="79"/>
      <c r="Q92" s="79"/>
      <c r="R92" s="79"/>
    </row>
    <row r="93" ht="14.25" customHeight="1">
      <c r="A93" s="79"/>
      <c r="B93" s="79"/>
      <c r="C93" s="85"/>
      <c r="D93" s="79"/>
      <c r="E93" s="186"/>
      <c r="F93" s="85"/>
      <c r="G93" s="85"/>
      <c r="H93" s="85"/>
      <c r="I93" s="85"/>
      <c r="J93" s="85"/>
      <c r="K93" s="85"/>
      <c r="L93" s="85"/>
      <c r="M93" s="85"/>
      <c r="N93" s="85"/>
      <c r="O93" s="85"/>
      <c r="P93" s="79"/>
      <c r="Q93" s="79"/>
      <c r="R93" s="79"/>
    </row>
    <row r="94" ht="14.25" customHeight="1">
      <c r="A94" s="79"/>
      <c r="B94" s="79"/>
      <c r="C94" s="85"/>
      <c r="D94" s="79"/>
      <c r="E94" s="186"/>
      <c r="F94" s="85"/>
      <c r="G94" s="85"/>
      <c r="H94" s="85"/>
      <c r="I94" s="85"/>
      <c r="J94" s="85"/>
      <c r="K94" s="85"/>
      <c r="L94" s="85"/>
      <c r="M94" s="85"/>
      <c r="N94" s="85"/>
      <c r="O94" s="85"/>
      <c r="P94" s="79"/>
      <c r="Q94" s="79"/>
      <c r="R94" s="79"/>
    </row>
    <row r="95" ht="14.25" customHeight="1">
      <c r="A95" s="79"/>
      <c r="B95" s="79"/>
      <c r="C95" s="85"/>
      <c r="D95" s="79"/>
      <c r="E95" s="186"/>
      <c r="F95" s="85"/>
      <c r="G95" s="85"/>
      <c r="H95" s="85"/>
      <c r="I95" s="85"/>
      <c r="J95" s="85"/>
      <c r="K95" s="85"/>
      <c r="L95" s="85"/>
      <c r="M95" s="85"/>
      <c r="N95" s="85"/>
      <c r="O95" s="85"/>
      <c r="P95" s="79"/>
      <c r="Q95" s="79"/>
      <c r="R95" s="79"/>
    </row>
    <row r="96" ht="14.25" customHeight="1">
      <c r="A96" s="79"/>
      <c r="B96" s="79"/>
      <c r="C96" s="85"/>
      <c r="D96" s="79"/>
      <c r="E96" s="186"/>
      <c r="F96" s="85"/>
      <c r="G96" s="85"/>
      <c r="H96" s="85"/>
      <c r="I96" s="85"/>
      <c r="J96" s="85"/>
      <c r="K96" s="85"/>
      <c r="L96" s="85"/>
      <c r="M96" s="85"/>
      <c r="N96" s="85"/>
      <c r="O96" s="85"/>
      <c r="P96" s="79"/>
      <c r="Q96" s="79"/>
      <c r="R96" s="79"/>
    </row>
    <row r="97" ht="14.25" customHeight="1">
      <c r="A97" s="79"/>
      <c r="B97" s="79"/>
      <c r="C97" s="85"/>
      <c r="D97" s="79"/>
      <c r="E97" s="186"/>
      <c r="F97" s="85"/>
      <c r="G97" s="85"/>
      <c r="H97" s="85"/>
      <c r="I97" s="85"/>
      <c r="J97" s="85"/>
      <c r="K97" s="85"/>
      <c r="L97" s="85"/>
      <c r="M97" s="85"/>
      <c r="N97" s="85"/>
      <c r="O97" s="85"/>
      <c r="P97" s="79"/>
      <c r="Q97" s="79"/>
      <c r="R97" s="79"/>
    </row>
    <row r="98" ht="14.25" customHeight="1">
      <c r="A98" s="79"/>
      <c r="B98" s="79"/>
      <c r="C98" s="85"/>
      <c r="D98" s="79"/>
      <c r="E98" s="186"/>
      <c r="F98" s="85"/>
      <c r="G98" s="85"/>
      <c r="H98" s="85"/>
      <c r="I98" s="85"/>
      <c r="J98" s="85"/>
      <c r="K98" s="85"/>
      <c r="L98" s="85"/>
      <c r="M98" s="85"/>
      <c r="N98" s="85"/>
      <c r="O98" s="85"/>
      <c r="P98" s="79"/>
      <c r="Q98" s="79"/>
      <c r="R98" s="79"/>
    </row>
    <row r="99" ht="14.25" customHeight="1">
      <c r="A99" s="79"/>
      <c r="B99" s="79"/>
      <c r="C99" s="85"/>
      <c r="D99" s="79"/>
      <c r="E99" s="186"/>
      <c r="F99" s="85"/>
      <c r="G99" s="85"/>
      <c r="H99" s="85"/>
      <c r="I99" s="85"/>
      <c r="J99" s="85"/>
      <c r="K99" s="85"/>
      <c r="L99" s="85"/>
      <c r="M99" s="85"/>
      <c r="N99" s="85"/>
      <c r="O99" s="85"/>
      <c r="P99" s="79"/>
      <c r="Q99" s="79"/>
      <c r="R99" s="79"/>
    </row>
    <row r="100" ht="14.25" customHeight="1">
      <c r="A100" s="79"/>
      <c r="B100" s="79"/>
      <c r="C100" s="85"/>
      <c r="D100" s="79"/>
      <c r="E100" s="186"/>
      <c r="F100" s="85"/>
      <c r="G100" s="85"/>
      <c r="H100" s="85"/>
      <c r="I100" s="85"/>
      <c r="J100" s="85"/>
      <c r="K100" s="85"/>
      <c r="L100" s="85"/>
      <c r="M100" s="85"/>
      <c r="N100" s="85"/>
      <c r="O100" s="85"/>
      <c r="P100" s="79"/>
      <c r="Q100" s="79"/>
      <c r="R100" s="79"/>
    </row>
    <row r="101" ht="14.25" customHeight="1">
      <c r="A101" s="79"/>
      <c r="B101" s="79"/>
      <c r="C101" s="85"/>
      <c r="D101" s="79"/>
      <c r="E101" s="186"/>
      <c r="F101" s="85"/>
      <c r="G101" s="85"/>
      <c r="H101" s="85"/>
      <c r="I101" s="85"/>
      <c r="J101" s="85"/>
      <c r="K101" s="85"/>
      <c r="L101" s="85"/>
      <c r="M101" s="85"/>
      <c r="N101" s="85"/>
      <c r="O101" s="85"/>
      <c r="P101" s="79"/>
      <c r="Q101" s="79"/>
      <c r="R101" s="79"/>
    </row>
    <row r="102" ht="14.25" customHeight="1">
      <c r="A102" s="79"/>
      <c r="B102" s="79"/>
      <c r="C102" s="85"/>
      <c r="D102" s="79"/>
      <c r="E102" s="186"/>
      <c r="F102" s="85"/>
      <c r="G102" s="85"/>
      <c r="H102" s="85"/>
      <c r="I102" s="85"/>
      <c r="J102" s="85"/>
      <c r="K102" s="85"/>
      <c r="L102" s="85"/>
      <c r="M102" s="85"/>
      <c r="N102" s="85"/>
      <c r="O102" s="85"/>
      <c r="P102" s="79"/>
      <c r="Q102" s="79"/>
      <c r="R102" s="79"/>
    </row>
    <row r="103" ht="14.25" customHeight="1">
      <c r="A103" s="79"/>
      <c r="B103" s="79"/>
      <c r="C103" s="85"/>
      <c r="D103" s="79"/>
      <c r="E103" s="186"/>
      <c r="F103" s="85"/>
      <c r="G103" s="85"/>
      <c r="H103" s="85"/>
      <c r="I103" s="85"/>
      <c r="J103" s="85"/>
      <c r="K103" s="85"/>
      <c r="L103" s="85"/>
      <c r="M103" s="85"/>
      <c r="N103" s="85"/>
      <c r="O103" s="85"/>
      <c r="P103" s="79"/>
      <c r="Q103" s="79"/>
      <c r="R103" s="79"/>
    </row>
    <row r="104" ht="14.25" customHeight="1">
      <c r="A104" s="79"/>
      <c r="B104" s="79"/>
      <c r="C104" s="85"/>
      <c r="D104" s="79"/>
      <c r="E104" s="186"/>
      <c r="F104" s="85"/>
      <c r="G104" s="85"/>
      <c r="H104" s="85"/>
      <c r="I104" s="85"/>
      <c r="J104" s="85"/>
      <c r="K104" s="85"/>
      <c r="L104" s="85"/>
      <c r="M104" s="85"/>
      <c r="N104" s="85"/>
      <c r="O104" s="85"/>
      <c r="P104" s="79"/>
      <c r="Q104" s="79"/>
      <c r="R104" s="79"/>
    </row>
    <row r="105" ht="14.25" customHeight="1">
      <c r="A105" s="79"/>
      <c r="B105" s="79"/>
      <c r="C105" s="85"/>
      <c r="D105" s="79"/>
      <c r="E105" s="186"/>
      <c r="F105" s="85"/>
      <c r="G105" s="85"/>
      <c r="H105" s="85"/>
      <c r="I105" s="85"/>
      <c r="J105" s="85"/>
      <c r="K105" s="85"/>
      <c r="L105" s="85"/>
      <c r="M105" s="85"/>
      <c r="N105" s="85"/>
      <c r="O105" s="85"/>
      <c r="P105" s="79"/>
      <c r="Q105" s="79"/>
      <c r="R105" s="79"/>
    </row>
    <row r="106" ht="14.25" customHeight="1">
      <c r="A106" s="79"/>
      <c r="B106" s="79"/>
      <c r="C106" s="85"/>
      <c r="D106" s="79"/>
      <c r="E106" s="186"/>
      <c r="F106" s="85"/>
      <c r="G106" s="85"/>
      <c r="H106" s="85"/>
      <c r="I106" s="85"/>
      <c r="J106" s="85"/>
      <c r="K106" s="85"/>
      <c r="L106" s="85"/>
      <c r="M106" s="85"/>
      <c r="N106" s="85"/>
      <c r="O106" s="85"/>
      <c r="P106" s="79"/>
      <c r="Q106" s="79"/>
      <c r="R106" s="79"/>
    </row>
    <row r="107" ht="14.25" customHeight="1">
      <c r="A107" s="79"/>
      <c r="B107" s="79"/>
      <c r="C107" s="85"/>
      <c r="D107" s="79"/>
      <c r="E107" s="186"/>
      <c r="F107" s="85"/>
      <c r="G107" s="85"/>
      <c r="H107" s="85"/>
      <c r="I107" s="85"/>
      <c r="J107" s="85"/>
      <c r="K107" s="85"/>
      <c r="L107" s="85"/>
      <c r="M107" s="85"/>
      <c r="N107" s="85"/>
      <c r="O107" s="85"/>
      <c r="P107" s="79"/>
      <c r="Q107" s="79"/>
      <c r="R107" s="79"/>
    </row>
    <row r="108" ht="14.25" customHeight="1">
      <c r="A108" s="79"/>
      <c r="B108" s="79"/>
      <c r="C108" s="85"/>
      <c r="D108" s="79"/>
      <c r="E108" s="186"/>
      <c r="F108" s="85"/>
      <c r="G108" s="85"/>
      <c r="H108" s="85"/>
      <c r="I108" s="85"/>
      <c r="J108" s="85"/>
      <c r="K108" s="85"/>
      <c r="L108" s="85"/>
      <c r="M108" s="85"/>
      <c r="N108" s="85"/>
      <c r="O108" s="85"/>
      <c r="P108" s="79"/>
      <c r="Q108" s="79"/>
      <c r="R108" s="79"/>
    </row>
    <row r="109" ht="14.25" customHeight="1">
      <c r="A109" s="79"/>
      <c r="B109" s="79"/>
      <c r="C109" s="85"/>
      <c r="D109" s="79"/>
      <c r="E109" s="186"/>
      <c r="F109" s="85"/>
      <c r="G109" s="85"/>
      <c r="H109" s="85"/>
      <c r="I109" s="85"/>
      <c r="J109" s="85"/>
      <c r="K109" s="85"/>
      <c r="L109" s="85"/>
      <c r="M109" s="85"/>
      <c r="N109" s="85"/>
      <c r="O109" s="85"/>
      <c r="P109" s="79"/>
      <c r="Q109" s="79"/>
      <c r="R109" s="79"/>
    </row>
    <row r="110" ht="14.25" customHeight="1">
      <c r="A110" s="79"/>
      <c r="B110" s="79"/>
      <c r="C110" s="85"/>
      <c r="D110" s="79"/>
      <c r="E110" s="186"/>
      <c r="F110" s="85"/>
      <c r="G110" s="85"/>
      <c r="H110" s="85"/>
      <c r="I110" s="85"/>
      <c r="J110" s="85"/>
      <c r="K110" s="85"/>
      <c r="L110" s="85"/>
      <c r="M110" s="85"/>
      <c r="N110" s="85"/>
      <c r="O110" s="85"/>
      <c r="P110" s="79"/>
      <c r="Q110" s="79"/>
      <c r="R110" s="79"/>
    </row>
    <row r="111" ht="14.25" customHeight="1">
      <c r="A111" s="79"/>
      <c r="B111" s="79"/>
      <c r="C111" s="85"/>
      <c r="D111" s="79"/>
      <c r="E111" s="186"/>
      <c r="F111" s="85"/>
      <c r="G111" s="85"/>
      <c r="H111" s="85"/>
      <c r="I111" s="85"/>
      <c r="J111" s="85"/>
      <c r="K111" s="85"/>
      <c r="L111" s="85"/>
      <c r="M111" s="85"/>
      <c r="N111" s="85"/>
      <c r="O111" s="85"/>
      <c r="P111" s="79"/>
      <c r="Q111" s="79"/>
      <c r="R111" s="79"/>
    </row>
    <row r="112" ht="14.25" customHeight="1">
      <c r="A112" s="79"/>
      <c r="B112" s="79"/>
      <c r="C112" s="85"/>
      <c r="D112" s="79"/>
      <c r="E112" s="186"/>
      <c r="F112" s="85"/>
      <c r="G112" s="85"/>
      <c r="H112" s="85"/>
      <c r="I112" s="85"/>
      <c r="J112" s="85"/>
      <c r="K112" s="85"/>
      <c r="L112" s="85"/>
      <c r="M112" s="85"/>
      <c r="N112" s="85"/>
      <c r="O112" s="85"/>
      <c r="P112" s="79"/>
      <c r="Q112" s="79"/>
      <c r="R112" s="79"/>
    </row>
    <row r="113" ht="14.25" customHeight="1">
      <c r="A113" s="79"/>
      <c r="B113" s="79"/>
      <c r="C113" s="85"/>
      <c r="D113" s="79"/>
      <c r="E113" s="186"/>
      <c r="F113" s="85"/>
      <c r="G113" s="85"/>
      <c r="H113" s="85"/>
      <c r="I113" s="85"/>
      <c r="J113" s="85"/>
      <c r="K113" s="85"/>
      <c r="L113" s="85"/>
      <c r="M113" s="85"/>
      <c r="N113" s="85"/>
      <c r="O113" s="85"/>
      <c r="P113" s="79"/>
      <c r="Q113" s="79"/>
      <c r="R113" s="79"/>
    </row>
    <row r="114" ht="14.25" customHeight="1">
      <c r="A114" s="79"/>
      <c r="B114" s="79"/>
      <c r="C114" s="85"/>
      <c r="D114" s="79"/>
      <c r="E114" s="186"/>
      <c r="F114" s="85"/>
      <c r="G114" s="85"/>
      <c r="H114" s="85"/>
      <c r="I114" s="85"/>
      <c r="J114" s="85"/>
      <c r="K114" s="85"/>
      <c r="L114" s="85"/>
      <c r="M114" s="85"/>
      <c r="N114" s="85"/>
      <c r="O114" s="85"/>
      <c r="P114" s="79"/>
      <c r="Q114" s="79"/>
      <c r="R114" s="79"/>
    </row>
    <row r="115" ht="14.25" customHeight="1">
      <c r="A115" s="79"/>
      <c r="B115" s="79"/>
      <c r="C115" s="85"/>
      <c r="D115" s="79"/>
      <c r="E115" s="186"/>
      <c r="F115" s="85"/>
      <c r="G115" s="85"/>
      <c r="H115" s="85"/>
      <c r="I115" s="85"/>
      <c r="J115" s="85"/>
      <c r="K115" s="85"/>
      <c r="L115" s="85"/>
      <c r="M115" s="85"/>
      <c r="N115" s="85"/>
      <c r="O115" s="85"/>
      <c r="P115" s="79"/>
      <c r="Q115" s="79"/>
      <c r="R115" s="79"/>
    </row>
    <row r="116" ht="14.25" customHeight="1">
      <c r="A116" s="79"/>
      <c r="B116" s="79"/>
      <c r="C116" s="85"/>
      <c r="D116" s="79"/>
      <c r="E116" s="186"/>
      <c r="F116" s="85"/>
      <c r="G116" s="85"/>
      <c r="H116" s="85"/>
      <c r="I116" s="85"/>
      <c r="J116" s="85"/>
      <c r="K116" s="85"/>
      <c r="L116" s="85"/>
      <c r="M116" s="85"/>
      <c r="N116" s="85"/>
      <c r="O116" s="85"/>
      <c r="P116" s="79"/>
      <c r="Q116" s="79"/>
      <c r="R116" s="79"/>
    </row>
    <row r="117" ht="14.25" customHeight="1">
      <c r="A117" s="79"/>
      <c r="B117" s="79"/>
      <c r="C117" s="85"/>
      <c r="D117" s="79"/>
      <c r="E117" s="186"/>
      <c r="F117" s="85"/>
      <c r="G117" s="85"/>
      <c r="H117" s="85"/>
      <c r="I117" s="85"/>
      <c r="J117" s="85"/>
      <c r="K117" s="85"/>
      <c r="L117" s="85"/>
      <c r="M117" s="85"/>
      <c r="N117" s="85"/>
      <c r="O117" s="85"/>
      <c r="P117" s="79"/>
      <c r="Q117" s="79"/>
      <c r="R117" s="79"/>
    </row>
    <row r="118" ht="14.25" customHeight="1">
      <c r="A118" s="79"/>
      <c r="B118" s="79"/>
      <c r="C118" s="85"/>
      <c r="D118" s="79"/>
      <c r="E118" s="186"/>
      <c r="F118" s="85"/>
      <c r="G118" s="85"/>
      <c r="H118" s="85"/>
      <c r="I118" s="85"/>
      <c r="J118" s="85"/>
      <c r="K118" s="85"/>
      <c r="L118" s="85"/>
      <c r="M118" s="85"/>
      <c r="N118" s="85"/>
      <c r="O118" s="85"/>
      <c r="P118" s="79"/>
      <c r="Q118" s="79"/>
      <c r="R118" s="79"/>
    </row>
    <row r="119" ht="14.25" customHeight="1">
      <c r="A119" s="79"/>
      <c r="B119" s="79"/>
      <c r="C119" s="85"/>
      <c r="D119" s="79"/>
      <c r="E119" s="186"/>
      <c r="F119" s="85"/>
      <c r="G119" s="85"/>
      <c r="H119" s="85"/>
      <c r="I119" s="85"/>
      <c r="J119" s="85"/>
      <c r="K119" s="85"/>
      <c r="L119" s="85"/>
      <c r="M119" s="85"/>
      <c r="N119" s="85"/>
      <c r="O119" s="85"/>
      <c r="P119" s="79"/>
      <c r="Q119" s="79"/>
      <c r="R119" s="79"/>
    </row>
    <row r="120" ht="14.25" customHeight="1">
      <c r="A120" s="79"/>
      <c r="B120" s="79"/>
      <c r="C120" s="85"/>
      <c r="D120" s="79"/>
      <c r="E120" s="186"/>
      <c r="F120" s="85"/>
      <c r="G120" s="85"/>
      <c r="H120" s="85"/>
      <c r="I120" s="85"/>
      <c r="J120" s="85"/>
      <c r="K120" s="85"/>
      <c r="L120" s="85"/>
      <c r="M120" s="85"/>
      <c r="N120" s="85"/>
      <c r="O120" s="85"/>
      <c r="P120" s="79"/>
      <c r="Q120" s="79"/>
      <c r="R120" s="79"/>
    </row>
    <row r="121" ht="14.25" customHeight="1">
      <c r="A121" s="79"/>
      <c r="B121" s="79"/>
      <c r="C121" s="85"/>
      <c r="D121" s="79"/>
      <c r="E121" s="186"/>
      <c r="F121" s="85"/>
      <c r="G121" s="85"/>
      <c r="H121" s="85"/>
      <c r="I121" s="85"/>
      <c r="J121" s="85"/>
      <c r="K121" s="85"/>
      <c r="L121" s="85"/>
      <c r="M121" s="85"/>
      <c r="N121" s="85"/>
      <c r="O121" s="85"/>
      <c r="P121" s="79"/>
      <c r="Q121" s="79"/>
      <c r="R121" s="79"/>
    </row>
    <row r="122" ht="14.25" customHeight="1">
      <c r="A122" s="79"/>
      <c r="B122" s="79"/>
      <c r="C122" s="85"/>
      <c r="D122" s="79"/>
      <c r="E122" s="186"/>
      <c r="F122" s="85"/>
      <c r="G122" s="85"/>
      <c r="H122" s="85"/>
      <c r="I122" s="85"/>
      <c r="J122" s="85"/>
      <c r="K122" s="85"/>
      <c r="L122" s="85"/>
      <c r="M122" s="85"/>
      <c r="N122" s="85"/>
      <c r="O122" s="85"/>
      <c r="P122" s="79"/>
      <c r="Q122" s="79"/>
      <c r="R122" s="79"/>
    </row>
    <row r="123" ht="14.25" customHeight="1">
      <c r="A123" s="79"/>
      <c r="B123" s="79"/>
      <c r="C123" s="85"/>
      <c r="D123" s="79"/>
      <c r="E123" s="186"/>
      <c r="F123" s="85"/>
      <c r="G123" s="85"/>
      <c r="H123" s="85"/>
      <c r="I123" s="85"/>
      <c r="J123" s="85"/>
      <c r="K123" s="85"/>
      <c r="L123" s="85"/>
      <c r="M123" s="85"/>
      <c r="N123" s="85"/>
      <c r="O123" s="85"/>
      <c r="P123" s="79"/>
      <c r="Q123" s="79"/>
      <c r="R123" s="79"/>
    </row>
    <row r="124" ht="14.25" customHeight="1">
      <c r="A124" s="79"/>
      <c r="B124" s="79"/>
      <c r="C124" s="85"/>
      <c r="D124" s="79"/>
      <c r="E124" s="186"/>
      <c r="F124" s="85"/>
      <c r="G124" s="85"/>
      <c r="H124" s="85"/>
      <c r="I124" s="85"/>
      <c r="J124" s="85"/>
      <c r="K124" s="85"/>
      <c r="L124" s="85"/>
      <c r="M124" s="85"/>
      <c r="N124" s="85"/>
      <c r="O124" s="85"/>
      <c r="P124" s="79"/>
      <c r="Q124" s="79"/>
      <c r="R124" s="79"/>
    </row>
    <row r="125" ht="14.25" customHeight="1">
      <c r="A125" s="79"/>
      <c r="B125" s="79"/>
      <c r="C125" s="85"/>
      <c r="D125" s="79"/>
      <c r="E125" s="186"/>
      <c r="F125" s="85"/>
      <c r="G125" s="85"/>
      <c r="H125" s="85"/>
      <c r="I125" s="85"/>
      <c r="J125" s="85"/>
      <c r="K125" s="85"/>
      <c r="L125" s="85"/>
      <c r="M125" s="85"/>
      <c r="N125" s="85"/>
      <c r="O125" s="85"/>
      <c r="P125" s="79"/>
      <c r="Q125" s="79"/>
      <c r="R125" s="79"/>
    </row>
    <row r="126" ht="14.25" customHeight="1">
      <c r="A126" s="79"/>
      <c r="B126" s="79"/>
      <c r="C126" s="85"/>
      <c r="D126" s="79"/>
      <c r="E126" s="186"/>
      <c r="F126" s="85"/>
      <c r="G126" s="85"/>
      <c r="H126" s="85"/>
      <c r="I126" s="85"/>
      <c r="J126" s="85"/>
      <c r="K126" s="85"/>
      <c r="L126" s="85"/>
      <c r="M126" s="85"/>
      <c r="N126" s="85"/>
      <c r="O126" s="85"/>
      <c r="P126" s="79"/>
      <c r="Q126" s="79"/>
      <c r="R126" s="79"/>
    </row>
    <row r="127" ht="14.25" customHeight="1">
      <c r="A127" s="79"/>
      <c r="B127" s="79"/>
      <c r="C127" s="85"/>
      <c r="D127" s="79"/>
      <c r="E127" s="186"/>
      <c r="F127" s="85"/>
      <c r="G127" s="85"/>
      <c r="H127" s="85"/>
      <c r="I127" s="85"/>
      <c r="J127" s="85"/>
      <c r="K127" s="85"/>
      <c r="L127" s="85"/>
      <c r="M127" s="85"/>
      <c r="N127" s="85"/>
      <c r="O127" s="85"/>
      <c r="P127" s="79"/>
      <c r="Q127" s="79"/>
      <c r="R127" s="79"/>
    </row>
    <row r="128" ht="14.25" customHeight="1">
      <c r="A128" s="79"/>
      <c r="B128" s="79"/>
      <c r="C128" s="85"/>
      <c r="D128" s="79"/>
      <c r="E128" s="186"/>
      <c r="F128" s="85"/>
      <c r="G128" s="85"/>
      <c r="H128" s="85"/>
      <c r="I128" s="85"/>
      <c r="J128" s="85"/>
      <c r="K128" s="85"/>
      <c r="L128" s="85"/>
      <c r="M128" s="85"/>
      <c r="N128" s="85"/>
      <c r="O128" s="85"/>
      <c r="P128" s="79"/>
      <c r="Q128" s="79"/>
      <c r="R128" s="79"/>
    </row>
    <row r="129" ht="14.25" customHeight="1">
      <c r="A129" s="79"/>
      <c r="B129" s="79"/>
      <c r="C129" s="85"/>
      <c r="D129" s="79"/>
      <c r="E129" s="186"/>
      <c r="F129" s="85"/>
      <c r="G129" s="85"/>
      <c r="H129" s="85"/>
      <c r="I129" s="85"/>
      <c r="J129" s="85"/>
      <c r="K129" s="85"/>
      <c r="L129" s="85"/>
      <c r="M129" s="85"/>
      <c r="N129" s="85"/>
      <c r="O129" s="85"/>
      <c r="P129" s="79"/>
      <c r="Q129" s="79"/>
      <c r="R129" s="79"/>
    </row>
    <row r="130" ht="14.25" customHeight="1">
      <c r="A130" s="79"/>
      <c r="B130" s="79"/>
      <c r="C130" s="85"/>
      <c r="D130" s="79"/>
      <c r="E130" s="186"/>
      <c r="F130" s="85"/>
      <c r="G130" s="85"/>
      <c r="H130" s="85"/>
      <c r="I130" s="85"/>
      <c r="J130" s="85"/>
      <c r="K130" s="85"/>
      <c r="L130" s="85"/>
      <c r="M130" s="85"/>
      <c r="N130" s="85"/>
      <c r="O130" s="85"/>
      <c r="P130" s="79"/>
      <c r="Q130" s="79"/>
      <c r="R130" s="79"/>
    </row>
    <row r="131" ht="14.25" customHeight="1">
      <c r="A131" s="79"/>
      <c r="B131" s="79"/>
      <c r="C131" s="85"/>
      <c r="D131" s="79"/>
      <c r="E131" s="186"/>
      <c r="F131" s="85"/>
      <c r="G131" s="85"/>
      <c r="H131" s="85"/>
      <c r="I131" s="85"/>
      <c r="J131" s="85"/>
      <c r="K131" s="85"/>
      <c r="L131" s="85"/>
      <c r="M131" s="85"/>
      <c r="N131" s="85"/>
      <c r="O131" s="85"/>
      <c r="P131" s="79"/>
      <c r="Q131" s="79"/>
      <c r="R131" s="79"/>
    </row>
    <row r="132" ht="14.25" customHeight="1">
      <c r="A132" s="79"/>
      <c r="B132" s="79"/>
      <c r="C132" s="85"/>
      <c r="D132" s="79"/>
      <c r="E132" s="186"/>
      <c r="F132" s="85"/>
      <c r="G132" s="85"/>
      <c r="H132" s="85"/>
      <c r="I132" s="85"/>
      <c r="J132" s="85"/>
      <c r="K132" s="85"/>
      <c r="L132" s="85"/>
      <c r="M132" s="85"/>
      <c r="N132" s="85"/>
      <c r="O132" s="85"/>
      <c r="P132" s="79"/>
      <c r="Q132" s="79"/>
      <c r="R132" s="79"/>
    </row>
    <row r="133" ht="14.25" customHeight="1">
      <c r="A133" s="79"/>
      <c r="B133" s="79"/>
      <c r="C133" s="85"/>
      <c r="D133" s="79"/>
      <c r="E133" s="186"/>
      <c r="F133" s="85"/>
      <c r="G133" s="85"/>
      <c r="H133" s="85"/>
      <c r="I133" s="85"/>
      <c r="J133" s="85"/>
      <c r="K133" s="85"/>
      <c r="L133" s="85"/>
      <c r="M133" s="85"/>
      <c r="N133" s="85"/>
      <c r="O133" s="85"/>
      <c r="P133" s="79"/>
      <c r="Q133" s="79"/>
      <c r="R133" s="79"/>
    </row>
    <row r="134" ht="14.25" customHeight="1">
      <c r="A134" s="79"/>
      <c r="B134" s="79"/>
      <c r="C134" s="85"/>
      <c r="D134" s="79"/>
      <c r="E134" s="186"/>
      <c r="F134" s="85"/>
      <c r="G134" s="85"/>
      <c r="H134" s="85"/>
      <c r="I134" s="85"/>
      <c r="J134" s="85"/>
      <c r="K134" s="85"/>
      <c r="L134" s="85"/>
      <c r="M134" s="85"/>
      <c r="N134" s="85"/>
      <c r="O134" s="85"/>
      <c r="P134" s="79"/>
      <c r="Q134" s="79"/>
      <c r="R134" s="79"/>
    </row>
    <row r="135" ht="14.25" customHeight="1">
      <c r="A135" s="79"/>
      <c r="B135" s="79"/>
      <c r="C135" s="85"/>
      <c r="D135" s="79"/>
      <c r="E135" s="186"/>
      <c r="F135" s="85"/>
      <c r="G135" s="85"/>
      <c r="H135" s="85"/>
      <c r="I135" s="85"/>
      <c r="J135" s="85"/>
      <c r="K135" s="85"/>
      <c r="L135" s="85"/>
      <c r="M135" s="85"/>
      <c r="N135" s="85"/>
      <c r="O135" s="85"/>
      <c r="P135" s="79"/>
      <c r="Q135" s="79"/>
      <c r="R135" s="79"/>
    </row>
    <row r="136" ht="14.25" customHeight="1">
      <c r="A136" s="79"/>
      <c r="B136" s="79"/>
      <c r="C136" s="85"/>
      <c r="D136" s="79"/>
      <c r="E136" s="186"/>
      <c r="F136" s="85"/>
      <c r="G136" s="85"/>
      <c r="H136" s="85"/>
      <c r="I136" s="85"/>
      <c r="J136" s="85"/>
      <c r="K136" s="85"/>
      <c r="L136" s="85"/>
      <c r="M136" s="85"/>
      <c r="N136" s="85"/>
      <c r="O136" s="85"/>
      <c r="P136" s="79"/>
      <c r="Q136" s="79"/>
      <c r="R136" s="79"/>
    </row>
    <row r="137" ht="14.25" customHeight="1">
      <c r="A137" s="79"/>
      <c r="B137" s="79"/>
      <c r="C137" s="85"/>
      <c r="D137" s="79"/>
      <c r="E137" s="186"/>
      <c r="F137" s="85"/>
      <c r="G137" s="85"/>
      <c r="H137" s="85"/>
      <c r="I137" s="85"/>
      <c r="J137" s="85"/>
      <c r="K137" s="85"/>
      <c r="L137" s="85"/>
      <c r="M137" s="85"/>
      <c r="N137" s="85"/>
      <c r="O137" s="85"/>
      <c r="P137" s="79"/>
      <c r="Q137" s="79"/>
      <c r="R137" s="79"/>
    </row>
    <row r="138" ht="14.25" customHeight="1">
      <c r="A138" s="79"/>
      <c r="B138" s="79"/>
      <c r="C138" s="85"/>
      <c r="D138" s="79"/>
      <c r="E138" s="186"/>
      <c r="F138" s="85"/>
      <c r="G138" s="85"/>
      <c r="H138" s="85"/>
      <c r="I138" s="85"/>
      <c r="J138" s="85"/>
      <c r="K138" s="85"/>
      <c r="L138" s="85"/>
      <c r="M138" s="85"/>
      <c r="N138" s="85"/>
      <c r="O138" s="85"/>
      <c r="P138" s="79"/>
      <c r="Q138" s="79"/>
      <c r="R138" s="79"/>
    </row>
    <row r="139" ht="14.25" customHeight="1">
      <c r="A139" s="79"/>
      <c r="B139" s="79"/>
      <c r="C139" s="85"/>
      <c r="D139" s="79"/>
      <c r="E139" s="186"/>
      <c r="F139" s="85"/>
      <c r="G139" s="85"/>
      <c r="H139" s="85"/>
      <c r="I139" s="85"/>
      <c r="J139" s="85"/>
      <c r="K139" s="85"/>
      <c r="L139" s="85"/>
      <c r="M139" s="85"/>
      <c r="N139" s="85"/>
      <c r="O139" s="85"/>
      <c r="P139" s="79"/>
      <c r="Q139" s="79"/>
      <c r="R139" s="79"/>
    </row>
    <row r="140" ht="14.25" customHeight="1">
      <c r="A140" s="79"/>
      <c r="B140" s="79"/>
      <c r="C140" s="85"/>
      <c r="D140" s="79"/>
      <c r="E140" s="186"/>
      <c r="F140" s="85"/>
      <c r="G140" s="85"/>
      <c r="H140" s="85"/>
      <c r="I140" s="85"/>
      <c r="J140" s="85"/>
      <c r="K140" s="85"/>
      <c r="L140" s="85"/>
      <c r="M140" s="85"/>
      <c r="N140" s="85"/>
      <c r="O140" s="85"/>
      <c r="P140" s="79"/>
      <c r="Q140" s="79"/>
      <c r="R140" s="79"/>
    </row>
    <row r="141" ht="14.25" customHeight="1">
      <c r="A141" s="79"/>
      <c r="B141" s="79"/>
      <c r="C141" s="85"/>
      <c r="D141" s="79"/>
      <c r="E141" s="186"/>
      <c r="F141" s="85"/>
      <c r="G141" s="85"/>
      <c r="H141" s="85"/>
      <c r="I141" s="85"/>
      <c r="J141" s="85"/>
      <c r="K141" s="85"/>
      <c r="L141" s="85"/>
      <c r="M141" s="85"/>
      <c r="N141" s="85"/>
      <c r="O141" s="85"/>
      <c r="P141" s="79"/>
      <c r="Q141" s="79"/>
      <c r="R141" s="79"/>
    </row>
    <row r="142" ht="14.25" customHeight="1">
      <c r="A142" s="79"/>
      <c r="B142" s="79"/>
      <c r="C142" s="85"/>
      <c r="D142" s="79"/>
      <c r="E142" s="186"/>
      <c r="F142" s="85"/>
      <c r="G142" s="85"/>
      <c r="H142" s="85"/>
      <c r="I142" s="85"/>
      <c r="J142" s="85"/>
      <c r="K142" s="85"/>
      <c r="L142" s="85"/>
      <c r="M142" s="85"/>
      <c r="N142" s="85"/>
      <c r="O142" s="85"/>
      <c r="P142" s="79"/>
      <c r="Q142" s="79"/>
      <c r="R142" s="79"/>
    </row>
    <row r="143" ht="14.25" customHeight="1">
      <c r="A143" s="79"/>
      <c r="B143" s="79"/>
      <c r="C143" s="85"/>
      <c r="D143" s="79"/>
      <c r="E143" s="186"/>
      <c r="F143" s="85"/>
      <c r="G143" s="85"/>
      <c r="H143" s="85"/>
      <c r="I143" s="85"/>
      <c r="J143" s="85"/>
      <c r="K143" s="85"/>
      <c r="L143" s="85"/>
      <c r="M143" s="85"/>
      <c r="N143" s="85"/>
      <c r="O143" s="85"/>
      <c r="P143" s="79"/>
      <c r="Q143" s="79"/>
      <c r="R143" s="79"/>
    </row>
    <row r="144" ht="14.25" customHeight="1">
      <c r="A144" s="79"/>
      <c r="B144" s="79"/>
      <c r="C144" s="85"/>
      <c r="D144" s="79"/>
      <c r="E144" s="186"/>
      <c r="F144" s="85"/>
      <c r="G144" s="85"/>
      <c r="H144" s="85"/>
      <c r="I144" s="85"/>
      <c r="J144" s="85"/>
      <c r="K144" s="85"/>
      <c r="L144" s="85"/>
      <c r="M144" s="85"/>
      <c r="N144" s="85"/>
      <c r="O144" s="85"/>
      <c r="P144" s="79"/>
      <c r="Q144" s="79"/>
      <c r="R144" s="79"/>
    </row>
    <row r="145" ht="14.25" customHeight="1">
      <c r="A145" s="79"/>
      <c r="B145" s="79"/>
      <c r="C145" s="85"/>
      <c r="D145" s="79"/>
      <c r="E145" s="186"/>
      <c r="F145" s="85"/>
      <c r="G145" s="85"/>
      <c r="H145" s="85"/>
      <c r="I145" s="85"/>
      <c r="J145" s="85"/>
      <c r="K145" s="85"/>
      <c r="L145" s="85"/>
      <c r="M145" s="85"/>
      <c r="N145" s="85"/>
      <c r="O145" s="85"/>
      <c r="P145" s="79"/>
      <c r="Q145" s="79"/>
      <c r="R145" s="79"/>
    </row>
    <row r="146" ht="14.25" customHeight="1">
      <c r="A146" s="79"/>
      <c r="B146" s="79"/>
      <c r="C146" s="85"/>
      <c r="D146" s="79"/>
      <c r="E146" s="186"/>
      <c r="F146" s="85"/>
      <c r="G146" s="85"/>
      <c r="H146" s="85"/>
      <c r="I146" s="85"/>
      <c r="J146" s="85"/>
      <c r="K146" s="85"/>
      <c r="L146" s="85"/>
      <c r="M146" s="85"/>
      <c r="N146" s="85"/>
      <c r="O146" s="85"/>
      <c r="P146" s="79"/>
      <c r="Q146" s="79"/>
      <c r="R146" s="79"/>
    </row>
    <row r="147" ht="14.25" customHeight="1">
      <c r="A147" s="79"/>
      <c r="B147" s="79"/>
      <c r="C147" s="85"/>
      <c r="D147" s="79"/>
      <c r="E147" s="186"/>
      <c r="F147" s="85"/>
      <c r="G147" s="85"/>
      <c r="H147" s="85"/>
      <c r="I147" s="85"/>
      <c r="J147" s="85"/>
      <c r="K147" s="85"/>
      <c r="L147" s="85"/>
      <c r="M147" s="85"/>
      <c r="N147" s="85"/>
      <c r="O147" s="85"/>
      <c r="P147" s="79"/>
      <c r="Q147" s="79"/>
      <c r="R147" s="79"/>
    </row>
    <row r="148" ht="14.25" customHeight="1">
      <c r="A148" s="79"/>
      <c r="B148" s="79"/>
      <c r="C148" s="85"/>
      <c r="D148" s="79"/>
      <c r="E148" s="186"/>
      <c r="F148" s="85"/>
      <c r="G148" s="85"/>
      <c r="H148" s="85"/>
      <c r="I148" s="85"/>
      <c r="J148" s="85"/>
      <c r="K148" s="85"/>
      <c r="L148" s="85"/>
      <c r="M148" s="85"/>
      <c r="N148" s="85"/>
      <c r="O148" s="85"/>
      <c r="P148" s="79"/>
      <c r="Q148" s="79"/>
      <c r="R148" s="79"/>
    </row>
    <row r="149" ht="14.25" customHeight="1">
      <c r="A149" s="79"/>
      <c r="B149" s="79"/>
      <c r="C149" s="85"/>
      <c r="D149" s="79"/>
      <c r="E149" s="186"/>
      <c r="F149" s="85"/>
      <c r="G149" s="85"/>
      <c r="H149" s="85"/>
      <c r="I149" s="85"/>
      <c r="J149" s="85"/>
      <c r="K149" s="85"/>
      <c r="L149" s="85"/>
      <c r="M149" s="85"/>
      <c r="N149" s="85"/>
      <c r="O149" s="85"/>
      <c r="P149" s="79"/>
      <c r="Q149" s="79"/>
      <c r="R149" s="79"/>
    </row>
    <row r="150" ht="14.25" customHeight="1">
      <c r="A150" s="79"/>
      <c r="B150" s="79"/>
      <c r="C150" s="85"/>
      <c r="D150" s="79"/>
      <c r="E150" s="186"/>
      <c r="F150" s="85"/>
      <c r="G150" s="85"/>
      <c r="H150" s="85"/>
      <c r="I150" s="85"/>
      <c r="J150" s="85"/>
      <c r="K150" s="85"/>
      <c r="L150" s="85"/>
      <c r="M150" s="85"/>
      <c r="N150" s="85"/>
      <c r="O150" s="85"/>
      <c r="P150" s="79"/>
      <c r="Q150" s="79"/>
      <c r="R150" s="79"/>
    </row>
    <row r="151" ht="14.25" customHeight="1">
      <c r="A151" s="79"/>
      <c r="B151" s="79"/>
      <c r="C151" s="85"/>
      <c r="D151" s="79"/>
      <c r="E151" s="186"/>
      <c r="F151" s="85"/>
      <c r="G151" s="85"/>
      <c r="H151" s="85"/>
      <c r="I151" s="85"/>
      <c r="J151" s="85"/>
      <c r="K151" s="85"/>
      <c r="L151" s="85"/>
      <c r="M151" s="85"/>
      <c r="N151" s="85"/>
      <c r="O151" s="85"/>
      <c r="P151" s="79"/>
      <c r="Q151" s="79"/>
      <c r="R151" s="79"/>
    </row>
    <row r="152" ht="14.25" customHeight="1">
      <c r="A152" s="79"/>
      <c r="B152" s="79"/>
      <c r="C152" s="85"/>
      <c r="D152" s="79"/>
      <c r="E152" s="186"/>
      <c r="F152" s="85"/>
      <c r="G152" s="85"/>
      <c r="H152" s="85"/>
      <c r="I152" s="85"/>
      <c r="J152" s="85"/>
      <c r="K152" s="85"/>
      <c r="L152" s="85"/>
      <c r="M152" s="85"/>
      <c r="N152" s="85"/>
      <c r="O152" s="85"/>
      <c r="P152" s="79"/>
      <c r="Q152" s="79"/>
      <c r="R152" s="79"/>
    </row>
    <row r="153" ht="14.25" customHeight="1">
      <c r="A153" s="79"/>
      <c r="B153" s="79"/>
      <c r="C153" s="85"/>
      <c r="D153" s="79"/>
      <c r="E153" s="186"/>
      <c r="F153" s="85"/>
      <c r="G153" s="85"/>
      <c r="H153" s="85"/>
      <c r="I153" s="85"/>
      <c r="J153" s="85"/>
      <c r="K153" s="85"/>
      <c r="L153" s="85"/>
      <c r="M153" s="85"/>
      <c r="N153" s="85"/>
      <c r="O153" s="85"/>
      <c r="P153" s="79"/>
      <c r="Q153" s="79"/>
      <c r="R153" s="79"/>
    </row>
    <row r="154" ht="14.25" customHeight="1">
      <c r="A154" s="79"/>
      <c r="B154" s="79"/>
      <c r="C154" s="85"/>
      <c r="D154" s="79"/>
      <c r="E154" s="186"/>
      <c r="F154" s="85"/>
      <c r="G154" s="85"/>
      <c r="H154" s="85"/>
      <c r="I154" s="85"/>
      <c r="J154" s="85"/>
      <c r="K154" s="85"/>
      <c r="L154" s="85"/>
      <c r="M154" s="85"/>
      <c r="N154" s="85"/>
      <c r="O154" s="85"/>
      <c r="P154" s="79"/>
      <c r="Q154" s="79"/>
      <c r="R154" s="79"/>
    </row>
    <row r="155" ht="14.25" customHeight="1">
      <c r="A155" s="79"/>
      <c r="B155" s="79"/>
      <c r="C155" s="85"/>
      <c r="D155" s="79"/>
      <c r="E155" s="186"/>
      <c r="F155" s="85"/>
      <c r="G155" s="85"/>
      <c r="H155" s="85"/>
      <c r="I155" s="85"/>
      <c r="J155" s="85"/>
      <c r="K155" s="85"/>
      <c r="L155" s="85"/>
      <c r="M155" s="85"/>
      <c r="N155" s="85"/>
      <c r="O155" s="85"/>
      <c r="P155" s="79"/>
      <c r="Q155" s="79"/>
      <c r="R155" s="79"/>
    </row>
    <row r="156" ht="14.25" customHeight="1">
      <c r="A156" s="79"/>
      <c r="B156" s="79"/>
      <c r="C156" s="85"/>
      <c r="D156" s="79"/>
      <c r="E156" s="186"/>
      <c r="F156" s="85"/>
      <c r="G156" s="85"/>
      <c r="H156" s="85"/>
      <c r="I156" s="85"/>
      <c r="J156" s="85"/>
      <c r="K156" s="85"/>
      <c r="L156" s="85"/>
      <c r="M156" s="85"/>
      <c r="N156" s="85"/>
      <c r="O156" s="85"/>
      <c r="P156" s="79"/>
      <c r="Q156" s="79"/>
      <c r="R156" s="79"/>
    </row>
    <row r="157" ht="14.25" customHeight="1">
      <c r="A157" s="79"/>
      <c r="B157" s="79"/>
      <c r="C157" s="85"/>
      <c r="D157" s="79"/>
      <c r="E157" s="186"/>
      <c r="F157" s="85"/>
      <c r="G157" s="85"/>
      <c r="H157" s="85"/>
      <c r="I157" s="85"/>
      <c r="J157" s="85"/>
      <c r="K157" s="85"/>
      <c r="L157" s="85"/>
      <c r="M157" s="85"/>
      <c r="N157" s="85"/>
      <c r="O157" s="85"/>
      <c r="P157" s="79"/>
      <c r="Q157" s="79"/>
      <c r="R157" s="79"/>
    </row>
    <row r="158" ht="14.25" customHeight="1">
      <c r="A158" s="79"/>
      <c r="B158" s="79"/>
      <c r="C158" s="85"/>
      <c r="D158" s="79"/>
      <c r="E158" s="186"/>
      <c r="F158" s="85"/>
      <c r="G158" s="85"/>
      <c r="H158" s="85"/>
      <c r="I158" s="85"/>
      <c r="J158" s="85"/>
      <c r="K158" s="85"/>
      <c r="L158" s="85"/>
      <c r="M158" s="85"/>
      <c r="N158" s="85"/>
      <c r="O158" s="85"/>
      <c r="P158" s="79"/>
      <c r="Q158" s="79"/>
      <c r="R158" s="79"/>
    </row>
    <row r="159" ht="14.25" customHeight="1">
      <c r="A159" s="79"/>
      <c r="B159" s="79"/>
      <c r="C159" s="85"/>
      <c r="D159" s="79"/>
      <c r="E159" s="186"/>
      <c r="F159" s="85"/>
      <c r="G159" s="85"/>
      <c r="H159" s="85"/>
      <c r="I159" s="85"/>
      <c r="J159" s="85"/>
      <c r="K159" s="85"/>
      <c r="L159" s="85"/>
      <c r="M159" s="85"/>
      <c r="N159" s="85"/>
      <c r="O159" s="85"/>
      <c r="P159" s="79"/>
      <c r="Q159" s="79"/>
      <c r="R159" s="79"/>
    </row>
    <row r="160" ht="14.25" customHeight="1">
      <c r="A160" s="79"/>
      <c r="B160" s="79"/>
      <c r="C160" s="85"/>
      <c r="D160" s="79"/>
      <c r="E160" s="186"/>
      <c r="F160" s="85"/>
      <c r="G160" s="85"/>
      <c r="H160" s="85"/>
      <c r="I160" s="85"/>
      <c r="J160" s="85"/>
      <c r="K160" s="85"/>
      <c r="L160" s="85"/>
      <c r="M160" s="85"/>
      <c r="N160" s="85"/>
      <c r="O160" s="85"/>
      <c r="P160" s="79"/>
      <c r="Q160" s="79"/>
      <c r="R160" s="79"/>
    </row>
    <row r="161" ht="14.25" customHeight="1">
      <c r="A161" s="79"/>
      <c r="B161" s="79"/>
      <c r="C161" s="85"/>
      <c r="D161" s="79"/>
      <c r="E161" s="186"/>
      <c r="F161" s="85"/>
      <c r="G161" s="85"/>
      <c r="H161" s="85"/>
      <c r="I161" s="85"/>
      <c r="J161" s="85"/>
      <c r="K161" s="85"/>
      <c r="L161" s="85"/>
      <c r="M161" s="85"/>
      <c r="N161" s="85"/>
      <c r="O161" s="85"/>
      <c r="P161" s="79"/>
      <c r="Q161" s="79"/>
      <c r="R161" s="79"/>
    </row>
    <row r="162" ht="14.25" customHeight="1">
      <c r="A162" s="79"/>
      <c r="B162" s="79"/>
      <c r="C162" s="85"/>
      <c r="D162" s="79"/>
      <c r="E162" s="186"/>
      <c r="F162" s="85"/>
      <c r="G162" s="85"/>
      <c r="H162" s="85"/>
      <c r="I162" s="85"/>
      <c r="J162" s="85"/>
      <c r="K162" s="85"/>
      <c r="L162" s="85"/>
      <c r="M162" s="85"/>
      <c r="N162" s="85"/>
      <c r="O162" s="85"/>
      <c r="P162" s="79"/>
      <c r="Q162" s="79"/>
      <c r="R162" s="79"/>
    </row>
    <row r="163" ht="14.25" customHeight="1">
      <c r="A163" s="79"/>
      <c r="B163" s="79"/>
      <c r="C163" s="85"/>
      <c r="D163" s="79"/>
      <c r="E163" s="186"/>
      <c r="F163" s="85"/>
      <c r="G163" s="85"/>
      <c r="H163" s="85"/>
      <c r="I163" s="85"/>
      <c r="J163" s="85"/>
      <c r="K163" s="85"/>
      <c r="L163" s="85"/>
      <c r="M163" s="85"/>
      <c r="N163" s="85"/>
      <c r="O163" s="85"/>
      <c r="P163" s="79"/>
      <c r="Q163" s="79"/>
      <c r="R163" s="79"/>
    </row>
    <row r="164" ht="14.25" customHeight="1">
      <c r="A164" s="79"/>
      <c r="B164" s="79"/>
      <c r="C164" s="85"/>
      <c r="D164" s="79"/>
      <c r="E164" s="186"/>
      <c r="F164" s="85"/>
      <c r="G164" s="85"/>
      <c r="H164" s="85"/>
      <c r="I164" s="85"/>
      <c r="J164" s="85"/>
      <c r="K164" s="85"/>
      <c r="L164" s="85"/>
      <c r="M164" s="85"/>
      <c r="N164" s="85"/>
      <c r="O164" s="85"/>
      <c r="P164" s="79"/>
      <c r="Q164" s="79"/>
      <c r="R164" s="79"/>
    </row>
    <row r="165" ht="14.25" customHeight="1">
      <c r="A165" s="79"/>
      <c r="B165" s="79"/>
      <c r="C165" s="85"/>
      <c r="D165" s="79"/>
      <c r="E165" s="186"/>
      <c r="F165" s="85"/>
      <c r="G165" s="85"/>
      <c r="H165" s="85"/>
      <c r="I165" s="85"/>
      <c r="J165" s="85"/>
      <c r="K165" s="85"/>
      <c r="L165" s="85"/>
      <c r="M165" s="85"/>
      <c r="N165" s="85"/>
      <c r="O165" s="85"/>
      <c r="P165" s="79"/>
      <c r="Q165" s="79"/>
      <c r="R165" s="79"/>
    </row>
    <row r="166" ht="14.25" customHeight="1">
      <c r="A166" s="79"/>
      <c r="B166" s="79"/>
      <c r="C166" s="85"/>
      <c r="D166" s="79"/>
      <c r="E166" s="186"/>
      <c r="F166" s="85"/>
      <c r="G166" s="85"/>
      <c r="H166" s="85"/>
      <c r="I166" s="85"/>
      <c r="J166" s="85"/>
      <c r="K166" s="85"/>
      <c r="L166" s="85"/>
      <c r="M166" s="85"/>
      <c r="N166" s="85"/>
      <c r="O166" s="85"/>
      <c r="P166" s="79"/>
      <c r="Q166" s="79"/>
      <c r="R166" s="79"/>
    </row>
    <row r="167" ht="14.25" customHeight="1">
      <c r="A167" s="79"/>
      <c r="B167" s="79"/>
      <c r="C167" s="85"/>
      <c r="D167" s="79"/>
      <c r="E167" s="186"/>
      <c r="F167" s="85"/>
      <c r="G167" s="85"/>
      <c r="H167" s="85"/>
      <c r="I167" s="85"/>
      <c r="J167" s="85"/>
      <c r="K167" s="85"/>
      <c r="L167" s="85"/>
      <c r="M167" s="85"/>
      <c r="N167" s="85"/>
      <c r="O167" s="85"/>
      <c r="P167" s="79"/>
      <c r="Q167" s="79"/>
      <c r="R167" s="79"/>
    </row>
    <row r="168" ht="14.25" customHeight="1">
      <c r="A168" s="79"/>
      <c r="B168" s="79"/>
      <c r="C168" s="85"/>
      <c r="D168" s="79"/>
      <c r="E168" s="186"/>
      <c r="F168" s="85"/>
      <c r="G168" s="85"/>
      <c r="H168" s="85"/>
      <c r="I168" s="85"/>
      <c r="J168" s="85"/>
      <c r="K168" s="85"/>
      <c r="L168" s="85"/>
      <c r="M168" s="85"/>
      <c r="N168" s="85"/>
      <c r="O168" s="85"/>
      <c r="P168" s="79"/>
      <c r="Q168" s="79"/>
      <c r="R168" s="79"/>
    </row>
    <row r="169" ht="14.25" customHeight="1">
      <c r="A169" s="79"/>
      <c r="B169" s="79"/>
      <c r="C169" s="85"/>
      <c r="D169" s="79"/>
      <c r="E169" s="186"/>
      <c r="F169" s="85"/>
      <c r="G169" s="85"/>
      <c r="H169" s="85"/>
      <c r="I169" s="85"/>
      <c r="J169" s="85"/>
      <c r="K169" s="85"/>
      <c r="L169" s="85"/>
      <c r="M169" s="85"/>
      <c r="N169" s="85"/>
      <c r="O169" s="85"/>
      <c r="P169" s="79"/>
      <c r="Q169" s="79"/>
      <c r="R169" s="79"/>
    </row>
    <row r="170" ht="14.25" customHeight="1">
      <c r="A170" s="79"/>
      <c r="B170" s="79"/>
      <c r="C170" s="85"/>
      <c r="D170" s="79"/>
      <c r="E170" s="186"/>
      <c r="F170" s="85"/>
      <c r="G170" s="85"/>
      <c r="H170" s="85"/>
      <c r="I170" s="85"/>
      <c r="J170" s="85"/>
      <c r="K170" s="85"/>
      <c r="L170" s="85"/>
      <c r="M170" s="85"/>
      <c r="N170" s="85"/>
      <c r="O170" s="85"/>
      <c r="P170" s="79"/>
      <c r="Q170" s="79"/>
      <c r="R170" s="79"/>
    </row>
    <row r="171" ht="14.25" customHeight="1">
      <c r="A171" s="79"/>
      <c r="B171" s="79"/>
      <c r="C171" s="85"/>
      <c r="D171" s="79"/>
      <c r="E171" s="186"/>
      <c r="F171" s="85"/>
      <c r="G171" s="85"/>
      <c r="H171" s="85"/>
      <c r="I171" s="85"/>
      <c r="J171" s="85"/>
      <c r="K171" s="85"/>
      <c r="L171" s="85"/>
      <c r="M171" s="85"/>
      <c r="N171" s="85"/>
      <c r="O171" s="85"/>
      <c r="P171" s="79"/>
      <c r="Q171" s="79"/>
      <c r="R171" s="79"/>
    </row>
    <row r="172" ht="14.25" customHeight="1">
      <c r="A172" s="79"/>
      <c r="B172" s="79"/>
      <c r="C172" s="85"/>
      <c r="D172" s="79"/>
      <c r="E172" s="186"/>
      <c r="F172" s="85"/>
      <c r="G172" s="85"/>
      <c r="H172" s="85"/>
      <c r="I172" s="85"/>
      <c r="J172" s="85"/>
      <c r="K172" s="85"/>
      <c r="L172" s="85"/>
      <c r="M172" s="85"/>
      <c r="N172" s="85"/>
      <c r="O172" s="85"/>
      <c r="P172" s="79"/>
      <c r="Q172" s="79"/>
      <c r="R172" s="79"/>
    </row>
    <row r="173" ht="14.25" customHeight="1">
      <c r="A173" s="79"/>
      <c r="B173" s="79"/>
      <c r="C173" s="85"/>
      <c r="D173" s="79"/>
      <c r="E173" s="186"/>
      <c r="F173" s="85"/>
      <c r="G173" s="85"/>
      <c r="H173" s="85"/>
      <c r="I173" s="85"/>
      <c r="J173" s="85"/>
      <c r="K173" s="85"/>
      <c r="L173" s="85"/>
      <c r="M173" s="85"/>
      <c r="N173" s="85"/>
      <c r="O173" s="85"/>
      <c r="P173" s="79"/>
      <c r="Q173" s="79"/>
      <c r="R173" s="79"/>
    </row>
    <row r="174" ht="14.25" customHeight="1">
      <c r="A174" s="79"/>
      <c r="B174" s="79"/>
      <c r="C174" s="85"/>
      <c r="D174" s="79"/>
      <c r="E174" s="186"/>
      <c r="F174" s="85"/>
      <c r="G174" s="85"/>
      <c r="H174" s="85"/>
      <c r="I174" s="85"/>
      <c r="J174" s="85"/>
      <c r="K174" s="85"/>
      <c r="L174" s="85"/>
      <c r="M174" s="85"/>
      <c r="N174" s="85"/>
      <c r="O174" s="85"/>
      <c r="P174" s="79"/>
      <c r="Q174" s="79"/>
      <c r="R174" s="79"/>
    </row>
    <row r="175" ht="14.25" customHeight="1">
      <c r="A175" s="79"/>
      <c r="B175" s="79"/>
      <c r="C175" s="85"/>
      <c r="D175" s="79"/>
      <c r="E175" s="186"/>
      <c r="F175" s="85"/>
      <c r="G175" s="85"/>
      <c r="H175" s="85"/>
      <c r="I175" s="85"/>
      <c r="J175" s="85"/>
      <c r="K175" s="85"/>
      <c r="L175" s="85"/>
      <c r="M175" s="85"/>
      <c r="N175" s="85"/>
      <c r="O175" s="85"/>
      <c r="P175" s="79"/>
      <c r="Q175" s="79"/>
      <c r="R175" s="79"/>
    </row>
    <row r="176" ht="14.25" customHeight="1">
      <c r="A176" s="79"/>
      <c r="B176" s="79"/>
      <c r="C176" s="85"/>
      <c r="D176" s="79"/>
      <c r="E176" s="186"/>
      <c r="F176" s="85"/>
      <c r="G176" s="85"/>
      <c r="H176" s="85"/>
      <c r="I176" s="85"/>
      <c r="J176" s="85"/>
      <c r="K176" s="85"/>
      <c r="L176" s="85"/>
      <c r="M176" s="85"/>
      <c r="N176" s="85"/>
      <c r="O176" s="85"/>
      <c r="P176" s="79"/>
      <c r="Q176" s="79"/>
      <c r="R176" s="79"/>
    </row>
    <row r="177" ht="14.25" customHeight="1">
      <c r="A177" s="79"/>
      <c r="B177" s="79"/>
      <c r="C177" s="85"/>
      <c r="D177" s="79"/>
      <c r="E177" s="186"/>
      <c r="F177" s="85"/>
      <c r="G177" s="85"/>
      <c r="H177" s="85"/>
      <c r="I177" s="85"/>
      <c r="J177" s="85"/>
      <c r="K177" s="85"/>
      <c r="L177" s="85"/>
      <c r="M177" s="85"/>
      <c r="N177" s="85"/>
      <c r="O177" s="85"/>
      <c r="P177" s="79"/>
      <c r="Q177" s="79"/>
      <c r="R177" s="79"/>
    </row>
    <row r="178" ht="14.25" customHeight="1">
      <c r="A178" s="79"/>
      <c r="B178" s="79"/>
      <c r="C178" s="85"/>
      <c r="D178" s="79"/>
      <c r="E178" s="186"/>
      <c r="F178" s="85"/>
      <c r="G178" s="85"/>
      <c r="H178" s="85"/>
      <c r="I178" s="85"/>
      <c r="J178" s="85"/>
      <c r="K178" s="85"/>
      <c r="L178" s="85"/>
      <c r="M178" s="85"/>
      <c r="N178" s="85"/>
      <c r="O178" s="85"/>
      <c r="P178" s="79"/>
      <c r="Q178" s="79"/>
      <c r="R178" s="79"/>
    </row>
    <row r="179" ht="14.25" customHeight="1">
      <c r="A179" s="79"/>
      <c r="B179" s="79"/>
      <c r="C179" s="85"/>
      <c r="D179" s="79"/>
      <c r="E179" s="186"/>
      <c r="F179" s="85"/>
      <c r="G179" s="85"/>
      <c r="H179" s="85"/>
      <c r="I179" s="85"/>
      <c r="J179" s="85"/>
      <c r="K179" s="85"/>
      <c r="L179" s="85"/>
      <c r="M179" s="85"/>
      <c r="N179" s="85"/>
      <c r="O179" s="85"/>
      <c r="P179" s="79"/>
      <c r="Q179" s="79"/>
      <c r="R179" s="79"/>
    </row>
    <row r="180" ht="14.25" customHeight="1">
      <c r="A180" s="79"/>
      <c r="B180" s="79"/>
      <c r="C180" s="85"/>
      <c r="D180" s="79"/>
      <c r="E180" s="186"/>
      <c r="F180" s="85"/>
      <c r="G180" s="85"/>
      <c r="H180" s="85"/>
      <c r="I180" s="85"/>
      <c r="J180" s="85"/>
      <c r="K180" s="85"/>
      <c r="L180" s="85"/>
      <c r="M180" s="85"/>
      <c r="N180" s="85"/>
      <c r="O180" s="85"/>
      <c r="P180" s="79"/>
      <c r="Q180" s="79"/>
      <c r="R180" s="79"/>
    </row>
    <row r="181" ht="14.25" customHeight="1">
      <c r="A181" s="79"/>
      <c r="B181" s="79"/>
      <c r="C181" s="85"/>
      <c r="D181" s="79"/>
      <c r="E181" s="186"/>
      <c r="F181" s="85"/>
      <c r="G181" s="85"/>
      <c r="H181" s="85"/>
      <c r="I181" s="85"/>
      <c r="J181" s="85"/>
      <c r="K181" s="85"/>
      <c r="L181" s="85"/>
      <c r="M181" s="85"/>
      <c r="N181" s="85"/>
      <c r="O181" s="85"/>
      <c r="P181" s="79"/>
      <c r="Q181" s="79"/>
      <c r="R181" s="79"/>
    </row>
    <row r="182" ht="14.25" customHeight="1">
      <c r="A182" s="79"/>
      <c r="B182" s="79"/>
      <c r="C182" s="85"/>
      <c r="D182" s="79"/>
      <c r="E182" s="186"/>
      <c r="F182" s="85"/>
      <c r="G182" s="85"/>
      <c r="H182" s="85"/>
      <c r="I182" s="85"/>
      <c r="J182" s="85"/>
      <c r="K182" s="85"/>
      <c r="L182" s="85"/>
      <c r="M182" s="85"/>
      <c r="N182" s="85"/>
      <c r="O182" s="85"/>
      <c r="P182" s="79"/>
      <c r="Q182" s="79"/>
      <c r="R182" s="79"/>
    </row>
    <row r="183" ht="14.25" customHeight="1">
      <c r="A183" s="79"/>
      <c r="B183" s="79"/>
      <c r="C183" s="85"/>
      <c r="D183" s="79"/>
      <c r="E183" s="186"/>
      <c r="F183" s="85"/>
      <c r="G183" s="85"/>
      <c r="H183" s="85"/>
      <c r="I183" s="85"/>
      <c r="J183" s="85"/>
      <c r="K183" s="85"/>
      <c r="L183" s="85"/>
      <c r="M183" s="85"/>
      <c r="N183" s="85"/>
      <c r="O183" s="85"/>
      <c r="P183" s="79"/>
      <c r="Q183" s="79"/>
      <c r="R183" s="79"/>
    </row>
    <row r="184" ht="14.25" customHeight="1">
      <c r="A184" s="79"/>
      <c r="B184" s="79"/>
      <c r="C184" s="85"/>
      <c r="D184" s="79"/>
      <c r="E184" s="186"/>
      <c r="F184" s="85"/>
      <c r="G184" s="85"/>
      <c r="H184" s="85"/>
      <c r="I184" s="85"/>
      <c r="J184" s="85"/>
      <c r="K184" s="85"/>
      <c r="L184" s="85"/>
      <c r="M184" s="85"/>
      <c r="N184" s="85"/>
      <c r="O184" s="85"/>
      <c r="P184" s="79"/>
      <c r="Q184" s="79"/>
      <c r="R184" s="79"/>
    </row>
    <row r="185" ht="14.25" customHeight="1">
      <c r="A185" s="79"/>
      <c r="B185" s="79"/>
      <c r="C185" s="85"/>
      <c r="D185" s="79"/>
      <c r="E185" s="186"/>
      <c r="F185" s="85"/>
      <c r="G185" s="85"/>
      <c r="H185" s="85"/>
      <c r="I185" s="85"/>
      <c r="J185" s="85"/>
      <c r="K185" s="85"/>
      <c r="L185" s="85"/>
      <c r="M185" s="85"/>
      <c r="N185" s="85"/>
      <c r="O185" s="85"/>
      <c r="P185" s="79"/>
      <c r="Q185" s="79"/>
      <c r="R185" s="79"/>
    </row>
    <row r="186" ht="14.25" customHeight="1">
      <c r="A186" s="79"/>
      <c r="B186" s="79"/>
      <c r="C186" s="85"/>
      <c r="D186" s="79"/>
      <c r="E186" s="186"/>
      <c r="F186" s="85"/>
      <c r="G186" s="85"/>
      <c r="H186" s="85"/>
      <c r="I186" s="85"/>
      <c r="J186" s="85"/>
      <c r="K186" s="85"/>
      <c r="L186" s="85"/>
      <c r="M186" s="85"/>
      <c r="N186" s="85"/>
      <c r="O186" s="85"/>
      <c r="P186" s="79"/>
      <c r="Q186" s="79"/>
      <c r="R186" s="79"/>
    </row>
    <row r="187" ht="14.25" customHeight="1">
      <c r="A187" s="79"/>
      <c r="B187" s="79"/>
      <c r="C187" s="85"/>
      <c r="D187" s="79"/>
      <c r="E187" s="186"/>
      <c r="F187" s="85"/>
      <c r="G187" s="85"/>
      <c r="H187" s="85"/>
      <c r="I187" s="85"/>
      <c r="J187" s="85"/>
      <c r="K187" s="85"/>
      <c r="L187" s="85"/>
      <c r="M187" s="85"/>
      <c r="N187" s="85"/>
      <c r="O187" s="85"/>
      <c r="P187" s="79"/>
      <c r="Q187" s="79"/>
      <c r="R187" s="79"/>
    </row>
    <row r="188" ht="14.25" customHeight="1">
      <c r="A188" s="79"/>
      <c r="B188" s="79"/>
      <c r="C188" s="85"/>
      <c r="D188" s="79"/>
      <c r="E188" s="186"/>
      <c r="F188" s="85"/>
      <c r="G188" s="85"/>
      <c r="H188" s="85"/>
      <c r="I188" s="85"/>
      <c r="J188" s="85"/>
      <c r="K188" s="85"/>
      <c r="L188" s="85"/>
      <c r="M188" s="85"/>
      <c r="N188" s="85"/>
      <c r="O188" s="85"/>
      <c r="P188" s="79"/>
      <c r="Q188" s="79"/>
      <c r="R188" s="79"/>
    </row>
    <row r="189" ht="14.25" customHeight="1">
      <c r="A189" s="79"/>
      <c r="B189" s="79"/>
      <c r="C189" s="85"/>
      <c r="D189" s="79"/>
      <c r="E189" s="186"/>
      <c r="F189" s="85"/>
      <c r="G189" s="85"/>
      <c r="H189" s="85"/>
      <c r="I189" s="85"/>
      <c r="J189" s="85"/>
      <c r="K189" s="85"/>
      <c r="L189" s="85"/>
      <c r="M189" s="85"/>
      <c r="N189" s="85"/>
      <c r="O189" s="85"/>
      <c r="P189" s="79"/>
      <c r="Q189" s="79"/>
      <c r="R189" s="79"/>
    </row>
    <row r="190" ht="14.25" customHeight="1">
      <c r="A190" s="79"/>
      <c r="B190" s="79"/>
      <c r="C190" s="85"/>
      <c r="D190" s="79"/>
      <c r="E190" s="186"/>
      <c r="F190" s="85"/>
      <c r="G190" s="85"/>
      <c r="H190" s="85"/>
      <c r="I190" s="85"/>
      <c r="J190" s="85"/>
      <c r="K190" s="85"/>
      <c r="L190" s="85"/>
      <c r="M190" s="85"/>
      <c r="N190" s="85"/>
      <c r="O190" s="85"/>
      <c r="P190" s="79"/>
      <c r="Q190" s="79"/>
      <c r="R190" s="79"/>
    </row>
    <row r="191" ht="14.25" customHeight="1">
      <c r="A191" s="79"/>
      <c r="B191" s="79"/>
      <c r="C191" s="85"/>
      <c r="D191" s="79"/>
      <c r="E191" s="186"/>
      <c r="F191" s="85"/>
      <c r="G191" s="85"/>
      <c r="H191" s="85"/>
      <c r="I191" s="85"/>
      <c r="J191" s="85"/>
      <c r="K191" s="85"/>
      <c r="L191" s="85"/>
      <c r="M191" s="85"/>
      <c r="N191" s="85"/>
      <c r="O191" s="85"/>
      <c r="P191" s="79"/>
      <c r="Q191" s="79"/>
      <c r="R191" s="79"/>
    </row>
    <row r="192" ht="14.25" customHeight="1">
      <c r="A192" s="79"/>
      <c r="B192" s="79"/>
      <c r="C192" s="85"/>
      <c r="D192" s="79"/>
      <c r="E192" s="186"/>
      <c r="F192" s="85"/>
      <c r="G192" s="85"/>
      <c r="H192" s="85"/>
      <c r="I192" s="85"/>
      <c r="J192" s="85"/>
      <c r="K192" s="85"/>
      <c r="L192" s="85"/>
      <c r="M192" s="85"/>
      <c r="N192" s="85"/>
      <c r="O192" s="85"/>
      <c r="P192" s="79"/>
      <c r="Q192" s="79"/>
      <c r="R192" s="79"/>
    </row>
    <row r="193" ht="14.25" customHeight="1">
      <c r="A193" s="79"/>
      <c r="B193" s="79"/>
      <c r="C193" s="85"/>
      <c r="D193" s="79"/>
      <c r="E193" s="186"/>
      <c r="F193" s="85"/>
      <c r="G193" s="85"/>
      <c r="H193" s="85"/>
      <c r="I193" s="85"/>
      <c r="J193" s="85"/>
      <c r="K193" s="85"/>
      <c r="L193" s="85"/>
      <c r="M193" s="85"/>
      <c r="N193" s="85"/>
      <c r="O193" s="85"/>
      <c r="P193" s="79"/>
      <c r="Q193" s="79"/>
      <c r="R193" s="79"/>
    </row>
    <row r="194" ht="14.25" customHeight="1">
      <c r="A194" s="79"/>
      <c r="B194" s="79"/>
      <c r="C194" s="85"/>
      <c r="D194" s="79"/>
      <c r="E194" s="186"/>
      <c r="F194" s="85"/>
      <c r="G194" s="85"/>
      <c r="H194" s="85"/>
      <c r="I194" s="85"/>
      <c r="J194" s="85"/>
      <c r="K194" s="85"/>
      <c r="L194" s="85"/>
      <c r="M194" s="85"/>
      <c r="N194" s="85"/>
      <c r="O194" s="85"/>
      <c r="P194" s="79"/>
      <c r="Q194" s="79"/>
      <c r="R194" s="79"/>
    </row>
    <row r="195" ht="14.25" customHeight="1">
      <c r="A195" s="79"/>
      <c r="B195" s="79"/>
      <c r="C195" s="85"/>
      <c r="D195" s="79"/>
      <c r="E195" s="186"/>
      <c r="F195" s="85"/>
      <c r="G195" s="85"/>
      <c r="H195" s="85"/>
      <c r="I195" s="85"/>
      <c r="J195" s="85"/>
      <c r="K195" s="85"/>
      <c r="L195" s="85"/>
      <c r="M195" s="85"/>
      <c r="N195" s="85"/>
      <c r="O195" s="85"/>
      <c r="P195" s="79"/>
      <c r="Q195" s="79"/>
      <c r="R195" s="79"/>
    </row>
    <row r="196" ht="14.25" customHeight="1">
      <c r="A196" s="79"/>
      <c r="B196" s="79"/>
      <c r="C196" s="85"/>
      <c r="D196" s="79"/>
      <c r="E196" s="186"/>
      <c r="F196" s="85"/>
      <c r="G196" s="85"/>
      <c r="H196" s="85"/>
      <c r="I196" s="85"/>
      <c r="J196" s="85"/>
      <c r="K196" s="85"/>
      <c r="L196" s="85"/>
      <c r="M196" s="85"/>
      <c r="N196" s="85"/>
      <c r="O196" s="85"/>
      <c r="P196" s="79"/>
      <c r="Q196" s="79"/>
      <c r="R196" s="79"/>
    </row>
    <row r="197" ht="14.25" customHeight="1">
      <c r="A197" s="79"/>
      <c r="B197" s="79"/>
      <c r="C197" s="85"/>
      <c r="D197" s="79"/>
      <c r="E197" s="186"/>
      <c r="F197" s="85"/>
      <c r="G197" s="85"/>
      <c r="H197" s="85"/>
      <c r="I197" s="85"/>
      <c r="J197" s="85"/>
      <c r="K197" s="85"/>
      <c r="L197" s="85"/>
      <c r="M197" s="85"/>
      <c r="N197" s="85"/>
      <c r="O197" s="85"/>
      <c r="P197" s="79"/>
      <c r="Q197" s="79"/>
      <c r="R197" s="79"/>
    </row>
    <row r="198" ht="14.25" customHeight="1">
      <c r="A198" s="79"/>
      <c r="B198" s="79"/>
      <c r="C198" s="85"/>
      <c r="D198" s="79"/>
      <c r="E198" s="186"/>
      <c r="F198" s="85"/>
      <c r="G198" s="85"/>
      <c r="H198" s="85"/>
      <c r="I198" s="85"/>
      <c r="J198" s="85"/>
      <c r="K198" s="85"/>
      <c r="L198" s="85"/>
      <c r="M198" s="85"/>
      <c r="N198" s="85"/>
      <c r="O198" s="85"/>
      <c r="P198" s="79"/>
      <c r="Q198" s="79"/>
      <c r="R198" s="79"/>
    </row>
    <row r="199" ht="14.25" customHeight="1">
      <c r="A199" s="79"/>
      <c r="B199" s="79"/>
      <c r="C199" s="85"/>
      <c r="D199" s="79"/>
      <c r="E199" s="186"/>
      <c r="F199" s="85"/>
      <c r="G199" s="85"/>
      <c r="H199" s="85"/>
      <c r="I199" s="85"/>
      <c r="J199" s="85"/>
      <c r="K199" s="85"/>
      <c r="L199" s="85"/>
      <c r="M199" s="85"/>
      <c r="N199" s="85"/>
      <c r="O199" s="85"/>
      <c r="P199" s="79"/>
      <c r="Q199" s="79"/>
      <c r="R199" s="79"/>
    </row>
    <row r="200" ht="14.25" customHeight="1">
      <c r="A200" s="79"/>
      <c r="B200" s="79"/>
      <c r="C200" s="85"/>
      <c r="D200" s="79"/>
      <c r="E200" s="186"/>
      <c r="F200" s="85"/>
      <c r="G200" s="85"/>
      <c r="H200" s="85"/>
      <c r="I200" s="85"/>
      <c r="J200" s="85"/>
      <c r="K200" s="85"/>
      <c r="L200" s="85"/>
      <c r="M200" s="85"/>
      <c r="N200" s="85"/>
      <c r="O200" s="85"/>
      <c r="P200" s="79"/>
      <c r="Q200" s="79"/>
      <c r="R200" s="79"/>
    </row>
    <row r="201" ht="14.25" customHeight="1">
      <c r="A201" s="79"/>
      <c r="B201" s="79"/>
      <c r="C201" s="85"/>
      <c r="D201" s="79"/>
      <c r="E201" s="186"/>
      <c r="F201" s="85"/>
      <c r="G201" s="85"/>
      <c r="H201" s="85"/>
      <c r="I201" s="85"/>
      <c r="J201" s="85"/>
      <c r="K201" s="85"/>
      <c r="L201" s="85"/>
      <c r="M201" s="85"/>
      <c r="N201" s="85"/>
      <c r="O201" s="85"/>
      <c r="P201" s="79"/>
      <c r="Q201" s="79"/>
      <c r="R201" s="79"/>
    </row>
    <row r="202" ht="14.25" customHeight="1">
      <c r="A202" s="79"/>
      <c r="B202" s="79"/>
      <c r="C202" s="85"/>
      <c r="D202" s="79"/>
      <c r="E202" s="186"/>
      <c r="F202" s="85"/>
      <c r="G202" s="85"/>
      <c r="H202" s="85"/>
      <c r="I202" s="85"/>
      <c r="J202" s="85"/>
      <c r="K202" s="85"/>
      <c r="L202" s="85"/>
      <c r="M202" s="85"/>
      <c r="N202" s="85"/>
      <c r="O202" s="85"/>
      <c r="P202" s="79"/>
      <c r="Q202" s="79"/>
      <c r="R202" s="79"/>
    </row>
    <row r="203" ht="14.25" customHeight="1">
      <c r="A203" s="79"/>
      <c r="B203" s="79"/>
      <c r="C203" s="85"/>
      <c r="D203" s="79"/>
      <c r="E203" s="186"/>
      <c r="F203" s="85"/>
      <c r="G203" s="85"/>
      <c r="H203" s="85"/>
      <c r="I203" s="85"/>
      <c r="J203" s="85"/>
      <c r="K203" s="85"/>
      <c r="L203" s="85"/>
      <c r="M203" s="85"/>
      <c r="N203" s="85"/>
      <c r="O203" s="85"/>
      <c r="P203" s="79"/>
      <c r="Q203" s="79"/>
      <c r="R203" s="79"/>
    </row>
    <row r="204" ht="14.25" customHeight="1">
      <c r="A204" s="79"/>
      <c r="B204" s="79"/>
      <c r="C204" s="85"/>
      <c r="D204" s="79"/>
      <c r="E204" s="186"/>
      <c r="F204" s="85"/>
      <c r="G204" s="85"/>
      <c r="H204" s="85"/>
      <c r="I204" s="85"/>
      <c r="J204" s="85"/>
      <c r="K204" s="85"/>
      <c r="L204" s="85"/>
      <c r="M204" s="85"/>
      <c r="N204" s="85"/>
      <c r="O204" s="85"/>
      <c r="P204" s="79"/>
      <c r="Q204" s="79"/>
      <c r="R204" s="79"/>
    </row>
    <row r="205" ht="14.25" customHeight="1">
      <c r="A205" s="79"/>
      <c r="B205" s="79"/>
      <c r="C205" s="85"/>
      <c r="D205" s="79"/>
      <c r="E205" s="186"/>
      <c r="F205" s="85"/>
      <c r="G205" s="85"/>
      <c r="H205" s="85"/>
      <c r="I205" s="85"/>
      <c r="J205" s="85"/>
      <c r="K205" s="85"/>
      <c r="L205" s="85"/>
      <c r="M205" s="85"/>
      <c r="N205" s="85"/>
      <c r="O205" s="85"/>
      <c r="P205" s="79"/>
      <c r="Q205" s="79"/>
      <c r="R205" s="79"/>
    </row>
    <row r="206" ht="14.25" customHeight="1">
      <c r="A206" s="79"/>
      <c r="B206" s="79"/>
      <c r="C206" s="85"/>
      <c r="D206" s="79"/>
      <c r="E206" s="186"/>
      <c r="F206" s="85"/>
      <c r="G206" s="85"/>
      <c r="H206" s="85"/>
      <c r="I206" s="85"/>
      <c r="J206" s="85"/>
      <c r="K206" s="85"/>
      <c r="L206" s="85"/>
      <c r="M206" s="85"/>
      <c r="N206" s="85"/>
      <c r="O206" s="85"/>
      <c r="P206" s="79"/>
      <c r="Q206" s="79"/>
      <c r="R206" s="79"/>
    </row>
    <row r="207" ht="14.25" customHeight="1">
      <c r="A207" s="79"/>
      <c r="B207" s="79"/>
      <c r="C207" s="85"/>
      <c r="D207" s="79"/>
      <c r="E207" s="186"/>
      <c r="F207" s="85"/>
      <c r="G207" s="85"/>
      <c r="H207" s="85"/>
      <c r="I207" s="85"/>
      <c r="J207" s="85"/>
      <c r="K207" s="85"/>
      <c r="L207" s="85"/>
      <c r="M207" s="85"/>
      <c r="N207" s="85"/>
      <c r="O207" s="85"/>
      <c r="P207" s="79"/>
      <c r="Q207" s="79"/>
      <c r="R207" s="79"/>
    </row>
    <row r="208" ht="14.25" customHeight="1">
      <c r="A208" s="79"/>
      <c r="B208" s="79"/>
      <c r="C208" s="85"/>
      <c r="D208" s="79"/>
      <c r="E208" s="186"/>
      <c r="F208" s="85"/>
      <c r="G208" s="85"/>
      <c r="H208" s="85"/>
      <c r="I208" s="85"/>
      <c r="J208" s="85"/>
      <c r="K208" s="85"/>
      <c r="L208" s="85"/>
      <c r="M208" s="85"/>
      <c r="N208" s="85"/>
      <c r="O208" s="85"/>
      <c r="P208" s="79"/>
      <c r="Q208" s="79"/>
      <c r="R208" s="79"/>
    </row>
    <row r="209" ht="14.25" customHeight="1">
      <c r="A209" s="79"/>
      <c r="B209" s="79"/>
      <c r="C209" s="85"/>
      <c r="D209" s="79"/>
      <c r="E209" s="186"/>
      <c r="F209" s="85"/>
      <c r="G209" s="85"/>
      <c r="H209" s="85"/>
      <c r="I209" s="85"/>
      <c r="J209" s="85"/>
      <c r="K209" s="85"/>
      <c r="L209" s="85"/>
      <c r="M209" s="85"/>
      <c r="N209" s="85"/>
      <c r="O209" s="85"/>
      <c r="P209" s="79"/>
      <c r="Q209" s="79"/>
      <c r="R209" s="79"/>
    </row>
    <row r="210" ht="14.25" customHeight="1">
      <c r="A210" s="79"/>
      <c r="B210" s="79"/>
      <c r="C210" s="85"/>
      <c r="D210" s="79"/>
      <c r="E210" s="186"/>
      <c r="F210" s="85"/>
      <c r="G210" s="85"/>
      <c r="H210" s="85"/>
      <c r="I210" s="85"/>
      <c r="J210" s="85"/>
      <c r="K210" s="85"/>
      <c r="L210" s="85"/>
      <c r="M210" s="85"/>
      <c r="N210" s="85"/>
      <c r="O210" s="85"/>
      <c r="P210" s="79"/>
      <c r="Q210" s="79"/>
      <c r="R210" s="79"/>
    </row>
    <row r="211" ht="14.25" customHeight="1">
      <c r="A211" s="79"/>
      <c r="B211" s="79"/>
      <c r="C211" s="85"/>
      <c r="D211" s="79"/>
      <c r="E211" s="186"/>
      <c r="F211" s="85"/>
      <c r="G211" s="85"/>
      <c r="H211" s="85"/>
      <c r="I211" s="85"/>
      <c r="J211" s="85"/>
      <c r="K211" s="85"/>
      <c r="L211" s="85"/>
      <c r="M211" s="85"/>
      <c r="N211" s="85"/>
      <c r="O211" s="85"/>
      <c r="P211" s="79"/>
      <c r="Q211" s="79"/>
      <c r="R211" s="79"/>
    </row>
    <row r="212" ht="14.25" customHeight="1">
      <c r="A212" s="79"/>
      <c r="B212" s="79"/>
      <c r="C212" s="85"/>
      <c r="D212" s="79"/>
      <c r="E212" s="186"/>
      <c r="F212" s="85"/>
      <c r="G212" s="85"/>
      <c r="H212" s="85"/>
      <c r="I212" s="85"/>
      <c r="J212" s="85"/>
      <c r="K212" s="85"/>
      <c r="L212" s="85"/>
      <c r="M212" s="85"/>
      <c r="N212" s="85"/>
      <c r="O212" s="85"/>
      <c r="P212" s="79"/>
      <c r="Q212" s="79"/>
      <c r="R212" s="79"/>
    </row>
    <row r="213" ht="14.25" customHeight="1">
      <c r="A213" s="79"/>
      <c r="B213" s="79"/>
      <c r="C213" s="85"/>
      <c r="D213" s="79"/>
      <c r="E213" s="186"/>
      <c r="F213" s="85"/>
      <c r="G213" s="85"/>
      <c r="H213" s="85"/>
      <c r="I213" s="85"/>
      <c r="J213" s="85"/>
      <c r="K213" s="85"/>
      <c r="L213" s="85"/>
      <c r="M213" s="85"/>
      <c r="N213" s="85"/>
      <c r="O213" s="85"/>
      <c r="P213" s="79"/>
      <c r="Q213" s="79"/>
      <c r="R213" s="79"/>
    </row>
    <row r="214" ht="14.25" customHeight="1">
      <c r="A214" s="79"/>
      <c r="B214" s="79"/>
      <c r="C214" s="85"/>
      <c r="D214" s="79"/>
      <c r="E214" s="186"/>
      <c r="F214" s="85"/>
      <c r="G214" s="85"/>
      <c r="H214" s="85"/>
      <c r="I214" s="85"/>
      <c r="J214" s="85"/>
      <c r="K214" s="85"/>
      <c r="L214" s="85"/>
      <c r="M214" s="85"/>
      <c r="N214" s="85"/>
      <c r="O214" s="85"/>
      <c r="P214" s="79"/>
      <c r="Q214" s="79"/>
      <c r="R214" s="79"/>
    </row>
    <row r="215" ht="14.25" customHeight="1">
      <c r="A215" s="79"/>
      <c r="B215" s="79"/>
      <c r="C215" s="85"/>
      <c r="D215" s="79"/>
      <c r="E215" s="186"/>
      <c r="F215" s="85"/>
      <c r="G215" s="85"/>
      <c r="H215" s="85"/>
      <c r="I215" s="85"/>
      <c r="J215" s="85"/>
      <c r="K215" s="85"/>
      <c r="L215" s="85"/>
      <c r="M215" s="85"/>
      <c r="N215" s="85"/>
      <c r="O215" s="85"/>
      <c r="P215" s="79"/>
      <c r="Q215" s="79"/>
      <c r="R215" s="79"/>
    </row>
    <row r="216" ht="14.25" customHeight="1">
      <c r="A216" s="79"/>
      <c r="B216" s="79"/>
      <c r="C216" s="85"/>
      <c r="D216" s="79"/>
      <c r="E216" s="186"/>
      <c r="F216" s="85"/>
      <c r="G216" s="85"/>
      <c r="H216" s="85"/>
      <c r="I216" s="85"/>
      <c r="J216" s="85"/>
      <c r="K216" s="85"/>
      <c r="L216" s="85"/>
      <c r="M216" s="85"/>
      <c r="N216" s="85"/>
      <c r="O216" s="85"/>
      <c r="P216" s="79"/>
      <c r="Q216" s="79"/>
      <c r="R216" s="79"/>
    </row>
    <row r="217" ht="14.25" customHeight="1">
      <c r="A217" s="79"/>
      <c r="B217" s="79"/>
      <c r="C217" s="85"/>
      <c r="D217" s="79"/>
      <c r="E217" s="186"/>
      <c r="F217" s="85"/>
      <c r="G217" s="85"/>
      <c r="H217" s="85"/>
      <c r="I217" s="85"/>
      <c r="J217" s="85"/>
      <c r="K217" s="85"/>
      <c r="L217" s="85"/>
      <c r="M217" s="85"/>
      <c r="N217" s="85"/>
      <c r="O217" s="85"/>
      <c r="P217" s="79"/>
      <c r="Q217" s="79"/>
      <c r="R217" s="79"/>
    </row>
    <row r="218" ht="14.25" customHeight="1">
      <c r="A218" s="79"/>
      <c r="B218" s="79"/>
      <c r="C218" s="85"/>
      <c r="D218" s="79"/>
      <c r="E218" s="186"/>
      <c r="F218" s="85"/>
      <c r="G218" s="85"/>
      <c r="H218" s="85"/>
      <c r="I218" s="85"/>
      <c r="J218" s="85"/>
      <c r="K218" s="85"/>
      <c r="L218" s="85"/>
      <c r="M218" s="85"/>
      <c r="N218" s="85"/>
      <c r="O218" s="85"/>
      <c r="P218" s="79"/>
      <c r="Q218" s="79"/>
      <c r="R218" s="79"/>
    </row>
    <row r="219" ht="14.25" customHeight="1">
      <c r="A219" s="79"/>
      <c r="B219" s="79"/>
      <c r="C219" s="85"/>
      <c r="D219" s="79"/>
      <c r="E219" s="186"/>
      <c r="F219" s="85"/>
      <c r="G219" s="85"/>
      <c r="H219" s="85"/>
      <c r="I219" s="85"/>
      <c r="J219" s="85"/>
      <c r="K219" s="85"/>
      <c r="L219" s="85"/>
      <c r="M219" s="85"/>
      <c r="N219" s="85"/>
      <c r="O219" s="85"/>
      <c r="P219" s="79"/>
      <c r="Q219" s="79"/>
      <c r="R219" s="79"/>
    </row>
    <row r="220" ht="14.25" customHeight="1">
      <c r="A220" s="79"/>
      <c r="B220" s="79"/>
      <c r="C220" s="85"/>
      <c r="D220" s="79"/>
      <c r="E220" s="186"/>
      <c r="F220" s="85"/>
      <c r="G220" s="85"/>
      <c r="H220" s="85"/>
      <c r="I220" s="85"/>
      <c r="J220" s="85"/>
      <c r="K220" s="85"/>
      <c r="L220" s="85"/>
      <c r="M220" s="85"/>
      <c r="N220" s="85"/>
      <c r="O220" s="85"/>
      <c r="P220" s="79"/>
      <c r="Q220" s="79"/>
      <c r="R220" s="79"/>
    </row>
    <row r="221" ht="14.25" customHeight="1">
      <c r="A221" s="79"/>
      <c r="B221" s="79"/>
      <c r="C221" s="85"/>
      <c r="D221" s="79"/>
      <c r="E221" s="186"/>
      <c r="F221" s="85"/>
      <c r="G221" s="85"/>
      <c r="H221" s="85"/>
      <c r="I221" s="85"/>
      <c r="J221" s="85"/>
      <c r="K221" s="85"/>
      <c r="L221" s="85"/>
      <c r="M221" s="85"/>
      <c r="N221" s="85"/>
      <c r="O221" s="85"/>
      <c r="P221" s="79"/>
      <c r="Q221" s="79"/>
      <c r="R221" s="79"/>
    </row>
    <row r="222" ht="14.25" customHeight="1">
      <c r="A222" s="79"/>
      <c r="B222" s="79"/>
      <c r="C222" s="85"/>
      <c r="D222" s="79"/>
      <c r="E222" s="186"/>
      <c r="F222" s="85"/>
      <c r="G222" s="85"/>
      <c r="H222" s="85"/>
      <c r="I222" s="85"/>
      <c r="J222" s="85"/>
      <c r="K222" s="85"/>
      <c r="L222" s="85"/>
      <c r="M222" s="85"/>
      <c r="N222" s="85"/>
      <c r="O222" s="85"/>
      <c r="P222" s="79"/>
      <c r="Q222" s="79"/>
      <c r="R222" s="79"/>
    </row>
    <row r="223" ht="14.25" customHeight="1">
      <c r="A223" s="79"/>
      <c r="B223" s="79"/>
      <c r="C223" s="85"/>
      <c r="D223" s="79"/>
      <c r="E223" s="186"/>
      <c r="F223" s="85"/>
      <c r="G223" s="85"/>
      <c r="H223" s="85"/>
      <c r="I223" s="85"/>
      <c r="J223" s="85"/>
      <c r="K223" s="85"/>
      <c r="L223" s="85"/>
      <c r="M223" s="85"/>
      <c r="N223" s="85"/>
      <c r="O223" s="85"/>
      <c r="P223" s="79"/>
      <c r="Q223" s="79"/>
      <c r="R223" s="79"/>
    </row>
    <row r="224" ht="14.25" customHeight="1">
      <c r="A224" s="79"/>
      <c r="B224" s="79"/>
      <c r="C224" s="85"/>
      <c r="D224" s="79"/>
      <c r="E224" s="186"/>
      <c r="F224" s="85"/>
      <c r="G224" s="85"/>
      <c r="H224" s="85"/>
      <c r="I224" s="85"/>
      <c r="J224" s="85"/>
      <c r="K224" s="85"/>
      <c r="L224" s="85"/>
      <c r="M224" s="85"/>
      <c r="N224" s="85"/>
      <c r="O224" s="85"/>
      <c r="P224" s="79"/>
      <c r="Q224" s="79"/>
      <c r="R224" s="79"/>
    </row>
    <row r="225" ht="14.25" customHeight="1">
      <c r="A225" s="79"/>
      <c r="B225" s="79"/>
      <c r="C225" s="85"/>
      <c r="D225" s="79"/>
      <c r="E225" s="186"/>
      <c r="F225" s="85"/>
      <c r="G225" s="85"/>
      <c r="H225" s="85"/>
      <c r="I225" s="85"/>
      <c r="J225" s="85"/>
      <c r="K225" s="85"/>
      <c r="L225" s="85"/>
      <c r="M225" s="85"/>
      <c r="N225" s="85"/>
      <c r="O225" s="85"/>
      <c r="P225" s="79"/>
      <c r="Q225" s="79"/>
      <c r="R225" s="79"/>
    </row>
    <row r="226" ht="14.25" customHeight="1">
      <c r="A226" s="79"/>
      <c r="B226" s="79"/>
      <c r="C226" s="85"/>
      <c r="D226" s="79"/>
      <c r="E226" s="186"/>
      <c r="F226" s="85"/>
      <c r="G226" s="85"/>
      <c r="H226" s="85"/>
      <c r="I226" s="85"/>
      <c r="J226" s="85"/>
      <c r="K226" s="85"/>
      <c r="L226" s="85"/>
      <c r="M226" s="85"/>
      <c r="N226" s="85"/>
      <c r="O226" s="85"/>
      <c r="P226" s="79"/>
      <c r="Q226" s="79"/>
      <c r="R226" s="79"/>
    </row>
    <row r="227" ht="14.25" customHeight="1">
      <c r="A227" s="79"/>
      <c r="B227" s="79"/>
      <c r="C227" s="85"/>
      <c r="D227" s="79"/>
      <c r="E227" s="186"/>
      <c r="F227" s="85"/>
      <c r="G227" s="85"/>
      <c r="H227" s="85"/>
      <c r="I227" s="85"/>
      <c r="J227" s="85"/>
      <c r="K227" s="85"/>
      <c r="L227" s="85"/>
      <c r="M227" s="85"/>
      <c r="N227" s="85"/>
      <c r="O227" s="85"/>
      <c r="P227" s="79"/>
      <c r="Q227" s="79"/>
      <c r="R227" s="79"/>
    </row>
    <row r="228" ht="14.25" customHeight="1">
      <c r="A228" s="79"/>
      <c r="B228" s="79"/>
      <c r="C228" s="85"/>
      <c r="D228" s="79"/>
      <c r="E228" s="186"/>
      <c r="F228" s="85"/>
      <c r="G228" s="85"/>
      <c r="H228" s="85"/>
      <c r="I228" s="85"/>
      <c r="J228" s="85"/>
      <c r="K228" s="85"/>
      <c r="L228" s="85"/>
      <c r="M228" s="85"/>
      <c r="N228" s="85"/>
      <c r="O228" s="85"/>
      <c r="P228" s="79"/>
      <c r="Q228" s="79"/>
      <c r="R228" s="79"/>
    </row>
    <row r="229" ht="14.25" customHeight="1">
      <c r="A229" s="79"/>
      <c r="B229" s="79"/>
      <c r="C229" s="85"/>
      <c r="D229" s="79"/>
      <c r="E229" s="186"/>
      <c r="F229" s="85"/>
      <c r="G229" s="85"/>
      <c r="H229" s="85"/>
      <c r="I229" s="85"/>
      <c r="J229" s="85"/>
      <c r="K229" s="85"/>
      <c r="L229" s="85"/>
      <c r="M229" s="85"/>
      <c r="N229" s="85"/>
      <c r="O229" s="85"/>
      <c r="P229" s="79"/>
      <c r="Q229" s="79"/>
      <c r="R229" s="79"/>
    </row>
    <row r="230" ht="14.25" customHeight="1">
      <c r="A230" s="79"/>
      <c r="B230" s="79"/>
      <c r="C230" s="85"/>
      <c r="D230" s="79"/>
      <c r="E230" s="186"/>
      <c r="F230" s="85"/>
      <c r="G230" s="85"/>
      <c r="H230" s="85"/>
      <c r="I230" s="85"/>
      <c r="J230" s="85"/>
      <c r="K230" s="85"/>
      <c r="L230" s="85"/>
      <c r="M230" s="85"/>
      <c r="N230" s="85"/>
      <c r="O230" s="85"/>
      <c r="P230" s="79"/>
      <c r="Q230" s="79"/>
      <c r="R230" s="79"/>
    </row>
    <row r="231" ht="14.25" customHeight="1">
      <c r="A231" s="79"/>
      <c r="B231" s="79"/>
      <c r="C231" s="85"/>
      <c r="D231" s="79"/>
      <c r="E231" s="186"/>
      <c r="F231" s="85"/>
      <c r="G231" s="85"/>
      <c r="H231" s="85"/>
      <c r="I231" s="85"/>
      <c r="J231" s="85"/>
      <c r="K231" s="85"/>
      <c r="L231" s="85"/>
      <c r="M231" s="85"/>
      <c r="N231" s="85"/>
      <c r="O231" s="85"/>
      <c r="P231" s="79"/>
      <c r="Q231" s="79"/>
      <c r="R231" s="79"/>
    </row>
    <row r="232" ht="14.25" customHeight="1">
      <c r="A232" s="79"/>
      <c r="B232" s="79"/>
      <c r="C232" s="85"/>
      <c r="D232" s="79"/>
      <c r="E232" s="186"/>
      <c r="F232" s="85"/>
      <c r="G232" s="85"/>
      <c r="H232" s="85"/>
      <c r="I232" s="85"/>
      <c r="J232" s="85"/>
      <c r="K232" s="85"/>
      <c r="L232" s="85"/>
      <c r="M232" s="85"/>
      <c r="N232" s="85"/>
      <c r="O232" s="85"/>
      <c r="P232" s="79"/>
      <c r="Q232" s="79"/>
      <c r="R232" s="79"/>
    </row>
    <row r="233" ht="14.25" customHeight="1">
      <c r="A233" s="79"/>
      <c r="B233" s="79"/>
      <c r="C233" s="85"/>
      <c r="D233" s="79"/>
      <c r="E233" s="186"/>
      <c r="F233" s="85"/>
      <c r="G233" s="85"/>
      <c r="H233" s="85"/>
      <c r="I233" s="85"/>
      <c r="J233" s="85"/>
      <c r="K233" s="85"/>
      <c r="L233" s="85"/>
      <c r="M233" s="85"/>
      <c r="N233" s="85"/>
      <c r="O233" s="85"/>
      <c r="P233" s="79"/>
      <c r="Q233" s="79"/>
      <c r="R233" s="79"/>
    </row>
    <row r="234" ht="14.25" customHeight="1">
      <c r="A234" s="79"/>
      <c r="B234" s="79"/>
      <c r="C234" s="85"/>
      <c r="D234" s="79"/>
      <c r="E234" s="186"/>
      <c r="F234" s="85"/>
      <c r="G234" s="85"/>
      <c r="H234" s="85"/>
      <c r="I234" s="85"/>
      <c r="J234" s="85"/>
      <c r="K234" s="85"/>
      <c r="L234" s="85"/>
      <c r="M234" s="85"/>
      <c r="N234" s="85"/>
      <c r="O234" s="85"/>
      <c r="P234" s="79"/>
      <c r="Q234" s="79"/>
      <c r="R234" s="79"/>
    </row>
    <row r="235" ht="14.25" customHeight="1">
      <c r="A235" s="79"/>
      <c r="B235" s="79"/>
      <c r="C235" s="85"/>
      <c r="D235" s="79"/>
      <c r="E235" s="186"/>
      <c r="F235" s="85"/>
      <c r="G235" s="85"/>
      <c r="H235" s="85"/>
      <c r="I235" s="85"/>
      <c r="J235" s="85"/>
      <c r="K235" s="85"/>
      <c r="L235" s="85"/>
      <c r="M235" s="85"/>
      <c r="N235" s="85"/>
      <c r="O235" s="85"/>
      <c r="P235" s="79"/>
      <c r="Q235" s="79"/>
      <c r="R235" s="79"/>
    </row>
    <row r="236" ht="14.25" customHeight="1">
      <c r="A236" s="79"/>
      <c r="B236" s="79"/>
      <c r="C236" s="85"/>
      <c r="D236" s="79"/>
      <c r="E236" s="186"/>
      <c r="F236" s="85"/>
      <c r="G236" s="85"/>
      <c r="H236" s="85"/>
      <c r="I236" s="85"/>
      <c r="J236" s="85"/>
      <c r="K236" s="85"/>
      <c r="L236" s="85"/>
      <c r="M236" s="85"/>
      <c r="N236" s="85"/>
      <c r="O236" s="85"/>
      <c r="P236" s="79"/>
      <c r="Q236" s="79"/>
      <c r="R236" s="79"/>
    </row>
    <row r="237" ht="14.25" customHeight="1">
      <c r="A237" s="79"/>
      <c r="B237" s="79"/>
      <c r="C237" s="85"/>
      <c r="D237" s="79"/>
      <c r="E237" s="186"/>
      <c r="F237" s="85"/>
      <c r="G237" s="85"/>
      <c r="H237" s="85"/>
      <c r="I237" s="85"/>
      <c r="J237" s="85"/>
      <c r="K237" s="85"/>
      <c r="L237" s="85"/>
      <c r="M237" s="85"/>
      <c r="N237" s="85"/>
      <c r="O237" s="85"/>
      <c r="P237" s="79"/>
      <c r="Q237" s="79"/>
      <c r="R237" s="79"/>
    </row>
    <row r="238" ht="14.25" customHeight="1">
      <c r="A238" s="79"/>
      <c r="B238" s="79"/>
      <c r="C238" s="85"/>
      <c r="D238" s="79"/>
      <c r="E238" s="186"/>
      <c r="F238" s="85"/>
      <c r="G238" s="85"/>
      <c r="H238" s="85"/>
      <c r="I238" s="85"/>
      <c r="J238" s="85"/>
      <c r="K238" s="85"/>
      <c r="L238" s="85"/>
      <c r="M238" s="85"/>
      <c r="N238" s="85"/>
      <c r="O238" s="85"/>
      <c r="P238" s="79"/>
      <c r="Q238" s="79"/>
      <c r="R238" s="79"/>
    </row>
    <row r="239" ht="14.25" customHeight="1">
      <c r="A239" s="79"/>
      <c r="B239" s="79"/>
      <c r="C239" s="85"/>
      <c r="D239" s="79"/>
      <c r="E239" s="186"/>
      <c r="F239" s="85"/>
      <c r="G239" s="85"/>
      <c r="H239" s="85"/>
      <c r="I239" s="85"/>
      <c r="J239" s="85"/>
      <c r="K239" s="85"/>
      <c r="L239" s="85"/>
      <c r="M239" s="85"/>
      <c r="N239" s="85"/>
      <c r="O239" s="85"/>
      <c r="P239" s="79"/>
      <c r="Q239" s="79"/>
      <c r="R239" s="79"/>
    </row>
    <row r="240" ht="14.25" customHeight="1">
      <c r="A240" s="79"/>
      <c r="B240" s="79"/>
      <c r="C240" s="85"/>
      <c r="D240" s="79"/>
      <c r="E240" s="186"/>
      <c r="F240" s="85"/>
      <c r="G240" s="85"/>
      <c r="H240" s="85"/>
      <c r="I240" s="85"/>
      <c r="J240" s="85"/>
      <c r="K240" s="85"/>
      <c r="L240" s="85"/>
      <c r="M240" s="85"/>
      <c r="N240" s="85"/>
      <c r="O240" s="85"/>
      <c r="P240" s="79"/>
      <c r="Q240" s="79"/>
      <c r="R240" s="79"/>
    </row>
    <row r="241" ht="14.25" customHeight="1">
      <c r="A241" s="79"/>
      <c r="B241" s="79"/>
      <c r="C241" s="85"/>
      <c r="D241" s="79"/>
      <c r="E241" s="186"/>
      <c r="F241" s="85"/>
      <c r="G241" s="85"/>
      <c r="H241" s="85"/>
      <c r="I241" s="85"/>
      <c r="J241" s="85"/>
      <c r="K241" s="85"/>
      <c r="L241" s="85"/>
      <c r="M241" s="85"/>
      <c r="N241" s="85"/>
      <c r="O241" s="85"/>
      <c r="P241" s="79"/>
      <c r="Q241" s="79"/>
      <c r="R241" s="79"/>
    </row>
    <row r="242" ht="14.25" customHeight="1">
      <c r="A242" s="79"/>
      <c r="B242" s="79"/>
      <c r="C242" s="85"/>
      <c r="D242" s="79"/>
      <c r="E242" s="186"/>
      <c r="F242" s="85"/>
      <c r="G242" s="85"/>
      <c r="H242" s="85"/>
      <c r="I242" s="85"/>
      <c r="J242" s="85"/>
      <c r="K242" s="85"/>
      <c r="L242" s="85"/>
      <c r="M242" s="85"/>
      <c r="N242" s="85"/>
      <c r="O242" s="85"/>
      <c r="P242" s="79"/>
      <c r="Q242" s="79"/>
      <c r="R242" s="79"/>
    </row>
    <row r="243" ht="14.25" customHeight="1">
      <c r="A243" s="79"/>
      <c r="B243" s="79"/>
      <c r="C243" s="85"/>
      <c r="D243" s="79"/>
      <c r="E243" s="186"/>
      <c r="F243" s="85"/>
      <c r="G243" s="85"/>
      <c r="H243" s="85"/>
      <c r="I243" s="85"/>
      <c r="J243" s="85"/>
      <c r="K243" s="85"/>
      <c r="L243" s="85"/>
      <c r="M243" s="85"/>
      <c r="N243" s="85"/>
      <c r="O243" s="85"/>
      <c r="P243" s="79"/>
      <c r="Q243" s="79"/>
      <c r="R243" s="79"/>
    </row>
    <row r="244" ht="14.25" customHeight="1">
      <c r="A244" s="79"/>
      <c r="B244" s="79"/>
      <c r="C244" s="85"/>
      <c r="D244" s="79"/>
      <c r="E244" s="186"/>
      <c r="F244" s="85"/>
      <c r="G244" s="85"/>
      <c r="H244" s="85"/>
      <c r="I244" s="85"/>
      <c r="J244" s="85"/>
      <c r="K244" s="85"/>
      <c r="L244" s="85"/>
      <c r="M244" s="85"/>
      <c r="N244" s="85"/>
      <c r="O244" s="85"/>
      <c r="P244" s="79"/>
      <c r="Q244" s="79"/>
      <c r="R244" s="79"/>
    </row>
    <row r="245" ht="14.25" customHeight="1">
      <c r="A245" s="79"/>
      <c r="B245" s="79"/>
      <c r="C245" s="85"/>
      <c r="D245" s="79"/>
      <c r="E245" s="186"/>
      <c r="F245" s="85"/>
      <c r="G245" s="85"/>
      <c r="H245" s="85"/>
      <c r="I245" s="85"/>
      <c r="J245" s="85"/>
      <c r="K245" s="85"/>
      <c r="L245" s="85"/>
      <c r="M245" s="85"/>
      <c r="N245" s="85"/>
      <c r="O245" s="85"/>
      <c r="P245" s="79"/>
      <c r="Q245" s="79"/>
      <c r="R245" s="79"/>
    </row>
    <row r="246" ht="14.25" customHeight="1">
      <c r="A246" s="79"/>
      <c r="B246" s="79"/>
      <c r="C246" s="85"/>
      <c r="D246" s="79"/>
      <c r="E246" s="186"/>
      <c r="F246" s="85"/>
      <c r="G246" s="85"/>
      <c r="H246" s="85"/>
      <c r="I246" s="85"/>
      <c r="J246" s="85"/>
      <c r="K246" s="85"/>
      <c r="L246" s="85"/>
      <c r="M246" s="85"/>
      <c r="N246" s="85"/>
      <c r="O246" s="85"/>
      <c r="P246" s="79"/>
      <c r="Q246" s="79"/>
      <c r="R246" s="79"/>
    </row>
    <row r="247" ht="14.25" customHeight="1">
      <c r="A247" s="79"/>
      <c r="B247" s="79"/>
      <c r="C247" s="85"/>
      <c r="D247" s="79"/>
      <c r="E247" s="186"/>
      <c r="F247" s="85"/>
      <c r="G247" s="85"/>
      <c r="H247" s="85"/>
      <c r="I247" s="85"/>
      <c r="J247" s="85"/>
      <c r="K247" s="85"/>
      <c r="L247" s="85"/>
      <c r="M247" s="85"/>
      <c r="N247" s="85"/>
      <c r="O247" s="85"/>
      <c r="P247" s="79"/>
      <c r="Q247" s="79"/>
      <c r="R247" s="79"/>
    </row>
    <row r="248" ht="14.25" customHeight="1">
      <c r="A248" s="79"/>
      <c r="B248" s="79"/>
      <c r="C248" s="85"/>
      <c r="D248" s="79"/>
      <c r="E248" s="186"/>
      <c r="F248" s="85"/>
      <c r="G248" s="85"/>
      <c r="H248" s="85"/>
      <c r="I248" s="85"/>
      <c r="J248" s="85"/>
      <c r="K248" s="85"/>
      <c r="L248" s="85"/>
      <c r="M248" s="85"/>
      <c r="N248" s="85"/>
      <c r="O248" s="85"/>
      <c r="P248" s="79"/>
      <c r="Q248" s="79"/>
      <c r="R248" s="79"/>
    </row>
    <row r="249" ht="14.25" customHeight="1">
      <c r="A249" s="79"/>
      <c r="B249" s="79"/>
      <c r="C249" s="85"/>
      <c r="D249" s="79"/>
      <c r="E249" s="186"/>
      <c r="F249" s="85"/>
      <c r="G249" s="85"/>
      <c r="H249" s="85"/>
      <c r="I249" s="85"/>
      <c r="J249" s="85"/>
      <c r="K249" s="85"/>
      <c r="L249" s="85"/>
      <c r="M249" s="85"/>
      <c r="N249" s="85"/>
      <c r="O249" s="85"/>
      <c r="P249" s="79"/>
      <c r="Q249" s="79"/>
      <c r="R249" s="79"/>
    </row>
    <row r="250" ht="14.25" customHeight="1">
      <c r="A250" s="79"/>
      <c r="B250" s="79"/>
      <c r="C250" s="85"/>
      <c r="D250" s="79"/>
      <c r="E250" s="186"/>
      <c r="F250" s="85"/>
      <c r="G250" s="85"/>
      <c r="H250" s="85"/>
      <c r="I250" s="85"/>
      <c r="J250" s="85"/>
      <c r="K250" s="85"/>
      <c r="L250" s="85"/>
      <c r="M250" s="85"/>
      <c r="N250" s="85"/>
      <c r="O250" s="85"/>
      <c r="P250" s="79"/>
      <c r="Q250" s="79"/>
      <c r="R250" s="79"/>
    </row>
    <row r="251" ht="14.25" customHeight="1">
      <c r="A251" s="79"/>
      <c r="B251" s="79"/>
      <c r="C251" s="85"/>
      <c r="D251" s="79"/>
      <c r="E251" s="186"/>
      <c r="F251" s="85"/>
      <c r="G251" s="85"/>
      <c r="H251" s="85"/>
      <c r="I251" s="85"/>
      <c r="J251" s="85"/>
      <c r="K251" s="85"/>
      <c r="L251" s="85"/>
      <c r="M251" s="85"/>
      <c r="N251" s="85"/>
      <c r="O251" s="85"/>
      <c r="P251" s="79"/>
      <c r="Q251" s="79"/>
      <c r="R251" s="79"/>
    </row>
    <row r="252" ht="14.25" customHeight="1">
      <c r="A252" s="79"/>
      <c r="B252" s="79"/>
      <c r="C252" s="85"/>
      <c r="D252" s="79"/>
      <c r="E252" s="186"/>
      <c r="F252" s="85"/>
      <c r="G252" s="85"/>
      <c r="H252" s="85"/>
      <c r="I252" s="85"/>
      <c r="J252" s="85"/>
      <c r="K252" s="85"/>
      <c r="L252" s="85"/>
      <c r="M252" s="85"/>
      <c r="N252" s="85"/>
      <c r="O252" s="85"/>
      <c r="P252" s="79"/>
      <c r="Q252" s="79"/>
      <c r="R252" s="79"/>
    </row>
    <row r="253" ht="14.25" customHeight="1">
      <c r="A253" s="79"/>
      <c r="B253" s="79"/>
      <c r="C253" s="85"/>
      <c r="D253" s="79"/>
      <c r="E253" s="186"/>
      <c r="F253" s="85"/>
      <c r="G253" s="85"/>
      <c r="H253" s="85"/>
      <c r="I253" s="85"/>
      <c r="J253" s="85"/>
      <c r="K253" s="85"/>
      <c r="L253" s="85"/>
      <c r="M253" s="85"/>
      <c r="N253" s="85"/>
      <c r="O253" s="85"/>
      <c r="P253" s="79"/>
      <c r="Q253" s="79"/>
      <c r="R253" s="79"/>
    </row>
    <row r="254" ht="14.25" customHeight="1">
      <c r="A254" s="79"/>
      <c r="B254" s="79"/>
      <c r="C254" s="85"/>
      <c r="D254" s="79"/>
      <c r="E254" s="186"/>
      <c r="F254" s="85"/>
      <c r="G254" s="85"/>
      <c r="H254" s="85"/>
      <c r="I254" s="85"/>
      <c r="J254" s="85"/>
      <c r="K254" s="85"/>
      <c r="L254" s="85"/>
      <c r="M254" s="85"/>
      <c r="N254" s="85"/>
      <c r="O254" s="85"/>
      <c r="P254" s="79"/>
      <c r="Q254" s="79"/>
      <c r="R254" s="79"/>
    </row>
    <row r="255" ht="14.25" customHeight="1">
      <c r="A255" s="79"/>
      <c r="B255" s="79"/>
      <c r="C255" s="85"/>
      <c r="D255" s="79"/>
      <c r="E255" s="186"/>
      <c r="F255" s="85"/>
      <c r="G255" s="85"/>
      <c r="H255" s="85"/>
      <c r="I255" s="85"/>
      <c r="J255" s="85"/>
      <c r="K255" s="85"/>
      <c r="L255" s="85"/>
      <c r="M255" s="85"/>
      <c r="N255" s="85"/>
      <c r="O255" s="85"/>
      <c r="P255" s="79"/>
      <c r="Q255" s="79"/>
      <c r="R255" s="79"/>
    </row>
    <row r="256" ht="14.25" customHeight="1">
      <c r="A256" s="79"/>
      <c r="B256" s="79"/>
      <c r="C256" s="85"/>
      <c r="D256" s="79"/>
      <c r="E256" s="186"/>
      <c r="F256" s="85"/>
      <c r="G256" s="85"/>
      <c r="H256" s="85"/>
      <c r="I256" s="85"/>
      <c r="J256" s="85"/>
      <c r="K256" s="85"/>
      <c r="L256" s="85"/>
      <c r="M256" s="85"/>
      <c r="N256" s="85"/>
      <c r="O256" s="85"/>
      <c r="P256" s="79"/>
      <c r="Q256" s="79"/>
      <c r="R256" s="79"/>
    </row>
    <row r="257" ht="14.25" customHeight="1">
      <c r="A257" s="79"/>
      <c r="B257" s="79"/>
      <c r="C257" s="85"/>
      <c r="D257" s="79"/>
      <c r="E257" s="186"/>
      <c r="F257" s="85"/>
      <c r="G257" s="85"/>
      <c r="H257" s="85"/>
      <c r="I257" s="85"/>
      <c r="J257" s="85"/>
      <c r="K257" s="85"/>
      <c r="L257" s="85"/>
      <c r="M257" s="85"/>
      <c r="N257" s="85"/>
      <c r="O257" s="85"/>
      <c r="P257" s="79"/>
      <c r="Q257" s="79"/>
      <c r="R257" s="79"/>
    </row>
    <row r="258" ht="14.25" customHeight="1">
      <c r="A258" s="79"/>
      <c r="B258" s="79"/>
      <c r="C258" s="85"/>
      <c r="D258" s="79"/>
      <c r="E258" s="186"/>
      <c r="F258" s="85"/>
      <c r="G258" s="85"/>
      <c r="H258" s="85"/>
      <c r="I258" s="85"/>
      <c r="J258" s="85"/>
      <c r="K258" s="85"/>
      <c r="L258" s="85"/>
      <c r="M258" s="85"/>
      <c r="N258" s="85"/>
      <c r="O258" s="85"/>
      <c r="P258" s="79"/>
      <c r="Q258" s="79"/>
      <c r="R258" s="79"/>
    </row>
    <row r="259" ht="14.25" customHeight="1">
      <c r="A259" s="79"/>
      <c r="B259" s="79"/>
      <c r="C259" s="85"/>
      <c r="D259" s="79"/>
      <c r="E259" s="186"/>
      <c r="F259" s="85"/>
      <c r="G259" s="85"/>
      <c r="H259" s="85"/>
      <c r="I259" s="85"/>
      <c r="J259" s="85"/>
      <c r="K259" s="85"/>
      <c r="L259" s="85"/>
      <c r="M259" s="85"/>
      <c r="N259" s="85"/>
      <c r="O259" s="85"/>
      <c r="P259" s="79"/>
      <c r="Q259" s="79"/>
      <c r="R259" s="79"/>
    </row>
    <row r="260" ht="14.25" customHeight="1">
      <c r="A260" s="79"/>
      <c r="B260" s="79"/>
      <c r="C260" s="85"/>
      <c r="D260" s="79"/>
      <c r="E260" s="186"/>
      <c r="F260" s="85"/>
      <c r="G260" s="85"/>
      <c r="H260" s="85"/>
      <c r="I260" s="85"/>
      <c r="J260" s="85"/>
      <c r="K260" s="85"/>
      <c r="L260" s="85"/>
      <c r="M260" s="85"/>
      <c r="N260" s="85"/>
      <c r="O260" s="85"/>
      <c r="P260" s="79"/>
      <c r="Q260" s="79"/>
      <c r="R260" s="79"/>
    </row>
    <row r="261" ht="14.25" customHeight="1">
      <c r="A261" s="79"/>
      <c r="B261" s="79"/>
      <c r="C261" s="85"/>
      <c r="D261" s="79"/>
      <c r="E261" s="186"/>
      <c r="F261" s="85"/>
      <c r="G261" s="85"/>
      <c r="H261" s="85"/>
      <c r="I261" s="85"/>
      <c r="J261" s="85"/>
      <c r="K261" s="85"/>
      <c r="L261" s="85"/>
      <c r="M261" s="85"/>
      <c r="N261" s="85"/>
      <c r="O261" s="85"/>
      <c r="P261" s="79"/>
      <c r="Q261" s="79"/>
      <c r="R261" s="79"/>
    </row>
    <row r="262" ht="14.25" customHeight="1">
      <c r="A262" s="79"/>
      <c r="B262" s="79"/>
      <c r="C262" s="85"/>
      <c r="D262" s="79"/>
      <c r="E262" s="186"/>
      <c r="F262" s="85"/>
      <c r="G262" s="85"/>
      <c r="H262" s="85"/>
      <c r="I262" s="85"/>
      <c r="J262" s="85"/>
      <c r="K262" s="85"/>
      <c r="L262" s="85"/>
      <c r="M262" s="85"/>
      <c r="N262" s="85"/>
      <c r="O262" s="85"/>
      <c r="P262" s="79"/>
      <c r="Q262" s="79"/>
      <c r="R262" s="79"/>
    </row>
    <row r="263" ht="14.25" customHeight="1">
      <c r="A263" s="79"/>
      <c r="B263" s="79"/>
      <c r="C263" s="85"/>
      <c r="D263" s="79"/>
      <c r="E263" s="186"/>
      <c r="F263" s="85"/>
      <c r="G263" s="85"/>
      <c r="H263" s="85"/>
      <c r="I263" s="85"/>
      <c r="J263" s="85"/>
      <c r="K263" s="85"/>
      <c r="L263" s="85"/>
      <c r="M263" s="85"/>
      <c r="N263" s="85"/>
      <c r="O263" s="85"/>
      <c r="P263" s="79"/>
      <c r="Q263" s="79"/>
      <c r="R263" s="79"/>
    </row>
    <row r="264" ht="14.25" customHeight="1">
      <c r="A264" s="79"/>
      <c r="B264" s="79"/>
      <c r="C264" s="85"/>
      <c r="D264" s="79"/>
      <c r="E264" s="186"/>
      <c r="F264" s="85"/>
      <c r="G264" s="85"/>
      <c r="H264" s="85"/>
      <c r="I264" s="85"/>
      <c r="J264" s="85"/>
      <c r="K264" s="85"/>
      <c r="L264" s="85"/>
      <c r="M264" s="85"/>
      <c r="N264" s="85"/>
      <c r="O264" s="85"/>
      <c r="P264" s="79"/>
      <c r="Q264" s="79"/>
      <c r="R264" s="79"/>
    </row>
    <row r="265" ht="14.25" customHeight="1">
      <c r="A265" s="79"/>
      <c r="B265" s="79"/>
      <c r="C265" s="85"/>
      <c r="D265" s="79"/>
      <c r="E265" s="186"/>
      <c r="F265" s="85"/>
      <c r="G265" s="85"/>
      <c r="H265" s="85"/>
      <c r="I265" s="85"/>
      <c r="J265" s="85"/>
      <c r="K265" s="85"/>
      <c r="L265" s="85"/>
      <c r="M265" s="85"/>
      <c r="N265" s="85"/>
      <c r="O265" s="85"/>
      <c r="P265" s="79"/>
      <c r="Q265" s="79"/>
      <c r="R265" s="79"/>
    </row>
    <row r="266" ht="14.25" customHeight="1">
      <c r="A266" s="79"/>
      <c r="B266" s="79"/>
      <c r="C266" s="85"/>
      <c r="D266" s="79"/>
      <c r="E266" s="186"/>
      <c r="F266" s="85"/>
      <c r="G266" s="85"/>
      <c r="H266" s="85"/>
      <c r="I266" s="85"/>
      <c r="J266" s="85"/>
      <c r="K266" s="85"/>
      <c r="L266" s="85"/>
      <c r="M266" s="85"/>
      <c r="N266" s="85"/>
      <c r="O266" s="85"/>
      <c r="P266" s="79"/>
      <c r="Q266" s="79"/>
      <c r="R266" s="79"/>
    </row>
    <row r="267" ht="14.25" customHeight="1">
      <c r="A267" s="79"/>
      <c r="B267" s="79"/>
      <c r="C267" s="85"/>
      <c r="D267" s="79"/>
      <c r="E267" s="186"/>
      <c r="F267" s="85"/>
      <c r="G267" s="85"/>
      <c r="H267" s="85"/>
      <c r="I267" s="85"/>
      <c r="J267" s="85"/>
      <c r="K267" s="85"/>
      <c r="L267" s="85"/>
      <c r="M267" s="85"/>
      <c r="N267" s="85"/>
      <c r="O267" s="85"/>
      <c r="P267" s="79"/>
      <c r="Q267" s="79"/>
      <c r="R267" s="79"/>
    </row>
    <row r="268" ht="14.25" customHeight="1">
      <c r="A268" s="79"/>
      <c r="B268" s="79"/>
      <c r="C268" s="85"/>
      <c r="D268" s="79"/>
      <c r="E268" s="186"/>
      <c r="F268" s="85"/>
      <c r="G268" s="85"/>
      <c r="H268" s="85"/>
      <c r="I268" s="85"/>
      <c r="J268" s="85"/>
      <c r="K268" s="85"/>
      <c r="L268" s="85"/>
      <c r="M268" s="85"/>
      <c r="N268" s="85"/>
      <c r="O268" s="85"/>
      <c r="P268" s="79"/>
      <c r="Q268" s="79"/>
      <c r="R268" s="79"/>
    </row>
    <row r="269" ht="14.25" customHeight="1">
      <c r="A269" s="79"/>
      <c r="B269" s="79"/>
      <c r="C269" s="85"/>
      <c r="D269" s="79"/>
      <c r="E269" s="186"/>
      <c r="F269" s="85"/>
      <c r="G269" s="85"/>
      <c r="H269" s="85"/>
      <c r="I269" s="85"/>
      <c r="J269" s="85"/>
      <c r="K269" s="85"/>
      <c r="L269" s="85"/>
      <c r="M269" s="85"/>
      <c r="N269" s="85"/>
      <c r="O269" s="85"/>
      <c r="P269" s="79"/>
      <c r="Q269" s="79"/>
      <c r="R269" s="79"/>
    </row>
    <row r="270" ht="14.25" customHeight="1">
      <c r="A270" s="79"/>
      <c r="B270" s="79"/>
      <c r="C270" s="85"/>
      <c r="D270" s="79"/>
      <c r="E270" s="186"/>
      <c r="F270" s="85"/>
      <c r="G270" s="85"/>
      <c r="H270" s="85"/>
      <c r="I270" s="85"/>
      <c r="J270" s="85"/>
      <c r="K270" s="85"/>
      <c r="L270" s="85"/>
      <c r="M270" s="85"/>
      <c r="N270" s="85"/>
      <c r="O270" s="85"/>
      <c r="P270" s="79"/>
      <c r="Q270" s="79"/>
      <c r="R270" s="79"/>
    </row>
    <row r="271" ht="14.25" customHeight="1">
      <c r="A271" s="79"/>
      <c r="B271" s="79"/>
      <c r="C271" s="85"/>
      <c r="D271" s="79"/>
      <c r="E271" s="186"/>
      <c r="F271" s="85"/>
      <c r="G271" s="85"/>
      <c r="H271" s="85"/>
      <c r="I271" s="85"/>
      <c r="J271" s="85"/>
      <c r="K271" s="85"/>
      <c r="L271" s="85"/>
      <c r="M271" s="85"/>
      <c r="N271" s="85"/>
      <c r="O271" s="85"/>
      <c r="P271" s="79"/>
      <c r="Q271" s="79"/>
      <c r="R271" s="79"/>
    </row>
    <row r="272" ht="14.25" customHeight="1">
      <c r="A272" s="79"/>
      <c r="B272" s="79"/>
      <c r="C272" s="85"/>
      <c r="D272" s="79"/>
      <c r="E272" s="186"/>
      <c r="F272" s="85"/>
      <c r="G272" s="85"/>
      <c r="H272" s="85"/>
      <c r="I272" s="85"/>
      <c r="J272" s="85"/>
      <c r="K272" s="85"/>
      <c r="L272" s="85"/>
      <c r="M272" s="85"/>
      <c r="N272" s="85"/>
      <c r="O272" s="85"/>
      <c r="P272" s="79"/>
      <c r="Q272" s="79"/>
      <c r="R272" s="79"/>
    </row>
    <row r="273" ht="14.25" customHeight="1">
      <c r="A273" s="79"/>
      <c r="B273" s="79"/>
      <c r="C273" s="85"/>
      <c r="D273" s="79"/>
      <c r="E273" s="186"/>
      <c r="F273" s="85"/>
      <c r="G273" s="85"/>
      <c r="H273" s="85"/>
      <c r="I273" s="85"/>
      <c r="J273" s="85"/>
      <c r="K273" s="85"/>
      <c r="L273" s="85"/>
      <c r="M273" s="85"/>
      <c r="N273" s="85"/>
      <c r="O273" s="85"/>
      <c r="P273" s="79"/>
      <c r="Q273" s="79"/>
      <c r="R273" s="79"/>
    </row>
    <row r="274" ht="14.25" customHeight="1">
      <c r="A274" s="79"/>
      <c r="B274" s="79"/>
      <c r="C274" s="85"/>
      <c r="D274" s="79"/>
      <c r="E274" s="186"/>
      <c r="F274" s="85"/>
      <c r="G274" s="85"/>
      <c r="H274" s="85"/>
      <c r="I274" s="85"/>
      <c r="J274" s="85"/>
      <c r="K274" s="85"/>
      <c r="L274" s="85"/>
      <c r="M274" s="85"/>
      <c r="N274" s="85"/>
      <c r="O274" s="85"/>
      <c r="P274" s="79"/>
      <c r="Q274" s="79"/>
      <c r="R274" s="79"/>
    </row>
    <row r="275" ht="14.25" customHeight="1">
      <c r="A275" s="79"/>
      <c r="B275" s="79"/>
      <c r="C275" s="85"/>
      <c r="D275" s="79"/>
      <c r="E275" s="186"/>
      <c r="F275" s="85"/>
      <c r="G275" s="85"/>
      <c r="H275" s="85"/>
      <c r="I275" s="85"/>
      <c r="J275" s="85"/>
      <c r="K275" s="85"/>
      <c r="L275" s="85"/>
      <c r="M275" s="85"/>
      <c r="N275" s="85"/>
      <c r="O275" s="85"/>
      <c r="P275" s="79"/>
      <c r="Q275" s="79"/>
      <c r="R275" s="79"/>
    </row>
    <row r="276" ht="14.25" customHeight="1">
      <c r="A276" s="79"/>
      <c r="B276" s="79"/>
      <c r="C276" s="85"/>
      <c r="D276" s="79"/>
      <c r="E276" s="186"/>
      <c r="F276" s="85"/>
      <c r="G276" s="85"/>
      <c r="H276" s="85"/>
      <c r="I276" s="85"/>
      <c r="J276" s="85"/>
      <c r="K276" s="85"/>
      <c r="L276" s="85"/>
      <c r="M276" s="85"/>
      <c r="N276" s="85"/>
      <c r="O276" s="85"/>
      <c r="P276" s="79"/>
      <c r="Q276" s="79"/>
      <c r="R276" s="79"/>
    </row>
    <row r="277" ht="14.25" customHeight="1">
      <c r="A277" s="79"/>
      <c r="B277" s="79"/>
      <c r="C277" s="85"/>
      <c r="D277" s="79"/>
      <c r="E277" s="186"/>
      <c r="F277" s="85"/>
      <c r="G277" s="85"/>
      <c r="H277" s="85"/>
      <c r="I277" s="85"/>
      <c r="J277" s="85"/>
      <c r="K277" s="85"/>
      <c r="L277" s="85"/>
      <c r="M277" s="85"/>
      <c r="N277" s="85"/>
      <c r="O277" s="85"/>
      <c r="P277" s="79"/>
      <c r="Q277" s="79"/>
      <c r="R277" s="79"/>
    </row>
    <row r="278" ht="14.25" customHeight="1">
      <c r="A278" s="79"/>
      <c r="B278" s="79"/>
      <c r="C278" s="85"/>
      <c r="D278" s="79"/>
      <c r="E278" s="186"/>
      <c r="F278" s="85"/>
      <c r="G278" s="85"/>
      <c r="H278" s="85"/>
      <c r="I278" s="85"/>
      <c r="J278" s="85"/>
      <c r="K278" s="85"/>
      <c r="L278" s="85"/>
      <c r="M278" s="85"/>
      <c r="N278" s="85"/>
      <c r="O278" s="85"/>
      <c r="P278" s="79"/>
      <c r="Q278" s="79"/>
      <c r="R278" s="79"/>
    </row>
    <row r="279" ht="14.25" customHeight="1">
      <c r="A279" s="79"/>
      <c r="B279" s="79"/>
      <c r="C279" s="85"/>
      <c r="D279" s="79"/>
      <c r="E279" s="186"/>
      <c r="F279" s="85"/>
      <c r="G279" s="85"/>
      <c r="H279" s="85"/>
      <c r="I279" s="85"/>
      <c r="J279" s="85"/>
      <c r="K279" s="85"/>
      <c r="L279" s="85"/>
      <c r="M279" s="85"/>
      <c r="N279" s="85"/>
      <c r="O279" s="85"/>
      <c r="P279" s="79"/>
      <c r="Q279" s="79"/>
      <c r="R279" s="79"/>
    </row>
    <row r="280" ht="14.25" customHeight="1">
      <c r="A280" s="79"/>
      <c r="B280" s="79"/>
      <c r="C280" s="85"/>
      <c r="D280" s="79"/>
      <c r="E280" s="186"/>
      <c r="F280" s="85"/>
      <c r="G280" s="85"/>
      <c r="H280" s="85"/>
      <c r="I280" s="85"/>
      <c r="J280" s="85"/>
      <c r="K280" s="85"/>
      <c r="L280" s="85"/>
      <c r="M280" s="85"/>
      <c r="N280" s="85"/>
      <c r="O280" s="85"/>
      <c r="P280" s="79"/>
      <c r="Q280" s="79"/>
      <c r="R280" s="79"/>
    </row>
    <row r="281" ht="14.25" customHeight="1">
      <c r="A281" s="79"/>
      <c r="B281" s="79"/>
      <c r="C281" s="85"/>
      <c r="D281" s="79"/>
      <c r="E281" s="186"/>
      <c r="F281" s="85"/>
      <c r="G281" s="85"/>
      <c r="H281" s="85"/>
      <c r="I281" s="85"/>
      <c r="J281" s="85"/>
      <c r="K281" s="85"/>
      <c r="L281" s="85"/>
      <c r="M281" s="85"/>
      <c r="N281" s="85"/>
      <c r="O281" s="85"/>
      <c r="P281" s="79"/>
      <c r="Q281" s="79"/>
      <c r="R281" s="79"/>
    </row>
    <row r="282" ht="14.25" customHeight="1">
      <c r="A282" s="79"/>
      <c r="B282" s="79"/>
      <c r="C282" s="85"/>
      <c r="D282" s="79"/>
      <c r="E282" s="186"/>
      <c r="F282" s="85"/>
      <c r="G282" s="85"/>
      <c r="H282" s="85"/>
      <c r="I282" s="85"/>
      <c r="J282" s="85"/>
      <c r="K282" s="85"/>
      <c r="L282" s="85"/>
      <c r="M282" s="85"/>
      <c r="N282" s="85"/>
      <c r="O282" s="85"/>
      <c r="P282" s="79"/>
      <c r="Q282" s="79"/>
      <c r="R282" s="79"/>
    </row>
    <row r="283" ht="14.25" customHeight="1">
      <c r="A283" s="79"/>
      <c r="B283" s="79"/>
      <c r="C283" s="85"/>
      <c r="D283" s="79"/>
      <c r="E283" s="186"/>
      <c r="F283" s="85"/>
      <c r="G283" s="85"/>
      <c r="H283" s="85"/>
      <c r="I283" s="85"/>
      <c r="J283" s="85"/>
      <c r="K283" s="85"/>
      <c r="L283" s="85"/>
      <c r="M283" s="85"/>
      <c r="N283" s="85"/>
      <c r="O283" s="85"/>
      <c r="P283" s="79"/>
      <c r="Q283" s="79"/>
      <c r="R283" s="79"/>
    </row>
    <row r="284" ht="14.25" customHeight="1">
      <c r="A284" s="79"/>
      <c r="B284" s="79"/>
      <c r="C284" s="85"/>
      <c r="D284" s="79"/>
      <c r="E284" s="186"/>
      <c r="F284" s="85"/>
      <c r="G284" s="85"/>
      <c r="H284" s="85"/>
      <c r="I284" s="85"/>
      <c r="J284" s="85"/>
      <c r="K284" s="85"/>
      <c r="L284" s="85"/>
      <c r="M284" s="85"/>
      <c r="N284" s="85"/>
      <c r="O284" s="85"/>
      <c r="P284" s="79"/>
      <c r="Q284" s="79"/>
      <c r="R284" s="79"/>
    </row>
    <row r="285" ht="14.25" customHeight="1">
      <c r="A285" s="79"/>
      <c r="B285" s="79"/>
      <c r="C285" s="85"/>
      <c r="D285" s="79"/>
      <c r="E285" s="186"/>
      <c r="F285" s="85"/>
      <c r="G285" s="85"/>
      <c r="H285" s="85"/>
      <c r="I285" s="85"/>
      <c r="J285" s="85"/>
      <c r="K285" s="85"/>
      <c r="L285" s="85"/>
      <c r="M285" s="85"/>
      <c r="N285" s="85"/>
      <c r="O285" s="85"/>
      <c r="P285" s="79"/>
      <c r="Q285" s="79"/>
      <c r="R285" s="79"/>
    </row>
    <row r="286" ht="14.25" customHeight="1">
      <c r="A286" s="79"/>
      <c r="B286" s="79"/>
      <c r="C286" s="85"/>
      <c r="D286" s="79"/>
      <c r="E286" s="186"/>
      <c r="F286" s="85"/>
      <c r="G286" s="85"/>
      <c r="H286" s="85"/>
      <c r="I286" s="85"/>
      <c r="J286" s="85"/>
      <c r="K286" s="85"/>
      <c r="L286" s="85"/>
      <c r="M286" s="85"/>
      <c r="N286" s="85"/>
      <c r="O286" s="85"/>
      <c r="P286" s="79"/>
      <c r="Q286" s="79"/>
      <c r="R286" s="79"/>
    </row>
    <row r="287" ht="14.25" customHeight="1">
      <c r="A287" s="79"/>
      <c r="B287" s="79"/>
      <c r="C287" s="85"/>
      <c r="D287" s="79"/>
      <c r="E287" s="186"/>
      <c r="F287" s="85"/>
      <c r="G287" s="85"/>
      <c r="H287" s="85"/>
      <c r="I287" s="85"/>
      <c r="J287" s="85"/>
      <c r="K287" s="85"/>
      <c r="L287" s="85"/>
      <c r="M287" s="85"/>
      <c r="N287" s="85"/>
      <c r="O287" s="85"/>
      <c r="P287" s="79"/>
      <c r="Q287" s="79"/>
      <c r="R287" s="79"/>
    </row>
    <row r="288" ht="14.25" customHeight="1">
      <c r="A288" s="79"/>
      <c r="B288" s="79"/>
      <c r="C288" s="85"/>
      <c r="D288" s="79"/>
      <c r="E288" s="186"/>
      <c r="F288" s="85"/>
      <c r="G288" s="85"/>
      <c r="H288" s="85"/>
      <c r="I288" s="85"/>
      <c r="J288" s="85"/>
      <c r="K288" s="85"/>
      <c r="L288" s="85"/>
      <c r="M288" s="85"/>
      <c r="N288" s="85"/>
      <c r="O288" s="85"/>
      <c r="P288" s="79"/>
      <c r="Q288" s="79"/>
      <c r="R288" s="79"/>
    </row>
    <row r="289" ht="14.25" customHeight="1">
      <c r="A289" s="79"/>
      <c r="B289" s="79"/>
      <c r="C289" s="85"/>
      <c r="D289" s="79"/>
      <c r="E289" s="186"/>
      <c r="F289" s="85"/>
      <c r="G289" s="85"/>
      <c r="H289" s="85"/>
      <c r="I289" s="85"/>
      <c r="J289" s="85"/>
      <c r="K289" s="85"/>
      <c r="L289" s="85"/>
      <c r="M289" s="85"/>
      <c r="N289" s="85"/>
      <c r="O289" s="85"/>
      <c r="P289" s="79"/>
      <c r="Q289" s="79"/>
      <c r="R289" s="79"/>
    </row>
    <row r="290" ht="14.25" customHeight="1">
      <c r="A290" s="79"/>
      <c r="B290" s="79"/>
      <c r="C290" s="85"/>
      <c r="D290" s="79"/>
      <c r="E290" s="186"/>
      <c r="F290" s="85"/>
      <c r="G290" s="85"/>
      <c r="H290" s="85"/>
      <c r="I290" s="85"/>
      <c r="J290" s="85"/>
      <c r="K290" s="85"/>
      <c r="L290" s="85"/>
      <c r="M290" s="85"/>
      <c r="N290" s="85"/>
      <c r="O290" s="85"/>
      <c r="P290" s="79"/>
      <c r="Q290" s="79"/>
      <c r="R290" s="79"/>
    </row>
    <row r="291" ht="14.25" customHeight="1">
      <c r="A291" s="79"/>
      <c r="B291" s="79"/>
      <c r="C291" s="85"/>
      <c r="D291" s="79"/>
      <c r="E291" s="186"/>
      <c r="F291" s="85"/>
      <c r="G291" s="85"/>
      <c r="H291" s="85"/>
      <c r="I291" s="85"/>
      <c r="J291" s="85"/>
      <c r="K291" s="85"/>
      <c r="L291" s="85"/>
      <c r="M291" s="85"/>
      <c r="N291" s="85"/>
      <c r="O291" s="85"/>
      <c r="P291" s="79"/>
      <c r="Q291" s="79"/>
      <c r="R291" s="79"/>
    </row>
    <row r="292" ht="14.25" customHeight="1">
      <c r="A292" s="79"/>
      <c r="B292" s="79"/>
      <c r="C292" s="85"/>
      <c r="D292" s="79"/>
      <c r="E292" s="186"/>
      <c r="F292" s="85"/>
      <c r="G292" s="85"/>
      <c r="H292" s="85"/>
      <c r="I292" s="85"/>
      <c r="J292" s="85"/>
      <c r="K292" s="85"/>
      <c r="L292" s="85"/>
      <c r="M292" s="85"/>
      <c r="N292" s="85"/>
      <c r="O292" s="85"/>
      <c r="P292" s="79"/>
      <c r="Q292" s="79"/>
      <c r="R292" s="79"/>
    </row>
    <row r="293" ht="14.25" customHeight="1">
      <c r="A293" s="79"/>
      <c r="B293" s="79"/>
      <c r="C293" s="85"/>
      <c r="D293" s="79"/>
      <c r="E293" s="186"/>
      <c r="F293" s="85"/>
      <c r="G293" s="85"/>
      <c r="H293" s="85"/>
      <c r="I293" s="85"/>
      <c r="J293" s="85"/>
      <c r="K293" s="85"/>
      <c r="L293" s="85"/>
      <c r="M293" s="85"/>
      <c r="N293" s="85"/>
      <c r="O293" s="85"/>
      <c r="P293" s="79"/>
      <c r="Q293" s="79"/>
      <c r="R293" s="79"/>
    </row>
    <row r="294" ht="14.25" customHeight="1">
      <c r="A294" s="79"/>
      <c r="B294" s="79"/>
      <c r="C294" s="85"/>
      <c r="D294" s="79"/>
      <c r="E294" s="186"/>
      <c r="F294" s="85"/>
      <c r="G294" s="85"/>
      <c r="H294" s="85"/>
      <c r="I294" s="85"/>
      <c r="J294" s="85"/>
      <c r="K294" s="85"/>
      <c r="L294" s="85"/>
      <c r="M294" s="85"/>
      <c r="N294" s="85"/>
      <c r="O294" s="85"/>
      <c r="P294" s="79"/>
      <c r="Q294" s="79"/>
      <c r="R294" s="79"/>
    </row>
    <row r="295" ht="14.25" customHeight="1">
      <c r="A295" s="79"/>
      <c r="B295" s="79"/>
      <c r="C295" s="85"/>
      <c r="D295" s="79"/>
      <c r="E295" s="186"/>
      <c r="F295" s="85"/>
      <c r="G295" s="85"/>
      <c r="H295" s="85"/>
      <c r="I295" s="85"/>
      <c r="J295" s="85"/>
      <c r="K295" s="85"/>
      <c r="L295" s="85"/>
      <c r="M295" s="85"/>
      <c r="N295" s="85"/>
      <c r="O295" s="85"/>
      <c r="P295" s="79"/>
      <c r="Q295" s="79"/>
      <c r="R295" s="79"/>
    </row>
    <row r="296" ht="14.25" customHeight="1">
      <c r="A296" s="79"/>
      <c r="B296" s="79"/>
      <c r="C296" s="85"/>
      <c r="D296" s="79"/>
      <c r="E296" s="186"/>
      <c r="F296" s="85"/>
      <c r="G296" s="85"/>
      <c r="H296" s="85"/>
      <c r="I296" s="85"/>
      <c r="J296" s="85"/>
      <c r="K296" s="85"/>
      <c r="L296" s="85"/>
      <c r="M296" s="85"/>
      <c r="N296" s="85"/>
      <c r="O296" s="85"/>
      <c r="P296" s="79"/>
      <c r="Q296" s="79"/>
      <c r="R296" s="79"/>
    </row>
    <row r="297" ht="14.25" customHeight="1">
      <c r="A297" s="79"/>
      <c r="B297" s="79"/>
      <c r="C297" s="85"/>
      <c r="D297" s="79"/>
      <c r="E297" s="186"/>
      <c r="F297" s="85"/>
      <c r="G297" s="85"/>
      <c r="H297" s="85"/>
      <c r="I297" s="85"/>
      <c r="J297" s="85"/>
      <c r="K297" s="85"/>
      <c r="L297" s="85"/>
      <c r="M297" s="85"/>
      <c r="N297" s="85"/>
      <c r="O297" s="85"/>
      <c r="P297" s="79"/>
      <c r="Q297" s="79"/>
      <c r="R297" s="79"/>
    </row>
    <row r="298" ht="14.25" customHeight="1">
      <c r="A298" s="79"/>
      <c r="B298" s="79"/>
      <c r="C298" s="85"/>
      <c r="D298" s="79"/>
      <c r="E298" s="186"/>
      <c r="F298" s="85"/>
      <c r="G298" s="85"/>
      <c r="H298" s="85"/>
      <c r="I298" s="85"/>
      <c r="J298" s="85"/>
      <c r="K298" s="85"/>
      <c r="L298" s="85"/>
      <c r="M298" s="85"/>
      <c r="N298" s="85"/>
      <c r="O298" s="85"/>
      <c r="P298" s="79"/>
      <c r="Q298" s="79"/>
      <c r="R298" s="79"/>
    </row>
    <row r="299" ht="14.25" customHeight="1">
      <c r="A299" s="79"/>
      <c r="B299" s="79"/>
      <c r="C299" s="85"/>
      <c r="D299" s="79"/>
      <c r="E299" s="186"/>
      <c r="F299" s="85"/>
      <c r="G299" s="85"/>
      <c r="H299" s="85"/>
      <c r="I299" s="85"/>
      <c r="J299" s="85"/>
      <c r="K299" s="85"/>
      <c r="L299" s="85"/>
      <c r="M299" s="85"/>
      <c r="N299" s="85"/>
      <c r="O299" s="85"/>
      <c r="P299" s="79"/>
      <c r="Q299" s="79"/>
      <c r="R299" s="79"/>
    </row>
    <row r="300" ht="14.25" customHeight="1">
      <c r="A300" s="79"/>
      <c r="B300" s="79"/>
      <c r="C300" s="85"/>
      <c r="D300" s="79"/>
      <c r="E300" s="186"/>
      <c r="F300" s="85"/>
      <c r="G300" s="85"/>
      <c r="H300" s="85"/>
      <c r="I300" s="85"/>
      <c r="J300" s="85"/>
      <c r="K300" s="85"/>
      <c r="L300" s="85"/>
      <c r="M300" s="85"/>
      <c r="N300" s="85"/>
      <c r="O300" s="85"/>
      <c r="P300" s="79"/>
      <c r="Q300" s="79"/>
      <c r="R300" s="79"/>
    </row>
    <row r="301" ht="14.25" customHeight="1">
      <c r="A301" s="79"/>
      <c r="B301" s="79"/>
      <c r="C301" s="85"/>
      <c r="D301" s="79"/>
      <c r="E301" s="186"/>
      <c r="F301" s="85"/>
      <c r="G301" s="85"/>
      <c r="H301" s="85"/>
      <c r="I301" s="85"/>
      <c r="J301" s="85"/>
      <c r="K301" s="85"/>
      <c r="L301" s="85"/>
      <c r="M301" s="85"/>
      <c r="N301" s="85"/>
      <c r="O301" s="85"/>
      <c r="P301" s="79"/>
      <c r="Q301" s="79"/>
      <c r="R301" s="79"/>
    </row>
    <row r="302" ht="14.25" customHeight="1">
      <c r="A302" s="79"/>
      <c r="B302" s="79"/>
      <c r="C302" s="85"/>
      <c r="D302" s="79"/>
      <c r="E302" s="186"/>
      <c r="F302" s="85"/>
      <c r="G302" s="85"/>
      <c r="H302" s="85"/>
      <c r="I302" s="85"/>
      <c r="J302" s="85"/>
      <c r="K302" s="85"/>
      <c r="L302" s="85"/>
      <c r="M302" s="85"/>
      <c r="N302" s="85"/>
      <c r="O302" s="85"/>
      <c r="P302" s="79"/>
      <c r="Q302" s="79"/>
      <c r="R302" s="79"/>
    </row>
    <row r="303" ht="14.25" customHeight="1">
      <c r="A303" s="79"/>
      <c r="B303" s="79"/>
      <c r="C303" s="85"/>
      <c r="D303" s="79"/>
      <c r="E303" s="186"/>
      <c r="F303" s="85"/>
      <c r="G303" s="85"/>
      <c r="H303" s="85"/>
      <c r="I303" s="85"/>
      <c r="J303" s="85"/>
      <c r="K303" s="85"/>
      <c r="L303" s="85"/>
      <c r="M303" s="85"/>
      <c r="N303" s="85"/>
      <c r="O303" s="85"/>
      <c r="P303" s="79"/>
      <c r="Q303" s="79"/>
      <c r="R303" s="79"/>
    </row>
    <row r="304" ht="14.25" customHeight="1">
      <c r="A304" s="79"/>
      <c r="B304" s="79"/>
      <c r="C304" s="85"/>
      <c r="D304" s="79"/>
      <c r="E304" s="186"/>
      <c r="F304" s="85"/>
      <c r="G304" s="85"/>
      <c r="H304" s="85"/>
      <c r="I304" s="85"/>
      <c r="J304" s="85"/>
      <c r="K304" s="85"/>
      <c r="L304" s="85"/>
      <c r="M304" s="85"/>
      <c r="N304" s="85"/>
      <c r="O304" s="85"/>
      <c r="P304" s="79"/>
      <c r="Q304" s="79"/>
      <c r="R304" s="79"/>
    </row>
    <row r="305" ht="14.25" customHeight="1">
      <c r="A305" s="79"/>
      <c r="B305" s="79"/>
      <c r="C305" s="85"/>
      <c r="D305" s="79"/>
      <c r="E305" s="186"/>
      <c r="F305" s="85"/>
      <c r="G305" s="85"/>
      <c r="H305" s="85"/>
      <c r="I305" s="85"/>
      <c r="J305" s="85"/>
      <c r="K305" s="85"/>
      <c r="L305" s="85"/>
      <c r="M305" s="85"/>
      <c r="N305" s="85"/>
      <c r="O305" s="85"/>
      <c r="P305" s="79"/>
      <c r="Q305" s="79"/>
      <c r="R305" s="79"/>
    </row>
    <row r="306" ht="14.25" customHeight="1">
      <c r="A306" s="79"/>
      <c r="B306" s="79"/>
      <c r="C306" s="85"/>
      <c r="D306" s="79"/>
      <c r="E306" s="186"/>
      <c r="F306" s="85"/>
      <c r="G306" s="85"/>
      <c r="H306" s="85"/>
      <c r="I306" s="85"/>
      <c r="J306" s="85"/>
      <c r="K306" s="85"/>
      <c r="L306" s="85"/>
      <c r="M306" s="85"/>
      <c r="N306" s="85"/>
      <c r="O306" s="85"/>
      <c r="P306" s="79"/>
      <c r="Q306" s="79"/>
      <c r="R306" s="79"/>
    </row>
    <row r="307" ht="14.25" customHeight="1">
      <c r="A307" s="79"/>
      <c r="B307" s="79"/>
      <c r="C307" s="85"/>
      <c r="D307" s="79"/>
      <c r="E307" s="186"/>
      <c r="F307" s="85"/>
      <c r="G307" s="85"/>
      <c r="H307" s="85"/>
      <c r="I307" s="85"/>
      <c r="J307" s="85"/>
      <c r="K307" s="85"/>
      <c r="L307" s="85"/>
      <c r="M307" s="85"/>
      <c r="N307" s="85"/>
      <c r="O307" s="85"/>
      <c r="P307" s="79"/>
      <c r="Q307" s="79"/>
      <c r="R307" s="79"/>
    </row>
    <row r="308" ht="14.25" customHeight="1">
      <c r="A308" s="79"/>
      <c r="B308" s="79"/>
      <c r="C308" s="85"/>
      <c r="D308" s="79"/>
      <c r="E308" s="186"/>
      <c r="F308" s="85"/>
      <c r="G308" s="85"/>
      <c r="H308" s="85"/>
      <c r="I308" s="85"/>
      <c r="J308" s="85"/>
      <c r="K308" s="85"/>
      <c r="L308" s="85"/>
      <c r="M308" s="85"/>
      <c r="N308" s="85"/>
      <c r="O308" s="85"/>
      <c r="P308" s="79"/>
      <c r="Q308" s="79"/>
      <c r="R308" s="79"/>
    </row>
    <row r="309" ht="14.25" customHeight="1">
      <c r="A309" s="79"/>
      <c r="B309" s="79"/>
      <c r="C309" s="85"/>
      <c r="D309" s="79"/>
      <c r="E309" s="186"/>
      <c r="F309" s="85"/>
      <c r="G309" s="85"/>
      <c r="H309" s="85"/>
      <c r="I309" s="85"/>
      <c r="J309" s="85"/>
      <c r="K309" s="85"/>
      <c r="L309" s="85"/>
      <c r="M309" s="85"/>
      <c r="N309" s="85"/>
      <c r="O309" s="85"/>
      <c r="P309" s="79"/>
      <c r="Q309" s="79"/>
      <c r="R309" s="79"/>
    </row>
    <row r="310" ht="14.25" customHeight="1">
      <c r="A310" s="79"/>
      <c r="B310" s="79"/>
      <c r="C310" s="85"/>
      <c r="D310" s="79"/>
      <c r="E310" s="186"/>
      <c r="F310" s="85"/>
      <c r="G310" s="85"/>
      <c r="H310" s="85"/>
      <c r="I310" s="85"/>
      <c r="J310" s="85"/>
      <c r="K310" s="85"/>
      <c r="L310" s="85"/>
      <c r="M310" s="85"/>
      <c r="N310" s="85"/>
      <c r="O310" s="85"/>
      <c r="P310" s="79"/>
      <c r="Q310" s="79"/>
      <c r="R310" s="79"/>
    </row>
    <row r="311" ht="14.25" customHeight="1">
      <c r="A311" s="79"/>
      <c r="B311" s="79"/>
      <c r="C311" s="85"/>
      <c r="D311" s="79"/>
      <c r="E311" s="186"/>
      <c r="F311" s="85"/>
      <c r="G311" s="85"/>
      <c r="H311" s="85"/>
      <c r="I311" s="85"/>
      <c r="J311" s="85"/>
      <c r="K311" s="85"/>
      <c r="L311" s="85"/>
      <c r="M311" s="85"/>
      <c r="N311" s="85"/>
      <c r="O311" s="85"/>
      <c r="P311" s="79"/>
      <c r="Q311" s="79"/>
      <c r="R311" s="79"/>
    </row>
    <row r="312" ht="14.25" customHeight="1">
      <c r="A312" s="79"/>
      <c r="B312" s="79"/>
      <c r="C312" s="85"/>
      <c r="D312" s="79"/>
      <c r="E312" s="186"/>
      <c r="F312" s="85"/>
      <c r="G312" s="85"/>
      <c r="H312" s="85"/>
      <c r="I312" s="85"/>
      <c r="J312" s="85"/>
      <c r="K312" s="85"/>
      <c r="L312" s="85"/>
      <c r="M312" s="85"/>
      <c r="N312" s="85"/>
      <c r="O312" s="85"/>
      <c r="P312" s="79"/>
      <c r="Q312" s="79"/>
      <c r="R312" s="79"/>
    </row>
    <row r="313" ht="14.25" customHeight="1">
      <c r="A313" s="79"/>
      <c r="B313" s="79"/>
      <c r="C313" s="85"/>
      <c r="D313" s="79"/>
      <c r="E313" s="186"/>
      <c r="F313" s="85"/>
      <c r="G313" s="85"/>
      <c r="H313" s="85"/>
      <c r="I313" s="85"/>
      <c r="J313" s="85"/>
      <c r="K313" s="85"/>
      <c r="L313" s="85"/>
      <c r="M313" s="85"/>
      <c r="N313" s="85"/>
      <c r="O313" s="85"/>
      <c r="P313" s="79"/>
      <c r="Q313" s="79"/>
      <c r="R313" s="79"/>
    </row>
    <row r="314" ht="14.25" customHeight="1">
      <c r="A314" s="79"/>
      <c r="B314" s="79"/>
      <c r="C314" s="85"/>
      <c r="D314" s="79"/>
      <c r="E314" s="186"/>
      <c r="F314" s="85"/>
      <c r="G314" s="85"/>
      <c r="H314" s="85"/>
      <c r="I314" s="85"/>
      <c r="J314" s="85"/>
      <c r="K314" s="85"/>
      <c r="L314" s="85"/>
      <c r="M314" s="85"/>
      <c r="N314" s="85"/>
      <c r="O314" s="85"/>
      <c r="P314" s="79"/>
      <c r="Q314" s="79"/>
      <c r="R314" s="79"/>
    </row>
    <row r="315" ht="14.25" customHeight="1">
      <c r="A315" s="79"/>
      <c r="B315" s="79"/>
      <c r="C315" s="85"/>
      <c r="D315" s="79"/>
      <c r="E315" s="186"/>
      <c r="F315" s="85"/>
      <c r="G315" s="85"/>
      <c r="H315" s="85"/>
      <c r="I315" s="85"/>
      <c r="J315" s="85"/>
      <c r="K315" s="85"/>
      <c r="L315" s="85"/>
      <c r="M315" s="85"/>
      <c r="N315" s="85"/>
      <c r="O315" s="85"/>
      <c r="P315" s="79"/>
      <c r="Q315" s="79"/>
      <c r="R315" s="79"/>
    </row>
    <row r="316" ht="14.25" customHeight="1">
      <c r="A316" s="79"/>
      <c r="B316" s="79"/>
      <c r="C316" s="85"/>
      <c r="D316" s="79"/>
      <c r="E316" s="186"/>
      <c r="F316" s="85"/>
      <c r="G316" s="85"/>
      <c r="H316" s="85"/>
      <c r="I316" s="85"/>
      <c r="J316" s="85"/>
      <c r="K316" s="85"/>
      <c r="L316" s="85"/>
      <c r="M316" s="85"/>
      <c r="N316" s="85"/>
      <c r="O316" s="85"/>
      <c r="P316" s="79"/>
      <c r="Q316" s="79"/>
      <c r="R316" s="79"/>
    </row>
    <row r="317" ht="14.25" customHeight="1">
      <c r="A317" s="79"/>
      <c r="B317" s="79"/>
      <c r="C317" s="85"/>
      <c r="D317" s="79"/>
      <c r="E317" s="186"/>
      <c r="F317" s="85"/>
      <c r="G317" s="85"/>
      <c r="H317" s="85"/>
      <c r="I317" s="85"/>
      <c r="J317" s="85"/>
      <c r="K317" s="85"/>
      <c r="L317" s="85"/>
      <c r="M317" s="85"/>
      <c r="N317" s="85"/>
      <c r="O317" s="85"/>
      <c r="P317" s="79"/>
      <c r="Q317" s="79"/>
      <c r="R317" s="79"/>
    </row>
    <row r="318" ht="14.25" customHeight="1">
      <c r="A318" s="79"/>
      <c r="B318" s="79"/>
      <c r="C318" s="85"/>
      <c r="D318" s="79"/>
      <c r="E318" s="186"/>
      <c r="F318" s="85"/>
      <c r="G318" s="85"/>
      <c r="H318" s="85"/>
      <c r="I318" s="85"/>
      <c r="J318" s="85"/>
      <c r="K318" s="85"/>
      <c r="L318" s="85"/>
      <c r="M318" s="85"/>
      <c r="N318" s="85"/>
      <c r="O318" s="85"/>
      <c r="P318" s="79"/>
      <c r="Q318" s="79"/>
      <c r="R318" s="79"/>
    </row>
    <row r="319" ht="14.25" customHeight="1">
      <c r="A319" s="79"/>
      <c r="B319" s="79"/>
      <c r="C319" s="85"/>
      <c r="D319" s="79"/>
      <c r="E319" s="186"/>
      <c r="F319" s="85"/>
      <c r="G319" s="85"/>
      <c r="H319" s="85"/>
      <c r="I319" s="85"/>
      <c r="J319" s="85"/>
      <c r="K319" s="85"/>
      <c r="L319" s="85"/>
      <c r="M319" s="85"/>
      <c r="N319" s="85"/>
      <c r="O319" s="85"/>
      <c r="P319" s="79"/>
      <c r="Q319" s="79"/>
      <c r="R319" s="79"/>
    </row>
    <row r="320" ht="14.25" customHeight="1">
      <c r="A320" s="79"/>
      <c r="B320" s="79"/>
      <c r="C320" s="85"/>
      <c r="D320" s="79"/>
      <c r="E320" s="186"/>
      <c r="F320" s="85"/>
      <c r="G320" s="85"/>
      <c r="H320" s="85"/>
      <c r="I320" s="85"/>
      <c r="J320" s="85"/>
      <c r="K320" s="85"/>
      <c r="L320" s="85"/>
      <c r="M320" s="85"/>
      <c r="N320" s="85"/>
      <c r="O320" s="85"/>
      <c r="P320" s="79"/>
      <c r="Q320" s="79"/>
      <c r="R320" s="79"/>
    </row>
    <row r="321" ht="14.25" customHeight="1">
      <c r="A321" s="79"/>
      <c r="B321" s="79"/>
      <c r="C321" s="85"/>
      <c r="D321" s="79"/>
      <c r="E321" s="186"/>
      <c r="F321" s="85"/>
      <c r="G321" s="85"/>
      <c r="H321" s="85"/>
      <c r="I321" s="85"/>
      <c r="J321" s="85"/>
      <c r="K321" s="85"/>
      <c r="L321" s="85"/>
      <c r="M321" s="85"/>
      <c r="N321" s="85"/>
      <c r="O321" s="85"/>
      <c r="P321" s="79"/>
      <c r="Q321" s="79"/>
      <c r="R321" s="79"/>
    </row>
    <row r="322" ht="14.25" customHeight="1">
      <c r="A322" s="79"/>
      <c r="B322" s="79"/>
      <c r="C322" s="85"/>
      <c r="D322" s="79"/>
      <c r="E322" s="186"/>
      <c r="F322" s="85"/>
      <c r="G322" s="85"/>
      <c r="H322" s="85"/>
      <c r="I322" s="85"/>
      <c r="J322" s="85"/>
      <c r="K322" s="85"/>
      <c r="L322" s="85"/>
      <c r="M322" s="85"/>
      <c r="N322" s="85"/>
      <c r="O322" s="85"/>
      <c r="P322" s="79"/>
      <c r="Q322" s="79"/>
      <c r="R322" s="79"/>
    </row>
    <row r="323" ht="14.25" customHeight="1">
      <c r="A323" s="79"/>
      <c r="B323" s="79"/>
      <c r="C323" s="85"/>
      <c r="D323" s="79"/>
      <c r="E323" s="186"/>
      <c r="F323" s="85"/>
      <c r="G323" s="85"/>
      <c r="H323" s="85"/>
      <c r="I323" s="85"/>
      <c r="J323" s="85"/>
      <c r="K323" s="85"/>
      <c r="L323" s="85"/>
      <c r="M323" s="85"/>
      <c r="N323" s="85"/>
      <c r="O323" s="85"/>
      <c r="P323" s="79"/>
      <c r="Q323" s="79"/>
      <c r="R323" s="79"/>
    </row>
    <row r="324" ht="14.25" customHeight="1">
      <c r="A324" s="79"/>
      <c r="B324" s="79"/>
      <c r="C324" s="85"/>
      <c r="D324" s="79"/>
      <c r="E324" s="186"/>
      <c r="F324" s="85"/>
      <c r="G324" s="85"/>
      <c r="H324" s="85"/>
      <c r="I324" s="85"/>
      <c r="J324" s="85"/>
      <c r="K324" s="85"/>
      <c r="L324" s="85"/>
      <c r="M324" s="85"/>
      <c r="N324" s="85"/>
      <c r="O324" s="85"/>
      <c r="P324" s="79"/>
      <c r="Q324" s="79"/>
      <c r="R324" s="79"/>
    </row>
    <row r="325" ht="14.25" customHeight="1">
      <c r="A325" s="79"/>
      <c r="B325" s="79"/>
      <c r="C325" s="85"/>
      <c r="D325" s="79"/>
      <c r="E325" s="186"/>
      <c r="F325" s="85"/>
      <c r="G325" s="85"/>
      <c r="H325" s="85"/>
      <c r="I325" s="85"/>
      <c r="J325" s="85"/>
      <c r="K325" s="85"/>
      <c r="L325" s="85"/>
      <c r="M325" s="85"/>
      <c r="N325" s="85"/>
      <c r="O325" s="85"/>
      <c r="P325" s="79"/>
      <c r="Q325" s="79"/>
      <c r="R325" s="79"/>
    </row>
    <row r="326" ht="14.25" customHeight="1">
      <c r="A326" s="79"/>
      <c r="B326" s="79"/>
      <c r="C326" s="85"/>
      <c r="D326" s="79"/>
      <c r="E326" s="186"/>
      <c r="F326" s="85"/>
      <c r="G326" s="85"/>
      <c r="H326" s="85"/>
      <c r="I326" s="85"/>
      <c r="J326" s="85"/>
      <c r="K326" s="85"/>
      <c r="L326" s="85"/>
      <c r="M326" s="85"/>
      <c r="N326" s="85"/>
      <c r="O326" s="85"/>
      <c r="P326" s="79"/>
      <c r="Q326" s="79"/>
      <c r="R326" s="79"/>
    </row>
    <row r="327" ht="14.25" customHeight="1">
      <c r="A327" s="79"/>
      <c r="B327" s="79"/>
      <c r="C327" s="85"/>
      <c r="D327" s="79"/>
      <c r="E327" s="186"/>
      <c r="F327" s="85"/>
      <c r="G327" s="85"/>
      <c r="H327" s="85"/>
      <c r="I327" s="85"/>
      <c r="J327" s="85"/>
      <c r="K327" s="85"/>
      <c r="L327" s="85"/>
      <c r="M327" s="85"/>
      <c r="N327" s="85"/>
      <c r="O327" s="85"/>
      <c r="P327" s="79"/>
      <c r="Q327" s="79"/>
      <c r="R327" s="79"/>
    </row>
    <row r="328" ht="14.25" customHeight="1">
      <c r="A328" s="79"/>
      <c r="B328" s="79"/>
      <c r="C328" s="85"/>
      <c r="D328" s="79"/>
      <c r="E328" s="186"/>
      <c r="F328" s="85"/>
      <c r="G328" s="85"/>
      <c r="H328" s="85"/>
      <c r="I328" s="85"/>
      <c r="J328" s="85"/>
      <c r="K328" s="85"/>
      <c r="L328" s="85"/>
      <c r="M328" s="85"/>
      <c r="N328" s="85"/>
      <c r="O328" s="85"/>
      <c r="P328" s="79"/>
      <c r="Q328" s="79"/>
      <c r="R328" s="79"/>
    </row>
    <row r="329" ht="14.25" customHeight="1">
      <c r="A329" s="79"/>
      <c r="B329" s="79"/>
      <c r="C329" s="85"/>
      <c r="D329" s="79"/>
      <c r="E329" s="186"/>
      <c r="F329" s="85"/>
      <c r="G329" s="85"/>
      <c r="H329" s="85"/>
      <c r="I329" s="85"/>
      <c r="J329" s="85"/>
      <c r="K329" s="85"/>
      <c r="L329" s="85"/>
      <c r="M329" s="85"/>
      <c r="N329" s="85"/>
      <c r="O329" s="85"/>
      <c r="P329" s="79"/>
      <c r="Q329" s="79"/>
      <c r="R329" s="79"/>
    </row>
    <row r="330" ht="14.25" customHeight="1">
      <c r="A330" s="79"/>
      <c r="B330" s="79"/>
      <c r="C330" s="85"/>
      <c r="D330" s="79"/>
      <c r="E330" s="186"/>
      <c r="F330" s="85"/>
      <c r="G330" s="85"/>
      <c r="H330" s="85"/>
      <c r="I330" s="85"/>
      <c r="J330" s="85"/>
      <c r="K330" s="85"/>
      <c r="L330" s="85"/>
      <c r="M330" s="85"/>
      <c r="N330" s="85"/>
      <c r="O330" s="85"/>
      <c r="P330" s="79"/>
      <c r="Q330" s="79"/>
      <c r="R330" s="79"/>
    </row>
    <row r="331" ht="14.25" customHeight="1">
      <c r="A331" s="79"/>
      <c r="B331" s="79"/>
      <c r="C331" s="85"/>
      <c r="D331" s="79"/>
      <c r="E331" s="186"/>
      <c r="F331" s="85"/>
      <c r="G331" s="85"/>
      <c r="H331" s="85"/>
      <c r="I331" s="85"/>
      <c r="J331" s="85"/>
      <c r="K331" s="85"/>
      <c r="L331" s="85"/>
      <c r="M331" s="85"/>
      <c r="N331" s="85"/>
      <c r="O331" s="85"/>
      <c r="P331" s="79"/>
      <c r="Q331" s="79"/>
      <c r="R331" s="79"/>
    </row>
    <row r="332" ht="14.25" customHeight="1">
      <c r="A332" s="79"/>
      <c r="B332" s="79"/>
      <c r="C332" s="85"/>
      <c r="D332" s="79"/>
      <c r="E332" s="186"/>
      <c r="F332" s="85"/>
      <c r="G332" s="85"/>
      <c r="H332" s="85"/>
      <c r="I332" s="85"/>
      <c r="J332" s="85"/>
      <c r="K332" s="85"/>
      <c r="L332" s="85"/>
      <c r="M332" s="85"/>
      <c r="N332" s="85"/>
      <c r="O332" s="85"/>
      <c r="P332" s="79"/>
      <c r="Q332" s="79"/>
      <c r="R332" s="79"/>
    </row>
    <row r="333" ht="14.25" customHeight="1">
      <c r="A333" s="79"/>
      <c r="B333" s="79"/>
      <c r="C333" s="85"/>
      <c r="D333" s="79"/>
      <c r="E333" s="186"/>
      <c r="F333" s="85"/>
      <c r="G333" s="85"/>
      <c r="H333" s="85"/>
      <c r="I333" s="85"/>
      <c r="J333" s="85"/>
      <c r="K333" s="85"/>
      <c r="L333" s="85"/>
      <c r="M333" s="85"/>
      <c r="N333" s="85"/>
      <c r="O333" s="85"/>
      <c r="P333" s="79"/>
      <c r="Q333" s="79"/>
      <c r="R333" s="79"/>
    </row>
    <row r="334" ht="14.25" customHeight="1">
      <c r="A334" s="79"/>
      <c r="B334" s="79"/>
      <c r="C334" s="85"/>
      <c r="D334" s="79"/>
      <c r="E334" s="186"/>
      <c r="F334" s="85"/>
      <c r="G334" s="85"/>
      <c r="H334" s="85"/>
      <c r="I334" s="85"/>
      <c r="J334" s="85"/>
      <c r="K334" s="85"/>
      <c r="L334" s="85"/>
      <c r="M334" s="85"/>
      <c r="N334" s="85"/>
      <c r="O334" s="85"/>
      <c r="P334" s="79"/>
      <c r="Q334" s="79"/>
      <c r="R334" s="79"/>
    </row>
    <row r="335" ht="14.25" customHeight="1">
      <c r="A335" s="79"/>
      <c r="B335" s="79"/>
      <c r="C335" s="85"/>
      <c r="D335" s="79"/>
      <c r="E335" s="186"/>
      <c r="F335" s="85"/>
      <c r="G335" s="85"/>
      <c r="H335" s="85"/>
      <c r="I335" s="85"/>
      <c r="J335" s="85"/>
      <c r="K335" s="85"/>
      <c r="L335" s="85"/>
      <c r="M335" s="85"/>
      <c r="N335" s="85"/>
      <c r="O335" s="85"/>
      <c r="P335" s="79"/>
      <c r="Q335" s="79"/>
      <c r="R335" s="79"/>
    </row>
    <row r="336" ht="14.25" customHeight="1">
      <c r="A336" s="79"/>
      <c r="B336" s="79"/>
      <c r="C336" s="85"/>
      <c r="D336" s="79"/>
      <c r="E336" s="186"/>
      <c r="F336" s="85"/>
      <c r="G336" s="85"/>
      <c r="H336" s="85"/>
      <c r="I336" s="85"/>
      <c r="J336" s="85"/>
      <c r="K336" s="85"/>
      <c r="L336" s="85"/>
      <c r="M336" s="85"/>
      <c r="N336" s="85"/>
      <c r="O336" s="85"/>
      <c r="P336" s="79"/>
      <c r="Q336" s="79"/>
      <c r="R336" s="79"/>
    </row>
    <row r="337" ht="14.25" customHeight="1">
      <c r="A337" s="79"/>
      <c r="B337" s="79"/>
      <c r="C337" s="85"/>
      <c r="D337" s="79"/>
      <c r="E337" s="186"/>
      <c r="F337" s="85"/>
      <c r="G337" s="85"/>
      <c r="H337" s="85"/>
      <c r="I337" s="85"/>
      <c r="J337" s="85"/>
      <c r="K337" s="85"/>
      <c r="L337" s="85"/>
      <c r="M337" s="85"/>
      <c r="N337" s="85"/>
      <c r="O337" s="85"/>
      <c r="P337" s="79"/>
      <c r="Q337" s="79"/>
      <c r="R337" s="79"/>
    </row>
    <row r="338" ht="14.25" customHeight="1">
      <c r="A338" s="79"/>
      <c r="B338" s="79"/>
      <c r="C338" s="85"/>
      <c r="D338" s="79"/>
      <c r="E338" s="186"/>
      <c r="F338" s="85"/>
      <c r="G338" s="85"/>
      <c r="H338" s="85"/>
      <c r="I338" s="85"/>
      <c r="J338" s="85"/>
      <c r="K338" s="85"/>
      <c r="L338" s="85"/>
      <c r="M338" s="85"/>
      <c r="N338" s="85"/>
      <c r="O338" s="85"/>
      <c r="P338" s="79"/>
      <c r="Q338" s="79"/>
      <c r="R338" s="79"/>
    </row>
    <row r="339" ht="14.25" customHeight="1">
      <c r="A339" s="79"/>
      <c r="B339" s="79"/>
      <c r="C339" s="85"/>
      <c r="D339" s="79"/>
      <c r="E339" s="186"/>
      <c r="F339" s="85"/>
      <c r="G339" s="85"/>
      <c r="H339" s="85"/>
      <c r="I339" s="85"/>
      <c r="J339" s="85"/>
      <c r="K339" s="85"/>
      <c r="L339" s="85"/>
      <c r="M339" s="85"/>
      <c r="N339" s="85"/>
      <c r="O339" s="85"/>
      <c r="P339" s="79"/>
      <c r="Q339" s="79"/>
      <c r="R339" s="79"/>
    </row>
    <row r="340" ht="14.25" customHeight="1">
      <c r="A340" s="79"/>
      <c r="B340" s="79"/>
      <c r="C340" s="85"/>
      <c r="D340" s="79"/>
      <c r="E340" s="186"/>
      <c r="F340" s="85"/>
      <c r="G340" s="85"/>
      <c r="H340" s="85"/>
      <c r="I340" s="85"/>
      <c r="J340" s="85"/>
      <c r="K340" s="85"/>
      <c r="L340" s="85"/>
      <c r="M340" s="85"/>
      <c r="N340" s="85"/>
      <c r="O340" s="85"/>
      <c r="P340" s="79"/>
      <c r="Q340" s="79"/>
      <c r="R340" s="79"/>
    </row>
    <row r="341" ht="14.25" customHeight="1">
      <c r="A341" s="79"/>
      <c r="B341" s="79"/>
      <c r="C341" s="85"/>
      <c r="D341" s="79"/>
      <c r="E341" s="186"/>
      <c r="F341" s="85"/>
      <c r="G341" s="85"/>
      <c r="H341" s="85"/>
      <c r="I341" s="85"/>
      <c r="J341" s="85"/>
      <c r="K341" s="85"/>
      <c r="L341" s="85"/>
      <c r="M341" s="85"/>
      <c r="N341" s="85"/>
      <c r="O341" s="85"/>
      <c r="P341" s="79"/>
      <c r="Q341" s="79"/>
      <c r="R341" s="79"/>
    </row>
    <row r="342" ht="14.25" customHeight="1">
      <c r="A342" s="79"/>
      <c r="B342" s="79"/>
      <c r="C342" s="85"/>
      <c r="D342" s="79"/>
      <c r="E342" s="186"/>
      <c r="F342" s="85"/>
      <c r="G342" s="85"/>
      <c r="H342" s="85"/>
      <c r="I342" s="85"/>
      <c r="J342" s="85"/>
      <c r="K342" s="85"/>
      <c r="L342" s="85"/>
      <c r="M342" s="85"/>
      <c r="N342" s="85"/>
      <c r="O342" s="85"/>
      <c r="P342" s="79"/>
      <c r="Q342" s="79"/>
      <c r="R342" s="79"/>
    </row>
    <row r="343" ht="14.25" customHeight="1">
      <c r="A343" s="79"/>
      <c r="B343" s="79"/>
      <c r="C343" s="85"/>
      <c r="D343" s="79"/>
      <c r="E343" s="186"/>
      <c r="F343" s="85"/>
      <c r="G343" s="85"/>
      <c r="H343" s="85"/>
      <c r="I343" s="85"/>
      <c r="J343" s="85"/>
      <c r="K343" s="85"/>
      <c r="L343" s="85"/>
      <c r="M343" s="85"/>
      <c r="N343" s="85"/>
      <c r="O343" s="85"/>
      <c r="P343" s="79"/>
      <c r="Q343" s="79"/>
      <c r="R343" s="79"/>
    </row>
    <row r="344" ht="14.25" customHeight="1">
      <c r="A344" s="79"/>
      <c r="B344" s="79"/>
      <c r="C344" s="85"/>
      <c r="D344" s="79"/>
      <c r="E344" s="186"/>
      <c r="F344" s="85"/>
      <c r="G344" s="85"/>
      <c r="H344" s="85"/>
      <c r="I344" s="85"/>
      <c r="J344" s="85"/>
      <c r="K344" s="85"/>
      <c r="L344" s="85"/>
      <c r="M344" s="85"/>
      <c r="N344" s="85"/>
      <c r="O344" s="85"/>
      <c r="P344" s="79"/>
      <c r="Q344" s="79"/>
      <c r="R344" s="79"/>
    </row>
    <row r="345" ht="14.25" customHeight="1">
      <c r="A345" s="79"/>
      <c r="B345" s="79"/>
      <c r="C345" s="85"/>
      <c r="D345" s="79"/>
      <c r="E345" s="186"/>
      <c r="F345" s="85"/>
      <c r="G345" s="85"/>
      <c r="H345" s="85"/>
      <c r="I345" s="85"/>
      <c r="J345" s="85"/>
      <c r="K345" s="85"/>
      <c r="L345" s="85"/>
      <c r="M345" s="85"/>
      <c r="N345" s="85"/>
      <c r="O345" s="85"/>
      <c r="P345" s="79"/>
      <c r="Q345" s="79"/>
      <c r="R345" s="79"/>
    </row>
    <row r="346" ht="14.25" customHeight="1">
      <c r="A346" s="79"/>
      <c r="B346" s="79"/>
      <c r="C346" s="85"/>
      <c r="D346" s="79"/>
      <c r="E346" s="186"/>
      <c r="F346" s="85"/>
      <c r="G346" s="85"/>
      <c r="H346" s="85"/>
      <c r="I346" s="85"/>
      <c r="J346" s="85"/>
      <c r="K346" s="85"/>
      <c r="L346" s="85"/>
      <c r="M346" s="85"/>
      <c r="N346" s="85"/>
      <c r="O346" s="85"/>
      <c r="P346" s="79"/>
      <c r="Q346" s="79"/>
      <c r="R346" s="79"/>
    </row>
    <row r="347" ht="14.25" customHeight="1">
      <c r="A347" s="79"/>
      <c r="B347" s="79"/>
      <c r="C347" s="85"/>
      <c r="D347" s="79"/>
      <c r="E347" s="186"/>
      <c r="F347" s="85"/>
      <c r="G347" s="85"/>
      <c r="H347" s="85"/>
      <c r="I347" s="85"/>
      <c r="J347" s="85"/>
      <c r="K347" s="85"/>
      <c r="L347" s="85"/>
      <c r="M347" s="85"/>
      <c r="N347" s="85"/>
      <c r="O347" s="85"/>
      <c r="P347" s="79"/>
      <c r="Q347" s="79"/>
      <c r="R347" s="79"/>
    </row>
    <row r="348" ht="14.25" customHeight="1">
      <c r="A348" s="79"/>
      <c r="B348" s="79"/>
      <c r="C348" s="85"/>
      <c r="D348" s="79"/>
      <c r="E348" s="186"/>
      <c r="F348" s="85"/>
      <c r="G348" s="85"/>
      <c r="H348" s="85"/>
      <c r="I348" s="85"/>
      <c r="J348" s="85"/>
      <c r="K348" s="85"/>
      <c r="L348" s="85"/>
      <c r="M348" s="85"/>
      <c r="N348" s="85"/>
      <c r="O348" s="85"/>
      <c r="P348" s="79"/>
      <c r="Q348" s="79"/>
      <c r="R348" s="79"/>
    </row>
    <row r="349" ht="14.25" customHeight="1">
      <c r="A349" s="79"/>
      <c r="B349" s="79"/>
      <c r="C349" s="85"/>
      <c r="D349" s="79"/>
      <c r="E349" s="186"/>
      <c r="F349" s="85"/>
      <c r="G349" s="85"/>
      <c r="H349" s="85"/>
      <c r="I349" s="85"/>
      <c r="J349" s="85"/>
      <c r="K349" s="85"/>
      <c r="L349" s="85"/>
      <c r="M349" s="85"/>
      <c r="N349" s="85"/>
      <c r="O349" s="85"/>
      <c r="P349" s="79"/>
      <c r="Q349" s="79"/>
      <c r="R349" s="79"/>
    </row>
    <row r="350" ht="14.25" customHeight="1">
      <c r="A350" s="79"/>
      <c r="B350" s="79"/>
      <c r="C350" s="85"/>
      <c r="D350" s="79"/>
      <c r="E350" s="186"/>
      <c r="F350" s="85"/>
      <c r="G350" s="85"/>
      <c r="H350" s="85"/>
      <c r="I350" s="85"/>
      <c r="J350" s="85"/>
      <c r="K350" s="85"/>
      <c r="L350" s="85"/>
      <c r="M350" s="85"/>
      <c r="N350" s="85"/>
      <c r="O350" s="85"/>
      <c r="P350" s="79"/>
      <c r="Q350" s="79"/>
      <c r="R350" s="79"/>
    </row>
    <row r="351" ht="14.25" customHeight="1">
      <c r="A351" s="79"/>
      <c r="B351" s="79"/>
      <c r="C351" s="85"/>
      <c r="D351" s="79"/>
      <c r="E351" s="186"/>
      <c r="F351" s="85"/>
      <c r="G351" s="85"/>
      <c r="H351" s="85"/>
      <c r="I351" s="85"/>
      <c r="J351" s="85"/>
      <c r="K351" s="85"/>
      <c r="L351" s="85"/>
      <c r="M351" s="85"/>
      <c r="N351" s="85"/>
      <c r="O351" s="85"/>
      <c r="P351" s="79"/>
      <c r="Q351" s="79"/>
      <c r="R351" s="79"/>
    </row>
    <row r="352" ht="14.25" customHeight="1">
      <c r="A352" s="79"/>
      <c r="B352" s="79"/>
      <c r="C352" s="85"/>
      <c r="D352" s="79"/>
      <c r="E352" s="186"/>
      <c r="F352" s="85"/>
      <c r="G352" s="85"/>
      <c r="H352" s="85"/>
      <c r="I352" s="85"/>
      <c r="J352" s="85"/>
      <c r="K352" s="85"/>
      <c r="L352" s="85"/>
      <c r="M352" s="85"/>
      <c r="N352" s="85"/>
      <c r="O352" s="85"/>
      <c r="P352" s="79"/>
      <c r="Q352" s="79"/>
      <c r="R352" s="79"/>
    </row>
    <row r="353" ht="14.25" customHeight="1">
      <c r="A353" s="79"/>
      <c r="B353" s="79"/>
      <c r="C353" s="85"/>
      <c r="D353" s="79"/>
      <c r="E353" s="186"/>
      <c r="F353" s="85"/>
      <c r="G353" s="85"/>
      <c r="H353" s="85"/>
      <c r="I353" s="85"/>
      <c r="J353" s="85"/>
      <c r="K353" s="85"/>
      <c r="L353" s="85"/>
      <c r="M353" s="85"/>
      <c r="N353" s="85"/>
      <c r="O353" s="85"/>
      <c r="P353" s="79"/>
      <c r="Q353" s="79"/>
      <c r="R353" s="79"/>
    </row>
    <row r="354" ht="14.25" customHeight="1">
      <c r="A354" s="79"/>
      <c r="B354" s="79"/>
      <c r="C354" s="85"/>
      <c r="D354" s="79"/>
      <c r="E354" s="186"/>
      <c r="F354" s="85"/>
      <c r="G354" s="85"/>
      <c r="H354" s="85"/>
      <c r="I354" s="85"/>
      <c r="J354" s="85"/>
      <c r="K354" s="85"/>
      <c r="L354" s="85"/>
      <c r="M354" s="85"/>
      <c r="N354" s="85"/>
      <c r="O354" s="85"/>
      <c r="P354" s="79"/>
      <c r="Q354" s="79"/>
      <c r="R354" s="79"/>
    </row>
    <row r="355" ht="14.25" customHeight="1">
      <c r="A355" s="79"/>
      <c r="B355" s="79"/>
      <c r="C355" s="85"/>
      <c r="D355" s="79"/>
      <c r="E355" s="186"/>
      <c r="F355" s="85"/>
      <c r="G355" s="85"/>
      <c r="H355" s="85"/>
      <c r="I355" s="85"/>
      <c r="J355" s="85"/>
      <c r="K355" s="85"/>
      <c r="L355" s="85"/>
      <c r="M355" s="85"/>
      <c r="N355" s="85"/>
      <c r="O355" s="85"/>
      <c r="P355" s="79"/>
      <c r="Q355" s="79"/>
      <c r="R355" s="79"/>
    </row>
    <row r="356" ht="14.25" customHeight="1">
      <c r="A356" s="79"/>
      <c r="B356" s="79"/>
      <c r="C356" s="85"/>
      <c r="D356" s="79"/>
      <c r="E356" s="186"/>
      <c r="F356" s="85"/>
      <c r="G356" s="85"/>
      <c r="H356" s="85"/>
      <c r="I356" s="85"/>
      <c r="J356" s="85"/>
      <c r="K356" s="85"/>
      <c r="L356" s="85"/>
      <c r="M356" s="85"/>
      <c r="N356" s="85"/>
      <c r="O356" s="85"/>
      <c r="P356" s="79"/>
      <c r="Q356" s="79"/>
      <c r="R356" s="79"/>
    </row>
    <row r="357" ht="14.25" customHeight="1">
      <c r="A357" s="79"/>
      <c r="B357" s="79"/>
      <c r="C357" s="85"/>
      <c r="D357" s="79"/>
      <c r="E357" s="186"/>
      <c r="F357" s="85"/>
      <c r="G357" s="85"/>
      <c r="H357" s="85"/>
      <c r="I357" s="85"/>
      <c r="J357" s="85"/>
      <c r="K357" s="85"/>
      <c r="L357" s="85"/>
      <c r="M357" s="85"/>
      <c r="N357" s="85"/>
      <c r="O357" s="85"/>
      <c r="P357" s="79"/>
      <c r="Q357" s="79"/>
      <c r="R357" s="79"/>
    </row>
    <row r="358" ht="14.25" customHeight="1">
      <c r="A358" s="79"/>
      <c r="B358" s="79"/>
      <c r="C358" s="85"/>
      <c r="D358" s="79"/>
      <c r="E358" s="186"/>
      <c r="F358" s="85"/>
      <c r="G358" s="85"/>
      <c r="H358" s="85"/>
      <c r="I358" s="85"/>
      <c r="J358" s="85"/>
      <c r="K358" s="85"/>
      <c r="L358" s="85"/>
      <c r="M358" s="85"/>
      <c r="N358" s="85"/>
      <c r="O358" s="85"/>
      <c r="P358" s="79"/>
      <c r="Q358" s="79"/>
      <c r="R358" s="79"/>
    </row>
    <row r="359" ht="14.25" customHeight="1">
      <c r="A359" s="79"/>
      <c r="B359" s="79"/>
      <c r="C359" s="85"/>
      <c r="D359" s="79"/>
      <c r="E359" s="186"/>
      <c r="F359" s="85"/>
      <c r="G359" s="85"/>
      <c r="H359" s="85"/>
      <c r="I359" s="85"/>
      <c r="J359" s="85"/>
      <c r="K359" s="85"/>
      <c r="L359" s="85"/>
      <c r="M359" s="85"/>
      <c r="N359" s="85"/>
      <c r="O359" s="85"/>
      <c r="P359" s="79"/>
      <c r="Q359" s="79"/>
      <c r="R359" s="79"/>
    </row>
    <row r="360" ht="14.25" customHeight="1">
      <c r="A360" s="79"/>
      <c r="B360" s="79"/>
      <c r="C360" s="85"/>
      <c r="D360" s="79"/>
      <c r="E360" s="186"/>
      <c r="F360" s="85"/>
      <c r="G360" s="85"/>
      <c r="H360" s="85"/>
      <c r="I360" s="85"/>
      <c r="J360" s="85"/>
      <c r="K360" s="85"/>
      <c r="L360" s="85"/>
      <c r="M360" s="85"/>
      <c r="N360" s="85"/>
      <c r="O360" s="85"/>
      <c r="P360" s="79"/>
      <c r="Q360" s="79"/>
      <c r="R360" s="79"/>
    </row>
    <row r="361" ht="14.25" customHeight="1">
      <c r="A361" s="79"/>
      <c r="B361" s="79"/>
      <c r="C361" s="85"/>
      <c r="D361" s="79"/>
      <c r="E361" s="186"/>
      <c r="F361" s="85"/>
      <c r="G361" s="85"/>
      <c r="H361" s="85"/>
      <c r="I361" s="85"/>
      <c r="J361" s="85"/>
      <c r="K361" s="85"/>
      <c r="L361" s="85"/>
      <c r="M361" s="85"/>
      <c r="N361" s="85"/>
      <c r="O361" s="85"/>
      <c r="P361" s="79"/>
      <c r="Q361" s="79"/>
      <c r="R361" s="79"/>
    </row>
    <row r="362" ht="14.25" customHeight="1">
      <c r="A362" s="79"/>
      <c r="B362" s="79"/>
      <c r="C362" s="85"/>
      <c r="D362" s="79"/>
      <c r="E362" s="186"/>
      <c r="F362" s="85"/>
      <c r="G362" s="85"/>
      <c r="H362" s="85"/>
      <c r="I362" s="85"/>
      <c r="J362" s="85"/>
      <c r="K362" s="85"/>
      <c r="L362" s="85"/>
      <c r="M362" s="85"/>
      <c r="N362" s="85"/>
      <c r="O362" s="85"/>
      <c r="P362" s="79"/>
      <c r="Q362" s="79"/>
      <c r="R362" s="79"/>
    </row>
    <row r="363" ht="14.25" customHeight="1">
      <c r="A363" s="79"/>
      <c r="B363" s="79"/>
      <c r="C363" s="85"/>
      <c r="D363" s="79"/>
      <c r="E363" s="186"/>
      <c r="F363" s="85"/>
      <c r="G363" s="85"/>
      <c r="H363" s="85"/>
      <c r="I363" s="85"/>
      <c r="J363" s="85"/>
      <c r="K363" s="85"/>
      <c r="L363" s="85"/>
      <c r="M363" s="85"/>
      <c r="N363" s="85"/>
      <c r="O363" s="85"/>
      <c r="P363" s="79"/>
      <c r="Q363" s="79"/>
      <c r="R363" s="79"/>
    </row>
    <row r="364" ht="14.25" customHeight="1">
      <c r="A364" s="79"/>
      <c r="B364" s="79"/>
      <c r="C364" s="85"/>
      <c r="D364" s="79"/>
      <c r="E364" s="186"/>
      <c r="F364" s="85"/>
      <c r="G364" s="85"/>
      <c r="H364" s="85"/>
      <c r="I364" s="85"/>
      <c r="J364" s="85"/>
      <c r="K364" s="85"/>
      <c r="L364" s="85"/>
      <c r="M364" s="85"/>
      <c r="N364" s="85"/>
      <c r="O364" s="85"/>
      <c r="P364" s="79"/>
      <c r="Q364" s="79"/>
      <c r="R364" s="79"/>
    </row>
    <row r="365" ht="14.25" customHeight="1">
      <c r="A365" s="79"/>
      <c r="B365" s="79"/>
      <c r="C365" s="85"/>
      <c r="D365" s="79"/>
      <c r="E365" s="186"/>
      <c r="F365" s="85"/>
      <c r="G365" s="85"/>
      <c r="H365" s="85"/>
      <c r="I365" s="85"/>
      <c r="J365" s="85"/>
      <c r="K365" s="85"/>
      <c r="L365" s="85"/>
      <c r="M365" s="85"/>
      <c r="N365" s="85"/>
      <c r="O365" s="85"/>
      <c r="P365" s="79"/>
      <c r="Q365" s="79"/>
      <c r="R365" s="79"/>
    </row>
    <row r="366" ht="14.25" customHeight="1">
      <c r="A366" s="79"/>
      <c r="B366" s="79"/>
      <c r="C366" s="85"/>
      <c r="D366" s="79"/>
      <c r="E366" s="186"/>
      <c r="F366" s="85"/>
      <c r="G366" s="85"/>
      <c r="H366" s="85"/>
      <c r="I366" s="85"/>
      <c r="J366" s="85"/>
      <c r="K366" s="85"/>
      <c r="L366" s="85"/>
      <c r="M366" s="85"/>
      <c r="N366" s="85"/>
      <c r="O366" s="85"/>
      <c r="P366" s="79"/>
      <c r="Q366" s="79"/>
      <c r="R366" s="79"/>
    </row>
    <row r="367" ht="14.25" customHeight="1">
      <c r="A367" s="79"/>
      <c r="B367" s="79"/>
      <c r="C367" s="85"/>
      <c r="D367" s="79"/>
      <c r="E367" s="186"/>
      <c r="F367" s="85"/>
      <c r="G367" s="85"/>
      <c r="H367" s="85"/>
      <c r="I367" s="85"/>
      <c r="J367" s="85"/>
      <c r="K367" s="85"/>
      <c r="L367" s="85"/>
      <c r="M367" s="85"/>
      <c r="N367" s="85"/>
      <c r="O367" s="85"/>
      <c r="P367" s="79"/>
      <c r="Q367" s="79"/>
      <c r="R367" s="79"/>
    </row>
    <row r="368" ht="14.25" customHeight="1">
      <c r="A368" s="79"/>
      <c r="B368" s="79"/>
      <c r="C368" s="85"/>
      <c r="D368" s="79"/>
      <c r="E368" s="186"/>
      <c r="F368" s="85"/>
      <c r="G368" s="85"/>
      <c r="H368" s="85"/>
      <c r="I368" s="85"/>
      <c r="J368" s="85"/>
      <c r="K368" s="85"/>
      <c r="L368" s="85"/>
      <c r="M368" s="85"/>
      <c r="N368" s="85"/>
      <c r="O368" s="85"/>
      <c r="P368" s="79"/>
      <c r="Q368" s="79"/>
      <c r="R368" s="79"/>
    </row>
    <row r="369" ht="14.25" customHeight="1">
      <c r="A369" s="79"/>
      <c r="B369" s="79"/>
      <c r="C369" s="85"/>
      <c r="D369" s="79"/>
      <c r="E369" s="186"/>
      <c r="F369" s="85"/>
      <c r="G369" s="85"/>
      <c r="H369" s="85"/>
      <c r="I369" s="85"/>
      <c r="J369" s="85"/>
      <c r="K369" s="85"/>
      <c r="L369" s="85"/>
      <c r="M369" s="85"/>
      <c r="N369" s="85"/>
      <c r="O369" s="85"/>
      <c r="P369" s="79"/>
      <c r="Q369" s="79"/>
      <c r="R369" s="79"/>
    </row>
    <row r="370" ht="14.25" customHeight="1">
      <c r="A370" s="79"/>
      <c r="B370" s="79"/>
      <c r="C370" s="85"/>
      <c r="D370" s="79"/>
      <c r="E370" s="186"/>
      <c r="F370" s="85"/>
      <c r="G370" s="85"/>
      <c r="H370" s="85"/>
      <c r="I370" s="85"/>
      <c r="J370" s="85"/>
      <c r="K370" s="85"/>
      <c r="L370" s="85"/>
      <c r="M370" s="85"/>
      <c r="N370" s="85"/>
      <c r="O370" s="85"/>
      <c r="P370" s="79"/>
      <c r="Q370" s="79"/>
      <c r="R370" s="79"/>
    </row>
    <row r="371" ht="14.25" customHeight="1">
      <c r="A371" s="79"/>
      <c r="B371" s="79"/>
      <c r="C371" s="85"/>
      <c r="D371" s="79"/>
      <c r="E371" s="186"/>
      <c r="F371" s="85"/>
      <c r="G371" s="85"/>
      <c r="H371" s="85"/>
      <c r="I371" s="85"/>
      <c r="J371" s="85"/>
      <c r="K371" s="85"/>
      <c r="L371" s="85"/>
      <c r="M371" s="85"/>
      <c r="N371" s="85"/>
      <c r="O371" s="85"/>
      <c r="P371" s="79"/>
      <c r="Q371" s="79"/>
      <c r="R371" s="79"/>
    </row>
    <row r="372" ht="14.25" customHeight="1">
      <c r="A372" s="79"/>
      <c r="B372" s="79"/>
      <c r="C372" s="85"/>
      <c r="D372" s="79"/>
      <c r="E372" s="186"/>
      <c r="F372" s="85"/>
      <c r="G372" s="85"/>
      <c r="H372" s="85"/>
      <c r="I372" s="85"/>
      <c r="J372" s="85"/>
      <c r="K372" s="85"/>
      <c r="L372" s="85"/>
      <c r="M372" s="85"/>
      <c r="N372" s="85"/>
      <c r="O372" s="85"/>
      <c r="P372" s="79"/>
      <c r="Q372" s="79"/>
      <c r="R372" s="79"/>
    </row>
    <row r="373" ht="14.25" customHeight="1">
      <c r="A373" s="79"/>
      <c r="B373" s="79"/>
      <c r="C373" s="85"/>
      <c r="D373" s="79"/>
      <c r="E373" s="186"/>
      <c r="F373" s="85"/>
      <c r="G373" s="85"/>
      <c r="H373" s="85"/>
      <c r="I373" s="85"/>
      <c r="J373" s="85"/>
      <c r="K373" s="85"/>
      <c r="L373" s="85"/>
      <c r="M373" s="85"/>
      <c r="N373" s="85"/>
      <c r="O373" s="85"/>
      <c r="P373" s="79"/>
      <c r="Q373" s="79"/>
      <c r="R373" s="79"/>
    </row>
    <row r="374" ht="14.25" customHeight="1">
      <c r="A374" s="79"/>
      <c r="B374" s="79"/>
      <c r="C374" s="85"/>
      <c r="D374" s="79"/>
      <c r="E374" s="186"/>
      <c r="F374" s="85"/>
      <c r="G374" s="85"/>
      <c r="H374" s="85"/>
      <c r="I374" s="85"/>
      <c r="J374" s="85"/>
      <c r="K374" s="85"/>
      <c r="L374" s="85"/>
      <c r="M374" s="85"/>
      <c r="N374" s="85"/>
      <c r="O374" s="85"/>
      <c r="P374" s="79"/>
      <c r="Q374" s="79"/>
      <c r="R374" s="79"/>
    </row>
    <row r="375" ht="14.25" customHeight="1">
      <c r="A375" s="79"/>
      <c r="B375" s="79"/>
      <c r="C375" s="85"/>
      <c r="D375" s="79"/>
      <c r="E375" s="186"/>
      <c r="F375" s="85"/>
      <c r="G375" s="85"/>
      <c r="H375" s="85"/>
      <c r="I375" s="85"/>
      <c r="J375" s="85"/>
      <c r="K375" s="85"/>
      <c r="L375" s="85"/>
      <c r="M375" s="85"/>
      <c r="N375" s="85"/>
      <c r="O375" s="85"/>
      <c r="P375" s="79"/>
      <c r="Q375" s="79"/>
      <c r="R375" s="79"/>
    </row>
    <row r="376" ht="14.25" customHeight="1">
      <c r="A376" s="79"/>
      <c r="B376" s="79"/>
      <c r="C376" s="85"/>
      <c r="D376" s="79"/>
      <c r="E376" s="186"/>
      <c r="F376" s="85"/>
      <c r="G376" s="85"/>
      <c r="H376" s="85"/>
      <c r="I376" s="85"/>
      <c r="J376" s="85"/>
      <c r="K376" s="85"/>
      <c r="L376" s="85"/>
      <c r="M376" s="85"/>
      <c r="N376" s="85"/>
      <c r="O376" s="85"/>
      <c r="P376" s="79"/>
      <c r="Q376" s="79"/>
      <c r="R376" s="79"/>
    </row>
    <row r="377" ht="14.25" customHeight="1">
      <c r="A377" s="79"/>
      <c r="B377" s="79"/>
      <c r="C377" s="85"/>
      <c r="D377" s="79"/>
      <c r="E377" s="186"/>
      <c r="F377" s="85"/>
      <c r="G377" s="85"/>
      <c r="H377" s="85"/>
      <c r="I377" s="85"/>
      <c r="J377" s="85"/>
      <c r="K377" s="85"/>
      <c r="L377" s="85"/>
      <c r="M377" s="85"/>
      <c r="N377" s="85"/>
      <c r="O377" s="85"/>
      <c r="P377" s="79"/>
      <c r="Q377" s="79"/>
      <c r="R377" s="79"/>
    </row>
    <row r="378" ht="14.25" customHeight="1">
      <c r="A378" s="79"/>
      <c r="B378" s="79"/>
      <c r="C378" s="85"/>
      <c r="D378" s="79"/>
      <c r="E378" s="186"/>
      <c r="F378" s="85"/>
      <c r="G378" s="85"/>
      <c r="H378" s="85"/>
      <c r="I378" s="85"/>
      <c r="J378" s="85"/>
      <c r="K378" s="85"/>
      <c r="L378" s="85"/>
      <c r="M378" s="85"/>
      <c r="N378" s="85"/>
      <c r="O378" s="85"/>
      <c r="P378" s="79"/>
      <c r="Q378" s="79"/>
      <c r="R378" s="79"/>
    </row>
    <row r="379" ht="14.25" customHeight="1">
      <c r="A379" s="79"/>
      <c r="B379" s="79"/>
      <c r="C379" s="85"/>
      <c r="D379" s="79"/>
      <c r="E379" s="186"/>
      <c r="F379" s="85"/>
      <c r="G379" s="85"/>
      <c r="H379" s="85"/>
      <c r="I379" s="85"/>
      <c r="J379" s="85"/>
      <c r="K379" s="85"/>
      <c r="L379" s="85"/>
      <c r="M379" s="85"/>
      <c r="N379" s="85"/>
      <c r="O379" s="85"/>
      <c r="P379" s="79"/>
      <c r="Q379" s="79"/>
      <c r="R379" s="79"/>
    </row>
    <row r="380" ht="14.25" customHeight="1">
      <c r="A380" s="79"/>
      <c r="B380" s="79"/>
      <c r="C380" s="85"/>
      <c r="D380" s="79"/>
      <c r="E380" s="186"/>
      <c r="F380" s="85"/>
      <c r="G380" s="85"/>
      <c r="H380" s="85"/>
      <c r="I380" s="85"/>
      <c r="J380" s="85"/>
      <c r="K380" s="85"/>
      <c r="L380" s="85"/>
      <c r="M380" s="85"/>
      <c r="N380" s="85"/>
      <c r="O380" s="85"/>
      <c r="P380" s="79"/>
      <c r="Q380" s="79"/>
      <c r="R380" s="79"/>
    </row>
    <row r="381" ht="14.25" customHeight="1">
      <c r="A381" s="79"/>
      <c r="B381" s="79"/>
      <c r="C381" s="85"/>
      <c r="D381" s="79"/>
      <c r="E381" s="186"/>
      <c r="F381" s="85"/>
      <c r="G381" s="85"/>
      <c r="H381" s="85"/>
      <c r="I381" s="85"/>
      <c r="J381" s="85"/>
      <c r="K381" s="85"/>
      <c r="L381" s="85"/>
      <c r="M381" s="85"/>
      <c r="N381" s="85"/>
      <c r="O381" s="85"/>
      <c r="P381" s="79"/>
      <c r="Q381" s="79"/>
      <c r="R381" s="79"/>
    </row>
    <row r="382" ht="14.25" customHeight="1">
      <c r="A382" s="79"/>
      <c r="B382" s="79"/>
      <c r="C382" s="85"/>
      <c r="D382" s="79"/>
      <c r="E382" s="186"/>
      <c r="F382" s="85"/>
      <c r="G382" s="85"/>
      <c r="H382" s="85"/>
      <c r="I382" s="85"/>
      <c r="J382" s="85"/>
      <c r="K382" s="85"/>
      <c r="L382" s="85"/>
      <c r="M382" s="85"/>
      <c r="N382" s="85"/>
      <c r="O382" s="85"/>
      <c r="P382" s="79"/>
      <c r="Q382" s="79"/>
      <c r="R382" s="79"/>
    </row>
    <row r="383" ht="14.25" customHeight="1">
      <c r="A383" s="79"/>
      <c r="B383" s="79"/>
      <c r="C383" s="85"/>
      <c r="D383" s="79"/>
      <c r="E383" s="186"/>
      <c r="F383" s="85"/>
      <c r="G383" s="85"/>
      <c r="H383" s="85"/>
      <c r="I383" s="85"/>
      <c r="J383" s="85"/>
      <c r="K383" s="85"/>
      <c r="L383" s="85"/>
      <c r="M383" s="85"/>
      <c r="N383" s="85"/>
      <c r="O383" s="85"/>
      <c r="P383" s="79"/>
      <c r="Q383" s="79"/>
      <c r="R383" s="79"/>
    </row>
    <row r="384" ht="14.25" customHeight="1">
      <c r="A384" s="79"/>
      <c r="B384" s="79"/>
      <c r="C384" s="85"/>
      <c r="D384" s="79"/>
      <c r="E384" s="186"/>
      <c r="F384" s="85"/>
      <c r="G384" s="85"/>
      <c r="H384" s="85"/>
      <c r="I384" s="85"/>
      <c r="J384" s="85"/>
      <c r="K384" s="85"/>
      <c r="L384" s="85"/>
      <c r="M384" s="85"/>
      <c r="N384" s="85"/>
      <c r="O384" s="85"/>
      <c r="P384" s="79"/>
      <c r="Q384" s="79"/>
      <c r="R384" s="79"/>
    </row>
    <row r="385" ht="14.25" customHeight="1">
      <c r="A385" s="79"/>
      <c r="B385" s="79"/>
      <c r="C385" s="85"/>
      <c r="D385" s="79"/>
      <c r="E385" s="186"/>
      <c r="F385" s="85"/>
      <c r="G385" s="85"/>
      <c r="H385" s="85"/>
      <c r="I385" s="85"/>
      <c r="J385" s="85"/>
      <c r="K385" s="85"/>
      <c r="L385" s="85"/>
      <c r="M385" s="85"/>
      <c r="N385" s="85"/>
      <c r="O385" s="85"/>
      <c r="P385" s="79"/>
      <c r="Q385" s="79"/>
      <c r="R385" s="79"/>
    </row>
    <row r="386" ht="14.25" customHeight="1">
      <c r="A386" s="79"/>
      <c r="B386" s="79"/>
      <c r="C386" s="85"/>
      <c r="D386" s="79"/>
      <c r="E386" s="186"/>
      <c r="F386" s="85"/>
      <c r="G386" s="85"/>
      <c r="H386" s="85"/>
      <c r="I386" s="85"/>
      <c r="J386" s="85"/>
      <c r="K386" s="85"/>
      <c r="L386" s="85"/>
      <c r="M386" s="85"/>
      <c r="N386" s="85"/>
      <c r="O386" s="85"/>
      <c r="P386" s="79"/>
      <c r="Q386" s="79"/>
      <c r="R386" s="79"/>
    </row>
    <row r="387" ht="14.25" customHeight="1">
      <c r="A387" s="79"/>
      <c r="B387" s="79"/>
      <c r="C387" s="85"/>
      <c r="D387" s="79"/>
      <c r="E387" s="186"/>
      <c r="F387" s="85"/>
      <c r="G387" s="85"/>
      <c r="H387" s="85"/>
      <c r="I387" s="85"/>
      <c r="J387" s="85"/>
      <c r="K387" s="85"/>
      <c r="L387" s="85"/>
      <c r="M387" s="85"/>
      <c r="N387" s="85"/>
      <c r="O387" s="85"/>
      <c r="P387" s="79"/>
      <c r="Q387" s="79"/>
      <c r="R387" s="79"/>
    </row>
    <row r="388" ht="14.25" customHeight="1">
      <c r="A388" s="79"/>
      <c r="B388" s="79"/>
      <c r="C388" s="85"/>
      <c r="D388" s="79"/>
      <c r="E388" s="186"/>
      <c r="F388" s="85"/>
      <c r="G388" s="85"/>
      <c r="H388" s="85"/>
      <c r="I388" s="85"/>
      <c r="J388" s="85"/>
      <c r="K388" s="85"/>
      <c r="L388" s="85"/>
      <c r="M388" s="85"/>
      <c r="N388" s="85"/>
      <c r="O388" s="85"/>
      <c r="P388" s="79"/>
      <c r="Q388" s="79"/>
      <c r="R388" s="79"/>
    </row>
    <row r="389" ht="14.25" customHeight="1">
      <c r="A389" s="79"/>
      <c r="B389" s="79"/>
      <c r="C389" s="85"/>
      <c r="D389" s="79"/>
      <c r="E389" s="186"/>
      <c r="F389" s="85"/>
      <c r="G389" s="85"/>
      <c r="H389" s="85"/>
      <c r="I389" s="85"/>
      <c r="J389" s="85"/>
      <c r="K389" s="85"/>
      <c r="L389" s="85"/>
      <c r="M389" s="85"/>
      <c r="N389" s="85"/>
      <c r="O389" s="85"/>
      <c r="P389" s="79"/>
      <c r="Q389" s="79"/>
      <c r="R389" s="79"/>
    </row>
    <row r="390" ht="14.25" customHeight="1">
      <c r="A390" s="79"/>
      <c r="B390" s="79"/>
      <c r="C390" s="85"/>
      <c r="D390" s="79"/>
      <c r="E390" s="186"/>
      <c r="F390" s="85"/>
      <c r="G390" s="85"/>
      <c r="H390" s="85"/>
      <c r="I390" s="85"/>
      <c r="J390" s="85"/>
      <c r="K390" s="85"/>
      <c r="L390" s="85"/>
      <c r="M390" s="85"/>
      <c r="N390" s="85"/>
      <c r="O390" s="85"/>
      <c r="P390" s="79"/>
      <c r="Q390" s="79"/>
      <c r="R390" s="79"/>
    </row>
    <row r="391" ht="14.25" customHeight="1">
      <c r="A391" s="79"/>
      <c r="B391" s="79"/>
      <c r="C391" s="85"/>
      <c r="D391" s="79"/>
      <c r="E391" s="186"/>
      <c r="F391" s="85"/>
      <c r="G391" s="85"/>
      <c r="H391" s="85"/>
      <c r="I391" s="85"/>
      <c r="J391" s="85"/>
      <c r="K391" s="85"/>
      <c r="L391" s="85"/>
      <c r="M391" s="85"/>
      <c r="N391" s="85"/>
      <c r="O391" s="85"/>
      <c r="P391" s="79"/>
      <c r="Q391" s="79"/>
      <c r="R391" s="79"/>
    </row>
    <row r="392" ht="14.25" customHeight="1">
      <c r="A392" s="79"/>
      <c r="B392" s="79"/>
      <c r="C392" s="85"/>
      <c r="D392" s="79"/>
      <c r="E392" s="186"/>
      <c r="F392" s="85"/>
      <c r="G392" s="85"/>
      <c r="H392" s="85"/>
      <c r="I392" s="85"/>
      <c r="J392" s="85"/>
      <c r="K392" s="85"/>
      <c r="L392" s="85"/>
      <c r="M392" s="85"/>
      <c r="N392" s="85"/>
      <c r="O392" s="85"/>
      <c r="P392" s="79"/>
      <c r="Q392" s="79"/>
      <c r="R392" s="79"/>
    </row>
    <row r="393" ht="14.25" customHeight="1">
      <c r="A393" s="79"/>
      <c r="B393" s="79"/>
      <c r="C393" s="85"/>
      <c r="D393" s="79"/>
      <c r="E393" s="186"/>
      <c r="F393" s="85"/>
      <c r="G393" s="85"/>
      <c r="H393" s="85"/>
      <c r="I393" s="85"/>
      <c r="J393" s="85"/>
      <c r="K393" s="85"/>
      <c r="L393" s="85"/>
      <c r="M393" s="85"/>
      <c r="N393" s="85"/>
      <c r="O393" s="85"/>
      <c r="P393" s="79"/>
      <c r="Q393" s="79"/>
      <c r="R393" s="79"/>
    </row>
    <row r="394" ht="14.25" customHeight="1">
      <c r="A394" s="79"/>
      <c r="B394" s="79"/>
      <c r="C394" s="85"/>
      <c r="D394" s="79"/>
      <c r="E394" s="186"/>
      <c r="F394" s="85"/>
      <c r="G394" s="85"/>
      <c r="H394" s="85"/>
      <c r="I394" s="85"/>
      <c r="J394" s="85"/>
      <c r="K394" s="85"/>
      <c r="L394" s="85"/>
      <c r="M394" s="85"/>
      <c r="N394" s="85"/>
      <c r="O394" s="85"/>
      <c r="P394" s="79"/>
      <c r="Q394" s="79"/>
      <c r="R394" s="79"/>
    </row>
    <row r="395" ht="14.25" customHeight="1">
      <c r="A395" s="79"/>
      <c r="B395" s="79"/>
      <c r="C395" s="85"/>
      <c r="D395" s="79"/>
      <c r="E395" s="186"/>
      <c r="F395" s="85"/>
      <c r="G395" s="85"/>
      <c r="H395" s="85"/>
      <c r="I395" s="85"/>
      <c r="J395" s="85"/>
      <c r="K395" s="85"/>
      <c r="L395" s="85"/>
      <c r="M395" s="85"/>
      <c r="N395" s="85"/>
      <c r="O395" s="85"/>
      <c r="P395" s="79"/>
      <c r="Q395" s="79"/>
      <c r="R395" s="79"/>
    </row>
    <row r="396" ht="14.25" customHeight="1">
      <c r="A396" s="79"/>
      <c r="B396" s="79"/>
      <c r="C396" s="85"/>
      <c r="D396" s="79"/>
      <c r="E396" s="186"/>
      <c r="F396" s="85"/>
      <c r="G396" s="85"/>
      <c r="H396" s="85"/>
      <c r="I396" s="85"/>
      <c r="J396" s="85"/>
      <c r="K396" s="85"/>
      <c r="L396" s="85"/>
      <c r="M396" s="85"/>
      <c r="N396" s="85"/>
      <c r="O396" s="85"/>
      <c r="P396" s="79"/>
      <c r="Q396" s="79"/>
      <c r="R396" s="79"/>
    </row>
    <row r="397" ht="14.25" customHeight="1">
      <c r="A397" s="79"/>
      <c r="B397" s="79"/>
      <c r="C397" s="85"/>
      <c r="D397" s="79"/>
      <c r="E397" s="186"/>
      <c r="F397" s="85"/>
      <c r="G397" s="85"/>
      <c r="H397" s="85"/>
      <c r="I397" s="85"/>
      <c r="J397" s="85"/>
      <c r="K397" s="85"/>
      <c r="L397" s="85"/>
      <c r="M397" s="85"/>
      <c r="N397" s="85"/>
      <c r="O397" s="85"/>
      <c r="P397" s="79"/>
      <c r="Q397" s="79"/>
      <c r="R397" s="79"/>
    </row>
    <row r="398" ht="14.25" customHeight="1">
      <c r="A398" s="79"/>
      <c r="B398" s="79"/>
      <c r="C398" s="85"/>
      <c r="D398" s="79"/>
      <c r="E398" s="186"/>
      <c r="F398" s="85"/>
      <c r="G398" s="85"/>
      <c r="H398" s="85"/>
      <c r="I398" s="85"/>
      <c r="J398" s="85"/>
      <c r="K398" s="85"/>
      <c r="L398" s="85"/>
      <c r="M398" s="85"/>
      <c r="N398" s="85"/>
      <c r="O398" s="85"/>
      <c r="P398" s="79"/>
      <c r="Q398" s="79"/>
      <c r="R398" s="79"/>
    </row>
    <row r="399" ht="14.25" customHeight="1">
      <c r="A399" s="79"/>
      <c r="B399" s="79"/>
      <c r="C399" s="85"/>
      <c r="D399" s="79"/>
      <c r="E399" s="186"/>
      <c r="F399" s="85"/>
      <c r="G399" s="85"/>
      <c r="H399" s="85"/>
      <c r="I399" s="85"/>
      <c r="J399" s="85"/>
      <c r="K399" s="85"/>
      <c r="L399" s="85"/>
      <c r="M399" s="85"/>
      <c r="N399" s="85"/>
      <c r="O399" s="85"/>
      <c r="P399" s="79"/>
      <c r="Q399" s="79"/>
      <c r="R399" s="79"/>
    </row>
    <row r="400" ht="14.25" customHeight="1">
      <c r="A400" s="79"/>
      <c r="B400" s="79"/>
      <c r="C400" s="85"/>
      <c r="D400" s="79"/>
      <c r="E400" s="186"/>
      <c r="F400" s="85"/>
      <c r="G400" s="85"/>
      <c r="H400" s="85"/>
      <c r="I400" s="85"/>
      <c r="J400" s="85"/>
      <c r="K400" s="85"/>
      <c r="L400" s="85"/>
      <c r="M400" s="85"/>
      <c r="N400" s="85"/>
      <c r="O400" s="85"/>
      <c r="P400" s="79"/>
      <c r="Q400" s="79"/>
      <c r="R400" s="79"/>
    </row>
    <row r="401" ht="14.25" customHeight="1">
      <c r="A401" s="79"/>
      <c r="B401" s="79"/>
      <c r="C401" s="85"/>
      <c r="D401" s="79"/>
      <c r="E401" s="186"/>
      <c r="F401" s="85"/>
      <c r="G401" s="85"/>
      <c r="H401" s="85"/>
      <c r="I401" s="85"/>
      <c r="J401" s="85"/>
      <c r="K401" s="85"/>
      <c r="L401" s="85"/>
      <c r="M401" s="85"/>
      <c r="N401" s="85"/>
      <c r="O401" s="85"/>
      <c r="P401" s="79"/>
      <c r="Q401" s="79"/>
      <c r="R401" s="79"/>
    </row>
    <row r="402" ht="14.25" customHeight="1">
      <c r="A402" s="79"/>
      <c r="B402" s="79"/>
      <c r="C402" s="85"/>
      <c r="D402" s="79"/>
      <c r="E402" s="186"/>
      <c r="F402" s="85"/>
      <c r="G402" s="85"/>
      <c r="H402" s="85"/>
      <c r="I402" s="85"/>
      <c r="J402" s="85"/>
      <c r="K402" s="85"/>
      <c r="L402" s="85"/>
      <c r="M402" s="85"/>
      <c r="N402" s="85"/>
      <c r="O402" s="85"/>
      <c r="P402" s="79"/>
      <c r="Q402" s="79"/>
      <c r="R402" s="79"/>
    </row>
    <row r="403" ht="14.25" customHeight="1">
      <c r="A403" s="79"/>
      <c r="B403" s="79"/>
      <c r="C403" s="85"/>
      <c r="D403" s="79"/>
      <c r="E403" s="186"/>
      <c r="F403" s="85"/>
      <c r="G403" s="85"/>
      <c r="H403" s="85"/>
      <c r="I403" s="85"/>
      <c r="J403" s="85"/>
      <c r="K403" s="85"/>
      <c r="L403" s="85"/>
      <c r="M403" s="85"/>
      <c r="N403" s="85"/>
      <c r="O403" s="85"/>
      <c r="P403" s="79"/>
      <c r="Q403" s="79"/>
      <c r="R403" s="79"/>
    </row>
    <row r="404" ht="14.25" customHeight="1">
      <c r="A404" s="79"/>
      <c r="B404" s="79"/>
      <c r="C404" s="85"/>
      <c r="D404" s="79"/>
      <c r="E404" s="186"/>
      <c r="F404" s="85"/>
      <c r="G404" s="85"/>
      <c r="H404" s="85"/>
      <c r="I404" s="85"/>
      <c r="J404" s="85"/>
      <c r="K404" s="85"/>
      <c r="L404" s="85"/>
      <c r="M404" s="85"/>
      <c r="N404" s="85"/>
      <c r="O404" s="85"/>
      <c r="P404" s="79"/>
      <c r="Q404" s="79"/>
      <c r="R404" s="79"/>
    </row>
    <row r="405" ht="14.25" customHeight="1">
      <c r="A405" s="79"/>
      <c r="B405" s="79"/>
      <c r="C405" s="85"/>
      <c r="D405" s="79"/>
      <c r="E405" s="186"/>
      <c r="F405" s="85"/>
      <c r="G405" s="85"/>
      <c r="H405" s="85"/>
      <c r="I405" s="85"/>
      <c r="J405" s="85"/>
      <c r="K405" s="85"/>
      <c r="L405" s="85"/>
      <c r="M405" s="85"/>
      <c r="N405" s="85"/>
      <c r="O405" s="85"/>
      <c r="P405" s="79"/>
      <c r="Q405" s="79"/>
      <c r="R405" s="79"/>
    </row>
    <row r="406" ht="14.25" customHeight="1">
      <c r="A406" s="79"/>
      <c r="B406" s="79"/>
      <c r="C406" s="85"/>
      <c r="D406" s="79"/>
      <c r="E406" s="186"/>
      <c r="F406" s="85"/>
      <c r="G406" s="85"/>
      <c r="H406" s="85"/>
      <c r="I406" s="85"/>
      <c r="J406" s="85"/>
      <c r="K406" s="85"/>
      <c r="L406" s="85"/>
      <c r="M406" s="85"/>
      <c r="N406" s="85"/>
      <c r="O406" s="85"/>
      <c r="P406" s="79"/>
      <c r="Q406" s="79"/>
      <c r="R406" s="79"/>
    </row>
    <row r="407" ht="14.25" customHeight="1">
      <c r="A407" s="79"/>
      <c r="B407" s="79"/>
      <c r="C407" s="85"/>
      <c r="D407" s="79"/>
      <c r="E407" s="186"/>
      <c r="F407" s="85"/>
      <c r="G407" s="85"/>
      <c r="H407" s="85"/>
      <c r="I407" s="85"/>
      <c r="J407" s="85"/>
      <c r="K407" s="85"/>
      <c r="L407" s="85"/>
      <c r="M407" s="85"/>
      <c r="N407" s="85"/>
      <c r="O407" s="85"/>
      <c r="P407" s="79"/>
      <c r="Q407" s="79"/>
      <c r="R407" s="79"/>
    </row>
    <row r="408" ht="14.25" customHeight="1">
      <c r="A408" s="79"/>
      <c r="B408" s="79"/>
      <c r="C408" s="85"/>
      <c r="D408" s="79"/>
      <c r="E408" s="186"/>
      <c r="F408" s="85"/>
      <c r="G408" s="85"/>
      <c r="H408" s="85"/>
      <c r="I408" s="85"/>
      <c r="J408" s="85"/>
      <c r="K408" s="85"/>
      <c r="L408" s="85"/>
      <c r="M408" s="85"/>
      <c r="N408" s="85"/>
      <c r="O408" s="85"/>
      <c r="P408" s="79"/>
      <c r="Q408" s="79"/>
      <c r="R408" s="79"/>
    </row>
    <row r="409" ht="14.25" customHeight="1">
      <c r="A409" s="79"/>
      <c r="B409" s="79"/>
      <c r="C409" s="85"/>
      <c r="D409" s="79"/>
      <c r="E409" s="186"/>
      <c r="F409" s="85"/>
      <c r="G409" s="85"/>
      <c r="H409" s="85"/>
      <c r="I409" s="85"/>
      <c r="J409" s="85"/>
      <c r="K409" s="85"/>
      <c r="L409" s="85"/>
      <c r="M409" s="85"/>
      <c r="N409" s="85"/>
      <c r="O409" s="85"/>
      <c r="P409" s="79"/>
      <c r="Q409" s="79"/>
      <c r="R409" s="79"/>
    </row>
    <row r="410" ht="14.25" customHeight="1">
      <c r="A410" s="79"/>
      <c r="B410" s="79"/>
      <c r="C410" s="85"/>
      <c r="D410" s="79"/>
      <c r="E410" s="186"/>
      <c r="F410" s="85"/>
      <c r="G410" s="85"/>
      <c r="H410" s="85"/>
      <c r="I410" s="85"/>
      <c r="J410" s="85"/>
      <c r="K410" s="85"/>
      <c r="L410" s="85"/>
      <c r="M410" s="85"/>
      <c r="N410" s="85"/>
      <c r="O410" s="85"/>
      <c r="P410" s="79"/>
      <c r="Q410" s="79"/>
      <c r="R410" s="79"/>
    </row>
    <row r="411" ht="14.25" customHeight="1">
      <c r="A411" s="79"/>
      <c r="B411" s="79"/>
      <c r="C411" s="85"/>
      <c r="D411" s="79"/>
      <c r="E411" s="186"/>
      <c r="F411" s="85"/>
      <c r="G411" s="85"/>
      <c r="H411" s="85"/>
      <c r="I411" s="85"/>
      <c r="J411" s="85"/>
      <c r="K411" s="85"/>
      <c r="L411" s="85"/>
      <c r="M411" s="85"/>
      <c r="N411" s="85"/>
      <c r="O411" s="85"/>
      <c r="P411" s="79"/>
      <c r="Q411" s="79"/>
      <c r="R411" s="79"/>
    </row>
    <row r="412" ht="14.25" customHeight="1">
      <c r="A412" s="79"/>
      <c r="B412" s="79"/>
      <c r="C412" s="85"/>
      <c r="D412" s="79"/>
      <c r="E412" s="186"/>
      <c r="F412" s="85"/>
      <c r="G412" s="85"/>
      <c r="H412" s="85"/>
      <c r="I412" s="85"/>
      <c r="J412" s="85"/>
      <c r="K412" s="85"/>
      <c r="L412" s="85"/>
      <c r="M412" s="85"/>
      <c r="N412" s="85"/>
      <c r="O412" s="85"/>
      <c r="P412" s="79"/>
      <c r="Q412" s="79"/>
      <c r="R412" s="79"/>
    </row>
    <row r="413" ht="14.25" customHeight="1">
      <c r="A413" s="79"/>
      <c r="B413" s="79"/>
      <c r="C413" s="85"/>
      <c r="D413" s="79"/>
      <c r="E413" s="186"/>
      <c r="F413" s="85"/>
      <c r="G413" s="85"/>
      <c r="H413" s="85"/>
      <c r="I413" s="85"/>
      <c r="J413" s="85"/>
      <c r="K413" s="85"/>
      <c r="L413" s="85"/>
      <c r="M413" s="85"/>
      <c r="N413" s="85"/>
      <c r="O413" s="85"/>
      <c r="P413" s="79"/>
      <c r="Q413" s="79"/>
      <c r="R413" s="79"/>
    </row>
    <row r="414" ht="14.25" customHeight="1">
      <c r="A414" s="79"/>
      <c r="B414" s="79"/>
      <c r="C414" s="85"/>
      <c r="D414" s="79"/>
      <c r="E414" s="186"/>
      <c r="F414" s="85"/>
      <c r="G414" s="85"/>
      <c r="H414" s="85"/>
      <c r="I414" s="85"/>
      <c r="J414" s="85"/>
      <c r="K414" s="85"/>
      <c r="L414" s="85"/>
      <c r="M414" s="85"/>
      <c r="N414" s="85"/>
      <c r="O414" s="85"/>
      <c r="P414" s="79"/>
      <c r="Q414" s="79"/>
      <c r="R414" s="79"/>
    </row>
    <row r="415" ht="14.25" customHeight="1">
      <c r="A415" s="79"/>
      <c r="B415" s="79"/>
      <c r="C415" s="85"/>
      <c r="D415" s="79"/>
      <c r="E415" s="186"/>
      <c r="F415" s="85"/>
      <c r="G415" s="85"/>
      <c r="H415" s="85"/>
      <c r="I415" s="85"/>
      <c r="J415" s="85"/>
      <c r="K415" s="85"/>
      <c r="L415" s="85"/>
      <c r="M415" s="85"/>
      <c r="N415" s="85"/>
      <c r="O415" s="85"/>
      <c r="P415" s="79"/>
      <c r="Q415" s="79"/>
      <c r="R415" s="79"/>
    </row>
    <row r="416" ht="14.25" customHeight="1">
      <c r="A416" s="79"/>
      <c r="B416" s="79"/>
      <c r="C416" s="85"/>
      <c r="D416" s="79"/>
      <c r="E416" s="186"/>
      <c r="F416" s="85"/>
      <c r="G416" s="85"/>
      <c r="H416" s="85"/>
      <c r="I416" s="85"/>
      <c r="J416" s="85"/>
      <c r="K416" s="85"/>
      <c r="L416" s="85"/>
      <c r="M416" s="85"/>
      <c r="N416" s="85"/>
      <c r="O416" s="85"/>
      <c r="P416" s="79"/>
      <c r="Q416" s="79"/>
      <c r="R416" s="79"/>
    </row>
    <row r="417" ht="14.25" customHeight="1">
      <c r="A417" s="79"/>
      <c r="B417" s="79"/>
      <c r="C417" s="85"/>
      <c r="D417" s="79"/>
      <c r="E417" s="186"/>
      <c r="F417" s="85"/>
      <c r="G417" s="85"/>
      <c r="H417" s="85"/>
      <c r="I417" s="85"/>
      <c r="J417" s="85"/>
      <c r="K417" s="85"/>
      <c r="L417" s="85"/>
      <c r="M417" s="85"/>
      <c r="N417" s="85"/>
      <c r="O417" s="85"/>
      <c r="P417" s="79"/>
      <c r="Q417" s="79"/>
      <c r="R417" s="79"/>
    </row>
    <row r="418" ht="14.25" customHeight="1">
      <c r="A418" s="79"/>
      <c r="B418" s="79"/>
      <c r="C418" s="85"/>
      <c r="D418" s="79"/>
      <c r="E418" s="186"/>
      <c r="F418" s="85"/>
      <c r="G418" s="85"/>
      <c r="H418" s="85"/>
      <c r="I418" s="85"/>
      <c r="J418" s="85"/>
      <c r="K418" s="85"/>
      <c r="L418" s="85"/>
      <c r="M418" s="85"/>
      <c r="N418" s="85"/>
      <c r="O418" s="85"/>
      <c r="P418" s="79"/>
      <c r="Q418" s="79"/>
      <c r="R418" s="79"/>
    </row>
    <row r="419" ht="14.25" customHeight="1">
      <c r="A419" s="79"/>
      <c r="B419" s="79"/>
      <c r="C419" s="85"/>
      <c r="D419" s="79"/>
      <c r="E419" s="186"/>
      <c r="F419" s="85"/>
      <c r="G419" s="85"/>
      <c r="H419" s="85"/>
      <c r="I419" s="85"/>
      <c r="J419" s="85"/>
      <c r="K419" s="85"/>
      <c r="L419" s="85"/>
      <c r="M419" s="85"/>
      <c r="N419" s="85"/>
      <c r="O419" s="85"/>
      <c r="P419" s="79"/>
      <c r="Q419" s="79"/>
      <c r="R419" s="79"/>
    </row>
    <row r="420" ht="14.25" customHeight="1">
      <c r="A420" s="79"/>
      <c r="B420" s="79"/>
      <c r="C420" s="85"/>
      <c r="D420" s="79"/>
      <c r="E420" s="186"/>
      <c r="F420" s="85"/>
      <c r="G420" s="85"/>
      <c r="H420" s="85"/>
      <c r="I420" s="85"/>
      <c r="J420" s="85"/>
      <c r="K420" s="85"/>
      <c r="L420" s="85"/>
      <c r="M420" s="85"/>
      <c r="N420" s="85"/>
      <c r="O420" s="85"/>
      <c r="P420" s="79"/>
      <c r="Q420" s="79"/>
      <c r="R420" s="79"/>
    </row>
    <row r="421" ht="14.25" customHeight="1">
      <c r="A421" s="79"/>
      <c r="B421" s="79"/>
      <c r="C421" s="85"/>
      <c r="D421" s="79"/>
      <c r="E421" s="186"/>
      <c r="F421" s="85"/>
      <c r="G421" s="85"/>
      <c r="H421" s="85"/>
      <c r="I421" s="85"/>
      <c r="J421" s="85"/>
      <c r="K421" s="85"/>
      <c r="L421" s="85"/>
      <c r="M421" s="85"/>
      <c r="N421" s="85"/>
      <c r="O421" s="85"/>
      <c r="P421" s="79"/>
      <c r="Q421" s="79"/>
      <c r="R421" s="79"/>
    </row>
    <row r="422" ht="14.25" customHeight="1">
      <c r="A422" s="79"/>
      <c r="B422" s="79"/>
      <c r="C422" s="85"/>
      <c r="D422" s="79"/>
      <c r="E422" s="186"/>
      <c r="F422" s="85"/>
      <c r="G422" s="85"/>
      <c r="H422" s="85"/>
      <c r="I422" s="85"/>
      <c r="J422" s="85"/>
      <c r="K422" s="85"/>
      <c r="L422" s="85"/>
      <c r="M422" s="85"/>
      <c r="N422" s="85"/>
      <c r="O422" s="85"/>
      <c r="P422" s="79"/>
      <c r="Q422" s="79"/>
      <c r="R422" s="79"/>
    </row>
    <row r="423" ht="14.25" customHeight="1">
      <c r="A423" s="79"/>
      <c r="B423" s="79"/>
      <c r="C423" s="85"/>
      <c r="D423" s="79"/>
      <c r="E423" s="186"/>
      <c r="F423" s="85"/>
      <c r="G423" s="85"/>
      <c r="H423" s="85"/>
      <c r="I423" s="85"/>
      <c r="J423" s="85"/>
      <c r="K423" s="85"/>
      <c r="L423" s="85"/>
      <c r="M423" s="85"/>
      <c r="N423" s="85"/>
      <c r="O423" s="85"/>
      <c r="P423" s="79"/>
      <c r="Q423" s="79"/>
      <c r="R423" s="79"/>
    </row>
    <row r="424" ht="14.25" customHeight="1">
      <c r="A424" s="79"/>
      <c r="B424" s="79"/>
      <c r="C424" s="85"/>
      <c r="D424" s="79"/>
      <c r="E424" s="186"/>
      <c r="F424" s="85"/>
      <c r="G424" s="85"/>
      <c r="H424" s="85"/>
      <c r="I424" s="85"/>
      <c r="J424" s="85"/>
      <c r="K424" s="85"/>
      <c r="L424" s="85"/>
      <c r="M424" s="85"/>
      <c r="N424" s="85"/>
      <c r="O424" s="85"/>
      <c r="P424" s="79"/>
      <c r="Q424" s="79"/>
      <c r="R424" s="79"/>
    </row>
    <row r="425" ht="14.25" customHeight="1">
      <c r="A425" s="79"/>
      <c r="B425" s="79"/>
      <c r="C425" s="85"/>
      <c r="D425" s="79"/>
      <c r="E425" s="186"/>
      <c r="F425" s="85"/>
      <c r="G425" s="85"/>
      <c r="H425" s="85"/>
      <c r="I425" s="85"/>
      <c r="J425" s="85"/>
      <c r="K425" s="85"/>
      <c r="L425" s="85"/>
      <c r="M425" s="85"/>
      <c r="N425" s="85"/>
      <c r="O425" s="85"/>
      <c r="P425" s="79"/>
      <c r="Q425" s="79"/>
      <c r="R425" s="79"/>
    </row>
    <row r="426" ht="14.25" customHeight="1">
      <c r="A426" s="79"/>
      <c r="B426" s="79"/>
      <c r="C426" s="85"/>
      <c r="D426" s="79"/>
      <c r="E426" s="186"/>
      <c r="F426" s="85"/>
      <c r="G426" s="85"/>
      <c r="H426" s="85"/>
      <c r="I426" s="85"/>
      <c r="J426" s="85"/>
      <c r="K426" s="85"/>
      <c r="L426" s="85"/>
      <c r="M426" s="85"/>
      <c r="N426" s="85"/>
      <c r="O426" s="85"/>
      <c r="P426" s="79"/>
      <c r="Q426" s="79"/>
      <c r="R426" s="79"/>
    </row>
    <row r="427" ht="14.25" customHeight="1">
      <c r="A427" s="79"/>
      <c r="B427" s="79"/>
      <c r="C427" s="85"/>
      <c r="D427" s="79"/>
      <c r="E427" s="186"/>
      <c r="F427" s="85"/>
      <c r="G427" s="85"/>
      <c r="H427" s="85"/>
      <c r="I427" s="85"/>
      <c r="J427" s="85"/>
      <c r="K427" s="85"/>
      <c r="L427" s="85"/>
      <c r="M427" s="85"/>
      <c r="N427" s="85"/>
      <c r="O427" s="85"/>
      <c r="P427" s="79"/>
      <c r="Q427" s="79"/>
      <c r="R427" s="79"/>
    </row>
    <row r="428" ht="14.25" customHeight="1">
      <c r="A428" s="79"/>
      <c r="B428" s="79"/>
      <c r="C428" s="85"/>
      <c r="D428" s="79"/>
      <c r="E428" s="186"/>
      <c r="F428" s="85"/>
      <c r="G428" s="85"/>
      <c r="H428" s="85"/>
      <c r="I428" s="85"/>
      <c r="J428" s="85"/>
      <c r="K428" s="85"/>
      <c r="L428" s="85"/>
      <c r="M428" s="85"/>
      <c r="N428" s="85"/>
      <c r="O428" s="85"/>
      <c r="P428" s="79"/>
      <c r="Q428" s="79"/>
      <c r="R428" s="79"/>
    </row>
    <row r="429" ht="14.25" customHeight="1">
      <c r="A429" s="79"/>
      <c r="B429" s="79"/>
      <c r="C429" s="85"/>
      <c r="D429" s="79"/>
      <c r="E429" s="186"/>
      <c r="F429" s="85"/>
      <c r="G429" s="85"/>
      <c r="H429" s="85"/>
      <c r="I429" s="85"/>
      <c r="J429" s="85"/>
      <c r="K429" s="85"/>
      <c r="L429" s="85"/>
      <c r="M429" s="85"/>
      <c r="N429" s="85"/>
      <c r="O429" s="85"/>
      <c r="P429" s="79"/>
      <c r="Q429" s="79"/>
      <c r="R429" s="79"/>
    </row>
    <row r="430" ht="14.25" customHeight="1">
      <c r="A430" s="79"/>
      <c r="B430" s="79"/>
      <c r="C430" s="85"/>
      <c r="D430" s="79"/>
      <c r="E430" s="186"/>
      <c r="F430" s="85"/>
      <c r="G430" s="85"/>
      <c r="H430" s="85"/>
      <c r="I430" s="85"/>
      <c r="J430" s="85"/>
      <c r="K430" s="85"/>
      <c r="L430" s="85"/>
      <c r="M430" s="85"/>
      <c r="N430" s="85"/>
      <c r="O430" s="85"/>
      <c r="P430" s="79"/>
      <c r="Q430" s="79"/>
      <c r="R430" s="79"/>
    </row>
    <row r="431" ht="14.25" customHeight="1">
      <c r="A431" s="79"/>
      <c r="B431" s="79"/>
      <c r="C431" s="85"/>
      <c r="D431" s="79"/>
      <c r="E431" s="186"/>
      <c r="F431" s="85"/>
      <c r="G431" s="85"/>
      <c r="H431" s="85"/>
      <c r="I431" s="85"/>
      <c r="J431" s="85"/>
      <c r="K431" s="85"/>
      <c r="L431" s="85"/>
      <c r="M431" s="85"/>
      <c r="N431" s="85"/>
      <c r="O431" s="85"/>
      <c r="P431" s="79"/>
      <c r="Q431" s="79"/>
      <c r="R431" s="79"/>
    </row>
    <row r="432" ht="14.25" customHeight="1">
      <c r="A432" s="79"/>
      <c r="B432" s="79"/>
      <c r="C432" s="85"/>
      <c r="D432" s="79"/>
      <c r="E432" s="186"/>
      <c r="F432" s="85"/>
      <c r="G432" s="85"/>
      <c r="H432" s="85"/>
      <c r="I432" s="85"/>
      <c r="J432" s="85"/>
      <c r="K432" s="85"/>
      <c r="L432" s="85"/>
      <c r="M432" s="85"/>
      <c r="N432" s="85"/>
      <c r="O432" s="85"/>
      <c r="P432" s="79"/>
      <c r="Q432" s="79"/>
      <c r="R432" s="79"/>
    </row>
    <row r="433" ht="14.25" customHeight="1">
      <c r="A433" s="79"/>
      <c r="B433" s="79"/>
      <c r="C433" s="85"/>
      <c r="D433" s="79"/>
      <c r="E433" s="186"/>
      <c r="F433" s="85"/>
      <c r="G433" s="85"/>
      <c r="H433" s="85"/>
      <c r="I433" s="85"/>
      <c r="J433" s="85"/>
      <c r="K433" s="85"/>
      <c r="L433" s="85"/>
      <c r="M433" s="85"/>
      <c r="N433" s="85"/>
      <c r="O433" s="85"/>
      <c r="P433" s="79"/>
      <c r="Q433" s="79"/>
      <c r="R433" s="79"/>
    </row>
    <row r="434" ht="14.25" customHeight="1">
      <c r="A434" s="79"/>
      <c r="B434" s="79"/>
      <c r="C434" s="85"/>
      <c r="D434" s="79"/>
      <c r="E434" s="186"/>
      <c r="F434" s="85"/>
      <c r="G434" s="85"/>
      <c r="H434" s="85"/>
      <c r="I434" s="85"/>
      <c r="J434" s="85"/>
      <c r="K434" s="85"/>
      <c r="L434" s="85"/>
      <c r="M434" s="85"/>
      <c r="N434" s="85"/>
      <c r="O434" s="85"/>
      <c r="P434" s="79"/>
      <c r="Q434" s="79"/>
      <c r="R434" s="79"/>
    </row>
    <row r="435" ht="14.25" customHeight="1">
      <c r="A435" s="79"/>
      <c r="B435" s="79"/>
      <c r="C435" s="85"/>
      <c r="D435" s="79"/>
      <c r="E435" s="186"/>
      <c r="F435" s="85"/>
      <c r="G435" s="85"/>
      <c r="H435" s="85"/>
      <c r="I435" s="85"/>
      <c r="J435" s="85"/>
      <c r="K435" s="85"/>
      <c r="L435" s="85"/>
      <c r="M435" s="85"/>
      <c r="N435" s="85"/>
      <c r="O435" s="85"/>
      <c r="P435" s="79"/>
      <c r="Q435" s="79"/>
      <c r="R435" s="79"/>
    </row>
    <row r="436" ht="14.25" customHeight="1">
      <c r="A436" s="79"/>
      <c r="B436" s="79"/>
      <c r="C436" s="85"/>
      <c r="D436" s="79"/>
      <c r="E436" s="186"/>
      <c r="F436" s="85"/>
      <c r="G436" s="85"/>
      <c r="H436" s="85"/>
      <c r="I436" s="85"/>
      <c r="J436" s="85"/>
      <c r="K436" s="85"/>
      <c r="L436" s="85"/>
      <c r="M436" s="85"/>
      <c r="N436" s="85"/>
      <c r="O436" s="85"/>
      <c r="P436" s="79"/>
      <c r="Q436" s="79"/>
      <c r="R436" s="79"/>
    </row>
    <row r="437" ht="14.25" customHeight="1">
      <c r="A437" s="79"/>
      <c r="B437" s="79"/>
      <c r="C437" s="85"/>
      <c r="D437" s="79"/>
      <c r="E437" s="186"/>
      <c r="F437" s="85"/>
      <c r="G437" s="85"/>
      <c r="H437" s="85"/>
      <c r="I437" s="85"/>
      <c r="J437" s="85"/>
      <c r="K437" s="85"/>
      <c r="L437" s="85"/>
      <c r="M437" s="85"/>
      <c r="N437" s="85"/>
      <c r="O437" s="85"/>
      <c r="P437" s="79"/>
      <c r="Q437" s="79"/>
      <c r="R437" s="79"/>
    </row>
    <row r="438" ht="14.25" customHeight="1">
      <c r="A438" s="79"/>
      <c r="B438" s="79"/>
      <c r="C438" s="85"/>
      <c r="D438" s="79"/>
      <c r="E438" s="186"/>
      <c r="F438" s="85"/>
      <c r="G438" s="85"/>
      <c r="H438" s="85"/>
      <c r="I438" s="85"/>
      <c r="J438" s="85"/>
      <c r="K438" s="85"/>
      <c r="L438" s="85"/>
      <c r="M438" s="85"/>
      <c r="N438" s="85"/>
      <c r="O438" s="85"/>
      <c r="P438" s="79"/>
      <c r="Q438" s="79"/>
      <c r="R438" s="79"/>
    </row>
    <row r="439" ht="14.25" customHeight="1">
      <c r="A439" s="79"/>
      <c r="B439" s="79"/>
      <c r="C439" s="85"/>
      <c r="D439" s="79"/>
      <c r="E439" s="186"/>
      <c r="F439" s="85"/>
      <c r="G439" s="85"/>
      <c r="H439" s="85"/>
      <c r="I439" s="85"/>
      <c r="J439" s="85"/>
      <c r="K439" s="85"/>
      <c r="L439" s="85"/>
      <c r="M439" s="85"/>
      <c r="N439" s="85"/>
      <c r="O439" s="85"/>
      <c r="P439" s="79"/>
      <c r="Q439" s="79"/>
      <c r="R439" s="79"/>
    </row>
    <row r="440" ht="14.25" customHeight="1">
      <c r="A440" s="79"/>
      <c r="B440" s="79"/>
      <c r="C440" s="85"/>
      <c r="D440" s="79"/>
      <c r="E440" s="186"/>
      <c r="F440" s="85"/>
      <c r="G440" s="85"/>
      <c r="H440" s="85"/>
      <c r="I440" s="85"/>
      <c r="J440" s="85"/>
      <c r="K440" s="85"/>
      <c r="L440" s="85"/>
      <c r="M440" s="85"/>
      <c r="N440" s="85"/>
      <c r="O440" s="85"/>
      <c r="P440" s="79"/>
      <c r="Q440" s="79"/>
      <c r="R440" s="79"/>
    </row>
    <row r="441" ht="14.25" customHeight="1">
      <c r="A441" s="79"/>
      <c r="B441" s="79"/>
      <c r="C441" s="85"/>
      <c r="D441" s="79"/>
      <c r="E441" s="186"/>
      <c r="F441" s="85"/>
      <c r="G441" s="85"/>
      <c r="H441" s="85"/>
      <c r="I441" s="85"/>
      <c r="J441" s="85"/>
      <c r="K441" s="85"/>
      <c r="L441" s="85"/>
      <c r="M441" s="85"/>
      <c r="N441" s="85"/>
      <c r="O441" s="85"/>
      <c r="P441" s="79"/>
      <c r="Q441" s="79"/>
      <c r="R441" s="79"/>
    </row>
    <row r="442" ht="14.25" customHeight="1">
      <c r="A442" s="79"/>
      <c r="B442" s="79"/>
      <c r="C442" s="85"/>
      <c r="D442" s="79"/>
      <c r="E442" s="186"/>
      <c r="F442" s="85"/>
      <c r="G442" s="85"/>
      <c r="H442" s="85"/>
      <c r="I442" s="85"/>
      <c r="J442" s="85"/>
      <c r="K442" s="85"/>
      <c r="L442" s="85"/>
      <c r="M442" s="85"/>
      <c r="N442" s="85"/>
      <c r="O442" s="85"/>
      <c r="P442" s="79"/>
      <c r="Q442" s="79"/>
      <c r="R442" s="79"/>
    </row>
    <row r="443" ht="14.25" customHeight="1">
      <c r="A443" s="79"/>
      <c r="B443" s="79"/>
      <c r="C443" s="85"/>
      <c r="D443" s="79"/>
      <c r="E443" s="186"/>
      <c r="F443" s="85"/>
      <c r="G443" s="85"/>
      <c r="H443" s="85"/>
      <c r="I443" s="85"/>
      <c r="J443" s="85"/>
      <c r="K443" s="85"/>
      <c r="L443" s="85"/>
      <c r="M443" s="85"/>
      <c r="N443" s="85"/>
      <c r="O443" s="85"/>
      <c r="P443" s="79"/>
      <c r="Q443" s="79"/>
      <c r="R443" s="79"/>
    </row>
    <row r="444" ht="14.25" customHeight="1">
      <c r="A444" s="79"/>
      <c r="B444" s="79"/>
      <c r="C444" s="85"/>
      <c r="D444" s="79"/>
      <c r="E444" s="186"/>
      <c r="F444" s="85"/>
      <c r="G444" s="85"/>
      <c r="H444" s="85"/>
      <c r="I444" s="85"/>
      <c r="J444" s="85"/>
      <c r="K444" s="85"/>
      <c r="L444" s="85"/>
      <c r="M444" s="85"/>
      <c r="N444" s="85"/>
      <c r="O444" s="85"/>
      <c r="P444" s="79"/>
      <c r="Q444" s="79"/>
      <c r="R444" s="79"/>
    </row>
    <row r="445" ht="14.25" customHeight="1">
      <c r="A445" s="79"/>
      <c r="B445" s="79"/>
      <c r="C445" s="85"/>
      <c r="D445" s="79"/>
      <c r="E445" s="186"/>
      <c r="F445" s="85"/>
      <c r="G445" s="85"/>
      <c r="H445" s="85"/>
      <c r="I445" s="85"/>
      <c r="J445" s="85"/>
      <c r="K445" s="85"/>
      <c r="L445" s="85"/>
      <c r="M445" s="85"/>
      <c r="N445" s="85"/>
      <c r="O445" s="85"/>
      <c r="P445" s="79"/>
      <c r="Q445" s="79"/>
      <c r="R445" s="79"/>
    </row>
    <row r="446" ht="14.25" customHeight="1">
      <c r="A446" s="79"/>
      <c r="B446" s="79"/>
      <c r="C446" s="85"/>
      <c r="D446" s="79"/>
      <c r="E446" s="186"/>
      <c r="F446" s="85"/>
      <c r="G446" s="85"/>
      <c r="H446" s="85"/>
      <c r="I446" s="85"/>
      <c r="J446" s="85"/>
      <c r="K446" s="85"/>
      <c r="L446" s="85"/>
      <c r="M446" s="85"/>
      <c r="N446" s="85"/>
      <c r="O446" s="85"/>
      <c r="P446" s="79"/>
      <c r="Q446" s="79"/>
      <c r="R446" s="79"/>
    </row>
    <row r="447" ht="14.25" customHeight="1">
      <c r="A447" s="79"/>
      <c r="B447" s="79"/>
      <c r="C447" s="85"/>
      <c r="D447" s="79"/>
      <c r="E447" s="186"/>
      <c r="F447" s="85"/>
      <c r="G447" s="85"/>
      <c r="H447" s="85"/>
      <c r="I447" s="85"/>
      <c r="J447" s="85"/>
      <c r="K447" s="85"/>
      <c r="L447" s="85"/>
      <c r="M447" s="85"/>
      <c r="N447" s="85"/>
      <c r="O447" s="85"/>
      <c r="P447" s="79"/>
      <c r="Q447" s="79"/>
      <c r="R447" s="79"/>
    </row>
    <row r="448" ht="14.25" customHeight="1">
      <c r="A448" s="79"/>
      <c r="B448" s="79"/>
      <c r="C448" s="85"/>
      <c r="D448" s="79"/>
      <c r="E448" s="186"/>
      <c r="F448" s="85"/>
      <c r="G448" s="85"/>
      <c r="H448" s="85"/>
      <c r="I448" s="85"/>
      <c r="J448" s="85"/>
      <c r="K448" s="85"/>
      <c r="L448" s="85"/>
      <c r="M448" s="85"/>
      <c r="N448" s="85"/>
      <c r="O448" s="85"/>
      <c r="P448" s="79"/>
      <c r="Q448" s="79"/>
      <c r="R448" s="79"/>
    </row>
    <row r="449" ht="14.25" customHeight="1">
      <c r="A449" s="79"/>
      <c r="B449" s="79"/>
      <c r="C449" s="85"/>
      <c r="D449" s="79"/>
      <c r="E449" s="186"/>
      <c r="F449" s="85"/>
      <c r="G449" s="85"/>
      <c r="H449" s="85"/>
      <c r="I449" s="85"/>
      <c r="J449" s="85"/>
      <c r="K449" s="85"/>
      <c r="L449" s="85"/>
      <c r="M449" s="85"/>
      <c r="N449" s="85"/>
      <c r="O449" s="85"/>
      <c r="P449" s="79"/>
      <c r="Q449" s="79"/>
      <c r="R449" s="79"/>
    </row>
    <row r="450" ht="14.25" customHeight="1">
      <c r="A450" s="79"/>
      <c r="B450" s="79"/>
      <c r="C450" s="85"/>
      <c r="D450" s="79"/>
      <c r="E450" s="186"/>
      <c r="F450" s="85"/>
      <c r="G450" s="85"/>
      <c r="H450" s="85"/>
      <c r="I450" s="85"/>
      <c r="J450" s="85"/>
      <c r="K450" s="85"/>
      <c r="L450" s="85"/>
      <c r="M450" s="85"/>
      <c r="N450" s="85"/>
      <c r="O450" s="85"/>
      <c r="P450" s="79"/>
      <c r="Q450" s="79"/>
      <c r="R450" s="79"/>
    </row>
    <row r="451" ht="14.25" customHeight="1">
      <c r="A451" s="79"/>
      <c r="B451" s="79"/>
      <c r="C451" s="85"/>
      <c r="D451" s="79"/>
      <c r="E451" s="186"/>
      <c r="F451" s="85"/>
      <c r="G451" s="85"/>
      <c r="H451" s="85"/>
      <c r="I451" s="85"/>
      <c r="J451" s="85"/>
      <c r="K451" s="85"/>
      <c r="L451" s="85"/>
      <c r="M451" s="85"/>
      <c r="N451" s="85"/>
      <c r="O451" s="85"/>
      <c r="P451" s="79"/>
      <c r="Q451" s="79"/>
      <c r="R451" s="79"/>
    </row>
    <row r="452" ht="14.25" customHeight="1">
      <c r="A452" s="79"/>
      <c r="B452" s="79"/>
      <c r="C452" s="85"/>
      <c r="D452" s="79"/>
      <c r="E452" s="186"/>
      <c r="F452" s="85"/>
      <c r="G452" s="85"/>
      <c r="H452" s="85"/>
      <c r="I452" s="85"/>
      <c r="J452" s="85"/>
      <c r="K452" s="85"/>
      <c r="L452" s="85"/>
      <c r="M452" s="85"/>
      <c r="N452" s="85"/>
      <c r="O452" s="85"/>
      <c r="P452" s="79"/>
      <c r="Q452" s="79"/>
      <c r="R452" s="79"/>
    </row>
    <row r="453" ht="14.25" customHeight="1">
      <c r="A453" s="79"/>
      <c r="B453" s="79"/>
      <c r="C453" s="85"/>
      <c r="D453" s="79"/>
      <c r="E453" s="186"/>
      <c r="F453" s="85"/>
      <c r="G453" s="85"/>
      <c r="H453" s="85"/>
      <c r="I453" s="85"/>
      <c r="J453" s="85"/>
      <c r="K453" s="85"/>
      <c r="L453" s="85"/>
      <c r="M453" s="85"/>
      <c r="N453" s="85"/>
      <c r="O453" s="85"/>
      <c r="P453" s="79"/>
      <c r="Q453" s="79"/>
      <c r="R453" s="79"/>
    </row>
    <row r="454" ht="14.25" customHeight="1">
      <c r="A454" s="79"/>
      <c r="B454" s="79"/>
      <c r="C454" s="85"/>
      <c r="D454" s="79"/>
      <c r="E454" s="186"/>
      <c r="F454" s="85"/>
      <c r="G454" s="85"/>
      <c r="H454" s="85"/>
      <c r="I454" s="85"/>
      <c r="J454" s="85"/>
      <c r="K454" s="85"/>
      <c r="L454" s="85"/>
      <c r="M454" s="85"/>
      <c r="N454" s="85"/>
      <c r="O454" s="85"/>
      <c r="P454" s="79"/>
      <c r="Q454" s="79"/>
      <c r="R454" s="79"/>
    </row>
    <row r="455" ht="14.25" customHeight="1">
      <c r="A455" s="79"/>
      <c r="B455" s="79"/>
      <c r="C455" s="85"/>
      <c r="D455" s="79"/>
      <c r="E455" s="186"/>
      <c r="F455" s="85"/>
      <c r="G455" s="85"/>
      <c r="H455" s="85"/>
      <c r="I455" s="85"/>
      <c r="J455" s="85"/>
      <c r="K455" s="85"/>
      <c r="L455" s="85"/>
      <c r="M455" s="85"/>
      <c r="N455" s="85"/>
      <c r="O455" s="85"/>
      <c r="P455" s="79"/>
      <c r="Q455" s="79"/>
      <c r="R455" s="79"/>
    </row>
    <row r="456" ht="14.25" customHeight="1">
      <c r="A456" s="79"/>
      <c r="B456" s="79"/>
      <c r="C456" s="85"/>
      <c r="D456" s="79"/>
      <c r="E456" s="186"/>
      <c r="F456" s="85"/>
      <c r="G456" s="85"/>
      <c r="H456" s="85"/>
      <c r="I456" s="85"/>
      <c r="J456" s="85"/>
      <c r="K456" s="85"/>
      <c r="L456" s="85"/>
      <c r="M456" s="85"/>
      <c r="N456" s="85"/>
      <c r="O456" s="85"/>
      <c r="P456" s="79"/>
      <c r="Q456" s="79"/>
      <c r="R456" s="79"/>
    </row>
    <row r="457" ht="14.25" customHeight="1">
      <c r="A457" s="79"/>
      <c r="B457" s="79"/>
      <c r="C457" s="85"/>
      <c r="D457" s="79"/>
      <c r="E457" s="186"/>
      <c r="F457" s="85"/>
      <c r="G457" s="85"/>
      <c r="H457" s="85"/>
      <c r="I457" s="85"/>
      <c r="J457" s="85"/>
      <c r="K457" s="85"/>
      <c r="L457" s="85"/>
      <c r="M457" s="85"/>
      <c r="N457" s="85"/>
      <c r="O457" s="85"/>
      <c r="P457" s="79"/>
      <c r="Q457" s="79"/>
      <c r="R457" s="79"/>
    </row>
    <row r="458" ht="14.25" customHeight="1">
      <c r="A458" s="79"/>
      <c r="B458" s="79"/>
      <c r="C458" s="85"/>
      <c r="D458" s="79"/>
      <c r="E458" s="186"/>
      <c r="F458" s="85"/>
      <c r="G458" s="85"/>
      <c r="H458" s="85"/>
      <c r="I458" s="85"/>
      <c r="J458" s="85"/>
      <c r="K458" s="85"/>
      <c r="L458" s="85"/>
      <c r="M458" s="85"/>
      <c r="N458" s="85"/>
      <c r="O458" s="85"/>
      <c r="P458" s="79"/>
      <c r="Q458" s="79"/>
      <c r="R458" s="79"/>
    </row>
    <row r="459" ht="14.25" customHeight="1">
      <c r="A459" s="79"/>
      <c r="B459" s="79"/>
      <c r="C459" s="85"/>
      <c r="D459" s="79"/>
      <c r="E459" s="186"/>
      <c r="F459" s="85"/>
      <c r="G459" s="85"/>
      <c r="H459" s="85"/>
      <c r="I459" s="85"/>
      <c r="J459" s="85"/>
      <c r="K459" s="85"/>
      <c r="L459" s="85"/>
      <c r="M459" s="85"/>
      <c r="N459" s="85"/>
      <c r="O459" s="85"/>
      <c r="P459" s="79"/>
      <c r="Q459" s="79"/>
      <c r="R459" s="79"/>
    </row>
    <row r="460" ht="14.25" customHeight="1">
      <c r="A460" s="79"/>
      <c r="B460" s="79"/>
      <c r="C460" s="85"/>
      <c r="D460" s="79"/>
      <c r="E460" s="186"/>
      <c r="F460" s="85"/>
      <c r="G460" s="85"/>
      <c r="H460" s="85"/>
      <c r="I460" s="85"/>
      <c r="J460" s="85"/>
      <c r="K460" s="85"/>
      <c r="L460" s="85"/>
      <c r="M460" s="85"/>
      <c r="N460" s="85"/>
      <c r="O460" s="85"/>
      <c r="P460" s="79"/>
      <c r="Q460" s="79"/>
      <c r="R460" s="79"/>
    </row>
    <row r="461" ht="14.25" customHeight="1">
      <c r="A461" s="79"/>
      <c r="B461" s="79"/>
      <c r="C461" s="85"/>
      <c r="D461" s="79"/>
      <c r="E461" s="186"/>
      <c r="F461" s="85"/>
      <c r="G461" s="85"/>
      <c r="H461" s="85"/>
      <c r="I461" s="85"/>
      <c r="J461" s="85"/>
      <c r="K461" s="85"/>
      <c r="L461" s="85"/>
      <c r="M461" s="85"/>
      <c r="N461" s="85"/>
      <c r="O461" s="85"/>
      <c r="P461" s="79"/>
      <c r="Q461" s="79"/>
      <c r="R461" s="79"/>
    </row>
    <row r="462" ht="14.25" customHeight="1">
      <c r="A462" s="79"/>
      <c r="B462" s="79"/>
      <c r="C462" s="85"/>
      <c r="D462" s="79"/>
      <c r="E462" s="186"/>
      <c r="F462" s="85"/>
      <c r="G462" s="85"/>
      <c r="H462" s="85"/>
      <c r="I462" s="85"/>
      <c r="J462" s="85"/>
      <c r="K462" s="85"/>
      <c r="L462" s="85"/>
      <c r="M462" s="85"/>
      <c r="N462" s="85"/>
      <c r="O462" s="85"/>
      <c r="P462" s="79"/>
      <c r="Q462" s="79"/>
      <c r="R462" s="79"/>
    </row>
    <row r="463" ht="14.25" customHeight="1">
      <c r="A463" s="79"/>
      <c r="B463" s="79"/>
      <c r="C463" s="85"/>
      <c r="D463" s="79"/>
      <c r="E463" s="186"/>
      <c r="F463" s="85"/>
      <c r="G463" s="85"/>
      <c r="H463" s="85"/>
      <c r="I463" s="85"/>
      <c r="J463" s="85"/>
      <c r="K463" s="85"/>
      <c r="L463" s="85"/>
      <c r="M463" s="85"/>
      <c r="N463" s="85"/>
      <c r="O463" s="85"/>
      <c r="P463" s="79"/>
      <c r="Q463" s="79"/>
      <c r="R463" s="79"/>
    </row>
    <row r="464" ht="14.25" customHeight="1">
      <c r="A464" s="79"/>
      <c r="B464" s="79"/>
      <c r="C464" s="85"/>
      <c r="D464" s="79"/>
      <c r="E464" s="186"/>
      <c r="F464" s="85"/>
      <c r="G464" s="85"/>
      <c r="H464" s="85"/>
      <c r="I464" s="85"/>
      <c r="J464" s="85"/>
      <c r="K464" s="85"/>
      <c r="L464" s="85"/>
      <c r="M464" s="85"/>
      <c r="N464" s="85"/>
      <c r="O464" s="85"/>
      <c r="P464" s="79"/>
      <c r="Q464" s="79"/>
      <c r="R464" s="79"/>
    </row>
    <row r="465" ht="14.25" customHeight="1">
      <c r="A465" s="79"/>
      <c r="B465" s="79"/>
      <c r="C465" s="85"/>
      <c r="D465" s="79"/>
      <c r="E465" s="186"/>
      <c r="F465" s="85"/>
      <c r="G465" s="85"/>
      <c r="H465" s="85"/>
      <c r="I465" s="85"/>
      <c r="J465" s="85"/>
      <c r="K465" s="85"/>
      <c r="L465" s="85"/>
      <c r="M465" s="85"/>
      <c r="N465" s="85"/>
      <c r="O465" s="85"/>
      <c r="P465" s="79"/>
      <c r="Q465" s="79"/>
      <c r="R465" s="79"/>
    </row>
    <row r="466" ht="14.25" customHeight="1">
      <c r="A466" s="79"/>
      <c r="B466" s="79"/>
      <c r="C466" s="85"/>
      <c r="D466" s="79"/>
      <c r="E466" s="186"/>
      <c r="F466" s="85"/>
      <c r="G466" s="85"/>
      <c r="H466" s="85"/>
      <c r="I466" s="85"/>
      <c r="J466" s="85"/>
      <c r="K466" s="85"/>
      <c r="L466" s="85"/>
      <c r="M466" s="85"/>
      <c r="N466" s="85"/>
      <c r="O466" s="85"/>
      <c r="P466" s="79"/>
      <c r="Q466" s="79"/>
      <c r="R466" s="79"/>
    </row>
    <row r="467" ht="14.25" customHeight="1">
      <c r="A467" s="79"/>
      <c r="B467" s="79"/>
      <c r="C467" s="85"/>
      <c r="D467" s="79"/>
      <c r="E467" s="186"/>
      <c r="F467" s="85"/>
      <c r="G467" s="85"/>
      <c r="H467" s="85"/>
      <c r="I467" s="85"/>
      <c r="J467" s="85"/>
      <c r="K467" s="85"/>
      <c r="L467" s="85"/>
      <c r="M467" s="85"/>
      <c r="N467" s="85"/>
      <c r="O467" s="85"/>
      <c r="P467" s="79"/>
      <c r="Q467" s="79"/>
      <c r="R467" s="79"/>
    </row>
    <row r="468" ht="14.25" customHeight="1">
      <c r="A468" s="79"/>
      <c r="B468" s="79"/>
      <c r="C468" s="85"/>
      <c r="D468" s="79"/>
      <c r="E468" s="186"/>
      <c r="F468" s="85"/>
      <c r="G468" s="85"/>
      <c r="H468" s="85"/>
      <c r="I468" s="85"/>
      <c r="J468" s="85"/>
      <c r="K468" s="85"/>
      <c r="L468" s="85"/>
      <c r="M468" s="85"/>
      <c r="N468" s="85"/>
      <c r="O468" s="85"/>
      <c r="P468" s="79"/>
      <c r="Q468" s="79"/>
      <c r="R468" s="79"/>
    </row>
    <row r="469" ht="14.25" customHeight="1">
      <c r="A469" s="79"/>
      <c r="B469" s="79"/>
      <c r="C469" s="85"/>
      <c r="D469" s="79"/>
      <c r="E469" s="186"/>
      <c r="F469" s="85"/>
      <c r="G469" s="85"/>
      <c r="H469" s="85"/>
      <c r="I469" s="85"/>
      <c r="J469" s="85"/>
      <c r="K469" s="85"/>
      <c r="L469" s="85"/>
      <c r="M469" s="85"/>
      <c r="N469" s="85"/>
      <c r="O469" s="85"/>
      <c r="P469" s="79"/>
      <c r="Q469" s="79"/>
      <c r="R469" s="79"/>
    </row>
    <row r="470" ht="14.25" customHeight="1">
      <c r="A470" s="79"/>
      <c r="B470" s="79"/>
      <c r="C470" s="85"/>
      <c r="D470" s="79"/>
      <c r="E470" s="186"/>
      <c r="F470" s="85"/>
      <c r="G470" s="85"/>
      <c r="H470" s="85"/>
      <c r="I470" s="85"/>
      <c r="J470" s="85"/>
      <c r="K470" s="85"/>
      <c r="L470" s="85"/>
      <c r="M470" s="85"/>
      <c r="N470" s="85"/>
      <c r="O470" s="85"/>
      <c r="P470" s="79"/>
      <c r="Q470" s="79"/>
      <c r="R470" s="79"/>
    </row>
    <row r="471" ht="14.25" customHeight="1">
      <c r="A471" s="79"/>
      <c r="B471" s="79"/>
      <c r="C471" s="85"/>
      <c r="D471" s="79"/>
      <c r="E471" s="186"/>
      <c r="F471" s="85"/>
      <c r="G471" s="85"/>
      <c r="H471" s="85"/>
      <c r="I471" s="85"/>
      <c r="J471" s="85"/>
      <c r="K471" s="85"/>
      <c r="L471" s="85"/>
      <c r="M471" s="85"/>
      <c r="N471" s="85"/>
      <c r="O471" s="85"/>
      <c r="P471" s="79"/>
      <c r="Q471" s="79"/>
      <c r="R471" s="79"/>
    </row>
    <row r="472" ht="14.25" customHeight="1">
      <c r="A472" s="79"/>
      <c r="B472" s="79"/>
      <c r="C472" s="85"/>
      <c r="D472" s="79"/>
      <c r="E472" s="186"/>
      <c r="F472" s="85"/>
      <c r="G472" s="85"/>
      <c r="H472" s="85"/>
      <c r="I472" s="85"/>
      <c r="J472" s="85"/>
      <c r="K472" s="85"/>
      <c r="L472" s="85"/>
      <c r="M472" s="85"/>
      <c r="N472" s="85"/>
      <c r="O472" s="85"/>
      <c r="P472" s="79"/>
      <c r="Q472" s="79"/>
      <c r="R472" s="79"/>
    </row>
    <row r="473" ht="14.25" customHeight="1">
      <c r="A473" s="79"/>
      <c r="B473" s="79"/>
      <c r="C473" s="85"/>
      <c r="D473" s="79"/>
      <c r="E473" s="186"/>
      <c r="F473" s="85"/>
      <c r="G473" s="85"/>
      <c r="H473" s="85"/>
      <c r="I473" s="85"/>
      <c r="J473" s="85"/>
      <c r="K473" s="85"/>
      <c r="L473" s="85"/>
      <c r="M473" s="85"/>
      <c r="N473" s="85"/>
      <c r="O473" s="85"/>
      <c r="P473" s="79"/>
      <c r="Q473" s="79"/>
      <c r="R473" s="79"/>
    </row>
    <row r="474" ht="14.25" customHeight="1">
      <c r="A474" s="79"/>
      <c r="B474" s="79"/>
      <c r="C474" s="85"/>
      <c r="D474" s="79"/>
      <c r="E474" s="186"/>
      <c r="F474" s="85"/>
      <c r="G474" s="85"/>
      <c r="H474" s="85"/>
      <c r="I474" s="85"/>
      <c r="J474" s="85"/>
      <c r="K474" s="85"/>
      <c r="L474" s="85"/>
      <c r="M474" s="85"/>
      <c r="N474" s="85"/>
      <c r="O474" s="85"/>
      <c r="P474" s="79"/>
      <c r="Q474" s="79"/>
      <c r="R474" s="79"/>
    </row>
    <row r="475" ht="14.25" customHeight="1">
      <c r="A475" s="79"/>
      <c r="B475" s="79"/>
      <c r="C475" s="85"/>
      <c r="D475" s="79"/>
      <c r="E475" s="186"/>
      <c r="F475" s="85"/>
      <c r="G475" s="85"/>
      <c r="H475" s="85"/>
      <c r="I475" s="85"/>
      <c r="J475" s="85"/>
      <c r="K475" s="85"/>
      <c r="L475" s="85"/>
      <c r="M475" s="85"/>
      <c r="N475" s="85"/>
      <c r="O475" s="85"/>
      <c r="P475" s="79"/>
      <c r="Q475" s="79"/>
      <c r="R475" s="79"/>
    </row>
    <row r="476" ht="14.25" customHeight="1">
      <c r="A476" s="79"/>
      <c r="B476" s="79"/>
      <c r="C476" s="85"/>
      <c r="D476" s="79"/>
      <c r="E476" s="186"/>
      <c r="F476" s="85"/>
      <c r="G476" s="85"/>
      <c r="H476" s="85"/>
      <c r="I476" s="85"/>
      <c r="J476" s="85"/>
      <c r="K476" s="85"/>
      <c r="L476" s="85"/>
      <c r="M476" s="85"/>
      <c r="N476" s="85"/>
      <c r="O476" s="85"/>
      <c r="P476" s="79"/>
      <c r="Q476" s="79"/>
      <c r="R476" s="79"/>
    </row>
    <row r="477" ht="14.25" customHeight="1">
      <c r="A477" s="79"/>
      <c r="B477" s="79"/>
      <c r="C477" s="85"/>
      <c r="D477" s="79"/>
      <c r="E477" s="186"/>
      <c r="F477" s="85"/>
      <c r="G477" s="85"/>
      <c r="H477" s="85"/>
      <c r="I477" s="85"/>
      <c r="J477" s="85"/>
      <c r="K477" s="85"/>
      <c r="L477" s="85"/>
      <c r="M477" s="85"/>
      <c r="N477" s="85"/>
      <c r="O477" s="85"/>
      <c r="P477" s="79"/>
      <c r="Q477" s="79"/>
      <c r="R477" s="79"/>
    </row>
    <row r="478" ht="14.25" customHeight="1">
      <c r="A478" s="79"/>
      <c r="B478" s="79"/>
      <c r="C478" s="85"/>
      <c r="D478" s="79"/>
      <c r="E478" s="186"/>
      <c r="F478" s="85"/>
      <c r="G478" s="85"/>
      <c r="H478" s="85"/>
      <c r="I478" s="85"/>
      <c r="J478" s="85"/>
      <c r="K478" s="85"/>
      <c r="L478" s="85"/>
      <c r="M478" s="85"/>
      <c r="N478" s="85"/>
      <c r="O478" s="85"/>
      <c r="P478" s="79"/>
      <c r="Q478" s="79"/>
      <c r="R478" s="79"/>
    </row>
    <row r="479" ht="14.25" customHeight="1">
      <c r="A479" s="79"/>
      <c r="B479" s="79"/>
      <c r="C479" s="85"/>
      <c r="D479" s="79"/>
      <c r="E479" s="186"/>
      <c r="F479" s="85"/>
      <c r="G479" s="85"/>
      <c r="H479" s="85"/>
      <c r="I479" s="85"/>
      <c r="J479" s="85"/>
      <c r="K479" s="85"/>
      <c r="L479" s="85"/>
      <c r="M479" s="85"/>
      <c r="N479" s="85"/>
      <c r="O479" s="85"/>
      <c r="P479" s="79"/>
      <c r="Q479" s="79"/>
      <c r="R479" s="79"/>
    </row>
    <row r="480" ht="14.25" customHeight="1">
      <c r="A480" s="79"/>
      <c r="B480" s="79"/>
      <c r="C480" s="85"/>
      <c r="D480" s="79"/>
      <c r="E480" s="186"/>
      <c r="F480" s="85"/>
      <c r="G480" s="85"/>
      <c r="H480" s="85"/>
      <c r="I480" s="85"/>
      <c r="J480" s="85"/>
      <c r="K480" s="85"/>
      <c r="L480" s="85"/>
      <c r="M480" s="85"/>
      <c r="N480" s="85"/>
      <c r="O480" s="85"/>
      <c r="P480" s="79"/>
      <c r="Q480" s="79"/>
      <c r="R480" s="79"/>
    </row>
    <row r="481" ht="14.25" customHeight="1">
      <c r="A481" s="79"/>
      <c r="B481" s="79"/>
      <c r="C481" s="85"/>
      <c r="D481" s="79"/>
      <c r="E481" s="186"/>
      <c r="F481" s="85"/>
      <c r="G481" s="85"/>
      <c r="H481" s="85"/>
      <c r="I481" s="85"/>
      <c r="J481" s="85"/>
      <c r="K481" s="85"/>
      <c r="L481" s="85"/>
      <c r="M481" s="85"/>
      <c r="N481" s="85"/>
      <c r="O481" s="85"/>
      <c r="P481" s="79"/>
      <c r="Q481" s="79"/>
      <c r="R481" s="79"/>
    </row>
    <row r="482" ht="14.25" customHeight="1">
      <c r="A482" s="79"/>
      <c r="B482" s="79"/>
      <c r="C482" s="85"/>
      <c r="D482" s="79"/>
      <c r="E482" s="186"/>
      <c r="F482" s="85"/>
      <c r="G482" s="85"/>
      <c r="H482" s="85"/>
      <c r="I482" s="85"/>
      <c r="J482" s="85"/>
      <c r="K482" s="85"/>
      <c r="L482" s="85"/>
      <c r="M482" s="85"/>
      <c r="N482" s="85"/>
      <c r="O482" s="85"/>
      <c r="P482" s="79"/>
      <c r="Q482" s="79"/>
      <c r="R482" s="79"/>
    </row>
    <row r="483" ht="14.25" customHeight="1">
      <c r="A483" s="79"/>
      <c r="B483" s="79"/>
      <c r="C483" s="85"/>
      <c r="D483" s="79"/>
      <c r="E483" s="186"/>
      <c r="F483" s="85"/>
      <c r="G483" s="85"/>
      <c r="H483" s="85"/>
      <c r="I483" s="85"/>
      <c r="J483" s="85"/>
      <c r="K483" s="85"/>
      <c r="L483" s="85"/>
      <c r="M483" s="85"/>
      <c r="N483" s="85"/>
      <c r="O483" s="85"/>
      <c r="P483" s="79"/>
      <c r="Q483" s="79"/>
      <c r="R483" s="79"/>
    </row>
    <row r="484" ht="14.25" customHeight="1">
      <c r="A484" s="79"/>
      <c r="B484" s="79"/>
      <c r="C484" s="85"/>
      <c r="D484" s="79"/>
      <c r="E484" s="186"/>
      <c r="F484" s="85"/>
      <c r="G484" s="85"/>
      <c r="H484" s="85"/>
      <c r="I484" s="85"/>
      <c r="J484" s="85"/>
      <c r="K484" s="85"/>
      <c r="L484" s="85"/>
      <c r="M484" s="85"/>
      <c r="N484" s="85"/>
      <c r="O484" s="85"/>
      <c r="P484" s="79"/>
      <c r="Q484" s="79"/>
      <c r="R484" s="79"/>
    </row>
    <row r="485" ht="14.25" customHeight="1">
      <c r="A485" s="79"/>
      <c r="B485" s="79"/>
      <c r="C485" s="85"/>
      <c r="D485" s="79"/>
      <c r="E485" s="186"/>
      <c r="F485" s="85"/>
      <c r="G485" s="85"/>
      <c r="H485" s="85"/>
      <c r="I485" s="85"/>
      <c r="J485" s="85"/>
      <c r="K485" s="85"/>
      <c r="L485" s="85"/>
      <c r="M485" s="85"/>
      <c r="N485" s="85"/>
      <c r="O485" s="85"/>
      <c r="P485" s="79"/>
      <c r="Q485" s="79"/>
      <c r="R485" s="79"/>
    </row>
    <row r="486" ht="14.25" customHeight="1">
      <c r="A486" s="79"/>
      <c r="B486" s="79"/>
      <c r="C486" s="85"/>
      <c r="D486" s="79"/>
      <c r="E486" s="186"/>
      <c r="F486" s="85"/>
      <c r="G486" s="85"/>
      <c r="H486" s="85"/>
      <c r="I486" s="85"/>
      <c r="J486" s="85"/>
      <c r="K486" s="85"/>
      <c r="L486" s="85"/>
      <c r="M486" s="85"/>
      <c r="N486" s="85"/>
      <c r="O486" s="85"/>
      <c r="P486" s="79"/>
      <c r="Q486" s="79"/>
      <c r="R486" s="79"/>
    </row>
    <row r="487" ht="14.25" customHeight="1">
      <c r="A487" s="79"/>
      <c r="B487" s="79"/>
      <c r="C487" s="85"/>
      <c r="D487" s="79"/>
      <c r="E487" s="186"/>
      <c r="F487" s="85"/>
      <c r="G487" s="85"/>
      <c r="H487" s="85"/>
      <c r="I487" s="85"/>
      <c r="J487" s="85"/>
      <c r="K487" s="85"/>
      <c r="L487" s="85"/>
      <c r="M487" s="85"/>
      <c r="N487" s="85"/>
      <c r="O487" s="85"/>
      <c r="P487" s="79"/>
      <c r="Q487" s="79"/>
      <c r="R487" s="79"/>
    </row>
    <row r="488" ht="14.25" customHeight="1">
      <c r="A488" s="79"/>
      <c r="B488" s="79"/>
      <c r="C488" s="85"/>
      <c r="D488" s="79"/>
      <c r="E488" s="186"/>
      <c r="F488" s="85"/>
      <c r="G488" s="85"/>
      <c r="H488" s="85"/>
      <c r="I488" s="85"/>
      <c r="J488" s="85"/>
      <c r="K488" s="85"/>
      <c r="L488" s="85"/>
      <c r="M488" s="85"/>
      <c r="N488" s="85"/>
      <c r="O488" s="85"/>
      <c r="P488" s="79"/>
      <c r="Q488" s="79"/>
      <c r="R488" s="79"/>
    </row>
    <row r="489" ht="14.25" customHeight="1">
      <c r="A489" s="79"/>
      <c r="B489" s="79"/>
      <c r="C489" s="85"/>
      <c r="D489" s="79"/>
      <c r="E489" s="186"/>
      <c r="F489" s="85"/>
      <c r="G489" s="85"/>
      <c r="H489" s="85"/>
      <c r="I489" s="85"/>
      <c r="J489" s="85"/>
      <c r="K489" s="85"/>
      <c r="L489" s="85"/>
      <c r="M489" s="85"/>
      <c r="N489" s="85"/>
      <c r="O489" s="85"/>
      <c r="P489" s="79"/>
      <c r="Q489" s="79"/>
      <c r="R489" s="79"/>
    </row>
    <row r="490" ht="14.25" customHeight="1">
      <c r="A490" s="79"/>
      <c r="B490" s="79"/>
      <c r="C490" s="85"/>
      <c r="D490" s="79"/>
      <c r="E490" s="186"/>
      <c r="F490" s="85"/>
      <c r="G490" s="85"/>
      <c r="H490" s="85"/>
      <c r="I490" s="85"/>
      <c r="J490" s="85"/>
      <c r="K490" s="85"/>
      <c r="L490" s="85"/>
      <c r="M490" s="85"/>
      <c r="N490" s="85"/>
      <c r="O490" s="85"/>
      <c r="P490" s="79"/>
      <c r="Q490" s="79"/>
      <c r="R490" s="79"/>
    </row>
    <row r="491" ht="14.25" customHeight="1">
      <c r="A491" s="79"/>
      <c r="B491" s="79"/>
      <c r="C491" s="85"/>
      <c r="D491" s="79"/>
      <c r="E491" s="186"/>
      <c r="F491" s="85"/>
      <c r="G491" s="85"/>
      <c r="H491" s="85"/>
      <c r="I491" s="85"/>
      <c r="J491" s="85"/>
      <c r="K491" s="85"/>
      <c r="L491" s="85"/>
      <c r="M491" s="85"/>
      <c r="N491" s="85"/>
      <c r="O491" s="85"/>
      <c r="P491" s="79"/>
      <c r="Q491" s="79"/>
      <c r="R491" s="79"/>
    </row>
    <row r="492" ht="14.25" customHeight="1">
      <c r="A492" s="79"/>
      <c r="B492" s="79"/>
      <c r="C492" s="85"/>
      <c r="D492" s="79"/>
      <c r="E492" s="186"/>
      <c r="F492" s="85"/>
      <c r="G492" s="85"/>
      <c r="H492" s="85"/>
      <c r="I492" s="85"/>
      <c r="J492" s="85"/>
      <c r="K492" s="85"/>
      <c r="L492" s="85"/>
      <c r="M492" s="85"/>
      <c r="N492" s="85"/>
      <c r="O492" s="85"/>
      <c r="P492" s="79"/>
      <c r="Q492" s="79"/>
      <c r="R492" s="79"/>
    </row>
    <row r="493" ht="14.25" customHeight="1">
      <c r="A493" s="79"/>
      <c r="B493" s="79"/>
      <c r="C493" s="85"/>
      <c r="D493" s="79"/>
      <c r="E493" s="186"/>
      <c r="F493" s="85"/>
      <c r="G493" s="85"/>
      <c r="H493" s="85"/>
      <c r="I493" s="85"/>
      <c r="J493" s="85"/>
      <c r="K493" s="85"/>
      <c r="L493" s="85"/>
      <c r="M493" s="85"/>
      <c r="N493" s="85"/>
      <c r="O493" s="85"/>
      <c r="P493" s="79"/>
      <c r="Q493" s="79"/>
      <c r="R493" s="79"/>
    </row>
    <row r="494" ht="14.25" customHeight="1">
      <c r="A494" s="79"/>
      <c r="B494" s="79"/>
      <c r="C494" s="85"/>
      <c r="D494" s="79"/>
      <c r="E494" s="186"/>
      <c r="F494" s="85"/>
      <c r="G494" s="85"/>
      <c r="H494" s="85"/>
      <c r="I494" s="85"/>
      <c r="J494" s="85"/>
      <c r="K494" s="85"/>
      <c r="L494" s="85"/>
      <c r="M494" s="85"/>
      <c r="N494" s="85"/>
      <c r="O494" s="85"/>
      <c r="P494" s="79"/>
      <c r="Q494" s="79"/>
      <c r="R494" s="79"/>
    </row>
    <row r="495" ht="14.25" customHeight="1">
      <c r="A495" s="79"/>
      <c r="B495" s="79"/>
      <c r="C495" s="85"/>
      <c r="D495" s="79"/>
      <c r="E495" s="186"/>
      <c r="F495" s="85"/>
      <c r="G495" s="85"/>
      <c r="H495" s="85"/>
      <c r="I495" s="85"/>
      <c r="J495" s="85"/>
      <c r="K495" s="85"/>
      <c r="L495" s="85"/>
      <c r="M495" s="85"/>
      <c r="N495" s="85"/>
      <c r="O495" s="85"/>
      <c r="P495" s="79"/>
      <c r="Q495" s="79"/>
      <c r="R495" s="79"/>
    </row>
    <row r="496" ht="14.25" customHeight="1">
      <c r="A496" s="79"/>
      <c r="B496" s="79"/>
      <c r="C496" s="85"/>
      <c r="D496" s="79"/>
      <c r="E496" s="186"/>
      <c r="F496" s="85"/>
      <c r="G496" s="85"/>
      <c r="H496" s="85"/>
      <c r="I496" s="85"/>
      <c r="J496" s="85"/>
      <c r="K496" s="85"/>
      <c r="L496" s="85"/>
      <c r="M496" s="85"/>
      <c r="N496" s="85"/>
      <c r="O496" s="85"/>
      <c r="P496" s="79"/>
      <c r="Q496" s="79"/>
      <c r="R496" s="79"/>
    </row>
    <row r="497" ht="14.25" customHeight="1">
      <c r="A497" s="79"/>
      <c r="B497" s="79"/>
      <c r="C497" s="85"/>
      <c r="D497" s="79"/>
      <c r="E497" s="186"/>
      <c r="F497" s="85"/>
      <c r="G497" s="85"/>
      <c r="H497" s="85"/>
      <c r="I497" s="85"/>
      <c r="J497" s="85"/>
      <c r="K497" s="85"/>
      <c r="L497" s="85"/>
      <c r="M497" s="85"/>
      <c r="N497" s="85"/>
      <c r="O497" s="85"/>
      <c r="P497" s="79"/>
      <c r="Q497" s="79"/>
      <c r="R497" s="79"/>
    </row>
    <row r="498" ht="14.25" customHeight="1">
      <c r="A498" s="79"/>
      <c r="B498" s="79"/>
      <c r="C498" s="85"/>
      <c r="D498" s="79"/>
      <c r="E498" s="186"/>
      <c r="F498" s="85"/>
      <c r="G498" s="85"/>
      <c r="H498" s="85"/>
      <c r="I498" s="85"/>
      <c r="J498" s="85"/>
      <c r="K498" s="85"/>
      <c r="L498" s="85"/>
      <c r="M498" s="85"/>
      <c r="N498" s="85"/>
      <c r="O498" s="85"/>
      <c r="P498" s="79"/>
      <c r="Q498" s="79"/>
      <c r="R498" s="79"/>
    </row>
    <row r="499" ht="14.25" customHeight="1">
      <c r="A499" s="79"/>
      <c r="B499" s="79"/>
      <c r="C499" s="85"/>
      <c r="D499" s="79"/>
      <c r="E499" s="186"/>
      <c r="F499" s="85"/>
      <c r="G499" s="85"/>
      <c r="H499" s="85"/>
      <c r="I499" s="85"/>
      <c r="J499" s="85"/>
      <c r="K499" s="85"/>
      <c r="L499" s="85"/>
      <c r="M499" s="85"/>
      <c r="N499" s="85"/>
      <c r="O499" s="85"/>
      <c r="P499" s="79"/>
      <c r="Q499" s="79"/>
      <c r="R499" s="79"/>
    </row>
    <row r="500" ht="14.25" customHeight="1">
      <c r="A500" s="79"/>
      <c r="B500" s="79"/>
      <c r="C500" s="85"/>
      <c r="D500" s="79"/>
      <c r="E500" s="186"/>
      <c r="F500" s="85"/>
      <c r="G500" s="85"/>
      <c r="H500" s="85"/>
      <c r="I500" s="85"/>
      <c r="J500" s="85"/>
      <c r="K500" s="85"/>
      <c r="L500" s="85"/>
      <c r="M500" s="85"/>
      <c r="N500" s="85"/>
      <c r="O500" s="85"/>
      <c r="P500" s="79"/>
      <c r="Q500" s="79"/>
      <c r="R500" s="79"/>
    </row>
    <row r="501" ht="14.25" customHeight="1">
      <c r="A501" s="79"/>
      <c r="B501" s="79"/>
      <c r="C501" s="85"/>
      <c r="D501" s="79"/>
      <c r="E501" s="186"/>
      <c r="F501" s="85"/>
      <c r="G501" s="85"/>
      <c r="H501" s="85"/>
      <c r="I501" s="85"/>
      <c r="J501" s="85"/>
      <c r="K501" s="85"/>
      <c r="L501" s="85"/>
      <c r="M501" s="85"/>
      <c r="N501" s="85"/>
      <c r="O501" s="85"/>
      <c r="P501" s="79"/>
      <c r="Q501" s="79"/>
      <c r="R501" s="79"/>
    </row>
    <row r="502" ht="14.25" customHeight="1">
      <c r="A502" s="79"/>
      <c r="B502" s="79"/>
      <c r="C502" s="85"/>
      <c r="D502" s="79"/>
      <c r="E502" s="186"/>
      <c r="F502" s="85"/>
      <c r="G502" s="85"/>
      <c r="H502" s="85"/>
      <c r="I502" s="85"/>
      <c r="J502" s="85"/>
      <c r="K502" s="85"/>
      <c r="L502" s="85"/>
      <c r="M502" s="85"/>
      <c r="N502" s="85"/>
      <c r="O502" s="85"/>
      <c r="P502" s="79"/>
      <c r="Q502" s="79"/>
      <c r="R502" s="79"/>
    </row>
    <row r="503" ht="14.25" customHeight="1">
      <c r="A503" s="79"/>
      <c r="B503" s="79"/>
      <c r="C503" s="85"/>
      <c r="D503" s="79"/>
      <c r="E503" s="186"/>
      <c r="F503" s="85"/>
      <c r="G503" s="85"/>
      <c r="H503" s="85"/>
      <c r="I503" s="85"/>
      <c r="J503" s="85"/>
      <c r="K503" s="85"/>
      <c r="L503" s="85"/>
      <c r="M503" s="85"/>
      <c r="N503" s="85"/>
      <c r="O503" s="85"/>
      <c r="P503" s="79"/>
      <c r="Q503" s="79"/>
      <c r="R503" s="79"/>
    </row>
    <row r="504" ht="14.25" customHeight="1">
      <c r="A504" s="79"/>
      <c r="B504" s="79"/>
      <c r="C504" s="85"/>
      <c r="D504" s="79"/>
      <c r="E504" s="186"/>
      <c r="F504" s="85"/>
      <c r="G504" s="85"/>
      <c r="H504" s="85"/>
      <c r="I504" s="85"/>
      <c r="J504" s="85"/>
      <c r="K504" s="85"/>
      <c r="L504" s="85"/>
      <c r="M504" s="85"/>
      <c r="N504" s="85"/>
      <c r="O504" s="85"/>
      <c r="P504" s="79"/>
      <c r="Q504" s="79"/>
      <c r="R504" s="79"/>
    </row>
    <row r="505" ht="14.25" customHeight="1">
      <c r="A505" s="79"/>
      <c r="B505" s="79"/>
      <c r="C505" s="85"/>
      <c r="D505" s="79"/>
      <c r="E505" s="186"/>
      <c r="F505" s="85"/>
      <c r="G505" s="85"/>
      <c r="H505" s="85"/>
      <c r="I505" s="85"/>
      <c r="J505" s="85"/>
      <c r="K505" s="85"/>
      <c r="L505" s="85"/>
      <c r="M505" s="85"/>
      <c r="N505" s="85"/>
      <c r="O505" s="85"/>
      <c r="P505" s="79"/>
      <c r="Q505" s="79"/>
      <c r="R505" s="79"/>
    </row>
    <row r="506" ht="14.25" customHeight="1">
      <c r="A506" s="79"/>
      <c r="B506" s="79"/>
      <c r="C506" s="85"/>
      <c r="D506" s="79"/>
      <c r="E506" s="186"/>
      <c r="F506" s="85"/>
      <c r="G506" s="85"/>
      <c r="H506" s="85"/>
      <c r="I506" s="85"/>
      <c r="J506" s="85"/>
      <c r="K506" s="85"/>
      <c r="L506" s="85"/>
      <c r="M506" s="85"/>
      <c r="N506" s="85"/>
      <c r="O506" s="85"/>
      <c r="P506" s="79"/>
      <c r="Q506" s="79"/>
      <c r="R506" s="79"/>
    </row>
    <row r="507" ht="14.25" customHeight="1">
      <c r="A507" s="79"/>
      <c r="B507" s="79"/>
      <c r="C507" s="85"/>
      <c r="D507" s="79"/>
      <c r="E507" s="186"/>
      <c r="F507" s="85"/>
      <c r="G507" s="85"/>
      <c r="H507" s="85"/>
      <c r="I507" s="85"/>
      <c r="J507" s="85"/>
      <c r="K507" s="85"/>
      <c r="L507" s="85"/>
      <c r="M507" s="85"/>
      <c r="N507" s="85"/>
      <c r="O507" s="85"/>
      <c r="P507" s="79"/>
      <c r="Q507" s="79"/>
      <c r="R507" s="79"/>
    </row>
    <row r="508" ht="14.25" customHeight="1">
      <c r="A508" s="79"/>
      <c r="B508" s="79"/>
      <c r="C508" s="85"/>
      <c r="D508" s="79"/>
      <c r="E508" s="186"/>
      <c r="F508" s="85"/>
      <c r="G508" s="85"/>
      <c r="H508" s="85"/>
      <c r="I508" s="85"/>
      <c r="J508" s="85"/>
      <c r="K508" s="85"/>
      <c r="L508" s="85"/>
      <c r="M508" s="85"/>
      <c r="N508" s="85"/>
      <c r="O508" s="85"/>
      <c r="P508" s="79"/>
      <c r="Q508" s="79"/>
      <c r="R508" s="79"/>
    </row>
    <row r="509" ht="14.25" customHeight="1">
      <c r="A509" s="79"/>
      <c r="B509" s="79"/>
      <c r="C509" s="85"/>
      <c r="D509" s="79"/>
      <c r="E509" s="186"/>
      <c r="F509" s="85"/>
      <c r="G509" s="85"/>
      <c r="H509" s="85"/>
      <c r="I509" s="85"/>
      <c r="J509" s="85"/>
      <c r="K509" s="85"/>
      <c r="L509" s="85"/>
      <c r="M509" s="85"/>
      <c r="N509" s="85"/>
      <c r="O509" s="85"/>
      <c r="P509" s="79"/>
      <c r="Q509" s="79"/>
      <c r="R509" s="79"/>
    </row>
    <row r="510" ht="14.25" customHeight="1">
      <c r="A510" s="79"/>
      <c r="B510" s="79"/>
      <c r="C510" s="85"/>
      <c r="D510" s="79"/>
      <c r="E510" s="186"/>
      <c r="F510" s="85"/>
      <c r="G510" s="85"/>
      <c r="H510" s="85"/>
      <c r="I510" s="85"/>
      <c r="J510" s="85"/>
      <c r="K510" s="85"/>
      <c r="L510" s="85"/>
      <c r="M510" s="85"/>
      <c r="N510" s="85"/>
      <c r="O510" s="85"/>
      <c r="P510" s="79"/>
      <c r="Q510" s="79"/>
      <c r="R510" s="79"/>
    </row>
    <row r="511" ht="14.25" customHeight="1">
      <c r="A511" s="79"/>
      <c r="B511" s="79"/>
      <c r="C511" s="85"/>
      <c r="D511" s="79"/>
      <c r="E511" s="186"/>
      <c r="F511" s="85"/>
      <c r="G511" s="85"/>
      <c r="H511" s="85"/>
      <c r="I511" s="85"/>
      <c r="J511" s="85"/>
      <c r="K511" s="85"/>
      <c r="L511" s="85"/>
      <c r="M511" s="85"/>
      <c r="N511" s="85"/>
      <c r="O511" s="85"/>
      <c r="P511" s="79"/>
      <c r="Q511" s="79"/>
      <c r="R511" s="79"/>
    </row>
    <row r="512" ht="14.25" customHeight="1">
      <c r="A512" s="79"/>
      <c r="B512" s="79"/>
      <c r="C512" s="85"/>
      <c r="D512" s="79"/>
      <c r="E512" s="186"/>
      <c r="F512" s="85"/>
      <c r="G512" s="85"/>
      <c r="H512" s="85"/>
      <c r="I512" s="85"/>
      <c r="J512" s="85"/>
      <c r="K512" s="85"/>
      <c r="L512" s="85"/>
      <c r="M512" s="85"/>
      <c r="N512" s="85"/>
      <c r="O512" s="85"/>
      <c r="P512" s="79"/>
      <c r="Q512" s="79"/>
      <c r="R512" s="79"/>
    </row>
    <row r="513" ht="14.25" customHeight="1">
      <c r="A513" s="79"/>
      <c r="B513" s="79"/>
      <c r="C513" s="85"/>
      <c r="D513" s="79"/>
      <c r="E513" s="186"/>
      <c r="F513" s="85"/>
      <c r="G513" s="85"/>
      <c r="H513" s="85"/>
      <c r="I513" s="85"/>
      <c r="J513" s="85"/>
      <c r="K513" s="85"/>
      <c r="L513" s="85"/>
      <c r="M513" s="85"/>
      <c r="N513" s="85"/>
      <c r="O513" s="85"/>
      <c r="P513" s="79"/>
      <c r="Q513" s="79"/>
      <c r="R513" s="79"/>
    </row>
    <row r="514" ht="14.25" customHeight="1">
      <c r="A514" s="79"/>
      <c r="B514" s="79"/>
      <c r="C514" s="85"/>
      <c r="D514" s="79"/>
      <c r="E514" s="186"/>
      <c r="F514" s="85"/>
      <c r="G514" s="85"/>
      <c r="H514" s="85"/>
      <c r="I514" s="85"/>
      <c r="J514" s="85"/>
      <c r="K514" s="85"/>
      <c r="L514" s="85"/>
      <c r="M514" s="85"/>
      <c r="N514" s="85"/>
      <c r="O514" s="85"/>
      <c r="P514" s="79"/>
      <c r="Q514" s="79"/>
      <c r="R514" s="79"/>
    </row>
    <row r="515" ht="14.25" customHeight="1">
      <c r="A515" s="79"/>
      <c r="B515" s="79"/>
      <c r="C515" s="85"/>
      <c r="D515" s="79"/>
      <c r="E515" s="186"/>
      <c r="F515" s="85"/>
      <c r="G515" s="85"/>
      <c r="H515" s="85"/>
      <c r="I515" s="85"/>
      <c r="J515" s="85"/>
      <c r="K515" s="85"/>
      <c r="L515" s="85"/>
      <c r="M515" s="85"/>
      <c r="N515" s="85"/>
      <c r="O515" s="85"/>
      <c r="P515" s="79"/>
      <c r="Q515" s="79"/>
      <c r="R515" s="79"/>
    </row>
    <row r="516" ht="14.25" customHeight="1">
      <c r="A516" s="79"/>
      <c r="B516" s="79"/>
      <c r="C516" s="85"/>
      <c r="D516" s="79"/>
      <c r="E516" s="186"/>
      <c r="F516" s="85"/>
      <c r="G516" s="85"/>
      <c r="H516" s="85"/>
      <c r="I516" s="85"/>
      <c r="J516" s="85"/>
      <c r="K516" s="85"/>
      <c r="L516" s="85"/>
      <c r="M516" s="85"/>
      <c r="N516" s="85"/>
      <c r="O516" s="85"/>
      <c r="P516" s="79"/>
      <c r="Q516" s="79"/>
      <c r="R516" s="79"/>
    </row>
    <row r="517" ht="14.25" customHeight="1">
      <c r="A517" s="79"/>
      <c r="B517" s="79"/>
      <c r="C517" s="85"/>
      <c r="D517" s="79"/>
      <c r="E517" s="186"/>
      <c r="F517" s="85"/>
      <c r="G517" s="85"/>
      <c r="H517" s="85"/>
      <c r="I517" s="85"/>
      <c r="J517" s="85"/>
      <c r="K517" s="85"/>
      <c r="L517" s="85"/>
      <c r="M517" s="85"/>
      <c r="N517" s="85"/>
      <c r="O517" s="85"/>
      <c r="P517" s="79"/>
      <c r="Q517" s="79"/>
      <c r="R517" s="79"/>
    </row>
    <row r="518" ht="14.25" customHeight="1">
      <c r="A518" s="79"/>
      <c r="B518" s="79"/>
      <c r="C518" s="85"/>
      <c r="D518" s="79"/>
      <c r="E518" s="186"/>
      <c r="F518" s="85"/>
      <c r="G518" s="85"/>
      <c r="H518" s="85"/>
      <c r="I518" s="85"/>
      <c r="J518" s="85"/>
      <c r="K518" s="85"/>
      <c r="L518" s="85"/>
      <c r="M518" s="85"/>
      <c r="N518" s="85"/>
      <c r="O518" s="85"/>
      <c r="P518" s="79"/>
      <c r="Q518" s="79"/>
      <c r="R518" s="79"/>
    </row>
    <row r="519" ht="14.25" customHeight="1">
      <c r="A519" s="79"/>
      <c r="B519" s="79"/>
      <c r="C519" s="85"/>
      <c r="D519" s="79"/>
      <c r="E519" s="186"/>
      <c r="F519" s="85"/>
      <c r="G519" s="85"/>
      <c r="H519" s="85"/>
      <c r="I519" s="85"/>
      <c r="J519" s="85"/>
      <c r="K519" s="85"/>
      <c r="L519" s="85"/>
      <c r="M519" s="85"/>
      <c r="N519" s="85"/>
      <c r="O519" s="85"/>
      <c r="P519" s="79"/>
      <c r="Q519" s="79"/>
      <c r="R519" s="79"/>
    </row>
    <row r="520" ht="14.25" customHeight="1">
      <c r="A520" s="79"/>
      <c r="B520" s="79"/>
      <c r="C520" s="85"/>
      <c r="D520" s="79"/>
      <c r="E520" s="186"/>
      <c r="F520" s="85"/>
      <c r="G520" s="85"/>
      <c r="H520" s="85"/>
      <c r="I520" s="85"/>
      <c r="J520" s="85"/>
      <c r="K520" s="85"/>
      <c r="L520" s="85"/>
      <c r="M520" s="85"/>
      <c r="N520" s="85"/>
      <c r="O520" s="85"/>
      <c r="P520" s="79"/>
      <c r="Q520" s="79"/>
      <c r="R520" s="79"/>
    </row>
    <row r="521" ht="14.25" customHeight="1">
      <c r="A521" s="79"/>
      <c r="B521" s="79"/>
      <c r="C521" s="85"/>
      <c r="D521" s="79"/>
      <c r="E521" s="186"/>
      <c r="F521" s="85"/>
      <c r="G521" s="85"/>
      <c r="H521" s="85"/>
      <c r="I521" s="85"/>
      <c r="J521" s="85"/>
      <c r="K521" s="85"/>
      <c r="L521" s="85"/>
      <c r="M521" s="85"/>
      <c r="N521" s="85"/>
      <c r="O521" s="85"/>
      <c r="P521" s="79"/>
      <c r="Q521" s="79"/>
      <c r="R521" s="79"/>
    </row>
    <row r="522" ht="14.25" customHeight="1">
      <c r="A522" s="79"/>
      <c r="B522" s="79"/>
      <c r="C522" s="85"/>
      <c r="D522" s="79"/>
      <c r="E522" s="186"/>
      <c r="F522" s="85"/>
      <c r="G522" s="85"/>
      <c r="H522" s="85"/>
      <c r="I522" s="85"/>
      <c r="J522" s="85"/>
      <c r="K522" s="85"/>
      <c r="L522" s="85"/>
      <c r="M522" s="85"/>
      <c r="N522" s="85"/>
      <c r="O522" s="85"/>
      <c r="P522" s="79"/>
      <c r="Q522" s="79"/>
      <c r="R522" s="79"/>
    </row>
    <row r="523" ht="14.25" customHeight="1">
      <c r="A523" s="79"/>
      <c r="B523" s="79"/>
      <c r="C523" s="85"/>
      <c r="D523" s="79"/>
      <c r="E523" s="186"/>
      <c r="F523" s="85"/>
      <c r="G523" s="85"/>
      <c r="H523" s="85"/>
      <c r="I523" s="85"/>
      <c r="J523" s="85"/>
      <c r="K523" s="85"/>
      <c r="L523" s="85"/>
      <c r="M523" s="85"/>
      <c r="N523" s="85"/>
      <c r="O523" s="85"/>
      <c r="P523" s="79"/>
      <c r="Q523" s="79"/>
      <c r="R523" s="79"/>
    </row>
    <row r="524" ht="14.25" customHeight="1">
      <c r="A524" s="79"/>
      <c r="B524" s="79"/>
      <c r="C524" s="85"/>
      <c r="D524" s="79"/>
      <c r="E524" s="186"/>
      <c r="F524" s="85"/>
      <c r="G524" s="85"/>
      <c r="H524" s="85"/>
      <c r="I524" s="85"/>
      <c r="J524" s="85"/>
      <c r="K524" s="85"/>
      <c r="L524" s="85"/>
      <c r="M524" s="85"/>
      <c r="N524" s="85"/>
      <c r="O524" s="85"/>
      <c r="P524" s="79"/>
      <c r="Q524" s="79"/>
      <c r="R524" s="79"/>
    </row>
    <row r="525" ht="14.25" customHeight="1">
      <c r="A525" s="79"/>
      <c r="B525" s="79"/>
      <c r="C525" s="85"/>
      <c r="D525" s="79"/>
      <c r="E525" s="186"/>
      <c r="F525" s="85"/>
      <c r="G525" s="85"/>
      <c r="H525" s="85"/>
      <c r="I525" s="85"/>
      <c r="J525" s="85"/>
      <c r="K525" s="85"/>
      <c r="L525" s="85"/>
      <c r="M525" s="85"/>
      <c r="N525" s="85"/>
      <c r="O525" s="85"/>
      <c r="P525" s="79"/>
      <c r="Q525" s="79"/>
      <c r="R525" s="79"/>
    </row>
    <row r="526" ht="14.25" customHeight="1">
      <c r="A526" s="79"/>
      <c r="B526" s="79"/>
      <c r="C526" s="85"/>
      <c r="D526" s="79"/>
      <c r="E526" s="186"/>
      <c r="F526" s="85"/>
      <c r="G526" s="85"/>
      <c r="H526" s="85"/>
      <c r="I526" s="85"/>
      <c r="J526" s="85"/>
      <c r="K526" s="85"/>
      <c r="L526" s="85"/>
      <c r="M526" s="85"/>
      <c r="N526" s="85"/>
      <c r="O526" s="85"/>
      <c r="P526" s="79"/>
      <c r="Q526" s="79"/>
      <c r="R526" s="79"/>
    </row>
    <row r="527" ht="14.25" customHeight="1">
      <c r="A527" s="79"/>
      <c r="B527" s="79"/>
      <c r="C527" s="85"/>
      <c r="D527" s="79"/>
      <c r="E527" s="186"/>
      <c r="F527" s="85"/>
      <c r="G527" s="85"/>
      <c r="H527" s="85"/>
      <c r="I527" s="85"/>
      <c r="J527" s="85"/>
      <c r="K527" s="85"/>
      <c r="L527" s="85"/>
      <c r="M527" s="85"/>
      <c r="N527" s="85"/>
      <c r="O527" s="85"/>
      <c r="P527" s="79"/>
      <c r="Q527" s="79"/>
      <c r="R527" s="79"/>
    </row>
    <row r="528" ht="14.25" customHeight="1">
      <c r="A528" s="79"/>
      <c r="B528" s="79"/>
      <c r="C528" s="85"/>
      <c r="D528" s="79"/>
      <c r="E528" s="186"/>
      <c r="F528" s="85"/>
      <c r="G528" s="85"/>
      <c r="H528" s="85"/>
      <c r="I528" s="85"/>
      <c r="J528" s="85"/>
      <c r="K528" s="85"/>
      <c r="L528" s="85"/>
      <c r="M528" s="85"/>
      <c r="N528" s="85"/>
      <c r="O528" s="85"/>
      <c r="P528" s="79"/>
      <c r="Q528" s="79"/>
      <c r="R528" s="79"/>
    </row>
    <row r="529" ht="14.25" customHeight="1">
      <c r="A529" s="79"/>
      <c r="B529" s="79"/>
      <c r="C529" s="85"/>
      <c r="D529" s="79"/>
      <c r="E529" s="186"/>
      <c r="F529" s="85"/>
      <c r="G529" s="85"/>
      <c r="H529" s="85"/>
      <c r="I529" s="85"/>
      <c r="J529" s="85"/>
      <c r="K529" s="85"/>
      <c r="L529" s="85"/>
      <c r="M529" s="85"/>
      <c r="N529" s="85"/>
      <c r="O529" s="85"/>
      <c r="P529" s="79"/>
      <c r="Q529" s="79"/>
      <c r="R529" s="79"/>
    </row>
    <row r="530" ht="14.25" customHeight="1">
      <c r="A530" s="79"/>
      <c r="B530" s="79"/>
      <c r="C530" s="85"/>
      <c r="D530" s="79"/>
      <c r="E530" s="186"/>
      <c r="F530" s="85"/>
      <c r="G530" s="85"/>
      <c r="H530" s="85"/>
      <c r="I530" s="85"/>
      <c r="J530" s="85"/>
      <c r="K530" s="85"/>
      <c r="L530" s="85"/>
      <c r="M530" s="85"/>
      <c r="N530" s="85"/>
      <c r="O530" s="85"/>
      <c r="P530" s="79"/>
      <c r="Q530" s="79"/>
      <c r="R530" s="79"/>
    </row>
    <row r="531" ht="14.25" customHeight="1">
      <c r="A531" s="79"/>
      <c r="B531" s="79"/>
      <c r="C531" s="85"/>
      <c r="D531" s="79"/>
      <c r="E531" s="186"/>
      <c r="F531" s="85"/>
      <c r="G531" s="85"/>
      <c r="H531" s="85"/>
      <c r="I531" s="85"/>
      <c r="J531" s="85"/>
      <c r="K531" s="85"/>
      <c r="L531" s="85"/>
      <c r="M531" s="85"/>
      <c r="N531" s="85"/>
      <c r="O531" s="85"/>
      <c r="P531" s="79"/>
      <c r="Q531" s="79"/>
      <c r="R531" s="79"/>
    </row>
    <row r="532" ht="14.25" customHeight="1">
      <c r="A532" s="79"/>
      <c r="B532" s="79"/>
      <c r="C532" s="85"/>
      <c r="D532" s="79"/>
      <c r="E532" s="186"/>
      <c r="F532" s="85"/>
      <c r="G532" s="85"/>
      <c r="H532" s="85"/>
      <c r="I532" s="85"/>
      <c r="J532" s="85"/>
      <c r="K532" s="85"/>
      <c r="L532" s="85"/>
      <c r="M532" s="85"/>
      <c r="N532" s="85"/>
      <c r="O532" s="85"/>
      <c r="P532" s="79"/>
      <c r="Q532" s="79"/>
      <c r="R532" s="79"/>
    </row>
    <row r="533" ht="14.25" customHeight="1">
      <c r="A533" s="79"/>
      <c r="B533" s="79"/>
      <c r="C533" s="85"/>
      <c r="D533" s="79"/>
      <c r="E533" s="186"/>
      <c r="F533" s="85"/>
      <c r="G533" s="85"/>
      <c r="H533" s="85"/>
      <c r="I533" s="85"/>
      <c r="J533" s="85"/>
      <c r="K533" s="85"/>
      <c r="L533" s="85"/>
      <c r="M533" s="85"/>
      <c r="N533" s="85"/>
      <c r="O533" s="85"/>
      <c r="P533" s="79"/>
      <c r="Q533" s="79"/>
      <c r="R533" s="79"/>
    </row>
    <row r="534" ht="14.25" customHeight="1">
      <c r="A534" s="79"/>
      <c r="B534" s="79"/>
      <c r="C534" s="85"/>
      <c r="D534" s="79"/>
      <c r="E534" s="186"/>
      <c r="F534" s="85"/>
      <c r="G534" s="85"/>
      <c r="H534" s="85"/>
      <c r="I534" s="85"/>
      <c r="J534" s="85"/>
      <c r="K534" s="85"/>
      <c r="L534" s="85"/>
      <c r="M534" s="85"/>
      <c r="N534" s="85"/>
      <c r="O534" s="85"/>
      <c r="P534" s="79"/>
      <c r="Q534" s="79"/>
      <c r="R534" s="79"/>
    </row>
    <row r="535" ht="14.25" customHeight="1">
      <c r="A535" s="79"/>
      <c r="B535" s="79"/>
      <c r="C535" s="85"/>
      <c r="D535" s="79"/>
      <c r="E535" s="186"/>
      <c r="F535" s="85"/>
      <c r="G535" s="85"/>
      <c r="H535" s="85"/>
      <c r="I535" s="85"/>
      <c r="J535" s="85"/>
      <c r="K535" s="85"/>
      <c r="L535" s="85"/>
      <c r="M535" s="85"/>
      <c r="N535" s="85"/>
      <c r="O535" s="85"/>
      <c r="P535" s="79"/>
      <c r="Q535" s="79"/>
      <c r="R535" s="79"/>
    </row>
    <row r="536" ht="14.25" customHeight="1">
      <c r="A536" s="79"/>
      <c r="B536" s="79"/>
      <c r="C536" s="85"/>
      <c r="D536" s="79"/>
      <c r="E536" s="186"/>
      <c r="F536" s="85"/>
      <c r="G536" s="85"/>
      <c r="H536" s="85"/>
      <c r="I536" s="85"/>
      <c r="J536" s="85"/>
      <c r="K536" s="85"/>
      <c r="L536" s="85"/>
      <c r="M536" s="85"/>
      <c r="N536" s="85"/>
      <c r="O536" s="85"/>
      <c r="P536" s="79"/>
      <c r="Q536" s="79"/>
      <c r="R536" s="79"/>
    </row>
    <row r="537" ht="14.25" customHeight="1">
      <c r="A537" s="79"/>
      <c r="B537" s="79"/>
      <c r="C537" s="85"/>
      <c r="D537" s="79"/>
      <c r="E537" s="186"/>
      <c r="F537" s="85"/>
      <c r="G537" s="85"/>
      <c r="H537" s="85"/>
      <c r="I537" s="85"/>
      <c r="J537" s="85"/>
      <c r="K537" s="85"/>
      <c r="L537" s="85"/>
      <c r="M537" s="85"/>
      <c r="N537" s="85"/>
      <c r="O537" s="85"/>
      <c r="P537" s="79"/>
      <c r="Q537" s="79"/>
      <c r="R537" s="79"/>
    </row>
    <row r="538" ht="14.25" customHeight="1">
      <c r="A538" s="79"/>
      <c r="B538" s="79"/>
      <c r="C538" s="85"/>
      <c r="D538" s="79"/>
      <c r="E538" s="186"/>
      <c r="F538" s="85"/>
      <c r="G538" s="85"/>
      <c r="H538" s="85"/>
      <c r="I538" s="85"/>
      <c r="J538" s="85"/>
      <c r="K538" s="85"/>
      <c r="L538" s="85"/>
      <c r="M538" s="85"/>
      <c r="N538" s="85"/>
      <c r="O538" s="85"/>
      <c r="P538" s="79"/>
      <c r="Q538" s="79"/>
      <c r="R538" s="79"/>
    </row>
    <row r="539" ht="14.25" customHeight="1">
      <c r="A539" s="79"/>
      <c r="B539" s="79"/>
      <c r="C539" s="85"/>
      <c r="D539" s="79"/>
      <c r="E539" s="186"/>
      <c r="F539" s="85"/>
      <c r="G539" s="85"/>
      <c r="H539" s="85"/>
      <c r="I539" s="85"/>
      <c r="J539" s="85"/>
      <c r="K539" s="85"/>
      <c r="L539" s="85"/>
      <c r="M539" s="85"/>
      <c r="N539" s="85"/>
      <c r="O539" s="85"/>
      <c r="P539" s="79"/>
      <c r="Q539" s="79"/>
      <c r="R539" s="79"/>
    </row>
    <row r="540" ht="14.25" customHeight="1">
      <c r="A540" s="79"/>
      <c r="B540" s="79"/>
      <c r="C540" s="85"/>
      <c r="D540" s="79"/>
      <c r="E540" s="186"/>
      <c r="F540" s="85"/>
      <c r="G540" s="85"/>
      <c r="H540" s="85"/>
      <c r="I540" s="85"/>
      <c r="J540" s="85"/>
      <c r="K540" s="85"/>
      <c r="L540" s="85"/>
      <c r="M540" s="85"/>
      <c r="N540" s="85"/>
      <c r="O540" s="85"/>
      <c r="P540" s="79"/>
      <c r="Q540" s="79"/>
      <c r="R540" s="79"/>
    </row>
    <row r="541" ht="14.25" customHeight="1">
      <c r="A541" s="79"/>
      <c r="B541" s="79"/>
      <c r="C541" s="85"/>
      <c r="D541" s="79"/>
      <c r="E541" s="186"/>
      <c r="F541" s="85"/>
      <c r="G541" s="85"/>
      <c r="H541" s="85"/>
      <c r="I541" s="85"/>
      <c r="J541" s="85"/>
      <c r="K541" s="85"/>
      <c r="L541" s="85"/>
      <c r="M541" s="85"/>
      <c r="N541" s="85"/>
      <c r="O541" s="85"/>
      <c r="P541" s="79"/>
      <c r="Q541" s="79"/>
      <c r="R541" s="79"/>
    </row>
    <row r="542" ht="14.25" customHeight="1">
      <c r="A542" s="79"/>
      <c r="B542" s="79"/>
      <c r="C542" s="85"/>
      <c r="D542" s="79"/>
      <c r="E542" s="186"/>
      <c r="F542" s="85"/>
      <c r="G542" s="85"/>
      <c r="H542" s="85"/>
      <c r="I542" s="85"/>
      <c r="J542" s="85"/>
      <c r="K542" s="85"/>
      <c r="L542" s="85"/>
      <c r="M542" s="85"/>
      <c r="N542" s="85"/>
      <c r="O542" s="85"/>
      <c r="P542" s="79"/>
      <c r="Q542" s="79"/>
      <c r="R542" s="79"/>
    </row>
    <row r="543" ht="14.25" customHeight="1">
      <c r="A543" s="79"/>
      <c r="B543" s="79"/>
      <c r="C543" s="85"/>
      <c r="D543" s="79"/>
      <c r="E543" s="186"/>
      <c r="F543" s="85"/>
      <c r="G543" s="85"/>
      <c r="H543" s="85"/>
      <c r="I543" s="85"/>
      <c r="J543" s="85"/>
      <c r="K543" s="85"/>
      <c r="L543" s="85"/>
      <c r="M543" s="85"/>
      <c r="N543" s="85"/>
      <c r="O543" s="85"/>
      <c r="P543" s="79"/>
      <c r="Q543" s="79"/>
      <c r="R543" s="79"/>
    </row>
    <row r="544" ht="14.25" customHeight="1">
      <c r="A544" s="79"/>
      <c r="B544" s="79"/>
      <c r="C544" s="85"/>
      <c r="D544" s="79"/>
      <c r="E544" s="186"/>
      <c r="F544" s="85"/>
      <c r="G544" s="85"/>
      <c r="H544" s="85"/>
      <c r="I544" s="85"/>
      <c r="J544" s="85"/>
      <c r="K544" s="85"/>
      <c r="L544" s="85"/>
      <c r="M544" s="85"/>
      <c r="N544" s="85"/>
      <c r="O544" s="85"/>
      <c r="P544" s="79"/>
      <c r="Q544" s="79"/>
      <c r="R544" s="79"/>
    </row>
    <row r="545" ht="14.25" customHeight="1">
      <c r="A545" s="79"/>
      <c r="B545" s="79"/>
      <c r="C545" s="85"/>
      <c r="D545" s="79"/>
      <c r="E545" s="186"/>
      <c r="F545" s="85"/>
      <c r="G545" s="85"/>
      <c r="H545" s="85"/>
      <c r="I545" s="85"/>
      <c r="J545" s="85"/>
      <c r="K545" s="85"/>
      <c r="L545" s="85"/>
      <c r="M545" s="85"/>
      <c r="N545" s="85"/>
      <c r="O545" s="85"/>
      <c r="P545" s="79"/>
      <c r="Q545" s="79"/>
      <c r="R545" s="79"/>
    </row>
    <row r="546" ht="14.25" customHeight="1">
      <c r="A546" s="79"/>
      <c r="B546" s="79"/>
      <c r="C546" s="85"/>
      <c r="D546" s="79"/>
      <c r="E546" s="186"/>
      <c r="F546" s="85"/>
      <c r="G546" s="85"/>
      <c r="H546" s="85"/>
      <c r="I546" s="85"/>
      <c r="J546" s="85"/>
      <c r="K546" s="85"/>
      <c r="L546" s="85"/>
      <c r="M546" s="85"/>
      <c r="N546" s="85"/>
      <c r="O546" s="85"/>
      <c r="P546" s="79"/>
      <c r="Q546" s="79"/>
      <c r="R546" s="79"/>
    </row>
    <row r="547" ht="14.25" customHeight="1">
      <c r="A547" s="79"/>
      <c r="B547" s="79"/>
      <c r="C547" s="85"/>
      <c r="D547" s="79"/>
      <c r="E547" s="186"/>
      <c r="F547" s="85"/>
      <c r="G547" s="85"/>
      <c r="H547" s="85"/>
      <c r="I547" s="85"/>
      <c r="J547" s="85"/>
      <c r="K547" s="85"/>
      <c r="L547" s="85"/>
      <c r="M547" s="85"/>
      <c r="N547" s="85"/>
      <c r="O547" s="85"/>
      <c r="P547" s="79"/>
      <c r="Q547" s="79"/>
      <c r="R547" s="79"/>
    </row>
    <row r="548" ht="14.25" customHeight="1">
      <c r="A548" s="79"/>
      <c r="B548" s="79"/>
      <c r="C548" s="85"/>
      <c r="D548" s="79"/>
      <c r="E548" s="186"/>
      <c r="F548" s="85"/>
      <c r="G548" s="85"/>
      <c r="H548" s="85"/>
      <c r="I548" s="85"/>
      <c r="J548" s="85"/>
      <c r="K548" s="85"/>
      <c r="L548" s="85"/>
      <c r="M548" s="85"/>
      <c r="N548" s="85"/>
      <c r="O548" s="85"/>
      <c r="P548" s="79"/>
      <c r="Q548" s="79"/>
      <c r="R548" s="79"/>
    </row>
    <row r="549" ht="14.25" customHeight="1">
      <c r="A549" s="79"/>
      <c r="B549" s="79"/>
      <c r="C549" s="85"/>
      <c r="D549" s="79"/>
      <c r="E549" s="186"/>
      <c r="F549" s="85"/>
      <c r="G549" s="85"/>
      <c r="H549" s="85"/>
      <c r="I549" s="85"/>
      <c r="J549" s="85"/>
      <c r="K549" s="85"/>
      <c r="L549" s="85"/>
      <c r="M549" s="85"/>
      <c r="N549" s="85"/>
      <c r="O549" s="85"/>
      <c r="P549" s="79"/>
      <c r="Q549" s="79"/>
      <c r="R549" s="79"/>
    </row>
    <row r="550" ht="14.25" customHeight="1">
      <c r="A550" s="79"/>
      <c r="B550" s="79"/>
      <c r="C550" s="85"/>
      <c r="D550" s="79"/>
      <c r="E550" s="186"/>
      <c r="F550" s="85"/>
      <c r="G550" s="85"/>
      <c r="H550" s="85"/>
      <c r="I550" s="85"/>
      <c r="J550" s="85"/>
      <c r="K550" s="85"/>
      <c r="L550" s="85"/>
      <c r="M550" s="85"/>
      <c r="N550" s="85"/>
      <c r="O550" s="85"/>
      <c r="P550" s="79"/>
      <c r="Q550" s="79"/>
      <c r="R550" s="79"/>
    </row>
    <row r="551" ht="14.25" customHeight="1">
      <c r="A551" s="79"/>
      <c r="B551" s="79"/>
      <c r="C551" s="85"/>
      <c r="D551" s="79"/>
      <c r="E551" s="186"/>
      <c r="F551" s="85"/>
      <c r="G551" s="85"/>
      <c r="H551" s="85"/>
      <c r="I551" s="85"/>
      <c r="J551" s="85"/>
      <c r="K551" s="85"/>
      <c r="L551" s="85"/>
      <c r="M551" s="85"/>
      <c r="N551" s="85"/>
      <c r="O551" s="85"/>
      <c r="P551" s="79"/>
      <c r="Q551" s="79"/>
      <c r="R551" s="79"/>
    </row>
    <row r="552" ht="14.25" customHeight="1">
      <c r="A552" s="79"/>
      <c r="B552" s="79"/>
      <c r="C552" s="85"/>
      <c r="D552" s="79"/>
      <c r="E552" s="186"/>
      <c r="F552" s="85"/>
      <c r="G552" s="85"/>
      <c r="H552" s="85"/>
      <c r="I552" s="85"/>
      <c r="J552" s="85"/>
      <c r="K552" s="85"/>
      <c r="L552" s="85"/>
      <c r="M552" s="85"/>
      <c r="N552" s="85"/>
      <c r="O552" s="85"/>
      <c r="P552" s="79"/>
      <c r="Q552" s="79"/>
      <c r="R552" s="79"/>
    </row>
    <row r="553" ht="14.25" customHeight="1">
      <c r="A553" s="79"/>
      <c r="B553" s="79"/>
      <c r="C553" s="85"/>
      <c r="D553" s="79"/>
      <c r="E553" s="186"/>
      <c r="F553" s="85"/>
      <c r="G553" s="85"/>
      <c r="H553" s="85"/>
      <c r="I553" s="85"/>
      <c r="J553" s="85"/>
      <c r="K553" s="85"/>
      <c r="L553" s="85"/>
      <c r="M553" s="85"/>
      <c r="N553" s="85"/>
      <c r="O553" s="85"/>
      <c r="P553" s="79"/>
      <c r="Q553" s="79"/>
      <c r="R553" s="79"/>
    </row>
    <row r="554" ht="14.25" customHeight="1">
      <c r="A554" s="79"/>
      <c r="B554" s="79"/>
      <c r="C554" s="85"/>
      <c r="D554" s="79"/>
      <c r="E554" s="186"/>
      <c r="F554" s="85"/>
      <c r="G554" s="85"/>
      <c r="H554" s="85"/>
      <c r="I554" s="85"/>
      <c r="J554" s="85"/>
      <c r="K554" s="85"/>
      <c r="L554" s="85"/>
      <c r="M554" s="85"/>
      <c r="N554" s="85"/>
      <c r="O554" s="85"/>
      <c r="P554" s="79"/>
      <c r="Q554" s="79"/>
      <c r="R554" s="79"/>
    </row>
    <row r="555" ht="14.25" customHeight="1">
      <c r="A555" s="79"/>
      <c r="B555" s="79"/>
      <c r="C555" s="85"/>
      <c r="D555" s="79"/>
      <c r="E555" s="186"/>
      <c r="F555" s="85"/>
      <c r="G555" s="85"/>
      <c r="H555" s="85"/>
      <c r="I555" s="85"/>
      <c r="J555" s="85"/>
      <c r="K555" s="85"/>
      <c r="L555" s="85"/>
      <c r="M555" s="85"/>
      <c r="N555" s="85"/>
      <c r="O555" s="85"/>
      <c r="P555" s="79"/>
      <c r="Q555" s="79"/>
      <c r="R555" s="79"/>
    </row>
    <row r="556" ht="14.25" customHeight="1">
      <c r="A556" s="79"/>
      <c r="B556" s="79"/>
      <c r="C556" s="85"/>
      <c r="D556" s="79"/>
      <c r="E556" s="186"/>
      <c r="F556" s="85"/>
      <c r="G556" s="85"/>
      <c r="H556" s="85"/>
      <c r="I556" s="85"/>
      <c r="J556" s="85"/>
      <c r="K556" s="85"/>
      <c r="L556" s="85"/>
      <c r="M556" s="85"/>
      <c r="N556" s="85"/>
      <c r="O556" s="85"/>
      <c r="P556" s="79"/>
      <c r="Q556" s="79"/>
      <c r="R556" s="79"/>
    </row>
    <row r="557" ht="14.25" customHeight="1">
      <c r="A557" s="79"/>
      <c r="B557" s="79"/>
      <c r="C557" s="85"/>
      <c r="D557" s="79"/>
      <c r="E557" s="186"/>
      <c r="F557" s="85"/>
      <c r="G557" s="85"/>
      <c r="H557" s="85"/>
      <c r="I557" s="85"/>
      <c r="J557" s="85"/>
      <c r="K557" s="85"/>
      <c r="L557" s="85"/>
      <c r="M557" s="85"/>
      <c r="N557" s="85"/>
      <c r="O557" s="85"/>
      <c r="P557" s="79"/>
      <c r="Q557" s="79"/>
      <c r="R557" s="79"/>
    </row>
    <row r="558" ht="14.25" customHeight="1">
      <c r="A558" s="79"/>
      <c r="B558" s="79"/>
      <c r="C558" s="85"/>
      <c r="D558" s="79"/>
      <c r="E558" s="186"/>
      <c r="F558" s="85"/>
      <c r="G558" s="85"/>
      <c r="H558" s="85"/>
      <c r="I558" s="85"/>
      <c r="J558" s="85"/>
      <c r="K558" s="85"/>
      <c r="L558" s="85"/>
      <c r="M558" s="85"/>
      <c r="N558" s="85"/>
      <c r="O558" s="85"/>
      <c r="P558" s="79"/>
      <c r="Q558" s="79"/>
      <c r="R558" s="79"/>
    </row>
    <row r="559" ht="14.25" customHeight="1">
      <c r="A559" s="79"/>
      <c r="B559" s="79"/>
      <c r="C559" s="85"/>
      <c r="D559" s="79"/>
      <c r="E559" s="186"/>
      <c r="F559" s="85"/>
      <c r="G559" s="85"/>
      <c r="H559" s="85"/>
      <c r="I559" s="85"/>
      <c r="J559" s="85"/>
      <c r="K559" s="85"/>
      <c r="L559" s="85"/>
      <c r="M559" s="85"/>
      <c r="N559" s="85"/>
      <c r="O559" s="85"/>
      <c r="P559" s="79"/>
      <c r="Q559" s="79"/>
      <c r="R559" s="79"/>
    </row>
    <row r="560" ht="14.25" customHeight="1">
      <c r="A560" s="79"/>
      <c r="B560" s="79"/>
      <c r="C560" s="85"/>
      <c r="D560" s="79"/>
      <c r="E560" s="186"/>
      <c r="F560" s="85"/>
      <c r="G560" s="85"/>
      <c r="H560" s="85"/>
      <c r="I560" s="85"/>
      <c r="J560" s="85"/>
      <c r="K560" s="85"/>
      <c r="L560" s="85"/>
      <c r="M560" s="85"/>
      <c r="N560" s="85"/>
      <c r="O560" s="85"/>
      <c r="P560" s="79"/>
      <c r="Q560" s="79"/>
      <c r="R560" s="79"/>
    </row>
    <row r="561" ht="14.25" customHeight="1">
      <c r="A561" s="79"/>
      <c r="B561" s="79"/>
      <c r="C561" s="85"/>
      <c r="D561" s="79"/>
      <c r="E561" s="186"/>
      <c r="F561" s="85"/>
      <c r="G561" s="85"/>
      <c r="H561" s="85"/>
      <c r="I561" s="85"/>
      <c r="J561" s="85"/>
      <c r="K561" s="85"/>
      <c r="L561" s="85"/>
      <c r="M561" s="85"/>
      <c r="N561" s="85"/>
      <c r="O561" s="85"/>
      <c r="P561" s="79"/>
      <c r="Q561" s="79"/>
      <c r="R561" s="79"/>
    </row>
    <row r="562" ht="14.25" customHeight="1">
      <c r="A562" s="79"/>
      <c r="B562" s="79"/>
      <c r="C562" s="85"/>
      <c r="D562" s="79"/>
      <c r="E562" s="186"/>
      <c r="F562" s="85"/>
      <c r="G562" s="85"/>
      <c r="H562" s="85"/>
      <c r="I562" s="85"/>
      <c r="J562" s="85"/>
      <c r="K562" s="85"/>
      <c r="L562" s="85"/>
      <c r="M562" s="85"/>
      <c r="N562" s="85"/>
      <c r="O562" s="85"/>
      <c r="P562" s="79"/>
      <c r="Q562" s="79"/>
      <c r="R562" s="79"/>
    </row>
    <row r="563" ht="14.25" customHeight="1">
      <c r="A563" s="79"/>
      <c r="B563" s="79"/>
      <c r="C563" s="85"/>
      <c r="D563" s="79"/>
      <c r="E563" s="186"/>
      <c r="F563" s="85"/>
      <c r="G563" s="85"/>
      <c r="H563" s="85"/>
      <c r="I563" s="85"/>
      <c r="J563" s="85"/>
      <c r="K563" s="85"/>
      <c r="L563" s="85"/>
      <c r="M563" s="85"/>
      <c r="N563" s="85"/>
      <c r="O563" s="85"/>
      <c r="P563" s="79"/>
      <c r="Q563" s="79"/>
      <c r="R563" s="79"/>
    </row>
    <row r="564" ht="14.25" customHeight="1">
      <c r="A564" s="79"/>
      <c r="B564" s="79"/>
      <c r="C564" s="85"/>
      <c r="D564" s="79"/>
      <c r="E564" s="186"/>
      <c r="F564" s="85"/>
      <c r="G564" s="85"/>
      <c r="H564" s="85"/>
      <c r="I564" s="85"/>
      <c r="J564" s="85"/>
      <c r="K564" s="85"/>
      <c r="L564" s="85"/>
      <c r="M564" s="85"/>
      <c r="N564" s="85"/>
      <c r="O564" s="85"/>
      <c r="P564" s="79"/>
      <c r="Q564" s="79"/>
      <c r="R564" s="79"/>
    </row>
    <row r="565" ht="14.25" customHeight="1">
      <c r="A565" s="79"/>
      <c r="B565" s="79"/>
      <c r="C565" s="85"/>
      <c r="D565" s="79"/>
      <c r="E565" s="186"/>
      <c r="F565" s="85"/>
      <c r="G565" s="85"/>
      <c r="H565" s="85"/>
      <c r="I565" s="85"/>
      <c r="J565" s="85"/>
      <c r="K565" s="85"/>
      <c r="L565" s="85"/>
      <c r="M565" s="85"/>
      <c r="N565" s="85"/>
      <c r="O565" s="85"/>
      <c r="P565" s="79"/>
      <c r="Q565" s="79"/>
      <c r="R565" s="79"/>
    </row>
    <row r="566" ht="14.25" customHeight="1">
      <c r="A566" s="79"/>
      <c r="B566" s="79"/>
      <c r="C566" s="85"/>
      <c r="D566" s="79"/>
      <c r="E566" s="186"/>
      <c r="F566" s="85"/>
      <c r="G566" s="85"/>
      <c r="H566" s="85"/>
      <c r="I566" s="85"/>
      <c r="J566" s="85"/>
      <c r="K566" s="85"/>
      <c r="L566" s="85"/>
      <c r="M566" s="85"/>
      <c r="N566" s="85"/>
      <c r="O566" s="85"/>
      <c r="P566" s="79"/>
      <c r="Q566" s="79"/>
      <c r="R566" s="79"/>
    </row>
    <row r="567" ht="14.25" customHeight="1">
      <c r="A567" s="79"/>
      <c r="B567" s="79"/>
      <c r="C567" s="85"/>
      <c r="D567" s="79"/>
      <c r="E567" s="186"/>
      <c r="F567" s="85"/>
      <c r="G567" s="85"/>
      <c r="H567" s="85"/>
      <c r="I567" s="85"/>
      <c r="J567" s="85"/>
      <c r="K567" s="85"/>
      <c r="L567" s="85"/>
      <c r="M567" s="85"/>
      <c r="N567" s="85"/>
      <c r="O567" s="85"/>
      <c r="P567" s="79"/>
      <c r="Q567" s="79"/>
      <c r="R567" s="79"/>
    </row>
    <row r="568" ht="14.25" customHeight="1">
      <c r="A568" s="79"/>
      <c r="B568" s="79"/>
      <c r="C568" s="85"/>
      <c r="D568" s="79"/>
      <c r="E568" s="186"/>
      <c r="F568" s="85"/>
      <c r="G568" s="85"/>
      <c r="H568" s="85"/>
      <c r="I568" s="85"/>
      <c r="J568" s="85"/>
      <c r="K568" s="85"/>
      <c r="L568" s="85"/>
      <c r="M568" s="85"/>
      <c r="N568" s="85"/>
      <c r="O568" s="85"/>
      <c r="P568" s="79"/>
      <c r="Q568" s="79"/>
      <c r="R568" s="79"/>
    </row>
    <row r="569" ht="14.25" customHeight="1">
      <c r="A569" s="79"/>
      <c r="B569" s="79"/>
      <c r="C569" s="85"/>
      <c r="D569" s="79"/>
      <c r="E569" s="186"/>
      <c r="F569" s="85"/>
      <c r="G569" s="85"/>
      <c r="H569" s="85"/>
      <c r="I569" s="85"/>
      <c r="J569" s="85"/>
      <c r="K569" s="85"/>
      <c r="L569" s="85"/>
      <c r="M569" s="85"/>
      <c r="N569" s="85"/>
      <c r="O569" s="85"/>
      <c r="P569" s="79"/>
      <c r="Q569" s="79"/>
      <c r="R569" s="79"/>
    </row>
    <row r="570" ht="14.25" customHeight="1">
      <c r="A570" s="79"/>
      <c r="B570" s="79"/>
      <c r="C570" s="85"/>
      <c r="D570" s="79"/>
      <c r="E570" s="186"/>
      <c r="F570" s="85"/>
      <c r="G570" s="85"/>
      <c r="H570" s="85"/>
      <c r="I570" s="85"/>
      <c r="J570" s="85"/>
      <c r="K570" s="85"/>
      <c r="L570" s="85"/>
      <c r="M570" s="85"/>
      <c r="N570" s="85"/>
      <c r="O570" s="85"/>
      <c r="P570" s="79"/>
      <c r="Q570" s="79"/>
      <c r="R570" s="79"/>
    </row>
    <row r="571" ht="14.25" customHeight="1">
      <c r="A571" s="79"/>
      <c r="B571" s="79"/>
      <c r="C571" s="85"/>
      <c r="D571" s="79"/>
      <c r="E571" s="186"/>
      <c r="F571" s="85"/>
      <c r="G571" s="85"/>
      <c r="H571" s="85"/>
      <c r="I571" s="85"/>
      <c r="J571" s="85"/>
      <c r="K571" s="85"/>
      <c r="L571" s="85"/>
      <c r="M571" s="85"/>
      <c r="N571" s="85"/>
      <c r="O571" s="85"/>
      <c r="P571" s="79"/>
      <c r="Q571" s="79"/>
      <c r="R571" s="79"/>
    </row>
    <row r="572" ht="14.25" customHeight="1">
      <c r="A572" s="79"/>
      <c r="B572" s="79"/>
      <c r="C572" s="85"/>
      <c r="D572" s="79"/>
      <c r="E572" s="186"/>
      <c r="F572" s="85"/>
      <c r="G572" s="85"/>
      <c r="H572" s="85"/>
      <c r="I572" s="85"/>
      <c r="J572" s="85"/>
      <c r="K572" s="85"/>
      <c r="L572" s="85"/>
      <c r="M572" s="85"/>
      <c r="N572" s="85"/>
      <c r="O572" s="85"/>
      <c r="P572" s="79"/>
      <c r="Q572" s="79"/>
      <c r="R572" s="79"/>
    </row>
    <row r="573" ht="14.25" customHeight="1">
      <c r="A573" s="79"/>
      <c r="B573" s="79"/>
      <c r="C573" s="85"/>
      <c r="D573" s="79"/>
      <c r="E573" s="186"/>
      <c r="F573" s="85"/>
      <c r="G573" s="85"/>
      <c r="H573" s="85"/>
      <c r="I573" s="85"/>
      <c r="J573" s="85"/>
      <c r="K573" s="85"/>
      <c r="L573" s="85"/>
      <c r="M573" s="85"/>
      <c r="N573" s="85"/>
      <c r="O573" s="85"/>
      <c r="P573" s="79"/>
      <c r="Q573" s="79"/>
      <c r="R573" s="79"/>
    </row>
    <row r="574" ht="14.25" customHeight="1">
      <c r="A574" s="79"/>
      <c r="B574" s="79"/>
      <c r="C574" s="85"/>
      <c r="D574" s="79"/>
      <c r="E574" s="186"/>
      <c r="F574" s="85"/>
      <c r="G574" s="85"/>
      <c r="H574" s="85"/>
      <c r="I574" s="85"/>
      <c r="J574" s="85"/>
      <c r="K574" s="85"/>
      <c r="L574" s="85"/>
      <c r="M574" s="85"/>
      <c r="N574" s="85"/>
      <c r="O574" s="85"/>
      <c r="P574" s="79"/>
      <c r="Q574" s="79"/>
      <c r="R574" s="79"/>
    </row>
    <row r="575" ht="14.25" customHeight="1">
      <c r="A575" s="79"/>
      <c r="B575" s="79"/>
      <c r="C575" s="85"/>
      <c r="D575" s="79"/>
      <c r="E575" s="186"/>
      <c r="F575" s="85"/>
      <c r="G575" s="85"/>
      <c r="H575" s="85"/>
      <c r="I575" s="85"/>
      <c r="J575" s="85"/>
      <c r="K575" s="85"/>
      <c r="L575" s="85"/>
      <c r="M575" s="85"/>
      <c r="N575" s="85"/>
      <c r="O575" s="85"/>
      <c r="P575" s="79"/>
      <c r="Q575" s="79"/>
      <c r="R575" s="79"/>
    </row>
    <row r="576" ht="14.25" customHeight="1">
      <c r="A576" s="79"/>
      <c r="B576" s="79"/>
      <c r="C576" s="85"/>
      <c r="D576" s="79"/>
      <c r="E576" s="186"/>
      <c r="F576" s="85"/>
      <c r="G576" s="85"/>
      <c r="H576" s="85"/>
      <c r="I576" s="85"/>
      <c r="J576" s="85"/>
      <c r="K576" s="85"/>
      <c r="L576" s="85"/>
      <c r="M576" s="85"/>
      <c r="N576" s="85"/>
      <c r="O576" s="85"/>
      <c r="P576" s="79"/>
      <c r="Q576" s="79"/>
      <c r="R576" s="79"/>
    </row>
    <row r="577" ht="14.25" customHeight="1">
      <c r="A577" s="79"/>
      <c r="B577" s="79"/>
      <c r="C577" s="85"/>
      <c r="D577" s="79"/>
      <c r="E577" s="186"/>
      <c r="F577" s="85"/>
      <c r="G577" s="85"/>
      <c r="H577" s="85"/>
      <c r="I577" s="85"/>
      <c r="J577" s="85"/>
      <c r="K577" s="85"/>
      <c r="L577" s="85"/>
      <c r="M577" s="85"/>
      <c r="N577" s="85"/>
      <c r="O577" s="85"/>
      <c r="P577" s="79"/>
      <c r="Q577" s="79"/>
      <c r="R577" s="79"/>
    </row>
    <row r="578" ht="14.25" customHeight="1">
      <c r="A578" s="79"/>
      <c r="B578" s="79"/>
      <c r="C578" s="85"/>
      <c r="D578" s="79"/>
      <c r="E578" s="186"/>
      <c r="F578" s="85"/>
      <c r="G578" s="85"/>
      <c r="H578" s="85"/>
      <c r="I578" s="85"/>
      <c r="J578" s="85"/>
      <c r="K578" s="85"/>
      <c r="L578" s="85"/>
      <c r="M578" s="85"/>
      <c r="N578" s="85"/>
      <c r="O578" s="85"/>
      <c r="P578" s="79"/>
      <c r="Q578" s="79"/>
      <c r="R578" s="79"/>
    </row>
    <row r="579" ht="14.25" customHeight="1">
      <c r="A579" s="79"/>
      <c r="B579" s="79"/>
      <c r="C579" s="85"/>
      <c r="D579" s="79"/>
      <c r="E579" s="186"/>
      <c r="F579" s="85"/>
      <c r="G579" s="85"/>
      <c r="H579" s="85"/>
      <c r="I579" s="85"/>
      <c r="J579" s="85"/>
      <c r="K579" s="85"/>
      <c r="L579" s="85"/>
      <c r="M579" s="85"/>
      <c r="N579" s="85"/>
      <c r="O579" s="85"/>
      <c r="P579" s="79"/>
      <c r="Q579" s="79"/>
      <c r="R579" s="79"/>
    </row>
    <row r="580" ht="14.25" customHeight="1">
      <c r="A580" s="79"/>
      <c r="B580" s="79"/>
      <c r="C580" s="85"/>
      <c r="D580" s="79"/>
      <c r="E580" s="186"/>
      <c r="F580" s="85"/>
      <c r="G580" s="85"/>
      <c r="H580" s="85"/>
      <c r="I580" s="85"/>
      <c r="J580" s="85"/>
      <c r="K580" s="85"/>
      <c r="L580" s="85"/>
      <c r="M580" s="85"/>
      <c r="N580" s="85"/>
      <c r="O580" s="85"/>
      <c r="P580" s="79"/>
      <c r="Q580" s="79"/>
      <c r="R580" s="79"/>
    </row>
    <row r="581" ht="14.25" customHeight="1">
      <c r="A581" s="79"/>
      <c r="B581" s="79"/>
      <c r="C581" s="85"/>
      <c r="D581" s="79"/>
      <c r="E581" s="186"/>
      <c r="F581" s="85"/>
      <c r="G581" s="85"/>
      <c r="H581" s="85"/>
      <c r="I581" s="85"/>
      <c r="J581" s="85"/>
      <c r="K581" s="85"/>
      <c r="L581" s="85"/>
      <c r="M581" s="85"/>
      <c r="N581" s="85"/>
      <c r="O581" s="85"/>
      <c r="P581" s="79"/>
      <c r="Q581" s="79"/>
      <c r="R581" s="79"/>
    </row>
    <row r="582" ht="14.25" customHeight="1">
      <c r="A582" s="79"/>
      <c r="B582" s="79"/>
      <c r="C582" s="85"/>
      <c r="D582" s="79"/>
      <c r="E582" s="186"/>
      <c r="F582" s="85"/>
      <c r="G582" s="85"/>
      <c r="H582" s="85"/>
      <c r="I582" s="85"/>
      <c r="J582" s="85"/>
      <c r="K582" s="85"/>
      <c r="L582" s="85"/>
      <c r="M582" s="85"/>
      <c r="N582" s="85"/>
      <c r="O582" s="85"/>
      <c r="P582" s="79"/>
      <c r="Q582" s="79"/>
      <c r="R582" s="79"/>
    </row>
    <row r="583" ht="14.25" customHeight="1">
      <c r="A583" s="79"/>
      <c r="B583" s="79"/>
      <c r="C583" s="85"/>
      <c r="D583" s="79"/>
      <c r="E583" s="186"/>
      <c r="F583" s="85"/>
      <c r="G583" s="85"/>
      <c r="H583" s="85"/>
      <c r="I583" s="85"/>
      <c r="J583" s="85"/>
      <c r="K583" s="85"/>
      <c r="L583" s="85"/>
      <c r="M583" s="85"/>
      <c r="N583" s="85"/>
      <c r="O583" s="85"/>
      <c r="P583" s="79"/>
      <c r="Q583" s="79"/>
      <c r="R583" s="79"/>
    </row>
    <row r="584" ht="14.25" customHeight="1">
      <c r="A584" s="79"/>
      <c r="B584" s="79"/>
      <c r="C584" s="85"/>
      <c r="D584" s="79"/>
      <c r="E584" s="186"/>
      <c r="F584" s="85"/>
      <c r="G584" s="85"/>
      <c r="H584" s="85"/>
      <c r="I584" s="85"/>
      <c r="J584" s="85"/>
      <c r="K584" s="85"/>
      <c r="L584" s="85"/>
      <c r="M584" s="85"/>
      <c r="N584" s="85"/>
      <c r="O584" s="85"/>
      <c r="P584" s="79"/>
      <c r="Q584" s="79"/>
      <c r="R584" s="79"/>
    </row>
    <row r="585" ht="14.25" customHeight="1">
      <c r="A585" s="79"/>
      <c r="B585" s="79"/>
      <c r="C585" s="85"/>
      <c r="D585" s="79"/>
      <c r="E585" s="186"/>
      <c r="F585" s="85"/>
      <c r="G585" s="85"/>
      <c r="H585" s="85"/>
      <c r="I585" s="85"/>
      <c r="J585" s="85"/>
      <c r="K585" s="85"/>
      <c r="L585" s="85"/>
      <c r="M585" s="85"/>
      <c r="N585" s="85"/>
      <c r="O585" s="85"/>
      <c r="P585" s="79"/>
      <c r="Q585" s="79"/>
      <c r="R585" s="79"/>
    </row>
    <row r="586" ht="14.25" customHeight="1">
      <c r="A586" s="79"/>
      <c r="B586" s="79"/>
      <c r="C586" s="85"/>
      <c r="D586" s="79"/>
      <c r="E586" s="186"/>
      <c r="F586" s="85"/>
      <c r="G586" s="85"/>
      <c r="H586" s="85"/>
      <c r="I586" s="85"/>
      <c r="J586" s="85"/>
      <c r="K586" s="85"/>
      <c r="L586" s="85"/>
      <c r="M586" s="85"/>
      <c r="N586" s="85"/>
      <c r="O586" s="85"/>
      <c r="P586" s="79"/>
      <c r="Q586" s="79"/>
      <c r="R586" s="79"/>
    </row>
    <row r="587" ht="14.25" customHeight="1">
      <c r="A587" s="79"/>
      <c r="B587" s="79"/>
      <c r="C587" s="85"/>
      <c r="D587" s="79"/>
      <c r="E587" s="186"/>
      <c r="F587" s="85"/>
      <c r="G587" s="85"/>
      <c r="H587" s="85"/>
      <c r="I587" s="85"/>
      <c r="J587" s="85"/>
      <c r="K587" s="85"/>
      <c r="L587" s="85"/>
      <c r="M587" s="85"/>
      <c r="N587" s="85"/>
      <c r="O587" s="85"/>
      <c r="P587" s="79"/>
      <c r="Q587" s="79"/>
      <c r="R587" s="79"/>
    </row>
    <row r="588" ht="14.25" customHeight="1">
      <c r="A588" s="79"/>
      <c r="B588" s="79"/>
      <c r="C588" s="85"/>
      <c r="D588" s="79"/>
      <c r="E588" s="186"/>
      <c r="F588" s="85"/>
      <c r="G588" s="85"/>
      <c r="H588" s="85"/>
      <c r="I588" s="85"/>
      <c r="J588" s="85"/>
      <c r="K588" s="85"/>
      <c r="L588" s="85"/>
      <c r="M588" s="85"/>
      <c r="N588" s="85"/>
      <c r="O588" s="85"/>
      <c r="P588" s="79"/>
      <c r="Q588" s="79"/>
      <c r="R588" s="79"/>
    </row>
    <row r="589" ht="14.25" customHeight="1">
      <c r="A589" s="79"/>
      <c r="B589" s="79"/>
      <c r="C589" s="85"/>
      <c r="D589" s="79"/>
      <c r="E589" s="186"/>
      <c r="F589" s="85"/>
      <c r="G589" s="85"/>
      <c r="H589" s="85"/>
      <c r="I589" s="85"/>
      <c r="J589" s="85"/>
      <c r="K589" s="85"/>
      <c r="L589" s="85"/>
      <c r="M589" s="85"/>
      <c r="N589" s="85"/>
      <c r="O589" s="85"/>
      <c r="P589" s="79"/>
      <c r="Q589" s="79"/>
      <c r="R589" s="79"/>
    </row>
    <row r="590" ht="14.25" customHeight="1">
      <c r="A590" s="79"/>
      <c r="B590" s="79"/>
      <c r="C590" s="85"/>
      <c r="D590" s="79"/>
      <c r="E590" s="186"/>
      <c r="F590" s="85"/>
      <c r="G590" s="85"/>
      <c r="H590" s="85"/>
      <c r="I590" s="85"/>
      <c r="J590" s="85"/>
      <c r="K590" s="85"/>
      <c r="L590" s="85"/>
      <c r="M590" s="85"/>
      <c r="N590" s="85"/>
      <c r="O590" s="85"/>
      <c r="P590" s="79"/>
      <c r="Q590" s="79"/>
      <c r="R590" s="79"/>
    </row>
    <row r="591" ht="14.25" customHeight="1">
      <c r="A591" s="79"/>
      <c r="B591" s="79"/>
      <c r="C591" s="85"/>
      <c r="D591" s="79"/>
      <c r="E591" s="186"/>
      <c r="F591" s="85"/>
      <c r="G591" s="85"/>
      <c r="H591" s="85"/>
      <c r="I591" s="85"/>
      <c r="J591" s="85"/>
      <c r="K591" s="85"/>
      <c r="L591" s="85"/>
      <c r="M591" s="85"/>
      <c r="N591" s="85"/>
      <c r="O591" s="85"/>
      <c r="P591" s="79"/>
      <c r="Q591" s="79"/>
      <c r="R591" s="79"/>
    </row>
    <row r="592" ht="14.25" customHeight="1">
      <c r="A592" s="79"/>
      <c r="B592" s="79"/>
      <c r="C592" s="85"/>
      <c r="D592" s="79"/>
      <c r="E592" s="186"/>
      <c r="F592" s="85"/>
      <c r="G592" s="85"/>
      <c r="H592" s="85"/>
      <c r="I592" s="85"/>
      <c r="J592" s="85"/>
      <c r="K592" s="85"/>
      <c r="L592" s="85"/>
      <c r="M592" s="85"/>
      <c r="N592" s="85"/>
      <c r="O592" s="85"/>
      <c r="P592" s="79"/>
      <c r="Q592" s="79"/>
      <c r="R592" s="79"/>
    </row>
    <row r="593" ht="14.25" customHeight="1">
      <c r="A593" s="79"/>
      <c r="B593" s="79"/>
      <c r="C593" s="85"/>
      <c r="D593" s="79"/>
      <c r="E593" s="186"/>
      <c r="F593" s="85"/>
      <c r="G593" s="85"/>
      <c r="H593" s="85"/>
      <c r="I593" s="85"/>
      <c r="J593" s="85"/>
      <c r="K593" s="85"/>
      <c r="L593" s="85"/>
      <c r="M593" s="85"/>
      <c r="N593" s="85"/>
      <c r="O593" s="85"/>
      <c r="P593" s="79"/>
      <c r="Q593" s="79"/>
      <c r="R593" s="79"/>
    </row>
    <row r="594" ht="14.25" customHeight="1">
      <c r="A594" s="79"/>
      <c r="B594" s="79"/>
      <c r="C594" s="85"/>
      <c r="D594" s="79"/>
      <c r="E594" s="186"/>
      <c r="F594" s="85"/>
      <c r="G594" s="85"/>
      <c r="H594" s="85"/>
      <c r="I594" s="85"/>
      <c r="J594" s="85"/>
      <c r="K594" s="85"/>
      <c r="L594" s="85"/>
      <c r="M594" s="85"/>
      <c r="N594" s="85"/>
      <c r="O594" s="85"/>
      <c r="P594" s="79"/>
      <c r="Q594" s="79"/>
      <c r="R594" s="79"/>
    </row>
    <row r="595" ht="14.25" customHeight="1">
      <c r="A595" s="79"/>
      <c r="B595" s="79"/>
      <c r="C595" s="85"/>
      <c r="D595" s="79"/>
      <c r="E595" s="186"/>
      <c r="F595" s="85"/>
      <c r="G595" s="85"/>
      <c r="H595" s="85"/>
      <c r="I595" s="85"/>
      <c r="J595" s="85"/>
      <c r="K595" s="85"/>
      <c r="L595" s="85"/>
      <c r="M595" s="85"/>
      <c r="N595" s="85"/>
      <c r="O595" s="85"/>
      <c r="P595" s="79"/>
      <c r="Q595" s="79"/>
      <c r="R595" s="79"/>
    </row>
    <row r="596" ht="14.25" customHeight="1">
      <c r="A596" s="79"/>
      <c r="B596" s="79"/>
      <c r="C596" s="85"/>
      <c r="D596" s="79"/>
      <c r="E596" s="186"/>
      <c r="F596" s="85"/>
      <c r="G596" s="85"/>
      <c r="H596" s="85"/>
      <c r="I596" s="85"/>
      <c r="J596" s="85"/>
      <c r="K596" s="85"/>
      <c r="L596" s="85"/>
      <c r="M596" s="85"/>
      <c r="N596" s="85"/>
      <c r="O596" s="85"/>
      <c r="P596" s="79"/>
      <c r="Q596" s="79"/>
      <c r="R596" s="79"/>
    </row>
    <row r="597" ht="14.25" customHeight="1">
      <c r="A597" s="79"/>
      <c r="B597" s="79"/>
      <c r="C597" s="85"/>
      <c r="D597" s="79"/>
      <c r="E597" s="186"/>
      <c r="F597" s="85"/>
      <c r="G597" s="85"/>
      <c r="H597" s="85"/>
      <c r="I597" s="85"/>
      <c r="J597" s="85"/>
      <c r="K597" s="85"/>
      <c r="L597" s="85"/>
      <c r="M597" s="85"/>
      <c r="N597" s="85"/>
      <c r="O597" s="85"/>
      <c r="P597" s="79"/>
      <c r="Q597" s="79"/>
      <c r="R597" s="79"/>
    </row>
    <row r="598" ht="14.25" customHeight="1">
      <c r="A598" s="79"/>
      <c r="B598" s="79"/>
      <c r="C598" s="85"/>
      <c r="D598" s="79"/>
      <c r="E598" s="186"/>
      <c r="F598" s="85"/>
      <c r="G598" s="85"/>
      <c r="H598" s="85"/>
      <c r="I598" s="85"/>
      <c r="J598" s="85"/>
      <c r="K598" s="85"/>
      <c r="L598" s="85"/>
      <c r="M598" s="85"/>
      <c r="N598" s="85"/>
      <c r="O598" s="85"/>
      <c r="P598" s="79"/>
      <c r="Q598" s="79"/>
      <c r="R598" s="79"/>
    </row>
    <row r="599" ht="14.25" customHeight="1">
      <c r="A599" s="79"/>
      <c r="B599" s="79"/>
      <c r="C599" s="85"/>
      <c r="D599" s="79"/>
      <c r="E599" s="186"/>
      <c r="F599" s="85"/>
      <c r="G599" s="85"/>
      <c r="H599" s="85"/>
      <c r="I599" s="85"/>
      <c r="J599" s="85"/>
      <c r="K599" s="85"/>
      <c r="L599" s="85"/>
      <c r="M599" s="85"/>
      <c r="N599" s="85"/>
      <c r="O599" s="85"/>
      <c r="P599" s="79"/>
      <c r="Q599" s="79"/>
      <c r="R599" s="79"/>
    </row>
    <row r="600" ht="14.25" customHeight="1">
      <c r="A600" s="79"/>
      <c r="B600" s="79"/>
      <c r="C600" s="85"/>
      <c r="D600" s="79"/>
      <c r="E600" s="186"/>
      <c r="F600" s="85"/>
      <c r="G600" s="85"/>
      <c r="H600" s="85"/>
      <c r="I600" s="85"/>
      <c r="J600" s="85"/>
      <c r="K600" s="85"/>
      <c r="L600" s="85"/>
      <c r="M600" s="85"/>
      <c r="N600" s="85"/>
      <c r="O600" s="85"/>
      <c r="P600" s="79"/>
      <c r="Q600" s="79"/>
      <c r="R600" s="79"/>
    </row>
    <row r="601" ht="14.25" customHeight="1">
      <c r="A601" s="79"/>
      <c r="B601" s="79"/>
      <c r="C601" s="85"/>
      <c r="D601" s="79"/>
      <c r="E601" s="186"/>
      <c r="F601" s="85"/>
      <c r="G601" s="85"/>
      <c r="H601" s="85"/>
      <c r="I601" s="85"/>
      <c r="J601" s="85"/>
      <c r="K601" s="85"/>
      <c r="L601" s="85"/>
      <c r="M601" s="85"/>
      <c r="N601" s="85"/>
      <c r="O601" s="85"/>
      <c r="P601" s="79"/>
      <c r="Q601" s="79"/>
      <c r="R601" s="79"/>
    </row>
    <row r="602" ht="14.25" customHeight="1">
      <c r="A602" s="79"/>
      <c r="B602" s="79"/>
      <c r="C602" s="85"/>
      <c r="D602" s="79"/>
      <c r="E602" s="186"/>
      <c r="F602" s="85"/>
      <c r="G602" s="85"/>
      <c r="H602" s="85"/>
      <c r="I602" s="85"/>
      <c r="J602" s="85"/>
      <c r="K602" s="85"/>
      <c r="L602" s="85"/>
      <c r="M602" s="85"/>
      <c r="N602" s="85"/>
      <c r="O602" s="85"/>
      <c r="P602" s="79"/>
      <c r="Q602" s="79"/>
      <c r="R602" s="79"/>
    </row>
    <row r="603" ht="14.25" customHeight="1">
      <c r="A603" s="79"/>
      <c r="B603" s="79"/>
      <c r="C603" s="85"/>
      <c r="D603" s="79"/>
      <c r="E603" s="186"/>
      <c r="F603" s="85"/>
      <c r="G603" s="85"/>
      <c r="H603" s="85"/>
      <c r="I603" s="85"/>
      <c r="J603" s="85"/>
      <c r="K603" s="85"/>
      <c r="L603" s="85"/>
      <c r="M603" s="85"/>
      <c r="N603" s="85"/>
      <c r="O603" s="85"/>
      <c r="P603" s="79"/>
      <c r="Q603" s="79"/>
      <c r="R603" s="79"/>
    </row>
    <row r="604" ht="14.25" customHeight="1">
      <c r="A604" s="79"/>
      <c r="B604" s="79"/>
      <c r="C604" s="85"/>
      <c r="D604" s="79"/>
      <c r="E604" s="186"/>
      <c r="F604" s="85"/>
      <c r="G604" s="85"/>
      <c r="H604" s="85"/>
      <c r="I604" s="85"/>
      <c r="J604" s="85"/>
      <c r="K604" s="85"/>
      <c r="L604" s="85"/>
      <c r="M604" s="85"/>
      <c r="N604" s="85"/>
      <c r="O604" s="85"/>
      <c r="P604" s="79"/>
      <c r="Q604" s="79"/>
      <c r="R604" s="79"/>
    </row>
    <row r="605" ht="14.25" customHeight="1">
      <c r="A605" s="79"/>
      <c r="B605" s="79"/>
      <c r="C605" s="85"/>
      <c r="D605" s="79"/>
      <c r="E605" s="186"/>
      <c r="F605" s="85"/>
      <c r="G605" s="85"/>
      <c r="H605" s="85"/>
      <c r="I605" s="85"/>
      <c r="J605" s="85"/>
      <c r="K605" s="85"/>
      <c r="L605" s="85"/>
      <c r="M605" s="85"/>
      <c r="N605" s="85"/>
      <c r="O605" s="85"/>
      <c r="P605" s="79"/>
      <c r="Q605" s="79"/>
      <c r="R605" s="79"/>
    </row>
    <row r="606" ht="14.25" customHeight="1">
      <c r="A606" s="79"/>
      <c r="B606" s="79"/>
      <c r="C606" s="85"/>
      <c r="D606" s="79"/>
      <c r="E606" s="186"/>
      <c r="F606" s="85"/>
      <c r="G606" s="85"/>
      <c r="H606" s="85"/>
      <c r="I606" s="85"/>
      <c r="J606" s="85"/>
      <c r="K606" s="85"/>
      <c r="L606" s="85"/>
      <c r="M606" s="85"/>
      <c r="N606" s="85"/>
      <c r="O606" s="85"/>
      <c r="P606" s="79"/>
      <c r="Q606" s="79"/>
      <c r="R606" s="79"/>
    </row>
    <row r="607" ht="14.25" customHeight="1">
      <c r="A607" s="79"/>
      <c r="B607" s="79"/>
      <c r="C607" s="85"/>
      <c r="D607" s="79"/>
      <c r="E607" s="186"/>
      <c r="F607" s="85"/>
      <c r="G607" s="85"/>
      <c r="H607" s="85"/>
      <c r="I607" s="85"/>
      <c r="J607" s="85"/>
      <c r="K607" s="85"/>
      <c r="L607" s="85"/>
      <c r="M607" s="85"/>
      <c r="N607" s="85"/>
      <c r="O607" s="85"/>
      <c r="P607" s="79"/>
      <c r="Q607" s="79"/>
      <c r="R607" s="79"/>
    </row>
    <row r="608" ht="14.25" customHeight="1">
      <c r="A608" s="79"/>
      <c r="B608" s="79"/>
      <c r="C608" s="85"/>
      <c r="D608" s="79"/>
      <c r="E608" s="186"/>
      <c r="F608" s="85"/>
      <c r="G608" s="85"/>
      <c r="H608" s="85"/>
      <c r="I608" s="85"/>
      <c r="J608" s="85"/>
      <c r="K608" s="85"/>
      <c r="L608" s="85"/>
      <c r="M608" s="85"/>
      <c r="N608" s="85"/>
      <c r="O608" s="85"/>
      <c r="P608" s="79"/>
      <c r="Q608" s="79"/>
      <c r="R608" s="79"/>
    </row>
    <row r="609" ht="14.25" customHeight="1">
      <c r="A609" s="79"/>
      <c r="B609" s="79"/>
      <c r="C609" s="85"/>
      <c r="D609" s="79"/>
      <c r="E609" s="186"/>
      <c r="F609" s="85"/>
      <c r="G609" s="85"/>
      <c r="H609" s="85"/>
      <c r="I609" s="85"/>
      <c r="J609" s="85"/>
      <c r="K609" s="85"/>
      <c r="L609" s="85"/>
      <c r="M609" s="85"/>
      <c r="N609" s="85"/>
      <c r="O609" s="85"/>
      <c r="P609" s="79"/>
      <c r="Q609" s="79"/>
      <c r="R609" s="79"/>
    </row>
    <row r="610" ht="14.25" customHeight="1">
      <c r="A610" s="79"/>
      <c r="B610" s="79"/>
      <c r="C610" s="85"/>
      <c r="D610" s="79"/>
      <c r="E610" s="186"/>
      <c r="F610" s="85"/>
      <c r="G610" s="85"/>
      <c r="H610" s="85"/>
      <c r="I610" s="85"/>
      <c r="J610" s="85"/>
      <c r="K610" s="85"/>
      <c r="L610" s="85"/>
      <c r="M610" s="85"/>
      <c r="N610" s="85"/>
      <c r="O610" s="85"/>
      <c r="P610" s="79"/>
      <c r="Q610" s="79"/>
      <c r="R610" s="79"/>
    </row>
    <row r="611" ht="14.25" customHeight="1">
      <c r="A611" s="79"/>
      <c r="B611" s="79"/>
      <c r="C611" s="85"/>
      <c r="D611" s="79"/>
      <c r="E611" s="186"/>
      <c r="F611" s="85"/>
      <c r="G611" s="85"/>
      <c r="H611" s="85"/>
      <c r="I611" s="85"/>
      <c r="J611" s="85"/>
      <c r="K611" s="85"/>
      <c r="L611" s="85"/>
      <c r="M611" s="85"/>
      <c r="N611" s="85"/>
      <c r="O611" s="85"/>
      <c r="P611" s="79"/>
      <c r="Q611" s="79"/>
      <c r="R611" s="79"/>
    </row>
    <row r="612" ht="14.25" customHeight="1">
      <c r="A612" s="79"/>
      <c r="B612" s="79"/>
      <c r="C612" s="85"/>
      <c r="D612" s="79"/>
      <c r="E612" s="186"/>
      <c r="F612" s="85"/>
      <c r="G612" s="85"/>
      <c r="H612" s="85"/>
      <c r="I612" s="85"/>
      <c r="J612" s="85"/>
      <c r="K612" s="85"/>
      <c r="L612" s="85"/>
      <c r="M612" s="85"/>
      <c r="N612" s="85"/>
      <c r="O612" s="85"/>
      <c r="P612" s="79"/>
      <c r="Q612" s="79"/>
      <c r="R612" s="79"/>
    </row>
    <row r="613" ht="14.25" customHeight="1">
      <c r="A613" s="79"/>
      <c r="B613" s="79"/>
      <c r="C613" s="85"/>
      <c r="D613" s="79"/>
      <c r="E613" s="186"/>
      <c r="F613" s="85"/>
      <c r="G613" s="85"/>
      <c r="H613" s="85"/>
      <c r="I613" s="85"/>
      <c r="J613" s="85"/>
      <c r="K613" s="85"/>
      <c r="L613" s="85"/>
      <c r="M613" s="85"/>
      <c r="N613" s="85"/>
      <c r="O613" s="85"/>
      <c r="P613" s="79"/>
      <c r="Q613" s="79"/>
      <c r="R613" s="79"/>
    </row>
    <row r="614" ht="14.25" customHeight="1">
      <c r="A614" s="79"/>
      <c r="B614" s="79"/>
      <c r="C614" s="85"/>
      <c r="D614" s="79"/>
      <c r="E614" s="186"/>
      <c r="F614" s="85"/>
      <c r="G614" s="85"/>
      <c r="H614" s="85"/>
      <c r="I614" s="85"/>
      <c r="J614" s="85"/>
      <c r="K614" s="85"/>
      <c r="L614" s="85"/>
      <c r="M614" s="85"/>
      <c r="N614" s="85"/>
      <c r="O614" s="85"/>
      <c r="P614" s="79"/>
      <c r="Q614" s="79"/>
      <c r="R614" s="79"/>
    </row>
    <row r="615" ht="14.25" customHeight="1">
      <c r="A615" s="79"/>
      <c r="B615" s="79"/>
      <c r="C615" s="85"/>
      <c r="D615" s="79"/>
      <c r="E615" s="186"/>
      <c r="F615" s="85"/>
      <c r="G615" s="85"/>
      <c r="H615" s="85"/>
      <c r="I615" s="85"/>
      <c r="J615" s="85"/>
      <c r="K615" s="85"/>
      <c r="L615" s="85"/>
      <c r="M615" s="85"/>
      <c r="N615" s="85"/>
      <c r="O615" s="85"/>
      <c r="P615" s="79"/>
      <c r="Q615" s="79"/>
      <c r="R615" s="79"/>
    </row>
    <row r="616" ht="14.25" customHeight="1">
      <c r="A616" s="79"/>
      <c r="B616" s="79"/>
      <c r="C616" s="85"/>
      <c r="D616" s="79"/>
      <c r="E616" s="186"/>
      <c r="F616" s="85"/>
      <c r="G616" s="85"/>
      <c r="H616" s="85"/>
      <c r="I616" s="85"/>
      <c r="J616" s="85"/>
      <c r="K616" s="85"/>
      <c r="L616" s="85"/>
      <c r="M616" s="85"/>
      <c r="N616" s="85"/>
      <c r="O616" s="85"/>
      <c r="P616" s="79"/>
      <c r="Q616" s="79"/>
      <c r="R616" s="79"/>
    </row>
    <row r="617" ht="14.25" customHeight="1">
      <c r="A617" s="79"/>
      <c r="B617" s="79"/>
      <c r="C617" s="85"/>
      <c r="D617" s="79"/>
      <c r="E617" s="186"/>
      <c r="F617" s="85"/>
      <c r="G617" s="85"/>
      <c r="H617" s="85"/>
      <c r="I617" s="85"/>
      <c r="J617" s="85"/>
      <c r="K617" s="85"/>
      <c r="L617" s="85"/>
      <c r="M617" s="85"/>
      <c r="N617" s="85"/>
      <c r="O617" s="85"/>
      <c r="P617" s="79"/>
      <c r="Q617" s="79"/>
      <c r="R617" s="79"/>
    </row>
    <row r="618" ht="14.25" customHeight="1">
      <c r="A618" s="79"/>
      <c r="B618" s="79"/>
      <c r="C618" s="85"/>
      <c r="D618" s="79"/>
      <c r="E618" s="186"/>
      <c r="F618" s="85"/>
      <c r="G618" s="85"/>
      <c r="H618" s="85"/>
      <c r="I618" s="85"/>
      <c r="J618" s="85"/>
      <c r="K618" s="85"/>
      <c r="L618" s="85"/>
      <c r="M618" s="85"/>
      <c r="N618" s="85"/>
      <c r="O618" s="85"/>
      <c r="P618" s="79"/>
      <c r="Q618" s="79"/>
      <c r="R618" s="79"/>
    </row>
    <row r="619" ht="14.25" customHeight="1">
      <c r="A619" s="79"/>
      <c r="B619" s="79"/>
      <c r="C619" s="85"/>
      <c r="D619" s="79"/>
      <c r="E619" s="186"/>
      <c r="F619" s="85"/>
      <c r="G619" s="85"/>
      <c r="H619" s="85"/>
      <c r="I619" s="85"/>
      <c r="J619" s="85"/>
      <c r="K619" s="85"/>
      <c r="L619" s="85"/>
      <c r="M619" s="85"/>
      <c r="N619" s="85"/>
      <c r="O619" s="85"/>
      <c r="P619" s="79"/>
      <c r="Q619" s="79"/>
      <c r="R619" s="79"/>
    </row>
    <row r="620" ht="14.25" customHeight="1">
      <c r="A620" s="79"/>
      <c r="B620" s="79"/>
      <c r="C620" s="85"/>
      <c r="D620" s="79"/>
      <c r="E620" s="186"/>
      <c r="F620" s="85"/>
      <c r="G620" s="85"/>
      <c r="H620" s="85"/>
      <c r="I620" s="85"/>
      <c r="J620" s="85"/>
      <c r="K620" s="85"/>
      <c r="L620" s="85"/>
      <c r="M620" s="85"/>
      <c r="N620" s="85"/>
      <c r="O620" s="85"/>
      <c r="P620" s="79"/>
      <c r="Q620" s="79"/>
      <c r="R620" s="79"/>
    </row>
    <row r="621" ht="14.25" customHeight="1">
      <c r="A621" s="79"/>
      <c r="B621" s="79"/>
      <c r="C621" s="85"/>
      <c r="D621" s="79"/>
      <c r="E621" s="186"/>
      <c r="F621" s="85"/>
      <c r="G621" s="85"/>
      <c r="H621" s="85"/>
      <c r="I621" s="85"/>
      <c r="J621" s="85"/>
      <c r="K621" s="85"/>
      <c r="L621" s="85"/>
      <c r="M621" s="85"/>
      <c r="N621" s="85"/>
      <c r="O621" s="85"/>
      <c r="P621" s="79"/>
      <c r="Q621" s="79"/>
      <c r="R621" s="79"/>
    </row>
    <row r="622" ht="14.25" customHeight="1">
      <c r="A622" s="79"/>
      <c r="B622" s="79"/>
      <c r="C622" s="85"/>
      <c r="D622" s="79"/>
      <c r="E622" s="186"/>
      <c r="F622" s="85"/>
      <c r="G622" s="85"/>
      <c r="H622" s="85"/>
      <c r="I622" s="85"/>
      <c r="J622" s="85"/>
      <c r="K622" s="85"/>
      <c r="L622" s="85"/>
      <c r="M622" s="85"/>
      <c r="N622" s="85"/>
      <c r="O622" s="85"/>
      <c r="P622" s="79"/>
      <c r="Q622" s="79"/>
      <c r="R622" s="79"/>
    </row>
    <row r="623" ht="14.25" customHeight="1">
      <c r="A623" s="79"/>
      <c r="B623" s="79"/>
      <c r="C623" s="85"/>
      <c r="D623" s="79"/>
      <c r="E623" s="186"/>
      <c r="F623" s="85"/>
      <c r="G623" s="85"/>
      <c r="H623" s="85"/>
      <c r="I623" s="85"/>
      <c r="J623" s="85"/>
      <c r="K623" s="85"/>
      <c r="L623" s="85"/>
      <c r="M623" s="85"/>
      <c r="N623" s="85"/>
      <c r="O623" s="85"/>
      <c r="P623" s="79"/>
      <c r="Q623" s="79"/>
      <c r="R623" s="79"/>
    </row>
    <row r="624" ht="14.25" customHeight="1">
      <c r="A624" s="79"/>
      <c r="B624" s="79"/>
      <c r="C624" s="85"/>
      <c r="D624" s="79"/>
      <c r="E624" s="186"/>
      <c r="F624" s="85"/>
      <c r="G624" s="85"/>
      <c r="H624" s="85"/>
      <c r="I624" s="85"/>
      <c r="J624" s="85"/>
      <c r="K624" s="85"/>
      <c r="L624" s="85"/>
      <c r="M624" s="85"/>
      <c r="N624" s="85"/>
      <c r="O624" s="85"/>
      <c r="P624" s="79"/>
      <c r="Q624" s="79"/>
      <c r="R624" s="79"/>
    </row>
    <row r="625" ht="14.25" customHeight="1">
      <c r="A625" s="79"/>
      <c r="B625" s="79"/>
      <c r="C625" s="85"/>
      <c r="D625" s="79"/>
      <c r="E625" s="186"/>
      <c r="F625" s="85"/>
      <c r="G625" s="85"/>
      <c r="H625" s="85"/>
      <c r="I625" s="85"/>
      <c r="J625" s="85"/>
      <c r="K625" s="85"/>
      <c r="L625" s="85"/>
      <c r="M625" s="85"/>
      <c r="N625" s="85"/>
      <c r="O625" s="85"/>
      <c r="P625" s="79"/>
      <c r="Q625" s="79"/>
      <c r="R625" s="79"/>
    </row>
    <row r="626" ht="14.25" customHeight="1">
      <c r="A626" s="79"/>
      <c r="B626" s="79"/>
      <c r="C626" s="85"/>
      <c r="D626" s="79"/>
      <c r="E626" s="186"/>
      <c r="F626" s="85"/>
      <c r="G626" s="85"/>
      <c r="H626" s="85"/>
      <c r="I626" s="85"/>
      <c r="J626" s="85"/>
      <c r="K626" s="85"/>
      <c r="L626" s="85"/>
      <c r="M626" s="85"/>
      <c r="N626" s="85"/>
      <c r="O626" s="85"/>
      <c r="P626" s="79"/>
      <c r="Q626" s="79"/>
      <c r="R626" s="79"/>
    </row>
    <row r="627" ht="14.25" customHeight="1">
      <c r="A627" s="79"/>
      <c r="B627" s="79"/>
      <c r="C627" s="85"/>
      <c r="D627" s="79"/>
      <c r="E627" s="186"/>
      <c r="F627" s="85"/>
      <c r="G627" s="85"/>
      <c r="H627" s="85"/>
      <c r="I627" s="85"/>
      <c r="J627" s="85"/>
      <c r="K627" s="85"/>
      <c r="L627" s="85"/>
      <c r="M627" s="85"/>
      <c r="N627" s="85"/>
      <c r="O627" s="85"/>
      <c r="P627" s="79"/>
      <c r="Q627" s="79"/>
      <c r="R627" s="79"/>
    </row>
    <row r="628" ht="14.25" customHeight="1">
      <c r="A628" s="79"/>
      <c r="B628" s="79"/>
      <c r="C628" s="85"/>
      <c r="D628" s="79"/>
      <c r="E628" s="186"/>
      <c r="F628" s="85"/>
      <c r="G628" s="85"/>
      <c r="H628" s="85"/>
      <c r="I628" s="85"/>
      <c r="J628" s="85"/>
      <c r="K628" s="85"/>
      <c r="L628" s="85"/>
      <c r="M628" s="85"/>
      <c r="N628" s="85"/>
      <c r="O628" s="85"/>
      <c r="P628" s="79"/>
      <c r="Q628" s="79"/>
      <c r="R628" s="79"/>
    </row>
    <row r="629" ht="14.25" customHeight="1">
      <c r="A629" s="79"/>
      <c r="B629" s="79"/>
      <c r="C629" s="85"/>
      <c r="D629" s="79"/>
      <c r="E629" s="186"/>
      <c r="F629" s="85"/>
      <c r="G629" s="85"/>
      <c r="H629" s="85"/>
      <c r="I629" s="85"/>
      <c r="J629" s="85"/>
      <c r="K629" s="85"/>
      <c r="L629" s="85"/>
      <c r="M629" s="85"/>
      <c r="N629" s="85"/>
      <c r="O629" s="85"/>
      <c r="P629" s="79"/>
      <c r="Q629" s="79"/>
      <c r="R629" s="79"/>
    </row>
    <row r="630" ht="14.25" customHeight="1">
      <c r="A630" s="79"/>
      <c r="B630" s="79"/>
      <c r="C630" s="85"/>
      <c r="D630" s="79"/>
      <c r="E630" s="186"/>
      <c r="F630" s="85"/>
      <c r="G630" s="85"/>
      <c r="H630" s="85"/>
      <c r="I630" s="85"/>
      <c r="J630" s="85"/>
      <c r="K630" s="85"/>
      <c r="L630" s="85"/>
      <c r="M630" s="85"/>
      <c r="N630" s="85"/>
      <c r="O630" s="85"/>
      <c r="P630" s="79"/>
      <c r="Q630" s="79"/>
      <c r="R630" s="79"/>
    </row>
    <row r="631" ht="14.25" customHeight="1">
      <c r="A631" s="79"/>
      <c r="B631" s="79"/>
      <c r="C631" s="85"/>
      <c r="D631" s="79"/>
      <c r="E631" s="186"/>
      <c r="F631" s="85"/>
      <c r="G631" s="85"/>
      <c r="H631" s="85"/>
      <c r="I631" s="85"/>
      <c r="J631" s="85"/>
      <c r="K631" s="85"/>
      <c r="L631" s="85"/>
      <c r="M631" s="85"/>
      <c r="N631" s="85"/>
      <c r="O631" s="85"/>
      <c r="P631" s="79"/>
      <c r="Q631" s="79"/>
      <c r="R631" s="79"/>
    </row>
    <row r="632" ht="14.25" customHeight="1">
      <c r="A632" s="79"/>
      <c r="B632" s="79"/>
      <c r="C632" s="85"/>
      <c r="D632" s="79"/>
      <c r="E632" s="186"/>
      <c r="F632" s="85"/>
      <c r="G632" s="85"/>
      <c r="H632" s="85"/>
      <c r="I632" s="85"/>
      <c r="J632" s="85"/>
      <c r="K632" s="85"/>
      <c r="L632" s="85"/>
      <c r="M632" s="85"/>
      <c r="N632" s="85"/>
      <c r="O632" s="85"/>
      <c r="P632" s="79"/>
      <c r="Q632" s="79"/>
      <c r="R632" s="79"/>
    </row>
    <row r="633" ht="14.25" customHeight="1">
      <c r="A633" s="79"/>
      <c r="B633" s="79"/>
      <c r="C633" s="85"/>
      <c r="D633" s="79"/>
      <c r="E633" s="186"/>
      <c r="F633" s="85"/>
      <c r="G633" s="85"/>
      <c r="H633" s="85"/>
      <c r="I633" s="85"/>
      <c r="J633" s="85"/>
      <c r="K633" s="85"/>
      <c r="L633" s="85"/>
      <c r="M633" s="85"/>
      <c r="N633" s="85"/>
      <c r="O633" s="85"/>
      <c r="P633" s="79"/>
      <c r="Q633" s="79"/>
      <c r="R633" s="79"/>
    </row>
    <row r="634" ht="14.25" customHeight="1">
      <c r="A634" s="79"/>
      <c r="B634" s="79"/>
      <c r="C634" s="85"/>
      <c r="D634" s="79"/>
      <c r="E634" s="186"/>
      <c r="F634" s="85"/>
      <c r="G634" s="85"/>
      <c r="H634" s="85"/>
      <c r="I634" s="85"/>
      <c r="J634" s="85"/>
      <c r="K634" s="85"/>
      <c r="L634" s="85"/>
      <c r="M634" s="85"/>
      <c r="N634" s="85"/>
      <c r="O634" s="85"/>
      <c r="P634" s="79"/>
      <c r="Q634" s="79"/>
      <c r="R634" s="79"/>
    </row>
    <row r="635" ht="14.25" customHeight="1">
      <c r="A635" s="79"/>
      <c r="B635" s="79"/>
      <c r="C635" s="85"/>
      <c r="D635" s="79"/>
      <c r="E635" s="186"/>
      <c r="F635" s="85"/>
      <c r="G635" s="85"/>
      <c r="H635" s="85"/>
      <c r="I635" s="85"/>
      <c r="J635" s="85"/>
      <c r="K635" s="85"/>
      <c r="L635" s="85"/>
      <c r="M635" s="85"/>
      <c r="N635" s="85"/>
      <c r="O635" s="85"/>
      <c r="P635" s="79"/>
      <c r="Q635" s="79"/>
      <c r="R635" s="79"/>
    </row>
    <row r="636" ht="14.25" customHeight="1">
      <c r="A636" s="79"/>
      <c r="B636" s="79"/>
      <c r="C636" s="85"/>
      <c r="D636" s="79"/>
      <c r="E636" s="186"/>
      <c r="F636" s="85"/>
      <c r="G636" s="85"/>
      <c r="H636" s="85"/>
      <c r="I636" s="85"/>
      <c r="J636" s="85"/>
      <c r="K636" s="85"/>
      <c r="L636" s="85"/>
      <c r="M636" s="85"/>
      <c r="N636" s="85"/>
      <c r="O636" s="85"/>
      <c r="P636" s="79"/>
      <c r="Q636" s="79"/>
      <c r="R636" s="79"/>
    </row>
    <row r="637" ht="14.25" customHeight="1">
      <c r="A637" s="79"/>
      <c r="B637" s="79"/>
      <c r="C637" s="85"/>
      <c r="D637" s="79"/>
      <c r="E637" s="186"/>
      <c r="F637" s="85"/>
      <c r="G637" s="85"/>
      <c r="H637" s="85"/>
      <c r="I637" s="85"/>
      <c r="J637" s="85"/>
      <c r="K637" s="85"/>
      <c r="L637" s="85"/>
      <c r="M637" s="85"/>
      <c r="N637" s="85"/>
      <c r="O637" s="85"/>
      <c r="P637" s="79"/>
      <c r="Q637" s="79"/>
      <c r="R637" s="79"/>
    </row>
    <row r="638" ht="14.25" customHeight="1">
      <c r="A638" s="79"/>
      <c r="B638" s="79"/>
      <c r="C638" s="85"/>
      <c r="D638" s="79"/>
      <c r="E638" s="186"/>
      <c r="F638" s="85"/>
      <c r="G638" s="85"/>
      <c r="H638" s="85"/>
      <c r="I638" s="85"/>
      <c r="J638" s="85"/>
      <c r="K638" s="85"/>
      <c r="L638" s="85"/>
      <c r="M638" s="85"/>
      <c r="N638" s="85"/>
      <c r="O638" s="85"/>
      <c r="P638" s="79"/>
      <c r="Q638" s="79"/>
      <c r="R638" s="79"/>
    </row>
    <row r="639" ht="14.25" customHeight="1">
      <c r="A639" s="79"/>
      <c r="B639" s="79"/>
      <c r="C639" s="85"/>
      <c r="D639" s="79"/>
      <c r="E639" s="186"/>
      <c r="F639" s="85"/>
      <c r="G639" s="85"/>
      <c r="H639" s="85"/>
      <c r="I639" s="85"/>
      <c r="J639" s="85"/>
      <c r="K639" s="85"/>
      <c r="L639" s="85"/>
      <c r="M639" s="85"/>
      <c r="N639" s="85"/>
      <c r="O639" s="85"/>
      <c r="P639" s="79"/>
      <c r="Q639" s="79"/>
      <c r="R639" s="79"/>
    </row>
    <row r="640" ht="14.25" customHeight="1">
      <c r="A640" s="79"/>
      <c r="B640" s="79"/>
      <c r="C640" s="85"/>
      <c r="D640" s="79"/>
      <c r="E640" s="186"/>
      <c r="F640" s="85"/>
      <c r="G640" s="85"/>
      <c r="H640" s="85"/>
      <c r="I640" s="85"/>
      <c r="J640" s="85"/>
      <c r="K640" s="85"/>
      <c r="L640" s="85"/>
      <c r="M640" s="85"/>
      <c r="N640" s="85"/>
      <c r="O640" s="85"/>
      <c r="P640" s="79"/>
      <c r="Q640" s="79"/>
      <c r="R640" s="79"/>
    </row>
    <row r="641" ht="14.25" customHeight="1">
      <c r="A641" s="79"/>
      <c r="B641" s="79"/>
      <c r="C641" s="85"/>
      <c r="D641" s="79"/>
      <c r="E641" s="186"/>
      <c r="F641" s="85"/>
      <c r="G641" s="85"/>
      <c r="H641" s="85"/>
      <c r="I641" s="85"/>
      <c r="J641" s="85"/>
      <c r="K641" s="85"/>
      <c r="L641" s="85"/>
      <c r="M641" s="85"/>
      <c r="N641" s="85"/>
      <c r="O641" s="85"/>
      <c r="P641" s="79"/>
      <c r="Q641" s="79"/>
      <c r="R641" s="79"/>
    </row>
    <row r="642" ht="14.25" customHeight="1">
      <c r="A642" s="79"/>
      <c r="B642" s="79"/>
      <c r="C642" s="85"/>
      <c r="D642" s="79"/>
      <c r="E642" s="186"/>
      <c r="F642" s="85"/>
      <c r="G642" s="85"/>
      <c r="H642" s="85"/>
      <c r="I642" s="85"/>
      <c r="J642" s="85"/>
      <c r="K642" s="85"/>
      <c r="L642" s="85"/>
      <c r="M642" s="85"/>
      <c r="N642" s="85"/>
      <c r="O642" s="85"/>
      <c r="P642" s="79"/>
      <c r="Q642" s="79"/>
      <c r="R642" s="79"/>
    </row>
    <row r="643" ht="14.25" customHeight="1">
      <c r="A643" s="79"/>
      <c r="B643" s="79"/>
      <c r="C643" s="85"/>
      <c r="D643" s="79"/>
      <c r="E643" s="186"/>
      <c r="F643" s="85"/>
      <c r="G643" s="85"/>
      <c r="H643" s="85"/>
      <c r="I643" s="85"/>
      <c r="J643" s="85"/>
      <c r="K643" s="85"/>
      <c r="L643" s="85"/>
      <c r="M643" s="85"/>
      <c r="N643" s="85"/>
      <c r="O643" s="85"/>
      <c r="P643" s="79"/>
      <c r="Q643" s="79"/>
      <c r="R643" s="79"/>
    </row>
    <row r="644" ht="14.25" customHeight="1">
      <c r="A644" s="79"/>
      <c r="B644" s="79"/>
      <c r="C644" s="85"/>
      <c r="D644" s="79"/>
      <c r="E644" s="186"/>
      <c r="F644" s="85"/>
      <c r="G644" s="85"/>
      <c r="H644" s="85"/>
      <c r="I644" s="85"/>
      <c r="J644" s="85"/>
      <c r="K644" s="85"/>
      <c r="L644" s="85"/>
      <c r="M644" s="85"/>
      <c r="N644" s="85"/>
      <c r="O644" s="85"/>
      <c r="P644" s="79"/>
      <c r="Q644" s="79"/>
      <c r="R644" s="79"/>
    </row>
    <row r="645" ht="14.25" customHeight="1">
      <c r="A645" s="79"/>
      <c r="B645" s="79"/>
      <c r="C645" s="85"/>
      <c r="D645" s="79"/>
      <c r="E645" s="186"/>
      <c r="F645" s="85"/>
      <c r="G645" s="85"/>
      <c r="H645" s="85"/>
      <c r="I645" s="85"/>
      <c r="J645" s="85"/>
      <c r="K645" s="85"/>
      <c r="L645" s="85"/>
      <c r="M645" s="85"/>
      <c r="N645" s="85"/>
      <c r="O645" s="85"/>
      <c r="P645" s="79"/>
      <c r="Q645" s="79"/>
      <c r="R645" s="79"/>
    </row>
    <row r="646" ht="14.25" customHeight="1">
      <c r="A646" s="79"/>
      <c r="B646" s="79"/>
      <c r="C646" s="85"/>
      <c r="D646" s="79"/>
      <c r="E646" s="186"/>
      <c r="F646" s="85"/>
      <c r="G646" s="85"/>
      <c r="H646" s="85"/>
      <c r="I646" s="85"/>
      <c r="J646" s="85"/>
      <c r="K646" s="85"/>
      <c r="L646" s="85"/>
      <c r="M646" s="85"/>
      <c r="N646" s="85"/>
      <c r="O646" s="85"/>
      <c r="P646" s="79"/>
      <c r="Q646" s="79"/>
      <c r="R646" s="79"/>
    </row>
    <row r="647" ht="14.25" customHeight="1">
      <c r="A647" s="79"/>
      <c r="B647" s="79"/>
      <c r="C647" s="85"/>
      <c r="D647" s="79"/>
      <c r="E647" s="186"/>
      <c r="F647" s="85"/>
      <c r="G647" s="85"/>
      <c r="H647" s="85"/>
      <c r="I647" s="85"/>
      <c r="J647" s="85"/>
      <c r="K647" s="85"/>
      <c r="L647" s="85"/>
      <c r="M647" s="85"/>
      <c r="N647" s="85"/>
      <c r="O647" s="85"/>
      <c r="P647" s="79"/>
      <c r="Q647" s="79"/>
      <c r="R647" s="79"/>
    </row>
    <row r="648" ht="14.25" customHeight="1">
      <c r="A648" s="79"/>
      <c r="B648" s="79"/>
      <c r="C648" s="85"/>
      <c r="D648" s="79"/>
      <c r="E648" s="186"/>
      <c r="F648" s="85"/>
      <c r="G648" s="85"/>
      <c r="H648" s="85"/>
      <c r="I648" s="85"/>
      <c r="J648" s="85"/>
      <c r="K648" s="85"/>
      <c r="L648" s="85"/>
      <c r="M648" s="85"/>
      <c r="N648" s="85"/>
      <c r="O648" s="85"/>
      <c r="P648" s="79"/>
      <c r="Q648" s="79"/>
      <c r="R648" s="79"/>
    </row>
    <row r="649" ht="14.25" customHeight="1">
      <c r="A649" s="79"/>
      <c r="B649" s="79"/>
      <c r="C649" s="85"/>
      <c r="D649" s="79"/>
      <c r="E649" s="186"/>
      <c r="F649" s="85"/>
      <c r="G649" s="85"/>
      <c r="H649" s="85"/>
      <c r="I649" s="85"/>
      <c r="J649" s="85"/>
      <c r="K649" s="85"/>
      <c r="L649" s="85"/>
      <c r="M649" s="85"/>
      <c r="N649" s="85"/>
      <c r="O649" s="85"/>
      <c r="P649" s="79"/>
      <c r="Q649" s="79"/>
      <c r="R649" s="79"/>
    </row>
    <row r="650" ht="14.25" customHeight="1">
      <c r="A650" s="79"/>
      <c r="B650" s="79"/>
      <c r="C650" s="85"/>
      <c r="D650" s="79"/>
      <c r="E650" s="186"/>
      <c r="F650" s="85"/>
      <c r="G650" s="85"/>
      <c r="H650" s="85"/>
      <c r="I650" s="85"/>
      <c r="J650" s="85"/>
      <c r="K650" s="85"/>
      <c r="L650" s="85"/>
      <c r="M650" s="85"/>
      <c r="N650" s="85"/>
      <c r="O650" s="85"/>
      <c r="P650" s="79"/>
      <c r="Q650" s="79"/>
      <c r="R650" s="79"/>
    </row>
    <row r="651" ht="14.25" customHeight="1">
      <c r="A651" s="79"/>
      <c r="B651" s="79"/>
      <c r="C651" s="85"/>
      <c r="D651" s="79"/>
      <c r="E651" s="186"/>
      <c r="F651" s="85"/>
      <c r="G651" s="85"/>
      <c r="H651" s="85"/>
      <c r="I651" s="85"/>
      <c r="J651" s="85"/>
      <c r="K651" s="85"/>
      <c r="L651" s="85"/>
      <c r="M651" s="85"/>
      <c r="N651" s="85"/>
      <c r="O651" s="85"/>
      <c r="P651" s="79"/>
      <c r="Q651" s="79"/>
      <c r="R651" s="79"/>
    </row>
    <row r="652" ht="14.25" customHeight="1">
      <c r="A652" s="79"/>
      <c r="B652" s="79"/>
      <c r="C652" s="85"/>
      <c r="D652" s="79"/>
      <c r="E652" s="186"/>
      <c r="F652" s="85"/>
      <c r="G652" s="85"/>
      <c r="H652" s="85"/>
      <c r="I652" s="85"/>
      <c r="J652" s="85"/>
      <c r="K652" s="85"/>
      <c r="L652" s="85"/>
      <c r="M652" s="85"/>
      <c r="N652" s="85"/>
      <c r="O652" s="85"/>
      <c r="P652" s="79"/>
      <c r="Q652" s="79"/>
      <c r="R652" s="79"/>
    </row>
    <row r="653" ht="14.25" customHeight="1">
      <c r="A653" s="79"/>
      <c r="B653" s="79"/>
      <c r="C653" s="85"/>
      <c r="D653" s="79"/>
      <c r="E653" s="186"/>
      <c r="F653" s="85"/>
      <c r="G653" s="85"/>
      <c r="H653" s="85"/>
      <c r="I653" s="85"/>
      <c r="J653" s="85"/>
      <c r="K653" s="85"/>
      <c r="L653" s="85"/>
      <c r="M653" s="85"/>
      <c r="N653" s="85"/>
      <c r="O653" s="85"/>
      <c r="P653" s="79"/>
      <c r="Q653" s="79"/>
      <c r="R653" s="79"/>
    </row>
    <row r="654" ht="14.25" customHeight="1">
      <c r="A654" s="79"/>
      <c r="B654" s="79"/>
      <c r="C654" s="85"/>
      <c r="D654" s="79"/>
      <c r="E654" s="186"/>
      <c r="F654" s="85"/>
      <c r="G654" s="85"/>
      <c r="H654" s="85"/>
      <c r="I654" s="85"/>
      <c r="J654" s="85"/>
      <c r="K654" s="85"/>
      <c r="L654" s="85"/>
      <c r="M654" s="85"/>
      <c r="N654" s="85"/>
      <c r="O654" s="85"/>
      <c r="P654" s="79"/>
      <c r="Q654" s="79"/>
      <c r="R654" s="79"/>
    </row>
    <row r="655" ht="14.25" customHeight="1">
      <c r="A655" s="79"/>
      <c r="B655" s="79"/>
      <c r="C655" s="85"/>
      <c r="D655" s="79"/>
      <c r="E655" s="186"/>
      <c r="F655" s="85"/>
      <c r="G655" s="85"/>
      <c r="H655" s="85"/>
      <c r="I655" s="85"/>
      <c r="J655" s="85"/>
      <c r="K655" s="85"/>
      <c r="L655" s="85"/>
      <c r="M655" s="85"/>
      <c r="N655" s="85"/>
      <c r="O655" s="85"/>
      <c r="P655" s="79"/>
      <c r="Q655" s="79"/>
      <c r="R655" s="79"/>
    </row>
    <row r="656" ht="14.25" customHeight="1">
      <c r="A656" s="79"/>
      <c r="B656" s="79"/>
      <c r="C656" s="85"/>
      <c r="D656" s="79"/>
      <c r="E656" s="186"/>
      <c r="F656" s="85"/>
      <c r="G656" s="85"/>
      <c r="H656" s="85"/>
      <c r="I656" s="85"/>
      <c r="J656" s="85"/>
      <c r="K656" s="85"/>
      <c r="L656" s="85"/>
      <c r="M656" s="85"/>
      <c r="N656" s="85"/>
      <c r="O656" s="85"/>
      <c r="P656" s="79"/>
      <c r="Q656" s="79"/>
      <c r="R656" s="79"/>
    </row>
    <row r="657" ht="14.25" customHeight="1">
      <c r="A657" s="79"/>
      <c r="B657" s="79"/>
      <c r="C657" s="85"/>
      <c r="D657" s="79"/>
      <c r="E657" s="186"/>
      <c r="F657" s="85"/>
      <c r="G657" s="85"/>
      <c r="H657" s="85"/>
      <c r="I657" s="85"/>
      <c r="J657" s="85"/>
      <c r="K657" s="85"/>
      <c r="L657" s="85"/>
      <c r="M657" s="85"/>
      <c r="N657" s="85"/>
      <c r="O657" s="85"/>
      <c r="P657" s="79"/>
      <c r="Q657" s="79"/>
      <c r="R657" s="79"/>
    </row>
    <row r="658" ht="14.25" customHeight="1">
      <c r="A658" s="79"/>
      <c r="B658" s="79"/>
      <c r="C658" s="85"/>
      <c r="D658" s="79"/>
      <c r="E658" s="186"/>
      <c r="F658" s="85"/>
      <c r="G658" s="85"/>
      <c r="H658" s="85"/>
      <c r="I658" s="85"/>
      <c r="J658" s="85"/>
      <c r="K658" s="85"/>
      <c r="L658" s="85"/>
      <c r="M658" s="85"/>
      <c r="N658" s="85"/>
      <c r="O658" s="85"/>
      <c r="P658" s="79"/>
      <c r="Q658" s="79"/>
      <c r="R658" s="79"/>
    </row>
    <row r="659" ht="14.25" customHeight="1">
      <c r="A659" s="79"/>
      <c r="B659" s="79"/>
      <c r="C659" s="85"/>
      <c r="D659" s="79"/>
      <c r="E659" s="186"/>
      <c r="F659" s="85"/>
      <c r="G659" s="85"/>
      <c r="H659" s="85"/>
      <c r="I659" s="85"/>
      <c r="J659" s="85"/>
      <c r="K659" s="85"/>
      <c r="L659" s="85"/>
      <c r="M659" s="85"/>
      <c r="N659" s="85"/>
      <c r="O659" s="85"/>
      <c r="P659" s="79"/>
      <c r="Q659" s="79"/>
      <c r="R659" s="79"/>
    </row>
    <row r="660" ht="14.25" customHeight="1">
      <c r="A660" s="79"/>
      <c r="B660" s="79"/>
      <c r="C660" s="85"/>
      <c r="D660" s="79"/>
      <c r="E660" s="186"/>
      <c r="F660" s="85"/>
      <c r="G660" s="85"/>
      <c r="H660" s="85"/>
      <c r="I660" s="85"/>
      <c r="J660" s="85"/>
      <c r="K660" s="85"/>
      <c r="L660" s="85"/>
      <c r="M660" s="85"/>
      <c r="N660" s="85"/>
      <c r="O660" s="85"/>
      <c r="P660" s="79"/>
      <c r="Q660" s="79"/>
      <c r="R660" s="79"/>
    </row>
    <row r="661" ht="14.25" customHeight="1">
      <c r="A661" s="79"/>
      <c r="B661" s="79"/>
      <c r="C661" s="85"/>
      <c r="D661" s="79"/>
      <c r="E661" s="186"/>
      <c r="F661" s="85"/>
      <c r="G661" s="85"/>
      <c r="H661" s="85"/>
      <c r="I661" s="85"/>
      <c r="J661" s="85"/>
      <c r="K661" s="85"/>
      <c r="L661" s="85"/>
      <c r="M661" s="85"/>
      <c r="N661" s="85"/>
      <c r="O661" s="85"/>
      <c r="P661" s="79"/>
      <c r="Q661" s="79"/>
      <c r="R661" s="79"/>
    </row>
    <row r="662" ht="14.25" customHeight="1">
      <c r="A662" s="79"/>
      <c r="B662" s="79"/>
      <c r="C662" s="85"/>
      <c r="D662" s="79"/>
      <c r="E662" s="186"/>
      <c r="F662" s="85"/>
      <c r="G662" s="85"/>
      <c r="H662" s="85"/>
      <c r="I662" s="85"/>
      <c r="J662" s="85"/>
      <c r="K662" s="85"/>
      <c r="L662" s="85"/>
      <c r="M662" s="85"/>
      <c r="N662" s="85"/>
      <c r="O662" s="85"/>
      <c r="P662" s="79"/>
      <c r="Q662" s="79"/>
      <c r="R662" s="79"/>
    </row>
    <row r="663" ht="14.25" customHeight="1">
      <c r="A663" s="79"/>
      <c r="B663" s="79"/>
      <c r="C663" s="85"/>
      <c r="D663" s="79"/>
      <c r="E663" s="186"/>
      <c r="F663" s="85"/>
      <c r="G663" s="85"/>
      <c r="H663" s="85"/>
      <c r="I663" s="85"/>
      <c r="J663" s="85"/>
      <c r="K663" s="85"/>
      <c r="L663" s="85"/>
      <c r="M663" s="85"/>
      <c r="N663" s="85"/>
      <c r="O663" s="85"/>
      <c r="P663" s="79"/>
      <c r="Q663" s="79"/>
      <c r="R663" s="79"/>
    </row>
    <row r="664" ht="14.25" customHeight="1">
      <c r="A664" s="79"/>
      <c r="B664" s="79"/>
      <c r="C664" s="85"/>
      <c r="D664" s="79"/>
      <c r="E664" s="186"/>
      <c r="F664" s="85"/>
      <c r="G664" s="85"/>
      <c r="H664" s="85"/>
      <c r="I664" s="85"/>
      <c r="J664" s="85"/>
      <c r="K664" s="85"/>
      <c r="L664" s="85"/>
      <c r="M664" s="85"/>
      <c r="N664" s="85"/>
      <c r="O664" s="85"/>
      <c r="P664" s="79"/>
      <c r="Q664" s="79"/>
      <c r="R664" s="79"/>
    </row>
    <row r="665" ht="14.25" customHeight="1">
      <c r="A665" s="79"/>
      <c r="B665" s="79"/>
      <c r="C665" s="85"/>
      <c r="D665" s="79"/>
      <c r="E665" s="186"/>
      <c r="F665" s="85"/>
      <c r="G665" s="85"/>
      <c r="H665" s="85"/>
      <c r="I665" s="85"/>
      <c r="J665" s="85"/>
      <c r="K665" s="85"/>
      <c r="L665" s="85"/>
      <c r="M665" s="85"/>
      <c r="N665" s="85"/>
      <c r="O665" s="85"/>
      <c r="P665" s="79"/>
      <c r="Q665" s="79"/>
      <c r="R665" s="79"/>
    </row>
    <row r="666" ht="14.25" customHeight="1">
      <c r="A666" s="79"/>
      <c r="B666" s="79"/>
      <c r="C666" s="85"/>
      <c r="D666" s="79"/>
      <c r="E666" s="186"/>
      <c r="F666" s="85"/>
      <c r="G666" s="85"/>
      <c r="H666" s="85"/>
      <c r="I666" s="85"/>
      <c r="J666" s="85"/>
      <c r="K666" s="85"/>
      <c r="L666" s="85"/>
      <c r="M666" s="85"/>
      <c r="N666" s="85"/>
      <c r="O666" s="85"/>
      <c r="P666" s="79"/>
      <c r="Q666" s="79"/>
      <c r="R666" s="79"/>
    </row>
    <row r="667" ht="14.25" customHeight="1">
      <c r="A667" s="79"/>
      <c r="B667" s="79"/>
      <c r="C667" s="85"/>
      <c r="D667" s="79"/>
      <c r="E667" s="186"/>
      <c r="F667" s="85"/>
      <c r="G667" s="85"/>
      <c r="H667" s="85"/>
      <c r="I667" s="85"/>
      <c r="J667" s="85"/>
      <c r="K667" s="85"/>
      <c r="L667" s="85"/>
      <c r="M667" s="85"/>
      <c r="N667" s="85"/>
      <c r="O667" s="85"/>
      <c r="P667" s="79"/>
      <c r="Q667" s="79"/>
      <c r="R667" s="79"/>
    </row>
    <row r="668" ht="14.25" customHeight="1">
      <c r="A668" s="79"/>
      <c r="B668" s="79"/>
      <c r="C668" s="85"/>
      <c r="D668" s="79"/>
      <c r="E668" s="186"/>
      <c r="F668" s="85"/>
      <c r="G668" s="85"/>
      <c r="H668" s="85"/>
      <c r="I668" s="85"/>
      <c r="J668" s="85"/>
      <c r="K668" s="85"/>
      <c r="L668" s="85"/>
      <c r="M668" s="85"/>
      <c r="N668" s="85"/>
      <c r="O668" s="85"/>
      <c r="P668" s="79"/>
      <c r="Q668" s="79"/>
      <c r="R668" s="79"/>
    </row>
    <row r="669" ht="14.25" customHeight="1">
      <c r="A669" s="79"/>
      <c r="B669" s="79"/>
      <c r="C669" s="85"/>
      <c r="D669" s="79"/>
      <c r="E669" s="186"/>
      <c r="F669" s="85"/>
      <c r="G669" s="85"/>
      <c r="H669" s="85"/>
      <c r="I669" s="85"/>
      <c r="J669" s="85"/>
      <c r="K669" s="85"/>
      <c r="L669" s="85"/>
      <c r="M669" s="85"/>
      <c r="N669" s="85"/>
      <c r="O669" s="85"/>
      <c r="P669" s="79"/>
      <c r="Q669" s="79"/>
      <c r="R669" s="79"/>
    </row>
    <row r="670" ht="14.25" customHeight="1">
      <c r="A670" s="79"/>
      <c r="B670" s="79"/>
      <c r="C670" s="85"/>
      <c r="D670" s="79"/>
      <c r="E670" s="186"/>
      <c r="F670" s="85"/>
      <c r="G670" s="85"/>
      <c r="H670" s="85"/>
      <c r="I670" s="85"/>
      <c r="J670" s="85"/>
      <c r="K670" s="85"/>
      <c r="L670" s="85"/>
      <c r="M670" s="85"/>
      <c r="N670" s="85"/>
      <c r="O670" s="85"/>
      <c r="P670" s="79"/>
      <c r="Q670" s="79"/>
      <c r="R670" s="79"/>
    </row>
    <row r="671" ht="14.25" customHeight="1">
      <c r="A671" s="79"/>
      <c r="B671" s="79"/>
      <c r="C671" s="85"/>
      <c r="D671" s="79"/>
      <c r="E671" s="186"/>
      <c r="F671" s="85"/>
      <c r="G671" s="85"/>
      <c r="H671" s="85"/>
      <c r="I671" s="85"/>
      <c r="J671" s="85"/>
      <c r="K671" s="85"/>
      <c r="L671" s="85"/>
      <c r="M671" s="85"/>
      <c r="N671" s="85"/>
      <c r="O671" s="85"/>
      <c r="P671" s="79"/>
      <c r="Q671" s="79"/>
      <c r="R671" s="79"/>
    </row>
    <row r="672" ht="14.25" customHeight="1">
      <c r="A672" s="79"/>
      <c r="B672" s="79"/>
      <c r="C672" s="85"/>
      <c r="D672" s="79"/>
      <c r="E672" s="186"/>
      <c r="F672" s="85"/>
      <c r="G672" s="85"/>
      <c r="H672" s="85"/>
      <c r="I672" s="85"/>
      <c r="J672" s="85"/>
      <c r="K672" s="85"/>
      <c r="L672" s="85"/>
      <c r="M672" s="85"/>
      <c r="N672" s="85"/>
      <c r="O672" s="85"/>
      <c r="P672" s="79"/>
      <c r="Q672" s="79"/>
      <c r="R672" s="79"/>
    </row>
    <row r="673" ht="14.25" customHeight="1">
      <c r="A673" s="79"/>
      <c r="B673" s="79"/>
      <c r="C673" s="85"/>
      <c r="D673" s="79"/>
      <c r="E673" s="186"/>
      <c r="F673" s="85"/>
      <c r="G673" s="85"/>
      <c r="H673" s="85"/>
      <c r="I673" s="85"/>
      <c r="J673" s="85"/>
      <c r="K673" s="85"/>
      <c r="L673" s="85"/>
      <c r="M673" s="85"/>
      <c r="N673" s="85"/>
      <c r="O673" s="85"/>
      <c r="P673" s="79"/>
      <c r="Q673" s="79"/>
      <c r="R673" s="79"/>
    </row>
    <row r="674" ht="14.25" customHeight="1">
      <c r="A674" s="79"/>
      <c r="B674" s="79"/>
      <c r="C674" s="85"/>
      <c r="D674" s="79"/>
      <c r="E674" s="186"/>
      <c r="F674" s="85"/>
      <c r="G674" s="85"/>
      <c r="H674" s="85"/>
      <c r="I674" s="85"/>
      <c r="J674" s="85"/>
      <c r="K674" s="85"/>
      <c r="L674" s="85"/>
      <c r="M674" s="85"/>
      <c r="N674" s="85"/>
      <c r="O674" s="85"/>
      <c r="P674" s="79"/>
      <c r="Q674" s="79"/>
      <c r="R674" s="79"/>
    </row>
    <row r="675" ht="14.25" customHeight="1">
      <c r="A675" s="79"/>
      <c r="B675" s="79"/>
      <c r="C675" s="85"/>
      <c r="D675" s="79"/>
      <c r="E675" s="186"/>
      <c r="F675" s="85"/>
      <c r="G675" s="85"/>
      <c r="H675" s="85"/>
      <c r="I675" s="85"/>
      <c r="J675" s="85"/>
      <c r="K675" s="85"/>
      <c r="L675" s="85"/>
      <c r="M675" s="85"/>
      <c r="N675" s="85"/>
      <c r="O675" s="85"/>
      <c r="P675" s="79"/>
      <c r="Q675" s="79"/>
      <c r="R675" s="79"/>
    </row>
    <row r="676" ht="14.25" customHeight="1">
      <c r="A676" s="79"/>
      <c r="B676" s="79"/>
      <c r="C676" s="85"/>
      <c r="D676" s="79"/>
      <c r="E676" s="186"/>
      <c r="F676" s="85"/>
      <c r="G676" s="85"/>
      <c r="H676" s="85"/>
      <c r="I676" s="85"/>
      <c r="J676" s="85"/>
      <c r="K676" s="85"/>
      <c r="L676" s="85"/>
      <c r="M676" s="85"/>
      <c r="N676" s="85"/>
      <c r="O676" s="85"/>
      <c r="P676" s="79"/>
      <c r="Q676" s="79"/>
      <c r="R676" s="79"/>
    </row>
    <row r="677" ht="14.25" customHeight="1">
      <c r="A677" s="79"/>
      <c r="B677" s="79"/>
      <c r="C677" s="85"/>
      <c r="D677" s="79"/>
      <c r="E677" s="186"/>
      <c r="F677" s="85"/>
      <c r="G677" s="85"/>
      <c r="H677" s="85"/>
      <c r="I677" s="85"/>
      <c r="J677" s="85"/>
      <c r="K677" s="85"/>
      <c r="L677" s="85"/>
      <c r="M677" s="85"/>
      <c r="N677" s="85"/>
      <c r="O677" s="85"/>
      <c r="P677" s="79"/>
      <c r="Q677" s="79"/>
      <c r="R677" s="79"/>
    </row>
    <row r="678" ht="14.25" customHeight="1">
      <c r="A678" s="79"/>
      <c r="B678" s="79"/>
      <c r="C678" s="85"/>
      <c r="D678" s="79"/>
      <c r="E678" s="186"/>
      <c r="F678" s="85"/>
      <c r="G678" s="85"/>
      <c r="H678" s="85"/>
      <c r="I678" s="85"/>
      <c r="J678" s="85"/>
      <c r="K678" s="85"/>
      <c r="L678" s="85"/>
      <c r="M678" s="85"/>
      <c r="N678" s="85"/>
      <c r="O678" s="85"/>
      <c r="P678" s="79"/>
      <c r="Q678" s="79"/>
      <c r="R678" s="79"/>
    </row>
    <row r="679" ht="14.25" customHeight="1">
      <c r="A679" s="79"/>
      <c r="B679" s="79"/>
      <c r="C679" s="85"/>
      <c r="D679" s="79"/>
      <c r="E679" s="186"/>
      <c r="F679" s="85"/>
      <c r="G679" s="85"/>
      <c r="H679" s="85"/>
      <c r="I679" s="85"/>
      <c r="J679" s="85"/>
      <c r="K679" s="85"/>
      <c r="L679" s="85"/>
      <c r="M679" s="85"/>
      <c r="N679" s="85"/>
      <c r="O679" s="85"/>
      <c r="P679" s="79"/>
      <c r="Q679" s="79"/>
      <c r="R679" s="79"/>
    </row>
    <row r="680" ht="14.25" customHeight="1">
      <c r="A680" s="79"/>
      <c r="B680" s="79"/>
      <c r="C680" s="85"/>
      <c r="D680" s="79"/>
      <c r="E680" s="186"/>
      <c r="F680" s="85"/>
      <c r="G680" s="85"/>
      <c r="H680" s="85"/>
      <c r="I680" s="85"/>
      <c r="J680" s="85"/>
      <c r="K680" s="85"/>
      <c r="L680" s="85"/>
      <c r="M680" s="85"/>
      <c r="N680" s="85"/>
      <c r="O680" s="85"/>
      <c r="P680" s="79"/>
      <c r="Q680" s="79"/>
      <c r="R680" s="79"/>
    </row>
    <row r="681" ht="14.25" customHeight="1">
      <c r="A681" s="79"/>
      <c r="B681" s="79"/>
      <c r="C681" s="85"/>
      <c r="D681" s="79"/>
      <c r="E681" s="186"/>
      <c r="F681" s="85"/>
      <c r="G681" s="85"/>
      <c r="H681" s="85"/>
      <c r="I681" s="85"/>
      <c r="J681" s="85"/>
      <c r="K681" s="85"/>
      <c r="L681" s="85"/>
      <c r="M681" s="85"/>
      <c r="N681" s="85"/>
      <c r="O681" s="85"/>
      <c r="P681" s="79"/>
      <c r="Q681" s="79"/>
      <c r="R681" s="79"/>
    </row>
    <row r="682" ht="14.25" customHeight="1">
      <c r="A682" s="79"/>
      <c r="B682" s="79"/>
      <c r="C682" s="85"/>
      <c r="D682" s="79"/>
      <c r="E682" s="186"/>
      <c r="F682" s="85"/>
      <c r="G682" s="85"/>
      <c r="H682" s="85"/>
      <c r="I682" s="85"/>
      <c r="J682" s="85"/>
      <c r="K682" s="85"/>
      <c r="L682" s="85"/>
      <c r="M682" s="85"/>
      <c r="N682" s="85"/>
      <c r="O682" s="85"/>
      <c r="P682" s="79"/>
      <c r="Q682" s="79"/>
      <c r="R682" s="79"/>
    </row>
    <row r="683" ht="14.25" customHeight="1">
      <c r="A683" s="79"/>
      <c r="B683" s="79"/>
      <c r="C683" s="85"/>
      <c r="D683" s="79"/>
      <c r="E683" s="186"/>
      <c r="F683" s="85"/>
      <c r="G683" s="85"/>
      <c r="H683" s="85"/>
      <c r="I683" s="85"/>
      <c r="J683" s="85"/>
      <c r="K683" s="85"/>
      <c r="L683" s="85"/>
      <c r="M683" s="85"/>
      <c r="N683" s="85"/>
      <c r="O683" s="85"/>
      <c r="P683" s="79"/>
      <c r="Q683" s="79"/>
      <c r="R683" s="79"/>
    </row>
    <row r="684" ht="14.25" customHeight="1">
      <c r="A684" s="79"/>
      <c r="B684" s="79"/>
      <c r="C684" s="85"/>
      <c r="D684" s="79"/>
      <c r="E684" s="186"/>
      <c r="F684" s="85"/>
      <c r="G684" s="85"/>
      <c r="H684" s="85"/>
      <c r="I684" s="85"/>
      <c r="J684" s="85"/>
      <c r="K684" s="85"/>
      <c r="L684" s="85"/>
      <c r="M684" s="85"/>
      <c r="N684" s="85"/>
      <c r="O684" s="85"/>
      <c r="P684" s="79"/>
      <c r="Q684" s="79"/>
      <c r="R684" s="79"/>
    </row>
    <row r="685" ht="14.25" customHeight="1">
      <c r="A685" s="79"/>
      <c r="B685" s="79"/>
      <c r="C685" s="85"/>
      <c r="D685" s="79"/>
      <c r="E685" s="186"/>
      <c r="F685" s="85"/>
      <c r="G685" s="85"/>
      <c r="H685" s="85"/>
      <c r="I685" s="85"/>
      <c r="J685" s="85"/>
      <c r="K685" s="85"/>
      <c r="L685" s="85"/>
      <c r="M685" s="85"/>
      <c r="N685" s="85"/>
      <c r="O685" s="85"/>
      <c r="P685" s="79"/>
      <c r="Q685" s="79"/>
      <c r="R685" s="79"/>
    </row>
    <row r="686" ht="14.25" customHeight="1">
      <c r="A686" s="79"/>
      <c r="B686" s="79"/>
      <c r="C686" s="85"/>
      <c r="D686" s="79"/>
      <c r="E686" s="186"/>
      <c r="F686" s="85"/>
      <c r="G686" s="85"/>
      <c r="H686" s="85"/>
      <c r="I686" s="85"/>
      <c r="J686" s="85"/>
      <c r="K686" s="85"/>
      <c r="L686" s="85"/>
      <c r="M686" s="85"/>
      <c r="N686" s="85"/>
      <c r="O686" s="85"/>
      <c r="P686" s="79"/>
      <c r="Q686" s="79"/>
      <c r="R686" s="79"/>
    </row>
    <row r="687" ht="14.25" customHeight="1">
      <c r="A687" s="79"/>
      <c r="B687" s="79"/>
      <c r="C687" s="85"/>
      <c r="D687" s="79"/>
      <c r="E687" s="186"/>
      <c r="F687" s="85"/>
      <c r="G687" s="85"/>
      <c r="H687" s="85"/>
      <c r="I687" s="85"/>
      <c r="J687" s="85"/>
      <c r="K687" s="85"/>
      <c r="L687" s="85"/>
      <c r="M687" s="85"/>
      <c r="N687" s="85"/>
      <c r="O687" s="85"/>
      <c r="P687" s="79"/>
      <c r="Q687" s="79"/>
      <c r="R687" s="79"/>
    </row>
    <row r="688" ht="14.25" customHeight="1">
      <c r="A688" s="79"/>
      <c r="B688" s="79"/>
      <c r="C688" s="85"/>
      <c r="D688" s="79"/>
      <c r="E688" s="186"/>
      <c r="F688" s="85"/>
      <c r="G688" s="85"/>
      <c r="H688" s="85"/>
      <c r="I688" s="85"/>
      <c r="J688" s="85"/>
      <c r="K688" s="85"/>
      <c r="L688" s="85"/>
      <c r="M688" s="85"/>
      <c r="N688" s="85"/>
      <c r="O688" s="85"/>
      <c r="P688" s="79"/>
      <c r="Q688" s="79"/>
      <c r="R688" s="79"/>
    </row>
    <row r="689" ht="14.25" customHeight="1">
      <c r="A689" s="79"/>
      <c r="B689" s="79"/>
      <c r="C689" s="85"/>
      <c r="D689" s="79"/>
      <c r="E689" s="186"/>
      <c r="F689" s="85"/>
      <c r="G689" s="85"/>
      <c r="H689" s="85"/>
      <c r="I689" s="85"/>
      <c r="J689" s="85"/>
      <c r="K689" s="85"/>
      <c r="L689" s="85"/>
      <c r="M689" s="85"/>
      <c r="N689" s="85"/>
      <c r="O689" s="85"/>
      <c r="P689" s="79"/>
      <c r="Q689" s="79"/>
      <c r="R689" s="79"/>
    </row>
    <row r="690" ht="14.25" customHeight="1">
      <c r="A690" s="79"/>
      <c r="B690" s="79"/>
      <c r="C690" s="85"/>
      <c r="D690" s="79"/>
      <c r="E690" s="186"/>
      <c r="F690" s="85"/>
      <c r="G690" s="85"/>
      <c r="H690" s="85"/>
      <c r="I690" s="85"/>
      <c r="J690" s="85"/>
      <c r="K690" s="85"/>
      <c r="L690" s="85"/>
      <c r="M690" s="85"/>
      <c r="N690" s="85"/>
      <c r="O690" s="85"/>
      <c r="P690" s="79"/>
      <c r="Q690" s="79"/>
      <c r="R690" s="79"/>
    </row>
    <row r="691" ht="14.25" customHeight="1">
      <c r="A691" s="79"/>
      <c r="B691" s="79"/>
      <c r="C691" s="85"/>
      <c r="D691" s="79"/>
      <c r="E691" s="186"/>
      <c r="F691" s="85"/>
      <c r="G691" s="85"/>
      <c r="H691" s="85"/>
      <c r="I691" s="85"/>
      <c r="J691" s="85"/>
      <c r="K691" s="85"/>
      <c r="L691" s="85"/>
      <c r="M691" s="85"/>
      <c r="N691" s="85"/>
      <c r="O691" s="85"/>
      <c r="P691" s="79"/>
      <c r="Q691" s="79"/>
      <c r="R691" s="79"/>
    </row>
    <row r="692" ht="14.25" customHeight="1">
      <c r="A692" s="79"/>
      <c r="B692" s="79"/>
      <c r="C692" s="85"/>
      <c r="D692" s="79"/>
      <c r="E692" s="186"/>
      <c r="F692" s="85"/>
      <c r="G692" s="85"/>
      <c r="H692" s="85"/>
      <c r="I692" s="85"/>
      <c r="J692" s="85"/>
      <c r="K692" s="85"/>
      <c r="L692" s="85"/>
      <c r="M692" s="85"/>
      <c r="N692" s="85"/>
      <c r="O692" s="85"/>
      <c r="P692" s="79"/>
      <c r="Q692" s="79"/>
      <c r="R692" s="79"/>
    </row>
    <row r="693" ht="14.25" customHeight="1">
      <c r="A693" s="79"/>
      <c r="B693" s="79"/>
      <c r="C693" s="85"/>
      <c r="D693" s="79"/>
      <c r="E693" s="186"/>
      <c r="F693" s="85"/>
      <c r="G693" s="85"/>
      <c r="H693" s="85"/>
      <c r="I693" s="85"/>
      <c r="J693" s="85"/>
      <c r="K693" s="85"/>
      <c r="L693" s="85"/>
      <c r="M693" s="85"/>
      <c r="N693" s="85"/>
      <c r="O693" s="85"/>
      <c r="P693" s="79"/>
      <c r="Q693" s="79"/>
      <c r="R693" s="79"/>
    </row>
    <row r="694" ht="14.25" customHeight="1">
      <c r="A694" s="79"/>
      <c r="B694" s="79"/>
      <c r="C694" s="85"/>
      <c r="D694" s="79"/>
      <c r="E694" s="186"/>
      <c r="F694" s="85"/>
      <c r="G694" s="85"/>
      <c r="H694" s="85"/>
      <c r="I694" s="85"/>
      <c r="J694" s="85"/>
      <c r="K694" s="85"/>
      <c r="L694" s="85"/>
      <c r="M694" s="85"/>
      <c r="N694" s="85"/>
      <c r="O694" s="85"/>
      <c r="P694" s="79"/>
      <c r="Q694" s="79"/>
      <c r="R694" s="79"/>
    </row>
    <row r="695" ht="14.25" customHeight="1">
      <c r="A695" s="79"/>
      <c r="B695" s="79"/>
      <c r="C695" s="85"/>
      <c r="D695" s="79"/>
      <c r="E695" s="186"/>
      <c r="F695" s="85"/>
      <c r="G695" s="85"/>
      <c r="H695" s="85"/>
      <c r="I695" s="85"/>
      <c r="J695" s="85"/>
      <c r="K695" s="85"/>
      <c r="L695" s="85"/>
      <c r="M695" s="85"/>
      <c r="N695" s="85"/>
      <c r="O695" s="85"/>
      <c r="P695" s="79"/>
      <c r="Q695" s="79"/>
      <c r="R695" s="79"/>
    </row>
    <row r="696" ht="14.25" customHeight="1">
      <c r="A696" s="79"/>
      <c r="B696" s="79"/>
      <c r="C696" s="85"/>
      <c r="D696" s="79"/>
      <c r="E696" s="186"/>
      <c r="F696" s="85"/>
      <c r="G696" s="85"/>
      <c r="H696" s="85"/>
      <c r="I696" s="85"/>
      <c r="J696" s="85"/>
      <c r="K696" s="85"/>
      <c r="L696" s="85"/>
      <c r="M696" s="85"/>
      <c r="N696" s="85"/>
      <c r="O696" s="85"/>
      <c r="P696" s="79"/>
      <c r="Q696" s="79"/>
      <c r="R696" s="79"/>
    </row>
    <row r="697" ht="14.25" customHeight="1">
      <c r="A697" s="79"/>
      <c r="B697" s="79"/>
      <c r="C697" s="85"/>
      <c r="D697" s="79"/>
      <c r="E697" s="186"/>
      <c r="F697" s="85"/>
      <c r="G697" s="85"/>
      <c r="H697" s="85"/>
      <c r="I697" s="85"/>
      <c r="J697" s="85"/>
      <c r="K697" s="85"/>
      <c r="L697" s="85"/>
      <c r="M697" s="85"/>
      <c r="N697" s="85"/>
      <c r="O697" s="85"/>
      <c r="P697" s="79"/>
      <c r="Q697" s="79"/>
      <c r="R697" s="79"/>
    </row>
    <row r="698" ht="14.25" customHeight="1">
      <c r="A698" s="79"/>
      <c r="B698" s="79"/>
      <c r="C698" s="85"/>
      <c r="D698" s="79"/>
      <c r="E698" s="186"/>
      <c r="F698" s="85"/>
      <c r="G698" s="85"/>
      <c r="H698" s="85"/>
      <c r="I698" s="85"/>
      <c r="J698" s="85"/>
      <c r="K698" s="85"/>
      <c r="L698" s="85"/>
      <c r="M698" s="85"/>
      <c r="N698" s="85"/>
      <c r="O698" s="85"/>
      <c r="P698" s="79"/>
      <c r="Q698" s="79"/>
      <c r="R698" s="79"/>
    </row>
    <row r="699" ht="14.25" customHeight="1">
      <c r="A699" s="79"/>
      <c r="B699" s="79"/>
      <c r="C699" s="85"/>
      <c r="D699" s="79"/>
      <c r="E699" s="186"/>
      <c r="F699" s="85"/>
      <c r="G699" s="85"/>
      <c r="H699" s="85"/>
      <c r="I699" s="85"/>
      <c r="J699" s="85"/>
      <c r="K699" s="85"/>
      <c r="L699" s="85"/>
      <c r="M699" s="85"/>
      <c r="N699" s="85"/>
      <c r="O699" s="85"/>
      <c r="P699" s="79"/>
      <c r="Q699" s="79"/>
      <c r="R699" s="79"/>
    </row>
    <row r="700" ht="14.25" customHeight="1">
      <c r="A700" s="79"/>
      <c r="B700" s="79"/>
      <c r="C700" s="85"/>
      <c r="D700" s="79"/>
      <c r="E700" s="186"/>
      <c r="F700" s="85"/>
      <c r="G700" s="85"/>
      <c r="H700" s="85"/>
      <c r="I700" s="85"/>
      <c r="J700" s="85"/>
      <c r="K700" s="85"/>
      <c r="L700" s="85"/>
      <c r="M700" s="85"/>
      <c r="N700" s="85"/>
      <c r="O700" s="85"/>
      <c r="P700" s="79"/>
      <c r="Q700" s="79"/>
      <c r="R700" s="79"/>
    </row>
    <row r="701" ht="14.25" customHeight="1">
      <c r="A701" s="79"/>
      <c r="B701" s="79"/>
      <c r="C701" s="85"/>
      <c r="D701" s="79"/>
      <c r="E701" s="186"/>
      <c r="F701" s="85"/>
      <c r="G701" s="85"/>
      <c r="H701" s="85"/>
      <c r="I701" s="85"/>
      <c r="J701" s="85"/>
      <c r="K701" s="85"/>
      <c r="L701" s="85"/>
      <c r="M701" s="85"/>
      <c r="N701" s="85"/>
      <c r="O701" s="85"/>
      <c r="P701" s="79"/>
      <c r="Q701" s="79"/>
      <c r="R701" s="79"/>
    </row>
    <row r="702" ht="14.25" customHeight="1">
      <c r="A702" s="79"/>
      <c r="B702" s="79"/>
      <c r="C702" s="85"/>
      <c r="D702" s="79"/>
      <c r="E702" s="186"/>
      <c r="F702" s="85"/>
      <c r="G702" s="85"/>
      <c r="H702" s="85"/>
      <c r="I702" s="85"/>
      <c r="J702" s="85"/>
      <c r="K702" s="85"/>
      <c r="L702" s="85"/>
      <c r="M702" s="85"/>
      <c r="N702" s="85"/>
      <c r="O702" s="85"/>
      <c r="P702" s="79"/>
      <c r="Q702" s="79"/>
      <c r="R702" s="79"/>
    </row>
    <row r="703" ht="14.25" customHeight="1">
      <c r="A703" s="79"/>
      <c r="B703" s="79"/>
      <c r="C703" s="85"/>
      <c r="D703" s="79"/>
      <c r="E703" s="186"/>
      <c r="F703" s="85"/>
      <c r="G703" s="85"/>
      <c r="H703" s="85"/>
      <c r="I703" s="85"/>
      <c r="J703" s="85"/>
      <c r="K703" s="85"/>
      <c r="L703" s="85"/>
      <c r="M703" s="85"/>
      <c r="N703" s="85"/>
      <c r="O703" s="85"/>
      <c r="P703" s="79"/>
      <c r="Q703" s="79"/>
      <c r="R703" s="79"/>
    </row>
    <row r="704" ht="14.25" customHeight="1">
      <c r="A704" s="79"/>
      <c r="B704" s="79"/>
      <c r="C704" s="85"/>
      <c r="D704" s="79"/>
      <c r="E704" s="186"/>
      <c r="F704" s="85"/>
      <c r="G704" s="85"/>
      <c r="H704" s="85"/>
      <c r="I704" s="85"/>
      <c r="J704" s="85"/>
      <c r="K704" s="85"/>
      <c r="L704" s="85"/>
      <c r="M704" s="85"/>
      <c r="N704" s="85"/>
      <c r="O704" s="85"/>
      <c r="P704" s="79"/>
      <c r="Q704" s="79"/>
      <c r="R704" s="79"/>
    </row>
    <row r="705" ht="14.25" customHeight="1">
      <c r="A705" s="79"/>
      <c r="B705" s="79"/>
      <c r="C705" s="85"/>
      <c r="D705" s="79"/>
      <c r="E705" s="186"/>
      <c r="F705" s="85"/>
      <c r="G705" s="85"/>
      <c r="H705" s="85"/>
      <c r="I705" s="85"/>
      <c r="J705" s="85"/>
      <c r="K705" s="85"/>
      <c r="L705" s="85"/>
      <c r="M705" s="85"/>
      <c r="N705" s="85"/>
      <c r="O705" s="85"/>
      <c r="P705" s="79"/>
      <c r="Q705" s="79"/>
      <c r="R705" s="79"/>
    </row>
    <row r="706" ht="14.25" customHeight="1">
      <c r="A706" s="79"/>
      <c r="B706" s="79"/>
      <c r="C706" s="85"/>
      <c r="D706" s="79"/>
      <c r="E706" s="186"/>
      <c r="F706" s="85"/>
      <c r="G706" s="85"/>
      <c r="H706" s="85"/>
      <c r="I706" s="85"/>
      <c r="J706" s="85"/>
      <c r="K706" s="85"/>
      <c r="L706" s="85"/>
      <c r="M706" s="85"/>
      <c r="N706" s="85"/>
      <c r="O706" s="85"/>
      <c r="P706" s="79"/>
      <c r="Q706" s="79"/>
      <c r="R706" s="79"/>
    </row>
    <row r="707" ht="14.25" customHeight="1">
      <c r="A707" s="79"/>
      <c r="B707" s="79"/>
      <c r="C707" s="85"/>
      <c r="D707" s="79"/>
      <c r="E707" s="186"/>
      <c r="F707" s="85"/>
      <c r="G707" s="85"/>
      <c r="H707" s="85"/>
      <c r="I707" s="85"/>
      <c r="J707" s="85"/>
      <c r="K707" s="85"/>
      <c r="L707" s="85"/>
      <c r="M707" s="85"/>
      <c r="N707" s="85"/>
      <c r="O707" s="85"/>
      <c r="P707" s="79"/>
      <c r="Q707" s="79"/>
      <c r="R707" s="79"/>
    </row>
    <row r="708" ht="14.25" customHeight="1">
      <c r="A708" s="79"/>
      <c r="B708" s="79"/>
      <c r="C708" s="85"/>
      <c r="D708" s="79"/>
      <c r="E708" s="186"/>
      <c r="F708" s="85"/>
      <c r="G708" s="85"/>
      <c r="H708" s="85"/>
      <c r="I708" s="85"/>
      <c r="J708" s="85"/>
      <c r="K708" s="85"/>
      <c r="L708" s="85"/>
      <c r="M708" s="85"/>
      <c r="N708" s="85"/>
      <c r="O708" s="85"/>
      <c r="P708" s="79"/>
      <c r="Q708" s="79"/>
      <c r="R708" s="79"/>
    </row>
    <row r="709" ht="14.25" customHeight="1">
      <c r="A709" s="79"/>
      <c r="B709" s="79"/>
      <c r="C709" s="85"/>
      <c r="D709" s="79"/>
      <c r="E709" s="186"/>
      <c r="F709" s="85"/>
      <c r="G709" s="85"/>
      <c r="H709" s="85"/>
      <c r="I709" s="85"/>
      <c r="J709" s="85"/>
      <c r="K709" s="85"/>
      <c r="L709" s="85"/>
      <c r="M709" s="85"/>
      <c r="N709" s="85"/>
      <c r="O709" s="85"/>
      <c r="P709" s="79"/>
      <c r="Q709" s="79"/>
      <c r="R709" s="79"/>
    </row>
    <row r="710" ht="14.25" customHeight="1">
      <c r="A710" s="79"/>
      <c r="B710" s="79"/>
      <c r="C710" s="85"/>
      <c r="D710" s="79"/>
      <c r="E710" s="186"/>
      <c r="F710" s="85"/>
      <c r="G710" s="85"/>
      <c r="H710" s="85"/>
      <c r="I710" s="85"/>
      <c r="J710" s="85"/>
      <c r="K710" s="85"/>
      <c r="L710" s="85"/>
      <c r="M710" s="85"/>
      <c r="N710" s="85"/>
      <c r="O710" s="85"/>
      <c r="P710" s="79"/>
      <c r="Q710" s="79"/>
      <c r="R710" s="79"/>
    </row>
    <row r="711" ht="14.25" customHeight="1">
      <c r="A711" s="79"/>
      <c r="B711" s="79"/>
      <c r="C711" s="85"/>
      <c r="D711" s="79"/>
      <c r="E711" s="186"/>
      <c r="F711" s="85"/>
      <c r="G711" s="85"/>
      <c r="H711" s="85"/>
      <c r="I711" s="85"/>
      <c r="J711" s="85"/>
      <c r="K711" s="85"/>
      <c r="L711" s="85"/>
      <c r="M711" s="85"/>
      <c r="N711" s="85"/>
      <c r="O711" s="85"/>
      <c r="P711" s="79"/>
      <c r="Q711" s="79"/>
      <c r="R711" s="79"/>
    </row>
    <row r="712" ht="14.25" customHeight="1">
      <c r="A712" s="79"/>
      <c r="B712" s="79"/>
      <c r="C712" s="85"/>
      <c r="D712" s="79"/>
      <c r="E712" s="186"/>
      <c r="F712" s="85"/>
      <c r="G712" s="85"/>
      <c r="H712" s="85"/>
      <c r="I712" s="85"/>
      <c r="J712" s="85"/>
      <c r="K712" s="85"/>
      <c r="L712" s="85"/>
      <c r="M712" s="85"/>
      <c r="N712" s="85"/>
      <c r="O712" s="85"/>
      <c r="P712" s="79"/>
      <c r="Q712" s="79"/>
      <c r="R712" s="79"/>
    </row>
    <row r="713" ht="14.25" customHeight="1">
      <c r="A713" s="79"/>
      <c r="B713" s="79"/>
      <c r="C713" s="85"/>
      <c r="D713" s="79"/>
      <c r="E713" s="186"/>
      <c r="F713" s="85"/>
      <c r="G713" s="85"/>
      <c r="H713" s="85"/>
      <c r="I713" s="85"/>
      <c r="J713" s="85"/>
      <c r="K713" s="85"/>
      <c r="L713" s="85"/>
      <c r="M713" s="85"/>
      <c r="N713" s="85"/>
      <c r="O713" s="85"/>
      <c r="P713" s="79"/>
      <c r="Q713" s="79"/>
      <c r="R713" s="79"/>
    </row>
    <row r="714" ht="14.25" customHeight="1">
      <c r="A714" s="79"/>
      <c r="B714" s="79"/>
      <c r="C714" s="85"/>
      <c r="D714" s="79"/>
      <c r="E714" s="186"/>
      <c r="F714" s="85"/>
      <c r="G714" s="85"/>
      <c r="H714" s="85"/>
      <c r="I714" s="85"/>
      <c r="J714" s="85"/>
      <c r="K714" s="85"/>
      <c r="L714" s="85"/>
      <c r="M714" s="85"/>
      <c r="N714" s="85"/>
      <c r="O714" s="85"/>
      <c r="P714" s="79"/>
      <c r="Q714" s="79"/>
      <c r="R714" s="79"/>
    </row>
    <row r="715" ht="14.25" customHeight="1">
      <c r="A715" s="79"/>
      <c r="B715" s="79"/>
      <c r="C715" s="85"/>
      <c r="D715" s="79"/>
      <c r="E715" s="186"/>
      <c r="F715" s="85"/>
      <c r="G715" s="85"/>
      <c r="H715" s="85"/>
      <c r="I715" s="85"/>
      <c r="J715" s="85"/>
      <c r="K715" s="85"/>
      <c r="L715" s="85"/>
      <c r="M715" s="85"/>
      <c r="N715" s="85"/>
      <c r="O715" s="85"/>
      <c r="P715" s="79"/>
      <c r="Q715" s="79"/>
      <c r="R715" s="79"/>
    </row>
    <row r="716" ht="14.25" customHeight="1">
      <c r="A716" s="79"/>
      <c r="B716" s="79"/>
      <c r="C716" s="85"/>
      <c r="D716" s="79"/>
      <c r="E716" s="186"/>
      <c r="F716" s="85"/>
      <c r="G716" s="85"/>
      <c r="H716" s="85"/>
      <c r="I716" s="85"/>
      <c r="J716" s="85"/>
      <c r="K716" s="85"/>
      <c r="L716" s="85"/>
      <c r="M716" s="85"/>
      <c r="N716" s="85"/>
      <c r="O716" s="85"/>
      <c r="P716" s="79"/>
      <c r="Q716" s="79"/>
      <c r="R716" s="79"/>
    </row>
    <row r="717" ht="14.25" customHeight="1">
      <c r="A717" s="79"/>
      <c r="B717" s="79"/>
      <c r="C717" s="85"/>
      <c r="D717" s="79"/>
      <c r="E717" s="186"/>
      <c r="F717" s="85"/>
      <c r="G717" s="85"/>
      <c r="H717" s="85"/>
      <c r="I717" s="85"/>
      <c r="J717" s="85"/>
      <c r="K717" s="85"/>
      <c r="L717" s="85"/>
      <c r="M717" s="85"/>
      <c r="N717" s="85"/>
      <c r="O717" s="85"/>
      <c r="P717" s="79"/>
      <c r="Q717" s="79"/>
      <c r="R717" s="79"/>
    </row>
    <row r="718" ht="14.25" customHeight="1">
      <c r="A718" s="79"/>
      <c r="B718" s="79"/>
      <c r="C718" s="85"/>
      <c r="D718" s="79"/>
      <c r="E718" s="186"/>
      <c r="F718" s="85"/>
      <c r="G718" s="85"/>
      <c r="H718" s="85"/>
      <c r="I718" s="85"/>
      <c r="J718" s="85"/>
      <c r="K718" s="85"/>
      <c r="L718" s="85"/>
      <c r="M718" s="85"/>
      <c r="N718" s="85"/>
      <c r="O718" s="85"/>
      <c r="P718" s="79"/>
      <c r="Q718" s="79"/>
      <c r="R718" s="79"/>
    </row>
    <row r="719" ht="14.25" customHeight="1">
      <c r="A719" s="79"/>
      <c r="B719" s="79"/>
      <c r="C719" s="85"/>
      <c r="D719" s="79"/>
      <c r="E719" s="186"/>
      <c r="F719" s="85"/>
      <c r="G719" s="85"/>
      <c r="H719" s="85"/>
      <c r="I719" s="85"/>
      <c r="J719" s="85"/>
      <c r="K719" s="85"/>
      <c r="L719" s="85"/>
      <c r="M719" s="85"/>
      <c r="N719" s="85"/>
      <c r="O719" s="85"/>
      <c r="P719" s="79"/>
      <c r="Q719" s="79"/>
      <c r="R719" s="79"/>
    </row>
    <row r="720" ht="14.25" customHeight="1">
      <c r="A720" s="79"/>
      <c r="B720" s="79"/>
      <c r="C720" s="85"/>
      <c r="D720" s="79"/>
      <c r="E720" s="186"/>
      <c r="F720" s="85"/>
      <c r="G720" s="85"/>
      <c r="H720" s="85"/>
      <c r="I720" s="85"/>
      <c r="J720" s="85"/>
      <c r="K720" s="85"/>
      <c r="L720" s="85"/>
      <c r="M720" s="85"/>
      <c r="N720" s="85"/>
      <c r="O720" s="85"/>
      <c r="P720" s="79"/>
      <c r="Q720" s="79"/>
      <c r="R720" s="79"/>
    </row>
    <row r="721" ht="14.25" customHeight="1">
      <c r="A721" s="79"/>
      <c r="B721" s="79"/>
      <c r="C721" s="85"/>
      <c r="D721" s="79"/>
      <c r="E721" s="186"/>
      <c r="F721" s="85"/>
      <c r="G721" s="85"/>
      <c r="H721" s="85"/>
      <c r="I721" s="85"/>
      <c r="J721" s="85"/>
      <c r="K721" s="85"/>
      <c r="L721" s="85"/>
      <c r="M721" s="85"/>
      <c r="N721" s="85"/>
      <c r="O721" s="85"/>
      <c r="P721" s="79"/>
      <c r="Q721" s="79"/>
      <c r="R721" s="79"/>
    </row>
    <row r="722" ht="14.25" customHeight="1">
      <c r="A722" s="79"/>
      <c r="B722" s="79"/>
      <c r="C722" s="85"/>
      <c r="D722" s="79"/>
      <c r="E722" s="186"/>
      <c r="F722" s="85"/>
      <c r="G722" s="85"/>
      <c r="H722" s="85"/>
      <c r="I722" s="85"/>
      <c r="J722" s="85"/>
      <c r="K722" s="85"/>
      <c r="L722" s="85"/>
      <c r="M722" s="85"/>
      <c r="N722" s="85"/>
      <c r="O722" s="85"/>
      <c r="P722" s="79"/>
      <c r="Q722" s="79"/>
      <c r="R722" s="79"/>
    </row>
    <row r="723" ht="14.25" customHeight="1">
      <c r="A723" s="79"/>
      <c r="B723" s="79"/>
      <c r="C723" s="85"/>
      <c r="D723" s="79"/>
      <c r="E723" s="186"/>
      <c r="F723" s="85"/>
      <c r="G723" s="85"/>
      <c r="H723" s="85"/>
      <c r="I723" s="85"/>
      <c r="J723" s="85"/>
      <c r="K723" s="85"/>
      <c r="L723" s="85"/>
      <c r="M723" s="85"/>
      <c r="N723" s="85"/>
      <c r="O723" s="85"/>
      <c r="P723" s="79"/>
      <c r="Q723" s="79"/>
      <c r="R723" s="79"/>
    </row>
    <row r="724" ht="14.25" customHeight="1">
      <c r="A724" s="79"/>
      <c r="B724" s="79"/>
      <c r="C724" s="85"/>
      <c r="D724" s="79"/>
      <c r="E724" s="186"/>
      <c r="F724" s="85"/>
      <c r="G724" s="85"/>
      <c r="H724" s="85"/>
      <c r="I724" s="85"/>
      <c r="J724" s="85"/>
      <c r="K724" s="85"/>
      <c r="L724" s="85"/>
      <c r="M724" s="85"/>
      <c r="N724" s="85"/>
      <c r="O724" s="85"/>
      <c r="P724" s="79"/>
      <c r="Q724" s="79"/>
      <c r="R724" s="79"/>
    </row>
    <row r="725" ht="14.25" customHeight="1">
      <c r="A725" s="79"/>
      <c r="B725" s="79"/>
      <c r="C725" s="85"/>
      <c r="D725" s="79"/>
      <c r="E725" s="186"/>
      <c r="F725" s="85"/>
      <c r="G725" s="85"/>
      <c r="H725" s="85"/>
      <c r="I725" s="85"/>
      <c r="J725" s="85"/>
      <c r="K725" s="85"/>
      <c r="L725" s="85"/>
      <c r="M725" s="85"/>
      <c r="N725" s="85"/>
      <c r="O725" s="85"/>
      <c r="P725" s="79"/>
      <c r="Q725" s="79"/>
      <c r="R725" s="79"/>
    </row>
    <row r="726" ht="14.25" customHeight="1">
      <c r="A726" s="79"/>
      <c r="B726" s="79"/>
      <c r="C726" s="85"/>
      <c r="D726" s="79"/>
      <c r="E726" s="186"/>
      <c r="F726" s="85"/>
      <c r="G726" s="85"/>
      <c r="H726" s="85"/>
      <c r="I726" s="85"/>
      <c r="J726" s="85"/>
      <c r="K726" s="85"/>
      <c r="L726" s="85"/>
      <c r="M726" s="85"/>
      <c r="N726" s="85"/>
      <c r="O726" s="85"/>
      <c r="P726" s="79"/>
      <c r="Q726" s="79"/>
      <c r="R726" s="79"/>
    </row>
    <row r="727" ht="14.25" customHeight="1">
      <c r="A727" s="79"/>
      <c r="B727" s="79"/>
      <c r="C727" s="85"/>
      <c r="D727" s="79"/>
      <c r="E727" s="186"/>
      <c r="F727" s="85"/>
      <c r="G727" s="85"/>
      <c r="H727" s="85"/>
      <c r="I727" s="85"/>
      <c r="J727" s="85"/>
      <c r="K727" s="85"/>
      <c r="L727" s="85"/>
      <c r="M727" s="85"/>
      <c r="N727" s="85"/>
      <c r="O727" s="85"/>
      <c r="P727" s="79"/>
      <c r="Q727" s="79"/>
      <c r="R727" s="79"/>
    </row>
    <row r="728" ht="14.25" customHeight="1">
      <c r="A728" s="79"/>
      <c r="B728" s="79"/>
      <c r="C728" s="85"/>
      <c r="D728" s="79"/>
      <c r="E728" s="186"/>
      <c r="F728" s="85"/>
      <c r="G728" s="85"/>
      <c r="H728" s="85"/>
      <c r="I728" s="85"/>
      <c r="J728" s="85"/>
      <c r="K728" s="85"/>
      <c r="L728" s="85"/>
      <c r="M728" s="85"/>
      <c r="N728" s="85"/>
      <c r="O728" s="85"/>
      <c r="P728" s="79"/>
      <c r="Q728" s="79"/>
      <c r="R728" s="79"/>
    </row>
    <row r="729" ht="14.25" customHeight="1">
      <c r="A729" s="79"/>
      <c r="B729" s="79"/>
      <c r="C729" s="85"/>
      <c r="D729" s="79"/>
      <c r="E729" s="186"/>
      <c r="F729" s="85"/>
      <c r="G729" s="85"/>
      <c r="H729" s="85"/>
      <c r="I729" s="85"/>
      <c r="J729" s="85"/>
      <c r="K729" s="85"/>
      <c r="L729" s="85"/>
      <c r="M729" s="85"/>
      <c r="N729" s="85"/>
      <c r="O729" s="85"/>
      <c r="P729" s="79"/>
      <c r="Q729" s="79"/>
      <c r="R729" s="79"/>
    </row>
    <row r="730" ht="14.25" customHeight="1">
      <c r="A730" s="79"/>
      <c r="B730" s="79"/>
      <c r="C730" s="85"/>
      <c r="D730" s="79"/>
      <c r="E730" s="186"/>
      <c r="F730" s="85"/>
      <c r="G730" s="85"/>
      <c r="H730" s="85"/>
      <c r="I730" s="85"/>
      <c r="J730" s="85"/>
      <c r="K730" s="85"/>
      <c r="L730" s="85"/>
      <c r="M730" s="85"/>
      <c r="N730" s="85"/>
      <c r="O730" s="85"/>
      <c r="P730" s="79"/>
      <c r="Q730" s="79"/>
      <c r="R730" s="79"/>
    </row>
    <row r="731" ht="14.25" customHeight="1">
      <c r="A731" s="79"/>
      <c r="B731" s="79"/>
      <c r="C731" s="85"/>
      <c r="D731" s="79"/>
      <c r="E731" s="186"/>
      <c r="F731" s="85"/>
      <c r="G731" s="85"/>
      <c r="H731" s="85"/>
      <c r="I731" s="85"/>
      <c r="J731" s="85"/>
      <c r="K731" s="85"/>
      <c r="L731" s="85"/>
      <c r="M731" s="85"/>
      <c r="N731" s="85"/>
      <c r="O731" s="85"/>
      <c r="P731" s="79"/>
      <c r="Q731" s="79"/>
      <c r="R731" s="79"/>
    </row>
    <row r="732" ht="14.25" customHeight="1">
      <c r="A732" s="79"/>
      <c r="B732" s="79"/>
      <c r="C732" s="85"/>
      <c r="D732" s="79"/>
      <c r="E732" s="186"/>
      <c r="F732" s="85"/>
      <c r="G732" s="85"/>
      <c r="H732" s="85"/>
      <c r="I732" s="85"/>
      <c r="J732" s="85"/>
      <c r="K732" s="85"/>
      <c r="L732" s="85"/>
      <c r="M732" s="85"/>
      <c r="N732" s="85"/>
      <c r="O732" s="85"/>
      <c r="P732" s="79"/>
      <c r="Q732" s="79"/>
      <c r="R732" s="79"/>
    </row>
    <row r="733" ht="14.25" customHeight="1">
      <c r="A733" s="79"/>
      <c r="B733" s="79"/>
      <c r="C733" s="85"/>
      <c r="D733" s="79"/>
      <c r="E733" s="186"/>
      <c r="F733" s="85"/>
      <c r="G733" s="85"/>
      <c r="H733" s="85"/>
      <c r="I733" s="85"/>
      <c r="J733" s="85"/>
      <c r="K733" s="85"/>
      <c r="L733" s="85"/>
      <c r="M733" s="85"/>
      <c r="N733" s="85"/>
      <c r="O733" s="85"/>
      <c r="P733" s="79"/>
      <c r="Q733" s="79"/>
      <c r="R733" s="79"/>
    </row>
    <row r="734" ht="14.25" customHeight="1">
      <c r="A734" s="79"/>
      <c r="B734" s="79"/>
      <c r="C734" s="85"/>
      <c r="D734" s="79"/>
      <c r="E734" s="186"/>
      <c r="F734" s="85"/>
      <c r="G734" s="85"/>
      <c r="H734" s="85"/>
      <c r="I734" s="85"/>
      <c r="J734" s="85"/>
      <c r="K734" s="85"/>
      <c r="L734" s="85"/>
      <c r="M734" s="85"/>
      <c r="N734" s="85"/>
      <c r="O734" s="85"/>
      <c r="P734" s="79"/>
      <c r="Q734" s="79"/>
      <c r="R734" s="79"/>
    </row>
    <row r="735" ht="14.25" customHeight="1">
      <c r="A735" s="79"/>
      <c r="B735" s="79"/>
      <c r="C735" s="85"/>
      <c r="D735" s="79"/>
      <c r="E735" s="186"/>
      <c r="F735" s="85"/>
      <c r="G735" s="85"/>
      <c r="H735" s="85"/>
      <c r="I735" s="85"/>
      <c r="J735" s="85"/>
      <c r="K735" s="85"/>
      <c r="L735" s="85"/>
      <c r="M735" s="85"/>
      <c r="N735" s="85"/>
      <c r="O735" s="85"/>
      <c r="P735" s="79"/>
      <c r="Q735" s="79"/>
      <c r="R735" s="79"/>
    </row>
    <row r="736" ht="14.25" customHeight="1">
      <c r="A736" s="79"/>
      <c r="B736" s="79"/>
      <c r="C736" s="85"/>
      <c r="D736" s="79"/>
      <c r="E736" s="186"/>
      <c r="F736" s="85"/>
      <c r="G736" s="85"/>
      <c r="H736" s="85"/>
      <c r="I736" s="85"/>
      <c r="J736" s="85"/>
      <c r="K736" s="85"/>
      <c r="L736" s="85"/>
      <c r="M736" s="85"/>
      <c r="N736" s="85"/>
      <c r="O736" s="85"/>
      <c r="P736" s="79"/>
      <c r="Q736" s="79"/>
      <c r="R736" s="79"/>
    </row>
    <row r="737" ht="14.25" customHeight="1">
      <c r="A737" s="79"/>
      <c r="B737" s="79"/>
      <c r="C737" s="85"/>
      <c r="D737" s="79"/>
      <c r="E737" s="186"/>
      <c r="F737" s="85"/>
      <c r="G737" s="85"/>
      <c r="H737" s="85"/>
      <c r="I737" s="85"/>
      <c r="J737" s="85"/>
      <c r="K737" s="85"/>
      <c r="L737" s="85"/>
      <c r="M737" s="85"/>
      <c r="N737" s="85"/>
      <c r="O737" s="85"/>
      <c r="P737" s="79"/>
      <c r="Q737" s="79"/>
      <c r="R737" s="79"/>
    </row>
    <row r="738" ht="14.25" customHeight="1">
      <c r="A738" s="79"/>
      <c r="B738" s="79"/>
      <c r="C738" s="85"/>
      <c r="D738" s="79"/>
      <c r="E738" s="186"/>
      <c r="F738" s="85"/>
      <c r="G738" s="85"/>
      <c r="H738" s="85"/>
      <c r="I738" s="85"/>
      <c r="J738" s="85"/>
      <c r="K738" s="85"/>
      <c r="L738" s="85"/>
      <c r="M738" s="85"/>
      <c r="N738" s="85"/>
      <c r="O738" s="85"/>
      <c r="P738" s="79"/>
      <c r="Q738" s="79"/>
      <c r="R738" s="79"/>
    </row>
    <row r="739" ht="14.25" customHeight="1">
      <c r="A739" s="79"/>
      <c r="B739" s="79"/>
      <c r="C739" s="85"/>
      <c r="D739" s="79"/>
      <c r="E739" s="186"/>
      <c r="F739" s="85"/>
      <c r="G739" s="85"/>
      <c r="H739" s="85"/>
      <c r="I739" s="85"/>
      <c r="J739" s="85"/>
      <c r="K739" s="85"/>
      <c r="L739" s="85"/>
      <c r="M739" s="85"/>
      <c r="N739" s="85"/>
      <c r="O739" s="85"/>
      <c r="P739" s="79"/>
      <c r="Q739" s="79"/>
      <c r="R739" s="79"/>
    </row>
    <row r="740" ht="14.25" customHeight="1">
      <c r="A740" s="79"/>
      <c r="B740" s="79"/>
      <c r="C740" s="85"/>
      <c r="D740" s="79"/>
      <c r="E740" s="186"/>
      <c r="F740" s="85"/>
      <c r="G740" s="85"/>
      <c r="H740" s="85"/>
      <c r="I740" s="85"/>
      <c r="J740" s="85"/>
      <c r="K740" s="85"/>
      <c r="L740" s="85"/>
      <c r="M740" s="85"/>
      <c r="N740" s="85"/>
      <c r="O740" s="85"/>
      <c r="P740" s="79"/>
      <c r="Q740" s="79"/>
      <c r="R740" s="79"/>
    </row>
    <row r="741" ht="14.25" customHeight="1">
      <c r="A741" s="79"/>
      <c r="B741" s="79"/>
      <c r="C741" s="85"/>
      <c r="D741" s="79"/>
      <c r="E741" s="186"/>
      <c r="F741" s="85"/>
      <c r="G741" s="85"/>
      <c r="H741" s="85"/>
      <c r="I741" s="85"/>
      <c r="J741" s="85"/>
      <c r="K741" s="85"/>
      <c r="L741" s="85"/>
      <c r="M741" s="85"/>
      <c r="N741" s="85"/>
      <c r="O741" s="85"/>
      <c r="P741" s="79"/>
      <c r="Q741" s="79"/>
      <c r="R741" s="79"/>
    </row>
    <row r="742" ht="14.25" customHeight="1">
      <c r="A742" s="79"/>
      <c r="B742" s="79"/>
      <c r="C742" s="85"/>
      <c r="D742" s="79"/>
      <c r="E742" s="186"/>
      <c r="F742" s="85"/>
      <c r="G742" s="85"/>
      <c r="H742" s="85"/>
      <c r="I742" s="85"/>
      <c r="J742" s="85"/>
      <c r="K742" s="85"/>
      <c r="L742" s="85"/>
      <c r="M742" s="85"/>
      <c r="N742" s="85"/>
      <c r="O742" s="85"/>
      <c r="P742" s="79"/>
      <c r="Q742" s="79"/>
      <c r="R742" s="79"/>
    </row>
    <row r="743" ht="14.25" customHeight="1">
      <c r="A743" s="79"/>
      <c r="B743" s="79"/>
      <c r="C743" s="85"/>
      <c r="D743" s="79"/>
      <c r="E743" s="186"/>
      <c r="F743" s="85"/>
      <c r="G743" s="85"/>
      <c r="H743" s="85"/>
      <c r="I743" s="85"/>
      <c r="J743" s="85"/>
      <c r="K743" s="85"/>
      <c r="L743" s="85"/>
      <c r="M743" s="85"/>
      <c r="N743" s="85"/>
      <c r="O743" s="85"/>
      <c r="P743" s="79"/>
      <c r="Q743" s="79"/>
      <c r="R743" s="79"/>
    </row>
    <row r="744" ht="14.25" customHeight="1">
      <c r="A744" s="79"/>
      <c r="B744" s="79"/>
      <c r="C744" s="85"/>
      <c r="D744" s="79"/>
      <c r="E744" s="186"/>
      <c r="F744" s="85"/>
      <c r="G744" s="85"/>
      <c r="H744" s="85"/>
      <c r="I744" s="85"/>
      <c r="J744" s="85"/>
      <c r="K744" s="85"/>
      <c r="L744" s="85"/>
      <c r="M744" s="85"/>
      <c r="N744" s="85"/>
      <c r="O744" s="85"/>
      <c r="P744" s="79"/>
      <c r="Q744" s="79"/>
      <c r="R744" s="79"/>
    </row>
    <row r="745" ht="14.25" customHeight="1">
      <c r="A745" s="79"/>
      <c r="B745" s="79"/>
      <c r="C745" s="85"/>
      <c r="D745" s="79"/>
      <c r="E745" s="186"/>
      <c r="F745" s="85"/>
      <c r="G745" s="85"/>
      <c r="H745" s="85"/>
      <c r="I745" s="85"/>
      <c r="J745" s="85"/>
      <c r="K745" s="85"/>
      <c r="L745" s="85"/>
      <c r="M745" s="85"/>
      <c r="N745" s="85"/>
      <c r="O745" s="85"/>
      <c r="P745" s="79"/>
      <c r="Q745" s="79"/>
      <c r="R745" s="79"/>
    </row>
    <row r="746" ht="14.25" customHeight="1">
      <c r="A746" s="79"/>
      <c r="B746" s="79"/>
      <c r="C746" s="85"/>
      <c r="D746" s="79"/>
      <c r="E746" s="186"/>
      <c r="F746" s="85"/>
      <c r="G746" s="85"/>
      <c r="H746" s="85"/>
      <c r="I746" s="85"/>
      <c r="J746" s="85"/>
      <c r="K746" s="85"/>
      <c r="L746" s="85"/>
      <c r="M746" s="85"/>
      <c r="N746" s="85"/>
      <c r="O746" s="85"/>
      <c r="P746" s="79"/>
      <c r="Q746" s="79"/>
      <c r="R746" s="79"/>
    </row>
    <row r="747" ht="14.25" customHeight="1">
      <c r="A747" s="79"/>
      <c r="B747" s="79"/>
      <c r="C747" s="85"/>
      <c r="D747" s="79"/>
      <c r="E747" s="186"/>
      <c r="F747" s="85"/>
      <c r="G747" s="85"/>
      <c r="H747" s="85"/>
      <c r="I747" s="85"/>
      <c r="J747" s="85"/>
      <c r="K747" s="85"/>
      <c r="L747" s="85"/>
      <c r="M747" s="85"/>
      <c r="N747" s="85"/>
      <c r="O747" s="85"/>
      <c r="P747" s="79"/>
      <c r="Q747" s="79"/>
      <c r="R747" s="79"/>
    </row>
    <row r="748" ht="14.25" customHeight="1">
      <c r="A748" s="79"/>
      <c r="B748" s="79"/>
      <c r="C748" s="85"/>
      <c r="D748" s="79"/>
      <c r="E748" s="186"/>
      <c r="F748" s="85"/>
      <c r="G748" s="85"/>
      <c r="H748" s="85"/>
      <c r="I748" s="85"/>
      <c r="J748" s="85"/>
      <c r="K748" s="85"/>
      <c r="L748" s="85"/>
      <c r="M748" s="85"/>
      <c r="N748" s="85"/>
      <c r="O748" s="85"/>
      <c r="P748" s="79"/>
      <c r="Q748" s="79"/>
      <c r="R748" s="79"/>
    </row>
    <row r="749" ht="14.25" customHeight="1">
      <c r="A749" s="79"/>
      <c r="B749" s="79"/>
      <c r="C749" s="85"/>
      <c r="D749" s="79"/>
      <c r="E749" s="186"/>
      <c r="F749" s="85"/>
      <c r="G749" s="85"/>
      <c r="H749" s="85"/>
      <c r="I749" s="85"/>
      <c r="J749" s="85"/>
      <c r="K749" s="85"/>
      <c r="L749" s="85"/>
      <c r="M749" s="85"/>
      <c r="N749" s="85"/>
      <c r="O749" s="85"/>
      <c r="P749" s="79"/>
      <c r="Q749" s="79"/>
      <c r="R749" s="79"/>
    </row>
    <row r="750" ht="14.25" customHeight="1">
      <c r="A750" s="79"/>
      <c r="B750" s="79"/>
      <c r="C750" s="85"/>
      <c r="D750" s="79"/>
      <c r="E750" s="186"/>
      <c r="F750" s="85"/>
      <c r="G750" s="85"/>
      <c r="H750" s="85"/>
      <c r="I750" s="85"/>
      <c r="J750" s="85"/>
      <c r="K750" s="85"/>
      <c r="L750" s="85"/>
      <c r="M750" s="85"/>
      <c r="N750" s="85"/>
      <c r="O750" s="85"/>
      <c r="P750" s="79"/>
      <c r="Q750" s="79"/>
      <c r="R750" s="79"/>
    </row>
    <row r="751" ht="14.25" customHeight="1">
      <c r="A751" s="79"/>
      <c r="B751" s="79"/>
      <c r="C751" s="85"/>
      <c r="D751" s="79"/>
      <c r="E751" s="186"/>
      <c r="F751" s="85"/>
      <c r="G751" s="85"/>
      <c r="H751" s="85"/>
      <c r="I751" s="85"/>
      <c r="J751" s="85"/>
      <c r="K751" s="85"/>
      <c r="L751" s="85"/>
      <c r="M751" s="85"/>
      <c r="N751" s="85"/>
      <c r="O751" s="85"/>
      <c r="P751" s="79"/>
      <c r="Q751" s="79"/>
      <c r="R751" s="79"/>
    </row>
    <row r="752" ht="14.25" customHeight="1">
      <c r="A752" s="79"/>
      <c r="B752" s="79"/>
      <c r="C752" s="85"/>
      <c r="D752" s="79"/>
      <c r="E752" s="186"/>
      <c r="F752" s="85"/>
      <c r="G752" s="85"/>
      <c r="H752" s="85"/>
      <c r="I752" s="85"/>
      <c r="J752" s="85"/>
      <c r="K752" s="85"/>
      <c r="L752" s="85"/>
      <c r="M752" s="85"/>
      <c r="N752" s="85"/>
      <c r="O752" s="85"/>
      <c r="P752" s="79"/>
      <c r="Q752" s="79"/>
      <c r="R752" s="79"/>
    </row>
    <row r="753" ht="14.25" customHeight="1">
      <c r="A753" s="79"/>
      <c r="B753" s="79"/>
      <c r="C753" s="85"/>
      <c r="D753" s="79"/>
      <c r="E753" s="186"/>
      <c r="F753" s="85"/>
      <c r="G753" s="85"/>
      <c r="H753" s="85"/>
      <c r="I753" s="85"/>
      <c r="J753" s="85"/>
      <c r="K753" s="85"/>
      <c r="L753" s="85"/>
      <c r="M753" s="85"/>
      <c r="N753" s="85"/>
      <c r="O753" s="85"/>
      <c r="P753" s="79"/>
      <c r="Q753" s="79"/>
      <c r="R753" s="79"/>
    </row>
    <row r="754" ht="14.25" customHeight="1">
      <c r="A754" s="79"/>
      <c r="B754" s="79"/>
      <c r="C754" s="85"/>
      <c r="D754" s="79"/>
      <c r="E754" s="186"/>
      <c r="F754" s="85"/>
      <c r="G754" s="85"/>
      <c r="H754" s="85"/>
      <c r="I754" s="85"/>
      <c r="J754" s="85"/>
      <c r="K754" s="85"/>
      <c r="L754" s="85"/>
      <c r="M754" s="85"/>
      <c r="N754" s="85"/>
      <c r="O754" s="85"/>
      <c r="P754" s="79"/>
      <c r="Q754" s="79"/>
      <c r="R754" s="79"/>
    </row>
    <row r="755" ht="14.25" customHeight="1">
      <c r="A755" s="79"/>
      <c r="B755" s="79"/>
      <c r="C755" s="85"/>
      <c r="D755" s="79"/>
      <c r="E755" s="186"/>
      <c r="F755" s="85"/>
      <c r="G755" s="85"/>
      <c r="H755" s="85"/>
      <c r="I755" s="85"/>
      <c r="J755" s="85"/>
      <c r="K755" s="85"/>
      <c r="L755" s="85"/>
      <c r="M755" s="85"/>
      <c r="N755" s="85"/>
      <c r="O755" s="85"/>
      <c r="P755" s="79"/>
      <c r="Q755" s="79"/>
      <c r="R755" s="79"/>
    </row>
    <row r="756" ht="14.25" customHeight="1">
      <c r="A756" s="79"/>
      <c r="B756" s="79"/>
      <c r="C756" s="85"/>
      <c r="D756" s="79"/>
      <c r="E756" s="186"/>
      <c r="F756" s="85"/>
      <c r="G756" s="85"/>
      <c r="H756" s="85"/>
      <c r="I756" s="85"/>
      <c r="J756" s="85"/>
      <c r="K756" s="85"/>
      <c r="L756" s="85"/>
      <c r="M756" s="85"/>
      <c r="N756" s="85"/>
      <c r="O756" s="85"/>
      <c r="P756" s="79"/>
      <c r="Q756" s="79"/>
      <c r="R756" s="79"/>
    </row>
    <row r="757" ht="14.25" customHeight="1">
      <c r="A757" s="79"/>
      <c r="B757" s="79"/>
      <c r="C757" s="85"/>
      <c r="D757" s="79"/>
      <c r="E757" s="186"/>
      <c r="F757" s="85"/>
      <c r="G757" s="85"/>
      <c r="H757" s="85"/>
      <c r="I757" s="85"/>
      <c r="J757" s="85"/>
      <c r="K757" s="85"/>
      <c r="L757" s="85"/>
      <c r="M757" s="85"/>
      <c r="N757" s="85"/>
      <c r="O757" s="85"/>
      <c r="P757" s="79"/>
      <c r="Q757" s="79"/>
      <c r="R757" s="79"/>
    </row>
    <row r="758" ht="14.25" customHeight="1">
      <c r="A758" s="79"/>
      <c r="B758" s="79"/>
      <c r="C758" s="85"/>
      <c r="D758" s="79"/>
      <c r="E758" s="186"/>
      <c r="F758" s="85"/>
      <c r="G758" s="85"/>
      <c r="H758" s="85"/>
      <c r="I758" s="85"/>
      <c r="J758" s="85"/>
      <c r="K758" s="85"/>
      <c r="L758" s="85"/>
      <c r="M758" s="85"/>
      <c r="N758" s="85"/>
      <c r="O758" s="85"/>
      <c r="P758" s="79"/>
      <c r="Q758" s="79"/>
      <c r="R758" s="79"/>
    </row>
    <row r="759" ht="14.25" customHeight="1">
      <c r="A759" s="79"/>
      <c r="B759" s="79"/>
      <c r="C759" s="85"/>
      <c r="D759" s="79"/>
      <c r="E759" s="186"/>
      <c r="F759" s="85"/>
      <c r="G759" s="85"/>
      <c r="H759" s="85"/>
      <c r="I759" s="85"/>
      <c r="J759" s="85"/>
      <c r="K759" s="85"/>
      <c r="L759" s="85"/>
      <c r="M759" s="85"/>
      <c r="N759" s="85"/>
      <c r="O759" s="85"/>
      <c r="P759" s="79"/>
      <c r="Q759" s="79"/>
      <c r="R759" s="79"/>
    </row>
    <row r="760" ht="14.25" customHeight="1">
      <c r="A760" s="79"/>
      <c r="B760" s="79"/>
      <c r="C760" s="85"/>
      <c r="D760" s="79"/>
      <c r="E760" s="186"/>
      <c r="F760" s="85"/>
      <c r="G760" s="85"/>
      <c r="H760" s="85"/>
      <c r="I760" s="85"/>
      <c r="J760" s="85"/>
      <c r="K760" s="85"/>
      <c r="L760" s="85"/>
      <c r="M760" s="85"/>
      <c r="N760" s="85"/>
      <c r="O760" s="85"/>
      <c r="P760" s="79"/>
      <c r="Q760" s="79"/>
      <c r="R760" s="79"/>
    </row>
    <row r="761" ht="14.25" customHeight="1">
      <c r="A761" s="79"/>
      <c r="B761" s="79"/>
      <c r="C761" s="85"/>
      <c r="D761" s="79"/>
      <c r="E761" s="186"/>
      <c r="F761" s="85"/>
      <c r="G761" s="85"/>
      <c r="H761" s="85"/>
      <c r="I761" s="85"/>
      <c r="J761" s="85"/>
      <c r="K761" s="85"/>
      <c r="L761" s="85"/>
      <c r="M761" s="85"/>
      <c r="N761" s="85"/>
      <c r="O761" s="85"/>
      <c r="P761" s="79"/>
      <c r="Q761" s="79"/>
      <c r="R761" s="79"/>
    </row>
    <row r="762" ht="14.25" customHeight="1">
      <c r="A762" s="79"/>
      <c r="B762" s="79"/>
      <c r="C762" s="85"/>
      <c r="D762" s="79"/>
      <c r="E762" s="186"/>
      <c r="F762" s="85"/>
      <c r="G762" s="85"/>
      <c r="H762" s="85"/>
      <c r="I762" s="85"/>
      <c r="J762" s="85"/>
      <c r="K762" s="85"/>
      <c r="L762" s="85"/>
      <c r="M762" s="85"/>
      <c r="N762" s="85"/>
      <c r="O762" s="85"/>
      <c r="P762" s="79"/>
      <c r="Q762" s="79"/>
      <c r="R762" s="79"/>
    </row>
    <row r="763" ht="14.25" customHeight="1">
      <c r="A763" s="79"/>
      <c r="B763" s="79"/>
      <c r="C763" s="85"/>
      <c r="D763" s="79"/>
      <c r="E763" s="186"/>
      <c r="F763" s="85"/>
      <c r="G763" s="85"/>
      <c r="H763" s="85"/>
      <c r="I763" s="85"/>
      <c r="J763" s="85"/>
      <c r="K763" s="85"/>
      <c r="L763" s="85"/>
      <c r="M763" s="85"/>
      <c r="N763" s="85"/>
      <c r="O763" s="85"/>
      <c r="P763" s="79"/>
      <c r="Q763" s="79"/>
      <c r="R763" s="79"/>
    </row>
    <row r="764" ht="14.25" customHeight="1">
      <c r="A764" s="79"/>
      <c r="B764" s="79"/>
      <c r="C764" s="85"/>
      <c r="D764" s="79"/>
      <c r="E764" s="186"/>
      <c r="F764" s="85"/>
      <c r="G764" s="85"/>
      <c r="H764" s="85"/>
      <c r="I764" s="85"/>
      <c r="J764" s="85"/>
      <c r="K764" s="85"/>
      <c r="L764" s="85"/>
      <c r="M764" s="85"/>
      <c r="N764" s="85"/>
      <c r="O764" s="85"/>
      <c r="P764" s="79"/>
      <c r="Q764" s="79"/>
      <c r="R764" s="79"/>
    </row>
    <row r="765" ht="14.25" customHeight="1">
      <c r="A765" s="79"/>
      <c r="B765" s="79"/>
      <c r="C765" s="85"/>
      <c r="D765" s="79"/>
      <c r="E765" s="186"/>
      <c r="F765" s="85"/>
      <c r="G765" s="85"/>
      <c r="H765" s="85"/>
      <c r="I765" s="85"/>
      <c r="J765" s="85"/>
      <c r="K765" s="85"/>
      <c r="L765" s="85"/>
      <c r="M765" s="85"/>
      <c r="N765" s="85"/>
      <c r="O765" s="85"/>
      <c r="P765" s="79"/>
      <c r="Q765" s="79"/>
      <c r="R765" s="79"/>
    </row>
    <row r="766" ht="14.25" customHeight="1">
      <c r="A766" s="79"/>
      <c r="B766" s="79"/>
      <c r="C766" s="85"/>
      <c r="D766" s="79"/>
      <c r="E766" s="186"/>
      <c r="F766" s="85"/>
      <c r="G766" s="85"/>
      <c r="H766" s="85"/>
      <c r="I766" s="85"/>
      <c r="J766" s="85"/>
      <c r="K766" s="85"/>
      <c r="L766" s="85"/>
      <c r="M766" s="85"/>
      <c r="N766" s="85"/>
      <c r="O766" s="85"/>
      <c r="P766" s="79"/>
      <c r="Q766" s="79"/>
      <c r="R766" s="79"/>
    </row>
    <row r="767" ht="14.25" customHeight="1">
      <c r="A767" s="79"/>
      <c r="B767" s="79"/>
      <c r="C767" s="85"/>
      <c r="D767" s="79"/>
      <c r="E767" s="186"/>
      <c r="F767" s="85"/>
      <c r="G767" s="85"/>
      <c r="H767" s="85"/>
      <c r="I767" s="85"/>
      <c r="J767" s="85"/>
      <c r="K767" s="85"/>
      <c r="L767" s="85"/>
      <c r="M767" s="85"/>
      <c r="N767" s="85"/>
      <c r="O767" s="85"/>
      <c r="P767" s="79"/>
      <c r="Q767" s="79"/>
      <c r="R767" s="79"/>
    </row>
    <row r="768" ht="14.25" customHeight="1">
      <c r="A768" s="79"/>
      <c r="B768" s="79"/>
      <c r="C768" s="85"/>
      <c r="D768" s="79"/>
      <c r="E768" s="186"/>
      <c r="F768" s="85"/>
      <c r="G768" s="85"/>
      <c r="H768" s="85"/>
      <c r="I768" s="85"/>
      <c r="J768" s="85"/>
      <c r="K768" s="85"/>
      <c r="L768" s="85"/>
      <c r="M768" s="85"/>
      <c r="N768" s="85"/>
      <c r="O768" s="85"/>
      <c r="P768" s="79"/>
      <c r="Q768" s="79"/>
      <c r="R768" s="79"/>
    </row>
    <row r="769" ht="14.25" customHeight="1">
      <c r="A769" s="79"/>
      <c r="B769" s="79"/>
      <c r="C769" s="85"/>
      <c r="D769" s="79"/>
      <c r="E769" s="186"/>
      <c r="F769" s="85"/>
      <c r="G769" s="85"/>
      <c r="H769" s="85"/>
      <c r="I769" s="85"/>
      <c r="J769" s="85"/>
      <c r="K769" s="85"/>
      <c r="L769" s="85"/>
      <c r="M769" s="85"/>
      <c r="N769" s="85"/>
      <c r="O769" s="85"/>
      <c r="P769" s="79"/>
      <c r="Q769" s="79"/>
      <c r="R769" s="79"/>
    </row>
    <row r="770" ht="14.25" customHeight="1">
      <c r="A770" s="79"/>
      <c r="B770" s="79"/>
      <c r="C770" s="85"/>
      <c r="D770" s="79"/>
      <c r="E770" s="186"/>
      <c r="F770" s="85"/>
      <c r="G770" s="85"/>
      <c r="H770" s="85"/>
      <c r="I770" s="85"/>
      <c r="J770" s="85"/>
      <c r="K770" s="85"/>
      <c r="L770" s="85"/>
      <c r="M770" s="85"/>
      <c r="N770" s="85"/>
      <c r="O770" s="85"/>
      <c r="P770" s="79"/>
      <c r="Q770" s="79"/>
      <c r="R770" s="79"/>
    </row>
    <row r="771" ht="14.25" customHeight="1">
      <c r="A771" s="79"/>
      <c r="B771" s="79"/>
      <c r="C771" s="85"/>
      <c r="D771" s="79"/>
      <c r="E771" s="186"/>
      <c r="F771" s="85"/>
      <c r="G771" s="85"/>
      <c r="H771" s="85"/>
      <c r="I771" s="85"/>
      <c r="J771" s="85"/>
      <c r="K771" s="85"/>
      <c r="L771" s="85"/>
      <c r="M771" s="85"/>
      <c r="N771" s="85"/>
      <c r="O771" s="85"/>
      <c r="P771" s="79"/>
      <c r="Q771" s="79"/>
      <c r="R771" s="79"/>
    </row>
    <row r="772" ht="14.25" customHeight="1">
      <c r="A772" s="79"/>
      <c r="B772" s="79"/>
      <c r="C772" s="85"/>
      <c r="D772" s="79"/>
      <c r="E772" s="186"/>
      <c r="F772" s="85"/>
      <c r="G772" s="85"/>
      <c r="H772" s="85"/>
      <c r="I772" s="85"/>
      <c r="J772" s="85"/>
      <c r="K772" s="85"/>
      <c r="L772" s="85"/>
      <c r="M772" s="85"/>
      <c r="N772" s="85"/>
      <c r="O772" s="85"/>
      <c r="P772" s="79"/>
      <c r="Q772" s="79"/>
      <c r="R772" s="79"/>
    </row>
    <row r="773" ht="14.25" customHeight="1">
      <c r="A773" s="79"/>
      <c r="B773" s="79"/>
      <c r="C773" s="85"/>
      <c r="D773" s="79"/>
      <c r="E773" s="186"/>
      <c r="F773" s="85"/>
      <c r="G773" s="85"/>
      <c r="H773" s="85"/>
      <c r="I773" s="85"/>
      <c r="J773" s="85"/>
      <c r="K773" s="85"/>
      <c r="L773" s="85"/>
      <c r="M773" s="85"/>
      <c r="N773" s="85"/>
      <c r="O773" s="85"/>
      <c r="P773" s="79"/>
      <c r="Q773" s="79"/>
      <c r="R773" s="79"/>
    </row>
    <row r="774" ht="14.25" customHeight="1">
      <c r="A774" s="79"/>
      <c r="B774" s="79"/>
      <c r="C774" s="85"/>
      <c r="D774" s="79"/>
      <c r="E774" s="186"/>
      <c r="F774" s="85"/>
      <c r="G774" s="85"/>
      <c r="H774" s="85"/>
      <c r="I774" s="85"/>
      <c r="J774" s="85"/>
      <c r="K774" s="85"/>
      <c r="L774" s="85"/>
      <c r="M774" s="85"/>
      <c r="N774" s="85"/>
      <c r="O774" s="85"/>
      <c r="P774" s="79"/>
      <c r="Q774" s="79"/>
      <c r="R774" s="79"/>
    </row>
    <row r="775" ht="14.25" customHeight="1">
      <c r="A775" s="79"/>
      <c r="B775" s="79"/>
      <c r="C775" s="85"/>
      <c r="D775" s="79"/>
      <c r="E775" s="186"/>
      <c r="F775" s="85"/>
      <c r="G775" s="85"/>
      <c r="H775" s="85"/>
      <c r="I775" s="85"/>
      <c r="J775" s="85"/>
      <c r="K775" s="85"/>
      <c r="L775" s="85"/>
      <c r="M775" s="85"/>
      <c r="N775" s="85"/>
      <c r="O775" s="85"/>
      <c r="P775" s="79"/>
      <c r="Q775" s="79"/>
      <c r="R775" s="79"/>
    </row>
    <row r="776" ht="14.25" customHeight="1">
      <c r="A776" s="79"/>
      <c r="B776" s="79"/>
      <c r="C776" s="85"/>
      <c r="D776" s="79"/>
      <c r="E776" s="186"/>
      <c r="F776" s="85"/>
      <c r="G776" s="85"/>
      <c r="H776" s="85"/>
      <c r="I776" s="85"/>
      <c r="J776" s="85"/>
      <c r="K776" s="85"/>
      <c r="L776" s="85"/>
      <c r="M776" s="85"/>
      <c r="N776" s="85"/>
      <c r="O776" s="85"/>
      <c r="P776" s="79"/>
      <c r="Q776" s="79"/>
      <c r="R776" s="79"/>
    </row>
    <row r="777" ht="14.25" customHeight="1">
      <c r="A777" s="79"/>
      <c r="B777" s="79"/>
      <c r="C777" s="85"/>
      <c r="D777" s="79"/>
      <c r="E777" s="186"/>
      <c r="F777" s="85"/>
      <c r="G777" s="85"/>
      <c r="H777" s="85"/>
      <c r="I777" s="85"/>
      <c r="J777" s="85"/>
      <c r="K777" s="85"/>
      <c r="L777" s="85"/>
      <c r="M777" s="85"/>
      <c r="N777" s="85"/>
      <c r="O777" s="85"/>
      <c r="P777" s="79"/>
      <c r="Q777" s="79"/>
      <c r="R777" s="79"/>
    </row>
    <row r="778" ht="14.25" customHeight="1">
      <c r="A778" s="79"/>
      <c r="B778" s="79"/>
      <c r="C778" s="85"/>
      <c r="D778" s="79"/>
      <c r="E778" s="186"/>
      <c r="F778" s="85"/>
      <c r="G778" s="85"/>
      <c r="H778" s="85"/>
      <c r="I778" s="85"/>
      <c r="J778" s="85"/>
      <c r="K778" s="85"/>
      <c r="L778" s="85"/>
      <c r="M778" s="85"/>
      <c r="N778" s="85"/>
      <c r="O778" s="85"/>
      <c r="P778" s="79"/>
      <c r="Q778" s="79"/>
      <c r="R778" s="79"/>
    </row>
    <row r="779" ht="14.25" customHeight="1">
      <c r="A779" s="79"/>
      <c r="B779" s="79"/>
      <c r="C779" s="85"/>
      <c r="D779" s="79"/>
      <c r="E779" s="186"/>
      <c r="F779" s="85"/>
      <c r="G779" s="85"/>
      <c r="H779" s="85"/>
      <c r="I779" s="85"/>
      <c r="J779" s="85"/>
      <c r="K779" s="85"/>
      <c r="L779" s="85"/>
      <c r="M779" s="85"/>
      <c r="N779" s="85"/>
      <c r="O779" s="85"/>
      <c r="P779" s="79"/>
      <c r="Q779" s="79"/>
      <c r="R779" s="79"/>
    </row>
    <row r="780" ht="14.25" customHeight="1">
      <c r="A780" s="79"/>
      <c r="B780" s="79"/>
      <c r="C780" s="85"/>
      <c r="D780" s="79"/>
      <c r="E780" s="186"/>
      <c r="F780" s="85"/>
      <c r="G780" s="85"/>
      <c r="H780" s="85"/>
      <c r="I780" s="85"/>
      <c r="J780" s="85"/>
      <c r="K780" s="85"/>
      <c r="L780" s="85"/>
      <c r="M780" s="85"/>
      <c r="N780" s="85"/>
      <c r="O780" s="85"/>
      <c r="P780" s="79"/>
      <c r="Q780" s="79"/>
      <c r="R780" s="79"/>
    </row>
    <row r="781" ht="14.25" customHeight="1">
      <c r="A781" s="79"/>
      <c r="B781" s="79"/>
      <c r="C781" s="85"/>
      <c r="D781" s="79"/>
      <c r="E781" s="186"/>
      <c r="F781" s="85"/>
      <c r="G781" s="85"/>
      <c r="H781" s="85"/>
      <c r="I781" s="85"/>
      <c r="J781" s="85"/>
      <c r="K781" s="85"/>
      <c r="L781" s="85"/>
      <c r="M781" s="85"/>
      <c r="N781" s="85"/>
      <c r="O781" s="85"/>
      <c r="P781" s="79"/>
      <c r="Q781" s="79"/>
      <c r="R781" s="79"/>
    </row>
    <row r="782" ht="14.25" customHeight="1">
      <c r="A782" s="79"/>
      <c r="B782" s="79"/>
      <c r="C782" s="85"/>
      <c r="D782" s="79"/>
      <c r="E782" s="186"/>
      <c r="F782" s="85"/>
      <c r="G782" s="85"/>
      <c r="H782" s="85"/>
      <c r="I782" s="85"/>
      <c r="J782" s="85"/>
      <c r="K782" s="85"/>
      <c r="L782" s="85"/>
      <c r="M782" s="85"/>
      <c r="N782" s="85"/>
      <c r="O782" s="85"/>
      <c r="P782" s="79"/>
      <c r="Q782" s="79"/>
      <c r="R782" s="79"/>
    </row>
    <row r="783" ht="14.25" customHeight="1">
      <c r="A783" s="79"/>
      <c r="B783" s="79"/>
      <c r="C783" s="85"/>
      <c r="D783" s="79"/>
      <c r="E783" s="186"/>
      <c r="F783" s="85"/>
      <c r="G783" s="85"/>
      <c r="H783" s="85"/>
      <c r="I783" s="85"/>
      <c r="J783" s="85"/>
      <c r="K783" s="85"/>
      <c r="L783" s="85"/>
      <c r="M783" s="85"/>
      <c r="N783" s="85"/>
      <c r="O783" s="85"/>
      <c r="P783" s="79"/>
      <c r="Q783" s="79"/>
      <c r="R783" s="79"/>
    </row>
    <row r="784" ht="14.25" customHeight="1">
      <c r="A784" s="79"/>
      <c r="B784" s="79"/>
      <c r="C784" s="85"/>
      <c r="D784" s="79"/>
      <c r="E784" s="186"/>
      <c r="F784" s="85"/>
      <c r="G784" s="85"/>
      <c r="H784" s="85"/>
      <c r="I784" s="85"/>
      <c r="J784" s="85"/>
      <c r="K784" s="85"/>
      <c r="L784" s="85"/>
      <c r="M784" s="85"/>
      <c r="N784" s="85"/>
      <c r="O784" s="85"/>
      <c r="P784" s="79"/>
      <c r="Q784" s="79"/>
      <c r="R784" s="79"/>
    </row>
    <row r="785" ht="14.25" customHeight="1">
      <c r="A785" s="79"/>
      <c r="B785" s="79"/>
      <c r="C785" s="85"/>
      <c r="D785" s="79"/>
      <c r="E785" s="186"/>
      <c r="F785" s="85"/>
      <c r="G785" s="85"/>
      <c r="H785" s="85"/>
      <c r="I785" s="85"/>
      <c r="J785" s="85"/>
      <c r="K785" s="85"/>
      <c r="L785" s="85"/>
      <c r="M785" s="85"/>
      <c r="N785" s="85"/>
      <c r="O785" s="85"/>
      <c r="P785" s="79"/>
      <c r="Q785" s="79"/>
      <c r="R785" s="79"/>
    </row>
    <row r="786" ht="14.25" customHeight="1">
      <c r="A786" s="79"/>
      <c r="B786" s="79"/>
      <c r="C786" s="85"/>
      <c r="D786" s="79"/>
      <c r="E786" s="186"/>
      <c r="F786" s="85"/>
      <c r="G786" s="85"/>
      <c r="H786" s="85"/>
      <c r="I786" s="85"/>
      <c r="J786" s="85"/>
      <c r="K786" s="85"/>
      <c r="L786" s="85"/>
      <c r="M786" s="85"/>
      <c r="N786" s="85"/>
      <c r="O786" s="85"/>
      <c r="P786" s="79"/>
      <c r="Q786" s="79"/>
      <c r="R786" s="79"/>
    </row>
    <row r="787" ht="14.25" customHeight="1">
      <c r="A787" s="79"/>
      <c r="B787" s="79"/>
      <c r="C787" s="85"/>
      <c r="D787" s="79"/>
      <c r="E787" s="186"/>
      <c r="F787" s="85"/>
      <c r="G787" s="85"/>
      <c r="H787" s="85"/>
      <c r="I787" s="85"/>
      <c r="J787" s="85"/>
      <c r="K787" s="85"/>
      <c r="L787" s="85"/>
      <c r="M787" s="85"/>
      <c r="N787" s="85"/>
      <c r="O787" s="85"/>
      <c r="P787" s="79"/>
      <c r="Q787" s="79"/>
      <c r="R787" s="79"/>
    </row>
    <row r="788" ht="14.25" customHeight="1">
      <c r="A788" s="79"/>
      <c r="B788" s="79"/>
      <c r="C788" s="85"/>
      <c r="D788" s="79"/>
      <c r="E788" s="186"/>
      <c r="F788" s="85"/>
      <c r="G788" s="85"/>
      <c r="H788" s="85"/>
      <c r="I788" s="85"/>
      <c r="J788" s="85"/>
      <c r="K788" s="85"/>
      <c r="L788" s="85"/>
      <c r="M788" s="85"/>
      <c r="N788" s="85"/>
      <c r="O788" s="85"/>
      <c r="P788" s="79"/>
      <c r="Q788" s="79"/>
      <c r="R788" s="79"/>
    </row>
    <row r="789" ht="14.25" customHeight="1">
      <c r="A789" s="79"/>
      <c r="B789" s="79"/>
      <c r="C789" s="85"/>
      <c r="D789" s="79"/>
      <c r="E789" s="186"/>
      <c r="F789" s="85"/>
      <c r="G789" s="85"/>
      <c r="H789" s="85"/>
      <c r="I789" s="85"/>
      <c r="J789" s="85"/>
      <c r="K789" s="85"/>
      <c r="L789" s="85"/>
      <c r="M789" s="85"/>
      <c r="N789" s="85"/>
      <c r="O789" s="85"/>
      <c r="P789" s="79"/>
      <c r="Q789" s="79"/>
      <c r="R789" s="79"/>
    </row>
    <row r="790" ht="14.25" customHeight="1">
      <c r="A790" s="79"/>
      <c r="B790" s="79"/>
      <c r="C790" s="85"/>
      <c r="D790" s="79"/>
      <c r="E790" s="186"/>
      <c r="F790" s="85"/>
      <c r="G790" s="85"/>
      <c r="H790" s="85"/>
      <c r="I790" s="85"/>
      <c r="J790" s="85"/>
      <c r="K790" s="85"/>
      <c r="L790" s="85"/>
      <c r="M790" s="85"/>
      <c r="N790" s="85"/>
      <c r="O790" s="85"/>
      <c r="P790" s="79"/>
      <c r="Q790" s="79"/>
      <c r="R790" s="79"/>
    </row>
    <row r="791" ht="14.25" customHeight="1">
      <c r="A791" s="79"/>
      <c r="B791" s="79"/>
      <c r="C791" s="85"/>
      <c r="D791" s="79"/>
      <c r="E791" s="186"/>
      <c r="F791" s="85"/>
      <c r="G791" s="85"/>
      <c r="H791" s="85"/>
      <c r="I791" s="85"/>
      <c r="J791" s="85"/>
      <c r="K791" s="85"/>
      <c r="L791" s="85"/>
      <c r="M791" s="85"/>
      <c r="N791" s="85"/>
      <c r="O791" s="85"/>
      <c r="P791" s="79"/>
      <c r="Q791" s="79"/>
      <c r="R791" s="79"/>
    </row>
    <row r="792" ht="14.25" customHeight="1">
      <c r="A792" s="79"/>
      <c r="B792" s="79"/>
      <c r="C792" s="85"/>
      <c r="D792" s="79"/>
      <c r="E792" s="186"/>
      <c r="F792" s="85"/>
      <c r="G792" s="85"/>
      <c r="H792" s="85"/>
      <c r="I792" s="85"/>
      <c r="J792" s="85"/>
      <c r="K792" s="85"/>
      <c r="L792" s="85"/>
      <c r="M792" s="85"/>
      <c r="N792" s="85"/>
      <c r="O792" s="85"/>
      <c r="P792" s="79"/>
      <c r="Q792" s="79"/>
      <c r="R792" s="79"/>
    </row>
    <row r="793" ht="14.25" customHeight="1">
      <c r="A793" s="79"/>
      <c r="B793" s="79"/>
      <c r="C793" s="85"/>
      <c r="D793" s="79"/>
      <c r="E793" s="186"/>
      <c r="F793" s="85"/>
      <c r="G793" s="85"/>
      <c r="H793" s="85"/>
      <c r="I793" s="85"/>
      <c r="J793" s="85"/>
      <c r="K793" s="85"/>
      <c r="L793" s="85"/>
      <c r="M793" s="85"/>
      <c r="N793" s="85"/>
      <c r="O793" s="85"/>
      <c r="P793" s="79"/>
      <c r="Q793" s="79"/>
      <c r="R793" s="79"/>
    </row>
    <row r="794" ht="14.25" customHeight="1">
      <c r="A794" s="79"/>
      <c r="B794" s="79"/>
      <c r="C794" s="85"/>
      <c r="D794" s="79"/>
      <c r="E794" s="186"/>
      <c r="F794" s="85"/>
      <c r="G794" s="85"/>
      <c r="H794" s="85"/>
      <c r="I794" s="85"/>
      <c r="J794" s="85"/>
      <c r="K794" s="85"/>
      <c r="L794" s="85"/>
      <c r="M794" s="85"/>
      <c r="N794" s="85"/>
      <c r="O794" s="85"/>
      <c r="P794" s="79"/>
      <c r="Q794" s="79"/>
      <c r="R794" s="79"/>
    </row>
    <row r="795" ht="14.25" customHeight="1">
      <c r="A795" s="79"/>
      <c r="B795" s="79"/>
      <c r="C795" s="85"/>
      <c r="D795" s="79"/>
      <c r="E795" s="186"/>
      <c r="F795" s="85"/>
      <c r="G795" s="85"/>
      <c r="H795" s="85"/>
      <c r="I795" s="85"/>
      <c r="J795" s="85"/>
      <c r="K795" s="85"/>
      <c r="L795" s="85"/>
      <c r="M795" s="85"/>
      <c r="N795" s="85"/>
      <c r="O795" s="85"/>
      <c r="P795" s="79"/>
      <c r="Q795" s="79"/>
      <c r="R795" s="79"/>
    </row>
    <row r="796" ht="14.25" customHeight="1">
      <c r="A796" s="79"/>
      <c r="B796" s="79"/>
      <c r="C796" s="85"/>
      <c r="D796" s="79"/>
      <c r="E796" s="186"/>
      <c r="F796" s="85"/>
      <c r="G796" s="85"/>
      <c r="H796" s="85"/>
      <c r="I796" s="85"/>
      <c r="J796" s="85"/>
      <c r="K796" s="85"/>
      <c r="L796" s="85"/>
      <c r="M796" s="85"/>
      <c r="N796" s="85"/>
      <c r="O796" s="85"/>
      <c r="P796" s="79"/>
      <c r="Q796" s="79"/>
      <c r="R796" s="79"/>
    </row>
    <row r="797" ht="14.25" customHeight="1">
      <c r="A797" s="79"/>
      <c r="B797" s="79"/>
      <c r="C797" s="85"/>
      <c r="D797" s="79"/>
      <c r="E797" s="186"/>
      <c r="F797" s="85"/>
      <c r="G797" s="85"/>
      <c r="H797" s="85"/>
      <c r="I797" s="85"/>
      <c r="J797" s="85"/>
      <c r="K797" s="85"/>
      <c r="L797" s="85"/>
      <c r="M797" s="85"/>
      <c r="N797" s="85"/>
      <c r="O797" s="85"/>
      <c r="P797" s="79"/>
      <c r="Q797" s="79"/>
      <c r="R797" s="79"/>
    </row>
    <row r="798" ht="14.25" customHeight="1">
      <c r="A798" s="79"/>
      <c r="B798" s="79"/>
      <c r="C798" s="85"/>
      <c r="D798" s="79"/>
      <c r="E798" s="186"/>
      <c r="F798" s="85"/>
      <c r="G798" s="85"/>
      <c r="H798" s="85"/>
      <c r="I798" s="85"/>
      <c r="J798" s="85"/>
      <c r="K798" s="85"/>
      <c r="L798" s="85"/>
      <c r="M798" s="85"/>
      <c r="N798" s="85"/>
      <c r="O798" s="85"/>
      <c r="P798" s="79"/>
      <c r="Q798" s="79"/>
      <c r="R798" s="79"/>
    </row>
    <row r="799" ht="14.25" customHeight="1">
      <c r="A799" s="79"/>
      <c r="B799" s="79"/>
      <c r="C799" s="85"/>
      <c r="D799" s="79"/>
      <c r="E799" s="186"/>
      <c r="F799" s="85"/>
      <c r="G799" s="85"/>
      <c r="H799" s="85"/>
      <c r="I799" s="85"/>
      <c r="J799" s="85"/>
      <c r="K799" s="85"/>
      <c r="L799" s="85"/>
      <c r="M799" s="85"/>
      <c r="N799" s="85"/>
      <c r="O799" s="85"/>
      <c r="P799" s="79"/>
      <c r="Q799" s="79"/>
      <c r="R799" s="79"/>
    </row>
    <row r="800" ht="14.25" customHeight="1">
      <c r="A800" s="79"/>
      <c r="B800" s="79"/>
      <c r="C800" s="85"/>
      <c r="D800" s="79"/>
      <c r="E800" s="186"/>
      <c r="F800" s="85"/>
      <c r="G800" s="85"/>
      <c r="H800" s="85"/>
      <c r="I800" s="85"/>
      <c r="J800" s="85"/>
      <c r="K800" s="85"/>
      <c r="L800" s="85"/>
      <c r="M800" s="85"/>
      <c r="N800" s="85"/>
      <c r="O800" s="85"/>
      <c r="P800" s="79"/>
      <c r="Q800" s="79"/>
      <c r="R800" s="79"/>
    </row>
    <row r="801" ht="14.25" customHeight="1">
      <c r="A801" s="79"/>
      <c r="B801" s="79"/>
      <c r="C801" s="85"/>
      <c r="D801" s="79"/>
      <c r="E801" s="186"/>
      <c r="F801" s="85"/>
      <c r="G801" s="85"/>
      <c r="H801" s="85"/>
      <c r="I801" s="85"/>
      <c r="J801" s="85"/>
      <c r="K801" s="85"/>
      <c r="L801" s="85"/>
      <c r="M801" s="85"/>
      <c r="N801" s="85"/>
      <c r="O801" s="85"/>
      <c r="P801" s="79"/>
      <c r="Q801" s="79"/>
      <c r="R801" s="79"/>
    </row>
    <row r="802" ht="14.25" customHeight="1">
      <c r="A802" s="79"/>
      <c r="B802" s="79"/>
      <c r="C802" s="85"/>
      <c r="D802" s="79"/>
      <c r="E802" s="186"/>
      <c r="F802" s="85"/>
      <c r="G802" s="85"/>
      <c r="H802" s="85"/>
      <c r="I802" s="85"/>
      <c r="J802" s="85"/>
      <c r="K802" s="85"/>
      <c r="L802" s="85"/>
      <c r="M802" s="85"/>
      <c r="N802" s="85"/>
      <c r="O802" s="85"/>
      <c r="P802" s="79"/>
      <c r="Q802" s="79"/>
      <c r="R802" s="79"/>
    </row>
    <row r="803" ht="14.25" customHeight="1">
      <c r="A803" s="79"/>
      <c r="B803" s="79"/>
      <c r="C803" s="85"/>
      <c r="D803" s="79"/>
      <c r="E803" s="186"/>
      <c r="F803" s="85"/>
      <c r="G803" s="85"/>
      <c r="H803" s="85"/>
      <c r="I803" s="85"/>
      <c r="J803" s="85"/>
      <c r="K803" s="85"/>
      <c r="L803" s="85"/>
      <c r="M803" s="85"/>
      <c r="N803" s="85"/>
      <c r="O803" s="85"/>
      <c r="P803" s="79"/>
      <c r="Q803" s="79"/>
      <c r="R803" s="79"/>
    </row>
    <row r="804" ht="14.25" customHeight="1">
      <c r="A804" s="79"/>
      <c r="B804" s="79"/>
      <c r="C804" s="85"/>
      <c r="D804" s="79"/>
      <c r="E804" s="186"/>
      <c r="F804" s="85"/>
      <c r="G804" s="85"/>
      <c r="H804" s="85"/>
      <c r="I804" s="85"/>
      <c r="J804" s="85"/>
      <c r="K804" s="85"/>
      <c r="L804" s="85"/>
      <c r="M804" s="85"/>
      <c r="N804" s="85"/>
      <c r="O804" s="85"/>
      <c r="P804" s="79"/>
      <c r="Q804" s="79"/>
      <c r="R804" s="79"/>
    </row>
    <row r="805" ht="14.25" customHeight="1">
      <c r="A805" s="79"/>
      <c r="B805" s="79"/>
      <c r="C805" s="85"/>
      <c r="D805" s="79"/>
      <c r="E805" s="186"/>
      <c r="F805" s="85"/>
      <c r="G805" s="85"/>
      <c r="H805" s="85"/>
      <c r="I805" s="85"/>
      <c r="J805" s="85"/>
      <c r="K805" s="85"/>
      <c r="L805" s="85"/>
      <c r="M805" s="85"/>
      <c r="N805" s="85"/>
      <c r="O805" s="85"/>
      <c r="P805" s="79"/>
      <c r="Q805" s="79"/>
      <c r="R805" s="79"/>
    </row>
    <row r="806" ht="14.25" customHeight="1">
      <c r="A806" s="79"/>
      <c r="B806" s="79"/>
      <c r="C806" s="85"/>
      <c r="D806" s="79"/>
      <c r="E806" s="186"/>
      <c r="F806" s="85"/>
      <c r="G806" s="85"/>
      <c r="H806" s="85"/>
      <c r="I806" s="85"/>
      <c r="J806" s="85"/>
      <c r="K806" s="85"/>
      <c r="L806" s="85"/>
      <c r="M806" s="85"/>
      <c r="N806" s="85"/>
      <c r="O806" s="85"/>
      <c r="P806" s="79"/>
      <c r="Q806" s="79"/>
      <c r="R806" s="79"/>
    </row>
    <row r="807" ht="14.25" customHeight="1">
      <c r="A807" s="79"/>
      <c r="B807" s="79"/>
      <c r="C807" s="85"/>
      <c r="D807" s="79"/>
      <c r="E807" s="186"/>
      <c r="F807" s="85"/>
      <c r="G807" s="85"/>
      <c r="H807" s="85"/>
      <c r="I807" s="85"/>
      <c r="J807" s="85"/>
      <c r="K807" s="85"/>
      <c r="L807" s="85"/>
      <c r="M807" s="85"/>
      <c r="N807" s="85"/>
      <c r="O807" s="85"/>
      <c r="P807" s="79"/>
      <c r="Q807" s="79"/>
      <c r="R807" s="79"/>
    </row>
    <row r="808" ht="14.25" customHeight="1">
      <c r="A808" s="79"/>
      <c r="B808" s="79"/>
      <c r="C808" s="85"/>
      <c r="D808" s="79"/>
      <c r="E808" s="186"/>
      <c r="F808" s="85"/>
      <c r="G808" s="85"/>
      <c r="H808" s="85"/>
      <c r="I808" s="85"/>
      <c r="J808" s="85"/>
      <c r="K808" s="85"/>
      <c r="L808" s="85"/>
      <c r="M808" s="85"/>
      <c r="N808" s="85"/>
      <c r="O808" s="85"/>
      <c r="P808" s="79"/>
      <c r="Q808" s="79"/>
      <c r="R808" s="79"/>
    </row>
    <row r="809" ht="14.25" customHeight="1">
      <c r="A809" s="79"/>
      <c r="B809" s="79"/>
      <c r="C809" s="85"/>
      <c r="D809" s="79"/>
      <c r="E809" s="186"/>
      <c r="F809" s="85"/>
      <c r="G809" s="85"/>
      <c r="H809" s="85"/>
      <c r="I809" s="85"/>
      <c r="J809" s="85"/>
      <c r="K809" s="85"/>
      <c r="L809" s="85"/>
      <c r="M809" s="85"/>
      <c r="N809" s="85"/>
      <c r="O809" s="85"/>
      <c r="P809" s="79"/>
      <c r="Q809" s="79"/>
      <c r="R809" s="79"/>
    </row>
    <row r="810" ht="14.25" customHeight="1">
      <c r="A810" s="79"/>
      <c r="B810" s="79"/>
      <c r="C810" s="85"/>
      <c r="D810" s="79"/>
      <c r="E810" s="186"/>
      <c r="F810" s="85"/>
      <c r="G810" s="85"/>
      <c r="H810" s="85"/>
      <c r="I810" s="85"/>
      <c r="J810" s="85"/>
      <c r="K810" s="85"/>
      <c r="L810" s="85"/>
      <c r="M810" s="85"/>
      <c r="N810" s="85"/>
      <c r="O810" s="85"/>
      <c r="P810" s="79"/>
      <c r="Q810" s="79"/>
      <c r="R810" s="79"/>
    </row>
    <row r="811" ht="14.25" customHeight="1">
      <c r="A811" s="79"/>
      <c r="B811" s="79"/>
      <c r="C811" s="85"/>
      <c r="D811" s="79"/>
      <c r="E811" s="186"/>
      <c r="F811" s="85"/>
      <c r="G811" s="85"/>
      <c r="H811" s="85"/>
      <c r="I811" s="85"/>
      <c r="J811" s="85"/>
      <c r="K811" s="85"/>
      <c r="L811" s="85"/>
      <c r="M811" s="85"/>
      <c r="N811" s="85"/>
      <c r="O811" s="85"/>
      <c r="P811" s="79"/>
      <c r="Q811" s="79"/>
      <c r="R811" s="79"/>
    </row>
    <row r="812" ht="14.25" customHeight="1">
      <c r="A812" s="79"/>
      <c r="B812" s="79"/>
      <c r="C812" s="85"/>
      <c r="D812" s="79"/>
      <c r="E812" s="186"/>
      <c r="F812" s="85"/>
      <c r="G812" s="85"/>
      <c r="H812" s="85"/>
      <c r="I812" s="85"/>
      <c r="J812" s="85"/>
      <c r="K812" s="85"/>
      <c r="L812" s="85"/>
      <c r="M812" s="85"/>
      <c r="N812" s="85"/>
      <c r="O812" s="85"/>
      <c r="P812" s="79"/>
      <c r="Q812" s="79"/>
      <c r="R812" s="79"/>
    </row>
    <row r="813" ht="14.25" customHeight="1">
      <c r="A813" s="79"/>
      <c r="B813" s="79"/>
      <c r="C813" s="85"/>
      <c r="D813" s="79"/>
      <c r="E813" s="186"/>
      <c r="F813" s="85"/>
      <c r="G813" s="85"/>
      <c r="H813" s="85"/>
      <c r="I813" s="85"/>
      <c r="J813" s="85"/>
      <c r="K813" s="85"/>
      <c r="L813" s="85"/>
      <c r="M813" s="85"/>
      <c r="N813" s="85"/>
      <c r="O813" s="85"/>
      <c r="P813" s="79"/>
      <c r="Q813" s="79"/>
      <c r="R813" s="79"/>
    </row>
    <row r="814" ht="14.25" customHeight="1">
      <c r="A814" s="79"/>
      <c r="B814" s="79"/>
      <c r="C814" s="85"/>
      <c r="D814" s="79"/>
      <c r="E814" s="186"/>
      <c r="F814" s="85"/>
      <c r="G814" s="85"/>
      <c r="H814" s="85"/>
      <c r="I814" s="85"/>
      <c r="J814" s="85"/>
      <c r="K814" s="85"/>
      <c r="L814" s="85"/>
      <c r="M814" s="85"/>
      <c r="N814" s="85"/>
      <c r="O814" s="85"/>
      <c r="P814" s="79"/>
      <c r="Q814" s="79"/>
      <c r="R814" s="79"/>
    </row>
    <row r="815" ht="14.25" customHeight="1">
      <c r="A815" s="79"/>
      <c r="B815" s="79"/>
      <c r="C815" s="85"/>
      <c r="D815" s="79"/>
      <c r="E815" s="186"/>
      <c r="F815" s="85"/>
      <c r="G815" s="85"/>
      <c r="H815" s="85"/>
      <c r="I815" s="85"/>
      <c r="J815" s="85"/>
      <c r="K815" s="85"/>
      <c r="L815" s="85"/>
      <c r="M815" s="85"/>
      <c r="N815" s="85"/>
      <c r="O815" s="85"/>
      <c r="P815" s="79"/>
      <c r="Q815" s="79"/>
      <c r="R815" s="79"/>
    </row>
    <row r="816" ht="14.25" customHeight="1">
      <c r="A816" s="79"/>
      <c r="B816" s="79"/>
      <c r="C816" s="85"/>
      <c r="D816" s="79"/>
      <c r="E816" s="186"/>
      <c r="F816" s="85"/>
      <c r="G816" s="85"/>
      <c r="H816" s="85"/>
      <c r="I816" s="85"/>
      <c r="J816" s="85"/>
      <c r="K816" s="85"/>
      <c r="L816" s="85"/>
      <c r="M816" s="85"/>
      <c r="N816" s="85"/>
      <c r="O816" s="85"/>
      <c r="P816" s="79"/>
      <c r="Q816" s="79"/>
      <c r="R816" s="79"/>
    </row>
    <row r="817" ht="14.25" customHeight="1">
      <c r="A817" s="79"/>
      <c r="B817" s="79"/>
      <c r="C817" s="85"/>
      <c r="D817" s="79"/>
      <c r="E817" s="186"/>
      <c r="F817" s="85"/>
      <c r="G817" s="85"/>
      <c r="H817" s="85"/>
      <c r="I817" s="85"/>
      <c r="J817" s="85"/>
      <c r="K817" s="85"/>
      <c r="L817" s="85"/>
      <c r="M817" s="85"/>
      <c r="N817" s="85"/>
      <c r="O817" s="85"/>
      <c r="P817" s="79"/>
      <c r="Q817" s="79"/>
      <c r="R817" s="79"/>
    </row>
    <row r="818" ht="14.25" customHeight="1">
      <c r="A818" s="79"/>
      <c r="B818" s="79"/>
      <c r="C818" s="85"/>
      <c r="D818" s="79"/>
      <c r="E818" s="186"/>
      <c r="F818" s="85"/>
      <c r="G818" s="85"/>
      <c r="H818" s="85"/>
      <c r="I818" s="85"/>
      <c r="J818" s="85"/>
      <c r="K818" s="85"/>
      <c r="L818" s="85"/>
      <c r="M818" s="85"/>
      <c r="N818" s="85"/>
      <c r="O818" s="85"/>
      <c r="P818" s="79"/>
      <c r="Q818" s="79"/>
      <c r="R818" s="79"/>
    </row>
    <row r="819" ht="14.25" customHeight="1">
      <c r="A819" s="79"/>
      <c r="B819" s="79"/>
      <c r="C819" s="85"/>
      <c r="D819" s="79"/>
      <c r="E819" s="186"/>
      <c r="F819" s="85"/>
      <c r="G819" s="85"/>
      <c r="H819" s="85"/>
      <c r="I819" s="85"/>
      <c r="J819" s="85"/>
      <c r="K819" s="85"/>
      <c r="L819" s="85"/>
      <c r="M819" s="85"/>
      <c r="N819" s="85"/>
      <c r="O819" s="85"/>
      <c r="P819" s="79"/>
      <c r="Q819" s="79"/>
      <c r="R819" s="79"/>
    </row>
    <row r="820" ht="14.25" customHeight="1">
      <c r="A820" s="79"/>
      <c r="B820" s="79"/>
      <c r="C820" s="85"/>
      <c r="D820" s="79"/>
      <c r="E820" s="186"/>
      <c r="F820" s="85"/>
      <c r="G820" s="85"/>
      <c r="H820" s="85"/>
      <c r="I820" s="85"/>
      <c r="J820" s="85"/>
      <c r="K820" s="85"/>
      <c r="L820" s="85"/>
      <c r="M820" s="85"/>
      <c r="N820" s="85"/>
      <c r="O820" s="85"/>
      <c r="P820" s="79"/>
      <c r="Q820" s="79"/>
      <c r="R820" s="79"/>
    </row>
    <row r="821" ht="14.25" customHeight="1">
      <c r="A821" s="79"/>
      <c r="B821" s="79"/>
      <c r="C821" s="85"/>
      <c r="D821" s="79"/>
      <c r="E821" s="186"/>
      <c r="F821" s="85"/>
      <c r="G821" s="85"/>
      <c r="H821" s="85"/>
      <c r="I821" s="85"/>
      <c r="J821" s="85"/>
      <c r="K821" s="85"/>
      <c r="L821" s="85"/>
      <c r="M821" s="85"/>
      <c r="N821" s="85"/>
      <c r="O821" s="85"/>
      <c r="P821" s="79"/>
      <c r="Q821" s="79"/>
      <c r="R821" s="79"/>
    </row>
    <row r="822" ht="14.25" customHeight="1">
      <c r="A822" s="79"/>
      <c r="B822" s="79"/>
      <c r="C822" s="85"/>
      <c r="D822" s="79"/>
      <c r="E822" s="186"/>
      <c r="F822" s="85"/>
      <c r="G822" s="85"/>
      <c r="H822" s="85"/>
      <c r="I822" s="85"/>
      <c r="J822" s="85"/>
      <c r="K822" s="85"/>
      <c r="L822" s="85"/>
      <c r="M822" s="85"/>
      <c r="N822" s="85"/>
      <c r="O822" s="85"/>
      <c r="P822" s="79"/>
      <c r="Q822" s="79"/>
      <c r="R822" s="79"/>
    </row>
    <row r="823" ht="14.25" customHeight="1">
      <c r="A823" s="79"/>
      <c r="B823" s="79"/>
      <c r="C823" s="85"/>
      <c r="D823" s="79"/>
      <c r="E823" s="186"/>
      <c r="F823" s="85"/>
      <c r="G823" s="85"/>
      <c r="H823" s="85"/>
      <c r="I823" s="85"/>
      <c r="J823" s="85"/>
      <c r="K823" s="85"/>
      <c r="L823" s="85"/>
      <c r="M823" s="85"/>
      <c r="N823" s="85"/>
      <c r="O823" s="85"/>
      <c r="P823" s="79"/>
      <c r="Q823" s="79"/>
      <c r="R823" s="79"/>
    </row>
    <row r="824" ht="14.25" customHeight="1">
      <c r="A824" s="79"/>
      <c r="B824" s="79"/>
      <c r="C824" s="85"/>
      <c r="D824" s="79"/>
      <c r="E824" s="186"/>
      <c r="F824" s="85"/>
      <c r="G824" s="85"/>
      <c r="H824" s="85"/>
      <c r="I824" s="85"/>
      <c r="J824" s="85"/>
      <c r="K824" s="85"/>
      <c r="L824" s="85"/>
      <c r="M824" s="85"/>
      <c r="N824" s="85"/>
      <c r="O824" s="85"/>
      <c r="P824" s="79"/>
      <c r="Q824" s="79"/>
      <c r="R824" s="79"/>
    </row>
    <row r="825" ht="14.25" customHeight="1">
      <c r="A825" s="79"/>
      <c r="B825" s="79"/>
      <c r="C825" s="85"/>
      <c r="D825" s="79"/>
      <c r="E825" s="186"/>
      <c r="F825" s="85"/>
      <c r="G825" s="85"/>
      <c r="H825" s="85"/>
      <c r="I825" s="85"/>
      <c r="J825" s="85"/>
      <c r="K825" s="85"/>
      <c r="L825" s="85"/>
      <c r="M825" s="85"/>
      <c r="N825" s="85"/>
      <c r="O825" s="85"/>
      <c r="P825" s="79"/>
      <c r="Q825" s="79"/>
      <c r="R825" s="79"/>
    </row>
    <row r="826" ht="14.25" customHeight="1">
      <c r="A826" s="79"/>
      <c r="B826" s="79"/>
      <c r="C826" s="85"/>
      <c r="D826" s="79"/>
      <c r="E826" s="186"/>
      <c r="F826" s="85"/>
      <c r="G826" s="85"/>
      <c r="H826" s="85"/>
      <c r="I826" s="85"/>
      <c r="J826" s="85"/>
      <c r="K826" s="85"/>
      <c r="L826" s="85"/>
      <c r="M826" s="85"/>
      <c r="N826" s="85"/>
      <c r="O826" s="85"/>
      <c r="P826" s="79"/>
      <c r="Q826" s="79"/>
      <c r="R826" s="79"/>
    </row>
    <row r="827" ht="14.25" customHeight="1">
      <c r="A827" s="79"/>
      <c r="B827" s="79"/>
      <c r="C827" s="85"/>
      <c r="D827" s="79"/>
      <c r="E827" s="186"/>
      <c r="F827" s="85"/>
      <c r="G827" s="85"/>
      <c r="H827" s="85"/>
      <c r="I827" s="85"/>
      <c r="J827" s="85"/>
      <c r="K827" s="85"/>
      <c r="L827" s="85"/>
      <c r="M827" s="85"/>
      <c r="N827" s="85"/>
      <c r="O827" s="85"/>
      <c r="P827" s="79"/>
      <c r="Q827" s="79"/>
      <c r="R827" s="79"/>
    </row>
    <row r="828" ht="14.25" customHeight="1">
      <c r="A828" s="79"/>
      <c r="B828" s="79"/>
      <c r="C828" s="85"/>
      <c r="D828" s="79"/>
      <c r="E828" s="186"/>
      <c r="F828" s="85"/>
      <c r="G828" s="85"/>
      <c r="H828" s="85"/>
      <c r="I828" s="85"/>
      <c r="J828" s="85"/>
      <c r="K828" s="85"/>
      <c r="L828" s="85"/>
      <c r="M828" s="85"/>
      <c r="N828" s="85"/>
      <c r="O828" s="85"/>
      <c r="P828" s="79"/>
      <c r="Q828" s="79"/>
      <c r="R828" s="79"/>
    </row>
    <row r="829" ht="14.25" customHeight="1">
      <c r="A829" s="79"/>
      <c r="B829" s="79"/>
      <c r="C829" s="85"/>
      <c r="D829" s="79"/>
      <c r="E829" s="186"/>
      <c r="F829" s="85"/>
      <c r="G829" s="85"/>
      <c r="H829" s="85"/>
      <c r="I829" s="85"/>
      <c r="J829" s="85"/>
      <c r="K829" s="85"/>
      <c r="L829" s="85"/>
      <c r="M829" s="85"/>
      <c r="N829" s="85"/>
      <c r="O829" s="85"/>
      <c r="P829" s="79"/>
      <c r="Q829" s="79"/>
      <c r="R829" s="79"/>
    </row>
    <row r="830" ht="14.25" customHeight="1">
      <c r="A830" s="79"/>
      <c r="B830" s="79"/>
      <c r="C830" s="85"/>
      <c r="D830" s="79"/>
      <c r="E830" s="186"/>
      <c r="F830" s="85"/>
      <c r="G830" s="85"/>
      <c r="H830" s="85"/>
      <c r="I830" s="85"/>
      <c r="J830" s="85"/>
      <c r="K830" s="85"/>
      <c r="L830" s="85"/>
      <c r="M830" s="85"/>
      <c r="N830" s="85"/>
      <c r="O830" s="85"/>
      <c r="P830" s="79"/>
      <c r="Q830" s="79"/>
      <c r="R830" s="79"/>
    </row>
    <row r="831" ht="14.25" customHeight="1">
      <c r="A831" s="79"/>
      <c r="B831" s="79"/>
      <c r="C831" s="85"/>
      <c r="D831" s="79"/>
      <c r="E831" s="186"/>
      <c r="F831" s="85"/>
      <c r="G831" s="85"/>
      <c r="H831" s="85"/>
      <c r="I831" s="85"/>
      <c r="J831" s="85"/>
      <c r="K831" s="85"/>
      <c r="L831" s="85"/>
      <c r="M831" s="85"/>
      <c r="N831" s="85"/>
      <c r="O831" s="85"/>
      <c r="P831" s="79"/>
      <c r="Q831" s="79"/>
      <c r="R831" s="79"/>
    </row>
    <row r="832" ht="14.25" customHeight="1">
      <c r="A832" s="79"/>
      <c r="B832" s="79"/>
      <c r="C832" s="85"/>
      <c r="D832" s="79"/>
      <c r="E832" s="186"/>
      <c r="F832" s="85"/>
      <c r="G832" s="85"/>
      <c r="H832" s="85"/>
      <c r="I832" s="85"/>
      <c r="J832" s="85"/>
      <c r="K832" s="85"/>
      <c r="L832" s="85"/>
      <c r="M832" s="85"/>
      <c r="N832" s="85"/>
      <c r="O832" s="85"/>
      <c r="P832" s="79"/>
      <c r="Q832" s="79"/>
      <c r="R832" s="79"/>
    </row>
    <row r="833" ht="14.25" customHeight="1">
      <c r="A833" s="79"/>
      <c r="B833" s="79"/>
      <c r="C833" s="85"/>
      <c r="D833" s="79"/>
      <c r="E833" s="186"/>
      <c r="F833" s="85"/>
      <c r="G833" s="85"/>
      <c r="H833" s="85"/>
      <c r="I833" s="85"/>
      <c r="J833" s="85"/>
      <c r="K833" s="85"/>
      <c r="L833" s="85"/>
      <c r="M833" s="85"/>
      <c r="N833" s="85"/>
      <c r="O833" s="85"/>
      <c r="P833" s="79"/>
      <c r="Q833" s="79"/>
      <c r="R833" s="79"/>
    </row>
    <row r="834" ht="14.25" customHeight="1">
      <c r="A834" s="79"/>
      <c r="B834" s="79"/>
      <c r="C834" s="85"/>
      <c r="D834" s="79"/>
      <c r="E834" s="186"/>
      <c r="F834" s="85"/>
      <c r="G834" s="85"/>
      <c r="H834" s="85"/>
      <c r="I834" s="85"/>
      <c r="J834" s="85"/>
      <c r="K834" s="85"/>
      <c r="L834" s="85"/>
      <c r="M834" s="85"/>
      <c r="N834" s="85"/>
      <c r="O834" s="85"/>
      <c r="P834" s="79"/>
      <c r="Q834" s="79"/>
      <c r="R834" s="79"/>
    </row>
    <row r="835" ht="14.25" customHeight="1">
      <c r="A835" s="79"/>
      <c r="B835" s="79"/>
      <c r="C835" s="85"/>
      <c r="D835" s="79"/>
      <c r="E835" s="186"/>
      <c r="F835" s="85"/>
      <c r="G835" s="85"/>
      <c r="H835" s="85"/>
      <c r="I835" s="85"/>
      <c r="J835" s="85"/>
      <c r="K835" s="85"/>
      <c r="L835" s="85"/>
      <c r="M835" s="85"/>
      <c r="N835" s="85"/>
      <c r="O835" s="85"/>
      <c r="P835" s="79"/>
      <c r="Q835" s="79"/>
      <c r="R835" s="79"/>
    </row>
    <row r="836" ht="14.25" customHeight="1">
      <c r="A836" s="79"/>
      <c r="B836" s="79"/>
      <c r="C836" s="85"/>
      <c r="D836" s="79"/>
      <c r="E836" s="186"/>
      <c r="F836" s="85"/>
      <c r="G836" s="85"/>
      <c r="H836" s="85"/>
      <c r="I836" s="85"/>
      <c r="J836" s="85"/>
      <c r="K836" s="85"/>
      <c r="L836" s="85"/>
      <c r="M836" s="85"/>
      <c r="N836" s="85"/>
      <c r="O836" s="85"/>
      <c r="P836" s="79"/>
      <c r="Q836" s="79"/>
      <c r="R836" s="79"/>
    </row>
    <row r="837" ht="14.25" customHeight="1">
      <c r="A837" s="79"/>
      <c r="B837" s="79"/>
      <c r="C837" s="85"/>
      <c r="D837" s="79"/>
      <c r="E837" s="186"/>
      <c r="F837" s="85"/>
      <c r="G837" s="85"/>
      <c r="H837" s="85"/>
      <c r="I837" s="85"/>
      <c r="J837" s="85"/>
      <c r="K837" s="85"/>
      <c r="L837" s="85"/>
      <c r="M837" s="85"/>
      <c r="N837" s="85"/>
      <c r="O837" s="85"/>
      <c r="P837" s="79"/>
      <c r="Q837" s="79"/>
      <c r="R837" s="79"/>
    </row>
    <row r="838" ht="14.25" customHeight="1">
      <c r="A838" s="79"/>
      <c r="B838" s="79"/>
      <c r="C838" s="85"/>
      <c r="D838" s="79"/>
      <c r="E838" s="186"/>
      <c r="F838" s="85"/>
      <c r="G838" s="85"/>
      <c r="H838" s="85"/>
      <c r="I838" s="85"/>
      <c r="J838" s="85"/>
      <c r="K838" s="85"/>
      <c r="L838" s="85"/>
      <c r="M838" s="85"/>
      <c r="N838" s="85"/>
      <c r="O838" s="85"/>
      <c r="P838" s="79"/>
      <c r="Q838" s="79"/>
      <c r="R838" s="79"/>
    </row>
    <row r="839" ht="14.25" customHeight="1">
      <c r="A839" s="79"/>
      <c r="B839" s="79"/>
      <c r="C839" s="85"/>
      <c r="D839" s="79"/>
      <c r="E839" s="186"/>
      <c r="F839" s="85"/>
      <c r="G839" s="85"/>
      <c r="H839" s="85"/>
      <c r="I839" s="85"/>
      <c r="J839" s="85"/>
      <c r="K839" s="85"/>
      <c r="L839" s="85"/>
      <c r="M839" s="85"/>
      <c r="N839" s="85"/>
      <c r="O839" s="85"/>
      <c r="P839" s="79"/>
      <c r="Q839" s="79"/>
      <c r="R839" s="79"/>
    </row>
    <row r="840" ht="14.25" customHeight="1">
      <c r="A840" s="79"/>
      <c r="B840" s="79"/>
      <c r="C840" s="85"/>
      <c r="D840" s="79"/>
      <c r="E840" s="186"/>
      <c r="F840" s="85"/>
      <c r="G840" s="85"/>
      <c r="H840" s="85"/>
      <c r="I840" s="85"/>
      <c r="J840" s="85"/>
      <c r="K840" s="85"/>
      <c r="L840" s="85"/>
      <c r="M840" s="85"/>
      <c r="N840" s="85"/>
      <c r="O840" s="85"/>
      <c r="P840" s="79"/>
      <c r="Q840" s="79"/>
      <c r="R840" s="79"/>
    </row>
    <row r="841" ht="14.25" customHeight="1">
      <c r="A841" s="79"/>
      <c r="B841" s="79"/>
      <c r="C841" s="85"/>
      <c r="D841" s="79"/>
      <c r="E841" s="186"/>
      <c r="F841" s="85"/>
      <c r="G841" s="85"/>
      <c r="H841" s="85"/>
      <c r="I841" s="85"/>
      <c r="J841" s="85"/>
      <c r="K841" s="85"/>
      <c r="L841" s="85"/>
      <c r="M841" s="85"/>
      <c r="N841" s="85"/>
      <c r="O841" s="85"/>
      <c r="P841" s="79"/>
      <c r="Q841" s="79"/>
      <c r="R841" s="79"/>
    </row>
    <row r="842" ht="14.25" customHeight="1">
      <c r="A842" s="79"/>
      <c r="B842" s="79"/>
      <c r="C842" s="85"/>
      <c r="D842" s="79"/>
      <c r="E842" s="186"/>
      <c r="F842" s="85"/>
      <c r="G842" s="85"/>
      <c r="H842" s="85"/>
      <c r="I842" s="85"/>
      <c r="J842" s="85"/>
      <c r="K842" s="85"/>
      <c r="L842" s="85"/>
      <c r="M842" s="85"/>
      <c r="N842" s="85"/>
      <c r="O842" s="85"/>
      <c r="P842" s="79"/>
      <c r="Q842" s="79"/>
      <c r="R842" s="79"/>
    </row>
    <row r="843" ht="14.25" customHeight="1">
      <c r="A843" s="79"/>
      <c r="B843" s="79"/>
      <c r="C843" s="85"/>
      <c r="D843" s="79"/>
      <c r="E843" s="186"/>
      <c r="F843" s="85"/>
      <c r="G843" s="85"/>
      <c r="H843" s="85"/>
      <c r="I843" s="85"/>
      <c r="J843" s="85"/>
      <c r="K843" s="85"/>
      <c r="L843" s="85"/>
      <c r="M843" s="85"/>
      <c r="N843" s="85"/>
      <c r="O843" s="85"/>
      <c r="P843" s="79"/>
      <c r="Q843" s="79"/>
      <c r="R843" s="79"/>
    </row>
    <row r="844" ht="14.25" customHeight="1">
      <c r="A844" s="79"/>
      <c r="B844" s="79"/>
      <c r="C844" s="85"/>
      <c r="D844" s="79"/>
      <c r="E844" s="186"/>
      <c r="F844" s="85"/>
      <c r="G844" s="85"/>
      <c r="H844" s="85"/>
      <c r="I844" s="85"/>
      <c r="J844" s="85"/>
      <c r="K844" s="85"/>
      <c r="L844" s="85"/>
      <c r="M844" s="85"/>
      <c r="N844" s="85"/>
      <c r="O844" s="85"/>
      <c r="P844" s="79"/>
      <c r="Q844" s="79"/>
      <c r="R844" s="79"/>
    </row>
    <row r="845" ht="14.25" customHeight="1">
      <c r="A845" s="79"/>
      <c r="B845" s="79"/>
      <c r="C845" s="85"/>
      <c r="D845" s="79"/>
      <c r="E845" s="186"/>
      <c r="F845" s="85"/>
      <c r="G845" s="85"/>
      <c r="H845" s="85"/>
      <c r="I845" s="85"/>
      <c r="J845" s="85"/>
      <c r="K845" s="85"/>
      <c r="L845" s="85"/>
      <c r="M845" s="85"/>
      <c r="N845" s="85"/>
      <c r="O845" s="85"/>
      <c r="P845" s="79"/>
      <c r="Q845" s="79"/>
      <c r="R845" s="79"/>
    </row>
    <row r="846" ht="14.25" customHeight="1">
      <c r="A846" s="79"/>
      <c r="B846" s="79"/>
      <c r="C846" s="85"/>
      <c r="D846" s="79"/>
      <c r="E846" s="186"/>
      <c r="F846" s="85"/>
      <c r="G846" s="85"/>
      <c r="H846" s="85"/>
      <c r="I846" s="85"/>
      <c r="J846" s="85"/>
      <c r="K846" s="85"/>
      <c r="L846" s="85"/>
      <c r="M846" s="85"/>
      <c r="N846" s="85"/>
      <c r="O846" s="85"/>
      <c r="P846" s="79"/>
      <c r="Q846" s="79"/>
      <c r="R846" s="79"/>
    </row>
    <row r="847" ht="14.25" customHeight="1">
      <c r="A847" s="79"/>
      <c r="B847" s="79"/>
      <c r="C847" s="85"/>
      <c r="D847" s="79"/>
      <c r="E847" s="186"/>
      <c r="F847" s="85"/>
      <c r="G847" s="85"/>
      <c r="H847" s="85"/>
      <c r="I847" s="85"/>
      <c r="J847" s="85"/>
      <c r="K847" s="85"/>
      <c r="L847" s="85"/>
      <c r="M847" s="85"/>
      <c r="N847" s="85"/>
      <c r="O847" s="85"/>
      <c r="P847" s="79"/>
      <c r="Q847" s="79"/>
      <c r="R847" s="79"/>
    </row>
    <row r="848" ht="14.25" customHeight="1">
      <c r="A848" s="79"/>
      <c r="B848" s="79"/>
      <c r="C848" s="85"/>
      <c r="D848" s="79"/>
      <c r="E848" s="186"/>
      <c r="F848" s="85"/>
      <c r="G848" s="85"/>
      <c r="H848" s="85"/>
      <c r="I848" s="85"/>
      <c r="J848" s="85"/>
      <c r="K848" s="85"/>
      <c r="L848" s="85"/>
      <c r="M848" s="85"/>
      <c r="N848" s="85"/>
      <c r="O848" s="85"/>
      <c r="P848" s="79"/>
      <c r="Q848" s="79"/>
      <c r="R848" s="79"/>
    </row>
    <row r="849" ht="14.25" customHeight="1">
      <c r="A849" s="79"/>
      <c r="B849" s="79"/>
      <c r="C849" s="85"/>
      <c r="D849" s="79"/>
      <c r="E849" s="186"/>
      <c r="F849" s="85"/>
      <c r="G849" s="85"/>
      <c r="H849" s="85"/>
      <c r="I849" s="85"/>
      <c r="J849" s="85"/>
      <c r="K849" s="85"/>
      <c r="L849" s="85"/>
      <c r="M849" s="85"/>
      <c r="N849" s="85"/>
      <c r="O849" s="85"/>
      <c r="P849" s="79"/>
      <c r="Q849" s="79"/>
      <c r="R849" s="79"/>
    </row>
    <row r="850" ht="14.25" customHeight="1">
      <c r="A850" s="79"/>
      <c r="B850" s="79"/>
      <c r="C850" s="85"/>
      <c r="D850" s="79"/>
      <c r="E850" s="186"/>
      <c r="F850" s="85"/>
      <c r="G850" s="85"/>
      <c r="H850" s="85"/>
      <c r="I850" s="85"/>
      <c r="J850" s="85"/>
      <c r="K850" s="85"/>
      <c r="L850" s="85"/>
      <c r="M850" s="85"/>
      <c r="N850" s="85"/>
      <c r="O850" s="85"/>
      <c r="P850" s="79"/>
      <c r="Q850" s="79"/>
      <c r="R850" s="79"/>
    </row>
    <row r="851" ht="14.25" customHeight="1">
      <c r="A851" s="79"/>
      <c r="B851" s="79"/>
      <c r="C851" s="85"/>
      <c r="D851" s="79"/>
      <c r="E851" s="186"/>
      <c r="F851" s="85"/>
      <c r="G851" s="85"/>
      <c r="H851" s="85"/>
      <c r="I851" s="85"/>
      <c r="J851" s="85"/>
      <c r="K851" s="85"/>
      <c r="L851" s="85"/>
      <c r="M851" s="85"/>
      <c r="N851" s="85"/>
      <c r="O851" s="85"/>
      <c r="P851" s="79"/>
      <c r="Q851" s="79"/>
      <c r="R851" s="79"/>
    </row>
    <row r="852" ht="14.25" customHeight="1">
      <c r="A852" s="79"/>
      <c r="B852" s="79"/>
      <c r="C852" s="85"/>
      <c r="D852" s="79"/>
      <c r="E852" s="186"/>
      <c r="F852" s="85"/>
      <c r="G852" s="85"/>
      <c r="H852" s="85"/>
      <c r="I852" s="85"/>
      <c r="J852" s="85"/>
      <c r="K852" s="85"/>
      <c r="L852" s="85"/>
      <c r="M852" s="85"/>
      <c r="N852" s="85"/>
      <c r="O852" s="85"/>
      <c r="P852" s="79"/>
      <c r="Q852" s="79"/>
      <c r="R852" s="79"/>
    </row>
    <row r="853" ht="14.25" customHeight="1">
      <c r="A853" s="79"/>
      <c r="B853" s="79"/>
      <c r="C853" s="85"/>
      <c r="D853" s="79"/>
      <c r="E853" s="186"/>
      <c r="F853" s="85"/>
      <c r="G853" s="85"/>
      <c r="H853" s="85"/>
      <c r="I853" s="85"/>
      <c r="J853" s="85"/>
      <c r="K853" s="85"/>
      <c r="L853" s="85"/>
      <c r="M853" s="85"/>
      <c r="N853" s="85"/>
      <c r="O853" s="85"/>
      <c r="P853" s="79"/>
      <c r="Q853" s="79"/>
      <c r="R853" s="79"/>
    </row>
    <row r="854" ht="14.25" customHeight="1">
      <c r="A854" s="79"/>
      <c r="B854" s="79"/>
      <c r="C854" s="85"/>
      <c r="D854" s="79"/>
      <c r="E854" s="186"/>
      <c r="F854" s="85"/>
      <c r="G854" s="85"/>
      <c r="H854" s="85"/>
      <c r="I854" s="85"/>
      <c r="J854" s="85"/>
      <c r="K854" s="85"/>
      <c r="L854" s="85"/>
      <c r="M854" s="85"/>
      <c r="N854" s="85"/>
      <c r="O854" s="85"/>
      <c r="P854" s="79"/>
      <c r="Q854" s="79"/>
      <c r="R854" s="79"/>
    </row>
    <row r="855" ht="14.25" customHeight="1">
      <c r="A855" s="79"/>
      <c r="B855" s="79"/>
      <c r="C855" s="85"/>
      <c r="D855" s="79"/>
      <c r="E855" s="186"/>
      <c r="F855" s="85"/>
      <c r="G855" s="85"/>
      <c r="H855" s="85"/>
      <c r="I855" s="85"/>
      <c r="J855" s="85"/>
      <c r="K855" s="85"/>
      <c r="L855" s="85"/>
      <c r="M855" s="85"/>
      <c r="N855" s="85"/>
      <c r="O855" s="85"/>
      <c r="P855" s="79"/>
      <c r="Q855" s="79"/>
      <c r="R855" s="79"/>
    </row>
    <row r="856" ht="14.25" customHeight="1">
      <c r="A856" s="79"/>
      <c r="B856" s="79"/>
      <c r="C856" s="85"/>
      <c r="D856" s="79"/>
      <c r="E856" s="186"/>
      <c r="F856" s="85"/>
      <c r="G856" s="85"/>
      <c r="H856" s="85"/>
      <c r="I856" s="85"/>
      <c r="J856" s="85"/>
      <c r="K856" s="85"/>
      <c r="L856" s="85"/>
      <c r="M856" s="85"/>
      <c r="N856" s="85"/>
      <c r="O856" s="85"/>
      <c r="P856" s="79"/>
      <c r="Q856" s="79"/>
      <c r="R856" s="79"/>
    </row>
    <row r="857" ht="14.25" customHeight="1">
      <c r="A857" s="79"/>
      <c r="B857" s="79"/>
      <c r="C857" s="85"/>
      <c r="D857" s="79"/>
      <c r="E857" s="186"/>
      <c r="F857" s="85"/>
      <c r="G857" s="85"/>
      <c r="H857" s="85"/>
      <c r="I857" s="85"/>
      <c r="J857" s="85"/>
      <c r="K857" s="85"/>
      <c r="L857" s="85"/>
      <c r="M857" s="85"/>
      <c r="N857" s="85"/>
      <c r="O857" s="85"/>
      <c r="P857" s="79"/>
      <c r="Q857" s="79"/>
      <c r="R857" s="79"/>
    </row>
    <row r="858" ht="14.25" customHeight="1">
      <c r="A858" s="79"/>
      <c r="B858" s="79"/>
      <c r="C858" s="85"/>
      <c r="D858" s="79"/>
      <c r="E858" s="186"/>
      <c r="F858" s="85"/>
      <c r="G858" s="85"/>
      <c r="H858" s="85"/>
      <c r="I858" s="85"/>
      <c r="J858" s="85"/>
      <c r="K858" s="85"/>
      <c r="L858" s="85"/>
      <c r="M858" s="85"/>
      <c r="N858" s="85"/>
      <c r="O858" s="85"/>
      <c r="P858" s="79"/>
      <c r="Q858" s="79"/>
      <c r="R858" s="79"/>
    </row>
    <row r="859" ht="14.25" customHeight="1">
      <c r="A859" s="79"/>
      <c r="B859" s="79"/>
      <c r="C859" s="85"/>
      <c r="D859" s="79"/>
      <c r="E859" s="186"/>
      <c r="F859" s="85"/>
      <c r="G859" s="85"/>
      <c r="H859" s="85"/>
      <c r="I859" s="85"/>
      <c r="J859" s="85"/>
      <c r="K859" s="85"/>
      <c r="L859" s="85"/>
      <c r="M859" s="85"/>
      <c r="N859" s="85"/>
      <c r="O859" s="85"/>
      <c r="P859" s="79"/>
      <c r="Q859" s="79"/>
      <c r="R859" s="79"/>
    </row>
    <row r="860" ht="14.25" customHeight="1">
      <c r="A860" s="79"/>
      <c r="B860" s="79"/>
      <c r="C860" s="85"/>
      <c r="D860" s="79"/>
      <c r="E860" s="186"/>
      <c r="F860" s="85"/>
      <c r="G860" s="85"/>
      <c r="H860" s="85"/>
      <c r="I860" s="85"/>
      <c r="J860" s="85"/>
      <c r="K860" s="85"/>
      <c r="L860" s="85"/>
      <c r="M860" s="85"/>
      <c r="N860" s="85"/>
      <c r="O860" s="85"/>
      <c r="P860" s="79"/>
      <c r="Q860" s="79"/>
      <c r="R860" s="79"/>
    </row>
    <row r="861" ht="14.25" customHeight="1">
      <c r="A861" s="79"/>
      <c r="B861" s="79"/>
      <c r="C861" s="85"/>
      <c r="D861" s="79"/>
      <c r="E861" s="186"/>
      <c r="F861" s="85"/>
      <c r="G861" s="85"/>
      <c r="H861" s="85"/>
      <c r="I861" s="85"/>
      <c r="J861" s="85"/>
      <c r="K861" s="85"/>
      <c r="L861" s="85"/>
      <c r="M861" s="85"/>
      <c r="N861" s="85"/>
      <c r="O861" s="85"/>
      <c r="P861" s="79"/>
      <c r="Q861" s="79"/>
      <c r="R861" s="79"/>
    </row>
    <row r="862" ht="14.25" customHeight="1">
      <c r="A862" s="79"/>
      <c r="B862" s="79"/>
      <c r="C862" s="85"/>
      <c r="D862" s="79"/>
      <c r="E862" s="186"/>
      <c r="F862" s="85"/>
      <c r="G862" s="85"/>
      <c r="H862" s="85"/>
      <c r="I862" s="85"/>
      <c r="J862" s="85"/>
      <c r="K862" s="85"/>
      <c r="L862" s="85"/>
      <c r="M862" s="85"/>
      <c r="N862" s="85"/>
      <c r="O862" s="85"/>
      <c r="P862" s="79"/>
      <c r="Q862" s="79"/>
      <c r="R862" s="79"/>
    </row>
    <row r="863" ht="14.25" customHeight="1">
      <c r="A863" s="79"/>
      <c r="B863" s="79"/>
      <c r="C863" s="85"/>
      <c r="D863" s="79"/>
      <c r="E863" s="186"/>
      <c r="F863" s="85"/>
      <c r="G863" s="85"/>
      <c r="H863" s="85"/>
      <c r="I863" s="85"/>
      <c r="J863" s="85"/>
      <c r="K863" s="85"/>
      <c r="L863" s="85"/>
      <c r="M863" s="85"/>
      <c r="N863" s="85"/>
      <c r="O863" s="85"/>
      <c r="P863" s="79"/>
      <c r="Q863" s="79"/>
      <c r="R863" s="79"/>
    </row>
    <row r="864" ht="14.25" customHeight="1">
      <c r="A864" s="79"/>
      <c r="B864" s="79"/>
      <c r="C864" s="85"/>
      <c r="D864" s="79"/>
      <c r="E864" s="186"/>
      <c r="F864" s="85"/>
      <c r="G864" s="85"/>
      <c r="H864" s="85"/>
      <c r="I864" s="85"/>
      <c r="J864" s="85"/>
      <c r="K864" s="85"/>
      <c r="L864" s="85"/>
      <c r="M864" s="85"/>
      <c r="N864" s="85"/>
      <c r="O864" s="85"/>
      <c r="P864" s="79"/>
      <c r="Q864" s="79"/>
      <c r="R864" s="79"/>
    </row>
    <row r="865" ht="14.25" customHeight="1">
      <c r="A865" s="79"/>
      <c r="B865" s="79"/>
      <c r="C865" s="85"/>
      <c r="D865" s="79"/>
      <c r="E865" s="186"/>
      <c r="F865" s="85"/>
      <c r="G865" s="85"/>
      <c r="H865" s="85"/>
      <c r="I865" s="85"/>
      <c r="J865" s="85"/>
      <c r="K865" s="85"/>
      <c r="L865" s="85"/>
      <c r="M865" s="85"/>
      <c r="N865" s="85"/>
      <c r="O865" s="85"/>
      <c r="P865" s="79"/>
      <c r="Q865" s="79"/>
      <c r="R865" s="79"/>
    </row>
    <row r="866" ht="14.25" customHeight="1">
      <c r="A866" s="79"/>
      <c r="B866" s="79"/>
      <c r="C866" s="85"/>
      <c r="D866" s="79"/>
      <c r="E866" s="186"/>
      <c r="F866" s="85"/>
      <c r="G866" s="85"/>
      <c r="H866" s="85"/>
      <c r="I866" s="85"/>
      <c r="J866" s="85"/>
      <c r="K866" s="85"/>
      <c r="L866" s="85"/>
      <c r="M866" s="85"/>
      <c r="N866" s="85"/>
      <c r="O866" s="85"/>
      <c r="P866" s="79"/>
      <c r="Q866" s="79"/>
      <c r="R866" s="79"/>
    </row>
    <row r="867" ht="14.25" customHeight="1">
      <c r="A867" s="79"/>
      <c r="B867" s="79"/>
      <c r="C867" s="85"/>
      <c r="D867" s="79"/>
      <c r="E867" s="186"/>
      <c r="F867" s="85"/>
      <c r="G867" s="85"/>
      <c r="H867" s="85"/>
      <c r="I867" s="85"/>
      <c r="J867" s="85"/>
      <c r="K867" s="85"/>
      <c r="L867" s="85"/>
      <c r="M867" s="85"/>
      <c r="N867" s="85"/>
      <c r="O867" s="85"/>
      <c r="P867" s="79"/>
      <c r="Q867" s="79"/>
      <c r="R867" s="79"/>
    </row>
    <row r="868" ht="14.25" customHeight="1">
      <c r="A868" s="79"/>
      <c r="B868" s="79"/>
      <c r="C868" s="85"/>
      <c r="D868" s="79"/>
      <c r="E868" s="186"/>
      <c r="F868" s="85"/>
      <c r="G868" s="85"/>
      <c r="H868" s="85"/>
      <c r="I868" s="85"/>
      <c r="J868" s="85"/>
      <c r="K868" s="85"/>
      <c r="L868" s="85"/>
      <c r="M868" s="85"/>
      <c r="N868" s="85"/>
      <c r="O868" s="85"/>
      <c r="P868" s="79"/>
      <c r="Q868" s="79"/>
      <c r="R868" s="79"/>
    </row>
    <row r="869" ht="14.25" customHeight="1">
      <c r="A869" s="79"/>
      <c r="B869" s="79"/>
      <c r="C869" s="85"/>
      <c r="D869" s="79"/>
      <c r="E869" s="186"/>
      <c r="F869" s="85"/>
      <c r="G869" s="85"/>
      <c r="H869" s="85"/>
      <c r="I869" s="85"/>
      <c r="J869" s="85"/>
      <c r="K869" s="85"/>
      <c r="L869" s="85"/>
      <c r="M869" s="85"/>
      <c r="N869" s="85"/>
      <c r="O869" s="85"/>
      <c r="P869" s="79"/>
      <c r="Q869" s="79"/>
      <c r="R869" s="79"/>
    </row>
    <row r="870" ht="14.25" customHeight="1">
      <c r="A870" s="79"/>
      <c r="B870" s="79"/>
      <c r="C870" s="85"/>
      <c r="D870" s="79"/>
      <c r="E870" s="186"/>
      <c r="F870" s="85"/>
      <c r="G870" s="85"/>
      <c r="H870" s="85"/>
      <c r="I870" s="85"/>
      <c r="J870" s="85"/>
      <c r="K870" s="85"/>
      <c r="L870" s="85"/>
      <c r="M870" s="85"/>
      <c r="N870" s="85"/>
      <c r="O870" s="85"/>
      <c r="P870" s="79"/>
      <c r="Q870" s="79"/>
      <c r="R870" s="79"/>
    </row>
    <row r="871" ht="14.25" customHeight="1">
      <c r="A871" s="79"/>
      <c r="B871" s="79"/>
      <c r="C871" s="85"/>
      <c r="D871" s="79"/>
      <c r="E871" s="186"/>
      <c r="F871" s="85"/>
      <c r="G871" s="85"/>
      <c r="H871" s="85"/>
      <c r="I871" s="85"/>
      <c r="J871" s="85"/>
      <c r="K871" s="85"/>
      <c r="L871" s="85"/>
      <c r="M871" s="85"/>
      <c r="N871" s="85"/>
      <c r="O871" s="85"/>
      <c r="P871" s="79"/>
      <c r="Q871" s="79"/>
      <c r="R871" s="79"/>
    </row>
    <row r="872" ht="14.25" customHeight="1">
      <c r="A872" s="79"/>
      <c r="B872" s="79"/>
      <c r="C872" s="85"/>
      <c r="D872" s="79"/>
      <c r="E872" s="186"/>
      <c r="F872" s="85"/>
      <c r="G872" s="85"/>
      <c r="H872" s="85"/>
      <c r="I872" s="85"/>
      <c r="J872" s="85"/>
      <c r="K872" s="85"/>
      <c r="L872" s="85"/>
      <c r="M872" s="85"/>
      <c r="N872" s="85"/>
      <c r="O872" s="85"/>
      <c r="P872" s="79"/>
      <c r="Q872" s="79"/>
      <c r="R872" s="79"/>
    </row>
    <row r="873" ht="14.25" customHeight="1">
      <c r="A873" s="79"/>
      <c r="B873" s="79"/>
      <c r="C873" s="85"/>
      <c r="D873" s="79"/>
      <c r="E873" s="186"/>
      <c r="F873" s="85"/>
      <c r="G873" s="85"/>
      <c r="H873" s="85"/>
      <c r="I873" s="85"/>
      <c r="J873" s="85"/>
      <c r="K873" s="85"/>
      <c r="L873" s="85"/>
      <c r="M873" s="85"/>
      <c r="N873" s="85"/>
      <c r="O873" s="85"/>
      <c r="P873" s="79"/>
      <c r="Q873" s="79"/>
      <c r="R873" s="79"/>
    </row>
    <row r="874" ht="14.25" customHeight="1">
      <c r="A874" s="79"/>
      <c r="B874" s="79"/>
      <c r="C874" s="85"/>
      <c r="D874" s="79"/>
      <c r="E874" s="186"/>
      <c r="F874" s="85"/>
      <c r="G874" s="85"/>
      <c r="H874" s="85"/>
      <c r="I874" s="85"/>
      <c r="J874" s="85"/>
      <c r="K874" s="85"/>
      <c r="L874" s="85"/>
      <c r="M874" s="85"/>
      <c r="N874" s="85"/>
      <c r="O874" s="85"/>
      <c r="P874" s="79"/>
      <c r="Q874" s="79"/>
      <c r="R874" s="79"/>
    </row>
    <row r="875" ht="14.25" customHeight="1">
      <c r="A875" s="79"/>
      <c r="B875" s="79"/>
      <c r="C875" s="85"/>
      <c r="D875" s="79"/>
      <c r="E875" s="186"/>
      <c r="F875" s="85"/>
      <c r="G875" s="85"/>
      <c r="H875" s="85"/>
      <c r="I875" s="85"/>
      <c r="J875" s="85"/>
      <c r="K875" s="85"/>
      <c r="L875" s="85"/>
      <c r="M875" s="85"/>
      <c r="N875" s="85"/>
      <c r="O875" s="85"/>
      <c r="P875" s="79"/>
      <c r="Q875" s="79"/>
      <c r="R875" s="79"/>
    </row>
    <row r="876" ht="14.25" customHeight="1">
      <c r="A876" s="79"/>
      <c r="B876" s="79"/>
      <c r="C876" s="85"/>
      <c r="D876" s="79"/>
      <c r="E876" s="186"/>
      <c r="F876" s="85"/>
      <c r="G876" s="85"/>
      <c r="H876" s="85"/>
      <c r="I876" s="85"/>
      <c r="J876" s="85"/>
      <c r="K876" s="85"/>
      <c r="L876" s="85"/>
      <c r="M876" s="85"/>
      <c r="N876" s="85"/>
      <c r="O876" s="85"/>
      <c r="P876" s="79"/>
      <c r="Q876" s="79"/>
      <c r="R876" s="79"/>
    </row>
    <row r="877" ht="14.25" customHeight="1">
      <c r="A877" s="79"/>
      <c r="B877" s="79"/>
      <c r="C877" s="85"/>
      <c r="D877" s="79"/>
      <c r="E877" s="186"/>
      <c r="F877" s="85"/>
      <c r="G877" s="85"/>
      <c r="H877" s="85"/>
      <c r="I877" s="85"/>
      <c r="J877" s="85"/>
      <c r="K877" s="85"/>
      <c r="L877" s="85"/>
      <c r="M877" s="85"/>
      <c r="N877" s="85"/>
      <c r="O877" s="85"/>
      <c r="P877" s="79"/>
      <c r="Q877" s="79"/>
      <c r="R877" s="79"/>
    </row>
    <row r="878" ht="14.25" customHeight="1">
      <c r="A878" s="79"/>
      <c r="B878" s="79"/>
      <c r="C878" s="85"/>
      <c r="D878" s="79"/>
      <c r="E878" s="186"/>
      <c r="F878" s="85"/>
      <c r="G878" s="85"/>
      <c r="H878" s="85"/>
      <c r="I878" s="85"/>
      <c r="J878" s="85"/>
      <c r="K878" s="85"/>
      <c r="L878" s="85"/>
      <c r="M878" s="85"/>
      <c r="N878" s="85"/>
      <c r="O878" s="85"/>
      <c r="P878" s="79"/>
      <c r="Q878" s="79"/>
      <c r="R878" s="79"/>
    </row>
    <row r="879" ht="14.25" customHeight="1">
      <c r="A879" s="79"/>
      <c r="B879" s="79"/>
      <c r="C879" s="85"/>
      <c r="D879" s="79"/>
      <c r="E879" s="186"/>
      <c r="F879" s="85"/>
      <c r="G879" s="85"/>
      <c r="H879" s="85"/>
      <c r="I879" s="85"/>
      <c r="J879" s="85"/>
      <c r="K879" s="85"/>
      <c r="L879" s="85"/>
      <c r="M879" s="85"/>
      <c r="N879" s="85"/>
      <c r="O879" s="85"/>
      <c r="P879" s="79"/>
      <c r="Q879" s="79"/>
      <c r="R879" s="79"/>
    </row>
    <row r="880" ht="14.25" customHeight="1">
      <c r="A880" s="79"/>
      <c r="B880" s="79"/>
      <c r="C880" s="85"/>
      <c r="D880" s="79"/>
      <c r="E880" s="186"/>
      <c r="F880" s="85"/>
      <c r="G880" s="85"/>
      <c r="H880" s="85"/>
      <c r="I880" s="85"/>
      <c r="J880" s="85"/>
      <c r="K880" s="85"/>
      <c r="L880" s="85"/>
      <c r="M880" s="85"/>
      <c r="N880" s="85"/>
      <c r="O880" s="85"/>
      <c r="P880" s="79"/>
      <c r="Q880" s="79"/>
      <c r="R880" s="79"/>
    </row>
    <row r="881" ht="14.25" customHeight="1">
      <c r="A881" s="79"/>
      <c r="B881" s="79"/>
      <c r="C881" s="85"/>
      <c r="D881" s="79"/>
      <c r="E881" s="186"/>
      <c r="F881" s="85"/>
      <c r="G881" s="85"/>
      <c r="H881" s="85"/>
      <c r="I881" s="85"/>
      <c r="J881" s="85"/>
      <c r="K881" s="85"/>
      <c r="L881" s="85"/>
      <c r="M881" s="85"/>
      <c r="N881" s="85"/>
      <c r="O881" s="85"/>
      <c r="P881" s="79"/>
      <c r="Q881" s="79"/>
      <c r="R881" s="79"/>
    </row>
    <row r="882" ht="14.25" customHeight="1">
      <c r="A882" s="79"/>
      <c r="B882" s="79"/>
      <c r="C882" s="85"/>
      <c r="D882" s="79"/>
      <c r="E882" s="186"/>
      <c r="F882" s="85"/>
      <c r="G882" s="85"/>
      <c r="H882" s="85"/>
      <c r="I882" s="85"/>
      <c r="J882" s="85"/>
      <c r="K882" s="85"/>
      <c r="L882" s="85"/>
      <c r="M882" s="85"/>
      <c r="N882" s="85"/>
      <c r="O882" s="85"/>
      <c r="P882" s="79"/>
      <c r="Q882" s="79"/>
      <c r="R882" s="79"/>
    </row>
    <row r="883" ht="14.25" customHeight="1">
      <c r="A883" s="79"/>
      <c r="B883" s="79"/>
      <c r="C883" s="85"/>
      <c r="D883" s="79"/>
      <c r="E883" s="186"/>
      <c r="F883" s="85"/>
      <c r="G883" s="85"/>
      <c r="H883" s="85"/>
      <c r="I883" s="85"/>
      <c r="J883" s="85"/>
      <c r="K883" s="85"/>
      <c r="L883" s="85"/>
      <c r="M883" s="85"/>
      <c r="N883" s="85"/>
      <c r="O883" s="85"/>
      <c r="P883" s="79"/>
      <c r="Q883" s="79"/>
      <c r="R883" s="79"/>
    </row>
    <row r="884" ht="14.25" customHeight="1">
      <c r="A884" s="79"/>
      <c r="B884" s="79"/>
      <c r="C884" s="85"/>
      <c r="D884" s="79"/>
      <c r="E884" s="186"/>
      <c r="F884" s="85"/>
      <c r="G884" s="85"/>
      <c r="H884" s="85"/>
      <c r="I884" s="85"/>
      <c r="J884" s="85"/>
      <c r="K884" s="85"/>
      <c r="L884" s="85"/>
      <c r="M884" s="85"/>
      <c r="N884" s="85"/>
      <c r="O884" s="85"/>
      <c r="P884" s="79"/>
      <c r="Q884" s="79"/>
      <c r="R884" s="79"/>
    </row>
    <row r="885" ht="14.25" customHeight="1">
      <c r="A885" s="79"/>
      <c r="B885" s="79"/>
      <c r="C885" s="85"/>
      <c r="D885" s="79"/>
      <c r="E885" s="186"/>
      <c r="F885" s="85"/>
      <c r="G885" s="85"/>
      <c r="H885" s="85"/>
      <c r="I885" s="85"/>
      <c r="J885" s="85"/>
      <c r="K885" s="85"/>
      <c r="L885" s="85"/>
      <c r="M885" s="85"/>
      <c r="N885" s="85"/>
      <c r="O885" s="85"/>
      <c r="P885" s="79"/>
      <c r="Q885" s="79"/>
      <c r="R885" s="79"/>
    </row>
    <row r="886" ht="14.25" customHeight="1">
      <c r="A886" s="79"/>
      <c r="B886" s="79"/>
      <c r="C886" s="85"/>
      <c r="D886" s="79"/>
      <c r="E886" s="186"/>
      <c r="F886" s="85"/>
      <c r="G886" s="85"/>
      <c r="H886" s="85"/>
      <c r="I886" s="85"/>
      <c r="J886" s="85"/>
      <c r="K886" s="85"/>
      <c r="L886" s="85"/>
      <c r="M886" s="85"/>
      <c r="N886" s="85"/>
      <c r="O886" s="85"/>
      <c r="P886" s="79"/>
      <c r="Q886" s="79"/>
      <c r="R886" s="79"/>
    </row>
    <row r="887" ht="14.25" customHeight="1">
      <c r="A887" s="79"/>
      <c r="B887" s="79"/>
      <c r="C887" s="85"/>
      <c r="D887" s="79"/>
      <c r="E887" s="186"/>
      <c r="F887" s="85"/>
      <c r="G887" s="85"/>
      <c r="H887" s="85"/>
      <c r="I887" s="85"/>
      <c r="J887" s="85"/>
      <c r="K887" s="85"/>
      <c r="L887" s="85"/>
      <c r="M887" s="85"/>
      <c r="N887" s="85"/>
      <c r="O887" s="85"/>
      <c r="P887" s="79"/>
      <c r="Q887" s="79"/>
      <c r="R887" s="79"/>
    </row>
    <row r="888" ht="14.25" customHeight="1">
      <c r="A888" s="79"/>
      <c r="B888" s="79"/>
      <c r="C888" s="85"/>
      <c r="D888" s="79"/>
      <c r="E888" s="186"/>
      <c r="F888" s="85"/>
      <c r="G888" s="85"/>
      <c r="H888" s="85"/>
      <c r="I888" s="85"/>
      <c r="J888" s="85"/>
      <c r="K888" s="85"/>
      <c r="L888" s="85"/>
      <c r="M888" s="85"/>
      <c r="N888" s="85"/>
      <c r="O888" s="85"/>
      <c r="P888" s="79"/>
      <c r="Q888" s="79"/>
      <c r="R888" s="79"/>
    </row>
    <row r="889" ht="14.25" customHeight="1">
      <c r="A889" s="79"/>
      <c r="B889" s="79"/>
      <c r="C889" s="85"/>
      <c r="D889" s="79"/>
      <c r="E889" s="186"/>
      <c r="F889" s="85"/>
      <c r="G889" s="85"/>
      <c r="H889" s="85"/>
      <c r="I889" s="85"/>
      <c r="J889" s="85"/>
      <c r="K889" s="85"/>
      <c r="L889" s="85"/>
      <c r="M889" s="85"/>
      <c r="N889" s="85"/>
      <c r="O889" s="85"/>
      <c r="P889" s="79"/>
      <c r="Q889" s="79"/>
      <c r="R889" s="79"/>
    </row>
    <row r="890" ht="14.25" customHeight="1">
      <c r="A890" s="79"/>
      <c r="B890" s="79"/>
      <c r="C890" s="85"/>
      <c r="D890" s="79"/>
      <c r="E890" s="186"/>
      <c r="F890" s="85"/>
      <c r="G890" s="85"/>
      <c r="H890" s="85"/>
      <c r="I890" s="85"/>
      <c r="J890" s="85"/>
      <c r="K890" s="85"/>
      <c r="L890" s="85"/>
      <c r="M890" s="85"/>
      <c r="N890" s="85"/>
      <c r="O890" s="85"/>
      <c r="P890" s="79"/>
      <c r="Q890" s="79"/>
      <c r="R890" s="79"/>
    </row>
    <row r="891" ht="14.25" customHeight="1">
      <c r="A891" s="79"/>
      <c r="B891" s="79"/>
      <c r="C891" s="85"/>
      <c r="D891" s="79"/>
      <c r="E891" s="186"/>
      <c r="F891" s="85"/>
      <c r="G891" s="85"/>
      <c r="H891" s="85"/>
      <c r="I891" s="85"/>
      <c r="J891" s="85"/>
      <c r="K891" s="85"/>
      <c r="L891" s="85"/>
      <c r="M891" s="85"/>
      <c r="N891" s="85"/>
      <c r="O891" s="85"/>
      <c r="P891" s="79"/>
      <c r="Q891" s="79"/>
      <c r="R891" s="79"/>
    </row>
    <row r="892" ht="14.25" customHeight="1">
      <c r="A892" s="79"/>
      <c r="B892" s="79"/>
      <c r="C892" s="85"/>
      <c r="D892" s="79"/>
      <c r="E892" s="186"/>
      <c r="F892" s="85"/>
      <c r="G892" s="85"/>
      <c r="H892" s="85"/>
      <c r="I892" s="85"/>
      <c r="J892" s="85"/>
      <c r="K892" s="85"/>
      <c r="L892" s="85"/>
      <c r="M892" s="85"/>
      <c r="N892" s="85"/>
      <c r="O892" s="85"/>
      <c r="P892" s="79"/>
      <c r="Q892" s="79"/>
      <c r="R892" s="79"/>
    </row>
    <row r="893" ht="14.25" customHeight="1">
      <c r="A893" s="79"/>
      <c r="B893" s="79"/>
      <c r="C893" s="85"/>
      <c r="D893" s="79"/>
      <c r="E893" s="186"/>
      <c r="F893" s="85"/>
      <c r="G893" s="85"/>
      <c r="H893" s="85"/>
      <c r="I893" s="85"/>
      <c r="J893" s="85"/>
      <c r="K893" s="85"/>
      <c r="L893" s="85"/>
      <c r="M893" s="85"/>
      <c r="N893" s="85"/>
      <c r="O893" s="85"/>
      <c r="P893" s="79"/>
      <c r="Q893" s="79"/>
      <c r="R893" s="79"/>
    </row>
    <row r="894" ht="14.25" customHeight="1">
      <c r="A894" s="79"/>
      <c r="B894" s="79"/>
      <c r="C894" s="85"/>
      <c r="D894" s="79"/>
      <c r="E894" s="186"/>
      <c r="F894" s="85"/>
      <c r="G894" s="85"/>
      <c r="H894" s="85"/>
      <c r="I894" s="85"/>
      <c r="J894" s="85"/>
      <c r="K894" s="85"/>
      <c r="L894" s="85"/>
      <c r="M894" s="85"/>
      <c r="N894" s="85"/>
      <c r="O894" s="85"/>
      <c r="P894" s="79"/>
      <c r="Q894" s="79"/>
      <c r="R894" s="79"/>
    </row>
    <row r="895" ht="14.25" customHeight="1">
      <c r="A895" s="79"/>
      <c r="B895" s="79"/>
      <c r="C895" s="85"/>
      <c r="D895" s="79"/>
      <c r="E895" s="186"/>
      <c r="F895" s="85"/>
      <c r="G895" s="85"/>
      <c r="H895" s="85"/>
      <c r="I895" s="85"/>
      <c r="J895" s="85"/>
      <c r="K895" s="85"/>
      <c r="L895" s="85"/>
      <c r="M895" s="85"/>
      <c r="N895" s="85"/>
      <c r="O895" s="85"/>
      <c r="P895" s="79"/>
      <c r="Q895" s="79"/>
      <c r="R895" s="79"/>
    </row>
    <row r="896" ht="14.25" customHeight="1">
      <c r="A896" s="79"/>
      <c r="B896" s="79"/>
      <c r="C896" s="85"/>
      <c r="D896" s="79"/>
      <c r="E896" s="186"/>
      <c r="F896" s="85"/>
      <c r="G896" s="85"/>
      <c r="H896" s="85"/>
      <c r="I896" s="85"/>
      <c r="J896" s="85"/>
      <c r="K896" s="85"/>
      <c r="L896" s="85"/>
      <c r="M896" s="85"/>
      <c r="N896" s="85"/>
      <c r="O896" s="85"/>
      <c r="P896" s="79"/>
      <c r="Q896" s="79"/>
      <c r="R896" s="79"/>
    </row>
    <row r="897" ht="14.25" customHeight="1">
      <c r="A897" s="79"/>
      <c r="B897" s="79"/>
      <c r="C897" s="85"/>
      <c r="D897" s="79"/>
      <c r="E897" s="186"/>
      <c r="F897" s="85"/>
      <c r="G897" s="85"/>
      <c r="H897" s="85"/>
      <c r="I897" s="85"/>
      <c r="J897" s="85"/>
      <c r="K897" s="85"/>
      <c r="L897" s="85"/>
      <c r="M897" s="85"/>
      <c r="N897" s="85"/>
      <c r="O897" s="85"/>
      <c r="P897" s="79"/>
      <c r="Q897" s="79"/>
      <c r="R897" s="79"/>
    </row>
    <row r="898" ht="14.25" customHeight="1">
      <c r="A898" s="79"/>
      <c r="B898" s="79"/>
      <c r="C898" s="85"/>
      <c r="D898" s="79"/>
      <c r="E898" s="186"/>
      <c r="F898" s="85"/>
      <c r="G898" s="85"/>
      <c r="H898" s="85"/>
      <c r="I898" s="85"/>
      <c r="J898" s="85"/>
      <c r="K898" s="85"/>
      <c r="L898" s="85"/>
      <c r="M898" s="85"/>
      <c r="N898" s="85"/>
      <c r="O898" s="85"/>
      <c r="P898" s="79"/>
      <c r="Q898" s="79"/>
      <c r="R898" s="79"/>
    </row>
    <row r="899" ht="14.25" customHeight="1">
      <c r="A899" s="79"/>
      <c r="B899" s="79"/>
      <c r="C899" s="85"/>
      <c r="D899" s="79"/>
      <c r="E899" s="186"/>
      <c r="F899" s="85"/>
      <c r="G899" s="85"/>
      <c r="H899" s="85"/>
      <c r="I899" s="85"/>
      <c r="J899" s="85"/>
      <c r="K899" s="85"/>
      <c r="L899" s="85"/>
      <c r="M899" s="85"/>
      <c r="N899" s="85"/>
      <c r="O899" s="85"/>
      <c r="P899" s="79"/>
      <c r="Q899" s="79"/>
      <c r="R899" s="79"/>
    </row>
    <row r="900" ht="14.25" customHeight="1">
      <c r="A900" s="79"/>
      <c r="B900" s="79"/>
      <c r="C900" s="85"/>
      <c r="D900" s="79"/>
      <c r="E900" s="186"/>
      <c r="F900" s="85"/>
      <c r="G900" s="85"/>
      <c r="H900" s="85"/>
      <c r="I900" s="85"/>
      <c r="J900" s="85"/>
      <c r="K900" s="85"/>
      <c r="L900" s="85"/>
      <c r="M900" s="85"/>
      <c r="N900" s="85"/>
      <c r="O900" s="85"/>
      <c r="P900" s="79"/>
      <c r="Q900" s="79"/>
      <c r="R900" s="79"/>
    </row>
    <row r="901" ht="14.25" customHeight="1">
      <c r="A901" s="79"/>
      <c r="B901" s="79"/>
      <c r="C901" s="85"/>
      <c r="D901" s="79"/>
      <c r="E901" s="186"/>
      <c r="F901" s="85"/>
      <c r="G901" s="85"/>
      <c r="H901" s="85"/>
      <c r="I901" s="85"/>
      <c r="J901" s="85"/>
      <c r="K901" s="85"/>
      <c r="L901" s="85"/>
      <c r="M901" s="85"/>
      <c r="N901" s="85"/>
      <c r="O901" s="85"/>
      <c r="P901" s="79"/>
      <c r="Q901" s="79"/>
      <c r="R901" s="79"/>
    </row>
    <row r="902" ht="14.25" customHeight="1">
      <c r="A902" s="79"/>
      <c r="B902" s="79"/>
      <c r="C902" s="85"/>
      <c r="D902" s="79"/>
      <c r="E902" s="186"/>
      <c r="F902" s="85"/>
      <c r="G902" s="85"/>
      <c r="H902" s="85"/>
      <c r="I902" s="85"/>
      <c r="J902" s="85"/>
      <c r="K902" s="85"/>
      <c r="L902" s="85"/>
      <c r="M902" s="85"/>
      <c r="N902" s="85"/>
      <c r="O902" s="85"/>
      <c r="P902" s="79"/>
      <c r="Q902" s="79"/>
      <c r="R902" s="79"/>
    </row>
    <row r="903" ht="14.25" customHeight="1">
      <c r="A903" s="79"/>
      <c r="B903" s="79"/>
      <c r="C903" s="85"/>
      <c r="D903" s="79"/>
      <c r="E903" s="186"/>
      <c r="F903" s="85"/>
      <c r="G903" s="85"/>
      <c r="H903" s="85"/>
      <c r="I903" s="85"/>
      <c r="J903" s="85"/>
      <c r="K903" s="85"/>
      <c r="L903" s="85"/>
      <c r="M903" s="85"/>
      <c r="N903" s="85"/>
      <c r="O903" s="85"/>
      <c r="P903" s="79"/>
      <c r="Q903" s="79"/>
      <c r="R903" s="79"/>
    </row>
    <row r="904" ht="14.25" customHeight="1">
      <c r="A904" s="79"/>
      <c r="B904" s="79"/>
      <c r="C904" s="85"/>
      <c r="D904" s="79"/>
      <c r="E904" s="186"/>
      <c r="F904" s="85"/>
      <c r="G904" s="85"/>
      <c r="H904" s="85"/>
      <c r="I904" s="85"/>
      <c r="J904" s="85"/>
      <c r="K904" s="85"/>
      <c r="L904" s="85"/>
      <c r="M904" s="85"/>
      <c r="N904" s="85"/>
      <c r="O904" s="85"/>
      <c r="P904" s="79"/>
      <c r="Q904" s="79"/>
      <c r="R904" s="79"/>
    </row>
    <row r="905" ht="14.25" customHeight="1">
      <c r="A905" s="79"/>
      <c r="B905" s="79"/>
      <c r="C905" s="85"/>
      <c r="D905" s="79"/>
      <c r="E905" s="186"/>
      <c r="F905" s="85"/>
      <c r="G905" s="85"/>
      <c r="H905" s="85"/>
      <c r="I905" s="85"/>
      <c r="J905" s="85"/>
      <c r="K905" s="85"/>
      <c r="L905" s="85"/>
      <c r="M905" s="85"/>
      <c r="N905" s="85"/>
      <c r="O905" s="85"/>
      <c r="P905" s="79"/>
      <c r="Q905" s="79"/>
      <c r="R905" s="79"/>
    </row>
    <row r="906" ht="14.25" customHeight="1">
      <c r="A906" s="79"/>
      <c r="B906" s="79"/>
      <c r="C906" s="85"/>
      <c r="D906" s="79"/>
      <c r="E906" s="186"/>
      <c r="F906" s="85"/>
      <c r="G906" s="85"/>
      <c r="H906" s="85"/>
      <c r="I906" s="85"/>
      <c r="J906" s="85"/>
      <c r="K906" s="85"/>
      <c r="L906" s="85"/>
      <c r="M906" s="85"/>
      <c r="N906" s="85"/>
      <c r="O906" s="85"/>
      <c r="P906" s="79"/>
      <c r="Q906" s="79"/>
      <c r="R906" s="79"/>
    </row>
    <row r="907" ht="14.25" customHeight="1">
      <c r="A907" s="79"/>
      <c r="B907" s="79"/>
      <c r="C907" s="85"/>
      <c r="D907" s="79"/>
      <c r="E907" s="186"/>
      <c r="F907" s="85"/>
      <c r="G907" s="85"/>
      <c r="H907" s="85"/>
      <c r="I907" s="85"/>
      <c r="J907" s="85"/>
      <c r="K907" s="85"/>
      <c r="L907" s="85"/>
      <c r="M907" s="85"/>
      <c r="N907" s="85"/>
      <c r="O907" s="85"/>
      <c r="P907" s="79"/>
      <c r="Q907" s="79"/>
      <c r="R907" s="79"/>
    </row>
    <row r="908" ht="14.25" customHeight="1">
      <c r="A908" s="79"/>
      <c r="B908" s="79"/>
      <c r="C908" s="85"/>
      <c r="D908" s="79"/>
      <c r="E908" s="186"/>
      <c r="F908" s="85"/>
      <c r="G908" s="85"/>
      <c r="H908" s="85"/>
      <c r="I908" s="85"/>
      <c r="J908" s="85"/>
      <c r="K908" s="85"/>
      <c r="L908" s="85"/>
      <c r="M908" s="85"/>
      <c r="N908" s="85"/>
      <c r="O908" s="85"/>
      <c r="P908" s="79"/>
      <c r="Q908" s="79"/>
      <c r="R908" s="79"/>
    </row>
    <row r="909" ht="14.25" customHeight="1">
      <c r="A909" s="79"/>
      <c r="B909" s="79"/>
      <c r="C909" s="85"/>
      <c r="D909" s="79"/>
      <c r="E909" s="186"/>
      <c r="F909" s="85"/>
      <c r="G909" s="85"/>
      <c r="H909" s="85"/>
      <c r="I909" s="85"/>
      <c r="J909" s="85"/>
      <c r="K909" s="85"/>
      <c r="L909" s="85"/>
      <c r="M909" s="85"/>
      <c r="N909" s="85"/>
      <c r="O909" s="85"/>
      <c r="P909" s="79"/>
      <c r="Q909" s="79"/>
      <c r="R909" s="79"/>
    </row>
    <row r="910" ht="14.25" customHeight="1">
      <c r="A910" s="79"/>
      <c r="B910" s="79"/>
      <c r="C910" s="85"/>
      <c r="D910" s="79"/>
      <c r="E910" s="186"/>
      <c r="F910" s="85"/>
      <c r="G910" s="85"/>
      <c r="H910" s="85"/>
      <c r="I910" s="85"/>
      <c r="J910" s="85"/>
      <c r="K910" s="85"/>
      <c r="L910" s="85"/>
      <c r="M910" s="85"/>
      <c r="N910" s="85"/>
      <c r="O910" s="85"/>
      <c r="P910" s="79"/>
      <c r="Q910" s="79"/>
      <c r="R910" s="79"/>
    </row>
    <row r="911" ht="14.25" customHeight="1">
      <c r="A911" s="79"/>
      <c r="B911" s="79"/>
      <c r="C911" s="85"/>
      <c r="D911" s="79"/>
      <c r="E911" s="186"/>
      <c r="F911" s="85"/>
      <c r="G911" s="85"/>
      <c r="H911" s="85"/>
      <c r="I911" s="85"/>
      <c r="J911" s="85"/>
      <c r="K911" s="85"/>
      <c r="L911" s="85"/>
      <c r="M911" s="85"/>
      <c r="N911" s="85"/>
      <c r="O911" s="85"/>
      <c r="P911" s="79"/>
      <c r="Q911" s="79"/>
      <c r="R911" s="79"/>
    </row>
    <row r="912" ht="14.25" customHeight="1">
      <c r="A912" s="79"/>
      <c r="B912" s="79"/>
      <c r="C912" s="85"/>
      <c r="D912" s="79"/>
      <c r="E912" s="186"/>
      <c r="F912" s="85"/>
      <c r="G912" s="85"/>
      <c r="H912" s="85"/>
      <c r="I912" s="85"/>
      <c r="J912" s="85"/>
      <c r="K912" s="85"/>
      <c r="L912" s="85"/>
      <c r="M912" s="85"/>
      <c r="N912" s="85"/>
      <c r="O912" s="85"/>
      <c r="P912" s="79"/>
      <c r="Q912" s="79"/>
      <c r="R912" s="79"/>
    </row>
    <row r="913" ht="14.25" customHeight="1">
      <c r="A913" s="79"/>
      <c r="B913" s="79"/>
      <c r="C913" s="85"/>
      <c r="D913" s="79"/>
      <c r="E913" s="186"/>
      <c r="F913" s="85"/>
      <c r="G913" s="85"/>
      <c r="H913" s="85"/>
      <c r="I913" s="85"/>
      <c r="J913" s="85"/>
      <c r="K913" s="85"/>
      <c r="L913" s="85"/>
      <c r="M913" s="85"/>
      <c r="N913" s="85"/>
      <c r="O913" s="85"/>
      <c r="P913" s="79"/>
      <c r="Q913" s="79"/>
      <c r="R913" s="79"/>
    </row>
    <row r="914" ht="14.25" customHeight="1">
      <c r="A914" s="79"/>
      <c r="B914" s="79"/>
      <c r="C914" s="85"/>
      <c r="D914" s="79"/>
      <c r="E914" s="186"/>
      <c r="F914" s="85"/>
      <c r="G914" s="85"/>
      <c r="H914" s="85"/>
      <c r="I914" s="85"/>
      <c r="J914" s="85"/>
      <c r="K914" s="85"/>
      <c r="L914" s="85"/>
      <c r="M914" s="85"/>
      <c r="N914" s="85"/>
      <c r="O914" s="85"/>
      <c r="P914" s="79"/>
      <c r="Q914" s="79"/>
      <c r="R914" s="79"/>
    </row>
    <row r="915" ht="14.25" customHeight="1">
      <c r="A915" s="79"/>
      <c r="B915" s="79"/>
      <c r="C915" s="85"/>
      <c r="D915" s="79"/>
      <c r="E915" s="186"/>
      <c r="F915" s="85"/>
      <c r="G915" s="85"/>
      <c r="H915" s="85"/>
      <c r="I915" s="85"/>
      <c r="J915" s="85"/>
      <c r="K915" s="85"/>
      <c r="L915" s="85"/>
      <c r="M915" s="85"/>
      <c r="N915" s="85"/>
      <c r="O915" s="85"/>
      <c r="P915" s="79"/>
      <c r="Q915" s="79"/>
      <c r="R915" s="79"/>
    </row>
    <row r="916" ht="14.25" customHeight="1">
      <c r="A916" s="79"/>
      <c r="B916" s="79"/>
      <c r="C916" s="85"/>
      <c r="D916" s="79"/>
      <c r="E916" s="186"/>
      <c r="F916" s="85"/>
      <c r="G916" s="85"/>
      <c r="H916" s="85"/>
      <c r="I916" s="85"/>
      <c r="J916" s="85"/>
      <c r="K916" s="85"/>
      <c r="L916" s="85"/>
      <c r="M916" s="85"/>
      <c r="N916" s="85"/>
      <c r="O916" s="85"/>
      <c r="P916" s="79"/>
      <c r="Q916" s="79"/>
      <c r="R916" s="79"/>
    </row>
    <row r="917" ht="14.25" customHeight="1">
      <c r="A917" s="79"/>
      <c r="B917" s="79"/>
      <c r="C917" s="85"/>
      <c r="D917" s="79"/>
      <c r="E917" s="186"/>
      <c r="F917" s="85"/>
      <c r="G917" s="85"/>
      <c r="H917" s="85"/>
      <c r="I917" s="85"/>
      <c r="J917" s="85"/>
      <c r="K917" s="85"/>
      <c r="L917" s="85"/>
      <c r="M917" s="85"/>
      <c r="N917" s="85"/>
      <c r="O917" s="85"/>
      <c r="P917" s="79"/>
      <c r="Q917" s="79"/>
      <c r="R917" s="79"/>
    </row>
    <row r="918" ht="14.25" customHeight="1">
      <c r="A918" s="79"/>
      <c r="B918" s="79"/>
      <c r="C918" s="85"/>
      <c r="D918" s="79"/>
      <c r="E918" s="186"/>
      <c r="F918" s="85"/>
      <c r="G918" s="85"/>
      <c r="H918" s="85"/>
      <c r="I918" s="85"/>
      <c r="J918" s="85"/>
      <c r="K918" s="85"/>
      <c r="L918" s="85"/>
      <c r="M918" s="85"/>
      <c r="N918" s="85"/>
      <c r="O918" s="85"/>
      <c r="P918" s="79"/>
      <c r="Q918" s="79"/>
      <c r="R918" s="79"/>
    </row>
    <row r="919" ht="14.25" customHeight="1">
      <c r="A919" s="79"/>
      <c r="B919" s="79"/>
      <c r="C919" s="85"/>
      <c r="D919" s="79"/>
      <c r="E919" s="186"/>
      <c r="F919" s="85"/>
      <c r="G919" s="85"/>
      <c r="H919" s="85"/>
      <c r="I919" s="85"/>
      <c r="J919" s="85"/>
      <c r="K919" s="85"/>
      <c r="L919" s="85"/>
      <c r="M919" s="85"/>
      <c r="N919" s="85"/>
      <c r="O919" s="85"/>
      <c r="P919" s="79"/>
      <c r="Q919" s="79"/>
      <c r="R919" s="79"/>
    </row>
    <row r="920" ht="14.25" customHeight="1">
      <c r="A920" s="79"/>
      <c r="B920" s="79"/>
      <c r="C920" s="85"/>
      <c r="D920" s="79"/>
      <c r="E920" s="186"/>
      <c r="F920" s="85"/>
      <c r="G920" s="85"/>
      <c r="H920" s="85"/>
      <c r="I920" s="85"/>
      <c r="J920" s="85"/>
      <c r="K920" s="85"/>
      <c r="L920" s="85"/>
      <c r="M920" s="85"/>
      <c r="N920" s="85"/>
      <c r="O920" s="85"/>
      <c r="P920" s="79"/>
      <c r="Q920" s="79"/>
      <c r="R920" s="79"/>
    </row>
    <row r="921" ht="14.25" customHeight="1">
      <c r="A921" s="79"/>
      <c r="B921" s="79"/>
      <c r="C921" s="85"/>
      <c r="D921" s="79"/>
      <c r="E921" s="186"/>
      <c r="F921" s="85"/>
      <c r="G921" s="85"/>
      <c r="H921" s="85"/>
      <c r="I921" s="85"/>
      <c r="J921" s="85"/>
      <c r="K921" s="85"/>
      <c r="L921" s="85"/>
      <c r="M921" s="85"/>
      <c r="N921" s="85"/>
      <c r="O921" s="85"/>
      <c r="P921" s="79"/>
      <c r="Q921" s="79"/>
      <c r="R921" s="79"/>
    </row>
    <row r="922" ht="14.25" customHeight="1">
      <c r="A922" s="79"/>
      <c r="B922" s="79"/>
      <c r="C922" s="85"/>
      <c r="D922" s="79"/>
      <c r="E922" s="186"/>
      <c r="F922" s="85"/>
      <c r="G922" s="85"/>
      <c r="H922" s="85"/>
      <c r="I922" s="85"/>
      <c r="J922" s="85"/>
      <c r="K922" s="85"/>
      <c r="L922" s="85"/>
      <c r="M922" s="85"/>
      <c r="N922" s="85"/>
      <c r="O922" s="85"/>
      <c r="P922" s="79"/>
      <c r="Q922" s="79"/>
      <c r="R922" s="79"/>
    </row>
    <row r="923" ht="14.25" customHeight="1">
      <c r="A923" s="79"/>
      <c r="B923" s="79"/>
      <c r="C923" s="85"/>
      <c r="D923" s="79"/>
      <c r="E923" s="186"/>
      <c r="F923" s="85"/>
      <c r="G923" s="85"/>
      <c r="H923" s="85"/>
      <c r="I923" s="85"/>
      <c r="J923" s="85"/>
      <c r="K923" s="85"/>
      <c r="L923" s="85"/>
      <c r="M923" s="85"/>
      <c r="N923" s="85"/>
      <c r="O923" s="85"/>
      <c r="P923" s="79"/>
      <c r="Q923" s="79"/>
      <c r="R923" s="79"/>
    </row>
    <row r="924" ht="14.25" customHeight="1">
      <c r="A924" s="79"/>
      <c r="B924" s="79"/>
      <c r="C924" s="85"/>
      <c r="D924" s="79"/>
      <c r="E924" s="186"/>
      <c r="F924" s="85"/>
      <c r="G924" s="85"/>
      <c r="H924" s="85"/>
      <c r="I924" s="85"/>
      <c r="J924" s="85"/>
      <c r="K924" s="85"/>
      <c r="L924" s="85"/>
      <c r="M924" s="85"/>
      <c r="N924" s="85"/>
      <c r="O924" s="85"/>
      <c r="P924" s="79"/>
      <c r="Q924" s="79"/>
      <c r="R924" s="79"/>
    </row>
    <row r="925" ht="14.25" customHeight="1">
      <c r="A925" s="79"/>
      <c r="B925" s="79"/>
      <c r="C925" s="85"/>
      <c r="D925" s="79"/>
      <c r="E925" s="186"/>
      <c r="F925" s="85"/>
      <c r="G925" s="85"/>
      <c r="H925" s="85"/>
      <c r="I925" s="85"/>
      <c r="J925" s="85"/>
      <c r="K925" s="85"/>
      <c r="L925" s="85"/>
      <c r="M925" s="85"/>
      <c r="N925" s="85"/>
      <c r="O925" s="85"/>
      <c r="P925" s="79"/>
      <c r="Q925" s="79"/>
      <c r="R925" s="79"/>
    </row>
    <row r="926" ht="14.25" customHeight="1">
      <c r="A926" s="79"/>
      <c r="B926" s="79"/>
      <c r="C926" s="85"/>
      <c r="D926" s="79"/>
      <c r="E926" s="186"/>
      <c r="F926" s="85"/>
      <c r="G926" s="85"/>
      <c r="H926" s="85"/>
      <c r="I926" s="85"/>
      <c r="J926" s="85"/>
      <c r="K926" s="85"/>
      <c r="L926" s="85"/>
      <c r="M926" s="85"/>
      <c r="N926" s="85"/>
      <c r="O926" s="85"/>
      <c r="P926" s="79"/>
      <c r="Q926" s="79"/>
      <c r="R926" s="79"/>
    </row>
    <row r="927" ht="14.25" customHeight="1">
      <c r="A927" s="79"/>
      <c r="B927" s="79"/>
      <c r="C927" s="85"/>
      <c r="D927" s="79"/>
      <c r="E927" s="186"/>
      <c r="F927" s="85"/>
      <c r="G927" s="85"/>
      <c r="H927" s="85"/>
      <c r="I927" s="85"/>
      <c r="J927" s="85"/>
      <c r="K927" s="85"/>
      <c r="L927" s="85"/>
      <c r="M927" s="85"/>
      <c r="N927" s="85"/>
      <c r="O927" s="85"/>
      <c r="P927" s="79"/>
      <c r="Q927" s="79"/>
      <c r="R927" s="79"/>
    </row>
    <row r="928" ht="14.25" customHeight="1">
      <c r="A928" s="79"/>
      <c r="B928" s="79"/>
      <c r="C928" s="85"/>
      <c r="D928" s="79"/>
      <c r="E928" s="186"/>
      <c r="F928" s="85"/>
      <c r="G928" s="85"/>
      <c r="H928" s="85"/>
      <c r="I928" s="85"/>
      <c r="J928" s="85"/>
      <c r="K928" s="85"/>
      <c r="L928" s="85"/>
      <c r="M928" s="85"/>
      <c r="N928" s="85"/>
      <c r="O928" s="85"/>
      <c r="P928" s="79"/>
      <c r="Q928" s="79"/>
      <c r="R928" s="79"/>
    </row>
    <row r="929" ht="14.25" customHeight="1">
      <c r="A929" s="79"/>
      <c r="B929" s="79"/>
      <c r="C929" s="85"/>
      <c r="D929" s="79"/>
      <c r="E929" s="186"/>
      <c r="F929" s="85"/>
      <c r="G929" s="85"/>
      <c r="H929" s="85"/>
      <c r="I929" s="85"/>
      <c r="J929" s="85"/>
      <c r="K929" s="85"/>
      <c r="L929" s="85"/>
      <c r="M929" s="85"/>
      <c r="N929" s="85"/>
      <c r="O929" s="85"/>
      <c r="P929" s="79"/>
      <c r="Q929" s="79"/>
      <c r="R929" s="79"/>
    </row>
    <row r="930" ht="14.25" customHeight="1">
      <c r="A930" s="79"/>
      <c r="B930" s="79"/>
      <c r="C930" s="85"/>
      <c r="D930" s="79"/>
      <c r="E930" s="186"/>
      <c r="F930" s="85"/>
      <c r="G930" s="85"/>
      <c r="H930" s="85"/>
      <c r="I930" s="85"/>
      <c r="J930" s="85"/>
      <c r="K930" s="85"/>
      <c r="L930" s="85"/>
      <c r="M930" s="85"/>
      <c r="N930" s="85"/>
      <c r="O930" s="85"/>
      <c r="P930" s="79"/>
      <c r="Q930" s="79"/>
      <c r="R930" s="79"/>
    </row>
    <row r="931" ht="14.25" customHeight="1">
      <c r="A931" s="79"/>
      <c r="B931" s="79"/>
      <c r="C931" s="85"/>
      <c r="D931" s="79"/>
      <c r="E931" s="186"/>
      <c r="F931" s="85"/>
      <c r="G931" s="85"/>
      <c r="H931" s="85"/>
      <c r="I931" s="85"/>
      <c r="J931" s="85"/>
      <c r="K931" s="85"/>
      <c r="L931" s="85"/>
      <c r="M931" s="85"/>
      <c r="N931" s="85"/>
      <c r="O931" s="85"/>
      <c r="P931" s="79"/>
      <c r="Q931" s="79"/>
      <c r="R931" s="79"/>
    </row>
    <row r="932" ht="14.25" customHeight="1">
      <c r="A932" s="79"/>
      <c r="B932" s="79"/>
      <c r="C932" s="85"/>
      <c r="D932" s="79"/>
      <c r="E932" s="186"/>
      <c r="F932" s="85"/>
      <c r="G932" s="85"/>
      <c r="H932" s="85"/>
      <c r="I932" s="85"/>
      <c r="J932" s="85"/>
      <c r="K932" s="85"/>
      <c r="L932" s="85"/>
      <c r="M932" s="85"/>
      <c r="N932" s="85"/>
      <c r="O932" s="85"/>
      <c r="P932" s="79"/>
      <c r="Q932" s="79"/>
      <c r="R932" s="79"/>
    </row>
    <row r="933" ht="14.25" customHeight="1">
      <c r="A933" s="79"/>
      <c r="B933" s="79"/>
      <c r="C933" s="85"/>
      <c r="D933" s="79"/>
      <c r="E933" s="186"/>
      <c r="F933" s="85"/>
      <c r="G933" s="85"/>
      <c r="H933" s="85"/>
      <c r="I933" s="85"/>
      <c r="J933" s="85"/>
      <c r="K933" s="85"/>
      <c r="L933" s="85"/>
      <c r="M933" s="85"/>
      <c r="N933" s="85"/>
      <c r="O933" s="85"/>
      <c r="P933" s="79"/>
      <c r="Q933" s="79"/>
      <c r="R933" s="79"/>
    </row>
    <row r="934" ht="14.25" customHeight="1">
      <c r="A934" s="79"/>
      <c r="B934" s="79"/>
      <c r="C934" s="85"/>
      <c r="D934" s="79"/>
      <c r="E934" s="186"/>
      <c r="F934" s="85"/>
      <c r="G934" s="85"/>
      <c r="H934" s="85"/>
      <c r="I934" s="85"/>
      <c r="J934" s="85"/>
      <c r="K934" s="85"/>
      <c r="L934" s="85"/>
      <c r="M934" s="85"/>
      <c r="N934" s="85"/>
      <c r="O934" s="85"/>
      <c r="P934" s="79"/>
      <c r="Q934" s="79"/>
      <c r="R934" s="79"/>
    </row>
    <row r="935" ht="14.25" customHeight="1">
      <c r="A935" s="79"/>
      <c r="B935" s="79"/>
      <c r="C935" s="85"/>
      <c r="D935" s="79"/>
      <c r="E935" s="186"/>
      <c r="F935" s="85"/>
      <c r="G935" s="85"/>
      <c r="H935" s="85"/>
      <c r="I935" s="85"/>
      <c r="J935" s="85"/>
      <c r="K935" s="85"/>
      <c r="L935" s="85"/>
      <c r="M935" s="85"/>
      <c r="N935" s="85"/>
      <c r="O935" s="85"/>
      <c r="P935" s="79"/>
      <c r="Q935" s="79"/>
      <c r="R935" s="79"/>
    </row>
    <row r="936" ht="14.25" customHeight="1">
      <c r="A936" s="79"/>
      <c r="B936" s="79"/>
      <c r="C936" s="85"/>
      <c r="D936" s="79"/>
      <c r="E936" s="186"/>
      <c r="F936" s="85"/>
      <c r="G936" s="85"/>
      <c r="H936" s="85"/>
      <c r="I936" s="85"/>
      <c r="J936" s="85"/>
      <c r="K936" s="85"/>
      <c r="L936" s="85"/>
      <c r="M936" s="85"/>
      <c r="N936" s="85"/>
      <c r="O936" s="85"/>
      <c r="P936" s="79"/>
      <c r="Q936" s="79"/>
      <c r="R936" s="79"/>
    </row>
    <row r="937" ht="14.25" customHeight="1">
      <c r="A937" s="79"/>
      <c r="B937" s="79"/>
      <c r="C937" s="85"/>
      <c r="D937" s="79"/>
      <c r="E937" s="186"/>
      <c r="F937" s="85"/>
      <c r="G937" s="85"/>
      <c r="H937" s="85"/>
      <c r="I937" s="85"/>
      <c r="J937" s="85"/>
      <c r="K937" s="85"/>
      <c r="L937" s="85"/>
      <c r="M937" s="85"/>
      <c r="N937" s="85"/>
      <c r="O937" s="85"/>
      <c r="P937" s="79"/>
      <c r="Q937" s="79"/>
      <c r="R937" s="79"/>
    </row>
    <row r="938" ht="14.25" customHeight="1">
      <c r="A938" s="79"/>
      <c r="B938" s="79"/>
      <c r="C938" s="85"/>
      <c r="D938" s="79"/>
      <c r="E938" s="186"/>
      <c r="F938" s="85"/>
      <c r="G938" s="85"/>
      <c r="H938" s="85"/>
      <c r="I938" s="85"/>
      <c r="J938" s="85"/>
      <c r="K938" s="85"/>
      <c r="L938" s="85"/>
      <c r="M938" s="85"/>
      <c r="N938" s="85"/>
      <c r="O938" s="85"/>
      <c r="P938" s="79"/>
      <c r="Q938" s="79"/>
      <c r="R938" s="79"/>
    </row>
    <row r="939" ht="14.25" customHeight="1">
      <c r="A939" s="79"/>
      <c r="B939" s="79"/>
      <c r="C939" s="85"/>
      <c r="D939" s="79"/>
      <c r="E939" s="186"/>
      <c r="F939" s="85"/>
      <c r="G939" s="85"/>
      <c r="H939" s="85"/>
      <c r="I939" s="85"/>
      <c r="J939" s="85"/>
      <c r="K939" s="85"/>
      <c r="L939" s="85"/>
      <c r="M939" s="85"/>
      <c r="N939" s="85"/>
      <c r="O939" s="85"/>
      <c r="P939" s="79"/>
      <c r="Q939" s="79"/>
      <c r="R939" s="79"/>
    </row>
    <row r="940" ht="14.25" customHeight="1">
      <c r="A940" s="79"/>
      <c r="B940" s="79"/>
      <c r="C940" s="85"/>
      <c r="D940" s="79"/>
      <c r="E940" s="186"/>
      <c r="F940" s="85"/>
      <c r="G940" s="85"/>
      <c r="H940" s="85"/>
      <c r="I940" s="85"/>
      <c r="J940" s="85"/>
      <c r="K940" s="85"/>
      <c r="L940" s="85"/>
      <c r="M940" s="85"/>
      <c r="N940" s="85"/>
      <c r="O940" s="85"/>
      <c r="P940" s="79"/>
      <c r="Q940" s="79"/>
      <c r="R940" s="79"/>
    </row>
    <row r="941" ht="14.25" customHeight="1">
      <c r="A941" s="79"/>
      <c r="B941" s="79"/>
      <c r="C941" s="85"/>
      <c r="D941" s="79"/>
      <c r="E941" s="186"/>
      <c r="F941" s="85"/>
      <c r="G941" s="85"/>
      <c r="H941" s="85"/>
      <c r="I941" s="85"/>
      <c r="J941" s="85"/>
      <c r="K941" s="85"/>
      <c r="L941" s="85"/>
      <c r="M941" s="85"/>
      <c r="N941" s="85"/>
      <c r="O941" s="85"/>
      <c r="P941" s="79"/>
      <c r="Q941" s="79"/>
      <c r="R941" s="79"/>
    </row>
    <row r="942" ht="14.25" customHeight="1">
      <c r="A942" s="79"/>
      <c r="B942" s="79"/>
      <c r="C942" s="85"/>
      <c r="D942" s="79"/>
      <c r="E942" s="186"/>
      <c r="F942" s="85"/>
      <c r="G942" s="85"/>
      <c r="H942" s="85"/>
      <c r="I942" s="85"/>
      <c r="J942" s="85"/>
      <c r="K942" s="85"/>
      <c r="L942" s="85"/>
      <c r="M942" s="85"/>
      <c r="N942" s="85"/>
      <c r="O942" s="85"/>
      <c r="P942" s="79"/>
      <c r="Q942" s="79"/>
      <c r="R942" s="79"/>
    </row>
    <row r="943" ht="14.25" customHeight="1">
      <c r="A943" s="79"/>
      <c r="B943" s="79"/>
      <c r="C943" s="85"/>
      <c r="D943" s="79"/>
      <c r="E943" s="186"/>
      <c r="F943" s="85"/>
      <c r="G943" s="85"/>
      <c r="H943" s="85"/>
      <c r="I943" s="85"/>
      <c r="J943" s="85"/>
      <c r="K943" s="85"/>
      <c r="L943" s="85"/>
      <c r="M943" s="85"/>
      <c r="N943" s="85"/>
      <c r="O943" s="85"/>
      <c r="P943" s="79"/>
      <c r="Q943" s="79"/>
      <c r="R943" s="79"/>
    </row>
    <row r="944" ht="14.25" customHeight="1">
      <c r="A944" s="79"/>
      <c r="B944" s="79"/>
      <c r="C944" s="85"/>
      <c r="D944" s="79"/>
      <c r="E944" s="186"/>
      <c r="F944" s="85"/>
      <c r="G944" s="85"/>
      <c r="H944" s="85"/>
      <c r="I944" s="85"/>
      <c r="J944" s="85"/>
      <c r="K944" s="85"/>
      <c r="L944" s="85"/>
      <c r="M944" s="85"/>
      <c r="N944" s="85"/>
      <c r="O944" s="85"/>
      <c r="P944" s="79"/>
      <c r="Q944" s="79"/>
      <c r="R944" s="79"/>
    </row>
    <row r="945" ht="14.25" customHeight="1">
      <c r="A945" s="79"/>
      <c r="B945" s="79"/>
      <c r="C945" s="85"/>
      <c r="D945" s="79"/>
      <c r="E945" s="186"/>
      <c r="F945" s="85"/>
      <c r="G945" s="85"/>
      <c r="H945" s="85"/>
      <c r="I945" s="85"/>
      <c r="J945" s="85"/>
      <c r="K945" s="85"/>
      <c r="L945" s="85"/>
      <c r="M945" s="85"/>
      <c r="N945" s="85"/>
      <c r="O945" s="85"/>
      <c r="P945" s="79"/>
      <c r="Q945" s="79"/>
      <c r="R945" s="79"/>
    </row>
    <row r="946" ht="14.25" customHeight="1">
      <c r="A946" s="79"/>
      <c r="B946" s="79"/>
      <c r="C946" s="85"/>
      <c r="D946" s="79"/>
      <c r="E946" s="186"/>
      <c r="F946" s="85"/>
      <c r="G946" s="85"/>
      <c r="H946" s="85"/>
      <c r="I946" s="85"/>
      <c r="J946" s="85"/>
      <c r="K946" s="85"/>
      <c r="L946" s="85"/>
      <c r="M946" s="85"/>
      <c r="N946" s="85"/>
      <c r="O946" s="85"/>
      <c r="P946" s="79"/>
      <c r="Q946" s="79"/>
      <c r="R946" s="79"/>
    </row>
    <row r="947" ht="14.25" customHeight="1">
      <c r="A947" s="79"/>
      <c r="B947" s="79"/>
      <c r="C947" s="85"/>
      <c r="D947" s="79"/>
      <c r="E947" s="186"/>
      <c r="F947" s="85"/>
      <c r="G947" s="85"/>
      <c r="H947" s="85"/>
      <c r="I947" s="85"/>
      <c r="J947" s="85"/>
      <c r="K947" s="85"/>
      <c r="L947" s="85"/>
      <c r="M947" s="85"/>
      <c r="N947" s="85"/>
      <c r="O947" s="85"/>
      <c r="P947" s="79"/>
      <c r="Q947" s="79"/>
      <c r="R947" s="79"/>
    </row>
    <row r="948" ht="14.25" customHeight="1">
      <c r="A948" s="79"/>
      <c r="B948" s="79"/>
      <c r="C948" s="85"/>
      <c r="D948" s="79"/>
      <c r="E948" s="186"/>
      <c r="F948" s="85"/>
      <c r="G948" s="85"/>
      <c r="H948" s="85"/>
      <c r="I948" s="85"/>
      <c r="J948" s="85"/>
      <c r="K948" s="85"/>
      <c r="L948" s="85"/>
      <c r="M948" s="85"/>
      <c r="N948" s="85"/>
      <c r="O948" s="85"/>
      <c r="P948" s="79"/>
      <c r="Q948" s="79"/>
      <c r="R948" s="79"/>
    </row>
    <row r="949" ht="14.25" customHeight="1">
      <c r="A949" s="79"/>
      <c r="B949" s="79"/>
      <c r="C949" s="85"/>
      <c r="D949" s="79"/>
      <c r="E949" s="186"/>
      <c r="F949" s="85"/>
      <c r="G949" s="85"/>
      <c r="H949" s="85"/>
      <c r="I949" s="85"/>
      <c r="J949" s="85"/>
      <c r="K949" s="85"/>
      <c r="L949" s="85"/>
      <c r="M949" s="85"/>
      <c r="N949" s="85"/>
      <c r="O949" s="85"/>
      <c r="P949" s="79"/>
      <c r="Q949" s="79"/>
      <c r="R949" s="79"/>
    </row>
    <row r="950" ht="14.25" customHeight="1">
      <c r="A950" s="79"/>
      <c r="B950" s="79"/>
      <c r="C950" s="85"/>
      <c r="D950" s="79"/>
      <c r="E950" s="186"/>
      <c r="F950" s="85"/>
      <c r="G950" s="85"/>
      <c r="H950" s="85"/>
      <c r="I950" s="85"/>
      <c r="J950" s="85"/>
      <c r="K950" s="85"/>
      <c r="L950" s="85"/>
      <c r="M950" s="85"/>
      <c r="N950" s="85"/>
      <c r="O950" s="85"/>
      <c r="P950" s="79"/>
      <c r="Q950" s="79"/>
      <c r="R950" s="79"/>
    </row>
    <row r="951" ht="14.25" customHeight="1">
      <c r="A951" s="79"/>
      <c r="B951" s="79"/>
      <c r="C951" s="85"/>
      <c r="D951" s="79"/>
      <c r="E951" s="186"/>
      <c r="F951" s="85"/>
      <c r="G951" s="85"/>
      <c r="H951" s="85"/>
      <c r="I951" s="85"/>
      <c r="J951" s="85"/>
      <c r="K951" s="85"/>
      <c r="L951" s="85"/>
      <c r="M951" s="85"/>
      <c r="N951" s="85"/>
      <c r="O951" s="85"/>
      <c r="P951" s="79"/>
      <c r="Q951" s="79"/>
      <c r="R951" s="79"/>
    </row>
    <row r="952" ht="14.25" customHeight="1">
      <c r="A952" s="79"/>
      <c r="B952" s="79"/>
      <c r="C952" s="85"/>
      <c r="D952" s="79"/>
      <c r="E952" s="186"/>
      <c r="F952" s="85"/>
      <c r="G952" s="85"/>
      <c r="H952" s="85"/>
      <c r="I952" s="85"/>
      <c r="J952" s="85"/>
      <c r="K952" s="85"/>
      <c r="L952" s="85"/>
      <c r="M952" s="85"/>
      <c r="N952" s="85"/>
      <c r="O952" s="85"/>
      <c r="P952" s="79"/>
      <c r="Q952" s="79"/>
      <c r="R952" s="79"/>
    </row>
    <row r="953" ht="14.25" customHeight="1">
      <c r="A953" s="79"/>
      <c r="B953" s="79"/>
      <c r="C953" s="85"/>
      <c r="D953" s="79"/>
      <c r="E953" s="186"/>
      <c r="F953" s="85"/>
      <c r="G953" s="85"/>
      <c r="H953" s="85"/>
      <c r="I953" s="85"/>
      <c r="J953" s="85"/>
      <c r="K953" s="85"/>
      <c r="L953" s="85"/>
      <c r="M953" s="85"/>
      <c r="N953" s="85"/>
      <c r="O953" s="85"/>
      <c r="P953" s="79"/>
      <c r="Q953" s="79"/>
      <c r="R953" s="79"/>
    </row>
    <row r="954" ht="14.25" customHeight="1">
      <c r="A954" s="79"/>
      <c r="B954" s="79"/>
      <c r="C954" s="85"/>
      <c r="D954" s="79"/>
      <c r="E954" s="186"/>
      <c r="F954" s="85"/>
      <c r="G954" s="85"/>
      <c r="H954" s="85"/>
      <c r="I954" s="85"/>
      <c r="J954" s="85"/>
      <c r="K954" s="85"/>
      <c r="L954" s="85"/>
      <c r="M954" s="85"/>
      <c r="N954" s="85"/>
      <c r="O954" s="85"/>
      <c r="P954" s="79"/>
      <c r="Q954" s="79"/>
      <c r="R954" s="79"/>
    </row>
    <row r="955" ht="14.25" customHeight="1">
      <c r="A955" s="79"/>
      <c r="B955" s="79"/>
      <c r="C955" s="85"/>
      <c r="D955" s="79"/>
      <c r="E955" s="186"/>
      <c r="F955" s="85"/>
      <c r="G955" s="85"/>
      <c r="H955" s="85"/>
      <c r="I955" s="85"/>
      <c r="J955" s="85"/>
      <c r="K955" s="85"/>
      <c r="L955" s="85"/>
      <c r="M955" s="85"/>
      <c r="N955" s="85"/>
      <c r="O955" s="85"/>
      <c r="P955" s="79"/>
      <c r="Q955" s="79"/>
      <c r="R955" s="79"/>
    </row>
    <row r="956" ht="14.25" customHeight="1">
      <c r="A956" s="79"/>
      <c r="B956" s="79"/>
      <c r="C956" s="85"/>
      <c r="D956" s="79"/>
      <c r="E956" s="186"/>
      <c r="F956" s="85"/>
      <c r="G956" s="85"/>
      <c r="H956" s="85"/>
      <c r="I956" s="85"/>
      <c r="J956" s="85"/>
      <c r="K956" s="85"/>
      <c r="L956" s="85"/>
      <c r="M956" s="85"/>
      <c r="N956" s="85"/>
      <c r="O956" s="85"/>
      <c r="P956" s="79"/>
      <c r="Q956" s="79"/>
      <c r="R956" s="79"/>
    </row>
    <row r="957" ht="14.25" customHeight="1">
      <c r="A957" s="79"/>
      <c r="B957" s="79"/>
      <c r="C957" s="85"/>
      <c r="D957" s="79"/>
      <c r="E957" s="186"/>
      <c r="F957" s="85"/>
      <c r="G957" s="85"/>
      <c r="H957" s="85"/>
      <c r="I957" s="85"/>
      <c r="J957" s="85"/>
      <c r="K957" s="85"/>
      <c r="L957" s="85"/>
      <c r="M957" s="85"/>
      <c r="N957" s="85"/>
      <c r="O957" s="85"/>
      <c r="P957" s="79"/>
      <c r="Q957" s="79"/>
      <c r="R957" s="79"/>
    </row>
    <row r="958" ht="14.25" customHeight="1">
      <c r="A958" s="79"/>
      <c r="B958" s="79"/>
      <c r="C958" s="85"/>
      <c r="D958" s="79"/>
      <c r="E958" s="186"/>
      <c r="F958" s="85"/>
      <c r="G958" s="85"/>
      <c r="H958" s="85"/>
      <c r="I958" s="85"/>
      <c r="J958" s="85"/>
      <c r="K958" s="85"/>
      <c r="L958" s="85"/>
      <c r="M958" s="85"/>
      <c r="N958" s="85"/>
      <c r="O958" s="85"/>
      <c r="P958" s="79"/>
      <c r="Q958" s="79"/>
      <c r="R958" s="79"/>
    </row>
    <row r="959" ht="14.25" customHeight="1">
      <c r="A959" s="79"/>
      <c r="B959" s="79"/>
      <c r="C959" s="85"/>
      <c r="D959" s="79"/>
      <c r="E959" s="186"/>
      <c r="F959" s="85"/>
      <c r="G959" s="85"/>
      <c r="H959" s="85"/>
      <c r="I959" s="85"/>
      <c r="J959" s="85"/>
      <c r="K959" s="85"/>
      <c r="L959" s="85"/>
      <c r="M959" s="85"/>
      <c r="N959" s="85"/>
      <c r="O959" s="85"/>
      <c r="P959" s="79"/>
      <c r="Q959" s="79"/>
      <c r="R959" s="79"/>
    </row>
    <row r="960" ht="14.25" customHeight="1">
      <c r="A960" s="79"/>
      <c r="B960" s="79"/>
      <c r="C960" s="85"/>
      <c r="D960" s="79"/>
      <c r="E960" s="186"/>
      <c r="F960" s="85"/>
      <c r="G960" s="85"/>
      <c r="H960" s="85"/>
      <c r="I960" s="85"/>
      <c r="J960" s="85"/>
      <c r="K960" s="85"/>
      <c r="L960" s="85"/>
      <c r="M960" s="85"/>
      <c r="N960" s="85"/>
      <c r="O960" s="85"/>
      <c r="P960" s="79"/>
      <c r="Q960" s="79"/>
      <c r="R960" s="79"/>
    </row>
    <row r="961" ht="14.25" customHeight="1">
      <c r="A961" s="79"/>
      <c r="B961" s="79"/>
      <c r="C961" s="85"/>
      <c r="D961" s="79"/>
      <c r="E961" s="186"/>
      <c r="F961" s="85"/>
      <c r="G961" s="85"/>
      <c r="H961" s="85"/>
      <c r="I961" s="85"/>
      <c r="J961" s="85"/>
      <c r="K961" s="85"/>
      <c r="L961" s="85"/>
      <c r="M961" s="85"/>
      <c r="N961" s="85"/>
      <c r="O961" s="85"/>
      <c r="P961" s="79"/>
      <c r="Q961" s="79"/>
      <c r="R961" s="79"/>
    </row>
    <row r="962" ht="14.25" customHeight="1">
      <c r="A962" s="79"/>
      <c r="B962" s="79"/>
      <c r="C962" s="85"/>
      <c r="D962" s="79"/>
      <c r="E962" s="186"/>
      <c r="F962" s="85"/>
      <c r="G962" s="85"/>
      <c r="H962" s="85"/>
      <c r="I962" s="85"/>
      <c r="J962" s="85"/>
      <c r="K962" s="85"/>
      <c r="L962" s="85"/>
      <c r="M962" s="85"/>
      <c r="N962" s="85"/>
      <c r="O962" s="85"/>
      <c r="P962" s="79"/>
      <c r="Q962" s="79"/>
      <c r="R962" s="79"/>
    </row>
    <row r="963" ht="14.25" customHeight="1">
      <c r="A963" s="79"/>
      <c r="B963" s="79"/>
      <c r="C963" s="85"/>
      <c r="D963" s="79"/>
      <c r="E963" s="186"/>
      <c r="F963" s="85"/>
      <c r="G963" s="85"/>
      <c r="H963" s="85"/>
      <c r="I963" s="85"/>
      <c r="J963" s="85"/>
      <c r="K963" s="85"/>
      <c r="L963" s="85"/>
      <c r="M963" s="85"/>
      <c r="N963" s="85"/>
      <c r="O963" s="85"/>
      <c r="P963" s="79"/>
      <c r="Q963" s="79"/>
      <c r="R963" s="79"/>
    </row>
    <row r="964" ht="14.25" customHeight="1">
      <c r="A964" s="79"/>
      <c r="B964" s="79"/>
      <c r="C964" s="85"/>
      <c r="D964" s="79"/>
      <c r="E964" s="186"/>
      <c r="F964" s="85"/>
      <c r="G964" s="85"/>
      <c r="H964" s="85"/>
      <c r="I964" s="85"/>
      <c r="J964" s="85"/>
      <c r="K964" s="85"/>
      <c r="L964" s="85"/>
      <c r="M964" s="85"/>
      <c r="N964" s="85"/>
      <c r="O964" s="85"/>
      <c r="P964" s="79"/>
      <c r="Q964" s="79"/>
      <c r="R964" s="79"/>
    </row>
    <row r="965" ht="14.25" customHeight="1">
      <c r="A965" s="79"/>
      <c r="B965" s="79"/>
      <c r="C965" s="85"/>
      <c r="D965" s="79"/>
      <c r="E965" s="186"/>
      <c r="F965" s="85"/>
      <c r="G965" s="85"/>
      <c r="H965" s="85"/>
      <c r="I965" s="85"/>
      <c r="J965" s="85"/>
      <c r="K965" s="85"/>
      <c r="L965" s="85"/>
      <c r="M965" s="85"/>
      <c r="N965" s="85"/>
      <c r="O965" s="85"/>
      <c r="P965" s="79"/>
      <c r="Q965" s="79"/>
      <c r="R965" s="79"/>
    </row>
    <row r="966" ht="14.25" customHeight="1">
      <c r="A966" s="79"/>
      <c r="B966" s="79"/>
      <c r="C966" s="85"/>
      <c r="D966" s="79"/>
      <c r="E966" s="186"/>
      <c r="F966" s="85"/>
      <c r="G966" s="85"/>
      <c r="H966" s="85"/>
      <c r="I966" s="85"/>
      <c r="J966" s="85"/>
      <c r="K966" s="85"/>
      <c r="L966" s="85"/>
      <c r="M966" s="85"/>
      <c r="N966" s="85"/>
      <c r="O966" s="85"/>
      <c r="P966" s="79"/>
      <c r="Q966" s="79"/>
      <c r="R966" s="79"/>
    </row>
    <row r="967" ht="14.25" customHeight="1">
      <c r="A967" s="79"/>
      <c r="B967" s="79"/>
      <c r="C967" s="85"/>
      <c r="D967" s="79"/>
      <c r="E967" s="186"/>
      <c r="F967" s="85"/>
      <c r="G967" s="85"/>
      <c r="H967" s="85"/>
      <c r="I967" s="85"/>
      <c r="J967" s="85"/>
      <c r="K967" s="85"/>
      <c r="L967" s="85"/>
      <c r="M967" s="85"/>
      <c r="N967" s="85"/>
      <c r="O967" s="85"/>
      <c r="P967" s="79"/>
      <c r="Q967" s="79"/>
      <c r="R967" s="79"/>
    </row>
    <row r="968" ht="14.25" customHeight="1">
      <c r="A968" s="79"/>
      <c r="B968" s="79"/>
      <c r="C968" s="85"/>
      <c r="D968" s="79"/>
      <c r="E968" s="186"/>
      <c r="F968" s="85"/>
      <c r="G968" s="85"/>
      <c r="H968" s="85"/>
      <c r="I968" s="85"/>
      <c r="J968" s="85"/>
      <c r="K968" s="85"/>
      <c r="L968" s="85"/>
      <c r="M968" s="85"/>
      <c r="N968" s="85"/>
      <c r="O968" s="85"/>
      <c r="P968" s="79"/>
      <c r="Q968" s="79"/>
      <c r="R968" s="79"/>
    </row>
    <row r="969" ht="14.25" customHeight="1">
      <c r="A969" s="79"/>
      <c r="B969" s="79"/>
      <c r="C969" s="85"/>
      <c r="D969" s="79"/>
      <c r="E969" s="186"/>
      <c r="F969" s="85"/>
      <c r="G969" s="85"/>
      <c r="H969" s="85"/>
      <c r="I969" s="85"/>
      <c r="J969" s="85"/>
      <c r="K969" s="85"/>
      <c r="L969" s="85"/>
      <c r="M969" s="85"/>
      <c r="N969" s="85"/>
      <c r="O969" s="85"/>
      <c r="P969" s="79"/>
      <c r="Q969" s="79"/>
      <c r="R969" s="79"/>
    </row>
    <row r="970" ht="14.25" customHeight="1">
      <c r="A970" s="79"/>
      <c r="B970" s="79"/>
      <c r="C970" s="85"/>
      <c r="D970" s="79"/>
      <c r="E970" s="186"/>
      <c r="F970" s="85"/>
      <c r="G970" s="85"/>
      <c r="H970" s="85"/>
      <c r="I970" s="85"/>
      <c r="J970" s="85"/>
      <c r="K970" s="85"/>
      <c r="L970" s="85"/>
      <c r="M970" s="85"/>
      <c r="N970" s="85"/>
      <c r="O970" s="85"/>
      <c r="P970" s="79"/>
      <c r="Q970" s="79"/>
      <c r="R970" s="79"/>
    </row>
    <row r="971" ht="14.25" customHeight="1">
      <c r="A971" s="79"/>
      <c r="B971" s="79"/>
      <c r="C971" s="85"/>
      <c r="D971" s="79"/>
      <c r="E971" s="186"/>
      <c r="F971" s="85"/>
      <c r="G971" s="85"/>
      <c r="H971" s="85"/>
      <c r="I971" s="85"/>
      <c r="J971" s="85"/>
      <c r="K971" s="85"/>
      <c r="L971" s="85"/>
      <c r="M971" s="85"/>
      <c r="N971" s="85"/>
      <c r="O971" s="85"/>
      <c r="P971" s="79"/>
      <c r="Q971" s="79"/>
      <c r="R971" s="79"/>
    </row>
    <row r="972" ht="14.25" customHeight="1">
      <c r="A972" s="79"/>
      <c r="B972" s="79"/>
      <c r="C972" s="85"/>
      <c r="D972" s="79"/>
      <c r="E972" s="186"/>
      <c r="F972" s="85"/>
      <c r="G972" s="85"/>
      <c r="H972" s="85"/>
      <c r="I972" s="85"/>
      <c r="J972" s="85"/>
      <c r="K972" s="85"/>
      <c r="L972" s="85"/>
      <c r="M972" s="85"/>
      <c r="N972" s="85"/>
      <c r="O972" s="85"/>
      <c r="P972" s="79"/>
      <c r="Q972" s="79"/>
      <c r="R972" s="79"/>
    </row>
    <row r="973" ht="14.25" customHeight="1">
      <c r="A973" s="79"/>
      <c r="B973" s="79"/>
      <c r="C973" s="85"/>
      <c r="D973" s="79"/>
      <c r="E973" s="186"/>
      <c r="F973" s="85"/>
      <c r="G973" s="85"/>
      <c r="H973" s="85"/>
      <c r="I973" s="85"/>
      <c r="J973" s="85"/>
      <c r="K973" s="85"/>
      <c r="L973" s="85"/>
      <c r="M973" s="85"/>
      <c r="N973" s="85"/>
      <c r="O973" s="85"/>
      <c r="P973" s="79"/>
      <c r="Q973" s="79"/>
      <c r="R973" s="79"/>
    </row>
    <row r="974" ht="14.25" customHeight="1">
      <c r="A974" s="79"/>
      <c r="B974" s="79"/>
      <c r="C974" s="85"/>
      <c r="D974" s="79"/>
      <c r="E974" s="186"/>
      <c r="F974" s="85"/>
      <c r="G974" s="85"/>
      <c r="H974" s="85"/>
      <c r="I974" s="85"/>
      <c r="J974" s="85"/>
      <c r="K974" s="85"/>
      <c r="L974" s="85"/>
      <c r="M974" s="85"/>
      <c r="N974" s="85"/>
      <c r="O974" s="85"/>
      <c r="P974" s="79"/>
      <c r="Q974" s="79"/>
      <c r="R974" s="79"/>
    </row>
    <row r="975" ht="14.25" customHeight="1">
      <c r="A975" s="79"/>
      <c r="B975" s="79"/>
      <c r="C975" s="85"/>
      <c r="D975" s="79"/>
      <c r="E975" s="186"/>
      <c r="F975" s="85"/>
      <c r="G975" s="85"/>
      <c r="H975" s="85"/>
      <c r="I975" s="85"/>
      <c r="J975" s="85"/>
      <c r="K975" s="85"/>
      <c r="L975" s="85"/>
      <c r="M975" s="85"/>
      <c r="N975" s="85"/>
      <c r="O975" s="85"/>
      <c r="P975" s="79"/>
      <c r="Q975" s="79"/>
      <c r="R975" s="79"/>
    </row>
    <row r="976" ht="14.25" customHeight="1">
      <c r="A976" s="79"/>
      <c r="B976" s="79"/>
      <c r="C976" s="85"/>
      <c r="D976" s="79"/>
      <c r="E976" s="186"/>
      <c r="F976" s="85"/>
      <c r="G976" s="85"/>
      <c r="H976" s="85"/>
      <c r="I976" s="85"/>
      <c r="J976" s="85"/>
      <c r="K976" s="85"/>
      <c r="L976" s="85"/>
      <c r="M976" s="85"/>
      <c r="N976" s="85"/>
      <c r="O976" s="85"/>
      <c r="P976" s="79"/>
      <c r="Q976" s="79"/>
      <c r="R976" s="79"/>
    </row>
    <row r="977" ht="14.25" customHeight="1">
      <c r="A977" s="79"/>
      <c r="B977" s="79"/>
      <c r="C977" s="85"/>
      <c r="D977" s="79"/>
      <c r="E977" s="186"/>
      <c r="F977" s="85"/>
      <c r="G977" s="85"/>
      <c r="H977" s="85"/>
      <c r="I977" s="85"/>
      <c r="J977" s="85"/>
      <c r="K977" s="85"/>
      <c r="L977" s="85"/>
      <c r="M977" s="85"/>
      <c r="N977" s="85"/>
      <c r="O977" s="85"/>
      <c r="P977" s="79"/>
      <c r="Q977" s="79"/>
      <c r="R977" s="79"/>
    </row>
    <row r="978" ht="14.25" customHeight="1">
      <c r="A978" s="79"/>
      <c r="B978" s="79"/>
      <c r="C978" s="85"/>
      <c r="D978" s="79"/>
      <c r="E978" s="186"/>
      <c r="F978" s="85"/>
      <c r="G978" s="85"/>
      <c r="H978" s="85"/>
      <c r="I978" s="85"/>
      <c r="J978" s="85"/>
      <c r="K978" s="85"/>
      <c r="L978" s="85"/>
      <c r="M978" s="85"/>
      <c r="N978" s="85"/>
      <c r="O978" s="85"/>
      <c r="P978" s="79"/>
      <c r="Q978" s="79"/>
      <c r="R978" s="79"/>
    </row>
    <row r="979" ht="14.25" customHeight="1">
      <c r="A979" s="79"/>
      <c r="B979" s="79"/>
      <c r="C979" s="85"/>
      <c r="D979" s="79"/>
      <c r="E979" s="186"/>
      <c r="F979" s="85"/>
      <c r="G979" s="85"/>
      <c r="H979" s="85"/>
      <c r="I979" s="85"/>
      <c r="J979" s="85"/>
      <c r="K979" s="85"/>
      <c r="L979" s="85"/>
      <c r="M979" s="85"/>
      <c r="N979" s="85"/>
      <c r="O979" s="85"/>
      <c r="P979" s="79"/>
      <c r="Q979" s="79"/>
      <c r="R979" s="79"/>
    </row>
    <row r="980" ht="14.25" customHeight="1">
      <c r="A980" s="79"/>
      <c r="B980" s="79"/>
      <c r="C980" s="85"/>
      <c r="D980" s="79"/>
      <c r="E980" s="186"/>
      <c r="F980" s="85"/>
      <c r="G980" s="85"/>
      <c r="H980" s="85"/>
      <c r="I980" s="85"/>
      <c r="J980" s="85"/>
      <c r="K980" s="85"/>
      <c r="L980" s="85"/>
      <c r="M980" s="85"/>
      <c r="N980" s="85"/>
      <c r="O980" s="85"/>
      <c r="P980" s="79"/>
      <c r="Q980" s="79"/>
      <c r="R980" s="79"/>
    </row>
    <row r="981" ht="14.25" customHeight="1">
      <c r="A981" s="79"/>
      <c r="B981" s="79"/>
      <c r="C981" s="85"/>
      <c r="D981" s="79"/>
      <c r="E981" s="186"/>
      <c r="F981" s="85"/>
      <c r="G981" s="85"/>
      <c r="H981" s="85"/>
      <c r="I981" s="85"/>
      <c r="J981" s="85"/>
      <c r="K981" s="85"/>
      <c r="L981" s="85"/>
      <c r="M981" s="85"/>
      <c r="N981" s="85"/>
      <c r="O981" s="85"/>
      <c r="P981" s="79"/>
      <c r="Q981" s="79"/>
      <c r="R981" s="79"/>
    </row>
    <row r="982" ht="14.25" customHeight="1">
      <c r="A982" s="79"/>
      <c r="B982" s="79"/>
      <c r="C982" s="85"/>
      <c r="D982" s="79"/>
      <c r="E982" s="186"/>
      <c r="F982" s="85"/>
      <c r="G982" s="85"/>
      <c r="H982" s="85"/>
      <c r="I982" s="85"/>
      <c r="J982" s="85"/>
      <c r="K982" s="85"/>
      <c r="L982" s="85"/>
      <c r="M982" s="85"/>
      <c r="N982" s="85"/>
      <c r="O982" s="85"/>
      <c r="P982" s="79"/>
      <c r="Q982" s="79"/>
      <c r="R982" s="79"/>
    </row>
    <row r="983" ht="14.25" customHeight="1">
      <c r="A983" s="79"/>
      <c r="B983" s="79"/>
      <c r="C983" s="85"/>
      <c r="D983" s="79"/>
      <c r="E983" s="186"/>
      <c r="F983" s="85"/>
      <c r="G983" s="85"/>
      <c r="H983" s="85"/>
      <c r="I983" s="85"/>
      <c r="J983" s="85"/>
      <c r="K983" s="85"/>
      <c r="L983" s="85"/>
      <c r="M983" s="85"/>
      <c r="N983" s="85"/>
      <c r="O983" s="85"/>
      <c r="P983" s="79"/>
      <c r="Q983" s="79"/>
      <c r="R983" s="79"/>
    </row>
    <row r="984" ht="14.25" customHeight="1">
      <c r="A984" s="79"/>
      <c r="B984" s="79"/>
      <c r="C984" s="85"/>
      <c r="D984" s="79"/>
      <c r="E984" s="186"/>
      <c r="F984" s="85"/>
      <c r="G984" s="85"/>
      <c r="H984" s="85"/>
      <c r="I984" s="85"/>
      <c r="J984" s="85"/>
      <c r="K984" s="85"/>
      <c r="L984" s="85"/>
      <c r="M984" s="85"/>
      <c r="N984" s="85"/>
      <c r="O984" s="85"/>
      <c r="P984" s="79"/>
      <c r="Q984" s="79"/>
      <c r="R984" s="79"/>
    </row>
    <row r="985" ht="14.25" customHeight="1">
      <c r="A985" s="79"/>
      <c r="B985" s="79"/>
      <c r="C985" s="85"/>
      <c r="D985" s="79"/>
      <c r="E985" s="186"/>
      <c r="F985" s="85"/>
      <c r="G985" s="85"/>
      <c r="H985" s="85"/>
      <c r="I985" s="85"/>
      <c r="J985" s="85"/>
      <c r="K985" s="85"/>
      <c r="L985" s="85"/>
      <c r="M985" s="85"/>
      <c r="N985" s="85"/>
      <c r="O985" s="85"/>
      <c r="P985" s="79"/>
      <c r="Q985" s="79"/>
      <c r="R985" s="79"/>
    </row>
    <row r="986" ht="14.25" customHeight="1">
      <c r="A986" s="79"/>
      <c r="B986" s="79"/>
      <c r="C986" s="85"/>
      <c r="D986" s="79"/>
      <c r="E986" s="186"/>
      <c r="F986" s="85"/>
      <c r="G986" s="85"/>
      <c r="H986" s="85"/>
      <c r="I986" s="85"/>
      <c r="J986" s="85"/>
      <c r="K986" s="85"/>
      <c r="L986" s="85"/>
      <c r="M986" s="85"/>
      <c r="N986" s="85"/>
      <c r="O986" s="85"/>
      <c r="P986" s="79"/>
      <c r="Q986" s="79"/>
      <c r="R986" s="79"/>
    </row>
    <row r="987" ht="14.25" customHeight="1">
      <c r="A987" s="79"/>
      <c r="B987" s="79"/>
      <c r="C987" s="85"/>
      <c r="D987" s="79"/>
      <c r="E987" s="186"/>
      <c r="F987" s="85"/>
      <c r="G987" s="85"/>
      <c r="H987" s="85"/>
      <c r="I987" s="85"/>
      <c r="J987" s="85"/>
      <c r="K987" s="85"/>
      <c r="L987" s="85"/>
      <c r="M987" s="85"/>
      <c r="N987" s="85"/>
      <c r="O987" s="85"/>
      <c r="P987" s="79"/>
      <c r="Q987" s="79"/>
      <c r="R987" s="79"/>
    </row>
    <row r="988" ht="14.25" customHeight="1">
      <c r="A988" s="79"/>
      <c r="B988" s="79"/>
      <c r="C988" s="85"/>
      <c r="D988" s="79"/>
      <c r="E988" s="186"/>
      <c r="F988" s="85"/>
      <c r="G988" s="85"/>
      <c r="H988" s="85"/>
      <c r="I988" s="85"/>
      <c r="J988" s="85"/>
      <c r="K988" s="85"/>
      <c r="L988" s="85"/>
      <c r="M988" s="85"/>
      <c r="N988" s="85"/>
      <c r="O988" s="85"/>
      <c r="P988" s="79"/>
      <c r="Q988" s="79"/>
      <c r="R988" s="79"/>
    </row>
    <row r="989" ht="14.25" customHeight="1">
      <c r="A989" s="79"/>
      <c r="B989" s="79"/>
      <c r="C989" s="85"/>
      <c r="D989" s="79"/>
      <c r="E989" s="186"/>
      <c r="F989" s="85"/>
      <c r="G989" s="85"/>
      <c r="H989" s="85"/>
      <c r="I989" s="85"/>
      <c r="J989" s="85"/>
      <c r="K989" s="85"/>
      <c r="L989" s="85"/>
      <c r="M989" s="85"/>
      <c r="N989" s="85"/>
      <c r="O989" s="85"/>
      <c r="P989" s="79"/>
      <c r="Q989" s="79"/>
      <c r="R989" s="79"/>
    </row>
    <row r="990" ht="14.25" customHeight="1">
      <c r="A990" s="79"/>
      <c r="B990" s="79"/>
      <c r="C990" s="85"/>
      <c r="D990" s="79"/>
      <c r="E990" s="186"/>
      <c r="F990" s="85"/>
      <c r="G990" s="85"/>
      <c r="H990" s="85"/>
      <c r="I990" s="85"/>
      <c r="J990" s="85"/>
      <c r="K990" s="85"/>
      <c r="L990" s="85"/>
      <c r="M990" s="85"/>
      <c r="N990" s="85"/>
      <c r="O990" s="85"/>
      <c r="P990" s="79"/>
      <c r="Q990" s="79"/>
      <c r="R990" s="79"/>
    </row>
    <row r="991" ht="14.25" customHeight="1">
      <c r="A991" s="79"/>
      <c r="B991" s="79"/>
      <c r="C991" s="85"/>
      <c r="D991" s="79"/>
      <c r="E991" s="186"/>
      <c r="F991" s="85"/>
      <c r="G991" s="85"/>
      <c r="H991" s="85"/>
      <c r="I991" s="85"/>
      <c r="J991" s="85"/>
      <c r="K991" s="85"/>
      <c r="L991" s="85"/>
      <c r="M991" s="85"/>
      <c r="N991" s="85"/>
      <c r="O991" s="85"/>
      <c r="P991" s="79"/>
      <c r="Q991" s="79"/>
      <c r="R991" s="79"/>
    </row>
    <row r="992" ht="14.25" customHeight="1">
      <c r="A992" s="79"/>
      <c r="B992" s="79"/>
      <c r="C992" s="85"/>
      <c r="D992" s="79"/>
      <c r="E992" s="186"/>
      <c r="F992" s="85"/>
      <c r="G992" s="85"/>
      <c r="H992" s="85"/>
      <c r="I992" s="85"/>
      <c r="J992" s="85"/>
      <c r="K992" s="85"/>
      <c r="L992" s="85"/>
      <c r="M992" s="85"/>
      <c r="N992" s="85"/>
      <c r="O992" s="85"/>
      <c r="P992" s="79"/>
      <c r="Q992" s="79"/>
      <c r="R992" s="79"/>
    </row>
    <row r="993" ht="14.25" customHeight="1">
      <c r="A993" s="79"/>
      <c r="B993" s="79"/>
      <c r="C993" s="85"/>
      <c r="D993" s="79"/>
      <c r="E993" s="186"/>
      <c r="F993" s="85"/>
      <c r="G993" s="85"/>
      <c r="H993" s="85"/>
      <c r="I993" s="85"/>
      <c r="J993" s="85"/>
      <c r="K993" s="85"/>
      <c r="L993" s="85"/>
      <c r="M993" s="85"/>
      <c r="N993" s="85"/>
      <c r="O993" s="85"/>
      <c r="P993" s="79"/>
      <c r="Q993" s="79"/>
      <c r="R993" s="79"/>
    </row>
    <row r="994" ht="14.25" customHeight="1">
      <c r="A994" s="79"/>
      <c r="B994" s="79"/>
      <c r="C994" s="85"/>
      <c r="D994" s="79"/>
      <c r="E994" s="186"/>
      <c r="F994" s="85"/>
      <c r="G994" s="85"/>
      <c r="H994" s="85"/>
      <c r="I994" s="85"/>
      <c r="J994" s="85"/>
      <c r="K994" s="85"/>
      <c r="L994" s="85"/>
      <c r="M994" s="85"/>
      <c r="N994" s="85"/>
      <c r="O994" s="85"/>
      <c r="P994" s="79"/>
      <c r="Q994" s="79"/>
      <c r="R994" s="79"/>
    </row>
    <row r="995" ht="14.25" customHeight="1">
      <c r="A995" s="79"/>
      <c r="B995" s="79"/>
      <c r="C995" s="85"/>
      <c r="D995" s="79"/>
      <c r="E995" s="186"/>
      <c r="F995" s="85"/>
      <c r="G995" s="85"/>
      <c r="H995" s="85"/>
      <c r="I995" s="85"/>
      <c r="J995" s="85"/>
      <c r="K995" s="85"/>
      <c r="L995" s="85"/>
      <c r="M995" s="85"/>
      <c r="N995" s="85"/>
      <c r="O995" s="85"/>
      <c r="P995" s="79"/>
      <c r="Q995" s="79"/>
      <c r="R995" s="79"/>
    </row>
    <row r="996" ht="14.25" customHeight="1">
      <c r="A996" s="79"/>
      <c r="B996" s="79"/>
      <c r="C996" s="85"/>
      <c r="D996" s="79"/>
      <c r="E996" s="186"/>
      <c r="F996" s="85"/>
      <c r="G996" s="85"/>
      <c r="H996" s="85"/>
      <c r="I996" s="85"/>
      <c r="J996" s="85"/>
      <c r="K996" s="85"/>
      <c r="L996" s="85"/>
      <c r="M996" s="85"/>
      <c r="N996" s="85"/>
      <c r="O996" s="85"/>
      <c r="P996" s="79"/>
      <c r="Q996" s="79"/>
      <c r="R996" s="79"/>
    </row>
    <row r="997" ht="14.25" customHeight="1">
      <c r="A997" s="79"/>
      <c r="B997" s="79"/>
      <c r="C997" s="85"/>
      <c r="D997" s="79"/>
      <c r="E997" s="186"/>
      <c r="F997" s="85"/>
      <c r="G997" s="85"/>
      <c r="H997" s="85"/>
      <c r="I997" s="85"/>
      <c r="J997" s="85"/>
      <c r="K997" s="85"/>
      <c r="L997" s="85"/>
      <c r="M997" s="85"/>
      <c r="N997" s="85"/>
      <c r="O997" s="85"/>
      <c r="P997" s="79"/>
      <c r="Q997" s="79"/>
      <c r="R997" s="79"/>
    </row>
    <row r="998" ht="14.25" customHeight="1">
      <c r="A998" s="79"/>
      <c r="B998" s="79"/>
      <c r="C998" s="85"/>
      <c r="D998" s="79"/>
      <c r="E998" s="186"/>
      <c r="F998" s="85"/>
      <c r="G998" s="85"/>
      <c r="H998" s="85"/>
      <c r="I998" s="85"/>
      <c r="J998" s="85"/>
      <c r="K998" s="85"/>
      <c r="L998" s="85"/>
      <c r="M998" s="85"/>
      <c r="N998" s="85"/>
      <c r="O998" s="85"/>
      <c r="P998" s="79"/>
      <c r="Q998" s="79"/>
      <c r="R998" s="79"/>
    </row>
    <row r="999" ht="14.25" customHeight="1">
      <c r="A999" s="79"/>
      <c r="B999" s="79"/>
      <c r="C999" s="85"/>
      <c r="D999" s="79"/>
      <c r="E999" s="186"/>
      <c r="F999" s="85"/>
      <c r="G999" s="85"/>
      <c r="H999" s="85"/>
      <c r="I999" s="85"/>
      <c r="J999" s="85"/>
      <c r="K999" s="85"/>
      <c r="L999" s="85"/>
      <c r="M999" s="85"/>
      <c r="N999" s="85"/>
      <c r="O999" s="85"/>
      <c r="P999" s="79"/>
      <c r="Q999" s="79"/>
      <c r="R999" s="79"/>
    </row>
    <row r="1000" ht="14.25" customHeight="1">
      <c r="A1000" s="79"/>
      <c r="B1000" s="79"/>
      <c r="C1000" s="85"/>
      <c r="D1000" s="79"/>
      <c r="E1000" s="186"/>
      <c r="F1000" s="85"/>
      <c r="G1000" s="85"/>
      <c r="H1000" s="85"/>
      <c r="I1000" s="85"/>
      <c r="J1000" s="85"/>
      <c r="K1000" s="85"/>
      <c r="L1000" s="85"/>
      <c r="M1000" s="85"/>
      <c r="N1000" s="85"/>
      <c r="O1000" s="85"/>
      <c r="P1000" s="79"/>
      <c r="Q1000" s="79"/>
      <c r="R1000" s="79"/>
    </row>
  </sheetData>
  <dataValidations>
    <dataValidation type="list" allowBlank="1" showErrorMessage="1" sqref="C2:C1000">
      <formula1>PRE!$B$2:$B$1000</formula1>
    </dataValidation>
    <dataValidation type="list" allowBlank="1" showErrorMessage="1" sqref="E2:E1000">
      <formula1>PSU!$B$2:$B$1000</formula1>
    </dataValidation>
  </dataValidations>
  <printOptions/>
  <pageMargins bottom="0.75" footer="0.0" header="0.0" left="0.7" right="0.7" top="0.75"/>
  <pageSetup orientation="landscape"/>
  <drawing r:id="rId2"/>
  <legacyDrawing r:id="rId3"/>
</worksheet>
</file>

<file path=xl/worksheets/sheet4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6.29"/>
    <col customWidth="1" min="2" max="2" width="22.0"/>
    <col customWidth="1" min="3" max="3" width="79.43"/>
    <col customWidth="1" min="4" max="4" width="14.57"/>
    <col customWidth="1" min="5" max="5" width="14.86"/>
    <col customWidth="1" min="6" max="8" width="18.0"/>
    <col customWidth="1" min="9" max="9" width="18.29"/>
    <col customWidth="1" min="10" max="12" width="15.86"/>
    <col customWidth="1" min="13" max="13" width="24.0"/>
    <col customWidth="1" min="14" max="14" width="13.71"/>
    <col customWidth="1" min="15" max="15" width="15.29"/>
    <col customWidth="1" min="16" max="30" width="8.86"/>
  </cols>
  <sheetData>
    <row r="1" ht="14.25" customHeight="1">
      <c r="A1" s="76" t="s">
        <v>2216</v>
      </c>
      <c r="B1" s="76" t="s">
        <v>2171</v>
      </c>
      <c r="C1" s="77" t="s">
        <v>2172</v>
      </c>
      <c r="D1" s="200" t="s">
        <v>582</v>
      </c>
      <c r="E1" s="200" t="s">
        <v>583</v>
      </c>
      <c r="F1" s="201" t="s">
        <v>584</v>
      </c>
      <c r="G1" s="201" t="s">
        <v>585</v>
      </c>
      <c r="H1" s="202" t="s">
        <v>586</v>
      </c>
      <c r="I1" s="202" t="s">
        <v>587</v>
      </c>
      <c r="J1" s="203" t="s">
        <v>588</v>
      </c>
      <c r="K1" s="203" t="s">
        <v>589</v>
      </c>
      <c r="L1" s="204" t="s">
        <v>590</v>
      </c>
      <c r="M1" s="204" t="s">
        <v>591</v>
      </c>
      <c r="N1" s="76" t="s">
        <v>190</v>
      </c>
      <c r="O1" s="76" t="s">
        <v>191</v>
      </c>
    </row>
    <row r="2" ht="14.25" customHeight="1">
      <c r="A2" s="79"/>
      <c r="B2" s="79"/>
      <c r="C2" s="227" t="s">
        <v>2218</v>
      </c>
      <c r="D2" s="206">
        <v>0.0</v>
      </c>
      <c r="E2" s="206">
        <v>0.3999</v>
      </c>
      <c r="F2" s="206">
        <v>0.4</v>
      </c>
      <c r="G2" s="206">
        <v>0.5999</v>
      </c>
      <c r="H2" s="206">
        <v>0.6</v>
      </c>
      <c r="I2" s="206">
        <v>0.6999</v>
      </c>
      <c r="J2" s="206">
        <v>0.7</v>
      </c>
      <c r="K2" s="206">
        <v>0.7999</v>
      </c>
      <c r="L2" s="206">
        <v>0.8</v>
      </c>
      <c r="M2" s="206">
        <v>1.0</v>
      </c>
      <c r="N2" s="79"/>
      <c r="O2" s="79"/>
      <c r="P2" s="83" t="s">
        <v>524</v>
      </c>
    </row>
    <row r="3" ht="14.25" customHeight="1">
      <c r="A3" s="79"/>
      <c r="B3" s="79"/>
      <c r="C3" s="228" t="s">
        <v>2219</v>
      </c>
      <c r="D3" s="206">
        <v>0.0</v>
      </c>
      <c r="E3" s="206">
        <v>0.3999</v>
      </c>
      <c r="F3" s="206">
        <v>0.4</v>
      </c>
      <c r="G3" s="206">
        <v>0.5999</v>
      </c>
      <c r="H3" s="206">
        <v>0.6</v>
      </c>
      <c r="I3" s="206">
        <v>0.6999</v>
      </c>
      <c r="J3" s="206">
        <v>0.7</v>
      </c>
      <c r="K3" s="206">
        <v>0.7999</v>
      </c>
      <c r="L3" s="206">
        <v>0.8</v>
      </c>
      <c r="M3" s="206">
        <v>1.0</v>
      </c>
      <c r="N3" s="79"/>
      <c r="O3" s="79"/>
    </row>
    <row r="4" ht="14.25" customHeight="1">
      <c r="A4" s="79"/>
      <c r="B4" s="79"/>
      <c r="C4" s="228" t="s">
        <v>2220</v>
      </c>
      <c r="D4" s="206">
        <v>0.0</v>
      </c>
      <c r="E4" s="206">
        <v>0.3999</v>
      </c>
      <c r="F4" s="206">
        <v>0.4</v>
      </c>
      <c r="G4" s="206">
        <v>0.5999</v>
      </c>
      <c r="H4" s="206">
        <v>0.6</v>
      </c>
      <c r="I4" s="206">
        <v>0.6999</v>
      </c>
      <c r="J4" s="206">
        <v>0.7</v>
      </c>
      <c r="K4" s="206">
        <v>0.7999</v>
      </c>
      <c r="L4" s="206">
        <v>0.8</v>
      </c>
      <c r="M4" s="206">
        <v>1.0</v>
      </c>
      <c r="N4" s="79"/>
      <c r="O4" s="79"/>
    </row>
    <row r="5" ht="14.25" customHeight="1">
      <c r="A5" s="79"/>
      <c r="B5" s="79"/>
      <c r="C5" s="228" t="s">
        <v>2221</v>
      </c>
      <c r="D5" s="206">
        <v>0.0</v>
      </c>
      <c r="E5" s="206">
        <v>0.3999</v>
      </c>
      <c r="F5" s="206">
        <v>0.4</v>
      </c>
      <c r="G5" s="206">
        <v>0.5999</v>
      </c>
      <c r="H5" s="206">
        <v>0.6</v>
      </c>
      <c r="I5" s="206">
        <v>0.6999</v>
      </c>
      <c r="J5" s="206">
        <v>0.7</v>
      </c>
      <c r="K5" s="206">
        <v>0.7999</v>
      </c>
      <c r="L5" s="206">
        <v>0.8</v>
      </c>
      <c r="M5" s="206">
        <v>1.0</v>
      </c>
      <c r="N5" s="79"/>
      <c r="O5" s="79"/>
    </row>
    <row r="6" ht="14.25" customHeight="1">
      <c r="A6" s="79"/>
      <c r="B6" s="79"/>
      <c r="C6" s="228" t="s">
        <v>2222</v>
      </c>
      <c r="D6" s="206">
        <v>0.0</v>
      </c>
      <c r="E6" s="206">
        <v>0.3999</v>
      </c>
      <c r="F6" s="206">
        <v>0.4</v>
      </c>
      <c r="G6" s="206">
        <v>0.5999</v>
      </c>
      <c r="H6" s="206">
        <v>0.6</v>
      </c>
      <c r="I6" s="206">
        <v>0.6999</v>
      </c>
      <c r="J6" s="206">
        <v>0.7</v>
      </c>
      <c r="K6" s="206">
        <v>0.7999</v>
      </c>
      <c r="L6" s="206">
        <v>0.8</v>
      </c>
      <c r="M6" s="206">
        <v>1.0</v>
      </c>
      <c r="N6" s="79"/>
      <c r="O6" s="79"/>
    </row>
    <row r="7" ht="14.25" customHeight="1">
      <c r="A7" s="79"/>
      <c r="B7" s="79"/>
      <c r="C7" s="228" t="s">
        <v>2223</v>
      </c>
      <c r="D7" s="206">
        <v>0.0</v>
      </c>
      <c r="E7" s="206">
        <v>0.3999</v>
      </c>
      <c r="F7" s="206">
        <v>0.4</v>
      </c>
      <c r="G7" s="206">
        <v>0.5999</v>
      </c>
      <c r="H7" s="206">
        <v>0.6</v>
      </c>
      <c r="I7" s="206">
        <v>0.6999</v>
      </c>
      <c r="J7" s="206">
        <v>0.7</v>
      </c>
      <c r="K7" s="206">
        <v>0.7999</v>
      </c>
      <c r="L7" s="206">
        <v>0.8</v>
      </c>
      <c r="M7" s="206">
        <v>1.0</v>
      </c>
      <c r="N7" s="79"/>
      <c r="O7" s="79"/>
    </row>
    <row r="8" ht="14.25" customHeight="1">
      <c r="A8" s="79"/>
      <c r="B8" s="79"/>
      <c r="C8" s="228" t="s">
        <v>2224</v>
      </c>
      <c r="D8" s="206">
        <v>0.0</v>
      </c>
      <c r="E8" s="206">
        <v>0.3999</v>
      </c>
      <c r="F8" s="206">
        <v>0.4</v>
      </c>
      <c r="G8" s="206">
        <v>0.5999</v>
      </c>
      <c r="H8" s="206">
        <v>0.6</v>
      </c>
      <c r="I8" s="206">
        <v>0.6999</v>
      </c>
      <c r="J8" s="206">
        <v>0.7</v>
      </c>
      <c r="K8" s="206">
        <v>0.7999</v>
      </c>
      <c r="L8" s="206">
        <v>0.8</v>
      </c>
      <c r="M8" s="206">
        <v>1.0</v>
      </c>
      <c r="N8" s="79"/>
      <c r="O8" s="79"/>
    </row>
    <row r="9" ht="14.25" customHeight="1">
      <c r="A9" s="79"/>
      <c r="B9" s="79"/>
      <c r="C9" s="228" t="s">
        <v>2225</v>
      </c>
      <c r="D9" s="206">
        <v>0.0</v>
      </c>
      <c r="E9" s="206">
        <v>0.3999</v>
      </c>
      <c r="F9" s="206">
        <v>0.4</v>
      </c>
      <c r="G9" s="206">
        <v>0.5999</v>
      </c>
      <c r="H9" s="206">
        <v>0.6</v>
      </c>
      <c r="I9" s="206">
        <v>0.6999</v>
      </c>
      <c r="J9" s="206">
        <v>0.7</v>
      </c>
      <c r="K9" s="206">
        <v>0.7999</v>
      </c>
      <c r="L9" s="206">
        <v>0.8</v>
      </c>
      <c r="M9" s="206">
        <v>1.0</v>
      </c>
      <c r="N9" s="79"/>
      <c r="O9" s="79"/>
    </row>
    <row r="10" ht="14.25" customHeight="1">
      <c r="A10" s="79"/>
      <c r="B10" s="79"/>
      <c r="C10" s="228" t="s">
        <v>2226</v>
      </c>
      <c r="D10" s="206">
        <v>0.0</v>
      </c>
      <c r="E10" s="206">
        <v>0.3999</v>
      </c>
      <c r="F10" s="206">
        <v>0.4</v>
      </c>
      <c r="G10" s="206">
        <v>0.5999</v>
      </c>
      <c r="H10" s="206">
        <v>0.6</v>
      </c>
      <c r="I10" s="206">
        <v>0.6999</v>
      </c>
      <c r="J10" s="206">
        <v>0.7</v>
      </c>
      <c r="K10" s="206">
        <v>0.7999</v>
      </c>
      <c r="L10" s="206">
        <v>0.8</v>
      </c>
      <c r="M10" s="206">
        <v>1.0</v>
      </c>
      <c r="N10" s="79"/>
      <c r="O10" s="79"/>
    </row>
    <row r="11" ht="14.25" customHeight="1">
      <c r="A11" s="79"/>
      <c r="B11" s="79"/>
      <c r="C11" s="228" t="s">
        <v>2227</v>
      </c>
      <c r="D11" s="206">
        <v>0.0</v>
      </c>
      <c r="E11" s="206">
        <v>0.3999</v>
      </c>
      <c r="F11" s="206">
        <v>0.4</v>
      </c>
      <c r="G11" s="206">
        <v>0.5999</v>
      </c>
      <c r="H11" s="206">
        <v>0.6</v>
      </c>
      <c r="I11" s="206">
        <v>0.6999</v>
      </c>
      <c r="J11" s="206">
        <v>0.7</v>
      </c>
      <c r="K11" s="206">
        <v>0.7999</v>
      </c>
      <c r="L11" s="206">
        <v>0.8</v>
      </c>
      <c r="M11" s="206">
        <v>1.0</v>
      </c>
      <c r="N11" s="79"/>
      <c r="O11" s="79"/>
    </row>
    <row r="12" ht="14.25" customHeight="1">
      <c r="A12" s="79"/>
      <c r="B12" s="79"/>
      <c r="C12" s="228" t="s">
        <v>2228</v>
      </c>
      <c r="D12" s="206">
        <v>0.0</v>
      </c>
      <c r="E12" s="206">
        <v>0.3999</v>
      </c>
      <c r="F12" s="206">
        <v>0.4</v>
      </c>
      <c r="G12" s="206">
        <v>0.5999</v>
      </c>
      <c r="H12" s="206">
        <v>0.6</v>
      </c>
      <c r="I12" s="206">
        <v>0.6999</v>
      </c>
      <c r="J12" s="206">
        <v>0.7</v>
      </c>
      <c r="K12" s="206">
        <v>0.7999</v>
      </c>
      <c r="L12" s="206">
        <v>0.8</v>
      </c>
      <c r="M12" s="206">
        <v>1.0</v>
      </c>
      <c r="N12" s="79"/>
      <c r="O12" s="79"/>
    </row>
    <row r="13" ht="14.25" customHeight="1">
      <c r="A13" s="79"/>
      <c r="B13" s="79"/>
      <c r="C13" s="228" t="s">
        <v>2229</v>
      </c>
      <c r="D13" s="206">
        <v>0.0</v>
      </c>
      <c r="E13" s="206">
        <v>0.3999</v>
      </c>
      <c r="F13" s="206">
        <v>0.4</v>
      </c>
      <c r="G13" s="206">
        <v>0.5999</v>
      </c>
      <c r="H13" s="206">
        <v>0.6</v>
      </c>
      <c r="I13" s="206">
        <v>0.6999</v>
      </c>
      <c r="J13" s="206">
        <v>0.7</v>
      </c>
      <c r="K13" s="206">
        <v>0.7999</v>
      </c>
      <c r="L13" s="206">
        <v>0.8</v>
      </c>
      <c r="M13" s="206">
        <v>1.0</v>
      </c>
      <c r="N13" s="79"/>
      <c r="O13" s="79"/>
    </row>
    <row r="14" ht="14.25" customHeight="1">
      <c r="A14" s="79"/>
      <c r="B14" s="79"/>
      <c r="C14" s="228" t="s">
        <v>2230</v>
      </c>
      <c r="D14" s="206">
        <v>0.0</v>
      </c>
      <c r="E14" s="206">
        <v>0.3999</v>
      </c>
      <c r="F14" s="206">
        <v>0.4</v>
      </c>
      <c r="G14" s="206">
        <v>0.5999</v>
      </c>
      <c r="H14" s="206">
        <v>0.6</v>
      </c>
      <c r="I14" s="206">
        <v>0.6999</v>
      </c>
      <c r="J14" s="206">
        <v>0.7</v>
      </c>
      <c r="K14" s="206">
        <v>0.7999</v>
      </c>
      <c r="L14" s="206">
        <v>0.8</v>
      </c>
      <c r="M14" s="206">
        <v>1.0</v>
      </c>
      <c r="N14" s="79"/>
      <c r="O14" s="79"/>
    </row>
    <row r="15" ht="14.25" customHeight="1">
      <c r="A15" s="79"/>
      <c r="B15" s="79"/>
      <c r="C15" s="228" t="s">
        <v>2231</v>
      </c>
      <c r="D15" s="206">
        <v>0.0</v>
      </c>
      <c r="E15" s="206">
        <v>0.3999</v>
      </c>
      <c r="F15" s="206">
        <v>0.4</v>
      </c>
      <c r="G15" s="206">
        <v>0.5999</v>
      </c>
      <c r="H15" s="206">
        <v>0.6</v>
      </c>
      <c r="I15" s="206">
        <v>0.6999</v>
      </c>
      <c r="J15" s="206">
        <v>0.7</v>
      </c>
      <c r="K15" s="206">
        <v>0.7999</v>
      </c>
      <c r="L15" s="206">
        <v>0.8</v>
      </c>
      <c r="M15" s="206">
        <v>1.0</v>
      </c>
      <c r="N15" s="79"/>
      <c r="O15" s="79"/>
    </row>
    <row r="16" ht="14.25" customHeight="1">
      <c r="A16" s="79"/>
      <c r="B16" s="79"/>
      <c r="C16" s="228" t="s">
        <v>2232</v>
      </c>
      <c r="D16" s="206">
        <v>0.0</v>
      </c>
      <c r="E16" s="206">
        <v>0.3999</v>
      </c>
      <c r="F16" s="206">
        <v>0.4</v>
      </c>
      <c r="G16" s="206">
        <v>0.5999</v>
      </c>
      <c r="H16" s="206">
        <v>0.6</v>
      </c>
      <c r="I16" s="206">
        <v>0.6999</v>
      </c>
      <c r="J16" s="206">
        <v>0.7</v>
      </c>
      <c r="K16" s="206">
        <v>0.7999</v>
      </c>
      <c r="L16" s="206">
        <v>0.8</v>
      </c>
      <c r="M16" s="206">
        <v>1.0</v>
      </c>
      <c r="N16" s="79"/>
      <c r="O16" s="79"/>
    </row>
    <row r="17" ht="14.25" customHeight="1">
      <c r="A17" s="79"/>
      <c r="B17" s="79"/>
      <c r="C17" s="228" t="s">
        <v>2233</v>
      </c>
      <c r="D17" s="206">
        <v>0.0</v>
      </c>
      <c r="E17" s="206">
        <v>0.3999</v>
      </c>
      <c r="F17" s="206">
        <v>0.4</v>
      </c>
      <c r="G17" s="206">
        <v>0.5999</v>
      </c>
      <c r="H17" s="206">
        <v>0.6</v>
      </c>
      <c r="I17" s="206">
        <v>0.6999</v>
      </c>
      <c r="J17" s="206">
        <v>0.7</v>
      </c>
      <c r="K17" s="206">
        <v>0.7999</v>
      </c>
      <c r="L17" s="206">
        <v>0.8</v>
      </c>
      <c r="M17" s="206">
        <v>1.0</v>
      </c>
      <c r="N17" s="79"/>
      <c r="O17" s="79"/>
    </row>
    <row r="18" ht="14.25" customHeight="1">
      <c r="A18" s="79"/>
      <c r="B18" s="79"/>
      <c r="C18" s="228" t="s">
        <v>2234</v>
      </c>
      <c r="D18" s="206">
        <v>0.0</v>
      </c>
      <c r="E18" s="206">
        <v>0.3999</v>
      </c>
      <c r="F18" s="206">
        <v>0.4</v>
      </c>
      <c r="G18" s="206">
        <v>0.5999</v>
      </c>
      <c r="H18" s="206">
        <v>0.6</v>
      </c>
      <c r="I18" s="206">
        <v>0.6999</v>
      </c>
      <c r="J18" s="206">
        <v>0.7</v>
      </c>
      <c r="K18" s="206">
        <v>0.7999</v>
      </c>
      <c r="L18" s="206">
        <v>0.8</v>
      </c>
      <c r="M18" s="206">
        <v>1.0</v>
      </c>
      <c r="N18" s="79"/>
      <c r="O18" s="79"/>
    </row>
    <row r="19" ht="14.25" customHeight="1">
      <c r="A19" s="79"/>
      <c r="B19" s="79"/>
      <c r="C19" s="228" t="s">
        <v>2235</v>
      </c>
      <c r="D19" s="206">
        <v>0.0</v>
      </c>
      <c r="E19" s="206">
        <v>0.3999</v>
      </c>
      <c r="F19" s="206">
        <v>0.4</v>
      </c>
      <c r="G19" s="206">
        <v>0.5999</v>
      </c>
      <c r="H19" s="206">
        <v>0.6</v>
      </c>
      <c r="I19" s="206">
        <v>0.6999</v>
      </c>
      <c r="J19" s="206">
        <v>0.7</v>
      </c>
      <c r="K19" s="206">
        <v>0.7999</v>
      </c>
      <c r="L19" s="206">
        <v>0.8</v>
      </c>
      <c r="M19" s="206">
        <v>1.0</v>
      </c>
      <c r="N19" s="79"/>
      <c r="O19" s="79"/>
    </row>
    <row r="20" ht="14.25" customHeight="1">
      <c r="A20" s="79"/>
      <c r="B20" s="79"/>
      <c r="C20" s="228" t="s">
        <v>2236</v>
      </c>
      <c r="D20" s="206">
        <v>0.0</v>
      </c>
      <c r="E20" s="206">
        <v>0.3999</v>
      </c>
      <c r="F20" s="206">
        <v>0.4</v>
      </c>
      <c r="G20" s="206">
        <v>0.5999</v>
      </c>
      <c r="H20" s="206">
        <v>0.6</v>
      </c>
      <c r="I20" s="206">
        <v>0.6999</v>
      </c>
      <c r="J20" s="206">
        <v>0.7</v>
      </c>
      <c r="K20" s="206">
        <v>0.7999</v>
      </c>
      <c r="L20" s="206">
        <v>0.8</v>
      </c>
      <c r="M20" s="206">
        <v>1.0</v>
      </c>
      <c r="N20" s="79"/>
      <c r="O20" s="79"/>
    </row>
    <row r="21" ht="14.25" customHeight="1">
      <c r="A21" s="79"/>
      <c r="B21" s="79"/>
      <c r="C21" s="228" t="s">
        <v>2237</v>
      </c>
      <c r="D21" s="206">
        <v>0.0</v>
      </c>
      <c r="E21" s="206">
        <v>0.3999</v>
      </c>
      <c r="F21" s="206">
        <v>0.4</v>
      </c>
      <c r="G21" s="206">
        <v>0.5999</v>
      </c>
      <c r="H21" s="206">
        <v>0.6</v>
      </c>
      <c r="I21" s="206">
        <v>0.6999</v>
      </c>
      <c r="J21" s="206">
        <v>0.7</v>
      </c>
      <c r="K21" s="206">
        <v>0.7999</v>
      </c>
      <c r="L21" s="206">
        <v>0.8</v>
      </c>
      <c r="M21" s="206">
        <v>1.0</v>
      </c>
      <c r="N21" s="79"/>
      <c r="O21" s="79"/>
    </row>
    <row r="22" ht="14.25" customHeight="1">
      <c r="A22" s="79"/>
      <c r="B22" s="79"/>
      <c r="C22" s="228" t="s">
        <v>2238</v>
      </c>
      <c r="D22" s="206">
        <v>0.0</v>
      </c>
      <c r="E22" s="206">
        <v>0.3999</v>
      </c>
      <c r="F22" s="206">
        <v>0.4</v>
      </c>
      <c r="G22" s="206">
        <v>0.5999</v>
      </c>
      <c r="H22" s="206">
        <v>0.6</v>
      </c>
      <c r="I22" s="206">
        <v>0.6999</v>
      </c>
      <c r="J22" s="206">
        <v>0.7</v>
      </c>
      <c r="K22" s="206">
        <v>0.7999</v>
      </c>
      <c r="L22" s="206">
        <v>0.8</v>
      </c>
      <c r="M22" s="206">
        <v>1.0</v>
      </c>
      <c r="N22" s="79"/>
      <c r="O22" s="79"/>
    </row>
    <row r="23" ht="14.25" customHeight="1">
      <c r="A23" s="79"/>
      <c r="B23" s="79"/>
      <c r="C23" s="85"/>
      <c r="D23" s="215"/>
      <c r="E23" s="215"/>
      <c r="F23" s="215"/>
      <c r="G23" s="215"/>
      <c r="H23" s="215"/>
      <c r="I23" s="215"/>
      <c r="J23" s="215"/>
      <c r="K23" s="215"/>
      <c r="L23" s="215"/>
      <c r="M23" s="215"/>
      <c r="N23" s="79"/>
      <c r="O23" s="79"/>
    </row>
    <row r="24" ht="14.25" customHeight="1">
      <c r="A24" s="79"/>
      <c r="B24" s="79"/>
      <c r="C24" s="85"/>
      <c r="D24" s="215"/>
      <c r="E24" s="215"/>
      <c r="F24" s="215"/>
      <c r="G24" s="215"/>
      <c r="H24" s="215"/>
      <c r="I24" s="215"/>
      <c r="J24" s="215"/>
      <c r="K24" s="215"/>
      <c r="L24" s="215"/>
      <c r="M24" s="215"/>
      <c r="N24" s="79"/>
      <c r="O24" s="79"/>
    </row>
    <row r="25" ht="14.25" customHeight="1">
      <c r="A25" s="79"/>
      <c r="B25" s="79"/>
      <c r="C25" s="85"/>
      <c r="D25" s="215"/>
      <c r="E25" s="215"/>
      <c r="F25" s="215"/>
      <c r="G25" s="215"/>
      <c r="H25" s="215"/>
      <c r="I25" s="215"/>
      <c r="J25" s="215"/>
      <c r="K25" s="215"/>
      <c r="L25" s="215"/>
      <c r="M25" s="215"/>
      <c r="N25" s="79"/>
      <c r="O25" s="79"/>
    </row>
    <row r="26" ht="14.25" customHeight="1">
      <c r="A26" s="79"/>
      <c r="B26" s="79"/>
      <c r="C26" s="85"/>
      <c r="D26" s="215"/>
      <c r="E26" s="215"/>
      <c r="F26" s="215"/>
      <c r="G26" s="215"/>
      <c r="H26" s="215"/>
      <c r="I26" s="215"/>
      <c r="J26" s="215"/>
      <c r="K26" s="215"/>
      <c r="L26" s="215"/>
      <c r="M26" s="215"/>
      <c r="N26" s="79"/>
      <c r="O26" s="79"/>
    </row>
    <row r="27" ht="14.25" customHeight="1">
      <c r="A27" s="79"/>
      <c r="B27" s="79"/>
      <c r="C27" s="85"/>
      <c r="D27" s="215"/>
      <c r="E27" s="215"/>
      <c r="F27" s="215"/>
      <c r="G27" s="215"/>
      <c r="H27" s="215"/>
      <c r="I27" s="215"/>
      <c r="J27" s="215"/>
      <c r="K27" s="215"/>
      <c r="L27" s="215"/>
      <c r="M27" s="215"/>
      <c r="N27" s="79"/>
      <c r="O27" s="79"/>
    </row>
    <row r="28" ht="14.25" customHeight="1">
      <c r="A28" s="79"/>
      <c r="B28" s="79"/>
      <c r="C28" s="85"/>
      <c r="D28" s="215"/>
      <c r="E28" s="215"/>
      <c r="F28" s="215"/>
      <c r="G28" s="215"/>
      <c r="H28" s="215"/>
      <c r="I28" s="215"/>
      <c r="J28" s="215"/>
      <c r="K28" s="215"/>
      <c r="L28" s="215"/>
      <c r="M28" s="215"/>
      <c r="N28" s="79"/>
      <c r="O28" s="79"/>
    </row>
    <row r="29" ht="14.25" customHeight="1">
      <c r="A29" s="79"/>
      <c r="B29" s="79"/>
      <c r="C29" s="85"/>
      <c r="D29" s="215"/>
      <c r="E29" s="215"/>
      <c r="F29" s="215"/>
      <c r="G29" s="215"/>
      <c r="H29" s="215"/>
      <c r="I29" s="215"/>
      <c r="J29" s="215"/>
      <c r="K29" s="215"/>
      <c r="L29" s="215"/>
      <c r="M29" s="215"/>
      <c r="N29" s="79"/>
      <c r="O29" s="79"/>
    </row>
    <row r="30" ht="14.25" customHeight="1">
      <c r="A30" s="79"/>
      <c r="B30" s="79"/>
      <c r="C30" s="85"/>
      <c r="D30" s="215"/>
      <c r="E30" s="215"/>
      <c r="F30" s="215"/>
      <c r="G30" s="215"/>
      <c r="H30" s="215"/>
      <c r="I30" s="215"/>
      <c r="J30" s="215"/>
      <c r="K30" s="215"/>
      <c r="L30" s="215"/>
      <c r="M30" s="215"/>
      <c r="N30" s="79"/>
      <c r="O30" s="79"/>
    </row>
    <row r="31" ht="14.25" customHeight="1">
      <c r="A31" s="79"/>
      <c r="B31" s="79"/>
      <c r="C31" s="85"/>
      <c r="D31" s="215"/>
      <c r="E31" s="215"/>
      <c r="F31" s="215"/>
      <c r="G31" s="215"/>
      <c r="H31" s="215"/>
      <c r="I31" s="215"/>
      <c r="J31" s="215"/>
      <c r="K31" s="215"/>
      <c r="L31" s="215"/>
      <c r="M31" s="215"/>
      <c r="N31" s="79"/>
      <c r="O31" s="79"/>
    </row>
    <row r="32" ht="14.25" customHeight="1">
      <c r="A32" s="79"/>
      <c r="B32" s="79"/>
      <c r="C32" s="85"/>
      <c r="D32" s="215"/>
      <c r="E32" s="215"/>
      <c r="F32" s="215"/>
      <c r="G32" s="215"/>
      <c r="H32" s="215"/>
      <c r="I32" s="215"/>
      <c r="J32" s="215"/>
      <c r="K32" s="215"/>
      <c r="L32" s="215"/>
      <c r="M32" s="215"/>
      <c r="N32" s="79"/>
      <c r="O32" s="79"/>
    </row>
    <row r="33" ht="14.25" customHeight="1">
      <c r="A33" s="79"/>
      <c r="B33" s="79"/>
      <c r="C33" s="85"/>
      <c r="D33" s="215"/>
      <c r="E33" s="215"/>
      <c r="F33" s="215"/>
      <c r="G33" s="215"/>
      <c r="H33" s="215"/>
      <c r="I33" s="215"/>
      <c r="J33" s="215"/>
      <c r="K33" s="215"/>
      <c r="L33" s="215"/>
      <c r="M33" s="215"/>
      <c r="N33" s="79"/>
      <c r="O33" s="79"/>
    </row>
    <row r="34" ht="14.25" customHeight="1">
      <c r="A34" s="79"/>
      <c r="B34" s="79"/>
      <c r="C34" s="85"/>
      <c r="D34" s="215"/>
      <c r="E34" s="215"/>
      <c r="F34" s="215"/>
      <c r="G34" s="215"/>
      <c r="H34" s="215"/>
      <c r="I34" s="215"/>
      <c r="J34" s="215"/>
      <c r="K34" s="215"/>
      <c r="L34" s="215"/>
      <c r="M34" s="215"/>
      <c r="N34" s="79"/>
      <c r="O34" s="79"/>
    </row>
    <row r="35" ht="14.25" customHeight="1">
      <c r="A35" s="79"/>
      <c r="B35" s="79"/>
      <c r="C35" s="85"/>
      <c r="D35" s="215"/>
      <c r="E35" s="215"/>
      <c r="F35" s="215"/>
      <c r="G35" s="215"/>
      <c r="H35" s="215"/>
      <c r="I35" s="215"/>
      <c r="J35" s="215"/>
      <c r="K35" s="215"/>
      <c r="L35" s="215"/>
      <c r="M35" s="215"/>
      <c r="N35" s="79"/>
      <c r="O35" s="79"/>
    </row>
    <row r="36" ht="14.25" customHeight="1">
      <c r="A36" s="79"/>
      <c r="B36" s="79"/>
      <c r="C36" s="85"/>
      <c r="D36" s="215"/>
      <c r="E36" s="215"/>
      <c r="F36" s="215"/>
      <c r="G36" s="215"/>
      <c r="H36" s="215"/>
      <c r="I36" s="215"/>
      <c r="J36" s="215"/>
      <c r="K36" s="215"/>
      <c r="L36" s="215"/>
      <c r="M36" s="215"/>
      <c r="N36" s="79"/>
      <c r="O36" s="79"/>
    </row>
    <row r="37" ht="14.25" customHeight="1">
      <c r="A37" s="79"/>
      <c r="B37" s="79"/>
      <c r="C37" s="85"/>
      <c r="D37" s="215"/>
      <c r="E37" s="215"/>
      <c r="F37" s="215"/>
      <c r="G37" s="215"/>
      <c r="H37" s="215"/>
      <c r="I37" s="215"/>
      <c r="J37" s="215"/>
      <c r="K37" s="215"/>
      <c r="L37" s="215"/>
      <c r="M37" s="215"/>
      <c r="N37" s="79"/>
      <c r="O37" s="79"/>
    </row>
    <row r="38" ht="14.25" customHeight="1">
      <c r="A38" s="79"/>
      <c r="B38" s="79"/>
      <c r="C38" s="85"/>
      <c r="D38" s="215"/>
      <c r="E38" s="215"/>
      <c r="F38" s="215"/>
      <c r="G38" s="215"/>
      <c r="H38" s="215"/>
      <c r="I38" s="215"/>
      <c r="J38" s="215"/>
      <c r="K38" s="215"/>
      <c r="L38" s="215"/>
      <c r="M38" s="215"/>
      <c r="N38" s="79"/>
      <c r="O38" s="79"/>
    </row>
    <row r="39" ht="14.25" customHeight="1">
      <c r="A39" s="79"/>
      <c r="B39" s="79"/>
      <c r="C39" s="85"/>
      <c r="D39" s="215"/>
      <c r="E39" s="215"/>
      <c r="F39" s="215"/>
      <c r="G39" s="215"/>
      <c r="H39" s="215"/>
      <c r="I39" s="215"/>
      <c r="J39" s="215"/>
      <c r="K39" s="215"/>
      <c r="L39" s="215"/>
      <c r="M39" s="215"/>
      <c r="N39" s="79"/>
      <c r="O39" s="79"/>
    </row>
    <row r="40" ht="14.25" customHeight="1">
      <c r="A40" s="79"/>
      <c r="B40" s="79"/>
      <c r="C40" s="85"/>
      <c r="D40" s="215"/>
      <c r="E40" s="215"/>
      <c r="F40" s="215"/>
      <c r="G40" s="215"/>
      <c r="H40" s="215"/>
      <c r="I40" s="215"/>
      <c r="J40" s="215"/>
      <c r="K40" s="215"/>
      <c r="L40" s="215"/>
      <c r="M40" s="215"/>
      <c r="N40" s="79"/>
      <c r="O40" s="79"/>
    </row>
    <row r="41" ht="14.25" customHeight="1">
      <c r="A41" s="79"/>
      <c r="B41" s="79"/>
      <c r="C41" s="85"/>
      <c r="D41" s="215"/>
      <c r="E41" s="215"/>
      <c r="F41" s="215"/>
      <c r="G41" s="215"/>
      <c r="H41" s="215"/>
      <c r="I41" s="215"/>
      <c r="J41" s="215"/>
      <c r="K41" s="215"/>
      <c r="L41" s="215"/>
      <c r="M41" s="215"/>
      <c r="N41" s="79"/>
      <c r="O41" s="79"/>
    </row>
    <row r="42" ht="14.25" customHeight="1">
      <c r="A42" s="79"/>
      <c r="B42" s="79"/>
      <c r="C42" s="85"/>
      <c r="D42" s="215"/>
      <c r="E42" s="215"/>
      <c r="F42" s="215"/>
      <c r="G42" s="215"/>
      <c r="H42" s="215"/>
      <c r="I42" s="215"/>
      <c r="J42" s="215"/>
      <c r="K42" s="215"/>
      <c r="L42" s="215"/>
      <c r="M42" s="215"/>
      <c r="N42" s="79"/>
      <c r="O42" s="79"/>
    </row>
    <row r="43" ht="14.25" customHeight="1">
      <c r="A43" s="79"/>
      <c r="B43" s="79"/>
      <c r="C43" s="85"/>
      <c r="D43" s="215"/>
      <c r="E43" s="215"/>
      <c r="F43" s="215"/>
      <c r="G43" s="215"/>
      <c r="H43" s="215"/>
      <c r="I43" s="215"/>
      <c r="J43" s="215"/>
      <c r="K43" s="215"/>
      <c r="L43" s="215"/>
      <c r="M43" s="215"/>
      <c r="N43" s="79"/>
      <c r="O43" s="79"/>
    </row>
    <row r="44" ht="14.25" customHeight="1">
      <c r="A44" s="79"/>
      <c r="B44" s="79"/>
      <c r="C44" s="85"/>
      <c r="D44" s="215"/>
      <c r="E44" s="215"/>
      <c r="F44" s="215"/>
      <c r="G44" s="215"/>
      <c r="H44" s="215"/>
      <c r="I44" s="215"/>
      <c r="J44" s="215"/>
      <c r="K44" s="215"/>
      <c r="L44" s="215"/>
      <c r="M44" s="215"/>
      <c r="N44" s="79"/>
      <c r="O44" s="79"/>
    </row>
    <row r="45" ht="14.25" customHeight="1">
      <c r="A45" s="79"/>
      <c r="B45" s="79"/>
      <c r="C45" s="85"/>
      <c r="D45" s="215"/>
      <c r="E45" s="215"/>
      <c r="F45" s="215"/>
      <c r="G45" s="215"/>
      <c r="H45" s="215"/>
      <c r="I45" s="215"/>
      <c r="J45" s="215"/>
      <c r="K45" s="215"/>
      <c r="L45" s="215"/>
      <c r="M45" s="215"/>
      <c r="N45" s="79"/>
      <c r="O45" s="79"/>
    </row>
    <row r="46" ht="14.25" customHeight="1">
      <c r="A46" s="79"/>
      <c r="B46" s="79"/>
      <c r="C46" s="85"/>
      <c r="D46" s="215"/>
      <c r="E46" s="215"/>
      <c r="F46" s="215"/>
      <c r="G46" s="215"/>
      <c r="H46" s="215"/>
      <c r="I46" s="215"/>
      <c r="J46" s="215"/>
      <c r="K46" s="215"/>
      <c r="L46" s="215"/>
      <c r="M46" s="215"/>
      <c r="N46" s="79"/>
      <c r="O46" s="79"/>
    </row>
    <row r="47" ht="14.25" customHeight="1">
      <c r="A47" s="79"/>
      <c r="B47" s="79"/>
      <c r="C47" s="85"/>
      <c r="D47" s="215"/>
      <c r="E47" s="215"/>
      <c r="F47" s="215"/>
      <c r="G47" s="215"/>
      <c r="H47" s="215"/>
      <c r="I47" s="215"/>
      <c r="J47" s="215"/>
      <c r="K47" s="215"/>
      <c r="L47" s="215"/>
      <c r="M47" s="215"/>
      <c r="N47" s="79"/>
      <c r="O47" s="79"/>
    </row>
    <row r="48" ht="14.25" customHeight="1">
      <c r="A48" s="79"/>
      <c r="B48" s="79"/>
      <c r="C48" s="85"/>
      <c r="D48" s="215"/>
      <c r="E48" s="215"/>
      <c r="F48" s="215"/>
      <c r="G48" s="215"/>
      <c r="H48" s="215"/>
      <c r="I48" s="215"/>
      <c r="J48" s="215"/>
      <c r="K48" s="215"/>
      <c r="L48" s="215"/>
      <c r="M48" s="215"/>
      <c r="N48" s="79"/>
      <c r="O48" s="79"/>
    </row>
    <row r="49" ht="14.25" customHeight="1">
      <c r="A49" s="79"/>
      <c r="B49" s="79"/>
      <c r="C49" s="85"/>
      <c r="D49" s="215"/>
      <c r="E49" s="215"/>
      <c r="F49" s="215"/>
      <c r="G49" s="215"/>
      <c r="H49" s="215"/>
      <c r="I49" s="215"/>
      <c r="J49" s="215"/>
      <c r="K49" s="215"/>
      <c r="L49" s="215"/>
      <c r="M49" s="215"/>
      <c r="N49" s="79"/>
      <c r="O49" s="79"/>
    </row>
    <row r="50" ht="14.25" customHeight="1">
      <c r="A50" s="79"/>
      <c r="B50" s="79"/>
      <c r="C50" s="85"/>
      <c r="D50" s="215"/>
      <c r="E50" s="215"/>
      <c r="F50" s="215"/>
      <c r="G50" s="215"/>
      <c r="H50" s="215"/>
      <c r="I50" s="215"/>
      <c r="J50" s="215"/>
      <c r="K50" s="215"/>
      <c r="L50" s="215"/>
      <c r="M50" s="215"/>
      <c r="N50" s="79"/>
      <c r="O50" s="79"/>
    </row>
    <row r="51" ht="14.25" customHeight="1">
      <c r="A51" s="79"/>
      <c r="B51" s="79"/>
      <c r="C51" s="85"/>
      <c r="D51" s="215"/>
      <c r="E51" s="215"/>
      <c r="F51" s="215"/>
      <c r="G51" s="215"/>
      <c r="H51" s="215"/>
      <c r="I51" s="215"/>
      <c r="J51" s="215"/>
      <c r="K51" s="215"/>
      <c r="L51" s="215"/>
      <c r="M51" s="215"/>
      <c r="N51" s="79"/>
      <c r="O51" s="79"/>
    </row>
    <row r="52" ht="14.25" customHeight="1">
      <c r="A52" s="79"/>
      <c r="B52" s="79"/>
      <c r="C52" s="85"/>
      <c r="D52" s="215"/>
      <c r="E52" s="215"/>
      <c r="F52" s="215"/>
      <c r="G52" s="215"/>
      <c r="H52" s="215"/>
      <c r="I52" s="215"/>
      <c r="J52" s="215"/>
      <c r="K52" s="215"/>
      <c r="L52" s="215"/>
      <c r="M52" s="215"/>
      <c r="N52" s="79"/>
      <c r="O52" s="79"/>
    </row>
    <row r="53" ht="14.25" customHeight="1">
      <c r="A53" s="79"/>
      <c r="B53" s="79"/>
      <c r="C53" s="85"/>
      <c r="D53" s="215"/>
      <c r="E53" s="215"/>
      <c r="F53" s="215"/>
      <c r="G53" s="215"/>
      <c r="H53" s="215"/>
      <c r="I53" s="215"/>
      <c r="J53" s="215"/>
      <c r="K53" s="215"/>
      <c r="L53" s="215"/>
      <c r="M53" s="215"/>
      <c r="N53" s="79"/>
      <c r="O53" s="79"/>
    </row>
    <row r="54" ht="14.25" customHeight="1">
      <c r="A54" s="79"/>
      <c r="B54" s="79"/>
      <c r="C54" s="85"/>
      <c r="D54" s="215"/>
      <c r="E54" s="215"/>
      <c r="F54" s="215"/>
      <c r="G54" s="215"/>
      <c r="H54" s="215"/>
      <c r="I54" s="215"/>
      <c r="J54" s="215"/>
      <c r="K54" s="215"/>
      <c r="L54" s="215"/>
      <c r="M54" s="215"/>
      <c r="N54" s="79"/>
      <c r="O54" s="79"/>
    </row>
    <row r="55" ht="14.25" customHeight="1">
      <c r="A55" s="79"/>
      <c r="B55" s="79"/>
      <c r="C55" s="85"/>
      <c r="D55" s="215"/>
      <c r="E55" s="215"/>
      <c r="F55" s="215"/>
      <c r="G55" s="215"/>
      <c r="H55" s="215"/>
      <c r="I55" s="215"/>
      <c r="J55" s="215"/>
      <c r="K55" s="215"/>
      <c r="L55" s="215"/>
      <c r="M55" s="215"/>
      <c r="N55" s="79"/>
      <c r="O55" s="79"/>
    </row>
    <row r="56" ht="14.25" customHeight="1">
      <c r="A56" s="79"/>
      <c r="B56" s="79"/>
      <c r="C56" s="85"/>
      <c r="D56" s="215"/>
      <c r="E56" s="215"/>
      <c r="F56" s="215"/>
      <c r="G56" s="215"/>
      <c r="H56" s="215"/>
      <c r="I56" s="215"/>
      <c r="J56" s="215"/>
      <c r="K56" s="215"/>
      <c r="L56" s="215"/>
      <c r="M56" s="215"/>
      <c r="N56" s="79"/>
      <c r="O56" s="79"/>
    </row>
    <row r="57" ht="14.25" customHeight="1">
      <c r="A57" s="79"/>
      <c r="B57" s="79"/>
      <c r="C57" s="85"/>
      <c r="D57" s="215"/>
      <c r="E57" s="215"/>
      <c r="F57" s="215"/>
      <c r="G57" s="215"/>
      <c r="H57" s="215"/>
      <c r="I57" s="215"/>
      <c r="J57" s="215"/>
      <c r="K57" s="215"/>
      <c r="L57" s="215"/>
      <c r="M57" s="215"/>
      <c r="N57" s="79"/>
      <c r="O57" s="79"/>
    </row>
    <row r="58" ht="14.25" customHeight="1">
      <c r="A58" s="79"/>
      <c r="B58" s="79"/>
      <c r="C58" s="85"/>
      <c r="D58" s="215"/>
      <c r="E58" s="215"/>
      <c r="F58" s="215"/>
      <c r="G58" s="215"/>
      <c r="H58" s="215"/>
      <c r="I58" s="215"/>
      <c r="J58" s="215"/>
      <c r="K58" s="215"/>
      <c r="L58" s="215"/>
      <c r="M58" s="215"/>
      <c r="N58" s="79"/>
      <c r="O58" s="79"/>
    </row>
    <row r="59" ht="14.25" customHeight="1">
      <c r="A59" s="79"/>
      <c r="B59" s="79"/>
      <c r="C59" s="85"/>
      <c r="D59" s="215"/>
      <c r="E59" s="215"/>
      <c r="F59" s="215"/>
      <c r="G59" s="215"/>
      <c r="H59" s="215"/>
      <c r="I59" s="215"/>
      <c r="J59" s="215"/>
      <c r="K59" s="215"/>
      <c r="L59" s="215"/>
      <c r="M59" s="215"/>
      <c r="N59" s="79"/>
      <c r="O59" s="79"/>
    </row>
    <row r="60" ht="14.25" customHeight="1">
      <c r="A60" s="79"/>
      <c r="B60" s="79"/>
      <c r="C60" s="85"/>
      <c r="D60" s="215"/>
      <c r="E60" s="215"/>
      <c r="F60" s="215"/>
      <c r="G60" s="215"/>
      <c r="H60" s="215"/>
      <c r="I60" s="215"/>
      <c r="J60" s="215"/>
      <c r="K60" s="215"/>
      <c r="L60" s="215"/>
      <c r="M60" s="215"/>
      <c r="N60" s="79"/>
      <c r="O60" s="79"/>
    </row>
    <row r="61" ht="14.25" customHeight="1">
      <c r="A61" s="79"/>
      <c r="B61" s="79"/>
      <c r="C61" s="85"/>
      <c r="D61" s="215"/>
      <c r="E61" s="215"/>
      <c r="F61" s="215"/>
      <c r="G61" s="215"/>
      <c r="H61" s="215"/>
      <c r="I61" s="215"/>
      <c r="J61" s="215"/>
      <c r="K61" s="215"/>
      <c r="L61" s="215"/>
      <c r="M61" s="215"/>
      <c r="N61" s="79"/>
      <c r="O61" s="79"/>
    </row>
    <row r="62" ht="14.25" customHeight="1">
      <c r="A62" s="79"/>
      <c r="B62" s="79"/>
      <c r="C62" s="85"/>
      <c r="D62" s="215"/>
      <c r="E62" s="215"/>
      <c r="F62" s="215"/>
      <c r="G62" s="215"/>
      <c r="H62" s="215"/>
      <c r="I62" s="215"/>
      <c r="J62" s="215"/>
      <c r="K62" s="215"/>
      <c r="L62" s="215"/>
      <c r="M62" s="215"/>
      <c r="N62" s="79"/>
      <c r="O62" s="79"/>
    </row>
    <row r="63" ht="14.25" customHeight="1">
      <c r="A63" s="79"/>
      <c r="B63" s="79"/>
      <c r="C63" s="85"/>
      <c r="D63" s="215"/>
      <c r="E63" s="215"/>
      <c r="F63" s="215"/>
      <c r="G63" s="215"/>
      <c r="H63" s="215"/>
      <c r="I63" s="215"/>
      <c r="J63" s="215"/>
      <c r="K63" s="215"/>
      <c r="L63" s="215"/>
      <c r="M63" s="215"/>
      <c r="N63" s="79"/>
      <c r="O63" s="79"/>
    </row>
    <row r="64" ht="14.25" customHeight="1">
      <c r="A64" s="79"/>
      <c r="B64" s="79"/>
      <c r="C64" s="85"/>
      <c r="D64" s="215"/>
      <c r="E64" s="215"/>
      <c r="F64" s="215"/>
      <c r="G64" s="215"/>
      <c r="H64" s="215"/>
      <c r="I64" s="215"/>
      <c r="J64" s="215"/>
      <c r="K64" s="215"/>
      <c r="L64" s="215"/>
      <c r="M64" s="215"/>
      <c r="N64" s="79"/>
      <c r="O64" s="79"/>
    </row>
    <row r="65" ht="14.25" customHeight="1">
      <c r="A65" s="79"/>
      <c r="B65" s="79"/>
      <c r="C65" s="85"/>
      <c r="D65" s="215"/>
      <c r="E65" s="215"/>
      <c r="F65" s="215"/>
      <c r="G65" s="215"/>
      <c r="H65" s="215"/>
      <c r="I65" s="215"/>
      <c r="J65" s="215"/>
      <c r="K65" s="215"/>
      <c r="L65" s="215"/>
      <c r="M65" s="215"/>
      <c r="N65" s="79"/>
      <c r="O65" s="79"/>
    </row>
    <row r="66" ht="14.25" customHeight="1">
      <c r="A66" s="79"/>
      <c r="B66" s="79"/>
      <c r="C66" s="85"/>
      <c r="D66" s="215"/>
      <c r="E66" s="215"/>
      <c r="F66" s="215"/>
      <c r="G66" s="215"/>
      <c r="H66" s="215"/>
      <c r="I66" s="215"/>
      <c r="J66" s="215"/>
      <c r="K66" s="215"/>
      <c r="L66" s="215"/>
      <c r="M66" s="215"/>
      <c r="N66" s="79"/>
      <c r="O66" s="79"/>
    </row>
    <row r="67" ht="14.25" customHeight="1">
      <c r="A67" s="79"/>
      <c r="B67" s="79"/>
      <c r="C67" s="85"/>
      <c r="D67" s="215"/>
      <c r="E67" s="215"/>
      <c r="F67" s="215"/>
      <c r="G67" s="215"/>
      <c r="H67" s="215"/>
      <c r="I67" s="215"/>
      <c r="J67" s="215"/>
      <c r="K67" s="215"/>
      <c r="L67" s="215"/>
      <c r="M67" s="215"/>
      <c r="N67" s="79"/>
      <c r="O67" s="79"/>
    </row>
    <row r="68" ht="14.25" customHeight="1">
      <c r="A68" s="79"/>
      <c r="B68" s="79"/>
      <c r="C68" s="85"/>
      <c r="D68" s="215"/>
      <c r="E68" s="215"/>
      <c r="F68" s="215"/>
      <c r="G68" s="215"/>
      <c r="H68" s="215"/>
      <c r="I68" s="215"/>
      <c r="J68" s="215"/>
      <c r="K68" s="215"/>
      <c r="L68" s="215"/>
      <c r="M68" s="215"/>
      <c r="N68" s="79"/>
      <c r="O68" s="79"/>
    </row>
    <row r="69" ht="14.25" customHeight="1">
      <c r="A69" s="79"/>
      <c r="B69" s="79"/>
      <c r="C69" s="85"/>
      <c r="D69" s="215"/>
      <c r="E69" s="215"/>
      <c r="F69" s="215"/>
      <c r="G69" s="215"/>
      <c r="H69" s="215"/>
      <c r="I69" s="215"/>
      <c r="J69" s="215"/>
      <c r="K69" s="215"/>
      <c r="L69" s="215"/>
      <c r="M69" s="215"/>
      <c r="N69" s="79"/>
      <c r="O69" s="79"/>
    </row>
    <row r="70" ht="14.25" customHeight="1">
      <c r="A70" s="79"/>
      <c r="B70" s="79"/>
      <c r="C70" s="85"/>
      <c r="D70" s="215"/>
      <c r="E70" s="215"/>
      <c r="F70" s="215"/>
      <c r="G70" s="215"/>
      <c r="H70" s="215"/>
      <c r="I70" s="215"/>
      <c r="J70" s="215"/>
      <c r="K70" s="215"/>
      <c r="L70" s="215"/>
      <c r="M70" s="215"/>
      <c r="N70" s="79"/>
      <c r="O70" s="79"/>
    </row>
    <row r="71" ht="14.25" customHeight="1">
      <c r="A71" s="79"/>
      <c r="B71" s="79"/>
      <c r="C71" s="85"/>
      <c r="D71" s="215"/>
      <c r="E71" s="215"/>
      <c r="F71" s="215"/>
      <c r="G71" s="215"/>
      <c r="H71" s="215"/>
      <c r="I71" s="215"/>
      <c r="J71" s="215"/>
      <c r="K71" s="215"/>
      <c r="L71" s="215"/>
      <c r="M71" s="215"/>
      <c r="N71" s="79"/>
      <c r="O71" s="79"/>
    </row>
    <row r="72" ht="14.25" customHeight="1">
      <c r="A72" s="79"/>
      <c r="B72" s="79"/>
      <c r="C72" s="85"/>
      <c r="D72" s="215"/>
      <c r="E72" s="215"/>
      <c r="F72" s="215"/>
      <c r="G72" s="215"/>
      <c r="H72" s="215"/>
      <c r="I72" s="215"/>
      <c r="J72" s="215"/>
      <c r="K72" s="215"/>
      <c r="L72" s="215"/>
      <c r="M72" s="215"/>
      <c r="N72" s="79"/>
      <c r="O72" s="79"/>
    </row>
    <row r="73" ht="14.25" customHeight="1">
      <c r="A73" s="79"/>
      <c r="B73" s="79"/>
      <c r="C73" s="85"/>
      <c r="D73" s="215"/>
      <c r="E73" s="215"/>
      <c r="F73" s="215"/>
      <c r="G73" s="215"/>
      <c r="H73" s="215"/>
      <c r="I73" s="215"/>
      <c r="J73" s="215"/>
      <c r="K73" s="215"/>
      <c r="L73" s="215"/>
      <c r="M73" s="215"/>
      <c r="N73" s="79"/>
      <c r="O73" s="79"/>
    </row>
    <row r="74" ht="14.25" customHeight="1">
      <c r="A74" s="79"/>
      <c r="B74" s="79"/>
      <c r="C74" s="85"/>
      <c r="D74" s="215"/>
      <c r="E74" s="215"/>
      <c r="F74" s="215"/>
      <c r="G74" s="215"/>
      <c r="H74" s="215"/>
      <c r="I74" s="215"/>
      <c r="J74" s="215"/>
      <c r="K74" s="215"/>
      <c r="L74" s="215"/>
      <c r="M74" s="215"/>
      <c r="N74" s="79"/>
      <c r="O74" s="79"/>
    </row>
    <row r="75" ht="14.25" customHeight="1">
      <c r="A75" s="79"/>
      <c r="B75" s="79"/>
      <c r="C75" s="85"/>
      <c r="D75" s="215"/>
      <c r="E75" s="215"/>
      <c r="F75" s="215"/>
      <c r="G75" s="215"/>
      <c r="H75" s="215"/>
      <c r="I75" s="215"/>
      <c r="J75" s="215"/>
      <c r="K75" s="215"/>
      <c r="L75" s="215"/>
      <c r="M75" s="215"/>
      <c r="N75" s="79"/>
      <c r="O75" s="79"/>
    </row>
    <row r="76" ht="14.25" customHeight="1">
      <c r="A76" s="79"/>
      <c r="B76" s="79"/>
      <c r="C76" s="85"/>
      <c r="D76" s="215"/>
      <c r="E76" s="215"/>
      <c r="F76" s="215"/>
      <c r="G76" s="215"/>
      <c r="H76" s="215"/>
      <c r="I76" s="215"/>
      <c r="J76" s="215"/>
      <c r="K76" s="215"/>
      <c r="L76" s="215"/>
      <c r="M76" s="215"/>
      <c r="N76" s="79"/>
      <c r="O76" s="79"/>
    </row>
    <row r="77" ht="14.25" customHeight="1">
      <c r="A77" s="79"/>
      <c r="B77" s="79"/>
      <c r="C77" s="85"/>
      <c r="D77" s="215"/>
      <c r="E77" s="215"/>
      <c r="F77" s="215"/>
      <c r="G77" s="215"/>
      <c r="H77" s="215"/>
      <c r="I77" s="215"/>
      <c r="J77" s="215"/>
      <c r="K77" s="215"/>
      <c r="L77" s="215"/>
      <c r="M77" s="215"/>
      <c r="N77" s="79"/>
      <c r="O77" s="79"/>
    </row>
    <row r="78" ht="14.25" customHeight="1">
      <c r="A78" s="79"/>
      <c r="B78" s="79"/>
      <c r="C78" s="85"/>
      <c r="D78" s="215"/>
      <c r="E78" s="215"/>
      <c r="F78" s="215"/>
      <c r="G78" s="215"/>
      <c r="H78" s="215"/>
      <c r="I78" s="215"/>
      <c r="J78" s="215"/>
      <c r="K78" s="215"/>
      <c r="L78" s="215"/>
      <c r="M78" s="215"/>
      <c r="N78" s="79"/>
      <c r="O78" s="79"/>
    </row>
    <row r="79" ht="14.25" customHeight="1">
      <c r="A79" s="79"/>
      <c r="B79" s="79"/>
      <c r="C79" s="85"/>
      <c r="D79" s="215"/>
      <c r="E79" s="215"/>
      <c r="F79" s="215"/>
      <c r="G79" s="215"/>
      <c r="H79" s="215"/>
      <c r="I79" s="215"/>
      <c r="J79" s="215"/>
      <c r="K79" s="215"/>
      <c r="L79" s="215"/>
      <c r="M79" s="215"/>
      <c r="N79" s="79"/>
      <c r="O79" s="79"/>
    </row>
    <row r="80" ht="14.25" customHeight="1">
      <c r="A80" s="79"/>
      <c r="B80" s="79"/>
      <c r="C80" s="85"/>
      <c r="D80" s="215"/>
      <c r="E80" s="215"/>
      <c r="F80" s="215"/>
      <c r="G80" s="215"/>
      <c r="H80" s="215"/>
      <c r="I80" s="215"/>
      <c r="J80" s="215"/>
      <c r="K80" s="215"/>
      <c r="L80" s="215"/>
      <c r="M80" s="215"/>
      <c r="N80" s="79"/>
      <c r="O80" s="79"/>
    </row>
    <row r="81" ht="14.25" customHeight="1">
      <c r="A81" s="79"/>
      <c r="B81" s="79"/>
      <c r="C81" s="85"/>
      <c r="D81" s="215"/>
      <c r="E81" s="215"/>
      <c r="F81" s="215"/>
      <c r="G81" s="215"/>
      <c r="H81" s="215"/>
      <c r="I81" s="215"/>
      <c r="J81" s="215"/>
      <c r="K81" s="215"/>
      <c r="L81" s="215"/>
      <c r="M81" s="215"/>
      <c r="N81" s="79"/>
      <c r="O81" s="79"/>
    </row>
    <row r="82" ht="14.25" customHeight="1">
      <c r="A82" s="79"/>
      <c r="B82" s="79"/>
      <c r="C82" s="85"/>
      <c r="D82" s="215"/>
      <c r="E82" s="215"/>
      <c r="F82" s="215"/>
      <c r="G82" s="215"/>
      <c r="H82" s="215"/>
      <c r="I82" s="215"/>
      <c r="J82" s="215"/>
      <c r="K82" s="215"/>
      <c r="L82" s="215"/>
      <c r="M82" s="215"/>
      <c r="N82" s="79"/>
      <c r="O82" s="79"/>
    </row>
    <row r="83" ht="14.25" customHeight="1">
      <c r="A83" s="79"/>
      <c r="B83" s="79"/>
      <c r="C83" s="85"/>
      <c r="D83" s="215"/>
      <c r="E83" s="215"/>
      <c r="F83" s="215"/>
      <c r="G83" s="215"/>
      <c r="H83" s="215"/>
      <c r="I83" s="215"/>
      <c r="J83" s="215"/>
      <c r="K83" s="215"/>
      <c r="L83" s="215"/>
      <c r="M83" s="215"/>
      <c r="N83" s="79"/>
      <c r="O83" s="79"/>
    </row>
    <row r="84" ht="14.25" customHeight="1">
      <c r="A84" s="79"/>
      <c r="B84" s="79"/>
      <c r="C84" s="85"/>
      <c r="D84" s="215"/>
      <c r="E84" s="215"/>
      <c r="F84" s="215"/>
      <c r="G84" s="215"/>
      <c r="H84" s="215"/>
      <c r="I84" s="215"/>
      <c r="J84" s="215"/>
      <c r="K84" s="215"/>
      <c r="L84" s="215"/>
      <c r="M84" s="215"/>
      <c r="N84" s="79"/>
      <c r="O84" s="79"/>
    </row>
    <row r="85" ht="14.25" customHeight="1">
      <c r="A85" s="79"/>
      <c r="B85" s="79"/>
      <c r="C85" s="85"/>
      <c r="D85" s="215"/>
      <c r="E85" s="215"/>
      <c r="F85" s="215"/>
      <c r="G85" s="215"/>
      <c r="H85" s="215"/>
      <c r="I85" s="215"/>
      <c r="J85" s="215"/>
      <c r="K85" s="215"/>
      <c r="L85" s="215"/>
      <c r="M85" s="215"/>
      <c r="N85" s="79"/>
      <c r="O85" s="79"/>
    </row>
    <row r="86" ht="14.25" customHeight="1">
      <c r="A86" s="79"/>
      <c r="B86" s="79"/>
      <c r="C86" s="85"/>
      <c r="D86" s="215"/>
      <c r="E86" s="215"/>
      <c r="F86" s="215"/>
      <c r="G86" s="215"/>
      <c r="H86" s="215"/>
      <c r="I86" s="215"/>
      <c r="J86" s="215"/>
      <c r="K86" s="215"/>
      <c r="L86" s="215"/>
      <c r="M86" s="215"/>
      <c r="N86" s="79"/>
      <c r="O86" s="79"/>
    </row>
    <row r="87" ht="14.25" customHeight="1">
      <c r="A87" s="79"/>
      <c r="B87" s="79"/>
      <c r="C87" s="85"/>
      <c r="D87" s="215"/>
      <c r="E87" s="215"/>
      <c r="F87" s="215"/>
      <c r="G87" s="215"/>
      <c r="H87" s="215"/>
      <c r="I87" s="215"/>
      <c r="J87" s="215"/>
      <c r="K87" s="215"/>
      <c r="L87" s="215"/>
      <c r="M87" s="215"/>
      <c r="N87" s="79"/>
      <c r="O87" s="79"/>
    </row>
    <row r="88" ht="14.25" customHeight="1">
      <c r="A88" s="79"/>
      <c r="B88" s="79"/>
      <c r="C88" s="85"/>
      <c r="D88" s="215"/>
      <c r="E88" s="215"/>
      <c r="F88" s="215"/>
      <c r="G88" s="215"/>
      <c r="H88" s="215"/>
      <c r="I88" s="215"/>
      <c r="J88" s="215"/>
      <c r="K88" s="215"/>
      <c r="L88" s="215"/>
      <c r="M88" s="215"/>
      <c r="N88" s="79"/>
      <c r="O88" s="79"/>
    </row>
    <row r="89" ht="14.25" customHeight="1">
      <c r="A89" s="79"/>
      <c r="B89" s="79"/>
      <c r="C89" s="85"/>
      <c r="D89" s="215"/>
      <c r="E89" s="215"/>
      <c r="F89" s="215"/>
      <c r="G89" s="215"/>
      <c r="H89" s="215"/>
      <c r="I89" s="215"/>
      <c r="J89" s="215"/>
      <c r="K89" s="215"/>
      <c r="L89" s="215"/>
      <c r="M89" s="215"/>
      <c r="N89" s="79"/>
      <c r="O89" s="79"/>
    </row>
    <row r="90" ht="14.25" customHeight="1">
      <c r="A90" s="79"/>
      <c r="B90" s="79"/>
      <c r="C90" s="85"/>
      <c r="D90" s="215"/>
      <c r="E90" s="215"/>
      <c r="F90" s="215"/>
      <c r="G90" s="215"/>
      <c r="H90" s="215"/>
      <c r="I90" s="215"/>
      <c r="J90" s="215"/>
      <c r="K90" s="215"/>
      <c r="L90" s="215"/>
      <c r="M90" s="215"/>
      <c r="N90" s="79"/>
      <c r="O90" s="79"/>
    </row>
    <row r="91" ht="14.25" customHeight="1">
      <c r="A91" s="79"/>
      <c r="B91" s="79"/>
      <c r="C91" s="85"/>
      <c r="D91" s="215"/>
      <c r="E91" s="215"/>
      <c r="F91" s="215"/>
      <c r="G91" s="215"/>
      <c r="H91" s="215"/>
      <c r="I91" s="215"/>
      <c r="J91" s="215"/>
      <c r="K91" s="215"/>
      <c r="L91" s="215"/>
      <c r="M91" s="215"/>
      <c r="N91" s="79"/>
      <c r="O91" s="79"/>
    </row>
    <row r="92" ht="14.25" customHeight="1">
      <c r="A92" s="79"/>
      <c r="B92" s="79"/>
      <c r="C92" s="85"/>
      <c r="D92" s="215"/>
      <c r="E92" s="215"/>
      <c r="F92" s="215"/>
      <c r="G92" s="215"/>
      <c r="H92" s="215"/>
      <c r="I92" s="215"/>
      <c r="J92" s="215"/>
      <c r="K92" s="215"/>
      <c r="L92" s="215"/>
      <c r="M92" s="215"/>
      <c r="N92" s="79"/>
      <c r="O92" s="79"/>
    </row>
    <row r="93" ht="14.25" customHeight="1">
      <c r="A93" s="79"/>
      <c r="B93" s="79"/>
      <c r="C93" s="85"/>
      <c r="D93" s="215"/>
      <c r="E93" s="215"/>
      <c r="F93" s="215"/>
      <c r="G93" s="215"/>
      <c r="H93" s="215"/>
      <c r="I93" s="215"/>
      <c r="J93" s="215"/>
      <c r="K93" s="215"/>
      <c r="L93" s="215"/>
      <c r="M93" s="215"/>
      <c r="N93" s="79"/>
      <c r="O93" s="79"/>
    </row>
    <row r="94" ht="14.25" customHeight="1">
      <c r="A94" s="79"/>
      <c r="B94" s="79"/>
      <c r="C94" s="85"/>
      <c r="D94" s="215"/>
      <c r="E94" s="215"/>
      <c r="F94" s="215"/>
      <c r="G94" s="215"/>
      <c r="H94" s="215"/>
      <c r="I94" s="215"/>
      <c r="J94" s="215"/>
      <c r="K94" s="215"/>
      <c r="L94" s="215"/>
      <c r="M94" s="215"/>
      <c r="N94" s="79"/>
      <c r="O94" s="79"/>
    </row>
    <row r="95" ht="14.25" customHeight="1">
      <c r="A95" s="79"/>
      <c r="B95" s="79"/>
      <c r="C95" s="85"/>
      <c r="D95" s="215"/>
      <c r="E95" s="215"/>
      <c r="F95" s="215"/>
      <c r="G95" s="215"/>
      <c r="H95" s="215"/>
      <c r="I95" s="215"/>
      <c r="J95" s="215"/>
      <c r="K95" s="215"/>
      <c r="L95" s="215"/>
      <c r="M95" s="215"/>
      <c r="N95" s="79"/>
      <c r="O95" s="79"/>
    </row>
    <row r="96" ht="14.25" customHeight="1">
      <c r="A96" s="79"/>
      <c r="B96" s="79"/>
      <c r="C96" s="85"/>
      <c r="D96" s="215"/>
      <c r="E96" s="215"/>
      <c r="F96" s="215"/>
      <c r="G96" s="215"/>
      <c r="H96" s="215"/>
      <c r="I96" s="215"/>
      <c r="J96" s="215"/>
      <c r="K96" s="215"/>
      <c r="L96" s="215"/>
      <c r="M96" s="215"/>
      <c r="N96" s="79"/>
      <c r="O96" s="79"/>
    </row>
    <row r="97" ht="14.25" customHeight="1">
      <c r="A97" s="79"/>
      <c r="B97" s="79"/>
      <c r="C97" s="85"/>
      <c r="D97" s="215"/>
      <c r="E97" s="215"/>
      <c r="F97" s="215"/>
      <c r="G97" s="215"/>
      <c r="H97" s="215"/>
      <c r="I97" s="215"/>
      <c r="J97" s="215"/>
      <c r="K97" s="215"/>
      <c r="L97" s="215"/>
      <c r="M97" s="215"/>
      <c r="N97" s="79"/>
      <c r="O97" s="79"/>
    </row>
    <row r="98" ht="14.25" customHeight="1">
      <c r="A98" s="79"/>
      <c r="B98" s="79"/>
      <c r="C98" s="85"/>
      <c r="D98" s="215"/>
      <c r="E98" s="215"/>
      <c r="F98" s="215"/>
      <c r="G98" s="215"/>
      <c r="H98" s="215"/>
      <c r="I98" s="215"/>
      <c r="J98" s="215"/>
      <c r="K98" s="215"/>
      <c r="L98" s="215"/>
      <c r="M98" s="215"/>
      <c r="N98" s="79"/>
      <c r="O98" s="79"/>
    </row>
    <row r="99" ht="14.25" customHeight="1">
      <c r="A99" s="79"/>
      <c r="B99" s="79"/>
      <c r="C99" s="85"/>
      <c r="D99" s="215"/>
      <c r="E99" s="215"/>
      <c r="F99" s="215"/>
      <c r="G99" s="215"/>
      <c r="H99" s="215"/>
      <c r="I99" s="215"/>
      <c r="J99" s="215"/>
      <c r="K99" s="215"/>
      <c r="L99" s="215"/>
      <c r="M99" s="215"/>
      <c r="N99" s="79"/>
      <c r="O99" s="79"/>
    </row>
    <row r="100" ht="14.25" customHeight="1">
      <c r="A100" s="79"/>
      <c r="B100" s="79"/>
      <c r="C100" s="85"/>
      <c r="D100" s="215"/>
      <c r="E100" s="215"/>
      <c r="F100" s="215"/>
      <c r="G100" s="215"/>
      <c r="H100" s="215"/>
      <c r="I100" s="215"/>
      <c r="J100" s="215"/>
      <c r="K100" s="215"/>
      <c r="L100" s="215"/>
      <c r="M100" s="215"/>
      <c r="N100" s="79"/>
      <c r="O100" s="79"/>
    </row>
    <row r="101" ht="14.25" customHeight="1">
      <c r="A101" s="79"/>
      <c r="B101" s="79"/>
      <c r="C101" s="85"/>
      <c r="D101" s="215"/>
      <c r="E101" s="215"/>
      <c r="F101" s="215"/>
      <c r="G101" s="215"/>
      <c r="H101" s="215"/>
      <c r="I101" s="215"/>
      <c r="J101" s="215"/>
      <c r="K101" s="215"/>
      <c r="L101" s="215"/>
      <c r="M101" s="215"/>
      <c r="N101" s="79"/>
      <c r="O101" s="79"/>
    </row>
    <row r="102" ht="14.25" customHeight="1">
      <c r="A102" s="79"/>
      <c r="B102" s="79"/>
      <c r="C102" s="85"/>
      <c r="D102" s="215"/>
      <c r="E102" s="215"/>
      <c r="F102" s="215"/>
      <c r="G102" s="215"/>
      <c r="H102" s="215"/>
      <c r="I102" s="215"/>
      <c r="J102" s="215"/>
      <c r="K102" s="215"/>
      <c r="L102" s="215"/>
      <c r="M102" s="215"/>
      <c r="N102" s="79"/>
      <c r="O102" s="79"/>
    </row>
    <row r="103" ht="14.25" customHeight="1">
      <c r="A103" s="79"/>
      <c r="B103" s="79"/>
      <c r="C103" s="85"/>
      <c r="D103" s="215"/>
      <c r="E103" s="215"/>
      <c r="F103" s="215"/>
      <c r="G103" s="215"/>
      <c r="H103" s="215"/>
      <c r="I103" s="215"/>
      <c r="J103" s="215"/>
      <c r="K103" s="215"/>
      <c r="L103" s="215"/>
      <c r="M103" s="215"/>
      <c r="N103" s="79"/>
      <c r="O103" s="79"/>
    </row>
    <row r="104" ht="14.25" customHeight="1">
      <c r="A104" s="79"/>
      <c r="B104" s="79"/>
      <c r="C104" s="85"/>
      <c r="D104" s="215"/>
      <c r="E104" s="215"/>
      <c r="F104" s="215"/>
      <c r="G104" s="215"/>
      <c r="H104" s="215"/>
      <c r="I104" s="215"/>
      <c r="J104" s="215"/>
      <c r="K104" s="215"/>
      <c r="L104" s="215"/>
      <c r="M104" s="215"/>
      <c r="N104" s="79"/>
      <c r="O104" s="79"/>
    </row>
    <row r="105" ht="14.25" customHeight="1">
      <c r="A105" s="79"/>
      <c r="B105" s="79"/>
      <c r="C105" s="85"/>
      <c r="D105" s="215"/>
      <c r="E105" s="215"/>
      <c r="F105" s="215"/>
      <c r="G105" s="215"/>
      <c r="H105" s="215"/>
      <c r="I105" s="215"/>
      <c r="J105" s="215"/>
      <c r="K105" s="215"/>
      <c r="L105" s="215"/>
      <c r="M105" s="215"/>
      <c r="N105" s="79"/>
      <c r="O105" s="79"/>
    </row>
    <row r="106" ht="14.25" customHeight="1">
      <c r="A106" s="79"/>
      <c r="B106" s="79"/>
      <c r="C106" s="85"/>
      <c r="D106" s="215"/>
      <c r="E106" s="215"/>
      <c r="F106" s="215"/>
      <c r="G106" s="215"/>
      <c r="H106" s="215"/>
      <c r="I106" s="215"/>
      <c r="J106" s="215"/>
      <c r="K106" s="215"/>
      <c r="L106" s="215"/>
      <c r="M106" s="215"/>
      <c r="N106" s="79"/>
      <c r="O106" s="79"/>
    </row>
    <row r="107" ht="14.25" customHeight="1">
      <c r="A107" s="79"/>
      <c r="B107" s="79"/>
      <c r="C107" s="85"/>
      <c r="D107" s="215"/>
      <c r="E107" s="215"/>
      <c r="F107" s="215"/>
      <c r="G107" s="215"/>
      <c r="H107" s="215"/>
      <c r="I107" s="215"/>
      <c r="J107" s="215"/>
      <c r="K107" s="215"/>
      <c r="L107" s="215"/>
      <c r="M107" s="215"/>
      <c r="N107" s="79"/>
      <c r="O107" s="79"/>
    </row>
    <row r="108" ht="14.25" customHeight="1">
      <c r="A108" s="79"/>
      <c r="B108" s="79"/>
      <c r="C108" s="85"/>
      <c r="D108" s="215"/>
      <c r="E108" s="215"/>
      <c r="F108" s="215"/>
      <c r="G108" s="215"/>
      <c r="H108" s="215"/>
      <c r="I108" s="215"/>
      <c r="J108" s="215"/>
      <c r="K108" s="215"/>
      <c r="L108" s="215"/>
      <c r="M108" s="215"/>
      <c r="N108" s="79"/>
      <c r="O108" s="79"/>
    </row>
    <row r="109" ht="14.25" customHeight="1">
      <c r="A109" s="79"/>
      <c r="B109" s="79"/>
      <c r="C109" s="85"/>
      <c r="D109" s="215"/>
      <c r="E109" s="215"/>
      <c r="F109" s="215"/>
      <c r="G109" s="215"/>
      <c r="H109" s="215"/>
      <c r="I109" s="215"/>
      <c r="J109" s="215"/>
      <c r="K109" s="215"/>
      <c r="L109" s="215"/>
      <c r="M109" s="215"/>
      <c r="N109" s="79"/>
      <c r="O109" s="79"/>
    </row>
    <row r="110" ht="14.25" customHeight="1">
      <c r="A110" s="79"/>
      <c r="B110" s="79"/>
      <c r="C110" s="85"/>
      <c r="D110" s="215"/>
      <c r="E110" s="215"/>
      <c r="F110" s="215"/>
      <c r="G110" s="215"/>
      <c r="H110" s="215"/>
      <c r="I110" s="215"/>
      <c r="J110" s="215"/>
      <c r="K110" s="215"/>
      <c r="L110" s="215"/>
      <c r="M110" s="215"/>
      <c r="N110" s="79"/>
      <c r="O110" s="79"/>
    </row>
    <row r="111" ht="14.25" customHeight="1">
      <c r="A111" s="79"/>
      <c r="B111" s="79"/>
      <c r="C111" s="85"/>
      <c r="D111" s="215"/>
      <c r="E111" s="215"/>
      <c r="F111" s="215"/>
      <c r="G111" s="215"/>
      <c r="H111" s="215"/>
      <c r="I111" s="215"/>
      <c r="J111" s="215"/>
      <c r="K111" s="215"/>
      <c r="L111" s="215"/>
      <c r="M111" s="215"/>
      <c r="N111" s="79"/>
      <c r="O111" s="79"/>
    </row>
    <row r="112" ht="14.25" customHeight="1">
      <c r="A112" s="79"/>
      <c r="B112" s="79"/>
      <c r="C112" s="85"/>
      <c r="D112" s="215"/>
      <c r="E112" s="215"/>
      <c r="F112" s="215"/>
      <c r="G112" s="215"/>
      <c r="H112" s="215"/>
      <c r="I112" s="215"/>
      <c r="J112" s="215"/>
      <c r="K112" s="215"/>
      <c r="L112" s="215"/>
      <c r="M112" s="215"/>
      <c r="N112" s="79"/>
      <c r="O112" s="79"/>
    </row>
    <row r="113" ht="14.25" customHeight="1">
      <c r="A113" s="79"/>
      <c r="B113" s="79"/>
      <c r="C113" s="85"/>
      <c r="D113" s="215"/>
      <c r="E113" s="215"/>
      <c r="F113" s="215"/>
      <c r="G113" s="215"/>
      <c r="H113" s="215"/>
      <c r="I113" s="215"/>
      <c r="J113" s="215"/>
      <c r="K113" s="215"/>
      <c r="L113" s="215"/>
      <c r="M113" s="215"/>
      <c r="N113" s="79"/>
      <c r="O113" s="79"/>
    </row>
    <row r="114" ht="14.25" customHeight="1">
      <c r="A114" s="79"/>
      <c r="B114" s="79"/>
      <c r="C114" s="85"/>
      <c r="D114" s="215"/>
      <c r="E114" s="215"/>
      <c r="F114" s="215"/>
      <c r="G114" s="215"/>
      <c r="H114" s="215"/>
      <c r="I114" s="215"/>
      <c r="J114" s="215"/>
      <c r="K114" s="215"/>
      <c r="L114" s="215"/>
      <c r="M114" s="215"/>
      <c r="N114" s="79"/>
      <c r="O114" s="79"/>
    </row>
    <row r="115" ht="14.25" customHeight="1">
      <c r="A115" s="79"/>
      <c r="B115" s="79"/>
      <c r="C115" s="85"/>
      <c r="D115" s="215"/>
      <c r="E115" s="215"/>
      <c r="F115" s="215"/>
      <c r="G115" s="215"/>
      <c r="H115" s="215"/>
      <c r="I115" s="215"/>
      <c r="J115" s="215"/>
      <c r="K115" s="215"/>
      <c r="L115" s="215"/>
      <c r="M115" s="215"/>
      <c r="N115" s="79"/>
      <c r="O115" s="79"/>
    </row>
    <row r="116" ht="14.25" customHeight="1">
      <c r="A116" s="79"/>
      <c r="B116" s="79"/>
      <c r="C116" s="85"/>
      <c r="D116" s="215"/>
      <c r="E116" s="215"/>
      <c r="F116" s="215"/>
      <c r="G116" s="215"/>
      <c r="H116" s="215"/>
      <c r="I116" s="215"/>
      <c r="J116" s="215"/>
      <c r="K116" s="215"/>
      <c r="L116" s="215"/>
      <c r="M116" s="215"/>
      <c r="N116" s="79"/>
      <c r="O116" s="79"/>
    </row>
    <row r="117" ht="14.25" customHeight="1">
      <c r="A117" s="79"/>
      <c r="B117" s="79"/>
      <c r="C117" s="85"/>
      <c r="D117" s="215"/>
      <c r="E117" s="215"/>
      <c r="F117" s="215"/>
      <c r="G117" s="215"/>
      <c r="H117" s="215"/>
      <c r="I117" s="215"/>
      <c r="J117" s="215"/>
      <c r="K117" s="215"/>
      <c r="L117" s="215"/>
      <c r="M117" s="215"/>
      <c r="N117" s="79"/>
      <c r="O117" s="79"/>
    </row>
    <row r="118" ht="14.25" customHeight="1">
      <c r="A118" s="79"/>
      <c r="B118" s="79"/>
      <c r="C118" s="85"/>
      <c r="D118" s="215"/>
      <c r="E118" s="215"/>
      <c r="F118" s="215"/>
      <c r="G118" s="215"/>
      <c r="H118" s="215"/>
      <c r="I118" s="215"/>
      <c r="J118" s="215"/>
      <c r="K118" s="215"/>
      <c r="L118" s="215"/>
      <c r="M118" s="215"/>
      <c r="N118" s="79"/>
      <c r="O118" s="79"/>
    </row>
    <row r="119" ht="14.25" customHeight="1">
      <c r="A119" s="79"/>
      <c r="B119" s="79"/>
      <c r="C119" s="85"/>
      <c r="D119" s="215"/>
      <c r="E119" s="215"/>
      <c r="F119" s="215"/>
      <c r="G119" s="215"/>
      <c r="H119" s="215"/>
      <c r="I119" s="215"/>
      <c r="J119" s="215"/>
      <c r="K119" s="215"/>
      <c r="L119" s="215"/>
      <c r="M119" s="215"/>
      <c r="N119" s="79"/>
      <c r="O119" s="79"/>
    </row>
    <row r="120" ht="14.25" customHeight="1">
      <c r="A120" s="79"/>
      <c r="B120" s="79"/>
      <c r="C120" s="85"/>
      <c r="D120" s="215"/>
      <c r="E120" s="215"/>
      <c r="F120" s="215"/>
      <c r="G120" s="215"/>
      <c r="H120" s="215"/>
      <c r="I120" s="215"/>
      <c r="J120" s="215"/>
      <c r="K120" s="215"/>
      <c r="L120" s="215"/>
      <c r="M120" s="215"/>
      <c r="N120" s="79"/>
      <c r="O120" s="79"/>
    </row>
    <row r="121" ht="14.25" customHeight="1">
      <c r="A121" s="79"/>
      <c r="B121" s="79"/>
      <c r="C121" s="85"/>
      <c r="D121" s="215"/>
      <c r="E121" s="215"/>
      <c r="F121" s="215"/>
      <c r="G121" s="215"/>
      <c r="H121" s="215"/>
      <c r="I121" s="215"/>
      <c r="J121" s="215"/>
      <c r="K121" s="215"/>
      <c r="L121" s="215"/>
      <c r="M121" s="215"/>
      <c r="N121" s="79"/>
      <c r="O121" s="79"/>
    </row>
    <row r="122" ht="14.25" customHeight="1">
      <c r="A122" s="79"/>
      <c r="B122" s="79"/>
      <c r="C122" s="85"/>
      <c r="D122" s="215"/>
      <c r="E122" s="215"/>
      <c r="F122" s="215"/>
      <c r="G122" s="215"/>
      <c r="H122" s="215"/>
      <c r="I122" s="215"/>
      <c r="J122" s="215"/>
      <c r="K122" s="215"/>
      <c r="L122" s="215"/>
      <c r="M122" s="215"/>
      <c r="N122" s="79"/>
      <c r="O122" s="79"/>
    </row>
    <row r="123" ht="14.25" customHeight="1">
      <c r="A123" s="79"/>
      <c r="B123" s="79"/>
      <c r="C123" s="85"/>
      <c r="D123" s="215"/>
      <c r="E123" s="215"/>
      <c r="F123" s="215"/>
      <c r="G123" s="215"/>
      <c r="H123" s="215"/>
      <c r="I123" s="215"/>
      <c r="J123" s="215"/>
      <c r="K123" s="215"/>
      <c r="L123" s="215"/>
      <c r="M123" s="215"/>
      <c r="N123" s="79"/>
      <c r="O123" s="79"/>
    </row>
    <row r="124" ht="14.25" customHeight="1">
      <c r="A124" s="79"/>
      <c r="B124" s="79"/>
      <c r="C124" s="85"/>
      <c r="D124" s="215"/>
      <c r="E124" s="215"/>
      <c r="F124" s="215"/>
      <c r="G124" s="215"/>
      <c r="H124" s="215"/>
      <c r="I124" s="215"/>
      <c r="J124" s="215"/>
      <c r="K124" s="215"/>
      <c r="L124" s="215"/>
      <c r="M124" s="215"/>
      <c r="N124" s="79"/>
      <c r="O124" s="79"/>
    </row>
    <row r="125" ht="14.25" customHeight="1">
      <c r="A125" s="79"/>
      <c r="B125" s="79"/>
      <c r="C125" s="85"/>
      <c r="D125" s="215"/>
      <c r="E125" s="215"/>
      <c r="F125" s="215"/>
      <c r="G125" s="215"/>
      <c r="H125" s="215"/>
      <c r="I125" s="215"/>
      <c r="J125" s="215"/>
      <c r="K125" s="215"/>
      <c r="L125" s="215"/>
      <c r="M125" s="215"/>
      <c r="N125" s="79"/>
      <c r="O125" s="79"/>
    </row>
    <row r="126" ht="14.25" customHeight="1">
      <c r="A126" s="79"/>
      <c r="B126" s="79"/>
      <c r="C126" s="85"/>
      <c r="D126" s="215"/>
      <c r="E126" s="215"/>
      <c r="F126" s="215"/>
      <c r="G126" s="215"/>
      <c r="H126" s="215"/>
      <c r="I126" s="215"/>
      <c r="J126" s="215"/>
      <c r="K126" s="215"/>
      <c r="L126" s="215"/>
      <c r="M126" s="215"/>
      <c r="N126" s="79"/>
      <c r="O126" s="79"/>
    </row>
    <row r="127" ht="14.25" customHeight="1">
      <c r="A127" s="79"/>
      <c r="B127" s="79"/>
      <c r="C127" s="85"/>
      <c r="D127" s="215"/>
      <c r="E127" s="215"/>
      <c r="F127" s="215"/>
      <c r="G127" s="215"/>
      <c r="H127" s="215"/>
      <c r="I127" s="215"/>
      <c r="J127" s="215"/>
      <c r="K127" s="215"/>
      <c r="L127" s="215"/>
      <c r="M127" s="215"/>
      <c r="N127" s="79"/>
      <c r="O127" s="79"/>
    </row>
    <row r="128" ht="14.25" customHeight="1">
      <c r="A128" s="79"/>
      <c r="B128" s="79"/>
      <c r="C128" s="85"/>
      <c r="D128" s="215"/>
      <c r="E128" s="215"/>
      <c r="F128" s="215"/>
      <c r="G128" s="215"/>
      <c r="H128" s="215"/>
      <c r="I128" s="215"/>
      <c r="J128" s="215"/>
      <c r="K128" s="215"/>
      <c r="L128" s="215"/>
      <c r="M128" s="215"/>
      <c r="N128" s="79"/>
      <c r="O128" s="79"/>
    </row>
    <row r="129" ht="14.25" customHeight="1">
      <c r="A129" s="79"/>
      <c r="B129" s="79"/>
      <c r="C129" s="85"/>
      <c r="D129" s="215"/>
      <c r="E129" s="215"/>
      <c r="F129" s="215"/>
      <c r="G129" s="215"/>
      <c r="H129" s="215"/>
      <c r="I129" s="215"/>
      <c r="J129" s="215"/>
      <c r="K129" s="215"/>
      <c r="L129" s="215"/>
      <c r="M129" s="215"/>
      <c r="N129" s="79"/>
      <c r="O129" s="79"/>
    </row>
    <row r="130" ht="14.25" customHeight="1">
      <c r="A130" s="79"/>
      <c r="B130" s="79"/>
      <c r="C130" s="85"/>
      <c r="D130" s="215"/>
      <c r="E130" s="215"/>
      <c r="F130" s="215"/>
      <c r="G130" s="215"/>
      <c r="H130" s="215"/>
      <c r="I130" s="215"/>
      <c r="J130" s="215"/>
      <c r="K130" s="215"/>
      <c r="L130" s="215"/>
      <c r="M130" s="215"/>
      <c r="N130" s="79"/>
      <c r="O130" s="79"/>
    </row>
    <row r="131" ht="14.25" customHeight="1">
      <c r="A131" s="79"/>
      <c r="B131" s="79"/>
      <c r="C131" s="85"/>
      <c r="D131" s="215"/>
      <c r="E131" s="215"/>
      <c r="F131" s="215"/>
      <c r="G131" s="215"/>
      <c r="H131" s="215"/>
      <c r="I131" s="215"/>
      <c r="J131" s="215"/>
      <c r="K131" s="215"/>
      <c r="L131" s="215"/>
      <c r="M131" s="215"/>
      <c r="N131" s="79"/>
      <c r="O131" s="79"/>
    </row>
    <row r="132" ht="14.25" customHeight="1">
      <c r="A132" s="79"/>
      <c r="B132" s="79"/>
      <c r="C132" s="85"/>
      <c r="D132" s="215"/>
      <c r="E132" s="215"/>
      <c r="F132" s="215"/>
      <c r="G132" s="215"/>
      <c r="H132" s="215"/>
      <c r="I132" s="215"/>
      <c r="J132" s="215"/>
      <c r="K132" s="215"/>
      <c r="L132" s="215"/>
      <c r="M132" s="215"/>
      <c r="N132" s="79"/>
      <c r="O132" s="79"/>
    </row>
    <row r="133" ht="14.25" customHeight="1">
      <c r="A133" s="79"/>
      <c r="B133" s="79"/>
      <c r="C133" s="85"/>
      <c r="D133" s="215"/>
      <c r="E133" s="215"/>
      <c r="F133" s="215"/>
      <c r="G133" s="215"/>
      <c r="H133" s="215"/>
      <c r="I133" s="215"/>
      <c r="J133" s="215"/>
      <c r="K133" s="215"/>
      <c r="L133" s="215"/>
      <c r="M133" s="215"/>
      <c r="N133" s="79"/>
      <c r="O133" s="79"/>
    </row>
    <row r="134" ht="14.25" customHeight="1">
      <c r="A134" s="79"/>
      <c r="B134" s="79"/>
      <c r="C134" s="85"/>
      <c r="D134" s="215"/>
      <c r="E134" s="215"/>
      <c r="F134" s="215"/>
      <c r="G134" s="215"/>
      <c r="H134" s="215"/>
      <c r="I134" s="215"/>
      <c r="J134" s="215"/>
      <c r="K134" s="215"/>
      <c r="L134" s="215"/>
      <c r="M134" s="215"/>
      <c r="N134" s="79"/>
      <c r="O134" s="79"/>
    </row>
    <row r="135" ht="14.25" customHeight="1">
      <c r="A135" s="79"/>
      <c r="B135" s="79"/>
      <c r="C135" s="85"/>
      <c r="D135" s="215"/>
      <c r="E135" s="215"/>
      <c r="F135" s="215"/>
      <c r="G135" s="215"/>
      <c r="H135" s="215"/>
      <c r="I135" s="215"/>
      <c r="J135" s="215"/>
      <c r="K135" s="215"/>
      <c r="L135" s="215"/>
      <c r="M135" s="215"/>
      <c r="N135" s="79"/>
      <c r="O135" s="79"/>
    </row>
    <row r="136" ht="14.25" customHeight="1">
      <c r="A136" s="79"/>
      <c r="B136" s="79"/>
      <c r="C136" s="85"/>
      <c r="D136" s="215"/>
      <c r="E136" s="215"/>
      <c r="F136" s="215"/>
      <c r="G136" s="215"/>
      <c r="H136" s="215"/>
      <c r="I136" s="215"/>
      <c r="J136" s="215"/>
      <c r="K136" s="215"/>
      <c r="L136" s="215"/>
      <c r="M136" s="215"/>
      <c r="N136" s="79"/>
      <c r="O136" s="79"/>
    </row>
    <row r="137" ht="14.25" customHeight="1">
      <c r="A137" s="79"/>
      <c r="B137" s="79"/>
      <c r="C137" s="85"/>
      <c r="D137" s="215"/>
      <c r="E137" s="215"/>
      <c r="F137" s="215"/>
      <c r="G137" s="215"/>
      <c r="H137" s="215"/>
      <c r="I137" s="215"/>
      <c r="J137" s="215"/>
      <c r="K137" s="215"/>
      <c r="L137" s="215"/>
      <c r="M137" s="215"/>
      <c r="N137" s="79"/>
      <c r="O137" s="79"/>
    </row>
    <row r="138" ht="14.25" customHeight="1">
      <c r="A138" s="79"/>
      <c r="B138" s="79"/>
      <c r="C138" s="85"/>
      <c r="D138" s="215"/>
      <c r="E138" s="215"/>
      <c r="F138" s="215"/>
      <c r="G138" s="215"/>
      <c r="H138" s="215"/>
      <c r="I138" s="215"/>
      <c r="J138" s="215"/>
      <c r="K138" s="215"/>
      <c r="L138" s="215"/>
      <c r="M138" s="215"/>
      <c r="N138" s="79"/>
      <c r="O138" s="79"/>
    </row>
    <row r="139" ht="14.25" customHeight="1">
      <c r="A139" s="79"/>
      <c r="B139" s="79"/>
      <c r="C139" s="85"/>
      <c r="D139" s="215"/>
      <c r="E139" s="215"/>
      <c r="F139" s="215"/>
      <c r="G139" s="215"/>
      <c r="H139" s="215"/>
      <c r="I139" s="215"/>
      <c r="J139" s="215"/>
      <c r="K139" s="215"/>
      <c r="L139" s="215"/>
      <c r="M139" s="215"/>
      <c r="N139" s="79"/>
      <c r="O139" s="79"/>
    </row>
    <row r="140" ht="14.25" customHeight="1">
      <c r="A140" s="79"/>
      <c r="B140" s="79"/>
      <c r="C140" s="85"/>
      <c r="D140" s="215"/>
      <c r="E140" s="215"/>
      <c r="F140" s="215"/>
      <c r="G140" s="215"/>
      <c r="H140" s="215"/>
      <c r="I140" s="215"/>
      <c r="J140" s="215"/>
      <c r="K140" s="215"/>
      <c r="L140" s="215"/>
      <c r="M140" s="215"/>
      <c r="N140" s="79"/>
      <c r="O140" s="79"/>
    </row>
    <row r="141" ht="14.25" customHeight="1">
      <c r="A141" s="79"/>
      <c r="B141" s="79"/>
      <c r="C141" s="85"/>
      <c r="D141" s="215"/>
      <c r="E141" s="215"/>
      <c r="F141" s="215"/>
      <c r="G141" s="215"/>
      <c r="H141" s="215"/>
      <c r="I141" s="215"/>
      <c r="J141" s="215"/>
      <c r="K141" s="215"/>
      <c r="L141" s="215"/>
      <c r="M141" s="215"/>
      <c r="N141" s="79"/>
      <c r="O141" s="79"/>
    </row>
    <row r="142" ht="14.25" customHeight="1">
      <c r="A142" s="79"/>
      <c r="B142" s="79"/>
      <c r="C142" s="85"/>
      <c r="D142" s="215"/>
      <c r="E142" s="215"/>
      <c r="F142" s="215"/>
      <c r="G142" s="215"/>
      <c r="H142" s="215"/>
      <c r="I142" s="215"/>
      <c r="J142" s="215"/>
      <c r="K142" s="215"/>
      <c r="L142" s="215"/>
      <c r="M142" s="215"/>
      <c r="N142" s="79"/>
      <c r="O142" s="79"/>
    </row>
    <row r="143" ht="14.25" customHeight="1">
      <c r="A143" s="79"/>
      <c r="B143" s="79"/>
      <c r="C143" s="85"/>
      <c r="D143" s="215"/>
      <c r="E143" s="215"/>
      <c r="F143" s="215"/>
      <c r="G143" s="215"/>
      <c r="H143" s="215"/>
      <c r="I143" s="215"/>
      <c r="J143" s="215"/>
      <c r="K143" s="215"/>
      <c r="L143" s="215"/>
      <c r="M143" s="215"/>
      <c r="N143" s="79"/>
      <c r="O143" s="79"/>
    </row>
    <row r="144" ht="14.25" customHeight="1">
      <c r="A144" s="79"/>
      <c r="B144" s="79"/>
      <c r="C144" s="85"/>
      <c r="D144" s="215"/>
      <c r="E144" s="215"/>
      <c r="F144" s="215"/>
      <c r="G144" s="215"/>
      <c r="H144" s="215"/>
      <c r="I144" s="215"/>
      <c r="J144" s="215"/>
      <c r="K144" s="215"/>
      <c r="L144" s="215"/>
      <c r="M144" s="215"/>
      <c r="N144" s="79"/>
      <c r="O144" s="79"/>
    </row>
    <row r="145" ht="14.25" customHeight="1">
      <c r="A145" s="79"/>
      <c r="B145" s="79"/>
      <c r="C145" s="85"/>
      <c r="D145" s="215"/>
      <c r="E145" s="215"/>
      <c r="F145" s="215"/>
      <c r="G145" s="215"/>
      <c r="H145" s="215"/>
      <c r="I145" s="215"/>
      <c r="J145" s="215"/>
      <c r="K145" s="215"/>
      <c r="L145" s="215"/>
      <c r="M145" s="215"/>
      <c r="N145" s="79"/>
      <c r="O145" s="79"/>
    </row>
    <row r="146" ht="14.25" customHeight="1">
      <c r="A146" s="79"/>
      <c r="B146" s="79"/>
      <c r="C146" s="85"/>
      <c r="D146" s="215"/>
      <c r="E146" s="215"/>
      <c r="F146" s="215"/>
      <c r="G146" s="215"/>
      <c r="H146" s="215"/>
      <c r="I146" s="215"/>
      <c r="J146" s="215"/>
      <c r="K146" s="215"/>
      <c r="L146" s="215"/>
      <c r="M146" s="215"/>
      <c r="N146" s="79"/>
      <c r="O146" s="79"/>
    </row>
    <row r="147" ht="14.25" customHeight="1">
      <c r="A147" s="79"/>
      <c r="B147" s="79"/>
      <c r="C147" s="85"/>
      <c r="D147" s="215"/>
      <c r="E147" s="215"/>
      <c r="F147" s="215"/>
      <c r="G147" s="215"/>
      <c r="H147" s="215"/>
      <c r="I147" s="215"/>
      <c r="J147" s="215"/>
      <c r="K147" s="215"/>
      <c r="L147" s="215"/>
      <c r="M147" s="215"/>
      <c r="N147" s="79"/>
      <c r="O147" s="79"/>
    </row>
    <row r="148" ht="14.25" customHeight="1">
      <c r="A148" s="79"/>
      <c r="B148" s="79"/>
      <c r="C148" s="85"/>
      <c r="D148" s="215"/>
      <c r="E148" s="215"/>
      <c r="F148" s="215"/>
      <c r="G148" s="215"/>
      <c r="H148" s="215"/>
      <c r="I148" s="215"/>
      <c r="J148" s="215"/>
      <c r="K148" s="215"/>
      <c r="L148" s="215"/>
      <c r="M148" s="215"/>
      <c r="N148" s="79"/>
      <c r="O148" s="79"/>
    </row>
    <row r="149" ht="14.25" customHeight="1">
      <c r="A149" s="79"/>
      <c r="B149" s="79"/>
      <c r="C149" s="85"/>
      <c r="D149" s="215"/>
      <c r="E149" s="215"/>
      <c r="F149" s="215"/>
      <c r="G149" s="215"/>
      <c r="H149" s="215"/>
      <c r="I149" s="215"/>
      <c r="J149" s="215"/>
      <c r="K149" s="215"/>
      <c r="L149" s="215"/>
      <c r="M149" s="215"/>
      <c r="N149" s="79"/>
      <c r="O149" s="79"/>
    </row>
    <row r="150" ht="14.25" customHeight="1">
      <c r="A150" s="79"/>
      <c r="B150" s="79"/>
      <c r="C150" s="85"/>
      <c r="D150" s="215"/>
      <c r="E150" s="215"/>
      <c r="F150" s="215"/>
      <c r="G150" s="215"/>
      <c r="H150" s="215"/>
      <c r="I150" s="215"/>
      <c r="J150" s="215"/>
      <c r="K150" s="215"/>
      <c r="L150" s="215"/>
      <c r="M150" s="215"/>
      <c r="N150" s="79"/>
      <c r="O150" s="79"/>
    </row>
    <row r="151" ht="14.25" customHeight="1">
      <c r="A151" s="79"/>
      <c r="B151" s="79"/>
      <c r="C151" s="85"/>
      <c r="D151" s="215"/>
      <c r="E151" s="215"/>
      <c r="F151" s="215"/>
      <c r="G151" s="215"/>
      <c r="H151" s="215"/>
      <c r="I151" s="215"/>
      <c r="J151" s="215"/>
      <c r="K151" s="215"/>
      <c r="L151" s="215"/>
      <c r="M151" s="215"/>
      <c r="N151" s="79"/>
      <c r="O151" s="79"/>
    </row>
    <row r="152" ht="14.25" customHeight="1">
      <c r="A152" s="79"/>
      <c r="B152" s="79"/>
      <c r="C152" s="85"/>
      <c r="D152" s="215"/>
      <c r="E152" s="215"/>
      <c r="F152" s="215"/>
      <c r="G152" s="215"/>
      <c r="H152" s="215"/>
      <c r="I152" s="215"/>
      <c r="J152" s="215"/>
      <c r="K152" s="215"/>
      <c r="L152" s="215"/>
      <c r="M152" s="215"/>
      <c r="N152" s="79"/>
      <c r="O152" s="79"/>
    </row>
    <row r="153" ht="14.25" customHeight="1">
      <c r="A153" s="79"/>
      <c r="B153" s="79"/>
      <c r="C153" s="85"/>
      <c r="D153" s="215"/>
      <c r="E153" s="215"/>
      <c r="F153" s="215"/>
      <c r="G153" s="215"/>
      <c r="H153" s="215"/>
      <c r="I153" s="215"/>
      <c r="J153" s="215"/>
      <c r="K153" s="215"/>
      <c r="L153" s="215"/>
      <c r="M153" s="215"/>
      <c r="N153" s="79"/>
      <c r="O153" s="79"/>
    </row>
    <row r="154" ht="14.25" customHeight="1">
      <c r="A154" s="79"/>
      <c r="B154" s="79"/>
      <c r="C154" s="85"/>
      <c r="D154" s="215"/>
      <c r="E154" s="215"/>
      <c r="F154" s="215"/>
      <c r="G154" s="215"/>
      <c r="H154" s="215"/>
      <c r="I154" s="215"/>
      <c r="J154" s="215"/>
      <c r="K154" s="215"/>
      <c r="L154" s="215"/>
      <c r="M154" s="215"/>
      <c r="N154" s="79"/>
      <c r="O154" s="79"/>
    </row>
    <row r="155" ht="14.25" customHeight="1">
      <c r="A155" s="79"/>
      <c r="B155" s="79"/>
      <c r="C155" s="85"/>
      <c r="D155" s="215"/>
      <c r="E155" s="215"/>
      <c r="F155" s="215"/>
      <c r="G155" s="215"/>
      <c r="H155" s="215"/>
      <c r="I155" s="215"/>
      <c r="J155" s="215"/>
      <c r="K155" s="215"/>
      <c r="L155" s="215"/>
      <c r="M155" s="215"/>
      <c r="N155" s="79"/>
      <c r="O155" s="79"/>
    </row>
    <row r="156" ht="14.25" customHeight="1">
      <c r="A156" s="79"/>
      <c r="B156" s="79"/>
      <c r="C156" s="85"/>
      <c r="D156" s="215"/>
      <c r="E156" s="215"/>
      <c r="F156" s="215"/>
      <c r="G156" s="215"/>
      <c r="H156" s="215"/>
      <c r="I156" s="215"/>
      <c r="J156" s="215"/>
      <c r="K156" s="215"/>
      <c r="L156" s="215"/>
      <c r="M156" s="215"/>
      <c r="N156" s="79"/>
      <c r="O156" s="79"/>
    </row>
    <row r="157" ht="14.25" customHeight="1">
      <c r="A157" s="79"/>
      <c r="B157" s="79"/>
      <c r="C157" s="85"/>
      <c r="D157" s="215"/>
      <c r="E157" s="215"/>
      <c r="F157" s="215"/>
      <c r="G157" s="215"/>
      <c r="H157" s="215"/>
      <c r="I157" s="215"/>
      <c r="J157" s="215"/>
      <c r="K157" s="215"/>
      <c r="L157" s="215"/>
      <c r="M157" s="215"/>
      <c r="N157" s="79"/>
      <c r="O157" s="79"/>
    </row>
    <row r="158" ht="14.25" customHeight="1">
      <c r="A158" s="79"/>
      <c r="B158" s="79"/>
      <c r="C158" s="85"/>
      <c r="D158" s="215"/>
      <c r="E158" s="215"/>
      <c r="F158" s="215"/>
      <c r="G158" s="215"/>
      <c r="H158" s="215"/>
      <c r="I158" s="215"/>
      <c r="J158" s="215"/>
      <c r="K158" s="215"/>
      <c r="L158" s="215"/>
      <c r="M158" s="215"/>
      <c r="N158" s="79"/>
      <c r="O158" s="79"/>
    </row>
    <row r="159" ht="14.25" customHeight="1">
      <c r="A159" s="79"/>
      <c r="B159" s="79"/>
      <c r="C159" s="85"/>
      <c r="D159" s="215"/>
      <c r="E159" s="215"/>
      <c r="F159" s="215"/>
      <c r="G159" s="215"/>
      <c r="H159" s="215"/>
      <c r="I159" s="215"/>
      <c r="J159" s="215"/>
      <c r="K159" s="215"/>
      <c r="L159" s="215"/>
      <c r="M159" s="215"/>
      <c r="N159" s="79"/>
      <c r="O159" s="79"/>
    </row>
    <row r="160" ht="14.25" customHeight="1">
      <c r="A160" s="79"/>
      <c r="B160" s="79"/>
      <c r="C160" s="85"/>
      <c r="D160" s="215"/>
      <c r="E160" s="215"/>
      <c r="F160" s="215"/>
      <c r="G160" s="215"/>
      <c r="H160" s="215"/>
      <c r="I160" s="215"/>
      <c r="J160" s="215"/>
      <c r="K160" s="215"/>
      <c r="L160" s="215"/>
      <c r="M160" s="215"/>
      <c r="N160" s="79"/>
      <c r="O160" s="79"/>
    </row>
    <row r="161" ht="14.25" customHeight="1">
      <c r="A161" s="79"/>
      <c r="B161" s="79"/>
      <c r="C161" s="85"/>
      <c r="D161" s="215"/>
      <c r="E161" s="215"/>
      <c r="F161" s="215"/>
      <c r="G161" s="215"/>
      <c r="H161" s="215"/>
      <c r="I161" s="215"/>
      <c r="J161" s="215"/>
      <c r="K161" s="215"/>
      <c r="L161" s="215"/>
      <c r="M161" s="215"/>
      <c r="N161" s="79"/>
      <c r="O161" s="79"/>
    </row>
    <row r="162" ht="14.25" customHeight="1">
      <c r="A162" s="79"/>
      <c r="B162" s="79"/>
      <c r="C162" s="85"/>
      <c r="D162" s="215"/>
      <c r="E162" s="215"/>
      <c r="F162" s="215"/>
      <c r="G162" s="215"/>
      <c r="H162" s="215"/>
      <c r="I162" s="215"/>
      <c r="J162" s="215"/>
      <c r="K162" s="215"/>
      <c r="L162" s="215"/>
      <c r="M162" s="215"/>
      <c r="N162" s="79"/>
      <c r="O162" s="79"/>
    </row>
    <row r="163" ht="14.25" customHeight="1">
      <c r="A163" s="79"/>
      <c r="B163" s="79"/>
      <c r="C163" s="85"/>
      <c r="D163" s="215"/>
      <c r="E163" s="215"/>
      <c r="F163" s="215"/>
      <c r="G163" s="215"/>
      <c r="H163" s="215"/>
      <c r="I163" s="215"/>
      <c r="J163" s="215"/>
      <c r="K163" s="215"/>
      <c r="L163" s="215"/>
      <c r="M163" s="215"/>
      <c r="N163" s="79"/>
      <c r="O163" s="79"/>
    </row>
    <row r="164" ht="14.25" customHeight="1">
      <c r="A164" s="79"/>
      <c r="B164" s="79"/>
      <c r="C164" s="85"/>
      <c r="D164" s="215"/>
      <c r="E164" s="215"/>
      <c r="F164" s="215"/>
      <c r="G164" s="215"/>
      <c r="H164" s="215"/>
      <c r="I164" s="215"/>
      <c r="J164" s="215"/>
      <c r="K164" s="215"/>
      <c r="L164" s="215"/>
      <c r="M164" s="215"/>
      <c r="N164" s="79"/>
      <c r="O164" s="79"/>
    </row>
    <row r="165" ht="14.25" customHeight="1">
      <c r="A165" s="79"/>
      <c r="B165" s="79"/>
      <c r="C165" s="85"/>
      <c r="D165" s="215"/>
      <c r="E165" s="215"/>
      <c r="F165" s="215"/>
      <c r="G165" s="215"/>
      <c r="H165" s="215"/>
      <c r="I165" s="215"/>
      <c r="J165" s="215"/>
      <c r="K165" s="215"/>
      <c r="L165" s="215"/>
      <c r="M165" s="215"/>
      <c r="N165" s="79"/>
      <c r="O165" s="79"/>
    </row>
    <row r="166" ht="14.25" customHeight="1">
      <c r="A166" s="79"/>
      <c r="B166" s="79"/>
      <c r="C166" s="85"/>
      <c r="D166" s="215"/>
      <c r="E166" s="215"/>
      <c r="F166" s="215"/>
      <c r="G166" s="215"/>
      <c r="H166" s="215"/>
      <c r="I166" s="215"/>
      <c r="J166" s="215"/>
      <c r="K166" s="215"/>
      <c r="L166" s="215"/>
      <c r="M166" s="215"/>
      <c r="N166" s="79"/>
      <c r="O166" s="79"/>
    </row>
    <row r="167" ht="14.25" customHeight="1">
      <c r="A167" s="79"/>
      <c r="B167" s="79"/>
      <c r="C167" s="85"/>
      <c r="D167" s="215"/>
      <c r="E167" s="215"/>
      <c r="F167" s="215"/>
      <c r="G167" s="215"/>
      <c r="H167" s="215"/>
      <c r="I167" s="215"/>
      <c r="J167" s="215"/>
      <c r="K167" s="215"/>
      <c r="L167" s="215"/>
      <c r="M167" s="215"/>
      <c r="N167" s="79"/>
      <c r="O167" s="79"/>
    </row>
    <row r="168" ht="14.25" customHeight="1">
      <c r="A168" s="79"/>
      <c r="B168" s="79"/>
      <c r="C168" s="85"/>
      <c r="D168" s="215"/>
      <c r="E168" s="215"/>
      <c r="F168" s="215"/>
      <c r="G168" s="215"/>
      <c r="H168" s="215"/>
      <c r="I168" s="215"/>
      <c r="J168" s="215"/>
      <c r="K168" s="215"/>
      <c r="L168" s="215"/>
      <c r="M168" s="215"/>
      <c r="N168" s="79"/>
      <c r="O168" s="79"/>
    </row>
    <row r="169" ht="14.25" customHeight="1">
      <c r="A169" s="79"/>
      <c r="B169" s="79"/>
      <c r="C169" s="85"/>
      <c r="D169" s="215"/>
      <c r="E169" s="215"/>
      <c r="F169" s="215"/>
      <c r="G169" s="215"/>
      <c r="H169" s="215"/>
      <c r="I169" s="215"/>
      <c r="J169" s="215"/>
      <c r="K169" s="215"/>
      <c r="L169" s="215"/>
      <c r="M169" s="215"/>
      <c r="N169" s="79"/>
      <c r="O169" s="79"/>
    </row>
    <row r="170" ht="14.25" customHeight="1">
      <c r="A170" s="79"/>
      <c r="B170" s="79"/>
      <c r="C170" s="85"/>
      <c r="D170" s="215"/>
      <c r="E170" s="215"/>
      <c r="F170" s="215"/>
      <c r="G170" s="215"/>
      <c r="H170" s="215"/>
      <c r="I170" s="215"/>
      <c r="J170" s="215"/>
      <c r="K170" s="215"/>
      <c r="L170" s="215"/>
      <c r="M170" s="215"/>
      <c r="N170" s="79"/>
      <c r="O170" s="79"/>
    </row>
    <row r="171" ht="14.25" customHeight="1">
      <c r="A171" s="79"/>
      <c r="B171" s="79"/>
      <c r="C171" s="85"/>
      <c r="D171" s="215"/>
      <c r="E171" s="215"/>
      <c r="F171" s="215"/>
      <c r="G171" s="215"/>
      <c r="H171" s="215"/>
      <c r="I171" s="215"/>
      <c r="J171" s="215"/>
      <c r="K171" s="215"/>
      <c r="L171" s="215"/>
      <c r="M171" s="215"/>
      <c r="N171" s="79"/>
      <c r="O171" s="79"/>
    </row>
    <row r="172" ht="14.25" customHeight="1">
      <c r="A172" s="79"/>
      <c r="B172" s="79"/>
      <c r="C172" s="85"/>
      <c r="D172" s="215"/>
      <c r="E172" s="215"/>
      <c r="F172" s="215"/>
      <c r="G172" s="215"/>
      <c r="H172" s="215"/>
      <c r="I172" s="215"/>
      <c r="J172" s="215"/>
      <c r="K172" s="215"/>
      <c r="L172" s="215"/>
      <c r="M172" s="215"/>
      <c r="N172" s="79"/>
      <c r="O172" s="79"/>
    </row>
    <row r="173" ht="14.25" customHeight="1">
      <c r="A173" s="79"/>
      <c r="B173" s="79"/>
      <c r="C173" s="85"/>
      <c r="D173" s="215"/>
      <c r="E173" s="215"/>
      <c r="F173" s="215"/>
      <c r="G173" s="215"/>
      <c r="H173" s="215"/>
      <c r="I173" s="215"/>
      <c r="J173" s="215"/>
      <c r="K173" s="215"/>
      <c r="L173" s="215"/>
      <c r="M173" s="215"/>
      <c r="N173" s="79"/>
      <c r="O173" s="79"/>
    </row>
    <row r="174" ht="14.25" customHeight="1">
      <c r="A174" s="79"/>
      <c r="B174" s="79"/>
      <c r="C174" s="85"/>
      <c r="D174" s="215"/>
      <c r="E174" s="215"/>
      <c r="F174" s="215"/>
      <c r="G174" s="215"/>
      <c r="H174" s="215"/>
      <c r="I174" s="215"/>
      <c r="J174" s="215"/>
      <c r="K174" s="215"/>
      <c r="L174" s="215"/>
      <c r="M174" s="215"/>
      <c r="N174" s="79"/>
      <c r="O174" s="79"/>
    </row>
    <row r="175" ht="14.25" customHeight="1">
      <c r="A175" s="79"/>
      <c r="B175" s="79"/>
      <c r="C175" s="85"/>
      <c r="D175" s="215"/>
      <c r="E175" s="215"/>
      <c r="F175" s="215"/>
      <c r="G175" s="215"/>
      <c r="H175" s="215"/>
      <c r="I175" s="215"/>
      <c r="J175" s="215"/>
      <c r="K175" s="215"/>
      <c r="L175" s="215"/>
      <c r="M175" s="215"/>
      <c r="N175" s="79"/>
      <c r="O175" s="79"/>
    </row>
    <row r="176" ht="14.25" customHeight="1">
      <c r="A176" s="79"/>
      <c r="B176" s="79"/>
      <c r="C176" s="85"/>
      <c r="D176" s="215"/>
      <c r="E176" s="215"/>
      <c r="F176" s="215"/>
      <c r="G176" s="215"/>
      <c r="H176" s="215"/>
      <c r="I176" s="215"/>
      <c r="J176" s="215"/>
      <c r="K176" s="215"/>
      <c r="L176" s="215"/>
      <c r="M176" s="215"/>
      <c r="N176" s="79"/>
      <c r="O176" s="79"/>
    </row>
    <row r="177" ht="14.25" customHeight="1">
      <c r="A177" s="79"/>
      <c r="B177" s="79"/>
      <c r="C177" s="85"/>
      <c r="D177" s="215"/>
      <c r="E177" s="215"/>
      <c r="F177" s="215"/>
      <c r="G177" s="215"/>
      <c r="H177" s="215"/>
      <c r="I177" s="215"/>
      <c r="J177" s="215"/>
      <c r="K177" s="215"/>
      <c r="L177" s="215"/>
      <c r="M177" s="215"/>
      <c r="N177" s="79"/>
      <c r="O177" s="79"/>
    </row>
    <row r="178" ht="14.25" customHeight="1">
      <c r="A178" s="79"/>
      <c r="B178" s="79"/>
      <c r="C178" s="85"/>
      <c r="D178" s="215"/>
      <c r="E178" s="215"/>
      <c r="F178" s="215"/>
      <c r="G178" s="215"/>
      <c r="H178" s="215"/>
      <c r="I178" s="215"/>
      <c r="J178" s="215"/>
      <c r="K178" s="215"/>
      <c r="L178" s="215"/>
      <c r="M178" s="215"/>
      <c r="N178" s="79"/>
      <c r="O178" s="79"/>
    </row>
    <row r="179" ht="14.25" customHeight="1">
      <c r="A179" s="79"/>
      <c r="B179" s="79"/>
      <c r="C179" s="85"/>
      <c r="D179" s="215"/>
      <c r="E179" s="215"/>
      <c r="F179" s="215"/>
      <c r="G179" s="215"/>
      <c r="H179" s="215"/>
      <c r="I179" s="215"/>
      <c r="J179" s="215"/>
      <c r="K179" s="215"/>
      <c r="L179" s="215"/>
      <c r="M179" s="215"/>
      <c r="N179" s="79"/>
      <c r="O179" s="79"/>
    </row>
    <row r="180" ht="14.25" customHeight="1">
      <c r="A180" s="79"/>
      <c r="B180" s="79"/>
      <c r="C180" s="85"/>
      <c r="D180" s="215"/>
      <c r="E180" s="215"/>
      <c r="F180" s="215"/>
      <c r="G180" s="215"/>
      <c r="H180" s="215"/>
      <c r="I180" s="215"/>
      <c r="J180" s="215"/>
      <c r="K180" s="215"/>
      <c r="L180" s="215"/>
      <c r="M180" s="215"/>
      <c r="N180" s="79"/>
      <c r="O180" s="79"/>
    </row>
    <row r="181" ht="14.25" customHeight="1">
      <c r="A181" s="79"/>
      <c r="B181" s="79"/>
      <c r="C181" s="85"/>
      <c r="D181" s="215"/>
      <c r="E181" s="215"/>
      <c r="F181" s="215"/>
      <c r="G181" s="215"/>
      <c r="H181" s="215"/>
      <c r="I181" s="215"/>
      <c r="J181" s="215"/>
      <c r="K181" s="215"/>
      <c r="L181" s="215"/>
      <c r="M181" s="215"/>
      <c r="N181" s="79"/>
      <c r="O181" s="79"/>
    </row>
    <row r="182" ht="14.25" customHeight="1">
      <c r="A182" s="79"/>
      <c r="B182" s="79"/>
      <c r="C182" s="85"/>
      <c r="D182" s="215"/>
      <c r="E182" s="215"/>
      <c r="F182" s="215"/>
      <c r="G182" s="215"/>
      <c r="H182" s="215"/>
      <c r="I182" s="215"/>
      <c r="J182" s="215"/>
      <c r="K182" s="215"/>
      <c r="L182" s="215"/>
      <c r="M182" s="215"/>
      <c r="N182" s="79"/>
      <c r="O182" s="79"/>
    </row>
    <row r="183" ht="14.25" customHeight="1">
      <c r="A183" s="79"/>
      <c r="B183" s="79"/>
      <c r="C183" s="85"/>
      <c r="D183" s="215"/>
      <c r="E183" s="215"/>
      <c r="F183" s="215"/>
      <c r="G183" s="215"/>
      <c r="H183" s="215"/>
      <c r="I183" s="215"/>
      <c r="J183" s="215"/>
      <c r="K183" s="215"/>
      <c r="L183" s="215"/>
      <c r="M183" s="215"/>
      <c r="N183" s="79"/>
      <c r="O183" s="79"/>
    </row>
    <row r="184" ht="14.25" customHeight="1">
      <c r="A184" s="79"/>
      <c r="B184" s="79"/>
      <c r="C184" s="85"/>
      <c r="D184" s="215"/>
      <c r="E184" s="215"/>
      <c r="F184" s="215"/>
      <c r="G184" s="215"/>
      <c r="H184" s="215"/>
      <c r="I184" s="215"/>
      <c r="J184" s="215"/>
      <c r="K184" s="215"/>
      <c r="L184" s="215"/>
      <c r="M184" s="215"/>
      <c r="N184" s="79"/>
      <c r="O184" s="79"/>
    </row>
    <row r="185" ht="14.25" customHeight="1">
      <c r="A185" s="79"/>
      <c r="B185" s="79"/>
      <c r="C185" s="85"/>
      <c r="D185" s="215"/>
      <c r="E185" s="215"/>
      <c r="F185" s="215"/>
      <c r="G185" s="215"/>
      <c r="H185" s="215"/>
      <c r="I185" s="215"/>
      <c r="J185" s="215"/>
      <c r="K185" s="215"/>
      <c r="L185" s="215"/>
      <c r="M185" s="215"/>
      <c r="N185" s="79"/>
      <c r="O185" s="79"/>
    </row>
    <row r="186" ht="14.25" customHeight="1">
      <c r="A186" s="79"/>
      <c r="B186" s="79"/>
      <c r="C186" s="85"/>
      <c r="D186" s="215"/>
      <c r="E186" s="215"/>
      <c r="F186" s="215"/>
      <c r="G186" s="215"/>
      <c r="H186" s="215"/>
      <c r="I186" s="215"/>
      <c r="J186" s="215"/>
      <c r="K186" s="215"/>
      <c r="L186" s="215"/>
      <c r="M186" s="215"/>
      <c r="N186" s="79"/>
      <c r="O186" s="79"/>
    </row>
    <row r="187" ht="14.25" customHeight="1">
      <c r="A187" s="79"/>
      <c r="B187" s="79"/>
      <c r="C187" s="85"/>
      <c r="D187" s="215"/>
      <c r="E187" s="215"/>
      <c r="F187" s="215"/>
      <c r="G187" s="215"/>
      <c r="H187" s="215"/>
      <c r="I187" s="215"/>
      <c r="J187" s="215"/>
      <c r="K187" s="215"/>
      <c r="L187" s="215"/>
      <c r="M187" s="215"/>
      <c r="N187" s="79"/>
      <c r="O187" s="79"/>
    </row>
    <row r="188" ht="14.25" customHeight="1">
      <c r="A188" s="79"/>
      <c r="B188" s="79"/>
      <c r="C188" s="85"/>
      <c r="D188" s="215"/>
      <c r="E188" s="215"/>
      <c r="F188" s="215"/>
      <c r="G188" s="215"/>
      <c r="H188" s="215"/>
      <c r="I188" s="215"/>
      <c r="J188" s="215"/>
      <c r="K188" s="215"/>
      <c r="L188" s="215"/>
      <c r="M188" s="215"/>
      <c r="N188" s="79"/>
      <c r="O188" s="79"/>
    </row>
    <row r="189" ht="14.25" customHeight="1">
      <c r="A189" s="79"/>
      <c r="B189" s="79"/>
      <c r="C189" s="85"/>
      <c r="D189" s="215"/>
      <c r="E189" s="215"/>
      <c r="F189" s="215"/>
      <c r="G189" s="215"/>
      <c r="H189" s="215"/>
      <c r="I189" s="215"/>
      <c r="J189" s="215"/>
      <c r="K189" s="215"/>
      <c r="L189" s="215"/>
      <c r="M189" s="215"/>
      <c r="N189" s="79"/>
      <c r="O189" s="79"/>
    </row>
    <row r="190" ht="14.25" customHeight="1">
      <c r="A190" s="79"/>
      <c r="B190" s="79"/>
      <c r="C190" s="85"/>
      <c r="D190" s="215"/>
      <c r="E190" s="215"/>
      <c r="F190" s="215"/>
      <c r="G190" s="215"/>
      <c r="H190" s="215"/>
      <c r="I190" s="215"/>
      <c r="J190" s="215"/>
      <c r="K190" s="215"/>
      <c r="L190" s="215"/>
      <c r="M190" s="215"/>
      <c r="N190" s="79"/>
      <c r="O190" s="79"/>
    </row>
    <row r="191" ht="14.25" customHeight="1">
      <c r="A191" s="79"/>
      <c r="B191" s="79"/>
      <c r="C191" s="85"/>
      <c r="D191" s="215"/>
      <c r="E191" s="215"/>
      <c r="F191" s="215"/>
      <c r="G191" s="215"/>
      <c r="H191" s="215"/>
      <c r="I191" s="215"/>
      <c r="J191" s="215"/>
      <c r="K191" s="215"/>
      <c r="L191" s="215"/>
      <c r="M191" s="215"/>
      <c r="N191" s="79"/>
      <c r="O191" s="79"/>
    </row>
    <row r="192" ht="14.25" customHeight="1">
      <c r="A192" s="79"/>
      <c r="B192" s="79"/>
      <c r="C192" s="85"/>
      <c r="D192" s="215"/>
      <c r="E192" s="215"/>
      <c r="F192" s="215"/>
      <c r="G192" s="215"/>
      <c r="H192" s="215"/>
      <c r="I192" s="215"/>
      <c r="J192" s="215"/>
      <c r="K192" s="215"/>
      <c r="L192" s="215"/>
      <c r="M192" s="215"/>
      <c r="N192" s="79"/>
      <c r="O192" s="79"/>
    </row>
    <row r="193" ht="14.25" customHeight="1">
      <c r="A193" s="79"/>
      <c r="B193" s="79"/>
      <c r="C193" s="85"/>
      <c r="D193" s="215"/>
      <c r="E193" s="215"/>
      <c r="F193" s="215"/>
      <c r="G193" s="215"/>
      <c r="H193" s="215"/>
      <c r="I193" s="215"/>
      <c r="J193" s="215"/>
      <c r="K193" s="215"/>
      <c r="L193" s="215"/>
      <c r="M193" s="215"/>
      <c r="N193" s="79"/>
      <c r="O193" s="79"/>
    </row>
    <row r="194" ht="14.25" customHeight="1">
      <c r="A194" s="79"/>
      <c r="B194" s="79"/>
      <c r="C194" s="85"/>
      <c r="D194" s="215"/>
      <c r="E194" s="215"/>
      <c r="F194" s="215"/>
      <c r="G194" s="215"/>
      <c r="H194" s="215"/>
      <c r="I194" s="215"/>
      <c r="J194" s="215"/>
      <c r="K194" s="215"/>
      <c r="L194" s="215"/>
      <c r="M194" s="215"/>
      <c r="N194" s="79"/>
      <c r="O194" s="79"/>
    </row>
    <row r="195" ht="14.25" customHeight="1">
      <c r="A195" s="79"/>
      <c r="B195" s="79"/>
      <c r="C195" s="85"/>
      <c r="D195" s="215"/>
      <c r="E195" s="215"/>
      <c r="F195" s="215"/>
      <c r="G195" s="215"/>
      <c r="H195" s="215"/>
      <c r="I195" s="215"/>
      <c r="J195" s="215"/>
      <c r="K195" s="215"/>
      <c r="L195" s="215"/>
      <c r="M195" s="215"/>
      <c r="N195" s="79"/>
      <c r="O195" s="79"/>
    </row>
    <row r="196" ht="14.25" customHeight="1">
      <c r="A196" s="79"/>
      <c r="B196" s="79"/>
      <c r="C196" s="85"/>
      <c r="D196" s="215"/>
      <c r="E196" s="215"/>
      <c r="F196" s="215"/>
      <c r="G196" s="215"/>
      <c r="H196" s="215"/>
      <c r="I196" s="215"/>
      <c r="J196" s="215"/>
      <c r="K196" s="215"/>
      <c r="L196" s="215"/>
      <c r="M196" s="215"/>
      <c r="N196" s="79"/>
      <c r="O196" s="79"/>
    </row>
    <row r="197" ht="14.25" customHeight="1">
      <c r="A197" s="79"/>
      <c r="B197" s="79"/>
      <c r="C197" s="85"/>
      <c r="D197" s="215"/>
      <c r="E197" s="215"/>
      <c r="F197" s="215"/>
      <c r="G197" s="215"/>
      <c r="H197" s="215"/>
      <c r="I197" s="215"/>
      <c r="J197" s="215"/>
      <c r="K197" s="215"/>
      <c r="L197" s="215"/>
      <c r="M197" s="215"/>
      <c r="N197" s="79"/>
      <c r="O197" s="79"/>
    </row>
    <row r="198" ht="14.25" customHeight="1">
      <c r="A198" s="79"/>
      <c r="B198" s="79"/>
      <c r="C198" s="85"/>
      <c r="D198" s="215"/>
      <c r="E198" s="215"/>
      <c r="F198" s="215"/>
      <c r="G198" s="215"/>
      <c r="H198" s="215"/>
      <c r="I198" s="215"/>
      <c r="J198" s="215"/>
      <c r="K198" s="215"/>
      <c r="L198" s="215"/>
      <c r="M198" s="215"/>
      <c r="N198" s="79"/>
      <c r="O198" s="79"/>
    </row>
    <row r="199" ht="14.25" customHeight="1">
      <c r="A199" s="79"/>
      <c r="B199" s="79"/>
      <c r="C199" s="85"/>
      <c r="D199" s="215"/>
      <c r="E199" s="215"/>
      <c r="F199" s="215"/>
      <c r="G199" s="215"/>
      <c r="H199" s="215"/>
      <c r="I199" s="215"/>
      <c r="J199" s="215"/>
      <c r="K199" s="215"/>
      <c r="L199" s="215"/>
      <c r="M199" s="215"/>
      <c r="N199" s="79"/>
      <c r="O199" s="79"/>
    </row>
    <row r="200" ht="14.25" customHeight="1">
      <c r="A200" s="79"/>
      <c r="B200" s="79"/>
      <c r="C200" s="85"/>
      <c r="D200" s="215"/>
      <c r="E200" s="215"/>
      <c r="F200" s="215"/>
      <c r="G200" s="215"/>
      <c r="H200" s="215"/>
      <c r="I200" s="215"/>
      <c r="J200" s="215"/>
      <c r="K200" s="215"/>
      <c r="L200" s="215"/>
      <c r="M200" s="215"/>
      <c r="N200" s="79"/>
      <c r="O200" s="79"/>
    </row>
    <row r="201" ht="14.25" customHeight="1">
      <c r="A201" s="79"/>
      <c r="B201" s="79"/>
      <c r="C201" s="85"/>
      <c r="D201" s="215"/>
      <c r="E201" s="215"/>
      <c r="F201" s="215"/>
      <c r="G201" s="215"/>
      <c r="H201" s="215"/>
      <c r="I201" s="215"/>
      <c r="J201" s="215"/>
      <c r="K201" s="215"/>
      <c r="L201" s="215"/>
      <c r="M201" s="215"/>
      <c r="N201" s="79"/>
      <c r="O201" s="79"/>
    </row>
    <row r="202" ht="14.25" customHeight="1">
      <c r="A202" s="79"/>
      <c r="B202" s="79"/>
      <c r="C202" s="85"/>
      <c r="D202" s="215"/>
      <c r="E202" s="215"/>
      <c r="F202" s="215"/>
      <c r="G202" s="215"/>
      <c r="H202" s="215"/>
      <c r="I202" s="215"/>
      <c r="J202" s="215"/>
      <c r="K202" s="215"/>
      <c r="L202" s="215"/>
      <c r="M202" s="215"/>
      <c r="N202" s="79"/>
      <c r="O202" s="79"/>
    </row>
    <row r="203" ht="14.25" customHeight="1">
      <c r="A203" s="79"/>
      <c r="B203" s="79"/>
      <c r="C203" s="85"/>
      <c r="D203" s="215"/>
      <c r="E203" s="215"/>
      <c r="F203" s="215"/>
      <c r="G203" s="215"/>
      <c r="H203" s="215"/>
      <c r="I203" s="215"/>
      <c r="J203" s="215"/>
      <c r="K203" s="215"/>
      <c r="L203" s="215"/>
      <c r="M203" s="215"/>
      <c r="N203" s="79"/>
      <c r="O203" s="79"/>
    </row>
    <row r="204" ht="14.25" customHeight="1">
      <c r="A204" s="79"/>
      <c r="B204" s="79"/>
      <c r="C204" s="85"/>
      <c r="D204" s="215"/>
      <c r="E204" s="215"/>
      <c r="F204" s="215"/>
      <c r="G204" s="215"/>
      <c r="H204" s="215"/>
      <c r="I204" s="215"/>
      <c r="J204" s="215"/>
      <c r="K204" s="215"/>
      <c r="L204" s="215"/>
      <c r="M204" s="215"/>
      <c r="N204" s="79"/>
      <c r="O204" s="79"/>
    </row>
    <row r="205" ht="14.25" customHeight="1">
      <c r="A205" s="79"/>
      <c r="B205" s="79"/>
      <c r="C205" s="85"/>
      <c r="D205" s="215"/>
      <c r="E205" s="215"/>
      <c r="F205" s="215"/>
      <c r="G205" s="215"/>
      <c r="H205" s="215"/>
      <c r="I205" s="215"/>
      <c r="J205" s="215"/>
      <c r="K205" s="215"/>
      <c r="L205" s="215"/>
      <c r="M205" s="215"/>
      <c r="N205" s="79"/>
      <c r="O205" s="79"/>
    </row>
    <row r="206" ht="14.25" customHeight="1">
      <c r="A206" s="79"/>
      <c r="B206" s="79"/>
      <c r="C206" s="85"/>
      <c r="D206" s="215"/>
      <c r="E206" s="215"/>
      <c r="F206" s="215"/>
      <c r="G206" s="215"/>
      <c r="H206" s="215"/>
      <c r="I206" s="215"/>
      <c r="J206" s="215"/>
      <c r="K206" s="215"/>
      <c r="L206" s="215"/>
      <c r="M206" s="215"/>
      <c r="N206" s="79"/>
      <c r="O206" s="79"/>
    </row>
    <row r="207" ht="14.25" customHeight="1">
      <c r="A207" s="79"/>
      <c r="B207" s="79"/>
      <c r="C207" s="85"/>
      <c r="D207" s="215"/>
      <c r="E207" s="215"/>
      <c r="F207" s="215"/>
      <c r="G207" s="215"/>
      <c r="H207" s="215"/>
      <c r="I207" s="215"/>
      <c r="J207" s="215"/>
      <c r="K207" s="215"/>
      <c r="L207" s="215"/>
      <c r="M207" s="215"/>
      <c r="N207" s="79"/>
      <c r="O207" s="79"/>
    </row>
    <row r="208" ht="14.25" customHeight="1">
      <c r="A208" s="79"/>
      <c r="B208" s="79"/>
      <c r="C208" s="85"/>
      <c r="D208" s="215"/>
      <c r="E208" s="215"/>
      <c r="F208" s="215"/>
      <c r="G208" s="215"/>
      <c r="H208" s="215"/>
      <c r="I208" s="215"/>
      <c r="J208" s="215"/>
      <c r="K208" s="215"/>
      <c r="L208" s="215"/>
      <c r="M208" s="215"/>
      <c r="N208" s="79"/>
      <c r="O208" s="79"/>
    </row>
    <row r="209" ht="14.25" customHeight="1">
      <c r="A209" s="79"/>
      <c r="B209" s="79"/>
      <c r="C209" s="85"/>
      <c r="D209" s="215"/>
      <c r="E209" s="215"/>
      <c r="F209" s="215"/>
      <c r="G209" s="215"/>
      <c r="H209" s="215"/>
      <c r="I209" s="215"/>
      <c r="J209" s="215"/>
      <c r="K209" s="215"/>
      <c r="L209" s="215"/>
      <c r="M209" s="215"/>
      <c r="N209" s="79"/>
      <c r="O209" s="79"/>
    </row>
    <row r="210" ht="14.25" customHeight="1">
      <c r="A210" s="79"/>
      <c r="B210" s="79"/>
      <c r="C210" s="85"/>
      <c r="D210" s="215"/>
      <c r="E210" s="215"/>
      <c r="F210" s="215"/>
      <c r="G210" s="215"/>
      <c r="H210" s="215"/>
      <c r="I210" s="215"/>
      <c r="J210" s="215"/>
      <c r="K210" s="215"/>
      <c r="L210" s="215"/>
      <c r="M210" s="215"/>
      <c r="N210" s="79"/>
      <c r="O210" s="79"/>
    </row>
    <row r="211" ht="14.25" customHeight="1">
      <c r="A211" s="79"/>
      <c r="B211" s="79"/>
      <c r="C211" s="85"/>
      <c r="D211" s="215"/>
      <c r="E211" s="215"/>
      <c r="F211" s="215"/>
      <c r="G211" s="215"/>
      <c r="H211" s="215"/>
      <c r="I211" s="215"/>
      <c r="J211" s="215"/>
      <c r="K211" s="215"/>
      <c r="L211" s="215"/>
      <c r="M211" s="215"/>
      <c r="N211" s="79"/>
      <c r="O211" s="79"/>
    </row>
    <row r="212" ht="14.25" customHeight="1">
      <c r="A212" s="79"/>
      <c r="B212" s="79"/>
      <c r="C212" s="85"/>
      <c r="D212" s="215"/>
      <c r="E212" s="215"/>
      <c r="F212" s="215"/>
      <c r="G212" s="215"/>
      <c r="H212" s="215"/>
      <c r="I212" s="215"/>
      <c r="J212" s="215"/>
      <c r="K212" s="215"/>
      <c r="L212" s="215"/>
      <c r="M212" s="215"/>
      <c r="N212" s="79"/>
      <c r="O212" s="79"/>
    </row>
    <row r="213" ht="14.25" customHeight="1">
      <c r="A213" s="79"/>
      <c r="B213" s="79"/>
      <c r="C213" s="85"/>
      <c r="D213" s="215"/>
      <c r="E213" s="215"/>
      <c r="F213" s="215"/>
      <c r="G213" s="215"/>
      <c r="H213" s="215"/>
      <c r="I213" s="215"/>
      <c r="J213" s="215"/>
      <c r="K213" s="215"/>
      <c r="L213" s="215"/>
      <c r="M213" s="215"/>
      <c r="N213" s="79"/>
      <c r="O213" s="79"/>
    </row>
    <row r="214" ht="14.25" customHeight="1">
      <c r="A214" s="79"/>
      <c r="B214" s="79"/>
      <c r="C214" s="85"/>
      <c r="D214" s="215"/>
      <c r="E214" s="215"/>
      <c r="F214" s="215"/>
      <c r="G214" s="215"/>
      <c r="H214" s="215"/>
      <c r="I214" s="215"/>
      <c r="J214" s="215"/>
      <c r="K214" s="215"/>
      <c r="L214" s="215"/>
      <c r="M214" s="215"/>
      <c r="N214" s="79"/>
      <c r="O214" s="79"/>
    </row>
    <row r="215" ht="14.25" customHeight="1">
      <c r="A215" s="79"/>
      <c r="B215" s="79"/>
      <c r="C215" s="85"/>
      <c r="D215" s="215"/>
      <c r="E215" s="215"/>
      <c r="F215" s="215"/>
      <c r="G215" s="215"/>
      <c r="H215" s="215"/>
      <c r="I215" s="215"/>
      <c r="J215" s="215"/>
      <c r="K215" s="215"/>
      <c r="L215" s="215"/>
      <c r="M215" s="215"/>
      <c r="N215" s="79"/>
      <c r="O215" s="79"/>
    </row>
    <row r="216" ht="14.25" customHeight="1">
      <c r="A216" s="79"/>
      <c r="B216" s="79"/>
      <c r="C216" s="85"/>
      <c r="D216" s="215"/>
      <c r="E216" s="215"/>
      <c r="F216" s="215"/>
      <c r="G216" s="215"/>
      <c r="H216" s="215"/>
      <c r="I216" s="215"/>
      <c r="J216" s="215"/>
      <c r="K216" s="215"/>
      <c r="L216" s="215"/>
      <c r="M216" s="215"/>
      <c r="N216" s="79"/>
      <c r="O216" s="79"/>
    </row>
    <row r="217" ht="14.25" customHeight="1">
      <c r="A217" s="79"/>
      <c r="B217" s="79"/>
      <c r="C217" s="85"/>
      <c r="D217" s="215"/>
      <c r="E217" s="215"/>
      <c r="F217" s="215"/>
      <c r="G217" s="215"/>
      <c r="H217" s="215"/>
      <c r="I217" s="215"/>
      <c r="J217" s="215"/>
      <c r="K217" s="215"/>
      <c r="L217" s="215"/>
      <c r="M217" s="215"/>
      <c r="N217" s="79"/>
      <c r="O217" s="79"/>
    </row>
    <row r="218" ht="14.25" customHeight="1">
      <c r="A218" s="79"/>
      <c r="B218" s="79"/>
      <c r="C218" s="85"/>
      <c r="D218" s="215"/>
      <c r="E218" s="215"/>
      <c r="F218" s="215"/>
      <c r="G218" s="215"/>
      <c r="H218" s="215"/>
      <c r="I218" s="215"/>
      <c r="J218" s="215"/>
      <c r="K218" s="215"/>
      <c r="L218" s="215"/>
      <c r="M218" s="215"/>
      <c r="N218" s="79"/>
      <c r="O218" s="79"/>
    </row>
    <row r="219" ht="14.25" customHeight="1">
      <c r="A219" s="79"/>
      <c r="B219" s="79"/>
      <c r="C219" s="85"/>
      <c r="D219" s="215"/>
      <c r="E219" s="215"/>
      <c r="F219" s="215"/>
      <c r="G219" s="215"/>
      <c r="H219" s="215"/>
      <c r="I219" s="215"/>
      <c r="J219" s="215"/>
      <c r="K219" s="215"/>
      <c r="L219" s="215"/>
      <c r="M219" s="215"/>
      <c r="N219" s="79"/>
      <c r="O219" s="79"/>
    </row>
    <row r="220" ht="14.25" customHeight="1">
      <c r="A220" s="79"/>
      <c r="B220" s="79"/>
      <c r="C220" s="85"/>
      <c r="D220" s="215"/>
      <c r="E220" s="215"/>
      <c r="F220" s="215"/>
      <c r="G220" s="215"/>
      <c r="H220" s="215"/>
      <c r="I220" s="215"/>
      <c r="J220" s="215"/>
      <c r="K220" s="215"/>
      <c r="L220" s="215"/>
      <c r="M220" s="215"/>
      <c r="N220" s="79"/>
      <c r="O220" s="79"/>
    </row>
    <row r="221" ht="14.25" customHeight="1">
      <c r="A221" s="79"/>
      <c r="B221" s="79"/>
      <c r="C221" s="85"/>
      <c r="D221" s="215"/>
      <c r="E221" s="215"/>
      <c r="F221" s="215"/>
      <c r="G221" s="215"/>
      <c r="H221" s="215"/>
      <c r="I221" s="215"/>
      <c r="J221" s="215"/>
      <c r="K221" s="215"/>
      <c r="L221" s="215"/>
      <c r="M221" s="215"/>
      <c r="N221" s="79"/>
      <c r="O221" s="79"/>
    </row>
    <row r="222" ht="14.25" customHeight="1">
      <c r="A222" s="79"/>
      <c r="B222" s="79"/>
      <c r="C222" s="85"/>
      <c r="D222" s="215"/>
      <c r="E222" s="215"/>
      <c r="F222" s="215"/>
      <c r="G222" s="215"/>
      <c r="H222" s="215"/>
      <c r="I222" s="215"/>
      <c r="J222" s="215"/>
      <c r="K222" s="215"/>
      <c r="L222" s="215"/>
      <c r="M222" s="215"/>
      <c r="N222" s="79"/>
      <c r="O222" s="79"/>
    </row>
    <row r="223" ht="14.25" customHeight="1">
      <c r="A223" s="79"/>
      <c r="B223" s="79"/>
      <c r="C223" s="85"/>
      <c r="D223" s="215"/>
      <c r="E223" s="215"/>
      <c r="F223" s="215"/>
      <c r="G223" s="215"/>
      <c r="H223" s="215"/>
      <c r="I223" s="215"/>
      <c r="J223" s="215"/>
      <c r="K223" s="215"/>
      <c r="L223" s="215"/>
      <c r="M223" s="215"/>
      <c r="N223" s="79"/>
      <c r="O223" s="79"/>
    </row>
    <row r="224" ht="14.25" customHeight="1">
      <c r="A224" s="79"/>
      <c r="B224" s="79"/>
      <c r="C224" s="85"/>
      <c r="D224" s="215"/>
      <c r="E224" s="215"/>
      <c r="F224" s="215"/>
      <c r="G224" s="215"/>
      <c r="H224" s="215"/>
      <c r="I224" s="215"/>
      <c r="J224" s="215"/>
      <c r="K224" s="215"/>
      <c r="L224" s="215"/>
      <c r="M224" s="215"/>
      <c r="N224" s="79"/>
      <c r="O224" s="79"/>
    </row>
    <row r="225" ht="14.25" customHeight="1">
      <c r="A225" s="79"/>
      <c r="B225" s="79"/>
      <c r="C225" s="85"/>
      <c r="D225" s="215"/>
      <c r="E225" s="215"/>
      <c r="F225" s="215"/>
      <c r="G225" s="215"/>
      <c r="H225" s="215"/>
      <c r="I225" s="215"/>
      <c r="J225" s="215"/>
      <c r="K225" s="215"/>
      <c r="L225" s="215"/>
      <c r="M225" s="215"/>
      <c r="N225" s="79"/>
      <c r="O225" s="79"/>
    </row>
    <row r="226" ht="14.25" customHeight="1">
      <c r="A226" s="79"/>
      <c r="B226" s="79"/>
      <c r="C226" s="85"/>
      <c r="D226" s="215"/>
      <c r="E226" s="215"/>
      <c r="F226" s="215"/>
      <c r="G226" s="215"/>
      <c r="H226" s="215"/>
      <c r="I226" s="215"/>
      <c r="J226" s="215"/>
      <c r="K226" s="215"/>
      <c r="L226" s="215"/>
      <c r="M226" s="215"/>
      <c r="N226" s="79"/>
      <c r="O226" s="79"/>
    </row>
    <row r="227" ht="14.25" customHeight="1">
      <c r="A227" s="79"/>
      <c r="B227" s="79"/>
      <c r="C227" s="85"/>
      <c r="D227" s="215"/>
      <c r="E227" s="215"/>
      <c r="F227" s="215"/>
      <c r="G227" s="215"/>
      <c r="H227" s="215"/>
      <c r="I227" s="215"/>
      <c r="J227" s="215"/>
      <c r="K227" s="215"/>
      <c r="L227" s="215"/>
      <c r="M227" s="215"/>
      <c r="N227" s="79"/>
      <c r="O227" s="79"/>
    </row>
    <row r="228" ht="14.25" customHeight="1">
      <c r="A228" s="79"/>
      <c r="B228" s="79"/>
      <c r="C228" s="85"/>
      <c r="D228" s="215"/>
      <c r="E228" s="215"/>
      <c r="F228" s="215"/>
      <c r="G228" s="215"/>
      <c r="H228" s="215"/>
      <c r="I228" s="215"/>
      <c r="J228" s="215"/>
      <c r="K228" s="215"/>
      <c r="L228" s="215"/>
      <c r="M228" s="215"/>
      <c r="N228" s="79"/>
      <c r="O228" s="79"/>
    </row>
    <row r="229" ht="14.25" customHeight="1">
      <c r="A229" s="79"/>
      <c r="B229" s="79"/>
      <c r="C229" s="85"/>
      <c r="D229" s="215"/>
      <c r="E229" s="215"/>
      <c r="F229" s="215"/>
      <c r="G229" s="215"/>
      <c r="H229" s="215"/>
      <c r="I229" s="215"/>
      <c r="J229" s="215"/>
      <c r="K229" s="215"/>
      <c r="L229" s="215"/>
      <c r="M229" s="215"/>
      <c r="N229" s="79"/>
      <c r="O229" s="79"/>
    </row>
    <row r="230" ht="14.25" customHeight="1">
      <c r="A230" s="79"/>
      <c r="B230" s="79"/>
      <c r="C230" s="85"/>
      <c r="D230" s="215"/>
      <c r="E230" s="215"/>
      <c r="F230" s="215"/>
      <c r="G230" s="215"/>
      <c r="H230" s="215"/>
      <c r="I230" s="215"/>
      <c r="J230" s="215"/>
      <c r="K230" s="215"/>
      <c r="L230" s="215"/>
      <c r="M230" s="215"/>
      <c r="N230" s="79"/>
      <c r="O230" s="79"/>
    </row>
    <row r="231" ht="14.25" customHeight="1">
      <c r="A231" s="79"/>
      <c r="B231" s="79"/>
      <c r="C231" s="85"/>
      <c r="D231" s="215"/>
      <c r="E231" s="215"/>
      <c r="F231" s="215"/>
      <c r="G231" s="215"/>
      <c r="H231" s="215"/>
      <c r="I231" s="215"/>
      <c r="J231" s="215"/>
      <c r="K231" s="215"/>
      <c r="L231" s="215"/>
      <c r="M231" s="215"/>
      <c r="N231" s="79"/>
      <c r="O231" s="79"/>
    </row>
    <row r="232" ht="14.25" customHeight="1">
      <c r="A232" s="79"/>
      <c r="B232" s="79"/>
      <c r="C232" s="85"/>
      <c r="D232" s="215"/>
      <c r="E232" s="215"/>
      <c r="F232" s="215"/>
      <c r="G232" s="215"/>
      <c r="H232" s="215"/>
      <c r="I232" s="215"/>
      <c r="J232" s="215"/>
      <c r="K232" s="215"/>
      <c r="L232" s="215"/>
      <c r="M232" s="215"/>
      <c r="N232" s="79"/>
      <c r="O232" s="79"/>
    </row>
    <row r="233" ht="14.25" customHeight="1">
      <c r="A233" s="79"/>
      <c r="B233" s="79"/>
      <c r="C233" s="85"/>
      <c r="D233" s="215"/>
      <c r="E233" s="215"/>
      <c r="F233" s="215"/>
      <c r="G233" s="215"/>
      <c r="H233" s="215"/>
      <c r="I233" s="215"/>
      <c r="J233" s="215"/>
      <c r="K233" s="215"/>
      <c r="L233" s="215"/>
      <c r="M233" s="215"/>
      <c r="N233" s="79"/>
      <c r="O233" s="79"/>
    </row>
    <row r="234" ht="14.25" customHeight="1">
      <c r="A234" s="79"/>
      <c r="B234" s="79"/>
      <c r="C234" s="85"/>
      <c r="D234" s="215"/>
      <c r="E234" s="215"/>
      <c r="F234" s="215"/>
      <c r="G234" s="215"/>
      <c r="H234" s="215"/>
      <c r="I234" s="215"/>
      <c r="J234" s="215"/>
      <c r="K234" s="215"/>
      <c r="L234" s="215"/>
      <c r="M234" s="215"/>
      <c r="N234" s="79"/>
      <c r="O234" s="79"/>
    </row>
    <row r="235" ht="14.25" customHeight="1">
      <c r="A235" s="79"/>
      <c r="B235" s="79"/>
      <c r="C235" s="85"/>
      <c r="D235" s="215"/>
      <c r="E235" s="215"/>
      <c r="F235" s="215"/>
      <c r="G235" s="215"/>
      <c r="H235" s="215"/>
      <c r="I235" s="215"/>
      <c r="J235" s="215"/>
      <c r="K235" s="215"/>
      <c r="L235" s="215"/>
      <c r="M235" s="215"/>
      <c r="N235" s="79"/>
      <c r="O235" s="79"/>
    </row>
    <row r="236" ht="14.25" customHeight="1">
      <c r="A236" s="79"/>
      <c r="B236" s="79"/>
      <c r="C236" s="85"/>
      <c r="D236" s="215"/>
      <c r="E236" s="215"/>
      <c r="F236" s="215"/>
      <c r="G236" s="215"/>
      <c r="H236" s="215"/>
      <c r="I236" s="215"/>
      <c r="J236" s="215"/>
      <c r="K236" s="215"/>
      <c r="L236" s="215"/>
      <c r="M236" s="215"/>
      <c r="N236" s="79"/>
      <c r="O236" s="79"/>
    </row>
    <row r="237" ht="14.25" customHeight="1">
      <c r="A237" s="79"/>
      <c r="B237" s="79"/>
      <c r="C237" s="85"/>
      <c r="D237" s="215"/>
      <c r="E237" s="215"/>
      <c r="F237" s="215"/>
      <c r="G237" s="215"/>
      <c r="H237" s="215"/>
      <c r="I237" s="215"/>
      <c r="J237" s="215"/>
      <c r="K237" s="215"/>
      <c r="L237" s="215"/>
      <c r="M237" s="215"/>
      <c r="N237" s="79"/>
      <c r="O237" s="79"/>
    </row>
    <row r="238" ht="14.25" customHeight="1">
      <c r="A238" s="79"/>
      <c r="B238" s="79"/>
      <c r="C238" s="85"/>
      <c r="D238" s="215"/>
      <c r="E238" s="215"/>
      <c r="F238" s="215"/>
      <c r="G238" s="215"/>
      <c r="H238" s="215"/>
      <c r="I238" s="215"/>
      <c r="J238" s="215"/>
      <c r="K238" s="215"/>
      <c r="L238" s="215"/>
      <c r="M238" s="215"/>
      <c r="N238" s="79"/>
      <c r="O238" s="79"/>
    </row>
    <row r="239" ht="14.25" customHeight="1">
      <c r="A239" s="79"/>
      <c r="B239" s="79"/>
      <c r="C239" s="85"/>
      <c r="D239" s="215"/>
      <c r="E239" s="215"/>
      <c r="F239" s="215"/>
      <c r="G239" s="215"/>
      <c r="H239" s="215"/>
      <c r="I239" s="215"/>
      <c r="J239" s="215"/>
      <c r="K239" s="215"/>
      <c r="L239" s="215"/>
      <c r="M239" s="215"/>
      <c r="N239" s="79"/>
      <c r="O239" s="79"/>
    </row>
    <row r="240" ht="14.25" customHeight="1">
      <c r="A240" s="79"/>
      <c r="B240" s="79"/>
      <c r="C240" s="85"/>
      <c r="D240" s="215"/>
      <c r="E240" s="215"/>
      <c r="F240" s="215"/>
      <c r="G240" s="215"/>
      <c r="H240" s="215"/>
      <c r="I240" s="215"/>
      <c r="J240" s="215"/>
      <c r="K240" s="215"/>
      <c r="L240" s="215"/>
      <c r="M240" s="215"/>
      <c r="N240" s="79"/>
      <c r="O240" s="79"/>
    </row>
    <row r="241" ht="14.25" customHeight="1">
      <c r="A241" s="79"/>
      <c r="B241" s="79"/>
      <c r="C241" s="85"/>
      <c r="D241" s="215"/>
      <c r="E241" s="215"/>
      <c r="F241" s="215"/>
      <c r="G241" s="215"/>
      <c r="H241" s="215"/>
      <c r="I241" s="215"/>
      <c r="J241" s="215"/>
      <c r="K241" s="215"/>
      <c r="L241" s="215"/>
      <c r="M241" s="215"/>
      <c r="N241" s="79"/>
      <c r="O241" s="79"/>
    </row>
    <row r="242" ht="14.25" customHeight="1">
      <c r="A242" s="79"/>
      <c r="B242" s="79"/>
      <c r="C242" s="85"/>
      <c r="D242" s="215"/>
      <c r="E242" s="215"/>
      <c r="F242" s="215"/>
      <c r="G242" s="215"/>
      <c r="H242" s="215"/>
      <c r="I242" s="215"/>
      <c r="J242" s="215"/>
      <c r="K242" s="215"/>
      <c r="L242" s="215"/>
      <c r="M242" s="215"/>
      <c r="N242" s="79"/>
      <c r="O242" s="79"/>
    </row>
    <row r="243" ht="14.25" customHeight="1">
      <c r="A243" s="79"/>
      <c r="B243" s="79"/>
      <c r="C243" s="85"/>
      <c r="D243" s="215"/>
      <c r="E243" s="215"/>
      <c r="F243" s="215"/>
      <c r="G243" s="215"/>
      <c r="H243" s="215"/>
      <c r="I243" s="215"/>
      <c r="J243" s="215"/>
      <c r="K243" s="215"/>
      <c r="L243" s="215"/>
      <c r="M243" s="215"/>
      <c r="N243" s="79"/>
      <c r="O243" s="79"/>
    </row>
    <row r="244" ht="14.25" customHeight="1">
      <c r="A244" s="79"/>
      <c r="B244" s="79"/>
      <c r="C244" s="85"/>
      <c r="D244" s="215"/>
      <c r="E244" s="215"/>
      <c r="F244" s="215"/>
      <c r="G244" s="215"/>
      <c r="H244" s="215"/>
      <c r="I244" s="215"/>
      <c r="J244" s="215"/>
      <c r="K244" s="215"/>
      <c r="L244" s="215"/>
      <c r="M244" s="215"/>
      <c r="N244" s="79"/>
      <c r="O244" s="79"/>
    </row>
    <row r="245" ht="14.25" customHeight="1">
      <c r="A245" s="79"/>
      <c r="B245" s="79"/>
      <c r="C245" s="85"/>
      <c r="D245" s="215"/>
      <c r="E245" s="215"/>
      <c r="F245" s="215"/>
      <c r="G245" s="215"/>
      <c r="H245" s="215"/>
      <c r="I245" s="215"/>
      <c r="J245" s="215"/>
      <c r="K245" s="215"/>
      <c r="L245" s="215"/>
      <c r="M245" s="215"/>
      <c r="N245" s="79"/>
      <c r="O245" s="79"/>
    </row>
    <row r="246" ht="14.25" customHeight="1">
      <c r="A246" s="79"/>
      <c r="B246" s="79"/>
      <c r="C246" s="85"/>
      <c r="D246" s="215"/>
      <c r="E246" s="215"/>
      <c r="F246" s="215"/>
      <c r="G246" s="215"/>
      <c r="H246" s="215"/>
      <c r="I246" s="215"/>
      <c r="J246" s="215"/>
      <c r="K246" s="215"/>
      <c r="L246" s="215"/>
      <c r="M246" s="215"/>
      <c r="N246" s="79"/>
      <c r="O246" s="79"/>
    </row>
    <row r="247" ht="14.25" customHeight="1">
      <c r="A247" s="79"/>
      <c r="B247" s="79"/>
      <c r="C247" s="85"/>
      <c r="D247" s="215"/>
      <c r="E247" s="215"/>
      <c r="F247" s="215"/>
      <c r="G247" s="215"/>
      <c r="H247" s="215"/>
      <c r="I247" s="215"/>
      <c r="J247" s="215"/>
      <c r="K247" s="215"/>
      <c r="L247" s="215"/>
      <c r="M247" s="215"/>
      <c r="N247" s="79"/>
      <c r="O247" s="79"/>
    </row>
    <row r="248" ht="14.25" customHeight="1">
      <c r="A248" s="79"/>
      <c r="B248" s="79"/>
      <c r="C248" s="85"/>
      <c r="D248" s="215"/>
      <c r="E248" s="215"/>
      <c r="F248" s="215"/>
      <c r="G248" s="215"/>
      <c r="H248" s="215"/>
      <c r="I248" s="215"/>
      <c r="J248" s="215"/>
      <c r="K248" s="215"/>
      <c r="L248" s="215"/>
      <c r="M248" s="215"/>
      <c r="N248" s="79"/>
      <c r="O248" s="79"/>
    </row>
    <row r="249" ht="14.25" customHeight="1">
      <c r="A249" s="79"/>
      <c r="B249" s="79"/>
      <c r="C249" s="85"/>
      <c r="D249" s="215"/>
      <c r="E249" s="215"/>
      <c r="F249" s="215"/>
      <c r="G249" s="215"/>
      <c r="H249" s="215"/>
      <c r="I249" s="215"/>
      <c r="J249" s="215"/>
      <c r="K249" s="215"/>
      <c r="L249" s="215"/>
      <c r="M249" s="215"/>
      <c r="N249" s="79"/>
      <c r="O249" s="79"/>
    </row>
    <row r="250" ht="14.25" customHeight="1">
      <c r="A250" s="79"/>
      <c r="B250" s="79"/>
      <c r="C250" s="85"/>
      <c r="D250" s="215"/>
      <c r="E250" s="215"/>
      <c r="F250" s="215"/>
      <c r="G250" s="215"/>
      <c r="H250" s="215"/>
      <c r="I250" s="215"/>
      <c r="J250" s="215"/>
      <c r="K250" s="215"/>
      <c r="L250" s="215"/>
      <c r="M250" s="215"/>
      <c r="N250" s="79"/>
      <c r="O250" s="79"/>
    </row>
    <row r="251" ht="14.25" customHeight="1">
      <c r="A251" s="79"/>
      <c r="B251" s="79"/>
      <c r="C251" s="85"/>
      <c r="D251" s="215"/>
      <c r="E251" s="215"/>
      <c r="F251" s="215"/>
      <c r="G251" s="215"/>
      <c r="H251" s="215"/>
      <c r="I251" s="215"/>
      <c r="J251" s="215"/>
      <c r="K251" s="215"/>
      <c r="L251" s="215"/>
      <c r="M251" s="215"/>
      <c r="N251" s="79"/>
      <c r="O251" s="79"/>
    </row>
    <row r="252" ht="14.25" customHeight="1">
      <c r="A252" s="79"/>
      <c r="B252" s="79"/>
      <c r="C252" s="85"/>
      <c r="D252" s="215"/>
      <c r="E252" s="215"/>
      <c r="F252" s="215"/>
      <c r="G252" s="215"/>
      <c r="H252" s="215"/>
      <c r="I252" s="215"/>
      <c r="J252" s="215"/>
      <c r="K252" s="215"/>
      <c r="L252" s="215"/>
      <c r="M252" s="215"/>
      <c r="N252" s="79"/>
      <c r="O252" s="79"/>
    </row>
    <row r="253" ht="14.25" customHeight="1">
      <c r="A253" s="79"/>
      <c r="B253" s="79"/>
      <c r="C253" s="85"/>
      <c r="D253" s="215"/>
      <c r="E253" s="215"/>
      <c r="F253" s="215"/>
      <c r="G253" s="215"/>
      <c r="H253" s="215"/>
      <c r="I253" s="215"/>
      <c r="J253" s="215"/>
      <c r="K253" s="215"/>
      <c r="L253" s="215"/>
      <c r="M253" s="215"/>
      <c r="N253" s="79"/>
      <c r="O253" s="79"/>
    </row>
    <row r="254" ht="14.25" customHeight="1">
      <c r="A254" s="79"/>
      <c r="B254" s="79"/>
      <c r="C254" s="85"/>
      <c r="D254" s="215"/>
      <c r="E254" s="215"/>
      <c r="F254" s="215"/>
      <c r="G254" s="215"/>
      <c r="H254" s="215"/>
      <c r="I254" s="215"/>
      <c r="J254" s="215"/>
      <c r="K254" s="215"/>
      <c r="L254" s="215"/>
      <c r="M254" s="215"/>
      <c r="N254" s="79"/>
      <c r="O254" s="79"/>
    </row>
    <row r="255" ht="14.25" customHeight="1">
      <c r="A255" s="79"/>
      <c r="B255" s="79"/>
      <c r="C255" s="85"/>
      <c r="D255" s="215"/>
      <c r="E255" s="215"/>
      <c r="F255" s="215"/>
      <c r="G255" s="215"/>
      <c r="H255" s="215"/>
      <c r="I255" s="215"/>
      <c r="J255" s="215"/>
      <c r="K255" s="215"/>
      <c r="L255" s="215"/>
      <c r="M255" s="215"/>
      <c r="N255" s="79"/>
      <c r="O255" s="79"/>
    </row>
    <row r="256" ht="14.25" customHeight="1">
      <c r="A256" s="79"/>
      <c r="B256" s="79"/>
      <c r="C256" s="85"/>
      <c r="D256" s="215"/>
      <c r="E256" s="215"/>
      <c r="F256" s="215"/>
      <c r="G256" s="215"/>
      <c r="H256" s="215"/>
      <c r="I256" s="215"/>
      <c r="J256" s="215"/>
      <c r="K256" s="215"/>
      <c r="L256" s="215"/>
      <c r="M256" s="215"/>
      <c r="N256" s="79"/>
      <c r="O256" s="79"/>
    </row>
    <row r="257" ht="14.25" customHeight="1">
      <c r="A257" s="79"/>
      <c r="B257" s="79"/>
      <c r="C257" s="85"/>
      <c r="D257" s="215"/>
      <c r="E257" s="215"/>
      <c r="F257" s="215"/>
      <c r="G257" s="215"/>
      <c r="H257" s="215"/>
      <c r="I257" s="215"/>
      <c r="J257" s="215"/>
      <c r="K257" s="215"/>
      <c r="L257" s="215"/>
      <c r="M257" s="215"/>
      <c r="N257" s="79"/>
      <c r="O257" s="79"/>
    </row>
    <row r="258" ht="14.25" customHeight="1">
      <c r="A258" s="79"/>
      <c r="B258" s="79"/>
      <c r="C258" s="85"/>
      <c r="D258" s="215"/>
      <c r="E258" s="215"/>
      <c r="F258" s="215"/>
      <c r="G258" s="215"/>
      <c r="H258" s="215"/>
      <c r="I258" s="215"/>
      <c r="J258" s="215"/>
      <c r="K258" s="215"/>
      <c r="L258" s="215"/>
      <c r="M258" s="215"/>
      <c r="N258" s="79"/>
      <c r="O258" s="79"/>
    </row>
    <row r="259" ht="14.25" customHeight="1">
      <c r="A259" s="79"/>
      <c r="B259" s="79"/>
      <c r="C259" s="85"/>
      <c r="D259" s="215"/>
      <c r="E259" s="215"/>
      <c r="F259" s="215"/>
      <c r="G259" s="215"/>
      <c r="H259" s="215"/>
      <c r="I259" s="215"/>
      <c r="J259" s="215"/>
      <c r="K259" s="215"/>
      <c r="L259" s="215"/>
      <c r="M259" s="215"/>
      <c r="N259" s="79"/>
      <c r="O259" s="79"/>
    </row>
    <row r="260" ht="14.25" customHeight="1">
      <c r="A260" s="79"/>
      <c r="B260" s="79"/>
      <c r="C260" s="85"/>
      <c r="D260" s="215"/>
      <c r="E260" s="215"/>
      <c r="F260" s="215"/>
      <c r="G260" s="215"/>
      <c r="H260" s="215"/>
      <c r="I260" s="215"/>
      <c r="J260" s="215"/>
      <c r="K260" s="215"/>
      <c r="L260" s="215"/>
      <c r="M260" s="215"/>
      <c r="N260" s="79"/>
      <c r="O260" s="79"/>
    </row>
    <row r="261" ht="14.25" customHeight="1">
      <c r="A261" s="79"/>
      <c r="B261" s="79"/>
      <c r="C261" s="85"/>
      <c r="D261" s="215"/>
      <c r="E261" s="215"/>
      <c r="F261" s="215"/>
      <c r="G261" s="215"/>
      <c r="H261" s="215"/>
      <c r="I261" s="215"/>
      <c r="J261" s="215"/>
      <c r="K261" s="215"/>
      <c r="L261" s="215"/>
      <c r="M261" s="215"/>
      <c r="N261" s="79"/>
      <c r="O261" s="79"/>
    </row>
    <row r="262" ht="14.25" customHeight="1">
      <c r="A262" s="79"/>
      <c r="B262" s="79"/>
      <c r="C262" s="85"/>
      <c r="D262" s="215"/>
      <c r="E262" s="215"/>
      <c r="F262" s="215"/>
      <c r="G262" s="215"/>
      <c r="H262" s="215"/>
      <c r="I262" s="215"/>
      <c r="J262" s="215"/>
      <c r="K262" s="215"/>
      <c r="L262" s="215"/>
      <c r="M262" s="215"/>
      <c r="N262" s="79"/>
      <c r="O262" s="79"/>
    </row>
    <row r="263" ht="14.25" customHeight="1">
      <c r="A263" s="79"/>
      <c r="B263" s="79"/>
      <c r="C263" s="85"/>
      <c r="D263" s="215"/>
      <c r="E263" s="215"/>
      <c r="F263" s="215"/>
      <c r="G263" s="215"/>
      <c r="H263" s="215"/>
      <c r="I263" s="215"/>
      <c r="J263" s="215"/>
      <c r="K263" s="215"/>
      <c r="L263" s="215"/>
      <c r="M263" s="215"/>
      <c r="N263" s="79"/>
      <c r="O263" s="79"/>
    </row>
    <row r="264" ht="14.25" customHeight="1">
      <c r="A264" s="79"/>
      <c r="B264" s="79"/>
      <c r="C264" s="85"/>
      <c r="D264" s="215"/>
      <c r="E264" s="215"/>
      <c r="F264" s="215"/>
      <c r="G264" s="215"/>
      <c r="H264" s="215"/>
      <c r="I264" s="215"/>
      <c r="J264" s="215"/>
      <c r="K264" s="215"/>
      <c r="L264" s="215"/>
      <c r="M264" s="215"/>
      <c r="N264" s="79"/>
      <c r="O264" s="79"/>
    </row>
    <row r="265" ht="14.25" customHeight="1">
      <c r="A265" s="79"/>
      <c r="B265" s="79"/>
      <c r="C265" s="85"/>
      <c r="D265" s="215"/>
      <c r="E265" s="215"/>
      <c r="F265" s="215"/>
      <c r="G265" s="215"/>
      <c r="H265" s="215"/>
      <c r="I265" s="215"/>
      <c r="J265" s="215"/>
      <c r="K265" s="215"/>
      <c r="L265" s="215"/>
      <c r="M265" s="215"/>
      <c r="N265" s="79"/>
      <c r="O265" s="79"/>
    </row>
    <row r="266" ht="14.25" customHeight="1">
      <c r="A266" s="79"/>
      <c r="B266" s="79"/>
      <c r="C266" s="85"/>
      <c r="D266" s="215"/>
      <c r="E266" s="215"/>
      <c r="F266" s="215"/>
      <c r="G266" s="215"/>
      <c r="H266" s="215"/>
      <c r="I266" s="215"/>
      <c r="J266" s="215"/>
      <c r="K266" s="215"/>
      <c r="L266" s="215"/>
      <c r="M266" s="215"/>
      <c r="N266" s="79"/>
      <c r="O266" s="79"/>
    </row>
    <row r="267" ht="14.25" customHeight="1">
      <c r="A267" s="79"/>
      <c r="B267" s="79"/>
      <c r="C267" s="85"/>
      <c r="D267" s="215"/>
      <c r="E267" s="215"/>
      <c r="F267" s="215"/>
      <c r="G267" s="215"/>
      <c r="H267" s="215"/>
      <c r="I267" s="215"/>
      <c r="J267" s="215"/>
      <c r="K267" s="215"/>
      <c r="L267" s="215"/>
      <c r="M267" s="215"/>
      <c r="N267" s="79"/>
      <c r="O267" s="79"/>
    </row>
    <row r="268" ht="14.25" customHeight="1">
      <c r="A268" s="79"/>
      <c r="B268" s="79"/>
      <c r="C268" s="85"/>
      <c r="D268" s="215"/>
      <c r="E268" s="215"/>
      <c r="F268" s="215"/>
      <c r="G268" s="215"/>
      <c r="H268" s="215"/>
      <c r="I268" s="215"/>
      <c r="J268" s="215"/>
      <c r="K268" s="215"/>
      <c r="L268" s="215"/>
      <c r="M268" s="215"/>
      <c r="N268" s="79"/>
      <c r="O268" s="79"/>
    </row>
    <row r="269" ht="14.25" customHeight="1">
      <c r="A269" s="79"/>
      <c r="B269" s="79"/>
      <c r="C269" s="85"/>
      <c r="D269" s="215"/>
      <c r="E269" s="215"/>
      <c r="F269" s="215"/>
      <c r="G269" s="215"/>
      <c r="H269" s="215"/>
      <c r="I269" s="215"/>
      <c r="J269" s="215"/>
      <c r="K269" s="215"/>
      <c r="L269" s="215"/>
      <c r="M269" s="215"/>
      <c r="N269" s="79"/>
      <c r="O269" s="79"/>
    </row>
    <row r="270" ht="14.25" customHeight="1">
      <c r="A270" s="79"/>
      <c r="B270" s="79"/>
      <c r="C270" s="85"/>
      <c r="D270" s="215"/>
      <c r="E270" s="215"/>
      <c r="F270" s="215"/>
      <c r="G270" s="215"/>
      <c r="H270" s="215"/>
      <c r="I270" s="215"/>
      <c r="J270" s="215"/>
      <c r="K270" s="215"/>
      <c r="L270" s="215"/>
      <c r="M270" s="215"/>
      <c r="N270" s="79"/>
      <c r="O270" s="79"/>
    </row>
    <row r="271" ht="14.25" customHeight="1">
      <c r="A271" s="79"/>
      <c r="B271" s="79"/>
      <c r="C271" s="85"/>
      <c r="D271" s="215"/>
      <c r="E271" s="215"/>
      <c r="F271" s="215"/>
      <c r="G271" s="215"/>
      <c r="H271" s="215"/>
      <c r="I271" s="215"/>
      <c r="J271" s="215"/>
      <c r="K271" s="215"/>
      <c r="L271" s="215"/>
      <c r="M271" s="215"/>
      <c r="N271" s="79"/>
      <c r="O271" s="79"/>
    </row>
    <row r="272" ht="14.25" customHeight="1">
      <c r="A272" s="79"/>
      <c r="B272" s="79"/>
      <c r="C272" s="85"/>
      <c r="D272" s="215"/>
      <c r="E272" s="215"/>
      <c r="F272" s="215"/>
      <c r="G272" s="215"/>
      <c r="H272" s="215"/>
      <c r="I272" s="215"/>
      <c r="J272" s="215"/>
      <c r="K272" s="215"/>
      <c r="L272" s="215"/>
      <c r="M272" s="215"/>
      <c r="N272" s="79"/>
      <c r="O272" s="79"/>
    </row>
    <row r="273" ht="14.25" customHeight="1">
      <c r="A273" s="79"/>
      <c r="B273" s="79"/>
      <c r="C273" s="85"/>
      <c r="D273" s="215"/>
      <c r="E273" s="215"/>
      <c r="F273" s="215"/>
      <c r="G273" s="215"/>
      <c r="H273" s="215"/>
      <c r="I273" s="215"/>
      <c r="J273" s="215"/>
      <c r="K273" s="215"/>
      <c r="L273" s="215"/>
      <c r="M273" s="215"/>
      <c r="N273" s="79"/>
      <c r="O273" s="79"/>
    </row>
    <row r="274" ht="14.25" customHeight="1">
      <c r="A274" s="79"/>
      <c r="B274" s="79"/>
      <c r="C274" s="85"/>
      <c r="D274" s="215"/>
      <c r="E274" s="215"/>
      <c r="F274" s="215"/>
      <c r="G274" s="215"/>
      <c r="H274" s="215"/>
      <c r="I274" s="215"/>
      <c r="J274" s="215"/>
      <c r="K274" s="215"/>
      <c r="L274" s="215"/>
      <c r="M274" s="215"/>
      <c r="N274" s="79"/>
      <c r="O274" s="79"/>
    </row>
    <row r="275" ht="14.25" customHeight="1">
      <c r="A275" s="79"/>
      <c r="B275" s="79"/>
      <c r="C275" s="85"/>
      <c r="D275" s="215"/>
      <c r="E275" s="215"/>
      <c r="F275" s="215"/>
      <c r="G275" s="215"/>
      <c r="H275" s="215"/>
      <c r="I275" s="215"/>
      <c r="J275" s="215"/>
      <c r="K275" s="215"/>
      <c r="L275" s="215"/>
      <c r="M275" s="215"/>
      <c r="N275" s="79"/>
      <c r="O275" s="79"/>
    </row>
    <row r="276" ht="14.25" customHeight="1">
      <c r="A276" s="79"/>
      <c r="B276" s="79"/>
      <c r="C276" s="85"/>
      <c r="D276" s="215"/>
      <c r="E276" s="215"/>
      <c r="F276" s="215"/>
      <c r="G276" s="215"/>
      <c r="H276" s="215"/>
      <c r="I276" s="215"/>
      <c r="J276" s="215"/>
      <c r="K276" s="215"/>
      <c r="L276" s="215"/>
      <c r="M276" s="215"/>
      <c r="N276" s="79"/>
      <c r="O276" s="79"/>
    </row>
    <row r="277" ht="14.25" customHeight="1">
      <c r="A277" s="79"/>
      <c r="B277" s="79"/>
      <c r="C277" s="85"/>
      <c r="D277" s="215"/>
      <c r="E277" s="215"/>
      <c r="F277" s="215"/>
      <c r="G277" s="215"/>
      <c r="H277" s="215"/>
      <c r="I277" s="215"/>
      <c r="J277" s="215"/>
      <c r="K277" s="215"/>
      <c r="L277" s="215"/>
      <c r="M277" s="215"/>
      <c r="N277" s="79"/>
      <c r="O277" s="79"/>
    </row>
    <row r="278" ht="14.25" customHeight="1">
      <c r="A278" s="79"/>
      <c r="B278" s="79"/>
      <c r="C278" s="85"/>
      <c r="D278" s="215"/>
      <c r="E278" s="215"/>
      <c r="F278" s="215"/>
      <c r="G278" s="215"/>
      <c r="H278" s="215"/>
      <c r="I278" s="215"/>
      <c r="J278" s="215"/>
      <c r="K278" s="215"/>
      <c r="L278" s="215"/>
      <c r="M278" s="215"/>
      <c r="N278" s="79"/>
      <c r="O278" s="79"/>
    </row>
    <row r="279" ht="14.25" customHeight="1">
      <c r="A279" s="79"/>
      <c r="B279" s="79"/>
      <c r="C279" s="85"/>
      <c r="D279" s="215"/>
      <c r="E279" s="215"/>
      <c r="F279" s="215"/>
      <c r="G279" s="215"/>
      <c r="H279" s="215"/>
      <c r="I279" s="215"/>
      <c r="J279" s="215"/>
      <c r="K279" s="215"/>
      <c r="L279" s="215"/>
      <c r="M279" s="215"/>
      <c r="N279" s="79"/>
      <c r="O279" s="79"/>
    </row>
    <row r="280" ht="14.25" customHeight="1">
      <c r="A280" s="79"/>
      <c r="B280" s="79"/>
      <c r="C280" s="85"/>
      <c r="D280" s="215"/>
      <c r="E280" s="215"/>
      <c r="F280" s="215"/>
      <c r="G280" s="215"/>
      <c r="H280" s="215"/>
      <c r="I280" s="215"/>
      <c r="J280" s="215"/>
      <c r="K280" s="215"/>
      <c r="L280" s="215"/>
      <c r="M280" s="215"/>
      <c r="N280" s="79"/>
      <c r="O280" s="79"/>
    </row>
    <row r="281" ht="14.25" customHeight="1">
      <c r="A281" s="79"/>
      <c r="B281" s="79"/>
      <c r="C281" s="85"/>
      <c r="D281" s="215"/>
      <c r="E281" s="215"/>
      <c r="F281" s="215"/>
      <c r="G281" s="215"/>
      <c r="H281" s="215"/>
      <c r="I281" s="215"/>
      <c r="J281" s="215"/>
      <c r="K281" s="215"/>
      <c r="L281" s="215"/>
      <c r="M281" s="215"/>
      <c r="N281" s="79"/>
      <c r="O281" s="79"/>
    </row>
    <row r="282" ht="14.25" customHeight="1">
      <c r="A282" s="79"/>
      <c r="B282" s="79"/>
      <c r="C282" s="85"/>
      <c r="D282" s="215"/>
      <c r="E282" s="215"/>
      <c r="F282" s="215"/>
      <c r="G282" s="215"/>
      <c r="H282" s="215"/>
      <c r="I282" s="215"/>
      <c r="J282" s="215"/>
      <c r="K282" s="215"/>
      <c r="L282" s="215"/>
      <c r="M282" s="215"/>
      <c r="N282" s="79"/>
      <c r="O282" s="79"/>
    </row>
    <row r="283" ht="14.25" customHeight="1">
      <c r="A283" s="79"/>
      <c r="B283" s="79"/>
      <c r="C283" s="85"/>
      <c r="D283" s="215"/>
      <c r="E283" s="215"/>
      <c r="F283" s="215"/>
      <c r="G283" s="215"/>
      <c r="H283" s="215"/>
      <c r="I283" s="215"/>
      <c r="J283" s="215"/>
      <c r="K283" s="215"/>
      <c r="L283" s="215"/>
      <c r="M283" s="215"/>
      <c r="N283" s="79"/>
      <c r="O283" s="79"/>
    </row>
    <row r="284" ht="14.25" customHeight="1">
      <c r="A284" s="79"/>
      <c r="B284" s="79"/>
      <c r="C284" s="85"/>
      <c r="D284" s="215"/>
      <c r="E284" s="215"/>
      <c r="F284" s="215"/>
      <c r="G284" s="215"/>
      <c r="H284" s="215"/>
      <c r="I284" s="215"/>
      <c r="J284" s="215"/>
      <c r="K284" s="215"/>
      <c r="L284" s="215"/>
      <c r="M284" s="215"/>
      <c r="N284" s="79"/>
      <c r="O284" s="79"/>
    </row>
    <row r="285" ht="14.25" customHeight="1">
      <c r="A285" s="79"/>
      <c r="B285" s="79"/>
      <c r="C285" s="85"/>
      <c r="D285" s="215"/>
      <c r="E285" s="215"/>
      <c r="F285" s="215"/>
      <c r="G285" s="215"/>
      <c r="H285" s="215"/>
      <c r="I285" s="215"/>
      <c r="J285" s="215"/>
      <c r="K285" s="215"/>
      <c r="L285" s="215"/>
      <c r="M285" s="215"/>
      <c r="N285" s="79"/>
      <c r="O285" s="79"/>
    </row>
    <row r="286" ht="14.25" customHeight="1">
      <c r="A286" s="79"/>
      <c r="B286" s="79"/>
      <c r="C286" s="85"/>
      <c r="D286" s="215"/>
      <c r="E286" s="215"/>
      <c r="F286" s="215"/>
      <c r="G286" s="215"/>
      <c r="H286" s="215"/>
      <c r="I286" s="215"/>
      <c r="J286" s="215"/>
      <c r="K286" s="215"/>
      <c r="L286" s="215"/>
      <c r="M286" s="215"/>
      <c r="N286" s="79"/>
      <c r="O286" s="79"/>
    </row>
    <row r="287" ht="14.25" customHeight="1">
      <c r="A287" s="79"/>
      <c r="B287" s="79"/>
      <c r="C287" s="85"/>
      <c r="D287" s="215"/>
      <c r="E287" s="215"/>
      <c r="F287" s="215"/>
      <c r="G287" s="215"/>
      <c r="H287" s="215"/>
      <c r="I287" s="215"/>
      <c r="J287" s="215"/>
      <c r="K287" s="215"/>
      <c r="L287" s="215"/>
      <c r="M287" s="215"/>
      <c r="N287" s="79"/>
      <c r="O287" s="79"/>
    </row>
    <row r="288" ht="14.25" customHeight="1">
      <c r="A288" s="79"/>
      <c r="B288" s="79"/>
      <c r="C288" s="85"/>
      <c r="D288" s="215"/>
      <c r="E288" s="215"/>
      <c r="F288" s="215"/>
      <c r="G288" s="215"/>
      <c r="H288" s="215"/>
      <c r="I288" s="215"/>
      <c r="J288" s="215"/>
      <c r="K288" s="215"/>
      <c r="L288" s="215"/>
      <c r="M288" s="215"/>
      <c r="N288" s="79"/>
      <c r="O288" s="79"/>
    </row>
    <row r="289" ht="14.25" customHeight="1">
      <c r="A289" s="79"/>
      <c r="B289" s="79"/>
      <c r="C289" s="85"/>
      <c r="D289" s="215"/>
      <c r="E289" s="215"/>
      <c r="F289" s="215"/>
      <c r="G289" s="215"/>
      <c r="H289" s="215"/>
      <c r="I289" s="215"/>
      <c r="J289" s="215"/>
      <c r="K289" s="215"/>
      <c r="L289" s="215"/>
      <c r="M289" s="215"/>
      <c r="N289" s="79"/>
      <c r="O289" s="79"/>
    </row>
    <row r="290" ht="14.25" customHeight="1">
      <c r="A290" s="79"/>
      <c r="B290" s="79"/>
      <c r="C290" s="85"/>
      <c r="D290" s="215"/>
      <c r="E290" s="215"/>
      <c r="F290" s="215"/>
      <c r="G290" s="215"/>
      <c r="H290" s="215"/>
      <c r="I290" s="215"/>
      <c r="J290" s="215"/>
      <c r="K290" s="215"/>
      <c r="L290" s="215"/>
      <c r="M290" s="215"/>
      <c r="N290" s="79"/>
      <c r="O290" s="79"/>
    </row>
    <row r="291" ht="14.25" customHeight="1">
      <c r="A291" s="79"/>
      <c r="B291" s="79"/>
      <c r="C291" s="85"/>
      <c r="D291" s="215"/>
      <c r="E291" s="215"/>
      <c r="F291" s="215"/>
      <c r="G291" s="215"/>
      <c r="H291" s="215"/>
      <c r="I291" s="215"/>
      <c r="J291" s="215"/>
      <c r="K291" s="215"/>
      <c r="L291" s="215"/>
      <c r="M291" s="215"/>
      <c r="N291" s="79"/>
      <c r="O291" s="79"/>
    </row>
    <row r="292" ht="14.25" customHeight="1">
      <c r="A292" s="79"/>
      <c r="B292" s="79"/>
      <c r="C292" s="85"/>
      <c r="D292" s="215"/>
      <c r="E292" s="215"/>
      <c r="F292" s="215"/>
      <c r="G292" s="215"/>
      <c r="H292" s="215"/>
      <c r="I292" s="215"/>
      <c r="J292" s="215"/>
      <c r="K292" s="215"/>
      <c r="L292" s="215"/>
      <c r="M292" s="215"/>
      <c r="N292" s="79"/>
      <c r="O292" s="79"/>
    </row>
    <row r="293" ht="14.25" customHeight="1">
      <c r="A293" s="79"/>
      <c r="B293" s="79"/>
      <c r="C293" s="85"/>
      <c r="D293" s="215"/>
      <c r="E293" s="215"/>
      <c r="F293" s="215"/>
      <c r="G293" s="215"/>
      <c r="H293" s="215"/>
      <c r="I293" s="215"/>
      <c r="J293" s="215"/>
      <c r="K293" s="215"/>
      <c r="L293" s="215"/>
      <c r="M293" s="215"/>
      <c r="N293" s="79"/>
      <c r="O293" s="79"/>
    </row>
    <row r="294" ht="14.25" customHeight="1">
      <c r="A294" s="79"/>
      <c r="B294" s="79"/>
      <c r="C294" s="85"/>
      <c r="D294" s="215"/>
      <c r="E294" s="215"/>
      <c r="F294" s="215"/>
      <c r="G294" s="215"/>
      <c r="H294" s="215"/>
      <c r="I294" s="215"/>
      <c r="J294" s="215"/>
      <c r="K294" s="215"/>
      <c r="L294" s="215"/>
      <c r="M294" s="215"/>
      <c r="N294" s="79"/>
      <c r="O294" s="79"/>
    </row>
    <row r="295" ht="14.25" customHeight="1">
      <c r="A295" s="79"/>
      <c r="B295" s="79"/>
      <c r="C295" s="85"/>
      <c r="D295" s="215"/>
      <c r="E295" s="215"/>
      <c r="F295" s="215"/>
      <c r="G295" s="215"/>
      <c r="H295" s="215"/>
      <c r="I295" s="215"/>
      <c r="J295" s="215"/>
      <c r="K295" s="215"/>
      <c r="L295" s="215"/>
      <c r="M295" s="215"/>
      <c r="N295" s="79"/>
      <c r="O295" s="79"/>
    </row>
    <row r="296" ht="14.25" customHeight="1">
      <c r="A296" s="79"/>
      <c r="B296" s="79"/>
      <c r="C296" s="85"/>
      <c r="D296" s="215"/>
      <c r="E296" s="215"/>
      <c r="F296" s="215"/>
      <c r="G296" s="215"/>
      <c r="H296" s="215"/>
      <c r="I296" s="215"/>
      <c r="J296" s="215"/>
      <c r="K296" s="215"/>
      <c r="L296" s="215"/>
      <c r="M296" s="215"/>
      <c r="N296" s="79"/>
      <c r="O296" s="79"/>
    </row>
    <row r="297" ht="14.25" customHeight="1">
      <c r="A297" s="79"/>
      <c r="B297" s="79"/>
      <c r="C297" s="85"/>
      <c r="D297" s="215"/>
      <c r="E297" s="215"/>
      <c r="F297" s="215"/>
      <c r="G297" s="215"/>
      <c r="H297" s="215"/>
      <c r="I297" s="215"/>
      <c r="J297" s="215"/>
      <c r="K297" s="215"/>
      <c r="L297" s="215"/>
      <c r="M297" s="215"/>
      <c r="N297" s="79"/>
      <c r="O297" s="79"/>
    </row>
    <row r="298" ht="14.25" customHeight="1">
      <c r="A298" s="79"/>
      <c r="B298" s="79"/>
      <c r="C298" s="85"/>
      <c r="D298" s="215"/>
      <c r="E298" s="215"/>
      <c r="F298" s="215"/>
      <c r="G298" s="215"/>
      <c r="H298" s="215"/>
      <c r="I298" s="215"/>
      <c r="J298" s="215"/>
      <c r="K298" s="215"/>
      <c r="L298" s="215"/>
      <c r="M298" s="215"/>
      <c r="N298" s="79"/>
      <c r="O298" s="79"/>
    </row>
    <row r="299" ht="14.25" customHeight="1">
      <c r="A299" s="79"/>
      <c r="B299" s="79"/>
      <c r="C299" s="85"/>
      <c r="D299" s="215"/>
      <c r="E299" s="215"/>
      <c r="F299" s="215"/>
      <c r="G299" s="215"/>
      <c r="H299" s="215"/>
      <c r="I299" s="215"/>
      <c r="J299" s="215"/>
      <c r="K299" s="215"/>
      <c r="L299" s="215"/>
      <c r="M299" s="215"/>
      <c r="N299" s="79"/>
      <c r="O299" s="79"/>
    </row>
    <row r="300" ht="14.25" customHeight="1">
      <c r="A300" s="79"/>
      <c r="B300" s="79"/>
      <c r="C300" s="85"/>
      <c r="D300" s="215"/>
      <c r="E300" s="215"/>
      <c r="F300" s="215"/>
      <c r="G300" s="215"/>
      <c r="H300" s="215"/>
      <c r="I300" s="215"/>
      <c r="J300" s="215"/>
      <c r="K300" s="215"/>
      <c r="L300" s="215"/>
      <c r="M300" s="215"/>
      <c r="N300" s="79"/>
      <c r="O300" s="79"/>
    </row>
    <row r="301" ht="14.25" customHeight="1">
      <c r="A301" s="79"/>
      <c r="B301" s="79"/>
      <c r="C301" s="85"/>
      <c r="D301" s="215"/>
      <c r="E301" s="215"/>
      <c r="F301" s="215"/>
      <c r="G301" s="215"/>
      <c r="H301" s="215"/>
      <c r="I301" s="215"/>
      <c r="J301" s="215"/>
      <c r="K301" s="215"/>
      <c r="L301" s="215"/>
      <c r="M301" s="215"/>
      <c r="N301" s="79"/>
      <c r="O301" s="79"/>
    </row>
    <row r="302" ht="14.25" customHeight="1">
      <c r="A302" s="79"/>
      <c r="B302" s="79"/>
      <c r="C302" s="85"/>
      <c r="D302" s="215"/>
      <c r="E302" s="215"/>
      <c r="F302" s="215"/>
      <c r="G302" s="215"/>
      <c r="H302" s="215"/>
      <c r="I302" s="215"/>
      <c r="J302" s="215"/>
      <c r="K302" s="215"/>
      <c r="L302" s="215"/>
      <c r="M302" s="215"/>
      <c r="N302" s="79"/>
      <c r="O302" s="79"/>
    </row>
    <row r="303" ht="14.25" customHeight="1">
      <c r="A303" s="79"/>
      <c r="B303" s="79"/>
      <c r="C303" s="85"/>
      <c r="D303" s="215"/>
      <c r="E303" s="215"/>
      <c r="F303" s="215"/>
      <c r="G303" s="215"/>
      <c r="H303" s="215"/>
      <c r="I303" s="215"/>
      <c r="J303" s="215"/>
      <c r="K303" s="215"/>
      <c r="L303" s="215"/>
      <c r="M303" s="215"/>
      <c r="N303" s="79"/>
      <c r="O303" s="79"/>
    </row>
    <row r="304" ht="14.25" customHeight="1">
      <c r="A304" s="79"/>
      <c r="B304" s="79"/>
      <c r="C304" s="85"/>
      <c r="D304" s="215"/>
      <c r="E304" s="215"/>
      <c r="F304" s="215"/>
      <c r="G304" s="215"/>
      <c r="H304" s="215"/>
      <c r="I304" s="215"/>
      <c r="J304" s="215"/>
      <c r="K304" s="215"/>
      <c r="L304" s="215"/>
      <c r="M304" s="215"/>
      <c r="N304" s="79"/>
      <c r="O304" s="79"/>
    </row>
    <row r="305" ht="14.25" customHeight="1">
      <c r="A305" s="79"/>
      <c r="B305" s="79"/>
      <c r="C305" s="85"/>
      <c r="D305" s="215"/>
      <c r="E305" s="215"/>
      <c r="F305" s="215"/>
      <c r="G305" s="215"/>
      <c r="H305" s="215"/>
      <c r="I305" s="215"/>
      <c r="J305" s="215"/>
      <c r="K305" s="215"/>
      <c r="L305" s="215"/>
      <c r="M305" s="215"/>
      <c r="N305" s="79"/>
      <c r="O305" s="79"/>
    </row>
    <row r="306" ht="14.25" customHeight="1">
      <c r="A306" s="79"/>
      <c r="B306" s="79"/>
      <c r="C306" s="85"/>
      <c r="D306" s="215"/>
      <c r="E306" s="215"/>
      <c r="F306" s="215"/>
      <c r="G306" s="215"/>
      <c r="H306" s="215"/>
      <c r="I306" s="215"/>
      <c r="J306" s="215"/>
      <c r="K306" s="215"/>
      <c r="L306" s="215"/>
      <c r="M306" s="215"/>
      <c r="N306" s="79"/>
      <c r="O306" s="79"/>
    </row>
    <row r="307" ht="14.25" customHeight="1">
      <c r="A307" s="79"/>
      <c r="B307" s="79"/>
      <c r="C307" s="85"/>
      <c r="D307" s="215"/>
      <c r="E307" s="215"/>
      <c r="F307" s="215"/>
      <c r="G307" s="215"/>
      <c r="H307" s="215"/>
      <c r="I307" s="215"/>
      <c r="J307" s="215"/>
      <c r="K307" s="215"/>
      <c r="L307" s="215"/>
      <c r="M307" s="215"/>
      <c r="N307" s="79"/>
      <c r="O307" s="79"/>
    </row>
    <row r="308" ht="14.25" customHeight="1">
      <c r="A308" s="79"/>
      <c r="B308" s="79"/>
      <c r="C308" s="85"/>
      <c r="D308" s="215"/>
      <c r="E308" s="215"/>
      <c r="F308" s="215"/>
      <c r="G308" s="215"/>
      <c r="H308" s="215"/>
      <c r="I308" s="215"/>
      <c r="J308" s="215"/>
      <c r="K308" s="215"/>
      <c r="L308" s="215"/>
      <c r="M308" s="215"/>
      <c r="N308" s="79"/>
      <c r="O308" s="79"/>
    </row>
    <row r="309" ht="14.25" customHeight="1">
      <c r="A309" s="79"/>
      <c r="B309" s="79"/>
      <c r="C309" s="85"/>
      <c r="D309" s="215"/>
      <c r="E309" s="215"/>
      <c r="F309" s="215"/>
      <c r="G309" s="215"/>
      <c r="H309" s="215"/>
      <c r="I309" s="215"/>
      <c r="J309" s="215"/>
      <c r="K309" s="215"/>
      <c r="L309" s="215"/>
      <c r="M309" s="215"/>
      <c r="N309" s="79"/>
      <c r="O309" s="79"/>
    </row>
    <row r="310" ht="14.25" customHeight="1">
      <c r="A310" s="79"/>
      <c r="B310" s="79"/>
      <c r="C310" s="85"/>
      <c r="D310" s="215"/>
      <c r="E310" s="215"/>
      <c r="F310" s="215"/>
      <c r="G310" s="215"/>
      <c r="H310" s="215"/>
      <c r="I310" s="215"/>
      <c r="J310" s="215"/>
      <c r="K310" s="215"/>
      <c r="L310" s="215"/>
      <c r="M310" s="215"/>
      <c r="N310" s="79"/>
      <c r="O310" s="79"/>
    </row>
    <row r="311" ht="14.25" customHeight="1">
      <c r="A311" s="79"/>
      <c r="B311" s="79"/>
      <c r="C311" s="85"/>
      <c r="D311" s="215"/>
      <c r="E311" s="215"/>
      <c r="F311" s="215"/>
      <c r="G311" s="215"/>
      <c r="H311" s="215"/>
      <c r="I311" s="215"/>
      <c r="J311" s="215"/>
      <c r="K311" s="215"/>
      <c r="L311" s="215"/>
      <c r="M311" s="215"/>
      <c r="N311" s="79"/>
      <c r="O311" s="79"/>
    </row>
    <row r="312" ht="14.25" customHeight="1">
      <c r="A312" s="79"/>
      <c r="B312" s="79"/>
      <c r="C312" s="85"/>
      <c r="D312" s="215"/>
      <c r="E312" s="215"/>
      <c r="F312" s="215"/>
      <c r="G312" s="215"/>
      <c r="H312" s="215"/>
      <c r="I312" s="215"/>
      <c r="J312" s="215"/>
      <c r="K312" s="215"/>
      <c r="L312" s="215"/>
      <c r="M312" s="215"/>
      <c r="N312" s="79"/>
      <c r="O312" s="79"/>
    </row>
    <row r="313" ht="14.25" customHeight="1">
      <c r="A313" s="79"/>
      <c r="B313" s="79"/>
      <c r="C313" s="85"/>
      <c r="D313" s="215"/>
      <c r="E313" s="215"/>
      <c r="F313" s="215"/>
      <c r="G313" s="215"/>
      <c r="H313" s="215"/>
      <c r="I313" s="215"/>
      <c r="J313" s="215"/>
      <c r="K313" s="215"/>
      <c r="L313" s="215"/>
      <c r="M313" s="215"/>
      <c r="N313" s="79"/>
      <c r="O313" s="79"/>
    </row>
    <row r="314" ht="14.25" customHeight="1">
      <c r="A314" s="79"/>
      <c r="B314" s="79"/>
      <c r="C314" s="85"/>
      <c r="D314" s="215"/>
      <c r="E314" s="215"/>
      <c r="F314" s="215"/>
      <c r="G314" s="215"/>
      <c r="H314" s="215"/>
      <c r="I314" s="215"/>
      <c r="J314" s="215"/>
      <c r="K314" s="215"/>
      <c r="L314" s="215"/>
      <c r="M314" s="215"/>
      <c r="N314" s="79"/>
      <c r="O314" s="79"/>
    </row>
    <row r="315" ht="14.25" customHeight="1">
      <c r="A315" s="79"/>
      <c r="B315" s="79"/>
      <c r="C315" s="85"/>
      <c r="D315" s="215"/>
      <c r="E315" s="215"/>
      <c r="F315" s="215"/>
      <c r="G315" s="215"/>
      <c r="H315" s="215"/>
      <c r="I315" s="215"/>
      <c r="J315" s="215"/>
      <c r="K315" s="215"/>
      <c r="L315" s="215"/>
      <c r="M315" s="215"/>
      <c r="N315" s="79"/>
      <c r="O315" s="79"/>
    </row>
    <row r="316" ht="14.25" customHeight="1">
      <c r="A316" s="79"/>
      <c r="B316" s="79"/>
      <c r="C316" s="85"/>
      <c r="D316" s="215"/>
      <c r="E316" s="215"/>
      <c r="F316" s="215"/>
      <c r="G316" s="215"/>
      <c r="H316" s="215"/>
      <c r="I316" s="215"/>
      <c r="J316" s="215"/>
      <c r="K316" s="215"/>
      <c r="L316" s="215"/>
      <c r="M316" s="215"/>
      <c r="N316" s="79"/>
      <c r="O316" s="79"/>
    </row>
    <row r="317" ht="14.25" customHeight="1">
      <c r="A317" s="79"/>
      <c r="B317" s="79"/>
      <c r="C317" s="85"/>
      <c r="D317" s="215"/>
      <c r="E317" s="215"/>
      <c r="F317" s="215"/>
      <c r="G317" s="215"/>
      <c r="H317" s="215"/>
      <c r="I317" s="215"/>
      <c r="J317" s="215"/>
      <c r="K317" s="215"/>
      <c r="L317" s="215"/>
      <c r="M317" s="215"/>
      <c r="N317" s="79"/>
      <c r="O317" s="79"/>
    </row>
    <row r="318" ht="14.25" customHeight="1">
      <c r="A318" s="79"/>
      <c r="B318" s="79"/>
      <c r="C318" s="85"/>
      <c r="D318" s="215"/>
      <c r="E318" s="215"/>
      <c r="F318" s="215"/>
      <c r="G318" s="215"/>
      <c r="H318" s="215"/>
      <c r="I318" s="215"/>
      <c r="J318" s="215"/>
      <c r="K318" s="215"/>
      <c r="L318" s="215"/>
      <c r="M318" s="215"/>
      <c r="N318" s="79"/>
      <c r="O318" s="79"/>
    </row>
    <row r="319" ht="14.25" customHeight="1">
      <c r="A319" s="79"/>
      <c r="B319" s="79"/>
      <c r="C319" s="85"/>
      <c r="D319" s="215"/>
      <c r="E319" s="215"/>
      <c r="F319" s="215"/>
      <c r="G319" s="215"/>
      <c r="H319" s="215"/>
      <c r="I319" s="215"/>
      <c r="J319" s="215"/>
      <c r="K319" s="215"/>
      <c r="L319" s="215"/>
      <c r="M319" s="215"/>
      <c r="N319" s="79"/>
      <c r="O319" s="79"/>
    </row>
    <row r="320" ht="14.25" customHeight="1">
      <c r="A320" s="79"/>
      <c r="B320" s="79"/>
      <c r="C320" s="85"/>
      <c r="D320" s="215"/>
      <c r="E320" s="215"/>
      <c r="F320" s="215"/>
      <c r="G320" s="215"/>
      <c r="H320" s="215"/>
      <c r="I320" s="215"/>
      <c r="J320" s="215"/>
      <c r="K320" s="215"/>
      <c r="L320" s="215"/>
      <c r="M320" s="215"/>
      <c r="N320" s="79"/>
      <c r="O320" s="79"/>
    </row>
    <row r="321" ht="14.25" customHeight="1">
      <c r="A321" s="79"/>
      <c r="B321" s="79"/>
      <c r="C321" s="85"/>
      <c r="D321" s="215"/>
      <c r="E321" s="215"/>
      <c r="F321" s="215"/>
      <c r="G321" s="215"/>
      <c r="H321" s="215"/>
      <c r="I321" s="215"/>
      <c r="J321" s="215"/>
      <c r="K321" s="215"/>
      <c r="L321" s="215"/>
      <c r="M321" s="215"/>
      <c r="N321" s="79"/>
      <c r="O321" s="79"/>
    </row>
    <row r="322" ht="14.25" customHeight="1">
      <c r="A322" s="79"/>
      <c r="B322" s="79"/>
      <c r="C322" s="85"/>
      <c r="D322" s="215"/>
      <c r="E322" s="215"/>
      <c r="F322" s="215"/>
      <c r="G322" s="215"/>
      <c r="H322" s="215"/>
      <c r="I322" s="215"/>
      <c r="J322" s="215"/>
      <c r="K322" s="215"/>
      <c r="L322" s="215"/>
      <c r="M322" s="215"/>
      <c r="N322" s="79"/>
      <c r="O322" s="79"/>
    </row>
    <row r="323" ht="14.25" customHeight="1">
      <c r="A323" s="79"/>
      <c r="B323" s="79"/>
      <c r="C323" s="85"/>
      <c r="D323" s="215"/>
      <c r="E323" s="215"/>
      <c r="F323" s="215"/>
      <c r="G323" s="215"/>
      <c r="H323" s="215"/>
      <c r="I323" s="215"/>
      <c r="J323" s="215"/>
      <c r="K323" s="215"/>
      <c r="L323" s="215"/>
      <c r="M323" s="215"/>
      <c r="N323" s="79"/>
      <c r="O323" s="79"/>
    </row>
    <row r="324" ht="14.25" customHeight="1">
      <c r="A324" s="79"/>
      <c r="B324" s="79"/>
      <c r="C324" s="85"/>
      <c r="D324" s="215"/>
      <c r="E324" s="215"/>
      <c r="F324" s="215"/>
      <c r="G324" s="215"/>
      <c r="H324" s="215"/>
      <c r="I324" s="215"/>
      <c r="J324" s="215"/>
      <c r="K324" s="215"/>
      <c r="L324" s="215"/>
      <c r="M324" s="215"/>
      <c r="N324" s="79"/>
      <c r="O324" s="79"/>
    </row>
    <row r="325" ht="14.25" customHeight="1">
      <c r="A325" s="79"/>
      <c r="B325" s="79"/>
      <c r="C325" s="85"/>
      <c r="D325" s="215"/>
      <c r="E325" s="215"/>
      <c r="F325" s="215"/>
      <c r="G325" s="215"/>
      <c r="H325" s="215"/>
      <c r="I325" s="215"/>
      <c r="J325" s="215"/>
      <c r="K325" s="215"/>
      <c r="L325" s="215"/>
      <c r="M325" s="215"/>
      <c r="N325" s="79"/>
      <c r="O325" s="79"/>
    </row>
    <row r="326" ht="14.25" customHeight="1">
      <c r="A326" s="79"/>
      <c r="B326" s="79"/>
      <c r="C326" s="85"/>
      <c r="D326" s="215"/>
      <c r="E326" s="215"/>
      <c r="F326" s="215"/>
      <c r="G326" s="215"/>
      <c r="H326" s="215"/>
      <c r="I326" s="215"/>
      <c r="J326" s="215"/>
      <c r="K326" s="215"/>
      <c r="L326" s="215"/>
      <c r="M326" s="215"/>
      <c r="N326" s="79"/>
      <c r="O326" s="79"/>
    </row>
    <row r="327" ht="14.25" customHeight="1">
      <c r="A327" s="79"/>
      <c r="B327" s="79"/>
      <c r="C327" s="85"/>
      <c r="D327" s="215"/>
      <c r="E327" s="215"/>
      <c r="F327" s="215"/>
      <c r="G327" s="215"/>
      <c r="H327" s="215"/>
      <c r="I327" s="215"/>
      <c r="J327" s="215"/>
      <c r="K327" s="215"/>
      <c r="L327" s="215"/>
      <c r="M327" s="215"/>
      <c r="N327" s="79"/>
      <c r="O327" s="79"/>
    </row>
    <row r="328" ht="14.25" customHeight="1">
      <c r="A328" s="79"/>
      <c r="B328" s="79"/>
      <c r="C328" s="85"/>
      <c r="D328" s="215"/>
      <c r="E328" s="215"/>
      <c r="F328" s="215"/>
      <c r="G328" s="215"/>
      <c r="H328" s="215"/>
      <c r="I328" s="215"/>
      <c r="J328" s="215"/>
      <c r="K328" s="215"/>
      <c r="L328" s="215"/>
      <c r="M328" s="215"/>
      <c r="N328" s="79"/>
      <c r="O328" s="79"/>
    </row>
    <row r="329" ht="14.25" customHeight="1">
      <c r="A329" s="79"/>
      <c r="B329" s="79"/>
      <c r="C329" s="85"/>
      <c r="D329" s="215"/>
      <c r="E329" s="215"/>
      <c r="F329" s="215"/>
      <c r="G329" s="215"/>
      <c r="H329" s="215"/>
      <c r="I329" s="215"/>
      <c r="J329" s="215"/>
      <c r="K329" s="215"/>
      <c r="L329" s="215"/>
      <c r="M329" s="215"/>
      <c r="N329" s="79"/>
      <c r="O329" s="79"/>
    </row>
    <row r="330" ht="14.25" customHeight="1">
      <c r="A330" s="79"/>
      <c r="B330" s="79"/>
      <c r="C330" s="85"/>
      <c r="D330" s="215"/>
      <c r="E330" s="215"/>
      <c r="F330" s="215"/>
      <c r="G330" s="215"/>
      <c r="H330" s="215"/>
      <c r="I330" s="215"/>
      <c r="J330" s="215"/>
      <c r="K330" s="215"/>
      <c r="L330" s="215"/>
      <c r="M330" s="215"/>
      <c r="N330" s="79"/>
      <c r="O330" s="79"/>
    </row>
    <row r="331" ht="14.25" customHeight="1">
      <c r="A331" s="79"/>
      <c r="B331" s="79"/>
      <c r="C331" s="85"/>
      <c r="D331" s="215"/>
      <c r="E331" s="215"/>
      <c r="F331" s="215"/>
      <c r="G331" s="215"/>
      <c r="H331" s="215"/>
      <c r="I331" s="215"/>
      <c r="J331" s="215"/>
      <c r="K331" s="215"/>
      <c r="L331" s="215"/>
      <c r="M331" s="215"/>
      <c r="N331" s="79"/>
      <c r="O331" s="79"/>
    </row>
    <row r="332" ht="14.25" customHeight="1">
      <c r="A332" s="79"/>
      <c r="B332" s="79"/>
      <c r="C332" s="85"/>
      <c r="D332" s="215"/>
      <c r="E332" s="215"/>
      <c r="F332" s="215"/>
      <c r="G332" s="215"/>
      <c r="H332" s="215"/>
      <c r="I332" s="215"/>
      <c r="J332" s="215"/>
      <c r="K332" s="215"/>
      <c r="L332" s="215"/>
      <c r="M332" s="215"/>
      <c r="N332" s="79"/>
      <c r="O332" s="79"/>
    </row>
    <row r="333" ht="14.25" customHeight="1">
      <c r="A333" s="79"/>
      <c r="B333" s="79"/>
      <c r="C333" s="85"/>
      <c r="D333" s="215"/>
      <c r="E333" s="215"/>
      <c r="F333" s="215"/>
      <c r="G333" s="215"/>
      <c r="H333" s="215"/>
      <c r="I333" s="215"/>
      <c r="J333" s="215"/>
      <c r="K333" s="215"/>
      <c r="L333" s="215"/>
      <c r="M333" s="215"/>
      <c r="N333" s="79"/>
      <c r="O333" s="79"/>
    </row>
    <row r="334" ht="14.25" customHeight="1">
      <c r="A334" s="79"/>
      <c r="B334" s="79"/>
      <c r="C334" s="85"/>
      <c r="D334" s="215"/>
      <c r="E334" s="215"/>
      <c r="F334" s="215"/>
      <c r="G334" s="215"/>
      <c r="H334" s="215"/>
      <c r="I334" s="215"/>
      <c r="J334" s="215"/>
      <c r="K334" s="215"/>
      <c r="L334" s="215"/>
      <c r="M334" s="215"/>
      <c r="N334" s="79"/>
      <c r="O334" s="79"/>
    </row>
    <row r="335" ht="14.25" customHeight="1">
      <c r="A335" s="79"/>
      <c r="B335" s="79"/>
      <c r="C335" s="85"/>
      <c r="D335" s="215"/>
      <c r="E335" s="215"/>
      <c r="F335" s="215"/>
      <c r="G335" s="215"/>
      <c r="H335" s="215"/>
      <c r="I335" s="215"/>
      <c r="J335" s="215"/>
      <c r="K335" s="215"/>
      <c r="L335" s="215"/>
      <c r="M335" s="215"/>
      <c r="N335" s="79"/>
      <c r="O335" s="79"/>
    </row>
    <row r="336" ht="14.25" customHeight="1">
      <c r="A336" s="79"/>
      <c r="B336" s="79"/>
      <c r="C336" s="85"/>
      <c r="D336" s="215"/>
      <c r="E336" s="215"/>
      <c r="F336" s="215"/>
      <c r="G336" s="215"/>
      <c r="H336" s="215"/>
      <c r="I336" s="215"/>
      <c r="J336" s="215"/>
      <c r="K336" s="215"/>
      <c r="L336" s="215"/>
      <c r="M336" s="215"/>
      <c r="N336" s="79"/>
      <c r="O336" s="79"/>
    </row>
    <row r="337" ht="14.25" customHeight="1">
      <c r="A337" s="79"/>
      <c r="B337" s="79"/>
      <c r="C337" s="85"/>
      <c r="D337" s="215"/>
      <c r="E337" s="215"/>
      <c r="F337" s="215"/>
      <c r="G337" s="215"/>
      <c r="H337" s="215"/>
      <c r="I337" s="215"/>
      <c r="J337" s="215"/>
      <c r="K337" s="215"/>
      <c r="L337" s="215"/>
      <c r="M337" s="215"/>
      <c r="N337" s="79"/>
      <c r="O337" s="79"/>
    </row>
    <row r="338" ht="14.25" customHeight="1">
      <c r="A338" s="79"/>
      <c r="B338" s="79"/>
      <c r="C338" s="85"/>
      <c r="D338" s="215"/>
      <c r="E338" s="215"/>
      <c r="F338" s="215"/>
      <c r="G338" s="215"/>
      <c r="H338" s="215"/>
      <c r="I338" s="215"/>
      <c r="J338" s="215"/>
      <c r="K338" s="215"/>
      <c r="L338" s="215"/>
      <c r="M338" s="215"/>
      <c r="N338" s="79"/>
      <c r="O338" s="79"/>
    </row>
    <row r="339" ht="14.25" customHeight="1">
      <c r="A339" s="79"/>
      <c r="B339" s="79"/>
      <c r="C339" s="85"/>
      <c r="D339" s="215"/>
      <c r="E339" s="215"/>
      <c r="F339" s="215"/>
      <c r="G339" s="215"/>
      <c r="H339" s="215"/>
      <c r="I339" s="215"/>
      <c r="J339" s="215"/>
      <c r="K339" s="215"/>
      <c r="L339" s="215"/>
      <c r="M339" s="215"/>
      <c r="N339" s="79"/>
      <c r="O339" s="79"/>
    </row>
    <row r="340" ht="14.25" customHeight="1">
      <c r="A340" s="79"/>
      <c r="B340" s="79"/>
      <c r="C340" s="85"/>
      <c r="D340" s="215"/>
      <c r="E340" s="215"/>
      <c r="F340" s="215"/>
      <c r="G340" s="215"/>
      <c r="H340" s="215"/>
      <c r="I340" s="215"/>
      <c r="J340" s="215"/>
      <c r="K340" s="215"/>
      <c r="L340" s="215"/>
      <c r="M340" s="215"/>
      <c r="N340" s="79"/>
      <c r="O340" s="79"/>
    </row>
    <row r="341" ht="14.25" customHeight="1">
      <c r="A341" s="79"/>
      <c r="B341" s="79"/>
      <c r="C341" s="85"/>
      <c r="D341" s="215"/>
      <c r="E341" s="215"/>
      <c r="F341" s="215"/>
      <c r="G341" s="215"/>
      <c r="H341" s="215"/>
      <c r="I341" s="215"/>
      <c r="J341" s="215"/>
      <c r="K341" s="215"/>
      <c r="L341" s="215"/>
      <c r="M341" s="215"/>
      <c r="N341" s="79"/>
      <c r="O341" s="79"/>
    </row>
    <row r="342" ht="14.25" customHeight="1">
      <c r="A342" s="79"/>
      <c r="B342" s="79"/>
      <c r="C342" s="85"/>
      <c r="D342" s="215"/>
      <c r="E342" s="215"/>
      <c r="F342" s="215"/>
      <c r="G342" s="215"/>
      <c r="H342" s="215"/>
      <c r="I342" s="215"/>
      <c r="J342" s="215"/>
      <c r="K342" s="215"/>
      <c r="L342" s="215"/>
      <c r="M342" s="215"/>
      <c r="N342" s="79"/>
      <c r="O342" s="79"/>
    </row>
    <row r="343" ht="14.25" customHeight="1">
      <c r="A343" s="79"/>
      <c r="B343" s="79"/>
      <c r="C343" s="85"/>
      <c r="D343" s="215"/>
      <c r="E343" s="215"/>
      <c r="F343" s="215"/>
      <c r="G343" s="215"/>
      <c r="H343" s="215"/>
      <c r="I343" s="215"/>
      <c r="J343" s="215"/>
      <c r="K343" s="215"/>
      <c r="L343" s="215"/>
      <c r="M343" s="215"/>
      <c r="N343" s="79"/>
      <c r="O343" s="79"/>
    </row>
    <row r="344" ht="14.25" customHeight="1">
      <c r="A344" s="79"/>
      <c r="B344" s="79"/>
      <c r="C344" s="85"/>
      <c r="D344" s="215"/>
      <c r="E344" s="215"/>
      <c r="F344" s="215"/>
      <c r="G344" s="215"/>
      <c r="H344" s="215"/>
      <c r="I344" s="215"/>
      <c r="J344" s="215"/>
      <c r="K344" s="215"/>
      <c r="L344" s="215"/>
      <c r="M344" s="215"/>
      <c r="N344" s="79"/>
      <c r="O344" s="79"/>
    </row>
    <row r="345" ht="14.25" customHeight="1">
      <c r="A345" s="79"/>
      <c r="B345" s="79"/>
      <c r="C345" s="85"/>
      <c r="D345" s="215"/>
      <c r="E345" s="215"/>
      <c r="F345" s="215"/>
      <c r="G345" s="215"/>
      <c r="H345" s="215"/>
      <c r="I345" s="215"/>
      <c r="J345" s="215"/>
      <c r="K345" s="215"/>
      <c r="L345" s="215"/>
      <c r="M345" s="215"/>
      <c r="N345" s="79"/>
      <c r="O345" s="79"/>
    </row>
    <row r="346" ht="14.25" customHeight="1">
      <c r="A346" s="79"/>
      <c r="B346" s="79"/>
      <c r="C346" s="85"/>
      <c r="D346" s="215"/>
      <c r="E346" s="215"/>
      <c r="F346" s="215"/>
      <c r="G346" s="215"/>
      <c r="H346" s="215"/>
      <c r="I346" s="215"/>
      <c r="J346" s="215"/>
      <c r="K346" s="215"/>
      <c r="L346" s="215"/>
      <c r="M346" s="215"/>
      <c r="N346" s="79"/>
      <c r="O346" s="79"/>
    </row>
    <row r="347" ht="14.25" customHeight="1">
      <c r="A347" s="79"/>
      <c r="B347" s="79"/>
      <c r="C347" s="85"/>
      <c r="D347" s="215"/>
      <c r="E347" s="215"/>
      <c r="F347" s="215"/>
      <c r="G347" s="215"/>
      <c r="H347" s="215"/>
      <c r="I347" s="215"/>
      <c r="J347" s="215"/>
      <c r="K347" s="215"/>
      <c r="L347" s="215"/>
      <c r="M347" s="215"/>
      <c r="N347" s="79"/>
      <c r="O347" s="79"/>
    </row>
    <row r="348" ht="14.25" customHeight="1">
      <c r="A348" s="79"/>
      <c r="B348" s="79"/>
      <c r="C348" s="85"/>
      <c r="D348" s="215"/>
      <c r="E348" s="215"/>
      <c r="F348" s="215"/>
      <c r="G348" s="215"/>
      <c r="H348" s="215"/>
      <c r="I348" s="215"/>
      <c r="J348" s="215"/>
      <c r="K348" s="215"/>
      <c r="L348" s="215"/>
      <c r="M348" s="215"/>
      <c r="N348" s="79"/>
      <c r="O348" s="79"/>
    </row>
    <row r="349" ht="14.25" customHeight="1">
      <c r="A349" s="79"/>
      <c r="B349" s="79"/>
      <c r="C349" s="85"/>
      <c r="D349" s="215"/>
      <c r="E349" s="215"/>
      <c r="F349" s="215"/>
      <c r="G349" s="215"/>
      <c r="H349" s="215"/>
      <c r="I349" s="215"/>
      <c r="J349" s="215"/>
      <c r="K349" s="215"/>
      <c r="L349" s="215"/>
      <c r="M349" s="215"/>
      <c r="N349" s="79"/>
      <c r="O349" s="79"/>
    </row>
    <row r="350" ht="14.25" customHeight="1">
      <c r="A350" s="79"/>
      <c r="B350" s="79"/>
      <c r="C350" s="85"/>
      <c r="D350" s="215"/>
      <c r="E350" s="215"/>
      <c r="F350" s="215"/>
      <c r="G350" s="215"/>
      <c r="H350" s="215"/>
      <c r="I350" s="215"/>
      <c r="J350" s="215"/>
      <c r="K350" s="215"/>
      <c r="L350" s="215"/>
      <c r="M350" s="215"/>
      <c r="N350" s="79"/>
      <c r="O350" s="79"/>
    </row>
    <row r="351" ht="14.25" customHeight="1">
      <c r="A351" s="79"/>
      <c r="B351" s="79"/>
      <c r="C351" s="85"/>
      <c r="D351" s="215"/>
      <c r="E351" s="215"/>
      <c r="F351" s="215"/>
      <c r="G351" s="215"/>
      <c r="H351" s="215"/>
      <c r="I351" s="215"/>
      <c r="J351" s="215"/>
      <c r="K351" s="215"/>
      <c r="L351" s="215"/>
      <c r="M351" s="215"/>
      <c r="N351" s="79"/>
      <c r="O351" s="79"/>
    </row>
    <row r="352" ht="14.25" customHeight="1">
      <c r="A352" s="79"/>
      <c r="B352" s="79"/>
      <c r="C352" s="85"/>
      <c r="D352" s="215"/>
      <c r="E352" s="215"/>
      <c r="F352" s="215"/>
      <c r="G352" s="215"/>
      <c r="H352" s="215"/>
      <c r="I352" s="215"/>
      <c r="J352" s="215"/>
      <c r="K352" s="215"/>
      <c r="L352" s="215"/>
      <c r="M352" s="215"/>
      <c r="N352" s="79"/>
      <c r="O352" s="79"/>
    </row>
    <row r="353" ht="14.25" customHeight="1">
      <c r="A353" s="79"/>
      <c r="B353" s="79"/>
      <c r="C353" s="85"/>
      <c r="D353" s="215"/>
      <c r="E353" s="215"/>
      <c r="F353" s="215"/>
      <c r="G353" s="215"/>
      <c r="H353" s="215"/>
      <c r="I353" s="215"/>
      <c r="J353" s="215"/>
      <c r="K353" s="215"/>
      <c r="L353" s="215"/>
      <c r="M353" s="215"/>
      <c r="N353" s="79"/>
      <c r="O353" s="79"/>
    </row>
    <row r="354" ht="14.25" customHeight="1">
      <c r="A354" s="79"/>
      <c r="B354" s="79"/>
      <c r="C354" s="85"/>
      <c r="D354" s="215"/>
      <c r="E354" s="215"/>
      <c r="F354" s="215"/>
      <c r="G354" s="215"/>
      <c r="H354" s="215"/>
      <c r="I354" s="215"/>
      <c r="J354" s="215"/>
      <c r="K354" s="215"/>
      <c r="L354" s="215"/>
      <c r="M354" s="215"/>
      <c r="N354" s="79"/>
      <c r="O354" s="79"/>
    </row>
    <row r="355" ht="14.25" customHeight="1">
      <c r="A355" s="79"/>
      <c r="B355" s="79"/>
      <c r="C355" s="85"/>
      <c r="D355" s="215"/>
      <c r="E355" s="215"/>
      <c r="F355" s="215"/>
      <c r="G355" s="215"/>
      <c r="H355" s="215"/>
      <c r="I355" s="215"/>
      <c r="J355" s="215"/>
      <c r="K355" s="215"/>
      <c r="L355" s="215"/>
      <c r="M355" s="215"/>
      <c r="N355" s="79"/>
      <c r="O355" s="79"/>
    </row>
    <row r="356" ht="14.25" customHeight="1">
      <c r="A356" s="79"/>
      <c r="B356" s="79"/>
      <c r="C356" s="85"/>
      <c r="D356" s="215"/>
      <c r="E356" s="215"/>
      <c r="F356" s="215"/>
      <c r="G356" s="215"/>
      <c r="H356" s="215"/>
      <c r="I356" s="215"/>
      <c r="J356" s="215"/>
      <c r="K356" s="215"/>
      <c r="L356" s="215"/>
      <c r="M356" s="215"/>
      <c r="N356" s="79"/>
      <c r="O356" s="79"/>
    </row>
    <row r="357" ht="14.25" customHeight="1">
      <c r="A357" s="79"/>
      <c r="B357" s="79"/>
      <c r="C357" s="85"/>
      <c r="D357" s="215"/>
      <c r="E357" s="215"/>
      <c r="F357" s="215"/>
      <c r="G357" s="215"/>
      <c r="H357" s="215"/>
      <c r="I357" s="215"/>
      <c r="J357" s="215"/>
      <c r="K357" s="215"/>
      <c r="L357" s="215"/>
      <c r="M357" s="215"/>
      <c r="N357" s="79"/>
      <c r="O357" s="79"/>
    </row>
    <row r="358" ht="14.25" customHeight="1">
      <c r="A358" s="79"/>
      <c r="B358" s="79"/>
      <c r="C358" s="85"/>
      <c r="D358" s="215"/>
      <c r="E358" s="215"/>
      <c r="F358" s="215"/>
      <c r="G358" s="215"/>
      <c r="H358" s="215"/>
      <c r="I358" s="215"/>
      <c r="J358" s="215"/>
      <c r="K358" s="215"/>
      <c r="L358" s="215"/>
      <c r="M358" s="215"/>
      <c r="N358" s="79"/>
      <c r="O358" s="79"/>
    </row>
    <row r="359" ht="14.25" customHeight="1">
      <c r="A359" s="79"/>
      <c r="B359" s="79"/>
      <c r="C359" s="85"/>
      <c r="D359" s="215"/>
      <c r="E359" s="215"/>
      <c r="F359" s="215"/>
      <c r="G359" s="215"/>
      <c r="H359" s="215"/>
      <c r="I359" s="215"/>
      <c r="J359" s="215"/>
      <c r="K359" s="215"/>
      <c r="L359" s="215"/>
      <c r="M359" s="215"/>
      <c r="N359" s="79"/>
      <c r="O359" s="79"/>
    </row>
    <row r="360" ht="14.25" customHeight="1">
      <c r="A360" s="79"/>
      <c r="B360" s="79"/>
      <c r="C360" s="85"/>
      <c r="D360" s="215"/>
      <c r="E360" s="215"/>
      <c r="F360" s="215"/>
      <c r="G360" s="215"/>
      <c r="H360" s="215"/>
      <c r="I360" s="215"/>
      <c r="J360" s="215"/>
      <c r="K360" s="215"/>
      <c r="L360" s="215"/>
      <c r="M360" s="215"/>
      <c r="N360" s="79"/>
      <c r="O360" s="79"/>
    </row>
    <row r="361" ht="14.25" customHeight="1">
      <c r="A361" s="79"/>
      <c r="B361" s="79"/>
      <c r="C361" s="85"/>
      <c r="D361" s="215"/>
      <c r="E361" s="215"/>
      <c r="F361" s="215"/>
      <c r="G361" s="215"/>
      <c r="H361" s="215"/>
      <c r="I361" s="215"/>
      <c r="J361" s="215"/>
      <c r="K361" s="215"/>
      <c r="L361" s="215"/>
      <c r="M361" s="215"/>
      <c r="N361" s="79"/>
      <c r="O361" s="79"/>
    </row>
    <row r="362" ht="14.25" customHeight="1">
      <c r="A362" s="79"/>
      <c r="B362" s="79"/>
      <c r="C362" s="85"/>
      <c r="D362" s="215"/>
      <c r="E362" s="215"/>
      <c r="F362" s="215"/>
      <c r="G362" s="215"/>
      <c r="H362" s="215"/>
      <c r="I362" s="215"/>
      <c r="J362" s="215"/>
      <c r="K362" s="215"/>
      <c r="L362" s="215"/>
      <c r="M362" s="215"/>
      <c r="N362" s="79"/>
      <c r="O362" s="79"/>
    </row>
    <row r="363" ht="14.25" customHeight="1">
      <c r="A363" s="79"/>
      <c r="B363" s="79"/>
      <c r="C363" s="85"/>
      <c r="D363" s="215"/>
      <c r="E363" s="215"/>
      <c r="F363" s="215"/>
      <c r="G363" s="215"/>
      <c r="H363" s="215"/>
      <c r="I363" s="215"/>
      <c r="J363" s="215"/>
      <c r="K363" s="215"/>
      <c r="L363" s="215"/>
      <c r="M363" s="215"/>
      <c r="N363" s="79"/>
      <c r="O363" s="79"/>
    </row>
    <row r="364" ht="14.25" customHeight="1">
      <c r="A364" s="79"/>
      <c r="B364" s="79"/>
      <c r="C364" s="85"/>
      <c r="D364" s="215"/>
      <c r="E364" s="215"/>
      <c r="F364" s="215"/>
      <c r="G364" s="215"/>
      <c r="H364" s="215"/>
      <c r="I364" s="215"/>
      <c r="J364" s="215"/>
      <c r="K364" s="215"/>
      <c r="L364" s="215"/>
      <c r="M364" s="215"/>
      <c r="N364" s="79"/>
      <c r="O364" s="79"/>
    </row>
    <row r="365" ht="14.25" customHeight="1">
      <c r="A365" s="79"/>
      <c r="B365" s="79"/>
      <c r="C365" s="85"/>
      <c r="D365" s="215"/>
      <c r="E365" s="215"/>
      <c r="F365" s="215"/>
      <c r="G365" s="215"/>
      <c r="H365" s="215"/>
      <c r="I365" s="215"/>
      <c r="J365" s="215"/>
      <c r="K365" s="215"/>
      <c r="L365" s="215"/>
      <c r="M365" s="215"/>
      <c r="N365" s="79"/>
      <c r="O365" s="79"/>
    </row>
    <row r="366" ht="14.25" customHeight="1">
      <c r="A366" s="79"/>
      <c r="B366" s="79"/>
      <c r="C366" s="85"/>
      <c r="D366" s="215"/>
      <c r="E366" s="215"/>
      <c r="F366" s="215"/>
      <c r="G366" s="215"/>
      <c r="H366" s="215"/>
      <c r="I366" s="215"/>
      <c r="J366" s="215"/>
      <c r="K366" s="215"/>
      <c r="L366" s="215"/>
      <c r="M366" s="215"/>
      <c r="N366" s="79"/>
      <c r="O366" s="79"/>
    </row>
    <row r="367" ht="14.25" customHeight="1">
      <c r="A367" s="79"/>
      <c r="B367" s="79"/>
      <c r="C367" s="85"/>
      <c r="D367" s="215"/>
      <c r="E367" s="215"/>
      <c r="F367" s="215"/>
      <c r="G367" s="215"/>
      <c r="H367" s="215"/>
      <c r="I367" s="215"/>
      <c r="J367" s="215"/>
      <c r="K367" s="215"/>
      <c r="L367" s="215"/>
      <c r="M367" s="215"/>
      <c r="N367" s="79"/>
      <c r="O367" s="79"/>
    </row>
    <row r="368" ht="14.25" customHeight="1">
      <c r="A368" s="79"/>
      <c r="B368" s="79"/>
      <c r="C368" s="85"/>
      <c r="D368" s="215"/>
      <c r="E368" s="215"/>
      <c r="F368" s="215"/>
      <c r="G368" s="215"/>
      <c r="H368" s="215"/>
      <c r="I368" s="215"/>
      <c r="J368" s="215"/>
      <c r="K368" s="215"/>
      <c r="L368" s="215"/>
      <c r="M368" s="215"/>
      <c r="N368" s="79"/>
      <c r="O368" s="79"/>
    </row>
    <row r="369" ht="14.25" customHeight="1">
      <c r="A369" s="79"/>
      <c r="B369" s="79"/>
      <c r="C369" s="85"/>
      <c r="D369" s="215"/>
      <c r="E369" s="215"/>
      <c r="F369" s="215"/>
      <c r="G369" s="215"/>
      <c r="H369" s="215"/>
      <c r="I369" s="215"/>
      <c r="J369" s="215"/>
      <c r="K369" s="215"/>
      <c r="L369" s="215"/>
      <c r="M369" s="215"/>
      <c r="N369" s="79"/>
      <c r="O369" s="79"/>
    </row>
    <row r="370" ht="14.25" customHeight="1">
      <c r="A370" s="79"/>
      <c r="B370" s="79"/>
      <c r="C370" s="85"/>
      <c r="D370" s="215"/>
      <c r="E370" s="215"/>
      <c r="F370" s="215"/>
      <c r="G370" s="215"/>
      <c r="H370" s="215"/>
      <c r="I370" s="215"/>
      <c r="J370" s="215"/>
      <c r="K370" s="215"/>
      <c r="L370" s="215"/>
      <c r="M370" s="215"/>
      <c r="N370" s="79"/>
      <c r="O370" s="79"/>
    </row>
    <row r="371" ht="14.25" customHeight="1">
      <c r="A371" s="79"/>
      <c r="B371" s="79"/>
      <c r="C371" s="85"/>
      <c r="D371" s="215"/>
      <c r="E371" s="215"/>
      <c r="F371" s="215"/>
      <c r="G371" s="215"/>
      <c r="H371" s="215"/>
      <c r="I371" s="215"/>
      <c r="J371" s="215"/>
      <c r="K371" s="215"/>
      <c r="L371" s="215"/>
      <c r="M371" s="215"/>
      <c r="N371" s="79"/>
      <c r="O371" s="79"/>
    </row>
    <row r="372" ht="14.25" customHeight="1">
      <c r="A372" s="79"/>
      <c r="B372" s="79"/>
      <c r="C372" s="85"/>
      <c r="D372" s="215"/>
      <c r="E372" s="215"/>
      <c r="F372" s="215"/>
      <c r="G372" s="215"/>
      <c r="H372" s="215"/>
      <c r="I372" s="215"/>
      <c r="J372" s="215"/>
      <c r="K372" s="215"/>
      <c r="L372" s="215"/>
      <c r="M372" s="215"/>
      <c r="N372" s="79"/>
      <c r="O372" s="79"/>
    </row>
    <row r="373" ht="14.25" customHeight="1">
      <c r="A373" s="79"/>
      <c r="B373" s="79"/>
      <c r="C373" s="85"/>
      <c r="D373" s="215"/>
      <c r="E373" s="215"/>
      <c r="F373" s="215"/>
      <c r="G373" s="215"/>
      <c r="H373" s="215"/>
      <c r="I373" s="215"/>
      <c r="J373" s="215"/>
      <c r="K373" s="215"/>
      <c r="L373" s="215"/>
      <c r="M373" s="215"/>
      <c r="N373" s="79"/>
      <c r="O373" s="79"/>
    </row>
    <row r="374" ht="14.25" customHeight="1">
      <c r="A374" s="79"/>
      <c r="B374" s="79"/>
      <c r="C374" s="85"/>
      <c r="D374" s="215"/>
      <c r="E374" s="215"/>
      <c r="F374" s="215"/>
      <c r="G374" s="215"/>
      <c r="H374" s="215"/>
      <c r="I374" s="215"/>
      <c r="J374" s="215"/>
      <c r="K374" s="215"/>
      <c r="L374" s="215"/>
      <c r="M374" s="215"/>
      <c r="N374" s="79"/>
      <c r="O374" s="79"/>
    </row>
    <row r="375" ht="14.25" customHeight="1">
      <c r="A375" s="79"/>
      <c r="B375" s="79"/>
      <c r="C375" s="85"/>
      <c r="D375" s="215"/>
      <c r="E375" s="215"/>
      <c r="F375" s="215"/>
      <c r="G375" s="215"/>
      <c r="H375" s="215"/>
      <c r="I375" s="215"/>
      <c r="J375" s="215"/>
      <c r="K375" s="215"/>
      <c r="L375" s="215"/>
      <c r="M375" s="215"/>
      <c r="N375" s="79"/>
      <c r="O375" s="79"/>
    </row>
    <row r="376" ht="14.25" customHeight="1">
      <c r="A376" s="79"/>
      <c r="B376" s="79"/>
      <c r="C376" s="85"/>
      <c r="D376" s="215"/>
      <c r="E376" s="215"/>
      <c r="F376" s="215"/>
      <c r="G376" s="215"/>
      <c r="H376" s="215"/>
      <c r="I376" s="215"/>
      <c r="J376" s="215"/>
      <c r="K376" s="215"/>
      <c r="L376" s="215"/>
      <c r="M376" s="215"/>
      <c r="N376" s="79"/>
      <c r="O376" s="79"/>
    </row>
    <row r="377" ht="14.25" customHeight="1">
      <c r="A377" s="79"/>
      <c r="B377" s="79"/>
      <c r="C377" s="85"/>
      <c r="D377" s="215"/>
      <c r="E377" s="215"/>
      <c r="F377" s="215"/>
      <c r="G377" s="215"/>
      <c r="H377" s="215"/>
      <c r="I377" s="215"/>
      <c r="J377" s="215"/>
      <c r="K377" s="215"/>
      <c r="L377" s="215"/>
      <c r="M377" s="215"/>
      <c r="N377" s="79"/>
      <c r="O377" s="79"/>
    </row>
    <row r="378" ht="14.25" customHeight="1">
      <c r="A378" s="79"/>
      <c r="B378" s="79"/>
      <c r="C378" s="85"/>
      <c r="D378" s="215"/>
      <c r="E378" s="215"/>
      <c r="F378" s="215"/>
      <c r="G378" s="215"/>
      <c r="H378" s="215"/>
      <c r="I378" s="215"/>
      <c r="J378" s="215"/>
      <c r="K378" s="215"/>
      <c r="L378" s="215"/>
      <c r="M378" s="215"/>
      <c r="N378" s="79"/>
      <c r="O378" s="79"/>
    </row>
    <row r="379" ht="14.25" customHeight="1">
      <c r="A379" s="79"/>
      <c r="B379" s="79"/>
      <c r="C379" s="85"/>
      <c r="D379" s="215"/>
      <c r="E379" s="215"/>
      <c r="F379" s="215"/>
      <c r="G379" s="215"/>
      <c r="H379" s="215"/>
      <c r="I379" s="215"/>
      <c r="J379" s="215"/>
      <c r="K379" s="215"/>
      <c r="L379" s="215"/>
      <c r="M379" s="215"/>
      <c r="N379" s="79"/>
      <c r="O379" s="79"/>
    </row>
    <row r="380" ht="14.25" customHeight="1">
      <c r="A380" s="79"/>
      <c r="B380" s="79"/>
      <c r="C380" s="85"/>
      <c r="D380" s="215"/>
      <c r="E380" s="215"/>
      <c r="F380" s="215"/>
      <c r="G380" s="215"/>
      <c r="H380" s="215"/>
      <c r="I380" s="215"/>
      <c r="J380" s="215"/>
      <c r="K380" s="215"/>
      <c r="L380" s="215"/>
      <c r="M380" s="215"/>
      <c r="N380" s="79"/>
      <c r="O380" s="79"/>
    </row>
    <row r="381" ht="14.25" customHeight="1">
      <c r="A381" s="79"/>
      <c r="B381" s="79"/>
      <c r="C381" s="85"/>
      <c r="D381" s="215"/>
      <c r="E381" s="215"/>
      <c r="F381" s="215"/>
      <c r="G381" s="215"/>
      <c r="H381" s="215"/>
      <c r="I381" s="215"/>
      <c r="J381" s="215"/>
      <c r="K381" s="215"/>
      <c r="L381" s="215"/>
      <c r="M381" s="215"/>
      <c r="N381" s="79"/>
      <c r="O381" s="79"/>
    </row>
    <row r="382" ht="14.25" customHeight="1">
      <c r="A382" s="79"/>
      <c r="B382" s="79"/>
      <c r="C382" s="85"/>
      <c r="D382" s="215"/>
      <c r="E382" s="215"/>
      <c r="F382" s="215"/>
      <c r="G382" s="215"/>
      <c r="H382" s="215"/>
      <c r="I382" s="215"/>
      <c r="J382" s="215"/>
      <c r="K382" s="215"/>
      <c r="L382" s="215"/>
      <c r="M382" s="215"/>
      <c r="N382" s="79"/>
      <c r="O382" s="79"/>
    </row>
    <row r="383" ht="14.25" customHeight="1">
      <c r="A383" s="79"/>
      <c r="B383" s="79"/>
      <c r="C383" s="85"/>
      <c r="D383" s="215"/>
      <c r="E383" s="215"/>
      <c r="F383" s="215"/>
      <c r="G383" s="215"/>
      <c r="H383" s="215"/>
      <c r="I383" s="215"/>
      <c r="J383" s="215"/>
      <c r="K383" s="215"/>
      <c r="L383" s="215"/>
      <c r="M383" s="215"/>
      <c r="N383" s="79"/>
      <c r="O383" s="79"/>
    </row>
    <row r="384" ht="14.25" customHeight="1">
      <c r="A384" s="79"/>
      <c r="B384" s="79"/>
      <c r="C384" s="85"/>
      <c r="D384" s="215"/>
      <c r="E384" s="215"/>
      <c r="F384" s="215"/>
      <c r="G384" s="215"/>
      <c r="H384" s="215"/>
      <c r="I384" s="215"/>
      <c r="J384" s="215"/>
      <c r="K384" s="215"/>
      <c r="L384" s="215"/>
      <c r="M384" s="215"/>
      <c r="N384" s="79"/>
      <c r="O384" s="79"/>
    </row>
    <row r="385" ht="14.25" customHeight="1">
      <c r="A385" s="79"/>
      <c r="B385" s="79"/>
      <c r="C385" s="85"/>
      <c r="D385" s="215"/>
      <c r="E385" s="215"/>
      <c r="F385" s="215"/>
      <c r="G385" s="215"/>
      <c r="H385" s="215"/>
      <c r="I385" s="215"/>
      <c r="J385" s="215"/>
      <c r="K385" s="215"/>
      <c r="L385" s="215"/>
      <c r="M385" s="215"/>
      <c r="N385" s="79"/>
      <c r="O385" s="79"/>
    </row>
    <row r="386" ht="14.25" customHeight="1">
      <c r="A386" s="79"/>
      <c r="B386" s="79"/>
      <c r="C386" s="85"/>
      <c r="D386" s="215"/>
      <c r="E386" s="215"/>
      <c r="F386" s="215"/>
      <c r="G386" s="215"/>
      <c r="H386" s="215"/>
      <c r="I386" s="215"/>
      <c r="J386" s="215"/>
      <c r="K386" s="215"/>
      <c r="L386" s="215"/>
      <c r="M386" s="215"/>
      <c r="N386" s="79"/>
      <c r="O386" s="79"/>
    </row>
    <row r="387" ht="14.25" customHeight="1">
      <c r="A387" s="79"/>
      <c r="B387" s="79"/>
      <c r="C387" s="85"/>
      <c r="D387" s="215"/>
      <c r="E387" s="215"/>
      <c r="F387" s="215"/>
      <c r="G387" s="215"/>
      <c r="H387" s="215"/>
      <c r="I387" s="215"/>
      <c r="J387" s="215"/>
      <c r="K387" s="215"/>
      <c r="L387" s="215"/>
      <c r="M387" s="215"/>
      <c r="N387" s="79"/>
      <c r="O387" s="79"/>
    </row>
    <row r="388" ht="14.25" customHeight="1">
      <c r="A388" s="79"/>
      <c r="B388" s="79"/>
      <c r="C388" s="85"/>
      <c r="D388" s="215"/>
      <c r="E388" s="215"/>
      <c r="F388" s="215"/>
      <c r="G388" s="215"/>
      <c r="H388" s="215"/>
      <c r="I388" s="215"/>
      <c r="J388" s="215"/>
      <c r="K388" s="215"/>
      <c r="L388" s="215"/>
      <c r="M388" s="215"/>
      <c r="N388" s="79"/>
      <c r="O388" s="79"/>
    </row>
    <row r="389" ht="14.25" customHeight="1">
      <c r="A389" s="79"/>
      <c r="B389" s="79"/>
      <c r="C389" s="85"/>
      <c r="D389" s="215"/>
      <c r="E389" s="215"/>
      <c r="F389" s="215"/>
      <c r="G389" s="215"/>
      <c r="H389" s="215"/>
      <c r="I389" s="215"/>
      <c r="J389" s="215"/>
      <c r="K389" s="215"/>
      <c r="L389" s="215"/>
      <c r="M389" s="215"/>
      <c r="N389" s="79"/>
      <c r="O389" s="79"/>
    </row>
    <row r="390" ht="14.25" customHeight="1">
      <c r="A390" s="79"/>
      <c r="B390" s="79"/>
      <c r="C390" s="85"/>
      <c r="D390" s="215"/>
      <c r="E390" s="215"/>
      <c r="F390" s="215"/>
      <c r="G390" s="215"/>
      <c r="H390" s="215"/>
      <c r="I390" s="215"/>
      <c r="J390" s="215"/>
      <c r="K390" s="215"/>
      <c r="L390" s="215"/>
      <c r="M390" s="215"/>
      <c r="N390" s="79"/>
      <c r="O390" s="79"/>
    </row>
    <row r="391" ht="14.25" customHeight="1">
      <c r="A391" s="79"/>
      <c r="B391" s="79"/>
      <c r="C391" s="85"/>
      <c r="D391" s="215"/>
      <c r="E391" s="215"/>
      <c r="F391" s="215"/>
      <c r="G391" s="215"/>
      <c r="H391" s="215"/>
      <c r="I391" s="215"/>
      <c r="J391" s="215"/>
      <c r="K391" s="215"/>
      <c r="L391" s="215"/>
      <c r="M391" s="215"/>
      <c r="N391" s="79"/>
      <c r="O391" s="79"/>
    </row>
    <row r="392" ht="14.25" customHeight="1">
      <c r="A392" s="79"/>
      <c r="B392" s="79"/>
      <c r="C392" s="85"/>
      <c r="D392" s="215"/>
      <c r="E392" s="215"/>
      <c r="F392" s="215"/>
      <c r="G392" s="215"/>
      <c r="H392" s="215"/>
      <c r="I392" s="215"/>
      <c r="J392" s="215"/>
      <c r="K392" s="215"/>
      <c r="L392" s="215"/>
      <c r="M392" s="215"/>
      <c r="N392" s="79"/>
      <c r="O392" s="79"/>
    </row>
    <row r="393" ht="14.25" customHeight="1">
      <c r="A393" s="79"/>
      <c r="B393" s="79"/>
      <c r="C393" s="85"/>
      <c r="D393" s="215"/>
      <c r="E393" s="215"/>
      <c r="F393" s="215"/>
      <c r="G393" s="215"/>
      <c r="H393" s="215"/>
      <c r="I393" s="215"/>
      <c r="J393" s="215"/>
      <c r="K393" s="215"/>
      <c r="L393" s="215"/>
      <c r="M393" s="215"/>
      <c r="N393" s="79"/>
      <c r="O393" s="79"/>
    </row>
    <row r="394" ht="14.25" customHeight="1">
      <c r="A394" s="79"/>
      <c r="B394" s="79"/>
      <c r="C394" s="85"/>
      <c r="D394" s="215"/>
      <c r="E394" s="215"/>
      <c r="F394" s="215"/>
      <c r="G394" s="215"/>
      <c r="H394" s="215"/>
      <c r="I394" s="215"/>
      <c r="J394" s="215"/>
      <c r="K394" s="215"/>
      <c r="L394" s="215"/>
      <c r="M394" s="215"/>
      <c r="N394" s="79"/>
      <c r="O394" s="79"/>
    </row>
    <row r="395" ht="14.25" customHeight="1">
      <c r="A395" s="79"/>
      <c r="B395" s="79"/>
      <c r="C395" s="85"/>
      <c r="D395" s="215"/>
      <c r="E395" s="215"/>
      <c r="F395" s="215"/>
      <c r="G395" s="215"/>
      <c r="H395" s="215"/>
      <c r="I395" s="215"/>
      <c r="J395" s="215"/>
      <c r="K395" s="215"/>
      <c r="L395" s="215"/>
      <c r="M395" s="215"/>
      <c r="N395" s="79"/>
      <c r="O395" s="79"/>
    </row>
    <row r="396" ht="14.25" customHeight="1">
      <c r="A396" s="79"/>
      <c r="B396" s="79"/>
      <c r="C396" s="85"/>
      <c r="D396" s="215"/>
      <c r="E396" s="215"/>
      <c r="F396" s="215"/>
      <c r="G396" s="215"/>
      <c r="H396" s="215"/>
      <c r="I396" s="215"/>
      <c r="J396" s="215"/>
      <c r="K396" s="215"/>
      <c r="L396" s="215"/>
      <c r="M396" s="215"/>
      <c r="N396" s="79"/>
      <c r="O396" s="79"/>
    </row>
    <row r="397" ht="14.25" customHeight="1">
      <c r="A397" s="79"/>
      <c r="B397" s="79"/>
      <c r="C397" s="85"/>
      <c r="D397" s="215"/>
      <c r="E397" s="215"/>
      <c r="F397" s="215"/>
      <c r="G397" s="215"/>
      <c r="H397" s="215"/>
      <c r="I397" s="215"/>
      <c r="J397" s="215"/>
      <c r="K397" s="215"/>
      <c r="L397" s="215"/>
      <c r="M397" s="215"/>
      <c r="N397" s="79"/>
      <c r="O397" s="79"/>
    </row>
    <row r="398" ht="14.25" customHeight="1">
      <c r="A398" s="79"/>
      <c r="B398" s="79"/>
      <c r="C398" s="85"/>
      <c r="D398" s="215"/>
      <c r="E398" s="215"/>
      <c r="F398" s="215"/>
      <c r="G398" s="215"/>
      <c r="H398" s="215"/>
      <c r="I398" s="215"/>
      <c r="J398" s="215"/>
      <c r="K398" s="215"/>
      <c r="L398" s="215"/>
      <c r="M398" s="215"/>
      <c r="N398" s="79"/>
      <c r="O398" s="79"/>
    </row>
    <row r="399" ht="14.25" customHeight="1">
      <c r="A399" s="79"/>
      <c r="B399" s="79"/>
      <c r="C399" s="85"/>
      <c r="D399" s="215"/>
      <c r="E399" s="215"/>
      <c r="F399" s="215"/>
      <c r="G399" s="215"/>
      <c r="H399" s="215"/>
      <c r="I399" s="215"/>
      <c r="J399" s="215"/>
      <c r="K399" s="215"/>
      <c r="L399" s="215"/>
      <c r="M399" s="215"/>
      <c r="N399" s="79"/>
      <c r="O399" s="79"/>
    </row>
    <row r="400" ht="14.25" customHeight="1">
      <c r="A400" s="79"/>
      <c r="B400" s="79"/>
      <c r="C400" s="85"/>
      <c r="D400" s="215"/>
      <c r="E400" s="215"/>
      <c r="F400" s="215"/>
      <c r="G400" s="215"/>
      <c r="H400" s="215"/>
      <c r="I400" s="215"/>
      <c r="J400" s="215"/>
      <c r="K400" s="215"/>
      <c r="L400" s="215"/>
      <c r="M400" s="215"/>
      <c r="N400" s="79"/>
      <c r="O400" s="79"/>
    </row>
    <row r="401" ht="14.25" customHeight="1">
      <c r="A401" s="79"/>
      <c r="B401" s="79"/>
      <c r="C401" s="85"/>
      <c r="D401" s="215"/>
      <c r="E401" s="215"/>
      <c r="F401" s="215"/>
      <c r="G401" s="215"/>
      <c r="H401" s="215"/>
      <c r="I401" s="215"/>
      <c r="J401" s="215"/>
      <c r="K401" s="215"/>
      <c r="L401" s="215"/>
      <c r="M401" s="215"/>
      <c r="N401" s="79"/>
      <c r="O401" s="79"/>
    </row>
    <row r="402" ht="14.25" customHeight="1">
      <c r="A402" s="79"/>
      <c r="B402" s="79"/>
      <c r="C402" s="85"/>
      <c r="D402" s="215"/>
      <c r="E402" s="215"/>
      <c r="F402" s="215"/>
      <c r="G402" s="215"/>
      <c r="H402" s="215"/>
      <c r="I402" s="215"/>
      <c r="J402" s="215"/>
      <c r="K402" s="215"/>
      <c r="L402" s="215"/>
      <c r="M402" s="215"/>
      <c r="N402" s="79"/>
      <c r="O402" s="79"/>
    </row>
    <row r="403" ht="14.25" customHeight="1">
      <c r="A403" s="79"/>
      <c r="B403" s="79"/>
      <c r="C403" s="85"/>
      <c r="D403" s="215"/>
      <c r="E403" s="215"/>
      <c r="F403" s="215"/>
      <c r="G403" s="215"/>
      <c r="H403" s="215"/>
      <c r="I403" s="215"/>
      <c r="J403" s="215"/>
      <c r="K403" s="215"/>
      <c r="L403" s="215"/>
      <c r="M403" s="215"/>
      <c r="N403" s="79"/>
      <c r="O403" s="79"/>
    </row>
    <row r="404" ht="14.25" customHeight="1">
      <c r="A404" s="79"/>
      <c r="B404" s="79"/>
      <c r="C404" s="85"/>
      <c r="D404" s="215"/>
      <c r="E404" s="215"/>
      <c r="F404" s="215"/>
      <c r="G404" s="215"/>
      <c r="H404" s="215"/>
      <c r="I404" s="215"/>
      <c r="J404" s="215"/>
      <c r="K404" s="215"/>
      <c r="L404" s="215"/>
      <c r="M404" s="215"/>
      <c r="N404" s="79"/>
      <c r="O404" s="79"/>
    </row>
    <row r="405" ht="14.25" customHeight="1">
      <c r="A405" s="79"/>
      <c r="B405" s="79"/>
      <c r="C405" s="85"/>
      <c r="D405" s="215"/>
      <c r="E405" s="215"/>
      <c r="F405" s="215"/>
      <c r="G405" s="215"/>
      <c r="H405" s="215"/>
      <c r="I405" s="215"/>
      <c r="J405" s="215"/>
      <c r="K405" s="215"/>
      <c r="L405" s="215"/>
      <c r="M405" s="215"/>
      <c r="N405" s="79"/>
      <c r="O405" s="79"/>
    </row>
    <row r="406" ht="14.25" customHeight="1">
      <c r="A406" s="79"/>
      <c r="B406" s="79"/>
      <c r="C406" s="85"/>
      <c r="D406" s="215"/>
      <c r="E406" s="215"/>
      <c r="F406" s="215"/>
      <c r="G406" s="215"/>
      <c r="H406" s="215"/>
      <c r="I406" s="215"/>
      <c r="J406" s="215"/>
      <c r="K406" s="215"/>
      <c r="L406" s="215"/>
      <c r="M406" s="215"/>
      <c r="N406" s="79"/>
      <c r="O406" s="79"/>
    </row>
    <row r="407" ht="14.25" customHeight="1">
      <c r="A407" s="79"/>
      <c r="B407" s="79"/>
      <c r="C407" s="85"/>
      <c r="D407" s="215"/>
      <c r="E407" s="215"/>
      <c r="F407" s="215"/>
      <c r="G407" s="215"/>
      <c r="H407" s="215"/>
      <c r="I407" s="215"/>
      <c r="J407" s="215"/>
      <c r="K407" s="215"/>
      <c r="L407" s="215"/>
      <c r="M407" s="215"/>
      <c r="N407" s="79"/>
      <c r="O407" s="79"/>
    </row>
    <row r="408" ht="14.25" customHeight="1">
      <c r="A408" s="79"/>
      <c r="B408" s="79"/>
      <c r="C408" s="85"/>
      <c r="D408" s="215"/>
      <c r="E408" s="215"/>
      <c r="F408" s="215"/>
      <c r="G408" s="215"/>
      <c r="H408" s="215"/>
      <c r="I408" s="215"/>
      <c r="J408" s="215"/>
      <c r="K408" s="215"/>
      <c r="L408" s="215"/>
      <c r="M408" s="215"/>
      <c r="N408" s="79"/>
      <c r="O408" s="79"/>
    </row>
    <row r="409" ht="14.25" customHeight="1">
      <c r="A409" s="79"/>
      <c r="B409" s="79"/>
      <c r="C409" s="85"/>
      <c r="D409" s="215"/>
      <c r="E409" s="215"/>
      <c r="F409" s="215"/>
      <c r="G409" s="215"/>
      <c r="H409" s="215"/>
      <c r="I409" s="215"/>
      <c r="J409" s="215"/>
      <c r="K409" s="215"/>
      <c r="L409" s="215"/>
      <c r="M409" s="215"/>
      <c r="N409" s="79"/>
      <c r="O409" s="79"/>
    </row>
    <row r="410" ht="14.25" customHeight="1">
      <c r="A410" s="79"/>
      <c r="B410" s="79"/>
      <c r="C410" s="85"/>
      <c r="D410" s="215"/>
      <c r="E410" s="215"/>
      <c r="F410" s="215"/>
      <c r="G410" s="215"/>
      <c r="H410" s="215"/>
      <c r="I410" s="215"/>
      <c r="J410" s="215"/>
      <c r="K410" s="215"/>
      <c r="L410" s="215"/>
      <c r="M410" s="215"/>
      <c r="N410" s="79"/>
      <c r="O410" s="79"/>
    </row>
    <row r="411" ht="14.25" customHeight="1">
      <c r="A411" s="79"/>
      <c r="B411" s="79"/>
      <c r="C411" s="85"/>
      <c r="D411" s="215"/>
      <c r="E411" s="215"/>
      <c r="F411" s="215"/>
      <c r="G411" s="215"/>
      <c r="H411" s="215"/>
      <c r="I411" s="215"/>
      <c r="J411" s="215"/>
      <c r="K411" s="215"/>
      <c r="L411" s="215"/>
      <c r="M411" s="215"/>
      <c r="N411" s="79"/>
      <c r="O411" s="79"/>
    </row>
    <row r="412" ht="14.25" customHeight="1">
      <c r="A412" s="79"/>
      <c r="B412" s="79"/>
      <c r="C412" s="85"/>
      <c r="D412" s="215"/>
      <c r="E412" s="215"/>
      <c r="F412" s="215"/>
      <c r="G412" s="215"/>
      <c r="H412" s="215"/>
      <c r="I412" s="215"/>
      <c r="J412" s="215"/>
      <c r="K412" s="215"/>
      <c r="L412" s="215"/>
      <c r="M412" s="215"/>
      <c r="N412" s="79"/>
      <c r="O412" s="79"/>
    </row>
    <row r="413" ht="14.25" customHeight="1">
      <c r="A413" s="79"/>
      <c r="B413" s="79"/>
      <c r="C413" s="85"/>
      <c r="D413" s="215"/>
      <c r="E413" s="215"/>
      <c r="F413" s="215"/>
      <c r="G413" s="215"/>
      <c r="H413" s="215"/>
      <c r="I413" s="215"/>
      <c r="J413" s="215"/>
      <c r="K413" s="215"/>
      <c r="L413" s="215"/>
      <c r="M413" s="215"/>
      <c r="N413" s="79"/>
      <c r="O413" s="79"/>
    </row>
    <row r="414" ht="14.25" customHeight="1">
      <c r="A414" s="79"/>
      <c r="B414" s="79"/>
      <c r="C414" s="85"/>
      <c r="D414" s="215"/>
      <c r="E414" s="215"/>
      <c r="F414" s="215"/>
      <c r="G414" s="215"/>
      <c r="H414" s="215"/>
      <c r="I414" s="215"/>
      <c r="J414" s="215"/>
      <c r="K414" s="215"/>
      <c r="L414" s="215"/>
      <c r="M414" s="215"/>
      <c r="N414" s="79"/>
      <c r="O414" s="79"/>
    </row>
    <row r="415" ht="14.25" customHeight="1">
      <c r="A415" s="79"/>
      <c r="B415" s="79"/>
      <c r="C415" s="85"/>
      <c r="D415" s="215"/>
      <c r="E415" s="215"/>
      <c r="F415" s="215"/>
      <c r="G415" s="215"/>
      <c r="H415" s="215"/>
      <c r="I415" s="215"/>
      <c r="J415" s="215"/>
      <c r="K415" s="215"/>
      <c r="L415" s="215"/>
      <c r="M415" s="215"/>
      <c r="N415" s="79"/>
      <c r="O415" s="79"/>
    </row>
    <row r="416" ht="14.25" customHeight="1">
      <c r="A416" s="79"/>
      <c r="B416" s="79"/>
      <c r="C416" s="85"/>
      <c r="D416" s="215"/>
      <c r="E416" s="215"/>
      <c r="F416" s="215"/>
      <c r="G416" s="215"/>
      <c r="H416" s="215"/>
      <c r="I416" s="215"/>
      <c r="J416" s="215"/>
      <c r="K416" s="215"/>
      <c r="L416" s="215"/>
      <c r="M416" s="215"/>
      <c r="N416" s="79"/>
      <c r="O416" s="79"/>
    </row>
    <row r="417" ht="14.25" customHeight="1">
      <c r="A417" s="79"/>
      <c r="B417" s="79"/>
      <c r="C417" s="85"/>
      <c r="D417" s="215"/>
      <c r="E417" s="215"/>
      <c r="F417" s="215"/>
      <c r="G417" s="215"/>
      <c r="H417" s="215"/>
      <c r="I417" s="215"/>
      <c r="J417" s="215"/>
      <c r="K417" s="215"/>
      <c r="L417" s="215"/>
      <c r="M417" s="215"/>
      <c r="N417" s="79"/>
      <c r="O417" s="79"/>
    </row>
    <row r="418" ht="14.25" customHeight="1">
      <c r="A418" s="79"/>
      <c r="B418" s="79"/>
      <c r="C418" s="85"/>
      <c r="D418" s="215"/>
      <c r="E418" s="215"/>
      <c r="F418" s="215"/>
      <c r="G418" s="215"/>
      <c r="H418" s="215"/>
      <c r="I418" s="215"/>
      <c r="J418" s="215"/>
      <c r="K418" s="215"/>
      <c r="L418" s="215"/>
      <c r="M418" s="215"/>
      <c r="N418" s="79"/>
      <c r="O418" s="79"/>
    </row>
    <row r="419" ht="14.25" customHeight="1">
      <c r="A419" s="79"/>
      <c r="B419" s="79"/>
      <c r="C419" s="85"/>
      <c r="D419" s="215"/>
      <c r="E419" s="215"/>
      <c r="F419" s="215"/>
      <c r="G419" s="215"/>
      <c r="H419" s="215"/>
      <c r="I419" s="215"/>
      <c r="J419" s="215"/>
      <c r="K419" s="215"/>
      <c r="L419" s="215"/>
      <c r="M419" s="215"/>
      <c r="N419" s="79"/>
      <c r="O419" s="79"/>
    </row>
    <row r="420" ht="14.25" customHeight="1">
      <c r="A420" s="79"/>
      <c r="B420" s="79"/>
      <c r="C420" s="85"/>
      <c r="D420" s="215"/>
      <c r="E420" s="215"/>
      <c r="F420" s="215"/>
      <c r="G420" s="215"/>
      <c r="H420" s="215"/>
      <c r="I420" s="215"/>
      <c r="J420" s="215"/>
      <c r="K420" s="215"/>
      <c r="L420" s="215"/>
      <c r="M420" s="215"/>
      <c r="N420" s="79"/>
      <c r="O420" s="79"/>
    </row>
    <row r="421" ht="14.25" customHeight="1">
      <c r="A421" s="79"/>
      <c r="B421" s="79"/>
      <c r="C421" s="85"/>
      <c r="D421" s="215"/>
      <c r="E421" s="215"/>
      <c r="F421" s="215"/>
      <c r="G421" s="215"/>
      <c r="H421" s="215"/>
      <c r="I421" s="215"/>
      <c r="J421" s="215"/>
      <c r="K421" s="215"/>
      <c r="L421" s="215"/>
      <c r="M421" s="215"/>
      <c r="N421" s="79"/>
      <c r="O421" s="79"/>
    </row>
    <row r="422" ht="14.25" customHeight="1">
      <c r="A422" s="79"/>
      <c r="B422" s="79"/>
      <c r="C422" s="85"/>
      <c r="D422" s="215"/>
      <c r="E422" s="215"/>
      <c r="F422" s="215"/>
      <c r="G422" s="215"/>
      <c r="H422" s="215"/>
      <c r="I422" s="215"/>
      <c r="J422" s="215"/>
      <c r="K422" s="215"/>
      <c r="L422" s="215"/>
      <c r="M422" s="215"/>
      <c r="N422" s="79"/>
      <c r="O422" s="79"/>
    </row>
    <row r="423" ht="14.25" customHeight="1">
      <c r="A423" s="79"/>
      <c r="B423" s="79"/>
      <c r="C423" s="85"/>
      <c r="D423" s="215"/>
      <c r="E423" s="215"/>
      <c r="F423" s="215"/>
      <c r="G423" s="215"/>
      <c r="H423" s="215"/>
      <c r="I423" s="215"/>
      <c r="J423" s="215"/>
      <c r="K423" s="215"/>
      <c r="L423" s="215"/>
      <c r="M423" s="215"/>
      <c r="N423" s="79"/>
      <c r="O423" s="79"/>
    </row>
    <row r="424" ht="14.25" customHeight="1">
      <c r="A424" s="79"/>
      <c r="B424" s="79"/>
      <c r="C424" s="85"/>
      <c r="D424" s="215"/>
      <c r="E424" s="215"/>
      <c r="F424" s="215"/>
      <c r="G424" s="215"/>
      <c r="H424" s="215"/>
      <c r="I424" s="215"/>
      <c r="J424" s="215"/>
      <c r="K424" s="215"/>
      <c r="L424" s="215"/>
      <c r="M424" s="215"/>
      <c r="N424" s="79"/>
      <c r="O424" s="79"/>
    </row>
    <row r="425" ht="14.25" customHeight="1">
      <c r="A425" s="79"/>
      <c r="B425" s="79"/>
      <c r="C425" s="85"/>
      <c r="D425" s="215"/>
      <c r="E425" s="215"/>
      <c r="F425" s="215"/>
      <c r="G425" s="215"/>
      <c r="H425" s="215"/>
      <c r="I425" s="215"/>
      <c r="J425" s="215"/>
      <c r="K425" s="215"/>
      <c r="L425" s="215"/>
      <c r="M425" s="215"/>
      <c r="N425" s="79"/>
      <c r="O425" s="79"/>
    </row>
    <row r="426" ht="14.25" customHeight="1">
      <c r="A426" s="79"/>
      <c r="B426" s="79"/>
      <c r="C426" s="85"/>
      <c r="D426" s="215"/>
      <c r="E426" s="215"/>
      <c r="F426" s="215"/>
      <c r="G426" s="215"/>
      <c r="H426" s="215"/>
      <c r="I426" s="215"/>
      <c r="J426" s="215"/>
      <c r="K426" s="215"/>
      <c r="L426" s="215"/>
      <c r="M426" s="215"/>
      <c r="N426" s="79"/>
      <c r="O426" s="79"/>
    </row>
    <row r="427" ht="14.25" customHeight="1">
      <c r="A427" s="79"/>
      <c r="B427" s="79"/>
      <c r="C427" s="85"/>
      <c r="D427" s="215"/>
      <c r="E427" s="215"/>
      <c r="F427" s="215"/>
      <c r="G427" s="215"/>
      <c r="H427" s="215"/>
      <c r="I427" s="215"/>
      <c r="J427" s="215"/>
      <c r="K427" s="215"/>
      <c r="L427" s="215"/>
      <c r="M427" s="215"/>
      <c r="N427" s="79"/>
      <c r="O427" s="79"/>
    </row>
    <row r="428" ht="14.25" customHeight="1">
      <c r="A428" s="79"/>
      <c r="B428" s="79"/>
      <c r="C428" s="85"/>
      <c r="D428" s="215"/>
      <c r="E428" s="215"/>
      <c r="F428" s="215"/>
      <c r="G428" s="215"/>
      <c r="H428" s="215"/>
      <c r="I428" s="215"/>
      <c r="J428" s="215"/>
      <c r="K428" s="215"/>
      <c r="L428" s="215"/>
      <c r="M428" s="215"/>
      <c r="N428" s="79"/>
      <c r="O428" s="79"/>
    </row>
    <row r="429" ht="14.25" customHeight="1">
      <c r="A429" s="79"/>
      <c r="B429" s="79"/>
      <c r="C429" s="85"/>
      <c r="D429" s="215"/>
      <c r="E429" s="215"/>
      <c r="F429" s="215"/>
      <c r="G429" s="215"/>
      <c r="H429" s="215"/>
      <c r="I429" s="215"/>
      <c r="J429" s="215"/>
      <c r="K429" s="215"/>
      <c r="L429" s="215"/>
      <c r="M429" s="215"/>
      <c r="N429" s="79"/>
      <c r="O429" s="79"/>
    </row>
    <row r="430" ht="14.25" customHeight="1">
      <c r="A430" s="79"/>
      <c r="B430" s="79"/>
      <c r="C430" s="85"/>
      <c r="D430" s="215"/>
      <c r="E430" s="215"/>
      <c r="F430" s="215"/>
      <c r="G430" s="215"/>
      <c r="H430" s="215"/>
      <c r="I430" s="215"/>
      <c r="J430" s="215"/>
      <c r="K430" s="215"/>
      <c r="L430" s="215"/>
      <c r="M430" s="215"/>
      <c r="N430" s="79"/>
      <c r="O430" s="79"/>
    </row>
    <row r="431" ht="14.25" customHeight="1">
      <c r="A431" s="79"/>
      <c r="B431" s="79"/>
      <c r="C431" s="85"/>
      <c r="D431" s="215"/>
      <c r="E431" s="215"/>
      <c r="F431" s="215"/>
      <c r="G431" s="215"/>
      <c r="H431" s="215"/>
      <c r="I431" s="215"/>
      <c r="J431" s="215"/>
      <c r="K431" s="215"/>
      <c r="L431" s="215"/>
      <c r="M431" s="215"/>
      <c r="N431" s="79"/>
      <c r="O431" s="79"/>
    </row>
    <row r="432" ht="14.25" customHeight="1">
      <c r="A432" s="79"/>
      <c r="B432" s="79"/>
      <c r="C432" s="85"/>
      <c r="D432" s="215"/>
      <c r="E432" s="215"/>
      <c r="F432" s="215"/>
      <c r="G432" s="215"/>
      <c r="H432" s="215"/>
      <c r="I432" s="215"/>
      <c r="J432" s="215"/>
      <c r="K432" s="215"/>
      <c r="L432" s="215"/>
      <c r="M432" s="215"/>
      <c r="N432" s="79"/>
      <c r="O432" s="79"/>
    </row>
    <row r="433" ht="14.25" customHeight="1">
      <c r="A433" s="79"/>
      <c r="B433" s="79"/>
      <c r="C433" s="85"/>
      <c r="D433" s="215"/>
      <c r="E433" s="215"/>
      <c r="F433" s="215"/>
      <c r="G433" s="215"/>
      <c r="H433" s="215"/>
      <c r="I433" s="215"/>
      <c r="J433" s="215"/>
      <c r="K433" s="215"/>
      <c r="L433" s="215"/>
      <c r="M433" s="215"/>
      <c r="N433" s="79"/>
      <c r="O433" s="79"/>
    </row>
    <row r="434" ht="14.25" customHeight="1">
      <c r="A434" s="79"/>
      <c r="B434" s="79"/>
      <c r="C434" s="85"/>
      <c r="D434" s="215"/>
      <c r="E434" s="215"/>
      <c r="F434" s="215"/>
      <c r="G434" s="215"/>
      <c r="H434" s="215"/>
      <c r="I434" s="215"/>
      <c r="J434" s="215"/>
      <c r="K434" s="215"/>
      <c r="L434" s="215"/>
      <c r="M434" s="215"/>
      <c r="N434" s="79"/>
      <c r="O434" s="79"/>
    </row>
    <row r="435" ht="14.25" customHeight="1">
      <c r="A435" s="79"/>
      <c r="B435" s="79"/>
      <c r="C435" s="85"/>
      <c r="D435" s="215"/>
      <c r="E435" s="215"/>
      <c r="F435" s="215"/>
      <c r="G435" s="215"/>
      <c r="H435" s="215"/>
      <c r="I435" s="215"/>
      <c r="J435" s="215"/>
      <c r="K435" s="215"/>
      <c r="L435" s="215"/>
      <c r="M435" s="215"/>
      <c r="N435" s="79"/>
      <c r="O435" s="79"/>
    </row>
    <row r="436" ht="14.25" customHeight="1">
      <c r="A436" s="79"/>
      <c r="B436" s="79"/>
      <c r="C436" s="85"/>
      <c r="D436" s="215"/>
      <c r="E436" s="215"/>
      <c r="F436" s="215"/>
      <c r="G436" s="215"/>
      <c r="H436" s="215"/>
      <c r="I436" s="215"/>
      <c r="J436" s="215"/>
      <c r="K436" s="215"/>
      <c r="L436" s="215"/>
      <c r="M436" s="215"/>
      <c r="N436" s="79"/>
      <c r="O436" s="79"/>
    </row>
    <row r="437" ht="14.25" customHeight="1">
      <c r="A437" s="79"/>
      <c r="B437" s="79"/>
      <c r="C437" s="85"/>
      <c r="D437" s="215"/>
      <c r="E437" s="215"/>
      <c r="F437" s="215"/>
      <c r="G437" s="215"/>
      <c r="H437" s="215"/>
      <c r="I437" s="215"/>
      <c r="J437" s="215"/>
      <c r="K437" s="215"/>
      <c r="L437" s="215"/>
      <c r="M437" s="215"/>
      <c r="N437" s="79"/>
      <c r="O437" s="79"/>
    </row>
    <row r="438" ht="14.25" customHeight="1">
      <c r="A438" s="79"/>
      <c r="B438" s="79"/>
      <c r="C438" s="85"/>
      <c r="D438" s="215"/>
      <c r="E438" s="215"/>
      <c r="F438" s="215"/>
      <c r="G438" s="215"/>
      <c r="H438" s="215"/>
      <c r="I438" s="215"/>
      <c r="J438" s="215"/>
      <c r="K438" s="215"/>
      <c r="L438" s="215"/>
      <c r="M438" s="215"/>
      <c r="N438" s="79"/>
      <c r="O438" s="79"/>
    </row>
    <row r="439" ht="14.25" customHeight="1">
      <c r="A439" s="79"/>
      <c r="B439" s="79"/>
      <c r="C439" s="85"/>
      <c r="D439" s="215"/>
      <c r="E439" s="215"/>
      <c r="F439" s="215"/>
      <c r="G439" s="215"/>
      <c r="H439" s="215"/>
      <c r="I439" s="215"/>
      <c r="J439" s="215"/>
      <c r="K439" s="215"/>
      <c r="L439" s="215"/>
      <c r="M439" s="215"/>
      <c r="N439" s="79"/>
      <c r="O439" s="79"/>
    </row>
    <row r="440" ht="14.25" customHeight="1">
      <c r="A440" s="79"/>
      <c r="B440" s="79"/>
      <c r="C440" s="85"/>
      <c r="D440" s="215"/>
      <c r="E440" s="215"/>
      <c r="F440" s="215"/>
      <c r="G440" s="215"/>
      <c r="H440" s="215"/>
      <c r="I440" s="215"/>
      <c r="J440" s="215"/>
      <c r="K440" s="215"/>
      <c r="L440" s="215"/>
      <c r="M440" s="215"/>
      <c r="N440" s="79"/>
      <c r="O440" s="79"/>
    </row>
    <row r="441" ht="14.25" customHeight="1">
      <c r="A441" s="79"/>
      <c r="B441" s="79"/>
      <c r="C441" s="85"/>
      <c r="D441" s="215"/>
      <c r="E441" s="215"/>
      <c r="F441" s="215"/>
      <c r="G441" s="215"/>
      <c r="H441" s="215"/>
      <c r="I441" s="215"/>
      <c r="J441" s="215"/>
      <c r="K441" s="215"/>
      <c r="L441" s="215"/>
      <c r="M441" s="215"/>
      <c r="N441" s="79"/>
      <c r="O441" s="79"/>
    </row>
    <row r="442" ht="14.25" customHeight="1">
      <c r="A442" s="79"/>
      <c r="B442" s="79"/>
      <c r="C442" s="85"/>
      <c r="D442" s="215"/>
      <c r="E442" s="215"/>
      <c r="F442" s="215"/>
      <c r="G442" s="215"/>
      <c r="H442" s="215"/>
      <c r="I442" s="215"/>
      <c r="J442" s="215"/>
      <c r="K442" s="215"/>
      <c r="L442" s="215"/>
      <c r="M442" s="215"/>
      <c r="N442" s="79"/>
      <c r="O442" s="79"/>
    </row>
    <row r="443" ht="14.25" customHeight="1">
      <c r="A443" s="79"/>
      <c r="B443" s="79"/>
      <c r="C443" s="85"/>
      <c r="D443" s="215"/>
      <c r="E443" s="215"/>
      <c r="F443" s="215"/>
      <c r="G443" s="215"/>
      <c r="H443" s="215"/>
      <c r="I443" s="215"/>
      <c r="J443" s="215"/>
      <c r="K443" s="215"/>
      <c r="L443" s="215"/>
      <c r="M443" s="215"/>
      <c r="N443" s="79"/>
      <c r="O443" s="79"/>
    </row>
    <row r="444" ht="14.25" customHeight="1">
      <c r="A444" s="79"/>
      <c r="B444" s="79"/>
      <c r="C444" s="85"/>
      <c r="D444" s="215"/>
      <c r="E444" s="215"/>
      <c r="F444" s="215"/>
      <c r="G444" s="215"/>
      <c r="H444" s="215"/>
      <c r="I444" s="215"/>
      <c r="J444" s="215"/>
      <c r="K444" s="215"/>
      <c r="L444" s="215"/>
      <c r="M444" s="215"/>
      <c r="N444" s="79"/>
      <c r="O444" s="79"/>
    </row>
    <row r="445" ht="14.25" customHeight="1">
      <c r="A445" s="79"/>
      <c r="B445" s="79"/>
      <c r="C445" s="85"/>
      <c r="D445" s="215"/>
      <c r="E445" s="215"/>
      <c r="F445" s="215"/>
      <c r="G445" s="215"/>
      <c r="H445" s="215"/>
      <c r="I445" s="215"/>
      <c r="J445" s="215"/>
      <c r="K445" s="215"/>
      <c r="L445" s="215"/>
      <c r="M445" s="215"/>
      <c r="N445" s="79"/>
      <c r="O445" s="79"/>
    </row>
    <row r="446" ht="14.25" customHeight="1">
      <c r="A446" s="79"/>
      <c r="B446" s="79"/>
      <c r="C446" s="85"/>
      <c r="D446" s="215"/>
      <c r="E446" s="215"/>
      <c r="F446" s="215"/>
      <c r="G446" s="215"/>
      <c r="H446" s="215"/>
      <c r="I446" s="215"/>
      <c r="J446" s="215"/>
      <c r="K446" s="215"/>
      <c r="L446" s="215"/>
      <c r="M446" s="215"/>
      <c r="N446" s="79"/>
      <c r="O446" s="79"/>
    </row>
    <row r="447" ht="14.25" customHeight="1">
      <c r="A447" s="79"/>
      <c r="B447" s="79"/>
      <c r="C447" s="85"/>
      <c r="D447" s="215"/>
      <c r="E447" s="215"/>
      <c r="F447" s="215"/>
      <c r="G447" s="215"/>
      <c r="H447" s="215"/>
      <c r="I447" s="215"/>
      <c r="J447" s="215"/>
      <c r="K447" s="215"/>
      <c r="L447" s="215"/>
      <c r="M447" s="215"/>
      <c r="N447" s="79"/>
      <c r="O447" s="79"/>
    </row>
    <row r="448" ht="14.25" customHeight="1">
      <c r="A448" s="79"/>
      <c r="B448" s="79"/>
      <c r="C448" s="85"/>
      <c r="D448" s="215"/>
      <c r="E448" s="215"/>
      <c r="F448" s="215"/>
      <c r="G448" s="215"/>
      <c r="H448" s="215"/>
      <c r="I448" s="215"/>
      <c r="J448" s="215"/>
      <c r="K448" s="215"/>
      <c r="L448" s="215"/>
      <c r="M448" s="215"/>
      <c r="N448" s="79"/>
      <c r="O448" s="79"/>
    </row>
    <row r="449" ht="14.25" customHeight="1">
      <c r="A449" s="79"/>
      <c r="B449" s="79"/>
      <c r="C449" s="85"/>
      <c r="D449" s="215"/>
      <c r="E449" s="215"/>
      <c r="F449" s="215"/>
      <c r="G449" s="215"/>
      <c r="H449" s="215"/>
      <c r="I449" s="215"/>
      <c r="J449" s="215"/>
      <c r="K449" s="215"/>
      <c r="L449" s="215"/>
      <c r="M449" s="215"/>
      <c r="N449" s="79"/>
      <c r="O449" s="79"/>
    </row>
    <row r="450" ht="14.25" customHeight="1">
      <c r="A450" s="79"/>
      <c r="B450" s="79"/>
      <c r="C450" s="85"/>
      <c r="D450" s="215"/>
      <c r="E450" s="215"/>
      <c r="F450" s="215"/>
      <c r="G450" s="215"/>
      <c r="H450" s="215"/>
      <c r="I450" s="215"/>
      <c r="J450" s="215"/>
      <c r="K450" s="215"/>
      <c r="L450" s="215"/>
      <c r="M450" s="215"/>
      <c r="N450" s="79"/>
      <c r="O450" s="79"/>
    </row>
    <row r="451" ht="14.25" customHeight="1">
      <c r="A451" s="79"/>
      <c r="B451" s="79"/>
      <c r="C451" s="85"/>
      <c r="D451" s="215"/>
      <c r="E451" s="215"/>
      <c r="F451" s="215"/>
      <c r="G451" s="215"/>
      <c r="H451" s="215"/>
      <c r="I451" s="215"/>
      <c r="J451" s="215"/>
      <c r="K451" s="215"/>
      <c r="L451" s="215"/>
      <c r="M451" s="215"/>
      <c r="N451" s="79"/>
      <c r="O451" s="79"/>
    </row>
    <row r="452" ht="14.25" customHeight="1">
      <c r="A452" s="79"/>
      <c r="B452" s="79"/>
      <c r="C452" s="85"/>
      <c r="D452" s="215"/>
      <c r="E452" s="215"/>
      <c r="F452" s="215"/>
      <c r="G452" s="215"/>
      <c r="H452" s="215"/>
      <c r="I452" s="215"/>
      <c r="J452" s="215"/>
      <c r="K452" s="215"/>
      <c r="L452" s="215"/>
      <c r="M452" s="215"/>
      <c r="N452" s="79"/>
      <c r="O452" s="79"/>
    </row>
    <row r="453" ht="14.25" customHeight="1">
      <c r="A453" s="79"/>
      <c r="B453" s="79"/>
      <c r="C453" s="85"/>
      <c r="D453" s="215"/>
      <c r="E453" s="215"/>
      <c r="F453" s="215"/>
      <c r="G453" s="215"/>
      <c r="H453" s="215"/>
      <c r="I453" s="215"/>
      <c r="J453" s="215"/>
      <c r="K453" s="215"/>
      <c r="L453" s="215"/>
      <c r="M453" s="215"/>
      <c r="N453" s="79"/>
      <c r="O453" s="79"/>
    </row>
    <row r="454" ht="14.25" customHeight="1">
      <c r="A454" s="79"/>
      <c r="B454" s="79"/>
      <c r="C454" s="85"/>
      <c r="D454" s="215"/>
      <c r="E454" s="215"/>
      <c r="F454" s="215"/>
      <c r="G454" s="215"/>
      <c r="H454" s="215"/>
      <c r="I454" s="215"/>
      <c r="J454" s="215"/>
      <c r="K454" s="215"/>
      <c r="L454" s="215"/>
      <c r="M454" s="215"/>
      <c r="N454" s="79"/>
      <c r="O454" s="79"/>
    </row>
    <row r="455" ht="14.25" customHeight="1">
      <c r="A455" s="79"/>
      <c r="B455" s="79"/>
      <c r="C455" s="85"/>
      <c r="D455" s="215"/>
      <c r="E455" s="215"/>
      <c r="F455" s="215"/>
      <c r="G455" s="215"/>
      <c r="H455" s="215"/>
      <c r="I455" s="215"/>
      <c r="J455" s="215"/>
      <c r="K455" s="215"/>
      <c r="L455" s="215"/>
      <c r="M455" s="215"/>
      <c r="N455" s="79"/>
      <c r="O455" s="79"/>
    </row>
    <row r="456" ht="14.25" customHeight="1">
      <c r="A456" s="79"/>
      <c r="B456" s="79"/>
      <c r="C456" s="85"/>
      <c r="D456" s="215"/>
      <c r="E456" s="215"/>
      <c r="F456" s="215"/>
      <c r="G456" s="215"/>
      <c r="H456" s="215"/>
      <c r="I456" s="215"/>
      <c r="J456" s="215"/>
      <c r="K456" s="215"/>
      <c r="L456" s="215"/>
      <c r="M456" s="215"/>
      <c r="N456" s="79"/>
      <c r="O456" s="79"/>
    </row>
    <row r="457" ht="14.25" customHeight="1">
      <c r="A457" s="79"/>
      <c r="B457" s="79"/>
      <c r="C457" s="85"/>
      <c r="D457" s="215"/>
      <c r="E457" s="215"/>
      <c r="F457" s="215"/>
      <c r="G457" s="215"/>
      <c r="H457" s="215"/>
      <c r="I457" s="215"/>
      <c r="J457" s="215"/>
      <c r="K457" s="215"/>
      <c r="L457" s="215"/>
      <c r="M457" s="215"/>
      <c r="N457" s="79"/>
      <c r="O457" s="79"/>
    </row>
    <row r="458" ht="14.25" customHeight="1">
      <c r="A458" s="79"/>
      <c r="B458" s="79"/>
      <c r="C458" s="85"/>
      <c r="D458" s="215"/>
      <c r="E458" s="215"/>
      <c r="F458" s="215"/>
      <c r="G458" s="215"/>
      <c r="H458" s="215"/>
      <c r="I458" s="215"/>
      <c r="J458" s="215"/>
      <c r="K458" s="215"/>
      <c r="L458" s="215"/>
      <c r="M458" s="215"/>
      <c r="N458" s="79"/>
      <c r="O458" s="79"/>
    </row>
    <row r="459" ht="14.25" customHeight="1">
      <c r="A459" s="79"/>
      <c r="B459" s="79"/>
      <c r="C459" s="85"/>
      <c r="D459" s="215"/>
      <c r="E459" s="215"/>
      <c r="F459" s="215"/>
      <c r="G459" s="215"/>
      <c r="H459" s="215"/>
      <c r="I459" s="215"/>
      <c r="J459" s="215"/>
      <c r="K459" s="215"/>
      <c r="L459" s="215"/>
      <c r="M459" s="215"/>
      <c r="N459" s="79"/>
      <c r="O459" s="79"/>
    </row>
    <row r="460" ht="14.25" customHeight="1">
      <c r="A460" s="79"/>
      <c r="B460" s="79"/>
      <c r="C460" s="85"/>
      <c r="D460" s="215"/>
      <c r="E460" s="215"/>
      <c r="F460" s="215"/>
      <c r="G460" s="215"/>
      <c r="H460" s="215"/>
      <c r="I460" s="215"/>
      <c r="J460" s="215"/>
      <c r="K460" s="215"/>
      <c r="L460" s="215"/>
      <c r="M460" s="215"/>
      <c r="N460" s="79"/>
      <c r="O460" s="79"/>
    </row>
    <row r="461" ht="14.25" customHeight="1">
      <c r="A461" s="79"/>
      <c r="B461" s="79"/>
      <c r="C461" s="85"/>
      <c r="D461" s="215"/>
      <c r="E461" s="215"/>
      <c r="F461" s="215"/>
      <c r="G461" s="215"/>
      <c r="H461" s="215"/>
      <c r="I461" s="215"/>
      <c r="J461" s="215"/>
      <c r="K461" s="215"/>
      <c r="L461" s="215"/>
      <c r="M461" s="215"/>
      <c r="N461" s="79"/>
      <c r="O461" s="79"/>
    </row>
    <row r="462" ht="14.25" customHeight="1">
      <c r="A462" s="79"/>
      <c r="B462" s="79"/>
      <c r="C462" s="85"/>
      <c r="D462" s="215"/>
      <c r="E462" s="215"/>
      <c r="F462" s="215"/>
      <c r="G462" s="215"/>
      <c r="H462" s="215"/>
      <c r="I462" s="215"/>
      <c r="J462" s="215"/>
      <c r="K462" s="215"/>
      <c r="L462" s="215"/>
      <c r="M462" s="215"/>
      <c r="N462" s="79"/>
      <c r="O462" s="79"/>
    </row>
    <row r="463" ht="14.25" customHeight="1">
      <c r="A463" s="79"/>
      <c r="B463" s="79"/>
      <c r="C463" s="85"/>
      <c r="D463" s="215"/>
      <c r="E463" s="215"/>
      <c r="F463" s="215"/>
      <c r="G463" s="215"/>
      <c r="H463" s="215"/>
      <c r="I463" s="215"/>
      <c r="J463" s="215"/>
      <c r="K463" s="215"/>
      <c r="L463" s="215"/>
      <c r="M463" s="215"/>
      <c r="N463" s="79"/>
      <c r="O463" s="79"/>
    </row>
    <row r="464" ht="14.25" customHeight="1">
      <c r="A464" s="79"/>
      <c r="B464" s="79"/>
      <c r="C464" s="85"/>
      <c r="D464" s="215"/>
      <c r="E464" s="215"/>
      <c r="F464" s="215"/>
      <c r="G464" s="215"/>
      <c r="H464" s="215"/>
      <c r="I464" s="215"/>
      <c r="J464" s="215"/>
      <c r="K464" s="215"/>
      <c r="L464" s="215"/>
      <c r="M464" s="215"/>
      <c r="N464" s="79"/>
      <c r="O464" s="79"/>
    </row>
    <row r="465" ht="14.25" customHeight="1">
      <c r="A465" s="79"/>
      <c r="B465" s="79"/>
      <c r="C465" s="85"/>
      <c r="D465" s="215"/>
      <c r="E465" s="215"/>
      <c r="F465" s="215"/>
      <c r="G465" s="215"/>
      <c r="H465" s="215"/>
      <c r="I465" s="215"/>
      <c r="J465" s="215"/>
      <c r="K465" s="215"/>
      <c r="L465" s="215"/>
      <c r="M465" s="215"/>
      <c r="N465" s="79"/>
      <c r="O465" s="79"/>
    </row>
    <row r="466" ht="14.25" customHeight="1">
      <c r="A466" s="79"/>
      <c r="B466" s="79"/>
      <c r="C466" s="85"/>
      <c r="D466" s="215"/>
      <c r="E466" s="215"/>
      <c r="F466" s="215"/>
      <c r="G466" s="215"/>
      <c r="H466" s="215"/>
      <c r="I466" s="215"/>
      <c r="J466" s="215"/>
      <c r="K466" s="215"/>
      <c r="L466" s="215"/>
      <c r="M466" s="215"/>
      <c r="N466" s="79"/>
      <c r="O466" s="79"/>
    </row>
    <row r="467" ht="14.25" customHeight="1">
      <c r="A467" s="79"/>
      <c r="B467" s="79"/>
      <c r="C467" s="85"/>
      <c r="D467" s="215"/>
      <c r="E467" s="215"/>
      <c r="F467" s="215"/>
      <c r="G467" s="215"/>
      <c r="H467" s="215"/>
      <c r="I467" s="215"/>
      <c r="J467" s="215"/>
      <c r="K467" s="215"/>
      <c r="L467" s="215"/>
      <c r="M467" s="215"/>
      <c r="N467" s="79"/>
      <c r="O467" s="79"/>
    </row>
    <row r="468" ht="14.25" customHeight="1">
      <c r="A468" s="79"/>
      <c r="B468" s="79"/>
      <c r="C468" s="85"/>
      <c r="D468" s="215"/>
      <c r="E468" s="215"/>
      <c r="F468" s="215"/>
      <c r="G468" s="215"/>
      <c r="H468" s="215"/>
      <c r="I468" s="215"/>
      <c r="J468" s="215"/>
      <c r="K468" s="215"/>
      <c r="L468" s="215"/>
      <c r="M468" s="215"/>
      <c r="N468" s="79"/>
      <c r="O468" s="79"/>
    </row>
    <row r="469" ht="14.25" customHeight="1">
      <c r="A469" s="79"/>
      <c r="B469" s="79"/>
      <c r="C469" s="85"/>
      <c r="D469" s="215"/>
      <c r="E469" s="215"/>
      <c r="F469" s="215"/>
      <c r="G469" s="215"/>
      <c r="H469" s="215"/>
      <c r="I469" s="215"/>
      <c r="J469" s="215"/>
      <c r="K469" s="215"/>
      <c r="L469" s="215"/>
      <c r="M469" s="215"/>
      <c r="N469" s="79"/>
      <c r="O469" s="79"/>
    </row>
    <row r="470" ht="14.25" customHeight="1">
      <c r="A470" s="79"/>
      <c r="B470" s="79"/>
      <c r="C470" s="85"/>
      <c r="D470" s="215"/>
      <c r="E470" s="215"/>
      <c r="F470" s="215"/>
      <c r="G470" s="215"/>
      <c r="H470" s="215"/>
      <c r="I470" s="215"/>
      <c r="J470" s="215"/>
      <c r="K470" s="215"/>
      <c r="L470" s="215"/>
      <c r="M470" s="215"/>
      <c r="N470" s="79"/>
      <c r="O470" s="79"/>
    </row>
    <row r="471" ht="14.25" customHeight="1">
      <c r="A471" s="79"/>
      <c r="B471" s="79"/>
      <c r="C471" s="85"/>
      <c r="D471" s="215"/>
      <c r="E471" s="215"/>
      <c r="F471" s="215"/>
      <c r="G471" s="215"/>
      <c r="H471" s="215"/>
      <c r="I471" s="215"/>
      <c r="J471" s="215"/>
      <c r="K471" s="215"/>
      <c r="L471" s="215"/>
      <c r="M471" s="215"/>
      <c r="N471" s="79"/>
      <c r="O471" s="79"/>
    </row>
    <row r="472" ht="14.25" customHeight="1">
      <c r="A472" s="79"/>
      <c r="B472" s="79"/>
      <c r="C472" s="85"/>
      <c r="D472" s="215"/>
      <c r="E472" s="215"/>
      <c r="F472" s="215"/>
      <c r="G472" s="215"/>
      <c r="H472" s="215"/>
      <c r="I472" s="215"/>
      <c r="J472" s="215"/>
      <c r="K472" s="215"/>
      <c r="L472" s="215"/>
      <c r="M472" s="215"/>
      <c r="N472" s="79"/>
      <c r="O472" s="79"/>
    </row>
    <row r="473" ht="14.25" customHeight="1">
      <c r="A473" s="79"/>
      <c r="B473" s="79"/>
      <c r="C473" s="85"/>
      <c r="D473" s="215"/>
      <c r="E473" s="215"/>
      <c r="F473" s="215"/>
      <c r="G473" s="215"/>
      <c r="H473" s="215"/>
      <c r="I473" s="215"/>
      <c r="J473" s="215"/>
      <c r="K473" s="215"/>
      <c r="L473" s="215"/>
      <c r="M473" s="215"/>
      <c r="N473" s="79"/>
      <c r="O473" s="79"/>
    </row>
    <row r="474" ht="14.25" customHeight="1">
      <c r="A474" s="79"/>
      <c r="B474" s="79"/>
      <c r="C474" s="85"/>
      <c r="D474" s="215"/>
      <c r="E474" s="215"/>
      <c r="F474" s="215"/>
      <c r="G474" s="215"/>
      <c r="H474" s="215"/>
      <c r="I474" s="215"/>
      <c r="J474" s="215"/>
      <c r="K474" s="215"/>
      <c r="L474" s="215"/>
      <c r="M474" s="215"/>
      <c r="N474" s="79"/>
      <c r="O474" s="79"/>
    </row>
    <row r="475" ht="14.25" customHeight="1">
      <c r="A475" s="79"/>
      <c r="B475" s="79"/>
      <c r="C475" s="85"/>
      <c r="D475" s="215"/>
      <c r="E475" s="215"/>
      <c r="F475" s="215"/>
      <c r="G475" s="215"/>
      <c r="H475" s="215"/>
      <c r="I475" s="215"/>
      <c r="J475" s="215"/>
      <c r="K475" s="215"/>
      <c r="L475" s="215"/>
      <c r="M475" s="215"/>
      <c r="N475" s="79"/>
      <c r="O475" s="79"/>
    </row>
    <row r="476" ht="14.25" customHeight="1">
      <c r="A476" s="79"/>
      <c r="B476" s="79"/>
      <c r="C476" s="85"/>
      <c r="D476" s="215"/>
      <c r="E476" s="215"/>
      <c r="F476" s="215"/>
      <c r="G476" s="215"/>
      <c r="H476" s="215"/>
      <c r="I476" s="215"/>
      <c r="J476" s="215"/>
      <c r="K476" s="215"/>
      <c r="L476" s="215"/>
      <c r="M476" s="215"/>
      <c r="N476" s="79"/>
      <c r="O476" s="79"/>
    </row>
    <row r="477" ht="14.25" customHeight="1">
      <c r="A477" s="79"/>
      <c r="B477" s="79"/>
      <c r="C477" s="85"/>
      <c r="D477" s="215"/>
      <c r="E477" s="215"/>
      <c r="F477" s="215"/>
      <c r="G477" s="215"/>
      <c r="H477" s="215"/>
      <c r="I477" s="215"/>
      <c r="J477" s="215"/>
      <c r="K477" s="215"/>
      <c r="L477" s="215"/>
      <c r="M477" s="215"/>
      <c r="N477" s="79"/>
      <c r="O477" s="79"/>
    </row>
    <row r="478" ht="14.25" customHeight="1">
      <c r="A478" s="79"/>
      <c r="B478" s="79"/>
      <c r="C478" s="85"/>
      <c r="D478" s="215"/>
      <c r="E478" s="215"/>
      <c r="F478" s="215"/>
      <c r="G478" s="215"/>
      <c r="H478" s="215"/>
      <c r="I478" s="215"/>
      <c r="J478" s="215"/>
      <c r="K478" s="215"/>
      <c r="L478" s="215"/>
      <c r="M478" s="215"/>
      <c r="N478" s="79"/>
      <c r="O478" s="79"/>
    </row>
    <row r="479" ht="14.25" customHeight="1">
      <c r="A479" s="79"/>
      <c r="B479" s="79"/>
      <c r="C479" s="85"/>
      <c r="D479" s="215"/>
      <c r="E479" s="215"/>
      <c r="F479" s="215"/>
      <c r="G479" s="215"/>
      <c r="H479" s="215"/>
      <c r="I479" s="215"/>
      <c r="J479" s="215"/>
      <c r="K479" s="215"/>
      <c r="L479" s="215"/>
      <c r="M479" s="215"/>
      <c r="N479" s="79"/>
      <c r="O479" s="79"/>
    </row>
    <row r="480" ht="14.25" customHeight="1">
      <c r="A480" s="79"/>
      <c r="B480" s="79"/>
      <c r="C480" s="85"/>
      <c r="D480" s="215"/>
      <c r="E480" s="215"/>
      <c r="F480" s="215"/>
      <c r="G480" s="215"/>
      <c r="H480" s="215"/>
      <c r="I480" s="215"/>
      <c r="J480" s="215"/>
      <c r="K480" s="215"/>
      <c r="L480" s="215"/>
      <c r="M480" s="215"/>
      <c r="N480" s="79"/>
      <c r="O480" s="79"/>
    </row>
    <row r="481" ht="14.25" customHeight="1">
      <c r="A481" s="79"/>
      <c r="B481" s="79"/>
      <c r="C481" s="85"/>
      <c r="D481" s="215"/>
      <c r="E481" s="215"/>
      <c r="F481" s="215"/>
      <c r="G481" s="215"/>
      <c r="H481" s="215"/>
      <c r="I481" s="215"/>
      <c r="J481" s="215"/>
      <c r="K481" s="215"/>
      <c r="L481" s="215"/>
      <c r="M481" s="215"/>
      <c r="N481" s="79"/>
      <c r="O481" s="79"/>
    </row>
    <row r="482" ht="14.25" customHeight="1">
      <c r="A482" s="79"/>
      <c r="B482" s="79"/>
      <c r="C482" s="85"/>
      <c r="D482" s="215"/>
      <c r="E482" s="215"/>
      <c r="F482" s="215"/>
      <c r="G482" s="215"/>
      <c r="H482" s="215"/>
      <c r="I482" s="215"/>
      <c r="J482" s="215"/>
      <c r="K482" s="215"/>
      <c r="L482" s="215"/>
      <c r="M482" s="215"/>
      <c r="N482" s="79"/>
      <c r="O482" s="79"/>
    </row>
    <row r="483" ht="14.25" customHeight="1">
      <c r="A483" s="79"/>
      <c r="B483" s="79"/>
      <c r="C483" s="85"/>
      <c r="D483" s="215"/>
      <c r="E483" s="215"/>
      <c r="F483" s="215"/>
      <c r="G483" s="215"/>
      <c r="H483" s="215"/>
      <c r="I483" s="215"/>
      <c r="J483" s="215"/>
      <c r="K483" s="215"/>
      <c r="L483" s="215"/>
      <c r="M483" s="215"/>
      <c r="N483" s="79"/>
      <c r="O483" s="79"/>
    </row>
    <row r="484" ht="14.25" customHeight="1">
      <c r="A484" s="79"/>
      <c r="B484" s="79"/>
      <c r="C484" s="85"/>
      <c r="D484" s="215"/>
      <c r="E484" s="215"/>
      <c r="F484" s="215"/>
      <c r="G484" s="215"/>
      <c r="H484" s="215"/>
      <c r="I484" s="215"/>
      <c r="J484" s="215"/>
      <c r="K484" s="215"/>
      <c r="L484" s="215"/>
      <c r="M484" s="215"/>
      <c r="N484" s="79"/>
      <c r="O484" s="79"/>
    </row>
    <row r="485" ht="14.25" customHeight="1">
      <c r="A485" s="79"/>
      <c r="B485" s="79"/>
      <c r="C485" s="85"/>
      <c r="D485" s="215"/>
      <c r="E485" s="215"/>
      <c r="F485" s="215"/>
      <c r="G485" s="215"/>
      <c r="H485" s="215"/>
      <c r="I485" s="215"/>
      <c r="J485" s="215"/>
      <c r="K485" s="215"/>
      <c r="L485" s="215"/>
      <c r="M485" s="215"/>
      <c r="N485" s="79"/>
      <c r="O485" s="79"/>
    </row>
    <row r="486" ht="14.25" customHeight="1">
      <c r="A486" s="79"/>
      <c r="B486" s="79"/>
      <c r="C486" s="85"/>
      <c r="D486" s="215"/>
      <c r="E486" s="215"/>
      <c r="F486" s="215"/>
      <c r="G486" s="215"/>
      <c r="H486" s="215"/>
      <c r="I486" s="215"/>
      <c r="J486" s="215"/>
      <c r="K486" s="215"/>
      <c r="L486" s="215"/>
      <c r="M486" s="215"/>
      <c r="N486" s="79"/>
      <c r="O486" s="79"/>
    </row>
    <row r="487" ht="14.25" customHeight="1">
      <c r="A487" s="79"/>
      <c r="B487" s="79"/>
      <c r="C487" s="85"/>
      <c r="D487" s="215"/>
      <c r="E487" s="215"/>
      <c r="F487" s="215"/>
      <c r="G487" s="215"/>
      <c r="H487" s="215"/>
      <c r="I487" s="215"/>
      <c r="J487" s="215"/>
      <c r="K487" s="215"/>
      <c r="L487" s="215"/>
      <c r="M487" s="215"/>
      <c r="N487" s="79"/>
      <c r="O487" s="79"/>
    </row>
    <row r="488" ht="14.25" customHeight="1">
      <c r="A488" s="79"/>
      <c r="B488" s="79"/>
      <c r="C488" s="85"/>
      <c r="D488" s="215"/>
      <c r="E488" s="215"/>
      <c r="F488" s="215"/>
      <c r="G488" s="215"/>
      <c r="H488" s="215"/>
      <c r="I488" s="215"/>
      <c r="J488" s="215"/>
      <c r="K488" s="215"/>
      <c r="L488" s="215"/>
      <c r="M488" s="215"/>
      <c r="N488" s="79"/>
      <c r="O488" s="79"/>
    </row>
    <row r="489" ht="14.25" customHeight="1">
      <c r="A489" s="79"/>
      <c r="B489" s="79"/>
      <c r="C489" s="85"/>
      <c r="D489" s="215"/>
      <c r="E489" s="215"/>
      <c r="F489" s="215"/>
      <c r="G489" s="215"/>
      <c r="H489" s="215"/>
      <c r="I489" s="215"/>
      <c r="J489" s="215"/>
      <c r="K489" s="215"/>
      <c r="L489" s="215"/>
      <c r="M489" s="215"/>
      <c r="N489" s="79"/>
      <c r="O489" s="79"/>
    </row>
    <row r="490" ht="14.25" customHeight="1">
      <c r="A490" s="79"/>
      <c r="B490" s="79"/>
      <c r="C490" s="85"/>
      <c r="D490" s="215"/>
      <c r="E490" s="215"/>
      <c r="F490" s="215"/>
      <c r="G490" s="215"/>
      <c r="H490" s="215"/>
      <c r="I490" s="215"/>
      <c r="J490" s="215"/>
      <c r="K490" s="215"/>
      <c r="L490" s="215"/>
      <c r="M490" s="215"/>
      <c r="N490" s="79"/>
      <c r="O490" s="79"/>
    </row>
    <row r="491" ht="14.25" customHeight="1">
      <c r="A491" s="79"/>
      <c r="B491" s="79"/>
      <c r="C491" s="85"/>
      <c r="D491" s="215"/>
      <c r="E491" s="215"/>
      <c r="F491" s="215"/>
      <c r="G491" s="215"/>
      <c r="H491" s="215"/>
      <c r="I491" s="215"/>
      <c r="J491" s="215"/>
      <c r="K491" s="215"/>
      <c r="L491" s="215"/>
      <c r="M491" s="215"/>
      <c r="N491" s="79"/>
      <c r="O491" s="79"/>
    </row>
    <row r="492" ht="14.25" customHeight="1">
      <c r="A492" s="79"/>
      <c r="B492" s="79"/>
      <c r="C492" s="85"/>
      <c r="D492" s="215"/>
      <c r="E492" s="215"/>
      <c r="F492" s="215"/>
      <c r="G492" s="215"/>
      <c r="H492" s="215"/>
      <c r="I492" s="215"/>
      <c r="J492" s="215"/>
      <c r="K492" s="215"/>
      <c r="L492" s="215"/>
      <c r="M492" s="215"/>
      <c r="N492" s="79"/>
      <c r="O492" s="79"/>
    </row>
    <row r="493" ht="14.25" customHeight="1">
      <c r="A493" s="79"/>
      <c r="B493" s="79"/>
      <c r="C493" s="85"/>
      <c r="D493" s="215"/>
      <c r="E493" s="215"/>
      <c r="F493" s="215"/>
      <c r="G493" s="215"/>
      <c r="H493" s="215"/>
      <c r="I493" s="215"/>
      <c r="J493" s="215"/>
      <c r="K493" s="215"/>
      <c r="L493" s="215"/>
      <c r="M493" s="215"/>
      <c r="N493" s="79"/>
      <c r="O493" s="79"/>
    </row>
    <row r="494" ht="14.25" customHeight="1">
      <c r="A494" s="79"/>
      <c r="B494" s="79"/>
      <c r="C494" s="85"/>
      <c r="D494" s="215"/>
      <c r="E494" s="215"/>
      <c r="F494" s="215"/>
      <c r="G494" s="215"/>
      <c r="H494" s="215"/>
      <c r="I494" s="215"/>
      <c r="J494" s="215"/>
      <c r="K494" s="215"/>
      <c r="L494" s="215"/>
      <c r="M494" s="215"/>
      <c r="N494" s="79"/>
      <c r="O494" s="79"/>
    </row>
    <row r="495" ht="14.25" customHeight="1">
      <c r="A495" s="79"/>
      <c r="B495" s="79"/>
      <c r="C495" s="85"/>
      <c r="D495" s="215"/>
      <c r="E495" s="215"/>
      <c r="F495" s="215"/>
      <c r="G495" s="215"/>
      <c r="H495" s="215"/>
      <c r="I495" s="215"/>
      <c r="J495" s="215"/>
      <c r="K495" s="215"/>
      <c r="L495" s="215"/>
      <c r="M495" s="215"/>
      <c r="N495" s="79"/>
      <c r="O495" s="79"/>
    </row>
    <row r="496" ht="14.25" customHeight="1">
      <c r="A496" s="79"/>
      <c r="B496" s="79"/>
      <c r="C496" s="85"/>
      <c r="D496" s="215"/>
      <c r="E496" s="215"/>
      <c r="F496" s="215"/>
      <c r="G496" s="215"/>
      <c r="H496" s="215"/>
      <c r="I496" s="215"/>
      <c r="J496" s="215"/>
      <c r="K496" s="215"/>
      <c r="L496" s="215"/>
      <c r="M496" s="215"/>
      <c r="N496" s="79"/>
      <c r="O496" s="79"/>
    </row>
    <row r="497" ht="14.25" customHeight="1">
      <c r="A497" s="79"/>
      <c r="B497" s="79"/>
      <c r="C497" s="85"/>
      <c r="D497" s="215"/>
      <c r="E497" s="215"/>
      <c r="F497" s="215"/>
      <c r="G497" s="215"/>
      <c r="H497" s="215"/>
      <c r="I497" s="215"/>
      <c r="J497" s="215"/>
      <c r="K497" s="215"/>
      <c r="L497" s="215"/>
      <c r="M497" s="215"/>
      <c r="N497" s="79"/>
      <c r="O497" s="79"/>
    </row>
    <row r="498" ht="14.25" customHeight="1">
      <c r="A498" s="79"/>
      <c r="B498" s="79"/>
      <c r="C498" s="85"/>
      <c r="D498" s="215"/>
      <c r="E498" s="215"/>
      <c r="F498" s="215"/>
      <c r="G498" s="215"/>
      <c r="H498" s="215"/>
      <c r="I498" s="215"/>
      <c r="J498" s="215"/>
      <c r="K498" s="215"/>
      <c r="L498" s="215"/>
      <c r="M498" s="215"/>
      <c r="N498" s="79"/>
      <c r="O498" s="79"/>
    </row>
    <row r="499" ht="14.25" customHeight="1">
      <c r="A499" s="79"/>
      <c r="B499" s="79"/>
      <c r="C499" s="85"/>
      <c r="D499" s="215"/>
      <c r="E499" s="215"/>
      <c r="F499" s="215"/>
      <c r="G499" s="215"/>
      <c r="H499" s="215"/>
      <c r="I499" s="215"/>
      <c r="J499" s="215"/>
      <c r="K499" s="215"/>
      <c r="L499" s="215"/>
      <c r="M499" s="215"/>
      <c r="N499" s="79"/>
      <c r="O499" s="79"/>
    </row>
    <row r="500" ht="14.25" customHeight="1">
      <c r="A500" s="79"/>
      <c r="B500" s="79"/>
      <c r="C500" s="85"/>
      <c r="D500" s="215"/>
      <c r="E500" s="215"/>
      <c r="F500" s="215"/>
      <c r="G500" s="215"/>
      <c r="H500" s="215"/>
      <c r="I500" s="215"/>
      <c r="J500" s="215"/>
      <c r="K500" s="215"/>
      <c r="L500" s="215"/>
      <c r="M500" s="215"/>
      <c r="N500" s="79"/>
      <c r="O500" s="79"/>
    </row>
    <row r="501" ht="14.25" customHeight="1">
      <c r="A501" s="79"/>
      <c r="B501" s="79"/>
      <c r="C501" s="85"/>
      <c r="D501" s="215"/>
      <c r="E501" s="215"/>
      <c r="F501" s="215"/>
      <c r="G501" s="215"/>
      <c r="H501" s="215"/>
      <c r="I501" s="215"/>
      <c r="J501" s="215"/>
      <c r="K501" s="215"/>
      <c r="L501" s="215"/>
      <c r="M501" s="215"/>
      <c r="N501" s="79"/>
      <c r="O501" s="79"/>
    </row>
    <row r="502" ht="14.25" customHeight="1">
      <c r="A502" s="79"/>
      <c r="B502" s="79"/>
      <c r="C502" s="85"/>
      <c r="D502" s="215"/>
      <c r="E502" s="215"/>
      <c r="F502" s="215"/>
      <c r="G502" s="215"/>
      <c r="H502" s="215"/>
      <c r="I502" s="215"/>
      <c r="J502" s="215"/>
      <c r="K502" s="215"/>
      <c r="L502" s="215"/>
      <c r="M502" s="215"/>
      <c r="N502" s="79"/>
      <c r="O502" s="79"/>
    </row>
    <row r="503" ht="14.25" customHeight="1">
      <c r="A503" s="79"/>
      <c r="B503" s="79"/>
      <c r="C503" s="85"/>
      <c r="D503" s="215"/>
      <c r="E503" s="215"/>
      <c r="F503" s="215"/>
      <c r="G503" s="215"/>
      <c r="H503" s="215"/>
      <c r="I503" s="215"/>
      <c r="J503" s="215"/>
      <c r="K503" s="215"/>
      <c r="L503" s="215"/>
      <c r="M503" s="215"/>
      <c r="N503" s="79"/>
      <c r="O503" s="79"/>
    </row>
    <row r="504" ht="14.25" customHeight="1">
      <c r="A504" s="79"/>
      <c r="B504" s="79"/>
      <c r="C504" s="85"/>
      <c r="D504" s="215"/>
      <c r="E504" s="215"/>
      <c r="F504" s="215"/>
      <c r="G504" s="215"/>
      <c r="H504" s="215"/>
      <c r="I504" s="215"/>
      <c r="J504" s="215"/>
      <c r="K504" s="215"/>
      <c r="L504" s="215"/>
      <c r="M504" s="215"/>
      <c r="N504" s="79"/>
      <c r="O504" s="79"/>
    </row>
    <row r="505" ht="14.25" customHeight="1">
      <c r="A505" s="79"/>
      <c r="B505" s="79"/>
      <c r="C505" s="85"/>
      <c r="D505" s="215"/>
      <c r="E505" s="215"/>
      <c r="F505" s="215"/>
      <c r="G505" s="215"/>
      <c r="H505" s="215"/>
      <c r="I505" s="215"/>
      <c r="J505" s="215"/>
      <c r="K505" s="215"/>
      <c r="L505" s="215"/>
      <c r="M505" s="215"/>
      <c r="N505" s="79"/>
      <c r="O505" s="79"/>
    </row>
    <row r="506" ht="14.25" customHeight="1">
      <c r="A506" s="79"/>
      <c r="B506" s="79"/>
      <c r="C506" s="85"/>
      <c r="D506" s="215"/>
      <c r="E506" s="215"/>
      <c r="F506" s="215"/>
      <c r="G506" s="215"/>
      <c r="H506" s="215"/>
      <c r="I506" s="215"/>
      <c r="J506" s="215"/>
      <c r="K506" s="215"/>
      <c r="L506" s="215"/>
      <c r="M506" s="215"/>
      <c r="N506" s="79"/>
      <c r="O506" s="79"/>
    </row>
    <row r="507" ht="14.25" customHeight="1">
      <c r="A507" s="79"/>
      <c r="B507" s="79"/>
      <c r="C507" s="85"/>
      <c r="D507" s="215"/>
      <c r="E507" s="215"/>
      <c r="F507" s="215"/>
      <c r="G507" s="215"/>
      <c r="H507" s="215"/>
      <c r="I507" s="215"/>
      <c r="J507" s="215"/>
      <c r="K507" s="215"/>
      <c r="L507" s="215"/>
      <c r="M507" s="215"/>
      <c r="N507" s="79"/>
      <c r="O507" s="79"/>
    </row>
    <row r="508" ht="14.25" customHeight="1">
      <c r="A508" s="79"/>
      <c r="B508" s="79"/>
      <c r="C508" s="85"/>
      <c r="D508" s="215"/>
      <c r="E508" s="215"/>
      <c r="F508" s="215"/>
      <c r="G508" s="215"/>
      <c r="H508" s="215"/>
      <c r="I508" s="215"/>
      <c r="J508" s="215"/>
      <c r="K508" s="215"/>
      <c r="L508" s="215"/>
      <c r="M508" s="215"/>
      <c r="N508" s="79"/>
      <c r="O508" s="79"/>
    </row>
    <row r="509" ht="14.25" customHeight="1">
      <c r="A509" s="79"/>
      <c r="B509" s="79"/>
      <c r="C509" s="85"/>
      <c r="D509" s="215"/>
      <c r="E509" s="215"/>
      <c r="F509" s="215"/>
      <c r="G509" s="215"/>
      <c r="H509" s="215"/>
      <c r="I509" s="215"/>
      <c r="J509" s="215"/>
      <c r="K509" s="215"/>
      <c r="L509" s="215"/>
      <c r="M509" s="215"/>
      <c r="N509" s="79"/>
      <c r="O509" s="79"/>
    </row>
    <row r="510" ht="14.25" customHeight="1">
      <c r="A510" s="79"/>
      <c r="B510" s="79"/>
      <c r="C510" s="85"/>
      <c r="D510" s="215"/>
      <c r="E510" s="215"/>
      <c r="F510" s="215"/>
      <c r="G510" s="215"/>
      <c r="H510" s="215"/>
      <c r="I510" s="215"/>
      <c r="J510" s="215"/>
      <c r="K510" s="215"/>
      <c r="L510" s="215"/>
      <c r="M510" s="215"/>
      <c r="N510" s="79"/>
      <c r="O510" s="79"/>
    </row>
    <row r="511" ht="14.25" customHeight="1">
      <c r="A511" s="79"/>
      <c r="B511" s="79"/>
      <c r="C511" s="85"/>
      <c r="D511" s="215"/>
      <c r="E511" s="215"/>
      <c r="F511" s="215"/>
      <c r="G511" s="215"/>
      <c r="H511" s="215"/>
      <c r="I511" s="215"/>
      <c r="J511" s="215"/>
      <c r="K511" s="215"/>
      <c r="L511" s="215"/>
      <c r="M511" s="215"/>
      <c r="N511" s="79"/>
      <c r="O511" s="79"/>
    </row>
    <row r="512" ht="14.25" customHeight="1">
      <c r="A512" s="79"/>
      <c r="B512" s="79"/>
      <c r="C512" s="85"/>
      <c r="D512" s="215"/>
      <c r="E512" s="215"/>
      <c r="F512" s="215"/>
      <c r="G512" s="215"/>
      <c r="H512" s="215"/>
      <c r="I512" s="215"/>
      <c r="J512" s="215"/>
      <c r="K512" s="215"/>
      <c r="L512" s="215"/>
      <c r="M512" s="215"/>
      <c r="N512" s="79"/>
      <c r="O512" s="79"/>
    </row>
    <row r="513" ht="14.25" customHeight="1">
      <c r="A513" s="79"/>
      <c r="B513" s="79"/>
      <c r="C513" s="85"/>
      <c r="D513" s="215"/>
      <c r="E513" s="215"/>
      <c r="F513" s="215"/>
      <c r="G513" s="215"/>
      <c r="H513" s="215"/>
      <c r="I513" s="215"/>
      <c r="J513" s="215"/>
      <c r="K513" s="215"/>
      <c r="L513" s="215"/>
      <c r="M513" s="215"/>
      <c r="N513" s="79"/>
      <c r="O513" s="79"/>
    </row>
    <row r="514" ht="14.25" customHeight="1">
      <c r="A514" s="79"/>
      <c r="B514" s="79"/>
      <c r="C514" s="85"/>
      <c r="D514" s="215"/>
      <c r="E514" s="215"/>
      <c r="F514" s="215"/>
      <c r="G514" s="215"/>
      <c r="H514" s="215"/>
      <c r="I514" s="215"/>
      <c r="J514" s="215"/>
      <c r="K514" s="215"/>
      <c r="L514" s="215"/>
      <c r="M514" s="215"/>
      <c r="N514" s="79"/>
      <c r="O514" s="79"/>
    </row>
    <row r="515" ht="14.25" customHeight="1">
      <c r="A515" s="79"/>
      <c r="B515" s="79"/>
      <c r="C515" s="85"/>
      <c r="D515" s="215"/>
      <c r="E515" s="215"/>
      <c r="F515" s="215"/>
      <c r="G515" s="215"/>
      <c r="H515" s="215"/>
      <c r="I515" s="215"/>
      <c r="J515" s="215"/>
      <c r="K515" s="215"/>
      <c r="L515" s="215"/>
      <c r="M515" s="215"/>
      <c r="N515" s="79"/>
      <c r="O515" s="79"/>
    </row>
    <row r="516" ht="14.25" customHeight="1">
      <c r="A516" s="79"/>
      <c r="B516" s="79"/>
      <c r="C516" s="85"/>
      <c r="D516" s="215"/>
      <c r="E516" s="215"/>
      <c r="F516" s="215"/>
      <c r="G516" s="215"/>
      <c r="H516" s="215"/>
      <c r="I516" s="215"/>
      <c r="J516" s="215"/>
      <c r="K516" s="215"/>
      <c r="L516" s="215"/>
      <c r="M516" s="215"/>
      <c r="N516" s="79"/>
      <c r="O516" s="79"/>
    </row>
    <row r="517" ht="14.25" customHeight="1">
      <c r="A517" s="79"/>
      <c r="B517" s="79"/>
      <c r="C517" s="85"/>
      <c r="D517" s="215"/>
      <c r="E517" s="215"/>
      <c r="F517" s="215"/>
      <c r="G517" s="215"/>
      <c r="H517" s="215"/>
      <c r="I517" s="215"/>
      <c r="J517" s="215"/>
      <c r="K517" s="215"/>
      <c r="L517" s="215"/>
      <c r="M517" s="215"/>
      <c r="N517" s="79"/>
      <c r="O517" s="79"/>
    </row>
    <row r="518" ht="14.25" customHeight="1">
      <c r="A518" s="79"/>
      <c r="B518" s="79"/>
      <c r="C518" s="85"/>
      <c r="D518" s="215"/>
      <c r="E518" s="215"/>
      <c r="F518" s="215"/>
      <c r="G518" s="215"/>
      <c r="H518" s="215"/>
      <c r="I518" s="215"/>
      <c r="J518" s="215"/>
      <c r="K518" s="215"/>
      <c r="L518" s="215"/>
      <c r="M518" s="215"/>
      <c r="N518" s="79"/>
      <c r="O518" s="79"/>
    </row>
    <row r="519" ht="14.25" customHeight="1">
      <c r="A519" s="79"/>
      <c r="B519" s="79"/>
      <c r="C519" s="85"/>
      <c r="D519" s="215"/>
      <c r="E519" s="215"/>
      <c r="F519" s="215"/>
      <c r="G519" s="215"/>
      <c r="H519" s="215"/>
      <c r="I519" s="215"/>
      <c r="J519" s="215"/>
      <c r="K519" s="215"/>
      <c r="L519" s="215"/>
      <c r="M519" s="215"/>
      <c r="N519" s="79"/>
      <c r="O519" s="79"/>
    </row>
    <row r="520" ht="14.25" customHeight="1">
      <c r="A520" s="79"/>
      <c r="B520" s="79"/>
      <c r="C520" s="85"/>
      <c r="D520" s="215"/>
      <c r="E520" s="215"/>
      <c r="F520" s="215"/>
      <c r="G520" s="215"/>
      <c r="H520" s="215"/>
      <c r="I520" s="215"/>
      <c r="J520" s="215"/>
      <c r="K520" s="215"/>
      <c r="L520" s="215"/>
      <c r="M520" s="215"/>
      <c r="N520" s="79"/>
      <c r="O520" s="79"/>
    </row>
    <row r="521" ht="14.25" customHeight="1">
      <c r="A521" s="79"/>
      <c r="B521" s="79"/>
      <c r="C521" s="85"/>
      <c r="D521" s="215"/>
      <c r="E521" s="215"/>
      <c r="F521" s="215"/>
      <c r="G521" s="215"/>
      <c r="H521" s="215"/>
      <c r="I521" s="215"/>
      <c r="J521" s="215"/>
      <c r="K521" s="215"/>
      <c r="L521" s="215"/>
      <c r="M521" s="215"/>
      <c r="N521" s="79"/>
      <c r="O521" s="79"/>
    </row>
    <row r="522" ht="14.25" customHeight="1">
      <c r="A522" s="79"/>
      <c r="B522" s="79"/>
      <c r="C522" s="85"/>
      <c r="D522" s="215"/>
      <c r="E522" s="215"/>
      <c r="F522" s="215"/>
      <c r="G522" s="215"/>
      <c r="H522" s="215"/>
      <c r="I522" s="215"/>
      <c r="J522" s="215"/>
      <c r="K522" s="215"/>
      <c r="L522" s="215"/>
      <c r="M522" s="215"/>
      <c r="N522" s="79"/>
      <c r="O522" s="79"/>
    </row>
    <row r="523" ht="14.25" customHeight="1">
      <c r="A523" s="79"/>
      <c r="B523" s="79"/>
      <c r="C523" s="85"/>
      <c r="D523" s="215"/>
      <c r="E523" s="215"/>
      <c r="F523" s="215"/>
      <c r="G523" s="215"/>
      <c r="H523" s="215"/>
      <c r="I523" s="215"/>
      <c r="J523" s="215"/>
      <c r="K523" s="215"/>
      <c r="L523" s="215"/>
      <c r="M523" s="215"/>
      <c r="N523" s="79"/>
      <c r="O523" s="79"/>
    </row>
    <row r="524" ht="14.25" customHeight="1">
      <c r="A524" s="79"/>
      <c r="B524" s="79"/>
      <c r="C524" s="85"/>
      <c r="D524" s="215"/>
      <c r="E524" s="215"/>
      <c r="F524" s="215"/>
      <c r="G524" s="215"/>
      <c r="H524" s="215"/>
      <c r="I524" s="215"/>
      <c r="J524" s="215"/>
      <c r="K524" s="215"/>
      <c r="L524" s="215"/>
      <c r="M524" s="215"/>
      <c r="N524" s="79"/>
      <c r="O524" s="79"/>
    </row>
    <row r="525" ht="14.25" customHeight="1">
      <c r="A525" s="79"/>
      <c r="B525" s="79"/>
      <c r="C525" s="85"/>
      <c r="D525" s="215"/>
      <c r="E525" s="215"/>
      <c r="F525" s="215"/>
      <c r="G525" s="215"/>
      <c r="H525" s="215"/>
      <c r="I525" s="215"/>
      <c r="J525" s="215"/>
      <c r="K525" s="215"/>
      <c r="L525" s="215"/>
      <c r="M525" s="215"/>
      <c r="N525" s="79"/>
      <c r="O525" s="79"/>
    </row>
    <row r="526" ht="14.25" customHeight="1">
      <c r="A526" s="79"/>
      <c r="B526" s="79"/>
      <c r="C526" s="85"/>
      <c r="D526" s="215"/>
      <c r="E526" s="215"/>
      <c r="F526" s="215"/>
      <c r="G526" s="215"/>
      <c r="H526" s="215"/>
      <c r="I526" s="215"/>
      <c r="J526" s="215"/>
      <c r="K526" s="215"/>
      <c r="L526" s="215"/>
      <c r="M526" s="215"/>
      <c r="N526" s="79"/>
      <c r="O526" s="79"/>
    </row>
    <row r="527" ht="14.25" customHeight="1">
      <c r="A527" s="79"/>
      <c r="B527" s="79"/>
      <c r="C527" s="85"/>
      <c r="D527" s="215"/>
      <c r="E527" s="215"/>
      <c r="F527" s="215"/>
      <c r="G527" s="215"/>
      <c r="H527" s="215"/>
      <c r="I527" s="215"/>
      <c r="J527" s="215"/>
      <c r="K527" s="215"/>
      <c r="L527" s="215"/>
      <c r="M527" s="215"/>
      <c r="N527" s="79"/>
      <c r="O527" s="79"/>
    </row>
    <row r="528" ht="14.25" customHeight="1">
      <c r="A528" s="79"/>
      <c r="B528" s="79"/>
      <c r="C528" s="85"/>
      <c r="D528" s="215"/>
      <c r="E528" s="215"/>
      <c r="F528" s="215"/>
      <c r="G528" s="215"/>
      <c r="H528" s="215"/>
      <c r="I528" s="215"/>
      <c r="J528" s="215"/>
      <c r="K528" s="215"/>
      <c r="L528" s="215"/>
      <c r="M528" s="215"/>
      <c r="N528" s="79"/>
      <c r="O528" s="79"/>
    </row>
    <row r="529" ht="14.25" customHeight="1">
      <c r="A529" s="79"/>
      <c r="B529" s="79"/>
      <c r="C529" s="85"/>
      <c r="D529" s="215"/>
      <c r="E529" s="215"/>
      <c r="F529" s="215"/>
      <c r="G529" s="215"/>
      <c r="H529" s="215"/>
      <c r="I529" s="215"/>
      <c r="J529" s="215"/>
      <c r="K529" s="215"/>
      <c r="L529" s="215"/>
      <c r="M529" s="215"/>
      <c r="N529" s="79"/>
      <c r="O529" s="79"/>
    </row>
    <row r="530" ht="14.25" customHeight="1">
      <c r="A530" s="79"/>
      <c r="B530" s="79"/>
      <c r="C530" s="85"/>
      <c r="D530" s="215"/>
      <c r="E530" s="215"/>
      <c r="F530" s="215"/>
      <c r="G530" s="215"/>
      <c r="H530" s="215"/>
      <c r="I530" s="215"/>
      <c r="J530" s="215"/>
      <c r="K530" s="215"/>
      <c r="L530" s="215"/>
      <c r="M530" s="215"/>
      <c r="N530" s="79"/>
      <c r="O530" s="79"/>
    </row>
    <row r="531" ht="14.25" customHeight="1">
      <c r="A531" s="79"/>
      <c r="B531" s="79"/>
      <c r="C531" s="85"/>
      <c r="D531" s="215"/>
      <c r="E531" s="215"/>
      <c r="F531" s="215"/>
      <c r="G531" s="215"/>
      <c r="H531" s="215"/>
      <c r="I531" s="215"/>
      <c r="J531" s="215"/>
      <c r="K531" s="215"/>
      <c r="L531" s="215"/>
      <c r="M531" s="215"/>
      <c r="N531" s="79"/>
      <c r="O531" s="79"/>
    </row>
    <row r="532" ht="14.25" customHeight="1">
      <c r="A532" s="79"/>
      <c r="B532" s="79"/>
      <c r="C532" s="85"/>
      <c r="D532" s="215"/>
      <c r="E532" s="215"/>
      <c r="F532" s="215"/>
      <c r="G532" s="215"/>
      <c r="H532" s="215"/>
      <c r="I532" s="215"/>
      <c r="J532" s="215"/>
      <c r="K532" s="215"/>
      <c r="L532" s="215"/>
      <c r="M532" s="215"/>
      <c r="N532" s="79"/>
      <c r="O532" s="79"/>
    </row>
    <row r="533" ht="14.25" customHeight="1">
      <c r="A533" s="79"/>
      <c r="B533" s="79"/>
      <c r="C533" s="85"/>
      <c r="D533" s="215"/>
      <c r="E533" s="215"/>
      <c r="F533" s="215"/>
      <c r="G533" s="215"/>
      <c r="H533" s="215"/>
      <c r="I533" s="215"/>
      <c r="J533" s="215"/>
      <c r="K533" s="215"/>
      <c r="L533" s="215"/>
      <c r="M533" s="215"/>
      <c r="N533" s="79"/>
      <c r="O533" s="79"/>
    </row>
    <row r="534" ht="14.25" customHeight="1">
      <c r="A534" s="79"/>
      <c r="B534" s="79"/>
      <c r="C534" s="85"/>
      <c r="D534" s="215"/>
      <c r="E534" s="215"/>
      <c r="F534" s="215"/>
      <c r="G534" s="215"/>
      <c r="H534" s="215"/>
      <c r="I534" s="215"/>
      <c r="J534" s="215"/>
      <c r="K534" s="215"/>
      <c r="L534" s="215"/>
      <c r="M534" s="215"/>
      <c r="N534" s="79"/>
      <c r="O534" s="79"/>
    </row>
    <row r="535" ht="14.25" customHeight="1">
      <c r="A535" s="79"/>
      <c r="B535" s="79"/>
      <c r="C535" s="85"/>
      <c r="D535" s="215"/>
      <c r="E535" s="215"/>
      <c r="F535" s="215"/>
      <c r="G535" s="215"/>
      <c r="H535" s="215"/>
      <c r="I535" s="215"/>
      <c r="J535" s="215"/>
      <c r="K535" s="215"/>
      <c r="L535" s="215"/>
      <c r="M535" s="215"/>
      <c r="N535" s="79"/>
      <c r="O535" s="79"/>
    </row>
    <row r="536" ht="14.25" customHeight="1">
      <c r="A536" s="79"/>
      <c r="B536" s="79"/>
      <c r="C536" s="85"/>
      <c r="D536" s="215"/>
      <c r="E536" s="215"/>
      <c r="F536" s="215"/>
      <c r="G536" s="215"/>
      <c r="H536" s="215"/>
      <c r="I536" s="215"/>
      <c r="J536" s="215"/>
      <c r="K536" s="215"/>
      <c r="L536" s="215"/>
      <c r="M536" s="215"/>
      <c r="N536" s="79"/>
      <c r="O536" s="79"/>
    </row>
    <row r="537" ht="14.25" customHeight="1">
      <c r="A537" s="79"/>
      <c r="B537" s="79"/>
      <c r="C537" s="85"/>
      <c r="D537" s="215"/>
      <c r="E537" s="215"/>
      <c r="F537" s="215"/>
      <c r="G537" s="215"/>
      <c r="H537" s="215"/>
      <c r="I537" s="215"/>
      <c r="J537" s="215"/>
      <c r="K537" s="215"/>
      <c r="L537" s="215"/>
      <c r="M537" s="215"/>
      <c r="N537" s="79"/>
      <c r="O537" s="79"/>
    </row>
    <row r="538" ht="14.25" customHeight="1">
      <c r="A538" s="79"/>
      <c r="B538" s="79"/>
      <c r="C538" s="85"/>
      <c r="D538" s="215"/>
      <c r="E538" s="215"/>
      <c r="F538" s="215"/>
      <c r="G538" s="215"/>
      <c r="H538" s="215"/>
      <c r="I538" s="215"/>
      <c r="J538" s="215"/>
      <c r="K538" s="215"/>
      <c r="L538" s="215"/>
      <c r="M538" s="215"/>
      <c r="N538" s="79"/>
      <c r="O538" s="79"/>
    </row>
    <row r="539" ht="14.25" customHeight="1">
      <c r="A539" s="79"/>
      <c r="B539" s="79"/>
      <c r="C539" s="85"/>
      <c r="D539" s="215"/>
      <c r="E539" s="215"/>
      <c r="F539" s="215"/>
      <c r="G539" s="215"/>
      <c r="H539" s="215"/>
      <c r="I539" s="215"/>
      <c r="J539" s="215"/>
      <c r="K539" s="215"/>
      <c r="L539" s="215"/>
      <c r="M539" s="215"/>
      <c r="N539" s="79"/>
      <c r="O539" s="79"/>
    </row>
    <row r="540" ht="14.25" customHeight="1">
      <c r="A540" s="79"/>
      <c r="B540" s="79"/>
      <c r="C540" s="85"/>
      <c r="D540" s="215"/>
      <c r="E540" s="215"/>
      <c r="F540" s="215"/>
      <c r="G540" s="215"/>
      <c r="H540" s="215"/>
      <c r="I540" s="215"/>
      <c r="J540" s="215"/>
      <c r="K540" s="215"/>
      <c r="L540" s="215"/>
      <c r="M540" s="215"/>
      <c r="N540" s="79"/>
      <c r="O540" s="79"/>
    </row>
    <row r="541" ht="14.25" customHeight="1">
      <c r="A541" s="79"/>
      <c r="B541" s="79"/>
      <c r="C541" s="85"/>
      <c r="D541" s="215"/>
      <c r="E541" s="215"/>
      <c r="F541" s="215"/>
      <c r="G541" s="215"/>
      <c r="H541" s="215"/>
      <c r="I541" s="215"/>
      <c r="J541" s="215"/>
      <c r="K541" s="215"/>
      <c r="L541" s="215"/>
      <c r="M541" s="215"/>
      <c r="N541" s="79"/>
      <c r="O541" s="79"/>
    </row>
    <row r="542" ht="14.25" customHeight="1">
      <c r="A542" s="79"/>
      <c r="B542" s="79"/>
      <c r="C542" s="85"/>
      <c r="D542" s="215"/>
      <c r="E542" s="215"/>
      <c r="F542" s="215"/>
      <c r="G542" s="215"/>
      <c r="H542" s="215"/>
      <c r="I542" s="215"/>
      <c r="J542" s="215"/>
      <c r="K542" s="215"/>
      <c r="L542" s="215"/>
      <c r="M542" s="215"/>
      <c r="N542" s="79"/>
      <c r="O542" s="79"/>
    </row>
    <row r="543" ht="14.25" customHeight="1">
      <c r="A543" s="79"/>
      <c r="B543" s="79"/>
      <c r="C543" s="85"/>
      <c r="D543" s="215"/>
      <c r="E543" s="215"/>
      <c r="F543" s="215"/>
      <c r="G543" s="215"/>
      <c r="H543" s="215"/>
      <c r="I543" s="215"/>
      <c r="J543" s="215"/>
      <c r="K543" s="215"/>
      <c r="L543" s="215"/>
      <c r="M543" s="215"/>
      <c r="N543" s="79"/>
      <c r="O543" s="79"/>
    </row>
    <row r="544" ht="14.25" customHeight="1">
      <c r="A544" s="79"/>
      <c r="B544" s="79"/>
      <c r="C544" s="85"/>
      <c r="D544" s="215"/>
      <c r="E544" s="215"/>
      <c r="F544" s="215"/>
      <c r="G544" s="215"/>
      <c r="H544" s="215"/>
      <c r="I544" s="215"/>
      <c r="J544" s="215"/>
      <c r="K544" s="215"/>
      <c r="L544" s="215"/>
      <c r="M544" s="215"/>
      <c r="N544" s="79"/>
      <c r="O544" s="79"/>
    </row>
    <row r="545" ht="14.25" customHeight="1">
      <c r="A545" s="79"/>
      <c r="B545" s="79"/>
      <c r="C545" s="85"/>
      <c r="D545" s="215"/>
      <c r="E545" s="215"/>
      <c r="F545" s="215"/>
      <c r="G545" s="215"/>
      <c r="H545" s="215"/>
      <c r="I545" s="215"/>
      <c r="J545" s="215"/>
      <c r="K545" s="215"/>
      <c r="L545" s="215"/>
      <c r="M545" s="215"/>
      <c r="N545" s="79"/>
      <c r="O545" s="79"/>
    </row>
    <row r="546" ht="14.25" customHeight="1">
      <c r="A546" s="79"/>
      <c r="B546" s="79"/>
      <c r="C546" s="85"/>
      <c r="D546" s="215"/>
      <c r="E546" s="215"/>
      <c r="F546" s="215"/>
      <c r="G546" s="215"/>
      <c r="H546" s="215"/>
      <c r="I546" s="215"/>
      <c r="J546" s="215"/>
      <c r="K546" s="215"/>
      <c r="L546" s="215"/>
      <c r="M546" s="215"/>
      <c r="N546" s="79"/>
      <c r="O546" s="79"/>
    </row>
    <row r="547" ht="14.25" customHeight="1">
      <c r="A547" s="79"/>
      <c r="B547" s="79"/>
      <c r="C547" s="85"/>
      <c r="D547" s="215"/>
      <c r="E547" s="215"/>
      <c r="F547" s="215"/>
      <c r="G547" s="215"/>
      <c r="H547" s="215"/>
      <c r="I547" s="215"/>
      <c r="J547" s="215"/>
      <c r="K547" s="215"/>
      <c r="L547" s="215"/>
      <c r="M547" s="215"/>
      <c r="N547" s="79"/>
      <c r="O547" s="79"/>
    </row>
    <row r="548" ht="14.25" customHeight="1">
      <c r="A548" s="79"/>
      <c r="B548" s="79"/>
      <c r="C548" s="85"/>
      <c r="D548" s="215"/>
      <c r="E548" s="215"/>
      <c r="F548" s="215"/>
      <c r="G548" s="215"/>
      <c r="H548" s="215"/>
      <c r="I548" s="215"/>
      <c r="J548" s="215"/>
      <c r="K548" s="215"/>
      <c r="L548" s="215"/>
      <c r="M548" s="215"/>
      <c r="N548" s="79"/>
      <c r="O548" s="79"/>
    </row>
    <row r="549" ht="14.25" customHeight="1">
      <c r="A549" s="79"/>
      <c r="B549" s="79"/>
      <c r="C549" s="85"/>
      <c r="D549" s="215"/>
      <c r="E549" s="215"/>
      <c r="F549" s="215"/>
      <c r="G549" s="215"/>
      <c r="H549" s="215"/>
      <c r="I549" s="215"/>
      <c r="J549" s="215"/>
      <c r="K549" s="215"/>
      <c r="L549" s="215"/>
      <c r="M549" s="215"/>
      <c r="N549" s="79"/>
      <c r="O549" s="79"/>
    </row>
    <row r="550" ht="14.25" customHeight="1">
      <c r="A550" s="79"/>
      <c r="B550" s="79"/>
      <c r="C550" s="85"/>
      <c r="D550" s="215"/>
      <c r="E550" s="215"/>
      <c r="F550" s="215"/>
      <c r="G550" s="215"/>
      <c r="H550" s="215"/>
      <c r="I550" s="215"/>
      <c r="J550" s="215"/>
      <c r="K550" s="215"/>
      <c r="L550" s="215"/>
      <c r="M550" s="215"/>
      <c r="N550" s="79"/>
      <c r="O550" s="79"/>
    </row>
    <row r="551" ht="14.25" customHeight="1">
      <c r="A551" s="79"/>
      <c r="B551" s="79"/>
      <c r="C551" s="85"/>
      <c r="D551" s="215"/>
      <c r="E551" s="215"/>
      <c r="F551" s="215"/>
      <c r="G551" s="215"/>
      <c r="H551" s="215"/>
      <c r="I551" s="215"/>
      <c r="J551" s="215"/>
      <c r="K551" s="215"/>
      <c r="L551" s="215"/>
      <c r="M551" s="215"/>
      <c r="N551" s="79"/>
      <c r="O551" s="79"/>
    </row>
    <row r="552" ht="14.25" customHeight="1">
      <c r="A552" s="79"/>
      <c r="B552" s="79"/>
      <c r="C552" s="85"/>
      <c r="D552" s="215"/>
      <c r="E552" s="215"/>
      <c r="F552" s="215"/>
      <c r="G552" s="215"/>
      <c r="H552" s="215"/>
      <c r="I552" s="215"/>
      <c r="J552" s="215"/>
      <c r="K552" s="215"/>
      <c r="L552" s="215"/>
      <c r="M552" s="215"/>
      <c r="N552" s="79"/>
      <c r="O552" s="79"/>
    </row>
    <row r="553" ht="14.25" customHeight="1">
      <c r="A553" s="79"/>
      <c r="B553" s="79"/>
      <c r="C553" s="85"/>
      <c r="D553" s="215"/>
      <c r="E553" s="215"/>
      <c r="F553" s="215"/>
      <c r="G553" s="215"/>
      <c r="H553" s="215"/>
      <c r="I553" s="215"/>
      <c r="J553" s="215"/>
      <c r="K553" s="215"/>
      <c r="L553" s="215"/>
      <c r="M553" s="215"/>
      <c r="N553" s="79"/>
      <c r="O553" s="79"/>
    </row>
    <row r="554" ht="14.25" customHeight="1">
      <c r="A554" s="79"/>
      <c r="B554" s="79"/>
      <c r="C554" s="85"/>
      <c r="D554" s="215"/>
      <c r="E554" s="215"/>
      <c r="F554" s="215"/>
      <c r="G554" s="215"/>
      <c r="H554" s="215"/>
      <c r="I554" s="215"/>
      <c r="J554" s="215"/>
      <c r="K554" s="215"/>
      <c r="L554" s="215"/>
      <c r="M554" s="215"/>
      <c r="N554" s="79"/>
      <c r="O554" s="79"/>
    </row>
    <row r="555" ht="14.25" customHeight="1">
      <c r="A555" s="79"/>
      <c r="B555" s="79"/>
      <c r="C555" s="85"/>
      <c r="D555" s="215"/>
      <c r="E555" s="215"/>
      <c r="F555" s="215"/>
      <c r="G555" s="215"/>
      <c r="H555" s="215"/>
      <c r="I555" s="215"/>
      <c r="J555" s="215"/>
      <c r="K555" s="215"/>
      <c r="L555" s="215"/>
      <c r="M555" s="215"/>
      <c r="N555" s="79"/>
      <c r="O555" s="79"/>
    </row>
    <row r="556" ht="14.25" customHeight="1">
      <c r="A556" s="79"/>
      <c r="B556" s="79"/>
      <c r="C556" s="85"/>
      <c r="D556" s="215"/>
      <c r="E556" s="215"/>
      <c r="F556" s="215"/>
      <c r="G556" s="215"/>
      <c r="H556" s="215"/>
      <c r="I556" s="215"/>
      <c r="J556" s="215"/>
      <c r="K556" s="215"/>
      <c r="L556" s="215"/>
      <c r="M556" s="215"/>
      <c r="N556" s="79"/>
      <c r="O556" s="79"/>
    </row>
    <row r="557" ht="14.25" customHeight="1">
      <c r="A557" s="79"/>
      <c r="B557" s="79"/>
      <c r="C557" s="85"/>
      <c r="D557" s="215"/>
      <c r="E557" s="215"/>
      <c r="F557" s="215"/>
      <c r="G557" s="215"/>
      <c r="H557" s="215"/>
      <c r="I557" s="215"/>
      <c r="J557" s="215"/>
      <c r="K557" s="215"/>
      <c r="L557" s="215"/>
      <c r="M557" s="215"/>
      <c r="N557" s="79"/>
      <c r="O557" s="79"/>
    </row>
    <row r="558" ht="14.25" customHeight="1">
      <c r="A558" s="79"/>
      <c r="B558" s="79"/>
      <c r="C558" s="85"/>
      <c r="D558" s="215"/>
      <c r="E558" s="215"/>
      <c r="F558" s="215"/>
      <c r="G558" s="215"/>
      <c r="H558" s="215"/>
      <c r="I558" s="215"/>
      <c r="J558" s="215"/>
      <c r="K558" s="215"/>
      <c r="L558" s="215"/>
      <c r="M558" s="215"/>
      <c r="N558" s="79"/>
      <c r="O558" s="79"/>
    </row>
    <row r="559" ht="14.25" customHeight="1">
      <c r="A559" s="79"/>
      <c r="B559" s="79"/>
      <c r="C559" s="85"/>
      <c r="D559" s="215"/>
      <c r="E559" s="215"/>
      <c r="F559" s="215"/>
      <c r="G559" s="215"/>
      <c r="H559" s="215"/>
      <c r="I559" s="215"/>
      <c r="J559" s="215"/>
      <c r="K559" s="215"/>
      <c r="L559" s="215"/>
      <c r="M559" s="215"/>
      <c r="N559" s="79"/>
      <c r="O559" s="79"/>
    </row>
    <row r="560" ht="14.25" customHeight="1">
      <c r="A560" s="79"/>
      <c r="B560" s="79"/>
      <c r="C560" s="85"/>
      <c r="D560" s="215"/>
      <c r="E560" s="215"/>
      <c r="F560" s="215"/>
      <c r="G560" s="215"/>
      <c r="H560" s="215"/>
      <c r="I560" s="215"/>
      <c r="J560" s="215"/>
      <c r="K560" s="215"/>
      <c r="L560" s="215"/>
      <c r="M560" s="215"/>
      <c r="N560" s="79"/>
      <c r="O560" s="79"/>
    </row>
    <row r="561" ht="14.25" customHeight="1">
      <c r="A561" s="79"/>
      <c r="B561" s="79"/>
      <c r="C561" s="85"/>
      <c r="D561" s="215"/>
      <c r="E561" s="215"/>
      <c r="F561" s="215"/>
      <c r="G561" s="215"/>
      <c r="H561" s="215"/>
      <c r="I561" s="215"/>
      <c r="J561" s="215"/>
      <c r="K561" s="215"/>
      <c r="L561" s="215"/>
      <c r="M561" s="215"/>
      <c r="N561" s="79"/>
      <c r="O561" s="79"/>
    </row>
    <row r="562" ht="14.25" customHeight="1">
      <c r="A562" s="79"/>
      <c r="B562" s="79"/>
      <c r="C562" s="85"/>
      <c r="D562" s="215"/>
      <c r="E562" s="215"/>
      <c r="F562" s="215"/>
      <c r="G562" s="215"/>
      <c r="H562" s="215"/>
      <c r="I562" s="215"/>
      <c r="J562" s="215"/>
      <c r="K562" s="215"/>
      <c r="L562" s="215"/>
      <c r="M562" s="215"/>
      <c r="N562" s="79"/>
      <c r="O562" s="79"/>
    </row>
    <row r="563" ht="14.25" customHeight="1">
      <c r="A563" s="79"/>
      <c r="B563" s="79"/>
      <c r="C563" s="85"/>
      <c r="D563" s="215"/>
      <c r="E563" s="215"/>
      <c r="F563" s="215"/>
      <c r="G563" s="215"/>
      <c r="H563" s="215"/>
      <c r="I563" s="215"/>
      <c r="J563" s="215"/>
      <c r="K563" s="215"/>
      <c r="L563" s="215"/>
      <c r="M563" s="215"/>
      <c r="N563" s="79"/>
      <c r="O563" s="79"/>
    </row>
    <row r="564" ht="14.25" customHeight="1">
      <c r="A564" s="79"/>
      <c r="B564" s="79"/>
      <c r="C564" s="85"/>
      <c r="D564" s="215"/>
      <c r="E564" s="215"/>
      <c r="F564" s="215"/>
      <c r="G564" s="215"/>
      <c r="H564" s="215"/>
      <c r="I564" s="215"/>
      <c r="J564" s="215"/>
      <c r="K564" s="215"/>
      <c r="L564" s="215"/>
      <c r="M564" s="215"/>
      <c r="N564" s="79"/>
      <c r="O564" s="79"/>
    </row>
    <row r="565" ht="14.25" customHeight="1">
      <c r="A565" s="79"/>
      <c r="B565" s="79"/>
      <c r="C565" s="85"/>
      <c r="D565" s="215"/>
      <c r="E565" s="215"/>
      <c r="F565" s="215"/>
      <c r="G565" s="215"/>
      <c r="H565" s="215"/>
      <c r="I565" s="215"/>
      <c r="J565" s="215"/>
      <c r="K565" s="215"/>
      <c r="L565" s="215"/>
      <c r="M565" s="215"/>
      <c r="N565" s="79"/>
      <c r="O565" s="79"/>
    </row>
    <row r="566" ht="14.25" customHeight="1">
      <c r="A566" s="79"/>
      <c r="B566" s="79"/>
      <c r="C566" s="85"/>
      <c r="D566" s="215"/>
      <c r="E566" s="215"/>
      <c r="F566" s="215"/>
      <c r="G566" s="215"/>
      <c r="H566" s="215"/>
      <c r="I566" s="215"/>
      <c r="J566" s="215"/>
      <c r="K566" s="215"/>
      <c r="L566" s="215"/>
      <c r="M566" s="215"/>
      <c r="N566" s="79"/>
      <c r="O566" s="79"/>
    </row>
    <row r="567" ht="14.25" customHeight="1">
      <c r="A567" s="79"/>
      <c r="B567" s="79"/>
      <c r="C567" s="85"/>
      <c r="D567" s="215"/>
      <c r="E567" s="215"/>
      <c r="F567" s="215"/>
      <c r="G567" s="215"/>
      <c r="H567" s="215"/>
      <c r="I567" s="215"/>
      <c r="J567" s="215"/>
      <c r="K567" s="215"/>
      <c r="L567" s="215"/>
      <c r="M567" s="215"/>
      <c r="N567" s="79"/>
      <c r="O567" s="79"/>
    </row>
    <row r="568" ht="14.25" customHeight="1">
      <c r="A568" s="79"/>
      <c r="B568" s="79"/>
      <c r="C568" s="85"/>
      <c r="D568" s="215"/>
      <c r="E568" s="215"/>
      <c r="F568" s="215"/>
      <c r="G568" s="215"/>
      <c r="H568" s="215"/>
      <c r="I568" s="215"/>
      <c r="J568" s="215"/>
      <c r="K568" s="215"/>
      <c r="L568" s="215"/>
      <c r="M568" s="215"/>
      <c r="N568" s="79"/>
      <c r="O568" s="79"/>
    </row>
    <row r="569" ht="14.25" customHeight="1">
      <c r="A569" s="79"/>
      <c r="B569" s="79"/>
      <c r="C569" s="85"/>
      <c r="D569" s="215"/>
      <c r="E569" s="215"/>
      <c r="F569" s="215"/>
      <c r="G569" s="215"/>
      <c r="H569" s="215"/>
      <c r="I569" s="215"/>
      <c r="J569" s="215"/>
      <c r="K569" s="215"/>
      <c r="L569" s="215"/>
      <c r="M569" s="215"/>
      <c r="N569" s="79"/>
      <c r="O569" s="79"/>
    </row>
    <row r="570" ht="14.25" customHeight="1">
      <c r="A570" s="79"/>
      <c r="B570" s="79"/>
      <c r="C570" s="85"/>
      <c r="D570" s="215"/>
      <c r="E570" s="215"/>
      <c r="F570" s="215"/>
      <c r="G570" s="215"/>
      <c r="H570" s="215"/>
      <c r="I570" s="215"/>
      <c r="J570" s="215"/>
      <c r="K570" s="215"/>
      <c r="L570" s="215"/>
      <c r="M570" s="215"/>
      <c r="N570" s="79"/>
      <c r="O570" s="79"/>
    </row>
    <row r="571" ht="14.25" customHeight="1">
      <c r="A571" s="79"/>
      <c r="B571" s="79"/>
      <c r="C571" s="85"/>
      <c r="D571" s="215"/>
      <c r="E571" s="215"/>
      <c r="F571" s="215"/>
      <c r="G571" s="215"/>
      <c r="H571" s="215"/>
      <c r="I571" s="215"/>
      <c r="J571" s="215"/>
      <c r="K571" s="215"/>
      <c r="L571" s="215"/>
      <c r="M571" s="215"/>
      <c r="N571" s="79"/>
      <c r="O571" s="79"/>
    </row>
    <row r="572" ht="14.25" customHeight="1">
      <c r="A572" s="79"/>
      <c r="B572" s="79"/>
      <c r="C572" s="85"/>
      <c r="D572" s="215"/>
      <c r="E572" s="215"/>
      <c r="F572" s="215"/>
      <c r="G572" s="215"/>
      <c r="H572" s="215"/>
      <c r="I572" s="215"/>
      <c r="J572" s="215"/>
      <c r="K572" s="215"/>
      <c r="L572" s="215"/>
      <c r="M572" s="215"/>
      <c r="N572" s="79"/>
      <c r="O572" s="79"/>
    </row>
    <row r="573" ht="14.25" customHeight="1">
      <c r="A573" s="79"/>
      <c r="B573" s="79"/>
      <c r="C573" s="85"/>
      <c r="D573" s="215"/>
      <c r="E573" s="215"/>
      <c r="F573" s="215"/>
      <c r="G573" s="215"/>
      <c r="H573" s="215"/>
      <c r="I573" s="215"/>
      <c r="J573" s="215"/>
      <c r="K573" s="215"/>
      <c r="L573" s="215"/>
      <c r="M573" s="215"/>
      <c r="N573" s="79"/>
      <c r="O573" s="79"/>
    </row>
    <row r="574" ht="14.25" customHeight="1">
      <c r="A574" s="79"/>
      <c r="B574" s="79"/>
      <c r="C574" s="85"/>
      <c r="D574" s="215"/>
      <c r="E574" s="215"/>
      <c r="F574" s="215"/>
      <c r="G574" s="215"/>
      <c r="H574" s="215"/>
      <c r="I574" s="215"/>
      <c r="J574" s="215"/>
      <c r="K574" s="215"/>
      <c r="L574" s="215"/>
      <c r="M574" s="215"/>
      <c r="N574" s="79"/>
      <c r="O574" s="79"/>
    </row>
    <row r="575" ht="14.25" customHeight="1">
      <c r="A575" s="79"/>
      <c r="B575" s="79"/>
      <c r="C575" s="85"/>
      <c r="D575" s="215"/>
      <c r="E575" s="215"/>
      <c r="F575" s="215"/>
      <c r="G575" s="215"/>
      <c r="H575" s="215"/>
      <c r="I575" s="215"/>
      <c r="J575" s="215"/>
      <c r="K575" s="215"/>
      <c r="L575" s="215"/>
      <c r="M575" s="215"/>
      <c r="N575" s="79"/>
      <c r="O575" s="79"/>
    </row>
    <row r="576" ht="14.25" customHeight="1">
      <c r="A576" s="79"/>
      <c r="B576" s="79"/>
      <c r="C576" s="85"/>
      <c r="D576" s="215"/>
      <c r="E576" s="215"/>
      <c r="F576" s="215"/>
      <c r="G576" s="215"/>
      <c r="H576" s="215"/>
      <c r="I576" s="215"/>
      <c r="J576" s="215"/>
      <c r="K576" s="215"/>
      <c r="L576" s="215"/>
      <c r="M576" s="215"/>
      <c r="N576" s="79"/>
      <c r="O576" s="79"/>
    </row>
    <row r="577" ht="14.25" customHeight="1">
      <c r="A577" s="79"/>
      <c r="B577" s="79"/>
      <c r="C577" s="85"/>
      <c r="D577" s="215"/>
      <c r="E577" s="215"/>
      <c r="F577" s="215"/>
      <c r="G577" s="215"/>
      <c r="H577" s="215"/>
      <c r="I577" s="215"/>
      <c r="J577" s="215"/>
      <c r="K577" s="215"/>
      <c r="L577" s="215"/>
      <c r="M577" s="215"/>
      <c r="N577" s="79"/>
      <c r="O577" s="79"/>
    </row>
    <row r="578" ht="14.25" customHeight="1">
      <c r="A578" s="79"/>
      <c r="B578" s="79"/>
      <c r="C578" s="85"/>
      <c r="D578" s="215"/>
      <c r="E578" s="215"/>
      <c r="F578" s="215"/>
      <c r="G578" s="215"/>
      <c r="H578" s="215"/>
      <c r="I578" s="215"/>
      <c r="J578" s="215"/>
      <c r="K578" s="215"/>
      <c r="L578" s="215"/>
      <c r="M578" s="215"/>
      <c r="N578" s="79"/>
      <c r="O578" s="79"/>
    </row>
    <row r="579" ht="14.25" customHeight="1">
      <c r="A579" s="79"/>
      <c r="B579" s="79"/>
      <c r="C579" s="85"/>
      <c r="D579" s="215"/>
      <c r="E579" s="215"/>
      <c r="F579" s="215"/>
      <c r="G579" s="215"/>
      <c r="H579" s="215"/>
      <c r="I579" s="215"/>
      <c r="J579" s="215"/>
      <c r="K579" s="215"/>
      <c r="L579" s="215"/>
      <c r="M579" s="215"/>
      <c r="N579" s="79"/>
      <c r="O579" s="79"/>
    </row>
    <row r="580" ht="14.25" customHeight="1">
      <c r="A580" s="79"/>
      <c r="B580" s="79"/>
      <c r="C580" s="85"/>
      <c r="D580" s="215"/>
      <c r="E580" s="215"/>
      <c r="F580" s="215"/>
      <c r="G580" s="215"/>
      <c r="H580" s="215"/>
      <c r="I580" s="215"/>
      <c r="J580" s="215"/>
      <c r="K580" s="215"/>
      <c r="L580" s="215"/>
      <c r="M580" s="215"/>
      <c r="N580" s="79"/>
      <c r="O580" s="79"/>
    </row>
    <row r="581" ht="14.25" customHeight="1">
      <c r="A581" s="79"/>
      <c r="B581" s="79"/>
      <c r="C581" s="85"/>
      <c r="D581" s="215"/>
      <c r="E581" s="215"/>
      <c r="F581" s="215"/>
      <c r="G581" s="215"/>
      <c r="H581" s="215"/>
      <c r="I581" s="215"/>
      <c r="J581" s="215"/>
      <c r="K581" s="215"/>
      <c r="L581" s="215"/>
      <c r="M581" s="215"/>
      <c r="N581" s="79"/>
      <c r="O581" s="79"/>
    </row>
    <row r="582" ht="14.25" customHeight="1">
      <c r="A582" s="79"/>
      <c r="B582" s="79"/>
      <c r="C582" s="85"/>
      <c r="D582" s="215"/>
      <c r="E582" s="215"/>
      <c r="F582" s="215"/>
      <c r="G582" s="215"/>
      <c r="H582" s="215"/>
      <c r="I582" s="215"/>
      <c r="J582" s="215"/>
      <c r="K582" s="215"/>
      <c r="L582" s="215"/>
      <c r="M582" s="215"/>
      <c r="N582" s="79"/>
      <c r="O582" s="79"/>
    </row>
    <row r="583" ht="14.25" customHeight="1">
      <c r="A583" s="79"/>
      <c r="B583" s="79"/>
      <c r="C583" s="85"/>
      <c r="D583" s="215"/>
      <c r="E583" s="215"/>
      <c r="F583" s="215"/>
      <c r="G583" s="215"/>
      <c r="H583" s="215"/>
      <c r="I583" s="215"/>
      <c r="J583" s="215"/>
      <c r="K583" s="215"/>
      <c r="L583" s="215"/>
      <c r="M583" s="215"/>
      <c r="N583" s="79"/>
      <c r="O583" s="79"/>
    </row>
    <row r="584" ht="14.25" customHeight="1">
      <c r="A584" s="79"/>
      <c r="B584" s="79"/>
      <c r="C584" s="85"/>
      <c r="D584" s="215"/>
      <c r="E584" s="215"/>
      <c r="F584" s="215"/>
      <c r="G584" s="215"/>
      <c r="H584" s="215"/>
      <c r="I584" s="215"/>
      <c r="J584" s="215"/>
      <c r="K584" s="215"/>
      <c r="L584" s="215"/>
      <c r="M584" s="215"/>
      <c r="N584" s="79"/>
      <c r="O584" s="79"/>
    </row>
    <row r="585" ht="14.25" customHeight="1">
      <c r="A585" s="79"/>
      <c r="B585" s="79"/>
      <c r="C585" s="85"/>
      <c r="D585" s="215"/>
      <c r="E585" s="215"/>
      <c r="F585" s="215"/>
      <c r="G585" s="215"/>
      <c r="H585" s="215"/>
      <c r="I585" s="215"/>
      <c r="J585" s="215"/>
      <c r="K585" s="215"/>
      <c r="L585" s="215"/>
      <c r="M585" s="215"/>
      <c r="N585" s="79"/>
      <c r="O585" s="79"/>
    </row>
    <row r="586" ht="14.25" customHeight="1">
      <c r="A586" s="79"/>
      <c r="B586" s="79"/>
      <c r="C586" s="85"/>
      <c r="D586" s="215"/>
      <c r="E586" s="215"/>
      <c r="F586" s="215"/>
      <c r="G586" s="215"/>
      <c r="H586" s="215"/>
      <c r="I586" s="215"/>
      <c r="J586" s="215"/>
      <c r="K586" s="215"/>
      <c r="L586" s="215"/>
      <c r="M586" s="215"/>
      <c r="N586" s="79"/>
      <c r="O586" s="79"/>
    </row>
    <row r="587" ht="14.25" customHeight="1">
      <c r="A587" s="79"/>
      <c r="B587" s="79"/>
      <c r="C587" s="85"/>
      <c r="D587" s="215"/>
      <c r="E587" s="215"/>
      <c r="F587" s="215"/>
      <c r="G587" s="215"/>
      <c r="H587" s="215"/>
      <c r="I587" s="215"/>
      <c r="J587" s="215"/>
      <c r="K587" s="215"/>
      <c r="L587" s="215"/>
      <c r="M587" s="215"/>
      <c r="N587" s="79"/>
      <c r="O587" s="79"/>
    </row>
    <row r="588" ht="14.25" customHeight="1">
      <c r="A588" s="79"/>
      <c r="B588" s="79"/>
      <c r="C588" s="85"/>
      <c r="D588" s="215"/>
      <c r="E588" s="215"/>
      <c r="F588" s="215"/>
      <c r="G588" s="215"/>
      <c r="H588" s="215"/>
      <c r="I588" s="215"/>
      <c r="J588" s="215"/>
      <c r="K588" s="215"/>
      <c r="L588" s="215"/>
      <c r="M588" s="215"/>
      <c r="N588" s="79"/>
      <c r="O588" s="79"/>
    </row>
    <row r="589" ht="14.25" customHeight="1">
      <c r="A589" s="79"/>
      <c r="B589" s="79"/>
      <c r="C589" s="85"/>
      <c r="D589" s="215"/>
      <c r="E589" s="215"/>
      <c r="F589" s="215"/>
      <c r="G589" s="215"/>
      <c r="H589" s="215"/>
      <c r="I589" s="215"/>
      <c r="J589" s="215"/>
      <c r="K589" s="215"/>
      <c r="L589" s="215"/>
      <c r="M589" s="215"/>
      <c r="N589" s="79"/>
      <c r="O589" s="79"/>
    </row>
    <row r="590" ht="14.25" customHeight="1">
      <c r="A590" s="79"/>
      <c r="B590" s="79"/>
      <c r="C590" s="85"/>
      <c r="D590" s="215"/>
      <c r="E590" s="215"/>
      <c r="F590" s="215"/>
      <c r="G590" s="215"/>
      <c r="H590" s="215"/>
      <c r="I590" s="215"/>
      <c r="J590" s="215"/>
      <c r="K590" s="215"/>
      <c r="L590" s="215"/>
      <c r="M590" s="215"/>
      <c r="N590" s="79"/>
      <c r="O590" s="79"/>
    </row>
    <row r="591" ht="14.25" customHeight="1">
      <c r="A591" s="79"/>
      <c r="B591" s="79"/>
      <c r="C591" s="85"/>
      <c r="D591" s="215"/>
      <c r="E591" s="215"/>
      <c r="F591" s="215"/>
      <c r="G591" s="215"/>
      <c r="H591" s="215"/>
      <c r="I591" s="215"/>
      <c r="J591" s="215"/>
      <c r="K591" s="215"/>
      <c r="L591" s="215"/>
      <c r="M591" s="215"/>
      <c r="N591" s="79"/>
      <c r="O591" s="79"/>
    </row>
    <row r="592" ht="14.25" customHeight="1">
      <c r="A592" s="79"/>
      <c r="B592" s="79"/>
      <c r="C592" s="85"/>
      <c r="D592" s="215"/>
      <c r="E592" s="215"/>
      <c r="F592" s="215"/>
      <c r="G592" s="215"/>
      <c r="H592" s="215"/>
      <c r="I592" s="215"/>
      <c r="J592" s="215"/>
      <c r="K592" s="215"/>
      <c r="L592" s="215"/>
      <c r="M592" s="215"/>
      <c r="N592" s="79"/>
      <c r="O592" s="79"/>
    </row>
    <row r="593" ht="14.25" customHeight="1">
      <c r="A593" s="79"/>
      <c r="B593" s="79"/>
      <c r="C593" s="85"/>
      <c r="D593" s="215"/>
      <c r="E593" s="215"/>
      <c r="F593" s="215"/>
      <c r="G593" s="215"/>
      <c r="H593" s="215"/>
      <c r="I593" s="215"/>
      <c r="J593" s="215"/>
      <c r="K593" s="215"/>
      <c r="L593" s="215"/>
      <c r="M593" s="215"/>
      <c r="N593" s="79"/>
      <c r="O593" s="79"/>
    </row>
    <row r="594" ht="14.25" customHeight="1">
      <c r="A594" s="79"/>
      <c r="B594" s="79"/>
      <c r="C594" s="85"/>
      <c r="D594" s="215"/>
      <c r="E594" s="215"/>
      <c r="F594" s="215"/>
      <c r="G594" s="215"/>
      <c r="H594" s="215"/>
      <c r="I594" s="215"/>
      <c r="J594" s="215"/>
      <c r="K594" s="215"/>
      <c r="L594" s="215"/>
      <c r="M594" s="215"/>
      <c r="N594" s="79"/>
      <c r="O594" s="79"/>
    </row>
    <row r="595" ht="14.25" customHeight="1">
      <c r="A595" s="79"/>
      <c r="B595" s="79"/>
      <c r="C595" s="85"/>
      <c r="D595" s="215"/>
      <c r="E595" s="215"/>
      <c r="F595" s="215"/>
      <c r="G595" s="215"/>
      <c r="H595" s="215"/>
      <c r="I595" s="215"/>
      <c r="J595" s="215"/>
      <c r="K595" s="215"/>
      <c r="L595" s="215"/>
      <c r="M595" s="215"/>
      <c r="N595" s="79"/>
      <c r="O595" s="79"/>
    </row>
    <row r="596" ht="14.25" customHeight="1">
      <c r="A596" s="79"/>
      <c r="B596" s="79"/>
      <c r="C596" s="85"/>
      <c r="D596" s="215"/>
      <c r="E596" s="215"/>
      <c r="F596" s="215"/>
      <c r="G596" s="215"/>
      <c r="H596" s="215"/>
      <c r="I596" s="215"/>
      <c r="J596" s="215"/>
      <c r="K596" s="215"/>
      <c r="L596" s="215"/>
      <c r="M596" s="215"/>
      <c r="N596" s="79"/>
      <c r="O596" s="79"/>
    </row>
    <row r="597" ht="14.25" customHeight="1">
      <c r="A597" s="79"/>
      <c r="B597" s="79"/>
      <c r="C597" s="85"/>
      <c r="D597" s="215"/>
      <c r="E597" s="215"/>
      <c r="F597" s="215"/>
      <c r="G597" s="215"/>
      <c r="H597" s="215"/>
      <c r="I597" s="215"/>
      <c r="J597" s="215"/>
      <c r="K597" s="215"/>
      <c r="L597" s="215"/>
      <c r="M597" s="215"/>
      <c r="N597" s="79"/>
      <c r="O597" s="79"/>
    </row>
    <row r="598" ht="14.25" customHeight="1">
      <c r="A598" s="79"/>
      <c r="B598" s="79"/>
      <c r="C598" s="85"/>
      <c r="D598" s="215"/>
      <c r="E598" s="215"/>
      <c r="F598" s="215"/>
      <c r="G598" s="215"/>
      <c r="H598" s="215"/>
      <c r="I598" s="215"/>
      <c r="J598" s="215"/>
      <c r="K598" s="215"/>
      <c r="L598" s="215"/>
      <c r="M598" s="215"/>
      <c r="N598" s="79"/>
      <c r="O598" s="79"/>
    </row>
    <row r="599" ht="14.25" customHeight="1">
      <c r="A599" s="79"/>
      <c r="B599" s="79"/>
      <c r="C599" s="85"/>
      <c r="D599" s="215"/>
      <c r="E599" s="215"/>
      <c r="F599" s="215"/>
      <c r="G599" s="215"/>
      <c r="H599" s="215"/>
      <c r="I599" s="215"/>
      <c r="J599" s="215"/>
      <c r="K599" s="215"/>
      <c r="L599" s="215"/>
      <c r="M599" s="215"/>
      <c r="N599" s="79"/>
      <c r="O599" s="79"/>
    </row>
    <row r="600" ht="14.25" customHeight="1">
      <c r="A600" s="79"/>
      <c r="B600" s="79"/>
      <c r="C600" s="85"/>
      <c r="D600" s="215"/>
      <c r="E600" s="215"/>
      <c r="F600" s="215"/>
      <c r="G600" s="215"/>
      <c r="H600" s="215"/>
      <c r="I600" s="215"/>
      <c r="J600" s="215"/>
      <c r="K600" s="215"/>
      <c r="L600" s="215"/>
      <c r="M600" s="215"/>
      <c r="N600" s="79"/>
      <c r="O600" s="79"/>
    </row>
    <row r="601" ht="14.25" customHeight="1">
      <c r="A601" s="79"/>
      <c r="B601" s="79"/>
      <c r="C601" s="85"/>
      <c r="D601" s="215"/>
      <c r="E601" s="215"/>
      <c r="F601" s="215"/>
      <c r="G601" s="215"/>
      <c r="H601" s="215"/>
      <c r="I601" s="215"/>
      <c r="J601" s="215"/>
      <c r="K601" s="215"/>
      <c r="L601" s="215"/>
      <c r="M601" s="215"/>
      <c r="N601" s="79"/>
      <c r="O601" s="79"/>
    </row>
    <row r="602" ht="14.25" customHeight="1">
      <c r="A602" s="79"/>
      <c r="B602" s="79"/>
      <c r="C602" s="85"/>
      <c r="D602" s="215"/>
      <c r="E602" s="215"/>
      <c r="F602" s="215"/>
      <c r="G602" s="215"/>
      <c r="H602" s="215"/>
      <c r="I602" s="215"/>
      <c r="J602" s="215"/>
      <c r="K602" s="215"/>
      <c r="L602" s="215"/>
      <c r="M602" s="215"/>
      <c r="N602" s="79"/>
      <c r="O602" s="79"/>
    </row>
    <row r="603" ht="14.25" customHeight="1">
      <c r="A603" s="79"/>
      <c r="B603" s="79"/>
      <c r="C603" s="85"/>
      <c r="D603" s="215"/>
      <c r="E603" s="215"/>
      <c r="F603" s="215"/>
      <c r="G603" s="215"/>
      <c r="H603" s="215"/>
      <c r="I603" s="215"/>
      <c r="J603" s="215"/>
      <c r="K603" s="215"/>
      <c r="L603" s="215"/>
      <c r="M603" s="215"/>
      <c r="N603" s="79"/>
      <c r="O603" s="79"/>
    </row>
    <row r="604" ht="14.25" customHeight="1">
      <c r="A604" s="79"/>
      <c r="B604" s="79"/>
      <c r="C604" s="85"/>
      <c r="D604" s="215"/>
      <c r="E604" s="215"/>
      <c r="F604" s="215"/>
      <c r="G604" s="215"/>
      <c r="H604" s="215"/>
      <c r="I604" s="215"/>
      <c r="J604" s="215"/>
      <c r="K604" s="215"/>
      <c r="L604" s="215"/>
      <c r="M604" s="215"/>
      <c r="N604" s="79"/>
      <c r="O604" s="79"/>
    </row>
    <row r="605" ht="14.25" customHeight="1">
      <c r="A605" s="79"/>
      <c r="B605" s="79"/>
      <c r="C605" s="85"/>
      <c r="D605" s="215"/>
      <c r="E605" s="215"/>
      <c r="F605" s="215"/>
      <c r="G605" s="215"/>
      <c r="H605" s="215"/>
      <c r="I605" s="215"/>
      <c r="J605" s="215"/>
      <c r="K605" s="215"/>
      <c r="L605" s="215"/>
      <c r="M605" s="215"/>
      <c r="N605" s="79"/>
      <c r="O605" s="79"/>
    </row>
    <row r="606" ht="14.25" customHeight="1">
      <c r="A606" s="79"/>
      <c r="B606" s="79"/>
      <c r="C606" s="85"/>
      <c r="D606" s="215"/>
      <c r="E606" s="215"/>
      <c r="F606" s="215"/>
      <c r="G606" s="215"/>
      <c r="H606" s="215"/>
      <c r="I606" s="215"/>
      <c r="J606" s="215"/>
      <c r="K606" s="215"/>
      <c r="L606" s="215"/>
      <c r="M606" s="215"/>
      <c r="N606" s="79"/>
      <c r="O606" s="79"/>
    </row>
    <row r="607" ht="14.25" customHeight="1">
      <c r="A607" s="79"/>
      <c r="B607" s="79"/>
      <c r="C607" s="85"/>
      <c r="D607" s="215"/>
      <c r="E607" s="215"/>
      <c r="F607" s="215"/>
      <c r="G607" s="215"/>
      <c r="H607" s="215"/>
      <c r="I607" s="215"/>
      <c r="J607" s="215"/>
      <c r="K607" s="215"/>
      <c r="L607" s="215"/>
      <c r="M607" s="215"/>
      <c r="N607" s="79"/>
      <c r="O607" s="79"/>
    </row>
    <row r="608" ht="14.25" customHeight="1">
      <c r="A608" s="79"/>
      <c r="B608" s="79"/>
      <c r="C608" s="85"/>
      <c r="D608" s="215"/>
      <c r="E608" s="215"/>
      <c r="F608" s="215"/>
      <c r="G608" s="215"/>
      <c r="H608" s="215"/>
      <c r="I608" s="215"/>
      <c r="J608" s="215"/>
      <c r="K608" s="215"/>
      <c r="L608" s="215"/>
      <c r="M608" s="215"/>
      <c r="N608" s="79"/>
      <c r="O608" s="79"/>
    </row>
    <row r="609" ht="14.25" customHeight="1">
      <c r="A609" s="79"/>
      <c r="B609" s="79"/>
      <c r="C609" s="85"/>
      <c r="D609" s="215"/>
      <c r="E609" s="215"/>
      <c r="F609" s="215"/>
      <c r="G609" s="215"/>
      <c r="H609" s="215"/>
      <c r="I609" s="215"/>
      <c r="J609" s="215"/>
      <c r="K609" s="215"/>
      <c r="L609" s="215"/>
      <c r="M609" s="215"/>
      <c r="N609" s="79"/>
      <c r="O609" s="79"/>
    </row>
    <row r="610" ht="14.25" customHeight="1">
      <c r="A610" s="79"/>
      <c r="B610" s="79"/>
      <c r="C610" s="85"/>
      <c r="D610" s="215"/>
      <c r="E610" s="215"/>
      <c r="F610" s="215"/>
      <c r="G610" s="215"/>
      <c r="H610" s="215"/>
      <c r="I610" s="215"/>
      <c r="J610" s="215"/>
      <c r="K610" s="215"/>
      <c r="L610" s="215"/>
      <c r="M610" s="215"/>
      <c r="N610" s="79"/>
      <c r="O610" s="79"/>
    </row>
    <row r="611" ht="14.25" customHeight="1">
      <c r="A611" s="79"/>
      <c r="B611" s="79"/>
      <c r="C611" s="85"/>
      <c r="D611" s="215"/>
      <c r="E611" s="215"/>
      <c r="F611" s="215"/>
      <c r="G611" s="215"/>
      <c r="H611" s="215"/>
      <c r="I611" s="215"/>
      <c r="J611" s="215"/>
      <c r="K611" s="215"/>
      <c r="L611" s="215"/>
      <c r="M611" s="215"/>
      <c r="N611" s="79"/>
      <c r="O611" s="79"/>
    </row>
    <row r="612" ht="14.25" customHeight="1">
      <c r="A612" s="79"/>
      <c r="B612" s="79"/>
      <c r="C612" s="85"/>
      <c r="D612" s="215"/>
      <c r="E612" s="215"/>
      <c r="F612" s="215"/>
      <c r="G612" s="215"/>
      <c r="H612" s="215"/>
      <c r="I612" s="215"/>
      <c r="J612" s="215"/>
      <c r="K612" s="215"/>
      <c r="L612" s="215"/>
      <c r="M612" s="215"/>
      <c r="N612" s="79"/>
      <c r="O612" s="79"/>
    </row>
    <row r="613" ht="14.25" customHeight="1">
      <c r="A613" s="79"/>
      <c r="B613" s="79"/>
      <c r="C613" s="85"/>
      <c r="D613" s="215"/>
      <c r="E613" s="215"/>
      <c r="F613" s="215"/>
      <c r="G613" s="215"/>
      <c r="H613" s="215"/>
      <c r="I613" s="215"/>
      <c r="J613" s="215"/>
      <c r="K613" s="215"/>
      <c r="L613" s="215"/>
      <c r="M613" s="215"/>
      <c r="N613" s="79"/>
      <c r="O613" s="79"/>
    </row>
    <row r="614" ht="14.25" customHeight="1">
      <c r="A614" s="79"/>
      <c r="B614" s="79"/>
      <c r="C614" s="85"/>
      <c r="D614" s="215"/>
      <c r="E614" s="215"/>
      <c r="F614" s="215"/>
      <c r="G614" s="215"/>
      <c r="H614" s="215"/>
      <c r="I614" s="215"/>
      <c r="J614" s="215"/>
      <c r="K614" s="215"/>
      <c r="L614" s="215"/>
      <c r="M614" s="215"/>
      <c r="N614" s="79"/>
      <c r="O614" s="79"/>
    </row>
    <row r="615" ht="14.25" customHeight="1">
      <c r="A615" s="79"/>
      <c r="B615" s="79"/>
      <c r="C615" s="85"/>
      <c r="D615" s="215"/>
      <c r="E615" s="215"/>
      <c r="F615" s="215"/>
      <c r="G615" s="215"/>
      <c r="H615" s="215"/>
      <c r="I615" s="215"/>
      <c r="J615" s="215"/>
      <c r="K615" s="215"/>
      <c r="L615" s="215"/>
      <c r="M615" s="215"/>
      <c r="N615" s="79"/>
      <c r="O615" s="79"/>
    </row>
    <row r="616" ht="14.25" customHeight="1">
      <c r="A616" s="79"/>
      <c r="B616" s="79"/>
      <c r="C616" s="85"/>
      <c r="D616" s="215"/>
      <c r="E616" s="215"/>
      <c r="F616" s="215"/>
      <c r="G616" s="215"/>
      <c r="H616" s="215"/>
      <c r="I616" s="215"/>
      <c r="J616" s="215"/>
      <c r="K616" s="215"/>
      <c r="L616" s="215"/>
      <c r="M616" s="215"/>
      <c r="N616" s="79"/>
      <c r="O616" s="79"/>
    </row>
    <row r="617" ht="14.25" customHeight="1">
      <c r="A617" s="79"/>
      <c r="B617" s="79"/>
      <c r="C617" s="85"/>
      <c r="D617" s="215"/>
      <c r="E617" s="215"/>
      <c r="F617" s="215"/>
      <c r="G617" s="215"/>
      <c r="H617" s="215"/>
      <c r="I617" s="215"/>
      <c r="J617" s="215"/>
      <c r="K617" s="215"/>
      <c r="L617" s="215"/>
      <c r="M617" s="215"/>
      <c r="N617" s="79"/>
      <c r="O617" s="79"/>
    </row>
    <row r="618" ht="14.25" customHeight="1">
      <c r="A618" s="79"/>
      <c r="B618" s="79"/>
      <c r="C618" s="85"/>
      <c r="D618" s="215"/>
      <c r="E618" s="215"/>
      <c r="F618" s="215"/>
      <c r="G618" s="215"/>
      <c r="H618" s="215"/>
      <c r="I618" s="215"/>
      <c r="J618" s="215"/>
      <c r="K618" s="215"/>
      <c r="L618" s="215"/>
      <c r="M618" s="215"/>
      <c r="N618" s="79"/>
      <c r="O618" s="79"/>
    </row>
    <row r="619" ht="14.25" customHeight="1">
      <c r="A619" s="79"/>
      <c r="B619" s="79"/>
      <c r="C619" s="85"/>
      <c r="D619" s="215"/>
      <c r="E619" s="215"/>
      <c r="F619" s="215"/>
      <c r="G619" s="215"/>
      <c r="H619" s="215"/>
      <c r="I619" s="215"/>
      <c r="J619" s="215"/>
      <c r="K619" s="215"/>
      <c r="L619" s="215"/>
      <c r="M619" s="215"/>
      <c r="N619" s="79"/>
      <c r="O619" s="79"/>
    </row>
    <row r="620" ht="14.25" customHeight="1">
      <c r="A620" s="79"/>
      <c r="B620" s="79"/>
      <c r="C620" s="85"/>
      <c r="D620" s="215"/>
      <c r="E620" s="215"/>
      <c r="F620" s="215"/>
      <c r="G620" s="215"/>
      <c r="H620" s="215"/>
      <c r="I620" s="215"/>
      <c r="J620" s="215"/>
      <c r="K620" s="215"/>
      <c r="L620" s="215"/>
      <c r="M620" s="215"/>
      <c r="N620" s="79"/>
      <c r="O620" s="79"/>
    </row>
    <row r="621" ht="14.25" customHeight="1">
      <c r="A621" s="79"/>
      <c r="B621" s="79"/>
      <c r="C621" s="85"/>
      <c r="D621" s="215"/>
      <c r="E621" s="215"/>
      <c r="F621" s="215"/>
      <c r="G621" s="215"/>
      <c r="H621" s="215"/>
      <c r="I621" s="215"/>
      <c r="J621" s="215"/>
      <c r="K621" s="215"/>
      <c r="L621" s="215"/>
      <c r="M621" s="215"/>
      <c r="N621" s="79"/>
      <c r="O621" s="79"/>
    </row>
    <row r="622" ht="14.25" customHeight="1">
      <c r="A622" s="79"/>
      <c r="B622" s="79"/>
      <c r="C622" s="85"/>
      <c r="D622" s="215"/>
      <c r="E622" s="215"/>
      <c r="F622" s="215"/>
      <c r="G622" s="215"/>
      <c r="H622" s="215"/>
      <c r="I622" s="215"/>
      <c r="J622" s="215"/>
      <c r="K622" s="215"/>
      <c r="L622" s="215"/>
      <c r="M622" s="215"/>
      <c r="N622" s="79"/>
      <c r="O622" s="79"/>
    </row>
    <row r="623" ht="14.25" customHeight="1">
      <c r="A623" s="79"/>
      <c r="B623" s="79"/>
      <c r="C623" s="85"/>
      <c r="D623" s="215"/>
      <c r="E623" s="215"/>
      <c r="F623" s="215"/>
      <c r="G623" s="215"/>
      <c r="H623" s="215"/>
      <c r="I623" s="215"/>
      <c r="J623" s="215"/>
      <c r="K623" s="215"/>
      <c r="L623" s="215"/>
      <c r="M623" s="215"/>
      <c r="N623" s="79"/>
      <c r="O623" s="79"/>
    </row>
    <row r="624" ht="14.25" customHeight="1">
      <c r="A624" s="79"/>
      <c r="B624" s="79"/>
      <c r="C624" s="85"/>
      <c r="D624" s="215"/>
      <c r="E624" s="215"/>
      <c r="F624" s="215"/>
      <c r="G624" s="215"/>
      <c r="H624" s="215"/>
      <c r="I624" s="215"/>
      <c r="J624" s="215"/>
      <c r="K624" s="215"/>
      <c r="L624" s="215"/>
      <c r="M624" s="215"/>
      <c r="N624" s="79"/>
      <c r="O624" s="79"/>
    </row>
    <row r="625" ht="14.25" customHeight="1">
      <c r="A625" s="79"/>
      <c r="B625" s="79"/>
      <c r="C625" s="85"/>
      <c r="D625" s="215"/>
      <c r="E625" s="215"/>
      <c r="F625" s="215"/>
      <c r="G625" s="215"/>
      <c r="H625" s="215"/>
      <c r="I625" s="215"/>
      <c r="J625" s="215"/>
      <c r="K625" s="215"/>
      <c r="L625" s="215"/>
      <c r="M625" s="215"/>
      <c r="N625" s="79"/>
      <c r="O625" s="79"/>
    </row>
    <row r="626" ht="14.25" customHeight="1">
      <c r="A626" s="79"/>
      <c r="B626" s="79"/>
      <c r="C626" s="85"/>
      <c r="D626" s="215"/>
      <c r="E626" s="215"/>
      <c r="F626" s="215"/>
      <c r="G626" s="215"/>
      <c r="H626" s="215"/>
      <c r="I626" s="215"/>
      <c r="J626" s="215"/>
      <c r="K626" s="215"/>
      <c r="L626" s="215"/>
      <c r="M626" s="215"/>
      <c r="N626" s="79"/>
      <c r="O626" s="79"/>
    </row>
    <row r="627" ht="14.25" customHeight="1">
      <c r="A627" s="79"/>
      <c r="B627" s="79"/>
      <c r="C627" s="85"/>
      <c r="D627" s="215"/>
      <c r="E627" s="215"/>
      <c r="F627" s="215"/>
      <c r="G627" s="215"/>
      <c r="H627" s="215"/>
      <c r="I627" s="215"/>
      <c r="J627" s="215"/>
      <c r="K627" s="215"/>
      <c r="L627" s="215"/>
      <c r="M627" s="215"/>
      <c r="N627" s="79"/>
      <c r="O627" s="79"/>
    </row>
    <row r="628" ht="14.25" customHeight="1">
      <c r="A628" s="79"/>
      <c r="B628" s="79"/>
      <c r="C628" s="85"/>
      <c r="D628" s="215"/>
      <c r="E628" s="215"/>
      <c r="F628" s="215"/>
      <c r="G628" s="215"/>
      <c r="H628" s="215"/>
      <c r="I628" s="215"/>
      <c r="J628" s="215"/>
      <c r="K628" s="215"/>
      <c r="L628" s="215"/>
      <c r="M628" s="215"/>
      <c r="N628" s="79"/>
      <c r="O628" s="79"/>
    </row>
    <row r="629" ht="14.25" customHeight="1">
      <c r="A629" s="79"/>
      <c r="B629" s="79"/>
      <c r="C629" s="85"/>
      <c r="D629" s="215"/>
      <c r="E629" s="215"/>
      <c r="F629" s="215"/>
      <c r="G629" s="215"/>
      <c r="H629" s="215"/>
      <c r="I629" s="215"/>
      <c r="J629" s="215"/>
      <c r="K629" s="215"/>
      <c r="L629" s="215"/>
      <c r="M629" s="215"/>
      <c r="N629" s="79"/>
      <c r="O629" s="79"/>
    </row>
    <row r="630" ht="14.25" customHeight="1">
      <c r="A630" s="79"/>
      <c r="B630" s="79"/>
      <c r="C630" s="85"/>
      <c r="D630" s="215"/>
      <c r="E630" s="215"/>
      <c r="F630" s="215"/>
      <c r="G630" s="215"/>
      <c r="H630" s="215"/>
      <c r="I630" s="215"/>
      <c r="J630" s="215"/>
      <c r="K630" s="215"/>
      <c r="L630" s="215"/>
      <c r="M630" s="215"/>
      <c r="N630" s="79"/>
      <c r="O630" s="79"/>
    </row>
    <row r="631" ht="14.25" customHeight="1">
      <c r="A631" s="79"/>
      <c r="B631" s="79"/>
      <c r="C631" s="85"/>
      <c r="D631" s="215"/>
      <c r="E631" s="215"/>
      <c r="F631" s="215"/>
      <c r="G631" s="215"/>
      <c r="H631" s="215"/>
      <c r="I631" s="215"/>
      <c r="J631" s="215"/>
      <c r="K631" s="215"/>
      <c r="L631" s="215"/>
      <c r="M631" s="215"/>
      <c r="N631" s="79"/>
      <c r="O631" s="79"/>
    </row>
    <row r="632" ht="14.25" customHeight="1">
      <c r="A632" s="79"/>
      <c r="B632" s="79"/>
      <c r="C632" s="85"/>
      <c r="D632" s="215"/>
      <c r="E632" s="215"/>
      <c r="F632" s="215"/>
      <c r="G632" s="215"/>
      <c r="H632" s="215"/>
      <c r="I632" s="215"/>
      <c r="J632" s="215"/>
      <c r="K632" s="215"/>
      <c r="L632" s="215"/>
      <c r="M632" s="215"/>
      <c r="N632" s="79"/>
      <c r="O632" s="79"/>
    </row>
    <row r="633" ht="14.25" customHeight="1">
      <c r="A633" s="79"/>
      <c r="B633" s="79"/>
      <c r="C633" s="85"/>
      <c r="D633" s="215"/>
      <c r="E633" s="215"/>
      <c r="F633" s="215"/>
      <c r="G633" s="215"/>
      <c r="H633" s="215"/>
      <c r="I633" s="215"/>
      <c r="J633" s="215"/>
      <c r="K633" s="215"/>
      <c r="L633" s="215"/>
      <c r="M633" s="215"/>
      <c r="N633" s="79"/>
      <c r="O633" s="79"/>
    </row>
    <row r="634" ht="14.25" customHeight="1">
      <c r="A634" s="79"/>
      <c r="B634" s="79"/>
      <c r="C634" s="85"/>
      <c r="D634" s="215"/>
      <c r="E634" s="215"/>
      <c r="F634" s="215"/>
      <c r="G634" s="215"/>
      <c r="H634" s="215"/>
      <c r="I634" s="215"/>
      <c r="J634" s="215"/>
      <c r="K634" s="215"/>
      <c r="L634" s="215"/>
      <c r="M634" s="215"/>
      <c r="N634" s="79"/>
      <c r="O634" s="79"/>
    </row>
    <row r="635" ht="14.25" customHeight="1">
      <c r="A635" s="79"/>
      <c r="B635" s="79"/>
      <c r="C635" s="85"/>
      <c r="D635" s="215"/>
      <c r="E635" s="215"/>
      <c r="F635" s="215"/>
      <c r="G635" s="215"/>
      <c r="H635" s="215"/>
      <c r="I635" s="215"/>
      <c r="J635" s="215"/>
      <c r="K635" s="215"/>
      <c r="L635" s="215"/>
      <c r="M635" s="215"/>
      <c r="N635" s="79"/>
      <c r="O635" s="79"/>
    </row>
    <row r="636" ht="14.25" customHeight="1">
      <c r="A636" s="79"/>
      <c r="B636" s="79"/>
      <c r="C636" s="85"/>
      <c r="D636" s="215"/>
      <c r="E636" s="215"/>
      <c r="F636" s="215"/>
      <c r="G636" s="215"/>
      <c r="H636" s="215"/>
      <c r="I636" s="215"/>
      <c r="J636" s="215"/>
      <c r="K636" s="215"/>
      <c r="L636" s="215"/>
      <c r="M636" s="215"/>
      <c r="N636" s="79"/>
      <c r="O636" s="79"/>
    </row>
    <row r="637" ht="14.25" customHeight="1">
      <c r="A637" s="79"/>
      <c r="B637" s="79"/>
      <c r="C637" s="85"/>
      <c r="D637" s="215"/>
      <c r="E637" s="215"/>
      <c r="F637" s="215"/>
      <c r="G637" s="215"/>
      <c r="H637" s="215"/>
      <c r="I637" s="215"/>
      <c r="J637" s="215"/>
      <c r="K637" s="215"/>
      <c r="L637" s="215"/>
      <c r="M637" s="215"/>
      <c r="N637" s="79"/>
      <c r="O637" s="79"/>
    </row>
    <row r="638" ht="14.25" customHeight="1">
      <c r="A638" s="79"/>
      <c r="B638" s="79"/>
      <c r="C638" s="85"/>
      <c r="D638" s="215"/>
      <c r="E638" s="215"/>
      <c r="F638" s="215"/>
      <c r="G638" s="215"/>
      <c r="H638" s="215"/>
      <c r="I638" s="215"/>
      <c r="J638" s="215"/>
      <c r="K638" s="215"/>
      <c r="L638" s="215"/>
      <c r="M638" s="215"/>
      <c r="N638" s="79"/>
      <c r="O638" s="79"/>
    </row>
    <row r="639" ht="14.25" customHeight="1">
      <c r="A639" s="79"/>
      <c r="B639" s="79"/>
      <c r="C639" s="85"/>
      <c r="D639" s="215"/>
      <c r="E639" s="215"/>
      <c r="F639" s="215"/>
      <c r="G639" s="215"/>
      <c r="H639" s="215"/>
      <c r="I639" s="215"/>
      <c r="J639" s="215"/>
      <c r="K639" s="215"/>
      <c r="L639" s="215"/>
      <c r="M639" s="215"/>
      <c r="N639" s="79"/>
      <c r="O639" s="79"/>
    </row>
    <row r="640" ht="14.25" customHeight="1">
      <c r="A640" s="79"/>
      <c r="B640" s="79"/>
      <c r="C640" s="85"/>
      <c r="D640" s="215"/>
      <c r="E640" s="215"/>
      <c r="F640" s="215"/>
      <c r="G640" s="215"/>
      <c r="H640" s="215"/>
      <c r="I640" s="215"/>
      <c r="J640" s="215"/>
      <c r="K640" s="215"/>
      <c r="L640" s="215"/>
      <c r="M640" s="215"/>
      <c r="N640" s="79"/>
      <c r="O640" s="79"/>
    </row>
    <row r="641" ht="14.25" customHeight="1">
      <c r="A641" s="79"/>
      <c r="B641" s="79"/>
      <c r="C641" s="85"/>
      <c r="D641" s="215"/>
      <c r="E641" s="215"/>
      <c r="F641" s="215"/>
      <c r="G641" s="215"/>
      <c r="H641" s="215"/>
      <c r="I641" s="215"/>
      <c r="J641" s="215"/>
      <c r="K641" s="215"/>
      <c r="L641" s="215"/>
      <c r="M641" s="215"/>
      <c r="N641" s="79"/>
      <c r="O641" s="79"/>
    </row>
    <row r="642" ht="14.25" customHeight="1">
      <c r="A642" s="79"/>
      <c r="B642" s="79"/>
      <c r="C642" s="85"/>
      <c r="D642" s="215"/>
      <c r="E642" s="215"/>
      <c r="F642" s="215"/>
      <c r="G642" s="215"/>
      <c r="H642" s="215"/>
      <c r="I642" s="215"/>
      <c r="J642" s="215"/>
      <c r="K642" s="215"/>
      <c r="L642" s="215"/>
      <c r="M642" s="215"/>
      <c r="N642" s="79"/>
      <c r="O642" s="79"/>
    </row>
    <row r="643" ht="14.25" customHeight="1">
      <c r="A643" s="79"/>
      <c r="B643" s="79"/>
      <c r="C643" s="85"/>
      <c r="D643" s="215"/>
      <c r="E643" s="215"/>
      <c r="F643" s="215"/>
      <c r="G643" s="215"/>
      <c r="H643" s="215"/>
      <c r="I643" s="215"/>
      <c r="J643" s="215"/>
      <c r="K643" s="215"/>
      <c r="L643" s="215"/>
      <c r="M643" s="215"/>
      <c r="N643" s="79"/>
      <c r="O643" s="79"/>
    </row>
    <row r="644" ht="14.25" customHeight="1">
      <c r="A644" s="79"/>
      <c r="B644" s="79"/>
      <c r="C644" s="85"/>
      <c r="D644" s="215"/>
      <c r="E644" s="215"/>
      <c r="F644" s="215"/>
      <c r="G644" s="215"/>
      <c r="H644" s="215"/>
      <c r="I644" s="215"/>
      <c r="J644" s="215"/>
      <c r="K644" s="215"/>
      <c r="L644" s="215"/>
      <c r="M644" s="215"/>
      <c r="N644" s="79"/>
      <c r="O644" s="79"/>
    </row>
    <row r="645" ht="14.25" customHeight="1">
      <c r="A645" s="79"/>
      <c r="B645" s="79"/>
      <c r="C645" s="85"/>
      <c r="D645" s="215"/>
      <c r="E645" s="215"/>
      <c r="F645" s="215"/>
      <c r="G645" s="215"/>
      <c r="H645" s="215"/>
      <c r="I645" s="215"/>
      <c r="J645" s="215"/>
      <c r="K645" s="215"/>
      <c r="L645" s="215"/>
      <c r="M645" s="215"/>
      <c r="N645" s="79"/>
      <c r="O645" s="79"/>
    </row>
    <row r="646" ht="14.25" customHeight="1">
      <c r="A646" s="79"/>
      <c r="B646" s="79"/>
      <c r="C646" s="85"/>
      <c r="D646" s="215"/>
      <c r="E646" s="215"/>
      <c r="F646" s="215"/>
      <c r="G646" s="215"/>
      <c r="H646" s="215"/>
      <c r="I646" s="215"/>
      <c r="J646" s="215"/>
      <c r="K646" s="215"/>
      <c r="L646" s="215"/>
      <c r="M646" s="215"/>
      <c r="N646" s="79"/>
      <c r="O646" s="79"/>
    </row>
    <row r="647" ht="14.25" customHeight="1">
      <c r="A647" s="79"/>
      <c r="B647" s="79"/>
      <c r="C647" s="85"/>
      <c r="D647" s="215"/>
      <c r="E647" s="215"/>
      <c r="F647" s="215"/>
      <c r="G647" s="215"/>
      <c r="H647" s="215"/>
      <c r="I647" s="215"/>
      <c r="J647" s="215"/>
      <c r="K647" s="215"/>
      <c r="L647" s="215"/>
      <c r="M647" s="215"/>
      <c r="N647" s="79"/>
      <c r="O647" s="79"/>
    </row>
    <row r="648" ht="14.25" customHeight="1">
      <c r="A648" s="79"/>
      <c r="B648" s="79"/>
      <c r="C648" s="85"/>
      <c r="D648" s="215"/>
      <c r="E648" s="215"/>
      <c r="F648" s="215"/>
      <c r="G648" s="215"/>
      <c r="H648" s="215"/>
      <c r="I648" s="215"/>
      <c r="J648" s="215"/>
      <c r="K648" s="215"/>
      <c r="L648" s="215"/>
      <c r="M648" s="215"/>
      <c r="N648" s="79"/>
      <c r="O648" s="79"/>
    </row>
    <row r="649" ht="14.25" customHeight="1">
      <c r="A649" s="79"/>
      <c r="B649" s="79"/>
      <c r="C649" s="85"/>
      <c r="D649" s="215"/>
      <c r="E649" s="215"/>
      <c r="F649" s="215"/>
      <c r="G649" s="215"/>
      <c r="H649" s="215"/>
      <c r="I649" s="215"/>
      <c r="J649" s="215"/>
      <c r="K649" s="215"/>
      <c r="L649" s="215"/>
      <c r="M649" s="215"/>
      <c r="N649" s="79"/>
      <c r="O649" s="79"/>
    </row>
    <row r="650" ht="14.25" customHeight="1">
      <c r="A650" s="79"/>
      <c r="B650" s="79"/>
      <c r="C650" s="85"/>
      <c r="D650" s="215"/>
      <c r="E650" s="215"/>
      <c r="F650" s="215"/>
      <c r="G650" s="215"/>
      <c r="H650" s="215"/>
      <c r="I650" s="215"/>
      <c r="J650" s="215"/>
      <c r="K650" s="215"/>
      <c r="L650" s="215"/>
      <c r="M650" s="215"/>
      <c r="N650" s="79"/>
      <c r="O650" s="79"/>
    </row>
    <row r="651" ht="14.25" customHeight="1">
      <c r="A651" s="79"/>
      <c r="B651" s="79"/>
      <c r="C651" s="85"/>
      <c r="D651" s="215"/>
      <c r="E651" s="215"/>
      <c r="F651" s="215"/>
      <c r="G651" s="215"/>
      <c r="H651" s="215"/>
      <c r="I651" s="215"/>
      <c r="J651" s="215"/>
      <c r="K651" s="215"/>
      <c r="L651" s="215"/>
      <c r="M651" s="215"/>
      <c r="N651" s="79"/>
      <c r="O651" s="79"/>
    </row>
    <row r="652" ht="14.25" customHeight="1">
      <c r="A652" s="79"/>
      <c r="B652" s="79"/>
      <c r="C652" s="85"/>
      <c r="D652" s="215"/>
      <c r="E652" s="215"/>
      <c r="F652" s="215"/>
      <c r="G652" s="215"/>
      <c r="H652" s="215"/>
      <c r="I652" s="215"/>
      <c r="J652" s="215"/>
      <c r="K652" s="215"/>
      <c r="L652" s="215"/>
      <c r="M652" s="215"/>
      <c r="N652" s="79"/>
      <c r="O652" s="79"/>
    </row>
    <row r="653" ht="14.25" customHeight="1">
      <c r="A653" s="79"/>
      <c r="B653" s="79"/>
      <c r="C653" s="85"/>
      <c r="D653" s="215"/>
      <c r="E653" s="215"/>
      <c r="F653" s="215"/>
      <c r="G653" s="215"/>
      <c r="H653" s="215"/>
      <c r="I653" s="215"/>
      <c r="J653" s="215"/>
      <c r="K653" s="215"/>
      <c r="L653" s="215"/>
      <c r="M653" s="215"/>
      <c r="N653" s="79"/>
      <c r="O653" s="79"/>
    </row>
    <row r="654" ht="14.25" customHeight="1">
      <c r="A654" s="79"/>
      <c r="B654" s="79"/>
      <c r="C654" s="85"/>
      <c r="D654" s="215"/>
      <c r="E654" s="215"/>
      <c r="F654" s="215"/>
      <c r="G654" s="215"/>
      <c r="H654" s="215"/>
      <c r="I654" s="215"/>
      <c r="J654" s="215"/>
      <c r="K654" s="215"/>
      <c r="L654" s="215"/>
      <c r="M654" s="215"/>
      <c r="N654" s="79"/>
      <c r="O654" s="79"/>
    </row>
    <row r="655" ht="14.25" customHeight="1">
      <c r="A655" s="79"/>
      <c r="B655" s="79"/>
      <c r="C655" s="85"/>
      <c r="D655" s="215"/>
      <c r="E655" s="215"/>
      <c r="F655" s="215"/>
      <c r="G655" s="215"/>
      <c r="H655" s="215"/>
      <c r="I655" s="215"/>
      <c r="J655" s="215"/>
      <c r="K655" s="215"/>
      <c r="L655" s="215"/>
      <c r="M655" s="215"/>
      <c r="N655" s="79"/>
      <c r="O655" s="79"/>
    </row>
    <row r="656" ht="14.25" customHeight="1">
      <c r="A656" s="79"/>
      <c r="B656" s="79"/>
      <c r="C656" s="85"/>
      <c r="D656" s="215"/>
      <c r="E656" s="215"/>
      <c r="F656" s="215"/>
      <c r="G656" s="215"/>
      <c r="H656" s="215"/>
      <c r="I656" s="215"/>
      <c r="J656" s="215"/>
      <c r="K656" s="215"/>
      <c r="L656" s="215"/>
      <c r="M656" s="215"/>
      <c r="N656" s="79"/>
      <c r="O656" s="79"/>
    </row>
    <row r="657" ht="14.25" customHeight="1">
      <c r="A657" s="79"/>
      <c r="B657" s="79"/>
      <c r="C657" s="85"/>
      <c r="D657" s="215"/>
      <c r="E657" s="215"/>
      <c r="F657" s="215"/>
      <c r="G657" s="215"/>
      <c r="H657" s="215"/>
      <c r="I657" s="215"/>
      <c r="J657" s="215"/>
      <c r="K657" s="215"/>
      <c r="L657" s="215"/>
      <c r="M657" s="215"/>
      <c r="N657" s="79"/>
      <c r="O657" s="79"/>
    </row>
    <row r="658" ht="14.25" customHeight="1">
      <c r="A658" s="79"/>
      <c r="B658" s="79"/>
      <c r="C658" s="85"/>
      <c r="D658" s="215"/>
      <c r="E658" s="215"/>
      <c r="F658" s="215"/>
      <c r="G658" s="215"/>
      <c r="H658" s="215"/>
      <c r="I658" s="215"/>
      <c r="J658" s="215"/>
      <c r="K658" s="215"/>
      <c r="L658" s="215"/>
      <c r="M658" s="215"/>
      <c r="N658" s="79"/>
      <c r="O658" s="79"/>
    </row>
    <row r="659" ht="14.25" customHeight="1">
      <c r="A659" s="79"/>
      <c r="B659" s="79"/>
      <c r="C659" s="85"/>
      <c r="D659" s="215"/>
      <c r="E659" s="215"/>
      <c r="F659" s="215"/>
      <c r="G659" s="215"/>
      <c r="H659" s="215"/>
      <c r="I659" s="215"/>
      <c r="J659" s="215"/>
      <c r="K659" s="215"/>
      <c r="L659" s="215"/>
      <c r="M659" s="215"/>
      <c r="N659" s="79"/>
      <c r="O659" s="79"/>
    </row>
    <row r="660" ht="14.25" customHeight="1">
      <c r="A660" s="79"/>
      <c r="B660" s="79"/>
      <c r="C660" s="85"/>
      <c r="D660" s="215"/>
      <c r="E660" s="215"/>
      <c r="F660" s="215"/>
      <c r="G660" s="215"/>
      <c r="H660" s="215"/>
      <c r="I660" s="215"/>
      <c r="J660" s="215"/>
      <c r="K660" s="215"/>
      <c r="L660" s="215"/>
      <c r="M660" s="215"/>
      <c r="N660" s="79"/>
      <c r="O660" s="79"/>
    </row>
    <row r="661" ht="14.25" customHeight="1">
      <c r="A661" s="79"/>
      <c r="B661" s="79"/>
      <c r="C661" s="85"/>
      <c r="D661" s="215"/>
      <c r="E661" s="215"/>
      <c r="F661" s="215"/>
      <c r="G661" s="215"/>
      <c r="H661" s="215"/>
      <c r="I661" s="215"/>
      <c r="J661" s="215"/>
      <c r="K661" s="215"/>
      <c r="L661" s="215"/>
      <c r="M661" s="215"/>
      <c r="N661" s="79"/>
      <c r="O661" s="79"/>
    </row>
    <row r="662" ht="14.25" customHeight="1">
      <c r="A662" s="79"/>
      <c r="B662" s="79"/>
      <c r="C662" s="85"/>
      <c r="D662" s="215"/>
      <c r="E662" s="215"/>
      <c r="F662" s="215"/>
      <c r="G662" s="215"/>
      <c r="H662" s="215"/>
      <c r="I662" s="215"/>
      <c r="J662" s="215"/>
      <c r="K662" s="215"/>
      <c r="L662" s="215"/>
      <c r="M662" s="215"/>
      <c r="N662" s="79"/>
      <c r="O662" s="79"/>
    </row>
    <row r="663" ht="14.25" customHeight="1">
      <c r="A663" s="79"/>
      <c r="B663" s="79"/>
      <c r="C663" s="85"/>
      <c r="D663" s="215"/>
      <c r="E663" s="215"/>
      <c r="F663" s="215"/>
      <c r="G663" s="215"/>
      <c r="H663" s="215"/>
      <c r="I663" s="215"/>
      <c r="J663" s="215"/>
      <c r="K663" s="215"/>
      <c r="L663" s="215"/>
      <c r="M663" s="215"/>
      <c r="N663" s="79"/>
      <c r="O663" s="79"/>
    </row>
    <row r="664" ht="14.25" customHeight="1">
      <c r="A664" s="79"/>
      <c r="B664" s="79"/>
      <c r="C664" s="85"/>
      <c r="D664" s="215"/>
      <c r="E664" s="215"/>
      <c r="F664" s="215"/>
      <c r="G664" s="215"/>
      <c r="H664" s="215"/>
      <c r="I664" s="215"/>
      <c r="J664" s="215"/>
      <c r="K664" s="215"/>
      <c r="L664" s="215"/>
      <c r="M664" s="215"/>
      <c r="N664" s="79"/>
      <c r="O664" s="79"/>
    </row>
    <row r="665" ht="14.25" customHeight="1">
      <c r="A665" s="79"/>
      <c r="B665" s="79"/>
      <c r="C665" s="85"/>
      <c r="D665" s="215"/>
      <c r="E665" s="215"/>
      <c r="F665" s="215"/>
      <c r="G665" s="215"/>
      <c r="H665" s="215"/>
      <c r="I665" s="215"/>
      <c r="J665" s="215"/>
      <c r="K665" s="215"/>
      <c r="L665" s="215"/>
      <c r="M665" s="215"/>
      <c r="N665" s="79"/>
      <c r="O665" s="79"/>
    </row>
    <row r="666" ht="14.25" customHeight="1">
      <c r="A666" s="79"/>
      <c r="B666" s="79"/>
      <c r="C666" s="85"/>
      <c r="D666" s="215"/>
      <c r="E666" s="215"/>
      <c r="F666" s="215"/>
      <c r="G666" s="215"/>
      <c r="H666" s="215"/>
      <c r="I666" s="215"/>
      <c r="J666" s="215"/>
      <c r="K666" s="215"/>
      <c r="L666" s="215"/>
      <c r="M666" s="215"/>
      <c r="N666" s="79"/>
      <c r="O666" s="79"/>
    </row>
    <row r="667" ht="14.25" customHeight="1">
      <c r="A667" s="79"/>
      <c r="B667" s="79"/>
      <c r="C667" s="85"/>
      <c r="D667" s="215"/>
      <c r="E667" s="215"/>
      <c r="F667" s="215"/>
      <c r="G667" s="215"/>
      <c r="H667" s="215"/>
      <c r="I667" s="215"/>
      <c r="J667" s="215"/>
      <c r="K667" s="215"/>
      <c r="L667" s="215"/>
      <c r="M667" s="215"/>
      <c r="N667" s="79"/>
      <c r="O667" s="79"/>
    </row>
    <row r="668" ht="14.25" customHeight="1">
      <c r="A668" s="79"/>
      <c r="B668" s="79"/>
      <c r="C668" s="85"/>
      <c r="D668" s="215"/>
      <c r="E668" s="215"/>
      <c r="F668" s="215"/>
      <c r="G668" s="215"/>
      <c r="H668" s="215"/>
      <c r="I668" s="215"/>
      <c r="J668" s="215"/>
      <c r="K668" s="215"/>
      <c r="L668" s="215"/>
      <c r="M668" s="215"/>
      <c r="N668" s="79"/>
      <c r="O668" s="79"/>
    </row>
    <row r="669" ht="14.25" customHeight="1">
      <c r="A669" s="79"/>
      <c r="B669" s="79"/>
      <c r="C669" s="85"/>
      <c r="D669" s="215"/>
      <c r="E669" s="215"/>
      <c r="F669" s="215"/>
      <c r="G669" s="215"/>
      <c r="H669" s="215"/>
      <c r="I669" s="215"/>
      <c r="J669" s="215"/>
      <c r="K669" s="215"/>
      <c r="L669" s="215"/>
      <c r="M669" s="215"/>
      <c r="N669" s="79"/>
      <c r="O669" s="79"/>
    </row>
    <row r="670" ht="14.25" customHeight="1">
      <c r="A670" s="79"/>
      <c r="B670" s="79"/>
      <c r="C670" s="85"/>
      <c r="D670" s="215"/>
      <c r="E670" s="215"/>
      <c r="F670" s="215"/>
      <c r="G670" s="215"/>
      <c r="H670" s="215"/>
      <c r="I670" s="215"/>
      <c r="J670" s="215"/>
      <c r="K670" s="215"/>
      <c r="L670" s="215"/>
      <c r="M670" s="215"/>
      <c r="N670" s="79"/>
      <c r="O670" s="79"/>
    </row>
    <row r="671" ht="14.25" customHeight="1">
      <c r="A671" s="79"/>
      <c r="B671" s="79"/>
      <c r="C671" s="85"/>
      <c r="D671" s="215"/>
      <c r="E671" s="215"/>
      <c r="F671" s="215"/>
      <c r="G671" s="215"/>
      <c r="H671" s="215"/>
      <c r="I671" s="215"/>
      <c r="J671" s="215"/>
      <c r="K671" s="215"/>
      <c r="L671" s="215"/>
      <c r="M671" s="215"/>
      <c r="N671" s="79"/>
      <c r="O671" s="79"/>
    </row>
    <row r="672" ht="14.25" customHeight="1">
      <c r="A672" s="79"/>
      <c r="B672" s="79"/>
      <c r="C672" s="85"/>
      <c r="D672" s="215"/>
      <c r="E672" s="215"/>
      <c r="F672" s="215"/>
      <c r="G672" s="215"/>
      <c r="H672" s="215"/>
      <c r="I672" s="215"/>
      <c r="J672" s="215"/>
      <c r="K672" s="215"/>
      <c r="L672" s="215"/>
      <c r="M672" s="215"/>
      <c r="N672" s="79"/>
      <c r="O672" s="79"/>
    </row>
    <row r="673" ht="14.25" customHeight="1">
      <c r="A673" s="79"/>
      <c r="B673" s="79"/>
      <c r="C673" s="85"/>
      <c r="D673" s="215"/>
      <c r="E673" s="215"/>
      <c r="F673" s="215"/>
      <c r="G673" s="215"/>
      <c r="H673" s="215"/>
      <c r="I673" s="215"/>
      <c r="J673" s="215"/>
      <c r="K673" s="215"/>
      <c r="L673" s="215"/>
      <c r="M673" s="215"/>
      <c r="N673" s="79"/>
      <c r="O673" s="79"/>
    </row>
    <row r="674" ht="14.25" customHeight="1">
      <c r="A674" s="79"/>
      <c r="B674" s="79"/>
      <c r="C674" s="85"/>
      <c r="D674" s="215"/>
      <c r="E674" s="215"/>
      <c r="F674" s="215"/>
      <c r="G674" s="215"/>
      <c r="H674" s="215"/>
      <c r="I674" s="215"/>
      <c r="J674" s="215"/>
      <c r="K674" s="215"/>
      <c r="L674" s="215"/>
      <c r="M674" s="215"/>
      <c r="N674" s="79"/>
      <c r="O674" s="79"/>
    </row>
    <row r="675" ht="14.25" customHeight="1">
      <c r="A675" s="79"/>
      <c r="B675" s="79"/>
      <c r="C675" s="85"/>
      <c r="D675" s="215"/>
      <c r="E675" s="215"/>
      <c r="F675" s="215"/>
      <c r="G675" s="215"/>
      <c r="H675" s="215"/>
      <c r="I675" s="215"/>
      <c r="J675" s="215"/>
      <c r="K675" s="215"/>
      <c r="L675" s="215"/>
      <c r="M675" s="215"/>
      <c r="N675" s="79"/>
      <c r="O675" s="79"/>
    </row>
    <row r="676" ht="14.25" customHeight="1">
      <c r="A676" s="79"/>
      <c r="B676" s="79"/>
      <c r="C676" s="85"/>
      <c r="D676" s="215"/>
      <c r="E676" s="215"/>
      <c r="F676" s="215"/>
      <c r="G676" s="215"/>
      <c r="H676" s="215"/>
      <c r="I676" s="215"/>
      <c r="J676" s="215"/>
      <c r="K676" s="215"/>
      <c r="L676" s="215"/>
      <c r="M676" s="215"/>
      <c r="N676" s="79"/>
      <c r="O676" s="79"/>
    </row>
    <row r="677" ht="14.25" customHeight="1">
      <c r="A677" s="79"/>
      <c r="B677" s="79"/>
      <c r="C677" s="85"/>
      <c r="D677" s="215"/>
      <c r="E677" s="215"/>
      <c r="F677" s="215"/>
      <c r="G677" s="215"/>
      <c r="H677" s="215"/>
      <c r="I677" s="215"/>
      <c r="J677" s="215"/>
      <c r="K677" s="215"/>
      <c r="L677" s="215"/>
      <c r="M677" s="215"/>
      <c r="N677" s="79"/>
      <c r="O677" s="79"/>
    </row>
    <row r="678" ht="14.25" customHeight="1">
      <c r="A678" s="79"/>
      <c r="B678" s="79"/>
      <c r="C678" s="85"/>
      <c r="D678" s="215"/>
      <c r="E678" s="215"/>
      <c r="F678" s="215"/>
      <c r="G678" s="215"/>
      <c r="H678" s="215"/>
      <c r="I678" s="215"/>
      <c r="J678" s="215"/>
      <c r="K678" s="215"/>
      <c r="L678" s="215"/>
      <c r="M678" s="215"/>
      <c r="N678" s="79"/>
      <c r="O678" s="79"/>
    </row>
    <row r="679" ht="14.25" customHeight="1">
      <c r="A679" s="79"/>
      <c r="B679" s="79"/>
      <c r="C679" s="85"/>
      <c r="D679" s="215"/>
      <c r="E679" s="215"/>
      <c r="F679" s="215"/>
      <c r="G679" s="215"/>
      <c r="H679" s="215"/>
      <c r="I679" s="215"/>
      <c r="J679" s="215"/>
      <c r="K679" s="215"/>
      <c r="L679" s="215"/>
      <c r="M679" s="215"/>
      <c r="N679" s="79"/>
      <c r="O679" s="79"/>
    </row>
    <row r="680" ht="14.25" customHeight="1">
      <c r="A680" s="79"/>
      <c r="B680" s="79"/>
      <c r="C680" s="85"/>
      <c r="D680" s="215"/>
      <c r="E680" s="215"/>
      <c r="F680" s="215"/>
      <c r="G680" s="215"/>
      <c r="H680" s="215"/>
      <c r="I680" s="215"/>
      <c r="J680" s="215"/>
      <c r="K680" s="215"/>
      <c r="L680" s="215"/>
      <c r="M680" s="215"/>
      <c r="N680" s="79"/>
      <c r="O680" s="79"/>
    </row>
    <row r="681" ht="14.25" customHeight="1">
      <c r="A681" s="79"/>
      <c r="B681" s="79"/>
      <c r="C681" s="85"/>
      <c r="D681" s="215"/>
      <c r="E681" s="215"/>
      <c r="F681" s="215"/>
      <c r="G681" s="215"/>
      <c r="H681" s="215"/>
      <c r="I681" s="215"/>
      <c r="J681" s="215"/>
      <c r="K681" s="215"/>
      <c r="L681" s="215"/>
      <c r="M681" s="215"/>
      <c r="N681" s="79"/>
      <c r="O681" s="79"/>
    </row>
    <row r="682" ht="14.25" customHeight="1">
      <c r="A682" s="79"/>
      <c r="B682" s="79"/>
      <c r="C682" s="85"/>
      <c r="D682" s="215"/>
      <c r="E682" s="215"/>
      <c r="F682" s="215"/>
      <c r="G682" s="215"/>
      <c r="H682" s="215"/>
      <c r="I682" s="215"/>
      <c r="J682" s="215"/>
      <c r="K682" s="215"/>
      <c r="L682" s="215"/>
      <c r="M682" s="215"/>
      <c r="N682" s="79"/>
      <c r="O682" s="79"/>
    </row>
    <row r="683" ht="14.25" customHeight="1">
      <c r="A683" s="79"/>
      <c r="B683" s="79"/>
      <c r="C683" s="85"/>
      <c r="D683" s="215"/>
      <c r="E683" s="215"/>
      <c r="F683" s="215"/>
      <c r="G683" s="215"/>
      <c r="H683" s="215"/>
      <c r="I683" s="215"/>
      <c r="J683" s="215"/>
      <c r="K683" s="215"/>
      <c r="L683" s="215"/>
      <c r="M683" s="215"/>
      <c r="N683" s="79"/>
      <c r="O683" s="79"/>
    </row>
    <row r="684" ht="14.25" customHeight="1">
      <c r="A684" s="79"/>
      <c r="B684" s="79"/>
      <c r="C684" s="85"/>
      <c r="D684" s="215"/>
      <c r="E684" s="215"/>
      <c r="F684" s="215"/>
      <c r="G684" s="215"/>
      <c r="H684" s="215"/>
      <c r="I684" s="215"/>
      <c r="J684" s="215"/>
      <c r="K684" s="215"/>
      <c r="L684" s="215"/>
      <c r="M684" s="215"/>
      <c r="N684" s="79"/>
      <c r="O684" s="79"/>
    </row>
    <row r="685" ht="14.25" customHeight="1">
      <c r="A685" s="79"/>
      <c r="B685" s="79"/>
      <c r="C685" s="85"/>
      <c r="D685" s="215"/>
      <c r="E685" s="215"/>
      <c r="F685" s="215"/>
      <c r="G685" s="215"/>
      <c r="H685" s="215"/>
      <c r="I685" s="215"/>
      <c r="J685" s="215"/>
      <c r="K685" s="215"/>
      <c r="L685" s="215"/>
      <c r="M685" s="215"/>
      <c r="N685" s="79"/>
      <c r="O685" s="79"/>
    </row>
    <row r="686" ht="14.25" customHeight="1">
      <c r="A686" s="79"/>
      <c r="B686" s="79"/>
      <c r="C686" s="85"/>
      <c r="D686" s="215"/>
      <c r="E686" s="215"/>
      <c r="F686" s="215"/>
      <c r="G686" s="215"/>
      <c r="H686" s="215"/>
      <c r="I686" s="215"/>
      <c r="J686" s="215"/>
      <c r="K686" s="215"/>
      <c r="L686" s="215"/>
      <c r="M686" s="215"/>
      <c r="N686" s="79"/>
      <c r="O686" s="79"/>
    </row>
    <row r="687" ht="14.25" customHeight="1">
      <c r="A687" s="79"/>
      <c r="B687" s="79"/>
      <c r="C687" s="85"/>
      <c r="D687" s="215"/>
      <c r="E687" s="215"/>
      <c r="F687" s="215"/>
      <c r="G687" s="215"/>
      <c r="H687" s="215"/>
      <c r="I687" s="215"/>
      <c r="J687" s="215"/>
      <c r="K687" s="215"/>
      <c r="L687" s="215"/>
      <c r="M687" s="215"/>
      <c r="N687" s="79"/>
      <c r="O687" s="79"/>
    </row>
    <row r="688" ht="14.25" customHeight="1">
      <c r="A688" s="79"/>
      <c r="B688" s="79"/>
      <c r="C688" s="85"/>
      <c r="D688" s="215"/>
      <c r="E688" s="215"/>
      <c r="F688" s="215"/>
      <c r="G688" s="215"/>
      <c r="H688" s="215"/>
      <c r="I688" s="215"/>
      <c r="J688" s="215"/>
      <c r="K688" s="215"/>
      <c r="L688" s="215"/>
      <c r="M688" s="215"/>
      <c r="N688" s="79"/>
      <c r="O688" s="79"/>
    </row>
    <row r="689" ht="14.25" customHeight="1">
      <c r="A689" s="79"/>
      <c r="B689" s="79"/>
      <c r="C689" s="85"/>
      <c r="D689" s="215"/>
      <c r="E689" s="215"/>
      <c r="F689" s="215"/>
      <c r="G689" s="215"/>
      <c r="H689" s="215"/>
      <c r="I689" s="215"/>
      <c r="J689" s="215"/>
      <c r="K689" s="215"/>
      <c r="L689" s="215"/>
      <c r="M689" s="215"/>
      <c r="N689" s="79"/>
      <c r="O689" s="79"/>
    </row>
    <row r="690" ht="14.25" customHeight="1">
      <c r="A690" s="79"/>
      <c r="B690" s="79"/>
      <c r="C690" s="85"/>
      <c r="D690" s="215"/>
      <c r="E690" s="215"/>
      <c r="F690" s="215"/>
      <c r="G690" s="215"/>
      <c r="H690" s="215"/>
      <c r="I690" s="215"/>
      <c r="J690" s="215"/>
      <c r="K690" s="215"/>
      <c r="L690" s="215"/>
      <c r="M690" s="215"/>
      <c r="N690" s="79"/>
      <c r="O690" s="79"/>
    </row>
    <row r="691" ht="14.25" customHeight="1">
      <c r="A691" s="79"/>
      <c r="B691" s="79"/>
      <c r="C691" s="85"/>
      <c r="D691" s="215"/>
      <c r="E691" s="215"/>
      <c r="F691" s="215"/>
      <c r="G691" s="215"/>
      <c r="H691" s="215"/>
      <c r="I691" s="215"/>
      <c r="J691" s="215"/>
      <c r="K691" s="215"/>
      <c r="L691" s="215"/>
      <c r="M691" s="215"/>
      <c r="N691" s="79"/>
      <c r="O691" s="79"/>
    </row>
    <row r="692" ht="14.25" customHeight="1">
      <c r="A692" s="79"/>
      <c r="B692" s="79"/>
      <c r="C692" s="85"/>
      <c r="D692" s="215"/>
      <c r="E692" s="215"/>
      <c r="F692" s="215"/>
      <c r="G692" s="215"/>
      <c r="H692" s="215"/>
      <c r="I692" s="215"/>
      <c r="J692" s="215"/>
      <c r="K692" s="215"/>
      <c r="L692" s="215"/>
      <c r="M692" s="215"/>
      <c r="N692" s="79"/>
      <c r="O692" s="79"/>
    </row>
    <row r="693" ht="14.25" customHeight="1">
      <c r="A693" s="79"/>
      <c r="B693" s="79"/>
      <c r="C693" s="85"/>
      <c r="D693" s="215"/>
      <c r="E693" s="215"/>
      <c r="F693" s="215"/>
      <c r="G693" s="215"/>
      <c r="H693" s="215"/>
      <c r="I693" s="215"/>
      <c r="J693" s="215"/>
      <c r="K693" s="215"/>
      <c r="L693" s="215"/>
      <c r="M693" s="215"/>
      <c r="N693" s="79"/>
      <c r="O693" s="79"/>
    </row>
    <row r="694" ht="14.25" customHeight="1">
      <c r="A694" s="79"/>
      <c r="B694" s="79"/>
      <c r="C694" s="85"/>
      <c r="D694" s="215"/>
      <c r="E694" s="215"/>
      <c r="F694" s="215"/>
      <c r="G694" s="215"/>
      <c r="H694" s="215"/>
      <c r="I694" s="215"/>
      <c r="J694" s="215"/>
      <c r="K694" s="215"/>
      <c r="L694" s="215"/>
      <c r="M694" s="215"/>
      <c r="N694" s="79"/>
      <c r="O694" s="79"/>
    </row>
    <row r="695" ht="14.25" customHeight="1">
      <c r="A695" s="79"/>
      <c r="B695" s="79"/>
      <c r="C695" s="85"/>
      <c r="D695" s="215"/>
      <c r="E695" s="215"/>
      <c r="F695" s="215"/>
      <c r="G695" s="215"/>
      <c r="H695" s="215"/>
      <c r="I695" s="215"/>
      <c r="J695" s="215"/>
      <c r="K695" s="215"/>
      <c r="L695" s="215"/>
      <c r="M695" s="215"/>
      <c r="N695" s="79"/>
      <c r="O695" s="79"/>
    </row>
    <row r="696" ht="14.25" customHeight="1">
      <c r="A696" s="79"/>
      <c r="B696" s="79"/>
      <c r="C696" s="85"/>
      <c r="D696" s="215"/>
      <c r="E696" s="215"/>
      <c r="F696" s="215"/>
      <c r="G696" s="215"/>
      <c r="H696" s="215"/>
      <c r="I696" s="215"/>
      <c r="J696" s="215"/>
      <c r="K696" s="215"/>
      <c r="L696" s="215"/>
      <c r="M696" s="215"/>
      <c r="N696" s="79"/>
      <c r="O696" s="79"/>
    </row>
    <row r="697" ht="14.25" customHeight="1">
      <c r="A697" s="79"/>
      <c r="B697" s="79"/>
      <c r="C697" s="85"/>
      <c r="D697" s="215"/>
      <c r="E697" s="215"/>
      <c r="F697" s="215"/>
      <c r="G697" s="215"/>
      <c r="H697" s="215"/>
      <c r="I697" s="215"/>
      <c r="J697" s="215"/>
      <c r="K697" s="215"/>
      <c r="L697" s="215"/>
      <c r="M697" s="215"/>
      <c r="N697" s="79"/>
      <c r="O697" s="79"/>
    </row>
    <row r="698" ht="14.25" customHeight="1">
      <c r="A698" s="79"/>
      <c r="B698" s="79"/>
      <c r="C698" s="85"/>
      <c r="D698" s="215"/>
      <c r="E698" s="215"/>
      <c r="F698" s="215"/>
      <c r="G698" s="215"/>
      <c r="H698" s="215"/>
      <c r="I698" s="215"/>
      <c r="J698" s="215"/>
      <c r="K698" s="215"/>
      <c r="L698" s="215"/>
      <c r="M698" s="215"/>
      <c r="N698" s="79"/>
      <c r="O698" s="79"/>
    </row>
    <row r="699" ht="14.25" customHeight="1">
      <c r="A699" s="79"/>
      <c r="B699" s="79"/>
      <c r="C699" s="85"/>
      <c r="D699" s="215"/>
      <c r="E699" s="215"/>
      <c r="F699" s="215"/>
      <c r="G699" s="215"/>
      <c r="H699" s="215"/>
      <c r="I699" s="215"/>
      <c r="J699" s="215"/>
      <c r="K699" s="215"/>
      <c r="L699" s="215"/>
      <c r="M699" s="215"/>
      <c r="N699" s="79"/>
      <c r="O699" s="79"/>
    </row>
    <row r="700" ht="14.25" customHeight="1">
      <c r="A700" s="79"/>
      <c r="B700" s="79"/>
      <c r="C700" s="85"/>
      <c r="D700" s="215"/>
      <c r="E700" s="215"/>
      <c r="F700" s="215"/>
      <c r="G700" s="215"/>
      <c r="H700" s="215"/>
      <c r="I700" s="215"/>
      <c r="J700" s="215"/>
      <c r="K700" s="215"/>
      <c r="L700" s="215"/>
      <c r="M700" s="215"/>
      <c r="N700" s="79"/>
      <c r="O700" s="79"/>
    </row>
    <row r="701" ht="14.25" customHeight="1">
      <c r="A701" s="79"/>
      <c r="B701" s="79"/>
      <c r="C701" s="85"/>
      <c r="D701" s="215"/>
      <c r="E701" s="215"/>
      <c r="F701" s="215"/>
      <c r="G701" s="215"/>
      <c r="H701" s="215"/>
      <c r="I701" s="215"/>
      <c r="J701" s="215"/>
      <c r="K701" s="215"/>
      <c r="L701" s="215"/>
      <c r="M701" s="215"/>
      <c r="N701" s="79"/>
      <c r="O701" s="79"/>
    </row>
    <row r="702" ht="14.25" customHeight="1">
      <c r="A702" s="79"/>
      <c r="B702" s="79"/>
      <c r="C702" s="85"/>
      <c r="D702" s="215"/>
      <c r="E702" s="215"/>
      <c r="F702" s="215"/>
      <c r="G702" s="215"/>
      <c r="H702" s="215"/>
      <c r="I702" s="215"/>
      <c r="J702" s="215"/>
      <c r="K702" s="215"/>
      <c r="L702" s="215"/>
      <c r="M702" s="215"/>
      <c r="N702" s="79"/>
      <c r="O702" s="79"/>
    </row>
    <row r="703" ht="14.25" customHeight="1">
      <c r="A703" s="79"/>
      <c r="B703" s="79"/>
      <c r="C703" s="85"/>
      <c r="D703" s="215"/>
      <c r="E703" s="215"/>
      <c r="F703" s="215"/>
      <c r="G703" s="215"/>
      <c r="H703" s="215"/>
      <c r="I703" s="215"/>
      <c r="J703" s="215"/>
      <c r="K703" s="215"/>
      <c r="L703" s="215"/>
      <c r="M703" s="215"/>
      <c r="N703" s="79"/>
      <c r="O703" s="79"/>
    </row>
    <row r="704" ht="14.25" customHeight="1">
      <c r="A704" s="79"/>
      <c r="B704" s="79"/>
      <c r="C704" s="85"/>
      <c r="D704" s="215"/>
      <c r="E704" s="215"/>
      <c r="F704" s="215"/>
      <c r="G704" s="215"/>
      <c r="H704" s="215"/>
      <c r="I704" s="215"/>
      <c r="J704" s="215"/>
      <c r="K704" s="215"/>
      <c r="L704" s="215"/>
      <c r="M704" s="215"/>
      <c r="N704" s="79"/>
      <c r="O704" s="79"/>
    </row>
    <row r="705" ht="14.25" customHeight="1">
      <c r="A705" s="79"/>
      <c r="B705" s="79"/>
      <c r="C705" s="85"/>
      <c r="D705" s="215"/>
      <c r="E705" s="215"/>
      <c r="F705" s="215"/>
      <c r="G705" s="215"/>
      <c r="H705" s="215"/>
      <c r="I705" s="215"/>
      <c r="J705" s="215"/>
      <c r="K705" s="215"/>
      <c r="L705" s="215"/>
      <c r="M705" s="215"/>
      <c r="N705" s="79"/>
      <c r="O705" s="79"/>
    </row>
    <row r="706" ht="14.25" customHeight="1">
      <c r="A706" s="79"/>
      <c r="B706" s="79"/>
      <c r="C706" s="85"/>
      <c r="D706" s="215"/>
      <c r="E706" s="215"/>
      <c r="F706" s="215"/>
      <c r="G706" s="215"/>
      <c r="H706" s="215"/>
      <c r="I706" s="215"/>
      <c r="J706" s="215"/>
      <c r="K706" s="215"/>
      <c r="L706" s="215"/>
      <c r="M706" s="215"/>
      <c r="N706" s="79"/>
      <c r="O706" s="79"/>
    </row>
    <row r="707" ht="14.25" customHeight="1">
      <c r="A707" s="79"/>
      <c r="B707" s="79"/>
      <c r="C707" s="85"/>
      <c r="D707" s="215"/>
      <c r="E707" s="215"/>
      <c r="F707" s="215"/>
      <c r="G707" s="215"/>
      <c r="H707" s="215"/>
      <c r="I707" s="215"/>
      <c r="J707" s="215"/>
      <c r="K707" s="215"/>
      <c r="L707" s="215"/>
      <c r="M707" s="215"/>
      <c r="N707" s="79"/>
      <c r="O707" s="79"/>
    </row>
    <row r="708" ht="14.25" customHeight="1">
      <c r="A708" s="79"/>
      <c r="B708" s="79"/>
      <c r="C708" s="85"/>
      <c r="D708" s="215"/>
      <c r="E708" s="215"/>
      <c r="F708" s="215"/>
      <c r="G708" s="215"/>
      <c r="H708" s="215"/>
      <c r="I708" s="215"/>
      <c r="J708" s="215"/>
      <c r="K708" s="215"/>
      <c r="L708" s="215"/>
      <c r="M708" s="215"/>
      <c r="N708" s="79"/>
      <c r="O708" s="79"/>
    </row>
    <row r="709" ht="14.25" customHeight="1">
      <c r="A709" s="79"/>
      <c r="B709" s="79"/>
      <c r="C709" s="85"/>
      <c r="D709" s="215"/>
      <c r="E709" s="215"/>
      <c r="F709" s="215"/>
      <c r="G709" s="215"/>
      <c r="H709" s="215"/>
      <c r="I709" s="215"/>
      <c r="J709" s="215"/>
      <c r="K709" s="215"/>
      <c r="L709" s="215"/>
      <c r="M709" s="215"/>
      <c r="N709" s="79"/>
      <c r="O709" s="79"/>
    </row>
    <row r="710" ht="14.25" customHeight="1">
      <c r="A710" s="79"/>
      <c r="B710" s="79"/>
      <c r="C710" s="85"/>
      <c r="D710" s="215"/>
      <c r="E710" s="215"/>
      <c r="F710" s="215"/>
      <c r="G710" s="215"/>
      <c r="H710" s="215"/>
      <c r="I710" s="215"/>
      <c r="J710" s="215"/>
      <c r="K710" s="215"/>
      <c r="L710" s="215"/>
      <c r="M710" s="215"/>
      <c r="N710" s="79"/>
      <c r="O710" s="79"/>
    </row>
    <row r="711" ht="14.25" customHeight="1">
      <c r="A711" s="79"/>
      <c r="B711" s="79"/>
      <c r="C711" s="85"/>
      <c r="D711" s="215"/>
      <c r="E711" s="215"/>
      <c r="F711" s="215"/>
      <c r="G711" s="215"/>
      <c r="H711" s="215"/>
      <c r="I711" s="215"/>
      <c r="J711" s="215"/>
      <c r="K711" s="215"/>
      <c r="L711" s="215"/>
      <c r="M711" s="215"/>
      <c r="N711" s="79"/>
      <c r="O711" s="79"/>
    </row>
    <row r="712" ht="14.25" customHeight="1">
      <c r="A712" s="79"/>
      <c r="B712" s="79"/>
      <c r="C712" s="85"/>
      <c r="D712" s="215"/>
      <c r="E712" s="215"/>
      <c r="F712" s="215"/>
      <c r="G712" s="215"/>
      <c r="H712" s="215"/>
      <c r="I712" s="215"/>
      <c r="J712" s="215"/>
      <c r="K712" s="215"/>
      <c r="L712" s="215"/>
      <c r="M712" s="215"/>
      <c r="N712" s="79"/>
      <c r="O712" s="79"/>
    </row>
    <row r="713" ht="14.25" customHeight="1">
      <c r="A713" s="79"/>
      <c r="B713" s="79"/>
      <c r="C713" s="85"/>
      <c r="D713" s="215"/>
      <c r="E713" s="215"/>
      <c r="F713" s="215"/>
      <c r="G713" s="215"/>
      <c r="H713" s="215"/>
      <c r="I713" s="215"/>
      <c r="J713" s="215"/>
      <c r="K713" s="215"/>
      <c r="L713" s="215"/>
      <c r="M713" s="215"/>
      <c r="N713" s="79"/>
      <c r="O713" s="79"/>
    </row>
    <row r="714" ht="14.25" customHeight="1">
      <c r="A714" s="79"/>
      <c r="B714" s="79"/>
      <c r="C714" s="85"/>
      <c r="D714" s="215"/>
      <c r="E714" s="215"/>
      <c r="F714" s="215"/>
      <c r="G714" s="215"/>
      <c r="H714" s="215"/>
      <c r="I714" s="215"/>
      <c r="J714" s="215"/>
      <c r="K714" s="215"/>
      <c r="L714" s="215"/>
      <c r="M714" s="215"/>
      <c r="N714" s="79"/>
      <c r="O714" s="79"/>
    </row>
    <row r="715" ht="14.25" customHeight="1">
      <c r="A715" s="79"/>
      <c r="B715" s="79"/>
      <c r="C715" s="85"/>
      <c r="D715" s="215"/>
      <c r="E715" s="215"/>
      <c r="F715" s="215"/>
      <c r="G715" s="215"/>
      <c r="H715" s="215"/>
      <c r="I715" s="215"/>
      <c r="J715" s="215"/>
      <c r="K715" s="215"/>
      <c r="L715" s="215"/>
      <c r="M715" s="215"/>
      <c r="N715" s="79"/>
      <c r="O715" s="79"/>
    </row>
    <row r="716" ht="14.25" customHeight="1">
      <c r="A716" s="79"/>
      <c r="B716" s="79"/>
      <c r="C716" s="85"/>
      <c r="D716" s="215"/>
      <c r="E716" s="215"/>
      <c r="F716" s="215"/>
      <c r="G716" s="215"/>
      <c r="H716" s="215"/>
      <c r="I716" s="215"/>
      <c r="J716" s="215"/>
      <c r="K716" s="215"/>
      <c r="L716" s="215"/>
      <c r="M716" s="215"/>
      <c r="N716" s="79"/>
      <c r="O716" s="79"/>
    </row>
    <row r="717" ht="14.25" customHeight="1">
      <c r="A717" s="79"/>
      <c r="B717" s="79"/>
      <c r="C717" s="85"/>
      <c r="D717" s="215"/>
      <c r="E717" s="215"/>
      <c r="F717" s="215"/>
      <c r="G717" s="215"/>
      <c r="H717" s="215"/>
      <c r="I717" s="215"/>
      <c r="J717" s="215"/>
      <c r="K717" s="215"/>
      <c r="L717" s="215"/>
      <c r="M717" s="215"/>
      <c r="N717" s="79"/>
      <c r="O717" s="79"/>
    </row>
    <row r="718" ht="14.25" customHeight="1">
      <c r="A718" s="79"/>
      <c r="B718" s="79"/>
      <c r="C718" s="85"/>
      <c r="D718" s="215"/>
      <c r="E718" s="215"/>
      <c r="F718" s="215"/>
      <c r="G718" s="215"/>
      <c r="H718" s="215"/>
      <c r="I718" s="215"/>
      <c r="J718" s="215"/>
      <c r="K718" s="215"/>
      <c r="L718" s="215"/>
      <c r="M718" s="215"/>
      <c r="N718" s="79"/>
      <c r="O718" s="79"/>
    </row>
    <row r="719" ht="14.25" customHeight="1">
      <c r="A719" s="79"/>
      <c r="B719" s="79"/>
      <c r="C719" s="85"/>
      <c r="D719" s="215"/>
      <c r="E719" s="215"/>
      <c r="F719" s="215"/>
      <c r="G719" s="215"/>
      <c r="H719" s="215"/>
      <c r="I719" s="215"/>
      <c r="J719" s="215"/>
      <c r="K719" s="215"/>
      <c r="L719" s="215"/>
      <c r="M719" s="215"/>
      <c r="N719" s="79"/>
      <c r="O719" s="79"/>
    </row>
    <row r="720" ht="14.25" customHeight="1">
      <c r="A720" s="79"/>
      <c r="B720" s="79"/>
      <c r="C720" s="85"/>
      <c r="D720" s="215"/>
      <c r="E720" s="215"/>
      <c r="F720" s="215"/>
      <c r="G720" s="215"/>
      <c r="H720" s="215"/>
      <c r="I720" s="215"/>
      <c r="J720" s="215"/>
      <c r="K720" s="215"/>
      <c r="L720" s="215"/>
      <c r="M720" s="215"/>
      <c r="N720" s="79"/>
      <c r="O720" s="79"/>
    </row>
    <row r="721" ht="14.25" customHeight="1">
      <c r="A721" s="79"/>
      <c r="B721" s="79"/>
      <c r="C721" s="85"/>
      <c r="D721" s="215"/>
      <c r="E721" s="215"/>
      <c r="F721" s="215"/>
      <c r="G721" s="215"/>
      <c r="H721" s="215"/>
      <c r="I721" s="215"/>
      <c r="J721" s="215"/>
      <c r="K721" s="215"/>
      <c r="L721" s="215"/>
      <c r="M721" s="215"/>
      <c r="N721" s="79"/>
      <c r="O721" s="79"/>
    </row>
    <row r="722" ht="14.25" customHeight="1">
      <c r="A722" s="79"/>
      <c r="B722" s="79"/>
      <c r="C722" s="85"/>
      <c r="D722" s="215"/>
      <c r="E722" s="215"/>
      <c r="F722" s="215"/>
      <c r="G722" s="215"/>
      <c r="H722" s="215"/>
      <c r="I722" s="215"/>
      <c r="J722" s="215"/>
      <c r="K722" s="215"/>
      <c r="L722" s="215"/>
      <c r="M722" s="215"/>
      <c r="N722" s="79"/>
      <c r="O722" s="79"/>
    </row>
    <row r="723" ht="14.25" customHeight="1">
      <c r="A723" s="79"/>
      <c r="B723" s="79"/>
      <c r="C723" s="85"/>
      <c r="D723" s="215"/>
      <c r="E723" s="215"/>
      <c r="F723" s="215"/>
      <c r="G723" s="215"/>
      <c r="H723" s="215"/>
      <c r="I723" s="215"/>
      <c r="J723" s="215"/>
      <c r="K723" s="215"/>
      <c r="L723" s="215"/>
      <c r="M723" s="215"/>
      <c r="N723" s="79"/>
      <c r="O723" s="79"/>
    </row>
    <row r="724" ht="14.25" customHeight="1">
      <c r="A724" s="79"/>
      <c r="B724" s="79"/>
      <c r="C724" s="85"/>
      <c r="D724" s="215"/>
      <c r="E724" s="215"/>
      <c r="F724" s="215"/>
      <c r="G724" s="215"/>
      <c r="H724" s="215"/>
      <c r="I724" s="215"/>
      <c r="J724" s="215"/>
      <c r="K724" s="215"/>
      <c r="L724" s="215"/>
      <c r="M724" s="215"/>
      <c r="N724" s="79"/>
      <c r="O724" s="79"/>
    </row>
    <row r="725" ht="14.25" customHeight="1">
      <c r="A725" s="79"/>
      <c r="B725" s="79"/>
      <c r="C725" s="85"/>
      <c r="D725" s="215"/>
      <c r="E725" s="215"/>
      <c r="F725" s="215"/>
      <c r="G725" s="215"/>
      <c r="H725" s="215"/>
      <c r="I725" s="215"/>
      <c r="J725" s="215"/>
      <c r="K725" s="215"/>
      <c r="L725" s="215"/>
      <c r="M725" s="215"/>
      <c r="N725" s="79"/>
      <c r="O725" s="79"/>
    </row>
    <row r="726" ht="14.25" customHeight="1">
      <c r="A726" s="79"/>
      <c r="B726" s="79"/>
      <c r="C726" s="85"/>
      <c r="D726" s="215"/>
      <c r="E726" s="215"/>
      <c r="F726" s="215"/>
      <c r="G726" s="215"/>
      <c r="H726" s="215"/>
      <c r="I726" s="215"/>
      <c r="J726" s="215"/>
      <c r="K726" s="215"/>
      <c r="L726" s="215"/>
      <c r="M726" s="215"/>
      <c r="N726" s="79"/>
      <c r="O726" s="79"/>
    </row>
    <row r="727" ht="14.25" customHeight="1">
      <c r="A727" s="79"/>
      <c r="B727" s="79"/>
      <c r="C727" s="85"/>
      <c r="D727" s="215"/>
      <c r="E727" s="215"/>
      <c r="F727" s="215"/>
      <c r="G727" s="215"/>
      <c r="H727" s="215"/>
      <c r="I727" s="215"/>
      <c r="J727" s="215"/>
      <c r="K727" s="215"/>
      <c r="L727" s="215"/>
      <c r="M727" s="215"/>
      <c r="N727" s="79"/>
      <c r="O727" s="79"/>
    </row>
    <row r="728" ht="14.25" customHeight="1">
      <c r="A728" s="79"/>
      <c r="B728" s="79"/>
      <c r="C728" s="85"/>
      <c r="D728" s="215"/>
      <c r="E728" s="215"/>
      <c r="F728" s="215"/>
      <c r="G728" s="215"/>
      <c r="H728" s="215"/>
      <c r="I728" s="215"/>
      <c r="J728" s="215"/>
      <c r="K728" s="215"/>
      <c r="L728" s="215"/>
      <c r="M728" s="215"/>
      <c r="N728" s="79"/>
      <c r="O728" s="79"/>
    </row>
    <row r="729" ht="14.25" customHeight="1">
      <c r="A729" s="79"/>
      <c r="B729" s="79"/>
      <c r="C729" s="85"/>
      <c r="D729" s="215"/>
      <c r="E729" s="215"/>
      <c r="F729" s="215"/>
      <c r="G729" s="215"/>
      <c r="H729" s="215"/>
      <c r="I729" s="215"/>
      <c r="J729" s="215"/>
      <c r="K729" s="215"/>
      <c r="L729" s="215"/>
      <c r="M729" s="215"/>
      <c r="N729" s="79"/>
      <c r="O729" s="79"/>
    </row>
    <row r="730" ht="14.25" customHeight="1">
      <c r="A730" s="79"/>
      <c r="B730" s="79"/>
      <c r="C730" s="85"/>
      <c r="D730" s="215"/>
      <c r="E730" s="215"/>
      <c r="F730" s="215"/>
      <c r="G730" s="215"/>
      <c r="H730" s="215"/>
      <c r="I730" s="215"/>
      <c r="J730" s="215"/>
      <c r="K730" s="215"/>
      <c r="L730" s="215"/>
      <c r="M730" s="215"/>
      <c r="N730" s="79"/>
      <c r="O730" s="79"/>
    </row>
    <row r="731" ht="14.25" customHeight="1">
      <c r="A731" s="79"/>
      <c r="B731" s="79"/>
      <c r="C731" s="85"/>
      <c r="D731" s="215"/>
      <c r="E731" s="215"/>
      <c r="F731" s="215"/>
      <c r="G731" s="215"/>
      <c r="H731" s="215"/>
      <c r="I731" s="215"/>
      <c r="J731" s="215"/>
      <c r="K731" s="215"/>
      <c r="L731" s="215"/>
      <c r="M731" s="215"/>
      <c r="N731" s="79"/>
      <c r="O731" s="79"/>
    </row>
    <row r="732" ht="14.25" customHeight="1">
      <c r="A732" s="79"/>
      <c r="B732" s="79"/>
      <c r="C732" s="85"/>
      <c r="D732" s="215"/>
      <c r="E732" s="215"/>
      <c r="F732" s="215"/>
      <c r="G732" s="215"/>
      <c r="H732" s="215"/>
      <c r="I732" s="215"/>
      <c r="J732" s="215"/>
      <c r="K732" s="215"/>
      <c r="L732" s="215"/>
      <c r="M732" s="215"/>
      <c r="N732" s="79"/>
      <c r="O732" s="79"/>
    </row>
    <row r="733" ht="14.25" customHeight="1">
      <c r="A733" s="79"/>
      <c r="B733" s="79"/>
      <c r="C733" s="85"/>
      <c r="D733" s="215"/>
      <c r="E733" s="215"/>
      <c r="F733" s="215"/>
      <c r="G733" s="215"/>
      <c r="H733" s="215"/>
      <c r="I733" s="215"/>
      <c r="J733" s="215"/>
      <c r="K733" s="215"/>
      <c r="L733" s="215"/>
      <c r="M733" s="215"/>
      <c r="N733" s="79"/>
      <c r="O733" s="79"/>
    </row>
    <row r="734" ht="14.25" customHeight="1">
      <c r="A734" s="79"/>
      <c r="B734" s="79"/>
      <c r="C734" s="85"/>
      <c r="D734" s="215"/>
      <c r="E734" s="215"/>
      <c r="F734" s="215"/>
      <c r="G734" s="215"/>
      <c r="H734" s="215"/>
      <c r="I734" s="215"/>
      <c r="J734" s="215"/>
      <c r="K734" s="215"/>
      <c r="L734" s="215"/>
      <c r="M734" s="215"/>
      <c r="N734" s="79"/>
      <c r="O734" s="79"/>
    </row>
    <row r="735" ht="14.25" customHeight="1">
      <c r="A735" s="79"/>
      <c r="B735" s="79"/>
      <c r="C735" s="85"/>
      <c r="D735" s="215"/>
      <c r="E735" s="215"/>
      <c r="F735" s="215"/>
      <c r="G735" s="215"/>
      <c r="H735" s="215"/>
      <c r="I735" s="215"/>
      <c r="J735" s="215"/>
      <c r="K735" s="215"/>
      <c r="L735" s="215"/>
      <c r="M735" s="215"/>
      <c r="N735" s="79"/>
      <c r="O735" s="79"/>
    </row>
    <row r="736" ht="14.25" customHeight="1">
      <c r="A736" s="79"/>
      <c r="B736" s="79"/>
      <c r="C736" s="85"/>
      <c r="D736" s="215"/>
      <c r="E736" s="215"/>
      <c r="F736" s="215"/>
      <c r="G736" s="215"/>
      <c r="H736" s="215"/>
      <c r="I736" s="215"/>
      <c r="J736" s="215"/>
      <c r="K736" s="215"/>
      <c r="L736" s="215"/>
      <c r="M736" s="215"/>
      <c r="N736" s="79"/>
      <c r="O736" s="79"/>
    </row>
    <row r="737" ht="14.25" customHeight="1">
      <c r="A737" s="79"/>
      <c r="B737" s="79"/>
      <c r="C737" s="85"/>
      <c r="D737" s="215"/>
      <c r="E737" s="215"/>
      <c r="F737" s="215"/>
      <c r="G737" s="215"/>
      <c r="H737" s="215"/>
      <c r="I737" s="215"/>
      <c r="J737" s="215"/>
      <c r="K737" s="215"/>
      <c r="L737" s="215"/>
      <c r="M737" s="215"/>
      <c r="N737" s="79"/>
      <c r="O737" s="79"/>
    </row>
    <row r="738" ht="14.25" customHeight="1">
      <c r="A738" s="79"/>
      <c r="B738" s="79"/>
      <c r="C738" s="85"/>
      <c r="D738" s="215"/>
      <c r="E738" s="215"/>
      <c r="F738" s="215"/>
      <c r="G738" s="215"/>
      <c r="H738" s="215"/>
      <c r="I738" s="215"/>
      <c r="J738" s="215"/>
      <c r="K738" s="215"/>
      <c r="L738" s="215"/>
      <c r="M738" s="215"/>
      <c r="N738" s="79"/>
      <c r="O738" s="79"/>
    </row>
    <row r="739" ht="14.25" customHeight="1">
      <c r="A739" s="79"/>
      <c r="B739" s="79"/>
      <c r="C739" s="85"/>
      <c r="D739" s="215"/>
      <c r="E739" s="215"/>
      <c r="F739" s="215"/>
      <c r="G739" s="215"/>
      <c r="H739" s="215"/>
      <c r="I739" s="215"/>
      <c r="J739" s="215"/>
      <c r="K739" s="215"/>
      <c r="L739" s="215"/>
      <c r="M739" s="215"/>
      <c r="N739" s="79"/>
      <c r="O739" s="79"/>
    </row>
    <row r="740" ht="14.25" customHeight="1">
      <c r="A740" s="79"/>
      <c r="B740" s="79"/>
      <c r="C740" s="85"/>
      <c r="D740" s="215"/>
      <c r="E740" s="215"/>
      <c r="F740" s="215"/>
      <c r="G740" s="215"/>
      <c r="H740" s="215"/>
      <c r="I740" s="215"/>
      <c r="J740" s="215"/>
      <c r="K740" s="215"/>
      <c r="L740" s="215"/>
      <c r="M740" s="215"/>
      <c r="N740" s="79"/>
      <c r="O740" s="79"/>
    </row>
    <row r="741" ht="14.25" customHeight="1">
      <c r="A741" s="79"/>
      <c r="B741" s="79"/>
      <c r="C741" s="85"/>
      <c r="D741" s="215"/>
      <c r="E741" s="215"/>
      <c r="F741" s="215"/>
      <c r="G741" s="215"/>
      <c r="H741" s="215"/>
      <c r="I741" s="215"/>
      <c r="J741" s="215"/>
      <c r="K741" s="215"/>
      <c r="L741" s="215"/>
      <c r="M741" s="215"/>
      <c r="N741" s="79"/>
      <c r="O741" s="79"/>
    </row>
    <row r="742" ht="14.25" customHeight="1">
      <c r="A742" s="79"/>
      <c r="B742" s="79"/>
      <c r="C742" s="85"/>
      <c r="D742" s="215"/>
      <c r="E742" s="215"/>
      <c r="F742" s="215"/>
      <c r="G742" s="215"/>
      <c r="H742" s="215"/>
      <c r="I742" s="215"/>
      <c r="J742" s="215"/>
      <c r="K742" s="215"/>
      <c r="L742" s="215"/>
      <c r="M742" s="215"/>
      <c r="N742" s="79"/>
      <c r="O742" s="79"/>
    </row>
    <row r="743" ht="14.25" customHeight="1">
      <c r="A743" s="79"/>
      <c r="B743" s="79"/>
      <c r="C743" s="85"/>
      <c r="D743" s="215"/>
      <c r="E743" s="215"/>
      <c r="F743" s="215"/>
      <c r="G743" s="215"/>
      <c r="H743" s="215"/>
      <c r="I743" s="215"/>
      <c r="J743" s="215"/>
      <c r="K743" s="215"/>
      <c r="L743" s="215"/>
      <c r="M743" s="215"/>
      <c r="N743" s="79"/>
      <c r="O743" s="79"/>
    </row>
    <row r="744" ht="14.25" customHeight="1">
      <c r="A744" s="79"/>
      <c r="B744" s="79"/>
      <c r="C744" s="85"/>
      <c r="D744" s="215"/>
      <c r="E744" s="215"/>
      <c r="F744" s="215"/>
      <c r="G744" s="215"/>
      <c r="H744" s="215"/>
      <c r="I744" s="215"/>
      <c r="J744" s="215"/>
      <c r="K744" s="215"/>
      <c r="L744" s="215"/>
      <c r="M744" s="215"/>
      <c r="N744" s="79"/>
      <c r="O744" s="79"/>
    </row>
    <row r="745" ht="14.25" customHeight="1">
      <c r="A745" s="79"/>
      <c r="B745" s="79"/>
      <c r="C745" s="85"/>
      <c r="D745" s="215"/>
      <c r="E745" s="215"/>
      <c r="F745" s="215"/>
      <c r="G745" s="215"/>
      <c r="H745" s="215"/>
      <c r="I745" s="215"/>
      <c r="J745" s="215"/>
      <c r="K745" s="215"/>
      <c r="L745" s="215"/>
      <c r="M745" s="215"/>
      <c r="N745" s="79"/>
      <c r="O745" s="79"/>
    </row>
    <row r="746" ht="14.25" customHeight="1">
      <c r="A746" s="79"/>
      <c r="B746" s="79"/>
      <c r="C746" s="85"/>
      <c r="D746" s="215"/>
      <c r="E746" s="215"/>
      <c r="F746" s="215"/>
      <c r="G746" s="215"/>
      <c r="H746" s="215"/>
      <c r="I746" s="215"/>
      <c r="J746" s="215"/>
      <c r="K746" s="215"/>
      <c r="L746" s="215"/>
      <c r="M746" s="215"/>
      <c r="N746" s="79"/>
      <c r="O746" s="79"/>
    </row>
    <row r="747" ht="14.25" customHeight="1">
      <c r="A747" s="79"/>
      <c r="B747" s="79"/>
      <c r="C747" s="85"/>
      <c r="D747" s="215"/>
      <c r="E747" s="215"/>
      <c r="F747" s="215"/>
      <c r="G747" s="215"/>
      <c r="H747" s="215"/>
      <c r="I747" s="215"/>
      <c r="J747" s="215"/>
      <c r="K747" s="215"/>
      <c r="L747" s="215"/>
      <c r="M747" s="215"/>
      <c r="N747" s="79"/>
      <c r="O747" s="79"/>
    </row>
    <row r="748" ht="14.25" customHeight="1">
      <c r="A748" s="79"/>
      <c r="B748" s="79"/>
      <c r="C748" s="85"/>
      <c r="D748" s="215"/>
      <c r="E748" s="215"/>
      <c r="F748" s="215"/>
      <c r="G748" s="215"/>
      <c r="H748" s="215"/>
      <c r="I748" s="215"/>
      <c r="J748" s="215"/>
      <c r="K748" s="215"/>
      <c r="L748" s="215"/>
      <c r="M748" s="215"/>
      <c r="N748" s="79"/>
      <c r="O748" s="79"/>
    </row>
    <row r="749" ht="14.25" customHeight="1">
      <c r="A749" s="79"/>
      <c r="B749" s="79"/>
      <c r="C749" s="85"/>
      <c r="D749" s="215"/>
      <c r="E749" s="215"/>
      <c r="F749" s="215"/>
      <c r="G749" s="215"/>
      <c r="H749" s="215"/>
      <c r="I749" s="215"/>
      <c r="J749" s="215"/>
      <c r="K749" s="215"/>
      <c r="L749" s="215"/>
      <c r="M749" s="215"/>
      <c r="N749" s="79"/>
      <c r="O749" s="79"/>
    </row>
    <row r="750" ht="14.25" customHeight="1">
      <c r="A750" s="79"/>
      <c r="B750" s="79"/>
      <c r="C750" s="85"/>
      <c r="D750" s="215"/>
      <c r="E750" s="215"/>
      <c r="F750" s="215"/>
      <c r="G750" s="215"/>
      <c r="H750" s="215"/>
      <c r="I750" s="215"/>
      <c r="J750" s="215"/>
      <c r="K750" s="215"/>
      <c r="L750" s="215"/>
      <c r="M750" s="215"/>
      <c r="N750" s="79"/>
      <c r="O750" s="79"/>
    </row>
    <row r="751" ht="14.25" customHeight="1">
      <c r="A751" s="79"/>
      <c r="B751" s="79"/>
      <c r="C751" s="85"/>
      <c r="D751" s="215"/>
      <c r="E751" s="215"/>
      <c r="F751" s="215"/>
      <c r="G751" s="215"/>
      <c r="H751" s="215"/>
      <c r="I751" s="215"/>
      <c r="J751" s="215"/>
      <c r="K751" s="215"/>
      <c r="L751" s="215"/>
      <c r="M751" s="215"/>
      <c r="N751" s="79"/>
      <c r="O751" s="79"/>
    </row>
    <row r="752" ht="14.25" customHeight="1">
      <c r="A752" s="79"/>
      <c r="B752" s="79"/>
      <c r="C752" s="85"/>
      <c r="D752" s="215"/>
      <c r="E752" s="215"/>
      <c r="F752" s="215"/>
      <c r="G752" s="215"/>
      <c r="H752" s="215"/>
      <c r="I752" s="215"/>
      <c r="J752" s="215"/>
      <c r="K752" s="215"/>
      <c r="L752" s="215"/>
      <c r="M752" s="215"/>
      <c r="N752" s="79"/>
      <c r="O752" s="79"/>
    </row>
    <row r="753" ht="14.25" customHeight="1">
      <c r="A753" s="79"/>
      <c r="B753" s="79"/>
      <c r="C753" s="85"/>
      <c r="D753" s="215"/>
      <c r="E753" s="215"/>
      <c r="F753" s="215"/>
      <c r="G753" s="215"/>
      <c r="H753" s="215"/>
      <c r="I753" s="215"/>
      <c r="J753" s="215"/>
      <c r="K753" s="215"/>
      <c r="L753" s="215"/>
      <c r="M753" s="215"/>
      <c r="N753" s="79"/>
      <c r="O753" s="79"/>
    </row>
    <row r="754" ht="14.25" customHeight="1">
      <c r="A754" s="79"/>
      <c r="B754" s="79"/>
      <c r="C754" s="85"/>
      <c r="D754" s="215"/>
      <c r="E754" s="215"/>
      <c r="F754" s="215"/>
      <c r="G754" s="215"/>
      <c r="H754" s="215"/>
      <c r="I754" s="215"/>
      <c r="J754" s="215"/>
      <c r="K754" s="215"/>
      <c r="L754" s="215"/>
      <c r="M754" s="215"/>
      <c r="N754" s="79"/>
      <c r="O754" s="79"/>
    </row>
    <row r="755" ht="14.25" customHeight="1">
      <c r="A755" s="79"/>
      <c r="B755" s="79"/>
      <c r="C755" s="85"/>
      <c r="D755" s="215"/>
      <c r="E755" s="215"/>
      <c r="F755" s="215"/>
      <c r="G755" s="215"/>
      <c r="H755" s="215"/>
      <c r="I755" s="215"/>
      <c r="J755" s="215"/>
      <c r="K755" s="215"/>
      <c r="L755" s="215"/>
      <c r="M755" s="215"/>
      <c r="N755" s="79"/>
      <c r="O755" s="79"/>
    </row>
    <row r="756" ht="14.25" customHeight="1">
      <c r="A756" s="79"/>
      <c r="B756" s="79"/>
      <c r="C756" s="85"/>
      <c r="D756" s="215"/>
      <c r="E756" s="215"/>
      <c r="F756" s="215"/>
      <c r="G756" s="215"/>
      <c r="H756" s="215"/>
      <c r="I756" s="215"/>
      <c r="J756" s="215"/>
      <c r="K756" s="215"/>
      <c r="L756" s="215"/>
      <c r="M756" s="215"/>
      <c r="N756" s="79"/>
      <c r="O756" s="79"/>
    </row>
    <row r="757" ht="14.25" customHeight="1">
      <c r="A757" s="79"/>
      <c r="B757" s="79"/>
      <c r="C757" s="85"/>
      <c r="D757" s="215"/>
      <c r="E757" s="215"/>
      <c r="F757" s="215"/>
      <c r="G757" s="215"/>
      <c r="H757" s="215"/>
      <c r="I757" s="215"/>
      <c r="J757" s="215"/>
      <c r="K757" s="215"/>
      <c r="L757" s="215"/>
      <c r="M757" s="215"/>
      <c r="N757" s="79"/>
      <c r="O757" s="79"/>
    </row>
    <row r="758" ht="14.25" customHeight="1">
      <c r="A758" s="79"/>
      <c r="B758" s="79"/>
      <c r="C758" s="85"/>
      <c r="D758" s="215"/>
      <c r="E758" s="215"/>
      <c r="F758" s="215"/>
      <c r="G758" s="215"/>
      <c r="H758" s="215"/>
      <c r="I758" s="215"/>
      <c r="J758" s="215"/>
      <c r="K758" s="215"/>
      <c r="L758" s="215"/>
      <c r="M758" s="215"/>
      <c r="N758" s="79"/>
      <c r="O758" s="79"/>
    </row>
    <row r="759" ht="14.25" customHeight="1">
      <c r="A759" s="79"/>
      <c r="B759" s="79"/>
      <c r="C759" s="85"/>
      <c r="D759" s="215"/>
      <c r="E759" s="215"/>
      <c r="F759" s="215"/>
      <c r="G759" s="215"/>
      <c r="H759" s="215"/>
      <c r="I759" s="215"/>
      <c r="J759" s="215"/>
      <c r="K759" s="215"/>
      <c r="L759" s="215"/>
      <c r="M759" s="215"/>
      <c r="N759" s="79"/>
      <c r="O759" s="79"/>
    </row>
    <row r="760" ht="14.25" customHeight="1">
      <c r="A760" s="79"/>
      <c r="B760" s="79"/>
      <c r="C760" s="85"/>
      <c r="D760" s="215"/>
      <c r="E760" s="215"/>
      <c r="F760" s="215"/>
      <c r="G760" s="215"/>
      <c r="H760" s="215"/>
      <c r="I760" s="215"/>
      <c r="J760" s="215"/>
      <c r="K760" s="215"/>
      <c r="L760" s="215"/>
      <c r="M760" s="215"/>
      <c r="N760" s="79"/>
      <c r="O760" s="79"/>
    </row>
    <row r="761" ht="14.25" customHeight="1">
      <c r="A761" s="79"/>
      <c r="B761" s="79"/>
      <c r="C761" s="85"/>
      <c r="D761" s="215"/>
      <c r="E761" s="215"/>
      <c r="F761" s="215"/>
      <c r="G761" s="215"/>
      <c r="H761" s="215"/>
      <c r="I761" s="215"/>
      <c r="J761" s="215"/>
      <c r="K761" s="215"/>
      <c r="L761" s="215"/>
      <c r="M761" s="215"/>
      <c r="N761" s="79"/>
      <c r="O761" s="79"/>
    </row>
    <row r="762" ht="14.25" customHeight="1">
      <c r="A762" s="79"/>
      <c r="B762" s="79"/>
      <c r="C762" s="85"/>
      <c r="D762" s="215"/>
      <c r="E762" s="215"/>
      <c r="F762" s="215"/>
      <c r="G762" s="215"/>
      <c r="H762" s="215"/>
      <c r="I762" s="215"/>
      <c r="J762" s="215"/>
      <c r="K762" s="215"/>
      <c r="L762" s="215"/>
      <c r="M762" s="215"/>
      <c r="N762" s="79"/>
      <c r="O762" s="79"/>
    </row>
    <row r="763" ht="14.25" customHeight="1">
      <c r="A763" s="79"/>
      <c r="B763" s="79"/>
      <c r="C763" s="85"/>
      <c r="D763" s="215"/>
      <c r="E763" s="215"/>
      <c r="F763" s="215"/>
      <c r="G763" s="215"/>
      <c r="H763" s="215"/>
      <c r="I763" s="215"/>
      <c r="J763" s="215"/>
      <c r="K763" s="215"/>
      <c r="L763" s="215"/>
      <c r="M763" s="215"/>
      <c r="N763" s="79"/>
      <c r="O763" s="79"/>
    </row>
    <row r="764" ht="14.25" customHeight="1">
      <c r="A764" s="79"/>
      <c r="B764" s="79"/>
      <c r="C764" s="85"/>
      <c r="D764" s="215"/>
      <c r="E764" s="215"/>
      <c r="F764" s="215"/>
      <c r="G764" s="215"/>
      <c r="H764" s="215"/>
      <c r="I764" s="215"/>
      <c r="J764" s="215"/>
      <c r="K764" s="215"/>
      <c r="L764" s="215"/>
      <c r="M764" s="215"/>
      <c r="N764" s="79"/>
      <c r="O764" s="79"/>
    </row>
    <row r="765" ht="14.25" customHeight="1">
      <c r="A765" s="79"/>
      <c r="B765" s="79"/>
      <c r="C765" s="85"/>
      <c r="D765" s="215"/>
      <c r="E765" s="215"/>
      <c r="F765" s="215"/>
      <c r="G765" s="215"/>
      <c r="H765" s="215"/>
      <c r="I765" s="215"/>
      <c r="J765" s="215"/>
      <c r="K765" s="215"/>
      <c r="L765" s="215"/>
      <c r="M765" s="215"/>
      <c r="N765" s="79"/>
      <c r="O765" s="79"/>
    </row>
    <row r="766" ht="14.25" customHeight="1">
      <c r="A766" s="79"/>
      <c r="B766" s="79"/>
      <c r="C766" s="85"/>
      <c r="D766" s="215"/>
      <c r="E766" s="215"/>
      <c r="F766" s="215"/>
      <c r="G766" s="215"/>
      <c r="H766" s="215"/>
      <c r="I766" s="215"/>
      <c r="J766" s="215"/>
      <c r="K766" s="215"/>
      <c r="L766" s="215"/>
      <c r="M766" s="215"/>
      <c r="N766" s="79"/>
      <c r="O766" s="79"/>
    </row>
    <row r="767" ht="14.25" customHeight="1">
      <c r="A767" s="79"/>
      <c r="B767" s="79"/>
      <c r="C767" s="85"/>
      <c r="D767" s="215"/>
      <c r="E767" s="215"/>
      <c r="F767" s="215"/>
      <c r="G767" s="215"/>
      <c r="H767" s="215"/>
      <c r="I767" s="215"/>
      <c r="J767" s="215"/>
      <c r="K767" s="215"/>
      <c r="L767" s="215"/>
      <c r="M767" s="215"/>
      <c r="N767" s="79"/>
      <c r="O767" s="79"/>
    </row>
    <row r="768" ht="14.25" customHeight="1">
      <c r="A768" s="79"/>
      <c r="B768" s="79"/>
      <c r="C768" s="85"/>
      <c r="D768" s="215"/>
      <c r="E768" s="215"/>
      <c r="F768" s="215"/>
      <c r="G768" s="215"/>
      <c r="H768" s="215"/>
      <c r="I768" s="215"/>
      <c r="J768" s="215"/>
      <c r="K768" s="215"/>
      <c r="L768" s="215"/>
      <c r="M768" s="215"/>
      <c r="N768" s="79"/>
      <c r="O768" s="79"/>
    </row>
    <row r="769" ht="14.25" customHeight="1">
      <c r="A769" s="79"/>
      <c r="B769" s="79"/>
      <c r="C769" s="85"/>
      <c r="D769" s="215"/>
      <c r="E769" s="215"/>
      <c r="F769" s="215"/>
      <c r="G769" s="215"/>
      <c r="H769" s="215"/>
      <c r="I769" s="215"/>
      <c r="J769" s="215"/>
      <c r="K769" s="215"/>
      <c r="L769" s="215"/>
      <c r="M769" s="215"/>
      <c r="N769" s="79"/>
      <c r="O769" s="79"/>
    </row>
    <row r="770" ht="14.25" customHeight="1">
      <c r="A770" s="79"/>
      <c r="B770" s="79"/>
      <c r="C770" s="85"/>
      <c r="D770" s="215"/>
      <c r="E770" s="215"/>
      <c r="F770" s="215"/>
      <c r="G770" s="215"/>
      <c r="H770" s="215"/>
      <c r="I770" s="215"/>
      <c r="J770" s="215"/>
      <c r="K770" s="215"/>
      <c r="L770" s="215"/>
      <c r="M770" s="215"/>
      <c r="N770" s="79"/>
      <c r="O770" s="79"/>
    </row>
    <row r="771" ht="14.25" customHeight="1">
      <c r="A771" s="79"/>
      <c r="B771" s="79"/>
      <c r="C771" s="85"/>
      <c r="D771" s="215"/>
      <c r="E771" s="215"/>
      <c r="F771" s="215"/>
      <c r="G771" s="215"/>
      <c r="H771" s="215"/>
      <c r="I771" s="215"/>
      <c r="J771" s="215"/>
      <c r="K771" s="215"/>
      <c r="L771" s="215"/>
      <c r="M771" s="215"/>
      <c r="N771" s="79"/>
      <c r="O771" s="79"/>
    </row>
    <row r="772" ht="14.25" customHeight="1">
      <c r="A772" s="79"/>
      <c r="B772" s="79"/>
      <c r="C772" s="85"/>
      <c r="D772" s="215"/>
      <c r="E772" s="215"/>
      <c r="F772" s="215"/>
      <c r="G772" s="215"/>
      <c r="H772" s="215"/>
      <c r="I772" s="215"/>
      <c r="J772" s="215"/>
      <c r="K772" s="215"/>
      <c r="L772" s="215"/>
      <c r="M772" s="215"/>
      <c r="N772" s="79"/>
      <c r="O772" s="79"/>
    </row>
    <row r="773" ht="14.25" customHeight="1">
      <c r="A773" s="79"/>
      <c r="B773" s="79"/>
      <c r="C773" s="85"/>
      <c r="D773" s="215"/>
      <c r="E773" s="215"/>
      <c r="F773" s="215"/>
      <c r="G773" s="215"/>
      <c r="H773" s="215"/>
      <c r="I773" s="215"/>
      <c r="J773" s="215"/>
      <c r="K773" s="215"/>
      <c r="L773" s="215"/>
      <c r="M773" s="215"/>
      <c r="N773" s="79"/>
      <c r="O773" s="79"/>
    </row>
    <row r="774" ht="14.25" customHeight="1">
      <c r="A774" s="79"/>
      <c r="B774" s="79"/>
      <c r="C774" s="85"/>
      <c r="D774" s="215"/>
      <c r="E774" s="215"/>
      <c r="F774" s="215"/>
      <c r="G774" s="215"/>
      <c r="H774" s="215"/>
      <c r="I774" s="215"/>
      <c r="J774" s="215"/>
      <c r="K774" s="215"/>
      <c r="L774" s="215"/>
      <c r="M774" s="215"/>
      <c r="N774" s="79"/>
      <c r="O774" s="79"/>
    </row>
    <row r="775" ht="14.25" customHeight="1">
      <c r="A775" s="79"/>
      <c r="B775" s="79"/>
      <c r="C775" s="85"/>
      <c r="D775" s="215"/>
      <c r="E775" s="215"/>
      <c r="F775" s="215"/>
      <c r="G775" s="215"/>
      <c r="H775" s="215"/>
      <c r="I775" s="215"/>
      <c r="J775" s="215"/>
      <c r="K775" s="215"/>
      <c r="L775" s="215"/>
      <c r="M775" s="215"/>
      <c r="N775" s="79"/>
      <c r="O775" s="79"/>
    </row>
    <row r="776" ht="14.25" customHeight="1">
      <c r="A776" s="79"/>
      <c r="B776" s="79"/>
      <c r="C776" s="85"/>
      <c r="D776" s="215"/>
      <c r="E776" s="215"/>
      <c r="F776" s="215"/>
      <c r="G776" s="215"/>
      <c r="H776" s="215"/>
      <c r="I776" s="215"/>
      <c r="J776" s="215"/>
      <c r="K776" s="215"/>
      <c r="L776" s="215"/>
      <c r="M776" s="215"/>
      <c r="N776" s="79"/>
      <c r="O776" s="79"/>
    </row>
    <row r="777" ht="14.25" customHeight="1">
      <c r="A777" s="79"/>
      <c r="B777" s="79"/>
      <c r="C777" s="85"/>
      <c r="D777" s="215"/>
      <c r="E777" s="215"/>
      <c r="F777" s="215"/>
      <c r="G777" s="215"/>
      <c r="H777" s="215"/>
      <c r="I777" s="215"/>
      <c r="J777" s="215"/>
      <c r="K777" s="215"/>
      <c r="L777" s="215"/>
      <c r="M777" s="215"/>
      <c r="N777" s="79"/>
      <c r="O777" s="79"/>
    </row>
    <row r="778" ht="14.25" customHeight="1">
      <c r="A778" s="79"/>
      <c r="B778" s="79"/>
      <c r="C778" s="85"/>
      <c r="D778" s="215"/>
      <c r="E778" s="215"/>
      <c r="F778" s="215"/>
      <c r="G778" s="215"/>
      <c r="H778" s="215"/>
      <c r="I778" s="215"/>
      <c r="J778" s="215"/>
      <c r="K778" s="215"/>
      <c r="L778" s="215"/>
      <c r="M778" s="215"/>
      <c r="N778" s="79"/>
      <c r="O778" s="79"/>
    </row>
    <row r="779" ht="14.25" customHeight="1">
      <c r="A779" s="79"/>
      <c r="B779" s="79"/>
      <c r="C779" s="85"/>
      <c r="D779" s="215"/>
      <c r="E779" s="215"/>
      <c r="F779" s="215"/>
      <c r="G779" s="215"/>
      <c r="H779" s="215"/>
      <c r="I779" s="215"/>
      <c r="J779" s="215"/>
      <c r="K779" s="215"/>
      <c r="L779" s="215"/>
      <c r="M779" s="215"/>
      <c r="N779" s="79"/>
      <c r="O779" s="79"/>
    </row>
    <row r="780" ht="14.25" customHeight="1">
      <c r="A780" s="79"/>
      <c r="B780" s="79"/>
      <c r="C780" s="85"/>
      <c r="D780" s="215"/>
      <c r="E780" s="215"/>
      <c r="F780" s="215"/>
      <c r="G780" s="215"/>
      <c r="H780" s="215"/>
      <c r="I780" s="215"/>
      <c r="J780" s="215"/>
      <c r="K780" s="215"/>
      <c r="L780" s="215"/>
      <c r="M780" s="215"/>
      <c r="N780" s="79"/>
      <c r="O780" s="79"/>
    </row>
    <row r="781" ht="14.25" customHeight="1">
      <c r="A781" s="79"/>
      <c r="B781" s="79"/>
      <c r="C781" s="85"/>
      <c r="D781" s="215"/>
      <c r="E781" s="215"/>
      <c r="F781" s="215"/>
      <c r="G781" s="215"/>
      <c r="H781" s="215"/>
      <c r="I781" s="215"/>
      <c r="J781" s="215"/>
      <c r="K781" s="215"/>
      <c r="L781" s="215"/>
      <c r="M781" s="215"/>
      <c r="N781" s="79"/>
      <c r="O781" s="79"/>
    </row>
    <row r="782" ht="14.25" customHeight="1">
      <c r="A782" s="79"/>
      <c r="B782" s="79"/>
      <c r="C782" s="85"/>
      <c r="D782" s="215"/>
      <c r="E782" s="215"/>
      <c r="F782" s="215"/>
      <c r="G782" s="215"/>
      <c r="H782" s="215"/>
      <c r="I782" s="215"/>
      <c r="J782" s="215"/>
      <c r="K782" s="215"/>
      <c r="L782" s="215"/>
      <c r="M782" s="215"/>
      <c r="N782" s="79"/>
      <c r="O782" s="79"/>
    </row>
    <row r="783" ht="14.25" customHeight="1">
      <c r="A783" s="79"/>
      <c r="B783" s="79"/>
      <c r="C783" s="85"/>
      <c r="D783" s="215"/>
      <c r="E783" s="215"/>
      <c r="F783" s="215"/>
      <c r="G783" s="215"/>
      <c r="H783" s="215"/>
      <c r="I783" s="215"/>
      <c r="J783" s="215"/>
      <c r="K783" s="215"/>
      <c r="L783" s="215"/>
      <c r="M783" s="215"/>
      <c r="N783" s="79"/>
      <c r="O783" s="79"/>
    </row>
    <row r="784" ht="14.25" customHeight="1">
      <c r="A784" s="79"/>
      <c r="B784" s="79"/>
      <c r="C784" s="85"/>
      <c r="D784" s="215"/>
      <c r="E784" s="215"/>
      <c r="F784" s="215"/>
      <c r="G784" s="215"/>
      <c r="H784" s="215"/>
      <c r="I784" s="215"/>
      <c r="J784" s="215"/>
      <c r="K784" s="215"/>
      <c r="L784" s="215"/>
      <c r="M784" s="215"/>
      <c r="N784" s="79"/>
      <c r="O784" s="79"/>
    </row>
    <row r="785" ht="14.25" customHeight="1">
      <c r="A785" s="79"/>
      <c r="B785" s="79"/>
      <c r="C785" s="85"/>
      <c r="D785" s="215"/>
      <c r="E785" s="215"/>
      <c r="F785" s="215"/>
      <c r="G785" s="215"/>
      <c r="H785" s="215"/>
      <c r="I785" s="215"/>
      <c r="J785" s="215"/>
      <c r="K785" s="215"/>
      <c r="L785" s="215"/>
      <c r="M785" s="215"/>
      <c r="N785" s="79"/>
      <c r="O785" s="79"/>
    </row>
    <row r="786" ht="14.25" customHeight="1">
      <c r="A786" s="79"/>
      <c r="B786" s="79"/>
      <c r="C786" s="85"/>
      <c r="D786" s="215"/>
      <c r="E786" s="215"/>
      <c r="F786" s="215"/>
      <c r="G786" s="215"/>
      <c r="H786" s="215"/>
      <c r="I786" s="215"/>
      <c r="J786" s="215"/>
      <c r="K786" s="215"/>
      <c r="L786" s="215"/>
      <c r="M786" s="215"/>
      <c r="N786" s="79"/>
      <c r="O786" s="79"/>
    </row>
    <row r="787" ht="14.25" customHeight="1">
      <c r="A787" s="79"/>
      <c r="B787" s="79"/>
      <c r="C787" s="85"/>
      <c r="D787" s="215"/>
      <c r="E787" s="215"/>
      <c r="F787" s="215"/>
      <c r="G787" s="215"/>
      <c r="H787" s="215"/>
      <c r="I787" s="215"/>
      <c r="J787" s="215"/>
      <c r="K787" s="215"/>
      <c r="L787" s="215"/>
      <c r="M787" s="215"/>
      <c r="N787" s="79"/>
      <c r="O787" s="79"/>
    </row>
    <row r="788" ht="14.25" customHeight="1">
      <c r="A788" s="79"/>
      <c r="B788" s="79"/>
      <c r="C788" s="85"/>
      <c r="D788" s="215"/>
      <c r="E788" s="215"/>
      <c r="F788" s="215"/>
      <c r="G788" s="215"/>
      <c r="H788" s="215"/>
      <c r="I788" s="215"/>
      <c r="J788" s="215"/>
      <c r="K788" s="215"/>
      <c r="L788" s="215"/>
      <c r="M788" s="215"/>
      <c r="N788" s="79"/>
      <c r="O788" s="79"/>
    </row>
    <row r="789" ht="14.25" customHeight="1">
      <c r="A789" s="79"/>
      <c r="B789" s="79"/>
      <c r="C789" s="85"/>
      <c r="D789" s="215"/>
      <c r="E789" s="215"/>
      <c r="F789" s="215"/>
      <c r="G789" s="215"/>
      <c r="H789" s="215"/>
      <c r="I789" s="215"/>
      <c r="J789" s="215"/>
      <c r="K789" s="215"/>
      <c r="L789" s="215"/>
      <c r="M789" s="215"/>
      <c r="N789" s="79"/>
      <c r="O789" s="79"/>
    </row>
    <row r="790" ht="14.25" customHeight="1">
      <c r="A790" s="79"/>
      <c r="B790" s="79"/>
      <c r="C790" s="85"/>
      <c r="D790" s="215"/>
      <c r="E790" s="215"/>
      <c r="F790" s="215"/>
      <c r="G790" s="215"/>
      <c r="H790" s="215"/>
      <c r="I790" s="215"/>
      <c r="J790" s="215"/>
      <c r="K790" s="215"/>
      <c r="L790" s="215"/>
      <c r="M790" s="215"/>
      <c r="N790" s="79"/>
      <c r="O790" s="79"/>
    </row>
    <row r="791" ht="14.25" customHeight="1">
      <c r="A791" s="79"/>
      <c r="B791" s="79"/>
      <c r="C791" s="85"/>
      <c r="D791" s="215"/>
      <c r="E791" s="215"/>
      <c r="F791" s="215"/>
      <c r="G791" s="215"/>
      <c r="H791" s="215"/>
      <c r="I791" s="215"/>
      <c r="J791" s="215"/>
      <c r="K791" s="215"/>
      <c r="L791" s="215"/>
      <c r="M791" s="215"/>
      <c r="N791" s="79"/>
      <c r="O791" s="79"/>
    </row>
    <row r="792" ht="14.25" customHeight="1">
      <c r="A792" s="79"/>
      <c r="B792" s="79"/>
      <c r="C792" s="85"/>
      <c r="D792" s="215"/>
      <c r="E792" s="215"/>
      <c r="F792" s="215"/>
      <c r="G792" s="215"/>
      <c r="H792" s="215"/>
      <c r="I792" s="215"/>
      <c r="J792" s="215"/>
      <c r="K792" s="215"/>
      <c r="L792" s="215"/>
      <c r="M792" s="215"/>
      <c r="N792" s="79"/>
      <c r="O792" s="79"/>
    </row>
    <row r="793" ht="14.25" customHeight="1">
      <c r="A793" s="79"/>
      <c r="B793" s="79"/>
      <c r="C793" s="85"/>
      <c r="D793" s="215"/>
      <c r="E793" s="215"/>
      <c r="F793" s="215"/>
      <c r="G793" s="215"/>
      <c r="H793" s="215"/>
      <c r="I793" s="215"/>
      <c r="J793" s="215"/>
      <c r="K793" s="215"/>
      <c r="L793" s="215"/>
      <c r="M793" s="215"/>
      <c r="N793" s="79"/>
      <c r="O793" s="79"/>
    </row>
    <row r="794" ht="14.25" customHeight="1">
      <c r="A794" s="79"/>
      <c r="B794" s="79"/>
      <c r="C794" s="85"/>
      <c r="D794" s="215"/>
      <c r="E794" s="215"/>
      <c r="F794" s="215"/>
      <c r="G794" s="215"/>
      <c r="H794" s="215"/>
      <c r="I794" s="215"/>
      <c r="J794" s="215"/>
      <c r="K794" s="215"/>
      <c r="L794" s="215"/>
      <c r="M794" s="215"/>
      <c r="N794" s="79"/>
      <c r="O794" s="79"/>
    </row>
    <row r="795" ht="14.25" customHeight="1">
      <c r="A795" s="79"/>
      <c r="B795" s="79"/>
      <c r="C795" s="85"/>
      <c r="D795" s="215"/>
      <c r="E795" s="215"/>
      <c r="F795" s="215"/>
      <c r="G795" s="215"/>
      <c r="H795" s="215"/>
      <c r="I795" s="215"/>
      <c r="J795" s="215"/>
      <c r="K795" s="215"/>
      <c r="L795" s="215"/>
      <c r="M795" s="215"/>
      <c r="N795" s="79"/>
      <c r="O795" s="79"/>
    </row>
    <row r="796" ht="14.25" customHeight="1">
      <c r="A796" s="79"/>
      <c r="B796" s="79"/>
      <c r="C796" s="85"/>
      <c r="D796" s="215"/>
      <c r="E796" s="215"/>
      <c r="F796" s="215"/>
      <c r="G796" s="215"/>
      <c r="H796" s="215"/>
      <c r="I796" s="215"/>
      <c r="J796" s="215"/>
      <c r="K796" s="215"/>
      <c r="L796" s="215"/>
      <c r="M796" s="215"/>
      <c r="N796" s="79"/>
      <c r="O796" s="79"/>
    </row>
    <row r="797" ht="14.25" customHeight="1">
      <c r="A797" s="79"/>
      <c r="B797" s="79"/>
      <c r="C797" s="85"/>
      <c r="D797" s="215"/>
      <c r="E797" s="215"/>
      <c r="F797" s="215"/>
      <c r="G797" s="215"/>
      <c r="H797" s="215"/>
      <c r="I797" s="215"/>
      <c r="J797" s="215"/>
      <c r="K797" s="215"/>
      <c r="L797" s="215"/>
      <c r="M797" s="215"/>
      <c r="N797" s="79"/>
      <c r="O797" s="79"/>
    </row>
    <row r="798" ht="14.25" customHeight="1">
      <c r="A798" s="79"/>
      <c r="B798" s="79"/>
      <c r="C798" s="85"/>
      <c r="D798" s="215"/>
      <c r="E798" s="215"/>
      <c r="F798" s="215"/>
      <c r="G798" s="215"/>
      <c r="H798" s="215"/>
      <c r="I798" s="215"/>
      <c r="J798" s="215"/>
      <c r="K798" s="215"/>
      <c r="L798" s="215"/>
      <c r="M798" s="215"/>
      <c r="N798" s="79"/>
      <c r="O798" s="79"/>
    </row>
    <row r="799" ht="14.25" customHeight="1">
      <c r="A799" s="79"/>
      <c r="B799" s="79"/>
      <c r="C799" s="85"/>
      <c r="D799" s="215"/>
      <c r="E799" s="215"/>
      <c r="F799" s="215"/>
      <c r="G799" s="215"/>
      <c r="H799" s="215"/>
      <c r="I799" s="215"/>
      <c r="J799" s="215"/>
      <c r="K799" s="215"/>
      <c r="L799" s="215"/>
      <c r="M799" s="215"/>
      <c r="N799" s="79"/>
      <c r="O799" s="79"/>
    </row>
    <row r="800" ht="14.25" customHeight="1">
      <c r="A800" s="79"/>
      <c r="B800" s="79"/>
      <c r="C800" s="85"/>
      <c r="D800" s="215"/>
      <c r="E800" s="215"/>
      <c r="F800" s="215"/>
      <c r="G800" s="215"/>
      <c r="H800" s="215"/>
      <c r="I800" s="215"/>
      <c r="J800" s="215"/>
      <c r="K800" s="215"/>
      <c r="L800" s="215"/>
      <c r="M800" s="215"/>
      <c r="N800" s="79"/>
      <c r="O800" s="79"/>
    </row>
    <row r="801" ht="14.25" customHeight="1">
      <c r="A801" s="79"/>
      <c r="B801" s="79"/>
      <c r="C801" s="85"/>
      <c r="D801" s="215"/>
      <c r="E801" s="215"/>
      <c r="F801" s="215"/>
      <c r="G801" s="215"/>
      <c r="H801" s="215"/>
      <c r="I801" s="215"/>
      <c r="J801" s="215"/>
      <c r="K801" s="215"/>
      <c r="L801" s="215"/>
      <c r="M801" s="215"/>
      <c r="N801" s="79"/>
      <c r="O801" s="79"/>
    </row>
    <row r="802" ht="14.25" customHeight="1">
      <c r="A802" s="79"/>
      <c r="B802" s="79"/>
      <c r="C802" s="85"/>
      <c r="D802" s="215"/>
      <c r="E802" s="215"/>
      <c r="F802" s="215"/>
      <c r="G802" s="215"/>
      <c r="H802" s="215"/>
      <c r="I802" s="215"/>
      <c r="J802" s="215"/>
      <c r="K802" s="215"/>
      <c r="L802" s="215"/>
      <c r="M802" s="215"/>
      <c r="N802" s="79"/>
      <c r="O802" s="79"/>
    </row>
    <row r="803" ht="14.25" customHeight="1">
      <c r="A803" s="79"/>
      <c r="B803" s="79"/>
      <c r="C803" s="85"/>
      <c r="D803" s="215"/>
      <c r="E803" s="215"/>
      <c r="F803" s="215"/>
      <c r="G803" s="215"/>
      <c r="H803" s="215"/>
      <c r="I803" s="215"/>
      <c r="J803" s="215"/>
      <c r="K803" s="215"/>
      <c r="L803" s="215"/>
      <c r="M803" s="215"/>
      <c r="N803" s="79"/>
      <c r="O803" s="79"/>
    </row>
    <row r="804" ht="14.25" customHeight="1">
      <c r="A804" s="79"/>
      <c r="B804" s="79"/>
      <c r="C804" s="85"/>
      <c r="D804" s="215"/>
      <c r="E804" s="215"/>
      <c r="F804" s="215"/>
      <c r="G804" s="215"/>
      <c r="H804" s="215"/>
      <c r="I804" s="215"/>
      <c r="J804" s="215"/>
      <c r="K804" s="215"/>
      <c r="L804" s="215"/>
      <c r="M804" s="215"/>
      <c r="N804" s="79"/>
      <c r="O804" s="79"/>
    </row>
    <row r="805" ht="14.25" customHeight="1">
      <c r="A805" s="79"/>
      <c r="B805" s="79"/>
      <c r="C805" s="85"/>
      <c r="D805" s="215"/>
      <c r="E805" s="215"/>
      <c r="F805" s="215"/>
      <c r="G805" s="215"/>
      <c r="H805" s="215"/>
      <c r="I805" s="215"/>
      <c r="J805" s="215"/>
      <c r="K805" s="215"/>
      <c r="L805" s="215"/>
      <c r="M805" s="215"/>
      <c r="N805" s="79"/>
      <c r="O805" s="79"/>
    </row>
    <row r="806" ht="14.25" customHeight="1">
      <c r="A806" s="79"/>
      <c r="B806" s="79"/>
      <c r="C806" s="85"/>
      <c r="D806" s="215"/>
      <c r="E806" s="215"/>
      <c r="F806" s="215"/>
      <c r="G806" s="215"/>
      <c r="H806" s="215"/>
      <c r="I806" s="215"/>
      <c r="J806" s="215"/>
      <c r="K806" s="215"/>
      <c r="L806" s="215"/>
      <c r="M806" s="215"/>
      <c r="N806" s="79"/>
      <c r="O806" s="79"/>
    </row>
    <row r="807" ht="14.25" customHeight="1">
      <c r="A807" s="79"/>
      <c r="B807" s="79"/>
      <c r="C807" s="85"/>
      <c r="D807" s="215"/>
      <c r="E807" s="215"/>
      <c r="F807" s="215"/>
      <c r="G807" s="215"/>
      <c r="H807" s="215"/>
      <c r="I807" s="215"/>
      <c r="J807" s="215"/>
      <c r="K807" s="215"/>
      <c r="L807" s="215"/>
      <c r="M807" s="215"/>
      <c r="N807" s="79"/>
      <c r="O807" s="79"/>
    </row>
    <row r="808" ht="14.25" customHeight="1">
      <c r="A808" s="79"/>
      <c r="B808" s="79"/>
      <c r="C808" s="85"/>
      <c r="D808" s="215"/>
      <c r="E808" s="215"/>
      <c r="F808" s="215"/>
      <c r="G808" s="215"/>
      <c r="H808" s="215"/>
      <c r="I808" s="215"/>
      <c r="J808" s="215"/>
      <c r="K808" s="215"/>
      <c r="L808" s="215"/>
      <c r="M808" s="215"/>
      <c r="N808" s="79"/>
      <c r="O808" s="79"/>
    </row>
    <row r="809" ht="14.25" customHeight="1">
      <c r="A809" s="79"/>
      <c r="B809" s="79"/>
      <c r="C809" s="85"/>
      <c r="D809" s="215"/>
      <c r="E809" s="215"/>
      <c r="F809" s="215"/>
      <c r="G809" s="215"/>
      <c r="H809" s="215"/>
      <c r="I809" s="215"/>
      <c r="J809" s="215"/>
      <c r="K809" s="215"/>
      <c r="L809" s="215"/>
      <c r="M809" s="215"/>
      <c r="N809" s="79"/>
      <c r="O809" s="79"/>
    </row>
    <row r="810" ht="14.25" customHeight="1">
      <c r="A810" s="79"/>
      <c r="B810" s="79"/>
      <c r="C810" s="85"/>
      <c r="D810" s="215"/>
      <c r="E810" s="215"/>
      <c r="F810" s="215"/>
      <c r="G810" s="215"/>
      <c r="H810" s="215"/>
      <c r="I810" s="215"/>
      <c r="J810" s="215"/>
      <c r="K810" s="215"/>
      <c r="L810" s="215"/>
      <c r="M810" s="215"/>
      <c r="N810" s="79"/>
      <c r="O810" s="79"/>
    </row>
    <row r="811" ht="14.25" customHeight="1">
      <c r="A811" s="79"/>
      <c r="B811" s="79"/>
      <c r="C811" s="85"/>
      <c r="D811" s="215"/>
      <c r="E811" s="215"/>
      <c r="F811" s="215"/>
      <c r="G811" s="215"/>
      <c r="H811" s="215"/>
      <c r="I811" s="215"/>
      <c r="J811" s="215"/>
      <c r="K811" s="215"/>
      <c r="L811" s="215"/>
      <c r="M811" s="215"/>
      <c r="N811" s="79"/>
      <c r="O811" s="79"/>
    </row>
    <row r="812" ht="14.25" customHeight="1">
      <c r="A812" s="79"/>
      <c r="B812" s="79"/>
      <c r="C812" s="85"/>
      <c r="D812" s="215"/>
      <c r="E812" s="215"/>
      <c r="F812" s="215"/>
      <c r="G812" s="215"/>
      <c r="H812" s="215"/>
      <c r="I812" s="215"/>
      <c r="J812" s="215"/>
      <c r="K812" s="215"/>
      <c r="L812" s="215"/>
      <c r="M812" s="215"/>
      <c r="N812" s="79"/>
      <c r="O812" s="79"/>
    </row>
    <row r="813" ht="14.25" customHeight="1">
      <c r="A813" s="79"/>
      <c r="B813" s="79"/>
      <c r="C813" s="85"/>
      <c r="D813" s="215"/>
      <c r="E813" s="215"/>
      <c r="F813" s="215"/>
      <c r="G813" s="215"/>
      <c r="H813" s="215"/>
      <c r="I813" s="215"/>
      <c r="J813" s="215"/>
      <c r="K813" s="215"/>
      <c r="L813" s="215"/>
      <c r="M813" s="215"/>
      <c r="N813" s="79"/>
      <c r="O813" s="79"/>
    </row>
    <row r="814" ht="14.25" customHeight="1">
      <c r="A814" s="79"/>
      <c r="B814" s="79"/>
      <c r="C814" s="85"/>
      <c r="D814" s="215"/>
      <c r="E814" s="215"/>
      <c r="F814" s="215"/>
      <c r="G814" s="215"/>
      <c r="H814" s="215"/>
      <c r="I814" s="215"/>
      <c r="J814" s="215"/>
      <c r="K814" s="215"/>
      <c r="L814" s="215"/>
      <c r="M814" s="215"/>
      <c r="N814" s="79"/>
      <c r="O814" s="79"/>
    </row>
    <row r="815" ht="14.25" customHeight="1">
      <c r="A815" s="79"/>
      <c r="B815" s="79"/>
      <c r="C815" s="85"/>
      <c r="D815" s="215"/>
      <c r="E815" s="215"/>
      <c r="F815" s="215"/>
      <c r="G815" s="215"/>
      <c r="H815" s="215"/>
      <c r="I815" s="215"/>
      <c r="J815" s="215"/>
      <c r="K815" s="215"/>
      <c r="L815" s="215"/>
      <c r="M815" s="215"/>
      <c r="N815" s="79"/>
      <c r="O815" s="79"/>
    </row>
    <row r="816" ht="14.25" customHeight="1">
      <c r="A816" s="79"/>
      <c r="B816" s="79"/>
      <c r="C816" s="85"/>
      <c r="D816" s="215"/>
      <c r="E816" s="215"/>
      <c r="F816" s="215"/>
      <c r="G816" s="215"/>
      <c r="H816" s="215"/>
      <c r="I816" s="215"/>
      <c r="J816" s="215"/>
      <c r="K816" s="215"/>
      <c r="L816" s="215"/>
      <c r="M816" s="215"/>
      <c r="N816" s="79"/>
      <c r="O816" s="79"/>
    </row>
    <row r="817" ht="14.25" customHeight="1">
      <c r="A817" s="79"/>
      <c r="B817" s="79"/>
      <c r="C817" s="85"/>
      <c r="D817" s="215"/>
      <c r="E817" s="215"/>
      <c r="F817" s="215"/>
      <c r="G817" s="215"/>
      <c r="H817" s="215"/>
      <c r="I817" s="215"/>
      <c r="J817" s="215"/>
      <c r="K817" s="215"/>
      <c r="L817" s="215"/>
      <c r="M817" s="215"/>
      <c r="N817" s="79"/>
      <c r="O817" s="79"/>
    </row>
    <row r="818" ht="14.25" customHeight="1">
      <c r="A818" s="79"/>
      <c r="B818" s="79"/>
      <c r="C818" s="85"/>
      <c r="D818" s="215"/>
      <c r="E818" s="215"/>
      <c r="F818" s="215"/>
      <c r="G818" s="215"/>
      <c r="H818" s="215"/>
      <c r="I818" s="215"/>
      <c r="J818" s="215"/>
      <c r="K818" s="215"/>
      <c r="L818" s="215"/>
      <c r="M818" s="215"/>
      <c r="N818" s="79"/>
      <c r="O818" s="79"/>
    </row>
    <row r="819" ht="14.25" customHeight="1">
      <c r="A819" s="79"/>
      <c r="B819" s="79"/>
      <c r="C819" s="85"/>
      <c r="D819" s="215"/>
      <c r="E819" s="215"/>
      <c r="F819" s="215"/>
      <c r="G819" s="215"/>
      <c r="H819" s="215"/>
      <c r="I819" s="215"/>
      <c r="J819" s="215"/>
      <c r="K819" s="215"/>
      <c r="L819" s="215"/>
      <c r="M819" s="215"/>
      <c r="N819" s="79"/>
      <c r="O819" s="79"/>
    </row>
    <row r="820" ht="14.25" customHeight="1">
      <c r="A820" s="79"/>
      <c r="B820" s="79"/>
      <c r="C820" s="85"/>
      <c r="D820" s="215"/>
      <c r="E820" s="215"/>
      <c r="F820" s="215"/>
      <c r="G820" s="215"/>
      <c r="H820" s="215"/>
      <c r="I820" s="215"/>
      <c r="J820" s="215"/>
      <c r="K820" s="215"/>
      <c r="L820" s="215"/>
      <c r="M820" s="215"/>
      <c r="N820" s="79"/>
      <c r="O820" s="79"/>
    </row>
    <row r="821" ht="14.25" customHeight="1">
      <c r="A821" s="79"/>
      <c r="B821" s="79"/>
      <c r="C821" s="85"/>
      <c r="D821" s="215"/>
      <c r="E821" s="215"/>
      <c r="F821" s="215"/>
      <c r="G821" s="215"/>
      <c r="H821" s="215"/>
      <c r="I821" s="215"/>
      <c r="J821" s="215"/>
      <c r="K821" s="215"/>
      <c r="L821" s="215"/>
      <c r="M821" s="215"/>
      <c r="N821" s="79"/>
      <c r="O821" s="79"/>
    </row>
    <row r="822" ht="14.25" customHeight="1">
      <c r="A822" s="79"/>
      <c r="B822" s="79"/>
      <c r="C822" s="85"/>
      <c r="D822" s="215"/>
      <c r="E822" s="215"/>
      <c r="F822" s="215"/>
      <c r="G822" s="215"/>
      <c r="H822" s="215"/>
      <c r="I822" s="215"/>
      <c r="J822" s="215"/>
      <c r="K822" s="215"/>
      <c r="L822" s="215"/>
      <c r="M822" s="215"/>
      <c r="N822" s="79"/>
      <c r="O822" s="79"/>
    </row>
    <row r="823" ht="14.25" customHeight="1">
      <c r="A823" s="79"/>
      <c r="B823" s="79"/>
      <c r="C823" s="85"/>
      <c r="D823" s="215"/>
      <c r="E823" s="215"/>
      <c r="F823" s="215"/>
      <c r="G823" s="215"/>
      <c r="H823" s="215"/>
      <c r="I823" s="215"/>
      <c r="J823" s="215"/>
      <c r="K823" s="215"/>
      <c r="L823" s="215"/>
      <c r="M823" s="215"/>
      <c r="N823" s="79"/>
      <c r="O823" s="79"/>
    </row>
    <row r="824" ht="14.25" customHeight="1">
      <c r="A824" s="79"/>
      <c r="B824" s="79"/>
      <c r="C824" s="85"/>
      <c r="D824" s="215"/>
      <c r="E824" s="215"/>
      <c r="F824" s="215"/>
      <c r="G824" s="215"/>
      <c r="H824" s="215"/>
      <c r="I824" s="215"/>
      <c r="J824" s="215"/>
      <c r="K824" s="215"/>
      <c r="L824" s="215"/>
      <c r="M824" s="215"/>
      <c r="N824" s="79"/>
      <c r="O824" s="79"/>
    </row>
    <row r="825" ht="14.25" customHeight="1">
      <c r="A825" s="79"/>
      <c r="B825" s="79"/>
      <c r="C825" s="85"/>
      <c r="D825" s="215"/>
      <c r="E825" s="215"/>
      <c r="F825" s="215"/>
      <c r="G825" s="215"/>
      <c r="H825" s="215"/>
      <c r="I825" s="215"/>
      <c r="J825" s="215"/>
      <c r="K825" s="215"/>
      <c r="L825" s="215"/>
      <c r="M825" s="215"/>
      <c r="N825" s="79"/>
      <c r="O825" s="79"/>
    </row>
    <row r="826" ht="14.25" customHeight="1">
      <c r="A826" s="79"/>
      <c r="B826" s="79"/>
      <c r="C826" s="85"/>
      <c r="D826" s="215"/>
      <c r="E826" s="215"/>
      <c r="F826" s="215"/>
      <c r="G826" s="215"/>
      <c r="H826" s="215"/>
      <c r="I826" s="215"/>
      <c r="J826" s="215"/>
      <c r="K826" s="215"/>
      <c r="L826" s="215"/>
      <c r="M826" s="215"/>
      <c r="N826" s="79"/>
      <c r="O826" s="79"/>
    </row>
    <row r="827" ht="14.25" customHeight="1">
      <c r="A827" s="79"/>
      <c r="B827" s="79"/>
      <c r="C827" s="85"/>
      <c r="D827" s="215"/>
      <c r="E827" s="215"/>
      <c r="F827" s="215"/>
      <c r="G827" s="215"/>
      <c r="H827" s="215"/>
      <c r="I827" s="215"/>
      <c r="J827" s="215"/>
      <c r="K827" s="215"/>
      <c r="L827" s="215"/>
      <c r="M827" s="215"/>
      <c r="N827" s="79"/>
      <c r="O827" s="79"/>
    </row>
    <row r="828" ht="14.25" customHeight="1">
      <c r="A828" s="79"/>
      <c r="B828" s="79"/>
      <c r="C828" s="85"/>
      <c r="D828" s="215"/>
      <c r="E828" s="215"/>
      <c r="F828" s="215"/>
      <c r="G828" s="215"/>
      <c r="H828" s="215"/>
      <c r="I828" s="215"/>
      <c r="J828" s="215"/>
      <c r="K828" s="215"/>
      <c r="L828" s="215"/>
      <c r="M828" s="215"/>
      <c r="N828" s="79"/>
      <c r="O828" s="79"/>
    </row>
    <row r="829" ht="14.25" customHeight="1">
      <c r="A829" s="79"/>
      <c r="B829" s="79"/>
      <c r="C829" s="85"/>
      <c r="D829" s="215"/>
      <c r="E829" s="215"/>
      <c r="F829" s="215"/>
      <c r="G829" s="215"/>
      <c r="H829" s="215"/>
      <c r="I829" s="215"/>
      <c r="J829" s="215"/>
      <c r="K829" s="215"/>
      <c r="L829" s="215"/>
      <c r="M829" s="215"/>
      <c r="N829" s="79"/>
      <c r="O829" s="79"/>
    </row>
    <row r="830" ht="14.25" customHeight="1">
      <c r="A830" s="79"/>
      <c r="B830" s="79"/>
      <c r="C830" s="85"/>
      <c r="D830" s="215"/>
      <c r="E830" s="215"/>
      <c r="F830" s="215"/>
      <c r="G830" s="215"/>
      <c r="H830" s="215"/>
      <c r="I830" s="215"/>
      <c r="J830" s="215"/>
      <c r="K830" s="215"/>
      <c r="L830" s="215"/>
      <c r="M830" s="215"/>
      <c r="N830" s="79"/>
      <c r="O830" s="79"/>
    </row>
    <row r="831" ht="14.25" customHeight="1">
      <c r="A831" s="79"/>
      <c r="B831" s="79"/>
      <c r="C831" s="85"/>
      <c r="D831" s="215"/>
      <c r="E831" s="215"/>
      <c r="F831" s="215"/>
      <c r="G831" s="215"/>
      <c r="H831" s="215"/>
      <c r="I831" s="215"/>
      <c r="J831" s="215"/>
      <c r="K831" s="215"/>
      <c r="L831" s="215"/>
      <c r="M831" s="215"/>
      <c r="N831" s="79"/>
      <c r="O831" s="79"/>
    </row>
    <row r="832" ht="14.25" customHeight="1">
      <c r="A832" s="79"/>
      <c r="B832" s="79"/>
      <c r="C832" s="85"/>
      <c r="D832" s="215"/>
      <c r="E832" s="215"/>
      <c r="F832" s="215"/>
      <c r="G832" s="215"/>
      <c r="H832" s="215"/>
      <c r="I832" s="215"/>
      <c r="J832" s="215"/>
      <c r="K832" s="215"/>
      <c r="L832" s="215"/>
      <c r="M832" s="215"/>
      <c r="N832" s="79"/>
      <c r="O832" s="79"/>
    </row>
    <row r="833" ht="14.25" customHeight="1">
      <c r="A833" s="79"/>
      <c r="B833" s="79"/>
      <c r="C833" s="85"/>
      <c r="D833" s="215"/>
      <c r="E833" s="215"/>
      <c r="F833" s="215"/>
      <c r="G833" s="215"/>
      <c r="H833" s="215"/>
      <c r="I833" s="215"/>
      <c r="J833" s="215"/>
      <c r="K833" s="215"/>
      <c r="L833" s="215"/>
      <c r="M833" s="215"/>
      <c r="N833" s="79"/>
      <c r="O833" s="79"/>
    </row>
    <row r="834" ht="14.25" customHeight="1">
      <c r="A834" s="79"/>
      <c r="B834" s="79"/>
      <c r="C834" s="85"/>
      <c r="D834" s="215"/>
      <c r="E834" s="215"/>
      <c r="F834" s="215"/>
      <c r="G834" s="215"/>
      <c r="H834" s="215"/>
      <c r="I834" s="215"/>
      <c r="J834" s="215"/>
      <c r="K834" s="215"/>
      <c r="L834" s="215"/>
      <c r="M834" s="215"/>
      <c r="N834" s="79"/>
      <c r="O834" s="79"/>
    </row>
    <row r="835" ht="14.25" customHeight="1">
      <c r="A835" s="79"/>
      <c r="B835" s="79"/>
      <c r="C835" s="85"/>
      <c r="D835" s="215"/>
      <c r="E835" s="215"/>
      <c r="F835" s="215"/>
      <c r="G835" s="215"/>
      <c r="H835" s="215"/>
      <c r="I835" s="215"/>
      <c r="J835" s="215"/>
      <c r="K835" s="215"/>
      <c r="L835" s="215"/>
      <c r="M835" s="215"/>
      <c r="N835" s="79"/>
      <c r="O835" s="79"/>
    </row>
    <row r="836" ht="14.25" customHeight="1">
      <c r="A836" s="79"/>
      <c r="B836" s="79"/>
      <c r="C836" s="85"/>
      <c r="D836" s="215"/>
      <c r="E836" s="215"/>
      <c r="F836" s="215"/>
      <c r="G836" s="215"/>
      <c r="H836" s="215"/>
      <c r="I836" s="215"/>
      <c r="J836" s="215"/>
      <c r="K836" s="215"/>
      <c r="L836" s="215"/>
      <c r="M836" s="215"/>
      <c r="N836" s="79"/>
      <c r="O836" s="79"/>
    </row>
    <row r="837" ht="14.25" customHeight="1">
      <c r="A837" s="79"/>
      <c r="B837" s="79"/>
      <c r="C837" s="85"/>
      <c r="D837" s="215"/>
      <c r="E837" s="215"/>
      <c r="F837" s="215"/>
      <c r="G837" s="215"/>
      <c r="H837" s="215"/>
      <c r="I837" s="215"/>
      <c r="J837" s="215"/>
      <c r="K837" s="215"/>
      <c r="L837" s="215"/>
      <c r="M837" s="215"/>
      <c r="N837" s="79"/>
      <c r="O837" s="79"/>
    </row>
    <row r="838" ht="14.25" customHeight="1">
      <c r="A838" s="79"/>
      <c r="B838" s="79"/>
      <c r="C838" s="85"/>
      <c r="D838" s="215"/>
      <c r="E838" s="215"/>
      <c r="F838" s="215"/>
      <c r="G838" s="215"/>
      <c r="H838" s="215"/>
      <c r="I838" s="215"/>
      <c r="J838" s="215"/>
      <c r="K838" s="215"/>
      <c r="L838" s="215"/>
      <c r="M838" s="215"/>
      <c r="N838" s="79"/>
      <c r="O838" s="79"/>
    </row>
    <row r="839" ht="14.25" customHeight="1">
      <c r="A839" s="79"/>
      <c r="B839" s="79"/>
      <c r="C839" s="85"/>
      <c r="D839" s="215"/>
      <c r="E839" s="215"/>
      <c r="F839" s="215"/>
      <c r="G839" s="215"/>
      <c r="H839" s="215"/>
      <c r="I839" s="215"/>
      <c r="J839" s="215"/>
      <c r="K839" s="215"/>
      <c r="L839" s="215"/>
      <c r="M839" s="215"/>
      <c r="N839" s="79"/>
      <c r="O839" s="79"/>
    </row>
    <row r="840" ht="14.25" customHeight="1">
      <c r="A840" s="79"/>
      <c r="B840" s="79"/>
      <c r="C840" s="85"/>
      <c r="D840" s="215"/>
      <c r="E840" s="215"/>
      <c r="F840" s="215"/>
      <c r="G840" s="215"/>
      <c r="H840" s="215"/>
      <c r="I840" s="215"/>
      <c r="J840" s="215"/>
      <c r="K840" s="215"/>
      <c r="L840" s="215"/>
      <c r="M840" s="215"/>
      <c r="N840" s="79"/>
      <c r="O840" s="79"/>
    </row>
    <row r="841" ht="14.25" customHeight="1">
      <c r="A841" s="79"/>
      <c r="B841" s="79"/>
      <c r="C841" s="85"/>
      <c r="D841" s="215"/>
      <c r="E841" s="215"/>
      <c r="F841" s="215"/>
      <c r="G841" s="215"/>
      <c r="H841" s="215"/>
      <c r="I841" s="215"/>
      <c r="J841" s="215"/>
      <c r="K841" s="215"/>
      <c r="L841" s="215"/>
      <c r="M841" s="215"/>
      <c r="N841" s="79"/>
      <c r="O841" s="79"/>
    </row>
    <row r="842" ht="14.25" customHeight="1">
      <c r="A842" s="79"/>
      <c r="B842" s="79"/>
      <c r="C842" s="85"/>
      <c r="D842" s="215"/>
      <c r="E842" s="215"/>
      <c r="F842" s="215"/>
      <c r="G842" s="215"/>
      <c r="H842" s="215"/>
      <c r="I842" s="215"/>
      <c r="J842" s="215"/>
      <c r="K842" s="215"/>
      <c r="L842" s="215"/>
      <c r="M842" s="215"/>
      <c r="N842" s="79"/>
      <c r="O842" s="79"/>
    </row>
    <row r="843" ht="14.25" customHeight="1">
      <c r="A843" s="79"/>
      <c r="B843" s="79"/>
      <c r="C843" s="85"/>
      <c r="D843" s="215"/>
      <c r="E843" s="215"/>
      <c r="F843" s="215"/>
      <c r="G843" s="215"/>
      <c r="H843" s="215"/>
      <c r="I843" s="215"/>
      <c r="J843" s="215"/>
      <c r="K843" s="215"/>
      <c r="L843" s="215"/>
      <c r="M843" s="215"/>
      <c r="N843" s="79"/>
      <c r="O843" s="79"/>
    </row>
    <row r="844" ht="14.25" customHeight="1">
      <c r="A844" s="79"/>
      <c r="B844" s="79"/>
      <c r="C844" s="85"/>
      <c r="D844" s="215"/>
      <c r="E844" s="215"/>
      <c r="F844" s="215"/>
      <c r="G844" s="215"/>
      <c r="H844" s="215"/>
      <c r="I844" s="215"/>
      <c r="J844" s="215"/>
      <c r="K844" s="215"/>
      <c r="L844" s="215"/>
      <c r="M844" s="215"/>
      <c r="N844" s="79"/>
      <c r="O844" s="79"/>
    </row>
    <row r="845" ht="14.25" customHeight="1">
      <c r="A845" s="79"/>
      <c r="B845" s="79"/>
      <c r="C845" s="85"/>
      <c r="D845" s="215"/>
      <c r="E845" s="215"/>
      <c r="F845" s="215"/>
      <c r="G845" s="215"/>
      <c r="H845" s="215"/>
      <c r="I845" s="215"/>
      <c r="J845" s="215"/>
      <c r="K845" s="215"/>
      <c r="L845" s="215"/>
      <c r="M845" s="215"/>
      <c r="N845" s="79"/>
      <c r="O845" s="79"/>
    </row>
    <row r="846" ht="14.25" customHeight="1">
      <c r="A846" s="79"/>
      <c r="B846" s="79"/>
      <c r="C846" s="85"/>
      <c r="D846" s="215"/>
      <c r="E846" s="215"/>
      <c r="F846" s="215"/>
      <c r="G846" s="215"/>
      <c r="H846" s="215"/>
      <c r="I846" s="215"/>
      <c r="J846" s="215"/>
      <c r="K846" s="215"/>
      <c r="L846" s="215"/>
      <c r="M846" s="215"/>
      <c r="N846" s="79"/>
      <c r="O846" s="79"/>
    </row>
    <row r="847" ht="14.25" customHeight="1">
      <c r="A847" s="79"/>
      <c r="B847" s="79"/>
      <c r="C847" s="85"/>
      <c r="D847" s="215"/>
      <c r="E847" s="215"/>
      <c r="F847" s="215"/>
      <c r="G847" s="215"/>
      <c r="H847" s="215"/>
      <c r="I847" s="215"/>
      <c r="J847" s="215"/>
      <c r="K847" s="215"/>
      <c r="L847" s="215"/>
      <c r="M847" s="215"/>
      <c r="N847" s="79"/>
      <c r="O847" s="79"/>
    </row>
    <row r="848" ht="14.25" customHeight="1">
      <c r="A848" s="79"/>
      <c r="B848" s="79"/>
      <c r="C848" s="85"/>
      <c r="D848" s="215"/>
      <c r="E848" s="215"/>
      <c r="F848" s="215"/>
      <c r="G848" s="215"/>
      <c r="H848" s="215"/>
      <c r="I848" s="215"/>
      <c r="J848" s="215"/>
      <c r="K848" s="215"/>
      <c r="L848" s="215"/>
      <c r="M848" s="215"/>
      <c r="N848" s="79"/>
      <c r="O848" s="79"/>
    </row>
    <row r="849" ht="14.25" customHeight="1">
      <c r="A849" s="79"/>
      <c r="B849" s="79"/>
      <c r="C849" s="85"/>
      <c r="D849" s="215"/>
      <c r="E849" s="215"/>
      <c r="F849" s="215"/>
      <c r="G849" s="215"/>
      <c r="H849" s="215"/>
      <c r="I849" s="215"/>
      <c r="J849" s="215"/>
      <c r="K849" s="215"/>
      <c r="L849" s="215"/>
      <c r="M849" s="215"/>
      <c r="N849" s="79"/>
      <c r="O849" s="79"/>
    </row>
    <row r="850" ht="14.25" customHeight="1">
      <c r="A850" s="79"/>
      <c r="B850" s="79"/>
      <c r="C850" s="85"/>
      <c r="D850" s="215"/>
      <c r="E850" s="215"/>
      <c r="F850" s="215"/>
      <c r="G850" s="215"/>
      <c r="H850" s="215"/>
      <c r="I850" s="215"/>
      <c r="J850" s="215"/>
      <c r="K850" s="215"/>
      <c r="L850" s="215"/>
      <c r="M850" s="215"/>
      <c r="N850" s="79"/>
      <c r="O850" s="79"/>
    </row>
    <row r="851" ht="14.25" customHeight="1">
      <c r="A851" s="79"/>
      <c r="B851" s="79"/>
      <c r="C851" s="85"/>
      <c r="D851" s="215"/>
      <c r="E851" s="215"/>
      <c r="F851" s="215"/>
      <c r="G851" s="215"/>
      <c r="H851" s="215"/>
      <c r="I851" s="215"/>
      <c r="J851" s="215"/>
      <c r="K851" s="215"/>
      <c r="L851" s="215"/>
      <c r="M851" s="215"/>
      <c r="N851" s="79"/>
      <c r="O851" s="79"/>
    </row>
    <row r="852" ht="14.25" customHeight="1">
      <c r="A852" s="79"/>
      <c r="B852" s="79"/>
      <c r="C852" s="85"/>
      <c r="D852" s="215"/>
      <c r="E852" s="215"/>
      <c r="F852" s="215"/>
      <c r="G852" s="215"/>
      <c r="H852" s="215"/>
      <c r="I852" s="215"/>
      <c r="J852" s="215"/>
      <c r="K852" s="215"/>
      <c r="L852" s="215"/>
      <c r="M852" s="215"/>
      <c r="N852" s="79"/>
      <c r="O852" s="79"/>
    </row>
    <row r="853" ht="14.25" customHeight="1">
      <c r="A853" s="79"/>
      <c r="B853" s="79"/>
      <c r="C853" s="85"/>
      <c r="D853" s="215"/>
      <c r="E853" s="215"/>
      <c r="F853" s="215"/>
      <c r="G853" s="215"/>
      <c r="H853" s="215"/>
      <c r="I853" s="215"/>
      <c r="J853" s="215"/>
      <c r="K853" s="215"/>
      <c r="L853" s="215"/>
      <c r="M853" s="215"/>
      <c r="N853" s="79"/>
      <c r="O853" s="79"/>
    </row>
    <row r="854" ht="14.25" customHeight="1">
      <c r="A854" s="79"/>
      <c r="B854" s="79"/>
      <c r="C854" s="85"/>
      <c r="D854" s="215"/>
      <c r="E854" s="215"/>
      <c r="F854" s="215"/>
      <c r="G854" s="215"/>
      <c r="H854" s="215"/>
      <c r="I854" s="215"/>
      <c r="J854" s="215"/>
      <c r="K854" s="215"/>
      <c r="L854" s="215"/>
      <c r="M854" s="215"/>
      <c r="N854" s="79"/>
      <c r="O854" s="79"/>
    </row>
    <row r="855" ht="14.25" customHeight="1">
      <c r="A855" s="79"/>
      <c r="B855" s="79"/>
      <c r="C855" s="85"/>
      <c r="D855" s="215"/>
      <c r="E855" s="215"/>
      <c r="F855" s="215"/>
      <c r="G855" s="215"/>
      <c r="H855" s="215"/>
      <c r="I855" s="215"/>
      <c r="J855" s="215"/>
      <c r="K855" s="215"/>
      <c r="L855" s="215"/>
      <c r="M855" s="215"/>
      <c r="N855" s="79"/>
      <c r="O855" s="79"/>
    </row>
    <row r="856" ht="14.25" customHeight="1">
      <c r="A856" s="79"/>
      <c r="B856" s="79"/>
      <c r="C856" s="85"/>
      <c r="D856" s="215"/>
      <c r="E856" s="215"/>
      <c r="F856" s="215"/>
      <c r="G856" s="215"/>
      <c r="H856" s="215"/>
      <c r="I856" s="215"/>
      <c r="J856" s="215"/>
      <c r="K856" s="215"/>
      <c r="L856" s="215"/>
      <c r="M856" s="215"/>
      <c r="N856" s="79"/>
      <c r="O856" s="79"/>
    </row>
    <row r="857" ht="14.25" customHeight="1">
      <c r="A857" s="79"/>
      <c r="B857" s="79"/>
      <c r="C857" s="85"/>
      <c r="D857" s="215"/>
      <c r="E857" s="215"/>
      <c r="F857" s="215"/>
      <c r="G857" s="215"/>
      <c r="H857" s="215"/>
      <c r="I857" s="215"/>
      <c r="J857" s="215"/>
      <c r="K857" s="215"/>
      <c r="L857" s="215"/>
      <c r="M857" s="215"/>
      <c r="N857" s="79"/>
      <c r="O857" s="79"/>
    </row>
    <row r="858" ht="14.25" customHeight="1">
      <c r="A858" s="79"/>
      <c r="B858" s="79"/>
      <c r="C858" s="85"/>
      <c r="D858" s="215"/>
      <c r="E858" s="215"/>
      <c r="F858" s="215"/>
      <c r="G858" s="215"/>
      <c r="H858" s="215"/>
      <c r="I858" s="215"/>
      <c r="J858" s="215"/>
      <c r="K858" s="215"/>
      <c r="L858" s="215"/>
      <c r="M858" s="215"/>
      <c r="N858" s="79"/>
      <c r="O858" s="79"/>
    </row>
    <row r="859" ht="14.25" customHeight="1">
      <c r="A859" s="79"/>
      <c r="B859" s="79"/>
      <c r="C859" s="85"/>
      <c r="D859" s="215"/>
      <c r="E859" s="215"/>
      <c r="F859" s="215"/>
      <c r="G859" s="215"/>
      <c r="H859" s="215"/>
      <c r="I859" s="215"/>
      <c r="J859" s="215"/>
      <c r="K859" s="215"/>
      <c r="L859" s="215"/>
      <c r="M859" s="215"/>
      <c r="N859" s="79"/>
      <c r="O859" s="79"/>
    </row>
    <row r="860" ht="14.25" customHeight="1">
      <c r="A860" s="79"/>
      <c r="B860" s="79"/>
      <c r="C860" s="85"/>
      <c r="D860" s="215"/>
      <c r="E860" s="215"/>
      <c r="F860" s="215"/>
      <c r="G860" s="215"/>
      <c r="H860" s="215"/>
      <c r="I860" s="215"/>
      <c r="J860" s="215"/>
      <c r="K860" s="215"/>
      <c r="L860" s="215"/>
      <c r="M860" s="215"/>
      <c r="N860" s="79"/>
      <c r="O860" s="79"/>
    </row>
    <row r="861" ht="14.25" customHeight="1">
      <c r="A861" s="79"/>
      <c r="B861" s="79"/>
      <c r="C861" s="85"/>
      <c r="D861" s="215"/>
      <c r="E861" s="215"/>
      <c r="F861" s="215"/>
      <c r="G861" s="215"/>
      <c r="H861" s="215"/>
      <c r="I861" s="215"/>
      <c r="J861" s="215"/>
      <c r="K861" s="215"/>
      <c r="L861" s="215"/>
      <c r="M861" s="215"/>
      <c r="N861" s="79"/>
      <c r="O861" s="79"/>
    </row>
    <row r="862" ht="14.25" customHeight="1">
      <c r="A862" s="79"/>
      <c r="B862" s="79"/>
      <c r="C862" s="85"/>
      <c r="D862" s="215"/>
      <c r="E862" s="215"/>
      <c r="F862" s="215"/>
      <c r="G862" s="215"/>
      <c r="H862" s="215"/>
      <c r="I862" s="215"/>
      <c r="J862" s="215"/>
      <c r="K862" s="215"/>
      <c r="L862" s="215"/>
      <c r="M862" s="215"/>
      <c r="N862" s="79"/>
      <c r="O862" s="79"/>
    </row>
    <row r="863" ht="14.25" customHeight="1">
      <c r="A863" s="79"/>
      <c r="B863" s="79"/>
      <c r="C863" s="85"/>
      <c r="D863" s="215"/>
      <c r="E863" s="215"/>
      <c r="F863" s="215"/>
      <c r="G863" s="215"/>
      <c r="H863" s="215"/>
      <c r="I863" s="215"/>
      <c r="J863" s="215"/>
      <c r="K863" s="215"/>
      <c r="L863" s="215"/>
      <c r="M863" s="215"/>
      <c r="N863" s="79"/>
      <c r="O863" s="79"/>
    </row>
    <row r="864" ht="14.25" customHeight="1">
      <c r="A864" s="79"/>
      <c r="B864" s="79"/>
      <c r="C864" s="85"/>
      <c r="D864" s="215"/>
      <c r="E864" s="215"/>
      <c r="F864" s="215"/>
      <c r="G864" s="215"/>
      <c r="H864" s="215"/>
      <c r="I864" s="215"/>
      <c r="J864" s="215"/>
      <c r="K864" s="215"/>
      <c r="L864" s="215"/>
      <c r="M864" s="215"/>
      <c r="N864" s="79"/>
      <c r="O864" s="79"/>
    </row>
    <row r="865" ht="14.25" customHeight="1">
      <c r="A865" s="79"/>
      <c r="B865" s="79"/>
      <c r="C865" s="85"/>
      <c r="D865" s="215"/>
      <c r="E865" s="215"/>
      <c r="F865" s="215"/>
      <c r="G865" s="215"/>
      <c r="H865" s="215"/>
      <c r="I865" s="215"/>
      <c r="J865" s="215"/>
      <c r="K865" s="215"/>
      <c r="L865" s="215"/>
      <c r="M865" s="215"/>
      <c r="N865" s="79"/>
      <c r="O865" s="79"/>
    </row>
    <row r="866" ht="14.25" customHeight="1">
      <c r="A866" s="79"/>
      <c r="B866" s="79"/>
      <c r="C866" s="85"/>
      <c r="D866" s="215"/>
      <c r="E866" s="215"/>
      <c r="F866" s="215"/>
      <c r="G866" s="215"/>
      <c r="H866" s="215"/>
      <c r="I866" s="215"/>
      <c r="J866" s="215"/>
      <c r="K866" s="215"/>
      <c r="L866" s="215"/>
      <c r="M866" s="215"/>
      <c r="N866" s="79"/>
      <c r="O866" s="79"/>
    </row>
    <row r="867" ht="14.25" customHeight="1">
      <c r="A867" s="79"/>
      <c r="B867" s="79"/>
      <c r="C867" s="85"/>
      <c r="D867" s="215"/>
      <c r="E867" s="215"/>
      <c r="F867" s="215"/>
      <c r="G867" s="215"/>
      <c r="H867" s="215"/>
      <c r="I867" s="215"/>
      <c r="J867" s="215"/>
      <c r="K867" s="215"/>
      <c r="L867" s="215"/>
      <c r="M867" s="215"/>
      <c r="N867" s="79"/>
      <c r="O867" s="79"/>
    </row>
    <row r="868" ht="14.25" customHeight="1">
      <c r="A868" s="79"/>
      <c r="B868" s="79"/>
      <c r="C868" s="85"/>
      <c r="D868" s="215"/>
      <c r="E868" s="215"/>
      <c r="F868" s="215"/>
      <c r="G868" s="215"/>
      <c r="H868" s="215"/>
      <c r="I868" s="215"/>
      <c r="J868" s="215"/>
      <c r="K868" s="215"/>
      <c r="L868" s="215"/>
      <c r="M868" s="215"/>
      <c r="N868" s="79"/>
      <c r="O868" s="79"/>
    </row>
    <row r="869" ht="14.25" customHeight="1">
      <c r="A869" s="79"/>
      <c r="B869" s="79"/>
      <c r="C869" s="85"/>
      <c r="D869" s="215"/>
      <c r="E869" s="215"/>
      <c r="F869" s="215"/>
      <c r="G869" s="215"/>
      <c r="H869" s="215"/>
      <c r="I869" s="215"/>
      <c r="J869" s="215"/>
      <c r="K869" s="215"/>
      <c r="L869" s="215"/>
      <c r="M869" s="215"/>
      <c r="N869" s="79"/>
      <c r="O869" s="79"/>
    </row>
    <row r="870" ht="14.25" customHeight="1">
      <c r="A870" s="79"/>
      <c r="B870" s="79"/>
      <c r="C870" s="85"/>
      <c r="D870" s="215"/>
      <c r="E870" s="215"/>
      <c r="F870" s="215"/>
      <c r="G870" s="215"/>
      <c r="H870" s="215"/>
      <c r="I870" s="215"/>
      <c r="J870" s="215"/>
      <c r="K870" s="215"/>
      <c r="L870" s="215"/>
      <c r="M870" s="215"/>
      <c r="N870" s="79"/>
      <c r="O870" s="79"/>
    </row>
    <row r="871" ht="14.25" customHeight="1">
      <c r="A871" s="79"/>
      <c r="B871" s="79"/>
      <c r="C871" s="85"/>
      <c r="D871" s="215"/>
      <c r="E871" s="215"/>
      <c r="F871" s="215"/>
      <c r="G871" s="215"/>
      <c r="H871" s="215"/>
      <c r="I871" s="215"/>
      <c r="J871" s="215"/>
      <c r="K871" s="215"/>
      <c r="L871" s="215"/>
      <c r="M871" s="215"/>
      <c r="N871" s="79"/>
      <c r="O871" s="79"/>
    </row>
    <row r="872" ht="14.25" customHeight="1">
      <c r="A872" s="79"/>
      <c r="B872" s="79"/>
      <c r="C872" s="85"/>
      <c r="D872" s="215"/>
      <c r="E872" s="215"/>
      <c r="F872" s="215"/>
      <c r="G872" s="215"/>
      <c r="H872" s="215"/>
      <c r="I872" s="215"/>
      <c r="J872" s="215"/>
      <c r="K872" s="215"/>
      <c r="L872" s="215"/>
      <c r="M872" s="215"/>
      <c r="N872" s="79"/>
      <c r="O872" s="79"/>
    </row>
    <row r="873" ht="14.25" customHeight="1">
      <c r="A873" s="79"/>
      <c r="B873" s="79"/>
      <c r="C873" s="85"/>
      <c r="D873" s="215"/>
      <c r="E873" s="215"/>
      <c r="F873" s="215"/>
      <c r="G873" s="215"/>
      <c r="H873" s="215"/>
      <c r="I873" s="215"/>
      <c r="J873" s="215"/>
      <c r="K873" s="215"/>
      <c r="L873" s="215"/>
      <c r="M873" s="215"/>
      <c r="N873" s="79"/>
      <c r="O873" s="79"/>
    </row>
    <row r="874" ht="14.25" customHeight="1">
      <c r="A874" s="79"/>
      <c r="B874" s="79"/>
      <c r="C874" s="85"/>
      <c r="D874" s="215"/>
      <c r="E874" s="215"/>
      <c r="F874" s="215"/>
      <c r="G874" s="215"/>
      <c r="H874" s="215"/>
      <c r="I874" s="215"/>
      <c r="J874" s="215"/>
      <c r="K874" s="215"/>
      <c r="L874" s="215"/>
      <c r="M874" s="215"/>
      <c r="N874" s="79"/>
      <c r="O874" s="79"/>
    </row>
    <row r="875" ht="14.25" customHeight="1">
      <c r="A875" s="79"/>
      <c r="B875" s="79"/>
      <c r="C875" s="85"/>
      <c r="D875" s="215"/>
      <c r="E875" s="215"/>
      <c r="F875" s="215"/>
      <c r="G875" s="215"/>
      <c r="H875" s="215"/>
      <c r="I875" s="215"/>
      <c r="J875" s="215"/>
      <c r="K875" s="215"/>
      <c r="L875" s="215"/>
      <c r="M875" s="215"/>
      <c r="N875" s="79"/>
      <c r="O875" s="79"/>
    </row>
    <row r="876" ht="14.25" customHeight="1">
      <c r="A876" s="79"/>
      <c r="B876" s="79"/>
      <c r="C876" s="85"/>
      <c r="D876" s="215"/>
      <c r="E876" s="215"/>
      <c r="F876" s="215"/>
      <c r="G876" s="215"/>
      <c r="H876" s="215"/>
      <c r="I876" s="215"/>
      <c r="J876" s="215"/>
      <c r="K876" s="215"/>
      <c r="L876" s="215"/>
      <c r="M876" s="215"/>
      <c r="N876" s="79"/>
      <c r="O876" s="79"/>
    </row>
    <row r="877" ht="14.25" customHeight="1">
      <c r="A877" s="79"/>
      <c r="B877" s="79"/>
      <c r="C877" s="85"/>
      <c r="D877" s="215"/>
      <c r="E877" s="215"/>
      <c r="F877" s="215"/>
      <c r="G877" s="215"/>
      <c r="H877" s="215"/>
      <c r="I877" s="215"/>
      <c r="J877" s="215"/>
      <c r="K877" s="215"/>
      <c r="L877" s="215"/>
      <c r="M877" s="215"/>
      <c r="N877" s="79"/>
      <c r="O877" s="79"/>
    </row>
    <row r="878" ht="14.25" customHeight="1">
      <c r="A878" s="79"/>
      <c r="B878" s="79"/>
      <c r="C878" s="85"/>
      <c r="D878" s="215"/>
      <c r="E878" s="215"/>
      <c r="F878" s="215"/>
      <c r="G878" s="215"/>
      <c r="H878" s="215"/>
      <c r="I878" s="215"/>
      <c r="J878" s="215"/>
      <c r="K878" s="215"/>
      <c r="L878" s="215"/>
      <c r="M878" s="215"/>
      <c r="N878" s="79"/>
      <c r="O878" s="79"/>
    </row>
    <row r="879" ht="14.25" customHeight="1">
      <c r="A879" s="79"/>
      <c r="B879" s="79"/>
      <c r="C879" s="85"/>
      <c r="D879" s="215"/>
      <c r="E879" s="215"/>
      <c r="F879" s="215"/>
      <c r="G879" s="215"/>
      <c r="H879" s="215"/>
      <c r="I879" s="215"/>
      <c r="J879" s="215"/>
      <c r="K879" s="215"/>
      <c r="L879" s="215"/>
      <c r="M879" s="215"/>
      <c r="N879" s="79"/>
      <c r="O879" s="79"/>
    </row>
    <row r="880" ht="14.25" customHeight="1">
      <c r="A880" s="79"/>
      <c r="B880" s="79"/>
      <c r="C880" s="85"/>
      <c r="D880" s="215"/>
      <c r="E880" s="215"/>
      <c r="F880" s="215"/>
      <c r="G880" s="215"/>
      <c r="H880" s="215"/>
      <c r="I880" s="215"/>
      <c r="J880" s="215"/>
      <c r="K880" s="215"/>
      <c r="L880" s="215"/>
      <c r="M880" s="215"/>
      <c r="N880" s="79"/>
      <c r="O880" s="79"/>
    </row>
    <row r="881" ht="14.25" customHeight="1">
      <c r="A881" s="79"/>
      <c r="B881" s="79"/>
      <c r="C881" s="85"/>
      <c r="D881" s="215"/>
      <c r="E881" s="215"/>
      <c r="F881" s="215"/>
      <c r="G881" s="215"/>
      <c r="H881" s="215"/>
      <c r="I881" s="215"/>
      <c r="J881" s="215"/>
      <c r="K881" s="215"/>
      <c r="L881" s="215"/>
      <c r="M881" s="215"/>
      <c r="N881" s="79"/>
      <c r="O881" s="79"/>
    </row>
    <row r="882" ht="14.25" customHeight="1">
      <c r="A882" s="79"/>
      <c r="B882" s="79"/>
      <c r="C882" s="85"/>
      <c r="D882" s="215"/>
      <c r="E882" s="215"/>
      <c r="F882" s="215"/>
      <c r="G882" s="215"/>
      <c r="H882" s="215"/>
      <c r="I882" s="215"/>
      <c r="J882" s="215"/>
      <c r="K882" s="215"/>
      <c r="L882" s="215"/>
      <c r="M882" s="215"/>
      <c r="N882" s="79"/>
      <c r="O882" s="79"/>
    </row>
    <row r="883" ht="14.25" customHeight="1">
      <c r="A883" s="79"/>
      <c r="B883" s="79"/>
      <c r="C883" s="85"/>
      <c r="D883" s="215"/>
      <c r="E883" s="215"/>
      <c r="F883" s="215"/>
      <c r="G883" s="215"/>
      <c r="H883" s="215"/>
      <c r="I883" s="215"/>
      <c r="J883" s="215"/>
      <c r="K883" s="215"/>
      <c r="L883" s="215"/>
      <c r="M883" s="215"/>
      <c r="N883" s="79"/>
      <c r="O883" s="79"/>
    </row>
    <row r="884" ht="14.25" customHeight="1">
      <c r="A884" s="79"/>
      <c r="B884" s="79"/>
      <c r="C884" s="85"/>
      <c r="D884" s="215"/>
      <c r="E884" s="215"/>
      <c r="F884" s="215"/>
      <c r="G884" s="215"/>
      <c r="H884" s="215"/>
      <c r="I884" s="215"/>
      <c r="J884" s="215"/>
      <c r="K884" s="215"/>
      <c r="L884" s="215"/>
      <c r="M884" s="215"/>
      <c r="N884" s="79"/>
      <c r="O884" s="79"/>
    </row>
    <row r="885" ht="14.25" customHeight="1">
      <c r="A885" s="79"/>
      <c r="B885" s="79"/>
      <c r="C885" s="85"/>
      <c r="D885" s="215"/>
      <c r="E885" s="215"/>
      <c r="F885" s="215"/>
      <c r="G885" s="215"/>
      <c r="H885" s="215"/>
      <c r="I885" s="215"/>
      <c r="J885" s="215"/>
      <c r="K885" s="215"/>
      <c r="L885" s="215"/>
      <c r="M885" s="215"/>
      <c r="N885" s="79"/>
      <c r="O885" s="79"/>
    </row>
    <row r="886" ht="14.25" customHeight="1">
      <c r="A886" s="79"/>
      <c r="B886" s="79"/>
      <c r="C886" s="85"/>
      <c r="D886" s="215"/>
      <c r="E886" s="215"/>
      <c r="F886" s="215"/>
      <c r="G886" s="215"/>
      <c r="H886" s="215"/>
      <c r="I886" s="215"/>
      <c r="J886" s="215"/>
      <c r="K886" s="215"/>
      <c r="L886" s="215"/>
      <c r="M886" s="215"/>
      <c r="N886" s="79"/>
      <c r="O886" s="79"/>
    </row>
    <row r="887" ht="14.25" customHeight="1">
      <c r="A887" s="79"/>
      <c r="B887" s="79"/>
      <c r="C887" s="85"/>
      <c r="D887" s="215"/>
      <c r="E887" s="215"/>
      <c r="F887" s="215"/>
      <c r="G887" s="215"/>
      <c r="H887" s="215"/>
      <c r="I887" s="215"/>
      <c r="J887" s="215"/>
      <c r="K887" s="215"/>
      <c r="L887" s="215"/>
      <c r="M887" s="215"/>
      <c r="N887" s="79"/>
      <c r="O887" s="79"/>
    </row>
    <row r="888" ht="14.25" customHeight="1">
      <c r="A888" s="79"/>
      <c r="B888" s="79"/>
      <c r="C888" s="85"/>
      <c r="D888" s="215"/>
      <c r="E888" s="215"/>
      <c r="F888" s="215"/>
      <c r="G888" s="215"/>
      <c r="H888" s="215"/>
      <c r="I888" s="215"/>
      <c r="J888" s="215"/>
      <c r="K888" s="215"/>
      <c r="L888" s="215"/>
      <c r="M888" s="215"/>
      <c r="N888" s="79"/>
      <c r="O888" s="79"/>
    </row>
    <row r="889" ht="14.25" customHeight="1">
      <c r="A889" s="79"/>
      <c r="B889" s="79"/>
      <c r="C889" s="85"/>
      <c r="D889" s="215"/>
      <c r="E889" s="215"/>
      <c r="F889" s="215"/>
      <c r="G889" s="215"/>
      <c r="H889" s="215"/>
      <c r="I889" s="215"/>
      <c r="J889" s="215"/>
      <c r="K889" s="215"/>
      <c r="L889" s="215"/>
      <c r="M889" s="215"/>
      <c r="N889" s="79"/>
      <c r="O889" s="79"/>
    </row>
    <row r="890" ht="14.25" customHeight="1">
      <c r="A890" s="79"/>
      <c r="B890" s="79"/>
      <c r="C890" s="85"/>
      <c r="D890" s="215"/>
      <c r="E890" s="215"/>
      <c r="F890" s="215"/>
      <c r="G890" s="215"/>
      <c r="H890" s="215"/>
      <c r="I890" s="215"/>
      <c r="J890" s="215"/>
      <c r="K890" s="215"/>
      <c r="L890" s="215"/>
      <c r="M890" s="215"/>
      <c r="N890" s="79"/>
      <c r="O890" s="79"/>
    </row>
    <row r="891" ht="14.25" customHeight="1">
      <c r="A891" s="79"/>
      <c r="B891" s="79"/>
      <c r="C891" s="85"/>
      <c r="D891" s="215"/>
      <c r="E891" s="215"/>
      <c r="F891" s="215"/>
      <c r="G891" s="215"/>
      <c r="H891" s="215"/>
      <c r="I891" s="215"/>
      <c r="J891" s="215"/>
      <c r="K891" s="215"/>
      <c r="L891" s="215"/>
      <c r="M891" s="215"/>
      <c r="N891" s="79"/>
      <c r="O891" s="79"/>
    </row>
    <row r="892" ht="14.25" customHeight="1">
      <c r="A892" s="79"/>
      <c r="B892" s="79"/>
      <c r="C892" s="85"/>
      <c r="D892" s="215"/>
      <c r="E892" s="215"/>
      <c r="F892" s="215"/>
      <c r="G892" s="215"/>
      <c r="H892" s="215"/>
      <c r="I892" s="215"/>
      <c r="J892" s="215"/>
      <c r="K892" s="215"/>
      <c r="L892" s="215"/>
      <c r="M892" s="215"/>
      <c r="N892" s="79"/>
      <c r="O892" s="79"/>
    </row>
    <row r="893" ht="14.25" customHeight="1">
      <c r="A893" s="79"/>
      <c r="B893" s="79"/>
      <c r="C893" s="85"/>
      <c r="D893" s="215"/>
      <c r="E893" s="215"/>
      <c r="F893" s="215"/>
      <c r="G893" s="215"/>
      <c r="H893" s="215"/>
      <c r="I893" s="215"/>
      <c r="J893" s="215"/>
      <c r="K893" s="215"/>
      <c r="L893" s="215"/>
      <c r="M893" s="215"/>
      <c r="N893" s="79"/>
      <c r="O893" s="79"/>
    </row>
    <row r="894" ht="14.25" customHeight="1">
      <c r="A894" s="79"/>
      <c r="B894" s="79"/>
      <c r="C894" s="85"/>
      <c r="D894" s="215"/>
      <c r="E894" s="215"/>
      <c r="F894" s="215"/>
      <c r="G894" s="215"/>
      <c r="H894" s="215"/>
      <c r="I894" s="215"/>
      <c r="J894" s="215"/>
      <c r="K894" s="215"/>
      <c r="L894" s="215"/>
      <c r="M894" s="215"/>
      <c r="N894" s="79"/>
      <c r="O894" s="79"/>
    </row>
    <row r="895" ht="14.25" customHeight="1">
      <c r="A895" s="79"/>
      <c r="B895" s="79"/>
      <c r="C895" s="85"/>
      <c r="D895" s="215"/>
      <c r="E895" s="215"/>
      <c r="F895" s="215"/>
      <c r="G895" s="215"/>
      <c r="H895" s="215"/>
      <c r="I895" s="215"/>
      <c r="J895" s="215"/>
      <c r="K895" s="215"/>
      <c r="L895" s="215"/>
      <c r="M895" s="215"/>
      <c r="N895" s="79"/>
      <c r="O895" s="79"/>
    </row>
    <row r="896" ht="14.25" customHeight="1">
      <c r="A896" s="79"/>
      <c r="B896" s="79"/>
      <c r="C896" s="85"/>
      <c r="D896" s="215"/>
      <c r="E896" s="215"/>
      <c r="F896" s="215"/>
      <c r="G896" s="215"/>
      <c r="H896" s="215"/>
      <c r="I896" s="215"/>
      <c r="J896" s="215"/>
      <c r="K896" s="215"/>
      <c r="L896" s="215"/>
      <c r="M896" s="215"/>
      <c r="N896" s="79"/>
      <c r="O896" s="79"/>
    </row>
    <row r="897" ht="14.25" customHeight="1">
      <c r="A897" s="79"/>
      <c r="B897" s="79"/>
      <c r="C897" s="85"/>
      <c r="D897" s="215"/>
      <c r="E897" s="215"/>
      <c r="F897" s="215"/>
      <c r="G897" s="215"/>
      <c r="H897" s="215"/>
      <c r="I897" s="215"/>
      <c r="J897" s="215"/>
      <c r="K897" s="215"/>
      <c r="L897" s="215"/>
      <c r="M897" s="215"/>
      <c r="N897" s="79"/>
      <c r="O897" s="79"/>
    </row>
    <row r="898" ht="14.25" customHeight="1">
      <c r="A898" s="79"/>
      <c r="B898" s="79"/>
      <c r="C898" s="85"/>
      <c r="D898" s="215"/>
      <c r="E898" s="215"/>
      <c r="F898" s="215"/>
      <c r="G898" s="215"/>
      <c r="H898" s="215"/>
      <c r="I898" s="215"/>
      <c r="J898" s="215"/>
      <c r="K898" s="215"/>
      <c r="L898" s="215"/>
      <c r="M898" s="215"/>
      <c r="N898" s="79"/>
      <c r="O898" s="79"/>
    </row>
    <row r="899" ht="14.25" customHeight="1">
      <c r="A899" s="79"/>
      <c r="B899" s="79"/>
      <c r="C899" s="85"/>
      <c r="D899" s="215"/>
      <c r="E899" s="215"/>
      <c r="F899" s="215"/>
      <c r="G899" s="215"/>
      <c r="H899" s="215"/>
      <c r="I899" s="215"/>
      <c r="J899" s="215"/>
      <c r="K899" s="215"/>
      <c r="L899" s="215"/>
      <c r="M899" s="215"/>
      <c r="N899" s="79"/>
      <c r="O899" s="79"/>
    </row>
    <row r="900" ht="14.25" customHeight="1">
      <c r="A900" s="79"/>
      <c r="B900" s="79"/>
      <c r="C900" s="85"/>
      <c r="D900" s="215"/>
      <c r="E900" s="215"/>
      <c r="F900" s="215"/>
      <c r="G900" s="215"/>
      <c r="H900" s="215"/>
      <c r="I900" s="215"/>
      <c r="J900" s="215"/>
      <c r="K900" s="215"/>
      <c r="L900" s="215"/>
      <c r="M900" s="215"/>
      <c r="N900" s="79"/>
      <c r="O900" s="79"/>
    </row>
    <row r="901" ht="14.25" customHeight="1">
      <c r="A901" s="79"/>
      <c r="B901" s="79"/>
      <c r="C901" s="85"/>
      <c r="D901" s="215"/>
      <c r="E901" s="215"/>
      <c r="F901" s="215"/>
      <c r="G901" s="215"/>
      <c r="H901" s="215"/>
      <c r="I901" s="215"/>
      <c r="J901" s="215"/>
      <c r="K901" s="215"/>
      <c r="L901" s="215"/>
      <c r="M901" s="215"/>
      <c r="N901" s="79"/>
      <c r="O901" s="79"/>
    </row>
    <row r="902" ht="14.25" customHeight="1">
      <c r="A902" s="79"/>
      <c r="B902" s="79"/>
      <c r="C902" s="85"/>
      <c r="D902" s="215"/>
      <c r="E902" s="215"/>
      <c r="F902" s="215"/>
      <c r="G902" s="215"/>
      <c r="H902" s="215"/>
      <c r="I902" s="215"/>
      <c r="J902" s="215"/>
      <c r="K902" s="215"/>
      <c r="L902" s="215"/>
      <c r="M902" s="215"/>
      <c r="N902" s="79"/>
      <c r="O902" s="79"/>
    </row>
    <row r="903" ht="14.25" customHeight="1">
      <c r="A903" s="79"/>
      <c r="B903" s="79"/>
      <c r="C903" s="85"/>
      <c r="D903" s="215"/>
      <c r="E903" s="215"/>
      <c r="F903" s="215"/>
      <c r="G903" s="215"/>
      <c r="H903" s="215"/>
      <c r="I903" s="215"/>
      <c r="J903" s="215"/>
      <c r="K903" s="215"/>
      <c r="L903" s="215"/>
      <c r="M903" s="215"/>
      <c r="N903" s="79"/>
      <c r="O903" s="79"/>
    </row>
    <row r="904" ht="14.25" customHeight="1">
      <c r="A904" s="79"/>
      <c r="B904" s="79"/>
      <c r="C904" s="85"/>
      <c r="D904" s="215"/>
      <c r="E904" s="215"/>
      <c r="F904" s="215"/>
      <c r="G904" s="215"/>
      <c r="H904" s="215"/>
      <c r="I904" s="215"/>
      <c r="J904" s="215"/>
      <c r="K904" s="215"/>
      <c r="L904" s="215"/>
      <c r="M904" s="215"/>
      <c r="N904" s="79"/>
      <c r="O904" s="79"/>
    </row>
    <row r="905" ht="14.25" customHeight="1">
      <c r="A905" s="79"/>
      <c r="B905" s="79"/>
      <c r="C905" s="85"/>
      <c r="D905" s="215"/>
      <c r="E905" s="215"/>
      <c r="F905" s="215"/>
      <c r="G905" s="215"/>
      <c r="H905" s="215"/>
      <c r="I905" s="215"/>
      <c r="J905" s="215"/>
      <c r="K905" s="215"/>
      <c r="L905" s="215"/>
      <c r="M905" s="215"/>
      <c r="N905" s="79"/>
      <c r="O905" s="79"/>
    </row>
    <row r="906" ht="14.25" customHeight="1">
      <c r="A906" s="79"/>
      <c r="B906" s="79"/>
      <c r="C906" s="85"/>
      <c r="D906" s="215"/>
      <c r="E906" s="215"/>
      <c r="F906" s="215"/>
      <c r="G906" s="215"/>
      <c r="H906" s="215"/>
      <c r="I906" s="215"/>
      <c r="J906" s="215"/>
      <c r="K906" s="215"/>
      <c r="L906" s="215"/>
      <c r="M906" s="215"/>
      <c r="N906" s="79"/>
      <c r="O906" s="79"/>
    </row>
    <row r="907" ht="14.25" customHeight="1">
      <c r="A907" s="79"/>
      <c r="B907" s="79"/>
      <c r="C907" s="85"/>
      <c r="D907" s="215"/>
      <c r="E907" s="215"/>
      <c r="F907" s="215"/>
      <c r="G907" s="215"/>
      <c r="H907" s="215"/>
      <c r="I907" s="215"/>
      <c r="J907" s="215"/>
      <c r="K907" s="215"/>
      <c r="L907" s="215"/>
      <c r="M907" s="215"/>
      <c r="N907" s="79"/>
      <c r="O907" s="79"/>
    </row>
    <row r="908" ht="14.25" customHeight="1">
      <c r="A908" s="79"/>
      <c r="B908" s="79"/>
      <c r="C908" s="85"/>
      <c r="D908" s="215"/>
      <c r="E908" s="215"/>
      <c r="F908" s="215"/>
      <c r="G908" s="215"/>
      <c r="H908" s="215"/>
      <c r="I908" s="215"/>
      <c r="J908" s="215"/>
      <c r="K908" s="215"/>
      <c r="L908" s="215"/>
      <c r="M908" s="215"/>
      <c r="N908" s="79"/>
      <c r="O908" s="79"/>
    </row>
    <row r="909" ht="14.25" customHeight="1">
      <c r="A909" s="79"/>
      <c r="B909" s="79"/>
      <c r="C909" s="85"/>
      <c r="D909" s="215"/>
      <c r="E909" s="215"/>
      <c r="F909" s="215"/>
      <c r="G909" s="215"/>
      <c r="H909" s="215"/>
      <c r="I909" s="215"/>
      <c r="J909" s="215"/>
      <c r="K909" s="215"/>
      <c r="L909" s="215"/>
      <c r="M909" s="215"/>
      <c r="N909" s="79"/>
      <c r="O909" s="79"/>
    </row>
    <row r="910" ht="14.25" customHeight="1">
      <c r="A910" s="79"/>
      <c r="B910" s="79"/>
      <c r="C910" s="85"/>
      <c r="D910" s="215"/>
      <c r="E910" s="215"/>
      <c r="F910" s="215"/>
      <c r="G910" s="215"/>
      <c r="H910" s="215"/>
      <c r="I910" s="215"/>
      <c r="J910" s="215"/>
      <c r="K910" s="215"/>
      <c r="L910" s="215"/>
      <c r="M910" s="215"/>
      <c r="N910" s="79"/>
      <c r="O910" s="79"/>
    </row>
    <row r="911" ht="14.25" customHeight="1">
      <c r="A911" s="79"/>
      <c r="B911" s="79"/>
      <c r="C911" s="85"/>
      <c r="D911" s="215"/>
      <c r="E911" s="215"/>
      <c r="F911" s="215"/>
      <c r="G911" s="215"/>
      <c r="H911" s="215"/>
      <c r="I911" s="215"/>
      <c r="J911" s="215"/>
      <c r="K911" s="215"/>
      <c r="L911" s="215"/>
      <c r="M911" s="215"/>
      <c r="N911" s="79"/>
      <c r="O911" s="79"/>
    </row>
    <row r="912" ht="14.25" customHeight="1">
      <c r="A912" s="79"/>
      <c r="B912" s="79"/>
      <c r="C912" s="85"/>
      <c r="D912" s="215"/>
      <c r="E912" s="215"/>
      <c r="F912" s="215"/>
      <c r="G912" s="215"/>
      <c r="H912" s="215"/>
      <c r="I912" s="215"/>
      <c r="J912" s="215"/>
      <c r="K912" s="215"/>
      <c r="L912" s="215"/>
      <c r="M912" s="215"/>
      <c r="N912" s="79"/>
      <c r="O912" s="79"/>
    </row>
    <row r="913" ht="14.25" customHeight="1">
      <c r="A913" s="79"/>
      <c r="B913" s="79"/>
      <c r="C913" s="85"/>
      <c r="D913" s="215"/>
      <c r="E913" s="215"/>
      <c r="F913" s="215"/>
      <c r="G913" s="215"/>
      <c r="H913" s="215"/>
      <c r="I913" s="215"/>
      <c r="J913" s="215"/>
      <c r="K913" s="215"/>
      <c r="L913" s="215"/>
      <c r="M913" s="215"/>
      <c r="N913" s="79"/>
      <c r="O913" s="79"/>
    </row>
    <row r="914" ht="14.25" customHeight="1">
      <c r="A914" s="79"/>
      <c r="B914" s="79"/>
      <c r="C914" s="85"/>
      <c r="D914" s="215"/>
      <c r="E914" s="215"/>
      <c r="F914" s="215"/>
      <c r="G914" s="215"/>
      <c r="H914" s="215"/>
      <c r="I914" s="215"/>
      <c r="J914" s="215"/>
      <c r="K914" s="215"/>
      <c r="L914" s="215"/>
      <c r="M914" s="215"/>
      <c r="N914" s="79"/>
      <c r="O914" s="79"/>
    </row>
    <row r="915" ht="14.25" customHeight="1">
      <c r="A915" s="79"/>
      <c r="B915" s="79"/>
      <c r="C915" s="85"/>
      <c r="D915" s="215"/>
      <c r="E915" s="215"/>
      <c r="F915" s="215"/>
      <c r="G915" s="215"/>
      <c r="H915" s="215"/>
      <c r="I915" s="215"/>
      <c r="J915" s="215"/>
      <c r="K915" s="215"/>
      <c r="L915" s="215"/>
      <c r="M915" s="215"/>
      <c r="N915" s="79"/>
      <c r="O915" s="79"/>
    </row>
    <row r="916" ht="14.25" customHeight="1">
      <c r="A916" s="79"/>
      <c r="B916" s="79"/>
      <c r="C916" s="85"/>
      <c r="D916" s="215"/>
      <c r="E916" s="215"/>
      <c r="F916" s="215"/>
      <c r="G916" s="215"/>
      <c r="H916" s="215"/>
      <c r="I916" s="215"/>
      <c r="J916" s="215"/>
      <c r="K916" s="215"/>
      <c r="L916" s="215"/>
      <c r="M916" s="215"/>
      <c r="N916" s="79"/>
      <c r="O916" s="79"/>
    </row>
    <row r="917" ht="14.25" customHeight="1">
      <c r="A917" s="79"/>
      <c r="B917" s="79"/>
      <c r="C917" s="85"/>
      <c r="D917" s="215"/>
      <c r="E917" s="215"/>
      <c r="F917" s="215"/>
      <c r="G917" s="215"/>
      <c r="H917" s="215"/>
      <c r="I917" s="215"/>
      <c r="J917" s="215"/>
      <c r="K917" s="215"/>
      <c r="L917" s="215"/>
      <c r="M917" s="215"/>
      <c r="N917" s="79"/>
      <c r="O917" s="79"/>
    </row>
    <row r="918" ht="14.25" customHeight="1">
      <c r="A918" s="79"/>
      <c r="B918" s="79"/>
      <c r="C918" s="85"/>
      <c r="D918" s="215"/>
      <c r="E918" s="215"/>
      <c r="F918" s="215"/>
      <c r="G918" s="215"/>
      <c r="H918" s="215"/>
      <c r="I918" s="215"/>
      <c r="J918" s="215"/>
      <c r="K918" s="215"/>
      <c r="L918" s="215"/>
      <c r="M918" s="215"/>
      <c r="N918" s="79"/>
      <c r="O918" s="79"/>
    </row>
    <row r="919" ht="14.25" customHeight="1">
      <c r="A919" s="79"/>
      <c r="B919" s="79"/>
      <c r="C919" s="85"/>
      <c r="D919" s="215"/>
      <c r="E919" s="215"/>
      <c r="F919" s="215"/>
      <c r="G919" s="215"/>
      <c r="H919" s="215"/>
      <c r="I919" s="215"/>
      <c r="J919" s="215"/>
      <c r="K919" s="215"/>
      <c r="L919" s="215"/>
      <c r="M919" s="215"/>
      <c r="N919" s="79"/>
      <c r="O919" s="79"/>
    </row>
    <row r="920" ht="14.25" customHeight="1">
      <c r="A920" s="79"/>
      <c r="B920" s="79"/>
      <c r="C920" s="85"/>
      <c r="D920" s="215"/>
      <c r="E920" s="215"/>
      <c r="F920" s="215"/>
      <c r="G920" s="215"/>
      <c r="H920" s="215"/>
      <c r="I920" s="215"/>
      <c r="J920" s="215"/>
      <c r="K920" s="215"/>
      <c r="L920" s="215"/>
      <c r="M920" s="215"/>
      <c r="N920" s="79"/>
      <c r="O920" s="79"/>
    </row>
    <row r="921" ht="14.25" customHeight="1">
      <c r="A921" s="79"/>
      <c r="B921" s="79"/>
      <c r="C921" s="85"/>
      <c r="D921" s="215"/>
      <c r="E921" s="215"/>
      <c r="F921" s="215"/>
      <c r="G921" s="215"/>
      <c r="H921" s="215"/>
      <c r="I921" s="215"/>
      <c r="J921" s="215"/>
      <c r="K921" s="215"/>
      <c r="L921" s="215"/>
      <c r="M921" s="215"/>
      <c r="N921" s="79"/>
      <c r="O921" s="79"/>
    </row>
    <row r="922" ht="14.25" customHeight="1">
      <c r="A922" s="79"/>
      <c r="B922" s="79"/>
      <c r="C922" s="85"/>
      <c r="D922" s="215"/>
      <c r="E922" s="215"/>
      <c r="F922" s="215"/>
      <c r="G922" s="215"/>
      <c r="H922" s="215"/>
      <c r="I922" s="215"/>
      <c r="J922" s="215"/>
      <c r="K922" s="215"/>
      <c r="L922" s="215"/>
      <c r="M922" s="215"/>
      <c r="N922" s="79"/>
      <c r="O922" s="79"/>
    </row>
    <row r="923" ht="14.25" customHeight="1">
      <c r="A923" s="79"/>
      <c r="B923" s="79"/>
      <c r="C923" s="85"/>
      <c r="D923" s="215"/>
      <c r="E923" s="215"/>
      <c r="F923" s="215"/>
      <c r="G923" s="215"/>
      <c r="H923" s="215"/>
      <c r="I923" s="215"/>
      <c r="J923" s="215"/>
      <c r="K923" s="215"/>
      <c r="L923" s="215"/>
      <c r="M923" s="215"/>
      <c r="N923" s="79"/>
      <c r="O923" s="79"/>
    </row>
    <row r="924" ht="14.25" customHeight="1">
      <c r="A924" s="79"/>
      <c r="B924" s="79"/>
      <c r="C924" s="85"/>
      <c r="D924" s="215"/>
      <c r="E924" s="215"/>
      <c r="F924" s="215"/>
      <c r="G924" s="215"/>
      <c r="H924" s="215"/>
      <c r="I924" s="215"/>
      <c r="J924" s="215"/>
      <c r="K924" s="215"/>
      <c r="L924" s="215"/>
      <c r="M924" s="215"/>
      <c r="N924" s="79"/>
      <c r="O924" s="79"/>
    </row>
    <row r="925" ht="14.25" customHeight="1">
      <c r="A925" s="79"/>
      <c r="B925" s="79"/>
      <c r="C925" s="85"/>
      <c r="D925" s="215"/>
      <c r="E925" s="215"/>
      <c r="F925" s="215"/>
      <c r="G925" s="215"/>
      <c r="H925" s="215"/>
      <c r="I925" s="215"/>
      <c r="J925" s="215"/>
      <c r="K925" s="215"/>
      <c r="L925" s="215"/>
      <c r="M925" s="215"/>
      <c r="N925" s="79"/>
      <c r="O925" s="79"/>
    </row>
    <row r="926" ht="14.25" customHeight="1">
      <c r="A926" s="79"/>
      <c r="B926" s="79"/>
      <c r="C926" s="85"/>
      <c r="D926" s="215"/>
      <c r="E926" s="215"/>
      <c r="F926" s="215"/>
      <c r="G926" s="215"/>
      <c r="H926" s="215"/>
      <c r="I926" s="215"/>
      <c r="J926" s="215"/>
      <c r="K926" s="215"/>
      <c r="L926" s="215"/>
      <c r="M926" s="215"/>
      <c r="N926" s="79"/>
      <c r="O926" s="79"/>
    </row>
    <row r="927" ht="14.25" customHeight="1">
      <c r="A927" s="79"/>
      <c r="B927" s="79"/>
      <c r="C927" s="85"/>
      <c r="D927" s="215"/>
      <c r="E927" s="215"/>
      <c r="F927" s="215"/>
      <c r="G927" s="215"/>
      <c r="H927" s="215"/>
      <c r="I927" s="215"/>
      <c r="J927" s="215"/>
      <c r="K927" s="215"/>
      <c r="L927" s="215"/>
      <c r="M927" s="215"/>
      <c r="N927" s="79"/>
      <c r="O927" s="79"/>
    </row>
    <row r="928" ht="14.25" customHeight="1">
      <c r="A928" s="79"/>
      <c r="B928" s="79"/>
      <c r="C928" s="85"/>
      <c r="D928" s="215"/>
      <c r="E928" s="215"/>
      <c r="F928" s="215"/>
      <c r="G928" s="215"/>
      <c r="H928" s="215"/>
      <c r="I928" s="215"/>
      <c r="J928" s="215"/>
      <c r="K928" s="215"/>
      <c r="L928" s="215"/>
      <c r="M928" s="215"/>
      <c r="N928" s="79"/>
      <c r="O928" s="79"/>
    </row>
    <row r="929" ht="14.25" customHeight="1">
      <c r="A929" s="79"/>
      <c r="B929" s="79"/>
      <c r="C929" s="85"/>
      <c r="D929" s="215"/>
      <c r="E929" s="215"/>
      <c r="F929" s="215"/>
      <c r="G929" s="215"/>
      <c r="H929" s="215"/>
      <c r="I929" s="215"/>
      <c r="J929" s="215"/>
      <c r="K929" s="215"/>
      <c r="L929" s="215"/>
      <c r="M929" s="215"/>
      <c r="N929" s="79"/>
      <c r="O929" s="79"/>
    </row>
    <row r="930" ht="14.25" customHeight="1">
      <c r="A930" s="79"/>
      <c r="B930" s="79"/>
      <c r="C930" s="85"/>
      <c r="D930" s="215"/>
      <c r="E930" s="215"/>
      <c r="F930" s="215"/>
      <c r="G930" s="215"/>
      <c r="H930" s="215"/>
      <c r="I930" s="215"/>
      <c r="J930" s="215"/>
      <c r="K930" s="215"/>
      <c r="L930" s="215"/>
      <c r="M930" s="215"/>
      <c r="N930" s="79"/>
      <c r="O930" s="79"/>
    </row>
    <row r="931" ht="14.25" customHeight="1">
      <c r="A931" s="79"/>
      <c r="B931" s="79"/>
      <c r="C931" s="85"/>
      <c r="D931" s="215"/>
      <c r="E931" s="215"/>
      <c r="F931" s="215"/>
      <c r="G931" s="215"/>
      <c r="H931" s="215"/>
      <c r="I931" s="215"/>
      <c r="J931" s="215"/>
      <c r="K931" s="215"/>
      <c r="L931" s="215"/>
      <c r="M931" s="215"/>
      <c r="N931" s="79"/>
      <c r="O931" s="79"/>
    </row>
    <row r="932" ht="14.25" customHeight="1">
      <c r="A932" s="79"/>
      <c r="B932" s="79"/>
      <c r="C932" s="85"/>
      <c r="D932" s="215"/>
      <c r="E932" s="215"/>
      <c r="F932" s="215"/>
      <c r="G932" s="215"/>
      <c r="H932" s="215"/>
      <c r="I932" s="215"/>
      <c r="J932" s="215"/>
      <c r="K932" s="215"/>
      <c r="L932" s="215"/>
      <c r="M932" s="215"/>
      <c r="N932" s="79"/>
      <c r="O932" s="79"/>
    </row>
    <row r="933" ht="14.25" customHeight="1">
      <c r="A933" s="79"/>
      <c r="B933" s="79"/>
      <c r="C933" s="85"/>
      <c r="D933" s="215"/>
      <c r="E933" s="215"/>
      <c r="F933" s="215"/>
      <c r="G933" s="215"/>
      <c r="H933" s="215"/>
      <c r="I933" s="215"/>
      <c r="J933" s="215"/>
      <c r="K933" s="215"/>
      <c r="L933" s="215"/>
      <c r="M933" s="215"/>
      <c r="N933" s="79"/>
      <c r="O933" s="79"/>
    </row>
    <row r="934" ht="14.25" customHeight="1">
      <c r="A934" s="79"/>
      <c r="B934" s="79"/>
      <c r="C934" s="85"/>
      <c r="D934" s="215"/>
      <c r="E934" s="215"/>
      <c r="F934" s="215"/>
      <c r="G934" s="215"/>
      <c r="H934" s="215"/>
      <c r="I934" s="215"/>
      <c r="J934" s="215"/>
      <c r="K934" s="215"/>
      <c r="L934" s="215"/>
      <c r="M934" s="215"/>
      <c r="N934" s="79"/>
      <c r="O934" s="79"/>
    </row>
    <row r="935" ht="14.25" customHeight="1">
      <c r="A935" s="79"/>
      <c r="B935" s="79"/>
      <c r="C935" s="85"/>
      <c r="D935" s="215"/>
      <c r="E935" s="215"/>
      <c r="F935" s="215"/>
      <c r="G935" s="215"/>
      <c r="H935" s="215"/>
      <c r="I935" s="215"/>
      <c r="J935" s="215"/>
      <c r="K935" s="215"/>
      <c r="L935" s="215"/>
      <c r="M935" s="215"/>
      <c r="N935" s="79"/>
      <c r="O935" s="79"/>
    </row>
    <row r="936" ht="14.25" customHeight="1">
      <c r="A936" s="79"/>
      <c r="B936" s="79"/>
      <c r="C936" s="85"/>
      <c r="D936" s="215"/>
      <c r="E936" s="215"/>
      <c r="F936" s="215"/>
      <c r="G936" s="215"/>
      <c r="H936" s="215"/>
      <c r="I936" s="215"/>
      <c r="J936" s="215"/>
      <c r="K936" s="215"/>
      <c r="L936" s="215"/>
      <c r="M936" s="215"/>
      <c r="N936" s="79"/>
      <c r="O936" s="79"/>
    </row>
    <row r="937" ht="14.25" customHeight="1">
      <c r="A937" s="79"/>
      <c r="B937" s="79"/>
      <c r="C937" s="85"/>
      <c r="D937" s="215"/>
      <c r="E937" s="215"/>
      <c r="F937" s="215"/>
      <c r="G937" s="215"/>
      <c r="H937" s="215"/>
      <c r="I937" s="215"/>
      <c r="J937" s="215"/>
      <c r="K937" s="215"/>
      <c r="L937" s="215"/>
      <c r="M937" s="215"/>
      <c r="N937" s="79"/>
      <c r="O937" s="79"/>
    </row>
    <row r="938" ht="14.25" customHeight="1">
      <c r="A938" s="79"/>
      <c r="B938" s="79"/>
      <c r="C938" s="85"/>
      <c r="D938" s="215"/>
      <c r="E938" s="215"/>
      <c r="F938" s="215"/>
      <c r="G938" s="215"/>
      <c r="H938" s="215"/>
      <c r="I938" s="215"/>
      <c r="J938" s="215"/>
      <c r="K938" s="215"/>
      <c r="L938" s="215"/>
      <c r="M938" s="215"/>
      <c r="N938" s="79"/>
      <c r="O938" s="79"/>
    </row>
    <row r="939" ht="14.25" customHeight="1">
      <c r="A939" s="79"/>
      <c r="B939" s="79"/>
      <c r="C939" s="85"/>
      <c r="D939" s="215"/>
      <c r="E939" s="215"/>
      <c r="F939" s="215"/>
      <c r="G939" s="215"/>
      <c r="H939" s="215"/>
      <c r="I939" s="215"/>
      <c r="J939" s="215"/>
      <c r="K939" s="215"/>
      <c r="L939" s="215"/>
      <c r="M939" s="215"/>
      <c r="N939" s="79"/>
      <c r="O939" s="79"/>
    </row>
    <row r="940" ht="14.25" customHeight="1">
      <c r="A940" s="79"/>
      <c r="B940" s="79"/>
      <c r="C940" s="85"/>
      <c r="D940" s="215"/>
      <c r="E940" s="215"/>
      <c r="F940" s="215"/>
      <c r="G940" s="215"/>
      <c r="H940" s="215"/>
      <c r="I940" s="215"/>
      <c r="J940" s="215"/>
      <c r="K940" s="215"/>
      <c r="L940" s="215"/>
      <c r="M940" s="215"/>
      <c r="N940" s="79"/>
      <c r="O940" s="79"/>
    </row>
    <row r="941" ht="14.25" customHeight="1">
      <c r="A941" s="79"/>
      <c r="B941" s="79"/>
      <c r="C941" s="85"/>
      <c r="D941" s="215"/>
      <c r="E941" s="215"/>
      <c r="F941" s="215"/>
      <c r="G941" s="215"/>
      <c r="H941" s="215"/>
      <c r="I941" s="215"/>
      <c r="J941" s="215"/>
      <c r="K941" s="215"/>
      <c r="L941" s="215"/>
      <c r="M941" s="215"/>
      <c r="N941" s="79"/>
      <c r="O941" s="79"/>
    </row>
    <row r="942" ht="14.25" customHeight="1">
      <c r="A942" s="79"/>
      <c r="B942" s="79"/>
      <c r="C942" s="85"/>
      <c r="D942" s="215"/>
      <c r="E942" s="215"/>
      <c r="F942" s="215"/>
      <c r="G942" s="215"/>
      <c r="H942" s="215"/>
      <c r="I942" s="215"/>
      <c r="J942" s="215"/>
      <c r="K942" s="215"/>
      <c r="L942" s="215"/>
      <c r="M942" s="215"/>
      <c r="N942" s="79"/>
      <c r="O942" s="79"/>
    </row>
    <row r="943" ht="14.25" customHeight="1">
      <c r="A943" s="79"/>
      <c r="B943" s="79"/>
      <c r="C943" s="85"/>
      <c r="D943" s="215"/>
      <c r="E943" s="215"/>
      <c r="F943" s="215"/>
      <c r="G943" s="215"/>
      <c r="H943" s="215"/>
      <c r="I943" s="215"/>
      <c r="J943" s="215"/>
      <c r="K943" s="215"/>
      <c r="L943" s="215"/>
      <c r="M943" s="215"/>
      <c r="N943" s="79"/>
      <c r="O943" s="79"/>
    </row>
    <row r="944" ht="14.25" customHeight="1">
      <c r="A944" s="79"/>
      <c r="B944" s="79"/>
      <c r="C944" s="85"/>
      <c r="D944" s="215"/>
      <c r="E944" s="215"/>
      <c r="F944" s="215"/>
      <c r="G944" s="215"/>
      <c r="H944" s="215"/>
      <c r="I944" s="215"/>
      <c r="J944" s="215"/>
      <c r="K944" s="215"/>
      <c r="L944" s="215"/>
      <c r="M944" s="215"/>
      <c r="N944" s="79"/>
      <c r="O944" s="79"/>
    </row>
    <row r="945" ht="14.25" customHeight="1">
      <c r="A945" s="79"/>
      <c r="B945" s="79"/>
      <c r="C945" s="85"/>
      <c r="D945" s="215"/>
      <c r="E945" s="215"/>
      <c r="F945" s="215"/>
      <c r="G945" s="215"/>
      <c r="H945" s="215"/>
      <c r="I945" s="215"/>
      <c r="J945" s="215"/>
      <c r="K945" s="215"/>
      <c r="L945" s="215"/>
      <c r="M945" s="215"/>
      <c r="N945" s="79"/>
      <c r="O945" s="79"/>
    </row>
    <row r="946" ht="14.25" customHeight="1">
      <c r="A946" s="79"/>
      <c r="B946" s="79"/>
      <c r="C946" s="85"/>
      <c r="D946" s="215"/>
      <c r="E946" s="215"/>
      <c r="F946" s="215"/>
      <c r="G946" s="215"/>
      <c r="H946" s="215"/>
      <c r="I946" s="215"/>
      <c r="J946" s="215"/>
      <c r="K946" s="215"/>
      <c r="L946" s="215"/>
      <c r="M946" s="215"/>
      <c r="N946" s="79"/>
      <c r="O946" s="79"/>
    </row>
    <row r="947" ht="14.25" customHeight="1">
      <c r="A947" s="79"/>
      <c r="B947" s="79"/>
      <c r="C947" s="85"/>
      <c r="D947" s="215"/>
      <c r="E947" s="215"/>
      <c r="F947" s="215"/>
      <c r="G947" s="215"/>
      <c r="H947" s="215"/>
      <c r="I947" s="215"/>
      <c r="J947" s="215"/>
      <c r="K947" s="215"/>
      <c r="L947" s="215"/>
      <c r="M947" s="215"/>
      <c r="N947" s="79"/>
      <c r="O947" s="79"/>
    </row>
    <row r="948" ht="14.25" customHeight="1">
      <c r="A948" s="79"/>
      <c r="B948" s="79"/>
      <c r="C948" s="85"/>
      <c r="D948" s="215"/>
      <c r="E948" s="215"/>
      <c r="F948" s="215"/>
      <c r="G948" s="215"/>
      <c r="H948" s="215"/>
      <c r="I948" s="215"/>
      <c r="J948" s="215"/>
      <c r="K948" s="215"/>
      <c r="L948" s="215"/>
      <c r="M948" s="215"/>
      <c r="N948" s="79"/>
      <c r="O948" s="79"/>
    </row>
    <row r="949" ht="14.25" customHeight="1">
      <c r="A949" s="79"/>
      <c r="B949" s="79"/>
      <c r="C949" s="85"/>
      <c r="D949" s="215"/>
      <c r="E949" s="215"/>
      <c r="F949" s="215"/>
      <c r="G949" s="215"/>
      <c r="H949" s="215"/>
      <c r="I949" s="215"/>
      <c r="J949" s="215"/>
      <c r="K949" s="215"/>
      <c r="L949" s="215"/>
      <c r="M949" s="215"/>
      <c r="N949" s="79"/>
      <c r="O949" s="79"/>
    </row>
    <row r="950" ht="14.25" customHeight="1">
      <c r="A950" s="79"/>
      <c r="B950" s="79"/>
      <c r="C950" s="85"/>
      <c r="D950" s="215"/>
      <c r="E950" s="215"/>
      <c r="F950" s="215"/>
      <c r="G950" s="215"/>
      <c r="H950" s="215"/>
      <c r="I950" s="215"/>
      <c r="J950" s="215"/>
      <c r="K950" s="215"/>
      <c r="L950" s="215"/>
      <c r="M950" s="215"/>
      <c r="N950" s="79"/>
      <c r="O950" s="79"/>
    </row>
    <row r="951" ht="14.25" customHeight="1">
      <c r="A951" s="79"/>
      <c r="B951" s="79"/>
      <c r="C951" s="85"/>
      <c r="D951" s="215"/>
      <c r="E951" s="215"/>
      <c r="F951" s="215"/>
      <c r="G951" s="215"/>
      <c r="H951" s="215"/>
      <c r="I951" s="215"/>
      <c r="J951" s="215"/>
      <c r="K951" s="215"/>
      <c r="L951" s="215"/>
      <c r="M951" s="215"/>
      <c r="N951" s="79"/>
      <c r="O951" s="79"/>
    </row>
    <row r="952" ht="14.25" customHeight="1">
      <c r="A952" s="79"/>
      <c r="B952" s="79"/>
      <c r="C952" s="85"/>
      <c r="D952" s="215"/>
      <c r="E952" s="215"/>
      <c r="F952" s="215"/>
      <c r="G952" s="215"/>
      <c r="H952" s="215"/>
      <c r="I952" s="215"/>
      <c r="J952" s="215"/>
      <c r="K952" s="215"/>
      <c r="L952" s="215"/>
      <c r="M952" s="215"/>
      <c r="N952" s="79"/>
      <c r="O952" s="79"/>
    </row>
    <row r="953" ht="14.25" customHeight="1">
      <c r="A953" s="79"/>
      <c r="B953" s="79"/>
      <c r="C953" s="85"/>
      <c r="D953" s="215"/>
      <c r="E953" s="215"/>
      <c r="F953" s="215"/>
      <c r="G953" s="215"/>
      <c r="H953" s="215"/>
      <c r="I953" s="215"/>
      <c r="J953" s="215"/>
      <c r="K953" s="215"/>
      <c r="L953" s="215"/>
      <c r="M953" s="215"/>
      <c r="N953" s="79"/>
      <c r="O953" s="79"/>
    </row>
    <row r="954" ht="14.25" customHeight="1">
      <c r="A954" s="79"/>
      <c r="B954" s="79"/>
      <c r="C954" s="85"/>
      <c r="D954" s="215"/>
      <c r="E954" s="215"/>
      <c r="F954" s="215"/>
      <c r="G954" s="215"/>
      <c r="H954" s="215"/>
      <c r="I954" s="215"/>
      <c r="J954" s="215"/>
      <c r="K954" s="215"/>
      <c r="L954" s="215"/>
      <c r="M954" s="215"/>
      <c r="N954" s="79"/>
      <c r="O954" s="79"/>
    </row>
    <row r="955" ht="14.25" customHeight="1">
      <c r="A955" s="79"/>
      <c r="B955" s="79"/>
      <c r="C955" s="85"/>
      <c r="D955" s="215"/>
      <c r="E955" s="215"/>
      <c r="F955" s="215"/>
      <c r="G955" s="215"/>
      <c r="H955" s="215"/>
      <c r="I955" s="215"/>
      <c r="J955" s="215"/>
      <c r="K955" s="215"/>
      <c r="L955" s="215"/>
      <c r="M955" s="215"/>
      <c r="N955" s="79"/>
      <c r="O955" s="79"/>
    </row>
    <row r="956" ht="14.25" customHeight="1">
      <c r="A956" s="79"/>
      <c r="B956" s="79"/>
      <c r="C956" s="85"/>
      <c r="D956" s="215"/>
      <c r="E956" s="215"/>
      <c r="F956" s="215"/>
      <c r="G956" s="215"/>
      <c r="H956" s="215"/>
      <c r="I956" s="215"/>
      <c r="J956" s="215"/>
      <c r="K956" s="215"/>
      <c r="L956" s="215"/>
      <c r="M956" s="215"/>
      <c r="N956" s="79"/>
      <c r="O956" s="79"/>
    </row>
    <row r="957" ht="14.25" customHeight="1">
      <c r="A957" s="79"/>
      <c r="B957" s="79"/>
      <c r="C957" s="85"/>
      <c r="D957" s="215"/>
      <c r="E957" s="215"/>
      <c r="F957" s="215"/>
      <c r="G957" s="215"/>
      <c r="H957" s="215"/>
      <c r="I957" s="215"/>
      <c r="J957" s="215"/>
      <c r="K957" s="215"/>
      <c r="L957" s="215"/>
      <c r="M957" s="215"/>
      <c r="N957" s="79"/>
      <c r="O957" s="79"/>
    </row>
    <row r="958" ht="14.25" customHeight="1">
      <c r="A958" s="79"/>
      <c r="B958" s="79"/>
      <c r="C958" s="85"/>
      <c r="D958" s="215"/>
      <c r="E958" s="215"/>
      <c r="F958" s="215"/>
      <c r="G958" s="215"/>
      <c r="H958" s="215"/>
      <c r="I958" s="215"/>
      <c r="J958" s="215"/>
      <c r="K958" s="215"/>
      <c r="L958" s="215"/>
      <c r="M958" s="215"/>
      <c r="N958" s="79"/>
      <c r="O958" s="79"/>
    </row>
    <row r="959" ht="14.25" customHeight="1">
      <c r="A959" s="79"/>
      <c r="B959" s="79"/>
      <c r="C959" s="85"/>
      <c r="D959" s="215"/>
      <c r="E959" s="215"/>
      <c r="F959" s="215"/>
      <c r="G959" s="215"/>
      <c r="H959" s="215"/>
      <c r="I959" s="215"/>
      <c r="J959" s="215"/>
      <c r="K959" s="215"/>
      <c r="L959" s="215"/>
      <c r="M959" s="215"/>
      <c r="N959" s="79"/>
      <c r="O959" s="79"/>
    </row>
    <row r="960" ht="14.25" customHeight="1">
      <c r="A960" s="79"/>
      <c r="B960" s="79"/>
      <c r="C960" s="85"/>
      <c r="D960" s="215"/>
      <c r="E960" s="215"/>
      <c r="F960" s="215"/>
      <c r="G960" s="215"/>
      <c r="H960" s="215"/>
      <c r="I960" s="215"/>
      <c r="J960" s="215"/>
      <c r="K960" s="215"/>
      <c r="L960" s="215"/>
      <c r="M960" s="215"/>
      <c r="N960" s="79"/>
      <c r="O960" s="79"/>
    </row>
    <row r="961" ht="14.25" customHeight="1">
      <c r="A961" s="79"/>
      <c r="B961" s="79"/>
      <c r="C961" s="85"/>
      <c r="D961" s="215"/>
      <c r="E961" s="215"/>
      <c r="F961" s="215"/>
      <c r="G961" s="215"/>
      <c r="H961" s="215"/>
      <c r="I961" s="215"/>
      <c r="J961" s="215"/>
      <c r="K961" s="215"/>
      <c r="L961" s="215"/>
      <c r="M961" s="215"/>
      <c r="N961" s="79"/>
      <c r="O961" s="79"/>
    </row>
    <row r="962" ht="14.25" customHeight="1">
      <c r="A962" s="79"/>
      <c r="B962" s="79"/>
      <c r="C962" s="85"/>
      <c r="D962" s="215"/>
      <c r="E962" s="215"/>
      <c r="F962" s="215"/>
      <c r="G962" s="215"/>
      <c r="H962" s="215"/>
      <c r="I962" s="215"/>
      <c r="J962" s="215"/>
      <c r="K962" s="215"/>
      <c r="L962" s="215"/>
      <c r="M962" s="215"/>
      <c r="N962" s="79"/>
      <c r="O962" s="79"/>
    </row>
    <row r="963" ht="14.25" customHeight="1">
      <c r="A963" s="79"/>
      <c r="B963" s="79"/>
      <c r="C963" s="85"/>
      <c r="D963" s="215"/>
      <c r="E963" s="215"/>
      <c r="F963" s="215"/>
      <c r="G963" s="215"/>
      <c r="H963" s="215"/>
      <c r="I963" s="215"/>
      <c r="J963" s="215"/>
      <c r="K963" s="215"/>
      <c r="L963" s="215"/>
      <c r="M963" s="215"/>
      <c r="N963" s="79"/>
      <c r="O963" s="79"/>
    </row>
    <row r="964" ht="14.25" customHeight="1">
      <c r="A964" s="79"/>
      <c r="B964" s="79"/>
      <c r="C964" s="85"/>
      <c r="D964" s="215"/>
      <c r="E964" s="215"/>
      <c r="F964" s="215"/>
      <c r="G964" s="215"/>
      <c r="H964" s="215"/>
      <c r="I964" s="215"/>
      <c r="J964" s="215"/>
      <c r="K964" s="215"/>
      <c r="L964" s="215"/>
      <c r="M964" s="215"/>
      <c r="N964" s="79"/>
      <c r="O964" s="79"/>
    </row>
    <row r="965" ht="14.25" customHeight="1">
      <c r="A965" s="79"/>
      <c r="B965" s="79"/>
      <c r="C965" s="85"/>
      <c r="D965" s="215"/>
      <c r="E965" s="215"/>
      <c r="F965" s="215"/>
      <c r="G965" s="215"/>
      <c r="H965" s="215"/>
      <c r="I965" s="215"/>
      <c r="J965" s="215"/>
      <c r="K965" s="215"/>
      <c r="L965" s="215"/>
      <c r="M965" s="215"/>
      <c r="N965" s="79"/>
      <c r="O965" s="79"/>
    </row>
    <row r="966" ht="14.25" customHeight="1">
      <c r="A966" s="79"/>
      <c r="B966" s="79"/>
      <c r="C966" s="85"/>
      <c r="D966" s="215"/>
      <c r="E966" s="215"/>
      <c r="F966" s="215"/>
      <c r="G966" s="215"/>
      <c r="H966" s="215"/>
      <c r="I966" s="215"/>
      <c r="J966" s="215"/>
      <c r="K966" s="215"/>
      <c r="L966" s="215"/>
      <c r="M966" s="215"/>
      <c r="N966" s="79"/>
      <c r="O966" s="79"/>
    </row>
    <row r="967" ht="14.25" customHeight="1">
      <c r="A967" s="79"/>
      <c r="B967" s="79"/>
      <c r="C967" s="85"/>
      <c r="D967" s="215"/>
      <c r="E967" s="215"/>
      <c r="F967" s="215"/>
      <c r="G967" s="215"/>
      <c r="H967" s="215"/>
      <c r="I967" s="215"/>
      <c r="J967" s="215"/>
      <c r="K967" s="215"/>
      <c r="L967" s="215"/>
      <c r="M967" s="215"/>
      <c r="N967" s="79"/>
      <c r="O967" s="79"/>
    </row>
    <row r="968" ht="14.25" customHeight="1">
      <c r="A968" s="79"/>
      <c r="B968" s="79"/>
      <c r="C968" s="85"/>
      <c r="D968" s="215"/>
      <c r="E968" s="215"/>
      <c r="F968" s="215"/>
      <c r="G968" s="215"/>
      <c r="H968" s="215"/>
      <c r="I968" s="215"/>
      <c r="J968" s="215"/>
      <c r="K968" s="215"/>
      <c r="L968" s="215"/>
      <c r="M968" s="215"/>
      <c r="N968" s="79"/>
      <c r="O968" s="79"/>
    </row>
    <row r="969" ht="14.25" customHeight="1">
      <c r="A969" s="79"/>
      <c r="B969" s="79"/>
      <c r="C969" s="85"/>
      <c r="D969" s="215"/>
      <c r="E969" s="215"/>
      <c r="F969" s="215"/>
      <c r="G969" s="215"/>
      <c r="H969" s="215"/>
      <c r="I969" s="215"/>
      <c r="J969" s="215"/>
      <c r="K969" s="215"/>
      <c r="L969" s="215"/>
      <c r="M969" s="215"/>
      <c r="N969" s="79"/>
      <c r="O969" s="79"/>
    </row>
    <row r="970" ht="14.25" customHeight="1">
      <c r="A970" s="79"/>
      <c r="B970" s="79"/>
      <c r="C970" s="85"/>
      <c r="D970" s="215"/>
      <c r="E970" s="215"/>
      <c r="F970" s="215"/>
      <c r="G970" s="215"/>
      <c r="H970" s="215"/>
      <c r="I970" s="215"/>
      <c r="J970" s="215"/>
      <c r="K970" s="215"/>
      <c r="L970" s="215"/>
      <c r="M970" s="215"/>
      <c r="N970" s="79"/>
      <c r="O970" s="79"/>
    </row>
    <row r="971" ht="14.25" customHeight="1">
      <c r="A971" s="79"/>
      <c r="B971" s="79"/>
      <c r="C971" s="85"/>
      <c r="D971" s="215"/>
      <c r="E971" s="215"/>
      <c r="F971" s="215"/>
      <c r="G971" s="215"/>
      <c r="H971" s="215"/>
      <c r="I971" s="215"/>
      <c r="J971" s="215"/>
      <c r="K971" s="215"/>
      <c r="L971" s="215"/>
      <c r="M971" s="215"/>
      <c r="N971" s="79"/>
      <c r="O971" s="79"/>
    </row>
    <row r="972" ht="14.25" customHeight="1">
      <c r="A972" s="79"/>
      <c r="B972" s="79"/>
      <c r="C972" s="85"/>
      <c r="D972" s="215"/>
      <c r="E972" s="215"/>
      <c r="F972" s="215"/>
      <c r="G972" s="215"/>
      <c r="H972" s="215"/>
      <c r="I972" s="215"/>
      <c r="J972" s="215"/>
      <c r="K972" s="215"/>
      <c r="L972" s="215"/>
      <c r="M972" s="215"/>
      <c r="N972" s="79"/>
      <c r="O972" s="79"/>
    </row>
    <row r="973" ht="14.25" customHeight="1">
      <c r="A973" s="79"/>
      <c r="B973" s="79"/>
      <c r="C973" s="85"/>
      <c r="D973" s="215"/>
      <c r="E973" s="215"/>
      <c r="F973" s="215"/>
      <c r="G973" s="215"/>
      <c r="H973" s="215"/>
      <c r="I973" s="215"/>
      <c r="J973" s="215"/>
      <c r="K973" s="215"/>
      <c r="L973" s="215"/>
      <c r="M973" s="215"/>
      <c r="N973" s="79"/>
      <c r="O973" s="79"/>
    </row>
    <row r="974" ht="14.25" customHeight="1">
      <c r="A974" s="79"/>
      <c r="B974" s="79"/>
      <c r="C974" s="85"/>
      <c r="D974" s="215"/>
      <c r="E974" s="215"/>
      <c r="F974" s="215"/>
      <c r="G974" s="215"/>
      <c r="H974" s="215"/>
      <c r="I974" s="215"/>
      <c r="J974" s="215"/>
      <c r="K974" s="215"/>
      <c r="L974" s="215"/>
      <c r="M974" s="215"/>
      <c r="N974" s="79"/>
      <c r="O974" s="79"/>
    </row>
    <row r="975" ht="14.25" customHeight="1">
      <c r="A975" s="79"/>
      <c r="B975" s="79"/>
      <c r="C975" s="85"/>
      <c r="D975" s="215"/>
      <c r="E975" s="215"/>
      <c r="F975" s="215"/>
      <c r="G975" s="215"/>
      <c r="H975" s="215"/>
      <c r="I975" s="215"/>
      <c r="J975" s="215"/>
      <c r="K975" s="215"/>
      <c r="L975" s="215"/>
      <c r="M975" s="215"/>
      <c r="N975" s="79"/>
      <c r="O975" s="79"/>
    </row>
    <row r="976" ht="14.25" customHeight="1">
      <c r="A976" s="79"/>
      <c r="B976" s="79"/>
      <c r="C976" s="85"/>
      <c r="D976" s="215"/>
      <c r="E976" s="215"/>
      <c r="F976" s="215"/>
      <c r="G976" s="215"/>
      <c r="H976" s="215"/>
      <c r="I976" s="215"/>
      <c r="J976" s="215"/>
      <c r="K976" s="215"/>
      <c r="L976" s="215"/>
      <c r="M976" s="215"/>
      <c r="N976" s="79"/>
      <c r="O976" s="79"/>
    </row>
    <row r="977" ht="14.25" customHeight="1">
      <c r="A977" s="79"/>
      <c r="B977" s="79"/>
      <c r="C977" s="85"/>
      <c r="D977" s="215"/>
      <c r="E977" s="215"/>
      <c r="F977" s="215"/>
      <c r="G977" s="215"/>
      <c r="H977" s="215"/>
      <c r="I977" s="215"/>
      <c r="J977" s="215"/>
      <c r="K977" s="215"/>
      <c r="L977" s="215"/>
      <c r="M977" s="215"/>
      <c r="N977" s="79"/>
      <c r="O977" s="79"/>
    </row>
    <row r="978" ht="14.25" customHeight="1">
      <c r="A978" s="79"/>
      <c r="B978" s="79"/>
      <c r="C978" s="85"/>
      <c r="D978" s="215"/>
      <c r="E978" s="215"/>
      <c r="F978" s="215"/>
      <c r="G978" s="215"/>
      <c r="H978" s="215"/>
      <c r="I978" s="215"/>
      <c r="J978" s="215"/>
      <c r="K978" s="215"/>
      <c r="L978" s="215"/>
      <c r="M978" s="215"/>
      <c r="N978" s="79"/>
      <c r="O978" s="79"/>
    </row>
    <row r="979" ht="14.25" customHeight="1">
      <c r="A979" s="79"/>
      <c r="B979" s="79"/>
      <c r="C979" s="85"/>
      <c r="D979" s="215"/>
      <c r="E979" s="215"/>
      <c r="F979" s="215"/>
      <c r="G979" s="215"/>
      <c r="H979" s="215"/>
      <c r="I979" s="215"/>
      <c r="J979" s="215"/>
      <c r="K979" s="215"/>
      <c r="L979" s="215"/>
      <c r="M979" s="215"/>
      <c r="N979" s="79"/>
      <c r="O979" s="79"/>
    </row>
    <row r="980" ht="14.25" customHeight="1">
      <c r="A980" s="79"/>
      <c r="B980" s="79"/>
      <c r="C980" s="85"/>
      <c r="D980" s="215"/>
      <c r="E980" s="215"/>
      <c r="F980" s="215"/>
      <c r="G980" s="215"/>
      <c r="H980" s="215"/>
      <c r="I980" s="215"/>
      <c r="J980" s="215"/>
      <c r="K980" s="215"/>
      <c r="L980" s="215"/>
      <c r="M980" s="215"/>
      <c r="N980" s="79"/>
      <c r="O980" s="79"/>
    </row>
    <row r="981" ht="14.25" customHeight="1">
      <c r="A981" s="79"/>
      <c r="B981" s="79"/>
      <c r="C981" s="85"/>
      <c r="D981" s="215"/>
      <c r="E981" s="215"/>
      <c r="F981" s="215"/>
      <c r="G981" s="215"/>
      <c r="H981" s="215"/>
      <c r="I981" s="215"/>
      <c r="J981" s="215"/>
      <c r="K981" s="215"/>
      <c r="L981" s="215"/>
      <c r="M981" s="215"/>
      <c r="N981" s="79"/>
      <c r="O981" s="79"/>
    </row>
    <row r="982" ht="14.25" customHeight="1">
      <c r="A982" s="79"/>
      <c r="B982" s="79"/>
      <c r="C982" s="85"/>
      <c r="D982" s="215"/>
      <c r="E982" s="215"/>
      <c r="F982" s="215"/>
      <c r="G982" s="215"/>
      <c r="H982" s="215"/>
      <c r="I982" s="215"/>
      <c r="J982" s="215"/>
      <c r="K982" s="215"/>
      <c r="L982" s="215"/>
      <c r="M982" s="215"/>
      <c r="N982" s="79"/>
      <c r="O982" s="79"/>
    </row>
    <row r="983" ht="14.25" customHeight="1">
      <c r="A983" s="79"/>
      <c r="B983" s="79"/>
      <c r="C983" s="85"/>
      <c r="D983" s="215"/>
      <c r="E983" s="215"/>
      <c r="F983" s="215"/>
      <c r="G983" s="215"/>
      <c r="H983" s="215"/>
      <c r="I983" s="215"/>
      <c r="J983" s="215"/>
      <c r="K983" s="215"/>
      <c r="L983" s="215"/>
      <c r="M983" s="215"/>
      <c r="N983" s="79"/>
      <c r="O983" s="79"/>
    </row>
    <row r="984" ht="14.25" customHeight="1">
      <c r="A984" s="79"/>
      <c r="B984" s="79"/>
      <c r="C984" s="85"/>
      <c r="D984" s="215"/>
      <c r="E984" s="215"/>
      <c r="F984" s="215"/>
      <c r="G984" s="215"/>
      <c r="H984" s="215"/>
      <c r="I984" s="215"/>
      <c r="J984" s="215"/>
      <c r="K984" s="215"/>
      <c r="L984" s="215"/>
      <c r="M984" s="215"/>
      <c r="N984" s="79"/>
      <c r="O984" s="79"/>
    </row>
    <row r="985" ht="14.25" customHeight="1">
      <c r="A985" s="79"/>
      <c r="B985" s="79"/>
      <c r="C985" s="85"/>
      <c r="D985" s="215"/>
      <c r="E985" s="215"/>
      <c r="F985" s="215"/>
      <c r="G985" s="215"/>
      <c r="H985" s="215"/>
      <c r="I985" s="215"/>
      <c r="J985" s="215"/>
      <c r="K985" s="215"/>
      <c r="L985" s="215"/>
      <c r="M985" s="215"/>
      <c r="N985" s="79"/>
      <c r="O985" s="79"/>
    </row>
    <row r="986" ht="14.25" customHeight="1">
      <c r="A986" s="79"/>
      <c r="B986" s="79"/>
      <c r="C986" s="85"/>
      <c r="D986" s="215"/>
      <c r="E986" s="215"/>
      <c r="F986" s="215"/>
      <c r="G986" s="215"/>
      <c r="H986" s="215"/>
      <c r="I986" s="215"/>
      <c r="J986" s="215"/>
      <c r="K986" s="215"/>
      <c r="L986" s="215"/>
      <c r="M986" s="215"/>
      <c r="N986" s="79"/>
      <c r="O986" s="79"/>
    </row>
    <row r="987" ht="14.25" customHeight="1">
      <c r="A987" s="79"/>
      <c r="B987" s="79"/>
      <c r="C987" s="85"/>
      <c r="D987" s="215"/>
      <c r="E987" s="215"/>
      <c r="F987" s="215"/>
      <c r="G987" s="215"/>
      <c r="H987" s="215"/>
      <c r="I987" s="215"/>
      <c r="J987" s="215"/>
      <c r="K987" s="215"/>
      <c r="L987" s="215"/>
      <c r="M987" s="215"/>
      <c r="N987" s="79"/>
      <c r="O987" s="79"/>
    </row>
    <row r="988" ht="14.25" customHeight="1">
      <c r="A988" s="79"/>
      <c r="B988" s="79"/>
      <c r="C988" s="85"/>
      <c r="D988" s="215"/>
      <c r="E988" s="215"/>
      <c r="F988" s="215"/>
      <c r="G988" s="215"/>
      <c r="H988" s="215"/>
      <c r="I988" s="215"/>
      <c r="J988" s="215"/>
      <c r="K988" s="215"/>
      <c r="L988" s="215"/>
      <c r="M988" s="215"/>
      <c r="N988" s="79"/>
      <c r="O988" s="79"/>
    </row>
    <row r="989" ht="14.25" customHeight="1">
      <c r="A989" s="79"/>
      <c r="B989" s="79"/>
      <c r="C989" s="85"/>
      <c r="D989" s="215"/>
      <c r="E989" s="215"/>
      <c r="F989" s="215"/>
      <c r="G989" s="215"/>
      <c r="H989" s="215"/>
      <c r="I989" s="215"/>
      <c r="J989" s="215"/>
      <c r="K989" s="215"/>
      <c r="L989" s="215"/>
      <c r="M989" s="215"/>
      <c r="N989" s="79"/>
      <c r="O989" s="79"/>
    </row>
    <row r="990" ht="14.25" customHeight="1">
      <c r="A990" s="79"/>
      <c r="B990" s="79"/>
      <c r="C990" s="85"/>
      <c r="D990" s="215"/>
      <c r="E990" s="215"/>
      <c r="F990" s="215"/>
      <c r="G990" s="215"/>
      <c r="H990" s="215"/>
      <c r="I990" s="215"/>
      <c r="J990" s="215"/>
      <c r="K990" s="215"/>
      <c r="L990" s="215"/>
      <c r="M990" s="215"/>
      <c r="N990" s="79"/>
      <c r="O990" s="79"/>
    </row>
    <row r="991" ht="14.25" customHeight="1">
      <c r="A991" s="79"/>
      <c r="B991" s="79"/>
      <c r="C991" s="85"/>
      <c r="D991" s="215"/>
      <c r="E991" s="215"/>
      <c r="F991" s="215"/>
      <c r="G991" s="215"/>
      <c r="H991" s="215"/>
      <c r="I991" s="215"/>
      <c r="J991" s="215"/>
      <c r="K991" s="215"/>
      <c r="L991" s="215"/>
      <c r="M991" s="215"/>
      <c r="N991" s="79"/>
      <c r="O991" s="79"/>
    </row>
    <row r="992" ht="14.25" customHeight="1">
      <c r="A992" s="79"/>
      <c r="B992" s="79"/>
      <c r="C992" s="85"/>
      <c r="D992" s="215"/>
      <c r="E992" s="215"/>
      <c r="F992" s="215"/>
      <c r="G992" s="215"/>
      <c r="H992" s="215"/>
      <c r="I992" s="215"/>
      <c r="J992" s="215"/>
      <c r="K992" s="215"/>
      <c r="L992" s="215"/>
      <c r="M992" s="215"/>
      <c r="N992" s="79"/>
      <c r="O992" s="79"/>
    </row>
    <row r="993" ht="14.25" customHeight="1">
      <c r="A993" s="79"/>
      <c r="B993" s="79"/>
      <c r="C993" s="85"/>
      <c r="D993" s="215"/>
      <c r="E993" s="215"/>
      <c r="F993" s="215"/>
      <c r="G993" s="215"/>
      <c r="H993" s="215"/>
      <c r="I993" s="215"/>
      <c r="J993" s="215"/>
      <c r="K993" s="215"/>
      <c r="L993" s="215"/>
      <c r="M993" s="215"/>
      <c r="N993" s="79"/>
      <c r="O993" s="79"/>
    </row>
    <row r="994" ht="14.25" customHeight="1">
      <c r="A994" s="79"/>
      <c r="B994" s="79"/>
      <c r="C994" s="85"/>
      <c r="D994" s="215"/>
      <c r="E994" s="215"/>
      <c r="F994" s="215"/>
      <c r="G994" s="215"/>
      <c r="H994" s="215"/>
      <c r="I994" s="215"/>
      <c r="J994" s="215"/>
      <c r="K994" s="215"/>
      <c r="L994" s="215"/>
      <c r="M994" s="215"/>
      <c r="N994" s="79"/>
      <c r="O994" s="79"/>
    </row>
    <row r="995" ht="14.25" customHeight="1">
      <c r="A995" s="79"/>
      <c r="B995" s="79"/>
      <c r="C995" s="85"/>
      <c r="D995" s="215"/>
      <c r="E995" s="215"/>
      <c r="F995" s="215"/>
      <c r="G995" s="215"/>
      <c r="H995" s="215"/>
      <c r="I995" s="215"/>
      <c r="J995" s="215"/>
      <c r="K995" s="215"/>
      <c r="L995" s="215"/>
      <c r="M995" s="215"/>
      <c r="N995" s="79"/>
      <c r="O995" s="79"/>
    </row>
    <row r="996" ht="14.25" customHeight="1">
      <c r="A996" s="79"/>
      <c r="B996" s="79"/>
      <c r="C996" s="85"/>
      <c r="D996" s="215"/>
      <c r="E996" s="215"/>
      <c r="F996" s="215"/>
      <c r="G996" s="215"/>
      <c r="H996" s="215"/>
      <c r="I996" s="215"/>
      <c r="J996" s="215"/>
      <c r="K996" s="215"/>
      <c r="L996" s="215"/>
      <c r="M996" s="215"/>
      <c r="N996" s="79"/>
      <c r="O996" s="79"/>
    </row>
    <row r="997" ht="14.25" customHeight="1">
      <c r="A997" s="79"/>
      <c r="B997" s="79"/>
      <c r="C997" s="85"/>
      <c r="D997" s="215"/>
      <c r="E997" s="215"/>
      <c r="F997" s="215"/>
      <c r="G997" s="215"/>
      <c r="H997" s="215"/>
      <c r="I997" s="215"/>
      <c r="J997" s="215"/>
      <c r="K997" s="215"/>
      <c r="L997" s="215"/>
      <c r="M997" s="215"/>
      <c r="N997" s="79"/>
      <c r="O997" s="79"/>
    </row>
    <row r="998" ht="14.25" customHeight="1">
      <c r="A998" s="79"/>
      <c r="B998" s="79"/>
      <c r="C998" s="85"/>
      <c r="D998" s="215"/>
      <c r="E998" s="215"/>
      <c r="F998" s="215"/>
      <c r="G998" s="215"/>
      <c r="H998" s="215"/>
      <c r="I998" s="215"/>
      <c r="J998" s="215"/>
      <c r="K998" s="215"/>
      <c r="L998" s="215"/>
      <c r="M998" s="215"/>
      <c r="N998" s="79"/>
      <c r="O998" s="79"/>
    </row>
    <row r="999" ht="14.25" customHeight="1">
      <c r="A999" s="79"/>
      <c r="B999" s="79"/>
      <c r="C999" s="85"/>
      <c r="D999" s="215"/>
      <c r="E999" s="215"/>
      <c r="F999" s="215"/>
      <c r="G999" s="215"/>
      <c r="H999" s="215"/>
      <c r="I999" s="215"/>
      <c r="J999" s="215"/>
      <c r="K999" s="215"/>
      <c r="L999" s="215"/>
      <c r="M999" s="215"/>
      <c r="N999" s="79"/>
      <c r="O999" s="79"/>
    </row>
    <row r="1000" ht="14.25" customHeight="1">
      <c r="A1000" s="79"/>
      <c r="B1000" s="79"/>
      <c r="C1000" s="85"/>
      <c r="D1000" s="215"/>
      <c r="E1000" s="215"/>
      <c r="F1000" s="215"/>
      <c r="G1000" s="215"/>
      <c r="H1000" s="215"/>
      <c r="I1000" s="215"/>
      <c r="J1000" s="215"/>
      <c r="K1000" s="215"/>
      <c r="L1000" s="215"/>
      <c r="M1000" s="215"/>
      <c r="N1000" s="79"/>
      <c r="O1000" s="79"/>
    </row>
  </sheetData>
  <dataValidations>
    <dataValidation type="list" allowBlank="1" showErrorMessage="1" sqref="C2:C1000">
      <formula1>PS!$B$2:$B$1000</formula1>
    </dataValidation>
  </dataValidations>
  <printOptions/>
  <pageMargins bottom="0.75" footer="0.0" header="0.0" left="0.7" right="0.7" top="0.75"/>
  <pageSetup orientation="landscape"/>
  <drawing r:id="rId2"/>
  <legacyDrawing r:id="rId3"/>
</worksheet>
</file>

<file path=xl/worksheets/sheet4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9.57"/>
    <col customWidth="1" min="2" max="2" width="44.57"/>
    <col customWidth="1" min="3" max="3" width="22.0"/>
    <col customWidth="1" min="4" max="4" width="86.14"/>
    <col customWidth="1" min="5" max="5" width="16.14"/>
    <col customWidth="1" min="6" max="6" width="17.29"/>
    <col customWidth="1" min="7" max="7" width="15.57"/>
    <col customWidth="1" min="8" max="8" width="28.43"/>
    <col customWidth="1" min="9" max="9" width="34.71"/>
    <col customWidth="1" min="10" max="10" width="21.0"/>
    <col customWidth="1" min="11" max="11" width="28.86"/>
    <col customWidth="1" min="12" max="12" width="22.71"/>
    <col customWidth="1" min="13" max="13" width="36.29"/>
    <col customWidth="1" min="14" max="14" width="41.0"/>
    <col customWidth="1" min="15" max="15" width="13.71"/>
    <col customWidth="1" min="16" max="16" width="15.29"/>
    <col customWidth="1" min="17" max="17" width="10.71"/>
    <col customWidth="1" min="18" max="18" width="17.71"/>
    <col customWidth="1" min="19" max="19" width="19.29"/>
    <col customWidth="1" min="20" max="20" width="14.43"/>
    <col customWidth="1" min="21" max="27" width="8.86"/>
  </cols>
  <sheetData>
    <row r="1" ht="14.25" customHeight="1">
      <c r="A1" s="76" t="s">
        <v>2239</v>
      </c>
      <c r="B1" s="77" t="s">
        <v>2240</v>
      </c>
      <c r="C1" s="76" t="s">
        <v>2171</v>
      </c>
      <c r="D1" s="77" t="s">
        <v>2172</v>
      </c>
      <c r="E1" s="77" t="s">
        <v>2241</v>
      </c>
      <c r="F1" s="122" t="s">
        <v>2242</v>
      </c>
      <c r="G1" s="77" t="s">
        <v>2243</v>
      </c>
      <c r="H1" s="76" t="s">
        <v>2244</v>
      </c>
      <c r="I1" s="77" t="s">
        <v>2245</v>
      </c>
      <c r="J1" s="77" t="s">
        <v>2246</v>
      </c>
      <c r="K1" s="76" t="s">
        <v>2247</v>
      </c>
      <c r="L1" s="77" t="s">
        <v>2248</v>
      </c>
      <c r="M1" s="77" t="s">
        <v>2249</v>
      </c>
      <c r="N1" s="77" t="s">
        <v>2250</v>
      </c>
      <c r="O1" s="76" t="s">
        <v>190</v>
      </c>
      <c r="P1" s="76" t="s">
        <v>191</v>
      </c>
      <c r="Q1" s="76" t="s">
        <v>210</v>
      </c>
      <c r="R1" s="76" t="s">
        <v>284</v>
      </c>
      <c r="S1" s="76" t="s">
        <v>285</v>
      </c>
      <c r="T1" s="76" t="s">
        <v>286</v>
      </c>
    </row>
    <row r="2" ht="14.25" customHeight="1">
      <c r="A2" s="79"/>
      <c r="B2" s="82" t="str">
        <f t="shared" ref="B2:B22" si="1">CONCATENATE("Avance ",D2)</f>
        <v>Avance PlanAccionMeta002 2025 ind01 BP26005483 - CIUDAD ALEGRÍA BP260054831010112 Subactividad 001Semestre 1</v>
      </c>
      <c r="C2" s="79"/>
      <c r="D2" s="102" t="s">
        <v>2251</v>
      </c>
      <c r="E2" s="82">
        <v>2025.0</v>
      </c>
      <c r="F2" s="115"/>
      <c r="G2" s="82" t="s">
        <v>2252</v>
      </c>
      <c r="H2" s="79"/>
      <c r="I2" s="82" t="s">
        <v>243</v>
      </c>
      <c r="J2" s="215" t="s">
        <v>2253</v>
      </c>
      <c r="K2" s="79"/>
      <c r="L2" s="206">
        <v>0.2</v>
      </c>
      <c r="M2" s="82" t="s">
        <v>2254</v>
      </c>
      <c r="N2" s="82" t="s">
        <v>2255</v>
      </c>
      <c r="O2" s="79"/>
      <c r="P2" s="79"/>
      <c r="Q2" s="79"/>
      <c r="R2" s="79"/>
      <c r="S2" s="79"/>
      <c r="T2" s="79"/>
      <c r="U2" s="83" t="s">
        <v>524</v>
      </c>
    </row>
    <row r="3" ht="14.25" customHeight="1">
      <c r="A3" s="79"/>
      <c r="B3" s="82" t="str">
        <f t="shared" si="1"/>
        <v>Avance 2024_1 - Plan de acción 002 - meta año 2024 Indicador 1 BP-26002702 BP26002761/1/02/01/05 Subactividad 002</v>
      </c>
      <c r="C3" s="79"/>
      <c r="D3" s="227" t="s">
        <v>2175</v>
      </c>
      <c r="E3" s="82">
        <v>2024.0</v>
      </c>
      <c r="F3" s="79"/>
      <c r="G3" s="82" t="s">
        <v>2252</v>
      </c>
      <c r="H3" s="79"/>
      <c r="I3" s="82" t="s">
        <v>243</v>
      </c>
      <c r="J3" s="215" t="s">
        <v>2256</v>
      </c>
      <c r="K3" s="79"/>
      <c r="L3" s="206">
        <v>0.0</v>
      </c>
      <c r="M3" s="85"/>
      <c r="N3" s="82" t="s">
        <v>2255</v>
      </c>
      <c r="O3" s="79"/>
      <c r="P3" s="79"/>
      <c r="Q3" s="79"/>
      <c r="R3" s="79"/>
      <c r="S3" s="79"/>
      <c r="T3" s="79"/>
    </row>
    <row r="4" ht="14.25" customHeight="1">
      <c r="A4" s="79"/>
      <c r="B4" s="82" t="str">
        <f t="shared" si="1"/>
        <v>Avance 2024_1 - Plan de acción 003 - meta año 2024 Indicador 1 BP-26003041 BP-26003041/1/01/01/13 Subactividad 003</v>
      </c>
      <c r="C4" s="79"/>
      <c r="D4" s="228" t="s">
        <v>2178</v>
      </c>
      <c r="E4" s="82">
        <v>2024.0</v>
      </c>
      <c r="F4" s="79"/>
      <c r="G4" s="82" t="s">
        <v>2252</v>
      </c>
      <c r="H4" s="79"/>
      <c r="I4" s="82" t="s">
        <v>243</v>
      </c>
      <c r="J4" s="215" t="s">
        <v>2256</v>
      </c>
      <c r="K4" s="79"/>
      <c r="L4" s="206">
        <v>0.0</v>
      </c>
      <c r="M4" s="85"/>
      <c r="N4" s="82" t="s">
        <v>2255</v>
      </c>
      <c r="O4" s="79"/>
      <c r="P4" s="79"/>
      <c r="Q4" s="79"/>
      <c r="R4" s="79"/>
      <c r="S4" s="79"/>
      <c r="T4" s="79"/>
    </row>
    <row r="5" ht="14.25" customHeight="1">
      <c r="A5" s="79"/>
      <c r="B5" s="82" t="str">
        <f t="shared" si="1"/>
        <v>Avance 2024_1 - Plan de acción 004 - meta año 2024 Indicador 1 BP26002761 BP-26003041/1/01/01/13 Subactividad 004</v>
      </c>
      <c r="C5" s="79"/>
      <c r="D5" s="228" t="s">
        <v>2180</v>
      </c>
      <c r="E5" s="82">
        <v>2024.0</v>
      </c>
      <c r="F5" s="79"/>
      <c r="G5" s="82" t="s">
        <v>2252</v>
      </c>
      <c r="H5" s="79"/>
      <c r="I5" s="82" t="s">
        <v>243</v>
      </c>
      <c r="J5" s="215" t="s">
        <v>2256</v>
      </c>
      <c r="K5" s="79"/>
      <c r="L5" s="206">
        <v>0.0</v>
      </c>
      <c r="M5" s="85"/>
      <c r="N5" s="82" t="s">
        <v>2257</v>
      </c>
      <c r="O5" s="79"/>
      <c r="P5" s="79"/>
      <c r="Q5" s="79"/>
      <c r="R5" s="79"/>
      <c r="S5" s="79"/>
      <c r="T5" s="79"/>
    </row>
    <row r="6" ht="14.25" customHeight="1">
      <c r="A6" s="79"/>
      <c r="B6" s="82" t="str">
        <f t="shared" si="1"/>
        <v>Avance 2024_1 - Plan de acción 005 - meta año 2024 Indicador 1 BP26003041 BP-26005483/1/01/01/10 Subactividad 005</v>
      </c>
      <c r="C6" s="79"/>
      <c r="D6" s="228" t="s">
        <v>2182</v>
      </c>
      <c r="E6" s="82">
        <v>2024.0</v>
      </c>
      <c r="F6" s="79"/>
      <c r="G6" s="82" t="s">
        <v>2252</v>
      </c>
      <c r="H6" s="79"/>
      <c r="I6" s="82" t="s">
        <v>243</v>
      </c>
      <c r="J6" s="215" t="s">
        <v>2256</v>
      </c>
      <c r="K6" s="79"/>
      <c r="L6" s="206">
        <v>0.0</v>
      </c>
      <c r="M6" s="85"/>
      <c r="N6" s="82" t="s">
        <v>2258</v>
      </c>
      <c r="O6" s="79"/>
      <c r="P6" s="79"/>
      <c r="Q6" s="79"/>
      <c r="R6" s="79"/>
      <c r="S6" s="79"/>
      <c r="T6" s="79"/>
    </row>
    <row r="7" ht="14.25" customHeight="1">
      <c r="A7" s="79"/>
      <c r="B7" s="82" t="str">
        <f t="shared" si="1"/>
        <v>Avance 2024_1 - Plan de acción 006 - meta año 2024 Indicador 1 BP26002826 BP-26005445/1/01/01/09 Subactividad 006</v>
      </c>
      <c r="C7" s="79"/>
      <c r="D7" s="228" t="s">
        <v>2184</v>
      </c>
      <c r="E7" s="82">
        <v>2024.0</v>
      </c>
      <c r="F7" s="79"/>
      <c r="G7" s="82" t="s">
        <v>2252</v>
      </c>
      <c r="H7" s="79"/>
      <c r="I7" s="82" t="s">
        <v>243</v>
      </c>
      <c r="J7" s="215" t="s">
        <v>2256</v>
      </c>
      <c r="K7" s="79"/>
      <c r="L7" s="206">
        <v>0.0</v>
      </c>
      <c r="M7" s="85"/>
      <c r="N7" s="82" t="s">
        <v>2259</v>
      </c>
      <c r="O7" s="79"/>
      <c r="P7" s="79"/>
      <c r="Q7" s="79"/>
      <c r="R7" s="79"/>
      <c r="S7" s="79"/>
      <c r="T7" s="79"/>
    </row>
    <row r="8" ht="14.25" customHeight="1">
      <c r="A8" s="79"/>
      <c r="B8" s="82" t="str">
        <f t="shared" si="1"/>
        <v>Avance 2024_1 - Plan de acción 001 - meta año 2024 Indicador 2 BP26002036 BP260029381010122 Subactividad 007</v>
      </c>
      <c r="C8" s="79"/>
      <c r="D8" s="228" t="s">
        <v>2186</v>
      </c>
      <c r="E8" s="82">
        <v>2024.0</v>
      </c>
      <c r="F8" s="79"/>
      <c r="G8" s="82" t="s">
        <v>2252</v>
      </c>
      <c r="H8" s="79"/>
      <c r="I8" s="82" t="s">
        <v>243</v>
      </c>
      <c r="J8" s="215" t="s">
        <v>2256</v>
      </c>
      <c r="K8" s="79"/>
      <c r="L8" s="206">
        <v>0.0</v>
      </c>
      <c r="M8" s="85"/>
      <c r="N8" s="82" t="s">
        <v>2260</v>
      </c>
      <c r="O8" s="79"/>
      <c r="P8" s="79"/>
      <c r="Q8" s="79"/>
      <c r="R8" s="79"/>
      <c r="S8" s="79"/>
      <c r="T8" s="79"/>
    </row>
    <row r="9" ht="14.25" customHeight="1">
      <c r="A9" s="79"/>
      <c r="B9" s="82" t="str">
        <f t="shared" si="1"/>
        <v>Avance 2024_1 - Plan de acción 002 - meta año 2024 Indicador 2 BP26002938 BP260054551010104 Subactividad 008</v>
      </c>
      <c r="C9" s="79"/>
      <c r="D9" s="228" t="s">
        <v>2188</v>
      </c>
      <c r="E9" s="82">
        <v>2024.0</v>
      </c>
      <c r="F9" s="79"/>
      <c r="G9" s="82" t="s">
        <v>2252</v>
      </c>
      <c r="H9" s="79"/>
      <c r="I9" s="82" t="s">
        <v>243</v>
      </c>
      <c r="J9" s="215" t="s">
        <v>2256</v>
      </c>
      <c r="K9" s="79"/>
      <c r="L9" s="206">
        <v>0.0</v>
      </c>
      <c r="M9" s="85"/>
      <c r="N9" s="82" t="s">
        <v>2261</v>
      </c>
      <c r="O9" s="79"/>
      <c r="P9" s="79"/>
      <c r="Q9" s="79"/>
      <c r="R9" s="79"/>
      <c r="S9" s="79"/>
      <c r="T9" s="79"/>
    </row>
    <row r="10" ht="14.25" customHeight="1">
      <c r="A10" s="79"/>
      <c r="B10" s="82" t="str">
        <f t="shared" si="1"/>
        <v>Avance 2024_1 - Plan de acción 001 - meta año 2024 Indicador 3 BP26002702 BP260027021010112 Subactividad 009</v>
      </c>
      <c r="C10" s="79"/>
      <c r="D10" s="228" t="s">
        <v>2190</v>
      </c>
      <c r="E10" s="82">
        <v>2024.0</v>
      </c>
      <c r="F10" s="79"/>
      <c r="G10" s="82" t="s">
        <v>2252</v>
      </c>
      <c r="H10" s="79"/>
      <c r="I10" s="82" t="s">
        <v>243</v>
      </c>
      <c r="J10" s="215" t="s">
        <v>2262</v>
      </c>
      <c r="K10" s="79"/>
      <c r="L10" s="294"/>
      <c r="M10" s="85"/>
      <c r="N10" s="82" t="s">
        <v>2263</v>
      </c>
      <c r="O10" s="79"/>
      <c r="P10" s="79"/>
      <c r="Q10" s="79"/>
      <c r="R10" s="79"/>
      <c r="S10" s="79"/>
      <c r="T10" s="79"/>
    </row>
    <row r="11" ht="14.25" customHeight="1">
      <c r="A11" s="79"/>
      <c r="B11" s="82" t="str">
        <f t="shared" si="1"/>
        <v>Avance 2024_1 - Plan de acción 002 - meta año 2024 Indicador 3 BP26002702 BP260027021010108 Subactividad 010</v>
      </c>
      <c r="C11" s="79"/>
      <c r="D11" s="228" t="s">
        <v>2192</v>
      </c>
      <c r="E11" s="82">
        <v>2024.0</v>
      </c>
      <c r="F11" s="79"/>
      <c r="G11" s="82" t="s">
        <v>2252</v>
      </c>
      <c r="H11" s="79"/>
      <c r="I11" s="82" t="s">
        <v>243</v>
      </c>
      <c r="J11" s="215" t="s">
        <v>2264</v>
      </c>
      <c r="K11" s="79"/>
      <c r="L11" s="294"/>
      <c r="M11" s="85"/>
      <c r="N11" s="85"/>
      <c r="O11" s="79"/>
      <c r="P11" s="79"/>
      <c r="Q11" s="79"/>
      <c r="R11" s="79"/>
      <c r="S11" s="79"/>
      <c r="T11" s="79"/>
    </row>
    <row r="12" ht="14.25" customHeight="1">
      <c r="A12" s="79"/>
      <c r="B12" s="82" t="str">
        <f t="shared" si="1"/>
        <v>Avance 2024_1 - Plan de acción 003 - meta año 2024 Indicador 3 BP26003087 BP-260054831010105 Subactividad 011</v>
      </c>
      <c r="C12" s="79"/>
      <c r="D12" s="228" t="s">
        <v>2194</v>
      </c>
      <c r="E12" s="82">
        <v>2024.0</v>
      </c>
      <c r="F12" s="79"/>
      <c r="G12" s="82" t="s">
        <v>2252</v>
      </c>
      <c r="H12" s="79"/>
      <c r="I12" s="82" t="s">
        <v>243</v>
      </c>
      <c r="J12" s="215" t="s">
        <v>2265</v>
      </c>
      <c r="K12" s="79"/>
      <c r="L12" s="294"/>
      <c r="M12" s="85"/>
      <c r="N12" s="85"/>
      <c r="O12" s="79"/>
      <c r="P12" s="79"/>
      <c r="Q12" s="79"/>
      <c r="R12" s="79"/>
      <c r="S12" s="79"/>
      <c r="T12" s="79"/>
    </row>
    <row r="13" ht="14.25" customHeight="1">
      <c r="A13" s="79"/>
      <c r="B13" s="82" t="str">
        <f t="shared" si="1"/>
        <v>Avance 2024_1 - Plan de acción 004 - meta año 2024 Indicador 3 BP26002646 BP-260054831010105 Subactividad 012</v>
      </c>
      <c r="C13" s="79"/>
      <c r="D13" s="228" t="s">
        <v>2196</v>
      </c>
      <c r="E13" s="82">
        <v>2024.0</v>
      </c>
      <c r="F13" s="79"/>
      <c r="G13" s="82" t="s">
        <v>2252</v>
      </c>
      <c r="H13" s="79"/>
      <c r="I13" s="82" t="s">
        <v>243</v>
      </c>
      <c r="J13" s="215" t="s">
        <v>2265</v>
      </c>
      <c r="K13" s="79"/>
      <c r="L13" s="294"/>
      <c r="M13" s="85"/>
      <c r="N13" s="85"/>
      <c r="O13" s="79"/>
      <c r="P13" s="79"/>
      <c r="Q13" s="79"/>
      <c r="R13" s="79"/>
      <c r="S13" s="79"/>
      <c r="T13" s="79"/>
    </row>
    <row r="14" ht="14.25" customHeight="1">
      <c r="A14" s="79"/>
      <c r="B14" s="82" t="str">
        <f t="shared" si="1"/>
        <v>Avance 2024_1 - Plan de acción 005 - meta año 2024 Indicador 3 BP26002940 BP260027021010112 Subactividad 013</v>
      </c>
      <c r="C14" s="79"/>
      <c r="D14" s="228" t="s">
        <v>2198</v>
      </c>
      <c r="E14" s="82">
        <v>2024.0</v>
      </c>
      <c r="F14" s="79"/>
      <c r="G14" s="82" t="s">
        <v>2252</v>
      </c>
      <c r="H14" s="79"/>
      <c r="I14" s="82" t="s">
        <v>243</v>
      </c>
      <c r="J14" s="215" t="s">
        <v>2262</v>
      </c>
      <c r="K14" s="79"/>
      <c r="L14" s="294"/>
      <c r="M14" s="85"/>
      <c r="N14" s="85"/>
      <c r="O14" s="79"/>
      <c r="P14" s="79"/>
      <c r="Q14" s="79"/>
      <c r="R14" s="79"/>
      <c r="S14" s="79"/>
      <c r="T14" s="79"/>
    </row>
    <row r="15" ht="14.25" customHeight="1">
      <c r="A15" s="79"/>
      <c r="B15" s="82" t="str">
        <f t="shared" si="1"/>
        <v>Avance 2024_1 - Plan de acción 001 - meta año 2024 Indicador 4 BP26003087 BP-260054841010101 Subactividad 014</v>
      </c>
      <c r="C15" s="79"/>
      <c r="D15" s="228" t="s">
        <v>2200</v>
      </c>
      <c r="E15" s="82">
        <v>2024.0</v>
      </c>
      <c r="F15" s="79"/>
      <c r="G15" s="82" t="s">
        <v>2252</v>
      </c>
      <c r="H15" s="79"/>
      <c r="I15" s="82" t="s">
        <v>243</v>
      </c>
      <c r="J15" s="215" t="s">
        <v>2266</v>
      </c>
      <c r="K15" s="79"/>
      <c r="L15" s="294"/>
      <c r="M15" s="85"/>
      <c r="N15" s="85"/>
      <c r="O15" s="79"/>
      <c r="P15" s="79"/>
      <c r="Q15" s="79"/>
      <c r="R15" s="79"/>
      <c r="S15" s="79"/>
      <c r="T15" s="79"/>
    </row>
    <row r="16" ht="14.25" customHeight="1">
      <c r="A16" s="79"/>
      <c r="B16" s="82" t="str">
        <f t="shared" si="1"/>
        <v>Avance 2024_1 - Plan de acción 001 - meta año 2024 Indicador 5 BP26003087 BP260028661020111 Subactividad 015</v>
      </c>
      <c r="C16" s="79"/>
      <c r="D16" s="228" t="s">
        <v>2202</v>
      </c>
      <c r="E16" s="82">
        <v>2024.0</v>
      </c>
      <c r="F16" s="79"/>
      <c r="G16" s="82" t="s">
        <v>2252</v>
      </c>
      <c r="H16" s="79"/>
      <c r="I16" s="82" t="s">
        <v>243</v>
      </c>
      <c r="J16" s="215" t="s">
        <v>2267</v>
      </c>
      <c r="K16" s="79"/>
      <c r="L16" s="294"/>
      <c r="M16" s="85"/>
      <c r="N16" s="85"/>
      <c r="O16" s="79"/>
      <c r="P16" s="79"/>
      <c r="Q16" s="79"/>
      <c r="R16" s="79"/>
      <c r="S16" s="79"/>
      <c r="T16" s="79"/>
    </row>
    <row r="17" ht="14.25" customHeight="1">
      <c r="A17" s="79"/>
      <c r="B17" s="82" t="str">
        <f t="shared" si="1"/>
        <v>Avance 2024_1 - Plan de acción 002 - meta año 2024 Indicador 5 BP26002866 BP-260054831010111 Subactividad 016</v>
      </c>
      <c r="C17" s="79"/>
      <c r="D17" s="228" t="s">
        <v>2204</v>
      </c>
      <c r="E17" s="82">
        <v>2024.0</v>
      </c>
      <c r="F17" s="79"/>
      <c r="G17" s="82" t="s">
        <v>2252</v>
      </c>
      <c r="H17" s="79"/>
      <c r="I17" s="82" t="s">
        <v>243</v>
      </c>
      <c r="J17" s="215" t="s">
        <v>2256</v>
      </c>
      <c r="K17" s="79"/>
      <c r="L17" s="294"/>
      <c r="M17" s="85"/>
      <c r="N17" s="85"/>
      <c r="O17" s="79"/>
      <c r="P17" s="79"/>
      <c r="Q17" s="79"/>
      <c r="R17" s="79"/>
      <c r="S17" s="79"/>
      <c r="T17" s="79"/>
    </row>
    <row r="18" ht="14.25" customHeight="1">
      <c r="A18" s="79"/>
      <c r="B18" s="82" t="str">
        <f t="shared" si="1"/>
        <v>Avance 2024_1 - Plan de acción 001 - meta año 2024 Indicador 6 BP26003087 BP260030871020141 Subactividad 017</v>
      </c>
      <c r="C18" s="79"/>
      <c r="D18" s="228" t="s">
        <v>2206</v>
      </c>
      <c r="E18" s="82">
        <v>2024.0</v>
      </c>
      <c r="F18" s="79"/>
      <c r="G18" s="82" t="s">
        <v>2252</v>
      </c>
      <c r="H18" s="79"/>
      <c r="I18" s="82" t="s">
        <v>243</v>
      </c>
      <c r="J18" s="215" t="s">
        <v>2256</v>
      </c>
      <c r="K18" s="79"/>
      <c r="L18" s="294"/>
      <c r="M18" s="85"/>
      <c r="N18" s="85"/>
      <c r="O18" s="79"/>
      <c r="P18" s="79"/>
      <c r="Q18" s="79"/>
      <c r="R18" s="79"/>
      <c r="S18" s="79"/>
      <c r="T18" s="79"/>
    </row>
    <row r="19" ht="14.25" customHeight="1">
      <c r="A19" s="79"/>
      <c r="B19" s="82" t="str">
        <f t="shared" si="1"/>
        <v>Avance 2024_1 - Plan de acción 001 - meta año 2024 indicador 7 BP26002498 Subactividad 018</v>
      </c>
      <c r="C19" s="79"/>
      <c r="D19" s="228" t="s">
        <v>2208</v>
      </c>
      <c r="E19" s="82">
        <v>2024.0</v>
      </c>
      <c r="F19" s="79"/>
      <c r="G19" s="82" t="s">
        <v>2252</v>
      </c>
      <c r="H19" s="79"/>
      <c r="I19" s="82" t="s">
        <v>243</v>
      </c>
      <c r="J19" s="215" t="s">
        <v>2268</v>
      </c>
      <c r="K19" s="79"/>
      <c r="L19" s="294"/>
      <c r="M19" s="85"/>
      <c r="N19" s="85"/>
      <c r="O19" s="79"/>
      <c r="P19" s="79"/>
      <c r="Q19" s="79"/>
      <c r="R19" s="79"/>
      <c r="S19" s="79"/>
      <c r="T19" s="79"/>
    </row>
    <row r="20" ht="14.25" customHeight="1">
      <c r="A20" s="79"/>
      <c r="B20" s="82" t="str">
        <f t="shared" si="1"/>
        <v>Avance 2024_1 - Plan de acción 001 - meta año 2024 Indicador 8 BP26003087 BP260030871020147 Subactividad 019</v>
      </c>
      <c r="C20" s="79"/>
      <c r="D20" s="228" t="s">
        <v>2210</v>
      </c>
      <c r="E20" s="82">
        <v>2024.0</v>
      </c>
      <c r="F20" s="79"/>
      <c r="G20" s="82" t="s">
        <v>2252</v>
      </c>
      <c r="H20" s="79"/>
      <c r="I20" s="82" t="s">
        <v>243</v>
      </c>
      <c r="J20" s="215" t="s">
        <v>2269</v>
      </c>
      <c r="K20" s="79"/>
      <c r="L20" s="294"/>
      <c r="M20" s="85"/>
      <c r="N20" s="85"/>
      <c r="O20" s="79"/>
      <c r="P20" s="79"/>
      <c r="Q20" s="79"/>
      <c r="R20" s="79"/>
      <c r="S20" s="79"/>
      <c r="T20" s="79"/>
    </row>
    <row r="21" ht="14.25" customHeight="1">
      <c r="A21" s="79"/>
      <c r="B21" s="82" t="str">
        <f t="shared" si="1"/>
        <v>Avance 2024_1 - Plan de acción 002 - meta año 2024 Indicador 8 BP26002702 BP-260054831010105 Subactividad 020</v>
      </c>
      <c r="C21" s="79"/>
      <c r="D21" s="228" t="s">
        <v>2212</v>
      </c>
      <c r="E21" s="82">
        <v>2024.0</v>
      </c>
      <c r="F21" s="79"/>
      <c r="G21" s="82" t="s">
        <v>2252</v>
      </c>
      <c r="H21" s="79"/>
      <c r="I21" s="82" t="s">
        <v>243</v>
      </c>
      <c r="J21" s="215" t="s">
        <v>2265</v>
      </c>
      <c r="K21" s="79"/>
      <c r="L21" s="294"/>
      <c r="M21" s="85"/>
      <c r="N21" s="85"/>
      <c r="O21" s="79"/>
      <c r="P21" s="79"/>
      <c r="Q21" s="79"/>
      <c r="R21" s="79"/>
      <c r="S21" s="79"/>
      <c r="T21" s="79"/>
    </row>
    <row r="22" ht="14.25" customHeight="1">
      <c r="A22" s="79"/>
      <c r="B22" s="82" t="str">
        <f t="shared" si="1"/>
        <v>Avance 2024_1 - Plan de acción 001 - meta año 2024 Indicador 9 BP26002941 BP-260054451010111 Subactividad 021</v>
      </c>
      <c r="C22" s="79"/>
      <c r="D22" s="228" t="s">
        <v>2214</v>
      </c>
      <c r="E22" s="82">
        <v>2024.0</v>
      </c>
      <c r="F22" s="79"/>
      <c r="G22" s="82" t="s">
        <v>2252</v>
      </c>
      <c r="H22" s="79"/>
      <c r="I22" s="82" t="s">
        <v>243</v>
      </c>
      <c r="J22" s="215" t="s">
        <v>2256</v>
      </c>
      <c r="K22" s="79"/>
      <c r="L22" s="294"/>
      <c r="M22" s="85"/>
      <c r="N22" s="85"/>
      <c r="O22" s="79"/>
      <c r="P22" s="79"/>
      <c r="Q22" s="79"/>
      <c r="R22" s="79"/>
      <c r="S22" s="79"/>
      <c r="T22" s="79"/>
    </row>
    <row r="23" ht="14.25" customHeight="1">
      <c r="A23" s="79"/>
      <c r="B23" s="85"/>
      <c r="C23" s="79"/>
      <c r="D23" s="85"/>
      <c r="E23" s="85"/>
      <c r="F23" s="79"/>
      <c r="G23" s="85"/>
      <c r="H23" s="79"/>
      <c r="I23" s="85"/>
      <c r="J23" s="215"/>
      <c r="K23" s="79"/>
      <c r="L23" s="294"/>
      <c r="M23" s="85"/>
      <c r="N23" s="85"/>
      <c r="O23" s="79"/>
      <c r="P23" s="79"/>
      <c r="Q23" s="79"/>
      <c r="R23" s="79"/>
      <c r="S23" s="79"/>
      <c r="T23" s="79"/>
    </row>
    <row r="24" ht="14.25" customHeight="1">
      <c r="A24" s="79"/>
      <c r="B24" s="85"/>
      <c r="C24" s="79"/>
      <c r="D24" s="85"/>
      <c r="E24" s="85"/>
      <c r="F24" s="79"/>
      <c r="G24" s="85"/>
      <c r="H24" s="79"/>
      <c r="I24" s="85"/>
      <c r="J24" s="215"/>
      <c r="K24" s="79"/>
      <c r="L24" s="294"/>
      <c r="M24" s="85"/>
      <c r="N24" s="85"/>
      <c r="O24" s="79"/>
      <c r="P24" s="79"/>
      <c r="Q24" s="79"/>
      <c r="R24" s="79"/>
      <c r="S24" s="79"/>
      <c r="T24" s="79"/>
    </row>
    <row r="25" ht="14.25" customHeight="1">
      <c r="A25" s="79"/>
      <c r="B25" s="85"/>
      <c r="C25" s="79"/>
      <c r="D25" s="85"/>
      <c r="E25" s="85"/>
      <c r="F25" s="79"/>
      <c r="G25" s="85"/>
      <c r="H25" s="79"/>
      <c r="I25" s="85"/>
      <c r="J25" s="215"/>
      <c r="K25" s="79"/>
      <c r="L25" s="294"/>
      <c r="M25" s="85"/>
      <c r="N25" s="85"/>
      <c r="O25" s="79"/>
      <c r="P25" s="79"/>
      <c r="Q25" s="79"/>
      <c r="R25" s="79"/>
      <c r="S25" s="79"/>
      <c r="T25" s="79"/>
    </row>
    <row r="26" ht="14.25" customHeight="1">
      <c r="A26" s="79"/>
      <c r="B26" s="85"/>
      <c r="C26" s="79"/>
      <c r="D26" s="85"/>
      <c r="E26" s="85"/>
      <c r="F26" s="79"/>
      <c r="G26" s="85"/>
      <c r="H26" s="79"/>
      <c r="I26" s="85"/>
      <c r="J26" s="215"/>
      <c r="K26" s="79"/>
      <c r="L26" s="294"/>
      <c r="M26" s="85"/>
      <c r="N26" s="85"/>
      <c r="O26" s="79"/>
      <c r="P26" s="79"/>
      <c r="Q26" s="79"/>
      <c r="R26" s="79"/>
      <c r="S26" s="79"/>
      <c r="T26" s="79"/>
    </row>
    <row r="27" ht="14.25" customHeight="1">
      <c r="A27" s="79"/>
      <c r="B27" s="85"/>
      <c r="C27" s="79"/>
      <c r="D27" s="85"/>
      <c r="E27" s="85"/>
      <c r="F27" s="79"/>
      <c r="G27" s="85"/>
      <c r="H27" s="79"/>
      <c r="I27" s="85"/>
      <c r="J27" s="215"/>
      <c r="K27" s="79"/>
      <c r="L27" s="294"/>
      <c r="M27" s="85"/>
      <c r="N27" s="85"/>
      <c r="O27" s="79"/>
      <c r="P27" s="79"/>
      <c r="Q27" s="79"/>
      <c r="R27" s="79"/>
      <c r="S27" s="79"/>
      <c r="T27" s="79"/>
    </row>
    <row r="28" ht="14.25" customHeight="1">
      <c r="A28" s="79"/>
      <c r="B28" s="85"/>
      <c r="C28" s="79"/>
      <c r="D28" s="85"/>
      <c r="E28" s="85"/>
      <c r="F28" s="79"/>
      <c r="G28" s="85"/>
      <c r="H28" s="79"/>
      <c r="I28" s="85"/>
      <c r="J28" s="215"/>
      <c r="K28" s="79"/>
      <c r="L28" s="294"/>
      <c r="M28" s="85"/>
      <c r="N28" s="85"/>
      <c r="O28" s="79"/>
      <c r="P28" s="79"/>
      <c r="Q28" s="79"/>
      <c r="R28" s="79"/>
      <c r="S28" s="79"/>
      <c r="T28" s="79"/>
    </row>
    <row r="29" ht="14.25" customHeight="1">
      <c r="A29" s="79"/>
      <c r="B29" s="85"/>
      <c r="C29" s="79"/>
      <c r="D29" s="85"/>
      <c r="E29" s="85"/>
      <c r="F29" s="79"/>
      <c r="G29" s="85"/>
      <c r="H29" s="79"/>
      <c r="I29" s="85"/>
      <c r="J29" s="215"/>
      <c r="K29" s="79"/>
      <c r="L29" s="294"/>
      <c r="M29" s="85"/>
      <c r="N29" s="85"/>
      <c r="O29" s="79"/>
      <c r="P29" s="79"/>
      <c r="Q29" s="79"/>
      <c r="R29" s="79"/>
      <c r="S29" s="79"/>
      <c r="T29" s="79"/>
    </row>
    <row r="30" ht="14.25" customHeight="1">
      <c r="A30" s="79"/>
      <c r="B30" s="85"/>
      <c r="C30" s="79"/>
      <c r="D30" s="85"/>
      <c r="E30" s="85"/>
      <c r="F30" s="79"/>
      <c r="G30" s="85"/>
      <c r="H30" s="79"/>
      <c r="I30" s="85"/>
      <c r="J30" s="215"/>
      <c r="K30" s="79"/>
      <c r="L30" s="294"/>
      <c r="M30" s="85"/>
      <c r="N30" s="85"/>
      <c r="O30" s="79"/>
      <c r="P30" s="79"/>
      <c r="Q30" s="79"/>
      <c r="R30" s="79"/>
      <c r="S30" s="79"/>
      <c r="T30" s="79"/>
    </row>
    <row r="31" ht="14.25" customHeight="1">
      <c r="A31" s="79"/>
      <c r="B31" s="85"/>
      <c r="C31" s="79"/>
      <c r="D31" s="85"/>
      <c r="E31" s="85"/>
      <c r="F31" s="79"/>
      <c r="G31" s="85"/>
      <c r="H31" s="79"/>
      <c r="I31" s="85"/>
      <c r="J31" s="215"/>
      <c r="K31" s="79"/>
      <c r="L31" s="294"/>
      <c r="M31" s="85"/>
      <c r="N31" s="85"/>
      <c r="O31" s="79"/>
      <c r="P31" s="79"/>
      <c r="Q31" s="79"/>
      <c r="R31" s="79"/>
      <c r="S31" s="79"/>
      <c r="T31" s="79"/>
    </row>
    <row r="32" ht="14.25" customHeight="1">
      <c r="A32" s="79"/>
      <c r="B32" s="85"/>
      <c r="C32" s="79"/>
      <c r="D32" s="85"/>
      <c r="E32" s="85"/>
      <c r="F32" s="79"/>
      <c r="G32" s="85"/>
      <c r="H32" s="79"/>
      <c r="I32" s="85"/>
      <c r="J32" s="215"/>
      <c r="K32" s="79"/>
      <c r="L32" s="294"/>
      <c r="M32" s="85"/>
      <c r="N32" s="85"/>
      <c r="O32" s="79"/>
      <c r="P32" s="79"/>
      <c r="Q32" s="79"/>
      <c r="R32" s="79"/>
      <c r="S32" s="79"/>
      <c r="T32" s="79"/>
    </row>
    <row r="33" ht="14.25" customHeight="1">
      <c r="A33" s="79"/>
      <c r="B33" s="85"/>
      <c r="C33" s="79"/>
      <c r="D33" s="85"/>
      <c r="E33" s="85"/>
      <c r="F33" s="79"/>
      <c r="G33" s="85"/>
      <c r="H33" s="79"/>
      <c r="I33" s="85"/>
      <c r="J33" s="215"/>
      <c r="K33" s="79"/>
      <c r="L33" s="294"/>
      <c r="M33" s="85"/>
      <c r="N33" s="85"/>
      <c r="O33" s="79"/>
      <c r="P33" s="79"/>
      <c r="Q33" s="79"/>
      <c r="R33" s="79"/>
      <c r="S33" s="79"/>
      <c r="T33" s="79"/>
    </row>
    <row r="34" ht="14.25" customHeight="1">
      <c r="A34" s="79"/>
      <c r="B34" s="85"/>
      <c r="C34" s="79"/>
      <c r="D34" s="85"/>
      <c r="E34" s="85"/>
      <c r="F34" s="79"/>
      <c r="G34" s="85"/>
      <c r="H34" s="79"/>
      <c r="I34" s="85"/>
      <c r="J34" s="215"/>
      <c r="K34" s="79"/>
      <c r="L34" s="294"/>
      <c r="M34" s="85"/>
      <c r="N34" s="85"/>
      <c r="O34" s="79"/>
      <c r="P34" s="79"/>
      <c r="Q34" s="79"/>
      <c r="R34" s="79"/>
      <c r="S34" s="79"/>
      <c r="T34" s="79"/>
    </row>
    <row r="35" ht="14.25" customHeight="1">
      <c r="A35" s="79"/>
      <c r="B35" s="85"/>
      <c r="C35" s="79"/>
      <c r="D35" s="85"/>
      <c r="E35" s="85"/>
      <c r="F35" s="79"/>
      <c r="G35" s="85"/>
      <c r="H35" s="79"/>
      <c r="I35" s="85"/>
      <c r="J35" s="215"/>
      <c r="K35" s="79"/>
      <c r="L35" s="294"/>
      <c r="M35" s="85"/>
      <c r="N35" s="85"/>
      <c r="O35" s="79"/>
      <c r="P35" s="79"/>
      <c r="Q35" s="79"/>
      <c r="R35" s="79"/>
      <c r="S35" s="79"/>
      <c r="T35" s="79"/>
    </row>
    <row r="36" ht="14.25" customHeight="1">
      <c r="A36" s="79"/>
      <c r="B36" s="85"/>
      <c r="C36" s="79"/>
      <c r="D36" s="85"/>
      <c r="E36" s="85"/>
      <c r="F36" s="79"/>
      <c r="G36" s="85"/>
      <c r="H36" s="79"/>
      <c r="I36" s="85"/>
      <c r="J36" s="215"/>
      <c r="K36" s="79"/>
      <c r="L36" s="294"/>
      <c r="M36" s="85"/>
      <c r="N36" s="85"/>
      <c r="O36" s="79"/>
      <c r="P36" s="79"/>
      <c r="Q36" s="79"/>
      <c r="R36" s="79"/>
      <c r="S36" s="79"/>
      <c r="T36" s="79"/>
    </row>
    <row r="37" ht="14.25" customHeight="1">
      <c r="A37" s="79"/>
      <c r="B37" s="85"/>
      <c r="C37" s="79"/>
      <c r="D37" s="85"/>
      <c r="E37" s="85"/>
      <c r="F37" s="79"/>
      <c r="G37" s="85"/>
      <c r="H37" s="79"/>
      <c r="I37" s="85"/>
      <c r="J37" s="215"/>
      <c r="K37" s="79"/>
      <c r="L37" s="294"/>
      <c r="M37" s="85"/>
      <c r="N37" s="85"/>
      <c r="O37" s="79"/>
      <c r="P37" s="79"/>
      <c r="Q37" s="79"/>
      <c r="R37" s="79"/>
      <c r="S37" s="79"/>
      <c r="T37" s="79"/>
    </row>
    <row r="38" ht="14.25" customHeight="1">
      <c r="A38" s="79"/>
      <c r="B38" s="85"/>
      <c r="C38" s="79"/>
      <c r="D38" s="85"/>
      <c r="E38" s="85"/>
      <c r="F38" s="79"/>
      <c r="G38" s="85"/>
      <c r="H38" s="79"/>
      <c r="I38" s="85"/>
      <c r="J38" s="215"/>
      <c r="K38" s="79"/>
      <c r="L38" s="294"/>
      <c r="M38" s="85"/>
      <c r="N38" s="85"/>
      <c r="O38" s="79"/>
      <c r="P38" s="79"/>
      <c r="Q38" s="79"/>
      <c r="R38" s="79"/>
      <c r="S38" s="79"/>
      <c r="T38" s="79"/>
    </row>
    <row r="39" ht="14.25" customHeight="1">
      <c r="A39" s="79"/>
      <c r="B39" s="85"/>
      <c r="C39" s="79"/>
      <c r="D39" s="85"/>
      <c r="E39" s="85"/>
      <c r="F39" s="79"/>
      <c r="G39" s="85"/>
      <c r="H39" s="79"/>
      <c r="I39" s="85"/>
      <c r="J39" s="215"/>
      <c r="K39" s="79"/>
      <c r="L39" s="294"/>
      <c r="M39" s="85"/>
      <c r="N39" s="85"/>
      <c r="O39" s="79"/>
      <c r="P39" s="79"/>
      <c r="Q39" s="79"/>
      <c r="R39" s="79"/>
      <c r="S39" s="79"/>
      <c r="T39" s="79"/>
    </row>
    <row r="40" ht="14.25" customHeight="1">
      <c r="A40" s="79"/>
      <c r="B40" s="85"/>
      <c r="C40" s="79"/>
      <c r="D40" s="85"/>
      <c r="E40" s="85"/>
      <c r="F40" s="79"/>
      <c r="G40" s="85"/>
      <c r="H40" s="79"/>
      <c r="I40" s="85"/>
      <c r="J40" s="215"/>
      <c r="K40" s="79"/>
      <c r="L40" s="294"/>
      <c r="M40" s="85"/>
      <c r="N40" s="85"/>
      <c r="O40" s="79"/>
      <c r="P40" s="79"/>
      <c r="Q40" s="79"/>
      <c r="R40" s="79"/>
      <c r="S40" s="79"/>
      <c r="T40" s="79"/>
    </row>
    <row r="41" ht="14.25" customHeight="1">
      <c r="A41" s="79"/>
      <c r="B41" s="85"/>
      <c r="C41" s="79"/>
      <c r="D41" s="85"/>
      <c r="E41" s="85"/>
      <c r="F41" s="79"/>
      <c r="G41" s="85"/>
      <c r="H41" s="79"/>
      <c r="I41" s="85"/>
      <c r="J41" s="215"/>
      <c r="K41" s="79"/>
      <c r="L41" s="294"/>
      <c r="M41" s="85"/>
      <c r="N41" s="85"/>
      <c r="O41" s="79"/>
      <c r="P41" s="79"/>
      <c r="Q41" s="79"/>
      <c r="R41" s="79"/>
      <c r="S41" s="79"/>
      <c r="T41" s="79"/>
    </row>
    <row r="42" ht="14.25" customHeight="1">
      <c r="A42" s="79"/>
      <c r="B42" s="85"/>
      <c r="C42" s="79"/>
      <c r="D42" s="85"/>
      <c r="E42" s="85"/>
      <c r="F42" s="79"/>
      <c r="G42" s="85"/>
      <c r="H42" s="79"/>
      <c r="I42" s="85"/>
      <c r="J42" s="215"/>
      <c r="K42" s="79"/>
      <c r="L42" s="294"/>
      <c r="M42" s="85"/>
      <c r="N42" s="85"/>
      <c r="O42" s="79"/>
      <c r="P42" s="79"/>
      <c r="Q42" s="79"/>
      <c r="R42" s="79"/>
      <c r="S42" s="79"/>
      <c r="T42" s="79"/>
    </row>
    <row r="43" ht="14.25" customHeight="1">
      <c r="A43" s="79"/>
      <c r="B43" s="85"/>
      <c r="C43" s="79"/>
      <c r="D43" s="85"/>
      <c r="E43" s="85"/>
      <c r="F43" s="79"/>
      <c r="G43" s="85"/>
      <c r="H43" s="79"/>
      <c r="I43" s="85"/>
      <c r="J43" s="215"/>
      <c r="K43" s="79"/>
      <c r="L43" s="294"/>
      <c r="M43" s="85"/>
      <c r="N43" s="85"/>
      <c r="O43" s="79"/>
      <c r="P43" s="79"/>
      <c r="Q43" s="79"/>
      <c r="R43" s="79"/>
      <c r="S43" s="79"/>
      <c r="T43" s="79"/>
    </row>
    <row r="44" ht="14.25" customHeight="1">
      <c r="A44" s="79"/>
      <c r="B44" s="85"/>
      <c r="C44" s="79"/>
      <c r="D44" s="85"/>
      <c r="E44" s="85"/>
      <c r="F44" s="79"/>
      <c r="G44" s="85"/>
      <c r="H44" s="79"/>
      <c r="I44" s="85"/>
      <c r="J44" s="215"/>
      <c r="K44" s="79"/>
      <c r="L44" s="294"/>
      <c r="M44" s="85"/>
      <c r="N44" s="85"/>
      <c r="O44" s="79"/>
      <c r="P44" s="79"/>
      <c r="Q44" s="79"/>
      <c r="R44" s="79"/>
      <c r="S44" s="79"/>
      <c r="T44" s="79"/>
    </row>
    <row r="45" ht="14.25" customHeight="1">
      <c r="A45" s="79"/>
      <c r="B45" s="85"/>
      <c r="C45" s="79"/>
      <c r="D45" s="85"/>
      <c r="E45" s="85"/>
      <c r="F45" s="79"/>
      <c r="G45" s="85"/>
      <c r="H45" s="79"/>
      <c r="I45" s="85"/>
      <c r="J45" s="215"/>
      <c r="K45" s="79"/>
      <c r="L45" s="294"/>
      <c r="M45" s="85"/>
      <c r="N45" s="85"/>
      <c r="O45" s="79"/>
      <c r="P45" s="79"/>
      <c r="Q45" s="79"/>
      <c r="R45" s="79"/>
      <c r="S45" s="79"/>
      <c r="T45" s="79"/>
    </row>
    <row r="46" ht="14.25" customHeight="1">
      <c r="A46" s="79"/>
      <c r="B46" s="85"/>
      <c r="C46" s="79"/>
      <c r="D46" s="85"/>
      <c r="E46" s="85"/>
      <c r="F46" s="79"/>
      <c r="G46" s="85"/>
      <c r="H46" s="79"/>
      <c r="I46" s="85"/>
      <c r="J46" s="215"/>
      <c r="K46" s="79"/>
      <c r="L46" s="294"/>
      <c r="M46" s="85"/>
      <c r="N46" s="85"/>
      <c r="O46" s="79"/>
      <c r="P46" s="79"/>
      <c r="Q46" s="79"/>
      <c r="R46" s="79"/>
      <c r="S46" s="79"/>
      <c r="T46" s="79"/>
    </row>
    <row r="47" ht="14.25" customHeight="1">
      <c r="A47" s="79"/>
      <c r="B47" s="85"/>
      <c r="C47" s="79"/>
      <c r="D47" s="85"/>
      <c r="E47" s="85"/>
      <c r="F47" s="79"/>
      <c r="G47" s="85"/>
      <c r="H47" s="79"/>
      <c r="I47" s="85"/>
      <c r="J47" s="215"/>
      <c r="K47" s="79"/>
      <c r="L47" s="294"/>
      <c r="M47" s="85"/>
      <c r="N47" s="85"/>
      <c r="O47" s="79"/>
      <c r="P47" s="79"/>
      <c r="Q47" s="79"/>
      <c r="R47" s="79"/>
      <c r="S47" s="79"/>
      <c r="T47" s="79"/>
    </row>
    <row r="48" ht="14.25" customHeight="1">
      <c r="A48" s="79"/>
      <c r="B48" s="85"/>
      <c r="C48" s="79"/>
      <c r="D48" s="85"/>
      <c r="E48" s="85"/>
      <c r="F48" s="79"/>
      <c r="G48" s="85"/>
      <c r="H48" s="79"/>
      <c r="I48" s="85"/>
      <c r="J48" s="215"/>
      <c r="K48" s="79"/>
      <c r="L48" s="294"/>
      <c r="M48" s="85"/>
      <c r="N48" s="85"/>
      <c r="O48" s="79"/>
      <c r="P48" s="79"/>
      <c r="Q48" s="79"/>
      <c r="R48" s="79"/>
      <c r="S48" s="79"/>
      <c r="T48" s="79"/>
    </row>
    <row r="49" ht="14.25" customHeight="1">
      <c r="A49" s="79"/>
      <c r="B49" s="85"/>
      <c r="C49" s="79"/>
      <c r="D49" s="85"/>
      <c r="E49" s="85"/>
      <c r="F49" s="79"/>
      <c r="G49" s="85"/>
      <c r="H49" s="79"/>
      <c r="I49" s="85"/>
      <c r="J49" s="215"/>
      <c r="K49" s="79"/>
      <c r="L49" s="294"/>
      <c r="M49" s="85"/>
      <c r="N49" s="85"/>
      <c r="O49" s="79"/>
      <c r="P49" s="79"/>
      <c r="Q49" s="79"/>
      <c r="R49" s="79"/>
      <c r="S49" s="79"/>
      <c r="T49" s="79"/>
    </row>
    <row r="50" ht="14.25" customHeight="1">
      <c r="A50" s="79"/>
      <c r="B50" s="85"/>
      <c r="C50" s="79"/>
      <c r="D50" s="85"/>
      <c r="E50" s="85"/>
      <c r="F50" s="79"/>
      <c r="G50" s="85"/>
      <c r="H50" s="79"/>
      <c r="I50" s="85"/>
      <c r="J50" s="215"/>
      <c r="K50" s="79"/>
      <c r="L50" s="294"/>
      <c r="M50" s="85"/>
      <c r="N50" s="85"/>
      <c r="O50" s="79"/>
      <c r="P50" s="79"/>
      <c r="Q50" s="79"/>
      <c r="R50" s="79"/>
      <c r="S50" s="79"/>
      <c r="T50" s="79"/>
    </row>
    <row r="51" ht="14.25" customHeight="1">
      <c r="A51" s="79"/>
      <c r="B51" s="85"/>
      <c r="C51" s="79"/>
      <c r="D51" s="85"/>
      <c r="E51" s="85"/>
      <c r="F51" s="79"/>
      <c r="G51" s="85"/>
      <c r="H51" s="79"/>
      <c r="I51" s="85"/>
      <c r="J51" s="215"/>
      <c r="K51" s="79"/>
      <c r="L51" s="294"/>
      <c r="M51" s="85"/>
      <c r="N51" s="85"/>
      <c r="O51" s="79"/>
      <c r="P51" s="79"/>
      <c r="Q51" s="79"/>
      <c r="R51" s="79"/>
      <c r="S51" s="79"/>
      <c r="T51" s="79"/>
    </row>
    <row r="52" ht="14.25" customHeight="1">
      <c r="A52" s="79"/>
      <c r="B52" s="85"/>
      <c r="C52" s="79"/>
      <c r="D52" s="85"/>
      <c r="E52" s="85"/>
      <c r="F52" s="79"/>
      <c r="G52" s="85"/>
      <c r="H52" s="79"/>
      <c r="I52" s="85"/>
      <c r="J52" s="215"/>
      <c r="K52" s="79"/>
      <c r="L52" s="294"/>
      <c r="M52" s="85"/>
      <c r="N52" s="85"/>
      <c r="O52" s="79"/>
      <c r="P52" s="79"/>
      <c r="Q52" s="79"/>
      <c r="R52" s="79"/>
      <c r="S52" s="79"/>
      <c r="T52" s="79"/>
    </row>
    <row r="53" ht="14.25" customHeight="1">
      <c r="A53" s="79"/>
      <c r="B53" s="85"/>
      <c r="C53" s="79"/>
      <c r="D53" s="85"/>
      <c r="E53" s="85"/>
      <c r="F53" s="79"/>
      <c r="G53" s="85"/>
      <c r="H53" s="79"/>
      <c r="I53" s="85"/>
      <c r="J53" s="215"/>
      <c r="K53" s="79"/>
      <c r="L53" s="294"/>
      <c r="M53" s="85"/>
      <c r="N53" s="85"/>
      <c r="O53" s="79"/>
      <c r="P53" s="79"/>
      <c r="Q53" s="79"/>
      <c r="R53" s="79"/>
      <c r="S53" s="79"/>
      <c r="T53" s="79"/>
    </row>
    <row r="54" ht="14.25" customHeight="1">
      <c r="A54" s="79"/>
      <c r="B54" s="85"/>
      <c r="C54" s="79"/>
      <c r="D54" s="85"/>
      <c r="E54" s="85"/>
      <c r="F54" s="79"/>
      <c r="G54" s="85"/>
      <c r="H54" s="79"/>
      <c r="I54" s="85"/>
      <c r="J54" s="215"/>
      <c r="K54" s="79"/>
      <c r="L54" s="294"/>
      <c r="M54" s="85"/>
      <c r="N54" s="85"/>
      <c r="O54" s="79"/>
      <c r="P54" s="79"/>
      <c r="Q54" s="79"/>
      <c r="R54" s="79"/>
      <c r="S54" s="79"/>
      <c r="T54" s="79"/>
    </row>
    <row r="55" ht="14.25" customHeight="1">
      <c r="A55" s="79"/>
      <c r="B55" s="85"/>
      <c r="C55" s="79"/>
      <c r="D55" s="85"/>
      <c r="E55" s="85"/>
      <c r="F55" s="79"/>
      <c r="G55" s="85"/>
      <c r="H55" s="79"/>
      <c r="I55" s="85"/>
      <c r="J55" s="215"/>
      <c r="K55" s="79"/>
      <c r="L55" s="294"/>
      <c r="M55" s="85"/>
      <c r="N55" s="85"/>
      <c r="O55" s="79"/>
      <c r="P55" s="79"/>
      <c r="Q55" s="79"/>
      <c r="R55" s="79"/>
      <c r="S55" s="79"/>
      <c r="T55" s="79"/>
    </row>
    <row r="56" ht="14.25" customHeight="1">
      <c r="A56" s="79"/>
      <c r="B56" s="85"/>
      <c r="C56" s="79"/>
      <c r="D56" s="85"/>
      <c r="E56" s="85"/>
      <c r="F56" s="79"/>
      <c r="G56" s="85"/>
      <c r="H56" s="79"/>
      <c r="I56" s="85"/>
      <c r="J56" s="215"/>
      <c r="K56" s="79"/>
      <c r="L56" s="294"/>
      <c r="M56" s="85"/>
      <c r="N56" s="85"/>
      <c r="O56" s="79"/>
      <c r="P56" s="79"/>
      <c r="Q56" s="79"/>
      <c r="R56" s="79"/>
      <c r="S56" s="79"/>
      <c r="T56" s="79"/>
    </row>
    <row r="57" ht="14.25" customHeight="1">
      <c r="A57" s="79"/>
      <c r="B57" s="85"/>
      <c r="C57" s="79"/>
      <c r="D57" s="85"/>
      <c r="E57" s="85"/>
      <c r="F57" s="79"/>
      <c r="G57" s="85"/>
      <c r="H57" s="79"/>
      <c r="I57" s="85"/>
      <c r="J57" s="215"/>
      <c r="K57" s="79"/>
      <c r="L57" s="294"/>
      <c r="M57" s="85"/>
      <c r="N57" s="85"/>
      <c r="O57" s="79"/>
      <c r="P57" s="79"/>
      <c r="Q57" s="79"/>
      <c r="R57" s="79"/>
      <c r="S57" s="79"/>
      <c r="T57" s="79"/>
    </row>
    <row r="58" ht="14.25" customHeight="1">
      <c r="A58" s="79"/>
      <c r="B58" s="85"/>
      <c r="C58" s="79"/>
      <c r="D58" s="85"/>
      <c r="E58" s="85"/>
      <c r="F58" s="79"/>
      <c r="G58" s="85"/>
      <c r="H58" s="79"/>
      <c r="I58" s="85"/>
      <c r="J58" s="215"/>
      <c r="K58" s="79"/>
      <c r="L58" s="294"/>
      <c r="M58" s="85"/>
      <c r="N58" s="85"/>
      <c r="O58" s="79"/>
      <c r="P58" s="79"/>
      <c r="Q58" s="79"/>
      <c r="R58" s="79"/>
      <c r="S58" s="79"/>
      <c r="T58" s="79"/>
    </row>
    <row r="59" ht="14.25" customHeight="1">
      <c r="A59" s="79"/>
      <c r="B59" s="85"/>
      <c r="C59" s="79"/>
      <c r="D59" s="85"/>
      <c r="E59" s="85"/>
      <c r="F59" s="79"/>
      <c r="G59" s="85"/>
      <c r="H59" s="79"/>
      <c r="I59" s="85"/>
      <c r="J59" s="215"/>
      <c r="K59" s="79"/>
      <c r="L59" s="294"/>
      <c r="M59" s="85"/>
      <c r="N59" s="85"/>
      <c r="O59" s="79"/>
      <c r="P59" s="79"/>
      <c r="Q59" s="79"/>
      <c r="R59" s="79"/>
      <c r="S59" s="79"/>
      <c r="T59" s="79"/>
    </row>
    <row r="60" ht="14.25" customHeight="1">
      <c r="A60" s="79"/>
      <c r="B60" s="85"/>
      <c r="C60" s="79"/>
      <c r="D60" s="85"/>
      <c r="E60" s="85"/>
      <c r="F60" s="79"/>
      <c r="G60" s="85"/>
      <c r="H60" s="79"/>
      <c r="I60" s="85"/>
      <c r="J60" s="215"/>
      <c r="K60" s="79"/>
      <c r="L60" s="294"/>
      <c r="M60" s="85"/>
      <c r="N60" s="85"/>
      <c r="O60" s="79"/>
      <c r="P60" s="79"/>
      <c r="Q60" s="79"/>
      <c r="R60" s="79"/>
      <c r="S60" s="79"/>
      <c r="T60" s="79"/>
    </row>
    <row r="61" ht="14.25" customHeight="1">
      <c r="A61" s="79"/>
      <c r="B61" s="85"/>
      <c r="C61" s="79"/>
      <c r="D61" s="85"/>
      <c r="E61" s="85"/>
      <c r="F61" s="79"/>
      <c r="G61" s="85"/>
      <c r="H61" s="79"/>
      <c r="I61" s="85"/>
      <c r="J61" s="215"/>
      <c r="K61" s="79"/>
      <c r="L61" s="294"/>
      <c r="M61" s="85"/>
      <c r="N61" s="85"/>
      <c r="O61" s="79"/>
      <c r="P61" s="79"/>
      <c r="Q61" s="79"/>
      <c r="R61" s="79"/>
      <c r="S61" s="79"/>
      <c r="T61" s="79"/>
    </row>
    <row r="62" ht="14.25" customHeight="1">
      <c r="A62" s="79"/>
      <c r="B62" s="85"/>
      <c r="C62" s="79"/>
      <c r="D62" s="85"/>
      <c r="E62" s="85"/>
      <c r="F62" s="79"/>
      <c r="G62" s="85"/>
      <c r="H62" s="79"/>
      <c r="I62" s="85"/>
      <c r="J62" s="215"/>
      <c r="K62" s="79"/>
      <c r="L62" s="294"/>
      <c r="M62" s="85"/>
      <c r="N62" s="85"/>
      <c r="O62" s="79"/>
      <c r="P62" s="79"/>
      <c r="Q62" s="79"/>
      <c r="R62" s="79"/>
      <c r="S62" s="79"/>
      <c r="T62" s="79"/>
    </row>
    <row r="63" ht="14.25" customHeight="1">
      <c r="A63" s="79"/>
      <c r="B63" s="85"/>
      <c r="C63" s="79"/>
      <c r="D63" s="85"/>
      <c r="E63" s="85"/>
      <c r="F63" s="79"/>
      <c r="G63" s="85"/>
      <c r="H63" s="79"/>
      <c r="I63" s="85"/>
      <c r="J63" s="215"/>
      <c r="K63" s="79"/>
      <c r="L63" s="294"/>
      <c r="M63" s="85"/>
      <c r="N63" s="85"/>
      <c r="O63" s="79"/>
      <c r="P63" s="79"/>
      <c r="Q63" s="79"/>
      <c r="R63" s="79"/>
      <c r="S63" s="79"/>
      <c r="T63" s="79"/>
    </row>
    <row r="64" ht="14.25" customHeight="1">
      <c r="A64" s="79"/>
      <c r="B64" s="85"/>
      <c r="C64" s="79"/>
      <c r="D64" s="85"/>
      <c r="E64" s="85"/>
      <c r="F64" s="79"/>
      <c r="G64" s="85"/>
      <c r="H64" s="79"/>
      <c r="I64" s="85"/>
      <c r="J64" s="215"/>
      <c r="K64" s="79"/>
      <c r="L64" s="294"/>
      <c r="M64" s="85"/>
      <c r="N64" s="85"/>
      <c r="O64" s="79"/>
      <c r="P64" s="79"/>
      <c r="Q64" s="79"/>
      <c r="R64" s="79"/>
      <c r="S64" s="79"/>
      <c r="T64" s="79"/>
    </row>
    <row r="65" ht="14.25" customHeight="1">
      <c r="A65" s="79"/>
      <c r="B65" s="85"/>
      <c r="C65" s="79"/>
      <c r="D65" s="85"/>
      <c r="E65" s="85"/>
      <c r="F65" s="79"/>
      <c r="G65" s="85"/>
      <c r="H65" s="79"/>
      <c r="I65" s="85"/>
      <c r="J65" s="215"/>
      <c r="K65" s="79"/>
      <c r="L65" s="294"/>
      <c r="M65" s="85"/>
      <c r="N65" s="85"/>
      <c r="O65" s="79"/>
      <c r="P65" s="79"/>
      <c r="Q65" s="79"/>
      <c r="R65" s="79"/>
      <c r="S65" s="79"/>
      <c r="T65" s="79"/>
    </row>
    <row r="66" ht="14.25" customHeight="1">
      <c r="A66" s="79"/>
      <c r="B66" s="85"/>
      <c r="C66" s="79"/>
      <c r="D66" s="85"/>
      <c r="E66" s="85"/>
      <c r="F66" s="79"/>
      <c r="G66" s="85"/>
      <c r="H66" s="79"/>
      <c r="I66" s="85"/>
      <c r="J66" s="215"/>
      <c r="K66" s="79"/>
      <c r="L66" s="294"/>
      <c r="M66" s="85"/>
      <c r="N66" s="85"/>
      <c r="O66" s="79"/>
      <c r="P66" s="79"/>
      <c r="Q66" s="79"/>
      <c r="R66" s="79"/>
      <c r="S66" s="79"/>
      <c r="T66" s="79"/>
    </row>
    <row r="67" ht="14.25" customHeight="1">
      <c r="A67" s="79"/>
      <c r="B67" s="85"/>
      <c r="C67" s="79"/>
      <c r="D67" s="85"/>
      <c r="E67" s="85"/>
      <c r="F67" s="79"/>
      <c r="G67" s="85"/>
      <c r="H67" s="79"/>
      <c r="I67" s="85"/>
      <c r="J67" s="215"/>
      <c r="K67" s="79"/>
      <c r="L67" s="294"/>
      <c r="M67" s="85"/>
      <c r="N67" s="85"/>
      <c r="O67" s="79"/>
      <c r="P67" s="79"/>
      <c r="Q67" s="79"/>
      <c r="R67" s="79"/>
      <c r="S67" s="79"/>
      <c r="T67" s="79"/>
    </row>
    <row r="68" ht="14.25" customHeight="1">
      <c r="A68" s="79"/>
      <c r="B68" s="85"/>
      <c r="C68" s="79"/>
      <c r="D68" s="85"/>
      <c r="E68" s="85"/>
      <c r="F68" s="79"/>
      <c r="G68" s="85"/>
      <c r="H68" s="79"/>
      <c r="I68" s="85"/>
      <c r="J68" s="215"/>
      <c r="K68" s="79"/>
      <c r="L68" s="294"/>
      <c r="M68" s="85"/>
      <c r="N68" s="85"/>
      <c r="O68" s="79"/>
      <c r="P68" s="79"/>
      <c r="Q68" s="79"/>
      <c r="R68" s="79"/>
      <c r="S68" s="79"/>
      <c r="T68" s="79"/>
    </row>
    <row r="69" ht="14.25" customHeight="1">
      <c r="A69" s="79"/>
      <c r="B69" s="85"/>
      <c r="C69" s="79"/>
      <c r="D69" s="85"/>
      <c r="E69" s="85"/>
      <c r="F69" s="79"/>
      <c r="G69" s="85"/>
      <c r="H69" s="79"/>
      <c r="I69" s="85"/>
      <c r="J69" s="215"/>
      <c r="K69" s="79"/>
      <c r="L69" s="294"/>
      <c r="M69" s="85"/>
      <c r="N69" s="85"/>
      <c r="O69" s="79"/>
      <c r="P69" s="79"/>
      <c r="Q69" s="79"/>
      <c r="R69" s="79"/>
      <c r="S69" s="79"/>
      <c r="T69" s="79"/>
    </row>
    <row r="70" ht="14.25" customHeight="1">
      <c r="A70" s="79"/>
      <c r="B70" s="85"/>
      <c r="C70" s="79"/>
      <c r="D70" s="85"/>
      <c r="E70" s="85"/>
      <c r="F70" s="79"/>
      <c r="G70" s="85"/>
      <c r="H70" s="79"/>
      <c r="I70" s="85"/>
      <c r="J70" s="215"/>
      <c r="K70" s="79"/>
      <c r="L70" s="294"/>
      <c r="M70" s="85"/>
      <c r="N70" s="85"/>
      <c r="O70" s="79"/>
      <c r="P70" s="79"/>
      <c r="Q70" s="79"/>
      <c r="R70" s="79"/>
      <c r="S70" s="79"/>
      <c r="T70" s="79"/>
    </row>
    <row r="71" ht="14.25" customHeight="1">
      <c r="A71" s="79"/>
      <c r="B71" s="85"/>
      <c r="C71" s="79"/>
      <c r="D71" s="85"/>
      <c r="E71" s="85"/>
      <c r="F71" s="79"/>
      <c r="G71" s="85"/>
      <c r="H71" s="79"/>
      <c r="I71" s="85"/>
      <c r="J71" s="215"/>
      <c r="K71" s="79"/>
      <c r="L71" s="294"/>
      <c r="M71" s="85"/>
      <c r="N71" s="85"/>
      <c r="O71" s="79"/>
      <c r="P71" s="79"/>
      <c r="Q71" s="79"/>
      <c r="R71" s="79"/>
      <c r="S71" s="79"/>
      <c r="T71" s="79"/>
    </row>
    <row r="72" ht="14.25" customHeight="1">
      <c r="A72" s="79"/>
      <c r="B72" s="85"/>
      <c r="C72" s="79"/>
      <c r="D72" s="85"/>
      <c r="E72" s="85"/>
      <c r="F72" s="79"/>
      <c r="G72" s="85"/>
      <c r="H72" s="79"/>
      <c r="I72" s="85"/>
      <c r="J72" s="215"/>
      <c r="K72" s="79"/>
      <c r="L72" s="294"/>
      <c r="M72" s="85"/>
      <c r="N72" s="85"/>
      <c r="O72" s="79"/>
      <c r="P72" s="79"/>
      <c r="Q72" s="79"/>
      <c r="R72" s="79"/>
      <c r="S72" s="79"/>
      <c r="T72" s="79"/>
    </row>
    <row r="73" ht="14.25" customHeight="1">
      <c r="A73" s="79"/>
      <c r="B73" s="85"/>
      <c r="C73" s="79"/>
      <c r="D73" s="85"/>
      <c r="E73" s="85"/>
      <c r="F73" s="79"/>
      <c r="G73" s="85"/>
      <c r="H73" s="79"/>
      <c r="I73" s="85"/>
      <c r="J73" s="215"/>
      <c r="K73" s="79"/>
      <c r="L73" s="294"/>
      <c r="M73" s="85"/>
      <c r="N73" s="85"/>
      <c r="O73" s="79"/>
      <c r="P73" s="79"/>
      <c r="Q73" s="79"/>
      <c r="R73" s="79"/>
      <c r="S73" s="79"/>
      <c r="T73" s="79"/>
    </row>
    <row r="74" ht="14.25" customHeight="1">
      <c r="A74" s="79"/>
      <c r="B74" s="85"/>
      <c r="C74" s="79"/>
      <c r="D74" s="85"/>
      <c r="E74" s="85"/>
      <c r="F74" s="79"/>
      <c r="G74" s="85"/>
      <c r="H74" s="79"/>
      <c r="I74" s="85"/>
      <c r="J74" s="215"/>
      <c r="K74" s="79"/>
      <c r="L74" s="294"/>
      <c r="M74" s="85"/>
      <c r="N74" s="85"/>
      <c r="O74" s="79"/>
      <c r="P74" s="79"/>
      <c r="Q74" s="79"/>
      <c r="R74" s="79"/>
      <c r="S74" s="79"/>
      <c r="T74" s="79"/>
    </row>
    <row r="75" ht="14.25" customHeight="1">
      <c r="A75" s="79"/>
      <c r="B75" s="85"/>
      <c r="C75" s="79"/>
      <c r="D75" s="85"/>
      <c r="E75" s="85"/>
      <c r="F75" s="79"/>
      <c r="G75" s="85"/>
      <c r="H75" s="79"/>
      <c r="I75" s="85"/>
      <c r="J75" s="215"/>
      <c r="K75" s="79"/>
      <c r="L75" s="294"/>
      <c r="M75" s="85"/>
      <c r="N75" s="85"/>
      <c r="O75" s="79"/>
      <c r="P75" s="79"/>
      <c r="Q75" s="79"/>
      <c r="R75" s="79"/>
      <c r="S75" s="79"/>
      <c r="T75" s="79"/>
    </row>
    <row r="76" ht="14.25" customHeight="1">
      <c r="A76" s="79"/>
      <c r="B76" s="85"/>
      <c r="C76" s="79"/>
      <c r="D76" s="85"/>
      <c r="E76" s="85"/>
      <c r="F76" s="79"/>
      <c r="G76" s="85"/>
      <c r="H76" s="79"/>
      <c r="I76" s="85"/>
      <c r="J76" s="215"/>
      <c r="K76" s="79"/>
      <c r="L76" s="294"/>
      <c r="M76" s="85"/>
      <c r="N76" s="85"/>
      <c r="O76" s="79"/>
      <c r="P76" s="79"/>
      <c r="Q76" s="79"/>
      <c r="R76" s="79"/>
      <c r="S76" s="79"/>
      <c r="T76" s="79"/>
    </row>
    <row r="77" ht="14.25" customHeight="1">
      <c r="A77" s="79"/>
      <c r="B77" s="85"/>
      <c r="C77" s="79"/>
      <c r="D77" s="85"/>
      <c r="E77" s="85"/>
      <c r="F77" s="79"/>
      <c r="G77" s="85"/>
      <c r="H77" s="79"/>
      <c r="I77" s="85"/>
      <c r="J77" s="215"/>
      <c r="K77" s="79"/>
      <c r="L77" s="294"/>
      <c r="M77" s="85"/>
      <c r="N77" s="85"/>
      <c r="O77" s="79"/>
      <c r="P77" s="79"/>
      <c r="Q77" s="79"/>
      <c r="R77" s="79"/>
      <c r="S77" s="79"/>
      <c r="T77" s="79"/>
    </row>
    <row r="78" ht="14.25" customHeight="1">
      <c r="A78" s="79"/>
      <c r="B78" s="85"/>
      <c r="C78" s="79"/>
      <c r="D78" s="85"/>
      <c r="E78" s="85"/>
      <c r="F78" s="79"/>
      <c r="G78" s="85"/>
      <c r="H78" s="79"/>
      <c r="I78" s="85"/>
      <c r="J78" s="215"/>
      <c r="K78" s="79"/>
      <c r="L78" s="294"/>
      <c r="M78" s="85"/>
      <c r="N78" s="85"/>
      <c r="O78" s="79"/>
      <c r="P78" s="79"/>
      <c r="Q78" s="79"/>
      <c r="R78" s="79"/>
      <c r="S78" s="79"/>
      <c r="T78" s="79"/>
    </row>
    <row r="79" ht="14.25" customHeight="1">
      <c r="A79" s="79"/>
      <c r="B79" s="85"/>
      <c r="C79" s="79"/>
      <c r="D79" s="85"/>
      <c r="E79" s="85"/>
      <c r="F79" s="79"/>
      <c r="G79" s="85"/>
      <c r="H79" s="79"/>
      <c r="I79" s="85"/>
      <c r="J79" s="215"/>
      <c r="K79" s="79"/>
      <c r="L79" s="294"/>
      <c r="M79" s="85"/>
      <c r="N79" s="85"/>
      <c r="O79" s="79"/>
      <c r="P79" s="79"/>
      <c r="Q79" s="79"/>
      <c r="R79" s="79"/>
      <c r="S79" s="79"/>
      <c r="T79" s="79"/>
    </row>
    <row r="80" ht="14.25" customHeight="1">
      <c r="A80" s="79"/>
      <c r="B80" s="85"/>
      <c r="C80" s="79"/>
      <c r="D80" s="85"/>
      <c r="E80" s="85"/>
      <c r="F80" s="79"/>
      <c r="G80" s="85"/>
      <c r="H80" s="79"/>
      <c r="I80" s="85"/>
      <c r="J80" s="215"/>
      <c r="K80" s="79"/>
      <c r="L80" s="294"/>
      <c r="M80" s="85"/>
      <c r="N80" s="85"/>
      <c r="O80" s="79"/>
      <c r="P80" s="79"/>
      <c r="Q80" s="79"/>
      <c r="R80" s="79"/>
      <c r="S80" s="79"/>
      <c r="T80" s="79"/>
    </row>
    <row r="81" ht="14.25" customHeight="1">
      <c r="A81" s="79"/>
      <c r="B81" s="85"/>
      <c r="C81" s="79"/>
      <c r="D81" s="85"/>
      <c r="E81" s="85"/>
      <c r="F81" s="79"/>
      <c r="G81" s="85"/>
      <c r="H81" s="79"/>
      <c r="I81" s="85"/>
      <c r="J81" s="215"/>
      <c r="K81" s="79"/>
      <c r="L81" s="294"/>
      <c r="M81" s="85"/>
      <c r="N81" s="85"/>
      <c r="O81" s="79"/>
      <c r="P81" s="79"/>
      <c r="Q81" s="79"/>
      <c r="R81" s="79"/>
      <c r="S81" s="79"/>
      <c r="T81" s="79"/>
    </row>
    <row r="82" ht="14.25" customHeight="1">
      <c r="A82" s="79"/>
      <c r="B82" s="85"/>
      <c r="C82" s="79"/>
      <c r="D82" s="85"/>
      <c r="E82" s="85"/>
      <c r="F82" s="79"/>
      <c r="G82" s="85"/>
      <c r="H82" s="79"/>
      <c r="I82" s="85"/>
      <c r="J82" s="215"/>
      <c r="K82" s="79"/>
      <c r="L82" s="294"/>
      <c r="M82" s="85"/>
      <c r="N82" s="85"/>
      <c r="O82" s="79"/>
      <c r="P82" s="79"/>
      <c r="Q82" s="79"/>
      <c r="R82" s="79"/>
      <c r="S82" s="79"/>
      <c r="T82" s="79"/>
    </row>
    <row r="83" ht="14.25" customHeight="1">
      <c r="A83" s="79"/>
      <c r="B83" s="85"/>
      <c r="C83" s="79"/>
      <c r="D83" s="85"/>
      <c r="E83" s="85"/>
      <c r="F83" s="79"/>
      <c r="G83" s="85"/>
      <c r="H83" s="79"/>
      <c r="I83" s="85"/>
      <c r="J83" s="215"/>
      <c r="K83" s="79"/>
      <c r="L83" s="294"/>
      <c r="M83" s="85"/>
      <c r="N83" s="85"/>
      <c r="O83" s="79"/>
      <c r="P83" s="79"/>
      <c r="Q83" s="79"/>
      <c r="R83" s="79"/>
      <c r="S83" s="79"/>
      <c r="T83" s="79"/>
    </row>
    <row r="84" ht="14.25" customHeight="1">
      <c r="A84" s="79"/>
      <c r="B84" s="85"/>
      <c r="C84" s="79"/>
      <c r="D84" s="85"/>
      <c r="E84" s="85"/>
      <c r="F84" s="79"/>
      <c r="G84" s="85"/>
      <c r="H84" s="79"/>
      <c r="I84" s="85"/>
      <c r="J84" s="215"/>
      <c r="K84" s="79"/>
      <c r="L84" s="294"/>
      <c r="M84" s="85"/>
      <c r="N84" s="85"/>
      <c r="O84" s="79"/>
      <c r="P84" s="79"/>
      <c r="Q84" s="79"/>
      <c r="R84" s="79"/>
      <c r="S84" s="79"/>
      <c r="T84" s="79"/>
    </row>
    <row r="85" ht="14.25" customHeight="1">
      <c r="A85" s="79"/>
      <c r="B85" s="85"/>
      <c r="C85" s="79"/>
      <c r="D85" s="85"/>
      <c r="E85" s="85"/>
      <c r="F85" s="79"/>
      <c r="G85" s="85"/>
      <c r="H85" s="79"/>
      <c r="I85" s="85"/>
      <c r="J85" s="215"/>
      <c r="K85" s="79"/>
      <c r="L85" s="294"/>
      <c r="M85" s="85"/>
      <c r="N85" s="85"/>
      <c r="O85" s="79"/>
      <c r="P85" s="79"/>
      <c r="Q85" s="79"/>
      <c r="R85" s="79"/>
      <c r="S85" s="79"/>
      <c r="T85" s="79"/>
    </row>
    <row r="86" ht="14.25" customHeight="1">
      <c r="A86" s="79"/>
      <c r="B86" s="85"/>
      <c r="C86" s="79"/>
      <c r="D86" s="85"/>
      <c r="E86" s="85"/>
      <c r="F86" s="79"/>
      <c r="G86" s="85"/>
      <c r="H86" s="79"/>
      <c r="I86" s="85"/>
      <c r="J86" s="215"/>
      <c r="K86" s="79"/>
      <c r="L86" s="294"/>
      <c r="M86" s="85"/>
      <c r="N86" s="85"/>
      <c r="O86" s="79"/>
      <c r="P86" s="79"/>
      <c r="Q86" s="79"/>
      <c r="R86" s="79"/>
      <c r="S86" s="79"/>
      <c r="T86" s="79"/>
    </row>
    <row r="87" ht="14.25" customHeight="1">
      <c r="A87" s="79"/>
      <c r="B87" s="85"/>
      <c r="C87" s="79"/>
      <c r="D87" s="85"/>
      <c r="E87" s="85"/>
      <c r="F87" s="79"/>
      <c r="G87" s="85"/>
      <c r="H87" s="79"/>
      <c r="I87" s="85"/>
      <c r="J87" s="215"/>
      <c r="K87" s="79"/>
      <c r="L87" s="294"/>
      <c r="M87" s="85"/>
      <c r="N87" s="85"/>
      <c r="O87" s="79"/>
      <c r="P87" s="79"/>
      <c r="Q87" s="79"/>
      <c r="R87" s="79"/>
      <c r="S87" s="79"/>
      <c r="T87" s="79"/>
    </row>
    <row r="88" ht="14.25" customHeight="1">
      <c r="A88" s="79"/>
      <c r="B88" s="85"/>
      <c r="C88" s="79"/>
      <c r="D88" s="85"/>
      <c r="E88" s="85"/>
      <c r="F88" s="79"/>
      <c r="G88" s="85"/>
      <c r="H88" s="79"/>
      <c r="I88" s="85"/>
      <c r="J88" s="215"/>
      <c r="K88" s="79"/>
      <c r="L88" s="294"/>
      <c r="M88" s="85"/>
      <c r="N88" s="85"/>
      <c r="O88" s="79"/>
      <c r="P88" s="79"/>
      <c r="Q88" s="79"/>
      <c r="R88" s="79"/>
      <c r="S88" s="79"/>
      <c r="T88" s="79"/>
    </row>
    <row r="89" ht="14.25" customHeight="1">
      <c r="A89" s="79"/>
      <c r="B89" s="85"/>
      <c r="C89" s="79"/>
      <c r="D89" s="85"/>
      <c r="E89" s="85"/>
      <c r="F89" s="79"/>
      <c r="G89" s="85"/>
      <c r="H89" s="79"/>
      <c r="I89" s="85"/>
      <c r="J89" s="215"/>
      <c r="K89" s="79"/>
      <c r="L89" s="294"/>
      <c r="M89" s="85"/>
      <c r="N89" s="85"/>
      <c r="O89" s="79"/>
      <c r="P89" s="79"/>
      <c r="Q89" s="79"/>
      <c r="R89" s="79"/>
      <c r="S89" s="79"/>
      <c r="T89" s="79"/>
    </row>
    <row r="90" ht="14.25" customHeight="1">
      <c r="A90" s="79"/>
      <c r="B90" s="85"/>
      <c r="C90" s="79"/>
      <c r="D90" s="85"/>
      <c r="E90" s="85"/>
      <c r="F90" s="79"/>
      <c r="G90" s="85"/>
      <c r="H90" s="79"/>
      <c r="I90" s="85"/>
      <c r="J90" s="215"/>
      <c r="K90" s="79"/>
      <c r="L90" s="294"/>
      <c r="M90" s="85"/>
      <c r="N90" s="85"/>
      <c r="O90" s="79"/>
      <c r="P90" s="79"/>
      <c r="Q90" s="79"/>
      <c r="R90" s="79"/>
      <c r="S90" s="79"/>
      <c r="T90" s="79"/>
    </row>
    <row r="91" ht="14.25" customHeight="1">
      <c r="A91" s="79"/>
      <c r="B91" s="85"/>
      <c r="C91" s="79"/>
      <c r="D91" s="85"/>
      <c r="E91" s="85"/>
      <c r="F91" s="79"/>
      <c r="G91" s="85"/>
      <c r="H91" s="79"/>
      <c r="I91" s="85"/>
      <c r="J91" s="215"/>
      <c r="K91" s="79"/>
      <c r="L91" s="294"/>
      <c r="M91" s="85"/>
      <c r="N91" s="85"/>
      <c r="O91" s="79"/>
      <c r="P91" s="79"/>
      <c r="Q91" s="79"/>
      <c r="R91" s="79"/>
      <c r="S91" s="79"/>
      <c r="T91" s="79"/>
    </row>
    <row r="92" ht="14.25" customHeight="1">
      <c r="A92" s="79"/>
      <c r="B92" s="85"/>
      <c r="C92" s="79"/>
      <c r="D92" s="85"/>
      <c r="E92" s="85"/>
      <c r="F92" s="79"/>
      <c r="G92" s="85"/>
      <c r="H92" s="79"/>
      <c r="I92" s="85"/>
      <c r="J92" s="215"/>
      <c r="K92" s="79"/>
      <c r="L92" s="294"/>
      <c r="M92" s="85"/>
      <c r="N92" s="85"/>
      <c r="O92" s="79"/>
      <c r="P92" s="79"/>
      <c r="Q92" s="79"/>
      <c r="R92" s="79"/>
      <c r="S92" s="79"/>
      <c r="T92" s="79"/>
    </row>
    <row r="93" ht="14.25" customHeight="1">
      <c r="A93" s="79"/>
      <c r="B93" s="85"/>
      <c r="C93" s="79"/>
      <c r="D93" s="85"/>
      <c r="E93" s="85"/>
      <c r="F93" s="79"/>
      <c r="G93" s="85"/>
      <c r="H93" s="79"/>
      <c r="I93" s="85"/>
      <c r="J93" s="215"/>
      <c r="K93" s="79"/>
      <c r="L93" s="294"/>
      <c r="M93" s="85"/>
      <c r="N93" s="85"/>
      <c r="O93" s="79"/>
      <c r="P93" s="79"/>
      <c r="Q93" s="79"/>
      <c r="R93" s="79"/>
      <c r="S93" s="79"/>
      <c r="T93" s="79"/>
    </row>
    <row r="94" ht="14.25" customHeight="1">
      <c r="A94" s="79"/>
      <c r="B94" s="85"/>
      <c r="C94" s="79"/>
      <c r="D94" s="85"/>
      <c r="E94" s="85"/>
      <c r="F94" s="79"/>
      <c r="G94" s="85"/>
      <c r="H94" s="79"/>
      <c r="I94" s="85"/>
      <c r="J94" s="215"/>
      <c r="K94" s="79"/>
      <c r="L94" s="294"/>
      <c r="M94" s="85"/>
      <c r="N94" s="85"/>
      <c r="O94" s="79"/>
      <c r="P94" s="79"/>
      <c r="Q94" s="79"/>
      <c r="R94" s="79"/>
      <c r="S94" s="79"/>
      <c r="T94" s="79"/>
    </row>
    <row r="95" ht="14.25" customHeight="1">
      <c r="A95" s="79"/>
      <c r="B95" s="85"/>
      <c r="C95" s="79"/>
      <c r="D95" s="85"/>
      <c r="E95" s="85"/>
      <c r="F95" s="79"/>
      <c r="G95" s="85"/>
      <c r="H95" s="79"/>
      <c r="I95" s="85"/>
      <c r="J95" s="215"/>
      <c r="K95" s="79"/>
      <c r="L95" s="294"/>
      <c r="M95" s="85"/>
      <c r="N95" s="85"/>
      <c r="O95" s="79"/>
      <c r="P95" s="79"/>
      <c r="Q95" s="79"/>
      <c r="R95" s="79"/>
      <c r="S95" s="79"/>
      <c r="T95" s="79"/>
    </row>
    <row r="96" ht="14.25" customHeight="1">
      <c r="A96" s="79"/>
      <c r="B96" s="85"/>
      <c r="C96" s="79"/>
      <c r="D96" s="85"/>
      <c r="E96" s="85"/>
      <c r="F96" s="79"/>
      <c r="G96" s="85"/>
      <c r="H96" s="79"/>
      <c r="I96" s="85"/>
      <c r="J96" s="215"/>
      <c r="K96" s="79"/>
      <c r="L96" s="294"/>
      <c r="M96" s="85"/>
      <c r="N96" s="85"/>
      <c r="O96" s="79"/>
      <c r="P96" s="79"/>
      <c r="Q96" s="79"/>
      <c r="R96" s="79"/>
      <c r="S96" s="79"/>
      <c r="T96" s="79"/>
    </row>
    <row r="97" ht="14.25" customHeight="1">
      <c r="A97" s="79"/>
      <c r="B97" s="85"/>
      <c r="C97" s="79"/>
      <c r="D97" s="85"/>
      <c r="E97" s="85"/>
      <c r="F97" s="79"/>
      <c r="G97" s="85"/>
      <c r="H97" s="79"/>
      <c r="I97" s="85"/>
      <c r="J97" s="215"/>
      <c r="K97" s="79"/>
      <c r="L97" s="294"/>
      <c r="M97" s="85"/>
      <c r="N97" s="85"/>
      <c r="O97" s="79"/>
      <c r="P97" s="79"/>
      <c r="Q97" s="79"/>
      <c r="R97" s="79"/>
      <c r="S97" s="79"/>
      <c r="T97" s="79"/>
    </row>
    <row r="98" ht="14.25" customHeight="1">
      <c r="A98" s="79"/>
      <c r="B98" s="85"/>
      <c r="C98" s="79"/>
      <c r="D98" s="85"/>
      <c r="E98" s="85"/>
      <c r="F98" s="79"/>
      <c r="G98" s="85"/>
      <c r="H98" s="79"/>
      <c r="I98" s="85"/>
      <c r="J98" s="215"/>
      <c r="K98" s="79"/>
      <c r="L98" s="294"/>
      <c r="M98" s="85"/>
      <c r="N98" s="85"/>
      <c r="O98" s="79"/>
      <c r="P98" s="79"/>
      <c r="Q98" s="79"/>
      <c r="R98" s="79"/>
      <c r="S98" s="79"/>
      <c r="T98" s="79"/>
    </row>
    <row r="99" ht="14.25" customHeight="1">
      <c r="A99" s="79"/>
      <c r="B99" s="85"/>
      <c r="C99" s="79"/>
      <c r="D99" s="85"/>
      <c r="E99" s="85"/>
      <c r="F99" s="79"/>
      <c r="G99" s="85"/>
      <c r="H99" s="79"/>
      <c r="I99" s="85"/>
      <c r="J99" s="215"/>
      <c r="K99" s="79"/>
      <c r="L99" s="294"/>
      <c r="M99" s="85"/>
      <c r="N99" s="85"/>
      <c r="O99" s="79"/>
      <c r="P99" s="79"/>
      <c r="Q99" s="79"/>
      <c r="R99" s="79"/>
      <c r="S99" s="79"/>
      <c r="T99" s="79"/>
    </row>
    <row r="100" ht="14.25" customHeight="1">
      <c r="A100" s="79"/>
      <c r="B100" s="85"/>
      <c r="C100" s="79"/>
      <c r="D100" s="85"/>
      <c r="E100" s="85"/>
      <c r="F100" s="79"/>
      <c r="G100" s="85"/>
      <c r="H100" s="79"/>
      <c r="I100" s="85"/>
      <c r="J100" s="215"/>
      <c r="K100" s="79"/>
      <c r="L100" s="294"/>
      <c r="M100" s="85"/>
      <c r="N100" s="85"/>
      <c r="O100" s="79"/>
      <c r="P100" s="79"/>
      <c r="Q100" s="79"/>
      <c r="R100" s="79"/>
      <c r="S100" s="79"/>
      <c r="T100" s="79"/>
    </row>
    <row r="101" ht="14.25" customHeight="1">
      <c r="A101" s="79"/>
      <c r="B101" s="85"/>
      <c r="C101" s="79"/>
      <c r="D101" s="85"/>
      <c r="E101" s="85"/>
      <c r="F101" s="79"/>
      <c r="G101" s="85"/>
      <c r="H101" s="79"/>
      <c r="I101" s="85"/>
      <c r="J101" s="215"/>
      <c r="K101" s="79"/>
      <c r="L101" s="294"/>
      <c r="M101" s="85"/>
      <c r="N101" s="85"/>
      <c r="O101" s="79"/>
      <c r="P101" s="79"/>
      <c r="Q101" s="79"/>
      <c r="R101" s="79"/>
      <c r="S101" s="79"/>
      <c r="T101" s="79"/>
    </row>
    <row r="102" ht="14.25" customHeight="1">
      <c r="A102" s="79"/>
      <c r="B102" s="85"/>
      <c r="C102" s="79"/>
      <c r="D102" s="85"/>
      <c r="E102" s="85"/>
      <c r="F102" s="79"/>
      <c r="G102" s="85"/>
      <c r="H102" s="79"/>
      <c r="I102" s="85"/>
      <c r="J102" s="215"/>
      <c r="K102" s="79"/>
      <c r="L102" s="294"/>
      <c r="M102" s="85"/>
      <c r="N102" s="85"/>
      <c r="O102" s="79"/>
      <c r="P102" s="79"/>
      <c r="Q102" s="79"/>
      <c r="R102" s="79"/>
      <c r="S102" s="79"/>
      <c r="T102" s="79"/>
    </row>
    <row r="103" ht="14.25" customHeight="1">
      <c r="A103" s="79"/>
      <c r="B103" s="85"/>
      <c r="C103" s="79"/>
      <c r="D103" s="85"/>
      <c r="E103" s="85"/>
      <c r="F103" s="79"/>
      <c r="G103" s="85"/>
      <c r="H103" s="79"/>
      <c r="I103" s="85"/>
      <c r="J103" s="215"/>
      <c r="K103" s="79"/>
      <c r="L103" s="294"/>
      <c r="M103" s="85"/>
      <c r="N103" s="85"/>
      <c r="O103" s="79"/>
      <c r="P103" s="79"/>
      <c r="Q103" s="79"/>
      <c r="R103" s="79"/>
      <c r="S103" s="79"/>
      <c r="T103" s="79"/>
    </row>
    <row r="104" ht="14.25" customHeight="1">
      <c r="A104" s="79"/>
      <c r="B104" s="85"/>
      <c r="C104" s="79"/>
      <c r="D104" s="85"/>
      <c r="E104" s="85"/>
      <c r="F104" s="79"/>
      <c r="G104" s="85"/>
      <c r="H104" s="79"/>
      <c r="I104" s="85"/>
      <c r="J104" s="215"/>
      <c r="K104" s="79"/>
      <c r="L104" s="294"/>
      <c r="M104" s="85"/>
      <c r="N104" s="85"/>
      <c r="O104" s="79"/>
      <c r="P104" s="79"/>
      <c r="Q104" s="79"/>
      <c r="R104" s="79"/>
      <c r="S104" s="79"/>
      <c r="T104" s="79"/>
    </row>
    <row r="105" ht="14.25" customHeight="1">
      <c r="A105" s="79"/>
      <c r="B105" s="85"/>
      <c r="C105" s="79"/>
      <c r="D105" s="85"/>
      <c r="E105" s="85"/>
      <c r="F105" s="79"/>
      <c r="G105" s="85"/>
      <c r="H105" s="79"/>
      <c r="I105" s="85"/>
      <c r="J105" s="215"/>
      <c r="K105" s="79"/>
      <c r="L105" s="294"/>
      <c r="M105" s="85"/>
      <c r="N105" s="85"/>
      <c r="O105" s="79"/>
      <c r="P105" s="79"/>
      <c r="Q105" s="79"/>
      <c r="R105" s="79"/>
      <c r="S105" s="79"/>
      <c r="T105" s="79"/>
    </row>
    <row r="106" ht="14.25" customHeight="1">
      <c r="A106" s="79"/>
      <c r="B106" s="85"/>
      <c r="C106" s="79"/>
      <c r="D106" s="85"/>
      <c r="E106" s="85"/>
      <c r="F106" s="79"/>
      <c r="G106" s="85"/>
      <c r="H106" s="79"/>
      <c r="I106" s="85"/>
      <c r="J106" s="215"/>
      <c r="K106" s="79"/>
      <c r="L106" s="294"/>
      <c r="M106" s="85"/>
      <c r="N106" s="85"/>
      <c r="O106" s="79"/>
      <c r="P106" s="79"/>
      <c r="Q106" s="79"/>
      <c r="R106" s="79"/>
      <c r="S106" s="79"/>
      <c r="T106" s="79"/>
    </row>
    <row r="107" ht="14.25" customHeight="1">
      <c r="A107" s="79"/>
      <c r="B107" s="85"/>
      <c r="C107" s="79"/>
      <c r="D107" s="85"/>
      <c r="E107" s="85"/>
      <c r="F107" s="79"/>
      <c r="G107" s="85"/>
      <c r="H107" s="79"/>
      <c r="I107" s="85"/>
      <c r="J107" s="215"/>
      <c r="K107" s="79"/>
      <c r="L107" s="294"/>
      <c r="M107" s="85"/>
      <c r="N107" s="85"/>
      <c r="O107" s="79"/>
      <c r="P107" s="79"/>
      <c r="Q107" s="79"/>
      <c r="R107" s="79"/>
      <c r="S107" s="79"/>
      <c r="T107" s="79"/>
    </row>
    <row r="108" ht="14.25" customHeight="1">
      <c r="A108" s="79"/>
      <c r="B108" s="85"/>
      <c r="C108" s="79"/>
      <c r="D108" s="85"/>
      <c r="E108" s="85"/>
      <c r="F108" s="79"/>
      <c r="G108" s="85"/>
      <c r="H108" s="79"/>
      <c r="I108" s="85"/>
      <c r="J108" s="215"/>
      <c r="K108" s="79"/>
      <c r="L108" s="294"/>
      <c r="M108" s="85"/>
      <c r="N108" s="85"/>
      <c r="O108" s="79"/>
      <c r="P108" s="79"/>
      <c r="Q108" s="79"/>
      <c r="R108" s="79"/>
      <c r="S108" s="79"/>
      <c r="T108" s="79"/>
    </row>
    <row r="109" ht="14.25" customHeight="1">
      <c r="A109" s="79"/>
      <c r="B109" s="85"/>
      <c r="C109" s="79"/>
      <c r="D109" s="85"/>
      <c r="E109" s="85"/>
      <c r="F109" s="79"/>
      <c r="G109" s="85"/>
      <c r="H109" s="79"/>
      <c r="I109" s="85"/>
      <c r="J109" s="215"/>
      <c r="K109" s="79"/>
      <c r="L109" s="294"/>
      <c r="M109" s="85"/>
      <c r="N109" s="85"/>
      <c r="O109" s="79"/>
      <c r="P109" s="79"/>
      <c r="Q109" s="79"/>
      <c r="R109" s="79"/>
      <c r="S109" s="79"/>
      <c r="T109" s="79"/>
    </row>
    <row r="110" ht="14.25" customHeight="1">
      <c r="A110" s="79"/>
      <c r="B110" s="85"/>
      <c r="C110" s="79"/>
      <c r="D110" s="85"/>
      <c r="E110" s="85"/>
      <c r="F110" s="79"/>
      <c r="G110" s="85"/>
      <c r="H110" s="79"/>
      <c r="I110" s="85"/>
      <c r="J110" s="215"/>
      <c r="K110" s="79"/>
      <c r="L110" s="294"/>
      <c r="M110" s="85"/>
      <c r="N110" s="85"/>
      <c r="O110" s="79"/>
      <c r="P110" s="79"/>
      <c r="Q110" s="79"/>
      <c r="R110" s="79"/>
      <c r="S110" s="79"/>
      <c r="T110" s="79"/>
    </row>
    <row r="111" ht="14.25" customHeight="1">
      <c r="A111" s="79"/>
      <c r="B111" s="85"/>
      <c r="C111" s="79"/>
      <c r="D111" s="85"/>
      <c r="E111" s="85"/>
      <c r="F111" s="79"/>
      <c r="G111" s="85"/>
      <c r="H111" s="79"/>
      <c r="I111" s="85"/>
      <c r="J111" s="215"/>
      <c r="K111" s="79"/>
      <c r="L111" s="294"/>
      <c r="M111" s="85"/>
      <c r="N111" s="85"/>
      <c r="O111" s="79"/>
      <c r="P111" s="79"/>
      <c r="Q111" s="79"/>
      <c r="R111" s="79"/>
      <c r="S111" s="79"/>
      <c r="T111" s="79"/>
    </row>
    <row r="112" ht="14.25" customHeight="1">
      <c r="A112" s="79"/>
      <c r="B112" s="85"/>
      <c r="C112" s="79"/>
      <c r="D112" s="85"/>
      <c r="E112" s="85"/>
      <c r="F112" s="79"/>
      <c r="G112" s="85"/>
      <c r="H112" s="79"/>
      <c r="I112" s="85"/>
      <c r="J112" s="215"/>
      <c r="K112" s="79"/>
      <c r="L112" s="294"/>
      <c r="M112" s="85"/>
      <c r="N112" s="85"/>
      <c r="O112" s="79"/>
      <c r="P112" s="79"/>
      <c r="Q112" s="79"/>
      <c r="R112" s="79"/>
      <c r="S112" s="79"/>
      <c r="T112" s="79"/>
    </row>
    <row r="113" ht="14.25" customHeight="1">
      <c r="A113" s="79"/>
      <c r="B113" s="85"/>
      <c r="C113" s="79"/>
      <c r="D113" s="85"/>
      <c r="E113" s="85"/>
      <c r="F113" s="79"/>
      <c r="G113" s="85"/>
      <c r="H113" s="79"/>
      <c r="I113" s="85"/>
      <c r="J113" s="215"/>
      <c r="K113" s="79"/>
      <c r="L113" s="294"/>
      <c r="M113" s="85"/>
      <c r="N113" s="85"/>
      <c r="O113" s="79"/>
      <c r="P113" s="79"/>
      <c r="Q113" s="79"/>
      <c r="R113" s="79"/>
      <c r="S113" s="79"/>
      <c r="T113" s="79"/>
    </row>
    <row r="114" ht="14.25" customHeight="1">
      <c r="A114" s="79"/>
      <c r="B114" s="85"/>
      <c r="C114" s="79"/>
      <c r="D114" s="85"/>
      <c r="E114" s="85"/>
      <c r="F114" s="79"/>
      <c r="G114" s="85"/>
      <c r="H114" s="79"/>
      <c r="I114" s="85"/>
      <c r="J114" s="215"/>
      <c r="K114" s="79"/>
      <c r="L114" s="294"/>
      <c r="M114" s="85"/>
      <c r="N114" s="85"/>
      <c r="O114" s="79"/>
      <c r="P114" s="79"/>
      <c r="Q114" s="79"/>
      <c r="R114" s="79"/>
      <c r="S114" s="79"/>
      <c r="T114" s="79"/>
    </row>
    <row r="115" ht="14.25" customHeight="1">
      <c r="A115" s="79"/>
      <c r="B115" s="85"/>
      <c r="C115" s="79"/>
      <c r="D115" s="85"/>
      <c r="E115" s="85"/>
      <c r="F115" s="79"/>
      <c r="G115" s="85"/>
      <c r="H115" s="79"/>
      <c r="I115" s="85"/>
      <c r="J115" s="215"/>
      <c r="K115" s="79"/>
      <c r="L115" s="294"/>
      <c r="M115" s="85"/>
      <c r="N115" s="85"/>
      <c r="O115" s="79"/>
      <c r="P115" s="79"/>
      <c r="Q115" s="79"/>
      <c r="R115" s="79"/>
      <c r="S115" s="79"/>
      <c r="T115" s="79"/>
    </row>
    <row r="116" ht="14.25" customHeight="1">
      <c r="A116" s="79"/>
      <c r="B116" s="85"/>
      <c r="C116" s="79"/>
      <c r="D116" s="85"/>
      <c r="E116" s="85"/>
      <c r="F116" s="79"/>
      <c r="G116" s="85"/>
      <c r="H116" s="79"/>
      <c r="I116" s="85"/>
      <c r="J116" s="215"/>
      <c r="K116" s="79"/>
      <c r="L116" s="294"/>
      <c r="M116" s="85"/>
      <c r="N116" s="85"/>
      <c r="O116" s="79"/>
      <c r="P116" s="79"/>
      <c r="Q116" s="79"/>
      <c r="R116" s="79"/>
      <c r="S116" s="79"/>
      <c r="T116" s="79"/>
    </row>
    <row r="117" ht="14.25" customHeight="1">
      <c r="A117" s="79"/>
      <c r="B117" s="85"/>
      <c r="C117" s="79"/>
      <c r="D117" s="85"/>
      <c r="E117" s="85"/>
      <c r="F117" s="79"/>
      <c r="G117" s="85"/>
      <c r="H117" s="79"/>
      <c r="I117" s="85"/>
      <c r="J117" s="215"/>
      <c r="K117" s="79"/>
      <c r="L117" s="294"/>
      <c r="M117" s="85"/>
      <c r="N117" s="85"/>
      <c r="O117" s="79"/>
      <c r="P117" s="79"/>
      <c r="Q117" s="79"/>
      <c r="R117" s="79"/>
      <c r="S117" s="79"/>
      <c r="T117" s="79"/>
    </row>
    <row r="118" ht="14.25" customHeight="1">
      <c r="A118" s="79"/>
      <c r="B118" s="85"/>
      <c r="C118" s="79"/>
      <c r="D118" s="85"/>
      <c r="E118" s="85"/>
      <c r="F118" s="79"/>
      <c r="G118" s="85"/>
      <c r="H118" s="79"/>
      <c r="I118" s="85"/>
      <c r="J118" s="215"/>
      <c r="K118" s="79"/>
      <c r="L118" s="294"/>
      <c r="M118" s="85"/>
      <c r="N118" s="85"/>
      <c r="O118" s="79"/>
      <c r="P118" s="79"/>
      <c r="Q118" s="79"/>
      <c r="R118" s="79"/>
      <c r="S118" s="79"/>
      <c r="T118" s="79"/>
    </row>
    <row r="119" ht="14.25" customHeight="1">
      <c r="A119" s="79"/>
      <c r="B119" s="85"/>
      <c r="C119" s="79"/>
      <c r="D119" s="85"/>
      <c r="E119" s="85"/>
      <c r="F119" s="79"/>
      <c r="G119" s="85"/>
      <c r="H119" s="79"/>
      <c r="I119" s="85"/>
      <c r="J119" s="215"/>
      <c r="K119" s="79"/>
      <c r="L119" s="294"/>
      <c r="M119" s="85"/>
      <c r="N119" s="85"/>
      <c r="O119" s="79"/>
      <c r="P119" s="79"/>
      <c r="Q119" s="79"/>
      <c r="R119" s="79"/>
      <c r="S119" s="79"/>
      <c r="T119" s="79"/>
    </row>
    <row r="120" ht="14.25" customHeight="1">
      <c r="A120" s="79"/>
      <c r="B120" s="85"/>
      <c r="C120" s="79"/>
      <c r="D120" s="85"/>
      <c r="E120" s="85"/>
      <c r="F120" s="79"/>
      <c r="G120" s="85"/>
      <c r="H120" s="79"/>
      <c r="I120" s="85"/>
      <c r="J120" s="215"/>
      <c r="K120" s="79"/>
      <c r="L120" s="294"/>
      <c r="M120" s="85"/>
      <c r="N120" s="85"/>
      <c r="O120" s="79"/>
      <c r="P120" s="79"/>
      <c r="Q120" s="79"/>
      <c r="R120" s="79"/>
      <c r="S120" s="79"/>
      <c r="T120" s="79"/>
    </row>
    <row r="121" ht="14.25" customHeight="1">
      <c r="A121" s="79"/>
      <c r="B121" s="85"/>
      <c r="C121" s="79"/>
      <c r="D121" s="85"/>
      <c r="E121" s="85"/>
      <c r="F121" s="79"/>
      <c r="G121" s="85"/>
      <c r="H121" s="79"/>
      <c r="I121" s="85"/>
      <c r="J121" s="215"/>
      <c r="K121" s="79"/>
      <c r="L121" s="294"/>
      <c r="M121" s="85"/>
      <c r="N121" s="85"/>
      <c r="O121" s="79"/>
      <c r="P121" s="79"/>
      <c r="Q121" s="79"/>
      <c r="R121" s="79"/>
      <c r="S121" s="79"/>
      <c r="T121" s="79"/>
    </row>
    <row r="122" ht="14.25" customHeight="1">
      <c r="A122" s="79"/>
      <c r="B122" s="85"/>
      <c r="C122" s="79"/>
      <c r="D122" s="85"/>
      <c r="E122" s="85"/>
      <c r="F122" s="79"/>
      <c r="G122" s="85"/>
      <c r="H122" s="79"/>
      <c r="I122" s="85"/>
      <c r="J122" s="215"/>
      <c r="K122" s="79"/>
      <c r="L122" s="294"/>
      <c r="M122" s="85"/>
      <c r="N122" s="85"/>
      <c r="O122" s="79"/>
      <c r="P122" s="79"/>
      <c r="Q122" s="79"/>
      <c r="R122" s="79"/>
      <c r="S122" s="79"/>
      <c r="T122" s="79"/>
    </row>
    <row r="123" ht="14.25" customHeight="1">
      <c r="A123" s="79"/>
      <c r="B123" s="85"/>
      <c r="C123" s="79"/>
      <c r="D123" s="85"/>
      <c r="E123" s="85"/>
      <c r="F123" s="79"/>
      <c r="G123" s="85"/>
      <c r="H123" s="79"/>
      <c r="I123" s="85"/>
      <c r="J123" s="215"/>
      <c r="K123" s="79"/>
      <c r="L123" s="294"/>
      <c r="M123" s="85"/>
      <c r="N123" s="85"/>
      <c r="O123" s="79"/>
      <c r="P123" s="79"/>
      <c r="Q123" s="79"/>
      <c r="R123" s="79"/>
      <c r="S123" s="79"/>
      <c r="T123" s="79"/>
    </row>
    <row r="124" ht="14.25" customHeight="1">
      <c r="A124" s="79"/>
      <c r="B124" s="85"/>
      <c r="C124" s="79"/>
      <c r="D124" s="85"/>
      <c r="E124" s="85"/>
      <c r="F124" s="79"/>
      <c r="G124" s="85"/>
      <c r="H124" s="79"/>
      <c r="I124" s="85"/>
      <c r="J124" s="215"/>
      <c r="K124" s="79"/>
      <c r="L124" s="294"/>
      <c r="M124" s="85"/>
      <c r="N124" s="85"/>
      <c r="O124" s="79"/>
      <c r="P124" s="79"/>
      <c r="Q124" s="79"/>
      <c r="R124" s="79"/>
      <c r="S124" s="79"/>
      <c r="T124" s="79"/>
    </row>
    <row r="125" ht="14.25" customHeight="1">
      <c r="A125" s="79"/>
      <c r="B125" s="85"/>
      <c r="C125" s="79"/>
      <c r="D125" s="85"/>
      <c r="E125" s="85"/>
      <c r="F125" s="79"/>
      <c r="G125" s="85"/>
      <c r="H125" s="79"/>
      <c r="I125" s="85"/>
      <c r="J125" s="215"/>
      <c r="K125" s="79"/>
      <c r="L125" s="294"/>
      <c r="M125" s="85"/>
      <c r="N125" s="85"/>
      <c r="O125" s="79"/>
      <c r="P125" s="79"/>
      <c r="Q125" s="79"/>
      <c r="R125" s="79"/>
      <c r="S125" s="79"/>
      <c r="T125" s="79"/>
    </row>
    <row r="126" ht="14.25" customHeight="1">
      <c r="A126" s="79"/>
      <c r="B126" s="85"/>
      <c r="C126" s="79"/>
      <c r="D126" s="85"/>
      <c r="E126" s="85"/>
      <c r="F126" s="79"/>
      <c r="G126" s="85"/>
      <c r="H126" s="79"/>
      <c r="I126" s="85"/>
      <c r="J126" s="215"/>
      <c r="K126" s="79"/>
      <c r="L126" s="294"/>
      <c r="M126" s="85"/>
      <c r="N126" s="85"/>
      <c r="O126" s="79"/>
      <c r="P126" s="79"/>
      <c r="Q126" s="79"/>
      <c r="R126" s="79"/>
      <c r="S126" s="79"/>
      <c r="T126" s="79"/>
    </row>
    <row r="127" ht="14.25" customHeight="1">
      <c r="A127" s="79"/>
      <c r="B127" s="85"/>
      <c r="C127" s="79"/>
      <c r="D127" s="85"/>
      <c r="E127" s="85"/>
      <c r="F127" s="79"/>
      <c r="G127" s="85"/>
      <c r="H127" s="79"/>
      <c r="I127" s="85"/>
      <c r="J127" s="215"/>
      <c r="K127" s="79"/>
      <c r="L127" s="294"/>
      <c r="M127" s="85"/>
      <c r="N127" s="85"/>
      <c r="O127" s="79"/>
      <c r="P127" s="79"/>
      <c r="Q127" s="79"/>
      <c r="R127" s="79"/>
      <c r="S127" s="79"/>
      <c r="T127" s="79"/>
    </row>
    <row r="128" ht="14.25" customHeight="1">
      <c r="A128" s="79"/>
      <c r="B128" s="85"/>
      <c r="C128" s="79"/>
      <c r="D128" s="85"/>
      <c r="E128" s="85"/>
      <c r="F128" s="79"/>
      <c r="G128" s="85"/>
      <c r="H128" s="79"/>
      <c r="I128" s="85"/>
      <c r="J128" s="215"/>
      <c r="K128" s="79"/>
      <c r="L128" s="294"/>
      <c r="M128" s="85"/>
      <c r="N128" s="85"/>
      <c r="O128" s="79"/>
      <c r="P128" s="79"/>
      <c r="Q128" s="79"/>
      <c r="R128" s="79"/>
      <c r="S128" s="79"/>
      <c r="T128" s="79"/>
    </row>
    <row r="129" ht="14.25" customHeight="1">
      <c r="A129" s="79"/>
      <c r="B129" s="85"/>
      <c r="C129" s="79"/>
      <c r="D129" s="85"/>
      <c r="E129" s="85"/>
      <c r="F129" s="79"/>
      <c r="G129" s="85"/>
      <c r="H129" s="79"/>
      <c r="I129" s="85"/>
      <c r="J129" s="215"/>
      <c r="K129" s="79"/>
      <c r="L129" s="294"/>
      <c r="M129" s="85"/>
      <c r="N129" s="85"/>
      <c r="O129" s="79"/>
      <c r="P129" s="79"/>
      <c r="Q129" s="79"/>
      <c r="R129" s="79"/>
      <c r="S129" s="79"/>
      <c r="T129" s="79"/>
    </row>
    <row r="130" ht="14.25" customHeight="1">
      <c r="A130" s="79"/>
      <c r="B130" s="85"/>
      <c r="C130" s="79"/>
      <c r="D130" s="85"/>
      <c r="E130" s="85"/>
      <c r="F130" s="79"/>
      <c r="G130" s="85"/>
      <c r="H130" s="79"/>
      <c r="I130" s="85"/>
      <c r="J130" s="215"/>
      <c r="K130" s="79"/>
      <c r="L130" s="294"/>
      <c r="M130" s="85"/>
      <c r="N130" s="85"/>
      <c r="O130" s="79"/>
      <c r="P130" s="79"/>
      <c r="Q130" s="79"/>
      <c r="R130" s="79"/>
      <c r="S130" s="79"/>
      <c r="T130" s="79"/>
    </row>
    <row r="131" ht="14.25" customHeight="1">
      <c r="A131" s="79"/>
      <c r="B131" s="85"/>
      <c r="C131" s="79"/>
      <c r="D131" s="85"/>
      <c r="E131" s="85"/>
      <c r="F131" s="79"/>
      <c r="G131" s="85"/>
      <c r="H131" s="79"/>
      <c r="I131" s="85"/>
      <c r="J131" s="215"/>
      <c r="K131" s="79"/>
      <c r="L131" s="294"/>
      <c r="M131" s="85"/>
      <c r="N131" s="85"/>
      <c r="O131" s="79"/>
      <c r="P131" s="79"/>
      <c r="Q131" s="79"/>
      <c r="R131" s="79"/>
      <c r="S131" s="79"/>
      <c r="T131" s="79"/>
    </row>
    <row r="132" ht="14.25" customHeight="1">
      <c r="A132" s="79"/>
      <c r="B132" s="85"/>
      <c r="C132" s="79"/>
      <c r="D132" s="85"/>
      <c r="E132" s="85"/>
      <c r="F132" s="79"/>
      <c r="G132" s="85"/>
      <c r="H132" s="79"/>
      <c r="I132" s="85"/>
      <c r="J132" s="215"/>
      <c r="K132" s="79"/>
      <c r="L132" s="294"/>
      <c r="M132" s="85"/>
      <c r="N132" s="85"/>
      <c r="O132" s="79"/>
      <c r="P132" s="79"/>
      <c r="Q132" s="79"/>
      <c r="R132" s="79"/>
      <c r="S132" s="79"/>
      <c r="T132" s="79"/>
    </row>
    <row r="133" ht="14.25" customHeight="1">
      <c r="A133" s="79"/>
      <c r="B133" s="85"/>
      <c r="C133" s="79"/>
      <c r="D133" s="85"/>
      <c r="E133" s="85"/>
      <c r="F133" s="79"/>
      <c r="G133" s="85"/>
      <c r="H133" s="79"/>
      <c r="I133" s="85"/>
      <c r="J133" s="215"/>
      <c r="K133" s="79"/>
      <c r="L133" s="294"/>
      <c r="M133" s="85"/>
      <c r="N133" s="85"/>
      <c r="O133" s="79"/>
      <c r="P133" s="79"/>
      <c r="Q133" s="79"/>
      <c r="R133" s="79"/>
      <c r="S133" s="79"/>
      <c r="T133" s="79"/>
    </row>
    <row r="134" ht="14.25" customHeight="1">
      <c r="A134" s="79"/>
      <c r="B134" s="85"/>
      <c r="C134" s="79"/>
      <c r="D134" s="85"/>
      <c r="E134" s="85"/>
      <c r="F134" s="79"/>
      <c r="G134" s="85"/>
      <c r="H134" s="79"/>
      <c r="I134" s="85"/>
      <c r="J134" s="215"/>
      <c r="K134" s="79"/>
      <c r="L134" s="294"/>
      <c r="M134" s="85"/>
      <c r="N134" s="85"/>
      <c r="O134" s="79"/>
      <c r="P134" s="79"/>
      <c r="Q134" s="79"/>
      <c r="R134" s="79"/>
      <c r="S134" s="79"/>
      <c r="T134" s="79"/>
    </row>
    <row r="135" ht="14.25" customHeight="1">
      <c r="A135" s="79"/>
      <c r="B135" s="85"/>
      <c r="C135" s="79"/>
      <c r="D135" s="85"/>
      <c r="E135" s="85"/>
      <c r="F135" s="79"/>
      <c r="G135" s="85"/>
      <c r="H135" s="79"/>
      <c r="I135" s="85"/>
      <c r="J135" s="215"/>
      <c r="K135" s="79"/>
      <c r="L135" s="294"/>
      <c r="M135" s="85"/>
      <c r="N135" s="85"/>
      <c r="O135" s="79"/>
      <c r="P135" s="79"/>
      <c r="Q135" s="79"/>
      <c r="R135" s="79"/>
      <c r="S135" s="79"/>
      <c r="T135" s="79"/>
    </row>
    <row r="136" ht="14.25" customHeight="1">
      <c r="A136" s="79"/>
      <c r="B136" s="85"/>
      <c r="C136" s="79"/>
      <c r="D136" s="85"/>
      <c r="E136" s="85"/>
      <c r="F136" s="79"/>
      <c r="G136" s="85"/>
      <c r="H136" s="79"/>
      <c r="I136" s="85"/>
      <c r="J136" s="215"/>
      <c r="K136" s="79"/>
      <c r="L136" s="294"/>
      <c r="M136" s="85"/>
      <c r="N136" s="85"/>
      <c r="O136" s="79"/>
      <c r="P136" s="79"/>
      <c r="Q136" s="79"/>
      <c r="R136" s="79"/>
      <c r="S136" s="79"/>
      <c r="T136" s="79"/>
    </row>
    <row r="137" ht="14.25" customHeight="1">
      <c r="A137" s="79"/>
      <c r="B137" s="85"/>
      <c r="C137" s="79"/>
      <c r="D137" s="85"/>
      <c r="E137" s="85"/>
      <c r="F137" s="79"/>
      <c r="G137" s="85"/>
      <c r="H137" s="79"/>
      <c r="I137" s="85"/>
      <c r="J137" s="215"/>
      <c r="K137" s="79"/>
      <c r="L137" s="294"/>
      <c r="M137" s="85"/>
      <c r="N137" s="85"/>
      <c r="O137" s="79"/>
      <c r="P137" s="79"/>
      <c r="Q137" s="79"/>
      <c r="R137" s="79"/>
      <c r="S137" s="79"/>
      <c r="T137" s="79"/>
    </row>
    <row r="138" ht="14.25" customHeight="1">
      <c r="A138" s="79"/>
      <c r="B138" s="85"/>
      <c r="C138" s="79"/>
      <c r="D138" s="85"/>
      <c r="E138" s="85"/>
      <c r="F138" s="79"/>
      <c r="G138" s="85"/>
      <c r="H138" s="79"/>
      <c r="I138" s="85"/>
      <c r="J138" s="215"/>
      <c r="K138" s="79"/>
      <c r="L138" s="294"/>
      <c r="M138" s="85"/>
      <c r="N138" s="85"/>
      <c r="O138" s="79"/>
      <c r="P138" s="79"/>
      <c r="Q138" s="79"/>
      <c r="R138" s="79"/>
      <c r="S138" s="79"/>
      <c r="T138" s="79"/>
    </row>
    <row r="139" ht="14.25" customHeight="1">
      <c r="A139" s="79"/>
      <c r="B139" s="85"/>
      <c r="C139" s="79"/>
      <c r="D139" s="85"/>
      <c r="E139" s="85"/>
      <c r="F139" s="79"/>
      <c r="G139" s="85"/>
      <c r="H139" s="79"/>
      <c r="I139" s="85"/>
      <c r="J139" s="215"/>
      <c r="K139" s="79"/>
      <c r="L139" s="294"/>
      <c r="M139" s="85"/>
      <c r="N139" s="85"/>
      <c r="O139" s="79"/>
      <c r="P139" s="79"/>
      <c r="Q139" s="79"/>
      <c r="R139" s="79"/>
      <c r="S139" s="79"/>
      <c r="T139" s="79"/>
    </row>
    <row r="140" ht="14.25" customHeight="1">
      <c r="A140" s="79"/>
      <c r="B140" s="85"/>
      <c r="C140" s="79"/>
      <c r="D140" s="85"/>
      <c r="E140" s="85"/>
      <c r="F140" s="79"/>
      <c r="G140" s="85"/>
      <c r="H140" s="79"/>
      <c r="I140" s="85"/>
      <c r="J140" s="215"/>
      <c r="K140" s="79"/>
      <c r="L140" s="294"/>
      <c r="M140" s="85"/>
      <c r="N140" s="85"/>
      <c r="O140" s="79"/>
      <c r="P140" s="79"/>
      <c r="Q140" s="79"/>
      <c r="R140" s="79"/>
      <c r="S140" s="79"/>
      <c r="T140" s="79"/>
    </row>
    <row r="141" ht="14.25" customHeight="1">
      <c r="A141" s="79"/>
      <c r="B141" s="85"/>
      <c r="C141" s="79"/>
      <c r="D141" s="85"/>
      <c r="E141" s="85"/>
      <c r="F141" s="79"/>
      <c r="G141" s="85"/>
      <c r="H141" s="79"/>
      <c r="I141" s="85"/>
      <c r="J141" s="215"/>
      <c r="K141" s="79"/>
      <c r="L141" s="294"/>
      <c r="M141" s="85"/>
      <c r="N141" s="85"/>
      <c r="O141" s="79"/>
      <c r="P141" s="79"/>
      <c r="Q141" s="79"/>
      <c r="R141" s="79"/>
      <c r="S141" s="79"/>
      <c r="T141" s="79"/>
    </row>
    <row r="142" ht="14.25" customHeight="1">
      <c r="A142" s="79"/>
      <c r="B142" s="85"/>
      <c r="C142" s="79"/>
      <c r="D142" s="85"/>
      <c r="E142" s="85"/>
      <c r="F142" s="79"/>
      <c r="G142" s="85"/>
      <c r="H142" s="79"/>
      <c r="I142" s="85"/>
      <c r="J142" s="215"/>
      <c r="K142" s="79"/>
      <c r="L142" s="294"/>
      <c r="M142" s="85"/>
      <c r="N142" s="85"/>
      <c r="O142" s="79"/>
      <c r="P142" s="79"/>
      <c r="Q142" s="79"/>
      <c r="R142" s="79"/>
      <c r="S142" s="79"/>
      <c r="T142" s="79"/>
    </row>
    <row r="143" ht="14.25" customHeight="1">
      <c r="A143" s="79"/>
      <c r="B143" s="85"/>
      <c r="C143" s="79"/>
      <c r="D143" s="85"/>
      <c r="E143" s="85"/>
      <c r="F143" s="79"/>
      <c r="G143" s="85"/>
      <c r="H143" s="79"/>
      <c r="I143" s="85"/>
      <c r="J143" s="215"/>
      <c r="K143" s="79"/>
      <c r="L143" s="294"/>
      <c r="M143" s="85"/>
      <c r="N143" s="85"/>
      <c r="O143" s="79"/>
      <c r="P143" s="79"/>
      <c r="Q143" s="79"/>
      <c r="R143" s="79"/>
      <c r="S143" s="79"/>
      <c r="T143" s="79"/>
    </row>
    <row r="144" ht="14.25" customHeight="1">
      <c r="A144" s="79"/>
      <c r="B144" s="85"/>
      <c r="C144" s="79"/>
      <c r="D144" s="85"/>
      <c r="E144" s="85"/>
      <c r="F144" s="79"/>
      <c r="G144" s="85"/>
      <c r="H144" s="79"/>
      <c r="I144" s="85"/>
      <c r="J144" s="215"/>
      <c r="K144" s="79"/>
      <c r="L144" s="294"/>
      <c r="M144" s="85"/>
      <c r="N144" s="85"/>
      <c r="O144" s="79"/>
      <c r="P144" s="79"/>
      <c r="Q144" s="79"/>
      <c r="R144" s="79"/>
      <c r="S144" s="79"/>
      <c r="T144" s="79"/>
    </row>
    <row r="145" ht="14.25" customHeight="1">
      <c r="A145" s="79"/>
      <c r="B145" s="85"/>
      <c r="C145" s="79"/>
      <c r="D145" s="85"/>
      <c r="E145" s="85"/>
      <c r="F145" s="79"/>
      <c r="G145" s="85"/>
      <c r="H145" s="79"/>
      <c r="I145" s="85"/>
      <c r="J145" s="215"/>
      <c r="K145" s="79"/>
      <c r="L145" s="294"/>
      <c r="M145" s="85"/>
      <c r="N145" s="85"/>
      <c r="O145" s="79"/>
      <c r="P145" s="79"/>
      <c r="Q145" s="79"/>
      <c r="R145" s="79"/>
      <c r="S145" s="79"/>
      <c r="T145" s="79"/>
    </row>
    <row r="146" ht="14.25" customHeight="1">
      <c r="A146" s="79"/>
      <c r="B146" s="85"/>
      <c r="C146" s="79"/>
      <c r="D146" s="85"/>
      <c r="E146" s="85"/>
      <c r="F146" s="79"/>
      <c r="G146" s="85"/>
      <c r="H146" s="79"/>
      <c r="I146" s="85"/>
      <c r="J146" s="215"/>
      <c r="K146" s="79"/>
      <c r="L146" s="294"/>
      <c r="M146" s="85"/>
      <c r="N146" s="85"/>
      <c r="O146" s="79"/>
      <c r="P146" s="79"/>
      <c r="Q146" s="79"/>
      <c r="R146" s="79"/>
      <c r="S146" s="79"/>
      <c r="T146" s="79"/>
    </row>
    <row r="147" ht="14.25" customHeight="1">
      <c r="A147" s="79"/>
      <c r="B147" s="85"/>
      <c r="C147" s="79"/>
      <c r="D147" s="85"/>
      <c r="E147" s="85"/>
      <c r="F147" s="79"/>
      <c r="G147" s="85"/>
      <c r="H147" s="79"/>
      <c r="I147" s="85"/>
      <c r="J147" s="215"/>
      <c r="K147" s="79"/>
      <c r="L147" s="294"/>
      <c r="M147" s="85"/>
      <c r="N147" s="85"/>
      <c r="O147" s="79"/>
      <c r="P147" s="79"/>
      <c r="Q147" s="79"/>
      <c r="R147" s="79"/>
      <c r="S147" s="79"/>
      <c r="T147" s="79"/>
    </row>
    <row r="148" ht="14.25" customHeight="1">
      <c r="A148" s="79"/>
      <c r="B148" s="85"/>
      <c r="C148" s="79"/>
      <c r="D148" s="85"/>
      <c r="E148" s="85"/>
      <c r="F148" s="79"/>
      <c r="G148" s="85"/>
      <c r="H148" s="79"/>
      <c r="I148" s="85"/>
      <c r="J148" s="215"/>
      <c r="K148" s="79"/>
      <c r="L148" s="294"/>
      <c r="M148" s="85"/>
      <c r="N148" s="85"/>
      <c r="O148" s="79"/>
      <c r="P148" s="79"/>
      <c r="Q148" s="79"/>
      <c r="R148" s="79"/>
      <c r="S148" s="79"/>
      <c r="T148" s="79"/>
    </row>
    <row r="149" ht="14.25" customHeight="1">
      <c r="A149" s="79"/>
      <c r="B149" s="85"/>
      <c r="C149" s="79"/>
      <c r="D149" s="85"/>
      <c r="E149" s="85"/>
      <c r="F149" s="79"/>
      <c r="G149" s="85"/>
      <c r="H149" s="79"/>
      <c r="I149" s="85"/>
      <c r="J149" s="215"/>
      <c r="K149" s="79"/>
      <c r="L149" s="294"/>
      <c r="M149" s="85"/>
      <c r="N149" s="85"/>
      <c r="O149" s="79"/>
      <c r="P149" s="79"/>
      <c r="Q149" s="79"/>
      <c r="R149" s="79"/>
      <c r="S149" s="79"/>
      <c r="T149" s="79"/>
    </row>
    <row r="150" ht="14.25" customHeight="1">
      <c r="A150" s="79"/>
      <c r="B150" s="85"/>
      <c r="C150" s="79"/>
      <c r="D150" s="85"/>
      <c r="E150" s="85"/>
      <c r="F150" s="79"/>
      <c r="G150" s="85"/>
      <c r="H150" s="79"/>
      <c r="I150" s="85"/>
      <c r="J150" s="215"/>
      <c r="K150" s="79"/>
      <c r="L150" s="294"/>
      <c r="M150" s="85"/>
      <c r="N150" s="85"/>
      <c r="O150" s="79"/>
      <c r="P150" s="79"/>
      <c r="Q150" s="79"/>
      <c r="R150" s="79"/>
      <c r="S150" s="79"/>
      <c r="T150" s="79"/>
    </row>
    <row r="151" ht="14.25" customHeight="1">
      <c r="A151" s="79"/>
      <c r="B151" s="85"/>
      <c r="C151" s="79"/>
      <c r="D151" s="85"/>
      <c r="E151" s="85"/>
      <c r="F151" s="79"/>
      <c r="G151" s="85"/>
      <c r="H151" s="79"/>
      <c r="I151" s="85"/>
      <c r="J151" s="215"/>
      <c r="K151" s="79"/>
      <c r="L151" s="294"/>
      <c r="M151" s="85"/>
      <c r="N151" s="85"/>
      <c r="O151" s="79"/>
      <c r="P151" s="79"/>
      <c r="Q151" s="79"/>
      <c r="R151" s="79"/>
      <c r="S151" s="79"/>
      <c r="T151" s="79"/>
    </row>
    <row r="152" ht="14.25" customHeight="1">
      <c r="A152" s="79"/>
      <c r="B152" s="85"/>
      <c r="C152" s="79"/>
      <c r="D152" s="85"/>
      <c r="E152" s="85"/>
      <c r="F152" s="79"/>
      <c r="G152" s="85"/>
      <c r="H152" s="79"/>
      <c r="I152" s="85"/>
      <c r="J152" s="215"/>
      <c r="K152" s="79"/>
      <c r="L152" s="294"/>
      <c r="M152" s="85"/>
      <c r="N152" s="85"/>
      <c r="O152" s="79"/>
      <c r="P152" s="79"/>
      <c r="Q152" s="79"/>
      <c r="R152" s="79"/>
      <c r="S152" s="79"/>
      <c r="T152" s="79"/>
    </row>
    <row r="153" ht="14.25" customHeight="1">
      <c r="A153" s="79"/>
      <c r="B153" s="85"/>
      <c r="C153" s="79"/>
      <c r="D153" s="85"/>
      <c r="E153" s="85"/>
      <c r="F153" s="79"/>
      <c r="G153" s="85"/>
      <c r="H153" s="79"/>
      <c r="I153" s="85"/>
      <c r="J153" s="215"/>
      <c r="K153" s="79"/>
      <c r="L153" s="294"/>
      <c r="M153" s="85"/>
      <c r="N153" s="85"/>
      <c r="O153" s="79"/>
      <c r="P153" s="79"/>
      <c r="Q153" s="79"/>
      <c r="R153" s="79"/>
      <c r="S153" s="79"/>
      <c r="T153" s="79"/>
    </row>
    <row r="154" ht="14.25" customHeight="1">
      <c r="A154" s="79"/>
      <c r="B154" s="85"/>
      <c r="C154" s="79"/>
      <c r="D154" s="85"/>
      <c r="E154" s="85"/>
      <c r="F154" s="79"/>
      <c r="G154" s="85"/>
      <c r="H154" s="79"/>
      <c r="I154" s="85"/>
      <c r="J154" s="215"/>
      <c r="K154" s="79"/>
      <c r="L154" s="294"/>
      <c r="M154" s="85"/>
      <c r="N154" s="85"/>
      <c r="O154" s="79"/>
      <c r="P154" s="79"/>
      <c r="Q154" s="79"/>
      <c r="R154" s="79"/>
      <c r="S154" s="79"/>
      <c r="T154" s="79"/>
    </row>
    <row r="155" ht="14.25" customHeight="1">
      <c r="A155" s="79"/>
      <c r="B155" s="85"/>
      <c r="C155" s="79"/>
      <c r="D155" s="85"/>
      <c r="E155" s="85"/>
      <c r="F155" s="79"/>
      <c r="G155" s="85"/>
      <c r="H155" s="79"/>
      <c r="I155" s="85"/>
      <c r="J155" s="215"/>
      <c r="K155" s="79"/>
      <c r="L155" s="294"/>
      <c r="M155" s="85"/>
      <c r="N155" s="85"/>
      <c r="O155" s="79"/>
      <c r="P155" s="79"/>
      <c r="Q155" s="79"/>
      <c r="R155" s="79"/>
      <c r="S155" s="79"/>
      <c r="T155" s="79"/>
    </row>
    <row r="156" ht="14.25" customHeight="1">
      <c r="A156" s="79"/>
      <c r="B156" s="85"/>
      <c r="C156" s="79"/>
      <c r="D156" s="85"/>
      <c r="E156" s="85"/>
      <c r="F156" s="79"/>
      <c r="G156" s="85"/>
      <c r="H156" s="79"/>
      <c r="I156" s="85"/>
      <c r="J156" s="215"/>
      <c r="K156" s="79"/>
      <c r="L156" s="294"/>
      <c r="M156" s="85"/>
      <c r="N156" s="85"/>
      <c r="O156" s="79"/>
      <c r="P156" s="79"/>
      <c r="Q156" s="79"/>
      <c r="R156" s="79"/>
      <c r="S156" s="79"/>
      <c r="T156" s="79"/>
    </row>
    <row r="157" ht="14.25" customHeight="1">
      <c r="A157" s="79"/>
      <c r="B157" s="85"/>
      <c r="C157" s="79"/>
      <c r="D157" s="85"/>
      <c r="E157" s="85"/>
      <c r="F157" s="79"/>
      <c r="G157" s="85"/>
      <c r="H157" s="79"/>
      <c r="I157" s="85"/>
      <c r="J157" s="215"/>
      <c r="K157" s="79"/>
      <c r="L157" s="294"/>
      <c r="M157" s="85"/>
      <c r="N157" s="85"/>
      <c r="O157" s="79"/>
      <c r="P157" s="79"/>
      <c r="Q157" s="79"/>
      <c r="R157" s="79"/>
      <c r="S157" s="79"/>
      <c r="T157" s="79"/>
    </row>
    <row r="158" ht="14.25" customHeight="1">
      <c r="A158" s="79"/>
      <c r="B158" s="85"/>
      <c r="C158" s="79"/>
      <c r="D158" s="85"/>
      <c r="E158" s="85"/>
      <c r="F158" s="79"/>
      <c r="G158" s="85"/>
      <c r="H158" s="79"/>
      <c r="I158" s="85"/>
      <c r="J158" s="215"/>
      <c r="K158" s="79"/>
      <c r="L158" s="294"/>
      <c r="M158" s="85"/>
      <c r="N158" s="85"/>
      <c r="O158" s="79"/>
      <c r="P158" s="79"/>
      <c r="Q158" s="79"/>
      <c r="R158" s="79"/>
      <c r="S158" s="79"/>
      <c r="T158" s="79"/>
    </row>
    <row r="159" ht="14.25" customHeight="1">
      <c r="A159" s="79"/>
      <c r="B159" s="85"/>
      <c r="C159" s="79"/>
      <c r="D159" s="85"/>
      <c r="E159" s="85"/>
      <c r="F159" s="79"/>
      <c r="G159" s="85"/>
      <c r="H159" s="79"/>
      <c r="I159" s="85"/>
      <c r="J159" s="215"/>
      <c r="K159" s="79"/>
      <c r="L159" s="294"/>
      <c r="M159" s="85"/>
      <c r="N159" s="85"/>
      <c r="O159" s="79"/>
      <c r="P159" s="79"/>
      <c r="Q159" s="79"/>
      <c r="R159" s="79"/>
      <c r="S159" s="79"/>
      <c r="T159" s="79"/>
    </row>
    <row r="160" ht="14.25" customHeight="1">
      <c r="A160" s="79"/>
      <c r="B160" s="85"/>
      <c r="C160" s="79"/>
      <c r="D160" s="85"/>
      <c r="E160" s="85"/>
      <c r="F160" s="79"/>
      <c r="G160" s="85"/>
      <c r="H160" s="79"/>
      <c r="I160" s="85"/>
      <c r="J160" s="215"/>
      <c r="K160" s="79"/>
      <c r="L160" s="294"/>
      <c r="M160" s="85"/>
      <c r="N160" s="85"/>
      <c r="O160" s="79"/>
      <c r="P160" s="79"/>
      <c r="Q160" s="79"/>
      <c r="R160" s="79"/>
      <c r="S160" s="79"/>
      <c r="T160" s="79"/>
    </row>
    <row r="161" ht="14.25" customHeight="1">
      <c r="A161" s="79"/>
      <c r="B161" s="85"/>
      <c r="C161" s="79"/>
      <c r="D161" s="85"/>
      <c r="E161" s="85"/>
      <c r="F161" s="79"/>
      <c r="G161" s="85"/>
      <c r="H161" s="79"/>
      <c r="I161" s="85"/>
      <c r="J161" s="215"/>
      <c r="K161" s="79"/>
      <c r="L161" s="294"/>
      <c r="M161" s="85"/>
      <c r="N161" s="85"/>
      <c r="O161" s="79"/>
      <c r="P161" s="79"/>
      <c r="Q161" s="79"/>
      <c r="R161" s="79"/>
      <c r="S161" s="79"/>
      <c r="T161" s="79"/>
    </row>
    <row r="162" ht="14.25" customHeight="1">
      <c r="A162" s="79"/>
      <c r="B162" s="85"/>
      <c r="C162" s="79"/>
      <c r="D162" s="85"/>
      <c r="E162" s="85"/>
      <c r="F162" s="79"/>
      <c r="G162" s="85"/>
      <c r="H162" s="79"/>
      <c r="I162" s="85"/>
      <c r="J162" s="215"/>
      <c r="K162" s="79"/>
      <c r="L162" s="294"/>
      <c r="M162" s="85"/>
      <c r="N162" s="85"/>
      <c r="O162" s="79"/>
      <c r="P162" s="79"/>
      <c r="Q162" s="79"/>
      <c r="R162" s="79"/>
      <c r="S162" s="79"/>
      <c r="T162" s="79"/>
    </row>
    <row r="163" ht="14.25" customHeight="1">
      <c r="A163" s="79"/>
      <c r="B163" s="85"/>
      <c r="C163" s="79"/>
      <c r="D163" s="85"/>
      <c r="E163" s="85"/>
      <c r="F163" s="79"/>
      <c r="G163" s="85"/>
      <c r="H163" s="79"/>
      <c r="I163" s="85"/>
      <c r="J163" s="215"/>
      <c r="K163" s="79"/>
      <c r="L163" s="294"/>
      <c r="M163" s="85"/>
      <c r="N163" s="85"/>
      <c r="O163" s="79"/>
      <c r="P163" s="79"/>
      <c r="Q163" s="79"/>
      <c r="R163" s="79"/>
      <c r="S163" s="79"/>
      <c r="T163" s="79"/>
    </row>
    <row r="164" ht="14.25" customHeight="1">
      <c r="A164" s="79"/>
      <c r="B164" s="85"/>
      <c r="C164" s="79"/>
      <c r="D164" s="85"/>
      <c r="E164" s="85"/>
      <c r="F164" s="79"/>
      <c r="G164" s="85"/>
      <c r="H164" s="79"/>
      <c r="I164" s="85"/>
      <c r="J164" s="215"/>
      <c r="K164" s="79"/>
      <c r="L164" s="294"/>
      <c r="M164" s="85"/>
      <c r="N164" s="85"/>
      <c r="O164" s="79"/>
      <c r="P164" s="79"/>
      <c r="Q164" s="79"/>
      <c r="R164" s="79"/>
      <c r="S164" s="79"/>
      <c r="T164" s="79"/>
    </row>
    <row r="165" ht="14.25" customHeight="1">
      <c r="A165" s="79"/>
      <c r="B165" s="85"/>
      <c r="C165" s="79"/>
      <c r="D165" s="85"/>
      <c r="E165" s="85"/>
      <c r="F165" s="79"/>
      <c r="G165" s="85"/>
      <c r="H165" s="79"/>
      <c r="I165" s="85"/>
      <c r="J165" s="215"/>
      <c r="K165" s="79"/>
      <c r="L165" s="294"/>
      <c r="M165" s="85"/>
      <c r="N165" s="85"/>
      <c r="O165" s="79"/>
      <c r="P165" s="79"/>
      <c r="Q165" s="79"/>
      <c r="R165" s="79"/>
      <c r="S165" s="79"/>
      <c r="T165" s="79"/>
    </row>
    <row r="166" ht="14.25" customHeight="1">
      <c r="A166" s="79"/>
      <c r="B166" s="85"/>
      <c r="C166" s="79"/>
      <c r="D166" s="85"/>
      <c r="E166" s="85"/>
      <c r="F166" s="79"/>
      <c r="G166" s="85"/>
      <c r="H166" s="79"/>
      <c r="I166" s="85"/>
      <c r="J166" s="215"/>
      <c r="K166" s="79"/>
      <c r="L166" s="294"/>
      <c r="M166" s="85"/>
      <c r="N166" s="85"/>
      <c r="O166" s="79"/>
      <c r="P166" s="79"/>
      <c r="Q166" s="79"/>
      <c r="R166" s="79"/>
      <c r="S166" s="79"/>
      <c r="T166" s="79"/>
    </row>
    <row r="167" ht="14.25" customHeight="1">
      <c r="A167" s="79"/>
      <c r="B167" s="85"/>
      <c r="C167" s="79"/>
      <c r="D167" s="85"/>
      <c r="E167" s="85"/>
      <c r="F167" s="79"/>
      <c r="G167" s="85"/>
      <c r="H167" s="79"/>
      <c r="I167" s="85"/>
      <c r="J167" s="215"/>
      <c r="K167" s="79"/>
      <c r="L167" s="294"/>
      <c r="M167" s="85"/>
      <c r="N167" s="85"/>
      <c r="O167" s="79"/>
      <c r="P167" s="79"/>
      <c r="Q167" s="79"/>
      <c r="R167" s="79"/>
      <c r="S167" s="79"/>
      <c r="T167" s="79"/>
    </row>
    <row r="168" ht="14.25" customHeight="1">
      <c r="A168" s="79"/>
      <c r="B168" s="85"/>
      <c r="C168" s="79"/>
      <c r="D168" s="85"/>
      <c r="E168" s="85"/>
      <c r="F168" s="79"/>
      <c r="G168" s="85"/>
      <c r="H168" s="79"/>
      <c r="I168" s="85"/>
      <c r="J168" s="215"/>
      <c r="K168" s="79"/>
      <c r="L168" s="294"/>
      <c r="M168" s="85"/>
      <c r="N168" s="85"/>
      <c r="O168" s="79"/>
      <c r="P168" s="79"/>
      <c r="Q168" s="79"/>
      <c r="R168" s="79"/>
      <c r="S168" s="79"/>
      <c r="T168" s="79"/>
    </row>
    <row r="169" ht="14.25" customHeight="1">
      <c r="A169" s="79"/>
      <c r="B169" s="85"/>
      <c r="C169" s="79"/>
      <c r="D169" s="85"/>
      <c r="E169" s="85"/>
      <c r="F169" s="79"/>
      <c r="G169" s="85"/>
      <c r="H169" s="79"/>
      <c r="I169" s="85"/>
      <c r="J169" s="215"/>
      <c r="K169" s="79"/>
      <c r="L169" s="294"/>
      <c r="M169" s="85"/>
      <c r="N169" s="85"/>
      <c r="O169" s="79"/>
      <c r="P169" s="79"/>
      <c r="Q169" s="79"/>
      <c r="R169" s="79"/>
      <c r="S169" s="79"/>
      <c r="T169" s="79"/>
    </row>
    <row r="170" ht="14.25" customHeight="1">
      <c r="A170" s="79"/>
      <c r="B170" s="85"/>
      <c r="C170" s="79"/>
      <c r="D170" s="85"/>
      <c r="E170" s="85"/>
      <c r="F170" s="79"/>
      <c r="G170" s="85"/>
      <c r="H170" s="79"/>
      <c r="I170" s="85"/>
      <c r="J170" s="215"/>
      <c r="K170" s="79"/>
      <c r="L170" s="294"/>
      <c r="M170" s="85"/>
      <c r="N170" s="85"/>
      <c r="O170" s="79"/>
      <c r="P170" s="79"/>
      <c r="Q170" s="79"/>
      <c r="R170" s="79"/>
      <c r="S170" s="79"/>
      <c r="T170" s="79"/>
    </row>
    <row r="171" ht="14.25" customHeight="1">
      <c r="A171" s="79"/>
      <c r="B171" s="85"/>
      <c r="C171" s="79"/>
      <c r="D171" s="85"/>
      <c r="E171" s="85"/>
      <c r="F171" s="79"/>
      <c r="G171" s="85"/>
      <c r="H171" s="79"/>
      <c r="I171" s="85"/>
      <c r="J171" s="215"/>
      <c r="K171" s="79"/>
      <c r="L171" s="294"/>
      <c r="M171" s="85"/>
      <c r="N171" s="85"/>
      <c r="O171" s="79"/>
      <c r="P171" s="79"/>
      <c r="Q171" s="79"/>
      <c r="R171" s="79"/>
      <c r="S171" s="79"/>
      <c r="T171" s="79"/>
    </row>
    <row r="172" ht="14.25" customHeight="1">
      <c r="A172" s="79"/>
      <c r="B172" s="85"/>
      <c r="C172" s="79"/>
      <c r="D172" s="85"/>
      <c r="E172" s="85"/>
      <c r="F172" s="79"/>
      <c r="G172" s="85"/>
      <c r="H172" s="79"/>
      <c r="I172" s="85"/>
      <c r="J172" s="215"/>
      <c r="K172" s="79"/>
      <c r="L172" s="294"/>
      <c r="M172" s="85"/>
      <c r="N172" s="85"/>
      <c r="O172" s="79"/>
      <c r="P172" s="79"/>
      <c r="Q172" s="79"/>
      <c r="R172" s="79"/>
      <c r="S172" s="79"/>
      <c r="T172" s="79"/>
    </row>
    <row r="173" ht="14.25" customHeight="1">
      <c r="A173" s="79"/>
      <c r="B173" s="85"/>
      <c r="C173" s="79"/>
      <c r="D173" s="85"/>
      <c r="E173" s="85"/>
      <c r="F173" s="79"/>
      <c r="G173" s="85"/>
      <c r="H173" s="79"/>
      <c r="I173" s="85"/>
      <c r="J173" s="215"/>
      <c r="K173" s="79"/>
      <c r="L173" s="294"/>
      <c r="M173" s="85"/>
      <c r="N173" s="85"/>
      <c r="O173" s="79"/>
      <c r="P173" s="79"/>
      <c r="Q173" s="79"/>
      <c r="R173" s="79"/>
      <c r="S173" s="79"/>
      <c r="T173" s="79"/>
    </row>
    <row r="174" ht="14.25" customHeight="1">
      <c r="A174" s="79"/>
      <c r="B174" s="85"/>
      <c r="C174" s="79"/>
      <c r="D174" s="85"/>
      <c r="E174" s="85"/>
      <c r="F174" s="79"/>
      <c r="G174" s="85"/>
      <c r="H174" s="79"/>
      <c r="I174" s="85"/>
      <c r="J174" s="215"/>
      <c r="K174" s="79"/>
      <c r="L174" s="294"/>
      <c r="M174" s="85"/>
      <c r="N174" s="85"/>
      <c r="O174" s="79"/>
      <c r="P174" s="79"/>
      <c r="Q174" s="79"/>
      <c r="R174" s="79"/>
      <c r="S174" s="79"/>
      <c r="T174" s="79"/>
    </row>
    <row r="175" ht="14.25" customHeight="1">
      <c r="A175" s="79"/>
      <c r="B175" s="85"/>
      <c r="C175" s="79"/>
      <c r="D175" s="85"/>
      <c r="E175" s="85"/>
      <c r="F175" s="79"/>
      <c r="G175" s="85"/>
      <c r="H175" s="79"/>
      <c r="I175" s="85"/>
      <c r="J175" s="215"/>
      <c r="K175" s="79"/>
      <c r="L175" s="294"/>
      <c r="M175" s="85"/>
      <c r="N175" s="85"/>
      <c r="O175" s="79"/>
      <c r="P175" s="79"/>
      <c r="Q175" s="79"/>
      <c r="R175" s="79"/>
      <c r="S175" s="79"/>
      <c r="T175" s="79"/>
    </row>
    <row r="176" ht="14.25" customHeight="1">
      <c r="A176" s="79"/>
      <c r="B176" s="85"/>
      <c r="C176" s="79"/>
      <c r="D176" s="85"/>
      <c r="E176" s="85"/>
      <c r="F176" s="79"/>
      <c r="G176" s="85"/>
      <c r="H176" s="79"/>
      <c r="I176" s="85"/>
      <c r="J176" s="215"/>
      <c r="K176" s="79"/>
      <c r="L176" s="294"/>
      <c r="M176" s="85"/>
      <c r="N176" s="85"/>
      <c r="O176" s="79"/>
      <c r="P176" s="79"/>
      <c r="Q176" s="79"/>
      <c r="R176" s="79"/>
      <c r="S176" s="79"/>
      <c r="T176" s="79"/>
    </row>
    <row r="177" ht="14.25" customHeight="1">
      <c r="A177" s="79"/>
      <c r="B177" s="85"/>
      <c r="C177" s="79"/>
      <c r="D177" s="85"/>
      <c r="E177" s="85"/>
      <c r="F177" s="79"/>
      <c r="G177" s="85"/>
      <c r="H177" s="79"/>
      <c r="I177" s="85"/>
      <c r="J177" s="215"/>
      <c r="K177" s="79"/>
      <c r="L177" s="294"/>
      <c r="M177" s="85"/>
      <c r="N177" s="85"/>
      <c r="O177" s="79"/>
      <c r="P177" s="79"/>
      <c r="Q177" s="79"/>
      <c r="R177" s="79"/>
      <c r="S177" s="79"/>
      <c r="T177" s="79"/>
    </row>
    <row r="178" ht="14.25" customHeight="1">
      <c r="A178" s="79"/>
      <c r="B178" s="85"/>
      <c r="C178" s="79"/>
      <c r="D178" s="85"/>
      <c r="E178" s="85"/>
      <c r="F178" s="79"/>
      <c r="G178" s="85"/>
      <c r="H178" s="79"/>
      <c r="I178" s="85"/>
      <c r="J178" s="215"/>
      <c r="K178" s="79"/>
      <c r="L178" s="294"/>
      <c r="M178" s="85"/>
      <c r="N178" s="85"/>
      <c r="O178" s="79"/>
      <c r="P178" s="79"/>
      <c r="Q178" s="79"/>
      <c r="R178" s="79"/>
      <c r="S178" s="79"/>
      <c r="T178" s="79"/>
    </row>
    <row r="179" ht="14.25" customHeight="1">
      <c r="A179" s="79"/>
      <c r="B179" s="85"/>
      <c r="C179" s="79"/>
      <c r="D179" s="85"/>
      <c r="E179" s="85"/>
      <c r="F179" s="79"/>
      <c r="G179" s="85"/>
      <c r="H179" s="79"/>
      <c r="I179" s="85"/>
      <c r="J179" s="215"/>
      <c r="K179" s="79"/>
      <c r="L179" s="294"/>
      <c r="M179" s="85"/>
      <c r="N179" s="85"/>
      <c r="O179" s="79"/>
      <c r="P179" s="79"/>
      <c r="Q179" s="79"/>
      <c r="R179" s="79"/>
      <c r="S179" s="79"/>
      <c r="T179" s="79"/>
    </row>
    <row r="180" ht="14.25" customHeight="1">
      <c r="A180" s="79"/>
      <c r="B180" s="85"/>
      <c r="C180" s="79"/>
      <c r="D180" s="85"/>
      <c r="E180" s="85"/>
      <c r="F180" s="79"/>
      <c r="G180" s="85"/>
      <c r="H180" s="79"/>
      <c r="I180" s="85"/>
      <c r="J180" s="215"/>
      <c r="K180" s="79"/>
      <c r="L180" s="294"/>
      <c r="M180" s="85"/>
      <c r="N180" s="85"/>
      <c r="O180" s="79"/>
      <c r="P180" s="79"/>
      <c r="Q180" s="79"/>
      <c r="R180" s="79"/>
      <c r="S180" s="79"/>
      <c r="T180" s="79"/>
    </row>
    <row r="181" ht="14.25" customHeight="1">
      <c r="A181" s="79"/>
      <c r="B181" s="85"/>
      <c r="C181" s="79"/>
      <c r="D181" s="85"/>
      <c r="E181" s="85"/>
      <c r="F181" s="79"/>
      <c r="G181" s="85"/>
      <c r="H181" s="79"/>
      <c r="I181" s="85"/>
      <c r="J181" s="215"/>
      <c r="K181" s="79"/>
      <c r="L181" s="294"/>
      <c r="M181" s="85"/>
      <c r="N181" s="85"/>
      <c r="O181" s="79"/>
      <c r="P181" s="79"/>
      <c r="Q181" s="79"/>
      <c r="R181" s="79"/>
      <c r="S181" s="79"/>
      <c r="T181" s="79"/>
    </row>
    <row r="182" ht="14.25" customHeight="1">
      <c r="A182" s="79"/>
      <c r="B182" s="85"/>
      <c r="C182" s="79"/>
      <c r="D182" s="85"/>
      <c r="E182" s="85"/>
      <c r="F182" s="79"/>
      <c r="G182" s="85"/>
      <c r="H182" s="79"/>
      <c r="I182" s="85"/>
      <c r="J182" s="215"/>
      <c r="K182" s="79"/>
      <c r="L182" s="294"/>
      <c r="M182" s="85"/>
      <c r="N182" s="85"/>
      <c r="O182" s="79"/>
      <c r="P182" s="79"/>
      <c r="Q182" s="79"/>
      <c r="R182" s="79"/>
      <c r="S182" s="79"/>
      <c r="T182" s="79"/>
    </row>
    <row r="183" ht="14.25" customHeight="1">
      <c r="A183" s="79"/>
      <c r="B183" s="85"/>
      <c r="C183" s="79"/>
      <c r="D183" s="85"/>
      <c r="E183" s="85"/>
      <c r="F183" s="79"/>
      <c r="G183" s="85"/>
      <c r="H183" s="79"/>
      <c r="I183" s="85"/>
      <c r="J183" s="215"/>
      <c r="K183" s="79"/>
      <c r="L183" s="294"/>
      <c r="M183" s="85"/>
      <c r="N183" s="85"/>
      <c r="O183" s="79"/>
      <c r="P183" s="79"/>
      <c r="Q183" s="79"/>
      <c r="R183" s="79"/>
      <c r="S183" s="79"/>
      <c r="T183" s="79"/>
    </row>
    <row r="184" ht="14.25" customHeight="1">
      <c r="A184" s="79"/>
      <c r="B184" s="85"/>
      <c r="C184" s="79"/>
      <c r="D184" s="85"/>
      <c r="E184" s="85"/>
      <c r="F184" s="79"/>
      <c r="G184" s="85"/>
      <c r="H184" s="79"/>
      <c r="I184" s="85"/>
      <c r="J184" s="215"/>
      <c r="K184" s="79"/>
      <c r="L184" s="294"/>
      <c r="M184" s="85"/>
      <c r="N184" s="85"/>
      <c r="O184" s="79"/>
      <c r="P184" s="79"/>
      <c r="Q184" s="79"/>
      <c r="R184" s="79"/>
      <c r="S184" s="79"/>
      <c r="T184" s="79"/>
    </row>
    <row r="185" ht="14.25" customHeight="1">
      <c r="A185" s="79"/>
      <c r="B185" s="85"/>
      <c r="C185" s="79"/>
      <c r="D185" s="85"/>
      <c r="E185" s="85"/>
      <c r="F185" s="79"/>
      <c r="G185" s="85"/>
      <c r="H185" s="79"/>
      <c r="I185" s="85"/>
      <c r="J185" s="215"/>
      <c r="K185" s="79"/>
      <c r="L185" s="294"/>
      <c r="M185" s="85"/>
      <c r="N185" s="85"/>
      <c r="O185" s="79"/>
      <c r="P185" s="79"/>
      <c r="Q185" s="79"/>
      <c r="R185" s="79"/>
      <c r="S185" s="79"/>
      <c r="T185" s="79"/>
    </row>
    <row r="186" ht="14.25" customHeight="1">
      <c r="A186" s="79"/>
      <c r="B186" s="85"/>
      <c r="C186" s="79"/>
      <c r="D186" s="85"/>
      <c r="E186" s="85"/>
      <c r="F186" s="79"/>
      <c r="G186" s="85"/>
      <c r="H186" s="79"/>
      <c r="I186" s="85"/>
      <c r="J186" s="215"/>
      <c r="K186" s="79"/>
      <c r="L186" s="294"/>
      <c r="M186" s="85"/>
      <c r="N186" s="85"/>
      <c r="O186" s="79"/>
      <c r="P186" s="79"/>
      <c r="Q186" s="79"/>
      <c r="R186" s="79"/>
      <c r="S186" s="79"/>
      <c r="T186" s="79"/>
    </row>
    <row r="187" ht="14.25" customHeight="1">
      <c r="A187" s="79"/>
      <c r="B187" s="85"/>
      <c r="C187" s="79"/>
      <c r="D187" s="85"/>
      <c r="E187" s="85"/>
      <c r="F187" s="79"/>
      <c r="G187" s="85"/>
      <c r="H187" s="79"/>
      <c r="I187" s="85"/>
      <c r="J187" s="215"/>
      <c r="K187" s="79"/>
      <c r="L187" s="294"/>
      <c r="M187" s="85"/>
      <c r="N187" s="85"/>
      <c r="O187" s="79"/>
      <c r="P187" s="79"/>
      <c r="Q187" s="79"/>
      <c r="R187" s="79"/>
      <c r="S187" s="79"/>
      <c r="T187" s="79"/>
    </row>
    <row r="188" ht="14.25" customHeight="1">
      <c r="A188" s="79"/>
      <c r="B188" s="85"/>
      <c r="C188" s="79"/>
      <c r="D188" s="85"/>
      <c r="E188" s="85"/>
      <c r="F188" s="79"/>
      <c r="G188" s="85"/>
      <c r="H188" s="79"/>
      <c r="I188" s="85"/>
      <c r="J188" s="215"/>
      <c r="K188" s="79"/>
      <c r="L188" s="294"/>
      <c r="M188" s="85"/>
      <c r="N188" s="85"/>
      <c r="O188" s="79"/>
      <c r="P188" s="79"/>
      <c r="Q188" s="79"/>
      <c r="R188" s="79"/>
      <c r="S188" s="79"/>
      <c r="T188" s="79"/>
    </row>
    <row r="189" ht="14.25" customHeight="1">
      <c r="A189" s="79"/>
      <c r="B189" s="85"/>
      <c r="C189" s="79"/>
      <c r="D189" s="85"/>
      <c r="E189" s="85"/>
      <c r="F189" s="79"/>
      <c r="G189" s="85"/>
      <c r="H189" s="79"/>
      <c r="I189" s="85"/>
      <c r="J189" s="215"/>
      <c r="K189" s="79"/>
      <c r="L189" s="294"/>
      <c r="M189" s="85"/>
      <c r="N189" s="85"/>
      <c r="O189" s="79"/>
      <c r="P189" s="79"/>
      <c r="Q189" s="79"/>
      <c r="R189" s="79"/>
      <c r="S189" s="79"/>
      <c r="T189" s="79"/>
    </row>
    <row r="190" ht="14.25" customHeight="1">
      <c r="A190" s="79"/>
      <c r="B190" s="85"/>
      <c r="C190" s="79"/>
      <c r="D190" s="85"/>
      <c r="E190" s="85"/>
      <c r="F190" s="79"/>
      <c r="G190" s="85"/>
      <c r="H190" s="79"/>
      <c r="I190" s="85"/>
      <c r="J190" s="215"/>
      <c r="K190" s="79"/>
      <c r="L190" s="294"/>
      <c r="M190" s="85"/>
      <c r="N190" s="85"/>
      <c r="O190" s="79"/>
      <c r="P190" s="79"/>
      <c r="Q190" s="79"/>
      <c r="R190" s="79"/>
      <c r="S190" s="79"/>
      <c r="T190" s="79"/>
    </row>
    <row r="191" ht="14.25" customHeight="1">
      <c r="A191" s="79"/>
      <c r="B191" s="85"/>
      <c r="C191" s="79"/>
      <c r="D191" s="85"/>
      <c r="E191" s="85"/>
      <c r="F191" s="79"/>
      <c r="G191" s="85"/>
      <c r="H191" s="79"/>
      <c r="I191" s="85"/>
      <c r="J191" s="215"/>
      <c r="K191" s="79"/>
      <c r="L191" s="294"/>
      <c r="M191" s="85"/>
      <c r="N191" s="85"/>
      <c r="O191" s="79"/>
      <c r="P191" s="79"/>
      <c r="Q191" s="79"/>
      <c r="R191" s="79"/>
      <c r="S191" s="79"/>
      <c r="T191" s="79"/>
    </row>
    <row r="192" ht="14.25" customHeight="1">
      <c r="A192" s="79"/>
      <c r="B192" s="85"/>
      <c r="C192" s="79"/>
      <c r="D192" s="85"/>
      <c r="E192" s="85"/>
      <c r="F192" s="79"/>
      <c r="G192" s="85"/>
      <c r="H192" s="79"/>
      <c r="I192" s="85"/>
      <c r="J192" s="215"/>
      <c r="K192" s="79"/>
      <c r="L192" s="294"/>
      <c r="M192" s="85"/>
      <c r="N192" s="85"/>
      <c r="O192" s="79"/>
      <c r="P192" s="79"/>
      <c r="Q192" s="79"/>
      <c r="R192" s="79"/>
      <c r="S192" s="79"/>
      <c r="T192" s="79"/>
    </row>
    <row r="193" ht="14.25" customHeight="1">
      <c r="A193" s="79"/>
      <c r="B193" s="85"/>
      <c r="C193" s="79"/>
      <c r="D193" s="85"/>
      <c r="E193" s="85"/>
      <c r="F193" s="79"/>
      <c r="G193" s="85"/>
      <c r="H193" s="79"/>
      <c r="I193" s="85"/>
      <c r="J193" s="215"/>
      <c r="K193" s="79"/>
      <c r="L193" s="294"/>
      <c r="M193" s="85"/>
      <c r="N193" s="85"/>
      <c r="O193" s="79"/>
      <c r="P193" s="79"/>
      <c r="Q193" s="79"/>
      <c r="R193" s="79"/>
      <c r="S193" s="79"/>
      <c r="T193" s="79"/>
    </row>
    <row r="194" ht="14.25" customHeight="1">
      <c r="A194" s="79"/>
      <c r="B194" s="85"/>
      <c r="C194" s="79"/>
      <c r="D194" s="85"/>
      <c r="E194" s="85"/>
      <c r="F194" s="79"/>
      <c r="G194" s="85"/>
      <c r="H194" s="79"/>
      <c r="I194" s="85"/>
      <c r="J194" s="215"/>
      <c r="K194" s="79"/>
      <c r="L194" s="294"/>
      <c r="M194" s="85"/>
      <c r="N194" s="85"/>
      <c r="O194" s="79"/>
      <c r="P194" s="79"/>
      <c r="Q194" s="79"/>
      <c r="R194" s="79"/>
      <c r="S194" s="79"/>
      <c r="T194" s="79"/>
    </row>
    <row r="195" ht="14.25" customHeight="1">
      <c r="A195" s="79"/>
      <c r="B195" s="85"/>
      <c r="C195" s="79"/>
      <c r="D195" s="85"/>
      <c r="E195" s="85"/>
      <c r="F195" s="79"/>
      <c r="G195" s="85"/>
      <c r="H195" s="79"/>
      <c r="I195" s="85"/>
      <c r="J195" s="215"/>
      <c r="K195" s="79"/>
      <c r="L195" s="294"/>
      <c r="M195" s="85"/>
      <c r="N195" s="85"/>
      <c r="O195" s="79"/>
      <c r="P195" s="79"/>
      <c r="Q195" s="79"/>
      <c r="R195" s="79"/>
      <c r="S195" s="79"/>
      <c r="T195" s="79"/>
    </row>
    <row r="196" ht="14.25" customHeight="1">
      <c r="A196" s="79"/>
      <c r="B196" s="85"/>
      <c r="C196" s="79"/>
      <c r="D196" s="85"/>
      <c r="E196" s="85"/>
      <c r="F196" s="79"/>
      <c r="G196" s="85"/>
      <c r="H196" s="79"/>
      <c r="I196" s="85"/>
      <c r="J196" s="215"/>
      <c r="K196" s="79"/>
      <c r="L196" s="294"/>
      <c r="M196" s="85"/>
      <c r="N196" s="85"/>
      <c r="O196" s="79"/>
      <c r="P196" s="79"/>
      <c r="Q196" s="79"/>
      <c r="R196" s="79"/>
      <c r="S196" s="79"/>
      <c r="T196" s="79"/>
    </row>
    <row r="197" ht="14.25" customHeight="1">
      <c r="A197" s="79"/>
      <c r="B197" s="85"/>
      <c r="C197" s="79"/>
      <c r="D197" s="85"/>
      <c r="E197" s="85"/>
      <c r="F197" s="79"/>
      <c r="G197" s="85"/>
      <c r="H197" s="79"/>
      <c r="I197" s="85"/>
      <c r="J197" s="215"/>
      <c r="K197" s="79"/>
      <c r="L197" s="294"/>
      <c r="M197" s="85"/>
      <c r="N197" s="85"/>
      <c r="O197" s="79"/>
      <c r="P197" s="79"/>
      <c r="Q197" s="79"/>
      <c r="R197" s="79"/>
      <c r="S197" s="79"/>
      <c r="T197" s="79"/>
    </row>
    <row r="198" ht="14.25" customHeight="1">
      <c r="A198" s="79"/>
      <c r="B198" s="85"/>
      <c r="C198" s="79"/>
      <c r="D198" s="85"/>
      <c r="E198" s="85"/>
      <c r="F198" s="79"/>
      <c r="G198" s="85"/>
      <c r="H198" s="79"/>
      <c r="I198" s="85"/>
      <c r="J198" s="215"/>
      <c r="K198" s="79"/>
      <c r="L198" s="294"/>
      <c r="M198" s="85"/>
      <c r="N198" s="85"/>
      <c r="O198" s="79"/>
      <c r="P198" s="79"/>
      <c r="Q198" s="79"/>
      <c r="R198" s="79"/>
      <c r="S198" s="79"/>
      <c r="T198" s="79"/>
    </row>
    <row r="199" ht="14.25" customHeight="1">
      <c r="A199" s="79"/>
      <c r="B199" s="85"/>
      <c r="C199" s="79"/>
      <c r="D199" s="85"/>
      <c r="E199" s="85"/>
      <c r="F199" s="79"/>
      <c r="G199" s="85"/>
      <c r="H199" s="79"/>
      <c r="I199" s="85"/>
      <c r="J199" s="215"/>
      <c r="K199" s="79"/>
      <c r="L199" s="294"/>
      <c r="M199" s="85"/>
      <c r="N199" s="85"/>
      <c r="O199" s="79"/>
      <c r="P199" s="79"/>
      <c r="Q199" s="79"/>
      <c r="R199" s="79"/>
      <c r="S199" s="79"/>
      <c r="T199" s="79"/>
    </row>
    <row r="200" ht="14.25" customHeight="1">
      <c r="A200" s="79"/>
      <c r="B200" s="85"/>
      <c r="C200" s="79"/>
      <c r="D200" s="85"/>
      <c r="E200" s="85"/>
      <c r="F200" s="79"/>
      <c r="G200" s="85"/>
      <c r="H200" s="79"/>
      <c r="I200" s="85"/>
      <c r="J200" s="215"/>
      <c r="K200" s="79"/>
      <c r="L200" s="294"/>
      <c r="M200" s="85"/>
      <c r="N200" s="85"/>
      <c r="O200" s="79"/>
      <c r="P200" s="79"/>
      <c r="Q200" s="79"/>
      <c r="R200" s="79"/>
      <c r="S200" s="79"/>
      <c r="T200" s="79"/>
    </row>
    <row r="201" ht="14.25" customHeight="1">
      <c r="A201" s="79"/>
      <c r="B201" s="85"/>
      <c r="C201" s="79"/>
      <c r="D201" s="85"/>
      <c r="E201" s="85"/>
      <c r="F201" s="79"/>
      <c r="G201" s="85"/>
      <c r="H201" s="79"/>
      <c r="I201" s="85"/>
      <c r="J201" s="215"/>
      <c r="K201" s="79"/>
      <c r="L201" s="294"/>
      <c r="M201" s="85"/>
      <c r="N201" s="85"/>
      <c r="O201" s="79"/>
      <c r="P201" s="79"/>
      <c r="Q201" s="79"/>
      <c r="R201" s="79"/>
      <c r="S201" s="79"/>
      <c r="T201" s="79"/>
    </row>
    <row r="202" ht="14.25" customHeight="1">
      <c r="A202" s="79"/>
      <c r="B202" s="85"/>
      <c r="C202" s="79"/>
      <c r="D202" s="85"/>
      <c r="E202" s="85"/>
      <c r="F202" s="79"/>
      <c r="G202" s="85"/>
      <c r="H202" s="79"/>
      <c r="I202" s="85"/>
      <c r="J202" s="215"/>
      <c r="K202" s="79"/>
      <c r="L202" s="294"/>
      <c r="M202" s="85"/>
      <c r="N202" s="85"/>
      <c r="O202" s="79"/>
      <c r="P202" s="79"/>
      <c r="Q202" s="79"/>
      <c r="R202" s="79"/>
      <c r="S202" s="79"/>
      <c r="T202" s="79"/>
    </row>
    <row r="203" ht="14.25" customHeight="1">
      <c r="A203" s="79"/>
      <c r="B203" s="85"/>
      <c r="C203" s="79"/>
      <c r="D203" s="85"/>
      <c r="E203" s="85"/>
      <c r="F203" s="79"/>
      <c r="G203" s="85"/>
      <c r="H203" s="79"/>
      <c r="I203" s="85"/>
      <c r="J203" s="215"/>
      <c r="K203" s="79"/>
      <c r="L203" s="294"/>
      <c r="M203" s="85"/>
      <c r="N203" s="85"/>
      <c r="O203" s="79"/>
      <c r="P203" s="79"/>
      <c r="Q203" s="79"/>
      <c r="R203" s="79"/>
      <c r="S203" s="79"/>
      <c r="T203" s="79"/>
    </row>
    <row r="204" ht="14.25" customHeight="1">
      <c r="A204" s="79"/>
      <c r="B204" s="85"/>
      <c r="C204" s="79"/>
      <c r="D204" s="85"/>
      <c r="E204" s="85"/>
      <c r="F204" s="79"/>
      <c r="G204" s="85"/>
      <c r="H204" s="79"/>
      <c r="I204" s="85"/>
      <c r="J204" s="215"/>
      <c r="K204" s="79"/>
      <c r="L204" s="294"/>
      <c r="M204" s="85"/>
      <c r="N204" s="85"/>
      <c r="O204" s="79"/>
      <c r="P204" s="79"/>
      <c r="Q204" s="79"/>
      <c r="R204" s="79"/>
      <c r="S204" s="79"/>
      <c r="T204" s="79"/>
    </row>
    <row r="205" ht="14.25" customHeight="1">
      <c r="A205" s="79"/>
      <c r="B205" s="85"/>
      <c r="C205" s="79"/>
      <c r="D205" s="85"/>
      <c r="E205" s="85"/>
      <c r="F205" s="79"/>
      <c r="G205" s="85"/>
      <c r="H205" s="79"/>
      <c r="I205" s="85"/>
      <c r="J205" s="215"/>
      <c r="K205" s="79"/>
      <c r="L205" s="294"/>
      <c r="M205" s="85"/>
      <c r="N205" s="85"/>
      <c r="O205" s="79"/>
      <c r="P205" s="79"/>
      <c r="Q205" s="79"/>
      <c r="R205" s="79"/>
      <c r="S205" s="79"/>
      <c r="T205" s="79"/>
    </row>
    <row r="206" ht="14.25" customHeight="1">
      <c r="A206" s="79"/>
      <c r="B206" s="85"/>
      <c r="C206" s="79"/>
      <c r="D206" s="85"/>
      <c r="E206" s="85"/>
      <c r="F206" s="79"/>
      <c r="G206" s="85"/>
      <c r="H206" s="79"/>
      <c r="I206" s="85"/>
      <c r="J206" s="215"/>
      <c r="K206" s="79"/>
      <c r="L206" s="294"/>
      <c r="M206" s="85"/>
      <c r="N206" s="85"/>
      <c r="O206" s="79"/>
      <c r="P206" s="79"/>
      <c r="Q206" s="79"/>
      <c r="R206" s="79"/>
      <c r="S206" s="79"/>
      <c r="T206" s="79"/>
    </row>
    <row r="207" ht="14.25" customHeight="1">
      <c r="A207" s="79"/>
      <c r="B207" s="85"/>
      <c r="C207" s="79"/>
      <c r="D207" s="85"/>
      <c r="E207" s="85"/>
      <c r="F207" s="79"/>
      <c r="G207" s="85"/>
      <c r="H207" s="79"/>
      <c r="I207" s="85"/>
      <c r="J207" s="215"/>
      <c r="K207" s="79"/>
      <c r="L207" s="294"/>
      <c r="M207" s="85"/>
      <c r="N207" s="85"/>
      <c r="O207" s="79"/>
      <c r="P207" s="79"/>
      <c r="Q207" s="79"/>
      <c r="R207" s="79"/>
      <c r="S207" s="79"/>
      <c r="T207" s="79"/>
    </row>
    <row r="208" ht="14.25" customHeight="1">
      <c r="A208" s="79"/>
      <c r="B208" s="85"/>
      <c r="C208" s="79"/>
      <c r="D208" s="85"/>
      <c r="E208" s="85"/>
      <c r="F208" s="79"/>
      <c r="G208" s="85"/>
      <c r="H208" s="79"/>
      <c r="I208" s="85"/>
      <c r="J208" s="215"/>
      <c r="K208" s="79"/>
      <c r="L208" s="294"/>
      <c r="M208" s="85"/>
      <c r="N208" s="85"/>
      <c r="O208" s="79"/>
      <c r="P208" s="79"/>
      <c r="Q208" s="79"/>
      <c r="R208" s="79"/>
      <c r="S208" s="79"/>
      <c r="T208" s="79"/>
    </row>
    <row r="209" ht="14.25" customHeight="1">
      <c r="A209" s="79"/>
      <c r="B209" s="85"/>
      <c r="C209" s="79"/>
      <c r="D209" s="85"/>
      <c r="E209" s="85"/>
      <c r="F209" s="79"/>
      <c r="G209" s="85"/>
      <c r="H209" s="79"/>
      <c r="I209" s="85"/>
      <c r="J209" s="215"/>
      <c r="K209" s="79"/>
      <c r="L209" s="294"/>
      <c r="M209" s="85"/>
      <c r="N209" s="85"/>
      <c r="O209" s="79"/>
      <c r="P209" s="79"/>
      <c r="Q209" s="79"/>
      <c r="R209" s="79"/>
      <c r="S209" s="79"/>
      <c r="T209" s="79"/>
    </row>
    <row r="210" ht="14.25" customHeight="1">
      <c r="A210" s="79"/>
      <c r="B210" s="85"/>
      <c r="C210" s="79"/>
      <c r="D210" s="85"/>
      <c r="E210" s="85"/>
      <c r="F210" s="79"/>
      <c r="G210" s="85"/>
      <c r="H210" s="79"/>
      <c r="I210" s="85"/>
      <c r="J210" s="215"/>
      <c r="K210" s="79"/>
      <c r="L210" s="294"/>
      <c r="M210" s="85"/>
      <c r="N210" s="85"/>
      <c r="O210" s="79"/>
      <c r="P210" s="79"/>
      <c r="Q210" s="79"/>
      <c r="R210" s="79"/>
      <c r="S210" s="79"/>
      <c r="T210" s="79"/>
    </row>
    <row r="211" ht="14.25" customHeight="1">
      <c r="A211" s="79"/>
      <c r="B211" s="85"/>
      <c r="C211" s="79"/>
      <c r="D211" s="85"/>
      <c r="E211" s="85"/>
      <c r="F211" s="79"/>
      <c r="G211" s="85"/>
      <c r="H211" s="79"/>
      <c r="I211" s="85"/>
      <c r="J211" s="215"/>
      <c r="K211" s="79"/>
      <c r="L211" s="294"/>
      <c r="M211" s="85"/>
      <c r="N211" s="85"/>
      <c r="O211" s="79"/>
      <c r="P211" s="79"/>
      <c r="Q211" s="79"/>
      <c r="R211" s="79"/>
      <c r="S211" s="79"/>
      <c r="T211" s="79"/>
    </row>
    <row r="212" ht="14.25" customHeight="1">
      <c r="A212" s="79"/>
      <c r="B212" s="85"/>
      <c r="C212" s="79"/>
      <c r="D212" s="85"/>
      <c r="E212" s="85"/>
      <c r="F212" s="79"/>
      <c r="G212" s="85"/>
      <c r="H212" s="79"/>
      <c r="I212" s="85"/>
      <c r="J212" s="215"/>
      <c r="K212" s="79"/>
      <c r="L212" s="294"/>
      <c r="M212" s="85"/>
      <c r="N212" s="85"/>
      <c r="O212" s="79"/>
      <c r="P212" s="79"/>
      <c r="Q212" s="79"/>
      <c r="R212" s="79"/>
      <c r="S212" s="79"/>
      <c r="T212" s="79"/>
    </row>
    <row r="213" ht="14.25" customHeight="1">
      <c r="A213" s="79"/>
      <c r="B213" s="85"/>
      <c r="C213" s="79"/>
      <c r="D213" s="85"/>
      <c r="E213" s="85"/>
      <c r="F213" s="79"/>
      <c r="G213" s="85"/>
      <c r="H213" s="79"/>
      <c r="I213" s="85"/>
      <c r="J213" s="215"/>
      <c r="K213" s="79"/>
      <c r="L213" s="294"/>
      <c r="M213" s="85"/>
      <c r="N213" s="85"/>
      <c r="O213" s="79"/>
      <c r="P213" s="79"/>
      <c r="Q213" s="79"/>
      <c r="R213" s="79"/>
      <c r="S213" s="79"/>
      <c r="T213" s="79"/>
    </row>
    <row r="214" ht="14.25" customHeight="1">
      <c r="A214" s="79"/>
      <c r="B214" s="85"/>
      <c r="C214" s="79"/>
      <c r="D214" s="85"/>
      <c r="E214" s="85"/>
      <c r="F214" s="79"/>
      <c r="G214" s="85"/>
      <c r="H214" s="79"/>
      <c r="I214" s="85"/>
      <c r="J214" s="215"/>
      <c r="K214" s="79"/>
      <c r="L214" s="294"/>
      <c r="M214" s="85"/>
      <c r="N214" s="85"/>
      <c r="O214" s="79"/>
      <c r="P214" s="79"/>
      <c r="Q214" s="79"/>
      <c r="R214" s="79"/>
      <c r="S214" s="79"/>
      <c r="T214" s="79"/>
    </row>
    <row r="215" ht="14.25" customHeight="1">
      <c r="A215" s="79"/>
      <c r="B215" s="85"/>
      <c r="C215" s="79"/>
      <c r="D215" s="85"/>
      <c r="E215" s="85"/>
      <c r="F215" s="79"/>
      <c r="G215" s="85"/>
      <c r="H215" s="79"/>
      <c r="I215" s="85"/>
      <c r="J215" s="215"/>
      <c r="K215" s="79"/>
      <c r="L215" s="294"/>
      <c r="M215" s="85"/>
      <c r="N215" s="85"/>
      <c r="O215" s="79"/>
      <c r="P215" s="79"/>
      <c r="Q215" s="79"/>
      <c r="R215" s="79"/>
      <c r="S215" s="79"/>
      <c r="T215" s="79"/>
    </row>
    <row r="216" ht="14.25" customHeight="1">
      <c r="A216" s="79"/>
      <c r="B216" s="85"/>
      <c r="C216" s="79"/>
      <c r="D216" s="85"/>
      <c r="E216" s="85"/>
      <c r="F216" s="79"/>
      <c r="G216" s="85"/>
      <c r="H216" s="79"/>
      <c r="I216" s="85"/>
      <c r="J216" s="215"/>
      <c r="K216" s="79"/>
      <c r="L216" s="294"/>
      <c r="M216" s="85"/>
      <c r="N216" s="85"/>
      <c r="O216" s="79"/>
      <c r="P216" s="79"/>
      <c r="Q216" s="79"/>
      <c r="R216" s="79"/>
      <c r="S216" s="79"/>
      <c r="T216" s="79"/>
    </row>
    <row r="217" ht="14.25" customHeight="1">
      <c r="A217" s="79"/>
      <c r="B217" s="85"/>
      <c r="C217" s="79"/>
      <c r="D217" s="85"/>
      <c r="E217" s="85"/>
      <c r="F217" s="79"/>
      <c r="G217" s="85"/>
      <c r="H217" s="79"/>
      <c r="I217" s="85"/>
      <c r="J217" s="215"/>
      <c r="K217" s="79"/>
      <c r="L217" s="294"/>
      <c r="M217" s="85"/>
      <c r="N217" s="85"/>
      <c r="O217" s="79"/>
      <c r="P217" s="79"/>
      <c r="Q217" s="79"/>
      <c r="R217" s="79"/>
      <c r="S217" s="79"/>
      <c r="T217" s="79"/>
    </row>
    <row r="218" ht="14.25" customHeight="1">
      <c r="A218" s="79"/>
      <c r="B218" s="85"/>
      <c r="C218" s="79"/>
      <c r="D218" s="85"/>
      <c r="E218" s="85"/>
      <c r="F218" s="79"/>
      <c r="G218" s="85"/>
      <c r="H218" s="79"/>
      <c r="I218" s="85"/>
      <c r="J218" s="215"/>
      <c r="K218" s="79"/>
      <c r="L218" s="294"/>
      <c r="M218" s="85"/>
      <c r="N218" s="85"/>
      <c r="O218" s="79"/>
      <c r="P218" s="79"/>
      <c r="Q218" s="79"/>
      <c r="R218" s="79"/>
      <c r="S218" s="79"/>
      <c r="T218" s="79"/>
    </row>
    <row r="219" ht="14.25" customHeight="1">
      <c r="A219" s="79"/>
      <c r="B219" s="85"/>
      <c r="C219" s="79"/>
      <c r="D219" s="85"/>
      <c r="E219" s="85"/>
      <c r="F219" s="79"/>
      <c r="G219" s="85"/>
      <c r="H219" s="79"/>
      <c r="I219" s="85"/>
      <c r="J219" s="215"/>
      <c r="K219" s="79"/>
      <c r="L219" s="294"/>
      <c r="M219" s="85"/>
      <c r="N219" s="85"/>
      <c r="O219" s="79"/>
      <c r="P219" s="79"/>
      <c r="Q219" s="79"/>
      <c r="R219" s="79"/>
      <c r="S219" s="79"/>
      <c r="T219" s="79"/>
    </row>
    <row r="220" ht="14.25" customHeight="1">
      <c r="A220" s="79"/>
      <c r="B220" s="85"/>
      <c r="C220" s="79"/>
      <c r="D220" s="85"/>
      <c r="E220" s="85"/>
      <c r="F220" s="79"/>
      <c r="G220" s="85"/>
      <c r="H220" s="79"/>
      <c r="I220" s="85"/>
      <c r="J220" s="215"/>
      <c r="K220" s="79"/>
      <c r="L220" s="294"/>
      <c r="M220" s="85"/>
      <c r="N220" s="85"/>
      <c r="O220" s="79"/>
      <c r="P220" s="79"/>
      <c r="Q220" s="79"/>
      <c r="R220" s="79"/>
      <c r="S220" s="79"/>
      <c r="T220" s="79"/>
    </row>
    <row r="221" ht="14.25" customHeight="1">
      <c r="A221" s="79"/>
      <c r="B221" s="85"/>
      <c r="C221" s="79"/>
      <c r="D221" s="85"/>
      <c r="E221" s="85"/>
      <c r="F221" s="79"/>
      <c r="G221" s="85"/>
      <c r="H221" s="79"/>
      <c r="I221" s="85"/>
      <c r="J221" s="215"/>
      <c r="K221" s="79"/>
      <c r="L221" s="294"/>
      <c r="M221" s="85"/>
      <c r="N221" s="85"/>
      <c r="O221" s="79"/>
      <c r="P221" s="79"/>
      <c r="Q221" s="79"/>
      <c r="R221" s="79"/>
      <c r="S221" s="79"/>
      <c r="T221" s="79"/>
    </row>
    <row r="222" ht="14.25" customHeight="1">
      <c r="A222" s="79"/>
      <c r="B222" s="85"/>
      <c r="C222" s="79"/>
      <c r="D222" s="85"/>
      <c r="E222" s="85"/>
      <c r="F222" s="79"/>
      <c r="G222" s="85"/>
      <c r="H222" s="79"/>
      <c r="I222" s="85"/>
      <c r="J222" s="215"/>
      <c r="K222" s="79"/>
      <c r="L222" s="294"/>
      <c r="M222" s="85"/>
      <c r="N222" s="85"/>
      <c r="O222" s="79"/>
      <c r="P222" s="79"/>
      <c r="Q222" s="79"/>
      <c r="R222" s="79"/>
      <c r="S222" s="79"/>
      <c r="T222" s="79"/>
    </row>
    <row r="223" ht="14.25" customHeight="1">
      <c r="A223" s="79"/>
      <c r="B223" s="85"/>
      <c r="C223" s="79"/>
      <c r="D223" s="85"/>
      <c r="E223" s="85"/>
      <c r="F223" s="79"/>
      <c r="G223" s="85"/>
      <c r="H223" s="79"/>
      <c r="I223" s="85"/>
      <c r="J223" s="215"/>
      <c r="K223" s="79"/>
      <c r="L223" s="294"/>
      <c r="M223" s="85"/>
      <c r="N223" s="85"/>
      <c r="O223" s="79"/>
      <c r="P223" s="79"/>
      <c r="Q223" s="79"/>
      <c r="R223" s="79"/>
      <c r="S223" s="79"/>
      <c r="T223" s="79"/>
    </row>
    <row r="224" ht="14.25" customHeight="1">
      <c r="A224" s="79"/>
      <c r="B224" s="85"/>
      <c r="C224" s="79"/>
      <c r="D224" s="85"/>
      <c r="E224" s="85"/>
      <c r="F224" s="79"/>
      <c r="G224" s="85"/>
      <c r="H224" s="79"/>
      <c r="I224" s="85"/>
      <c r="J224" s="215"/>
      <c r="K224" s="79"/>
      <c r="L224" s="294"/>
      <c r="M224" s="85"/>
      <c r="N224" s="85"/>
      <c r="O224" s="79"/>
      <c r="P224" s="79"/>
      <c r="Q224" s="79"/>
      <c r="R224" s="79"/>
      <c r="S224" s="79"/>
      <c r="T224" s="79"/>
    </row>
    <row r="225" ht="14.25" customHeight="1">
      <c r="A225" s="79"/>
      <c r="B225" s="85"/>
      <c r="C225" s="79"/>
      <c r="D225" s="85"/>
      <c r="E225" s="85"/>
      <c r="F225" s="79"/>
      <c r="G225" s="85"/>
      <c r="H225" s="79"/>
      <c r="I225" s="85"/>
      <c r="J225" s="215"/>
      <c r="K225" s="79"/>
      <c r="L225" s="294"/>
      <c r="M225" s="85"/>
      <c r="N225" s="85"/>
      <c r="O225" s="79"/>
      <c r="P225" s="79"/>
      <c r="Q225" s="79"/>
      <c r="R225" s="79"/>
      <c r="S225" s="79"/>
      <c r="T225" s="79"/>
    </row>
    <row r="226" ht="14.25" customHeight="1">
      <c r="A226" s="79"/>
      <c r="B226" s="85"/>
      <c r="C226" s="79"/>
      <c r="D226" s="85"/>
      <c r="E226" s="85"/>
      <c r="F226" s="79"/>
      <c r="G226" s="85"/>
      <c r="H226" s="79"/>
      <c r="I226" s="85"/>
      <c r="J226" s="215"/>
      <c r="K226" s="79"/>
      <c r="L226" s="294"/>
      <c r="M226" s="85"/>
      <c r="N226" s="85"/>
      <c r="O226" s="79"/>
      <c r="P226" s="79"/>
      <c r="Q226" s="79"/>
      <c r="R226" s="79"/>
      <c r="S226" s="79"/>
      <c r="T226" s="79"/>
    </row>
    <row r="227" ht="14.25" customHeight="1">
      <c r="A227" s="79"/>
      <c r="B227" s="85"/>
      <c r="C227" s="79"/>
      <c r="D227" s="85"/>
      <c r="E227" s="85"/>
      <c r="F227" s="79"/>
      <c r="G227" s="85"/>
      <c r="H227" s="79"/>
      <c r="I227" s="85"/>
      <c r="J227" s="215"/>
      <c r="K227" s="79"/>
      <c r="L227" s="294"/>
      <c r="M227" s="85"/>
      <c r="N227" s="85"/>
      <c r="O227" s="79"/>
      <c r="P227" s="79"/>
      <c r="Q227" s="79"/>
      <c r="R227" s="79"/>
      <c r="S227" s="79"/>
      <c r="T227" s="79"/>
    </row>
    <row r="228" ht="14.25" customHeight="1">
      <c r="A228" s="79"/>
      <c r="B228" s="85"/>
      <c r="C228" s="79"/>
      <c r="D228" s="85"/>
      <c r="E228" s="85"/>
      <c r="F228" s="79"/>
      <c r="G228" s="85"/>
      <c r="H228" s="79"/>
      <c r="I228" s="85"/>
      <c r="J228" s="215"/>
      <c r="K228" s="79"/>
      <c r="L228" s="294"/>
      <c r="M228" s="85"/>
      <c r="N228" s="85"/>
      <c r="O228" s="79"/>
      <c r="P228" s="79"/>
      <c r="Q228" s="79"/>
      <c r="R228" s="79"/>
      <c r="S228" s="79"/>
      <c r="T228" s="79"/>
    </row>
    <row r="229" ht="14.25" customHeight="1">
      <c r="A229" s="79"/>
      <c r="B229" s="85"/>
      <c r="C229" s="79"/>
      <c r="D229" s="85"/>
      <c r="E229" s="85"/>
      <c r="F229" s="79"/>
      <c r="G229" s="85"/>
      <c r="H229" s="79"/>
      <c r="I229" s="85"/>
      <c r="J229" s="215"/>
      <c r="K229" s="79"/>
      <c r="L229" s="294"/>
      <c r="M229" s="85"/>
      <c r="N229" s="85"/>
      <c r="O229" s="79"/>
      <c r="P229" s="79"/>
      <c r="Q229" s="79"/>
      <c r="R229" s="79"/>
      <c r="S229" s="79"/>
      <c r="T229" s="79"/>
    </row>
    <row r="230" ht="14.25" customHeight="1">
      <c r="A230" s="79"/>
      <c r="B230" s="85"/>
      <c r="C230" s="79"/>
      <c r="D230" s="85"/>
      <c r="E230" s="85"/>
      <c r="F230" s="79"/>
      <c r="G230" s="85"/>
      <c r="H230" s="79"/>
      <c r="I230" s="85"/>
      <c r="J230" s="215"/>
      <c r="K230" s="79"/>
      <c r="L230" s="294"/>
      <c r="M230" s="85"/>
      <c r="N230" s="85"/>
      <c r="O230" s="79"/>
      <c r="P230" s="79"/>
      <c r="Q230" s="79"/>
      <c r="R230" s="79"/>
      <c r="S230" s="79"/>
      <c r="T230" s="79"/>
    </row>
    <row r="231" ht="14.25" customHeight="1">
      <c r="A231" s="79"/>
      <c r="B231" s="85"/>
      <c r="C231" s="79"/>
      <c r="D231" s="85"/>
      <c r="E231" s="85"/>
      <c r="F231" s="79"/>
      <c r="G231" s="85"/>
      <c r="H231" s="79"/>
      <c r="I231" s="85"/>
      <c r="J231" s="215"/>
      <c r="K231" s="79"/>
      <c r="L231" s="294"/>
      <c r="M231" s="85"/>
      <c r="N231" s="85"/>
      <c r="O231" s="79"/>
      <c r="P231" s="79"/>
      <c r="Q231" s="79"/>
      <c r="R231" s="79"/>
      <c r="S231" s="79"/>
      <c r="T231" s="79"/>
    </row>
    <row r="232" ht="14.25" customHeight="1">
      <c r="A232" s="79"/>
      <c r="B232" s="85"/>
      <c r="C232" s="79"/>
      <c r="D232" s="85"/>
      <c r="E232" s="85"/>
      <c r="F232" s="79"/>
      <c r="G232" s="85"/>
      <c r="H232" s="79"/>
      <c r="I232" s="85"/>
      <c r="J232" s="215"/>
      <c r="K232" s="79"/>
      <c r="L232" s="294"/>
      <c r="M232" s="85"/>
      <c r="N232" s="85"/>
      <c r="O232" s="79"/>
      <c r="P232" s="79"/>
      <c r="Q232" s="79"/>
      <c r="R232" s="79"/>
      <c r="S232" s="79"/>
      <c r="T232" s="79"/>
    </row>
    <row r="233" ht="14.25" customHeight="1">
      <c r="A233" s="79"/>
      <c r="B233" s="85"/>
      <c r="C233" s="79"/>
      <c r="D233" s="85"/>
      <c r="E233" s="85"/>
      <c r="F233" s="79"/>
      <c r="G233" s="85"/>
      <c r="H233" s="79"/>
      <c r="I233" s="85"/>
      <c r="J233" s="215"/>
      <c r="K233" s="79"/>
      <c r="L233" s="294"/>
      <c r="M233" s="85"/>
      <c r="N233" s="85"/>
      <c r="O233" s="79"/>
      <c r="P233" s="79"/>
      <c r="Q233" s="79"/>
      <c r="R233" s="79"/>
      <c r="S233" s="79"/>
      <c r="T233" s="79"/>
    </row>
    <row r="234" ht="14.25" customHeight="1">
      <c r="A234" s="79"/>
      <c r="B234" s="85"/>
      <c r="C234" s="79"/>
      <c r="D234" s="85"/>
      <c r="E234" s="85"/>
      <c r="F234" s="79"/>
      <c r="G234" s="85"/>
      <c r="H234" s="79"/>
      <c r="I234" s="85"/>
      <c r="J234" s="215"/>
      <c r="K234" s="79"/>
      <c r="L234" s="294"/>
      <c r="M234" s="85"/>
      <c r="N234" s="85"/>
      <c r="O234" s="79"/>
      <c r="P234" s="79"/>
      <c r="Q234" s="79"/>
      <c r="R234" s="79"/>
      <c r="S234" s="79"/>
      <c r="T234" s="79"/>
    </row>
    <row r="235" ht="14.25" customHeight="1">
      <c r="A235" s="79"/>
      <c r="B235" s="85"/>
      <c r="C235" s="79"/>
      <c r="D235" s="85"/>
      <c r="E235" s="85"/>
      <c r="F235" s="79"/>
      <c r="G235" s="85"/>
      <c r="H235" s="79"/>
      <c r="I235" s="85"/>
      <c r="J235" s="215"/>
      <c r="K235" s="79"/>
      <c r="L235" s="294"/>
      <c r="M235" s="85"/>
      <c r="N235" s="85"/>
      <c r="O235" s="79"/>
      <c r="P235" s="79"/>
      <c r="Q235" s="79"/>
      <c r="R235" s="79"/>
      <c r="S235" s="79"/>
      <c r="T235" s="79"/>
    </row>
    <row r="236" ht="14.25" customHeight="1">
      <c r="A236" s="79"/>
      <c r="B236" s="85"/>
      <c r="C236" s="79"/>
      <c r="D236" s="85"/>
      <c r="E236" s="85"/>
      <c r="F236" s="79"/>
      <c r="G236" s="85"/>
      <c r="H236" s="79"/>
      <c r="I236" s="85"/>
      <c r="J236" s="215"/>
      <c r="K236" s="79"/>
      <c r="L236" s="294"/>
      <c r="M236" s="85"/>
      <c r="N236" s="85"/>
      <c r="O236" s="79"/>
      <c r="P236" s="79"/>
      <c r="Q236" s="79"/>
      <c r="R236" s="79"/>
      <c r="S236" s="79"/>
      <c r="T236" s="79"/>
    </row>
    <row r="237" ht="14.25" customHeight="1">
      <c r="A237" s="79"/>
      <c r="B237" s="85"/>
      <c r="C237" s="79"/>
      <c r="D237" s="85"/>
      <c r="E237" s="85"/>
      <c r="F237" s="79"/>
      <c r="G237" s="85"/>
      <c r="H237" s="79"/>
      <c r="I237" s="85"/>
      <c r="J237" s="215"/>
      <c r="K237" s="79"/>
      <c r="L237" s="294"/>
      <c r="M237" s="85"/>
      <c r="N237" s="85"/>
      <c r="O237" s="79"/>
      <c r="P237" s="79"/>
      <c r="Q237" s="79"/>
      <c r="R237" s="79"/>
      <c r="S237" s="79"/>
      <c r="T237" s="79"/>
    </row>
    <row r="238" ht="14.25" customHeight="1">
      <c r="A238" s="79"/>
      <c r="B238" s="85"/>
      <c r="C238" s="79"/>
      <c r="D238" s="85"/>
      <c r="E238" s="85"/>
      <c r="F238" s="79"/>
      <c r="G238" s="85"/>
      <c r="H238" s="79"/>
      <c r="I238" s="85"/>
      <c r="J238" s="215"/>
      <c r="K238" s="79"/>
      <c r="L238" s="294"/>
      <c r="M238" s="85"/>
      <c r="N238" s="85"/>
      <c r="O238" s="79"/>
      <c r="P238" s="79"/>
      <c r="Q238" s="79"/>
      <c r="R238" s="79"/>
      <c r="S238" s="79"/>
      <c r="T238" s="79"/>
    </row>
    <row r="239" ht="14.25" customHeight="1">
      <c r="A239" s="79"/>
      <c r="B239" s="85"/>
      <c r="C239" s="79"/>
      <c r="D239" s="85"/>
      <c r="E239" s="85"/>
      <c r="F239" s="79"/>
      <c r="G239" s="85"/>
      <c r="H239" s="79"/>
      <c r="I239" s="85"/>
      <c r="J239" s="215"/>
      <c r="K239" s="79"/>
      <c r="L239" s="294"/>
      <c r="M239" s="85"/>
      <c r="N239" s="85"/>
      <c r="O239" s="79"/>
      <c r="P239" s="79"/>
      <c r="Q239" s="79"/>
      <c r="R239" s="79"/>
      <c r="S239" s="79"/>
      <c r="T239" s="79"/>
    </row>
    <row r="240" ht="14.25" customHeight="1">
      <c r="A240" s="79"/>
      <c r="B240" s="85"/>
      <c r="C240" s="79"/>
      <c r="D240" s="85"/>
      <c r="E240" s="85"/>
      <c r="F240" s="79"/>
      <c r="G240" s="85"/>
      <c r="H240" s="79"/>
      <c r="I240" s="85"/>
      <c r="J240" s="215"/>
      <c r="K240" s="79"/>
      <c r="L240" s="294"/>
      <c r="M240" s="85"/>
      <c r="N240" s="85"/>
      <c r="O240" s="79"/>
      <c r="P240" s="79"/>
      <c r="Q240" s="79"/>
      <c r="R240" s="79"/>
      <c r="S240" s="79"/>
      <c r="T240" s="79"/>
    </row>
    <row r="241" ht="14.25" customHeight="1">
      <c r="A241" s="79"/>
      <c r="B241" s="85"/>
      <c r="C241" s="79"/>
      <c r="D241" s="85"/>
      <c r="E241" s="85"/>
      <c r="F241" s="79"/>
      <c r="G241" s="85"/>
      <c r="H241" s="79"/>
      <c r="I241" s="85"/>
      <c r="J241" s="215"/>
      <c r="K241" s="79"/>
      <c r="L241" s="294"/>
      <c r="M241" s="85"/>
      <c r="N241" s="85"/>
      <c r="O241" s="79"/>
      <c r="P241" s="79"/>
      <c r="Q241" s="79"/>
      <c r="R241" s="79"/>
      <c r="S241" s="79"/>
      <c r="T241" s="79"/>
    </row>
    <row r="242" ht="14.25" customHeight="1">
      <c r="A242" s="79"/>
      <c r="B242" s="85"/>
      <c r="C242" s="79"/>
      <c r="D242" s="85"/>
      <c r="E242" s="85"/>
      <c r="F242" s="79"/>
      <c r="G242" s="85"/>
      <c r="H242" s="79"/>
      <c r="I242" s="85"/>
      <c r="J242" s="215"/>
      <c r="K242" s="79"/>
      <c r="L242" s="294"/>
      <c r="M242" s="85"/>
      <c r="N242" s="85"/>
      <c r="O242" s="79"/>
      <c r="P242" s="79"/>
      <c r="Q242" s="79"/>
      <c r="R242" s="79"/>
      <c r="S242" s="79"/>
      <c r="T242" s="79"/>
    </row>
    <row r="243" ht="14.25" customHeight="1">
      <c r="A243" s="79"/>
      <c r="B243" s="85"/>
      <c r="C243" s="79"/>
      <c r="D243" s="85"/>
      <c r="E243" s="85"/>
      <c r="F243" s="79"/>
      <c r="G243" s="85"/>
      <c r="H243" s="79"/>
      <c r="I243" s="85"/>
      <c r="J243" s="215"/>
      <c r="K243" s="79"/>
      <c r="L243" s="294"/>
      <c r="M243" s="85"/>
      <c r="N243" s="85"/>
      <c r="O243" s="79"/>
      <c r="P243" s="79"/>
      <c r="Q243" s="79"/>
      <c r="R243" s="79"/>
      <c r="S243" s="79"/>
      <c r="T243" s="79"/>
    </row>
    <row r="244" ht="14.25" customHeight="1">
      <c r="A244" s="79"/>
      <c r="B244" s="85"/>
      <c r="C244" s="79"/>
      <c r="D244" s="85"/>
      <c r="E244" s="85"/>
      <c r="F244" s="79"/>
      <c r="G244" s="85"/>
      <c r="H244" s="79"/>
      <c r="I244" s="85"/>
      <c r="J244" s="215"/>
      <c r="K244" s="79"/>
      <c r="L244" s="294"/>
      <c r="M244" s="85"/>
      <c r="N244" s="85"/>
      <c r="O244" s="79"/>
      <c r="P244" s="79"/>
      <c r="Q244" s="79"/>
      <c r="R244" s="79"/>
      <c r="S244" s="79"/>
      <c r="T244" s="79"/>
    </row>
    <row r="245" ht="14.25" customHeight="1">
      <c r="A245" s="79"/>
      <c r="B245" s="85"/>
      <c r="C245" s="79"/>
      <c r="D245" s="85"/>
      <c r="E245" s="85"/>
      <c r="F245" s="79"/>
      <c r="G245" s="85"/>
      <c r="H245" s="79"/>
      <c r="I245" s="85"/>
      <c r="J245" s="215"/>
      <c r="K245" s="79"/>
      <c r="L245" s="294"/>
      <c r="M245" s="85"/>
      <c r="N245" s="85"/>
      <c r="O245" s="79"/>
      <c r="P245" s="79"/>
      <c r="Q245" s="79"/>
      <c r="R245" s="79"/>
      <c r="S245" s="79"/>
      <c r="T245" s="79"/>
    </row>
    <row r="246" ht="14.25" customHeight="1">
      <c r="A246" s="79"/>
      <c r="B246" s="85"/>
      <c r="C246" s="79"/>
      <c r="D246" s="85"/>
      <c r="E246" s="85"/>
      <c r="F246" s="79"/>
      <c r="G246" s="85"/>
      <c r="H246" s="79"/>
      <c r="I246" s="85"/>
      <c r="J246" s="215"/>
      <c r="K246" s="79"/>
      <c r="L246" s="294"/>
      <c r="M246" s="85"/>
      <c r="N246" s="85"/>
      <c r="O246" s="79"/>
      <c r="P246" s="79"/>
      <c r="Q246" s="79"/>
      <c r="R246" s="79"/>
      <c r="S246" s="79"/>
      <c r="T246" s="79"/>
    </row>
    <row r="247" ht="14.25" customHeight="1">
      <c r="A247" s="79"/>
      <c r="B247" s="85"/>
      <c r="C247" s="79"/>
      <c r="D247" s="85"/>
      <c r="E247" s="85"/>
      <c r="F247" s="79"/>
      <c r="G247" s="85"/>
      <c r="H247" s="79"/>
      <c r="I247" s="85"/>
      <c r="J247" s="215"/>
      <c r="K247" s="79"/>
      <c r="L247" s="294"/>
      <c r="M247" s="85"/>
      <c r="N247" s="85"/>
      <c r="O247" s="79"/>
      <c r="P247" s="79"/>
      <c r="Q247" s="79"/>
      <c r="R247" s="79"/>
      <c r="S247" s="79"/>
      <c r="T247" s="79"/>
    </row>
    <row r="248" ht="14.25" customHeight="1">
      <c r="A248" s="79"/>
      <c r="B248" s="85"/>
      <c r="C248" s="79"/>
      <c r="D248" s="85"/>
      <c r="E248" s="85"/>
      <c r="F248" s="79"/>
      <c r="G248" s="85"/>
      <c r="H248" s="79"/>
      <c r="I248" s="85"/>
      <c r="J248" s="215"/>
      <c r="K248" s="79"/>
      <c r="L248" s="294"/>
      <c r="M248" s="85"/>
      <c r="N248" s="85"/>
      <c r="O248" s="79"/>
      <c r="P248" s="79"/>
      <c r="Q248" s="79"/>
      <c r="R248" s="79"/>
      <c r="S248" s="79"/>
      <c r="T248" s="79"/>
    </row>
    <row r="249" ht="14.25" customHeight="1">
      <c r="A249" s="79"/>
      <c r="B249" s="85"/>
      <c r="C249" s="79"/>
      <c r="D249" s="85"/>
      <c r="E249" s="85"/>
      <c r="F249" s="79"/>
      <c r="G249" s="85"/>
      <c r="H249" s="79"/>
      <c r="I249" s="85"/>
      <c r="J249" s="215"/>
      <c r="K249" s="79"/>
      <c r="L249" s="294"/>
      <c r="M249" s="85"/>
      <c r="N249" s="85"/>
      <c r="O249" s="79"/>
      <c r="P249" s="79"/>
      <c r="Q249" s="79"/>
      <c r="R249" s="79"/>
      <c r="S249" s="79"/>
      <c r="T249" s="79"/>
    </row>
    <row r="250" ht="14.25" customHeight="1">
      <c r="A250" s="79"/>
      <c r="B250" s="85"/>
      <c r="C250" s="79"/>
      <c r="D250" s="85"/>
      <c r="E250" s="85"/>
      <c r="F250" s="79"/>
      <c r="G250" s="85"/>
      <c r="H250" s="79"/>
      <c r="I250" s="85"/>
      <c r="J250" s="215"/>
      <c r="K250" s="79"/>
      <c r="L250" s="294"/>
      <c r="M250" s="85"/>
      <c r="N250" s="85"/>
      <c r="O250" s="79"/>
      <c r="P250" s="79"/>
      <c r="Q250" s="79"/>
      <c r="R250" s="79"/>
      <c r="S250" s="79"/>
      <c r="T250" s="79"/>
    </row>
    <row r="251" ht="14.25" customHeight="1">
      <c r="A251" s="79"/>
      <c r="B251" s="85"/>
      <c r="C251" s="79"/>
      <c r="D251" s="85"/>
      <c r="E251" s="85"/>
      <c r="F251" s="79"/>
      <c r="G251" s="85"/>
      <c r="H251" s="79"/>
      <c r="I251" s="85"/>
      <c r="J251" s="215"/>
      <c r="K251" s="79"/>
      <c r="L251" s="294"/>
      <c r="M251" s="85"/>
      <c r="N251" s="85"/>
      <c r="O251" s="79"/>
      <c r="P251" s="79"/>
      <c r="Q251" s="79"/>
      <c r="R251" s="79"/>
      <c r="S251" s="79"/>
      <c r="T251" s="79"/>
    </row>
    <row r="252" ht="14.25" customHeight="1">
      <c r="A252" s="79"/>
      <c r="B252" s="85"/>
      <c r="C252" s="79"/>
      <c r="D252" s="85"/>
      <c r="E252" s="85"/>
      <c r="F252" s="79"/>
      <c r="G252" s="85"/>
      <c r="H252" s="79"/>
      <c r="I252" s="85"/>
      <c r="J252" s="215"/>
      <c r="K252" s="79"/>
      <c r="L252" s="294"/>
      <c r="M252" s="85"/>
      <c r="N252" s="85"/>
      <c r="O252" s="79"/>
      <c r="P252" s="79"/>
      <c r="Q252" s="79"/>
      <c r="R252" s="79"/>
      <c r="S252" s="79"/>
      <c r="T252" s="79"/>
    </row>
    <row r="253" ht="14.25" customHeight="1">
      <c r="A253" s="79"/>
      <c r="B253" s="85"/>
      <c r="C253" s="79"/>
      <c r="D253" s="85"/>
      <c r="E253" s="85"/>
      <c r="F253" s="79"/>
      <c r="G253" s="85"/>
      <c r="H253" s="79"/>
      <c r="I253" s="85"/>
      <c r="J253" s="215"/>
      <c r="K253" s="79"/>
      <c r="L253" s="294"/>
      <c r="M253" s="85"/>
      <c r="N253" s="85"/>
      <c r="O253" s="79"/>
      <c r="P253" s="79"/>
      <c r="Q253" s="79"/>
      <c r="R253" s="79"/>
      <c r="S253" s="79"/>
      <c r="T253" s="79"/>
    </row>
    <row r="254" ht="14.25" customHeight="1">
      <c r="A254" s="79"/>
      <c r="B254" s="85"/>
      <c r="C254" s="79"/>
      <c r="D254" s="85"/>
      <c r="E254" s="85"/>
      <c r="F254" s="79"/>
      <c r="G254" s="85"/>
      <c r="H254" s="79"/>
      <c r="I254" s="85"/>
      <c r="J254" s="215"/>
      <c r="K254" s="79"/>
      <c r="L254" s="294"/>
      <c r="M254" s="85"/>
      <c r="N254" s="85"/>
      <c r="O254" s="79"/>
      <c r="P254" s="79"/>
      <c r="Q254" s="79"/>
      <c r="R254" s="79"/>
      <c r="S254" s="79"/>
      <c r="T254" s="79"/>
    </row>
    <row r="255" ht="14.25" customHeight="1">
      <c r="A255" s="79"/>
      <c r="B255" s="85"/>
      <c r="C255" s="79"/>
      <c r="D255" s="85"/>
      <c r="E255" s="85"/>
      <c r="F255" s="79"/>
      <c r="G255" s="85"/>
      <c r="H255" s="79"/>
      <c r="I255" s="85"/>
      <c r="J255" s="215"/>
      <c r="K255" s="79"/>
      <c r="L255" s="294"/>
      <c r="M255" s="85"/>
      <c r="N255" s="85"/>
      <c r="O255" s="79"/>
      <c r="P255" s="79"/>
      <c r="Q255" s="79"/>
      <c r="R255" s="79"/>
      <c r="S255" s="79"/>
      <c r="T255" s="79"/>
    </row>
    <row r="256" ht="14.25" customHeight="1">
      <c r="A256" s="79"/>
      <c r="B256" s="85"/>
      <c r="C256" s="79"/>
      <c r="D256" s="85"/>
      <c r="E256" s="85"/>
      <c r="F256" s="79"/>
      <c r="G256" s="85"/>
      <c r="H256" s="79"/>
      <c r="I256" s="85"/>
      <c r="J256" s="215"/>
      <c r="K256" s="79"/>
      <c r="L256" s="294"/>
      <c r="M256" s="85"/>
      <c r="N256" s="85"/>
      <c r="O256" s="79"/>
      <c r="P256" s="79"/>
      <c r="Q256" s="79"/>
      <c r="R256" s="79"/>
      <c r="S256" s="79"/>
      <c r="T256" s="79"/>
    </row>
    <row r="257" ht="14.25" customHeight="1">
      <c r="A257" s="79"/>
      <c r="B257" s="85"/>
      <c r="C257" s="79"/>
      <c r="D257" s="85"/>
      <c r="E257" s="85"/>
      <c r="F257" s="79"/>
      <c r="G257" s="85"/>
      <c r="H257" s="79"/>
      <c r="I257" s="85"/>
      <c r="J257" s="215"/>
      <c r="K257" s="79"/>
      <c r="L257" s="294"/>
      <c r="M257" s="85"/>
      <c r="N257" s="85"/>
      <c r="O257" s="79"/>
      <c r="P257" s="79"/>
      <c r="Q257" s="79"/>
      <c r="R257" s="79"/>
      <c r="S257" s="79"/>
      <c r="T257" s="79"/>
    </row>
    <row r="258" ht="14.25" customHeight="1">
      <c r="A258" s="79"/>
      <c r="B258" s="85"/>
      <c r="C258" s="79"/>
      <c r="D258" s="85"/>
      <c r="E258" s="85"/>
      <c r="F258" s="79"/>
      <c r="G258" s="85"/>
      <c r="H258" s="79"/>
      <c r="I258" s="85"/>
      <c r="J258" s="215"/>
      <c r="K258" s="79"/>
      <c r="L258" s="294"/>
      <c r="M258" s="85"/>
      <c r="N258" s="85"/>
      <c r="O258" s="79"/>
      <c r="P258" s="79"/>
      <c r="Q258" s="79"/>
      <c r="R258" s="79"/>
      <c r="S258" s="79"/>
      <c r="T258" s="79"/>
    </row>
    <row r="259" ht="14.25" customHeight="1">
      <c r="A259" s="79"/>
      <c r="B259" s="85"/>
      <c r="C259" s="79"/>
      <c r="D259" s="85"/>
      <c r="E259" s="85"/>
      <c r="F259" s="79"/>
      <c r="G259" s="85"/>
      <c r="H259" s="79"/>
      <c r="I259" s="85"/>
      <c r="J259" s="215"/>
      <c r="K259" s="79"/>
      <c r="L259" s="294"/>
      <c r="M259" s="85"/>
      <c r="N259" s="85"/>
      <c r="O259" s="79"/>
      <c r="P259" s="79"/>
      <c r="Q259" s="79"/>
      <c r="R259" s="79"/>
      <c r="S259" s="79"/>
      <c r="T259" s="79"/>
    </row>
    <row r="260" ht="14.25" customHeight="1">
      <c r="A260" s="79"/>
      <c r="B260" s="85"/>
      <c r="C260" s="79"/>
      <c r="D260" s="85"/>
      <c r="E260" s="85"/>
      <c r="F260" s="79"/>
      <c r="G260" s="85"/>
      <c r="H260" s="79"/>
      <c r="I260" s="85"/>
      <c r="J260" s="215"/>
      <c r="K260" s="79"/>
      <c r="L260" s="294"/>
      <c r="M260" s="85"/>
      <c r="N260" s="85"/>
      <c r="O260" s="79"/>
      <c r="P260" s="79"/>
      <c r="Q260" s="79"/>
      <c r="R260" s="79"/>
      <c r="S260" s="79"/>
      <c r="T260" s="79"/>
    </row>
    <row r="261" ht="14.25" customHeight="1">
      <c r="A261" s="79"/>
      <c r="B261" s="85"/>
      <c r="C261" s="79"/>
      <c r="D261" s="85"/>
      <c r="E261" s="85"/>
      <c r="F261" s="79"/>
      <c r="G261" s="85"/>
      <c r="H261" s="79"/>
      <c r="I261" s="85"/>
      <c r="J261" s="215"/>
      <c r="K261" s="79"/>
      <c r="L261" s="294"/>
      <c r="M261" s="85"/>
      <c r="N261" s="85"/>
      <c r="O261" s="79"/>
      <c r="P261" s="79"/>
      <c r="Q261" s="79"/>
      <c r="R261" s="79"/>
      <c r="S261" s="79"/>
      <c r="T261" s="79"/>
    </row>
    <row r="262" ht="14.25" customHeight="1">
      <c r="A262" s="79"/>
      <c r="B262" s="85"/>
      <c r="C262" s="79"/>
      <c r="D262" s="85"/>
      <c r="E262" s="85"/>
      <c r="F262" s="79"/>
      <c r="G262" s="85"/>
      <c r="H262" s="79"/>
      <c r="I262" s="85"/>
      <c r="J262" s="215"/>
      <c r="K262" s="79"/>
      <c r="L262" s="294"/>
      <c r="M262" s="85"/>
      <c r="N262" s="85"/>
      <c r="O262" s="79"/>
      <c r="P262" s="79"/>
      <c r="Q262" s="79"/>
      <c r="R262" s="79"/>
      <c r="S262" s="79"/>
      <c r="T262" s="79"/>
    </row>
    <row r="263" ht="14.25" customHeight="1">
      <c r="A263" s="79"/>
      <c r="B263" s="85"/>
      <c r="C263" s="79"/>
      <c r="D263" s="85"/>
      <c r="E263" s="85"/>
      <c r="F263" s="79"/>
      <c r="G263" s="85"/>
      <c r="H263" s="79"/>
      <c r="I263" s="85"/>
      <c r="J263" s="215"/>
      <c r="K263" s="79"/>
      <c r="L263" s="294"/>
      <c r="M263" s="85"/>
      <c r="N263" s="85"/>
      <c r="O263" s="79"/>
      <c r="P263" s="79"/>
      <c r="Q263" s="79"/>
      <c r="R263" s="79"/>
      <c r="S263" s="79"/>
      <c r="T263" s="79"/>
    </row>
    <row r="264" ht="14.25" customHeight="1">
      <c r="A264" s="79"/>
      <c r="B264" s="85"/>
      <c r="C264" s="79"/>
      <c r="D264" s="85"/>
      <c r="E264" s="85"/>
      <c r="F264" s="79"/>
      <c r="G264" s="85"/>
      <c r="H264" s="79"/>
      <c r="I264" s="85"/>
      <c r="J264" s="215"/>
      <c r="K264" s="79"/>
      <c r="L264" s="294"/>
      <c r="M264" s="85"/>
      <c r="N264" s="85"/>
      <c r="O264" s="79"/>
      <c r="P264" s="79"/>
      <c r="Q264" s="79"/>
      <c r="R264" s="79"/>
      <c r="S264" s="79"/>
      <c r="T264" s="79"/>
    </row>
    <row r="265" ht="14.25" customHeight="1">
      <c r="A265" s="79"/>
      <c r="B265" s="85"/>
      <c r="C265" s="79"/>
      <c r="D265" s="85"/>
      <c r="E265" s="85"/>
      <c r="F265" s="79"/>
      <c r="G265" s="85"/>
      <c r="H265" s="79"/>
      <c r="I265" s="85"/>
      <c r="J265" s="215"/>
      <c r="K265" s="79"/>
      <c r="L265" s="294"/>
      <c r="M265" s="85"/>
      <c r="N265" s="85"/>
      <c r="O265" s="79"/>
      <c r="P265" s="79"/>
      <c r="Q265" s="79"/>
      <c r="R265" s="79"/>
      <c r="S265" s="79"/>
      <c r="T265" s="79"/>
    </row>
    <row r="266" ht="14.25" customHeight="1">
      <c r="A266" s="79"/>
      <c r="B266" s="85"/>
      <c r="C266" s="79"/>
      <c r="D266" s="85"/>
      <c r="E266" s="85"/>
      <c r="F266" s="79"/>
      <c r="G266" s="85"/>
      <c r="H266" s="79"/>
      <c r="I266" s="85"/>
      <c r="J266" s="215"/>
      <c r="K266" s="79"/>
      <c r="L266" s="294"/>
      <c r="M266" s="85"/>
      <c r="N266" s="85"/>
      <c r="O266" s="79"/>
      <c r="P266" s="79"/>
      <c r="Q266" s="79"/>
      <c r="R266" s="79"/>
      <c r="S266" s="79"/>
      <c r="T266" s="79"/>
    </row>
    <row r="267" ht="14.25" customHeight="1">
      <c r="A267" s="79"/>
      <c r="B267" s="85"/>
      <c r="C267" s="79"/>
      <c r="D267" s="85"/>
      <c r="E267" s="85"/>
      <c r="F267" s="79"/>
      <c r="G267" s="85"/>
      <c r="H267" s="79"/>
      <c r="I267" s="85"/>
      <c r="J267" s="215"/>
      <c r="K267" s="79"/>
      <c r="L267" s="294"/>
      <c r="M267" s="85"/>
      <c r="N267" s="85"/>
      <c r="O267" s="79"/>
      <c r="P267" s="79"/>
      <c r="Q267" s="79"/>
      <c r="R267" s="79"/>
      <c r="S267" s="79"/>
      <c r="T267" s="79"/>
    </row>
    <row r="268" ht="14.25" customHeight="1">
      <c r="A268" s="79"/>
      <c r="B268" s="85"/>
      <c r="C268" s="79"/>
      <c r="D268" s="85"/>
      <c r="E268" s="85"/>
      <c r="F268" s="79"/>
      <c r="G268" s="85"/>
      <c r="H268" s="79"/>
      <c r="I268" s="85"/>
      <c r="J268" s="215"/>
      <c r="K268" s="79"/>
      <c r="L268" s="294"/>
      <c r="M268" s="85"/>
      <c r="N268" s="85"/>
      <c r="O268" s="79"/>
      <c r="P268" s="79"/>
      <c r="Q268" s="79"/>
      <c r="R268" s="79"/>
      <c r="S268" s="79"/>
      <c r="T268" s="79"/>
    </row>
    <row r="269" ht="14.25" customHeight="1">
      <c r="A269" s="79"/>
      <c r="B269" s="85"/>
      <c r="C269" s="79"/>
      <c r="D269" s="85"/>
      <c r="E269" s="85"/>
      <c r="F269" s="79"/>
      <c r="G269" s="85"/>
      <c r="H269" s="79"/>
      <c r="I269" s="85"/>
      <c r="J269" s="215"/>
      <c r="K269" s="79"/>
      <c r="L269" s="294"/>
      <c r="M269" s="85"/>
      <c r="N269" s="85"/>
      <c r="O269" s="79"/>
      <c r="P269" s="79"/>
      <c r="Q269" s="79"/>
      <c r="R269" s="79"/>
      <c r="S269" s="79"/>
      <c r="T269" s="79"/>
    </row>
    <row r="270" ht="14.25" customHeight="1">
      <c r="A270" s="79"/>
      <c r="B270" s="85"/>
      <c r="C270" s="79"/>
      <c r="D270" s="85"/>
      <c r="E270" s="85"/>
      <c r="F270" s="79"/>
      <c r="G270" s="85"/>
      <c r="H270" s="79"/>
      <c r="I270" s="85"/>
      <c r="J270" s="215"/>
      <c r="K270" s="79"/>
      <c r="L270" s="294"/>
      <c r="M270" s="85"/>
      <c r="N270" s="85"/>
      <c r="O270" s="79"/>
      <c r="P270" s="79"/>
      <c r="Q270" s="79"/>
      <c r="R270" s="79"/>
      <c r="S270" s="79"/>
      <c r="T270" s="79"/>
    </row>
    <row r="271" ht="14.25" customHeight="1">
      <c r="A271" s="79"/>
      <c r="B271" s="85"/>
      <c r="C271" s="79"/>
      <c r="D271" s="85"/>
      <c r="E271" s="85"/>
      <c r="F271" s="79"/>
      <c r="G271" s="85"/>
      <c r="H271" s="79"/>
      <c r="I271" s="85"/>
      <c r="J271" s="215"/>
      <c r="K271" s="79"/>
      <c r="L271" s="294"/>
      <c r="M271" s="85"/>
      <c r="N271" s="85"/>
      <c r="O271" s="79"/>
      <c r="P271" s="79"/>
      <c r="Q271" s="79"/>
      <c r="R271" s="79"/>
      <c r="S271" s="79"/>
      <c r="T271" s="79"/>
    </row>
    <row r="272" ht="14.25" customHeight="1">
      <c r="A272" s="79"/>
      <c r="B272" s="85"/>
      <c r="C272" s="79"/>
      <c r="D272" s="85"/>
      <c r="E272" s="85"/>
      <c r="F272" s="79"/>
      <c r="G272" s="85"/>
      <c r="H272" s="79"/>
      <c r="I272" s="85"/>
      <c r="J272" s="215"/>
      <c r="K272" s="79"/>
      <c r="L272" s="294"/>
      <c r="M272" s="85"/>
      <c r="N272" s="85"/>
      <c r="O272" s="79"/>
      <c r="P272" s="79"/>
      <c r="Q272" s="79"/>
      <c r="R272" s="79"/>
      <c r="S272" s="79"/>
      <c r="T272" s="79"/>
    </row>
    <row r="273" ht="14.25" customHeight="1">
      <c r="A273" s="79"/>
      <c r="B273" s="85"/>
      <c r="C273" s="79"/>
      <c r="D273" s="85"/>
      <c r="E273" s="85"/>
      <c r="F273" s="79"/>
      <c r="G273" s="85"/>
      <c r="H273" s="79"/>
      <c r="I273" s="85"/>
      <c r="J273" s="215"/>
      <c r="K273" s="79"/>
      <c r="L273" s="294"/>
      <c r="M273" s="85"/>
      <c r="N273" s="85"/>
      <c r="O273" s="79"/>
      <c r="P273" s="79"/>
      <c r="Q273" s="79"/>
      <c r="R273" s="79"/>
      <c r="S273" s="79"/>
      <c r="T273" s="79"/>
    </row>
    <row r="274" ht="14.25" customHeight="1">
      <c r="A274" s="79"/>
      <c r="B274" s="85"/>
      <c r="C274" s="79"/>
      <c r="D274" s="85"/>
      <c r="E274" s="85"/>
      <c r="F274" s="79"/>
      <c r="G274" s="85"/>
      <c r="H274" s="79"/>
      <c r="I274" s="85"/>
      <c r="J274" s="215"/>
      <c r="K274" s="79"/>
      <c r="L274" s="294"/>
      <c r="M274" s="85"/>
      <c r="N274" s="85"/>
      <c r="O274" s="79"/>
      <c r="P274" s="79"/>
      <c r="Q274" s="79"/>
      <c r="R274" s="79"/>
      <c r="S274" s="79"/>
      <c r="T274" s="79"/>
    </row>
    <row r="275" ht="14.25" customHeight="1">
      <c r="A275" s="79"/>
      <c r="B275" s="85"/>
      <c r="C275" s="79"/>
      <c r="D275" s="85"/>
      <c r="E275" s="85"/>
      <c r="F275" s="79"/>
      <c r="G275" s="85"/>
      <c r="H275" s="79"/>
      <c r="I275" s="85"/>
      <c r="J275" s="215"/>
      <c r="K275" s="79"/>
      <c r="L275" s="294"/>
      <c r="M275" s="85"/>
      <c r="N275" s="85"/>
      <c r="O275" s="79"/>
      <c r="P275" s="79"/>
      <c r="Q275" s="79"/>
      <c r="R275" s="79"/>
      <c r="S275" s="79"/>
      <c r="T275" s="79"/>
    </row>
    <row r="276" ht="14.25" customHeight="1">
      <c r="A276" s="79"/>
      <c r="B276" s="85"/>
      <c r="C276" s="79"/>
      <c r="D276" s="85"/>
      <c r="E276" s="85"/>
      <c r="F276" s="79"/>
      <c r="G276" s="85"/>
      <c r="H276" s="79"/>
      <c r="I276" s="85"/>
      <c r="J276" s="215"/>
      <c r="K276" s="79"/>
      <c r="L276" s="294"/>
      <c r="M276" s="85"/>
      <c r="N276" s="85"/>
      <c r="O276" s="79"/>
      <c r="P276" s="79"/>
      <c r="Q276" s="79"/>
      <c r="R276" s="79"/>
      <c r="S276" s="79"/>
      <c r="T276" s="79"/>
    </row>
    <row r="277" ht="14.25" customHeight="1">
      <c r="A277" s="79"/>
      <c r="B277" s="85"/>
      <c r="C277" s="79"/>
      <c r="D277" s="85"/>
      <c r="E277" s="85"/>
      <c r="F277" s="79"/>
      <c r="G277" s="85"/>
      <c r="H277" s="79"/>
      <c r="I277" s="85"/>
      <c r="J277" s="215"/>
      <c r="K277" s="79"/>
      <c r="L277" s="294"/>
      <c r="M277" s="85"/>
      <c r="N277" s="85"/>
      <c r="O277" s="79"/>
      <c r="P277" s="79"/>
      <c r="Q277" s="79"/>
      <c r="R277" s="79"/>
      <c r="S277" s="79"/>
      <c r="T277" s="79"/>
    </row>
    <row r="278" ht="14.25" customHeight="1">
      <c r="A278" s="79"/>
      <c r="B278" s="85"/>
      <c r="C278" s="79"/>
      <c r="D278" s="85"/>
      <c r="E278" s="85"/>
      <c r="F278" s="79"/>
      <c r="G278" s="85"/>
      <c r="H278" s="79"/>
      <c r="I278" s="85"/>
      <c r="J278" s="215"/>
      <c r="K278" s="79"/>
      <c r="L278" s="294"/>
      <c r="M278" s="85"/>
      <c r="N278" s="85"/>
      <c r="O278" s="79"/>
      <c r="P278" s="79"/>
      <c r="Q278" s="79"/>
      <c r="R278" s="79"/>
      <c r="S278" s="79"/>
      <c r="T278" s="79"/>
    </row>
    <row r="279" ht="14.25" customHeight="1">
      <c r="A279" s="79"/>
      <c r="B279" s="85"/>
      <c r="C279" s="79"/>
      <c r="D279" s="85"/>
      <c r="E279" s="85"/>
      <c r="F279" s="79"/>
      <c r="G279" s="85"/>
      <c r="H279" s="79"/>
      <c r="I279" s="85"/>
      <c r="J279" s="215"/>
      <c r="K279" s="79"/>
      <c r="L279" s="294"/>
      <c r="M279" s="85"/>
      <c r="N279" s="85"/>
      <c r="O279" s="79"/>
      <c r="P279" s="79"/>
      <c r="Q279" s="79"/>
      <c r="R279" s="79"/>
      <c r="S279" s="79"/>
      <c r="T279" s="79"/>
    </row>
    <row r="280" ht="14.25" customHeight="1">
      <c r="A280" s="79"/>
      <c r="B280" s="85"/>
      <c r="C280" s="79"/>
      <c r="D280" s="85"/>
      <c r="E280" s="85"/>
      <c r="F280" s="79"/>
      <c r="G280" s="85"/>
      <c r="H280" s="79"/>
      <c r="I280" s="85"/>
      <c r="J280" s="215"/>
      <c r="K280" s="79"/>
      <c r="L280" s="294"/>
      <c r="M280" s="85"/>
      <c r="N280" s="85"/>
      <c r="O280" s="79"/>
      <c r="P280" s="79"/>
      <c r="Q280" s="79"/>
      <c r="R280" s="79"/>
      <c r="S280" s="79"/>
      <c r="T280" s="79"/>
    </row>
    <row r="281" ht="14.25" customHeight="1">
      <c r="A281" s="79"/>
      <c r="B281" s="85"/>
      <c r="C281" s="79"/>
      <c r="D281" s="85"/>
      <c r="E281" s="85"/>
      <c r="F281" s="79"/>
      <c r="G281" s="85"/>
      <c r="H281" s="79"/>
      <c r="I281" s="85"/>
      <c r="J281" s="215"/>
      <c r="K281" s="79"/>
      <c r="L281" s="294"/>
      <c r="M281" s="85"/>
      <c r="N281" s="85"/>
      <c r="O281" s="79"/>
      <c r="P281" s="79"/>
      <c r="Q281" s="79"/>
      <c r="R281" s="79"/>
      <c r="S281" s="79"/>
      <c r="T281" s="79"/>
    </row>
    <row r="282" ht="14.25" customHeight="1">
      <c r="A282" s="79"/>
      <c r="B282" s="85"/>
      <c r="C282" s="79"/>
      <c r="D282" s="85"/>
      <c r="E282" s="85"/>
      <c r="F282" s="79"/>
      <c r="G282" s="85"/>
      <c r="H282" s="79"/>
      <c r="I282" s="85"/>
      <c r="J282" s="215"/>
      <c r="K282" s="79"/>
      <c r="L282" s="294"/>
      <c r="M282" s="85"/>
      <c r="N282" s="85"/>
      <c r="O282" s="79"/>
      <c r="P282" s="79"/>
      <c r="Q282" s="79"/>
      <c r="R282" s="79"/>
      <c r="S282" s="79"/>
      <c r="T282" s="79"/>
    </row>
    <row r="283" ht="14.25" customHeight="1">
      <c r="A283" s="79"/>
      <c r="B283" s="85"/>
      <c r="C283" s="79"/>
      <c r="D283" s="85"/>
      <c r="E283" s="85"/>
      <c r="F283" s="79"/>
      <c r="G283" s="85"/>
      <c r="H283" s="79"/>
      <c r="I283" s="85"/>
      <c r="J283" s="215"/>
      <c r="K283" s="79"/>
      <c r="L283" s="294"/>
      <c r="M283" s="85"/>
      <c r="N283" s="85"/>
      <c r="O283" s="79"/>
      <c r="P283" s="79"/>
      <c r="Q283" s="79"/>
      <c r="R283" s="79"/>
      <c r="S283" s="79"/>
      <c r="T283" s="79"/>
    </row>
    <row r="284" ht="14.25" customHeight="1">
      <c r="A284" s="79"/>
      <c r="B284" s="85"/>
      <c r="C284" s="79"/>
      <c r="D284" s="85"/>
      <c r="E284" s="85"/>
      <c r="F284" s="79"/>
      <c r="G284" s="85"/>
      <c r="H284" s="79"/>
      <c r="I284" s="85"/>
      <c r="J284" s="215"/>
      <c r="K284" s="79"/>
      <c r="L284" s="294"/>
      <c r="M284" s="85"/>
      <c r="N284" s="85"/>
      <c r="O284" s="79"/>
      <c r="P284" s="79"/>
      <c r="Q284" s="79"/>
      <c r="R284" s="79"/>
      <c r="S284" s="79"/>
      <c r="T284" s="79"/>
    </row>
    <row r="285" ht="14.25" customHeight="1">
      <c r="A285" s="79"/>
      <c r="B285" s="85"/>
      <c r="C285" s="79"/>
      <c r="D285" s="85"/>
      <c r="E285" s="85"/>
      <c r="F285" s="79"/>
      <c r="G285" s="85"/>
      <c r="H285" s="79"/>
      <c r="I285" s="85"/>
      <c r="J285" s="215"/>
      <c r="K285" s="79"/>
      <c r="L285" s="294"/>
      <c r="M285" s="85"/>
      <c r="N285" s="85"/>
      <c r="O285" s="79"/>
      <c r="P285" s="79"/>
      <c r="Q285" s="79"/>
      <c r="R285" s="79"/>
      <c r="S285" s="79"/>
      <c r="T285" s="79"/>
    </row>
    <row r="286" ht="14.25" customHeight="1">
      <c r="A286" s="79"/>
      <c r="B286" s="85"/>
      <c r="C286" s="79"/>
      <c r="D286" s="85"/>
      <c r="E286" s="85"/>
      <c r="F286" s="79"/>
      <c r="G286" s="85"/>
      <c r="H286" s="79"/>
      <c r="I286" s="85"/>
      <c r="J286" s="215"/>
      <c r="K286" s="79"/>
      <c r="L286" s="294"/>
      <c r="M286" s="85"/>
      <c r="N286" s="85"/>
      <c r="O286" s="79"/>
      <c r="P286" s="79"/>
      <c r="Q286" s="79"/>
      <c r="R286" s="79"/>
      <c r="S286" s="79"/>
      <c r="T286" s="79"/>
    </row>
    <row r="287" ht="14.25" customHeight="1">
      <c r="A287" s="79"/>
      <c r="B287" s="85"/>
      <c r="C287" s="79"/>
      <c r="D287" s="85"/>
      <c r="E287" s="85"/>
      <c r="F287" s="79"/>
      <c r="G287" s="85"/>
      <c r="H287" s="79"/>
      <c r="I287" s="85"/>
      <c r="J287" s="215"/>
      <c r="K287" s="79"/>
      <c r="L287" s="294"/>
      <c r="M287" s="85"/>
      <c r="N287" s="85"/>
      <c r="O287" s="79"/>
      <c r="P287" s="79"/>
      <c r="Q287" s="79"/>
      <c r="R287" s="79"/>
      <c r="S287" s="79"/>
      <c r="T287" s="79"/>
    </row>
    <row r="288" ht="14.25" customHeight="1">
      <c r="A288" s="79"/>
      <c r="B288" s="85"/>
      <c r="C288" s="79"/>
      <c r="D288" s="85"/>
      <c r="E288" s="85"/>
      <c r="F288" s="79"/>
      <c r="G288" s="85"/>
      <c r="H288" s="79"/>
      <c r="I288" s="85"/>
      <c r="J288" s="215"/>
      <c r="K288" s="79"/>
      <c r="L288" s="294"/>
      <c r="M288" s="85"/>
      <c r="N288" s="85"/>
      <c r="O288" s="79"/>
      <c r="P288" s="79"/>
      <c r="Q288" s="79"/>
      <c r="R288" s="79"/>
      <c r="S288" s="79"/>
      <c r="T288" s="79"/>
    </row>
    <row r="289" ht="14.25" customHeight="1">
      <c r="A289" s="79"/>
      <c r="B289" s="85"/>
      <c r="C289" s="79"/>
      <c r="D289" s="85"/>
      <c r="E289" s="85"/>
      <c r="F289" s="79"/>
      <c r="G289" s="85"/>
      <c r="H289" s="79"/>
      <c r="I289" s="85"/>
      <c r="J289" s="215"/>
      <c r="K289" s="79"/>
      <c r="L289" s="294"/>
      <c r="M289" s="85"/>
      <c r="N289" s="85"/>
      <c r="O289" s="79"/>
      <c r="P289" s="79"/>
      <c r="Q289" s="79"/>
      <c r="R289" s="79"/>
      <c r="S289" s="79"/>
      <c r="T289" s="79"/>
    </row>
    <row r="290" ht="14.25" customHeight="1">
      <c r="A290" s="79"/>
      <c r="B290" s="85"/>
      <c r="C290" s="79"/>
      <c r="D290" s="85"/>
      <c r="E290" s="85"/>
      <c r="F290" s="79"/>
      <c r="G290" s="85"/>
      <c r="H290" s="79"/>
      <c r="I290" s="85"/>
      <c r="J290" s="215"/>
      <c r="K290" s="79"/>
      <c r="L290" s="294"/>
      <c r="M290" s="85"/>
      <c r="N290" s="85"/>
      <c r="O290" s="79"/>
      <c r="P290" s="79"/>
      <c r="Q290" s="79"/>
      <c r="R290" s="79"/>
      <c r="S290" s="79"/>
      <c r="T290" s="79"/>
    </row>
    <row r="291" ht="14.25" customHeight="1">
      <c r="A291" s="79"/>
      <c r="B291" s="85"/>
      <c r="C291" s="79"/>
      <c r="D291" s="85"/>
      <c r="E291" s="85"/>
      <c r="F291" s="79"/>
      <c r="G291" s="85"/>
      <c r="H291" s="79"/>
      <c r="I291" s="85"/>
      <c r="J291" s="215"/>
      <c r="K291" s="79"/>
      <c r="L291" s="294"/>
      <c r="M291" s="85"/>
      <c r="N291" s="85"/>
      <c r="O291" s="79"/>
      <c r="P291" s="79"/>
      <c r="Q291" s="79"/>
      <c r="R291" s="79"/>
      <c r="S291" s="79"/>
      <c r="T291" s="79"/>
    </row>
    <row r="292" ht="14.25" customHeight="1">
      <c r="A292" s="79"/>
      <c r="B292" s="85"/>
      <c r="C292" s="79"/>
      <c r="D292" s="85"/>
      <c r="E292" s="85"/>
      <c r="F292" s="79"/>
      <c r="G292" s="85"/>
      <c r="H292" s="79"/>
      <c r="I292" s="85"/>
      <c r="J292" s="215"/>
      <c r="K292" s="79"/>
      <c r="L292" s="294"/>
      <c r="M292" s="85"/>
      <c r="N292" s="85"/>
      <c r="O292" s="79"/>
      <c r="P292" s="79"/>
      <c r="Q292" s="79"/>
      <c r="R292" s="79"/>
      <c r="S292" s="79"/>
      <c r="T292" s="79"/>
    </row>
    <row r="293" ht="14.25" customHeight="1">
      <c r="A293" s="79"/>
      <c r="B293" s="85"/>
      <c r="C293" s="79"/>
      <c r="D293" s="85"/>
      <c r="E293" s="85"/>
      <c r="F293" s="79"/>
      <c r="G293" s="85"/>
      <c r="H293" s="79"/>
      <c r="I293" s="85"/>
      <c r="J293" s="215"/>
      <c r="K293" s="79"/>
      <c r="L293" s="294"/>
      <c r="M293" s="85"/>
      <c r="N293" s="85"/>
      <c r="O293" s="79"/>
      <c r="P293" s="79"/>
      <c r="Q293" s="79"/>
      <c r="R293" s="79"/>
      <c r="S293" s="79"/>
      <c r="T293" s="79"/>
    </row>
    <row r="294" ht="14.25" customHeight="1">
      <c r="A294" s="79"/>
      <c r="B294" s="85"/>
      <c r="C294" s="79"/>
      <c r="D294" s="85"/>
      <c r="E294" s="85"/>
      <c r="F294" s="79"/>
      <c r="G294" s="85"/>
      <c r="H294" s="79"/>
      <c r="I294" s="85"/>
      <c r="J294" s="215"/>
      <c r="K294" s="79"/>
      <c r="L294" s="294"/>
      <c r="M294" s="85"/>
      <c r="N294" s="85"/>
      <c r="O294" s="79"/>
      <c r="P294" s="79"/>
      <c r="Q294" s="79"/>
      <c r="R294" s="79"/>
      <c r="S294" s="79"/>
      <c r="T294" s="79"/>
    </row>
    <row r="295" ht="14.25" customHeight="1">
      <c r="A295" s="79"/>
      <c r="B295" s="85"/>
      <c r="C295" s="79"/>
      <c r="D295" s="85"/>
      <c r="E295" s="85"/>
      <c r="F295" s="79"/>
      <c r="G295" s="85"/>
      <c r="H295" s="79"/>
      <c r="I295" s="85"/>
      <c r="J295" s="215"/>
      <c r="K295" s="79"/>
      <c r="L295" s="294"/>
      <c r="M295" s="85"/>
      <c r="N295" s="85"/>
      <c r="O295" s="79"/>
      <c r="P295" s="79"/>
      <c r="Q295" s="79"/>
      <c r="R295" s="79"/>
      <c r="S295" s="79"/>
      <c r="T295" s="79"/>
    </row>
    <row r="296" ht="14.25" customHeight="1">
      <c r="A296" s="79"/>
      <c r="B296" s="85"/>
      <c r="C296" s="79"/>
      <c r="D296" s="85"/>
      <c r="E296" s="85"/>
      <c r="F296" s="79"/>
      <c r="G296" s="85"/>
      <c r="H296" s="79"/>
      <c r="I296" s="85"/>
      <c r="J296" s="215"/>
      <c r="K296" s="79"/>
      <c r="L296" s="294"/>
      <c r="M296" s="85"/>
      <c r="N296" s="85"/>
      <c r="O296" s="79"/>
      <c r="P296" s="79"/>
      <c r="Q296" s="79"/>
      <c r="R296" s="79"/>
      <c r="S296" s="79"/>
      <c r="T296" s="79"/>
    </row>
    <row r="297" ht="14.25" customHeight="1">
      <c r="A297" s="79"/>
      <c r="B297" s="85"/>
      <c r="C297" s="79"/>
      <c r="D297" s="85"/>
      <c r="E297" s="85"/>
      <c r="F297" s="79"/>
      <c r="G297" s="85"/>
      <c r="H297" s="79"/>
      <c r="I297" s="85"/>
      <c r="J297" s="215"/>
      <c r="K297" s="79"/>
      <c r="L297" s="294"/>
      <c r="M297" s="85"/>
      <c r="N297" s="85"/>
      <c r="O297" s="79"/>
      <c r="P297" s="79"/>
      <c r="Q297" s="79"/>
      <c r="R297" s="79"/>
      <c r="S297" s="79"/>
      <c r="T297" s="79"/>
    </row>
    <row r="298" ht="14.25" customHeight="1">
      <c r="A298" s="79"/>
      <c r="B298" s="85"/>
      <c r="C298" s="79"/>
      <c r="D298" s="85"/>
      <c r="E298" s="85"/>
      <c r="F298" s="79"/>
      <c r="G298" s="85"/>
      <c r="H298" s="79"/>
      <c r="I298" s="85"/>
      <c r="J298" s="215"/>
      <c r="K298" s="79"/>
      <c r="L298" s="294"/>
      <c r="M298" s="85"/>
      <c r="N298" s="85"/>
      <c r="O298" s="79"/>
      <c r="P298" s="79"/>
      <c r="Q298" s="79"/>
      <c r="R298" s="79"/>
      <c r="S298" s="79"/>
      <c r="T298" s="79"/>
    </row>
    <row r="299" ht="14.25" customHeight="1">
      <c r="A299" s="79"/>
      <c r="B299" s="85"/>
      <c r="C299" s="79"/>
      <c r="D299" s="85"/>
      <c r="E299" s="85"/>
      <c r="F299" s="79"/>
      <c r="G299" s="85"/>
      <c r="H299" s="79"/>
      <c r="I299" s="85"/>
      <c r="J299" s="215"/>
      <c r="K299" s="79"/>
      <c r="L299" s="294"/>
      <c r="M299" s="85"/>
      <c r="N299" s="85"/>
      <c r="O299" s="79"/>
      <c r="P299" s="79"/>
      <c r="Q299" s="79"/>
      <c r="R299" s="79"/>
      <c r="S299" s="79"/>
      <c r="T299" s="79"/>
    </row>
    <row r="300" ht="14.25" customHeight="1">
      <c r="A300" s="79"/>
      <c r="B300" s="85"/>
      <c r="C300" s="79"/>
      <c r="D300" s="85"/>
      <c r="E300" s="85"/>
      <c r="F300" s="79"/>
      <c r="G300" s="85"/>
      <c r="H300" s="79"/>
      <c r="I300" s="85"/>
      <c r="J300" s="215"/>
      <c r="K300" s="79"/>
      <c r="L300" s="294"/>
      <c r="M300" s="85"/>
      <c r="N300" s="85"/>
      <c r="O300" s="79"/>
      <c r="P300" s="79"/>
      <c r="Q300" s="79"/>
      <c r="R300" s="79"/>
      <c r="S300" s="79"/>
      <c r="T300" s="79"/>
    </row>
    <row r="301" ht="14.25" customHeight="1">
      <c r="A301" s="79"/>
      <c r="B301" s="85"/>
      <c r="C301" s="79"/>
      <c r="D301" s="85"/>
      <c r="E301" s="85"/>
      <c r="F301" s="79"/>
      <c r="G301" s="85"/>
      <c r="H301" s="79"/>
      <c r="I301" s="85"/>
      <c r="J301" s="215"/>
      <c r="K301" s="79"/>
      <c r="L301" s="294"/>
      <c r="M301" s="85"/>
      <c r="N301" s="85"/>
      <c r="O301" s="79"/>
      <c r="P301" s="79"/>
      <c r="Q301" s="79"/>
      <c r="R301" s="79"/>
      <c r="S301" s="79"/>
      <c r="T301" s="79"/>
    </row>
    <row r="302" ht="14.25" customHeight="1">
      <c r="A302" s="79"/>
      <c r="B302" s="85"/>
      <c r="C302" s="79"/>
      <c r="D302" s="85"/>
      <c r="E302" s="85"/>
      <c r="F302" s="79"/>
      <c r="G302" s="85"/>
      <c r="H302" s="79"/>
      <c r="I302" s="85"/>
      <c r="J302" s="215"/>
      <c r="K302" s="79"/>
      <c r="L302" s="294"/>
      <c r="M302" s="85"/>
      <c r="N302" s="85"/>
      <c r="O302" s="79"/>
      <c r="P302" s="79"/>
      <c r="Q302" s="79"/>
      <c r="R302" s="79"/>
      <c r="S302" s="79"/>
      <c r="T302" s="79"/>
    </row>
    <row r="303" ht="14.25" customHeight="1">
      <c r="A303" s="79"/>
      <c r="B303" s="85"/>
      <c r="C303" s="79"/>
      <c r="D303" s="85"/>
      <c r="E303" s="85"/>
      <c r="F303" s="79"/>
      <c r="G303" s="85"/>
      <c r="H303" s="79"/>
      <c r="I303" s="85"/>
      <c r="J303" s="215"/>
      <c r="K303" s="79"/>
      <c r="L303" s="294"/>
      <c r="M303" s="85"/>
      <c r="N303" s="85"/>
      <c r="O303" s="79"/>
      <c r="P303" s="79"/>
      <c r="Q303" s="79"/>
      <c r="R303" s="79"/>
      <c r="S303" s="79"/>
      <c r="T303" s="79"/>
    </row>
    <row r="304" ht="14.25" customHeight="1">
      <c r="A304" s="79"/>
      <c r="B304" s="85"/>
      <c r="C304" s="79"/>
      <c r="D304" s="85"/>
      <c r="E304" s="85"/>
      <c r="F304" s="79"/>
      <c r="G304" s="85"/>
      <c r="H304" s="79"/>
      <c r="I304" s="85"/>
      <c r="J304" s="215"/>
      <c r="K304" s="79"/>
      <c r="L304" s="294"/>
      <c r="M304" s="85"/>
      <c r="N304" s="85"/>
      <c r="O304" s="79"/>
      <c r="P304" s="79"/>
      <c r="Q304" s="79"/>
      <c r="R304" s="79"/>
      <c r="S304" s="79"/>
      <c r="T304" s="79"/>
    </row>
    <row r="305" ht="14.25" customHeight="1">
      <c r="A305" s="79"/>
      <c r="B305" s="85"/>
      <c r="C305" s="79"/>
      <c r="D305" s="85"/>
      <c r="E305" s="85"/>
      <c r="F305" s="79"/>
      <c r="G305" s="85"/>
      <c r="H305" s="79"/>
      <c r="I305" s="85"/>
      <c r="J305" s="215"/>
      <c r="K305" s="79"/>
      <c r="L305" s="294"/>
      <c r="M305" s="85"/>
      <c r="N305" s="85"/>
      <c r="O305" s="79"/>
      <c r="P305" s="79"/>
      <c r="Q305" s="79"/>
      <c r="R305" s="79"/>
      <c r="S305" s="79"/>
      <c r="T305" s="79"/>
    </row>
    <row r="306" ht="14.25" customHeight="1">
      <c r="A306" s="79"/>
      <c r="B306" s="85"/>
      <c r="C306" s="79"/>
      <c r="D306" s="85"/>
      <c r="E306" s="85"/>
      <c r="F306" s="79"/>
      <c r="G306" s="85"/>
      <c r="H306" s="79"/>
      <c r="I306" s="85"/>
      <c r="J306" s="215"/>
      <c r="K306" s="79"/>
      <c r="L306" s="294"/>
      <c r="M306" s="85"/>
      <c r="N306" s="85"/>
      <c r="O306" s="79"/>
      <c r="P306" s="79"/>
      <c r="Q306" s="79"/>
      <c r="R306" s="79"/>
      <c r="S306" s="79"/>
      <c r="T306" s="79"/>
    </row>
    <row r="307" ht="14.25" customHeight="1">
      <c r="A307" s="79"/>
      <c r="B307" s="85"/>
      <c r="C307" s="79"/>
      <c r="D307" s="85"/>
      <c r="E307" s="85"/>
      <c r="F307" s="79"/>
      <c r="G307" s="85"/>
      <c r="H307" s="79"/>
      <c r="I307" s="85"/>
      <c r="J307" s="215"/>
      <c r="K307" s="79"/>
      <c r="L307" s="294"/>
      <c r="M307" s="85"/>
      <c r="N307" s="85"/>
      <c r="O307" s="79"/>
      <c r="P307" s="79"/>
      <c r="Q307" s="79"/>
      <c r="R307" s="79"/>
      <c r="S307" s="79"/>
      <c r="T307" s="79"/>
    </row>
    <row r="308" ht="14.25" customHeight="1">
      <c r="A308" s="79"/>
      <c r="B308" s="85"/>
      <c r="C308" s="79"/>
      <c r="D308" s="85"/>
      <c r="E308" s="85"/>
      <c r="F308" s="79"/>
      <c r="G308" s="85"/>
      <c r="H308" s="79"/>
      <c r="I308" s="85"/>
      <c r="J308" s="215"/>
      <c r="K308" s="79"/>
      <c r="L308" s="294"/>
      <c r="M308" s="85"/>
      <c r="N308" s="85"/>
      <c r="O308" s="79"/>
      <c r="P308" s="79"/>
      <c r="Q308" s="79"/>
      <c r="R308" s="79"/>
      <c r="S308" s="79"/>
      <c r="T308" s="79"/>
    </row>
    <row r="309" ht="14.25" customHeight="1">
      <c r="A309" s="79"/>
      <c r="B309" s="85"/>
      <c r="C309" s="79"/>
      <c r="D309" s="85"/>
      <c r="E309" s="85"/>
      <c r="F309" s="79"/>
      <c r="G309" s="85"/>
      <c r="H309" s="79"/>
      <c r="I309" s="85"/>
      <c r="J309" s="215"/>
      <c r="K309" s="79"/>
      <c r="L309" s="294"/>
      <c r="M309" s="85"/>
      <c r="N309" s="85"/>
      <c r="O309" s="79"/>
      <c r="P309" s="79"/>
      <c r="Q309" s="79"/>
      <c r="R309" s="79"/>
      <c r="S309" s="79"/>
      <c r="T309" s="79"/>
    </row>
    <row r="310" ht="14.25" customHeight="1">
      <c r="A310" s="79"/>
      <c r="B310" s="85"/>
      <c r="C310" s="79"/>
      <c r="D310" s="85"/>
      <c r="E310" s="85"/>
      <c r="F310" s="79"/>
      <c r="G310" s="85"/>
      <c r="H310" s="79"/>
      <c r="I310" s="85"/>
      <c r="J310" s="215"/>
      <c r="K310" s="79"/>
      <c r="L310" s="294"/>
      <c r="M310" s="85"/>
      <c r="N310" s="85"/>
      <c r="O310" s="79"/>
      <c r="P310" s="79"/>
      <c r="Q310" s="79"/>
      <c r="R310" s="79"/>
      <c r="S310" s="79"/>
      <c r="T310" s="79"/>
    </row>
    <row r="311" ht="14.25" customHeight="1">
      <c r="A311" s="79"/>
      <c r="B311" s="85"/>
      <c r="C311" s="79"/>
      <c r="D311" s="85"/>
      <c r="E311" s="85"/>
      <c r="F311" s="79"/>
      <c r="G311" s="85"/>
      <c r="H311" s="79"/>
      <c r="I311" s="85"/>
      <c r="J311" s="215"/>
      <c r="K311" s="79"/>
      <c r="L311" s="294"/>
      <c r="M311" s="85"/>
      <c r="N311" s="85"/>
      <c r="O311" s="79"/>
      <c r="P311" s="79"/>
      <c r="Q311" s="79"/>
      <c r="R311" s="79"/>
      <c r="S311" s="79"/>
      <c r="T311" s="79"/>
    </row>
    <row r="312" ht="14.25" customHeight="1">
      <c r="A312" s="79"/>
      <c r="B312" s="85"/>
      <c r="C312" s="79"/>
      <c r="D312" s="85"/>
      <c r="E312" s="85"/>
      <c r="F312" s="79"/>
      <c r="G312" s="85"/>
      <c r="H312" s="79"/>
      <c r="I312" s="85"/>
      <c r="J312" s="215"/>
      <c r="K312" s="79"/>
      <c r="L312" s="294"/>
      <c r="M312" s="85"/>
      <c r="N312" s="85"/>
      <c r="O312" s="79"/>
      <c r="P312" s="79"/>
      <c r="Q312" s="79"/>
      <c r="R312" s="79"/>
      <c r="S312" s="79"/>
      <c r="T312" s="79"/>
    </row>
    <row r="313" ht="14.25" customHeight="1">
      <c r="A313" s="79"/>
      <c r="B313" s="85"/>
      <c r="C313" s="79"/>
      <c r="D313" s="85"/>
      <c r="E313" s="85"/>
      <c r="F313" s="79"/>
      <c r="G313" s="85"/>
      <c r="H313" s="79"/>
      <c r="I313" s="85"/>
      <c r="J313" s="215"/>
      <c r="K313" s="79"/>
      <c r="L313" s="294"/>
      <c r="M313" s="85"/>
      <c r="N313" s="85"/>
      <c r="O313" s="79"/>
      <c r="P313" s="79"/>
      <c r="Q313" s="79"/>
      <c r="R313" s="79"/>
      <c r="S313" s="79"/>
      <c r="T313" s="79"/>
    </row>
    <row r="314" ht="14.25" customHeight="1">
      <c r="A314" s="79"/>
      <c r="B314" s="85"/>
      <c r="C314" s="79"/>
      <c r="D314" s="85"/>
      <c r="E314" s="85"/>
      <c r="F314" s="79"/>
      <c r="G314" s="85"/>
      <c r="H314" s="79"/>
      <c r="I314" s="85"/>
      <c r="J314" s="215"/>
      <c r="K314" s="79"/>
      <c r="L314" s="294"/>
      <c r="M314" s="85"/>
      <c r="N314" s="85"/>
      <c r="O314" s="79"/>
      <c r="P314" s="79"/>
      <c r="Q314" s="79"/>
      <c r="R314" s="79"/>
      <c r="S314" s="79"/>
      <c r="T314" s="79"/>
    </row>
    <row r="315" ht="14.25" customHeight="1">
      <c r="A315" s="79"/>
      <c r="B315" s="85"/>
      <c r="C315" s="79"/>
      <c r="D315" s="85"/>
      <c r="E315" s="85"/>
      <c r="F315" s="79"/>
      <c r="G315" s="85"/>
      <c r="H315" s="79"/>
      <c r="I315" s="85"/>
      <c r="J315" s="215"/>
      <c r="K315" s="79"/>
      <c r="L315" s="294"/>
      <c r="M315" s="85"/>
      <c r="N315" s="85"/>
      <c r="O315" s="79"/>
      <c r="P315" s="79"/>
      <c r="Q315" s="79"/>
      <c r="R315" s="79"/>
      <c r="S315" s="79"/>
      <c r="T315" s="79"/>
    </row>
    <row r="316" ht="14.25" customHeight="1">
      <c r="A316" s="79"/>
      <c r="B316" s="85"/>
      <c r="C316" s="79"/>
      <c r="D316" s="85"/>
      <c r="E316" s="85"/>
      <c r="F316" s="79"/>
      <c r="G316" s="85"/>
      <c r="H316" s="79"/>
      <c r="I316" s="85"/>
      <c r="J316" s="215"/>
      <c r="K316" s="79"/>
      <c r="L316" s="294"/>
      <c r="M316" s="85"/>
      <c r="N316" s="85"/>
      <c r="O316" s="79"/>
      <c r="P316" s="79"/>
      <c r="Q316" s="79"/>
      <c r="R316" s="79"/>
      <c r="S316" s="79"/>
      <c r="T316" s="79"/>
    </row>
    <row r="317" ht="14.25" customHeight="1">
      <c r="A317" s="79"/>
      <c r="B317" s="85"/>
      <c r="C317" s="79"/>
      <c r="D317" s="85"/>
      <c r="E317" s="85"/>
      <c r="F317" s="79"/>
      <c r="G317" s="85"/>
      <c r="H317" s="79"/>
      <c r="I317" s="85"/>
      <c r="J317" s="215"/>
      <c r="K317" s="79"/>
      <c r="L317" s="294"/>
      <c r="M317" s="85"/>
      <c r="N317" s="85"/>
      <c r="O317" s="79"/>
      <c r="P317" s="79"/>
      <c r="Q317" s="79"/>
      <c r="R317" s="79"/>
      <c r="S317" s="79"/>
      <c r="T317" s="79"/>
    </row>
    <row r="318" ht="14.25" customHeight="1">
      <c r="A318" s="79"/>
      <c r="B318" s="85"/>
      <c r="C318" s="79"/>
      <c r="D318" s="85"/>
      <c r="E318" s="85"/>
      <c r="F318" s="79"/>
      <c r="G318" s="85"/>
      <c r="H318" s="79"/>
      <c r="I318" s="85"/>
      <c r="J318" s="215"/>
      <c r="K318" s="79"/>
      <c r="L318" s="294"/>
      <c r="M318" s="85"/>
      <c r="N318" s="85"/>
      <c r="O318" s="79"/>
      <c r="P318" s="79"/>
      <c r="Q318" s="79"/>
      <c r="R318" s="79"/>
      <c r="S318" s="79"/>
      <c r="T318" s="79"/>
    </row>
    <row r="319" ht="14.25" customHeight="1">
      <c r="A319" s="79"/>
      <c r="B319" s="85"/>
      <c r="C319" s="79"/>
      <c r="D319" s="85"/>
      <c r="E319" s="85"/>
      <c r="F319" s="79"/>
      <c r="G319" s="85"/>
      <c r="H319" s="79"/>
      <c r="I319" s="85"/>
      <c r="J319" s="215"/>
      <c r="K319" s="79"/>
      <c r="L319" s="294"/>
      <c r="M319" s="85"/>
      <c r="N319" s="85"/>
      <c r="O319" s="79"/>
      <c r="P319" s="79"/>
      <c r="Q319" s="79"/>
      <c r="R319" s="79"/>
      <c r="S319" s="79"/>
      <c r="T319" s="79"/>
    </row>
    <row r="320" ht="14.25" customHeight="1">
      <c r="A320" s="79"/>
      <c r="B320" s="85"/>
      <c r="C320" s="79"/>
      <c r="D320" s="85"/>
      <c r="E320" s="85"/>
      <c r="F320" s="79"/>
      <c r="G320" s="85"/>
      <c r="H320" s="79"/>
      <c r="I320" s="85"/>
      <c r="J320" s="215"/>
      <c r="K320" s="79"/>
      <c r="L320" s="294"/>
      <c r="M320" s="85"/>
      <c r="N320" s="85"/>
      <c r="O320" s="79"/>
      <c r="P320" s="79"/>
      <c r="Q320" s="79"/>
      <c r="R320" s="79"/>
      <c r="S320" s="79"/>
      <c r="T320" s="79"/>
    </row>
    <row r="321" ht="14.25" customHeight="1">
      <c r="A321" s="79"/>
      <c r="B321" s="85"/>
      <c r="C321" s="79"/>
      <c r="D321" s="85"/>
      <c r="E321" s="85"/>
      <c r="F321" s="79"/>
      <c r="G321" s="85"/>
      <c r="H321" s="79"/>
      <c r="I321" s="85"/>
      <c r="J321" s="215"/>
      <c r="K321" s="79"/>
      <c r="L321" s="294"/>
      <c r="M321" s="85"/>
      <c r="N321" s="85"/>
      <c r="O321" s="79"/>
      <c r="P321" s="79"/>
      <c r="Q321" s="79"/>
      <c r="R321" s="79"/>
      <c r="S321" s="79"/>
      <c r="T321" s="79"/>
    </row>
    <row r="322" ht="14.25" customHeight="1">
      <c r="A322" s="79"/>
      <c r="B322" s="85"/>
      <c r="C322" s="79"/>
      <c r="D322" s="85"/>
      <c r="E322" s="85"/>
      <c r="F322" s="79"/>
      <c r="G322" s="85"/>
      <c r="H322" s="79"/>
      <c r="I322" s="85"/>
      <c r="J322" s="215"/>
      <c r="K322" s="79"/>
      <c r="L322" s="294"/>
      <c r="M322" s="85"/>
      <c r="N322" s="85"/>
      <c r="O322" s="79"/>
      <c r="P322" s="79"/>
      <c r="Q322" s="79"/>
      <c r="R322" s="79"/>
      <c r="S322" s="79"/>
      <c r="T322" s="79"/>
    </row>
    <row r="323" ht="14.25" customHeight="1">
      <c r="A323" s="79"/>
      <c r="B323" s="85"/>
      <c r="C323" s="79"/>
      <c r="D323" s="85"/>
      <c r="E323" s="85"/>
      <c r="F323" s="79"/>
      <c r="G323" s="85"/>
      <c r="H323" s="79"/>
      <c r="I323" s="85"/>
      <c r="J323" s="215"/>
      <c r="K323" s="79"/>
      <c r="L323" s="294"/>
      <c r="M323" s="85"/>
      <c r="N323" s="85"/>
      <c r="O323" s="79"/>
      <c r="P323" s="79"/>
      <c r="Q323" s="79"/>
      <c r="R323" s="79"/>
      <c r="S323" s="79"/>
      <c r="T323" s="79"/>
    </row>
    <row r="324" ht="14.25" customHeight="1">
      <c r="A324" s="79"/>
      <c r="B324" s="85"/>
      <c r="C324" s="79"/>
      <c r="D324" s="85"/>
      <c r="E324" s="85"/>
      <c r="F324" s="79"/>
      <c r="G324" s="85"/>
      <c r="H324" s="79"/>
      <c r="I324" s="85"/>
      <c r="J324" s="215"/>
      <c r="K324" s="79"/>
      <c r="L324" s="294"/>
      <c r="M324" s="85"/>
      <c r="N324" s="85"/>
      <c r="O324" s="79"/>
      <c r="P324" s="79"/>
      <c r="Q324" s="79"/>
      <c r="R324" s="79"/>
      <c r="S324" s="79"/>
      <c r="T324" s="79"/>
    </row>
    <row r="325" ht="14.25" customHeight="1">
      <c r="A325" s="79"/>
      <c r="B325" s="85"/>
      <c r="C325" s="79"/>
      <c r="D325" s="85"/>
      <c r="E325" s="85"/>
      <c r="F325" s="79"/>
      <c r="G325" s="85"/>
      <c r="H325" s="79"/>
      <c r="I325" s="85"/>
      <c r="J325" s="215"/>
      <c r="K325" s="79"/>
      <c r="L325" s="294"/>
      <c r="M325" s="85"/>
      <c r="N325" s="85"/>
      <c r="O325" s="79"/>
      <c r="P325" s="79"/>
      <c r="Q325" s="79"/>
      <c r="R325" s="79"/>
      <c r="S325" s="79"/>
      <c r="T325" s="79"/>
    </row>
    <row r="326" ht="14.25" customHeight="1">
      <c r="A326" s="79"/>
      <c r="B326" s="85"/>
      <c r="C326" s="79"/>
      <c r="D326" s="85"/>
      <c r="E326" s="85"/>
      <c r="F326" s="79"/>
      <c r="G326" s="85"/>
      <c r="H326" s="79"/>
      <c r="I326" s="85"/>
      <c r="J326" s="215"/>
      <c r="K326" s="79"/>
      <c r="L326" s="294"/>
      <c r="M326" s="85"/>
      <c r="N326" s="85"/>
      <c r="O326" s="79"/>
      <c r="P326" s="79"/>
      <c r="Q326" s="79"/>
      <c r="R326" s="79"/>
      <c r="S326" s="79"/>
      <c r="T326" s="79"/>
    </row>
    <row r="327" ht="14.25" customHeight="1">
      <c r="A327" s="79"/>
      <c r="B327" s="85"/>
      <c r="C327" s="79"/>
      <c r="D327" s="85"/>
      <c r="E327" s="85"/>
      <c r="F327" s="79"/>
      <c r="G327" s="85"/>
      <c r="H327" s="79"/>
      <c r="I327" s="85"/>
      <c r="J327" s="215"/>
      <c r="K327" s="79"/>
      <c r="L327" s="294"/>
      <c r="M327" s="85"/>
      <c r="N327" s="85"/>
      <c r="O327" s="79"/>
      <c r="P327" s="79"/>
      <c r="Q327" s="79"/>
      <c r="R327" s="79"/>
      <c r="S327" s="79"/>
      <c r="T327" s="79"/>
    </row>
    <row r="328" ht="14.25" customHeight="1">
      <c r="A328" s="79"/>
      <c r="B328" s="85"/>
      <c r="C328" s="79"/>
      <c r="D328" s="85"/>
      <c r="E328" s="85"/>
      <c r="F328" s="79"/>
      <c r="G328" s="85"/>
      <c r="H328" s="79"/>
      <c r="I328" s="85"/>
      <c r="J328" s="215"/>
      <c r="K328" s="79"/>
      <c r="L328" s="294"/>
      <c r="M328" s="85"/>
      <c r="N328" s="85"/>
      <c r="O328" s="79"/>
      <c r="P328" s="79"/>
      <c r="Q328" s="79"/>
      <c r="R328" s="79"/>
      <c r="S328" s="79"/>
      <c r="T328" s="79"/>
    </row>
    <row r="329" ht="14.25" customHeight="1">
      <c r="A329" s="79"/>
      <c r="B329" s="85"/>
      <c r="C329" s="79"/>
      <c r="D329" s="85"/>
      <c r="E329" s="85"/>
      <c r="F329" s="79"/>
      <c r="G329" s="85"/>
      <c r="H329" s="79"/>
      <c r="I329" s="85"/>
      <c r="J329" s="215"/>
      <c r="K329" s="79"/>
      <c r="L329" s="294"/>
      <c r="M329" s="85"/>
      <c r="N329" s="85"/>
      <c r="O329" s="79"/>
      <c r="P329" s="79"/>
      <c r="Q329" s="79"/>
      <c r="R329" s="79"/>
      <c r="S329" s="79"/>
      <c r="T329" s="79"/>
    </row>
    <row r="330" ht="14.25" customHeight="1">
      <c r="A330" s="79"/>
      <c r="B330" s="85"/>
      <c r="C330" s="79"/>
      <c r="D330" s="85"/>
      <c r="E330" s="85"/>
      <c r="F330" s="79"/>
      <c r="G330" s="85"/>
      <c r="H330" s="79"/>
      <c r="I330" s="85"/>
      <c r="J330" s="215"/>
      <c r="K330" s="79"/>
      <c r="L330" s="294"/>
      <c r="M330" s="85"/>
      <c r="N330" s="85"/>
      <c r="O330" s="79"/>
      <c r="P330" s="79"/>
      <c r="Q330" s="79"/>
      <c r="R330" s="79"/>
      <c r="S330" s="79"/>
      <c r="T330" s="79"/>
    </row>
    <row r="331" ht="14.25" customHeight="1">
      <c r="A331" s="79"/>
      <c r="B331" s="85"/>
      <c r="C331" s="79"/>
      <c r="D331" s="85"/>
      <c r="E331" s="85"/>
      <c r="F331" s="79"/>
      <c r="G331" s="85"/>
      <c r="H331" s="79"/>
      <c r="I331" s="85"/>
      <c r="J331" s="215"/>
      <c r="K331" s="79"/>
      <c r="L331" s="294"/>
      <c r="M331" s="85"/>
      <c r="N331" s="85"/>
      <c r="O331" s="79"/>
      <c r="P331" s="79"/>
      <c r="Q331" s="79"/>
      <c r="R331" s="79"/>
      <c r="S331" s="79"/>
      <c r="T331" s="79"/>
    </row>
    <row r="332" ht="14.25" customHeight="1">
      <c r="A332" s="79"/>
      <c r="B332" s="85"/>
      <c r="C332" s="79"/>
      <c r="D332" s="85"/>
      <c r="E332" s="85"/>
      <c r="F332" s="79"/>
      <c r="G332" s="85"/>
      <c r="H332" s="79"/>
      <c r="I332" s="85"/>
      <c r="J332" s="215"/>
      <c r="K332" s="79"/>
      <c r="L332" s="294"/>
      <c r="M332" s="85"/>
      <c r="N332" s="85"/>
      <c r="O332" s="79"/>
      <c r="P332" s="79"/>
      <c r="Q332" s="79"/>
      <c r="R332" s="79"/>
      <c r="S332" s="79"/>
      <c r="T332" s="79"/>
    </row>
    <row r="333" ht="14.25" customHeight="1">
      <c r="A333" s="79"/>
      <c r="B333" s="85"/>
      <c r="C333" s="79"/>
      <c r="D333" s="85"/>
      <c r="E333" s="85"/>
      <c r="F333" s="79"/>
      <c r="G333" s="85"/>
      <c r="H333" s="79"/>
      <c r="I333" s="85"/>
      <c r="J333" s="215"/>
      <c r="K333" s="79"/>
      <c r="L333" s="294"/>
      <c r="M333" s="85"/>
      <c r="N333" s="85"/>
      <c r="O333" s="79"/>
      <c r="P333" s="79"/>
      <c r="Q333" s="79"/>
      <c r="R333" s="79"/>
      <c r="S333" s="79"/>
      <c r="T333" s="79"/>
    </row>
    <row r="334" ht="14.25" customHeight="1">
      <c r="A334" s="79"/>
      <c r="B334" s="85"/>
      <c r="C334" s="79"/>
      <c r="D334" s="85"/>
      <c r="E334" s="85"/>
      <c r="F334" s="79"/>
      <c r="G334" s="85"/>
      <c r="H334" s="79"/>
      <c r="I334" s="85"/>
      <c r="J334" s="215"/>
      <c r="K334" s="79"/>
      <c r="L334" s="294"/>
      <c r="M334" s="85"/>
      <c r="N334" s="85"/>
      <c r="O334" s="79"/>
      <c r="P334" s="79"/>
      <c r="Q334" s="79"/>
      <c r="R334" s="79"/>
      <c r="S334" s="79"/>
      <c r="T334" s="79"/>
    </row>
    <row r="335" ht="14.25" customHeight="1">
      <c r="A335" s="79"/>
      <c r="B335" s="85"/>
      <c r="C335" s="79"/>
      <c r="D335" s="85"/>
      <c r="E335" s="85"/>
      <c r="F335" s="79"/>
      <c r="G335" s="85"/>
      <c r="H335" s="79"/>
      <c r="I335" s="85"/>
      <c r="J335" s="215"/>
      <c r="K335" s="79"/>
      <c r="L335" s="294"/>
      <c r="M335" s="85"/>
      <c r="N335" s="85"/>
      <c r="O335" s="79"/>
      <c r="P335" s="79"/>
      <c r="Q335" s="79"/>
      <c r="R335" s="79"/>
      <c r="S335" s="79"/>
      <c r="T335" s="79"/>
    </row>
    <row r="336" ht="14.25" customHeight="1">
      <c r="A336" s="79"/>
      <c r="B336" s="85"/>
      <c r="C336" s="79"/>
      <c r="D336" s="85"/>
      <c r="E336" s="85"/>
      <c r="F336" s="79"/>
      <c r="G336" s="85"/>
      <c r="H336" s="79"/>
      <c r="I336" s="85"/>
      <c r="J336" s="215"/>
      <c r="K336" s="79"/>
      <c r="L336" s="294"/>
      <c r="M336" s="85"/>
      <c r="N336" s="85"/>
      <c r="O336" s="79"/>
      <c r="P336" s="79"/>
      <c r="Q336" s="79"/>
      <c r="R336" s="79"/>
      <c r="S336" s="79"/>
      <c r="T336" s="79"/>
    </row>
    <row r="337" ht="14.25" customHeight="1">
      <c r="A337" s="79"/>
      <c r="B337" s="85"/>
      <c r="C337" s="79"/>
      <c r="D337" s="85"/>
      <c r="E337" s="85"/>
      <c r="F337" s="79"/>
      <c r="G337" s="85"/>
      <c r="H337" s="79"/>
      <c r="I337" s="85"/>
      <c r="J337" s="215"/>
      <c r="K337" s="79"/>
      <c r="L337" s="294"/>
      <c r="M337" s="85"/>
      <c r="N337" s="85"/>
      <c r="O337" s="79"/>
      <c r="P337" s="79"/>
      <c r="Q337" s="79"/>
      <c r="R337" s="79"/>
      <c r="S337" s="79"/>
      <c r="T337" s="79"/>
    </row>
    <row r="338" ht="14.25" customHeight="1">
      <c r="A338" s="79"/>
      <c r="B338" s="85"/>
      <c r="C338" s="79"/>
      <c r="D338" s="85"/>
      <c r="E338" s="85"/>
      <c r="F338" s="79"/>
      <c r="G338" s="85"/>
      <c r="H338" s="79"/>
      <c r="I338" s="85"/>
      <c r="J338" s="215"/>
      <c r="K338" s="79"/>
      <c r="L338" s="294"/>
      <c r="M338" s="85"/>
      <c r="N338" s="85"/>
      <c r="O338" s="79"/>
      <c r="P338" s="79"/>
      <c r="Q338" s="79"/>
      <c r="R338" s="79"/>
      <c r="S338" s="79"/>
      <c r="T338" s="79"/>
    </row>
    <row r="339" ht="14.25" customHeight="1">
      <c r="A339" s="79"/>
      <c r="B339" s="85"/>
      <c r="C339" s="79"/>
      <c r="D339" s="85"/>
      <c r="E339" s="85"/>
      <c r="F339" s="79"/>
      <c r="G339" s="85"/>
      <c r="H339" s="79"/>
      <c r="I339" s="85"/>
      <c r="J339" s="215"/>
      <c r="K339" s="79"/>
      <c r="L339" s="294"/>
      <c r="M339" s="85"/>
      <c r="N339" s="85"/>
      <c r="O339" s="79"/>
      <c r="P339" s="79"/>
      <c r="Q339" s="79"/>
      <c r="R339" s="79"/>
      <c r="S339" s="79"/>
      <c r="T339" s="79"/>
    </row>
    <row r="340" ht="14.25" customHeight="1">
      <c r="A340" s="79"/>
      <c r="B340" s="85"/>
      <c r="C340" s="79"/>
      <c r="D340" s="85"/>
      <c r="E340" s="85"/>
      <c r="F340" s="79"/>
      <c r="G340" s="85"/>
      <c r="H340" s="79"/>
      <c r="I340" s="85"/>
      <c r="J340" s="215"/>
      <c r="K340" s="79"/>
      <c r="L340" s="294"/>
      <c r="M340" s="85"/>
      <c r="N340" s="85"/>
      <c r="O340" s="79"/>
      <c r="P340" s="79"/>
      <c r="Q340" s="79"/>
      <c r="R340" s="79"/>
      <c r="S340" s="79"/>
      <c r="T340" s="79"/>
    </row>
    <row r="341" ht="14.25" customHeight="1">
      <c r="A341" s="79"/>
      <c r="B341" s="85"/>
      <c r="C341" s="79"/>
      <c r="D341" s="85"/>
      <c r="E341" s="85"/>
      <c r="F341" s="79"/>
      <c r="G341" s="85"/>
      <c r="H341" s="79"/>
      <c r="I341" s="85"/>
      <c r="J341" s="215"/>
      <c r="K341" s="79"/>
      <c r="L341" s="294"/>
      <c r="M341" s="85"/>
      <c r="N341" s="85"/>
      <c r="O341" s="79"/>
      <c r="P341" s="79"/>
      <c r="Q341" s="79"/>
      <c r="R341" s="79"/>
      <c r="S341" s="79"/>
      <c r="T341" s="79"/>
    </row>
    <row r="342" ht="14.25" customHeight="1">
      <c r="A342" s="79"/>
      <c r="B342" s="85"/>
      <c r="C342" s="79"/>
      <c r="D342" s="85"/>
      <c r="E342" s="85"/>
      <c r="F342" s="79"/>
      <c r="G342" s="85"/>
      <c r="H342" s="79"/>
      <c r="I342" s="85"/>
      <c r="J342" s="215"/>
      <c r="K342" s="79"/>
      <c r="L342" s="294"/>
      <c r="M342" s="85"/>
      <c r="N342" s="85"/>
      <c r="O342" s="79"/>
      <c r="P342" s="79"/>
      <c r="Q342" s="79"/>
      <c r="R342" s="79"/>
      <c r="S342" s="79"/>
      <c r="T342" s="79"/>
    </row>
    <row r="343" ht="14.25" customHeight="1">
      <c r="A343" s="79"/>
      <c r="B343" s="85"/>
      <c r="C343" s="79"/>
      <c r="D343" s="85"/>
      <c r="E343" s="85"/>
      <c r="F343" s="79"/>
      <c r="G343" s="85"/>
      <c r="H343" s="79"/>
      <c r="I343" s="85"/>
      <c r="J343" s="215"/>
      <c r="K343" s="79"/>
      <c r="L343" s="294"/>
      <c r="M343" s="85"/>
      <c r="N343" s="85"/>
      <c r="O343" s="79"/>
      <c r="P343" s="79"/>
      <c r="Q343" s="79"/>
      <c r="R343" s="79"/>
      <c r="S343" s="79"/>
      <c r="T343" s="79"/>
    </row>
    <row r="344" ht="14.25" customHeight="1">
      <c r="A344" s="79"/>
      <c r="B344" s="85"/>
      <c r="C344" s="79"/>
      <c r="D344" s="85"/>
      <c r="E344" s="85"/>
      <c r="F344" s="79"/>
      <c r="G344" s="85"/>
      <c r="H344" s="79"/>
      <c r="I344" s="85"/>
      <c r="J344" s="215"/>
      <c r="K344" s="79"/>
      <c r="L344" s="294"/>
      <c r="M344" s="85"/>
      <c r="N344" s="85"/>
      <c r="O344" s="79"/>
      <c r="P344" s="79"/>
      <c r="Q344" s="79"/>
      <c r="R344" s="79"/>
      <c r="S344" s="79"/>
      <c r="T344" s="79"/>
    </row>
    <row r="345" ht="14.25" customHeight="1">
      <c r="A345" s="79"/>
      <c r="B345" s="85"/>
      <c r="C345" s="79"/>
      <c r="D345" s="85"/>
      <c r="E345" s="85"/>
      <c r="F345" s="79"/>
      <c r="G345" s="85"/>
      <c r="H345" s="79"/>
      <c r="I345" s="85"/>
      <c r="J345" s="215"/>
      <c r="K345" s="79"/>
      <c r="L345" s="294"/>
      <c r="M345" s="85"/>
      <c r="N345" s="85"/>
      <c r="O345" s="79"/>
      <c r="P345" s="79"/>
      <c r="Q345" s="79"/>
      <c r="R345" s="79"/>
      <c r="S345" s="79"/>
      <c r="T345" s="79"/>
    </row>
    <row r="346" ht="14.25" customHeight="1">
      <c r="A346" s="79"/>
      <c r="B346" s="85"/>
      <c r="C346" s="79"/>
      <c r="D346" s="85"/>
      <c r="E346" s="85"/>
      <c r="F346" s="79"/>
      <c r="G346" s="85"/>
      <c r="H346" s="79"/>
      <c r="I346" s="85"/>
      <c r="J346" s="215"/>
      <c r="K346" s="79"/>
      <c r="L346" s="294"/>
      <c r="M346" s="85"/>
      <c r="N346" s="85"/>
      <c r="O346" s="79"/>
      <c r="P346" s="79"/>
      <c r="Q346" s="79"/>
      <c r="R346" s="79"/>
      <c r="S346" s="79"/>
      <c r="T346" s="79"/>
    </row>
    <row r="347" ht="14.25" customHeight="1">
      <c r="A347" s="79"/>
      <c r="B347" s="85"/>
      <c r="C347" s="79"/>
      <c r="D347" s="85"/>
      <c r="E347" s="85"/>
      <c r="F347" s="79"/>
      <c r="G347" s="85"/>
      <c r="H347" s="79"/>
      <c r="I347" s="85"/>
      <c r="J347" s="215"/>
      <c r="K347" s="79"/>
      <c r="L347" s="294"/>
      <c r="M347" s="85"/>
      <c r="N347" s="85"/>
      <c r="O347" s="79"/>
      <c r="P347" s="79"/>
      <c r="Q347" s="79"/>
      <c r="R347" s="79"/>
      <c r="S347" s="79"/>
      <c r="T347" s="79"/>
    </row>
    <row r="348" ht="14.25" customHeight="1">
      <c r="A348" s="79"/>
      <c r="B348" s="85"/>
      <c r="C348" s="79"/>
      <c r="D348" s="85"/>
      <c r="E348" s="85"/>
      <c r="F348" s="79"/>
      <c r="G348" s="85"/>
      <c r="H348" s="79"/>
      <c r="I348" s="85"/>
      <c r="J348" s="215"/>
      <c r="K348" s="79"/>
      <c r="L348" s="294"/>
      <c r="M348" s="85"/>
      <c r="N348" s="85"/>
      <c r="O348" s="79"/>
      <c r="P348" s="79"/>
      <c r="Q348" s="79"/>
      <c r="R348" s="79"/>
      <c r="S348" s="79"/>
      <c r="T348" s="79"/>
    </row>
    <row r="349" ht="14.25" customHeight="1">
      <c r="A349" s="79"/>
      <c r="B349" s="85"/>
      <c r="C349" s="79"/>
      <c r="D349" s="85"/>
      <c r="E349" s="85"/>
      <c r="F349" s="79"/>
      <c r="G349" s="85"/>
      <c r="H349" s="79"/>
      <c r="I349" s="85"/>
      <c r="J349" s="215"/>
      <c r="K349" s="79"/>
      <c r="L349" s="294"/>
      <c r="M349" s="85"/>
      <c r="N349" s="85"/>
      <c r="O349" s="79"/>
      <c r="P349" s="79"/>
      <c r="Q349" s="79"/>
      <c r="R349" s="79"/>
      <c r="S349" s="79"/>
      <c r="T349" s="79"/>
    </row>
    <row r="350" ht="14.25" customHeight="1">
      <c r="A350" s="79"/>
      <c r="B350" s="85"/>
      <c r="C350" s="79"/>
      <c r="D350" s="85"/>
      <c r="E350" s="85"/>
      <c r="F350" s="79"/>
      <c r="G350" s="85"/>
      <c r="H350" s="79"/>
      <c r="I350" s="85"/>
      <c r="J350" s="215"/>
      <c r="K350" s="79"/>
      <c r="L350" s="294"/>
      <c r="M350" s="85"/>
      <c r="N350" s="85"/>
      <c r="O350" s="79"/>
      <c r="P350" s="79"/>
      <c r="Q350" s="79"/>
      <c r="R350" s="79"/>
      <c r="S350" s="79"/>
      <c r="T350" s="79"/>
    </row>
    <row r="351" ht="14.25" customHeight="1">
      <c r="A351" s="79"/>
      <c r="B351" s="85"/>
      <c r="C351" s="79"/>
      <c r="D351" s="85"/>
      <c r="E351" s="85"/>
      <c r="F351" s="79"/>
      <c r="G351" s="85"/>
      <c r="H351" s="79"/>
      <c r="I351" s="85"/>
      <c r="J351" s="215"/>
      <c r="K351" s="79"/>
      <c r="L351" s="294"/>
      <c r="M351" s="85"/>
      <c r="N351" s="85"/>
      <c r="O351" s="79"/>
      <c r="P351" s="79"/>
      <c r="Q351" s="79"/>
      <c r="R351" s="79"/>
      <c r="S351" s="79"/>
      <c r="T351" s="79"/>
    </row>
    <row r="352" ht="14.25" customHeight="1">
      <c r="A352" s="79"/>
      <c r="B352" s="85"/>
      <c r="C352" s="79"/>
      <c r="D352" s="85"/>
      <c r="E352" s="85"/>
      <c r="F352" s="79"/>
      <c r="G352" s="85"/>
      <c r="H352" s="79"/>
      <c r="I352" s="85"/>
      <c r="J352" s="215"/>
      <c r="K352" s="79"/>
      <c r="L352" s="294"/>
      <c r="M352" s="85"/>
      <c r="N352" s="85"/>
      <c r="O352" s="79"/>
      <c r="P352" s="79"/>
      <c r="Q352" s="79"/>
      <c r="R352" s="79"/>
      <c r="S352" s="79"/>
      <c r="T352" s="79"/>
    </row>
    <row r="353" ht="14.25" customHeight="1">
      <c r="A353" s="79"/>
      <c r="B353" s="85"/>
      <c r="C353" s="79"/>
      <c r="D353" s="85"/>
      <c r="E353" s="85"/>
      <c r="F353" s="79"/>
      <c r="G353" s="85"/>
      <c r="H353" s="79"/>
      <c r="I353" s="85"/>
      <c r="J353" s="215"/>
      <c r="K353" s="79"/>
      <c r="L353" s="294"/>
      <c r="M353" s="85"/>
      <c r="N353" s="85"/>
      <c r="O353" s="79"/>
      <c r="P353" s="79"/>
      <c r="Q353" s="79"/>
      <c r="R353" s="79"/>
      <c r="S353" s="79"/>
      <c r="T353" s="79"/>
    </row>
    <row r="354" ht="14.25" customHeight="1">
      <c r="A354" s="79"/>
      <c r="B354" s="85"/>
      <c r="C354" s="79"/>
      <c r="D354" s="85"/>
      <c r="E354" s="85"/>
      <c r="F354" s="79"/>
      <c r="G354" s="85"/>
      <c r="H354" s="79"/>
      <c r="I354" s="85"/>
      <c r="J354" s="215"/>
      <c r="K354" s="79"/>
      <c r="L354" s="294"/>
      <c r="M354" s="85"/>
      <c r="N354" s="85"/>
      <c r="O354" s="79"/>
      <c r="P354" s="79"/>
      <c r="Q354" s="79"/>
      <c r="R354" s="79"/>
      <c r="S354" s="79"/>
      <c r="T354" s="79"/>
    </row>
    <row r="355" ht="14.25" customHeight="1">
      <c r="A355" s="79"/>
      <c r="B355" s="85"/>
      <c r="C355" s="79"/>
      <c r="D355" s="85"/>
      <c r="E355" s="85"/>
      <c r="F355" s="79"/>
      <c r="G355" s="85"/>
      <c r="H355" s="79"/>
      <c r="I355" s="85"/>
      <c r="J355" s="215"/>
      <c r="K355" s="79"/>
      <c r="L355" s="294"/>
      <c r="M355" s="85"/>
      <c r="N355" s="85"/>
      <c r="O355" s="79"/>
      <c r="P355" s="79"/>
      <c r="Q355" s="79"/>
      <c r="R355" s="79"/>
      <c r="S355" s="79"/>
      <c r="T355" s="79"/>
    </row>
    <row r="356" ht="14.25" customHeight="1">
      <c r="A356" s="79"/>
      <c r="B356" s="85"/>
      <c r="C356" s="79"/>
      <c r="D356" s="85"/>
      <c r="E356" s="85"/>
      <c r="F356" s="79"/>
      <c r="G356" s="85"/>
      <c r="H356" s="79"/>
      <c r="I356" s="85"/>
      <c r="J356" s="215"/>
      <c r="K356" s="79"/>
      <c r="L356" s="294"/>
      <c r="M356" s="85"/>
      <c r="N356" s="85"/>
      <c r="O356" s="79"/>
      <c r="P356" s="79"/>
      <c r="Q356" s="79"/>
      <c r="R356" s="79"/>
      <c r="S356" s="79"/>
      <c r="T356" s="79"/>
    </row>
    <row r="357" ht="14.25" customHeight="1">
      <c r="A357" s="79"/>
      <c r="B357" s="85"/>
      <c r="C357" s="79"/>
      <c r="D357" s="85"/>
      <c r="E357" s="85"/>
      <c r="F357" s="79"/>
      <c r="G357" s="85"/>
      <c r="H357" s="79"/>
      <c r="I357" s="85"/>
      <c r="J357" s="215"/>
      <c r="K357" s="79"/>
      <c r="L357" s="294"/>
      <c r="M357" s="85"/>
      <c r="N357" s="85"/>
      <c r="O357" s="79"/>
      <c r="P357" s="79"/>
      <c r="Q357" s="79"/>
      <c r="R357" s="79"/>
      <c r="S357" s="79"/>
      <c r="T357" s="79"/>
    </row>
    <row r="358" ht="14.25" customHeight="1">
      <c r="A358" s="79"/>
      <c r="B358" s="85"/>
      <c r="C358" s="79"/>
      <c r="D358" s="85"/>
      <c r="E358" s="85"/>
      <c r="F358" s="79"/>
      <c r="G358" s="85"/>
      <c r="H358" s="79"/>
      <c r="I358" s="85"/>
      <c r="J358" s="215"/>
      <c r="K358" s="79"/>
      <c r="L358" s="294"/>
      <c r="M358" s="85"/>
      <c r="N358" s="85"/>
      <c r="O358" s="79"/>
      <c r="P358" s="79"/>
      <c r="Q358" s="79"/>
      <c r="R358" s="79"/>
      <c r="S358" s="79"/>
      <c r="T358" s="79"/>
    </row>
    <row r="359" ht="14.25" customHeight="1">
      <c r="A359" s="79"/>
      <c r="B359" s="85"/>
      <c r="C359" s="79"/>
      <c r="D359" s="85"/>
      <c r="E359" s="85"/>
      <c r="F359" s="79"/>
      <c r="G359" s="85"/>
      <c r="H359" s="79"/>
      <c r="I359" s="85"/>
      <c r="J359" s="215"/>
      <c r="K359" s="79"/>
      <c r="L359" s="294"/>
      <c r="M359" s="85"/>
      <c r="N359" s="85"/>
      <c r="O359" s="79"/>
      <c r="P359" s="79"/>
      <c r="Q359" s="79"/>
      <c r="R359" s="79"/>
      <c r="S359" s="79"/>
      <c r="T359" s="79"/>
    </row>
    <row r="360" ht="14.25" customHeight="1">
      <c r="A360" s="79"/>
      <c r="B360" s="85"/>
      <c r="C360" s="79"/>
      <c r="D360" s="85"/>
      <c r="E360" s="85"/>
      <c r="F360" s="79"/>
      <c r="G360" s="85"/>
      <c r="H360" s="79"/>
      <c r="I360" s="85"/>
      <c r="J360" s="215"/>
      <c r="K360" s="79"/>
      <c r="L360" s="294"/>
      <c r="M360" s="85"/>
      <c r="N360" s="85"/>
      <c r="O360" s="79"/>
      <c r="P360" s="79"/>
      <c r="Q360" s="79"/>
      <c r="R360" s="79"/>
      <c r="S360" s="79"/>
      <c r="T360" s="79"/>
    </row>
    <row r="361" ht="14.25" customHeight="1">
      <c r="A361" s="79"/>
      <c r="B361" s="85"/>
      <c r="C361" s="79"/>
      <c r="D361" s="85"/>
      <c r="E361" s="85"/>
      <c r="F361" s="79"/>
      <c r="G361" s="85"/>
      <c r="H361" s="79"/>
      <c r="I361" s="85"/>
      <c r="J361" s="215"/>
      <c r="K361" s="79"/>
      <c r="L361" s="294"/>
      <c r="M361" s="85"/>
      <c r="N361" s="85"/>
      <c r="O361" s="79"/>
      <c r="P361" s="79"/>
      <c r="Q361" s="79"/>
      <c r="R361" s="79"/>
      <c r="S361" s="79"/>
      <c r="T361" s="79"/>
    </row>
    <row r="362" ht="14.25" customHeight="1">
      <c r="A362" s="79"/>
      <c r="B362" s="85"/>
      <c r="C362" s="79"/>
      <c r="D362" s="85"/>
      <c r="E362" s="85"/>
      <c r="F362" s="79"/>
      <c r="G362" s="85"/>
      <c r="H362" s="79"/>
      <c r="I362" s="85"/>
      <c r="J362" s="215"/>
      <c r="K362" s="79"/>
      <c r="L362" s="294"/>
      <c r="M362" s="85"/>
      <c r="N362" s="85"/>
      <c r="O362" s="79"/>
      <c r="P362" s="79"/>
      <c r="Q362" s="79"/>
      <c r="R362" s="79"/>
      <c r="S362" s="79"/>
      <c r="T362" s="79"/>
    </row>
    <row r="363" ht="14.25" customHeight="1">
      <c r="A363" s="79"/>
      <c r="B363" s="85"/>
      <c r="C363" s="79"/>
      <c r="D363" s="85"/>
      <c r="E363" s="85"/>
      <c r="F363" s="79"/>
      <c r="G363" s="85"/>
      <c r="H363" s="79"/>
      <c r="I363" s="85"/>
      <c r="J363" s="215"/>
      <c r="K363" s="79"/>
      <c r="L363" s="294"/>
      <c r="M363" s="85"/>
      <c r="N363" s="85"/>
      <c r="O363" s="79"/>
      <c r="P363" s="79"/>
      <c r="Q363" s="79"/>
      <c r="R363" s="79"/>
      <c r="S363" s="79"/>
      <c r="T363" s="79"/>
    </row>
    <row r="364" ht="14.25" customHeight="1">
      <c r="A364" s="79"/>
      <c r="B364" s="85"/>
      <c r="C364" s="79"/>
      <c r="D364" s="85"/>
      <c r="E364" s="85"/>
      <c r="F364" s="79"/>
      <c r="G364" s="85"/>
      <c r="H364" s="79"/>
      <c r="I364" s="85"/>
      <c r="J364" s="215"/>
      <c r="K364" s="79"/>
      <c r="L364" s="294"/>
      <c r="M364" s="85"/>
      <c r="N364" s="85"/>
      <c r="O364" s="79"/>
      <c r="P364" s="79"/>
      <c r="Q364" s="79"/>
      <c r="R364" s="79"/>
      <c r="S364" s="79"/>
      <c r="T364" s="79"/>
    </row>
    <row r="365" ht="14.25" customHeight="1">
      <c r="A365" s="79"/>
      <c r="B365" s="85"/>
      <c r="C365" s="79"/>
      <c r="D365" s="85"/>
      <c r="E365" s="85"/>
      <c r="F365" s="79"/>
      <c r="G365" s="85"/>
      <c r="H365" s="79"/>
      <c r="I365" s="85"/>
      <c r="J365" s="215"/>
      <c r="K365" s="79"/>
      <c r="L365" s="294"/>
      <c r="M365" s="85"/>
      <c r="N365" s="85"/>
      <c r="O365" s="79"/>
      <c r="P365" s="79"/>
      <c r="Q365" s="79"/>
      <c r="R365" s="79"/>
      <c r="S365" s="79"/>
      <c r="T365" s="79"/>
    </row>
    <row r="366" ht="14.25" customHeight="1">
      <c r="A366" s="79"/>
      <c r="B366" s="85"/>
      <c r="C366" s="79"/>
      <c r="D366" s="85"/>
      <c r="E366" s="85"/>
      <c r="F366" s="79"/>
      <c r="G366" s="85"/>
      <c r="H366" s="79"/>
      <c r="I366" s="85"/>
      <c r="J366" s="215"/>
      <c r="K366" s="79"/>
      <c r="L366" s="294"/>
      <c r="M366" s="85"/>
      <c r="N366" s="85"/>
      <c r="O366" s="79"/>
      <c r="P366" s="79"/>
      <c r="Q366" s="79"/>
      <c r="R366" s="79"/>
      <c r="S366" s="79"/>
      <c r="T366" s="79"/>
    </row>
    <row r="367" ht="14.25" customHeight="1">
      <c r="A367" s="79"/>
      <c r="B367" s="85"/>
      <c r="C367" s="79"/>
      <c r="D367" s="85"/>
      <c r="E367" s="85"/>
      <c r="F367" s="79"/>
      <c r="G367" s="85"/>
      <c r="H367" s="79"/>
      <c r="I367" s="85"/>
      <c r="J367" s="215"/>
      <c r="K367" s="79"/>
      <c r="L367" s="294"/>
      <c r="M367" s="85"/>
      <c r="N367" s="85"/>
      <c r="O367" s="79"/>
      <c r="P367" s="79"/>
      <c r="Q367" s="79"/>
      <c r="R367" s="79"/>
      <c r="S367" s="79"/>
      <c r="T367" s="79"/>
    </row>
    <row r="368" ht="14.25" customHeight="1">
      <c r="A368" s="79"/>
      <c r="B368" s="85"/>
      <c r="C368" s="79"/>
      <c r="D368" s="85"/>
      <c r="E368" s="85"/>
      <c r="F368" s="79"/>
      <c r="G368" s="85"/>
      <c r="H368" s="79"/>
      <c r="I368" s="85"/>
      <c r="J368" s="215"/>
      <c r="K368" s="79"/>
      <c r="L368" s="294"/>
      <c r="M368" s="85"/>
      <c r="N368" s="85"/>
      <c r="O368" s="79"/>
      <c r="P368" s="79"/>
      <c r="Q368" s="79"/>
      <c r="R368" s="79"/>
      <c r="S368" s="79"/>
      <c r="T368" s="79"/>
    </row>
    <row r="369" ht="14.25" customHeight="1">
      <c r="A369" s="79"/>
      <c r="B369" s="85"/>
      <c r="C369" s="79"/>
      <c r="D369" s="85"/>
      <c r="E369" s="85"/>
      <c r="F369" s="79"/>
      <c r="G369" s="85"/>
      <c r="H369" s="79"/>
      <c r="I369" s="85"/>
      <c r="J369" s="215"/>
      <c r="K369" s="79"/>
      <c r="L369" s="294"/>
      <c r="M369" s="85"/>
      <c r="N369" s="85"/>
      <c r="O369" s="79"/>
      <c r="P369" s="79"/>
      <c r="Q369" s="79"/>
      <c r="R369" s="79"/>
      <c r="S369" s="79"/>
      <c r="T369" s="79"/>
    </row>
    <row r="370" ht="14.25" customHeight="1">
      <c r="A370" s="79"/>
      <c r="B370" s="85"/>
      <c r="C370" s="79"/>
      <c r="D370" s="85"/>
      <c r="E370" s="85"/>
      <c r="F370" s="79"/>
      <c r="G370" s="85"/>
      <c r="H370" s="79"/>
      <c r="I370" s="85"/>
      <c r="J370" s="215"/>
      <c r="K370" s="79"/>
      <c r="L370" s="294"/>
      <c r="M370" s="85"/>
      <c r="N370" s="85"/>
      <c r="O370" s="79"/>
      <c r="P370" s="79"/>
      <c r="Q370" s="79"/>
      <c r="R370" s="79"/>
      <c r="S370" s="79"/>
      <c r="T370" s="79"/>
    </row>
    <row r="371" ht="14.25" customHeight="1">
      <c r="A371" s="79"/>
      <c r="B371" s="85"/>
      <c r="C371" s="79"/>
      <c r="D371" s="85"/>
      <c r="E371" s="85"/>
      <c r="F371" s="79"/>
      <c r="G371" s="85"/>
      <c r="H371" s="79"/>
      <c r="I371" s="85"/>
      <c r="J371" s="215"/>
      <c r="K371" s="79"/>
      <c r="L371" s="294"/>
      <c r="M371" s="85"/>
      <c r="N371" s="85"/>
      <c r="O371" s="79"/>
      <c r="P371" s="79"/>
      <c r="Q371" s="79"/>
      <c r="R371" s="79"/>
      <c r="S371" s="79"/>
      <c r="T371" s="79"/>
    </row>
    <row r="372" ht="14.25" customHeight="1">
      <c r="A372" s="79"/>
      <c r="B372" s="85"/>
      <c r="C372" s="79"/>
      <c r="D372" s="85"/>
      <c r="E372" s="85"/>
      <c r="F372" s="79"/>
      <c r="G372" s="85"/>
      <c r="H372" s="79"/>
      <c r="I372" s="85"/>
      <c r="J372" s="215"/>
      <c r="K372" s="79"/>
      <c r="L372" s="294"/>
      <c r="M372" s="85"/>
      <c r="N372" s="85"/>
      <c r="O372" s="79"/>
      <c r="P372" s="79"/>
      <c r="Q372" s="79"/>
      <c r="R372" s="79"/>
      <c r="S372" s="79"/>
      <c r="T372" s="79"/>
    </row>
    <row r="373" ht="14.25" customHeight="1">
      <c r="A373" s="79"/>
      <c r="B373" s="85"/>
      <c r="C373" s="79"/>
      <c r="D373" s="85"/>
      <c r="E373" s="85"/>
      <c r="F373" s="79"/>
      <c r="G373" s="85"/>
      <c r="H373" s="79"/>
      <c r="I373" s="85"/>
      <c r="J373" s="215"/>
      <c r="K373" s="79"/>
      <c r="L373" s="294"/>
      <c r="M373" s="85"/>
      <c r="N373" s="85"/>
      <c r="O373" s="79"/>
      <c r="P373" s="79"/>
      <c r="Q373" s="79"/>
      <c r="R373" s="79"/>
      <c r="S373" s="79"/>
      <c r="T373" s="79"/>
    </row>
    <row r="374" ht="14.25" customHeight="1">
      <c r="A374" s="79"/>
      <c r="B374" s="85"/>
      <c r="C374" s="79"/>
      <c r="D374" s="85"/>
      <c r="E374" s="85"/>
      <c r="F374" s="79"/>
      <c r="G374" s="85"/>
      <c r="H374" s="79"/>
      <c r="I374" s="85"/>
      <c r="J374" s="215"/>
      <c r="K374" s="79"/>
      <c r="L374" s="294"/>
      <c r="M374" s="85"/>
      <c r="N374" s="85"/>
      <c r="O374" s="79"/>
      <c r="P374" s="79"/>
      <c r="Q374" s="79"/>
      <c r="R374" s="79"/>
      <c r="S374" s="79"/>
      <c r="T374" s="79"/>
    </row>
    <row r="375" ht="14.25" customHeight="1">
      <c r="A375" s="79"/>
      <c r="B375" s="85"/>
      <c r="C375" s="79"/>
      <c r="D375" s="85"/>
      <c r="E375" s="85"/>
      <c r="F375" s="79"/>
      <c r="G375" s="85"/>
      <c r="H375" s="79"/>
      <c r="I375" s="85"/>
      <c r="J375" s="215"/>
      <c r="K375" s="79"/>
      <c r="L375" s="294"/>
      <c r="M375" s="85"/>
      <c r="N375" s="85"/>
      <c r="O375" s="79"/>
      <c r="P375" s="79"/>
      <c r="Q375" s="79"/>
      <c r="R375" s="79"/>
      <c r="S375" s="79"/>
      <c r="T375" s="79"/>
    </row>
    <row r="376" ht="14.25" customHeight="1">
      <c r="A376" s="79"/>
      <c r="B376" s="85"/>
      <c r="C376" s="79"/>
      <c r="D376" s="85"/>
      <c r="E376" s="85"/>
      <c r="F376" s="79"/>
      <c r="G376" s="85"/>
      <c r="H376" s="79"/>
      <c r="I376" s="85"/>
      <c r="J376" s="215"/>
      <c r="K376" s="79"/>
      <c r="L376" s="294"/>
      <c r="M376" s="85"/>
      <c r="N376" s="85"/>
      <c r="O376" s="79"/>
      <c r="P376" s="79"/>
      <c r="Q376" s="79"/>
      <c r="R376" s="79"/>
      <c r="S376" s="79"/>
      <c r="T376" s="79"/>
    </row>
    <row r="377" ht="14.25" customHeight="1">
      <c r="A377" s="79"/>
      <c r="B377" s="85"/>
      <c r="C377" s="79"/>
      <c r="D377" s="85"/>
      <c r="E377" s="85"/>
      <c r="F377" s="79"/>
      <c r="G377" s="85"/>
      <c r="H377" s="79"/>
      <c r="I377" s="85"/>
      <c r="J377" s="215"/>
      <c r="K377" s="79"/>
      <c r="L377" s="294"/>
      <c r="M377" s="85"/>
      <c r="N377" s="85"/>
      <c r="O377" s="79"/>
      <c r="P377" s="79"/>
      <c r="Q377" s="79"/>
      <c r="R377" s="79"/>
      <c r="S377" s="79"/>
      <c r="T377" s="79"/>
    </row>
    <row r="378" ht="14.25" customHeight="1">
      <c r="A378" s="79"/>
      <c r="B378" s="85"/>
      <c r="C378" s="79"/>
      <c r="D378" s="85"/>
      <c r="E378" s="85"/>
      <c r="F378" s="79"/>
      <c r="G378" s="85"/>
      <c r="H378" s="79"/>
      <c r="I378" s="85"/>
      <c r="J378" s="215"/>
      <c r="K378" s="79"/>
      <c r="L378" s="294"/>
      <c r="M378" s="85"/>
      <c r="N378" s="85"/>
      <c r="O378" s="79"/>
      <c r="P378" s="79"/>
      <c r="Q378" s="79"/>
      <c r="R378" s="79"/>
      <c r="S378" s="79"/>
      <c r="T378" s="79"/>
    </row>
    <row r="379" ht="14.25" customHeight="1">
      <c r="A379" s="79"/>
      <c r="B379" s="85"/>
      <c r="C379" s="79"/>
      <c r="D379" s="85"/>
      <c r="E379" s="85"/>
      <c r="F379" s="79"/>
      <c r="G379" s="85"/>
      <c r="H379" s="79"/>
      <c r="I379" s="85"/>
      <c r="J379" s="215"/>
      <c r="K379" s="79"/>
      <c r="L379" s="294"/>
      <c r="M379" s="85"/>
      <c r="N379" s="85"/>
      <c r="O379" s="79"/>
      <c r="P379" s="79"/>
      <c r="Q379" s="79"/>
      <c r="R379" s="79"/>
      <c r="S379" s="79"/>
      <c r="T379" s="79"/>
    </row>
    <row r="380" ht="14.25" customHeight="1">
      <c r="A380" s="79"/>
      <c r="B380" s="85"/>
      <c r="C380" s="79"/>
      <c r="D380" s="85"/>
      <c r="E380" s="85"/>
      <c r="F380" s="79"/>
      <c r="G380" s="85"/>
      <c r="H380" s="79"/>
      <c r="I380" s="85"/>
      <c r="J380" s="215"/>
      <c r="K380" s="79"/>
      <c r="L380" s="294"/>
      <c r="M380" s="85"/>
      <c r="N380" s="85"/>
      <c r="O380" s="79"/>
      <c r="P380" s="79"/>
      <c r="Q380" s="79"/>
      <c r="R380" s="79"/>
      <c r="S380" s="79"/>
      <c r="T380" s="79"/>
    </row>
    <row r="381" ht="14.25" customHeight="1">
      <c r="A381" s="79"/>
      <c r="B381" s="85"/>
      <c r="C381" s="79"/>
      <c r="D381" s="85"/>
      <c r="E381" s="85"/>
      <c r="F381" s="79"/>
      <c r="G381" s="85"/>
      <c r="H381" s="79"/>
      <c r="I381" s="85"/>
      <c r="J381" s="215"/>
      <c r="K381" s="79"/>
      <c r="L381" s="294"/>
      <c r="M381" s="85"/>
      <c r="N381" s="85"/>
      <c r="O381" s="79"/>
      <c r="P381" s="79"/>
      <c r="Q381" s="79"/>
      <c r="R381" s="79"/>
      <c r="S381" s="79"/>
      <c r="T381" s="79"/>
    </row>
    <row r="382" ht="14.25" customHeight="1">
      <c r="A382" s="79"/>
      <c r="B382" s="85"/>
      <c r="C382" s="79"/>
      <c r="D382" s="85"/>
      <c r="E382" s="85"/>
      <c r="F382" s="79"/>
      <c r="G382" s="85"/>
      <c r="H382" s="79"/>
      <c r="I382" s="85"/>
      <c r="J382" s="215"/>
      <c r="K382" s="79"/>
      <c r="L382" s="294"/>
      <c r="M382" s="85"/>
      <c r="N382" s="85"/>
      <c r="O382" s="79"/>
      <c r="P382" s="79"/>
      <c r="Q382" s="79"/>
      <c r="R382" s="79"/>
      <c r="S382" s="79"/>
      <c r="T382" s="79"/>
    </row>
    <row r="383" ht="14.25" customHeight="1">
      <c r="A383" s="79"/>
      <c r="B383" s="85"/>
      <c r="C383" s="79"/>
      <c r="D383" s="85"/>
      <c r="E383" s="85"/>
      <c r="F383" s="79"/>
      <c r="G383" s="85"/>
      <c r="H383" s="79"/>
      <c r="I383" s="85"/>
      <c r="J383" s="215"/>
      <c r="K383" s="79"/>
      <c r="L383" s="294"/>
      <c r="M383" s="85"/>
      <c r="N383" s="85"/>
      <c r="O383" s="79"/>
      <c r="P383" s="79"/>
      <c r="Q383" s="79"/>
      <c r="R383" s="79"/>
      <c r="S383" s="79"/>
      <c r="T383" s="79"/>
    </row>
    <row r="384" ht="14.25" customHeight="1">
      <c r="A384" s="79"/>
      <c r="B384" s="85"/>
      <c r="C384" s="79"/>
      <c r="D384" s="85"/>
      <c r="E384" s="85"/>
      <c r="F384" s="79"/>
      <c r="G384" s="85"/>
      <c r="H384" s="79"/>
      <c r="I384" s="85"/>
      <c r="J384" s="215"/>
      <c r="K384" s="79"/>
      <c r="L384" s="294"/>
      <c r="M384" s="85"/>
      <c r="N384" s="85"/>
      <c r="O384" s="79"/>
      <c r="P384" s="79"/>
      <c r="Q384" s="79"/>
      <c r="R384" s="79"/>
      <c r="S384" s="79"/>
      <c r="T384" s="79"/>
    </row>
    <row r="385" ht="14.25" customHeight="1">
      <c r="A385" s="79"/>
      <c r="B385" s="85"/>
      <c r="C385" s="79"/>
      <c r="D385" s="85"/>
      <c r="E385" s="85"/>
      <c r="F385" s="79"/>
      <c r="G385" s="85"/>
      <c r="H385" s="79"/>
      <c r="I385" s="85"/>
      <c r="J385" s="215"/>
      <c r="K385" s="79"/>
      <c r="L385" s="294"/>
      <c r="M385" s="85"/>
      <c r="N385" s="85"/>
      <c r="O385" s="79"/>
      <c r="P385" s="79"/>
      <c r="Q385" s="79"/>
      <c r="R385" s="79"/>
      <c r="S385" s="79"/>
      <c r="T385" s="79"/>
    </row>
    <row r="386" ht="14.25" customHeight="1">
      <c r="A386" s="79"/>
      <c r="B386" s="85"/>
      <c r="C386" s="79"/>
      <c r="D386" s="85"/>
      <c r="E386" s="85"/>
      <c r="F386" s="79"/>
      <c r="G386" s="85"/>
      <c r="H386" s="79"/>
      <c r="I386" s="85"/>
      <c r="J386" s="215"/>
      <c r="K386" s="79"/>
      <c r="L386" s="294"/>
      <c r="M386" s="85"/>
      <c r="N386" s="85"/>
      <c r="O386" s="79"/>
      <c r="P386" s="79"/>
      <c r="Q386" s="79"/>
      <c r="R386" s="79"/>
      <c r="S386" s="79"/>
      <c r="T386" s="79"/>
    </row>
    <row r="387" ht="14.25" customHeight="1">
      <c r="A387" s="79"/>
      <c r="B387" s="85"/>
      <c r="C387" s="79"/>
      <c r="D387" s="85"/>
      <c r="E387" s="85"/>
      <c r="F387" s="79"/>
      <c r="G387" s="85"/>
      <c r="H387" s="79"/>
      <c r="I387" s="85"/>
      <c r="J387" s="215"/>
      <c r="K387" s="79"/>
      <c r="L387" s="294"/>
      <c r="M387" s="85"/>
      <c r="N387" s="85"/>
      <c r="O387" s="79"/>
      <c r="P387" s="79"/>
      <c r="Q387" s="79"/>
      <c r="R387" s="79"/>
      <c r="S387" s="79"/>
      <c r="T387" s="79"/>
    </row>
    <row r="388" ht="14.25" customHeight="1">
      <c r="A388" s="79"/>
      <c r="B388" s="85"/>
      <c r="C388" s="79"/>
      <c r="D388" s="85"/>
      <c r="E388" s="85"/>
      <c r="F388" s="79"/>
      <c r="G388" s="85"/>
      <c r="H388" s="79"/>
      <c r="I388" s="85"/>
      <c r="J388" s="215"/>
      <c r="K388" s="79"/>
      <c r="L388" s="294"/>
      <c r="M388" s="85"/>
      <c r="N388" s="85"/>
      <c r="O388" s="79"/>
      <c r="P388" s="79"/>
      <c r="Q388" s="79"/>
      <c r="R388" s="79"/>
      <c r="S388" s="79"/>
      <c r="T388" s="79"/>
    </row>
    <row r="389" ht="14.25" customHeight="1">
      <c r="A389" s="79"/>
      <c r="B389" s="85"/>
      <c r="C389" s="79"/>
      <c r="D389" s="85"/>
      <c r="E389" s="85"/>
      <c r="F389" s="79"/>
      <c r="G389" s="85"/>
      <c r="H389" s="79"/>
      <c r="I389" s="85"/>
      <c r="J389" s="215"/>
      <c r="K389" s="79"/>
      <c r="L389" s="294"/>
      <c r="M389" s="85"/>
      <c r="N389" s="85"/>
      <c r="O389" s="79"/>
      <c r="P389" s="79"/>
      <c r="Q389" s="79"/>
      <c r="R389" s="79"/>
      <c r="S389" s="79"/>
      <c r="T389" s="79"/>
    </row>
    <row r="390" ht="14.25" customHeight="1">
      <c r="A390" s="79"/>
      <c r="B390" s="85"/>
      <c r="C390" s="79"/>
      <c r="D390" s="85"/>
      <c r="E390" s="85"/>
      <c r="F390" s="79"/>
      <c r="G390" s="85"/>
      <c r="H390" s="79"/>
      <c r="I390" s="85"/>
      <c r="J390" s="215"/>
      <c r="K390" s="79"/>
      <c r="L390" s="294"/>
      <c r="M390" s="85"/>
      <c r="N390" s="85"/>
      <c r="O390" s="79"/>
      <c r="P390" s="79"/>
      <c r="Q390" s="79"/>
      <c r="R390" s="79"/>
      <c r="S390" s="79"/>
      <c r="T390" s="79"/>
    </row>
    <row r="391" ht="14.25" customHeight="1">
      <c r="A391" s="79"/>
      <c r="B391" s="85"/>
      <c r="C391" s="79"/>
      <c r="D391" s="85"/>
      <c r="E391" s="85"/>
      <c r="F391" s="79"/>
      <c r="G391" s="85"/>
      <c r="H391" s="79"/>
      <c r="I391" s="85"/>
      <c r="J391" s="215"/>
      <c r="K391" s="79"/>
      <c r="L391" s="294"/>
      <c r="M391" s="85"/>
      <c r="N391" s="85"/>
      <c r="O391" s="79"/>
      <c r="P391" s="79"/>
      <c r="Q391" s="79"/>
      <c r="R391" s="79"/>
      <c r="S391" s="79"/>
      <c r="T391" s="79"/>
    </row>
    <row r="392" ht="14.25" customHeight="1">
      <c r="A392" s="79"/>
      <c r="B392" s="85"/>
      <c r="C392" s="79"/>
      <c r="D392" s="85"/>
      <c r="E392" s="85"/>
      <c r="F392" s="79"/>
      <c r="G392" s="85"/>
      <c r="H392" s="79"/>
      <c r="I392" s="85"/>
      <c r="J392" s="215"/>
      <c r="K392" s="79"/>
      <c r="L392" s="294"/>
      <c r="M392" s="85"/>
      <c r="N392" s="85"/>
      <c r="O392" s="79"/>
      <c r="P392" s="79"/>
      <c r="Q392" s="79"/>
      <c r="R392" s="79"/>
      <c r="S392" s="79"/>
      <c r="T392" s="79"/>
    </row>
    <row r="393" ht="14.25" customHeight="1">
      <c r="A393" s="79"/>
      <c r="B393" s="85"/>
      <c r="C393" s="79"/>
      <c r="D393" s="85"/>
      <c r="E393" s="85"/>
      <c r="F393" s="79"/>
      <c r="G393" s="85"/>
      <c r="H393" s="79"/>
      <c r="I393" s="85"/>
      <c r="J393" s="215"/>
      <c r="K393" s="79"/>
      <c r="L393" s="294"/>
      <c r="M393" s="85"/>
      <c r="N393" s="85"/>
      <c r="O393" s="79"/>
      <c r="P393" s="79"/>
      <c r="Q393" s="79"/>
      <c r="R393" s="79"/>
      <c r="S393" s="79"/>
      <c r="T393" s="79"/>
    </row>
    <row r="394" ht="14.25" customHeight="1">
      <c r="A394" s="79"/>
      <c r="B394" s="85"/>
      <c r="C394" s="79"/>
      <c r="D394" s="85"/>
      <c r="E394" s="85"/>
      <c r="F394" s="79"/>
      <c r="G394" s="85"/>
      <c r="H394" s="79"/>
      <c r="I394" s="85"/>
      <c r="J394" s="215"/>
      <c r="K394" s="79"/>
      <c r="L394" s="294"/>
      <c r="M394" s="85"/>
      <c r="N394" s="85"/>
      <c r="O394" s="79"/>
      <c r="P394" s="79"/>
      <c r="Q394" s="79"/>
      <c r="R394" s="79"/>
      <c r="S394" s="79"/>
      <c r="T394" s="79"/>
    </row>
    <row r="395" ht="14.25" customHeight="1">
      <c r="A395" s="79"/>
      <c r="B395" s="85"/>
      <c r="C395" s="79"/>
      <c r="D395" s="85"/>
      <c r="E395" s="85"/>
      <c r="F395" s="79"/>
      <c r="G395" s="85"/>
      <c r="H395" s="79"/>
      <c r="I395" s="85"/>
      <c r="J395" s="215"/>
      <c r="K395" s="79"/>
      <c r="L395" s="294"/>
      <c r="M395" s="85"/>
      <c r="N395" s="85"/>
      <c r="O395" s="79"/>
      <c r="P395" s="79"/>
      <c r="Q395" s="79"/>
      <c r="R395" s="79"/>
      <c r="S395" s="79"/>
      <c r="T395" s="79"/>
    </row>
    <row r="396" ht="14.25" customHeight="1">
      <c r="A396" s="79"/>
      <c r="B396" s="85"/>
      <c r="C396" s="79"/>
      <c r="D396" s="85"/>
      <c r="E396" s="85"/>
      <c r="F396" s="79"/>
      <c r="G396" s="85"/>
      <c r="H396" s="79"/>
      <c r="I396" s="85"/>
      <c r="J396" s="215"/>
      <c r="K396" s="79"/>
      <c r="L396" s="294"/>
      <c r="M396" s="85"/>
      <c r="N396" s="85"/>
      <c r="O396" s="79"/>
      <c r="P396" s="79"/>
      <c r="Q396" s="79"/>
      <c r="R396" s="79"/>
      <c r="S396" s="79"/>
      <c r="T396" s="79"/>
    </row>
    <row r="397" ht="14.25" customHeight="1">
      <c r="A397" s="79"/>
      <c r="B397" s="85"/>
      <c r="C397" s="79"/>
      <c r="D397" s="85"/>
      <c r="E397" s="85"/>
      <c r="F397" s="79"/>
      <c r="G397" s="85"/>
      <c r="H397" s="79"/>
      <c r="I397" s="85"/>
      <c r="J397" s="215"/>
      <c r="K397" s="79"/>
      <c r="L397" s="294"/>
      <c r="M397" s="85"/>
      <c r="N397" s="85"/>
      <c r="O397" s="79"/>
      <c r="P397" s="79"/>
      <c r="Q397" s="79"/>
      <c r="R397" s="79"/>
      <c r="S397" s="79"/>
      <c r="T397" s="79"/>
    </row>
    <row r="398" ht="14.25" customHeight="1">
      <c r="A398" s="79"/>
      <c r="B398" s="85"/>
      <c r="C398" s="79"/>
      <c r="D398" s="85"/>
      <c r="E398" s="85"/>
      <c r="F398" s="79"/>
      <c r="G398" s="85"/>
      <c r="H398" s="79"/>
      <c r="I398" s="85"/>
      <c r="J398" s="215"/>
      <c r="K398" s="79"/>
      <c r="L398" s="294"/>
      <c r="M398" s="85"/>
      <c r="N398" s="85"/>
      <c r="O398" s="79"/>
      <c r="P398" s="79"/>
      <c r="Q398" s="79"/>
      <c r="R398" s="79"/>
      <c r="S398" s="79"/>
      <c r="T398" s="79"/>
    </row>
    <row r="399" ht="14.25" customHeight="1">
      <c r="A399" s="79"/>
      <c r="B399" s="85"/>
      <c r="C399" s="79"/>
      <c r="D399" s="85"/>
      <c r="E399" s="85"/>
      <c r="F399" s="79"/>
      <c r="G399" s="85"/>
      <c r="H399" s="79"/>
      <c r="I399" s="85"/>
      <c r="J399" s="215"/>
      <c r="K399" s="79"/>
      <c r="L399" s="294"/>
      <c r="M399" s="85"/>
      <c r="N399" s="85"/>
      <c r="O399" s="79"/>
      <c r="P399" s="79"/>
      <c r="Q399" s="79"/>
      <c r="R399" s="79"/>
      <c r="S399" s="79"/>
      <c r="T399" s="79"/>
    </row>
    <row r="400" ht="14.25" customHeight="1">
      <c r="A400" s="79"/>
      <c r="B400" s="85"/>
      <c r="C400" s="79"/>
      <c r="D400" s="85"/>
      <c r="E400" s="85"/>
      <c r="F400" s="79"/>
      <c r="G400" s="85"/>
      <c r="H400" s="79"/>
      <c r="I400" s="85"/>
      <c r="J400" s="215"/>
      <c r="K400" s="79"/>
      <c r="L400" s="294"/>
      <c r="M400" s="85"/>
      <c r="N400" s="85"/>
      <c r="O400" s="79"/>
      <c r="P400" s="79"/>
      <c r="Q400" s="79"/>
      <c r="R400" s="79"/>
      <c r="S400" s="79"/>
      <c r="T400" s="79"/>
    </row>
    <row r="401" ht="14.25" customHeight="1">
      <c r="A401" s="79"/>
      <c r="B401" s="85"/>
      <c r="C401" s="79"/>
      <c r="D401" s="85"/>
      <c r="E401" s="85"/>
      <c r="F401" s="79"/>
      <c r="G401" s="85"/>
      <c r="H401" s="79"/>
      <c r="I401" s="85"/>
      <c r="J401" s="215"/>
      <c r="K401" s="79"/>
      <c r="L401" s="294"/>
      <c r="M401" s="85"/>
      <c r="N401" s="85"/>
      <c r="O401" s="79"/>
      <c r="P401" s="79"/>
      <c r="Q401" s="79"/>
      <c r="R401" s="79"/>
      <c r="S401" s="79"/>
      <c r="T401" s="79"/>
    </row>
    <row r="402" ht="14.25" customHeight="1">
      <c r="A402" s="79"/>
      <c r="B402" s="85"/>
      <c r="C402" s="79"/>
      <c r="D402" s="85"/>
      <c r="E402" s="85"/>
      <c r="F402" s="79"/>
      <c r="G402" s="85"/>
      <c r="H402" s="79"/>
      <c r="I402" s="85"/>
      <c r="J402" s="215"/>
      <c r="K402" s="79"/>
      <c r="L402" s="294"/>
      <c r="M402" s="85"/>
      <c r="N402" s="85"/>
      <c r="O402" s="79"/>
      <c r="P402" s="79"/>
      <c r="Q402" s="79"/>
      <c r="R402" s="79"/>
      <c r="S402" s="79"/>
      <c r="T402" s="79"/>
    </row>
    <row r="403" ht="14.25" customHeight="1">
      <c r="A403" s="79"/>
      <c r="B403" s="85"/>
      <c r="C403" s="79"/>
      <c r="D403" s="85"/>
      <c r="E403" s="85"/>
      <c r="F403" s="79"/>
      <c r="G403" s="85"/>
      <c r="H403" s="79"/>
      <c r="I403" s="85"/>
      <c r="J403" s="215"/>
      <c r="K403" s="79"/>
      <c r="L403" s="294"/>
      <c r="M403" s="85"/>
      <c r="N403" s="85"/>
      <c r="O403" s="79"/>
      <c r="P403" s="79"/>
      <c r="Q403" s="79"/>
      <c r="R403" s="79"/>
      <c r="S403" s="79"/>
      <c r="T403" s="79"/>
    </row>
    <row r="404" ht="14.25" customHeight="1">
      <c r="A404" s="79"/>
      <c r="B404" s="85"/>
      <c r="C404" s="79"/>
      <c r="D404" s="85"/>
      <c r="E404" s="85"/>
      <c r="F404" s="79"/>
      <c r="G404" s="85"/>
      <c r="H404" s="79"/>
      <c r="I404" s="85"/>
      <c r="J404" s="215"/>
      <c r="K404" s="79"/>
      <c r="L404" s="294"/>
      <c r="M404" s="85"/>
      <c r="N404" s="85"/>
      <c r="O404" s="79"/>
      <c r="P404" s="79"/>
      <c r="Q404" s="79"/>
      <c r="R404" s="79"/>
      <c r="S404" s="79"/>
      <c r="T404" s="79"/>
    </row>
    <row r="405" ht="14.25" customHeight="1">
      <c r="A405" s="79"/>
      <c r="B405" s="85"/>
      <c r="C405" s="79"/>
      <c r="D405" s="85"/>
      <c r="E405" s="85"/>
      <c r="F405" s="79"/>
      <c r="G405" s="85"/>
      <c r="H405" s="79"/>
      <c r="I405" s="85"/>
      <c r="J405" s="215"/>
      <c r="K405" s="79"/>
      <c r="L405" s="294"/>
      <c r="M405" s="85"/>
      <c r="N405" s="85"/>
      <c r="O405" s="79"/>
      <c r="P405" s="79"/>
      <c r="Q405" s="79"/>
      <c r="R405" s="79"/>
      <c r="S405" s="79"/>
      <c r="T405" s="79"/>
    </row>
    <row r="406" ht="14.25" customHeight="1">
      <c r="A406" s="79"/>
      <c r="B406" s="85"/>
      <c r="C406" s="79"/>
      <c r="D406" s="85"/>
      <c r="E406" s="85"/>
      <c r="F406" s="79"/>
      <c r="G406" s="85"/>
      <c r="H406" s="79"/>
      <c r="I406" s="85"/>
      <c r="J406" s="215"/>
      <c r="K406" s="79"/>
      <c r="L406" s="294"/>
      <c r="M406" s="85"/>
      <c r="N406" s="85"/>
      <c r="O406" s="79"/>
      <c r="P406" s="79"/>
      <c r="Q406" s="79"/>
      <c r="R406" s="79"/>
      <c r="S406" s="79"/>
      <c r="T406" s="79"/>
    </row>
    <row r="407" ht="14.25" customHeight="1">
      <c r="A407" s="79"/>
      <c r="B407" s="85"/>
      <c r="C407" s="79"/>
      <c r="D407" s="85"/>
      <c r="E407" s="85"/>
      <c r="F407" s="79"/>
      <c r="G407" s="85"/>
      <c r="H407" s="79"/>
      <c r="I407" s="85"/>
      <c r="J407" s="215"/>
      <c r="K407" s="79"/>
      <c r="L407" s="294"/>
      <c r="M407" s="85"/>
      <c r="N407" s="85"/>
      <c r="O407" s="79"/>
      <c r="P407" s="79"/>
      <c r="Q407" s="79"/>
      <c r="R407" s="79"/>
      <c r="S407" s="79"/>
      <c r="T407" s="79"/>
    </row>
    <row r="408" ht="14.25" customHeight="1">
      <c r="A408" s="79"/>
      <c r="B408" s="85"/>
      <c r="C408" s="79"/>
      <c r="D408" s="85"/>
      <c r="E408" s="85"/>
      <c r="F408" s="79"/>
      <c r="G408" s="85"/>
      <c r="H408" s="79"/>
      <c r="I408" s="85"/>
      <c r="J408" s="215"/>
      <c r="K408" s="79"/>
      <c r="L408" s="294"/>
      <c r="M408" s="85"/>
      <c r="N408" s="85"/>
      <c r="O408" s="79"/>
      <c r="P408" s="79"/>
      <c r="Q408" s="79"/>
      <c r="R408" s="79"/>
      <c r="S408" s="79"/>
      <c r="T408" s="79"/>
    </row>
    <row r="409" ht="14.25" customHeight="1">
      <c r="A409" s="79"/>
      <c r="B409" s="85"/>
      <c r="C409" s="79"/>
      <c r="D409" s="85"/>
      <c r="E409" s="85"/>
      <c r="F409" s="79"/>
      <c r="G409" s="85"/>
      <c r="H409" s="79"/>
      <c r="I409" s="85"/>
      <c r="J409" s="215"/>
      <c r="K409" s="79"/>
      <c r="L409" s="294"/>
      <c r="M409" s="85"/>
      <c r="N409" s="85"/>
      <c r="O409" s="79"/>
      <c r="P409" s="79"/>
      <c r="Q409" s="79"/>
      <c r="R409" s="79"/>
      <c r="S409" s="79"/>
      <c r="T409" s="79"/>
    </row>
    <row r="410" ht="14.25" customHeight="1">
      <c r="A410" s="79"/>
      <c r="B410" s="85"/>
      <c r="C410" s="79"/>
      <c r="D410" s="85"/>
      <c r="E410" s="85"/>
      <c r="F410" s="79"/>
      <c r="G410" s="85"/>
      <c r="H410" s="79"/>
      <c r="I410" s="85"/>
      <c r="J410" s="215"/>
      <c r="K410" s="79"/>
      <c r="L410" s="294"/>
      <c r="M410" s="85"/>
      <c r="N410" s="85"/>
      <c r="O410" s="79"/>
      <c r="P410" s="79"/>
      <c r="Q410" s="79"/>
      <c r="R410" s="79"/>
      <c r="S410" s="79"/>
      <c r="T410" s="79"/>
    </row>
    <row r="411" ht="14.25" customHeight="1">
      <c r="A411" s="79"/>
      <c r="B411" s="85"/>
      <c r="C411" s="79"/>
      <c r="D411" s="85"/>
      <c r="E411" s="85"/>
      <c r="F411" s="79"/>
      <c r="G411" s="85"/>
      <c r="H411" s="79"/>
      <c r="I411" s="85"/>
      <c r="J411" s="215"/>
      <c r="K411" s="79"/>
      <c r="L411" s="294"/>
      <c r="M411" s="85"/>
      <c r="N411" s="85"/>
      <c r="O411" s="79"/>
      <c r="P411" s="79"/>
      <c r="Q411" s="79"/>
      <c r="R411" s="79"/>
      <c r="S411" s="79"/>
      <c r="T411" s="79"/>
    </row>
    <row r="412" ht="14.25" customHeight="1">
      <c r="A412" s="79"/>
      <c r="B412" s="85"/>
      <c r="C412" s="79"/>
      <c r="D412" s="85"/>
      <c r="E412" s="85"/>
      <c r="F412" s="79"/>
      <c r="G412" s="85"/>
      <c r="H412" s="79"/>
      <c r="I412" s="85"/>
      <c r="J412" s="215"/>
      <c r="K412" s="79"/>
      <c r="L412" s="294"/>
      <c r="M412" s="85"/>
      <c r="N412" s="85"/>
      <c r="O412" s="79"/>
      <c r="P412" s="79"/>
      <c r="Q412" s="79"/>
      <c r="R412" s="79"/>
      <c r="S412" s="79"/>
      <c r="T412" s="79"/>
    </row>
    <row r="413" ht="14.25" customHeight="1">
      <c r="A413" s="79"/>
      <c r="B413" s="85"/>
      <c r="C413" s="79"/>
      <c r="D413" s="85"/>
      <c r="E413" s="85"/>
      <c r="F413" s="79"/>
      <c r="G413" s="85"/>
      <c r="H413" s="79"/>
      <c r="I413" s="85"/>
      <c r="J413" s="215"/>
      <c r="K413" s="79"/>
      <c r="L413" s="294"/>
      <c r="M413" s="85"/>
      <c r="N413" s="85"/>
      <c r="O413" s="79"/>
      <c r="P413" s="79"/>
      <c r="Q413" s="79"/>
      <c r="R413" s="79"/>
      <c r="S413" s="79"/>
      <c r="T413" s="79"/>
    </row>
    <row r="414" ht="14.25" customHeight="1">
      <c r="A414" s="79"/>
      <c r="B414" s="85"/>
      <c r="C414" s="79"/>
      <c r="D414" s="85"/>
      <c r="E414" s="85"/>
      <c r="F414" s="79"/>
      <c r="G414" s="85"/>
      <c r="H414" s="79"/>
      <c r="I414" s="85"/>
      <c r="J414" s="215"/>
      <c r="K414" s="79"/>
      <c r="L414" s="294"/>
      <c r="M414" s="85"/>
      <c r="N414" s="85"/>
      <c r="O414" s="79"/>
      <c r="P414" s="79"/>
      <c r="Q414" s="79"/>
      <c r="R414" s="79"/>
      <c r="S414" s="79"/>
      <c r="T414" s="79"/>
    </row>
    <row r="415" ht="14.25" customHeight="1">
      <c r="A415" s="79"/>
      <c r="B415" s="85"/>
      <c r="C415" s="79"/>
      <c r="D415" s="85"/>
      <c r="E415" s="85"/>
      <c r="F415" s="79"/>
      <c r="G415" s="85"/>
      <c r="H415" s="79"/>
      <c r="I415" s="85"/>
      <c r="J415" s="215"/>
      <c r="K415" s="79"/>
      <c r="L415" s="294"/>
      <c r="M415" s="85"/>
      <c r="N415" s="85"/>
      <c r="O415" s="79"/>
      <c r="P415" s="79"/>
      <c r="Q415" s="79"/>
      <c r="R415" s="79"/>
      <c r="S415" s="79"/>
      <c r="T415" s="79"/>
    </row>
    <row r="416" ht="14.25" customHeight="1">
      <c r="A416" s="79"/>
      <c r="B416" s="85"/>
      <c r="C416" s="79"/>
      <c r="D416" s="85"/>
      <c r="E416" s="85"/>
      <c r="F416" s="79"/>
      <c r="G416" s="85"/>
      <c r="H416" s="79"/>
      <c r="I416" s="85"/>
      <c r="J416" s="215"/>
      <c r="K416" s="79"/>
      <c r="L416" s="294"/>
      <c r="M416" s="85"/>
      <c r="N416" s="85"/>
      <c r="O416" s="79"/>
      <c r="P416" s="79"/>
      <c r="Q416" s="79"/>
      <c r="R416" s="79"/>
      <c r="S416" s="79"/>
      <c r="T416" s="79"/>
    </row>
    <row r="417" ht="14.25" customHeight="1">
      <c r="A417" s="79"/>
      <c r="B417" s="85"/>
      <c r="C417" s="79"/>
      <c r="D417" s="85"/>
      <c r="E417" s="85"/>
      <c r="F417" s="79"/>
      <c r="G417" s="85"/>
      <c r="H417" s="79"/>
      <c r="I417" s="85"/>
      <c r="J417" s="215"/>
      <c r="K417" s="79"/>
      <c r="L417" s="294"/>
      <c r="M417" s="85"/>
      <c r="N417" s="85"/>
      <c r="O417" s="79"/>
      <c r="P417" s="79"/>
      <c r="Q417" s="79"/>
      <c r="R417" s="79"/>
      <c r="S417" s="79"/>
      <c r="T417" s="79"/>
    </row>
    <row r="418" ht="14.25" customHeight="1">
      <c r="A418" s="79"/>
      <c r="B418" s="85"/>
      <c r="C418" s="79"/>
      <c r="D418" s="85"/>
      <c r="E418" s="85"/>
      <c r="F418" s="79"/>
      <c r="G418" s="85"/>
      <c r="H418" s="79"/>
      <c r="I418" s="85"/>
      <c r="J418" s="215"/>
      <c r="K418" s="79"/>
      <c r="L418" s="294"/>
      <c r="M418" s="85"/>
      <c r="N418" s="85"/>
      <c r="O418" s="79"/>
      <c r="P418" s="79"/>
      <c r="Q418" s="79"/>
      <c r="R418" s="79"/>
      <c r="S418" s="79"/>
      <c r="T418" s="79"/>
    </row>
    <row r="419" ht="14.25" customHeight="1">
      <c r="A419" s="79"/>
      <c r="B419" s="85"/>
      <c r="C419" s="79"/>
      <c r="D419" s="85"/>
      <c r="E419" s="85"/>
      <c r="F419" s="79"/>
      <c r="G419" s="85"/>
      <c r="H419" s="79"/>
      <c r="I419" s="85"/>
      <c r="J419" s="215"/>
      <c r="K419" s="79"/>
      <c r="L419" s="294"/>
      <c r="M419" s="85"/>
      <c r="N419" s="85"/>
      <c r="O419" s="79"/>
      <c r="P419" s="79"/>
      <c r="Q419" s="79"/>
      <c r="R419" s="79"/>
      <c r="S419" s="79"/>
      <c r="T419" s="79"/>
    </row>
    <row r="420" ht="14.25" customHeight="1">
      <c r="A420" s="79"/>
      <c r="B420" s="85"/>
      <c r="C420" s="79"/>
      <c r="D420" s="85"/>
      <c r="E420" s="85"/>
      <c r="F420" s="79"/>
      <c r="G420" s="85"/>
      <c r="H420" s="79"/>
      <c r="I420" s="85"/>
      <c r="J420" s="215"/>
      <c r="K420" s="79"/>
      <c r="L420" s="294"/>
      <c r="M420" s="85"/>
      <c r="N420" s="85"/>
      <c r="O420" s="79"/>
      <c r="P420" s="79"/>
      <c r="Q420" s="79"/>
      <c r="R420" s="79"/>
      <c r="S420" s="79"/>
      <c r="T420" s="79"/>
    </row>
    <row r="421" ht="14.25" customHeight="1">
      <c r="A421" s="79"/>
      <c r="B421" s="85"/>
      <c r="C421" s="79"/>
      <c r="D421" s="85"/>
      <c r="E421" s="85"/>
      <c r="F421" s="79"/>
      <c r="G421" s="85"/>
      <c r="H421" s="79"/>
      <c r="I421" s="85"/>
      <c r="J421" s="215"/>
      <c r="K421" s="79"/>
      <c r="L421" s="294"/>
      <c r="M421" s="85"/>
      <c r="N421" s="85"/>
      <c r="O421" s="79"/>
      <c r="P421" s="79"/>
      <c r="Q421" s="79"/>
      <c r="R421" s="79"/>
      <c r="S421" s="79"/>
      <c r="T421" s="79"/>
    </row>
    <row r="422" ht="14.25" customHeight="1">
      <c r="A422" s="79"/>
      <c r="B422" s="85"/>
      <c r="C422" s="79"/>
      <c r="D422" s="85"/>
      <c r="E422" s="85"/>
      <c r="F422" s="79"/>
      <c r="G422" s="85"/>
      <c r="H422" s="79"/>
      <c r="I422" s="85"/>
      <c r="J422" s="215"/>
      <c r="K422" s="79"/>
      <c r="L422" s="294"/>
      <c r="M422" s="85"/>
      <c r="N422" s="85"/>
      <c r="O422" s="79"/>
      <c r="P422" s="79"/>
      <c r="Q422" s="79"/>
      <c r="R422" s="79"/>
      <c r="S422" s="79"/>
      <c r="T422" s="79"/>
    </row>
    <row r="423" ht="14.25" customHeight="1">
      <c r="A423" s="79"/>
      <c r="B423" s="85"/>
      <c r="C423" s="79"/>
      <c r="D423" s="85"/>
      <c r="E423" s="85"/>
      <c r="F423" s="79"/>
      <c r="G423" s="85"/>
      <c r="H423" s="79"/>
      <c r="I423" s="85"/>
      <c r="J423" s="215"/>
      <c r="K423" s="79"/>
      <c r="L423" s="294"/>
      <c r="M423" s="85"/>
      <c r="N423" s="85"/>
      <c r="O423" s="79"/>
      <c r="P423" s="79"/>
      <c r="Q423" s="79"/>
      <c r="R423" s="79"/>
      <c r="S423" s="79"/>
      <c r="T423" s="79"/>
    </row>
    <row r="424" ht="14.25" customHeight="1">
      <c r="A424" s="79"/>
      <c r="B424" s="85"/>
      <c r="C424" s="79"/>
      <c r="D424" s="85"/>
      <c r="E424" s="85"/>
      <c r="F424" s="79"/>
      <c r="G424" s="85"/>
      <c r="H424" s="79"/>
      <c r="I424" s="85"/>
      <c r="J424" s="215"/>
      <c r="K424" s="79"/>
      <c r="L424" s="294"/>
      <c r="M424" s="85"/>
      <c r="N424" s="85"/>
      <c r="O424" s="79"/>
      <c r="P424" s="79"/>
      <c r="Q424" s="79"/>
      <c r="R424" s="79"/>
      <c r="S424" s="79"/>
      <c r="T424" s="79"/>
    </row>
    <row r="425" ht="14.25" customHeight="1">
      <c r="A425" s="79"/>
      <c r="B425" s="85"/>
      <c r="C425" s="79"/>
      <c r="D425" s="85"/>
      <c r="E425" s="85"/>
      <c r="F425" s="79"/>
      <c r="G425" s="85"/>
      <c r="H425" s="79"/>
      <c r="I425" s="85"/>
      <c r="J425" s="215"/>
      <c r="K425" s="79"/>
      <c r="L425" s="294"/>
      <c r="M425" s="85"/>
      <c r="N425" s="85"/>
      <c r="O425" s="79"/>
      <c r="P425" s="79"/>
      <c r="Q425" s="79"/>
      <c r="R425" s="79"/>
      <c r="S425" s="79"/>
      <c r="T425" s="79"/>
    </row>
    <row r="426" ht="14.25" customHeight="1">
      <c r="A426" s="79"/>
      <c r="B426" s="85"/>
      <c r="C426" s="79"/>
      <c r="D426" s="85"/>
      <c r="E426" s="85"/>
      <c r="F426" s="79"/>
      <c r="G426" s="85"/>
      <c r="H426" s="79"/>
      <c r="I426" s="85"/>
      <c r="J426" s="215"/>
      <c r="K426" s="79"/>
      <c r="L426" s="294"/>
      <c r="M426" s="85"/>
      <c r="N426" s="85"/>
      <c r="O426" s="79"/>
      <c r="P426" s="79"/>
      <c r="Q426" s="79"/>
      <c r="R426" s="79"/>
      <c r="S426" s="79"/>
      <c r="T426" s="79"/>
    </row>
    <row r="427" ht="14.25" customHeight="1">
      <c r="A427" s="79"/>
      <c r="B427" s="85"/>
      <c r="C427" s="79"/>
      <c r="D427" s="85"/>
      <c r="E427" s="85"/>
      <c r="F427" s="79"/>
      <c r="G427" s="85"/>
      <c r="H427" s="79"/>
      <c r="I427" s="85"/>
      <c r="J427" s="215"/>
      <c r="K427" s="79"/>
      <c r="L427" s="294"/>
      <c r="M427" s="85"/>
      <c r="N427" s="85"/>
      <c r="O427" s="79"/>
      <c r="P427" s="79"/>
      <c r="Q427" s="79"/>
      <c r="R427" s="79"/>
      <c r="S427" s="79"/>
      <c r="T427" s="79"/>
    </row>
    <row r="428" ht="14.25" customHeight="1">
      <c r="A428" s="79"/>
      <c r="B428" s="85"/>
      <c r="C428" s="79"/>
      <c r="D428" s="85"/>
      <c r="E428" s="85"/>
      <c r="F428" s="79"/>
      <c r="G428" s="85"/>
      <c r="H428" s="79"/>
      <c r="I428" s="85"/>
      <c r="J428" s="215"/>
      <c r="K428" s="79"/>
      <c r="L428" s="294"/>
      <c r="M428" s="85"/>
      <c r="N428" s="85"/>
      <c r="O428" s="79"/>
      <c r="P428" s="79"/>
      <c r="Q428" s="79"/>
      <c r="R428" s="79"/>
      <c r="S428" s="79"/>
      <c r="T428" s="79"/>
    </row>
    <row r="429" ht="14.25" customHeight="1">
      <c r="A429" s="79"/>
      <c r="B429" s="85"/>
      <c r="C429" s="79"/>
      <c r="D429" s="85"/>
      <c r="E429" s="85"/>
      <c r="F429" s="79"/>
      <c r="G429" s="85"/>
      <c r="H429" s="79"/>
      <c r="I429" s="85"/>
      <c r="J429" s="215"/>
      <c r="K429" s="79"/>
      <c r="L429" s="294"/>
      <c r="M429" s="85"/>
      <c r="N429" s="85"/>
      <c r="O429" s="79"/>
      <c r="P429" s="79"/>
      <c r="Q429" s="79"/>
      <c r="R429" s="79"/>
      <c r="S429" s="79"/>
      <c r="T429" s="79"/>
    </row>
    <row r="430" ht="14.25" customHeight="1">
      <c r="A430" s="79"/>
      <c r="B430" s="85"/>
      <c r="C430" s="79"/>
      <c r="D430" s="85"/>
      <c r="E430" s="85"/>
      <c r="F430" s="79"/>
      <c r="G430" s="85"/>
      <c r="H430" s="79"/>
      <c r="I430" s="85"/>
      <c r="J430" s="215"/>
      <c r="K430" s="79"/>
      <c r="L430" s="294"/>
      <c r="M430" s="85"/>
      <c r="N430" s="85"/>
      <c r="O430" s="79"/>
      <c r="P430" s="79"/>
      <c r="Q430" s="79"/>
      <c r="R430" s="79"/>
      <c r="S430" s="79"/>
      <c r="T430" s="79"/>
    </row>
    <row r="431" ht="14.25" customHeight="1">
      <c r="A431" s="79"/>
      <c r="B431" s="85"/>
      <c r="C431" s="79"/>
      <c r="D431" s="85"/>
      <c r="E431" s="85"/>
      <c r="F431" s="79"/>
      <c r="G431" s="85"/>
      <c r="H431" s="79"/>
      <c r="I431" s="85"/>
      <c r="J431" s="215"/>
      <c r="K431" s="79"/>
      <c r="L431" s="294"/>
      <c r="M431" s="85"/>
      <c r="N431" s="85"/>
      <c r="O431" s="79"/>
      <c r="P431" s="79"/>
      <c r="Q431" s="79"/>
      <c r="R431" s="79"/>
      <c r="S431" s="79"/>
      <c r="T431" s="79"/>
    </row>
    <row r="432" ht="14.25" customHeight="1">
      <c r="A432" s="79"/>
      <c r="B432" s="85"/>
      <c r="C432" s="79"/>
      <c r="D432" s="85"/>
      <c r="E432" s="85"/>
      <c r="F432" s="79"/>
      <c r="G432" s="85"/>
      <c r="H432" s="79"/>
      <c r="I432" s="85"/>
      <c r="J432" s="215"/>
      <c r="K432" s="79"/>
      <c r="L432" s="294"/>
      <c r="M432" s="85"/>
      <c r="N432" s="85"/>
      <c r="O432" s="79"/>
      <c r="P432" s="79"/>
      <c r="Q432" s="79"/>
      <c r="R432" s="79"/>
      <c r="S432" s="79"/>
      <c r="T432" s="79"/>
    </row>
    <row r="433" ht="14.25" customHeight="1">
      <c r="A433" s="79"/>
      <c r="B433" s="85"/>
      <c r="C433" s="79"/>
      <c r="D433" s="85"/>
      <c r="E433" s="85"/>
      <c r="F433" s="79"/>
      <c r="G433" s="85"/>
      <c r="H433" s="79"/>
      <c r="I433" s="85"/>
      <c r="J433" s="215"/>
      <c r="K433" s="79"/>
      <c r="L433" s="294"/>
      <c r="M433" s="85"/>
      <c r="N433" s="85"/>
      <c r="O433" s="79"/>
      <c r="P433" s="79"/>
      <c r="Q433" s="79"/>
      <c r="R433" s="79"/>
      <c r="S433" s="79"/>
      <c r="T433" s="79"/>
    </row>
    <row r="434" ht="14.25" customHeight="1">
      <c r="A434" s="79"/>
      <c r="B434" s="85"/>
      <c r="C434" s="79"/>
      <c r="D434" s="85"/>
      <c r="E434" s="85"/>
      <c r="F434" s="79"/>
      <c r="G434" s="85"/>
      <c r="H434" s="79"/>
      <c r="I434" s="85"/>
      <c r="J434" s="215"/>
      <c r="K434" s="79"/>
      <c r="L434" s="294"/>
      <c r="M434" s="85"/>
      <c r="N434" s="85"/>
      <c r="O434" s="79"/>
      <c r="P434" s="79"/>
      <c r="Q434" s="79"/>
      <c r="R434" s="79"/>
      <c r="S434" s="79"/>
      <c r="T434" s="79"/>
    </row>
    <row r="435" ht="14.25" customHeight="1">
      <c r="A435" s="79"/>
      <c r="B435" s="85"/>
      <c r="C435" s="79"/>
      <c r="D435" s="85"/>
      <c r="E435" s="85"/>
      <c r="F435" s="79"/>
      <c r="G435" s="85"/>
      <c r="H435" s="79"/>
      <c r="I435" s="85"/>
      <c r="J435" s="215"/>
      <c r="K435" s="79"/>
      <c r="L435" s="294"/>
      <c r="M435" s="85"/>
      <c r="N435" s="85"/>
      <c r="O435" s="79"/>
      <c r="P435" s="79"/>
      <c r="Q435" s="79"/>
      <c r="R435" s="79"/>
      <c r="S435" s="79"/>
      <c r="T435" s="79"/>
    </row>
    <row r="436" ht="14.25" customHeight="1">
      <c r="A436" s="79"/>
      <c r="B436" s="85"/>
      <c r="C436" s="79"/>
      <c r="D436" s="85"/>
      <c r="E436" s="85"/>
      <c r="F436" s="79"/>
      <c r="G436" s="85"/>
      <c r="H436" s="79"/>
      <c r="I436" s="85"/>
      <c r="J436" s="215"/>
      <c r="K436" s="79"/>
      <c r="L436" s="294"/>
      <c r="M436" s="85"/>
      <c r="N436" s="85"/>
      <c r="O436" s="79"/>
      <c r="P436" s="79"/>
      <c r="Q436" s="79"/>
      <c r="R436" s="79"/>
      <c r="S436" s="79"/>
      <c r="T436" s="79"/>
    </row>
    <row r="437" ht="14.25" customHeight="1">
      <c r="A437" s="79"/>
      <c r="B437" s="85"/>
      <c r="C437" s="79"/>
      <c r="D437" s="85"/>
      <c r="E437" s="85"/>
      <c r="F437" s="79"/>
      <c r="G437" s="85"/>
      <c r="H437" s="79"/>
      <c r="I437" s="85"/>
      <c r="J437" s="215"/>
      <c r="K437" s="79"/>
      <c r="L437" s="294"/>
      <c r="M437" s="85"/>
      <c r="N437" s="85"/>
      <c r="O437" s="79"/>
      <c r="P437" s="79"/>
      <c r="Q437" s="79"/>
      <c r="R437" s="79"/>
      <c r="S437" s="79"/>
      <c r="T437" s="79"/>
    </row>
    <row r="438" ht="14.25" customHeight="1">
      <c r="A438" s="79"/>
      <c r="B438" s="85"/>
      <c r="C438" s="79"/>
      <c r="D438" s="85"/>
      <c r="E438" s="85"/>
      <c r="F438" s="79"/>
      <c r="G438" s="85"/>
      <c r="H438" s="79"/>
      <c r="I438" s="85"/>
      <c r="J438" s="215"/>
      <c r="K438" s="79"/>
      <c r="L438" s="294"/>
      <c r="M438" s="85"/>
      <c r="N438" s="85"/>
      <c r="O438" s="79"/>
      <c r="P438" s="79"/>
      <c r="Q438" s="79"/>
      <c r="R438" s="79"/>
      <c r="S438" s="79"/>
      <c r="T438" s="79"/>
    </row>
    <row r="439" ht="14.25" customHeight="1">
      <c r="A439" s="79"/>
      <c r="B439" s="85"/>
      <c r="C439" s="79"/>
      <c r="D439" s="85"/>
      <c r="E439" s="85"/>
      <c r="F439" s="79"/>
      <c r="G439" s="85"/>
      <c r="H439" s="79"/>
      <c r="I439" s="85"/>
      <c r="J439" s="215"/>
      <c r="K439" s="79"/>
      <c r="L439" s="294"/>
      <c r="M439" s="85"/>
      <c r="N439" s="85"/>
      <c r="O439" s="79"/>
      <c r="P439" s="79"/>
      <c r="Q439" s="79"/>
      <c r="R439" s="79"/>
      <c r="S439" s="79"/>
      <c r="T439" s="79"/>
    </row>
    <row r="440" ht="14.25" customHeight="1">
      <c r="A440" s="79"/>
      <c r="B440" s="85"/>
      <c r="C440" s="79"/>
      <c r="D440" s="85"/>
      <c r="E440" s="85"/>
      <c r="F440" s="79"/>
      <c r="G440" s="85"/>
      <c r="H440" s="79"/>
      <c r="I440" s="85"/>
      <c r="J440" s="215"/>
      <c r="K440" s="79"/>
      <c r="L440" s="294"/>
      <c r="M440" s="85"/>
      <c r="N440" s="85"/>
      <c r="O440" s="79"/>
      <c r="P440" s="79"/>
      <c r="Q440" s="79"/>
      <c r="R440" s="79"/>
      <c r="S440" s="79"/>
      <c r="T440" s="79"/>
    </row>
    <row r="441" ht="14.25" customHeight="1">
      <c r="A441" s="79"/>
      <c r="B441" s="85"/>
      <c r="C441" s="79"/>
      <c r="D441" s="85"/>
      <c r="E441" s="85"/>
      <c r="F441" s="79"/>
      <c r="G441" s="85"/>
      <c r="H441" s="79"/>
      <c r="I441" s="85"/>
      <c r="J441" s="215"/>
      <c r="K441" s="79"/>
      <c r="L441" s="294"/>
      <c r="M441" s="85"/>
      <c r="N441" s="85"/>
      <c r="O441" s="79"/>
      <c r="P441" s="79"/>
      <c r="Q441" s="79"/>
      <c r="R441" s="79"/>
      <c r="S441" s="79"/>
      <c r="T441" s="79"/>
    </row>
    <row r="442" ht="14.25" customHeight="1">
      <c r="A442" s="79"/>
      <c r="B442" s="85"/>
      <c r="C442" s="79"/>
      <c r="D442" s="85"/>
      <c r="E442" s="85"/>
      <c r="F442" s="79"/>
      <c r="G442" s="85"/>
      <c r="H442" s="79"/>
      <c r="I442" s="85"/>
      <c r="J442" s="215"/>
      <c r="K442" s="79"/>
      <c r="L442" s="294"/>
      <c r="M442" s="85"/>
      <c r="N442" s="85"/>
      <c r="O442" s="79"/>
      <c r="P442" s="79"/>
      <c r="Q442" s="79"/>
      <c r="R442" s="79"/>
      <c r="S442" s="79"/>
      <c r="T442" s="79"/>
    </row>
    <row r="443" ht="14.25" customHeight="1">
      <c r="A443" s="79"/>
      <c r="B443" s="85"/>
      <c r="C443" s="79"/>
      <c r="D443" s="85"/>
      <c r="E443" s="85"/>
      <c r="F443" s="79"/>
      <c r="G443" s="85"/>
      <c r="H443" s="79"/>
      <c r="I443" s="85"/>
      <c r="J443" s="215"/>
      <c r="K443" s="79"/>
      <c r="L443" s="294"/>
      <c r="M443" s="85"/>
      <c r="N443" s="85"/>
      <c r="O443" s="79"/>
      <c r="P443" s="79"/>
      <c r="Q443" s="79"/>
      <c r="R443" s="79"/>
      <c r="S443" s="79"/>
      <c r="T443" s="79"/>
    </row>
    <row r="444" ht="14.25" customHeight="1">
      <c r="A444" s="79"/>
      <c r="B444" s="85"/>
      <c r="C444" s="79"/>
      <c r="D444" s="85"/>
      <c r="E444" s="85"/>
      <c r="F444" s="79"/>
      <c r="G444" s="85"/>
      <c r="H444" s="79"/>
      <c r="I444" s="85"/>
      <c r="J444" s="215"/>
      <c r="K444" s="79"/>
      <c r="L444" s="294"/>
      <c r="M444" s="85"/>
      <c r="N444" s="85"/>
      <c r="O444" s="79"/>
      <c r="P444" s="79"/>
      <c r="Q444" s="79"/>
      <c r="R444" s="79"/>
      <c r="S444" s="79"/>
      <c r="T444" s="79"/>
    </row>
    <row r="445" ht="14.25" customHeight="1">
      <c r="A445" s="79"/>
      <c r="B445" s="85"/>
      <c r="C445" s="79"/>
      <c r="D445" s="85"/>
      <c r="E445" s="85"/>
      <c r="F445" s="79"/>
      <c r="G445" s="85"/>
      <c r="H445" s="79"/>
      <c r="I445" s="85"/>
      <c r="J445" s="215"/>
      <c r="K445" s="79"/>
      <c r="L445" s="294"/>
      <c r="M445" s="85"/>
      <c r="N445" s="85"/>
      <c r="O445" s="79"/>
      <c r="P445" s="79"/>
      <c r="Q445" s="79"/>
      <c r="R445" s="79"/>
      <c r="S445" s="79"/>
      <c r="T445" s="79"/>
    </row>
    <row r="446" ht="14.25" customHeight="1">
      <c r="A446" s="79"/>
      <c r="B446" s="85"/>
      <c r="C446" s="79"/>
      <c r="D446" s="85"/>
      <c r="E446" s="85"/>
      <c r="F446" s="79"/>
      <c r="G446" s="85"/>
      <c r="H446" s="79"/>
      <c r="I446" s="85"/>
      <c r="J446" s="215"/>
      <c r="K446" s="79"/>
      <c r="L446" s="294"/>
      <c r="M446" s="85"/>
      <c r="N446" s="85"/>
      <c r="O446" s="79"/>
      <c r="P446" s="79"/>
      <c r="Q446" s="79"/>
      <c r="R446" s="79"/>
      <c r="S446" s="79"/>
      <c r="T446" s="79"/>
    </row>
    <row r="447" ht="14.25" customHeight="1">
      <c r="A447" s="79"/>
      <c r="B447" s="85"/>
      <c r="C447" s="79"/>
      <c r="D447" s="85"/>
      <c r="E447" s="85"/>
      <c r="F447" s="79"/>
      <c r="G447" s="85"/>
      <c r="H447" s="79"/>
      <c r="I447" s="85"/>
      <c r="J447" s="215"/>
      <c r="K447" s="79"/>
      <c r="L447" s="294"/>
      <c r="M447" s="85"/>
      <c r="N447" s="85"/>
      <c r="O447" s="79"/>
      <c r="P447" s="79"/>
      <c r="Q447" s="79"/>
      <c r="R447" s="79"/>
      <c r="S447" s="79"/>
      <c r="T447" s="79"/>
    </row>
    <row r="448" ht="14.25" customHeight="1">
      <c r="A448" s="79"/>
      <c r="B448" s="85"/>
      <c r="C448" s="79"/>
      <c r="D448" s="85"/>
      <c r="E448" s="85"/>
      <c r="F448" s="79"/>
      <c r="G448" s="85"/>
      <c r="H448" s="79"/>
      <c r="I448" s="85"/>
      <c r="J448" s="215"/>
      <c r="K448" s="79"/>
      <c r="L448" s="294"/>
      <c r="M448" s="85"/>
      <c r="N448" s="85"/>
      <c r="O448" s="79"/>
      <c r="P448" s="79"/>
      <c r="Q448" s="79"/>
      <c r="R448" s="79"/>
      <c r="S448" s="79"/>
      <c r="T448" s="79"/>
    </row>
    <row r="449" ht="14.25" customHeight="1">
      <c r="A449" s="79"/>
      <c r="B449" s="85"/>
      <c r="C449" s="79"/>
      <c r="D449" s="85"/>
      <c r="E449" s="85"/>
      <c r="F449" s="79"/>
      <c r="G449" s="85"/>
      <c r="H449" s="79"/>
      <c r="I449" s="85"/>
      <c r="J449" s="215"/>
      <c r="K449" s="79"/>
      <c r="L449" s="294"/>
      <c r="M449" s="85"/>
      <c r="N449" s="85"/>
      <c r="O449" s="79"/>
      <c r="P449" s="79"/>
      <c r="Q449" s="79"/>
      <c r="R449" s="79"/>
      <c r="S449" s="79"/>
      <c r="T449" s="79"/>
    </row>
    <row r="450" ht="14.25" customHeight="1">
      <c r="A450" s="79"/>
      <c r="B450" s="85"/>
      <c r="C450" s="79"/>
      <c r="D450" s="85"/>
      <c r="E450" s="85"/>
      <c r="F450" s="79"/>
      <c r="G450" s="85"/>
      <c r="H450" s="79"/>
      <c r="I450" s="85"/>
      <c r="J450" s="215"/>
      <c r="K450" s="79"/>
      <c r="L450" s="294"/>
      <c r="M450" s="85"/>
      <c r="N450" s="85"/>
      <c r="O450" s="79"/>
      <c r="P450" s="79"/>
      <c r="Q450" s="79"/>
      <c r="R450" s="79"/>
      <c r="S450" s="79"/>
      <c r="T450" s="79"/>
    </row>
    <row r="451" ht="14.25" customHeight="1">
      <c r="A451" s="79"/>
      <c r="B451" s="85"/>
      <c r="C451" s="79"/>
      <c r="D451" s="85"/>
      <c r="E451" s="85"/>
      <c r="F451" s="79"/>
      <c r="G451" s="85"/>
      <c r="H451" s="79"/>
      <c r="I451" s="85"/>
      <c r="J451" s="215"/>
      <c r="K451" s="79"/>
      <c r="L451" s="294"/>
      <c r="M451" s="85"/>
      <c r="N451" s="85"/>
      <c r="O451" s="79"/>
      <c r="P451" s="79"/>
      <c r="Q451" s="79"/>
      <c r="R451" s="79"/>
      <c r="S451" s="79"/>
      <c r="T451" s="79"/>
    </row>
    <row r="452" ht="14.25" customHeight="1">
      <c r="A452" s="79"/>
      <c r="B452" s="85"/>
      <c r="C452" s="79"/>
      <c r="D452" s="85"/>
      <c r="E452" s="85"/>
      <c r="F452" s="79"/>
      <c r="G452" s="85"/>
      <c r="H452" s="79"/>
      <c r="I452" s="85"/>
      <c r="J452" s="215"/>
      <c r="K452" s="79"/>
      <c r="L452" s="294"/>
      <c r="M452" s="85"/>
      <c r="N452" s="85"/>
      <c r="O452" s="79"/>
      <c r="P452" s="79"/>
      <c r="Q452" s="79"/>
      <c r="R452" s="79"/>
      <c r="S452" s="79"/>
      <c r="T452" s="79"/>
    </row>
    <row r="453" ht="14.25" customHeight="1">
      <c r="A453" s="79"/>
      <c r="B453" s="85"/>
      <c r="C453" s="79"/>
      <c r="D453" s="85"/>
      <c r="E453" s="85"/>
      <c r="F453" s="79"/>
      <c r="G453" s="85"/>
      <c r="H453" s="79"/>
      <c r="I453" s="85"/>
      <c r="J453" s="215"/>
      <c r="K453" s="79"/>
      <c r="L453" s="294"/>
      <c r="M453" s="85"/>
      <c r="N453" s="85"/>
      <c r="O453" s="79"/>
      <c r="P453" s="79"/>
      <c r="Q453" s="79"/>
      <c r="R453" s="79"/>
      <c r="S453" s="79"/>
      <c r="T453" s="79"/>
    </row>
    <row r="454" ht="14.25" customHeight="1">
      <c r="A454" s="79"/>
      <c r="B454" s="85"/>
      <c r="C454" s="79"/>
      <c r="D454" s="85"/>
      <c r="E454" s="85"/>
      <c r="F454" s="79"/>
      <c r="G454" s="85"/>
      <c r="H454" s="79"/>
      <c r="I454" s="85"/>
      <c r="J454" s="215"/>
      <c r="K454" s="79"/>
      <c r="L454" s="294"/>
      <c r="M454" s="85"/>
      <c r="N454" s="85"/>
      <c r="O454" s="79"/>
      <c r="P454" s="79"/>
      <c r="Q454" s="79"/>
      <c r="R454" s="79"/>
      <c r="S454" s="79"/>
      <c r="T454" s="79"/>
    </row>
    <row r="455" ht="14.25" customHeight="1">
      <c r="A455" s="79"/>
      <c r="B455" s="85"/>
      <c r="C455" s="79"/>
      <c r="D455" s="85"/>
      <c r="E455" s="85"/>
      <c r="F455" s="79"/>
      <c r="G455" s="85"/>
      <c r="H455" s="79"/>
      <c r="I455" s="85"/>
      <c r="J455" s="215"/>
      <c r="K455" s="79"/>
      <c r="L455" s="294"/>
      <c r="M455" s="85"/>
      <c r="N455" s="85"/>
      <c r="O455" s="79"/>
      <c r="P455" s="79"/>
      <c r="Q455" s="79"/>
      <c r="R455" s="79"/>
      <c r="S455" s="79"/>
      <c r="T455" s="79"/>
    </row>
    <row r="456" ht="14.25" customHeight="1">
      <c r="A456" s="79"/>
      <c r="B456" s="85"/>
      <c r="C456" s="79"/>
      <c r="D456" s="85"/>
      <c r="E456" s="85"/>
      <c r="F456" s="79"/>
      <c r="G456" s="85"/>
      <c r="H456" s="79"/>
      <c r="I456" s="85"/>
      <c r="J456" s="215"/>
      <c r="K456" s="79"/>
      <c r="L456" s="294"/>
      <c r="M456" s="85"/>
      <c r="N456" s="85"/>
      <c r="O456" s="79"/>
      <c r="P456" s="79"/>
      <c r="Q456" s="79"/>
      <c r="R456" s="79"/>
      <c r="S456" s="79"/>
      <c r="T456" s="79"/>
    </row>
    <row r="457" ht="14.25" customHeight="1">
      <c r="A457" s="79"/>
      <c r="B457" s="85"/>
      <c r="C457" s="79"/>
      <c r="D457" s="85"/>
      <c r="E457" s="85"/>
      <c r="F457" s="79"/>
      <c r="G457" s="85"/>
      <c r="H457" s="79"/>
      <c r="I457" s="85"/>
      <c r="J457" s="215"/>
      <c r="K457" s="79"/>
      <c r="L457" s="294"/>
      <c r="M457" s="85"/>
      <c r="N457" s="85"/>
      <c r="O457" s="79"/>
      <c r="P457" s="79"/>
      <c r="Q457" s="79"/>
      <c r="R457" s="79"/>
      <c r="S457" s="79"/>
      <c r="T457" s="79"/>
    </row>
    <row r="458" ht="14.25" customHeight="1">
      <c r="A458" s="79"/>
      <c r="B458" s="85"/>
      <c r="C458" s="79"/>
      <c r="D458" s="85"/>
      <c r="E458" s="85"/>
      <c r="F458" s="79"/>
      <c r="G458" s="85"/>
      <c r="H458" s="79"/>
      <c r="I458" s="85"/>
      <c r="J458" s="215"/>
      <c r="K458" s="79"/>
      <c r="L458" s="294"/>
      <c r="M458" s="85"/>
      <c r="N458" s="85"/>
      <c r="O458" s="79"/>
      <c r="P458" s="79"/>
      <c r="Q458" s="79"/>
      <c r="R458" s="79"/>
      <c r="S458" s="79"/>
      <c r="T458" s="79"/>
    </row>
    <row r="459" ht="14.25" customHeight="1">
      <c r="A459" s="79"/>
      <c r="B459" s="85"/>
      <c r="C459" s="79"/>
      <c r="D459" s="85"/>
      <c r="E459" s="85"/>
      <c r="F459" s="79"/>
      <c r="G459" s="85"/>
      <c r="H459" s="79"/>
      <c r="I459" s="85"/>
      <c r="J459" s="215"/>
      <c r="K459" s="79"/>
      <c r="L459" s="294"/>
      <c r="M459" s="85"/>
      <c r="N459" s="85"/>
      <c r="O459" s="79"/>
      <c r="P459" s="79"/>
      <c r="Q459" s="79"/>
      <c r="R459" s="79"/>
      <c r="S459" s="79"/>
      <c r="T459" s="79"/>
    </row>
    <row r="460" ht="14.25" customHeight="1">
      <c r="A460" s="79"/>
      <c r="B460" s="85"/>
      <c r="C460" s="79"/>
      <c r="D460" s="85"/>
      <c r="E460" s="85"/>
      <c r="F460" s="79"/>
      <c r="G460" s="85"/>
      <c r="H460" s="79"/>
      <c r="I460" s="85"/>
      <c r="J460" s="215"/>
      <c r="K460" s="79"/>
      <c r="L460" s="294"/>
      <c r="M460" s="85"/>
      <c r="N460" s="85"/>
      <c r="O460" s="79"/>
      <c r="P460" s="79"/>
      <c r="Q460" s="79"/>
      <c r="R460" s="79"/>
      <c r="S460" s="79"/>
      <c r="T460" s="79"/>
    </row>
    <row r="461" ht="14.25" customHeight="1">
      <c r="A461" s="79"/>
      <c r="B461" s="85"/>
      <c r="C461" s="79"/>
      <c r="D461" s="85"/>
      <c r="E461" s="85"/>
      <c r="F461" s="79"/>
      <c r="G461" s="85"/>
      <c r="H461" s="79"/>
      <c r="I461" s="85"/>
      <c r="J461" s="215"/>
      <c r="K461" s="79"/>
      <c r="L461" s="294"/>
      <c r="M461" s="85"/>
      <c r="N461" s="85"/>
      <c r="O461" s="79"/>
      <c r="P461" s="79"/>
      <c r="Q461" s="79"/>
      <c r="R461" s="79"/>
      <c r="S461" s="79"/>
      <c r="T461" s="79"/>
    </row>
    <row r="462" ht="14.25" customHeight="1">
      <c r="A462" s="79"/>
      <c r="B462" s="85"/>
      <c r="C462" s="79"/>
      <c r="D462" s="85"/>
      <c r="E462" s="85"/>
      <c r="F462" s="79"/>
      <c r="G462" s="85"/>
      <c r="H462" s="79"/>
      <c r="I462" s="85"/>
      <c r="J462" s="215"/>
      <c r="K462" s="79"/>
      <c r="L462" s="294"/>
      <c r="M462" s="85"/>
      <c r="N462" s="85"/>
      <c r="O462" s="79"/>
      <c r="P462" s="79"/>
      <c r="Q462" s="79"/>
      <c r="R462" s="79"/>
      <c r="S462" s="79"/>
      <c r="T462" s="79"/>
    </row>
    <row r="463" ht="14.25" customHeight="1">
      <c r="A463" s="79"/>
      <c r="B463" s="85"/>
      <c r="C463" s="79"/>
      <c r="D463" s="85"/>
      <c r="E463" s="85"/>
      <c r="F463" s="79"/>
      <c r="G463" s="85"/>
      <c r="H463" s="79"/>
      <c r="I463" s="85"/>
      <c r="J463" s="215"/>
      <c r="K463" s="79"/>
      <c r="L463" s="294"/>
      <c r="M463" s="85"/>
      <c r="N463" s="85"/>
      <c r="O463" s="79"/>
      <c r="P463" s="79"/>
      <c r="Q463" s="79"/>
      <c r="R463" s="79"/>
      <c r="S463" s="79"/>
      <c r="T463" s="79"/>
    </row>
    <row r="464" ht="14.25" customHeight="1">
      <c r="A464" s="79"/>
      <c r="B464" s="85"/>
      <c r="C464" s="79"/>
      <c r="D464" s="85"/>
      <c r="E464" s="85"/>
      <c r="F464" s="79"/>
      <c r="G464" s="85"/>
      <c r="H464" s="79"/>
      <c r="I464" s="85"/>
      <c r="J464" s="215"/>
      <c r="K464" s="79"/>
      <c r="L464" s="294"/>
      <c r="M464" s="85"/>
      <c r="N464" s="85"/>
      <c r="O464" s="79"/>
      <c r="P464" s="79"/>
      <c r="Q464" s="79"/>
      <c r="R464" s="79"/>
      <c r="S464" s="79"/>
      <c r="T464" s="79"/>
    </row>
    <row r="465" ht="14.25" customHeight="1">
      <c r="A465" s="79"/>
      <c r="B465" s="85"/>
      <c r="C465" s="79"/>
      <c r="D465" s="85"/>
      <c r="E465" s="85"/>
      <c r="F465" s="79"/>
      <c r="G465" s="85"/>
      <c r="H465" s="79"/>
      <c r="I465" s="85"/>
      <c r="J465" s="215"/>
      <c r="K465" s="79"/>
      <c r="L465" s="294"/>
      <c r="M465" s="85"/>
      <c r="N465" s="85"/>
      <c r="O465" s="79"/>
      <c r="P465" s="79"/>
      <c r="Q465" s="79"/>
      <c r="R465" s="79"/>
      <c r="S465" s="79"/>
      <c r="T465" s="79"/>
    </row>
    <row r="466" ht="14.25" customHeight="1">
      <c r="A466" s="79"/>
      <c r="B466" s="85"/>
      <c r="C466" s="79"/>
      <c r="D466" s="85"/>
      <c r="E466" s="85"/>
      <c r="F466" s="79"/>
      <c r="G466" s="85"/>
      <c r="H466" s="79"/>
      <c r="I466" s="85"/>
      <c r="J466" s="215"/>
      <c r="K466" s="79"/>
      <c r="L466" s="294"/>
      <c r="M466" s="85"/>
      <c r="N466" s="85"/>
      <c r="O466" s="79"/>
      <c r="P466" s="79"/>
      <c r="Q466" s="79"/>
      <c r="R466" s="79"/>
      <c r="S466" s="79"/>
      <c r="T466" s="79"/>
    </row>
    <row r="467" ht="14.25" customHeight="1">
      <c r="A467" s="79"/>
      <c r="B467" s="85"/>
      <c r="C467" s="79"/>
      <c r="D467" s="85"/>
      <c r="E467" s="85"/>
      <c r="F467" s="79"/>
      <c r="G467" s="85"/>
      <c r="H467" s="79"/>
      <c r="I467" s="85"/>
      <c r="J467" s="215"/>
      <c r="K467" s="79"/>
      <c r="L467" s="294"/>
      <c r="M467" s="85"/>
      <c r="N467" s="85"/>
      <c r="O467" s="79"/>
      <c r="P467" s="79"/>
      <c r="Q467" s="79"/>
      <c r="R467" s="79"/>
      <c r="S467" s="79"/>
      <c r="T467" s="79"/>
    </row>
    <row r="468" ht="14.25" customHeight="1">
      <c r="A468" s="79"/>
      <c r="B468" s="85"/>
      <c r="C468" s="79"/>
      <c r="D468" s="85"/>
      <c r="E468" s="85"/>
      <c r="F468" s="79"/>
      <c r="G468" s="85"/>
      <c r="H468" s="79"/>
      <c r="I468" s="85"/>
      <c r="J468" s="215"/>
      <c r="K468" s="79"/>
      <c r="L468" s="294"/>
      <c r="M468" s="85"/>
      <c r="N468" s="85"/>
      <c r="O468" s="79"/>
      <c r="P468" s="79"/>
      <c r="Q468" s="79"/>
      <c r="R468" s="79"/>
      <c r="S468" s="79"/>
      <c r="T468" s="79"/>
    </row>
    <row r="469" ht="14.25" customHeight="1">
      <c r="A469" s="79"/>
      <c r="B469" s="85"/>
      <c r="C469" s="79"/>
      <c r="D469" s="85"/>
      <c r="E469" s="85"/>
      <c r="F469" s="79"/>
      <c r="G469" s="85"/>
      <c r="H469" s="79"/>
      <c r="I469" s="85"/>
      <c r="J469" s="215"/>
      <c r="K469" s="79"/>
      <c r="L469" s="294"/>
      <c r="M469" s="85"/>
      <c r="N469" s="85"/>
      <c r="O469" s="79"/>
      <c r="P469" s="79"/>
      <c r="Q469" s="79"/>
      <c r="R469" s="79"/>
      <c r="S469" s="79"/>
      <c r="T469" s="79"/>
    </row>
    <row r="470" ht="14.25" customHeight="1">
      <c r="A470" s="79"/>
      <c r="B470" s="85"/>
      <c r="C470" s="79"/>
      <c r="D470" s="85"/>
      <c r="E470" s="85"/>
      <c r="F470" s="79"/>
      <c r="G470" s="85"/>
      <c r="H470" s="79"/>
      <c r="I470" s="85"/>
      <c r="J470" s="215"/>
      <c r="K470" s="79"/>
      <c r="L470" s="294"/>
      <c r="M470" s="85"/>
      <c r="N470" s="85"/>
      <c r="O470" s="79"/>
      <c r="P470" s="79"/>
      <c r="Q470" s="79"/>
      <c r="R470" s="79"/>
      <c r="S470" s="79"/>
      <c r="T470" s="79"/>
    </row>
    <row r="471" ht="14.25" customHeight="1">
      <c r="A471" s="79"/>
      <c r="B471" s="85"/>
      <c r="C471" s="79"/>
      <c r="D471" s="85"/>
      <c r="E471" s="85"/>
      <c r="F471" s="79"/>
      <c r="G471" s="85"/>
      <c r="H471" s="79"/>
      <c r="I471" s="85"/>
      <c r="J471" s="215"/>
      <c r="K471" s="79"/>
      <c r="L471" s="294"/>
      <c r="M471" s="85"/>
      <c r="N471" s="85"/>
      <c r="O471" s="79"/>
      <c r="P471" s="79"/>
      <c r="Q471" s="79"/>
      <c r="R471" s="79"/>
      <c r="S471" s="79"/>
      <c r="T471" s="79"/>
    </row>
    <row r="472" ht="14.25" customHeight="1">
      <c r="A472" s="79"/>
      <c r="B472" s="85"/>
      <c r="C472" s="79"/>
      <c r="D472" s="85"/>
      <c r="E472" s="85"/>
      <c r="F472" s="79"/>
      <c r="G472" s="85"/>
      <c r="H472" s="79"/>
      <c r="I472" s="85"/>
      <c r="J472" s="215"/>
      <c r="K472" s="79"/>
      <c r="L472" s="294"/>
      <c r="M472" s="85"/>
      <c r="N472" s="85"/>
      <c r="O472" s="79"/>
      <c r="P472" s="79"/>
      <c r="Q472" s="79"/>
      <c r="R472" s="79"/>
      <c r="S472" s="79"/>
      <c r="T472" s="79"/>
    </row>
    <row r="473" ht="14.25" customHeight="1">
      <c r="A473" s="79"/>
      <c r="B473" s="85"/>
      <c r="C473" s="79"/>
      <c r="D473" s="85"/>
      <c r="E473" s="85"/>
      <c r="F473" s="79"/>
      <c r="G473" s="85"/>
      <c r="H473" s="79"/>
      <c r="I473" s="85"/>
      <c r="J473" s="215"/>
      <c r="K473" s="79"/>
      <c r="L473" s="294"/>
      <c r="M473" s="85"/>
      <c r="N473" s="85"/>
      <c r="O473" s="79"/>
      <c r="P473" s="79"/>
      <c r="Q473" s="79"/>
      <c r="R473" s="79"/>
      <c r="S473" s="79"/>
      <c r="T473" s="79"/>
    </row>
    <row r="474" ht="14.25" customHeight="1">
      <c r="A474" s="79"/>
      <c r="B474" s="85"/>
      <c r="C474" s="79"/>
      <c r="D474" s="85"/>
      <c r="E474" s="85"/>
      <c r="F474" s="79"/>
      <c r="G474" s="85"/>
      <c r="H474" s="79"/>
      <c r="I474" s="85"/>
      <c r="J474" s="215"/>
      <c r="K474" s="79"/>
      <c r="L474" s="294"/>
      <c r="M474" s="85"/>
      <c r="N474" s="85"/>
      <c r="O474" s="79"/>
      <c r="P474" s="79"/>
      <c r="Q474" s="79"/>
      <c r="R474" s="79"/>
      <c r="S474" s="79"/>
      <c r="T474" s="79"/>
    </row>
    <row r="475" ht="14.25" customHeight="1">
      <c r="A475" s="79"/>
      <c r="B475" s="85"/>
      <c r="C475" s="79"/>
      <c r="D475" s="85"/>
      <c r="E475" s="85"/>
      <c r="F475" s="79"/>
      <c r="G475" s="85"/>
      <c r="H475" s="79"/>
      <c r="I475" s="85"/>
      <c r="J475" s="215"/>
      <c r="K475" s="79"/>
      <c r="L475" s="294"/>
      <c r="M475" s="85"/>
      <c r="N475" s="85"/>
      <c r="O475" s="79"/>
      <c r="P475" s="79"/>
      <c r="Q475" s="79"/>
      <c r="R475" s="79"/>
      <c r="S475" s="79"/>
      <c r="T475" s="79"/>
    </row>
    <row r="476" ht="14.25" customHeight="1">
      <c r="A476" s="79"/>
      <c r="B476" s="85"/>
      <c r="C476" s="79"/>
      <c r="D476" s="85"/>
      <c r="E476" s="85"/>
      <c r="F476" s="79"/>
      <c r="G476" s="85"/>
      <c r="H476" s="79"/>
      <c r="I476" s="85"/>
      <c r="J476" s="215"/>
      <c r="K476" s="79"/>
      <c r="L476" s="294"/>
      <c r="M476" s="85"/>
      <c r="N476" s="85"/>
      <c r="O476" s="79"/>
      <c r="P476" s="79"/>
      <c r="Q476" s="79"/>
      <c r="R476" s="79"/>
      <c r="S476" s="79"/>
      <c r="T476" s="79"/>
    </row>
    <row r="477" ht="14.25" customHeight="1">
      <c r="A477" s="79"/>
      <c r="B477" s="85"/>
      <c r="C477" s="79"/>
      <c r="D477" s="85"/>
      <c r="E477" s="85"/>
      <c r="F477" s="79"/>
      <c r="G477" s="85"/>
      <c r="H477" s="79"/>
      <c r="I477" s="85"/>
      <c r="J477" s="215"/>
      <c r="K477" s="79"/>
      <c r="L477" s="294"/>
      <c r="M477" s="85"/>
      <c r="N477" s="85"/>
      <c r="O477" s="79"/>
      <c r="P477" s="79"/>
      <c r="Q477" s="79"/>
      <c r="R477" s="79"/>
      <c r="S477" s="79"/>
      <c r="T477" s="79"/>
    </row>
    <row r="478" ht="14.25" customHeight="1">
      <c r="A478" s="79"/>
      <c r="B478" s="85"/>
      <c r="C478" s="79"/>
      <c r="D478" s="85"/>
      <c r="E478" s="85"/>
      <c r="F478" s="79"/>
      <c r="G478" s="85"/>
      <c r="H478" s="79"/>
      <c r="I478" s="85"/>
      <c r="J478" s="215"/>
      <c r="K478" s="79"/>
      <c r="L478" s="294"/>
      <c r="M478" s="85"/>
      <c r="N478" s="85"/>
      <c r="O478" s="79"/>
      <c r="P478" s="79"/>
      <c r="Q478" s="79"/>
      <c r="R478" s="79"/>
      <c r="S478" s="79"/>
      <c r="T478" s="79"/>
    </row>
    <row r="479" ht="14.25" customHeight="1">
      <c r="A479" s="79"/>
      <c r="B479" s="85"/>
      <c r="C479" s="79"/>
      <c r="D479" s="85"/>
      <c r="E479" s="85"/>
      <c r="F479" s="79"/>
      <c r="G479" s="85"/>
      <c r="H479" s="79"/>
      <c r="I479" s="85"/>
      <c r="J479" s="215"/>
      <c r="K479" s="79"/>
      <c r="L479" s="294"/>
      <c r="M479" s="85"/>
      <c r="N479" s="85"/>
      <c r="O479" s="79"/>
      <c r="P479" s="79"/>
      <c r="Q479" s="79"/>
      <c r="R479" s="79"/>
      <c r="S479" s="79"/>
      <c r="T479" s="79"/>
    </row>
    <row r="480" ht="14.25" customHeight="1">
      <c r="A480" s="79"/>
      <c r="B480" s="85"/>
      <c r="C480" s="79"/>
      <c r="D480" s="85"/>
      <c r="E480" s="85"/>
      <c r="F480" s="79"/>
      <c r="G480" s="85"/>
      <c r="H480" s="79"/>
      <c r="I480" s="85"/>
      <c r="J480" s="215"/>
      <c r="K480" s="79"/>
      <c r="L480" s="294"/>
      <c r="M480" s="85"/>
      <c r="N480" s="85"/>
      <c r="O480" s="79"/>
      <c r="P480" s="79"/>
      <c r="Q480" s="79"/>
      <c r="R480" s="79"/>
      <c r="S480" s="79"/>
      <c r="T480" s="79"/>
    </row>
    <row r="481" ht="14.25" customHeight="1">
      <c r="A481" s="79"/>
      <c r="B481" s="85"/>
      <c r="C481" s="79"/>
      <c r="D481" s="85"/>
      <c r="E481" s="85"/>
      <c r="F481" s="79"/>
      <c r="G481" s="85"/>
      <c r="H481" s="79"/>
      <c r="I481" s="85"/>
      <c r="J481" s="215"/>
      <c r="K481" s="79"/>
      <c r="L481" s="294"/>
      <c r="M481" s="85"/>
      <c r="N481" s="85"/>
      <c r="O481" s="79"/>
      <c r="P481" s="79"/>
      <c r="Q481" s="79"/>
      <c r="R481" s="79"/>
      <c r="S481" s="79"/>
      <c r="T481" s="79"/>
    </row>
    <row r="482" ht="14.25" customHeight="1">
      <c r="A482" s="79"/>
      <c r="B482" s="85"/>
      <c r="C482" s="79"/>
      <c r="D482" s="85"/>
      <c r="E482" s="85"/>
      <c r="F482" s="79"/>
      <c r="G482" s="85"/>
      <c r="H482" s="79"/>
      <c r="I482" s="85"/>
      <c r="J482" s="215"/>
      <c r="K482" s="79"/>
      <c r="L482" s="294"/>
      <c r="M482" s="85"/>
      <c r="N482" s="85"/>
      <c r="O482" s="79"/>
      <c r="P482" s="79"/>
      <c r="Q482" s="79"/>
      <c r="R482" s="79"/>
      <c r="S482" s="79"/>
      <c r="T482" s="79"/>
    </row>
    <row r="483" ht="14.25" customHeight="1">
      <c r="A483" s="79"/>
      <c r="B483" s="85"/>
      <c r="C483" s="79"/>
      <c r="D483" s="85"/>
      <c r="E483" s="85"/>
      <c r="F483" s="79"/>
      <c r="G483" s="85"/>
      <c r="H483" s="79"/>
      <c r="I483" s="85"/>
      <c r="J483" s="215"/>
      <c r="K483" s="79"/>
      <c r="L483" s="294"/>
      <c r="M483" s="85"/>
      <c r="N483" s="85"/>
      <c r="O483" s="79"/>
      <c r="P483" s="79"/>
      <c r="Q483" s="79"/>
      <c r="R483" s="79"/>
      <c r="S483" s="79"/>
      <c r="T483" s="79"/>
    </row>
    <row r="484" ht="14.25" customHeight="1">
      <c r="A484" s="79"/>
      <c r="B484" s="85"/>
      <c r="C484" s="79"/>
      <c r="D484" s="85"/>
      <c r="E484" s="85"/>
      <c r="F484" s="79"/>
      <c r="G484" s="85"/>
      <c r="H484" s="79"/>
      <c r="I484" s="85"/>
      <c r="J484" s="215"/>
      <c r="K484" s="79"/>
      <c r="L484" s="294"/>
      <c r="M484" s="85"/>
      <c r="N484" s="85"/>
      <c r="O484" s="79"/>
      <c r="P484" s="79"/>
      <c r="Q484" s="79"/>
      <c r="R484" s="79"/>
      <c r="S484" s="79"/>
      <c r="T484" s="79"/>
    </row>
    <row r="485" ht="14.25" customHeight="1">
      <c r="A485" s="79"/>
      <c r="B485" s="85"/>
      <c r="C485" s="79"/>
      <c r="D485" s="85"/>
      <c r="E485" s="85"/>
      <c r="F485" s="79"/>
      <c r="G485" s="85"/>
      <c r="H485" s="79"/>
      <c r="I485" s="85"/>
      <c r="J485" s="215"/>
      <c r="K485" s="79"/>
      <c r="L485" s="294"/>
      <c r="M485" s="85"/>
      <c r="N485" s="85"/>
      <c r="O485" s="79"/>
      <c r="P485" s="79"/>
      <c r="Q485" s="79"/>
      <c r="R485" s="79"/>
      <c r="S485" s="79"/>
      <c r="T485" s="79"/>
    </row>
    <row r="486" ht="14.25" customHeight="1">
      <c r="A486" s="79"/>
      <c r="B486" s="85"/>
      <c r="C486" s="79"/>
      <c r="D486" s="85"/>
      <c r="E486" s="85"/>
      <c r="F486" s="79"/>
      <c r="G486" s="85"/>
      <c r="H486" s="79"/>
      <c r="I486" s="85"/>
      <c r="J486" s="215"/>
      <c r="K486" s="79"/>
      <c r="L486" s="294"/>
      <c r="M486" s="85"/>
      <c r="N486" s="85"/>
      <c r="O486" s="79"/>
      <c r="P486" s="79"/>
      <c r="Q486" s="79"/>
      <c r="R486" s="79"/>
      <c r="S486" s="79"/>
      <c r="T486" s="79"/>
    </row>
    <row r="487" ht="14.25" customHeight="1">
      <c r="A487" s="79"/>
      <c r="B487" s="85"/>
      <c r="C487" s="79"/>
      <c r="D487" s="85"/>
      <c r="E487" s="85"/>
      <c r="F487" s="79"/>
      <c r="G487" s="85"/>
      <c r="H487" s="79"/>
      <c r="I487" s="85"/>
      <c r="J487" s="215"/>
      <c r="K487" s="79"/>
      <c r="L487" s="294"/>
      <c r="M487" s="85"/>
      <c r="N487" s="85"/>
      <c r="O487" s="79"/>
      <c r="P487" s="79"/>
      <c r="Q487" s="79"/>
      <c r="R487" s="79"/>
      <c r="S487" s="79"/>
      <c r="T487" s="79"/>
    </row>
    <row r="488" ht="14.25" customHeight="1">
      <c r="A488" s="79"/>
      <c r="B488" s="85"/>
      <c r="C488" s="79"/>
      <c r="D488" s="85"/>
      <c r="E488" s="85"/>
      <c r="F488" s="79"/>
      <c r="G488" s="85"/>
      <c r="H488" s="79"/>
      <c r="I488" s="85"/>
      <c r="J488" s="215"/>
      <c r="K488" s="79"/>
      <c r="L488" s="294"/>
      <c r="M488" s="85"/>
      <c r="N488" s="85"/>
      <c r="O488" s="79"/>
      <c r="P488" s="79"/>
      <c r="Q488" s="79"/>
      <c r="R488" s="79"/>
      <c r="S488" s="79"/>
      <c r="T488" s="79"/>
    </row>
    <row r="489" ht="14.25" customHeight="1">
      <c r="A489" s="79"/>
      <c r="B489" s="85"/>
      <c r="C489" s="79"/>
      <c r="D489" s="85"/>
      <c r="E489" s="85"/>
      <c r="F489" s="79"/>
      <c r="G489" s="85"/>
      <c r="H489" s="79"/>
      <c r="I489" s="85"/>
      <c r="J489" s="215"/>
      <c r="K489" s="79"/>
      <c r="L489" s="294"/>
      <c r="M489" s="85"/>
      <c r="N489" s="85"/>
      <c r="O489" s="79"/>
      <c r="P489" s="79"/>
      <c r="Q489" s="79"/>
      <c r="R489" s="79"/>
      <c r="S489" s="79"/>
      <c r="T489" s="79"/>
    </row>
    <row r="490" ht="14.25" customHeight="1">
      <c r="A490" s="79"/>
      <c r="B490" s="85"/>
      <c r="C490" s="79"/>
      <c r="D490" s="85"/>
      <c r="E490" s="85"/>
      <c r="F490" s="79"/>
      <c r="G490" s="85"/>
      <c r="H490" s="79"/>
      <c r="I490" s="85"/>
      <c r="J490" s="215"/>
      <c r="K490" s="79"/>
      <c r="L490" s="294"/>
      <c r="M490" s="85"/>
      <c r="N490" s="85"/>
      <c r="O490" s="79"/>
      <c r="P490" s="79"/>
      <c r="Q490" s="79"/>
      <c r="R490" s="79"/>
      <c r="S490" s="79"/>
      <c r="T490" s="79"/>
    </row>
    <row r="491" ht="14.25" customHeight="1">
      <c r="A491" s="79"/>
      <c r="B491" s="85"/>
      <c r="C491" s="79"/>
      <c r="D491" s="85"/>
      <c r="E491" s="85"/>
      <c r="F491" s="79"/>
      <c r="G491" s="85"/>
      <c r="H491" s="79"/>
      <c r="I491" s="85"/>
      <c r="J491" s="215"/>
      <c r="K491" s="79"/>
      <c r="L491" s="294"/>
      <c r="M491" s="85"/>
      <c r="N491" s="85"/>
      <c r="O491" s="79"/>
      <c r="P491" s="79"/>
      <c r="Q491" s="79"/>
      <c r="R491" s="79"/>
      <c r="S491" s="79"/>
      <c r="T491" s="79"/>
    </row>
    <row r="492" ht="14.25" customHeight="1">
      <c r="A492" s="79"/>
      <c r="B492" s="85"/>
      <c r="C492" s="79"/>
      <c r="D492" s="85"/>
      <c r="E492" s="85"/>
      <c r="F492" s="79"/>
      <c r="G492" s="85"/>
      <c r="H492" s="79"/>
      <c r="I492" s="85"/>
      <c r="J492" s="215"/>
      <c r="K492" s="79"/>
      <c r="L492" s="294"/>
      <c r="M492" s="85"/>
      <c r="N492" s="85"/>
      <c r="O492" s="79"/>
      <c r="P492" s="79"/>
      <c r="Q492" s="79"/>
      <c r="R492" s="79"/>
      <c r="S492" s="79"/>
      <c r="T492" s="79"/>
    </row>
    <row r="493" ht="14.25" customHeight="1">
      <c r="A493" s="79"/>
      <c r="B493" s="85"/>
      <c r="C493" s="79"/>
      <c r="D493" s="85"/>
      <c r="E493" s="85"/>
      <c r="F493" s="79"/>
      <c r="G493" s="85"/>
      <c r="H493" s="79"/>
      <c r="I493" s="85"/>
      <c r="J493" s="215"/>
      <c r="K493" s="79"/>
      <c r="L493" s="294"/>
      <c r="M493" s="85"/>
      <c r="N493" s="85"/>
      <c r="O493" s="79"/>
      <c r="P493" s="79"/>
      <c r="Q493" s="79"/>
      <c r="R493" s="79"/>
      <c r="S493" s="79"/>
      <c r="T493" s="79"/>
    </row>
    <row r="494" ht="14.25" customHeight="1">
      <c r="A494" s="79"/>
      <c r="B494" s="85"/>
      <c r="C494" s="79"/>
      <c r="D494" s="85"/>
      <c r="E494" s="85"/>
      <c r="F494" s="79"/>
      <c r="G494" s="85"/>
      <c r="H494" s="79"/>
      <c r="I494" s="85"/>
      <c r="J494" s="215"/>
      <c r="K494" s="79"/>
      <c r="L494" s="294"/>
      <c r="M494" s="85"/>
      <c r="N494" s="85"/>
      <c r="O494" s="79"/>
      <c r="P494" s="79"/>
      <c r="Q494" s="79"/>
      <c r="R494" s="79"/>
      <c r="S494" s="79"/>
      <c r="T494" s="79"/>
    </row>
    <row r="495" ht="14.25" customHeight="1">
      <c r="A495" s="79"/>
      <c r="B495" s="85"/>
      <c r="C495" s="79"/>
      <c r="D495" s="85"/>
      <c r="E495" s="85"/>
      <c r="F495" s="79"/>
      <c r="G495" s="85"/>
      <c r="H495" s="79"/>
      <c r="I495" s="85"/>
      <c r="J495" s="215"/>
      <c r="K495" s="79"/>
      <c r="L495" s="294"/>
      <c r="M495" s="85"/>
      <c r="N495" s="85"/>
      <c r="O495" s="79"/>
      <c r="P495" s="79"/>
      <c r="Q495" s="79"/>
      <c r="R495" s="79"/>
      <c r="S495" s="79"/>
      <c r="T495" s="79"/>
    </row>
    <row r="496" ht="14.25" customHeight="1">
      <c r="A496" s="79"/>
      <c r="B496" s="85"/>
      <c r="C496" s="79"/>
      <c r="D496" s="85"/>
      <c r="E496" s="85"/>
      <c r="F496" s="79"/>
      <c r="G496" s="85"/>
      <c r="H496" s="79"/>
      <c r="I496" s="85"/>
      <c r="J496" s="215"/>
      <c r="K496" s="79"/>
      <c r="L496" s="294"/>
      <c r="M496" s="85"/>
      <c r="N496" s="85"/>
      <c r="O496" s="79"/>
      <c r="P496" s="79"/>
      <c r="Q496" s="79"/>
      <c r="R496" s="79"/>
      <c r="S496" s="79"/>
      <c r="T496" s="79"/>
    </row>
    <row r="497" ht="14.25" customHeight="1">
      <c r="A497" s="79"/>
      <c r="B497" s="85"/>
      <c r="C497" s="79"/>
      <c r="D497" s="85"/>
      <c r="E497" s="85"/>
      <c r="F497" s="79"/>
      <c r="G497" s="85"/>
      <c r="H497" s="79"/>
      <c r="I497" s="85"/>
      <c r="J497" s="215"/>
      <c r="K497" s="79"/>
      <c r="L497" s="294"/>
      <c r="M497" s="85"/>
      <c r="N497" s="85"/>
      <c r="O497" s="79"/>
      <c r="P497" s="79"/>
      <c r="Q497" s="79"/>
      <c r="R497" s="79"/>
      <c r="S497" s="79"/>
      <c r="T497" s="79"/>
    </row>
    <row r="498" ht="14.25" customHeight="1">
      <c r="A498" s="79"/>
      <c r="B498" s="85"/>
      <c r="C498" s="79"/>
      <c r="D498" s="85"/>
      <c r="E498" s="85"/>
      <c r="F498" s="79"/>
      <c r="G498" s="85"/>
      <c r="H498" s="79"/>
      <c r="I498" s="85"/>
      <c r="J498" s="215"/>
      <c r="K498" s="79"/>
      <c r="L498" s="294"/>
      <c r="M498" s="85"/>
      <c r="N498" s="85"/>
      <c r="O498" s="79"/>
      <c r="P498" s="79"/>
      <c r="Q498" s="79"/>
      <c r="R498" s="79"/>
      <c r="S498" s="79"/>
      <c r="T498" s="79"/>
    </row>
    <row r="499" ht="14.25" customHeight="1">
      <c r="A499" s="79"/>
      <c r="B499" s="85"/>
      <c r="C499" s="79"/>
      <c r="D499" s="85"/>
      <c r="E499" s="85"/>
      <c r="F499" s="79"/>
      <c r="G499" s="85"/>
      <c r="H499" s="79"/>
      <c r="I499" s="85"/>
      <c r="J499" s="215"/>
      <c r="K499" s="79"/>
      <c r="L499" s="294"/>
      <c r="M499" s="85"/>
      <c r="N499" s="85"/>
      <c r="O499" s="79"/>
      <c r="P499" s="79"/>
      <c r="Q499" s="79"/>
      <c r="R499" s="79"/>
      <c r="S499" s="79"/>
      <c r="T499" s="79"/>
    </row>
    <row r="500" ht="14.25" customHeight="1">
      <c r="A500" s="79"/>
      <c r="B500" s="85"/>
      <c r="C500" s="79"/>
      <c r="D500" s="85"/>
      <c r="E500" s="85"/>
      <c r="F500" s="79"/>
      <c r="G500" s="85"/>
      <c r="H500" s="79"/>
      <c r="I500" s="85"/>
      <c r="J500" s="215"/>
      <c r="K500" s="79"/>
      <c r="L500" s="294"/>
      <c r="M500" s="85"/>
      <c r="N500" s="85"/>
      <c r="O500" s="79"/>
      <c r="P500" s="79"/>
      <c r="Q500" s="79"/>
      <c r="R500" s="79"/>
      <c r="S500" s="79"/>
      <c r="T500" s="79"/>
    </row>
    <row r="501" ht="14.25" customHeight="1">
      <c r="A501" s="79"/>
      <c r="B501" s="85"/>
      <c r="C501" s="79"/>
      <c r="D501" s="85"/>
      <c r="E501" s="85"/>
      <c r="F501" s="79"/>
      <c r="G501" s="85"/>
      <c r="H501" s="79"/>
      <c r="I501" s="85"/>
      <c r="J501" s="215"/>
      <c r="K501" s="79"/>
      <c r="L501" s="294"/>
      <c r="M501" s="85"/>
      <c r="N501" s="85"/>
      <c r="O501" s="79"/>
      <c r="P501" s="79"/>
      <c r="Q501" s="79"/>
      <c r="R501" s="79"/>
      <c r="S501" s="79"/>
      <c r="T501" s="79"/>
    </row>
    <row r="502" ht="14.25" customHeight="1">
      <c r="A502" s="79"/>
      <c r="B502" s="85"/>
      <c r="C502" s="79"/>
      <c r="D502" s="85"/>
      <c r="E502" s="85"/>
      <c r="F502" s="79"/>
      <c r="G502" s="85"/>
      <c r="H502" s="79"/>
      <c r="I502" s="85"/>
      <c r="J502" s="215"/>
      <c r="K502" s="79"/>
      <c r="L502" s="294"/>
      <c r="M502" s="85"/>
      <c r="N502" s="85"/>
      <c r="O502" s="79"/>
      <c r="P502" s="79"/>
      <c r="Q502" s="79"/>
      <c r="R502" s="79"/>
      <c r="S502" s="79"/>
      <c r="T502" s="79"/>
    </row>
    <row r="503" ht="14.25" customHeight="1">
      <c r="A503" s="79"/>
      <c r="B503" s="85"/>
      <c r="C503" s="79"/>
      <c r="D503" s="85"/>
      <c r="E503" s="85"/>
      <c r="F503" s="79"/>
      <c r="G503" s="85"/>
      <c r="H503" s="79"/>
      <c r="I503" s="85"/>
      <c r="J503" s="215"/>
      <c r="K503" s="79"/>
      <c r="L503" s="294"/>
      <c r="M503" s="85"/>
      <c r="N503" s="85"/>
      <c r="O503" s="79"/>
      <c r="P503" s="79"/>
      <c r="Q503" s="79"/>
      <c r="R503" s="79"/>
      <c r="S503" s="79"/>
      <c r="T503" s="79"/>
    </row>
    <row r="504" ht="14.25" customHeight="1">
      <c r="A504" s="79"/>
      <c r="B504" s="85"/>
      <c r="C504" s="79"/>
      <c r="D504" s="85"/>
      <c r="E504" s="85"/>
      <c r="F504" s="79"/>
      <c r="G504" s="85"/>
      <c r="H504" s="79"/>
      <c r="I504" s="85"/>
      <c r="J504" s="215"/>
      <c r="K504" s="79"/>
      <c r="L504" s="294"/>
      <c r="M504" s="85"/>
      <c r="N504" s="85"/>
      <c r="O504" s="79"/>
      <c r="P504" s="79"/>
      <c r="Q504" s="79"/>
      <c r="R504" s="79"/>
      <c r="S504" s="79"/>
      <c r="T504" s="79"/>
    </row>
    <row r="505" ht="14.25" customHeight="1">
      <c r="A505" s="79"/>
      <c r="B505" s="85"/>
      <c r="C505" s="79"/>
      <c r="D505" s="85"/>
      <c r="E505" s="85"/>
      <c r="F505" s="79"/>
      <c r="G505" s="85"/>
      <c r="H505" s="79"/>
      <c r="I505" s="85"/>
      <c r="J505" s="215"/>
      <c r="K505" s="79"/>
      <c r="L505" s="294"/>
      <c r="M505" s="85"/>
      <c r="N505" s="85"/>
      <c r="O505" s="79"/>
      <c r="P505" s="79"/>
      <c r="Q505" s="79"/>
      <c r="R505" s="79"/>
      <c r="S505" s="79"/>
      <c r="T505" s="79"/>
    </row>
    <row r="506" ht="14.25" customHeight="1">
      <c r="A506" s="79"/>
      <c r="B506" s="85"/>
      <c r="C506" s="79"/>
      <c r="D506" s="85"/>
      <c r="E506" s="85"/>
      <c r="F506" s="79"/>
      <c r="G506" s="85"/>
      <c r="H506" s="79"/>
      <c r="I506" s="85"/>
      <c r="J506" s="215"/>
      <c r="K506" s="79"/>
      <c r="L506" s="294"/>
      <c r="M506" s="85"/>
      <c r="N506" s="85"/>
      <c r="O506" s="79"/>
      <c r="P506" s="79"/>
      <c r="Q506" s="79"/>
      <c r="R506" s="79"/>
      <c r="S506" s="79"/>
      <c r="T506" s="79"/>
    </row>
    <row r="507" ht="14.25" customHeight="1">
      <c r="A507" s="79"/>
      <c r="B507" s="85"/>
      <c r="C507" s="79"/>
      <c r="D507" s="85"/>
      <c r="E507" s="85"/>
      <c r="F507" s="79"/>
      <c r="G507" s="85"/>
      <c r="H507" s="79"/>
      <c r="I507" s="85"/>
      <c r="J507" s="215"/>
      <c r="K507" s="79"/>
      <c r="L507" s="294"/>
      <c r="M507" s="85"/>
      <c r="N507" s="85"/>
      <c r="O507" s="79"/>
      <c r="P507" s="79"/>
      <c r="Q507" s="79"/>
      <c r="R507" s="79"/>
      <c r="S507" s="79"/>
      <c r="T507" s="79"/>
    </row>
    <row r="508" ht="14.25" customHeight="1">
      <c r="A508" s="79"/>
      <c r="B508" s="85"/>
      <c r="C508" s="79"/>
      <c r="D508" s="85"/>
      <c r="E508" s="85"/>
      <c r="F508" s="79"/>
      <c r="G508" s="85"/>
      <c r="H508" s="79"/>
      <c r="I508" s="85"/>
      <c r="J508" s="215"/>
      <c r="K508" s="79"/>
      <c r="L508" s="294"/>
      <c r="M508" s="85"/>
      <c r="N508" s="85"/>
      <c r="O508" s="79"/>
      <c r="P508" s="79"/>
      <c r="Q508" s="79"/>
      <c r="R508" s="79"/>
      <c r="S508" s="79"/>
      <c r="T508" s="79"/>
    </row>
    <row r="509" ht="14.25" customHeight="1">
      <c r="A509" s="79"/>
      <c r="B509" s="85"/>
      <c r="C509" s="79"/>
      <c r="D509" s="85"/>
      <c r="E509" s="85"/>
      <c r="F509" s="79"/>
      <c r="G509" s="85"/>
      <c r="H509" s="79"/>
      <c r="I509" s="85"/>
      <c r="J509" s="215"/>
      <c r="K509" s="79"/>
      <c r="L509" s="294"/>
      <c r="M509" s="85"/>
      <c r="N509" s="85"/>
      <c r="O509" s="79"/>
      <c r="P509" s="79"/>
      <c r="Q509" s="79"/>
      <c r="R509" s="79"/>
      <c r="S509" s="79"/>
      <c r="T509" s="79"/>
    </row>
    <row r="510" ht="14.25" customHeight="1">
      <c r="A510" s="79"/>
      <c r="B510" s="85"/>
      <c r="C510" s="79"/>
      <c r="D510" s="85"/>
      <c r="E510" s="85"/>
      <c r="F510" s="79"/>
      <c r="G510" s="85"/>
      <c r="H510" s="79"/>
      <c r="I510" s="85"/>
      <c r="J510" s="215"/>
      <c r="K510" s="79"/>
      <c r="L510" s="294"/>
      <c r="M510" s="85"/>
      <c r="N510" s="85"/>
      <c r="O510" s="79"/>
      <c r="P510" s="79"/>
      <c r="Q510" s="79"/>
      <c r="R510" s="79"/>
      <c r="S510" s="79"/>
      <c r="T510" s="79"/>
    </row>
    <row r="511" ht="14.25" customHeight="1">
      <c r="A511" s="79"/>
      <c r="B511" s="85"/>
      <c r="C511" s="79"/>
      <c r="D511" s="85"/>
      <c r="E511" s="85"/>
      <c r="F511" s="79"/>
      <c r="G511" s="85"/>
      <c r="H511" s="79"/>
      <c r="I511" s="85"/>
      <c r="J511" s="215"/>
      <c r="K511" s="79"/>
      <c r="L511" s="294"/>
      <c r="M511" s="85"/>
      <c r="N511" s="85"/>
      <c r="O511" s="79"/>
      <c r="P511" s="79"/>
      <c r="Q511" s="79"/>
      <c r="R511" s="79"/>
      <c r="S511" s="79"/>
      <c r="T511" s="79"/>
    </row>
    <row r="512" ht="14.25" customHeight="1">
      <c r="A512" s="79"/>
      <c r="B512" s="85"/>
      <c r="C512" s="79"/>
      <c r="D512" s="85"/>
      <c r="E512" s="85"/>
      <c r="F512" s="79"/>
      <c r="G512" s="85"/>
      <c r="H512" s="79"/>
      <c r="I512" s="85"/>
      <c r="J512" s="215"/>
      <c r="K512" s="79"/>
      <c r="L512" s="294"/>
      <c r="M512" s="85"/>
      <c r="N512" s="85"/>
      <c r="O512" s="79"/>
      <c r="P512" s="79"/>
      <c r="Q512" s="79"/>
      <c r="R512" s="79"/>
      <c r="S512" s="79"/>
      <c r="T512" s="79"/>
    </row>
    <row r="513" ht="14.25" customHeight="1">
      <c r="A513" s="79"/>
      <c r="B513" s="85"/>
      <c r="C513" s="79"/>
      <c r="D513" s="85"/>
      <c r="E513" s="85"/>
      <c r="F513" s="79"/>
      <c r="G513" s="85"/>
      <c r="H513" s="79"/>
      <c r="I513" s="85"/>
      <c r="J513" s="215"/>
      <c r="K513" s="79"/>
      <c r="L513" s="294"/>
      <c r="M513" s="85"/>
      <c r="N513" s="85"/>
      <c r="O513" s="79"/>
      <c r="P513" s="79"/>
      <c r="Q513" s="79"/>
      <c r="R513" s="79"/>
      <c r="S513" s="79"/>
      <c r="T513" s="79"/>
    </row>
    <row r="514" ht="14.25" customHeight="1">
      <c r="A514" s="79"/>
      <c r="B514" s="85"/>
      <c r="C514" s="79"/>
      <c r="D514" s="85"/>
      <c r="E514" s="85"/>
      <c r="F514" s="79"/>
      <c r="G514" s="85"/>
      <c r="H514" s="79"/>
      <c r="I514" s="85"/>
      <c r="J514" s="215"/>
      <c r="K514" s="79"/>
      <c r="L514" s="294"/>
      <c r="M514" s="85"/>
      <c r="N514" s="85"/>
      <c r="O514" s="79"/>
      <c r="P514" s="79"/>
      <c r="Q514" s="79"/>
      <c r="R514" s="79"/>
      <c r="S514" s="79"/>
      <c r="T514" s="79"/>
    </row>
    <row r="515" ht="14.25" customHeight="1">
      <c r="A515" s="79"/>
      <c r="B515" s="85"/>
      <c r="C515" s="79"/>
      <c r="D515" s="85"/>
      <c r="E515" s="85"/>
      <c r="F515" s="79"/>
      <c r="G515" s="85"/>
      <c r="H515" s="79"/>
      <c r="I515" s="85"/>
      <c r="J515" s="215"/>
      <c r="K515" s="79"/>
      <c r="L515" s="294"/>
      <c r="M515" s="85"/>
      <c r="N515" s="85"/>
      <c r="O515" s="79"/>
      <c r="P515" s="79"/>
      <c r="Q515" s="79"/>
      <c r="R515" s="79"/>
      <c r="S515" s="79"/>
      <c r="T515" s="79"/>
    </row>
    <row r="516" ht="14.25" customHeight="1">
      <c r="A516" s="79"/>
      <c r="B516" s="85"/>
      <c r="C516" s="79"/>
      <c r="D516" s="85"/>
      <c r="E516" s="85"/>
      <c r="F516" s="79"/>
      <c r="G516" s="85"/>
      <c r="H516" s="79"/>
      <c r="I516" s="85"/>
      <c r="J516" s="215"/>
      <c r="K516" s="79"/>
      <c r="L516" s="294"/>
      <c r="M516" s="85"/>
      <c r="N516" s="85"/>
      <c r="O516" s="79"/>
      <c r="P516" s="79"/>
      <c r="Q516" s="79"/>
      <c r="R516" s="79"/>
      <c r="S516" s="79"/>
      <c r="T516" s="79"/>
    </row>
    <row r="517" ht="14.25" customHeight="1">
      <c r="A517" s="79"/>
      <c r="B517" s="85"/>
      <c r="C517" s="79"/>
      <c r="D517" s="85"/>
      <c r="E517" s="85"/>
      <c r="F517" s="79"/>
      <c r="G517" s="85"/>
      <c r="H517" s="79"/>
      <c r="I517" s="85"/>
      <c r="J517" s="215"/>
      <c r="K517" s="79"/>
      <c r="L517" s="294"/>
      <c r="M517" s="85"/>
      <c r="N517" s="85"/>
      <c r="O517" s="79"/>
      <c r="P517" s="79"/>
      <c r="Q517" s="79"/>
      <c r="R517" s="79"/>
      <c r="S517" s="79"/>
      <c r="T517" s="79"/>
    </row>
    <row r="518" ht="14.25" customHeight="1">
      <c r="A518" s="79"/>
      <c r="B518" s="85"/>
      <c r="C518" s="79"/>
      <c r="D518" s="85"/>
      <c r="E518" s="85"/>
      <c r="F518" s="79"/>
      <c r="G518" s="85"/>
      <c r="H518" s="79"/>
      <c r="I518" s="85"/>
      <c r="J518" s="215"/>
      <c r="K518" s="79"/>
      <c r="L518" s="294"/>
      <c r="M518" s="85"/>
      <c r="N518" s="85"/>
      <c r="O518" s="79"/>
      <c r="P518" s="79"/>
      <c r="Q518" s="79"/>
      <c r="R518" s="79"/>
      <c r="S518" s="79"/>
      <c r="T518" s="79"/>
    </row>
    <row r="519" ht="14.25" customHeight="1">
      <c r="A519" s="79"/>
      <c r="B519" s="85"/>
      <c r="C519" s="79"/>
      <c r="D519" s="85"/>
      <c r="E519" s="85"/>
      <c r="F519" s="79"/>
      <c r="G519" s="85"/>
      <c r="H519" s="79"/>
      <c r="I519" s="85"/>
      <c r="J519" s="215"/>
      <c r="K519" s="79"/>
      <c r="L519" s="294"/>
      <c r="M519" s="85"/>
      <c r="N519" s="85"/>
      <c r="O519" s="79"/>
      <c r="P519" s="79"/>
      <c r="Q519" s="79"/>
      <c r="R519" s="79"/>
      <c r="S519" s="79"/>
      <c r="T519" s="79"/>
    </row>
    <row r="520" ht="14.25" customHeight="1">
      <c r="A520" s="79"/>
      <c r="B520" s="85"/>
      <c r="C520" s="79"/>
      <c r="D520" s="85"/>
      <c r="E520" s="85"/>
      <c r="F520" s="79"/>
      <c r="G520" s="85"/>
      <c r="H520" s="79"/>
      <c r="I520" s="85"/>
      <c r="J520" s="215"/>
      <c r="K520" s="79"/>
      <c r="L520" s="294"/>
      <c r="M520" s="85"/>
      <c r="N520" s="85"/>
      <c r="O520" s="79"/>
      <c r="P520" s="79"/>
      <c r="Q520" s="79"/>
      <c r="R520" s="79"/>
      <c r="S520" s="79"/>
      <c r="T520" s="79"/>
    </row>
    <row r="521" ht="14.25" customHeight="1">
      <c r="A521" s="79"/>
      <c r="B521" s="85"/>
      <c r="C521" s="79"/>
      <c r="D521" s="85"/>
      <c r="E521" s="85"/>
      <c r="F521" s="79"/>
      <c r="G521" s="85"/>
      <c r="H521" s="79"/>
      <c r="I521" s="85"/>
      <c r="J521" s="215"/>
      <c r="K521" s="79"/>
      <c r="L521" s="294"/>
      <c r="M521" s="85"/>
      <c r="N521" s="85"/>
      <c r="O521" s="79"/>
      <c r="P521" s="79"/>
      <c r="Q521" s="79"/>
      <c r="R521" s="79"/>
      <c r="S521" s="79"/>
      <c r="T521" s="79"/>
    </row>
    <row r="522" ht="14.25" customHeight="1">
      <c r="A522" s="79"/>
      <c r="B522" s="85"/>
      <c r="C522" s="79"/>
      <c r="D522" s="85"/>
      <c r="E522" s="85"/>
      <c r="F522" s="79"/>
      <c r="G522" s="85"/>
      <c r="H522" s="79"/>
      <c r="I522" s="85"/>
      <c r="J522" s="215"/>
      <c r="K522" s="79"/>
      <c r="L522" s="294"/>
      <c r="M522" s="85"/>
      <c r="N522" s="85"/>
      <c r="O522" s="79"/>
      <c r="P522" s="79"/>
      <c r="Q522" s="79"/>
      <c r="R522" s="79"/>
      <c r="S522" s="79"/>
      <c r="T522" s="79"/>
    </row>
    <row r="523" ht="14.25" customHeight="1">
      <c r="A523" s="79"/>
      <c r="B523" s="85"/>
      <c r="C523" s="79"/>
      <c r="D523" s="85"/>
      <c r="E523" s="85"/>
      <c r="F523" s="79"/>
      <c r="G523" s="85"/>
      <c r="H523" s="79"/>
      <c r="I523" s="85"/>
      <c r="J523" s="215"/>
      <c r="K523" s="79"/>
      <c r="L523" s="294"/>
      <c r="M523" s="85"/>
      <c r="N523" s="85"/>
      <c r="O523" s="79"/>
      <c r="P523" s="79"/>
      <c r="Q523" s="79"/>
      <c r="R523" s="79"/>
      <c r="S523" s="79"/>
      <c r="T523" s="79"/>
    </row>
    <row r="524" ht="14.25" customHeight="1">
      <c r="A524" s="79"/>
      <c r="B524" s="85"/>
      <c r="C524" s="79"/>
      <c r="D524" s="85"/>
      <c r="E524" s="85"/>
      <c r="F524" s="79"/>
      <c r="G524" s="85"/>
      <c r="H524" s="79"/>
      <c r="I524" s="85"/>
      <c r="J524" s="215"/>
      <c r="K524" s="79"/>
      <c r="L524" s="294"/>
      <c r="M524" s="85"/>
      <c r="N524" s="85"/>
      <c r="O524" s="79"/>
      <c r="P524" s="79"/>
      <c r="Q524" s="79"/>
      <c r="R524" s="79"/>
      <c r="S524" s="79"/>
      <c r="T524" s="79"/>
    </row>
    <row r="525" ht="14.25" customHeight="1">
      <c r="A525" s="79"/>
      <c r="B525" s="85"/>
      <c r="C525" s="79"/>
      <c r="D525" s="85"/>
      <c r="E525" s="85"/>
      <c r="F525" s="79"/>
      <c r="G525" s="85"/>
      <c r="H525" s="79"/>
      <c r="I525" s="85"/>
      <c r="J525" s="215"/>
      <c r="K525" s="79"/>
      <c r="L525" s="294"/>
      <c r="M525" s="85"/>
      <c r="N525" s="85"/>
      <c r="O525" s="79"/>
      <c r="P525" s="79"/>
      <c r="Q525" s="79"/>
      <c r="R525" s="79"/>
      <c r="S525" s="79"/>
      <c r="T525" s="79"/>
    </row>
    <row r="526" ht="14.25" customHeight="1">
      <c r="A526" s="79"/>
      <c r="B526" s="85"/>
      <c r="C526" s="79"/>
      <c r="D526" s="85"/>
      <c r="E526" s="85"/>
      <c r="F526" s="79"/>
      <c r="G526" s="85"/>
      <c r="H526" s="79"/>
      <c r="I526" s="85"/>
      <c r="J526" s="215"/>
      <c r="K526" s="79"/>
      <c r="L526" s="294"/>
      <c r="M526" s="85"/>
      <c r="N526" s="85"/>
      <c r="O526" s="79"/>
      <c r="P526" s="79"/>
      <c r="Q526" s="79"/>
      <c r="R526" s="79"/>
      <c r="S526" s="79"/>
      <c r="T526" s="79"/>
    </row>
    <row r="527" ht="14.25" customHeight="1">
      <c r="A527" s="79"/>
      <c r="B527" s="85"/>
      <c r="C527" s="79"/>
      <c r="D527" s="85"/>
      <c r="E527" s="85"/>
      <c r="F527" s="79"/>
      <c r="G527" s="85"/>
      <c r="H527" s="79"/>
      <c r="I527" s="85"/>
      <c r="J527" s="215"/>
      <c r="K527" s="79"/>
      <c r="L527" s="294"/>
      <c r="M527" s="85"/>
      <c r="N527" s="85"/>
      <c r="O527" s="79"/>
      <c r="P527" s="79"/>
      <c r="Q527" s="79"/>
      <c r="R527" s="79"/>
      <c r="S527" s="79"/>
      <c r="T527" s="79"/>
    </row>
    <row r="528" ht="14.25" customHeight="1">
      <c r="A528" s="79"/>
      <c r="B528" s="85"/>
      <c r="C528" s="79"/>
      <c r="D528" s="85"/>
      <c r="E528" s="85"/>
      <c r="F528" s="79"/>
      <c r="G528" s="85"/>
      <c r="H528" s="79"/>
      <c r="I528" s="85"/>
      <c r="J528" s="215"/>
      <c r="K528" s="79"/>
      <c r="L528" s="294"/>
      <c r="M528" s="85"/>
      <c r="N528" s="85"/>
      <c r="O528" s="79"/>
      <c r="P528" s="79"/>
      <c r="Q528" s="79"/>
      <c r="R528" s="79"/>
      <c r="S528" s="79"/>
      <c r="T528" s="79"/>
    </row>
    <row r="529" ht="14.25" customHeight="1">
      <c r="A529" s="79"/>
      <c r="B529" s="85"/>
      <c r="C529" s="79"/>
      <c r="D529" s="85"/>
      <c r="E529" s="85"/>
      <c r="F529" s="79"/>
      <c r="G529" s="85"/>
      <c r="H529" s="79"/>
      <c r="I529" s="85"/>
      <c r="J529" s="215"/>
      <c r="K529" s="79"/>
      <c r="L529" s="294"/>
      <c r="M529" s="85"/>
      <c r="N529" s="85"/>
      <c r="O529" s="79"/>
      <c r="P529" s="79"/>
      <c r="Q529" s="79"/>
      <c r="R529" s="79"/>
      <c r="S529" s="79"/>
      <c r="T529" s="79"/>
    </row>
    <row r="530" ht="14.25" customHeight="1">
      <c r="A530" s="79"/>
      <c r="B530" s="85"/>
      <c r="C530" s="79"/>
      <c r="D530" s="85"/>
      <c r="E530" s="85"/>
      <c r="F530" s="79"/>
      <c r="G530" s="85"/>
      <c r="H530" s="79"/>
      <c r="I530" s="85"/>
      <c r="J530" s="215"/>
      <c r="K530" s="79"/>
      <c r="L530" s="294"/>
      <c r="M530" s="85"/>
      <c r="N530" s="85"/>
      <c r="O530" s="79"/>
      <c r="P530" s="79"/>
      <c r="Q530" s="79"/>
      <c r="R530" s="79"/>
      <c r="S530" s="79"/>
      <c r="T530" s="79"/>
    </row>
    <row r="531" ht="14.25" customHeight="1">
      <c r="A531" s="79"/>
      <c r="B531" s="85"/>
      <c r="C531" s="79"/>
      <c r="D531" s="85"/>
      <c r="E531" s="85"/>
      <c r="F531" s="79"/>
      <c r="G531" s="85"/>
      <c r="H531" s="79"/>
      <c r="I531" s="85"/>
      <c r="J531" s="215"/>
      <c r="K531" s="79"/>
      <c r="L531" s="294"/>
      <c r="M531" s="85"/>
      <c r="N531" s="85"/>
      <c r="O531" s="79"/>
      <c r="P531" s="79"/>
      <c r="Q531" s="79"/>
      <c r="R531" s="79"/>
      <c r="S531" s="79"/>
      <c r="T531" s="79"/>
    </row>
    <row r="532" ht="14.25" customHeight="1">
      <c r="A532" s="79"/>
      <c r="B532" s="85"/>
      <c r="C532" s="79"/>
      <c r="D532" s="85"/>
      <c r="E532" s="85"/>
      <c r="F532" s="79"/>
      <c r="G532" s="85"/>
      <c r="H532" s="79"/>
      <c r="I532" s="85"/>
      <c r="J532" s="215"/>
      <c r="K532" s="79"/>
      <c r="L532" s="294"/>
      <c r="M532" s="85"/>
      <c r="N532" s="85"/>
      <c r="O532" s="79"/>
      <c r="P532" s="79"/>
      <c r="Q532" s="79"/>
      <c r="R532" s="79"/>
      <c r="S532" s="79"/>
      <c r="T532" s="79"/>
    </row>
    <row r="533" ht="14.25" customHeight="1">
      <c r="A533" s="79"/>
      <c r="B533" s="85"/>
      <c r="C533" s="79"/>
      <c r="D533" s="85"/>
      <c r="E533" s="85"/>
      <c r="F533" s="79"/>
      <c r="G533" s="85"/>
      <c r="H533" s="79"/>
      <c r="I533" s="85"/>
      <c r="J533" s="215"/>
      <c r="K533" s="79"/>
      <c r="L533" s="294"/>
      <c r="M533" s="85"/>
      <c r="N533" s="85"/>
      <c r="O533" s="79"/>
      <c r="P533" s="79"/>
      <c r="Q533" s="79"/>
      <c r="R533" s="79"/>
      <c r="S533" s="79"/>
      <c r="T533" s="79"/>
    </row>
    <row r="534" ht="14.25" customHeight="1">
      <c r="A534" s="79"/>
      <c r="B534" s="85"/>
      <c r="C534" s="79"/>
      <c r="D534" s="85"/>
      <c r="E534" s="85"/>
      <c r="F534" s="79"/>
      <c r="G534" s="85"/>
      <c r="H534" s="79"/>
      <c r="I534" s="85"/>
      <c r="J534" s="215"/>
      <c r="K534" s="79"/>
      <c r="L534" s="294"/>
      <c r="M534" s="85"/>
      <c r="N534" s="85"/>
      <c r="O534" s="79"/>
      <c r="P534" s="79"/>
      <c r="Q534" s="79"/>
      <c r="R534" s="79"/>
      <c r="S534" s="79"/>
      <c r="T534" s="79"/>
    </row>
    <row r="535" ht="14.25" customHeight="1">
      <c r="A535" s="79"/>
      <c r="B535" s="85"/>
      <c r="C535" s="79"/>
      <c r="D535" s="85"/>
      <c r="E535" s="85"/>
      <c r="F535" s="79"/>
      <c r="G535" s="85"/>
      <c r="H535" s="79"/>
      <c r="I535" s="85"/>
      <c r="J535" s="215"/>
      <c r="K535" s="79"/>
      <c r="L535" s="294"/>
      <c r="M535" s="85"/>
      <c r="N535" s="85"/>
      <c r="O535" s="79"/>
      <c r="P535" s="79"/>
      <c r="Q535" s="79"/>
      <c r="R535" s="79"/>
      <c r="S535" s="79"/>
      <c r="T535" s="79"/>
    </row>
    <row r="536" ht="14.25" customHeight="1">
      <c r="A536" s="79"/>
      <c r="B536" s="85"/>
      <c r="C536" s="79"/>
      <c r="D536" s="85"/>
      <c r="E536" s="85"/>
      <c r="F536" s="79"/>
      <c r="G536" s="85"/>
      <c r="H536" s="79"/>
      <c r="I536" s="85"/>
      <c r="J536" s="215"/>
      <c r="K536" s="79"/>
      <c r="L536" s="294"/>
      <c r="M536" s="85"/>
      <c r="N536" s="85"/>
      <c r="O536" s="79"/>
      <c r="P536" s="79"/>
      <c r="Q536" s="79"/>
      <c r="R536" s="79"/>
      <c r="S536" s="79"/>
      <c r="T536" s="79"/>
    </row>
    <row r="537" ht="14.25" customHeight="1">
      <c r="A537" s="79"/>
      <c r="B537" s="85"/>
      <c r="C537" s="79"/>
      <c r="D537" s="85"/>
      <c r="E537" s="85"/>
      <c r="F537" s="79"/>
      <c r="G537" s="85"/>
      <c r="H537" s="79"/>
      <c r="I537" s="85"/>
      <c r="J537" s="215"/>
      <c r="K537" s="79"/>
      <c r="L537" s="294"/>
      <c r="M537" s="85"/>
      <c r="N537" s="85"/>
      <c r="O537" s="79"/>
      <c r="P537" s="79"/>
      <c r="Q537" s="79"/>
      <c r="R537" s="79"/>
      <c r="S537" s="79"/>
      <c r="T537" s="79"/>
    </row>
    <row r="538" ht="14.25" customHeight="1">
      <c r="A538" s="79"/>
      <c r="B538" s="85"/>
      <c r="C538" s="79"/>
      <c r="D538" s="85"/>
      <c r="E538" s="85"/>
      <c r="F538" s="79"/>
      <c r="G538" s="85"/>
      <c r="H538" s="79"/>
      <c r="I538" s="85"/>
      <c r="J538" s="215"/>
      <c r="K538" s="79"/>
      <c r="L538" s="294"/>
      <c r="M538" s="85"/>
      <c r="N538" s="85"/>
      <c r="O538" s="79"/>
      <c r="P538" s="79"/>
      <c r="Q538" s="79"/>
      <c r="R538" s="79"/>
      <c r="S538" s="79"/>
      <c r="T538" s="79"/>
    </row>
    <row r="539" ht="14.25" customHeight="1">
      <c r="A539" s="79"/>
      <c r="B539" s="85"/>
      <c r="C539" s="79"/>
      <c r="D539" s="85"/>
      <c r="E539" s="85"/>
      <c r="F539" s="79"/>
      <c r="G539" s="85"/>
      <c r="H539" s="79"/>
      <c r="I539" s="85"/>
      <c r="J539" s="215"/>
      <c r="K539" s="79"/>
      <c r="L539" s="294"/>
      <c r="M539" s="85"/>
      <c r="N539" s="85"/>
      <c r="O539" s="79"/>
      <c r="P539" s="79"/>
      <c r="Q539" s="79"/>
      <c r="R539" s="79"/>
      <c r="S539" s="79"/>
      <c r="T539" s="79"/>
    </row>
    <row r="540" ht="14.25" customHeight="1">
      <c r="A540" s="79"/>
      <c r="B540" s="85"/>
      <c r="C540" s="79"/>
      <c r="D540" s="85"/>
      <c r="E540" s="85"/>
      <c r="F540" s="79"/>
      <c r="G540" s="85"/>
      <c r="H540" s="79"/>
      <c r="I540" s="85"/>
      <c r="J540" s="215"/>
      <c r="K540" s="79"/>
      <c r="L540" s="294"/>
      <c r="M540" s="85"/>
      <c r="N540" s="85"/>
      <c r="O540" s="79"/>
      <c r="P540" s="79"/>
      <c r="Q540" s="79"/>
      <c r="R540" s="79"/>
      <c r="S540" s="79"/>
      <c r="T540" s="79"/>
    </row>
    <row r="541" ht="14.25" customHeight="1">
      <c r="A541" s="79"/>
      <c r="B541" s="85"/>
      <c r="C541" s="79"/>
      <c r="D541" s="85"/>
      <c r="E541" s="85"/>
      <c r="F541" s="79"/>
      <c r="G541" s="85"/>
      <c r="H541" s="79"/>
      <c r="I541" s="85"/>
      <c r="J541" s="215"/>
      <c r="K541" s="79"/>
      <c r="L541" s="294"/>
      <c r="M541" s="85"/>
      <c r="N541" s="85"/>
      <c r="O541" s="79"/>
      <c r="P541" s="79"/>
      <c r="Q541" s="79"/>
      <c r="R541" s="79"/>
      <c r="S541" s="79"/>
      <c r="T541" s="79"/>
    </row>
    <row r="542" ht="14.25" customHeight="1">
      <c r="A542" s="79"/>
      <c r="B542" s="85"/>
      <c r="C542" s="79"/>
      <c r="D542" s="85"/>
      <c r="E542" s="85"/>
      <c r="F542" s="79"/>
      <c r="G542" s="85"/>
      <c r="H542" s="79"/>
      <c r="I542" s="85"/>
      <c r="J542" s="215"/>
      <c r="K542" s="79"/>
      <c r="L542" s="294"/>
      <c r="M542" s="85"/>
      <c r="N542" s="85"/>
      <c r="O542" s="79"/>
      <c r="P542" s="79"/>
      <c r="Q542" s="79"/>
      <c r="R542" s="79"/>
      <c r="S542" s="79"/>
      <c r="T542" s="79"/>
    </row>
    <row r="543" ht="14.25" customHeight="1">
      <c r="A543" s="79"/>
      <c r="B543" s="85"/>
      <c r="C543" s="79"/>
      <c r="D543" s="85"/>
      <c r="E543" s="85"/>
      <c r="F543" s="79"/>
      <c r="G543" s="85"/>
      <c r="H543" s="79"/>
      <c r="I543" s="85"/>
      <c r="J543" s="215"/>
      <c r="K543" s="79"/>
      <c r="L543" s="294"/>
      <c r="M543" s="85"/>
      <c r="N543" s="85"/>
      <c r="O543" s="79"/>
      <c r="P543" s="79"/>
      <c r="Q543" s="79"/>
      <c r="R543" s="79"/>
      <c r="S543" s="79"/>
      <c r="T543" s="79"/>
    </row>
    <row r="544" ht="14.25" customHeight="1">
      <c r="A544" s="79"/>
      <c r="B544" s="85"/>
      <c r="C544" s="79"/>
      <c r="D544" s="85"/>
      <c r="E544" s="85"/>
      <c r="F544" s="79"/>
      <c r="G544" s="85"/>
      <c r="H544" s="79"/>
      <c r="I544" s="85"/>
      <c r="J544" s="215"/>
      <c r="K544" s="79"/>
      <c r="L544" s="294"/>
      <c r="M544" s="85"/>
      <c r="N544" s="85"/>
      <c r="O544" s="79"/>
      <c r="P544" s="79"/>
      <c r="Q544" s="79"/>
      <c r="R544" s="79"/>
      <c r="S544" s="79"/>
      <c r="T544" s="79"/>
    </row>
    <row r="545" ht="14.25" customHeight="1">
      <c r="A545" s="79"/>
      <c r="B545" s="85"/>
      <c r="C545" s="79"/>
      <c r="D545" s="85"/>
      <c r="E545" s="85"/>
      <c r="F545" s="79"/>
      <c r="G545" s="85"/>
      <c r="H545" s="79"/>
      <c r="I545" s="85"/>
      <c r="J545" s="215"/>
      <c r="K545" s="79"/>
      <c r="L545" s="294"/>
      <c r="M545" s="85"/>
      <c r="N545" s="85"/>
      <c r="O545" s="79"/>
      <c r="P545" s="79"/>
      <c r="Q545" s="79"/>
      <c r="R545" s="79"/>
      <c r="S545" s="79"/>
      <c r="T545" s="79"/>
    </row>
    <row r="546" ht="14.25" customHeight="1">
      <c r="A546" s="79"/>
      <c r="B546" s="85"/>
      <c r="C546" s="79"/>
      <c r="D546" s="85"/>
      <c r="E546" s="85"/>
      <c r="F546" s="79"/>
      <c r="G546" s="85"/>
      <c r="H546" s="79"/>
      <c r="I546" s="85"/>
      <c r="J546" s="215"/>
      <c r="K546" s="79"/>
      <c r="L546" s="294"/>
      <c r="M546" s="85"/>
      <c r="N546" s="85"/>
      <c r="O546" s="79"/>
      <c r="P546" s="79"/>
      <c r="Q546" s="79"/>
      <c r="R546" s="79"/>
      <c r="S546" s="79"/>
      <c r="T546" s="79"/>
    </row>
    <row r="547" ht="14.25" customHeight="1">
      <c r="A547" s="79"/>
      <c r="B547" s="85"/>
      <c r="C547" s="79"/>
      <c r="D547" s="85"/>
      <c r="E547" s="85"/>
      <c r="F547" s="79"/>
      <c r="G547" s="85"/>
      <c r="H547" s="79"/>
      <c r="I547" s="85"/>
      <c r="J547" s="215"/>
      <c r="K547" s="79"/>
      <c r="L547" s="294"/>
      <c r="M547" s="85"/>
      <c r="N547" s="85"/>
      <c r="O547" s="79"/>
      <c r="P547" s="79"/>
      <c r="Q547" s="79"/>
      <c r="R547" s="79"/>
      <c r="S547" s="79"/>
      <c r="T547" s="79"/>
    </row>
    <row r="548" ht="14.25" customHeight="1">
      <c r="A548" s="79"/>
      <c r="B548" s="85"/>
      <c r="C548" s="79"/>
      <c r="D548" s="85"/>
      <c r="E548" s="85"/>
      <c r="F548" s="79"/>
      <c r="G548" s="85"/>
      <c r="H548" s="79"/>
      <c r="I548" s="85"/>
      <c r="J548" s="215"/>
      <c r="K548" s="79"/>
      <c r="L548" s="294"/>
      <c r="M548" s="85"/>
      <c r="N548" s="85"/>
      <c r="O548" s="79"/>
      <c r="P548" s="79"/>
      <c r="Q548" s="79"/>
      <c r="R548" s="79"/>
      <c r="S548" s="79"/>
      <c r="T548" s="79"/>
    </row>
    <row r="549" ht="14.25" customHeight="1">
      <c r="A549" s="79"/>
      <c r="B549" s="85"/>
      <c r="C549" s="79"/>
      <c r="D549" s="85"/>
      <c r="E549" s="85"/>
      <c r="F549" s="79"/>
      <c r="G549" s="85"/>
      <c r="H549" s="79"/>
      <c r="I549" s="85"/>
      <c r="J549" s="215"/>
      <c r="K549" s="79"/>
      <c r="L549" s="294"/>
      <c r="M549" s="85"/>
      <c r="N549" s="85"/>
      <c r="O549" s="79"/>
      <c r="P549" s="79"/>
      <c r="Q549" s="79"/>
      <c r="R549" s="79"/>
      <c r="S549" s="79"/>
      <c r="T549" s="79"/>
    </row>
    <row r="550" ht="14.25" customHeight="1">
      <c r="A550" s="79"/>
      <c r="B550" s="85"/>
      <c r="C550" s="79"/>
      <c r="D550" s="85"/>
      <c r="E550" s="85"/>
      <c r="F550" s="79"/>
      <c r="G550" s="85"/>
      <c r="H550" s="79"/>
      <c r="I550" s="85"/>
      <c r="J550" s="215"/>
      <c r="K550" s="79"/>
      <c r="L550" s="294"/>
      <c r="M550" s="85"/>
      <c r="N550" s="85"/>
      <c r="O550" s="79"/>
      <c r="P550" s="79"/>
      <c r="Q550" s="79"/>
      <c r="R550" s="79"/>
      <c r="S550" s="79"/>
      <c r="T550" s="79"/>
    </row>
    <row r="551" ht="14.25" customHeight="1">
      <c r="A551" s="79"/>
      <c r="B551" s="85"/>
      <c r="C551" s="79"/>
      <c r="D551" s="85"/>
      <c r="E551" s="85"/>
      <c r="F551" s="79"/>
      <c r="G551" s="85"/>
      <c r="H551" s="79"/>
      <c r="I551" s="85"/>
      <c r="J551" s="215"/>
      <c r="K551" s="79"/>
      <c r="L551" s="294"/>
      <c r="M551" s="85"/>
      <c r="N551" s="85"/>
      <c r="O551" s="79"/>
      <c r="P551" s="79"/>
      <c r="Q551" s="79"/>
      <c r="R551" s="79"/>
      <c r="S551" s="79"/>
      <c r="T551" s="79"/>
    </row>
    <row r="552" ht="14.25" customHeight="1">
      <c r="A552" s="79"/>
      <c r="B552" s="85"/>
      <c r="C552" s="79"/>
      <c r="D552" s="85"/>
      <c r="E552" s="85"/>
      <c r="F552" s="79"/>
      <c r="G552" s="85"/>
      <c r="H552" s="79"/>
      <c r="I552" s="85"/>
      <c r="J552" s="215"/>
      <c r="K552" s="79"/>
      <c r="L552" s="294"/>
      <c r="M552" s="85"/>
      <c r="N552" s="85"/>
      <c r="O552" s="79"/>
      <c r="P552" s="79"/>
      <c r="Q552" s="79"/>
      <c r="R552" s="79"/>
      <c r="S552" s="79"/>
      <c r="T552" s="79"/>
    </row>
    <row r="553" ht="14.25" customHeight="1">
      <c r="A553" s="79"/>
      <c r="B553" s="85"/>
      <c r="C553" s="79"/>
      <c r="D553" s="85"/>
      <c r="E553" s="85"/>
      <c r="F553" s="79"/>
      <c r="G553" s="85"/>
      <c r="H553" s="79"/>
      <c r="I553" s="85"/>
      <c r="J553" s="215"/>
      <c r="K553" s="79"/>
      <c r="L553" s="294"/>
      <c r="M553" s="85"/>
      <c r="N553" s="85"/>
      <c r="O553" s="79"/>
      <c r="P553" s="79"/>
      <c r="Q553" s="79"/>
      <c r="R553" s="79"/>
      <c r="S553" s="79"/>
      <c r="T553" s="79"/>
    </row>
    <row r="554" ht="14.25" customHeight="1">
      <c r="A554" s="79"/>
      <c r="B554" s="85"/>
      <c r="C554" s="79"/>
      <c r="D554" s="85"/>
      <c r="E554" s="85"/>
      <c r="F554" s="79"/>
      <c r="G554" s="85"/>
      <c r="H554" s="79"/>
      <c r="I554" s="85"/>
      <c r="J554" s="215"/>
      <c r="K554" s="79"/>
      <c r="L554" s="294"/>
      <c r="M554" s="85"/>
      <c r="N554" s="85"/>
      <c r="O554" s="79"/>
      <c r="P554" s="79"/>
      <c r="Q554" s="79"/>
      <c r="R554" s="79"/>
      <c r="S554" s="79"/>
      <c r="T554" s="79"/>
    </row>
    <row r="555" ht="14.25" customHeight="1">
      <c r="A555" s="79"/>
      <c r="B555" s="85"/>
      <c r="C555" s="79"/>
      <c r="D555" s="85"/>
      <c r="E555" s="85"/>
      <c r="F555" s="79"/>
      <c r="G555" s="85"/>
      <c r="H555" s="79"/>
      <c r="I555" s="85"/>
      <c r="J555" s="215"/>
      <c r="K555" s="79"/>
      <c r="L555" s="294"/>
      <c r="M555" s="85"/>
      <c r="N555" s="85"/>
      <c r="O555" s="79"/>
      <c r="P555" s="79"/>
      <c r="Q555" s="79"/>
      <c r="R555" s="79"/>
      <c r="S555" s="79"/>
      <c r="T555" s="79"/>
    </row>
    <row r="556" ht="14.25" customHeight="1">
      <c r="A556" s="79"/>
      <c r="B556" s="85"/>
      <c r="C556" s="79"/>
      <c r="D556" s="85"/>
      <c r="E556" s="85"/>
      <c r="F556" s="79"/>
      <c r="G556" s="85"/>
      <c r="H556" s="79"/>
      <c r="I556" s="85"/>
      <c r="J556" s="215"/>
      <c r="K556" s="79"/>
      <c r="L556" s="294"/>
      <c r="M556" s="85"/>
      <c r="N556" s="85"/>
      <c r="O556" s="79"/>
      <c r="P556" s="79"/>
      <c r="Q556" s="79"/>
      <c r="R556" s="79"/>
      <c r="S556" s="79"/>
      <c r="T556" s="79"/>
    </row>
    <row r="557" ht="14.25" customHeight="1">
      <c r="A557" s="79"/>
      <c r="B557" s="85"/>
      <c r="C557" s="79"/>
      <c r="D557" s="85"/>
      <c r="E557" s="85"/>
      <c r="F557" s="79"/>
      <c r="G557" s="85"/>
      <c r="H557" s="79"/>
      <c r="I557" s="85"/>
      <c r="J557" s="215"/>
      <c r="K557" s="79"/>
      <c r="L557" s="294"/>
      <c r="M557" s="85"/>
      <c r="N557" s="85"/>
      <c r="O557" s="79"/>
      <c r="P557" s="79"/>
      <c r="Q557" s="79"/>
      <c r="R557" s="79"/>
      <c r="S557" s="79"/>
      <c r="T557" s="79"/>
    </row>
    <row r="558" ht="14.25" customHeight="1">
      <c r="A558" s="79"/>
      <c r="B558" s="85"/>
      <c r="C558" s="79"/>
      <c r="D558" s="85"/>
      <c r="E558" s="85"/>
      <c r="F558" s="79"/>
      <c r="G558" s="85"/>
      <c r="H558" s="79"/>
      <c r="I558" s="85"/>
      <c r="J558" s="215"/>
      <c r="K558" s="79"/>
      <c r="L558" s="294"/>
      <c r="M558" s="85"/>
      <c r="N558" s="85"/>
      <c r="O558" s="79"/>
      <c r="P558" s="79"/>
      <c r="Q558" s="79"/>
      <c r="R558" s="79"/>
      <c r="S558" s="79"/>
      <c r="T558" s="79"/>
    </row>
    <row r="559" ht="14.25" customHeight="1">
      <c r="A559" s="79"/>
      <c r="B559" s="85"/>
      <c r="C559" s="79"/>
      <c r="D559" s="85"/>
      <c r="E559" s="85"/>
      <c r="F559" s="79"/>
      <c r="G559" s="85"/>
      <c r="H559" s="79"/>
      <c r="I559" s="85"/>
      <c r="J559" s="215"/>
      <c r="K559" s="79"/>
      <c r="L559" s="294"/>
      <c r="M559" s="85"/>
      <c r="N559" s="85"/>
      <c r="O559" s="79"/>
      <c r="P559" s="79"/>
      <c r="Q559" s="79"/>
      <c r="R559" s="79"/>
      <c r="S559" s="79"/>
      <c r="T559" s="79"/>
    </row>
    <row r="560" ht="14.25" customHeight="1">
      <c r="A560" s="79"/>
      <c r="B560" s="85"/>
      <c r="C560" s="79"/>
      <c r="D560" s="85"/>
      <c r="E560" s="85"/>
      <c r="F560" s="79"/>
      <c r="G560" s="85"/>
      <c r="H560" s="79"/>
      <c r="I560" s="85"/>
      <c r="J560" s="215"/>
      <c r="K560" s="79"/>
      <c r="L560" s="294"/>
      <c r="M560" s="85"/>
      <c r="N560" s="85"/>
      <c r="O560" s="79"/>
      <c r="P560" s="79"/>
      <c r="Q560" s="79"/>
      <c r="R560" s="79"/>
      <c r="S560" s="79"/>
      <c r="T560" s="79"/>
    </row>
    <row r="561" ht="14.25" customHeight="1">
      <c r="A561" s="79"/>
      <c r="B561" s="85"/>
      <c r="C561" s="79"/>
      <c r="D561" s="85"/>
      <c r="E561" s="85"/>
      <c r="F561" s="79"/>
      <c r="G561" s="85"/>
      <c r="H561" s="79"/>
      <c r="I561" s="85"/>
      <c r="J561" s="215"/>
      <c r="K561" s="79"/>
      <c r="L561" s="294"/>
      <c r="M561" s="85"/>
      <c r="N561" s="85"/>
      <c r="O561" s="79"/>
      <c r="P561" s="79"/>
      <c r="Q561" s="79"/>
      <c r="R561" s="79"/>
      <c r="S561" s="79"/>
      <c r="T561" s="79"/>
    </row>
    <row r="562" ht="14.25" customHeight="1">
      <c r="A562" s="79"/>
      <c r="B562" s="85"/>
      <c r="C562" s="79"/>
      <c r="D562" s="85"/>
      <c r="E562" s="85"/>
      <c r="F562" s="79"/>
      <c r="G562" s="85"/>
      <c r="H562" s="79"/>
      <c r="I562" s="85"/>
      <c r="J562" s="215"/>
      <c r="K562" s="79"/>
      <c r="L562" s="294"/>
      <c r="M562" s="85"/>
      <c r="N562" s="85"/>
      <c r="O562" s="79"/>
      <c r="P562" s="79"/>
      <c r="Q562" s="79"/>
      <c r="R562" s="79"/>
      <c r="S562" s="79"/>
      <c r="T562" s="79"/>
    </row>
    <row r="563" ht="14.25" customHeight="1">
      <c r="A563" s="79"/>
      <c r="B563" s="85"/>
      <c r="C563" s="79"/>
      <c r="D563" s="85"/>
      <c r="E563" s="85"/>
      <c r="F563" s="79"/>
      <c r="G563" s="85"/>
      <c r="H563" s="79"/>
      <c r="I563" s="85"/>
      <c r="J563" s="215"/>
      <c r="K563" s="79"/>
      <c r="L563" s="294"/>
      <c r="M563" s="85"/>
      <c r="N563" s="85"/>
      <c r="O563" s="79"/>
      <c r="P563" s="79"/>
      <c r="Q563" s="79"/>
      <c r="R563" s="79"/>
      <c r="S563" s="79"/>
      <c r="T563" s="79"/>
    </row>
    <row r="564" ht="14.25" customHeight="1">
      <c r="A564" s="79"/>
      <c r="B564" s="85"/>
      <c r="C564" s="79"/>
      <c r="D564" s="85"/>
      <c r="E564" s="85"/>
      <c r="F564" s="79"/>
      <c r="G564" s="85"/>
      <c r="H564" s="79"/>
      <c r="I564" s="85"/>
      <c r="J564" s="215"/>
      <c r="K564" s="79"/>
      <c r="L564" s="294"/>
      <c r="M564" s="85"/>
      <c r="N564" s="85"/>
      <c r="O564" s="79"/>
      <c r="P564" s="79"/>
      <c r="Q564" s="79"/>
      <c r="R564" s="79"/>
      <c r="S564" s="79"/>
      <c r="T564" s="79"/>
    </row>
    <row r="565" ht="14.25" customHeight="1">
      <c r="A565" s="79"/>
      <c r="B565" s="85"/>
      <c r="C565" s="79"/>
      <c r="D565" s="85"/>
      <c r="E565" s="85"/>
      <c r="F565" s="79"/>
      <c r="G565" s="85"/>
      <c r="H565" s="79"/>
      <c r="I565" s="85"/>
      <c r="J565" s="215"/>
      <c r="K565" s="79"/>
      <c r="L565" s="294"/>
      <c r="M565" s="85"/>
      <c r="N565" s="85"/>
      <c r="O565" s="79"/>
      <c r="P565" s="79"/>
      <c r="Q565" s="79"/>
      <c r="R565" s="79"/>
      <c r="S565" s="79"/>
      <c r="T565" s="79"/>
    </row>
    <row r="566" ht="14.25" customHeight="1">
      <c r="A566" s="79"/>
      <c r="B566" s="85"/>
      <c r="C566" s="79"/>
      <c r="D566" s="85"/>
      <c r="E566" s="85"/>
      <c r="F566" s="79"/>
      <c r="G566" s="85"/>
      <c r="H566" s="79"/>
      <c r="I566" s="85"/>
      <c r="J566" s="215"/>
      <c r="K566" s="79"/>
      <c r="L566" s="294"/>
      <c r="M566" s="85"/>
      <c r="N566" s="85"/>
      <c r="O566" s="79"/>
      <c r="P566" s="79"/>
      <c r="Q566" s="79"/>
      <c r="R566" s="79"/>
      <c r="S566" s="79"/>
      <c r="T566" s="79"/>
    </row>
    <row r="567" ht="14.25" customHeight="1">
      <c r="A567" s="79"/>
      <c r="B567" s="85"/>
      <c r="C567" s="79"/>
      <c r="D567" s="85"/>
      <c r="E567" s="85"/>
      <c r="F567" s="79"/>
      <c r="G567" s="85"/>
      <c r="H567" s="79"/>
      <c r="I567" s="85"/>
      <c r="J567" s="215"/>
      <c r="K567" s="79"/>
      <c r="L567" s="294"/>
      <c r="M567" s="85"/>
      <c r="N567" s="85"/>
      <c r="O567" s="79"/>
      <c r="P567" s="79"/>
      <c r="Q567" s="79"/>
      <c r="R567" s="79"/>
      <c r="S567" s="79"/>
      <c r="T567" s="79"/>
    </row>
    <row r="568" ht="14.25" customHeight="1">
      <c r="A568" s="79"/>
      <c r="B568" s="85"/>
      <c r="C568" s="79"/>
      <c r="D568" s="85"/>
      <c r="E568" s="85"/>
      <c r="F568" s="79"/>
      <c r="G568" s="85"/>
      <c r="H568" s="79"/>
      <c r="I568" s="85"/>
      <c r="J568" s="215"/>
      <c r="K568" s="79"/>
      <c r="L568" s="294"/>
      <c r="M568" s="85"/>
      <c r="N568" s="85"/>
      <c r="O568" s="79"/>
      <c r="P568" s="79"/>
      <c r="Q568" s="79"/>
      <c r="R568" s="79"/>
      <c r="S568" s="79"/>
      <c r="T568" s="79"/>
    </row>
    <row r="569" ht="14.25" customHeight="1">
      <c r="A569" s="79"/>
      <c r="B569" s="85"/>
      <c r="C569" s="79"/>
      <c r="D569" s="85"/>
      <c r="E569" s="85"/>
      <c r="F569" s="79"/>
      <c r="G569" s="85"/>
      <c r="H569" s="79"/>
      <c r="I569" s="85"/>
      <c r="J569" s="215"/>
      <c r="K569" s="79"/>
      <c r="L569" s="294"/>
      <c r="M569" s="85"/>
      <c r="N569" s="85"/>
      <c r="O569" s="79"/>
      <c r="P569" s="79"/>
      <c r="Q569" s="79"/>
      <c r="R569" s="79"/>
      <c r="S569" s="79"/>
      <c r="T569" s="79"/>
    </row>
    <row r="570" ht="14.25" customHeight="1">
      <c r="A570" s="79"/>
      <c r="B570" s="85"/>
      <c r="C570" s="79"/>
      <c r="D570" s="85"/>
      <c r="E570" s="85"/>
      <c r="F570" s="79"/>
      <c r="G570" s="85"/>
      <c r="H570" s="79"/>
      <c r="I570" s="85"/>
      <c r="J570" s="215"/>
      <c r="K570" s="79"/>
      <c r="L570" s="294"/>
      <c r="M570" s="85"/>
      <c r="N570" s="85"/>
      <c r="O570" s="79"/>
      <c r="P570" s="79"/>
      <c r="Q570" s="79"/>
      <c r="R570" s="79"/>
      <c r="S570" s="79"/>
      <c r="T570" s="79"/>
    </row>
    <row r="571" ht="14.25" customHeight="1">
      <c r="A571" s="79"/>
      <c r="B571" s="85"/>
      <c r="C571" s="79"/>
      <c r="D571" s="85"/>
      <c r="E571" s="85"/>
      <c r="F571" s="79"/>
      <c r="G571" s="85"/>
      <c r="H571" s="79"/>
      <c r="I571" s="85"/>
      <c r="J571" s="215"/>
      <c r="K571" s="79"/>
      <c r="L571" s="294"/>
      <c r="M571" s="85"/>
      <c r="N571" s="85"/>
      <c r="O571" s="79"/>
      <c r="P571" s="79"/>
      <c r="Q571" s="79"/>
      <c r="R571" s="79"/>
      <c r="S571" s="79"/>
      <c r="T571" s="79"/>
    </row>
    <row r="572" ht="14.25" customHeight="1">
      <c r="A572" s="79"/>
      <c r="B572" s="85"/>
      <c r="C572" s="79"/>
      <c r="D572" s="85"/>
      <c r="E572" s="85"/>
      <c r="F572" s="79"/>
      <c r="G572" s="85"/>
      <c r="H572" s="79"/>
      <c r="I572" s="85"/>
      <c r="J572" s="215"/>
      <c r="K572" s="79"/>
      <c r="L572" s="294"/>
      <c r="M572" s="85"/>
      <c r="N572" s="85"/>
      <c r="O572" s="79"/>
      <c r="P572" s="79"/>
      <c r="Q572" s="79"/>
      <c r="R572" s="79"/>
      <c r="S572" s="79"/>
      <c r="T572" s="79"/>
    </row>
    <row r="573" ht="14.25" customHeight="1">
      <c r="A573" s="79"/>
      <c r="B573" s="85"/>
      <c r="C573" s="79"/>
      <c r="D573" s="85"/>
      <c r="E573" s="85"/>
      <c r="F573" s="79"/>
      <c r="G573" s="85"/>
      <c r="H573" s="79"/>
      <c r="I573" s="85"/>
      <c r="J573" s="215"/>
      <c r="K573" s="79"/>
      <c r="L573" s="294"/>
      <c r="M573" s="85"/>
      <c r="N573" s="85"/>
      <c r="O573" s="79"/>
      <c r="P573" s="79"/>
      <c r="Q573" s="79"/>
      <c r="R573" s="79"/>
      <c r="S573" s="79"/>
      <c r="T573" s="79"/>
    </row>
    <row r="574" ht="14.25" customHeight="1">
      <c r="A574" s="79"/>
      <c r="B574" s="85"/>
      <c r="C574" s="79"/>
      <c r="D574" s="85"/>
      <c r="E574" s="85"/>
      <c r="F574" s="79"/>
      <c r="G574" s="85"/>
      <c r="H574" s="79"/>
      <c r="I574" s="85"/>
      <c r="J574" s="215"/>
      <c r="K574" s="79"/>
      <c r="L574" s="294"/>
      <c r="M574" s="85"/>
      <c r="N574" s="85"/>
      <c r="O574" s="79"/>
      <c r="P574" s="79"/>
      <c r="Q574" s="79"/>
      <c r="R574" s="79"/>
      <c r="S574" s="79"/>
      <c r="T574" s="79"/>
    </row>
    <row r="575" ht="14.25" customHeight="1">
      <c r="A575" s="79"/>
      <c r="B575" s="85"/>
      <c r="C575" s="79"/>
      <c r="D575" s="85"/>
      <c r="E575" s="85"/>
      <c r="F575" s="79"/>
      <c r="G575" s="85"/>
      <c r="H575" s="79"/>
      <c r="I575" s="85"/>
      <c r="J575" s="215"/>
      <c r="K575" s="79"/>
      <c r="L575" s="294"/>
      <c r="M575" s="85"/>
      <c r="N575" s="85"/>
      <c r="O575" s="79"/>
      <c r="P575" s="79"/>
      <c r="Q575" s="79"/>
      <c r="R575" s="79"/>
      <c r="S575" s="79"/>
      <c r="T575" s="79"/>
    </row>
    <row r="576" ht="14.25" customHeight="1">
      <c r="A576" s="79"/>
      <c r="B576" s="85"/>
      <c r="C576" s="79"/>
      <c r="D576" s="85"/>
      <c r="E576" s="85"/>
      <c r="F576" s="79"/>
      <c r="G576" s="85"/>
      <c r="H576" s="79"/>
      <c r="I576" s="85"/>
      <c r="J576" s="215"/>
      <c r="K576" s="79"/>
      <c r="L576" s="294"/>
      <c r="M576" s="85"/>
      <c r="N576" s="85"/>
      <c r="O576" s="79"/>
      <c r="P576" s="79"/>
      <c r="Q576" s="79"/>
      <c r="R576" s="79"/>
      <c r="S576" s="79"/>
      <c r="T576" s="79"/>
    </row>
    <row r="577" ht="14.25" customHeight="1">
      <c r="A577" s="79"/>
      <c r="B577" s="85"/>
      <c r="C577" s="79"/>
      <c r="D577" s="85"/>
      <c r="E577" s="85"/>
      <c r="F577" s="79"/>
      <c r="G577" s="85"/>
      <c r="H577" s="79"/>
      <c r="I577" s="85"/>
      <c r="J577" s="215"/>
      <c r="K577" s="79"/>
      <c r="L577" s="294"/>
      <c r="M577" s="85"/>
      <c r="N577" s="85"/>
      <c r="O577" s="79"/>
      <c r="P577" s="79"/>
      <c r="Q577" s="79"/>
      <c r="R577" s="79"/>
      <c r="S577" s="79"/>
      <c r="T577" s="79"/>
    </row>
    <row r="578" ht="14.25" customHeight="1">
      <c r="A578" s="79"/>
      <c r="B578" s="85"/>
      <c r="C578" s="79"/>
      <c r="D578" s="85"/>
      <c r="E578" s="85"/>
      <c r="F578" s="79"/>
      <c r="G578" s="85"/>
      <c r="H578" s="79"/>
      <c r="I578" s="85"/>
      <c r="J578" s="215"/>
      <c r="K578" s="79"/>
      <c r="L578" s="294"/>
      <c r="M578" s="85"/>
      <c r="N578" s="85"/>
      <c r="O578" s="79"/>
      <c r="P578" s="79"/>
      <c r="Q578" s="79"/>
      <c r="R578" s="79"/>
      <c r="S578" s="79"/>
      <c r="T578" s="79"/>
    </row>
    <row r="579" ht="14.25" customHeight="1">
      <c r="A579" s="79"/>
      <c r="B579" s="85"/>
      <c r="C579" s="79"/>
      <c r="D579" s="85"/>
      <c r="E579" s="85"/>
      <c r="F579" s="79"/>
      <c r="G579" s="85"/>
      <c r="H579" s="79"/>
      <c r="I579" s="85"/>
      <c r="J579" s="215"/>
      <c r="K579" s="79"/>
      <c r="L579" s="294"/>
      <c r="M579" s="85"/>
      <c r="N579" s="85"/>
      <c r="O579" s="79"/>
      <c r="P579" s="79"/>
      <c r="Q579" s="79"/>
      <c r="R579" s="79"/>
      <c r="S579" s="79"/>
      <c r="T579" s="79"/>
    </row>
    <row r="580" ht="14.25" customHeight="1">
      <c r="A580" s="79"/>
      <c r="B580" s="85"/>
      <c r="C580" s="79"/>
      <c r="D580" s="85"/>
      <c r="E580" s="85"/>
      <c r="F580" s="79"/>
      <c r="G580" s="85"/>
      <c r="H580" s="79"/>
      <c r="I580" s="85"/>
      <c r="J580" s="215"/>
      <c r="K580" s="79"/>
      <c r="L580" s="294"/>
      <c r="M580" s="85"/>
      <c r="N580" s="85"/>
      <c r="O580" s="79"/>
      <c r="P580" s="79"/>
      <c r="Q580" s="79"/>
      <c r="R580" s="79"/>
      <c r="S580" s="79"/>
      <c r="T580" s="79"/>
    </row>
    <row r="581" ht="14.25" customHeight="1">
      <c r="A581" s="79"/>
      <c r="B581" s="85"/>
      <c r="C581" s="79"/>
      <c r="D581" s="85"/>
      <c r="E581" s="85"/>
      <c r="F581" s="79"/>
      <c r="G581" s="85"/>
      <c r="H581" s="79"/>
      <c r="I581" s="85"/>
      <c r="J581" s="215"/>
      <c r="K581" s="79"/>
      <c r="L581" s="294"/>
      <c r="M581" s="85"/>
      <c r="N581" s="85"/>
      <c r="O581" s="79"/>
      <c r="P581" s="79"/>
      <c r="Q581" s="79"/>
      <c r="R581" s="79"/>
      <c r="S581" s="79"/>
      <c r="T581" s="79"/>
    </row>
    <row r="582" ht="14.25" customHeight="1">
      <c r="A582" s="79"/>
      <c r="B582" s="85"/>
      <c r="C582" s="79"/>
      <c r="D582" s="85"/>
      <c r="E582" s="85"/>
      <c r="F582" s="79"/>
      <c r="G582" s="85"/>
      <c r="H582" s="79"/>
      <c r="I582" s="85"/>
      <c r="J582" s="215"/>
      <c r="K582" s="79"/>
      <c r="L582" s="294"/>
      <c r="M582" s="85"/>
      <c r="N582" s="85"/>
      <c r="O582" s="79"/>
      <c r="P582" s="79"/>
      <c r="Q582" s="79"/>
      <c r="R582" s="79"/>
      <c r="S582" s="79"/>
      <c r="T582" s="79"/>
    </row>
    <row r="583" ht="14.25" customHeight="1">
      <c r="A583" s="79"/>
      <c r="B583" s="85"/>
      <c r="C583" s="79"/>
      <c r="D583" s="85"/>
      <c r="E583" s="85"/>
      <c r="F583" s="79"/>
      <c r="G583" s="85"/>
      <c r="H583" s="79"/>
      <c r="I583" s="85"/>
      <c r="J583" s="215"/>
      <c r="K583" s="79"/>
      <c r="L583" s="294"/>
      <c r="M583" s="85"/>
      <c r="N583" s="85"/>
      <c r="O583" s="79"/>
      <c r="P583" s="79"/>
      <c r="Q583" s="79"/>
      <c r="R583" s="79"/>
      <c r="S583" s="79"/>
      <c r="T583" s="79"/>
    </row>
    <row r="584" ht="14.25" customHeight="1">
      <c r="A584" s="79"/>
      <c r="B584" s="85"/>
      <c r="C584" s="79"/>
      <c r="D584" s="85"/>
      <c r="E584" s="85"/>
      <c r="F584" s="79"/>
      <c r="G584" s="85"/>
      <c r="H584" s="79"/>
      <c r="I584" s="85"/>
      <c r="J584" s="215"/>
      <c r="K584" s="79"/>
      <c r="L584" s="294"/>
      <c r="M584" s="85"/>
      <c r="N584" s="85"/>
      <c r="O584" s="79"/>
      <c r="P584" s="79"/>
      <c r="Q584" s="79"/>
      <c r="R584" s="79"/>
      <c r="S584" s="79"/>
      <c r="T584" s="79"/>
    </row>
    <row r="585" ht="14.25" customHeight="1">
      <c r="A585" s="79"/>
      <c r="B585" s="85"/>
      <c r="C585" s="79"/>
      <c r="D585" s="85"/>
      <c r="E585" s="85"/>
      <c r="F585" s="79"/>
      <c r="G585" s="85"/>
      <c r="H585" s="79"/>
      <c r="I585" s="85"/>
      <c r="J585" s="215"/>
      <c r="K585" s="79"/>
      <c r="L585" s="294"/>
      <c r="M585" s="85"/>
      <c r="N585" s="85"/>
      <c r="O585" s="79"/>
      <c r="P585" s="79"/>
      <c r="Q585" s="79"/>
      <c r="R585" s="79"/>
      <c r="S585" s="79"/>
      <c r="T585" s="79"/>
    </row>
    <row r="586" ht="14.25" customHeight="1">
      <c r="A586" s="79"/>
      <c r="B586" s="85"/>
      <c r="C586" s="79"/>
      <c r="D586" s="85"/>
      <c r="E586" s="85"/>
      <c r="F586" s="79"/>
      <c r="G586" s="85"/>
      <c r="H586" s="79"/>
      <c r="I586" s="85"/>
      <c r="J586" s="215"/>
      <c r="K586" s="79"/>
      <c r="L586" s="294"/>
      <c r="M586" s="85"/>
      <c r="N586" s="85"/>
      <c r="O586" s="79"/>
      <c r="P586" s="79"/>
      <c r="Q586" s="79"/>
      <c r="R586" s="79"/>
      <c r="S586" s="79"/>
      <c r="T586" s="79"/>
    </row>
    <row r="587" ht="14.25" customHeight="1">
      <c r="A587" s="79"/>
      <c r="B587" s="85"/>
      <c r="C587" s="79"/>
      <c r="D587" s="85"/>
      <c r="E587" s="85"/>
      <c r="F587" s="79"/>
      <c r="G587" s="85"/>
      <c r="H587" s="79"/>
      <c r="I587" s="85"/>
      <c r="J587" s="215"/>
      <c r="K587" s="79"/>
      <c r="L587" s="294"/>
      <c r="M587" s="85"/>
      <c r="N587" s="85"/>
      <c r="O587" s="79"/>
      <c r="P587" s="79"/>
      <c r="Q587" s="79"/>
      <c r="R587" s="79"/>
      <c r="S587" s="79"/>
      <c r="T587" s="79"/>
    </row>
    <row r="588" ht="14.25" customHeight="1">
      <c r="A588" s="79"/>
      <c r="B588" s="85"/>
      <c r="C588" s="79"/>
      <c r="D588" s="85"/>
      <c r="E588" s="85"/>
      <c r="F588" s="79"/>
      <c r="G588" s="85"/>
      <c r="H588" s="79"/>
      <c r="I588" s="85"/>
      <c r="J588" s="215"/>
      <c r="K588" s="79"/>
      <c r="L588" s="294"/>
      <c r="M588" s="85"/>
      <c r="N588" s="85"/>
      <c r="O588" s="79"/>
      <c r="P588" s="79"/>
      <c r="Q588" s="79"/>
      <c r="R588" s="79"/>
      <c r="S588" s="79"/>
      <c r="T588" s="79"/>
    </row>
    <row r="589" ht="14.25" customHeight="1">
      <c r="A589" s="79"/>
      <c r="B589" s="85"/>
      <c r="C589" s="79"/>
      <c r="D589" s="85"/>
      <c r="E589" s="85"/>
      <c r="F589" s="79"/>
      <c r="G589" s="85"/>
      <c r="H589" s="79"/>
      <c r="I589" s="85"/>
      <c r="J589" s="215"/>
      <c r="K589" s="79"/>
      <c r="L589" s="294"/>
      <c r="M589" s="85"/>
      <c r="N589" s="85"/>
      <c r="O589" s="79"/>
      <c r="P589" s="79"/>
      <c r="Q589" s="79"/>
      <c r="R589" s="79"/>
      <c r="S589" s="79"/>
      <c r="T589" s="79"/>
    </row>
    <row r="590" ht="14.25" customHeight="1">
      <c r="A590" s="79"/>
      <c r="B590" s="85"/>
      <c r="C590" s="79"/>
      <c r="D590" s="85"/>
      <c r="E590" s="85"/>
      <c r="F590" s="79"/>
      <c r="G590" s="85"/>
      <c r="H590" s="79"/>
      <c r="I590" s="85"/>
      <c r="J590" s="215"/>
      <c r="K590" s="79"/>
      <c r="L590" s="294"/>
      <c r="M590" s="85"/>
      <c r="N590" s="85"/>
      <c r="O590" s="79"/>
      <c r="P590" s="79"/>
      <c r="Q590" s="79"/>
      <c r="R590" s="79"/>
      <c r="S590" s="79"/>
      <c r="T590" s="79"/>
    </row>
    <row r="591" ht="14.25" customHeight="1">
      <c r="A591" s="79"/>
      <c r="B591" s="85"/>
      <c r="C591" s="79"/>
      <c r="D591" s="85"/>
      <c r="E591" s="85"/>
      <c r="F591" s="79"/>
      <c r="G591" s="85"/>
      <c r="H591" s="79"/>
      <c r="I591" s="85"/>
      <c r="J591" s="215"/>
      <c r="K591" s="79"/>
      <c r="L591" s="294"/>
      <c r="M591" s="85"/>
      <c r="N591" s="85"/>
      <c r="O591" s="79"/>
      <c r="P591" s="79"/>
      <c r="Q591" s="79"/>
      <c r="R591" s="79"/>
      <c r="S591" s="79"/>
      <c r="T591" s="79"/>
    </row>
    <row r="592" ht="14.25" customHeight="1">
      <c r="A592" s="79"/>
      <c r="B592" s="85"/>
      <c r="C592" s="79"/>
      <c r="D592" s="85"/>
      <c r="E592" s="85"/>
      <c r="F592" s="79"/>
      <c r="G592" s="85"/>
      <c r="H592" s="79"/>
      <c r="I592" s="85"/>
      <c r="J592" s="215"/>
      <c r="K592" s="79"/>
      <c r="L592" s="294"/>
      <c r="M592" s="85"/>
      <c r="N592" s="85"/>
      <c r="O592" s="79"/>
      <c r="P592" s="79"/>
      <c r="Q592" s="79"/>
      <c r="R592" s="79"/>
      <c r="S592" s="79"/>
      <c r="T592" s="79"/>
    </row>
    <row r="593" ht="14.25" customHeight="1">
      <c r="A593" s="79"/>
      <c r="B593" s="85"/>
      <c r="C593" s="79"/>
      <c r="D593" s="85"/>
      <c r="E593" s="85"/>
      <c r="F593" s="79"/>
      <c r="G593" s="85"/>
      <c r="H593" s="79"/>
      <c r="I593" s="85"/>
      <c r="J593" s="215"/>
      <c r="K593" s="79"/>
      <c r="L593" s="294"/>
      <c r="M593" s="85"/>
      <c r="N593" s="85"/>
      <c r="O593" s="79"/>
      <c r="P593" s="79"/>
      <c r="Q593" s="79"/>
      <c r="R593" s="79"/>
      <c r="S593" s="79"/>
      <c r="T593" s="79"/>
    </row>
    <row r="594" ht="14.25" customHeight="1">
      <c r="A594" s="79"/>
      <c r="B594" s="85"/>
      <c r="C594" s="79"/>
      <c r="D594" s="85"/>
      <c r="E594" s="85"/>
      <c r="F594" s="79"/>
      <c r="G594" s="85"/>
      <c r="H594" s="79"/>
      <c r="I594" s="85"/>
      <c r="J594" s="215"/>
      <c r="K594" s="79"/>
      <c r="L594" s="294"/>
      <c r="M594" s="85"/>
      <c r="N594" s="85"/>
      <c r="O594" s="79"/>
      <c r="P594" s="79"/>
      <c r="Q594" s="79"/>
      <c r="R594" s="79"/>
      <c r="S594" s="79"/>
      <c r="T594" s="79"/>
    </row>
    <row r="595" ht="14.25" customHeight="1">
      <c r="A595" s="79"/>
      <c r="B595" s="85"/>
      <c r="C595" s="79"/>
      <c r="D595" s="85"/>
      <c r="E595" s="85"/>
      <c r="F595" s="79"/>
      <c r="G595" s="85"/>
      <c r="H595" s="79"/>
      <c r="I595" s="85"/>
      <c r="J595" s="215"/>
      <c r="K595" s="79"/>
      <c r="L595" s="294"/>
      <c r="M595" s="85"/>
      <c r="N595" s="85"/>
      <c r="O595" s="79"/>
      <c r="P595" s="79"/>
      <c r="Q595" s="79"/>
      <c r="R595" s="79"/>
      <c r="S595" s="79"/>
      <c r="T595" s="79"/>
    </row>
    <row r="596" ht="14.25" customHeight="1">
      <c r="A596" s="79"/>
      <c r="B596" s="85"/>
      <c r="C596" s="79"/>
      <c r="D596" s="85"/>
      <c r="E596" s="85"/>
      <c r="F596" s="79"/>
      <c r="G596" s="85"/>
      <c r="H596" s="79"/>
      <c r="I596" s="85"/>
      <c r="J596" s="215"/>
      <c r="K596" s="79"/>
      <c r="L596" s="294"/>
      <c r="M596" s="85"/>
      <c r="N596" s="85"/>
      <c r="O596" s="79"/>
      <c r="P596" s="79"/>
      <c r="Q596" s="79"/>
      <c r="R596" s="79"/>
      <c r="S596" s="79"/>
      <c r="T596" s="79"/>
    </row>
    <row r="597" ht="14.25" customHeight="1">
      <c r="A597" s="79"/>
      <c r="B597" s="85"/>
      <c r="C597" s="79"/>
      <c r="D597" s="85"/>
      <c r="E597" s="85"/>
      <c r="F597" s="79"/>
      <c r="G597" s="85"/>
      <c r="H597" s="79"/>
      <c r="I597" s="85"/>
      <c r="J597" s="215"/>
      <c r="K597" s="79"/>
      <c r="L597" s="294"/>
      <c r="M597" s="85"/>
      <c r="N597" s="85"/>
      <c r="O597" s="79"/>
      <c r="P597" s="79"/>
      <c r="Q597" s="79"/>
      <c r="R597" s="79"/>
      <c r="S597" s="79"/>
      <c r="T597" s="79"/>
    </row>
    <row r="598" ht="14.25" customHeight="1">
      <c r="A598" s="79"/>
      <c r="B598" s="85"/>
      <c r="C598" s="79"/>
      <c r="D598" s="85"/>
      <c r="E598" s="85"/>
      <c r="F598" s="79"/>
      <c r="G598" s="85"/>
      <c r="H598" s="79"/>
      <c r="I598" s="85"/>
      <c r="J598" s="215"/>
      <c r="K598" s="79"/>
      <c r="L598" s="294"/>
      <c r="M598" s="85"/>
      <c r="N598" s="85"/>
      <c r="O598" s="79"/>
      <c r="P598" s="79"/>
      <c r="Q598" s="79"/>
      <c r="R598" s="79"/>
      <c r="S598" s="79"/>
      <c r="T598" s="79"/>
    </row>
    <row r="599" ht="14.25" customHeight="1">
      <c r="A599" s="79"/>
      <c r="B599" s="85"/>
      <c r="C599" s="79"/>
      <c r="D599" s="85"/>
      <c r="E599" s="85"/>
      <c r="F599" s="79"/>
      <c r="G599" s="85"/>
      <c r="H599" s="79"/>
      <c r="I599" s="85"/>
      <c r="J599" s="215"/>
      <c r="K599" s="79"/>
      <c r="L599" s="294"/>
      <c r="M599" s="85"/>
      <c r="N599" s="85"/>
      <c r="O599" s="79"/>
      <c r="P599" s="79"/>
      <c r="Q599" s="79"/>
      <c r="R599" s="79"/>
      <c r="S599" s="79"/>
      <c r="T599" s="79"/>
    </row>
    <row r="600" ht="14.25" customHeight="1">
      <c r="A600" s="79"/>
      <c r="B600" s="85"/>
      <c r="C600" s="79"/>
      <c r="D600" s="85"/>
      <c r="E600" s="85"/>
      <c r="F600" s="79"/>
      <c r="G600" s="85"/>
      <c r="H600" s="79"/>
      <c r="I600" s="85"/>
      <c r="J600" s="215"/>
      <c r="K600" s="79"/>
      <c r="L600" s="294"/>
      <c r="M600" s="85"/>
      <c r="N600" s="85"/>
      <c r="O600" s="79"/>
      <c r="P600" s="79"/>
      <c r="Q600" s="79"/>
      <c r="R600" s="79"/>
      <c r="S600" s="79"/>
      <c r="T600" s="79"/>
    </row>
    <row r="601" ht="14.25" customHeight="1">
      <c r="A601" s="79"/>
      <c r="B601" s="85"/>
      <c r="C601" s="79"/>
      <c r="D601" s="85"/>
      <c r="E601" s="85"/>
      <c r="F601" s="79"/>
      <c r="G601" s="85"/>
      <c r="H601" s="79"/>
      <c r="I601" s="85"/>
      <c r="J601" s="215"/>
      <c r="K601" s="79"/>
      <c r="L601" s="294"/>
      <c r="M601" s="85"/>
      <c r="N601" s="85"/>
      <c r="O601" s="79"/>
      <c r="P601" s="79"/>
      <c r="Q601" s="79"/>
      <c r="R601" s="79"/>
      <c r="S601" s="79"/>
      <c r="T601" s="79"/>
    </row>
    <row r="602" ht="14.25" customHeight="1">
      <c r="A602" s="79"/>
      <c r="B602" s="85"/>
      <c r="C602" s="79"/>
      <c r="D602" s="85"/>
      <c r="E602" s="85"/>
      <c r="F602" s="79"/>
      <c r="G602" s="85"/>
      <c r="H602" s="79"/>
      <c r="I602" s="85"/>
      <c r="J602" s="215"/>
      <c r="K602" s="79"/>
      <c r="L602" s="294"/>
      <c r="M602" s="85"/>
      <c r="N602" s="85"/>
      <c r="O602" s="79"/>
      <c r="P602" s="79"/>
      <c r="Q602" s="79"/>
      <c r="R602" s="79"/>
      <c r="S602" s="79"/>
      <c r="T602" s="79"/>
    </row>
    <row r="603" ht="14.25" customHeight="1">
      <c r="A603" s="79"/>
      <c r="B603" s="85"/>
      <c r="C603" s="79"/>
      <c r="D603" s="85"/>
      <c r="E603" s="85"/>
      <c r="F603" s="79"/>
      <c r="G603" s="85"/>
      <c r="H603" s="79"/>
      <c r="I603" s="85"/>
      <c r="J603" s="215"/>
      <c r="K603" s="79"/>
      <c r="L603" s="294"/>
      <c r="M603" s="85"/>
      <c r="N603" s="85"/>
      <c r="O603" s="79"/>
      <c r="P603" s="79"/>
      <c r="Q603" s="79"/>
      <c r="R603" s="79"/>
      <c r="S603" s="79"/>
      <c r="T603" s="79"/>
    </row>
    <row r="604" ht="14.25" customHeight="1">
      <c r="A604" s="79"/>
      <c r="B604" s="85"/>
      <c r="C604" s="79"/>
      <c r="D604" s="85"/>
      <c r="E604" s="85"/>
      <c r="F604" s="79"/>
      <c r="G604" s="85"/>
      <c r="H604" s="79"/>
      <c r="I604" s="85"/>
      <c r="J604" s="215"/>
      <c r="K604" s="79"/>
      <c r="L604" s="294"/>
      <c r="M604" s="85"/>
      <c r="N604" s="85"/>
      <c r="O604" s="79"/>
      <c r="P604" s="79"/>
      <c r="Q604" s="79"/>
      <c r="R604" s="79"/>
      <c r="S604" s="79"/>
      <c r="T604" s="79"/>
    </row>
    <row r="605" ht="14.25" customHeight="1">
      <c r="A605" s="79"/>
      <c r="B605" s="85"/>
      <c r="C605" s="79"/>
      <c r="D605" s="85"/>
      <c r="E605" s="85"/>
      <c r="F605" s="79"/>
      <c r="G605" s="85"/>
      <c r="H605" s="79"/>
      <c r="I605" s="85"/>
      <c r="J605" s="215"/>
      <c r="K605" s="79"/>
      <c r="L605" s="294"/>
      <c r="M605" s="85"/>
      <c r="N605" s="85"/>
      <c r="O605" s="79"/>
      <c r="P605" s="79"/>
      <c r="Q605" s="79"/>
      <c r="R605" s="79"/>
      <c r="S605" s="79"/>
      <c r="T605" s="79"/>
    </row>
    <row r="606" ht="14.25" customHeight="1">
      <c r="A606" s="79"/>
      <c r="B606" s="85"/>
      <c r="C606" s="79"/>
      <c r="D606" s="85"/>
      <c r="E606" s="85"/>
      <c r="F606" s="79"/>
      <c r="G606" s="85"/>
      <c r="H606" s="79"/>
      <c r="I606" s="85"/>
      <c r="J606" s="215"/>
      <c r="K606" s="79"/>
      <c r="L606" s="294"/>
      <c r="M606" s="85"/>
      <c r="N606" s="85"/>
      <c r="O606" s="79"/>
      <c r="P606" s="79"/>
      <c r="Q606" s="79"/>
      <c r="R606" s="79"/>
      <c r="S606" s="79"/>
      <c r="T606" s="79"/>
    </row>
    <row r="607" ht="14.25" customHeight="1">
      <c r="A607" s="79"/>
      <c r="B607" s="85"/>
      <c r="C607" s="79"/>
      <c r="D607" s="85"/>
      <c r="E607" s="85"/>
      <c r="F607" s="79"/>
      <c r="G607" s="85"/>
      <c r="H607" s="79"/>
      <c r="I607" s="85"/>
      <c r="J607" s="215"/>
      <c r="K607" s="79"/>
      <c r="L607" s="294"/>
      <c r="M607" s="85"/>
      <c r="N607" s="85"/>
      <c r="O607" s="79"/>
      <c r="P607" s="79"/>
      <c r="Q607" s="79"/>
      <c r="R607" s="79"/>
      <c r="S607" s="79"/>
      <c r="T607" s="79"/>
    </row>
    <row r="608" ht="14.25" customHeight="1">
      <c r="A608" s="79"/>
      <c r="B608" s="85"/>
      <c r="C608" s="79"/>
      <c r="D608" s="85"/>
      <c r="E608" s="85"/>
      <c r="F608" s="79"/>
      <c r="G608" s="85"/>
      <c r="H608" s="79"/>
      <c r="I608" s="85"/>
      <c r="J608" s="215"/>
      <c r="K608" s="79"/>
      <c r="L608" s="294"/>
      <c r="M608" s="85"/>
      <c r="N608" s="85"/>
      <c r="O608" s="79"/>
      <c r="P608" s="79"/>
      <c r="Q608" s="79"/>
      <c r="R608" s="79"/>
      <c r="S608" s="79"/>
      <c r="T608" s="79"/>
    </row>
    <row r="609" ht="14.25" customHeight="1">
      <c r="A609" s="79"/>
      <c r="B609" s="85"/>
      <c r="C609" s="79"/>
      <c r="D609" s="85"/>
      <c r="E609" s="85"/>
      <c r="F609" s="79"/>
      <c r="G609" s="85"/>
      <c r="H609" s="79"/>
      <c r="I609" s="85"/>
      <c r="J609" s="215"/>
      <c r="K609" s="79"/>
      <c r="L609" s="294"/>
      <c r="M609" s="85"/>
      <c r="N609" s="85"/>
      <c r="O609" s="79"/>
      <c r="P609" s="79"/>
      <c r="Q609" s="79"/>
      <c r="R609" s="79"/>
      <c r="S609" s="79"/>
      <c r="T609" s="79"/>
    </row>
    <row r="610" ht="14.25" customHeight="1">
      <c r="A610" s="79"/>
      <c r="B610" s="85"/>
      <c r="C610" s="79"/>
      <c r="D610" s="85"/>
      <c r="E610" s="85"/>
      <c r="F610" s="79"/>
      <c r="G610" s="85"/>
      <c r="H610" s="79"/>
      <c r="I610" s="85"/>
      <c r="J610" s="215"/>
      <c r="K610" s="79"/>
      <c r="L610" s="294"/>
      <c r="M610" s="85"/>
      <c r="N610" s="85"/>
      <c r="O610" s="79"/>
      <c r="P610" s="79"/>
      <c r="Q610" s="79"/>
      <c r="R610" s="79"/>
      <c r="S610" s="79"/>
      <c r="T610" s="79"/>
    </row>
    <row r="611" ht="14.25" customHeight="1">
      <c r="A611" s="79"/>
      <c r="B611" s="85"/>
      <c r="C611" s="79"/>
      <c r="D611" s="85"/>
      <c r="E611" s="85"/>
      <c r="F611" s="79"/>
      <c r="G611" s="85"/>
      <c r="H611" s="79"/>
      <c r="I611" s="85"/>
      <c r="J611" s="215"/>
      <c r="K611" s="79"/>
      <c r="L611" s="294"/>
      <c r="M611" s="85"/>
      <c r="N611" s="85"/>
      <c r="O611" s="79"/>
      <c r="P611" s="79"/>
      <c r="Q611" s="79"/>
      <c r="R611" s="79"/>
      <c r="S611" s="79"/>
      <c r="T611" s="79"/>
    </row>
    <row r="612" ht="14.25" customHeight="1">
      <c r="A612" s="79"/>
      <c r="B612" s="85"/>
      <c r="C612" s="79"/>
      <c r="D612" s="85"/>
      <c r="E612" s="85"/>
      <c r="F612" s="79"/>
      <c r="G612" s="85"/>
      <c r="H612" s="79"/>
      <c r="I612" s="85"/>
      <c r="J612" s="215"/>
      <c r="K612" s="79"/>
      <c r="L612" s="294"/>
      <c r="M612" s="85"/>
      <c r="N612" s="85"/>
      <c r="O612" s="79"/>
      <c r="P612" s="79"/>
      <c r="Q612" s="79"/>
      <c r="R612" s="79"/>
      <c r="S612" s="79"/>
      <c r="T612" s="79"/>
    </row>
    <row r="613" ht="14.25" customHeight="1">
      <c r="A613" s="79"/>
      <c r="B613" s="85"/>
      <c r="C613" s="79"/>
      <c r="D613" s="85"/>
      <c r="E613" s="85"/>
      <c r="F613" s="79"/>
      <c r="G613" s="85"/>
      <c r="H613" s="79"/>
      <c r="I613" s="85"/>
      <c r="J613" s="215"/>
      <c r="K613" s="79"/>
      <c r="L613" s="294"/>
      <c r="M613" s="85"/>
      <c r="N613" s="85"/>
      <c r="O613" s="79"/>
      <c r="P613" s="79"/>
      <c r="Q613" s="79"/>
      <c r="R613" s="79"/>
      <c r="S613" s="79"/>
      <c r="T613" s="79"/>
    </row>
    <row r="614" ht="14.25" customHeight="1">
      <c r="A614" s="79"/>
      <c r="B614" s="85"/>
      <c r="C614" s="79"/>
      <c r="D614" s="85"/>
      <c r="E614" s="85"/>
      <c r="F614" s="79"/>
      <c r="G614" s="85"/>
      <c r="H614" s="79"/>
      <c r="I614" s="85"/>
      <c r="J614" s="215"/>
      <c r="K614" s="79"/>
      <c r="L614" s="294"/>
      <c r="M614" s="85"/>
      <c r="N614" s="85"/>
      <c r="O614" s="79"/>
      <c r="P614" s="79"/>
      <c r="Q614" s="79"/>
      <c r="R614" s="79"/>
      <c r="S614" s="79"/>
      <c r="T614" s="79"/>
    </row>
    <row r="615" ht="14.25" customHeight="1">
      <c r="A615" s="79"/>
      <c r="B615" s="85"/>
      <c r="C615" s="79"/>
      <c r="D615" s="85"/>
      <c r="E615" s="85"/>
      <c r="F615" s="79"/>
      <c r="G615" s="85"/>
      <c r="H615" s="79"/>
      <c r="I615" s="85"/>
      <c r="J615" s="215"/>
      <c r="K615" s="79"/>
      <c r="L615" s="294"/>
      <c r="M615" s="85"/>
      <c r="N615" s="85"/>
      <c r="O615" s="79"/>
      <c r="P615" s="79"/>
      <c r="Q615" s="79"/>
      <c r="R615" s="79"/>
      <c r="S615" s="79"/>
      <c r="T615" s="79"/>
    </row>
    <row r="616" ht="14.25" customHeight="1">
      <c r="A616" s="79"/>
      <c r="B616" s="85"/>
      <c r="C616" s="79"/>
      <c r="D616" s="85"/>
      <c r="E616" s="85"/>
      <c r="F616" s="79"/>
      <c r="G616" s="85"/>
      <c r="H616" s="79"/>
      <c r="I616" s="85"/>
      <c r="J616" s="215"/>
      <c r="K616" s="79"/>
      <c r="L616" s="294"/>
      <c r="M616" s="85"/>
      <c r="N616" s="85"/>
      <c r="O616" s="79"/>
      <c r="P616" s="79"/>
      <c r="Q616" s="79"/>
      <c r="R616" s="79"/>
      <c r="S616" s="79"/>
      <c r="T616" s="79"/>
    </row>
    <row r="617" ht="14.25" customHeight="1">
      <c r="A617" s="79"/>
      <c r="B617" s="85"/>
      <c r="C617" s="79"/>
      <c r="D617" s="85"/>
      <c r="E617" s="85"/>
      <c r="F617" s="79"/>
      <c r="G617" s="85"/>
      <c r="H617" s="79"/>
      <c r="I617" s="85"/>
      <c r="J617" s="215"/>
      <c r="K617" s="79"/>
      <c r="L617" s="294"/>
      <c r="M617" s="85"/>
      <c r="N617" s="85"/>
      <c r="O617" s="79"/>
      <c r="P617" s="79"/>
      <c r="Q617" s="79"/>
      <c r="R617" s="79"/>
      <c r="S617" s="79"/>
      <c r="T617" s="79"/>
    </row>
    <row r="618" ht="14.25" customHeight="1">
      <c r="A618" s="79"/>
      <c r="B618" s="85"/>
      <c r="C618" s="79"/>
      <c r="D618" s="85"/>
      <c r="E618" s="85"/>
      <c r="F618" s="79"/>
      <c r="G618" s="85"/>
      <c r="H618" s="79"/>
      <c r="I618" s="85"/>
      <c r="J618" s="215"/>
      <c r="K618" s="79"/>
      <c r="L618" s="294"/>
      <c r="M618" s="85"/>
      <c r="N618" s="85"/>
      <c r="O618" s="79"/>
      <c r="P618" s="79"/>
      <c r="Q618" s="79"/>
      <c r="R618" s="79"/>
      <c r="S618" s="79"/>
      <c r="T618" s="79"/>
    </row>
    <row r="619" ht="14.25" customHeight="1">
      <c r="A619" s="79"/>
      <c r="B619" s="85"/>
      <c r="C619" s="79"/>
      <c r="D619" s="85"/>
      <c r="E619" s="85"/>
      <c r="F619" s="79"/>
      <c r="G619" s="85"/>
      <c r="H619" s="79"/>
      <c r="I619" s="85"/>
      <c r="J619" s="215"/>
      <c r="K619" s="79"/>
      <c r="L619" s="294"/>
      <c r="M619" s="85"/>
      <c r="N619" s="85"/>
      <c r="O619" s="79"/>
      <c r="P619" s="79"/>
      <c r="Q619" s="79"/>
      <c r="R619" s="79"/>
      <c r="S619" s="79"/>
      <c r="T619" s="79"/>
    </row>
    <row r="620" ht="14.25" customHeight="1">
      <c r="A620" s="79"/>
      <c r="B620" s="85"/>
      <c r="C620" s="79"/>
      <c r="D620" s="85"/>
      <c r="E620" s="85"/>
      <c r="F620" s="79"/>
      <c r="G620" s="85"/>
      <c r="H620" s="79"/>
      <c r="I620" s="85"/>
      <c r="J620" s="215"/>
      <c r="K620" s="79"/>
      <c r="L620" s="294"/>
      <c r="M620" s="85"/>
      <c r="N620" s="85"/>
      <c r="O620" s="79"/>
      <c r="P620" s="79"/>
      <c r="Q620" s="79"/>
      <c r="R620" s="79"/>
      <c r="S620" s="79"/>
      <c r="T620" s="79"/>
    </row>
    <row r="621" ht="14.25" customHeight="1">
      <c r="A621" s="79"/>
      <c r="B621" s="85"/>
      <c r="C621" s="79"/>
      <c r="D621" s="85"/>
      <c r="E621" s="85"/>
      <c r="F621" s="79"/>
      <c r="G621" s="85"/>
      <c r="H621" s="79"/>
      <c r="I621" s="85"/>
      <c r="J621" s="215"/>
      <c r="K621" s="79"/>
      <c r="L621" s="294"/>
      <c r="M621" s="85"/>
      <c r="N621" s="85"/>
      <c r="O621" s="79"/>
      <c r="P621" s="79"/>
      <c r="Q621" s="79"/>
      <c r="R621" s="79"/>
      <c r="S621" s="79"/>
      <c r="T621" s="79"/>
    </row>
    <row r="622" ht="14.25" customHeight="1">
      <c r="A622" s="79"/>
      <c r="B622" s="85"/>
      <c r="C622" s="79"/>
      <c r="D622" s="85"/>
      <c r="E622" s="85"/>
      <c r="F622" s="79"/>
      <c r="G622" s="85"/>
      <c r="H622" s="79"/>
      <c r="I622" s="85"/>
      <c r="J622" s="215"/>
      <c r="K622" s="79"/>
      <c r="L622" s="294"/>
      <c r="M622" s="85"/>
      <c r="N622" s="85"/>
      <c r="O622" s="79"/>
      <c r="P622" s="79"/>
      <c r="Q622" s="79"/>
      <c r="R622" s="79"/>
      <c r="S622" s="79"/>
      <c r="T622" s="79"/>
    </row>
    <row r="623" ht="14.25" customHeight="1">
      <c r="A623" s="79"/>
      <c r="B623" s="85"/>
      <c r="C623" s="79"/>
      <c r="D623" s="85"/>
      <c r="E623" s="85"/>
      <c r="F623" s="79"/>
      <c r="G623" s="85"/>
      <c r="H623" s="79"/>
      <c r="I623" s="85"/>
      <c r="J623" s="215"/>
      <c r="K623" s="79"/>
      <c r="L623" s="294"/>
      <c r="M623" s="85"/>
      <c r="N623" s="85"/>
      <c r="O623" s="79"/>
      <c r="P623" s="79"/>
      <c r="Q623" s="79"/>
      <c r="R623" s="79"/>
      <c r="S623" s="79"/>
      <c r="T623" s="79"/>
    </row>
    <row r="624" ht="14.25" customHeight="1">
      <c r="A624" s="79"/>
      <c r="B624" s="85"/>
      <c r="C624" s="79"/>
      <c r="D624" s="85"/>
      <c r="E624" s="85"/>
      <c r="F624" s="79"/>
      <c r="G624" s="85"/>
      <c r="H624" s="79"/>
      <c r="I624" s="85"/>
      <c r="J624" s="215"/>
      <c r="K624" s="79"/>
      <c r="L624" s="294"/>
      <c r="M624" s="85"/>
      <c r="N624" s="85"/>
      <c r="O624" s="79"/>
      <c r="P624" s="79"/>
      <c r="Q624" s="79"/>
      <c r="R624" s="79"/>
      <c r="S624" s="79"/>
      <c r="T624" s="79"/>
    </row>
    <row r="625" ht="14.25" customHeight="1">
      <c r="A625" s="79"/>
      <c r="B625" s="85"/>
      <c r="C625" s="79"/>
      <c r="D625" s="85"/>
      <c r="E625" s="85"/>
      <c r="F625" s="79"/>
      <c r="G625" s="85"/>
      <c r="H625" s="79"/>
      <c r="I625" s="85"/>
      <c r="J625" s="215"/>
      <c r="K625" s="79"/>
      <c r="L625" s="294"/>
      <c r="M625" s="85"/>
      <c r="N625" s="85"/>
      <c r="O625" s="79"/>
      <c r="P625" s="79"/>
      <c r="Q625" s="79"/>
      <c r="R625" s="79"/>
      <c r="S625" s="79"/>
      <c r="T625" s="79"/>
    </row>
    <row r="626" ht="14.25" customHeight="1">
      <c r="A626" s="79"/>
      <c r="B626" s="85"/>
      <c r="C626" s="79"/>
      <c r="D626" s="85"/>
      <c r="E626" s="85"/>
      <c r="F626" s="79"/>
      <c r="G626" s="85"/>
      <c r="H626" s="79"/>
      <c r="I626" s="85"/>
      <c r="J626" s="215"/>
      <c r="K626" s="79"/>
      <c r="L626" s="294"/>
      <c r="M626" s="85"/>
      <c r="N626" s="85"/>
      <c r="O626" s="79"/>
      <c r="P626" s="79"/>
      <c r="Q626" s="79"/>
      <c r="R626" s="79"/>
      <c r="S626" s="79"/>
      <c r="T626" s="79"/>
    </row>
    <row r="627" ht="14.25" customHeight="1">
      <c r="A627" s="79"/>
      <c r="B627" s="85"/>
      <c r="C627" s="79"/>
      <c r="D627" s="85"/>
      <c r="E627" s="85"/>
      <c r="F627" s="79"/>
      <c r="G627" s="85"/>
      <c r="H627" s="79"/>
      <c r="I627" s="85"/>
      <c r="J627" s="215"/>
      <c r="K627" s="79"/>
      <c r="L627" s="294"/>
      <c r="M627" s="85"/>
      <c r="N627" s="85"/>
      <c r="O627" s="79"/>
      <c r="P627" s="79"/>
      <c r="Q627" s="79"/>
      <c r="R627" s="79"/>
      <c r="S627" s="79"/>
      <c r="T627" s="79"/>
    </row>
    <row r="628" ht="14.25" customHeight="1">
      <c r="A628" s="79"/>
      <c r="B628" s="85"/>
      <c r="C628" s="79"/>
      <c r="D628" s="85"/>
      <c r="E628" s="85"/>
      <c r="F628" s="79"/>
      <c r="G628" s="85"/>
      <c r="H628" s="79"/>
      <c r="I628" s="85"/>
      <c r="J628" s="215"/>
      <c r="K628" s="79"/>
      <c r="L628" s="294"/>
      <c r="M628" s="85"/>
      <c r="N628" s="85"/>
      <c r="O628" s="79"/>
      <c r="P628" s="79"/>
      <c r="Q628" s="79"/>
      <c r="R628" s="79"/>
      <c r="S628" s="79"/>
      <c r="T628" s="79"/>
    </row>
    <row r="629" ht="14.25" customHeight="1">
      <c r="A629" s="79"/>
      <c r="B629" s="85"/>
      <c r="C629" s="79"/>
      <c r="D629" s="85"/>
      <c r="E629" s="85"/>
      <c r="F629" s="79"/>
      <c r="G629" s="85"/>
      <c r="H629" s="79"/>
      <c r="I629" s="85"/>
      <c r="J629" s="215"/>
      <c r="K629" s="79"/>
      <c r="L629" s="294"/>
      <c r="M629" s="85"/>
      <c r="N629" s="85"/>
      <c r="O629" s="79"/>
      <c r="P629" s="79"/>
      <c r="Q629" s="79"/>
      <c r="R629" s="79"/>
      <c r="S629" s="79"/>
      <c r="T629" s="79"/>
    </row>
    <row r="630" ht="14.25" customHeight="1">
      <c r="A630" s="79"/>
      <c r="B630" s="85"/>
      <c r="C630" s="79"/>
      <c r="D630" s="85"/>
      <c r="E630" s="85"/>
      <c r="F630" s="79"/>
      <c r="G630" s="85"/>
      <c r="H630" s="79"/>
      <c r="I630" s="85"/>
      <c r="J630" s="215"/>
      <c r="K630" s="79"/>
      <c r="L630" s="294"/>
      <c r="M630" s="85"/>
      <c r="N630" s="85"/>
      <c r="O630" s="79"/>
      <c r="P630" s="79"/>
      <c r="Q630" s="79"/>
      <c r="R630" s="79"/>
      <c r="S630" s="79"/>
      <c r="T630" s="79"/>
    </row>
    <row r="631" ht="14.25" customHeight="1">
      <c r="A631" s="79"/>
      <c r="B631" s="85"/>
      <c r="C631" s="79"/>
      <c r="D631" s="85"/>
      <c r="E631" s="85"/>
      <c r="F631" s="79"/>
      <c r="G631" s="85"/>
      <c r="H631" s="79"/>
      <c r="I631" s="85"/>
      <c r="J631" s="215"/>
      <c r="K631" s="79"/>
      <c r="L631" s="294"/>
      <c r="M631" s="85"/>
      <c r="N631" s="85"/>
      <c r="O631" s="79"/>
      <c r="P631" s="79"/>
      <c r="Q631" s="79"/>
      <c r="R631" s="79"/>
      <c r="S631" s="79"/>
      <c r="T631" s="79"/>
    </row>
    <row r="632" ht="14.25" customHeight="1">
      <c r="A632" s="79"/>
      <c r="B632" s="85"/>
      <c r="C632" s="79"/>
      <c r="D632" s="85"/>
      <c r="E632" s="85"/>
      <c r="F632" s="79"/>
      <c r="G632" s="85"/>
      <c r="H632" s="79"/>
      <c r="I632" s="85"/>
      <c r="J632" s="215"/>
      <c r="K632" s="79"/>
      <c r="L632" s="294"/>
      <c r="M632" s="85"/>
      <c r="N632" s="85"/>
      <c r="O632" s="79"/>
      <c r="P632" s="79"/>
      <c r="Q632" s="79"/>
      <c r="R632" s="79"/>
      <c r="S632" s="79"/>
      <c r="T632" s="79"/>
    </row>
    <row r="633" ht="14.25" customHeight="1">
      <c r="A633" s="79"/>
      <c r="B633" s="85"/>
      <c r="C633" s="79"/>
      <c r="D633" s="85"/>
      <c r="E633" s="85"/>
      <c r="F633" s="79"/>
      <c r="G633" s="85"/>
      <c r="H633" s="79"/>
      <c r="I633" s="85"/>
      <c r="J633" s="215"/>
      <c r="K633" s="79"/>
      <c r="L633" s="294"/>
      <c r="M633" s="85"/>
      <c r="N633" s="85"/>
      <c r="O633" s="79"/>
      <c r="P633" s="79"/>
      <c r="Q633" s="79"/>
      <c r="R633" s="79"/>
      <c r="S633" s="79"/>
      <c r="T633" s="79"/>
    </row>
    <row r="634" ht="14.25" customHeight="1">
      <c r="A634" s="79"/>
      <c r="B634" s="85"/>
      <c r="C634" s="79"/>
      <c r="D634" s="85"/>
      <c r="E634" s="85"/>
      <c r="F634" s="79"/>
      <c r="G634" s="85"/>
      <c r="H634" s="79"/>
      <c r="I634" s="85"/>
      <c r="J634" s="215"/>
      <c r="K634" s="79"/>
      <c r="L634" s="294"/>
      <c r="M634" s="85"/>
      <c r="N634" s="85"/>
      <c r="O634" s="79"/>
      <c r="P634" s="79"/>
      <c r="Q634" s="79"/>
      <c r="R634" s="79"/>
      <c r="S634" s="79"/>
      <c r="T634" s="79"/>
    </row>
    <row r="635" ht="14.25" customHeight="1">
      <c r="A635" s="79"/>
      <c r="B635" s="85"/>
      <c r="C635" s="79"/>
      <c r="D635" s="85"/>
      <c r="E635" s="85"/>
      <c r="F635" s="79"/>
      <c r="G635" s="85"/>
      <c r="H635" s="79"/>
      <c r="I635" s="85"/>
      <c r="J635" s="215"/>
      <c r="K635" s="79"/>
      <c r="L635" s="294"/>
      <c r="M635" s="85"/>
      <c r="N635" s="85"/>
      <c r="O635" s="79"/>
      <c r="P635" s="79"/>
      <c r="Q635" s="79"/>
      <c r="R635" s="79"/>
      <c r="S635" s="79"/>
      <c r="T635" s="79"/>
    </row>
    <row r="636" ht="14.25" customHeight="1">
      <c r="A636" s="79"/>
      <c r="B636" s="85"/>
      <c r="C636" s="79"/>
      <c r="D636" s="85"/>
      <c r="E636" s="85"/>
      <c r="F636" s="79"/>
      <c r="G636" s="85"/>
      <c r="H636" s="79"/>
      <c r="I636" s="85"/>
      <c r="J636" s="215"/>
      <c r="K636" s="79"/>
      <c r="L636" s="294"/>
      <c r="M636" s="85"/>
      <c r="N636" s="85"/>
      <c r="O636" s="79"/>
      <c r="P636" s="79"/>
      <c r="Q636" s="79"/>
      <c r="R636" s="79"/>
      <c r="S636" s="79"/>
      <c r="T636" s="79"/>
    </row>
    <row r="637" ht="14.25" customHeight="1">
      <c r="A637" s="79"/>
      <c r="B637" s="85"/>
      <c r="C637" s="79"/>
      <c r="D637" s="85"/>
      <c r="E637" s="85"/>
      <c r="F637" s="79"/>
      <c r="G637" s="85"/>
      <c r="H637" s="79"/>
      <c r="I637" s="85"/>
      <c r="J637" s="215"/>
      <c r="K637" s="79"/>
      <c r="L637" s="294"/>
      <c r="M637" s="85"/>
      <c r="N637" s="85"/>
      <c r="O637" s="79"/>
      <c r="P637" s="79"/>
      <c r="Q637" s="79"/>
      <c r="R637" s="79"/>
      <c r="S637" s="79"/>
      <c r="T637" s="79"/>
    </row>
    <row r="638" ht="14.25" customHeight="1">
      <c r="A638" s="79"/>
      <c r="B638" s="85"/>
      <c r="C638" s="79"/>
      <c r="D638" s="85"/>
      <c r="E638" s="85"/>
      <c r="F638" s="79"/>
      <c r="G638" s="85"/>
      <c r="H638" s="79"/>
      <c r="I638" s="85"/>
      <c r="J638" s="215"/>
      <c r="K638" s="79"/>
      <c r="L638" s="294"/>
      <c r="M638" s="85"/>
      <c r="N638" s="85"/>
      <c r="O638" s="79"/>
      <c r="P638" s="79"/>
      <c r="Q638" s="79"/>
      <c r="R638" s="79"/>
      <c r="S638" s="79"/>
      <c r="T638" s="79"/>
    </row>
    <row r="639" ht="14.25" customHeight="1">
      <c r="A639" s="79"/>
      <c r="B639" s="85"/>
      <c r="C639" s="79"/>
      <c r="D639" s="85"/>
      <c r="E639" s="85"/>
      <c r="F639" s="79"/>
      <c r="G639" s="85"/>
      <c r="H639" s="79"/>
      <c r="I639" s="85"/>
      <c r="J639" s="215"/>
      <c r="K639" s="79"/>
      <c r="L639" s="294"/>
      <c r="M639" s="85"/>
      <c r="N639" s="85"/>
      <c r="O639" s="79"/>
      <c r="P639" s="79"/>
      <c r="Q639" s="79"/>
      <c r="R639" s="79"/>
      <c r="S639" s="79"/>
      <c r="T639" s="79"/>
    </row>
    <row r="640" ht="14.25" customHeight="1">
      <c r="A640" s="79"/>
      <c r="B640" s="85"/>
      <c r="C640" s="79"/>
      <c r="D640" s="85"/>
      <c r="E640" s="85"/>
      <c r="F640" s="79"/>
      <c r="G640" s="85"/>
      <c r="H640" s="79"/>
      <c r="I640" s="85"/>
      <c r="J640" s="215"/>
      <c r="K640" s="79"/>
      <c r="L640" s="294"/>
      <c r="M640" s="85"/>
      <c r="N640" s="85"/>
      <c r="O640" s="79"/>
      <c r="P640" s="79"/>
      <c r="Q640" s="79"/>
      <c r="R640" s="79"/>
      <c r="S640" s="79"/>
      <c r="T640" s="79"/>
    </row>
    <row r="641" ht="14.25" customHeight="1">
      <c r="A641" s="79"/>
      <c r="B641" s="85"/>
      <c r="C641" s="79"/>
      <c r="D641" s="85"/>
      <c r="E641" s="85"/>
      <c r="F641" s="79"/>
      <c r="G641" s="85"/>
      <c r="H641" s="79"/>
      <c r="I641" s="85"/>
      <c r="J641" s="215"/>
      <c r="K641" s="79"/>
      <c r="L641" s="294"/>
      <c r="M641" s="85"/>
      <c r="N641" s="85"/>
      <c r="O641" s="79"/>
      <c r="P641" s="79"/>
      <c r="Q641" s="79"/>
      <c r="R641" s="79"/>
      <c r="S641" s="79"/>
      <c r="T641" s="79"/>
    </row>
    <row r="642" ht="14.25" customHeight="1">
      <c r="A642" s="79"/>
      <c r="B642" s="85"/>
      <c r="C642" s="79"/>
      <c r="D642" s="85"/>
      <c r="E642" s="85"/>
      <c r="F642" s="79"/>
      <c r="G642" s="85"/>
      <c r="H642" s="79"/>
      <c r="I642" s="85"/>
      <c r="J642" s="215"/>
      <c r="K642" s="79"/>
      <c r="L642" s="294"/>
      <c r="M642" s="85"/>
      <c r="N642" s="85"/>
      <c r="O642" s="79"/>
      <c r="P642" s="79"/>
      <c r="Q642" s="79"/>
      <c r="R642" s="79"/>
      <c r="S642" s="79"/>
      <c r="T642" s="79"/>
    </row>
    <row r="643" ht="14.25" customHeight="1">
      <c r="A643" s="79"/>
      <c r="B643" s="85"/>
      <c r="C643" s="79"/>
      <c r="D643" s="85"/>
      <c r="E643" s="85"/>
      <c r="F643" s="79"/>
      <c r="G643" s="85"/>
      <c r="H643" s="79"/>
      <c r="I643" s="85"/>
      <c r="J643" s="215"/>
      <c r="K643" s="79"/>
      <c r="L643" s="294"/>
      <c r="M643" s="85"/>
      <c r="N643" s="85"/>
      <c r="O643" s="79"/>
      <c r="P643" s="79"/>
      <c r="Q643" s="79"/>
      <c r="R643" s="79"/>
      <c r="S643" s="79"/>
      <c r="T643" s="79"/>
    </row>
    <row r="644" ht="14.25" customHeight="1">
      <c r="A644" s="79"/>
      <c r="B644" s="85"/>
      <c r="C644" s="79"/>
      <c r="D644" s="85"/>
      <c r="E644" s="85"/>
      <c r="F644" s="79"/>
      <c r="G644" s="85"/>
      <c r="H644" s="79"/>
      <c r="I644" s="85"/>
      <c r="J644" s="215"/>
      <c r="K644" s="79"/>
      <c r="L644" s="294"/>
      <c r="M644" s="85"/>
      <c r="N644" s="85"/>
      <c r="O644" s="79"/>
      <c r="P644" s="79"/>
      <c r="Q644" s="79"/>
      <c r="R644" s="79"/>
      <c r="S644" s="79"/>
      <c r="T644" s="79"/>
    </row>
    <row r="645" ht="14.25" customHeight="1">
      <c r="A645" s="79"/>
      <c r="B645" s="85"/>
      <c r="C645" s="79"/>
      <c r="D645" s="85"/>
      <c r="E645" s="85"/>
      <c r="F645" s="79"/>
      <c r="G645" s="85"/>
      <c r="H645" s="79"/>
      <c r="I645" s="85"/>
      <c r="J645" s="215"/>
      <c r="K645" s="79"/>
      <c r="L645" s="294"/>
      <c r="M645" s="85"/>
      <c r="N645" s="85"/>
      <c r="O645" s="79"/>
      <c r="P645" s="79"/>
      <c r="Q645" s="79"/>
      <c r="R645" s="79"/>
      <c r="S645" s="79"/>
      <c r="T645" s="79"/>
    </row>
    <row r="646" ht="14.25" customHeight="1">
      <c r="A646" s="79"/>
      <c r="B646" s="85"/>
      <c r="C646" s="79"/>
      <c r="D646" s="85"/>
      <c r="E646" s="85"/>
      <c r="F646" s="79"/>
      <c r="G646" s="85"/>
      <c r="H646" s="79"/>
      <c r="I646" s="85"/>
      <c r="J646" s="215"/>
      <c r="K646" s="79"/>
      <c r="L646" s="294"/>
      <c r="M646" s="85"/>
      <c r="N646" s="85"/>
      <c r="O646" s="79"/>
      <c r="P646" s="79"/>
      <c r="Q646" s="79"/>
      <c r="R646" s="79"/>
      <c r="S646" s="79"/>
      <c r="T646" s="79"/>
    </row>
    <row r="647" ht="14.25" customHeight="1">
      <c r="A647" s="79"/>
      <c r="B647" s="85"/>
      <c r="C647" s="79"/>
      <c r="D647" s="85"/>
      <c r="E647" s="85"/>
      <c r="F647" s="79"/>
      <c r="G647" s="85"/>
      <c r="H647" s="79"/>
      <c r="I647" s="85"/>
      <c r="J647" s="215"/>
      <c r="K647" s="79"/>
      <c r="L647" s="294"/>
      <c r="M647" s="85"/>
      <c r="N647" s="85"/>
      <c r="O647" s="79"/>
      <c r="P647" s="79"/>
      <c r="Q647" s="79"/>
      <c r="R647" s="79"/>
      <c r="S647" s="79"/>
      <c r="T647" s="79"/>
    </row>
    <row r="648" ht="14.25" customHeight="1">
      <c r="A648" s="79"/>
      <c r="B648" s="85"/>
      <c r="C648" s="79"/>
      <c r="D648" s="85"/>
      <c r="E648" s="85"/>
      <c r="F648" s="79"/>
      <c r="G648" s="85"/>
      <c r="H648" s="79"/>
      <c r="I648" s="85"/>
      <c r="J648" s="215"/>
      <c r="K648" s="79"/>
      <c r="L648" s="294"/>
      <c r="M648" s="85"/>
      <c r="N648" s="85"/>
      <c r="O648" s="79"/>
      <c r="P648" s="79"/>
      <c r="Q648" s="79"/>
      <c r="R648" s="79"/>
      <c r="S648" s="79"/>
      <c r="T648" s="79"/>
    </row>
    <row r="649" ht="14.25" customHeight="1">
      <c r="A649" s="79"/>
      <c r="B649" s="85"/>
      <c r="C649" s="79"/>
      <c r="D649" s="85"/>
      <c r="E649" s="85"/>
      <c r="F649" s="79"/>
      <c r="G649" s="85"/>
      <c r="H649" s="79"/>
      <c r="I649" s="85"/>
      <c r="J649" s="215"/>
      <c r="K649" s="79"/>
      <c r="L649" s="294"/>
      <c r="M649" s="85"/>
      <c r="N649" s="85"/>
      <c r="O649" s="79"/>
      <c r="P649" s="79"/>
      <c r="Q649" s="79"/>
      <c r="R649" s="79"/>
      <c r="S649" s="79"/>
      <c r="T649" s="79"/>
    </row>
    <row r="650" ht="14.25" customHeight="1">
      <c r="A650" s="79"/>
      <c r="B650" s="85"/>
      <c r="C650" s="79"/>
      <c r="D650" s="85"/>
      <c r="E650" s="85"/>
      <c r="F650" s="79"/>
      <c r="G650" s="85"/>
      <c r="H650" s="79"/>
      <c r="I650" s="85"/>
      <c r="J650" s="215"/>
      <c r="K650" s="79"/>
      <c r="L650" s="294"/>
      <c r="M650" s="85"/>
      <c r="N650" s="85"/>
      <c r="O650" s="79"/>
      <c r="P650" s="79"/>
      <c r="Q650" s="79"/>
      <c r="R650" s="79"/>
      <c r="S650" s="79"/>
      <c r="T650" s="79"/>
    </row>
    <row r="651" ht="14.25" customHeight="1">
      <c r="A651" s="79"/>
      <c r="B651" s="85"/>
      <c r="C651" s="79"/>
      <c r="D651" s="85"/>
      <c r="E651" s="85"/>
      <c r="F651" s="79"/>
      <c r="G651" s="85"/>
      <c r="H651" s="79"/>
      <c r="I651" s="85"/>
      <c r="J651" s="215"/>
      <c r="K651" s="79"/>
      <c r="L651" s="294"/>
      <c r="M651" s="85"/>
      <c r="N651" s="85"/>
      <c r="O651" s="79"/>
      <c r="P651" s="79"/>
      <c r="Q651" s="79"/>
      <c r="R651" s="79"/>
      <c r="S651" s="79"/>
      <c r="T651" s="79"/>
    </row>
    <row r="652" ht="14.25" customHeight="1">
      <c r="A652" s="79"/>
      <c r="B652" s="85"/>
      <c r="C652" s="79"/>
      <c r="D652" s="85"/>
      <c r="E652" s="85"/>
      <c r="F652" s="79"/>
      <c r="G652" s="85"/>
      <c r="H652" s="79"/>
      <c r="I652" s="85"/>
      <c r="J652" s="215"/>
      <c r="K652" s="79"/>
      <c r="L652" s="294"/>
      <c r="M652" s="85"/>
      <c r="N652" s="85"/>
      <c r="O652" s="79"/>
      <c r="P652" s="79"/>
      <c r="Q652" s="79"/>
      <c r="R652" s="79"/>
      <c r="S652" s="79"/>
      <c r="T652" s="79"/>
    </row>
    <row r="653" ht="14.25" customHeight="1">
      <c r="A653" s="79"/>
      <c r="B653" s="85"/>
      <c r="C653" s="79"/>
      <c r="D653" s="85"/>
      <c r="E653" s="85"/>
      <c r="F653" s="79"/>
      <c r="G653" s="85"/>
      <c r="H653" s="79"/>
      <c r="I653" s="85"/>
      <c r="J653" s="215"/>
      <c r="K653" s="79"/>
      <c r="L653" s="294"/>
      <c r="M653" s="85"/>
      <c r="N653" s="85"/>
      <c r="O653" s="79"/>
      <c r="P653" s="79"/>
      <c r="Q653" s="79"/>
      <c r="R653" s="79"/>
      <c r="S653" s="79"/>
      <c r="T653" s="79"/>
    </row>
    <row r="654" ht="14.25" customHeight="1">
      <c r="A654" s="79"/>
      <c r="B654" s="85"/>
      <c r="C654" s="79"/>
      <c r="D654" s="85"/>
      <c r="E654" s="85"/>
      <c r="F654" s="79"/>
      <c r="G654" s="85"/>
      <c r="H654" s="79"/>
      <c r="I654" s="85"/>
      <c r="J654" s="215"/>
      <c r="K654" s="79"/>
      <c r="L654" s="294"/>
      <c r="M654" s="85"/>
      <c r="N654" s="85"/>
      <c r="O654" s="79"/>
      <c r="P654" s="79"/>
      <c r="Q654" s="79"/>
      <c r="R654" s="79"/>
      <c r="S654" s="79"/>
      <c r="T654" s="79"/>
    </row>
    <row r="655" ht="14.25" customHeight="1">
      <c r="A655" s="79"/>
      <c r="B655" s="85"/>
      <c r="C655" s="79"/>
      <c r="D655" s="85"/>
      <c r="E655" s="85"/>
      <c r="F655" s="79"/>
      <c r="G655" s="85"/>
      <c r="H655" s="79"/>
      <c r="I655" s="85"/>
      <c r="J655" s="215"/>
      <c r="K655" s="79"/>
      <c r="L655" s="294"/>
      <c r="M655" s="85"/>
      <c r="N655" s="85"/>
      <c r="O655" s="79"/>
      <c r="P655" s="79"/>
      <c r="Q655" s="79"/>
      <c r="R655" s="79"/>
      <c r="S655" s="79"/>
      <c r="T655" s="79"/>
    </row>
    <row r="656" ht="14.25" customHeight="1">
      <c r="A656" s="79"/>
      <c r="B656" s="85"/>
      <c r="C656" s="79"/>
      <c r="D656" s="85"/>
      <c r="E656" s="85"/>
      <c r="F656" s="79"/>
      <c r="G656" s="85"/>
      <c r="H656" s="79"/>
      <c r="I656" s="85"/>
      <c r="J656" s="215"/>
      <c r="K656" s="79"/>
      <c r="L656" s="294"/>
      <c r="M656" s="85"/>
      <c r="N656" s="85"/>
      <c r="O656" s="79"/>
      <c r="P656" s="79"/>
      <c r="Q656" s="79"/>
      <c r="R656" s="79"/>
      <c r="S656" s="79"/>
      <c r="T656" s="79"/>
    </row>
    <row r="657" ht="14.25" customHeight="1">
      <c r="A657" s="79"/>
      <c r="B657" s="85"/>
      <c r="C657" s="79"/>
      <c r="D657" s="85"/>
      <c r="E657" s="85"/>
      <c r="F657" s="79"/>
      <c r="G657" s="85"/>
      <c r="H657" s="79"/>
      <c r="I657" s="85"/>
      <c r="J657" s="215"/>
      <c r="K657" s="79"/>
      <c r="L657" s="294"/>
      <c r="M657" s="85"/>
      <c r="N657" s="85"/>
      <c r="O657" s="79"/>
      <c r="P657" s="79"/>
      <c r="Q657" s="79"/>
      <c r="R657" s="79"/>
      <c r="S657" s="79"/>
      <c r="T657" s="79"/>
    </row>
    <row r="658" ht="14.25" customHeight="1">
      <c r="A658" s="79"/>
      <c r="B658" s="85"/>
      <c r="C658" s="79"/>
      <c r="D658" s="85"/>
      <c r="E658" s="85"/>
      <c r="F658" s="79"/>
      <c r="G658" s="85"/>
      <c r="H658" s="79"/>
      <c r="I658" s="85"/>
      <c r="J658" s="215"/>
      <c r="K658" s="79"/>
      <c r="L658" s="294"/>
      <c r="M658" s="85"/>
      <c r="N658" s="85"/>
      <c r="O658" s="79"/>
      <c r="P658" s="79"/>
      <c r="Q658" s="79"/>
      <c r="R658" s="79"/>
      <c r="S658" s="79"/>
      <c r="T658" s="79"/>
    </row>
    <row r="659" ht="14.25" customHeight="1">
      <c r="A659" s="79"/>
      <c r="B659" s="85"/>
      <c r="C659" s="79"/>
      <c r="D659" s="85"/>
      <c r="E659" s="85"/>
      <c r="F659" s="79"/>
      <c r="G659" s="85"/>
      <c r="H659" s="79"/>
      <c r="I659" s="85"/>
      <c r="J659" s="215"/>
      <c r="K659" s="79"/>
      <c r="L659" s="294"/>
      <c r="M659" s="85"/>
      <c r="N659" s="85"/>
      <c r="O659" s="79"/>
      <c r="P659" s="79"/>
      <c r="Q659" s="79"/>
      <c r="R659" s="79"/>
      <c r="S659" s="79"/>
      <c r="T659" s="79"/>
    </row>
    <row r="660" ht="14.25" customHeight="1">
      <c r="A660" s="79"/>
      <c r="B660" s="85"/>
      <c r="C660" s="79"/>
      <c r="D660" s="85"/>
      <c r="E660" s="85"/>
      <c r="F660" s="79"/>
      <c r="G660" s="85"/>
      <c r="H660" s="79"/>
      <c r="I660" s="85"/>
      <c r="J660" s="215"/>
      <c r="K660" s="79"/>
      <c r="L660" s="294"/>
      <c r="M660" s="85"/>
      <c r="N660" s="85"/>
      <c r="O660" s="79"/>
      <c r="P660" s="79"/>
      <c r="Q660" s="79"/>
      <c r="R660" s="79"/>
      <c r="S660" s="79"/>
      <c r="T660" s="79"/>
    </row>
    <row r="661" ht="14.25" customHeight="1">
      <c r="A661" s="79"/>
      <c r="B661" s="85"/>
      <c r="C661" s="79"/>
      <c r="D661" s="85"/>
      <c r="E661" s="85"/>
      <c r="F661" s="79"/>
      <c r="G661" s="85"/>
      <c r="H661" s="79"/>
      <c r="I661" s="85"/>
      <c r="J661" s="215"/>
      <c r="K661" s="79"/>
      <c r="L661" s="294"/>
      <c r="M661" s="85"/>
      <c r="N661" s="85"/>
      <c r="O661" s="79"/>
      <c r="P661" s="79"/>
      <c r="Q661" s="79"/>
      <c r="R661" s="79"/>
      <c r="S661" s="79"/>
      <c r="T661" s="79"/>
    </row>
    <row r="662" ht="14.25" customHeight="1">
      <c r="A662" s="79"/>
      <c r="B662" s="85"/>
      <c r="C662" s="79"/>
      <c r="D662" s="85"/>
      <c r="E662" s="85"/>
      <c r="F662" s="79"/>
      <c r="G662" s="85"/>
      <c r="H662" s="79"/>
      <c r="I662" s="85"/>
      <c r="J662" s="215"/>
      <c r="K662" s="79"/>
      <c r="L662" s="294"/>
      <c r="M662" s="85"/>
      <c r="N662" s="85"/>
      <c r="O662" s="79"/>
      <c r="P662" s="79"/>
      <c r="Q662" s="79"/>
      <c r="R662" s="79"/>
      <c r="S662" s="79"/>
      <c r="T662" s="79"/>
    </row>
    <row r="663" ht="14.25" customHeight="1">
      <c r="A663" s="79"/>
      <c r="B663" s="85"/>
      <c r="C663" s="79"/>
      <c r="D663" s="85"/>
      <c r="E663" s="85"/>
      <c r="F663" s="79"/>
      <c r="G663" s="85"/>
      <c r="H663" s="79"/>
      <c r="I663" s="85"/>
      <c r="J663" s="215"/>
      <c r="K663" s="79"/>
      <c r="L663" s="294"/>
      <c r="M663" s="85"/>
      <c r="N663" s="85"/>
      <c r="O663" s="79"/>
      <c r="P663" s="79"/>
      <c r="Q663" s="79"/>
      <c r="R663" s="79"/>
      <c r="S663" s="79"/>
      <c r="T663" s="79"/>
    </row>
    <row r="664" ht="14.25" customHeight="1">
      <c r="A664" s="79"/>
      <c r="B664" s="85"/>
      <c r="C664" s="79"/>
      <c r="D664" s="85"/>
      <c r="E664" s="85"/>
      <c r="F664" s="79"/>
      <c r="G664" s="85"/>
      <c r="H664" s="79"/>
      <c r="I664" s="85"/>
      <c r="J664" s="215"/>
      <c r="K664" s="79"/>
      <c r="L664" s="294"/>
      <c r="M664" s="85"/>
      <c r="N664" s="85"/>
      <c r="O664" s="79"/>
      <c r="P664" s="79"/>
      <c r="Q664" s="79"/>
      <c r="R664" s="79"/>
      <c r="S664" s="79"/>
      <c r="T664" s="79"/>
    </row>
    <row r="665" ht="14.25" customHeight="1">
      <c r="A665" s="79"/>
      <c r="B665" s="85"/>
      <c r="C665" s="79"/>
      <c r="D665" s="85"/>
      <c r="E665" s="85"/>
      <c r="F665" s="79"/>
      <c r="G665" s="85"/>
      <c r="H665" s="79"/>
      <c r="I665" s="85"/>
      <c r="J665" s="215"/>
      <c r="K665" s="79"/>
      <c r="L665" s="294"/>
      <c r="M665" s="85"/>
      <c r="N665" s="85"/>
      <c r="O665" s="79"/>
      <c r="P665" s="79"/>
      <c r="Q665" s="79"/>
      <c r="R665" s="79"/>
      <c r="S665" s="79"/>
      <c r="T665" s="79"/>
    </row>
    <row r="666" ht="14.25" customHeight="1">
      <c r="A666" s="79"/>
      <c r="B666" s="85"/>
      <c r="C666" s="79"/>
      <c r="D666" s="85"/>
      <c r="E666" s="85"/>
      <c r="F666" s="79"/>
      <c r="G666" s="85"/>
      <c r="H666" s="79"/>
      <c r="I666" s="85"/>
      <c r="J666" s="215"/>
      <c r="K666" s="79"/>
      <c r="L666" s="294"/>
      <c r="M666" s="85"/>
      <c r="N666" s="85"/>
      <c r="O666" s="79"/>
      <c r="P666" s="79"/>
      <c r="Q666" s="79"/>
      <c r="R666" s="79"/>
      <c r="S666" s="79"/>
      <c r="T666" s="79"/>
    </row>
    <row r="667" ht="14.25" customHeight="1">
      <c r="A667" s="79"/>
      <c r="B667" s="85"/>
      <c r="C667" s="79"/>
      <c r="D667" s="85"/>
      <c r="E667" s="85"/>
      <c r="F667" s="79"/>
      <c r="G667" s="85"/>
      <c r="H667" s="79"/>
      <c r="I667" s="85"/>
      <c r="J667" s="215"/>
      <c r="K667" s="79"/>
      <c r="L667" s="294"/>
      <c r="M667" s="85"/>
      <c r="N667" s="85"/>
      <c r="O667" s="79"/>
      <c r="P667" s="79"/>
      <c r="Q667" s="79"/>
      <c r="R667" s="79"/>
      <c r="S667" s="79"/>
      <c r="T667" s="79"/>
    </row>
    <row r="668" ht="14.25" customHeight="1">
      <c r="A668" s="79"/>
      <c r="B668" s="85"/>
      <c r="C668" s="79"/>
      <c r="D668" s="85"/>
      <c r="E668" s="85"/>
      <c r="F668" s="79"/>
      <c r="G668" s="85"/>
      <c r="H668" s="79"/>
      <c r="I668" s="85"/>
      <c r="J668" s="215"/>
      <c r="K668" s="79"/>
      <c r="L668" s="294"/>
      <c r="M668" s="85"/>
      <c r="N668" s="85"/>
      <c r="O668" s="79"/>
      <c r="P668" s="79"/>
      <c r="Q668" s="79"/>
      <c r="R668" s="79"/>
      <c r="S668" s="79"/>
      <c r="T668" s="79"/>
    </row>
    <row r="669" ht="14.25" customHeight="1">
      <c r="A669" s="79"/>
      <c r="B669" s="85"/>
      <c r="C669" s="79"/>
      <c r="D669" s="85"/>
      <c r="E669" s="85"/>
      <c r="F669" s="79"/>
      <c r="G669" s="85"/>
      <c r="H669" s="79"/>
      <c r="I669" s="85"/>
      <c r="J669" s="215"/>
      <c r="K669" s="79"/>
      <c r="L669" s="294"/>
      <c r="M669" s="85"/>
      <c r="N669" s="85"/>
      <c r="O669" s="79"/>
      <c r="P669" s="79"/>
      <c r="Q669" s="79"/>
      <c r="R669" s="79"/>
      <c r="S669" s="79"/>
      <c r="T669" s="79"/>
    </row>
    <row r="670" ht="14.25" customHeight="1">
      <c r="A670" s="79"/>
      <c r="B670" s="85"/>
      <c r="C670" s="79"/>
      <c r="D670" s="85"/>
      <c r="E670" s="85"/>
      <c r="F670" s="79"/>
      <c r="G670" s="85"/>
      <c r="H670" s="79"/>
      <c r="I670" s="85"/>
      <c r="J670" s="215"/>
      <c r="K670" s="79"/>
      <c r="L670" s="294"/>
      <c r="M670" s="85"/>
      <c r="N670" s="85"/>
      <c r="O670" s="79"/>
      <c r="P670" s="79"/>
      <c r="Q670" s="79"/>
      <c r="R670" s="79"/>
      <c r="S670" s="79"/>
      <c r="T670" s="79"/>
    </row>
    <row r="671" ht="14.25" customHeight="1">
      <c r="A671" s="79"/>
      <c r="B671" s="85"/>
      <c r="C671" s="79"/>
      <c r="D671" s="85"/>
      <c r="E671" s="85"/>
      <c r="F671" s="79"/>
      <c r="G671" s="85"/>
      <c r="H671" s="79"/>
      <c r="I671" s="85"/>
      <c r="J671" s="215"/>
      <c r="K671" s="79"/>
      <c r="L671" s="294"/>
      <c r="M671" s="85"/>
      <c r="N671" s="85"/>
      <c r="O671" s="79"/>
      <c r="P671" s="79"/>
      <c r="Q671" s="79"/>
      <c r="R671" s="79"/>
      <c r="S671" s="79"/>
      <c r="T671" s="79"/>
    </row>
    <row r="672" ht="14.25" customHeight="1">
      <c r="A672" s="79"/>
      <c r="B672" s="85"/>
      <c r="C672" s="79"/>
      <c r="D672" s="85"/>
      <c r="E672" s="85"/>
      <c r="F672" s="79"/>
      <c r="G672" s="85"/>
      <c r="H672" s="79"/>
      <c r="I672" s="85"/>
      <c r="J672" s="215"/>
      <c r="K672" s="79"/>
      <c r="L672" s="294"/>
      <c r="M672" s="85"/>
      <c r="N672" s="85"/>
      <c r="O672" s="79"/>
      <c r="P672" s="79"/>
      <c r="Q672" s="79"/>
      <c r="R672" s="79"/>
      <c r="S672" s="79"/>
      <c r="T672" s="79"/>
    </row>
    <row r="673" ht="14.25" customHeight="1">
      <c r="A673" s="79"/>
      <c r="B673" s="85"/>
      <c r="C673" s="79"/>
      <c r="D673" s="85"/>
      <c r="E673" s="85"/>
      <c r="F673" s="79"/>
      <c r="G673" s="85"/>
      <c r="H673" s="79"/>
      <c r="I673" s="85"/>
      <c r="J673" s="215"/>
      <c r="K673" s="79"/>
      <c r="L673" s="294"/>
      <c r="M673" s="85"/>
      <c r="N673" s="85"/>
      <c r="O673" s="79"/>
      <c r="P673" s="79"/>
      <c r="Q673" s="79"/>
      <c r="R673" s="79"/>
      <c r="S673" s="79"/>
      <c r="T673" s="79"/>
    </row>
    <row r="674" ht="14.25" customHeight="1">
      <c r="A674" s="79"/>
      <c r="B674" s="85"/>
      <c r="C674" s="79"/>
      <c r="D674" s="85"/>
      <c r="E674" s="85"/>
      <c r="F674" s="79"/>
      <c r="G674" s="85"/>
      <c r="H674" s="79"/>
      <c r="I674" s="85"/>
      <c r="J674" s="215"/>
      <c r="K674" s="79"/>
      <c r="L674" s="294"/>
      <c r="M674" s="85"/>
      <c r="N674" s="85"/>
      <c r="O674" s="79"/>
      <c r="P674" s="79"/>
      <c r="Q674" s="79"/>
      <c r="R674" s="79"/>
      <c r="S674" s="79"/>
      <c r="T674" s="79"/>
    </row>
    <row r="675" ht="14.25" customHeight="1">
      <c r="A675" s="79"/>
      <c r="B675" s="85"/>
      <c r="C675" s="79"/>
      <c r="D675" s="85"/>
      <c r="E675" s="85"/>
      <c r="F675" s="79"/>
      <c r="G675" s="85"/>
      <c r="H675" s="79"/>
      <c r="I675" s="85"/>
      <c r="J675" s="215"/>
      <c r="K675" s="79"/>
      <c r="L675" s="294"/>
      <c r="M675" s="85"/>
      <c r="N675" s="85"/>
      <c r="O675" s="79"/>
      <c r="P675" s="79"/>
      <c r="Q675" s="79"/>
      <c r="R675" s="79"/>
      <c r="S675" s="79"/>
      <c r="T675" s="79"/>
    </row>
    <row r="676" ht="14.25" customHeight="1">
      <c r="A676" s="79"/>
      <c r="B676" s="85"/>
      <c r="C676" s="79"/>
      <c r="D676" s="85"/>
      <c r="E676" s="85"/>
      <c r="F676" s="79"/>
      <c r="G676" s="85"/>
      <c r="H676" s="79"/>
      <c r="I676" s="85"/>
      <c r="J676" s="215"/>
      <c r="K676" s="79"/>
      <c r="L676" s="294"/>
      <c r="M676" s="85"/>
      <c r="N676" s="85"/>
      <c r="O676" s="79"/>
      <c r="P676" s="79"/>
      <c r="Q676" s="79"/>
      <c r="R676" s="79"/>
      <c r="S676" s="79"/>
      <c r="T676" s="79"/>
    </row>
    <row r="677" ht="14.25" customHeight="1">
      <c r="A677" s="79"/>
      <c r="B677" s="85"/>
      <c r="C677" s="79"/>
      <c r="D677" s="85"/>
      <c r="E677" s="85"/>
      <c r="F677" s="79"/>
      <c r="G677" s="85"/>
      <c r="H677" s="79"/>
      <c r="I677" s="85"/>
      <c r="J677" s="215"/>
      <c r="K677" s="79"/>
      <c r="L677" s="294"/>
      <c r="M677" s="85"/>
      <c r="N677" s="85"/>
      <c r="O677" s="79"/>
      <c r="P677" s="79"/>
      <c r="Q677" s="79"/>
      <c r="R677" s="79"/>
      <c r="S677" s="79"/>
      <c r="T677" s="79"/>
    </row>
    <row r="678" ht="14.25" customHeight="1">
      <c r="A678" s="79"/>
      <c r="B678" s="85"/>
      <c r="C678" s="79"/>
      <c r="D678" s="85"/>
      <c r="E678" s="85"/>
      <c r="F678" s="79"/>
      <c r="G678" s="85"/>
      <c r="H678" s="79"/>
      <c r="I678" s="85"/>
      <c r="J678" s="215"/>
      <c r="K678" s="79"/>
      <c r="L678" s="294"/>
      <c r="M678" s="85"/>
      <c r="N678" s="85"/>
      <c r="O678" s="79"/>
      <c r="P678" s="79"/>
      <c r="Q678" s="79"/>
      <c r="R678" s="79"/>
      <c r="S678" s="79"/>
      <c r="T678" s="79"/>
    </row>
    <row r="679" ht="14.25" customHeight="1">
      <c r="A679" s="79"/>
      <c r="B679" s="85"/>
      <c r="C679" s="79"/>
      <c r="D679" s="85"/>
      <c r="E679" s="85"/>
      <c r="F679" s="79"/>
      <c r="G679" s="85"/>
      <c r="H679" s="79"/>
      <c r="I679" s="85"/>
      <c r="J679" s="215"/>
      <c r="K679" s="79"/>
      <c r="L679" s="294"/>
      <c r="M679" s="85"/>
      <c r="N679" s="85"/>
      <c r="O679" s="79"/>
      <c r="P679" s="79"/>
      <c r="Q679" s="79"/>
      <c r="R679" s="79"/>
      <c r="S679" s="79"/>
      <c r="T679" s="79"/>
    </row>
    <row r="680" ht="14.25" customHeight="1">
      <c r="A680" s="79"/>
      <c r="B680" s="85"/>
      <c r="C680" s="79"/>
      <c r="D680" s="85"/>
      <c r="E680" s="85"/>
      <c r="F680" s="79"/>
      <c r="G680" s="85"/>
      <c r="H680" s="79"/>
      <c r="I680" s="85"/>
      <c r="J680" s="215"/>
      <c r="K680" s="79"/>
      <c r="L680" s="294"/>
      <c r="M680" s="85"/>
      <c r="N680" s="85"/>
      <c r="O680" s="79"/>
      <c r="P680" s="79"/>
      <c r="Q680" s="79"/>
      <c r="R680" s="79"/>
      <c r="S680" s="79"/>
      <c r="T680" s="79"/>
    </row>
    <row r="681" ht="14.25" customHeight="1">
      <c r="A681" s="79"/>
      <c r="B681" s="85"/>
      <c r="C681" s="79"/>
      <c r="D681" s="85"/>
      <c r="E681" s="85"/>
      <c r="F681" s="79"/>
      <c r="G681" s="85"/>
      <c r="H681" s="79"/>
      <c r="I681" s="85"/>
      <c r="J681" s="215"/>
      <c r="K681" s="79"/>
      <c r="L681" s="294"/>
      <c r="M681" s="85"/>
      <c r="N681" s="85"/>
      <c r="O681" s="79"/>
      <c r="P681" s="79"/>
      <c r="Q681" s="79"/>
      <c r="R681" s="79"/>
      <c r="S681" s="79"/>
      <c r="T681" s="79"/>
    </row>
    <row r="682" ht="14.25" customHeight="1">
      <c r="A682" s="79"/>
      <c r="B682" s="85"/>
      <c r="C682" s="79"/>
      <c r="D682" s="85"/>
      <c r="E682" s="85"/>
      <c r="F682" s="79"/>
      <c r="G682" s="85"/>
      <c r="H682" s="79"/>
      <c r="I682" s="85"/>
      <c r="J682" s="215"/>
      <c r="K682" s="79"/>
      <c r="L682" s="294"/>
      <c r="M682" s="85"/>
      <c r="N682" s="85"/>
      <c r="O682" s="79"/>
      <c r="P682" s="79"/>
      <c r="Q682" s="79"/>
      <c r="R682" s="79"/>
      <c r="S682" s="79"/>
      <c r="T682" s="79"/>
    </row>
    <row r="683" ht="14.25" customHeight="1">
      <c r="A683" s="79"/>
      <c r="B683" s="85"/>
      <c r="C683" s="79"/>
      <c r="D683" s="85"/>
      <c r="E683" s="85"/>
      <c r="F683" s="79"/>
      <c r="G683" s="85"/>
      <c r="H683" s="79"/>
      <c r="I683" s="85"/>
      <c r="J683" s="215"/>
      <c r="K683" s="79"/>
      <c r="L683" s="294"/>
      <c r="M683" s="85"/>
      <c r="N683" s="85"/>
      <c r="O683" s="79"/>
      <c r="P683" s="79"/>
      <c r="Q683" s="79"/>
      <c r="R683" s="79"/>
      <c r="S683" s="79"/>
      <c r="T683" s="79"/>
    </row>
    <row r="684" ht="14.25" customHeight="1">
      <c r="A684" s="79"/>
      <c r="B684" s="85"/>
      <c r="C684" s="79"/>
      <c r="D684" s="85"/>
      <c r="E684" s="85"/>
      <c r="F684" s="79"/>
      <c r="G684" s="85"/>
      <c r="H684" s="79"/>
      <c r="I684" s="85"/>
      <c r="J684" s="215"/>
      <c r="K684" s="79"/>
      <c r="L684" s="294"/>
      <c r="M684" s="85"/>
      <c r="N684" s="85"/>
      <c r="O684" s="79"/>
      <c r="P684" s="79"/>
      <c r="Q684" s="79"/>
      <c r="R684" s="79"/>
      <c r="S684" s="79"/>
      <c r="T684" s="79"/>
    </row>
    <row r="685" ht="14.25" customHeight="1">
      <c r="A685" s="79"/>
      <c r="B685" s="85"/>
      <c r="C685" s="79"/>
      <c r="D685" s="85"/>
      <c r="E685" s="85"/>
      <c r="F685" s="79"/>
      <c r="G685" s="85"/>
      <c r="H685" s="79"/>
      <c r="I685" s="85"/>
      <c r="J685" s="215"/>
      <c r="K685" s="79"/>
      <c r="L685" s="294"/>
      <c r="M685" s="85"/>
      <c r="N685" s="85"/>
      <c r="O685" s="79"/>
      <c r="P685" s="79"/>
      <c r="Q685" s="79"/>
      <c r="R685" s="79"/>
      <c r="S685" s="79"/>
      <c r="T685" s="79"/>
    </row>
    <row r="686" ht="14.25" customHeight="1">
      <c r="A686" s="79"/>
      <c r="B686" s="85"/>
      <c r="C686" s="79"/>
      <c r="D686" s="85"/>
      <c r="E686" s="85"/>
      <c r="F686" s="79"/>
      <c r="G686" s="85"/>
      <c r="H686" s="79"/>
      <c r="I686" s="85"/>
      <c r="J686" s="215"/>
      <c r="K686" s="79"/>
      <c r="L686" s="294"/>
      <c r="M686" s="85"/>
      <c r="N686" s="85"/>
      <c r="O686" s="79"/>
      <c r="P686" s="79"/>
      <c r="Q686" s="79"/>
      <c r="R686" s="79"/>
      <c r="S686" s="79"/>
      <c r="T686" s="79"/>
    </row>
    <row r="687" ht="14.25" customHeight="1">
      <c r="A687" s="79"/>
      <c r="B687" s="85"/>
      <c r="C687" s="79"/>
      <c r="D687" s="85"/>
      <c r="E687" s="85"/>
      <c r="F687" s="79"/>
      <c r="G687" s="85"/>
      <c r="H687" s="79"/>
      <c r="I687" s="85"/>
      <c r="J687" s="215"/>
      <c r="K687" s="79"/>
      <c r="L687" s="294"/>
      <c r="M687" s="85"/>
      <c r="N687" s="85"/>
      <c r="O687" s="79"/>
      <c r="P687" s="79"/>
      <c r="Q687" s="79"/>
      <c r="R687" s="79"/>
      <c r="S687" s="79"/>
      <c r="T687" s="79"/>
    </row>
    <row r="688" ht="14.25" customHeight="1">
      <c r="A688" s="79"/>
      <c r="B688" s="85"/>
      <c r="C688" s="79"/>
      <c r="D688" s="85"/>
      <c r="E688" s="85"/>
      <c r="F688" s="79"/>
      <c r="G688" s="85"/>
      <c r="H688" s="79"/>
      <c r="I688" s="85"/>
      <c r="J688" s="215"/>
      <c r="K688" s="79"/>
      <c r="L688" s="294"/>
      <c r="M688" s="85"/>
      <c r="N688" s="85"/>
      <c r="O688" s="79"/>
      <c r="P688" s="79"/>
      <c r="Q688" s="79"/>
      <c r="R688" s="79"/>
      <c r="S688" s="79"/>
      <c r="T688" s="79"/>
    </row>
    <row r="689" ht="14.25" customHeight="1">
      <c r="A689" s="79"/>
      <c r="B689" s="85"/>
      <c r="C689" s="79"/>
      <c r="D689" s="85"/>
      <c r="E689" s="85"/>
      <c r="F689" s="79"/>
      <c r="G689" s="85"/>
      <c r="H689" s="79"/>
      <c r="I689" s="85"/>
      <c r="J689" s="215"/>
      <c r="K689" s="79"/>
      <c r="L689" s="294"/>
      <c r="M689" s="85"/>
      <c r="N689" s="85"/>
      <c r="O689" s="79"/>
      <c r="P689" s="79"/>
      <c r="Q689" s="79"/>
      <c r="R689" s="79"/>
      <c r="S689" s="79"/>
      <c r="T689" s="79"/>
    </row>
    <row r="690" ht="14.25" customHeight="1">
      <c r="A690" s="79"/>
      <c r="B690" s="85"/>
      <c r="C690" s="79"/>
      <c r="D690" s="85"/>
      <c r="E690" s="85"/>
      <c r="F690" s="79"/>
      <c r="G690" s="85"/>
      <c r="H690" s="79"/>
      <c r="I690" s="85"/>
      <c r="J690" s="215"/>
      <c r="K690" s="79"/>
      <c r="L690" s="294"/>
      <c r="M690" s="85"/>
      <c r="N690" s="85"/>
      <c r="O690" s="79"/>
      <c r="P690" s="79"/>
      <c r="Q690" s="79"/>
      <c r="R690" s="79"/>
      <c r="S690" s="79"/>
      <c r="T690" s="79"/>
    </row>
    <row r="691" ht="14.25" customHeight="1">
      <c r="A691" s="79"/>
      <c r="B691" s="85"/>
      <c r="C691" s="79"/>
      <c r="D691" s="85"/>
      <c r="E691" s="85"/>
      <c r="F691" s="79"/>
      <c r="G691" s="85"/>
      <c r="H691" s="79"/>
      <c r="I691" s="85"/>
      <c r="J691" s="215"/>
      <c r="K691" s="79"/>
      <c r="L691" s="294"/>
      <c r="M691" s="85"/>
      <c r="N691" s="85"/>
      <c r="O691" s="79"/>
      <c r="P691" s="79"/>
      <c r="Q691" s="79"/>
      <c r="R691" s="79"/>
      <c r="S691" s="79"/>
      <c r="T691" s="79"/>
    </row>
    <row r="692" ht="14.25" customHeight="1">
      <c r="A692" s="79"/>
      <c r="B692" s="85"/>
      <c r="C692" s="79"/>
      <c r="D692" s="85"/>
      <c r="E692" s="85"/>
      <c r="F692" s="79"/>
      <c r="G692" s="85"/>
      <c r="H692" s="79"/>
      <c r="I692" s="85"/>
      <c r="J692" s="215"/>
      <c r="K692" s="79"/>
      <c r="L692" s="294"/>
      <c r="M692" s="85"/>
      <c r="N692" s="85"/>
      <c r="O692" s="79"/>
      <c r="P692" s="79"/>
      <c r="Q692" s="79"/>
      <c r="R692" s="79"/>
      <c r="S692" s="79"/>
      <c r="T692" s="79"/>
    </row>
    <row r="693" ht="14.25" customHeight="1">
      <c r="A693" s="79"/>
      <c r="B693" s="85"/>
      <c r="C693" s="79"/>
      <c r="D693" s="85"/>
      <c r="E693" s="85"/>
      <c r="F693" s="79"/>
      <c r="G693" s="85"/>
      <c r="H693" s="79"/>
      <c r="I693" s="85"/>
      <c r="J693" s="215"/>
      <c r="K693" s="79"/>
      <c r="L693" s="294"/>
      <c r="M693" s="85"/>
      <c r="N693" s="85"/>
      <c r="O693" s="79"/>
      <c r="P693" s="79"/>
      <c r="Q693" s="79"/>
      <c r="R693" s="79"/>
      <c r="S693" s="79"/>
      <c r="T693" s="79"/>
    </row>
    <row r="694" ht="14.25" customHeight="1">
      <c r="A694" s="79"/>
      <c r="B694" s="85"/>
      <c r="C694" s="79"/>
      <c r="D694" s="85"/>
      <c r="E694" s="85"/>
      <c r="F694" s="79"/>
      <c r="G694" s="85"/>
      <c r="H694" s="79"/>
      <c r="I694" s="85"/>
      <c r="J694" s="215"/>
      <c r="K694" s="79"/>
      <c r="L694" s="294"/>
      <c r="M694" s="85"/>
      <c r="N694" s="85"/>
      <c r="O694" s="79"/>
      <c r="P694" s="79"/>
      <c r="Q694" s="79"/>
      <c r="R694" s="79"/>
      <c r="S694" s="79"/>
      <c r="T694" s="79"/>
    </row>
    <row r="695" ht="14.25" customHeight="1">
      <c r="A695" s="79"/>
      <c r="B695" s="85"/>
      <c r="C695" s="79"/>
      <c r="D695" s="85"/>
      <c r="E695" s="85"/>
      <c r="F695" s="79"/>
      <c r="G695" s="85"/>
      <c r="H695" s="79"/>
      <c r="I695" s="85"/>
      <c r="J695" s="215"/>
      <c r="K695" s="79"/>
      <c r="L695" s="294"/>
      <c r="M695" s="85"/>
      <c r="N695" s="85"/>
      <c r="O695" s="79"/>
      <c r="P695" s="79"/>
      <c r="Q695" s="79"/>
      <c r="R695" s="79"/>
      <c r="S695" s="79"/>
      <c r="T695" s="79"/>
    </row>
    <row r="696" ht="14.25" customHeight="1">
      <c r="A696" s="79"/>
      <c r="B696" s="85"/>
      <c r="C696" s="79"/>
      <c r="D696" s="85"/>
      <c r="E696" s="85"/>
      <c r="F696" s="79"/>
      <c r="G696" s="85"/>
      <c r="H696" s="79"/>
      <c r="I696" s="85"/>
      <c r="J696" s="215"/>
      <c r="K696" s="79"/>
      <c r="L696" s="294"/>
      <c r="M696" s="85"/>
      <c r="N696" s="85"/>
      <c r="O696" s="79"/>
      <c r="P696" s="79"/>
      <c r="Q696" s="79"/>
      <c r="R696" s="79"/>
      <c r="S696" s="79"/>
      <c r="T696" s="79"/>
    </row>
    <row r="697" ht="14.25" customHeight="1">
      <c r="A697" s="79"/>
      <c r="B697" s="85"/>
      <c r="C697" s="79"/>
      <c r="D697" s="85"/>
      <c r="E697" s="85"/>
      <c r="F697" s="79"/>
      <c r="G697" s="85"/>
      <c r="H697" s="79"/>
      <c r="I697" s="85"/>
      <c r="J697" s="215"/>
      <c r="K697" s="79"/>
      <c r="L697" s="294"/>
      <c r="M697" s="85"/>
      <c r="N697" s="85"/>
      <c r="O697" s="79"/>
      <c r="P697" s="79"/>
      <c r="Q697" s="79"/>
      <c r="R697" s="79"/>
      <c r="S697" s="79"/>
      <c r="T697" s="79"/>
    </row>
    <row r="698" ht="14.25" customHeight="1">
      <c r="A698" s="79"/>
      <c r="B698" s="85"/>
      <c r="C698" s="79"/>
      <c r="D698" s="85"/>
      <c r="E698" s="85"/>
      <c r="F698" s="79"/>
      <c r="G698" s="85"/>
      <c r="H698" s="79"/>
      <c r="I698" s="85"/>
      <c r="J698" s="215"/>
      <c r="K698" s="79"/>
      <c r="L698" s="294"/>
      <c r="M698" s="85"/>
      <c r="N698" s="85"/>
      <c r="O698" s="79"/>
      <c r="P698" s="79"/>
      <c r="Q698" s="79"/>
      <c r="R698" s="79"/>
      <c r="S698" s="79"/>
      <c r="T698" s="79"/>
    </row>
    <row r="699" ht="14.25" customHeight="1">
      <c r="A699" s="79"/>
      <c r="B699" s="85"/>
      <c r="C699" s="79"/>
      <c r="D699" s="85"/>
      <c r="E699" s="85"/>
      <c r="F699" s="79"/>
      <c r="G699" s="85"/>
      <c r="H699" s="79"/>
      <c r="I699" s="85"/>
      <c r="J699" s="215"/>
      <c r="K699" s="79"/>
      <c r="L699" s="294"/>
      <c r="M699" s="85"/>
      <c r="N699" s="85"/>
      <c r="O699" s="79"/>
      <c r="P699" s="79"/>
      <c r="Q699" s="79"/>
      <c r="R699" s="79"/>
      <c r="S699" s="79"/>
      <c r="T699" s="79"/>
    </row>
    <row r="700" ht="14.25" customHeight="1">
      <c r="A700" s="79"/>
      <c r="B700" s="85"/>
      <c r="C700" s="79"/>
      <c r="D700" s="85"/>
      <c r="E700" s="85"/>
      <c r="F700" s="79"/>
      <c r="G700" s="85"/>
      <c r="H700" s="79"/>
      <c r="I700" s="85"/>
      <c r="J700" s="215"/>
      <c r="K700" s="79"/>
      <c r="L700" s="294"/>
      <c r="M700" s="85"/>
      <c r="N700" s="85"/>
      <c r="O700" s="79"/>
      <c r="P700" s="79"/>
      <c r="Q700" s="79"/>
      <c r="R700" s="79"/>
      <c r="S700" s="79"/>
      <c r="T700" s="79"/>
    </row>
    <row r="701" ht="14.25" customHeight="1">
      <c r="A701" s="79"/>
      <c r="B701" s="85"/>
      <c r="C701" s="79"/>
      <c r="D701" s="85"/>
      <c r="E701" s="85"/>
      <c r="F701" s="79"/>
      <c r="G701" s="85"/>
      <c r="H701" s="79"/>
      <c r="I701" s="85"/>
      <c r="J701" s="215"/>
      <c r="K701" s="79"/>
      <c r="L701" s="294"/>
      <c r="M701" s="85"/>
      <c r="N701" s="85"/>
      <c r="O701" s="79"/>
      <c r="P701" s="79"/>
      <c r="Q701" s="79"/>
      <c r="R701" s="79"/>
      <c r="S701" s="79"/>
      <c r="T701" s="79"/>
    </row>
    <row r="702" ht="14.25" customHeight="1">
      <c r="A702" s="79"/>
      <c r="B702" s="85"/>
      <c r="C702" s="79"/>
      <c r="D702" s="85"/>
      <c r="E702" s="85"/>
      <c r="F702" s="79"/>
      <c r="G702" s="85"/>
      <c r="H702" s="79"/>
      <c r="I702" s="85"/>
      <c r="J702" s="215"/>
      <c r="K702" s="79"/>
      <c r="L702" s="294"/>
      <c r="M702" s="85"/>
      <c r="N702" s="85"/>
      <c r="O702" s="79"/>
      <c r="P702" s="79"/>
      <c r="Q702" s="79"/>
      <c r="R702" s="79"/>
      <c r="S702" s="79"/>
      <c r="T702" s="79"/>
    </row>
    <row r="703" ht="14.25" customHeight="1">
      <c r="A703" s="79"/>
      <c r="B703" s="85"/>
      <c r="C703" s="79"/>
      <c r="D703" s="85"/>
      <c r="E703" s="85"/>
      <c r="F703" s="79"/>
      <c r="G703" s="85"/>
      <c r="H703" s="79"/>
      <c r="I703" s="85"/>
      <c r="J703" s="215"/>
      <c r="K703" s="79"/>
      <c r="L703" s="294"/>
      <c r="M703" s="85"/>
      <c r="N703" s="85"/>
      <c r="O703" s="79"/>
      <c r="P703" s="79"/>
      <c r="Q703" s="79"/>
      <c r="R703" s="79"/>
      <c r="S703" s="79"/>
      <c r="T703" s="79"/>
    </row>
    <row r="704" ht="14.25" customHeight="1">
      <c r="A704" s="79"/>
      <c r="B704" s="85"/>
      <c r="C704" s="79"/>
      <c r="D704" s="85"/>
      <c r="E704" s="85"/>
      <c r="F704" s="79"/>
      <c r="G704" s="85"/>
      <c r="H704" s="79"/>
      <c r="I704" s="85"/>
      <c r="J704" s="215"/>
      <c r="K704" s="79"/>
      <c r="L704" s="294"/>
      <c r="M704" s="85"/>
      <c r="N704" s="85"/>
      <c r="O704" s="79"/>
      <c r="P704" s="79"/>
      <c r="Q704" s="79"/>
      <c r="R704" s="79"/>
      <c r="S704" s="79"/>
      <c r="T704" s="79"/>
    </row>
    <row r="705" ht="14.25" customHeight="1">
      <c r="A705" s="79"/>
      <c r="B705" s="85"/>
      <c r="C705" s="79"/>
      <c r="D705" s="85"/>
      <c r="E705" s="85"/>
      <c r="F705" s="79"/>
      <c r="G705" s="85"/>
      <c r="H705" s="79"/>
      <c r="I705" s="85"/>
      <c r="J705" s="215"/>
      <c r="K705" s="79"/>
      <c r="L705" s="294"/>
      <c r="M705" s="85"/>
      <c r="N705" s="85"/>
      <c r="O705" s="79"/>
      <c r="P705" s="79"/>
      <c r="Q705" s="79"/>
      <c r="R705" s="79"/>
      <c r="S705" s="79"/>
      <c r="T705" s="79"/>
    </row>
    <row r="706" ht="14.25" customHeight="1">
      <c r="A706" s="79"/>
      <c r="B706" s="85"/>
      <c r="C706" s="79"/>
      <c r="D706" s="85"/>
      <c r="E706" s="85"/>
      <c r="F706" s="79"/>
      <c r="G706" s="85"/>
      <c r="H706" s="79"/>
      <c r="I706" s="85"/>
      <c r="J706" s="215"/>
      <c r="K706" s="79"/>
      <c r="L706" s="294"/>
      <c r="M706" s="85"/>
      <c r="N706" s="85"/>
      <c r="O706" s="79"/>
      <c r="P706" s="79"/>
      <c r="Q706" s="79"/>
      <c r="R706" s="79"/>
      <c r="S706" s="79"/>
      <c r="T706" s="79"/>
    </row>
    <row r="707" ht="14.25" customHeight="1">
      <c r="A707" s="79"/>
      <c r="B707" s="85"/>
      <c r="C707" s="79"/>
      <c r="D707" s="85"/>
      <c r="E707" s="85"/>
      <c r="F707" s="79"/>
      <c r="G707" s="85"/>
      <c r="H707" s="79"/>
      <c r="I707" s="85"/>
      <c r="J707" s="215"/>
      <c r="K707" s="79"/>
      <c r="L707" s="294"/>
      <c r="M707" s="85"/>
      <c r="N707" s="85"/>
      <c r="O707" s="79"/>
      <c r="P707" s="79"/>
      <c r="Q707" s="79"/>
      <c r="R707" s="79"/>
      <c r="S707" s="79"/>
      <c r="T707" s="79"/>
    </row>
    <row r="708" ht="14.25" customHeight="1">
      <c r="A708" s="79"/>
      <c r="B708" s="85"/>
      <c r="C708" s="79"/>
      <c r="D708" s="85"/>
      <c r="E708" s="85"/>
      <c r="F708" s="79"/>
      <c r="G708" s="85"/>
      <c r="H708" s="79"/>
      <c r="I708" s="85"/>
      <c r="J708" s="215"/>
      <c r="K708" s="79"/>
      <c r="L708" s="294"/>
      <c r="M708" s="85"/>
      <c r="N708" s="85"/>
      <c r="O708" s="79"/>
      <c r="P708" s="79"/>
      <c r="Q708" s="79"/>
      <c r="R708" s="79"/>
      <c r="S708" s="79"/>
      <c r="T708" s="79"/>
    </row>
    <row r="709" ht="14.25" customHeight="1">
      <c r="A709" s="79"/>
      <c r="B709" s="85"/>
      <c r="C709" s="79"/>
      <c r="D709" s="85"/>
      <c r="E709" s="85"/>
      <c r="F709" s="79"/>
      <c r="G709" s="85"/>
      <c r="H709" s="79"/>
      <c r="I709" s="85"/>
      <c r="J709" s="215"/>
      <c r="K709" s="79"/>
      <c r="L709" s="294"/>
      <c r="M709" s="85"/>
      <c r="N709" s="85"/>
      <c r="O709" s="79"/>
      <c r="P709" s="79"/>
      <c r="Q709" s="79"/>
      <c r="R709" s="79"/>
      <c r="S709" s="79"/>
      <c r="T709" s="79"/>
    </row>
    <row r="710" ht="14.25" customHeight="1">
      <c r="A710" s="79"/>
      <c r="B710" s="85"/>
      <c r="C710" s="79"/>
      <c r="D710" s="85"/>
      <c r="E710" s="85"/>
      <c r="F710" s="79"/>
      <c r="G710" s="85"/>
      <c r="H710" s="79"/>
      <c r="I710" s="85"/>
      <c r="J710" s="215"/>
      <c r="K710" s="79"/>
      <c r="L710" s="294"/>
      <c r="M710" s="85"/>
      <c r="N710" s="85"/>
      <c r="O710" s="79"/>
      <c r="P710" s="79"/>
      <c r="Q710" s="79"/>
      <c r="R710" s="79"/>
      <c r="S710" s="79"/>
      <c r="T710" s="79"/>
    </row>
    <row r="711" ht="14.25" customHeight="1">
      <c r="A711" s="79"/>
      <c r="B711" s="85"/>
      <c r="C711" s="79"/>
      <c r="D711" s="85"/>
      <c r="E711" s="85"/>
      <c r="F711" s="79"/>
      <c r="G711" s="85"/>
      <c r="H711" s="79"/>
      <c r="I711" s="85"/>
      <c r="J711" s="215"/>
      <c r="K711" s="79"/>
      <c r="L711" s="294"/>
      <c r="M711" s="85"/>
      <c r="N711" s="85"/>
      <c r="O711" s="79"/>
      <c r="P711" s="79"/>
      <c r="Q711" s="79"/>
      <c r="R711" s="79"/>
      <c r="S711" s="79"/>
      <c r="T711" s="79"/>
    </row>
    <row r="712" ht="14.25" customHeight="1">
      <c r="A712" s="79"/>
      <c r="B712" s="85"/>
      <c r="C712" s="79"/>
      <c r="D712" s="85"/>
      <c r="E712" s="85"/>
      <c r="F712" s="79"/>
      <c r="G712" s="85"/>
      <c r="H712" s="79"/>
      <c r="I712" s="85"/>
      <c r="J712" s="215"/>
      <c r="K712" s="79"/>
      <c r="L712" s="294"/>
      <c r="M712" s="85"/>
      <c r="N712" s="85"/>
      <c r="O712" s="79"/>
      <c r="P712" s="79"/>
      <c r="Q712" s="79"/>
      <c r="R712" s="79"/>
      <c r="S712" s="79"/>
      <c r="T712" s="79"/>
    </row>
    <row r="713" ht="14.25" customHeight="1">
      <c r="A713" s="79"/>
      <c r="B713" s="85"/>
      <c r="C713" s="79"/>
      <c r="D713" s="85"/>
      <c r="E713" s="85"/>
      <c r="F713" s="79"/>
      <c r="G713" s="85"/>
      <c r="H713" s="79"/>
      <c r="I713" s="85"/>
      <c r="J713" s="215"/>
      <c r="K713" s="79"/>
      <c r="L713" s="294"/>
      <c r="M713" s="85"/>
      <c r="N713" s="85"/>
      <c r="O713" s="79"/>
      <c r="P713" s="79"/>
      <c r="Q713" s="79"/>
      <c r="R713" s="79"/>
      <c r="S713" s="79"/>
      <c r="T713" s="79"/>
    </row>
    <row r="714" ht="14.25" customHeight="1">
      <c r="A714" s="79"/>
      <c r="B714" s="85"/>
      <c r="C714" s="79"/>
      <c r="D714" s="85"/>
      <c r="E714" s="85"/>
      <c r="F714" s="79"/>
      <c r="G714" s="85"/>
      <c r="H714" s="79"/>
      <c r="I714" s="85"/>
      <c r="J714" s="215"/>
      <c r="K714" s="79"/>
      <c r="L714" s="294"/>
      <c r="M714" s="85"/>
      <c r="N714" s="85"/>
      <c r="O714" s="79"/>
      <c r="P714" s="79"/>
      <c r="Q714" s="79"/>
      <c r="R714" s="79"/>
      <c r="S714" s="79"/>
      <c r="T714" s="79"/>
    </row>
    <row r="715" ht="14.25" customHeight="1">
      <c r="A715" s="79"/>
      <c r="B715" s="85"/>
      <c r="C715" s="79"/>
      <c r="D715" s="85"/>
      <c r="E715" s="85"/>
      <c r="F715" s="79"/>
      <c r="G715" s="85"/>
      <c r="H715" s="79"/>
      <c r="I715" s="85"/>
      <c r="J715" s="215"/>
      <c r="K715" s="79"/>
      <c r="L715" s="294"/>
      <c r="M715" s="85"/>
      <c r="N715" s="85"/>
      <c r="O715" s="79"/>
      <c r="P715" s="79"/>
      <c r="Q715" s="79"/>
      <c r="R715" s="79"/>
      <c r="S715" s="79"/>
      <c r="T715" s="79"/>
    </row>
    <row r="716" ht="14.25" customHeight="1">
      <c r="A716" s="79"/>
      <c r="B716" s="85"/>
      <c r="C716" s="79"/>
      <c r="D716" s="85"/>
      <c r="E716" s="85"/>
      <c r="F716" s="79"/>
      <c r="G716" s="85"/>
      <c r="H716" s="79"/>
      <c r="I716" s="85"/>
      <c r="J716" s="215"/>
      <c r="K716" s="79"/>
      <c r="L716" s="294"/>
      <c r="M716" s="85"/>
      <c r="N716" s="85"/>
      <c r="O716" s="79"/>
      <c r="P716" s="79"/>
      <c r="Q716" s="79"/>
      <c r="R716" s="79"/>
      <c r="S716" s="79"/>
      <c r="T716" s="79"/>
    </row>
    <row r="717" ht="14.25" customHeight="1">
      <c r="A717" s="79"/>
      <c r="B717" s="85"/>
      <c r="C717" s="79"/>
      <c r="D717" s="85"/>
      <c r="E717" s="85"/>
      <c r="F717" s="79"/>
      <c r="G717" s="85"/>
      <c r="H717" s="79"/>
      <c r="I717" s="85"/>
      <c r="J717" s="215"/>
      <c r="K717" s="79"/>
      <c r="L717" s="294"/>
      <c r="M717" s="85"/>
      <c r="N717" s="85"/>
      <c r="O717" s="79"/>
      <c r="P717" s="79"/>
      <c r="Q717" s="79"/>
      <c r="R717" s="79"/>
      <c r="S717" s="79"/>
      <c r="T717" s="79"/>
    </row>
    <row r="718" ht="14.25" customHeight="1">
      <c r="A718" s="79"/>
      <c r="B718" s="85"/>
      <c r="C718" s="79"/>
      <c r="D718" s="85"/>
      <c r="E718" s="85"/>
      <c r="F718" s="79"/>
      <c r="G718" s="85"/>
      <c r="H718" s="79"/>
      <c r="I718" s="85"/>
      <c r="J718" s="215"/>
      <c r="K718" s="79"/>
      <c r="L718" s="294"/>
      <c r="M718" s="85"/>
      <c r="N718" s="85"/>
      <c r="O718" s="79"/>
      <c r="P718" s="79"/>
      <c r="Q718" s="79"/>
      <c r="R718" s="79"/>
      <c r="S718" s="79"/>
      <c r="T718" s="79"/>
    </row>
    <row r="719" ht="14.25" customHeight="1">
      <c r="A719" s="79"/>
      <c r="B719" s="85"/>
      <c r="C719" s="79"/>
      <c r="D719" s="85"/>
      <c r="E719" s="85"/>
      <c r="F719" s="79"/>
      <c r="G719" s="85"/>
      <c r="H719" s="79"/>
      <c r="I719" s="85"/>
      <c r="J719" s="215"/>
      <c r="K719" s="79"/>
      <c r="L719" s="294"/>
      <c r="M719" s="85"/>
      <c r="N719" s="85"/>
      <c r="O719" s="79"/>
      <c r="P719" s="79"/>
      <c r="Q719" s="79"/>
      <c r="R719" s="79"/>
      <c r="S719" s="79"/>
      <c r="T719" s="79"/>
    </row>
    <row r="720" ht="14.25" customHeight="1">
      <c r="A720" s="79"/>
      <c r="B720" s="85"/>
      <c r="C720" s="79"/>
      <c r="D720" s="85"/>
      <c r="E720" s="85"/>
      <c r="F720" s="79"/>
      <c r="G720" s="85"/>
      <c r="H720" s="79"/>
      <c r="I720" s="85"/>
      <c r="J720" s="215"/>
      <c r="K720" s="79"/>
      <c r="L720" s="294"/>
      <c r="M720" s="85"/>
      <c r="N720" s="85"/>
      <c r="O720" s="79"/>
      <c r="P720" s="79"/>
      <c r="Q720" s="79"/>
      <c r="R720" s="79"/>
      <c r="S720" s="79"/>
      <c r="T720" s="79"/>
    </row>
    <row r="721" ht="14.25" customHeight="1">
      <c r="A721" s="79"/>
      <c r="B721" s="85"/>
      <c r="C721" s="79"/>
      <c r="D721" s="85"/>
      <c r="E721" s="85"/>
      <c r="F721" s="79"/>
      <c r="G721" s="85"/>
      <c r="H721" s="79"/>
      <c r="I721" s="85"/>
      <c r="J721" s="215"/>
      <c r="K721" s="79"/>
      <c r="L721" s="294"/>
      <c r="M721" s="85"/>
      <c r="N721" s="85"/>
      <c r="O721" s="79"/>
      <c r="P721" s="79"/>
      <c r="Q721" s="79"/>
      <c r="R721" s="79"/>
      <c r="S721" s="79"/>
      <c r="T721" s="79"/>
    </row>
    <row r="722" ht="14.25" customHeight="1">
      <c r="A722" s="79"/>
      <c r="B722" s="85"/>
      <c r="C722" s="79"/>
      <c r="D722" s="85"/>
      <c r="E722" s="85"/>
      <c r="F722" s="79"/>
      <c r="G722" s="85"/>
      <c r="H722" s="79"/>
      <c r="I722" s="85"/>
      <c r="J722" s="215"/>
      <c r="K722" s="79"/>
      <c r="L722" s="294"/>
      <c r="M722" s="85"/>
      <c r="N722" s="85"/>
      <c r="O722" s="79"/>
      <c r="P722" s="79"/>
      <c r="Q722" s="79"/>
      <c r="R722" s="79"/>
      <c r="S722" s="79"/>
      <c r="T722" s="79"/>
    </row>
    <row r="723" ht="14.25" customHeight="1">
      <c r="A723" s="79"/>
      <c r="B723" s="85"/>
      <c r="C723" s="79"/>
      <c r="D723" s="85"/>
      <c r="E723" s="85"/>
      <c r="F723" s="79"/>
      <c r="G723" s="85"/>
      <c r="H723" s="79"/>
      <c r="I723" s="85"/>
      <c r="J723" s="215"/>
      <c r="K723" s="79"/>
      <c r="L723" s="294"/>
      <c r="M723" s="85"/>
      <c r="N723" s="85"/>
      <c r="O723" s="79"/>
      <c r="P723" s="79"/>
      <c r="Q723" s="79"/>
      <c r="R723" s="79"/>
      <c r="S723" s="79"/>
      <c r="T723" s="79"/>
    </row>
    <row r="724" ht="14.25" customHeight="1">
      <c r="A724" s="79"/>
      <c r="B724" s="85"/>
      <c r="C724" s="79"/>
      <c r="D724" s="85"/>
      <c r="E724" s="85"/>
      <c r="F724" s="79"/>
      <c r="G724" s="85"/>
      <c r="H724" s="79"/>
      <c r="I724" s="85"/>
      <c r="J724" s="215"/>
      <c r="K724" s="79"/>
      <c r="L724" s="294"/>
      <c r="M724" s="85"/>
      <c r="N724" s="85"/>
      <c r="O724" s="79"/>
      <c r="P724" s="79"/>
      <c r="Q724" s="79"/>
      <c r="R724" s="79"/>
      <c r="S724" s="79"/>
      <c r="T724" s="79"/>
    </row>
    <row r="725" ht="14.25" customHeight="1">
      <c r="A725" s="79"/>
      <c r="B725" s="85"/>
      <c r="C725" s="79"/>
      <c r="D725" s="85"/>
      <c r="E725" s="85"/>
      <c r="F725" s="79"/>
      <c r="G725" s="85"/>
      <c r="H725" s="79"/>
      <c r="I725" s="85"/>
      <c r="J725" s="215"/>
      <c r="K725" s="79"/>
      <c r="L725" s="294"/>
      <c r="M725" s="85"/>
      <c r="N725" s="85"/>
      <c r="O725" s="79"/>
      <c r="P725" s="79"/>
      <c r="Q725" s="79"/>
      <c r="R725" s="79"/>
      <c r="S725" s="79"/>
      <c r="T725" s="79"/>
    </row>
    <row r="726" ht="14.25" customHeight="1">
      <c r="A726" s="79"/>
      <c r="B726" s="85"/>
      <c r="C726" s="79"/>
      <c r="D726" s="85"/>
      <c r="E726" s="85"/>
      <c r="F726" s="79"/>
      <c r="G726" s="85"/>
      <c r="H726" s="79"/>
      <c r="I726" s="85"/>
      <c r="J726" s="215"/>
      <c r="K726" s="79"/>
      <c r="L726" s="294"/>
      <c r="M726" s="85"/>
      <c r="N726" s="85"/>
      <c r="O726" s="79"/>
      <c r="P726" s="79"/>
      <c r="Q726" s="79"/>
      <c r="R726" s="79"/>
      <c r="S726" s="79"/>
      <c r="T726" s="79"/>
    </row>
    <row r="727" ht="14.25" customHeight="1">
      <c r="A727" s="79"/>
      <c r="B727" s="85"/>
      <c r="C727" s="79"/>
      <c r="D727" s="85"/>
      <c r="E727" s="85"/>
      <c r="F727" s="79"/>
      <c r="G727" s="85"/>
      <c r="H727" s="79"/>
      <c r="I727" s="85"/>
      <c r="J727" s="215"/>
      <c r="K727" s="79"/>
      <c r="L727" s="294"/>
      <c r="M727" s="85"/>
      <c r="N727" s="85"/>
      <c r="O727" s="79"/>
      <c r="P727" s="79"/>
      <c r="Q727" s="79"/>
      <c r="R727" s="79"/>
      <c r="S727" s="79"/>
      <c r="T727" s="79"/>
    </row>
    <row r="728" ht="14.25" customHeight="1">
      <c r="A728" s="79"/>
      <c r="B728" s="85"/>
      <c r="C728" s="79"/>
      <c r="D728" s="85"/>
      <c r="E728" s="85"/>
      <c r="F728" s="79"/>
      <c r="G728" s="85"/>
      <c r="H728" s="79"/>
      <c r="I728" s="85"/>
      <c r="J728" s="215"/>
      <c r="K728" s="79"/>
      <c r="L728" s="294"/>
      <c r="M728" s="85"/>
      <c r="N728" s="85"/>
      <c r="O728" s="79"/>
      <c r="P728" s="79"/>
      <c r="Q728" s="79"/>
      <c r="R728" s="79"/>
      <c r="S728" s="79"/>
      <c r="T728" s="79"/>
    </row>
    <row r="729" ht="14.25" customHeight="1">
      <c r="A729" s="79"/>
      <c r="B729" s="85"/>
      <c r="C729" s="79"/>
      <c r="D729" s="85"/>
      <c r="E729" s="85"/>
      <c r="F729" s="79"/>
      <c r="G729" s="85"/>
      <c r="H729" s="79"/>
      <c r="I729" s="85"/>
      <c r="J729" s="215"/>
      <c r="K729" s="79"/>
      <c r="L729" s="294"/>
      <c r="M729" s="85"/>
      <c r="N729" s="85"/>
      <c r="O729" s="79"/>
      <c r="P729" s="79"/>
      <c r="Q729" s="79"/>
      <c r="R729" s="79"/>
      <c r="S729" s="79"/>
      <c r="T729" s="79"/>
    </row>
    <row r="730" ht="14.25" customHeight="1">
      <c r="A730" s="79"/>
      <c r="B730" s="85"/>
      <c r="C730" s="79"/>
      <c r="D730" s="85"/>
      <c r="E730" s="85"/>
      <c r="F730" s="79"/>
      <c r="G730" s="85"/>
      <c r="H730" s="79"/>
      <c r="I730" s="85"/>
      <c r="J730" s="215"/>
      <c r="K730" s="79"/>
      <c r="L730" s="294"/>
      <c r="M730" s="85"/>
      <c r="N730" s="85"/>
      <c r="O730" s="79"/>
      <c r="P730" s="79"/>
      <c r="Q730" s="79"/>
      <c r="R730" s="79"/>
      <c r="S730" s="79"/>
      <c r="T730" s="79"/>
    </row>
    <row r="731" ht="14.25" customHeight="1">
      <c r="A731" s="79"/>
      <c r="B731" s="85"/>
      <c r="C731" s="79"/>
      <c r="D731" s="85"/>
      <c r="E731" s="85"/>
      <c r="F731" s="79"/>
      <c r="G731" s="85"/>
      <c r="H731" s="79"/>
      <c r="I731" s="85"/>
      <c r="J731" s="215"/>
      <c r="K731" s="79"/>
      <c r="L731" s="294"/>
      <c r="M731" s="85"/>
      <c r="N731" s="85"/>
      <c r="O731" s="79"/>
      <c r="P731" s="79"/>
      <c r="Q731" s="79"/>
      <c r="R731" s="79"/>
      <c r="S731" s="79"/>
      <c r="T731" s="79"/>
    </row>
    <row r="732" ht="14.25" customHeight="1">
      <c r="A732" s="79"/>
      <c r="B732" s="85"/>
      <c r="C732" s="79"/>
      <c r="D732" s="85"/>
      <c r="E732" s="85"/>
      <c r="F732" s="79"/>
      <c r="G732" s="85"/>
      <c r="H732" s="79"/>
      <c r="I732" s="85"/>
      <c r="J732" s="215"/>
      <c r="K732" s="79"/>
      <c r="L732" s="294"/>
      <c r="M732" s="85"/>
      <c r="N732" s="85"/>
      <c r="O732" s="79"/>
      <c r="P732" s="79"/>
      <c r="Q732" s="79"/>
      <c r="R732" s="79"/>
      <c r="S732" s="79"/>
      <c r="T732" s="79"/>
    </row>
    <row r="733" ht="14.25" customHeight="1">
      <c r="A733" s="79"/>
      <c r="B733" s="85"/>
      <c r="C733" s="79"/>
      <c r="D733" s="85"/>
      <c r="E733" s="85"/>
      <c r="F733" s="79"/>
      <c r="G733" s="85"/>
      <c r="H733" s="79"/>
      <c r="I733" s="85"/>
      <c r="J733" s="215"/>
      <c r="K733" s="79"/>
      <c r="L733" s="294"/>
      <c r="M733" s="85"/>
      <c r="N733" s="85"/>
      <c r="O733" s="79"/>
      <c r="P733" s="79"/>
      <c r="Q733" s="79"/>
      <c r="R733" s="79"/>
      <c r="S733" s="79"/>
      <c r="T733" s="79"/>
    </row>
    <row r="734" ht="14.25" customHeight="1">
      <c r="A734" s="79"/>
      <c r="B734" s="85"/>
      <c r="C734" s="79"/>
      <c r="D734" s="85"/>
      <c r="E734" s="85"/>
      <c r="F734" s="79"/>
      <c r="G734" s="85"/>
      <c r="H734" s="79"/>
      <c r="I734" s="85"/>
      <c r="J734" s="215"/>
      <c r="K734" s="79"/>
      <c r="L734" s="294"/>
      <c r="M734" s="85"/>
      <c r="N734" s="85"/>
      <c r="O734" s="79"/>
      <c r="P734" s="79"/>
      <c r="Q734" s="79"/>
      <c r="R734" s="79"/>
      <c r="S734" s="79"/>
      <c r="T734" s="79"/>
    </row>
    <row r="735" ht="14.25" customHeight="1">
      <c r="A735" s="79"/>
      <c r="B735" s="85"/>
      <c r="C735" s="79"/>
      <c r="D735" s="85"/>
      <c r="E735" s="85"/>
      <c r="F735" s="79"/>
      <c r="G735" s="85"/>
      <c r="H735" s="79"/>
      <c r="I735" s="85"/>
      <c r="J735" s="215"/>
      <c r="K735" s="79"/>
      <c r="L735" s="294"/>
      <c r="M735" s="85"/>
      <c r="N735" s="85"/>
      <c r="O735" s="79"/>
      <c r="P735" s="79"/>
      <c r="Q735" s="79"/>
      <c r="R735" s="79"/>
      <c r="S735" s="79"/>
      <c r="T735" s="79"/>
    </row>
    <row r="736" ht="14.25" customHeight="1">
      <c r="A736" s="79"/>
      <c r="B736" s="85"/>
      <c r="C736" s="79"/>
      <c r="D736" s="85"/>
      <c r="E736" s="85"/>
      <c r="F736" s="79"/>
      <c r="G736" s="85"/>
      <c r="H736" s="79"/>
      <c r="I736" s="85"/>
      <c r="J736" s="215"/>
      <c r="K736" s="79"/>
      <c r="L736" s="294"/>
      <c r="M736" s="85"/>
      <c r="N736" s="85"/>
      <c r="O736" s="79"/>
      <c r="P736" s="79"/>
      <c r="Q736" s="79"/>
      <c r="R736" s="79"/>
      <c r="S736" s="79"/>
      <c r="T736" s="79"/>
    </row>
    <row r="737" ht="14.25" customHeight="1">
      <c r="A737" s="79"/>
      <c r="B737" s="85"/>
      <c r="C737" s="79"/>
      <c r="D737" s="85"/>
      <c r="E737" s="85"/>
      <c r="F737" s="79"/>
      <c r="G737" s="85"/>
      <c r="H737" s="79"/>
      <c r="I737" s="85"/>
      <c r="J737" s="215"/>
      <c r="K737" s="79"/>
      <c r="L737" s="294"/>
      <c r="M737" s="85"/>
      <c r="N737" s="85"/>
      <c r="O737" s="79"/>
      <c r="P737" s="79"/>
      <c r="Q737" s="79"/>
      <c r="R737" s="79"/>
      <c r="S737" s="79"/>
      <c r="T737" s="79"/>
    </row>
    <row r="738" ht="14.25" customHeight="1">
      <c r="A738" s="79"/>
      <c r="B738" s="85"/>
      <c r="C738" s="79"/>
      <c r="D738" s="85"/>
      <c r="E738" s="85"/>
      <c r="F738" s="79"/>
      <c r="G738" s="85"/>
      <c r="H738" s="79"/>
      <c r="I738" s="85"/>
      <c r="J738" s="215"/>
      <c r="K738" s="79"/>
      <c r="L738" s="294"/>
      <c r="M738" s="85"/>
      <c r="N738" s="85"/>
      <c r="O738" s="79"/>
      <c r="P738" s="79"/>
      <c r="Q738" s="79"/>
      <c r="R738" s="79"/>
      <c r="S738" s="79"/>
      <c r="T738" s="79"/>
    </row>
    <row r="739" ht="14.25" customHeight="1">
      <c r="A739" s="79"/>
      <c r="B739" s="85"/>
      <c r="C739" s="79"/>
      <c r="D739" s="85"/>
      <c r="E739" s="85"/>
      <c r="F739" s="79"/>
      <c r="G739" s="85"/>
      <c r="H739" s="79"/>
      <c r="I739" s="85"/>
      <c r="J739" s="215"/>
      <c r="K739" s="79"/>
      <c r="L739" s="294"/>
      <c r="M739" s="85"/>
      <c r="N739" s="85"/>
      <c r="O739" s="79"/>
      <c r="P739" s="79"/>
      <c r="Q739" s="79"/>
      <c r="R739" s="79"/>
      <c r="S739" s="79"/>
      <c r="T739" s="79"/>
    </row>
    <row r="740" ht="14.25" customHeight="1">
      <c r="A740" s="79"/>
      <c r="B740" s="85"/>
      <c r="C740" s="79"/>
      <c r="D740" s="85"/>
      <c r="E740" s="85"/>
      <c r="F740" s="79"/>
      <c r="G740" s="85"/>
      <c r="H740" s="79"/>
      <c r="I740" s="85"/>
      <c r="J740" s="215"/>
      <c r="K740" s="79"/>
      <c r="L740" s="294"/>
      <c r="M740" s="85"/>
      <c r="N740" s="85"/>
      <c r="O740" s="79"/>
      <c r="P740" s="79"/>
      <c r="Q740" s="79"/>
      <c r="R740" s="79"/>
      <c r="S740" s="79"/>
      <c r="T740" s="79"/>
    </row>
    <row r="741" ht="14.25" customHeight="1">
      <c r="A741" s="79"/>
      <c r="B741" s="85"/>
      <c r="C741" s="79"/>
      <c r="D741" s="85"/>
      <c r="E741" s="85"/>
      <c r="F741" s="79"/>
      <c r="G741" s="85"/>
      <c r="H741" s="79"/>
      <c r="I741" s="85"/>
      <c r="J741" s="215"/>
      <c r="K741" s="79"/>
      <c r="L741" s="294"/>
      <c r="M741" s="85"/>
      <c r="N741" s="85"/>
      <c r="O741" s="79"/>
      <c r="P741" s="79"/>
      <c r="Q741" s="79"/>
      <c r="R741" s="79"/>
      <c r="S741" s="79"/>
      <c r="T741" s="79"/>
    </row>
    <row r="742" ht="14.25" customHeight="1">
      <c r="A742" s="79"/>
      <c r="B742" s="85"/>
      <c r="C742" s="79"/>
      <c r="D742" s="85"/>
      <c r="E742" s="85"/>
      <c r="F742" s="79"/>
      <c r="G742" s="85"/>
      <c r="H742" s="79"/>
      <c r="I742" s="85"/>
      <c r="J742" s="215"/>
      <c r="K742" s="79"/>
      <c r="L742" s="294"/>
      <c r="M742" s="85"/>
      <c r="N742" s="85"/>
      <c r="O742" s="79"/>
      <c r="P742" s="79"/>
      <c r="Q742" s="79"/>
      <c r="R742" s="79"/>
      <c r="S742" s="79"/>
      <c r="T742" s="79"/>
    </row>
    <row r="743" ht="14.25" customHeight="1">
      <c r="A743" s="79"/>
      <c r="B743" s="85"/>
      <c r="C743" s="79"/>
      <c r="D743" s="85"/>
      <c r="E743" s="85"/>
      <c r="F743" s="79"/>
      <c r="G743" s="85"/>
      <c r="H743" s="79"/>
      <c r="I743" s="85"/>
      <c r="J743" s="215"/>
      <c r="K743" s="79"/>
      <c r="L743" s="294"/>
      <c r="M743" s="85"/>
      <c r="N743" s="85"/>
      <c r="O743" s="79"/>
      <c r="P743" s="79"/>
      <c r="Q743" s="79"/>
      <c r="R743" s="79"/>
      <c r="S743" s="79"/>
      <c r="T743" s="79"/>
    </row>
    <row r="744" ht="14.25" customHeight="1">
      <c r="A744" s="79"/>
      <c r="B744" s="85"/>
      <c r="C744" s="79"/>
      <c r="D744" s="85"/>
      <c r="E744" s="85"/>
      <c r="F744" s="79"/>
      <c r="G744" s="85"/>
      <c r="H744" s="79"/>
      <c r="I744" s="85"/>
      <c r="J744" s="215"/>
      <c r="K744" s="79"/>
      <c r="L744" s="294"/>
      <c r="M744" s="85"/>
      <c r="N744" s="85"/>
      <c r="O744" s="79"/>
      <c r="P744" s="79"/>
      <c r="Q744" s="79"/>
      <c r="R744" s="79"/>
      <c r="S744" s="79"/>
      <c r="T744" s="79"/>
    </row>
    <row r="745" ht="14.25" customHeight="1">
      <c r="A745" s="79"/>
      <c r="B745" s="85"/>
      <c r="C745" s="79"/>
      <c r="D745" s="85"/>
      <c r="E745" s="85"/>
      <c r="F745" s="79"/>
      <c r="G745" s="85"/>
      <c r="H745" s="79"/>
      <c r="I745" s="85"/>
      <c r="J745" s="215"/>
      <c r="K745" s="79"/>
      <c r="L745" s="294"/>
      <c r="M745" s="85"/>
      <c r="N745" s="85"/>
      <c r="O745" s="79"/>
      <c r="P745" s="79"/>
      <c r="Q745" s="79"/>
      <c r="R745" s="79"/>
      <c r="S745" s="79"/>
      <c r="T745" s="79"/>
    </row>
    <row r="746" ht="14.25" customHeight="1">
      <c r="A746" s="79"/>
      <c r="B746" s="85"/>
      <c r="C746" s="79"/>
      <c r="D746" s="85"/>
      <c r="E746" s="85"/>
      <c r="F746" s="79"/>
      <c r="G746" s="85"/>
      <c r="H746" s="79"/>
      <c r="I746" s="85"/>
      <c r="J746" s="215"/>
      <c r="K746" s="79"/>
      <c r="L746" s="294"/>
      <c r="M746" s="85"/>
      <c r="N746" s="85"/>
      <c r="O746" s="79"/>
      <c r="P746" s="79"/>
      <c r="Q746" s="79"/>
      <c r="R746" s="79"/>
      <c r="S746" s="79"/>
      <c r="T746" s="79"/>
    </row>
    <row r="747" ht="14.25" customHeight="1">
      <c r="A747" s="79"/>
      <c r="B747" s="85"/>
      <c r="C747" s="79"/>
      <c r="D747" s="85"/>
      <c r="E747" s="85"/>
      <c r="F747" s="79"/>
      <c r="G747" s="85"/>
      <c r="H747" s="79"/>
      <c r="I747" s="85"/>
      <c r="J747" s="215"/>
      <c r="K747" s="79"/>
      <c r="L747" s="294"/>
      <c r="M747" s="85"/>
      <c r="N747" s="85"/>
      <c r="O747" s="79"/>
      <c r="P747" s="79"/>
      <c r="Q747" s="79"/>
      <c r="R747" s="79"/>
      <c r="S747" s="79"/>
      <c r="T747" s="79"/>
    </row>
    <row r="748" ht="14.25" customHeight="1">
      <c r="A748" s="79"/>
      <c r="B748" s="85"/>
      <c r="C748" s="79"/>
      <c r="D748" s="85"/>
      <c r="E748" s="85"/>
      <c r="F748" s="79"/>
      <c r="G748" s="85"/>
      <c r="H748" s="79"/>
      <c r="I748" s="85"/>
      <c r="J748" s="215"/>
      <c r="K748" s="79"/>
      <c r="L748" s="294"/>
      <c r="M748" s="85"/>
      <c r="N748" s="85"/>
      <c r="O748" s="79"/>
      <c r="P748" s="79"/>
      <c r="Q748" s="79"/>
      <c r="R748" s="79"/>
      <c r="S748" s="79"/>
      <c r="T748" s="79"/>
    </row>
    <row r="749" ht="14.25" customHeight="1">
      <c r="A749" s="79"/>
      <c r="B749" s="85"/>
      <c r="C749" s="79"/>
      <c r="D749" s="85"/>
      <c r="E749" s="85"/>
      <c r="F749" s="79"/>
      <c r="G749" s="85"/>
      <c r="H749" s="79"/>
      <c r="I749" s="85"/>
      <c r="J749" s="215"/>
      <c r="K749" s="79"/>
      <c r="L749" s="294"/>
      <c r="M749" s="85"/>
      <c r="N749" s="85"/>
      <c r="O749" s="79"/>
      <c r="P749" s="79"/>
      <c r="Q749" s="79"/>
      <c r="R749" s="79"/>
      <c r="S749" s="79"/>
      <c r="T749" s="79"/>
    </row>
    <row r="750" ht="14.25" customHeight="1">
      <c r="A750" s="79"/>
      <c r="B750" s="85"/>
      <c r="C750" s="79"/>
      <c r="D750" s="85"/>
      <c r="E750" s="85"/>
      <c r="F750" s="79"/>
      <c r="G750" s="85"/>
      <c r="H750" s="79"/>
      <c r="I750" s="85"/>
      <c r="J750" s="215"/>
      <c r="K750" s="79"/>
      <c r="L750" s="294"/>
      <c r="M750" s="85"/>
      <c r="N750" s="85"/>
      <c r="O750" s="79"/>
      <c r="P750" s="79"/>
      <c r="Q750" s="79"/>
      <c r="R750" s="79"/>
      <c r="S750" s="79"/>
      <c r="T750" s="79"/>
    </row>
    <row r="751" ht="14.25" customHeight="1">
      <c r="A751" s="79"/>
      <c r="B751" s="85"/>
      <c r="C751" s="79"/>
      <c r="D751" s="85"/>
      <c r="E751" s="85"/>
      <c r="F751" s="79"/>
      <c r="G751" s="85"/>
      <c r="H751" s="79"/>
      <c r="I751" s="85"/>
      <c r="J751" s="215"/>
      <c r="K751" s="79"/>
      <c r="L751" s="294"/>
      <c r="M751" s="85"/>
      <c r="N751" s="85"/>
      <c r="O751" s="79"/>
      <c r="P751" s="79"/>
      <c r="Q751" s="79"/>
      <c r="R751" s="79"/>
      <c r="S751" s="79"/>
      <c r="T751" s="79"/>
    </row>
    <row r="752" ht="14.25" customHeight="1">
      <c r="A752" s="79"/>
      <c r="B752" s="85"/>
      <c r="C752" s="79"/>
      <c r="D752" s="85"/>
      <c r="E752" s="85"/>
      <c r="F752" s="79"/>
      <c r="G752" s="85"/>
      <c r="H752" s="79"/>
      <c r="I752" s="85"/>
      <c r="J752" s="215"/>
      <c r="K752" s="79"/>
      <c r="L752" s="294"/>
      <c r="M752" s="85"/>
      <c r="N752" s="85"/>
      <c r="O752" s="79"/>
      <c r="P752" s="79"/>
      <c r="Q752" s="79"/>
      <c r="R752" s="79"/>
      <c r="S752" s="79"/>
      <c r="T752" s="79"/>
    </row>
    <row r="753" ht="14.25" customHeight="1">
      <c r="A753" s="79"/>
      <c r="B753" s="85"/>
      <c r="C753" s="79"/>
      <c r="D753" s="85"/>
      <c r="E753" s="85"/>
      <c r="F753" s="79"/>
      <c r="G753" s="85"/>
      <c r="H753" s="79"/>
      <c r="I753" s="85"/>
      <c r="J753" s="215"/>
      <c r="K753" s="79"/>
      <c r="L753" s="294"/>
      <c r="M753" s="85"/>
      <c r="N753" s="85"/>
      <c r="O753" s="79"/>
      <c r="P753" s="79"/>
      <c r="Q753" s="79"/>
      <c r="R753" s="79"/>
      <c r="S753" s="79"/>
      <c r="T753" s="79"/>
    </row>
    <row r="754" ht="14.25" customHeight="1">
      <c r="A754" s="79"/>
      <c r="B754" s="85"/>
      <c r="C754" s="79"/>
      <c r="D754" s="85"/>
      <c r="E754" s="85"/>
      <c r="F754" s="79"/>
      <c r="G754" s="85"/>
      <c r="H754" s="79"/>
      <c r="I754" s="85"/>
      <c r="J754" s="215"/>
      <c r="K754" s="79"/>
      <c r="L754" s="294"/>
      <c r="M754" s="85"/>
      <c r="N754" s="85"/>
      <c r="O754" s="79"/>
      <c r="P754" s="79"/>
      <c r="Q754" s="79"/>
      <c r="R754" s="79"/>
      <c r="S754" s="79"/>
      <c r="T754" s="79"/>
    </row>
    <row r="755" ht="14.25" customHeight="1">
      <c r="A755" s="79"/>
      <c r="B755" s="85"/>
      <c r="C755" s="79"/>
      <c r="D755" s="85"/>
      <c r="E755" s="85"/>
      <c r="F755" s="79"/>
      <c r="G755" s="85"/>
      <c r="H755" s="79"/>
      <c r="I755" s="85"/>
      <c r="J755" s="215"/>
      <c r="K755" s="79"/>
      <c r="L755" s="294"/>
      <c r="M755" s="85"/>
      <c r="N755" s="85"/>
      <c r="O755" s="79"/>
      <c r="P755" s="79"/>
      <c r="Q755" s="79"/>
      <c r="R755" s="79"/>
      <c r="S755" s="79"/>
      <c r="T755" s="79"/>
    </row>
    <row r="756" ht="14.25" customHeight="1">
      <c r="A756" s="79"/>
      <c r="B756" s="85"/>
      <c r="C756" s="79"/>
      <c r="D756" s="85"/>
      <c r="E756" s="85"/>
      <c r="F756" s="79"/>
      <c r="G756" s="85"/>
      <c r="H756" s="79"/>
      <c r="I756" s="85"/>
      <c r="J756" s="215"/>
      <c r="K756" s="79"/>
      <c r="L756" s="294"/>
      <c r="M756" s="85"/>
      <c r="N756" s="85"/>
      <c r="O756" s="79"/>
      <c r="P756" s="79"/>
      <c r="Q756" s="79"/>
      <c r="R756" s="79"/>
      <c r="S756" s="79"/>
      <c r="T756" s="79"/>
    </row>
    <row r="757" ht="14.25" customHeight="1">
      <c r="A757" s="79"/>
      <c r="B757" s="85"/>
      <c r="C757" s="79"/>
      <c r="D757" s="85"/>
      <c r="E757" s="85"/>
      <c r="F757" s="79"/>
      <c r="G757" s="85"/>
      <c r="H757" s="79"/>
      <c r="I757" s="85"/>
      <c r="J757" s="215"/>
      <c r="K757" s="79"/>
      <c r="L757" s="294"/>
      <c r="M757" s="85"/>
      <c r="N757" s="85"/>
      <c r="O757" s="79"/>
      <c r="P757" s="79"/>
      <c r="Q757" s="79"/>
      <c r="R757" s="79"/>
      <c r="S757" s="79"/>
      <c r="T757" s="79"/>
    </row>
    <row r="758" ht="14.25" customHeight="1">
      <c r="A758" s="79"/>
      <c r="B758" s="85"/>
      <c r="C758" s="79"/>
      <c r="D758" s="85"/>
      <c r="E758" s="85"/>
      <c r="F758" s="79"/>
      <c r="G758" s="85"/>
      <c r="H758" s="79"/>
      <c r="I758" s="85"/>
      <c r="J758" s="215"/>
      <c r="K758" s="79"/>
      <c r="L758" s="294"/>
      <c r="M758" s="85"/>
      <c r="N758" s="85"/>
      <c r="O758" s="79"/>
      <c r="P758" s="79"/>
      <c r="Q758" s="79"/>
      <c r="R758" s="79"/>
      <c r="S758" s="79"/>
      <c r="T758" s="79"/>
    </row>
    <row r="759" ht="14.25" customHeight="1">
      <c r="A759" s="79"/>
      <c r="B759" s="85"/>
      <c r="C759" s="79"/>
      <c r="D759" s="85"/>
      <c r="E759" s="85"/>
      <c r="F759" s="79"/>
      <c r="G759" s="85"/>
      <c r="H759" s="79"/>
      <c r="I759" s="85"/>
      <c r="J759" s="215"/>
      <c r="K759" s="79"/>
      <c r="L759" s="294"/>
      <c r="M759" s="85"/>
      <c r="N759" s="85"/>
      <c r="O759" s="79"/>
      <c r="P759" s="79"/>
      <c r="Q759" s="79"/>
      <c r="R759" s="79"/>
      <c r="S759" s="79"/>
      <c r="T759" s="79"/>
    </row>
    <row r="760" ht="14.25" customHeight="1">
      <c r="A760" s="79"/>
      <c r="B760" s="85"/>
      <c r="C760" s="79"/>
      <c r="D760" s="85"/>
      <c r="E760" s="85"/>
      <c r="F760" s="79"/>
      <c r="G760" s="85"/>
      <c r="H760" s="79"/>
      <c r="I760" s="85"/>
      <c r="J760" s="215"/>
      <c r="K760" s="79"/>
      <c r="L760" s="294"/>
      <c r="M760" s="85"/>
      <c r="N760" s="85"/>
      <c r="O760" s="79"/>
      <c r="P760" s="79"/>
      <c r="Q760" s="79"/>
      <c r="R760" s="79"/>
      <c r="S760" s="79"/>
      <c r="T760" s="79"/>
    </row>
    <row r="761" ht="14.25" customHeight="1">
      <c r="A761" s="79"/>
      <c r="B761" s="85"/>
      <c r="C761" s="79"/>
      <c r="D761" s="85"/>
      <c r="E761" s="85"/>
      <c r="F761" s="79"/>
      <c r="G761" s="85"/>
      <c r="H761" s="79"/>
      <c r="I761" s="85"/>
      <c r="J761" s="215"/>
      <c r="K761" s="79"/>
      <c r="L761" s="294"/>
      <c r="M761" s="85"/>
      <c r="N761" s="85"/>
      <c r="O761" s="79"/>
      <c r="P761" s="79"/>
      <c r="Q761" s="79"/>
      <c r="R761" s="79"/>
      <c r="S761" s="79"/>
      <c r="T761" s="79"/>
    </row>
    <row r="762" ht="14.25" customHeight="1">
      <c r="A762" s="79"/>
      <c r="B762" s="85"/>
      <c r="C762" s="79"/>
      <c r="D762" s="85"/>
      <c r="E762" s="85"/>
      <c r="F762" s="79"/>
      <c r="G762" s="85"/>
      <c r="H762" s="79"/>
      <c r="I762" s="85"/>
      <c r="J762" s="215"/>
      <c r="K762" s="79"/>
      <c r="L762" s="294"/>
      <c r="M762" s="85"/>
      <c r="N762" s="85"/>
      <c r="O762" s="79"/>
      <c r="P762" s="79"/>
      <c r="Q762" s="79"/>
      <c r="R762" s="79"/>
      <c r="S762" s="79"/>
      <c r="T762" s="79"/>
    </row>
    <row r="763" ht="14.25" customHeight="1">
      <c r="A763" s="79"/>
      <c r="B763" s="85"/>
      <c r="C763" s="79"/>
      <c r="D763" s="85"/>
      <c r="E763" s="85"/>
      <c r="F763" s="79"/>
      <c r="G763" s="85"/>
      <c r="H763" s="79"/>
      <c r="I763" s="85"/>
      <c r="J763" s="215"/>
      <c r="K763" s="79"/>
      <c r="L763" s="294"/>
      <c r="M763" s="85"/>
      <c r="N763" s="85"/>
      <c r="O763" s="79"/>
      <c r="P763" s="79"/>
      <c r="Q763" s="79"/>
      <c r="R763" s="79"/>
      <c r="S763" s="79"/>
      <c r="T763" s="79"/>
    </row>
    <row r="764" ht="14.25" customHeight="1">
      <c r="A764" s="79"/>
      <c r="B764" s="85"/>
      <c r="C764" s="79"/>
      <c r="D764" s="85"/>
      <c r="E764" s="85"/>
      <c r="F764" s="79"/>
      <c r="G764" s="85"/>
      <c r="H764" s="79"/>
      <c r="I764" s="85"/>
      <c r="J764" s="215"/>
      <c r="K764" s="79"/>
      <c r="L764" s="294"/>
      <c r="M764" s="85"/>
      <c r="N764" s="85"/>
      <c r="O764" s="79"/>
      <c r="P764" s="79"/>
      <c r="Q764" s="79"/>
      <c r="R764" s="79"/>
      <c r="S764" s="79"/>
      <c r="T764" s="79"/>
    </row>
    <row r="765" ht="14.25" customHeight="1">
      <c r="A765" s="79"/>
      <c r="B765" s="85"/>
      <c r="C765" s="79"/>
      <c r="D765" s="85"/>
      <c r="E765" s="85"/>
      <c r="F765" s="79"/>
      <c r="G765" s="85"/>
      <c r="H765" s="79"/>
      <c r="I765" s="85"/>
      <c r="J765" s="215"/>
      <c r="K765" s="79"/>
      <c r="L765" s="294"/>
      <c r="M765" s="85"/>
      <c r="N765" s="85"/>
      <c r="O765" s="79"/>
      <c r="P765" s="79"/>
      <c r="Q765" s="79"/>
      <c r="R765" s="79"/>
      <c r="S765" s="79"/>
      <c r="T765" s="79"/>
    </row>
    <row r="766" ht="14.25" customHeight="1">
      <c r="A766" s="79"/>
      <c r="B766" s="85"/>
      <c r="C766" s="79"/>
      <c r="D766" s="85"/>
      <c r="E766" s="85"/>
      <c r="F766" s="79"/>
      <c r="G766" s="85"/>
      <c r="H766" s="79"/>
      <c r="I766" s="85"/>
      <c r="J766" s="215"/>
      <c r="K766" s="79"/>
      <c r="L766" s="294"/>
      <c r="M766" s="85"/>
      <c r="N766" s="85"/>
      <c r="O766" s="79"/>
      <c r="P766" s="79"/>
      <c r="Q766" s="79"/>
      <c r="R766" s="79"/>
      <c r="S766" s="79"/>
      <c r="T766" s="79"/>
    </row>
    <row r="767" ht="14.25" customHeight="1">
      <c r="A767" s="79"/>
      <c r="B767" s="85"/>
      <c r="C767" s="79"/>
      <c r="D767" s="85"/>
      <c r="E767" s="85"/>
      <c r="F767" s="79"/>
      <c r="G767" s="85"/>
      <c r="H767" s="79"/>
      <c r="I767" s="85"/>
      <c r="J767" s="215"/>
      <c r="K767" s="79"/>
      <c r="L767" s="294"/>
      <c r="M767" s="85"/>
      <c r="N767" s="85"/>
      <c r="O767" s="79"/>
      <c r="P767" s="79"/>
      <c r="Q767" s="79"/>
      <c r="R767" s="79"/>
      <c r="S767" s="79"/>
      <c r="T767" s="79"/>
    </row>
    <row r="768" ht="14.25" customHeight="1">
      <c r="A768" s="79"/>
      <c r="B768" s="85"/>
      <c r="C768" s="79"/>
      <c r="D768" s="85"/>
      <c r="E768" s="85"/>
      <c r="F768" s="79"/>
      <c r="G768" s="85"/>
      <c r="H768" s="79"/>
      <c r="I768" s="85"/>
      <c r="J768" s="215"/>
      <c r="K768" s="79"/>
      <c r="L768" s="294"/>
      <c r="M768" s="85"/>
      <c r="N768" s="85"/>
      <c r="O768" s="79"/>
      <c r="P768" s="79"/>
      <c r="Q768" s="79"/>
      <c r="R768" s="79"/>
      <c r="S768" s="79"/>
      <c r="T768" s="79"/>
    </row>
    <row r="769" ht="14.25" customHeight="1">
      <c r="A769" s="79"/>
      <c r="B769" s="85"/>
      <c r="C769" s="79"/>
      <c r="D769" s="85"/>
      <c r="E769" s="85"/>
      <c r="F769" s="79"/>
      <c r="G769" s="85"/>
      <c r="H769" s="79"/>
      <c r="I769" s="85"/>
      <c r="J769" s="215"/>
      <c r="K769" s="79"/>
      <c r="L769" s="294"/>
      <c r="M769" s="85"/>
      <c r="N769" s="85"/>
      <c r="O769" s="79"/>
      <c r="P769" s="79"/>
      <c r="Q769" s="79"/>
      <c r="R769" s="79"/>
      <c r="S769" s="79"/>
      <c r="T769" s="79"/>
    </row>
    <row r="770" ht="14.25" customHeight="1">
      <c r="A770" s="79"/>
      <c r="B770" s="85"/>
      <c r="C770" s="79"/>
      <c r="D770" s="85"/>
      <c r="E770" s="85"/>
      <c r="F770" s="79"/>
      <c r="G770" s="85"/>
      <c r="H770" s="79"/>
      <c r="I770" s="85"/>
      <c r="J770" s="215"/>
      <c r="K770" s="79"/>
      <c r="L770" s="294"/>
      <c r="M770" s="85"/>
      <c r="N770" s="85"/>
      <c r="O770" s="79"/>
      <c r="P770" s="79"/>
      <c r="Q770" s="79"/>
      <c r="R770" s="79"/>
      <c r="S770" s="79"/>
      <c r="T770" s="79"/>
    </row>
    <row r="771" ht="14.25" customHeight="1">
      <c r="A771" s="79"/>
      <c r="B771" s="85"/>
      <c r="C771" s="79"/>
      <c r="D771" s="85"/>
      <c r="E771" s="85"/>
      <c r="F771" s="79"/>
      <c r="G771" s="85"/>
      <c r="H771" s="79"/>
      <c r="I771" s="85"/>
      <c r="J771" s="215"/>
      <c r="K771" s="79"/>
      <c r="L771" s="294"/>
      <c r="M771" s="85"/>
      <c r="N771" s="85"/>
      <c r="O771" s="79"/>
      <c r="P771" s="79"/>
      <c r="Q771" s="79"/>
      <c r="R771" s="79"/>
      <c r="S771" s="79"/>
      <c r="T771" s="79"/>
    </row>
    <row r="772" ht="14.25" customHeight="1">
      <c r="A772" s="79"/>
      <c r="B772" s="85"/>
      <c r="C772" s="79"/>
      <c r="D772" s="85"/>
      <c r="E772" s="85"/>
      <c r="F772" s="79"/>
      <c r="G772" s="85"/>
      <c r="H772" s="79"/>
      <c r="I772" s="85"/>
      <c r="J772" s="215"/>
      <c r="K772" s="79"/>
      <c r="L772" s="294"/>
      <c r="M772" s="85"/>
      <c r="N772" s="85"/>
      <c r="O772" s="79"/>
      <c r="P772" s="79"/>
      <c r="Q772" s="79"/>
      <c r="R772" s="79"/>
      <c r="S772" s="79"/>
      <c r="T772" s="79"/>
    </row>
    <row r="773" ht="14.25" customHeight="1">
      <c r="A773" s="79"/>
      <c r="B773" s="85"/>
      <c r="C773" s="79"/>
      <c r="D773" s="85"/>
      <c r="E773" s="85"/>
      <c r="F773" s="79"/>
      <c r="G773" s="85"/>
      <c r="H773" s="79"/>
      <c r="I773" s="85"/>
      <c r="J773" s="215"/>
      <c r="K773" s="79"/>
      <c r="L773" s="294"/>
      <c r="M773" s="85"/>
      <c r="N773" s="85"/>
      <c r="O773" s="79"/>
      <c r="P773" s="79"/>
      <c r="Q773" s="79"/>
      <c r="R773" s="79"/>
      <c r="S773" s="79"/>
      <c r="T773" s="79"/>
    </row>
    <row r="774" ht="14.25" customHeight="1">
      <c r="A774" s="79"/>
      <c r="B774" s="85"/>
      <c r="C774" s="79"/>
      <c r="D774" s="85"/>
      <c r="E774" s="85"/>
      <c r="F774" s="79"/>
      <c r="G774" s="85"/>
      <c r="H774" s="79"/>
      <c r="I774" s="85"/>
      <c r="J774" s="215"/>
      <c r="K774" s="79"/>
      <c r="L774" s="294"/>
      <c r="M774" s="85"/>
      <c r="N774" s="85"/>
      <c r="O774" s="79"/>
      <c r="P774" s="79"/>
      <c r="Q774" s="79"/>
      <c r="R774" s="79"/>
      <c r="S774" s="79"/>
      <c r="T774" s="79"/>
    </row>
    <row r="775" ht="14.25" customHeight="1">
      <c r="A775" s="79"/>
      <c r="B775" s="85"/>
      <c r="C775" s="79"/>
      <c r="D775" s="85"/>
      <c r="E775" s="85"/>
      <c r="F775" s="79"/>
      <c r="G775" s="85"/>
      <c r="H775" s="79"/>
      <c r="I775" s="85"/>
      <c r="J775" s="215"/>
      <c r="K775" s="79"/>
      <c r="L775" s="294"/>
      <c r="M775" s="85"/>
      <c r="N775" s="85"/>
      <c r="O775" s="79"/>
      <c r="P775" s="79"/>
      <c r="Q775" s="79"/>
      <c r="R775" s="79"/>
      <c r="S775" s="79"/>
      <c r="T775" s="79"/>
    </row>
    <row r="776" ht="14.25" customHeight="1">
      <c r="A776" s="79"/>
      <c r="B776" s="85"/>
      <c r="C776" s="79"/>
      <c r="D776" s="85"/>
      <c r="E776" s="85"/>
      <c r="F776" s="79"/>
      <c r="G776" s="85"/>
      <c r="H776" s="79"/>
      <c r="I776" s="85"/>
      <c r="J776" s="215"/>
      <c r="K776" s="79"/>
      <c r="L776" s="294"/>
      <c r="M776" s="85"/>
      <c r="N776" s="85"/>
      <c r="O776" s="79"/>
      <c r="P776" s="79"/>
      <c r="Q776" s="79"/>
      <c r="R776" s="79"/>
      <c r="S776" s="79"/>
      <c r="T776" s="79"/>
    </row>
    <row r="777" ht="14.25" customHeight="1">
      <c r="A777" s="79"/>
      <c r="B777" s="85"/>
      <c r="C777" s="79"/>
      <c r="D777" s="85"/>
      <c r="E777" s="85"/>
      <c r="F777" s="79"/>
      <c r="G777" s="85"/>
      <c r="H777" s="79"/>
      <c r="I777" s="85"/>
      <c r="J777" s="215"/>
      <c r="K777" s="79"/>
      <c r="L777" s="294"/>
      <c r="M777" s="85"/>
      <c r="N777" s="85"/>
      <c r="O777" s="79"/>
      <c r="P777" s="79"/>
      <c r="Q777" s="79"/>
      <c r="R777" s="79"/>
      <c r="S777" s="79"/>
      <c r="T777" s="79"/>
    </row>
    <row r="778" ht="14.25" customHeight="1">
      <c r="A778" s="79"/>
      <c r="B778" s="85"/>
      <c r="C778" s="79"/>
      <c r="D778" s="85"/>
      <c r="E778" s="85"/>
      <c r="F778" s="79"/>
      <c r="G778" s="85"/>
      <c r="H778" s="79"/>
      <c r="I778" s="85"/>
      <c r="J778" s="215"/>
      <c r="K778" s="79"/>
      <c r="L778" s="294"/>
      <c r="M778" s="85"/>
      <c r="N778" s="85"/>
      <c r="O778" s="79"/>
      <c r="P778" s="79"/>
      <c r="Q778" s="79"/>
      <c r="R778" s="79"/>
      <c r="S778" s="79"/>
      <c r="T778" s="79"/>
    </row>
    <row r="779" ht="14.25" customHeight="1">
      <c r="A779" s="79"/>
      <c r="B779" s="85"/>
      <c r="C779" s="79"/>
      <c r="D779" s="85"/>
      <c r="E779" s="85"/>
      <c r="F779" s="79"/>
      <c r="G779" s="85"/>
      <c r="H779" s="79"/>
      <c r="I779" s="85"/>
      <c r="J779" s="215"/>
      <c r="K779" s="79"/>
      <c r="L779" s="294"/>
      <c r="M779" s="85"/>
      <c r="N779" s="85"/>
      <c r="O779" s="79"/>
      <c r="P779" s="79"/>
      <c r="Q779" s="79"/>
      <c r="R779" s="79"/>
      <c r="S779" s="79"/>
      <c r="T779" s="79"/>
    </row>
    <row r="780" ht="14.25" customHeight="1">
      <c r="A780" s="79"/>
      <c r="B780" s="85"/>
      <c r="C780" s="79"/>
      <c r="D780" s="85"/>
      <c r="E780" s="85"/>
      <c r="F780" s="79"/>
      <c r="G780" s="85"/>
      <c r="H780" s="79"/>
      <c r="I780" s="85"/>
      <c r="J780" s="215"/>
      <c r="K780" s="79"/>
      <c r="L780" s="294"/>
      <c r="M780" s="85"/>
      <c r="N780" s="85"/>
      <c r="O780" s="79"/>
      <c r="P780" s="79"/>
      <c r="Q780" s="79"/>
      <c r="R780" s="79"/>
      <c r="S780" s="79"/>
      <c r="T780" s="79"/>
    </row>
    <row r="781" ht="14.25" customHeight="1">
      <c r="A781" s="79"/>
      <c r="B781" s="85"/>
      <c r="C781" s="79"/>
      <c r="D781" s="85"/>
      <c r="E781" s="85"/>
      <c r="F781" s="79"/>
      <c r="G781" s="85"/>
      <c r="H781" s="79"/>
      <c r="I781" s="85"/>
      <c r="J781" s="215"/>
      <c r="K781" s="79"/>
      <c r="L781" s="294"/>
      <c r="M781" s="85"/>
      <c r="N781" s="85"/>
      <c r="O781" s="79"/>
      <c r="P781" s="79"/>
      <c r="Q781" s="79"/>
      <c r="R781" s="79"/>
      <c r="S781" s="79"/>
      <c r="T781" s="79"/>
    </row>
    <row r="782" ht="14.25" customHeight="1">
      <c r="A782" s="79"/>
      <c r="B782" s="85"/>
      <c r="C782" s="79"/>
      <c r="D782" s="85"/>
      <c r="E782" s="85"/>
      <c r="F782" s="79"/>
      <c r="G782" s="85"/>
      <c r="H782" s="79"/>
      <c r="I782" s="85"/>
      <c r="J782" s="215"/>
      <c r="K782" s="79"/>
      <c r="L782" s="294"/>
      <c r="M782" s="85"/>
      <c r="N782" s="85"/>
      <c r="O782" s="79"/>
      <c r="P782" s="79"/>
      <c r="Q782" s="79"/>
      <c r="R782" s="79"/>
      <c r="S782" s="79"/>
      <c r="T782" s="79"/>
    </row>
    <row r="783" ht="14.25" customHeight="1">
      <c r="A783" s="79"/>
      <c r="B783" s="85"/>
      <c r="C783" s="79"/>
      <c r="D783" s="85"/>
      <c r="E783" s="85"/>
      <c r="F783" s="79"/>
      <c r="G783" s="85"/>
      <c r="H783" s="79"/>
      <c r="I783" s="85"/>
      <c r="J783" s="215"/>
      <c r="K783" s="79"/>
      <c r="L783" s="294"/>
      <c r="M783" s="85"/>
      <c r="N783" s="85"/>
      <c r="O783" s="79"/>
      <c r="P783" s="79"/>
      <c r="Q783" s="79"/>
      <c r="R783" s="79"/>
      <c r="S783" s="79"/>
      <c r="T783" s="79"/>
    </row>
    <row r="784" ht="14.25" customHeight="1">
      <c r="A784" s="79"/>
      <c r="B784" s="85"/>
      <c r="C784" s="79"/>
      <c r="D784" s="85"/>
      <c r="E784" s="85"/>
      <c r="F784" s="79"/>
      <c r="G784" s="85"/>
      <c r="H784" s="79"/>
      <c r="I784" s="85"/>
      <c r="J784" s="215"/>
      <c r="K784" s="79"/>
      <c r="L784" s="294"/>
      <c r="M784" s="85"/>
      <c r="N784" s="85"/>
      <c r="O784" s="79"/>
      <c r="P784" s="79"/>
      <c r="Q784" s="79"/>
      <c r="R784" s="79"/>
      <c r="S784" s="79"/>
      <c r="T784" s="79"/>
    </row>
    <row r="785" ht="14.25" customHeight="1">
      <c r="A785" s="79"/>
      <c r="B785" s="85"/>
      <c r="C785" s="79"/>
      <c r="D785" s="85"/>
      <c r="E785" s="85"/>
      <c r="F785" s="79"/>
      <c r="G785" s="85"/>
      <c r="H785" s="79"/>
      <c r="I785" s="85"/>
      <c r="J785" s="215"/>
      <c r="K785" s="79"/>
      <c r="L785" s="294"/>
      <c r="M785" s="85"/>
      <c r="N785" s="85"/>
      <c r="O785" s="79"/>
      <c r="P785" s="79"/>
      <c r="Q785" s="79"/>
      <c r="R785" s="79"/>
      <c r="S785" s="79"/>
      <c r="T785" s="79"/>
    </row>
    <row r="786" ht="14.25" customHeight="1">
      <c r="A786" s="79"/>
      <c r="B786" s="85"/>
      <c r="C786" s="79"/>
      <c r="D786" s="85"/>
      <c r="E786" s="85"/>
      <c r="F786" s="79"/>
      <c r="G786" s="85"/>
      <c r="H786" s="79"/>
      <c r="I786" s="85"/>
      <c r="J786" s="215"/>
      <c r="K786" s="79"/>
      <c r="L786" s="294"/>
      <c r="M786" s="85"/>
      <c r="N786" s="85"/>
      <c r="O786" s="79"/>
      <c r="P786" s="79"/>
      <c r="Q786" s="79"/>
      <c r="R786" s="79"/>
      <c r="S786" s="79"/>
      <c r="T786" s="79"/>
    </row>
    <row r="787" ht="14.25" customHeight="1">
      <c r="A787" s="79"/>
      <c r="B787" s="85"/>
      <c r="C787" s="79"/>
      <c r="D787" s="85"/>
      <c r="E787" s="85"/>
      <c r="F787" s="79"/>
      <c r="G787" s="85"/>
      <c r="H787" s="79"/>
      <c r="I787" s="85"/>
      <c r="J787" s="215"/>
      <c r="K787" s="79"/>
      <c r="L787" s="294"/>
      <c r="M787" s="85"/>
      <c r="N787" s="85"/>
      <c r="O787" s="79"/>
      <c r="P787" s="79"/>
      <c r="Q787" s="79"/>
      <c r="R787" s="79"/>
      <c r="S787" s="79"/>
      <c r="T787" s="79"/>
    </row>
    <row r="788" ht="14.25" customHeight="1">
      <c r="A788" s="79"/>
      <c r="B788" s="85"/>
      <c r="C788" s="79"/>
      <c r="D788" s="85"/>
      <c r="E788" s="85"/>
      <c r="F788" s="79"/>
      <c r="G788" s="85"/>
      <c r="H788" s="79"/>
      <c r="I788" s="85"/>
      <c r="J788" s="215"/>
      <c r="K788" s="79"/>
      <c r="L788" s="294"/>
      <c r="M788" s="85"/>
      <c r="N788" s="85"/>
      <c r="O788" s="79"/>
      <c r="P788" s="79"/>
      <c r="Q788" s="79"/>
      <c r="R788" s="79"/>
      <c r="S788" s="79"/>
      <c r="T788" s="79"/>
    </row>
    <row r="789" ht="14.25" customHeight="1">
      <c r="A789" s="79"/>
      <c r="B789" s="85"/>
      <c r="C789" s="79"/>
      <c r="D789" s="85"/>
      <c r="E789" s="85"/>
      <c r="F789" s="79"/>
      <c r="G789" s="85"/>
      <c r="H789" s="79"/>
      <c r="I789" s="85"/>
      <c r="J789" s="215"/>
      <c r="K789" s="79"/>
      <c r="L789" s="294"/>
      <c r="M789" s="85"/>
      <c r="N789" s="85"/>
      <c r="O789" s="79"/>
      <c r="P789" s="79"/>
      <c r="Q789" s="79"/>
      <c r="R789" s="79"/>
      <c r="S789" s="79"/>
      <c r="T789" s="79"/>
    </row>
    <row r="790" ht="14.25" customHeight="1">
      <c r="A790" s="79"/>
      <c r="B790" s="85"/>
      <c r="C790" s="79"/>
      <c r="D790" s="85"/>
      <c r="E790" s="85"/>
      <c r="F790" s="79"/>
      <c r="G790" s="85"/>
      <c r="H790" s="79"/>
      <c r="I790" s="85"/>
      <c r="J790" s="215"/>
      <c r="K790" s="79"/>
      <c r="L790" s="294"/>
      <c r="M790" s="85"/>
      <c r="N790" s="85"/>
      <c r="O790" s="79"/>
      <c r="P790" s="79"/>
      <c r="Q790" s="79"/>
      <c r="R790" s="79"/>
      <c r="S790" s="79"/>
      <c r="T790" s="79"/>
    </row>
    <row r="791" ht="14.25" customHeight="1">
      <c r="A791" s="79"/>
      <c r="B791" s="85"/>
      <c r="C791" s="79"/>
      <c r="D791" s="85"/>
      <c r="E791" s="85"/>
      <c r="F791" s="79"/>
      <c r="G791" s="85"/>
      <c r="H791" s="79"/>
      <c r="I791" s="85"/>
      <c r="J791" s="215"/>
      <c r="K791" s="79"/>
      <c r="L791" s="294"/>
      <c r="M791" s="85"/>
      <c r="N791" s="85"/>
      <c r="O791" s="79"/>
      <c r="P791" s="79"/>
      <c r="Q791" s="79"/>
      <c r="R791" s="79"/>
      <c r="S791" s="79"/>
      <c r="T791" s="79"/>
    </row>
    <row r="792" ht="14.25" customHeight="1">
      <c r="A792" s="79"/>
      <c r="B792" s="85"/>
      <c r="C792" s="79"/>
      <c r="D792" s="85"/>
      <c r="E792" s="85"/>
      <c r="F792" s="79"/>
      <c r="G792" s="85"/>
      <c r="H792" s="79"/>
      <c r="I792" s="85"/>
      <c r="J792" s="215"/>
      <c r="K792" s="79"/>
      <c r="L792" s="294"/>
      <c r="M792" s="85"/>
      <c r="N792" s="85"/>
      <c r="O792" s="79"/>
      <c r="P792" s="79"/>
      <c r="Q792" s="79"/>
      <c r="R792" s="79"/>
      <c r="S792" s="79"/>
      <c r="T792" s="79"/>
    </row>
    <row r="793" ht="14.25" customHeight="1">
      <c r="A793" s="79"/>
      <c r="B793" s="85"/>
      <c r="C793" s="79"/>
      <c r="D793" s="85"/>
      <c r="E793" s="85"/>
      <c r="F793" s="79"/>
      <c r="G793" s="85"/>
      <c r="H793" s="79"/>
      <c r="I793" s="85"/>
      <c r="J793" s="215"/>
      <c r="K793" s="79"/>
      <c r="L793" s="294"/>
      <c r="M793" s="85"/>
      <c r="N793" s="85"/>
      <c r="O793" s="79"/>
      <c r="P793" s="79"/>
      <c r="Q793" s="79"/>
      <c r="R793" s="79"/>
      <c r="S793" s="79"/>
      <c r="T793" s="79"/>
    </row>
    <row r="794" ht="14.25" customHeight="1">
      <c r="A794" s="79"/>
      <c r="B794" s="85"/>
      <c r="C794" s="79"/>
      <c r="D794" s="85"/>
      <c r="E794" s="85"/>
      <c r="F794" s="79"/>
      <c r="G794" s="85"/>
      <c r="H794" s="79"/>
      <c r="I794" s="85"/>
      <c r="J794" s="215"/>
      <c r="K794" s="79"/>
      <c r="L794" s="294"/>
      <c r="M794" s="85"/>
      <c r="N794" s="85"/>
      <c r="O794" s="79"/>
      <c r="P794" s="79"/>
      <c r="Q794" s="79"/>
      <c r="R794" s="79"/>
      <c r="S794" s="79"/>
      <c r="T794" s="79"/>
    </row>
    <row r="795" ht="14.25" customHeight="1">
      <c r="A795" s="79"/>
      <c r="B795" s="85"/>
      <c r="C795" s="79"/>
      <c r="D795" s="85"/>
      <c r="E795" s="85"/>
      <c r="F795" s="79"/>
      <c r="G795" s="85"/>
      <c r="H795" s="79"/>
      <c r="I795" s="85"/>
      <c r="J795" s="215"/>
      <c r="K795" s="79"/>
      <c r="L795" s="294"/>
      <c r="M795" s="85"/>
      <c r="N795" s="85"/>
      <c r="O795" s="79"/>
      <c r="P795" s="79"/>
      <c r="Q795" s="79"/>
      <c r="R795" s="79"/>
      <c r="S795" s="79"/>
      <c r="T795" s="79"/>
    </row>
    <row r="796" ht="14.25" customHeight="1">
      <c r="A796" s="79"/>
      <c r="B796" s="85"/>
      <c r="C796" s="79"/>
      <c r="D796" s="85"/>
      <c r="E796" s="85"/>
      <c r="F796" s="79"/>
      <c r="G796" s="85"/>
      <c r="H796" s="79"/>
      <c r="I796" s="85"/>
      <c r="J796" s="215"/>
      <c r="K796" s="79"/>
      <c r="L796" s="294"/>
      <c r="M796" s="85"/>
      <c r="N796" s="85"/>
      <c r="O796" s="79"/>
      <c r="P796" s="79"/>
      <c r="Q796" s="79"/>
      <c r="R796" s="79"/>
      <c r="S796" s="79"/>
      <c r="T796" s="79"/>
    </row>
    <row r="797" ht="14.25" customHeight="1">
      <c r="A797" s="79"/>
      <c r="B797" s="85"/>
      <c r="C797" s="79"/>
      <c r="D797" s="85"/>
      <c r="E797" s="85"/>
      <c r="F797" s="79"/>
      <c r="G797" s="85"/>
      <c r="H797" s="79"/>
      <c r="I797" s="85"/>
      <c r="J797" s="215"/>
      <c r="K797" s="79"/>
      <c r="L797" s="294"/>
      <c r="M797" s="85"/>
      <c r="N797" s="85"/>
      <c r="O797" s="79"/>
      <c r="P797" s="79"/>
      <c r="Q797" s="79"/>
      <c r="R797" s="79"/>
      <c r="S797" s="79"/>
      <c r="T797" s="79"/>
    </row>
    <row r="798" ht="14.25" customHeight="1">
      <c r="A798" s="79"/>
      <c r="B798" s="85"/>
      <c r="C798" s="79"/>
      <c r="D798" s="85"/>
      <c r="E798" s="85"/>
      <c r="F798" s="79"/>
      <c r="G798" s="85"/>
      <c r="H798" s="79"/>
      <c r="I798" s="85"/>
      <c r="J798" s="215"/>
      <c r="K798" s="79"/>
      <c r="L798" s="294"/>
      <c r="M798" s="85"/>
      <c r="N798" s="85"/>
      <c r="O798" s="79"/>
      <c r="P798" s="79"/>
      <c r="Q798" s="79"/>
      <c r="R798" s="79"/>
      <c r="S798" s="79"/>
      <c r="T798" s="79"/>
    </row>
    <row r="799" ht="14.25" customHeight="1">
      <c r="A799" s="79"/>
      <c r="B799" s="85"/>
      <c r="C799" s="79"/>
      <c r="D799" s="85"/>
      <c r="E799" s="85"/>
      <c r="F799" s="79"/>
      <c r="G799" s="85"/>
      <c r="H799" s="79"/>
      <c r="I799" s="85"/>
      <c r="J799" s="215"/>
      <c r="K799" s="79"/>
      <c r="L799" s="294"/>
      <c r="M799" s="85"/>
      <c r="N799" s="85"/>
      <c r="O799" s="79"/>
      <c r="P799" s="79"/>
      <c r="Q799" s="79"/>
      <c r="R799" s="79"/>
      <c r="S799" s="79"/>
      <c r="T799" s="79"/>
    </row>
    <row r="800" ht="14.25" customHeight="1">
      <c r="A800" s="79"/>
      <c r="B800" s="85"/>
      <c r="C800" s="79"/>
      <c r="D800" s="85"/>
      <c r="E800" s="85"/>
      <c r="F800" s="79"/>
      <c r="G800" s="85"/>
      <c r="H800" s="79"/>
      <c r="I800" s="85"/>
      <c r="J800" s="215"/>
      <c r="K800" s="79"/>
      <c r="L800" s="294"/>
      <c r="M800" s="85"/>
      <c r="N800" s="85"/>
      <c r="O800" s="79"/>
      <c r="P800" s="79"/>
      <c r="Q800" s="79"/>
      <c r="R800" s="79"/>
      <c r="S800" s="79"/>
      <c r="T800" s="79"/>
    </row>
    <row r="801" ht="14.25" customHeight="1">
      <c r="A801" s="79"/>
      <c r="B801" s="85"/>
      <c r="C801" s="79"/>
      <c r="D801" s="85"/>
      <c r="E801" s="85"/>
      <c r="F801" s="79"/>
      <c r="G801" s="85"/>
      <c r="H801" s="79"/>
      <c r="I801" s="85"/>
      <c r="J801" s="215"/>
      <c r="K801" s="79"/>
      <c r="L801" s="294"/>
      <c r="M801" s="85"/>
      <c r="N801" s="85"/>
      <c r="O801" s="79"/>
      <c r="P801" s="79"/>
      <c r="Q801" s="79"/>
      <c r="R801" s="79"/>
      <c r="S801" s="79"/>
      <c r="T801" s="79"/>
    </row>
    <row r="802" ht="14.25" customHeight="1">
      <c r="A802" s="79"/>
      <c r="B802" s="85"/>
      <c r="C802" s="79"/>
      <c r="D802" s="85"/>
      <c r="E802" s="85"/>
      <c r="F802" s="79"/>
      <c r="G802" s="85"/>
      <c r="H802" s="79"/>
      <c r="I802" s="85"/>
      <c r="J802" s="215"/>
      <c r="K802" s="79"/>
      <c r="L802" s="294"/>
      <c r="M802" s="85"/>
      <c r="N802" s="85"/>
      <c r="O802" s="79"/>
      <c r="P802" s="79"/>
      <c r="Q802" s="79"/>
      <c r="R802" s="79"/>
      <c r="S802" s="79"/>
      <c r="T802" s="79"/>
    </row>
    <row r="803" ht="14.25" customHeight="1">
      <c r="A803" s="79"/>
      <c r="B803" s="85"/>
      <c r="C803" s="79"/>
      <c r="D803" s="85"/>
      <c r="E803" s="85"/>
      <c r="F803" s="79"/>
      <c r="G803" s="85"/>
      <c r="H803" s="79"/>
      <c r="I803" s="85"/>
      <c r="J803" s="215"/>
      <c r="K803" s="79"/>
      <c r="L803" s="294"/>
      <c r="M803" s="85"/>
      <c r="N803" s="85"/>
      <c r="O803" s="79"/>
      <c r="P803" s="79"/>
      <c r="Q803" s="79"/>
      <c r="R803" s="79"/>
      <c r="S803" s="79"/>
      <c r="T803" s="79"/>
    </row>
    <row r="804" ht="14.25" customHeight="1">
      <c r="A804" s="79"/>
      <c r="B804" s="85"/>
      <c r="C804" s="79"/>
      <c r="D804" s="85"/>
      <c r="E804" s="85"/>
      <c r="F804" s="79"/>
      <c r="G804" s="85"/>
      <c r="H804" s="79"/>
      <c r="I804" s="85"/>
      <c r="J804" s="215"/>
      <c r="K804" s="79"/>
      <c r="L804" s="294"/>
      <c r="M804" s="85"/>
      <c r="N804" s="85"/>
      <c r="O804" s="79"/>
      <c r="P804" s="79"/>
      <c r="Q804" s="79"/>
      <c r="R804" s="79"/>
      <c r="S804" s="79"/>
      <c r="T804" s="79"/>
    </row>
    <row r="805" ht="14.25" customHeight="1">
      <c r="A805" s="79"/>
      <c r="B805" s="85"/>
      <c r="C805" s="79"/>
      <c r="D805" s="85"/>
      <c r="E805" s="85"/>
      <c r="F805" s="79"/>
      <c r="G805" s="85"/>
      <c r="H805" s="79"/>
      <c r="I805" s="85"/>
      <c r="J805" s="215"/>
      <c r="K805" s="79"/>
      <c r="L805" s="294"/>
      <c r="M805" s="85"/>
      <c r="N805" s="85"/>
      <c r="O805" s="79"/>
      <c r="P805" s="79"/>
      <c r="Q805" s="79"/>
      <c r="R805" s="79"/>
      <c r="S805" s="79"/>
      <c r="T805" s="79"/>
    </row>
    <row r="806" ht="14.25" customHeight="1">
      <c r="A806" s="79"/>
      <c r="B806" s="85"/>
      <c r="C806" s="79"/>
      <c r="D806" s="85"/>
      <c r="E806" s="85"/>
      <c r="F806" s="79"/>
      <c r="G806" s="85"/>
      <c r="H806" s="79"/>
      <c r="I806" s="85"/>
      <c r="J806" s="215"/>
      <c r="K806" s="79"/>
      <c r="L806" s="294"/>
      <c r="M806" s="85"/>
      <c r="N806" s="85"/>
      <c r="O806" s="79"/>
      <c r="P806" s="79"/>
      <c r="Q806" s="79"/>
      <c r="R806" s="79"/>
      <c r="S806" s="79"/>
      <c r="T806" s="79"/>
    </row>
    <row r="807" ht="14.25" customHeight="1">
      <c r="A807" s="79"/>
      <c r="B807" s="85"/>
      <c r="C807" s="79"/>
      <c r="D807" s="85"/>
      <c r="E807" s="85"/>
      <c r="F807" s="79"/>
      <c r="G807" s="85"/>
      <c r="H807" s="79"/>
      <c r="I807" s="85"/>
      <c r="J807" s="215"/>
      <c r="K807" s="79"/>
      <c r="L807" s="294"/>
      <c r="M807" s="85"/>
      <c r="N807" s="85"/>
      <c r="O807" s="79"/>
      <c r="P807" s="79"/>
      <c r="Q807" s="79"/>
      <c r="R807" s="79"/>
      <c r="S807" s="79"/>
      <c r="T807" s="79"/>
    </row>
    <row r="808" ht="14.25" customHeight="1">
      <c r="A808" s="79"/>
      <c r="B808" s="85"/>
      <c r="C808" s="79"/>
      <c r="D808" s="85"/>
      <c r="E808" s="85"/>
      <c r="F808" s="79"/>
      <c r="G808" s="85"/>
      <c r="H808" s="79"/>
      <c r="I808" s="85"/>
      <c r="J808" s="215"/>
      <c r="K808" s="79"/>
      <c r="L808" s="294"/>
      <c r="M808" s="85"/>
      <c r="N808" s="85"/>
      <c r="O808" s="79"/>
      <c r="P808" s="79"/>
      <c r="Q808" s="79"/>
      <c r="R808" s="79"/>
      <c r="S808" s="79"/>
      <c r="T808" s="79"/>
    </row>
    <row r="809" ht="14.25" customHeight="1">
      <c r="A809" s="79"/>
      <c r="B809" s="85"/>
      <c r="C809" s="79"/>
      <c r="D809" s="85"/>
      <c r="E809" s="85"/>
      <c r="F809" s="79"/>
      <c r="G809" s="85"/>
      <c r="H809" s="79"/>
      <c r="I809" s="85"/>
      <c r="J809" s="215"/>
      <c r="K809" s="79"/>
      <c r="L809" s="294"/>
      <c r="M809" s="85"/>
      <c r="N809" s="85"/>
      <c r="O809" s="79"/>
      <c r="P809" s="79"/>
      <c r="Q809" s="79"/>
      <c r="R809" s="79"/>
      <c r="S809" s="79"/>
      <c r="T809" s="79"/>
    </row>
    <row r="810" ht="14.25" customHeight="1">
      <c r="A810" s="79"/>
      <c r="B810" s="85"/>
      <c r="C810" s="79"/>
      <c r="D810" s="85"/>
      <c r="E810" s="85"/>
      <c r="F810" s="79"/>
      <c r="G810" s="85"/>
      <c r="H810" s="79"/>
      <c r="I810" s="85"/>
      <c r="J810" s="215"/>
      <c r="K810" s="79"/>
      <c r="L810" s="294"/>
      <c r="M810" s="85"/>
      <c r="N810" s="85"/>
      <c r="O810" s="79"/>
      <c r="P810" s="79"/>
      <c r="Q810" s="79"/>
      <c r="R810" s="79"/>
      <c r="S810" s="79"/>
      <c r="T810" s="79"/>
    </row>
    <row r="811" ht="14.25" customHeight="1">
      <c r="A811" s="79"/>
      <c r="B811" s="85"/>
      <c r="C811" s="79"/>
      <c r="D811" s="85"/>
      <c r="E811" s="85"/>
      <c r="F811" s="79"/>
      <c r="G811" s="85"/>
      <c r="H811" s="79"/>
      <c r="I811" s="85"/>
      <c r="J811" s="215"/>
      <c r="K811" s="79"/>
      <c r="L811" s="294"/>
      <c r="M811" s="85"/>
      <c r="N811" s="85"/>
      <c r="O811" s="79"/>
      <c r="P811" s="79"/>
      <c r="Q811" s="79"/>
      <c r="R811" s="79"/>
      <c r="S811" s="79"/>
      <c r="T811" s="79"/>
    </row>
    <row r="812" ht="14.25" customHeight="1">
      <c r="A812" s="79"/>
      <c r="B812" s="85"/>
      <c r="C812" s="79"/>
      <c r="D812" s="85"/>
      <c r="E812" s="85"/>
      <c r="F812" s="79"/>
      <c r="G812" s="85"/>
      <c r="H812" s="79"/>
      <c r="I812" s="85"/>
      <c r="J812" s="215"/>
      <c r="K812" s="79"/>
      <c r="L812" s="294"/>
      <c r="M812" s="85"/>
      <c r="N812" s="85"/>
      <c r="O812" s="79"/>
      <c r="P812" s="79"/>
      <c r="Q812" s="79"/>
      <c r="R812" s="79"/>
      <c r="S812" s="79"/>
      <c r="T812" s="79"/>
    </row>
    <row r="813" ht="14.25" customHeight="1">
      <c r="A813" s="79"/>
      <c r="B813" s="85"/>
      <c r="C813" s="79"/>
      <c r="D813" s="85"/>
      <c r="E813" s="85"/>
      <c r="F813" s="79"/>
      <c r="G813" s="85"/>
      <c r="H813" s="79"/>
      <c r="I813" s="85"/>
      <c r="J813" s="215"/>
      <c r="K813" s="79"/>
      <c r="L813" s="294"/>
      <c r="M813" s="85"/>
      <c r="N813" s="85"/>
      <c r="O813" s="79"/>
      <c r="P813" s="79"/>
      <c r="Q813" s="79"/>
      <c r="R813" s="79"/>
      <c r="S813" s="79"/>
      <c r="T813" s="79"/>
    </row>
    <row r="814" ht="14.25" customHeight="1">
      <c r="A814" s="79"/>
      <c r="B814" s="85"/>
      <c r="C814" s="79"/>
      <c r="D814" s="85"/>
      <c r="E814" s="85"/>
      <c r="F814" s="79"/>
      <c r="G814" s="85"/>
      <c r="H814" s="79"/>
      <c r="I814" s="85"/>
      <c r="J814" s="215"/>
      <c r="K814" s="79"/>
      <c r="L814" s="294"/>
      <c r="M814" s="85"/>
      <c r="N814" s="85"/>
      <c r="O814" s="79"/>
      <c r="P814" s="79"/>
      <c r="Q814" s="79"/>
      <c r="R814" s="79"/>
      <c r="S814" s="79"/>
      <c r="T814" s="79"/>
    </row>
    <row r="815" ht="14.25" customHeight="1">
      <c r="A815" s="79"/>
      <c r="B815" s="85"/>
      <c r="C815" s="79"/>
      <c r="D815" s="85"/>
      <c r="E815" s="85"/>
      <c r="F815" s="79"/>
      <c r="G815" s="85"/>
      <c r="H815" s="79"/>
      <c r="I815" s="85"/>
      <c r="J815" s="215"/>
      <c r="K815" s="79"/>
      <c r="L815" s="294"/>
      <c r="M815" s="85"/>
      <c r="N815" s="85"/>
      <c r="O815" s="79"/>
      <c r="P815" s="79"/>
      <c r="Q815" s="79"/>
      <c r="R815" s="79"/>
      <c r="S815" s="79"/>
      <c r="T815" s="79"/>
    </row>
    <row r="816" ht="14.25" customHeight="1">
      <c r="A816" s="79"/>
      <c r="B816" s="85"/>
      <c r="C816" s="79"/>
      <c r="D816" s="85"/>
      <c r="E816" s="85"/>
      <c r="F816" s="79"/>
      <c r="G816" s="85"/>
      <c r="H816" s="79"/>
      <c r="I816" s="85"/>
      <c r="J816" s="215"/>
      <c r="K816" s="79"/>
      <c r="L816" s="294"/>
      <c r="M816" s="85"/>
      <c r="N816" s="85"/>
      <c r="O816" s="79"/>
      <c r="P816" s="79"/>
      <c r="Q816" s="79"/>
      <c r="R816" s="79"/>
      <c r="S816" s="79"/>
      <c r="T816" s="79"/>
    </row>
    <row r="817" ht="14.25" customHeight="1">
      <c r="A817" s="79"/>
      <c r="B817" s="85"/>
      <c r="C817" s="79"/>
      <c r="D817" s="85"/>
      <c r="E817" s="85"/>
      <c r="F817" s="79"/>
      <c r="G817" s="85"/>
      <c r="H817" s="79"/>
      <c r="I817" s="85"/>
      <c r="J817" s="215"/>
      <c r="K817" s="79"/>
      <c r="L817" s="294"/>
      <c r="M817" s="85"/>
      <c r="N817" s="85"/>
      <c r="O817" s="79"/>
      <c r="P817" s="79"/>
      <c r="Q817" s="79"/>
      <c r="R817" s="79"/>
      <c r="S817" s="79"/>
      <c r="T817" s="79"/>
    </row>
    <row r="818" ht="14.25" customHeight="1">
      <c r="A818" s="79"/>
      <c r="B818" s="85"/>
      <c r="C818" s="79"/>
      <c r="D818" s="85"/>
      <c r="E818" s="85"/>
      <c r="F818" s="79"/>
      <c r="G818" s="85"/>
      <c r="H818" s="79"/>
      <c r="I818" s="85"/>
      <c r="J818" s="215"/>
      <c r="K818" s="79"/>
      <c r="L818" s="294"/>
      <c r="M818" s="85"/>
      <c r="N818" s="85"/>
      <c r="O818" s="79"/>
      <c r="P818" s="79"/>
      <c r="Q818" s="79"/>
      <c r="R818" s="79"/>
      <c r="S818" s="79"/>
      <c r="T818" s="79"/>
    </row>
    <row r="819" ht="14.25" customHeight="1">
      <c r="A819" s="79"/>
      <c r="B819" s="85"/>
      <c r="C819" s="79"/>
      <c r="D819" s="85"/>
      <c r="E819" s="85"/>
      <c r="F819" s="79"/>
      <c r="G819" s="85"/>
      <c r="H819" s="79"/>
      <c r="I819" s="85"/>
      <c r="J819" s="215"/>
      <c r="K819" s="79"/>
      <c r="L819" s="294"/>
      <c r="M819" s="85"/>
      <c r="N819" s="85"/>
      <c r="O819" s="79"/>
      <c r="P819" s="79"/>
      <c r="Q819" s="79"/>
      <c r="R819" s="79"/>
      <c r="S819" s="79"/>
      <c r="T819" s="79"/>
    </row>
    <row r="820" ht="14.25" customHeight="1">
      <c r="A820" s="79"/>
      <c r="B820" s="85"/>
      <c r="C820" s="79"/>
      <c r="D820" s="85"/>
      <c r="E820" s="85"/>
      <c r="F820" s="79"/>
      <c r="G820" s="85"/>
      <c r="H820" s="79"/>
      <c r="I820" s="85"/>
      <c r="J820" s="215"/>
      <c r="K820" s="79"/>
      <c r="L820" s="294"/>
      <c r="M820" s="85"/>
      <c r="N820" s="85"/>
      <c r="O820" s="79"/>
      <c r="P820" s="79"/>
      <c r="Q820" s="79"/>
      <c r="R820" s="79"/>
      <c r="S820" s="79"/>
      <c r="T820" s="79"/>
    </row>
    <row r="821" ht="14.25" customHeight="1">
      <c r="A821" s="79"/>
      <c r="B821" s="85"/>
      <c r="C821" s="79"/>
      <c r="D821" s="85"/>
      <c r="E821" s="85"/>
      <c r="F821" s="79"/>
      <c r="G821" s="85"/>
      <c r="H821" s="79"/>
      <c r="I821" s="85"/>
      <c r="J821" s="215"/>
      <c r="K821" s="79"/>
      <c r="L821" s="294"/>
      <c r="M821" s="85"/>
      <c r="N821" s="85"/>
      <c r="O821" s="79"/>
      <c r="P821" s="79"/>
      <c r="Q821" s="79"/>
      <c r="R821" s="79"/>
      <c r="S821" s="79"/>
      <c r="T821" s="79"/>
    </row>
    <row r="822" ht="14.25" customHeight="1">
      <c r="A822" s="79"/>
      <c r="B822" s="85"/>
      <c r="C822" s="79"/>
      <c r="D822" s="85"/>
      <c r="E822" s="85"/>
      <c r="F822" s="79"/>
      <c r="G822" s="85"/>
      <c r="H822" s="79"/>
      <c r="I822" s="85"/>
      <c r="J822" s="215"/>
      <c r="K822" s="79"/>
      <c r="L822" s="294"/>
      <c r="M822" s="85"/>
      <c r="N822" s="85"/>
      <c r="O822" s="79"/>
      <c r="P822" s="79"/>
      <c r="Q822" s="79"/>
      <c r="R822" s="79"/>
      <c r="S822" s="79"/>
      <c r="T822" s="79"/>
    </row>
    <row r="823" ht="14.25" customHeight="1">
      <c r="A823" s="79"/>
      <c r="B823" s="85"/>
      <c r="C823" s="79"/>
      <c r="D823" s="85"/>
      <c r="E823" s="85"/>
      <c r="F823" s="79"/>
      <c r="G823" s="85"/>
      <c r="H823" s="79"/>
      <c r="I823" s="85"/>
      <c r="J823" s="215"/>
      <c r="K823" s="79"/>
      <c r="L823" s="294"/>
      <c r="M823" s="85"/>
      <c r="N823" s="85"/>
      <c r="O823" s="79"/>
      <c r="P823" s="79"/>
      <c r="Q823" s="79"/>
      <c r="R823" s="79"/>
      <c r="S823" s="79"/>
      <c r="T823" s="79"/>
    </row>
    <row r="824" ht="14.25" customHeight="1">
      <c r="A824" s="79"/>
      <c r="B824" s="85"/>
      <c r="C824" s="79"/>
      <c r="D824" s="85"/>
      <c r="E824" s="85"/>
      <c r="F824" s="79"/>
      <c r="G824" s="85"/>
      <c r="H824" s="79"/>
      <c r="I824" s="85"/>
      <c r="J824" s="215"/>
      <c r="K824" s="79"/>
      <c r="L824" s="294"/>
      <c r="M824" s="85"/>
      <c r="N824" s="85"/>
      <c r="O824" s="79"/>
      <c r="P824" s="79"/>
      <c r="Q824" s="79"/>
      <c r="R824" s="79"/>
      <c r="S824" s="79"/>
      <c r="T824" s="79"/>
    </row>
    <row r="825" ht="14.25" customHeight="1">
      <c r="A825" s="79"/>
      <c r="B825" s="85"/>
      <c r="C825" s="79"/>
      <c r="D825" s="85"/>
      <c r="E825" s="85"/>
      <c r="F825" s="79"/>
      <c r="G825" s="85"/>
      <c r="H825" s="79"/>
      <c r="I825" s="85"/>
      <c r="J825" s="215"/>
      <c r="K825" s="79"/>
      <c r="L825" s="294"/>
      <c r="M825" s="85"/>
      <c r="N825" s="85"/>
      <c r="O825" s="79"/>
      <c r="P825" s="79"/>
      <c r="Q825" s="79"/>
      <c r="R825" s="79"/>
      <c r="S825" s="79"/>
      <c r="T825" s="79"/>
    </row>
    <row r="826" ht="14.25" customHeight="1">
      <c r="A826" s="79"/>
      <c r="B826" s="85"/>
      <c r="C826" s="79"/>
      <c r="D826" s="85"/>
      <c r="E826" s="85"/>
      <c r="F826" s="79"/>
      <c r="G826" s="85"/>
      <c r="H826" s="79"/>
      <c r="I826" s="85"/>
      <c r="J826" s="215"/>
      <c r="K826" s="79"/>
      <c r="L826" s="294"/>
      <c r="M826" s="85"/>
      <c r="N826" s="85"/>
      <c r="O826" s="79"/>
      <c r="P826" s="79"/>
      <c r="Q826" s="79"/>
      <c r="R826" s="79"/>
      <c r="S826" s="79"/>
      <c r="T826" s="79"/>
    </row>
    <row r="827" ht="14.25" customHeight="1">
      <c r="A827" s="79"/>
      <c r="B827" s="85"/>
      <c r="C827" s="79"/>
      <c r="D827" s="85"/>
      <c r="E827" s="85"/>
      <c r="F827" s="79"/>
      <c r="G827" s="85"/>
      <c r="H827" s="79"/>
      <c r="I827" s="85"/>
      <c r="J827" s="215"/>
      <c r="K827" s="79"/>
      <c r="L827" s="294"/>
      <c r="M827" s="85"/>
      <c r="N827" s="85"/>
      <c r="O827" s="79"/>
      <c r="P827" s="79"/>
      <c r="Q827" s="79"/>
      <c r="R827" s="79"/>
      <c r="S827" s="79"/>
      <c r="T827" s="79"/>
    </row>
    <row r="828" ht="14.25" customHeight="1">
      <c r="A828" s="79"/>
      <c r="B828" s="85"/>
      <c r="C828" s="79"/>
      <c r="D828" s="85"/>
      <c r="E828" s="85"/>
      <c r="F828" s="79"/>
      <c r="G828" s="85"/>
      <c r="H828" s="79"/>
      <c r="I828" s="85"/>
      <c r="J828" s="215"/>
      <c r="K828" s="79"/>
      <c r="L828" s="294"/>
      <c r="M828" s="85"/>
      <c r="N828" s="85"/>
      <c r="O828" s="79"/>
      <c r="P828" s="79"/>
      <c r="Q828" s="79"/>
      <c r="R828" s="79"/>
      <c r="S828" s="79"/>
      <c r="T828" s="79"/>
    </row>
    <row r="829" ht="14.25" customHeight="1">
      <c r="A829" s="79"/>
      <c r="B829" s="85"/>
      <c r="C829" s="79"/>
      <c r="D829" s="85"/>
      <c r="E829" s="85"/>
      <c r="F829" s="79"/>
      <c r="G829" s="85"/>
      <c r="H829" s="79"/>
      <c r="I829" s="85"/>
      <c r="J829" s="215"/>
      <c r="K829" s="79"/>
      <c r="L829" s="294"/>
      <c r="M829" s="85"/>
      <c r="N829" s="85"/>
      <c r="O829" s="79"/>
      <c r="P829" s="79"/>
      <c r="Q829" s="79"/>
      <c r="R829" s="79"/>
      <c r="S829" s="79"/>
      <c r="T829" s="79"/>
    </row>
    <row r="830" ht="14.25" customHeight="1">
      <c r="A830" s="79"/>
      <c r="B830" s="85"/>
      <c r="C830" s="79"/>
      <c r="D830" s="85"/>
      <c r="E830" s="85"/>
      <c r="F830" s="79"/>
      <c r="G830" s="85"/>
      <c r="H830" s="79"/>
      <c r="I830" s="85"/>
      <c r="J830" s="215"/>
      <c r="K830" s="79"/>
      <c r="L830" s="294"/>
      <c r="M830" s="85"/>
      <c r="N830" s="85"/>
      <c r="O830" s="79"/>
      <c r="P830" s="79"/>
      <c r="Q830" s="79"/>
      <c r="R830" s="79"/>
      <c r="S830" s="79"/>
      <c r="T830" s="79"/>
    </row>
    <row r="831" ht="14.25" customHeight="1">
      <c r="A831" s="79"/>
      <c r="B831" s="85"/>
      <c r="C831" s="79"/>
      <c r="D831" s="85"/>
      <c r="E831" s="85"/>
      <c r="F831" s="79"/>
      <c r="G831" s="85"/>
      <c r="H831" s="79"/>
      <c r="I831" s="85"/>
      <c r="J831" s="215"/>
      <c r="K831" s="79"/>
      <c r="L831" s="294"/>
      <c r="M831" s="85"/>
      <c r="N831" s="85"/>
      <c r="O831" s="79"/>
      <c r="P831" s="79"/>
      <c r="Q831" s="79"/>
      <c r="R831" s="79"/>
      <c r="S831" s="79"/>
      <c r="T831" s="79"/>
    </row>
    <row r="832" ht="14.25" customHeight="1">
      <c r="A832" s="79"/>
      <c r="B832" s="85"/>
      <c r="C832" s="79"/>
      <c r="D832" s="85"/>
      <c r="E832" s="85"/>
      <c r="F832" s="79"/>
      <c r="G832" s="85"/>
      <c r="H832" s="79"/>
      <c r="I832" s="85"/>
      <c r="J832" s="215"/>
      <c r="K832" s="79"/>
      <c r="L832" s="294"/>
      <c r="M832" s="85"/>
      <c r="N832" s="85"/>
      <c r="O832" s="79"/>
      <c r="P832" s="79"/>
      <c r="Q832" s="79"/>
      <c r="R832" s="79"/>
      <c r="S832" s="79"/>
      <c r="T832" s="79"/>
    </row>
    <row r="833" ht="14.25" customHeight="1">
      <c r="A833" s="79"/>
      <c r="B833" s="85"/>
      <c r="C833" s="79"/>
      <c r="D833" s="85"/>
      <c r="E833" s="85"/>
      <c r="F833" s="79"/>
      <c r="G833" s="85"/>
      <c r="H833" s="79"/>
      <c r="I833" s="85"/>
      <c r="J833" s="215"/>
      <c r="K833" s="79"/>
      <c r="L833" s="294"/>
      <c r="M833" s="85"/>
      <c r="N833" s="85"/>
      <c r="O833" s="79"/>
      <c r="P833" s="79"/>
      <c r="Q833" s="79"/>
      <c r="R833" s="79"/>
      <c r="S833" s="79"/>
      <c r="T833" s="79"/>
    </row>
    <row r="834" ht="14.25" customHeight="1">
      <c r="A834" s="79"/>
      <c r="B834" s="85"/>
      <c r="C834" s="79"/>
      <c r="D834" s="85"/>
      <c r="E834" s="85"/>
      <c r="F834" s="79"/>
      <c r="G834" s="85"/>
      <c r="H834" s="79"/>
      <c r="I834" s="85"/>
      <c r="J834" s="215"/>
      <c r="K834" s="79"/>
      <c r="L834" s="294"/>
      <c r="M834" s="85"/>
      <c r="N834" s="85"/>
      <c r="O834" s="79"/>
      <c r="P834" s="79"/>
      <c r="Q834" s="79"/>
      <c r="R834" s="79"/>
      <c r="S834" s="79"/>
      <c r="T834" s="79"/>
    </row>
    <row r="835" ht="14.25" customHeight="1">
      <c r="A835" s="79"/>
      <c r="B835" s="85"/>
      <c r="C835" s="79"/>
      <c r="D835" s="85"/>
      <c r="E835" s="85"/>
      <c r="F835" s="79"/>
      <c r="G835" s="85"/>
      <c r="H835" s="79"/>
      <c r="I835" s="85"/>
      <c r="J835" s="215"/>
      <c r="K835" s="79"/>
      <c r="L835" s="294"/>
      <c r="M835" s="85"/>
      <c r="N835" s="85"/>
      <c r="O835" s="79"/>
      <c r="P835" s="79"/>
      <c r="Q835" s="79"/>
      <c r="R835" s="79"/>
      <c r="S835" s="79"/>
      <c r="T835" s="79"/>
    </row>
    <row r="836" ht="14.25" customHeight="1">
      <c r="A836" s="79"/>
      <c r="B836" s="85"/>
      <c r="C836" s="79"/>
      <c r="D836" s="85"/>
      <c r="E836" s="85"/>
      <c r="F836" s="79"/>
      <c r="G836" s="85"/>
      <c r="H836" s="79"/>
      <c r="I836" s="85"/>
      <c r="J836" s="215"/>
      <c r="K836" s="79"/>
      <c r="L836" s="294"/>
      <c r="M836" s="85"/>
      <c r="N836" s="85"/>
      <c r="O836" s="79"/>
      <c r="P836" s="79"/>
      <c r="Q836" s="79"/>
      <c r="R836" s="79"/>
      <c r="S836" s="79"/>
      <c r="T836" s="79"/>
    </row>
    <row r="837" ht="14.25" customHeight="1">
      <c r="A837" s="79"/>
      <c r="B837" s="85"/>
      <c r="C837" s="79"/>
      <c r="D837" s="85"/>
      <c r="E837" s="85"/>
      <c r="F837" s="79"/>
      <c r="G837" s="85"/>
      <c r="H837" s="79"/>
      <c r="I837" s="85"/>
      <c r="J837" s="215"/>
      <c r="K837" s="79"/>
      <c r="L837" s="294"/>
      <c r="M837" s="85"/>
      <c r="N837" s="85"/>
      <c r="O837" s="79"/>
      <c r="P837" s="79"/>
      <c r="Q837" s="79"/>
      <c r="R837" s="79"/>
      <c r="S837" s="79"/>
      <c r="T837" s="79"/>
    </row>
    <row r="838" ht="14.25" customHeight="1">
      <c r="A838" s="79"/>
      <c r="B838" s="85"/>
      <c r="C838" s="79"/>
      <c r="D838" s="85"/>
      <c r="E838" s="85"/>
      <c r="F838" s="79"/>
      <c r="G838" s="85"/>
      <c r="H838" s="79"/>
      <c r="I838" s="85"/>
      <c r="J838" s="215"/>
      <c r="K838" s="79"/>
      <c r="L838" s="294"/>
      <c r="M838" s="85"/>
      <c r="N838" s="85"/>
      <c r="O838" s="79"/>
      <c r="P838" s="79"/>
      <c r="Q838" s="79"/>
      <c r="R838" s="79"/>
      <c r="S838" s="79"/>
      <c r="T838" s="79"/>
    </row>
    <row r="839" ht="14.25" customHeight="1">
      <c r="A839" s="79"/>
      <c r="B839" s="85"/>
      <c r="C839" s="79"/>
      <c r="D839" s="85"/>
      <c r="E839" s="85"/>
      <c r="F839" s="79"/>
      <c r="G839" s="85"/>
      <c r="H839" s="79"/>
      <c r="I839" s="85"/>
      <c r="J839" s="215"/>
      <c r="K839" s="79"/>
      <c r="L839" s="294"/>
      <c r="M839" s="85"/>
      <c r="N839" s="85"/>
      <c r="O839" s="79"/>
      <c r="P839" s="79"/>
      <c r="Q839" s="79"/>
      <c r="R839" s="79"/>
      <c r="S839" s="79"/>
      <c r="T839" s="79"/>
    </row>
    <row r="840" ht="14.25" customHeight="1">
      <c r="A840" s="79"/>
      <c r="B840" s="85"/>
      <c r="C840" s="79"/>
      <c r="D840" s="85"/>
      <c r="E840" s="85"/>
      <c r="F840" s="79"/>
      <c r="G840" s="85"/>
      <c r="H840" s="79"/>
      <c r="I840" s="85"/>
      <c r="J840" s="215"/>
      <c r="K840" s="79"/>
      <c r="L840" s="294"/>
      <c r="M840" s="85"/>
      <c r="N840" s="85"/>
      <c r="O840" s="79"/>
      <c r="P840" s="79"/>
      <c r="Q840" s="79"/>
      <c r="R840" s="79"/>
      <c r="S840" s="79"/>
      <c r="T840" s="79"/>
    </row>
    <row r="841" ht="14.25" customHeight="1">
      <c r="A841" s="79"/>
      <c r="B841" s="85"/>
      <c r="C841" s="79"/>
      <c r="D841" s="85"/>
      <c r="E841" s="85"/>
      <c r="F841" s="79"/>
      <c r="G841" s="85"/>
      <c r="H841" s="79"/>
      <c r="I841" s="85"/>
      <c r="J841" s="215"/>
      <c r="K841" s="79"/>
      <c r="L841" s="294"/>
      <c r="M841" s="85"/>
      <c r="N841" s="85"/>
      <c r="O841" s="79"/>
      <c r="P841" s="79"/>
      <c r="Q841" s="79"/>
      <c r="R841" s="79"/>
      <c r="S841" s="79"/>
      <c r="T841" s="79"/>
    </row>
    <row r="842" ht="14.25" customHeight="1">
      <c r="A842" s="79"/>
      <c r="B842" s="85"/>
      <c r="C842" s="79"/>
      <c r="D842" s="85"/>
      <c r="E842" s="85"/>
      <c r="F842" s="79"/>
      <c r="G842" s="85"/>
      <c r="H842" s="79"/>
      <c r="I842" s="85"/>
      <c r="J842" s="215"/>
      <c r="K842" s="79"/>
      <c r="L842" s="294"/>
      <c r="M842" s="85"/>
      <c r="N842" s="85"/>
      <c r="O842" s="79"/>
      <c r="P842" s="79"/>
      <c r="Q842" s="79"/>
      <c r="R842" s="79"/>
      <c r="S842" s="79"/>
      <c r="T842" s="79"/>
    </row>
    <row r="843" ht="14.25" customHeight="1">
      <c r="A843" s="79"/>
      <c r="B843" s="85"/>
      <c r="C843" s="79"/>
      <c r="D843" s="85"/>
      <c r="E843" s="85"/>
      <c r="F843" s="79"/>
      <c r="G843" s="85"/>
      <c r="H843" s="79"/>
      <c r="I843" s="85"/>
      <c r="J843" s="215"/>
      <c r="K843" s="79"/>
      <c r="L843" s="294"/>
      <c r="M843" s="85"/>
      <c r="N843" s="85"/>
      <c r="O843" s="79"/>
      <c r="P843" s="79"/>
      <c r="Q843" s="79"/>
      <c r="R843" s="79"/>
      <c r="S843" s="79"/>
      <c r="T843" s="79"/>
    </row>
    <row r="844" ht="14.25" customHeight="1">
      <c r="A844" s="79"/>
      <c r="B844" s="85"/>
      <c r="C844" s="79"/>
      <c r="D844" s="85"/>
      <c r="E844" s="85"/>
      <c r="F844" s="79"/>
      <c r="G844" s="85"/>
      <c r="H844" s="79"/>
      <c r="I844" s="85"/>
      <c r="J844" s="215"/>
      <c r="K844" s="79"/>
      <c r="L844" s="294"/>
      <c r="M844" s="85"/>
      <c r="N844" s="85"/>
      <c r="O844" s="79"/>
      <c r="P844" s="79"/>
      <c r="Q844" s="79"/>
      <c r="R844" s="79"/>
      <c r="S844" s="79"/>
      <c r="T844" s="79"/>
    </row>
    <row r="845" ht="14.25" customHeight="1">
      <c r="A845" s="79"/>
      <c r="B845" s="85"/>
      <c r="C845" s="79"/>
      <c r="D845" s="85"/>
      <c r="E845" s="85"/>
      <c r="F845" s="79"/>
      <c r="G845" s="85"/>
      <c r="H845" s="79"/>
      <c r="I845" s="85"/>
      <c r="J845" s="215"/>
      <c r="K845" s="79"/>
      <c r="L845" s="294"/>
      <c r="M845" s="85"/>
      <c r="N845" s="85"/>
      <c r="O845" s="79"/>
      <c r="P845" s="79"/>
      <c r="Q845" s="79"/>
      <c r="R845" s="79"/>
      <c r="S845" s="79"/>
      <c r="T845" s="79"/>
    </row>
    <row r="846" ht="14.25" customHeight="1">
      <c r="A846" s="79"/>
      <c r="B846" s="85"/>
      <c r="C846" s="79"/>
      <c r="D846" s="85"/>
      <c r="E846" s="85"/>
      <c r="F846" s="79"/>
      <c r="G846" s="85"/>
      <c r="H846" s="79"/>
      <c r="I846" s="85"/>
      <c r="J846" s="215"/>
      <c r="K846" s="79"/>
      <c r="L846" s="294"/>
      <c r="M846" s="85"/>
      <c r="N846" s="85"/>
      <c r="O846" s="79"/>
      <c r="P846" s="79"/>
      <c r="Q846" s="79"/>
      <c r="R846" s="79"/>
      <c r="S846" s="79"/>
      <c r="T846" s="79"/>
    </row>
    <row r="847" ht="14.25" customHeight="1">
      <c r="A847" s="79"/>
      <c r="B847" s="85"/>
      <c r="C847" s="79"/>
      <c r="D847" s="85"/>
      <c r="E847" s="85"/>
      <c r="F847" s="79"/>
      <c r="G847" s="85"/>
      <c r="H847" s="79"/>
      <c r="I847" s="85"/>
      <c r="J847" s="215"/>
      <c r="K847" s="79"/>
      <c r="L847" s="294"/>
      <c r="M847" s="85"/>
      <c r="N847" s="85"/>
      <c r="O847" s="79"/>
      <c r="P847" s="79"/>
      <c r="Q847" s="79"/>
      <c r="R847" s="79"/>
      <c r="S847" s="79"/>
      <c r="T847" s="79"/>
    </row>
    <row r="848" ht="14.25" customHeight="1">
      <c r="A848" s="79"/>
      <c r="B848" s="85"/>
      <c r="C848" s="79"/>
      <c r="D848" s="85"/>
      <c r="E848" s="85"/>
      <c r="F848" s="79"/>
      <c r="G848" s="85"/>
      <c r="H848" s="79"/>
      <c r="I848" s="85"/>
      <c r="J848" s="215"/>
      <c r="K848" s="79"/>
      <c r="L848" s="294"/>
      <c r="M848" s="85"/>
      <c r="N848" s="85"/>
      <c r="O848" s="79"/>
      <c r="P848" s="79"/>
      <c r="Q848" s="79"/>
      <c r="R848" s="79"/>
      <c r="S848" s="79"/>
      <c r="T848" s="79"/>
    </row>
    <row r="849" ht="14.25" customHeight="1">
      <c r="A849" s="79"/>
      <c r="B849" s="85"/>
      <c r="C849" s="79"/>
      <c r="D849" s="85"/>
      <c r="E849" s="85"/>
      <c r="F849" s="79"/>
      <c r="G849" s="85"/>
      <c r="H849" s="79"/>
      <c r="I849" s="85"/>
      <c r="J849" s="215"/>
      <c r="K849" s="79"/>
      <c r="L849" s="294"/>
      <c r="M849" s="85"/>
      <c r="N849" s="85"/>
      <c r="O849" s="79"/>
      <c r="P849" s="79"/>
      <c r="Q849" s="79"/>
      <c r="R849" s="79"/>
      <c r="S849" s="79"/>
      <c r="T849" s="79"/>
    </row>
    <row r="850" ht="14.25" customHeight="1">
      <c r="A850" s="79"/>
      <c r="B850" s="85"/>
      <c r="C850" s="79"/>
      <c r="D850" s="85"/>
      <c r="E850" s="85"/>
      <c r="F850" s="79"/>
      <c r="G850" s="85"/>
      <c r="H850" s="79"/>
      <c r="I850" s="85"/>
      <c r="J850" s="215"/>
      <c r="K850" s="79"/>
      <c r="L850" s="294"/>
      <c r="M850" s="85"/>
      <c r="N850" s="85"/>
      <c r="O850" s="79"/>
      <c r="P850" s="79"/>
      <c r="Q850" s="79"/>
      <c r="R850" s="79"/>
      <c r="S850" s="79"/>
      <c r="T850" s="79"/>
    </row>
    <row r="851" ht="14.25" customHeight="1">
      <c r="A851" s="79"/>
      <c r="B851" s="85"/>
      <c r="C851" s="79"/>
      <c r="D851" s="85"/>
      <c r="E851" s="85"/>
      <c r="F851" s="79"/>
      <c r="G851" s="85"/>
      <c r="H851" s="79"/>
      <c r="I851" s="85"/>
      <c r="J851" s="215"/>
      <c r="K851" s="79"/>
      <c r="L851" s="294"/>
      <c r="M851" s="85"/>
      <c r="N851" s="85"/>
      <c r="O851" s="79"/>
      <c r="P851" s="79"/>
      <c r="Q851" s="79"/>
      <c r="R851" s="79"/>
      <c r="S851" s="79"/>
      <c r="T851" s="79"/>
    </row>
    <row r="852" ht="14.25" customHeight="1">
      <c r="A852" s="79"/>
      <c r="B852" s="85"/>
      <c r="C852" s="79"/>
      <c r="D852" s="85"/>
      <c r="E852" s="85"/>
      <c r="F852" s="79"/>
      <c r="G852" s="85"/>
      <c r="H852" s="79"/>
      <c r="I852" s="85"/>
      <c r="J852" s="215"/>
      <c r="K852" s="79"/>
      <c r="L852" s="294"/>
      <c r="M852" s="85"/>
      <c r="N852" s="85"/>
      <c r="O852" s="79"/>
      <c r="P852" s="79"/>
      <c r="Q852" s="79"/>
      <c r="R852" s="79"/>
      <c r="S852" s="79"/>
      <c r="T852" s="79"/>
    </row>
    <row r="853" ht="14.25" customHeight="1">
      <c r="A853" s="79"/>
      <c r="B853" s="85"/>
      <c r="C853" s="79"/>
      <c r="D853" s="85"/>
      <c r="E853" s="85"/>
      <c r="F853" s="79"/>
      <c r="G853" s="85"/>
      <c r="H853" s="79"/>
      <c r="I853" s="85"/>
      <c r="J853" s="215"/>
      <c r="K853" s="79"/>
      <c r="L853" s="294"/>
      <c r="M853" s="85"/>
      <c r="N853" s="85"/>
      <c r="O853" s="79"/>
      <c r="P853" s="79"/>
      <c r="Q853" s="79"/>
      <c r="R853" s="79"/>
      <c r="S853" s="79"/>
      <c r="T853" s="79"/>
    </row>
    <row r="854" ht="14.25" customHeight="1">
      <c r="A854" s="79"/>
      <c r="B854" s="85"/>
      <c r="C854" s="79"/>
      <c r="D854" s="85"/>
      <c r="E854" s="85"/>
      <c r="F854" s="79"/>
      <c r="G854" s="85"/>
      <c r="H854" s="79"/>
      <c r="I854" s="85"/>
      <c r="J854" s="215"/>
      <c r="K854" s="79"/>
      <c r="L854" s="294"/>
      <c r="M854" s="85"/>
      <c r="N854" s="85"/>
      <c r="O854" s="79"/>
      <c r="P854" s="79"/>
      <c r="Q854" s="79"/>
      <c r="R854" s="79"/>
      <c r="S854" s="79"/>
      <c r="T854" s="79"/>
    </row>
    <row r="855" ht="14.25" customHeight="1">
      <c r="A855" s="79"/>
      <c r="B855" s="85"/>
      <c r="C855" s="79"/>
      <c r="D855" s="85"/>
      <c r="E855" s="85"/>
      <c r="F855" s="79"/>
      <c r="G855" s="85"/>
      <c r="H855" s="79"/>
      <c r="I855" s="85"/>
      <c r="J855" s="215"/>
      <c r="K855" s="79"/>
      <c r="L855" s="294"/>
      <c r="M855" s="85"/>
      <c r="N855" s="85"/>
      <c r="O855" s="79"/>
      <c r="P855" s="79"/>
      <c r="Q855" s="79"/>
      <c r="R855" s="79"/>
      <c r="S855" s="79"/>
      <c r="T855" s="79"/>
    </row>
    <row r="856" ht="14.25" customHeight="1">
      <c r="A856" s="79"/>
      <c r="B856" s="85"/>
      <c r="C856" s="79"/>
      <c r="D856" s="85"/>
      <c r="E856" s="85"/>
      <c r="F856" s="79"/>
      <c r="G856" s="85"/>
      <c r="H856" s="79"/>
      <c r="I856" s="85"/>
      <c r="J856" s="215"/>
      <c r="K856" s="79"/>
      <c r="L856" s="294"/>
      <c r="M856" s="85"/>
      <c r="N856" s="85"/>
      <c r="O856" s="79"/>
      <c r="P856" s="79"/>
      <c r="Q856" s="79"/>
      <c r="R856" s="79"/>
      <c r="S856" s="79"/>
      <c r="T856" s="79"/>
    </row>
    <row r="857" ht="14.25" customHeight="1">
      <c r="A857" s="79"/>
      <c r="B857" s="85"/>
      <c r="C857" s="79"/>
      <c r="D857" s="85"/>
      <c r="E857" s="85"/>
      <c r="F857" s="79"/>
      <c r="G857" s="85"/>
      <c r="H857" s="79"/>
      <c r="I857" s="85"/>
      <c r="J857" s="215"/>
      <c r="K857" s="79"/>
      <c r="L857" s="294"/>
      <c r="M857" s="85"/>
      <c r="N857" s="85"/>
      <c r="O857" s="79"/>
      <c r="P857" s="79"/>
      <c r="Q857" s="79"/>
      <c r="R857" s="79"/>
      <c r="S857" s="79"/>
      <c r="T857" s="79"/>
    </row>
    <row r="858" ht="14.25" customHeight="1">
      <c r="A858" s="79"/>
      <c r="B858" s="85"/>
      <c r="C858" s="79"/>
      <c r="D858" s="85"/>
      <c r="E858" s="85"/>
      <c r="F858" s="79"/>
      <c r="G858" s="85"/>
      <c r="H858" s="79"/>
      <c r="I858" s="85"/>
      <c r="J858" s="215"/>
      <c r="K858" s="79"/>
      <c r="L858" s="294"/>
      <c r="M858" s="85"/>
      <c r="N858" s="85"/>
      <c r="O858" s="79"/>
      <c r="P858" s="79"/>
      <c r="Q858" s="79"/>
      <c r="R858" s="79"/>
      <c r="S858" s="79"/>
      <c r="T858" s="79"/>
    </row>
    <row r="859" ht="14.25" customHeight="1">
      <c r="A859" s="79"/>
      <c r="B859" s="85"/>
      <c r="C859" s="79"/>
      <c r="D859" s="85"/>
      <c r="E859" s="85"/>
      <c r="F859" s="79"/>
      <c r="G859" s="85"/>
      <c r="H859" s="79"/>
      <c r="I859" s="85"/>
      <c r="J859" s="215"/>
      <c r="K859" s="79"/>
      <c r="L859" s="294"/>
      <c r="M859" s="85"/>
      <c r="N859" s="85"/>
      <c r="O859" s="79"/>
      <c r="P859" s="79"/>
      <c r="Q859" s="79"/>
      <c r="R859" s="79"/>
      <c r="S859" s="79"/>
      <c r="T859" s="79"/>
    </row>
    <row r="860" ht="14.25" customHeight="1">
      <c r="A860" s="79"/>
      <c r="B860" s="85"/>
      <c r="C860" s="79"/>
      <c r="D860" s="85"/>
      <c r="E860" s="85"/>
      <c r="F860" s="79"/>
      <c r="G860" s="85"/>
      <c r="H860" s="79"/>
      <c r="I860" s="85"/>
      <c r="J860" s="215"/>
      <c r="K860" s="79"/>
      <c r="L860" s="294"/>
      <c r="M860" s="85"/>
      <c r="N860" s="85"/>
      <c r="O860" s="79"/>
      <c r="P860" s="79"/>
      <c r="Q860" s="79"/>
      <c r="R860" s="79"/>
      <c r="S860" s="79"/>
      <c r="T860" s="79"/>
    </row>
    <row r="861" ht="14.25" customHeight="1">
      <c r="A861" s="79"/>
      <c r="B861" s="85"/>
      <c r="C861" s="79"/>
      <c r="D861" s="85"/>
      <c r="E861" s="85"/>
      <c r="F861" s="79"/>
      <c r="G861" s="85"/>
      <c r="H861" s="79"/>
      <c r="I861" s="85"/>
      <c r="J861" s="215"/>
      <c r="K861" s="79"/>
      <c r="L861" s="294"/>
      <c r="M861" s="85"/>
      <c r="N861" s="85"/>
      <c r="O861" s="79"/>
      <c r="P861" s="79"/>
      <c r="Q861" s="79"/>
      <c r="R861" s="79"/>
      <c r="S861" s="79"/>
      <c r="T861" s="79"/>
    </row>
    <row r="862" ht="14.25" customHeight="1">
      <c r="A862" s="79"/>
      <c r="B862" s="85"/>
      <c r="C862" s="79"/>
      <c r="D862" s="85"/>
      <c r="E862" s="85"/>
      <c r="F862" s="79"/>
      <c r="G862" s="85"/>
      <c r="H862" s="79"/>
      <c r="I862" s="85"/>
      <c r="J862" s="215"/>
      <c r="K862" s="79"/>
      <c r="L862" s="294"/>
      <c r="M862" s="85"/>
      <c r="N862" s="85"/>
      <c r="O862" s="79"/>
      <c r="P862" s="79"/>
      <c r="Q862" s="79"/>
      <c r="R862" s="79"/>
      <c r="S862" s="79"/>
      <c r="T862" s="79"/>
    </row>
    <row r="863" ht="14.25" customHeight="1">
      <c r="A863" s="79"/>
      <c r="B863" s="85"/>
      <c r="C863" s="79"/>
      <c r="D863" s="85"/>
      <c r="E863" s="85"/>
      <c r="F863" s="79"/>
      <c r="G863" s="85"/>
      <c r="H863" s="79"/>
      <c r="I863" s="85"/>
      <c r="J863" s="215"/>
      <c r="K863" s="79"/>
      <c r="L863" s="294"/>
      <c r="M863" s="85"/>
      <c r="N863" s="85"/>
      <c r="O863" s="79"/>
      <c r="P863" s="79"/>
      <c r="Q863" s="79"/>
      <c r="R863" s="79"/>
      <c r="S863" s="79"/>
      <c r="T863" s="79"/>
    </row>
    <row r="864" ht="14.25" customHeight="1">
      <c r="A864" s="79"/>
      <c r="B864" s="85"/>
      <c r="C864" s="79"/>
      <c r="D864" s="85"/>
      <c r="E864" s="85"/>
      <c r="F864" s="79"/>
      <c r="G864" s="85"/>
      <c r="H864" s="79"/>
      <c r="I864" s="85"/>
      <c r="J864" s="215"/>
      <c r="K864" s="79"/>
      <c r="L864" s="294"/>
      <c r="M864" s="85"/>
      <c r="N864" s="85"/>
      <c r="O864" s="79"/>
      <c r="P864" s="79"/>
      <c r="Q864" s="79"/>
      <c r="R864" s="79"/>
      <c r="S864" s="79"/>
      <c r="T864" s="79"/>
    </row>
    <row r="865" ht="14.25" customHeight="1">
      <c r="A865" s="79"/>
      <c r="B865" s="85"/>
      <c r="C865" s="79"/>
      <c r="D865" s="85"/>
      <c r="E865" s="85"/>
      <c r="F865" s="79"/>
      <c r="G865" s="85"/>
      <c r="H865" s="79"/>
      <c r="I865" s="85"/>
      <c r="J865" s="215"/>
      <c r="K865" s="79"/>
      <c r="L865" s="294"/>
      <c r="M865" s="85"/>
      <c r="N865" s="85"/>
      <c r="O865" s="79"/>
      <c r="P865" s="79"/>
      <c r="Q865" s="79"/>
      <c r="R865" s="79"/>
      <c r="S865" s="79"/>
      <c r="T865" s="79"/>
    </row>
    <row r="866" ht="14.25" customHeight="1">
      <c r="A866" s="79"/>
      <c r="B866" s="85"/>
      <c r="C866" s="79"/>
      <c r="D866" s="85"/>
      <c r="E866" s="85"/>
      <c r="F866" s="79"/>
      <c r="G866" s="85"/>
      <c r="H866" s="79"/>
      <c r="I866" s="85"/>
      <c r="J866" s="215"/>
      <c r="K866" s="79"/>
      <c r="L866" s="294"/>
      <c r="M866" s="85"/>
      <c r="N866" s="85"/>
      <c r="O866" s="79"/>
      <c r="P866" s="79"/>
      <c r="Q866" s="79"/>
      <c r="R866" s="79"/>
      <c r="S866" s="79"/>
      <c r="T866" s="79"/>
    </row>
    <row r="867" ht="14.25" customHeight="1">
      <c r="A867" s="79"/>
      <c r="B867" s="85"/>
      <c r="C867" s="79"/>
      <c r="D867" s="85"/>
      <c r="E867" s="85"/>
      <c r="F867" s="79"/>
      <c r="G867" s="85"/>
      <c r="H867" s="79"/>
      <c r="I867" s="85"/>
      <c r="J867" s="215"/>
      <c r="K867" s="79"/>
      <c r="L867" s="294"/>
      <c r="M867" s="85"/>
      <c r="N867" s="85"/>
      <c r="O867" s="79"/>
      <c r="P867" s="79"/>
      <c r="Q867" s="79"/>
      <c r="R867" s="79"/>
      <c r="S867" s="79"/>
      <c r="T867" s="79"/>
    </row>
    <row r="868" ht="14.25" customHeight="1">
      <c r="A868" s="79"/>
      <c r="B868" s="85"/>
      <c r="C868" s="79"/>
      <c r="D868" s="85"/>
      <c r="E868" s="85"/>
      <c r="F868" s="79"/>
      <c r="G868" s="85"/>
      <c r="H868" s="79"/>
      <c r="I868" s="85"/>
      <c r="J868" s="215"/>
      <c r="K868" s="79"/>
      <c r="L868" s="294"/>
      <c r="M868" s="85"/>
      <c r="N868" s="85"/>
      <c r="O868" s="79"/>
      <c r="P868" s="79"/>
      <c r="Q868" s="79"/>
      <c r="R868" s="79"/>
      <c r="S868" s="79"/>
      <c r="T868" s="79"/>
    </row>
    <row r="869" ht="14.25" customHeight="1">
      <c r="A869" s="79"/>
      <c r="B869" s="85"/>
      <c r="C869" s="79"/>
      <c r="D869" s="85"/>
      <c r="E869" s="85"/>
      <c r="F869" s="79"/>
      <c r="G869" s="85"/>
      <c r="H869" s="79"/>
      <c r="I869" s="85"/>
      <c r="J869" s="215"/>
      <c r="K869" s="79"/>
      <c r="L869" s="294"/>
      <c r="M869" s="85"/>
      <c r="N869" s="85"/>
      <c r="O869" s="79"/>
      <c r="P869" s="79"/>
      <c r="Q869" s="79"/>
      <c r="R869" s="79"/>
      <c r="S869" s="79"/>
      <c r="T869" s="79"/>
    </row>
    <row r="870" ht="14.25" customHeight="1">
      <c r="A870" s="79"/>
      <c r="B870" s="85"/>
      <c r="C870" s="79"/>
      <c r="D870" s="85"/>
      <c r="E870" s="85"/>
      <c r="F870" s="79"/>
      <c r="G870" s="85"/>
      <c r="H870" s="79"/>
      <c r="I870" s="85"/>
      <c r="J870" s="215"/>
      <c r="K870" s="79"/>
      <c r="L870" s="294"/>
      <c r="M870" s="85"/>
      <c r="N870" s="85"/>
      <c r="O870" s="79"/>
      <c r="P870" s="79"/>
      <c r="Q870" s="79"/>
      <c r="R870" s="79"/>
      <c r="S870" s="79"/>
      <c r="T870" s="79"/>
    </row>
    <row r="871" ht="14.25" customHeight="1">
      <c r="A871" s="79"/>
      <c r="B871" s="85"/>
      <c r="C871" s="79"/>
      <c r="D871" s="85"/>
      <c r="E871" s="85"/>
      <c r="F871" s="79"/>
      <c r="G871" s="85"/>
      <c r="H871" s="79"/>
      <c r="I871" s="85"/>
      <c r="J871" s="215"/>
      <c r="K871" s="79"/>
      <c r="L871" s="294"/>
      <c r="M871" s="85"/>
      <c r="N871" s="85"/>
      <c r="O871" s="79"/>
      <c r="P871" s="79"/>
      <c r="Q871" s="79"/>
      <c r="R871" s="79"/>
      <c r="S871" s="79"/>
      <c r="T871" s="79"/>
    </row>
    <row r="872" ht="14.25" customHeight="1">
      <c r="A872" s="79"/>
      <c r="B872" s="85"/>
      <c r="C872" s="79"/>
      <c r="D872" s="85"/>
      <c r="E872" s="85"/>
      <c r="F872" s="79"/>
      <c r="G872" s="85"/>
      <c r="H872" s="79"/>
      <c r="I872" s="85"/>
      <c r="J872" s="215"/>
      <c r="K872" s="79"/>
      <c r="L872" s="294"/>
      <c r="M872" s="85"/>
      <c r="N872" s="85"/>
      <c r="O872" s="79"/>
      <c r="P872" s="79"/>
      <c r="Q872" s="79"/>
      <c r="R872" s="79"/>
      <c r="S872" s="79"/>
      <c r="T872" s="79"/>
    </row>
    <row r="873" ht="14.25" customHeight="1">
      <c r="A873" s="79"/>
      <c r="B873" s="85"/>
      <c r="C873" s="79"/>
      <c r="D873" s="85"/>
      <c r="E873" s="85"/>
      <c r="F873" s="79"/>
      <c r="G873" s="85"/>
      <c r="H873" s="79"/>
      <c r="I873" s="85"/>
      <c r="J873" s="215"/>
      <c r="K873" s="79"/>
      <c r="L873" s="294"/>
      <c r="M873" s="85"/>
      <c r="N873" s="85"/>
      <c r="O873" s="79"/>
      <c r="P873" s="79"/>
      <c r="Q873" s="79"/>
      <c r="R873" s="79"/>
      <c r="S873" s="79"/>
      <c r="T873" s="79"/>
    </row>
    <row r="874" ht="14.25" customHeight="1">
      <c r="A874" s="79"/>
      <c r="B874" s="85"/>
      <c r="C874" s="79"/>
      <c r="D874" s="85"/>
      <c r="E874" s="85"/>
      <c r="F874" s="79"/>
      <c r="G874" s="85"/>
      <c r="H874" s="79"/>
      <c r="I874" s="85"/>
      <c r="J874" s="215"/>
      <c r="K874" s="79"/>
      <c r="L874" s="294"/>
      <c r="M874" s="85"/>
      <c r="N874" s="85"/>
      <c r="O874" s="79"/>
      <c r="P874" s="79"/>
      <c r="Q874" s="79"/>
      <c r="R874" s="79"/>
      <c r="S874" s="79"/>
      <c r="T874" s="79"/>
    </row>
    <row r="875" ht="14.25" customHeight="1">
      <c r="A875" s="79"/>
      <c r="B875" s="85"/>
      <c r="C875" s="79"/>
      <c r="D875" s="85"/>
      <c r="E875" s="85"/>
      <c r="F875" s="79"/>
      <c r="G875" s="85"/>
      <c r="H875" s="79"/>
      <c r="I875" s="85"/>
      <c r="J875" s="215"/>
      <c r="K875" s="79"/>
      <c r="L875" s="294"/>
      <c r="M875" s="85"/>
      <c r="N875" s="85"/>
      <c r="O875" s="79"/>
      <c r="P875" s="79"/>
      <c r="Q875" s="79"/>
      <c r="R875" s="79"/>
      <c r="S875" s="79"/>
      <c r="T875" s="79"/>
    </row>
    <row r="876" ht="14.25" customHeight="1">
      <c r="A876" s="79"/>
      <c r="B876" s="85"/>
      <c r="C876" s="79"/>
      <c r="D876" s="85"/>
      <c r="E876" s="85"/>
      <c r="F876" s="79"/>
      <c r="G876" s="85"/>
      <c r="H876" s="79"/>
      <c r="I876" s="85"/>
      <c r="J876" s="215"/>
      <c r="K876" s="79"/>
      <c r="L876" s="294"/>
      <c r="M876" s="85"/>
      <c r="N876" s="85"/>
      <c r="O876" s="79"/>
      <c r="P876" s="79"/>
      <c r="Q876" s="79"/>
      <c r="R876" s="79"/>
      <c r="S876" s="79"/>
      <c r="T876" s="79"/>
    </row>
    <row r="877" ht="14.25" customHeight="1">
      <c r="A877" s="79"/>
      <c r="B877" s="85"/>
      <c r="C877" s="79"/>
      <c r="D877" s="85"/>
      <c r="E877" s="85"/>
      <c r="F877" s="79"/>
      <c r="G877" s="85"/>
      <c r="H877" s="79"/>
      <c r="I877" s="85"/>
      <c r="J877" s="215"/>
      <c r="K877" s="79"/>
      <c r="L877" s="294"/>
      <c r="M877" s="85"/>
      <c r="N877" s="85"/>
      <c r="O877" s="79"/>
      <c r="P877" s="79"/>
      <c r="Q877" s="79"/>
      <c r="R877" s="79"/>
      <c r="S877" s="79"/>
      <c r="T877" s="79"/>
    </row>
    <row r="878" ht="14.25" customHeight="1">
      <c r="A878" s="79"/>
      <c r="B878" s="85"/>
      <c r="C878" s="79"/>
      <c r="D878" s="85"/>
      <c r="E878" s="85"/>
      <c r="F878" s="79"/>
      <c r="G878" s="85"/>
      <c r="H878" s="79"/>
      <c r="I878" s="85"/>
      <c r="J878" s="215"/>
      <c r="K878" s="79"/>
      <c r="L878" s="294"/>
      <c r="M878" s="85"/>
      <c r="N878" s="85"/>
      <c r="O878" s="79"/>
      <c r="P878" s="79"/>
      <c r="Q878" s="79"/>
      <c r="R878" s="79"/>
      <c r="S878" s="79"/>
      <c r="T878" s="79"/>
    </row>
    <row r="879" ht="14.25" customHeight="1">
      <c r="A879" s="79"/>
      <c r="B879" s="85"/>
      <c r="C879" s="79"/>
      <c r="D879" s="85"/>
      <c r="E879" s="85"/>
      <c r="F879" s="79"/>
      <c r="G879" s="85"/>
      <c r="H879" s="79"/>
      <c r="I879" s="85"/>
      <c r="J879" s="215"/>
      <c r="K879" s="79"/>
      <c r="L879" s="294"/>
      <c r="M879" s="85"/>
      <c r="N879" s="85"/>
      <c r="O879" s="79"/>
      <c r="P879" s="79"/>
      <c r="Q879" s="79"/>
      <c r="R879" s="79"/>
      <c r="S879" s="79"/>
      <c r="T879" s="79"/>
    </row>
    <row r="880" ht="14.25" customHeight="1">
      <c r="A880" s="79"/>
      <c r="B880" s="85"/>
      <c r="C880" s="79"/>
      <c r="D880" s="85"/>
      <c r="E880" s="85"/>
      <c r="F880" s="79"/>
      <c r="G880" s="85"/>
      <c r="H880" s="79"/>
      <c r="I880" s="85"/>
      <c r="J880" s="215"/>
      <c r="K880" s="79"/>
      <c r="L880" s="294"/>
      <c r="M880" s="85"/>
      <c r="N880" s="85"/>
      <c r="O880" s="79"/>
      <c r="P880" s="79"/>
      <c r="Q880" s="79"/>
      <c r="R880" s="79"/>
      <c r="S880" s="79"/>
      <c r="T880" s="79"/>
    </row>
    <row r="881" ht="14.25" customHeight="1">
      <c r="A881" s="79"/>
      <c r="B881" s="85"/>
      <c r="C881" s="79"/>
      <c r="D881" s="85"/>
      <c r="E881" s="85"/>
      <c r="F881" s="79"/>
      <c r="G881" s="85"/>
      <c r="H881" s="79"/>
      <c r="I881" s="85"/>
      <c r="J881" s="215"/>
      <c r="K881" s="79"/>
      <c r="L881" s="294"/>
      <c r="M881" s="85"/>
      <c r="N881" s="85"/>
      <c r="O881" s="79"/>
      <c r="P881" s="79"/>
      <c r="Q881" s="79"/>
      <c r="R881" s="79"/>
      <c r="S881" s="79"/>
      <c r="T881" s="79"/>
    </row>
    <row r="882" ht="14.25" customHeight="1">
      <c r="A882" s="79"/>
      <c r="B882" s="85"/>
      <c r="C882" s="79"/>
      <c r="D882" s="85"/>
      <c r="E882" s="85"/>
      <c r="F882" s="79"/>
      <c r="G882" s="85"/>
      <c r="H882" s="79"/>
      <c r="I882" s="85"/>
      <c r="J882" s="215"/>
      <c r="K882" s="79"/>
      <c r="L882" s="294"/>
      <c r="M882" s="85"/>
      <c r="N882" s="85"/>
      <c r="O882" s="79"/>
      <c r="P882" s="79"/>
      <c r="Q882" s="79"/>
      <c r="R882" s="79"/>
      <c r="S882" s="79"/>
      <c r="T882" s="79"/>
    </row>
    <row r="883" ht="14.25" customHeight="1">
      <c r="A883" s="79"/>
      <c r="B883" s="85"/>
      <c r="C883" s="79"/>
      <c r="D883" s="85"/>
      <c r="E883" s="85"/>
      <c r="F883" s="79"/>
      <c r="G883" s="85"/>
      <c r="H883" s="79"/>
      <c r="I883" s="85"/>
      <c r="J883" s="215"/>
      <c r="K883" s="79"/>
      <c r="L883" s="294"/>
      <c r="M883" s="85"/>
      <c r="N883" s="85"/>
      <c r="O883" s="79"/>
      <c r="P883" s="79"/>
      <c r="Q883" s="79"/>
      <c r="R883" s="79"/>
      <c r="S883" s="79"/>
      <c r="T883" s="79"/>
    </row>
    <row r="884" ht="14.25" customHeight="1">
      <c r="A884" s="79"/>
      <c r="B884" s="85"/>
      <c r="C884" s="79"/>
      <c r="D884" s="85"/>
      <c r="E884" s="85"/>
      <c r="F884" s="79"/>
      <c r="G884" s="85"/>
      <c r="H884" s="79"/>
      <c r="I884" s="85"/>
      <c r="J884" s="215"/>
      <c r="K884" s="79"/>
      <c r="L884" s="294"/>
      <c r="M884" s="85"/>
      <c r="N884" s="85"/>
      <c r="O884" s="79"/>
      <c r="P884" s="79"/>
      <c r="Q884" s="79"/>
      <c r="R884" s="79"/>
      <c r="S884" s="79"/>
      <c r="T884" s="79"/>
    </row>
    <row r="885" ht="14.25" customHeight="1">
      <c r="A885" s="79"/>
      <c r="B885" s="85"/>
      <c r="C885" s="79"/>
      <c r="D885" s="85"/>
      <c r="E885" s="85"/>
      <c r="F885" s="79"/>
      <c r="G885" s="85"/>
      <c r="H885" s="79"/>
      <c r="I885" s="85"/>
      <c r="J885" s="215"/>
      <c r="K885" s="79"/>
      <c r="L885" s="294"/>
      <c r="M885" s="85"/>
      <c r="N885" s="85"/>
      <c r="O885" s="79"/>
      <c r="P885" s="79"/>
      <c r="Q885" s="79"/>
      <c r="R885" s="79"/>
      <c r="S885" s="79"/>
      <c r="T885" s="79"/>
    </row>
    <row r="886" ht="14.25" customHeight="1">
      <c r="A886" s="79"/>
      <c r="B886" s="85"/>
      <c r="C886" s="79"/>
      <c r="D886" s="85"/>
      <c r="E886" s="85"/>
      <c r="F886" s="79"/>
      <c r="G886" s="85"/>
      <c r="H886" s="79"/>
      <c r="I886" s="85"/>
      <c r="J886" s="215"/>
      <c r="K886" s="79"/>
      <c r="L886" s="294"/>
      <c r="M886" s="85"/>
      <c r="N886" s="85"/>
      <c r="O886" s="79"/>
      <c r="P886" s="79"/>
      <c r="Q886" s="79"/>
      <c r="R886" s="79"/>
      <c r="S886" s="79"/>
      <c r="T886" s="79"/>
    </row>
    <row r="887" ht="14.25" customHeight="1">
      <c r="A887" s="79"/>
      <c r="B887" s="85"/>
      <c r="C887" s="79"/>
      <c r="D887" s="85"/>
      <c r="E887" s="85"/>
      <c r="F887" s="79"/>
      <c r="G887" s="85"/>
      <c r="H887" s="79"/>
      <c r="I887" s="85"/>
      <c r="J887" s="215"/>
      <c r="K887" s="79"/>
      <c r="L887" s="294"/>
      <c r="M887" s="85"/>
      <c r="N887" s="85"/>
      <c r="O887" s="79"/>
      <c r="P887" s="79"/>
      <c r="Q887" s="79"/>
      <c r="R887" s="79"/>
      <c r="S887" s="79"/>
      <c r="T887" s="79"/>
    </row>
    <row r="888" ht="14.25" customHeight="1">
      <c r="A888" s="79"/>
      <c r="B888" s="85"/>
      <c r="C888" s="79"/>
      <c r="D888" s="85"/>
      <c r="E888" s="85"/>
      <c r="F888" s="79"/>
      <c r="G888" s="85"/>
      <c r="H888" s="79"/>
      <c r="I888" s="85"/>
      <c r="J888" s="215"/>
      <c r="K888" s="79"/>
      <c r="L888" s="294"/>
      <c r="M888" s="85"/>
      <c r="N888" s="85"/>
      <c r="O888" s="79"/>
      <c r="P888" s="79"/>
      <c r="Q888" s="79"/>
      <c r="R888" s="79"/>
      <c r="S888" s="79"/>
      <c r="T888" s="79"/>
    </row>
    <row r="889" ht="14.25" customHeight="1">
      <c r="A889" s="79"/>
      <c r="B889" s="85"/>
      <c r="C889" s="79"/>
      <c r="D889" s="85"/>
      <c r="E889" s="85"/>
      <c r="F889" s="79"/>
      <c r="G889" s="85"/>
      <c r="H889" s="79"/>
      <c r="I889" s="85"/>
      <c r="J889" s="215"/>
      <c r="K889" s="79"/>
      <c r="L889" s="294"/>
      <c r="M889" s="85"/>
      <c r="N889" s="85"/>
      <c r="O889" s="79"/>
      <c r="P889" s="79"/>
      <c r="Q889" s="79"/>
      <c r="R889" s="79"/>
      <c r="S889" s="79"/>
      <c r="T889" s="79"/>
    </row>
    <row r="890" ht="14.25" customHeight="1">
      <c r="A890" s="79"/>
      <c r="B890" s="85"/>
      <c r="C890" s="79"/>
      <c r="D890" s="85"/>
      <c r="E890" s="85"/>
      <c r="F890" s="79"/>
      <c r="G890" s="85"/>
      <c r="H890" s="79"/>
      <c r="I890" s="85"/>
      <c r="J890" s="215"/>
      <c r="K890" s="79"/>
      <c r="L890" s="294"/>
      <c r="M890" s="85"/>
      <c r="N890" s="85"/>
      <c r="O890" s="79"/>
      <c r="P890" s="79"/>
      <c r="Q890" s="79"/>
      <c r="R890" s="79"/>
      <c r="S890" s="79"/>
      <c r="T890" s="79"/>
    </row>
    <row r="891" ht="14.25" customHeight="1">
      <c r="A891" s="79"/>
      <c r="B891" s="85"/>
      <c r="C891" s="79"/>
      <c r="D891" s="85"/>
      <c r="E891" s="85"/>
      <c r="F891" s="79"/>
      <c r="G891" s="85"/>
      <c r="H891" s="79"/>
      <c r="I891" s="85"/>
      <c r="J891" s="215"/>
      <c r="K891" s="79"/>
      <c r="L891" s="294"/>
      <c r="M891" s="85"/>
      <c r="N891" s="85"/>
      <c r="O891" s="79"/>
      <c r="P891" s="79"/>
      <c r="Q891" s="79"/>
      <c r="R891" s="79"/>
      <c r="S891" s="79"/>
      <c r="T891" s="79"/>
    </row>
    <row r="892" ht="14.25" customHeight="1">
      <c r="A892" s="79"/>
      <c r="B892" s="85"/>
      <c r="C892" s="79"/>
      <c r="D892" s="85"/>
      <c r="E892" s="85"/>
      <c r="F892" s="79"/>
      <c r="G892" s="85"/>
      <c r="H892" s="79"/>
      <c r="I892" s="85"/>
      <c r="J892" s="215"/>
      <c r="K892" s="79"/>
      <c r="L892" s="294"/>
      <c r="M892" s="85"/>
      <c r="N892" s="85"/>
      <c r="O892" s="79"/>
      <c r="P892" s="79"/>
      <c r="Q892" s="79"/>
      <c r="R892" s="79"/>
      <c r="S892" s="79"/>
      <c r="T892" s="79"/>
    </row>
    <row r="893" ht="14.25" customHeight="1">
      <c r="A893" s="79"/>
      <c r="B893" s="85"/>
      <c r="C893" s="79"/>
      <c r="D893" s="85"/>
      <c r="E893" s="85"/>
      <c r="F893" s="79"/>
      <c r="G893" s="85"/>
      <c r="H893" s="79"/>
      <c r="I893" s="85"/>
      <c r="J893" s="215"/>
      <c r="K893" s="79"/>
      <c r="L893" s="294"/>
      <c r="M893" s="85"/>
      <c r="N893" s="85"/>
      <c r="O893" s="79"/>
      <c r="P893" s="79"/>
      <c r="Q893" s="79"/>
      <c r="R893" s="79"/>
      <c r="S893" s="79"/>
      <c r="T893" s="79"/>
    </row>
    <row r="894" ht="14.25" customHeight="1">
      <c r="A894" s="79"/>
      <c r="B894" s="85"/>
      <c r="C894" s="79"/>
      <c r="D894" s="85"/>
      <c r="E894" s="85"/>
      <c r="F894" s="79"/>
      <c r="G894" s="85"/>
      <c r="H894" s="79"/>
      <c r="I894" s="85"/>
      <c r="J894" s="215"/>
      <c r="K894" s="79"/>
      <c r="L894" s="294"/>
      <c r="M894" s="85"/>
      <c r="N894" s="85"/>
      <c r="O894" s="79"/>
      <c r="P894" s="79"/>
      <c r="Q894" s="79"/>
      <c r="R894" s="79"/>
      <c r="S894" s="79"/>
      <c r="T894" s="79"/>
    </row>
    <row r="895" ht="14.25" customHeight="1">
      <c r="A895" s="79"/>
      <c r="B895" s="85"/>
      <c r="C895" s="79"/>
      <c r="D895" s="85"/>
      <c r="E895" s="85"/>
      <c r="F895" s="79"/>
      <c r="G895" s="85"/>
      <c r="H895" s="79"/>
      <c r="I895" s="85"/>
      <c r="J895" s="215"/>
      <c r="K895" s="79"/>
      <c r="L895" s="294"/>
      <c r="M895" s="85"/>
      <c r="N895" s="85"/>
      <c r="O895" s="79"/>
      <c r="P895" s="79"/>
      <c r="Q895" s="79"/>
      <c r="R895" s="79"/>
      <c r="S895" s="79"/>
      <c r="T895" s="79"/>
    </row>
    <row r="896" ht="14.25" customHeight="1">
      <c r="A896" s="79"/>
      <c r="B896" s="85"/>
      <c r="C896" s="79"/>
      <c r="D896" s="85"/>
      <c r="E896" s="85"/>
      <c r="F896" s="79"/>
      <c r="G896" s="85"/>
      <c r="H896" s="79"/>
      <c r="I896" s="85"/>
      <c r="J896" s="215"/>
      <c r="K896" s="79"/>
      <c r="L896" s="294"/>
      <c r="M896" s="85"/>
      <c r="N896" s="85"/>
      <c r="O896" s="79"/>
      <c r="P896" s="79"/>
      <c r="Q896" s="79"/>
      <c r="R896" s="79"/>
      <c r="S896" s="79"/>
      <c r="T896" s="79"/>
    </row>
    <row r="897" ht="14.25" customHeight="1">
      <c r="A897" s="79"/>
      <c r="B897" s="85"/>
      <c r="C897" s="79"/>
      <c r="D897" s="85"/>
      <c r="E897" s="85"/>
      <c r="F897" s="79"/>
      <c r="G897" s="85"/>
      <c r="H897" s="79"/>
      <c r="I897" s="85"/>
      <c r="J897" s="215"/>
      <c r="K897" s="79"/>
      <c r="L897" s="294"/>
      <c r="M897" s="85"/>
      <c r="N897" s="85"/>
      <c r="O897" s="79"/>
      <c r="P897" s="79"/>
      <c r="Q897" s="79"/>
      <c r="R897" s="79"/>
      <c r="S897" s="79"/>
      <c r="T897" s="79"/>
    </row>
    <row r="898" ht="14.25" customHeight="1">
      <c r="A898" s="79"/>
      <c r="B898" s="85"/>
      <c r="C898" s="79"/>
      <c r="D898" s="85"/>
      <c r="E898" s="85"/>
      <c r="F898" s="79"/>
      <c r="G898" s="85"/>
      <c r="H898" s="79"/>
      <c r="I898" s="85"/>
      <c r="J898" s="215"/>
      <c r="K898" s="79"/>
      <c r="L898" s="294"/>
      <c r="M898" s="85"/>
      <c r="N898" s="85"/>
      <c r="O898" s="79"/>
      <c r="P898" s="79"/>
      <c r="Q898" s="79"/>
      <c r="R898" s="79"/>
      <c r="S898" s="79"/>
      <c r="T898" s="79"/>
    </row>
    <row r="899" ht="14.25" customHeight="1">
      <c r="A899" s="79"/>
      <c r="B899" s="85"/>
      <c r="C899" s="79"/>
      <c r="D899" s="85"/>
      <c r="E899" s="85"/>
      <c r="F899" s="79"/>
      <c r="G899" s="85"/>
      <c r="H899" s="79"/>
      <c r="I899" s="85"/>
      <c r="J899" s="215"/>
      <c r="K899" s="79"/>
      <c r="L899" s="294"/>
      <c r="M899" s="85"/>
      <c r="N899" s="85"/>
      <c r="O899" s="79"/>
      <c r="P899" s="79"/>
      <c r="Q899" s="79"/>
      <c r="R899" s="79"/>
      <c r="S899" s="79"/>
      <c r="T899" s="79"/>
    </row>
    <row r="900" ht="14.25" customHeight="1">
      <c r="A900" s="79"/>
      <c r="B900" s="85"/>
      <c r="C900" s="79"/>
      <c r="D900" s="85"/>
      <c r="E900" s="85"/>
      <c r="F900" s="79"/>
      <c r="G900" s="85"/>
      <c r="H900" s="79"/>
      <c r="I900" s="85"/>
      <c r="J900" s="215"/>
      <c r="K900" s="79"/>
      <c r="L900" s="294"/>
      <c r="M900" s="85"/>
      <c r="N900" s="85"/>
      <c r="O900" s="79"/>
      <c r="P900" s="79"/>
      <c r="Q900" s="79"/>
      <c r="R900" s="79"/>
      <c r="S900" s="79"/>
      <c r="T900" s="79"/>
    </row>
    <row r="901" ht="14.25" customHeight="1">
      <c r="A901" s="79"/>
      <c r="B901" s="85"/>
      <c r="C901" s="79"/>
      <c r="D901" s="85"/>
      <c r="E901" s="85"/>
      <c r="F901" s="79"/>
      <c r="G901" s="85"/>
      <c r="H901" s="79"/>
      <c r="I901" s="85"/>
      <c r="J901" s="215"/>
      <c r="K901" s="79"/>
      <c r="L901" s="294"/>
      <c r="M901" s="85"/>
      <c r="N901" s="85"/>
      <c r="O901" s="79"/>
      <c r="P901" s="79"/>
      <c r="Q901" s="79"/>
      <c r="R901" s="79"/>
      <c r="S901" s="79"/>
      <c r="T901" s="79"/>
    </row>
    <row r="902" ht="14.25" customHeight="1">
      <c r="A902" s="79"/>
      <c r="B902" s="85"/>
      <c r="C902" s="79"/>
      <c r="D902" s="85"/>
      <c r="E902" s="85"/>
      <c r="F902" s="79"/>
      <c r="G902" s="85"/>
      <c r="H902" s="79"/>
      <c r="I902" s="85"/>
      <c r="J902" s="215"/>
      <c r="K902" s="79"/>
      <c r="L902" s="294"/>
      <c r="M902" s="85"/>
      <c r="N902" s="85"/>
      <c r="O902" s="79"/>
      <c r="P902" s="79"/>
      <c r="Q902" s="79"/>
      <c r="R902" s="79"/>
      <c r="S902" s="79"/>
      <c r="T902" s="79"/>
    </row>
    <row r="903" ht="14.25" customHeight="1">
      <c r="A903" s="79"/>
      <c r="B903" s="85"/>
      <c r="C903" s="79"/>
      <c r="D903" s="85"/>
      <c r="E903" s="85"/>
      <c r="F903" s="79"/>
      <c r="G903" s="85"/>
      <c r="H903" s="79"/>
      <c r="I903" s="85"/>
      <c r="J903" s="215"/>
      <c r="K903" s="79"/>
      <c r="L903" s="294"/>
      <c r="M903" s="85"/>
      <c r="N903" s="85"/>
      <c r="O903" s="79"/>
      <c r="P903" s="79"/>
      <c r="Q903" s="79"/>
      <c r="R903" s="79"/>
      <c r="S903" s="79"/>
      <c r="T903" s="79"/>
    </row>
    <row r="904" ht="14.25" customHeight="1">
      <c r="A904" s="79"/>
      <c r="B904" s="85"/>
      <c r="C904" s="79"/>
      <c r="D904" s="85"/>
      <c r="E904" s="85"/>
      <c r="F904" s="79"/>
      <c r="G904" s="85"/>
      <c r="H904" s="79"/>
      <c r="I904" s="85"/>
      <c r="J904" s="215"/>
      <c r="K904" s="79"/>
      <c r="L904" s="294"/>
      <c r="M904" s="85"/>
      <c r="N904" s="85"/>
      <c r="O904" s="79"/>
      <c r="P904" s="79"/>
      <c r="Q904" s="79"/>
      <c r="R904" s="79"/>
      <c r="S904" s="79"/>
      <c r="T904" s="79"/>
    </row>
    <row r="905" ht="14.25" customHeight="1">
      <c r="A905" s="79"/>
      <c r="B905" s="85"/>
      <c r="C905" s="79"/>
      <c r="D905" s="85"/>
      <c r="E905" s="85"/>
      <c r="F905" s="79"/>
      <c r="G905" s="85"/>
      <c r="H905" s="79"/>
      <c r="I905" s="85"/>
      <c r="J905" s="215"/>
      <c r="K905" s="79"/>
      <c r="L905" s="294"/>
      <c r="M905" s="85"/>
      <c r="N905" s="85"/>
      <c r="O905" s="79"/>
      <c r="P905" s="79"/>
      <c r="Q905" s="79"/>
      <c r="R905" s="79"/>
      <c r="S905" s="79"/>
      <c r="T905" s="79"/>
    </row>
    <row r="906" ht="14.25" customHeight="1">
      <c r="A906" s="79"/>
      <c r="B906" s="85"/>
      <c r="C906" s="79"/>
      <c r="D906" s="85"/>
      <c r="E906" s="85"/>
      <c r="F906" s="79"/>
      <c r="G906" s="85"/>
      <c r="H906" s="79"/>
      <c r="I906" s="85"/>
      <c r="J906" s="215"/>
      <c r="K906" s="79"/>
      <c r="L906" s="294"/>
      <c r="M906" s="85"/>
      <c r="N906" s="85"/>
      <c r="O906" s="79"/>
      <c r="P906" s="79"/>
      <c r="Q906" s="79"/>
      <c r="R906" s="79"/>
      <c r="S906" s="79"/>
      <c r="T906" s="79"/>
    </row>
    <row r="907" ht="14.25" customHeight="1">
      <c r="A907" s="79"/>
      <c r="B907" s="85"/>
      <c r="C907" s="79"/>
      <c r="D907" s="85"/>
      <c r="E907" s="85"/>
      <c r="F907" s="79"/>
      <c r="G907" s="85"/>
      <c r="H907" s="79"/>
      <c r="I907" s="85"/>
      <c r="J907" s="215"/>
      <c r="K907" s="79"/>
      <c r="L907" s="294"/>
      <c r="M907" s="85"/>
      <c r="N907" s="85"/>
      <c r="O907" s="79"/>
      <c r="P907" s="79"/>
      <c r="Q907" s="79"/>
      <c r="R907" s="79"/>
      <c r="S907" s="79"/>
      <c r="T907" s="79"/>
    </row>
    <row r="908" ht="14.25" customHeight="1">
      <c r="A908" s="79"/>
      <c r="B908" s="85"/>
      <c r="C908" s="79"/>
      <c r="D908" s="85"/>
      <c r="E908" s="85"/>
      <c r="F908" s="79"/>
      <c r="G908" s="85"/>
      <c r="H908" s="79"/>
      <c r="I908" s="85"/>
      <c r="J908" s="215"/>
      <c r="K908" s="79"/>
      <c r="L908" s="294"/>
      <c r="M908" s="85"/>
      <c r="N908" s="85"/>
      <c r="O908" s="79"/>
      <c r="P908" s="79"/>
      <c r="Q908" s="79"/>
      <c r="R908" s="79"/>
      <c r="S908" s="79"/>
      <c r="T908" s="79"/>
    </row>
    <row r="909" ht="14.25" customHeight="1">
      <c r="A909" s="79"/>
      <c r="B909" s="85"/>
      <c r="C909" s="79"/>
      <c r="D909" s="85"/>
      <c r="E909" s="85"/>
      <c r="F909" s="79"/>
      <c r="G909" s="85"/>
      <c r="H909" s="79"/>
      <c r="I909" s="85"/>
      <c r="J909" s="215"/>
      <c r="K909" s="79"/>
      <c r="L909" s="294"/>
      <c r="M909" s="85"/>
      <c r="N909" s="85"/>
      <c r="O909" s="79"/>
      <c r="P909" s="79"/>
      <c r="Q909" s="79"/>
      <c r="R909" s="79"/>
      <c r="S909" s="79"/>
      <c r="T909" s="79"/>
    </row>
    <row r="910" ht="14.25" customHeight="1">
      <c r="A910" s="79"/>
      <c r="B910" s="85"/>
      <c r="C910" s="79"/>
      <c r="D910" s="85"/>
      <c r="E910" s="85"/>
      <c r="F910" s="79"/>
      <c r="G910" s="85"/>
      <c r="H910" s="79"/>
      <c r="I910" s="85"/>
      <c r="J910" s="215"/>
      <c r="K910" s="79"/>
      <c r="L910" s="294"/>
      <c r="M910" s="85"/>
      <c r="N910" s="85"/>
      <c r="O910" s="79"/>
      <c r="P910" s="79"/>
      <c r="Q910" s="79"/>
      <c r="R910" s="79"/>
      <c r="S910" s="79"/>
      <c r="T910" s="79"/>
    </row>
    <row r="911" ht="14.25" customHeight="1">
      <c r="A911" s="79"/>
      <c r="B911" s="85"/>
      <c r="C911" s="79"/>
      <c r="D911" s="85"/>
      <c r="E911" s="85"/>
      <c r="F911" s="79"/>
      <c r="G911" s="85"/>
      <c r="H911" s="79"/>
      <c r="I911" s="85"/>
      <c r="J911" s="215"/>
      <c r="K911" s="79"/>
      <c r="L911" s="294"/>
      <c r="M911" s="85"/>
      <c r="N911" s="85"/>
      <c r="O911" s="79"/>
      <c r="P911" s="79"/>
      <c r="Q911" s="79"/>
      <c r="R911" s="79"/>
      <c r="S911" s="79"/>
      <c r="T911" s="79"/>
    </row>
    <row r="912" ht="14.25" customHeight="1">
      <c r="A912" s="79"/>
      <c r="B912" s="85"/>
      <c r="C912" s="79"/>
      <c r="D912" s="85"/>
      <c r="E912" s="85"/>
      <c r="F912" s="79"/>
      <c r="G912" s="85"/>
      <c r="H912" s="79"/>
      <c r="I912" s="85"/>
      <c r="J912" s="215"/>
      <c r="K912" s="79"/>
      <c r="L912" s="294"/>
      <c r="M912" s="85"/>
      <c r="N912" s="85"/>
      <c r="O912" s="79"/>
      <c r="P912" s="79"/>
      <c r="Q912" s="79"/>
      <c r="R912" s="79"/>
      <c r="S912" s="79"/>
      <c r="T912" s="79"/>
    </row>
    <row r="913" ht="14.25" customHeight="1">
      <c r="A913" s="79"/>
      <c r="B913" s="85"/>
      <c r="C913" s="79"/>
      <c r="D913" s="85"/>
      <c r="E913" s="85"/>
      <c r="F913" s="79"/>
      <c r="G913" s="85"/>
      <c r="H913" s="79"/>
      <c r="I913" s="85"/>
      <c r="J913" s="215"/>
      <c r="K913" s="79"/>
      <c r="L913" s="294"/>
      <c r="M913" s="85"/>
      <c r="N913" s="85"/>
      <c r="O913" s="79"/>
      <c r="P913" s="79"/>
      <c r="Q913" s="79"/>
      <c r="R913" s="79"/>
      <c r="S913" s="79"/>
      <c r="T913" s="79"/>
    </row>
    <row r="914" ht="14.25" customHeight="1">
      <c r="A914" s="79"/>
      <c r="B914" s="85"/>
      <c r="C914" s="79"/>
      <c r="D914" s="85"/>
      <c r="E914" s="85"/>
      <c r="F914" s="79"/>
      <c r="G914" s="85"/>
      <c r="H914" s="79"/>
      <c r="I914" s="85"/>
      <c r="J914" s="215"/>
      <c r="K914" s="79"/>
      <c r="L914" s="294"/>
      <c r="M914" s="85"/>
      <c r="N914" s="85"/>
      <c r="O914" s="79"/>
      <c r="P914" s="79"/>
      <c r="Q914" s="79"/>
      <c r="R914" s="79"/>
      <c r="S914" s="79"/>
      <c r="T914" s="79"/>
    </row>
    <row r="915" ht="14.25" customHeight="1">
      <c r="A915" s="79"/>
      <c r="B915" s="85"/>
      <c r="C915" s="79"/>
      <c r="D915" s="85"/>
      <c r="E915" s="85"/>
      <c r="F915" s="79"/>
      <c r="G915" s="85"/>
      <c r="H915" s="79"/>
      <c r="I915" s="85"/>
      <c r="J915" s="215"/>
      <c r="K915" s="79"/>
      <c r="L915" s="294"/>
      <c r="M915" s="85"/>
      <c r="N915" s="85"/>
      <c r="O915" s="79"/>
      <c r="P915" s="79"/>
      <c r="Q915" s="79"/>
      <c r="R915" s="79"/>
      <c r="S915" s="79"/>
      <c r="T915" s="79"/>
    </row>
    <row r="916" ht="14.25" customHeight="1">
      <c r="A916" s="79"/>
      <c r="B916" s="85"/>
      <c r="C916" s="79"/>
      <c r="D916" s="85"/>
      <c r="E916" s="85"/>
      <c r="F916" s="79"/>
      <c r="G916" s="85"/>
      <c r="H916" s="79"/>
      <c r="I916" s="85"/>
      <c r="J916" s="215"/>
      <c r="K916" s="79"/>
      <c r="L916" s="294"/>
      <c r="M916" s="85"/>
      <c r="N916" s="85"/>
      <c r="O916" s="79"/>
      <c r="P916" s="79"/>
      <c r="Q916" s="79"/>
      <c r="R916" s="79"/>
      <c r="S916" s="79"/>
      <c r="T916" s="79"/>
    </row>
    <row r="917" ht="14.25" customHeight="1">
      <c r="A917" s="79"/>
      <c r="B917" s="85"/>
      <c r="C917" s="79"/>
      <c r="D917" s="85"/>
      <c r="E917" s="85"/>
      <c r="F917" s="79"/>
      <c r="G917" s="85"/>
      <c r="H917" s="79"/>
      <c r="I917" s="85"/>
      <c r="J917" s="215"/>
      <c r="K917" s="79"/>
      <c r="L917" s="294"/>
      <c r="M917" s="85"/>
      <c r="N917" s="85"/>
      <c r="O917" s="79"/>
      <c r="P917" s="79"/>
      <c r="Q917" s="79"/>
      <c r="R917" s="79"/>
      <c r="S917" s="79"/>
      <c r="T917" s="79"/>
    </row>
    <row r="918" ht="14.25" customHeight="1">
      <c r="A918" s="79"/>
      <c r="B918" s="85"/>
      <c r="C918" s="79"/>
      <c r="D918" s="85"/>
      <c r="E918" s="85"/>
      <c r="F918" s="79"/>
      <c r="G918" s="85"/>
      <c r="H918" s="79"/>
      <c r="I918" s="85"/>
      <c r="J918" s="215"/>
      <c r="K918" s="79"/>
      <c r="L918" s="294"/>
      <c r="M918" s="85"/>
      <c r="N918" s="85"/>
      <c r="O918" s="79"/>
      <c r="P918" s="79"/>
      <c r="Q918" s="79"/>
      <c r="R918" s="79"/>
      <c r="S918" s="79"/>
      <c r="T918" s="79"/>
    </row>
    <row r="919" ht="14.25" customHeight="1">
      <c r="A919" s="79"/>
      <c r="B919" s="85"/>
      <c r="C919" s="79"/>
      <c r="D919" s="85"/>
      <c r="E919" s="85"/>
      <c r="F919" s="79"/>
      <c r="G919" s="85"/>
      <c r="H919" s="79"/>
      <c r="I919" s="85"/>
      <c r="J919" s="215"/>
      <c r="K919" s="79"/>
      <c r="L919" s="294"/>
      <c r="M919" s="85"/>
      <c r="N919" s="85"/>
      <c r="O919" s="79"/>
      <c r="P919" s="79"/>
      <c r="Q919" s="79"/>
      <c r="R919" s="79"/>
      <c r="S919" s="79"/>
      <c r="T919" s="79"/>
    </row>
    <row r="920" ht="14.25" customHeight="1">
      <c r="A920" s="79"/>
      <c r="B920" s="85"/>
      <c r="C920" s="79"/>
      <c r="D920" s="85"/>
      <c r="E920" s="85"/>
      <c r="F920" s="79"/>
      <c r="G920" s="85"/>
      <c r="H920" s="79"/>
      <c r="I920" s="85"/>
      <c r="J920" s="215"/>
      <c r="K920" s="79"/>
      <c r="L920" s="294"/>
      <c r="M920" s="85"/>
      <c r="N920" s="85"/>
      <c r="O920" s="79"/>
      <c r="P920" s="79"/>
      <c r="Q920" s="79"/>
      <c r="R920" s="79"/>
      <c r="S920" s="79"/>
      <c r="T920" s="79"/>
    </row>
    <row r="921" ht="14.25" customHeight="1">
      <c r="A921" s="79"/>
      <c r="B921" s="85"/>
      <c r="C921" s="79"/>
      <c r="D921" s="85"/>
      <c r="E921" s="85"/>
      <c r="F921" s="79"/>
      <c r="G921" s="85"/>
      <c r="H921" s="79"/>
      <c r="I921" s="85"/>
      <c r="J921" s="215"/>
      <c r="K921" s="79"/>
      <c r="L921" s="294"/>
      <c r="M921" s="85"/>
      <c r="N921" s="85"/>
      <c r="O921" s="79"/>
      <c r="P921" s="79"/>
      <c r="Q921" s="79"/>
      <c r="R921" s="79"/>
      <c r="S921" s="79"/>
      <c r="T921" s="79"/>
    </row>
    <row r="922" ht="14.25" customHeight="1">
      <c r="A922" s="79"/>
      <c r="B922" s="85"/>
      <c r="C922" s="79"/>
      <c r="D922" s="85"/>
      <c r="E922" s="85"/>
      <c r="F922" s="79"/>
      <c r="G922" s="85"/>
      <c r="H922" s="79"/>
      <c r="I922" s="85"/>
      <c r="J922" s="215"/>
      <c r="K922" s="79"/>
      <c r="L922" s="294"/>
      <c r="M922" s="85"/>
      <c r="N922" s="85"/>
      <c r="O922" s="79"/>
      <c r="P922" s="79"/>
      <c r="Q922" s="79"/>
      <c r="R922" s="79"/>
      <c r="S922" s="79"/>
      <c r="T922" s="79"/>
    </row>
    <row r="923" ht="14.25" customHeight="1">
      <c r="A923" s="79"/>
      <c r="B923" s="85"/>
      <c r="C923" s="79"/>
      <c r="D923" s="85"/>
      <c r="E923" s="85"/>
      <c r="F923" s="79"/>
      <c r="G923" s="85"/>
      <c r="H923" s="79"/>
      <c r="I923" s="85"/>
      <c r="J923" s="215"/>
      <c r="K923" s="79"/>
      <c r="L923" s="294"/>
      <c r="M923" s="85"/>
      <c r="N923" s="85"/>
      <c r="O923" s="79"/>
      <c r="P923" s="79"/>
      <c r="Q923" s="79"/>
      <c r="R923" s="79"/>
      <c r="S923" s="79"/>
      <c r="T923" s="79"/>
    </row>
    <row r="924" ht="14.25" customHeight="1">
      <c r="A924" s="79"/>
      <c r="B924" s="85"/>
      <c r="C924" s="79"/>
      <c r="D924" s="85"/>
      <c r="E924" s="85"/>
      <c r="F924" s="79"/>
      <c r="G924" s="85"/>
      <c r="H924" s="79"/>
      <c r="I924" s="85"/>
      <c r="J924" s="215"/>
      <c r="K924" s="79"/>
      <c r="L924" s="294"/>
      <c r="M924" s="85"/>
      <c r="N924" s="85"/>
      <c r="O924" s="79"/>
      <c r="P924" s="79"/>
      <c r="Q924" s="79"/>
      <c r="R924" s="79"/>
      <c r="S924" s="79"/>
      <c r="T924" s="79"/>
    </row>
    <row r="925" ht="14.25" customHeight="1">
      <c r="A925" s="79"/>
      <c r="B925" s="85"/>
      <c r="C925" s="79"/>
      <c r="D925" s="85"/>
      <c r="E925" s="85"/>
      <c r="F925" s="79"/>
      <c r="G925" s="85"/>
      <c r="H925" s="79"/>
      <c r="I925" s="85"/>
      <c r="J925" s="215"/>
      <c r="K925" s="79"/>
      <c r="L925" s="294"/>
      <c r="M925" s="85"/>
      <c r="N925" s="85"/>
      <c r="O925" s="79"/>
      <c r="P925" s="79"/>
      <c r="Q925" s="79"/>
      <c r="R925" s="79"/>
      <c r="S925" s="79"/>
      <c r="T925" s="79"/>
    </row>
    <row r="926" ht="14.25" customHeight="1">
      <c r="A926" s="79"/>
      <c r="B926" s="85"/>
      <c r="C926" s="79"/>
      <c r="D926" s="85"/>
      <c r="E926" s="85"/>
      <c r="F926" s="79"/>
      <c r="G926" s="85"/>
      <c r="H926" s="79"/>
      <c r="I926" s="85"/>
      <c r="J926" s="215"/>
      <c r="K926" s="79"/>
      <c r="L926" s="294"/>
      <c r="M926" s="85"/>
      <c r="N926" s="85"/>
      <c r="O926" s="79"/>
      <c r="P926" s="79"/>
      <c r="Q926" s="79"/>
      <c r="R926" s="79"/>
      <c r="S926" s="79"/>
      <c r="T926" s="79"/>
    </row>
    <row r="927" ht="14.25" customHeight="1">
      <c r="A927" s="79"/>
      <c r="B927" s="85"/>
      <c r="C927" s="79"/>
      <c r="D927" s="85"/>
      <c r="E927" s="85"/>
      <c r="F927" s="79"/>
      <c r="G927" s="85"/>
      <c r="H927" s="79"/>
      <c r="I927" s="85"/>
      <c r="J927" s="215"/>
      <c r="K927" s="79"/>
      <c r="L927" s="294"/>
      <c r="M927" s="85"/>
      <c r="N927" s="85"/>
      <c r="O927" s="79"/>
      <c r="P927" s="79"/>
      <c r="Q927" s="79"/>
      <c r="R927" s="79"/>
      <c r="S927" s="79"/>
      <c r="T927" s="79"/>
    </row>
    <row r="928" ht="14.25" customHeight="1">
      <c r="A928" s="79"/>
      <c r="B928" s="85"/>
      <c r="C928" s="79"/>
      <c r="D928" s="85"/>
      <c r="E928" s="85"/>
      <c r="F928" s="79"/>
      <c r="G928" s="85"/>
      <c r="H928" s="79"/>
      <c r="I928" s="85"/>
      <c r="J928" s="215"/>
      <c r="K928" s="79"/>
      <c r="L928" s="294"/>
      <c r="M928" s="85"/>
      <c r="N928" s="85"/>
      <c r="O928" s="79"/>
      <c r="P928" s="79"/>
      <c r="Q928" s="79"/>
      <c r="R928" s="79"/>
      <c r="S928" s="79"/>
      <c r="T928" s="79"/>
    </row>
    <row r="929" ht="14.25" customHeight="1">
      <c r="A929" s="79"/>
      <c r="B929" s="85"/>
      <c r="C929" s="79"/>
      <c r="D929" s="85"/>
      <c r="E929" s="85"/>
      <c r="F929" s="79"/>
      <c r="G929" s="85"/>
      <c r="H929" s="79"/>
      <c r="I929" s="85"/>
      <c r="J929" s="215"/>
      <c r="K929" s="79"/>
      <c r="L929" s="294"/>
      <c r="M929" s="85"/>
      <c r="N929" s="85"/>
      <c r="O929" s="79"/>
      <c r="P929" s="79"/>
      <c r="Q929" s="79"/>
      <c r="R929" s="79"/>
      <c r="S929" s="79"/>
      <c r="T929" s="79"/>
    </row>
    <row r="930" ht="14.25" customHeight="1">
      <c r="A930" s="79"/>
      <c r="B930" s="85"/>
      <c r="C930" s="79"/>
      <c r="D930" s="85"/>
      <c r="E930" s="85"/>
      <c r="F930" s="79"/>
      <c r="G930" s="85"/>
      <c r="H930" s="79"/>
      <c r="I930" s="85"/>
      <c r="J930" s="215"/>
      <c r="K930" s="79"/>
      <c r="L930" s="294"/>
      <c r="M930" s="85"/>
      <c r="N930" s="85"/>
      <c r="O930" s="79"/>
      <c r="P930" s="79"/>
      <c r="Q930" s="79"/>
      <c r="R930" s="79"/>
      <c r="S930" s="79"/>
      <c r="T930" s="79"/>
    </row>
    <row r="931" ht="14.25" customHeight="1">
      <c r="A931" s="79"/>
      <c r="B931" s="85"/>
      <c r="C931" s="79"/>
      <c r="D931" s="85"/>
      <c r="E931" s="85"/>
      <c r="F931" s="79"/>
      <c r="G931" s="85"/>
      <c r="H931" s="79"/>
      <c r="I931" s="85"/>
      <c r="J931" s="215"/>
      <c r="K931" s="79"/>
      <c r="L931" s="294"/>
      <c r="M931" s="85"/>
      <c r="N931" s="85"/>
      <c r="O931" s="79"/>
      <c r="P931" s="79"/>
      <c r="Q931" s="79"/>
      <c r="R931" s="79"/>
      <c r="S931" s="79"/>
      <c r="T931" s="79"/>
    </row>
    <row r="932" ht="14.25" customHeight="1">
      <c r="A932" s="79"/>
      <c r="B932" s="85"/>
      <c r="C932" s="79"/>
      <c r="D932" s="85"/>
      <c r="E932" s="85"/>
      <c r="F932" s="79"/>
      <c r="G932" s="85"/>
      <c r="H932" s="79"/>
      <c r="I932" s="85"/>
      <c r="J932" s="215"/>
      <c r="K932" s="79"/>
      <c r="L932" s="294"/>
      <c r="M932" s="85"/>
      <c r="N932" s="85"/>
      <c r="O932" s="79"/>
      <c r="P932" s="79"/>
      <c r="Q932" s="79"/>
      <c r="R932" s="79"/>
      <c r="S932" s="79"/>
      <c r="T932" s="79"/>
    </row>
    <row r="933" ht="14.25" customHeight="1">
      <c r="A933" s="79"/>
      <c r="B933" s="85"/>
      <c r="C933" s="79"/>
      <c r="D933" s="85"/>
      <c r="E933" s="85"/>
      <c r="F933" s="79"/>
      <c r="G933" s="85"/>
      <c r="H933" s="79"/>
      <c r="I933" s="85"/>
      <c r="J933" s="215"/>
      <c r="K933" s="79"/>
      <c r="L933" s="294"/>
      <c r="M933" s="85"/>
      <c r="N933" s="85"/>
      <c r="O933" s="79"/>
      <c r="P933" s="79"/>
      <c r="Q933" s="79"/>
      <c r="R933" s="79"/>
      <c r="S933" s="79"/>
      <c r="T933" s="79"/>
    </row>
    <row r="934" ht="14.25" customHeight="1">
      <c r="A934" s="79"/>
      <c r="B934" s="85"/>
      <c r="C934" s="79"/>
      <c r="D934" s="85"/>
      <c r="E934" s="85"/>
      <c r="F934" s="79"/>
      <c r="G934" s="85"/>
      <c r="H934" s="79"/>
      <c r="I934" s="85"/>
      <c r="J934" s="215"/>
      <c r="K934" s="79"/>
      <c r="L934" s="294"/>
      <c r="M934" s="85"/>
      <c r="N934" s="85"/>
      <c r="O934" s="79"/>
      <c r="P934" s="79"/>
      <c r="Q934" s="79"/>
      <c r="R934" s="79"/>
      <c r="S934" s="79"/>
      <c r="T934" s="79"/>
    </row>
    <row r="935" ht="14.25" customHeight="1">
      <c r="A935" s="79"/>
      <c r="B935" s="85"/>
      <c r="C935" s="79"/>
      <c r="D935" s="85"/>
      <c r="E935" s="85"/>
      <c r="F935" s="79"/>
      <c r="G935" s="85"/>
      <c r="H935" s="79"/>
      <c r="I935" s="85"/>
      <c r="J935" s="215"/>
      <c r="K935" s="79"/>
      <c r="L935" s="294"/>
      <c r="M935" s="85"/>
      <c r="N935" s="85"/>
      <c r="O935" s="79"/>
      <c r="P935" s="79"/>
      <c r="Q935" s="79"/>
      <c r="R935" s="79"/>
      <c r="S935" s="79"/>
      <c r="T935" s="79"/>
    </row>
    <row r="936" ht="14.25" customHeight="1">
      <c r="A936" s="79"/>
      <c r="B936" s="85"/>
      <c r="C936" s="79"/>
      <c r="D936" s="85"/>
      <c r="E936" s="85"/>
      <c r="F936" s="79"/>
      <c r="G936" s="85"/>
      <c r="H936" s="79"/>
      <c r="I936" s="85"/>
      <c r="J936" s="215"/>
      <c r="K936" s="79"/>
      <c r="L936" s="294"/>
      <c r="M936" s="85"/>
      <c r="N936" s="85"/>
      <c r="O936" s="79"/>
      <c r="P936" s="79"/>
      <c r="Q936" s="79"/>
      <c r="R936" s="79"/>
      <c r="S936" s="79"/>
      <c r="T936" s="79"/>
    </row>
    <row r="937" ht="14.25" customHeight="1">
      <c r="A937" s="79"/>
      <c r="B937" s="85"/>
      <c r="C937" s="79"/>
      <c r="D937" s="85"/>
      <c r="E937" s="85"/>
      <c r="F937" s="79"/>
      <c r="G937" s="85"/>
      <c r="H937" s="79"/>
      <c r="I937" s="85"/>
      <c r="J937" s="215"/>
      <c r="K937" s="79"/>
      <c r="L937" s="294"/>
      <c r="M937" s="85"/>
      <c r="N937" s="85"/>
      <c r="O937" s="79"/>
      <c r="P937" s="79"/>
      <c r="Q937" s="79"/>
      <c r="R937" s="79"/>
      <c r="S937" s="79"/>
      <c r="T937" s="79"/>
    </row>
    <row r="938" ht="14.25" customHeight="1">
      <c r="A938" s="79"/>
      <c r="B938" s="85"/>
      <c r="C938" s="79"/>
      <c r="D938" s="85"/>
      <c r="E938" s="85"/>
      <c r="F938" s="79"/>
      <c r="G938" s="85"/>
      <c r="H938" s="79"/>
      <c r="I938" s="85"/>
      <c r="J938" s="215"/>
      <c r="K938" s="79"/>
      <c r="L938" s="294"/>
      <c r="M938" s="85"/>
      <c r="N938" s="85"/>
      <c r="O938" s="79"/>
      <c r="P938" s="79"/>
      <c r="Q938" s="79"/>
      <c r="R938" s="79"/>
      <c r="S938" s="79"/>
      <c r="T938" s="79"/>
    </row>
    <row r="939" ht="14.25" customHeight="1">
      <c r="A939" s="79"/>
      <c r="B939" s="85"/>
      <c r="C939" s="79"/>
      <c r="D939" s="85"/>
      <c r="E939" s="85"/>
      <c r="F939" s="79"/>
      <c r="G939" s="85"/>
      <c r="H939" s="79"/>
      <c r="I939" s="85"/>
      <c r="J939" s="215"/>
      <c r="K939" s="79"/>
      <c r="L939" s="294"/>
      <c r="M939" s="85"/>
      <c r="N939" s="85"/>
      <c r="O939" s="79"/>
      <c r="P939" s="79"/>
      <c r="Q939" s="79"/>
      <c r="R939" s="79"/>
      <c r="S939" s="79"/>
      <c r="T939" s="79"/>
    </row>
    <row r="940" ht="14.25" customHeight="1">
      <c r="A940" s="79"/>
      <c r="B940" s="85"/>
      <c r="C940" s="79"/>
      <c r="D940" s="85"/>
      <c r="E940" s="85"/>
      <c r="F940" s="79"/>
      <c r="G940" s="85"/>
      <c r="H940" s="79"/>
      <c r="I940" s="85"/>
      <c r="J940" s="215"/>
      <c r="K940" s="79"/>
      <c r="L940" s="294"/>
      <c r="M940" s="85"/>
      <c r="N940" s="85"/>
      <c r="O940" s="79"/>
      <c r="P940" s="79"/>
      <c r="Q940" s="79"/>
      <c r="R940" s="79"/>
      <c r="S940" s="79"/>
      <c r="T940" s="79"/>
    </row>
    <row r="941" ht="14.25" customHeight="1">
      <c r="A941" s="79"/>
      <c r="B941" s="85"/>
      <c r="C941" s="79"/>
      <c r="D941" s="85"/>
      <c r="E941" s="85"/>
      <c r="F941" s="79"/>
      <c r="G941" s="85"/>
      <c r="H941" s="79"/>
      <c r="I941" s="85"/>
      <c r="J941" s="215"/>
      <c r="K941" s="79"/>
      <c r="L941" s="294"/>
      <c r="M941" s="85"/>
      <c r="N941" s="85"/>
      <c r="O941" s="79"/>
      <c r="P941" s="79"/>
      <c r="Q941" s="79"/>
      <c r="R941" s="79"/>
      <c r="S941" s="79"/>
      <c r="T941" s="79"/>
    </row>
    <row r="942" ht="14.25" customHeight="1">
      <c r="A942" s="79"/>
      <c r="B942" s="85"/>
      <c r="C942" s="79"/>
      <c r="D942" s="85"/>
      <c r="E942" s="85"/>
      <c r="F942" s="79"/>
      <c r="G942" s="85"/>
      <c r="H942" s="79"/>
      <c r="I942" s="85"/>
      <c r="J942" s="215"/>
      <c r="K942" s="79"/>
      <c r="L942" s="294"/>
      <c r="M942" s="85"/>
      <c r="N942" s="85"/>
      <c r="O942" s="79"/>
      <c r="P942" s="79"/>
      <c r="Q942" s="79"/>
      <c r="R942" s="79"/>
      <c r="S942" s="79"/>
      <c r="T942" s="79"/>
    </row>
    <row r="943" ht="14.25" customHeight="1">
      <c r="A943" s="79"/>
      <c r="B943" s="85"/>
      <c r="C943" s="79"/>
      <c r="D943" s="85"/>
      <c r="E943" s="85"/>
      <c r="F943" s="79"/>
      <c r="G943" s="85"/>
      <c r="H943" s="79"/>
      <c r="I943" s="85"/>
      <c r="J943" s="215"/>
      <c r="K943" s="79"/>
      <c r="L943" s="294"/>
      <c r="M943" s="85"/>
      <c r="N943" s="85"/>
      <c r="O943" s="79"/>
      <c r="P943" s="79"/>
      <c r="Q943" s="79"/>
      <c r="R943" s="79"/>
      <c r="S943" s="79"/>
      <c r="T943" s="79"/>
    </row>
    <row r="944" ht="14.25" customHeight="1">
      <c r="A944" s="79"/>
      <c r="B944" s="85"/>
      <c r="C944" s="79"/>
      <c r="D944" s="85"/>
      <c r="E944" s="85"/>
      <c r="F944" s="79"/>
      <c r="G944" s="85"/>
      <c r="H944" s="79"/>
      <c r="I944" s="85"/>
      <c r="J944" s="215"/>
      <c r="K944" s="79"/>
      <c r="L944" s="294"/>
      <c r="M944" s="85"/>
      <c r="N944" s="85"/>
      <c r="O944" s="79"/>
      <c r="P944" s="79"/>
      <c r="Q944" s="79"/>
      <c r="R944" s="79"/>
      <c r="S944" s="79"/>
      <c r="T944" s="79"/>
    </row>
    <row r="945" ht="14.25" customHeight="1">
      <c r="A945" s="79"/>
      <c r="B945" s="85"/>
      <c r="C945" s="79"/>
      <c r="D945" s="85"/>
      <c r="E945" s="85"/>
      <c r="F945" s="79"/>
      <c r="G945" s="85"/>
      <c r="H945" s="79"/>
      <c r="I945" s="85"/>
      <c r="J945" s="215"/>
      <c r="K945" s="79"/>
      <c r="L945" s="294"/>
      <c r="M945" s="85"/>
      <c r="N945" s="85"/>
      <c r="O945" s="79"/>
      <c r="P945" s="79"/>
      <c r="Q945" s="79"/>
      <c r="R945" s="79"/>
      <c r="S945" s="79"/>
      <c r="T945" s="79"/>
    </row>
    <row r="946" ht="14.25" customHeight="1">
      <c r="A946" s="79"/>
      <c r="B946" s="85"/>
      <c r="C946" s="79"/>
      <c r="D946" s="85"/>
      <c r="E946" s="85"/>
      <c r="F946" s="79"/>
      <c r="G946" s="85"/>
      <c r="H946" s="79"/>
      <c r="I946" s="85"/>
      <c r="J946" s="215"/>
      <c r="K946" s="79"/>
      <c r="L946" s="294"/>
      <c r="M946" s="85"/>
      <c r="N946" s="85"/>
      <c r="O946" s="79"/>
      <c r="P946" s="79"/>
      <c r="Q946" s="79"/>
      <c r="R946" s="79"/>
      <c r="S946" s="79"/>
      <c r="T946" s="79"/>
    </row>
    <row r="947" ht="14.25" customHeight="1">
      <c r="A947" s="79"/>
      <c r="B947" s="85"/>
      <c r="C947" s="79"/>
      <c r="D947" s="85"/>
      <c r="E947" s="85"/>
      <c r="F947" s="79"/>
      <c r="G947" s="85"/>
      <c r="H947" s="79"/>
      <c r="I947" s="85"/>
      <c r="J947" s="215"/>
      <c r="K947" s="79"/>
      <c r="L947" s="294"/>
      <c r="M947" s="85"/>
      <c r="N947" s="85"/>
      <c r="O947" s="79"/>
      <c r="P947" s="79"/>
      <c r="Q947" s="79"/>
      <c r="R947" s="79"/>
      <c r="S947" s="79"/>
      <c r="T947" s="79"/>
    </row>
    <row r="948" ht="14.25" customHeight="1">
      <c r="A948" s="79"/>
      <c r="B948" s="85"/>
      <c r="C948" s="79"/>
      <c r="D948" s="85"/>
      <c r="E948" s="85"/>
      <c r="F948" s="79"/>
      <c r="G948" s="85"/>
      <c r="H948" s="79"/>
      <c r="I948" s="85"/>
      <c r="J948" s="215"/>
      <c r="K948" s="79"/>
      <c r="L948" s="294"/>
      <c r="M948" s="85"/>
      <c r="N948" s="85"/>
      <c r="O948" s="79"/>
      <c r="P948" s="79"/>
      <c r="Q948" s="79"/>
      <c r="R948" s="79"/>
      <c r="S948" s="79"/>
      <c r="T948" s="79"/>
    </row>
    <row r="949" ht="14.25" customHeight="1">
      <c r="A949" s="79"/>
      <c r="B949" s="85"/>
      <c r="C949" s="79"/>
      <c r="D949" s="85"/>
      <c r="E949" s="85"/>
      <c r="F949" s="79"/>
      <c r="G949" s="85"/>
      <c r="H949" s="79"/>
      <c r="I949" s="85"/>
      <c r="J949" s="215"/>
      <c r="K949" s="79"/>
      <c r="L949" s="294"/>
      <c r="M949" s="85"/>
      <c r="N949" s="85"/>
      <c r="O949" s="79"/>
      <c r="P949" s="79"/>
      <c r="Q949" s="79"/>
      <c r="R949" s="79"/>
      <c r="S949" s="79"/>
      <c r="T949" s="79"/>
    </row>
    <row r="950" ht="14.25" customHeight="1">
      <c r="A950" s="79"/>
      <c r="B950" s="85"/>
      <c r="C950" s="79"/>
      <c r="D950" s="85"/>
      <c r="E950" s="85"/>
      <c r="F950" s="79"/>
      <c r="G950" s="85"/>
      <c r="H950" s="79"/>
      <c r="I950" s="85"/>
      <c r="J950" s="215"/>
      <c r="K950" s="79"/>
      <c r="L950" s="294"/>
      <c r="M950" s="85"/>
      <c r="N950" s="85"/>
      <c r="O950" s="79"/>
      <c r="P950" s="79"/>
      <c r="Q950" s="79"/>
      <c r="R950" s="79"/>
      <c r="S950" s="79"/>
      <c r="T950" s="79"/>
    </row>
    <row r="951" ht="14.25" customHeight="1">
      <c r="A951" s="79"/>
      <c r="B951" s="85"/>
      <c r="C951" s="79"/>
      <c r="D951" s="85"/>
      <c r="E951" s="85"/>
      <c r="F951" s="79"/>
      <c r="G951" s="85"/>
      <c r="H951" s="79"/>
      <c r="I951" s="85"/>
      <c r="J951" s="215"/>
      <c r="K951" s="79"/>
      <c r="L951" s="294"/>
      <c r="M951" s="85"/>
      <c r="N951" s="85"/>
      <c r="O951" s="79"/>
      <c r="P951" s="79"/>
      <c r="Q951" s="79"/>
      <c r="R951" s="79"/>
      <c r="S951" s="79"/>
      <c r="T951" s="79"/>
    </row>
    <row r="952" ht="14.25" customHeight="1">
      <c r="A952" s="79"/>
      <c r="B952" s="85"/>
      <c r="C952" s="79"/>
      <c r="D952" s="85"/>
      <c r="E952" s="85"/>
      <c r="F952" s="79"/>
      <c r="G952" s="85"/>
      <c r="H952" s="79"/>
      <c r="I952" s="85"/>
      <c r="J952" s="215"/>
      <c r="K952" s="79"/>
      <c r="L952" s="294"/>
      <c r="M952" s="85"/>
      <c r="N952" s="85"/>
      <c r="O952" s="79"/>
      <c r="P952" s="79"/>
      <c r="Q952" s="79"/>
      <c r="R952" s="79"/>
      <c r="S952" s="79"/>
      <c r="T952" s="79"/>
    </row>
    <row r="953" ht="14.25" customHeight="1">
      <c r="A953" s="79"/>
      <c r="B953" s="85"/>
      <c r="C953" s="79"/>
      <c r="D953" s="85"/>
      <c r="E953" s="85"/>
      <c r="F953" s="79"/>
      <c r="G953" s="85"/>
      <c r="H953" s="79"/>
      <c r="I953" s="85"/>
      <c r="J953" s="215"/>
      <c r="K953" s="79"/>
      <c r="L953" s="294"/>
      <c r="M953" s="85"/>
      <c r="N953" s="85"/>
      <c r="O953" s="79"/>
      <c r="P953" s="79"/>
      <c r="Q953" s="79"/>
      <c r="R953" s="79"/>
      <c r="S953" s="79"/>
      <c r="T953" s="79"/>
    </row>
    <row r="954" ht="14.25" customHeight="1">
      <c r="A954" s="79"/>
      <c r="B954" s="85"/>
      <c r="C954" s="79"/>
      <c r="D954" s="85"/>
      <c r="E954" s="85"/>
      <c r="F954" s="79"/>
      <c r="G954" s="85"/>
      <c r="H954" s="79"/>
      <c r="I954" s="85"/>
      <c r="J954" s="215"/>
      <c r="K954" s="79"/>
      <c r="L954" s="294"/>
      <c r="M954" s="85"/>
      <c r="N954" s="85"/>
      <c r="O954" s="79"/>
      <c r="P954" s="79"/>
      <c r="Q954" s="79"/>
      <c r="R954" s="79"/>
      <c r="S954" s="79"/>
      <c r="T954" s="79"/>
    </row>
    <row r="955" ht="14.25" customHeight="1">
      <c r="A955" s="79"/>
      <c r="B955" s="85"/>
      <c r="C955" s="79"/>
      <c r="D955" s="85"/>
      <c r="E955" s="85"/>
      <c r="F955" s="79"/>
      <c r="G955" s="85"/>
      <c r="H955" s="79"/>
      <c r="I955" s="85"/>
      <c r="J955" s="215"/>
      <c r="K955" s="79"/>
      <c r="L955" s="294"/>
      <c r="M955" s="85"/>
      <c r="N955" s="85"/>
      <c r="O955" s="79"/>
      <c r="P955" s="79"/>
      <c r="Q955" s="79"/>
      <c r="R955" s="79"/>
      <c r="S955" s="79"/>
      <c r="T955" s="79"/>
    </row>
    <row r="956" ht="14.25" customHeight="1">
      <c r="A956" s="79"/>
      <c r="B956" s="85"/>
      <c r="C956" s="79"/>
      <c r="D956" s="85"/>
      <c r="E956" s="85"/>
      <c r="F956" s="79"/>
      <c r="G956" s="85"/>
      <c r="H956" s="79"/>
      <c r="I956" s="85"/>
      <c r="J956" s="215"/>
      <c r="K956" s="79"/>
      <c r="L956" s="294"/>
      <c r="M956" s="85"/>
      <c r="N956" s="85"/>
      <c r="O956" s="79"/>
      <c r="P956" s="79"/>
      <c r="Q956" s="79"/>
      <c r="R956" s="79"/>
      <c r="S956" s="79"/>
      <c r="T956" s="79"/>
    </row>
    <row r="957" ht="14.25" customHeight="1">
      <c r="A957" s="79"/>
      <c r="B957" s="85"/>
      <c r="C957" s="79"/>
      <c r="D957" s="85"/>
      <c r="E957" s="85"/>
      <c r="F957" s="79"/>
      <c r="G957" s="85"/>
      <c r="H957" s="79"/>
      <c r="I957" s="85"/>
      <c r="J957" s="215"/>
      <c r="K957" s="79"/>
      <c r="L957" s="294"/>
      <c r="M957" s="85"/>
      <c r="N957" s="85"/>
      <c r="O957" s="79"/>
      <c r="P957" s="79"/>
      <c r="Q957" s="79"/>
      <c r="R957" s="79"/>
      <c r="S957" s="79"/>
      <c r="T957" s="79"/>
    </row>
    <row r="958" ht="14.25" customHeight="1">
      <c r="A958" s="79"/>
      <c r="B958" s="85"/>
      <c r="C958" s="79"/>
      <c r="D958" s="85"/>
      <c r="E958" s="85"/>
      <c r="F958" s="79"/>
      <c r="G958" s="85"/>
      <c r="H958" s="79"/>
      <c r="I958" s="85"/>
      <c r="J958" s="215"/>
      <c r="K958" s="79"/>
      <c r="L958" s="294"/>
      <c r="M958" s="85"/>
      <c r="N958" s="85"/>
      <c r="O958" s="79"/>
      <c r="P958" s="79"/>
      <c r="Q958" s="79"/>
      <c r="R958" s="79"/>
      <c r="S958" s="79"/>
      <c r="T958" s="79"/>
    </row>
    <row r="959" ht="14.25" customHeight="1">
      <c r="A959" s="79"/>
      <c r="B959" s="85"/>
      <c r="C959" s="79"/>
      <c r="D959" s="85"/>
      <c r="E959" s="85"/>
      <c r="F959" s="79"/>
      <c r="G959" s="85"/>
      <c r="H959" s="79"/>
      <c r="I959" s="85"/>
      <c r="J959" s="215"/>
      <c r="K959" s="79"/>
      <c r="L959" s="294"/>
      <c r="M959" s="85"/>
      <c r="N959" s="85"/>
      <c r="O959" s="79"/>
      <c r="P959" s="79"/>
      <c r="Q959" s="79"/>
      <c r="R959" s="79"/>
      <c r="S959" s="79"/>
      <c r="T959" s="79"/>
    </row>
    <row r="960" ht="14.25" customHeight="1">
      <c r="A960" s="79"/>
      <c r="B960" s="85"/>
      <c r="C960" s="79"/>
      <c r="D960" s="85"/>
      <c r="E960" s="85"/>
      <c r="F960" s="79"/>
      <c r="G960" s="85"/>
      <c r="H960" s="79"/>
      <c r="I960" s="85"/>
      <c r="J960" s="215"/>
      <c r="K960" s="79"/>
      <c r="L960" s="294"/>
      <c r="M960" s="85"/>
      <c r="N960" s="85"/>
      <c r="O960" s="79"/>
      <c r="P960" s="79"/>
      <c r="Q960" s="79"/>
      <c r="R960" s="79"/>
      <c r="S960" s="79"/>
      <c r="T960" s="79"/>
    </row>
    <row r="961" ht="14.25" customHeight="1">
      <c r="A961" s="79"/>
      <c r="B961" s="85"/>
      <c r="C961" s="79"/>
      <c r="D961" s="85"/>
      <c r="E961" s="85"/>
      <c r="F961" s="79"/>
      <c r="G961" s="85"/>
      <c r="H961" s="79"/>
      <c r="I961" s="85"/>
      <c r="J961" s="215"/>
      <c r="K961" s="79"/>
      <c r="L961" s="294"/>
      <c r="M961" s="85"/>
      <c r="N961" s="85"/>
      <c r="O961" s="79"/>
      <c r="P961" s="79"/>
      <c r="Q961" s="79"/>
      <c r="R961" s="79"/>
      <c r="S961" s="79"/>
      <c r="T961" s="79"/>
    </row>
    <row r="962" ht="14.25" customHeight="1">
      <c r="A962" s="79"/>
      <c r="B962" s="85"/>
      <c r="C962" s="79"/>
      <c r="D962" s="85"/>
      <c r="E962" s="85"/>
      <c r="F962" s="79"/>
      <c r="G962" s="85"/>
      <c r="H962" s="79"/>
      <c r="I962" s="85"/>
      <c r="J962" s="215"/>
      <c r="K962" s="79"/>
      <c r="L962" s="294"/>
      <c r="M962" s="85"/>
      <c r="N962" s="85"/>
      <c r="O962" s="79"/>
      <c r="P962" s="79"/>
      <c r="Q962" s="79"/>
      <c r="R962" s="79"/>
      <c r="S962" s="79"/>
      <c r="T962" s="79"/>
    </row>
    <row r="963" ht="14.25" customHeight="1">
      <c r="A963" s="79"/>
      <c r="B963" s="85"/>
      <c r="C963" s="79"/>
      <c r="D963" s="85"/>
      <c r="E963" s="85"/>
      <c r="F963" s="79"/>
      <c r="G963" s="85"/>
      <c r="H963" s="79"/>
      <c r="I963" s="85"/>
      <c r="J963" s="215"/>
      <c r="K963" s="79"/>
      <c r="L963" s="294"/>
      <c r="M963" s="85"/>
      <c r="N963" s="85"/>
      <c r="O963" s="79"/>
      <c r="P963" s="79"/>
      <c r="Q963" s="79"/>
      <c r="R963" s="79"/>
      <c r="S963" s="79"/>
      <c r="T963" s="79"/>
    </row>
    <row r="964" ht="14.25" customHeight="1">
      <c r="A964" s="79"/>
      <c r="B964" s="85"/>
      <c r="C964" s="79"/>
      <c r="D964" s="85"/>
      <c r="E964" s="85"/>
      <c r="F964" s="79"/>
      <c r="G964" s="85"/>
      <c r="H964" s="79"/>
      <c r="I964" s="85"/>
      <c r="J964" s="215"/>
      <c r="K964" s="79"/>
      <c r="L964" s="294"/>
      <c r="M964" s="85"/>
      <c r="N964" s="85"/>
      <c r="O964" s="79"/>
      <c r="P964" s="79"/>
      <c r="Q964" s="79"/>
      <c r="R964" s="79"/>
      <c r="S964" s="79"/>
      <c r="T964" s="79"/>
    </row>
    <row r="965" ht="14.25" customHeight="1">
      <c r="A965" s="79"/>
      <c r="B965" s="85"/>
      <c r="C965" s="79"/>
      <c r="D965" s="85"/>
      <c r="E965" s="85"/>
      <c r="F965" s="79"/>
      <c r="G965" s="85"/>
      <c r="H965" s="79"/>
      <c r="I965" s="85"/>
      <c r="J965" s="215"/>
      <c r="K965" s="79"/>
      <c r="L965" s="294"/>
      <c r="M965" s="85"/>
      <c r="N965" s="85"/>
      <c r="O965" s="79"/>
      <c r="P965" s="79"/>
      <c r="Q965" s="79"/>
      <c r="R965" s="79"/>
      <c r="S965" s="79"/>
      <c r="T965" s="79"/>
    </row>
    <row r="966" ht="14.25" customHeight="1">
      <c r="A966" s="79"/>
      <c r="B966" s="85"/>
      <c r="C966" s="79"/>
      <c r="D966" s="85"/>
      <c r="E966" s="85"/>
      <c r="F966" s="79"/>
      <c r="G966" s="85"/>
      <c r="H966" s="79"/>
      <c r="I966" s="85"/>
      <c r="J966" s="215"/>
      <c r="K966" s="79"/>
      <c r="L966" s="294"/>
      <c r="M966" s="85"/>
      <c r="N966" s="85"/>
      <c r="O966" s="79"/>
      <c r="P966" s="79"/>
      <c r="Q966" s="79"/>
      <c r="R966" s="79"/>
      <c r="S966" s="79"/>
      <c r="T966" s="79"/>
    </row>
    <row r="967" ht="14.25" customHeight="1">
      <c r="A967" s="79"/>
      <c r="B967" s="85"/>
      <c r="C967" s="79"/>
      <c r="D967" s="85"/>
      <c r="E967" s="85"/>
      <c r="F967" s="79"/>
      <c r="G967" s="85"/>
      <c r="H967" s="79"/>
      <c r="I967" s="85"/>
      <c r="J967" s="215"/>
      <c r="K967" s="79"/>
      <c r="L967" s="294"/>
      <c r="M967" s="85"/>
      <c r="N967" s="85"/>
      <c r="O967" s="79"/>
      <c r="P967" s="79"/>
      <c r="Q967" s="79"/>
      <c r="R967" s="79"/>
      <c r="S967" s="79"/>
      <c r="T967" s="79"/>
    </row>
    <row r="968" ht="14.25" customHeight="1">
      <c r="A968" s="79"/>
      <c r="B968" s="85"/>
      <c r="C968" s="79"/>
      <c r="D968" s="85"/>
      <c r="E968" s="85"/>
      <c r="F968" s="79"/>
      <c r="G968" s="85"/>
      <c r="H968" s="79"/>
      <c r="I968" s="85"/>
      <c r="J968" s="215"/>
      <c r="K968" s="79"/>
      <c r="L968" s="294"/>
      <c r="M968" s="85"/>
      <c r="N968" s="85"/>
      <c r="O968" s="79"/>
      <c r="P968" s="79"/>
      <c r="Q968" s="79"/>
      <c r="R968" s="79"/>
      <c r="S968" s="79"/>
      <c r="T968" s="79"/>
    </row>
    <row r="969" ht="14.25" customHeight="1">
      <c r="A969" s="79"/>
      <c r="B969" s="85"/>
      <c r="C969" s="79"/>
      <c r="D969" s="85"/>
      <c r="E969" s="85"/>
      <c r="F969" s="79"/>
      <c r="G969" s="85"/>
      <c r="H969" s="79"/>
      <c r="I969" s="85"/>
      <c r="J969" s="215"/>
      <c r="K969" s="79"/>
      <c r="L969" s="294"/>
      <c r="M969" s="85"/>
      <c r="N969" s="85"/>
      <c r="O969" s="79"/>
      <c r="P969" s="79"/>
      <c r="Q969" s="79"/>
      <c r="R969" s="79"/>
      <c r="S969" s="79"/>
      <c r="T969" s="79"/>
    </row>
    <row r="970" ht="14.25" customHeight="1">
      <c r="A970" s="79"/>
      <c r="B970" s="85"/>
      <c r="C970" s="79"/>
      <c r="D970" s="85"/>
      <c r="E970" s="85"/>
      <c r="F970" s="79"/>
      <c r="G970" s="85"/>
      <c r="H970" s="79"/>
      <c r="I970" s="85"/>
      <c r="J970" s="215"/>
      <c r="K970" s="79"/>
      <c r="L970" s="294"/>
      <c r="M970" s="85"/>
      <c r="N970" s="85"/>
      <c r="O970" s="79"/>
      <c r="P970" s="79"/>
      <c r="Q970" s="79"/>
      <c r="R970" s="79"/>
      <c r="S970" s="79"/>
      <c r="T970" s="79"/>
    </row>
    <row r="971" ht="14.25" customHeight="1">
      <c r="A971" s="79"/>
      <c r="B971" s="85"/>
      <c r="C971" s="79"/>
      <c r="D971" s="85"/>
      <c r="E971" s="85"/>
      <c r="F971" s="79"/>
      <c r="G971" s="85"/>
      <c r="H971" s="79"/>
      <c r="I971" s="85"/>
      <c r="J971" s="215"/>
      <c r="K971" s="79"/>
      <c r="L971" s="294"/>
      <c r="M971" s="85"/>
      <c r="N971" s="85"/>
      <c r="O971" s="79"/>
      <c r="P971" s="79"/>
      <c r="Q971" s="79"/>
      <c r="R971" s="79"/>
      <c r="S971" s="79"/>
      <c r="T971" s="79"/>
    </row>
    <row r="972" ht="14.25" customHeight="1">
      <c r="A972" s="79"/>
      <c r="B972" s="85"/>
      <c r="C972" s="79"/>
      <c r="D972" s="85"/>
      <c r="E972" s="85"/>
      <c r="F972" s="79"/>
      <c r="G972" s="85"/>
      <c r="H972" s="79"/>
      <c r="I972" s="85"/>
      <c r="J972" s="215"/>
      <c r="K972" s="79"/>
      <c r="L972" s="294"/>
      <c r="M972" s="85"/>
      <c r="N972" s="85"/>
      <c r="O972" s="79"/>
      <c r="P972" s="79"/>
      <c r="Q972" s="79"/>
      <c r="R972" s="79"/>
      <c r="S972" s="79"/>
      <c r="T972" s="79"/>
    </row>
    <row r="973" ht="14.25" customHeight="1">
      <c r="A973" s="79"/>
      <c r="B973" s="85"/>
      <c r="C973" s="79"/>
      <c r="D973" s="85"/>
      <c r="E973" s="85"/>
      <c r="F973" s="79"/>
      <c r="G973" s="85"/>
      <c r="H973" s="79"/>
      <c r="I973" s="85"/>
      <c r="J973" s="215"/>
      <c r="K973" s="79"/>
      <c r="L973" s="294"/>
      <c r="M973" s="85"/>
      <c r="N973" s="85"/>
      <c r="O973" s="79"/>
      <c r="P973" s="79"/>
      <c r="Q973" s="79"/>
      <c r="R973" s="79"/>
      <c r="S973" s="79"/>
      <c r="T973" s="79"/>
    </row>
    <row r="974" ht="14.25" customHeight="1">
      <c r="A974" s="79"/>
      <c r="B974" s="85"/>
      <c r="C974" s="79"/>
      <c r="D974" s="85"/>
      <c r="E974" s="85"/>
      <c r="F974" s="79"/>
      <c r="G974" s="85"/>
      <c r="H974" s="79"/>
      <c r="I974" s="85"/>
      <c r="J974" s="215"/>
      <c r="K974" s="79"/>
      <c r="L974" s="294"/>
      <c r="M974" s="85"/>
      <c r="N974" s="85"/>
      <c r="O974" s="79"/>
      <c r="P974" s="79"/>
      <c r="Q974" s="79"/>
      <c r="R974" s="79"/>
      <c r="S974" s="79"/>
      <c r="T974" s="79"/>
    </row>
    <row r="975" ht="14.25" customHeight="1">
      <c r="A975" s="79"/>
      <c r="B975" s="85"/>
      <c r="C975" s="79"/>
      <c r="D975" s="85"/>
      <c r="E975" s="85"/>
      <c r="F975" s="79"/>
      <c r="G975" s="85"/>
      <c r="H975" s="79"/>
      <c r="I975" s="85"/>
      <c r="J975" s="215"/>
      <c r="K975" s="79"/>
      <c r="L975" s="294"/>
      <c r="M975" s="85"/>
      <c r="N975" s="85"/>
      <c r="O975" s="79"/>
      <c r="P975" s="79"/>
      <c r="Q975" s="79"/>
      <c r="R975" s="79"/>
      <c r="S975" s="79"/>
      <c r="T975" s="79"/>
    </row>
    <row r="976" ht="14.25" customHeight="1">
      <c r="A976" s="79"/>
      <c r="B976" s="85"/>
      <c r="C976" s="79"/>
      <c r="D976" s="85"/>
      <c r="E976" s="85"/>
      <c r="F976" s="79"/>
      <c r="G976" s="85"/>
      <c r="H976" s="79"/>
      <c r="I976" s="85"/>
      <c r="J976" s="215"/>
      <c r="K976" s="79"/>
      <c r="L976" s="294"/>
      <c r="M976" s="85"/>
      <c r="N976" s="85"/>
      <c r="O976" s="79"/>
      <c r="P976" s="79"/>
      <c r="Q976" s="79"/>
      <c r="R976" s="79"/>
      <c r="S976" s="79"/>
      <c r="T976" s="79"/>
    </row>
    <row r="977" ht="14.25" customHeight="1">
      <c r="A977" s="79"/>
      <c r="B977" s="85"/>
      <c r="C977" s="79"/>
      <c r="D977" s="85"/>
      <c r="E977" s="85"/>
      <c r="F977" s="79"/>
      <c r="G977" s="85"/>
      <c r="H977" s="79"/>
      <c r="I977" s="85"/>
      <c r="J977" s="215"/>
      <c r="K977" s="79"/>
      <c r="L977" s="294"/>
      <c r="M977" s="85"/>
      <c r="N977" s="85"/>
      <c r="O977" s="79"/>
      <c r="P977" s="79"/>
      <c r="Q977" s="79"/>
      <c r="R977" s="79"/>
      <c r="S977" s="79"/>
      <c r="T977" s="79"/>
    </row>
    <row r="978" ht="14.25" customHeight="1">
      <c r="A978" s="79"/>
      <c r="B978" s="85"/>
      <c r="C978" s="79"/>
      <c r="D978" s="85"/>
      <c r="E978" s="85"/>
      <c r="F978" s="79"/>
      <c r="G978" s="85"/>
      <c r="H978" s="79"/>
      <c r="I978" s="85"/>
      <c r="J978" s="215"/>
      <c r="K978" s="79"/>
      <c r="L978" s="294"/>
      <c r="M978" s="85"/>
      <c r="N978" s="85"/>
      <c r="O978" s="79"/>
      <c r="P978" s="79"/>
      <c r="Q978" s="79"/>
      <c r="R978" s="79"/>
      <c r="S978" s="79"/>
      <c r="T978" s="79"/>
    </row>
    <row r="979" ht="14.25" customHeight="1">
      <c r="A979" s="79"/>
      <c r="B979" s="85"/>
      <c r="C979" s="79"/>
      <c r="D979" s="85"/>
      <c r="E979" s="85"/>
      <c r="F979" s="79"/>
      <c r="G979" s="85"/>
      <c r="H979" s="79"/>
      <c r="I979" s="85"/>
      <c r="J979" s="215"/>
      <c r="K979" s="79"/>
      <c r="L979" s="294"/>
      <c r="M979" s="85"/>
      <c r="N979" s="85"/>
      <c r="O979" s="79"/>
      <c r="P979" s="79"/>
      <c r="Q979" s="79"/>
      <c r="R979" s="79"/>
      <c r="S979" s="79"/>
      <c r="T979" s="79"/>
    </row>
    <row r="980" ht="14.25" customHeight="1">
      <c r="A980" s="79"/>
      <c r="B980" s="85"/>
      <c r="C980" s="79"/>
      <c r="D980" s="85"/>
      <c r="E980" s="85"/>
      <c r="F980" s="79"/>
      <c r="G980" s="85"/>
      <c r="H980" s="79"/>
      <c r="I980" s="85"/>
      <c r="J980" s="215"/>
      <c r="K980" s="79"/>
      <c r="L980" s="294"/>
      <c r="M980" s="85"/>
      <c r="N980" s="85"/>
      <c r="O980" s="79"/>
      <c r="P980" s="79"/>
      <c r="Q980" s="79"/>
      <c r="R980" s="79"/>
      <c r="S980" s="79"/>
      <c r="T980" s="79"/>
    </row>
    <row r="981" ht="14.25" customHeight="1">
      <c r="A981" s="79"/>
      <c r="B981" s="85"/>
      <c r="C981" s="79"/>
      <c r="D981" s="85"/>
      <c r="E981" s="85"/>
      <c r="F981" s="79"/>
      <c r="G981" s="85"/>
      <c r="H981" s="79"/>
      <c r="I981" s="85"/>
      <c r="J981" s="215"/>
      <c r="K981" s="79"/>
      <c r="L981" s="294"/>
      <c r="M981" s="85"/>
      <c r="N981" s="85"/>
      <c r="O981" s="79"/>
      <c r="P981" s="79"/>
      <c r="Q981" s="79"/>
      <c r="R981" s="79"/>
      <c r="S981" s="79"/>
      <c r="T981" s="79"/>
    </row>
    <row r="982" ht="14.25" customHeight="1">
      <c r="A982" s="79"/>
      <c r="B982" s="85"/>
      <c r="C982" s="79"/>
      <c r="D982" s="85"/>
      <c r="E982" s="85"/>
      <c r="F982" s="79"/>
      <c r="G982" s="85"/>
      <c r="H982" s="79"/>
      <c r="I982" s="85"/>
      <c r="J982" s="215"/>
      <c r="K982" s="79"/>
      <c r="L982" s="294"/>
      <c r="M982" s="85"/>
      <c r="N982" s="85"/>
      <c r="O982" s="79"/>
      <c r="P982" s="79"/>
      <c r="Q982" s="79"/>
      <c r="R982" s="79"/>
      <c r="S982" s="79"/>
      <c r="T982" s="79"/>
    </row>
    <row r="983" ht="14.25" customHeight="1">
      <c r="A983" s="79"/>
      <c r="B983" s="85"/>
      <c r="C983" s="79"/>
      <c r="D983" s="85"/>
      <c r="E983" s="85"/>
      <c r="F983" s="79"/>
      <c r="G983" s="85"/>
      <c r="H983" s="79"/>
      <c r="I983" s="85"/>
      <c r="J983" s="215"/>
      <c r="K983" s="79"/>
      <c r="L983" s="294"/>
      <c r="M983" s="85"/>
      <c r="N983" s="85"/>
      <c r="O983" s="79"/>
      <c r="P983" s="79"/>
      <c r="Q983" s="79"/>
      <c r="R983" s="79"/>
      <c r="S983" s="79"/>
      <c r="T983" s="79"/>
    </row>
    <row r="984" ht="14.25" customHeight="1">
      <c r="A984" s="79"/>
      <c r="B984" s="85"/>
      <c r="C984" s="79"/>
      <c r="D984" s="85"/>
      <c r="E984" s="85"/>
      <c r="F984" s="79"/>
      <c r="G984" s="85"/>
      <c r="H984" s="79"/>
      <c r="I984" s="85"/>
      <c r="J984" s="215"/>
      <c r="K984" s="79"/>
      <c r="L984" s="294"/>
      <c r="M984" s="85"/>
      <c r="N984" s="85"/>
      <c r="O984" s="79"/>
      <c r="P984" s="79"/>
      <c r="Q984" s="79"/>
      <c r="R984" s="79"/>
      <c r="S984" s="79"/>
      <c r="T984" s="79"/>
    </row>
    <row r="985" ht="14.25" customHeight="1">
      <c r="A985" s="79"/>
      <c r="B985" s="85"/>
      <c r="C985" s="79"/>
      <c r="D985" s="85"/>
      <c r="E985" s="85"/>
      <c r="F985" s="79"/>
      <c r="G985" s="85"/>
      <c r="H985" s="79"/>
      <c r="I985" s="85"/>
      <c r="J985" s="215"/>
      <c r="K985" s="79"/>
      <c r="L985" s="294"/>
      <c r="M985" s="85"/>
      <c r="N985" s="85"/>
      <c r="O985" s="79"/>
      <c r="P985" s="79"/>
      <c r="Q985" s="79"/>
      <c r="R985" s="79"/>
      <c r="S985" s="79"/>
      <c r="T985" s="79"/>
    </row>
    <row r="986" ht="14.25" customHeight="1">
      <c r="A986" s="79"/>
      <c r="B986" s="85"/>
      <c r="C986" s="79"/>
      <c r="D986" s="85"/>
      <c r="E986" s="85"/>
      <c r="F986" s="79"/>
      <c r="G986" s="85"/>
      <c r="H986" s="79"/>
      <c r="I986" s="85"/>
      <c r="J986" s="215"/>
      <c r="K986" s="79"/>
      <c r="L986" s="294"/>
      <c r="M986" s="85"/>
      <c r="N986" s="85"/>
      <c r="O986" s="79"/>
      <c r="P986" s="79"/>
      <c r="Q986" s="79"/>
      <c r="R986" s="79"/>
      <c r="S986" s="79"/>
      <c r="T986" s="79"/>
    </row>
    <row r="987" ht="14.25" customHeight="1">
      <c r="A987" s="79"/>
      <c r="B987" s="85"/>
      <c r="C987" s="79"/>
      <c r="D987" s="85"/>
      <c r="E987" s="85"/>
      <c r="F987" s="79"/>
      <c r="G987" s="85"/>
      <c r="H987" s="79"/>
      <c r="I987" s="85"/>
      <c r="J987" s="215"/>
      <c r="K987" s="79"/>
      <c r="L987" s="294"/>
      <c r="M987" s="85"/>
      <c r="N987" s="85"/>
      <c r="O987" s="79"/>
      <c r="P987" s="79"/>
      <c r="Q987" s="79"/>
      <c r="R987" s="79"/>
      <c r="S987" s="79"/>
      <c r="T987" s="79"/>
    </row>
    <row r="988" ht="14.25" customHeight="1">
      <c r="A988" s="79"/>
      <c r="B988" s="85"/>
      <c r="C988" s="79"/>
      <c r="D988" s="85"/>
      <c r="E988" s="85"/>
      <c r="F988" s="79"/>
      <c r="G988" s="85"/>
      <c r="H988" s="79"/>
      <c r="I988" s="85"/>
      <c r="J988" s="215"/>
      <c r="K988" s="79"/>
      <c r="L988" s="294"/>
      <c r="M988" s="85"/>
      <c r="N988" s="85"/>
      <c r="O988" s="79"/>
      <c r="P988" s="79"/>
      <c r="Q988" s="79"/>
      <c r="R988" s="79"/>
      <c r="S988" s="79"/>
      <c r="T988" s="79"/>
    </row>
    <row r="989" ht="14.25" customHeight="1">
      <c r="A989" s="79"/>
      <c r="B989" s="85"/>
      <c r="C989" s="79"/>
      <c r="D989" s="85"/>
      <c r="E989" s="85"/>
      <c r="F989" s="79"/>
      <c r="G989" s="85"/>
      <c r="H989" s="79"/>
      <c r="I989" s="85"/>
      <c r="J989" s="215"/>
      <c r="K989" s="79"/>
      <c r="L989" s="294"/>
      <c r="M989" s="85"/>
      <c r="N989" s="85"/>
      <c r="O989" s="79"/>
      <c r="P989" s="79"/>
      <c r="Q989" s="79"/>
      <c r="R989" s="79"/>
      <c r="S989" s="79"/>
      <c r="T989" s="79"/>
    </row>
    <row r="990" ht="14.25" customHeight="1">
      <c r="A990" s="79"/>
      <c r="B990" s="85"/>
      <c r="C990" s="79"/>
      <c r="D990" s="85"/>
      <c r="E990" s="85"/>
      <c r="F990" s="79"/>
      <c r="G990" s="85"/>
      <c r="H990" s="79"/>
      <c r="I990" s="85"/>
      <c r="J990" s="215"/>
      <c r="K990" s="79"/>
      <c r="L990" s="294"/>
      <c r="M990" s="85"/>
      <c r="N990" s="85"/>
      <c r="O990" s="79"/>
      <c r="P990" s="79"/>
      <c r="Q990" s="79"/>
      <c r="R990" s="79"/>
      <c r="S990" s="79"/>
      <c r="T990" s="79"/>
    </row>
    <row r="991" ht="14.25" customHeight="1">
      <c r="A991" s="79"/>
      <c r="B991" s="85"/>
      <c r="C991" s="79"/>
      <c r="D991" s="85"/>
      <c r="E991" s="85"/>
      <c r="F991" s="79"/>
      <c r="G991" s="85"/>
      <c r="H991" s="79"/>
      <c r="I991" s="85"/>
      <c r="J991" s="215"/>
      <c r="K991" s="79"/>
      <c r="L991" s="294"/>
      <c r="M991" s="85"/>
      <c r="N991" s="85"/>
      <c r="O991" s="79"/>
      <c r="P991" s="79"/>
      <c r="Q991" s="79"/>
      <c r="R991" s="79"/>
      <c r="S991" s="79"/>
      <c r="T991" s="79"/>
    </row>
    <row r="992" ht="14.25" customHeight="1">
      <c r="A992" s="79"/>
      <c r="B992" s="85"/>
      <c r="C992" s="79"/>
      <c r="D992" s="85"/>
      <c r="E992" s="85"/>
      <c r="F992" s="79"/>
      <c r="G992" s="85"/>
      <c r="H992" s="79"/>
      <c r="I992" s="85"/>
      <c r="J992" s="215"/>
      <c r="K992" s="79"/>
      <c r="L992" s="294"/>
      <c r="M992" s="85"/>
      <c r="N992" s="85"/>
      <c r="O992" s="79"/>
      <c r="P992" s="79"/>
      <c r="Q992" s="79"/>
      <c r="R992" s="79"/>
      <c r="S992" s="79"/>
      <c r="T992" s="79"/>
    </row>
    <row r="993" ht="14.25" customHeight="1">
      <c r="A993" s="79"/>
      <c r="B993" s="85"/>
      <c r="C993" s="79"/>
      <c r="D993" s="85"/>
      <c r="E993" s="85"/>
      <c r="F993" s="79"/>
      <c r="G993" s="85"/>
      <c r="H993" s="79"/>
      <c r="I993" s="85"/>
      <c r="J993" s="215"/>
      <c r="K993" s="79"/>
      <c r="L993" s="294"/>
      <c r="M993" s="85"/>
      <c r="N993" s="85"/>
      <c r="O993" s="79"/>
      <c r="P993" s="79"/>
      <c r="Q993" s="79"/>
      <c r="R993" s="79"/>
      <c r="S993" s="79"/>
      <c r="T993" s="79"/>
    </row>
    <row r="994" ht="14.25" customHeight="1">
      <c r="A994" s="79"/>
      <c r="B994" s="85"/>
      <c r="C994" s="79"/>
      <c r="D994" s="85"/>
      <c r="E994" s="85"/>
      <c r="F994" s="79"/>
      <c r="G994" s="85"/>
      <c r="H994" s="79"/>
      <c r="I994" s="85"/>
      <c r="J994" s="215"/>
      <c r="K994" s="79"/>
      <c r="L994" s="294"/>
      <c r="M994" s="85"/>
      <c r="N994" s="85"/>
      <c r="O994" s="79"/>
      <c r="P994" s="79"/>
      <c r="Q994" s="79"/>
      <c r="R994" s="79"/>
      <c r="S994" s="79"/>
      <c r="T994" s="79"/>
    </row>
    <row r="995" ht="14.25" customHeight="1">
      <c r="A995" s="79"/>
      <c r="B995" s="85"/>
      <c r="C995" s="79"/>
      <c r="D995" s="85"/>
      <c r="E995" s="85"/>
      <c r="F995" s="79"/>
      <c r="G995" s="85"/>
      <c r="H995" s="79"/>
      <c r="I995" s="85"/>
      <c r="J995" s="215"/>
      <c r="K995" s="79"/>
      <c r="L995" s="294"/>
      <c r="M995" s="85"/>
      <c r="N995" s="85"/>
      <c r="O995" s="79"/>
      <c r="P995" s="79"/>
      <c r="Q995" s="79"/>
      <c r="R995" s="79"/>
      <c r="S995" s="79"/>
      <c r="T995" s="79"/>
    </row>
    <row r="996" ht="14.25" customHeight="1">
      <c r="A996" s="79"/>
      <c r="B996" s="85"/>
      <c r="C996" s="79"/>
      <c r="D996" s="85"/>
      <c r="E996" s="85"/>
      <c r="F996" s="79"/>
      <c r="G996" s="85"/>
      <c r="H996" s="79"/>
      <c r="I996" s="85"/>
      <c r="J996" s="215"/>
      <c r="K996" s="79"/>
      <c r="L996" s="294"/>
      <c r="M996" s="85"/>
      <c r="N996" s="85"/>
      <c r="O996" s="79"/>
      <c r="P996" s="79"/>
      <c r="Q996" s="79"/>
      <c r="R996" s="79"/>
      <c r="S996" s="79"/>
      <c r="T996" s="79"/>
    </row>
    <row r="997" ht="14.25" customHeight="1">
      <c r="A997" s="79"/>
      <c r="B997" s="85"/>
      <c r="C997" s="79"/>
      <c r="D997" s="85"/>
      <c r="E997" s="85"/>
      <c r="F997" s="79"/>
      <c r="G997" s="85"/>
      <c r="H997" s="79"/>
      <c r="I997" s="85"/>
      <c r="J997" s="215"/>
      <c r="K997" s="79"/>
      <c r="L997" s="294"/>
      <c r="M997" s="85"/>
      <c r="N997" s="85"/>
      <c r="O997" s="79"/>
      <c r="P997" s="79"/>
      <c r="Q997" s="79"/>
      <c r="R997" s="79"/>
      <c r="S997" s="79"/>
      <c r="T997" s="79"/>
    </row>
    <row r="998" ht="14.25" customHeight="1">
      <c r="A998" s="79"/>
      <c r="B998" s="85"/>
      <c r="C998" s="79"/>
      <c r="D998" s="85"/>
      <c r="E998" s="85"/>
      <c r="F998" s="79"/>
      <c r="G998" s="85"/>
      <c r="H998" s="79"/>
      <c r="I998" s="85"/>
      <c r="J998" s="215"/>
      <c r="K998" s="79"/>
      <c r="L998" s="294"/>
      <c r="M998" s="85"/>
      <c r="N998" s="85"/>
      <c r="O998" s="79"/>
      <c r="P998" s="79"/>
      <c r="Q998" s="79"/>
      <c r="R998" s="79"/>
      <c r="S998" s="79"/>
      <c r="T998" s="79"/>
    </row>
    <row r="999" ht="14.25" customHeight="1">
      <c r="A999" s="79"/>
      <c r="B999" s="85"/>
      <c r="C999" s="79"/>
      <c r="D999" s="85"/>
      <c r="E999" s="85"/>
      <c r="F999" s="79"/>
      <c r="G999" s="85"/>
      <c r="H999" s="79"/>
      <c r="I999" s="85"/>
      <c r="J999" s="215"/>
      <c r="K999" s="79"/>
      <c r="L999" s="294"/>
      <c r="M999" s="85"/>
      <c r="N999" s="85"/>
      <c r="O999" s="79"/>
      <c r="P999" s="79"/>
      <c r="Q999" s="79"/>
      <c r="R999" s="79"/>
      <c r="S999" s="79"/>
      <c r="T999" s="79"/>
    </row>
    <row r="1000" ht="14.25" customHeight="1">
      <c r="A1000" s="79"/>
      <c r="B1000" s="85"/>
      <c r="C1000" s="79"/>
      <c r="D1000" s="85"/>
      <c r="E1000" s="85"/>
      <c r="F1000" s="79"/>
      <c r="G1000" s="85"/>
      <c r="H1000" s="79"/>
      <c r="I1000" s="85"/>
      <c r="J1000" s="215"/>
      <c r="K1000" s="79"/>
      <c r="L1000" s="294"/>
      <c r="M1000" s="85"/>
      <c r="N1000" s="85"/>
      <c r="O1000" s="79"/>
      <c r="P1000" s="79"/>
      <c r="Q1000" s="79"/>
      <c r="R1000" s="79"/>
      <c r="S1000" s="79"/>
      <c r="T1000" s="79"/>
    </row>
  </sheetData>
  <dataValidations>
    <dataValidation type="list" allowBlank="1" showErrorMessage="1" sqref="D2:D1000">
      <formula1>PS!$B$2:$B$1000</formula1>
    </dataValidation>
    <dataValidation type="list" allowBlank="1" showErrorMessage="1" sqref="E2:E1000">
      <formula1>Listas!$A$2:$A$1000</formula1>
    </dataValidation>
    <dataValidation type="list" allowBlank="1" showErrorMessage="1" sqref="G2:G1000">
      <formula1>E!$C$6:$C$7</formula1>
    </dataValidation>
    <dataValidation type="list" allowBlank="1" showErrorMessage="1" sqref="I2:I1000">
      <formula1>U!$A$2:$A$995</formula1>
    </dataValidation>
  </dataValidations>
  <printOptions/>
  <pageMargins bottom="0.75" footer="0.0" header="0.0" left="0.7" right="0.7" top="0.75"/>
  <pageSetup orientation="landscape"/>
  <drawing r:id="rId2"/>
  <legacyDrawing r:id="rId3"/>
</worksheet>
</file>

<file path=xl/worksheets/sheet5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0.43"/>
    <col customWidth="1" min="2" max="2" width="9.29"/>
    <col customWidth="1" min="3" max="3" width="66.29"/>
    <col customWidth="1" min="4" max="4" width="17.71"/>
    <col customWidth="1" min="5" max="5" width="27.29"/>
    <col customWidth="1" min="6" max="6" width="45.43"/>
    <col customWidth="1" min="7" max="7" width="11.71"/>
    <col customWidth="1" min="8" max="8" width="31.0"/>
    <col customWidth="1" min="9" max="9" width="11.29"/>
    <col customWidth="1" min="10" max="10" width="12.43"/>
    <col customWidth="1" min="11" max="26" width="8.86"/>
  </cols>
  <sheetData>
    <row r="1" ht="14.25" customHeight="1">
      <c r="A1" s="230" t="s">
        <v>2270</v>
      </c>
      <c r="B1" s="76" t="s">
        <v>2239</v>
      </c>
      <c r="C1" s="77" t="s">
        <v>2240</v>
      </c>
      <c r="D1" s="76" t="s">
        <v>408</v>
      </c>
      <c r="E1" s="77" t="s">
        <v>409</v>
      </c>
      <c r="F1" s="77" t="s">
        <v>441</v>
      </c>
      <c r="G1" s="76" t="s">
        <v>442</v>
      </c>
      <c r="H1" s="78" t="s">
        <v>2271</v>
      </c>
      <c r="I1" s="76" t="s">
        <v>443</v>
      </c>
      <c r="J1" s="76" t="s">
        <v>444</v>
      </c>
    </row>
    <row r="2" ht="14.25" customHeight="1">
      <c r="A2" s="79"/>
      <c r="B2" s="79"/>
      <c r="C2" s="82" t="s">
        <v>2272</v>
      </c>
      <c r="D2" s="79"/>
      <c r="E2" s="82" t="s">
        <v>2273</v>
      </c>
      <c r="F2" s="82" t="s">
        <v>2274</v>
      </c>
      <c r="G2" s="79"/>
      <c r="H2" s="81" t="s">
        <v>2275</v>
      </c>
      <c r="I2" s="79"/>
      <c r="J2" s="79"/>
      <c r="K2" s="83" t="s">
        <v>524</v>
      </c>
    </row>
    <row r="3" ht="14.25" customHeight="1">
      <c r="A3" s="79"/>
      <c r="B3" s="79"/>
      <c r="C3" s="82" t="s">
        <v>2276</v>
      </c>
      <c r="D3" s="79"/>
      <c r="E3" s="82" t="s">
        <v>2273</v>
      </c>
      <c r="F3" s="82" t="s">
        <v>2274</v>
      </c>
      <c r="G3" s="79"/>
      <c r="H3" s="81" t="s">
        <v>2275</v>
      </c>
      <c r="I3" s="79"/>
      <c r="J3" s="79"/>
    </row>
    <row r="4" ht="14.25" customHeight="1">
      <c r="A4" s="79"/>
      <c r="B4" s="79"/>
      <c r="C4" s="82" t="s">
        <v>2277</v>
      </c>
      <c r="D4" s="79"/>
      <c r="E4" s="82" t="s">
        <v>2273</v>
      </c>
      <c r="F4" s="82" t="s">
        <v>2274</v>
      </c>
      <c r="G4" s="79"/>
      <c r="H4" s="81" t="s">
        <v>2275</v>
      </c>
      <c r="I4" s="79"/>
      <c r="J4" s="79"/>
    </row>
    <row r="5" ht="14.25" customHeight="1">
      <c r="A5" s="79"/>
      <c r="B5" s="79"/>
      <c r="C5" s="82" t="s">
        <v>2278</v>
      </c>
      <c r="D5" s="79"/>
      <c r="E5" s="82" t="s">
        <v>2273</v>
      </c>
      <c r="F5" s="82" t="s">
        <v>2274</v>
      </c>
      <c r="G5" s="79"/>
      <c r="H5" s="81" t="s">
        <v>2275</v>
      </c>
      <c r="I5" s="79"/>
      <c r="J5" s="79"/>
    </row>
    <row r="6" ht="14.25" customHeight="1">
      <c r="A6" s="79"/>
      <c r="B6" s="79"/>
      <c r="C6" s="82" t="s">
        <v>2279</v>
      </c>
      <c r="D6" s="79"/>
      <c r="E6" s="82" t="s">
        <v>2273</v>
      </c>
      <c r="F6" s="82" t="s">
        <v>2274</v>
      </c>
      <c r="G6" s="79"/>
      <c r="H6" s="81" t="s">
        <v>2275</v>
      </c>
      <c r="I6" s="79"/>
      <c r="J6" s="79"/>
    </row>
    <row r="7" ht="14.25" customHeight="1">
      <c r="A7" s="79"/>
      <c r="B7" s="79"/>
      <c r="C7" s="82" t="s">
        <v>2280</v>
      </c>
      <c r="D7" s="79"/>
      <c r="E7" s="82" t="s">
        <v>2273</v>
      </c>
      <c r="F7" s="82" t="s">
        <v>2274</v>
      </c>
      <c r="G7" s="79"/>
      <c r="H7" s="81" t="s">
        <v>2275</v>
      </c>
      <c r="I7" s="79"/>
      <c r="J7" s="79"/>
    </row>
    <row r="8" ht="14.25" customHeight="1">
      <c r="A8" s="79"/>
      <c r="B8" s="79"/>
      <c r="C8" s="82" t="s">
        <v>2281</v>
      </c>
      <c r="D8" s="79"/>
      <c r="E8" s="82" t="s">
        <v>2273</v>
      </c>
      <c r="F8" s="82" t="s">
        <v>2282</v>
      </c>
      <c r="G8" s="79"/>
      <c r="H8" s="81" t="s">
        <v>2283</v>
      </c>
      <c r="I8" s="79"/>
      <c r="J8" s="79"/>
    </row>
    <row r="9" ht="14.25" customHeight="1">
      <c r="A9" s="79"/>
      <c r="B9" s="79"/>
      <c r="C9" s="82" t="s">
        <v>2284</v>
      </c>
      <c r="D9" s="79"/>
      <c r="E9" s="82" t="s">
        <v>2273</v>
      </c>
      <c r="F9" s="82" t="s">
        <v>2282</v>
      </c>
      <c r="G9" s="79"/>
      <c r="H9" s="81" t="s">
        <v>2283</v>
      </c>
      <c r="I9" s="79"/>
      <c r="J9" s="79"/>
    </row>
    <row r="10" ht="14.25" customHeight="1">
      <c r="A10" s="79"/>
      <c r="B10" s="79"/>
      <c r="C10" s="82" t="s">
        <v>2285</v>
      </c>
      <c r="D10" s="79"/>
      <c r="E10" s="82" t="s">
        <v>2273</v>
      </c>
      <c r="F10" s="82" t="s">
        <v>2286</v>
      </c>
      <c r="G10" s="79"/>
      <c r="H10" s="81" t="s">
        <v>2287</v>
      </c>
      <c r="I10" s="79"/>
      <c r="J10" s="79"/>
    </row>
    <row r="11" ht="14.25" customHeight="1">
      <c r="A11" s="79"/>
      <c r="B11" s="79"/>
      <c r="C11" s="82" t="s">
        <v>2288</v>
      </c>
      <c r="D11" s="79"/>
      <c r="E11" s="82" t="s">
        <v>2273</v>
      </c>
      <c r="F11" s="82" t="s">
        <v>2286</v>
      </c>
      <c r="G11" s="79"/>
      <c r="H11" s="81" t="s">
        <v>2287</v>
      </c>
      <c r="I11" s="79"/>
      <c r="J11" s="79"/>
    </row>
    <row r="12" ht="14.25" customHeight="1">
      <c r="A12" s="79"/>
      <c r="B12" s="79"/>
      <c r="C12" s="82" t="s">
        <v>2289</v>
      </c>
      <c r="D12" s="79"/>
      <c r="E12" s="82" t="s">
        <v>2273</v>
      </c>
      <c r="F12" s="82" t="s">
        <v>2286</v>
      </c>
      <c r="G12" s="79"/>
      <c r="H12" s="81" t="s">
        <v>2287</v>
      </c>
      <c r="I12" s="79"/>
      <c r="J12" s="79"/>
    </row>
    <row r="13" ht="14.25" customHeight="1">
      <c r="A13" s="79"/>
      <c r="B13" s="79"/>
      <c r="C13" s="82" t="s">
        <v>2290</v>
      </c>
      <c r="D13" s="79"/>
      <c r="E13" s="82" t="s">
        <v>2273</v>
      </c>
      <c r="F13" s="82" t="s">
        <v>2286</v>
      </c>
      <c r="G13" s="79"/>
      <c r="H13" s="81" t="s">
        <v>2287</v>
      </c>
      <c r="I13" s="79"/>
      <c r="J13" s="79"/>
    </row>
    <row r="14" ht="14.25" customHeight="1">
      <c r="A14" s="79"/>
      <c r="B14" s="79"/>
      <c r="C14" s="82" t="s">
        <v>2291</v>
      </c>
      <c r="D14" s="79"/>
      <c r="E14" s="82" t="s">
        <v>2273</v>
      </c>
      <c r="F14" s="82" t="s">
        <v>2286</v>
      </c>
      <c r="G14" s="79"/>
      <c r="H14" s="81" t="s">
        <v>2287</v>
      </c>
      <c r="I14" s="79"/>
      <c r="J14" s="79"/>
    </row>
    <row r="15" ht="14.25" customHeight="1">
      <c r="A15" s="79"/>
      <c r="B15" s="79"/>
      <c r="C15" s="82" t="s">
        <v>2292</v>
      </c>
      <c r="D15" s="79"/>
      <c r="E15" s="82" t="s">
        <v>2273</v>
      </c>
      <c r="F15" s="82" t="s">
        <v>2293</v>
      </c>
      <c r="G15" s="79"/>
      <c r="H15" s="81" t="s">
        <v>2294</v>
      </c>
      <c r="I15" s="79"/>
      <c r="J15" s="79"/>
    </row>
    <row r="16" ht="14.25" customHeight="1">
      <c r="A16" s="79"/>
      <c r="B16" s="79"/>
      <c r="C16" s="82" t="s">
        <v>2295</v>
      </c>
      <c r="D16" s="79"/>
      <c r="E16" s="82" t="s">
        <v>2273</v>
      </c>
      <c r="F16" s="82" t="s">
        <v>2296</v>
      </c>
      <c r="G16" s="79"/>
      <c r="H16" s="81" t="s">
        <v>2297</v>
      </c>
      <c r="I16" s="79"/>
      <c r="J16" s="79"/>
    </row>
    <row r="17" ht="14.25" customHeight="1">
      <c r="A17" s="79"/>
      <c r="B17" s="79"/>
      <c r="C17" s="82" t="s">
        <v>2298</v>
      </c>
      <c r="D17" s="79"/>
      <c r="E17" s="82" t="s">
        <v>2273</v>
      </c>
      <c r="F17" s="82" t="s">
        <v>2296</v>
      </c>
      <c r="G17" s="79"/>
      <c r="H17" s="81" t="s">
        <v>2297</v>
      </c>
      <c r="I17" s="79"/>
      <c r="J17" s="79"/>
    </row>
    <row r="18" ht="14.25" customHeight="1">
      <c r="A18" s="79"/>
      <c r="B18" s="79"/>
      <c r="C18" s="82" t="s">
        <v>2299</v>
      </c>
      <c r="D18" s="79"/>
      <c r="E18" s="82" t="s">
        <v>2273</v>
      </c>
      <c r="F18" s="82" t="s">
        <v>2300</v>
      </c>
      <c r="G18" s="79"/>
      <c r="H18" s="81" t="s">
        <v>2301</v>
      </c>
      <c r="I18" s="79"/>
      <c r="J18" s="79"/>
    </row>
    <row r="19" ht="14.25" customHeight="1">
      <c r="A19" s="79"/>
      <c r="B19" s="79"/>
      <c r="C19" s="82" t="s">
        <v>2302</v>
      </c>
      <c r="D19" s="79"/>
      <c r="E19" s="82" t="s">
        <v>2273</v>
      </c>
      <c r="F19" s="82" t="s">
        <v>2303</v>
      </c>
      <c r="G19" s="79"/>
      <c r="H19" s="81" t="s">
        <v>2304</v>
      </c>
      <c r="I19" s="79"/>
      <c r="J19" s="79"/>
    </row>
    <row r="20" ht="14.25" customHeight="1">
      <c r="A20" s="79"/>
      <c r="B20" s="79"/>
      <c r="C20" s="82" t="s">
        <v>2305</v>
      </c>
      <c r="D20" s="79"/>
      <c r="E20" s="82" t="s">
        <v>2273</v>
      </c>
      <c r="F20" s="82" t="s">
        <v>2306</v>
      </c>
      <c r="G20" s="79"/>
      <c r="H20" s="81" t="s">
        <v>2307</v>
      </c>
      <c r="I20" s="79"/>
      <c r="J20" s="79"/>
    </row>
    <row r="21" ht="14.25" customHeight="1">
      <c r="A21" s="79"/>
      <c r="B21" s="79"/>
      <c r="C21" s="82" t="s">
        <v>2308</v>
      </c>
      <c r="D21" s="79"/>
      <c r="E21" s="82" t="s">
        <v>2273</v>
      </c>
      <c r="F21" s="82" t="s">
        <v>2306</v>
      </c>
      <c r="G21" s="79"/>
      <c r="H21" s="81" t="s">
        <v>2307</v>
      </c>
      <c r="I21" s="79"/>
      <c r="J21" s="79"/>
    </row>
    <row r="22" ht="14.25" customHeight="1">
      <c r="A22" s="79"/>
      <c r="B22" s="79"/>
      <c r="C22" s="82" t="s">
        <v>2309</v>
      </c>
      <c r="D22" s="79"/>
      <c r="E22" s="82" t="s">
        <v>2273</v>
      </c>
      <c r="F22" s="82" t="s">
        <v>2310</v>
      </c>
      <c r="G22" s="79"/>
      <c r="H22" s="81" t="s">
        <v>2311</v>
      </c>
      <c r="I22" s="79"/>
      <c r="J22" s="79"/>
    </row>
    <row r="23" ht="14.25" customHeight="1">
      <c r="A23" s="79"/>
      <c r="B23" s="79"/>
      <c r="C23" s="85"/>
      <c r="D23" s="79"/>
      <c r="E23" s="85"/>
      <c r="F23" s="85"/>
      <c r="G23" s="79"/>
      <c r="H23" s="84"/>
      <c r="I23" s="79"/>
      <c r="J23" s="79"/>
    </row>
    <row r="24" ht="14.25" customHeight="1">
      <c r="A24" s="79"/>
      <c r="B24" s="79"/>
      <c r="C24" s="85"/>
      <c r="D24" s="79"/>
      <c r="E24" s="85"/>
      <c r="F24" s="85"/>
      <c r="G24" s="79"/>
      <c r="H24" s="84"/>
      <c r="I24" s="79"/>
      <c r="J24" s="79"/>
    </row>
    <row r="25" ht="14.25" customHeight="1">
      <c r="A25" s="79"/>
      <c r="B25" s="79"/>
      <c r="C25" s="85"/>
      <c r="D25" s="79"/>
      <c r="E25" s="85"/>
      <c r="F25" s="85"/>
      <c r="G25" s="79"/>
      <c r="H25" s="84"/>
      <c r="I25" s="79"/>
      <c r="J25" s="79"/>
    </row>
    <row r="26" ht="14.25" customHeight="1">
      <c r="A26" s="79"/>
      <c r="B26" s="79"/>
      <c r="C26" s="85"/>
      <c r="D26" s="79"/>
      <c r="E26" s="85"/>
      <c r="F26" s="85"/>
      <c r="G26" s="79"/>
      <c r="H26" s="84"/>
      <c r="I26" s="79"/>
      <c r="J26" s="79"/>
    </row>
    <row r="27" ht="14.25" customHeight="1">
      <c r="A27" s="79"/>
      <c r="B27" s="79"/>
      <c r="C27" s="85"/>
      <c r="D27" s="79"/>
      <c r="E27" s="85"/>
      <c r="F27" s="85"/>
      <c r="G27" s="79"/>
      <c r="H27" s="84"/>
      <c r="I27" s="79"/>
      <c r="J27" s="79"/>
    </row>
    <row r="28" ht="14.25" customHeight="1">
      <c r="A28" s="79"/>
      <c r="B28" s="79"/>
      <c r="C28" s="85"/>
      <c r="D28" s="79"/>
      <c r="E28" s="85"/>
      <c r="F28" s="85"/>
      <c r="G28" s="79"/>
      <c r="H28" s="84"/>
      <c r="I28" s="79"/>
      <c r="J28" s="79"/>
    </row>
    <row r="29" ht="14.25" customHeight="1">
      <c r="A29" s="79"/>
      <c r="B29" s="79"/>
      <c r="C29" s="85"/>
      <c r="D29" s="79"/>
      <c r="E29" s="85"/>
      <c r="F29" s="85"/>
      <c r="G29" s="79"/>
      <c r="H29" s="84"/>
      <c r="I29" s="79"/>
      <c r="J29" s="79"/>
    </row>
    <row r="30" ht="14.25" customHeight="1">
      <c r="A30" s="79"/>
      <c r="B30" s="79"/>
      <c r="C30" s="85"/>
      <c r="D30" s="79"/>
      <c r="E30" s="85"/>
      <c r="F30" s="85"/>
      <c r="G30" s="79"/>
      <c r="H30" s="84"/>
      <c r="I30" s="79"/>
      <c r="J30" s="79"/>
    </row>
    <row r="31" ht="14.25" customHeight="1">
      <c r="A31" s="79"/>
      <c r="B31" s="79"/>
      <c r="C31" s="85"/>
      <c r="D31" s="79"/>
      <c r="E31" s="85"/>
      <c r="F31" s="85"/>
      <c r="G31" s="79"/>
      <c r="H31" s="84"/>
      <c r="I31" s="79"/>
      <c r="J31" s="79"/>
    </row>
    <row r="32" ht="14.25" customHeight="1">
      <c r="A32" s="79"/>
      <c r="B32" s="79"/>
      <c r="C32" s="85"/>
      <c r="D32" s="79"/>
      <c r="E32" s="85"/>
      <c r="F32" s="85"/>
      <c r="G32" s="79"/>
      <c r="H32" s="84"/>
      <c r="I32" s="79"/>
      <c r="J32" s="79"/>
    </row>
    <row r="33" ht="14.25" customHeight="1">
      <c r="A33" s="79"/>
      <c r="B33" s="79"/>
      <c r="C33" s="85"/>
      <c r="D33" s="79"/>
      <c r="E33" s="85"/>
      <c r="F33" s="85"/>
      <c r="G33" s="79"/>
      <c r="H33" s="84"/>
      <c r="I33" s="79"/>
      <c r="J33" s="79"/>
    </row>
    <row r="34" ht="14.25" customHeight="1">
      <c r="A34" s="79"/>
      <c r="B34" s="79"/>
      <c r="C34" s="85"/>
      <c r="D34" s="79"/>
      <c r="E34" s="85"/>
      <c r="F34" s="85"/>
      <c r="G34" s="79"/>
      <c r="H34" s="84"/>
      <c r="I34" s="79"/>
      <c r="J34" s="79"/>
    </row>
    <row r="35" ht="14.25" customHeight="1">
      <c r="A35" s="79"/>
      <c r="B35" s="79"/>
      <c r="C35" s="85"/>
      <c r="D35" s="79"/>
      <c r="E35" s="85"/>
      <c r="F35" s="85"/>
      <c r="G35" s="79"/>
      <c r="H35" s="84"/>
      <c r="I35" s="79"/>
      <c r="J35" s="79"/>
    </row>
    <row r="36" ht="14.25" customHeight="1">
      <c r="A36" s="79"/>
      <c r="B36" s="79"/>
      <c r="C36" s="85"/>
      <c r="D36" s="79"/>
      <c r="E36" s="85"/>
      <c r="F36" s="85"/>
      <c r="G36" s="79"/>
      <c r="H36" s="84"/>
      <c r="I36" s="79"/>
      <c r="J36" s="79"/>
    </row>
    <row r="37" ht="14.25" customHeight="1">
      <c r="A37" s="79"/>
      <c r="B37" s="79"/>
      <c r="C37" s="85"/>
      <c r="D37" s="79"/>
      <c r="E37" s="85"/>
      <c r="F37" s="85"/>
      <c r="G37" s="79"/>
      <c r="H37" s="84"/>
      <c r="I37" s="79"/>
      <c r="J37" s="79"/>
    </row>
    <row r="38" ht="14.25" customHeight="1">
      <c r="A38" s="79"/>
      <c r="B38" s="79"/>
      <c r="C38" s="85"/>
      <c r="D38" s="79"/>
      <c r="E38" s="85"/>
      <c r="F38" s="85"/>
      <c r="G38" s="79"/>
      <c r="H38" s="84"/>
      <c r="I38" s="79"/>
      <c r="J38" s="79"/>
    </row>
    <row r="39" ht="14.25" customHeight="1">
      <c r="A39" s="79"/>
      <c r="B39" s="79"/>
      <c r="C39" s="85"/>
      <c r="D39" s="79"/>
      <c r="E39" s="85"/>
      <c r="F39" s="85"/>
      <c r="G39" s="79"/>
      <c r="H39" s="84"/>
      <c r="I39" s="79"/>
      <c r="J39" s="79"/>
    </row>
    <row r="40" ht="14.25" customHeight="1">
      <c r="A40" s="79"/>
      <c r="B40" s="79"/>
      <c r="C40" s="85"/>
      <c r="D40" s="79"/>
      <c r="E40" s="85"/>
      <c r="F40" s="85"/>
      <c r="G40" s="79"/>
      <c r="H40" s="84"/>
      <c r="I40" s="79"/>
      <c r="J40" s="79"/>
    </row>
    <row r="41" ht="14.25" customHeight="1">
      <c r="A41" s="79"/>
      <c r="B41" s="79"/>
      <c r="C41" s="85"/>
      <c r="D41" s="79"/>
      <c r="E41" s="85"/>
      <c r="F41" s="85"/>
      <c r="G41" s="79"/>
      <c r="H41" s="84"/>
      <c r="I41" s="79"/>
      <c r="J41" s="79"/>
    </row>
    <row r="42" ht="14.25" customHeight="1">
      <c r="A42" s="79"/>
      <c r="B42" s="79"/>
      <c r="C42" s="85"/>
      <c r="D42" s="79"/>
      <c r="E42" s="85"/>
      <c r="F42" s="85"/>
      <c r="G42" s="79"/>
      <c r="H42" s="84"/>
      <c r="I42" s="79"/>
      <c r="J42" s="79"/>
    </row>
    <row r="43" ht="14.25" customHeight="1">
      <c r="A43" s="79"/>
      <c r="B43" s="79"/>
      <c r="C43" s="85"/>
      <c r="D43" s="79"/>
      <c r="E43" s="85"/>
      <c r="F43" s="85"/>
      <c r="G43" s="79"/>
      <c r="H43" s="84"/>
      <c r="I43" s="79"/>
      <c r="J43" s="79"/>
    </row>
    <row r="44" ht="14.25" customHeight="1">
      <c r="A44" s="79"/>
      <c r="B44" s="79"/>
      <c r="C44" s="85"/>
      <c r="D44" s="79"/>
      <c r="E44" s="85"/>
      <c r="F44" s="85"/>
      <c r="G44" s="79"/>
      <c r="H44" s="84"/>
      <c r="I44" s="79"/>
      <c r="J44" s="79"/>
    </row>
    <row r="45" ht="14.25" customHeight="1">
      <c r="A45" s="79"/>
      <c r="B45" s="79"/>
      <c r="C45" s="85"/>
      <c r="D45" s="79"/>
      <c r="E45" s="85"/>
      <c r="F45" s="85"/>
      <c r="G45" s="79"/>
      <c r="H45" s="84"/>
      <c r="I45" s="79"/>
      <c r="J45" s="79"/>
    </row>
    <row r="46" ht="14.25" customHeight="1">
      <c r="A46" s="79"/>
      <c r="B46" s="79"/>
      <c r="C46" s="85"/>
      <c r="D46" s="79"/>
      <c r="E46" s="85"/>
      <c r="F46" s="85"/>
      <c r="G46" s="79"/>
      <c r="H46" s="84"/>
      <c r="I46" s="79"/>
      <c r="J46" s="79"/>
    </row>
    <row r="47" ht="14.25" customHeight="1">
      <c r="A47" s="79"/>
      <c r="B47" s="79"/>
      <c r="C47" s="85"/>
      <c r="D47" s="79"/>
      <c r="E47" s="85"/>
      <c r="F47" s="85"/>
      <c r="G47" s="79"/>
      <c r="H47" s="84"/>
      <c r="I47" s="79"/>
      <c r="J47" s="79"/>
    </row>
    <row r="48" ht="14.25" customHeight="1">
      <c r="A48" s="79"/>
      <c r="B48" s="79"/>
      <c r="C48" s="85"/>
      <c r="D48" s="79"/>
      <c r="E48" s="85"/>
      <c r="F48" s="85"/>
      <c r="G48" s="79"/>
      <c r="H48" s="84"/>
      <c r="I48" s="79"/>
      <c r="J48" s="79"/>
    </row>
    <row r="49" ht="14.25" customHeight="1">
      <c r="A49" s="79"/>
      <c r="B49" s="79"/>
      <c r="C49" s="85"/>
      <c r="D49" s="79"/>
      <c r="E49" s="85"/>
      <c r="F49" s="85"/>
      <c r="G49" s="79"/>
      <c r="H49" s="84"/>
      <c r="I49" s="79"/>
      <c r="J49" s="79"/>
    </row>
    <row r="50" ht="14.25" customHeight="1">
      <c r="A50" s="79"/>
      <c r="B50" s="79"/>
      <c r="C50" s="85"/>
      <c r="D50" s="79"/>
      <c r="E50" s="85"/>
      <c r="F50" s="85"/>
      <c r="G50" s="79"/>
      <c r="H50" s="84"/>
      <c r="I50" s="79"/>
      <c r="J50" s="79"/>
    </row>
    <row r="51" ht="14.25" customHeight="1">
      <c r="A51" s="79"/>
      <c r="B51" s="79"/>
      <c r="C51" s="85"/>
      <c r="D51" s="79"/>
      <c r="E51" s="85"/>
      <c r="F51" s="85"/>
      <c r="G51" s="79"/>
      <c r="H51" s="84"/>
      <c r="I51" s="79"/>
      <c r="J51" s="79"/>
    </row>
    <row r="52" ht="14.25" customHeight="1">
      <c r="A52" s="79"/>
      <c r="B52" s="79"/>
      <c r="C52" s="85"/>
      <c r="D52" s="79"/>
      <c r="E52" s="85"/>
      <c r="F52" s="85"/>
      <c r="G52" s="79"/>
      <c r="H52" s="84"/>
      <c r="I52" s="79"/>
      <c r="J52" s="79"/>
    </row>
    <row r="53" ht="14.25" customHeight="1">
      <c r="A53" s="79"/>
      <c r="B53" s="79"/>
      <c r="C53" s="85"/>
      <c r="D53" s="79"/>
      <c r="E53" s="85"/>
      <c r="F53" s="85"/>
      <c r="G53" s="79"/>
      <c r="H53" s="84"/>
      <c r="I53" s="79"/>
      <c r="J53" s="79"/>
    </row>
    <row r="54" ht="14.25" customHeight="1">
      <c r="A54" s="79"/>
      <c r="B54" s="79"/>
      <c r="C54" s="85"/>
      <c r="D54" s="79"/>
      <c r="E54" s="85"/>
      <c r="F54" s="85"/>
      <c r="G54" s="79"/>
      <c r="H54" s="84"/>
      <c r="I54" s="79"/>
      <c r="J54" s="79"/>
    </row>
    <row r="55" ht="14.25" customHeight="1">
      <c r="A55" s="79"/>
      <c r="B55" s="79"/>
      <c r="C55" s="85"/>
      <c r="D55" s="79"/>
      <c r="E55" s="85"/>
      <c r="F55" s="85"/>
      <c r="G55" s="79"/>
      <c r="H55" s="84"/>
      <c r="I55" s="79"/>
      <c r="J55" s="79"/>
    </row>
    <row r="56" ht="14.25" customHeight="1">
      <c r="A56" s="79"/>
      <c r="B56" s="79"/>
      <c r="C56" s="85"/>
      <c r="D56" s="79"/>
      <c r="E56" s="85"/>
      <c r="F56" s="85"/>
      <c r="G56" s="79"/>
      <c r="H56" s="84"/>
      <c r="I56" s="79"/>
      <c r="J56" s="79"/>
    </row>
    <row r="57" ht="14.25" customHeight="1">
      <c r="A57" s="79"/>
      <c r="B57" s="79"/>
      <c r="C57" s="85"/>
      <c r="D57" s="79"/>
      <c r="E57" s="85"/>
      <c r="F57" s="85"/>
      <c r="G57" s="79"/>
      <c r="H57" s="84"/>
      <c r="I57" s="79"/>
      <c r="J57" s="79"/>
    </row>
    <row r="58" ht="14.25" customHeight="1">
      <c r="A58" s="79"/>
      <c r="B58" s="79"/>
      <c r="C58" s="85"/>
      <c r="D58" s="79"/>
      <c r="E58" s="85"/>
      <c r="F58" s="85"/>
      <c r="G58" s="79"/>
      <c r="H58" s="84"/>
      <c r="I58" s="79"/>
      <c r="J58" s="79"/>
    </row>
    <row r="59" ht="14.25" customHeight="1">
      <c r="A59" s="79"/>
      <c r="B59" s="79"/>
      <c r="C59" s="85"/>
      <c r="D59" s="79"/>
      <c r="E59" s="85"/>
      <c r="F59" s="85"/>
      <c r="G59" s="79"/>
      <c r="H59" s="84"/>
      <c r="I59" s="79"/>
      <c r="J59" s="79"/>
    </row>
    <row r="60" ht="14.25" customHeight="1">
      <c r="A60" s="79"/>
      <c r="B60" s="79"/>
      <c r="C60" s="85"/>
      <c r="D60" s="79"/>
      <c r="E60" s="85"/>
      <c r="F60" s="85"/>
      <c r="G60" s="79"/>
      <c r="H60" s="84"/>
      <c r="I60" s="79"/>
      <c r="J60" s="79"/>
    </row>
    <row r="61" ht="14.25" customHeight="1">
      <c r="A61" s="79"/>
      <c r="B61" s="79"/>
      <c r="C61" s="85"/>
      <c r="D61" s="79"/>
      <c r="E61" s="85"/>
      <c r="F61" s="85"/>
      <c r="G61" s="79"/>
      <c r="H61" s="84"/>
      <c r="I61" s="79"/>
      <c r="J61" s="79"/>
    </row>
    <row r="62" ht="14.25" customHeight="1">
      <c r="A62" s="79"/>
      <c r="B62" s="79"/>
      <c r="C62" s="85"/>
      <c r="D62" s="79"/>
      <c r="E62" s="85"/>
      <c r="F62" s="85"/>
      <c r="G62" s="79"/>
      <c r="H62" s="84"/>
      <c r="I62" s="79"/>
      <c r="J62" s="79"/>
    </row>
    <row r="63" ht="14.25" customHeight="1">
      <c r="A63" s="79"/>
      <c r="B63" s="79"/>
      <c r="C63" s="85"/>
      <c r="D63" s="79"/>
      <c r="E63" s="85"/>
      <c r="F63" s="85"/>
      <c r="G63" s="79"/>
      <c r="H63" s="84"/>
      <c r="I63" s="79"/>
      <c r="J63" s="79"/>
    </row>
    <row r="64" ht="14.25" customHeight="1">
      <c r="A64" s="79"/>
      <c r="B64" s="79"/>
      <c r="C64" s="85"/>
      <c r="D64" s="79"/>
      <c r="E64" s="85"/>
      <c r="F64" s="85"/>
      <c r="G64" s="79"/>
      <c r="H64" s="84"/>
      <c r="I64" s="79"/>
      <c r="J64" s="79"/>
    </row>
    <row r="65" ht="14.25" customHeight="1">
      <c r="A65" s="79"/>
      <c r="B65" s="79"/>
      <c r="C65" s="85"/>
      <c r="D65" s="79"/>
      <c r="E65" s="85"/>
      <c r="F65" s="85"/>
      <c r="G65" s="79"/>
      <c r="H65" s="84"/>
      <c r="I65" s="79"/>
      <c r="J65" s="79"/>
    </row>
    <row r="66" ht="14.25" customHeight="1">
      <c r="A66" s="79"/>
      <c r="B66" s="79"/>
      <c r="C66" s="85"/>
      <c r="D66" s="79"/>
      <c r="E66" s="85"/>
      <c r="F66" s="85"/>
      <c r="G66" s="79"/>
      <c r="H66" s="84"/>
      <c r="I66" s="79"/>
      <c r="J66" s="79"/>
    </row>
    <row r="67" ht="14.25" customHeight="1">
      <c r="A67" s="79"/>
      <c r="B67" s="79"/>
      <c r="C67" s="85"/>
      <c r="D67" s="79"/>
      <c r="E67" s="85"/>
      <c r="F67" s="85"/>
      <c r="G67" s="79"/>
      <c r="H67" s="84"/>
      <c r="I67" s="79"/>
      <c r="J67" s="79"/>
    </row>
    <row r="68" ht="14.25" customHeight="1">
      <c r="A68" s="79"/>
      <c r="B68" s="79"/>
      <c r="C68" s="85"/>
      <c r="D68" s="79"/>
      <c r="E68" s="85"/>
      <c r="F68" s="85"/>
      <c r="G68" s="79"/>
      <c r="H68" s="84"/>
      <c r="I68" s="79"/>
      <c r="J68" s="79"/>
    </row>
    <row r="69" ht="14.25" customHeight="1">
      <c r="A69" s="79"/>
      <c r="B69" s="79"/>
      <c r="C69" s="85"/>
      <c r="D69" s="79"/>
      <c r="E69" s="85"/>
      <c r="F69" s="85"/>
      <c r="G69" s="79"/>
      <c r="H69" s="84"/>
      <c r="I69" s="79"/>
      <c r="J69" s="79"/>
    </row>
    <row r="70" ht="14.25" customHeight="1">
      <c r="A70" s="79"/>
      <c r="B70" s="79"/>
      <c r="C70" s="85"/>
      <c r="D70" s="79"/>
      <c r="E70" s="85"/>
      <c r="F70" s="85"/>
      <c r="G70" s="79"/>
      <c r="H70" s="84"/>
      <c r="I70" s="79"/>
      <c r="J70" s="79"/>
    </row>
    <row r="71" ht="14.25" customHeight="1">
      <c r="A71" s="79"/>
      <c r="B71" s="79"/>
      <c r="C71" s="85"/>
      <c r="D71" s="79"/>
      <c r="E71" s="85"/>
      <c r="F71" s="85"/>
      <c r="G71" s="79"/>
      <c r="H71" s="84"/>
      <c r="I71" s="79"/>
      <c r="J71" s="79"/>
    </row>
    <row r="72" ht="14.25" customHeight="1">
      <c r="A72" s="79"/>
      <c r="B72" s="79"/>
      <c r="C72" s="85"/>
      <c r="D72" s="79"/>
      <c r="E72" s="85"/>
      <c r="F72" s="85"/>
      <c r="G72" s="79"/>
      <c r="H72" s="84"/>
      <c r="I72" s="79"/>
      <c r="J72" s="79"/>
    </row>
    <row r="73" ht="14.25" customHeight="1">
      <c r="A73" s="79"/>
      <c r="B73" s="79"/>
      <c r="C73" s="85"/>
      <c r="D73" s="79"/>
      <c r="E73" s="85"/>
      <c r="F73" s="85"/>
      <c r="G73" s="79"/>
      <c r="H73" s="84"/>
      <c r="I73" s="79"/>
      <c r="J73" s="79"/>
    </row>
    <row r="74" ht="14.25" customHeight="1">
      <c r="A74" s="79"/>
      <c r="B74" s="79"/>
      <c r="C74" s="85"/>
      <c r="D74" s="79"/>
      <c r="E74" s="85"/>
      <c r="F74" s="85"/>
      <c r="G74" s="79"/>
      <c r="H74" s="84"/>
      <c r="I74" s="79"/>
      <c r="J74" s="79"/>
    </row>
    <row r="75" ht="14.25" customHeight="1">
      <c r="A75" s="79"/>
      <c r="B75" s="79"/>
      <c r="C75" s="85"/>
      <c r="D75" s="79"/>
      <c r="E75" s="85"/>
      <c r="F75" s="85"/>
      <c r="G75" s="79"/>
      <c r="H75" s="84"/>
      <c r="I75" s="79"/>
      <c r="J75" s="79"/>
    </row>
    <row r="76" ht="14.25" customHeight="1">
      <c r="A76" s="79"/>
      <c r="B76" s="79"/>
      <c r="C76" s="85"/>
      <c r="D76" s="79"/>
      <c r="E76" s="85"/>
      <c r="F76" s="85"/>
      <c r="G76" s="79"/>
      <c r="H76" s="84"/>
      <c r="I76" s="79"/>
      <c r="J76" s="79"/>
    </row>
    <row r="77" ht="14.25" customHeight="1">
      <c r="A77" s="79"/>
      <c r="B77" s="79"/>
      <c r="C77" s="85"/>
      <c r="D77" s="79"/>
      <c r="E77" s="85"/>
      <c r="F77" s="85"/>
      <c r="G77" s="79"/>
      <c r="H77" s="84"/>
      <c r="I77" s="79"/>
      <c r="J77" s="79"/>
    </row>
    <row r="78" ht="14.25" customHeight="1">
      <c r="A78" s="79"/>
      <c r="B78" s="79"/>
      <c r="C78" s="85"/>
      <c r="D78" s="79"/>
      <c r="E78" s="85"/>
      <c r="F78" s="85"/>
      <c r="G78" s="79"/>
      <c r="H78" s="84"/>
      <c r="I78" s="79"/>
      <c r="J78" s="79"/>
    </row>
    <row r="79" ht="14.25" customHeight="1">
      <c r="A79" s="79"/>
      <c r="B79" s="79"/>
      <c r="C79" s="85"/>
      <c r="D79" s="79"/>
      <c r="E79" s="85"/>
      <c r="F79" s="85"/>
      <c r="G79" s="79"/>
      <c r="H79" s="84"/>
      <c r="I79" s="79"/>
      <c r="J79" s="79"/>
    </row>
    <row r="80" ht="14.25" customHeight="1">
      <c r="A80" s="79"/>
      <c r="B80" s="79"/>
      <c r="C80" s="85"/>
      <c r="D80" s="79"/>
      <c r="E80" s="85"/>
      <c r="F80" s="85"/>
      <c r="G80" s="79"/>
      <c r="H80" s="84"/>
      <c r="I80" s="79"/>
      <c r="J80" s="79"/>
    </row>
    <row r="81" ht="14.25" customHeight="1">
      <c r="A81" s="79"/>
      <c r="B81" s="79"/>
      <c r="C81" s="85"/>
      <c r="D81" s="79"/>
      <c r="E81" s="85"/>
      <c r="F81" s="85"/>
      <c r="G81" s="79"/>
      <c r="H81" s="84"/>
      <c r="I81" s="79"/>
      <c r="J81" s="79"/>
    </row>
    <row r="82" ht="14.25" customHeight="1">
      <c r="A82" s="79"/>
      <c r="B82" s="79"/>
      <c r="C82" s="85"/>
      <c r="D82" s="79"/>
      <c r="E82" s="85"/>
      <c r="F82" s="85"/>
      <c r="G82" s="79"/>
      <c r="H82" s="84"/>
      <c r="I82" s="79"/>
      <c r="J82" s="79"/>
    </row>
    <row r="83" ht="14.25" customHeight="1">
      <c r="A83" s="79"/>
      <c r="B83" s="79"/>
      <c r="C83" s="85"/>
      <c r="D83" s="79"/>
      <c r="E83" s="85"/>
      <c r="F83" s="85"/>
      <c r="G83" s="79"/>
      <c r="H83" s="84"/>
      <c r="I83" s="79"/>
      <c r="J83" s="79"/>
    </row>
    <row r="84" ht="14.25" customHeight="1">
      <c r="A84" s="79"/>
      <c r="B84" s="79"/>
      <c r="C84" s="85"/>
      <c r="D84" s="79"/>
      <c r="E84" s="85"/>
      <c r="F84" s="85"/>
      <c r="G84" s="79"/>
      <c r="H84" s="84"/>
      <c r="I84" s="79"/>
      <c r="J84" s="79"/>
    </row>
    <row r="85" ht="14.25" customHeight="1">
      <c r="A85" s="79"/>
      <c r="B85" s="79"/>
      <c r="C85" s="85"/>
      <c r="D85" s="79"/>
      <c r="E85" s="85"/>
      <c r="F85" s="85"/>
      <c r="G85" s="79"/>
      <c r="H85" s="84"/>
      <c r="I85" s="79"/>
      <c r="J85" s="79"/>
    </row>
    <row r="86" ht="14.25" customHeight="1">
      <c r="A86" s="79"/>
      <c r="B86" s="79"/>
      <c r="C86" s="85"/>
      <c r="D86" s="79"/>
      <c r="E86" s="85"/>
      <c r="F86" s="85"/>
      <c r="G86" s="79"/>
      <c r="H86" s="84"/>
      <c r="I86" s="79"/>
      <c r="J86" s="79"/>
    </row>
    <row r="87" ht="14.25" customHeight="1">
      <c r="A87" s="79"/>
      <c r="B87" s="79"/>
      <c r="C87" s="85"/>
      <c r="D87" s="79"/>
      <c r="E87" s="85"/>
      <c r="F87" s="85"/>
      <c r="G87" s="79"/>
      <c r="H87" s="84"/>
      <c r="I87" s="79"/>
      <c r="J87" s="79"/>
    </row>
    <row r="88" ht="14.25" customHeight="1">
      <c r="A88" s="79"/>
      <c r="B88" s="79"/>
      <c r="C88" s="85"/>
      <c r="D88" s="79"/>
      <c r="E88" s="85"/>
      <c r="F88" s="85"/>
      <c r="G88" s="79"/>
      <c r="H88" s="84"/>
      <c r="I88" s="79"/>
      <c r="J88" s="79"/>
    </row>
    <row r="89" ht="14.25" customHeight="1">
      <c r="A89" s="79"/>
      <c r="B89" s="79"/>
      <c r="C89" s="85"/>
      <c r="D89" s="79"/>
      <c r="E89" s="85"/>
      <c r="F89" s="85"/>
      <c r="G89" s="79"/>
      <c r="H89" s="84"/>
      <c r="I89" s="79"/>
      <c r="J89" s="79"/>
    </row>
    <row r="90" ht="14.25" customHeight="1">
      <c r="A90" s="79"/>
      <c r="B90" s="79"/>
      <c r="C90" s="85"/>
      <c r="D90" s="79"/>
      <c r="E90" s="85"/>
      <c r="F90" s="85"/>
      <c r="G90" s="79"/>
      <c r="H90" s="84"/>
      <c r="I90" s="79"/>
      <c r="J90" s="79"/>
    </row>
    <row r="91" ht="14.25" customHeight="1">
      <c r="A91" s="79"/>
      <c r="B91" s="79"/>
      <c r="C91" s="85"/>
      <c r="D91" s="79"/>
      <c r="E91" s="85"/>
      <c r="F91" s="85"/>
      <c r="G91" s="79"/>
      <c r="H91" s="84"/>
      <c r="I91" s="79"/>
      <c r="J91" s="79"/>
    </row>
    <row r="92" ht="14.25" customHeight="1">
      <c r="A92" s="79"/>
      <c r="B92" s="79"/>
      <c r="C92" s="85"/>
      <c r="D92" s="79"/>
      <c r="E92" s="85"/>
      <c r="F92" s="85"/>
      <c r="G92" s="79"/>
      <c r="H92" s="84"/>
      <c r="I92" s="79"/>
      <c r="J92" s="79"/>
    </row>
    <row r="93" ht="14.25" customHeight="1">
      <c r="A93" s="79"/>
      <c r="B93" s="79"/>
      <c r="C93" s="85"/>
      <c r="D93" s="79"/>
      <c r="E93" s="85"/>
      <c r="F93" s="85"/>
      <c r="G93" s="79"/>
      <c r="H93" s="84"/>
      <c r="I93" s="79"/>
      <c r="J93" s="79"/>
    </row>
    <row r="94" ht="14.25" customHeight="1">
      <c r="A94" s="79"/>
      <c r="B94" s="79"/>
      <c r="C94" s="85"/>
      <c r="D94" s="79"/>
      <c r="E94" s="85"/>
      <c r="F94" s="85"/>
      <c r="G94" s="79"/>
      <c r="H94" s="84"/>
      <c r="I94" s="79"/>
      <c r="J94" s="79"/>
    </row>
    <row r="95" ht="14.25" customHeight="1">
      <c r="A95" s="79"/>
      <c r="B95" s="79"/>
      <c r="C95" s="85"/>
      <c r="D95" s="79"/>
      <c r="E95" s="85"/>
      <c r="F95" s="85"/>
      <c r="G95" s="79"/>
      <c r="H95" s="84"/>
      <c r="I95" s="79"/>
      <c r="J95" s="79"/>
    </row>
    <row r="96" ht="14.25" customHeight="1">
      <c r="A96" s="79"/>
      <c r="B96" s="79"/>
      <c r="C96" s="85"/>
      <c r="D96" s="79"/>
      <c r="E96" s="85"/>
      <c r="F96" s="85"/>
      <c r="G96" s="79"/>
      <c r="H96" s="84"/>
      <c r="I96" s="79"/>
      <c r="J96" s="79"/>
    </row>
    <row r="97" ht="14.25" customHeight="1">
      <c r="A97" s="79"/>
      <c r="B97" s="79"/>
      <c r="C97" s="85"/>
      <c r="D97" s="79"/>
      <c r="E97" s="85"/>
      <c r="F97" s="85"/>
      <c r="G97" s="79"/>
      <c r="H97" s="84"/>
      <c r="I97" s="79"/>
      <c r="J97" s="79"/>
    </row>
    <row r="98" ht="14.25" customHeight="1">
      <c r="A98" s="79"/>
      <c r="B98" s="79"/>
      <c r="C98" s="85"/>
      <c r="D98" s="79"/>
      <c r="E98" s="85"/>
      <c r="F98" s="85"/>
      <c r="G98" s="79"/>
      <c r="H98" s="84"/>
      <c r="I98" s="79"/>
      <c r="J98" s="79"/>
    </row>
    <row r="99" ht="14.25" customHeight="1">
      <c r="A99" s="79"/>
      <c r="B99" s="79"/>
      <c r="C99" s="85"/>
      <c r="D99" s="79"/>
      <c r="E99" s="85"/>
      <c r="F99" s="85"/>
      <c r="G99" s="79"/>
      <c r="H99" s="84"/>
      <c r="I99" s="79"/>
      <c r="J99" s="79"/>
    </row>
    <row r="100" ht="14.25" customHeight="1">
      <c r="A100" s="79"/>
      <c r="B100" s="79"/>
      <c r="C100" s="85"/>
      <c r="D100" s="79"/>
      <c r="E100" s="85"/>
      <c r="F100" s="85"/>
      <c r="G100" s="79"/>
      <c r="H100" s="84"/>
      <c r="I100" s="79"/>
      <c r="J100" s="79"/>
    </row>
    <row r="101" ht="14.25" customHeight="1">
      <c r="A101" s="79"/>
      <c r="B101" s="79"/>
      <c r="C101" s="85"/>
      <c r="D101" s="79"/>
      <c r="E101" s="85"/>
      <c r="F101" s="85"/>
      <c r="G101" s="79"/>
      <c r="H101" s="84"/>
      <c r="I101" s="79"/>
      <c r="J101" s="79"/>
    </row>
    <row r="102" ht="14.25" customHeight="1">
      <c r="A102" s="79"/>
      <c r="B102" s="79"/>
      <c r="C102" s="85"/>
      <c r="D102" s="79"/>
      <c r="E102" s="85"/>
      <c r="F102" s="85"/>
      <c r="G102" s="79"/>
      <c r="H102" s="84"/>
      <c r="I102" s="79"/>
      <c r="J102" s="79"/>
    </row>
    <row r="103" ht="14.25" customHeight="1">
      <c r="A103" s="79"/>
      <c r="B103" s="79"/>
      <c r="C103" s="85"/>
      <c r="D103" s="79"/>
      <c r="E103" s="85"/>
      <c r="F103" s="85"/>
      <c r="G103" s="79"/>
      <c r="H103" s="84"/>
      <c r="I103" s="79"/>
      <c r="J103" s="79"/>
    </row>
    <row r="104" ht="14.25" customHeight="1">
      <c r="A104" s="79"/>
      <c r="B104" s="79"/>
      <c r="C104" s="85"/>
      <c r="D104" s="79"/>
      <c r="E104" s="85"/>
      <c r="F104" s="85"/>
      <c r="G104" s="79"/>
      <c r="H104" s="84"/>
      <c r="I104" s="79"/>
      <c r="J104" s="79"/>
    </row>
    <row r="105" ht="14.25" customHeight="1">
      <c r="A105" s="79"/>
      <c r="B105" s="79"/>
      <c r="C105" s="85"/>
      <c r="D105" s="79"/>
      <c r="E105" s="85"/>
      <c r="F105" s="85"/>
      <c r="G105" s="79"/>
      <c r="H105" s="84"/>
      <c r="I105" s="79"/>
      <c r="J105" s="79"/>
    </row>
    <row r="106" ht="14.25" customHeight="1">
      <c r="A106" s="79"/>
      <c r="B106" s="79"/>
      <c r="C106" s="85"/>
      <c r="D106" s="79"/>
      <c r="E106" s="85"/>
      <c r="F106" s="85"/>
      <c r="G106" s="79"/>
      <c r="H106" s="84"/>
      <c r="I106" s="79"/>
      <c r="J106" s="79"/>
    </row>
    <row r="107" ht="14.25" customHeight="1">
      <c r="A107" s="79"/>
      <c r="B107" s="79"/>
      <c r="C107" s="85"/>
      <c r="D107" s="79"/>
      <c r="E107" s="85"/>
      <c r="F107" s="85"/>
      <c r="G107" s="79"/>
      <c r="H107" s="84"/>
      <c r="I107" s="79"/>
      <c r="J107" s="79"/>
    </row>
    <row r="108" ht="14.25" customHeight="1">
      <c r="A108" s="79"/>
      <c r="B108" s="79"/>
      <c r="C108" s="85"/>
      <c r="D108" s="79"/>
      <c r="E108" s="85"/>
      <c r="F108" s="85"/>
      <c r="G108" s="79"/>
      <c r="H108" s="84"/>
      <c r="I108" s="79"/>
      <c r="J108" s="79"/>
    </row>
    <row r="109" ht="14.25" customHeight="1">
      <c r="A109" s="79"/>
      <c r="B109" s="79"/>
      <c r="C109" s="85"/>
      <c r="D109" s="79"/>
      <c r="E109" s="85"/>
      <c r="F109" s="85"/>
      <c r="G109" s="79"/>
      <c r="H109" s="84"/>
      <c r="I109" s="79"/>
      <c r="J109" s="79"/>
    </row>
    <row r="110" ht="14.25" customHeight="1">
      <c r="A110" s="79"/>
      <c r="B110" s="79"/>
      <c r="C110" s="85"/>
      <c r="D110" s="79"/>
      <c r="E110" s="85"/>
      <c r="F110" s="85"/>
      <c r="G110" s="79"/>
      <c r="H110" s="84"/>
      <c r="I110" s="79"/>
      <c r="J110" s="79"/>
    </row>
    <row r="111" ht="14.25" customHeight="1">
      <c r="A111" s="79"/>
      <c r="B111" s="79"/>
      <c r="C111" s="85"/>
      <c r="D111" s="79"/>
      <c r="E111" s="85"/>
      <c r="F111" s="85"/>
      <c r="G111" s="79"/>
      <c r="H111" s="84"/>
      <c r="I111" s="79"/>
      <c r="J111" s="79"/>
    </row>
    <row r="112" ht="14.25" customHeight="1">
      <c r="A112" s="79"/>
      <c r="B112" s="79"/>
      <c r="C112" s="85"/>
      <c r="D112" s="79"/>
      <c r="E112" s="85"/>
      <c r="F112" s="85"/>
      <c r="G112" s="79"/>
      <c r="H112" s="84"/>
      <c r="I112" s="79"/>
      <c r="J112" s="79"/>
    </row>
    <row r="113" ht="14.25" customHeight="1">
      <c r="A113" s="79"/>
      <c r="B113" s="79"/>
      <c r="C113" s="85"/>
      <c r="D113" s="79"/>
      <c r="E113" s="85"/>
      <c r="F113" s="85"/>
      <c r="G113" s="79"/>
      <c r="H113" s="84"/>
      <c r="I113" s="79"/>
      <c r="J113" s="79"/>
    </row>
    <row r="114" ht="14.25" customHeight="1">
      <c r="A114" s="79"/>
      <c r="B114" s="79"/>
      <c r="C114" s="85"/>
      <c r="D114" s="79"/>
      <c r="E114" s="85"/>
      <c r="F114" s="85"/>
      <c r="G114" s="79"/>
      <c r="H114" s="84"/>
      <c r="I114" s="79"/>
      <c r="J114" s="79"/>
    </row>
    <row r="115" ht="14.25" customHeight="1">
      <c r="A115" s="79"/>
      <c r="B115" s="79"/>
      <c r="C115" s="85"/>
      <c r="D115" s="79"/>
      <c r="E115" s="85"/>
      <c r="F115" s="85"/>
      <c r="G115" s="79"/>
      <c r="H115" s="84"/>
      <c r="I115" s="79"/>
      <c r="J115" s="79"/>
    </row>
    <row r="116" ht="14.25" customHeight="1">
      <c r="A116" s="79"/>
      <c r="B116" s="79"/>
      <c r="C116" s="85"/>
      <c r="D116" s="79"/>
      <c r="E116" s="85"/>
      <c r="F116" s="85"/>
      <c r="G116" s="79"/>
      <c r="H116" s="84"/>
      <c r="I116" s="79"/>
      <c r="J116" s="79"/>
    </row>
    <row r="117" ht="14.25" customHeight="1">
      <c r="A117" s="79"/>
      <c r="B117" s="79"/>
      <c r="C117" s="85"/>
      <c r="D117" s="79"/>
      <c r="E117" s="85"/>
      <c r="F117" s="85"/>
      <c r="G117" s="79"/>
      <c r="H117" s="84"/>
      <c r="I117" s="79"/>
      <c r="J117" s="79"/>
    </row>
    <row r="118" ht="14.25" customHeight="1">
      <c r="A118" s="79"/>
      <c r="B118" s="79"/>
      <c r="C118" s="85"/>
      <c r="D118" s="79"/>
      <c r="E118" s="85"/>
      <c r="F118" s="85"/>
      <c r="G118" s="79"/>
      <c r="H118" s="84"/>
      <c r="I118" s="79"/>
      <c r="J118" s="79"/>
    </row>
    <row r="119" ht="14.25" customHeight="1">
      <c r="A119" s="79"/>
      <c r="B119" s="79"/>
      <c r="C119" s="85"/>
      <c r="D119" s="79"/>
      <c r="E119" s="85"/>
      <c r="F119" s="85"/>
      <c r="G119" s="79"/>
      <c r="H119" s="84"/>
      <c r="I119" s="79"/>
      <c r="J119" s="79"/>
    </row>
    <row r="120" ht="14.25" customHeight="1">
      <c r="A120" s="79"/>
      <c r="B120" s="79"/>
      <c r="C120" s="85"/>
      <c r="D120" s="79"/>
      <c r="E120" s="85"/>
      <c r="F120" s="85"/>
      <c r="G120" s="79"/>
      <c r="H120" s="84"/>
      <c r="I120" s="79"/>
      <c r="J120" s="79"/>
    </row>
    <row r="121" ht="14.25" customHeight="1">
      <c r="A121" s="79"/>
      <c r="B121" s="79"/>
      <c r="C121" s="85"/>
      <c r="D121" s="79"/>
      <c r="E121" s="85"/>
      <c r="F121" s="85"/>
      <c r="G121" s="79"/>
      <c r="H121" s="84"/>
      <c r="I121" s="79"/>
      <c r="J121" s="79"/>
    </row>
    <row r="122" ht="14.25" customHeight="1">
      <c r="A122" s="79"/>
      <c r="B122" s="79"/>
      <c r="C122" s="85"/>
      <c r="D122" s="79"/>
      <c r="E122" s="85"/>
      <c r="F122" s="85"/>
      <c r="G122" s="79"/>
      <c r="H122" s="84"/>
      <c r="I122" s="79"/>
      <c r="J122" s="79"/>
    </row>
    <row r="123" ht="14.25" customHeight="1">
      <c r="A123" s="79"/>
      <c r="B123" s="79"/>
      <c r="C123" s="85"/>
      <c r="D123" s="79"/>
      <c r="E123" s="85"/>
      <c r="F123" s="85"/>
      <c r="G123" s="79"/>
      <c r="H123" s="84"/>
      <c r="I123" s="79"/>
      <c r="J123" s="79"/>
    </row>
    <row r="124" ht="14.25" customHeight="1">
      <c r="A124" s="79"/>
      <c r="B124" s="79"/>
      <c r="C124" s="85"/>
      <c r="D124" s="79"/>
      <c r="E124" s="85"/>
      <c r="F124" s="85"/>
      <c r="G124" s="79"/>
      <c r="H124" s="84"/>
      <c r="I124" s="79"/>
      <c r="J124" s="79"/>
    </row>
    <row r="125" ht="14.25" customHeight="1">
      <c r="A125" s="79"/>
      <c r="B125" s="79"/>
      <c r="C125" s="85"/>
      <c r="D125" s="79"/>
      <c r="E125" s="85"/>
      <c r="F125" s="85"/>
      <c r="G125" s="79"/>
      <c r="H125" s="84"/>
      <c r="I125" s="79"/>
      <c r="J125" s="79"/>
    </row>
    <row r="126" ht="14.25" customHeight="1">
      <c r="A126" s="79"/>
      <c r="B126" s="79"/>
      <c r="C126" s="85"/>
      <c r="D126" s="79"/>
      <c r="E126" s="85"/>
      <c r="F126" s="85"/>
      <c r="G126" s="79"/>
      <c r="H126" s="84"/>
      <c r="I126" s="79"/>
      <c r="J126" s="79"/>
    </row>
    <row r="127" ht="14.25" customHeight="1">
      <c r="A127" s="79"/>
      <c r="B127" s="79"/>
      <c r="C127" s="85"/>
      <c r="D127" s="79"/>
      <c r="E127" s="85"/>
      <c r="F127" s="85"/>
      <c r="G127" s="79"/>
      <c r="H127" s="84"/>
      <c r="I127" s="79"/>
      <c r="J127" s="79"/>
    </row>
    <row r="128" ht="14.25" customHeight="1">
      <c r="A128" s="79"/>
      <c r="B128" s="79"/>
      <c r="C128" s="85"/>
      <c r="D128" s="79"/>
      <c r="E128" s="85"/>
      <c r="F128" s="85"/>
      <c r="G128" s="79"/>
      <c r="H128" s="84"/>
      <c r="I128" s="79"/>
      <c r="J128" s="79"/>
    </row>
    <row r="129" ht="14.25" customHeight="1">
      <c r="A129" s="79"/>
      <c r="B129" s="79"/>
      <c r="C129" s="85"/>
      <c r="D129" s="79"/>
      <c r="E129" s="85"/>
      <c r="F129" s="85"/>
      <c r="G129" s="79"/>
      <c r="H129" s="84"/>
      <c r="I129" s="79"/>
      <c r="J129" s="79"/>
    </row>
    <row r="130" ht="14.25" customHeight="1">
      <c r="A130" s="79"/>
      <c r="B130" s="79"/>
      <c r="C130" s="85"/>
      <c r="D130" s="79"/>
      <c r="E130" s="85"/>
      <c r="F130" s="85"/>
      <c r="G130" s="79"/>
      <c r="H130" s="84"/>
      <c r="I130" s="79"/>
      <c r="J130" s="79"/>
    </row>
    <row r="131" ht="14.25" customHeight="1">
      <c r="A131" s="79"/>
      <c r="B131" s="79"/>
      <c r="C131" s="85"/>
      <c r="D131" s="79"/>
      <c r="E131" s="85"/>
      <c r="F131" s="85"/>
      <c r="G131" s="79"/>
      <c r="H131" s="84"/>
      <c r="I131" s="79"/>
      <c r="J131" s="79"/>
    </row>
    <row r="132" ht="14.25" customHeight="1">
      <c r="A132" s="79"/>
      <c r="B132" s="79"/>
      <c r="C132" s="85"/>
      <c r="D132" s="79"/>
      <c r="E132" s="85"/>
      <c r="F132" s="85"/>
      <c r="G132" s="79"/>
      <c r="H132" s="84"/>
      <c r="I132" s="79"/>
      <c r="J132" s="79"/>
    </row>
    <row r="133" ht="14.25" customHeight="1">
      <c r="A133" s="79"/>
      <c r="B133" s="79"/>
      <c r="C133" s="85"/>
      <c r="D133" s="79"/>
      <c r="E133" s="85"/>
      <c r="F133" s="85"/>
      <c r="G133" s="79"/>
      <c r="H133" s="84"/>
      <c r="I133" s="79"/>
      <c r="J133" s="79"/>
    </row>
    <row r="134" ht="14.25" customHeight="1">
      <c r="A134" s="79"/>
      <c r="B134" s="79"/>
      <c r="C134" s="85"/>
      <c r="D134" s="79"/>
      <c r="E134" s="85"/>
      <c r="F134" s="85"/>
      <c r="G134" s="79"/>
      <c r="H134" s="84"/>
      <c r="I134" s="79"/>
      <c r="J134" s="79"/>
    </row>
    <row r="135" ht="14.25" customHeight="1">
      <c r="A135" s="79"/>
      <c r="B135" s="79"/>
      <c r="C135" s="85"/>
      <c r="D135" s="79"/>
      <c r="E135" s="85"/>
      <c r="F135" s="85"/>
      <c r="G135" s="79"/>
      <c r="H135" s="84"/>
      <c r="I135" s="79"/>
      <c r="J135" s="79"/>
    </row>
    <row r="136" ht="14.25" customHeight="1">
      <c r="A136" s="79"/>
      <c r="B136" s="79"/>
      <c r="C136" s="85"/>
      <c r="D136" s="79"/>
      <c r="E136" s="85"/>
      <c r="F136" s="85"/>
      <c r="G136" s="79"/>
      <c r="H136" s="84"/>
      <c r="I136" s="79"/>
      <c r="J136" s="79"/>
    </row>
    <row r="137" ht="14.25" customHeight="1">
      <c r="A137" s="79"/>
      <c r="B137" s="79"/>
      <c r="C137" s="85"/>
      <c r="D137" s="79"/>
      <c r="E137" s="85"/>
      <c r="F137" s="85"/>
      <c r="G137" s="79"/>
      <c r="H137" s="84"/>
      <c r="I137" s="79"/>
      <c r="J137" s="79"/>
    </row>
    <row r="138" ht="14.25" customHeight="1">
      <c r="A138" s="79"/>
      <c r="B138" s="79"/>
      <c r="C138" s="85"/>
      <c r="D138" s="79"/>
      <c r="E138" s="85"/>
      <c r="F138" s="85"/>
      <c r="G138" s="79"/>
      <c r="H138" s="84"/>
      <c r="I138" s="79"/>
      <c r="J138" s="79"/>
    </row>
    <row r="139" ht="14.25" customHeight="1">
      <c r="A139" s="79"/>
      <c r="B139" s="79"/>
      <c r="C139" s="85"/>
      <c r="D139" s="79"/>
      <c r="E139" s="85"/>
      <c r="F139" s="85"/>
      <c r="G139" s="79"/>
      <c r="H139" s="84"/>
      <c r="I139" s="79"/>
      <c r="J139" s="79"/>
    </row>
    <row r="140" ht="14.25" customHeight="1">
      <c r="A140" s="79"/>
      <c r="B140" s="79"/>
      <c r="C140" s="85"/>
      <c r="D140" s="79"/>
      <c r="E140" s="85"/>
      <c r="F140" s="85"/>
      <c r="G140" s="79"/>
      <c r="H140" s="84"/>
      <c r="I140" s="79"/>
      <c r="J140" s="79"/>
    </row>
    <row r="141" ht="14.25" customHeight="1">
      <c r="A141" s="79"/>
      <c r="B141" s="79"/>
      <c r="C141" s="85"/>
      <c r="D141" s="79"/>
      <c r="E141" s="85"/>
      <c r="F141" s="85"/>
      <c r="G141" s="79"/>
      <c r="H141" s="84"/>
      <c r="I141" s="79"/>
      <c r="J141" s="79"/>
    </row>
    <row r="142" ht="14.25" customHeight="1">
      <c r="A142" s="79"/>
      <c r="B142" s="79"/>
      <c r="C142" s="85"/>
      <c r="D142" s="79"/>
      <c r="E142" s="85"/>
      <c r="F142" s="85"/>
      <c r="G142" s="79"/>
      <c r="H142" s="84"/>
      <c r="I142" s="79"/>
      <c r="J142" s="79"/>
    </row>
    <row r="143" ht="14.25" customHeight="1">
      <c r="A143" s="79"/>
      <c r="B143" s="79"/>
      <c r="C143" s="85"/>
      <c r="D143" s="79"/>
      <c r="E143" s="85"/>
      <c r="F143" s="85"/>
      <c r="G143" s="79"/>
      <c r="H143" s="84"/>
      <c r="I143" s="79"/>
      <c r="J143" s="79"/>
    </row>
    <row r="144" ht="14.25" customHeight="1">
      <c r="A144" s="79"/>
      <c r="B144" s="79"/>
      <c r="C144" s="85"/>
      <c r="D144" s="79"/>
      <c r="E144" s="85"/>
      <c r="F144" s="85"/>
      <c r="G144" s="79"/>
      <c r="H144" s="84"/>
      <c r="I144" s="79"/>
      <c r="J144" s="79"/>
    </row>
    <row r="145" ht="14.25" customHeight="1">
      <c r="A145" s="79"/>
      <c r="B145" s="79"/>
      <c r="C145" s="85"/>
      <c r="D145" s="79"/>
      <c r="E145" s="85"/>
      <c r="F145" s="85"/>
      <c r="G145" s="79"/>
      <c r="H145" s="84"/>
      <c r="I145" s="79"/>
      <c r="J145" s="79"/>
    </row>
    <row r="146" ht="14.25" customHeight="1">
      <c r="A146" s="79"/>
      <c r="B146" s="79"/>
      <c r="C146" s="85"/>
      <c r="D146" s="79"/>
      <c r="E146" s="85"/>
      <c r="F146" s="85"/>
      <c r="G146" s="79"/>
      <c r="H146" s="84"/>
      <c r="I146" s="79"/>
      <c r="J146" s="79"/>
    </row>
    <row r="147" ht="14.25" customHeight="1">
      <c r="A147" s="79"/>
      <c r="B147" s="79"/>
      <c r="C147" s="85"/>
      <c r="D147" s="79"/>
      <c r="E147" s="85"/>
      <c r="F147" s="85"/>
      <c r="G147" s="79"/>
      <c r="H147" s="84"/>
      <c r="I147" s="79"/>
      <c r="J147" s="79"/>
    </row>
    <row r="148" ht="14.25" customHeight="1">
      <c r="A148" s="79"/>
      <c r="B148" s="79"/>
      <c r="C148" s="85"/>
      <c r="D148" s="79"/>
      <c r="E148" s="85"/>
      <c r="F148" s="85"/>
      <c r="G148" s="79"/>
      <c r="H148" s="84"/>
      <c r="I148" s="79"/>
      <c r="J148" s="79"/>
    </row>
    <row r="149" ht="14.25" customHeight="1">
      <c r="A149" s="79"/>
      <c r="B149" s="79"/>
      <c r="C149" s="85"/>
      <c r="D149" s="79"/>
      <c r="E149" s="85"/>
      <c r="F149" s="85"/>
      <c r="G149" s="79"/>
      <c r="H149" s="84"/>
      <c r="I149" s="79"/>
      <c r="J149" s="79"/>
    </row>
    <row r="150" ht="14.25" customHeight="1">
      <c r="A150" s="79"/>
      <c r="B150" s="79"/>
      <c r="C150" s="85"/>
      <c r="D150" s="79"/>
      <c r="E150" s="85"/>
      <c r="F150" s="85"/>
      <c r="G150" s="79"/>
      <c r="H150" s="84"/>
      <c r="I150" s="79"/>
      <c r="J150" s="79"/>
    </row>
    <row r="151" ht="14.25" customHeight="1">
      <c r="A151" s="79"/>
      <c r="B151" s="79"/>
      <c r="C151" s="85"/>
      <c r="D151" s="79"/>
      <c r="E151" s="85"/>
      <c r="F151" s="85"/>
      <c r="G151" s="79"/>
      <c r="H151" s="84"/>
      <c r="I151" s="79"/>
      <c r="J151" s="79"/>
    </row>
    <row r="152" ht="14.25" customHeight="1">
      <c r="A152" s="79"/>
      <c r="B152" s="79"/>
      <c r="C152" s="85"/>
      <c r="D152" s="79"/>
      <c r="E152" s="85"/>
      <c r="F152" s="85"/>
      <c r="G152" s="79"/>
      <c r="H152" s="84"/>
      <c r="I152" s="79"/>
      <c r="J152" s="79"/>
    </row>
    <row r="153" ht="14.25" customHeight="1">
      <c r="A153" s="79"/>
      <c r="B153" s="79"/>
      <c r="C153" s="85"/>
      <c r="D153" s="79"/>
      <c r="E153" s="85"/>
      <c r="F153" s="85"/>
      <c r="G153" s="79"/>
      <c r="H153" s="84"/>
      <c r="I153" s="79"/>
      <c r="J153" s="79"/>
    </row>
    <row r="154" ht="14.25" customHeight="1">
      <c r="A154" s="79"/>
      <c r="B154" s="79"/>
      <c r="C154" s="85"/>
      <c r="D154" s="79"/>
      <c r="E154" s="85"/>
      <c r="F154" s="85"/>
      <c r="G154" s="79"/>
      <c r="H154" s="84"/>
      <c r="I154" s="79"/>
      <c r="J154" s="79"/>
    </row>
    <row r="155" ht="14.25" customHeight="1">
      <c r="A155" s="79"/>
      <c r="B155" s="79"/>
      <c r="C155" s="85"/>
      <c r="D155" s="79"/>
      <c r="E155" s="85"/>
      <c r="F155" s="85"/>
      <c r="G155" s="79"/>
      <c r="H155" s="84"/>
      <c r="I155" s="79"/>
      <c r="J155" s="79"/>
    </row>
    <row r="156" ht="14.25" customHeight="1">
      <c r="A156" s="79"/>
      <c r="B156" s="79"/>
      <c r="C156" s="85"/>
      <c r="D156" s="79"/>
      <c r="E156" s="85"/>
      <c r="F156" s="85"/>
      <c r="G156" s="79"/>
      <c r="H156" s="84"/>
      <c r="I156" s="79"/>
      <c r="J156" s="79"/>
    </row>
    <row r="157" ht="14.25" customHeight="1">
      <c r="A157" s="79"/>
      <c r="B157" s="79"/>
      <c r="C157" s="85"/>
      <c r="D157" s="79"/>
      <c r="E157" s="85"/>
      <c r="F157" s="85"/>
      <c r="G157" s="79"/>
      <c r="H157" s="84"/>
      <c r="I157" s="79"/>
      <c r="J157" s="79"/>
    </row>
    <row r="158" ht="14.25" customHeight="1">
      <c r="A158" s="79"/>
      <c r="B158" s="79"/>
      <c r="C158" s="85"/>
      <c r="D158" s="79"/>
      <c r="E158" s="85"/>
      <c r="F158" s="85"/>
      <c r="G158" s="79"/>
      <c r="H158" s="84"/>
      <c r="I158" s="79"/>
      <c r="J158" s="79"/>
    </row>
    <row r="159" ht="14.25" customHeight="1">
      <c r="A159" s="79"/>
      <c r="B159" s="79"/>
      <c r="C159" s="85"/>
      <c r="D159" s="79"/>
      <c r="E159" s="85"/>
      <c r="F159" s="85"/>
      <c r="G159" s="79"/>
      <c r="H159" s="84"/>
      <c r="I159" s="79"/>
      <c r="J159" s="79"/>
    </row>
    <row r="160" ht="14.25" customHeight="1">
      <c r="A160" s="79"/>
      <c r="B160" s="79"/>
      <c r="C160" s="85"/>
      <c r="D160" s="79"/>
      <c r="E160" s="85"/>
      <c r="F160" s="85"/>
      <c r="G160" s="79"/>
      <c r="H160" s="84"/>
      <c r="I160" s="79"/>
      <c r="J160" s="79"/>
    </row>
    <row r="161" ht="14.25" customHeight="1">
      <c r="A161" s="79"/>
      <c r="B161" s="79"/>
      <c r="C161" s="85"/>
      <c r="D161" s="79"/>
      <c r="E161" s="85"/>
      <c r="F161" s="85"/>
      <c r="G161" s="79"/>
      <c r="H161" s="84"/>
      <c r="I161" s="79"/>
      <c r="J161" s="79"/>
    </row>
    <row r="162" ht="14.25" customHeight="1">
      <c r="A162" s="79"/>
      <c r="B162" s="79"/>
      <c r="C162" s="85"/>
      <c r="D162" s="79"/>
      <c r="E162" s="85"/>
      <c r="F162" s="85"/>
      <c r="G162" s="79"/>
      <c r="H162" s="84"/>
      <c r="I162" s="79"/>
      <c r="J162" s="79"/>
    </row>
    <row r="163" ht="14.25" customHeight="1">
      <c r="A163" s="79"/>
      <c r="B163" s="79"/>
      <c r="C163" s="85"/>
      <c r="D163" s="79"/>
      <c r="E163" s="85"/>
      <c r="F163" s="85"/>
      <c r="G163" s="79"/>
      <c r="H163" s="84"/>
      <c r="I163" s="79"/>
      <c r="J163" s="79"/>
    </row>
    <row r="164" ht="14.25" customHeight="1">
      <c r="A164" s="79"/>
      <c r="B164" s="79"/>
      <c r="C164" s="85"/>
      <c r="D164" s="79"/>
      <c r="E164" s="85"/>
      <c r="F164" s="85"/>
      <c r="G164" s="79"/>
      <c r="H164" s="84"/>
      <c r="I164" s="79"/>
      <c r="J164" s="79"/>
    </row>
    <row r="165" ht="14.25" customHeight="1">
      <c r="A165" s="79"/>
      <c r="B165" s="79"/>
      <c r="C165" s="85"/>
      <c r="D165" s="79"/>
      <c r="E165" s="85"/>
      <c r="F165" s="85"/>
      <c r="G165" s="79"/>
      <c r="H165" s="84"/>
      <c r="I165" s="79"/>
      <c r="J165" s="79"/>
    </row>
    <row r="166" ht="14.25" customHeight="1">
      <c r="A166" s="79"/>
      <c r="B166" s="79"/>
      <c r="C166" s="85"/>
      <c r="D166" s="79"/>
      <c r="E166" s="85"/>
      <c r="F166" s="85"/>
      <c r="G166" s="79"/>
      <c r="H166" s="84"/>
      <c r="I166" s="79"/>
      <c r="J166" s="79"/>
    </row>
    <row r="167" ht="14.25" customHeight="1">
      <c r="A167" s="79"/>
      <c r="B167" s="79"/>
      <c r="C167" s="85"/>
      <c r="D167" s="79"/>
      <c r="E167" s="85"/>
      <c r="F167" s="85"/>
      <c r="G167" s="79"/>
      <c r="H167" s="84"/>
      <c r="I167" s="79"/>
      <c r="J167" s="79"/>
    </row>
    <row r="168" ht="14.25" customHeight="1">
      <c r="A168" s="79"/>
      <c r="B168" s="79"/>
      <c r="C168" s="85"/>
      <c r="D168" s="79"/>
      <c r="E168" s="85"/>
      <c r="F168" s="85"/>
      <c r="G168" s="79"/>
      <c r="H168" s="84"/>
      <c r="I168" s="79"/>
      <c r="J168" s="79"/>
    </row>
    <row r="169" ht="14.25" customHeight="1">
      <c r="A169" s="79"/>
      <c r="B169" s="79"/>
      <c r="C169" s="85"/>
      <c r="D169" s="79"/>
      <c r="E169" s="85"/>
      <c r="F169" s="85"/>
      <c r="G169" s="79"/>
      <c r="H169" s="84"/>
      <c r="I169" s="79"/>
      <c r="J169" s="79"/>
    </row>
    <row r="170" ht="14.25" customHeight="1">
      <c r="A170" s="79"/>
      <c r="B170" s="79"/>
      <c r="C170" s="85"/>
      <c r="D170" s="79"/>
      <c r="E170" s="85"/>
      <c r="F170" s="85"/>
      <c r="G170" s="79"/>
      <c r="H170" s="84"/>
      <c r="I170" s="79"/>
      <c r="J170" s="79"/>
    </row>
    <row r="171" ht="14.25" customHeight="1">
      <c r="A171" s="79"/>
      <c r="B171" s="79"/>
      <c r="C171" s="85"/>
      <c r="D171" s="79"/>
      <c r="E171" s="85"/>
      <c r="F171" s="85"/>
      <c r="G171" s="79"/>
      <c r="H171" s="84"/>
      <c r="I171" s="79"/>
      <c r="J171" s="79"/>
    </row>
    <row r="172" ht="14.25" customHeight="1">
      <c r="A172" s="79"/>
      <c r="B172" s="79"/>
      <c r="C172" s="85"/>
      <c r="D172" s="79"/>
      <c r="E172" s="85"/>
      <c r="F172" s="85"/>
      <c r="G172" s="79"/>
      <c r="H172" s="84"/>
      <c r="I172" s="79"/>
      <c r="J172" s="79"/>
    </row>
    <row r="173" ht="14.25" customHeight="1">
      <c r="A173" s="79"/>
      <c r="B173" s="79"/>
      <c r="C173" s="85"/>
      <c r="D173" s="79"/>
      <c r="E173" s="85"/>
      <c r="F173" s="85"/>
      <c r="G173" s="79"/>
      <c r="H173" s="84"/>
      <c r="I173" s="79"/>
      <c r="J173" s="79"/>
    </row>
    <row r="174" ht="14.25" customHeight="1">
      <c r="A174" s="79"/>
      <c r="B174" s="79"/>
      <c r="C174" s="85"/>
      <c r="D174" s="79"/>
      <c r="E174" s="85"/>
      <c r="F174" s="85"/>
      <c r="G174" s="79"/>
      <c r="H174" s="84"/>
      <c r="I174" s="79"/>
      <c r="J174" s="79"/>
    </row>
    <row r="175" ht="14.25" customHeight="1">
      <c r="A175" s="79"/>
      <c r="B175" s="79"/>
      <c r="C175" s="85"/>
      <c r="D175" s="79"/>
      <c r="E175" s="85"/>
      <c r="F175" s="85"/>
      <c r="G175" s="79"/>
      <c r="H175" s="84"/>
      <c r="I175" s="79"/>
      <c r="J175" s="79"/>
    </row>
    <row r="176" ht="14.25" customHeight="1">
      <c r="A176" s="79"/>
      <c r="B176" s="79"/>
      <c r="C176" s="85"/>
      <c r="D176" s="79"/>
      <c r="E176" s="85"/>
      <c r="F176" s="85"/>
      <c r="G176" s="79"/>
      <c r="H176" s="84"/>
      <c r="I176" s="79"/>
      <c r="J176" s="79"/>
    </row>
    <row r="177" ht="14.25" customHeight="1">
      <c r="A177" s="79"/>
      <c r="B177" s="79"/>
      <c r="C177" s="85"/>
      <c r="D177" s="79"/>
      <c r="E177" s="85"/>
      <c r="F177" s="85"/>
      <c r="G177" s="79"/>
      <c r="H177" s="84"/>
      <c r="I177" s="79"/>
      <c r="J177" s="79"/>
    </row>
    <row r="178" ht="14.25" customHeight="1">
      <c r="A178" s="79"/>
      <c r="B178" s="79"/>
      <c r="C178" s="85"/>
      <c r="D178" s="79"/>
      <c r="E178" s="85"/>
      <c r="F178" s="85"/>
      <c r="G178" s="79"/>
      <c r="H178" s="84"/>
      <c r="I178" s="79"/>
      <c r="J178" s="79"/>
    </row>
    <row r="179" ht="14.25" customHeight="1">
      <c r="A179" s="79"/>
      <c r="B179" s="79"/>
      <c r="C179" s="85"/>
      <c r="D179" s="79"/>
      <c r="E179" s="85"/>
      <c r="F179" s="85"/>
      <c r="G179" s="79"/>
      <c r="H179" s="84"/>
      <c r="I179" s="79"/>
      <c r="J179" s="79"/>
    </row>
    <row r="180" ht="14.25" customHeight="1">
      <c r="A180" s="79"/>
      <c r="B180" s="79"/>
      <c r="C180" s="85"/>
      <c r="D180" s="79"/>
      <c r="E180" s="85"/>
      <c r="F180" s="85"/>
      <c r="G180" s="79"/>
      <c r="H180" s="84"/>
      <c r="I180" s="79"/>
      <c r="J180" s="79"/>
    </row>
    <row r="181" ht="14.25" customHeight="1">
      <c r="A181" s="79"/>
      <c r="B181" s="79"/>
      <c r="C181" s="85"/>
      <c r="D181" s="79"/>
      <c r="E181" s="85"/>
      <c r="F181" s="85"/>
      <c r="G181" s="79"/>
      <c r="H181" s="84"/>
      <c r="I181" s="79"/>
      <c r="J181" s="79"/>
    </row>
    <row r="182" ht="14.25" customHeight="1">
      <c r="A182" s="79"/>
      <c r="B182" s="79"/>
      <c r="C182" s="85"/>
      <c r="D182" s="79"/>
      <c r="E182" s="85"/>
      <c r="F182" s="85"/>
      <c r="G182" s="79"/>
      <c r="H182" s="84"/>
      <c r="I182" s="79"/>
      <c r="J182" s="79"/>
    </row>
    <row r="183" ht="14.25" customHeight="1">
      <c r="A183" s="79"/>
      <c r="B183" s="79"/>
      <c r="C183" s="85"/>
      <c r="D183" s="79"/>
      <c r="E183" s="85"/>
      <c r="F183" s="85"/>
      <c r="G183" s="79"/>
      <c r="H183" s="84"/>
      <c r="I183" s="79"/>
      <c r="J183" s="79"/>
    </row>
    <row r="184" ht="14.25" customHeight="1">
      <c r="A184" s="79"/>
      <c r="B184" s="79"/>
      <c r="C184" s="85"/>
      <c r="D184" s="79"/>
      <c r="E184" s="85"/>
      <c r="F184" s="85"/>
      <c r="G184" s="79"/>
      <c r="H184" s="84"/>
      <c r="I184" s="79"/>
      <c r="J184" s="79"/>
    </row>
    <row r="185" ht="14.25" customHeight="1">
      <c r="A185" s="79"/>
      <c r="B185" s="79"/>
      <c r="C185" s="85"/>
      <c r="D185" s="79"/>
      <c r="E185" s="85"/>
      <c r="F185" s="85"/>
      <c r="G185" s="79"/>
      <c r="H185" s="84"/>
      <c r="I185" s="79"/>
      <c r="J185" s="79"/>
    </row>
    <row r="186" ht="14.25" customHeight="1">
      <c r="A186" s="79"/>
      <c r="B186" s="79"/>
      <c r="C186" s="85"/>
      <c r="D186" s="79"/>
      <c r="E186" s="85"/>
      <c r="F186" s="85"/>
      <c r="G186" s="79"/>
      <c r="H186" s="84"/>
      <c r="I186" s="79"/>
      <c r="J186" s="79"/>
    </row>
    <row r="187" ht="14.25" customHeight="1">
      <c r="A187" s="79"/>
      <c r="B187" s="79"/>
      <c r="C187" s="85"/>
      <c r="D187" s="79"/>
      <c r="E187" s="85"/>
      <c r="F187" s="85"/>
      <c r="G187" s="79"/>
      <c r="H187" s="84"/>
      <c r="I187" s="79"/>
      <c r="J187" s="79"/>
    </row>
    <row r="188" ht="14.25" customHeight="1">
      <c r="A188" s="79"/>
      <c r="B188" s="79"/>
      <c r="C188" s="85"/>
      <c r="D188" s="79"/>
      <c r="E188" s="85"/>
      <c r="F188" s="85"/>
      <c r="G188" s="79"/>
      <c r="H188" s="84"/>
      <c r="I188" s="79"/>
      <c r="J188" s="79"/>
    </row>
    <row r="189" ht="14.25" customHeight="1">
      <c r="A189" s="79"/>
      <c r="B189" s="79"/>
      <c r="C189" s="85"/>
      <c r="D189" s="79"/>
      <c r="E189" s="85"/>
      <c r="F189" s="85"/>
      <c r="G189" s="79"/>
      <c r="H189" s="84"/>
      <c r="I189" s="79"/>
      <c r="J189" s="79"/>
    </row>
    <row r="190" ht="14.25" customHeight="1">
      <c r="A190" s="79"/>
      <c r="B190" s="79"/>
      <c r="C190" s="85"/>
      <c r="D190" s="79"/>
      <c r="E190" s="85"/>
      <c r="F190" s="85"/>
      <c r="G190" s="79"/>
      <c r="H190" s="84"/>
      <c r="I190" s="79"/>
      <c r="J190" s="79"/>
    </row>
    <row r="191" ht="14.25" customHeight="1">
      <c r="A191" s="79"/>
      <c r="B191" s="79"/>
      <c r="C191" s="85"/>
      <c r="D191" s="79"/>
      <c r="E191" s="85"/>
      <c r="F191" s="85"/>
      <c r="G191" s="79"/>
      <c r="H191" s="84"/>
      <c r="I191" s="79"/>
      <c r="J191" s="79"/>
    </row>
    <row r="192" ht="14.25" customHeight="1">
      <c r="A192" s="79"/>
      <c r="B192" s="79"/>
      <c r="C192" s="85"/>
      <c r="D192" s="79"/>
      <c r="E192" s="85"/>
      <c r="F192" s="85"/>
      <c r="G192" s="79"/>
      <c r="H192" s="84"/>
      <c r="I192" s="79"/>
      <c r="J192" s="79"/>
    </row>
    <row r="193" ht="14.25" customHeight="1">
      <c r="A193" s="79"/>
      <c r="B193" s="79"/>
      <c r="C193" s="85"/>
      <c r="D193" s="79"/>
      <c r="E193" s="85"/>
      <c r="F193" s="85"/>
      <c r="G193" s="79"/>
      <c r="H193" s="84"/>
      <c r="I193" s="79"/>
      <c r="J193" s="79"/>
    </row>
    <row r="194" ht="14.25" customHeight="1">
      <c r="A194" s="79"/>
      <c r="B194" s="79"/>
      <c r="C194" s="85"/>
      <c r="D194" s="79"/>
      <c r="E194" s="85"/>
      <c r="F194" s="85"/>
      <c r="G194" s="79"/>
      <c r="H194" s="84"/>
      <c r="I194" s="79"/>
      <c r="J194" s="79"/>
    </row>
    <row r="195" ht="14.25" customHeight="1">
      <c r="A195" s="79"/>
      <c r="B195" s="79"/>
      <c r="C195" s="85"/>
      <c r="D195" s="79"/>
      <c r="E195" s="85"/>
      <c r="F195" s="85"/>
      <c r="G195" s="79"/>
      <c r="H195" s="84"/>
      <c r="I195" s="79"/>
      <c r="J195" s="79"/>
    </row>
    <row r="196" ht="14.25" customHeight="1">
      <c r="A196" s="79"/>
      <c r="B196" s="79"/>
      <c r="C196" s="85"/>
      <c r="D196" s="79"/>
      <c r="E196" s="85"/>
      <c r="F196" s="85"/>
      <c r="G196" s="79"/>
      <c r="H196" s="84"/>
      <c r="I196" s="79"/>
      <c r="J196" s="79"/>
    </row>
    <row r="197" ht="14.25" customHeight="1">
      <c r="A197" s="79"/>
      <c r="B197" s="79"/>
      <c r="C197" s="85"/>
      <c r="D197" s="79"/>
      <c r="E197" s="85"/>
      <c r="F197" s="85"/>
      <c r="G197" s="79"/>
      <c r="H197" s="84"/>
      <c r="I197" s="79"/>
      <c r="J197" s="79"/>
    </row>
    <row r="198" ht="14.25" customHeight="1">
      <c r="A198" s="79"/>
      <c r="B198" s="79"/>
      <c r="C198" s="85"/>
      <c r="D198" s="79"/>
      <c r="E198" s="85"/>
      <c r="F198" s="85"/>
      <c r="G198" s="79"/>
      <c r="H198" s="84"/>
      <c r="I198" s="79"/>
      <c r="J198" s="79"/>
    </row>
    <row r="199" ht="14.25" customHeight="1">
      <c r="A199" s="79"/>
      <c r="B199" s="79"/>
      <c r="C199" s="85"/>
      <c r="D199" s="79"/>
      <c r="E199" s="85"/>
      <c r="F199" s="85"/>
      <c r="G199" s="79"/>
      <c r="H199" s="84"/>
      <c r="I199" s="79"/>
      <c r="J199" s="79"/>
    </row>
    <row r="200" ht="14.25" customHeight="1">
      <c r="A200" s="79"/>
      <c r="B200" s="79"/>
      <c r="C200" s="85"/>
      <c r="D200" s="79"/>
      <c r="E200" s="85"/>
      <c r="F200" s="85"/>
      <c r="G200" s="79"/>
      <c r="H200" s="84"/>
      <c r="I200" s="79"/>
      <c r="J200" s="79"/>
    </row>
    <row r="201" ht="14.25" customHeight="1">
      <c r="A201" s="79"/>
      <c r="B201" s="79"/>
      <c r="C201" s="85"/>
      <c r="D201" s="79"/>
      <c r="E201" s="85"/>
      <c r="F201" s="85"/>
      <c r="G201" s="79"/>
      <c r="H201" s="84"/>
      <c r="I201" s="79"/>
      <c r="J201" s="79"/>
    </row>
    <row r="202" ht="14.25" customHeight="1">
      <c r="A202" s="79"/>
      <c r="B202" s="79"/>
      <c r="C202" s="85"/>
      <c r="D202" s="79"/>
      <c r="E202" s="85"/>
      <c r="F202" s="85"/>
      <c r="G202" s="79"/>
      <c r="H202" s="84"/>
      <c r="I202" s="79"/>
      <c r="J202" s="79"/>
    </row>
    <row r="203" ht="14.25" customHeight="1">
      <c r="A203" s="79"/>
      <c r="B203" s="79"/>
      <c r="C203" s="85"/>
      <c r="D203" s="79"/>
      <c r="E203" s="85"/>
      <c r="F203" s="85"/>
      <c r="G203" s="79"/>
      <c r="H203" s="84"/>
      <c r="I203" s="79"/>
      <c r="J203" s="79"/>
    </row>
    <row r="204" ht="14.25" customHeight="1">
      <c r="A204" s="79"/>
      <c r="B204" s="79"/>
      <c r="C204" s="85"/>
      <c r="D204" s="79"/>
      <c r="E204" s="85"/>
      <c r="F204" s="85"/>
      <c r="G204" s="79"/>
      <c r="H204" s="84"/>
      <c r="I204" s="79"/>
      <c r="J204" s="79"/>
    </row>
    <row r="205" ht="14.25" customHeight="1">
      <c r="A205" s="79"/>
      <c r="B205" s="79"/>
      <c r="C205" s="85"/>
      <c r="D205" s="79"/>
      <c r="E205" s="85"/>
      <c r="F205" s="85"/>
      <c r="G205" s="79"/>
      <c r="H205" s="84"/>
      <c r="I205" s="79"/>
      <c r="J205" s="79"/>
    </row>
    <row r="206" ht="14.25" customHeight="1">
      <c r="A206" s="79"/>
      <c r="B206" s="79"/>
      <c r="C206" s="85"/>
      <c r="D206" s="79"/>
      <c r="E206" s="85"/>
      <c r="F206" s="85"/>
      <c r="G206" s="79"/>
      <c r="H206" s="84"/>
      <c r="I206" s="79"/>
      <c r="J206" s="79"/>
    </row>
    <row r="207" ht="14.25" customHeight="1">
      <c r="A207" s="79"/>
      <c r="B207" s="79"/>
      <c r="C207" s="85"/>
      <c r="D207" s="79"/>
      <c r="E207" s="85"/>
      <c r="F207" s="85"/>
      <c r="G207" s="79"/>
      <c r="H207" s="84"/>
      <c r="I207" s="79"/>
      <c r="J207" s="79"/>
    </row>
    <row r="208" ht="14.25" customHeight="1">
      <c r="A208" s="79"/>
      <c r="B208" s="79"/>
      <c r="C208" s="85"/>
      <c r="D208" s="79"/>
      <c r="E208" s="85"/>
      <c r="F208" s="85"/>
      <c r="G208" s="79"/>
      <c r="H208" s="84"/>
      <c r="I208" s="79"/>
      <c r="J208" s="79"/>
    </row>
    <row r="209" ht="14.25" customHeight="1">
      <c r="A209" s="79"/>
      <c r="B209" s="79"/>
      <c r="C209" s="85"/>
      <c r="D209" s="79"/>
      <c r="E209" s="85"/>
      <c r="F209" s="85"/>
      <c r="G209" s="79"/>
      <c r="H209" s="84"/>
      <c r="I209" s="79"/>
      <c r="J209" s="79"/>
    </row>
    <row r="210" ht="14.25" customHeight="1">
      <c r="A210" s="79"/>
      <c r="B210" s="79"/>
      <c r="C210" s="85"/>
      <c r="D210" s="79"/>
      <c r="E210" s="85"/>
      <c r="F210" s="85"/>
      <c r="G210" s="79"/>
      <c r="H210" s="84"/>
      <c r="I210" s="79"/>
      <c r="J210" s="79"/>
    </row>
    <row r="211" ht="14.25" customHeight="1">
      <c r="A211" s="79"/>
      <c r="B211" s="79"/>
      <c r="C211" s="85"/>
      <c r="D211" s="79"/>
      <c r="E211" s="85"/>
      <c r="F211" s="85"/>
      <c r="G211" s="79"/>
      <c r="H211" s="84"/>
      <c r="I211" s="79"/>
      <c r="J211" s="79"/>
    </row>
    <row r="212" ht="14.25" customHeight="1">
      <c r="A212" s="79"/>
      <c r="B212" s="79"/>
      <c r="C212" s="85"/>
      <c r="D212" s="79"/>
      <c r="E212" s="85"/>
      <c r="F212" s="85"/>
      <c r="G212" s="79"/>
      <c r="H212" s="84"/>
      <c r="I212" s="79"/>
      <c r="J212" s="79"/>
    </row>
    <row r="213" ht="14.25" customHeight="1">
      <c r="A213" s="79"/>
      <c r="B213" s="79"/>
      <c r="C213" s="85"/>
      <c r="D213" s="79"/>
      <c r="E213" s="85"/>
      <c r="F213" s="85"/>
      <c r="G213" s="79"/>
      <c r="H213" s="84"/>
      <c r="I213" s="79"/>
      <c r="J213" s="79"/>
    </row>
    <row r="214" ht="14.25" customHeight="1">
      <c r="A214" s="79"/>
      <c r="B214" s="79"/>
      <c r="C214" s="85"/>
      <c r="D214" s="79"/>
      <c r="E214" s="85"/>
      <c r="F214" s="85"/>
      <c r="G214" s="79"/>
      <c r="H214" s="84"/>
      <c r="I214" s="79"/>
      <c r="J214" s="79"/>
    </row>
    <row r="215" ht="14.25" customHeight="1">
      <c r="A215" s="79"/>
      <c r="B215" s="79"/>
      <c r="C215" s="85"/>
      <c r="D215" s="79"/>
      <c r="E215" s="85"/>
      <c r="F215" s="85"/>
      <c r="G215" s="79"/>
      <c r="H215" s="84"/>
      <c r="I215" s="79"/>
      <c r="J215" s="79"/>
    </row>
    <row r="216" ht="14.25" customHeight="1">
      <c r="A216" s="79"/>
      <c r="B216" s="79"/>
      <c r="C216" s="85"/>
      <c r="D216" s="79"/>
      <c r="E216" s="85"/>
      <c r="F216" s="85"/>
      <c r="G216" s="79"/>
      <c r="H216" s="84"/>
      <c r="I216" s="79"/>
      <c r="J216" s="79"/>
    </row>
    <row r="217" ht="14.25" customHeight="1">
      <c r="A217" s="79"/>
      <c r="B217" s="79"/>
      <c r="C217" s="85"/>
      <c r="D217" s="79"/>
      <c r="E217" s="85"/>
      <c r="F217" s="85"/>
      <c r="G217" s="79"/>
      <c r="H217" s="84"/>
      <c r="I217" s="79"/>
      <c r="J217" s="79"/>
    </row>
    <row r="218" ht="14.25" customHeight="1">
      <c r="A218" s="79"/>
      <c r="B218" s="79"/>
      <c r="C218" s="85"/>
      <c r="D218" s="79"/>
      <c r="E218" s="85"/>
      <c r="F218" s="85"/>
      <c r="G218" s="79"/>
      <c r="H218" s="84"/>
      <c r="I218" s="79"/>
      <c r="J218" s="79"/>
    </row>
    <row r="219" ht="14.25" customHeight="1">
      <c r="A219" s="79"/>
      <c r="B219" s="79"/>
      <c r="C219" s="85"/>
      <c r="D219" s="79"/>
      <c r="E219" s="85"/>
      <c r="F219" s="85"/>
      <c r="G219" s="79"/>
      <c r="H219" s="84"/>
      <c r="I219" s="79"/>
      <c r="J219" s="79"/>
    </row>
    <row r="220" ht="14.25" customHeight="1">
      <c r="A220" s="79"/>
      <c r="B220" s="79"/>
      <c r="C220" s="85"/>
      <c r="D220" s="79"/>
      <c r="E220" s="85"/>
      <c r="F220" s="85"/>
      <c r="G220" s="79"/>
      <c r="H220" s="84"/>
      <c r="I220" s="79"/>
      <c r="J220" s="79"/>
    </row>
    <row r="221" ht="14.25" customHeight="1">
      <c r="A221" s="79"/>
      <c r="B221" s="79"/>
      <c r="C221" s="85"/>
      <c r="D221" s="79"/>
      <c r="E221" s="85"/>
      <c r="F221" s="85"/>
      <c r="G221" s="79"/>
      <c r="H221" s="84"/>
      <c r="I221" s="79"/>
      <c r="J221" s="79"/>
    </row>
    <row r="222" ht="14.25" customHeight="1">
      <c r="A222" s="79"/>
      <c r="B222" s="79"/>
      <c r="C222" s="85"/>
      <c r="D222" s="79"/>
      <c r="E222" s="85"/>
      <c r="F222" s="85"/>
      <c r="G222" s="79"/>
      <c r="H222" s="84"/>
      <c r="I222" s="79"/>
      <c r="J222" s="79"/>
    </row>
    <row r="223" ht="14.25" customHeight="1">
      <c r="A223" s="79"/>
      <c r="B223" s="79"/>
      <c r="C223" s="85"/>
      <c r="D223" s="79"/>
      <c r="E223" s="85"/>
      <c r="F223" s="85"/>
      <c r="G223" s="79"/>
      <c r="H223" s="84"/>
      <c r="I223" s="79"/>
      <c r="J223" s="79"/>
    </row>
    <row r="224" ht="14.25" customHeight="1">
      <c r="A224" s="79"/>
      <c r="B224" s="79"/>
      <c r="C224" s="85"/>
      <c r="D224" s="79"/>
      <c r="E224" s="85"/>
      <c r="F224" s="85"/>
      <c r="G224" s="79"/>
      <c r="H224" s="84"/>
      <c r="I224" s="79"/>
      <c r="J224" s="79"/>
    </row>
    <row r="225" ht="14.25" customHeight="1">
      <c r="A225" s="79"/>
      <c r="B225" s="79"/>
      <c r="C225" s="85"/>
      <c r="D225" s="79"/>
      <c r="E225" s="85"/>
      <c r="F225" s="85"/>
      <c r="G225" s="79"/>
      <c r="H225" s="84"/>
      <c r="I225" s="79"/>
      <c r="J225" s="79"/>
    </row>
    <row r="226" ht="14.25" customHeight="1">
      <c r="A226" s="79"/>
      <c r="B226" s="79"/>
      <c r="C226" s="85"/>
      <c r="D226" s="79"/>
      <c r="E226" s="85"/>
      <c r="F226" s="85"/>
      <c r="G226" s="79"/>
      <c r="H226" s="84"/>
      <c r="I226" s="79"/>
      <c r="J226" s="79"/>
    </row>
    <row r="227" ht="14.25" customHeight="1">
      <c r="A227" s="79"/>
      <c r="B227" s="79"/>
      <c r="C227" s="85"/>
      <c r="D227" s="79"/>
      <c r="E227" s="85"/>
      <c r="F227" s="85"/>
      <c r="G227" s="79"/>
      <c r="H227" s="84"/>
      <c r="I227" s="79"/>
      <c r="J227" s="79"/>
    </row>
    <row r="228" ht="14.25" customHeight="1">
      <c r="A228" s="79"/>
      <c r="B228" s="79"/>
      <c r="C228" s="85"/>
      <c r="D228" s="79"/>
      <c r="E228" s="85"/>
      <c r="F228" s="85"/>
      <c r="G228" s="79"/>
      <c r="H228" s="84"/>
      <c r="I228" s="79"/>
      <c r="J228" s="79"/>
    </row>
    <row r="229" ht="14.25" customHeight="1">
      <c r="A229" s="79"/>
      <c r="B229" s="79"/>
      <c r="C229" s="85"/>
      <c r="D229" s="79"/>
      <c r="E229" s="85"/>
      <c r="F229" s="85"/>
      <c r="G229" s="79"/>
      <c r="H229" s="84"/>
      <c r="I229" s="79"/>
      <c r="J229" s="79"/>
    </row>
    <row r="230" ht="14.25" customHeight="1">
      <c r="A230" s="79"/>
      <c r="B230" s="79"/>
      <c r="C230" s="85"/>
      <c r="D230" s="79"/>
      <c r="E230" s="85"/>
      <c r="F230" s="85"/>
      <c r="G230" s="79"/>
      <c r="H230" s="84"/>
      <c r="I230" s="79"/>
      <c r="J230" s="79"/>
    </row>
    <row r="231" ht="14.25" customHeight="1">
      <c r="A231" s="79"/>
      <c r="B231" s="79"/>
      <c r="C231" s="85"/>
      <c r="D231" s="79"/>
      <c r="E231" s="85"/>
      <c r="F231" s="85"/>
      <c r="G231" s="79"/>
      <c r="H231" s="84"/>
      <c r="I231" s="79"/>
      <c r="J231" s="79"/>
    </row>
    <row r="232" ht="14.25" customHeight="1">
      <c r="A232" s="79"/>
      <c r="B232" s="79"/>
      <c r="C232" s="85"/>
      <c r="D232" s="79"/>
      <c r="E232" s="85"/>
      <c r="F232" s="85"/>
      <c r="G232" s="79"/>
      <c r="H232" s="84"/>
      <c r="I232" s="79"/>
      <c r="J232" s="79"/>
    </row>
    <row r="233" ht="14.25" customHeight="1">
      <c r="A233" s="79"/>
      <c r="B233" s="79"/>
      <c r="C233" s="85"/>
      <c r="D233" s="79"/>
      <c r="E233" s="85"/>
      <c r="F233" s="85"/>
      <c r="G233" s="79"/>
      <c r="H233" s="84"/>
      <c r="I233" s="79"/>
      <c r="J233" s="79"/>
    </row>
    <row r="234" ht="14.25" customHeight="1">
      <c r="A234" s="79"/>
      <c r="B234" s="79"/>
      <c r="C234" s="85"/>
      <c r="D234" s="79"/>
      <c r="E234" s="85"/>
      <c r="F234" s="85"/>
      <c r="G234" s="79"/>
      <c r="H234" s="84"/>
      <c r="I234" s="79"/>
      <c r="J234" s="79"/>
    </row>
    <row r="235" ht="14.25" customHeight="1">
      <c r="A235" s="79"/>
      <c r="B235" s="79"/>
      <c r="C235" s="85"/>
      <c r="D235" s="79"/>
      <c r="E235" s="85"/>
      <c r="F235" s="85"/>
      <c r="G235" s="79"/>
      <c r="H235" s="84"/>
      <c r="I235" s="79"/>
      <c r="J235" s="79"/>
    </row>
    <row r="236" ht="14.25" customHeight="1">
      <c r="A236" s="79"/>
      <c r="B236" s="79"/>
      <c r="C236" s="85"/>
      <c r="D236" s="79"/>
      <c r="E236" s="85"/>
      <c r="F236" s="85"/>
      <c r="G236" s="79"/>
      <c r="H236" s="84"/>
      <c r="I236" s="79"/>
      <c r="J236" s="79"/>
    </row>
    <row r="237" ht="14.25" customHeight="1">
      <c r="A237" s="79"/>
      <c r="B237" s="79"/>
      <c r="C237" s="85"/>
      <c r="D237" s="79"/>
      <c r="E237" s="85"/>
      <c r="F237" s="85"/>
      <c r="G237" s="79"/>
      <c r="H237" s="84"/>
      <c r="I237" s="79"/>
      <c r="J237" s="79"/>
    </row>
    <row r="238" ht="14.25" customHeight="1">
      <c r="A238" s="79"/>
      <c r="B238" s="79"/>
      <c r="C238" s="85"/>
      <c r="D238" s="79"/>
      <c r="E238" s="85"/>
      <c r="F238" s="85"/>
      <c r="G238" s="79"/>
      <c r="H238" s="84"/>
      <c r="I238" s="79"/>
      <c r="J238" s="79"/>
    </row>
    <row r="239" ht="14.25" customHeight="1">
      <c r="A239" s="79"/>
      <c r="B239" s="79"/>
      <c r="C239" s="85"/>
      <c r="D239" s="79"/>
      <c r="E239" s="85"/>
      <c r="F239" s="85"/>
      <c r="G239" s="79"/>
      <c r="H239" s="84"/>
      <c r="I239" s="79"/>
      <c r="J239" s="79"/>
    </row>
    <row r="240" ht="14.25" customHeight="1">
      <c r="A240" s="79"/>
      <c r="B240" s="79"/>
      <c r="C240" s="85"/>
      <c r="D240" s="79"/>
      <c r="E240" s="85"/>
      <c r="F240" s="85"/>
      <c r="G240" s="79"/>
      <c r="H240" s="84"/>
      <c r="I240" s="79"/>
      <c r="J240" s="79"/>
    </row>
    <row r="241" ht="14.25" customHeight="1">
      <c r="A241" s="79"/>
      <c r="B241" s="79"/>
      <c r="C241" s="85"/>
      <c r="D241" s="79"/>
      <c r="E241" s="85"/>
      <c r="F241" s="85"/>
      <c r="G241" s="79"/>
      <c r="H241" s="84"/>
      <c r="I241" s="79"/>
      <c r="J241" s="79"/>
    </row>
    <row r="242" ht="14.25" customHeight="1">
      <c r="A242" s="79"/>
      <c r="B242" s="79"/>
      <c r="C242" s="85"/>
      <c r="D242" s="79"/>
      <c r="E242" s="85"/>
      <c r="F242" s="85"/>
      <c r="G242" s="79"/>
      <c r="H242" s="84"/>
      <c r="I242" s="79"/>
      <c r="J242" s="79"/>
    </row>
    <row r="243" ht="14.25" customHeight="1">
      <c r="A243" s="79"/>
      <c r="B243" s="79"/>
      <c r="C243" s="85"/>
      <c r="D243" s="79"/>
      <c r="E243" s="85"/>
      <c r="F243" s="85"/>
      <c r="G243" s="79"/>
      <c r="H243" s="84"/>
      <c r="I243" s="79"/>
      <c r="J243" s="79"/>
    </row>
    <row r="244" ht="14.25" customHeight="1">
      <c r="A244" s="79"/>
      <c r="B244" s="79"/>
      <c r="C244" s="85"/>
      <c r="D244" s="79"/>
      <c r="E244" s="85"/>
      <c r="F244" s="85"/>
      <c r="G244" s="79"/>
      <c r="H244" s="84"/>
      <c r="I244" s="79"/>
      <c r="J244" s="79"/>
    </row>
    <row r="245" ht="14.25" customHeight="1">
      <c r="A245" s="79"/>
      <c r="B245" s="79"/>
      <c r="C245" s="85"/>
      <c r="D245" s="79"/>
      <c r="E245" s="85"/>
      <c r="F245" s="85"/>
      <c r="G245" s="79"/>
      <c r="H245" s="84"/>
      <c r="I245" s="79"/>
      <c r="J245" s="79"/>
    </row>
    <row r="246" ht="14.25" customHeight="1">
      <c r="A246" s="79"/>
      <c r="B246" s="79"/>
      <c r="C246" s="85"/>
      <c r="D246" s="79"/>
      <c r="E246" s="85"/>
      <c r="F246" s="85"/>
      <c r="G246" s="79"/>
      <c r="H246" s="84"/>
      <c r="I246" s="79"/>
      <c r="J246" s="79"/>
    </row>
    <row r="247" ht="14.25" customHeight="1">
      <c r="A247" s="79"/>
      <c r="B247" s="79"/>
      <c r="C247" s="85"/>
      <c r="D247" s="79"/>
      <c r="E247" s="85"/>
      <c r="F247" s="85"/>
      <c r="G247" s="79"/>
      <c r="H247" s="84"/>
      <c r="I247" s="79"/>
      <c r="J247" s="79"/>
    </row>
    <row r="248" ht="14.25" customHeight="1">
      <c r="A248" s="79"/>
      <c r="B248" s="79"/>
      <c r="C248" s="85"/>
      <c r="D248" s="79"/>
      <c r="E248" s="85"/>
      <c r="F248" s="85"/>
      <c r="G248" s="79"/>
      <c r="H248" s="84"/>
      <c r="I248" s="79"/>
      <c r="J248" s="79"/>
    </row>
    <row r="249" ht="14.25" customHeight="1">
      <c r="A249" s="79"/>
      <c r="B249" s="79"/>
      <c r="C249" s="85"/>
      <c r="D249" s="79"/>
      <c r="E249" s="85"/>
      <c r="F249" s="85"/>
      <c r="G249" s="79"/>
      <c r="H249" s="84"/>
      <c r="I249" s="79"/>
      <c r="J249" s="79"/>
    </row>
    <row r="250" ht="14.25" customHeight="1">
      <c r="A250" s="79"/>
      <c r="B250" s="79"/>
      <c r="C250" s="85"/>
      <c r="D250" s="79"/>
      <c r="E250" s="85"/>
      <c r="F250" s="85"/>
      <c r="G250" s="79"/>
      <c r="H250" s="84"/>
      <c r="I250" s="79"/>
      <c r="J250" s="79"/>
    </row>
    <row r="251" ht="14.25" customHeight="1">
      <c r="A251" s="79"/>
      <c r="B251" s="79"/>
      <c r="C251" s="85"/>
      <c r="D251" s="79"/>
      <c r="E251" s="85"/>
      <c r="F251" s="85"/>
      <c r="G251" s="79"/>
      <c r="H251" s="84"/>
      <c r="I251" s="79"/>
      <c r="J251" s="79"/>
    </row>
    <row r="252" ht="14.25" customHeight="1">
      <c r="A252" s="79"/>
      <c r="B252" s="79"/>
      <c r="C252" s="85"/>
      <c r="D252" s="79"/>
      <c r="E252" s="85"/>
      <c r="F252" s="85"/>
      <c r="G252" s="79"/>
      <c r="H252" s="84"/>
      <c r="I252" s="79"/>
      <c r="J252" s="79"/>
    </row>
    <row r="253" ht="14.25" customHeight="1">
      <c r="A253" s="79"/>
      <c r="B253" s="79"/>
      <c r="C253" s="85"/>
      <c r="D253" s="79"/>
      <c r="E253" s="85"/>
      <c r="F253" s="85"/>
      <c r="G253" s="79"/>
      <c r="H253" s="84"/>
      <c r="I253" s="79"/>
      <c r="J253" s="79"/>
    </row>
    <row r="254" ht="14.25" customHeight="1">
      <c r="A254" s="79"/>
      <c r="B254" s="79"/>
      <c r="C254" s="85"/>
      <c r="D254" s="79"/>
      <c r="E254" s="85"/>
      <c r="F254" s="85"/>
      <c r="G254" s="79"/>
      <c r="H254" s="84"/>
      <c r="I254" s="79"/>
      <c r="J254" s="79"/>
    </row>
    <row r="255" ht="14.25" customHeight="1">
      <c r="A255" s="79"/>
      <c r="B255" s="79"/>
      <c r="C255" s="85"/>
      <c r="D255" s="79"/>
      <c r="E255" s="85"/>
      <c r="F255" s="85"/>
      <c r="G255" s="79"/>
      <c r="H255" s="84"/>
      <c r="I255" s="79"/>
      <c r="J255" s="79"/>
    </row>
    <row r="256" ht="14.25" customHeight="1">
      <c r="A256" s="79"/>
      <c r="B256" s="79"/>
      <c r="C256" s="85"/>
      <c r="D256" s="79"/>
      <c r="E256" s="85"/>
      <c r="F256" s="85"/>
      <c r="G256" s="79"/>
      <c r="H256" s="84"/>
      <c r="I256" s="79"/>
      <c r="J256" s="79"/>
    </row>
    <row r="257" ht="14.25" customHeight="1">
      <c r="A257" s="79"/>
      <c r="B257" s="79"/>
      <c r="C257" s="85"/>
      <c r="D257" s="79"/>
      <c r="E257" s="85"/>
      <c r="F257" s="85"/>
      <c r="G257" s="79"/>
      <c r="H257" s="84"/>
      <c r="I257" s="79"/>
      <c r="J257" s="79"/>
    </row>
    <row r="258" ht="14.25" customHeight="1">
      <c r="A258" s="79"/>
      <c r="B258" s="79"/>
      <c r="C258" s="85"/>
      <c r="D258" s="79"/>
      <c r="E258" s="85"/>
      <c r="F258" s="85"/>
      <c r="G258" s="79"/>
      <c r="H258" s="84"/>
      <c r="I258" s="79"/>
      <c r="J258" s="79"/>
    </row>
    <row r="259" ht="14.25" customHeight="1">
      <c r="A259" s="79"/>
      <c r="B259" s="79"/>
      <c r="C259" s="85"/>
      <c r="D259" s="79"/>
      <c r="E259" s="85"/>
      <c r="F259" s="85"/>
      <c r="G259" s="79"/>
      <c r="H259" s="84"/>
      <c r="I259" s="79"/>
      <c r="J259" s="79"/>
    </row>
    <row r="260" ht="14.25" customHeight="1">
      <c r="A260" s="79"/>
      <c r="B260" s="79"/>
      <c r="C260" s="85"/>
      <c r="D260" s="79"/>
      <c r="E260" s="85"/>
      <c r="F260" s="85"/>
      <c r="G260" s="79"/>
      <c r="H260" s="84"/>
      <c r="I260" s="79"/>
      <c r="J260" s="79"/>
    </row>
    <row r="261" ht="14.25" customHeight="1">
      <c r="A261" s="79"/>
      <c r="B261" s="79"/>
      <c r="C261" s="85"/>
      <c r="D261" s="79"/>
      <c r="E261" s="85"/>
      <c r="F261" s="85"/>
      <c r="G261" s="79"/>
      <c r="H261" s="84"/>
      <c r="I261" s="79"/>
      <c r="J261" s="79"/>
    </row>
    <row r="262" ht="14.25" customHeight="1">
      <c r="A262" s="79"/>
      <c r="B262" s="79"/>
      <c r="C262" s="85"/>
      <c r="D262" s="79"/>
      <c r="E262" s="85"/>
      <c r="F262" s="85"/>
      <c r="G262" s="79"/>
      <c r="H262" s="84"/>
      <c r="I262" s="79"/>
      <c r="J262" s="79"/>
    </row>
    <row r="263" ht="14.25" customHeight="1">
      <c r="A263" s="79"/>
      <c r="B263" s="79"/>
      <c r="C263" s="85"/>
      <c r="D263" s="79"/>
      <c r="E263" s="85"/>
      <c r="F263" s="85"/>
      <c r="G263" s="79"/>
      <c r="H263" s="84"/>
      <c r="I263" s="79"/>
      <c r="J263" s="79"/>
    </row>
    <row r="264" ht="14.25" customHeight="1">
      <c r="A264" s="79"/>
      <c r="B264" s="79"/>
      <c r="C264" s="85"/>
      <c r="D264" s="79"/>
      <c r="E264" s="85"/>
      <c r="F264" s="85"/>
      <c r="G264" s="79"/>
      <c r="H264" s="84"/>
      <c r="I264" s="79"/>
      <c r="J264" s="79"/>
    </row>
    <row r="265" ht="14.25" customHeight="1">
      <c r="A265" s="79"/>
      <c r="B265" s="79"/>
      <c r="C265" s="85"/>
      <c r="D265" s="79"/>
      <c r="E265" s="85"/>
      <c r="F265" s="85"/>
      <c r="G265" s="79"/>
      <c r="H265" s="84"/>
      <c r="I265" s="79"/>
      <c r="J265" s="79"/>
    </row>
    <row r="266" ht="14.25" customHeight="1">
      <c r="A266" s="79"/>
      <c r="B266" s="79"/>
      <c r="C266" s="85"/>
      <c r="D266" s="79"/>
      <c r="E266" s="85"/>
      <c r="F266" s="85"/>
      <c r="G266" s="79"/>
      <c r="H266" s="84"/>
      <c r="I266" s="79"/>
      <c r="J266" s="79"/>
    </row>
    <row r="267" ht="14.25" customHeight="1">
      <c r="A267" s="79"/>
      <c r="B267" s="79"/>
      <c r="C267" s="85"/>
      <c r="D267" s="79"/>
      <c r="E267" s="85"/>
      <c r="F267" s="85"/>
      <c r="G267" s="79"/>
      <c r="H267" s="84"/>
      <c r="I267" s="79"/>
      <c r="J267" s="79"/>
    </row>
    <row r="268" ht="14.25" customHeight="1">
      <c r="A268" s="79"/>
      <c r="B268" s="79"/>
      <c r="C268" s="85"/>
      <c r="D268" s="79"/>
      <c r="E268" s="85"/>
      <c r="F268" s="85"/>
      <c r="G268" s="79"/>
      <c r="H268" s="84"/>
      <c r="I268" s="79"/>
      <c r="J268" s="79"/>
    </row>
    <row r="269" ht="14.25" customHeight="1">
      <c r="A269" s="79"/>
      <c r="B269" s="79"/>
      <c r="C269" s="85"/>
      <c r="D269" s="79"/>
      <c r="E269" s="85"/>
      <c r="F269" s="85"/>
      <c r="G269" s="79"/>
      <c r="H269" s="84"/>
      <c r="I269" s="79"/>
      <c r="J269" s="79"/>
    </row>
    <row r="270" ht="14.25" customHeight="1">
      <c r="A270" s="79"/>
      <c r="B270" s="79"/>
      <c r="C270" s="85"/>
      <c r="D270" s="79"/>
      <c r="E270" s="85"/>
      <c r="F270" s="85"/>
      <c r="G270" s="79"/>
      <c r="H270" s="84"/>
      <c r="I270" s="79"/>
      <c r="J270" s="79"/>
    </row>
    <row r="271" ht="14.25" customHeight="1">
      <c r="A271" s="79"/>
      <c r="B271" s="79"/>
      <c r="C271" s="85"/>
      <c r="D271" s="79"/>
      <c r="E271" s="85"/>
      <c r="F271" s="85"/>
      <c r="G271" s="79"/>
      <c r="H271" s="84"/>
      <c r="I271" s="79"/>
      <c r="J271" s="79"/>
    </row>
    <row r="272" ht="14.25" customHeight="1">
      <c r="A272" s="79"/>
      <c r="B272" s="79"/>
      <c r="C272" s="85"/>
      <c r="D272" s="79"/>
      <c r="E272" s="85"/>
      <c r="F272" s="85"/>
      <c r="G272" s="79"/>
      <c r="H272" s="84"/>
      <c r="I272" s="79"/>
      <c r="J272" s="79"/>
    </row>
    <row r="273" ht="14.25" customHeight="1">
      <c r="A273" s="79"/>
      <c r="B273" s="79"/>
      <c r="C273" s="85"/>
      <c r="D273" s="79"/>
      <c r="E273" s="85"/>
      <c r="F273" s="85"/>
      <c r="G273" s="79"/>
      <c r="H273" s="84"/>
      <c r="I273" s="79"/>
      <c r="J273" s="79"/>
    </row>
    <row r="274" ht="14.25" customHeight="1">
      <c r="A274" s="79"/>
      <c r="B274" s="79"/>
      <c r="C274" s="85"/>
      <c r="D274" s="79"/>
      <c r="E274" s="85"/>
      <c r="F274" s="85"/>
      <c r="G274" s="79"/>
      <c r="H274" s="84"/>
      <c r="I274" s="79"/>
      <c r="J274" s="79"/>
    </row>
    <row r="275" ht="14.25" customHeight="1">
      <c r="A275" s="79"/>
      <c r="B275" s="79"/>
      <c r="C275" s="85"/>
      <c r="D275" s="79"/>
      <c r="E275" s="85"/>
      <c r="F275" s="85"/>
      <c r="G275" s="79"/>
      <c r="H275" s="84"/>
      <c r="I275" s="79"/>
      <c r="J275" s="79"/>
    </row>
    <row r="276" ht="14.25" customHeight="1">
      <c r="A276" s="79"/>
      <c r="B276" s="79"/>
      <c r="C276" s="85"/>
      <c r="D276" s="79"/>
      <c r="E276" s="85"/>
      <c r="F276" s="85"/>
      <c r="G276" s="79"/>
      <c r="H276" s="84"/>
      <c r="I276" s="79"/>
      <c r="J276" s="79"/>
    </row>
    <row r="277" ht="14.25" customHeight="1">
      <c r="A277" s="79"/>
      <c r="B277" s="79"/>
      <c r="C277" s="85"/>
      <c r="D277" s="79"/>
      <c r="E277" s="85"/>
      <c r="F277" s="85"/>
      <c r="G277" s="79"/>
      <c r="H277" s="84"/>
      <c r="I277" s="79"/>
      <c r="J277" s="79"/>
    </row>
    <row r="278" ht="14.25" customHeight="1">
      <c r="A278" s="79"/>
      <c r="B278" s="79"/>
      <c r="C278" s="85"/>
      <c r="D278" s="79"/>
      <c r="E278" s="85"/>
      <c r="F278" s="85"/>
      <c r="G278" s="79"/>
      <c r="H278" s="84"/>
      <c r="I278" s="79"/>
      <c r="J278" s="79"/>
    </row>
    <row r="279" ht="14.25" customHeight="1">
      <c r="A279" s="79"/>
      <c r="B279" s="79"/>
      <c r="C279" s="85"/>
      <c r="D279" s="79"/>
      <c r="E279" s="85"/>
      <c r="F279" s="85"/>
      <c r="G279" s="79"/>
      <c r="H279" s="84"/>
      <c r="I279" s="79"/>
      <c r="J279" s="79"/>
    </row>
    <row r="280" ht="14.25" customHeight="1">
      <c r="A280" s="79"/>
      <c r="B280" s="79"/>
      <c r="C280" s="85"/>
      <c r="D280" s="79"/>
      <c r="E280" s="85"/>
      <c r="F280" s="85"/>
      <c r="G280" s="79"/>
      <c r="H280" s="84"/>
      <c r="I280" s="79"/>
      <c r="J280" s="79"/>
    </row>
    <row r="281" ht="14.25" customHeight="1">
      <c r="A281" s="79"/>
      <c r="B281" s="79"/>
      <c r="C281" s="85"/>
      <c r="D281" s="79"/>
      <c r="E281" s="85"/>
      <c r="F281" s="85"/>
      <c r="G281" s="79"/>
      <c r="H281" s="84"/>
      <c r="I281" s="79"/>
      <c r="J281" s="79"/>
    </row>
    <row r="282" ht="14.25" customHeight="1">
      <c r="A282" s="79"/>
      <c r="B282" s="79"/>
      <c r="C282" s="85"/>
      <c r="D282" s="79"/>
      <c r="E282" s="85"/>
      <c r="F282" s="85"/>
      <c r="G282" s="79"/>
      <c r="H282" s="84"/>
      <c r="I282" s="79"/>
      <c r="J282" s="79"/>
    </row>
    <row r="283" ht="14.25" customHeight="1">
      <c r="A283" s="79"/>
      <c r="B283" s="79"/>
      <c r="C283" s="85"/>
      <c r="D283" s="79"/>
      <c r="E283" s="85"/>
      <c r="F283" s="85"/>
      <c r="G283" s="79"/>
      <c r="H283" s="84"/>
      <c r="I283" s="79"/>
      <c r="J283" s="79"/>
    </row>
    <row r="284" ht="14.25" customHeight="1">
      <c r="A284" s="79"/>
      <c r="B284" s="79"/>
      <c r="C284" s="85"/>
      <c r="D284" s="79"/>
      <c r="E284" s="85"/>
      <c r="F284" s="85"/>
      <c r="G284" s="79"/>
      <c r="H284" s="84"/>
      <c r="I284" s="79"/>
      <c r="J284" s="79"/>
    </row>
    <row r="285" ht="14.25" customHeight="1">
      <c r="A285" s="79"/>
      <c r="B285" s="79"/>
      <c r="C285" s="85"/>
      <c r="D285" s="79"/>
      <c r="E285" s="85"/>
      <c r="F285" s="85"/>
      <c r="G285" s="79"/>
      <c r="H285" s="84"/>
      <c r="I285" s="79"/>
      <c r="J285" s="79"/>
    </row>
    <row r="286" ht="14.25" customHeight="1">
      <c r="A286" s="79"/>
      <c r="B286" s="79"/>
      <c r="C286" s="85"/>
      <c r="D286" s="79"/>
      <c r="E286" s="85"/>
      <c r="F286" s="85"/>
      <c r="G286" s="79"/>
      <c r="H286" s="84"/>
      <c r="I286" s="79"/>
      <c r="J286" s="79"/>
    </row>
    <row r="287" ht="14.25" customHeight="1">
      <c r="A287" s="79"/>
      <c r="B287" s="79"/>
      <c r="C287" s="85"/>
      <c r="D287" s="79"/>
      <c r="E287" s="85"/>
      <c r="F287" s="85"/>
      <c r="G287" s="79"/>
      <c r="H287" s="84"/>
      <c r="I287" s="79"/>
      <c r="J287" s="79"/>
    </row>
    <row r="288" ht="14.25" customHeight="1">
      <c r="A288" s="79"/>
      <c r="B288" s="79"/>
      <c r="C288" s="85"/>
      <c r="D288" s="79"/>
      <c r="E288" s="85"/>
      <c r="F288" s="85"/>
      <c r="G288" s="79"/>
      <c r="H288" s="84"/>
      <c r="I288" s="79"/>
      <c r="J288" s="79"/>
    </row>
    <row r="289" ht="14.25" customHeight="1">
      <c r="A289" s="79"/>
      <c r="B289" s="79"/>
      <c r="C289" s="85"/>
      <c r="D289" s="79"/>
      <c r="E289" s="85"/>
      <c r="F289" s="85"/>
      <c r="G289" s="79"/>
      <c r="H289" s="84"/>
      <c r="I289" s="79"/>
      <c r="J289" s="79"/>
    </row>
    <row r="290" ht="14.25" customHeight="1">
      <c r="A290" s="79"/>
      <c r="B290" s="79"/>
      <c r="C290" s="85"/>
      <c r="D290" s="79"/>
      <c r="E290" s="85"/>
      <c r="F290" s="85"/>
      <c r="G290" s="79"/>
      <c r="H290" s="84"/>
      <c r="I290" s="79"/>
      <c r="J290" s="79"/>
    </row>
    <row r="291" ht="14.25" customHeight="1">
      <c r="A291" s="79"/>
      <c r="B291" s="79"/>
      <c r="C291" s="85"/>
      <c r="D291" s="79"/>
      <c r="E291" s="85"/>
      <c r="F291" s="85"/>
      <c r="G291" s="79"/>
      <c r="H291" s="84"/>
      <c r="I291" s="79"/>
      <c r="J291" s="79"/>
    </row>
    <row r="292" ht="14.25" customHeight="1">
      <c r="A292" s="79"/>
      <c r="B292" s="79"/>
      <c r="C292" s="85"/>
      <c r="D292" s="79"/>
      <c r="E292" s="85"/>
      <c r="F292" s="85"/>
      <c r="G292" s="79"/>
      <c r="H292" s="84"/>
      <c r="I292" s="79"/>
      <c r="J292" s="79"/>
    </row>
    <row r="293" ht="14.25" customHeight="1">
      <c r="A293" s="79"/>
      <c r="B293" s="79"/>
      <c r="C293" s="85"/>
      <c r="D293" s="79"/>
      <c r="E293" s="85"/>
      <c r="F293" s="85"/>
      <c r="G293" s="79"/>
      <c r="H293" s="84"/>
      <c r="I293" s="79"/>
      <c r="J293" s="79"/>
    </row>
    <row r="294" ht="14.25" customHeight="1">
      <c r="A294" s="79"/>
      <c r="B294" s="79"/>
      <c r="C294" s="85"/>
      <c r="D294" s="79"/>
      <c r="E294" s="85"/>
      <c r="F294" s="85"/>
      <c r="G294" s="79"/>
      <c r="H294" s="84"/>
      <c r="I294" s="79"/>
      <c r="J294" s="79"/>
    </row>
    <row r="295" ht="14.25" customHeight="1">
      <c r="A295" s="79"/>
      <c r="B295" s="79"/>
      <c r="C295" s="85"/>
      <c r="D295" s="79"/>
      <c r="E295" s="85"/>
      <c r="F295" s="85"/>
      <c r="G295" s="79"/>
      <c r="H295" s="84"/>
      <c r="I295" s="79"/>
      <c r="J295" s="79"/>
    </row>
    <row r="296" ht="14.25" customHeight="1">
      <c r="A296" s="79"/>
      <c r="B296" s="79"/>
      <c r="C296" s="85"/>
      <c r="D296" s="79"/>
      <c r="E296" s="85"/>
      <c r="F296" s="85"/>
      <c r="G296" s="79"/>
      <c r="H296" s="84"/>
      <c r="I296" s="79"/>
      <c r="J296" s="79"/>
    </row>
    <row r="297" ht="14.25" customHeight="1">
      <c r="A297" s="79"/>
      <c r="B297" s="79"/>
      <c r="C297" s="85"/>
      <c r="D297" s="79"/>
      <c r="E297" s="85"/>
      <c r="F297" s="85"/>
      <c r="G297" s="79"/>
      <c r="H297" s="84"/>
      <c r="I297" s="79"/>
      <c r="J297" s="79"/>
    </row>
    <row r="298" ht="14.25" customHeight="1">
      <c r="A298" s="79"/>
      <c r="B298" s="79"/>
      <c r="C298" s="85"/>
      <c r="D298" s="79"/>
      <c r="E298" s="85"/>
      <c r="F298" s="85"/>
      <c r="G298" s="79"/>
      <c r="H298" s="84"/>
      <c r="I298" s="79"/>
      <c r="J298" s="79"/>
    </row>
    <row r="299" ht="14.25" customHeight="1">
      <c r="A299" s="79"/>
      <c r="B299" s="79"/>
      <c r="C299" s="85"/>
      <c r="D299" s="79"/>
      <c r="E299" s="85"/>
      <c r="F299" s="85"/>
      <c r="G299" s="79"/>
      <c r="H299" s="84"/>
      <c r="I299" s="79"/>
      <c r="J299" s="79"/>
    </row>
    <row r="300" ht="14.25" customHeight="1">
      <c r="A300" s="79"/>
      <c r="B300" s="79"/>
      <c r="C300" s="85"/>
      <c r="D300" s="79"/>
      <c r="E300" s="85"/>
      <c r="F300" s="85"/>
      <c r="G300" s="79"/>
      <c r="H300" s="84"/>
      <c r="I300" s="79"/>
      <c r="J300" s="79"/>
    </row>
    <row r="301" ht="14.25" customHeight="1">
      <c r="A301" s="79"/>
      <c r="B301" s="79"/>
      <c r="C301" s="85"/>
      <c r="D301" s="79"/>
      <c r="E301" s="85"/>
      <c r="F301" s="85"/>
      <c r="G301" s="79"/>
      <c r="H301" s="84"/>
      <c r="I301" s="79"/>
      <c r="J301" s="79"/>
    </row>
    <row r="302" ht="14.25" customHeight="1">
      <c r="A302" s="79"/>
      <c r="B302" s="79"/>
      <c r="C302" s="85"/>
      <c r="D302" s="79"/>
      <c r="E302" s="85"/>
      <c r="F302" s="85"/>
      <c r="G302" s="79"/>
      <c r="H302" s="84"/>
      <c r="I302" s="79"/>
      <c r="J302" s="79"/>
    </row>
    <row r="303" ht="14.25" customHeight="1">
      <c r="A303" s="79"/>
      <c r="B303" s="79"/>
      <c r="C303" s="85"/>
      <c r="D303" s="79"/>
      <c r="E303" s="85"/>
      <c r="F303" s="85"/>
      <c r="G303" s="79"/>
      <c r="H303" s="84"/>
      <c r="I303" s="79"/>
      <c r="J303" s="79"/>
    </row>
    <row r="304" ht="14.25" customHeight="1">
      <c r="A304" s="79"/>
      <c r="B304" s="79"/>
      <c r="C304" s="85"/>
      <c r="D304" s="79"/>
      <c r="E304" s="85"/>
      <c r="F304" s="85"/>
      <c r="G304" s="79"/>
      <c r="H304" s="84"/>
      <c r="I304" s="79"/>
      <c r="J304" s="79"/>
    </row>
    <row r="305" ht="14.25" customHeight="1">
      <c r="A305" s="79"/>
      <c r="B305" s="79"/>
      <c r="C305" s="85"/>
      <c r="D305" s="79"/>
      <c r="E305" s="85"/>
      <c r="F305" s="85"/>
      <c r="G305" s="79"/>
      <c r="H305" s="84"/>
      <c r="I305" s="79"/>
      <c r="J305" s="79"/>
    </row>
    <row r="306" ht="14.25" customHeight="1">
      <c r="A306" s="79"/>
      <c r="B306" s="79"/>
      <c r="C306" s="85"/>
      <c r="D306" s="79"/>
      <c r="E306" s="85"/>
      <c r="F306" s="85"/>
      <c r="G306" s="79"/>
      <c r="H306" s="84"/>
      <c r="I306" s="79"/>
      <c r="J306" s="79"/>
    </row>
    <row r="307" ht="14.25" customHeight="1">
      <c r="A307" s="79"/>
      <c r="B307" s="79"/>
      <c r="C307" s="85"/>
      <c r="D307" s="79"/>
      <c r="E307" s="85"/>
      <c r="F307" s="85"/>
      <c r="G307" s="79"/>
      <c r="H307" s="84"/>
      <c r="I307" s="79"/>
      <c r="J307" s="79"/>
    </row>
    <row r="308" ht="14.25" customHeight="1">
      <c r="A308" s="79"/>
      <c r="B308" s="79"/>
      <c r="C308" s="85"/>
      <c r="D308" s="79"/>
      <c r="E308" s="85"/>
      <c r="F308" s="85"/>
      <c r="G308" s="79"/>
      <c r="H308" s="84"/>
      <c r="I308" s="79"/>
      <c r="J308" s="79"/>
    </row>
    <row r="309" ht="14.25" customHeight="1">
      <c r="A309" s="79"/>
      <c r="B309" s="79"/>
      <c r="C309" s="85"/>
      <c r="D309" s="79"/>
      <c r="E309" s="85"/>
      <c r="F309" s="85"/>
      <c r="G309" s="79"/>
      <c r="H309" s="84"/>
      <c r="I309" s="79"/>
      <c r="J309" s="79"/>
    </row>
    <row r="310" ht="14.25" customHeight="1">
      <c r="A310" s="79"/>
      <c r="B310" s="79"/>
      <c r="C310" s="85"/>
      <c r="D310" s="79"/>
      <c r="E310" s="85"/>
      <c r="F310" s="85"/>
      <c r="G310" s="79"/>
      <c r="H310" s="84"/>
      <c r="I310" s="79"/>
      <c r="J310" s="79"/>
    </row>
    <row r="311" ht="14.25" customHeight="1">
      <c r="A311" s="79"/>
      <c r="B311" s="79"/>
      <c r="C311" s="85"/>
      <c r="D311" s="79"/>
      <c r="E311" s="85"/>
      <c r="F311" s="85"/>
      <c r="G311" s="79"/>
      <c r="H311" s="84"/>
      <c r="I311" s="79"/>
      <c r="J311" s="79"/>
    </row>
    <row r="312" ht="14.25" customHeight="1">
      <c r="A312" s="79"/>
      <c r="B312" s="79"/>
      <c r="C312" s="85"/>
      <c r="D312" s="79"/>
      <c r="E312" s="85"/>
      <c r="F312" s="85"/>
      <c r="G312" s="79"/>
      <c r="H312" s="84"/>
      <c r="I312" s="79"/>
      <c r="J312" s="79"/>
    </row>
    <row r="313" ht="14.25" customHeight="1">
      <c r="A313" s="79"/>
      <c r="B313" s="79"/>
      <c r="C313" s="85"/>
      <c r="D313" s="79"/>
      <c r="E313" s="85"/>
      <c r="F313" s="85"/>
      <c r="G313" s="79"/>
      <c r="H313" s="84"/>
      <c r="I313" s="79"/>
      <c r="J313" s="79"/>
    </row>
    <row r="314" ht="14.25" customHeight="1">
      <c r="A314" s="79"/>
      <c r="B314" s="79"/>
      <c r="C314" s="85"/>
      <c r="D314" s="79"/>
      <c r="E314" s="85"/>
      <c r="F314" s="85"/>
      <c r="G314" s="79"/>
      <c r="H314" s="84"/>
      <c r="I314" s="79"/>
      <c r="J314" s="79"/>
    </row>
    <row r="315" ht="14.25" customHeight="1">
      <c r="A315" s="79"/>
      <c r="B315" s="79"/>
      <c r="C315" s="85"/>
      <c r="D315" s="79"/>
      <c r="E315" s="85"/>
      <c r="F315" s="85"/>
      <c r="G315" s="79"/>
      <c r="H315" s="84"/>
      <c r="I315" s="79"/>
      <c r="J315" s="79"/>
    </row>
    <row r="316" ht="14.25" customHeight="1">
      <c r="A316" s="79"/>
      <c r="B316" s="79"/>
      <c r="C316" s="85"/>
      <c r="D316" s="79"/>
      <c r="E316" s="85"/>
      <c r="F316" s="85"/>
      <c r="G316" s="79"/>
      <c r="H316" s="84"/>
      <c r="I316" s="79"/>
      <c r="J316" s="79"/>
    </row>
    <row r="317" ht="14.25" customHeight="1">
      <c r="A317" s="79"/>
      <c r="B317" s="79"/>
      <c r="C317" s="85"/>
      <c r="D317" s="79"/>
      <c r="E317" s="85"/>
      <c r="F317" s="85"/>
      <c r="G317" s="79"/>
      <c r="H317" s="84"/>
      <c r="I317" s="79"/>
      <c r="J317" s="79"/>
    </row>
    <row r="318" ht="14.25" customHeight="1">
      <c r="A318" s="79"/>
      <c r="B318" s="79"/>
      <c r="C318" s="85"/>
      <c r="D318" s="79"/>
      <c r="E318" s="85"/>
      <c r="F318" s="85"/>
      <c r="G318" s="79"/>
      <c r="H318" s="84"/>
      <c r="I318" s="79"/>
      <c r="J318" s="79"/>
    </row>
    <row r="319" ht="14.25" customHeight="1">
      <c r="A319" s="79"/>
      <c r="B319" s="79"/>
      <c r="C319" s="85"/>
      <c r="D319" s="79"/>
      <c r="E319" s="85"/>
      <c r="F319" s="85"/>
      <c r="G319" s="79"/>
      <c r="H319" s="84"/>
      <c r="I319" s="79"/>
      <c r="J319" s="79"/>
    </row>
    <row r="320" ht="14.25" customHeight="1">
      <c r="A320" s="79"/>
      <c r="B320" s="79"/>
      <c r="C320" s="85"/>
      <c r="D320" s="79"/>
      <c r="E320" s="85"/>
      <c r="F320" s="85"/>
      <c r="G320" s="79"/>
      <c r="H320" s="84"/>
      <c r="I320" s="79"/>
      <c r="J320" s="79"/>
    </row>
    <row r="321" ht="14.25" customHeight="1">
      <c r="A321" s="79"/>
      <c r="B321" s="79"/>
      <c r="C321" s="85"/>
      <c r="D321" s="79"/>
      <c r="E321" s="85"/>
      <c r="F321" s="85"/>
      <c r="G321" s="79"/>
      <c r="H321" s="84"/>
      <c r="I321" s="79"/>
      <c r="J321" s="79"/>
    </row>
    <row r="322" ht="14.25" customHeight="1">
      <c r="A322" s="79"/>
      <c r="B322" s="79"/>
      <c r="C322" s="85"/>
      <c r="D322" s="79"/>
      <c r="E322" s="85"/>
      <c r="F322" s="85"/>
      <c r="G322" s="79"/>
      <c r="H322" s="84"/>
      <c r="I322" s="79"/>
      <c r="J322" s="79"/>
    </row>
    <row r="323" ht="14.25" customHeight="1">
      <c r="A323" s="79"/>
      <c r="B323" s="79"/>
      <c r="C323" s="85"/>
      <c r="D323" s="79"/>
      <c r="E323" s="85"/>
      <c r="F323" s="85"/>
      <c r="G323" s="79"/>
      <c r="H323" s="84"/>
      <c r="I323" s="79"/>
      <c r="J323" s="79"/>
    </row>
    <row r="324" ht="14.25" customHeight="1">
      <c r="A324" s="79"/>
      <c r="B324" s="79"/>
      <c r="C324" s="85"/>
      <c r="D324" s="79"/>
      <c r="E324" s="85"/>
      <c r="F324" s="85"/>
      <c r="G324" s="79"/>
      <c r="H324" s="84"/>
      <c r="I324" s="79"/>
      <c r="J324" s="79"/>
    </row>
    <row r="325" ht="14.25" customHeight="1">
      <c r="A325" s="79"/>
      <c r="B325" s="79"/>
      <c r="C325" s="85"/>
      <c r="D325" s="79"/>
      <c r="E325" s="85"/>
      <c r="F325" s="85"/>
      <c r="G325" s="79"/>
      <c r="H325" s="84"/>
      <c r="I325" s="79"/>
      <c r="J325" s="79"/>
    </row>
    <row r="326" ht="14.25" customHeight="1">
      <c r="A326" s="79"/>
      <c r="B326" s="79"/>
      <c r="C326" s="85"/>
      <c r="D326" s="79"/>
      <c r="E326" s="85"/>
      <c r="F326" s="85"/>
      <c r="G326" s="79"/>
      <c r="H326" s="84"/>
      <c r="I326" s="79"/>
      <c r="J326" s="79"/>
    </row>
    <row r="327" ht="14.25" customHeight="1">
      <c r="A327" s="79"/>
      <c r="B327" s="79"/>
      <c r="C327" s="85"/>
      <c r="D327" s="79"/>
      <c r="E327" s="85"/>
      <c r="F327" s="85"/>
      <c r="G327" s="79"/>
      <c r="H327" s="84"/>
      <c r="I327" s="79"/>
      <c r="J327" s="79"/>
    </row>
    <row r="328" ht="14.25" customHeight="1">
      <c r="A328" s="79"/>
      <c r="B328" s="79"/>
      <c r="C328" s="85"/>
      <c r="D328" s="79"/>
      <c r="E328" s="85"/>
      <c r="F328" s="85"/>
      <c r="G328" s="79"/>
      <c r="H328" s="84"/>
      <c r="I328" s="79"/>
      <c r="J328" s="79"/>
    </row>
    <row r="329" ht="14.25" customHeight="1">
      <c r="A329" s="79"/>
      <c r="B329" s="79"/>
      <c r="C329" s="85"/>
      <c r="D329" s="79"/>
      <c r="E329" s="85"/>
      <c r="F329" s="85"/>
      <c r="G329" s="79"/>
      <c r="H329" s="84"/>
      <c r="I329" s="79"/>
      <c r="J329" s="79"/>
    </row>
    <row r="330" ht="14.25" customHeight="1">
      <c r="A330" s="79"/>
      <c r="B330" s="79"/>
      <c r="C330" s="85"/>
      <c r="D330" s="79"/>
      <c r="E330" s="85"/>
      <c r="F330" s="85"/>
      <c r="G330" s="79"/>
      <c r="H330" s="84"/>
      <c r="I330" s="79"/>
      <c r="J330" s="79"/>
    </row>
    <row r="331" ht="14.25" customHeight="1">
      <c r="A331" s="79"/>
      <c r="B331" s="79"/>
      <c r="C331" s="85"/>
      <c r="D331" s="79"/>
      <c r="E331" s="85"/>
      <c r="F331" s="85"/>
      <c r="G331" s="79"/>
      <c r="H331" s="84"/>
      <c r="I331" s="79"/>
      <c r="J331" s="79"/>
    </row>
    <row r="332" ht="14.25" customHeight="1">
      <c r="A332" s="79"/>
      <c r="B332" s="79"/>
      <c r="C332" s="85"/>
      <c r="D332" s="79"/>
      <c r="E332" s="85"/>
      <c r="F332" s="85"/>
      <c r="G332" s="79"/>
      <c r="H332" s="84"/>
      <c r="I332" s="79"/>
      <c r="J332" s="79"/>
    </row>
    <row r="333" ht="14.25" customHeight="1">
      <c r="A333" s="79"/>
      <c r="B333" s="79"/>
      <c r="C333" s="85"/>
      <c r="D333" s="79"/>
      <c r="E333" s="85"/>
      <c r="F333" s="85"/>
      <c r="G333" s="79"/>
      <c r="H333" s="84"/>
      <c r="I333" s="79"/>
      <c r="J333" s="79"/>
    </row>
    <row r="334" ht="14.25" customHeight="1">
      <c r="A334" s="79"/>
      <c r="B334" s="79"/>
      <c r="C334" s="85"/>
      <c r="D334" s="79"/>
      <c r="E334" s="85"/>
      <c r="F334" s="85"/>
      <c r="G334" s="79"/>
      <c r="H334" s="84"/>
      <c r="I334" s="79"/>
      <c r="J334" s="79"/>
    </row>
    <row r="335" ht="14.25" customHeight="1">
      <c r="A335" s="79"/>
      <c r="B335" s="79"/>
      <c r="C335" s="85"/>
      <c r="D335" s="79"/>
      <c r="E335" s="85"/>
      <c r="F335" s="85"/>
      <c r="G335" s="79"/>
      <c r="H335" s="84"/>
      <c r="I335" s="79"/>
      <c r="J335" s="79"/>
    </row>
    <row r="336" ht="14.25" customHeight="1">
      <c r="A336" s="79"/>
      <c r="B336" s="79"/>
      <c r="C336" s="85"/>
      <c r="D336" s="79"/>
      <c r="E336" s="85"/>
      <c r="F336" s="85"/>
      <c r="G336" s="79"/>
      <c r="H336" s="84"/>
      <c r="I336" s="79"/>
      <c r="J336" s="79"/>
    </row>
    <row r="337" ht="14.25" customHeight="1">
      <c r="A337" s="79"/>
      <c r="B337" s="79"/>
      <c r="C337" s="85"/>
      <c r="D337" s="79"/>
      <c r="E337" s="85"/>
      <c r="F337" s="85"/>
      <c r="G337" s="79"/>
      <c r="H337" s="84"/>
      <c r="I337" s="79"/>
      <c r="J337" s="79"/>
    </row>
    <row r="338" ht="14.25" customHeight="1">
      <c r="A338" s="79"/>
      <c r="B338" s="79"/>
      <c r="C338" s="85"/>
      <c r="D338" s="79"/>
      <c r="E338" s="85"/>
      <c r="F338" s="85"/>
      <c r="G338" s="79"/>
      <c r="H338" s="84"/>
      <c r="I338" s="79"/>
      <c r="J338" s="79"/>
    </row>
    <row r="339" ht="14.25" customHeight="1">
      <c r="A339" s="79"/>
      <c r="B339" s="79"/>
      <c r="C339" s="85"/>
      <c r="D339" s="79"/>
      <c r="E339" s="85"/>
      <c r="F339" s="85"/>
      <c r="G339" s="79"/>
      <c r="H339" s="84"/>
      <c r="I339" s="79"/>
      <c r="J339" s="79"/>
    </row>
    <row r="340" ht="14.25" customHeight="1">
      <c r="A340" s="79"/>
      <c r="B340" s="79"/>
      <c r="C340" s="85"/>
      <c r="D340" s="79"/>
      <c r="E340" s="85"/>
      <c r="F340" s="85"/>
      <c r="G340" s="79"/>
      <c r="H340" s="84"/>
      <c r="I340" s="79"/>
      <c r="J340" s="79"/>
    </row>
    <row r="341" ht="14.25" customHeight="1">
      <c r="A341" s="79"/>
      <c r="B341" s="79"/>
      <c r="C341" s="85"/>
      <c r="D341" s="79"/>
      <c r="E341" s="85"/>
      <c r="F341" s="85"/>
      <c r="G341" s="79"/>
      <c r="H341" s="84"/>
      <c r="I341" s="79"/>
      <c r="J341" s="79"/>
    </row>
    <row r="342" ht="14.25" customHeight="1">
      <c r="A342" s="79"/>
      <c r="B342" s="79"/>
      <c r="C342" s="85"/>
      <c r="D342" s="79"/>
      <c r="E342" s="85"/>
      <c r="F342" s="85"/>
      <c r="G342" s="79"/>
      <c r="H342" s="84"/>
      <c r="I342" s="79"/>
      <c r="J342" s="79"/>
    </row>
    <row r="343" ht="14.25" customHeight="1">
      <c r="A343" s="79"/>
      <c r="B343" s="79"/>
      <c r="C343" s="85"/>
      <c r="D343" s="79"/>
      <c r="E343" s="85"/>
      <c r="F343" s="85"/>
      <c r="G343" s="79"/>
      <c r="H343" s="84"/>
      <c r="I343" s="79"/>
      <c r="J343" s="79"/>
    </row>
    <row r="344" ht="14.25" customHeight="1">
      <c r="A344" s="79"/>
      <c r="B344" s="79"/>
      <c r="C344" s="85"/>
      <c r="D344" s="79"/>
      <c r="E344" s="85"/>
      <c r="F344" s="85"/>
      <c r="G344" s="79"/>
      <c r="H344" s="84"/>
      <c r="I344" s="79"/>
      <c r="J344" s="79"/>
    </row>
    <row r="345" ht="14.25" customHeight="1">
      <c r="A345" s="79"/>
      <c r="B345" s="79"/>
      <c r="C345" s="85"/>
      <c r="D345" s="79"/>
      <c r="E345" s="85"/>
      <c r="F345" s="85"/>
      <c r="G345" s="79"/>
      <c r="H345" s="84"/>
      <c r="I345" s="79"/>
      <c r="J345" s="79"/>
    </row>
    <row r="346" ht="14.25" customHeight="1">
      <c r="A346" s="79"/>
      <c r="B346" s="79"/>
      <c r="C346" s="85"/>
      <c r="D346" s="79"/>
      <c r="E346" s="85"/>
      <c r="F346" s="85"/>
      <c r="G346" s="79"/>
      <c r="H346" s="84"/>
      <c r="I346" s="79"/>
      <c r="J346" s="79"/>
    </row>
    <row r="347" ht="14.25" customHeight="1">
      <c r="A347" s="79"/>
      <c r="B347" s="79"/>
      <c r="C347" s="85"/>
      <c r="D347" s="79"/>
      <c r="E347" s="85"/>
      <c r="F347" s="85"/>
      <c r="G347" s="79"/>
      <c r="H347" s="84"/>
      <c r="I347" s="79"/>
      <c r="J347" s="79"/>
    </row>
    <row r="348" ht="14.25" customHeight="1">
      <c r="A348" s="79"/>
      <c r="B348" s="79"/>
      <c r="C348" s="85"/>
      <c r="D348" s="79"/>
      <c r="E348" s="85"/>
      <c r="F348" s="85"/>
      <c r="G348" s="79"/>
      <c r="H348" s="84"/>
      <c r="I348" s="79"/>
      <c r="J348" s="79"/>
    </row>
    <row r="349" ht="14.25" customHeight="1">
      <c r="A349" s="79"/>
      <c r="B349" s="79"/>
      <c r="C349" s="85"/>
      <c r="D349" s="79"/>
      <c r="E349" s="85"/>
      <c r="F349" s="85"/>
      <c r="G349" s="79"/>
      <c r="H349" s="84"/>
      <c r="I349" s="79"/>
      <c r="J349" s="79"/>
    </row>
    <row r="350" ht="14.25" customHeight="1">
      <c r="A350" s="79"/>
      <c r="B350" s="79"/>
      <c r="C350" s="85"/>
      <c r="D350" s="79"/>
      <c r="E350" s="85"/>
      <c r="F350" s="85"/>
      <c r="G350" s="79"/>
      <c r="H350" s="84"/>
      <c r="I350" s="79"/>
      <c r="J350" s="79"/>
    </row>
    <row r="351" ht="14.25" customHeight="1">
      <c r="A351" s="79"/>
      <c r="B351" s="79"/>
      <c r="C351" s="85"/>
      <c r="D351" s="79"/>
      <c r="E351" s="85"/>
      <c r="F351" s="85"/>
      <c r="G351" s="79"/>
      <c r="H351" s="84"/>
      <c r="I351" s="79"/>
      <c r="J351" s="79"/>
    </row>
    <row r="352" ht="14.25" customHeight="1">
      <c r="A352" s="79"/>
      <c r="B352" s="79"/>
      <c r="C352" s="85"/>
      <c r="D352" s="79"/>
      <c r="E352" s="85"/>
      <c r="F352" s="85"/>
      <c r="G352" s="79"/>
      <c r="H352" s="84"/>
      <c r="I352" s="79"/>
      <c r="J352" s="79"/>
    </row>
    <row r="353" ht="14.25" customHeight="1">
      <c r="A353" s="79"/>
      <c r="B353" s="79"/>
      <c r="C353" s="85"/>
      <c r="D353" s="79"/>
      <c r="E353" s="85"/>
      <c r="F353" s="85"/>
      <c r="G353" s="79"/>
      <c r="H353" s="84"/>
      <c r="I353" s="79"/>
      <c r="J353" s="79"/>
    </row>
    <row r="354" ht="14.25" customHeight="1">
      <c r="A354" s="79"/>
      <c r="B354" s="79"/>
      <c r="C354" s="85"/>
      <c r="D354" s="79"/>
      <c r="E354" s="85"/>
      <c r="F354" s="85"/>
      <c r="G354" s="79"/>
      <c r="H354" s="84"/>
      <c r="I354" s="79"/>
      <c r="J354" s="79"/>
    </row>
    <row r="355" ht="14.25" customHeight="1">
      <c r="A355" s="79"/>
      <c r="B355" s="79"/>
      <c r="C355" s="85"/>
      <c r="D355" s="79"/>
      <c r="E355" s="85"/>
      <c r="F355" s="85"/>
      <c r="G355" s="79"/>
      <c r="H355" s="84"/>
      <c r="I355" s="79"/>
      <c r="J355" s="79"/>
    </row>
    <row r="356" ht="14.25" customHeight="1">
      <c r="A356" s="79"/>
      <c r="B356" s="79"/>
      <c r="C356" s="85"/>
      <c r="D356" s="79"/>
      <c r="E356" s="85"/>
      <c r="F356" s="85"/>
      <c r="G356" s="79"/>
      <c r="H356" s="84"/>
      <c r="I356" s="79"/>
      <c r="J356" s="79"/>
    </row>
    <row r="357" ht="14.25" customHeight="1">
      <c r="A357" s="79"/>
      <c r="B357" s="79"/>
      <c r="C357" s="85"/>
      <c r="D357" s="79"/>
      <c r="E357" s="85"/>
      <c r="F357" s="85"/>
      <c r="G357" s="79"/>
      <c r="H357" s="84"/>
      <c r="I357" s="79"/>
      <c r="J357" s="79"/>
    </row>
    <row r="358" ht="14.25" customHeight="1">
      <c r="A358" s="79"/>
      <c r="B358" s="79"/>
      <c r="C358" s="85"/>
      <c r="D358" s="79"/>
      <c r="E358" s="85"/>
      <c r="F358" s="85"/>
      <c r="G358" s="79"/>
      <c r="H358" s="84"/>
      <c r="I358" s="79"/>
      <c r="J358" s="79"/>
    </row>
    <row r="359" ht="14.25" customHeight="1">
      <c r="A359" s="79"/>
      <c r="B359" s="79"/>
      <c r="C359" s="85"/>
      <c r="D359" s="79"/>
      <c r="E359" s="85"/>
      <c r="F359" s="85"/>
      <c r="G359" s="79"/>
      <c r="H359" s="84"/>
      <c r="I359" s="79"/>
      <c r="J359" s="79"/>
    </row>
    <row r="360" ht="14.25" customHeight="1">
      <c r="A360" s="79"/>
      <c r="B360" s="79"/>
      <c r="C360" s="85"/>
      <c r="D360" s="79"/>
      <c r="E360" s="85"/>
      <c r="F360" s="85"/>
      <c r="G360" s="79"/>
      <c r="H360" s="84"/>
      <c r="I360" s="79"/>
      <c r="J360" s="79"/>
    </row>
    <row r="361" ht="14.25" customHeight="1">
      <c r="A361" s="79"/>
      <c r="B361" s="79"/>
      <c r="C361" s="85"/>
      <c r="D361" s="79"/>
      <c r="E361" s="85"/>
      <c r="F361" s="85"/>
      <c r="G361" s="79"/>
      <c r="H361" s="84"/>
      <c r="I361" s="79"/>
      <c r="J361" s="79"/>
    </row>
    <row r="362" ht="14.25" customHeight="1">
      <c r="A362" s="79"/>
      <c r="B362" s="79"/>
      <c r="C362" s="85"/>
      <c r="D362" s="79"/>
      <c r="E362" s="85"/>
      <c r="F362" s="85"/>
      <c r="G362" s="79"/>
      <c r="H362" s="84"/>
      <c r="I362" s="79"/>
      <c r="J362" s="79"/>
    </row>
    <row r="363" ht="14.25" customHeight="1">
      <c r="A363" s="79"/>
      <c r="B363" s="79"/>
      <c r="C363" s="85"/>
      <c r="D363" s="79"/>
      <c r="E363" s="85"/>
      <c r="F363" s="85"/>
      <c r="G363" s="79"/>
      <c r="H363" s="84"/>
      <c r="I363" s="79"/>
      <c r="J363" s="79"/>
    </row>
    <row r="364" ht="14.25" customHeight="1">
      <c r="A364" s="79"/>
      <c r="B364" s="79"/>
      <c r="C364" s="85"/>
      <c r="D364" s="79"/>
      <c r="E364" s="85"/>
      <c r="F364" s="85"/>
      <c r="G364" s="79"/>
      <c r="H364" s="84"/>
      <c r="I364" s="79"/>
      <c r="J364" s="79"/>
    </row>
    <row r="365" ht="14.25" customHeight="1">
      <c r="A365" s="79"/>
      <c r="B365" s="79"/>
      <c r="C365" s="85"/>
      <c r="D365" s="79"/>
      <c r="E365" s="85"/>
      <c r="F365" s="85"/>
      <c r="G365" s="79"/>
      <c r="H365" s="84"/>
      <c r="I365" s="79"/>
      <c r="J365" s="79"/>
    </row>
    <row r="366" ht="14.25" customHeight="1">
      <c r="A366" s="79"/>
      <c r="B366" s="79"/>
      <c r="C366" s="85"/>
      <c r="D366" s="79"/>
      <c r="E366" s="85"/>
      <c r="F366" s="85"/>
      <c r="G366" s="79"/>
      <c r="H366" s="84"/>
      <c r="I366" s="79"/>
      <c r="J366" s="79"/>
    </row>
    <row r="367" ht="14.25" customHeight="1">
      <c r="A367" s="79"/>
      <c r="B367" s="79"/>
      <c r="C367" s="85"/>
      <c r="D367" s="79"/>
      <c r="E367" s="85"/>
      <c r="F367" s="85"/>
      <c r="G367" s="79"/>
      <c r="H367" s="84"/>
      <c r="I367" s="79"/>
      <c r="J367" s="79"/>
    </row>
    <row r="368" ht="14.25" customHeight="1">
      <c r="A368" s="79"/>
      <c r="B368" s="79"/>
      <c r="C368" s="85"/>
      <c r="D368" s="79"/>
      <c r="E368" s="85"/>
      <c r="F368" s="85"/>
      <c r="G368" s="79"/>
      <c r="H368" s="84"/>
      <c r="I368" s="79"/>
      <c r="J368" s="79"/>
    </row>
    <row r="369" ht="14.25" customHeight="1">
      <c r="A369" s="79"/>
      <c r="B369" s="79"/>
      <c r="C369" s="85"/>
      <c r="D369" s="79"/>
      <c r="E369" s="85"/>
      <c r="F369" s="85"/>
      <c r="G369" s="79"/>
      <c r="H369" s="84"/>
      <c r="I369" s="79"/>
      <c r="J369" s="79"/>
    </row>
    <row r="370" ht="14.25" customHeight="1">
      <c r="A370" s="79"/>
      <c r="B370" s="79"/>
      <c r="C370" s="85"/>
      <c r="D370" s="79"/>
      <c r="E370" s="85"/>
      <c r="F370" s="85"/>
      <c r="G370" s="79"/>
      <c r="H370" s="84"/>
      <c r="I370" s="79"/>
      <c r="J370" s="79"/>
    </row>
    <row r="371" ht="14.25" customHeight="1">
      <c r="A371" s="79"/>
      <c r="B371" s="79"/>
      <c r="C371" s="85"/>
      <c r="D371" s="79"/>
      <c r="E371" s="85"/>
      <c r="F371" s="85"/>
      <c r="G371" s="79"/>
      <c r="H371" s="84"/>
      <c r="I371" s="79"/>
      <c r="J371" s="79"/>
    </row>
    <row r="372" ht="14.25" customHeight="1">
      <c r="A372" s="79"/>
      <c r="B372" s="79"/>
      <c r="C372" s="85"/>
      <c r="D372" s="79"/>
      <c r="E372" s="85"/>
      <c r="F372" s="85"/>
      <c r="G372" s="79"/>
      <c r="H372" s="84"/>
      <c r="I372" s="79"/>
      <c r="J372" s="79"/>
    </row>
    <row r="373" ht="14.25" customHeight="1">
      <c r="A373" s="79"/>
      <c r="B373" s="79"/>
      <c r="C373" s="85"/>
      <c r="D373" s="79"/>
      <c r="E373" s="85"/>
      <c r="F373" s="85"/>
      <c r="G373" s="79"/>
      <c r="H373" s="84"/>
      <c r="I373" s="79"/>
      <c r="J373" s="79"/>
    </row>
    <row r="374" ht="14.25" customHeight="1">
      <c r="A374" s="79"/>
      <c r="B374" s="79"/>
      <c r="C374" s="85"/>
      <c r="D374" s="79"/>
      <c r="E374" s="85"/>
      <c r="F374" s="85"/>
      <c r="G374" s="79"/>
      <c r="H374" s="84"/>
      <c r="I374" s="79"/>
      <c r="J374" s="79"/>
    </row>
    <row r="375" ht="14.25" customHeight="1">
      <c r="A375" s="79"/>
      <c r="B375" s="79"/>
      <c r="C375" s="85"/>
      <c r="D375" s="79"/>
      <c r="E375" s="85"/>
      <c r="F375" s="85"/>
      <c r="G375" s="79"/>
      <c r="H375" s="84"/>
      <c r="I375" s="79"/>
      <c r="J375" s="79"/>
    </row>
    <row r="376" ht="14.25" customHeight="1">
      <c r="A376" s="79"/>
      <c r="B376" s="79"/>
      <c r="C376" s="85"/>
      <c r="D376" s="79"/>
      <c r="E376" s="85"/>
      <c r="F376" s="85"/>
      <c r="G376" s="79"/>
      <c r="H376" s="84"/>
      <c r="I376" s="79"/>
      <c r="J376" s="79"/>
    </row>
    <row r="377" ht="14.25" customHeight="1">
      <c r="A377" s="79"/>
      <c r="B377" s="79"/>
      <c r="C377" s="85"/>
      <c r="D377" s="79"/>
      <c r="E377" s="85"/>
      <c r="F377" s="85"/>
      <c r="G377" s="79"/>
      <c r="H377" s="84"/>
      <c r="I377" s="79"/>
      <c r="J377" s="79"/>
    </row>
    <row r="378" ht="14.25" customHeight="1">
      <c r="A378" s="79"/>
      <c r="B378" s="79"/>
      <c r="C378" s="85"/>
      <c r="D378" s="79"/>
      <c r="E378" s="85"/>
      <c r="F378" s="85"/>
      <c r="G378" s="79"/>
      <c r="H378" s="84"/>
      <c r="I378" s="79"/>
      <c r="J378" s="79"/>
    </row>
    <row r="379" ht="14.25" customHeight="1">
      <c r="A379" s="79"/>
      <c r="B379" s="79"/>
      <c r="C379" s="85"/>
      <c r="D379" s="79"/>
      <c r="E379" s="85"/>
      <c r="F379" s="85"/>
      <c r="G379" s="79"/>
      <c r="H379" s="84"/>
      <c r="I379" s="79"/>
      <c r="J379" s="79"/>
    </row>
    <row r="380" ht="14.25" customHeight="1">
      <c r="A380" s="79"/>
      <c r="B380" s="79"/>
      <c r="C380" s="85"/>
      <c r="D380" s="79"/>
      <c r="E380" s="85"/>
      <c r="F380" s="85"/>
      <c r="G380" s="79"/>
      <c r="H380" s="84"/>
      <c r="I380" s="79"/>
      <c r="J380" s="79"/>
    </row>
    <row r="381" ht="14.25" customHeight="1">
      <c r="A381" s="79"/>
      <c r="B381" s="79"/>
      <c r="C381" s="85"/>
      <c r="D381" s="79"/>
      <c r="E381" s="85"/>
      <c r="F381" s="85"/>
      <c r="G381" s="79"/>
      <c r="H381" s="84"/>
      <c r="I381" s="79"/>
      <c r="J381" s="79"/>
    </row>
    <row r="382" ht="14.25" customHeight="1">
      <c r="A382" s="79"/>
      <c r="B382" s="79"/>
      <c r="C382" s="85"/>
      <c r="D382" s="79"/>
      <c r="E382" s="85"/>
      <c r="F382" s="85"/>
      <c r="G382" s="79"/>
      <c r="H382" s="84"/>
      <c r="I382" s="79"/>
      <c r="J382" s="79"/>
    </row>
    <row r="383" ht="14.25" customHeight="1">
      <c r="A383" s="79"/>
      <c r="B383" s="79"/>
      <c r="C383" s="85"/>
      <c r="D383" s="79"/>
      <c r="E383" s="85"/>
      <c r="F383" s="85"/>
      <c r="G383" s="79"/>
      <c r="H383" s="84"/>
      <c r="I383" s="79"/>
      <c r="J383" s="79"/>
    </row>
    <row r="384" ht="14.25" customHeight="1">
      <c r="A384" s="79"/>
      <c r="B384" s="79"/>
      <c r="C384" s="85"/>
      <c r="D384" s="79"/>
      <c r="E384" s="85"/>
      <c r="F384" s="85"/>
      <c r="G384" s="79"/>
      <c r="H384" s="84"/>
      <c r="I384" s="79"/>
      <c r="J384" s="79"/>
    </row>
    <row r="385" ht="14.25" customHeight="1">
      <c r="A385" s="79"/>
      <c r="B385" s="79"/>
      <c r="C385" s="85"/>
      <c r="D385" s="79"/>
      <c r="E385" s="85"/>
      <c r="F385" s="85"/>
      <c r="G385" s="79"/>
      <c r="H385" s="84"/>
      <c r="I385" s="79"/>
      <c r="J385" s="79"/>
    </row>
    <row r="386" ht="14.25" customHeight="1">
      <c r="A386" s="79"/>
      <c r="B386" s="79"/>
      <c r="C386" s="85"/>
      <c r="D386" s="79"/>
      <c r="E386" s="85"/>
      <c r="F386" s="85"/>
      <c r="G386" s="79"/>
      <c r="H386" s="84"/>
      <c r="I386" s="79"/>
      <c r="J386" s="79"/>
    </row>
    <row r="387" ht="14.25" customHeight="1">
      <c r="A387" s="79"/>
      <c r="B387" s="79"/>
      <c r="C387" s="85"/>
      <c r="D387" s="79"/>
      <c r="E387" s="85"/>
      <c r="F387" s="85"/>
      <c r="G387" s="79"/>
      <c r="H387" s="84"/>
      <c r="I387" s="79"/>
      <c r="J387" s="79"/>
    </row>
    <row r="388" ht="14.25" customHeight="1">
      <c r="A388" s="79"/>
      <c r="B388" s="79"/>
      <c r="C388" s="85"/>
      <c r="D388" s="79"/>
      <c r="E388" s="85"/>
      <c r="F388" s="85"/>
      <c r="G388" s="79"/>
      <c r="H388" s="84"/>
      <c r="I388" s="79"/>
      <c r="J388" s="79"/>
    </row>
    <row r="389" ht="14.25" customHeight="1">
      <c r="A389" s="79"/>
      <c r="B389" s="79"/>
      <c r="C389" s="85"/>
      <c r="D389" s="79"/>
      <c r="E389" s="85"/>
      <c r="F389" s="85"/>
      <c r="G389" s="79"/>
      <c r="H389" s="84"/>
      <c r="I389" s="79"/>
      <c r="J389" s="79"/>
    </row>
    <row r="390" ht="14.25" customHeight="1">
      <c r="A390" s="79"/>
      <c r="B390" s="79"/>
      <c r="C390" s="85"/>
      <c r="D390" s="79"/>
      <c r="E390" s="85"/>
      <c r="F390" s="85"/>
      <c r="G390" s="79"/>
      <c r="H390" s="84"/>
      <c r="I390" s="79"/>
      <c r="J390" s="79"/>
    </row>
    <row r="391" ht="14.25" customHeight="1">
      <c r="A391" s="79"/>
      <c r="B391" s="79"/>
      <c r="C391" s="85"/>
      <c r="D391" s="79"/>
      <c r="E391" s="85"/>
      <c r="F391" s="85"/>
      <c r="G391" s="79"/>
      <c r="H391" s="84"/>
      <c r="I391" s="79"/>
      <c r="J391" s="79"/>
    </row>
    <row r="392" ht="14.25" customHeight="1">
      <c r="A392" s="79"/>
      <c r="B392" s="79"/>
      <c r="C392" s="85"/>
      <c r="D392" s="79"/>
      <c r="E392" s="85"/>
      <c r="F392" s="85"/>
      <c r="G392" s="79"/>
      <c r="H392" s="84"/>
      <c r="I392" s="79"/>
      <c r="J392" s="79"/>
    </row>
    <row r="393" ht="14.25" customHeight="1">
      <c r="A393" s="79"/>
      <c r="B393" s="79"/>
      <c r="C393" s="85"/>
      <c r="D393" s="79"/>
      <c r="E393" s="85"/>
      <c r="F393" s="85"/>
      <c r="G393" s="79"/>
      <c r="H393" s="84"/>
      <c r="I393" s="79"/>
      <c r="J393" s="79"/>
    </row>
    <row r="394" ht="14.25" customHeight="1">
      <c r="A394" s="79"/>
      <c r="B394" s="79"/>
      <c r="C394" s="85"/>
      <c r="D394" s="79"/>
      <c r="E394" s="85"/>
      <c r="F394" s="85"/>
      <c r="G394" s="79"/>
      <c r="H394" s="84"/>
      <c r="I394" s="79"/>
      <c r="J394" s="79"/>
    </row>
    <row r="395" ht="14.25" customHeight="1">
      <c r="A395" s="79"/>
      <c r="B395" s="79"/>
      <c r="C395" s="85"/>
      <c r="D395" s="79"/>
      <c r="E395" s="85"/>
      <c r="F395" s="85"/>
      <c r="G395" s="79"/>
      <c r="H395" s="84"/>
      <c r="I395" s="79"/>
      <c r="J395" s="79"/>
    </row>
    <row r="396" ht="14.25" customHeight="1">
      <c r="A396" s="79"/>
      <c r="B396" s="79"/>
      <c r="C396" s="85"/>
      <c r="D396" s="79"/>
      <c r="E396" s="85"/>
      <c r="F396" s="85"/>
      <c r="G396" s="79"/>
      <c r="H396" s="84"/>
      <c r="I396" s="79"/>
      <c r="J396" s="79"/>
    </row>
    <row r="397" ht="14.25" customHeight="1">
      <c r="A397" s="79"/>
      <c r="B397" s="79"/>
      <c r="C397" s="85"/>
      <c r="D397" s="79"/>
      <c r="E397" s="85"/>
      <c r="F397" s="85"/>
      <c r="G397" s="79"/>
      <c r="H397" s="84"/>
      <c r="I397" s="79"/>
      <c r="J397" s="79"/>
    </row>
    <row r="398" ht="14.25" customHeight="1">
      <c r="A398" s="79"/>
      <c r="B398" s="79"/>
      <c r="C398" s="85"/>
      <c r="D398" s="79"/>
      <c r="E398" s="85"/>
      <c r="F398" s="85"/>
      <c r="G398" s="79"/>
      <c r="H398" s="84"/>
      <c r="I398" s="79"/>
      <c r="J398" s="79"/>
    </row>
    <row r="399" ht="14.25" customHeight="1">
      <c r="A399" s="79"/>
      <c r="B399" s="79"/>
      <c r="C399" s="85"/>
      <c r="D399" s="79"/>
      <c r="E399" s="85"/>
      <c r="F399" s="85"/>
      <c r="G399" s="79"/>
      <c r="H399" s="84"/>
      <c r="I399" s="79"/>
      <c r="J399" s="79"/>
    </row>
    <row r="400" ht="14.25" customHeight="1">
      <c r="A400" s="79"/>
      <c r="B400" s="79"/>
      <c r="C400" s="85"/>
      <c r="D400" s="79"/>
      <c r="E400" s="85"/>
      <c r="F400" s="85"/>
      <c r="G400" s="79"/>
      <c r="H400" s="84"/>
      <c r="I400" s="79"/>
      <c r="J400" s="79"/>
    </row>
    <row r="401" ht="14.25" customHeight="1">
      <c r="A401" s="79"/>
      <c r="B401" s="79"/>
      <c r="C401" s="85"/>
      <c r="D401" s="79"/>
      <c r="E401" s="85"/>
      <c r="F401" s="85"/>
      <c r="G401" s="79"/>
      <c r="H401" s="84"/>
      <c r="I401" s="79"/>
      <c r="J401" s="79"/>
    </row>
    <row r="402" ht="14.25" customHeight="1">
      <c r="A402" s="79"/>
      <c r="B402" s="79"/>
      <c r="C402" s="85"/>
      <c r="D402" s="79"/>
      <c r="E402" s="85"/>
      <c r="F402" s="85"/>
      <c r="G402" s="79"/>
      <c r="H402" s="84"/>
      <c r="I402" s="79"/>
      <c r="J402" s="79"/>
    </row>
    <row r="403" ht="14.25" customHeight="1">
      <c r="A403" s="79"/>
      <c r="B403" s="79"/>
      <c r="C403" s="85"/>
      <c r="D403" s="79"/>
      <c r="E403" s="85"/>
      <c r="F403" s="85"/>
      <c r="G403" s="79"/>
      <c r="H403" s="84"/>
      <c r="I403" s="79"/>
      <c r="J403" s="79"/>
    </row>
    <row r="404" ht="14.25" customHeight="1">
      <c r="A404" s="79"/>
      <c r="B404" s="79"/>
      <c r="C404" s="85"/>
      <c r="D404" s="79"/>
      <c r="E404" s="85"/>
      <c r="F404" s="85"/>
      <c r="G404" s="79"/>
      <c r="H404" s="84"/>
      <c r="I404" s="79"/>
      <c r="J404" s="79"/>
    </row>
    <row r="405" ht="14.25" customHeight="1">
      <c r="A405" s="79"/>
      <c r="B405" s="79"/>
      <c r="C405" s="85"/>
      <c r="D405" s="79"/>
      <c r="E405" s="85"/>
      <c r="F405" s="85"/>
      <c r="G405" s="79"/>
      <c r="H405" s="84"/>
      <c r="I405" s="79"/>
      <c r="J405" s="79"/>
    </row>
    <row r="406" ht="14.25" customHeight="1">
      <c r="A406" s="79"/>
      <c r="B406" s="79"/>
      <c r="C406" s="85"/>
      <c r="D406" s="79"/>
      <c r="E406" s="85"/>
      <c r="F406" s="85"/>
      <c r="G406" s="79"/>
      <c r="H406" s="84"/>
      <c r="I406" s="79"/>
      <c r="J406" s="79"/>
    </row>
    <row r="407" ht="14.25" customHeight="1">
      <c r="A407" s="79"/>
      <c r="B407" s="79"/>
      <c r="C407" s="85"/>
      <c r="D407" s="79"/>
      <c r="E407" s="85"/>
      <c r="F407" s="85"/>
      <c r="G407" s="79"/>
      <c r="H407" s="84"/>
      <c r="I407" s="79"/>
      <c r="J407" s="79"/>
    </row>
    <row r="408" ht="14.25" customHeight="1">
      <c r="A408" s="79"/>
      <c r="B408" s="79"/>
      <c r="C408" s="85"/>
      <c r="D408" s="79"/>
      <c r="E408" s="85"/>
      <c r="F408" s="85"/>
      <c r="G408" s="79"/>
      <c r="H408" s="84"/>
      <c r="I408" s="79"/>
      <c r="J408" s="79"/>
    </row>
    <row r="409" ht="14.25" customHeight="1">
      <c r="A409" s="79"/>
      <c r="B409" s="79"/>
      <c r="C409" s="85"/>
      <c r="D409" s="79"/>
      <c r="E409" s="85"/>
      <c r="F409" s="85"/>
      <c r="G409" s="79"/>
      <c r="H409" s="84"/>
      <c r="I409" s="79"/>
      <c r="J409" s="79"/>
    </row>
    <row r="410" ht="14.25" customHeight="1">
      <c r="A410" s="79"/>
      <c r="B410" s="79"/>
      <c r="C410" s="85"/>
      <c r="D410" s="79"/>
      <c r="E410" s="85"/>
      <c r="F410" s="85"/>
      <c r="G410" s="79"/>
      <c r="H410" s="84"/>
      <c r="I410" s="79"/>
      <c r="J410" s="79"/>
    </row>
    <row r="411" ht="14.25" customHeight="1">
      <c r="A411" s="79"/>
      <c r="B411" s="79"/>
      <c r="C411" s="85"/>
      <c r="D411" s="79"/>
      <c r="E411" s="85"/>
      <c r="F411" s="85"/>
      <c r="G411" s="79"/>
      <c r="H411" s="84"/>
      <c r="I411" s="79"/>
      <c r="J411" s="79"/>
    </row>
    <row r="412" ht="14.25" customHeight="1">
      <c r="A412" s="79"/>
      <c r="B412" s="79"/>
      <c r="C412" s="85"/>
      <c r="D412" s="79"/>
      <c r="E412" s="85"/>
      <c r="F412" s="85"/>
      <c r="G412" s="79"/>
      <c r="H412" s="84"/>
      <c r="I412" s="79"/>
      <c r="J412" s="79"/>
    </row>
    <row r="413" ht="14.25" customHeight="1">
      <c r="A413" s="79"/>
      <c r="B413" s="79"/>
      <c r="C413" s="85"/>
      <c r="D413" s="79"/>
      <c r="E413" s="85"/>
      <c r="F413" s="85"/>
      <c r="G413" s="79"/>
      <c r="H413" s="84"/>
      <c r="I413" s="79"/>
      <c r="J413" s="79"/>
    </row>
    <row r="414" ht="14.25" customHeight="1">
      <c r="A414" s="79"/>
      <c r="B414" s="79"/>
      <c r="C414" s="85"/>
      <c r="D414" s="79"/>
      <c r="E414" s="85"/>
      <c r="F414" s="85"/>
      <c r="G414" s="79"/>
      <c r="H414" s="84"/>
      <c r="I414" s="79"/>
      <c r="J414" s="79"/>
    </row>
    <row r="415" ht="14.25" customHeight="1">
      <c r="A415" s="79"/>
      <c r="B415" s="79"/>
      <c r="C415" s="85"/>
      <c r="D415" s="79"/>
      <c r="E415" s="85"/>
      <c r="F415" s="85"/>
      <c r="G415" s="79"/>
      <c r="H415" s="84"/>
      <c r="I415" s="79"/>
      <c r="J415" s="79"/>
    </row>
    <row r="416" ht="14.25" customHeight="1">
      <c r="A416" s="79"/>
      <c r="B416" s="79"/>
      <c r="C416" s="85"/>
      <c r="D416" s="79"/>
      <c r="E416" s="85"/>
      <c r="F416" s="85"/>
      <c r="G416" s="79"/>
      <c r="H416" s="84"/>
      <c r="I416" s="79"/>
      <c r="J416" s="79"/>
    </row>
    <row r="417" ht="14.25" customHeight="1">
      <c r="A417" s="79"/>
      <c r="B417" s="79"/>
      <c r="C417" s="85"/>
      <c r="D417" s="79"/>
      <c r="E417" s="85"/>
      <c r="F417" s="85"/>
      <c r="G417" s="79"/>
      <c r="H417" s="84"/>
      <c r="I417" s="79"/>
      <c r="J417" s="79"/>
    </row>
    <row r="418" ht="14.25" customHeight="1">
      <c r="A418" s="79"/>
      <c r="B418" s="79"/>
      <c r="C418" s="85"/>
      <c r="D418" s="79"/>
      <c r="E418" s="85"/>
      <c r="F418" s="85"/>
      <c r="G418" s="79"/>
      <c r="H418" s="84"/>
      <c r="I418" s="79"/>
      <c r="J418" s="79"/>
    </row>
    <row r="419" ht="14.25" customHeight="1">
      <c r="A419" s="79"/>
      <c r="B419" s="79"/>
      <c r="C419" s="85"/>
      <c r="D419" s="79"/>
      <c r="E419" s="85"/>
      <c r="F419" s="85"/>
      <c r="G419" s="79"/>
      <c r="H419" s="84"/>
      <c r="I419" s="79"/>
      <c r="J419" s="79"/>
    </row>
    <row r="420" ht="14.25" customHeight="1">
      <c r="A420" s="79"/>
      <c r="B420" s="79"/>
      <c r="C420" s="85"/>
      <c r="D420" s="79"/>
      <c r="E420" s="85"/>
      <c r="F420" s="85"/>
      <c r="G420" s="79"/>
      <c r="H420" s="84"/>
      <c r="I420" s="79"/>
      <c r="J420" s="79"/>
    </row>
    <row r="421" ht="14.25" customHeight="1">
      <c r="A421" s="79"/>
      <c r="B421" s="79"/>
      <c r="C421" s="85"/>
      <c r="D421" s="79"/>
      <c r="E421" s="85"/>
      <c r="F421" s="85"/>
      <c r="G421" s="79"/>
      <c r="H421" s="84"/>
      <c r="I421" s="79"/>
      <c r="J421" s="79"/>
    </row>
    <row r="422" ht="14.25" customHeight="1">
      <c r="A422" s="79"/>
      <c r="B422" s="79"/>
      <c r="C422" s="85"/>
      <c r="D422" s="79"/>
      <c r="E422" s="85"/>
      <c r="F422" s="85"/>
      <c r="G422" s="79"/>
      <c r="H422" s="84"/>
      <c r="I422" s="79"/>
      <c r="J422" s="79"/>
    </row>
    <row r="423" ht="14.25" customHeight="1">
      <c r="A423" s="79"/>
      <c r="B423" s="79"/>
      <c r="C423" s="85"/>
      <c r="D423" s="79"/>
      <c r="E423" s="85"/>
      <c r="F423" s="85"/>
      <c r="G423" s="79"/>
      <c r="H423" s="84"/>
      <c r="I423" s="79"/>
      <c r="J423" s="79"/>
    </row>
    <row r="424" ht="14.25" customHeight="1">
      <c r="A424" s="79"/>
      <c r="B424" s="79"/>
      <c r="C424" s="85"/>
      <c r="D424" s="79"/>
      <c r="E424" s="85"/>
      <c r="F424" s="85"/>
      <c r="G424" s="79"/>
      <c r="H424" s="84"/>
      <c r="I424" s="79"/>
      <c r="J424" s="79"/>
    </row>
    <row r="425" ht="14.25" customHeight="1">
      <c r="A425" s="79"/>
      <c r="B425" s="79"/>
      <c r="C425" s="85"/>
      <c r="D425" s="79"/>
      <c r="E425" s="85"/>
      <c r="F425" s="85"/>
      <c r="G425" s="79"/>
      <c r="H425" s="84"/>
      <c r="I425" s="79"/>
      <c r="J425" s="79"/>
    </row>
    <row r="426" ht="14.25" customHeight="1">
      <c r="A426" s="79"/>
      <c r="B426" s="79"/>
      <c r="C426" s="85"/>
      <c r="D426" s="79"/>
      <c r="E426" s="85"/>
      <c r="F426" s="85"/>
      <c r="G426" s="79"/>
      <c r="H426" s="84"/>
      <c r="I426" s="79"/>
      <c r="J426" s="79"/>
    </row>
    <row r="427" ht="14.25" customHeight="1">
      <c r="A427" s="79"/>
      <c r="B427" s="79"/>
      <c r="C427" s="85"/>
      <c r="D427" s="79"/>
      <c r="E427" s="85"/>
      <c r="F427" s="85"/>
      <c r="G427" s="79"/>
      <c r="H427" s="84"/>
      <c r="I427" s="79"/>
      <c r="J427" s="79"/>
    </row>
    <row r="428" ht="14.25" customHeight="1">
      <c r="A428" s="79"/>
      <c r="B428" s="79"/>
      <c r="C428" s="85"/>
      <c r="D428" s="79"/>
      <c r="E428" s="85"/>
      <c r="F428" s="85"/>
      <c r="G428" s="79"/>
      <c r="H428" s="84"/>
      <c r="I428" s="79"/>
      <c r="J428" s="79"/>
    </row>
    <row r="429" ht="14.25" customHeight="1">
      <c r="A429" s="79"/>
      <c r="B429" s="79"/>
      <c r="C429" s="85"/>
      <c r="D429" s="79"/>
      <c r="E429" s="85"/>
      <c r="F429" s="85"/>
      <c r="G429" s="79"/>
      <c r="H429" s="84"/>
      <c r="I429" s="79"/>
      <c r="J429" s="79"/>
    </row>
    <row r="430" ht="14.25" customHeight="1">
      <c r="A430" s="79"/>
      <c r="B430" s="79"/>
      <c r="C430" s="85"/>
      <c r="D430" s="79"/>
      <c r="E430" s="85"/>
      <c r="F430" s="85"/>
      <c r="G430" s="79"/>
      <c r="H430" s="84"/>
      <c r="I430" s="79"/>
      <c r="J430" s="79"/>
    </row>
    <row r="431" ht="14.25" customHeight="1">
      <c r="A431" s="79"/>
      <c r="B431" s="79"/>
      <c r="C431" s="85"/>
      <c r="D431" s="79"/>
      <c r="E431" s="85"/>
      <c r="F431" s="85"/>
      <c r="G431" s="79"/>
      <c r="H431" s="84"/>
      <c r="I431" s="79"/>
      <c r="J431" s="79"/>
    </row>
    <row r="432" ht="14.25" customHeight="1">
      <c r="A432" s="79"/>
      <c r="B432" s="79"/>
      <c r="C432" s="85"/>
      <c r="D432" s="79"/>
      <c r="E432" s="85"/>
      <c r="F432" s="85"/>
      <c r="G432" s="79"/>
      <c r="H432" s="84"/>
      <c r="I432" s="79"/>
      <c r="J432" s="79"/>
    </row>
    <row r="433" ht="14.25" customHeight="1">
      <c r="A433" s="79"/>
      <c r="B433" s="79"/>
      <c r="C433" s="85"/>
      <c r="D433" s="79"/>
      <c r="E433" s="85"/>
      <c r="F433" s="85"/>
      <c r="G433" s="79"/>
      <c r="H433" s="84"/>
      <c r="I433" s="79"/>
      <c r="J433" s="79"/>
    </row>
    <row r="434" ht="14.25" customHeight="1">
      <c r="A434" s="79"/>
      <c r="B434" s="79"/>
      <c r="C434" s="85"/>
      <c r="D434" s="79"/>
      <c r="E434" s="85"/>
      <c r="F434" s="85"/>
      <c r="G434" s="79"/>
      <c r="H434" s="84"/>
      <c r="I434" s="79"/>
      <c r="J434" s="79"/>
    </row>
    <row r="435" ht="14.25" customHeight="1">
      <c r="A435" s="79"/>
      <c r="B435" s="79"/>
      <c r="C435" s="85"/>
      <c r="D435" s="79"/>
      <c r="E435" s="85"/>
      <c r="F435" s="85"/>
      <c r="G435" s="79"/>
      <c r="H435" s="84"/>
      <c r="I435" s="79"/>
      <c r="J435" s="79"/>
    </row>
    <row r="436" ht="14.25" customHeight="1">
      <c r="A436" s="79"/>
      <c r="B436" s="79"/>
      <c r="C436" s="85"/>
      <c r="D436" s="79"/>
      <c r="E436" s="85"/>
      <c r="F436" s="85"/>
      <c r="G436" s="79"/>
      <c r="H436" s="84"/>
      <c r="I436" s="79"/>
      <c r="J436" s="79"/>
    </row>
    <row r="437" ht="14.25" customHeight="1">
      <c r="A437" s="79"/>
      <c r="B437" s="79"/>
      <c r="C437" s="85"/>
      <c r="D437" s="79"/>
      <c r="E437" s="85"/>
      <c r="F437" s="85"/>
      <c r="G437" s="79"/>
      <c r="H437" s="84"/>
      <c r="I437" s="79"/>
      <c r="J437" s="79"/>
    </row>
    <row r="438" ht="14.25" customHeight="1">
      <c r="A438" s="79"/>
      <c r="B438" s="79"/>
      <c r="C438" s="85"/>
      <c r="D438" s="79"/>
      <c r="E438" s="85"/>
      <c r="F438" s="85"/>
      <c r="G438" s="79"/>
      <c r="H438" s="84"/>
      <c r="I438" s="79"/>
      <c r="J438" s="79"/>
    </row>
    <row r="439" ht="14.25" customHeight="1">
      <c r="A439" s="79"/>
      <c r="B439" s="79"/>
      <c r="C439" s="85"/>
      <c r="D439" s="79"/>
      <c r="E439" s="85"/>
      <c r="F439" s="85"/>
      <c r="G439" s="79"/>
      <c r="H439" s="84"/>
      <c r="I439" s="79"/>
      <c r="J439" s="79"/>
    </row>
    <row r="440" ht="14.25" customHeight="1">
      <c r="A440" s="79"/>
      <c r="B440" s="79"/>
      <c r="C440" s="85"/>
      <c r="D440" s="79"/>
      <c r="E440" s="85"/>
      <c r="F440" s="85"/>
      <c r="G440" s="79"/>
      <c r="H440" s="84"/>
      <c r="I440" s="79"/>
      <c r="J440" s="79"/>
    </row>
    <row r="441" ht="14.25" customHeight="1">
      <c r="A441" s="79"/>
      <c r="B441" s="79"/>
      <c r="C441" s="85"/>
      <c r="D441" s="79"/>
      <c r="E441" s="85"/>
      <c r="F441" s="85"/>
      <c r="G441" s="79"/>
      <c r="H441" s="84"/>
      <c r="I441" s="79"/>
      <c r="J441" s="79"/>
    </row>
    <row r="442" ht="14.25" customHeight="1">
      <c r="A442" s="79"/>
      <c r="B442" s="79"/>
      <c r="C442" s="85"/>
      <c r="D442" s="79"/>
      <c r="E442" s="85"/>
      <c r="F442" s="85"/>
      <c r="G442" s="79"/>
      <c r="H442" s="84"/>
      <c r="I442" s="79"/>
      <c r="J442" s="79"/>
    </row>
    <row r="443" ht="14.25" customHeight="1">
      <c r="A443" s="79"/>
      <c r="B443" s="79"/>
      <c r="C443" s="85"/>
      <c r="D443" s="79"/>
      <c r="E443" s="85"/>
      <c r="F443" s="85"/>
      <c r="G443" s="79"/>
      <c r="H443" s="84"/>
      <c r="I443" s="79"/>
      <c r="J443" s="79"/>
    </row>
    <row r="444" ht="14.25" customHeight="1">
      <c r="A444" s="79"/>
      <c r="B444" s="79"/>
      <c r="C444" s="85"/>
      <c r="D444" s="79"/>
      <c r="E444" s="85"/>
      <c r="F444" s="85"/>
      <c r="G444" s="79"/>
      <c r="H444" s="84"/>
      <c r="I444" s="79"/>
      <c r="J444" s="79"/>
    </row>
    <row r="445" ht="14.25" customHeight="1">
      <c r="A445" s="79"/>
      <c r="B445" s="79"/>
      <c r="C445" s="85"/>
      <c r="D445" s="79"/>
      <c r="E445" s="85"/>
      <c r="F445" s="85"/>
      <c r="G445" s="79"/>
      <c r="H445" s="84"/>
      <c r="I445" s="79"/>
      <c r="J445" s="79"/>
    </row>
    <row r="446" ht="14.25" customHeight="1">
      <c r="A446" s="79"/>
      <c r="B446" s="79"/>
      <c r="C446" s="85"/>
      <c r="D446" s="79"/>
      <c r="E446" s="85"/>
      <c r="F446" s="85"/>
      <c r="G446" s="79"/>
      <c r="H446" s="84"/>
      <c r="I446" s="79"/>
      <c r="J446" s="79"/>
    </row>
    <row r="447" ht="14.25" customHeight="1">
      <c r="A447" s="79"/>
      <c r="B447" s="79"/>
      <c r="C447" s="85"/>
      <c r="D447" s="79"/>
      <c r="E447" s="85"/>
      <c r="F447" s="85"/>
      <c r="G447" s="79"/>
      <c r="H447" s="84"/>
      <c r="I447" s="79"/>
      <c r="J447" s="79"/>
    </row>
    <row r="448" ht="14.25" customHeight="1">
      <c r="A448" s="79"/>
      <c r="B448" s="79"/>
      <c r="C448" s="85"/>
      <c r="D448" s="79"/>
      <c r="E448" s="85"/>
      <c r="F448" s="85"/>
      <c r="G448" s="79"/>
      <c r="H448" s="84"/>
      <c r="I448" s="79"/>
      <c r="J448" s="79"/>
    </row>
    <row r="449" ht="14.25" customHeight="1">
      <c r="A449" s="79"/>
      <c r="B449" s="79"/>
      <c r="C449" s="85"/>
      <c r="D449" s="79"/>
      <c r="E449" s="85"/>
      <c r="F449" s="85"/>
      <c r="G449" s="79"/>
      <c r="H449" s="84"/>
      <c r="I449" s="79"/>
      <c r="J449" s="79"/>
    </row>
    <row r="450" ht="14.25" customHeight="1">
      <c r="A450" s="79"/>
      <c r="B450" s="79"/>
      <c r="C450" s="85"/>
      <c r="D450" s="79"/>
      <c r="E450" s="85"/>
      <c r="F450" s="85"/>
      <c r="G450" s="79"/>
      <c r="H450" s="84"/>
      <c r="I450" s="79"/>
      <c r="J450" s="79"/>
    </row>
    <row r="451" ht="14.25" customHeight="1">
      <c r="A451" s="79"/>
      <c r="B451" s="79"/>
      <c r="C451" s="85"/>
      <c r="D451" s="79"/>
      <c r="E451" s="85"/>
      <c r="F451" s="85"/>
      <c r="G451" s="79"/>
      <c r="H451" s="84"/>
      <c r="I451" s="79"/>
      <c r="J451" s="79"/>
    </row>
    <row r="452" ht="14.25" customHeight="1">
      <c r="A452" s="79"/>
      <c r="B452" s="79"/>
      <c r="C452" s="85"/>
      <c r="D452" s="79"/>
      <c r="E452" s="85"/>
      <c r="F452" s="85"/>
      <c r="G452" s="79"/>
      <c r="H452" s="84"/>
      <c r="I452" s="79"/>
      <c r="J452" s="79"/>
    </row>
    <row r="453" ht="14.25" customHeight="1">
      <c r="A453" s="79"/>
      <c r="B453" s="79"/>
      <c r="C453" s="85"/>
      <c r="D453" s="79"/>
      <c r="E453" s="85"/>
      <c r="F453" s="85"/>
      <c r="G453" s="79"/>
      <c r="H453" s="84"/>
      <c r="I453" s="79"/>
      <c r="J453" s="79"/>
    </row>
    <row r="454" ht="14.25" customHeight="1">
      <c r="A454" s="79"/>
      <c r="B454" s="79"/>
      <c r="C454" s="85"/>
      <c r="D454" s="79"/>
      <c r="E454" s="85"/>
      <c r="F454" s="85"/>
      <c r="G454" s="79"/>
      <c r="H454" s="84"/>
      <c r="I454" s="79"/>
      <c r="J454" s="79"/>
    </row>
    <row r="455" ht="14.25" customHeight="1">
      <c r="A455" s="79"/>
      <c r="B455" s="79"/>
      <c r="C455" s="85"/>
      <c r="D455" s="79"/>
      <c r="E455" s="85"/>
      <c r="F455" s="85"/>
      <c r="G455" s="79"/>
      <c r="H455" s="84"/>
      <c r="I455" s="79"/>
      <c r="J455" s="79"/>
    </row>
    <row r="456" ht="14.25" customHeight="1">
      <c r="A456" s="79"/>
      <c r="B456" s="79"/>
      <c r="C456" s="85"/>
      <c r="D456" s="79"/>
      <c r="E456" s="85"/>
      <c r="F456" s="85"/>
      <c r="G456" s="79"/>
      <c r="H456" s="84"/>
      <c r="I456" s="79"/>
      <c r="J456" s="79"/>
    </row>
    <row r="457" ht="14.25" customHeight="1">
      <c r="A457" s="79"/>
      <c r="B457" s="79"/>
      <c r="C457" s="85"/>
      <c r="D457" s="79"/>
      <c r="E457" s="85"/>
      <c r="F457" s="85"/>
      <c r="G457" s="79"/>
      <c r="H457" s="84"/>
      <c r="I457" s="79"/>
      <c r="J457" s="79"/>
    </row>
    <row r="458" ht="14.25" customHeight="1">
      <c r="A458" s="79"/>
      <c r="B458" s="79"/>
      <c r="C458" s="85"/>
      <c r="D458" s="79"/>
      <c r="E458" s="85"/>
      <c r="F458" s="85"/>
      <c r="G458" s="79"/>
      <c r="H458" s="84"/>
      <c r="I458" s="79"/>
      <c r="J458" s="79"/>
    </row>
    <row r="459" ht="14.25" customHeight="1">
      <c r="A459" s="79"/>
      <c r="B459" s="79"/>
      <c r="C459" s="85"/>
      <c r="D459" s="79"/>
      <c r="E459" s="85"/>
      <c r="F459" s="85"/>
      <c r="G459" s="79"/>
      <c r="H459" s="84"/>
      <c r="I459" s="79"/>
      <c r="J459" s="79"/>
    </row>
    <row r="460" ht="14.25" customHeight="1">
      <c r="A460" s="79"/>
      <c r="B460" s="79"/>
      <c r="C460" s="85"/>
      <c r="D460" s="79"/>
      <c r="E460" s="85"/>
      <c r="F460" s="85"/>
      <c r="G460" s="79"/>
      <c r="H460" s="84"/>
      <c r="I460" s="79"/>
      <c r="J460" s="79"/>
    </row>
    <row r="461" ht="14.25" customHeight="1">
      <c r="A461" s="79"/>
      <c r="B461" s="79"/>
      <c r="C461" s="85"/>
      <c r="D461" s="79"/>
      <c r="E461" s="85"/>
      <c r="F461" s="85"/>
      <c r="G461" s="79"/>
      <c r="H461" s="84"/>
      <c r="I461" s="79"/>
      <c r="J461" s="79"/>
    </row>
    <row r="462" ht="14.25" customHeight="1">
      <c r="A462" s="79"/>
      <c r="B462" s="79"/>
      <c r="C462" s="85"/>
      <c r="D462" s="79"/>
      <c r="E462" s="85"/>
      <c r="F462" s="85"/>
      <c r="G462" s="79"/>
      <c r="H462" s="84"/>
      <c r="I462" s="79"/>
      <c r="J462" s="79"/>
    </row>
    <row r="463" ht="14.25" customHeight="1">
      <c r="A463" s="79"/>
      <c r="B463" s="79"/>
      <c r="C463" s="85"/>
      <c r="D463" s="79"/>
      <c r="E463" s="85"/>
      <c r="F463" s="85"/>
      <c r="G463" s="79"/>
      <c r="H463" s="84"/>
      <c r="I463" s="79"/>
      <c r="J463" s="79"/>
    </row>
    <row r="464" ht="14.25" customHeight="1">
      <c r="A464" s="79"/>
      <c r="B464" s="79"/>
      <c r="C464" s="85"/>
      <c r="D464" s="79"/>
      <c r="E464" s="85"/>
      <c r="F464" s="85"/>
      <c r="G464" s="79"/>
      <c r="H464" s="84"/>
      <c r="I464" s="79"/>
      <c r="J464" s="79"/>
    </row>
    <row r="465" ht="14.25" customHeight="1">
      <c r="A465" s="79"/>
      <c r="B465" s="79"/>
      <c r="C465" s="85"/>
      <c r="D465" s="79"/>
      <c r="E465" s="85"/>
      <c r="F465" s="85"/>
      <c r="G465" s="79"/>
      <c r="H465" s="84"/>
      <c r="I465" s="79"/>
      <c r="J465" s="79"/>
    </row>
    <row r="466" ht="14.25" customHeight="1">
      <c r="A466" s="79"/>
      <c r="B466" s="79"/>
      <c r="C466" s="85"/>
      <c r="D466" s="79"/>
      <c r="E466" s="85"/>
      <c r="F466" s="85"/>
      <c r="G466" s="79"/>
      <c r="H466" s="84"/>
      <c r="I466" s="79"/>
      <c r="J466" s="79"/>
    </row>
    <row r="467" ht="14.25" customHeight="1">
      <c r="A467" s="79"/>
      <c r="B467" s="79"/>
      <c r="C467" s="85"/>
      <c r="D467" s="79"/>
      <c r="E467" s="85"/>
      <c r="F467" s="85"/>
      <c r="G467" s="79"/>
      <c r="H467" s="84"/>
      <c r="I467" s="79"/>
      <c r="J467" s="79"/>
    </row>
    <row r="468" ht="14.25" customHeight="1">
      <c r="A468" s="79"/>
      <c r="B468" s="79"/>
      <c r="C468" s="85"/>
      <c r="D468" s="79"/>
      <c r="E468" s="85"/>
      <c r="F468" s="85"/>
      <c r="G468" s="79"/>
      <c r="H468" s="84"/>
      <c r="I468" s="79"/>
      <c r="J468" s="79"/>
    </row>
    <row r="469" ht="14.25" customHeight="1">
      <c r="A469" s="79"/>
      <c r="B469" s="79"/>
      <c r="C469" s="85"/>
      <c r="D469" s="79"/>
      <c r="E469" s="85"/>
      <c r="F469" s="85"/>
      <c r="G469" s="79"/>
      <c r="H469" s="84"/>
      <c r="I469" s="79"/>
      <c r="J469" s="79"/>
    </row>
    <row r="470" ht="14.25" customHeight="1">
      <c r="A470" s="79"/>
      <c r="B470" s="79"/>
      <c r="C470" s="85"/>
      <c r="D470" s="79"/>
      <c r="E470" s="85"/>
      <c r="F470" s="85"/>
      <c r="G470" s="79"/>
      <c r="H470" s="84"/>
      <c r="I470" s="79"/>
      <c r="J470" s="79"/>
    </row>
    <row r="471" ht="14.25" customHeight="1">
      <c r="A471" s="79"/>
      <c r="B471" s="79"/>
      <c r="C471" s="85"/>
      <c r="D471" s="79"/>
      <c r="E471" s="85"/>
      <c r="F471" s="85"/>
      <c r="G471" s="79"/>
      <c r="H471" s="84"/>
      <c r="I471" s="79"/>
      <c r="J471" s="79"/>
    </row>
    <row r="472" ht="14.25" customHeight="1">
      <c r="A472" s="79"/>
      <c r="B472" s="79"/>
      <c r="C472" s="85"/>
      <c r="D472" s="79"/>
      <c r="E472" s="85"/>
      <c r="F472" s="85"/>
      <c r="G472" s="79"/>
      <c r="H472" s="84"/>
      <c r="I472" s="79"/>
      <c r="J472" s="79"/>
    </row>
    <row r="473" ht="14.25" customHeight="1">
      <c r="A473" s="79"/>
      <c r="B473" s="79"/>
      <c r="C473" s="85"/>
      <c r="D473" s="79"/>
      <c r="E473" s="85"/>
      <c r="F473" s="85"/>
      <c r="G473" s="79"/>
      <c r="H473" s="84"/>
      <c r="I473" s="79"/>
      <c r="J473" s="79"/>
    </row>
    <row r="474" ht="14.25" customHeight="1">
      <c r="A474" s="79"/>
      <c r="B474" s="79"/>
      <c r="C474" s="85"/>
      <c r="D474" s="79"/>
      <c r="E474" s="85"/>
      <c r="F474" s="85"/>
      <c r="G474" s="79"/>
      <c r="H474" s="84"/>
      <c r="I474" s="79"/>
      <c r="J474" s="79"/>
    </row>
    <row r="475" ht="14.25" customHeight="1">
      <c r="A475" s="79"/>
      <c r="B475" s="79"/>
      <c r="C475" s="85"/>
      <c r="D475" s="79"/>
      <c r="E475" s="85"/>
      <c r="F475" s="85"/>
      <c r="G475" s="79"/>
      <c r="H475" s="84"/>
      <c r="I475" s="79"/>
      <c r="J475" s="79"/>
    </row>
    <row r="476" ht="14.25" customHeight="1">
      <c r="A476" s="79"/>
      <c r="B476" s="79"/>
      <c r="C476" s="85"/>
      <c r="D476" s="79"/>
      <c r="E476" s="85"/>
      <c r="F476" s="85"/>
      <c r="G476" s="79"/>
      <c r="H476" s="84"/>
      <c r="I476" s="79"/>
      <c r="J476" s="79"/>
    </row>
    <row r="477" ht="14.25" customHeight="1">
      <c r="A477" s="79"/>
      <c r="B477" s="79"/>
      <c r="C477" s="85"/>
      <c r="D477" s="79"/>
      <c r="E477" s="85"/>
      <c r="F477" s="85"/>
      <c r="G477" s="79"/>
      <c r="H477" s="84"/>
      <c r="I477" s="79"/>
      <c r="J477" s="79"/>
    </row>
    <row r="478" ht="14.25" customHeight="1">
      <c r="A478" s="79"/>
      <c r="B478" s="79"/>
      <c r="C478" s="85"/>
      <c r="D478" s="79"/>
      <c r="E478" s="85"/>
      <c r="F478" s="85"/>
      <c r="G478" s="79"/>
      <c r="H478" s="84"/>
      <c r="I478" s="79"/>
      <c r="J478" s="79"/>
    </row>
    <row r="479" ht="14.25" customHeight="1">
      <c r="A479" s="79"/>
      <c r="B479" s="79"/>
      <c r="C479" s="85"/>
      <c r="D479" s="79"/>
      <c r="E479" s="85"/>
      <c r="F479" s="85"/>
      <c r="G479" s="79"/>
      <c r="H479" s="84"/>
      <c r="I479" s="79"/>
      <c r="J479" s="79"/>
    </row>
    <row r="480" ht="14.25" customHeight="1">
      <c r="A480" s="79"/>
      <c r="B480" s="79"/>
      <c r="C480" s="85"/>
      <c r="D480" s="79"/>
      <c r="E480" s="85"/>
      <c r="F480" s="85"/>
      <c r="G480" s="79"/>
      <c r="H480" s="84"/>
      <c r="I480" s="79"/>
      <c r="J480" s="79"/>
    </row>
    <row r="481" ht="14.25" customHeight="1">
      <c r="A481" s="79"/>
      <c r="B481" s="79"/>
      <c r="C481" s="85"/>
      <c r="D481" s="79"/>
      <c r="E481" s="85"/>
      <c r="F481" s="85"/>
      <c r="G481" s="79"/>
      <c r="H481" s="84"/>
      <c r="I481" s="79"/>
      <c r="J481" s="79"/>
    </row>
    <row r="482" ht="14.25" customHeight="1">
      <c r="A482" s="79"/>
      <c r="B482" s="79"/>
      <c r="C482" s="85"/>
      <c r="D482" s="79"/>
      <c r="E482" s="85"/>
      <c r="F482" s="85"/>
      <c r="G482" s="79"/>
      <c r="H482" s="84"/>
      <c r="I482" s="79"/>
      <c r="J482" s="79"/>
    </row>
    <row r="483" ht="14.25" customHeight="1">
      <c r="A483" s="79"/>
      <c r="B483" s="79"/>
      <c r="C483" s="85"/>
      <c r="D483" s="79"/>
      <c r="E483" s="85"/>
      <c r="F483" s="85"/>
      <c r="G483" s="79"/>
      <c r="H483" s="84"/>
      <c r="I483" s="79"/>
      <c r="J483" s="79"/>
    </row>
    <row r="484" ht="14.25" customHeight="1">
      <c r="A484" s="79"/>
      <c r="B484" s="79"/>
      <c r="C484" s="85"/>
      <c r="D484" s="79"/>
      <c r="E484" s="85"/>
      <c r="F484" s="85"/>
      <c r="G484" s="79"/>
      <c r="H484" s="84"/>
      <c r="I484" s="79"/>
      <c r="J484" s="79"/>
    </row>
    <row r="485" ht="14.25" customHeight="1">
      <c r="A485" s="79"/>
      <c r="B485" s="79"/>
      <c r="C485" s="85"/>
      <c r="D485" s="79"/>
      <c r="E485" s="85"/>
      <c r="F485" s="85"/>
      <c r="G485" s="79"/>
      <c r="H485" s="84"/>
      <c r="I485" s="79"/>
      <c r="J485" s="79"/>
    </row>
    <row r="486" ht="14.25" customHeight="1">
      <c r="A486" s="79"/>
      <c r="B486" s="79"/>
      <c r="C486" s="85"/>
      <c r="D486" s="79"/>
      <c r="E486" s="85"/>
      <c r="F486" s="85"/>
      <c r="G486" s="79"/>
      <c r="H486" s="84"/>
      <c r="I486" s="79"/>
      <c r="J486" s="79"/>
    </row>
    <row r="487" ht="14.25" customHeight="1">
      <c r="A487" s="79"/>
      <c r="B487" s="79"/>
      <c r="C487" s="85"/>
      <c r="D487" s="79"/>
      <c r="E487" s="85"/>
      <c r="F487" s="85"/>
      <c r="G487" s="79"/>
      <c r="H487" s="84"/>
      <c r="I487" s="79"/>
      <c r="J487" s="79"/>
    </row>
    <row r="488" ht="14.25" customHeight="1">
      <c r="A488" s="79"/>
      <c r="B488" s="79"/>
      <c r="C488" s="85"/>
      <c r="D488" s="79"/>
      <c r="E488" s="85"/>
      <c r="F488" s="85"/>
      <c r="G488" s="79"/>
      <c r="H488" s="84"/>
      <c r="I488" s="79"/>
      <c r="J488" s="79"/>
    </row>
    <row r="489" ht="14.25" customHeight="1">
      <c r="A489" s="79"/>
      <c r="B489" s="79"/>
      <c r="C489" s="85"/>
      <c r="D489" s="79"/>
      <c r="E489" s="85"/>
      <c r="F489" s="85"/>
      <c r="G489" s="79"/>
      <c r="H489" s="84"/>
      <c r="I489" s="79"/>
      <c r="J489" s="79"/>
    </row>
    <row r="490" ht="14.25" customHeight="1">
      <c r="A490" s="79"/>
      <c r="B490" s="79"/>
      <c r="C490" s="85"/>
      <c r="D490" s="79"/>
      <c r="E490" s="85"/>
      <c r="F490" s="85"/>
      <c r="G490" s="79"/>
      <c r="H490" s="84"/>
      <c r="I490" s="79"/>
      <c r="J490" s="79"/>
    </row>
    <row r="491" ht="14.25" customHeight="1">
      <c r="A491" s="79"/>
      <c r="B491" s="79"/>
      <c r="C491" s="85"/>
      <c r="D491" s="79"/>
      <c r="E491" s="85"/>
      <c r="F491" s="85"/>
      <c r="G491" s="79"/>
      <c r="H491" s="84"/>
      <c r="I491" s="79"/>
      <c r="J491" s="79"/>
    </row>
    <row r="492" ht="14.25" customHeight="1">
      <c r="A492" s="79"/>
      <c r="B492" s="79"/>
      <c r="C492" s="85"/>
      <c r="D492" s="79"/>
      <c r="E492" s="85"/>
      <c r="F492" s="85"/>
      <c r="G492" s="79"/>
      <c r="H492" s="84"/>
      <c r="I492" s="79"/>
      <c r="J492" s="79"/>
    </row>
    <row r="493" ht="14.25" customHeight="1">
      <c r="A493" s="79"/>
      <c r="B493" s="79"/>
      <c r="C493" s="85"/>
      <c r="D493" s="79"/>
      <c r="E493" s="85"/>
      <c r="F493" s="85"/>
      <c r="G493" s="79"/>
      <c r="H493" s="84"/>
      <c r="I493" s="79"/>
      <c r="J493" s="79"/>
    </row>
    <row r="494" ht="14.25" customHeight="1">
      <c r="A494" s="79"/>
      <c r="B494" s="79"/>
      <c r="C494" s="85"/>
      <c r="D494" s="79"/>
      <c r="E494" s="85"/>
      <c r="F494" s="85"/>
      <c r="G494" s="79"/>
      <c r="H494" s="84"/>
      <c r="I494" s="79"/>
      <c r="J494" s="79"/>
    </row>
    <row r="495" ht="14.25" customHeight="1">
      <c r="A495" s="79"/>
      <c r="B495" s="79"/>
      <c r="C495" s="85"/>
      <c r="D495" s="79"/>
      <c r="E495" s="85"/>
      <c r="F495" s="85"/>
      <c r="G495" s="79"/>
      <c r="H495" s="84"/>
      <c r="I495" s="79"/>
      <c r="J495" s="79"/>
    </row>
    <row r="496" ht="14.25" customHeight="1">
      <c r="A496" s="79"/>
      <c r="B496" s="79"/>
      <c r="C496" s="85"/>
      <c r="D496" s="79"/>
      <c r="E496" s="85"/>
      <c r="F496" s="85"/>
      <c r="G496" s="79"/>
      <c r="H496" s="84"/>
      <c r="I496" s="79"/>
      <c r="J496" s="79"/>
    </row>
    <row r="497" ht="14.25" customHeight="1">
      <c r="A497" s="79"/>
      <c r="B497" s="79"/>
      <c r="C497" s="85"/>
      <c r="D497" s="79"/>
      <c r="E497" s="85"/>
      <c r="F497" s="85"/>
      <c r="G497" s="79"/>
      <c r="H497" s="84"/>
      <c r="I497" s="79"/>
      <c r="J497" s="79"/>
    </row>
    <row r="498" ht="14.25" customHeight="1">
      <c r="A498" s="79"/>
      <c r="B498" s="79"/>
      <c r="C498" s="85"/>
      <c r="D498" s="79"/>
      <c r="E498" s="85"/>
      <c r="F498" s="85"/>
      <c r="G498" s="79"/>
      <c r="H498" s="84"/>
      <c r="I498" s="79"/>
      <c r="J498" s="79"/>
    </row>
    <row r="499" ht="14.25" customHeight="1">
      <c r="A499" s="79"/>
      <c r="B499" s="79"/>
      <c r="C499" s="85"/>
      <c r="D499" s="79"/>
      <c r="E499" s="85"/>
      <c r="F499" s="85"/>
      <c r="G499" s="79"/>
      <c r="H499" s="84"/>
      <c r="I499" s="79"/>
      <c r="J499" s="79"/>
    </row>
    <row r="500" ht="14.25" customHeight="1">
      <c r="A500" s="79"/>
      <c r="B500" s="79"/>
      <c r="C500" s="85"/>
      <c r="D500" s="79"/>
      <c r="E500" s="85"/>
      <c r="F500" s="85"/>
      <c r="G500" s="79"/>
      <c r="H500" s="84"/>
      <c r="I500" s="79"/>
      <c r="J500" s="79"/>
    </row>
    <row r="501" ht="14.25" customHeight="1">
      <c r="A501" s="79"/>
      <c r="B501" s="79"/>
      <c r="C501" s="85"/>
      <c r="D501" s="79"/>
      <c r="E501" s="85"/>
      <c r="F501" s="85"/>
      <c r="G501" s="79"/>
      <c r="H501" s="84"/>
      <c r="I501" s="79"/>
      <c r="J501" s="79"/>
    </row>
    <row r="502" ht="14.25" customHeight="1">
      <c r="A502" s="79"/>
      <c r="B502" s="79"/>
      <c r="C502" s="85"/>
      <c r="D502" s="79"/>
      <c r="E502" s="85"/>
      <c r="F502" s="85"/>
      <c r="G502" s="79"/>
      <c r="H502" s="84"/>
      <c r="I502" s="79"/>
      <c r="J502" s="79"/>
    </row>
    <row r="503" ht="14.25" customHeight="1">
      <c r="A503" s="79"/>
      <c r="B503" s="79"/>
      <c r="C503" s="85"/>
      <c r="D503" s="79"/>
      <c r="E503" s="85"/>
      <c r="F503" s="85"/>
      <c r="G503" s="79"/>
      <c r="H503" s="84"/>
      <c r="I503" s="79"/>
      <c r="J503" s="79"/>
    </row>
    <row r="504" ht="14.25" customHeight="1">
      <c r="A504" s="79"/>
      <c r="B504" s="79"/>
      <c r="C504" s="85"/>
      <c r="D504" s="79"/>
      <c r="E504" s="85"/>
      <c r="F504" s="85"/>
      <c r="G504" s="79"/>
      <c r="H504" s="84"/>
      <c r="I504" s="79"/>
      <c r="J504" s="79"/>
    </row>
    <row r="505" ht="14.25" customHeight="1">
      <c r="A505" s="79"/>
      <c r="B505" s="79"/>
      <c r="C505" s="85"/>
      <c r="D505" s="79"/>
      <c r="E505" s="85"/>
      <c r="F505" s="85"/>
      <c r="G505" s="79"/>
      <c r="H505" s="84"/>
      <c r="I505" s="79"/>
      <c r="J505" s="79"/>
    </row>
    <row r="506" ht="14.25" customHeight="1">
      <c r="A506" s="79"/>
      <c r="B506" s="79"/>
      <c r="C506" s="85"/>
      <c r="D506" s="79"/>
      <c r="E506" s="85"/>
      <c r="F506" s="85"/>
      <c r="G506" s="79"/>
      <c r="H506" s="84"/>
      <c r="I506" s="79"/>
      <c r="J506" s="79"/>
    </row>
    <row r="507" ht="14.25" customHeight="1">
      <c r="A507" s="79"/>
      <c r="B507" s="79"/>
      <c r="C507" s="85"/>
      <c r="D507" s="79"/>
      <c r="E507" s="85"/>
      <c r="F507" s="85"/>
      <c r="G507" s="79"/>
      <c r="H507" s="84"/>
      <c r="I507" s="79"/>
      <c r="J507" s="79"/>
    </row>
    <row r="508" ht="14.25" customHeight="1">
      <c r="A508" s="79"/>
      <c r="B508" s="79"/>
      <c r="C508" s="85"/>
      <c r="D508" s="79"/>
      <c r="E508" s="85"/>
      <c r="F508" s="85"/>
      <c r="G508" s="79"/>
      <c r="H508" s="84"/>
      <c r="I508" s="79"/>
      <c r="J508" s="79"/>
    </row>
    <row r="509" ht="14.25" customHeight="1">
      <c r="A509" s="79"/>
      <c r="B509" s="79"/>
      <c r="C509" s="85"/>
      <c r="D509" s="79"/>
      <c r="E509" s="85"/>
      <c r="F509" s="85"/>
      <c r="G509" s="79"/>
      <c r="H509" s="84"/>
      <c r="I509" s="79"/>
      <c r="J509" s="79"/>
    </row>
    <row r="510" ht="14.25" customHeight="1">
      <c r="A510" s="79"/>
      <c r="B510" s="79"/>
      <c r="C510" s="85"/>
      <c r="D510" s="79"/>
      <c r="E510" s="85"/>
      <c r="F510" s="85"/>
      <c r="G510" s="79"/>
      <c r="H510" s="84"/>
      <c r="I510" s="79"/>
      <c r="J510" s="79"/>
    </row>
    <row r="511" ht="14.25" customHeight="1">
      <c r="A511" s="79"/>
      <c r="B511" s="79"/>
      <c r="C511" s="85"/>
      <c r="D511" s="79"/>
      <c r="E511" s="85"/>
      <c r="F511" s="85"/>
      <c r="G511" s="79"/>
      <c r="H511" s="84"/>
      <c r="I511" s="79"/>
      <c r="J511" s="79"/>
    </row>
    <row r="512" ht="14.25" customHeight="1">
      <c r="A512" s="79"/>
      <c r="B512" s="79"/>
      <c r="C512" s="85"/>
      <c r="D512" s="79"/>
      <c r="E512" s="85"/>
      <c r="F512" s="85"/>
      <c r="G512" s="79"/>
      <c r="H512" s="84"/>
      <c r="I512" s="79"/>
      <c r="J512" s="79"/>
    </row>
    <row r="513" ht="14.25" customHeight="1">
      <c r="A513" s="79"/>
      <c r="B513" s="79"/>
      <c r="C513" s="85"/>
      <c r="D513" s="79"/>
      <c r="E513" s="85"/>
      <c r="F513" s="85"/>
      <c r="G513" s="79"/>
      <c r="H513" s="84"/>
      <c r="I513" s="79"/>
      <c r="J513" s="79"/>
    </row>
    <row r="514" ht="14.25" customHeight="1">
      <c r="A514" s="79"/>
      <c r="B514" s="79"/>
      <c r="C514" s="85"/>
      <c r="D514" s="79"/>
      <c r="E514" s="85"/>
      <c r="F514" s="85"/>
      <c r="G514" s="79"/>
      <c r="H514" s="84"/>
      <c r="I514" s="79"/>
      <c r="J514" s="79"/>
    </row>
    <row r="515" ht="14.25" customHeight="1">
      <c r="A515" s="79"/>
      <c r="B515" s="79"/>
      <c r="C515" s="85"/>
      <c r="D515" s="79"/>
      <c r="E515" s="85"/>
      <c r="F515" s="85"/>
      <c r="G515" s="79"/>
      <c r="H515" s="84"/>
      <c r="I515" s="79"/>
      <c r="J515" s="79"/>
    </row>
    <row r="516" ht="14.25" customHeight="1">
      <c r="A516" s="79"/>
      <c r="B516" s="79"/>
      <c r="C516" s="85"/>
      <c r="D516" s="79"/>
      <c r="E516" s="85"/>
      <c r="F516" s="85"/>
      <c r="G516" s="79"/>
      <c r="H516" s="84"/>
      <c r="I516" s="79"/>
      <c r="J516" s="79"/>
    </row>
    <row r="517" ht="14.25" customHeight="1">
      <c r="A517" s="79"/>
      <c r="B517" s="79"/>
      <c r="C517" s="85"/>
      <c r="D517" s="79"/>
      <c r="E517" s="85"/>
      <c r="F517" s="85"/>
      <c r="G517" s="79"/>
      <c r="H517" s="84"/>
      <c r="I517" s="79"/>
      <c r="J517" s="79"/>
    </row>
    <row r="518" ht="14.25" customHeight="1">
      <c r="A518" s="79"/>
      <c r="B518" s="79"/>
      <c r="C518" s="85"/>
      <c r="D518" s="79"/>
      <c r="E518" s="85"/>
      <c r="F518" s="85"/>
      <c r="G518" s="79"/>
      <c r="H518" s="84"/>
      <c r="I518" s="79"/>
      <c r="J518" s="79"/>
    </row>
    <row r="519" ht="14.25" customHeight="1">
      <c r="A519" s="79"/>
      <c r="B519" s="79"/>
      <c r="C519" s="85"/>
      <c r="D519" s="79"/>
      <c r="E519" s="85"/>
      <c r="F519" s="85"/>
      <c r="G519" s="79"/>
      <c r="H519" s="84"/>
      <c r="I519" s="79"/>
      <c r="J519" s="79"/>
    </row>
    <row r="520" ht="14.25" customHeight="1">
      <c r="A520" s="79"/>
      <c r="B520" s="79"/>
      <c r="C520" s="85"/>
      <c r="D520" s="79"/>
      <c r="E520" s="85"/>
      <c r="F520" s="85"/>
      <c r="G520" s="79"/>
      <c r="H520" s="84"/>
      <c r="I520" s="79"/>
      <c r="J520" s="79"/>
    </row>
    <row r="521" ht="14.25" customHeight="1">
      <c r="A521" s="79"/>
      <c r="B521" s="79"/>
      <c r="C521" s="85"/>
      <c r="D521" s="79"/>
      <c r="E521" s="85"/>
      <c r="F521" s="85"/>
      <c r="G521" s="79"/>
      <c r="H521" s="84"/>
      <c r="I521" s="79"/>
      <c r="J521" s="79"/>
    </row>
    <row r="522" ht="14.25" customHeight="1">
      <c r="A522" s="79"/>
      <c r="B522" s="79"/>
      <c r="C522" s="85"/>
      <c r="D522" s="79"/>
      <c r="E522" s="85"/>
      <c r="F522" s="85"/>
      <c r="G522" s="79"/>
      <c r="H522" s="84"/>
      <c r="I522" s="79"/>
      <c r="J522" s="79"/>
    </row>
    <row r="523" ht="14.25" customHeight="1">
      <c r="A523" s="79"/>
      <c r="B523" s="79"/>
      <c r="C523" s="85"/>
      <c r="D523" s="79"/>
      <c r="E523" s="85"/>
      <c r="F523" s="85"/>
      <c r="G523" s="79"/>
      <c r="H523" s="84"/>
      <c r="I523" s="79"/>
      <c r="J523" s="79"/>
    </row>
    <row r="524" ht="14.25" customHeight="1">
      <c r="A524" s="79"/>
      <c r="B524" s="79"/>
      <c r="C524" s="85"/>
      <c r="D524" s="79"/>
      <c r="E524" s="85"/>
      <c r="F524" s="85"/>
      <c r="G524" s="79"/>
      <c r="H524" s="84"/>
      <c r="I524" s="79"/>
      <c r="J524" s="79"/>
    </row>
    <row r="525" ht="14.25" customHeight="1">
      <c r="A525" s="79"/>
      <c r="B525" s="79"/>
      <c r="C525" s="85"/>
      <c r="D525" s="79"/>
      <c r="E525" s="85"/>
      <c r="F525" s="85"/>
      <c r="G525" s="79"/>
      <c r="H525" s="84"/>
      <c r="I525" s="79"/>
      <c r="J525" s="79"/>
    </row>
    <row r="526" ht="14.25" customHeight="1">
      <c r="A526" s="79"/>
      <c r="B526" s="79"/>
      <c r="C526" s="85"/>
      <c r="D526" s="79"/>
      <c r="E526" s="85"/>
      <c r="F526" s="85"/>
      <c r="G526" s="79"/>
      <c r="H526" s="84"/>
      <c r="I526" s="79"/>
      <c r="J526" s="79"/>
    </row>
    <row r="527" ht="14.25" customHeight="1">
      <c r="A527" s="79"/>
      <c r="B527" s="79"/>
      <c r="C527" s="85"/>
      <c r="D527" s="79"/>
      <c r="E527" s="85"/>
      <c r="F527" s="85"/>
      <c r="G527" s="79"/>
      <c r="H527" s="84"/>
      <c r="I527" s="79"/>
      <c r="J527" s="79"/>
    </row>
    <row r="528" ht="14.25" customHeight="1">
      <c r="A528" s="79"/>
      <c r="B528" s="79"/>
      <c r="C528" s="85"/>
      <c r="D528" s="79"/>
      <c r="E528" s="85"/>
      <c r="F528" s="85"/>
      <c r="G528" s="79"/>
      <c r="H528" s="84"/>
      <c r="I528" s="79"/>
      <c r="J528" s="79"/>
    </row>
    <row r="529" ht="14.25" customHeight="1">
      <c r="A529" s="79"/>
      <c r="B529" s="79"/>
      <c r="C529" s="85"/>
      <c r="D529" s="79"/>
      <c r="E529" s="85"/>
      <c r="F529" s="85"/>
      <c r="G529" s="79"/>
      <c r="H529" s="84"/>
      <c r="I529" s="79"/>
      <c r="J529" s="79"/>
    </row>
    <row r="530" ht="14.25" customHeight="1">
      <c r="A530" s="79"/>
      <c r="B530" s="79"/>
      <c r="C530" s="85"/>
      <c r="D530" s="79"/>
      <c r="E530" s="85"/>
      <c r="F530" s="85"/>
      <c r="G530" s="79"/>
      <c r="H530" s="84"/>
      <c r="I530" s="79"/>
      <c r="J530" s="79"/>
    </row>
    <row r="531" ht="14.25" customHeight="1">
      <c r="A531" s="79"/>
      <c r="B531" s="79"/>
      <c r="C531" s="85"/>
      <c r="D531" s="79"/>
      <c r="E531" s="85"/>
      <c r="F531" s="85"/>
      <c r="G531" s="79"/>
      <c r="H531" s="84"/>
      <c r="I531" s="79"/>
      <c r="J531" s="79"/>
    </row>
    <row r="532" ht="14.25" customHeight="1">
      <c r="A532" s="79"/>
      <c r="B532" s="79"/>
      <c r="C532" s="85"/>
      <c r="D532" s="79"/>
      <c r="E532" s="85"/>
      <c r="F532" s="85"/>
      <c r="G532" s="79"/>
      <c r="H532" s="84"/>
      <c r="I532" s="79"/>
      <c r="J532" s="79"/>
    </row>
    <row r="533" ht="14.25" customHeight="1">
      <c r="A533" s="79"/>
      <c r="B533" s="79"/>
      <c r="C533" s="85"/>
      <c r="D533" s="79"/>
      <c r="E533" s="85"/>
      <c r="F533" s="85"/>
      <c r="G533" s="79"/>
      <c r="H533" s="84"/>
      <c r="I533" s="79"/>
      <c r="J533" s="79"/>
    </row>
    <row r="534" ht="14.25" customHeight="1">
      <c r="A534" s="79"/>
      <c r="B534" s="79"/>
      <c r="C534" s="85"/>
      <c r="D534" s="79"/>
      <c r="E534" s="85"/>
      <c r="F534" s="85"/>
      <c r="G534" s="79"/>
      <c r="H534" s="84"/>
      <c r="I534" s="79"/>
      <c r="J534" s="79"/>
    </row>
    <row r="535" ht="14.25" customHeight="1">
      <c r="A535" s="79"/>
      <c r="B535" s="79"/>
      <c r="C535" s="85"/>
      <c r="D535" s="79"/>
      <c r="E535" s="85"/>
      <c r="F535" s="85"/>
      <c r="G535" s="79"/>
      <c r="H535" s="84"/>
      <c r="I535" s="79"/>
      <c r="J535" s="79"/>
    </row>
    <row r="536" ht="14.25" customHeight="1">
      <c r="A536" s="79"/>
      <c r="B536" s="79"/>
      <c r="C536" s="85"/>
      <c r="D536" s="79"/>
      <c r="E536" s="85"/>
      <c r="F536" s="85"/>
      <c r="G536" s="79"/>
      <c r="H536" s="84"/>
      <c r="I536" s="79"/>
      <c r="J536" s="79"/>
    </row>
    <row r="537" ht="14.25" customHeight="1">
      <c r="A537" s="79"/>
      <c r="B537" s="79"/>
      <c r="C537" s="85"/>
      <c r="D537" s="79"/>
      <c r="E537" s="85"/>
      <c r="F537" s="85"/>
      <c r="G537" s="79"/>
      <c r="H537" s="84"/>
      <c r="I537" s="79"/>
      <c r="J537" s="79"/>
    </row>
    <row r="538" ht="14.25" customHeight="1">
      <c r="A538" s="79"/>
      <c r="B538" s="79"/>
      <c r="C538" s="85"/>
      <c r="D538" s="79"/>
      <c r="E538" s="85"/>
      <c r="F538" s="85"/>
      <c r="G538" s="79"/>
      <c r="H538" s="84"/>
      <c r="I538" s="79"/>
      <c r="J538" s="79"/>
    </row>
    <row r="539" ht="14.25" customHeight="1">
      <c r="A539" s="79"/>
      <c r="B539" s="79"/>
      <c r="C539" s="85"/>
      <c r="D539" s="79"/>
      <c r="E539" s="85"/>
      <c r="F539" s="85"/>
      <c r="G539" s="79"/>
      <c r="H539" s="84"/>
      <c r="I539" s="79"/>
      <c r="J539" s="79"/>
    </row>
    <row r="540" ht="14.25" customHeight="1">
      <c r="A540" s="79"/>
      <c r="B540" s="79"/>
      <c r="C540" s="85"/>
      <c r="D540" s="79"/>
      <c r="E540" s="85"/>
      <c r="F540" s="85"/>
      <c r="G540" s="79"/>
      <c r="H540" s="84"/>
      <c r="I540" s="79"/>
      <c r="J540" s="79"/>
    </row>
    <row r="541" ht="14.25" customHeight="1">
      <c r="A541" s="79"/>
      <c r="B541" s="79"/>
      <c r="C541" s="85"/>
      <c r="D541" s="79"/>
      <c r="E541" s="85"/>
      <c r="F541" s="85"/>
      <c r="G541" s="79"/>
      <c r="H541" s="84"/>
      <c r="I541" s="79"/>
      <c r="J541" s="79"/>
    </row>
    <row r="542" ht="14.25" customHeight="1">
      <c r="A542" s="79"/>
      <c r="B542" s="79"/>
      <c r="C542" s="85"/>
      <c r="D542" s="79"/>
      <c r="E542" s="85"/>
      <c r="F542" s="85"/>
      <c r="G542" s="79"/>
      <c r="H542" s="84"/>
      <c r="I542" s="79"/>
      <c r="J542" s="79"/>
    </row>
    <row r="543" ht="14.25" customHeight="1">
      <c r="A543" s="79"/>
      <c r="B543" s="79"/>
      <c r="C543" s="85"/>
      <c r="D543" s="79"/>
      <c r="E543" s="85"/>
      <c r="F543" s="85"/>
      <c r="G543" s="79"/>
      <c r="H543" s="84"/>
      <c r="I543" s="79"/>
      <c r="J543" s="79"/>
    </row>
    <row r="544" ht="14.25" customHeight="1">
      <c r="A544" s="79"/>
      <c r="B544" s="79"/>
      <c r="C544" s="85"/>
      <c r="D544" s="79"/>
      <c r="E544" s="85"/>
      <c r="F544" s="85"/>
      <c r="G544" s="79"/>
      <c r="H544" s="84"/>
      <c r="I544" s="79"/>
      <c r="J544" s="79"/>
    </row>
    <row r="545" ht="14.25" customHeight="1">
      <c r="A545" s="79"/>
      <c r="B545" s="79"/>
      <c r="C545" s="85"/>
      <c r="D545" s="79"/>
      <c r="E545" s="85"/>
      <c r="F545" s="85"/>
      <c r="G545" s="79"/>
      <c r="H545" s="84"/>
      <c r="I545" s="79"/>
      <c r="J545" s="79"/>
    </row>
    <row r="546" ht="14.25" customHeight="1">
      <c r="A546" s="79"/>
      <c r="B546" s="79"/>
      <c r="C546" s="85"/>
      <c r="D546" s="79"/>
      <c r="E546" s="85"/>
      <c r="F546" s="85"/>
      <c r="G546" s="79"/>
      <c r="H546" s="84"/>
      <c r="I546" s="79"/>
      <c r="J546" s="79"/>
    </row>
    <row r="547" ht="14.25" customHeight="1">
      <c r="A547" s="79"/>
      <c r="B547" s="79"/>
      <c r="C547" s="85"/>
      <c r="D547" s="79"/>
      <c r="E547" s="85"/>
      <c r="F547" s="85"/>
      <c r="G547" s="79"/>
      <c r="H547" s="84"/>
      <c r="I547" s="79"/>
      <c r="J547" s="79"/>
    </row>
    <row r="548" ht="14.25" customHeight="1">
      <c r="A548" s="79"/>
      <c r="B548" s="79"/>
      <c r="C548" s="85"/>
      <c r="D548" s="79"/>
      <c r="E548" s="85"/>
      <c r="F548" s="85"/>
      <c r="G548" s="79"/>
      <c r="H548" s="84"/>
      <c r="I548" s="79"/>
      <c r="J548" s="79"/>
    </row>
    <row r="549" ht="14.25" customHeight="1">
      <c r="A549" s="79"/>
      <c r="B549" s="79"/>
      <c r="C549" s="85"/>
      <c r="D549" s="79"/>
      <c r="E549" s="85"/>
      <c r="F549" s="85"/>
      <c r="G549" s="79"/>
      <c r="H549" s="84"/>
      <c r="I549" s="79"/>
      <c r="J549" s="79"/>
    </row>
    <row r="550" ht="14.25" customHeight="1">
      <c r="A550" s="79"/>
      <c r="B550" s="79"/>
      <c r="C550" s="85"/>
      <c r="D550" s="79"/>
      <c r="E550" s="85"/>
      <c r="F550" s="85"/>
      <c r="G550" s="79"/>
      <c r="H550" s="84"/>
      <c r="I550" s="79"/>
      <c r="J550" s="79"/>
    </row>
    <row r="551" ht="14.25" customHeight="1">
      <c r="A551" s="79"/>
      <c r="B551" s="79"/>
      <c r="C551" s="85"/>
      <c r="D551" s="79"/>
      <c r="E551" s="85"/>
      <c r="F551" s="85"/>
      <c r="G551" s="79"/>
      <c r="H551" s="84"/>
      <c r="I551" s="79"/>
      <c r="J551" s="79"/>
    </row>
    <row r="552" ht="14.25" customHeight="1">
      <c r="A552" s="79"/>
      <c r="B552" s="79"/>
      <c r="C552" s="85"/>
      <c r="D552" s="79"/>
      <c r="E552" s="85"/>
      <c r="F552" s="85"/>
      <c r="G552" s="79"/>
      <c r="H552" s="84"/>
      <c r="I552" s="79"/>
      <c r="J552" s="79"/>
    </row>
    <row r="553" ht="14.25" customHeight="1">
      <c r="A553" s="79"/>
      <c r="B553" s="79"/>
      <c r="C553" s="85"/>
      <c r="D553" s="79"/>
      <c r="E553" s="85"/>
      <c r="F553" s="85"/>
      <c r="G553" s="79"/>
      <c r="H553" s="84"/>
      <c r="I553" s="79"/>
      <c r="J553" s="79"/>
    </row>
    <row r="554" ht="14.25" customHeight="1">
      <c r="A554" s="79"/>
      <c r="B554" s="79"/>
      <c r="C554" s="85"/>
      <c r="D554" s="79"/>
      <c r="E554" s="85"/>
      <c r="F554" s="85"/>
      <c r="G554" s="79"/>
      <c r="H554" s="84"/>
      <c r="I554" s="79"/>
      <c r="J554" s="79"/>
    </row>
    <row r="555" ht="14.25" customHeight="1">
      <c r="A555" s="79"/>
      <c r="B555" s="79"/>
      <c r="C555" s="85"/>
      <c r="D555" s="79"/>
      <c r="E555" s="85"/>
      <c r="F555" s="85"/>
      <c r="G555" s="79"/>
      <c r="H555" s="84"/>
      <c r="I555" s="79"/>
      <c r="J555" s="79"/>
    </row>
    <row r="556" ht="14.25" customHeight="1">
      <c r="A556" s="79"/>
      <c r="B556" s="79"/>
      <c r="C556" s="85"/>
      <c r="D556" s="79"/>
      <c r="E556" s="85"/>
      <c r="F556" s="85"/>
      <c r="G556" s="79"/>
      <c r="H556" s="84"/>
      <c r="I556" s="79"/>
      <c r="J556" s="79"/>
    </row>
    <row r="557" ht="14.25" customHeight="1">
      <c r="A557" s="79"/>
      <c r="B557" s="79"/>
      <c r="C557" s="85"/>
      <c r="D557" s="79"/>
      <c r="E557" s="85"/>
      <c r="F557" s="85"/>
      <c r="G557" s="79"/>
      <c r="H557" s="84"/>
      <c r="I557" s="79"/>
      <c r="J557" s="79"/>
    </row>
    <row r="558" ht="14.25" customHeight="1">
      <c r="A558" s="79"/>
      <c r="B558" s="79"/>
      <c r="C558" s="85"/>
      <c r="D558" s="79"/>
      <c r="E558" s="85"/>
      <c r="F558" s="85"/>
      <c r="G558" s="79"/>
      <c r="H558" s="84"/>
      <c r="I558" s="79"/>
      <c r="J558" s="79"/>
    </row>
    <row r="559" ht="14.25" customHeight="1">
      <c r="A559" s="79"/>
      <c r="B559" s="79"/>
      <c r="C559" s="85"/>
      <c r="D559" s="79"/>
      <c r="E559" s="85"/>
      <c r="F559" s="85"/>
      <c r="G559" s="79"/>
      <c r="H559" s="84"/>
      <c r="I559" s="79"/>
      <c r="J559" s="79"/>
    </row>
    <row r="560" ht="14.25" customHeight="1">
      <c r="A560" s="79"/>
      <c r="B560" s="79"/>
      <c r="C560" s="85"/>
      <c r="D560" s="79"/>
      <c r="E560" s="85"/>
      <c r="F560" s="85"/>
      <c r="G560" s="79"/>
      <c r="H560" s="84"/>
      <c r="I560" s="79"/>
      <c r="J560" s="79"/>
    </row>
    <row r="561" ht="14.25" customHeight="1">
      <c r="A561" s="79"/>
      <c r="B561" s="79"/>
      <c r="C561" s="85"/>
      <c r="D561" s="79"/>
      <c r="E561" s="85"/>
      <c r="F561" s="85"/>
      <c r="G561" s="79"/>
      <c r="H561" s="84"/>
      <c r="I561" s="79"/>
      <c r="J561" s="79"/>
    </row>
    <row r="562" ht="14.25" customHeight="1">
      <c r="A562" s="79"/>
      <c r="B562" s="79"/>
      <c r="C562" s="85"/>
      <c r="D562" s="79"/>
      <c r="E562" s="85"/>
      <c r="F562" s="85"/>
      <c r="G562" s="79"/>
      <c r="H562" s="84"/>
      <c r="I562" s="79"/>
      <c r="J562" s="79"/>
    </row>
    <row r="563" ht="14.25" customHeight="1">
      <c r="A563" s="79"/>
      <c r="B563" s="79"/>
      <c r="C563" s="85"/>
      <c r="D563" s="79"/>
      <c r="E563" s="85"/>
      <c r="F563" s="85"/>
      <c r="G563" s="79"/>
      <c r="H563" s="84"/>
      <c r="I563" s="79"/>
      <c r="J563" s="79"/>
    </row>
    <row r="564" ht="14.25" customHeight="1">
      <c r="A564" s="79"/>
      <c r="B564" s="79"/>
      <c r="C564" s="85"/>
      <c r="D564" s="79"/>
      <c r="E564" s="85"/>
      <c r="F564" s="85"/>
      <c r="G564" s="79"/>
      <c r="H564" s="84"/>
      <c r="I564" s="79"/>
      <c r="J564" s="79"/>
    </row>
    <row r="565" ht="14.25" customHeight="1">
      <c r="A565" s="79"/>
      <c r="B565" s="79"/>
      <c r="C565" s="85"/>
      <c r="D565" s="79"/>
      <c r="E565" s="85"/>
      <c r="F565" s="85"/>
      <c r="G565" s="79"/>
      <c r="H565" s="84"/>
      <c r="I565" s="79"/>
      <c r="J565" s="79"/>
    </row>
    <row r="566" ht="14.25" customHeight="1">
      <c r="A566" s="79"/>
      <c r="B566" s="79"/>
      <c r="C566" s="85"/>
      <c r="D566" s="79"/>
      <c r="E566" s="85"/>
      <c r="F566" s="85"/>
      <c r="G566" s="79"/>
      <c r="H566" s="84"/>
      <c r="I566" s="79"/>
      <c r="J566" s="79"/>
    </row>
    <row r="567" ht="14.25" customHeight="1">
      <c r="A567" s="79"/>
      <c r="B567" s="79"/>
      <c r="C567" s="85"/>
      <c r="D567" s="79"/>
      <c r="E567" s="85"/>
      <c r="F567" s="85"/>
      <c r="G567" s="79"/>
      <c r="H567" s="84"/>
      <c r="I567" s="79"/>
      <c r="J567" s="79"/>
    </row>
    <row r="568" ht="14.25" customHeight="1">
      <c r="A568" s="79"/>
      <c r="B568" s="79"/>
      <c r="C568" s="85"/>
      <c r="D568" s="79"/>
      <c r="E568" s="85"/>
      <c r="F568" s="85"/>
      <c r="G568" s="79"/>
      <c r="H568" s="84"/>
      <c r="I568" s="79"/>
      <c r="J568" s="79"/>
    </row>
    <row r="569" ht="14.25" customHeight="1">
      <c r="A569" s="79"/>
      <c r="B569" s="79"/>
      <c r="C569" s="85"/>
      <c r="D569" s="79"/>
      <c r="E569" s="85"/>
      <c r="F569" s="85"/>
      <c r="G569" s="79"/>
      <c r="H569" s="84"/>
      <c r="I569" s="79"/>
      <c r="J569" s="79"/>
    </row>
    <row r="570" ht="14.25" customHeight="1">
      <c r="A570" s="79"/>
      <c r="B570" s="79"/>
      <c r="C570" s="85"/>
      <c r="D570" s="79"/>
      <c r="E570" s="85"/>
      <c r="F570" s="85"/>
      <c r="G570" s="79"/>
      <c r="H570" s="84"/>
      <c r="I570" s="79"/>
      <c r="J570" s="79"/>
    </row>
    <row r="571" ht="14.25" customHeight="1">
      <c r="A571" s="79"/>
      <c r="B571" s="79"/>
      <c r="C571" s="85"/>
      <c r="D571" s="79"/>
      <c r="E571" s="85"/>
      <c r="F571" s="85"/>
      <c r="G571" s="79"/>
      <c r="H571" s="84"/>
      <c r="I571" s="79"/>
      <c r="J571" s="79"/>
    </row>
    <row r="572" ht="14.25" customHeight="1">
      <c r="A572" s="79"/>
      <c r="B572" s="79"/>
      <c r="C572" s="85"/>
      <c r="D572" s="79"/>
      <c r="E572" s="85"/>
      <c r="F572" s="85"/>
      <c r="G572" s="79"/>
      <c r="H572" s="84"/>
      <c r="I572" s="79"/>
      <c r="J572" s="79"/>
    </row>
    <row r="573" ht="14.25" customHeight="1">
      <c r="A573" s="79"/>
      <c r="B573" s="79"/>
      <c r="C573" s="85"/>
      <c r="D573" s="79"/>
      <c r="E573" s="85"/>
      <c r="F573" s="85"/>
      <c r="G573" s="79"/>
      <c r="H573" s="84"/>
      <c r="I573" s="79"/>
      <c r="J573" s="79"/>
    </row>
    <row r="574" ht="14.25" customHeight="1">
      <c r="A574" s="79"/>
      <c r="B574" s="79"/>
      <c r="C574" s="85"/>
      <c r="D574" s="79"/>
      <c r="E574" s="85"/>
      <c r="F574" s="85"/>
      <c r="G574" s="79"/>
      <c r="H574" s="84"/>
      <c r="I574" s="79"/>
      <c r="J574" s="79"/>
    </row>
    <row r="575" ht="14.25" customHeight="1">
      <c r="A575" s="79"/>
      <c r="B575" s="79"/>
      <c r="C575" s="85"/>
      <c r="D575" s="79"/>
      <c r="E575" s="85"/>
      <c r="F575" s="85"/>
      <c r="G575" s="79"/>
      <c r="H575" s="84"/>
      <c r="I575" s="79"/>
      <c r="J575" s="79"/>
    </row>
    <row r="576" ht="14.25" customHeight="1">
      <c r="A576" s="79"/>
      <c r="B576" s="79"/>
      <c r="C576" s="85"/>
      <c r="D576" s="79"/>
      <c r="E576" s="85"/>
      <c r="F576" s="85"/>
      <c r="G576" s="79"/>
      <c r="H576" s="84"/>
      <c r="I576" s="79"/>
      <c r="J576" s="79"/>
    </row>
    <row r="577" ht="14.25" customHeight="1">
      <c r="A577" s="79"/>
      <c r="B577" s="79"/>
      <c r="C577" s="85"/>
      <c r="D577" s="79"/>
      <c r="E577" s="85"/>
      <c r="F577" s="85"/>
      <c r="G577" s="79"/>
      <c r="H577" s="84"/>
      <c r="I577" s="79"/>
      <c r="J577" s="79"/>
    </row>
    <row r="578" ht="14.25" customHeight="1">
      <c r="A578" s="79"/>
      <c r="B578" s="79"/>
      <c r="C578" s="85"/>
      <c r="D578" s="79"/>
      <c r="E578" s="85"/>
      <c r="F578" s="85"/>
      <c r="G578" s="79"/>
      <c r="H578" s="84"/>
      <c r="I578" s="79"/>
      <c r="J578" s="79"/>
    </row>
    <row r="579" ht="14.25" customHeight="1">
      <c r="A579" s="79"/>
      <c r="B579" s="79"/>
      <c r="C579" s="85"/>
      <c r="D579" s="79"/>
      <c r="E579" s="85"/>
      <c r="F579" s="85"/>
      <c r="G579" s="79"/>
      <c r="H579" s="84"/>
      <c r="I579" s="79"/>
      <c r="J579" s="79"/>
    </row>
    <row r="580" ht="14.25" customHeight="1">
      <c r="A580" s="79"/>
      <c r="B580" s="79"/>
      <c r="C580" s="85"/>
      <c r="D580" s="79"/>
      <c r="E580" s="85"/>
      <c r="F580" s="85"/>
      <c r="G580" s="79"/>
      <c r="H580" s="84"/>
      <c r="I580" s="79"/>
      <c r="J580" s="79"/>
    </row>
    <row r="581" ht="14.25" customHeight="1">
      <c r="A581" s="79"/>
      <c r="B581" s="79"/>
      <c r="C581" s="85"/>
      <c r="D581" s="79"/>
      <c r="E581" s="85"/>
      <c r="F581" s="85"/>
      <c r="G581" s="79"/>
      <c r="H581" s="84"/>
      <c r="I581" s="79"/>
      <c r="J581" s="79"/>
    </row>
    <row r="582" ht="14.25" customHeight="1">
      <c r="A582" s="79"/>
      <c r="B582" s="79"/>
      <c r="C582" s="85"/>
      <c r="D582" s="79"/>
      <c r="E582" s="85"/>
      <c r="F582" s="85"/>
      <c r="G582" s="79"/>
      <c r="H582" s="84"/>
      <c r="I582" s="79"/>
      <c r="J582" s="79"/>
    </row>
    <row r="583" ht="14.25" customHeight="1">
      <c r="A583" s="79"/>
      <c r="B583" s="79"/>
      <c r="C583" s="85"/>
      <c r="D583" s="79"/>
      <c r="E583" s="85"/>
      <c r="F583" s="85"/>
      <c r="G583" s="79"/>
      <c r="H583" s="84"/>
      <c r="I583" s="79"/>
      <c r="J583" s="79"/>
    </row>
    <row r="584" ht="14.25" customHeight="1">
      <c r="A584" s="79"/>
      <c r="B584" s="79"/>
      <c r="C584" s="85"/>
      <c r="D584" s="79"/>
      <c r="E584" s="85"/>
      <c r="F584" s="85"/>
      <c r="G584" s="79"/>
      <c r="H584" s="84"/>
      <c r="I584" s="79"/>
      <c r="J584" s="79"/>
    </row>
    <row r="585" ht="14.25" customHeight="1">
      <c r="A585" s="79"/>
      <c r="B585" s="79"/>
      <c r="C585" s="85"/>
      <c r="D585" s="79"/>
      <c r="E585" s="85"/>
      <c r="F585" s="85"/>
      <c r="G585" s="79"/>
      <c r="H585" s="84"/>
      <c r="I585" s="79"/>
      <c r="J585" s="79"/>
    </row>
    <row r="586" ht="14.25" customHeight="1">
      <c r="A586" s="79"/>
      <c r="B586" s="79"/>
      <c r="C586" s="85"/>
      <c r="D586" s="79"/>
      <c r="E586" s="85"/>
      <c r="F586" s="85"/>
      <c r="G586" s="79"/>
      <c r="H586" s="84"/>
      <c r="I586" s="79"/>
      <c r="J586" s="79"/>
    </row>
    <row r="587" ht="14.25" customHeight="1">
      <c r="A587" s="79"/>
      <c r="B587" s="79"/>
      <c r="C587" s="85"/>
      <c r="D587" s="79"/>
      <c r="E587" s="85"/>
      <c r="F587" s="85"/>
      <c r="G587" s="79"/>
      <c r="H587" s="84"/>
      <c r="I587" s="79"/>
      <c r="J587" s="79"/>
    </row>
    <row r="588" ht="14.25" customHeight="1">
      <c r="A588" s="79"/>
      <c r="B588" s="79"/>
      <c r="C588" s="85"/>
      <c r="D588" s="79"/>
      <c r="E588" s="85"/>
      <c r="F588" s="85"/>
      <c r="G588" s="79"/>
      <c r="H588" s="84"/>
      <c r="I588" s="79"/>
      <c r="J588" s="79"/>
    </row>
    <row r="589" ht="14.25" customHeight="1">
      <c r="A589" s="79"/>
      <c r="B589" s="79"/>
      <c r="C589" s="85"/>
      <c r="D589" s="79"/>
      <c r="E589" s="85"/>
      <c r="F589" s="85"/>
      <c r="G589" s="79"/>
      <c r="H589" s="84"/>
      <c r="I589" s="79"/>
      <c r="J589" s="79"/>
    </row>
    <row r="590" ht="14.25" customHeight="1">
      <c r="A590" s="79"/>
      <c r="B590" s="79"/>
      <c r="C590" s="85"/>
      <c r="D590" s="79"/>
      <c r="E590" s="85"/>
      <c r="F590" s="85"/>
      <c r="G590" s="79"/>
      <c r="H590" s="84"/>
      <c r="I590" s="79"/>
      <c r="J590" s="79"/>
    </row>
    <row r="591" ht="14.25" customHeight="1">
      <c r="A591" s="79"/>
      <c r="B591" s="79"/>
      <c r="C591" s="85"/>
      <c r="D591" s="79"/>
      <c r="E591" s="85"/>
      <c r="F591" s="85"/>
      <c r="G591" s="79"/>
      <c r="H591" s="84"/>
      <c r="I591" s="79"/>
      <c r="J591" s="79"/>
    </row>
    <row r="592" ht="14.25" customHeight="1">
      <c r="A592" s="79"/>
      <c r="B592" s="79"/>
      <c r="C592" s="85"/>
      <c r="D592" s="79"/>
      <c r="E592" s="85"/>
      <c r="F592" s="85"/>
      <c r="G592" s="79"/>
      <c r="H592" s="84"/>
      <c r="I592" s="79"/>
      <c r="J592" s="79"/>
    </row>
    <row r="593" ht="14.25" customHeight="1">
      <c r="A593" s="79"/>
      <c r="B593" s="79"/>
      <c r="C593" s="85"/>
      <c r="D593" s="79"/>
      <c r="E593" s="85"/>
      <c r="F593" s="85"/>
      <c r="G593" s="79"/>
      <c r="H593" s="84"/>
      <c r="I593" s="79"/>
      <c r="J593" s="79"/>
    </row>
    <row r="594" ht="14.25" customHeight="1">
      <c r="A594" s="79"/>
      <c r="B594" s="79"/>
      <c r="C594" s="85"/>
      <c r="D594" s="79"/>
      <c r="E594" s="85"/>
      <c r="F594" s="85"/>
      <c r="G594" s="79"/>
      <c r="H594" s="84"/>
      <c r="I594" s="79"/>
      <c r="J594" s="79"/>
    </row>
    <row r="595" ht="14.25" customHeight="1">
      <c r="A595" s="79"/>
      <c r="B595" s="79"/>
      <c r="C595" s="85"/>
      <c r="D595" s="79"/>
      <c r="E595" s="85"/>
      <c r="F595" s="85"/>
      <c r="G595" s="79"/>
      <c r="H595" s="84"/>
      <c r="I595" s="79"/>
      <c r="J595" s="79"/>
    </row>
    <row r="596" ht="14.25" customHeight="1">
      <c r="A596" s="79"/>
      <c r="B596" s="79"/>
      <c r="C596" s="85"/>
      <c r="D596" s="79"/>
      <c r="E596" s="85"/>
      <c r="F596" s="85"/>
      <c r="G596" s="79"/>
      <c r="H596" s="84"/>
      <c r="I596" s="79"/>
      <c r="J596" s="79"/>
    </row>
    <row r="597" ht="14.25" customHeight="1">
      <c r="A597" s="79"/>
      <c r="B597" s="79"/>
      <c r="C597" s="85"/>
      <c r="D597" s="79"/>
      <c r="E597" s="85"/>
      <c r="F597" s="85"/>
      <c r="G597" s="79"/>
      <c r="H597" s="84"/>
      <c r="I597" s="79"/>
      <c r="J597" s="79"/>
    </row>
    <row r="598" ht="14.25" customHeight="1">
      <c r="A598" s="79"/>
      <c r="B598" s="79"/>
      <c r="C598" s="85"/>
      <c r="D598" s="79"/>
      <c r="E598" s="85"/>
      <c r="F598" s="85"/>
      <c r="G598" s="79"/>
      <c r="H598" s="84"/>
      <c r="I598" s="79"/>
      <c r="J598" s="79"/>
    </row>
    <row r="599" ht="14.25" customHeight="1">
      <c r="A599" s="79"/>
      <c r="B599" s="79"/>
      <c r="C599" s="85"/>
      <c r="D599" s="79"/>
      <c r="E599" s="85"/>
      <c r="F599" s="85"/>
      <c r="G599" s="79"/>
      <c r="H599" s="84"/>
      <c r="I599" s="79"/>
      <c r="J599" s="79"/>
    </row>
    <row r="600" ht="14.25" customHeight="1">
      <c r="A600" s="79"/>
      <c r="B600" s="79"/>
      <c r="C600" s="85"/>
      <c r="D600" s="79"/>
      <c r="E600" s="85"/>
      <c r="F600" s="85"/>
      <c r="G600" s="79"/>
      <c r="H600" s="84"/>
      <c r="I600" s="79"/>
      <c r="J600" s="79"/>
    </row>
    <row r="601" ht="14.25" customHeight="1">
      <c r="A601" s="79"/>
      <c r="B601" s="79"/>
      <c r="C601" s="85"/>
      <c r="D601" s="79"/>
      <c r="E601" s="85"/>
      <c r="F601" s="85"/>
      <c r="G601" s="79"/>
      <c r="H601" s="84"/>
      <c r="I601" s="79"/>
      <c r="J601" s="79"/>
    </row>
    <row r="602" ht="14.25" customHeight="1">
      <c r="A602" s="79"/>
      <c r="B602" s="79"/>
      <c r="C602" s="85"/>
      <c r="D602" s="79"/>
      <c r="E602" s="85"/>
      <c r="F602" s="85"/>
      <c r="G602" s="79"/>
      <c r="H602" s="84"/>
      <c r="I602" s="79"/>
      <c r="J602" s="79"/>
    </row>
    <row r="603" ht="14.25" customHeight="1">
      <c r="A603" s="79"/>
      <c r="B603" s="79"/>
      <c r="C603" s="85"/>
      <c r="D603" s="79"/>
      <c r="E603" s="85"/>
      <c r="F603" s="85"/>
      <c r="G603" s="79"/>
      <c r="H603" s="84"/>
      <c r="I603" s="79"/>
      <c r="J603" s="79"/>
    </row>
    <row r="604" ht="14.25" customHeight="1">
      <c r="A604" s="79"/>
      <c r="B604" s="79"/>
      <c r="C604" s="85"/>
      <c r="D604" s="79"/>
      <c r="E604" s="85"/>
      <c r="F604" s="85"/>
      <c r="G604" s="79"/>
      <c r="H604" s="84"/>
      <c r="I604" s="79"/>
      <c r="J604" s="79"/>
    </row>
    <row r="605" ht="14.25" customHeight="1">
      <c r="A605" s="79"/>
      <c r="B605" s="79"/>
      <c r="C605" s="85"/>
      <c r="D605" s="79"/>
      <c r="E605" s="85"/>
      <c r="F605" s="85"/>
      <c r="G605" s="79"/>
      <c r="H605" s="84"/>
      <c r="I605" s="79"/>
      <c r="J605" s="79"/>
    </row>
    <row r="606" ht="14.25" customHeight="1">
      <c r="A606" s="79"/>
      <c r="B606" s="79"/>
      <c r="C606" s="85"/>
      <c r="D606" s="79"/>
      <c r="E606" s="85"/>
      <c r="F606" s="85"/>
      <c r="G606" s="79"/>
      <c r="H606" s="84"/>
      <c r="I606" s="79"/>
      <c r="J606" s="79"/>
    </row>
    <row r="607" ht="14.25" customHeight="1">
      <c r="A607" s="79"/>
      <c r="B607" s="79"/>
      <c r="C607" s="85"/>
      <c r="D607" s="79"/>
      <c r="E607" s="85"/>
      <c r="F607" s="85"/>
      <c r="G607" s="79"/>
      <c r="H607" s="84"/>
      <c r="I607" s="79"/>
      <c r="J607" s="79"/>
    </row>
    <row r="608" ht="14.25" customHeight="1">
      <c r="A608" s="79"/>
      <c r="B608" s="79"/>
      <c r="C608" s="85"/>
      <c r="D608" s="79"/>
      <c r="E608" s="85"/>
      <c r="F608" s="85"/>
      <c r="G608" s="79"/>
      <c r="H608" s="84"/>
      <c r="I608" s="79"/>
      <c r="J608" s="79"/>
    </row>
    <row r="609" ht="14.25" customHeight="1">
      <c r="A609" s="79"/>
      <c r="B609" s="79"/>
      <c r="C609" s="85"/>
      <c r="D609" s="79"/>
      <c r="E609" s="85"/>
      <c r="F609" s="85"/>
      <c r="G609" s="79"/>
      <c r="H609" s="84"/>
      <c r="I609" s="79"/>
      <c r="J609" s="79"/>
    </row>
    <row r="610" ht="14.25" customHeight="1">
      <c r="A610" s="79"/>
      <c r="B610" s="79"/>
      <c r="C610" s="85"/>
      <c r="D610" s="79"/>
      <c r="E610" s="85"/>
      <c r="F610" s="85"/>
      <c r="G610" s="79"/>
      <c r="H610" s="84"/>
      <c r="I610" s="79"/>
      <c r="J610" s="79"/>
    </row>
    <row r="611" ht="14.25" customHeight="1">
      <c r="A611" s="79"/>
      <c r="B611" s="79"/>
      <c r="C611" s="85"/>
      <c r="D611" s="79"/>
      <c r="E611" s="85"/>
      <c r="F611" s="85"/>
      <c r="G611" s="79"/>
      <c r="H611" s="84"/>
      <c r="I611" s="79"/>
      <c r="J611" s="79"/>
    </row>
    <row r="612" ht="14.25" customHeight="1">
      <c r="A612" s="79"/>
      <c r="B612" s="79"/>
      <c r="C612" s="85"/>
      <c r="D612" s="79"/>
      <c r="E612" s="85"/>
      <c r="F612" s="85"/>
      <c r="G612" s="79"/>
      <c r="H612" s="84"/>
      <c r="I612" s="79"/>
      <c r="J612" s="79"/>
    </row>
    <row r="613" ht="14.25" customHeight="1">
      <c r="A613" s="79"/>
      <c r="B613" s="79"/>
      <c r="C613" s="85"/>
      <c r="D613" s="79"/>
      <c r="E613" s="85"/>
      <c r="F613" s="85"/>
      <c r="G613" s="79"/>
      <c r="H613" s="84"/>
      <c r="I613" s="79"/>
      <c r="J613" s="79"/>
    </row>
    <row r="614" ht="14.25" customHeight="1">
      <c r="A614" s="79"/>
      <c r="B614" s="79"/>
      <c r="C614" s="85"/>
      <c r="D614" s="79"/>
      <c r="E614" s="85"/>
      <c r="F614" s="85"/>
      <c r="G614" s="79"/>
      <c r="H614" s="84"/>
      <c r="I614" s="79"/>
      <c r="J614" s="79"/>
    </row>
    <row r="615" ht="14.25" customHeight="1">
      <c r="A615" s="79"/>
      <c r="B615" s="79"/>
      <c r="C615" s="85"/>
      <c r="D615" s="79"/>
      <c r="E615" s="85"/>
      <c r="F615" s="85"/>
      <c r="G615" s="79"/>
      <c r="H615" s="84"/>
      <c r="I615" s="79"/>
      <c r="J615" s="79"/>
    </row>
    <row r="616" ht="14.25" customHeight="1">
      <c r="A616" s="79"/>
      <c r="B616" s="79"/>
      <c r="C616" s="85"/>
      <c r="D616" s="79"/>
      <c r="E616" s="85"/>
      <c r="F616" s="85"/>
      <c r="G616" s="79"/>
      <c r="H616" s="84"/>
      <c r="I616" s="79"/>
      <c r="J616" s="79"/>
    </row>
    <row r="617" ht="14.25" customHeight="1">
      <c r="A617" s="79"/>
      <c r="B617" s="79"/>
      <c r="C617" s="85"/>
      <c r="D617" s="79"/>
      <c r="E617" s="85"/>
      <c r="F617" s="85"/>
      <c r="G617" s="79"/>
      <c r="H617" s="84"/>
      <c r="I617" s="79"/>
      <c r="J617" s="79"/>
    </row>
    <row r="618" ht="14.25" customHeight="1">
      <c r="A618" s="79"/>
      <c r="B618" s="79"/>
      <c r="C618" s="85"/>
      <c r="D618" s="79"/>
      <c r="E618" s="85"/>
      <c r="F618" s="85"/>
      <c r="G618" s="79"/>
      <c r="H618" s="84"/>
      <c r="I618" s="79"/>
      <c r="J618" s="79"/>
    </row>
    <row r="619" ht="14.25" customHeight="1">
      <c r="A619" s="79"/>
      <c r="B619" s="79"/>
      <c r="C619" s="85"/>
      <c r="D619" s="79"/>
      <c r="E619" s="85"/>
      <c r="F619" s="85"/>
      <c r="G619" s="79"/>
      <c r="H619" s="84"/>
      <c r="I619" s="79"/>
      <c r="J619" s="79"/>
    </row>
    <row r="620" ht="14.25" customHeight="1">
      <c r="A620" s="79"/>
      <c r="B620" s="79"/>
      <c r="C620" s="85"/>
      <c r="D620" s="79"/>
      <c r="E620" s="85"/>
      <c r="F620" s="85"/>
      <c r="G620" s="79"/>
      <c r="H620" s="84"/>
      <c r="I620" s="79"/>
      <c r="J620" s="79"/>
    </row>
    <row r="621" ht="14.25" customHeight="1">
      <c r="A621" s="79"/>
      <c r="B621" s="79"/>
      <c r="C621" s="85"/>
      <c r="D621" s="79"/>
      <c r="E621" s="85"/>
      <c r="F621" s="85"/>
      <c r="G621" s="79"/>
      <c r="H621" s="84"/>
      <c r="I621" s="79"/>
      <c r="J621" s="79"/>
    </row>
    <row r="622" ht="14.25" customHeight="1">
      <c r="A622" s="79"/>
      <c r="B622" s="79"/>
      <c r="C622" s="85"/>
      <c r="D622" s="79"/>
      <c r="E622" s="85"/>
      <c r="F622" s="85"/>
      <c r="G622" s="79"/>
      <c r="H622" s="84"/>
      <c r="I622" s="79"/>
      <c r="J622" s="79"/>
    </row>
    <row r="623" ht="14.25" customHeight="1">
      <c r="A623" s="79"/>
      <c r="B623" s="79"/>
      <c r="C623" s="85"/>
      <c r="D623" s="79"/>
      <c r="E623" s="85"/>
      <c r="F623" s="85"/>
      <c r="G623" s="79"/>
      <c r="H623" s="84"/>
      <c r="I623" s="79"/>
      <c r="J623" s="79"/>
    </row>
    <row r="624" ht="14.25" customHeight="1">
      <c r="A624" s="79"/>
      <c r="B624" s="79"/>
      <c r="C624" s="85"/>
      <c r="D624" s="79"/>
      <c r="E624" s="85"/>
      <c r="F624" s="85"/>
      <c r="G624" s="79"/>
      <c r="H624" s="84"/>
      <c r="I624" s="79"/>
      <c r="J624" s="79"/>
    </row>
    <row r="625" ht="14.25" customHeight="1">
      <c r="A625" s="79"/>
      <c r="B625" s="79"/>
      <c r="C625" s="85"/>
      <c r="D625" s="79"/>
      <c r="E625" s="85"/>
      <c r="F625" s="85"/>
      <c r="G625" s="79"/>
      <c r="H625" s="84"/>
      <c r="I625" s="79"/>
      <c r="J625" s="79"/>
    </row>
    <row r="626" ht="14.25" customHeight="1">
      <c r="A626" s="79"/>
      <c r="B626" s="79"/>
      <c r="C626" s="85"/>
      <c r="D626" s="79"/>
      <c r="E626" s="85"/>
      <c r="F626" s="85"/>
      <c r="G626" s="79"/>
      <c r="H626" s="84"/>
      <c r="I626" s="79"/>
      <c r="J626" s="79"/>
    </row>
    <row r="627" ht="14.25" customHeight="1">
      <c r="A627" s="79"/>
      <c r="B627" s="79"/>
      <c r="C627" s="85"/>
      <c r="D627" s="79"/>
      <c r="E627" s="85"/>
      <c r="F627" s="85"/>
      <c r="G627" s="79"/>
      <c r="H627" s="84"/>
      <c r="I627" s="79"/>
      <c r="J627" s="79"/>
    </row>
    <row r="628" ht="14.25" customHeight="1">
      <c r="A628" s="79"/>
      <c r="B628" s="79"/>
      <c r="C628" s="85"/>
      <c r="D628" s="79"/>
      <c r="E628" s="85"/>
      <c r="F628" s="85"/>
      <c r="G628" s="79"/>
      <c r="H628" s="84"/>
      <c r="I628" s="79"/>
      <c r="J628" s="79"/>
    </row>
    <row r="629" ht="14.25" customHeight="1">
      <c r="A629" s="79"/>
      <c r="B629" s="79"/>
      <c r="C629" s="85"/>
      <c r="D629" s="79"/>
      <c r="E629" s="85"/>
      <c r="F629" s="85"/>
      <c r="G629" s="79"/>
      <c r="H629" s="84"/>
      <c r="I629" s="79"/>
      <c r="J629" s="79"/>
    </row>
    <row r="630" ht="14.25" customHeight="1">
      <c r="A630" s="79"/>
      <c r="B630" s="79"/>
      <c r="C630" s="85"/>
      <c r="D630" s="79"/>
      <c r="E630" s="85"/>
      <c r="F630" s="85"/>
      <c r="G630" s="79"/>
      <c r="H630" s="84"/>
      <c r="I630" s="79"/>
      <c r="J630" s="79"/>
    </row>
    <row r="631" ht="14.25" customHeight="1">
      <c r="A631" s="79"/>
      <c r="B631" s="79"/>
      <c r="C631" s="85"/>
      <c r="D631" s="79"/>
      <c r="E631" s="85"/>
      <c r="F631" s="85"/>
      <c r="G631" s="79"/>
      <c r="H631" s="84"/>
      <c r="I631" s="79"/>
      <c r="J631" s="79"/>
    </row>
    <row r="632" ht="14.25" customHeight="1">
      <c r="A632" s="79"/>
      <c r="B632" s="79"/>
      <c r="C632" s="85"/>
      <c r="D632" s="79"/>
      <c r="E632" s="85"/>
      <c r="F632" s="85"/>
      <c r="G632" s="79"/>
      <c r="H632" s="84"/>
      <c r="I632" s="79"/>
      <c r="J632" s="79"/>
    </row>
    <row r="633" ht="14.25" customHeight="1">
      <c r="A633" s="79"/>
      <c r="B633" s="79"/>
      <c r="C633" s="85"/>
      <c r="D633" s="79"/>
      <c r="E633" s="85"/>
      <c r="F633" s="85"/>
      <c r="G633" s="79"/>
      <c r="H633" s="84"/>
      <c r="I633" s="79"/>
      <c r="J633" s="79"/>
    </row>
    <row r="634" ht="14.25" customHeight="1">
      <c r="A634" s="79"/>
      <c r="B634" s="79"/>
      <c r="C634" s="85"/>
      <c r="D634" s="79"/>
      <c r="E634" s="85"/>
      <c r="F634" s="85"/>
      <c r="G634" s="79"/>
      <c r="H634" s="84"/>
      <c r="I634" s="79"/>
      <c r="J634" s="79"/>
    </row>
    <row r="635" ht="14.25" customHeight="1">
      <c r="A635" s="79"/>
      <c r="B635" s="79"/>
      <c r="C635" s="85"/>
      <c r="D635" s="79"/>
      <c r="E635" s="85"/>
      <c r="F635" s="85"/>
      <c r="G635" s="79"/>
      <c r="H635" s="84"/>
      <c r="I635" s="79"/>
      <c r="J635" s="79"/>
    </row>
    <row r="636" ht="14.25" customHeight="1">
      <c r="A636" s="79"/>
      <c r="B636" s="79"/>
      <c r="C636" s="85"/>
      <c r="D636" s="79"/>
      <c r="E636" s="85"/>
      <c r="F636" s="85"/>
      <c r="G636" s="79"/>
      <c r="H636" s="84"/>
      <c r="I636" s="79"/>
      <c r="J636" s="79"/>
    </row>
    <row r="637" ht="14.25" customHeight="1">
      <c r="A637" s="79"/>
      <c r="B637" s="79"/>
      <c r="C637" s="85"/>
      <c r="D637" s="79"/>
      <c r="E637" s="85"/>
      <c r="F637" s="85"/>
      <c r="G637" s="79"/>
      <c r="H637" s="84"/>
      <c r="I637" s="79"/>
      <c r="J637" s="79"/>
    </row>
    <row r="638" ht="14.25" customHeight="1">
      <c r="A638" s="79"/>
      <c r="B638" s="79"/>
      <c r="C638" s="85"/>
      <c r="D638" s="79"/>
      <c r="E638" s="85"/>
      <c r="F638" s="85"/>
      <c r="G638" s="79"/>
      <c r="H638" s="84"/>
      <c r="I638" s="79"/>
      <c r="J638" s="79"/>
    </row>
    <row r="639" ht="14.25" customHeight="1">
      <c r="A639" s="79"/>
      <c r="B639" s="79"/>
      <c r="C639" s="85"/>
      <c r="D639" s="79"/>
      <c r="E639" s="85"/>
      <c r="F639" s="85"/>
      <c r="G639" s="79"/>
      <c r="H639" s="84"/>
      <c r="I639" s="79"/>
      <c r="J639" s="79"/>
    </row>
    <row r="640" ht="14.25" customHeight="1">
      <c r="A640" s="79"/>
      <c r="B640" s="79"/>
      <c r="C640" s="85"/>
      <c r="D640" s="79"/>
      <c r="E640" s="85"/>
      <c r="F640" s="85"/>
      <c r="G640" s="79"/>
      <c r="H640" s="84"/>
      <c r="I640" s="79"/>
      <c r="J640" s="79"/>
    </row>
    <row r="641" ht="14.25" customHeight="1">
      <c r="A641" s="79"/>
      <c r="B641" s="79"/>
      <c r="C641" s="85"/>
      <c r="D641" s="79"/>
      <c r="E641" s="85"/>
      <c r="F641" s="85"/>
      <c r="G641" s="79"/>
      <c r="H641" s="84"/>
      <c r="I641" s="79"/>
      <c r="J641" s="79"/>
    </row>
    <row r="642" ht="14.25" customHeight="1">
      <c r="A642" s="79"/>
      <c r="B642" s="79"/>
      <c r="C642" s="85"/>
      <c r="D642" s="79"/>
      <c r="E642" s="85"/>
      <c r="F642" s="85"/>
      <c r="G642" s="79"/>
      <c r="H642" s="84"/>
      <c r="I642" s="79"/>
      <c r="J642" s="79"/>
    </row>
    <row r="643" ht="14.25" customHeight="1">
      <c r="A643" s="79"/>
      <c r="B643" s="79"/>
      <c r="C643" s="85"/>
      <c r="D643" s="79"/>
      <c r="E643" s="85"/>
      <c r="F643" s="85"/>
      <c r="G643" s="79"/>
      <c r="H643" s="84"/>
      <c r="I643" s="79"/>
      <c r="J643" s="79"/>
    </row>
    <row r="644" ht="14.25" customHeight="1">
      <c r="A644" s="79"/>
      <c r="B644" s="79"/>
      <c r="C644" s="85"/>
      <c r="D644" s="79"/>
      <c r="E644" s="85"/>
      <c r="F644" s="85"/>
      <c r="G644" s="79"/>
      <c r="H644" s="84"/>
      <c r="I644" s="79"/>
      <c r="J644" s="79"/>
    </row>
    <row r="645" ht="14.25" customHeight="1">
      <c r="A645" s="79"/>
      <c r="B645" s="79"/>
      <c r="C645" s="85"/>
      <c r="D645" s="79"/>
      <c r="E645" s="85"/>
      <c r="F645" s="85"/>
      <c r="G645" s="79"/>
      <c r="H645" s="84"/>
      <c r="I645" s="79"/>
      <c r="J645" s="79"/>
    </row>
    <row r="646" ht="14.25" customHeight="1">
      <c r="A646" s="79"/>
      <c r="B646" s="79"/>
      <c r="C646" s="85"/>
      <c r="D646" s="79"/>
      <c r="E646" s="85"/>
      <c r="F646" s="85"/>
      <c r="G646" s="79"/>
      <c r="H646" s="84"/>
      <c r="I646" s="79"/>
      <c r="J646" s="79"/>
    </row>
    <row r="647" ht="14.25" customHeight="1">
      <c r="A647" s="79"/>
      <c r="B647" s="79"/>
      <c r="C647" s="85"/>
      <c r="D647" s="79"/>
      <c r="E647" s="85"/>
      <c r="F647" s="85"/>
      <c r="G647" s="79"/>
      <c r="H647" s="84"/>
      <c r="I647" s="79"/>
      <c r="J647" s="79"/>
    </row>
    <row r="648" ht="14.25" customHeight="1">
      <c r="A648" s="79"/>
      <c r="B648" s="79"/>
      <c r="C648" s="85"/>
      <c r="D648" s="79"/>
      <c r="E648" s="85"/>
      <c r="F648" s="85"/>
      <c r="G648" s="79"/>
      <c r="H648" s="84"/>
      <c r="I648" s="79"/>
      <c r="J648" s="79"/>
    </row>
    <row r="649" ht="14.25" customHeight="1">
      <c r="A649" s="79"/>
      <c r="B649" s="79"/>
      <c r="C649" s="85"/>
      <c r="D649" s="79"/>
      <c r="E649" s="85"/>
      <c r="F649" s="85"/>
      <c r="G649" s="79"/>
      <c r="H649" s="84"/>
      <c r="I649" s="79"/>
      <c r="J649" s="79"/>
    </row>
    <row r="650" ht="14.25" customHeight="1">
      <c r="A650" s="79"/>
      <c r="B650" s="79"/>
      <c r="C650" s="85"/>
      <c r="D650" s="79"/>
      <c r="E650" s="85"/>
      <c r="F650" s="85"/>
      <c r="G650" s="79"/>
      <c r="H650" s="84"/>
      <c r="I650" s="79"/>
      <c r="J650" s="79"/>
    </row>
    <row r="651" ht="14.25" customHeight="1">
      <c r="A651" s="79"/>
      <c r="B651" s="79"/>
      <c r="C651" s="85"/>
      <c r="D651" s="79"/>
      <c r="E651" s="85"/>
      <c r="F651" s="85"/>
      <c r="G651" s="79"/>
      <c r="H651" s="84"/>
      <c r="I651" s="79"/>
      <c r="J651" s="79"/>
    </row>
    <row r="652" ht="14.25" customHeight="1">
      <c r="A652" s="79"/>
      <c r="B652" s="79"/>
      <c r="C652" s="85"/>
      <c r="D652" s="79"/>
      <c r="E652" s="85"/>
      <c r="F652" s="85"/>
      <c r="G652" s="79"/>
      <c r="H652" s="84"/>
      <c r="I652" s="79"/>
      <c r="J652" s="79"/>
    </row>
    <row r="653" ht="14.25" customHeight="1">
      <c r="A653" s="79"/>
      <c r="B653" s="79"/>
      <c r="C653" s="85"/>
      <c r="D653" s="79"/>
      <c r="E653" s="85"/>
      <c r="F653" s="85"/>
      <c r="G653" s="79"/>
      <c r="H653" s="84"/>
      <c r="I653" s="79"/>
      <c r="J653" s="79"/>
    </row>
    <row r="654" ht="14.25" customHeight="1">
      <c r="A654" s="79"/>
      <c r="B654" s="79"/>
      <c r="C654" s="85"/>
      <c r="D654" s="79"/>
      <c r="E654" s="85"/>
      <c r="F654" s="85"/>
      <c r="G654" s="79"/>
      <c r="H654" s="84"/>
      <c r="I654" s="79"/>
      <c r="J654" s="79"/>
    </row>
    <row r="655" ht="14.25" customHeight="1">
      <c r="A655" s="79"/>
      <c r="B655" s="79"/>
      <c r="C655" s="85"/>
      <c r="D655" s="79"/>
      <c r="E655" s="85"/>
      <c r="F655" s="85"/>
      <c r="G655" s="79"/>
      <c r="H655" s="84"/>
      <c r="I655" s="79"/>
      <c r="J655" s="79"/>
    </row>
    <row r="656" ht="14.25" customHeight="1">
      <c r="A656" s="79"/>
      <c r="B656" s="79"/>
      <c r="C656" s="85"/>
      <c r="D656" s="79"/>
      <c r="E656" s="85"/>
      <c r="F656" s="85"/>
      <c r="G656" s="79"/>
      <c r="H656" s="84"/>
      <c r="I656" s="79"/>
      <c r="J656" s="79"/>
    </row>
    <row r="657" ht="14.25" customHeight="1">
      <c r="A657" s="79"/>
      <c r="B657" s="79"/>
      <c r="C657" s="85"/>
      <c r="D657" s="79"/>
      <c r="E657" s="85"/>
      <c r="F657" s="85"/>
      <c r="G657" s="79"/>
      <c r="H657" s="84"/>
      <c r="I657" s="79"/>
      <c r="J657" s="79"/>
    </row>
    <row r="658" ht="14.25" customHeight="1">
      <c r="A658" s="79"/>
      <c r="B658" s="79"/>
      <c r="C658" s="85"/>
      <c r="D658" s="79"/>
      <c r="E658" s="85"/>
      <c r="F658" s="85"/>
      <c r="G658" s="79"/>
      <c r="H658" s="84"/>
      <c r="I658" s="79"/>
      <c r="J658" s="79"/>
    </row>
    <row r="659" ht="14.25" customHeight="1">
      <c r="A659" s="79"/>
      <c r="B659" s="79"/>
      <c r="C659" s="85"/>
      <c r="D659" s="79"/>
      <c r="E659" s="85"/>
      <c r="F659" s="85"/>
      <c r="G659" s="79"/>
      <c r="H659" s="84"/>
      <c r="I659" s="79"/>
      <c r="J659" s="79"/>
    </row>
    <row r="660" ht="14.25" customHeight="1">
      <c r="A660" s="79"/>
      <c r="B660" s="79"/>
      <c r="C660" s="85"/>
      <c r="D660" s="79"/>
      <c r="E660" s="85"/>
      <c r="F660" s="85"/>
      <c r="G660" s="79"/>
      <c r="H660" s="84"/>
      <c r="I660" s="79"/>
      <c r="J660" s="79"/>
    </row>
    <row r="661" ht="14.25" customHeight="1">
      <c r="A661" s="79"/>
      <c r="B661" s="79"/>
      <c r="C661" s="85"/>
      <c r="D661" s="79"/>
      <c r="E661" s="85"/>
      <c r="F661" s="85"/>
      <c r="G661" s="79"/>
      <c r="H661" s="84"/>
      <c r="I661" s="79"/>
      <c r="J661" s="79"/>
    </row>
    <row r="662" ht="14.25" customHeight="1">
      <c r="A662" s="79"/>
      <c r="B662" s="79"/>
      <c r="C662" s="85"/>
      <c r="D662" s="79"/>
      <c r="E662" s="85"/>
      <c r="F662" s="85"/>
      <c r="G662" s="79"/>
      <c r="H662" s="84"/>
      <c r="I662" s="79"/>
      <c r="J662" s="79"/>
    </row>
    <row r="663" ht="14.25" customHeight="1">
      <c r="A663" s="79"/>
      <c r="B663" s="79"/>
      <c r="C663" s="85"/>
      <c r="D663" s="79"/>
      <c r="E663" s="85"/>
      <c r="F663" s="85"/>
      <c r="G663" s="79"/>
      <c r="H663" s="84"/>
      <c r="I663" s="79"/>
      <c r="J663" s="79"/>
    </row>
    <row r="664" ht="14.25" customHeight="1">
      <c r="A664" s="79"/>
      <c r="B664" s="79"/>
      <c r="C664" s="85"/>
      <c r="D664" s="79"/>
      <c r="E664" s="85"/>
      <c r="F664" s="85"/>
      <c r="G664" s="79"/>
      <c r="H664" s="84"/>
      <c r="I664" s="79"/>
      <c r="J664" s="79"/>
    </row>
    <row r="665" ht="14.25" customHeight="1">
      <c r="A665" s="79"/>
      <c r="B665" s="79"/>
      <c r="C665" s="85"/>
      <c r="D665" s="79"/>
      <c r="E665" s="85"/>
      <c r="F665" s="85"/>
      <c r="G665" s="79"/>
      <c r="H665" s="84"/>
      <c r="I665" s="79"/>
      <c r="J665" s="79"/>
    </row>
    <row r="666" ht="14.25" customHeight="1">
      <c r="A666" s="79"/>
      <c r="B666" s="79"/>
      <c r="C666" s="85"/>
      <c r="D666" s="79"/>
      <c r="E666" s="85"/>
      <c r="F666" s="85"/>
      <c r="G666" s="79"/>
      <c r="H666" s="84"/>
      <c r="I666" s="79"/>
      <c r="J666" s="79"/>
    </row>
    <row r="667" ht="14.25" customHeight="1">
      <c r="A667" s="79"/>
      <c r="B667" s="79"/>
      <c r="C667" s="85"/>
      <c r="D667" s="79"/>
      <c r="E667" s="85"/>
      <c r="F667" s="85"/>
      <c r="G667" s="79"/>
      <c r="H667" s="84"/>
      <c r="I667" s="79"/>
      <c r="J667" s="79"/>
    </row>
    <row r="668" ht="14.25" customHeight="1">
      <c r="A668" s="79"/>
      <c r="B668" s="79"/>
      <c r="C668" s="85"/>
      <c r="D668" s="79"/>
      <c r="E668" s="85"/>
      <c r="F668" s="85"/>
      <c r="G668" s="79"/>
      <c r="H668" s="84"/>
      <c r="I668" s="79"/>
      <c r="J668" s="79"/>
    </row>
    <row r="669" ht="14.25" customHeight="1">
      <c r="A669" s="79"/>
      <c r="B669" s="79"/>
      <c r="C669" s="85"/>
      <c r="D669" s="79"/>
      <c r="E669" s="85"/>
      <c r="F669" s="85"/>
      <c r="G669" s="79"/>
      <c r="H669" s="84"/>
      <c r="I669" s="79"/>
      <c r="J669" s="79"/>
    </row>
    <row r="670" ht="14.25" customHeight="1">
      <c r="A670" s="79"/>
      <c r="B670" s="79"/>
      <c r="C670" s="85"/>
      <c r="D670" s="79"/>
      <c r="E670" s="85"/>
      <c r="F670" s="85"/>
      <c r="G670" s="79"/>
      <c r="H670" s="84"/>
      <c r="I670" s="79"/>
      <c r="J670" s="79"/>
    </row>
    <row r="671" ht="14.25" customHeight="1">
      <c r="A671" s="79"/>
      <c r="B671" s="79"/>
      <c r="C671" s="85"/>
      <c r="D671" s="79"/>
      <c r="E671" s="85"/>
      <c r="F671" s="85"/>
      <c r="G671" s="79"/>
      <c r="H671" s="84"/>
      <c r="I671" s="79"/>
      <c r="J671" s="79"/>
    </row>
    <row r="672" ht="14.25" customHeight="1">
      <c r="A672" s="79"/>
      <c r="B672" s="79"/>
      <c r="C672" s="85"/>
      <c r="D672" s="79"/>
      <c r="E672" s="85"/>
      <c r="F672" s="85"/>
      <c r="G672" s="79"/>
      <c r="H672" s="84"/>
      <c r="I672" s="79"/>
      <c r="J672" s="79"/>
    </row>
    <row r="673" ht="14.25" customHeight="1">
      <c r="A673" s="79"/>
      <c r="B673" s="79"/>
      <c r="C673" s="85"/>
      <c r="D673" s="79"/>
      <c r="E673" s="85"/>
      <c r="F673" s="85"/>
      <c r="G673" s="79"/>
      <c r="H673" s="84"/>
      <c r="I673" s="79"/>
      <c r="J673" s="79"/>
    </row>
    <row r="674" ht="14.25" customHeight="1">
      <c r="A674" s="79"/>
      <c r="B674" s="79"/>
      <c r="C674" s="85"/>
      <c r="D674" s="79"/>
      <c r="E674" s="85"/>
      <c r="F674" s="85"/>
      <c r="G674" s="79"/>
      <c r="H674" s="84"/>
      <c r="I674" s="79"/>
      <c r="J674" s="79"/>
    </row>
    <row r="675" ht="14.25" customHeight="1">
      <c r="A675" s="79"/>
      <c r="B675" s="79"/>
      <c r="C675" s="85"/>
      <c r="D675" s="79"/>
      <c r="E675" s="85"/>
      <c r="F675" s="85"/>
      <c r="G675" s="79"/>
      <c r="H675" s="84"/>
      <c r="I675" s="79"/>
      <c r="J675" s="79"/>
    </row>
    <row r="676" ht="14.25" customHeight="1">
      <c r="A676" s="79"/>
      <c r="B676" s="79"/>
      <c r="C676" s="85"/>
      <c r="D676" s="79"/>
      <c r="E676" s="85"/>
      <c r="F676" s="85"/>
      <c r="G676" s="79"/>
      <c r="H676" s="84"/>
      <c r="I676" s="79"/>
      <c r="J676" s="79"/>
    </row>
    <row r="677" ht="14.25" customHeight="1">
      <c r="A677" s="79"/>
      <c r="B677" s="79"/>
      <c r="C677" s="85"/>
      <c r="D677" s="79"/>
      <c r="E677" s="85"/>
      <c r="F677" s="85"/>
      <c r="G677" s="79"/>
      <c r="H677" s="84"/>
      <c r="I677" s="79"/>
      <c r="J677" s="79"/>
    </row>
    <row r="678" ht="14.25" customHeight="1">
      <c r="A678" s="79"/>
      <c r="B678" s="79"/>
      <c r="C678" s="85"/>
      <c r="D678" s="79"/>
      <c r="E678" s="85"/>
      <c r="F678" s="85"/>
      <c r="G678" s="79"/>
      <c r="H678" s="84"/>
      <c r="I678" s="79"/>
      <c r="J678" s="79"/>
    </row>
    <row r="679" ht="14.25" customHeight="1">
      <c r="A679" s="79"/>
      <c r="B679" s="79"/>
      <c r="C679" s="85"/>
      <c r="D679" s="79"/>
      <c r="E679" s="85"/>
      <c r="F679" s="85"/>
      <c r="G679" s="79"/>
      <c r="H679" s="84"/>
      <c r="I679" s="79"/>
      <c r="J679" s="79"/>
    </row>
    <row r="680" ht="14.25" customHeight="1">
      <c r="A680" s="79"/>
      <c r="B680" s="79"/>
      <c r="C680" s="85"/>
      <c r="D680" s="79"/>
      <c r="E680" s="85"/>
      <c r="F680" s="85"/>
      <c r="G680" s="79"/>
      <c r="H680" s="84"/>
      <c r="I680" s="79"/>
      <c r="J680" s="79"/>
    </row>
    <row r="681" ht="14.25" customHeight="1">
      <c r="A681" s="79"/>
      <c r="B681" s="79"/>
      <c r="C681" s="85"/>
      <c r="D681" s="79"/>
      <c r="E681" s="85"/>
      <c r="F681" s="85"/>
      <c r="G681" s="79"/>
      <c r="H681" s="84"/>
      <c r="I681" s="79"/>
      <c r="J681" s="79"/>
    </row>
    <row r="682" ht="14.25" customHeight="1">
      <c r="A682" s="79"/>
      <c r="B682" s="79"/>
      <c r="C682" s="85"/>
      <c r="D682" s="79"/>
      <c r="E682" s="85"/>
      <c r="F682" s="85"/>
      <c r="G682" s="79"/>
      <c r="H682" s="84"/>
      <c r="I682" s="79"/>
      <c r="J682" s="79"/>
    </row>
    <row r="683" ht="14.25" customHeight="1">
      <c r="A683" s="79"/>
      <c r="B683" s="79"/>
      <c r="C683" s="85"/>
      <c r="D683" s="79"/>
      <c r="E683" s="85"/>
      <c r="F683" s="85"/>
      <c r="G683" s="79"/>
      <c r="H683" s="84"/>
      <c r="I683" s="79"/>
      <c r="J683" s="79"/>
    </row>
    <row r="684" ht="14.25" customHeight="1">
      <c r="A684" s="79"/>
      <c r="B684" s="79"/>
      <c r="C684" s="85"/>
      <c r="D684" s="79"/>
      <c r="E684" s="85"/>
      <c r="F684" s="85"/>
      <c r="G684" s="79"/>
      <c r="H684" s="84"/>
      <c r="I684" s="79"/>
      <c r="J684" s="79"/>
    </row>
    <row r="685" ht="14.25" customHeight="1">
      <c r="A685" s="79"/>
      <c r="B685" s="79"/>
      <c r="C685" s="85"/>
      <c r="D685" s="79"/>
      <c r="E685" s="85"/>
      <c r="F685" s="85"/>
      <c r="G685" s="79"/>
      <c r="H685" s="84"/>
      <c r="I685" s="79"/>
      <c r="J685" s="79"/>
    </row>
    <row r="686" ht="14.25" customHeight="1">
      <c r="A686" s="79"/>
      <c r="B686" s="79"/>
      <c r="C686" s="85"/>
      <c r="D686" s="79"/>
      <c r="E686" s="85"/>
      <c r="F686" s="85"/>
      <c r="G686" s="79"/>
      <c r="H686" s="84"/>
      <c r="I686" s="79"/>
      <c r="J686" s="79"/>
    </row>
    <row r="687" ht="14.25" customHeight="1">
      <c r="A687" s="79"/>
      <c r="B687" s="79"/>
      <c r="C687" s="85"/>
      <c r="D687" s="79"/>
      <c r="E687" s="85"/>
      <c r="F687" s="85"/>
      <c r="G687" s="79"/>
      <c r="H687" s="84"/>
      <c r="I687" s="79"/>
      <c r="J687" s="79"/>
    </row>
    <row r="688" ht="14.25" customHeight="1">
      <c r="A688" s="79"/>
      <c r="B688" s="79"/>
      <c r="C688" s="85"/>
      <c r="D688" s="79"/>
      <c r="E688" s="85"/>
      <c r="F688" s="85"/>
      <c r="G688" s="79"/>
      <c r="H688" s="84"/>
      <c r="I688" s="79"/>
      <c r="J688" s="79"/>
    </row>
    <row r="689" ht="14.25" customHeight="1">
      <c r="A689" s="79"/>
      <c r="B689" s="79"/>
      <c r="C689" s="85"/>
      <c r="D689" s="79"/>
      <c r="E689" s="85"/>
      <c r="F689" s="85"/>
      <c r="G689" s="79"/>
      <c r="H689" s="84"/>
      <c r="I689" s="79"/>
      <c r="J689" s="79"/>
    </row>
    <row r="690" ht="14.25" customHeight="1">
      <c r="A690" s="79"/>
      <c r="B690" s="79"/>
      <c r="C690" s="85"/>
      <c r="D690" s="79"/>
      <c r="E690" s="85"/>
      <c r="F690" s="85"/>
      <c r="G690" s="79"/>
      <c r="H690" s="84"/>
      <c r="I690" s="79"/>
      <c r="J690" s="79"/>
    </row>
    <row r="691" ht="14.25" customHeight="1">
      <c r="A691" s="79"/>
      <c r="B691" s="79"/>
      <c r="C691" s="85"/>
      <c r="D691" s="79"/>
      <c r="E691" s="85"/>
      <c r="F691" s="85"/>
      <c r="G691" s="79"/>
      <c r="H691" s="84"/>
      <c r="I691" s="79"/>
      <c r="J691" s="79"/>
    </row>
    <row r="692" ht="14.25" customHeight="1">
      <c r="A692" s="79"/>
      <c r="B692" s="79"/>
      <c r="C692" s="85"/>
      <c r="D692" s="79"/>
      <c r="E692" s="85"/>
      <c r="F692" s="85"/>
      <c r="G692" s="79"/>
      <c r="H692" s="84"/>
      <c r="I692" s="79"/>
      <c r="J692" s="79"/>
    </row>
    <row r="693" ht="14.25" customHeight="1">
      <c r="A693" s="79"/>
      <c r="B693" s="79"/>
      <c r="C693" s="85"/>
      <c r="D693" s="79"/>
      <c r="E693" s="85"/>
      <c r="F693" s="85"/>
      <c r="G693" s="79"/>
      <c r="H693" s="84"/>
      <c r="I693" s="79"/>
      <c r="J693" s="79"/>
    </row>
    <row r="694" ht="14.25" customHeight="1">
      <c r="A694" s="79"/>
      <c r="B694" s="79"/>
      <c r="C694" s="85"/>
      <c r="D694" s="79"/>
      <c r="E694" s="85"/>
      <c r="F694" s="85"/>
      <c r="G694" s="79"/>
      <c r="H694" s="84"/>
      <c r="I694" s="79"/>
      <c r="J694" s="79"/>
    </row>
    <row r="695" ht="14.25" customHeight="1">
      <c r="A695" s="79"/>
      <c r="B695" s="79"/>
      <c r="C695" s="85"/>
      <c r="D695" s="79"/>
      <c r="E695" s="85"/>
      <c r="F695" s="85"/>
      <c r="G695" s="79"/>
      <c r="H695" s="84"/>
      <c r="I695" s="79"/>
      <c r="J695" s="79"/>
    </row>
    <row r="696" ht="14.25" customHeight="1">
      <c r="A696" s="79"/>
      <c r="B696" s="79"/>
      <c r="C696" s="85"/>
      <c r="D696" s="79"/>
      <c r="E696" s="85"/>
      <c r="F696" s="85"/>
      <c r="G696" s="79"/>
      <c r="H696" s="84"/>
      <c r="I696" s="79"/>
      <c r="J696" s="79"/>
    </row>
    <row r="697" ht="14.25" customHeight="1">
      <c r="A697" s="79"/>
      <c r="B697" s="79"/>
      <c r="C697" s="85"/>
      <c r="D697" s="79"/>
      <c r="E697" s="85"/>
      <c r="F697" s="85"/>
      <c r="G697" s="79"/>
      <c r="H697" s="84"/>
      <c r="I697" s="79"/>
      <c r="J697" s="79"/>
    </row>
    <row r="698" ht="14.25" customHeight="1">
      <c r="A698" s="79"/>
      <c r="B698" s="79"/>
      <c r="C698" s="85"/>
      <c r="D698" s="79"/>
      <c r="E698" s="85"/>
      <c r="F698" s="85"/>
      <c r="G698" s="79"/>
      <c r="H698" s="84"/>
      <c r="I698" s="79"/>
      <c r="J698" s="79"/>
    </row>
    <row r="699" ht="14.25" customHeight="1">
      <c r="A699" s="79"/>
      <c r="B699" s="79"/>
      <c r="C699" s="85"/>
      <c r="D699" s="79"/>
      <c r="E699" s="85"/>
      <c r="F699" s="85"/>
      <c r="G699" s="79"/>
      <c r="H699" s="84"/>
      <c r="I699" s="79"/>
      <c r="J699" s="79"/>
    </row>
    <row r="700" ht="14.25" customHeight="1">
      <c r="A700" s="79"/>
      <c r="B700" s="79"/>
      <c r="C700" s="85"/>
      <c r="D700" s="79"/>
      <c r="E700" s="85"/>
      <c r="F700" s="85"/>
      <c r="G700" s="79"/>
      <c r="H700" s="84"/>
      <c r="I700" s="79"/>
      <c r="J700" s="79"/>
    </row>
    <row r="701" ht="14.25" customHeight="1">
      <c r="A701" s="79"/>
      <c r="B701" s="79"/>
      <c r="C701" s="85"/>
      <c r="D701" s="79"/>
      <c r="E701" s="85"/>
      <c r="F701" s="85"/>
      <c r="G701" s="79"/>
      <c r="H701" s="84"/>
      <c r="I701" s="79"/>
      <c r="J701" s="79"/>
    </row>
    <row r="702" ht="14.25" customHeight="1">
      <c r="A702" s="79"/>
      <c r="B702" s="79"/>
      <c r="C702" s="85"/>
      <c r="D702" s="79"/>
      <c r="E702" s="85"/>
      <c r="F702" s="85"/>
      <c r="G702" s="79"/>
      <c r="H702" s="84"/>
      <c r="I702" s="79"/>
      <c r="J702" s="79"/>
    </row>
    <row r="703" ht="14.25" customHeight="1">
      <c r="A703" s="79"/>
      <c r="B703" s="79"/>
      <c r="C703" s="85"/>
      <c r="D703" s="79"/>
      <c r="E703" s="85"/>
      <c r="F703" s="85"/>
      <c r="G703" s="79"/>
      <c r="H703" s="84"/>
      <c r="I703" s="79"/>
      <c r="J703" s="79"/>
    </row>
    <row r="704" ht="14.25" customHeight="1">
      <c r="A704" s="79"/>
      <c r="B704" s="79"/>
      <c r="C704" s="85"/>
      <c r="D704" s="79"/>
      <c r="E704" s="85"/>
      <c r="F704" s="85"/>
      <c r="G704" s="79"/>
      <c r="H704" s="84"/>
      <c r="I704" s="79"/>
      <c r="J704" s="79"/>
    </row>
    <row r="705" ht="14.25" customHeight="1">
      <c r="A705" s="79"/>
      <c r="B705" s="79"/>
      <c r="C705" s="85"/>
      <c r="D705" s="79"/>
      <c r="E705" s="85"/>
      <c r="F705" s="85"/>
      <c r="G705" s="79"/>
      <c r="H705" s="84"/>
      <c r="I705" s="79"/>
      <c r="J705" s="79"/>
    </row>
    <row r="706" ht="14.25" customHeight="1">
      <c r="A706" s="79"/>
      <c r="B706" s="79"/>
      <c r="C706" s="85"/>
      <c r="D706" s="79"/>
      <c r="E706" s="85"/>
      <c r="F706" s="85"/>
      <c r="G706" s="79"/>
      <c r="H706" s="84"/>
      <c r="I706" s="79"/>
      <c r="J706" s="79"/>
    </row>
    <row r="707" ht="14.25" customHeight="1">
      <c r="A707" s="79"/>
      <c r="B707" s="79"/>
      <c r="C707" s="85"/>
      <c r="D707" s="79"/>
      <c r="E707" s="85"/>
      <c r="F707" s="85"/>
      <c r="G707" s="79"/>
      <c r="H707" s="84"/>
      <c r="I707" s="79"/>
      <c r="J707" s="79"/>
    </row>
    <row r="708" ht="14.25" customHeight="1">
      <c r="A708" s="79"/>
      <c r="B708" s="79"/>
      <c r="C708" s="85"/>
      <c r="D708" s="79"/>
      <c r="E708" s="85"/>
      <c r="F708" s="85"/>
      <c r="G708" s="79"/>
      <c r="H708" s="84"/>
      <c r="I708" s="79"/>
      <c r="J708" s="79"/>
    </row>
    <row r="709" ht="14.25" customHeight="1">
      <c r="A709" s="79"/>
      <c r="B709" s="79"/>
      <c r="C709" s="85"/>
      <c r="D709" s="79"/>
      <c r="E709" s="85"/>
      <c r="F709" s="85"/>
      <c r="G709" s="79"/>
      <c r="H709" s="84"/>
      <c r="I709" s="79"/>
      <c r="J709" s="79"/>
    </row>
    <row r="710" ht="14.25" customHeight="1">
      <c r="A710" s="79"/>
      <c r="B710" s="79"/>
      <c r="C710" s="85"/>
      <c r="D710" s="79"/>
      <c r="E710" s="85"/>
      <c r="F710" s="85"/>
      <c r="G710" s="79"/>
      <c r="H710" s="84"/>
      <c r="I710" s="79"/>
      <c r="J710" s="79"/>
    </row>
    <row r="711" ht="14.25" customHeight="1">
      <c r="A711" s="79"/>
      <c r="B711" s="79"/>
      <c r="C711" s="85"/>
      <c r="D711" s="79"/>
      <c r="E711" s="85"/>
      <c r="F711" s="85"/>
      <c r="G711" s="79"/>
      <c r="H711" s="84"/>
      <c r="I711" s="79"/>
      <c r="J711" s="79"/>
    </row>
    <row r="712" ht="14.25" customHeight="1">
      <c r="A712" s="79"/>
      <c r="B712" s="79"/>
      <c r="C712" s="85"/>
      <c r="D712" s="79"/>
      <c r="E712" s="85"/>
      <c r="F712" s="85"/>
      <c r="G712" s="79"/>
      <c r="H712" s="84"/>
      <c r="I712" s="79"/>
      <c r="J712" s="79"/>
    </row>
    <row r="713" ht="14.25" customHeight="1">
      <c r="A713" s="79"/>
      <c r="B713" s="79"/>
      <c r="C713" s="85"/>
      <c r="D713" s="79"/>
      <c r="E713" s="85"/>
      <c r="F713" s="85"/>
      <c r="G713" s="79"/>
      <c r="H713" s="84"/>
      <c r="I713" s="79"/>
      <c r="J713" s="79"/>
    </row>
    <row r="714" ht="14.25" customHeight="1">
      <c r="A714" s="79"/>
      <c r="B714" s="79"/>
      <c r="C714" s="85"/>
      <c r="D714" s="79"/>
      <c r="E714" s="85"/>
      <c r="F714" s="85"/>
      <c r="G714" s="79"/>
      <c r="H714" s="84"/>
      <c r="I714" s="79"/>
      <c r="J714" s="79"/>
    </row>
    <row r="715" ht="14.25" customHeight="1">
      <c r="A715" s="79"/>
      <c r="B715" s="79"/>
      <c r="C715" s="85"/>
      <c r="D715" s="79"/>
      <c r="E715" s="85"/>
      <c r="F715" s="85"/>
      <c r="G715" s="79"/>
      <c r="H715" s="84"/>
      <c r="I715" s="79"/>
      <c r="J715" s="79"/>
    </row>
    <row r="716" ht="14.25" customHeight="1">
      <c r="A716" s="79"/>
      <c r="B716" s="79"/>
      <c r="C716" s="85"/>
      <c r="D716" s="79"/>
      <c r="E716" s="85"/>
      <c r="F716" s="85"/>
      <c r="G716" s="79"/>
      <c r="H716" s="84"/>
      <c r="I716" s="79"/>
      <c r="J716" s="79"/>
    </row>
    <row r="717" ht="14.25" customHeight="1">
      <c r="A717" s="79"/>
      <c r="B717" s="79"/>
      <c r="C717" s="85"/>
      <c r="D717" s="79"/>
      <c r="E717" s="85"/>
      <c r="F717" s="85"/>
      <c r="G717" s="79"/>
      <c r="H717" s="84"/>
      <c r="I717" s="79"/>
      <c r="J717" s="79"/>
    </row>
    <row r="718" ht="14.25" customHeight="1">
      <c r="A718" s="79"/>
      <c r="B718" s="79"/>
      <c r="C718" s="85"/>
      <c r="D718" s="79"/>
      <c r="E718" s="85"/>
      <c r="F718" s="85"/>
      <c r="G718" s="79"/>
      <c r="H718" s="84"/>
      <c r="I718" s="79"/>
      <c r="J718" s="79"/>
    </row>
    <row r="719" ht="14.25" customHeight="1">
      <c r="A719" s="79"/>
      <c r="B719" s="79"/>
      <c r="C719" s="85"/>
      <c r="D719" s="79"/>
      <c r="E719" s="85"/>
      <c r="F719" s="85"/>
      <c r="G719" s="79"/>
      <c r="H719" s="84"/>
      <c r="I719" s="79"/>
      <c r="J719" s="79"/>
    </row>
    <row r="720" ht="14.25" customHeight="1">
      <c r="A720" s="79"/>
      <c r="B720" s="79"/>
      <c r="C720" s="85"/>
      <c r="D720" s="79"/>
      <c r="E720" s="85"/>
      <c r="F720" s="85"/>
      <c r="G720" s="79"/>
      <c r="H720" s="84"/>
      <c r="I720" s="79"/>
      <c r="J720" s="79"/>
    </row>
    <row r="721" ht="14.25" customHeight="1">
      <c r="A721" s="79"/>
      <c r="B721" s="79"/>
      <c r="C721" s="85"/>
      <c r="D721" s="79"/>
      <c r="E721" s="85"/>
      <c r="F721" s="85"/>
      <c r="G721" s="79"/>
      <c r="H721" s="84"/>
      <c r="I721" s="79"/>
      <c r="J721" s="79"/>
    </row>
    <row r="722" ht="14.25" customHeight="1">
      <c r="A722" s="79"/>
      <c r="B722" s="79"/>
      <c r="C722" s="85"/>
      <c r="D722" s="79"/>
      <c r="E722" s="85"/>
      <c r="F722" s="85"/>
      <c r="G722" s="79"/>
      <c r="H722" s="84"/>
      <c r="I722" s="79"/>
      <c r="J722" s="79"/>
    </row>
    <row r="723" ht="14.25" customHeight="1">
      <c r="A723" s="79"/>
      <c r="B723" s="79"/>
      <c r="C723" s="85"/>
      <c r="D723" s="79"/>
      <c r="E723" s="85"/>
      <c r="F723" s="85"/>
      <c r="G723" s="79"/>
      <c r="H723" s="84"/>
      <c r="I723" s="79"/>
      <c r="J723" s="79"/>
    </row>
    <row r="724" ht="14.25" customHeight="1">
      <c r="A724" s="79"/>
      <c r="B724" s="79"/>
      <c r="C724" s="85"/>
      <c r="D724" s="79"/>
      <c r="E724" s="85"/>
      <c r="F724" s="85"/>
      <c r="G724" s="79"/>
      <c r="H724" s="84"/>
      <c r="I724" s="79"/>
      <c r="J724" s="79"/>
    </row>
    <row r="725" ht="14.25" customHeight="1">
      <c r="A725" s="79"/>
      <c r="B725" s="79"/>
      <c r="C725" s="85"/>
      <c r="D725" s="79"/>
      <c r="E725" s="85"/>
      <c r="F725" s="85"/>
      <c r="G725" s="79"/>
      <c r="H725" s="84"/>
      <c r="I725" s="79"/>
      <c r="J725" s="79"/>
    </row>
    <row r="726" ht="14.25" customHeight="1">
      <c r="A726" s="79"/>
      <c r="B726" s="79"/>
      <c r="C726" s="85"/>
      <c r="D726" s="79"/>
      <c r="E726" s="85"/>
      <c r="F726" s="85"/>
      <c r="G726" s="79"/>
      <c r="H726" s="84"/>
      <c r="I726" s="79"/>
      <c r="J726" s="79"/>
    </row>
    <row r="727" ht="14.25" customHeight="1">
      <c r="A727" s="79"/>
      <c r="B727" s="79"/>
      <c r="C727" s="85"/>
      <c r="D727" s="79"/>
      <c r="E727" s="85"/>
      <c r="F727" s="85"/>
      <c r="G727" s="79"/>
      <c r="H727" s="84"/>
      <c r="I727" s="79"/>
      <c r="J727" s="79"/>
    </row>
    <row r="728" ht="14.25" customHeight="1">
      <c r="A728" s="79"/>
      <c r="B728" s="79"/>
      <c r="C728" s="85"/>
      <c r="D728" s="79"/>
      <c r="E728" s="85"/>
      <c r="F728" s="85"/>
      <c r="G728" s="79"/>
      <c r="H728" s="84"/>
      <c r="I728" s="79"/>
      <c r="J728" s="79"/>
    </row>
    <row r="729" ht="14.25" customHeight="1">
      <c r="A729" s="79"/>
      <c r="B729" s="79"/>
      <c r="C729" s="85"/>
      <c r="D729" s="79"/>
      <c r="E729" s="85"/>
      <c r="F729" s="85"/>
      <c r="G729" s="79"/>
      <c r="H729" s="84"/>
      <c r="I729" s="79"/>
      <c r="J729" s="79"/>
    </row>
    <row r="730" ht="14.25" customHeight="1">
      <c r="A730" s="79"/>
      <c r="B730" s="79"/>
      <c r="C730" s="85"/>
      <c r="D730" s="79"/>
      <c r="E730" s="85"/>
      <c r="F730" s="85"/>
      <c r="G730" s="79"/>
      <c r="H730" s="84"/>
      <c r="I730" s="79"/>
      <c r="J730" s="79"/>
    </row>
    <row r="731" ht="14.25" customHeight="1">
      <c r="A731" s="79"/>
      <c r="B731" s="79"/>
      <c r="C731" s="85"/>
      <c r="D731" s="79"/>
      <c r="E731" s="85"/>
      <c r="F731" s="85"/>
      <c r="G731" s="79"/>
      <c r="H731" s="84"/>
      <c r="I731" s="79"/>
      <c r="J731" s="79"/>
    </row>
    <row r="732" ht="14.25" customHeight="1">
      <c r="A732" s="79"/>
      <c r="B732" s="79"/>
      <c r="C732" s="85"/>
      <c r="D732" s="79"/>
      <c r="E732" s="85"/>
      <c r="F732" s="85"/>
      <c r="G732" s="79"/>
      <c r="H732" s="84"/>
      <c r="I732" s="79"/>
      <c r="J732" s="79"/>
    </row>
    <row r="733" ht="14.25" customHeight="1">
      <c r="A733" s="79"/>
      <c r="B733" s="79"/>
      <c r="C733" s="85"/>
      <c r="D733" s="79"/>
      <c r="E733" s="85"/>
      <c r="F733" s="85"/>
      <c r="G733" s="79"/>
      <c r="H733" s="84"/>
      <c r="I733" s="79"/>
      <c r="J733" s="79"/>
    </row>
    <row r="734" ht="14.25" customHeight="1">
      <c r="A734" s="79"/>
      <c r="B734" s="79"/>
      <c r="C734" s="85"/>
      <c r="D734" s="79"/>
      <c r="E734" s="85"/>
      <c r="F734" s="85"/>
      <c r="G734" s="79"/>
      <c r="H734" s="84"/>
      <c r="I734" s="79"/>
      <c r="J734" s="79"/>
    </row>
    <row r="735" ht="14.25" customHeight="1">
      <c r="A735" s="79"/>
      <c r="B735" s="79"/>
      <c r="C735" s="85"/>
      <c r="D735" s="79"/>
      <c r="E735" s="85"/>
      <c r="F735" s="85"/>
      <c r="G735" s="79"/>
      <c r="H735" s="84"/>
      <c r="I735" s="79"/>
      <c r="J735" s="79"/>
    </row>
    <row r="736" ht="14.25" customHeight="1">
      <c r="A736" s="79"/>
      <c r="B736" s="79"/>
      <c r="C736" s="85"/>
      <c r="D736" s="79"/>
      <c r="E736" s="85"/>
      <c r="F736" s="85"/>
      <c r="G736" s="79"/>
      <c r="H736" s="84"/>
      <c r="I736" s="79"/>
      <c r="J736" s="79"/>
    </row>
    <row r="737" ht="14.25" customHeight="1">
      <c r="A737" s="79"/>
      <c r="B737" s="79"/>
      <c r="C737" s="85"/>
      <c r="D737" s="79"/>
      <c r="E737" s="85"/>
      <c r="F737" s="85"/>
      <c r="G737" s="79"/>
      <c r="H737" s="84"/>
      <c r="I737" s="79"/>
      <c r="J737" s="79"/>
    </row>
    <row r="738" ht="14.25" customHeight="1">
      <c r="A738" s="79"/>
      <c r="B738" s="79"/>
      <c r="C738" s="85"/>
      <c r="D738" s="79"/>
      <c r="E738" s="85"/>
      <c r="F738" s="85"/>
      <c r="G738" s="79"/>
      <c r="H738" s="84"/>
      <c r="I738" s="79"/>
      <c r="J738" s="79"/>
    </row>
    <row r="739" ht="14.25" customHeight="1">
      <c r="A739" s="79"/>
      <c r="B739" s="79"/>
      <c r="C739" s="85"/>
      <c r="D739" s="79"/>
      <c r="E739" s="85"/>
      <c r="F739" s="85"/>
      <c r="G739" s="79"/>
      <c r="H739" s="84"/>
      <c r="I739" s="79"/>
      <c r="J739" s="79"/>
    </row>
    <row r="740" ht="14.25" customHeight="1">
      <c r="A740" s="79"/>
      <c r="B740" s="79"/>
      <c r="C740" s="85"/>
      <c r="D740" s="79"/>
      <c r="E740" s="85"/>
      <c r="F740" s="85"/>
      <c r="G740" s="79"/>
      <c r="H740" s="84"/>
      <c r="I740" s="79"/>
      <c r="J740" s="79"/>
    </row>
    <row r="741" ht="14.25" customHeight="1">
      <c r="A741" s="79"/>
      <c r="B741" s="79"/>
      <c r="C741" s="85"/>
      <c r="D741" s="79"/>
      <c r="E741" s="85"/>
      <c r="F741" s="85"/>
      <c r="G741" s="79"/>
      <c r="H741" s="84"/>
      <c r="I741" s="79"/>
      <c r="J741" s="79"/>
    </row>
    <row r="742" ht="14.25" customHeight="1">
      <c r="A742" s="79"/>
      <c r="B742" s="79"/>
      <c r="C742" s="85"/>
      <c r="D742" s="79"/>
      <c r="E742" s="85"/>
      <c r="F742" s="85"/>
      <c r="G742" s="79"/>
      <c r="H742" s="84"/>
      <c r="I742" s="79"/>
      <c r="J742" s="79"/>
    </row>
    <row r="743" ht="14.25" customHeight="1">
      <c r="A743" s="79"/>
      <c r="B743" s="79"/>
      <c r="C743" s="85"/>
      <c r="D743" s="79"/>
      <c r="E743" s="85"/>
      <c r="F743" s="85"/>
      <c r="G743" s="79"/>
      <c r="H743" s="84"/>
      <c r="I743" s="79"/>
      <c r="J743" s="79"/>
    </row>
    <row r="744" ht="14.25" customHeight="1">
      <c r="A744" s="79"/>
      <c r="B744" s="79"/>
      <c r="C744" s="85"/>
      <c r="D744" s="79"/>
      <c r="E744" s="85"/>
      <c r="F744" s="85"/>
      <c r="G744" s="79"/>
      <c r="H744" s="84"/>
      <c r="I744" s="79"/>
      <c r="J744" s="79"/>
    </row>
    <row r="745" ht="14.25" customHeight="1">
      <c r="A745" s="79"/>
      <c r="B745" s="79"/>
      <c r="C745" s="85"/>
      <c r="D745" s="79"/>
      <c r="E745" s="85"/>
      <c r="F745" s="85"/>
      <c r="G745" s="79"/>
      <c r="H745" s="84"/>
      <c r="I745" s="79"/>
      <c r="J745" s="79"/>
    </row>
    <row r="746" ht="14.25" customHeight="1">
      <c r="A746" s="79"/>
      <c r="B746" s="79"/>
      <c r="C746" s="85"/>
      <c r="D746" s="79"/>
      <c r="E746" s="85"/>
      <c r="F746" s="85"/>
      <c r="G746" s="79"/>
      <c r="H746" s="84"/>
      <c r="I746" s="79"/>
      <c r="J746" s="79"/>
    </row>
    <row r="747" ht="14.25" customHeight="1">
      <c r="A747" s="79"/>
      <c r="B747" s="79"/>
      <c r="C747" s="85"/>
      <c r="D747" s="79"/>
      <c r="E747" s="85"/>
      <c r="F747" s="85"/>
      <c r="G747" s="79"/>
      <c r="H747" s="84"/>
      <c r="I747" s="79"/>
      <c r="J747" s="79"/>
    </row>
    <row r="748" ht="14.25" customHeight="1">
      <c r="A748" s="79"/>
      <c r="B748" s="79"/>
      <c r="C748" s="85"/>
      <c r="D748" s="79"/>
      <c r="E748" s="85"/>
      <c r="F748" s="85"/>
      <c r="G748" s="79"/>
      <c r="H748" s="84"/>
      <c r="I748" s="79"/>
      <c r="J748" s="79"/>
    </row>
    <row r="749" ht="14.25" customHeight="1">
      <c r="A749" s="79"/>
      <c r="B749" s="79"/>
      <c r="C749" s="85"/>
      <c r="D749" s="79"/>
      <c r="E749" s="85"/>
      <c r="F749" s="85"/>
      <c r="G749" s="79"/>
      <c r="H749" s="84"/>
      <c r="I749" s="79"/>
      <c r="J749" s="79"/>
    </row>
    <row r="750" ht="14.25" customHeight="1">
      <c r="A750" s="79"/>
      <c r="B750" s="79"/>
      <c r="C750" s="85"/>
      <c r="D750" s="79"/>
      <c r="E750" s="85"/>
      <c r="F750" s="85"/>
      <c r="G750" s="79"/>
      <c r="H750" s="84"/>
      <c r="I750" s="79"/>
      <c r="J750" s="79"/>
    </row>
    <row r="751" ht="14.25" customHeight="1">
      <c r="A751" s="79"/>
      <c r="B751" s="79"/>
      <c r="C751" s="85"/>
      <c r="D751" s="79"/>
      <c r="E751" s="85"/>
      <c r="F751" s="85"/>
      <c r="G751" s="79"/>
      <c r="H751" s="84"/>
      <c r="I751" s="79"/>
      <c r="J751" s="79"/>
    </row>
    <row r="752" ht="14.25" customHeight="1">
      <c r="A752" s="79"/>
      <c r="B752" s="79"/>
      <c r="C752" s="85"/>
      <c r="D752" s="79"/>
      <c r="E752" s="85"/>
      <c r="F752" s="85"/>
      <c r="G752" s="79"/>
      <c r="H752" s="84"/>
      <c r="I752" s="79"/>
      <c r="J752" s="79"/>
    </row>
    <row r="753" ht="14.25" customHeight="1">
      <c r="A753" s="79"/>
      <c r="B753" s="79"/>
      <c r="C753" s="85"/>
      <c r="D753" s="79"/>
      <c r="E753" s="85"/>
      <c r="F753" s="85"/>
      <c r="G753" s="79"/>
      <c r="H753" s="84"/>
      <c r="I753" s="79"/>
      <c r="J753" s="79"/>
    </row>
    <row r="754" ht="14.25" customHeight="1">
      <c r="A754" s="79"/>
      <c r="B754" s="79"/>
      <c r="C754" s="85"/>
      <c r="D754" s="79"/>
      <c r="E754" s="85"/>
      <c r="F754" s="85"/>
      <c r="G754" s="79"/>
      <c r="H754" s="84"/>
      <c r="I754" s="79"/>
      <c r="J754" s="79"/>
    </row>
    <row r="755" ht="14.25" customHeight="1">
      <c r="A755" s="79"/>
      <c r="B755" s="79"/>
      <c r="C755" s="85"/>
      <c r="D755" s="79"/>
      <c r="E755" s="85"/>
      <c r="F755" s="85"/>
      <c r="G755" s="79"/>
      <c r="H755" s="84"/>
      <c r="I755" s="79"/>
      <c r="J755" s="79"/>
    </row>
    <row r="756" ht="14.25" customHeight="1">
      <c r="A756" s="79"/>
      <c r="B756" s="79"/>
      <c r="C756" s="85"/>
      <c r="D756" s="79"/>
      <c r="E756" s="85"/>
      <c r="F756" s="85"/>
      <c r="G756" s="79"/>
      <c r="H756" s="84"/>
      <c r="I756" s="79"/>
      <c r="J756" s="79"/>
    </row>
    <row r="757" ht="14.25" customHeight="1">
      <c r="A757" s="79"/>
      <c r="B757" s="79"/>
      <c r="C757" s="85"/>
      <c r="D757" s="79"/>
      <c r="E757" s="85"/>
      <c r="F757" s="85"/>
      <c r="G757" s="79"/>
      <c r="H757" s="84"/>
      <c r="I757" s="79"/>
      <c r="J757" s="79"/>
    </row>
    <row r="758" ht="14.25" customHeight="1">
      <c r="A758" s="79"/>
      <c r="B758" s="79"/>
      <c r="C758" s="85"/>
      <c r="D758" s="79"/>
      <c r="E758" s="85"/>
      <c r="F758" s="85"/>
      <c r="G758" s="79"/>
      <c r="H758" s="84"/>
      <c r="I758" s="79"/>
      <c r="J758" s="79"/>
    </row>
    <row r="759" ht="14.25" customHeight="1">
      <c r="A759" s="79"/>
      <c r="B759" s="79"/>
      <c r="C759" s="85"/>
      <c r="D759" s="79"/>
      <c r="E759" s="85"/>
      <c r="F759" s="85"/>
      <c r="G759" s="79"/>
      <c r="H759" s="84"/>
      <c r="I759" s="79"/>
      <c r="J759" s="79"/>
    </row>
    <row r="760" ht="14.25" customHeight="1">
      <c r="A760" s="79"/>
      <c r="B760" s="79"/>
      <c r="C760" s="85"/>
      <c r="D760" s="79"/>
      <c r="E760" s="85"/>
      <c r="F760" s="85"/>
      <c r="G760" s="79"/>
      <c r="H760" s="84"/>
      <c r="I760" s="79"/>
      <c r="J760" s="79"/>
    </row>
    <row r="761" ht="14.25" customHeight="1">
      <c r="A761" s="79"/>
      <c r="B761" s="79"/>
      <c r="C761" s="85"/>
      <c r="D761" s="79"/>
      <c r="E761" s="85"/>
      <c r="F761" s="85"/>
      <c r="G761" s="79"/>
      <c r="H761" s="84"/>
      <c r="I761" s="79"/>
      <c r="J761" s="79"/>
    </row>
    <row r="762" ht="14.25" customHeight="1">
      <c r="A762" s="79"/>
      <c r="B762" s="79"/>
      <c r="C762" s="85"/>
      <c r="D762" s="79"/>
      <c r="E762" s="85"/>
      <c r="F762" s="85"/>
      <c r="G762" s="79"/>
      <c r="H762" s="84"/>
      <c r="I762" s="79"/>
      <c r="J762" s="79"/>
    </row>
    <row r="763" ht="14.25" customHeight="1">
      <c r="A763" s="79"/>
      <c r="B763" s="79"/>
      <c r="C763" s="85"/>
      <c r="D763" s="79"/>
      <c r="E763" s="85"/>
      <c r="F763" s="85"/>
      <c r="G763" s="79"/>
      <c r="H763" s="84"/>
      <c r="I763" s="79"/>
      <c r="J763" s="79"/>
    </row>
    <row r="764" ht="14.25" customHeight="1">
      <c r="A764" s="79"/>
      <c r="B764" s="79"/>
      <c r="C764" s="85"/>
      <c r="D764" s="79"/>
      <c r="E764" s="85"/>
      <c r="F764" s="85"/>
      <c r="G764" s="79"/>
      <c r="H764" s="84"/>
      <c r="I764" s="79"/>
      <c r="J764" s="79"/>
    </row>
    <row r="765" ht="14.25" customHeight="1">
      <c r="A765" s="79"/>
      <c r="B765" s="79"/>
      <c r="C765" s="85"/>
      <c r="D765" s="79"/>
      <c r="E765" s="85"/>
      <c r="F765" s="85"/>
      <c r="G765" s="79"/>
      <c r="H765" s="84"/>
      <c r="I765" s="79"/>
      <c r="J765" s="79"/>
    </row>
    <row r="766" ht="14.25" customHeight="1">
      <c r="A766" s="79"/>
      <c r="B766" s="79"/>
      <c r="C766" s="85"/>
      <c r="D766" s="79"/>
      <c r="E766" s="85"/>
      <c r="F766" s="85"/>
      <c r="G766" s="79"/>
      <c r="H766" s="84"/>
      <c r="I766" s="79"/>
      <c r="J766" s="79"/>
    </row>
    <row r="767" ht="14.25" customHeight="1">
      <c r="A767" s="79"/>
      <c r="B767" s="79"/>
      <c r="C767" s="85"/>
      <c r="D767" s="79"/>
      <c r="E767" s="85"/>
      <c r="F767" s="85"/>
      <c r="G767" s="79"/>
      <c r="H767" s="84"/>
      <c r="I767" s="79"/>
      <c r="J767" s="79"/>
    </row>
    <row r="768" ht="14.25" customHeight="1">
      <c r="A768" s="79"/>
      <c r="B768" s="79"/>
      <c r="C768" s="85"/>
      <c r="D768" s="79"/>
      <c r="E768" s="85"/>
      <c r="F768" s="85"/>
      <c r="G768" s="79"/>
      <c r="H768" s="84"/>
      <c r="I768" s="79"/>
      <c r="J768" s="79"/>
    </row>
    <row r="769" ht="14.25" customHeight="1">
      <c r="A769" s="79"/>
      <c r="B769" s="79"/>
      <c r="C769" s="85"/>
      <c r="D769" s="79"/>
      <c r="E769" s="85"/>
      <c r="F769" s="85"/>
      <c r="G769" s="79"/>
      <c r="H769" s="84"/>
      <c r="I769" s="79"/>
      <c r="J769" s="79"/>
    </row>
    <row r="770" ht="14.25" customHeight="1">
      <c r="A770" s="79"/>
      <c r="B770" s="79"/>
      <c r="C770" s="85"/>
      <c r="D770" s="79"/>
      <c r="E770" s="85"/>
      <c r="F770" s="85"/>
      <c r="G770" s="79"/>
      <c r="H770" s="84"/>
      <c r="I770" s="79"/>
      <c r="J770" s="79"/>
    </row>
    <row r="771" ht="14.25" customHeight="1">
      <c r="A771" s="79"/>
      <c r="B771" s="79"/>
      <c r="C771" s="85"/>
      <c r="D771" s="79"/>
      <c r="E771" s="85"/>
      <c r="F771" s="85"/>
      <c r="G771" s="79"/>
      <c r="H771" s="84"/>
      <c r="I771" s="79"/>
      <c r="J771" s="79"/>
    </row>
    <row r="772" ht="14.25" customHeight="1">
      <c r="A772" s="79"/>
      <c r="B772" s="79"/>
      <c r="C772" s="85"/>
      <c r="D772" s="79"/>
      <c r="E772" s="85"/>
      <c r="F772" s="85"/>
      <c r="G772" s="79"/>
      <c r="H772" s="84"/>
      <c r="I772" s="79"/>
      <c r="J772" s="79"/>
    </row>
    <row r="773" ht="14.25" customHeight="1">
      <c r="A773" s="79"/>
      <c r="B773" s="79"/>
      <c r="C773" s="85"/>
      <c r="D773" s="79"/>
      <c r="E773" s="85"/>
      <c r="F773" s="85"/>
      <c r="G773" s="79"/>
      <c r="H773" s="84"/>
      <c r="I773" s="79"/>
      <c r="J773" s="79"/>
    </row>
    <row r="774" ht="14.25" customHeight="1">
      <c r="A774" s="79"/>
      <c r="B774" s="79"/>
      <c r="C774" s="85"/>
      <c r="D774" s="79"/>
      <c r="E774" s="85"/>
      <c r="F774" s="85"/>
      <c r="G774" s="79"/>
      <c r="H774" s="84"/>
      <c r="I774" s="79"/>
      <c r="J774" s="79"/>
    </row>
    <row r="775" ht="14.25" customHeight="1">
      <c r="A775" s="79"/>
      <c r="B775" s="79"/>
      <c r="C775" s="85"/>
      <c r="D775" s="79"/>
      <c r="E775" s="85"/>
      <c r="F775" s="85"/>
      <c r="G775" s="79"/>
      <c r="H775" s="84"/>
      <c r="I775" s="79"/>
      <c r="J775" s="79"/>
    </row>
    <row r="776" ht="14.25" customHeight="1">
      <c r="A776" s="79"/>
      <c r="B776" s="79"/>
      <c r="C776" s="85"/>
      <c r="D776" s="79"/>
      <c r="E776" s="85"/>
      <c r="F776" s="85"/>
      <c r="G776" s="79"/>
      <c r="H776" s="84"/>
      <c r="I776" s="79"/>
      <c r="J776" s="79"/>
    </row>
    <row r="777" ht="14.25" customHeight="1">
      <c r="A777" s="79"/>
      <c r="B777" s="79"/>
      <c r="C777" s="85"/>
      <c r="D777" s="79"/>
      <c r="E777" s="85"/>
      <c r="F777" s="85"/>
      <c r="G777" s="79"/>
      <c r="H777" s="84"/>
      <c r="I777" s="79"/>
      <c r="J777" s="79"/>
    </row>
    <row r="778" ht="14.25" customHeight="1">
      <c r="A778" s="79"/>
      <c r="B778" s="79"/>
      <c r="C778" s="85"/>
      <c r="D778" s="79"/>
      <c r="E778" s="85"/>
      <c r="F778" s="85"/>
      <c r="G778" s="79"/>
      <c r="H778" s="84"/>
      <c r="I778" s="79"/>
      <c r="J778" s="79"/>
    </row>
    <row r="779" ht="14.25" customHeight="1">
      <c r="A779" s="79"/>
      <c r="B779" s="79"/>
      <c r="C779" s="85"/>
      <c r="D779" s="79"/>
      <c r="E779" s="85"/>
      <c r="F779" s="85"/>
      <c r="G779" s="79"/>
      <c r="H779" s="84"/>
      <c r="I779" s="79"/>
      <c r="J779" s="79"/>
    </row>
    <row r="780" ht="14.25" customHeight="1">
      <c r="A780" s="79"/>
      <c r="B780" s="79"/>
      <c r="C780" s="85"/>
      <c r="D780" s="79"/>
      <c r="E780" s="85"/>
      <c r="F780" s="85"/>
      <c r="G780" s="79"/>
      <c r="H780" s="84"/>
      <c r="I780" s="79"/>
      <c r="J780" s="79"/>
    </row>
    <row r="781" ht="14.25" customHeight="1">
      <c r="A781" s="79"/>
      <c r="B781" s="79"/>
      <c r="C781" s="85"/>
      <c r="D781" s="79"/>
      <c r="E781" s="85"/>
      <c r="F781" s="85"/>
      <c r="G781" s="79"/>
      <c r="H781" s="84"/>
      <c r="I781" s="79"/>
      <c r="J781" s="79"/>
    </row>
    <row r="782" ht="14.25" customHeight="1">
      <c r="A782" s="79"/>
      <c r="B782" s="79"/>
      <c r="C782" s="85"/>
      <c r="D782" s="79"/>
      <c r="E782" s="85"/>
      <c r="F782" s="85"/>
      <c r="G782" s="79"/>
      <c r="H782" s="84"/>
      <c r="I782" s="79"/>
      <c r="J782" s="79"/>
    </row>
    <row r="783" ht="14.25" customHeight="1">
      <c r="A783" s="79"/>
      <c r="B783" s="79"/>
      <c r="C783" s="85"/>
      <c r="D783" s="79"/>
      <c r="E783" s="85"/>
      <c r="F783" s="85"/>
      <c r="G783" s="79"/>
      <c r="H783" s="84"/>
      <c r="I783" s="79"/>
      <c r="J783" s="79"/>
    </row>
    <row r="784" ht="14.25" customHeight="1">
      <c r="A784" s="79"/>
      <c r="B784" s="79"/>
      <c r="C784" s="85"/>
      <c r="D784" s="79"/>
      <c r="E784" s="85"/>
      <c r="F784" s="85"/>
      <c r="G784" s="79"/>
      <c r="H784" s="84"/>
      <c r="I784" s="79"/>
      <c r="J784" s="79"/>
    </row>
    <row r="785" ht="14.25" customHeight="1">
      <c r="A785" s="79"/>
      <c r="B785" s="79"/>
      <c r="C785" s="85"/>
      <c r="D785" s="79"/>
      <c r="E785" s="85"/>
      <c r="F785" s="85"/>
      <c r="G785" s="79"/>
      <c r="H785" s="84"/>
      <c r="I785" s="79"/>
      <c r="J785" s="79"/>
    </row>
    <row r="786" ht="14.25" customHeight="1">
      <c r="A786" s="79"/>
      <c r="B786" s="79"/>
      <c r="C786" s="85"/>
      <c r="D786" s="79"/>
      <c r="E786" s="85"/>
      <c r="F786" s="85"/>
      <c r="G786" s="79"/>
      <c r="H786" s="84"/>
      <c r="I786" s="79"/>
      <c r="J786" s="79"/>
    </row>
    <row r="787" ht="14.25" customHeight="1">
      <c r="A787" s="79"/>
      <c r="B787" s="79"/>
      <c r="C787" s="85"/>
      <c r="D787" s="79"/>
      <c r="E787" s="85"/>
      <c r="F787" s="85"/>
      <c r="G787" s="79"/>
      <c r="H787" s="84"/>
      <c r="I787" s="79"/>
      <c r="J787" s="79"/>
    </row>
    <row r="788" ht="14.25" customHeight="1">
      <c r="A788" s="79"/>
      <c r="B788" s="79"/>
      <c r="C788" s="85"/>
      <c r="D788" s="79"/>
      <c r="E788" s="85"/>
      <c r="F788" s="85"/>
      <c r="G788" s="79"/>
      <c r="H788" s="84"/>
      <c r="I788" s="79"/>
      <c r="J788" s="79"/>
    </row>
    <row r="789" ht="14.25" customHeight="1">
      <c r="A789" s="79"/>
      <c r="B789" s="79"/>
      <c r="C789" s="85"/>
      <c r="D789" s="79"/>
      <c r="E789" s="85"/>
      <c r="F789" s="85"/>
      <c r="G789" s="79"/>
      <c r="H789" s="84"/>
      <c r="I789" s="79"/>
      <c r="J789" s="79"/>
    </row>
    <row r="790" ht="14.25" customHeight="1">
      <c r="A790" s="79"/>
      <c r="B790" s="79"/>
      <c r="C790" s="85"/>
      <c r="D790" s="79"/>
      <c r="E790" s="85"/>
      <c r="F790" s="85"/>
      <c r="G790" s="79"/>
      <c r="H790" s="84"/>
      <c r="I790" s="79"/>
      <c r="J790" s="79"/>
    </row>
    <row r="791" ht="14.25" customHeight="1">
      <c r="A791" s="79"/>
      <c r="B791" s="79"/>
      <c r="C791" s="85"/>
      <c r="D791" s="79"/>
      <c r="E791" s="85"/>
      <c r="F791" s="85"/>
      <c r="G791" s="79"/>
      <c r="H791" s="84"/>
      <c r="I791" s="79"/>
      <c r="J791" s="79"/>
    </row>
    <row r="792" ht="14.25" customHeight="1">
      <c r="A792" s="79"/>
      <c r="B792" s="79"/>
      <c r="C792" s="85"/>
      <c r="D792" s="79"/>
      <c r="E792" s="85"/>
      <c r="F792" s="85"/>
      <c r="G792" s="79"/>
      <c r="H792" s="84"/>
      <c r="I792" s="79"/>
      <c r="J792" s="79"/>
    </row>
    <row r="793" ht="14.25" customHeight="1">
      <c r="A793" s="79"/>
      <c r="B793" s="79"/>
      <c r="C793" s="85"/>
      <c r="D793" s="79"/>
      <c r="E793" s="85"/>
      <c r="F793" s="85"/>
      <c r="G793" s="79"/>
      <c r="H793" s="84"/>
      <c r="I793" s="79"/>
      <c r="J793" s="79"/>
    </row>
    <row r="794" ht="14.25" customHeight="1">
      <c r="A794" s="79"/>
      <c r="B794" s="79"/>
      <c r="C794" s="85"/>
      <c r="D794" s="79"/>
      <c r="E794" s="85"/>
      <c r="F794" s="85"/>
      <c r="G794" s="79"/>
      <c r="H794" s="84"/>
      <c r="I794" s="79"/>
      <c r="J794" s="79"/>
    </row>
    <row r="795" ht="14.25" customHeight="1">
      <c r="A795" s="79"/>
      <c r="B795" s="79"/>
      <c r="C795" s="85"/>
      <c r="D795" s="79"/>
      <c r="E795" s="85"/>
      <c r="F795" s="85"/>
      <c r="G795" s="79"/>
      <c r="H795" s="84"/>
      <c r="I795" s="79"/>
      <c r="J795" s="79"/>
    </row>
    <row r="796" ht="14.25" customHeight="1">
      <c r="A796" s="79"/>
      <c r="B796" s="79"/>
      <c r="C796" s="85"/>
      <c r="D796" s="79"/>
      <c r="E796" s="85"/>
      <c r="F796" s="85"/>
      <c r="G796" s="79"/>
      <c r="H796" s="84"/>
      <c r="I796" s="79"/>
      <c r="J796" s="79"/>
    </row>
    <row r="797" ht="14.25" customHeight="1">
      <c r="A797" s="79"/>
      <c r="B797" s="79"/>
      <c r="C797" s="85"/>
      <c r="D797" s="79"/>
      <c r="E797" s="85"/>
      <c r="F797" s="85"/>
      <c r="G797" s="79"/>
      <c r="H797" s="84"/>
      <c r="I797" s="79"/>
      <c r="J797" s="79"/>
    </row>
    <row r="798" ht="14.25" customHeight="1">
      <c r="A798" s="79"/>
      <c r="B798" s="79"/>
      <c r="C798" s="85"/>
      <c r="D798" s="79"/>
      <c r="E798" s="85"/>
      <c r="F798" s="85"/>
      <c r="G798" s="79"/>
      <c r="H798" s="84"/>
      <c r="I798" s="79"/>
      <c r="J798" s="79"/>
    </row>
    <row r="799" ht="14.25" customHeight="1">
      <c r="A799" s="79"/>
      <c r="B799" s="79"/>
      <c r="C799" s="85"/>
      <c r="D799" s="79"/>
      <c r="E799" s="85"/>
      <c r="F799" s="85"/>
      <c r="G799" s="79"/>
      <c r="H799" s="84"/>
      <c r="I799" s="79"/>
      <c r="J799" s="79"/>
    </row>
    <row r="800" ht="14.25" customHeight="1">
      <c r="A800" s="79"/>
      <c r="B800" s="79"/>
      <c r="C800" s="85"/>
      <c r="D800" s="79"/>
      <c r="E800" s="85"/>
      <c r="F800" s="85"/>
      <c r="G800" s="79"/>
      <c r="H800" s="84"/>
      <c r="I800" s="79"/>
      <c r="J800" s="79"/>
    </row>
    <row r="801" ht="14.25" customHeight="1">
      <c r="A801" s="79"/>
      <c r="B801" s="79"/>
      <c r="C801" s="85"/>
      <c r="D801" s="79"/>
      <c r="E801" s="85"/>
      <c r="F801" s="85"/>
      <c r="G801" s="79"/>
      <c r="H801" s="84"/>
      <c r="I801" s="79"/>
      <c r="J801" s="79"/>
    </row>
    <row r="802" ht="14.25" customHeight="1">
      <c r="A802" s="79"/>
      <c r="B802" s="79"/>
      <c r="C802" s="85"/>
      <c r="D802" s="79"/>
      <c r="E802" s="85"/>
      <c r="F802" s="85"/>
      <c r="G802" s="79"/>
      <c r="H802" s="84"/>
      <c r="I802" s="79"/>
      <c r="J802" s="79"/>
    </row>
    <row r="803" ht="14.25" customHeight="1">
      <c r="A803" s="79"/>
      <c r="B803" s="79"/>
      <c r="C803" s="85"/>
      <c r="D803" s="79"/>
      <c r="E803" s="85"/>
      <c r="F803" s="85"/>
      <c r="G803" s="79"/>
      <c r="H803" s="84"/>
      <c r="I803" s="79"/>
      <c r="J803" s="79"/>
    </row>
    <row r="804" ht="14.25" customHeight="1">
      <c r="A804" s="79"/>
      <c r="B804" s="79"/>
      <c r="C804" s="85"/>
      <c r="D804" s="79"/>
      <c r="E804" s="85"/>
      <c r="F804" s="85"/>
      <c r="G804" s="79"/>
      <c r="H804" s="84"/>
      <c r="I804" s="79"/>
      <c r="J804" s="79"/>
    </row>
    <row r="805" ht="14.25" customHeight="1">
      <c r="A805" s="79"/>
      <c r="B805" s="79"/>
      <c r="C805" s="85"/>
      <c r="D805" s="79"/>
      <c r="E805" s="85"/>
      <c r="F805" s="85"/>
      <c r="G805" s="79"/>
      <c r="H805" s="84"/>
      <c r="I805" s="79"/>
      <c r="J805" s="79"/>
    </row>
    <row r="806" ht="14.25" customHeight="1">
      <c r="A806" s="79"/>
      <c r="B806" s="79"/>
      <c r="C806" s="85"/>
      <c r="D806" s="79"/>
      <c r="E806" s="85"/>
      <c r="F806" s="85"/>
      <c r="G806" s="79"/>
      <c r="H806" s="84"/>
      <c r="I806" s="79"/>
      <c r="J806" s="79"/>
    </row>
    <row r="807" ht="14.25" customHeight="1">
      <c r="A807" s="79"/>
      <c r="B807" s="79"/>
      <c r="C807" s="85"/>
      <c r="D807" s="79"/>
      <c r="E807" s="85"/>
      <c r="F807" s="85"/>
      <c r="G807" s="79"/>
      <c r="H807" s="84"/>
      <c r="I807" s="79"/>
      <c r="J807" s="79"/>
    </row>
    <row r="808" ht="14.25" customHeight="1">
      <c r="A808" s="79"/>
      <c r="B808" s="79"/>
      <c r="C808" s="85"/>
      <c r="D808" s="79"/>
      <c r="E808" s="85"/>
      <c r="F808" s="85"/>
      <c r="G808" s="79"/>
      <c r="H808" s="84"/>
      <c r="I808" s="79"/>
      <c r="J808" s="79"/>
    </row>
    <row r="809" ht="14.25" customHeight="1">
      <c r="A809" s="79"/>
      <c r="B809" s="79"/>
      <c r="C809" s="85"/>
      <c r="D809" s="79"/>
      <c r="E809" s="85"/>
      <c r="F809" s="85"/>
      <c r="G809" s="79"/>
      <c r="H809" s="84"/>
      <c r="I809" s="79"/>
      <c r="J809" s="79"/>
    </row>
    <row r="810" ht="14.25" customHeight="1">
      <c r="A810" s="79"/>
      <c r="B810" s="79"/>
      <c r="C810" s="85"/>
      <c r="D810" s="79"/>
      <c r="E810" s="85"/>
      <c r="F810" s="85"/>
      <c r="G810" s="79"/>
      <c r="H810" s="84"/>
      <c r="I810" s="79"/>
      <c r="J810" s="79"/>
    </row>
    <row r="811" ht="14.25" customHeight="1">
      <c r="A811" s="79"/>
      <c r="B811" s="79"/>
      <c r="C811" s="85"/>
      <c r="D811" s="79"/>
      <c r="E811" s="85"/>
      <c r="F811" s="85"/>
      <c r="G811" s="79"/>
      <c r="H811" s="84"/>
      <c r="I811" s="79"/>
      <c r="J811" s="79"/>
    </row>
    <row r="812" ht="14.25" customHeight="1">
      <c r="A812" s="79"/>
      <c r="B812" s="79"/>
      <c r="C812" s="85"/>
      <c r="D812" s="79"/>
      <c r="E812" s="85"/>
      <c r="F812" s="85"/>
      <c r="G812" s="79"/>
      <c r="H812" s="84"/>
      <c r="I812" s="79"/>
      <c r="J812" s="79"/>
    </row>
    <row r="813" ht="14.25" customHeight="1">
      <c r="A813" s="79"/>
      <c r="B813" s="79"/>
      <c r="C813" s="85"/>
      <c r="D813" s="79"/>
      <c r="E813" s="85"/>
      <c r="F813" s="85"/>
      <c r="G813" s="79"/>
      <c r="H813" s="84"/>
      <c r="I813" s="79"/>
      <c r="J813" s="79"/>
    </row>
    <row r="814" ht="14.25" customHeight="1">
      <c r="A814" s="79"/>
      <c r="B814" s="79"/>
      <c r="C814" s="85"/>
      <c r="D814" s="79"/>
      <c r="E814" s="85"/>
      <c r="F814" s="85"/>
      <c r="G814" s="79"/>
      <c r="H814" s="84"/>
      <c r="I814" s="79"/>
      <c r="J814" s="79"/>
    </row>
    <row r="815" ht="14.25" customHeight="1">
      <c r="A815" s="79"/>
      <c r="B815" s="79"/>
      <c r="C815" s="85"/>
      <c r="D815" s="79"/>
      <c r="E815" s="85"/>
      <c r="F815" s="85"/>
      <c r="G815" s="79"/>
      <c r="H815" s="84"/>
      <c r="I815" s="79"/>
      <c r="J815" s="79"/>
    </row>
    <row r="816" ht="14.25" customHeight="1">
      <c r="A816" s="79"/>
      <c r="B816" s="79"/>
      <c r="C816" s="85"/>
      <c r="D816" s="79"/>
      <c r="E816" s="85"/>
      <c r="F816" s="85"/>
      <c r="G816" s="79"/>
      <c r="H816" s="84"/>
      <c r="I816" s="79"/>
      <c r="J816" s="79"/>
    </row>
    <row r="817" ht="14.25" customHeight="1">
      <c r="A817" s="79"/>
      <c r="B817" s="79"/>
      <c r="C817" s="85"/>
      <c r="D817" s="79"/>
      <c r="E817" s="85"/>
      <c r="F817" s="85"/>
      <c r="G817" s="79"/>
      <c r="H817" s="84"/>
      <c r="I817" s="79"/>
      <c r="J817" s="79"/>
    </row>
    <row r="818" ht="14.25" customHeight="1">
      <c r="A818" s="79"/>
      <c r="B818" s="79"/>
      <c r="C818" s="85"/>
      <c r="D818" s="79"/>
      <c r="E818" s="85"/>
      <c r="F818" s="85"/>
      <c r="G818" s="79"/>
      <c r="H818" s="84"/>
      <c r="I818" s="79"/>
      <c r="J818" s="79"/>
    </row>
    <row r="819" ht="14.25" customHeight="1">
      <c r="A819" s="79"/>
      <c r="B819" s="79"/>
      <c r="C819" s="85"/>
      <c r="D819" s="79"/>
      <c r="E819" s="85"/>
      <c r="F819" s="85"/>
      <c r="G819" s="79"/>
      <c r="H819" s="84"/>
      <c r="I819" s="79"/>
      <c r="J819" s="79"/>
    </row>
    <row r="820" ht="14.25" customHeight="1">
      <c r="A820" s="79"/>
      <c r="B820" s="79"/>
      <c r="C820" s="85"/>
      <c r="D820" s="79"/>
      <c r="E820" s="85"/>
      <c r="F820" s="85"/>
      <c r="G820" s="79"/>
      <c r="H820" s="84"/>
      <c r="I820" s="79"/>
      <c r="J820" s="79"/>
    </row>
    <row r="821" ht="14.25" customHeight="1">
      <c r="A821" s="79"/>
      <c r="B821" s="79"/>
      <c r="C821" s="85"/>
      <c r="D821" s="79"/>
      <c r="E821" s="85"/>
      <c r="F821" s="85"/>
      <c r="G821" s="79"/>
      <c r="H821" s="84"/>
      <c r="I821" s="79"/>
      <c r="J821" s="79"/>
    </row>
    <row r="822" ht="14.25" customHeight="1">
      <c r="A822" s="79"/>
      <c r="B822" s="79"/>
      <c r="C822" s="85"/>
      <c r="D822" s="79"/>
      <c r="E822" s="85"/>
      <c r="F822" s="85"/>
      <c r="G822" s="79"/>
      <c r="H822" s="84"/>
      <c r="I822" s="79"/>
      <c r="J822" s="79"/>
    </row>
    <row r="823" ht="14.25" customHeight="1">
      <c r="A823" s="79"/>
      <c r="B823" s="79"/>
      <c r="C823" s="85"/>
      <c r="D823" s="79"/>
      <c r="E823" s="85"/>
      <c r="F823" s="85"/>
      <c r="G823" s="79"/>
      <c r="H823" s="84"/>
      <c r="I823" s="79"/>
      <c r="J823" s="79"/>
    </row>
    <row r="824" ht="14.25" customHeight="1">
      <c r="A824" s="79"/>
      <c r="B824" s="79"/>
      <c r="C824" s="85"/>
      <c r="D824" s="79"/>
      <c r="E824" s="85"/>
      <c r="F824" s="85"/>
      <c r="G824" s="79"/>
      <c r="H824" s="84"/>
      <c r="I824" s="79"/>
      <c r="J824" s="79"/>
    </row>
    <row r="825" ht="14.25" customHeight="1">
      <c r="A825" s="79"/>
      <c r="B825" s="79"/>
      <c r="C825" s="85"/>
      <c r="D825" s="79"/>
      <c r="E825" s="85"/>
      <c r="F825" s="85"/>
      <c r="G825" s="79"/>
      <c r="H825" s="84"/>
      <c r="I825" s="79"/>
      <c r="J825" s="79"/>
    </row>
    <row r="826" ht="14.25" customHeight="1">
      <c r="A826" s="79"/>
      <c r="B826" s="79"/>
      <c r="C826" s="85"/>
      <c r="D826" s="79"/>
      <c r="E826" s="85"/>
      <c r="F826" s="85"/>
      <c r="G826" s="79"/>
      <c r="H826" s="84"/>
      <c r="I826" s="79"/>
      <c r="J826" s="79"/>
    </row>
    <row r="827" ht="14.25" customHeight="1">
      <c r="A827" s="79"/>
      <c r="B827" s="79"/>
      <c r="C827" s="85"/>
      <c r="D827" s="79"/>
      <c r="E827" s="85"/>
      <c r="F827" s="85"/>
      <c r="G827" s="79"/>
      <c r="H827" s="84"/>
      <c r="I827" s="79"/>
      <c r="J827" s="79"/>
    </row>
    <row r="828" ht="14.25" customHeight="1">
      <c r="A828" s="79"/>
      <c r="B828" s="79"/>
      <c r="C828" s="85"/>
      <c r="D828" s="79"/>
      <c r="E828" s="85"/>
      <c r="F828" s="85"/>
      <c r="G828" s="79"/>
      <c r="H828" s="84"/>
      <c r="I828" s="79"/>
      <c r="J828" s="79"/>
    </row>
    <row r="829" ht="14.25" customHeight="1">
      <c r="A829" s="79"/>
      <c r="B829" s="79"/>
      <c r="C829" s="85"/>
      <c r="D829" s="79"/>
      <c r="E829" s="85"/>
      <c r="F829" s="85"/>
      <c r="G829" s="79"/>
      <c r="H829" s="84"/>
      <c r="I829" s="79"/>
      <c r="J829" s="79"/>
    </row>
    <row r="830" ht="14.25" customHeight="1">
      <c r="A830" s="79"/>
      <c r="B830" s="79"/>
      <c r="C830" s="85"/>
      <c r="D830" s="79"/>
      <c r="E830" s="85"/>
      <c r="F830" s="85"/>
      <c r="G830" s="79"/>
      <c r="H830" s="84"/>
      <c r="I830" s="79"/>
      <c r="J830" s="79"/>
    </row>
    <row r="831" ht="14.25" customHeight="1">
      <c r="A831" s="79"/>
      <c r="B831" s="79"/>
      <c r="C831" s="85"/>
      <c r="D831" s="79"/>
      <c r="E831" s="85"/>
      <c r="F831" s="85"/>
      <c r="G831" s="79"/>
      <c r="H831" s="84"/>
      <c r="I831" s="79"/>
      <c r="J831" s="79"/>
    </row>
    <row r="832" ht="14.25" customHeight="1">
      <c r="A832" s="79"/>
      <c r="B832" s="79"/>
      <c r="C832" s="85"/>
      <c r="D832" s="79"/>
      <c r="E832" s="85"/>
      <c r="F832" s="85"/>
      <c r="G832" s="79"/>
      <c r="H832" s="84"/>
      <c r="I832" s="79"/>
      <c r="J832" s="79"/>
    </row>
    <row r="833" ht="14.25" customHeight="1">
      <c r="A833" s="79"/>
      <c r="B833" s="79"/>
      <c r="C833" s="85"/>
      <c r="D833" s="79"/>
      <c r="E833" s="85"/>
      <c r="F833" s="85"/>
      <c r="G833" s="79"/>
      <c r="H833" s="84"/>
      <c r="I833" s="79"/>
      <c r="J833" s="79"/>
    </row>
    <row r="834" ht="14.25" customHeight="1">
      <c r="A834" s="79"/>
      <c r="B834" s="79"/>
      <c r="C834" s="85"/>
      <c r="D834" s="79"/>
      <c r="E834" s="85"/>
      <c r="F834" s="85"/>
      <c r="G834" s="79"/>
      <c r="H834" s="84"/>
      <c r="I834" s="79"/>
      <c r="J834" s="79"/>
    </row>
    <row r="835" ht="14.25" customHeight="1">
      <c r="A835" s="79"/>
      <c r="B835" s="79"/>
      <c r="C835" s="85"/>
      <c r="D835" s="79"/>
      <c r="E835" s="85"/>
      <c r="F835" s="85"/>
      <c r="G835" s="79"/>
      <c r="H835" s="84"/>
      <c r="I835" s="79"/>
      <c r="J835" s="79"/>
    </row>
    <row r="836" ht="14.25" customHeight="1">
      <c r="A836" s="79"/>
      <c r="B836" s="79"/>
      <c r="C836" s="85"/>
      <c r="D836" s="79"/>
      <c r="E836" s="85"/>
      <c r="F836" s="85"/>
      <c r="G836" s="79"/>
      <c r="H836" s="84"/>
      <c r="I836" s="79"/>
      <c r="J836" s="79"/>
    </row>
    <row r="837" ht="14.25" customHeight="1">
      <c r="A837" s="79"/>
      <c r="B837" s="79"/>
      <c r="C837" s="85"/>
      <c r="D837" s="79"/>
      <c r="E837" s="85"/>
      <c r="F837" s="85"/>
      <c r="G837" s="79"/>
      <c r="H837" s="84"/>
      <c r="I837" s="79"/>
      <c r="J837" s="79"/>
    </row>
    <row r="838" ht="14.25" customHeight="1">
      <c r="A838" s="79"/>
      <c r="B838" s="79"/>
      <c r="C838" s="85"/>
      <c r="D838" s="79"/>
      <c r="E838" s="85"/>
      <c r="F838" s="85"/>
      <c r="G838" s="79"/>
      <c r="H838" s="84"/>
      <c r="I838" s="79"/>
      <c r="J838" s="79"/>
    </row>
    <row r="839" ht="14.25" customHeight="1">
      <c r="A839" s="79"/>
      <c r="B839" s="79"/>
      <c r="C839" s="85"/>
      <c r="D839" s="79"/>
      <c r="E839" s="85"/>
      <c r="F839" s="85"/>
      <c r="G839" s="79"/>
      <c r="H839" s="84"/>
      <c r="I839" s="79"/>
      <c r="J839" s="79"/>
    </row>
    <row r="840" ht="14.25" customHeight="1">
      <c r="A840" s="79"/>
      <c r="B840" s="79"/>
      <c r="C840" s="85"/>
      <c r="D840" s="79"/>
      <c r="E840" s="85"/>
      <c r="F840" s="85"/>
      <c r="G840" s="79"/>
      <c r="H840" s="84"/>
      <c r="I840" s="79"/>
      <c r="J840" s="79"/>
    </row>
    <row r="841" ht="14.25" customHeight="1">
      <c r="A841" s="79"/>
      <c r="B841" s="79"/>
      <c r="C841" s="85"/>
      <c r="D841" s="79"/>
      <c r="E841" s="85"/>
      <c r="F841" s="85"/>
      <c r="G841" s="79"/>
      <c r="H841" s="84"/>
      <c r="I841" s="79"/>
      <c r="J841" s="79"/>
    </row>
    <row r="842" ht="14.25" customHeight="1">
      <c r="A842" s="79"/>
      <c r="B842" s="79"/>
      <c r="C842" s="85"/>
      <c r="D842" s="79"/>
      <c r="E842" s="85"/>
      <c r="F842" s="85"/>
      <c r="G842" s="79"/>
      <c r="H842" s="84"/>
      <c r="I842" s="79"/>
      <c r="J842" s="79"/>
    </row>
    <row r="843" ht="14.25" customHeight="1">
      <c r="A843" s="79"/>
      <c r="B843" s="79"/>
      <c r="C843" s="85"/>
      <c r="D843" s="79"/>
      <c r="E843" s="85"/>
      <c r="F843" s="85"/>
      <c r="G843" s="79"/>
      <c r="H843" s="84"/>
      <c r="I843" s="79"/>
      <c r="J843" s="79"/>
    </row>
    <row r="844" ht="14.25" customHeight="1">
      <c r="A844" s="79"/>
      <c r="B844" s="79"/>
      <c r="C844" s="85"/>
      <c r="D844" s="79"/>
      <c r="E844" s="85"/>
      <c r="F844" s="85"/>
      <c r="G844" s="79"/>
      <c r="H844" s="84"/>
      <c r="I844" s="79"/>
      <c r="J844" s="79"/>
    </row>
    <row r="845" ht="14.25" customHeight="1">
      <c r="A845" s="79"/>
      <c r="B845" s="79"/>
      <c r="C845" s="85"/>
      <c r="D845" s="79"/>
      <c r="E845" s="85"/>
      <c r="F845" s="85"/>
      <c r="G845" s="79"/>
      <c r="H845" s="84"/>
      <c r="I845" s="79"/>
      <c r="J845" s="79"/>
    </row>
    <row r="846" ht="14.25" customHeight="1">
      <c r="A846" s="79"/>
      <c r="B846" s="79"/>
      <c r="C846" s="85"/>
      <c r="D846" s="79"/>
      <c r="E846" s="85"/>
      <c r="F846" s="85"/>
      <c r="G846" s="79"/>
      <c r="H846" s="84"/>
      <c r="I846" s="79"/>
      <c r="J846" s="79"/>
    </row>
    <row r="847" ht="14.25" customHeight="1">
      <c r="A847" s="79"/>
      <c r="B847" s="79"/>
      <c r="C847" s="85"/>
      <c r="D847" s="79"/>
      <c r="E847" s="85"/>
      <c r="F847" s="85"/>
      <c r="G847" s="79"/>
      <c r="H847" s="84"/>
      <c r="I847" s="79"/>
      <c r="J847" s="79"/>
    </row>
    <row r="848" ht="14.25" customHeight="1">
      <c r="A848" s="79"/>
      <c r="B848" s="79"/>
      <c r="C848" s="85"/>
      <c r="D848" s="79"/>
      <c r="E848" s="85"/>
      <c r="F848" s="85"/>
      <c r="G848" s="79"/>
      <c r="H848" s="84"/>
      <c r="I848" s="79"/>
      <c r="J848" s="79"/>
    </row>
    <row r="849" ht="14.25" customHeight="1">
      <c r="A849" s="79"/>
      <c r="B849" s="79"/>
      <c r="C849" s="85"/>
      <c r="D849" s="79"/>
      <c r="E849" s="85"/>
      <c r="F849" s="85"/>
      <c r="G849" s="79"/>
      <c r="H849" s="84"/>
      <c r="I849" s="79"/>
      <c r="J849" s="79"/>
    </row>
    <row r="850" ht="14.25" customHeight="1">
      <c r="A850" s="79"/>
      <c r="B850" s="79"/>
      <c r="C850" s="85"/>
      <c r="D850" s="79"/>
      <c r="E850" s="85"/>
      <c r="F850" s="85"/>
      <c r="G850" s="79"/>
      <c r="H850" s="84"/>
      <c r="I850" s="79"/>
      <c r="J850" s="79"/>
    </row>
    <row r="851" ht="14.25" customHeight="1">
      <c r="A851" s="79"/>
      <c r="B851" s="79"/>
      <c r="C851" s="85"/>
      <c r="D851" s="79"/>
      <c r="E851" s="85"/>
      <c r="F851" s="85"/>
      <c r="G851" s="79"/>
      <c r="H851" s="84"/>
      <c r="I851" s="79"/>
      <c r="J851" s="79"/>
    </row>
    <row r="852" ht="14.25" customHeight="1">
      <c r="A852" s="79"/>
      <c r="B852" s="79"/>
      <c r="C852" s="85"/>
      <c r="D852" s="79"/>
      <c r="E852" s="85"/>
      <c r="F852" s="85"/>
      <c r="G852" s="79"/>
      <c r="H852" s="84"/>
      <c r="I852" s="79"/>
      <c r="J852" s="79"/>
    </row>
    <row r="853" ht="14.25" customHeight="1">
      <c r="A853" s="79"/>
      <c r="B853" s="79"/>
      <c r="C853" s="85"/>
      <c r="D853" s="79"/>
      <c r="E853" s="85"/>
      <c r="F853" s="85"/>
      <c r="G853" s="79"/>
      <c r="H853" s="84"/>
      <c r="I853" s="79"/>
      <c r="J853" s="79"/>
    </row>
    <row r="854" ht="14.25" customHeight="1">
      <c r="A854" s="79"/>
      <c r="B854" s="79"/>
      <c r="C854" s="85"/>
      <c r="D854" s="79"/>
      <c r="E854" s="85"/>
      <c r="F854" s="85"/>
      <c r="G854" s="79"/>
      <c r="H854" s="84"/>
      <c r="I854" s="79"/>
      <c r="J854" s="79"/>
    </row>
    <row r="855" ht="14.25" customHeight="1">
      <c r="A855" s="79"/>
      <c r="B855" s="79"/>
      <c r="C855" s="85"/>
      <c r="D855" s="79"/>
      <c r="E855" s="85"/>
      <c r="F855" s="85"/>
      <c r="G855" s="79"/>
      <c r="H855" s="84"/>
      <c r="I855" s="79"/>
      <c r="J855" s="79"/>
    </row>
    <row r="856" ht="14.25" customHeight="1">
      <c r="A856" s="79"/>
      <c r="B856" s="79"/>
      <c r="C856" s="85"/>
      <c r="D856" s="79"/>
      <c r="E856" s="85"/>
      <c r="F856" s="85"/>
      <c r="G856" s="79"/>
      <c r="H856" s="84"/>
      <c r="I856" s="79"/>
      <c r="J856" s="79"/>
    </row>
    <row r="857" ht="14.25" customHeight="1">
      <c r="A857" s="79"/>
      <c r="B857" s="79"/>
      <c r="C857" s="85"/>
      <c r="D857" s="79"/>
      <c r="E857" s="85"/>
      <c r="F857" s="85"/>
      <c r="G857" s="79"/>
      <c r="H857" s="84"/>
      <c r="I857" s="79"/>
      <c r="J857" s="79"/>
    </row>
    <row r="858" ht="14.25" customHeight="1">
      <c r="A858" s="79"/>
      <c r="B858" s="79"/>
      <c r="C858" s="85"/>
      <c r="D858" s="79"/>
      <c r="E858" s="85"/>
      <c r="F858" s="85"/>
      <c r="G858" s="79"/>
      <c r="H858" s="84"/>
      <c r="I858" s="79"/>
      <c r="J858" s="79"/>
    </row>
    <row r="859" ht="14.25" customHeight="1">
      <c r="A859" s="79"/>
      <c r="B859" s="79"/>
      <c r="C859" s="85"/>
      <c r="D859" s="79"/>
      <c r="E859" s="85"/>
      <c r="F859" s="85"/>
      <c r="G859" s="79"/>
      <c r="H859" s="84"/>
      <c r="I859" s="79"/>
      <c r="J859" s="79"/>
    </row>
    <row r="860" ht="14.25" customHeight="1">
      <c r="A860" s="79"/>
      <c r="B860" s="79"/>
      <c r="C860" s="85"/>
      <c r="D860" s="79"/>
      <c r="E860" s="85"/>
      <c r="F860" s="85"/>
      <c r="G860" s="79"/>
      <c r="H860" s="84"/>
      <c r="I860" s="79"/>
      <c r="J860" s="79"/>
    </row>
    <row r="861" ht="14.25" customHeight="1">
      <c r="A861" s="79"/>
      <c r="B861" s="79"/>
      <c r="C861" s="85"/>
      <c r="D861" s="79"/>
      <c r="E861" s="85"/>
      <c r="F861" s="85"/>
      <c r="G861" s="79"/>
      <c r="H861" s="84"/>
      <c r="I861" s="79"/>
      <c r="J861" s="79"/>
    </row>
    <row r="862" ht="14.25" customHeight="1">
      <c r="A862" s="79"/>
      <c r="B862" s="79"/>
      <c r="C862" s="85"/>
      <c r="D862" s="79"/>
      <c r="E862" s="85"/>
      <c r="F862" s="85"/>
      <c r="G862" s="79"/>
      <c r="H862" s="84"/>
      <c r="I862" s="79"/>
      <c r="J862" s="79"/>
    </row>
    <row r="863" ht="14.25" customHeight="1">
      <c r="A863" s="79"/>
      <c r="B863" s="79"/>
      <c r="C863" s="85"/>
      <c r="D863" s="79"/>
      <c r="E863" s="85"/>
      <c r="F863" s="85"/>
      <c r="G863" s="79"/>
      <c r="H863" s="84"/>
      <c r="I863" s="79"/>
      <c r="J863" s="79"/>
    </row>
    <row r="864" ht="14.25" customHeight="1">
      <c r="A864" s="79"/>
      <c r="B864" s="79"/>
      <c r="C864" s="85"/>
      <c r="D864" s="79"/>
      <c r="E864" s="85"/>
      <c r="F864" s="85"/>
      <c r="G864" s="79"/>
      <c r="H864" s="84"/>
      <c r="I864" s="79"/>
      <c r="J864" s="79"/>
    </row>
    <row r="865" ht="14.25" customHeight="1">
      <c r="A865" s="79"/>
      <c r="B865" s="79"/>
      <c r="C865" s="85"/>
      <c r="D865" s="79"/>
      <c r="E865" s="85"/>
      <c r="F865" s="85"/>
      <c r="G865" s="79"/>
      <c r="H865" s="84"/>
      <c r="I865" s="79"/>
      <c r="J865" s="79"/>
    </row>
    <row r="866" ht="14.25" customHeight="1">
      <c r="A866" s="79"/>
      <c r="B866" s="79"/>
      <c r="C866" s="85"/>
      <c r="D866" s="79"/>
      <c r="E866" s="85"/>
      <c r="F866" s="85"/>
      <c r="G866" s="79"/>
      <c r="H866" s="84"/>
      <c r="I866" s="79"/>
      <c r="J866" s="79"/>
    </row>
    <row r="867" ht="14.25" customHeight="1">
      <c r="A867" s="79"/>
      <c r="B867" s="79"/>
      <c r="C867" s="85"/>
      <c r="D867" s="79"/>
      <c r="E867" s="85"/>
      <c r="F867" s="85"/>
      <c r="G867" s="79"/>
      <c r="H867" s="84"/>
      <c r="I867" s="79"/>
      <c r="J867" s="79"/>
    </row>
    <row r="868" ht="14.25" customHeight="1">
      <c r="A868" s="79"/>
      <c r="B868" s="79"/>
      <c r="C868" s="85"/>
      <c r="D868" s="79"/>
      <c r="E868" s="85"/>
      <c r="F868" s="85"/>
      <c r="G868" s="79"/>
      <c r="H868" s="84"/>
      <c r="I868" s="79"/>
      <c r="J868" s="79"/>
    </row>
    <row r="869" ht="14.25" customHeight="1">
      <c r="A869" s="79"/>
      <c r="B869" s="79"/>
      <c r="C869" s="85"/>
      <c r="D869" s="79"/>
      <c r="E869" s="85"/>
      <c r="F869" s="85"/>
      <c r="G869" s="79"/>
      <c r="H869" s="84"/>
      <c r="I869" s="79"/>
      <c r="J869" s="79"/>
    </row>
    <row r="870" ht="14.25" customHeight="1">
      <c r="A870" s="79"/>
      <c r="B870" s="79"/>
      <c r="C870" s="85"/>
      <c r="D870" s="79"/>
      <c r="E870" s="85"/>
      <c r="F870" s="85"/>
      <c r="G870" s="79"/>
      <c r="H870" s="84"/>
      <c r="I870" s="79"/>
      <c r="J870" s="79"/>
    </row>
    <row r="871" ht="14.25" customHeight="1">
      <c r="A871" s="79"/>
      <c r="B871" s="79"/>
      <c r="C871" s="85"/>
      <c r="D871" s="79"/>
      <c r="E871" s="85"/>
      <c r="F871" s="85"/>
      <c r="G871" s="79"/>
      <c r="H871" s="84"/>
      <c r="I871" s="79"/>
      <c r="J871" s="79"/>
    </row>
    <row r="872" ht="14.25" customHeight="1">
      <c r="A872" s="79"/>
      <c r="B872" s="79"/>
      <c r="C872" s="85"/>
      <c r="D872" s="79"/>
      <c r="E872" s="85"/>
      <c r="F872" s="85"/>
      <c r="G872" s="79"/>
      <c r="H872" s="84"/>
      <c r="I872" s="79"/>
      <c r="J872" s="79"/>
    </row>
    <row r="873" ht="14.25" customHeight="1">
      <c r="A873" s="79"/>
      <c r="B873" s="79"/>
      <c r="C873" s="85"/>
      <c r="D873" s="79"/>
      <c r="E873" s="85"/>
      <c r="F873" s="85"/>
      <c r="G873" s="79"/>
      <c r="H873" s="84"/>
      <c r="I873" s="79"/>
      <c r="J873" s="79"/>
    </row>
    <row r="874" ht="14.25" customHeight="1">
      <c r="A874" s="79"/>
      <c r="B874" s="79"/>
      <c r="C874" s="85"/>
      <c r="D874" s="79"/>
      <c r="E874" s="85"/>
      <c r="F874" s="85"/>
      <c r="G874" s="79"/>
      <c r="H874" s="84"/>
      <c r="I874" s="79"/>
      <c r="J874" s="79"/>
    </row>
    <row r="875" ht="14.25" customHeight="1">
      <c r="A875" s="79"/>
      <c r="B875" s="79"/>
      <c r="C875" s="85"/>
      <c r="D875" s="79"/>
      <c r="E875" s="85"/>
      <c r="F875" s="85"/>
      <c r="G875" s="79"/>
      <c r="H875" s="84"/>
      <c r="I875" s="79"/>
      <c r="J875" s="79"/>
    </row>
    <row r="876" ht="14.25" customHeight="1">
      <c r="A876" s="79"/>
      <c r="B876" s="79"/>
      <c r="C876" s="85"/>
      <c r="D876" s="79"/>
      <c r="E876" s="85"/>
      <c r="F876" s="85"/>
      <c r="G876" s="79"/>
      <c r="H876" s="84"/>
      <c r="I876" s="79"/>
      <c r="J876" s="79"/>
    </row>
    <row r="877" ht="14.25" customHeight="1">
      <c r="A877" s="79"/>
      <c r="B877" s="79"/>
      <c r="C877" s="85"/>
      <c r="D877" s="79"/>
      <c r="E877" s="85"/>
      <c r="F877" s="85"/>
      <c r="G877" s="79"/>
      <c r="H877" s="84"/>
      <c r="I877" s="79"/>
      <c r="J877" s="79"/>
    </row>
    <row r="878" ht="14.25" customHeight="1">
      <c r="A878" s="79"/>
      <c r="B878" s="79"/>
      <c r="C878" s="85"/>
      <c r="D878" s="79"/>
      <c r="E878" s="85"/>
      <c r="F878" s="85"/>
      <c r="G878" s="79"/>
      <c r="H878" s="84"/>
      <c r="I878" s="79"/>
      <c r="J878" s="79"/>
    </row>
    <row r="879" ht="14.25" customHeight="1">
      <c r="A879" s="79"/>
      <c r="B879" s="79"/>
      <c r="C879" s="85"/>
      <c r="D879" s="79"/>
      <c r="E879" s="85"/>
      <c r="F879" s="85"/>
      <c r="G879" s="79"/>
      <c r="H879" s="84"/>
      <c r="I879" s="79"/>
      <c r="J879" s="79"/>
    </row>
    <row r="880" ht="14.25" customHeight="1">
      <c r="A880" s="79"/>
      <c r="B880" s="79"/>
      <c r="C880" s="85"/>
      <c r="D880" s="79"/>
      <c r="E880" s="85"/>
      <c r="F880" s="85"/>
      <c r="G880" s="79"/>
      <c r="H880" s="84"/>
      <c r="I880" s="79"/>
      <c r="J880" s="79"/>
    </row>
    <row r="881" ht="14.25" customHeight="1">
      <c r="A881" s="79"/>
      <c r="B881" s="79"/>
      <c r="C881" s="85"/>
      <c r="D881" s="79"/>
      <c r="E881" s="85"/>
      <c r="F881" s="85"/>
      <c r="G881" s="79"/>
      <c r="H881" s="84"/>
      <c r="I881" s="79"/>
      <c r="J881" s="79"/>
    </row>
    <row r="882" ht="14.25" customHeight="1">
      <c r="A882" s="79"/>
      <c r="B882" s="79"/>
      <c r="C882" s="85"/>
      <c r="D882" s="79"/>
      <c r="E882" s="85"/>
      <c r="F882" s="85"/>
      <c r="G882" s="79"/>
      <c r="H882" s="84"/>
      <c r="I882" s="79"/>
      <c r="J882" s="79"/>
    </row>
    <row r="883" ht="14.25" customHeight="1">
      <c r="A883" s="79"/>
      <c r="B883" s="79"/>
      <c r="C883" s="85"/>
      <c r="D883" s="79"/>
      <c r="E883" s="85"/>
      <c r="F883" s="85"/>
      <c r="G883" s="79"/>
      <c r="H883" s="84"/>
      <c r="I883" s="79"/>
      <c r="J883" s="79"/>
    </row>
    <row r="884" ht="14.25" customHeight="1">
      <c r="A884" s="79"/>
      <c r="B884" s="79"/>
      <c r="C884" s="85"/>
      <c r="D884" s="79"/>
      <c r="E884" s="85"/>
      <c r="F884" s="85"/>
      <c r="G884" s="79"/>
      <c r="H884" s="84"/>
      <c r="I884" s="79"/>
      <c r="J884" s="79"/>
    </row>
    <row r="885" ht="14.25" customHeight="1">
      <c r="A885" s="79"/>
      <c r="B885" s="79"/>
      <c r="C885" s="85"/>
      <c r="D885" s="79"/>
      <c r="E885" s="85"/>
      <c r="F885" s="85"/>
      <c r="G885" s="79"/>
      <c r="H885" s="84"/>
      <c r="I885" s="79"/>
      <c r="J885" s="79"/>
    </row>
    <row r="886" ht="14.25" customHeight="1">
      <c r="A886" s="79"/>
      <c r="B886" s="79"/>
      <c r="C886" s="85"/>
      <c r="D886" s="79"/>
      <c r="E886" s="85"/>
      <c r="F886" s="85"/>
      <c r="G886" s="79"/>
      <c r="H886" s="84"/>
      <c r="I886" s="79"/>
      <c r="J886" s="79"/>
    </row>
    <row r="887" ht="14.25" customHeight="1">
      <c r="A887" s="79"/>
      <c r="B887" s="79"/>
      <c r="C887" s="85"/>
      <c r="D887" s="79"/>
      <c r="E887" s="85"/>
      <c r="F887" s="85"/>
      <c r="G887" s="79"/>
      <c r="H887" s="84"/>
      <c r="I887" s="79"/>
      <c r="J887" s="79"/>
    </row>
    <row r="888" ht="14.25" customHeight="1">
      <c r="A888" s="79"/>
      <c r="B888" s="79"/>
      <c r="C888" s="85"/>
      <c r="D888" s="79"/>
      <c r="E888" s="85"/>
      <c r="F888" s="85"/>
      <c r="G888" s="79"/>
      <c r="H888" s="84"/>
      <c r="I888" s="79"/>
      <c r="J888" s="79"/>
    </row>
    <row r="889" ht="14.25" customHeight="1">
      <c r="A889" s="79"/>
      <c r="B889" s="79"/>
      <c r="C889" s="85"/>
      <c r="D889" s="79"/>
      <c r="E889" s="85"/>
      <c r="F889" s="85"/>
      <c r="G889" s="79"/>
      <c r="H889" s="84"/>
      <c r="I889" s="79"/>
      <c r="J889" s="79"/>
    </row>
    <row r="890" ht="14.25" customHeight="1">
      <c r="A890" s="79"/>
      <c r="B890" s="79"/>
      <c r="C890" s="85"/>
      <c r="D890" s="79"/>
      <c r="E890" s="85"/>
      <c r="F890" s="85"/>
      <c r="G890" s="79"/>
      <c r="H890" s="84"/>
      <c r="I890" s="79"/>
      <c r="J890" s="79"/>
    </row>
    <row r="891" ht="14.25" customHeight="1">
      <c r="A891" s="79"/>
      <c r="B891" s="79"/>
      <c r="C891" s="85"/>
      <c r="D891" s="79"/>
      <c r="E891" s="85"/>
      <c r="F891" s="85"/>
      <c r="G891" s="79"/>
      <c r="H891" s="84"/>
      <c r="I891" s="79"/>
      <c r="J891" s="79"/>
    </row>
    <row r="892" ht="14.25" customHeight="1">
      <c r="A892" s="79"/>
      <c r="B892" s="79"/>
      <c r="C892" s="85"/>
      <c r="D892" s="79"/>
      <c r="E892" s="85"/>
      <c r="F892" s="85"/>
      <c r="G892" s="79"/>
      <c r="H892" s="84"/>
      <c r="I892" s="79"/>
      <c r="J892" s="79"/>
    </row>
    <row r="893" ht="14.25" customHeight="1">
      <c r="A893" s="79"/>
      <c r="B893" s="79"/>
      <c r="C893" s="85"/>
      <c r="D893" s="79"/>
      <c r="E893" s="85"/>
      <c r="F893" s="85"/>
      <c r="G893" s="79"/>
      <c r="H893" s="84"/>
      <c r="I893" s="79"/>
      <c r="J893" s="79"/>
    </row>
    <row r="894" ht="14.25" customHeight="1">
      <c r="A894" s="79"/>
      <c r="B894" s="79"/>
      <c r="C894" s="85"/>
      <c r="D894" s="79"/>
      <c r="E894" s="85"/>
      <c r="F894" s="85"/>
      <c r="G894" s="79"/>
      <c r="H894" s="84"/>
      <c r="I894" s="79"/>
      <c r="J894" s="79"/>
    </row>
    <row r="895" ht="14.25" customHeight="1">
      <c r="A895" s="79"/>
      <c r="B895" s="79"/>
      <c r="C895" s="85"/>
      <c r="D895" s="79"/>
      <c r="E895" s="85"/>
      <c r="F895" s="85"/>
      <c r="G895" s="79"/>
      <c r="H895" s="84"/>
      <c r="I895" s="79"/>
      <c r="J895" s="79"/>
    </row>
    <row r="896" ht="14.25" customHeight="1">
      <c r="A896" s="79"/>
      <c r="B896" s="79"/>
      <c r="C896" s="85"/>
      <c r="D896" s="79"/>
      <c r="E896" s="85"/>
      <c r="F896" s="85"/>
      <c r="G896" s="79"/>
      <c r="H896" s="84"/>
      <c r="I896" s="79"/>
      <c r="J896" s="79"/>
    </row>
    <row r="897" ht="14.25" customHeight="1">
      <c r="A897" s="79"/>
      <c r="B897" s="79"/>
      <c r="C897" s="85"/>
      <c r="D897" s="79"/>
      <c r="E897" s="85"/>
      <c r="F897" s="85"/>
      <c r="G897" s="79"/>
      <c r="H897" s="84"/>
      <c r="I897" s="79"/>
      <c r="J897" s="79"/>
    </row>
    <row r="898" ht="14.25" customHeight="1">
      <c r="A898" s="79"/>
      <c r="B898" s="79"/>
      <c r="C898" s="85"/>
      <c r="D898" s="79"/>
      <c r="E898" s="85"/>
      <c r="F898" s="85"/>
      <c r="G898" s="79"/>
      <c r="H898" s="84"/>
      <c r="I898" s="79"/>
      <c r="J898" s="79"/>
    </row>
    <row r="899" ht="14.25" customHeight="1">
      <c r="A899" s="79"/>
      <c r="B899" s="79"/>
      <c r="C899" s="85"/>
      <c r="D899" s="79"/>
      <c r="E899" s="85"/>
      <c r="F899" s="85"/>
      <c r="G899" s="79"/>
      <c r="H899" s="84"/>
      <c r="I899" s="79"/>
      <c r="J899" s="79"/>
    </row>
    <row r="900" ht="14.25" customHeight="1">
      <c r="A900" s="79"/>
      <c r="B900" s="79"/>
      <c r="C900" s="85"/>
      <c r="D900" s="79"/>
      <c r="E900" s="85"/>
      <c r="F900" s="85"/>
      <c r="G900" s="79"/>
      <c r="H900" s="84"/>
      <c r="I900" s="79"/>
      <c r="J900" s="79"/>
    </row>
    <row r="901" ht="14.25" customHeight="1">
      <c r="A901" s="79"/>
      <c r="B901" s="79"/>
      <c r="C901" s="85"/>
      <c r="D901" s="79"/>
      <c r="E901" s="85"/>
      <c r="F901" s="85"/>
      <c r="G901" s="79"/>
      <c r="H901" s="84"/>
      <c r="I901" s="79"/>
      <c r="J901" s="79"/>
    </row>
    <row r="902" ht="14.25" customHeight="1">
      <c r="A902" s="79"/>
      <c r="B902" s="79"/>
      <c r="C902" s="85"/>
      <c r="D902" s="79"/>
      <c r="E902" s="85"/>
      <c r="F902" s="85"/>
      <c r="G902" s="79"/>
      <c r="H902" s="84"/>
      <c r="I902" s="79"/>
      <c r="J902" s="79"/>
    </row>
    <row r="903" ht="14.25" customHeight="1">
      <c r="A903" s="79"/>
      <c r="B903" s="79"/>
      <c r="C903" s="85"/>
      <c r="D903" s="79"/>
      <c r="E903" s="85"/>
      <c r="F903" s="85"/>
      <c r="G903" s="79"/>
      <c r="H903" s="84"/>
      <c r="I903" s="79"/>
      <c r="J903" s="79"/>
    </row>
    <row r="904" ht="14.25" customHeight="1">
      <c r="A904" s="79"/>
      <c r="B904" s="79"/>
      <c r="C904" s="85"/>
      <c r="D904" s="79"/>
      <c r="E904" s="85"/>
      <c r="F904" s="85"/>
      <c r="G904" s="79"/>
      <c r="H904" s="84"/>
      <c r="I904" s="79"/>
      <c r="J904" s="79"/>
    </row>
    <row r="905" ht="14.25" customHeight="1">
      <c r="A905" s="79"/>
      <c r="B905" s="79"/>
      <c r="C905" s="85"/>
      <c r="D905" s="79"/>
      <c r="E905" s="85"/>
      <c r="F905" s="85"/>
      <c r="G905" s="79"/>
      <c r="H905" s="84"/>
      <c r="I905" s="79"/>
      <c r="J905" s="79"/>
    </row>
    <row r="906" ht="14.25" customHeight="1">
      <c r="A906" s="79"/>
      <c r="B906" s="79"/>
      <c r="C906" s="85"/>
      <c r="D906" s="79"/>
      <c r="E906" s="85"/>
      <c r="F906" s="85"/>
      <c r="G906" s="79"/>
      <c r="H906" s="84"/>
      <c r="I906" s="79"/>
      <c r="J906" s="79"/>
    </row>
    <row r="907" ht="14.25" customHeight="1">
      <c r="A907" s="79"/>
      <c r="B907" s="79"/>
      <c r="C907" s="85"/>
      <c r="D907" s="79"/>
      <c r="E907" s="85"/>
      <c r="F907" s="85"/>
      <c r="G907" s="79"/>
      <c r="H907" s="84"/>
      <c r="I907" s="79"/>
      <c r="J907" s="79"/>
    </row>
    <row r="908" ht="14.25" customHeight="1">
      <c r="A908" s="79"/>
      <c r="B908" s="79"/>
      <c r="C908" s="85"/>
      <c r="D908" s="79"/>
      <c r="E908" s="85"/>
      <c r="F908" s="85"/>
      <c r="G908" s="79"/>
      <c r="H908" s="84"/>
      <c r="I908" s="79"/>
      <c r="J908" s="79"/>
    </row>
    <row r="909" ht="14.25" customHeight="1">
      <c r="A909" s="79"/>
      <c r="B909" s="79"/>
      <c r="C909" s="85"/>
      <c r="D909" s="79"/>
      <c r="E909" s="85"/>
      <c r="F909" s="85"/>
      <c r="G909" s="79"/>
      <c r="H909" s="84"/>
      <c r="I909" s="79"/>
      <c r="J909" s="79"/>
    </row>
    <row r="910" ht="14.25" customHeight="1">
      <c r="A910" s="79"/>
      <c r="B910" s="79"/>
      <c r="C910" s="85"/>
      <c r="D910" s="79"/>
      <c r="E910" s="85"/>
      <c r="F910" s="85"/>
      <c r="G910" s="79"/>
      <c r="H910" s="84"/>
      <c r="I910" s="79"/>
      <c r="J910" s="79"/>
    </row>
    <row r="911" ht="14.25" customHeight="1">
      <c r="A911" s="79"/>
      <c r="B911" s="79"/>
      <c r="C911" s="85"/>
      <c r="D911" s="79"/>
      <c r="E911" s="85"/>
      <c r="F911" s="85"/>
      <c r="G911" s="79"/>
      <c r="H911" s="84"/>
      <c r="I911" s="79"/>
      <c r="J911" s="79"/>
    </row>
    <row r="912" ht="14.25" customHeight="1">
      <c r="A912" s="79"/>
      <c r="B912" s="79"/>
      <c r="C912" s="85"/>
      <c r="D912" s="79"/>
      <c r="E912" s="85"/>
      <c r="F912" s="85"/>
      <c r="G912" s="79"/>
      <c r="H912" s="84"/>
      <c r="I912" s="79"/>
      <c r="J912" s="79"/>
    </row>
    <row r="913" ht="14.25" customHeight="1">
      <c r="A913" s="79"/>
      <c r="B913" s="79"/>
      <c r="C913" s="85"/>
      <c r="D913" s="79"/>
      <c r="E913" s="85"/>
      <c r="F913" s="85"/>
      <c r="G913" s="79"/>
      <c r="H913" s="84"/>
      <c r="I913" s="79"/>
      <c r="J913" s="79"/>
    </row>
    <row r="914" ht="14.25" customHeight="1">
      <c r="A914" s="79"/>
      <c r="B914" s="79"/>
      <c r="C914" s="85"/>
      <c r="D914" s="79"/>
      <c r="E914" s="85"/>
      <c r="F914" s="85"/>
      <c r="G914" s="79"/>
      <c r="H914" s="84"/>
      <c r="I914" s="79"/>
      <c r="J914" s="79"/>
    </row>
    <row r="915" ht="14.25" customHeight="1">
      <c r="A915" s="79"/>
      <c r="B915" s="79"/>
      <c r="C915" s="85"/>
      <c r="D915" s="79"/>
      <c r="E915" s="85"/>
      <c r="F915" s="85"/>
      <c r="G915" s="79"/>
      <c r="H915" s="84"/>
      <c r="I915" s="79"/>
      <c r="J915" s="79"/>
    </row>
    <row r="916" ht="14.25" customHeight="1">
      <c r="A916" s="79"/>
      <c r="B916" s="79"/>
      <c r="C916" s="85"/>
      <c r="D916" s="79"/>
      <c r="E916" s="85"/>
      <c r="F916" s="85"/>
      <c r="G916" s="79"/>
      <c r="H916" s="84"/>
      <c r="I916" s="79"/>
      <c r="J916" s="79"/>
    </row>
    <row r="917" ht="14.25" customHeight="1">
      <c r="A917" s="79"/>
      <c r="B917" s="79"/>
      <c r="C917" s="85"/>
      <c r="D917" s="79"/>
      <c r="E917" s="85"/>
      <c r="F917" s="85"/>
      <c r="G917" s="79"/>
      <c r="H917" s="84"/>
      <c r="I917" s="79"/>
      <c r="J917" s="79"/>
    </row>
    <row r="918" ht="14.25" customHeight="1">
      <c r="A918" s="79"/>
      <c r="B918" s="79"/>
      <c r="C918" s="85"/>
      <c r="D918" s="79"/>
      <c r="E918" s="85"/>
      <c r="F918" s="85"/>
      <c r="G918" s="79"/>
      <c r="H918" s="84"/>
      <c r="I918" s="79"/>
      <c r="J918" s="79"/>
    </row>
    <row r="919" ht="14.25" customHeight="1">
      <c r="A919" s="79"/>
      <c r="B919" s="79"/>
      <c r="C919" s="85"/>
      <c r="D919" s="79"/>
      <c r="E919" s="85"/>
      <c r="F919" s="85"/>
      <c r="G919" s="79"/>
      <c r="H919" s="84"/>
      <c r="I919" s="79"/>
      <c r="J919" s="79"/>
    </row>
    <row r="920" ht="14.25" customHeight="1">
      <c r="A920" s="79"/>
      <c r="B920" s="79"/>
      <c r="C920" s="85"/>
      <c r="D920" s="79"/>
      <c r="E920" s="85"/>
      <c r="F920" s="85"/>
      <c r="G920" s="79"/>
      <c r="H920" s="84"/>
      <c r="I920" s="79"/>
      <c r="J920" s="79"/>
    </row>
    <row r="921" ht="14.25" customHeight="1">
      <c r="A921" s="79"/>
      <c r="B921" s="79"/>
      <c r="C921" s="85"/>
      <c r="D921" s="79"/>
      <c r="E921" s="85"/>
      <c r="F921" s="85"/>
      <c r="G921" s="79"/>
      <c r="H921" s="84"/>
      <c r="I921" s="79"/>
      <c r="J921" s="79"/>
    </row>
    <row r="922" ht="14.25" customHeight="1">
      <c r="A922" s="79"/>
      <c r="B922" s="79"/>
      <c r="C922" s="85"/>
      <c r="D922" s="79"/>
      <c r="E922" s="85"/>
      <c r="F922" s="85"/>
      <c r="G922" s="79"/>
      <c r="H922" s="84"/>
      <c r="I922" s="79"/>
      <c r="J922" s="79"/>
    </row>
    <row r="923" ht="14.25" customHeight="1">
      <c r="A923" s="79"/>
      <c r="B923" s="79"/>
      <c r="C923" s="85"/>
      <c r="D923" s="79"/>
      <c r="E923" s="85"/>
      <c r="F923" s="85"/>
      <c r="G923" s="79"/>
      <c r="H923" s="84"/>
      <c r="I923" s="79"/>
      <c r="J923" s="79"/>
    </row>
    <row r="924" ht="14.25" customHeight="1">
      <c r="A924" s="79"/>
      <c r="B924" s="79"/>
      <c r="C924" s="85"/>
      <c r="D924" s="79"/>
      <c r="E924" s="85"/>
      <c r="F924" s="85"/>
      <c r="G924" s="79"/>
      <c r="H924" s="84"/>
      <c r="I924" s="79"/>
      <c r="J924" s="79"/>
    </row>
    <row r="925" ht="14.25" customHeight="1">
      <c r="A925" s="79"/>
      <c r="B925" s="79"/>
      <c r="C925" s="85"/>
      <c r="D925" s="79"/>
      <c r="E925" s="85"/>
      <c r="F925" s="85"/>
      <c r="G925" s="79"/>
      <c r="H925" s="84"/>
      <c r="I925" s="79"/>
      <c r="J925" s="79"/>
    </row>
    <row r="926" ht="14.25" customHeight="1">
      <c r="A926" s="79"/>
      <c r="B926" s="79"/>
      <c r="C926" s="85"/>
      <c r="D926" s="79"/>
      <c r="E926" s="85"/>
      <c r="F926" s="85"/>
      <c r="G926" s="79"/>
      <c r="H926" s="84"/>
      <c r="I926" s="79"/>
      <c r="J926" s="79"/>
    </row>
    <row r="927" ht="14.25" customHeight="1">
      <c r="A927" s="79"/>
      <c r="B927" s="79"/>
      <c r="C927" s="85"/>
      <c r="D927" s="79"/>
      <c r="E927" s="85"/>
      <c r="F927" s="85"/>
      <c r="G927" s="79"/>
      <c r="H927" s="84"/>
      <c r="I927" s="79"/>
      <c r="J927" s="79"/>
    </row>
    <row r="928" ht="14.25" customHeight="1">
      <c r="A928" s="79"/>
      <c r="B928" s="79"/>
      <c r="C928" s="85"/>
      <c r="D928" s="79"/>
      <c r="E928" s="85"/>
      <c r="F928" s="85"/>
      <c r="G928" s="79"/>
      <c r="H928" s="84"/>
      <c r="I928" s="79"/>
      <c r="J928" s="79"/>
    </row>
    <row r="929" ht="14.25" customHeight="1">
      <c r="A929" s="79"/>
      <c r="B929" s="79"/>
      <c r="C929" s="85"/>
      <c r="D929" s="79"/>
      <c r="E929" s="85"/>
      <c r="F929" s="85"/>
      <c r="G929" s="79"/>
      <c r="H929" s="84"/>
      <c r="I929" s="79"/>
      <c r="J929" s="79"/>
    </row>
    <row r="930" ht="14.25" customHeight="1">
      <c r="A930" s="79"/>
      <c r="B930" s="79"/>
      <c r="C930" s="85"/>
      <c r="D930" s="79"/>
      <c r="E930" s="85"/>
      <c r="F930" s="85"/>
      <c r="G930" s="79"/>
      <c r="H930" s="84"/>
      <c r="I930" s="79"/>
      <c r="J930" s="79"/>
    </row>
    <row r="931" ht="14.25" customHeight="1">
      <c r="A931" s="79"/>
      <c r="B931" s="79"/>
      <c r="C931" s="85"/>
      <c r="D931" s="79"/>
      <c r="E931" s="85"/>
      <c r="F931" s="85"/>
      <c r="G931" s="79"/>
      <c r="H931" s="84"/>
      <c r="I931" s="79"/>
      <c r="J931" s="79"/>
    </row>
    <row r="932" ht="14.25" customHeight="1">
      <c r="A932" s="79"/>
      <c r="B932" s="79"/>
      <c r="C932" s="85"/>
      <c r="D932" s="79"/>
      <c r="E932" s="85"/>
      <c r="F932" s="85"/>
      <c r="G932" s="79"/>
      <c r="H932" s="84"/>
      <c r="I932" s="79"/>
      <c r="J932" s="79"/>
    </row>
    <row r="933" ht="14.25" customHeight="1">
      <c r="A933" s="79"/>
      <c r="B933" s="79"/>
      <c r="C933" s="85"/>
      <c r="D933" s="79"/>
      <c r="E933" s="85"/>
      <c r="F933" s="85"/>
      <c r="G933" s="79"/>
      <c r="H933" s="84"/>
      <c r="I933" s="79"/>
      <c r="J933" s="79"/>
    </row>
    <row r="934" ht="14.25" customHeight="1">
      <c r="A934" s="79"/>
      <c r="B934" s="79"/>
      <c r="C934" s="85"/>
      <c r="D934" s="79"/>
      <c r="E934" s="85"/>
      <c r="F934" s="85"/>
      <c r="G934" s="79"/>
      <c r="H934" s="84"/>
      <c r="I934" s="79"/>
      <c r="J934" s="79"/>
    </row>
    <row r="935" ht="14.25" customHeight="1">
      <c r="A935" s="79"/>
      <c r="B935" s="79"/>
      <c r="C935" s="85"/>
      <c r="D935" s="79"/>
      <c r="E935" s="85"/>
      <c r="F935" s="85"/>
      <c r="G935" s="79"/>
      <c r="H935" s="84"/>
      <c r="I935" s="79"/>
      <c r="J935" s="79"/>
    </row>
    <row r="936" ht="14.25" customHeight="1">
      <c r="A936" s="79"/>
      <c r="B936" s="79"/>
      <c r="C936" s="85"/>
      <c r="D936" s="79"/>
      <c r="E936" s="85"/>
      <c r="F936" s="85"/>
      <c r="G936" s="79"/>
      <c r="H936" s="84"/>
      <c r="I936" s="79"/>
      <c r="J936" s="79"/>
    </row>
    <row r="937" ht="14.25" customHeight="1">
      <c r="A937" s="79"/>
      <c r="B937" s="79"/>
      <c r="C937" s="85"/>
      <c r="D937" s="79"/>
      <c r="E937" s="85"/>
      <c r="F937" s="85"/>
      <c r="G937" s="79"/>
      <c r="H937" s="84"/>
      <c r="I937" s="79"/>
      <c r="J937" s="79"/>
    </row>
    <row r="938" ht="14.25" customHeight="1">
      <c r="A938" s="79"/>
      <c r="B938" s="79"/>
      <c r="C938" s="85"/>
      <c r="D938" s="79"/>
      <c r="E938" s="85"/>
      <c r="F938" s="85"/>
      <c r="G938" s="79"/>
      <c r="H938" s="84"/>
      <c r="I938" s="79"/>
      <c r="J938" s="79"/>
    </row>
    <row r="939" ht="14.25" customHeight="1">
      <c r="A939" s="79"/>
      <c r="B939" s="79"/>
      <c r="C939" s="85"/>
      <c r="D939" s="79"/>
      <c r="E939" s="85"/>
      <c r="F939" s="85"/>
      <c r="G939" s="79"/>
      <c r="H939" s="84"/>
      <c r="I939" s="79"/>
      <c r="J939" s="79"/>
    </row>
    <row r="940" ht="14.25" customHeight="1">
      <c r="A940" s="79"/>
      <c r="B940" s="79"/>
      <c r="C940" s="85"/>
      <c r="D940" s="79"/>
      <c r="E940" s="85"/>
      <c r="F940" s="85"/>
      <c r="G940" s="79"/>
      <c r="H940" s="84"/>
      <c r="I940" s="79"/>
      <c r="J940" s="79"/>
    </row>
    <row r="941" ht="14.25" customHeight="1">
      <c r="A941" s="79"/>
      <c r="B941" s="79"/>
      <c r="C941" s="85"/>
      <c r="D941" s="79"/>
      <c r="E941" s="85"/>
      <c r="F941" s="85"/>
      <c r="G941" s="79"/>
      <c r="H941" s="84"/>
      <c r="I941" s="79"/>
      <c r="J941" s="79"/>
    </row>
    <row r="942" ht="14.25" customHeight="1">
      <c r="A942" s="79"/>
      <c r="B942" s="79"/>
      <c r="C942" s="85"/>
      <c r="D942" s="79"/>
      <c r="E942" s="85"/>
      <c r="F942" s="85"/>
      <c r="G942" s="79"/>
      <c r="H942" s="84"/>
      <c r="I942" s="79"/>
      <c r="J942" s="79"/>
    </row>
    <row r="943" ht="14.25" customHeight="1">
      <c r="A943" s="79"/>
      <c r="B943" s="79"/>
      <c r="C943" s="85"/>
      <c r="D943" s="79"/>
      <c r="E943" s="85"/>
      <c r="F943" s="85"/>
      <c r="G943" s="79"/>
      <c r="H943" s="84"/>
      <c r="I943" s="79"/>
      <c r="J943" s="79"/>
    </row>
    <row r="944" ht="14.25" customHeight="1">
      <c r="A944" s="79"/>
      <c r="B944" s="79"/>
      <c r="C944" s="85"/>
      <c r="D944" s="79"/>
      <c r="E944" s="85"/>
      <c r="F944" s="85"/>
      <c r="G944" s="79"/>
      <c r="H944" s="84"/>
      <c r="I944" s="79"/>
      <c r="J944" s="79"/>
    </row>
    <row r="945" ht="14.25" customHeight="1">
      <c r="A945" s="79"/>
      <c r="B945" s="79"/>
      <c r="C945" s="85"/>
      <c r="D945" s="79"/>
      <c r="E945" s="85"/>
      <c r="F945" s="85"/>
      <c r="G945" s="79"/>
      <c r="H945" s="84"/>
      <c r="I945" s="79"/>
      <c r="J945" s="79"/>
    </row>
    <row r="946" ht="14.25" customHeight="1">
      <c r="A946" s="79"/>
      <c r="B946" s="79"/>
      <c r="C946" s="85"/>
      <c r="D946" s="79"/>
      <c r="E946" s="85"/>
      <c r="F946" s="85"/>
      <c r="G946" s="79"/>
      <c r="H946" s="84"/>
      <c r="I946" s="79"/>
      <c r="J946" s="79"/>
    </row>
    <row r="947" ht="14.25" customHeight="1">
      <c r="A947" s="79"/>
      <c r="B947" s="79"/>
      <c r="C947" s="85"/>
      <c r="D947" s="79"/>
      <c r="E947" s="85"/>
      <c r="F947" s="85"/>
      <c r="G947" s="79"/>
      <c r="H947" s="84"/>
      <c r="I947" s="79"/>
      <c r="J947" s="79"/>
    </row>
    <row r="948" ht="14.25" customHeight="1">
      <c r="A948" s="79"/>
      <c r="B948" s="79"/>
      <c r="C948" s="85"/>
      <c r="D948" s="79"/>
      <c r="E948" s="85"/>
      <c r="F948" s="85"/>
      <c r="G948" s="79"/>
      <c r="H948" s="84"/>
      <c r="I948" s="79"/>
      <c r="J948" s="79"/>
    </row>
    <row r="949" ht="14.25" customHeight="1">
      <c r="A949" s="79"/>
      <c r="B949" s="79"/>
      <c r="C949" s="85"/>
      <c r="D949" s="79"/>
      <c r="E949" s="85"/>
      <c r="F949" s="85"/>
      <c r="G949" s="79"/>
      <c r="H949" s="84"/>
      <c r="I949" s="79"/>
      <c r="J949" s="79"/>
    </row>
    <row r="950" ht="14.25" customHeight="1">
      <c r="A950" s="79"/>
      <c r="B950" s="79"/>
      <c r="C950" s="85"/>
      <c r="D950" s="79"/>
      <c r="E950" s="85"/>
      <c r="F950" s="85"/>
      <c r="G950" s="79"/>
      <c r="H950" s="84"/>
      <c r="I950" s="79"/>
      <c r="J950" s="79"/>
    </row>
    <row r="951" ht="14.25" customHeight="1">
      <c r="A951" s="79"/>
      <c r="B951" s="79"/>
      <c r="C951" s="85"/>
      <c r="D951" s="79"/>
      <c r="E951" s="85"/>
      <c r="F951" s="85"/>
      <c r="G951" s="79"/>
      <c r="H951" s="84"/>
      <c r="I951" s="79"/>
      <c r="J951" s="79"/>
    </row>
    <row r="952" ht="14.25" customHeight="1">
      <c r="A952" s="79"/>
      <c r="B952" s="79"/>
      <c r="C952" s="85"/>
      <c r="D952" s="79"/>
      <c r="E952" s="85"/>
      <c r="F952" s="85"/>
      <c r="G952" s="79"/>
      <c r="H952" s="84"/>
      <c r="I952" s="79"/>
      <c r="J952" s="79"/>
    </row>
    <row r="953" ht="14.25" customHeight="1">
      <c r="A953" s="79"/>
      <c r="B953" s="79"/>
      <c r="C953" s="85"/>
      <c r="D953" s="79"/>
      <c r="E953" s="85"/>
      <c r="F953" s="85"/>
      <c r="G953" s="79"/>
      <c r="H953" s="84"/>
      <c r="I953" s="79"/>
      <c r="J953" s="79"/>
    </row>
    <row r="954" ht="14.25" customHeight="1">
      <c r="A954" s="79"/>
      <c r="B954" s="79"/>
      <c r="C954" s="85"/>
      <c r="D954" s="79"/>
      <c r="E954" s="85"/>
      <c r="F954" s="85"/>
      <c r="G954" s="79"/>
      <c r="H954" s="84"/>
      <c r="I954" s="79"/>
      <c r="J954" s="79"/>
    </row>
    <row r="955" ht="14.25" customHeight="1">
      <c r="A955" s="79"/>
      <c r="B955" s="79"/>
      <c r="C955" s="85"/>
      <c r="D955" s="79"/>
      <c r="E955" s="85"/>
      <c r="F955" s="85"/>
      <c r="G955" s="79"/>
      <c r="H955" s="84"/>
      <c r="I955" s="79"/>
      <c r="J955" s="79"/>
    </row>
    <row r="956" ht="14.25" customHeight="1">
      <c r="A956" s="79"/>
      <c r="B956" s="79"/>
      <c r="C956" s="85"/>
      <c r="D956" s="79"/>
      <c r="E956" s="85"/>
      <c r="F956" s="85"/>
      <c r="G956" s="79"/>
      <c r="H956" s="84"/>
      <c r="I956" s="79"/>
      <c r="J956" s="79"/>
    </row>
    <row r="957" ht="14.25" customHeight="1">
      <c r="A957" s="79"/>
      <c r="B957" s="79"/>
      <c r="C957" s="85"/>
      <c r="D957" s="79"/>
      <c r="E957" s="85"/>
      <c r="F957" s="85"/>
      <c r="G957" s="79"/>
      <c r="H957" s="84"/>
      <c r="I957" s="79"/>
      <c r="J957" s="79"/>
    </row>
    <row r="958" ht="14.25" customHeight="1">
      <c r="A958" s="79"/>
      <c r="B958" s="79"/>
      <c r="C958" s="85"/>
      <c r="D958" s="79"/>
      <c r="E958" s="85"/>
      <c r="F958" s="85"/>
      <c r="G958" s="79"/>
      <c r="H958" s="84"/>
      <c r="I958" s="79"/>
      <c r="J958" s="79"/>
    </row>
    <row r="959" ht="14.25" customHeight="1">
      <c r="A959" s="79"/>
      <c r="B959" s="79"/>
      <c r="C959" s="85"/>
      <c r="D959" s="79"/>
      <c r="E959" s="85"/>
      <c r="F959" s="85"/>
      <c r="G959" s="79"/>
      <c r="H959" s="84"/>
      <c r="I959" s="79"/>
      <c r="J959" s="79"/>
    </row>
    <row r="960" ht="14.25" customHeight="1">
      <c r="A960" s="79"/>
      <c r="B960" s="79"/>
      <c r="C960" s="85"/>
      <c r="D960" s="79"/>
      <c r="E960" s="85"/>
      <c r="F960" s="85"/>
      <c r="G960" s="79"/>
      <c r="H960" s="84"/>
      <c r="I960" s="79"/>
      <c r="J960" s="79"/>
    </row>
    <row r="961" ht="14.25" customHeight="1">
      <c r="A961" s="79"/>
      <c r="B961" s="79"/>
      <c r="C961" s="85"/>
      <c r="D961" s="79"/>
      <c r="E961" s="85"/>
      <c r="F961" s="85"/>
      <c r="G961" s="79"/>
      <c r="H961" s="84"/>
      <c r="I961" s="79"/>
      <c r="J961" s="79"/>
    </row>
    <row r="962" ht="14.25" customHeight="1">
      <c r="A962" s="79"/>
      <c r="B962" s="79"/>
      <c r="C962" s="85"/>
      <c r="D962" s="79"/>
      <c r="E962" s="85"/>
      <c r="F962" s="85"/>
      <c r="G962" s="79"/>
      <c r="H962" s="84"/>
      <c r="I962" s="79"/>
      <c r="J962" s="79"/>
    </row>
    <row r="963" ht="14.25" customHeight="1">
      <c r="A963" s="79"/>
      <c r="B963" s="79"/>
      <c r="C963" s="85"/>
      <c r="D963" s="79"/>
      <c r="E963" s="85"/>
      <c r="F963" s="85"/>
      <c r="G963" s="79"/>
      <c r="H963" s="84"/>
      <c r="I963" s="79"/>
      <c r="J963" s="79"/>
    </row>
    <row r="964" ht="14.25" customHeight="1">
      <c r="A964" s="79"/>
      <c r="B964" s="79"/>
      <c r="C964" s="85"/>
      <c r="D964" s="79"/>
      <c r="E964" s="85"/>
      <c r="F964" s="85"/>
      <c r="G964" s="79"/>
      <c r="H964" s="84"/>
      <c r="I964" s="79"/>
      <c r="J964" s="79"/>
    </row>
    <row r="965" ht="14.25" customHeight="1">
      <c r="A965" s="79"/>
      <c r="B965" s="79"/>
      <c r="C965" s="85"/>
      <c r="D965" s="79"/>
      <c r="E965" s="85"/>
      <c r="F965" s="85"/>
      <c r="G965" s="79"/>
      <c r="H965" s="84"/>
      <c r="I965" s="79"/>
      <c r="J965" s="79"/>
    </row>
    <row r="966" ht="14.25" customHeight="1">
      <c r="A966" s="79"/>
      <c r="B966" s="79"/>
      <c r="C966" s="85"/>
      <c r="D966" s="79"/>
      <c r="E966" s="85"/>
      <c r="F966" s="85"/>
      <c r="G966" s="79"/>
      <c r="H966" s="84"/>
      <c r="I966" s="79"/>
      <c r="J966" s="79"/>
    </row>
    <row r="967" ht="14.25" customHeight="1">
      <c r="A967" s="79"/>
      <c r="B967" s="79"/>
      <c r="C967" s="85"/>
      <c r="D967" s="79"/>
      <c r="E967" s="85"/>
      <c r="F967" s="85"/>
      <c r="G967" s="79"/>
      <c r="H967" s="84"/>
      <c r="I967" s="79"/>
      <c r="J967" s="79"/>
    </row>
    <row r="968" ht="14.25" customHeight="1">
      <c r="A968" s="79"/>
      <c r="B968" s="79"/>
      <c r="C968" s="85"/>
      <c r="D968" s="79"/>
      <c r="E968" s="85"/>
      <c r="F968" s="85"/>
      <c r="G968" s="79"/>
      <c r="H968" s="84"/>
      <c r="I968" s="79"/>
      <c r="J968" s="79"/>
    </row>
    <row r="969" ht="14.25" customHeight="1">
      <c r="A969" s="79"/>
      <c r="B969" s="79"/>
      <c r="C969" s="85"/>
      <c r="D969" s="79"/>
      <c r="E969" s="85"/>
      <c r="F969" s="85"/>
      <c r="G969" s="79"/>
      <c r="H969" s="84"/>
      <c r="I969" s="79"/>
      <c r="J969" s="79"/>
    </row>
    <row r="970" ht="14.25" customHeight="1">
      <c r="A970" s="79"/>
      <c r="B970" s="79"/>
      <c r="C970" s="85"/>
      <c r="D970" s="79"/>
      <c r="E970" s="85"/>
      <c r="F970" s="85"/>
      <c r="G970" s="79"/>
      <c r="H970" s="84"/>
      <c r="I970" s="79"/>
      <c r="J970" s="79"/>
    </row>
    <row r="971" ht="14.25" customHeight="1">
      <c r="A971" s="79"/>
      <c r="B971" s="79"/>
      <c r="C971" s="85"/>
      <c r="D971" s="79"/>
      <c r="E971" s="85"/>
      <c r="F971" s="85"/>
      <c r="G971" s="79"/>
      <c r="H971" s="84"/>
      <c r="I971" s="79"/>
      <c r="J971" s="79"/>
    </row>
    <row r="972" ht="14.25" customHeight="1">
      <c r="A972" s="79"/>
      <c r="B972" s="79"/>
      <c r="C972" s="85"/>
      <c r="D972" s="79"/>
      <c r="E972" s="85"/>
      <c r="F972" s="85"/>
      <c r="G972" s="79"/>
      <c r="H972" s="84"/>
      <c r="I972" s="79"/>
      <c r="J972" s="79"/>
    </row>
    <row r="973" ht="14.25" customHeight="1">
      <c r="A973" s="79"/>
      <c r="B973" s="79"/>
      <c r="C973" s="85"/>
      <c r="D973" s="79"/>
      <c r="E973" s="85"/>
      <c r="F973" s="85"/>
      <c r="G973" s="79"/>
      <c r="H973" s="84"/>
      <c r="I973" s="79"/>
      <c r="J973" s="79"/>
    </row>
    <row r="974" ht="14.25" customHeight="1">
      <c r="A974" s="79"/>
      <c r="B974" s="79"/>
      <c r="C974" s="85"/>
      <c r="D974" s="79"/>
      <c r="E974" s="85"/>
      <c r="F974" s="85"/>
      <c r="G974" s="79"/>
      <c r="H974" s="84"/>
      <c r="I974" s="79"/>
      <c r="J974" s="79"/>
    </row>
    <row r="975" ht="14.25" customHeight="1">
      <c r="A975" s="79"/>
      <c r="B975" s="79"/>
      <c r="C975" s="85"/>
      <c r="D975" s="79"/>
      <c r="E975" s="85"/>
      <c r="F975" s="85"/>
      <c r="G975" s="79"/>
      <c r="H975" s="84"/>
      <c r="I975" s="79"/>
      <c r="J975" s="79"/>
    </row>
    <row r="976" ht="14.25" customHeight="1">
      <c r="A976" s="79"/>
      <c r="B976" s="79"/>
      <c r="C976" s="85"/>
      <c r="D976" s="79"/>
      <c r="E976" s="85"/>
      <c r="F976" s="85"/>
      <c r="G976" s="79"/>
      <c r="H976" s="84"/>
      <c r="I976" s="79"/>
      <c r="J976" s="79"/>
    </row>
    <row r="977" ht="14.25" customHeight="1">
      <c r="A977" s="79"/>
      <c r="B977" s="79"/>
      <c r="C977" s="85"/>
      <c r="D977" s="79"/>
      <c r="E977" s="85"/>
      <c r="F977" s="85"/>
      <c r="G977" s="79"/>
      <c r="H977" s="84"/>
      <c r="I977" s="79"/>
      <c r="J977" s="79"/>
    </row>
    <row r="978" ht="14.25" customHeight="1">
      <c r="A978" s="79"/>
      <c r="B978" s="79"/>
      <c r="C978" s="85"/>
      <c r="D978" s="79"/>
      <c r="E978" s="85"/>
      <c r="F978" s="85"/>
      <c r="G978" s="79"/>
      <c r="H978" s="84"/>
      <c r="I978" s="79"/>
      <c r="J978" s="79"/>
    </row>
    <row r="979" ht="14.25" customHeight="1">
      <c r="A979" s="79"/>
      <c r="B979" s="79"/>
      <c r="C979" s="85"/>
      <c r="D979" s="79"/>
      <c r="E979" s="85"/>
      <c r="F979" s="85"/>
      <c r="G979" s="79"/>
      <c r="H979" s="84"/>
      <c r="I979" s="79"/>
      <c r="J979" s="79"/>
    </row>
    <row r="980" ht="14.25" customHeight="1">
      <c r="A980" s="79"/>
      <c r="B980" s="79"/>
      <c r="C980" s="85"/>
      <c r="D980" s="79"/>
      <c r="E980" s="85"/>
      <c r="F980" s="85"/>
      <c r="G980" s="79"/>
      <c r="H980" s="84"/>
      <c r="I980" s="79"/>
      <c r="J980" s="79"/>
    </row>
    <row r="981" ht="14.25" customHeight="1">
      <c r="A981" s="79"/>
      <c r="B981" s="79"/>
      <c r="C981" s="85"/>
      <c r="D981" s="79"/>
      <c r="E981" s="85"/>
      <c r="F981" s="85"/>
      <c r="G981" s="79"/>
      <c r="H981" s="84"/>
      <c r="I981" s="79"/>
      <c r="J981" s="79"/>
    </row>
    <row r="982" ht="14.25" customHeight="1">
      <c r="A982" s="79"/>
      <c r="B982" s="79"/>
      <c r="C982" s="85"/>
      <c r="D982" s="79"/>
      <c r="E982" s="85"/>
      <c r="F982" s="85"/>
      <c r="G982" s="79"/>
      <c r="H982" s="84"/>
      <c r="I982" s="79"/>
      <c r="J982" s="79"/>
    </row>
    <row r="983" ht="14.25" customHeight="1">
      <c r="A983" s="79"/>
      <c r="B983" s="79"/>
      <c r="C983" s="85"/>
      <c r="D983" s="79"/>
      <c r="E983" s="85"/>
      <c r="F983" s="85"/>
      <c r="G983" s="79"/>
      <c r="H983" s="84"/>
      <c r="I983" s="79"/>
      <c r="J983" s="79"/>
    </row>
    <row r="984" ht="14.25" customHeight="1">
      <c r="A984" s="79"/>
      <c r="B984" s="79"/>
      <c r="C984" s="85"/>
      <c r="D984" s="79"/>
      <c r="E984" s="85"/>
      <c r="F984" s="85"/>
      <c r="G984" s="79"/>
      <c r="H984" s="84"/>
      <c r="I984" s="79"/>
      <c r="J984" s="79"/>
    </row>
    <row r="985" ht="14.25" customHeight="1">
      <c r="A985" s="79"/>
      <c r="B985" s="79"/>
      <c r="C985" s="85"/>
      <c r="D985" s="79"/>
      <c r="E985" s="85"/>
      <c r="F985" s="85"/>
      <c r="G985" s="79"/>
      <c r="H985" s="84"/>
      <c r="I985" s="79"/>
      <c r="J985" s="79"/>
    </row>
    <row r="986" ht="14.25" customHeight="1">
      <c r="A986" s="79"/>
      <c r="B986" s="79"/>
      <c r="C986" s="85"/>
      <c r="D986" s="79"/>
      <c r="E986" s="85"/>
      <c r="F986" s="85"/>
      <c r="G986" s="79"/>
      <c r="H986" s="84"/>
      <c r="I986" s="79"/>
      <c r="J986" s="79"/>
    </row>
    <row r="987" ht="14.25" customHeight="1">
      <c r="A987" s="79"/>
      <c r="B987" s="79"/>
      <c r="C987" s="85"/>
      <c r="D987" s="79"/>
      <c r="E987" s="85"/>
      <c r="F987" s="85"/>
      <c r="G987" s="79"/>
      <c r="H987" s="84"/>
      <c r="I987" s="79"/>
      <c r="J987" s="79"/>
    </row>
    <row r="988" ht="14.25" customHeight="1">
      <c r="A988" s="79"/>
      <c r="B988" s="79"/>
      <c r="C988" s="85"/>
      <c r="D988" s="79"/>
      <c r="E988" s="85"/>
      <c r="F988" s="85"/>
      <c r="G988" s="79"/>
      <c r="H988" s="84"/>
      <c r="I988" s="79"/>
      <c r="J988" s="79"/>
    </row>
    <row r="989" ht="14.25" customHeight="1">
      <c r="A989" s="79"/>
      <c r="B989" s="79"/>
      <c r="C989" s="85"/>
      <c r="D989" s="79"/>
      <c r="E989" s="85"/>
      <c r="F989" s="85"/>
      <c r="G989" s="79"/>
      <c r="H989" s="84"/>
      <c r="I989" s="79"/>
      <c r="J989" s="79"/>
    </row>
    <row r="990" ht="14.25" customHeight="1">
      <c r="A990" s="79"/>
      <c r="B990" s="79"/>
      <c r="C990" s="85"/>
      <c r="D990" s="79"/>
      <c r="E990" s="85"/>
      <c r="F990" s="85"/>
      <c r="G990" s="79"/>
      <c r="H990" s="84"/>
      <c r="I990" s="79"/>
      <c r="J990" s="79"/>
    </row>
    <row r="991" ht="14.25" customHeight="1">
      <c r="A991" s="79"/>
      <c r="B991" s="79"/>
      <c r="C991" s="85"/>
      <c r="D991" s="79"/>
      <c r="E991" s="85"/>
      <c r="F991" s="85"/>
      <c r="G991" s="79"/>
      <c r="H991" s="84"/>
      <c r="I991" s="79"/>
      <c r="J991" s="79"/>
    </row>
    <row r="992" ht="14.25" customHeight="1">
      <c r="A992" s="79"/>
      <c r="B992" s="79"/>
      <c r="C992" s="85"/>
      <c r="D992" s="79"/>
      <c r="E992" s="85"/>
      <c r="F992" s="85"/>
      <c r="G992" s="79"/>
      <c r="H992" s="84"/>
      <c r="I992" s="79"/>
      <c r="J992" s="79"/>
    </row>
    <row r="993" ht="14.25" customHeight="1">
      <c r="A993" s="79"/>
      <c r="B993" s="79"/>
      <c r="C993" s="85"/>
      <c r="D993" s="79"/>
      <c r="E993" s="85"/>
      <c r="F993" s="85"/>
      <c r="G993" s="79"/>
      <c r="H993" s="84"/>
      <c r="I993" s="79"/>
      <c r="J993" s="79"/>
    </row>
    <row r="994" ht="14.25" customHeight="1">
      <c r="A994" s="79"/>
      <c r="B994" s="79"/>
      <c r="C994" s="85"/>
      <c r="D994" s="79"/>
      <c r="E994" s="85"/>
      <c r="F994" s="85"/>
      <c r="G994" s="79"/>
      <c r="H994" s="84"/>
      <c r="I994" s="79"/>
      <c r="J994" s="79"/>
    </row>
    <row r="995" ht="14.25" customHeight="1">
      <c r="A995" s="79"/>
      <c r="B995" s="79"/>
      <c r="C995" s="85"/>
      <c r="D995" s="79"/>
      <c r="E995" s="85"/>
      <c r="F995" s="85"/>
      <c r="G995" s="79"/>
      <c r="H995" s="84"/>
      <c r="I995" s="79"/>
      <c r="J995" s="79"/>
    </row>
    <row r="996" ht="14.25" customHeight="1">
      <c r="A996" s="79"/>
      <c r="B996" s="79"/>
      <c r="C996" s="85"/>
      <c r="D996" s="79"/>
      <c r="E996" s="85"/>
      <c r="F996" s="85"/>
      <c r="G996" s="79"/>
      <c r="H996" s="84"/>
      <c r="I996" s="79"/>
      <c r="J996" s="79"/>
    </row>
    <row r="997" ht="14.25" customHeight="1">
      <c r="A997" s="79"/>
      <c r="B997" s="79"/>
      <c r="C997" s="85"/>
      <c r="D997" s="79"/>
      <c r="E997" s="85"/>
      <c r="F997" s="85"/>
      <c r="G997" s="79"/>
      <c r="H997" s="84"/>
      <c r="I997" s="79"/>
      <c r="J997" s="79"/>
    </row>
    <row r="998" ht="14.25" customHeight="1">
      <c r="A998" s="79"/>
      <c r="B998" s="79"/>
      <c r="C998" s="85"/>
      <c r="D998" s="79"/>
      <c r="E998" s="85"/>
      <c r="F998" s="85"/>
      <c r="G998" s="79"/>
      <c r="H998" s="84"/>
      <c r="I998" s="79"/>
      <c r="J998" s="79"/>
    </row>
    <row r="999" ht="14.25" customHeight="1">
      <c r="A999" s="79"/>
      <c r="B999" s="79"/>
      <c r="C999" s="85"/>
      <c r="D999" s="79"/>
      <c r="E999" s="85"/>
      <c r="F999" s="85"/>
      <c r="G999" s="79"/>
      <c r="H999" s="84"/>
      <c r="I999" s="79"/>
      <c r="J999" s="79"/>
    </row>
    <row r="1000" ht="14.25" customHeight="1">
      <c r="A1000" s="79"/>
      <c r="B1000" s="79"/>
      <c r="C1000" s="85"/>
      <c r="D1000" s="79"/>
      <c r="E1000" s="85"/>
      <c r="F1000" s="85"/>
      <c r="G1000" s="79"/>
      <c r="H1000" s="84"/>
      <c r="I1000" s="79"/>
      <c r="J1000" s="79"/>
    </row>
  </sheetData>
  <dataValidations>
    <dataValidation type="list" allowBlank="1" showErrorMessage="1" sqref="E2:E1000">
      <formula1>TD!$B$2:$B$1001</formula1>
    </dataValidation>
    <dataValidation type="list" allowBlank="1" showErrorMessage="1" sqref="C2:C1000">
      <formula1>AI!$B$2:$B$1000</formula1>
    </dataValidation>
  </dataValidations>
  <printOptions/>
  <pageMargins bottom="0.75" footer="0.0" header="0.0" left="0.7" right="0.7" top="0.75"/>
  <pageSetup orientation="landscape"/>
  <drawing r:id="rId2"/>
  <legacyDrawing r:id="rId3"/>
</worksheet>
</file>

<file path=xl/worksheets/sheet5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6.29"/>
    <col customWidth="1" min="2" max="2" width="39.29"/>
    <col customWidth="1" min="3" max="3" width="9.57"/>
    <col customWidth="1" min="4" max="4" width="66.29"/>
    <col customWidth="1" min="5" max="5" width="27.29"/>
    <col customWidth="1" min="6" max="6" width="13.71"/>
    <col customWidth="1" min="7" max="7" width="15.29"/>
    <col customWidth="1" min="8" max="26" width="8.86"/>
  </cols>
  <sheetData>
    <row r="1" ht="14.25" customHeight="1">
      <c r="A1" s="76" t="s">
        <v>2312</v>
      </c>
      <c r="B1" s="140" t="s">
        <v>2313</v>
      </c>
      <c r="C1" s="76" t="s">
        <v>2239</v>
      </c>
      <c r="D1" s="77" t="s">
        <v>2240</v>
      </c>
      <c r="E1" s="77" t="s">
        <v>2314</v>
      </c>
      <c r="F1" s="76" t="s">
        <v>190</v>
      </c>
      <c r="G1" s="76" t="s">
        <v>191</v>
      </c>
    </row>
    <row r="2" ht="14.25" customHeight="1">
      <c r="A2" s="79"/>
      <c r="B2" s="82" t="s">
        <v>2315</v>
      </c>
      <c r="C2" s="79"/>
      <c r="D2" s="82" t="s">
        <v>2272</v>
      </c>
      <c r="E2" s="295">
        <v>100.0</v>
      </c>
      <c r="F2" s="79"/>
      <c r="G2" s="79"/>
      <c r="H2" s="83" t="s">
        <v>524</v>
      </c>
    </row>
    <row r="3" ht="14.25" customHeight="1">
      <c r="A3" s="79"/>
      <c r="B3" s="82" t="s">
        <v>2315</v>
      </c>
      <c r="C3" s="79"/>
      <c r="D3" s="82" t="s">
        <v>2276</v>
      </c>
      <c r="E3" s="295">
        <v>100.0</v>
      </c>
      <c r="F3" s="79"/>
      <c r="G3" s="79"/>
    </row>
    <row r="4" ht="14.25" customHeight="1">
      <c r="A4" s="79"/>
      <c r="B4" s="82" t="s">
        <v>2315</v>
      </c>
      <c r="C4" s="79"/>
      <c r="D4" s="82" t="s">
        <v>2277</v>
      </c>
      <c r="E4" s="295">
        <v>100.0</v>
      </c>
      <c r="F4" s="79"/>
      <c r="G4" s="79"/>
    </row>
    <row r="5" ht="14.25" customHeight="1">
      <c r="A5" s="79"/>
      <c r="B5" s="82" t="s">
        <v>2315</v>
      </c>
      <c r="C5" s="79"/>
      <c r="D5" s="82" t="s">
        <v>2278</v>
      </c>
      <c r="E5" s="295">
        <v>100.0</v>
      </c>
      <c r="F5" s="79"/>
      <c r="G5" s="79"/>
    </row>
    <row r="6" ht="14.25" customHeight="1">
      <c r="A6" s="79"/>
      <c r="B6" s="82" t="s">
        <v>2315</v>
      </c>
      <c r="C6" s="79"/>
      <c r="D6" s="82" t="s">
        <v>2279</v>
      </c>
      <c r="E6" s="295">
        <v>100.0</v>
      </c>
      <c r="F6" s="79"/>
      <c r="G6" s="79"/>
    </row>
    <row r="7" ht="14.25" customHeight="1">
      <c r="A7" s="79"/>
      <c r="B7" s="82" t="s">
        <v>2315</v>
      </c>
      <c r="C7" s="79"/>
      <c r="D7" s="82" t="s">
        <v>2280</v>
      </c>
      <c r="E7" s="295">
        <v>100.0</v>
      </c>
      <c r="F7" s="79"/>
      <c r="G7" s="79"/>
    </row>
    <row r="8" ht="14.25" customHeight="1">
      <c r="A8" s="79"/>
      <c r="B8" s="82" t="s">
        <v>2316</v>
      </c>
      <c r="C8" s="79"/>
      <c r="D8" s="82" t="s">
        <v>2281</v>
      </c>
      <c r="E8" s="295">
        <v>200.0</v>
      </c>
      <c r="F8" s="79"/>
      <c r="G8" s="79"/>
    </row>
    <row r="9" ht="14.25" customHeight="1">
      <c r="A9" s="79"/>
      <c r="B9" s="82" t="s">
        <v>2316</v>
      </c>
      <c r="C9" s="79"/>
      <c r="D9" s="82" t="s">
        <v>2284</v>
      </c>
      <c r="E9" s="295">
        <v>200.0</v>
      </c>
      <c r="F9" s="79"/>
      <c r="G9" s="79"/>
    </row>
    <row r="10" ht="14.25" customHeight="1">
      <c r="A10" s="79"/>
      <c r="B10" s="82" t="s">
        <v>2317</v>
      </c>
      <c r="C10" s="79"/>
      <c r="D10" s="82" t="s">
        <v>2285</v>
      </c>
      <c r="E10" s="295">
        <v>300.0</v>
      </c>
      <c r="F10" s="79"/>
      <c r="G10" s="79"/>
    </row>
    <row r="11" ht="14.25" customHeight="1">
      <c r="A11" s="79"/>
      <c r="B11" s="82" t="s">
        <v>2317</v>
      </c>
      <c r="C11" s="79"/>
      <c r="D11" s="82" t="s">
        <v>2288</v>
      </c>
      <c r="E11" s="295">
        <v>300.0</v>
      </c>
      <c r="F11" s="79"/>
      <c r="G11" s="79"/>
    </row>
    <row r="12" ht="14.25" customHeight="1">
      <c r="A12" s="79"/>
      <c r="B12" s="82" t="s">
        <v>2317</v>
      </c>
      <c r="C12" s="79"/>
      <c r="D12" s="82" t="s">
        <v>2289</v>
      </c>
      <c r="E12" s="295">
        <v>300.0</v>
      </c>
      <c r="F12" s="79"/>
      <c r="G12" s="79"/>
    </row>
    <row r="13" ht="14.25" customHeight="1">
      <c r="A13" s="79"/>
      <c r="B13" s="82" t="s">
        <v>2317</v>
      </c>
      <c r="C13" s="79"/>
      <c r="D13" s="82" t="s">
        <v>2290</v>
      </c>
      <c r="E13" s="295">
        <v>300.0</v>
      </c>
      <c r="F13" s="79"/>
      <c r="G13" s="79"/>
    </row>
    <row r="14" ht="14.25" customHeight="1">
      <c r="A14" s="79"/>
      <c r="B14" s="82" t="s">
        <v>2317</v>
      </c>
      <c r="C14" s="79"/>
      <c r="D14" s="82" t="s">
        <v>2291</v>
      </c>
      <c r="E14" s="295">
        <v>300.0</v>
      </c>
      <c r="F14" s="79"/>
      <c r="G14" s="79"/>
    </row>
    <row r="15" ht="14.25" customHeight="1">
      <c r="A15" s="79"/>
      <c r="B15" s="82" t="s">
        <v>2318</v>
      </c>
      <c r="C15" s="79"/>
      <c r="D15" s="82" t="s">
        <v>2292</v>
      </c>
      <c r="E15" s="295">
        <v>400.0</v>
      </c>
      <c r="F15" s="79"/>
      <c r="G15" s="79"/>
    </row>
    <row r="16" ht="14.25" customHeight="1">
      <c r="A16" s="79"/>
      <c r="B16" s="82" t="s">
        <v>2319</v>
      </c>
      <c r="C16" s="79"/>
      <c r="D16" s="82" t="s">
        <v>2295</v>
      </c>
      <c r="E16" s="295">
        <v>500.0</v>
      </c>
      <c r="F16" s="79"/>
      <c r="G16" s="79"/>
    </row>
    <row r="17" ht="14.25" customHeight="1">
      <c r="A17" s="79"/>
      <c r="B17" s="82" t="s">
        <v>2319</v>
      </c>
      <c r="C17" s="79"/>
      <c r="D17" s="82" t="s">
        <v>2298</v>
      </c>
      <c r="E17" s="295">
        <v>500.0</v>
      </c>
      <c r="F17" s="79"/>
      <c r="G17" s="79"/>
    </row>
    <row r="18" ht="14.25" customHeight="1">
      <c r="A18" s="79"/>
      <c r="B18" s="82" t="s">
        <v>2320</v>
      </c>
      <c r="C18" s="79"/>
      <c r="D18" s="82" t="s">
        <v>2299</v>
      </c>
      <c r="E18" s="295">
        <v>600.0</v>
      </c>
      <c r="F18" s="79"/>
      <c r="G18" s="79"/>
    </row>
    <row r="19" ht="14.25" customHeight="1">
      <c r="A19" s="79"/>
      <c r="B19" s="82" t="s">
        <v>2321</v>
      </c>
      <c r="C19" s="79"/>
      <c r="D19" s="82" t="s">
        <v>2302</v>
      </c>
      <c r="E19" s="295">
        <v>700.0</v>
      </c>
      <c r="F19" s="79"/>
      <c r="G19" s="79"/>
    </row>
    <row r="20" ht="14.25" customHeight="1">
      <c r="A20" s="79"/>
      <c r="B20" s="82" t="s">
        <v>2322</v>
      </c>
      <c r="C20" s="79"/>
      <c r="D20" s="82" t="s">
        <v>2305</v>
      </c>
      <c r="E20" s="295">
        <v>800.0</v>
      </c>
      <c r="F20" s="79"/>
      <c r="G20" s="79"/>
    </row>
    <row r="21" ht="14.25" customHeight="1">
      <c r="A21" s="79"/>
      <c r="B21" s="82" t="s">
        <v>2322</v>
      </c>
      <c r="C21" s="79"/>
      <c r="D21" s="82" t="s">
        <v>2308</v>
      </c>
      <c r="E21" s="295">
        <v>800.0</v>
      </c>
      <c r="F21" s="79"/>
      <c r="G21" s="79"/>
    </row>
    <row r="22" ht="14.25" customHeight="1">
      <c r="A22" s="79"/>
      <c r="B22" s="82" t="s">
        <v>2323</v>
      </c>
      <c r="C22" s="79"/>
      <c r="D22" s="82" t="s">
        <v>2309</v>
      </c>
      <c r="E22" s="295">
        <v>900.0</v>
      </c>
      <c r="F22" s="79"/>
      <c r="G22" s="79"/>
    </row>
    <row r="23" ht="14.25" customHeight="1">
      <c r="A23" s="79"/>
      <c r="B23" s="85"/>
      <c r="C23" s="79"/>
      <c r="D23" s="85"/>
      <c r="E23" s="296"/>
      <c r="F23" s="79"/>
      <c r="G23" s="79"/>
    </row>
    <row r="24" ht="14.25" customHeight="1">
      <c r="A24" s="79"/>
      <c r="B24" s="85"/>
      <c r="C24" s="79"/>
      <c r="D24" s="85"/>
      <c r="E24" s="296"/>
      <c r="F24" s="79"/>
      <c r="G24" s="79"/>
    </row>
    <row r="25" ht="14.25" customHeight="1">
      <c r="A25" s="79"/>
      <c r="B25" s="85"/>
      <c r="C25" s="79"/>
      <c r="D25" s="85"/>
      <c r="E25" s="296"/>
      <c r="F25" s="79"/>
      <c r="G25" s="79"/>
    </row>
    <row r="26" ht="14.25" customHeight="1">
      <c r="A26" s="79"/>
      <c r="B26" s="85"/>
      <c r="C26" s="79"/>
      <c r="D26" s="85"/>
      <c r="E26" s="296"/>
      <c r="F26" s="79"/>
      <c r="G26" s="79"/>
    </row>
    <row r="27" ht="14.25" customHeight="1">
      <c r="A27" s="79"/>
      <c r="B27" s="85"/>
      <c r="C27" s="79"/>
      <c r="D27" s="85"/>
      <c r="E27" s="296"/>
      <c r="F27" s="79"/>
      <c r="G27" s="79"/>
    </row>
    <row r="28" ht="14.25" customHeight="1">
      <c r="A28" s="79"/>
      <c r="B28" s="85"/>
      <c r="C28" s="79"/>
      <c r="D28" s="85"/>
      <c r="E28" s="296"/>
      <c r="F28" s="79"/>
      <c r="G28" s="79"/>
    </row>
    <row r="29" ht="14.25" customHeight="1">
      <c r="A29" s="79"/>
      <c r="B29" s="85"/>
      <c r="C29" s="79"/>
      <c r="D29" s="85"/>
      <c r="E29" s="296"/>
      <c r="F29" s="79"/>
      <c r="G29" s="79"/>
    </row>
    <row r="30" ht="14.25" customHeight="1">
      <c r="A30" s="79"/>
      <c r="B30" s="85"/>
      <c r="C30" s="79"/>
      <c r="D30" s="85"/>
      <c r="E30" s="296"/>
      <c r="F30" s="79"/>
      <c r="G30" s="79"/>
    </row>
    <row r="31" ht="14.25" customHeight="1">
      <c r="A31" s="79"/>
      <c r="B31" s="85"/>
      <c r="C31" s="79"/>
      <c r="D31" s="85"/>
      <c r="E31" s="296"/>
      <c r="F31" s="79"/>
      <c r="G31" s="79"/>
    </row>
    <row r="32" ht="14.25" customHeight="1">
      <c r="A32" s="79"/>
      <c r="B32" s="85"/>
      <c r="C32" s="79"/>
      <c r="D32" s="85"/>
      <c r="E32" s="296"/>
      <c r="F32" s="79"/>
      <c r="G32" s="79"/>
    </row>
    <row r="33" ht="14.25" customHeight="1">
      <c r="A33" s="79"/>
      <c r="B33" s="85"/>
      <c r="C33" s="79"/>
      <c r="D33" s="85"/>
      <c r="E33" s="296"/>
      <c r="F33" s="79"/>
      <c r="G33" s="79"/>
    </row>
    <row r="34" ht="14.25" customHeight="1">
      <c r="A34" s="79"/>
      <c r="B34" s="85"/>
      <c r="C34" s="79"/>
      <c r="D34" s="85"/>
      <c r="E34" s="296"/>
      <c r="F34" s="79"/>
      <c r="G34" s="79"/>
    </row>
    <row r="35" ht="14.25" customHeight="1">
      <c r="A35" s="79"/>
      <c r="B35" s="85"/>
      <c r="C35" s="79"/>
      <c r="D35" s="85"/>
      <c r="E35" s="296"/>
      <c r="F35" s="79"/>
      <c r="G35" s="79"/>
    </row>
    <row r="36" ht="14.25" customHeight="1">
      <c r="A36" s="79"/>
      <c r="B36" s="85"/>
      <c r="C36" s="79"/>
      <c r="D36" s="85"/>
      <c r="E36" s="296"/>
      <c r="F36" s="79"/>
      <c r="G36" s="79"/>
    </row>
    <row r="37" ht="14.25" customHeight="1">
      <c r="A37" s="79"/>
      <c r="B37" s="85"/>
      <c r="C37" s="79"/>
      <c r="D37" s="85"/>
      <c r="E37" s="296"/>
      <c r="F37" s="79"/>
      <c r="G37" s="79"/>
    </row>
    <row r="38" ht="14.25" customHeight="1">
      <c r="A38" s="79"/>
      <c r="B38" s="85"/>
      <c r="C38" s="79"/>
      <c r="D38" s="85"/>
      <c r="E38" s="296"/>
      <c r="F38" s="79"/>
      <c r="G38" s="79"/>
    </row>
    <row r="39" ht="14.25" customHeight="1">
      <c r="A39" s="79"/>
      <c r="B39" s="85"/>
      <c r="C39" s="79"/>
      <c r="D39" s="85"/>
      <c r="E39" s="296"/>
      <c r="F39" s="79"/>
      <c r="G39" s="79"/>
    </row>
    <row r="40" ht="14.25" customHeight="1">
      <c r="A40" s="79"/>
      <c r="B40" s="85"/>
      <c r="C40" s="79"/>
      <c r="D40" s="85"/>
      <c r="E40" s="296"/>
      <c r="F40" s="79"/>
      <c r="G40" s="79"/>
    </row>
    <row r="41" ht="14.25" customHeight="1">
      <c r="A41" s="79"/>
      <c r="B41" s="85"/>
      <c r="C41" s="79"/>
      <c r="D41" s="85"/>
      <c r="E41" s="296"/>
      <c r="F41" s="79"/>
      <c r="G41" s="79"/>
    </row>
    <row r="42" ht="14.25" customHeight="1">
      <c r="A42" s="79"/>
      <c r="B42" s="85"/>
      <c r="C42" s="79"/>
      <c r="D42" s="85"/>
      <c r="E42" s="296"/>
      <c r="F42" s="79"/>
      <c r="G42" s="79"/>
    </row>
    <row r="43" ht="14.25" customHeight="1">
      <c r="A43" s="79"/>
      <c r="B43" s="85"/>
      <c r="C43" s="79"/>
      <c r="D43" s="85"/>
      <c r="E43" s="296"/>
      <c r="F43" s="79"/>
      <c r="G43" s="79"/>
    </row>
    <row r="44" ht="14.25" customHeight="1">
      <c r="A44" s="79"/>
      <c r="B44" s="85"/>
      <c r="C44" s="79"/>
      <c r="D44" s="85"/>
      <c r="E44" s="296"/>
      <c r="F44" s="79"/>
      <c r="G44" s="79"/>
    </row>
    <row r="45" ht="14.25" customHeight="1">
      <c r="A45" s="79"/>
      <c r="B45" s="85"/>
      <c r="C45" s="79"/>
      <c r="D45" s="85"/>
      <c r="E45" s="296"/>
      <c r="F45" s="79"/>
      <c r="G45" s="79"/>
    </row>
    <row r="46" ht="14.25" customHeight="1">
      <c r="A46" s="79"/>
      <c r="B46" s="85"/>
      <c r="C46" s="79"/>
      <c r="D46" s="85"/>
      <c r="E46" s="296"/>
      <c r="F46" s="79"/>
      <c r="G46" s="79"/>
    </row>
    <row r="47" ht="14.25" customHeight="1">
      <c r="A47" s="79"/>
      <c r="B47" s="85"/>
      <c r="C47" s="79"/>
      <c r="D47" s="85"/>
      <c r="E47" s="296"/>
      <c r="F47" s="79"/>
      <c r="G47" s="79"/>
    </row>
    <row r="48" ht="14.25" customHeight="1">
      <c r="A48" s="79"/>
      <c r="B48" s="85"/>
      <c r="C48" s="79"/>
      <c r="D48" s="85"/>
      <c r="E48" s="296"/>
      <c r="F48" s="79"/>
      <c r="G48" s="79"/>
    </row>
    <row r="49" ht="14.25" customHeight="1">
      <c r="A49" s="79"/>
      <c r="B49" s="85"/>
      <c r="C49" s="79"/>
      <c r="D49" s="85"/>
      <c r="E49" s="296"/>
      <c r="F49" s="79"/>
      <c r="G49" s="79"/>
    </row>
    <row r="50" ht="14.25" customHeight="1">
      <c r="A50" s="79"/>
      <c r="B50" s="85"/>
      <c r="C50" s="79"/>
      <c r="D50" s="85"/>
      <c r="E50" s="296"/>
      <c r="F50" s="79"/>
      <c r="G50" s="79"/>
    </row>
    <row r="51" ht="14.25" customHeight="1">
      <c r="A51" s="79"/>
      <c r="B51" s="85"/>
      <c r="C51" s="79"/>
      <c r="D51" s="85"/>
      <c r="E51" s="296"/>
      <c r="F51" s="79"/>
      <c r="G51" s="79"/>
    </row>
    <row r="52" ht="14.25" customHeight="1">
      <c r="A52" s="79"/>
      <c r="B52" s="85"/>
      <c r="C52" s="79"/>
      <c r="D52" s="85"/>
      <c r="E52" s="296"/>
      <c r="F52" s="79"/>
      <c r="G52" s="79"/>
    </row>
    <row r="53" ht="14.25" customHeight="1">
      <c r="A53" s="79"/>
      <c r="B53" s="85"/>
      <c r="C53" s="79"/>
      <c r="D53" s="85"/>
      <c r="E53" s="296"/>
      <c r="F53" s="79"/>
      <c r="G53" s="79"/>
    </row>
    <row r="54" ht="14.25" customHeight="1">
      <c r="A54" s="79"/>
      <c r="B54" s="85"/>
      <c r="C54" s="79"/>
      <c r="D54" s="85"/>
      <c r="E54" s="296"/>
      <c r="F54" s="79"/>
      <c r="G54" s="79"/>
    </row>
    <row r="55" ht="14.25" customHeight="1">
      <c r="A55" s="79"/>
      <c r="B55" s="85"/>
      <c r="C55" s="79"/>
      <c r="D55" s="85"/>
      <c r="E55" s="296"/>
      <c r="F55" s="79"/>
      <c r="G55" s="79"/>
    </row>
    <row r="56" ht="14.25" customHeight="1">
      <c r="A56" s="79"/>
      <c r="B56" s="85"/>
      <c r="C56" s="79"/>
      <c r="D56" s="85"/>
      <c r="E56" s="296"/>
      <c r="F56" s="79"/>
      <c r="G56" s="79"/>
    </row>
    <row r="57" ht="14.25" customHeight="1">
      <c r="A57" s="79"/>
      <c r="B57" s="85"/>
      <c r="C57" s="79"/>
      <c r="D57" s="85"/>
      <c r="E57" s="296"/>
      <c r="F57" s="79"/>
      <c r="G57" s="79"/>
    </row>
    <row r="58" ht="14.25" customHeight="1">
      <c r="A58" s="79"/>
      <c r="B58" s="85"/>
      <c r="C58" s="79"/>
      <c r="D58" s="85"/>
      <c r="E58" s="296"/>
      <c r="F58" s="79"/>
      <c r="G58" s="79"/>
    </row>
    <row r="59" ht="14.25" customHeight="1">
      <c r="A59" s="79"/>
      <c r="B59" s="85"/>
      <c r="C59" s="79"/>
      <c r="D59" s="85"/>
      <c r="E59" s="296"/>
      <c r="F59" s="79"/>
      <c r="G59" s="79"/>
    </row>
    <row r="60" ht="14.25" customHeight="1">
      <c r="A60" s="79"/>
      <c r="B60" s="85"/>
      <c r="C60" s="79"/>
      <c r="D60" s="85"/>
      <c r="E60" s="296"/>
      <c r="F60" s="79"/>
      <c r="G60" s="79"/>
    </row>
    <row r="61" ht="14.25" customHeight="1">
      <c r="A61" s="79"/>
      <c r="B61" s="85"/>
      <c r="C61" s="79"/>
      <c r="D61" s="85"/>
      <c r="E61" s="296"/>
      <c r="F61" s="79"/>
      <c r="G61" s="79"/>
    </row>
    <row r="62" ht="14.25" customHeight="1">
      <c r="A62" s="79"/>
      <c r="B62" s="85"/>
      <c r="C62" s="79"/>
      <c r="D62" s="85"/>
      <c r="E62" s="296"/>
      <c r="F62" s="79"/>
      <c r="G62" s="79"/>
    </row>
    <row r="63" ht="14.25" customHeight="1">
      <c r="A63" s="79"/>
      <c r="B63" s="85"/>
      <c r="C63" s="79"/>
      <c r="D63" s="85"/>
      <c r="E63" s="296"/>
      <c r="F63" s="79"/>
      <c r="G63" s="79"/>
    </row>
    <row r="64" ht="14.25" customHeight="1">
      <c r="A64" s="79"/>
      <c r="B64" s="85"/>
      <c r="C64" s="79"/>
      <c r="D64" s="85"/>
      <c r="E64" s="296"/>
      <c r="F64" s="79"/>
      <c r="G64" s="79"/>
    </row>
    <row r="65" ht="14.25" customHeight="1">
      <c r="A65" s="79"/>
      <c r="B65" s="85"/>
      <c r="C65" s="79"/>
      <c r="D65" s="85"/>
      <c r="E65" s="296"/>
      <c r="F65" s="79"/>
      <c r="G65" s="79"/>
    </row>
    <row r="66" ht="14.25" customHeight="1">
      <c r="A66" s="79"/>
      <c r="B66" s="85"/>
      <c r="C66" s="79"/>
      <c r="D66" s="85"/>
      <c r="E66" s="296"/>
      <c r="F66" s="79"/>
      <c r="G66" s="79"/>
    </row>
    <row r="67" ht="14.25" customHeight="1">
      <c r="A67" s="79"/>
      <c r="B67" s="85"/>
      <c r="C67" s="79"/>
      <c r="D67" s="85"/>
      <c r="E67" s="296"/>
      <c r="F67" s="79"/>
      <c r="G67" s="79"/>
    </row>
    <row r="68" ht="14.25" customHeight="1">
      <c r="A68" s="79"/>
      <c r="B68" s="85"/>
      <c r="C68" s="79"/>
      <c r="D68" s="85"/>
      <c r="E68" s="296"/>
      <c r="F68" s="79"/>
      <c r="G68" s="79"/>
    </row>
    <row r="69" ht="14.25" customHeight="1">
      <c r="A69" s="79"/>
      <c r="B69" s="85"/>
      <c r="C69" s="79"/>
      <c r="D69" s="85"/>
      <c r="E69" s="296"/>
      <c r="F69" s="79"/>
      <c r="G69" s="79"/>
    </row>
    <row r="70" ht="14.25" customHeight="1">
      <c r="A70" s="79"/>
      <c r="B70" s="85"/>
      <c r="C70" s="79"/>
      <c r="D70" s="85"/>
      <c r="E70" s="296"/>
      <c r="F70" s="79"/>
      <c r="G70" s="79"/>
    </row>
    <row r="71" ht="14.25" customHeight="1">
      <c r="A71" s="79"/>
      <c r="B71" s="85"/>
      <c r="C71" s="79"/>
      <c r="D71" s="85"/>
      <c r="E71" s="296"/>
      <c r="F71" s="79"/>
      <c r="G71" s="79"/>
    </row>
    <row r="72" ht="14.25" customHeight="1">
      <c r="A72" s="79"/>
      <c r="B72" s="85"/>
      <c r="C72" s="79"/>
      <c r="D72" s="85"/>
      <c r="E72" s="296"/>
      <c r="F72" s="79"/>
      <c r="G72" s="79"/>
    </row>
    <row r="73" ht="14.25" customHeight="1">
      <c r="A73" s="79"/>
      <c r="B73" s="85"/>
      <c r="C73" s="79"/>
      <c r="D73" s="85"/>
      <c r="E73" s="296"/>
      <c r="F73" s="79"/>
      <c r="G73" s="79"/>
    </row>
    <row r="74" ht="14.25" customHeight="1">
      <c r="A74" s="79"/>
      <c r="B74" s="85"/>
      <c r="C74" s="79"/>
      <c r="D74" s="85"/>
      <c r="E74" s="296"/>
      <c r="F74" s="79"/>
      <c r="G74" s="79"/>
    </row>
    <row r="75" ht="14.25" customHeight="1">
      <c r="A75" s="79"/>
      <c r="B75" s="85"/>
      <c r="C75" s="79"/>
      <c r="D75" s="85"/>
      <c r="E75" s="296"/>
      <c r="F75" s="79"/>
      <c r="G75" s="79"/>
    </row>
    <row r="76" ht="14.25" customHeight="1">
      <c r="A76" s="79"/>
      <c r="B76" s="85"/>
      <c r="C76" s="79"/>
      <c r="D76" s="85"/>
      <c r="E76" s="296"/>
      <c r="F76" s="79"/>
      <c r="G76" s="79"/>
    </row>
    <row r="77" ht="14.25" customHeight="1">
      <c r="A77" s="79"/>
      <c r="B77" s="85"/>
      <c r="C77" s="79"/>
      <c r="D77" s="85"/>
      <c r="E77" s="296"/>
      <c r="F77" s="79"/>
      <c r="G77" s="79"/>
    </row>
    <row r="78" ht="14.25" customHeight="1">
      <c r="A78" s="79"/>
      <c r="B78" s="85"/>
      <c r="C78" s="79"/>
      <c r="D78" s="85"/>
      <c r="E78" s="296"/>
      <c r="F78" s="79"/>
      <c r="G78" s="79"/>
    </row>
    <row r="79" ht="14.25" customHeight="1">
      <c r="A79" s="79"/>
      <c r="B79" s="85"/>
      <c r="C79" s="79"/>
      <c r="D79" s="85"/>
      <c r="E79" s="296"/>
      <c r="F79" s="79"/>
      <c r="G79" s="79"/>
    </row>
    <row r="80" ht="14.25" customHeight="1">
      <c r="A80" s="79"/>
      <c r="B80" s="85"/>
      <c r="C80" s="79"/>
      <c r="D80" s="85"/>
      <c r="E80" s="296"/>
      <c r="F80" s="79"/>
      <c r="G80" s="79"/>
    </row>
    <row r="81" ht="14.25" customHeight="1">
      <c r="A81" s="79"/>
      <c r="B81" s="85"/>
      <c r="C81" s="79"/>
      <c r="D81" s="85"/>
      <c r="E81" s="296"/>
      <c r="F81" s="79"/>
      <c r="G81" s="79"/>
    </row>
    <row r="82" ht="14.25" customHeight="1">
      <c r="A82" s="79"/>
      <c r="B82" s="85"/>
      <c r="C82" s="79"/>
      <c r="D82" s="85"/>
      <c r="E82" s="296"/>
      <c r="F82" s="79"/>
      <c r="G82" s="79"/>
    </row>
    <row r="83" ht="14.25" customHeight="1">
      <c r="A83" s="79"/>
      <c r="B83" s="85"/>
      <c r="C83" s="79"/>
      <c r="D83" s="85"/>
      <c r="E83" s="296"/>
      <c r="F83" s="79"/>
      <c r="G83" s="79"/>
    </row>
    <row r="84" ht="14.25" customHeight="1">
      <c r="A84" s="79"/>
      <c r="B84" s="85"/>
      <c r="C84" s="79"/>
      <c r="D84" s="85"/>
      <c r="E84" s="296"/>
      <c r="F84" s="79"/>
      <c r="G84" s="79"/>
    </row>
    <row r="85" ht="14.25" customHeight="1">
      <c r="A85" s="79"/>
      <c r="B85" s="85"/>
      <c r="C85" s="79"/>
      <c r="D85" s="85"/>
      <c r="E85" s="296"/>
      <c r="F85" s="79"/>
      <c r="G85" s="79"/>
    </row>
    <row r="86" ht="14.25" customHeight="1">
      <c r="A86" s="79"/>
      <c r="B86" s="85"/>
      <c r="C86" s="79"/>
      <c r="D86" s="85"/>
      <c r="E86" s="296"/>
      <c r="F86" s="79"/>
      <c r="G86" s="79"/>
    </row>
    <row r="87" ht="14.25" customHeight="1">
      <c r="A87" s="79"/>
      <c r="B87" s="85"/>
      <c r="C87" s="79"/>
      <c r="D87" s="85"/>
      <c r="E87" s="296"/>
      <c r="F87" s="79"/>
      <c r="G87" s="79"/>
    </row>
    <row r="88" ht="14.25" customHeight="1">
      <c r="A88" s="79"/>
      <c r="B88" s="85"/>
      <c r="C88" s="79"/>
      <c r="D88" s="85"/>
      <c r="E88" s="296"/>
      <c r="F88" s="79"/>
      <c r="G88" s="79"/>
    </row>
    <row r="89" ht="14.25" customHeight="1">
      <c r="A89" s="79"/>
      <c r="B89" s="85"/>
      <c r="C89" s="79"/>
      <c r="D89" s="85"/>
      <c r="E89" s="296"/>
      <c r="F89" s="79"/>
      <c r="G89" s="79"/>
    </row>
    <row r="90" ht="14.25" customHeight="1">
      <c r="A90" s="79"/>
      <c r="B90" s="85"/>
      <c r="C90" s="79"/>
      <c r="D90" s="85"/>
      <c r="E90" s="296"/>
      <c r="F90" s="79"/>
      <c r="G90" s="79"/>
    </row>
    <row r="91" ht="14.25" customHeight="1">
      <c r="A91" s="79"/>
      <c r="B91" s="85"/>
      <c r="C91" s="79"/>
      <c r="D91" s="85"/>
      <c r="E91" s="296"/>
      <c r="F91" s="79"/>
      <c r="G91" s="79"/>
    </row>
    <row r="92" ht="14.25" customHeight="1">
      <c r="A92" s="79"/>
      <c r="B92" s="85"/>
      <c r="C92" s="79"/>
      <c r="D92" s="85"/>
      <c r="E92" s="296"/>
      <c r="F92" s="79"/>
      <c r="G92" s="79"/>
    </row>
    <row r="93" ht="14.25" customHeight="1">
      <c r="A93" s="79"/>
      <c r="B93" s="85"/>
      <c r="C93" s="79"/>
      <c r="D93" s="85"/>
      <c r="E93" s="296"/>
      <c r="F93" s="79"/>
      <c r="G93" s="79"/>
    </row>
    <row r="94" ht="14.25" customHeight="1">
      <c r="A94" s="79"/>
      <c r="B94" s="85"/>
      <c r="C94" s="79"/>
      <c r="D94" s="85"/>
      <c r="E94" s="296"/>
      <c r="F94" s="79"/>
      <c r="G94" s="79"/>
    </row>
    <row r="95" ht="14.25" customHeight="1">
      <c r="A95" s="79"/>
      <c r="B95" s="85"/>
      <c r="C95" s="79"/>
      <c r="D95" s="85"/>
      <c r="E95" s="296"/>
      <c r="F95" s="79"/>
      <c r="G95" s="79"/>
    </row>
    <row r="96" ht="14.25" customHeight="1">
      <c r="A96" s="79"/>
      <c r="B96" s="85"/>
      <c r="C96" s="79"/>
      <c r="D96" s="85"/>
      <c r="E96" s="296"/>
      <c r="F96" s="79"/>
      <c r="G96" s="79"/>
    </row>
    <row r="97" ht="14.25" customHeight="1">
      <c r="A97" s="79"/>
      <c r="B97" s="85"/>
      <c r="C97" s="79"/>
      <c r="D97" s="85"/>
      <c r="E97" s="296"/>
      <c r="F97" s="79"/>
      <c r="G97" s="79"/>
    </row>
    <row r="98" ht="14.25" customHeight="1">
      <c r="A98" s="79"/>
      <c r="B98" s="85"/>
      <c r="C98" s="79"/>
      <c r="D98" s="85"/>
      <c r="E98" s="296"/>
      <c r="F98" s="79"/>
      <c r="G98" s="79"/>
    </row>
    <row r="99" ht="14.25" customHeight="1">
      <c r="A99" s="79"/>
      <c r="B99" s="85"/>
      <c r="C99" s="79"/>
      <c r="D99" s="85"/>
      <c r="E99" s="296"/>
      <c r="F99" s="79"/>
      <c r="G99" s="79"/>
    </row>
    <row r="100" ht="14.25" customHeight="1">
      <c r="A100" s="79"/>
      <c r="B100" s="85"/>
      <c r="C100" s="79"/>
      <c r="D100" s="85"/>
      <c r="E100" s="296"/>
      <c r="F100" s="79"/>
      <c r="G100" s="79"/>
    </row>
    <row r="101" ht="14.25" customHeight="1">
      <c r="A101" s="79"/>
      <c r="B101" s="85"/>
      <c r="C101" s="79"/>
      <c r="D101" s="85"/>
      <c r="E101" s="296"/>
      <c r="F101" s="79"/>
      <c r="G101" s="79"/>
    </row>
    <row r="102" ht="14.25" customHeight="1">
      <c r="A102" s="79"/>
      <c r="B102" s="85"/>
      <c r="C102" s="79"/>
      <c r="D102" s="85"/>
      <c r="E102" s="296"/>
      <c r="F102" s="79"/>
      <c r="G102" s="79"/>
    </row>
    <row r="103" ht="14.25" customHeight="1">
      <c r="A103" s="79"/>
      <c r="B103" s="85"/>
      <c r="C103" s="79"/>
      <c r="D103" s="85"/>
      <c r="E103" s="296"/>
      <c r="F103" s="79"/>
      <c r="G103" s="79"/>
    </row>
    <row r="104" ht="14.25" customHeight="1">
      <c r="A104" s="79"/>
      <c r="B104" s="85"/>
      <c r="C104" s="79"/>
      <c r="D104" s="85"/>
      <c r="E104" s="296"/>
      <c r="F104" s="79"/>
      <c r="G104" s="79"/>
    </row>
    <row r="105" ht="14.25" customHeight="1">
      <c r="A105" s="79"/>
      <c r="B105" s="85"/>
      <c r="C105" s="79"/>
      <c r="D105" s="85"/>
      <c r="E105" s="296"/>
      <c r="F105" s="79"/>
      <c r="G105" s="79"/>
    </row>
    <row r="106" ht="14.25" customHeight="1">
      <c r="A106" s="79"/>
      <c r="B106" s="85"/>
      <c r="C106" s="79"/>
      <c r="D106" s="85"/>
      <c r="E106" s="296"/>
      <c r="F106" s="79"/>
      <c r="G106" s="79"/>
    </row>
    <row r="107" ht="14.25" customHeight="1">
      <c r="A107" s="79"/>
      <c r="B107" s="85"/>
      <c r="C107" s="79"/>
      <c r="D107" s="85"/>
      <c r="E107" s="296"/>
      <c r="F107" s="79"/>
      <c r="G107" s="79"/>
    </row>
    <row r="108" ht="14.25" customHeight="1">
      <c r="A108" s="79"/>
      <c r="B108" s="85"/>
      <c r="C108" s="79"/>
      <c r="D108" s="85"/>
      <c r="E108" s="296"/>
      <c r="F108" s="79"/>
      <c r="G108" s="79"/>
    </row>
    <row r="109" ht="14.25" customHeight="1">
      <c r="A109" s="79"/>
      <c r="B109" s="85"/>
      <c r="C109" s="79"/>
      <c r="D109" s="85"/>
      <c r="E109" s="296"/>
      <c r="F109" s="79"/>
      <c r="G109" s="79"/>
    </row>
    <row r="110" ht="14.25" customHeight="1">
      <c r="A110" s="79"/>
      <c r="B110" s="85"/>
      <c r="C110" s="79"/>
      <c r="D110" s="85"/>
      <c r="E110" s="296"/>
      <c r="F110" s="79"/>
      <c r="G110" s="79"/>
    </row>
    <row r="111" ht="14.25" customHeight="1">
      <c r="A111" s="79"/>
      <c r="B111" s="85"/>
      <c r="C111" s="79"/>
      <c r="D111" s="85"/>
      <c r="E111" s="296"/>
      <c r="F111" s="79"/>
      <c r="G111" s="79"/>
    </row>
    <row r="112" ht="14.25" customHeight="1">
      <c r="A112" s="79"/>
      <c r="B112" s="85"/>
      <c r="C112" s="79"/>
      <c r="D112" s="85"/>
      <c r="E112" s="296"/>
      <c r="F112" s="79"/>
      <c r="G112" s="79"/>
    </row>
    <row r="113" ht="14.25" customHeight="1">
      <c r="A113" s="79"/>
      <c r="B113" s="85"/>
      <c r="C113" s="79"/>
      <c r="D113" s="85"/>
      <c r="E113" s="296"/>
      <c r="F113" s="79"/>
      <c r="G113" s="79"/>
    </row>
    <row r="114" ht="14.25" customHeight="1">
      <c r="A114" s="79"/>
      <c r="B114" s="85"/>
      <c r="C114" s="79"/>
      <c r="D114" s="85"/>
      <c r="E114" s="296"/>
      <c r="F114" s="79"/>
      <c r="G114" s="79"/>
    </row>
    <row r="115" ht="14.25" customHeight="1">
      <c r="A115" s="79"/>
      <c r="B115" s="85"/>
      <c r="C115" s="79"/>
      <c r="D115" s="85"/>
      <c r="E115" s="296"/>
      <c r="F115" s="79"/>
      <c r="G115" s="79"/>
    </row>
    <row r="116" ht="14.25" customHeight="1">
      <c r="A116" s="79"/>
      <c r="B116" s="85"/>
      <c r="C116" s="79"/>
      <c r="D116" s="85"/>
      <c r="E116" s="296"/>
      <c r="F116" s="79"/>
      <c r="G116" s="79"/>
    </row>
    <row r="117" ht="14.25" customHeight="1">
      <c r="A117" s="79"/>
      <c r="B117" s="85"/>
      <c r="C117" s="79"/>
      <c r="D117" s="85"/>
      <c r="E117" s="296"/>
      <c r="F117" s="79"/>
      <c r="G117" s="79"/>
    </row>
    <row r="118" ht="14.25" customHeight="1">
      <c r="A118" s="79"/>
      <c r="B118" s="85"/>
      <c r="C118" s="79"/>
      <c r="D118" s="85"/>
      <c r="E118" s="296"/>
      <c r="F118" s="79"/>
      <c r="G118" s="79"/>
    </row>
    <row r="119" ht="14.25" customHeight="1">
      <c r="A119" s="79"/>
      <c r="B119" s="85"/>
      <c r="C119" s="79"/>
      <c r="D119" s="85"/>
      <c r="E119" s="296"/>
      <c r="F119" s="79"/>
      <c r="G119" s="79"/>
    </row>
    <row r="120" ht="14.25" customHeight="1">
      <c r="A120" s="79"/>
      <c r="B120" s="85"/>
      <c r="C120" s="79"/>
      <c r="D120" s="85"/>
      <c r="E120" s="296"/>
      <c r="F120" s="79"/>
      <c r="G120" s="79"/>
    </row>
    <row r="121" ht="14.25" customHeight="1">
      <c r="A121" s="79"/>
      <c r="B121" s="85"/>
      <c r="C121" s="79"/>
      <c r="D121" s="85"/>
      <c r="E121" s="296"/>
      <c r="F121" s="79"/>
      <c r="G121" s="79"/>
    </row>
    <row r="122" ht="14.25" customHeight="1">
      <c r="A122" s="79"/>
      <c r="B122" s="85"/>
      <c r="C122" s="79"/>
      <c r="D122" s="85"/>
      <c r="E122" s="296"/>
      <c r="F122" s="79"/>
      <c r="G122" s="79"/>
    </row>
    <row r="123" ht="14.25" customHeight="1">
      <c r="A123" s="79"/>
      <c r="B123" s="85"/>
      <c r="C123" s="79"/>
      <c r="D123" s="85"/>
      <c r="E123" s="296"/>
      <c r="F123" s="79"/>
      <c r="G123" s="79"/>
    </row>
    <row r="124" ht="14.25" customHeight="1">
      <c r="A124" s="79"/>
      <c r="B124" s="85"/>
      <c r="C124" s="79"/>
      <c r="D124" s="85"/>
      <c r="E124" s="296"/>
      <c r="F124" s="79"/>
      <c r="G124" s="79"/>
    </row>
    <row r="125" ht="14.25" customHeight="1">
      <c r="A125" s="79"/>
      <c r="B125" s="85"/>
      <c r="C125" s="79"/>
      <c r="D125" s="85"/>
      <c r="E125" s="296"/>
      <c r="F125" s="79"/>
      <c r="G125" s="79"/>
    </row>
    <row r="126" ht="14.25" customHeight="1">
      <c r="A126" s="79"/>
      <c r="B126" s="85"/>
      <c r="C126" s="79"/>
      <c r="D126" s="85"/>
      <c r="E126" s="296"/>
      <c r="F126" s="79"/>
      <c r="G126" s="79"/>
    </row>
    <row r="127" ht="14.25" customHeight="1">
      <c r="A127" s="79"/>
      <c r="B127" s="85"/>
      <c r="C127" s="79"/>
      <c r="D127" s="85"/>
      <c r="E127" s="296"/>
      <c r="F127" s="79"/>
      <c r="G127" s="79"/>
    </row>
    <row r="128" ht="14.25" customHeight="1">
      <c r="A128" s="79"/>
      <c r="B128" s="85"/>
      <c r="C128" s="79"/>
      <c r="D128" s="85"/>
      <c r="E128" s="296"/>
      <c r="F128" s="79"/>
      <c r="G128" s="79"/>
    </row>
    <row r="129" ht="14.25" customHeight="1">
      <c r="A129" s="79"/>
      <c r="B129" s="85"/>
      <c r="C129" s="79"/>
      <c r="D129" s="85"/>
      <c r="E129" s="296"/>
      <c r="F129" s="79"/>
      <c r="G129" s="79"/>
    </row>
    <row r="130" ht="14.25" customHeight="1">
      <c r="A130" s="79"/>
      <c r="B130" s="85"/>
      <c r="C130" s="79"/>
      <c r="D130" s="85"/>
      <c r="E130" s="296"/>
      <c r="F130" s="79"/>
      <c r="G130" s="79"/>
    </row>
    <row r="131" ht="14.25" customHeight="1">
      <c r="A131" s="79"/>
      <c r="B131" s="85"/>
      <c r="C131" s="79"/>
      <c r="D131" s="85"/>
      <c r="E131" s="296"/>
      <c r="F131" s="79"/>
      <c r="G131" s="79"/>
    </row>
    <row r="132" ht="14.25" customHeight="1">
      <c r="A132" s="79"/>
      <c r="B132" s="85"/>
      <c r="C132" s="79"/>
      <c r="D132" s="85"/>
      <c r="E132" s="296"/>
      <c r="F132" s="79"/>
      <c r="G132" s="79"/>
    </row>
    <row r="133" ht="14.25" customHeight="1">
      <c r="A133" s="79"/>
      <c r="B133" s="85"/>
      <c r="C133" s="79"/>
      <c r="D133" s="85"/>
      <c r="E133" s="296"/>
      <c r="F133" s="79"/>
      <c r="G133" s="79"/>
    </row>
    <row r="134" ht="14.25" customHeight="1">
      <c r="A134" s="79"/>
      <c r="B134" s="85"/>
      <c r="C134" s="79"/>
      <c r="D134" s="85"/>
      <c r="E134" s="296"/>
      <c r="F134" s="79"/>
      <c r="G134" s="79"/>
    </row>
    <row r="135" ht="14.25" customHeight="1">
      <c r="A135" s="79"/>
      <c r="B135" s="85"/>
      <c r="C135" s="79"/>
      <c r="D135" s="85"/>
      <c r="E135" s="296"/>
      <c r="F135" s="79"/>
      <c r="G135" s="79"/>
    </row>
    <row r="136" ht="14.25" customHeight="1">
      <c r="A136" s="79"/>
      <c r="B136" s="85"/>
      <c r="C136" s="79"/>
      <c r="D136" s="85"/>
      <c r="E136" s="296"/>
      <c r="F136" s="79"/>
      <c r="G136" s="79"/>
    </row>
    <row r="137" ht="14.25" customHeight="1">
      <c r="A137" s="79"/>
      <c r="B137" s="85"/>
      <c r="C137" s="79"/>
      <c r="D137" s="85"/>
      <c r="E137" s="296"/>
      <c r="F137" s="79"/>
      <c r="G137" s="79"/>
    </row>
    <row r="138" ht="14.25" customHeight="1">
      <c r="A138" s="79"/>
      <c r="B138" s="85"/>
      <c r="C138" s="79"/>
      <c r="D138" s="85"/>
      <c r="E138" s="296"/>
      <c r="F138" s="79"/>
      <c r="G138" s="79"/>
    </row>
    <row r="139" ht="14.25" customHeight="1">
      <c r="A139" s="79"/>
      <c r="B139" s="85"/>
      <c r="C139" s="79"/>
      <c r="D139" s="85"/>
      <c r="E139" s="296"/>
      <c r="F139" s="79"/>
      <c r="G139" s="79"/>
    </row>
    <row r="140" ht="14.25" customHeight="1">
      <c r="A140" s="79"/>
      <c r="B140" s="85"/>
      <c r="C140" s="79"/>
      <c r="D140" s="85"/>
      <c r="E140" s="296"/>
      <c r="F140" s="79"/>
      <c r="G140" s="79"/>
    </row>
    <row r="141" ht="14.25" customHeight="1">
      <c r="A141" s="79"/>
      <c r="B141" s="85"/>
      <c r="C141" s="79"/>
      <c r="D141" s="85"/>
      <c r="E141" s="296"/>
      <c r="F141" s="79"/>
      <c r="G141" s="79"/>
    </row>
    <row r="142" ht="14.25" customHeight="1">
      <c r="A142" s="79"/>
      <c r="B142" s="85"/>
      <c r="C142" s="79"/>
      <c r="D142" s="85"/>
      <c r="E142" s="296"/>
      <c r="F142" s="79"/>
      <c r="G142" s="79"/>
    </row>
    <row r="143" ht="14.25" customHeight="1">
      <c r="A143" s="79"/>
      <c r="B143" s="85"/>
      <c r="C143" s="79"/>
      <c r="D143" s="85"/>
      <c r="E143" s="296"/>
      <c r="F143" s="79"/>
      <c r="G143" s="79"/>
    </row>
    <row r="144" ht="14.25" customHeight="1">
      <c r="A144" s="79"/>
      <c r="B144" s="85"/>
      <c r="C144" s="79"/>
      <c r="D144" s="85"/>
      <c r="E144" s="296"/>
      <c r="F144" s="79"/>
      <c r="G144" s="79"/>
    </row>
    <row r="145" ht="14.25" customHeight="1">
      <c r="A145" s="79"/>
      <c r="B145" s="85"/>
      <c r="C145" s="79"/>
      <c r="D145" s="85"/>
      <c r="E145" s="296"/>
      <c r="F145" s="79"/>
      <c r="G145" s="79"/>
    </row>
    <row r="146" ht="14.25" customHeight="1">
      <c r="A146" s="79"/>
      <c r="B146" s="85"/>
      <c r="C146" s="79"/>
      <c r="D146" s="85"/>
      <c r="E146" s="296"/>
      <c r="F146" s="79"/>
      <c r="G146" s="79"/>
    </row>
    <row r="147" ht="14.25" customHeight="1">
      <c r="A147" s="79"/>
      <c r="B147" s="85"/>
      <c r="C147" s="79"/>
      <c r="D147" s="85"/>
      <c r="E147" s="296"/>
      <c r="F147" s="79"/>
      <c r="G147" s="79"/>
    </row>
    <row r="148" ht="14.25" customHeight="1">
      <c r="A148" s="79"/>
      <c r="B148" s="85"/>
      <c r="C148" s="79"/>
      <c r="D148" s="85"/>
      <c r="E148" s="296"/>
      <c r="F148" s="79"/>
      <c r="G148" s="79"/>
    </row>
    <row r="149" ht="14.25" customHeight="1">
      <c r="A149" s="79"/>
      <c r="B149" s="85"/>
      <c r="C149" s="79"/>
      <c r="D149" s="85"/>
      <c r="E149" s="296"/>
      <c r="F149" s="79"/>
      <c r="G149" s="79"/>
    </row>
    <row r="150" ht="14.25" customHeight="1">
      <c r="A150" s="79"/>
      <c r="B150" s="85"/>
      <c r="C150" s="79"/>
      <c r="D150" s="85"/>
      <c r="E150" s="296"/>
      <c r="F150" s="79"/>
      <c r="G150" s="79"/>
    </row>
    <row r="151" ht="14.25" customHeight="1">
      <c r="A151" s="79"/>
      <c r="B151" s="85"/>
      <c r="C151" s="79"/>
      <c r="D151" s="85"/>
      <c r="E151" s="296"/>
      <c r="F151" s="79"/>
      <c r="G151" s="79"/>
    </row>
    <row r="152" ht="14.25" customHeight="1">
      <c r="A152" s="79"/>
      <c r="B152" s="85"/>
      <c r="C152" s="79"/>
      <c r="D152" s="85"/>
      <c r="E152" s="296"/>
      <c r="F152" s="79"/>
      <c r="G152" s="79"/>
    </row>
    <row r="153" ht="14.25" customHeight="1">
      <c r="A153" s="79"/>
      <c r="B153" s="85"/>
      <c r="C153" s="79"/>
      <c r="D153" s="85"/>
      <c r="E153" s="296"/>
      <c r="F153" s="79"/>
      <c r="G153" s="79"/>
    </row>
    <row r="154" ht="14.25" customHeight="1">
      <c r="A154" s="79"/>
      <c r="B154" s="85"/>
      <c r="C154" s="79"/>
      <c r="D154" s="85"/>
      <c r="E154" s="296"/>
      <c r="F154" s="79"/>
      <c r="G154" s="79"/>
    </row>
    <row r="155" ht="14.25" customHeight="1">
      <c r="A155" s="79"/>
      <c r="B155" s="85"/>
      <c r="C155" s="79"/>
      <c r="D155" s="85"/>
      <c r="E155" s="296"/>
      <c r="F155" s="79"/>
      <c r="G155" s="79"/>
    </row>
    <row r="156" ht="14.25" customHeight="1">
      <c r="A156" s="79"/>
      <c r="B156" s="85"/>
      <c r="C156" s="79"/>
      <c r="D156" s="85"/>
      <c r="E156" s="296"/>
      <c r="F156" s="79"/>
      <c r="G156" s="79"/>
    </row>
    <row r="157" ht="14.25" customHeight="1">
      <c r="A157" s="79"/>
      <c r="B157" s="85"/>
      <c r="C157" s="79"/>
      <c r="D157" s="85"/>
      <c r="E157" s="296"/>
      <c r="F157" s="79"/>
      <c r="G157" s="79"/>
    </row>
    <row r="158" ht="14.25" customHeight="1">
      <c r="A158" s="79"/>
      <c r="B158" s="85"/>
      <c r="C158" s="79"/>
      <c r="D158" s="85"/>
      <c r="E158" s="296"/>
      <c r="F158" s="79"/>
      <c r="G158" s="79"/>
    </row>
    <row r="159" ht="14.25" customHeight="1">
      <c r="A159" s="79"/>
      <c r="B159" s="85"/>
      <c r="C159" s="79"/>
      <c r="D159" s="85"/>
      <c r="E159" s="296"/>
      <c r="F159" s="79"/>
      <c r="G159" s="79"/>
    </row>
    <row r="160" ht="14.25" customHeight="1">
      <c r="A160" s="79"/>
      <c r="B160" s="85"/>
      <c r="C160" s="79"/>
      <c r="D160" s="85"/>
      <c r="E160" s="296"/>
      <c r="F160" s="79"/>
      <c r="G160" s="79"/>
    </row>
    <row r="161" ht="14.25" customHeight="1">
      <c r="A161" s="79"/>
      <c r="B161" s="85"/>
      <c r="C161" s="79"/>
      <c r="D161" s="85"/>
      <c r="E161" s="296"/>
      <c r="F161" s="79"/>
      <c r="G161" s="79"/>
    </row>
    <row r="162" ht="14.25" customHeight="1">
      <c r="A162" s="79"/>
      <c r="B162" s="85"/>
      <c r="C162" s="79"/>
      <c r="D162" s="85"/>
      <c r="E162" s="296"/>
      <c r="F162" s="79"/>
      <c r="G162" s="79"/>
    </row>
    <row r="163" ht="14.25" customHeight="1">
      <c r="A163" s="79"/>
      <c r="B163" s="85"/>
      <c r="C163" s="79"/>
      <c r="D163" s="85"/>
      <c r="E163" s="296"/>
      <c r="F163" s="79"/>
      <c r="G163" s="79"/>
    </row>
    <row r="164" ht="14.25" customHeight="1">
      <c r="A164" s="79"/>
      <c r="B164" s="85"/>
      <c r="C164" s="79"/>
      <c r="D164" s="85"/>
      <c r="E164" s="296"/>
      <c r="F164" s="79"/>
      <c r="G164" s="79"/>
    </row>
    <row r="165" ht="14.25" customHeight="1">
      <c r="A165" s="79"/>
      <c r="B165" s="85"/>
      <c r="C165" s="79"/>
      <c r="D165" s="85"/>
      <c r="E165" s="296"/>
      <c r="F165" s="79"/>
      <c r="G165" s="79"/>
    </row>
    <row r="166" ht="14.25" customHeight="1">
      <c r="A166" s="79"/>
      <c r="B166" s="85"/>
      <c r="C166" s="79"/>
      <c r="D166" s="85"/>
      <c r="E166" s="296"/>
      <c r="F166" s="79"/>
      <c r="G166" s="79"/>
    </row>
    <row r="167" ht="14.25" customHeight="1">
      <c r="A167" s="79"/>
      <c r="B167" s="85"/>
      <c r="C167" s="79"/>
      <c r="D167" s="85"/>
      <c r="E167" s="296"/>
      <c r="F167" s="79"/>
      <c r="G167" s="79"/>
    </row>
    <row r="168" ht="14.25" customHeight="1">
      <c r="A168" s="79"/>
      <c r="B168" s="85"/>
      <c r="C168" s="79"/>
      <c r="D168" s="85"/>
      <c r="E168" s="296"/>
      <c r="F168" s="79"/>
      <c r="G168" s="79"/>
    </row>
    <row r="169" ht="14.25" customHeight="1">
      <c r="A169" s="79"/>
      <c r="B169" s="85"/>
      <c r="C169" s="79"/>
      <c r="D169" s="85"/>
      <c r="E169" s="296"/>
      <c r="F169" s="79"/>
      <c r="G169" s="79"/>
    </row>
    <row r="170" ht="14.25" customHeight="1">
      <c r="A170" s="79"/>
      <c r="B170" s="85"/>
      <c r="C170" s="79"/>
      <c r="D170" s="85"/>
      <c r="E170" s="296"/>
      <c r="F170" s="79"/>
      <c r="G170" s="79"/>
    </row>
    <row r="171" ht="14.25" customHeight="1">
      <c r="A171" s="79"/>
      <c r="B171" s="85"/>
      <c r="C171" s="79"/>
      <c r="D171" s="85"/>
      <c r="E171" s="296"/>
      <c r="F171" s="79"/>
      <c r="G171" s="79"/>
    </row>
    <row r="172" ht="14.25" customHeight="1">
      <c r="A172" s="79"/>
      <c r="B172" s="85"/>
      <c r="C172" s="79"/>
      <c r="D172" s="85"/>
      <c r="E172" s="296"/>
      <c r="F172" s="79"/>
      <c r="G172" s="79"/>
    </row>
    <row r="173" ht="14.25" customHeight="1">
      <c r="A173" s="79"/>
      <c r="B173" s="85"/>
      <c r="C173" s="79"/>
      <c r="D173" s="85"/>
      <c r="E173" s="296"/>
      <c r="F173" s="79"/>
      <c r="G173" s="79"/>
    </row>
    <row r="174" ht="14.25" customHeight="1">
      <c r="A174" s="79"/>
      <c r="B174" s="85"/>
      <c r="C174" s="79"/>
      <c r="D174" s="85"/>
      <c r="E174" s="296"/>
      <c r="F174" s="79"/>
      <c r="G174" s="79"/>
    </row>
    <row r="175" ht="14.25" customHeight="1">
      <c r="A175" s="79"/>
      <c r="B175" s="85"/>
      <c r="C175" s="79"/>
      <c r="D175" s="85"/>
      <c r="E175" s="296"/>
      <c r="F175" s="79"/>
      <c r="G175" s="79"/>
    </row>
    <row r="176" ht="14.25" customHeight="1">
      <c r="A176" s="79"/>
      <c r="B176" s="85"/>
      <c r="C176" s="79"/>
      <c r="D176" s="85"/>
      <c r="E176" s="296"/>
      <c r="F176" s="79"/>
      <c r="G176" s="79"/>
    </row>
    <row r="177" ht="14.25" customHeight="1">
      <c r="A177" s="79"/>
      <c r="B177" s="85"/>
      <c r="C177" s="79"/>
      <c r="D177" s="85"/>
      <c r="E177" s="296"/>
      <c r="F177" s="79"/>
      <c r="G177" s="79"/>
    </row>
    <row r="178" ht="14.25" customHeight="1">
      <c r="A178" s="79"/>
      <c r="B178" s="85"/>
      <c r="C178" s="79"/>
      <c r="D178" s="85"/>
      <c r="E178" s="296"/>
      <c r="F178" s="79"/>
      <c r="G178" s="79"/>
    </row>
    <row r="179" ht="14.25" customHeight="1">
      <c r="A179" s="79"/>
      <c r="B179" s="85"/>
      <c r="C179" s="79"/>
      <c r="D179" s="85"/>
      <c r="E179" s="296"/>
      <c r="F179" s="79"/>
      <c r="G179" s="79"/>
    </row>
    <row r="180" ht="14.25" customHeight="1">
      <c r="A180" s="79"/>
      <c r="B180" s="85"/>
      <c r="C180" s="79"/>
      <c r="D180" s="85"/>
      <c r="E180" s="296"/>
      <c r="F180" s="79"/>
      <c r="G180" s="79"/>
    </row>
    <row r="181" ht="14.25" customHeight="1">
      <c r="A181" s="79"/>
      <c r="B181" s="85"/>
      <c r="C181" s="79"/>
      <c r="D181" s="85"/>
      <c r="E181" s="296"/>
      <c r="F181" s="79"/>
      <c r="G181" s="79"/>
    </row>
    <row r="182" ht="14.25" customHeight="1">
      <c r="A182" s="79"/>
      <c r="B182" s="85"/>
      <c r="C182" s="79"/>
      <c r="D182" s="85"/>
      <c r="E182" s="296"/>
      <c r="F182" s="79"/>
      <c r="G182" s="79"/>
    </row>
    <row r="183" ht="14.25" customHeight="1">
      <c r="A183" s="79"/>
      <c r="B183" s="85"/>
      <c r="C183" s="79"/>
      <c r="D183" s="85"/>
      <c r="E183" s="296"/>
      <c r="F183" s="79"/>
      <c r="G183" s="79"/>
    </row>
    <row r="184" ht="14.25" customHeight="1">
      <c r="A184" s="79"/>
      <c r="B184" s="85"/>
      <c r="C184" s="79"/>
      <c r="D184" s="85"/>
      <c r="E184" s="296"/>
      <c r="F184" s="79"/>
      <c r="G184" s="79"/>
    </row>
    <row r="185" ht="14.25" customHeight="1">
      <c r="A185" s="79"/>
      <c r="B185" s="85"/>
      <c r="C185" s="79"/>
      <c r="D185" s="85"/>
      <c r="E185" s="296"/>
      <c r="F185" s="79"/>
      <c r="G185" s="79"/>
    </row>
    <row r="186" ht="14.25" customHeight="1">
      <c r="A186" s="79"/>
      <c r="B186" s="85"/>
      <c r="C186" s="79"/>
      <c r="D186" s="85"/>
      <c r="E186" s="296"/>
      <c r="F186" s="79"/>
      <c r="G186" s="79"/>
    </row>
    <row r="187" ht="14.25" customHeight="1">
      <c r="A187" s="79"/>
      <c r="B187" s="85"/>
      <c r="C187" s="79"/>
      <c r="D187" s="85"/>
      <c r="E187" s="296"/>
      <c r="F187" s="79"/>
      <c r="G187" s="79"/>
    </row>
    <row r="188" ht="14.25" customHeight="1">
      <c r="A188" s="79"/>
      <c r="B188" s="85"/>
      <c r="C188" s="79"/>
      <c r="D188" s="85"/>
      <c r="E188" s="296"/>
      <c r="F188" s="79"/>
      <c r="G188" s="79"/>
    </row>
    <row r="189" ht="14.25" customHeight="1">
      <c r="A189" s="79"/>
      <c r="B189" s="85"/>
      <c r="C189" s="79"/>
      <c r="D189" s="85"/>
      <c r="E189" s="296"/>
      <c r="F189" s="79"/>
      <c r="G189" s="79"/>
    </row>
    <row r="190" ht="14.25" customHeight="1">
      <c r="A190" s="79"/>
      <c r="B190" s="85"/>
      <c r="C190" s="79"/>
      <c r="D190" s="85"/>
      <c r="E190" s="296"/>
      <c r="F190" s="79"/>
      <c r="G190" s="79"/>
    </row>
    <row r="191" ht="14.25" customHeight="1">
      <c r="A191" s="79"/>
      <c r="B191" s="85"/>
      <c r="C191" s="79"/>
      <c r="D191" s="85"/>
      <c r="E191" s="296"/>
      <c r="F191" s="79"/>
      <c r="G191" s="79"/>
    </row>
    <row r="192" ht="14.25" customHeight="1">
      <c r="A192" s="79"/>
      <c r="B192" s="85"/>
      <c r="C192" s="79"/>
      <c r="D192" s="85"/>
      <c r="E192" s="296"/>
      <c r="F192" s="79"/>
      <c r="G192" s="79"/>
    </row>
    <row r="193" ht="14.25" customHeight="1">
      <c r="A193" s="79"/>
      <c r="B193" s="85"/>
      <c r="C193" s="79"/>
      <c r="D193" s="85"/>
      <c r="E193" s="296"/>
      <c r="F193" s="79"/>
      <c r="G193" s="79"/>
    </row>
    <row r="194" ht="14.25" customHeight="1">
      <c r="A194" s="79"/>
      <c r="B194" s="85"/>
      <c r="C194" s="79"/>
      <c r="D194" s="85"/>
      <c r="E194" s="296"/>
      <c r="F194" s="79"/>
      <c r="G194" s="79"/>
    </row>
    <row r="195" ht="14.25" customHeight="1">
      <c r="A195" s="79"/>
      <c r="B195" s="85"/>
      <c r="C195" s="79"/>
      <c r="D195" s="85"/>
      <c r="E195" s="296"/>
      <c r="F195" s="79"/>
      <c r="G195" s="79"/>
    </row>
    <row r="196" ht="14.25" customHeight="1">
      <c r="A196" s="79"/>
      <c r="B196" s="85"/>
      <c r="C196" s="79"/>
      <c r="D196" s="85"/>
      <c r="E196" s="296"/>
      <c r="F196" s="79"/>
      <c r="G196" s="79"/>
    </row>
    <row r="197" ht="14.25" customHeight="1">
      <c r="A197" s="79"/>
      <c r="B197" s="85"/>
      <c r="C197" s="79"/>
      <c r="D197" s="85"/>
      <c r="E197" s="296"/>
      <c r="F197" s="79"/>
      <c r="G197" s="79"/>
    </row>
    <row r="198" ht="14.25" customHeight="1">
      <c r="A198" s="79"/>
      <c r="B198" s="85"/>
      <c r="C198" s="79"/>
      <c r="D198" s="85"/>
      <c r="E198" s="296"/>
      <c r="F198" s="79"/>
      <c r="G198" s="79"/>
    </row>
    <row r="199" ht="14.25" customHeight="1">
      <c r="A199" s="79"/>
      <c r="B199" s="85"/>
      <c r="C199" s="79"/>
      <c r="D199" s="85"/>
      <c r="E199" s="296"/>
      <c r="F199" s="79"/>
      <c r="G199" s="79"/>
    </row>
    <row r="200" ht="14.25" customHeight="1">
      <c r="A200" s="79"/>
      <c r="B200" s="85"/>
      <c r="C200" s="79"/>
      <c r="D200" s="85"/>
      <c r="E200" s="296"/>
      <c r="F200" s="79"/>
      <c r="G200" s="79"/>
    </row>
    <row r="201" ht="14.25" customHeight="1">
      <c r="A201" s="79"/>
      <c r="B201" s="85"/>
      <c r="C201" s="79"/>
      <c r="D201" s="85"/>
      <c r="E201" s="296"/>
      <c r="F201" s="79"/>
      <c r="G201" s="79"/>
    </row>
    <row r="202" ht="14.25" customHeight="1">
      <c r="A202" s="79"/>
      <c r="B202" s="85"/>
      <c r="C202" s="79"/>
      <c r="D202" s="85"/>
      <c r="E202" s="296"/>
      <c r="F202" s="79"/>
      <c r="G202" s="79"/>
    </row>
    <row r="203" ht="14.25" customHeight="1">
      <c r="A203" s="79"/>
      <c r="B203" s="85"/>
      <c r="C203" s="79"/>
      <c r="D203" s="85"/>
      <c r="E203" s="296"/>
      <c r="F203" s="79"/>
      <c r="G203" s="79"/>
    </row>
    <row r="204" ht="14.25" customHeight="1">
      <c r="A204" s="79"/>
      <c r="B204" s="85"/>
      <c r="C204" s="79"/>
      <c r="D204" s="85"/>
      <c r="E204" s="296"/>
      <c r="F204" s="79"/>
      <c r="G204" s="79"/>
    </row>
    <row r="205" ht="14.25" customHeight="1">
      <c r="A205" s="79"/>
      <c r="B205" s="85"/>
      <c r="C205" s="79"/>
      <c r="D205" s="85"/>
      <c r="E205" s="296"/>
      <c r="F205" s="79"/>
      <c r="G205" s="79"/>
    </row>
    <row r="206" ht="14.25" customHeight="1">
      <c r="A206" s="79"/>
      <c r="B206" s="85"/>
      <c r="C206" s="79"/>
      <c r="D206" s="85"/>
      <c r="E206" s="296"/>
      <c r="F206" s="79"/>
      <c r="G206" s="79"/>
    </row>
    <row r="207" ht="14.25" customHeight="1">
      <c r="A207" s="79"/>
      <c r="B207" s="85"/>
      <c r="C207" s="79"/>
      <c r="D207" s="85"/>
      <c r="E207" s="296"/>
      <c r="F207" s="79"/>
      <c r="G207" s="79"/>
    </row>
    <row r="208" ht="14.25" customHeight="1">
      <c r="A208" s="79"/>
      <c r="B208" s="85"/>
      <c r="C208" s="79"/>
      <c r="D208" s="85"/>
      <c r="E208" s="296"/>
      <c r="F208" s="79"/>
      <c r="G208" s="79"/>
    </row>
    <row r="209" ht="14.25" customHeight="1">
      <c r="A209" s="79"/>
      <c r="B209" s="85"/>
      <c r="C209" s="79"/>
      <c r="D209" s="85"/>
      <c r="E209" s="296"/>
      <c r="F209" s="79"/>
      <c r="G209" s="79"/>
    </row>
    <row r="210" ht="14.25" customHeight="1">
      <c r="A210" s="79"/>
      <c r="B210" s="85"/>
      <c r="C210" s="79"/>
      <c r="D210" s="85"/>
      <c r="E210" s="296"/>
      <c r="F210" s="79"/>
      <c r="G210" s="79"/>
    </row>
    <row r="211" ht="14.25" customHeight="1">
      <c r="A211" s="79"/>
      <c r="B211" s="85"/>
      <c r="C211" s="79"/>
      <c r="D211" s="85"/>
      <c r="E211" s="296"/>
      <c r="F211" s="79"/>
      <c r="G211" s="79"/>
    </row>
    <row r="212" ht="14.25" customHeight="1">
      <c r="A212" s="79"/>
      <c r="B212" s="85"/>
      <c r="C212" s="79"/>
      <c r="D212" s="85"/>
      <c r="E212" s="296"/>
      <c r="F212" s="79"/>
      <c r="G212" s="79"/>
    </row>
    <row r="213" ht="14.25" customHeight="1">
      <c r="A213" s="79"/>
      <c r="B213" s="85"/>
      <c r="C213" s="79"/>
      <c r="D213" s="85"/>
      <c r="E213" s="296"/>
      <c r="F213" s="79"/>
      <c r="G213" s="79"/>
    </row>
    <row r="214" ht="14.25" customHeight="1">
      <c r="A214" s="79"/>
      <c r="B214" s="85"/>
      <c r="C214" s="79"/>
      <c r="D214" s="85"/>
      <c r="E214" s="296"/>
      <c r="F214" s="79"/>
      <c r="G214" s="79"/>
    </row>
    <row r="215" ht="14.25" customHeight="1">
      <c r="A215" s="79"/>
      <c r="B215" s="85"/>
      <c r="C215" s="79"/>
      <c r="D215" s="85"/>
      <c r="E215" s="296"/>
      <c r="F215" s="79"/>
      <c r="G215" s="79"/>
    </row>
    <row r="216" ht="14.25" customHeight="1">
      <c r="A216" s="79"/>
      <c r="B216" s="85"/>
      <c r="C216" s="79"/>
      <c r="D216" s="85"/>
      <c r="E216" s="296"/>
      <c r="F216" s="79"/>
      <c r="G216" s="79"/>
    </row>
    <row r="217" ht="14.25" customHeight="1">
      <c r="A217" s="79"/>
      <c r="B217" s="85"/>
      <c r="C217" s="79"/>
      <c r="D217" s="85"/>
      <c r="E217" s="296"/>
      <c r="F217" s="79"/>
      <c r="G217" s="79"/>
    </row>
    <row r="218" ht="14.25" customHeight="1">
      <c r="A218" s="79"/>
      <c r="B218" s="85"/>
      <c r="C218" s="79"/>
      <c r="D218" s="85"/>
      <c r="E218" s="296"/>
      <c r="F218" s="79"/>
      <c r="G218" s="79"/>
    </row>
    <row r="219" ht="14.25" customHeight="1">
      <c r="A219" s="79"/>
      <c r="B219" s="85"/>
      <c r="C219" s="79"/>
      <c r="D219" s="85"/>
      <c r="E219" s="296"/>
      <c r="F219" s="79"/>
      <c r="G219" s="79"/>
    </row>
    <row r="220" ht="14.25" customHeight="1">
      <c r="A220" s="79"/>
      <c r="B220" s="85"/>
      <c r="C220" s="79"/>
      <c r="D220" s="85"/>
      <c r="E220" s="296"/>
      <c r="F220" s="79"/>
      <c r="G220" s="79"/>
    </row>
    <row r="221" ht="14.25" customHeight="1">
      <c r="A221" s="79"/>
      <c r="B221" s="85"/>
      <c r="C221" s="79"/>
      <c r="D221" s="85"/>
      <c r="E221" s="296"/>
      <c r="F221" s="79"/>
      <c r="G221" s="79"/>
    </row>
    <row r="222" ht="14.25" customHeight="1">
      <c r="A222" s="79"/>
      <c r="B222" s="85"/>
      <c r="C222" s="79"/>
      <c r="D222" s="85"/>
      <c r="E222" s="296"/>
      <c r="F222" s="79"/>
      <c r="G222" s="79"/>
    </row>
    <row r="223" ht="14.25" customHeight="1">
      <c r="A223" s="79"/>
      <c r="B223" s="85"/>
      <c r="C223" s="79"/>
      <c r="D223" s="85"/>
      <c r="E223" s="296"/>
      <c r="F223" s="79"/>
      <c r="G223" s="79"/>
    </row>
    <row r="224" ht="14.25" customHeight="1">
      <c r="A224" s="79"/>
      <c r="B224" s="85"/>
      <c r="C224" s="79"/>
      <c r="D224" s="85"/>
      <c r="E224" s="296"/>
      <c r="F224" s="79"/>
      <c r="G224" s="79"/>
    </row>
    <row r="225" ht="14.25" customHeight="1">
      <c r="A225" s="79"/>
      <c r="B225" s="85"/>
      <c r="C225" s="79"/>
      <c r="D225" s="85"/>
      <c r="E225" s="296"/>
      <c r="F225" s="79"/>
      <c r="G225" s="79"/>
    </row>
    <row r="226" ht="14.25" customHeight="1">
      <c r="A226" s="79"/>
      <c r="B226" s="85"/>
      <c r="C226" s="79"/>
      <c r="D226" s="85"/>
      <c r="E226" s="296"/>
      <c r="F226" s="79"/>
      <c r="G226" s="79"/>
    </row>
    <row r="227" ht="14.25" customHeight="1">
      <c r="A227" s="79"/>
      <c r="B227" s="85"/>
      <c r="C227" s="79"/>
      <c r="D227" s="85"/>
      <c r="E227" s="296"/>
      <c r="F227" s="79"/>
      <c r="G227" s="79"/>
    </row>
    <row r="228" ht="14.25" customHeight="1">
      <c r="A228" s="79"/>
      <c r="B228" s="85"/>
      <c r="C228" s="79"/>
      <c r="D228" s="85"/>
      <c r="E228" s="296"/>
      <c r="F228" s="79"/>
      <c r="G228" s="79"/>
    </row>
    <row r="229" ht="14.25" customHeight="1">
      <c r="A229" s="79"/>
      <c r="B229" s="85"/>
      <c r="C229" s="79"/>
      <c r="D229" s="85"/>
      <c r="E229" s="296"/>
      <c r="F229" s="79"/>
      <c r="G229" s="79"/>
    </row>
    <row r="230" ht="14.25" customHeight="1">
      <c r="A230" s="79"/>
      <c r="B230" s="85"/>
      <c r="C230" s="79"/>
      <c r="D230" s="85"/>
      <c r="E230" s="296"/>
      <c r="F230" s="79"/>
      <c r="G230" s="79"/>
    </row>
    <row r="231" ht="14.25" customHeight="1">
      <c r="A231" s="79"/>
      <c r="B231" s="85"/>
      <c r="C231" s="79"/>
      <c r="D231" s="85"/>
      <c r="E231" s="296"/>
      <c r="F231" s="79"/>
      <c r="G231" s="79"/>
    </row>
    <row r="232" ht="14.25" customHeight="1">
      <c r="A232" s="79"/>
      <c r="B232" s="85"/>
      <c r="C232" s="79"/>
      <c r="D232" s="85"/>
      <c r="E232" s="296"/>
      <c r="F232" s="79"/>
      <c r="G232" s="79"/>
    </row>
    <row r="233" ht="14.25" customHeight="1">
      <c r="A233" s="79"/>
      <c r="B233" s="85"/>
      <c r="C233" s="79"/>
      <c r="D233" s="85"/>
      <c r="E233" s="296"/>
      <c r="F233" s="79"/>
      <c r="G233" s="79"/>
    </row>
    <row r="234" ht="14.25" customHeight="1">
      <c r="A234" s="79"/>
      <c r="B234" s="85"/>
      <c r="C234" s="79"/>
      <c r="D234" s="85"/>
      <c r="E234" s="296"/>
      <c r="F234" s="79"/>
      <c r="G234" s="79"/>
    </row>
    <row r="235" ht="14.25" customHeight="1">
      <c r="A235" s="79"/>
      <c r="B235" s="85"/>
      <c r="C235" s="79"/>
      <c r="D235" s="85"/>
      <c r="E235" s="296"/>
      <c r="F235" s="79"/>
      <c r="G235" s="79"/>
    </row>
    <row r="236" ht="14.25" customHeight="1">
      <c r="A236" s="79"/>
      <c r="B236" s="85"/>
      <c r="C236" s="79"/>
      <c r="D236" s="85"/>
      <c r="E236" s="296"/>
      <c r="F236" s="79"/>
      <c r="G236" s="79"/>
    </row>
    <row r="237" ht="14.25" customHeight="1">
      <c r="A237" s="79"/>
      <c r="B237" s="85"/>
      <c r="C237" s="79"/>
      <c r="D237" s="85"/>
      <c r="E237" s="296"/>
      <c r="F237" s="79"/>
      <c r="G237" s="79"/>
    </row>
    <row r="238" ht="14.25" customHeight="1">
      <c r="A238" s="79"/>
      <c r="B238" s="85"/>
      <c r="C238" s="79"/>
      <c r="D238" s="85"/>
      <c r="E238" s="296"/>
      <c r="F238" s="79"/>
      <c r="G238" s="79"/>
    </row>
    <row r="239" ht="14.25" customHeight="1">
      <c r="A239" s="79"/>
      <c r="B239" s="85"/>
      <c r="C239" s="79"/>
      <c r="D239" s="85"/>
      <c r="E239" s="296"/>
      <c r="F239" s="79"/>
      <c r="G239" s="79"/>
    </row>
    <row r="240" ht="14.25" customHeight="1">
      <c r="A240" s="79"/>
      <c r="B240" s="85"/>
      <c r="C240" s="79"/>
      <c r="D240" s="85"/>
      <c r="E240" s="296"/>
      <c r="F240" s="79"/>
      <c r="G240" s="79"/>
    </row>
    <row r="241" ht="14.25" customHeight="1">
      <c r="A241" s="79"/>
      <c r="B241" s="85"/>
      <c r="C241" s="79"/>
      <c r="D241" s="85"/>
      <c r="E241" s="296"/>
      <c r="F241" s="79"/>
      <c r="G241" s="79"/>
    </row>
    <row r="242" ht="14.25" customHeight="1">
      <c r="A242" s="79"/>
      <c r="B242" s="85"/>
      <c r="C242" s="79"/>
      <c r="D242" s="85"/>
      <c r="E242" s="296"/>
      <c r="F242" s="79"/>
      <c r="G242" s="79"/>
    </row>
    <row r="243" ht="14.25" customHeight="1">
      <c r="A243" s="79"/>
      <c r="B243" s="85"/>
      <c r="C243" s="79"/>
      <c r="D243" s="85"/>
      <c r="E243" s="296"/>
      <c r="F243" s="79"/>
      <c r="G243" s="79"/>
    </row>
    <row r="244" ht="14.25" customHeight="1">
      <c r="A244" s="79"/>
      <c r="B244" s="85"/>
      <c r="C244" s="79"/>
      <c r="D244" s="85"/>
      <c r="E244" s="296"/>
      <c r="F244" s="79"/>
      <c r="G244" s="79"/>
    </row>
    <row r="245" ht="14.25" customHeight="1">
      <c r="A245" s="79"/>
      <c r="B245" s="85"/>
      <c r="C245" s="79"/>
      <c r="D245" s="85"/>
      <c r="E245" s="296"/>
      <c r="F245" s="79"/>
      <c r="G245" s="79"/>
    </row>
    <row r="246" ht="14.25" customHeight="1">
      <c r="A246" s="79"/>
      <c r="B246" s="85"/>
      <c r="C246" s="79"/>
      <c r="D246" s="85"/>
      <c r="E246" s="296"/>
      <c r="F246" s="79"/>
      <c r="G246" s="79"/>
    </row>
    <row r="247" ht="14.25" customHeight="1">
      <c r="A247" s="79"/>
      <c r="B247" s="85"/>
      <c r="C247" s="79"/>
      <c r="D247" s="85"/>
      <c r="E247" s="296"/>
      <c r="F247" s="79"/>
      <c r="G247" s="79"/>
    </row>
    <row r="248" ht="14.25" customHeight="1">
      <c r="A248" s="79"/>
      <c r="B248" s="85"/>
      <c r="C248" s="79"/>
      <c r="D248" s="85"/>
      <c r="E248" s="296"/>
      <c r="F248" s="79"/>
      <c r="G248" s="79"/>
    </row>
    <row r="249" ht="14.25" customHeight="1">
      <c r="A249" s="79"/>
      <c r="B249" s="85"/>
      <c r="C249" s="79"/>
      <c r="D249" s="85"/>
      <c r="E249" s="296"/>
      <c r="F249" s="79"/>
      <c r="G249" s="79"/>
    </row>
    <row r="250" ht="14.25" customHeight="1">
      <c r="A250" s="79"/>
      <c r="B250" s="85"/>
      <c r="C250" s="79"/>
      <c r="D250" s="85"/>
      <c r="E250" s="296"/>
      <c r="F250" s="79"/>
      <c r="G250" s="79"/>
    </row>
    <row r="251" ht="14.25" customHeight="1">
      <c r="A251" s="79"/>
      <c r="B251" s="85"/>
      <c r="C251" s="79"/>
      <c r="D251" s="85"/>
      <c r="E251" s="296"/>
      <c r="F251" s="79"/>
      <c r="G251" s="79"/>
    </row>
    <row r="252" ht="14.25" customHeight="1">
      <c r="A252" s="79"/>
      <c r="B252" s="85"/>
      <c r="C252" s="79"/>
      <c r="D252" s="85"/>
      <c r="E252" s="296"/>
      <c r="F252" s="79"/>
      <c r="G252" s="79"/>
    </row>
    <row r="253" ht="14.25" customHeight="1">
      <c r="A253" s="79"/>
      <c r="B253" s="85"/>
      <c r="C253" s="79"/>
      <c r="D253" s="85"/>
      <c r="E253" s="296"/>
      <c r="F253" s="79"/>
      <c r="G253" s="79"/>
    </row>
    <row r="254" ht="14.25" customHeight="1">
      <c r="A254" s="79"/>
      <c r="B254" s="85"/>
      <c r="C254" s="79"/>
      <c r="D254" s="85"/>
      <c r="E254" s="296"/>
      <c r="F254" s="79"/>
      <c r="G254" s="79"/>
    </row>
    <row r="255" ht="14.25" customHeight="1">
      <c r="A255" s="79"/>
      <c r="B255" s="85"/>
      <c r="C255" s="79"/>
      <c r="D255" s="85"/>
      <c r="E255" s="296"/>
      <c r="F255" s="79"/>
      <c r="G255" s="79"/>
    </row>
    <row r="256" ht="14.25" customHeight="1">
      <c r="A256" s="79"/>
      <c r="B256" s="85"/>
      <c r="C256" s="79"/>
      <c r="D256" s="85"/>
      <c r="E256" s="296"/>
      <c r="F256" s="79"/>
      <c r="G256" s="79"/>
    </row>
    <row r="257" ht="14.25" customHeight="1">
      <c r="A257" s="79"/>
      <c r="B257" s="85"/>
      <c r="C257" s="79"/>
      <c r="D257" s="85"/>
      <c r="E257" s="296"/>
      <c r="F257" s="79"/>
      <c r="G257" s="79"/>
    </row>
    <row r="258" ht="14.25" customHeight="1">
      <c r="A258" s="79"/>
      <c r="B258" s="85"/>
      <c r="C258" s="79"/>
      <c r="D258" s="85"/>
      <c r="E258" s="296"/>
      <c r="F258" s="79"/>
      <c r="G258" s="79"/>
    </row>
    <row r="259" ht="14.25" customHeight="1">
      <c r="A259" s="79"/>
      <c r="B259" s="85"/>
      <c r="C259" s="79"/>
      <c r="D259" s="85"/>
      <c r="E259" s="296"/>
      <c r="F259" s="79"/>
      <c r="G259" s="79"/>
    </row>
    <row r="260" ht="14.25" customHeight="1">
      <c r="A260" s="79"/>
      <c r="B260" s="85"/>
      <c r="C260" s="79"/>
      <c r="D260" s="85"/>
      <c r="E260" s="296"/>
      <c r="F260" s="79"/>
      <c r="G260" s="79"/>
    </row>
    <row r="261" ht="14.25" customHeight="1">
      <c r="A261" s="79"/>
      <c r="B261" s="85"/>
      <c r="C261" s="79"/>
      <c r="D261" s="85"/>
      <c r="E261" s="296"/>
      <c r="F261" s="79"/>
      <c r="G261" s="79"/>
    </row>
    <row r="262" ht="14.25" customHeight="1">
      <c r="A262" s="79"/>
      <c r="B262" s="85"/>
      <c r="C262" s="79"/>
      <c r="D262" s="85"/>
      <c r="E262" s="296"/>
      <c r="F262" s="79"/>
      <c r="G262" s="79"/>
    </row>
    <row r="263" ht="14.25" customHeight="1">
      <c r="A263" s="79"/>
      <c r="B263" s="85"/>
      <c r="C263" s="79"/>
      <c r="D263" s="85"/>
      <c r="E263" s="296"/>
      <c r="F263" s="79"/>
      <c r="G263" s="79"/>
    </row>
    <row r="264" ht="14.25" customHeight="1">
      <c r="A264" s="79"/>
      <c r="B264" s="85"/>
      <c r="C264" s="79"/>
      <c r="D264" s="85"/>
      <c r="E264" s="296"/>
      <c r="F264" s="79"/>
      <c r="G264" s="79"/>
    </row>
    <row r="265" ht="14.25" customHeight="1">
      <c r="A265" s="79"/>
      <c r="B265" s="85"/>
      <c r="C265" s="79"/>
      <c r="D265" s="85"/>
      <c r="E265" s="296"/>
      <c r="F265" s="79"/>
      <c r="G265" s="79"/>
    </row>
    <row r="266" ht="14.25" customHeight="1">
      <c r="A266" s="79"/>
      <c r="B266" s="85"/>
      <c r="C266" s="79"/>
      <c r="D266" s="85"/>
      <c r="E266" s="296"/>
      <c r="F266" s="79"/>
      <c r="G266" s="79"/>
    </row>
    <row r="267" ht="14.25" customHeight="1">
      <c r="A267" s="79"/>
      <c r="B267" s="85"/>
      <c r="C267" s="79"/>
      <c r="D267" s="85"/>
      <c r="E267" s="296"/>
      <c r="F267" s="79"/>
      <c r="G267" s="79"/>
    </row>
    <row r="268" ht="14.25" customHeight="1">
      <c r="A268" s="79"/>
      <c r="B268" s="85"/>
      <c r="C268" s="79"/>
      <c r="D268" s="85"/>
      <c r="E268" s="296"/>
      <c r="F268" s="79"/>
      <c r="G268" s="79"/>
    </row>
    <row r="269" ht="14.25" customHeight="1">
      <c r="A269" s="79"/>
      <c r="B269" s="85"/>
      <c r="C269" s="79"/>
      <c r="D269" s="85"/>
      <c r="E269" s="296"/>
      <c r="F269" s="79"/>
      <c r="G269" s="79"/>
    </row>
    <row r="270" ht="14.25" customHeight="1">
      <c r="A270" s="79"/>
      <c r="B270" s="85"/>
      <c r="C270" s="79"/>
      <c r="D270" s="85"/>
      <c r="E270" s="296"/>
      <c r="F270" s="79"/>
      <c r="G270" s="79"/>
    </row>
    <row r="271" ht="14.25" customHeight="1">
      <c r="A271" s="79"/>
      <c r="B271" s="85"/>
      <c r="C271" s="79"/>
      <c r="D271" s="85"/>
      <c r="E271" s="296"/>
      <c r="F271" s="79"/>
      <c r="G271" s="79"/>
    </row>
    <row r="272" ht="14.25" customHeight="1">
      <c r="A272" s="79"/>
      <c r="B272" s="85"/>
      <c r="C272" s="79"/>
      <c r="D272" s="85"/>
      <c r="E272" s="296"/>
      <c r="F272" s="79"/>
      <c r="G272" s="79"/>
    </row>
    <row r="273" ht="14.25" customHeight="1">
      <c r="A273" s="79"/>
      <c r="B273" s="85"/>
      <c r="C273" s="79"/>
      <c r="D273" s="85"/>
      <c r="E273" s="296"/>
      <c r="F273" s="79"/>
      <c r="G273" s="79"/>
    </row>
    <row r="274" ht="14.25" customHeight="1">
      <c r="A274" s="79"/>
      <c r="B274" s="85"/>
      <c r="C274" s="79"/>
      <c r="D274" s="85"/>
      <c r="E274" s="296"/>
      <c r="F274" s="79"/>
      <c r="G274" s="79"/>
    </row>
    <row r="275" ht="14.25" customHeight="1">
      <c r="A275" s="79"/>
      <c r="B275" s="85"/>
      <c r="C275" s="79"/>
      <c r="D275" s="85"/>
      <c r="E275" s="296"/>
      <c r="F275" s="79"/>
      <c r="G275" s="79"/>
    </row>
    <row r="276" ht="14.25" customHeight="1">
      <c r="A276" s="79"/>
      <c r="B276" s="85"/>
      <c r="C276" s="79"/>
      <c r="D276" s="85"/>
      <c r="E276" s="296"/>
      <c r="F276" s="79"/>
      <c r="G276" s="79"/>
    </row>
    <row r="277" ht="14.25" customHeight="1">
      <c r="A277" s="79"/>
      <c r="B277" s="85"/>
      <c r="C277" s="79"/>
      <c r="D277" s="85"/>
      <c r="E277" s="296"/>
      <c r="F277" s="79"/>
      <c r="G277" s="79"/>
    </row>
    <row r="278" ht="14.25" customHeight="1">
      <c r="A278" s="79"/>
      <c r="B278" s="85"/>
      <c r="C278" s="79"/>
      <c r="D278" s="85"/>
      <c r="E278" s="296"/>
      <c r="F278" s="79"/>
      <c r="G278" s="79"/>
    </row>
    <row r="279" ht="14.25" customHeight="1">
      <c r="A279" s="79"/>
      <c r="B279" s="85"/>
      <c r="C279" s="79"/>
      <c r="D279" s="85"/>
      <c r="E279" s="296"/>
      <c r="F279" s="79"/>
      <c r="G279" s="79"/>
    </row>
    <row r="280" ht="14.25" customHeight="1">
      <c r="A280" s="79"/>
      <c r="B280" s="85"/>
      <c r="C280" s="79"/>
      <c r="D280" s="85"/>
      <c r="E280" s="296"/>
      <c r="F280" s="79"/>
      <c r="G280" s="79"/>
    </row>
    <row r="281" ht="14.25" customHeight="1">
      <c r="A281" s="79"/>
      <c r="B281" s="85"/>
      <c r="C281" s="79"/>
      <c r="D281" s="85"/>
      <c r="E281" s="296"/>
      <c r="F281" s="79"/>
      <c r="G281" s="79"/>
    </row>
    <row r="282" ht="14.25" customHeight="1">
      <c r="A282" s="79"/>
      <c r="B282" s="85"/>
      <c r="C282" s="79"/>
      <c r="D282" s="85"/>
      <c r="E282" s="296"/>
      <c r="F282" s="79"/>
      <c r="G282" s="79"/>
    </row>
    <row r="283" ht="14.25" customHeight="1">
      <c r="A283" s="79"/>
      <c r="B283" s="85"/>
      <c r="C283" s="79"/>
      <c r="D283" s="85"/>
      <c r="E283" s="296"/>
      <c r="F283" s="79"/>
      <c r="G283" s="79"/>
    </row>
    <row r="284" ht="14.25" customHeight="1">
      <c r="A284" s="79"/>
      <c r="B284" s="85"/>
      <c r="C284" s="79"/>
      <c r="D284" s="85"/>
      <c r="E284" s="296"/>
      <c r="F284" s="79"/>
      <c r="G284" s="79"/>
    </row>
    <row r="285" ht="14.25" customHeight="1">
      <c r="A285" s="79"/>
      <c r="B285" s="85"/>
      <c r="C285" s="79"/>
      <c r="D285" s="85"/>
      <c r="E285" s="296"/>
      <c r="F285" s="79"/>
      <c r="G285" s="79"/>
    </row>
    <row r="286" ht="14.25" customHeight="1">
      <c r="A286" s="79"/>
      <c r="B286" s="85"/>
      <c r="C286" s="79"/>
      <c r="D286" s="85"/>
      <c r="E286" s="296"/>
      <c r="F286" s="79"/>
      <c r="G286" s="79"/>
    </row>
    <row r="287" ht="14.25" customHeight="1">
      <c r="A287" s="79"/>
      <c r="B287" s="85"/>
      <c r="C287" s="79"/>
      <c r="D287" s="85"/>
      <c r="E287" s="296"/>
      <c r="F287" s="79"/>
      <c r="G287" s="79"/>
    </row>
    <row r="288" ht="14.25" customHeight="1">
      <c r="A288" s="79"/>
      <c r="B288" s="85"/>
      <c r="C288" s="79"/>
      <c r="D288" s="85"/>
      <c r="E288" s="296"/>
      <c r="F288" s="79"/>
      <c r="G288" s="79"/>
    </row>
    <row r="289" ht="14.25" customHeight="1">
      <c r="A289" s="79"/>
      <c r="B289" s="85"/>
      <c r="C289" s="79"/>
      <c r="D289" s="85"/>
      <c r="E289" s="296"/>
      <c r="F289" s="79"/>
      <c r="G289" s="79"/>
    </row>
    <row r="290" ht="14.25" customHeight="1">
      <c r="A290" s="79"/>
      <c r="B290" s="85"/>
      <c r="C290" s="79"/>
      <c r="D290" s="85"/>
      <c r="E290" s="296"/>
      <c r="F290" s="79"/>
      <c r="G290" s="79"/>
    </row>
    <row r="291" ht="14.25" customHeight="1">
      <c r="A291" s="79"/>
      <c r="B291" s="85"/>
      <c r="C291" s="79"/>
      <c r="D291" s="85"/>
      <c r="E291" s="296"/>
      <c r="F291" s="79"/>
      <c r="G291" s="79"/>
    </row>
    <row r="292" ht="14.25" customHeight="1">
      <c r="A292" s="79"/>
      <c r="B292" s="85"/>
      <c r="C292" s="79"/>
      <c r="D292" s="85"/>
      <c r="E292" s="296"/>
      <c r="F292" s="79"/>
      <c r="G292" s="79"/>
    </row>
    <row r="293" ht="14.25" customHeight="1">
      <c r="A293" s="79"/>
      <c r="B293" s="85"/>
      <c r="C293" s="79"/>
      <c r="D293" s="85"/>
      <c r="E293" s="296"/>
      <c r="F293" s="79"/>
      <c r="G293" s="79"/>
    </row>
    <row r="294" ht="14.25" customHeight="1">
      <c r="A294" s="79"/>
      <c r="B294" s="85"/>
      <c r="C294" s="79"/>
      <c r="D294" s="85"/>
      <c r="E294" s="296"/>
      <c r="F294" s="79"/>
      <c r="G294" s="79"/>
    </row>
    <row r="295" ht="14.25" customHeight="1">
      <c r="A295" s="79"/>
      <c r="B295" s="85"/>
      <c r="C295" s="79"/>
      <c r="D295" s="85"/>
      <c r="E295" s="296"/>
      <c r="F295" s="79"/>
      <c r="G295" s="79"/>
    </row>
    <row r="296" ht="14.25" customHeight="1">
      <c r="A296" s="79"/>
      <c r="B296" s="85"/>
      <c r="C296" s="79"/>
      <c r="D296" s="85"/>
      <c r="E296" s="296"/>
      <c r="F296" s="79"/>
      <c r="G296" s="79"/>
    </row>
    <row r="297" ht="14.25" customHeight="1">
      <c r="A297" s="79"/>
      <c r="B297" s="85"/>
      <c r="C297" s="79"/>
      <c r="D297" s="85"/>
      <c r="E297" s="296"/>
      <c r="F297" s="79"/>
      <c r="G297" s="79"/>
    </row>
    <row r="298" ht="14.25" customHeight="1">
      <c r="A298" s="79"/>
      <c r="B298" s="85"/>
      <c r="C298" s="79"/>
      <c r="D298" s="85"/>
      <c r="E298" s="296"/>
      <c r="F298" s="79"/>
      <c r="G298" s="79"/>
    </row>
    <row r="299" ht="14.25" customHeight="1">
      <c r="A299" s="79"/>
      <c r="B299" s="85"/>
      <c r="C299" s="79"/>
      <c r="D299" s="85"/>
      <c r="E299" s="296"/>
      <c r="F299" s="79"/>
      <c r="G299" s="79"/>
    </row>
    <row r="300" ht="14.25" customHeight="1">
      <c r="A300" s="79"/>
      <c r="B300" s="85"/>
      <c r="C300" s="79"/>
      <c r="D300" s="85"/>
      <c r="E300" s="296"/>
      <c r="F300" s="79"/>
      <c r="G300" s="79"/>
    </row>
    <row r="301" ht="14.25" customHeight="1">
      <c r="A301" s="79"/>
      <c r="B301" s="85"/>
      <c r="C301" s="79"/>
      <c r="D301" s="85"/>
      <c r="E301" s="296"/>
      <c r="F301" s="79"/>
      <c r="G301" s="79"/>
    </row>
    <row r="302" ht="14.25" customHeight="1">
      <c r="A302" s="79"/>
      <c r="B302" s="85"/>
      <c r="C302" s="79"/>
      <c r="D302" s="85"/>
      <c r="E302" s="296"/>
      <c r="F302" s="79"/>
      <c r="G302" s="79"/>
    </row>
    <row r="303" ht="14.25" customHeight="1">
      <c r="A303" s="79"/>
      <c r="B303" s="85"/>
      <c r="C303" s="79"/>
      <c r="D303" s="85"/>
      <c r="E303" s="296"/>
      <c r="F303" s="79"/>
      <c r="G303" s="79"/>
    </row>
    <row r="304" ht="14.25" customHeight="1">
      <c r="A304" s="79"/>
      <c r="B304" s="85"/>
      <c r="C304" s="79"/>
      <c r="D304" s="85"/>
      <c r="E304" s="296"/>
      <c r="F304" s="79"/>
      <c r="G304" s="79"/>
    </row>
    <row r="305" ht="14.25" customHeight="1">
      <c r="A305" s="79"/>
      <c r="B305" s="85"/>
      <c r="C305" s="79"/>
      <c r="D305" s="85"/>
      <c r="E305" s="296"/>
      <c r="F305" s="79"/>
      <c r="G305" s="79"/>
    </row>
    <row r="306" ht="14.25" customHeight="1">
      <c r="A306" s="79"/>
      <c r="B306" s="85"/>
      <c r="C306" s="79"/>
      <c r="D306" s="85"/>
      <c r="E306" s="296"/>
      <c r="F306" s="79"/>
      <c r="G306" s="79"/>
    </row>
    <row r="307" ht="14.25" customHeight="1">
      <c r="A307" s="79"/>
      <c r="B307" s="85"/>
      <c r="C307" s="79"/>
      <c r="D307" s="85"/>
      <c r="E307" s="296"/>
      <c r="F307" s="79"/>
      <c r="G307" s="79"/>
    </row>
    <row r="308" ht="14.25" customHeight="1">
      <c r="A308" s="79"/>
      <c r="B308" s="85"/>
      <c r="C308" s="79"/>
      <c r="D308" s="85"/>
      <c r="E308" s="296"/>
      <c r="F308" s="79"/>
      <c r="G308" s="79"/>
    </row>
    <row r="309" ht="14.25" customHeight="1">
      <c r="A309" s="79"/>
      <c r="B309" s="85"/>
      <c r="C309" s="79"/>
      <c r="D309" s="85"/>
      <c r="E309" s="296"/>
      <c r="F309" s="79"/>
      <c r="G309" s="79"/>
    </row>
    <row r="310" ht="14.25" customHeight="1">
      <c r="A310" s="79"/>
      <c r="B310" s="85"/>
      <c r="C310" s="79"/>
      <c r="D310" s="85"/>
      <c r="E310" s="296"/>
      <c r="F310" s="79"/>
      <c r="G310" s="79"/>
    </row>
    <row r="311" ht="14.25" customHeight="1">
      <c r="A311" s="79"/>
      <c r="B311" s="85"/>
      <c r="C311" s="79"/>
      <c r="D311" s="85"/>
      <c r="E311" s="296"/>
      <c r="F311" s="79"/>
      <c r="G311" s="79"/>
    </row>
    <row r="312" ht="14.25" customHeight="1">
      <c r="A312" s="79"/>
      <c r="B312" s="85"/>
      <c r="C312" s="79"/>
      <c r="D312" s="85"/>
      <c r="E312" s="296"/>
      <c r="F312" s="79"/>
      <c r="G312" s="79"/>
    </row>
    <row r="313" ht="14.25" customHeight="1">
      <c r="A313" s="79"/>
      <c r="B313" s="85"/>
      <c r="C313" s="79"/>
      <c r="D313" s="85"/>
      <c r="E313" s="296"/>
      <c r="F313" s="79"/>
      <c r="G313" s="79"/>
    </row>
    <row r="314" ht="14.25" customHeight="1">
      <c r="A314" s="79"/>
      <c r="B314" s="85"/>
      <c r="C314" s="79"/>
      <c r="D314" s="85"/>
      <c r="E314" s="296"/>
      <c r="F314" s="79"/>
      <c r="G314" s="79"/>
    </row>
    <row r="315" ht="14.25" customHeight="1">
      <c r="A315" s="79"/>
      <c r="B315" s="85"/>
      <c r="C315" s="79"/>
      <c r="D315" s="85"/>
      <c r="E315" s="296"/>
      <c r="F315" s="79"/>
      <c r="G315" s="79"/>
    </row>
    <row r="316" ht="14.25" customHeight="1">
      <c r="A316" s="79"/>
      <c r="B316" s="85"/>
      <c r="C316" s="79"/>
      <c r="D316" s="85"/>
      <c r="E316" s="296"/>
      <c r="F316" s="79"/>
      <c r="G316" s="79"/>
    </row>
    <row r="317" ht="14.25" customHeight="1">
      <c r="A317" s="79"/>
      <c r="B317" s="85"/>
      <c r="C317" s="79"/>
      <c r="D317" s="85"/>
      <c r="E317" s="296"/>
      <c r="F317" s="79"/>
      <c r="G317" s="79"/>
    </row>
    <row r="318" ht="14.25" customHeight="1">
      <c r="A318" s="79"/>
      <c r="B318" s="85"/>
      <c r="C318" s="79"/>
      <c r="D318" s="85"/>
      <c r="E318" s="296"/>
      <c r="F318" s="79"/>
      <c r="G318" s="79"/>
    </row>
    <row r="319" ht="14.25" customHeight="1">
      <c r="A319" s="79"/>
      <c r="B319" s="85"/>
      <c r="C319" s="79"/>
      <c r="D319" s="85"/>
      <c r="E319" s="296"/>
      <c r="F319" s="79"/>
      <c r="G319" s="79"/>
    </row>
    <row r="320" ht="14.25" customHeight="1">
      <c r="A320" s="79"/>
      <c r="B320" s="85"/>
      <c r="C320" s="79"/>
      <c r="D320" s="85"/>
      <c r="E320" s="296"/>
      <c r="F320" s="79"/>
      <c r="G320" s="79"/>
    </row>
    <row r="321" ht="14.25" customHeight="1">
      <c r="A321" s="79"/>
      <c r="B321" s="85"/>
      <c r="C321" s="79"/>
      <c r="D321" s="85"/>
      <c r="E321" s="296"/>
      <c r="F321" s="79"/>
      <c r="G321" s="79"/>
    </row>
    <row r="322" ht="14.25" customHeight="1">
      <c r="A322" s="79"/>
      <c r="B322" s="85"/>
      <c r="C322" s="79"/>
      <c r="D322" s="85"/>
      <c r="E322" s="296"/>
      <c r="F322" s="79"/>
      <c r="G322" s="79"/>
    </row>
    <row r="323" ht="14.25" customHeight="1">
      <c r="A323" s="79"/>
      <c r="B323" s="85"/>
      <c r="C323" s="79"/>
      <c r="D323" s="85"/>
      <c r="E323" s="296"/>
      <c r="F323" s="79"/>
      <c r="G323" s="79"/>
    </row>
    <row r="324" ht="14.25" customHeight="1">
      <c r="A324" s="79"/>
      <c r="B324" s="85"/>
      <c r="C324" s="79"/>
      <c r="D324" s="85"/>
      <c r="E324" s="296"/>
      <c r="F324" s="79"/>
      <c r="G324" s="79"/>
    </row>
    <row r="325" ht="14.25" customHeight="1">
      <c r="A325" s="79"/>
      <c r="B325" s="85"/>
      <c r="C325" s="79"/>
      <c r="D325" s="85"/>
      <c r="E325" s="296"/>
      <c r="F325" s="79"/>
      <c r="G325" s="79"/>
    </row>
    <row r="326" ht="14.25" customHeight="1">
      <c r="A326" s="79"/>
      <c r="B326" s="85"/>
      <c r="C326" s="79"/>
      <c r="D326" s="85"/>
      <c r="E326" s="296"/>
      <c r="F326" s="79"/>
      <c r="G326" s="79"/>
    </row>
    <row r="327" ht="14.25" customHeight="1">
      <c r="A327" s="79"/>
      <c r="B327" s="85"/>
      <c r="C327" s="79"/>
      <c r="D327" s="85"/>
      <c r="E327" s="296"/>
      <c r="F327" s="79"/>
      <c r="G327" s="79"/>
    </row>
    <row r="328" ht="14.25" customHeight="1">
      <c r="A328" s="79"/>
      <c r="B328" s="85"/>
      <c r="C328" s="79"/>
      <c r="D328" s="85"/>
      <c r="E328" s="296"/>
      <c r="F328" s="79"/>
      <c r="G328" s="79"/>
    </row>
    <row r="329" ht="14.25" customHeight="1">
      <c r="A329" s="79"/>
      <c r="B329" s="85"/>
      <c r="C329" s="79"/>
      <c r="D329" s="85"/>
      <c r="E329" s="296"/>
      <c r="F329" s="79"/>
      <c r="G329" s="79"/>
    </row>
    <row r="330" ht="14.25" customHeight="1">
      <c r="A330" s="79"/>
      <c r="B330" s="85"/>
      <c r="C330" s="79"/>
      <c r="D330" s="85"/>
      <c r="E330" s="296"/>
      <c r="F330" s="79"/>
      <c r="G330" s="79"/>
    </row>
    <row r="331" ht="14.25" customHeight="1">
      <c r="A331" s="79"/>
      <c r="B331" s="85"/>
      <c r="C331" s="79"/>
      <c r="D331" s="85"/>
      <c r="E331" s="296"/>
      <c r="F331" s="79"/>
      <c r="G331" s="79"/>
    </row>
    <row r="332" ht="14.25" customHeight="1">
      <c r="A332" s="79"/>
      <c r="B332" s="85"/>
      <c r="C332" s="79"/>
      <c r="D332" s="85"/>
      <c r="E332" s="296"/>
      <c r="F332" s="79"/>
      <c r="G332" s="79"/>
    </row>
    <row r="333" ht="14.25" customHeight="1">
      <c r="A333" s="79"/>
      <c r="B333" s="85"/>
      <c r="C333" s="79"/>
      <c r="D333" s="85"/>
      <c r="E333" s="296"/>
      <c r="F333" s="79"/>
      <c r="G333" s="79"/>
    </row>
    <row r="334" ht="14.25" customHeight="1">
      <c r="A334" s="79"/>
      <c r="B334" s="85"/>
      <c r="C334" s="79"/>
      <c r="D334" s="85"/>
      <c r="E334" s="296"/>
      <c r="F334" s="79"/>
      <c r="G334" s="79"/>
    </row>
    <row r="335" ht="14.25" customHeight="1">
      <c r="A335" s="79"/>
      <c r="B335" s="85"/>
      <c r="C335" s="79"/>
      <c r="D335" s="85"/>
      <c r="E335" s="296"/>
      <c r="F335" s="79"/>
      <c r="G335" s="79"/>
    </row>
    <row r="336" ht="14.25" customHeight="1">
      <c r="A336" s="79"/>
      <c r="B336" s="85"/>
      <c r="C336" s="79"/>
      <c r="D336" s="85"/>
      <c r="E336" s="296"/>
      <c r="F336" s="79"/>
      <c r="G336" s="79"/>
    </row>
    <row r="337" ht="14.25" customHeight="1">
      <c r="A337" s="79"/>
      <c r="B337" s="85"/>
      <c r="C337" s="79"/>
      <c r="D337" s="85"/>
      <c r="E337" s="296"/>
      <c r="F337" s="79"/>
      <c r="G337" s="79"/>
    </row>
    <row r="338" ht="14.25" customHeight="1">
      <c r="A338" s="79"/>
      <c r="B338" s="85"/>
      <c r="C338" s="79"/>
      <c r="D338" s="85"/>
      <c r="E338" s="296"/>
      <c r="F338" s="79"/>
      <c r="G338" s="79"/>
    </row>
    <row r="339" ht="14.25" customHeight="1">
      <c r="A339" s="79"/>
      <c r="B339" s="85"/>
      <c r="C339" s="79"/>
      <c r="D339" s="85"/>
      <c r="E339" s="296"/>
      <c r="F339" s="79"/>
      <c r="G339" s="79"/>
    </row>
    <row r="340" ht="14.25" customHeight="1">
      <c r="A340" s="79"/>
      <c r="B340" s="85"/>
      <c r="C340" s="79"/>
      <c r="D340" s="85"/>
      <c r="E340" s="296"/>
      <c r="F340" s="79"/>
      <c r="G340" s="79"/>
    </row>
    <row r="341" ht="14.25" customHeight="1">
      <c r="A341" s="79"/>
      <c r="B341" s="85"/>
      <c r="C341" s="79"/>
      <c r="D341" s="85"/>
      <c r="E341" s="296"/>
      <c r="F341" s="79"/>
      <c r="G341" s="79"/>
    </row>
    <row r="342" ht="14.25" customHeight="1">
      <c r="A342" s="79"/>
      <c r="B342" s="85"/>
      <c r="C342" s="79"/>
      <c r="D342" s="85"/>
      <c r="E342" s="296"/>
      <c r="F342" s="79"/>
      <c r="G342" s="79"/>
    </row>
    <row r="343" ht="14.25" customHeight="1">
      <c r="A343" s="79"/>
      <c r="B343" s="85"/>
      <c r="C343" s="79"/>
      <c r="D343" s="85"/>
      <c r="E343" s="296"/>
      <c r="F343" s="79"/>
      <c r="G343" s="79"/>
    </row>
    <row r="344" ht="14.25" customHeight="1">
      <c r="A344" s="79"/>
      <c r="B344" s="85"/>
      <c r="C344" s="79"/>
      <c r="D344" s="85"/>
      <c r="E344" s="296"/>
      <c r="F344" s="79"/>
      <c r="G344" s="79"/>
    </row>
    <row r="345" ht="14.25" customHeight="1">
      <c r="A345" s="79"/>
      <c r="B345" s="85"/>
      <c r="C345" s="79"/>
      <c r="D345" s="85"/>
      <c r="E345" s="296"/>
      <c r="F345" s="79"/>
      <c r="G345" s="79"/>
    </row>
    <row r="346" ht="14.25" customHeight="1">
      <c r="A346" s="79"/>
      <c r="B346" s="85"/>
      <c r="C346" s="79"/>
      <c r="D346" s="85"/>
      <c r="E346" s="296"/>
      <c r="F346" s="79"/>
      <c r="G346" s="79"/>
    </row>
    <row r="347" ht="14.25" customHeight="1">
      <c r="A347" s="79"/>
      <c r="B347" s="85"/>
      <c r="C347" s="79"/>
      <c r="D347" s="85"/>
      <c r="E347" s="296"/>
      <c r="F347" s="79"/>
      <c r="G347" s="79"/>
    </row>
    <row r="348" ht="14.25" customHeight="1">
      <c r="A348" s="79"/>
      <c r="B348" s="85"/>
      <c r="C348" s="79"/>
      <c r="D348" s="85"/>
      <c r="E348" s="296"/>
      <c r="F348" s="79"/>
      <c r="G348" s="79"/>
    </row>
    <row r="349" ht="14.25" customHeight="1">
      <c r="A349" s="79"/>
      <c r="B349" s="85"/>
      <c r="C349" s="79"/>
      <c r="D349" s="85"/>
      <c r="E349" s="296"/>
      <c r="F349" s="79"/>
      <c r="G349" s="79"/>
    </row>
    <row r="350" ht="14.25" customHeight="1">
      <c r="A350" s="79"/>
      <c r="B350" s="85"/>
      <c r="C350" s="79"/>
      <c r="D350" s="85"/>
      <c r="E350" s="296"/>
      <c r="F350" s="79"/>
      <c r="G350" s="79"/>
    </row>
    <row r="351" ht="14.25" customHeight="1">
      <c r="A351" s="79"/>
      <c r="B351" s="85"/>
      <c r="C351" s="79"/>
      <c r="D351" s="85"/>
      <c r="E351" s="296"/>
      <c r="F351" s="79"/>
      <c r="G351" s="79"/>
    </row>
    <row r="352" ht="14.25" customHeight="1">
      <c r="A352" s="79"/>
      <c r="B352" s="85"/>
      <c r="C352" s="79"/>
      <c r="D352" s="85"/>
      <c r="E352" s="296"/>
      <c r="F352" s="79"/>
      <c r="G352" s="79"/>
    </row>
    <row r="353" ht="14.25" customHeight="1">
      <c r="A353" s="79"/>
      <c r="B353" s="85"/>
      <c r="C353" s="79"/>
      <c r="D353" s="85"/>
      <c r="E353" s="296"/>
      <c r="F353" s="79"/>
      <c r="G353" s="79"/>
    </row>
    <row r="354" ht="14.25" customHeight="1">
      <c r="A354" s="79"/>
      <c r="B354" s="85"/>
      <c r="C354" s="79"/>
      <c r="D354" s="85"/>
      <c r="E354" s="296"/>
      <c r="F354" s="79"/>
      <c r="G354" s="79"/>
    </row>
    <row r="355" ht="14.25" customHeight="1">
      <c r="A355" s="79"/>
      <c r="B355" s="85"/>
      <c r="C355" s="79"/>
      <c r="D355" s="85"/>
      <c r="E355" s="296"/>
      <c r="F355" s="79"/>
      <c r="G355" s="79"/>
    </row>
    <row r="356" ht="14.25" customHeight="1">
      <c r="A356" s="79"/>
      <c r="B356" s="85"/>
      <c r="C356" s="79"/>
      <c r="D356" s="85"/>
      <c r="E356" s="296"/>
      <c r="F356" s="79"/>
      <c r="G356" s="79"/>
    </row>
    <row r="357" ht="14.25" customHeight="1">
      <c r="A357" s="79"/>
      <c r="B357" s="85"/>
      <c r="C357" s="79"/>
      <c r="D357" s="85"/>
      <c r="E357" s="296"/>
      <c r="F357" s="79"/>
      <c r="G357" s="79"/>
    </row>
    <row r="358" ht="14.25" customHeight="1">
      <c r="A358" s="79"/>
      <c r="B358" s="85"/>
      <c r="C358" s="79"/>
      <c r="D358" s="85"/>
      <c r="E358" s="296"/>
      <c r="F358" s="79"/>
      <c r="G358" s="79"/>
    </row>
    <row r="359" ht="14.25" customHeight="1">
      <c r="A359" s="79"/>
      <c r="B359" s="85"/>
      <c r="C359" s="79"/>
      <c r="D359" s="85"/>
      <c r="E359" s="296"/>
      <c r="F359" s="79"/>
      <c r="G359" s="79"/>
    </row>
    <row r="360" ht="14.25" customHeight="1">
      <c r="A360" s="79"/>
      <c r="B360" s="85"/>
      <c r="C360" s="79"/>
      <c r="D360" s="85"/>
      <c r="E360" s="296"/>
      <c r="F360" s="79"/>
      <c r="G360" s="79"/>
    </row>
    <row r="361" ht="14.25" customHeight="1">
      <c r="A361" s="79"/>
      <c r="B361" s="85"/>
      <c r="C361" s="79"/>
      <c r="D361" s="85"/>
      <c r="E361" s="296"/>
      <c r="F361" s="79"/>
      <c r="G361" s="79"/>
    </row>
    <row r="362" ht="14.25" customHeight="1">
      <c r="A362" s="79"/>
      <c r="B362" s="85"/>
      <c r="C362" s="79"/>
      <c r="D362" s="85"/>
      <c r="E362" s="296"/>
      <c r="F362" s="79"/>
      <c r="G362" s="79"/>
    </row>
    <row r="363" ht="14.25" customHeight="1">
      <c r="A363" s="79"/>
      <c r="B363" s="85"/>
      <c r="C363" s="79"/>
      <c r="D363" s="85"/>
      <c r="E363" s="296"/>
      <c r="F363" s="79"/>
      <c r="G363" s="79"/>
    </row>
    <row r="364" ht="14.25" customHeight="1">
      <c r="A364" s="79"/>
      <c r="B364" s="85"/>
      <c r="C364" s="79"/>
      <c r="D364" s="85"/>
      <c r="E364" s="296"/>
      <c r="F364" s="79"/>
      <c r="G364" s="79"/>
    </row>
    <row r="365" ht="14.25" customHeight="1">
      <c r="A365" s="79"/>
      <c r="B365" s="85"/>
      <c r="C365" s="79"/>
      <c r="D365" s="85"/>
      <c r="E365" s="296"/>
      <c r="F365" s="79"/>
      <c r="G365" s="79"/>
    </row>
    <row r="366" ht="14.25" customHeight="1">
      <c r="A366" s="79"/>
      <c r="B366" s="85"/>
      <c r="C366" s="79"/>
      <c r="D366" s="85"/>
      <c r="E366" s="296"/>
      <c r="F366" s="79"/>
      <c r="G366" s="79"/>
    </row>
    <row r="367" ht="14.25" customHeight="1">
      <c r="A367" s="79"/>
      <c r="B367" s="85"/>
      <c r="C367" s="79"/>
      <c r="D367" s="85"/>
      <c r="E367" s="296"/>
      <c r="F367" s="79"/>
      <c r="G367" s="79"/>
    </row>
    <row r="368" ht="14.25" customHeight="1">
      <c r="A368" s="79"/>
      <c r="B368" s="85"/>
      <c r="C368" s="79"/>
      <c r="D368" s="85"/>
      <c r="E368" s="296"/>
      <c r="F368" s="79"/>
      <c r="G368" s="79"/>
    </row>
    <row r="369" ht="14.25" customHeight="1">
      <c r="A369" s="79"/>
      <c r="B369" s="85"/>
      <c r="C369" s="79"/>
      <c r="D369" s="85"/>
      <c r="E369" s="296"/>
      <c r="F369" s="79"/>
      <c r="G369" s="79"/>
    </row>
    <row r="370" ht="14.25" customHeight="1">
      <c r="A370" s="79"/>
      <c r="B370" s="85"/>
      <c r="C370" s="79"/>
      <c r="D370" s="85"/>
      <c r="E370" s="296"/>
      <c r="F370" s="79"/>
      <c r="G370" s="79"/>
    </row>
    <row r="371" ht="14.25" customHeight="1">
      <c r="A371" s="79"/>
      <c r="B371" s="85"/>
      <c r="C371" s="79"/>
      <c r="D371" s="85"/>
      <c r="E371" s="296"/>
      <c r="F371" s="79"/>
      <c r="G371" s="79"/>
    </row>
    <row r="372" ht="14.25" customHeight="1">
      <c r="A372" s="79"/>
      <c r="B372" s="85"/>
      <c r="C372" s="79"/>
      <c r="D372" s="85"/>
      <c r="E372" s="296"/>
      <c r="F372" s="79"/>
      <c r="G372" s="79"/>
    </row>
    <row r="373" ht="14.25" customHeight="1">
      <c r="A373" s="79"/>
      <c r="B373" s="85"/>
      <c r="C373" s="79"/>
      <c r="D373" s="85"/>
      <c r="E373" s="296"/>
      <c r="F373" s="79"/>
      <c r="G373" s="79"/>
    </row>
    <row r="374" ht="14.25" customHeight="1">
      <c r="A374" s="79"/>
      <c r="B374" s="85"/>
      <c r="C374" s="79"/>
      <c r="D374" s="85"/>
      <c r="E374" s="296"/>
      <c r="F374" s="79"/>
      <c r="G374" s="79"/>
    </row>
    <row r="375" ht="14.25" customHeight="1">
      <c r="A375" s="79"/>
      <c r="B375" s="85"/>
      <c r="C375" s="79"/>
      <c r="D375" s="85"/>
      <c r="E375" s="296"/>
      <c r="F375" s="79"/>
      <c r="G375" s="79"/>
    </row>
    <row r="376" ht="14.25" customHeight="1">
      <c r="A376" s="79"/>
      <c r="B376" s="85"/>
      <c r="C376" s="79"/>
      <c r="D376" s="85"/>
      <c r="E376" s="296"/>
      <c r="F376" s="79"/>
      <c r="G376" s="79"/>
    </row>
    <row r="377" ht="14.25" customHeight="1">
      <c r="A377" s="79"/>
      <c r="B377" s="85"/>
      <c r="C377" s="79"/>
      <c r="D377" s="85"/>
      <c r="E377" s="296"/>
      <c r="F377" s="79"/>
      <c r="G377" s="79"/>
    </row>
    <row r="378" ht="14.25" customHeight="1">
      <c r="A378" s="79"/>
      <c r="B378" s="85"/>
      <c r="C378" s="79"/>
      <c r="D378" s="85"/>
      <c r="E378" s="296"/>
      <c r="F378" s="79"/>
      <c r="G378" s="79"/>
    </row>
    <row r="379" ht="14.25" customHeight="1">
      <c r="A379" s="79"/>
      <c r="B379" s="85"/>
      <c r="C379" s="79"/>
      <c r="D379" s="85"/>
      <c r="E379" s="296"/>
      <c r="F379" s="79"/>
      <c r="G379" s="79"/>
    </row>
    <row r="380" ht="14.25" customHeight="1">
      <c r="A380" s="79"/>
      <c r="B380" s="85"/>
      <c r="C380" s="79"/>
      <c r="D380" s="85"/>
      <c r="E380" s="296"/>
      <c r="F380" s="79"/>
      <c r="G380" s="79"/>
    </row>
    <row r="381" ht="14.25" customHeight="1">
      <c r="A381" s="79"/>
      <c r="B381" s="85"/>
      <c r="C381" s="79"/>
      <c r="D381" s="85"/>
      <c r="E381" s="296"/>
      <c r="F381" s="79"/>
      <c r="G381" s="79"/>
    </row>
    <row r="382" ht="14.25" customHeight="1">
      <c r="A382" s="79"/>
      <c r="B382" s="85"/>
      <c r="C382" s="79"/>
      <c r="D382" s="85"/>
      <c r="E382" s="296"/>
      <c r="F382" s="79"/>
      <c r="G382" s="79"/>
    </row>
    <row r="383" ht="14.25" customHeight="1">
      <c r="A383" s="79"/>
      <c r="B383" s="85"/>
      <c r="C383" s="79"/>
      <c r="D383" s="85"/>
      <c r="E383" s="296"/>
      <c r="F383" s="79"/>
      <c r="G383" s="79"/>
    </row>
    <row r="384" ht="14.25" customHeight="1">
      <c r="A384" s="79"/>
      <c r="B384" s="85"/>
      <c r="C384" s="79"/>
      <c r="D384" s="85"/>
      <c r="E384" s="296"/>
      <c r="F384" s="79"/>
      <c r="G384" s="79"/>
    </row>
    <row r="385" ht="14.25" customHeight="1">
      <c r="A385" s="79"/>
      <c r="B385" s="85"/>
      <c r="C385" s="79"/>
      <c r="D385" s="85"/>
      <c r="E385" s="296"/>
      <c r="F385" s="79"/>
      <c r="G385" s="79"/>
    </row>
    <row r="386" ht="14.25" customHeight="1">
      <c r="A386" s="79"/>
      <c r="B386" s="85"/>
      <c r="C386" s="79"/>
      <c r="D386" s="85"/>
      <c r="E386" s="296"/>
      <c r="F386" s="79"/>
      <c r="G386" s="79"/>
    </row>
    <row r="387" ht="14.25" customHeight="1">
      <c r="A387" s="79"/>
      <c r="B387" s="85"/>
      <c r="C387" s="79"/>
      <c r="D387" s="85"/>
      <c r="E387" s="296"/>
      <c r="F387" s="79"/>
      <c r="G387" s="79"/>
    </row>
    <row r="388" ht="14.25" customHeight="1">
      <c r="A388" s="79"/>
      <c r="B388" s="85"/>
      <c r="C388" s="79"/>
      <c r="D388" s="85"/>
      <c r="E388" s="296"/>
      <c r="F388" s="79"/>
      <c r="G388" s="79"/>
    </row>
    <row r="389" ht="14.25" customHeight="1">
      <c r="A389" s="79"/>
      <c r="B389" s="85"/>
      <c r="C389" s="79"/>
      <c r="D389" s="85"/>
      <c r="E389" s="296"/>
      <c r="F389" s="79"/>
      <c r="G389" s="79"/>
    </row>
    <row r="390" ht="14.25" customHeight="1">
      <c r="A390" s="79"/>
      <c r="B390" s="85"/>
      <c r="C390" s="79"/>
      <c r="D390" s="85"/>
      <c r="E390" s="296"/>
      <c r="F390" s="79"/>
      <c r="G390" s="79"/>
    </row>
    <row r="391" ht="14.25" customHeight="1">
      <c r="A391" s="79"/>
      <c r="B391" s="85"/>
      <c r="C391" s="79"/>
      <c r="D391" s="85"/>
      <c r="E391" s="296"/>
      <c r="F391" s="79"/>
      <c r="G391" s="79"/>
    </row>
    <row r="392" ht="14.25" customHeight="1">
      <c r="A392" s="79"/>
      <c r="B392" s="85"/>
      <c r="C392" s="79"/>
      <c r="D392" s="85"/>
      <c r="E392" s="296"/>
      <c r="F392" s="79"/>
      <c r="G392" s="79"/>
    </row>
    <row r="393" ht="14.25" customHeight="1">
      <c r="A393" s="79"/>
      <c r="B393" s="85"/>
      <c r="C393" s="79"/>
      <c r="D393" s="85"/>
      <c r="E393" s="296"/>
      <c r="F393" s="79"/>
      <c r="G393" s="79"/>
    </row>
    <row r="394" ht="14.25" customHeight="1">
      <c r="A394" s="79"/>
      <c r="B394" s="85"/>
      <c r="C394" s="79"/>
      <c r="D394" s="85"/>
      <c r="E394" s="296"/>
      <c r="F394" s="79"/>
      <c r="G394" s="79"/>
    </row>
    <row r="395" ht="14.25" customHeight="1">
      <c r="A395" s="79"/>
      <c r="B395" s="85"/>
      <c r="C395" s="79"/>
      <c r="D395" s="85"/>
      <c r="E395" s="296"/>
      <c r="F395" s="79"/>
      <c r="G395" s="79"/>
    </row>
    <row r="396" ht="14.25" customHeight="1">
      <c r="A396" s="79"/>
      <c r="B396" s="85"/>
      <c r="C396" s="79"/>
      <c r="D396" s="85"/>
      <c r="E396" s="296"/>
      <c r="F396" s="79"/>
      <c r="G396" s="79"/>
    </row>
    <row r="397" ht="14.25" customHeight="1">
      <c r="A397" s="79"/>
      <c r="B397" s="85"/>
      <c r="C397" s="79"/>
      <c r="D397" s="85"/>
      <c r="E397" s="296"/>
      <c r="F397" s="79"/>
      <c r="G397" s="79"/>
    </row>
    <row r="398" ht="14.25" customHeight="1">
      <c r="A398" s="79"/>
      <c r="B398" s="85"/>
      <c r="C398" s="79"/>
      <c r="D398" s="85"/>
      <c r="E398" s="296"/>
      <c r="F398" s="79"/>
      <c r="G398" s="79"/>
    </row>
    <row r="399" ht="14.25" customHeight="1">
      <c r="A399" s="79"/>
      <c r="B399" s="85"/>
      <c r="C399" s="79"/>
      <c r="D399" s="85"/>
      <c r="E399" s="296"/>
      <c r="F399" s="79"/>
      <c r="G399" s="79"/>
    </row>
    <row r="400" ht="14.25" customHeight="1">
      <c r="A400" s="79"/>
      <c r="B400" s="85"/>
      <c r="C400" s="79"/>
      <c r="D400" s="85"/>
      <c r="E400" s="296"/>
      <c r="F400" s="79"/>
      <c r="G400" s="79"/>
    </row>
    <row r="401" ht="14.25" customHeight="1">
      <c r="A401" s="79"/>
      <c r="B401" s="85"/>
      <c r="C401" s="79"/>
      <c r="D401" s="85"/>
      <c r="E401" s="296"/>
      <c r="F401" s="79"/>
      <c r="G401" s="79"/>
    </row>
    <row r="402" ht="14.25" customHeight="1">
      <c r="A402" s="79"/>
      <c r="B402" s="85"/>
      <c r="C402" s="79"/>
      <c r="D402" s="85"/>
      <c r="E402" s="296"/>
      <c r="F402" s="79"/>
      <c r="G402" s="79"/>
    </row>
    <row r="403" ht="14.25" customHeight="1">
      <c r="A403" s="79"/>
      <c r="B403" s="85"/>
      <c r="C403" s="79"/>
      <c r="D403" s="85"/>
      <c r="E403" s="296"/>
      <c r="F403" s="79"/>
      <c r="G403" s="79"/>
    </row>
    <row r="404" ht="14.25" customHeight="1">
      <c r="A404" s="79"/>
      <c r="B404" s="85"/>
      <c r="C404" s="79"/>
      <c r="D404" s="85"/>
      <c r="E404" s="296"/>
      <c r="F404" s="79"/>
      <c r="G404" s="79"/>
    </row>
    <row r="405" ht="14.25" customHeight="1">
      <c r="A405" s="79"/>
      <c r="B405" s="85"/>
      <c r="C405" s="79"/>
      <c r="D405" s="85"/>
      <c r="E405" s="296"/>
      <c r="F405" s="79"/>
      <c r="G405" s="79"/>
    </row>
    <row r="406" ht="14.25" customHeight="1">
      <c r="A406" s="79"/>
      <c r="B406" s="85"/>
      <c r="C406" s="79"/>
      <c r="D406" s="85"/>
      <c r="E406" s="296"/>
      <c r="F406" s="79"/>
      <c r="G406" s="79"/>
    </row>
    <row r="407" ht="14.25" customHeight="1">
      <c r="A407" s="79"/>
      <c r="B407" s="85"/>
      <c r="C407" s="79"/>
      <c r="D407" s="85"/>
      <c r="E407" s="296"/>
      <c r="F407" s="79"/>
      <c r="G407" s="79"/>
    </row>
    <row r="408" ht="14.25" customHeight="1">
      <c r="A408" s="79"/>
      <c r="B408" s="85"/>
      <c r="C408" s="79"/>
      <c r="D408" s="85"/>
      <c r="E408" s="296"/>
      <c r="F408" s="79"/>
      <c r="G408" s="79"/>
    </row>
    <row r="409" ht="14.25" customHeight="1">
      <c r="A409" s="79"/>
      <c r="B409" s="85"/>
      <c r="C409" s="79"/>
      <c r="D409" s="85"/>
      <c r="E409" s="296"/>
      <c r="F409" s="79"/>
      <c r="G409" s="79"/>
    </row>
    <row r="410" ht="14.25" customHeight="1">
      <c r="A410" s="79"/>
      <c r="B410" s="85"/>
      <c r="C410" s="79"/>
      <c r="D410" s="85"/>
      <c r="E410" s="296"/>
      <c r="F410" s="79"/>
      <c r="G410" s="79"/>
    </row>
    <row r="411" ht="14.25" customHeight="1">
      <c r="A411" s="79"/>
      <c r="B411" s="85"/>
      <c r="C411" s="79"/>
      <c r="D411" s="85"/>
      <c r="E411" s="296"/>
      <c r="F411" s="79"/>
      <c r="G411" s="79"/>
    </row>
    <row r="412" ht="14.25" customHeight="1">
      <c r="A412" s="79"/>
      <c r="B412" s="85"/>
      <c r="C412" s="79"/>
      <c r="D412" s="85"/>
      <c r="E412" s="296"/>
      <c r="F412" s="79"/>
      <c r="G412" s="79"/>
    </row>
    <row r="413" ht="14.25" customHeight="1">
      <c r="A413" s="79"/>
      <c r="B413" s="85"/>
      <c r="C413" s="79"/>
      <c r="D413" s="85"/>
      <c r="E413" s="296"/>
      <c r="F413" s="79"/>
      <c r="G413" s="79"/>
    </row>
    <row r="414" ht="14.25" customHeight="1">
      <c r="A414" s="79"/>
      <c r="B414" s="85"/>
      <c r="C414" s="79"/>
      <c r="D414" s="85"/>
      <c r="E414" s="296"/>
      <c r="F414" s="79"/>
      <c r="G414" s="79"/>
    </row>
    <row r="415" ht="14.25" customHeight="1">
      <c r="A415" s="79"/>
      <c r="B415" s="85"/>
      <c r="C415" s="79"/>
      <c r="D415" s="85"/>
      <c r="E415" s="296"/>
      <c r="F415" s="79"/>
      <c r="G415" s="79"/>
    </row>
    <row r="416" ht="14.25" customHeight="1">
      <c r="A416" s="79"/>
      <c r="B416" s="85"/>
      <c r="C416" s="79"/>
      <c r="D416" s="85"/>
      <c r="E416" s="296"/>
      <c r="F416" s="79"/>
      <c r="G416" s="79"/>
    </row>
    <row r="417" ht="14.25" customHeight="1">
      <c r="A417" s="79"/>
      <c r="B417" s="85"/>
      <c r="C417" s="79"/>
      <c r="D417" s="85"/>
      <c r="E417" s="296"/>
      <c r="F417" s="79"/>
      <c r="G417" s="79"/>
    </row>
    <row r="418" ht="14.25" customHeight="1">
      <c r="A418" s="79"/>
      <c r="B418" s="85"/>
      <c r="C418" s="79"/>
      <c r="D418" s="85"/>
      <c r="E418" s="296"/>
      <c r="F418" s="79"/>
      <c r="G418" s="79"/>
    </row>
    <row r="419" ht="14.25" customHeight="1">
      <c r="A419" s="79"/>
      <c r="B419" s="85"/>
      <c r="C419" s="79"/>
      <c r="D419" s="85"/>
      <c r="E419" s="296"/>
      <c r="F419" s="79"/>
      <c r="G419" s="79"/>
    </row>
    <row r="420" ht="14.25" customHeight="1">
      <c r="A420" s="79"/>
      <c r="B420" s="85"/>
      <c r="C420" s="79"/>
      <c r="D420" s="85"/>
      <c r="E420" s="296"/>
      <c r="F420" s="79"/>
      <c r="G420" s="79"/>
    </row>
    <row r="421" ht="14.25" customHeight="1">
      <c r="A421" s="79"/>
      <c r="B421" s="85"/>
      <c r="C421" s="79"/>
      <c r="D421" s="85"/>
      <c r="E421" s="296"/>
      <c r="F421" s="79"/>
      <c r="G421" s="79"/>
    </row>
    <row r="422" ht="14.25" customHeight="1">
      <c r="A422" s="79"/>
      <c r="B422" s="85"/>
      <c r="C422" s="79"/>
      <c r="D422" s="85"/>
      <c r="E422" s="296"/>
      <c r="F422" s="79"/>
      <c r="G422" s="79"/>
    </row>
    <row r="423" ht="14.25" customHeight="1">
      <c r="A423" s="79"/>
      <c r="B423" s="85"/>
      <c r="C423" s="79"/>
      <c r="D423" s="85"/>
      <c r="E423" s="296"/>
      <c r="F423" s="79"/>
      <c r="G423" s="79"/>
    </row>
    <row r="424" ht="14.25" customHeight="1">
      <c r="A424" s="79"/>
      <c r="B424" s="85"/>
      <c r="C424" s="79"/>
      <c r="D424" s="85"/>
      <c r="E424" s="296"/>
      <c r="F424" s="79"/>
      <c r="G424" s="79"/>
    </row>
    <row r="425" ht="14.25" customHeight="1">
      <c r="A425" s="79"/>
      <c r="B425" s="85"/>
      <c r="C425" s="79"/>
      <c r="D425" s="85"/>
      <c r="E425" s="296"/>
      <c r="F425" s="79"/>
      <c r="G425" s="79"/>
    </row>
    <row r="426" ht="14.25" customHeight="1">
      <c r="A426" s="79"/>
      <c r="B426" s="85"/>
      <c r="C426" s="79"/>
      <c r="D426" s="85"/>
      <c r="E426" s="296"/>
      <c r="F426" s="79"/>
      <c r="G426" s="79"/>
    </row>
    <row r="427" ht="14.25" customHeight="1">
      <c r="A427" s="79"/>
      <c r="B427" s="85"/>
      <c r="C427" s="79"/>
      <c r="D427" s="85"/>
      <c r="E427" s="296"/>
      <c r="F427" s="79"/>
      <c r="G427" s="79"/>
    </row>
    <row r="428" ht="14.25" customHeight="1">
      <c r="A428" s="79"/>
      <c r="B428" s="85"/>
      <c r="C428" s="79"/>
      <c r="D428" s="85"/>
      <c r="E428" s="296"/>
      <c r="F428" s="79"/>
      <c r="G428" s="79"/>
    </row>
    <row r="429" ht="14.25" customHeight="1">
      <c r="A429" s="79"/>
      <c r="B429" s="85"/>
      <c r="C429" s="79"/>
      <c r="D429" s="85"/>
      <c r="E429" s="296"/>
      <c r="F429" s="79"/>
      <c r="G429" s="79"/>
    </row>
    <row r="430" ht="14.25" customHeight="1">
      <c r="A430" s="79"/>
      <c r="B430" s="85"/>
      <c r="C430" s="79"/>
      <c r="D430" s="85"/>
      <c r="E430" s="296"/>
      <c r="F430" s="79"/>
      <c r="G430" s="79"/>
    </row>
    <row r="431" ht="14.25" customHeight="1">
      <c r="A431" s="79"/>
      <c r="B431" s="85"/>
      <c r="C431" s="79"/>
      <c r="D431" s="85"/>
      <c r="E431" s="296"/>
      <c r="F431" s="79"/>
      <c r="G431" s="79"/>
    </row>
    <row r="432" ht="14.25" customHeight="1">
      <c r="A432" s="79"/>
      <c r="B432" s="85"/>
      <c r="C432" s="79"/>
      <c r="D432" s="85"/>
      <c r="E432" s="296"/>
      <c r="F432" s="79"/>
      <c r="G432" s="79"/>
    </row>
    <row r="433" ht="14.25" customHeight="1">
      <c r="A433" s="79"/>
      <c r="B433" s="85"/>
      <c r="C433" s="79"/>
      <c r="D433" s="85"/>
      <c r="E433" s="296"/>
      <c r="F433" s="79"/>
      <c r="G433" s="79"/>
    </row>
    <row r="434" ht="14.25" customHeight="1">
      <c r="A434" s="79"/>
      <c r="B434" s="85"/>
      <c r="C434" s="79"/>
      <c r="D434" s="85"/>
      <c r="E434" s="296"/>
      <c r="F434" s="79"/>
      <c r="G434" s="79"/>
    </row>
    <row r="435" ht="14.25" customHeight="1">
      <c r="A435" s="79"/>
      <c r="B435" s="85"/>
      <c r="C435" s="79"/>
      <c r="D435" s="85"/>
      <c r="E435" s="296"/>
      <c r="F435" s="79"/>
      <c r="G435" s="79"/>
    </row>
    <row r="436" ht="14.25" customHeight="1">
      <c r="A436" s="79"/>
      <c r="B436" s="85"/>
      <c r="C436" s="79"/>
      <c r="D436" s="85"/>
      <c r="E436" s="296"/>
      <c r="F436" s="79"/>
      <c r="G436" s="79"/>
    </row>
    <row r="437" ht="14.25" customHeight="1">
      <c r="A437" s="79"/>
      <c r="B437" s="85"/>
      <c r="C437" s="79"/>
      <c r="D437" s="85"/>
      <c r="E437" s="296"/>
      <c r="F437" s="79"/>
      <c r="G437" s="79"/>
    </row>
    <row r="438" ht="14.25" customHeight="1">
      <c r="A438" s="79"/>
      <c r="B438" s="85"/>
      <c r="C438" s="79"/>
      <c r="D438" s="85"/>
      <c r="E438" s="296"/>
      <c r="F438" s="79"/>
      <c r="G438" s="79"/>
    </row>
    <row r="439" ht="14.25" customHeight="1">
      <c r="A439" s="79"/>
      <c r="B439" s="85"/>
      <c r="C439" s="79"/>
      <c r="D439" s="85"/>
      <c r="E439" s="296"/>
      <c r="F439" s="79"/>
      <c r="G439" s="79"/>
    </row>
    <row r="440" ht="14.25" customHeight="1">
      <c r="A440" s="79"/>
      <c r="B440" s="85"/>
      <c r="C440" s="79"/>
      <c r="D440" s="85"/>
      <c r="E440" s="296"/>
      <c r="F440" s="79"/>
      <c r="G440" s="79"/>
    </row>
    <row r="441" ht="14.25" customHeight="1">
      <c r="A441" s="79"/>
      <c r="B441" s="85"/>
      <c r="C441" s="79"/>
      <c r="D441" s="85"/>
      <c r="E441" s="296"/>
      <c r="F441" s="79"/>
      <c r="G441" s="79"/>
    </row>
    <row r="442" ht="14.25" customHeight="1">
      <c r="A442" s="79"/>
      <c r="B442" s="85"/>
      <c r="C442" s="79"/>
      <c r="D442" s="85"/>
      <c r="E442" s="296"/>
      <c r="F442" s="79"/>
      <c r="G442" s="79"/>
    </row>
    <row r="443" ht="14.25" customHeight="1">
      <c r="A443" s="79"/>
      <c r="B443" s="85"/>
      <c r="C443" s="79"/>
      <c r="D443" s="85"/>
      <c r="E443" s="296"/>
      <c r="F443" s="79"/>
      <c r="G443" s="79"/>
    </row>
    <row r="444" ht="14.25" customHeight="1">
      <c r="A444" s="79"/>
      <c r="B444" s="85"/>
      <c r="C444" s="79"/>
      <c r="D444" s="85"/>
      <c r="E444" s="296"/>
      <c r="F444" s="79"/>
      <c r="G444" s="79"/>
    </row>
    <row r="445" ht="14.25" customHeight="1">
      <c r="A445" s="79"/>
      <c r="B445" s="85"/>
      <c r="C445" s="79"/>
      <c r="D445" s="85"/>
      <c r="E445" s="296"/>
      <c r="F445" s="79"/>
      <c r="G445" s="79"/>
    </row>
    <row r="446" ht="14.25" customHeight="1">
      <c r="A446" s="79"/>
      <c r="B446" s="85"/>
      <c r="C446" s="79"/>
      <c r="D446" s="85"/>
      <c r="E446" s="296"/>
      <c r="F446" s="79"/>
      <c r="G446" s="79"/>
    </row>
    <row r="447" ht="14.25" customHeight="1">
      <c r="A447" s="79"/>
      <c r="B447" s="85"/>
      <c r="C447" s="79"/>
      <c r="D447" s="85"/>
      <c r="E447" s="296"/>
      <c r="F447" s="79"/>
      <c r="G447" s="79"/>
    </row>
    <row r="448" ht="14.25" customHeight="1">
      <c r="A448" s="79"/>
      <c r="B448" s="85"/>
      <c r="C448" s="79"/>
      <c r="D448" s="85"/>
      <c r="E448" s="296"/>
      <c r="F448" s="79"/>
      <c r="G448" s="79"/>
    </row>
    <row r="449" ht="14.25" customHeight="1">
      <c r="A449" s="79"/>
      <c r="B449" s="85"/>
      <c r="C449" s="79"/>
      <c r="D449" s="85"/>
      <c r="E449" s="296"/>
      <c r="F449" s="79"/>
      <c r="G449" s="79"/>
    </row>
    <row r="450" ht="14.25" customHeight="1">
      <c r="A450" s="79"/>
      <c r="B450" s="85"/>
      <c r="C450" s="79"/>
      <c r="D450" s="85"/>
      <c r="E450" s="296"/>
      <c r="F450" s="79"/>
      <c r="G450" s="79"/>
    </row>
    <row r="451" ht="14.25" customHeight="1">
      <c r="A451" s="79"/>
      <c r="B451" s="85"/>
      <c r="C451" s="79"/>
      <c r="D451" s="85"/>
      <c r="E451" s="296"/>
      <c r="F451" s="79"/>
      <c r="G451" s="79"/>
    </row>
    <row r="452" ht="14.25" customHeight="1">
      <c r="A452" s="79"/>
      <c r="B452" s="85"/>
      <c r="C452" s="79"/>
      <c r="D452" s="85"/>
      <c r="E452" s="296"/>
      <c r="F452" s="79"/>
      <c r="G452" s="79"/>
    </row>
    <row r="453" ht="14.25" customHeight="1">
      <c r="A453" s="79"/>
      <c r="B453" s="85"/>
      <c r="C453" s="79"/>
      <c r="D453" s="85"/>
      <c r="E453" s="296"/>
      <c r="F453" s="79"/>
      <c r="G453" s="79"/>
    </row>
    <row r="454" ht="14.25" customHeight="1">
      <c r="A454" s="79"/>
      <c r="B454" s="85"/>
      <c r="C454" s="79"/>
      <c r="D454" s="85"/>
      <c r="E454" s="296"/>
      <c r="F454" s="79"/>
      <c r="G454" s="79"/>
    </row>
    <row r="455" ht="14.25" customHeight="1">
      <c r="A455" s="79"/>
      <c r="B455" s="85"/>
      <c r="C455" s="79"/>
      <c r="D455" s="85"/>
      <c r="E455" s="296"/>
      <c r="F455" s="79"/>
      <c r="G455" s="79"/>
    </row>
    <row r="456" ht="14.25" customHeight="1">
      <c r="A456" s="79"/>
      <c r="B456" s="85"/>
      <c r="C456" s="79"/>
      <c r="D456" s="85"/>
      <c r="E456" s="296"/>
      <c r="F456" s="79"/>
      <c r="G456" s="79"/>
    </row>
    <row r="457" ht="14.25" customHeight="1">
      <c r="A457" s="79"/>
      <c r="B457" s="85"/>
      <c r="C457" s="79"/>
      <c r="D457" s="85"/>
      <c r="E457" s="296"/>
      <c r="F457" s="79"/>
      <c r="G457" s="79"/>
    </row>
    <row r="458" ht="14.25" customHeight="1">
      <c r="A458" s="79"/>
      <c r="B458" s="85"/>
      <c r="C458" s="79"/>
      <c r="D458" s="85"/>
      <c r="E458" s="296"/>
      <c r="F458" s="79"/>
      <c r="G458" s="79"/>
    </row>
    <row r="459" ht="14.25" customHeight="1">
      <c r="A459" s="79"/>
      <c r="B459" s="85"/>
      <c r="C459" s="79"/>
      <c r="D459" s="85"/>
      <c r="E459" s="296"/>
      <c r="F459" s="79"/>
      <c r="G459" s="79"/>
    </row>
    <row r="460" ht="14.25" customHeight="1">
      <c r="A460" s="79"/>
      <c r="B460" s="85"/>
      <c r="C460" s="79"/>
      <c r="D460" s="85"/>
      <c r="E460" s="296"/>
      <c r="F460" s="79"/>
      <c r="G460" s="79"/>
    </row>
    <row r="461" ht="14.25" customHeight="1">
      <c r="A461" s="79"/>
      <c r="B461" s="85"/>
      <c r="C461" s="79"/>
      <c r="D461" s="85"/>
      <c r="E461" s="296"/>
      <c r="F461" s="79"/>
      <c r="G461" s="79"/>
    </row>
    <row r="462" ht="14.25" customHeight="1">
      <c r="A462" s="79"/>
      <c r="B462" s="85"/>
      <c r="C462" s="79"/>
      <c r="D462" s="85"/>
      <c r="E462" s="296"/>
      <c r="F462" s="79"/>
      <c r="G462" s="79"/>
    </row>
    <row r="463" ht="14.25" customHeight="1">
      <c r="A463" s="79"/>
      <c r="B463" s="85"/>
      <c r="C463" s="79"/>
      <c r="D463" s="85"/>
      <c r="E463" s="296"/>
      <c r="F463" s="79"/>
      <c r="G463" s="79"/>
    </row>
    <row r="464" ht="14.25" customHeight="1">
      <c r="A464" s="79"/>
      <c r="B464" s="85"/>
      <c r="C464" s="79"/>
      <c r="D464" s="85"/>
      <c r="E464" s="296"/>
      <c r="F464" s="79"/>
      <c r="G464" s="79"/>
    </row>
    <row r="465" ht="14.25" customHeight="1">
      <c r="A465" s="79"/>
      <c r="B465" s="85"/>
      <c r="C465" s="79"/>
      <c r="D465" s="85"/>
      <c r="E465" s="296"/>
      <c r="F465" s="79"/>
      <c r="G465" s="79"/>
    </row>
    <row r="466" ht="14.25" customHeight="1">
      <c r="A466" s="79"/>
      <c r="B466" s="85"/>
      <c r="C466" s="79"/>
      <c r="D466" s="85"/>
      <c r="E466" s="296"/>
      <c r="F466" s="79"/>
      <c r="G466" s="79"/>
    </row>
    <row r="467" ht="14.25" customHeight="1">
      <c r="A467" s="79"/>
      <c r="B467" s="85"/>
      <c r="C467" s="79"/>
      <c r="D467" s="85"/>
      <c r="E467" s="296"/>
      <c r="F467" s="79"/>
      <c r="G467" s="79"/>
    </row>
    <row r="468" ht="14.25" customHeight="1">
      <c r="A468" s="79"/>
      <c r="B468" s="85"/>
      <c r="C468" s="79"/>
      <c r="D468" s="85"/>
      <c r="E468" s="296"/>
      <c r="F468" s="79"/>
      <c r="G468" s="79"/>
    </row>
    <row r="469" ht="14.25" customHeight="1">
      <c r="A469" s="79"/>
      <c r="B469" s="85"/>
      <c r="C469" s="79"/>
      <c r="D469" s="85"/>
      <c r="E469" s="296"/>
      <c r="F469" s="79"/>
      <c r="G469" s="79"/>
    </row>
    <row r="470" ht="14.25" customHeight="1">
      <c r="A470" s="79"/>
      <c r="B470" s="85"/>
      <c r="C470" s="79"/>
      <c r="D470" s="85"/>
      <c r="E470" s="296"/>
      <c r="F470" s="79"/>
      <c r="G470" s="79"/>
    </row>
    <row r="471" ht="14.25" customHeight="1">
      <c r="A471" s="79"/>
      <c r="B471" s="85"/>
      <c r="C471" s="79"/>
      <c r="D471" s="85"/>
      <c r="E471" s="296"/>
      <c r="F471" s="79"/>
      <c r="G471" s="79"/>
    </row>
    <row r="472" ht="14.25" customHeight="1">
      <c r="A472" s="79"/>
      <c r="B472" s="85"/>
      <c r="C472" s="79"/>
      <c r="D472" s="85"/>
      <c r="E472" s="296"/>
      <c r="F472" s="79"/>
      <c r="G472" s="79"/>
    </row>
    <row r="473" ht="14.25" customHeight="1">
      <c r="A473" s="79"/>
      <c r="B473" s="85"/>
      <c r="C473" s="79"/>
      <c r="D473" s="85"/>
      <c r="E473" s="296"/>
      <c r="F473" s="79"/>
      <c r="G473" s="79"/>
    </row>
    <row r="474" ht="14.25" customHeight="1">
      <c r="A474" s="79"/>
      <c r="B474" s="85"/>
      <c r="C474" s="79"/>
      <c r="D474" s="85"/>
      <c r="E474" s="296"/>
      <c r="F474" s="79"/>
      <c r="G474" s="79"/>
    </row>
    <row r="475" ht="14.25" customHeight="1">
      <c r="A475" s="79"/>
      <c r="B475" s="85"/>
      <c r="C475" s="79"/>
      <c r="D475" s="85"/>
      <c r="E475" s="296"/>
      <c r="F475" s="79"/>
      <c r="G475" s="79"/>
    </row>
    <row r="476" ht="14.25" customHeight="1">
      <c r="A476" s="79"/>
      <c r="B476" s="85"/>
      <c r="C476" s="79"/>
      <c r="D476" s="85"/>
      <c r="E476" s="296"/>
      <c r="F476" s="79"/>
      <c r="G476" s="79"/>
    </row>
    <row r="477" ht="14.25" customHeight="1">
      <c r="A477" s="79"/>
      <c r="B477" s="85"/>
      <c r="C477" s="79"/>
      <c r="D477" s="85"/>
      <c r="E477" s="296"/>
      <c r="F477" s="79"/>
      <c r="G477" s="79"/>
    </row>
    <row r="478" ht="14.25" customHeight="1">
      <c r="A478" s="79"/>
      <c r="B478" s="85"/>
      <c r="C478" s="79"/>
      <c r="D478" s="85"/>
      <c r="E478" s="296"/>
      <c r="F478" s="79"/>
      <c r="G478" s="79"/>
    </row>
    <row r="479" ht="14.25" customHeight="1">
      <c r="A479" s="79"/>
      <c r="B479" s="85"/>
      <c r="C479" s="79"/>
      <c r="D479" s="85"/>
      <c r="E479" s="296"/>
      <c r="F479" s="79"/>
      <c r="G479" s="79"/>
    </row>
    <row r="480" ht="14.25" customHeight="1">
      <c r="A480" s="79"/>
      <c r="B480" s="85"/>
      <c r="C480" s="79"/>
      <c r="D480" s="85"/>
      <c r="E480" s="296"/>
      <c r="F480" s="79"/>
      <c r="G480" s="79"/>
    </row>
    <row r="481" ht="14.25" customHeight="1">
      <c r="A481" s="79"/>
      <c r="B481" s="85"/>
      <c r="C481" s="79"/>
      <c r="D481" s="85"/>
      <c r="E481" s="296"/>
      <c r="F481" s="79"/>
      <c r="G481" s="79"/>
    </row>
    <row r="482" ht="14.25" customHeight="1">
      <c r="A482" s="79"/>
      <c r="B482" s="85"/>
      <c r="C482" s="79"/>
      <c r="D482" s="85"/>
      <c r="E482" s="296"/>
      <c r="F482" s="79"/>
      <c r="G482" s="79"/>
    </row>
    <row r="483" ht="14.25" customHeight="1">
      <c r="A483" s="79"/>
      <c r="B483" s="85"/>
      <c r="C483" s="79"/>
      <c r="D483" s="85"/>
      <c r="E483" s="296"/>
      <c r="F483" s="79"/>
      <c r="G483" s="79"/>
    </row>
    <row r="484" ht="14.25" customHeight="1">
      <c r="A484" s="79"/>
      <c r="B484" s="85"/>
      <c r="C484" s="79"/>
      <c r="D484" s="85"/>
      <c r="E484" s="296"/>
      <c r="F484" s="79"/>
      <c r="G484" s="79"/>
    </row>
    <row r="485" ht="14.25" customHeight="1">
      <c r="A485" s="79"/>
      <c r="B485" s="85"/>
      <c r="C485" s="79"/>
      <c r="D485" s="85"/>
      <c r="E485" s="296"/>
      <c r="F485" s="79"/>
      <c r="G485" s="79"/>
    </row>
    <row r="486" ht="14.25" customHeight="1">
      <c r="A486" s="79"/>
      <c r="B486" s="85"/>
      <c r="C486" s="79"/>
      <c r="D486" s="85"/>
      <c r="E486" s="296"/>
      <c r="F486" s="79"/>
      <c r="G486" s="79"/>
    </row>
    <row r="487" ht="14.25" customHeight="1">
      <c r="A487" s="79"/>
      <c r="B487" s="85"/>
      <c r="C487" s="79"/>
      <c r="D487" s="85"/>
      <c r="E487" s="296"/>
      <c r="F487" s="79"/>
      <c r="G487" s="79"/>
    </row>
    <row r="488" ht="14.25" customHeight="1">
      <c r="A488" s="79"/>
      <c r="B488" s="85"/>
      <c r="C488" s="79"/>
      <c r="D488" s="85"/>
      <c r="E488" s="296"/>
      <c r="F488" s="79"/>
      <c r="G488" s="79"/>
    </row>
    <row r="489" ht="14.25" customHeight="1">
      <c r="A489" s="79"/>
      <c r="B489" s="85"/>
      <c r="C489" s="79"/>
      <c r="D489" s="85"/>
      <c r="E489" s="296"/>
      <c r="F489" s="79"/>
      <c r="G489" s="79"/>
    </row>
    <row r="490" ht="14.25" customHeight="1">
      <c r="A490" s="79"/>
      <c r="B490" s="85"/>
      <c r="C490" s="79"/>
      <c r="D490" s="85"/>
      <c r="E490" s="296"/>
      <c r="F490" s="79"/>
      <c r="G490" s="79"/>
    </row>
    <row r="491" ht="14.25" customHeight="1">
      <c r="A491" s="79"/>
      <c r="B491" s="85"/>
      <c r="C491" s="79"/>
      <c r="D491" s="85"/>
      <c r="E491" s="296"/>
      <c r="F491" s="79"/>
      <c r="G491" s="79"/>
    </row>
    <row r="492" ht="14.25" customHeight="1">
      <c r="A492" s="79"/>
      <c r="B492" s="85"/>
      <c r="C492" s="79"/>
      <c r="D492" s="85"/>
      <c r="E492" s="296"/>
      <c r="F492" s="79"/>
      <c r="G492" s="79"/>
    </row>
    <row r="493" ht="14.25" customHeight="1">
      <c r="A493" s="79"/>
      <c r="B493" s="85"/>
      <c r="C493" s="79"/>
      <c r="D493" s="85"/>
      <c r="E493" s="296"/>
      <c r="F493" s="79"/>
      <c r="G493" s="79"/>
    </row>
    <row r="494" ht="14.25" customHeight="1">
      <c r="A494" s="79"/>
      <c r="B494" s="85"/>
      <c r="C494" s="79"/>
      <c r="D494" s="85"/>
      <c r="E494" s="296"/>
      <c r="F494" s="79"/>
      <c r="G494" s="79"/>
    </row>
    <row r="495" ht="14.25" customHeight="1">
      <c r="A495" s="79"/>
      <c r="B495" s="85"/>
      <c r="C495" s="79"/>
      <c r="D495" s="85"/>
      <c r="E495" s="296"/>
      <c r="F495" s="79"/>
      <c r="G495" s="79"/>
    </row>
    <row r="496" ht="14.25" customHeight="1">
      <c r="A496" s="79"/>
      <c r="B496" s="85"/>
      <c r="C496" s="79"/>
      <c r="D496" s="85"/>
      <c r="E496" s="296"/>
      <c r="F496" s="79"/>
      <c r="G496" s="79"/>
    </row>
    <row r="497" ht="14.25" customHeight="1">
      <c r="A497" s="79"/>
      <c r="B497" s="85"/>
      <c r="C497" s="79"/>
      <c r="D497" s="85"/>
      <c r="E497" s="296"/>
      <c r="F497" s="79"/>
      <c r="G497" s="79"/>
    </row>
    <row r="498" ht="14.25" customHeight="1">
      <c r="A498" s="79"/>
      <c r="B498" s="85"/>
      <c r="C498" s="79"/>
      <c r="D498" s="85"/>
      <c r="E498" s="296"/>
      <c r="F498" s="79"/>
      <c r="G498" s="79"/>
    </row>
    <row r="499" ht="14.25" customHeight="1">
      <c r="A499" s="79"/>
      <c r="B499" s="85"/>
      <c r="C499" s="79"/>
      <c r="D499" s="85"/>
      <c r="E499" s="296"/>
      <c r="F499" s="79"/>
      <c r="G499" s="79"/>
    </row>
    <row r="500" ht="14.25" customHeight="1">
      <c r="A500" s="79"/>
      <c r="B500" s="85"/>
      <c r="C500" s="79"/>
      <c r="D500" s="85"/>
      <c r="E500" s="296"/>
      <c r="F500" s="79"/>
      <c r="G500" s="79"/>
    </row>
    <row r="501" ht="14.25" customHeight="1">
      <c r="A501" s="79"/>
      <c r="B501" s="85"/>
      <c r="C501" s="79"/>
      <c r="D501" s="85"/>
      <c r="E501" s="296"/>
      <c r="F501" s="79"/>
      <c r="G501" s="79"/>
    </row>
    <row r="502" ht="14.25" customHeight="1">
      <c r="A502" s="79"/>
      <c r="B502" s="85"/>
      <c r="C502" s="79"/>
      <c r="D502" s="85"/>
      <c r="E502" s="296"/>
      <c r="F502" s="79"/>
      <c r="G502" s="79"/>
    </row>
    <row r="503" ht="14.25" customHeight="1">
      <c r="A503" s="79"/>
      <c r="B503" s="85"/>
      <c r="C503" s="79"/>
      <c r="D503" s="85"/>
      <c r="E503" s="296"/>
      <c r="F503" s="79"/>
      <c r="G503" s="79"/>
    </row>
    <row r="504" ht="14.25" customHeight="1">
      <c r="A504" s="79"/>
      <c r="B504" s="85"/>
      <c r="C504" s="79"/>
      <c r="D504" s="85"/>
      <c r="E504" s="296"/>
      <c r="F504" s="79"/>
      <c r="G504" s="79"/>
    </row>
    <row r="505" ht="14.25" customHeight="1">
      <c r="A505" s="79"/>
      <c r="B505" s="85"/>
      <c r="C505" s="79"/>
      <c r="D505" s="85"/>
      <c r="E505" s="296"/>
      <c r="F505" s="79"/>
      <c r="G505" s="79"/>
    </row>
    <row r="506" ht="14.25" customHeight="1">
      <c r="A506" s="79"/>
      <c r="B506" s="85"/>
      <c r="C506" s="79"/>
      <c r="D506" s="85"/>
      <c r="E506" s="296"/>
      <c r="F506" s="79"/>
      <c r="G506" s="79"/>
    </row>
    <row r="507" ht="14.25" customHeight="1">
      <c r="A507" s="79"/>
      <c r="B507" s="85"/>
      <c r="C507" s="79"/>
      <c r="D507" s="85"/>
      <c r="E507" s="296"/>
      <c r="F507" s="79"/>
      <c r="G507" s="79"/>
    </row>
    <row r="508" ht="14.25" customHeight="1">
      <c r="A508" s="79"/>
      <c r="B508" s="85"/>
      <c r="C508" s="79"/>
      <c r="D508" s="85"/>
      <c r="E508" s="296"/>
      <c r="F508" s="79"/>
      <c r="G508" s="79"/>
    </row>
    <row r="509" ht="14.25" customHeight="1">
      <c r="A509" s="79"/>
      <c r="B509" s="85"/>
      <c r="C509" s="79"/>
      <c r="D509" s="85"/>
      <c r="E509" s="296"/>
      <c r="F509" s="79"/>
      <c r="G509" s="79"/>
    </row>
    <row r="510" ht="14.25" customHeight="1">
      <c r="A510" s="79"/>
      <c r="B510" s="85"/>
      <c r="C510" s="79"/>
      <c r="D510" s="85"/>
      <c r="E510" s="296"/>
      <c r="F510" s="79"/>
      <c r="G510" s="79"/>
    </row>
    <row r="511" ht="14.25" customHeight="1">
      <c r="A511" s="79"/>
      <c r="B511" s="85"/>
      <c r="C511" s="79"/>
      <c r="D511" s="85"/>
      <c r="E511" s="296"/>
      <c r="F511" s="79"/>
      <c r="G511" s="79"/>
    </row>
    <row r="512" ht="14.25" customHeight="1">
      <c r="A512" s="79"/>
      <c r="B512" s="85"/>
      <c r="C512" s="79"/>
      <c r="D512" s="85"/>
      <c r="E512" s="296"/>
      <c r="F512" s="79"/>
      <c r="G512" s="79"/>
    </row>
    <row r="513" ht="14.25" customHeight="1">
      <c r="A513" s="79"/>
      <c r="B513" s="85"/>
      <c r="C513" s="79"/>
      <c r="D513" s="85"/>
      <c r="E513" s="296"/>
      <c r="F513" s="79"/>
      <c r="G513" s="79"/>
    </row>
    <row r="514" ht="14.25" customHeight="1">
      <c r="A514" s="79"/>
      <c r="B514" s="85"/>
      <c r="C514" s="79"/>
      <c r="D514" s="85"/>
      <c r="E514" s="296"/>
      <c r="F514" s="79"/>
      <c r="G514" s="79"/>
    </row>
    <row r="515" ht="14.25" customHeight="1">
      <c r="A515" s="79"/>
      <c r="B515" s="85"/>
      <c r="C515" s="79"/>
      <c r="D515" s="85"/>
      <c r="E515" s="296"/>
      <c r="F515" s="79"/>
      <c r="G515" s="79"/>
    </row>
    <row r="516" ht="14.25" customHeight="1">
      <c r="A516" s="79"/>
      <c r="B516" s="85"/>
      <c r="C516" s="79"/>
      <c r="D516" s="85"/>
      <c r="E516" s="296"/>
      <c r="F516" s="79"/>
      <c r="G516" s="79"/>
    </row>
    <row r="517" ht="14.25" customHeight="1">
      <c r="A517" s="79"/>
      <c r="B517" s="85"/>
      <c r="C517" s="79"/>
      <c r="D517" s="85"/>
      <c r="E517" s="296"/>
      <c r="F517" s="79"/>
      <c r="G517" s="79"/>
    </row>
    <row r="518" ht="14.25" customHeight="1">
      <c r="A518" s="79"/>
      <c r="B518" s="85"/>
      <c r="C518" s="79"/>
      <c r="D518" s="85"/>
      <c r="E518" s="296"/>
      <c r="F518" s="79"/>
      <c r="G518" s="79"/>
    </row>
    <row r="519" ht="14.25" customHeight="1">
      <c r="A519" s="79"/>
      <c r="B519" s="85"/>
      <c r="C519" s="79"/>
      <c r="D519" s="85"/>
      <c r="E519" s="296"/>
      <c r="F519" s="79"/>
      <c r="G519" s="79"/>
    </row>
    <row r="520" ht="14.25" customHeight="1">
      <c r="A520" s="79"/>
      <c r="B520" s="85"/>
      <c r="C520" s="79"/>
      <c r="D520" s="85"/>
      <c r="E520" s="296"/>
      <c r="F520" s="79"/>
      <c r="G520" s="79"/>
    </row>
    <row r="521" ht="14.25" customHeight="1">
      <c r="A521" s="79"/>
      <c r="B521" s="85"/>
      <c r="C521" s="79"/>
      <c r="D521" s="85"/>
      <c r="E521" s="296"/>
      <c r="F521" s="79"/>
      <c r="G521" s="79"/>
    </row>
    <row r="522" ht="14.25" customHeight="1">
      <c r="A522" s="79"/>
      <c r="B522" s="85"/>
      <c r="C522" s="79"/>
      <c r="D522" s="85"/>
      <c r="E522" s="296"/>
      <c r="F522" s="79"/>
      <c r="G522" s="79"/>
    </row>
    <row r="523" ht="14.25" customHeight="1">
      <c r="A523" s="79"/>
      <c r="B523" s="85"/>
      <c r="C523" s="79"/>
      <c r="D523" s="85"/>
      <c r="E523" s="296"/>
      <c r="F523" s="79"/>
      <c r="G523" s="79"/>
    </row>
    <row r="524" ht="14.25" customHeight="1">
      <c r="A524" s="79"/>
      <c r="B524" s="85"/>
      <c r="C524" s="79"/>
      <c r="D524" s="85"/>
      <c r="E524" s="296"/>
      <c r="F524" s="79"/>
      <c r="G524" s="79"/>
    </row>
    <row r="525" ht="14.25" customHeight="1">
      <c r="A525" s="79"/>
      <c r="B525" s="85"/>
      <c r="C525" s="79"/>
      <c r="D525" s="85"/>
      <c r="E525" s="296"/>
      <c r="F525" s="79"/>
      <c r="G525" s="79"/>
    </row>
    <row r="526" ht="14.25" customHeight="1">
      <c r="A526" s="79"/>
      <c r="B526" s="85"/>
      <c r="C526" s="79"/>
      <c r="D526" s="85"/>
      <c r="E526" s="296"/>
      <c r="F526" s="79"/>
      <c r="G526" s="79"/>
    </row>
    <row r="527" ht="14.25" customHeight="1">
      <c r="A527" s="79"/>
      <c r="B527" s="85"/>
      <c r="C527" s="79"/>
      <c r="D527" s="85"/>
      <c r="E527" s="296"/>
      <c r="F527" s="79"/>
      <c r="G527" s="79"/>
    </row>
    <row r="528" ht="14.25" customHeight="1">
      <c r="A528" s="79"/>
      <c r="B528" s="85"/>
      <c r="C528" s="79"/>
      <c r="D528" s="85"/>
      <c r="E528" s="296"/>
      <c r="F528" s="79"/>
      <c r="G528" s="79"/>
    </row>
    <row r="529" ht="14.25" customHeight="1">
      <c r="A529" s="79"/>
      <c r="B529" s="85"/>
      <c r="C529" s="79"/>
      <c r="D529" s="85"/>
      <c r="E529" s="296"/>
      <c r="F529" s="79"/>
      <c r="G529" s="79"/>
    </row>
    <row r="530" ht="14.25" customHeight="1">
      <c r="A530" s="79"/>
      <c r="B530" s="85"/>
      <c r="C530" s="79"/>
      <c r="D530" s="85"/>
      <c r="E530" s="296"/>
      <c r="F530" s="79"/>
      <c r="G530" s="79"/>
    </row>
    <row r="531" ht="14.25" customHeight="1">
      <c r="A531" s="79"/>
      <c r="B531" s="85"/>
      <c r="C531" s="79"/>
      <c r="D531" s="85"/>
      <c r="E531" s="296"/>
      <c r="F531" s="79"/>
      <c r="G531" s="79"/>
    </row>
    <row r="532" ht="14.25" customHeight="1">
      <c r="A532" s="79"/>
      <c r="B532" s="85"/>
      <c r="C532" s="79"/>
      <c r="D532" s="85"/>
      <c r="E532" s="296"/>
      <c r="F532" s="79"/>
      <c r="G532" s="79"/>
    </row>
    <row r="533" ht="14.25" customHeight="1">
      <c r="A533" s="79"/>
      <c r="B533" s="85"/>
      <c r="C533" s="79"/>
      <c r="D533" s="85"/>
      <c r="E533" s="296"/>
      <c r="F533" s="79"/>
      <c r="G533" s="79"/>
    </row>
    <row r="534" ht="14.25" customHeight="1">
      <c r="A534" s="79"/>
      <c r="B534" s="85"/>
      <c r="C534" s="79"/>
      <c r="D534" s="85"/>
      <c r="E534" s="296"/>
      <c r="F534" s="79"/>
      <c r="G534" s="79"/>
    </row>
    <row r="535" ht="14.25" customHeight="1">
      <c r="A535" s="79"/>
      <c r="B535" s="85"/>
      <c r="C535" s="79"/>
      <c r="D535" s="85"/>
      <c r="E535" s="296"/>
      <c r="F535" s="79"/>
      <c r="G535" s="79"/>
    </row>
    <row r="536" ht="14.25" customHeight="1">
      <c r="A536" s="79"/>
      <c r="B536" s="85"/>
      <c r="C536" s="79"/>
      <c r="D536" s="85"/>
      <c r="E536" s="296"/>
      <c r="F536" s="79"/>
      <c r="G536" s="79"/>
    </row>
    <row r="537" ht="14.25" customHeight="1">
      <c r="A537" s="79"/>
      <c r="B537" s="85"/>
      <c r="C537" s="79"/>
      <c r="D537" s="85"/>
      <c r="E537" s="296"/>
      <c r="F537" s="79"/>
      <c r="G537" s="79"/>
    </row>
    <row r="538" ht="14.25" customHeight="1">
      <c r="A538" s="79"/>
      <c r="B538" s="85"/>
      <c r="C538" s="79"/>
      <c r="D538" s="85"/>
      <c r="E538" s="296"/>
      <c r="F538" s="79"/>
      <c r="G538" s="79"/>
    </row>
    <row r="539" ht="14.25" customHeight="1">
      <c r="A539" s="79"/>
      <c r="B539" s="85"/>
      <c r="C539" s="79"/>
      <c r="D539" s="85"/>
      <c r="E539" s="296"/>
      <c r="F539" s="79"/>
      <c r="G539" s="79"/>
    </row>
    <row r="540" ht="14.25" customHeight="1">
      <c r="A540" s="79"/>
      <c r="B540" s="85"/>
      <c r="C540" s="79"/>
      <c r="D540" s="85"/>
      <c r="E540" s="296"/>
      <c r="F540" s="79"/>
      <c r="G540" s="79"/>
    </row>
    <row r="541" ht="14.25" customHeight="1">
      <c r="A541" s="79"/>
      <c r="B541" s="85"/>
      <c r="C541" s="79"/>
      <c r="D541" s="85"/>
      <c r="E541" s="296"/>
      <c r="F541" s="79"/>
      <c r="G541" s="79"/>
    </row>
    <row r="542" ht="14.25" customHeight="1">
      <c r="A542" s="79"/>
      <c r="B542" s="85"/>
      <c r="C542" s="79"/>
      <c r="D542" s="85"/>
      <c r="E542" s="296"/>
      <c r="F542" s="79"/>
      <c r="G542" s="79"/>
    </row>
    <row r="543" ht="14.25" customHeight="1">
      <c r="A543" s="79"/>
      <c r="B543" s="85"/>
      <c r="C543" s="79"/>
      <c r="D543" s="85"/>
      <c r="E543" s="296"/>
      <c r="F543" s="79"/>
      <c r="G543" s="79"/>
    </row>
    <row r="544" ht="14.25" customHeight="1">
      <c r="A544" s="79"/>
      <c r="B544" s="85"/>
      <c r="C544" s="79"/>
      <c r="D544" s="85"/>
      <c r="E544" s="296"/>
      <c r="F544" s="79"/>
      <c r="G544" s="79"/>
    </row>
    <row r="545" ht="14.25" customHeight="1">
      <c r="A545" s="79"/>
      <c r="B545" s="85"/>
      <c r="C545" s="79"/>
      <c r="D545" s="85"/>
      <c r="E545" s="296"/>
      <c r="F545" s="79"/>
      <c r="G545" s="79"/>
    </row>
    <row r="546" ht="14.25" customHeight="1">
      <c r="A546" s="79"/>
      <c r="B546" s="85"/>
      <c r="C546" s="79"/>
      <c r="D546" s="85"/>
      <c r="E546" s="296"/>
      <c r="F546" s="79"/>
      <c r="G546" s="79"/>
    </row>
    <row r="547" ht="14.25" customHeight="1">
      <c r="A547" s="79"/>
      <c r="B547" s="85"/>
      <c r="C547" s="79"/>
      <c r="D547" s="85"/>
      <c r="E547" s="296"/>
      <c r="F547" s="79"/>
      <c r="G547" s="79"/>
    </row>
    <row r="548" ht="14.25" customHeight="1">
      <c r="A548" s="79"/>
      <c r="B548" s="85"/>
      <c r="C548" s="79"/>
      <c r="D548" s="85"/>
      <c r="E548" s="296"/>
      <c r="F548" s="79"/>
      <c r="G548" s="79"/>
    </row>
    <row r="549" ht="14.25" customHeight="1">
      <c r="A549" s="79"/>
      <c r="B549" s="85"/>
      <c r="C549" s="79"/>
      <c r="D549" s="85"/>
      <c r="E549" s="296"/>
      <c r="F549" s="79"/>
      <c r="G549" s="79"/>
    </row>
    <row r="550" ht="14.25" customHeight="1">
      <c r="A550" s="79"/>
      <c r="B550" s="85"/>
      <c r="C550" s="79"/>
      <c r="D550" s="85"/>
      <c r="E550" s="296"/>
      <c r="F550" s="79"/>
      <c r="G550" s="79"/>
    </row>
    <row r="551" ht="14.25" customHeight="1">
      <c r="A551" s="79"/>
      <c r="B551" s="85"/>
      <c r="C551" s="79"/>
      <c r="D551" s="85"/>
      <c r="E551" s="296"/>
      <c r="F551" s="79"/>
      <c r="G551" s="79"/>
    </row>
    <row r="552" ht="14.25" customHeight="1">
      <c r="A552" s="79"/>
      <c r="B552" s="85"/>
      <c r="C552" s="79"/>
      <c r="D552" s="85"/>
      <c r="E552" s="296"/>
      <c r="F552" s="79"/>
      <c r="G552" s="79"/>
    </row>
    <row r="553" ht="14.25" customHeight="1">
      <c r="A553" s="79"/>
      <c r="B553" s="85"/>
      <c r="C553" s="79"/>
      <c r="D553" s="85"/>
      <c r="E553" s="296"/>
      <c r="F553" s="79"/>
      <c r="G553" s="79"/>
    </row>
    <row r="554" ht="14.25" customHeight="1">
      <c r="A554" s="79"/>
      <c r="B554" s="85"/>
      <c r="C554" s="79"/>
      <c r="D554" s="85"/>
      <c r="E554" s="296"/>
      <c r="F554" s="79"/>
      <c r="G554" s="79"/>
    </row>
    <row r="555" ht="14.25" customHeight="1">
      <c r="A555" s="79"/>
      <c r="B555" s="85"/>
      <c r="C555" s="79"/>
      <c r="D555" s="85"/>
      <c r="E555" s="296"/>
      <c r="F555" s="79"/>
      <c r="G555" s="79"/>
    </row>
    <row r="556" ht="14.25" customHeight="1">
      <c r="A556" s="79"/>
      <c r="B556" s="85"/>
      <c r="C556" s="79"/>
      <c r="D556" s="85"/>
      <c r="E556" s="296"/>
      <c r="F556" s="79"/>
      <c r="G556" s="79"/>
    </row>
    <row r="557" ht="14.25" customHeight="1">
      <c r="A557" s="79"/>
      <c r="B557" s="85"/>
      <c r="C557" s="79"/>
      <c r="D557" s="85"/>
      <c r="E557" s="296"/>
      <c r="F557" s="79"/>
      <c r="G557" s="79"/>
    </row>
    <row r="558" ht="14.25" customHeight="1">
      <c r="A558" s="79"/>
      <c r="B558" s="85"/>
      <c r="C558" s="79"/>
      <c r="D558" s="85"/>
      <c r="E558" s="296"/>
      <c r="F558" s="79"/>
      <c r="G558" s="79"/>
    </row>
    <row r="559" ht="14.25" customHeight="1">
      <c r="A559" s="79"/>
      <c r="B559" s="85"/>
      <c r="C559" s="79"/>
      <c r="D559" s="85"/>
      <c r="E559" s="296"/>
      <c r="F559" s="79"/>
      <c r="G559" s="79"/>
    </row>
    <row r="560" ht="14.25" customHeight="1">
      <c r="A560" s="79"/>
      <c r="B560" s="85"/>
      <c r="C560" s="79"/>
      <c r="D560" s="85"/>
      <c r="E560" s="296"/>
      <c r="F560" s="79"/>
      <c r="G560" s="79"/>
    </row>
    <row r="561" ht="14.25" customHeight="1">
      <c r="A561" s="79"/>
      <c r="B561" s="85"/>
      <c r="C561" s="79"/>
      <c r="D561" s="85"/>
      <c r="E561" s="296"/>
      <c r="F561" s="79"/>
      <c r="G561" s="79"/>
    </row>
    <row r="562" ht="14.25" customHeight="1">
      <c r="A562" s="79"/>
      <c r="B562" s="85"/>
      <c r="C562" s="79"/>
      <c r="D562" s="85"/>
      <c r="E562" s="296"/>
      <c r="F562" s="79"/>
      <c r="G562" s="79"/>
    </row>
    <row r="563" ht="14.25" customHeight="1">
      <c r="A563" s="79"/>
      <c r="B563" s="85"/>
      <c r="C563" s="79"/>
      <c r="D563" s="85"/>
      <c r="E563" s="296"/>
      <c r="F563" s="79"/>
      <c r="G563" s="79"/>
    </row>
    <row r="564" ht="14.25" customHeight="1">
      <c r="A564" s="79"/>
      <c r="B564" s="85"/>
      <c r="C564" s="79"/>
      <c r="D564" s="85"/>
      <c r="E564" s="296"/>
      <c r="F564" s="79"/>
      <c r="G564" s="79"/>
    </row>
    <row r="565" ht="14.25" customHeight="1">
      <c r="A565" s="79"/>
      <c r="B565" s="85"/>
      <c r="C565" s="79"/>
      <c r="D565" s="85"/>
      <c r="E565" s="296"/>
      <c r="F565" s="79"/>
      <c r="G565" s="79"/>
    </row>
    <row r="566" ht="14.25" customHeight="1">
      <c r="A566" s="79"/>
      <c r="B566" s="85"/>
      <c r="C566" s="79"/>
      <c r="D566" s="85"/>
      <c r="E566" s="296"/>
      <c r="F566" s="79"/>
      <c r="G566" s="79"/>
    </row>
    <row r="567" ht="14.25" customHeight="1">
      <c r="A567" s="79"/>
      <c r="B567" s="85"/>
      <c r="C567" s="79"/>
      <c r="D567" s="85"/>
      <c r="E567" s="296"/>
      <c r="F567" s="79"/>
      <c r="G567" s="79"/>
    </row>
    <row r="568" ht="14.25" customHeight="1">
      <c r="A568" s="79"/>
      <c r="B568" s="85"/>
      <c r="C568" s="79"/>
      <c r="D568" s="85"/>
      <c r="E568" s="296"/>
      <c r="F568" s="79"/>
      <c r="G568" s="79"/>
    </row>
    <row r="569" ht="14.25" customHeight="1">
      <c r="A569" s="79"/>
      <c r="B569" s="85"/>
      <c r="C569" s="79"/>
      <c r="D569" s="85"/>
      <c r="E569" s="296"/>
      <c r="F569" s="79"/>
      <c r="G569" s="79"/>
    </row>
    <row r="570" ht="14.25" customHeight="1">
      <c r="A570" s="79"/>
      <c r="B570" s="85"/>
      <c r="C570" s="79"/>
      <c r="D570" s="85"/>
      <c r="E570" s="296"/>
      <c r="F570" s="79"/>
      <c r="G570" s="79"/>
    </row>
    <row r="571" ht="14.25" customHeight="1">
      <c r="A571" s="79"/>
      <c r="B571" s="85"/>
      <c r="C571" s="79"/>
      <c r="D571" s="85"/>
      <c r="E571" s="296"/>
      <c r="F571" s="79"/>
      <c r="G571" s="79"/>
    </row>
    <row r="572" ht="14.25" customHeight="1">
      <c r="A572" s="79"/>
      <c r="B572" s="85"/>
      <c r="C572" s="79"/>
      <c r="D572" s="85"/>
      <c r="E572" s="296"/>
      <c r="F572" s="79"/>
      <c r="G572" s="79"/>
    </row>
    <row r="573" ht="14.25" customHeight="1">
      <c r="A573" s="79"/>
      <c r="B573" s="85"/>
      <c r="C573" s="79"/>
      <c r="D573" s="85"/>
      <c r="E573" s="296"/>
      <c r="F573" s="79"/>
      <c r="G573" s="79"/>
    </row>
    <row r="574" ht="14.25" customHeight="1">
      <c r="A574" s="79"/>
      <c r="B574" s="85"/>
      <c r="C574" s="79"/>
      <c r="D574" s="85"/>
      <c r="E574" s="296"/>
      <c r="F574" s="79"/>
      <c r="G574" s="79"/>
    </row>
    <row r="575" ht="14.25" customHeight="1">
      <c r="A575" s="79"/>
      <c r="B575" s="85"/>
      <c r="C575" s="79"/>
      <c r="D575" s="85"/>
      <c r="E575" s="296"/>
      <c r="F575" s="79"/>
      <c r="G575" s="79"/>
    </row>
    <row r="576" ht="14.25" customHeight="1">
      <c r="A576" s="79"/>
      <c r="B576" s="85"/>
      <c r="C576" s="79"/>
      <c r="D576" s="85"/>
      <c r="E576" s="296"/>
      <c r="F576" s="79"/>
      <c r="G576" s="79"/>
    </row>
    <row r="577" ht="14.25" customHeight="1">
      <c r="A577" s="79"/>
      <c r="B577" s="85"/>
      <c r="C577" s="79"/>
      <c r="D577" s="85"/>
      <c r="E577" s="296"/>
      <c r="F577" s="79"/>
      <c r="G577" s="79"/>
    </row>
    <row r="578" ht="14.25" customHeight="1">
      <c r="A578" s="79"/>
      <c r="B578" s="85"/>
      <c r="C578" s="79"/>
      <c r="D578" s="85"/>
      <c r="E578" s="296"/>
      <c r="F578" s="79"/>
      <c r="G578" s="79"/>
    </row>
    <row r="579" ht="14.25" customHeight="1">
      <c r="A579" s="79"/>
      <c r="B579" s="85"/>
      <c r="C579" s="79"/>
      <c r="D579" s="85"/>
      <c r="E579" s="296"/>
      <c r="F579" s="79"/>
      <c r="G579" s="79"/>
    </row>
    <row r="580" ht="14.25" customHeight="1">
      <c r="A580" s="79"/>
      <c r="B580" s="85"/>
      <c r="C580" s="79"/>
      <c r="D580" s="85"/>
      <c r="E580" s="296"/>
      <c r="F580" s="79"/>
      <c r="G580" s="79"/>
    </row>
    <row r="581" ht="14.25" customHeight="1">
      <c r="A581" s="79"/>
      <c r="B581" s="85"/>
      <c r="C581" s="79"/>
      <c r="D581" s="85"/>
      <c r="E581" s="296"/>
      <c r="F581" s="79"/>
      <c r="G581" s="79"/>
    </row>
    <row r="582" ht="14.25" customHeight="1">
      <c r="A582" s="79"/>
      <c r="B582" s="85"/>
      <c r="C582" s="79"/>
      <c r="D582" s="85"/>
      <c r="E582" s="296"/>
      <c r="F582" s="79"/>
      <c r="G582" s="79"/>
    </row>
    <row r="583" ht="14.25" customHeight="1">
      <c r="A583" s="79"/>
      <c r="B583" s="85"/>
      <c r="C583" s="79"/>
      <c r="D583" s="85"/>
      <c r="E583" s="296"/>
      <c r="F583" s="79"/>
      <c r="G583" s="79"/>
    </row>
    <row r="584" ht="14.25" customHeight="1">
      <c r="A584" s="79"/>
      <c r="B584" s="85"/>
      <c r="C584" s="79"/>
      <c r="D584" s="85"/>
      <c r="E584" s="296"/>
      <c r="F584" s="79"/>
      <c r="G584" s="79"/>
    </row>
    <row r="585" ht="14.25" customHeight="1">
      <c r="A585" s="79"/>
      <c r="B585" s="85"/>
      <c r="C585" s="79"/>
      <c r="D585" s="85"/>
      <c r="E585" s="296"/>
      <c r="F585" s="79"/>
      <c r="G585" s="79"/>
    </row>
    <row r="586" ht="14.25" customHeight="1">
      <c r="A586" s="79"/>
      <c r="B586" s="85"/>
      <c r="C586" s="79"/>
      <c r="D586" s="85"/>
      <c r="E586" s="296"/>
      <c r="F586" s="79"/>
      <c r="G586" s="79"/>
    </row>
    <row r="587" ht="14.25" customHeight="1">
      <c r="A587" s="79"/>
      <c r="B587" s="85"/>
      <c r="C587" s="79"/>
      <c r="D587" s="85"/>
      <c r="E587" s="296"/>
      <c r="F587" s="79"/>
      <c r="G587" s="79"/>
    </row>
    <row r="588" ht="14.25" customHeight="1">
      <c r="A588" s="79"/>
      <c r="B588" s="85"/>
      <c r="C588" s="79"/>
      <c r="D588" s="85"/>
      <c r="E588" s="296"/>
      <c r="F588" s="79"/>
      <c r="G588" s="79"/>
    </row>
    <row r="589" ht="14.25" customHeight="1">
      <c r="A589" s="79"/>
      <c r="B589" s="85"/>
      <c r="C589" s="79"/>
      <c r="D589" s="85"/>
      <c r="E589" s="296"/>
      <c r="F589" s="79"/>
      <c r="G589" s="79"/>
    </row>
    <row r="590" ht="14.25" customHeight="1">
      <c r="A590" s="79"/>
      <c r="B590" s="85"/>
      <c r="C590" s="79"/>
      <c r="D590" s="85"/>
      <c r="E590" s="296"/>
      <c r="F590" s="79"/>
      <c r="G590" s="79"/>
    </row>
    <row r="591" ht="14.25" customHeight="1">
      <c r="A591" s="79"/>
      <c r="B591" s="85"/>
      <c r="C591" s="79"/>
      <c r="D591" s="85"/>
      <c r="E591" s="296"/>
      <c r="F591" s="79"/>
      <c r="G591" s="79"/>
    </row>
    <row r="592" ht="14.25" customHeight="1">
      <c r="A592" s="79"/>
      <c r="B592" s="85"/>
      <c r="C592" s="79"/>
      <c r="D592" s="85"/>
      <c r="E592" s="296"/>
      <c r="F592" s="79"/>
      <c r="G592" s="79"/>
    </row>
    <row r="593" ht="14.25" customHeight="1">
      <c r="A593" s="79"/>
      <c r="B593" s="85"/>
      <c r="C593" s="79"/>
      <c r="D593" s="85"/>
      <c r="E593" s="296"/>
      <c r="F593" s="79"/>
      <c r="G593" s="79"/>
    </row>
    <row r="594" ht="14.25" customHeight="1">
      <c r="A594" s="79"/>
      <c r="B594" s="85"/>
      <c r="C594" s="79"/>
      <c r="D594" s="85"/>
      <c r="E594" s="296"/>
      <c r="F594" s="79"/>
      <c r="G594" s="79"/>
    </row>
    <row r="595" ht="14.25" customHeight="1">
      <c r="A595" s="79"/>
      <c r="B595" s="85"/>
      <c r="C595" s="79"/>
      <c r="D595" s="85"/>
      <c r="E595" s="296"/>
      <c r="F595" s="79"/>
      <c r="G595" s="79"/>
    </row>
    <row r="596" ht="14.25" customHeight="1">
      <c r="A596" s="79"/>
      <c r="B596" s="85"/>
      <c r="C596" s="79"/>
      <c r="D596" s="85"/>
      <c r="E596" s="296"/>
      <c r="F596" s="79"/>
      <c r="G596" s="79"/>
    </row>
    <row r="597" ht="14.25" customHeight="1">
      <c r="A597" s="79"/>
      <c r="B597" s="85"/>
      <c r="C597" s="79"/>
      <c r="D597" s="85"/>
      <c r="E597" s="296"/>
      <c r="F597" s="79"/>
      <c r="G597" s="79"/>
    </row>
    <row r="598" ht="14.25" customHeight="1">
      <c r="A598" s="79"/>
      <c r="B598" s="85"/>
      <c r="C598" s="79"/>
      <c r="D598" s="85"/>
      <c r="E598" s="296"/>
      <c r="F598" s="79"/>
      <c r="G598" s="79"/>
    </row>
    <row r="599" ht="14.25" customHeight="1">
      <c r="A599" s="79"/>
      <c r="B599" s="85"/>
      <c r="C599" s="79"/>
      <c r="D599" s="85"/>
      <c r="E599" s="296"/>
      <c r="F599" s="79"/>
      <c r="G599" s="79"/>
    </row>
    <row r="600" ht="14.25" customHeight="1">
      <c r="A600" s="79"/>
      <c r="B600" s="85"/>
      <c r="C600" s="79"/>
      <c r="D600" s="85"/>
      <c r="E600" s="296"/>
      <c r="F600" s="79"/>
      <c r="G600" s="79"/>
    </row>
    <row r="601" ht="14.25" customHeight="1">
      <c r="A601" s="79"/>
      <c r="B601" s="85"/>
      <c r="C601" s="79"/>
      <c r="D601" s="85"/>
      <c r="E601" s="296"/>
      <c r="F601" s="79"/>
      <c r="G601" s="79"/>
    </row>
    <row r="602" ht="14.25" customHeight="1">
      <c r="A602" s="79"/>
      <c r="B602" s="85"/>
      <c r="C602" s="79"/>
      <c r="D602" s="85"/>
      <c r="E602" s="296"/>
      <c r="F602" s="79"/>
      <c r="G602" s="79"/>
    </row>
    <row r="603" ht="14.25" customHeight="1">
      <c r="A603" s="79"/>
      <c r="B603" s="85"/>
      <c r="C603" s="79"/>
      <c r="D603" s="85"/>
      <c r="E603" s="296"/>
      <c r="F603" s="79"/>
      <c r="G603" s="79"/>
    </row>
    <row r="604" ht="14.25" customHeight="1">
      <c r="A604" s="79"/>
      <c r="B604" s="85"/>
      <c r="C604" s="79"/>
      <c r="D604" s="85"/>
      <c r="E604" s="296"/>
      <c r="F604" s="79"/>
      <c r="G604" s="79"/>
    </row>
    <row r="605" ht="14.25" customHeight="1">
      <c r="A605" s="79"/>
      <c r="B605" s="85"/>
      <c r="C605" s="79"/>
      <c r="D605" s="85"/>
      <c r="E605" s="296"/>
      <c r="F605" s="79"/>
      <c r="G605" s="79"/>
    </row>
    <row r="606" ht="14.25" customHeight="1">
      <c r="A606" s="79"/>
      <c r="B606" s="85"/>
      <c r="C606" s="79"/>
      <c r="D606" s="85"/>
      <c r="E606" s="296"/>
      <c r="F606" s="79"/>
      <c r="G606" s="79"/>
    </row>
    <row r="607" ht="14.25" customHeight="1">
      <c r="A607" s="79"/>
      <c r="B607" s="85"/>
      <c r="C607" s="79"/>
      <c r="D607" s="85"/>
      <c r="E607" s="296"/>
      <c r="F607" s="79"/>
      <c r="G607" s="79"/>
    </row>
    <row r="608" ht="14.25" customHeight="1">
      <c r="A608" s="79"/>
      <c r="B608" s="85"/>
      <c r="C608" s="79"/>
      <c r="D608" s="85"/>
      <c r="E608" s="296"/>
      <c r="F608" s="79"/>
      <c r="G608" s="79"/>
    </row>
    <row r="609" ht="14.25" customHeight="1">
      <c r="A609" s="79"/>
      <c r="B609" s="85"/>
      <c r="C609" s="79"/>
      <c r="D609" s="85"/>
      <c r="E609" s="296"/>
      <c r="F609" s="79"/>
      <c r="G609" s="79"/>
    </row>
    <row r="610" ht="14.25" customHeight="1">
      <c r="A610" s="79"/>
      <c r="B610" s="85"/>
      <c r="C610" s="79"/>
      <c r="D610" s="85"/>
      <c r="E610" s="296"/>
      <c r="F610" s="79"/>
      <c r="G610" s="79"/>
    </row>
    <row r="611" ht="14.25" customHeight="1">
      <c r="A611" s="79"/>
      <c r="B611" s="85"/>
      <c r="C611" s="79"/>
      <c r="D611" s="85"/>
      <c r="E611" s="296"/>
      <c r="F611" s="79"/>
      <c r="G611" s="79"/>
    </row>
    <row r="612" ht="14.25" customHeight="1">
      <c r="A612" s="79"/>
      <c r="B612" s="85"/>
      <c r="C612" s="79"/>
      <c r="D612" s="85"/>
      <c r="E612" s="296"/>
      <c r="F612" s="79"/>
      <c r="G612" s="79"/>
    </row>
    <row r="613" ht="14.25" customHeight="1">
      <c r="A613" s="79"/>
      <c r="B613" s="85"/>
      <c r="C613" s="79"/>
      <c r="D613" s="85"/>
      <c r="E613" s="296"/>
      <c r="F613" s="79"/>
      <c r="G613" s="79"/>
    </row>
    <row r="614" ht="14.25" customHeight="1">
      <c r="A614" s="79"/>
      <c r="B614" s="85"/>
      <c r="C614" s="79"/>
      <c r="D614" s="85"/>
      <c r="E614" s="296"/>
      <c r="F614" s="79"/>
      <c r="G614" s="79"/>
    </row>
    <row r="615" ht="14.25" customHeight="1">
      <c r="A615" s="79"/>
      <c r="B615" s="85"/>
      <c r="C615" s="79"/>
      <c r="D615" s="85"/>
      <c r="E615" s="296"/>
      <c r="F615" s="79"/>
      <c r="G615" s="79"/>
    </row>
    <row r="616" ht="14.25" customHeight="1">
      <c r="A616" s="79"/>
      <c r="B616" s="85"/>
      <c r="C616" s="79"/>
      <c r="D616" s="85"/>
      <c r="E616" s="296"/>
      <c r="F616" s="79"/>
      <c r="G616" s="79"/>
    </row>
    <row r="617" ht="14.25" customHeight="1">
      <c r="A617" s="79"/>
      <c r="B617" s="85"/>
      <c r="C617" s="79"/>
      <c r="D617" s="85"/>
      <c r="E617" s="296"/>
      <c r="F617" s="79"/>
      <c r="G617" s="79"/>
    </row>
    <row r="618" ht="14.25" customHeight="1">
      <c r="A618" s="79"/>
      <c r="B618" s="85"/>
      <c r="C618" s="79"/>
      <c r="D618" s="85"/>
      <c r="E618" s="296"/>
      <c r="F618" s="79"/>
      <c r="G618" s="79"/>
    </row>
    <row r="619" ht="14.25" customHeight="1">
      <c r="A619" s="79"/>
      <c r="B619" s="85"/>
      <c r="C619" s="79"/>
      <c r="D619" s="85"/>
      <c r="E619" s="296"/>
      <c r="F619" s="79"/>
      <c r="G619" s="79"/>
    </row>
    <row r="620" ht="14.25" customHeight="1">
      <c r="A620" s="79"/>
      <c r="B620" s="85"/>
      <c r="C620" s="79"/>
      <c r="D620" s="85"/>
      <c r="E620" s="296"/>
      <c r="F620" s="79"/>
      <c r="G620" s="79"/>
    </row>
    <row r="621" ht="14.25" customHeight="1">
      <c r="A621" s="79"/>
      <c r="B621" s="85"/>
      <c r="C621" s="79"/>
      <c r="D621" s="85"/>
      <c r="E621" s="296"/>
      <c r="F621" s="79"/>
      <c r="G621" s="79"/>
    </row>
    <row r="622" ht="14.25" customHeight="1">
      <c r="A622" s="79"/>
      <c r="B622" s="85"/>
      <c r="C622" s="79"/>
      <c r="D622" s="85"/>
      <c r="E622" s="296"/>
      <c r="F622" s="79"/>
      <c r="G622" s="79"/>
    </row>
    <row r="623" ht="14.25" customHeight="1">
      <c r="A623" s="79"/>
      <c r="B623" s="85"/>
      <c r="C623" s="79"/>
      <c r="D623" s="85"/>
      <c r="E623" s="296"/>
      <c r="F623" s="79"/>
      <c r="G623" s="79"/>
    </row>
    <row r="624" ht="14.25" customHeight="1">
      <c r="A624" s="79"/>
      <c r="B624" s="85"/>
      <c r="C624" s="79"/>
      <c r="D624" s="85"/>
      <c r="E624" s="296"/>
      <c r="F624" s="79"/>
      <c r="G624" s="79"/>
    </row>
    <row r="625" ht="14.25" customHeight="1">
      <c r="A625" s="79"/>
      <c r="B625" s="85"/>
      <c r="C625" s="79"/>
      <c r="D625" s="85"/>
      <c r="E625" s="296"/>
      <c r="F625" s="79"/>
      <c r="G625" s="79"/>
    </row>
    <row r="626" ht="14.25" customHeight="1">
      <c r="A626" s="79"/>
      <c r="B626" s="85"/>
      <c r="C626" s="79"/>
      <c r="D626" s="85"/>
      <c r="E626" s="296"/>
      <c r="F626" s="79"/>
      <c r="G626" s="79"/>
    </row>
    <row r="627" ht="14.25" customHeight="1">
      <c r="A627" s="79"/>
      <c r="B627" s="85"/>
      <c r="C627" s="79"/>
      <c r="D627" s="85"/>
      <c r="E627" s="296"/>
      <c r="F627" s="79"/>
      <c r="G627" s="79"/>
    </row>
    <row r="628" ht="14.25" customHeight="1">
      <c r="A628" s="79"/>
      <c r="B628" s="85"/>
      <c r="C628" s="79"/>
      <c r="D628" s="85"/>
      <c r="E628" s="296"/>
      <c r="F628" s="79"/>
      <c r="G628" s="79"/>
    </row>
    <row r="629" ht="14.25" customHeight="1">
      <c r="A629" s="79"/>
      <c r="B629" s="85"/>
      <c r="C629" s="79"/>
      <c r="D629" s="85"/>
      <c r="E629" s="296"/>
      <c r="F629" s="79"/>
      <c r="G629" s="79"/>
    </row>
    <row r="630" ht="14.25" customHeight="1">
      <c r="A630" s="79"/>
      <c r="B630" s="85"/>
      <c r="C630" s="79"/>
      <c r="D630" s="85"/>
      <c r="E630" s="296"/>
      <c r="F630" s="79"/>
      <c r="G630" s="79"/>
    </row>
    <row r="631" ht="14.25" customHeight="1">
      <c r="A631" s="79"/>
      <c r="B631" s="85"/>
      <c r="C631" s="79"/>
      <c r="D631" s="85"/>
      <c r="E631" s="296"/>
      <c r="F631" s="79"/>
      <c r="G631" s="79"/>
    </row>
    <row r="632" ht="14.25" customHeight="1">
      <c r="A632" s="79"/>
      <c r="B632" s="85"/>
      <c r="C632" s="79"/>
      <c r="D632" s="85"/>
      <c r="E632" s="296"/>
      <c r="F632" s="79"/>
      <c r="G632" s="79"/>
    </row>
    <row r="633" ht="14.25" customHeight="1">
      <c r="A633" s="79"/>
      <c r="B633" s="85"/>
      <c r="C633" s="79"/>
      <c r="D633" s="85"/>
      <c r="E633" s="296"/>
      <c r="F633" s="79"/>
      <c r="G633" s="79"/>
    </row>
    <row r="634" ht="14.25" customHeight="1">
      <c r="A634" s="79"/>
      <c r="B634" s="85"/>
      <c r="C634" s="79"/>
      <c r="D634" s="85"/>
      <c r="E634" s="296"/>
      <c r="F634" s="79"/>
      <c r="G634" s="79"/>
    </row>
    <row r="635" ht="14.25" customHeight="1">
      <c r="A635" s="79"/>
      <c r="B635" s="85"/>
      <c r="C635" s="79"/>
      <c r="D635" s="85"/>
      <c r="E635" s="296"/>
      <c r="F635" s="79"/>
      <c r="G635" s="79"/>
    </row>
    <row r="636" ht="14.25" customHeight="1">
      <c r="A636" s="79"/>
      <c r="B636" s="85"/>
      <c r="C636" s="79"/>
      <c r="D636" s="85"/>
      <c r="E636" s="296"/>
      <c r="F636" s="79"/>
      <c r="G636" s="79"/>
    </row>
    <row r="637" ht="14.25" customHeight="1">
      <c r="A637" s="79"/>
      <c r="B637" s="85"/>
      <c r="C637" s="79"/>
      <c r="D637" s="85"/>
      <c r="E637" s="296"/>
      <c r="F637" s="79"/>
      <c r="G637" s="79"/>
    </row>
    <row r="638" ht="14.25" customHeight="1">
      <c r="A638" s="79"/>
      <c r="B638" s="85"/>
      <c r="C638" s="79"/>
      <c r="D638" s="85"/>
      <c r="E638" s="296"/>
      <c r="F638" s="79"/>
      <c r="G638" s="79"/>
    </row>
    <row r="639" ht="14.25" customHeight="1">
      <c r="A639" s="79"/>
      <c r="B639" s="85"/>
      <c r="C639" s="79"/>
      <c r="D639" s="85"/>
      <c r="E639" s="296"/>
      <c r="F639" s="79"/>
      <c r="G639" s="79"/>
    </row>
    <row r="640" ht="14.25" customHeight="1">
      <c r="A640" s="79"/>
      <c r="B640" s="85"/>
      <c r="C640" s="79"/>
      <c r="D640" s="85"/>
      <c r="E640" s="296"/>
      <c r="F640" s="79"/>
      <c r="G640" s="79"/>
    </row>
    <row r="641" ht="14.25" customHeight="1">
      <c r="A641" s="79"/>
      <c r="B641" s="85"/>
      <c r="C641" s="79"/>
      <c r="D641" s="85"/>
      <c r="E641" s="296"/>
      <c r="F641" s="79"/>
      <c r="G641" s="79"/>
    </row>
    <row r="642" ht="14.25" customHeight="1">
      <c r="A642" s="79"/>
      <c r="B642" s="85"/>
      <c r="C642" s="79"/>
      <c r="D642" s="85"/>
      <c r="E642" s="296"/>
      <c r="F642" s="79"/>
      <c r="G642" s="79"/>
    </row>
    <row r="643" ht="14.25" customHeight="1">
      <c r="A643" s="79"/>
      <c r="B643" s="85"/>
      <c r="C643" s="79"/>
      <c r="D643" s="85"/>
      <c r="E643" s="296"/>
      <c r="F643" s="79"/>
      <c r="G643" s="79"/>
    </row>
    <row r="644" ht="14.25" customHeight="1">
      <c r="A644" s="79"/>
      <c r="B644" s="85"/>
      <c r="C644" s="79"/>
      <c r="D644" s="85"/>
      <c r="E644" s="296"/>
      <c r="F644" s="79"/>
      <c r="G644" s="79"/>
    </row>
    <row r="645" ht="14.25" customHeight="1">
      <c r="A645" s="79"/>
      <c r="B645" s="85"/>
      <c r="C645" s="79"/>
      <c r="D645" s="85"/>
      <c r="E645" s="296"/>
      <c r="F645" s="79"/>
      <c r="G645" s="79"/>
    </row>
    <row r="646" ht="14.25" customHeight="1">
      <c r="A646" s="79"/>
      <c r="B646" s="85"/>
      <c r="C646" s="79"/>
      <c r="D646" s="85"/>
      <c r="E646" s="296"/>
      <c r="F646" s="79"/>
      <c r="G646" s="79"/>
    </row>
    <row r="647" ht="14.25" customHeight="1">
      <c r="A647" s="79"/>
      <c r="B647" s="85"/>
      <c r="C647" s="79"/>
      <c r="D647" s="85"/>
      <c r="E647" s="296"/>
      <c r="F647" s="79"/>
      <c r="G647" s="79"/>
    </row>
    <row r="648" ht="14.25" customHeight="1">
      <c r="A648" s="79"/>
      <c r="B648" s="85"/>
      <c r="C648" s="79"/>
      <c r="D648" s="85"/>
      <c r="E648" s="296"/>
      <c r="F648" s="79"/>
      <c r="G648" s="79"/>
    </row>
    <row r="649" ht="14.25" customHeight="1">
      <c r="A649" s="79"/>
      <c r="B649" s="85"/>
      <c r="C649" s="79"/>
      <c r="D649" s="85"/>
      <c r="E649" s="296"/>
      <c r="F649" s="79"/>
      <c r="G649" s="79"/>
    </row>
    <row r="650" ht="14.25" customHeight="1">
      <c r="A650" s="79"/>
      <c r="B650" s="85"/>
      <c r="C650" s="79"/>
      <c r="D650" s="85"/>
      <c r="E650" s="296"/>
      <c r="F650" s="79"/>
      <c r="G650" s="79"/>
    </row>
    <row r="651" ht="14.25" customHeight="1">
      <c r="A651" s="79"/>
      <c r="B651" s="85"/>
      <c r="C651" s="79"/>
      <c r="D651" s="85"/>
      <c r="E651" s="296"/>
      <c r="F651" s="79"/>
      <c r="G651" s="79"/>
    </row>
    <row r="652" ht="14.25" customHeight="1">
      <c r="A652" s="79"/>
      <c r="B652" s="85"/>
      <c r="C652" s="79"/>
      <c r="D652" s="85"/>
      <c r="E652" s="296"/>
      <c r="F652" s="79"/>
      <c r="G652" s="79"/>
    </row>
    <row r="653" ht="14.25" customHeight="1">
      <c r="A653" s="79"/>
      <c r="B653" s="85"/>
      <c r="C653" s="79"/>
      <c r="D653" s="85"/>
      <c r="E653" s="296"/>
      <c r="F653" s="79"/>
      <c r="G653" s="79"/>
    </row>
    <row r="654" ht="14.25" customHeight="1">
      <c r="A654" s="79"/>
      <c r="B654" s="85"/>
      <c r="C654" s="79"/>
      <c r="D654" s="85"/>
      <c r="E654" s="296"/>
      <c r="F654" s="79"/>
      <c r="G654" s="79"/>
    </row>
    <row r="655" ht="14.25" customHeight="1">
      <c r="A655" s="79"/>
      <c r="B655" s="85"/>
      <c r="C655" s="79"/>
      <c r="D655" s="85"/>
      <c r="E655" s="296"/>
      <c r="F655" s="79"/>
      <c r="G655" s="79"/>
    </row>
    <row r="656" ht="14.25" customHeight="1">
      <c r="A656" s="79"/>
      <c r="B656" s="85"/>
      <c r="C656" s="79"/>
      <c r="D656" s="85"/>
      <c r="E656" s="296"/>
      <c r="F656" s="79"/>
      <c r="G656" s="79"/>
    </row>
    <row r="657" ht="14.25" customHeight="1">
      <c r="A657" s="79"/>
      <c r="B657" s="85"/>
      <c r="C657" s="79"/>
      <c r="D657" s="85"/>
      <c r="E657" s="296"/>
      <c r="F657" s="79"/>
      <c r="G657" s="79"/>
    </row>
    <row r="658" ht="14.25" customHeight="1">
      <c r="A658" s="79"/>
      <c r="B658" s="85"/>
      <c r="C658" s="79"/>
      <c r="D658" s="85"/>
      <c r="E658" s="296"/>
      <c r="F658" s="79"/>
      <c r="G658" s="79"/>
    </row>
    <row r="659" ht="14.25" customHeight="1">
      <c r="A659" s="79"/>
      <c r="B659" s="85"/>
      <c r="C659" s="79"/>
      <c r="D659" s="85"/>
      <c r="E659" s="296"/>
      <c r="F659" s="79"/>
      <c r="G659" s="79"/>
    </row>
    <row r="660" ht="14.25" customHeight="1">
      <c r="A660" s="79"/>
      <c r="B660" s="85"/>
      <c r="C660" s="79"/>
      <c r="D660" s="85"/>
      <c r="E660" s="296"/>
      <c r="F660" s="79"/>
      <c r="G660" s="79"/>
    </row>
    <row r="661" ht="14.25" customHeight="1">
      <c r="A661" s="79"/>
      <c r="B661" s="85"/>
      <c r="C661" s="79"/>
      <c r="D661" s="85"/>
      <c r="E661" s="296"/>
      <c r="F661" s="79"/>
      <c r="G661" s="79"/>
    </row>
    <row r="662" ht="14.25" customHeight="1">
      <c r="A662" s="79"/>
      <c r="B662" s="85"/>
      <c r="C662" s="79"/>
      <c r="D662" s="85"/>
      <c r="E662" s="296"/>
      <c r="F662" s="79"/>
      <c r="G662" s="79"/>
    </row>
    <row r="663" ht="14.25" customHeight="1">
      <c r="A663" s="79"/>
      <c r="B663" s="85"/>
      <c r="C663" s="79"/>
      <c r="D663" s="85"/>
      <c r="E663" s="296"/>
      <c r="F663" s="79"/>
      <c r="G663" s="79"/>
    </row>
    <row r="664" ht="14.25" customHeight="1">
      <c r="A664" s="79"/>
      <c r="B664" s="85"/>
      <c r="C664" s="79"/>
      <c r="D664" s="85"/>
      <c r="E664" s="296"/>
      <c r="F664" s="79"/>
      <c r="G664" s="79"/>
    </row>
    <row r="665" ht="14.25" customHeight="1">
      <c r="A665" s="79"/>
      <c r="B665" s="85"/>
      <c r="C665" s="79"/>
      <c r="D665" s="85"/>
      <c r="E665" s="296"/>
      <c r="F665" s="79"/>
      <c r="G665" s="79"/>
    </row>
    <row r="666" ht="14.25" customHeight="1">
      <c r="A666" s="79"/>
      <c r="B666" s="85"/>
      <c r="C666" s="79"/>
      <c r="D666" s="85"/>
      <c r="E666" s="296"/>
      <c r="F666" s="79"/>
      <c r="G666" s="79"/>
    </row>
    <row r="667" ht="14.25" customHeight="1">
      <c r="A667" s="79"/>
      <c r="B667" s="85"/>
      <c r="C667" s="79"/>
      <c r="D667" s="85"/>
      <c r="E667" s="296"/>
      <c r="F667" s="79"/>
      <c r="G667" s="79"/>
    </row>
    <row r="668" ht="14.25" customHeight="1">
      <c r="A668" s="79"/>
      <c r="B668" s="85"/>
      <c r="C668" s="79"/>
      <c r="D668" s="85"/>
      <c r="E668" s="296"/>
      <c r="F668" s="79"/>
      <c r="G668" s="79"/>
    </row>
    <row r="669" ht="14.25" customHeight="1">
      <c r="A669" s="79"/>
      <c r="B669" s="85"/>
      <c r="C669" s="79"/>
      <c r="D669" s="85"/>
      <c r="E669" s="296"/>
      <c r="F669" s="79"/>
      <c r="G669" s="79"/>
    </row>
    <row r="670" ht="14.25" customHeight="1">
      <c r="A670" s="79"/>
      <c r="B670" s="85"/>
      <c r="C670" s="79"/>
      <c r="D670" s="85"/>
      <c r="E670" s="296"/>
      <c r="F670" s="79"/>
      <c r="G670" s="79"/>
    </row>
    <row r="671" ht="14.25" customHeight="1">
      <c r="A671" s="79"/>
      <c r="B671" s="85"/>
      <c r="C671" s="79"/>
      <c r="D671" s="85"/>
      <c r="E671" s="296"/>
      <c r="F671" s="79"/>
      <c r="G671" s="79"/>
    </row>
    <row r="672" ht="14.25" customHeight="1">
      <c r="A672" s="79"/>
      <c r="B672" s="85"/>
      <c r="C672" s="79"/>
      <c r="D672" s="85"/>
      <c r="E672" s="296"/>
      <c r="F672" s="79"/>
      <c r="G672" s="79"/>
    </row>
    <row r="673" ht="14.25" customHeight="1">
      <c r="A673" s="79"/>
      <c r="B673" s="85"/>
      <c r="C673" s="79"/>
      <c r="D673" s="85"/>
      <c r="E673" s="296"/>
      <c r="F673" s="79"/>
      <c r="G673" s="79"/>
    </row>
    <row r="674" ht="14.25" customHeight="1">
      <c r="A674" s="79"/>
      <c r="B674" s="85"/>
      <c r="C674" s="79"/>
      <c r="D674" s="85"/>
      <c r="E674" s="296"/>
      <c r="F674" s="79"/>
      <c r="G674" s="79"/>
    </row>
    <row r="675" ht="14.25" customHeight="1">
      <c r="A675" s="79"/>
      <c r="B675" s="85"/>
      <c r="C675" s="79"/>
      <c r="D675" s="85"/>
      <c r="E675" s="296"/>
      <c r="F675" s="79"/>
      <c r="G675" s="79"/>
    </row>
    <row r="676" ht="14.25" customHeight="1">
      <c r="A676" s="79"/>
      <c r="B676" s="85"/>
      <c r="C676" s="79"/>
      <c r="D676" s="85"/>
      <c r="E676" s="296"/>
      <c r="F676" s="79"/>
      <c r="G676" s="79"/>
    </row>
    <row r="677" ht="14.25" customHeight="1">
      <c r="A677" s="79"/>
      <c r="B677" s="85"/>
      <c r="C677" s="79"/>
      <c r="D677" s="85"/>
      <c r="E677" s="296"/>
      <c r="F677" s="79"/>
      <c r="G677" s="79"/>
    </row>
    <row r="678" ht="14.25" customHeight="1">
      <c r="A678" s="79"/>
      <c r="B678" s="85"/>
      <c r="C678" s="79"/>
      <c r="D678" s="85"/>
      <c r="E678" s="296"/>
      <c r="F678" s="79"/>
      <c r="G678" s="79"/>
    </row>
    <row r="679" ht="14.25" customHeight="1">
      <c r="A679" s="79"/>
      <c r="B679" s="85"/>
      <c r="C679" s="79"/>
      <c r="D679" s="85"/>
      <c r="E679" s="296"/>
      <c r="F679" s="79"/>
      <c r="G679" s="79"/>
    </row>
    <row r="680" ht="14.25" customHeight="1">
      <c r="A680" s="79"/>
      <c r="B680" s="85"/>
      <c r="C680" s="79"/>
      <c r="D680" s="85"/>
      <c r="E680" s="296"/>
      <c r="F680" s="79"/>
      <c r="G680" s="79"/>
    </row>
    <row r="681" ht="14.25" customHeight="1">
      <c r="A681" s="79"/>
      <c r="B681" s="85"/>
      <c r="C681" s="79"/>
      <c r="D681" s="85"/>
      <c r="E681" s="296"/>
      <c r="F681" s="79"/>
      <c r="G681" s="79"/>
    </row>
    <row r="682" ht="14.25" customHeight="1">
      <c r="A682" s="79"/>
      <c r="B682" s="85"/>
      <c r="C682" s="79"/>
      <c r="D682" s="85"/>
      <c r="E682" s="296"/>
      <c r="F682" s="79"/>
      <c r="G682" s="79"/>
    </row>
    <row r="683" ht="14.25" customHeight="1">
      <c r="A683" s="79"/>
      <c r="B683" s="85"/>
      <c r="C683" s="79"/>
      <c r="D683" s="85"/>
      <c r="E683" s="296"/>
      <c r="F683" s="79"/>
      <c r="G683" s="79"/>
    </row>
    <row r="684" ht="14.25" customHeight="1">
      <c r="A684" s="79"/>
      <c r="B684" s="85"/>
      <c r="C684" s="79"/>
      <c r="D684" s="85"/>
      <c r="E684" s="296"/>
      <c r="F684" s="79"/>
      <c r="G684" s="79"/>
    </row>
    <row r="685" ht="14.25" customHeight="1">
      <c r="A685" s="79"/>
      <c r="B685" s="85"/>
      <c r="C685" s="79"/>
      <c r="D685" s="85"/>
      <c r="E685" s="296"/>
      <c r="F685" s="79"/>
      <c r="G685" s="79"/>
    </row>
    <row r="686" ht="14.25" customHeight="1">
      <c r="A686" s="79"/>
      <c r="B686" s="85"/>
      <c r="C686" s="79"/>
      <c r="D686" s="85"/>
      <c r="E686" s="296"/>
      <c r="F686" s="79"/>
      <c r="G686" s="79"/>
    </row>
    <row r="687" ht="14.25" customHeight="1">
      <c r="A687" s="79"/>
      <c r="B687" s="85"/>
      <c r="C687" s="79"/>
      <c r="D687" s="85"/>
      <c r="E687" s="296"/>
      <c r="F687" s="79"/>
      <c r="G687" s="79"/>
    </row>
    <row r="688" ht="14.25" customHeight="1">
      <c r="A688" s="79"/>
      <c r="B688" s="85"/>
      <c r="C688" s="79"/>
      <c r="D688" s="85"/>
      <c r="E688" s="296"/>
      <c r="F688" s="79"/>
      <c r="G688" s="79"/>
    </row>
    <row r="689" ht="14.25" customHeight="1">
      <c r="A689" s="79"/>
      <c r="B689" s="85"/>
      <c r="C689" s="79"/>
      <c r="D689" s="85"/>
      <c r="E689" s="296"/>
      <c r="F689" s="79"/>
      <c r="G689" s="79"/>
    </row>
    <row r="690" ht="14.25" customHeight="1">
      <c r="A690" s="79"/>
      <c r="B690" s="85"/>
      <c r="C690" s="79"/>
      <c r="D690" s="85"/>
      <c r="E690" s="296"/>
      <c r="F690" s="79"/>
      <c r="G690" s="79"/>
    </row>
    <row r="691" ht="14.25" customHeight="1">
      <c r="A691" s="79"/>
      <c r="B691" s="85"/>
      <c r="C691" s="79"/>
      <c r="D691" s="85"/>
      <c r="E691" s="296"/>
      <c r="F691" s="79"/>
      <c r="G691" s="79"/>
    </row>
    <row r="692" ht="14.25" customHeight="1">
      <c r="A692" s="79"/>
      <c r="B692" s="85"/>
      <c r="C692" s="79"/>
      <c r="D692" s="85"/>
      <c r="E692" s="296"/>
      <c r="F692" s="79"/>
      <c r="G692" s="79"/>
    </row>
    <row r="693" ht="14.25" customHeight="1">
      <c r="A693" s="79"/>
      <c r="B693" s="85"/>
      <c r="C693" s="79"/>
      <c r="D693" s="85"/>
      <c r="E693" s="296"/>
      <c r="F693" s="79"/>
      <c r="G693" s="79"/>
    </row>
    <row r="694" ht="14.25" customHeight="1">
      <c r="A694" s="79"/>
      <c r="B694" s="85"/>
      <c r="C694" s="79"/>
      <c r="D694" s="85"/>
      <c r="E694" s="296"/>
      <c r="F694" s="79"/>
      <c r="G694" s="79"/>
    </row>
    <row r="695" ht="14.25" customHeight="1">
      <c r="A695" s="79"/>
      <c r="B695" s="85"/>
      <c r="C695" s="79"/>
      <c r="D695" s="85"/>
      <c r="E695" s="296"/>
      <c r="F695" s="79"/>
      <c r="G695" s="79"/>
    </row>
    <row r="696" ht="14.25" customHeight="1">
      <c r="A696" s="79"/>
      <c r="B696" s="85"/>
      <c r="C696" s="79"/>
      <c r="D696" s="85"/>
      <c r="E696" s="296"/>
      <c r="F696" s="79"/>
      <c r="G696" s="79"/>
    </row>
    <row r="697" ht="14.25" customHeight="1">
      <c r="A697" s="79"/>
      <c r="B697" s="85"/>
      <c r="C697" s="79"/>
      <c r="D697" s="85"/>
      <c r="E697" s="296"/>
      <c r="F697" s="79"/>
      <c r="G697" s="79"/>
    </row>
    <row r="698" ht="14.25" customHeight="1">
      <c r="A698" s="79"/>
      <c r="B698" s="85"/>
      <c r="C698" s="79"/>
      <c r="D698" s="85"/>
      <c r="E698" s="296"/>
      <c r="F698" s="79"/>
      <c r="G698" s="79"/>
    </row>
    <row r="699" ht="14.25" customHeight="1">
      <c r="A699" s="79"/>
      <c r="B699" s="85"/>
      <c r="C699" s="79"/>
      <c r="D699" s="85"/>
      <c r="E699" s="296"/>
      <c r="F699" s="79"/>
      <c r="G699" s="79"/>
    </row>
    <row r="700" ht="14.25" customHeight="1">
      <c r="A700" s="79"/>
      <c r="B700" s="85"/>
      <c r="C700" s="79"/>
      <c r="D700" s="85"/>
      <c r="E700" s="296"/>
      <c r="F700" s="79"/>
      <c r="G700" s="79"/>
    </row>
    <row r="701" ht="14.25" customHeight="1">
      <c r="A701" s="79"/>
      <c r="B701" s="85"/>
      <c r="C701" s="79"/>
      <c r="D701" s="85"/>
      <c r="E701" s="296"/>
      <c r="F701" s="79"/>
      <c r="G701" s="79"/>
    </row>
    <row r="702" ht="14.25" customHeight="1">
      <c r="A702" s="79"/>
      <c r="B702" s="85"/>
      <c r="C702" s="79"/>
      <c r="D702" s="85"/>
      <c r="E702" s="296"/>
      <c r="F702" s="79"/>
      <c r="G702" s="79"/>
    </row>
    <row r="703" ht="14.25" customHeight="1">
      <c r="A703" s="79"/>
      <c r="B703" s="85"/>
      <c r="C703" s="79"/>
      <c r="D703" s="85"/>
      <c r="E703" s="296"/>
      <c r="F703" s="79"/>
      <c r="G703" s="79"/>
    </row>
    <row r="704" ht="14.25" customHeight="1">
      <c r="A704" s="79"/>
      <c r="B704" s="85"/>
      <c r="C704" s="79"/>
      <c r="D704" s="85"/>
      <c r="E704" s="296"/>
      <c r="F704" s="79"/>
      <c r="G704" s="79"/>
    </row>
    <row r="705" ht="14.25" customHeight="1">
      <c r="A705" s="79"/>
      <c r="B705" s="85"/>
      <c r="C705" s="79"/>
      <c r="D705" s="85"/>
      <c r="E705" s="296"/>
      <c r="F705" s="79"/>
      <c r="G705" s="79"/>
    </row>
    <row r="706" ht="14.25" customHeight="1">
      <c r="A706" s="79"/>
      <c r="B706" s="85"/>
      <c r="C706" s="79"/>
      <c r="D706" s="85"/>
      <c r="E706" s="296"/>
      <c r="F706" s="79"/>
      <c r="G706" s="79"/>
    </row>
    <row r="707" ht="14.25" customHeight="1">
      <c r="A707" s="79"/>
      <c r="B707" s="85"/>
      <c r="C707" s="79"/>
      <c r="D707" s="85"/>
      <c r="E707" s="296"/>
      <c r="F707" s="79"/>
      <c r="G707" s="79"/>
    </row>
    <row r="708" ht="14.25" customHeight="1">
      <c r="A708" s="79"/>
      <c r="B708" s="85"/>
      <c r="C708" s="79"/>
      <c r="D708" s="85"/>
      <c r="E708" s="296"/>
      <c r="F708" s="79"/>
      <c r="G708" s="79"/>
    </row>
    <row r="709" ht="14.25" customHeight="1">
      <c r="A709" s="79"/>
      <c r="B709" s="85"/>
      <c r="C709" s="79"/>
      <c r="D709" s="85"/>
      <c r="E709" s="296"/>
      <c r="F709" s="79"/>
      <c r="G709" s="79"/>
    </row>
    <row r="710" ht="14.25" customHeight="1">
      <c r="A710" s="79"/>
      <c r="B710" s="85"/>
      <c r="C710" s="79"/>
      <c r="D710" s="85"/>
      <c r="E710" s="296"/>
      <c r="F710" s="79"/>
      <c r="G710" s="79"/>
    </row>
    <row r="711" ht="14.25" customHeight="1">
      <c r="A711" s="79"/>
      <c r="B711" s="85"/>
      <c r="C711" s="79"/>
      <c r="D711" s="85"/>
      <c r="E711" s="296"/>
      <c r="F711" s="79"/>
      <c r="G711" s="79"/>
    </row>
    <row r="712" ht="14.25" customHeight="1">
      <c r="A712" s="79"/>
      <c r="B712" s="85"/>
      <c r="C712" s="79"/>
      <c r="D712" s="85"/>
      <c r="E712" s="296"/>
      <c r="F712" s="79"/>
      <c r="G712" s="79"/>
    </row>
    <row r="713" ht="14.25" customHeight="1">
      <c r="A713" s="79"/>
      <c r="B713" s="85"/>
      <c r="C713" s="79"/>
      <c r="D713" s="85"/>
      <c r="E713" s="296"/>
      <c r="F713" s="79"/>
      <c r="G713" s="79"/>
    </row>
    <row r="714" ht="14.25" customHeight="1">
      <c r="A714" s="79"/>
      <c r="B714" s="85"/>
      <c r="C714" s="79"/>
      <c r="D714" s="85"/>
      <c r="E714" s="296"/>
      <c r="F714" s="79"/>
      <c r="G714" s="79"/>
    </row>
    <row r="715" ht="14.25" customHeight="1">
      <c r="A715" s="79"/>
      <c r="B715" s="85"/>
      <c r="C715" s="79"/>
      <c r="D715" s="85"/>
      <c r="E715" s="296"/>
      <c r="F715" s="79"/>
      <c r="G715" s="79"/>
    </row>
    <row r="716" ht="14.25" customHeight="1">
      <c r="A716" s="79"/>
      <c r="B716" s="85"/>
      <c r="C716" s="79"/>
      <c r="D716" s="85"/>
      <c r="E716" s="296"/>
      <c r="F716" s="79"/>
      <c r="G716" s="79"/>
    </row>
    <row r="717" ht="14.25" customHeight="1">
      <c r="A717" s="79"/>
      <c r="B717" s="85"/>
      <c r="C717" s="79"/>
      <c r="D717" s="85"/>
      <c r="E717" s="296"/>
      <c r="F717" s="79"/>
      <c r="G717" s="79"/>
    </row>
    <row r="718" ht="14.25" customHeight="1">
      <c r="A718" s="79"/>
      <c r="B718" s="85"/>
      <c r="C718" s="79"/>
      <c r="D718" s="85"/>
      <c r="E718" s="296"/>
      <c r="F718" s="79"/>
      <c r="G718" s="79"/>
    </row>
    <row r="719" ht="14.25" customHeight="1">
      <c r="A719" s="79"/>
      <c r="B719" s="85"/>
      <c r="C719" s="79"/>
      <c r="D719" s="85"/>
      <c r="E719" s="296"/>
      <c r="F719" s="79"/>
      <c r="G719" s="79"/>
    </row>
    <row r="720" ht="14.25" customHeight="1">
      <c r="A720" s="79"/>
      <c r="B720" s="85"/>
      <c r="C720" s="79"/>
      <c r="D720" s="85"/>
      <c r="E720" s="296"/>
      <c r="F720" s="79"/>
      <c r="G720" s="79"/>
    </row>
    <row r="721" ht="14.25" customHeight="1">
      <c r="A721" s="79"/>
      <c r="B721" s="85"/>
      <c r="C721" s="79"/>
      <c r="D721" s="85"/>
      <c r="E721" s="296"/>
      <c r="F721" s="79"/>
      <c r="G721" s="79"/>
    </row>
    <row r="722" ht="14.25" customHeight="1">
      <c r="A722" s="79"/>
      <c r="B722" s="85"/>
      <c r="C722" s="79"/>
      <c r="D722" s="85"/>
      <c r="E722" s="296"/>
      <c r="F722" s="79"/>
      <c r="G722" s="79"/>
    </row>
    <row r="723" ht="14.25" customHeight="1">
      <c r="A723" s="79"/>
      <c r="B723" s="85"/>
      <c r="C723" s="79"/>
      <c r="D723" s="85"/>
      <c r="E723" s="296"/>
      <c r="F723" s="79"/>
      <c r="G723" s="79"/>
    </row>
    <row r="724" ht="14.25" customHeight="1">
      <c r="A724" s="79"/>
      <c r="B724" s="85"/>
      <c r="C724" s="79"/>
      <c r="D724" s="85"/>
      <c r="E724" s="296"/>
      <c r="F724" s="79"/>
      <c r="G724" s="79"/>
    </row>
    <row r="725" ht="14.25" customHeight="1">
      <c r="A725" s="79"/>
      <c r="B725" s="85"/>
      <c r="C725" s="79"/>
      <c r="D725" s="85"/>
      <c r="E725" s="296"/>
      <c r="F725" s="79"/>
      <c r="G725" s="79"/>
    </row>
    <row r="726" ht="14.25" customHeight="1">
      <c r="A726" s="79"/>
      <c r="B726" s="85"/>
      <c r="C726" s="79"/>
      <c r="D726" s="85"/>
      <c r="E726" s="296"/>
      <c r="F726" s="79"/>
      <c r="G726" s="79"/>
    </row>
    <row r="727" ht="14.25" customHeight="1">
      <c r="A727" s="79"/>
      <c r="B727" s="85"/>
      <c r="C727" s="79"/>
      <c r="D727" s="85"/>
      <c r="E727" s="296"/>
      <c r="F727" s="79"/>
      <c r="G727" s="79"/>
    </row>
    <row r="728" ht="14.25" customHeight="1">
      <c r="A728" s="79"/>
      <c r="B728" s="85"/>
      <c r="C728" s="79"/>
      <c r="D728" s="85"/>
      <c r="E728" s="296"/>
      <c r="F728" s="79"/>
      <c r="G728" s="79"/>
    </row>
    <row r="729" ht="14.25" customHeight="1">
      <c r="A729" s="79"/>
      <c r="B729" s="85"/>
      <c r="C729" s="79"/>
      <c r="D729" s="85"/>
      <c r="E729" s="296"/>
      <c r="F729" s="79"/>
      <c r="G729" s="79"/>
    </row>
    <row r="730" ht="14.25" customHeight="1">
      <c r="A730" s="79"/>
      <c r="B730" s="85"/>
      <c r="C730" s="79"/>
      <c r="D730" s="85"/>
      <c r="E730" s="296"/>
      <c r="F730" s="79"/>
      <c r="G730" s="79"/>
    </row>
    <row r="731" ht="14.25" customHeight="1">
      <c r="A731" s="79"/>
      <c r="B731" s="85"/>
      <c r="C731" s="79"/>
      <c r="D731" s="85"/>
      <c r="E731" s="296"/>
      <c r="F731" s="79"/>
      <c r="G731" s="79"/>
    </row>
    <row r="732" ht="14.25" customHeight="1">
      <c r="A732" s="79"/>
      <c r="B732" s="85"/>
      <c r="C732" s="79"/>
      <c r="D732" s="85"/>
      <c r="E732" s="296"/>
      <c r="F732" s="79"/>
      <c r="G732" s="79"/>
    </row>
    <row r="733" ht="14.25" customHeight="1">
      <c r="A733" s="79"/>
      <c r="B733" s="85"/>
      <c r="C733" s="79"/>
      <c r="D733" s="85"/>
      <c r="E733" s="296"/>
      <c r="F733" s="79"/>
      <c r="G733" s="79"/>
    </row>
    <row r="734" ht="14.25" customHeight="1">
      <c r="A734" s="79"/>
      <c r="B734" s="85"/>
      <c r="C734" s="79"/>
      <c r="D734" s="85"/>
      <c r="E734" s="296"/>
      <c r="F734" s="79"/>
      <c r="G734" s="79"/>
    </row>
    <row r="735" ht="14.25" customHeight="1">
      <c r="A735" s="79"/>
      <c r="B735" s="85"/>
      <c r="C735" s="79"/>
      <c r="D735" s="85"/>
      <c r="E735" s="296"/>
      <c r="F735" s="79"/>
      <c r="G735" s="79"/>
    </row>
    <row r="736" ht="14.25" customHeight="1">
      <c r="A736" s="79"/>
      <c r="B736" s="85"/>
      <c r="C736" s="79"/>
      <c r="D736" s="85"/>
      <c r="E736" s="296"/>
      <c r="F736" s="79"/>
      <c r="G736" s="79"/>
    </row>
    <row r="737" ht="14.25" customHeight="1">
      <c r="A737" s="79"/>
      <c r="B737" s="85"/>
      <c r="C737" s="79"/>
      <c r="D737" s="85"/>
      <c r="E737" s="296"/>
      <c r="F737" s="79"/>
      <c r="G737" s="79"/>
    </row>
    <row r="738" ht="14.25" customHeight="1">
      <c r="A738" s="79"/>
      <c r="B738" s="85"/>
      <c r="C738" s="79"/>
      <c r="D738" s="85"/>
      <c r="E738" s="296"/>
      <c r="F738" s="79"/>
      <c r="G738" s="79"/>
    </row>
    <row r="739" ht="14.25" customHeight="1">
      <c r="A739" s="79"/>
      <c r="B739" s="85"/>
      <c r="C739" s="79"/>
      <c r="D739" s="85"/>
      <c r="E739" s="296"/>
      <c r="F739" s="79"/>
      <c r="G739" s="79"/>
    </row>
    <row r="740" ht="14.25" customHeight="1">
      <c r="A740" s="79"/>
      <c r="B740" s="85"/>
      <c r="C740" s="79"/>
      <c r="D740" s="85"/>
      <c r="E740" s="296"/>
      <c r="F740" s="79"/>
      <c r="G740" s="79"/>
    </row>
    <row r="741" ht="14.25" customHeight="1">
      <c r="A741" s="79"/>
      <c r="B741" s="85"/>
      <c r="C741" s="79"/>
      <c r="D741" s="85"/>
      <c r="E741" s="296"/>
      <c r="F741" s="79"/>
      <c r="G741" s="79"/>
    </row>
    <row r="742" ht="14.25" customHeight="1">
      <c r="A742" s="79"/>
      <c r="B742" s="85"/>
      <c r="C742" s="79"/>
      <c r="D742" s="85"/>
      <c r="E742" s="296"/>
      <c r="F742" s="79"/>
      <c r="G742" s="79"/>
    </row>
    <row r="743" ht="14.25" customHeight="1">
      <c r="A743" s="79"/>
      <c r="B743" s="85"/>
      <c r="C743" s="79"/>
      <c r="D743" s="85"/>
      <c r="E743" s="296"/>
      <c r="F743" s="79"/>
      <c r="G743" s="79"/>
    </row>
    <row r="744" ht="14.25" customHeight="1">
      <c r="A744" s="79"/>
      <c r="B744" s="85"/>
      <c r="C744" s="79"/>
      <c r="D744" s="85"/>
      <c r="E744" s="296"/>
      <c r="F744" s="79"/>
      <c r="G744" s="79"/>
    </row>
    <row r="745" ht="14.25" customHeight="1">
      <c r="A745" s="79"/>
      <c r="B745" s="85"/>
      <c r="C745" s="79"/>
      <c r="D745" s="85"/>
      <c r="E745" s="296"/>
      <c r="F745" s="79"/>
      <c r="G745" s="79"/>
    </row>
    <row r="746" ht="14.25" customHeight="1">
      <c r="A746" s="79"/>
      <c r="B746" s="85"/>
      <c r="C746" s="79"/>
      <c r="D746" s="85"/>
      <c r="E746" s="296"/>
      <c r="F746" s="79"/>
      <c r="G746" s="79"/>
    </row>
    <row r="747" ht="14.25" customHeight="1">
      <c r="A747" s="79"/>
      <c r="B747" s="85"/>
      <c r="C747" s="79"/>
      <c r="D747" s="85"/>
      <c r="E747" s="296"/>
      <c r="F747" s="79"/>
      <c r="G747" s="79"/>
    </row>
    <row r="748" ht="14.25" customHeight="1">
      <c r="A748" s="79"/>
      <c r="B748" s="85"/>
      <c r="C748" s="79"/>
      <c r="D748" s="85"/>
      <c r="E748" s="296"/>
      <c r="F748" s="79"/>
      <c r="G748" s="79"/>
    </row>
    <row r="749" ht="14.25" customHeight="1">
      <c r="A749" s="79"/>
      <c r="B749" s="85"/>
      <c r="C749" s="79"/>
      <c r="D749" s="85"/>
      <c r="E749" s="296"/>
      <c r="F749" s="79"/>
      <c r="G749" s="79"/>
    </row>
    <row r="750" ht="14.25" customHeight="1">
      <c r="A750" s="79"/>
      <c r="B750" s="85"/>
      <c r="C750" s="79"/>
      <c r="D750" s="85"/>
      <c r="E750" s="296"/>
      <c r="F750" s="79"/>
      <c r="G750" s="79"/>
    </row>
    <row r="751" ht="14.25" customHeight="1">
      <c r="A751" s="79"/>
      <c r="B751" s="85"/>
      <c r="C751" s="79"/>
      <c r="D751" s="85"/>
      <c r="E751" s="296"/>
      <c r="F751" s="79"/>
      <c r="G751" s="79"/>
    </row>
    <row r="752" ht="14.25" customHeight="1">
      <c r="A752" s="79"/>
      <c r="B752" s="85"/>
      <c r="C752" s="79"/>
      <c r="D752" s="85"/>
      <c r="E752" s="296"/>
      <c r="F752" s="79"/>
      <c r="G752" s="79"/>
    </row>
    <row r="753" ht="14.25" customHeight="1">
      <c r="A753" s="79"/>
      <c r="B753" s="85"/>
      <c r="C753" s="79"/>
      <c r="D753" s="85"/>
      <c r="E753" s="296"/>
      <c r="F753" s="79"/>
      <c r="G753" s="79"/>
    </row>
    <row r="754" ht="14.25" customHeight="1">
      <c r="A754" s="79"/>
      <c r="B754" s="85"/>
      <c r="C754" s="79"/>
      <c r="D754" s="85"/>
      <c r="E754" s="296"/>
      <c r="F754" s="79"/>
      <c r="G754" s="79"/>
    </row>
    <row r="755" ht="14.25" customHeight="1">
      <c r="A755" s="79"/>
      <c r="B755" s="85"/>
      <c r="C755" s="79"/>
      <c r="D755" s="85"/>
      <c r="E755" s="296"/>
      <c r="F755" s="79"/>
      <c r="G755" s="79"/>
    </row>
    <row r="756" ht="14.25" customHeight="1">
      <c r="A756" s="79"/>
      <c r="B756" s="85"/>
      <c r="C756" s="79"/>
      <c r="D756" s="85"/>
      <c r="E756" s="296"/>
      <c r="F756" s="79"/>
      <c r="G756" s="79"/>
    </row>
    <row r="757" ht="14.25" customHeight="1">
      <c r="A757" s="79"/>
      <c r="B757" s="85"/>
      <c r="C757" s="79"/>
      <c r="D757" s="85"/>
      <c r="E757" s="296"/>
      <c r="F757" s="79"/>
      <c r="G757" s="79"/>
    </row>
    <row r="758" ht="14.25" customHeight="1">
      <c r="A758" s="79"/>
      <c r="B758" s="85"/>
      <c r="C758" s="79"/>
      <c r="D758" s="85"/>
      <c r="E758" s="296"/>
      <c r="F758" s="79"/>
      <c r="G758" s="79"/>
    </row>
    <row r="759" ht="14.25" customHeight="1">
      <c r="A759" s="79"/>
      <c r="B759" s="85"/>
      <c r="C759" s="79"/>
      <c r="D759" s="85"/>
      <c r="E759" s="296"/>
      <c r="F759" s="79"/>
      <c r="G759" s="79"/>
    </row>
    <row r="760" ht="14.25" customHeight="1">
      <c r="A760" s="79"/>
      <c r="B760" s="85"/>
      <c r="C760" s="79"/>
      <c r="D760" s="85"/>
      <c r="E760" s="296"/>
      <c r="F760" s="79"/>
      <c r="G760" s="79"/>
    </row>
    <row r="761" ht="14.25" customHeight="1">
      <c r="A761" s="79"/>
      <c r="B761" s="85"/>
      <c r="C761" s="79"/>
      <c r="D761" s="85"/>
      <c r="E761" s="296"/>
      <c r="F761" s="79"/>
      <c r="G761" s="79"/>
    </row>
    <row r="762" ht="14.25" customHeight="1">
      <c r="A762" s="79"/>
      <c r="B762" s="85"/>
      <c r="C762" s="79"/>
      <c r="D762" s="85"/>
      <c r="E762" s="296"/>
      <c r="F762" s="79"/>
      <c r="G762" s="79"/>
    </row>
    <row r="763" ht="14.25" customHeight="1">
      <c r="A763" s="79"/>
      <c r="B763" s="85"/>
      <c r="C763" s="79"/>
      <c r="D763" s="85"/>
      <c r="E763" s="296"/>
      <c r="F763" s="79"/>
      <c r="G763" s="79"/>
    </row>
    <row r="764" ht="14.25" customHeight="1">
      <c r="A764" s="79"/>
      <c r="B764" s="85"/>
      <c r="C764" s="79"/>
      <c r="D764" s="85"/>
      <c r="E764" s="296"/>
      <c r="F764" s="79"/>
      <c r="G764" s="79"/>
    </row>
    <row r="765" ht="14.25" customHeight="1">
      <c r="A765" s="79"/>
      <c r="B765" s="85"/>
      <c r="C765" s="79"/>
      <c r="D765" s="85"/>
      <c r="E765" s="296"/>
      <c r="F765" s="79"/>
      <c r="G765" s="79"/>
    </row>
    <row r="766" ht="14.25" customHeight="1">
      <c r="A766" s="79"/>
      <c r="B766" s="85"/>
      <c r="C766" s="79"/>
      <c r="D766" s="85"/>
      <c r="E766" s="296"/>
      <c r="F766" s="79"/>
      <c r="G766" s="79"/>
    </row>
    <row r="767" ht="14.25" customHeight="1">
      <c r="A767" s="79"/>
      <c r="B767" s="85"/>
      <c r="C767" s="79"/>
      <c r="D767" s="85"/>
      <c r="E767" s="296"/>
      <c r="F767" s="79"/>
      <c r="G767" s="79"/>
    </row>
    <row r="768" ht="14.25" customHeight="1">
      <c r="A768" s="79"/>
      <c r="B768" s="85"/>
      <c r="C768" s="79"/>
      <c r="D768" s="85"/>
      <c r="E768" s="296"/>
      <c r="F768" s="79"/>
      <c r="G768" s="79"/>
    </row>
    <row r="769" ht="14.25" customHeight="1">
      <c r="A769" s="79"/>
      <c r="B769" s="85"/>
      <c r="C769" s="79"/>
      <c r="D769" s="85"/>
      <c r="E769" s="296"/>
      <c r="F769" s="79"/>
      <c r="G769" s="79"/>
    </row>
    <row r="770" ht="14.25" customHeight="1">
      <c r="A770" s="79"/>
      <c r="B770" s="85"/>
      <c r="C770" s="79"/>
      <c r="D770" s="85"/>
      <c r="E770" s="296"/>
      <c r="F770" s="79"/>
      <c r="G770" s="79"/>
    </row>
    <row r="771" ht="14.25" customHeight="1">
      <c r="A771" s="79"/>
      <c r="B771" s="85"/>
      <c r="C771" s="79"/>
      <c r="D771" s="85"/>
      <c r="E771" s="296"/>
      <c r="F771" s="79"/>
      <c r="G771" s="79"/>
    </row>
    <row r="772" ht="14.25" customHeight="1">
      <c r="A772" s="79"/>
      <c r="B772" s="85"/>
      <c r="C772" s="79"/>
      <c r="D772" s="85"/>
      <c r="E772" s="296"/>
      <c r="F772" s="79"/>
      <c r="G772" s="79"/>
    </row>
    <row r="773" ht="14.25" customHeight="1">
      <c r="A773" s="79"/>
      <c r="B773" s="85"/>
      <c r="C773" s="79"/>
      <c r="D773" s="85"/>
      <c r="E773" s="296"/>
      <c r="F773" s="79"/>
      <c r="G773" s="79"/>
    </row>
    <row r="774" ht="14.25" customHeight="1">
      <c r="A774" s="79"/>
      <c r="B774" s="85"/>
      <c r="C774" s="79"/>
      <c r="D774" s="85"/>
      <c r="E774" s="296"/>
      <c r="F774" s="79"/>
      <c r="G774" s="79"/>
    </row>
    <row r="775" ht="14.25" customHeight="1">
      <c r="A775" s="79"/>
      <c r="B775" s="85"/>
      <c r="C775" s="79"/>
      <c r="D775" s="85"/>
      <c r="E775" s="296"/>
      <c r="F775" s="79"/>
      <c r="G775" s="79"/>
    </row>
    <row r="776" ht="14.25" customHeight="1">
      <c r="A776" s="79"/>
      <c r="B776" s="85"/>
      <c r="C776" s="79"/>
      <c r="D776" s="85"/>
      <c r="E776" s="296"/>
      <c r="F776" s="79"/>
      <c r="G776" s="79"/>
    </row>
    <row r="777" ht="14.25" customHeight="1">
      <c r="A777" s="79"/>
      <c r="B777" s="85"/>
      <c r="C777" s="79"/>
      <c r="D777" s="85"/>
      <c r="E777" s="296"/>
      <c r="F777" s="79"/>
      <c r="G777" s="79"/>
    </row>
    <row r="778" ht="14.25" customHeight="1">
      <c r="A778" s="79"/>
      <c r="B778" s="85"/>
      <c r="C778" s="79"/>
      <c r="D778" s="85"/>
      <c r="E778" s="296"/>
      <c r="F778" s="79"/>
      <c r="G778" s="79"/>
    </row>
    <row r="779" ht="14.25" customHeight="1">
      <c r="A779" s="79"/>
      <c r="B779" s="85"/>
      <c r="C779" s="79"/>
      <c r="D779" s="85"/>
      <c r="E779" s="296"/>
      <c r="F779" s="79"/>
      <c r="G779" s="79"/>
    </row>
    <row r="780" ht="14.25" customHeight="1">
      <c r="A780" s="79"/>
      <c r="B780" s="85"/>
      <c r="C780" s="79"/>
      <c r="D780" s="85"/>
      <c r="E780" s="296"/>
      <c r="F780" s="79"/>
      <c r="G780" s="79"/>
    </row>
    <row r="781" ht="14.25" customHeight="1">
      <c r="A781" s="79"/>
      <c r="B781" s="85"/>
      <c r="C781" s="79"/>
      <c r="D781" s="85"/>
      <c r="E781" s="296"/>
      <c r="F781" s="79"/>
      <c r="G781" s="79"/>
    </row>
    <row r="782" ht="14.25" customHeight="1">
      <c r="A782" s="79"/>
      <c r="B782" s="85"/>
      <c r="C782" s="79"/>
      <c r="D782" s="85"/>
      <c r="E782" s="296"/>
      <c r="F782" s="79"/>
      <c r="G782" s="79"/>
    </row>
    <row r="783" ht="14.25" customHeight="1">
      <c r="A783" s="79"/>
      <c r="B783" s="85"/>
      <c r="C783" s="79"/>
      <c r="D783" s="85"/>
      <c r="E783" s="296"/>
      <c r="F783" s="79"/>
      <c r="G783" s="79"/>
    </row>
    <row r="784" ht="14.25" customHeight="1">
      <c r="A784" s="79"/>
      <c r="B784" s="85"/>
      <c r="C784" s="79"/>
      <c r="D784" s="85"/>
      <c r="E784" s="296"/>
      <c r="F784" s="79"/>
      <c r="G784" s="79"/>
    </row>
    <row r="785" ht="14.25" customHeight="1">
      <c r="A785" s="79"/>
      <c r="B785" s="85"/>
      <c r="C785" s="79"/>
      <c r="D785" s="85"/>
      <c r="E785" s="296"/>
      <c r="F785" s="79"/>
      <c r="G785" s="79"/>
    </row>
    <row r="786" ht="14.25" customHeight="1">
      <c r="A786" s="79"/>
      <c r="B786" s="85"/>
      <c r="C786" s="79"/>
      <c r="D786" s="85"/>
      <c r="E786" s="296"/>
      <c r="F786" s="79"/>
      <c r="G786" s="79"/>
    </row>
    <row r="787" ht="14.25" customHeight="1">
      <c r="A787" s="79"/>
      <c r="B787" s="85"/>
      <c r="C787" s="79"/>
      <c r="D787" s="85"/>
      <c r="E787" s="296"/>
      <c r="F787" s="79"/>
      <c r="G787" s="79"/>
    </row>
    <row r="788" ht="14.25" customHeight="1">
      <c r="A788" s="79"/>
      <c r="B788" s="85"/>
      <c r="C788" s="79"/>
      <c r="D788" s="85"/>
      <c r="E788" s="296"/>
      <c r="F788" s="79"/>
      <c r="G788" s="79"/>
    </row>
    <row r="789" ht="14.25" customHeight="1">
      <c r="A789" s="79"/>
      <c r="B789" s="85"/>
      <c r="C789" s="79"/>
      <c r="D789" s="85"/>
      <c r="E789" s="296"/>
      <c r="F789" s="79"/>
      <c r="G789" s="79"/>
    </row>
    <row r="790" ht="14.25" customHeight="1">
      <c r="A790" s="79"/>
      <c r="B790" s="85"/>
      <c r="C790" s="79"/>
      <c r="D790" s="85"/>
      <c r="E790" s="296"/>
      <c r="F790" s="79"/>
      <c r="G790" s="79"/>
    </row>
    <row r="791" ht="14.25" customHeight="1">
      <c r="A791" s="79"/>
      <c r="B791" s="85"/>
      <c r="C791" s="79"/>
      <c r="D791" s="85"/>
      <c r="E791" s="296"/>
      <c r="F791" s="79"/>
      <c r="G791" s="79"/>
    </row>
    <row r="792" ht="14.25" customHeight="1">
      <c r="A792" s="79"/>
      <c r="B792" s="85"/>
      <c r="C792" s="79"/>
      <c r="D792" s="85"/>
      <c r="E792" s="296"/>
      <c r="F792" s="79"/>
      <c r="G792" s="79"/>
    </row>
    <row r="793" ht="14.25" customHeight="1">
      <c r="A793" s="79"/>
      <c r="B793" s="85"/>
      <c r="C793" s="79"/>
      <c r="D793" s="85"/>
      <c r="E793" s="296"/>
      <c r="F793" s="79"/>
      <c r="G793" s="79"/>
    </row>
    <row r="794" ht="14.25" customHeight="1">
      <c r="A794" s="79"/>
      <c r="B794" s="85"/>
      <c r="C794" s="79"/>
      <c r="D794" s="85"/>
      <c r="E794" s="296"/>
      <c r="F794" s="79"/>
      <c r="G794" s="79"/>
    </row>
    <row r="795" ht="14.25" customHeight="1">
      <c r="A795" s="79"/>
      <c r="B795" s="85"/>
      <c r="C795" s="79"/>
      <c r="D795" s="85"/>
      <c r="E795" s="296"/>
      <c r="F795" s="79"/>
      <c r="G795" s="79"/>
    </row>
    <row r="796" ht="14.25" customHeight="1">
      <c r="A796" s="79"/>
      <c r="B796" s="85"/>
      <c r="C796" s="79"/>
      <c r="D796" s="85"/>
      <c r="E796" s="296"/>
      <c r="F796" s="79"/>
      <c r="G796" s="79"/>
    </row>
    <row r="797" ht="14.25" customHeight="1">
      <c r="A797" s="79"/>
      <c r="B797" s="85"/>
      <c r="C797" s="79"/>
      <c r="D797" s="85"/>
      <c r="E797" s="296"/>
      <c r="F797" s="79"/>
      <c r="G797" s="79"/>
    </row>
    <row r="798" ht="14.25" customHeight="1">
      <c r="A798" s="79"/>
      <c r="B798" s="85"/>
      <c r="C798" s="79"/>
      <c r="D798" s="85"/>
      <c r="E798" s="296"/>
      <c r="F798" s="79"/>
      <c r="G798" s="79"/>
    </row>
    <row r="799" ht="14.25" customHeight="1">
      <c r="A799" s="79"/>
      <c r="B799" s="85"/>
      <c r="C799" s="79"/>
      <c r="D799" s="85"/>
      <c r="E799" s="296"/>
      <c r="F799" s="79"/>
      <c r="G799" s="79"/>
    </row>
    <row r="800" ht="14.25" customHeight="1">
      <c r="A800" s="79"/>
      <c r="B800" s="85"/>
      <c r="C800" s="79"/>
      <c r="D800" s="85"/>
      <c r="E800" s="296"/>
      <c r="F800" s="79"/>
      <c r="G800" s="79"/>
    </row>
    <row r="801" ht="14.25" customHeight="1">
      <c r="A801" s="79"/>
      <c r="B801" s="85"/>
      <c r="C801" s="79"/>
      <c r="D801" s="85"/>
      <c r="E801" s="296"/>
      <c r="F801" s="79"/>
      <c r="G801" s="79"/>
    </row>
    <row r="802" ht="14.25" customHeight="1">
      <c r="A802" s="79"/>
      <c r="B802" s="85"/>
      <c r="C802" s="79"/>
      <c r="D802" s="85"/>
      <c r="E802" s="296"/>
      <c r="F802" s="79"/>
      <c r="G802" s="79"/>
    </row>
    <row r="803" ht="14.25" customHeight="1">
      <c r="A803" s="79"/>
      <c r="B803" s="85"/>
      <c r="C803" s="79"/>
      <c r="D803" s="85"/>
      <c r="E803" s="296"/>
      <c r="F803" s="79"/>
      <c r="G803" s="79"/>
    </row>
    <row r="804" ht="14.25" customHeight="1">
      <c r="A804" s="79"/>
      <c r="B804" s="85"/>
      <c r="C804" s="79"/>
      <c r="D804" s="85"/>
      <c r="E804" s="296"/>
      <c r="F804" s="79"/>
      <c r="G804" s="79"/>
    </row>
    <row r="805" ht="14.25" customHeight="1">
      <c r="A805" s="79"/>
      <c r="B805" s="85"/>
      <c r="C805" s="79"/>
      <c r="D805" s="85"/>
      <c r="E805" s="296"/>
      <c r="F805" s="79"/>
      <c r="G805" s="79"/>
    </row>
    <row r="806" ht="14.25" customHeight="1">
      <c r="A806" s="79"/>
      <c r="B806" s="85"/>
      <c r="C806" s="79"/>
      <c r="D806" s="85"/>
      <c r="E806" s="296"/>
      <c r="F806" s="79"/>
      <c r="G806" s="79"/>
    </row>
    <row r="807" ht="14.25" customHeight="1">
      <c r="A807" s="79"/>
      <c r="B807" s="85"/>
      <c r="C807" s="79"/>
      <c r="D807" s="85"/>
      <c r="E807" s="296"/>
      <c r="F807" s="79"/>
      <c r="G807" s="79"/>
    </row>
    <row r="808" ht="14.25" customHeight="1">
      <c r="A808" s="79"/>
      <c r="B808" s="85"/>
      <c r="C808" s="79"/>
      <c r="D808" s="85"/>
      <c r="E808" s="296"/>
      <c r="F808" s="79"/>
      <c r="G808" s="79"/>
    </row>
    <row r="809" ht="14.25" customHeight="1">
      <c r="A809" s="79"/>
      <c r="B809" s="85"/>
      <c r="C809" s="79"/>
      <c r="D809" s="85"/>
      <c r="E809" s="296"/>
      <c r="F809" s="79"/>
      <c r="G809" s="79"/>
    </row>
    <row r="810" ht="14.25" customHeight="1">
      <c r="A810" s="79"/>
      <c r="B810" s="85"/>
      <c r="C810" s="79"/>
      <c r="D810" s="85"/>
      <c r="E810" s="296"/>
      <c r="F810" s="79"/>
      <c r="G810" s="79"/>
    </row>
    <row r="811" ht="14.25" customHeight="1">
      <c r="A811" s="79"/>
      <c r="B811" s="85"/>
      <c r="C811" s="79"/>
      <c r="D811" s="85"/>
      <c r="E811" s="296"/>
      <c r="F811" s="79"/>
      <c r="G811" s="79"/>
    </row>
    <row r="812" ht="14.25" customHeight="1">
      <c r="A812" s="79"/>
      <c r="B812" s="85"/>
      <c r="C812" s="79"/>
      <c r="D812" s="85"/>
      <c r="E812" s="296"/>
      <c r="F812" s="79"/>
      <c r="G812" s="79"/>
    </row>
    <row r="813" ht="14.25" customHeight="1">
      <c r="A813" s="79"/>
      <c r="B813" s="85"/>
      <c r="C813" s="79"/>
      <c r="D813" s="85"/>
      <c r="E813" s="296"/>
      <c r="F813" s="79"/>
      <c r="G813" s="79"/>
    </row>
    <row r="814" ht="14.25" customHeight="1">
      <c r="A814" s="79"/>
      <c r="B814" s="85"/>
      <c r="C814" s="79"/>
      <c r="D814" s="85"/>
      <c r="E814" s="296"/>
      <c r="F814" s="79"/>
      <c r="G814" s="79"/>
    </row>
    <row r="815" ht="14.25" customHeight="1">
      <c r="A815" s="79"/>
      <c r="B815" s="85"/>
      <c r="C815" s="79"/>
      <c r="D815" s="85"/>
      <c r="E815" s="296"/>
      <c r="F815" s="79"/>
      <c r="G815" s="79"/>
    </row>
    <row r="816" ht="14.25" customHeight="1">
      <c r="A816" s="79"/>
      <c r="B816" s="85"/>
      <c r="C816" s="79"/>
      <c r="D816" s="85"/>
      <c r="E816" s="296"/>
      <c r="F816" s="79"/>
      <c r="G816" s="79"/>
    </row>
    <row r="817" ht="14.25" customHeight="1">
      <c r="A817" s="79"/>
      <c r="B817" s="85"/>
      <c r="C817" s="79"/>
      <c r="D817" s="85"/>
      <c r="E817" s="296"/>
      <c r="F817" s="79"/>
      <c r="G817" s="79"/>
    </row>
    <row r="818" ht="14.25" customHeight="1">
      <c r="A818" s="79"/>
      <c r="B818" s="85"/>
      <c r="C818" s="79"/>
      <c r="D818" s="85"/>
      <c r="E818" s="296"/>
      <c r="F818" s="79"/>
      <c r="G818" s="79"/>
    </row>
    <row r="819" ht="14.25" customHeight="1">
      <c r="A819" s="79"/>
      <c r="B819" s="85"/>
      <c r="C819" s="79"/>
      <c r="D819" s="85"/>
      <c r="E819" s="296"/>
      <c r="F819" s="79"/>
      <c r="G819" s="79"/>
    </row>
    <row r="820" ht="14.25" customHeight="1">
      <c r="A820" s="79"/>
      <c r="B820" s="85"/>
      <c r="C820" s="79"/>
      <c r="D820" s="85"/>
      <c r="E820" s="296"/>
      <c r="F820" s="79"/>
      <c r="G820" s="79"/>
    </row>
    <row r="821" ht="14.25" customHeight="1">
      <c r="A821" s="79"/>
      <c r="B821" s="85"/>
      <c r="C821" s="79"/>
      <c r="D821" s="85"/>
      <c r="E821" s="296"/>
      <c r="F821" s="79"/>
      <c r="G821" s="79"/>
    </row>
    <row r="822" ht="14.25" customHeight="1">
      <c r="A822" s="79"/>
      <c r="B822" s="85"/>
      <c r="C822" s="79"/>
      <c r="D822" s="85"/>
      <c r="E822" s="296"/>
      <c r="F822" s="79"/>
      <c r="G822" s="79"/>
    </row>
    <row r="823" ht="14.25" customHeight="1">
      <c r="A823" s="79"/>
      <c r="B823" s="85"/>
      <c r="C823" s="79"/>
      <c r="D823" s="85"/>
      <c r="E823" s="296"/>
      <c r="F823" s="79"/>
      <c r="G823" s="79"/>
    </row>
    <row r="824" ht="14.25" customHeight="1">
      <c r="A824" s="79"/>
      <c r="B824" s="85"/>
      <c r="C824" s="79"/>
      <c r="D824" s="85"/>
      <c r="E824" s="296"/>
      <c r="F824" s="79"/>
      <c r="G824" s="79"/>
    </row>
    <row r="825" ht="14.25" customHeight="1">
      <c r="A825" s="79"/>
      <c r="B825" s="85"/>
      <c r="C825" s="79"/>
      <c r="D825" s="85"/>
      <c r="E825" s="296"/>
      <c r="F825" s="79"/>
      <c r="G825" s="79"/>
    </row>
    <row r="826" ht="14.25" customHeight="1">
      <c r="A826" s="79"/>
      <c r="B826" s="85"/>
      <c r="C826" s="79"/>
      <c r="D826" s="85"/>
      <c r="E826" s="296"/>
      <c r="F826" s="79"/>
      <c r="G826" s="79"/>
    </row>
    <row r="827" ht="14.25" customHeight="1">
      <c r="A827" s="79"/>
      <c r="B827" s="85"/>
      <c r="C827" s="79"/>
      <c r="D827" s="85"/>
      <c r="E827" s="296"/>
      <c r="F827" s="79"/>
      <c r="G827" s="79"/>
    </row>
    <row r="828" ht="14.25" customHeight="1">
      <c r="A828" s="79"/>
      <c r="B828" s="85"/>
      <c r="C828" s="79"/>
      <c r="D828" s="85"/>
      <c r="E828" s="296"/>
      <c r="F828" s="79"/>
      <c r="G828" s="79"/>
    </row>
    <row r="829" ht="14.25" customHeight="1">
      <c r="A829" s="79"/>
      <c r="B829" s="85"/>
      <c r="C829" s="79"/>
      <c r="D829" s="85"/>
      <c r="E829" s="296"/>
      <c r="F829" s="79"/>
      <c r="G829" s="79"/>
    </row>
    <row r="830" ht="14.25" customHeight="1">
      <c r="A830" s="79"/>
      <c r="B830" s="85"/>
      <c r="C830" s="79"/>
      <c r="D830" s="85"/>
      <c r="E830" s="296"/>
      <c r="F830" s="79"/>
      <c r="G830" s="79"/>
    </row>
    <row r="831" ht="14.25" customHeight="1">
      <c r="A831" s="79"/>
      <c r="B831" s="85"/>
      <c r="C831" s="79"/>
      <c r="D831" s="85"/>
      <c r="E831" s="296"/>
      <c r="F831" s="79"/>
      <c r="G831" s="79"/>
    </row>
    <row r="832" ht="14.25" customHeight="1">
      <c r="A832" s="79"/>
      <c r="B832" s="85"/>
      <c r="C832" s="79"/>
      <c r="D832" s="85"/>
      <c r="E832" s="296"/>
      <c r="F832" s="79"/>
      <c r="G832" s="79"/>
    </row>
    <row r="833" ht="14.25" customHeight="1">
      <c r="A833" s="79"/>
      <c r="B833" s="85"/>
      <c r="C833" s="79"/>
      <c r="D833" s="85"/>
      <c r="E833" s="296"/>
      <c r="F833" s="79"/>
      <c r="G833" s="79"/>
    </row>
    <row r="834" ht="14.25" customHeight="1">
      <c r="A834" s="79"/>
      <c r="B834" s="85"/>
      <c r="C834" s="79"/>
      <c r="D834" s="85"/>
      <c r="E834" s="296"/>
      <c r="F834" s="79"/>
      <c r="G834" s="79"/>
    </row>
    <row r="835" ht="14.25" customHeight="1">
      <c r="A835" s="79"/>
      <c r="B835" s="85"/>
      <c r="C835" s="79"/>
      <c r="D835" s="85"/>
      <c r="E835" s="296"/>
      <c r="F835" s="79"/>
      <c r="G835" s="79"/>
    </row>
    <row r="836" ht="14.25" customHeight="1">
      <c r="A836" s="79"/>
      <c r="B836" s="85"/>
      <c r="C836" s="79"/>
      <c r="D836" s="85"/>
      <c r="E836" s="296"/>
      <c r="F836" s="79"/>
      <c r="G836" s="79"/>
    </row>
    <row r="837" ht="14.25" customHeight="1">
      <c r="A837" s="79"/>
      <c r="B837" s="85"/>
      <c r="C837" s="79"/>
      <c r="D837" s="85"/>
      <c r="E837" s="296"/>
      <c r="F837" s="79"/>
      <c r="G837" s="79"/>
    </row>
    <row r="838" ht="14.25" customHeight="1">
      <c r="A838" s="79"/>
      <c r="B838" s="85"/>
      <c r="C838" s="79"/>
      <c r="D838" s="85"/>
      <c r="E838" s="296"/>
      <c r="F838" s="79"/>
      <c r="G838" s="79"/>
    </row>
    <row r="839" ht="14.25" customHeight="1">
      <c r="A839" s="79"/>
      <c r="B839" s="85"/>
      <c r="C839" s="79"/>
      <c r="D839" s="85"/>
      <c r="E839" s="296"/>
      <c r="F839" s="79"/>
      <c r="G839" s="79"/>
    </row>
    <row r="840" ht="14.25" customHeight="1">
      <c r="A840" s="79"/>
      <c r="B840" s="85"/>
      <c r="C840" s="79"/>
      <c r="D840" s="85"/>
      <c r="E840" s="296"/>
      <c r="F840" s="79"/>
      <c r="G840" s="79"/>
    </row>
    <row r="841" ht="14.25" customHeight="1">
      <c r="A841" s="79"/>
      <c r="B841" s="85"/>
      <c r="C841" s="79"/>
      <c r="D841" s="85"/>
      <c r="E841" s="296"/>
      <c r="F841" s="79"/>
      <c r="G841" s="79"/>
    </row>
    <row r="842" ht="14.25" customHeight="1">
      <c r="A842" s="79"/>
      <c r="B842" s="85"/>
      <c r="C842" s="79"/>
      <c r="D842" s="85"/>
      <c r="E842" s="296"/>
      <c r="F842" s="79"/>
      <c r="G842" s="79"/>
    </row>
    <row r="843" ht="14.25" customHeight="1">
      <c r="A843" s="79"/>
      <c r="B843" s="85"/>
      <c r="C843" s="79"/>
      <c r="D843" s="85"/>
      <c r="E843" s="296"/>
      <c r="F843" s="79"/>
      <c r="G843" s="79"/>
    </row>
    <row r="844" ht="14.25" customHeight="1">
      <c r="A844" s="79"/>
      <c r="B844" s="85"/>
      <c r="C844" s="79"/>
      <c r="D844" s="85"/>
      <c r="E844" s="296"/>
      <c r="F844" s="79"/>
      <c r="G844" s="79"/>
    </row>
    <row r="845" ht="14.25" customHeight="1">
      <c r="A845" s="79"/>
      <c r="B845" s="85"/>
      <c r="C845" s="79"/>
      <c r="D845" s="85"/>
      <c r="E845" s="296"/>
      <c r="F845" s="79"/>
      <c r="G845" s="79"/>
    </row>
    <row r="846" ht="14.25" customHeight="1">
      <c r="A846" s="79"/>
      <c r="B846" s="85"/>
      <c r="C846" s="79"/>
      <c r="D846" s="85"/>
      <c r="E846" s="296"/>
      <c r="F846" s="79"/>
      <c r="G846" s="79"/>
    </row>
    <row r="847" ht="14.25" customHeight="1">
      <c r="A847" s="79"/>
      <c r="B847" s="85"/>
      <c r="C847" s="79"/>
      <c r="D847" s="85"/>
      <c r="E847" s="296"/>
      <c r="F847" s="79"/>
      <c r="G847" s="79"/>
    </row>
    <row r="848" ht="14.25" customHeight="1">
      <c r="A848" s="79"/>
      <c r="B848" s="85"/>
      <c r="C848" s="79"/>
      <c r="D848" s="85"/>
      <c r="E848" s="296"/>
      <c r="F848" s="79"/>
      <c r="G848" s="79"/>
    </row>
    <row r="849" ht="14.25" customHeight="1">
      <c r="A849" s="79"/>
      <c r="B849" s="85"/>
      <c r="C849" s="79"/>
      <c r="D849" s="85"/>
      <c r="E849" s="296"/>
      <c r="F849" s="79"/>
      <c r="G849" s="79"/>
    </row>
    <row r="850" ht="14.25" customHeight="1">
      <c r="A850" s="79"/>
      <c r="B850" s="85"/>
      <c r="C850" s="79"/>
      <c r="D850" s="85"/>
      <c r="E850" s="296"/>
      <c r="F850" s="79"/>
      <c r="G850" s="79"/>
    </row>
    <row r="851" ht="14.25" customHeight="1">
      <c r="A851" s="79"/>
      <c r="B851" s="85"/>
      <c r="C851" s="79"/>
      <c r="D851" s="85"/>
      <c r="E851" s="296"/>
      <c r="F851" s="79"/>
      <c r="G851" s="79"/>
    </row>
    <row r="852" ht="14.25" customHeight="1">
      <c r="A852" s="79"/>
      <c r="B852" s="85"/>
      <c r="C852" s="79"/>
      <c r="D852" s="85"/>
      <c r="E852" s="296"/>
      <c r="F852" s="79"/>
      <c r="G852" s="79"/>
    </row>
    <row r="853" ht="14.25" customHeight="1">
      <c r="A853" s="79"/>
      <c r="B853" s="85"/>
      <c r="C853" s="79"/>
      <c r="D853" s="85"/>
      <c r="E853" s="296"/>
      <c r="F853" s="79"/>
      <c r="G853" s="79"/>
    </row>
    <row r="854" ht="14.25" customHeight="1">
      <c r="A854" s="79"/>
      <c r="B854" s="85"/>
      <c r="C854" s="79"/>
      <c r="D854" s="85"/>
      <c r="E854" s="296"/>
      <c r="F854" s="79"/>
      <c r="G854" s="79"/>
    </row>
    <row r="855" ht="14.25" customHeight="1">
      <c r="A855" s="79"/>
      <c r="B855" s="85"/>
      <c r="C855" s="79"/>
      <c r="D855" s="85"/>
      <c r="E855" s="296"/>
      <c r="F855" s="79"/>
      <c r="G855" s="79"/>
    </row>
    <row r="856" ht="14.25" customHeight="1">
      <c r="A856" s="79"/>
      <c r="B856" s="85"/>
      <c r="C856" s="79"/>
      <c r="D856" s="85"/>
      <c r="E856" s="296"/>
      <c r="F856" s="79"/>
      <c r="G856" s="79"/>
    </row>
    <row r="857" ht="14.25" customHeight="1">
      <c r="A857" s="79"/>
      <c r="B857" s="85"/>
      <c r="C857" s="79"/>
      <c r="D857" s="85"/>
      <c r="E857" s="296"/>
      <c r="F857" s="79"/>
      <c r="G857" s="79"/>
    </row>
    <row r="858" ht="14.25" customHeight="1">
      <c r="A858" s="79"/>
      <c r="B858" s="85"/>
      <c r="C858" s="79"/>
      <c r="D858" s="85"/>
      <c r="E858" s="296"/>
      <c r="F858" s="79"/>
      <c r="G858" s="79"/>
    </row>
    <row r="859" ht="14.25" customHeight="1">
      <c r="A859" s="79"/>
      <c r="B859" s="85"/>
      <c r="C859" s="79"/>
      <c r="D859" s="85"/>
      <c r="E859" s="296"/>
      <c r="F859" s="79"/>
      <c r="G859" s="79"/>
    </row>
    <row r="860" ht="14.25" customHeight="1">
      <c r="A860" s="79"/>
      <c r="B860" s="85"/>
      <c r="C860" s="79"/>
      <c r="D860" s="85"/>
      <c r="E860" s="296"/>
      <c r="F860" s="79"/>
      <c r="G860" s="79"/>
    </row>
    <row r="861" ht="14.25" customHeight="1">
      <c r="A861" s="79"/>
      <c r="B861" s="85"/>
      <c r="C861" s="79"/>
      <c r="D861" s="85"/>
      <c r="E861" s="296"/>
      <c r="F861" s="79"/>
      <c r="G861" s="79"/>
    </row>
    <row r="862" ht="14.25" customHeight="1">
      <c r="A862" s="79"/>
      <c r="B862" s="85"/>
      <c r="C862" s="79"/>
      <c r="D862" s="85"/>
      <c r="E862" s="296"/>
      <c r="F862" s="79"/>
      <c r="G862" s="79"/>
    </row>
    <row r="863" ht="14.25" customHeight="1">
      <c r="A863" s="79"/>
      <c r="B863" s="85"/>
      <c r="C863" s="79"/>
      <c r="D863" s="85"/>
      <c r="E863" s="296"/>
      <c r="F863" s="79"/>
      <c r="G863" s="79"/>
    </row>
    <row r="864" ht="14.25" customHeight="1">
      <c r="A864" s="79"/>
      <c r="B864" s="85"/>
      <c r="C864" s="79"/>
      <c r="D864" s="85"/>
      <c r="E864" s="296"/>
      <c r="F864" s="79"/>
      <c r="G864" s="79"/>
    </row>
    <row r="865" ht="14.25" customHeight="1">
      <c r="A865" s="79"/>
      <c r="B865" s="85"/>
      <c r="C865" s="79"/>
      <c r="D865" s="85"/>
      <c r="E865" s="296"/>
      <c r="F865" s="79"/>
      <c r="G865" s="79"/>
    </row>
    <row r="866" ht="14.25" customHeight="1">
      <c r="A866" s="79"/>
      <c r="B866" s="85"/>
      <c r="C866" s="79"/>
      <c r="D866" s="85"/>
      <c r="E866" s="296"/>
      <c r="F866" s="79"/>
      <c r="G866" s="79"/>
    </row>
    <row r="867" ht="14.25" customHeight="1">
      <c r="A867" s="79"/>
      <c r="B867" s="85"/>
      <c r="C867" s="79"/>
      <c r="D867" s="85"/>
      <c r="E867" s="296"/>
      <c r="F867" s="79"/>
      <c r="G867" s="79"/>
    </row>
    <row r="868" ht="14.25" customHeight="1">
      <c r="A868" s="79"/>
      <c r="B868" s="85"/>
      <c r="C868" s="79"/>
      <c r="D868" s="85"/>
      <c r="E868" s="296"/>
      <c r="F868" s="79"/>
      <c r="G868" s="79"/>
    </row>
    <row r="869" ht="14.25" customHeight="1">
      <c r="A869" s="79"/>
      <c r="B869" s="85"/>
      <c r="C869" s="79"/>
      <c r="D869" s="85"/>
      <c r="E869" s="296"/>
      <c r="F869" s="79"/>
      <c r="G869" s="79"/>
    </row>
    <row r="870" ht="14.25" customHeight="1">
      <c r="A870" s="79"/>
      <c r="B870" s="85"/>
      <c r="C870" s="79"/>
      <c r="D870" s="85"/>
      <c r="E870" s="296"/>
      <c r="F870" s="79"/>
      <c r="G870" s="79"/>
    </row>
    <row r="871" ht="14.25" customHeight="1">
      <c r="A871" s="79"/>
      <c r="B871" s="85"/>
      <c r="C871" s="79"/>
      <c r="D871" s="85"/>
      <c r="E871" s="296"/>
      <c r="F871" s="79"/>
      <c r="G871" s="79"/>
    </row>
    <row r="872" ht="14.25" customHeight="1">
      <c r="A872" s="79"/>
      <c r="B872" s="85"/>
      <c r="C872" s="79"/>
      <c r="D872" s="85"/>
      <c r="E872" s="296"/>
      <c r="F872" s="79"/>
      <c r="G872" s="79"/>
    </row>
    <row r="873" ht="14.25" customHeight="1">
      <c r="A873" s="79"/>
      <c r="B873" s="85"/>
      <c r="C873" s="79"/>
      <c r="D873" s="85"/>
      <c r="E873" s="296"/>
      <c r="F873" s="79"/>
      <c r="G873" s="79"/>
    </row>
    <row r="874" ht="14.25" customHeight="1">
      <c r="A874" s="79"/>
      <c r="B874" s="85"/>
      <c r="C874" s="79"/>
      <c r="D874" s="85"/>
      <c r="E874" s="296"/>
      <c r="F874" s="79"/>
      <c r="G874" s="79"/>
    </row>
    <row r="875" ht="14.25" customHeight="1">
      <c r="A875" s="79"/>
      <c r="B875" s="85"/>
      <c r="C875" s="79"/>
      <c r="D875" s="85"/>
      <c r="E875" s="296"/>
      <c r="F875" s="79"/>
      <c r="G875" s="79"/>
    </row>
    <row r="876" ht="14.25" customHeight="1">
      <c r="A876" s="79"/>
      <c r="B876" s="85"/>
      <c r="C876" s="79"/>
      <c r="D876" s="85"/>
      <c r="E876" s="296"/>
      <c r="F876" s="79"/>
      <c r="G876" s="79"/>
    </row>
    <row r="877" ht="14.25" customHeight="1">
      <c r="A877" s="79"/>
      <c r="B877" s="85"/>
      <c r="C877" s="79"/>
      <c r="D877" s="85"/>
      <c r="E877" s="296"/>
      <c r="F877" s="79"/>
      <c r="G877" s="79"/>
    </row>
    <row r="878" ht="14.25" customHeight="1">
      <c r="A878" s="79"/>
      <c r="B878" s="85"/>
      <c r="C878" s="79"/>
      <c r="D878" s="85"/>
      <c r="E878" s="296"/>
      <c r="F878" s="79"/>
      <c r="G878" s="79"/>
    </row>
    <row r="879" ht="14.25" customHeight="1">
      <c r="A879" s="79"/>
      <c r="B879" s="85"/>
      <c r="C879" s="79"/>
      <c r="D879" s="85"/>
      <c r="E879" s="296"/>
      <c r="F879" s="79"/>
      <c r="G879" s="79"/>
    </row>
    <row r="880" ht="14.25" customHeight="1">
      <c r="A880" s="79"/>
      <c r="B880" s="85"/>
      <c r="C880" s="79"/>
      <c r="D880" s="85"/>
      <c r="E880" s="296"/>
      <c r="F880" s="79"/>
      <c r="G880" s="79"/>
    </row>
    <row r="881" ht="14.25" customHeight="1">
      <c r="A881" s="79"/>
      <c r="B881" s="85"/>
      <c r="C881" s="79"/>
      <c r="D881" s="85"/>
      <c r="E881" s="296"/>
      <c r="F881" s="79"/>
      <c r="G881" s="79"/>
    </row>
    <row r="882" ht="14.25" customHeight="1">
      <c r="A882" s="79"/>
      <c r="B882" s="85"/>
      <c r="C882" s="79"/>
      <c r="D882" s="85"/>
      <c r="E882" s="296"/>
      <c r="F882" s="79"/>
      <c r="G882" s="79"/>
    </row>
    <row r="883" ht="14.25" customHeight="1">
      <c r="A883" s="79"/>
      <c r="B883" s="85"/>
      <c r="C883" s="79"/>
      <c r="D883" s="85"/>
      <c r="E883" s="296"/>
      <c r="F883" s="79"/>
      <c r="G883" s="79"/>
    </row>
    <row r="884" ht="14.25" customHeight="1">
      <c r="A884" s="79"/>
      <c r="B884" s="85"/>
      <c r="C884" s="79"/>
      <c r="D884" s="85"/>
      <c r="E884" s="296"/>
      <c r="F884" s="79"/>
      <c r="G884" s="79"/>
    </row>
    <row r="885" ht="14.25" customHeight="1">
      <c r="A885" s="79"/>
      <c r="B885" s="85"/>
      <c r="C885" s="79"/>
      <c r="D885" s="85"/>
      <c r="E885" s="296"/>
      <c r="F885" s="79"/>
      <c r="G885" s="79"/>
    </row>
    <row r="886" ht="14.25" customHeight="1">
      <c r="A886" s="79"/>
      <c r="B886" s="85"/>
      <c r="C886" s="79"/>
      <c r="D886" s="85"/>
      <c r="E886" s="296"/>
      <c r="F886" s="79"/>
      <c r="G886" s="79"/>
    </row>
    <row r="887" ht="14.25" customHeight="1">
      <c r="A887" s="79"/>
      <c r="B887" s="85"/>
      <c r="C887" s="79"/>
      <c r="D887" s="85"/>
      <c r="E887" s="296"/>
      <c r="F887" s="79"/>
      <c r="G887" s="79"/>
    </row>
    <row r="888" ht="14.25" customHeight="1">
      <c r="A888" s="79"/>
      <c r="B888" s="85"/>
      <c r="C888" s="79"/>
      <c r="D888" s="85"/>
      <c r="E888" s="296"/>
      <c r="F888" s="79"/>
      <c r="G888" s="79"/>
    </row>
    <row r="889" ht="14.25" customHeight="1">
      <c r="A889" s="79"/>
      <c r="B889" s="85"/>
      <c r="C889" s="79"/>
      <c r="D889" s="85"/>
      <c r="E889" s="296"/>
      <c r="F889" s="79"/>
      <c r="G889" s="79"/>
    </row>
    <row r="890" ht="14.25" customHeight="1">
      <c r="A890" s="79"/>
      <c r="B890" s="85"/>
      <c r="C890" s="79"/>
      <c r="D890" s="85"/>
      <c r="E890" s="296"/>
      <c r="F890" s="79"/>
      <c r="G890" s="79"/>
    </row>
    <row r="891" ht="14.25" customHeight="1">
      <c r="A891" s="79"/>
      <c r="B891" s="85"/>
      <c r="C891" s="79"/>
      <c r="D891" s="85"/>
      <c r="E891" s="296"/>
      <c r="F891" s="79"/>
      <c r="G891" s="79"/>
    </row>
    <row r="892" ht="14.25" customHeight="1">
      <c r="A892" s="79"/>
      <c r="B892" s="85"/>
      <c r="C892" s="79"/>
      <c r="D892" s="85"/>
      <c r="E892" s="296"/>
      <c r="F892" s="79"/>
      <c r="G892" s="79"/>
    </row>
    <row r="893" ht="14.25" customHeight="1">
      <c r="A893" s="79"/>
      <c r="B893" s="85"/>
      <c r="C893" s="79"/>
      <c r="D893" s="85"/>
      <c r="E893" s="296"/>
      <c r="F893" s="79"/>
      <c r="G893" s="79"/>
    </row>
    <row r="894" ht="14.25" customHeight="1">
      <c r="A894" s="79"/>
      <c r="B894" s="85"/>
      <c r="C894" s="79"/>
      <c r="D894" s="85"/>
      <c r="E894" s="296"/>
      <c r="F894" s="79"/>
      <c r="G894" s="79"/>
    </row>
    <row r="895" ht="14.25" customHeight="1">
      <c r="A895" s="79"/>
      <c r="B895" s="85"/>
      <c r="C895" s="79"/>
      <c r="D895" s="85"/>
      <c r="E895" s="296"/>
      <c r="F895" s="79"/>
      <c r="G895" s="79"/>
    </row>
    <row r="896" ht="14.25" customHeight="1">
      <c r="A896" s="79"/>
      <c r="B896" s="85"/>
      <c r="C896" s="79"/>
      <c r="D896" s="85"/>
      <c r="E896" s="296"/>
      <c r="F896" s="79"/>
      <c r="G896" s="79"/>
    </row>
    <row r="897" ht="14.25" customHeight="1">
      <c r="A897" s="79"/>
      <c r="B897" s="85"/>
      <c r="C897" s="79"/>
      <c r="D897" s="85"/>
      <c r="E897" s="296"/>
      <c r="F897" s="79"/>
      <c r="G897" s="79"/>
    </row>
    <row r="898" ht="14.25" customHeight="1">
      <c r="A898" s="79"/>
      <c r="B898" s="85"/>
      <c r="C898" s="79"/>
      <c r="D898" s="85"/>
      <c r="E898" s="296"/>
      <c r="F898" s="79"/>
      <c r="G898" s="79"/>
    </row>
    <row r="899" ht="14.25" customHeight="1">
      <c r="A899" s="79"/>
      <c r="B899" s="85"/>
      <c r="C899" s="79"/>
      <c r="D899" s="85"/>
      <c r="E899" s="296"/>
      <c r="F899" s="79"/>
      <c r="G899" s="79"/>
    </row>
    <row r="900" ht="14.25" customHeight="1">
      <c r="A900" s="79"/>
      <c r="B900" s="85"/>
      <c r="C900" s="79"/>
      <c r="D900" s="85"/>
      <c r="E900" s="296"/>
      <c r="F900" s="79"/>
      <c r="G900" s="79"/>
    </row>
    <row r="901" ht="14.25" customHeight="1">
      <c r="A901" s="79"/>
      <c r="B901" s="85"/>
      <c r="C901" s="79"/>
      <c r="D901" s="85"/>
      <c r="E901" s="296"/>
      <c r="F901" s="79"/>
      <c r="G901" s="79"/>
    </row>
    <row r="902" ht="14.25" customHeight="1">
      <c r="A902" s="79"/>
      <c r="B902" s="85"/>
      <c r="C902" s="79"/>
      <c r="D902" s="85"/>
      <c r="E902" s="296"/>
      <c r="F902" s="79"/>
      <c r="G902" s="79"/>
    </row>
    <row r="903" ht="14.25" customHeight="1">
      <c r="A903" s="79"/>
      <c r="B903" s="85"/>
      <c r="C903" s="79"/>
      <c r="D903" s="85"/>
      <c r="E903" s="296"/>
      <c r="F903" s="79"/>
      <c r="G903" s="79"/>
    </row>
    <row r="904" ht="14.25" customHeight="1">
      <c r="A904" s="79"/>
      <c r="B904" s="85"/>
      <c r="C904" s="79"/>
      <c r="D904" s="85"/>
      <c r="E904" s="296"/>
      <c r="F904" s="79"/>
      <c r="G904" s="79"/>
    </row>
    <row r="905" ht="14.25" customHeight="1">
      <c r="A905" s="79"/>
      <c r="B905" s="85"/>
      <c r="C905" s="79"/>
      <c r="D905" s="85"/>
      <c r="E905" s="296"/>
      <c r="F905" s="79"/>
      <c r="G905" s="79"/>
    </row>
    <row r="906" ht="14.25" customHeight="1">
      <c r="A906" s="79"/>
      <c r="B906" s="85"/>
      <c r="C906" s="79"/>
      <c r="D906" s="85"/>
      <c r="E906" s="296"/>
      <c r="F906" s="79"/>
      <c r="G906" s="79"/>
    </row>
    <row r="907" ht="14.25" customHeight="1">
      <c r="A907" s="79"/>
      <c r="B907" s="85"/>
      <c r="C907" s="79"/>
      <c r="D907" s="85"/>
      <c r="E907" s="296"/>
      <c r="F907" s="79"/>
      <c r="G907" s="79"/>
    </row>
    <row r="908" ht="14.25" customHeight="1">
      <c r="A908" s="79"/>
      <c r="B908" s="85"/>
      <c r="C908" s="79"/>
      <c r="D908" s="85"/>
      <c r="E908" s="296"/>
      <c r="F908" s="79"/>
      <c r="G908" s="79"/>
    </row>
    <row r="909" ht="14.25" customHeight="1">
      <c r="A909" s="79"/>
      <c r="B909" s="85"/>
      <c r="C909" s="79"/>
      <c r="D909" s="85"/>
      <c r="E909" s="296"/>
      <c r="F909" s="79"/>
      <c r="G909" s="79"/>
    </row>
    <row r="910" ht="14.25" customHeight="1">
      <c r="A910" s="79"/>
      <c r="B910" s="85"/>
      <c r="C910" s="79"/>
      <c r="D910" s="85"/>
      <c r="E910" s="296"/>
      <c r="F910" s="79"/>
      <c r="G910" s="79"/>
    </row>
    <row r="911" ht="14.25" customHeight="1">
      <c r="A911" s="79"/>
      <c r="B911" s="85"/>
      <c r="C911" s="79"/>
      <c r="D911" s="85"/>
      <c r="E911" s="296"/>
      <c r="F911" s="79"/>
      <c r="G911" s="79"/>
    </row>
    <row r="912" ht="14.25" customHeight="1">
      <c r="A912" s="79"/>
      <c r="B912" s="85"/>
      <c r="C912" s="79"/>
      <c r="D912" s="85"/>
      <c r="E912" s="296"/>
      <c r="F912" s="79"/>
      <c r="G912" s="79"/>
    </row>
    <row r="913" ht="14.25" customHeight="1">
      <c r="A913" s="79"/>
      <c r="B913" s="85"/>
      <c r="C913" s="79"/>
      <c r="D913" s="85"/>
      <c r="E913" s="296"/>
      <c r="F913" s="79"/>
      <c r="G913" s="79"/>
    </row>
    <row r="914" ht="14.25" customHeight="1">
      <c r="A914" s="79"/>
      <c r="B914" s="85"/>
      <c r="C914" s="79"/>
      <c r="D914" s="85"/>
      <c r="E914" s="296"/>
      <c r="F914" s="79"/>
      <c r="G914" s="79"/>
    </row>
    <row r="915" ht="14.25" customHeight="1">
      <c r="A915" s="79"/>
      <c r="B915" s="85"/>
      <c r="C915" s="79"/>
      <c r="D915" s="85"/>
      <c r="E915" s="296"/>
      <c r="F915" s="79"/>
      <c r="G915" s="79"/>
    </row>
    <row r="916" ht="14.25" customHeight="1">
      <c r="A916" s="79"/>
      <c r="B916" s="85"/>
      <c r="C916" s="79"/>
      <c r="D916" s="85"/>
      <c r="E916" s="296"/>
      <c r="F916" s="79"/>
      <c r="G916" s="79"/>
    </row>
    <row r="917" ht="14.25" customHeight="1">
      <c r="A917" s="79"/>
      <c r="B917" s="85"/>
      <c r="C917" s="79"/>
      <c r="D917" s="85"/>
      <c r="E917" s="296"/>
      <c r="F917" s="79"/>
      <c r="G917" s="79"/>
    </row>
    <row r="918" ht="14.25" customHeight="1">
      <c r="A918" s="79"/>
      <c r="B918" s="85"/>
      <c r="C918" s="79"/>
      <c r="D918" s="85"/>
      <c r="E918" s="296"/>
      <c r="F918" s="79"/>
      <c r="G918" s="79"/>
    </row>
    <row r="919" ht="14.25" customHeight="1">
      <c r="A919" s="79"/>
      <c r="B919" s="85"/>
      <c r="C919" s="79"/>
      <c r="D919" s="85"/>
      <c r="E919" s="296"/>
      <c r="F919" s="79"/>
      <c r="G919" s="79"/>
    </row>
    <row r="920" ht="14.25" customHeight="1">
      <c r="A920" s="79"/>
      <c r="B920" s="85"/>
      <c r="C920" s="79"/>
      <c r="D920" s="85"/>
      <c r="E920" s="296"/>
      <c r="F920" s="79"/>
      <c r="G920" s="79"/>
    </row>
    <row r="921" ht="14.25" customHeight="1">
      <c r="A921" s="79"/>
      <c r="B921" s="85"/>
      <c r="C921" s="79"/>
      <c r="D921" s="85"/>
      <c r="E921" s="296"/>
      <c r="F921" s="79"/>
      <c r="G921" s="79"/>
    </row>
    <row r="922" ht="14.25" customHeight="1">
      <c r="A922" s="79"/>
      <c r="B922" s="85"/>
      <c r="C922" s="79"/>
      <c r="D922" s="85"/>
      <c r="E922" s="296"/>
      <c r="F922" s="79"/>
      <c r="G922" s="79"/>
    </row>
    <row r="923" ht="14.25" customHeight="1">
      <c r="A923" s="79"/>
      <c r="B923" s="85"/>
      <c r="C923" s="79"/>
      <c r="D923" s="85"/>
      <c r="E923" s="296"/>
      <c r="F923" s="79"/>
      <c r="G923" s="79"/>
    </row>
    <row r="924" ht="14.25" customHeight="1">
      <c r="A924" s="79"/>
      <c r="B924" s="85"/>
      <c r="C924" s="79"/>
      <c r="D924" s="85"/>
      <c r="E924" s="296"/>
      <c r="F924" s="79"/>
      <c r="G924" s="79"/>
    </row>
    <row r="925" ht="14.25" customHeight="1">
      <c r="A925" s="79"/>
      <c r="B925" s="85"/>
      <c r="C925" s="79"/>
      <c r="D925" s="85"/>
      <c r="E925" s="296"/>
      <c r="F925" s="79"/>
      <c r="G925" s="79"/>
    </row>
    <row r="926" ht="14.25" customHeight="1">
      <c r="A926" s="79"/>
      <c r="B926" s="85"/>
      <c r="C926" s="79"/>
      <c r="D926" s="85"/>
      <c r="E926" s="296"/>
      <c r="F926" s="79"/>
      <c r="G926" s="79"/>
    </row>
    <row r="927" ht="14.25" customHeight="1">
      <c r="A927" s="79"/>
      <c r="B927" s="85"/>
      <c r="C927" s="79"/>
      <c r="D927" s="85"/>
      <c r="E927" s="296"/>
      <c r="F927" s="79"/>
      <c r="G927" s="79"/>
    </row>
    <row r="928" ht="14.25" customHeight="1">
      <c r="A928" s="79"/>
      <c r="B928" s="85"/>
      <c r="C928" s="79"/>
      <c r="D928" s="85"/>
      <c r="E928" s="296"/>
      <c r="F928" s="79"/>
      <c r="G928" s="79"/>
    </row>
    <row r="929" ht="14.25" customHeight="1">
      <c r="A929" s="79"/>
      <c r="B929" s="85"/>
      <c r="C929" s="79"/>
      <c r="D929" s="85"/>
      <c r="E929" s="296"/>
      <c r="F929" s="79"/>
      <c r="G929" s="79"/>
    </row>
    <row r="930" ht="14.25" customHeight="1">
      <c r="A930" s="79"/>
      <c r="B930" s="85"/>
      <c r="C930" s="79"/>
      <c r="D930" s="85"/>
      <c r="E930" s="296"/>
      <c r="F930" s="79"/>
      <c r="G930" s="79"/>
    </row>
    <row r="931" ht="14.25" customHeight="1">
      <c r="A931" s="79"/>
      <c r="B931" s="85"/>
      <c r="C931" s="79"/>
      <c r="D931" s="85"/>
      <c r="E931" s="296"/>
      <c r="F931" s="79"/>
      <c r="G931" s="79"/>
    </row>
    <row r="932" ht="14.25" customHeight="1">
      <c r="A932" s="79"/>
      <c r="B932" s="85"/>
      <c r="C932" s="79"/>
      <c r="D932" s="85"/>
      <c r="E932" s="296"/>
      <c r="F932" s="79"/>
      <c r="G932" s="79"/>
    </row>
    <row r="933" ht="14.25" customHeight="1">
      <c r="A933" s="79"/>
      <c r="B933" s="85"/>
      <c r="C933" s="79"/>
      <c r="D933" s="85"/>
      <c r="E933" s="296"/>
      <c r="F933" s="79"/>
      <c r="G933" s="79"/>
    </row>
    <row r="934" ht="14.25" customHeight="1">
      <c r="A934" s="79"/>
      <c r="B934" s="85"/>
      <c r="C934" s="79"/>
      <c r="D934" s="85"/>
      <c r="E934" s="296"/>
      <c r="F934" s="79"/>
      <c r="G934" s="79"/>
    </row>
    <row r="935" ht="14.25" customHeight="1">
      <c r="A935" s="79"/>
      <c r="B935" s="85"/>
      <c r="C935" s="79"/>
      <c r="D935" s="85"/>
      <c r="E935" s="296"/>
      <c r="F935" s="79"/>
      <c r="G935" s="79"/>
    </row>
    <row r="936" ht="14.25" customHeight="1">
      <c r="A936" s="79"/>
      <c r="B936" s="85"/>
      <c r="C936" s="79"/>
      <c r="D936" s="85"/>
      <c r="E936" s="296"/>
      <c r="F936" s="79"/>
      <c r="G936" s="79"/>
    </row>
    <row r="937" ht="14.25" customHeight="1">
      <c r="A937" s="79"/>
      <c r="B937" s="85"/>
      <c r="C937" s="79"/>
      <c r="D937" s="85"/>
      <c r="E937" s="296"/>
      <c r="F937" s="79"/>
      <c r="G937" s="79"/>
    </row>
    <row r="938" ht="14.25" customHeight="1">
      <c r="A938" s="79"/>
      <c r="B938" s="85"/>
      <c r="C938" s="79"/>
      <c r="D938" s="85"/>
      <c r="E938" s="296"/>
      <c r="F938" s="79"/>
      <c r="G938" s="79"/>
    </row>
    <row r="939" ht="14.25" customHeight="1">
      <c r="A939" s="79"/>
      <c r="B939" s="85"/>
      <c r="C939" s="79"/>
      <c r="D939" s="85"/>
      <c r="E939" s="296"/>
      <c r="F939" s="79"/>
      <c r="G939" s="79"/>
    </row>
    <row r="940" ht="14.25" customHeight="1">
      <c r="A940" s="79"/>
      <c r="B940" s="85"/>
      <c r="C940" s="79"/>
      <c r="D940" s="85"/>
      <c r="E940" s="296"/>
      <c r="F940" s="79"/>
      <c r="G940" s="79"/>
    </row>
    <row r="941" ht="14.25" customHeight="1">
      <c r="A941" s="79"/>
      <c r="B941" s="85"/>
      <c r="C941" s="79"/>
      <c r="D941" s="85"/>
      <c r="E941" s="296"/>
      <c r="F941" s="79"/>
      <c r="G941" s="79"/>
    </row>
    <row r="942" ht="14.25" customHeight="1">
      <c r="A942" s="79"/>
      <c r="B942" s="85"/>
      <c r="C942" s="79"/>
      <c r="D942" s="85"/>
      <c r="E942" s="296"/>
      <c r="F942" s="79"/>
      <c r="G942" s="79"/>
    </row>
    <row r="943" ht="14.25" customHeight="1">
      <c r="A943" s="79"/>
      <c r="B943" s="85"/>
      <c r="C943" s="79"/>
      <c r="D943" s="85"/>
      <c r="E943" s="296"/>
      <c r="F943" s="79"/>
      <c r="G943" s="79"/>
    </row>
    <row r="944" ht="14.25" customHeight="1">
      <c r="A944" s="79"/>
      <c r="B944" s="85"/>
      <c r="C944" s="79"/>
      <c r="D944" s="85"/>
      <c r="E944" s="296"/>
      <c r="F944" s="79"/>
      <c r="G944" s="79"/>
    </row>
    <row r="945" ht="14.25" customHeight="1">
      <c r="A945" s="79"/>
      <c r="B945" s="85"/>
      <c r="C945" s="79"/>
      <c r="D945" s="85"/>
      <c r="E945" s="296"/>
      <c r="F945" s="79"/>
      <c r="G945" s="79"/>
    </row>
    <row r="946" ht="14.25" customHeight="1">
      <c r="A946" s="79"/>
      <c r="B946" s="85"/>
      <c r="C946" s="79"/>
      <c r="D946" s="85"/>
      <c r="E946" s="296"/>
      <c r="F946" s="79"/>
      <c r="G946" s="79"/>
    </row>
    <row r="947" ht="14.25" customHeight="1">
      <c r="A947" s="79"/>
      <c r="B947" s="85"/>
      <c r="C947" s="79"/>
      <c r="D947" s="85"/>
      <c r="E947" s="296"/>
      <c r="F947" s="79"/>
      <c r="G947" s="79"/>
    </row>
    <row r="948" ht="14.25" customHeight="1">
      <c r="A948" s="79"/>
      <c r="B948" s="85"/>
      <c r="C948" s="79"/>
      <c r="D948" s="85"/>
      <c r="E948" s="296"/>
      <c r="F948" s="79"/>
      <c r="G948" s="79"/>
    </row>
    <row r="949" ht="14.25" customHeight="1">
      <c r="A949" s="79"/>
      <c r="B949" s="85"/>
      <c r="C949" s="79"/>
      <c r="D949" s="85"/>
      <c r="E949" s="296"/>
      <c r="F949" s="79"/>
      <c r="G949" s="79"/>
    </row>
    <row r="950" ht="14.25" customHeight="1">
      <c r="A950" s="79"/>
      <c r="B950" s="85"/>
      <c r="C950" s="79"/>
      <c r="D950" s="85"/>
      <c r="E950" s="296"/>
      <c r="F950" s="79"/>
      <c r="G950" s="79"/>
    </row>
    <row r="951" ht="14.25" customHeight="1">
      <c r="A951" s="79"/>
      <c r="B951" s="85"/>
      <c r="C951" s="79"/>
      <c r="D951" s="85"/>
      <c r="E951" s="296"/>
      <c r="F951" s="79"/>
      <c r="G951" s="79"/>
    </row>
    <row r="952" ht="14.25" customHeight="1">
      <c r="A952" s="79"/>
      <c r="B952" s="85"/>
      <c r="C952" s="79"/>
      <c r="D952" s="85"/>
      <c r="E952" s="296"/>
      <c r="F952" s="79"/>
      <c r="G952" s="79"/>
    </row>
    <row r="953" ht="14.25" customHeight="1">
      <c r="A953" s="79"/>
      <c r="B953" s="85"/>
      <c r="C953" s="79"/>
      <c r="D953" s="85"/>
      <c r="E953" s="296"/>
      <c r="F953" s="79"/>
      <c r="G953" s="79"/>
    </row>
    <row r="954" ht="14.25" customHeight="1">
      <c r="A954" s="79"/>
      <c r="B954" s="85"/>
      <c r="C954" s="79"/>
      <c r="D954" s="85"/>
      <c r="E954" s="296"/>
      <c r="F954" s="79"/>
      <c r="G954" s="79"/>
    </row>
    <row r="955" ht="14.25" customHeight="1">
      <c r="A955" s="79"/>
      <c r="B955" s="85"/>
      <c r="C955" s="79"/>
      <c r="D955" s="85"/>
      <c r="E955" s="296"/>
      <c r="F955" s="79"/>
      <c r="G955" s="79"/>
    </row>
    <row r="956" ht="14.25" customHeight="1">
      <c r="A956" s="79"/>
      <c r="B956" s="85"/>
      <c r="C956" s="79"/>
      <c r="D956" s="85"/>
      <c r="E956" s="296"/>
      <c r="F956" s="79"/>
      <c r="G956" s="79"/>
    </row>
    <row r="957" ht="14.25" customHeight="1">
      <c r="A957" s="79"/>
      <c r="B957" s="85"/>
      <c r="C957" s="79"/>
      <c r="D957" s="85"/>
      <c r="E957" s="296"/>
      <c r="F957" s="79"/>
      <c r="G957" s="79"/>
    </row>
    <row r="958" ht="14.25" customHeight="1">
      <c r="A958" s="79"/>
      <c r="B958" s="85"/>
      <c r="C958" s="79"/>
      <c r="D958" s="85"/>
      <c r="E958" s="296"/>
      <c r="F958" s="79"/>
      <c r="G958" s="79"/>
    </row>
    <row r="959" ht="14.25" customHeight="1">
      <c r="A959" s="79"/>
      <c r="B959" s="85"/>
      <c r="C959" s="79"/>
      <c r="D959" s="85"/>
      <c r="E959" s="296"/>
      <c r="F959" s="79"/>
      <c r="G959" s="79"/>
    </row>
    <row r="960" ht="14.25" customHeight="1">
      <c r="A960" s="79"/>
      <c r="B960" s="85"/>
      <c r="C960" s="79"/>
      <c r="D960" s="85"/>
      <c r="E960" s="296"/>
      <c r="F960" s="79"/>
      <c r="G960" s="79"/>
    </row>
    <row r="961" ht="14.25" customHeight="1">
      <c r="A961" s="79"/>
      <c r="B961" s="85"/>
      <c r="C961" s="79"/>
      <c r="D961" s="85"/>
      <c r="E961" s="296"/>
      <c r="F961" s="79"/>
      <c r="G961" s="79"/>
    </row>
    <row r="962" ht="14.25" customHeight="1">
      <c r="A962" s="79"/>
      <c r="B962" s="85"/>
      <c r="C962" s="79"/>
      <c r="D962" s="85"/>
      <c r="E962" s="296"/>
      <c r="F962" s="79"/>
      <c r="G962" s="79"/>
    </row>
    <row r="963" ht="14.25" customHeight="1">
      <c r="A963" s="79"/>
      <c r="B963" s="85"/>
      <c r="C963" s="79"/>
      <c r="D963" s="85"/>
      <c r="E963" s="296"/>
      <c r="F963" s="79"/>
      <c r="G963" s="79"/>
    </row>
    <row r="964" ht="14.25" customHeight="1">
      <c r="A964" s="79"/>
      <c r="B964" s="85"/>
      <c r="C964" s="79"/>
      <c r="D964" s="85"/>
      <c r="E964" s="296"/>
      <c r="F964" s="79"/>
      <c r="G964" s="79"/>
    </row>
    <row r="965" ht="14.25" customHeight="1">
      <c r="A965" s="79"/>
      <c r="B965" s="85"/>
      <c r="C965" s="79"/>
      <c r="D965" s="85"/>
      <c r="E965" s="296"/>
      <c r="F965" s="79"/>
      <c r="G965" s="79"/>
    </row>
    <row r="966" ht="14.25" customHeight="1">
      <c r="A966" s="79"/>
      <c r="B966" s="85"/>
      <c r="C966" s="79"/>
      <c r="D966" s="85"/>
      <c r="E966" s="296"/>
      <c r="F966" s="79"/>
      <c r="G966" s="79"/>
    </row>
    <row r="967" ht="14.25" customHeight="1">
      <c r="A967" s="79"/>
      <c r="B967" s="85"/>
      <c r="C967" s="79"/>
      <c r="D967" s="85"/>
      <c r="E967" s="296"/>
      <c r="F967" s="79"/>
      <c r="G967" s="79"/>
    </row>
    <row r="968" ht="14.25" customHeight="1">
      <c r="A968" s="79"/>
      <c r="B968" s="85"/>
      <c r="C968" s="79"/>
      <c r="D968" s="85"/>
      <c r="E968" s="296"/>
      <c r="F968" s="79"/>
      <c r="G968" s="79"/>
    </row>
    <row r="969" ht="14.25" customHeight="1">
      <c r="A969" s="79"/>
      <c r="B969" s="85"/>
      <c r="C969" s="79"/>
      <c r="D969" s="85"/>
      <c r="E969" s="296"/>
      <c r="F969" s="79"/>
      <c r="G969" s="79"/>
    </row>
    <row r="970" ht="14.25" customHeight="1">
      <c r="A970" s="79"/>
      <c r="B970" s="85"/>
      <c r="C970" s="79"/>
      <c r="D970" s="85"/>
      <c r="E970" s="296"/>
      <c r="F970" s="79"/>
      <c r="G970" s="79"/>
    </row>
    <row r="971" ht="14.25" customHeight="1">
      <c r="A971" s="79"/>
      <c r="B971" s="85"/>
      <c r="C971" s="79"/>
      <c r="D971" s="85"/>
      <c r="E971" s="296"/>
      <c r="F971" s="79"/>
      <c r="G971" s="79"/>
    </row>
    <row r="972" ht="14.25" customHeight="1">
      <c r="A972" s="79"/>
      <c r="B972" s="85"/>
      <c r="C972" s="79"/>
      <c r="D972" s="85"/>
      <c r="E972" s="296"/>
      <c r="F972" s="79"/>
      <c r="G972" s="79"/>
    </row>
    <row r="973" ht="14.25" customHeight="1">
      <c r="A973" s="79"/>
      <c r="B973" s="85"/>
      <c r="C973" s="79"/>
      <c r="D973" s="85"/>
      <c r="E973" s="296"/>
      <c r="F973" s="79"/>
      <c r="G973" s="79"/>
    </row>
    <row r="974" ht="14.25" customHeight="1">
      <c r="A974" s="79"/>
      <c r="B974" s="85"/>
      <c r="C974" s="79"/>
      <c r="D974" s="85"/>
      <c r="E974" s="296"/>
      <c r="F974" s="79"/>
      <c r="G974" s="79"/>
    </row>
    <row r="975" ht="14.25" customHeight="1">
      <c r="A975" s="79"/>
      <c r="B975" s="85"/>
      <c r="C975" s="79"/>
      <c r="D975" s="85"/>
      <c r="E975" s="296"/>
      <c r="F975" s="79"/>
      <c r="G975" s="79"/>
    </row>
    <row r="976" ht="14.25" customHeight="1">
      <c r="A976" s="79"/>
      <c r="B976" s="85"/>
      <c r="C976" s="79"/>
      <c r="D976" s="85"/>
      <c r="E976" s="296"/>
      <c r="F976" s="79"/>
      <c r="G976" s="79"/>
    </row>
    <row r="977" ht="14.25" customHeight="1">
      <c r="A977" s="79"/>
      <c r="B977" s="85"/>
      <c r="C977" s="79"/>
      <c r="D977" s="85"/>
      <c r="E977" s="296"/>
      <c r="F977" s="79"/>
      <c r="G977" s="79"/>
    </row>
    <row r="978" ht="14.25" customHeight="1">
      <c r="A978" s="79"/>
      <c r="B978" s="85"/>
      <c r="C978" s="79"/>
      <c r="D978" s="85"/>
      <c r="E978" s="296"/>
      <c r="F978" s="79"/>
      <c r="G978" s="79"/>
    </row>
    <row r="979" ht="14.25" customHeight="1">
      <c r="A979" s="79"/>
      <c r="B979" s="85"/>
      <c r="C979" s="79"/>
      <c r="D979" s="85"/>
      <c r="E979" s="296"/>
      <c r="F979" s="79"/>
      <c r="G979" s="79"/>
    </row>
    <row r="980" ht="14.25" customHeight="1">
      <c r="A980" s="79"/>
      <c r="B980" s="85"/>
      <c r="C980" s="79"/>
      <c r="D980" s="85"/>
      <c r="E980" s="296"/>
      <c r="F980" s="79"/>
      <c r="G980" s="79"/>
    </row>
    <row r="981" ht="14.25" customHeight="1">
      <c r="A981" s="79"/>
      <c r="B981" s="85"/>
      <c r="C981" s="79"/>
      <c r="D981" s="85"/>
      <c r="E981" s="296"/>
      <c r="F981" s="79"/>
      <c r="G981" s="79"/>
    </row>
    <row r="982" ht="14.25" customHeight="1">
      <c r="A982" s="79"/>
      <c r="B982" s="85"/>
      <c r="C982" s="79"/>
      <c r="D982" s="85"/>
      <c r="E982" s="296"/>
      <c r="F982" s="79"/>
      <c r="G982" s="79"/>
    </row>
    <row r="983" ht="14.25" customHeight="1">
      <c r="A983" s="79"/>
      <c r="B983" s="85"/>
      <c r="C983" s="79"/>
      <c r="D983" s="85"/>
      <c r="E983" s="296"/>
      <c r="F983" s="79"/>
      <c r="G983" s="79"/>
    </row>
    <row r="984" ht="14.25" customHeight="1">
      <c r="A984" s="79"/>
      <c r="B984" s="85"/>
      <c r="C984" s="79"/>
      <c r="D984" s="85"/>
      <c r="E984" s="296"/>
      <c r="F984" s="79"/>
      <c r="G984" s="79"/>
    </row>
    <row r="985" ht="14.25" customHeight="1">
      <c r="A985" s="79"/>
      <c r="B985" s="85"/>
      <c r="C985" s="79"/>
      <c r="D985" s="85"/>
      <c r="E985" s="296"/>
      <c r="F985" s="79"/>
      <c r="G985" s="79"/>
    </row>
    <row r="986" ht="14.25" customHeight="1">
      <c r="A986" s="79"/>
      <c r="B986" s="85"/>
      <c r="C986" s="79"/>
      <c r="D986" s="85"/>
      <c r="E986" s="296"/>
      <c r="F986" s="79"/>
      <c r="G986" s="79"/>
    </row>
    <row r="987" ht="14.25" customHeight="1">
      <c r="A987" s="79"/>
      <c r="B987" s="85"/>
      <c r="C987" s="79"/>
      <c r="D987" s="85"/>
      <c r="E987" s="296"/>
      <c r="F987" s="79"/>
      <c r="G987" s="79"/>
    </row>
    <row r="988" ht="14.25" customHeight="1">
      <c r="A988" s="79"/>
      <c r="B988" s="85"/>
      <c r="C988" s="79"/>
      <c r="D988" s="85"/>
      <c r="E988" s="296"/>
      <c r="F988" s="79"/>
      <c r="G988" s="79"/>
    </row>
    <row r="989" ht="14.25" customHeight="1">
      <c r="A989" s="79"/>
      <c r="B989" s="85"/>
      <c r="C989" s="79"/>
      <c r="D989" s="85"/>
      <c r="E989" s="296"/>
      <c r="F989" s="79"/>
      <c r="G989" s="79"/>
    </row>
    <row r="990" ht="14.25" customHeight="1">
      <c r="A990" s="79"/>
      <c r="B990" s="85"/>
      <c r="C990" s="79"/>
      <c r="D990" s="85"/>
      <c r="E990" s="296"/>
      <c r="F990" s="79"/>
      <c r="G990" s="79"/>
    </row>
    <row r="991" ht="14.25" customHeight="1">
      <c r="A991" s="79"/>
      <c r="B991" s="85"/>
      <c r="C991" s="79"/>
      <c r="D991" s="85"/>
      <c r="E991" s="296"/>
      <c r="F991" s="79"/>
      <c r="G991" s="79"/>
    </row>
    <row r="992" ht="14.25" customHeight="1">
      <c r="A992" s="79"/>
      <c r="B992" s="85"/>
      <c r="C992" s="79"/>
      <c r="D992" s="85"/>
      <c r="E992" s="296"/>
      <c r="F992" s="79"/>
      <c r="G992" s="79"/>
    </row>
    <row r="993" ht="14.25" customHeight="1">
      <c r="A993" s="79"/>
      <c r="B993" s="85"/>
      <c r="C993" s="79"/>
      <c r="D993" s="85"/>
      <c r="E993" s="296"/>
      <c r="F993" s="79"/>
      <c r="G993" s="79"/>
    </row>
    <row r="994" ht="14.25" customHeight="1">
      <c r="A994" s="79"/>
      <c r="B994" s="85"/>
      <c r="C994" s="79"/>
      <c r="D994" s="85"/>
      <c r="E994" s="296"/>
      <c r="F994" s="79"/>
      <c r="G994" s="79"/>
    </row>
    <row r="995" ht="14.25" customHeight="1">
      <c r="A995" s="79"/>
      <c r="B995" s="85"/>
      <c r="C995" s="79"/>
      <c r="D995" s="85"/>
      <c r="E995" s="296"/>
      <c r="F995" s="79"/>
      <c r="G995" s="79"/>
    </row>
    <row r="996" ht="14.25" customHeight="1">
      <c r="A996" s="79"/>
      <c r="B996" s="85"/>
      <c r="C996" s="79"/>
      <c r="D996" s="85"/>
      <c r="E996" s="296"/>
      <c r="F996" s="79"/>
      <c r="G996" s="79"/>
    </row>
    <row r="997" ht="14.25" customHeight="1">
      <c r="A997" s="79"/>
      <c r="B997" s="85"/>
      <c r="C997" s="79"/>
      <c r="D997" s="85"/>
      <c r="E997" s="296"/>
      <c r="F997" s="79"/>
      <c r="G997" s="79"/>
    </row>
    <row r="998" ht="14.25" customHeight="1">
      <c r="A998" s="79"/>
      <c r="B998" s="85"/>
      <c r="C998" s="79"/>
      <c r="D998" s="85"/>
      <c r="E998" s="296"/>
      <c r="F998" s="79"/>
      <c r="G998" s="79"/>
    </row>
    <row r="999" ht="14.25" customHeight="1">
      <c r="A999" s="79"/>
      <c r="B999" s="85"/>
      <c r="C999" s="79"/>
      <c r="D999" s="85"/>
      <c r="E999" s="296"/>
      <c r="F999" s="79"/>
      <c r="G999" s="79"/>
    </row>
    <row r="1000" ht="14.25" customHeight="1">
      <c r="A1000" s="79"/>
      <c r="B1000" s="85"/>
      <c r="C1000" s="79"/>
      <c r="D1000" s="85"/>
      <c r="E1000" s="296"/>
      <c r="F1000" s="79"/>
      <c r="G1000" s="79"/>
    </row>
  </sheetData>
  <dataValidations>
    <dataValidation type="list" allowBlank="1" showErrorMessage="1" sqref="D2:D1000">
      <formula1>AI!$B$1:$B$1000</formula1>
    </dataValidation>
  </dataValidations>
  <printOptions/>
  <pageMargins bottom="0.75" footer="0.0" header="0.0" left="0.7" right="0.7" top="0.75"/>
  <pageSetup orientation="landscape"/>
  <drawing r:id="rId2"/>
  <legacyDrawing r:id="rId3"/>
</worksheet>
</file>

<file path=xl/worksheets/sheet5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0.43"/>
    <col customWidth="1" min="2" max="2" width="16.0"/>
    <col customWidth="1" min="3" max="3" width="26.57"/>
    <col customWidth="1" min="4" max="26" width="8.86"/>
  </cols>
  <sheetData>
    <row r="1" ht="14.25" customHeight="1">
      <c r="A1" s="76" t="s">
        <v>2324</v>
      </c>
      <c r="B1" s="114" t="s">
        <v>2325</v>
      </c>
      <c r="C1" s="114" t="s">
        <v>2326</v>
      </c>
    </row>
    <row r="2" ht="14.25" customHeight="1">
      <c r="A2" s="79"/>
      <c r="B2" s="117">
        <v>1.0</v>
      </c>
      <c r="C2" s="117" t="s">
        <v>2327</v>
      </c>
    </row>
    <row r="3" ht="14.25" customHeight="1">
      <c r="A3" s="79"/>
      <c r="B3" s="117">
        <v>2.0</v>
      </c>
      <c r="C3" s="117" t="s">
        <v>2328</v>
      </c>
    </row>
    <row r="4" ht="14.25" customHeight="1">
      <c r="A4" s="79"/>
      <c r="B4" s="117">
        <v>3.0</v>
      </c>
      <c r="C4" s="117" t="s">
        <v>2329</v>
      </c>
    </row>
    <row r="5" ht="14.25" customHeight="1">
      <c r="A5" s="79"/>
      <c r="B5" s="117">
        <v>4.0</v>
      </c>
      <c r="C5" s="117" t="s">
        <v>2330</v>
      </c>
    </row>
    <row r="6" ht="14.25" customHeight="1">
      <c r="A6" s="79"/>
      <c r="B6" s="117">
        <v>5.0</v>
      </c>
      <c r="C6" s="117" t="s">
        <v>2331</v>
      </c>
    </row>
    <row r="7" ht="14.25" customHeight="1">
      <c r="A7" s="79"/>
      <c r="B7" s="117">
        <v>6.0</v>
      </c>
      <c r="C7" s="117" t="s">
        <v>2332</v>
      </c>
    </row>
    <row r="8" ht="14.25" customHeight="1">
      <c r="A8" s="79"/>
      <c r="B8" s="117">
        <v>7.0</v>
      </c>
      <c r="C8" s="117" t="s">
        <v>2333</v>
      </c>
    </row>
    <row r="9" ht="14.25" customHeight="1">
      <c r="A9" s="79"/>
      <c r="B9" s="117">
        <v>8.0</v>
      </c>
      <c r="C9" s="117" t="s">
        <v>2334</v>
      </c>
    </row>
    <row r="10" ht="14.25" customHeight="1">
      <c r="A10" s="79"/>
      <c r="B10" s="117">
        <v>9.0</v>
      </c>
      <c r="C10" s="117" t="s">
        <v>2335</v>
      </c>
    </row>
    <row r="11" ht="14.25" customHeight="1">
      <c r="A11" s="79"/>
      <c r="B11" s="117">
        <v>10.0</v>
      </c>
      <c r="C11" s="117" t="s">
        <v>2336</v>
      </c>
    </row>
    <row r="12" ht="14.25" customHeight="1">
      <c r="A12" s="79"/>
      <c r="B12" s="117">
        <v>11.0</v>
      </c>
      <c r="C12" s="117" t="s">
        <v>2337</v>
      </c>
    </row>
    <row r="13" ht="14.25" customHeight="1">
      <c r="A13" s="79"/>
      <c r="B13" s="117">
        <v>12.0</v>
      </c>
      <c r="C13" s="117" t="s">
        <v>2338</v>
      </c>
    </row>
    <row r="14" ht="14.25" customHeight="1">
      <c r="A14" s="79"/>
      <c r="B14" s="117">
        <v>13.0</v>
      </c>
      <c r="C14" s="117" t="s">
        <v>2339</v>
      </c>
    </row>
    <row r="15" ht="14.25" customHeight="1">
      <c r="A15" s="79"/>
      <c r="B15" s="117">
        <v>14.0</v>
      </c>
      <c r="C15" s="117" t="s">
        <v>2340</v>
      </c>
    </row>
    <row r="16" ht="14.25" customHeight="1">
      <c r="A16" s="79"/>
      <c r="B16" s="117">
        <v>15.0</v>
      </c>
      <c r="C16" s="117" t="s">
        <v>2341</v>
      </c>
    </row>
    <row r="17" ht="14.25" customHeight="1">
      <c r="A17" s="79"/>
      <c r="B17" s="117">
        <v>16.0</v>
      </c>
      <c r="C17" s="117" t="s">
        <v>2342</v>
      </c>
    </row>
    <row r="18" ht="14.25" customHeight="1">
      <c r="A18" s="79"/>
      <c r="B18" s="117">
        <v>17.0</v>
      </c>
      <c r="C18" s="117" t="s">
        <v>2343</v>
      </c>
    </row>
    <row r="19" ht="14.25" customHeight="1">
      <c r="A19" s="79"/>
      <c r="B19" s="117">
        <v>18.0</v>
      </c>
      <c r="C19" s="117" t="s">
        <v>2344</v>
      </c>
    </row>
    <row r="20" ht="14.25" customHeight="1">
      <c r="A20" s="79"/>
      <c r="B20" s="117">
        <v>19.0</v>
      </c>
      <c r="C20" s="117" t="s">
        <v>2345</v>
      </c>
    </row>
    <row r="21" ht="14.25" customHeight="1">
      <c r="A21" s="79"/>
      <c r="B21" s="117">
        <v>20.0</v>
      </c>
      <c r="C21" s="117" t="s">
        <v>2346</v>
      </c>
    </row>
    <row r="22" ht="14.25" customHeight="1">
      <c r="A22" s="79"/>
      <c r="B22" s="117">
        <v>21.0</v>
      </c>
      <c r="C22" s="117" t="s">
        <v>2347</v>
      </c>
    </row>
    <row r="23" ht="14.25" customHeight="1">
      <c r="A23" s="79"/>
      <c r="B23" s="117">
        <v>22.0</v>
      </c>
      <c r="C23" s="117" t="s">
        <v>2348</v>
      </c>
    </row>
    <row r="24" ht="14.25" customHeight="1">
      <c r="A24" s="79"/>
      <c r="B24" s="297">
        <v>51.0</v>
      </c>
      <c r="C24" s="117" t="s">
        <v>2349</v>
      </c>
    </row>
    <row r="25" ht="14.25" customHeight="1">
      <c r="A25" s="79"/>
      <c r="B25" s="297">
        <v>52.0</v>
      </c>
      <c r="C25" s="117" t="s">
        <v>2350</v>
      </c>
    </row>
    <row r="26" ht="14.25" customHeight="1">
      <c r="A26" s="79"/>
      <c r="B26" s="297">
        <v>53.0</v>
      </c>
      <c r="C26" s="117" t="s">
        <v>2351</v>
      </c>
    </row>
    <row r="27" ht="14.25" customHeight="1">
      <c r="A27" s="79"/>
      <c r="B27" s="297">
        <v>54.0</v>
      </c>
      <c r="C27" s="117" t="s">
        <v>2352</v>
      </c>
    </row>
    <row r="28" ht="14.25" customHeight="1">
      <c r="A28" s="79"/>
      <c r="B28" s="297">
        <v>55.0</v>
      </c>
      <c r="C28" s="117" t="s">
        <v>2353</v>
      </c>
    </row>
    <row r="29" ht="14.25" customHeight="1">
      <c r="A29" s="79"/>
      <c r="B29" s="297">
        <v>55.0</v>
      </c>
      <c r="C29" s="117" t="s">
        <v>2353</v>
      </c>
    </row>
    <row r="30" ht="14.25" customHeight="1">
      <c r="A30" s="79"/>
      <c r="B30" s="297">
        <v>55.0</v>
      </c>
      <c r="C30" s="117" t="s">
        <v>2353</v>
      </c>
    </row>
    <row r="31" ht="14.25" customHeight="1">
      <c r="A31" s="79"/>
      <c r="B31" s="297">
        <v>55.0</v>
      </c>
      <c r="C31" s="117" t="s">
        <v>2353</v>
      </c>
    </row>
    <row r="32" ht="14.25" customHeight="1">
      <c r="A32" s="79"/>
      <c r="B32" s="297">
        <v>55.0</v>
      </c>
      <c r="C32" s="117" t="s">
        <v>2353</v>
      </c>
    </row>
    <row r="33" ht="14.25" customHeight="1">
      <c r="A33" s="79"/>
      <c r="B33" s="297">
        <v>55.0</v>
      </c>
      <c r="C33" s="117" t="s">
        <v>2353</v>
      </c>
    </row>
    <row r="34" ht="14.25" customHeight="1">
      <c r="A34" s="79"/>
      <c r="B34" s="297">
        <v>56.0</v>
      </c>
      <c r="C34" s="117" t="s">
        <v>2354</v>
      </c>
    </row>
    <row r="35" ht="14.25" customHeight="1">
      <c r="A35" s="79"/>
      <c r="B35" s="297">
        <v>57.0</v>
      </c>
      <c r="C35" s="117" t="s">
        <v>2355</v>
      </c>
    </row>
    <row r="36" ht="14.25" customHeight="1">
      <c r="A36" s="79"/>
      <c r="B36" s="297">
        <v>58.0</v>
      </c>
      <c r="C36" s="117" t="s">
        <v>2356</v>
      </c>
    </row>
    <row r="37" ht="14.25" customHeight="1">
      <c r="A37" s="79"/>
      <c r="B37" s="297">
        <v>59.0</v>
      </c>
      <c r="C37" s="117" t="s">
        <v>2357</v>
      </c>
    </row>
    <row r="38" ht="14.25" customHeight="1">
      <c r="A38" s="79"/>
      <c r="B38" s="297">
        <v>60.0</v>
      </c>
      <c r="C38" s="117" t="s">
        <v>2358</v>
      </c>
    </row>
    <row r="39" ht="14.25" customHeight="1">
      <c r="A39" s="79"/>
      <c r="B39" s="297">
        <v>61.0</v>
      </c>
      <c r="C39" s="117" t="s">
        <v>2359</v>
      </c>
    </row>
    <row r="40" ht="14.25" customHeight="1">
      <c r="A40" s="79"/>
      <c r="B40" s="297">
        <v>62.0</v>
      </c>
      <c r="C40" s="117" t="s">
        <v>2360</v>
      </c>
    </row>
    <row r="41" ht="14.25" customHeight="1">
      <c r="A41" s="79"/>
      <c r="B41" s="297">
        <v>63.0</v>
      </c>
      <c r="C41" s="117" t="s">
        <v>2361</v>
      </c>
    </row>
    <row r="42" ht="14.25" customHeight="1">
      <c r="A42" s="79"/>
      <c r="B42" s="297">
        <v>64.0</v>
      </c>
      <c r="C42" s="117" t="s">
        <v>2362</v>
      </c>
    </row>
    <row r="43" ht="14.25" customHeight="1">
      <c r="A43" s="79"/>
      <c r="B43" s="297">
        <v>65.0</v>
      </c>
      <c r="C43" s="117" t="s">
        <v>2363</v>
      </c>
    </row>
    <row r="44" ht="14.25" customHeight="1">
      <c r="A44" s="79"/>
      <c r="B44" s="297">
        <v>91.0</v>
      </c>
      <c r="C44" s="117" t="s">
        <v>2364</v>
      </c>
    </row>
    <row r="45" ht="14.25" customHeight="1">
      <c r="A45" s="79"/>
      <c r="B45" s="297">
        <v>81.0</v>
      </c>
      <c r="C45" s="117" t="s">
        <v>2365</v>
      </c>
    </row>
    <row r="46" ht="14.25" customHeight="1">
      <c r="A46" s="79"/>
      <c r="B46" s="297">
        <v>99.0</v>
      </c>
      <c r="C46" s="117" t="s">
        <v>2366</v>
      </c>
    </row>
    <row r="47" ht="14.25" customHeight="1">
      <c r="A47" s="79"/>
      <c r="B47" s="121"/>
      <c r="C47" s="121"/>
    </row>
    <row r="48" ht="14.25" customHeight="1">
      <c r="A48" s="79"/>
      <c r="B48" s="121"/>
      <c r="C48" s="121"/>
    </row>
    <row r="49" ht="14.25" customHeight="1">
      <c r="A49" s="79"/>
      <c r="B49" s="121"/>
      <c r="C49" s="121"/>
    </row>
    <row r="50" ht="14.25" customHeight="1">
      <c r="A50" s="79"/>
      <c r="B50" s="121"/>
      <c r="C50" s="121"/>
    </row>
    <row r="51" ht="14.25" customHeight="1">
      <c r="A51" s="79"/>
      <c r="B51" s="121"/>
      <c r="C51" s="121"/>
    </row>
    <row r="52" ht="14.25" customHeight="1">
      <c r="A52" s="79"/>
      <c r="B52" s="121"/>
      <c r="C52" s="121"/>
    </row>
    <row r="53" ht="14.25" customHeight="1">
      <c r="A53" s="79"/>
      <c r="B53" s="121"/>
      <c r="C53" s="121"/>
    </row>
    <row r="54" ht="14.25" customHeight="1">
      <c r="A54" s="79"/>
      <c r="B54" s="121"/>
      <c r="C54" s="121"/>
    </row>
    <row r="55" ht="14.25" customHeight="1">
      <c r="A55" s="79"/>
      <c r="B55" s="121"/>
      <c r="C55" s="121"/>
    </row>
    <row r="56" ht="14.25" customHeight="1">
      <c r="A56" s="79"/>
      <c r="B56" s="121"/>
      <c r="C56" s="121"/>
    </row>
    <row r="57" ht="14.25" customHeight="1">
      <c r="A57" s="79"/>
      <c r="B57" s="121"/>
      <c r="C57" s="121"/>
    </row>
    <row r="58" ht="14.25" customHeight="1">
      <c r="A58" s="79"/>
      <c r="B58" s="121"/>
      <c r="C58" s="121"/>
    </row>
    <row r="59" ht="14.25" customHeight="1">
      <c r="A59" s="79"/>
      <c r="B59" s="121"/>
      <c r="C59" s="121"/>
    </row>
    <row r="60" ht="14.25" customHeight="1">
      <c r="A60" s="79"/>
      <c r="B60" s="121"/>
      <c r="C60" s="121"/>
    </row>
    <row r="61" ht="14.25" customHeight="1">
      <c r="A61" s="79"/>
      <c r="B61" s="121"/>
      <c r="C61" s="121"/>
    </row>
    <row r="62" ht="14.25" customHeight="1">
      <c r="A62" s="79"/>
      <c r="B62" s="121"/>
      <c r="C62" s="121"/>
    </row>
    <row r="63" ht="14.25" customHeight="1">
      <c r="A63" s="79"/>
      <c r="B63" s="121"/>
      <c r="C63" s="121"/>
    </row>
    <row r="64" ht="14.25" customHeight="1">
      <c r="A64" s="79"/>
      <c r="B64" s="121"/>
      <c r="C64" s="121"/>
    </row>
    <row r="65" ht="14.25" customHeight="1">
      <c r="A65" s="79"/>
      <c r="B65" s="121"/>
      <c r="C65" s="121"/>
    </row>
    <row r="66" ht="14.25" customHeight="1">
      <c r="A66" s="79"/>
      <c r="B66" s="121"/>
      <c r="C66" s="121"/>
    </row>
    <row r="67" ht="14.25" customHeight="1">
      <c r="A67" s="79"/>
      <c r="B67" s="121"/>
      <c r="C67" s="121"/>
    </row>
    <row r="68" ht="14.25" customHeight="1">
      <c r="A68" s="79"/>
      <c r="B68" s="121"/>
      <c r="C68" s="121"/>
    </row>
    <row r="69" ht="14.25" customHeight="1">
      <c r="A69" s="79"/>
      <c r="B69" s="121"/>
      <c r="C69" s="121"/>
    </row>
    <row r="70" ht="14.25" customHeight="1">
      <c r="A70" s="79"/>
      <c r="B70" s="121"/>
      <c r="C70" s="121"/>
    </row>
    <row r="71" ht="14.25" customHeight="1">
      <c r="A71" s="79"/>
      <c r="B71" s="121"/>
      <c r="C71" s="121"/>
    </row>
    <row r="72" ht="14.25" customHeight="1">
      <c r="A72" s="79"/>
      <c r="B72" s="121"/>
      <c r="C72" s="121"/>
    </row>
    <row r="73" ht="14.25" customHeight="1">
      <c r="A73" s="79"/>
      <c r="B73" s="121"/>
      <c r="C73" s="121"/>
    </row>
    <row r="74" ht="14.25" customHeight="1">
      <c r="A74" s="79"/>
      <c r="B74" s="121"/>
      <c r="C74" s="121"/>
    </row>
    <row r="75" ht="14.25" customHeight="1">
      <c r="A75" s="79"/>
      <c r="B75" s="121"/>
      <c r="C75" s="121"/>
    </row>
    <row r="76" ht="14.25" customHeight="1">
      <c r="A76" s="79"/>
      <c r="B76" s="121"/>
      <c r="C76" s="121"/>
    </row>
    <row r="77" ht="14.25" customHeight="1">
      <c r="A77" s="79"/>
      <c r="B77" s="121"/>
      <c r="C77" s="121"/>
    </row>
    <row r="78" ht="14.25" customHeight="1">
      <c r="A78" s="79"/>
      <c r="B78" s="121"/>
      <c r="C78" s="121"/>
    </row>
    <row r="79" ht="14.25" customHeight="1">
      <c r="A79" s="79"/>
      <c r="B79" s="121"/>
      <c r="C79" s="121"/>
    </row>
    <row r="80" ht="14.25" customHeight="1">
      <c r="A80" s="79"/>
      <c r="B80" s="121"/>
      <c r="C80" s="121"/>
    </row>
    <row r="81" ht="14.25" customHeight="1">
      <c r="A81" s="79"/>
      <c r="B81" s="121"/>
      <c r="C81" s="121"/>
    </row>
    <row r="82" ht="14.25" customHeight="1">
      <c r="A82" s="79"/>
      <c r="B82" s="121"/>
      <c r="C82" s="121"/>
    </row>
    <row r="83" ht="14.25" customHeight="1">
      <c r="A83" s="79"/>
      <c r="B83" s="121"/>
      <c r="C83" s="121"/>
    </row>
    <row r="84" ht="14.25" customHeight="1">
      <c r="A84" s="79"/>
      <c r="B84" s="121"/>
      <c r="C84" s="121"/>
    </row>
    <row r="85" ht="14.25" customHeight="1">
      <c r="A85" s="79"/>
      <c r="B85" s="121"/>
      <c r="C85" s="121"/>
    </row>
    <row r="86" ht="14.25" customHeight="1">
      <c r="A86" s="79"/>
      <c r="B86" s="121"/>
      <c r="C86" s="121"/>
    </row>
    <row r="87" ht="14.25" customHeight="1">
      <c r="A87" s="79"/>
      <c r="B87" s="121"/>
      <c r="C87" s="121"/>
    </row>
    <row r="88" ht="14.25" customHeight="1">
      <c r="A88" s="79"/>
      <c r="B88" s="121"/>
      <c r="C88" s="121"/>
    </row>
    <row r="89" ht="14.25" customHeight="1">
      <c r="A89" s="79"/>
      <c r="B89" s="121"/>
      <c r="C89" s="121"/>
    </row>
    <row r="90" ht="14.25" customHeight="1">
      <c r="A90" s="79"/>
      <c r="B90" s="121"/>
      <c r="C90" s="121"/>
    </row>
    <row r="91" ht="14.25" customHeight="1">
      <c r="A91" s="79"/>
      <c r="B91" s="121"/>
      <c r="C91" s="121"/>
    </row>
    <row r="92" ht="14.25" customHeight="1">
      <c r="A92" s="79"/>
      <c r="B92" s="121"/>
      <c r="C92" s="121"/>
    </row>
    <row r="93" ht="14.25" customHeight="1">
      <c r="A93" s="79"/>
      <c r="B93" s="121"/>
      <c r="C93" s="121"/>
    </row>
    <row r="94" ht="14.25" customHeight="1">
      <c r="A94" s="79"/>
      <c r="B94" s="121"/>
      <c r="C94" s="121"/>
    </row>
    <row r="95" ht="14.25" customHeight="1">
      <c r="A95" s="79"/>
      <c r="B95" s="121"/>
      <c r="C95" s="121"/>
    </row>
    <row r="96" ht="14.25" customHeight="1">
      <c r="A96" s="79"/>
      <c r="B96" s="121"/>
      <c r="C96" s="121"/>
    </row>
    <row r="97" ht="14.25" customHeight="1">
      <c r="A97" s="79"/>
      <c r="B97" s="121"/>
      <c r="C97" s="121"/>
    </row>
    <row r="98" ht="14.25" customHeight="1">
      <c r="A98" s="79"/>
      <c r="B98" s="121"/>
      <c r="C98" s="121"/>
    </row>
    <row r="99" ht="14.25" customHeight="1">
      <c r="A99" s="79"/>
      <c r="B99" s="121"/>
      <c r="C99" s="121"/>
    </row>
    <row r="100" ht="14.25" customHeight="1">
      <c r="A100" s="79"/>
      <c r="B100" s="121"/>
      <c r="C100" s="121"/>
    </row>
    <row r="101" ht="14.25" customHeight="1">
      <c r="A101" s="79"/>
      <c r="B101" s="121"/>
      <c r="C101" s="121"/>
    </row>
    <row r="102" ht="14.25" customHeight="1">
      <c r="A102" s="79"/>
      <c r="B102" s="121"/>
      <c r="C102" s="121"/>
    </row>
    <row r="103" ht="14.25" customHeight="1">
      <c r="A103" s="79"/>
      <c r="B103" s="121"/>
      <c r="C103" s="121"/>
    </row>
    <row r="104" ht="14.25" customHeight="1">
      <c r="A104" s="79"/>
      <c r="B104" s="121"/>
      <c r="C104" s="121"/>
    </row>
    <row r="105" ht="14.25" customHeight="1">
      <c r="A105" s="79"/>
      <c r="B105" s="121"/>
      <c r="C105" s="121"/>
    </row>
    <row r="106" ht="14.25" customHeight="1">
      <c r="A106" s="79"/>
      <c r="B106" s="121"/>
      <c r="C106" s="121"/>
    </row>
    <row r="107" ht="14.25" customHeight="1">
      <c r="A107" s="79"/>
      <c r="B107" s="121"/>
      <c r="C107" s="121"/>
    </row>
    <row r="108" ht="14.25" customHeight="1">
      <c r="A108" s="79"/>
      <c r="B108" s="121"/>
      <c r="C108" s="121"/>
    </row>
    <row r="109" ht="14.25" customHeight="1">
      <c r="A109" s="79"/>
      <c r="B109" s="121"/>
      <c r="C109" s="121"/>
    </row>
    <row r="110" ht="14.25" customHeight="1">
      <c r="A110" s="79"/>
      <c r="B110" s="121"/>
      <c r="C110" s="121"/>
    </row>
    <row r="111" ht="14.25" customHeight="1">
      <c r="A111" s="79"/>
      <c r="B111" s="121"/>
      <c r="C111" s="121"/>
    </row>
    <row r="112" ht="14.25" customHeight="1">
      <c r="A112" s="79"/>
      <c r="B112" s="121"/>
      <c r="C112" s="121"/>
    </row>
    <row r="113" ht="14.25" customHeight="1">
      <c r="A113" s="79"/>
      <c r="B113" s="121"/>
      <c r="C113" s="121"/>
    </row>
    <row r="114" ht="14.25" customHeight="1">
      <c r="A114" s="79"/>
      <c r="B114" s="121"/>
      <c r="C114" s="121"/>
    </row>
    <row r="115" ht="14.25" customHeight="1">
      <c r="A115" s="79"/>
      <c r="B115" s="121"/>
      <c r="C115" s="121"/>
    </row>
    <row r="116" ht="14.25" customHeight="1">
      <c r="A116" s="79"/>
      <c r="B116" s="121"/>
      <c r="C116" s="121"/>
    </row>
    <row r="117" ht="14.25" customHeight="1">
      <c r="A117" s="79"/>
      <c r="B117" s="121"/>
      <c r="C117" s="121"/>
    </row>
    <row r="118" ht="14.25" customHeight="1">
      <c r="A118" s="79"/>
      <c r="B118" s="121"/>
      <c r="C118" s="121"/>
    </row>
    <row r="119" ht="14.25" customHeight="1">
      <c r="A119" s="79"/>
      <c r="B119" s="121"/>
      <c r="C119" s="121"/>
    </row>
    <row r="120" ht="14.25" customHeight="1">
      <c r="A120" s="79"/>
      <c r="B120" s="121"/>
      <c r="C120" s="121"/>
    </row>
    <row r="121" ht="14.25" customHeight="1">
      <c r="A121" s="79"/>
      <c r="B121" s="121"/>
      <c r="C121" s="121"/>
    </row>
    <row r="122" ht="14.25" customHeight="1">
      <c r="A122" s="79"/>
      <c r="B122" s="121"/>
      <c r="C122" s="121"/>
    </row>
    <row r="123" ht="14.25" customHeight="1">
      <c r="A123" s="79"/>
      <c r="B123" s="121"/>
      <c r="C123" s="121"/>
    </row>
    <row r="124" ht="14.25" customHeight="1">
      <c r="A124" s="79"/>
      <c r="B124" s="121"/>
      <c r="C124" s="121"/>
    </row>
    <row r="125" ht="14.25" customHeight="1">
      <c r="A125" s="79"/>
      <c r="B125" s="121"/>
      <c r="C125" s="121"/>
    </row>
    <row r="126" ht="14.25" customHeight="1">
      <c r="A126" s="79"/>
      <c r="B126" s="121"/>
      <c r="C126" s="121"/>
    </row>
    <row r="127" ht="14.25" customHeight="1">
      <c r="A127" s="79"/>
      <c r="B127" s="121"/>
      <c r="C127" s="121"/>
    </row>
    <row r="128" ht="14.25" customHeight="1">
      <c r="A128" s="79"/>
      <c r="B128" s="121"/>
      <c r="C128" s="121"/>
    </row>
    <row r="129" ht="14.25" customHeight="1">
      <c r="A129" s="79"/>
      <c r="B129" s="121"/>
      <c r="C129" s="121"/>
    </row>
    <row r="130" ht="14.25" customHeight="1">
      <c r="A130" s="79"/>
      <c r="B130" s="121"/>
      <c r="C130" s="121"/>
    </row>
    <row r="131" ht="14.25" customHeight="1">
      <c r="A131" s="79"/>
      <c r="B131" s="121"/>
      <c r="C131" s="121"/>
    </row>
    <row r="132" ht="14.25" customHeight="1">
      <c r="A132" s="79"/>
      <c r="B132" s="121"/>
      <c r="C132" s="121"/>
    </row>
    <row r="133" ht="14.25" customHeight="1">
      <c r="A133" s="79"/>
      <c r="B133" s="121"/>
      <c r="C133" s="121"/>
    </row>
    <row r="134" ht="14.25" customHeight="1">
      <c r="A134" s="79"/>
      <c r="B134" s="121"/>
      <c r="C134" s="121"/>
    </row>
    <row r="135" ht="14.25" customHeight="1">
      <c r="A135" s="79"/>
      <c r="B135" s="121"/>
      <c r="C135" s="121"/>
    </row>
    <row r="136" ht="14.25" customHeight="1">
      <c r="A136" s="79"/>
      <c r="B136" s="121"/>
      <c r="C136" s="121"/>
    </row>
    <row r="137" ht="14.25" customHeight="1">
      <c r="A137" s="79"/>
      <c r="B137" s="121"/>
      <c r="C137" s="121"/>
    </row>
    <row r="138" ht="14.25" customHeight="1">
      <c r="A138" s="79"/>
      <c r="B138" s="121"/>
      <c r="C138" s="121"/>
    </row>
    <row r="139" ht="14.25" customHeight="1">
      <c r="A139" s="79"/>
      <c r="B139" s="121"/>
      <c r="C139" s="121"/>
    </row>
    <row r="140" ht="14.25" customHeight="1">
      <c r="A140" s="79"/>
      <c r="B140" s="121"/>
      <c r="C140" s="121"/>
    </row>
    <row r="141" ht="14.25" customHeight="1">
      <c r="A141" s="79"/>
      <c r="B141" s="121"/>
      <c r="C141" s="121"/>
    </row>
    <row r="142" ht="14.25" customHeight="1">
      <c r="A142" s="79"/>
      <c r="B142" s="121"/>
      <c r="C142" s="121"/>
    </row>
    <row r="143" ht="14.25" customHeight="1">
      <c r="A143" s="79"/>
      <c r="B143" s="121"/>
      <c r="C143" s="121"/>
    </row>
    <row r="144" ht="14.25" customHeight="1">
      <c r="A144" s="79"/>
      <c r="B144" s="121"/>
      <c r="C144" s="121"/>
    </row>
    <row r="145" ht="14.25" customHeight="1">
      <c r="A145" s="79"/>
      <c r="B145" s="121"/>
      <c r="C145" s="121"/>
    </row>
    <row r="146" ht="14.25" customHeight="1">
      <c r="A146" s="79"/>
      <c r="B146" s="121"/>
      <c r="C146" s="121"/>
    </row>
    <row r="147" ht="14.25" customHeight="1">
      <c r="A147" s="79"/>
      <c r="B147" s="121"/>
      <c r="C147" s="121"/>
    </row>
    <row r="148" ht="14.25" customHeight="1">
      <c r="A148" s="79"/>
      <c r="B148" s="121"/>
      <c r="C148" s="121"/>
    </row>
    <row r="149" ht="14.25" customHeight="1">
      <c r="A149" s="79"/>
      <c r="B149" s="121"/>
      <c r="C149" s="121"/>
    </row>
    <row r="150" ht="14.25" customHeight="1">
      <c r="A150" s="79"/>
      <c r="B150" s="121"/>
      <c r="C150" s="121"/>
    </row>
    <row r="151" ht="14.25" customHeight="1">
      <c r="A151" s="79"/>
      <c r="B151" s="121"/>
      <c r="C151" s="121"/>
    </row>
    <row r="152" ht="14.25" customHeight="1">
      <c r="A152" s="79"/>
      <c r="B152" s="121"/>
      <c r="C152" s="121"/>
    </row>
    <row r="153" ht="14.25" customHeight="1">
      <c r="A153" s="79"/>
      <c r="B153" s="121"/>
      <c r="C153" s="121"/>
    </row>
    <row r="154" ht="14.25" customHeight="1">
      <c r="A154" s="79"/>
      <c r="B154" s="121"/>
      <c r="C154" s="121"/>
    </row>
    <row r="155" ht="14.25" customHeight="1">
      <c r="A155" s="79"/>
      <c r="B155" s="121"/>
      <c r="C155" s="121"/>
    </row>
    <row r="156" ht="14.25" customHeight="1">
      <c r="A156" s="79"/>
      <c r="B156" s="121"/>
      <c r="C156" s="121"/>
    </row>
    <row r="157" ht="14.25" customHeight="1">
      <c r="A157" s="79"/>
      <c r="B157" s="121"/>
      <c r="C157" s="121"/>
    </row>
    <row r="158" ht="14.25" customHeight="1">
      <c r="A158" s="79"/>
      <c r="B158" s="121"/>
      <c r="C158" s="121"/>
    </row>
    <row r="159" ht="14.25" customHeight="1">
      <c r="A159" s="79"/>
      <c r="B159" s="121"/>
      <c r="C159" s="121"/>
    </row>
    <row r="160" ht="14.25" customHeight="1">
      <c r="A160" s="79"/>
      <c r="B160" s="121"/>
      <c r="C160" s="121"/>
    </row>
    <row r="161" ht="14.25" customHeight="1">
      <c r="A161" s="79"/>
      <c r="B161" s="121"/>
      <c r="C161" s="121"/>
    </row>
    <row r="162" ht="14.25" customHeight="1">
      <c r="A162" s="79"/>
      <c r="B162" s="121"/>
      <c r="C162" s="121"/>
    </row>
    <row r="163" ht="14.25" customHeight="1">
      <c r="A163" s="79"/>
      <c r="B163" s="121"/>
      <c r="C163" s="121"/>
    </row>
    <row r="164" ht="14.25" customHeight="1">
      <c r="A164" s="79"/>
      <c r="B164" s="121"/>
      <c r="C164" s="121"/>
    </row>
    <row r="165" ht="14.25" customHeight="1">
      <c r="A165" s="79"/>
      <c r="B165" s="121"/>
      <c r="C165" s="121"/>
    </row>
    <row r="166" ht="14.25" customHeight="1">
      <c r="A166" s="79"/>
      <c r="B166" s="121"/>
      <c r="C166" s="121"/>
    </row>
    <row r="167" ht="14.25" customHeight="1">
      <c r="A167" s="79"/>
      <c r="B167" s="121"/>
      <c r="C167" s="121"/>
    </row>
    <row r="168" ht="14.25" customHeight="1">
      <c r="A168" s="79"/>
      <c r="B168" s="121"/>
      <c r="C168" s="121"/>
    </row>
    <row r="169" ht="14.25" customHeight="1">
      <c r="A169" s="79"/>
      <c r="B169" s="121"/>
      <c r="C169" s="121"/>
    </row>
    <row r="170" ht="14.25" customHeight="1">
      <c r="A170" s="79"/>
      <c r="B170" s="121"/>
      <c r="C170" s="121"/>
    </row>
    <row r="171" ht="14.25" customHeight="1">
      <c r="A171" s="79"/>
      <c r="B171" s="121"/>
      <c r="C171" s="121"/>
    </row>
    <row r="172" ht="14.25" customHeight="1">
      <c r="A172" s="79"/>
      <c r="B172" s="121"/>
      <c r="C172" s="121"/>
    </row>
    <row r="173" ht="14.25" customHeight="1">
      <c r="A173" s="79"/>
      <c r="B173" s="121"/>
      <c r="C173" s="121"/>
    </row>
    <row r="174" ht="14.25" customHeight="1">
      <c r="A174" s="79"/>
      <c r="B174" s="121"/>
      <c r="C174" s="121"/>
    </row>
    <row r="175" ht="14.25" customHeight="1">
      <c r="A175" s="79"/>
      <c r="B175" s="121"/>
      <c r="C175" s="121"/>
    </row>
    <row r="176" ht="14.25" customHeight="1">
      <c r="A176" s="79"/>
      <c r="B176" s="121"/>
      <c r="C176" s="121"/>
    </row>
    <row r="177" ht="14.25" customHeight="1">
      <c r="A177" s="79"/>
      <c r="B177" s="121"/>
      <c r="C177" s="121"/>
    </row>
    <row r="178" ht="14.25" customHeight="1">
      <c r="A178" s="79"/>
      <c r="B178" s="121"/>
      <c r="C178" s="121"/>
    </row>
    <row r="179" ht="14.25" customHeight="1">
      <c r="A179" s="79"/>
      <c r="B179" s="121"/>
      <c r="C179" s="121"/>
    </row>
    <row r="180" ht="14.25" customHeight="1">
      <c r="A180" s="79"/>
      <c r="B180" s="121"/>
      <c r="C180" s="121"/>
    </row>
    <row r="181" ht="14.25" customHeight="1">
      <c r="A181" s="79"/>
      <c r="B181" s="121"/>
      <c r="C181" s="121"/>
    </row>
    <row r="182" ht="14.25" customHeight="1">
      <c r="A182" s="79"/>
      <c r="B182" s="121"/>
      <c r="C182" s="121"/>
    </row>
    <row r="183" ht="14.25" customHeight="1">
      <c r="A183" s="79"/>
      <c r="B183" s="121"/>
      <c r="C183" s="121"/>
    </row>
    <row r="184" ht="14.25" customHeight="1">
      <c r="A184" s="79"/>
      <c r="B184" s="121"/>
      <c r="C184" s="121"/>
    </row>
    <row r="185" ht="14.25" customHeight="1">
      <c r="A185" s="79"/>
      <c r="B185" s="121"/>
      <c r="C185" s="121"/>
    </row>
    <row r="186" ht="14.25" customHeight="1">
      <c r="A186" s="79"/>
      <c r="B186" s="121"/>
      <c r="C186" s="121"/>
    </row>
    <row r="187" ht="14.25" customHeight="1">
      <c r="A187" s="79"/>
      <c r="B187" s="121"/>
      <c r="C187" s="121"/>
    </row>
    <row r="188" ht="14.25" customHeight="1">
      <c r="A188" s="79"/>
      <c r="B188" s="121"/>
      <c r="C188" s="121"/>
    </row>
    <row r="189" ht="14.25" customHeight="1">
      <c r="A189" s="79"/>
      <c r="B189" s="121"/>
      <c r="C189" s="121"/>
    </row>
    <row r="190" ht="14.25" customHeight="1">
      <c r="A190" s="79"/>
      <c r="B190" s="121"/>
      <c r="C190" s="121"/>
    </row>
    <row r="191" ht="14.25" customHeight="1">
      <c r="A191" s="79"/>
      <c r="B191" s="121"/>
      <c r="C191" s="121"/>
    </row>
    <row r="192" ht="14.25" customHeight="1">
      <c r="A192" s="79"/>
      <c r="B192" s="121"/>
      <c r="C192" s="121"/>
    </row>
    <row r="193" ht="14.25" customHeight="1">
      <c r="A193" s="79"/>
      <c r="B193" s="121"/>
      <c r="C193" s="121"/>
    </row>
    <row r="194" ht="14.25" customHeight="1">
      <c r="A194" s="79"/>
      <c r="B194" s="121"/>
      <c r="C194" s="121"/>
    </row>
    <row r="195" ht="14.25" customHeight="1">
      <c r="A195" s="79"/>
      <c r="B195" s="121"/>
      <c r="C195" s="121"/>
    </row>
    <row r="196" ht="14.25" customHeight="1">
      <c r="A196" s="79"/>
      <c r="B196" s="121"/>
      <c r="C196" s="121"/>
    </row>
    <row r="197" ht="14.25" customHeight="1">
      <c r="A197" s="79"/>
      <c r="B197" s="121"/>
      <c r="C197" s="121"/>
    </row>
    <row r="198" ht="14.25" customHeight="1">
      <c r="A198" s="79"/>
      <c r="B198" s="121"/>
      <c r="C198" s="121"/>
    </row>
    <row r="199" ht="14.25" customHeight="1">
      <c r="A199" s="79"/>
      <c r="B199" s="121"/>
      <c r="C199" s="121"/>
    </row>
    <row r="200" ht="14.25" customHeight="1">
      <c r="A200" s="79"/>
      <c r="B200" s="121"/>
      <c r="C200" s="121"/>
    </row>
    <row r="201" ht="14.25" customHeight="1">
      <c r="A201" s="79"/>
      <c r="B201" s="121"/>
      <c r="C201" s="121"/>
    </row>
    <row r="202" ht="14.25" customHeight="1">
      <c r="A202" s="79"/>
      <c r="B202" s="121"/>
      <c r="C202" s="121"/>
    </row>
    <row r="203" ht="14.25" customHeight="1">
      <c r="A203" s="79"/>
      <c r="B203" s="121"/>
      <c r="C203" s="121"/>
    </row>
    <row r="204" ht="14.25" customHeight="1">
      <c r="A204" s="79"/>
      <c r="B204" s="121"/>
      <c r="C204" s="121"/>
    </row>
    <row r="205" ht="14.25" customHeight="1">
      <c r="A205" s="79"/>
      <c r="B205" s="121"/>
      <c r="C205" s="121"/>
    </row>
    <row r="206" ht="14.25" customHeight="1">
      <c r="A206" s="79"/>
      <c r="B206" s="121"/>
      <c r="C206" s="121"/>
    </row>
    <row r="207" ht="14.25" customHeight="1">
      <c r="A207" s="79"/>
      <c r="B207" s="121"/>
      <c r="C207" s="121"/>
    </row>
    <row r="208" ht="14.25" customHeight="1">
      <c r="A208" s="79"/>
      <c r="B208" s="121"/>
      <c r="C208" s="121"/>
    </row>
    <row r="209" ht="14.25" customHeight="1">
      <c r="A209" s="79"/>
      <c r="B209" s="121"/>
      <c r="C209" s="121"/>
    </row>
    <row r="210" ht="14.25" customHeight="1">
      <c r="A210" s="79"/>
      <c r="B210" s="121"/>
      <c r="C210" s="121"/>
    </row>
    <row r="211" ht="14.25" customHeight="1">
      <c r="A211" s="79"/>
      <c r="B211" s="121"/>
      <c r="C211" s="121"/>
    </row>
    <row r="212" ht="14.25" customHeight="1">
      <c r="A212" s="79"/>
      <c r="B212" s="121"/>
      <c r="C212" s="121"/>
    </row>
    <row r="213" ht="14.25" customHeight="1">
      <c r="A213" s="79"/>
      <c r="B213" s="121"/>
      <c r="C213" s="121"/>
    </row>
    <row r="214" ht="14.25" customHeight="1">
      <c r="A214" s="79"/>
      <c r="B214" s="121"/>
      <c r="C214" s="121"/>
    </row>
    <row r="215" ht="14.25" customHeight="1">
      <c r="A215" s="79"/>
      <c r="B215" s="121"/>
      <c r="C215" s="121"/>
    </row>
    <row r="216" ht="14.25" customHeight="1">
      <c r="A216" s="79"/>
      <c r="B216" s="121"/>
      <c r="C216" s="121"/>
    </row>
    <row r="217" ht="14.25" customHeight="1">
      <c r="A217" s="79"/>
      <c r="B217" s="121"/>
      <c r="C217" s="121"/>
    </row>
    <row r="218" ht="14.25" customHeight="1">
      <c r="A218" s="79"/>
      <c r="B218" s="121"/>
      <c r="C218" s="121"/>
    </row>
    <row r="219" ht="14.25" customHeight="1">
      <c r="A219" s="79"/>
      <c r="B219" s="121"/>
      <c r="C219" s="121"/>
    </row>
    <row r="220" ht="14.25" customHeight="1">
      <c r="A220" s="79"/>
      <c r="B220" s="121"/>
      <c r="C220" s="121"/>
    </row>
    <row r="221" ht="14.25" customHeight="1">
      <c r="A221" s="79"/>
      <c r="B221" s="121"/>
      <c r="C221" s="121"/>
    </row>
    <row r="222" ht="14.25" customHeight="1">
      <c r="A222" s="79"/>
      <c r="B222" s="121"/>
      <c r="C222" s="121"/>
    </row>
    <row r="223" ht="14.25" customHeight="1">
      <c r="A223" s="79"/>
      <c r="B223" s="121"/>
      <c r="C223" s="121"/>
    </row>
    <row r="224" ht="14.25" customHeight="1">
      <c r="A224" s="79"/>
      <c r="B224" s="121"/>
      <c r="C224" s="121"/>
    </row>
    <row r="225" ht="14.25" customHeight="1">
      <c r="A225" s="79"/>
      <c r="B225" s="121"/>
      <c r="C225" s="121"/>
    </row>
    <row r="226" ht="14.25" customHeight="1">
      <c r="A226" s="79"/>
      <c r="B226" s="121"/>
      <c r="C226" s="121"/>
    </row>
    <row r="227" ht="14.25" customHeight="1">
      <c r="A227" s="79"/>
      <c r="B227" s="121"/>
      <c r="C227" s="121"/>
    </row>
    <row r="228" ht="14.25" customHeight="1">
      <c r="A228" s="79"/>
      <c r="B228" s="121"/>
      <c r="C228" s="121"/>
    </row>
    <row r="229" ht="14.25" customHeight="1">
      <c r="A229" s="79"/>
      <c r="B229" s="121"/>
      <c r="C229" s="121"/>
    </row>
    <row r="230" ht="14.25" customHeight="1">
      <c r="A230" s="79"/>
      <c r="B230" s="121"/>
      <c r="C230" s="121"/>
    </row>
    <row r="231" ht="14.25" customHeight="1">
      <c r="A231" s="79"/>
      <c r="B231" s="121"/>
      <c r="C231" s="121"/>
    </row>
    <row r="232" ht="14.25" customHeight="1">
      <c r="A232" s="79"/>
      <c r="B232" s="121"/>
      <c r="C232" s="121"/>
    </row>
    <row r="233" ht="14.25" customHeight="1">
      <c r="A233" s="79"/>
      <c r="B233" s="121"/>
      <c r="C233" s="121"/>
    </row>
    <row r="234" ht="14.25" customHeight="1">
      <c r="A234" s="79"/>
      <c r="B234" s="121"/>
      <c r="C234" s="121"/>
    </row>
    <row r="235" ht="14.25" customHeight="1">
      <c r="A235" s="79"/>
      <c r="B235" s="121"/>
      <c r="C235" s="121"/>
    </row>
    <row r="236" ht="14.25" customHeight="1">
      <c r="A236" s="79"/>
      <c r="B236" s="121"/>
      <c r="C236" s="121"/>
    </row>
    <row r="237" ht="14.25" customHeight="1">
      <c r="A237" s="79"/>
      <c r="B237" s="121"/>
      <c r="C237" s="121"/>
    </row>
    <row r="238" ht="14.25" customHeight="1">
      <c r="A238" s="79"/>
      <c r="B238" s="121"/>
      <c r="C238" s="121"/>
    </row>
    <row r="239" ht="14.25" customHeight="1">
      <c r="A239" s="79"/>
      <c r="B239" s="121"/>
      <c r="C239" s="121"/>
    </row>
    <row r="240" ht="14.25" customHeight="1">
      <c r="A240" s="79"/>
      <c r="B240" s="121"/>
      <c r="C240" s="121"/>
    </row>
    <row r="241" ht="14.25" customHeight="1">
      <c r="A241" s="79"/>
      <c r="B241" s="121"/>
      <c r="C241" s="121"/>
    </row>
    <row r="242" ht="14.25" customHeight="1">
      <c r="A242" s="79"/>
      <c r="B242" s="121"/>
      <c r="C242" s="121"/>
    </row>
    <row r="243" ht="14.25" customHeight="1">
      <c r="A243" s="79"/>
      <c r="B243" s="121"/>
      <c r="C243" s="121"/>
    </row>
    <row r="244" ht="14.25" customHeight="1">
      <c r="A244" s="79"/>
      <c r="B244" s="121"/>
      <c r="C244" s="121"/>
    </row>
    <row r="245" ht="14.25" customHeight="1">
      <c r="A245" s="79"/>
      <c r="B245" s="121"/>
      <c r="C245" s="121"/>
    </row>
    <row r="246" ht="14.25" customHeight="1">
      <c r="A246" s="79"/>
      <c r="B246" s="121"/>
      <c r="C246" s="121"/>
    </row>
    <row r="247" ht="14.25" customHeight="1">
      <c r="A247" s="79"/>
      <c r="B247" s="121"/>
      <c r="C247" s="121"/>
    </row>
    <row r="248" ht="14.25" customHeight="1">
      <c r="A248" s="79"/>
      <c r="B248" s="121"/>
      <c r="C248" s="121"/>
    </row>
    <row r="249" ht="14.25" customHeight="1">
      <c r="A249" s="79"/>
      <c r="B249" s="121"/>
      <c r="C249" s="121"/>
    </row>
    <row r="250" ht="14.25" customHeight="1">
      <c r="A250" s="79"/>
      <c r="B250" s="121"/>
      <c r="C250" s="121"/>
    </row>
    <row r="251" ht="14.25" customHeight="1">
      <c r="A251" s="79"/>
      <c r="B251" s="121"/>
      <c r="C251" s="121"/>
    </row>
    <row r="252" ht="14.25" customHeight="1">
      <c r="A252" s="79"/>
      <c r="B252" s="121"/>
      <c r="C252" s="121"/>
    </row>
    <row r="253" ht="14.25" customHeight="1">
      <c r="A253" s="79"/>
      <c r="B253" s="121"/>
      <c r="C253" s="121"/>
    </row>
    <row r="254" ht="14.25" customHeight="1">
      <c r="A254" s="79"/>
      <c r="B254" s="121"/>
      <c r="C254" s="121"/>
    </row>
    <row r="255" ht="14.25" customHeight="1">
      <c r="A255" s="79"/>
      <c r="B255" s="121"/>
      <c r="C255" s="121"/>
    </row>
    <row r="256" ht="14.25" customHeight="1">
      <c r="A256" s="79"/>
      <c r="B256" s="121"/>
      <c r="C256" s="121"/>
    </row>
    <row r="257" ht="14.25" customHeight="1">
      <c r="A257" s="79"/>
      <c r="B257" s="121"/>
      <c r="C257" s="121"/>
    </row>
    <row r="258" ht="14.25" customHeight="1">
      <c r="A258" s="79"/>
      <c r="B258" s="121"/>
      <c r="C258" s="121"/>
    </row>
    <row r="259" ht="14.25" customHeight="1">
      <c r="A259" s="79"/>
      <c r="B259" s="121"/>
      <c r="C259" s="121"/>
    </row>
    <row r="260" ht="14.25" customHeight="1">
      <c r="A260" s="79"/>
      <c r="B260" s="121"/>
      <c r="C260" s="121"/>
    </row>
    <row r="261" ht="14.25" customHeight="1">
      <c r="A261" s="79"/>
      <c r="B261" s="121"/>
      <c r="C261" s="121"/>
    </row>
    <row r="262" ht="14.25" customHeight="1">
      <c r="A262" s="79"/>
      <c r="B262" s="121"/>
      <c r="C262" s="121"/>
    </row>
    <row r="263" ht="14.25" customHeight="1">
      <c r="A263" s="79"/>
      <c r="B263" s="121"/>
      <c r="C263" s="121"/>
    </row>
    <row r="264" ht="14.25" customHeight="1">
      <c r="A264" s="79"/>
      <c r="B264" s="121"/>
      <c r="C264" s="121"/>
    </row>
    <row r="265" ht="14.25" customHeight="1">
      <c r="A265" s="79"/>
      <c r="B265" s="121"/>
      <c r="C265" s="121"/>
    </row>
    <row r="266" ht="14.25" customHeight="1">
      <c r="A266" s="79"/>
      <c r="B266" s="121"/>
      <c r="C266" s="121"/>
    </row>
    <row r="267" ht="14.25" customHeight="1">
      <c r="A267" s="79"/>
      <c r="B267" s="121"/>
      <c r="C267" s="121"/>
    </row>
    <row r="268" ht="14.25" customHeight="1">
      <c r="A268" s="79"/>
      <c r="B268" s="121"/>
      <c r="C268" s="121"/>
    </row>
    <row r="269" ht="14.25" customHeight="1">
      <c r="A269" s="79"/>
      <c r="B269" s="121"/>
      <c r="C269" s="121"/>
    </row>
    <row r="270" ht="14.25" customHeight="1">
      <c r="A270" s="79"/>
      <c r="B270" s="121"/>
      <c r="C270" s="121"/>
    </row>
    <row r="271" ht="14.25" customHeight="1">
      <c r="A271" s="79"/>
      <c r="B271" s="121"/>
      <c r="C271" s="121"/>
    </row>
    <row r="272" ht="14.25" customHeight="1">
      <c r="A272" s="79"/>
      <c r="B272" s="121"/>
      <c r="C272" s="121"/>
    </row>
    <row r="273" ht="14.25" customHeight="1">
      <c r="A273" s="79"/>
      <c r="B273" s="121"/>
      <c r="C273" s="121"/>
    </row>
    <row r="274" ht="14.25" customHeight="1">
      <c r="A274" s="79"/>
      <c r="B274" s="121"/>
      <c r="C274" s="121"/>
    </row>
    <row r="275" ht="14.25" customHeight="1">
      <c r="A275" s="79"/>
      <c r="B275" s="121"/>
      <c r="C275" s="121"/>
    </row>
    <row r="276" ht="14.25" customHeight="1">
      <c r="A276" s="79"/>
      <c r="B276" s="121"/>
      <c r="C276" s="121"/>
    </row>
    <row r="277" ht="14.25" customHeight="1">
      <c r="A277" s="79"/>
      <c r="B277" s="121"/>
      <c r="C277" s="121"/>
    </row>
    <row r="278" ht="14.25" customHeight="1">
      <c r="A278" s="79"/>
      <c r="B278" s="121"/>
      <c r="C278" s="121"/>
    </row>
    <row r="279" ht="14.25" customHeight="1">
      <c r="A279" s="79"/>
      <c r="B279" s="121"/>
      <c r="C279" s="121"/>
    </row>
    <row r="280" ht="14.25" customHeight="1">
      <c r="A280" s="79"/>
      <c r="B280" s="121"/>
      <c r="C280" s="121"/>
    </row>
    <row r="281" ht="14.25" customHeight="1">
      <c r="A281" s="79"/>
      <c r="B281" s="121"/>
      <c r="C281" s="121"/>
    </row>
    <row r="282" ht="14.25" customHeight="1">
      <c r="A282" s="79"/>
      <c r="B282" s="121"/>
      <c r="C282" s="121"/>
    </row>
    <row r="283" ht="14.25" customHeight="1">
      <c r="A283" s="79"/>
      <c r="B283" s="121"/>
      <c r="C283" s="121"/>
    </row>
    <row r="284" ht="14.25" customHeight="1">
      <c r="A284" s="79"/>
      <c r="B284" s="121"/>
      <c r="C284" s="121"/>
    </row>
    <row r="285" ht="14.25" customHeight="1">
      <c r="A285" s="79"/>
      <c r="B285" s="121"/>
      <c r="C285" s="121"/>
    </row>
    <row r="286" ht="14.25" customHeight="1">
      <c r="A286" s="79"/>
      <c r="B286" s="121"/>
      <c r="C286" s="121"/>
    </row>
    <row r="287" ht="14.25" customHeight="1">
      <c r="A287" s="79"/>
      <c r="B287" s="121"/>
      <c r="C287" s="121"/>
    </row>
    <row r="288" ht="14.25" customHeight="1">
      <c r="A288" s="79"/>
      <c r="B288" s="121"/>
      <c r="C288" s="121"/>
    </row>
    <row r="289" ht="14.25" customHeight="1">
      <c r="A289" s="79"/>
      <c r="B289" s="121"/>
      <c r="C289" s="121"/>
    </row>
    <row r="290" ht="14.25" customHeight="1">
      <c r="A290" s="79"/>
      <c r="B290" s="121"/>
      <c r="C290" s="121"/>
    </row>
    <row r="291" ht="14.25" customHeight="1">
      <c r="A291" s="79"/>
      <c r="B291" s="121"/>
      <c r="C291" s="121"/>
    </row>
    <row r="292" ht="14.25" customHeight="1">
      <c r="A292" s="79"/>
      <c r="B292" s="121"/>
      <c r="C292" s="121"/>
    </row>
    <row r="293" ht="14.25" customHeight="1">
      <c r="A293" s="79"/>
      <c r="B293" s="121"/>
      <c r="C293" s="121"/>
    </row>
    <row r="294" ht="14.25" customHeight="1">
      <c r="A294" s="79"/>
      <c r="B294" s="121"/>
      <c r="C294" s="121"/>
    </row>
    <row r="295" ht="14.25" customHeight="1">
      <c r="A295" s="79"/>
      <c r="B295" s="121"/>
      <c r="C295" s="121"/>
    </row>
    <row r="296" ht="14.25" customHeight="1">
      <c r="A296" s="79"/>
      <c r="B296" s="121"/>
      <c r="C296" s="121"/>
    </row>
    <row r="297" ht="14.25" customHeight="1">
      <c r="A297" s="79"/>
      <c r="B297" s="121"/>
      <c r="C297" s="121"/>
    </row>
    <row r="298" ht="14.25" customHeight="1">
      <c r="A298" s="79"/>
      <c r="B298" s="121"/>
      <c r="C298" s="121"/>
    </row>
    <row r="299" ht="14.25" customHeight="1">
      <c r="A299" s="79"/>
      <c r="B299" s="121"/>
      <c r="C299" s="121"/>
    </row>
    <row r="300" ht="14.25" customHeight="1">
      <c r="A300" s="79"/>
      <c r="B300" s="121"/>
      <c r="C300" s="121"/>
    </row>
    <row r="301" ht="14.25" customHeight="1">
      <c r="A301" s="79"/>
      <c r="B301" s="121"/>
      <c r="C301" s="121"/>
    </row>
    <row r="302" ht="14.25" customHeight="1">
      <c r="A302" s="79"/>
      <c r="B302" s="121"/>
      <c r="C302" s="121"/>
    </row>
    <row r="303" ht="14.25" customHeight="1">
      <c r="A303" s="79"/>
      <c r="B303" s="121"/>
      <c r="C303" s="121"/>
    </row>
    <row r="304" ht="14.25" customHeight="1">
      <c r="A304" s="79"/>
      <c r="B304" s="121"/>
      <c r="C304" s="121"/>
    </row>
    <row r="305" ht="14.25" customHeight="1">
      <c r="A305" s="79"/>
      <c r="B305" s="121"/>
      <c r="C305" s="121"/>
    </row>
    <row r="306" ht="14.25" customHeight="1">
      <c r="A306" s="79"/>
      <c r="B306" s="121"/>
      <c r="C306" s="121"/>
    </row>
    <row r="307" ht="14.25" customHeight="1">
      <c r="A307" s="79"/>
      <c r="B307" s="121"/>
      <c r="C307" s="121"/>
    </row>
    <row r="308" ht="14.25" customHeight="1">
      <c r="A308" s="79"/>
      <c r="B308" s="121"/>
      <c r="C308" s="121"/>
    </row>
    <row r="309" ht="14.25" customHeight="1">
      <c r="A309" s="79"/>
      <c r="B309" s="121"/>
      <c r="C309" s="121"/>
    </row>
    <row r="310" ht="14.25" customHeight="1">
      <c r="A310" s="79"/>
      <c r="B310" s="121"/>
      <c r="C310" s="121"/>
    </row>
    <row r="311" ht="14.25" customHeight="1">
      <c r="A311" s="79"/>
      <c r="B311" s="121"/>
      <c r="C311" s="121"/>
    </row>
    <row r="312" ht="14.25" customHeight="1">
      <c r="A312" s="79"/>
      <c r="B312" s="121"/>
      <c r="C312" s="121"/>
    </row>
    <row r="313" ht="14.25" customHeight="1">
      <c r="A313" s="79"/>
      <c r="B313" s="121"/>
      <c r="C313" s="121"/>
    </row>
    <row r="314" ht="14.25" customHeight="1">
      <c r="A314" s="79"/>
      <c r="B314" s="121"/>
      <c r="C314" s="121"/>
    </row>
    <row r="315" ht="14.25" customHeight="1">
      <c r="A315" s="79"/>
      <c r="B315" s="121"/>
      <c r="C315" s="121"/>
    </row>
    <row r="316" ht="14.25" customHeight="1">
      <c r="A316" s="79"/>
      <c r="B316" s="121"/>
      <c r="C316" s="121"/>
    </row>
    <row r="317" ht="14.25" customHeight="1">
      <c r="A317" s="79"/>
      <c r="B317" s="121"/>
      <c r="C317" s="121"/>
    </row>
    <row r="318" ht="14.25" customHeight="1">
      <c r="A318" s="79"/>
      <c r="B318" s="121"/>
      <c r="C318" s="121"/>
    </row>
    <row r="319" ht="14.25" customHeight="1">
      <c r="A319" s="79"/>
      <c r="B319" s="121"/>
      <c r="C319" s="121"/>
    </row>
    <row r="320" ht="14.25" customHeight="1">
      <c r="A320" s="79"/>
      <c r="B320" s="121"/>
      <c r="C320" s="121"/>
    </row>
    <row r="321" ht="14.25" customHeight="1">
      <c r="A321" s="79"/>
      <c r="B321" s="121"/>
      <c r="C321" s="121"/>
    </row>
    <row r="322" ht="14.25" customHeight="1">
      <c r="A322" s="79"/>
      <c r="B322" s="121"/>
      <c r="C322" s="121"/>
    </row>
    <row r="323" ht="14.25" customHeight="1">
      <c r="A323" s="79"/>
      <c r="B323" s="121"/>
      <c r="C323" s="121"/>
    </row>
    <row r="324" ht="14.25" customHeight="1">
      <c r="A324" s="79"/>
      <c r="B324" s="121"/>
      <c r="C324" s="121"/>
    </row>
    <row r="325" ht="14.25" customHeight="1">
      <c r="A325" s="79"/>
      <c r="B325" s="121"/>
      <c r="C325" s="121"/>
    </row>
    <row r="326" ht="14.25" customHeight="1">
      <c r="A326" s="79"/>
      <c r="B326" s="121"/>
      <c r="C326" s="121"/>
    </row>
    <row r="327" ht="14.25" customHeight="1">
      <c r="A327" s="79"/>
      <c r="B327" s="121"/>
      <c r="C327" s="121"/>
    </row>
    <row r="328" ht="14.25" customHeight="1">
      <c r="A328" s="79"/>
      <c r="B328" s="121"/>
      <c r="C328" s="121"/>
    </row>
    <row r="329" ht="14.25" customHeight="1">
      <c r="A329" s="79"/>
      <c r="B329" s="121"/>
      <c r="C329" s="121"/>
    </row>
    <row r="330" ht="14.25" customHeight="1">
      <c r="A330" s="79"/>
      <c r="B330" s="121"/>
      <c r="C330" s="121"/>
    </row>
    <row r="331" ht="14.25" customHeight="1">
      <c r="A331" s="79"/>
      <c r="B331" s="121"/>
      <c r="C331" s="121"/>
    </row>
    <row r="332" ht="14.25" customHeight="1">
      <c r="A332" s="79"/>
      <c r="B332" s="121"/>
      <c r="C332" s="121"/>
    </row>
    <row r="333" ht="14.25" customHeight="1">
      <c r="A333" s="79"/>
      <c r="B333" s="121"/>
      <c r="C333" s="121"/>
    </row>
    <row r="334" ht="14.25" customHeight="1">
      <c r="A334" s="79"/>
      <c r="B334" s="121"/>
      <c r="C334" s="121"/>
    </row>
    <row r="335" ht="14.25" customHeight="1">
      <c r="A335" s="79"/>
      <c r="B335" s="121"/>
      <c r="C335" s="121"/>
    </row>
    <row r="336" ht="14.25" customHeight="1">
      <c r="A336" s="79"/>
      <c r="B336" s="121"/>
      <c r="C336" s="121"/>
    </row>
    <row r="337" ht="14.25" customHeight="1">
      <c r="A337" s="79"/>
      <c r="B337" s="121"/>
      <c r="C337" s="121"/>
    </row>
    <row r="338" ht="14.25" customHeight="1">
      <c r="A338" s="79"/>
      <c r="B338" s="121"/>
      <c r="C338" s="121"/>
    </row>
    <row r="339" ht="14.25" customHeight="1">
      <c r="A339" s="79"/>
      <c r="B339" s="121"/>
      <c r="C339" s="121"/>
    </row>
    <row r="340" ht="14.25" customHeight="1">
      <c r="A340" s="79"/>
      <c r="B340" s="121"/>
      <c r="C340" s="121"/>
    </row>
    <row r="341" ht="14.25" customHeight="1">
      <c r="A341" s="79"/>
      <c r="B341" s="121"/>
      <c r="C341" s="121"/>
    </row>
    <row r="342" ht="14.25" customHeight="1">
      <c r="A342" s="79"/>
      <c r="B342" s="121"/>
      <c r="C342" s="121"/>
    </row>
    <row r="343" ht="14.25" customHeight="1">
      <c r="A343" s="79"/>
      <c r="B343" s="121"/>
      <c r="C343" s="121"/>
    </row>
    <row r="344" ht="14.25" customHeight="1">
      <c r="A344" s="79"/>
      <c r="B344" s="121"/>
      <c r="C344" s="121"/>
    </row>
    <row r="345" ht="14.25" customHeight="1">
      <c r="A345" s="79"/>
      <c r="B345" s="121"/>
      <c r="C345" s="121"/>
    </row>
    <row r="346" ht="14.25" customHeight="1">
      <c r="A346" s="79"/>
      <c r="B346" s="121"/>
      <c r="C346" s="121"/>
    </row>
    <row r="347" ht="14.25" customHeight="1">
      <c r="A347" s="79"/>
      <c r="B347" s="121"/>
      <c r="C347" s="121"/>
    </row>
    <row r="348" ht="14.25" customHeight="1">
      <c r="A348" s="79"/>
      <c r="B348" s="121"/>
      <c r="C348" s="121"/>
    </row>
    <row r="349" ht="14.25" customHeight="1">
      <c r="A349" s="79"/>
      <c r="B349" s="121"/>
      <c r="C349" s="121"/>
    </row>
    <row r="350" ht="14.25" customHeight="1">
      <c r="A350" s="79"/>
      <c r="B350" s="121"/>
      <c r="C350" s="121"/>
    </row>
    <row r="351" ht="14.25" customHeight="1">
      <c r="A351" s="79"/>
      <c r="B351" s="121"/>
      <c r="C351" s="121"/>
    </row>
    <row r="352" ht="14.25" customHeight="1">
      <c r="A352" s="79"/>
      <c r="B352" s="121"/>
      <c r="C352" s="121"/>
    </row>
    <row r="353" ht="14.25" customHeight="1">
      <c r="A353" s="79"/>
      <c r="B353" s="121"/>
      <c r="C353" s="121"/>
    </row>
    <row r="354" ht="14.25" customHeight="1">
      <c r="A354" s="79"/>
      <c r="B354" s="121"/>
      <c r="C354" s="121"/>
    </row>
    <row r="355" ht="14.25" customHeight="1">
      <c r="A355" s="79"/>
      <c r="B355" s="121"/>
      <c r="C355" s="121"/>
    </row>
    <row r="356" ht="14.25" customHeight="1">
      <c r="A356" s="79"/>
      <c r="B356" s="121"/>
      <c r="C356" s="121"/>
    </row>
    <row r="357" ht="14.25" customHeight="1">
      <c r="A357" s="79"/>
      <c r="B357" s="121"/>
      <c r="C357" s="121"/>
    </row>
    <row r="358" ht="14.25" customHeight="1">
      <c r="A358" s="79"/>
      <c r="B358" s="121"/>
      <c r="C358" s="121"/>
    </row>
    <row r="359" ht="14.25" customHeight="1">
      <c r="A359" s="79"/>
      <c r="B359" s="121"/>
      <c r="C359" s="121"/>
    </row>
    <row r="360" ht="14.25" customHeight="1">
      <c r="A360" s="79"/>
      <c r="B360" s="121"/>
      <c r="C360" s="121"/>
    </row>
    <row r="361" ht="14.25" customHeight="1">
      <c r="A361" s="79"/>
      <c r="B361" s="121"/>
      <c r="C361" s="121"/>
    </row>
    <row r="362" ht="14.25" customHeight="1">
      <c r="A362" s="79"/>
      <c r="B362" s="121"/>
      <c r="C362" s="121"/>
    </row>
    <row r="363" ht="14.25" customHeight="1">
      <c r="A363" s="79"/>
      <c r="B363" s="121"/>
      <c r="C363" s="121"/>
    </row>
    <row r="364" ht="14.25" customHeight="1">
      <c r="A364" s="79"/>
      <c r="B364" s="121"/>
      <c r="C364" s="121"/>
    </row>
    <row r="365" ht="14.25" customHeight="1">
      <c r="A365" s="79"/>
      <c r="B365" s="121"/>
      <c r="C365" s="121"/>
    </row>
    <row r="366" ht="14.25" customHeight="1">
      <c r="A366" s="79"/>
      <c r="B366" s="121"/>
      <c r="C366" s="121"/>
    </row>
    <row r="367" ht="14.25" customHeight="1">
      <c r="A367" s="79"/>
      <c r="B367" s="121"/>
      <c r="C367" s="121"/>
    </row>
    <row r="368" ht="14.25" customHeight="1">
      <c r="A368" s="79"/>
      <c r="B368" s="121"/>
      <c r="C368" s="121"/>
    </row>
    <row r="369" ht="14.25" customHeight="1">
      <c r="A369" s="79"/>
      <c r="B369" s="121"/>
      <c r="C369" s="121"/>
    </row>
    <row r="370" ht="14.25" customHeight="1">
      <c r="A370" s="79"/>
      <c r="B370" s="121"/>
      <c r="C370" s="121"/>
    </row>
    <row r="371" ht="14.25" customHeight="1">
      <c r="A371" s="79"/>
      <c r="B371" s="121"/>
      <c r="C371" s="121"/>
    </row>
    <row r="372" ht="14.25" customHeight="1">
      <c r="A372" s="79"/>
      <c r="B372" s="121"/>
      <c r="C372" s="121"/>
    </row>
    <row r="373" ht="14.25" customHeight="1">
      <c r="A373" s="79"/>
      <c r="B373" s="121"/>
      <c r="C373" s="121"/>
    </row>
    <row r="374" ht="14.25" customHeight="1">
      <c r="A374" s="79"/>
      <c r="B374" s="121"/>
      <c r="C374" s="121"/>
    </row>
    <row r="375" ht="14.25" customHeight="1">
      <c r="A375" s="79"/>
      <c r="B375" s="121"/>
      <c r="C375" s="121"/>
    </row>
    <row r="376" ht="14.25" customHeight="1">
      <c r="A376" s="79"/>
      <c r="B376" s="121"/>
      <c r="C376" s="121"/>
    </row>
    <row r="377" ht="14.25" customHeight="1">
      <c r="A377" s="79"/>
      <c r="B377" s="121"/>
      <c r="C377" s="121"/>
    </row>
    <row r="378" ht="14.25" customHeight="1">
      <c r="A378" s="79"/>
      <c r="B378" s="121"/>
      <c r="C378" s="121"/>
    </row>
    <row r="379" ht="14.25" customHeight="1">
      <c r="A379" s="79"/>
      <c r="B379" s="121"/>
      <c r="C379" s="121"/>
    </row>
    <row r="380" ht="14.25" customHeight="1">
      <c r="A380" s="79"/>
      <c r="B380" s="121"/>
      <c r="C380" s="121"/>
    </row>
    <row r="381" ht="14.25" customHeight="1">
      <c r="A381" s="79"/>
      <c r="B381" s="121"/>
      <c r="C381" s="121"/>
    </row>
    <row r="382" ht="14.25" customHeight="1">
      <c r="A382" s="79"/>
      <c r="B382" s="121"/>
      <c r="C382" s="121"/>
    </row>
    <row r="383" ht="14.25" customHeight="1">
      <c r="A383" s="79"/>
      <c r="B383" s="121"/>
      <c r="C383" s="121"/>
    </row>
    <row r="384" ht="14.25" customHeight="1">
      <c r="A384" s="79"/>
      <c r="B384" s="121"/>
      <c r="C384" s="121"/>
    </row>
    <row r="385" ht="14.25" customHeight="1">
      <c r="A385" s="79"/>
      <c r="B385" s="121"/>
      <c r="C385" s="121"/>
    </row>
    <row r="386" ht="14.25" customHeight="1">
      <c r="A386" s="79"/>
      <c r="B386" s="121"/>
      <c r="C386" s="121"/>
    </row>
    <row r="387" ht="14.25" customHeight="1">
      <c r="A387" s="79"/>
      <c r="B387" s="121"/>
      <c r="C387" s="121"/>
    </row>
    <row r="388" ht="14.25" customHeight="1">
      <c r="A388" s="79"/>
      <c r="B388" s="121"/>
      <c r="C388" s="121"/>
    </row>
    <row r="389" ht="14.25" customHeight="1">
      <c r="A389" s="79"/>
      <c r="B389" s="121"/>
      <c r="C389" s="121"/>
    </row>
    <row r="390" ht="14.25" customHeight="1">
      <c r="A390" s="79"/>
      <c r="B390" s="121"/>
      <c r="C390" s="121"/>
    </row>
    <row r="391" ht="14.25" customHeight="1">
      <c r="A391" s="79"/>
      <c r="B391" s="121"/>
      <c r="C391" s="121"/>
    </row>
    <row r="392" ht="14.25" customHeight="1">
      <c r="A392" s="79"/>
      <c r="B392" s="121"/>
      <c r="C392" s="121"/>
    </row>
    <row r="393" ht="14.25" customHeight="1">
      <c r="A393" s="79"/>
      <c r="B393" s="121"/>
      <c r="C393" s="121"/>
    </row>
    <row r="394" ht="14.25" customHeight="1">
      <c r="A394" s="79"/>
      <c r="B394" s="121"/>
      <c r="C394" s="121"/>
    </row>
    <row r="395" ht="14.25" customHeight="1">
      <c r="A395" s="79"/>
      <c r="B395" s="121"/>
      <c r="C395" s="121"/>
    </row>
    <row r="396" ht="14.25" customHeight="1">
      <c r="A396" s="79"/>
      <c r="B396" s="121"/>
      <c r="C396" s="121"/>
    </row>
    <row r="397" ht="14.25" customHeight="1">
      <c r="A397" s="79"/>
      <c r="B397" s="121"/>
      <c r="C397" s="121"/>
    </row>
    <row r="398" ht="14.25" customHeight="1">
      <c r="A398" s="79"/>
      <c r="B398" s="121"/>
      <c r="C398" s="121"/>
    </row>
    <row r="399" ht="14.25" customHeight="1">
      <c r="A399" s="79"/>
      <c r="B399" s="121"/>
      <c r="C399" s="121"/>
    </row>
    <row r="400" ht="14.25" customHeight="1">
      <c r="A400" s="79"/>
      <c r="B400" s="121"/>
      <c r="C400" s="121"/>
    </row>
    <row r="401" ht="14.25" customHeight="1">
      <c r="A401" s="79"/>
      <c r="B401" s="121"/>
      <c r="C401" s="121"/>
    </row>
    <row r="402" ht="14.25" customHeight="1">
      <c r="A402" s="79"/>
      <c r="B402" s="121"/>
      <c r="C402" s="121"/>
    </row>
    <row r="403" ht="14.25" customHeight="1">
      <c r="A403" s="79"/>
      <c r="B403" s="121"/>
      <c r="C403" s="121"/>
    </row>
    <row r="404" ht="14.25" customHeight="1">
      <c r="A404" s="79"/>
      <c r="B404" s="121"/>
      <c r="C404" s="121"/>
    </row>
    <row r="405" ht="14.25" customHeight="1">
      <c r="A405" s="79"/>
      <c r="B405" s="121"/>
      <c r="C405" s="121"/>
    </row>
    <row r="406" ht="14.25" customHeight="1">
      <c r="A406" s="79"/>
      <c r="B406" s="121"/>
      <c r="C406" s="121"/>
    </row>
    <row r="407" ht="14.25" customHeight="1">
      <c r="A407" s="79"/>
      <c r="B407" s="121"/>
      <c r="C407" s="121"/>
    </row>
    <row r="408" ht="14.25" customHeight="1">
      <c r="A408" s="79"/>
      <c r="B408" s="121"/>
      <c r="C408" s="121"/>
    </row>
    <row r="409" ht="14.25" customHeight="1">
      <c r="A409" s="79"/>
      <c r="B409" s="121"/>
      <c r="C409" s="121"/>
    </row>
    <row r="410" ht="14.25" customHeight="1">
      <c r="A410" s="79"/>
      <c r="B410" s="121"/>
      <c r="C410" s="121"/>
    </row>
    <row r="411" ht="14.25" customHeight="1">
      <c r="A411" s="79"/>
      <c r="B411" s="121"/>
      <c r="C411" s="121"/>
    </row>
    <row r="412" ht="14.25" customHeight="1">
      <c r="A412" s="79"/>
      <c r="B412" s="121"/>
      <c r="C412" s="121"/>
    </row>
    <row r="413" ht="14.25" customHeight="1">
      <c r="A413" s="79"/>
      <c r="B413" s="121"/>
      <c r="C413" s="121"/>
    </row>
    <row r="414" ht="14.25" customHeight="1">
      <c r="A414" s="79"/>
      <c r="B414" s="121"/>
      <c r="C414" s="121"/>
    </row>
    <row r="415" ht="14.25" customHeight="1">
      <c r="A415" s="79"/>
      <c r="B415" s="121"/>
      <c r="C415" s="121"/>
    </row>
    <row r="416" ht="14.25" customHeight="1">
      <c r="A416" s="79"/>
      <c r="B416" s="121"/>
      <c r="C416" s="121"/>
    </row>
    <row r="417" ht="14.25" customHeight="1">
      <c r="A417" s="79"/>
      <c r="B417" s="121"/>
      <c r="C417" s="121"/>
    </row>
    <row r="418" ht="14.25" customHeight="1">
      <c r="A418" s="79"/>
      <c r="B418" s="121"/>
      <c r="C418" s="121"/>
    </row>
    <row r="419" ht="14.25" customHeight="1">
      <c r="A419" s="79"/>
      <c r="B419" s="121"/>
      <c r="C419" s="121"/>
    </row>
    <row r="420" ht="14.25" customHeight="1">
      <c r="A420" s="79"/>
      <c r="B420" s="121"/>
      <c r="C420" s="121"/>
    </row>
    <row r="421" ht="14.25" customHeight="1">
      <c r="A421" s="79"/>
      <c r="B421" s="121"/>
      <c r="C421" s="121"/>
    </row>
    <row r="422" ht="14.25" customHeight="1">
      <c r="A422" s="79"/>
      <c r="B422" s="121"/>
      <c r="C422" s="121"/>
    </row>
    <row r="423" ht="14.25" customHeight="1">
      <c r="A423" s="79"/>
      <c r="B423" s="121"/>
      <c r="C423" s="121"/>
    </row>
    <row r="424" ht="14.25" customHeight="1">
      <c r="A424" s="79"/>
      <c r="B424" s="121"/>
      <c r="C424" s="121"/>
    </row>
    <row r="425" ht="14.25" customHeight="1">
      <c r="A425" s="79"/>
      <c r="B425" s="121"/>
      <c r="C425" s="121"/>
    </row>
    <row r="426" ht="14.25" customHeight="1">
      <c r="A426" s="79"/>
      <c r="B426" s="121"/>
      <c r="C426" s="121"/>
    </row>
    <row r="427" ht="14.25" customHeight="1">
      <c r="A427" s="79"/>
      <c r="B427" s="121"/>
      <c r="C427" s="121"/>
    </row>
    <row r="428" ht="14.25" customHeight="1">
      <c r="A428" s="79"/>
      <c r="B428" s="121"/>
      <c r="C428" s="121"/>
    </row>
    <row r="429" ht="14.25" customHeight="1">
      <c r="A429" s="79"/>
      <c r="B429" s="121"/>
      <c r="C429" s="121"/>
    </row>
    <row r="430" ht="14.25" customHeight="1">
      <c r="A430" s="79"/>
      <c r="B430" s="121"/>
      <c r="C430" s="121"/>
    </row>
    <row r="431" ht="14.25" customHeight="1">
      <c r="A431" s="79"/>
      <c r="B431" s="121"/>
      <c r="C431" s="121"/>
    </row>
    <row r="432" ht="14.25" customHeight="1">
      <c r="A432" s="79"/>
      <c r="B432" s="121"/>
      <c r="C432" s="121"/>
    </row>
    <row r="433" ht="14.25" customHeight="1">
      <c r="A433" s="79"/>
      <c r="B433" s="121"/>
      <c r="C433" s="121"/>
    </row>
    <row r="434" ht="14.25" customHeight="1">
      <c r="A434" s="79"/>
      <c r="B434" s="121"/>
      <c r="C434" s="121"/>
    </row>
    <row r="435" ht="14.25" customHeight="1">
      <c r="A435" s="79"/>
      <c r="B435" s="121"/>
      <c r="C435" s="121"/>
    </row>
    <row r="436" ht="14.25" customHeight="1">
      <c r="A436" s="79"/>
      <c r="B436" s="121"/>
      <c r="C436" s="121"/>
    </row>
    <row r="437" ht="14.25" customHeight="1">
      <c r="A437" s="79"/>
      <c r="B437" s="121"/>
      <c r="C437" s="121"/>
    </row>
    <row r="438" ht="14.25" customHeight="1">
      <c r="A438" s="79"/>
      <c r="B438" s="121"/>
      <c r="C438" s="121"/>
    </row>
    <row r="439" ht="14.25" customHeight="1">
      <c r="A439" s="79"/>
      <c r="B439" s="121"/>
      <c r="C439" s="121"/>
    </row>
    <row r="440" ht="14.25" customHeight="1">
      <c r="A440" s="79"/>
      <c r="B440" s="121"/>
      <c r="C440" s="121"/>
    </row>
    <row r="441" ht="14.25" customHeight="1">
      <c r="A441" s="79"/>
      <c r="B441" s="121"/>
      <c r="C441" s="121"/>
    </row>
    <row r="442" ht="14.25" customHeight="1">
      <c r="A442" s="79"/>
      <c r="B442" s="121"/>
      <c r="C442" s="121"/>
    </row>
    <row r="443" ht="14.25" customHeight="1">
      <c r="A443" s="79"/>
      <c r="B443" s="121"/>
      <c r="C443" s="121"/>
    </row>
    <row r="444" ht="14.25" customHeight="1">
      <c r="A444" s="79"/>
      <c r="B444" s="121"/>
      <c r="C444" s="121"/>
    </row>
    <row r="445" ht="14.25" customHeight="1">
      <c r="A445" s="79"/>
      <c r="B445" s="121"/>
      <c r="C445" s="121"/>
    </row>
    <row r="446" ht="14.25" customHeight="1">
      <c r="A446" s="79"/>
      <c r="B446" s="121"/>
      <c r="C446" s="121"/>
    </row>
    <row r="447" ht="14.25" customHeight="1">
      <c r="A447" s="79"/>
      <c r="B447" s="121"/>
      <c r="C447" s="121"/>
    </row>
    <row r="448" ht="14.25" customHeight="1">
      <c r="A448" s="79"/>
      <c r="B448" s="121"/>
      <c r="C448" s="121"/>
    </row>
    <row r="449" ht="14.25" customHeight="1">
      <c r="A449" s="79"/>
      <c r="B449" s="121"/>
      <c r="C449" s="121"/>
    </row>
    <row r="450" ht="14.25" customHeight="1">
      <c r="A450" s="79"/>
      <c r="B450" s="121"/>
      <c r="C450" s="121"/>
    </row>
    <row r="451" ht="14.25" customHeight="1">
      <c r="A451" s="79"/>
      <c r="B451" s="121"/>
      <c r="C451" s="121"/>
    </row>
    <row r="452" ht="14.25" customHeight="1">
      <c r="A452" s="79"/>
      <c r="B452" s="121"/>
      <c r="C452" s="121"/>
    </row>
    <row r="453" ht="14.25" customHeight="1">
      <c r="A453" s="79"/>
      <c r="B453" s="121"/>
      <c r="C453" s="121"/>
    </row>
    <row r="454" ht="14.25" customHeight="1">
      <c r="A454" s="79"/>
      <c r="B454" s="121"/>
      <c r="C454" s="121"/>
    </row>
    <row r="455" ht="14.25" customHeight="1">
      <c r="A455" s="79"/>
      <c r="B455" s="121"/>
      <c r="C455" s="121"/>
    </row>
    <row r="456" ht="14.25" customHeight="1">
      <c r="A456" s="79"/>
      <c r="B456" s="121"/>
      <c r="C456" s="121"/>
    </row>
    <row r="457" ht="14.25" customHeight="1">
      <c r="A457" s="79"/>
      <c r="B457" s="121"/>
      <c r="C457" s="121"/>
    </row>
    <row r="458" ht="14.25" customHeight="1">
      <c r="A458" s="79"/>
      <c r="B458" s="121"/>
      <c r="C458" s="121"/>
    </row>
    <row r="459" ht="14.25" customHeight="1">
      <c r="A459" s="79"/>
      <c r="B459" s="121"/>
      <c r="C459" s="121"/>
    </row>
    <row r="460" ht="14.25" customHeight="1">
      <c r="A460" s="79"/>
      <c r="B460" s="121"/>
      <c r="C460" s="121"/>
    </row>
    <row r="461" ht="14.25" customHeight="1">
      <c r="A461" s="79"/>
      <c r="B461" s="121"/>
      <c r="C461" s="121"/>
    </row>
    <row r="462" ht="14.25" customHeight="1">
      <c r="A462" s="79"/>
      <c r="B462" s="121"/>
      <c r="C462" s="121"/>
    </row>
    <row r="463" ht="14.25" customHeight="1">
      <c r="A463" s="79"/>
      <c r="B463" s="121"/>
      <c r="C463" s="121"/>
    </row>
    <row r="464" ht="14.25" customHeight="1">
      <c r="A464" s="79"/>
      <c r="B464" s="121"/>
      <c r="C464" s="121"/>
    </row>
    <row r="465" ht="14.25" customHeight="1">
      <c r="A465" s="79"/>
      <c r="B465" s="121"/>
      <c r="C465" s="121"/>
    </row>
    <row r="466" ht="14.25" customHeight="1">
      <c r="A466" s="79"/>
      <c r="B466" s="121"/>
      <c r="C466" s="121"/>
    </row>
    <row r="467" ht="14.25" customHeight="1">
      <c r="A467" s="79"/>
      <c r="B467" s="121"/>
      <c r="C467" s="121"/>
    </row>
    <row r="468" ht="14.25" customHeight="1">
      <c r="A468" s="79"/>
      <c r="B468" s="121"/>
      <c r="C468" s="121"/>
    </row>
    <row r="469" ht="14.25" customHeight="1">
      <c r="A469" s="79"/>
      <c r="B469" s="121"/>
      <c r="C469" s="121"/>
    </row>
    <row r="470" ht="14.25" customHeight="1">
      <c r="A470" s="79"/>
      <c r="B470" s="121"/>
      <c r="C470" s="121"/>
    </row>
    <row r="471" ht="14.25" customHeight="1">
      <c r="A471" s="79"/>
      <c r="B471" s="121"/>
      <c r="C471" s="121"/>
    </row>
    <row r="472" ht="14.25" customHeight="1">
      <c r="A472" s="79"/>
      <c r="B472" s="121"/>
      <c r="C472" s="121"/>
    </row>
    <row r="473" ht="14.25" customHeight="1">
      <c r="A473" s="79"/>
      <c r="B473" s="121"/>
      <c r="C473" s="121"/>
    </row>
    <row r="474" ht="14.25" customHeight="1">
      <c r="A474" s="79"/>
      <c r="B474" s="121"/>
      <c r="C474" s="121"/>
    </row>
    <row r="475" ht="14.25" customHeight="1">
      <c r="A475" s="79"/>
      <c r="B475" s="121"/>
      <c r="C475" s="121"/>
    </row>
    <row r="476" ht="14.25" customHeight="1">
      <c r="A476" s="79"/>
      <c r="B476" s="121"/>
      <c r="C476" s="121"/>
    </row>
    <row r="477" ht="14.25" customHeight="1">
      <c r="A477" s="79"/>
      <c r="B477" s="121"/>
      <c r="C477" s="121"/>
    </row>
    <row r="478" ht="14.25" customHeight="1">
      <c r="A478" s="79"/>
      <c r="B478" s="121"/>
      <c r="C478" s="121"/>
    </row>
    <row r="479" ht="14.25" customHeight="1">
      <c r="A479" s="79"/>
      <c r="B479" s="121"/>
      <c r="C479" s="121"/>
    </row>
    <row r="480" ht="14.25" customHeight="1">
      <c r="A480" s="79"/>
      <c r="B480" s="121"/>
      <c r="C480" s="121"/>
    </row>
    <row r="481" ht="14.25" customHeight="1">
      <c r="A481" s="79"/>
      <c r="B481" s="121"/>
      <c r="C481" s="121"/>
    </row>
    <row r="482" ht="14.25" customHeight="1">
      <c r="A482" s="79"/>
      <c r="B482" s="121"/>
      <c r="C482" s="121"/>
    </row>
    <row r="483" ht="14.25" customHeight="1">
      <c r="A483" s="79"/>
      <c r="B483" s="121"/>
      <c r="C483" s="121"/>
    </row>
    <row r="484" ht="14.25" customHeight="1">
      <c r="A484" s="79"/>
      <c r="B484" s="121"/>
      <c r="C484" s="121"/>
    </row>
    <row r="485" ht="14.25" customHeight="1">
      <c r="A485" s="79"/>
      <c r="B485" s="121"/>
      <c r="C485" s="121"/>
    </row>
    <row r="486" ht="14.25" customHeight="1">
      <c r="A486" s="79"/>
      <c r="B486" s="121"/>
      <c r="C486" s="121"/>
    </row>
    <row r="487" ht="14.25" customHeight="1">
      <c r="A487" s="79"/>
      <c r="B487" s="121"/>
      <c r="C487" s="121"/>
    </row>
    <row r="488" ht="14.25" customHeight="1">
      <c r="A488" s="79"/>
      <c r="B488" s="121"/>
      <c r="C488" s="121"/>
    </row>
    <row r="489" ht="14.25" customHeight="1">
      <c r="A489" s="79"/>
      <c r="B489" s="121"/>
      <c r="C489" s="121"/>
    </row>
    <row r="490" ht="14.25" customHeight="1">
      <c r="A490" s="79"/>
      <c r="B490" s="121"/>
      <c r="C490" s="121"/>
    </row>
    <row r="491" ht="14.25" customHeight="1">
      <c r="A491" s="79"/>
      <c r="B491" s="121"/>
      <c r="C491" s="121"/>
    </row>
    <row r="492" ht="14.25" customHeight="1">
      <c r="A492" s="79"/>
      <c r="B492" s="121"/>
      <c r="C492" s="121"/>
    </row>
    <row r="493" ht="14.25" customHeight="1">
      <c r="A493" s="79"/>
      <c r="B493" s="121"/>
      <c r="C493" s="121"/>
    </row>
    <row r="494" ht="14.25" customHeight="1">
      <c r="A494" s="79"/>
      <c r="B494" s="121"/>
      <c r="C494" s="121"/>
    </row>
    <row r="495" ht="14.25" customHeight="1">
      <c r="A495" s="79"/>
      <c r="B495" s="121"/>
      <c r="C495" s="121"/>
    </row>
    <row r="496" ht="14.25" customHeight="1">
      <c r="A496" s="79"/>
      <c r="B496" s="121"/>
      <c r="C496" s="121"/>
    </row>
    <row r="497" ht="14.25" customHeight="1">
      <c r="A497" s="79"/>
      <c r="B497" s="121"/>
      <c r="C497" s="121"/>
    </row>
    <row r="498" ht="14.25" customHeight="1">
      <c r="A498" s="79"/>
      <c r="B498" s="121"/>
      <c r="C498" s="121"/>
    </row>
    <row r="499" ht="14.25" customHeight="1">
      <c r="A499" s="79"/>
      <c r="B499" s="121"/>
      <c r="C499" s="121"/>
    </row>
    <row r="500" ht="14.25" customHeight="1">
      <c r="A500" s="79"/>
      <c r="B500" s="121"/>
      <c r="C500" s="121"/>
    </row>
    <row r="501" ht="14.25" customHeight="1">
      <c r="A501" s="79"/>
      <c r="B501" s="121"/>
      <c r="C501" s="121"/>
    </row>
    <row r="502" ht="14.25" customHeight="1">
      <c r="A502" s="79"/>
      <c r="B502" s="121"/>
      <c r="C502" s="121"/>
    </row>
    <row r="503" ht="14.25" customHeight="1">
      <c r="A503" s="79"/>
      <c r="B503" s="121"/>
      <c r="C503" s="121"/>
    </row>
    <row r="504" ht="14.25" customHeight="1">
      <c r="A504" s="79"/>
      <c r="B504" s="121"/>
      <c r="C504" s="121"/>
    </row>
    <row r="505" ht="14.25" customHeight="1">
      <c r="A505" s="79"/>
      <c r="B505" s="121"/>
      <c r="C505" s="121"/>
    </row>
    <row r="506" ht="14.25" customHeight="1">
      <c r="A506" s="79"/>
      <c r="B506" s="121"/>
      <c r="C506" s="121"/>
    </row>
    <row r="507" ht="14.25" customHeight="1">
      <c r="A507" s="79"/>
      <c r="B507" s="121"/>
      <c r="C507" s="121"/>
    </row>
    <row r="508" ht="14.25" customHeight="1">
      <c r="A508" s="79"/>
      <c r="B508" s="121"/>
      <c r="C508" s="121"/>
    </row>
    <row r="509" ht="14.25" customHeight="1">
      <c r="A509" s="79"/>
      <c r="B509" s="121"/>
      <c r="C509" s="121"/>
    </row>
    <row r="510" ht="14.25" customHeight="1">
      <c r="A510" s="79"/>
      <c r="B510" s="121"/>
      <c r="C510" s="121"/>
    </row>
    <row r="511" ht="14.25" customHeight="1">
      <c r="A511" s="79"/>
      <c r="B511" s="121"/>
      <c r="C511" s="121"/>
    </row>
    <row r="512" ht="14.25" customHeight="1">
      <c r="A512" s="79"/>
      <c r="B512" s="121"/>
      <c r="C512" s="121"/>
    </row>
    <row r="513" ht="14.25" customHeight="1">
      <c r="A513" s="79"/>
      <c r="B513" s="121"/>
      <c r="C513" s="121"/>
    </row>
    <row r="514" ht="14.25" customHeight="1">
      <c r="A514" s="79"/>
      <c r="B514" s="121"/>
      <c r="C514" s="121"/>
    </row>
    <row r="515" ht="14.25" customHeight="1">
      <c r="A515" s="79"/>
      <c r="B515" s="121"/>
      <c r="C515" s="121"/>
    </row>
    <row r="516" ht="14.25" customHeight="1">
      <c r="A516" s="79"/>
      <c r="B516" s="121"/>
      <c r="C516" s="121"/>
    </row>
    <row r="517" ht="14.25" customHeight="1">
      <c r="A517" s="79"/>
      <c r="B517" s="121"/>
      <c r="C517" s="121"/>
    </row>
    <row r="518" ht="14.25" customHeight="1">
      <c r="A518" s="79"/>
      <c r="B518" s="121"/>
      <c r="C518" s="121"/>
    </row>
    <row r="519" ht="14.25" customHeight="1">
      <c r="A519" s="79"/>
      <c r="B519" s="121"/>
      <c r="C519" s="121"/>
    </row>
    <row r="520" ht="14.25" customHeight="1">
      <c r="A520" s="79"/>
      <c r="B520" s="121"/>
      <c r="C520" s="121"/>
    </row>
    <row r="521" ht="14.25" customHeight="1">
      <c r="A521" s="79"/>
      <c r="B521" s="121"/>
      <c r="C521" s="121"/>
    </row>
    <row r="522" ht="14.25" customHeight="1">
      <c r="A522" s="79"/>
      <c r="B522" s="121"/>
      <c r="C522" s="121"/>
    </row>
    <row r="523" ht="14.25" customHeight="1">
      <c r="A523" s="79"/>
      <c r="B523" s="121"/>
      <c r="C523" s="121"/>
    </row>
    <row r="524" ht="14.25" customHeight="1">
      <c r="A524" s="79"/>
      <c r="B524" s="121"/>
      <c r="C524" s="121"/>
    </row>
    <row r="525" ht="14.25" customHeight="1">
      <c r="A525" s="79"/>
      <c r="B525" s="121"/>
      <c r="C525" s="121"/>
    </row>
    <row r="526" ht="14.25" customHeight="1">
      <c r="A526" s="79"/>
      <c r="B526" s="121"/>
      <c r="C526" s="121"/>
    </row>
    <row r="527" ht="14.25" customHeight="1">
      <c r="A527" s="79"/>
      <c r="B527" s="121"/>
      <c r="C527" s="121"/>
    </row>
    <row r="528" ht="14.25" customHeight="1">
      <c r="A528" s="79"/>
      <c r="B528" s="121"/>
      <c r="C528" s="121"/>
    </row>
    <row r="529" ht="14.25" customHeight="1">
      <c r="A529" s="79"/>
      <c r="B529" s="121"/>
      <c r="C529" s="121"/>
    </row>
    <row r="530" ht="14.25" customHeight="1">
      <c r="A530" s="79"/>
      <c r="B530" s="121"/>
      <c r="C530" s="121"/>
    </row>
    <row r="531" ht="14.25" customHeight="1">
      <c r="A531" s="79"/>
      <c r="B531" s="121"/>
      <c r="C531" s="121"/>
    </row>
    <row r="532" ht="14.25" customHeight="1">
      <c r="A532" s="79"/>
      <c r="B532" s="121"/>
      <c r="C532" s="121"/>
    </row>
    <row r="533" ht="14.25" customHeight="1">
      <c r="A533" s="79"/>
      <c r="B533" s="121"/>
      <c r="C533" s="121"/>
    </row>
    <row r="534" ht="14.25" customHeight="1">
      <c r="A534" s="79"/>
      <c r="B534" s="121"/>
      <c r="C534" s="121"/>
    </row>
    <row r="535" ht="14.25" customHeight="1">
      <c r="A535" s="79"/>
      <c r="B535" s="121"/>
      <c r="C535" s="121"/>
    </row>
    <row r="536" ht="14.25" customHeight="1">
      <c r="A536" s="79"/>
      <c r="B536" s="121"/>
      <c r="C536" s="121"/>
    </row>
    <row r="537" ht="14.25" customHeight="1">
      <c r="A537" s="79"/>
      <c r="B537" s="121"/>
      <c r="C537" s="121"/>
    </row>
    <row r="538" ht="14.25" customHeight="1">
      <c r="A538" s="79"/>
      <c r="B538" s="121"/>
      <c r="C538" s="121"/>
    </row>
    <row r="539" ht="14.25" customHeight="1">
      <c r="A539" s="79"/>
      <c r="B539" s="121"/>
      <c r="C539" s="121"/>
    </row>
    <row r="540" ht="14.25" customHeight="1">
      <c r="A540" s="79"/>
      <c r="B540" s="121"/>
      <c r="C540" s="121"/>
    </row>
    <row r="541" ht="14.25" customHeight="1">
      <c r="A541" s="79"/>
      <c r="B541" s="121"/>
      <c r="C541" s="121"/>
    </row>
    <row r="542" ht="14.25" customHeight="1">
      <c r="A542" s="79"/>
      <c r="B542" s="121"/>
      <c r="C542" s="121"/>
    </row>
    <row r="543" ht="14.25" customHeight="1">
      <c r="A543" s="79"/>
      <c r="B543" s="121"/>
      <c r="C543" s="121"/>
    </row>
    <row r="544" ht="14.25" customHeight="1">
      <c r="A544" s="79"/>
      <c r="B544" s="121"/>
      <c r="C544" s="121"/>
    </row>
    <row r="545" ht="14.25" customHeight="1">
      <c r="A545" s="79"/>
      <c r="B545" s="121"/>
      <c r="C545" s="121"/>
    </row>
    <row r="546" ht="14.25" customHeight="1">
      <c r="A546" s="79"/>
      <c r="B546" s="121"/>
      <c r="C546" s="121"/>
    </row>
    <row r="547" ht="14.25" customHeight="1">
      <c r="A547" s="79"/>
      <c r="B547" s="121"/>
      <c r="C547" s="121"/>
    </row>
    <row r="548" ht="14.25" customHeight="1">
      <c r="A548" s="79"/>
      <c r="B548" s="121"/>
      <c r="C548" s="121"/>
    </row>
    <row r="549" ht="14.25" customHeight="1">
      <c r="A549" s="79"/>
      <c r="B549" s="121"/>
      <c r="C549" s="121"/>
    </row>
    <row r="550" ht="14.25" customHeight="1">
      <c r="A550" s="79"/>
      <c r="B550" s="121"/>
      <c r="C550" s="121"/>
    </row>
    <row r="551" ht="14.25" customHeight="1">
      <c r="A551" s="79"/>
      <c r="B551" s="121"/>
      <c r="C551" s="121"/>
    </row>
    <row r="552" ht="14.25" customHeight="1">
      <c r="A552" s="79"/>
      <c r="B552" s="121"/>
      <c r="C552" s="121"/>
    </row>
    <row r="553" ht="14.25" customHeight="1">
      <c r="A553" s="79"/>
      <c r="B553" s="121"/>
      <c r="C553" s="121"/>
    </row>
    <row r="554" ht="14.25" customHeight="1">
      <c r="A554" s="79"/>
      <c r="B554" s="121"/>
      <c r="C554" s="121"/>
    </row>
    <row r="555" ht="14.25" customHeight="1">
      <c r="A555" s="79"/>
      <c r="B555" s="121"/>
      <c r="C555" s="121"/>
    </row>
    <row r="556" ht="14.25" customHeight="1">
      <c r="A556" s="79"/>
      <c r="B556" s="121"/>
      <c r="C556" s="121"/>
    </row>
    <row r="557" ht="14.25" customHeight="1">
      <c r="A557" s="79"/>
      <c r="B557" s="121"/>
      <c r="C557" s="121"/>
    </row>
    <row r="558" ht="14.25" customHeight="1">
      <c r="A558" s="79"/>
      <c r="B558" s="121"/>
      <c r="C558" s="121"/>
    </row>
    <row r="559" ht="14.25" customHeight="1">
      <c r="A559" s="79"/>
      <c r="B559" s="121"/>
      <c r="C559" s="121"/>
    </row>
    <row r="560" ht="14.25" customHeight="1">
      <c r="A560" s="79"/>
      <c r="B560" s="121"/>
      <c r="C560" s="121"/>
    </row>
    <row r="561" ht="14.25" customHeight="1">
      <c r="A561" s="79"/>
      <c r="B561" s="121"/>
      <c r="C561" s="121"/>
    </row>
    <row r="562" ht="14.25" customHeight="1">
      <c r="A562" s="79"/>
      <c r="B562" s="121"/>
      <c r="C562" s="121"/>
    </row>
    <row r="563" ht="14.25" customHeight="1">
      <c r="A563" s="79"/>
      <c r="B563" s="121"/>
      <c r="C563" s="121"/>
    </row>
    <row r="564" ht="14.25" customHeight="1">
      <c r="A564" s="79"/>
      <c r="B564" s="121"/>
      <c r="C564" s="121"/>
    </row>
    <row r="565" ht="14.25" customHeight="1">
      <c r="A565" s="79"/>
      <c r="B565" s="121"/>
      <c r="C565" s="121"/>
    </row>
    <row r="566" ht="14.25" customHeight="1">
      <c r="A566" s="79"/>
      <c r="B566" s="121"/>
      <c r="C566" s="121"/>
    </row>
    <row r="567" ht="14.25" customHeight="1">
      <c r="A567" s="79"/>
      <c r="B567" s="121"/>
      <c r="C567" s="121"/>
    </row>
    <row r="568" ht="14.25" customHeight="1">
      <c r="A568" s="79"/>
      <c r="B568" s="121"/>
      <c r="C568" s="121"/>
    </row>
    <row r="569" ht="14.25" customHeight="1">
      <c r="A569" s="79"/>
      <c r="B569" s="121"/>
      <c r="C569" s="121"/>
    </row>
    <row r="570" ht="14.25" customHeight="1">
      <c r="A570" s="79"/>
      <c r="B570" s="121"/>
      <c r="C570" s="121"/>
    </row>
    <row r="571" ht="14.25" customHeight="1">
      <c r="A571" s="79"/>
      <c r="B571" s="121"/>
      <c r="C571" s="121"/>
    </row>
    <row r="572" ht="14.25" customHeight="1">
      <c r="A572" s="79"/>
      <c r="B572" s="121"/>
      <c r="C572" s="121"/>
    </row>
    <row r="573" ht="14.25" customHeight="1">
      <c r="A573" s="79"/>
      <c r="B573" s="121"/>
      <c r="C573" s="121"/>
    </row>
    <row r="574" ht="14.25" customHeight="1">
      <c r="A574" s="79"/>
      <c r="B574" s="121"/>
      <c r="C574" s="121"/>
    </row>
    <row r="575" ht="14.25" customHeight="1">
      <c r="A575" s="79"/>
      <c r="B575" s="121"/>
      <c r="C575" s="121"/>
    </row>
    <row r="576" ht="14.25" customHeight="1">
      <c r="A576" s="79"/>
      <c r="B576" s="121"/>
      <c r="C576" s="121"/>
    </row>
    <row r="577" ht="14.25" customHeight="1">
      <c r="A577" s="79"/>
      <c r="B577" s="121"/>
      <c r="C577" s="121"/>
    </row>
    <row r="578" ht="14.25" customHeight="1">
      <c r="A578" s="79"/>
      <c r="B578" s="121"/>
      <c r="C578" s="121"/>
    </row>
    <row r="579" ht="14.25" customHeight="1">
      <c r="A579" s="79"/>
      <c r="B579" s="121"/>
      <c r="C579" s="121"/>
    </row>
    <row r="580" ht="14.25" customHeight="1">
      <c r="A580" s="79"/>
      <c r="B580" s="121"/>
      <c r="C580" s="121"/>
    </row>
    <row r="581" ht="14.25" customHeight="1">
      <c r="A581" s="79"/>
      <c r="B581" s="121"/>
      <c r="C581" s="121"/>
    </row>
    <row r="582" ht="14.25" customHeight="1">
      <c r="A582" s="79"/>
      <c r="B582" s="121"/>
      <c r="C582" s="121"/>
    </row>
    <row r="583" ht="14.25" customHeight="1">
      <c r="A583" s="79"/>
      <c r="B583" s="121"/>
      <c r="C583" s="121"/>
    </row>
    <row r="584" ht="14.25" customHeight="1">
      <c r="A584" s="79"/>
      <c r="B584" s="121"/>
      <c r="C584" s="121"/>
    </row>
    <row r="585" ht="14.25" customHeight="1">
      <c r="A585" s="79"/>
      <c r="B585" s="121"/>
      <c r="C585" s="121"/>
    </row>
    <row r="586" ht="14.25" customHeight="1">
      <c r="A586" s="79"/>
      <c r="B586" s="121"/>
      <c r="C586" s="121"/>
    </row>
    <row r="587" ht="14.25" customHeight="1">
      <c r="A587" s="79"/>
      <c r="B587" s="121"/>
      <c r="C587" s="121"/>
    </row>
    <row r="588" ht="14.25" customHeight="1">
      <c r="A588" s="79"/>
      <c r="B588" s="121"/>
      <c r="C588" s="121"/>
    </row>
    <row r="589" ht="14.25" customHeight="1">
      <c r="A589" s="79"/>
      <c r="B589" s="121"/>
      <c r="C589" s="121"/>
    </row>
    <row r="590" ht="14.25" customHeight="1">
      <c r="A590" s="79"/>
      <c r="B590" s="121"/>
      <c r="C590" s="121"/>
    </row>
    <row r="591" ht="14.25" customHeight="1">
      <c r="A591" s="79"/>
      <c r="B591" s="121"/>
      <c r="C591" s="121"/>
    </row>
    <row r="592" ht="14.25" customHeight="1">
      <c r="A592" s="79"/>
      <c r="B592" s="121"/>
      <c r="C592" s="121"/>
    </row>
    <row r="593" ht="14.25" customHeight="1">
      <c r="A593" s="79"/>
      <c r="B593" s="121"/>
      <c r="C593" s="121"/>
    </row>
    <row r="594" ht="14.25" customHeight="1">
      <c r="A594" s="79"/>
      <c r="B594" s="121"/>
      <c r="C594" s="121"/>
    </row>
    <row r="595" ht="14.25" customHeight="1">
      <c r="A595" s="79"/>
      <c r="B595" s="121"/>
      <c r="C595" s="121"/>
    </row>
    <row r="596" ht="14.25" customHeight="1">
      <c r="A596" s="79"/>
      <c r="B596" s="121"/>
      <c r="C596" s="121"/>
    </row>
    <row r="597" ht="14.25" customHeight="1">
      <c r="A597" s="79"/>
      <c r="B597" s="121"/>
      <c r="C597" s="121"/>
    </row>
    <row r="598" ht="14.25" customHeight="1">
      <c r="A598" s="79"/>
      <c r="B598" s="121"/>
      <c r="C598" s="121"/>
    </row>
    <row r="599" ht="14.25" customHeight="1">
      <c r="A599" s="79"/>
      <c r="B599" s="121"/>
      <c r="C599" s="121"/>
    </row>
    <row r="600" ht="14.25" customHeight="1">
      <c r="A600" s="79"/>
      <c r="B600" s="121"/>
      <c r="C600" s="121"/>
    </row>
    <row r="601" ht="14.25" customHeight="1">
      <c r="A601" s="79"/>
      <c r="B601" s="121"/>
      <c r="C601" s="121"/>
    </row>
    <row r="602" ht="14.25" customHeight="1">
      <c r="A602" s="79"/>
      <c r="B602" s="121"/>
      <c r="C602" s="121"/>
    </row>
    <row r="603" ht="14.25" customHeight="1">
      <c r="A603" s="79"/>
      <c r="B603" s="121"/>
      <c r="C603" s="121"/>
    </row>
    <row r="604" ht="14.25" customHeight="1">
      <c r="A604" s="79"/>
      <c r="B604" s="121"/>
      <c r="C604" s="121"/>
    </row>
    <row r="605" ht="14.25" customHeight="1">
      <c r="A605" s="79"/>
      <c r="B605" s="121"/>
      <c r="C605" s="121"/>
    </row>
    <row r="606" ht="14.25" customHeight="1">
      <c r="A606" s="79"/>
      <c r="B606" s="121"/>
      <c r="C606" s="121"/>
    </row>
    <row r="607" ht="14.25" customHeight="1">
      <c r="A607" s="79"/>
      <c r="B607" s="121"/>
      <c r="C607" s="121"/>
    </row>
    <row r="608" ht="14.25" customHeight="1">
      <c r="A608" s="79"/>
      <c r="B608" s="121"/>
      <c r="C608" s="121"/>
    </row>
    <row r="609" ht="14.25" customHeight="1">
      <c r="A609" s="79"/>
      <c r="B609" s="121"/>
      <c r="C609" s="121"/>
    </row>
    <row r="610" ht="14.25" customHeight="1">
      <c r="A610" s="79"/>
      <c r="B610" s="121"/>
      <c r="C610" s="121"/>
    </row>
    <row r="611" ht="14.25" customHeight="1">
      <c r="A611" s="79"/>
      <c r="B611" s="121"/>
      <c r="C611" s="121"/>
    </row>
    <row r="612" ht="14.25" customHeight="1">
      <c r="A612" s="79"/>
      <c r="B612" s="121"/>
      <c r="C612" s="121"/>
    </row>
    <row r="613" ht="14.25" customHeight="1">
      <c r="A613" s="79"/>
      <c r="B613" s="121"/>
      <c r="C613" s="121"/>
    </row>
    <row r="614" ht="14.25" customHeight="1">
      <c r="A614" s="79"/>
      <c r="B614" s="121"/>
      <c r="C614" s="121"/>
    </row>
    <row r="615" ht="14.25" customHeight="1">
      <c r="A615" s="79"/>
      <c r="B615" s="121"/>
      <c r="C615" s="121"/>
    </row>
    <row r="616" ht="14.25" customHeight="1">
      <c r="A616" s="79"/>
      <c r="B616" s="121"/>
      <c r="C616" s="121"/>
    </row>
    <row r="617" ht="14.25" customHeight="1">
      <c r="A617" s="79"/>
      <c r="B617" s="121"/>
      <c r="C617" s="121"/>
    </row>
    <row r="618" ht="14.25" customHeight="1">
      <c r="A618" s="79"/>
      <c r="B618" s="121"/>
      <c r="C618" s="121"/>
    </row>
    <row r="619" ht="14.25" customHeight="1">
      <c r="A619" s="79"/>
      <c r="B619" s="121"/>
      <c r="C619" s="121"/>
    </row>
    <row r="620" ht="14.25" customHeight="1">
      <c r="A620" s="79"/>
      <c r="B620" s="121"/>
      <c r="C620" s="121"/>
    </row>
    <row r="621" ht="14.25" customHeight="1">
      <c r="A621" s="79"/>
      <c r="B621" s="121"/>
      <c r="C621" s="121"/>
    </row>
    <row r="622" ht="14.25" customHeight="1">
      <c r="A622" s="79"/>
      <c r="B622" s="121"/>
      <c r="C622" s="121"/>
    </row>
    <row r="623" ht="14.25" customHeight="1">
      <c r="A623" s="79"/>
      <c r="B623" s="121"/>
      <c r="C623" s="121"/>
    </row>
    <row r="624" ht="14.25" customHeight="1">
      <c r="A624" s="79"/>
      <c r="B624" s="121"/>
      <c r="C624" s="121"/>
    </row>
    <row r="625" ht="14.25" customHeight="1">
      <c r="A625" s="79"/>
      <c r="B625" s="121"/>
      <c r="C625" s="121"/>
    </row>
    <row r="626" ht="14.25" customHeight="1">
      <c r="A626" s="79"/>
      <c r="B626" s="121"/>
      <c r="C626" s="121"/>
    </row>
    <row r="627" ht="14.25" customHeight="1">
      <c r="A627" s="79"/>
      <c r="B627" s="121"/>
      <c r="C627" s="121"/>
    </row>
    <row r="628" ht="14.25" customHeight="1">
      <c r="A628" s="79"/>
      <c r="B628" s="121"/>
      <c r="C628" s="121"/>
    </row>
    <row r="629" ht="14.25" customHeight="1">
      <c r="A629" s="79"/>
      <c r="B629" s="121"/>
      <c r="C629" s="121"/>
    </row>
    <row r="630" ht="14.25" customHeight="1">
      <c r="A630" s="79"/>
      <c r="B630" s="121"/>
      <c r="C630" s="121"/>
    </row>
    <row r="631" ht="14.25" customHeight="1">
      <c r="A631" s="79"/>
      <c r="B631" s="121"/>
      <c r="C631" s="121"/>
    </row>
    <row r="632" ht="14.25" customHeight="1">
      <c r="A632" s="79"/>
      <c r="B632" s="121"/>
      <c r="C632" s="121"/>
    </row>
    <row r="633" ht="14.25" customHeight="1">
      <c r="A633" s="79"/>
      <c r="B633" s="121"/>
      <c r="C633" s="121"/>
    </row>
    <row r="634" ht="14.25" customHeight="1">
      <c r="A634" s="79"/>
      <c r="B634" s="121"/>
      <c r="C634" s="121"/>
    </row>
    <row r="635" ht="14.25" customHeight="1">
      <c r="A635" s="79"/>
      <c r="B635" s="121"/>
      <c r="C635" s="121"/>
    </row>
    <row r="636" ht="14.25" customHeight="1">
      <c r="A636" s="79"/>
      <c r="B636" s="121"/>
      <c r="C636" s="121"/>
    </row>
    <row r="637" ht="14.25" customHeight="1">
      <c r="A637" s="79"/>
      <c r="B637" s="121"/>
      <c r="C637" s="121"/>
    </row>
    <row r="638" ht="14.25" customHeight="1">
      <c r="A638" s="79"/>
      <c r="B638" s="121"/>
      <c r="C638" s="121"/>
    </row>
    <row r="639" ht="14.25" customHeight="1">
      <c r="A639" s="79"/>
      <c r="B639" s="121"/>
      <c r="C639" s="121"/>
    </row>
    <row r="640" ht="14.25" customHeight="1">
      <c r="A640" s="79"/>
      <c r="B640" s="121"/>
      <c r="C640" s="121"/>
    </row>
    <row r="641" ht="14.25" customHeight="1">
      <c r="A641" s="79"/>
      <c r="B641" s="121"/>
      <c r="C641" s="121"/>
    </row>
    <row r="642" ht="14.25" customHeight="1">
      <c r="A642" s="79"/>
      <c r="B642" s="121"/>
      <c r="C642" s="121"/>
    </row>
    <row r="643" ht="14.25" customHeight="1">
      <c r="A643" s="79"/>
      <c r="B643" s="121"/>
      <c r="C643" s="121"/>
    </row>
    <row r="644" ht="14.25" customHeight="1">
      <c r="A644" s="79"/>
      <c r="B644" s="121"/>
      <c r="C644" s="121"/>
    </row>
    <row r="645" ht="14.25" customHeight="1">
      <c r="A645" s="79"/>
      <c r="B645" s="121"/>
      <c r="C645" s="121"/>
    </row>
    <row r="646" ht="14.25" customHeight="1">
      <c r="A646" s="79"/>
      <c r="B646" s="121"/>
      <c r="C646" s="121"/>
    </row>
    <row r="647" ht="14.25" customHeight="1">
      <c r="A647" s="79"/>
      <c r="B647" s="121"/>
      <c r="C647" s="121"/>
    </row>
    <row r="648" ht="14.25" customHeight="1">
      <c r="A648" s="79"/>
      <c r="B648" s="121"/>
      <c r="C648" s="121"/>
    </row>
    <row r="649" ht="14.25" customHeight="1">
      <c r="A649" s="79"/>
      <c r="B649" s="121"/>
      <c r="C649" s="121"/>
    </row>
    <row r="650" ht="14.25" customHeight="1">
      <c r="A650" s="79"/>
      <c r="B650" s="121"/>
      <c r="C650" s="121"/>
    </row>
    <row r="651" ht="14.25" customHeight="1">
      <c r="A651" s="79"/>
      <c r="B651" s="121"/>
      <c r="C651" s="121"/>
    </row>
    <row r="652" ht="14.25" customHeight="1">
      <c r="A652" s="79"/>
      <c r="B652" s="121"/>
      <c r="C652" s="121"/>
    </row>
    <row r="653" ht="14.25" customHeight="1">
      <c r="A653" s="79"/>
      <c r="B653" s="121"/>
      <c r="C653" s="121"/>
    </row>
    <row r="654" ht="14.25" customHeight="1">
      <c r="A654" s="79"/>
      <c r="B654" s="121"/>
      <c r="C654" s="121"/>
    </row>
    <row r="655" ht="14.25" customHeight="1">
      <c r="A655" s="79"/>
      <c r="B655" s="121"/>
      <c r="C655" s="121"/>
    </row>
    <row r="656" ht="14.25" customHeight="1">
      <c r="A656" s="79"/>
      <c r="B656" s="121"/>
      <c r="C656" s="121"/>
    </row>
    <row r="657" ht="14.25" customHeight="1">
      <c r="A657" s="79"/>
      <c r="B657" s="121"/>
      <c r="C657" s="121"/>
    </row>
    <row r="658" ht="14.25" customHeight="1">
      <c r="A658" s="79"/>
      <c r="B658" s="121"/>
      <c r="C658" s="121"/>
    </row>
    <row r="659" ht="14.25" customHeight="1">
      <c r="A659" s="79"/>
      <c r="B659" s="121"/>
      <c r="C659" s="121"/>
    </row>
    <row r="660" ht="14.25" customHeight="1">
      <c r="A660" s="79"/>
      <c r="B660" s="121"/>
      <c r="C660" s="121"/>
    </row>
    <row r="661" ht="14.25" customHeight="1">
      <c r="A661" s="79"/>
      <c r="B661" s="121"/>
      <c r="C661" s="121"/>
    </row>
    <row r="662" ht="14.25" customHeight="1">
      <c r="A662" s="79"/>
      <c r="B662" s="121"/>
      <c r="C662" s="121"/>
    </row>
    <row r="663" ht="14.25" customHeight="1">
      <c r="A663" s="79"/>
      <c r="B663" s="121"/>
      <c r="C663" s="121"/>
    </row>
    <row r="664" ht="14.25" customHeight="1">
      <c r="A664" s="79"/>
      <c r="B664" s="121"/>
      <c r="C664" s="121"/>
    </row>
    <row r="665" ht="14.25" customHeight="1">
      <c r="A665" s="79"/>
      <c r="B665" s="121"/>
      <c r="C665" s="121"/>
    </row>
    <row r="666" ht="14.25" customHeight="1">
      <c r="A666" s="79"/>
      <c r="B666" s="121"/>
      <c r="C666" s="121"/>
    </row>
    <row r="667" ht="14.25" customHeight="1">
      <c r="A667" s="79"/>
      <c r="B667" s="121"/>
      <c r="C667" s="121"/>
    </row>
    <row r="668" ht="14.25" customHeight="1">
      <c r="A668" s="79"/>
      <c r="B668" s="121"/>
      <c r="C668" s="121"/>
    </row>
    <row r="669" ht="14.25" customHeight="1">
      <c r="A669" s="79"/>
      <c r="B669" s="121"/>
      <c r="C669" s="121"/>
    </row>
    <row r="670" ht="14.25" customHeight="1">
      <c r="A670" s="79"/>
      <c r="B670" s="121"/>
      <c r="C670" s="121"/>
    </row>
    <row r="671" ht="14.25" customHeight="1">
      <c r="A671" s="79"/>
      <c r="B671" s="121"/>
      <c r="C671" s="121"/>
    </row>
    <row r="672" ht="14.25" customHeight="1">
      <c r="A672" s="79"/>
      <c r="B672" s="121"/>
      <c r="C672" s="121"/>
    </row>
    <row r="673" ht="14.25" customHeight="1">
      <c r="A673" s="79"/>
      <c r="B673" s="121"/>
      <c r="C673" s="121"/>
    </row>
    <row r="674" ht="14.25" customHeight="1">
      <c r="A674" s="79"/>
      <c r="B674" s="121"/>
      <c r="C674" s="121"/>
    </row>
    <row r="675" ht="14.25" customHeight="1">
      <c r="A675" s="79"/>
      <c r="B675" s="121"/>
      <c r="C675" s="121"/>
    </row>
    <row r="676" ht="14.25" customHeight="1">
      <c r="A676" s="79"/>
      <c r="B676" s="121"/>
      <c r="C676" s="121"/>
    </row>
    <row r="677" ht="14.25" customHeight="1">
      <c r="A677" s="79"/>
      <c r="B677" s="121"/>
      <c r="C677" s="121"/>
    </row>
    <row r="678" ht="14.25" customHeight="1">
      <c r="A678" s="79"/>
      <c r="B678" s="121"/>
      <c r="C678" s="121"/>
    </row>
    <row r="679" ht="14.25" customHeight="1">
      <c r="A679" s="79"/>
      <c r="B679" s="121"/>
      <c r="C679" s="121"/>
    </row>
    <row r="680" ht="14.25" customHeight="1">
      <c r="A680" s="79"/>
      <c r="B680" s="121"/>
      <c r="C680" s="121"/>
    </row>
    <row r="681" ht="14.25" customHeight="1">
      <c r="A681" s="79"/>
      <c r="B681" s="121"/>
      <c r="C681" s="121"/>
    </row>
    <row r="682" ht="14.25" customHeight="1">
      <c r="A682" s="79"/>
      <c r="B682" s="121"/>
      <c r="C682" s="121"/>
    </row>
    <row r="683" ht="14.25" customHeight="1">
      <c r="A683" s="79"/>
      <c r="B683" s="121"/>
      <c r="C683" s="121"/>
    </row>
    <row r="684" ht="14.25" customHeight="1">
      <c r="A684" s="79"/>
      <c r="B684" s="121"/>
      <c r="C684" s="121"/>
    </row>
    <row r="685" ht="14.25" customHeight="1">
      <c r="A685" s="79"/>
      <c r="B685" s="121"/>
      <c r="C685" s="121"/>
    </row>
    <row r="686" ht="14.25" customHeight="1">
      <c r="A686" s="79"/>
      <c r="B686" s="121"/>
      <c r="C686" s="121"/>
    </row>
    <row r="687" ht="14.25" customHeight="1">
      <c r="A687" s="79"/>
      <c r="B687" s="121"/>
      <c r="C687" s="121"/>
    </row>
    <row r="688" ht="14.25" customHeight="1">
      <c r="A688" s="79"/>
      <c r="B688" s="121"/>
      <c r="C688" s="121"/>
    </row>
    <row r="689" ht="14.25" customHeight="1">
      <c r="A689" s="79"/>
      <c r="B689" s="121"/>
      <c r="C689" s="121"/>
    </row>
    <row r="690" ht="14.25" customHeight="1">
      <c r="A690" s="79"/>
      <c r="B690" s="121"/>
      <c r="C690" s="121"/>
    </row>
    <row r="691" ht="14.25" customHeight="1">
      <c r="A691" s="79"/>
      <c r="B691" s="121"/>
      <c r="C691" s="121"/>
    </row>
    <row r="692" ht="14.25" customHeight="1">
      <c r="A692" s="79"/>
      <c r="B692" s="121"/>
      <c r="C692" s="121"/>
    </row>
    <row r="693" ht="14.25" customHeight="1">
      <c r="A693" s="79"/>
      <c r="B693" s="121"/>
      <c r="C693" s="121"/>
    </row>
    <row r="694" ht="14.25" customHeight="1">
      <c r="A694" s="79"/>
      <c r="B694" s="121"/>
      <c r="C694" s="121"/>
    </row>
    <row r="695" ht="14.25" customHeight="1">
      <c r="A695" s="79"/>
      <c r="B695" s="121"/>
      <c r="C695" s="121"/>
    </row>
    <row r="696" ht="14.25" customHeight="1">
      <c r="A696" s="79"/>
      <c r="B696" s="121"/>
      <c r="C696" s="121"/>
    </row>
    <row r="697" ht="14.25" customHeight="1">
      <c r="A697" s="79"/>
      <c r="B697" s="121"/>
      <c r="C697" s="121"/>
    </row>
    <row r="698" ht="14.25" customHeight="1">
      <c r="A698" s="79"/>
      <c r="B698" s="121"/>
      <c r="C698" s="121"/>
    </row>
    <row r="699" ht="14.25" customHeight="1">
      <c r="A699" s="79"/>
      <c r="B699" s="121"/>
      <c r="C699" s="121"/>
    </row>
    <row r="700" ht="14.25" customHeight="1">
      <c r="A700" s="79"/>
      <c r="B700" s="121"/>
      <c r="C700" s="121"/>
    </row>
    <row r="701" ht="14.25" customHeight="1">
      <c r="A701" s="79"/>
      <c r="B701" s="121"/>
      <c r="C701" s="121"/>
    </row>
    <row r="702" ht="14.25" customHeight="1">
      <c r="A702" s="79"/>
      <c r="B702" s="121"/>
      <c r="C702" s="121"/>
    </row>
    <row r="703" ht="14.25" customHeight="1">
      <c r="A703" s="79"/>
      <c r="B703" s="121"/>
      <c r="C703" s="121"/>
    </row>
    <row r="704" ht="14.25" customHeight="1">
      <c r="A704" s="79"/>
      <c r="B704" s="121"/>
      <c r="C704" s="121"/>
    </row>
    <row r="705" ht="14.25" customHeight="1">
      <c r="A705" s="79"/>
      <c r="B705" s="121"/>
      <c r="C705" s="121"/>
    </row>
    <row r="706" ht="14.25" customHeight="1">
      <c r="A706" s="79"/>
      <c r="B706" s="121"/>
      <c r="C706" s="121"/>
    </row>
    <row r="707" ht="14.25" customHeight="1">
      <c r="A707" s="79"/>
      <c r="B707" s="121"/>
      <c r="C707" s="121"/>
    </row>
    <row r="708" ht="14.25" customHeight="1">
      <c r="A708" s="79"/>
      <c r="B708" s="121"/>
      <c r="C708" s="121"/>
    </row>
    <row r="709" ht="14.25" customHeight="1">
      <c r="A709" s="79"/>
      <c r="B709" s="121"/>
      <c r="C709" s="121"/>
    </row>
    <row r="710" ht="14.25" customHeight="1">
      <c r="A710" s="79"/>
      <c r="B710" s="121"/>
      <c r="C710" s="121"/>
    </row>
    <row r="711" ht="14.25" customHeight="1">
      <c r="A711" s="79"/>
      <c r="B711" s="121"/>
      <c r="C711" s="121"/>
    </row>
    <row r="712" ht="14.25" customHeight="1">
      <c r="A712" s="79"/>
      <c r="B712" s="121"/>
      <c r="C712" s="121"/>
    </row>
    <row r="713" ht="14.25" customHeight="1">
      <c r="A713" s="79"/>
      <c r="B713" s="121"/>
      <c r="C713" s="121"/>
    </row>
    <row r="714" ht="14.25" customHeight="1">
      <c r="A714" s="79"/>
      <c r="B714" s="121"/>
      <c r="C714" s="121"/>
    </row>
    <row r="715" ht="14.25" customHeight="1">
      <c r="A715" s="79"/>
      <c r="B715" s="121"/>
      <c r="C715" s="121"/>
    </row>
    <row r="716" ht="14.25" customHeight="1">
      <c r="A716" s="79"/>
      <c r="B716" s="121"/>
      <c r="C716" s="121"/>
    </row>
    <row r="717" ht="14.25" customHeight="1">
      <c r="A717" s="79"/>
      <c r="B717" s="121"/>
      <c r="C717" s="121"/>
    </row>
    <row r="718" ht="14.25" customHeight="1">
      <c r="A718" s="79"/>
      <c r="B718" s="121"/>
      <c r="C718" s="121"/>
    </row>
    <row r="719" ht="14.25" customHeight="1">
      <c r="A719" s="79"/>
      <c r="B719" s="121"/>
      <c r="C719" s="121"/>
    </row>
    <row r="720" ht="14.25" customHeight="1">
      <c r="A720" s="79"/>
      <c r="B720" s="121"/>
      <c r="C720" s="121"/>
    </row>
    <row r="721" ht="14.25" customHeight="1">
      <c r="A721" s="79"/>
      <c r="B721" s="121"/>
      <c r="C721" s="121"/>
    </row>
    <row r="722" ht="14.25" customHeight="1">
      <c r="A722" s="79"/>
      <c r="B722" s="121"/>
      <c r="C722" s="121"/>
    </row>
    <row r="723" ht="14.25" customHeight="1">
      <c r="A723" s="79"/>
      <c r="B723" s="121"/>
      <c r="C723" s="121"/>
    </row>
    <row r="724" ht="14.25" customHeight="1">
      <c r="A724" s="79"/>
      <c r="B724" s="121"/>
      <c r="C724" s="121"/>
    </row>
    <row r="725" ht="14.25" customHeight="1">
      <c r="A725" s="79"/>
      <c r="B725" s="121"/>
      <c r="C725" s="121"/>
    </row>
    <row r="726" ht="14.25" customHeight="1">
      <c r="A726" s="79"/>
      <c r="B726" s="121"/>
      <c r="C726" s="121"/>
    </row>
    <row r="727" ht="14.25" customHeight="1">
      <c r="A727" s="79"/>
      <c r="B727" s="121"/>
      <c r="C727" s="121"/>
    </row>
    <row r="728" ht="14.25" customHeight="1">
      <c r="A728" s="79"/>
      <c r="B728" s="121"/>
      <c r="C728" s="121"/>
    </row>
    <row r="729" ht="14.25" customHeight="1">
      <c r="A729" s="79"/>
      <c r="B729" s="121"/>
      <c r="C729" s="121"/>
    </row>
    <row r="730" ht="14.25" customHeight="1">
      <c r="A730" s="79"/>
      <c r="B730" s="121"/>
      <c r="C730" s="121"/>
    </row>
    <row r="731" ht="14.25" customHeight="1">
      <c r="A731" s="79"/>
      <c r="B731" s="121"/>
      <c r="C731" s="121"/>
    </row>
    <row r="732" ht="14.25" customHeight="1">
      <c r="A732" s="79"/>
      <c r="B732" s="121"/>
      <c r="C732" s="121"/>
    </row>
    <row r="733" ht="14.25" customHeight="1">
      <c r="A733" s="79"/>
      <c r="B733" s="121"/>
      <c r="C733" s="121"/>
    </row>
    <row r="734" ht="14.25" customHeight="1">
      <c r="A734" s="79"/>
      <c r="B734" s="121"/>
      <c r="C734" s="121"/>
    </row>
    <row r="735" ht="14.25" customHeight="1">
      <c r="A735" s="79"/>
      <c r="B735" s="121"/>
      <c r="C735" s="121"/>
    </row>
    <row r="736" ht="14.25" customHeight="1">
      <c r="A736" s="79"/>
      <c r="B736" s="121"/>
      <c r="C736" s="121"/>
    </row>
    <row r="737" ht="14.25" customHeight="1">
      <c r="A737" s="79"/>
      <c r="B737" s="121"/>
      <c r="C737" s="121"/>
    </row>
    <row r="738" ht="14.25" customHeight="1">
      <c r="A738" s="79"/>
      <c r="B738" s="121"/>
      <c r="C738" s="121"/>
    </row>
    <row r="739" ht="14.25" customHeight="1">
      <c r="A739" s="79"/>
      <c r="B739" s="121"/>
      <c r="C739" s="121"/>
    </row>
    <row r="740" ht="14.25" customHeight="1">
      <c r="A740" s="79"/>
      <c r="B740" s="121"/>
      <c r="C740" s="121"/>
    </row>
    <row r="741" ht="14.25" customHeight="1">
      <c r="A741" s="79"/>
      <c r="B741" s="121"/>
      <c r="C741" s="121"/>
    </row>
    <row r="742" ht="14.25" customHeight="1">
      <c r="A742" s="79"/>
      <c r="B742" s="121"/>
      <c r="C742" s="121"/>
    </row>
    <row r="743" ht="14.25" customHeight="1">
      <c r="A743" s="79"/>
      <c r="B743" s="121"/>
      <c r="C743" s="121"/>
    </row>
    <row r="744" ht="14.25" customHeight="1">
      <c r="A744" s="79"/>
      <c r="B744" s="121"/>
      <c r="C744" s="121"/>
    </row>
    <row r="745" ht="14.25" customHeight="1">
      <c r="A745" s="79"/>
      <c r="B745" s="121"/>
      <c r="C745" s="121"/>
    </row>
    <row r="746" ht="14.25" customHeight="1">
      <c r="A746" s="79"/>
      <c r="B746" s="121"/>
      <c r="C746" s="121"/>
    </row>
    <row r="747" ht="14.25" customHeight="1">
      <c r="A747" s="79"/>
      <c r="B747" s="121"/>
      <c r="C747" s="121"/>
    </row>
    <row r="748" ht="14.25" customHeight="1">
      <c r="A748" s="79"/>
      <c r="B748" s="121"/>
      <c r="C748" s="121"/>
    </row>
    <row r="749" ht="14.25" customHeight="1">
      <c r="A749" s="79"/>
      <c r="B749" s="121"/>
      <c r="C749" s="121"/>
    </row>
    <row r="750" ht="14.25" customHeight="1">
      <c r="A750" s="79"/>
      <c r="B750" s="121"/>
      <c r="C750" s="121"/>
    </row>
    <row r="751" ht="14.25" customHeight="1">
      <c r="A751" s="79"/>
      <c r="B751" s="121"/>
      <c r="C751" s="121"/>
    </row>
    <row r="752" ht="14.25" customHeight="1">
      <c r="A752" s="79"/>
      <c r="B752" s="121"/>
      <c r="C752" s="121"/>
    </row>
    <row r="753" ht="14.25" customHeight="1">
      <c r="A753" s="79"/>
      <c r="B753" s="121"/>
      <c r="C753" s="121"/>
    </row>
    <row r="754" ht="14.25" customHeight="1">
      <c r="A754" s="79"/>
      <c r="B754" s="121"/>
      <c r="C754" s="121"/>
    </row>
    <row r="755" ht="14.25" customHeight="1">
      <c r="A755" s="79"/>
      <c r="B755" s="121"/>
      <c r="C755" s="121"/>
    </row>
    <row r="756" ht="14.25" customHeight="1">
      <c r="A756" s="79"/>
      <c r="B756" s="121"/>
      <c r="C756" s="121"/>
    </row>
    <row r="757" ht="14.25" customHeight="1">
      <c r="A757" s="79"/>
      <c r="B757" s="121"/>
      <c r="C757" s="121"/>
    </row>
    <row r="758" ht="14.25" customHeight="1">
      <c r="A758" s="79"/>
      <c r="B758" s="121"/>
      <c r="C758" s="121"/>
    </row>
    <row r="759" ht="14.25" customHeight="1">
      <c r="A759" s="79"/>
      <c r="B759" s="121"/>
      <c r="C759" s="121"/>
    </row>
    <row r="760" ht="14.25" customHeight="1">
      <c r="A760" s="79"/>
      <c r="B760" s="121"/>
      <c r="C760" s="121"/>
    </row>
    <row r="761" ht="14.25" customHeight="1">
      <c r="A761" s="79"/>
      <c r="B761" s="121"/>
      <c r="C761" s="121"/>
    </row>
    <row r="762" ht="14.25" customHeight="1">
      <c r="A762" s="79"/>
      <c r="B762" s="121"/>
      <c r="C762" s="121"/>
    </row>
    <row r="763" ht="14.25" customHeight="1">
      <c r="A763" s="79"/>
      <c r="B763" s="121"/>
      <c r="C763" s="121"/>
    </row>
    <row r="764" ht="14.25" customHeight="1">
      <c r="A764" s="79"/>
      <c r="B764" s="121"/>
      <c r="C764" s="121"/>
    </row>
    <row r="765" ht="14.25" customHeight="1">
      <c r="A765" s="79"/>
      <c r="B765" s="121"/>
      <c r="C765" s="121"/>
    </row>
    <row r="766" ht="14.25" customHeight="1">
      <c r="A766" s="79"/>
      <c r="B766" s="121"/>
      <c r="C766" s="121"/>
    </row>
    <row r="767" ht="14.25" customHeight="1">
      <c r="A767" s="79"/>
      <c r="B767" s="121"/>
      <c r="C767" s="121"/>
    </row>
    <row r="768" ht="14.25" customHeight="1">
      <c r="A768" s="79"/>
      <c r="B768" s="121"/>
      <c r="C768" s="121"/>
    </row>
    <row r="769" ht="14.25" customHeight="1">
      <c r="A769" s="79"/>
      <c r="B769" s="121"/>
      <c r="C769" s="121"/>
    </row>
    <row r="770" ht="14.25" customHeight="1">
      <c r="A770" s="79"/>
      <c r="B770" s="121"/>
      <c r="C770" s="121"/>
    </row>
    <row r="771" ht="14.25" customHeight="1">
      <c r="A771" s="79"/>
      <c r="B771" s="121"/>
      <c r="C771" s="121"/>
    </row>
    <row r="772" ht="14.25" customHeight="1">
      <c r="A772" s="79"/>
      <c r="B772" s="121"/>
      <c r="C772" s="121"/>
    </row>
    <row r="773" ht="14.25" customHeight="1">
      <c r="A773" s="79"/>
      <c r="B773" s="121"/>
      <c r="C773" s="121"/>
    </row>
    <row r="774" ht="14.25" customHeight="1">
      <c r="A774" s="79"/>
      <c r="B774" s="121"/>
      <c r="C774" s="121"/>
    </row>
    <row r="775" ht="14.25" customHeight="1">
      <c r="A775" s="79"/>
      <c r="B775" s="121"/>
      <c r="C775" s="121"/>
    </row>
    <row r="776" ht="14.25" customHeight="1">
      <c r="A776" s="79"/>
      <c r="B776" s="121"/>
      <c r="C776" s="121"/>
    </row>
    <row r="777" ht="14.25" customHeight="1">
      <c r="A777" s="79"/>
      <c r="B777" s="121"/>
      <c r="C777" s="121"/>
    </row>
    <row r="778" ht="14.25" customHeight="1">
      <c r="A778" s="79"/>
      <c r="B778" s="121"/>
      <c r="C778" s="121"/>
    </row>
    <row r="779" ht="14.25" customHeight="1">
      <c r="A779" s="79"/>
      <c r="B779" s="121"/>
      <c r="C779" s="121"/>
    </row>
    <row r="780" ht="14.25" customHeight="1">
      <c r="A780" s="79"/>
      <c r="B780" s="121"/>
      <c r="C780" s="121"/>
    </row>
    <row r="781" ht="14.25" customHeight="1">
      <c r="A781" s="79"/>
      <c r="B781" s="121"/>
      <c r="C781" s="121"/>
    </row>
    <row r="782" ht="14.25" customHeight="1">
      <c r="A782" s="79"/>
      <c r="B782" s="121"/>
      <c r="C782" s="121"/>
    </row>
    <row r="783" ht="14.25" customHeight="1">
      <c r="A783" s="79"/>
      <c r="B783" s="121"/>
      <c r="C783" s="121"/>
    </row>
    <row r="784" ht="14.25" customHeight="1">
      <c r="A784" s="79"/>
      <c r="B784" s="121"/>
      <c r="C784" s="121"/>
    </row>
    <row r="785" ht="14.25" customHeight="1">
      <c r="A785" s="79"/>
      <c r="B785" s="121"/>
      <c r="C785" s="121"/>
    </row>
    <row r="786" ht="14.25" customHeight="1">
      <c r="A786" s="79"/>
      <c r="B786" s="121"/>
      <c r="C786" s="121"/>
    </row>
    <row r="787" ht="14.25" customHeight="1">
      <c r="A787" s="79"/>
      <c r="B787" s="121"/>
      <c r="C787" s="121"/>
    </row>
    <row r="788" ht="14.25" customHeight="1">
      <c r="A788" s="79"/>
      <c r="B788" s="121"/>
      <c r="C788" s="121"/>
    </row>
    <row r="789" ht="14.25" customHeight="1">
      <c r="A789" s="79"/>
      <c r="B789" s="121"/>
      <c r="C789" s="121"/>
    </row>
    <row r="790" ht="14.25" customHeight="1">
      <c r="A790" s="79"/>
      <c r="B790" s="121"/>
      <c r="C790" s="121"/>
    </row>
    <row r="791" ht="14.25" customHeight="1">
      <c r="A791" s="79"/>
      <c r="B791" s="121"/>
      <c r="C791" s="121"/>
    </row>
    <row r="792" ht="14.25" customHeight="1">
      <c r="A792" s="79"/>
      <c r="B792" s="121"/>
      <c r="C792" s="121"/>
    </row>
    <row r="793" ht="14.25" customHeight="1">
      <c r="A793" s="79"/>
      <c r="B793" s="121"/>
      <c r="C793" s="121"/>
    </row>
    <row r="794" ht="14.25" customHeight="1">
      <c r="A794" s="79"/>
      <c r="B794" s="121"/>
      <c r="C794" s="121"/>
    </row>
    <row r="795" ht="14.25" customHeight="1">
      <c r="A795" s="79"/>
      <c r="B795" s="121"/>
      <c r="C795" s="121"/>
    </row>
    <row r="796" ht="14.25" customHeight="1">
      <c r="A796" s="79"/>
      <c r="B796" s="121"/>
      <c r="C796" s="121"/>
    </row>
    <row r="797" ht="14.25" customHeight="1">
      <c r="A797" s="79"/>
      <c r="B797" s="121"/>
      <c r="C797" s="121"/>
    </row>
    <row r="798" ht="14.25" customHeight="1">
      <c r="A798" s="79"/>
      <c r="B798" s="121"/>
      <c r="C798" s="121"/>
    </row>
    <row r="799" ht="14.25" customHeight="1">
      <c r="A799" s="79"/>
      <c r="B799" s="121"/>
      <c r="C799" s="121"/>
    </row>
    <row r="800" ht="14.25" customHeight="1">
      <c r="A800" s="79"/>
      <c r="B800" s="121"/>
      <c r="C800" s="121"/>
    </row>
    <row r="801" ht="14.25" customHeight="1">
      <c r="A801" s="79"/>
      <c r="B801" s="121"/>
      <c r="C801" s="121"/>
    </row>
    <row r="802" ht="14.25" customHeight="1">
      <c r="A802" s="79"/>
      <c r="B802" s="121"/>
      <c r="C802" s="121"/>
    </row>
    <row r="803" ht="14.25" customHeight="1">
      <c r="A803" s="79"/>
      <c r="B803" s="121"/>
      <c r="C803" s="121"/>
    </row>
    <row r="804" ht="14.25" customHeight="1">
      <c r="A804" s="79"/>
      <c r="B804" s="121"/>
      <c r="C804" s="121"/>
    </row>
    <row r="805" ht="14.25" customHeight="1">
      <c r="A805" s="79"/>
      <c r="B805" s="121"/>
      <c r="C805" s="121"/>
    </row>
    <row r="806" ht="14.25" customHeight="1">
      <c r="A806" s="79"/>
      <c r="B806" s="121"/>
      <c r="C806" s="121"/>
    </row>
    <row r="807" ht="14.25" customHeight="1">
      <c r="A807" s="79"/>
      <c r="B807" s="121"/>
      <c r="C807" s="121"/>
    </row>
    <row r="808" ht="14.25" customHeight="1">
      <c r="A808" s="79"/>
      <c r="B808" s="121"/>
      <c r="C808" s="121"/>
    </row>
    <row r="809" ht="14.25" customHeight="1">
      <c r="A809" s="79"/>
      <c r="B809" s="121"/>
      <c r="C809" s="121"/>
    </row>
    <row r="810" ht="14.25" customHeight="1">
      <c r="A810" s="79"/>
      <c r="B810" s="121"/>
      <c r="C810" s="121"/>
    </row>
    <row r="811" ht="14.25" customHeight="1">
      <c r="A811" s="79"/>
      <c r="B811" s="121"/>
      <c r="C811" s="121"/>
    </row>
    <row r="812" ht="14.25" customHeight="1">
      <c r="A812" s="79"/>
      <c r="B812" s="121"/>
      <c r="C812" s="121"/>
    </row>
    <row r="813" ht="14.25" customHeight="1">
      <c r="A813" s="79"/>
      <c r="B813" s="121"/>
      <c r="C813" s="121"/>
    </row>
    <row r="814" ht="14.25" customHeight="1">
      <c r="A814" s="79"/>
      <c r="B814" s="121"/>
      <c r="C814" s="121"/>
    </row>
    <row r="815" ht="14.25" customHeight="1">
      <c r="A815" s="79"/>
      <c r="B815" s="121"/>
      <c r="C815" s="121"/>
    </row>
    <row r="816" ht="14.25" customHeight="1">
      <c r="A816" s="79"/>
      <c r="B816" s="121"/>
      <c r="C816" s="121"/>
    </row>
    <row r="817" ht="14.25" customHeight="1">
      <c r="A817" s="79"/>
      <c r="B817" s="121"/>
      <c r="C817" s="121"/>
    </row>
    <row r="818" ht="14.25" customHeight="1">
      <c r="A818" s="79"/>
      <c r="B818" s="121"/>
      <c r="C818" s="121"/>
    </row>
    <row r="819" ht="14.25" customHeight="1">
      <c r="A819" s="79"/>
      <c r="B819" s="121"/>
      <c r="C819" s="121"/>
    </row>
    <row r="820" ht="14.25" customHeight="1">
      <c r="A820" s="79"/>
      <c r="B820" s="121"/>
      <c r="C820" s="121"/>
    </row>
    <row r="821" ht="14.25" customHeight="1">
      <c r="A821" s="79"/>
      <c r="B821" s="121"/>
      <c r="C821" s="121"/>
    </row>
    <row r="822" ht="14.25" customHeight="1">
      <c r="A822" s="79"/>
      <c r="B822" s="121"/>
      <c r="C822" s="121"/>
    </row>
    <row r="823" ht="14.25" customHeight="1">
      <c r="A823" s="79"/>
      <c r="B823" s="121"/>
      <c r="C823" s="121"/>
    </row>
    <row r="824" ht="14.25" customHeight="1">
      <c r="A824" s="79"/>
      <c r="B824" s="121"/>
      <c r="C824" s="121"/>
    </row>
    <row r="825" ht="14.25" customHeight="1">
      <c r="A825" s="79"/>
      <c r="B825" s="121"/>
      <c r="C825" s="121"/>
    </row>
    <row r="826" ht="14.25" customHeight="1">
      <c r="A826" s="79"/>
      <c r="B826" s="121"/>
      <c r="C826" s="121"/>
    </row>
    <row r="827" ht="14.25" customHeight="1">
      <c r="A827" s="79"/>
      <c r="B827" s="121"/>
      <c r="C827" s="121"/>
    </row>
    <row r="828" ht="14.25" customHeight="1">
      <c r="A828" s="79"/>
      <c r="B828" s="121"/>
      <c r="C828" s="121"/>
    </row>
    <row r="829" ht="14.25" customHeight="1">
      <c r="A829" s="79"/>
      <c r="B829" s="121"/>
      <c r="C829" s="121"/>
    </row>
    <row r="830" ht="14.25" customHeight="1">
      <c r="A830" s="79"/>
      <c r="B830" s="121"/>
      <c r="C830" s="121"/>
    </row>
    <row r="831" ht="14.25" customHeight="1">
      <c r="A831" s="79"/>
      <c r="B831" s="121"/>
      <c r="C831" s="121"/>
    </row>
    <row r="832" ht="14.25" customHeight="1">
      <c r="A832" s="79"/>
      <c r="B832" s="121"/>
      <c r="C832" s="121"/>
    </row>
    <row r="833" ht="14.25" customHeight="1">
      <c r="A833" s="79"/>
      <c r="B833" s="121"/>
      <c r="C833" s="121"/>
    </row>
    <row r="834" ht="14.25" customHeight="1">
      <c r="A834" s="79"/>
      <c r="B834" s="121"/>
      <c r="C834" s="121"/>
    </row>
    <row r="835" ht="14.25" customHeight="1">
      <c r="A835" s="79"/>
      <c r="B835" s="121"/>
      <c r="C835" s="121"/>
    </row>
    <row r="836" ht="14.25" customHeight="1">
      <c r="A836" s="79"/>
      <c r="B836" s="121"/>
      <c r="C836" s="121"/>
    </row>
    <row r="837" ht="14.25" customHeight="1">
      <c r="A837" s="79"/>
      <c r="B837" s="121"/>
      <c r="C837" s="121"/>
    </row>
    <row r="838" ht="14.25" customHeight="1">
      <c r="A838" s="79"/>
      <c r="B838" s="121"/>
      <c r="C838" s="121"/>
    </row>
    <row r="839" ht="14.25" customHeight="1">
      <c r="A839" s="79"/>
      <c r="B839" s="121"/>
      <c r="C839" s="121"/>
    </row>
    <row r="840" ht="14.25" customHeight="1">
      <c r="A840" s="79"/>
      <c r="B840" s="121"/>
      <c r="C840" s="121"/>
    </row>
    <row r="841" ht="14.25" customHeight="1">
      <c r="A841" s="79"/>
      <c r="B841" s="121"/>
      <c r="C841" s="121"/>
    </row>
    <row r="842" ht="14.25" customHeight="1">
      <c r="A842" s="79"/>
      <c r="B842" s="121"/>
      <c r="C842" s="121"/>
    </row>
    <row r="843" ht="14.25" customHeight="1">
      <c r="A843" s="79"/>
      <c r="B843" s="121"/>
      <c r="C843" s="121"/>
    </row>
    <row r="844" ht="14.25" customHeight="1">
      <c r="A844" s="79"/>
      <c r="B844" s="121"/>
      <c r="C844" s="121"/>
    </row>
    <row r="845" ht="14.25" customHeight="1">
      <c r="A845" s="79"/>
      <c r="B845" s="121"/>
      <c r="C845" s="121"/>
    </row>
    <row r="846" ht="14.25" customHeight="1">
      <c r="A846" s="79"/>
      <c r="B846" s="121"/>
      <c r="C846" s="121"/>
    </row>
    <row r="847" ht="14.25" customHeight="1">
      <c r="A847" s="79"/>
      <c r="B847" s="121"/>
      <c r="C847" s="121"/>
    </row>
    <row r="848" ht="14.25" customHeight="1">
      <c r="A848" s="79"/>
      <c r="B848" s="121"/>
      <c r="C848" s="121"/>
    </row>
    <row r="849" ht="14.25" customHeight="1">
      <c r="A849" s="79"/>
      <c r="B849" s="121"/>
      <c r="C849" s="121"/>
    </row>
    <row r="850" ht="14.25" customHeight="1">
      <c r="A850" s="79"/>
      <c r="B850" s="121"/>
      <c r="C850" s="121"/>
    </row>
    <row r="851" ht="14.25" customHeight="1">
      <c r="A851" s="79"/>
      <c r="B851" s="121"/>
      <c r="C851" s="121"/>
    </row>
    <row r="852" ht="14.25" customHeight="1">
      <c r="A852" s="79"/>
      <c r="B852" s="121"/>
      <c r="C852" s="121"/>
    </row>
    <row r="853" ht="14.25" customHeight="1">
      <c r="A853" s="79"/>
      <c r="B853" s="121"/>
      <c r="C853" s="121"/>
    </row>
    <row r="854" ht="14.25" customHeight="1">
      <c r="A854" s="79"/>
      <c r="B854" s="121"/>
      <c r="C854" s="121"/>
    </row>
    <row r="855" ht="14.25" customHeight="1">
      <c r="A855" s="79"/>
      <c r="B855" s="121"/>
      <c r="C855" s="121"/>
    </row>
    <row r="856" ht="14.25" customHeight="1">
      <c r="A856" s="79"/>
      <c r="B856" s="121"/>
      <c r="C856" s="121"/>
    </row>
    <row r="857" ht="14.25" customHeight="1">
      <c r="A857" s="79"/>
      <c r="B857" s="121"/>
      <c r="C857" s="121"/>
    </row>
    <row r="858" ht="14.25" customHeight="1">
      <c r="A858" s="79"/>
      <c r="B858" s="121"/>
      <c r="C858" s="121"/>
    </row>
    <row r="859" ht="14.25" customHeight="1">
      <c r="A859" s="79"/>
      <c r="B859" s="121"/>
      <c r="C859" s="121"/>
    </row>
    <row r="860" ht="14.25" customHeight="1">
      <c r="A860" s="79"/>
      <c r="B860" s="121"/>
      <c r="C860" s="121"/>
    </row>
    <row r="861" ht="14.25" customHeight="1">
      <c r="A861" s="79"/>
      <c r="B861" s="121"/>
      <c r="C861" s="121"/>
    </row>
    <row r="862" ht="14.25" customHeight="1">
      <c r="A862" s="79"/>
      <c r="B862" s="121"/>
      <c r="C862" s="121"/>
    </row>
    <row r="863" ht="14.25" customHeight="1">
      <c r="A863" s="79"/>
      <c r="B863" s="121"/>
      <c r="C863" s="121"/>
    </row>
    <row r="864" ht="14.25" customHeight="1">
      <c r="A864" s="79"/>
      <c r="B864" s="121"/>
      <c r="C864" s="121"/>
    </row>
    <row r="865" ht="14.25" customHeight="1">
      <c r="A865" s="79"/>
      <c r="B865" s="121"/>
      <c r="C865" s="121"/>
    </row>
    <row r="866" ht="14.25" customHeight="1">
      <c r="A866" s="79"/>
      <c r="B866" s="121"/>
      <c r="C866" s="121"/>
    </row>
    <row r="867" ht="14.25" customHeight="1">
      <c r="A867" s="79"/>
      <c r="B867" s="121"/>
      <c r="C867" s="121"/>
    </row>
    <row r="868" ht="14.25" customHeight="1">
      <c r="A868" s="79"/>
      <c r="B868" s="121"/>
      <c r="C868" s="121"/>
    </row>
    <row r="869" ht="14.25" customHeight="1">
      <c r="A869" s="79"/>
      <c r="B869" s="121"/>
      <c r="C869" s="121"/>
    </row>
    <row r="870" ht="14.25" customHeight="1">
      <c r="A870" s="79"/>
      <c r="B870" s="121"/>
      <c r="C870" s="121"/>
    </row>
    <row r="871" ht="14.25" customHeight="1">
      <c r="A871" s="79"/>
      <c r="B871" s="121"/>
      <c r="C871" s="121"/>
    </row>
    <row r="872" ht="14.25" customHeight="1">
      <c r="A872" s="79"/>
      <c r="B872" s="121"/>
      <c r="C872" s="121"/>
    </row>
    <row r="873" ht="14.25" customHeight="1">
      <c r="A873" s="79"/>
      <c r="B873" s="121"/>
      <c r="C873" s="121"/>
    </row>
    <row r="874" ht="14.25" customHeight="1">
      <c r="A874" s="79"/>
      <c r="B874" s="121"/>
      <c r="C874" s="121"/>
    </row>
    <row r="875" ht="14.25" customHeight="1">
      <c r="A875" s="79"/>
      <c r="B875" s="121"/>
      <c r="C875" s="121"/>
    </row>
    <row r="876" ht="14.25" customHeight="1">
      <c r="A876" s="79"/>
      <c r="B876" s="121"/>
      <c r="C876" s="121"/>
    </row>
    <row r="877" ht="14.25" customHeight="1">
      <c r="A877" s="79"/>
      <c r="B877" s="121"/>
      <c r="C877" s="121"/>
    </row>
    <row r="878" ht="14.25" customHeight="1">
      <c r="A878" s="79"/>
      <c r="B878" s="121"/>
      <c r="C878" s="121"/>
    </row>
    <row r="879" ht="14.25" customHeight="1">
      <c r="A879" s="79"/>
      <c r="B879" s="121"/>
      <c r="C879" s="121"/>
    </row>
    <row r="880" ht="14.25" customHeight="1">
      <c r="A880" s="79"/>
      <c r="B880" s="121"/>
      <c r="C880" s="121"/>
    </row>
    <row r="881" ht="14.25" customHeight="1">
      <c r="A881" s="79"/>
      <c r="B881" s="121"/>
      <c r="C881" s="121"/>
    </row>
    <row r="882" ht="14.25" customHeight="1">
      <c r="A882" s="79"/>
      <c r="B882" s="121"/>
      <c r="C882" s="121"/>
    </row>
    <row r="883" ht="14.25" customHeight="1">
      <c r="A883" s="79"/>
      <c r="B883" s="121"/>
      <c r="C883" s="121"/>
    </row>
    <row r="884" ht="14.25" customHeight="1">
      <c r="A884" s="79"/>
      <c r="B884" s="121"/>
      <c r="C884" s="121"/>
    </row>
    <row r="885" ht="14.25" customHeight="1">
      <c r="A885" s="79"/>
      <c r="B885" s="121"/>
      <c r="C885" s="121"/>
    </row>
    <row r="886" ht="14.25" customHeight="1">
      <c r="A886" s="79"/>
      <c r="B886" s="121"/>
      <c r="C886" s="121"/>
    </row>
    <row r="887" ht="14.25" customHeight="1">
      <c r="A887" s="79"/>
      <c r="B887" s="121"/>
      <c r="C887" s="121"/>
    </row>
    <row r="888" ht="14.25" customHeight="1">
      <c r="A888" s="79"/>
      <c r="B888" s="121"/>
      <c r="C888" s="121"/>
    </row>
    <row r="889" ht="14.25" customHeight="1">
      <c r="A889" s="79"/>
      <c r="B889" s="121"/>
      <c r="C889" s="121"/>
    </row>
    <row r="890" ht="14.25" customHeight="1">
      <c r="A890" s="79"/>
      <c r="B890" s="121"/>
      <c r="C890" s="121"/>
    </row>
    <row r="891" ht="14.25" customHeight="1">
      <c r="A891" s="79"/>
      <c r="B891" s="121"/>
      <c r="C891" s="121"/>
    </row>
    <row r="892" ht="14.25" customHeight="1">
      <c r="A892" s="79"/>
      <c r="B892" s="121"/>
      <c r="C892" s="121"/>
    </row>
    <row r="893" ht="14.25" customHeight="1">
      <c r="A893" s="79"/>
      <c r="B893" s="121"/>
      <c r="C893" s="121"/>
    </row>
    <row r="894" ht="14.25" customHeight="1">
      <c r="A894" s="79"/>
      <c r="B894" s="121"/>
      <c r="C894" s="121"/>
    </row>
    <row r="895" ht="14.25" customHeight="1">
      <c r="A895" s="79"/>
      <c r="B895" s="121"/>
      <c r="C895" s="121"/>
    </row>
    <row r="896" ht="14.25" customHeight="1">
      <c r="A896" s="79"/>
      <c r="B896" s="121"/>
      <c r="C896" s="121"/>
    </row>
    <row r="897" ht="14.25" customHeight="1">
      <c r="A897" s="79"/>
      <c r="B897" s="121"/>
      <c r="C897" s="121"/>
    </row>
    <row r="898" ht="14.25" customHeight="1">
      <c r="A898" s="79"/>
      <c r="B898" s="121"/>
      <c r="C898" s="121"/>
    </row>
    <row r="899" ht="14.25" customHeight="1">
      <c r="A899" s="79"/>
      <c r="B899" s="121"/>
      <c r="C899" s="121"/>
    </row>
    <row r="900" ht="14.25" customHeight="1">
      <c r="A900" s="79"/>
      <c r="B900" s="121"/>
      <c r="C900" s="121"/>
    </row>
    <row r="901" ht="14.25" customHeight="1">
      <c r="A901" s="79"/>
      <c r="B901" s="121"/>
      <c r="C901" s="121"/>
    </row>
    <row r="902" ht="14.25" customHeight="1">
      <c r="A902" s="79"/>
      <c r="B902" s="121"/>
      <c r="C902" s="121"/>
    </row>
    <row r="903" ht="14.25" customHeight="1">
      <c r="A903" s="79"/>
      <c r="B903" s="121"/>
      <c r="C903" s="121"/>
    </row>
    <row r="904" ht="14.25" customHeight="1">
      <c r="A904" s="79"/>
      <c r="B904" s="121"/>
      <c r="C904" s="121"/>
    </row>
    <row r="905" ht="14.25" customHeight="1">
      <c r="A905" s="79"/>
      <c r="B905" s="121"/>
      <c r="C905" s="121"/>
    </row>
    <row r="906" ht="14.25" customHeight="1">
      <c r="A906" s="79"/>
      <c r="B906" s="121"/>
      <c r="C906" s="121"/>
    </row>
    <row r="907" ht="14.25" customHeight="1">
      <c r="A907" s="79"/>
      <c r="B907" s="121"/>
      <c r="C907" s="121"/>
    </row>
    <row r="908" ht="14.25" customHeight="1">
      <c r="A908" s="79"/>
      <c r="B908" s="121"/>
      <c r="C908" s="121"/>
    </row>
    <row r="909" ht="14.25" customHeight="1">
      <c r="A909" s="79"/>
      <c r="B909" s="121"/>
      <c r="C909" s="121"/>
    </row>
  </sheetData>
  <printOptions/>
  <pageMargins bottom="0.75" footer="0.0" header="0.0" left="0.7" right="0.7" top="0.75"/>
  <pageSetup orientation="landscape"/>
  <drawing r:id="rId2"/>
  <legacyDrawing r:id="rId3"/>
</worksheet>
</file>

<file path=xl/worksheets/sheet5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4.29"/>
    <col customWidth="1" min="2" max="2" width="16.29"/>
    <col customWidth="1" min="3" max="3" width="45.0"/>
    <col customWidth="1" min="4" max="4" width="10.43"/>
    <col customWidth="1" min="5" max="5" width="16.0"/>
    <col customWidth="1" min="6" max="6" width="17.57"/>
    <col customWidth="1" min="7" max="7" width="13.71"/>
    <col customWidth="1" min="8" max="26" width="8.86"/>
  </cols>
  <sheetData>
    <row r="1" ht="14.25" customHeight="1">
      <c r="A1" s="76" t="s">
        <v>2367</v>
      </c>
      <c r="B1" s="76" t="s">
        <v>2312</v>
      </c>
      <c r="C1" s="140" t="s">
        <v>2313</v>
      </c>
      <c r="D1" s="76" t="s">
        <v>2324</v>
      </c>
      <c r="E1" s="140" t="s">
        <v>2325</v>
      </c>
      <c r="F1" s="77" t="s">
        <v>2368</v>
      </c>
      <c r="G1" s="76" t="s">
        <v>190</v>
      </c>
    </row>
    <row r="2" ht="14.25" customHeight="1">
      <c r="A2" s="79"/>
      <c r="B2" s="79"/>
      <c r="C2" s="82" t="s">
        <v>2369</v>
      </c>
      <c r="D2" s="79"/>
      <c r="E2" s="82">
        <v>1.0</v>
      </c>
      <c r="F2" s="295">
        <v>100.0</v>
      </c>
      <c r="G2" s="79"/>
      <c r="H2" s="83" t="s">
        <v>524</v>
      </c>
    </row>
    <row r="3" ht="14.25" customHeight="1">
      <c r="A3" s="79"/>
      <c r="B3" s="79"/>
      <c r="C3" s="85"/>
      <c r="D3" s="79"/>
      <c r="E3" s="85"/>
      <c r="F3" s="296"/>
      <c r="G3" s="79"/>
    </row>
    <row r="4" ht="14.25" customHeight="1">
      <c r="A4" s="79"/>
      <c r="B4" s="79"/>
      <c r="C4" s="85"/>
      <c r="D4" s="79"/>
      <c r="E4" s="85"/>
      <c r="F4" s="296"/>
      <c r="G4" s="79"/>
    </row>
    <row r="5" ht="14.25" customHeight="1">
      <c r="A5" s="79"/>
      <c r="B5" s="79"/>
      <c r="C5" s="85"/>
      <c r="D5" s="79"/>
      <c r="E5" s="85"/>
      <c r="F5" s="296"/>
      <c r="G5" s="79"/>
    </row>
    <row r="6" ht="14.25" customHeight="1">
      <c r="A6" s="79"/>
      <c r="B6" s="79"/>
      <c r="C6" s="85"/>
      <c r="D6" s="79"/>
      <c r="E6" s="85"/>
      <c r="F6" s="296"/>
      <c r="G6" s="79"/>
    </row>
    <row r="7" ht="14.25" customHeight="1">
      <c r="A7" s="79"/>
      <c r="B7" s="79"/>
      <c r="C7" s="85"/>
      <c r="D7" s="79"/>
      <c r="E7" s="85"/>
      <c r="F7" s="296"/>
      <c r="G7" s="79"/>
    </row>
    <row r="8" ht="14.25" customHeight="1">
      <c r="A8" s="79"/>
      <c r="B8" s="79"/>
      <c r="C8" s="85"/>
      <c r="D8" s="79"/>
      <c r="E8" s="85"/>
      <c r="F8" s="296"/>
      <c r="G8" s="79"/>
    </row>
    <row r="9" ht="14.25" customHeight="1">
      <c r="A9" s="79"/>
      <c r="B9" s="79"/>
      <c r="C9" s="85"/>
      <c r="D9" s="79"/>
      <c r="E9" s="85"/>
      <c r="F9" s="296"/>
      <c r="G9" s="79"/>
    </row>
    <row r="10" ht="14.25" customHeight="1">
      <c r="A10" s="79"/>
      <c r="B10" s="79"/>
      <c r="C10" s="85"/>
      <c r="D10" s="79"/>
      <c r="E10" s="85"/>
      <c r="F10" s="296"/>
      <c r="G10" s="79"/>
    </row>
    <row r="11" ht="14.25" customHeight="1">
      <c r="A11" s="79"/>
      <c r="B11" s="79"/>
      <c r="C11" s="85"/>
      <c r="D11" s="79"/>
      <c r="E11" s="85"/>
      <c r="F11" s="296"/>
      <c r="G11" s="79"/>
    </row>
    <row r="12" ht="14.25" customHeight="1">
      <c r="A12" s="79"/>
      <c r="B12" s="79"/>
      <c r="C12" s="85"/>
      <c r="D12" s="79"/>
      <c r="E12" s="85"/>
      <c r="F12" s="296"/>
      <c r="G12" s="79"/>
    </row>
    <row r="13" ht="14.25" customHeight="1">
      <c r="A13" s="79"/>
      <c r="B13" s="79"/>
      <c r="C13" s="85"/>
      <c r="D13" s="79"/>
      <c r="E13" s="85"/>
      <c r="F13" s="296"/>
      <c r="G13" s="79"/>
    </row>
    <row r="14" ht="14.25" customHeight="1">
      <c r="A14" s="79"/>
      <c r="B14" s="79"/>
      <c r="C14" s="85"/>
      <c r="D14" s="79"/>
      <c r="E14" s="85"/>
      <c r="F14" s="296"/>
      <c r="G14" s="79"/>
    </row>
    <row r="15" ht="14.25" customHeight="1">
      <c r="A15" s="79"/>
      <c r="B15" s="79"/>
      <c r="C15" s="85"/>
      <c r="D15" s="79"/>
      <c r="E15" s="85"/>
      <c r="F15" s="296"/>
      <c r="G15" s="79"/>
    </row>
    <row r="16" ht="14.25" customHeight="1">
      <c r="A16" s="79"/>
      <c r="B16" s="79"/>
      <c r="C16" s="85"/>
      <c r="D16" s="79"/>
      <c r="E16" s="85"/>
      <c r="F16" s="296"/>
      <c r="G16" s="79"/>
    </row>
    <row r="17" ht="14.25" customHeight="1">
      <c r="A17" s="79"/>
      <c r="B17" s="79"/>
      <c r="C17" s="85"/>
      <c r="D17" s="79"/>
      <c r="E17" s="85"/>
      <c r="F17" s="296"/>
      <c r="G17" s="79"/>
    </row>
    <row r="18" ht="14.25" customHeight="1">
      <c r="A18" s="79"/>
      <c r="B18" s="79"/>
      <c r="C18" s="85"/>
      <c r="D18" s="79"/>
      <c r="E18" s="85"/>
      <c r="F18" s="296"/>
      <c r="G18" s="79"/>
    </row>
    <row r="19" ht="14.25" customHeight="1">
      <c r="A19" s="79"/>
      <c r="B19" s="79"/>
      <c r="C19" s="85"/>
      <c r="D19" s="79"/>
      <c r="E19" s="85"/>
      <c r="F19" s="296"/>
      <c r="G19" s="79"/>
    </row>
    <row r="20" ht="14.25" customHeight="1">
      <c r="A20" s="79"/>
      <c r="B20" s="79"/>
      <c r="C20" s="85"/>
      <c r="D20" s="79"/>
      <c r="E20" s="85"/>
      <c r="F20" s="296"/>
      <c r="G20" s="79"/>
    </row>
    <row r="21" ht="14.25" customHeight="1">
      <c r="A21" s="79"/>
      <c r="B21" s="79"/>
      <c r="C21" s="85"/>
      <c r="D21" s="79"/>
      <c r="E21" s="85"/>
      <c r="F21" s="296"/>
      <c r="G21" s="79"/>
    </row>
    <row r="22" ht="14.25" customHeight="1">
      <c r="A22" s="79"/>
      <c r="B22" s="79"/>
      <c r="C22" s="85"/>
      <c r="D22" s="79"/>
      <c r="E22" s="85"/>
      <c r="F22" s="296"/>
      <c r="G22" s="79"/>
    </row>
    <row r="23" ht="14.25" customHeight="1">
      <c r="A23" s="79"/>
      <c r="B23" s="79"/>
      <c r="C23" s="85"/>
      <c r="D23" s="79"/>
      <c r="E23" s="85"/>
      <c r="F23" s="296"/>
      <c r="G23" s="79"/>
    </row>
    <row r="24" ht="14.25" customHeight="1">
      <c r="A24" s="79"/>
      <c r="B24" s="79"/>
      <c r="C24" s="85"/>
      <c r="D24" s="79"/>
      <c r="E24" s="85"/>
      <c r="F24" s="296"/>
      <c r="G24" s="79"/>
    </row>
    <row r="25" ht="14.25" customHeight="1">
      <c r="A25" s="79"/>
      <c r="B25" s="79"/>
      <c r="C25" s="85"/>
      <c r="D25" s="79"/>
      <c r="E25" s="85"/>
      <c r="F25" s="296"/>
      <c r="G25" s="79"/>
    </row>
    <row r="26" ht="14.25" customHeight="1">
      <c r="A26" s="79"/>
      <c r="B26" s="79"/>
      <c r="C26" s="85"/>
      <c r="D26" s="79"/>
      <c r="E26" s="85"/>
      <c r="F26" s="296"/>
      <c r="G26" s="79"/>
    </row>
    <row r="27" ht="14.25" customHeight="1">
      <c r="A27" s="79"/>
      <c r="B27" s="79"/>
      <c r="C27" s="85"/>
      <c r="D27" s="79"/>
      <c r="E27" s="85"/>
      <c r="F27" s="296"/>
      <c r="G27" s="79"/>
    </row>
    <row r="28" ht="14.25" customHeight="1">
      <c r="A28" s="79"/>
      <c r="B28" s="79"/>
      <c r="C28" s="85"/>
      <c r="D28" s="79"/>
      <c r="E28" s="85"/>
      <c r="F28" s="296"/>
      <c r="G28" s="79"/>
    </row>
    <row r="29" ht="14.25" customHeight="1">
      <c r="A29" s="79"/>
      <c r="B29" s="79"/>
      <c r="C29" s="85"/>
      <c r="D29" s="79"/>
      <c r="E29" s="85"/>
      <c r="F29" s="296"/>
      <c r="G29" s="79"/>
    </row>
    <row r="30" ht="14.25" customHeight="1">
      <c r="A30" s="79"/>
      <c r="B30" s="79"/>
      <c r="C30" s="85"/>
      <c r="D30" s="79"/>
      <c r="E30" s="85"/>
      <c r="F30" s="296"/>
      <c r="G30" s="79"/>
    </row>
    <row r="31" ht="14.25" customHeight="1">
      <c r="A31" s="79"/>
      <c r="B31" s="79"/>
      <c r="C31" s="85"/>
      <c r="D31" s="79"/>
      <c r="E31" s="85"/>
      <c r="F31" s="296"/>
      <c r="G31" s="79"/>
    </row>
    <row r="32" ht="14.25" customHeight="1">
      <c r="A32" s="79"/>
      <c r="B32" s="79"/>
      <c r="C32" s="85"/>
      <c r="D32" s="79"/>
      <c r="E32" s="85"/>
      <c r="F32" s="296"/>
      <c r="G32" s="79"/>
    </row>
    <row r="33" ht="14.25" customHeight="1">
      <c r="A33" s="79"/>
      <c r="B33" s="79"/>
      <c r="C33" s="85"/>
      <c r="D33" s="79"/>
      <c r="E33" s="85"/>
      <c r="F33" s="296"/>
      <c r="G33" s="79"/>
    </row>
    <row r="34" ht="14.25" customHeight="1">
      <c r="A34" s="79"/>
      <c r="B34" s="79"/>
      <c r="C34" s="85"/>
      <c r="D34" s="79"/>
      <c r="E34" s="85"/>
      <c r="F34" s="296"/>
      <c r="G34" s="79"/>
    </row>
    <row r="35" ht="14.25" customHeight="1">
      <c r="A35" s="79"/>
      <c r="B35" s="79"/>
      <c r="C35" s="85"/>
      <c r="D35" s="79"/>
      <c r="E35" s="85"/>
      <c r="F35" s="296"/>
      <c r="G35" s="79"/>
    </row>
    <row r="36" ht="14.25" customHeight="1">
      <c r="A36" s="79"/>
      <c r="B36" s="79"/>
      <c r="C36" s="85"/>
      <c r="D36" s="79"/>
      <c r="E36" s="85"/>
      <c r="F36" s="296"/>
      <c r="G36" s="79"/>
    </row>
    <row r="37" ht="14.25" customHeight="1">
      <c r="A37" s="79"/>
      <c r="B37" s="79"/>
      <c r="C37" s="85"/>
      <c r="D37" s="79"/>
      <c r="E37" s="85"/>
      <c r="F37" s="296"/>
      <c r="G37" s="79"/>
    </row>
    <row r="38" ht="14.25" customHeight="1">
      <c r="A38" s="79"/>
      <c r="B38" s="79"/>
      <c r="C38" s="85"/>
      <c r="D38" s="79"/>
      <c r="E38" s="85"/>
      <c r="F38" s="296"/>
      <c r="G38" s="79"/>
    </row>
    <row r="39" ht="14.25" customHeight="1">
      <c r="A39" s="79"/>
      <c r="B39" s="79"/>
      <c r="C39" s="85"/>
      <c r="D39" s="79"/>
      <c r="E39" s="85"/>
      <c r="F39" s="296"/>
      <c r="G39" s="79"/>
    </row>
    <row r="40" ht="14.25" customHeight="1">
      <c r="A40" s="79"/>
      <c r="B40" s="79"/>
      <c r="C40" s="85"/>
      <c r="D40" s="79"/>
      <c r="E40" s="85"/>
      <c r="F40" s="296"/>
      <c r="G40" s="79"/>
    </row>
    <row r="41" ht="14.25" customHeight="1">
      <c r="A41" s="79"/>
      <c r="B41" s="79"/>
      <c r="C41" s="85"/>
      <c r="D41" s="79"/>
      <c r="E41" s="85"/>
      <c r="F41" s="296"/>
      <c r="G41" s="79"/>
    </row>
    <row r="42" ht="14.25" customHeight="1">
      <c r="A42" s="79"/>
      <c r="B42" s="79"/>
      <c r="C42" s="85"/>
      <c r="D42" s="79"/>
      <c r="E42" s="85"/>
      <c r="F42" s="296"/>
      <c r="G42" s="79"/>
    </row>
    <row r="43" ht="14.25" customHeight="1">
      <c r="A43" s="79"/>
      <c r="B43" s="79"/>
      <c r="C43" s="85"/>
      <c r="D43" s="79"/>
      <c r="E43" s="85"/>
      <c r="F43" s="296"/>
      <c r="G43" s="79"/>
    </row>
    <row r="44" ht="14.25" customHeight="1">
      <c r="A44" s="79"/>
      <c r="B44" s="79"/>
      <c r="C44" s="85"/>
      <c r="D44" s="79"/>
      <c r="E44" s="85"/>
      <c r="F44" s="296"/>
      <c r="G44" s="79"/>
    </row>
    <row r="45" ht="14.25" customHeight="1">
      <c r="A45" s="79"/>
      <c r="B45" s="79"/>
      <c r="C45" s="85"/>
      <c r="D45" s="79"/>
      <c r="E45" s="85"/>
      <c r="F45" s="296"/>
      <c r="G45" s="79"/>
    </row>
    <row r="46" ht="14.25" customHeight="1">
      <c r="A46" s="79"/>
      <c r="B46" s="79"/>
      <c r="C46" s="85"/>
      <c r="D46" s="79"/>
      <c r="E46" s="85"/>
      <c r="F46" s="296"/>
      <c r="G46" s="79"/>
    </row>
    <row r="47" ht="14.25" customHeight="1">
      <c r="A47" s="79"/>
      <c r="B47" s="79"/>
      <c r="C47" s="85"/>
      <c r="D47" s="79"/>
      <c r="E47" s="85"/>
      <c r="F47" s="296"/>
      <c r="G47" s="79"/>
    </row>
    <row r="48" ht="14.25" customHeight="1">
      <c r="A48" s="79"/>
      <c r="B48" s="79"/>
      <c r="C48" s="85"/>
      <c r="D48" s="79"/>
      <c r="E48" s="85"/>
      <c r="F48" s="296"/>
      <c r="G48" s="79"/>
    </row>
    <row r="49" ht="14.25" customHeight="1">
      <c r="A49" s="79"/>
      <c r="B49" s="79"/>
      <c r="C49" s="85"/>
      <c r="D49" s="79"/>
      <c r="E49" s="85"/>
      <c r="F49" s="296"/>
      <c r="G49" s="79"/>
    </row>
    <row r="50" ht="14.25" customHeight="1">
      <c r="A50" s="79"/>
      <c r="B50" s="79"/>
      <c r="C50" s="85"/>
      <c r="D50" s="79"/>
      <c r="E50" s="85"/>
      <c r="F50" s="296"/>
      <c r="G50" s="79"/>
    </row>
    <row r="51" ht="14.25" customHeight="1">
      <c r="A51" s="79"/>
      <c r="B51" s="79"/>
      <c r="C51" s="85"/>
      <c r="D51" s="79"/>
      <c r="E51" s="85"/>
      <c r="F51" s="296"/>
      <c r="G51" s="79"/>
    </row>
    <row r="52" ht="14.25" customHeight="1">
      <c r="A52" s="79"/>
      <c r="B52" s="79"/>
      <c r="C52" s="85"/>
      <c r="D52" s="79"/>
      <c r="E52" s="85"/>
      <c r="F52" s="296"/>
      <c r="G52" s="79"/>
    </row>
    <row r="53" ht="14.25" customHeight="1">
      <c r="A53" s="79"/>
      <c r="B53" s="79"/>
      <c r="C53" s="85"/>
      <c r="D53" s="79"/>
      <c r="E53" s="85"/>
      <c r="F53" s="296"/>
      <c r="G53" s="79"/>
    </row>
    <row r="54" ht="14.25" customHeight="1">
      <c r="A54" s="79"/>
      <c r="B54" s="79"/>
      <c r="C54" s="85"/>
      <c r="D54" s="79"/>
      <c r="E54" s="85"/>
      <c r="F54" s="296"/>
      <c r="G54" s="79"/>
    </row>
    <row r="55" ht="14.25" customHeight="1">
      <c r="A55" s="79"/>
      <c r="B55" s="79"/>
      <c r="C55" s="85"/>
      <c r="D55" s="79"/>
      <c r="E55" s="85"/>
      <c r="F55" s="296"/>
      <c r="G55" s="79"/>
    </row>
    <row r="56" ht="14.25" customHeight="1">
      <c r="A56" s="79"/>
      <c r="B56" s="79"/>
      <c r="C56" s="85"/>
      <c r="D56" s="79"/>
      <c r="E56" s="85"/>
      <c r="F56" s="296"/>
      <c r="G56" s="79"/>
    </row>
    <row r="57" ht="14.25" customHeight="1">
      <c r="A57" s="79"/>
      <c r="B57" s="79"/>
      <c r="C57" s="85"/>
      <c r="D57" s="79"/>
      <c r="E57" s="85"/>
      <c r="F57" s="296"/>
      <c r="G57" s="79"/>
    </row>
    <row r="58" ht="14.25" customHeight="1">
      <c r="A58" s="79"/>
      <c r="B58" s="79"/>
      <c r="C58" s="85"/>
      <c r="D58" s="79"/>
      <c r="E58" s="85"/>
      <c r="F58" s="296"/>
      <c r="G58" s="79"/>
    </row>
    <row r="59" ht="14.25" customHeight="1">
      <c r="A59" s="79"/>
      <c r="B59" s="79"/>
      <c r="C59" s="85"/>
      <c r="D59" s="79"/>
      <c r="E59" s="85"/>
      <c r="F59" s="296"/>
      <c r="G59" s="79"/>
    </row>
    <row r="60" ht="14.25" customHeight="1">
      <c r="A60" s="79"/>
      <c r="B60" s="79"/>
      <c r="C60" s="85"/>
      <c r="D60" s="79"/>
      <c r="E60" s="85"/>
      <c r="F60" s="296"/>
      <c r="G60" s="79"/>
    </row>
    <row r="61" ht="14.25" customHeight="1">
      <c r="A61" s="79"/>
      <c r="B61" s="79"/>
      <c r="C61" s="85"/>
      <c r="D61" s="79"/>
      <c r="E61" s="85"/>
      <c r="F61" s="296"/>
      <c r="G61" s="79"/>
    </row>
    <row r="62" ht="14.25" customHeight="1">
      <c r="A62" s="79"/>
      <c r="B62" s="79"/>
      <c r="C62" s="85"/>
      <c r="D62" s="79"/>
      <c r="E62" s="85"/>
      <c r="F62" s="296"/>
      <c r="G62" s="79"/>
    </row>
    <row r="63" ht="14.25" customHeight="1">
      <c r="A63" s="79"/>
      <c r="B63" s="79"/>
      <c r="C63" s="85"/>
      <c r="D63" s="79"/>
      <c r="E63" s="85"/>
      <c r="F63" s="296"/>
      <c r="G63" s="79"/>
    </row>
    <row r="64" ht="14.25" customHeight="1">
      <c r="A64" s="79"/>
      <c r="B64" s="79"/>
      <c r="C64" s="85"/>
      <c r="D64" s="79"/>
      <c r="E64" s="85"/>
      <c r="F64" s="296"/>
      <c r="G64" s="79"/>
    </row>
    <row r="65" ht="14.25" customHeight="1">
      <c r="A65" s="79"/>
      <c r="B65" s="79"/>
      <c r="C65" s="85"/>
      <c r="D65" s="79"/>
      <c r="E65" s="85"/>
      <c r="F65" s="296"/>
      <c r="G65" s="79"/>
    </row>
    <row r="66" ht="14.25" customHeight="1">
      <c r="A66" s="79"/>
      <c r="B66" s="79"/>
      <c r="C66" s="85"/>
      <c r="D66" s="79"/>
      <c r="E66" s="85"/>
      <c r="F66" s="296"/>
      <c r="G66" s="79"/>
    </row>
    <row r="67" ht="14.25" customHeight="1">
      <c r="A67" s="79"/>
      <c r="B67" s="79"/>
      <c r="C67" s="85"/>
      <c r="D67" s="79"/>
      <c r="E67" s="85"/>
      <c r="F67" s="296"/>
      <c r="G67" s="79"/>
    </row>
    <row r="68" ht="14.25" customHeight="1">
      <c r="A68" s="79"/>
      <c r="B68" s="79"/>
      <c r="C68" s="85"/>
      <c r="D68" s="79"/>
      <c r="E68" s="85"/>
      <c r="F68" s="296"/>
      <c r="G68" s="79"/>
    </row>
    <row r="69" ht="14.25" customHeight="1">
      <c r="A69" s="79"/>
      <c r="B69" s="79"/>
      <c r="C69" s="85"/>
      <c r="D69" s="79"/>
      <c r="E69" s="85"/>
      <c r="F69" s="296"/>
      <c r="G69" s="79"/>
    </row>
    <row r="70" ht="14.25" customHeight="1">
      <c r="A70" s="79"/>
      <c r="B70" s="79"/>
      <c r="C70" s="85"/>
      <c r="D70" s="79"/>
      <c r="E70" s="85"/>
      <c r="F70" s="296"/>
      <c r="G70" s="79"/>
    </row>
    <row r="71" ht="14.25" customHeight="1">
      <c r="A71" s="79"/>
      <c r="B71" s="79"/>
      <c r="C71" s="85"/>
      <c r="D71" s="79"/>
      <c r="E71" s="85"/>
      <c r="F71" s="296"/>
      <c r="G71" s="79"/>
    </row>
    <row r="72" ht="14.25" customHeight="1">
      <c r="A72" s="79"/>
      <c r="B72" s="79"/>
      <c r="C72" s="85"/>
      <c r="D72" s="79"/>
      <c r="E72" s="85"/>
      <c r="F72" s="296"/>
      <c r="G72" s="79"/>
    </row>
    <row r="73" ht="14.25" customHeight="1">
      <c r="A73" s="79"/>
      <c r="B73" s="79"/>
      <c r="C73" s="85"/>
      <c r="D73" s="79"/>
      <c r="E73" s="85"/>
      <c r="F73" s="296"/>
      <c r="G73" s="79"/>
    </row>
    <row r="74" ht="14.25" customHeight="1">
      <c r="A74" s="79"/>
      <c r="B74" s="79"/>
      <c r="C74" s="85"/>
      <c r="D74" s="79"/>
      <c r="E74" s="85"/>
      <c r="F74" s="296"/>
      <c r="G74" s="79"/>
    </row>
    <row r="75" ht="14.25" customHeight="1">
      <c r="A75" s="79"/>
      <c r="B75" s="79"/>
      <c r="C75" s="85"/>
      <c r="D75" s="79"/>
      <c r="E75" s="85"/>
      <c r="F75" s="296"/>
      <c r="G75" s="79"/>
    </row>
    <row r="76" ht="14.25" customHeight="1">
      <c r="A76" s="79"/>
      <c r="B76" s="79"/>
      <c r="C76" s="85"/>
      <c r="D76" s="79"/>
      <c r="E76" s="85"/>
      <c r="F76" s="296"/>
      <c r="G76" s="79"/>
    </row>
    <row r="77" ht="14.25" customHeight="1">
      <c r="A77" s="79"/>
      <c r="B77" s="79"/>
      <c r="C77" s="85"/>
      <c r="D77" s="79"/>
      <c r="E77" s="85"/>
      <c r="F77" s="296"/>
      <c r="G77" s="79"/>
    </row>
    <row r="78" ht="14.25" customHeight="1">
      <c r="A78" s="79"/>
      <c r="B78" s="79"/>
      <c r="C78" s="85"/>
      <c r="D78" s="79"/>
      <c r="E78" s="85"/>
      <c r="F78" s="296"/>
      <c r="G78" s="79"/>
    </row>
    <row r="79" ht="14.25" customHeight="1">
      <c r="A79" s="79"/>
      <c r="B79" s="79"/>
      <c r="C79" s="85"/>
      <c r="D79" s="79"/>
      <c r="E79" s="85"/>
      <c r="F79" s="296"/>
      <c r="G79" s="79"/>
    </row>
    <row r="80" ht="14.25" customHeight="1">
      <c r="A80" s="79"/>
      <c r="B80" s="79"/>
      <c r="C80" s="85"/>
      <c r="D80" s="79"/>
      <c r="E80" s="85"/>
      <c r="F80" s="296"/>
      <c r="G80" s="79"/>
    </row>
    <row r="81" ht="14.25" customHeight="1">
      <c r="A81" s="79"/>
      <c r="B81" s="79"/>
      <c r="C81" s="85"/>
      <c r="D81" s="79"/>
      <c r="E81" s="85"/>
      <c r="F81" s="296"/>
      <c r="G81" s="79"/>
    </row>
    <row r="82" ht="14.25" customHeight="1">
      <c r="A82" s="79"/>
      <c r="B82" s="79"/>
      <c r="C82" s="85"/>
      <c r="D82" s="79"/>
      <c r="E82" s="85"/>
      <c r="F82" s="296"/>
      <c r="G82" s="79"/>
    </row>
    <row r="83" ht="14.25" customHeight="1">
      <c r="A83" s="79"/>
      <c r="B83" s="79"/>
      <c r="C83" s="85"/>
      <c r="D83" s="79"/>
      <c r="E83" s="85"/>
      <c r="F83" s="296"/>
      <c r="G83" s="79"/>
    </row>
    <row r="84" ht="14.25" customHeight="1">
      <c r="A84" s="79"/>
      <c r="B84" s="79"/>
      <c r="C84" s="85"/>
      <c r="D84" s="79"/>
      <c r="E84" s="85"/>
      <c r="F84" s="296"/>
      <c r="G84" s="79"/>
    </row>
    <row r="85" ht="14.25" customHeight="1">
      <c r="A85" s="79"/>
      <c r="B85" s="79"/>
      <c r="C85" s="85"/>
      <c r="D85" s="79"/>
      <c r="E85" s="85"/>
      <c r="F85" s="296"/>
      <c r="G85" s="79"/>
    </row>
    <row r="86" ht="14.25" customHeight="1">
      <c r="A86" s="79"/>
      <c r="B86" s="79"/>
      <c r="C86" s="85"/>
      <c r="D86" s="79"/>
      <c r="E86" s="85"/>
      <c r="F86" s="296"/>
      <c r="G86" s="79"/>
    </row>
    <row r="87" ht="14.25" customHeight="1">
      <c r="A87" s="79"/>
      <c r="B87" s="79"/>
      <c r="C87" s="85"/>
      <c r="D87" s="79"/>
      <c r="E87" s="85"/>
      <c r="F87" s="296"/>
      <c r="G87" s="79"/>
    </row>
    <row r="88" ht="14.25" customHeight="1">
      <c r="A88" s="79"/>
      <c r="B88" s="79"/>
      <c r="C88" s="85"/>
      <c r="D88" s="79"/>
      <c r="E88" s="85"/>
      <c r="F88" s="296"/>
      <c r="G88" s="79"/>
    </row>
    <row r="89" ht="14.25" customHeight="1">
      <c r="A89" s="79"/>
      <c r="B89" s="79"/>
      <c r="C89" s="85"/>
      <c r="D89" s="79"/>
      <c r="E89" s="85"/>
      <c r="F89" s="296"/>
      <c r="G89" s="79"/>
    </row>
    <row r="90" ht="14.25" customHeight="1">
      <c r="A90" s="79"/>
      <c r="B90" s="79"/>
      <c r="C90" s="85"/>
      <c r="D90" s="79"/>
      <c r="E90" s="85"/>
      <c r="F90" s="296"/>
      <c r="G90" s="79"/>
    </row>
    <row r="91" ht="14.25" customHeight="1">
      <c r="A91" s="79"/>
      <c r="B91" s="79"/>
      <c r="C91" s="85"/>
      <c r="D91" s="79"/>
      <c r="E91" s="85"/>
      <c r="F91" s="296"/>
      <c r="G91" s="79"/>
    </row>
    <row r="92" ht="14.25" customHeight="1">
      <c r="A92" s="79"/>
      <c r="B92" s="79"/>
      <c r="C92" s="85"/>
      <c r="D92" s="79"/>
      <c r="E92" s="85"/>
      <c r="F92" s="296"/>
      <c r="G92" s="79"/>
    </row>
    <row r="93" ht="14.25" customHeight="1">
      <c r="A93" s="79"/>
      <c r="B93" s="79"/>
      <c r="C93" s="85"/>
      <c r="D93" s="79"/>
      <c r="E93" s="85"/>
      <c r="F93" s="296"/>
      <c r="G93" s="79"/>
    </row>
    <row r="94" ht="14.25" customHeight="1">
      <c r="A94" s="79"/>
      <c r="B94" s="79"/>
      <c r="C94" s="85"/>
      <c r="D94" s="79"/>
      <c r="E94" s="85"/>
      <c r="F94" s="296"/>
      <c r="G94" s="79"/>
    </row>
    <row r="95" ht="14.25" customHeight="1">
      <c r="A95" s="79"/>
      <c r="B95" s="79"/>
      <c r="C95" s="85"/>
      <c r="D95" s="79"/>
      <c r="E95" s="85"/>
      <c r="F95" s="296"/>
      <c r="G95" s="79"/>
    </row>
    <row r="96" ht="14.25" customHeight="1">
      <c r="A96" s="79"/>
      <c r="B96" s="79"/>
      <c r="C96" s="85"/>
      <c r="D96" s="79"/>
      <c r="E96" s="85"/>
      <c r="F96" s="296"/>
      <c r="G96" s="79"/>
    </row>
    <row r="97" ht="14.25" customHeight="1">
      <c r="A97" s="79"/>
      <c r="B97" s="79"/>
      <c r="C97" s="85"/>
      <c r="D97" s="79"/>
      <c r="E97" s="85"/>
      <c r="F97" s="296"/>
      <c r="G97" s="79"/>
    </row>
    <row r="98" ht="14.25" customHeight="1">
      <c r="A98" s="79"/>
      <c r="B98" s="79"/>
      <c r="C98" s="85"/>
      <c r="D98" s="79"/>
      <c r="E98" s="85"/>
      <c r="F98" s="296"/>
      <c r="G98" s="79"/>
    </row>
    <row r="99" ht="14.25" customHeight="1">
      <c r="A99" s="79"/>
      <c r="B99" s="79"/>
      <c r="C99" s="85"/>
      <c r="D99" s="79"/>
      <c r="E99" s="85"/>
      <c r="F99" s="296"/>
      <c r="G99" s="79"/>
    </row>
    <row r="100" ht="14.25" customHeight="1">
      <c r="A100" s="79"/>
      <c r="B100" s="79"/>
      <c r="C100" s="85"/>
      <c r="D100" s="79"/>
      <c r="E100" s="85"/>
      <c r="F100" s="296"/>
      <c r="G100" s="79"/>
    </row>
    <row r="101" ht="14.25" customHeight="1">
      <c r="A101" s="79"/>
      <c r="B101" s="79"/>
      <c r="C101" s="85"/>
      <c r="D101" s="79"/>
      <c r="E101" s="85"/>
      <c r="F101" s="296"/>
      <c r="G101" s="79"/>
    </row>
    <row r="102" ht="14.25" customHeight="1">
      <c r="A102" s="79"/>
      <c r="B102" s="79"/>
      <c r="C102" s="85"/>
      <c r="D102" s="79"/>
      <c r="E102" s="85"/>
      <c r="F102" s="296"/>
      <c r="G102" s="79"/>
    </row>
    <row r="103" ht="14.25" customHeight="1">
      <c r="A103" s="79"/>
      <c r="B103" s="79"/>
      <c r="C103" s="85"/>
      <c r="D103" s="79"/>
      <c r="E103" s="85"/>
      <c r="F103" s="296"/>
      <c r="G103" s="79"/>
    </row>
    <row r="104" ht="14.25" customHeight="1">
      <c r="A104" s="79"/>
      <c r="B104" s="79"/>
      <c r="C104" s="85"/>
      <c r="D104" s="79"/>
      <c r="E104" s="85"/>
      <c r="F104" s="296"/>
      <c r="G104" s="79"/>
    </row>
    <row r="105" ht="14.25" customHeight="1">
      <c r="A105" s="79"/>
      <c r="B105" s="79"/>
      <c r="C105" s="85"/>
      <c r="D105" s="79"/>
      <c r="E105" s="85"/>
      <c r="F105" s="296"/>
      <c r="G105" s="79"/>
    </row>
    <row r="106" ht="14.25" customHeight="1">
      <c r="A106" s="79"/>
      <c r="B106" s="79"/>
      <c r="C106" s="85"/>
      <c r="D106" s="79"/>
      <c r="E106" s="85"/>
      <c r="F106" s="296"/>
      <c r="G106" s="79"/>
    </row>
    <row r="107" ht="14.25" customHeight="1">
      <c r="A107" s="79"/>
      <c r="B107" s="79"/>
      <c r="C107" s="85"/>
      <c r="D107" s="79"/>
      <c r="E107" s="85"/>
      <c r="F107" s="296"/>
      <c r="G107" s="79"/>
    </row>
    <row r="108" ht="14.25" customHeight="1">
      <c r="A108" s="79"/>
      <c r="B108" s="79"/>
      <c r="C108" s="85"/>
      <c r="D108" s="79"/>
      <c r="E108" s="85"/>
      <c r="F108" s="296"/>
      <c r="G108" s="79"/>
    </row>
    <row r="109" ht="14.25" customHeight="1">
      <c r="A109" s="79"/>
      <c r="B109" s="79"/>
      <c r="C109" s="85"/>
      <c r="D109" s="79"/>
      <c r="E109" s="85"/>
      <c r="F109" s="296"/>
      <c r="G109" s="79"/>
    </row>
    <row r="110" ht="14.25" customHeight="1">
      <c r="A110" s="79"/>
      <c r="B110" s="79"/>
      <c r="C110" s="85"/>
      <c r="D110" s="79"/>
      <c r="E110" s="85"/>
      <c r="F110" s="296"/>
      <c r="G110" s="79"/>
    </row>
    <row r="111" ht="14.25" customHeight="1">
      <c r="A111" s="79"/>
      <c r="B111" s="79"/>
      <c r="C111" s="85"/>
      <c r="D111" s="79"/>
      <c r="E111" s="85"/>
      <c r="F111" s="296"/>
      <c r="G111" s="79"/>
    </row>
    <row r="112" ht="14.25" customHeight="1">
      <c r="A112" s="79"/>
      <c r="B112" s="79"/>
      <c r="C112" s="85"/>
      <c r="D112" s="79"/>
      <c r="E112" s="85"/>
      <c r="F112" s="296"/>
      <c r="G112" s="79"/>
    </row>
    <row r="113" ht="14.25" customHeight="1">
      <c r="A113" s="79"/>
      <c r="B113" s="79"/>
      <c r="C113" s="85"/>
      <c r="D113" s="79"/>
      <c r="E113" s="85"/>
      <c r="F113" s="296"/>
      <c r="G113" s="79"/>
    </row>
    <row r="114" ht="14.25" customHeight="1">
      <c r="A114" s="79"/>
      <c r="B114" s="79"/>
      <c r="C114" s="85"/>
      <c r="D114" s="79"/>
      <c r="E114" s="85"/>
      <c r="F114" s="296"/>
      <c r="G114" s="79"/>
    </row>
    <row r="115" ht="14.25" customHeight="1">
      <c r="A115" s="79"/>
      <c r="B115" s="79"/>
      <c r="C115" s="85"/>
      <c r="D115" s="79"/>
      <c r="E115" s="85"/>
      <c r="F115" s="296"/>
      <c r="G115" s="79"/>
    </row>
    <row r="116" ht="14.25" customHeight="1">
      <c r="A116" s="79"/>
      <c r="B116" s="79"/>
      <c r="C116" s="85"/>
      <c r="D116" s="79"/>
      <c r="E116" s="85"/>
      <c r="F116" s="296"/>
      <c r="G116" s="79"/>
    </row>
    <row r="117" ht="14.25" customHeight="1">
      <c r="A117" s="79"/>
      <c r="B117" s="79"/>
      <c r="C117" s="85"/>
      <c r="D117" s="79"/>
      <c r="E117" s="85"/>
      <c r="F117" s="296"/>
      <c r="G117" s="79"/>
    </row>
    <row r="118" ht="14.25" customHeight="1">
      <c r="A118" s="79"/>
      <c r="B118" s="79"/>
      <c r="C118" s="85"/>
      <c r="D118" s="79"/>
      <c r="E118" s="85"/>
      <c r="F118" s="296"/>
      <c r="G118" s="79"/>
    </row>
    <row r="119" ht="14.25" customHeight="1">
      <c r="A119" s="79"/>
      <c r="B119" s="79"/>
      <c r="C119" s="85"/>
      <c r="D119" s="79"/>
      <c r="E119" s="85"/>
      <c r="F119" s="296"/>
      <c r="G119" s="79"/>
    </row>
    <row r="120" ht="14.25" customHeight="1">
      <c r="A120" s="79"/>
      <c r="B120" s="79"/>
      <c r="C120" s="85"/>
      <c r="D120" s="79"/>
      <c r="E120" s="85"/>
      <c r="F120" s="296"/>
      <c r="G120" s="79"/>
    </row>
    <row r="121" ht="14.25" customHeight="1">
      <c r="A121" s="79"/>
      <c r="B121" s="79"/>
      <c r="C121" s="85"/>
      <c r="D121" s="79"/>
      <c r="E121" s="85"/>
      <c r="F121" s="296"/>
      <c r="G121" s="79"/>
    </row>
    <row r="122" ht="14.25" customHeight="1">
      <c r="A122" s="79"/>
      <c r="B122" s="79"/>
      <c r="C122" s="85"/>
      <c r="D122" s="79"/>
      <c r="E122" s="85"/>
      <c r="F122" s="296"/>
      <c r="G122" s="79"/>
    </row>
    <row r="123" ht="14.25" customHeight="1">
      <c r="A123" s="79"/>
      <c r="B123" s="79"/>
      <c r="C123" s="85"/>
      <c r="D123" s="79"/>
      <c r="E123" s="85"/>
      <c r="F123" s="296"/>
      <c r="G123" s="79"/>
    </row>
    <row r="124" ht="14.25" customHeight="1">
      <c r="A124" s="79"/>
      <c r="B124" s="79"/>
      <c r="C124" s="85"/>
      <c r="D124" s="79"/>
      <c r="E124" s="85"/>
      <c r="F124" s="296"/>
      <c r="G124" s="79"/>
    </row>
    <row r="125" ht="14.25" customHeight="1">
      <c r="A125" s="79"/>
      <c r="B125" s="79"/>
      <c r="C125" s="85"/>
      <c r="D125" s="79"/>
      <c r="E125" s="85"/>
      <c r="F125" s="296"/>
      <c r="G125" s="79"/>
    </row>
    <row r="126" ht="14.25" customHeight="1">
      <c r="A126" s="79"/>
      <c r="B126" s="79"/>
      <c r="C126" s="85"/>
      <c r="D126" s="79"/>
      <c r="E126" s="85"/>
      <c r="F126" s="296"/>
      <c r="G126" s="79"/>
    </row>
    <row r="127" ht="14.25" customHeight="1">
      <c r="A127" s="79"/>
      <c r="B127" s="79"/>
      <c r="C127" s="85"/>
      <c r="D127" s="79"/>
      <c r="E127" s="85"/>
      <c r="F127" s="296"/>
      <c r="G127" s="79"/>
    </row>
    <row r="128" ht="14.25" customHeight="1">
      <c r="A128" s="79"/>
      <c r="B128" s="79"/>
      <c r="C128" s="85"/>
      <c r="D128" s="79"/>
      <c r="E128" s="85"/>
      <c r="F128" s="296"/>
      <c r="G128" s="79"/>
    </row>
    <row r="129" ht="14.25" customHeight="1">
      <c r="A129" s="79"/>
      <c r="B129" s="79"/>
      <c r="C129" s="85"/>
      <c r="D129" s="79"/>
      <c r="E129" s="85"/>
      <c r="F129" s="296"/>
      <c r="G129" s="79"/>
    </row>
    <row r="130" ht="14.25" customHeight="1">
      <c r="A130" s="79"/>
      <c r="B130" s="79"/>
      <c r="C130" s="85"/>
      <c r="D130" s="79"/>
      <c r="E130" s="85"/>
      <c r="F130" s="296"/>
      <c r="G130" s="79"/>
    </row>
    <row r="131" ht="14.25" customHeight="1">
      <c r="A131" s="79"/>
      <c r="B131" s="79"/>
      <c r="C131" s="85"/>
      <c r="D131" s="79"/>
      <c r="E131" s="85"/>
      <c r="F131" s="296"/>
      <c r="G131" s="79"/>
    </row>
    <row r="132" ht="14.25" customHeight="1">
      <c r="A132" s="79"/>
      <c r="B132" s="79"/>
      <c r="C132" s="85"/>
      <c r="D132" s="79"/>
      <c r="E132" s="85"/>
      <c r="F132" s="296"/>
      <c r="G132" s="79"/>
    </row>
    <row r="133" ht="14.25" customHeight="1">
      <c r="A133" s="79"/>
      <c r="B133" s="79"/>
      <c r="C133" s="85"/>
      <c r="D133" s="79"/>
      <c r="E133" s="85"/>
      <c r="F133" s="296"/>
      <c r="G133" s="79"/>
    </row>
    <row r="134" ht="14.25" customHeight="1">
      <c r="A134" s="79"/>
      <c r="B134" s="79"/>
      <c r="C134" s="85"/>
      <c r="D134" s="79"/>
      <c r="E134" s="85"/>
      <c r="F134" s="296"/>
      <c r="G134" s="79"/>
    </row>
    <row r="135" ht="14.25" customHeight="1">
      <c r="A135" s="79"/>
      <c r="B135" s="79"/>
      <c r="C135" s="85"/>
      <c r="D135" s="79"/>
      <c r="E135" s="85"/>
      <c r="F135" s="296"/>
      <c r="G135" s="79"/>
    </row>
    <row r="136" ht="14.25" customHeight="1">
      <c r="A136" s="79"/>
      <c r="B136" s="79"/>
      <c r="C136" s="85"/>
      <c r="D136" s="79"/>
      <c r="E136" s="85"/>
      <c r="F136" s="296"/>
      <c r="G136" s="79"/>
    </row>
    <row r="137" ht="14.25" customHeight="1">
      <c r="A137" s="79"/>
      <c r="B137" s="79"/>
      <c r="C137" s="85"/>
      <c r="D137" s="79"/>
      <c r="E137" s="85"/>
      <c r="F137" s="296"/>
      <c r="G137" s="79"/>
    </row>
    <row r="138" ht="14.25" customHeight="1">
      <c r="A138" s="79"/>
      <c r="B138" s="79"/>
      <c r="C138" s="85"/>
      <c r="D138" s="79"/>
      <c r="E138" s="85"/>
      <c r="F138" s="296"/>
      <c r="G138" s="79"/>
    </row>
    <row r="139" ht="14.25" customHeight="1">
      <c r="A139" s="79"/>
      <c r="B139" s="79"/>
      <c r="C139" s="85"/>
      <c r="D139" s="79"/>
      <c r="E139" s="85"/>
      <c r="F139" s="296"/>
      <c r="G139" s="79"/>
    </row>
    <row r="140" ht="14.25" customHeight="1">
      <c r="A140" s="79"/>
      <c r="B140" s="79"/>
      <c r="C140" s="85"/>
      <c r="D140" s="79"/>
      <c r="E140" s="85"/>
      <c r="F140" s="296"/>
      <c r="G140" s="79"/>
    </row>
    <row r="141" ht="14.25" customHeight="1">
      <c r="A141" s="79"/>
      <c r="B141" s="79"/>
      <c r="C141" s="85"/>
      <c r="D141" s="79"/>
      <c r="E141" s="85"/>
      <c r="F141" s="296"/>
      <c r="G141" s="79"/>
    </row>
    <row r="142" ht="14.25" customHeight="1">
      <c r="A142" s="79"/>
      <c r="B142" s="79"/>
      <c r="C142" s="85"/>
      <c r="D142" s="79"/>
      <c r="E142" s="85"/>
      <c r="F142" s="296"/>
      <c r="G142" s="79"/>
    </row>
    <row r="143" ht="14.25" customHeight="1">
      <c r="A143" s="79"/>
      <c r="B143" s="79"/>
      <c r="C143" s="85"/>
      <c r="D143" s="79"/>
      <c r="E143" s="85"/>
      <c r="F143" s="296"/>
      <c r="G143" s="79"/>
    </row>
    <row r="144" ht="14.25" customHeight="1">
      <c r="A144" s="79"/>
      <c r="B144" s="79"/>
      <c r="C144" s="85"/>
      <c r="D144" s="79"/>
      <c r="E144" s="85"/>
      <c r="F144" s="296"/>
      <c r="G144" s="79"/>
    </row>
    <row r="145" ht="14.25" customHeight="1">
      <c r="A145" s="79"/>
      <c r="B145" s="79"/>
      <c r="C145" s="85"/>
      <c r="D145" s="79"/>
      <c r="E145" s="85"/>
      <c r="F145" s="296"/>
      <c r="G145" s="79"/>
    </row>
    <row r="146" ht="14.25" customHeight="1">
      <c r="A146" s="79"/>
      <c r="B146" s="79"/>
      <c r="C146" s="85"/>
      <c r="D146" s="79"/>
      <c r="E146" s="85"/>
      <c r="F146" s="296"/>
      <c r="G146" s="79"/>
    </row>
    <row r="147" ht="14.25" customHeight="1">
      <c r="A147" s="79"/>
      <c r="B147" s="79"/>
      <c r="C147" s="85"/>
      <c r="D147" s="79"/>
      <c r="E147" s="85"/>
      <c r="F147" s="296"/>
      <c r="G147" s="79"/>
    </row>
    <row r="148" ht="14.25" customHeight="1">
      <c r="A148" s="79"/>
      <c r="B148" s="79"/>
      <c r="C148" s="85"/>
      <c r="D148" s="79"/>
      <c r="E148" s="85"/>
      <c r="F148" s="296"/>
      <c r="G148" s="79"/>
    </row>
    <row r="149" ht="14.25" customHeight="1">
      <c r="A149" s="79"/>
      <c r="B149" s="79"/>
      <c r="C149" s="85"/>
      <c r="D149" s="79"/>
      <c r="E149" s="85"/>
      <c r="F149" s="296"/>
      <c r="G149" s="79"/>
    </row>
    <row r="150" ht="14.25" customHeight="1">
      <c r="A150" s="79"/>
      <c r="B150" s="79"/>
      <c r="C150" s="85"/>
      <c r="D150" s="79"/>
      <c r="E150" s="85"/>
      <c r="F150" s="296"/>
      <c r="G150" s="79"/>
    </row>
    <row r="151" ht="14.25" customHeight="1">
      <c r="A151" s="79"/>
      <c r="B151" s="79"/>
      <c r="C151" s="85"/>
      <c r="D151" s="79"/>
      <c r="E151" s="85"/>
      <c r="F151" s="296"/>
      <c r="G151" s="79"/>
    </row>
    <row r="152" ht="14.25" customHeight="1">
      <c r="A152" s="79"/>
      <c r="B152" s="79"/>
      <c r="C152" s="85"/>
      <c r="D152" s="79"/>
      <c r="E152" s="85"/>
      <c r="F152" s="296"/>
      <c r="G152" s="79"/>
    </row>
    <row r="153" ht="14.25" customHeight="1">
      <c r="A153" s="79"/>
      <c r="B153" s="79"/>
      <c r="C153" s="85"/>
      <c r="D153" s="79"/>
      <c r="E153" s="85"/>
      <c r="F153" s="296"/>
      <c r="G153" s="79"/>
    </row>
    <row r="154" ht="14.25" customHeight="1">
      <c r="A154" s="79"/>
      <c r="B154" s="79"/>
      <c r="C154" s="85"/>
      <c r="D154" s="79"/>
      <c r="E154" s="85"/>
      <c r="F154" s="296"/>
      <c r="G154" s="79"/>
    </row>
    <row r="155" ht="14.25" customHeight="1">
      <c r="A155" s="79"/>
      <c r="B155" s="79"/>
      <c r="C155" s="85"/>
      <c r="D155" s="79"/>
      <c r="E155" s="85"/>
      <c r="F155" s="296"/>
      <c r="G155" s="79"/>
    </row>
    <row r="156" ht="14.25" customHeight="1">
      <c r="A156" s="79"/>
      <c r="B156" s="79"/>
      <c r="C156" s="85"/>
      <c r="D156" s="79"/>
      <c r="E156" s="85"/>
      <c r="F156" s="296"/>
      <c r="G156" s="79"/>
    </row>
    <row r="157" ht="14.25" customHeight="1">
      <c r="A157" s="79"/>
      <c r="B157" s="79"/>
      <c r="C157" s="85"/>
      <c r="D157" s="79"/>
      <c r="E157" s="85"/>
      <c r="F157" s="296"/>
      <c r="G157" s="79"/>
    </row>
    <row r="158" ht="14.25" customHeight="1">
      <c r="A158" s="79"/>
      <c r="B158" s="79"/>
      <c r="C158" s="85"/>
      <c r="D158" s="79"/>
      <c r="E158" s="85"/>
      <c r="F158" s="296"/>
      <c r="G158" s="79"/>
    </row>
    <row r="159" ht="14.25" customHeight="1">
      <c r="A159" s="79"/>
      <c r="B159" s="79"/>
      <c r="C159" s="85"/>
      <c r="D159" s="79"/>
      <c r="E159" s="85"/>
      <c r="F159" s="296"/>
      <c r="G159" s="79"/>
    </row>
    <row r="160" ht="14.25" customHeight="1">
      <c r="A160" s="79"/>
      <c r="B160" s="79"/>
      <c r="C160" s="85"/>
      <c r="D160" s="79"/>
      <c r="E160" s="85"/>
      <c r="F160" s="296"/>
      <c r="G160" s="79"/>
    </row>
    <row r="161" ht="14.25" customHeight="1">
      <c r="A161" s="79"/>
      <c r="B161" s="79"/>
      <c r="C161" s="85"/>
      <c r="D161" s="79"/>
      <c r="E161" s="85"/>
      <c r="F161" s="296"/>
      <c r="G161" s="79"/>
    </row>
    <row r="162" ht="14.25" customHeight="1">
      <c r="A162" s="79"/>
      <c r="B162" s="79"/>
      <c r="C162" s="85"/>
      <c r="D162" s="79"/>
      <c r="E162" s="85"/>
      <c r="F162" s="296"/>
      <c r="G162" s="79"/>
    </row>
    <row r="163" ht="14.25" customHeight="1">
      <c r="A163" s="79"/>
      <c r="B163" s="79"/>
      <c r="C163" s="85"/>
      <c r="D163" s="79"/>
      <c r="E163" s="85"/>
      <c r="F163" s="296"/>
      <c r="G163" s="79"/>
    </row>
    <row r="164" ht="14.25" customHeight="1">
      <c r="A164" s="79"/>
      <c r="B164" s="79"/>
      <c r="C164" s="85"/>
      <c r="D164" s="79"/>
      <c r="E164" s="85"/>
      <c r="F164" s="296"/>
      <c r="G164" s="79"/>
    </row>
    <row r="165" ht="14.25" customHeight="1">
      <c r="A165" s="79"/>
      <c r="B165" s="79"/>
      <c r="C165" s="85"/>
      <c r="D165" s="79"/>
      <c r="E165" s="85"/>
      <c r="F165" s="296"/>
      <c r="G165" s="79"/>
    </row>
    <row r="166" ht="14.25" customHeight="1">
      <c r="A166" s="79"/>
      <c r="B166" s="79"/>
      <c r="C166" s="85"/>
      <c r="D166" s="79"/>
      <c r="E166" s="85"/>
      <c r="F166" s="296"/>
      <c r="G166" s="79"/>
    </row>
    <row r="167" ht="14.25" customHeight="1">
      <c r="A167" s="79"/>
      <c r="B167" s="79"/>
      <c r="C167" s="85"/>
      <c r="D167" s="79"/>
      <c r="E167" s="85"/>
      <c r="F167" s="296"/>
      <c r="G167" s="79"/>
    </row>
    <row r="168" ht="14.25" customHeight="1">
      <c r="A168" s="79"/>
      <c r="B168" s="79"/>
      <c r="C168" s="85"/>
      <c r="D168" s="79"/>
      <c r="E168" s="85"/>
      <c r="F168" s="296"/>
      <c r="G168" s="79"/>
    </row>
    <row r="169" ht="14.25" customHeight="1">
      <c r="A169" s="79"/>
      <c r="B169" s="79"/>
      <c r="C169" s="85"/>
      <c r="D169" s="79"/>
      <c r="E169" s="85"/>
      <c r="F169" s="296"/>
      <c r="G169" s="79"/>
    </row>
    <row r="170" ht="14.25" customHeight="1">
      <c r="A170" s="79"/>
      <c r="B170" s="79"/>
      <c r="C170" s="85"/>
      <c r="D170" s="79"/>
      <c r="E170" s="85"/>
      <c r="F170" s="296"/>
      <c r="G170" s="79"/>
    </row>
    <row r="171" ht="14.25" customHeight="1">
      <c r="A171" s="79"/>
      <c r="B171" s="79"/>
      <c r="C171" s="85"/>
      <c r="D171" s="79"/>
      <c r="E171" s="85"/>
      <c r="F171" s="296"/>
      <c r="G171" s="79"/>
    </row>
    <row r="172" ht="14.25" customHeight="1">
      <c r="A172" s="79"/>
      <c r="B172" s="79"/>
      <c r="C172" s="85"/>
      <c r="D172" s="79"/>
      <c r="E172" s="85"/>
      <c r="F172" s="296"/>
      <c r="G172" s="79"/>
    </row>
    <row r="173" ht="14.25" customHeight="1">
      <c r="A173" s="79"/>
      <c r="B173" s="79"/>
      <c r="C173" s="85"/>
      <c r="D173" s="79"/>
      <c r="E173" s="85"/>
      <c r="F173" s="296"/>
      <c r="G173" s="79"/>
    </row>
    <row r="174" ht="14.25" customHeight="1">
      <c r="A174" s="79"/>
      <c r="B174" s="79"/>
      <c r="C174" s="85"/>
      <c r="D174" s="79"/>
      <c r="E174" s="85"/>
      <c r="F174" s="296"/>
      <c r="G174" s="79"/>
    </row>
    <row r="175" ht="14.25" customHeight="1">
      <c r="A175" s="79"/>
      <c r="B175" s="79"/>
      <c r="C175" s="85"/>
      <c r="D175" s="79"/>
      <c r="E175" s="85"/>
      <c r="F175" s="296"/>
      <c r="G175" s="79"/>
    </row>
    <row r="176" ht="14.25" customHeight="1">
      <c r="A176" s="79"/>
      <c r="B176" s="79"/>
      <c r="C176" s="85"/>
      <c r="D176" s="79"/>
      <c r="E176" s="85"/>
      <c r="F176" s="296"/>
      <c r="G176" s="79"/>
    </row>
    <row r="177" ht="14.25" customHeight="1">
      <c r="A177" s="79"/>
      <c r="B177" s="79"/>
      <c r="C177" s="85"/>
      <c r="D177" s="79"/>
      <c r="E177" s="85"/>
      <c r="F177" s="296"/>
      <c r="G177" s="79"/>
    </row>
    <row r="178" ht="14.25" customHeight="1">
      <c r="A178" s="79"/>
      <c r="B178" s="79"/>
      <c r="C178" s="85"/>
      <c r="D178" s="79"/>
      <c r="E178" s="85"/>
      <c r="F178" s="296"/>
      <c r="G178" s="79"/>
    </row>
    <row r="179" ht="14.25" customHeight="1">
      <c r="A179" s="79"/>
      <c r="B179" s="79"/>
      <c r="C179" s="85"/>
      <c r="D179" s="79"/>
      <c r="E179" s="85"/>
      <c r="F179" s="296"/>
      <c r="G179" s="79"/>
    </row>
    <row r="180" ht="14.25" customHeight="1">
      <c r="A180" s="79"/>
      <c r="B180" s="79"/>
      <c r="C180" s="85"/>
      <c r="D180" s="79"/>
      <c r="E180" s="85"/>
      <c r="F180" s="296"/>
      <c r="G180" s="79"/>
    </row>
    <row r="181" ht="14.25" customHeight="1">
      <c r="A181" s="79"/>
      <c r="B181" s="79"/>
      <c r="C181" s="85"/>
      <c r="D181" s="79"/>
      <c r="E181" s="85"/>
      <c r="F181" s="296"/>
      <c r="G181" s="79"/>
    </row>
    <row r="182" ht="14.25" customHeight="1">
      <c r="A182" s="79"/>
      <c r="B182" s="79"/>
      <c r="C182" s="85"/>
      <c r="D182" s="79"/>
      <c r="E182" s="85"/>
      <c r="F182" s="296"/>
      <c r="G182" s="79"/>
    </row>
    <row r="183" ht="14.25" customHeight="1">
      <c r="A183" s="79"/>
      <c r="B183" s="79"/>
      <c r="C183" s="85"/>
      <c r="D183" s="79"/>
      <c r="E183" s="85"/>
      <c r="F183" s="296"/>
      <c r="G183" s="79"/>
    </row>
    <row r="184" ht="14.25" customHeight="1">
      <c r="A184" s="79"/>
      <c r="B184" s="79"/>
      <c r="C184" s="85"/>
      <c r="D184" s="79"/>
      <c r="E184" s="85"/>
      <c r="F184" s="296"/>
      <c r="G184" s="79"/>
    </row>
    <row r="185" ht="14.25" customHeight="1">
      <c r="A185" s="79"/>
      <c r="B185" s="79"/>
      <c r="C185" s="85"/>
      <c r="D185" s="79"/>
      <c r="E185" s="85"/>
      <c r="F185" s="296"/>
      <c r="G185" s="79"/>
    </row>
    <row r="186" ht="14.25" customHeight="1">
      <c r="A186" s="79"/>
      <c r="B186" s="79"/>
      <c r="C186" s="85"/>
      <c r="D186" s="79"/>
      <c r="E186" s="85"/>
      <c r="F186" s="296"/>
      <c r="G186" s="79"/>
    </row>
    <row r="187" ht="14.25" customHeight="1">
      <c r="A187" s="79"/>
      <c r="B187" s="79"/>
      <c r="C187" s="85"/>
      <c r="D187" s="79"/>
      <c r="E187" s="85"/>
      <c r="F187" s="296"/>
      <c r="G187" s="79"/>
    </row>
    <row r="188" ht="14.25" customHeight="1">
      <c r="A188" s="79"/>
      <c r="B188" s="79"/>
      <c r="C188" s="85"/>
      <c r="D188" s="79"/>
      <c r="E188" s="85"/>
      <c r="F188" s="296"/>
      <c r="G188" s="79"/>
    </row>
    <row r="189" ht="14.25" customHeight="1">
      <c r="A189" s="79"/>
      <c r="B189" s="79"/>
      <c r="C189" s="85"/>
      <c r="D189" s="79"/>
      <c r="E189" s="85"/>
      <c r="F189" s="296"/>
      <c r="G189" s="79"/>
    </row>
    <row r="190" ht="14.25" customHeight="1">
      <c r="A190" s="79"/>
      <c r="B190" s="79"/>
      <c r="C190" s="85"/>
      <c r="D190" s="79"/>
      <c r="E190" s="85"/>
      <c r="F190" s="296"/>
      <c r="G190" s="79"/>
    </row>
    <row r="191" ht="14.25" customHeight="1">
      <c r="A191" s="79"/>
      <c r="B191" s="79"/>
      <c r="C191" s="85"/>
      <c r="D191" s="79"/>
      <c r="E191" s="85"/>
      <c r="F191" s="296"/>
      <c r="G191" s="79"/>
    </row>
    <row r="192" ht="14.25" customHeight="1">
      <c r="A192" s="79"/>
      <c r="B192" s="79"/>
      <c r="C192" s="85"/>
      <c r="D192" s="79"/>
      <c r="E192" s="85"/>
      <c r="F192" s="296"/>
      <c r="G192" s="79"/>
    </row>
    <row r="193" ht="14.25" customHeight="1">
      <c r="A193" s="79"/>
      <c r="B193" s="79"/>
      <c r="C193" s="85"/>
      <c r="D193" s="79"/>
      <c r="E193" s="85"/>
      <c r="F193" s="296"/>
      <c r="G193" s="79"/>
    </row>
    <row r="194" ht="14.25" customHeight="1">
      <c r="A194" s="79"/>
      <c r="B194" s="79"/>
      <c r="C194" s="85"/>
      <c r="D194" s="79"/>
      <c r="E194" s="85"/>
      <c r="F194" s="296"/>
      <c r="G194" s="79"/>
    </row>
    <row r="195" ht="14.25" customHeight="1">
      <c r="A195" s="79"/>
      <c r="B195" s="79"/>
      <c r="C195" s="85"/>
      <c r="D195" s="79"/>
      <c r="E195" s="85"/>
      <c r="F195" s="296"/>
      <c r="G195" s="79"/>
    </row>
    <row r="196" ht="14.25" customHeight="1">
      <c r="A196" s="79"/>
      <c r="B196" s="79"/>
      <c r="C196" s="85"/>
      <c r="D196" s="79"/>
      <c r="E196" s="85"/>
      <c r="F196" s="296"/>
      <c r="G196" s="79"/>
    </row>
    <row r="197" ht="14.25" customHeight="1">
      <c r="A197" s="79"/>
      <c r="B197" s="79"/>
      <c r="C197" s="85"/>
      <c r="D197" s="79"/>
      <c r="E197" s="85"/>
      <c r="F197" s="296"/>
      <c r="G197" s="79"/>
    </row>
    <row r="198" ht="14.25" customHeight="1">
      <c r="A198" s="79"/>
      <c r="B198" s="79"/>
      <c r="C198" s="85"/>
      <c r="D198" s="79"/>
      <c r="E198" s="85"/>
      <c r="F198" s="296"/>
      <c r="G198" s="79"/>
    </row>
    <row r="199" ht="14.25" customHeight="1">
      <c r="A199" s="79"/>
      <c r="B199" s="79"/>
      <c r="C199" s="85"/>
      <c r="D199" s="79"/>
      <c r="E199" s="85"/>
      <c r="F199" s="296"/>
      <c r="G199" s="79"/>
    </row>
    <row r="200" ht="14.25" customHeight="1">
      <c r="A200" s="79"/>
      <c r="B200" s="79"/>
      <c r="C200" s="85"/>
      <c r="D200" s="79"/>
      <c r="E200" s="85"/>
      <c r="F200" s="296"/>
      <c r="G200" s="79"/>
    </row>
    <row r="201" ht="14.25" customHeight="1">
      <c r="A201" s="79"/>
      <c r="B201" s="79"/>
      <c r="C201" s="85"/>
      <c r="D201" s="79"/>
      <c r="E201" s="85"/>
      <c r="F201" s="296"/>
      <c r="G201" s="79"/>
    </row>
    <row r="202" ht="14.25" customHeight="1">
      <c r="A202" s="79"/>
      <c r="B202" s="79"/>
      <c r="C202" s="85"/>
      <c r="D202" s="79"/>
      <c r="E202" s="85"/>
      <c r="F202" s="296"/>
      <c r="G202" s="79"/>
    </row>
    <row r="203" ht="14.25" customHeight="1">
      <c r="A203" s="79"/>
      <c r="B203" s="79"/>
      <c r="C203" s="85"/>
      <c r="D203" s="79"/>
      <c r="E203" s="85"/>
      <c r="F203" s="296"/>
      <c r="G203" s="79"/>
    </row>
    <row r="204" ht="14.25" customHeight="1">
      <c r="A204" s="79"/>
      <c r="B204" s="79"/>
      <c r="C204" s="85"/>
      <c r="D204" s="79"/>
      <c r="E204" s="85"/>
      <c r="F204" s="296"/>
      <c r="G204" s="79"/>
    </row>
    <row r="205" ht="14.25" customHeight="1">
      <c r="A205" s="79"/>
      <c r="B205" s="79"/>
      <c r="C205" s="85"/>
      <c r="D205" s="79"/>
      <c r="E205" s="85"/>
      <c r="F205" s="296"/>
      <c r="G205" s="79"/>
    </row>
    <row r="206" ht="14.25" customHeight="1">
      <c r="A206" s="79"/>
      <c r="B206" s="79"/>
      <c r="C206" s="85"/>
      <c r="D206" s="79"/>
      <c r="E206" s="85"/>
      <c r="F206" s="296"/>
      <c r="G206" s="79"/>
    </row>
    <row r="207" ht="14.25" customHeight="1">
      <c r="A207" s="79"/>
      <c r="B207" s="79"/>
      <c r="C207" s="85"/>
      <c r="D207" s="79"/>
      <c r="E207" s="85"/>
      <c r="F207" s="296"/>
      <c r="G207" s="79"/>
    </row>
    <row r="208" ht="14.25" customHeight="1">
      <c r="A208" s="79"/>
      <c r="B208" s="79"/>
      <c r="C208" s="85"/>
      <c r="D208" s="79"/>
      <c r="E208" s="85"/>
      <c r="F208" s="296"/>
      <c r="G208" s="79"/>
    </row>
    <row r="209" ht="14.25" customHeight="1">
      <c r="A209" s="79"/>
      <c r="B209" s="79"/>
      <c r="C209" s="85"/>
      <c r="D209" s="79"/>
      <c r="E209" s="85"/>
      <c r="F209" s="296"/>
      <c r="G209" s="79"/>
    </row>
    <row r="210" ht="14.25" customHeight="1">
      <c r="A210" s="79"/>
      <c r="B210" s="79"/>
      <c r="C210" s="85"/>
      <c r="D210" s="79"/>
      <c r="E210" s="85"/>
      <c r="F210" s="296"/>
      <c r="G210" s="79"/>
    </row>
    <row r="211" ht="14.25" customHeight="1">
      <c r="A211" s="79"/>
      <c r="B211" s="79"/>
      <c r="C211" s="85"/>
      <c r="D211" s="79"/>
      <c r="E211" s="85"/>
      <c r="F211" s="296"/>
      <c r="G211" s="79"/>
    </row>
    <row r="212" ht="14.25" customHeight="1">
      <c r="A212" s="79"/>
      <c r="B212" s="79"/>
      <c r="C212" s="85"/>
      <c r="D212" s="79"/>
      <c r="E212" s="85"/>
      <c r="F212" s="296"/>
      <c r="G212" s="79"/>
    </row>
    <row r="213" ht="14.25" customHeight="1">
      <c r="A213" s="79"/>
      <c r="B213" s="79"/>
      <c r="C213" s="85"/>
      <c r="D213" s="79"/>
      <c r="E213" s="85"/>
      <c r="F213" s="296"/>
      <c r="G213" s="79"/>
    </row>
    <row r="214" ht="14.25" customHeight="1">
      <c r="A214" s="79"/>
      <c r="B214" s="79"/>
      <c r="C214" s="85"/>
      <c r="D214" s="79"/>
      <c r="E214" s="85"/>
      <c r="F214" s="296"/>
      <c r="G214" s="79"/>
    </row>
    <row r="215" ht="14.25" customHeight="1">
      <c r="A215" s="79"/>
      <c r="B215" s="79"/>
      <c r="C215" s="85"/>
      <c r="D215" s="79"/>
      <c r="E215" s="85"/>
      <c r="F215" s="296"/>
      <c r="G215" s="79"/>
    </row>
    <row r="216" ht="14.25" customHeight="1">
      <c r="A216" s="79"/>
      <c r="B216" s="79"/>
      <c r="C216" s="85"/>
      <c r="D216" s="79"/>
      <c r="E216" s="85"/>
      <c r="F216" s="296"/>
      <c r="G216" s="79"/>
    </row>
    <row r="217" ht="14.25" customHeight="1">
      <c r="A217" s="79"/>
      <c r="B217" s="79"/>
      <c r="C217" s="85"/>
      <c r="D217" s="79"/>
      <c r="E217" s="85"/>
      <c r="F217" s="296"/>
      <c r="G217" s="79"/>
    </row>
    <row r="218" ht="14.25" customHeight="1">
      <c r="A218" s="79"/>
      <c r="B218" s="79"/>
      <c r="C218" s="85"/>
      <c r="D218" s="79"/>
      <c r="E218" s="85"/>
      <c r="F218" s="296"/>
      <c r="G218" s="79"/>
    </row>
    <row r="219" ht="14.25" customHeight="1">
      <c r="A219" s="79"/>
      <c r="B219" s="79"/>
      <c r="C219" s="85"/>
      <c r="D219" s="79"/>
      <c r="E219" s="85"/>
      <c r="F219" s="296"/>
      <c r="G219" s="79"/>
    </row>
    <row r="220" ht="14.25" customHeight="1">
      <c r="A220" s="79"/>
      <c r="B220" s="79"/>
      <c r="C220" s="85"/>
      <c r="D220" s="79"/>
      <c r="E220" s="85"/>
      <c r="F220" s="296"/>
      <c r="G220" s="79"/>
    </row>
    <row r="221" ht="14.25" customHeight="1">
      <c r="A221" s="79"/>
      <c r="B221" s="79"/>
      <c r="C221" s="85"/>
      <c r="D221" s="79"/>
      <c r="E221" s="85"/>
      <c r="F221" s="296"/>
      <c r="G221" s="79"/>
    </row>
    <row r="222" ht="14.25" customHeight="1">
      <c r="A222" s="79"/>
      <c r="B222" s="79"/>
      <c r="C222" s="85"/>
      <c r="D222" s="79"/>
      <c r="E222" s="85"/>
      <c r="F222" s="296"/>
      <c r="G222" s="79"/>
    </row>
    <row r="223" ht="14.25" customHeight="1">
      <c r="A223" s="79"/>
      <c r="B223" s="79"/>
      <c r="C223" s="85"/>
      <c r="D223" s="79"/>
      <c r="E223" s="85"/>
      <c r="F223" s="296"/>
      <c r="G223" s="79"/>
    </row>
    <row r="224" ht="14.25" customHeight="1">
      <c r="A224" s="79"/>
      <c r="B224" s="79"/>
      <c r="C224" s="85"/>
      <c r="D224" s="79"/>
      <c r="E224" s="85"/>
      <c r="F224" s="296"/>
      <c r="G224" s="79"/>
    </row>
    <row r="225" ht="14.25" customHeight="1">
      <c r="A225" s="79"/>
      <c r="B225" s="79"/>
      <c r="C225" s="85"/>
      <c r="D225" s="79"/>
      <c r="E225" s="85"/>
      <c r="F225" s="296"/>
      <c r="G225" s="79"/>
    </row>
    <row r="226" ht="14.25" customHeight="1">
      <c r="A226" s="79"/>
      <c r="B226" s="79"/>
      <c r="C226" s="85"/>
      <c r="D226" s="79"/>
      <c r="E226" s="85"/>
      <c r="F226" s="296"/>
      <c r="G226" s="79"/>
    </row>
    <row r="227" ht="14.25" customHeight="1">
      <c r="A227" s="79"/>
      <c r="B227" s="79"/>
      <c r="C227" s="85"/>
      <c r="D227" s="79"/>
      <c r="E227" s="85"/>
      <c r="F227" s="296"/>
      <c r="G227" s="79"/>
    </row>
    <row r="228" ht="14.25" customHeight="1">
      <c r="A228" s="79"/>
      <c r="B228" s="79"/>
      <c r="C228" s="85"/>
      <c r="D228" s="79"/>
      <c r="E228" s="85"/>
      <c r="F228" s="296"/>
      <c r="G228" s="79"/>
    </row>
    <row r="229" ht="14.25" customHeight="1">
      <c r="A229" s="79"/>
      <c r="B229" s="79"/>
      <c r="C229" s="85"/>
      <c r="D229" s="79"/>
      <c r="E229" s="85"/>
      <c r="F229" s="296"/>
      <c r="G229" s="79"/>
    </row>
    <row r="230" ht="14.25" customHeight="1">
      <c r="A230" s="79"/>
      <c r="B230" s="79"/>
      <c r="C230" s="85"/>
      <c r="D230" s="79"/>
      <c r="E230" s="85"/>
      <c r="F230" s="296"/>
      <c r="G230" s="79"/>
    </row>
    <row r="231" ht="14.25" customHeight="1">
      <c r="A231" s="79"/>
      <c r="B231" s="79"/>
      <c r="C231" s="85"/>
      <c r="D231" s="79"/>
      <c r="E231" s="85"/>
      <c r="F231" s="296"/>
      <c r="G231" s="79"/>
    </row>
    <row r="232" ht="14.25" customHeight="1">
      <c r="A232" s="79"/>
      <c r="B232" s="79"/>
      <c r="C232" s="85"/>
      <c r="D232" s="79"/>
      <c r="E232" s="85"/>
      <c r="F232" s="296"/>
      <c r="G232" s="79"/>
    </row>
    <row r="233" ht="14.25" customHeight="1">
      <c r="A233" s="79"/>
      <c r="B233" s="79"/>
      <c r="C233" s="85"/>
      <c r="D233" s="79"/>
      <c r="E233" s="85"/>
      <c r="F233" s="296"/>
      <c r="G233" s="79"/>
    </row>
    <row r="234" ht="14.25" customHeight="1">
      <c r="A234" s="79"/>
      <c r="B234" s="79"/>
      <c r="C234" s="85"/>
      <c r="D234" s="79"/>
      <c r="E234" s="85"/>
      <c r="F234" s="296"/>
      <c r="G234" s="79"/>
    </row>
    <row r="235" ht="14.25" customHeight="1">
      <c r="A235" s="79"/>
      <c r="B235" s="79"/>
      <c r="C235" s="85"/>
      <c r="D235" s="79"/>
      <c r="E235" s="85"/>
      <c r="F235" s="296"/>
      <c r="G235" s="79"/>
    </row>
    <row r="236" ht="14.25" customHeight="1">
      <c r="A236" s="79"/>
      <c r="B236" s="79"/>
      <c r="C236" s="85"/>
      <c r="D236" s="79"/>
      <c r="E236" s="85"/>
      <c r="F236" s="296"/>
      <c r="G236" s="79"/>
    </row>
    <row r="237" ht="14.25" customHeight="1">
      <c r="A237" s="79"/>
      <c r="B237" s="79"/>
      <c r="C237" s="85"/>
      <c r="D237" s="79"/>
      <c r="E237" s="85"/>
      <c r="F237" s="296"/>
      <c r="G237" s="79"/>
    </row>
    <row r="238" ht="14.25" customHeight="1">
      <c r="A238" s="79"/>
      <c r="B238" s="79"/>
      <c r="C238" s="85"/>
      <c r="D238" s="79"/>
      <c r="E238" s="85"/>
      <c r="F238" s="296"/>
      <c r="G238" s="79"/>
    </row>
    <row r="239" ht="14.25" customHeight="1">
      <c r="A239" s="79"/>
      <c r="B239" s="79"/>
      <c r="C239" s="85"/>
      <c r="D239" s="79"/>
      <c r="E239" s="85"/>
      <c r="F239" s="296"/>
      <c r="G239" s="79"/>
    </row>
    <row r="240" ht="14.25" customHeight="1">
      <c r="A240" s="79"/>
      <c r="B240" s="79"/>
      <c r="C240" s="85"/>
      <c r="D240" s="79"/>
      <c r="E240" s="85"/>
      <c r="F240" s="296"/>
      <c r="G240" s="79"/>
    </row>
    <row r="241" ht="14.25" customHeight="1">
      <c r="A241" s="79"/>
      <c r="B241" s="79"/>
      <c r="C241" s="85"/>
      <c r="D241" s="79"/>
      <c r="E241" s="85"/>
      <c r="F241" s="296"/>
      <c r="G241" s="79"/>
    </row>
    <row r="242" ht="14.25" customHeight="1">
      <c r="A242" s="79"/>
      <c r="B242" s="79"/>
      <c r="C242" s="85"/>
      <c r="D242" s="79"/>
      <c r="E242" s="85"/>
      <c r="F242" s="296"/>
      <c r="G242" s="79"/>
    </row>
    <row r="243" ht="14.25" customHeight="1">
      <c r="A243" s="79"/>
      <c r="B243" s="79"/>
      <c r="C243" s="85"/>
      <c r="D243" s="79"/>
      <c r="E243" s="85"/>
      <c r="F243" s="296"/>
      <c r="G243" s="79"/>
    </row>
    <row r="244" ht="14.25" customHeight="1">
      <c r="A244" s="79"/>
      <c r="B244" s="79"/>
      <c r="C244" s="85"/>
      <c r="D244" s="79"/>
      <c r="E244" s="85"/>
      <c r="F244" s="296"/>
      <c r="G244" s="79"/>
    </row>
    <row r="245" ht="14.25" customHeight="1">
      <c r="A245" s="79"/>
      <c r="B245" s="79"/>
      <c r="C245" s="85"/>
      <c r="D245" s="79"/>
      <c r="E245" s="85"/>
      <c r="F245" s="296"/>
      <c r="G245" s="79"/>
    </row>
    <row r="246" ht="14.25" customHeight="1">
      <c r="A246" s="79"/>
      <c r="B246" s="79"/>
      <c r="C246" s="85"/>
      <c r="D246" s="79"/>
      <c r="E246" s="85"/>
      <c r="F246" s="296"/>
      <c r="G246" s="79"/>
    </row>
    <row r="247" ht="14.25" customHeight="1">
      <c r="A247" s="79"/>
      <c r="B247" s="79"/>
      <c r="C247" s="85"/>
      <c r="D247" s="79"/>
      <c r="E247" s="85"/>
      <c r="F247" s="296"/>
      <c r="G247" s="79"/>
    </row>
    <row r="248" ht="14.25" customHeight="1">
      <c r="A248" s="79"/>
      <c r="B248" s="79"/>
      <c r="C248" s="85"/>
      <c r="D248" s="79"/>
      <c r="E248" s="85"/>
      <c r="F248" s="296"/>
      <c r="G248" s="79"/>
    </row>
    <row r="249" ht="14.25" customHeight="1">
      <c r="A249" s="79"/>
      <c r="B249" s="79"/>
      <c r="C249" s="85"/>
      <c r="D249" s="79"/>
      <c r="E249" s="85"/>
      <c r="F249" s="296"/>
      <c r="G249" s="79"/>
    </row>
    <row r="250" ht="14.25" customHeight="1">
      <c r="A250" s="79"/>
      <c r="B250" s="79"/>
      <c r="C250" s="85"/>
      <c r="D250" s="79"/>
      <c r="E250" s="85"/>
      <c r="F250" s="296"/>
      <c r="G250" s="79"/>
    </row>
    <row r="251" ht="14.25" customHeight="1">
      <c r="A251" s="79"/>
      <c r="B251" s="79"/>
      <c r="C251" s="85"/>
      <c r="D251" s="79"/>
      <c r="E251" s="85"/>
      <c r="F251" s="296"/>
      <c r="G251" s="79"/>
    </row>
    <row r="252" ht="14.25" customHeight="1">
      <c r="A252" s="79"/>
      <c r="B252" s="79"/>
      <c r="C252" s="85"/>
      <c r="D252" s="79"/>
      <c r="E252" s="85"/>
      <c r="F252" s="296"/>
      <c r="G252" s="79"/>
    </row>
    <row r="253" ht="14.25" customHeight="1">
      <c r="A253" s="79"/>
      <c r="B253" s="79"/>
      <c r="C253" s="85"/>
      <c r="D253" s="79"/>
      <c r="E253" s="85"/>
      <c r="F253" s="296"/>
      <c r="G253" s="79"/>
    </row>
    <row r="254" ht="14.25" customHeight="1">
      <c r="A254" s="79"/>
      <c r="B254" s="79"/>
      <c r="C254" s="85"/>
      <c r="D254" s="79"/>
      <c r="E254" s="85"/>
      <c r="F254" s="296"/>
      <c r="G254" s="79"/>
    </row>
    <row r="255" ht="14.25" customHeight="1">
      <c r="A255" s="79"/>
      <c r="B255" s="79"/>
      <c r="C255" s="85"/>
      <c r="D255" s="79"/>
      <c r="E255" s="85"/>
      <c r="F255" s="296"/>
      <c r="G255" s="79"/>
    </row>
    <row r="256" ht="14.25" customHeight="1">
      <c r="A256" s="79"/>
      <c r="B256" s="79"/>
      <c r="C256" s="85"/>
      <c r="D256" s="79"/>
      <c r="E256" s="85"/>
      <c r="F256" s="296"/>
      <c r="G256" s="79"/>
    </row>
    <row r="257" ht="14.25" customHeight="1">
      <c r="A257" s="79"/>
      <c r="B257" s="79"/>
      <c r="C257" s="85"/>
      <c r="D257" s="79"/>
      <c r="E257" s="85"/>
      <c r="F257" s="296"/>
      <c r="G257" s="79"/>
    </row>
    <row r="258" ht="14.25" customHeight="1">
      <c r="A258" s="79"/>
      <c r="B258" s="79"/>
      <c r="C258" s="85"/>
      <c r="D258" s="79"/>
      <c r="E258" s="85"/>
      <c r="F258" s="296"/>
      <c r="G258" s="79"/>
    </row>
    <row r="259" ht="14.25" customHeight="1">
      <c r="A259" s="79"/>
      <c r="B259" s="79"/>
      <c r="C259" s="85"/>
      <c r="D259" s="79"/>
      <c r="E259" s="85"/>
      <c r="F259" s="296"/>
      <c r="G259" s="79"/>
    </row>
    <row r="260" ht="14.25" customHeight="1">
      <c r="A260" s="79"/>
      <c r="B260" s="79"/>
      <c r="C260" s="85"/>
      <c r="D260" s="79"/>
      <c r="E260" s="85"/>
      <c r="F260" s="296"/>
      <c r="G260" s="79"/>
    </row>
    <row r="261" ht="14.25" customHeight="1">
      <c r="A261" s="79"/>
      <c r="B261" s="79"/>
      <c r="C261" s="85"/>
      <c r="D261" s="79"/>
      <c r="E261" s="85"/>
      <c r="F261" s="296"/>
      <c r="G261" s="79"/>
    </row>
    <row r="262" ht="14.25" customHeight="1">
      <c r="A262" s="79"/>
      <c r="B262" s="79"/>
      <c r="C262" s="85"/>
      <c r="D262" s="79"/>
      <c r="E262" s="85"/>
      <c r="F262" s="296"/>
      <c r="G262" s="79"/>
    </row>
    <row r="263" ht="14.25" customHeight="1">
      <c r="A263" s="79"/>
      <c r="B263" s="79"/>
      <c r="C263" s="85"/>
      <c r="D263" s="79"/>
      <c r="E263" s="85"/>
      <c r="F263" s="296"/>
      <c r="G263" s="79"/>
    </row>
    <row r="264" ht="14.25" customHeight="1">
      <c r="A264" s="79"/>
      <c r="B264" s="79"/>
      <c r="C264" s="85"/>
      <c r="D264" s="79"/>
      <c r="E264" s="85"/>
      <c r="F264" s="296"/>
      <c r="G264" s="79"/>
    </row>
    <row r="265" ht="14.25" customHeight="1">
      <c r="A265" s="79"/>
      <c r="B265" s="79"/>
      <c r="C265" s="85"/>
      <c r="D265" s="79"/>
      <c r="E265" s="85"/>
      <c r="F265" s="296"/>
      <c r="G265" s="79"/>
    </row>
    <row r="266" ht="14.25" customHeight="1">
      <c r="A266" s="79"/>
      <c r="B266" s="79"/>
      <c r="C266" s="85"/>
      <c r="D266" s="79"/>
      <c r="E266" s="85"/>
      <c r="F266" s="296"/>
      <c r="G266" s="79"/>
    </row>
    <row r="267" ht="14.25" customHeight="1">
      <c r="A267" s="79"/>
      <c r="B267" s="79"/>
      <c r="C267" s="85"/>
      <c r="D267" s="79"/>
      <c r="E267" s="85"/>
      <c r="F267" s="296"/>
      <c r="G267" s="79"/>
    </row>
    <row r="268" ht="14.25" customHeight="1">
      <c r="A268" s="79"/>
      <c r="B268" s="79"/>
      <c r="C268" s="85"/>
      <c r="D268" s="79"/>
      <c r="E268" s="85"/>
      <c r="F268" s="296"/>
      <c r="G268" s="79"/>
    </row>
    <row r="269" ht="14.25" customHeight="1">
      <c r="A269" s="79"/>
      <c r="B269" s="79"/>
      <c r="C269" s="85"/>
      <c r="D269" s="79"/>
      <c r="E269" s="85"/>
      <c r="F269" s="296"/>
      <c r="G269" s="79"/>
    </row>
    <row r="270" ht="14.25" customHeight="1">
      <c r="A270" s="79"/>
      <c r="B270" s="79"/>
      <c r="C270" s="85"/>
      <c r="D270" s="79"/>
      <c r="E270" s="85"/>
      <c r="F270" s="296"/>
      <c r="G270" s="79"/>
    </row>
    <row r="271" ht="14.25" customHeight="1">
      <c r="A271" s="79"/>
      <c r="B271" s="79"/>
      <c r="C271" s="85"/>
      <c r="D271" s="79"/>
      <c r="E271" s="85"/>
      <c r="F271" s="296"/>
      <c r="G271" s="79"/>
    </row>
    <row r="272" ht="14.25" customHeight="1">
      <c r="A272" s="79"/>
      <c r="B272" s="79"/>
      <c r="C272" s="85"/>
      <c r="D272" s="79"/>
      <c r="E272" s="85"/>
      <c r="F272" s="296"/>
      <c r="G272" s="79"/>
    </row>
    <row r="273" ht="14.25" customHeight="1">
      <c r="A273" s="79"/>
      <c r="B273" s="79"/>
      <c r="C273" s="85"/>
      <c r="D273" s="79"/>
      <c r="E273" s="85"/>
      <c r="F273" s="296"/>
      <c r="G273" s="79"/>
    </row>
    <row r="274" ht="14.25" customHeight="1">
      <c r="A274" s="79"/>
      <c r="B274" s="79"/>
      <c r="C274" s="85"/>
      <c r="D274" s="79"/>
      <c r="E274" s="85"/>
      <c r="F274" s="296"/>
      <c r="G274" s="79"/>
    </row>
    <row r="275" ht="14.25" customHeight="1">
      <c r="A275" s="79"/>
      <c r="B275" s="79"/>
      <c r="C275" s="85"/>
      <c r="D275" s="79"/>
      <c r="E275" s="85"/>
      <c r="F275" s="296"/>
      <c r="G275" s="79"/>
    </row>
    <row r="276" ht="14.25" customHeight="1">
      <c r="A276" s="79"/>
      <c r="B276" s="79"/>
      <c r="C276" s="85"/>
      <c r="D276" s="79"/>
      <c r="E276" s="85"/>
      <c r="F276" s="296"/>
      <c r="G276" s="79"/>
    </row>
    <row r="277" ht="14.25" customHeight="1">
      <c r="A277" s="79"/>
      <c r="B277" s="79"/>
      <c r="C277" s="85"/>
      <c r="D277" s="79"/>
      <c r="E277" s="85"/>
      <c r="F277" s="296"/>
      <c r="G277" s="79"/>
    </row>
    <row r="278" ht="14.25" customHeight="1">
      <c r="A278" s="79"/>
      <c r="B278" s="79"/>
      <c r="C278" s="85"/>
      <c r="D278" s="79"/>
      <c r="E278" s="85"/>
      <c r="F278" s="296"/>
      <c r="G278" s="79"/>
    </row>
    <row r="279" ht="14.25" customHeight="1">
      <c r="A279" s="79"/>
      <c r="B279" s="79"/>
      <c r="C279" s="85"/>
      <c r="D279" s="79"/>
      <c r="E279" s="85"/>
      <c r="F279" s="296"/>
      <c r="G279" s="79"/>
    </row>
    <row r="280" ht="14.25" customHeight="1">
      <c r="A280" s="79"/>
      <c r="B280" s="79"/>
      <c r="C280" s="85"/>
      <c r="D280" s="79"/>
      <c r="E280" s="85"/>
      <c r="F280" s="296"/>
      <c r="G280" s="79"/>
    </row>
    <row r="281" ht="14.25" customHeight="1">
      <c r="A281" s="79"/>
      <c r="B281" s="79"/>
      <c r="C281" s="85"/>
      <c r="D281" s="79"/>
      <c r="E281" s="85"/>
      <c r="F281" s="296"/>
      <c r="G281" s="79"/>
    </row>
    <row r="282" ht="14.25" customHeight="1">
      <c r="A282" s="79"/>
      <c r="B282" s="79"/>
      <c r="C282" s="85"/>
      <c r="D282" s="79"/>
      <c r="E282" s="85"/>
      <c r="F282" s="296"/>
      <c r="G282" s="79"/>
    </row>
    <row r="283" ht="14.25" customHeight="1">
      <c r="A283" s="79"/>
      <c r="B283" s="79"/>
      <c r="C283" s="85"/>
      <c r="D283" s="79"/>
      <c r="E283" s="85"/>
      <c r="F283" s="296"/>
      <c r="G283" s="79"/>
    </row>
    <row r="284" ht="14.25" customHeight="1">
      <c r="A284" s="79"/>
      <c r="B284" s="79"/>
      <c r="C284" s="85"/>
      <c r="D284" s="79"/>
      <c r="E284" s="85"/>
      <c r="F284" s="296"/>
      <c r="G284" s="79"/>
    </row>
    <row r="285" ht="14.25" customHeight="1">
      <c r="A285" s="79"/>
      <c r="B285" s="79"/>
      <c r="C285" s="85"/>
      <c r="D285" s="79"/>
      <c r="E285" s="85"/>
      <c r="F285" s="296"/>
      <c r="G285" s="79"/>
    </row>
    <row r="286" ht="14.25" customHeight="1">
      <c r="A286" s="79"/>
      <c r="B286" s="79"/>
      <c r="C286" s="85"/>
      <c r="D286" s="79"/>
      <c r="E286" s="85"/>
      <c r="F286" s="296"/>
      <c r="G286" s="79"/>
    </row>
    <row r="287" ht="14.25" customHeight="1">
      <c r="A287" s="79"/>
      <c r="B287" s="79"/>
      <c r="C287" s="85"/>
      <c r="D287" s="79"/>
      <c r="E287" s="85"/>
      <c r="F287" s="296"/>
      <c r="G287" s="79"/>
    </row>
    <row r="288" ht="14.25" customHeight="1">
      <c r="A288" s="79"/>
      <c r="B288" s="79"/>
      <c r="C288" s="85"/>
      <c r="D288" s="79"/>
      <c r="E288" s="85"/>
      <c r="F288" s="296"/>
      <c r="G288" s="79"/>
    </row>
    <row r="289" ht="14.25" customHeight="1">
      <c r="A289" s="79"/>
      <c r="B289" s="79"/>
      <c r="C289" s="85"/>
      <c r="D289" s="79"/>
      <c r="E289" s="85"/>
      <c r="F289" s="296"/>
      <c r="G289" s="79"/>
    </row>
    <row r="290" ht="14.25" customHeight="1">
      <c r="A290" s="79"/>
      <c r="B290" s="79"/>
      <c r="C290" s="85"/>
      <c r="D290" s="79"/>
      <c r="E290" s="85"/>
      <c r="F290" s="296"/>
      <c r="G290" s="79"/>
    </row>
    <row r="291" ht="14.25" customHeight="1">
      <c r="A291" s="79"/>
      <c r="B291" s="79"/>
      <c r="C291" s="85"/>
      <c r="D291" s="79"/>
      <c r="E291" s="85"/>
      <c r="F291" s="296"/>
      <c r="G291" s="79"/>
    </row>
    <row r="292" ht="14.25" customHeight="1">
      <c r="A292" s="79"/>
      <c r="B292" s="79"/>
      <c r="C292" s="85"/>
      <c r="D292" s="79"/>
      <c r="E292" s="85"/>
      <c r="F292" s="296"/>
      <c r="G292" s="79"/>
    </row>
    <row r="293" ht="14.25" customHeight="1">
      <c r="A293" s="79"/>
      <c r="B293" s="79"/>
      <c r="C293" s="85"/>
      <c r="D293" s="79"/>
      <c r="E293" s="85"/>
      <c r="F293" s="296"/>
      <c r="G293" s="79"/>
    </row>
    <row r="294" ht="14.25" customHeight="1">
      <c r="A294" s="79"/>
      <c r="B294" s="79"/>
      <c r="C294" s="85"/>
      <c r="D294" s="79"/>
      <c r="E294" s="85"/>
      <c r="F294" s="296"/>
      <c r="G294" s="79"/>
    </row>
    <row r="295" ht="14.25" customHeight="1">
      <c r="A295" s="79"/>
      <c r="B295" s="79"/>
      <c r="C295" s="85"/>
      <c r="D295" s="79"/>
      <c r="E295" s="85"/>
      <c r="F295" s="296"/>
      <c r="G295" s="79"/>
    </row>
    <row r="296" ht="14.25" customHeight="1">
      <c r="A296" s="79"/>
      <c r="B296" s="79"/>
      <c r="C296" s="85"/>
      <c r="D296" s="79"/>
      <c r="E296" s="85"/>
      <c r="F296" s="296"/>
      <c r="G296" s="79"/>
    </row>
    <row r="297" ht="14.25" customHeight="1">
      <c r="A297" s="79"/>
      <c r="B297" s="79"/>
      <c r="C297" s="85"/>
      <c r="D297" s="79"/>
      <c r="E297" s="85"/>
      <c r="F297" s="296"/>
      <c r="G297" s="79"/>
    </row>
    <row r="298" ht="14.25" customHeight="1">
      <c r="A298" s="79"/>
      <c r="B298" s="79"/>
      <c r="C298" s="85"/>
      <c r="D298" s="79"/>
      <c r="E298" s="85"/>
      <c r="F298" s="296"/>
      <c r="G298" s="79"/>
    </row>
    <row r="299" ht="14.25" customHeight="1">
      <c r="A299" s="79"/>
      <c r="B299" s="79"/>
      <c r="C299" s="85"/>
      <c r="D299" s="79"/>
      <c r="E299" s="85"/>
      <c r="F299" s="296"/>
      <c r="G299" s="79"/>
    </row>
    <row r="300" ht="14.25" customHeight="1">
      <c r="A300" s="79"/>
      <c r="B300" s="79"/>
      <c r="C300" s="85"/>
      <c r="D300" s="79"/>
      <c r="E300" s="85"/>
      <c r="F300" s="296"/>
      <c r="G300" s="79"/>
    </row>
    <row r="301" ht="14.25" customHeight="1">
      <c r="A301" s="79"/>
      <c r="B301" s="79"/>
      <c r="C301" s="85"/>
      <c r="D301" s="79"/>
      <c r="E301" s="85"/>
      <c r="F301" s="296"/>
      <c r="G301" s="79"/>
    </row>
    <row r="302" ht="14.25" customHeight="1">
      <c r="A302" s="79"/>
      <c r="B302" s="79"/>
      <c r="C302" s="85"/>
      <c r="D302" s="79"/>
      <c r="E302" s="85"/>
      <c r="F302" s="296"/>
      <c r="G302" s="79"/>
    </row>
    <row r="303" ht="14.25" customHeight="1">
      <c r="A303" s="79"/>
      <c r="B303" s="79"/>
      <c r="C303" s="85"/>
      <c r="D303" s="79"/>
      <c r="E303" s="85"/>
      <c r="F303" s="296"/>
      <c r="G303" s="79"/>
    </row>
    <row r="304" ht="14.25" customHeight="1">
      <c r="A304" s="79"/>
      <c r="B304" s="79"/>
      <c r="C304" s="85"/>
      <c r="D304" s="79"/>
      <c r="E304" s="85"/>
      <c r="F304" s="296"/>
      <c r="G304" s="79"/>
    </row>
    <row r="305" ht="14.25" customHeight="1">
      <c r="A305" s="79"/>
      <c r="B305" s="79"/>
      <c r="C305" s="85"/>
      <c r="D305" s="79"/>
      <c r="E305" s="85"/>
      <c r="F305" s="296"/>
      <c r="G305" s="79"/>
    </row>
    <row r="306" ht="14.25" customHeight="1">
      <c r="A306" s="79"/>
      <c r="B306" s="79"/>
      <c r="C306" s="85"/>
      <c r="D306" s="79"/>
      <c r="E306" s="85"/>
      <c r="F306" s="296"/>
      <c r="G306" s="79"/>
    </row>
    <row r="307" ht="14.25" customHeight="1">
      <c r="A307" s="79"/>
      <c r="B307" s="79"/>
      <c r="C307" s="85"/>
      <c r="D307" s="79"/>
      <c r="E307" s="85"/>
      <c r="F307" s="296"/>
      <c r="G307" s="79"/>
    </row>
    <row r="308" ht="14.25" customHeight="1">
      <c r="A308" s="79"/>
      <c r="B308" s="79"/>
      <c r="C308" s="85"/>
      <c r="D308" s="79"/>
      <c r="E308" s="85"/>
      <c r="F308" s="296"/>
      <c r="G308" s="79"/>
    </row>
    <row r="309" ht="14.25" customHeight="1">
      <c r="A309" s="79"/>
      <c r="B309" s="79"/>
      <c r="C309" s="85"/>
      <c r="D309" s="79"/>
      <c r="E309" s="85"/>
      <c r="F309" s="296"/>
      <c r="G309" s="79"/>
    </row>
    <row r="310" ht="14.25" customHeight="1">
      <c r="A310" s="79"/>
      <c r="B310" s="79"/>
      <c r="C310" s="85"/>
      <c r="D310" s="79"/>
      <c r="E310" s="85"/>
      <c r="F310" s="296"/>
      <c r="G310" s="79"/>
    </row>
    <row r="311" ht="14.25" customHeight="1">
      <c r="A311" s="79"/>
      <c r="B311" s="79"/>
      <c r="C311" s="85"/>
      <c r="D311" s="79"/>
      <c r="E311" s="85"/>
      <c r="F311" s="296"/>
      <c r="G311" s="79"/>
    </row>
    <row r="312" ht="14.25" customHeight="1">
      <c r="A312" s="79"/>
      <c r="B312" s="79"/>
      <c r="C312" s="85"/>
      <c r="D312" s="79"/>
      <c r="E312" s="85"/>
      <c r="F312" s="296"/>
      <c r="G312" s="79"/>
    </row>
    <row r="313" ht="14.25" customHeight="1">
      <c r="A313" s="79"/>
      <c r="B313" s="79"/>
      <c r="C313" s="85"/>
      <c r="D313" s="79"/>
      <c r="E313" s="85"/>
      <c r="F313" s="296"/>
      <c r="G313" s="79"/>
    </row>
    <row r="314" ht="14.25" customHeight="1">
      <c r="A314" s="79"/>
      <c r="B314" s="79"/>
      <c r="C314" s="85"/>
      <c r="D314" s="79"/>
      <c r="E314" s="85"/>
      <c r="F314" s="296"/>
      <c r="G314" s="79"/>
    </row>
    <row r="315" ht="14.25" customHeight="1">
      <c r="A315" s="79"/>
      <c r="B315" s="79"/>
      <c r="C315" s="85"/>
      <c r="D315" s="79"/>
      <c r="E315" s="85"/>
      <c r="F315" s="296"/>
      <c r="G315" s="79"/>
    </row>
    <row r="316" ht="14.25" customHeight="1">
      <c r="A316" s="79"/>
      <c r="B316" s="79"/>
      <c r="C316" s="85"/>
      <c r="D316" s="79"/>
      <c r="E316" s="85"/>
      <c r="F316" s="296"/>
      <c r="G316" s="79"/>
    </row>
    <row r="317" ht="14.25" customHeight="1">
      <c r="A317" s="79"/>
      <c r="B317" s="79"/>
      <c r="C317" s="85"/>
      <c r="D317" s="79"/>
      <c r="E317" s="85"/>
      <c r="F317" s="296"/>
      <c r="G317" s="79"/>
    </row>
    <row r="318" ht="14.25" customHeight="1">
      <c r="A318" s="79"/>
      <c r="B318" s="79"/>
      <c r="C318" s="85"/>
      <c r="D318" s="79"/>
      <c r="E318" s="85"/>
      <c r="F318" s="296"/>
      <c r="G318" s="79"/>
    </row>
    <row r="319" ht="14.25" customHeight="1">
      <c r="A319" s="79"/>
      <c r="B319" s="79"/>
      <c r="C319" s="85"/>
      <c r="D319" s="79"/>
      <c r="E319" s="85"/>
      <c r="F319" s="296"/>
      <c r="G319" s="79"/>
    </row>
    <row r="320" ht="14.25" customHeight="1">
      <c r="A320" s="79"/>
      <c r="B320" s="79"/>
      <c r="C320" s="85"/>
      <c r="D320" s="79"/>
      <c r="E320" s="85"/>
      <c r="F320" s="296"/>
      <c r="G320" s="79"/>
    </row>
    <row r="321" ht="14.25" customHeight="1">
      <c r="A321" s="79"/>
      <c r="B321" s="79"/>
      <c r="C321" s="85"/>
      <c r="D321" s="79"/>
      <c r="E321" s="85"/>
      <c r="F321" s="296"/>
      <c r="G321" s="79"/>
    </row>
    <row r="322" ht="14.25" customHeight="1">
      <c r="A322" s="79"/>
      <c r="B322" s="79"/>
      <c r="C322" s="85"/>
      <c r="D322" s="79"/>
      <c r="E322" s="85"/>
      <c r="F322" s="296"/>
      <c r="G322" s="79"/>
    </row>
    <row r="323" ht="14.25" customHeight="1">
      <c r="A323" s="79"/>
      <c r="B323" s="79"/>
      <c r="C323" s="85"/>
      <c r="D323" s="79"/>
      <c r="E323" s="85"/>
      <c r="F323" s="296"/>
      <c r="G323" s="79"/>
    </row>
    <row r="324" ht="14.25" customHeight="1">
      <c r="A324" s="79"/>
      <c r="B324" s="79"/>
      <c r="C324" s="85"/>
      <c r="D324" s="79"/>
      <c r="E324" s="85"/>
      <c r="F324" s="296"/>
      <c r="G324" s="79"/>
    </row>
    <row r="325" ht="14.25" customHeight="1">
      <c r="A325" s="79"/>
      <c r="B325" s="79"/>
      <c r="C325" s="85"/>
      <c r="D325" s="79"/>
      <c r="E325" s="85"/>
      <c r="F325" s="296"/>
      <c r="G325" s="79"/>
    </row>
    <row r="326" ht="14.25" customHeight="1">
      <c r="A326" s="79"/>
      <c r="B326" s="79"/>
      <c r="C326" s="85"/>
      <c r="D326" s="79"/>
      <c r="E326" s="85"/>
      <c r="F326" s="296"/>
      <c r="G326" s="79"/>
    </row>
    <row r="327" ht="14.25" customHeight="1">
      <c r="A327" s="79"/>
      <c r="B327" s="79"/>
      <c r="C327" s="85"/>
      <c r="D327" s="79"/>
      <c r="E327" s="85"/>
      <c r="F327" s="296"/>
      <c r="G327" s="79"/>
    </row>
    <row r="328" ht="14.25" customHeight="1">
      <c r="A328" s="79"/>
      <c r="B328" s="79"/>
      <c r="C328" s="85"/>
      <c r="D328" s="79"/>
      <c r="E328" s="85"/>
      <c r="F328" s="296"/>
      <c r="G328" s="79"/>
    </row>
    <row r="329" ht="14.25" customHeight="1">
      <c r="A329" s="79"/>
      <c r="B329" s="79"/>
      <c r="C329" s="85"/>
      <c r="D329" s="79"/>
      <c r="E329" s="85"/>
      <c r="F329" s="296"/>
      <c r="G329" s="79"/>
    </row>
    <row r="330" ht="14.25" customHeight="1">
      <c r="A330" s="79"/>
      <c r="B330" s="79"/>
      <c r="C330" s="85"/>
      <c r="D330" s="79"/>
      <c r="E330" s="85"/>
      <c r="F330" s="296"/>
      <c r="G330" s="79"/>
    </row>
    <row r="331" ht="14.25" customHeight="1">
      <c r="A331" s="79"/>
      <c r="B331" s="79"/>
      <c r="C331" s="85"/>
      <c r="D331" s="79"/>
      <c r="E331" s="85"/>
      <c r="F331" s="296"/>
      <c r="G331" s="79"/>
    </row>
    <row r="332" ht="14.25" customHeight="1">
      <c r="A332" s="79"/>
      <c r="B332" s="79"/>
      <c r="C332" s="85"/>
      <c r="D332" s="79"/>
      <c r="E332" s="85"/>
      <c r="F332" s="296"/>
      <c r="G332" s="79"/>
    </row>
    <row r="333" ht="14.25" customHeight="1">
      <c r="A333" s="79"/>
      <c r="B333" s="79"/>
      <c r="C333" s="85"/>
      <c r="D333" s="79"/>
      <c r="E333" s="85"/>
      <c r="F333" s="296"/>
      <c r="G333" s="79"/>
    </row>
    <row r="334" ht="14.25" customHeight="1">
      <c r="A334" s="79"/>
      <c r="B334" s="79"/>
      <c r="C334" s="85"/>
      <c r="D334" s="79"/>
      <c r="E334" s="85"/>
      <c r="F334" s="296"/>
      <c r="G334" s="79"/>
    </row>
    <row r="335" ht="14.25" customHeight="1">
      <c r="A335" s="79"/>
      <c r="B335" s="79"/>
      <c r="C335" s="85"/>
      <c r="D335" s="79"/>
      <c r="E335" s="85"/>
      <c r="F335" s="296"/>
      <c r="G335" s="79"/>
    </row>
    <row r="336" ht="14.25" customHeight="1">
      <c r="A336" s="79"/>
      <c r="B336" s="79"/>
      <c r="C336" s="85"/>
      <c r="D336" s="79"/>
      <c r="E336" s="85"/>
      <c r="F336" s="296"/>
      <c r="G336" s="79"/>
    </row>
    <row r="337" ht="14.25" customHeight="1">
      <c r="A337" s="79"/>
      <c r="B337" s="79"/>
      <c r="C337" s="85"/>
      <c r="D337" s="79"/>
      <c r="E337" s="85"/>
      <c r="F337" s="296"/>
      <c r="G337" s="79"/>
    </row>
    <row r="338" ht="14.25" customHeight="1">
      <c r="A338" s="79"/>
      <c r="B338" s="79"/>
      <c r="C338" s="85"/>
      <c r="D338" s="79"/>
      <c r="E338" s="85"/>
      <c r="F338" s="296"/>
      <c r="G338" s="79"/>
    </row>
    <row r="339" ht="14.25" customHeight="1">
      <c r="A339" s="79"/>
      <c r="B339" s="79"/>
      <c r="C339" s="85"/>
      <c r="D339" s="79"/>
      <c r="E339" s="85"/>
      <c r="F339" s="296"/>
      <c r="G339" s="79"/>
    </row>
    <row r="340" ht="14.25" customHeight="1">
      <c r="A340" s="79"/>
      <c r="B340" s="79"/>
      <c r="C340" s="85"/>
      <c r="D340" s="79"/>
      <c r="E340" s="85"/>
      <c r="F340" s="296"/>
      <c r="G340" s="79"/>
    </row>
    <row r="341" ht="14.25" customHeight="1">
      <c r="A341" s="79"/>
      <c r="B341" s="79"/>
      <c r="C341" s="85"/>
      <c r="D341" s="79"/>
      <c r="E341" s="85"/>
      <c r="F341" s="296"/>
      <c r="G341" s="79"/>
    </row>
    <row r="342" ht="14.25" customHeight="1">
      <c r="A342" s="79"/>
      <c r="B342" s="79"/>
      <c r="C342" s="85"/>
      <c r="D342" s="79"/>
      <c r="E342" s="85"/>
      <c r="F342" s="296"/>
      <c r="G342" s="79"/>
    </row>
    <row r="343" ht="14.25" customHeight="1">
      <c r="A343" s="79"/>
      <c r="B343" s="79"/>
      <c r="C343" s="85"/>
      <c r="D343" s="79"/>
      <c r="E343" s="85"/>
      <c r="F343" s="296"/>
      <c r="G343" s="79"/>
    </row>
    <row r="344" ht="14.25" customHeight="1">
      <c r="A344" s="79"/>
      <c r="B344" s="79"/>
      <c r="C344" s="85"/>
      <c r="D344" s="79"/>
      <c r="E344" s="85"/>
      <c r="F344" s="296"/>
      <c r="G344" s="79"/>
    </row>
    <row r="345" ht="14.25" customHeight="1">
      <c r="A345" s="79"/>
      <c r="B345" s="79"/>
      <c r="C345" s="85"/>
      <c r="D345" s="79"/>
      <c r="E345" s="85"/>
      <c r="F345" s="296"/>
      <c r="G345" s="79"/>
    </row>
    <row r="346" ht="14.25" customHeight="1">
      <c r="A346" s="79"/>
      <c r="B346" s="79"/>
      <c r="C346" s="85"/>
      <c r="D346" s="79"/>
      <c r="E346" s="85"/>
      <c r="F346" s="296"/>
      <c r="G346" s="79"/>
    </row>
    <row r="347" ht="14.25" customHeight="1">
      <c r="A347" s="79"/>
      <c r="B347" s="79"/>
      <c r="C347" s="85"/>
      <c r="D347" s="79"/>
      <c r="E347" s="85"/>
      <c r="F347" s="296"/>
      <c r="G347" s="79"/>
    </row>
    <row r="348" ht="14.25" customHeight="1">
      <c r="A348" s="79"/>
      <c r="B348" s="79"/>
      <c r="C348" s="85"/>
      <c r="D348" s="79"/>
      <c r="E348" s="85"/>
      <c r="F348" s="296"/>
      <c r="G348" s="79"/>
    </row>
    <row r="349" ht="14.25" customHeight="1">
      <c r="A349" s="79"/>
      <c r="B349" s="79"/>
      <c r="C349" s="85"/>
      <c r="D349" s="79"/>
      <c r="E349" s="85"/>
      <c r="F349" s="296"/>
      <c r="G349" s="79"/>
    </row>
    <row r="350" ht="14.25" customHeight="1">
      <c r="A350" s="79"/>
      <c r="B350" s="79"/>
      <c r="C350" s="85"/>
      <c r="D350" s="79"/>
      <c r="E350" s="85"/>
      <c r="F350" s="296"/>
      <c r="G350" s="79"/>
    </row>
    <row r="351" ht="14.25" customHeight="1">
      <c r="A351" s="79"/>
      <c r="B351" s="79"/>
      <c r="C351" s="85"/>
      <c r="D351" s="79"/>
      <c r="E351" s="85"/>
      <c r="F351" s="296"/>
      <c r="G351" s="79"/>
    </row>
    <row r="352" ht="14.25" customHeight="1">
      <c r="A352" s="79"/>
      <c r="B352" s="79"/>
      <c r="C352" s="85"/>
      <c r="D352" s="79"/>
      <c r="E352" s="85"/>
      <c r="F352" s="296"/>
      <c r="G352" s="79"/>
    </row>
    <row r="353" ht="14.25" customHeight="1">
      <c r="A353" s="79"/>
      <c r="B353" s="79"/>
      <c r="C353" s="85"/>
      <c r="D353" s="79"/>
      <c r="E353" s="85"/>
      <c r="F353" s="296"/>
      <c r="G353" s="79"/>
    </row>
    <row r="354" ht="14.25" customHeight="1">
      <c r="A354" s="79"/>
      <c r="B354" s="79"/>
      <c r="C354" s="85"/>
      <c r="D354" s="79"/>
      <c r="E354" s="85"/>
      <c r="F354" s="296"/>
      <c r="G354" s="79"/>
    </row>
    <row r="355" ht="14.25" customHeight="1">
      <c r="A355" s="79"/>
      <c r="B355" s="79"/>
      <c r="C355" s="85"/>
      <c r="D355" s="79"/>
      <c r="E355" s="85"/>
      <c r="F355" s="296"/>
      <c r="G355" s="79"/>
    </row>
    <row r="356" ht="14.25" customHeight="1">
      <c r="A356" s="79"/>
      <c r="B356" s="79"/>
      <c r="C356" s="85"/>
      <c r="D356" s="79"/>
      <c r="E356" s="85"/>
      <c r="F356" s="296"/>
      <c r="G356" s="79"/>
    </row>
    <row r="357" ht="14.25" customHeight="1">
      <c r="A357" s="79"/>
      <c r="B357" s="79"/>
      <c r="C357" s="85"/>
      <c r="D357" s="79"/>
      <c r="E357" s="85"/>
      <c r="F357" s="296"/>
      <c r="G357" s="79"/>
    </row>
    <row r="358" ht="14.25" customHeight="1">
      <c r="A358" s="79"/>
      <c r="B358" s="79"/>
      <c r="C358" s="85"/>
      <c r="D358" s="79"/>
      <c r="E358" s="85"/>
      <c r="F358" s="296"/>
      <c r="G358" s="79"/>
    </row>
    <row r="359" ht="14.25" customHeight="1">
      <c r="A359" s="79"/>
      <c r="B359" s="79"/>
      <c r="C359" s="85"/>
      <c r="D359" s="79"/>
      <c r="E359" s="85"/>
      <c r="F359" s="296"/>
      <c r="G359" s="79"/>
    </row>
    <row r="360" ht="14.25" customHeight="1">
      <c r="A360" s="79"/>
      <c r="B360" s="79"/>
      <c r="C360" s="85"/>
      <c r="D360" s="79"/>
      <c r="E360" s="85"/>
      <c r="F360" s="296"/>
      <c r="G360" s="79"/>
    </row>
    <row r="361" ht="14.25" customHeight="1">
      <c r="A361" s="79"/>
      <c r="B361" s="79"/>
      <c r="C361" s="85"/>
      <c r="D361" s="79"/>
      <c r="E361" s="85"/>
      <c r="F361" s="296"/>
      <c r="G361" s="79"/>
    </row>
    <row r="362" ht="14.25" customHeight="1">
      <c r="A362" s="79"/>
      <c r="B362" s="79"/>
      <c r="C362" s="85"/>
      <c r="D362" s="79"/>
      <c r="E362" s="85"/>
      <c r="F362" s="296"/>
      <c r="G362" s="79"/>
    </row>
    <row r="363" ht="14.25" customHeight="1">
      <c r="A363" s="79"/>
      <c r="B363" s="79"/>
      <c r="C363" s="85"/>
      <c r="D363" s="79"/>
      <c r="E363" s="85"/>
      <c r="F363" s="296"/>
      <c r="G363" s="79"/>
    </row>
    <row r="364" ht="14.25" customHeight="1">
      <c r="A364" s="79"/>
      <c r="B364" s="79"/>
      <c r="C364" s="85"/>
      <c r="D364" s="79"/>
      <c r="E364" s="85"/>
      <c r="F364" s="296"/>
      <c r="G364" s="79"/>
    </row>
    <row r="365" ht="14.25" customHeight="1">
      <c r="A365" s="79"/>
      <c r="B365" s="79"/>
      <c r="C365" s="85"/>
      <c r="D365" s="79"/>
      <c r="E365" s="85"/>
      <c r="F365" s="296"/>
      <c r="G365" s="79"/>
    </row>
    <row r="366" ht="14.25" customHeight="1">
      <c r="A366" s="79"/>
      <c r="B366" s="79"/>
      <c r="C366" s="85"/>
      <c r="D366" s="79"/>
      <c r="E366" s="85"/>
      <c r="F366" s="296"/>
      <c r="G366" s="79"/>
    </row>
    <row r="367" ht="14.25" customHeight="1">
      <c r="A367" s="79"/>
      <c r="B367" s="79"/>
      <c r="C367" s="85"/>
      <c r="D367" s="79"/>
      <c r="E367" s="85"/>
      <c r="F367" s="296"/>
      <c r="G367" s="79"/>
    </row>
    <row r="368" ht="14.25" customHeight="1">
      <c r="A368" s="79"/>
      <c r="B368" s="79"/>
      <c r="C368" s="85"/>
      <c r="D368" s="79"/>
      <c r="E368" s="85"/>
      <c r="F368" s="296"/>
      <c r="G368" s="79"/>
    </row>
    <row r="369" ht="14.25" customHeight="1">
      <c r="A369" s="79"/>
      <c r="B369" s="79"/>
      <c r="C369" s="85"/>
      <c r="D369" s="79"/>
      <c r="E369" s="85"/>
      <c r="F369" s="296"/>
      <c r="G369" s="79"/>
    </row>
    <row r="370" ht="14.25" customHeight="1">
      <c r="A370" s="79"/>
      <c r="B370" s="79"/>
      <c r="C370" s="85"/>
      <c r="D370" s="79"/>
      <c r="E370" s="85"/>
      <c r="F370" s="296"/>
      <c r="G370" s="79"/>
    </row>
    <row r="371" ht="14.25" customHeight="1">
      <c r="A371" s="79"/>
      <c r="B371" s="79"/>
      <c r="C371" s="85"/>
      <c r="D371" s="79"/>
      <c r="E371" s="85"/>
      <c r="F371" s="296"/>
      <c r="G371" s="79"/>
    </row>
    <row r="372" ht="14.25" customHeight="1">
      <c r="A372" s="79"/>
      <c r="B372" s="79"/>
      <c r="C372" s="85"/>
      <c r="D372" s="79"/>
      <c r="E372" s="85"/>
      <c r="F372" s="296"/>
      <c r="G372" s="79"/>
    </row>
    <row r="373" ht="14.25" customHeight="1">
      <c r="A373" s="79"/>
      <c r="B373" s="79"/>
      <c r="C373" s="85"/>
      <c r="D373" s="79"/>
      <c r="E373" s="85"/>
      <c r="F373" s="296"/>
      <c r="G373" s="79"/>
    </row>
    <row r="374" ht="14.25" customHeight="1">
      <c r="A374" s="79"/>
      <c r="B374" s="79"/>
      <c r="C374" s="85"/>
      <c r="D374" s="79"/>
      <c r="E374" s="85"/>
      <c r="F374" s="296"/>
      <c r="G374" s="79"/>
    </row>
    <row r="375" ht="14.25" customHeight="1">
      <c r="A375" s="79"/>
      <c r="B375" s="79"/>
      <c r="C375" s="85"/>
      <c r="D375" s="79"/>
      <c r="E375" s="85"/>
      <c r="F375" s="296"/>
      <c r="G375" s="79"/>
    </row>
    <row r="376" ht="14.25" customHeight="1">
      <c r="A376" s="79"/>
      <c r="B376" s="79"/>
      <c r="C376" s="85"/>
      <c r="D376" s="79"/>
      <c r="E376" s="85"/>
      <c r="F376" s="296"/>
      <c r="G376" s="79"/>
    </row>
    <row r="377" ht="14.25" customHeight="1">
      <c r="A377" s="79"/>
      <c r="B377" s="79"/>
      <c r="C377" s="85"/>
      <c r="D377" s="79"/>
      <c r="E377" s="85"/>
      <c r="F377" s="296"/>
      <c r="G377" s="79"/>
    </row>
    <row r="378" ht="14.25" customHeight="1">
      <c r="A378" s="79"/>
      <c r="B378" s="79"/>
      <c r="C378" s="85"/>
      <c r="D378" s="79"/>
      <c r="E378" s="85"/>
      <c r="F378" s="296"/>
      <c r="G378" s="79"/>
    </row>
    <row r="379" ht="14.25" customHeight="1">
      <c r="A379" s="79"/>
      <c r="B379" s="79"/>
      <c r="C379" s="85"/>
      <c r="D379" s="79"/>
      <c r="E379" s="85"/>
      <c r="F379" s="296"/>
      <c r="G379" s="79"/>
    </row>
    <row r="380" ht="14.25" customHeight="1">
      <c r="A380" s="79"/>
      <c r="B380" s="79"/>
      <c r="C380" s="85"/>
      <c r="D380" s="79"/>
      <c r="E380" s="85"/>
      <c r="F380" s="296"/>
      <c r="G380" s="79"/>
    </row>
    <row r="381" ht="14.25" customHeight="1">
      <c r="A381" s="79"/>
      <c r="B381" s="79"/>
      <c r="C381" s="85"/>
      <c r="D381" s="79"/>
      <c r="E381" s="85"/>
      <c r="F381" s="296"/>
      <c r="G381" s="79"/>
    </row>
    <row r="382" ht="14.25" customHeight="1">
      <c r="A382" s="79"/>
      <c r="B382" s="79"/>
      <c r="C382" s="85"/>
      <c r="D382" s="79"/>
      <c r="E382" s="85"/>
      <c r="F382" s="296"/>
      <c r="G382" s="79"/>
    </row>
    <row r="383" ht="14.25" customHeight="1">
      <c r="A383" s="79"/>
      <c r="B383" s="79"/>
      <c r="C383" s="85"/>
      <c r="D383" s="79"/>
      <c r="E383" s="85"/>
      <c r="F383" s="296"/>
      <c r="G383" s="79"/>
    </row>
    <row r="384" ht="14.25" customHeight="1">
      <c r="A384" s="79"/>
      <c r="B384" s="79"/>
      <c r="C384" s="85"/>
      <c r="D384" s="79"/>
      <c r="E384" s="85"/>
      <c r="F384" s="296"/>
      <c r="G384" s="79"/>
    </row>
    <row r="385" ht="14.25" customHeight="1">
      <c r="A385" s="79"/>
      <c r="B385" s="79"/>
      <c r="C385" s="85"/>
      <c r="D385" s="79"/>
      <c r="E385" s="85"/>
      <c r="F385" s="296"/>
      <c r="G385" s="79"/>
    </row>
    <row r="386" ht="14.25" customHeight="1">
      <c r="A386" s="79"/>
      <c r="B386" s="79"/>
      <c r="C386" s="85"/>
      <c r="D386" s="79"/>
      <c r="E386" s="85"/>
      <c r="F386" s="296"/>
      <c r="G386" s="79"/>
    </row>
    <row r="387" ht="14.25" customHeight="1">
      <c r="A387" s="79"/>
      <c r="B387" s="79"/>
      <c r="C387" s="85"/>
      <c r="D387" s="79"/>
      <c r="E387" s="85"/>
      <c r="F387" s="296"/>
      <c r="G387" s="79"/>
    </row>
    <row r="388" ht="14.25" customHeight="1">
      <c r="A388" s="79"/>
      <c r="B388" s="79"/>
      <c r="C388" s="85"/>
      <c r="D388" s="79"/>
      <c r="E388" s="85"/>
      <c r="F388" s="296"/>
      <c r="G388" s="79"/>
    </row>
    <row r="389" ht="14.25" customHeight="1">
      <c r="A389" s="79"/>
      <c r="B389" s="79"/>
      <c r="C389" s="85"/>
      <c r="D389" s="79"/>
      <c r="E389" s="85"/>
      <c r="F389" s="296"/>
      <c r="G389" s="79"/>
    </row>
    <row r="390" ht="14.25" customHeight="1">
      <c r="A390" s="79"/>
      <c r="B390" s="79"/>
      <c r="C390" s="85"/>
      <c r="D390" s="79"/>
      <c r="E390" s="85"/>
      <c r="F390" s="296"/>
      <c r="G390" s="79"/>
    </row>
    <row r="391" ht="14.25" customHeight="1">
      <c r="A391" s="79"/>
      <c r="B391" s="79"/>
      <c r="C391" s="85"/>
      <c r="D391" s="79"/>
      <c r="E391" s="85"/>
      <c r="F391" s="296"/>
      <c r="G391" s="79"/>
    </row>
    <row r="392" ht="14.25" customHeight="1">
      <c r="A392" s="79"/>
      <c r="B392" s="79"/>
      <c r="C392" s="85"/>
      <c r="D392" s="79"/>
      <c r="E392" s="85"/>
      <c r="F392" s="296"/>
      <c r="G392" s="79"/>
    </row>
    <row r="393" ht="14.25" customHeight="1">
      <c r="A393" s="79"/>
      <c r="B393" s="79"/>
      <c r="C393" s="85"/>
      <c r="D393" s="79"/>
      <c r="E393" s="85"/>
      <c r="F393" s="296"/>
      <c r="G393" s="79"/>
    </row>
    <row r="394" ht="14.25" customHeight="1">
      <c r="A394" s="79"/>
      <c r="B394" s="79"/>
      <c r="C394" s="85"/>
      <c r="D394" s="79"/>
      <c r="E394" s="85"/>
      <c r="F394" s="296"/>
      <c r="G394" s="79"/>
    </row>
    <row r="395" ht="14.25" customHeight="1">
      <c r="A395" s="79"/>
      <c r="B395" s="79"/>
      <c r="C395" s="85"/>
      <c r="D395" s="79"/>
      <c r="E395" s="85"/>
      <c r="F395" s="296"/>
      <c r="G395" s="79"/>
    </row>
    <row r="396" ht="14.25" customHeight="1">
      <c r="A396" s="79"/>
      <c r="B396" s="79"/>
      <c r="C396" s="85"/>
      <c r="D396" s="79"/>
      <c r="E396" s="85"/>
      <c r="F396" s="296"/>
      <c r="G396" s="79"/>
    </row>
    <row r="397" ht="14.25" customHeight="1">
      <c r="A397" s="79"/>
      <c r="B397" s="79"/>
      <c r="C397" s="85"/>
      <c r="D397" s="79"/>
      <c r="E397" s="85"/>
      <c r="F397" s="296"/>
      <c r="G397" s="79"/>
    </row>
    <row r="398" ht="14.25" customHeight="1">
      <c r="A398" s="79"/>
      <c r="B398" s="79"/>
      <c r="C398" s="85"/>
      <c r="D398" s="79"/>
      <c r="E398" s="85"/>
      <c r="F398" s="296"/>
      <c r="G398" s="79"/>
    </row>
    <row r="399" ht="14.25" customHeight="1">
      <c r="A399" s="79"/>
      <c r="B399" s="79"/>
      <c r="C399" s="85"/>
      <c r="D399" s="79"/>
      <c r="E399" s="85"/>
      <c r="F399" s="296"/>
      <c r="G399" s="79"/>
    </row>
    <row r="400" ht="14.25" customHeight="1">
      <c r="A400" s="79"/>
      <c r="B400" s="79"/>
      <c r="C400" s="85"/>
      <c r="D400" s="79"/>
      <c r="E400" s="85"/>
      <c r="F400" s="296"/>
      <c r="G400" s="79"/>
    </row>
    <row r="401" ht="14.25" customHeight="1">
      <c r="A401" s="79"/>
      <c r="B401" s="79"/>
      <c r="C401" s="85"/>
      <c r="D401" s="79"/>
      <c r="E401" s="85"/>
      <c r="F401" s="296"/>
      <c r="G401" s="79"/>
    </row>
    <row r="402" ht="14.25" customHeight="1">
      <c r="A402" s="79"/>
      <c r="B402" s="79"/>
      <c r="C402" s="85"/>
      <c r="D402" s="79"/>
      <c r="E402" s="85"/>
      <c r="F402" s="296"/>
      <c r="G402" s="79"/>
    </row>
    <row r="403" ht="14.25" customHeight="1">
      <c r="A403" s="79"/>
      <c r="B403" s="79"/>
      <c r="C403" s="85"/>
      <c r="D403" s="79"/>
      <c r="E403" s="85"/>
      <c r="F403" s="296"/>
      <c r="G403" s="79"/>
    </row>
    <row r="404" ht="14.25" customHeight="1">
      <c r="A404" s="79"/>
      <c r="B404" s="79"/>
      <c r="C404" s="85"/>
      <c r="D404" s="79"/>
      <c r="E404" s="85"/>
      <c r="F404" s="296"/>
      <c r="G404" s="79"/>
    </row>
    <row r="405" ht="14.25" customHeight="1">
      <c r="A405" s="79"/>
      <c r="B405" s="79"/>
      <c r="C405" s="85"/>
      <c r="D405" s="79"/>
      <c r="E405" s="85"/>
      <c r="F405" s="296"/>
      <c r="G405" s="79"/>
    </row>
    <row r="406" ht="14.25" customHeight="1">
      <c r="A406" s="79"/>
      <c r="B406" s="79"/>
      <c r="C406" s="85"/>
      <c r="D406" s="79"/>
      <c r="E406" s="85"/>
      <c r="F406" s="296"/>
      <c r="G406" s="79"/>
    </row>
    <row r="407" ht="14.25" customHeight="1">
      <c r="A407" s="79"/>
      <c r="B407" s="79"/>
      <c r="C407" s="85"/>
      <c r="D407" s="79"/>
      <c r="E407" s="85"/>
      <c r="F407" s="296"/>
      <c r="G407" s="79"/>
    </row>
    <row r="408" ht="14.25" customHeight="1">
      <c r="A408" s="79"/>
      <c r="B408" s="79"/>
      <c r="C408" s="85"/>
      <c r="D408" s="79"/>
      <c r="E408" s="85"/>
      <c r="F408" s="296"/>
      <c r="G408" s="79"/>
    </row>
    <row r="409" ht="14.25" customHeight="1">
      <c r="A409" s="79"/>
      <c r="B409" s="79"/>
      <c r="C409" s="85"/>
      <c r="D409" s="79"/>
      <c r="E409" s="85"/>
      <c r="F409" s="296"/>
      <c r="G409" s="79"/>
    </row>
    <row r="410" ht="14.25" customHeight="1">
      <c r="A410" s="79"/>
      <c r="B410" s="79"/>
      <c r="C410" s="85"/>
      <c r="D410" s="79"/>
      <c r="E410" s="85"/>
      <c r="F410" s="296"/>
      <c r="G410" s="79"/>
    </row>
    <row r="411" ht="14.25" customHeight="1">
      <c r="A411" s="79"/>
      <c r="B411" s="79"/>
      <c r="C411" s="85"/>
      <c r="D411" s="79"/>
      <c r="E411" s="85"/>
      <c r="F411" s="296"/>
      <c r="G411" s="79"/>
    </row>
    <row r="412" ht="14.25" customHeight="1">
      <c r="A412" s="79"/>
      <c r="B412" s="79"/>
      <c r="C412" s="85"/>
      <c r="D412" s="79"/>
      <c r="E412" s="85"/>
      <c r="F412" s="296"/>
      <c r="G412" s="79"/>
    </row>
    <row r="413" ht="14.25" customHeight="1">
      <c r="A413" s="79"/>
      <c r="B413" s="79"/>
      <c r="C413" s="85"/>
      <c r="D413" s="79"/>
      <c r="E413" s="85"/>
      <c r="F413" s="296"/>
      <c r="G413" s="79"/>
    </row>
    <row r="414" ht="14.25" customHeight="1">
      <c r="A414" s="79"/>
      <c r="B414" s="79"/>
      <c r="C414" s="85"/>
      <c r="D414" s="79"/>
      <c r="E414" s="85"/>
      <c r="F414" s="296"/>
      <c r="G414" s="79"/>
    </row>
    <row r="415" ht="14.25" customHeight="1">
      <c r="A415" s="79"/>
      <c r="B415" s="79"/>
      <c r="C415" s="85"/>
      <c r="D415" s="79"/>
      <c r="E415" s="85"/>
      <c r="F415" s="296"/>
      <c r="G415" s="79"/>
    </row>
    <row r="416" ht="14.25" customHeight="1">
      <c r="A416" s="79"/>
      <c r="B416" s="79"/>
      <c r="C416" s="85"/>
      <c r="D416" s="79"/>
      <c r="E416" s="85"/>
      <c r="F416" s="296"/>
      <c r="G416" s="79"/>
    </row>
    <row r="417" ht="14.25" customHeight="1">
      <c r="A417" s="79"/>
      <c r="B417" s="79"/>
      <c r="C417" s="85"/>
      <c r="D417" s="79"/>
      <c r="E417" s="85"/>
      <c r="F417" s="296"/>
      <c r="G417" s="79"/>
    </row>
    <row r="418" ht="14.25" customHeight="1">
      <c r="A418" s="79"/>
      <c r="B418" s="79"/>
      <c r="C418" s="85"/>
      <c r="D418" s="79"/>
      <c r="E418" s="85"/>
      <c r="F418" s="296"/>
      <c r="G418" s="79"/>
    </row>
    <row r="419" ht="14.25" customHeight="1">
      <c r="A419" s="79"/>
      <c r="B419" s="79"/>
      <c r="C419" s="85"/>
      <c r="D419" s="79"/>
      <c r="E419" s="85"/>
      <c r="F419" s="296"/>
      <c r="G419" s="79"/>
    </row>
    <row r="420" ht="14.25" customHeight="1">
      <c r="A420" s="79"/>
      <c r="B420" s="79"/>
      <c r="C420" s="85"/>
      <c r="D420" s="79"/>
      <c r="E420" s="85"/>
      <c r="F420" s="296"/>
      <c r="G420" s="79"/>
    </row>
    <row r="421" ht="14.25" customHeight="1">
      <c r="A421" s="79"/>
      <c r="B421" s="79"/>
      <c r="C421" s="85"/>
      <c r="D421" s="79"/>
      <c r="E421" s="85"/>
      <c r="F421" s="296"/>
      <c r="G421" s="79"/>
    </row>
    <row r="422" ht="14.25" customHeight="1">
      <c r="A422" s="79"/>
      <c r="B422" s="79"/>
      <c r="C422" s="85"/>
      <c r="D422" s="79"/>
      <c r="E422" s="85"/>
      <c r="F422" s="296"/>
      <c r="G422" s="79"/>
    </row>
    <row r="423" ht="14.25" customHeight="1">
      <c r="A423" s="79"/>
      <c r="B423" s="79"/>
      <c r="C423" s="85"/>
      <c r="D423" s="79"/>
      <c r="E423" s="85"/>
      <c r="F423" s="296"/>
      <c r="G423" s="79"/>
    </row>
    <row r="424" ht="14.25" customHeight="1">
      <c r="A424" s="79"/>
      <c r="B424" s="79"/>
      <c r="C424" s="85"/>
      <c r="D424" s="79"/>
      <c r="E424" s="85"/>
      <c r="F424" s="296"/>
      <c r="G424" s="79"/>
    </row>
    <row r="425" ht="14.25" customHeight="1">
      <c r="A425" s="79"/>
      <c r="B425" s="79"/>
      <c r="C425" s="85"/>
      <c r="D425" s="79"/>
      <c r="E425" s="85"/>
      <c r="F425" s="296"/>
      <c r="G425" s="79"/>
    </row>
    <row r="426" ht="14.25" customHeight="1">
      <c r="A426" s="79"/>
      <c r="B426" s="79"/>
      <c r="C426" s="85"/>
      <c r="D426" s="79"/>
      <c r="E426" s="85"/>
      <c r="F426" s="296"/>
      <c r="G426" s="79"/>
    </row>
    <row r="427" ht="14.25" customHeight="1">
      <c r="A427" s="79"/>
      <c r="B427" s="79"/>
      <c r="C427" s="85"/>
      <c r="D427" s="79"/>
      <c r="E427" s="85"/>
      <c r="F427" s="296"/>
      <c r="G427" s="79"/>
    </row>
    <row r="428" ht="14.25" customHeight="1">
      <c r="A428" s="79"/>
      <c r="B428" s="79"/>
      <c r="C428" s="85"/>
      <c r="D428" s="79"/>
      <c r="E428" s="85"/>
      <c r="F428" s="296"/>
      <c r="G428" s="79"/>
    </row>
    <row r="429" ht="14.25" customHeight="1">
      <c r="A429" s="79"/>
      <c r="B429" s="79"/>
      <c r="C429" s="85"/>
      <c r="D429" s="79"/>
      <c r="E429" s="85"/>
      <c r="F429" s="296"/>
      <c r="G429" s="79"/>
    </row>
    <row r="430" ht="14.25" customHeight="1">
      <c r="A430" s="79"/>
      <c r="B430" s="79"/>
      <c r="C430" s="85"/>
      <c r="D430" s="79"/>
      <c r="E430" s="85"/>
      <c r="F430" s="296"/>
      <c r="G430" s="79"/>
    </row>
    <row r="431" ht="14.25" customHeight="1">
      <c r="A431" s="79"/>
      <c r="B431" s="79"/>
      <c r="C431" s="85"/>
      <c r="D431" s="79"/>
      <c r="E431" s="85"/>
      <c r="F431" s="296"/>
      <c r="G431" s="79"/>
    </row>
    <row r="432" ht="14.25" customHeight="1">
      <c r="A432" s="79"/>
      <c r="B432" s="79"/>
      <c r="C432" s="85"/>
      <c r="D432" s="79"/>
      <c r="E432" s="85"/>
      <c r="F432" s="296"/>
      <c r="G432" s="79"/>
    </row>
    <row r="433" ht="14.25" customHeight="1">
      <c r="A433" s="79"/>
      <c r="B433" s="79"/>
      <c r="C433" s="85"/>
      <c r="D433" s="79"/>
      <c r="E433" s="85"/>
      <c r="F433" s="296"/>
      <c r="G433" s="79"/>
    </row>
    <row r="434" ht="14.25" customHeight="1">
      <c r="A434" s="79"/>
      <c r="B434" s="79"/>
      <c r="C434" s="85"/>
      <c r="D434" s="79"/>
      <c r="E434" s="85"/>
      <c r="F434" s="296"/>
      <c r="G434" s="79"/>
    </row>
    <row r="435" ht="14.25" customHeight="1">
      <c r="A435" s="79"/>
      <c r="B435" s="79"/>
      <c r="C435" s="85"/>
      <c r="D435" s="79"/>
      <c r="E435" s="85"/>
      <c r="F435" s="296"/>
      <c r="G435" s="79"/>
    </row>
    <row r="436" ht="14.25" customHeight="1">
      <c r="A436" s="79"/>
      <c r="B436" s="79"/>
      <c r="C436" s="85"/>
      <c r="D436" s="79"/>
      <c r="E436" s="85"/>
      <c r="F436" s="296"/>
      <c r="G436" s="79"/>
    </row>
    <row r="437" ht="14.25" customHeight="1">
      <c r="A437" s="79"/>
      <c r="B437" s="79"/>
      <c r="C437" s="85"/>
      <c r="D437" s="79"/>
      <c r="E437" s="85"/>
      <c r="F437" s="296"/>
      <c r="G437" s="79"/>
    </row>
    <row r="438" ht="14.25" customHeight="1">
      <c r="A438" s="79"/>
      <c r="B438" s="79"/>
      <c r="C438" s="85"/>
      <c r="D438" s="79"/>
      <c r="E438" s="85"/>
      <c r="F438" s="296"/>
      <c r="G438" s="79"/>
    </row>
    <row r="439" ht="14.25" customHeight="1">
      <c r="A439" s="79"/>
      <c r="B439" s="79"/>
      <c r="C439" s="85"/>
      <c r="D439" s="79"/>
      <c r="E439" s="85"/>
      <c r="F439" s="296"/>
      <c r="G439" s="79"/>
    </row>
    <row r="440" ht="14.25" customHeight="1">
      <c r="A440" s="79"/>
      <c r="B440" s="79"/>
      <c r="C440" s="85"/>
      <c r="D440" s="79"/>
      <c r="E440" s="85"/>
      <c r="F440" s="296"/>
      <c r="G440" s="79"/>
    </row>
    <row r="441" ht="14.25" customHeight="1">
      <c r="A441" s="79"/>
      <c r="B441" s="79"/>
      <c r="C441" s="85"/>
      <c r="D441" s="79"/>
      <c r="E441" s="85"/>
      <c r="F441" s="296"/>
      <c r="G441" s="79"/>
    </row>
    <row r="442" ht="14.25" customHeight="1">
      <c r="A442" s="79"/>
      <c r="B442" s="79"/>
      <c r="C442" s="85"/>
      <c r="D442" s="79"/>
      <c r="E442" s="85"/>
      <c r="F442" s="296"/>
      <c r="G442" s="79"/>
    </row>
    <row r="443" ht="14.25" customHeight="1">
      <c r="A443" s="79"/>
      <c r="B443" s="79"/>
      <c r="C443" s="85"/>
      <c r="D443" s="79"/>
      <c r="E443" s="85"/>
      <c r="F443" s="296"/>
      <c r="G443" s="79"/>
    </row>
    <row r="444" ht="14.25" customHeight="1">
      <c r="A444" s="79"/>
      <c r="B444" s="79"/>
      <c r="C444" s="85"/>
      <c r="D444" s="79"/>
      <c r="E444" s="85"/>
      <c r="F444" s="296"/>
      <c r="G444" s="79"/>
    </row>
    <row r="445" ht="14.25" customHeight="1">
      <c r="A445" s="79"/>
      <c r="B445" s="79"/>
      <c r="C445" s="85"/>
      <c r="D445" s="79"/>
      <c r="E445" s="85"/>
      <c r="F445" s="296"/>
      <c r="G445" s="79"/>
    </row>
    <row r="446" ht="14.25" customHeight="1">
      <c r="A446" s="79"/>
      <c r="B446" s="79"/>
      <c r="C446" s="85"/>
      <c r="D446" s="79"/>
      <c r="E446" s="85"/>
      <c r="F446" s="296"/>
      <c r="G446" s="79"/>
    </row>
    <row r="447" ht="14.25" customHeight="1">
      <c r="A447" s="79"/>
      <c r="B447" s="79"/>
      <c r="C447" s="85"/>
      <c r="D447" s="79"/>
      <c r="E447" s="85"/>
      <c r="F447" s="296"/>
      <c r="G447" s="79"/>
    </row>
    <row r="448" ht="14.25" customHeight="1">
      <c r="A448" s="79"/>
      <c r="B448" s="79"/>
      <c r="C448" s="85"/>
      <c r="D448" s="79"/>
      <c r="E448" s="85"/>
      <c r="F448" s="296"/>
      <c r="G448" s="79"/>
    </row>
    <row r="449" ht="14.25" customHeight="1">
      <c r="A449" s="79"/>
      <c r="B449" s="79"/>
      <c r="C449" s="85"/>
      <c r="D449" s="79"/>
      <c r="E449" s="85"/>
      <c r="F449" s="296"/>
      <c r="G449" s="79"/>
    </row>
    <row r="450" ht="14.25" customHeight="1">
      <c r="A450" s="79"/>
      <c r="B450" s="79"/>
      <c r="C450" s="85"/>
      <c r="D450" s="79"/>
      <c r="E450" s="85"/>
      <c r="F450" s="296"/>
      <c r="G450" s="79"/>
    </row>
    <row r="451" ht="14.25" customHeight="1">
      <c r="A451" s="79"/>
      <c r="B451" s="79"/>
      <c r="C451" s="85"/>
      <c r="D451" s="79"/>
      <c r="E451" s="85"/>
      <c r="F451" s="296"/>
      <c r="G451" s="79"/>
    </row>
    <row r="452" ht="14.25" customHeight="1">
      <c r="A452" s="79"/>
      <c r="B452" s="79"/>
      <c r="C452" s="85"/>
      <c r="D452" s="79"/>
      <c r="E452" s="85"/>
      <c r="F452" s="296"/>
      <c r="G452" s="79"/>
    </row>
    <row r="453" ht="14.25" customHeight="1">
      <c r="A453" s="79"/>
      <c r="B453" s="79"/>
      <c r="C453" s="85"/>
      <c r="D453" s="79"/>
      <c r="E453" s="85"/>
      <c r="F453" s="296"/>
      <c r="G453" s="79"/>
    </row>
    <row r="454" ht="14.25" customHeight="1">
      <c r="A454" s="79"/>
      <c r="B454" s="79"/>
      <c r="C454" s="85"/>
      <c r="D454" s="79"/>
      <c r="E454" s="85"/>
      <c r="F454" s="296"/>
      <c r="G454" s="79"/>
    </row>
    <row r="455" ht="14.25" customHeight="1">
      <c r="A455" s="79"/>
      <c r="B455" s="79"/>
      <c r="C455" s="85"/>
      <c r="D455" s="79"/>
      <c r="E455" s="85"/>
      <c r="F455" s="296"/>
      <c r="G455" s="79"/>
    </row>
    <row r="456" ht="14.25" customHeight="1">
      <c r="A456" s="79"/>
      <c r="B456" s="79"/>
      <c r="C456" s="85"/>
      <c r="D456" s="79"/>
      <c r="E456" s="85"/>
      <c r="F456" s="296"/>
      <c r="G456" s="79"/>
    </row>
    <row r="457" ht="14.25" customHeight="1">
      <c r="A457" s="79"/>
      <c r="B457" s="79"/>
      <c r="C457" s="85"/>
      <c r="D457" s="79"/>
      <c r="E457" s="85"/>
      <c r="F457" s="296"/>
      <c r="G457" s="79"/>
    </row>
    <row r="458" ht="14.25" customHeight="1">
      <c r="A458" s="79"/>
      <c r="B458" s="79"/>
      <c r="C458" s="85"/>
      <c r="D458" s="79"/>
      <c r="E458" s="85"/>
      <c r="F458" s="296"/>
      <c r="G458" s="79"/>
    </row>
    <row r="459" ht="14.25" customHeight="1">
      <c r="A459" s="79"/>
      <c r="B459" s="79"/>
      <c r="C459" s="85"/>
      <c r="D459" s="79"/>
      <c r="E459" s="85"/>
      <c r="F459" s="296"/>
      <c r="G459" s="79"/>
    </row>
    <row r="460" ht="14.25" customHeight="1">
      <c r="A460" s="79"/>
      <c r="B460" s="79"/>
      <c r="C460" s="85"/>
      <c r="D460" s="79"/>
      <c r="E460" s="85"/>
      <c r="F460" s="296"/>
      <c r="G460" s="79"/>
    </row>
    <row r="461" ht="14.25" customHeight="1">
      <c r="A461" s="79"/>
      <c r="B461" s="79"/>
      <c r="C461" s="85"/>
      <c r="D461" s="79"/>
      <c r="E461" s="85"/>
      <c r="F461" s="296"/>
      <c r="G461" s="79"/>
    </row>
    <row r="462" ht="14.25" customHeight="1">
      <c r="A462" s="79"/>
      <c r="B462" s="79"/>
      <c r="C462" s="85"/>
      <c r="D462" s="79"/>
      <c r="E462" s="85"/>
      <c r="F462" s="296"/>
      <c r="G462" s="79"/>
    </row>
    <row r="463" ht="14.25" customHeight="1">
      <c r="A463" s="79"/>
      <c r="B463" s="79"/>
      <c r="C463" s="85"/>
      <c r="D463" s="79"/>
      <c r="E463" s="85"/>
      <c r="F463" s="296"/>
      <c r="G463" s="79"/>
    </row>
    <row r="464" ht="14.25" customHeight="1">
      <c r="A464" s="79"/>
      <c r="B464" s="79"/>
      <c r="C464" s="85"/>
      <c r="D464" s="79"/>
      <c r="E464" s="85"/>
      <c r="F464" s="296"/>
      <c r="G464" s="79"/>
    </row>
    <row r="465" ht="14.25" customHeight="1">
      <c r="A465" s="79"/>
      <c r="B465" s="79"/>
      <c r="C465" s="85"/>
      <c r="D465" s="79"/>
      <c r="E465" s="85"/>
      <c r="F465" s="296"/>
      <c r="G465" s="79"/>
    </row>
    <row r="466" ht="14.25" customHeight="1">
      <c r="A466" s="79"/>
      <c r="B466" s="79"/>
      <c r="C466" s="85"/>
      <c r="D466" s="79"/>
      <c r="E466" s="85"/>
      <c r="F466" s="296"/>
      <c r="G466" s="79"/>
    </row>
    <row r="467" ht="14.25" customHeight="1">
      <c r="A467" s="79"/>
      <c r="B467" s="79"/>
      <c r="C467" s="85"/>
      <c r="D467" s="79"/>
      <c r="E467" s="85"/>
      <c r="F467" s="296"/>
      <c r="G467" s="79"/>
    </row>
    <row r="468" ht="14.25" customHeight="1">
      <c r="A468" s="79"/>
      <c r="B468" s="79"/>
      <c r="C468" s="85"/>
      <c r="D468" s="79"/>
      <c r="E468" s="85"/>
      <c r="F468" s="296"/>
      <c r="G468" s="79"/>
    </row>
    <row r="469" ht="14.25" customHeight="1">
      <c r="A469" s="79"/>
      <c r="B469" s="79"/>
      <c r="C469" s="85"/>
      <c r="D469" s="79"/>
      <c r="E469" s="85"/>
      <c r="F469" s="296"/>
      <c r="G469" s="79"/>
    </row>
    <row r="470" ht="14.25" customHeight="1">
      <c r="A470" s="79"/>
      <c r="B470" s="79"/>
      <c r="C470" s="85"/>
      <c r="D470" s="79"/>
      <c r="E470" s="85"/>
      <c r="F470" s="296"/>
      <c r="G470" s="79"/>
    </row>
    <row r="471" ht="14.25" customHeight="1">
      <c r="A471" s="79"/>
      <c r="B471" s="79"/>
      <c r="C471" s="85"/>
      <c r="D471" s="79"/>
      <c r="E471" s="85"/>
      <c r="F471" s="296"/>
      <c r="G471" s="79"/>
    </row>
    <row r="472" ht="14.25" customHeight="1">
      <c r="A472" s="79"/>
      <c r="B472" s="79"/>
      <c r="C472" s="85"/>
      <c r="D472" s="79"/>
      <c r="E472" s="85"/>
      <c r="F472" s="296"/>
      <c r="G472" s="79"/>
    </row>
    <row r="473" ht="14.25" customHeight="1">
      <c r="A473" s="79"/>
      <c r="B473" s="79"/>
      <c r="C473" s="85"/>
      <c r="D473" s="79"/>
      <c r="E473" s="85"/>
      <c r="F473" s="296"/>
      <c r="G473" s="79"/>
    </row>
    <row r="474" ht="14.25" customHeight="1">
      <c r="A474" s="79"/>
      <c r="B474" s="79"/>
      <c r="C474" s="85"/>
      <c r="D474" s="79"/>
      <c r="E474" s="85"/>
      <c r="F474" s="296"/>
      <c r="G474" s="79"/>
    </row>
    <row r="475" ht="14.25" customHeight="1">
      <c r="A475" s="79"/>
      <c r="B475" s="79"/>
      <c r="C475" s="85"/>
      <c r="D475" s="79"/>
      <c r="E475" s="85"/>
      <c r="F475" s="296"/>
      <c r="G475" s="79"/>
    </row>
    <row r="476" ht="14.25" customHeight="1">
      <c r="A476" s="79"/>
      <c r="B476" s="79"/>
      <c r="C476" s="85"/>
      <c r="D476" s="79"/>
      <c r="E476" s="85"/>
      <c r="F476" s="296"/>
      <c r="G476" s="79"/>
    </row>
    <row r="477" ht="14.25" customHeight="1">
      <c r="A477" s="79"/>
      <c r="B477" s="79"/>
      <c r="C477" s="85"/>
      <c r="D477" s="79"/>
      <c r="E477" s="85"/>
      <c r="F477" s="296"/>
      <c r="G477" s="79"/>
    </row>
    <row r="478" ht="14.25" customHeight="1">
      <c r="A478" s="79"/>
      <c r="B478" s="79"/>
      <c r="C478" s="85"/>
      <c r="D478" s="79"/>
      <c r="E478" s="85"/>
      <c r="F478" s="296"/>
      <c r="G478" s="79"/>
    </row>
    <row r="479" ht="14.25" customHeight="1">
      <c r="A479" s="79"/>
      <c r="B479" s="79"/>
      <c r="C479" s="85"/>
      <c r="D479" s="79"/>
      <c r="E479" s="85"/>
      <c r="F479" s="296"/>
      <c r="G479" s="79"/>
    </row>
    <row r="480" ht="14.25" customHeight="1">
      <c r="A480" s="79"/>
      <c r="B480" s="79"/>
      <c r="C480" s="85"/>
      <c r="D480" s="79"/>
      <c r="E480" s="85"/>
      <c r="F480" s="296"/>
      <c r="G480" s="79"/>
    </row>
    <row r="481" ht="14.25" customHeight="1">
      <c r="A481" s="79"/>
      <c r="B481" s="79"/>
      <c r="C481" s="85"/>
      <c r="D481" s="79"/>
      <c r="E481" s="85"/>
      <c r="F481" s="296"/>
      <c r="G481" s="79"/>
    </row>
    <row r="482" ht="14.25" customHeight="1">
      <c r="A482" s="79"/>
      <c r="B482" s="79"/>
      <c r="C482" s="85"/>
      <c r="D482" s="79"/>
      <c r="E482" s="85"/>
      <c r="F482" s="296"/>
      <c r="G482" s="79"/>
    </row>
    <row r="483" ht="14.25" customHeight="1">
      <c r="A483" s="79"/>
      <c r="B483" s="79"/>
      <c r="C483" s="85"/>
      <c r="D483" s="79"/>
      <c r="E483" s="85"/>
      <c r="F483" s="296"/>
      <c r="G483" s="79"/>
    </row>
    <row r="484" ht="14.25" customHeight="1">
      <c r="A484" s="79"/>
      <c r="B484" s="79"/>
      <c r="C484" s="85"/>
      <c r="D484" s="79"/>
      <c r="E484" s="85"/>
      <c r="F484" s="296"/>
      <c r="G484" s="79"/>
    </row>
    <row r="485" ht="14.25" customHeight="1">
      <c r="A485" s="79"/>
      <c r="B485" s="79"/>
      <c r="C485" s="85"/>
      <c r="D485" s="79"/>
      <c r="E485" s="85"/>
      <c r="F485" s="296"/>
      <c r="G485" s="79"/>
    </row>
    <row r="486" ht="14.25" customHeight="1">
      <c r="A486" s="79"/>
      <c r="B486" s="79"/>
      <c r="C486" s="85"/>
      <c r="D486" s="79"/>
      <c r="E486" s="85"/>
      <c r="F486" s="296"/>
      <c r="G486" s="79"/>
    </row>
    <row r="487" ht="14.25" customHeight="1">
      <c r="A487" s="79"/>
      <c r="B487" s="79"/>
      <c r="C487" s="85"/>
      <c r="D487" s="79"/>
      <c r="E487" s="85"/>
      <c r="F487" s="296"/>
      <c r="G487" s="79"/>
    </row>
    <row r="488" ht="14.25" customHeight="1">
      <c r="A488" s="79"/>
      <c r="B488" s="79"/>
      <c r="C488" s="85"/>
      <c r="D488" s="79"/>
      <c r="E488" s="85"/>
      <c r="F488" s="296"/>
      <c r="G488" s="79"/>
    </row>
    <row r="489" ht="14.25" customHeight="1">
      <c r="A489" s="79"/>
      <c r="B489" s="79"/>
      <c r="C489" s="85"/>
      <c r="D489" s="79"/>
      <c r="E489" s="85"/>
      <c r="F489" s="296"/>
      <c r="G489" s="79"/>
    </row>
    <row r="490" ht="14.25" customHeight="1">
      <c r="A490" s="79"/>
      <c r="B490" s="79"/>
      <c r="C490" s="85"/>
      <c r="D490" s="79"/>
      <c r="E490" s="85"/>
      <c r="F490" s="296"/>
      <c r="G490" s="79"/>
    </row>
    <row r="491" ht="14.25" customHeight="1">
      <c r="A491" s="79"/>
      <c r="B491" s="79"/>
      <c r="C491" s="85"/>
      <c r="D491" s="79"/>
      <c r="E491" s="85"/>
      <c r="F491" s="296"/>
      <c r="G491" s="79"/>
    </row>
    <row r="492" ht="14.25" customHeight="1">
      <c r="A492" s="79"/>
      <c r="B492" s="79"/>
      <c r="C492" s="85"/>
      <c r="D492" s="79"/>
      <c r="E492" s="85"/>
      <c r="F492" s="296"/>
      <c r="G492" s="79"/>
    </row>
    <row r="493" ht="14.25" customHeight="1">
      <c r="A493" s="79"/>
      <c r="B493" s="79"/>
      <c r="C493" s="85"/>
      <c r="D493" s="79"/>
      <c r="E493" s="85"/>
      <c r="F493" s="296"/>
      <c r="G493" s="79"/>
    </row>
    <row r="494" ht="14.25" customHeight="1">
      <c r="A494" s="79"/>
      <c r="B494" s="79"/>
      <c r="C494" s="85"/>
      <c r="D494" s="79"/>
      <c r="E494" s="85"/>
      <c r="F494" s="296"/>
      <c r="G494" s="79"/>
    </row>
    <row r="495" ht="14.25" customHeight="1">
      <c r="A495" s="79"/>
      <c r="B495" s="79"/>
      <c r="C495" s="85"/>
      <c r="D495" s="79"/>
      <c r="E495" s="85"/>
      <c r="F495" s="296"/>
      <c r="G495" s="79"/>
    </row>
    <row r="496" ht="14.25" customHeight="1">
      <c r="A496" s="79"/>
      <c r="B496" s="79"/>
      <c r="C496" s="85"/>
      <c r="D496" s="79"/>
      <c r="E496" s="85"/>
      <c r="F496" s="296"/>
      <c r="G496" s="79"/>
    </row>
    <row r="497" ht="14.25" customHeight="1">
      <c r="A497" s="79"/>
      <c r="B497" s="79"/>
      <c r="C497" s="85"/>
      <c r="D497" s="79"/>
      <c r="E497" s="85"/>
      <c r="F497" s="296"/>
      <c r="G497" s="79"/>
    </row>
    <row r="498" ht="14.25" customHeight="1">
      <c r="A498" s="79"/>
      <c r="B498" s="79"/>
      <c r="C498" s="85"/>
      <c r="D498" s="79"/>
      <c r="E498" s="85"/>
      <c r="F498" s="296"/>
      <c r="G498" s="79"/>
    </row>
    <row r="499" ht="14.25" customHeight="1">
      <c r="A499" s="79"/>
      <c r="B499" s="79"/>
      <c r="C499" s="85"/>
      <c r="D499" s="79"/>
      <c r="E499" s="85"/>
      <c r="F499" s="296"/>
      <c r="G499" s="79"/>
    </row>
    <row r="500" ht="14.25" customHeight="1">
      <c r="A500" s="79"/>
      <c r="B500" s="79"/>
      <c r="C500" s="85"/>
      <c r="D500" s="79"/>
      <c r="E500" s="85"/>
      <c r="F500" s="296"/>
      <c r="G500" s="79"/>
    </row>
    <row r="501" ht="14.25" customHeight="1">
      <c r="A501" s="79"/>
      <c r="B501" s="79"/>
      <c r="C501" s="85"/>
      <c r="D501" s="79"/>
      <c r="E501" s="85"/>
      <c r="F501" s="296"/>
      <c r="G501" s="79"/>
    </row>
    <row r="502" ht="14.25" customHeight="1">
      <c r="A502" s="79"/>
      <c r="B502" s="79"/>
      <c r="C502" s="85"/>
      <c r="D502" s="79"/>
      <c r="E502" s="85"/>
      <c r="F502" s="296"/>
      <c r="G502" s="79"/>
    </row>
    <row r="503" ht="14.25" customHeight="1">
      <c r="A503" s="79"/>
      <c r="B503" s="79"/>
      <c r="C503" s="85"/>
      <c r="D503" s="79"/>
      <c r="E503" s="85"/>
      <c r="F503" s="296"/>
      <c r="G503" s="79"/>
    </row>
    <row r="504" ht="14.25" customHeight="1">
      <c r="A504" s="79"/>
      <c r="B504" s="79"/>
      <c r="C504" s="85"/>
      <c r="D504" s="79"/>
      <c r="E504" s="85"/>
      <c r="F504" s="296"/>
      <c r="G504" s="79"/>
    </row>
    <row r="505" ht="14.25" customHeight="1">
      <c r="A505" s="79"/>
      <c r="B505" s="79"/>
      <c r="C505" s="85"/>
      <c r="D505" s="79"/>
      <c r="E505" s="85"/>
      <c r="F505" s="296"/>
      <c r="G505" s="79"/>
    </row>
    <row r="506" ht="14.25" customHeight="1">
      <c r="A506" s="79"/>
      <c r="B506" s="79"/>
      <c r="C506" s="85"/>
      <c r="D506" s="79"/>
      <c r="E506" s="85"/>
      <c r="F506" s="296"/>
      <c r="G506" s="79"/>
    </row>
    <row r="507" ht="14.25" customHeight="1">
      <c r="A507" s="79"/>
      <c r="B507" s="79"/>
      <c r="C507" s="85"/>
      <c r="D507" s="79"/>
      <c r="E507" s="85"/>
      <c r="F507" s="296"/>
      <c r="G507" s="79"/>
    </row>
    <row r="508" ht="14.25" customHeight="1">
      <c r="A508" s="79"/>
      <c r="B508" s="79"/>
      <c r="C508" s="85"/>
      <c r="D508" s="79"/>
      <c r="E508" s="85"/>
      <c r="F508" s="296"/>
      <c r="G508" s="79"/>
    </row>
    <row r="509" ht="14.25" customHeight="1">
      <c r="A509" s="79"/>
      <c r="B509" s="79"/>
      <c r="C509" s="85"/>
      <c r="D509" s="79"/>
      <c r="E509" s="85"/>
      <c r="F509" s="296"/>
      <c r="G509" s="79"/>
    </row>
    <row r="510" ht="14.25" customHeight="1">
      <c r="A510" s="79"/>
      <c r="B510" s="79"/>
      <c r="C510" s="85"/>
      <c r="D510" s="79"/>
      <c r="E510" s="85"/>
      <c r="F510" s="296"/>
      <c r="G510" s="79"/>
    </row>
    <row r="511" ht="14.25" customHeight="1">
      <c r="A511" s="79"/>
      <c r="B511" s="79"/>
      <c r="C511" s="85"/>
      <c r="D511" s="79"/>
      <c r="E511" s="85"/>
      <c r="F511" s="296"/>
      <c r="G511" s="79"/>
    </row>
    <row r="512" ht="14.25" customHeight="1">
      <c r="A512" s="79"/>
      <c r="B512" s="79"/>
      <c r="C512" s="85"/>
      <c r="D512" s="79"/>
      <c r="E512" s="85"/>
      <c r="F512" s="296"/>
      <c r="G512" s="79"/>
    </row>
    <row r="513" ht="14.25" customHeight="1">
      <c r="A513" s="79"/>
      <c r="B513" s="79"/>
      <c r="C513" s="85"/>
      <c r="D513" s="79"/>
      <c r="E513" s="85"/>
      <c r="F513" s="296"/>
      <c r="G513" s="79"/>
    </row>
    <row r="514" ht="14.25" customHeight="1">
      <c r="A514" s="79"/>
      <c r="B514" s="79"/>
      <c r="C514" s="85"/>
      <c r="D514" s="79"/>
      <c r="E514" s="85"/>
      <c r="F514" s="296"/>
      <c r="G514" s="79"/>
    </row>
    <row r="515" ht="14.25" customHeight="1">
      <c r="A515" s="79"/>
      <c r="B515" s="79"/>
      <c r="C515" s="85"/>
      <c r="D515" s="79"/>
      <c r="E515" s="85"/>
      <c r="F515" s="296"/>
      <c r="G515" s="79"/>
    </row>
    <row r="516" ht="14.25" customHeight="1">
      <c r="A516" s="79"/>
      <c r="B516" s="79"/>
      <c r="C516" s="85"/>
      <c r="D516" s="79"/>
      <c r="E516" s="85"/>
      <c r="F516" s="296"/>
      <c r="G516" s="79"/>
    </row>
    <row r="517" ht="14.25" customHeight="1">
      <c r="A517" s="79"/>
      <c r="B517" s="79"/>
      <c r="C517" s="85"/>
      <c r="D517" s="79"/>
      <c r="E517" s="85"/>
      <c r="F517" s="296"/>
      <c r="G517" s="79"/>
    </row>
    <row r="518" ht="14.25" customHeight="1">
      <c r="A518" s="79"/>
      <c r="B518" s="79"/>
      <c r="C518" s="85"/>
      <c r="D518" s="79"/>
      <c r="E518" s="85"/>
      <c r="F518" s="296"/>
      <c r="G518" s="79"/>
    </row>
    <row r="519" ht="14.25" customHeight="1">
      <c r="A519" s="79"/>
      <c r="B519" s="79"/>
      <c r="C519" s="85"/>
      <c r="D519" s="79"/>
      <c r="E519" s="85"/>
      <c r="F519" s="296"/>
      <c r="G519" s="79"/>
    </row>
    <row r="520" ht="14.25" customHeight="1">
      <c r="A520" s="79"/>
      <c r="B520" s="79"/>
      <c r="C520" s="85"/>
      <c r="D520" s="79"/>
      <c r="E520" s="85"/>
      <c r="F520" s="296"/>
      <c r="G520" s="79"/>
    </row>
    <row r="521" ht="14.25" customHeight="1">
      <c r="A521" s="79"/>
      <c r="B521" s="79"/>
      <c r="C521" s="85"/>
      <c r="D521" s="79"/>
      <c r="E521" s="85"/>
      <c r="F521" s="296"/>
      <c r="G521" s="79"/>
    </row>
    <row r="522" ht="14.25" customHeight="1">
      <c r="A522" s="79"/>
      <c r="B522" s="79"/>
      <c r="C522" s="85"/>
      <c r="D522" s="79"/>
      <c r="E522" s="85"/>
      <c r="F522" s="296"/>
      <c r="G522" s="79"/>
    </row>
    <row r="523" ht="14.25" customHeight="1">
      <c r="A523" s="79"/>
      <c r="B523" s="79"/>
      <c r="C523" s="85"/>
      <c r="D523" s="79"/>
      <c r="E523" s="85"/>
      <c r="F523" s="296"/>
      <c r="G523" s="79"/>
    </row>
    <row r="524" ht="14.25" customHeight="1">
      <c r="A524" s="79"/>
      <c r="B524" s="79"/>
      <c r="C524" s="85"/>
      <c r="D524" s="79"/>
      <c r="E524" s="85"/>
      <c r="F524" s="296"/>
      <c r="G524" s="79"/>
    </row>
    <row r="525" ht="14.25" customHeight="1">
      <c r="A525" s="79"/>
      <c r="B525" s="79"/>
      <c r="C525" s="85"/>
      <c r="D525" s="79"/>
      <c r="E525" s="85"/>
      <c r="F525" s="296"/>
      <c r="G525" s="79"/>
    </row>
    <row r="526" ht="14.25" customHeight="1">
      <c r="A526" s="79"/>
      <c r="B526" s="79"/>
      <c r="C526" s="85"/>
      <c r="D526" s="79"/>
      <c r="E526" s="85"/>
      <c r="F526" s="296"/>
      <c r="G526" s="79"/>
    </row>
    <row r="527" ht="14.25" customHeight="1">
      <c r="A527" s="79"/>
      <c r="B527" s="79"/>
      <c r="C527" s="85"/>
      <c r="D527" s="79"/>
      <c r="E527" s="85"/>
      <c r="F527" s="296"/>
      <c r="G527" s="79"/>
    </row>
    <row r="528" ht="14.25" customHeight="1">
      <c r="A528" s="79"/>
      <c r="B528" s="79"/>
      <c r="C528" s="85"/>
      <c r="D528" s="79"/>
      <c r="E528" s="85"/>
      <c r="F528" s="296"/>
      <c r="G528" s="79"/>
    </row>
    <row r="529" ht="14.25" customHeight="1">
      <c r="A529" s="79"/>
      <c r="B529" s="79"/>
      <c r="C529" s="85"/>
      <c r="D529" s="79"/>
      <c r="E529" s="85"/>
      <c r="F529" s="296"/>
      <c r="G529" s="79"/>
    </row>
    <row r="530" ht="14.25" customHeight="1">
      <c r="A530" s="79"/>
      <c r="B530" s="79"/>
      <c r="C530" s="85"/>
      <c r="D530" s="79"/>
      <c r="E530" s="85"/>
      <c r="F530" s="296"/>
      <c r="G530" s="79"/>
    </row>
    <row r="531" ht="14.25" customHeight="1">
      <c r="A531" s="79"/>
      <c r="B531" s="79"/>
      <c r="C531" s="85"/>
      <c r="D531" s="79"/>
      <c r="E531" s="85"/>
      <c r="F531" s="296"/>
      <c r="G531" s="79"/>
    </row>
    <row r="532" ht="14.25" customHeight="1">
      <c r="A532" s="79"/>
      <c r="B532" s="79"/>
      <c r="C532" s="85"/>
      <c r="D532" s="79"/>
      <c r="E532" s="85"/>
      <c r="F532" s="296"/>
      <c r="G532" s="79"/>
    </row>
    <row r="533" ht="14.25" customHeight="1">
      <c r="A533" s="79"/>
      <c r="B533" s="79"/>
      <c r="C533" s="85"/>
      <c r="D533" s="79"/>
      <c r="E533" s="85"/>
      <c r="F533" s="296"/>
      <c r="G533" s="79"/>
    </row>
    <row r="534" ht="14.25" customHeight="1">
      <c r="A534" s="79"/>
      <c r="B534" s="79"/>
      <c r="C534" s="85"/>
      <c r="D534" s="79"/>
      <c r="E534" s="85"/>
      <c r="F534" s="296"/>
      <c r="G534" s="79"/>
    </row>
    <row r="535" ht="14.25" customHeight="1">
      <c r="A535" s="79"/>
      <c r="B535" s="79"/>
      <c r="C535" s="85"/>
      <c r="D535" s="79"/>
      <c r="E535" s="85"/>
      <c r="F535" s="296"/>
      <c r="G535" s="79"/>
    </row>
    <row r="536" ht="14.25" customHeight="1">
      <c r="A536" s="79"/>
      <c r="B536" s="79"/>
      <c r="C536" s="85"/>
      <c r="D536" s="79"/>
      <c r="E536" s="85"/>
      <c r="F536" s="296"/>
      <c r="G536" s="79"/>
    </row>
    <row r="537" ht="14.25" customHeight="1">
      <c r="A537" s="79"/>
      <c r="B537" s="79"/>
      <c r="C537" s="85"/>
      <c r="D537" s="79"/>
      <c r="E537" s="85"/>
      <c r="F537" s="296"/>
      <c r="G537" s="79"/>
    </row>
    <row r="538" ht="14.25" customHeight="1">
      <c r="A538" s="79"/>
      <c r="B538" s="79"/>
      <c r="C538" s="85"/>
      <c r="D538" s="79"/>
      <c r="E538" s="85"/>
      <c r="F538" s="296"/>
      <c r="G538" s="79"/>
    </row>
    <row r="539" ht="14.25" customHeight="1">
      <c r="A539" s="79"/>
      <c r="B539" s="79"/>
      <c r="C539" s="85"/>
      <c r="D539" s="79"/>
      <c r="E539" s="85"/>
      <c r="F539" s="296"/>
      <c r="G539" s="79"/>
    </row>
    <row r="540" ht="14.25" customHeight="1">
      <c r="A540" s="79"/>
      <c r="B540" s="79"/>
      <c r="C540" s="85"/>
      <c r="D540" s="79"/>
      <c r="E540" s="85"/>
      <c r="F540" s="296"/>
      <c r="G540" s="79"/>
    </row>
    <row r="541" ht="14.25" customHeight="1">
      <c r="A541" s="79"/>
      <c r="B541" s="79"/>
      <c r="C541" s="85"/>
      <c r="D541" s="79"/>
      <c r="E541" s="85"/>
      <c r="F541" s="296"/>
      <c r="G541" s="79"/>
    </row>
    <row r="542" ht="14.25" customHeight="1">
      <c r="A542" s="79"/>
      <c r="B542" s="79"/>
      <c r="C542" s="85"/>
      <c r="D542" s="79"/>
      <c r="E542" s="85"/>
      <c r="F542" s="296"/>
      <c r="G542" s="79"/>
    </row>
    <row r="543" ht="14.25" customHeight="1">
      <c r="A543" s="79"/>
      <c r="B543" s="79"/>
      <c r="C543" s="85"/>
      <c r="D543" s="79"/>
      <c r="E543" s="85"/>
      <c r="F543" s="296"/>
      <c r="G543" s="79"/>
    </row>
    <row r="544" ht="14.25" customHeight="1">
      <c r="A544" s="79"/>
      <c r="B544" s="79"/>
      <c r="C544" s="85"/>
      <c r="D544" s="79"/>
      <c r="E544" s="85"/>
      <c r="F544" s="296"/>
      <c r="G544" s="79"/>
    </row>
    <row r="545" ht="14.25" customHeight="1">
      <c r="A545" s="79"/>
      <c r="B545" s="79"/>
      <c r="C545" s="85"/>
      <c r="D545" s="79"/>
      <c r="E545" s="85"/>
      <c r="F545" s="296"/>
      <c r="G545" s="79"/>
    </row>
    <row r="546" ht="14.25" customHeight="1">
      <c r="A546" s="79"/>
      <c r="B546" s="79"/>
      <c r="C546" s="85"/>
      <c r="D546" s="79"/>
      <c r="E546" s="85"/>
      <c r="F546" s="296"/>
      <c r="G546" s="79"/>
    </row>
    <row r="547" ht="14.25" customHeight="1">
      <c r="A547" s="79"/>
      <c r="B547" s="79"/>
      <c r="C547" s="85"/>
      <c r="D547" s="79"/>
      <c r="E547" s="85"/>
      <c r="F547" s="296"/>
      <c r="G547" s="79"/>
    </row>
    <row r="548" ht="14.25" customHeight="1">
      <c r="A548" s="79"/>
      <c r="B548" s="79"/>
      <c r="C548" s="85"/>
      <c r="D548" s="79"/>
      <c r="E548" s="85"/>
      <c r="F548" s="296"/>
      <c r="G548" s="79"/>
    </row>
    <row r="549" ht="14.25" customHeight="1">
      <c r="A549" s="79"/>
      <c r="B549" s="79"/>
      <c r="C549" s="85"/>
      <c r="D549" s="79"/>
      <c r="E549" s="85"/>
      <c r="F549" s="296"/>
      <c r="G549" s="79"/>
    </row>
    <row r="550" ht="14.25" customHeight="1">
      <c r="A550" s="79"/>
      <c r="B550" s="79"/>
      <c r="C550" s="85"/>
      <c r="D550" s="79"/>
      <c r="E550" s="85"/>
      <c r="F550" s="296"/>
      <c r="G550" s="79"/>
    </row>
    <row r="551" ht="14.25" customHeight="1">
      <c r="A551" s="79"/>
      <c r="B551" s="79"/>
      <c r="C551" s="85"/>
      <c r="D551" s="79"/>
      <c r="E551" s="85"/>
      <c r="F551" s="296"/>
      <c r="G551" s="79"/>
    </row>
    <row r="552" ht="14.25" customHeight="1">
      <c r="A552" s="79"/>
      <c r="B552" s="79"/>
      <c r="C552" s="85"/>
      <c r="D552" s="79"/>
      <c r="E552" s="85"/>
      <c r="F552" s="296"/>
      <c r="G552" s="79"/>
    </row>
    <row r="553" ht="14.25" customHeight="1">
      <c r="A553" s="79"/>
      <c r="B553" s="79"/>
      <c r="C553" s="85"/>
      <c r="D553" s="79"/>
      <c r="E553" s="85"/>
      <c r="F553" s="296"/>
      <c r="G553" s="79"/>
    </row>
    <row r="554" ht="14.25" customHeight="1">
      <c r="A554" s="79"/>
      <c r="B554" s="79"/>
      <c r="C554" s="85"/>
      <c r="D554" s="79"/>
      <c r="E554" s="85"/>
      <c r="F554" s="296"/>
      <c r="G554" s="79"/>
    </row>
    <row r="555" ht="14.25" customHeight="1">
      <c r="A555" s="79"/>
      <c r="B555" s="79"/>
      <c r="C555" s="85"/>
      <c r="D555" s="79"/>
      <c r="E555" s="85"/>
      <c r="F555" s="296"/>
      <c r="G555" s="79"/>
    </row>
    <row r="556" ht="14.25" customHeight="1">
      <c r="A556" s="79"/>
      <c r="B556" s="79"/>
      <c r="C556" s="85"/>
      <c r="D556" s="79"/>
      <c r="E556" s="85"/>
      <c r="F556" s="296"/>
      <c r="G556" s="79"/>
    </row>
    <row r="557" ht="14.25" customHeight="1">
      <c r="A557" s="79"/>
      <c r="B557" s="79"/>
      <c r="C557" s="85"/>
      <c r="D557" s="79"/>
      <c r="E557" s="85"/>
      <c r="F557" s="296"/>
      <c r="G557" s="79"/>
    </row>
    <row r="558" ht="14.25" customHeight="1">
      <c r="A558" s="79"/>
      <c r="B558" s="79"/>
      <c r="C558" s="85"/>
      <c r="D558" s="79"/>
      <c r="E558" s="85"/>
      <c r="F558" s="296"/>
      <c r="G558" s="79"/>
    </row>
    <row r="559" ht="14.25" customHeight="1">
      <c r="A559" s="79"/>
      <c r="B559" s="79"/>
      <c r="C559" s="85"/>
      <c r="D559" s="79"/>
      <c r="E559" s="85"/>
      <c r="F559" s="296"/>
      <c r="G559" s="79"/>
    </row>
    <row r="560" ht="14.25" customHeight="1">
      <c r="A560" s="79"/>
      <c r="B560" s="79"/>
      <c r="C560" s="85"/>
      <c r="D560" s="79"/>
      <c r="E560" s="85"/>
      <c r="F560" s="296"/>
      <c r="G560" s="79"/>
    </row>
    <row r="561" ht="14.25" customHeight="1">
      <c r="A561" s="79"/>
      <c r="B561" s="79"/>
      <c r="C561" s="85"/>
      <c r="D561" s="79"/>
      <c r="E561" s="85"/>
      <c r="F561" s="296"/>
      <c r="G561" s="79"/>
    </row>
    <row r="562" ht="14.25" customHeight="1">
      <c r="A562" s="79"/>
      <c r="B562" s="79"/>
      <c r="C562" s="85"/>
      <c r="D562" s="79"/>
      <c r="E562" s="85"/>
      <c r="F562" s="296"/>
      <c r="G562" s="79"/>
    </row>
    <row r="563" ht="14.25" customHeight="1">
      <c r="A563" s="79"/>
      <c r="B563" s="79"/>
      <c r="C563" s="85"/>
      <c r="D563" s="79"/>
      <c r="E563" s="85"/>
      <c r="F563" s="296"/>
      <c r="G563" s="79"/>
    </row>
    <row r="564" ht="14.25" customHeight="1">
      <c r="A564" s="79"/>
      <c r="B564" s="79"/>
      <c r="C564" s="85"/>
      <c r="D564" s="79"/>
      <c r="E564" s="85"/>
      <c r="F564" s="296"/>
      <c r="G564" s="79"/>
    </row>
    <row r="565" ht="14.25" customHeight="1">
      <c r="A565" s="79"/>
      <c r="B565" s="79"/>
      <c r="C565" s="85"/>
      <c r="D565" s="79"/>
      <c r="E565" s="85"/>
      <c r="F565" s="296"/>
      <c r="G565" s="79"/>
    </row>
    <row r="566" ht="14.25" customHeight="1">
      <c r="A566" s="79"/>
      <c r="B566" s="79"/>
      <c r="C566" s="85"/>
      <c r="D566" s="79"/>
      <c r="E566" s="85"/>
      <c r="F566" s="296"/>
      <c r="G566" s="79"/>
    </row>
    <row r="567" ht="14.25" customHeight="1">
      <c r="A567" s="79"/>
      <c r="B567" s="79"/>
      <c r="C567" s="85"/>
      <c r="D567" s="79"/>
      <c r="E567" s="85"/>
      <c r="F567" s="296"/>
      <c r="G567" s="79"/>
    </row>
    <row r="568" ht="14.25" customHeight="1">
      <c r="A568" s="79"/>
      <c r="B568" s="79"/>
      <c r="C568" s="85"/>
      <c r="D568" s="79"/>
      <c r="E568" s="85"/>
      <c r="F568" s="296"/>
      <c r="G568" s="79"/>
    </row>
    <row r="569" ht="14.25" customHeight="1">
      <c r="A569" s="79"/>
      <c r="B569" s="79"/>
      <c r="C569" s="85"/>
      <c r="D569" s="79"/>
      <c r="E569" s="85"/>
      <c r="F569" s="296"/>
      <c r="G569" s="79"/>
    </row>
    <row r="570" ht="14.25" customHeight="1">
      <c r="A570" s="79"/>
      <c r="B570" s="79"/>
      <c r="C570" s="85"/>
      <c r="D570" s="79"/>
      <c r="E570" s="85"/>
      <c r="F570" s="296"/>
      <c r="G570" s="79"/>
    </row>
    <row r="571" ht="14.25" customHeight="1">
      <c r="A571" s="79"/>
      <c r="B571" s="79"/>
      <c r="C571" s="85"/>
      <c r="D571" s="79"/>
      <c r="E571" s="85"/>
      <c r="F571" s="296"/>
      <c r="G571" s="79"/>
    </row>
    <row r="572" ht="14.25" customHeight="1">
      <c r="A572" s="79"/>
      <c r="B572" s="79"/>
      <c r="C572" s="85"/>
      <c r="D572" s="79"/>
      <c r="E572" s="85"/>
      <c r="F572" s="296"/>
      <c r="G572" s="79"/>
    </row>
    <row r="573" ht="14.25" customHeight="1">
      <c r="A573" s="79"/>
      <c r="B573" s="79"/>
      <c r="C573" s="85"/>
      <c r="D573" s="79"/>
      <c r="E573" s="85"/>
      <c r="F573" s="296"/>
      <c r="G573" s="79"/>
    </row>
    <row r="574" ht="14.25" customHeight="1">
      <c r="A574" s="79"/>
      <c r="B574" s="79"/>
      <c r="C574" s="85"/>
      <c r="D574" s="79"/>
      <c r="E574" s="85"/>
      <c r="F574" s="296"/>
      <c r="G574" s="79"/>
    </row>
    <row r="575" ht="14.25" customHeight="1">
      <c r="A575" s="79"/>
      <c r="B575" s="79"/>
      <c r="C575" s="85"/>
      <c r="D575" s="79"/>
      <c r="E575" s="85"/>
      <c r="F575" s="296"/>
      <c r="G575" s="79"/>
    </row>
    <row r="576" ht="14.25" customHeight="1">
      <c r="A576" s="79"/>
      <c r="B576" s="79"/>
      <c r="C576" s="85"/>
      <c r="D576" s="79"/>
      <c r="E576" s="85"/>
      <c r="F576" s="296"/>
      <c r="G576" s="79"/>
    </row>
    <row r="577" ht="14.25" customHeight="1">
      <c r="A577" s="79"/>
      <c r="B577" s="79"/>
      <c r="C577" s="85"/>
      <c r="D577" s="79"/>
      <c r="E577" s="85"/>
      <c r="F577" s="296"/>
      <c r="G577" s="79"/>
    </row>
    <row r="578" ht="14.25" customHeight="1">
      <c r="A578" s="79"/>
      <c r="B578" s="79"/>
      <c r="C578" s="85"/>
      <c r="D578" s="79"/>
      <c r="E578" s="85"/>
      <c r="F578" s="296"/>
      <c r="G578" s="79"/>
    </row>
    <row r="579" ht="14.25" customHeight="1">
      <c r="A579" s="79"/>
      <c r="B579" s="79"/>
      <c r="C579" s="85"/>
      <c r="D579" s="79"/>
      <c r="E579" s="85"/>
      <c r="F579" s="296"/>
      <c r="G579" s="79"/>
    </row>
    <row r="580" ht="14.25" customHeight="1">
      <c r="A580" s="79"/>
      <c r="B580" s="79"/>
      <c r="C580" s="85"/>
      <c r="D580" s="79"/>
      <c r="E580" s="85"/>
      <c r="F580" s="296"/>
      <c r="G580" s="79"/>
    </row>
    <row r="581" ht="14.25" customHeight="1">
      <c r="A581" s="79"/>
      <c r="B581" s="79"/>
      <c r="C581" s="85"/>
      <c r="D581" s="79"/>
      <c r="E581" s="85"/>
      <c r="F581" s="296"/>
      <c r="G581" s="79"/>
    </row>
    <row r="582" ht="14.25" customHeight="1">
      <c r="A582" s="79"/>
      <c r="B582" s="79"/>
      <c r="C582" s="85"/>
      <c r="D582" s="79"/>
      <c r="E582" s="85"/>
      <c r="F582" s="296"/>
      <c r="G582" s="79"/>
    </row>
    <row r="583" ht="14.25" customHeight="1">
      <c r="A583" s="79"/>
      <c r="B583" s="79"/>
      <c r="C583" s="85"/>
      <c r="D583" s="79"/>
      <c r="E583" s="85"/>
      <c r="F583" s="296"/>
      <c r="G583" s="79"/>
    </row>
    <row r="584" ht="14.25" customHeight="1">
      <c r="A584" s="79"/>
      <c r="B584" s="79"/>
      <c r="C584" s="85"/>
      <c r="D584" s="79"/>
      <c r="E584" s="85"/>
      <c r="F584" s="296"/>
      <c r="G584" s="79"/>
    </row>
    <row r="585" ht="14.25" customHeight="1">
      <c r="A585" s="79"/>
      <c r="B585" s="79"/>
      <c r="C585" s="85"/>
      <c r="D585" s="79"/>
      <c r="E585" s="85"/>
      <c r="F585" s="296"/>
      <c r="G585" s="79"/>
    </row>
    <row r="586" ht="14.25" customHeight="1">
      <c r="A586" s="79"/>
      <c r="B586" s="79"/>
      <c r="C586" s="85"/>
      <c r="D586" s="79"/>
      <c r="E586" s="85"/>
      <c r="F586" s="296"/>
      <c r="G586" s="79"/>
    </row>
    <row r="587" ht="14.25" customHeight="1">
      <c r="A587" s="79"/>
      <c r="B587" s="79"/>
      <c r="C587" s="85"/>
      <c r="D587" s="79"/>
      <c r="E587" s="85"/>
      <c r="F587" s="296"/>
      <c r="G587" s="79"/>
    </row>
    <row r="588" ht="14.25" customHeight="1">
      <c r="A588" s="79"/>
      <c r="B588" s="79"/>
      <c r="C588" s="85"/>
      <c r="D588" s="79"/>
      <c r="E588" s="85"/>
      <c r="F588" s="296"/>
      <c r="G588" s="79"/>
    </row>
    <row r="589" ht="14.25" customHeight="1">
      <c r="A589" s="79"/>
      <c r="B589" s="79"/>
      <c r="C589" s="85"/>
      <c r="D589" s="79"/>
      <c r="E589" s="85"/>
      <c r="F589" s="296"/>
      <c r="G589" s="79"/>
    </row>
    <row r="590" ht="14.25" customHeight="1">
      <c r="A590" s="79"/>
      <c r="B590" s="79"/>
      <c r="C590" s="85"/>
      <c r="D590" s="79"/>
      <c r="E590" s="85"/>
      <c r="F590" s="296"/>
      <c r="G590" s="79"/>
    </row>
    <row r="591" ht="14.25" customHeight="1">
      <c r="A591" s="79"/>
      <c r="B591" s="79"/>
      <c r="C591" s="85"/>
      <c r="D591" s="79"/>
      <c r="E591" s="85"/>
      <c r="F591" s="296"/>
      <c r="G591" s="79"/>
    </row>
    <row r="592" ht="14.25" customHeight="1">
      <c r="A592" s="79"/>
      <c r="B592" s="79"/>
      <c r="C592" s="85"/>
      <c r="D592" s="79"/>
      <c r="E592" s="85"/>
      <c r="F592" s="296"/>
      <c r="G592" s="79"/>
    </row>
    <row r="593" ht="14.25" customHeight="1">
      <c r="A593" s="79"/>
      <c r="B593" s="79"/>
      <c r="C593" s="85"/>
      <c r="D593" s="79"/>
      <c r="E593" s="85"/>
      <c r="F593" s="296"/>
      <c r="G593" s="79"/>
    </row>
    <row r="594" ht="14.25" customHeight="1">
      <c r="A594" s="79"/>
      <c r="B594" s="79"/>
      <c r="C594" s="85"/>
      <c r="D594" s="79"/>
      <c r="E594" s="85"/>
      <c r="F594" s="296"/>
      <c r="G594" s="79"/>
    </row>
    <row r="595" ht="14.25" customHeight="1">
      <c r="A595" s="79"/>
      <c r="B595" s="79"/>
      <c r="C595" s="85"/>
      <c r="D595" s="79"/>
      <c r="E595" s="85"/>
      <c r="F595" s="296"/>
      <c r="G595" s="79"/>
    </row>
    <row r="596" ht="14.25" customHeight="1">
      <c r="A596" s="79"/>
      <c r="B596" s="79"/>
      <c r="C596" s="85"/>
      <c r="D596" s="79"/>
      <c r="E596" s="85"/>
      <c r="F596" s="296"/>
      <c r="G596" s="79"/>
    </row>
    <row r="597" ht="14.25" customHeight="1">
      <c r="A597" s="79"/>
      <c r="B597" s="79"/>
      <c r="C597" s="85"/>
      <c r="D597" s="79"/>
      <c r="E597" s="85"/>
      <c r="F597" s="296"/>
      <c r="G597" s="79"/>
    </row>
    <row r="598" ht="14.25" customHeight="1">
      <c r="A598" s="79"/>
      <c r="B598" s="79"/>
      <c r="C598" s="85"/>
      <c r="D598" s="79"/>
      <c r="E598" s="85"/>
      <c r="F598" s="296"/>
      <c r="G598" s="79"/>
    </row>
    <row r="599" ht="14.25" customHeight="1">
      <c r="A599" s="79"/>
      <c r="B599" s="79"/>
      <c r="C599" s="85"/>
      <c r="D599" s="79"/>
      <c r="E599" s="85"/>
      <c r="F599" s="296"/>
      <c r="G599" s="79"/>
    </row>
    <row r="600" ht="14.25" customHeight="1">
      <c r="A600" s="79"/>
      <c r="B600" s="79"/>
      <c r="C600" s="85"/>
      <c r="D600" s="79"/>
      <c r="E600" s="85"/>
      <c r="F600" s="296"/>
      <c r="G600" s="79"/>
    </row>
    <row r="601" ht="14.25" customHeight="1">
      <c r="A601" s="79"/>
      <c r="B601" s="79"/>
      <c r="C601" s="85"/>
      <c r="D601" s="79"/>
      <c r="E601" s="85"/>
      <c r="F601" s="296"/>
      <c r="G601" s="79"/>
    </row>
    <row r="602" ht="14.25" customHeight="1">
      <c r="A602" s="79"/>
      <c r="B602" s="79"/>
      <c r="C602" s="85"/>
      <c r="D602" s="79"/>
      <c r="E602" s="85"/>
      <c r="F602" s="296"/>
      <c r="G602" s="79"/>
    </row>
    <row r="603" ht="14.25" customHeight="1">
      <c r="A603" s="79"/>
      <c r="B603" s="79"/>
      <c r="C603" s="85"/>
      <c r="D603" s="79"/>
      <c r="E603" s="85"/>
      <c r="F603" s="296"/>
      <c r="G603" s="79"/>
    </row>
    <row r="604" ht="14.25" customHeight="1">
      <c r="A604" s="79"/>
      <c r="B604" s="79"/>
      <c r="C604" s="85"/>
      <c r="D604" s="79"/>
      <c r="E604" s="85"/>
      <c r="F604" s="296"/>
      <c r="G604" s="79"/>
    </row>
    <row r="605" ht="14.25" customHeight="1">
      <c r="A605" s="79"/>
      <c r="B605" s="79"/>
      <c r="C605" s="85"/>
      <c r="D605" s="79"/>
      <c r="E605" s="85"/>
      <c r="F605" s="296"/>
      <c r="G605" s="79"/>
    </row>
    <row r="606" ht="14.25" customHeight="1">
      <c r="A606" s="79"/>
      <c r="B606" s="79"/>
      <c r="C606" s="85"/>
      <c r="D606" s="79"/>
      <c r="E606" s="85"/>
      <c r="F606" s="296"/>
      <c r="G606" s="79"/>
    </row>
    <row r="607" ht="14.25" customHeight="1">
      <c r="A607" s="79"/>
      <c r="B607" s="79"/>
      <c r="C607" s="85"/>
      <c r="D607" s="79"/>
      <c r="E607" s="85"/>
      <c r="F607" s="296"/>
      <c r="G607" s="79"/>
    </row>
    <row r="608" ht="14.25" customHeight="1">
      <c r="A608" s="79"/>
      <c r="B608" s="79"/>
      <c r="C608" s="85"/>
      <c r="D608" s="79"/>
      <c r="E608" s="85"/>
      <c r="F608" s="296"/>
      <c r="G608" s="79"/>
    </row>
    <row r="609" ht="14.25" customHeight="1">
      <c r="A609" s="79"/>
      <c r="B609" s="79"/>
      <c r="C609" s="85"/>
      <c r="D609" s="79"/>
      <c r="E609" s="85"/>
      <c r="F609" s="296"/>
      <c r="G609" s="79"/>
    </row>
    <row r="610" ht="14.25" customHeight="1">
      <c r="A610" s="79"/>
      <c r="B610" s="79"/>
      <c r="C610" s="85"/>
      <c r="D610" s="79"/>
      <c r="E610" s="85"/>
      <c r="F610" s="296"/>
      <c r="G610" s="79"/>
    </row>
    <row r="611" ht="14.25" customHeight="1">
      <c r="A611" s="79"/>
      <c r="B611" s="79"/>
      <c r="C611" s="85"/>
      <c r="D611" s="79"/>
      <c r="E611" s="85"/>
      <c r="F611" s="296"/>
      <c r="G611" s="79"/>
    </row>
    <row r="612" ht="14.25" customHeight="1">
      <c r="A612" s="79"/>
      <c r="B612" s="79"/>
      <c r="C612" s="85"/>
      <c r="D612" s="79"/>
      <c r="E612" s="85"/>
      <c r="F612" s="296"/>
      <c r="G612" s="79"/>
    </row>
    <row r="613" ht="14.25" customHeight="1">
      <c r="A613" s="79"/>
      <c r="B613" s="79"/>
      <c r="C613" s="85"/>
      <c r="D613" s="79"/>
      <c r="E613" s="85"/>
      <c r="F613" s="296"/>
      <c r="G613" s="79"/>
    </row>
    <row r="614" ht="14.25" customHeight="1">
      <c r="A614" s="79"/>
      <c r="B614" s="79"/>
      <c r="C614" s="85"/>
      <c r="D614" s="79"/>
      <c r="E614" s="85"/>
      <c r="F614" s="296"/>
      <c r="G614" s="79"/>
    </row>
    <row r="615" ht="14.25" customHeight="1">
      <c r="A615" s="79"/>
      <c r="B615" s="79"/>
      <c r="C615" s="85"/>
      <c r="D615" s="79"/>
      <c r="E615" s="85"/>
      <c r="F615" s="296"/>
      <c r="G615" s="79"/>
    </row>
    <row r="616" ht="14.25" customHeight="1">
      <c r="A616" s="79"/>
      <c r="B616" s="79"/>
      <c r="C616" s="85"/>
      <c r="D616" s="79"/>
      <c r="E616" s="85"/>
      <c r="F616" s="296"/>
      <c r="G616" s="79"/>
    </row>
    <row r="617" ht="14.25" customHeight="1">
      <c r="A617" s="79"/>
      <c r="B617" s="79"/>
      <c r="C617" s="85"/>
      <c r="D617" s="79"/>
      <c r="E617" s="85"/>
      <c r="F617" s="296"/>
      <c r="G617" s="79"/>
    </row>
    <row r="618" ht="14.25" customHeight="1">
      <c r="A618" s="79"/>
      <c r="B618" s="79"/>
      <c r="C618" s="85"/>
      <c r="D618" s="79"/>
      <c r="E618" s="85"/>
      <c r="F618" s="296"/>
      <c r="G618" s="79"/>
    </row>
    <row r="619" ht="14.25" customHeight="1">
      <c r="A619" s="79"/>
      <c r="B619" s="79"/>
      <c r="C619" s="85"/>
      <c r="D619" s="79"/>
      <c r="E619" s="85"/>
      <c r="F619" s="296"/>
      <c r="G619" s="79"/>
    </row>
    <row r="620" ht="14.25" customHeight="1">
      <c r="A620" s="79"/>
      <c r="B620" s="79"/>
      <c r="C620" s="85"/>
      <c r="D620" s="79"/>
      <c r="E620" s="85"/>
      <c r="F620" s="296"/>
      <c r="G620" s="79"/>
    </row>
    <row r="621" ht="14.25" customHeight="1">
      <c r="A621" s="79"/>
      <c r="B621" s="79"/>
      <c r="C621" s="85"/>
      <c r="D621" s="79"/>
      <c r="E621" s="85"/>
      <c r="F621" s="296"/>
      <c r="G621" s="79"/>
    </row>
    <row r="622" ht="14.25" customHeight="1">
      <c r="A622" s="79"/>
      <c r="B622" s="79"/>
      <c r="C622" s="85"/>
      <c r="D622" s="79"/>
      <c r="E622" s="85"/>
      <c r="F622" s="296"/>
      <c r="G622" s="79"/>
    </row>
    <row r="623" ht="14.25" customHeight="1">
      <c r="A623" s="79"/>
      <c r="B623" s="79"/>
      <c r="C623" s="85"/>
      <c r="D623" s="79"/>
      <c r="E623" s="85"/>
      <c r="F623" s="296"/>
      <c r="G623" s="79"/>
    </row>
    <row r="624" ht="14.25" customHeight="1">
      <c r="A624" s="79"/>
      <c r="B624" s="79"/>
      <c r="C624" s="85"/>
      <c r="D624" s="79"/>
      <c r="E624" s="85"/>
      <c r="F624" s="296"/>
      <c r="G624" s="79"/>
    </row>
    <row r="625" ht="14.25" customHeight="1">
      <c r="A625" s="79"/>
      <c r="B625" s="79"/>
      <c r="C625" s="85"/>
      <c r="D625" s="79"/>
      <c r="E625" s="85"/>
      <c r="F625" s="296"/>
      <c r="G625" s="79"/>
    </row>
    <row r="626" ht="14.25" customHeight="1">
      <c r="A626" s="79"/>
      <c r="B626" s="79"/>
      <c r="C626" s="85"/>
      <c r="D626" s="79"/>
      <c r="E626" s="85"/>
      <c r="F626" s="296"/>
      <c r="G626" s="79"/>
    </row>
    <row r="627" ht="14.25" customHeight="1">
      <c r="A627" s="79"/>
      <c r="B627" s="79"/>
      <c r="C627" s="85"/>
      <c r="D627" s="79"/>
      <c r="E627" s="85"/>
      <c r="F627" s="296"/>
      <c r="G627" s="79"/>
    </row>
    <row r="628" ht="14.25" customHeight="1">
      <c r="A628" s="79"/>
      <c r="B628" s="79"/>
      <c r="C628" s="85"/>
      <c r="D628" s="79"/>
      <c r="E628" s="85"/>
      <c r="F628" s="296"/>
      <c r="G628" s="79"/>
    </row>
    <row r="629" ht="14.25" customHeight="1">
      <c r="A629" s="79"/>
      <c r="B629" s="79"/>
      <c r="C629" s="85"/>
      <c r="D629" s="79"/>
      <c r="E629" s="85"/>
      <c r="F629" s="296"/>
      <c r="G629" s="79"/>
    </row>
    <row r="630" ht="14.25" customHeight="1">
      <c r="A630" s="79"/>
      <c r="B630" s="79"/>
      <c r="C630" s="85"/>
      <c r="D630" s="79"/>
      <c r="E630" s="85"/>
      <c r="F630" s="296"/>
      <c r="G630" s="79"/>
    </row>
    <row r="631" ht="14.25" customHeight="1">
      <c r="A631" s="79"/>
      <c r="B631" s="79"/>
      <c r="C631" s="85"/>
      <c r="D631" s="79"/>
      <c r="E631" s="85"/>
      <c r="F631" s="296"/>
      <c r="G631" s="79"/>
    </row>
    <row r="632" ht="14.25" customHeight="1">
      <c r="A632" s="79"/>
      <c r="B632" s="79"/>
      <c r="C632" s="85"/>
      <c r="D632" s="79"/>
      <c r="E632" s="85"/>
      <c r="F632" s="296"/>
      <c r="G632" s="79"/>
    </row>
    <row r="633" ht="14.25" customHeight="1">
      <c r="A633" s="79"/>
      <c r="B633" s="79"/>
      <c r="C633" s="85"/>
      <c r="D633" s="79"/>
      <c r="E633" s="85"/>
      <c r="F633" s="296"/>
      <c r="G633" s="79"/>
    </row>
    <row r="634" ht="14.25" customHeight="1">
      <c r="A634" s="79"/>
      <c r="B634" s="79"/>
      <c r="C634" s="85"/>
      <c r="D634" s="79"/>
      <c r="E634" s="85"/>
      <c r="F634" s="296"/>
      <c r="G634" s="79"/>
    </row>
    <row r="635" ht="14.25" customHeight="1">
      <c r="A635" s="79"/>
      <c r="B635" s="79"/>
      <c r="C635" s="85"/>
      <c r="D635" s="79"/>
      <c r="E635" s="85"/>
      <c r="F635" s="296"/>
      <c r="G635" s="79"/>
    </row>
    <row r="636" ht="14.25" customHeight="1">
      <c r="A636" s="79"/>
      <c r="B636" s="79"/>
      <c r="C636" s="85"/>
      <c r="D636" s="79"/>
      <c r="E636" s="85"/>
      <c r="F636" s="296"/>
      <c r="G636" s="79"/>
    </row>
    <row r="637" ht="14.25" customHeight="1">
      <c r="A637" s="79"/>
      <c r="B637" s="79"/>
      <c r="C637" s="85"/>
      <c r="D637" s="79"/>
      <c r="E637" s="85"/>
      <c r="F637" s="296"/>
      <c r="G637" s="79"/>
    </row>
    <row r="638" ht="14.25" customHeight="1">
      <c r="A638" s="79"/>
      <c r="B638" s="79"/>
      <c r="C638" s="85"/>
      <c r="D638" s="79"/>
      <c r="E638" s="85"/>
      <c r="F638" s="296"/>
      <c r="G638" s="79"/>
    </row>
    <row r="639" ht="14.25" customHeight="1">
      <c r="A639" s="79"/>
      <c r="B639" s="79"/>
      <c r="C639" s="85"/>
      <c r="D639" s="79"/>
      <c r="E639" s="85"/>
      <c r="F639" s="296"/>
      <c r="G639" s="79"/>
    </row>
    <row r="640" ht="14.25" customHeight="1">
      <c r="A640" s="79"/>
      <c r="B640" s="79"/>
      <c r="C640" s="85"/>
      <c r="D640" s="79"/>
      <c r="E640" s="85"/>
      <c r="F640" s="296"/>
      <c r="G640" s="79"/>
    </row>
    <row r="641" ht="14.25" customHeight="1">
      <c r="A641" s="79"/>
      <c r="B641" s="79"/>
      <c r="C641" s="85"/>
      <c r="D641" s="79"/>
      <c r="E641" s="85"/>
      <c r="F641" s="296"/>
      <c r="G641" s="79"/>
    </row>
    <row r="642" ht="14.25" customHeight="1">
      <c r="A642" s="79"/>
      <c r="B642" s="79"/>
      <c r="C642" s="85"/>
      <c r="D642" s="79"/>
      <c r="E642" s="85"/>
      <c r="F642" s="296"/>
      <c r="G642" s="79"/>
    </row>
    <row r="643" ht="14.25" customHeight="1">
      <c r="A643" s="79"/>
      <c r="B643" s="79"/>
      <c r="C643" s="85"/>
      <c r="D643" s="79"/>
      <c r="E643" s="85"/>
      <c r="F643" s="296"/>
      <c r="G643" s="79"/>
    </row>
    <row r="644" ht="14.25" customHeight="1">
      <c r="A644" s="79"/>
      <c r="B644" s="79"/>
      <c r="C644" s="85"/>
      <c r="D644" s="79"/>
      <c r="E644" s="85"/>
      <c r="F644" s="296"/>
      <c r="G644" s="79"/>
    </row>
    <row r="645" ht="14.25" customHeight="1">
      <c r="A645" s="79"/>
      <c r="B645" s="79"/>
      <c r="C645" s="85"/>
      <c r="D645" s="79"/>
      <c r="E645" s="85"/>
      <c r="F645" s="296"/>
      <c r="G645" s="79"/>
    </row>
    <row r="646" ht="14.25" customHeight="1">
      <c r="A646" s="79"/>
      <c r="B646" s="79"/>
      <c r="C646" s="85"/>
      <c r="D646" s="79"/>
      <c r="E646" s="85"/>
      <c r="F646" s="296"/>
      <c r="G646" s="79"/>
    </row>
    <row r="647" ht="14.25" customHeight="1">
      <c r="A647" s="79"/>
      <c r="B647" s="79"/>
      <c r="C647" s="85"/>
      <c r="D647" s="79"/>
      <c r="E647" s="85"/>
      <c r="F647" s="296"/>
      <c r="G647" s="79"/>
    </row>
    <row r="648" ht="14.25" customHeight="1">
      <c r="A648" s="79"/>
      <c r="B648" s="79"/>
      <c r="C648" s="85"/>
      <c r="D648" s="79"/>
      <c r="E648" s="85"/>
      <c r="F648" s="296"/>
      <c r="G648" s="79"/>
    </row>
    <row r="649" ht="14.25" customHeight="1">
      <c r="A649" s="79"/>
      <c r="B649" s="79"/>
      <c r="C649" s="85"/>
      <c r="D649" s="79"/>
      <c r="E649" s="85"/>
      <c r="F649" s="296"/>
      <c r="G649" s="79"/>
    </row>
    <row r="650" ht="14.25" customHeight="1">
      <c r="A650" s="79"/>
      <c r="B650" s="79"/>
      <c r="C650" s="85"/>
      <c r="D650" s="79"/>
      <c r="E650" s="85"/>
      <c r="F650" s="296"/>
      <c r="G650" s="79"/>
    </row>
    <row r="651" ht="14.25" customHeight="1">
      <c r="A651" s="79"/>
      <c r="B651" s="79"/>
      <c r="C651" s="85"/>
      <c r="D651" s="79"/>
      <c r="E651" s="85"/>
      <c r="F651" s="296"/>
      <c r="G651" s="79"/>
    </row>
    <row r="652" ht="14.25" customHeight="1">
      <c r="A652" s="79"/>
      <c r="B652" s="79"/>
      <c r="C652" s="85"/>
      <c r="D652" s="79"/>
      <c r="E652" s="85"/>
      <c r="F652" s="296"/>
      <c r="G652" s="79"/>
    </row>
    <row r="653" ht="14.25" customHeight="1">
      <c r="A653" s="79"/>
      <c r="B653" s="79"/>
      <c r="C653" s="85"/>
      <c r="D653" s="79"/>
      <c r="E653" s="85"/>
      <c r="F653" s="296"/>
      <c r="G653" s="79"/>
    </row>
    <row r="654" ht="14.25" customHeight="1">
      <c r="A654" s="79"/>
      <c r="B654" s="79"/>
      <c r="C654" s="85"/>
      <c r="D654" s="79"/>
      <c r="E654" s="85"/>
      <c r="F654" s="296"/>
      <c r="G654" s="79"/>
    </row>
    <row r="655" ht="14.25" customHeight="1">
      <c r="A655" s="79"/>
      <c r="B655" s="79"/>
      <c r="C655" s="85"/>
      <c r="D655" s="79"/>
      <c r="E655" s="85"/>
      <c r="F655" s="296"/>
      <c r="G655" s="79"/>
    </row>
    <row r="656" ht="14.25" customHeight="1">
      <c r="A656" s="79"/>
      <c r="B656" s="79"/>
      <c r="C656" s="85"/>
      <c r="D656" s="79"/>
      <c r="E656" s="85"/>
      <c r="F656" s="296"/>
      <c r="G656" s="79"/>
    </row>
    <row r="657" ht="14.25" customHeight="1">
      <c r="A657" s="79"/>
      <c r="B657" s="79"/>
      <c r="C657" s="85"/>
      <c r="D657" s="79"/>
      <c r="E657" s="85"/>
      <c r="F657" s="296"/>
      <c r="G657" s="79"/>
    </row>
    <row r="658" ht="14.25" customHeight="1">
      <c r="A658" s="79"/>
      <c r="B658" s="79"/>
      <c r="C658" s="85"/>
      <c r="D658" s="79"/>
      <c r="E658" s="85"/>
      <c r="F658" s="296"/>
      <c r="G658" s="79"/>
    </row>
    <row r="659" ht="14.25" customHeight="1">
      <c r="A659" s="79"/>
      <c r="B659" s="79"/>
      <c r="C659" s="85"/>
      <c r="D659" s="79"/>
      <c r="E659" s="85"/>
      <c r="F659" s="296"/>
      <c r="G659" s="79"/>
    </row>
    <row r="660" ht="14.25" customHeight="1">
      <c r="A660" s="79"/>
      <c r="B660" s="79"/>
      <c r="C660" s="85"/>
      <c r="D660" s="79"/>
      <c r="E660" s="85"/>
      <c r="F660" s="296"/>
      <c r="G660" s="79"/>
    </row>
    <row r="661" ht="14.25" customHeight="1">
      <c r="A661" s="79"/>
      <c r="B661" s="79"/>
      <c r="C661" s="85"/>
      <c r="D661" s="79"/>
      <c r="E661" s="85"/>
      <c r="F661" s="296"/>
      <c r="G661" s="79"/>
    </row>
    <row r="662" ht="14.25" customHeight="1">
      <c r="A662" s="79"/>
      <c r="B662" s="79"/>
      <c r="C662" s="85"/>
      <c r="D662" s="79"/>
      <c r="E662" s="85"/>
      <c r="F662" s="296"/>
      <c r="G662" s="79"/>
    </row>
    <row r="663" ht="14.25" customHeight="1">
      <c r="A663" s="79"/>
      <c r="B663" s="79"/>
      <c r="C663" s="85"/>
      <c r="D663" s="79"/>
      <c r="E663" s="85"/>
      <c r="F663" s="296"/>
      <c r="G663" s="79"/>
    </row>
    <row r="664" ht="14.25" customHeight="1">
      <c r="A664" s="79"/>
      <c r="B664" s="79"/>
      <c r="C664" s="85"/>
      <c r="D664" s="79"/>
      <c r="E664" s="85"/>
      <c r="F664" s="296"/>
      <c r="G664" s="79"/>
    </row>
    <row r="665" ht="14.25" customHeight="1">
      <c r="A665" s="79"/>
      <c r="B665" s="79"/>
      <c r="C665" s="85"/>
      <c r="D665" s="79"/>
      <c r="E665" s="85"/>
      <c r="F665" s="296"/>
      <c r="G665" s="79"/>
    </row>
    <row r="666" ht="14.25" customHeight="1">
      <c r="A666" s="79"/>
      <c r="B666" s="79"/>
      <c r="C666" s="85"/>
      <c r="D666" s="79"/>
      <c r="E666" s="85"/>
      <c r="F666" s="296"/>
      <c r="G666" s="79"/>
    </row>
    <row r="667" ht="14.25" customHeight="1">
      <c r="A667" s="79"/>
      <c r="B667" s="79"/>
      <c r="C667" s="85"/>
      <c r="D667" s="79"/>
      <c r="E667" s="85"/>
      <c r="F667" s="296"/>
      <c r="G667" s="79"/>
    </row>
    <row r="668" ht="14.25" customHeight="1">
      <c r="A668" s="79"/>
      <c r="B668" s="79"/>
      <c r="C668" s="85"/>
      <c r="D668" s="79"/>
      <c r="E668" s="85"/>
      <c r="F668" s="296"/>
      <c r="G668" s="79"/>
    </row>
    <row r="669" ht="14.25" customHeight="1">
      <c r="A669" s="79"/>
      <c r="B669" s="79"/>
      <c r="C669" s="85"/>
      <c r="D669" s="79"/>
      <c r="E669" s="85"/>
      <c r="F669" s="296"/>
      <c r="G669" s="79"/>
    </row>
    <row r="670" ht="14.25" customHeight="1">
      <c r="A670" s="79"/>
      <c r="B670" s="79"/>
      <c r="C670" s="85"/>
      <c r="D670" s="79"/>
      <c r="E670" s="85"/>
      <c r="F670" s="296"/>
      <c r="G670" s="79"/>
    </row>
    <row r="671" ht="14.25" customHeight="1">
      <c r="A671" s="79"/>
      <c r="B671" s="79"/>
      <c r="C671" s="85"/>
      <c r="D671" s="79"/>
      <c r="E671" s="85"/>
      <c r="F671" s="296"/>
      <c r="G671" s="79"/>
    </row>
    <row r="672" ht="14.25" customHeight="1">
      <c r="A672" s="79"/>
      <c r="B672" s="79"/>
      <c r="C672" s="85"/>
      <c r="D672" s="79"/>
      <c r="E672" s="85"/>
      <c r="F672" s="296"/>
      <c r="G672" s="79"/>
    </row>
    <row r="673" ht="14.25" customHeight="1">
      <c r="A673" s="79"/>
      <c r="B673" s="79"/>
      <c r="C673" s="85"/>
      <c r="D673" s="79"/>
      <c r="E673" s="85"/>
      <c r="F673" s="296"/>
      <c r="G673" s="79"/>
    </row>
    <row r="674" ht="14.25" customHeight="1">
      <c r="A674" s="79"/>
      <c r="B674" s="79"/>
      <c r="C674" s="85"/>
      <c r="D674" s="79"/>
      <c r="E674" s="85"/>
      <c r="F674" s="296"/>
      <c r="G674" s="79"/>
    </row>
    <row r="675" ht="14.25" customHeight="1">
      <c r="A675" s="79"/>
      <c r="B675" s="79"/>
      <c r="C675" s="85"/>
      <c r="D675" s="79"/>
      <c r="E675" s="85"/>
      <c r="F675" s="296"/>
      <c r="G675" s="79"/>
    </row>
    <row r="676" ht="14.25" customHeight="1">
      <c r="A676" s="79"/>
      <c r="B676" s="79"/>
      <c r="C676" s="85"/>
      <c r="D676" s="79"/>
      <c r="E676" s="85"/>
      <c r="F676" s="296"/>
      <c r="G676" s="79"/>
    </row>
    <row r="677" ht="14.25" customHeight="1">
      <c r="A677" s="79"/>
      <c r="B677" s="79"/>
      <c r="C677" s="85"/>
      <c r="D677" s="79"/>
      <c r="E677" s="85"/>
      <c r="F677" s="296"/>
      <c r="G677" s="79"/>
    </row>
    <row r="678" ht="14.25" customHeight="1">
      <c r="A678" s="79"/>
      <c r="B678" s="79"/>
      <c r="C678" s="85"/>
      <c r="D678" s="79"/>
      <c r="E678" s="85"/>
      <c r="F678" s="296"/>
      <c r="G678" s="79"/>
    </row>
    <row r="679" ht="14.25" customHeight="1">
      <c r="A679" s="79"/>
      <c r="B679" s="79"/>
      <c r="C679" s="85"/>
      <c r="D679" s="79"/>
      <c r="E679" s="85"/>
      <c r="F679" s="296"/>
      <c r="G679" s="79"/>
    </row>
    <row r="680" ht="14.25" customHeight="1">
      <c r="A680" s="79"/>
      <c r="B680" s="79"/>
      <c r="C680" s="85"/>
      <c r="D680" s="79"/>
      <c r="E680" s="85"/>
      <c r="F680" s="296"/>
      <c r="G680" s="79"/>
    </row>
    <row r="681" ht="14.25" customHeight="1">
      <c r="A681" s="79"/>
      <c r="B681" s="79"/>
      <c r="C681" s="85"/>
      <c r="D681" s="79"/>
      <c r="E681" s="85"/>
      <c r="F681" s="296"/>
      <c r="G681" s="79"/>
    </row>
    <row r="682" ht="14.25" customHeight="1">
      <c r="A682" s="79"/>
      <c r="B682" s="79"/>
      <c r="C682" s="85"/>
      <c r="D682" s="79"/>
      <c r="E682" s="85"/>
      <c r="F682" s="296"/>
      <c r="G682" s="79"/>
    </row>
    <row r="683" ht="14.25" customHeight="1">
      <c r="A683" s="79"/>
      <c r="B683" s="79"/>
      <c r="C683" s="85"/>
      <c r="D683" s="79"/>
      <c r="E683" s="85"/>
      <c r="F683" s="296"/>
      <c r="G683" s="79"/>
    </row>
    <row r="684" ht="14.25" customHeight="1">
      <c r="A684" s="79"/>
      <c r="B684" s="79"/>
      <c r="C684" s="85"/>
      <c r="D684" s="79"/>
      <c r="E684" s="85"/>
      <c r="F684" s="296"/>
      <c r="G684" s="79"/>
    </row>
    <row r="685" ht="14.25" customHeight="1">
      <c r="A685" s="79"/>
      <c r="B685" s="79"/>
      <c r="C685" s="85"/>
      <c r="D685" s="79"/>
      <c r="E685" s="85"/>
      <c r="F685" s="296"/>
      <c r="G685" s="79"/>
    </row>
    <row r="686" ht="14.25" customHeight="1">
      <c r="A686" s="79"/>
      <c r="B686" s="79"/>
      <c r="C686" s="85"/>
      <c r="D686" s="79"/>
      <c r="E686" s="85"/>
      <c r="F686" s="296"/>
      <c r="G686" s="79"/>
    </row>
    <row r="687" ht="14.25" customHeight="1">
      <c r="A687" s="79"/>
      <c r="B687" s="79"/>
      <c r="C687" s="85"/>
      <c r="D687" s="79"/>
      <c r="E687" s="85"/>
      <c r="F687" s="296"/>
      <c r="G687" s="79"/>
    </row>
    <row r="688" ht="14.25" customHeight="1">
      <c r="A688" s="79"/>
      <c r="B688" s="79"/>
      <c r="C688" s="85"/>
      <c r="D688" s="79"/>
      <c r="E688" s="85"/>
      <c r="F688" s="296"/>
      <c r="G688" s="79"/>
    </row>
    <row r="689" ht="14.25" customHeight="1">
      <c r="A689" s="79"/>
      <c r="B689" s="79"/>
      <c r="C689" s="85"/>
      <c r="D689" s="79"/>
      <c r="E689" s="85"/>
      <c r="F689" s="296"/>
      <c r="G689" s="79"/>
    </row>
    <row r="690" ht="14.25" customHeight="1">
      <c r="A690" s="79"/>
      <c r="B690" s="79"/>
      <c r="C690" s="85"/>
      <c r="D690" s="79"/>
      <c r="E690" s="85"/>
      <c r="F690" s="296"/>
      <c r="G690" s="79"/>
    </row>
    <row r="691" ht="14.25" customHeight="1">
      <c r="A691" s="79"/>
      <c r="B691" s="79"/>
      <c r="C691" s="85"/>
      <c r="D691" s="79"/>
      <c r="E691" s="85"/>
      <c r="F691" s="296"/>
      <c r="G691" s="79"/>
    </row>
    <row r="692" ht="14.25" customHeight="1">
      <c r="A692" s="79"/>
      <c r="B692" s="79"/>
      <c r="C692" s="85"/>
      <c r="D692" s="79"/>
      <c r="E692" s="85"/>
      <c r="F692" s="296"/>
      <c r="G692" s="79"/>
    </row>
    <row r="693" ht="14.25" customHeight="1">
      <c r="A693" s="79"/>
      <c r="B693" s="79"/>
      <c r="C693" s="85"/>
      <c r="D693" s="79"/>
      <c r="E693" s="85"/>
      <c r="F693" s="296"/>
      <c r="G693" s="79"/>
    </row>
    <row r="694" ht="14.25" customHeight="1">
      <c r="A694" s="79"/>
      <c r="B694" s="79"/>
      <c r="C694" s="85"/>
      <c r="D694" s="79"/>
      <c r="E694" s="85"/>
      <c r="F694" s="296"/>
      <c r="G694" s="79"/>
    </row>
    <row r="695" ht="14.25" customHeight="1">
      <c r="A695" s="79"/>
      <c r="B695" s="79"/>
      <c r="C695" s="85"/>
      <c r="D695" s="79"/>
      <c r="E695" s="85"/>
      <c r="F695" s="296"/>
      <c r="G695" s="79"/>
    </row>
    <row r="696" ht="14.25" customHeight="1">
      <c r="A696" s="79"/>
      <c r="B696" s="79"/>
      <c r="C696" s="85"/>
      <c r="D696" s="79"/>
      <c r="E696" s="85"/>
      <c r="F696" s="296"/>
      <c r="G696" s="79"/>
    </row>
    <row r="697" ht="14.25" customHeight="1">
      <c r="A697" s="79"/>
      <c r="B697" s="79"/>
      <c r="C697" s="85"/>
      <c r="D697" s="79"/>
      <c r="E697" s="85"/>
      <c r="F697" s="296"/>
      <c r="G697" s="79"/>
    </row>
    <row r="698" ht="14.25" customHeight="1">
      <c r="A698" s="79"/>
      <c r="B698" s="79"/>
      <c r="C698" s="85"/>
      <c r="D698" s="79"/>
      <c r="E698" s="85"/>
      <c r="F698" s="296"/>
      <c r="G698" s="79"/>
    </row>
    <row r="699" ht="14.25" customHeight="1">
      <c r="A699" s="79"/>
      <c r="B699" s="79"/>
      <c r="C699" s="85"/>
      <c r="D699" s="79"/>
      <c r="E699" s="85"/>
      <c r="F699" s="296"/>
      <c r="G699" s="79"/>
    </row>
    <row r="700" ht="14.25" customHeight="1">
      <c r="A700" s="79"/>
      <c r="B700" s="79"/>
      <c r="C700" s="85"/>
      <c r="D700" s="79"/>
      <c r="E700" s="85"/>
      <c r="F700" s="296"/>
      <c r="G700" s="79"/>
    </row>
    <row r="701" ht="14.25" customHeight="1">
      <c r="A701" s="79"/>
      <c r="B701" s="79"/>
      <c r="C701" s="85"/>
      <c r="D701" s="79"/>
      <c r="E701" s="85"/>
      <c r="F701" s="296"/>
      <c r="G701" s="79"/>
    </row>
    <row r="702" ht="14.25" customHeight="1">
      <c r="A702" s="79"/>
      <c r="B702" s="79"/>
      <c r="C702" s="85"/>
      <c r="D702" s="79"/>
      <c r="E702" s="85"/>
      <c r="F702" s="296"/>
      <c r="G702" s="79"/>
    </row>
    <row r="703" ht="14.25" customHeight="1">
      <c r="A703" s="79"/>
      <c r="B703" s="79"/>
      <c r="C703" s="85"/>
      <c r="D703" s="79"/>
      <c r="E703" s="85"/>
      <c r="F703" s="296"/>
      <c r="G703" s="79"/>
    </row>
    <row r="704" ht="14.25" customHeight="1">
      <c r="A704" s="79"/>
      <c r="B704" s="79"/>
      <c r="C704" s="85"/>
      <c r="D704" s="79"/>
      <c r="E704" s="85"/>
      <c r="F704" s="296"/>
      <c r="G704" s="79"/>
    </row>
    <row r="705" ht="14.25" customHeight="1">
      <c r="A705" s="79"/>
      <c r="B705" s="79"/>
      <c r="C705" s="85"/>
      <c r="D705" s="79"/>
      <c r="E705" s="85"/>
      <c r="F705" s="296"/>
      <c r="G705" s="79"/>
    </row>
    <row r="706" ht="14.25" customHeight="1">
      <c r="A706" s="79"/>
      <c r="B706" s="79"/>
      <c r="C706" s="85"/>
      <c r="D706" s="79"/>
      <c r="E706" s="85"/>
      <c r="F706" s="296"/>
      <c r="G706" s="79"/>
    </row>
    <row r="707" ht="14.25" customHeight="1">
      <c r="A707" s="79"/>
      <c r="B707" s="79"/>
      <c r="C707" s="85"/>
      <c r="D707" s="79"/>
      <c r="E707" s="85"/>
      <c r="F707" s="296"/>
      <c r="G707" s="79"/>
    </row>
    <row r="708" ht="14.25" customHeight="1">
      <c r="A708" s="79"/>
      <c r="B708" s="79"/>
      <c r="C708" s="85"/>
      <c r="D708" s="79"/>
      <c r="E708" s="85"/>
      <c r="F708" s="296"/>
      <c r="G708" s="79"/>
    </row>
    <row r="709" ht="14.25" customHeight="1">
      <c r="A709" s="79"/>
      <c r="B709" s="79"/>
      <c r="C709" s="85"/>
      <c r="D709" s="79"/>
      <c r="E709" s="85"/>
      <c r="F709" s="296"/>
      <c r="G709" s="79"/>
    </row>
    <row r="710" ht="14.25" customHeight="1">
      <c r="A710" s="79"/>
      <c r="B710" s="79"/>
      <c r="C710" s="85"/>
      <c r="D710" s="79"/>
      <c r="E710" s="85"/>
      <c r="F710" s="296"/>
      <c r="G710" s="79"/>
    </row>
    <row r="711" ht="14.25" customHeight="1">
      <c r="A711" s="79"/>
      <c r="B711" s="79"/>
      <c r="C711" s="85"/>
      <c r="D711" s="79"/>
      <c r="E711" s="85"/>
      <c r="F711" s="296"/>
      <c r="G711" s="79"/>
    </row>
    <row r="712" ht="14.25" customHeight="1">
      <c r="A712" s="79"/>
      <c r="B712" s="79"/>
      <c r="C712" s="85"/>
      <c r="D712" s="79"/>
      <c r="E712" s="85"/>
      <c r="F712" s="296"/>
      <c r="G712" s="79"/>
    </row>
    <row r="713" ht="14.25" customHeight="1">
      <c r="A713" s="79"/>
      <c r="B713" s="79"/>
      <c r="C713" s="85"/>
      <c r="D713" s="79"/>
      <c r="E713" s="85"/>
      <c r="F713" s="296"/>
      <c r="G713" s="79"/>
    </row>
    <row r="714" ht="14.25" customHeight="1">
      <c r="A714" s="79"/>
      <c r="B714" s="79"/>
      <c r="C714" s="85"/>
      <c r="D714" s="79"/>
      <c r="E714" s="85"/>
      <c r="F714" s="296"/>
      <c r="G714" s="79"/>
    </row>
    <row r="715" ht="14.25" customHeight="1">
      <c r="A715" s="79"/>
      <c r="B715" s="79"/>
      <c r="C715" s="85"/>
      <c r="D715" s="79"/>
      <c r="E715" s="85"/>
      <c r="F715" s="296"/>
      <c r="G715" s="79"/>
    </row>
    <row r="716" ht="14.25" customHeight="1">
      <c r="A716" s="79"/>
      <c r="B716" s="79"/>
      <c r="C716" s="85"/>
      <c r="D716" s="79"/>
      <c r="E716" s="85"/>
      <c r="F716" s="296"/>
      <c r="G716" s="79"/>
    </row>
    <row r="717" ht="14.25" customHeight="1">
      <c r="A717" s="79"/>
      <c r="B717" s="79"/>
      <c r="C717" s="85"/>
      <c r="D717" s="79"/>
      <c r="E717" s="85"/>
      <c r="F717" s="296"/>
      <c r="G717" s="79"/>
    </row>
    <row r="718" ht="14.25" customHeight="1">
      <c r="A718" s="79"/>
      <c r="B718" s="79"/>
      <c r="C718" s="85"/>
      <c r="D718" s="79"/>
      <c r="E718" s="85"/>
      <c r="F718" s="296"/>
      <c r="G718" s="79"/>
    </row>
    <row r="719" ht="14.25" customHeight="1">
      <c r="A719" s="79"/>
      <c r="B719" s="79"/>
      <c r="C719" s="85"/>
      <c r="D719" s="79"/>
      <c r="E719" s="85"/>
      <c r="F719" s="296"/>
      <c r="G719" s="79"/>
    </row>
    <row r="720" ht="14.25" customHeight="1">
      <c r="A720" s="79"/>
      <c r="B720" s="79"/>
      <c r="C720" s="85"/>
      <c r="D720" s="79"/>
      <c r="E720" s="85"/>
      <c r="F720" s="296"/>
      <c r="G720" s="79"/>
    </row>
    <row r="721" ht="14.25" customHeight="1">
      <c r="A721" s="79"/>
      <c r="B721" s="79"/>
      <c r="C721" s="85"/>
      <c r="D721" s="79"/>
      <c r="E721" s="85"/>
      <c r="F721" s="296"/>
      <c r="G721" s="79"/>
    </row>
    <row r="722" ht="14.25" customHeight="1">
      <c r="A722" s="79"/>
      <c r="B722" s="79"/>
      <c r="C722" s="85"/>
      <c r="D722" s="79"/>
      <c r="E722" s="85"/>
      <c r="F722" s="296"/>
      <c r="G722" s="79"/>
    </row>
    <row r="723" ht="14.25" customHeight="1">
      <c r="A723" s="79"/>
      <c r="B723" s="79"/>
      <c r="C723" s="85"/>
      <c r="D723" s="79"/>
      <c r="E723" s="85"/>
      <c r="F723" s="296"/>
      <c r="G723" s="79"/>
    </row>
    <row r="724" ht="14.25" customHeight="1">
      <c r="A724" s="79"/>
      <c r="B724" s="79"/>
      <c r="C724" s="85"/>
      <c r="D724" s="79"/>
      <c r="E724" s="85"/>
      <c r="F724" s="296"/>
      <c r="G724" s="79"/>
    </row>
    <row r="725" ht="14.25" customHeight="1">
      <c r="A725" s="79"/>
      <c r="B725" s="79"/>
      <c r="C725" s="85"/>
      <c r="D725" s="79"/>
      <c r="E725" s="85"/>
      <c r="F725" s="296"/>
      <c r="G725" s="79"/>
    </row>
    <row r="726" ht="14.25" customHeight="1">
      <c r="A726" s="79"/>
      <c r="B726" s="79"/>
      <c r="C726" s="85"/>
      <c r="D726" s="79"/>
      <c r="E726" s="85"/>
      <c r="F726" s="296"/>
      <c r="G726" s="79"/>
    </row>
    <row r="727" ht="14.25" customHeight="1">
      <c r="A727" s="79"/>
      <c r="B727" s="79"/>
      <c r="C727" s="85"/>
      <c r="D727" s="79"/>
      <c r="E727" s="85"/>
      <c r="F727" s="296"/>
      <c r="G727" s="79"/>
    </row>
    <row r="728" ht="14.25" customHeight="1">
      <c r="A728" s="79"/>
      <c r="B728" s="79"/>
      <c r="C728" s="85"/>
      <c r="D728" s="79"/>
      <c r="E728" s="85"/>
      <c r="F728" s="296"/>
      <c r="G728" s="79"/>
    </row>
    <row r="729" ht="14.25" customHeight="1">
      <c r="A729" s="79"/>
      <c r="B729" s="79"/>
      <c r="C729" s="85"/>
      <c r="D729" s="79"/>
      <c r="E729" s="85"/>
      <c r="F729" s="296"/>
      <c r="G729" s="79"/>
    </row>
    <row r="730" ht="14.25" customHeight="1">
      <c r="A730" s="79"/>
      <c r="B730" s="79"/>
      <c r="C730" s="85"/>
      <c r="D730" s="79"/>
      <c r="E730" s="85"/>
      <c r="F730" s="296"/>
      <c r="G730" s="79"/>
    </row>
    <row r="731" ht="14.25" customHeight="1">
      <c r="A731" s="79"/>
      <c r="B731" s="79"/>
      <c r="C731" s="85"/>
      <c r="D731" s="79"/>
      <c r="E731" s="85"/>
      <c r="F731" s="296"/>
      <c r="G731" s="79"/>
    </row>
    <row r="732" ht="14.25" customHeight="1">
      <c r="A732" s="79"/>
      <c r="B732" s="79"/>
      <c r="C732" s="85"/>
      <c r="D732" s="79"/>
      <c r="E732" s="85"/>
      <c r="F732" s="296"/>
      <c r="G732" s="79"/>
    </row>
    <row r="733" ht="14.25" customHeight="1">
      <c r="A733" s="79"/>
      <c r="B733" s="79"/>
      <c r="C733" s="85"/>
      <c r="D733" s="79"/>
      <c r="E733" s="85"/>
      <c r="F733" s="296"/>
      <c r="G733" s="79"/>
    </row>
    <row r="734" ht="14.25" customHeight="1">
      <c r="A734" s="79"/>
      <c r="B734" s="79"/>
      <c r="C734" s="85"/>
      <c r="D734" s="79"/>
      <c r="E734" s="85"/>
      <c r="F734" s="296"/>
      <c r="G734" s="79"/>
    </row>
    <row r="735" ht="14.25" customHeight="1">
      <c r="A735" s="79"/>
      <c r="B735" s="79"/>
      <c r="C735" s="85"/>
      <c r="D735" s="79"/>
      <c r="E735" s="85"/>
      <c r="F735" s="296"/>
      <c r="G735" s="79"/>
    </row>
    <row r="736" ht="14.25" customHeight="1">
      <c r="A736" s="79"/>
      <c r="B736" s="79"/>
      <c r="C736" s="85"/>
      <c r="D736" s="79"/>
      <c r="E736" s="85"/>
      <c r="F736" s="296"/>
      <c r="G736" s="79"/>
    </row>
    <row r="737" ht="14.25" customHeight="1">
      <c r="A737" s="79"/>
      <c r="B737" s="79"/>
      <c r="C737" s="85"/>
      <c r="D737" s="79"/>
      <c r="E737" s="85"/>
      <c r="F737" s="296"/>
      <c r="G737" s="79"/>
    </row>
    <row r="738" ht="14.25" customHeight="1">
      <c r="A738" s="79"/>
      <c r="B738" s="79"/>
      <c r="C738" s="85"/>
      <c r="D738" s="79"/>
      <c r="E738" s="85"/>
      <c r="F738" s="296"/>
      <c r="G738" s="79"/>
    </row>
    <row r="739" ht="14.25" customHeight="1">
      <c r="A739" s="79"/>
      <c r="B739" s="79"/>
      <c r="C739" s="85"/>
      <c r="D739" s="79"/>
      <c r="E739" s="85"/>
      <c r="F739" s="296"/>
      <c r="G739" s="79"/>
    </row>
    <row r="740" ht="14.25" customHeight="1">
      <c r="A740" s="79"/>
      <c r="B740" s="79"/>
      <c r="C740" s="85"/>
      <c r="D740" s="79"/>
      <c r="E740" s="85"/>
      <c r="F740" s="296"/>
      <c r="G740" s="79"/>
    </row>
    <row r="741" ht="14.25" customHeight="1">
      <c r="A741" s="79"/>
      <c r="B741" s="79"/>
      <c r="C741" s="85"/>
      <c r="D741" s="79"/>
      <c r="E741" s="85"/>
      <c r="F741" s="296"/>
      <c r="G741" s="79"/>
    </row>
    <row r="742" ht="14.25" customHeight="1">
      <c r="A742" s="79"/>
      <c r="B742" s="79"/>
      <c r="C742" s="85"/>
      <c r="D742" s="79"/>
      <c r="E742" s="85"/>
      <c r="F742" s="296"/>
      <c r="G742" s="79"/>
    </row>
    <row r="743" ht="14.25" customHeight="1">
      <c r="A743" s="79"/>
      <c r="B743" s="79"/>
      <c r="C743" s="85"/>
      <c r="D743" s="79"/>
      <c r="E743" s="85"/>
      <c r="F743" s="296"/>
      <c r="G743" s="79"/>
    </row>
    <row r="744" ht="14.25" customHeight="1">
      <c r="A744" s="79"/>
      <c r="B744" s="79"/>
      <c r="C744" s="85"/>
      <c r="D744" s="79"/>
      <c r="E744" s="85"/>
      <c r="F744" s="296"/>
      <c r="G744" s="79"/>
    </row>
    <row r="745" ht="14.25" customHeight="1">
      <c r="A745" s="79"/>
      <c r="B745" s="79"/>
      <c r="C745" s="85"/>
      <c r="D745" s="79"/>
      <c r="E745" s="85"/>
      <c r="F745" s="296"/>
      <c r="G745" s="79"/>
    </row>
    <row r="746" ht="14.25" customHeight="1">
      <c r="A746" s="79"/>
      <c r="B746" s="79"/>
      <c r="C746" s="85"/>
      <c r="D746" s="79"/>
      <c r="E746" s="85"/>
      <c r="F746" s="296"/>
      <c r="G746" s="79"/>
    </row>
    <row r="747" ht="14.25" customHeight="1">
      <c r="A747" s="79"/>
      <c r="B747" s="79"/>
      <c r="C747" s="85"/>
      <c r="D747" s="79"/>
      <c r="E747" s="85"/>
      <c r="F747" s="296"/>
      <c r="G747" s="79"/>
    </row>
    <row r="748" ht="14.25" customHeight="1">
      <c r="A748" s="79"/>
      <c r="B748" s="79"/>
      <c r="C748" s="85"/>
      <c r="D748" s="79"/>
      <c r="E748" s="85"/>
      <c r="F748" s="296"/>
      <c r="G748" s="79"/>
    </row>
    <row r="749" ht="14.25" customHeight="1">
      <c r="A749" s="79"/>
      <c r="B749" s="79"/>
      <c r="C749" s="85"/>
      <c r="D749" s="79"/>
      <c r="E749" s="85"/>
      <c r="F749" s="296"/>
      <c r="G749" s="79"/>
    </row>
    <row r="750" ht="14.25" customHeight="1">
      <c r="A750" s="79"/>
      <c r="B750" s="79"/>
      <c r="C750" s="85"/>
      <c r="D750" s="79"/>
      <c r="E750" s="85"/>
      <c r="F750" s="296"/>
      <c r="G750" s="79"/>
    </row>
    <row r="751" ht="14.25" customHeight="1">
      <c r="A751" s="79"/>
      <c r="B751" s="79"/>
      <c r="C751" s="85"/>
      <c r="D751" s="79"/>
      <c r="E751" s="85"/>
      <c r="F751" s="296"/>
      <c r="G751" s="79"/>
    </row>
    <row r="752" ht="14.25" customHeight="1">
      <c r="A752" s="79"/>
      <c r="B752" s="79"/>
      <c r="C752" s="85"/>
      <c r="D752" s="79"/>
      <c r="E752" s="85"/>
      <c r="F752" s="296"/>
      <c r="G752" s="79"/>
    </row>
    <row r="753" ht="14.25" customHeight="1">
      <c r="A753" s="79"/>
      <c r="B753" s="79"/>
      <c r="C753" s="85"/>
      <c r="D753" s="79"/>
      <c r="E753" s="85"/>
      <c r="F753" s="296"/>
      <c r="G753" s="79"/>
    </row>
    <row r="754" ht="14.25" customHeight="1">
      <c r="A754" s="79"/>
      <c r="B754" s="79"/>
      <c r="C754" s="85"/>
      <c r="D754" s="79"/>
      <c r="E754" s="85"/>
      <c r="F754" s="296"/>
      <c r="G754" s="79"/>
    </row>
    <row r="755" ht="14.25" customHeight="1">
      <c r="A755" s="79"/>
      <c r="B755" s="79"/>
      <c r="C755" s="85"/>
      <c r="D755" s="79"/>
      <c r="E755" s="85"/>
      <c r="F755" s="296"/>
      <c r="G755" s="79"/>
    </row>
    <row r="756" ht="14.25" customHeight="1">
      <c r="A756" s="79"/>
      <c r="B756" s="79"/>
      <c r="C756" s="85"/>
      <c r="D756" s="79"/>
      <c r="E756" s="85"/>
      <c r="F756" s="296"/>
      <c r="G756" s="79"/>
    </row>
    <row r="757" ht="14.25" customHeight="1">
      <c r="A757" s="79"/>
      <c r="B757" s="79"/>
      <c r="C757" s="85"/>
      <c r="D757" s="79"/>
      <c r="E757" s="85"/>
      <c r="F757" s="296"/>
      <c r="G757" s="79"/>
    </row>
    <row r="758" ht="14.25" customHeight="1">
      <c r="A758" s="79"/>
      <c r="B758" s="79"/>
      <c r="C758" s="85"/>
      <c r="D758" s="79"/>
      <c r="E758" s="85"/>
      <c r="F758" s="296"/>
      <c r="G758" s="79"/>
    </row>
    <row r="759" ht="14.25" customHeight="1">
      <c r="A759" s="79"/>
      <c r="B759" s="79"/>
      <c r="C759" s="85"/>
      <c r="D759" s="79"/>
      <c r="E759" s="85"/>
      <c r="F759" s="296"/>
      <c r="G759" s="79"/>
    </row>
    <row r="760" ht="14.25" customHeight="1">
      <c r="A760" s="79"/>
      <c r="B760" s="79"/>
      <c r="C760" s="85"/>
      <c r="D760" s="79"/>
      <c r="E760" s="85"/>
      <c r="F760" s="296"/>
      <c r="G760" s="79"/>
    </row>
    <row r="761" ht="14.25" customHeight="1">
      <c r="A761" s="79"/>
      <c r="B761" s="79"/>
      <c r="C761" s="85"/>
      <c r="D761" s="79"/>
      <c r="E761" s="85"/>
      <c r="F761" s="296"/>
      <c r="G761" s="79"/>
    </row>
    <row r="762" ht="14.25" customHeight="1">
      <c r="A762" s="79"/>
      <c r="B762" s="79"/>
      <c r="C762" s="85"/>
      <c r="D762" s="79"/>
      <c r="E762" s="85"/>
      <c r="F762" s="296"/>
      <c r="G762" s="79"/>
    </row>
    <row r="763" ht="14.25" customHeight="1">
      <c r="A763" s="79"/>
      <c r="B763" s="79"/>
      <c r="C763" s="85"/>
      <c r="D763" s="79"/>
      <c r="E763" s="85"/>
      <c r="F763" s="296"/>
      <c r="G763" s="79"/>
    </row>
    <row r="764" ht="14.25" customHeight="1">
      <c r="A764" s="79"/>
      <c r="B764" s="79"/>
      <c r="C764" s="85"/>
      <c r="D764" s="79"/>
      <c r="E764" s="85"/>
      <c r="F764" s="296"/>
      <c r="G764" s="79"/>
    </row>
    <row r="765" ht="14.25" customHeight="1">
      <c r="A765" s="79"/>
      <c r="B765" s="79"/>
      <c r="C765" s="85"/>
      <c r="D765" s="79"/>
      <c r="E765" s="85"/>
      <c r="F765" s="296"/>
      <c r="G765" s="79"/>
    </row>
    <row r="766" ht="14.25" customHeight="1">
      <c r="A766" s="79"/>
      <c r="B766" s="79"/>
      <c r="C766" s="85"/>
      <c r="D766" s="79"/>
      <c r="E766" s="85"/>
      <c r="F766" s="296"/>
      <c r="G766" s="79"/>
    </row>
    <row r="767" ht="14.25" customHeight="1">
      <c r="A767" s="79"/>
      <c r="B767" s="79"/>
      <c r="C767" s="85"/>
      <c r="D767" s="79"/>
      <c r="E767" s="85"/>
      <c r="F767" s="296"/>
      <c r="G767" s="79"/>
    </row>
    <row r="768" ht="14.25" customHeight="1">
      <c r="A768" s="79"/>
      <c r="B768" s="79"/>
      <c r="C768" s="85"/>
      <c r="D768" s="79"/>
      <c r="E768" s="85"/>
      <c r="F768" s="296"/>
      <c r="G768" s="79"/>
    </row>
    <row r="769" ht="14.25" customHeight="1">
      <c r="A769" s="79"/>
      <c r="B769" s="79"/>
      <c r="C769" s="85"/>
      <c r="D769" s="79"/>
      <c r="E769" s="85"/>
      <c r="F769" s="296"/>
      <c r="G769" s="79"/>
    </row>
    <row r="770" ht="14.25" customHeight="1">
      <c r="A770" s="79"/>
      <c r="B770" s="79"/>
      <c r="C770" s="85"/>
      <c r="D770" s="79"/>
      <c r="E770" s="85"/>
      <c r="F770" s="296"/>
      <c r="G770" s="79"/>
    </row>
    <row r="771" ht="14.25" customHeight="1">
      <c r="A771" s="79"/>
      <c r="B771" s="79"/>
      <c r="C771" s="85"/>
      <c r="D771" s="79"/>
      <c r="E771" s="85"/>
      <c r="F771" s="296"/>
      <c r="G771" s="79"/>
    </row>
    <row r="772" ht="14.25" customHeight="1">
      <c r="A772" s="79"/>
      <c r="B772" s="79"/>
      <c r="C772" s="85"/>
      <c r="D772" s="79"/>
      <c r="E772" s="85"/>
      <c r="F772" s="296"/>
      <c r="G772" s="79"/>
    </row>
    <row r="773" ht="14.25" customHeight="1">
      <c r="A773" s="79"/>
      <c r="B773" s="79"/>
      <c r="C773" s="85"/>
      <c r="D773" s="79"/>
      <c r="E773" s="85"/>
      <c r="F773" s="296"/>
      <c r="G773" s="79"/>
    </row>
    <row r="774" ht="14.25" customHeight="1">
      <c r="A774" s="79"/>
      <c r="B774" s="79"/>
      <c r="C774" s="85"/>
      <c r="D774" s="79"/>
      <c r="E774" s="85"/>
      <c r="F774" s="296"/>
      <c r="G774" s="79"/>
    </row>
    <row r="775" ht="14.25" customHeight="1">
      <c r="A775" s="79"/>
      <c r="B775" s="79"/>
      <c r="C775" s="85"/>
      <c r="D775" s="79"/>
      <c r="E775" s="85"/>
      <c r="F775" s="296"/>
      <c r="G775" s="79"/>
    </row>
    <row r="776" ht="14.25" customHeight="1">
      <c r="A776" s="79"/>
      <c r="B776" s="79"/>
      <c r="C776" s="85"/>
      <c r="D776" s="79"/>
      <c r="E776" s="85"/>
      <c r="F776" s="296"/>
      <c r="G776" s="79"/>
    </row>
    <row r="777" ht="14.25" customHeight="1">
      <c r="A777" s="79"/>
      <c r="B777" s="79"/>
      <c r="C777" s="85"/>
      <c r="D777" s="79"/>
      <c r="E777" s="85"/>
      <c r="F777" s="296"/>
      <c r="G777" s="79"/>
    </row>
    <row r="778" ht="14.25" customHeight="1">
      <c r="A778" s="79"/>
      <c r="B778" s="79"/>
      <c r="C778" s="85"/>
      <c r="D778" s="79"/>
      <c r="E778" s="85"/>
      <c r="F778" s="296"/>
      <c r="G778" s="79"/>
    </row>
    <row r="779" ht="14.25" customHeight="1">
      <c r="A779" s="79"/>
      <c r="B779" s="79"/>
      <c r="C779" s="85"/>
      <c r="D779" s="79"/>
      <c r="E779" s="85"/>
      <c r="F779" s="296"/>
      <c r="G779" s="79"/>
    </row>
    <row r="780" ht="14.25" customHeight="1">
      <c r="A780" s="79"/>
      <c r="B780" s="79"/>
      <c r="C780" s="85"/>
      <c r="D780" s="79"/>
      <c r="E780" s="85"/>
      <c r="F780" s="296"/>
      <c r="G780" s="79"/>
    </row>
    <row r="781" ht="14.25" customHeight="1">
      <c r="A781" s="79"/>
      <c r="B781" s="79"/>
      <c r="C781" s="85"/>
      <c r="D781" s="79"/>
      <c r="E781" s="85"/>
      <c r="F781" s="296"/>
      <c r="G781" s="79"/>
    </row>
    <row r="782" ht="14.25" customHeight="1">
      <c r="A782" s="79"/>
      <c r="B782" s="79"/>
      <c r="C782" s="85"/>
      <c r="D782" s="79"/>
      <c r="E782" s="85"/>
      <c r="F782" s="296"/>
      <c r="G782" s="79"/>
    </row>
    <row r="783" ht="14.25" customHeight="1">
      <c r="A783" s="79"/>
      <c r="B783" s="79"/>
      <c r="C783" s="85"/>
      <c r="D783" s="79"/>
      <c r="E783" s="85"/>
      <c r="F783" s="296"/>
      <c r="G783" s="79"/>
    </row>
    <row r="784" ht="14.25" customHeight="1">
      <c r="A784" s="79"/>
      <c r="B784" s="79"/>
      <c r="C784" s="85"/>
      <c r="D784" s="79"/>
      <c r="E784" s="85"/>
      <c r="F784" s="296"/>
      <c r="G784" s="79"/>
    </row>
    <row r="785" ht="14.25" customHeight="1">
      <c r="A785" s="79"/>
      <c r="B785" s="79"/>
      <c r="C785" s="85"/>
      <c r="D785" s="79"/>
      <c r="E785" s="85"/>
      <c r="F785" s="296"/>
      <c r="G785" s="79"/>
    </row>
    <row r="786" ht="14.25" customHeight="1">
      <c r="A786" s="79"/>
      <c r="B786" s="79"/>
      <c r="C786" s="85"/>
      <c r="D786" s="79"/>
      <c r="E786" s="85"/>
      <c r="F786" s="296"/>
      <c r="G786" s="79"/>
    </row>
    <row r="787" ht="14.25" customHeight="1">
      <c r="A787" s="79"/>
      <c r="B787" s="79"/>
      <c r="C787" s="85"/>
      <c r="D787" s="79"/>
      <c r="E787" s="85"/>
      <c r="F787" s="296"/>
      <c r="G787" s="79"/>
    </row>
    <row r="788" ht="14.25" customHeight="1">
      <c r="A788" s="79"/>
      <c r="B788" s="79"/>
      <c r="C788" s="85"/>
      <c r="D788" s="79"/>
      <c r="E788" s="85"/>
      <c r="F788" s="296"/>
      <c r="G788" s="79"/>
    </row>
    <row r="789" ht="14.25" customHeight="1">
      <c r="A789" s="79"/>
      <c r="B789" s="79"/>
      <c r="C789" s="85"/>
      <c r="D789" s="79"/>
      <c r="E789" s="85"/>
      <c r="F789" s="296"/>
      <c r="G789" s="79"/>
    </row>
    <row r="790" ht="14.25" customHeight="1">
      <c r="A790" s="79"/>
      <c r="B790" s="79"/>
      <c r="C790" s="85"/>
      <c r="D790" s="79"/>
      <c r="E790" s="85"/>
      <c r="F790" s="296"/>
      <c r="G790" s="79"/>
    </row>
    <row r="791" ht="14.25" customHeight="1">
      <c r="A791" s="79"/>
      <c r="B791" s="79"/>
      <c r="C791" s="85"/>
      <c r="D791" s="79"/>
      <c r="E791" s="85"/>
      <c r="F791" s="296"/>
      <c r="G791" s="79"/>
    </row>
    <row r="792" ht="14.25" customHeight="1">
      <c r="A792" s="79"/>
      <c r="B792" s="79"/>
      <c r="C792" s="85"/>
      <c r="D792" s="79"/>
      <c r="E792" s="85"/>
      <c r="F792" s="296"/>
      <c r="G792" s="79"/>
    </row>
    <row r="793" ht="14.25" customHeight="1">
      <c r="A793" s="79"/>
      <c r="B793" s="79"/>
      <c r="C793" s="85"/>
      <c r="D793" s="79"/>
      <c r="E793" s="85"/>
      <c r="F793" s="296"/>
      <c r="G793" s="79"/>
    </row>
    <row r="794" ht="14.25" customHeight="1">
      <c r="A794" s="79"/>
      <c r="B794" s="79"/>
      <c r="C794" s="85"/>
      <c r="D794" s="79"/>
      <c r="E794" s="85"/>
      <c r="F794" s="296"/>
      <c r="G794" s="79"/>
    </row>
    <row r="795" ht="14.25" customHeight="1">
      <c r="A795" s="79"/>
      <c r="B795" s="79"/>
      <c r="C795" s="85"/>
      <c r="D795" s="79"/>
      <c r="E795" s="85"/>
      <c r="F795" s="296"/>
      <c r="G795" s="79"/>
    </row>
    <row r="796" ht="14.25" customHeight="1">
      <c r="A796" s="79"/>
      <c r="B796" s="79"/>
      <c r="C796" s="85"/>
      <c r="D796" s="79"/>
      <c r="E796" s="85"/>
      <c r="F796" s="296"/>
      <c r="G796" s="79"/>
    </row>
    <row r="797" ht="14.25" customHeight="1">
      <c r="A797" s="79"/>
      <c r="B797" s="79"/>
      <c r="C797" s="85"/>
      <c r="D797" s="79"/>
      <c r="E797" s="85"/>
      <c r="F797" s="296"/>
      <c r="G797" s="79"/>
    </row>
    <row r="798" ht="14.25" customHeight="1">
      <c r="A798" s="79"/>
      <c r="B798" s="79"/>
      <c r="C798" s="85"/>
      <c r="D798" s="79"/>
      <c r="E798" s="85"/>
      <c r="F798" s="296"/>
      <c r="G798" s="79"/>
    </row>
    <row r="799" ht="14.25" customHeight="1">
      <c r="A799" s="79"/>
      <c r="B799" s="79"/>
      <c r="C799" s="85"/>
      <c r="D799" s="79"/>
      <c r="E799" s="85"/>
      <c r="F799" s="296"/>
      <c r="G799" s="79"/>
    </row>
    <row r="800" ht="14.25" customHeight="1">
      <c r="A800" s="79"/>
      <c r="B800" s="79"/>
      <c r="C800" s="85"/>
      <c r="D800" s="79"/>
      <c r="E800" s="85"/>
      <c r="F800" s="296"/>
      <c r="G800" s="79"/>
    </row>
    <row r="801" ht="14.25" customHeight="1">
      <c r="A801" s="79"/>
      <c r="B801" s="79"/>
      <c r="C801" s="85"/>
      <c r="D801" s="79"/>
      <c r="E801" s="85"/>
      <c r="F801" s="296"/>
      <c r="G801" s="79"/>
    </row>
    <row r="802" ht="14.25" customHeight="1">
      <c r="A802" s="79"/>
      <c r="B802" s="79"/>
      <c r="C802" s="85"/>
      <c r="D802" s="79"/>
      <c r="E802" s="85"/>
      <c r="F802" s="296"/>
      <c r="G802" s="79"/>
    </row>
    <row r="803" ht="14.25" customHeight="1">
      <c r="A803" s="79"/>
      <c r="B803" s="79"/>
      <c r="C803" s="85"/>
      <c r="D803" s="79"/>
      <c r="E803" s="85"/>
      <c r="F803" s="296"/>
      <c r="G803" s="79"/>
    </row>
    <row r="804" ht="14.25" customHeight="1">
      <c r="A804" s="79"/>
      <c r="B804" s="79"/>
      <c r="C804" s="85"/>
      <c r="D804" s="79"/>
      <c r="E804" s="85"/>
      <c r="F804" s="296"/>
      <c r="G804" s="79"/>
    </row>
    <row r="805" ht="14.25" customHeight="1">
      <c r="A805" s="79"/>
      <c r="B805" s="79"/>
      <c r="C805" s="85"/>
      <c r="D805" s="79"/>
      <c r="E805" s="85"/>
      <c r="F805" s="296"/>
      <c r="G805" s="79"/>
    </row>
    <row r="806" ht="14.25" customHeight="1">
      <c r="A806" s="79"/>
      <c r="B806" s="79"/>
      <c r="C806" s="85"/>
      <c r="D806" s="79"/>
      <c r="E806" s="85"/>
      <c r="F806" s="296"/>
      <c r="G806" s="79"/>
    </row>
    <row r="807" ht="14.25" customHeight="1">
      <c r="A807" s="79"/>
      <c r="B807" s="79"/>
      <c r="C807" s="85"/>
      <c r="D807" s="79"/>
      <c r="E807" s="85"/>
      <c r="F807" s="296"/>
      <c r="G807" s="79"/>
    </row>
    <row r="808" ht="14.25" customHeight="1">
      <c r="A808" s="79"/>
      <c r="B808" s="79"/>
      <c r="C808" s="85"/>
      <c r="D808" s="79"/>
      <c r="E808" s="85"/>
      <c r="F808" s="296"/>
      <c r="G808" s="79"/>
    </row>
    <row r="809" ht="14.25" customHeight="1">
      <c r="A809" s="79"/>
      <c r="B809" s="79"/>
      <c r="C809" s="85"/>
      <c r="D809" s="79"/>
      <c r="E809" s="85"/>
      <c r="F809" s="296"/>
      <c r="G809" s="79"/>
    </row>
    <row r="810" ht="14.25" customHeight="1">
      <c r="A810" s="79"/>
      <c r="B810" s="79"/>
      <c r="C810" s="85"/>
      <c r="D810" s="79"/>
      <c r="E810" s="85"/>
      <c r="F810" s="296"/>
      <c r="G810" s="79"/>
    </row>
    <row r="811" ht="14.25" customHeight="1">
      <c r="A811" s="79"/>
      <c r="B811" s="79"/>
      <c r="C811" s="85"/>
      <c r="D811" s="79"/>
      <c r="E811" s="85"/>
      <c r="F811" s="296"/>
      <c r="G811" s="79"/>
    </row>
    <row r="812" ht="14.25" customHeight="1">
      <c r="A812" s="79"/>
      <c r="B812" s="79"/>
      <c r="C812" s="85"/>
      <c r="D812" s="79"/>
      <c r="E812" s="85"/>
      <c r="F812" s="296"/>
      <c r="G812" s="79"/>
    </row>
    <row r="813" ht="14.25" customHeight="1">
      <c r="A813" s="79"/>
      <c r="B813" s="79"/>
      <c r="C813" s="85"/>
      <c r="D813" s="79"/>
      <c r="E813" s="85"/>
      <c r="F813" s="296"/>
      <c r="G813" s="79"/>
    </row>
    <row r="814" ht="14.25" customHeight="1">
      <c r="A814" s="79"/>
      <c r="B814" s="79"/>
      <c r="C814" s="85"/>
      <c r="D814" s="79"/>
      <c r="E814" s="85"/>
      <c r="F814" s="296"/>
      <c r="G814" s="79"/>
    </row>
    <row r="815" ht="14.25" customHeight="1">
      <c r="A815" s="79"/>
      <c r="B815" s="79"/>
      <c r="C815" s="85"/>
      <c r="D815" s="79"/>
      <c r="E815" s="85"/>
      <c r="F815" s="296"/>
      <c r="G815" s="79"/>
    </row>
    <row r="816" ht="14.25" customHeight="1">
      <c r="A816" s="79"/>
      <c r="B816" s="79"/>
      <c r="C816" s="85"/>
      <c r="D816" s="79"/>
      <c r="E816" s="85"/>
      <c r="F816" s="296"/>
      <c r="G816" s="79"/>
    </row>
    <row r="817" ht="14.25" customHeight="1">
      <c r="A817" s="79"/>
      <c r="B817" s="79"/>
      <c r="C817" s="85"/>
      <c r="D817" s="79"/>
      <c r="E817" s="85"/>
      <c r="F817" s="296"/>
      <c r="G817" s="79"/>
    </row>
    <row r="818" ht="14.25" customHeight="1">
      <c r="A818" s="79"/>
      <c r="B818" s="79"/>
      <c r="C818" s="85"/>
      <c r="D818" s="79"/>
      <c r="E818" s="85"/>
      <c r="F818" s="296"/>
      <c r="G818" s="79"/>
    </row>
    <row r="819" ht="14.25" customHeight="1">
      <c r="A819" s="79"/>
      <c r="B819" s="79"/>
      <c r="C819" s="85"/>
      <c r="D819" s="79"/>
      <c r="E819" s="85"/>
      <c r="F819" s="296"/>
      <c r="G819" s="79"/>
    </row>
    <row r="820" ht="14.25" customHeight="1">
      <c r="A820" s="79"/>
      <c r="B820" s="79"/>
      <c r="C820" s="85"/>
      <c r="D820" s="79"/>
      <c r="E820" s="85"/>
      <c r="F820" s="296"/>
      <c r="G820" s="79"/>
    </row>
    <row r="821" ht="14.25" customHeight="1">
      <c r="A821" s="79"/>
      <c r="B821" s="79"/>
      <c r="C821" s="85"/>
      <c r="D821" s="79"/>
      <c r="E821" s="85"/>
      <c r="F821" s="296"/>
      <c r="G821" s="79"/>
    </row>
    <row r="822" ht="14.25" customHeight="1">
      <c r="A822" s="79"/>
      <c r="B822" s="79"/>
      <c r="C822" s="85"/>
      <c r="D822" s="79"/>
      <c r="E822" s="85"/>
      <c r="F822" s="296"/>
      <c r="G822" s="79"/>
    </row>
    <row r="823" ht="14.25" customHeight="1">
      <c r="A823" s="79"/>
      <c r="B823" s="79"/>
      <c r="C823" s="85"/>
      <c r="D823" s="79"/>
      <c r="E823" s="85"/>
      <c r="F823" s="296"/>
      <c r="G823" s="79"/>
    </row>
    <row r="824" ht="14.25" customHeight="1">
      <c r="A824" s="79"/>
      <c r="B824" s="79"/>
      <c r="C824" s="85"/>
      <c r="D824" s="79"/>
      <c r="E824" s="85"/>
      <c r="F824" s="296"/>
      <c r="G824" s="79"/>
    </row>
    <row r="825" ht="14.25" customHeight="1">
      <c r="A825" s="79"/>
      <c r="B825" s="79"/>
      <c r="C825" s="85"/>
      <c r="D825" s="79"/>
      <c r="E825" s="85"/>
      <c r="F825" s="296"/>
      <c r="G825" s="79"/>
    </row>
    <row r="826" ht="14.25" customHeight="1">
      <c r="A826" s="79"/>
      <c r="B826" s="79"/>
      <c r="C826" s="85"/>
      <c r="D826" s="79"/>
      <c r="E826" s="85"/>
      <c r="F826" s="296"/>
      <c r="G826" s="79"/>
    </row>
    <row r="827" ht="14.25" customHeight="1">
      <c r="A827" s="79"/>
      <c r="B827" s="79"/>
      <c r="C827" s="85"/>
      <c r="D827" s="79"/>
      <c r="E827" s="85"/>
      <c r="F827" s="296"/>
      <c r="G827" s="79"/>
    </row>
    <row r="828" ht="14.25" customHeight="1">
      <c r="A828" s="79"/>
      <c r="B828" s="79"/>
      <c r="C828" s="85"/>
      <c r="D828" s="79"/>
      <c r="E828" s="85"/>
      <c r="F828" s="296"/>
      <c r="G828" s="79"/>
    </row>
    <row r="829" ht="14.25" customHeight="1">
      <c r="A829" s="79"/>
      <c r="B829" s="79"/>
      <c r="C829" s="85"/>
      <c r="D829" s="79"/>
      <c r="E829" s="85"/>
      <c r="F829" s="296"/>
      <c r="G829" s="79"/>
    </row>
    <row r="830" ht="14.25" customHeight="1">
      <c r="A830" s="79"/>
      <c r="B830" s="79"/>
      <c r="C830" s="85"/>
      <c r="D830" s="79"/>
      <c r="E830" s="85"/>
      <c r="F830" s="296"/>
      <c r="G830" s="79"/>
    </row>
    <row r="831" ht="14.25" customHeight="1">
      <c r="A831" s="79"/>
      <c r="B831" s="79"/>
      <c r="C831" s="85"/>
      <c r="D831" s="79"/>
      <c r="E831" s="85"/>
      <c r="F831" s="296"/>
      <c r="G831" s="79"/>
    </row>
    <row r="832" ht="14.25" customHeight="1">
      <c r="A832" s="79"/>
      <c r="B832" s="79"/>
      <c r="C832" s="85"/>
      <c r="D832" s="79"/>
      <c r="E832" s="85"/>
      <c r="F832" s="296"/>
      <c r="G832" s="79"/>
    </row>
    <row r="833" ht="14.25" customHeight="1">
      <c r="A833" s="79"/>
      <c r="B833" s="79"/>
      <c r="C833" s="85"/>
      <c r="D833" s="79"/>
      <c r="E833" s="85"/>
      <c r="F833" s="296"/>
      <c r="G833" s="79"/>
    </row>
    <row r="834" ht="14.25" customHeight="1">
      <c r="A834" s="79"/>
      <c r="B834" s="79"/>
      <c r="C834" s="85"/>
      <c r="D834" s="79"/>
      <c r="E834" s="85"/>
      <c r="F834" s="296"/>
      <c r="G834" s="79"/>
    </row>
    <row r="835" ht="14.25" customHeight="1">
      <c r="A835" s="79"/>
      <c r="B835" s="79"/>
      <c r="C835" s="85"/>
      <c r="D835" s="79"/>
      <c r="E835" s="85"/>
      <c r="F835" s="296"/>
      <c r="G835" s="79"/>
    </row>
    <row r="836" ht="14.25" customHeight="1">
      <c r="A836" s="79"/>
      <c r="B836" s="79"/>
      <c r="C836" s="85"/>
      <c r="D836" s="79"/>
      <c r="E836" s="85"/>
      <c r="F836" s="296"/>
      <c r="G836" s="79"/>
    </row>
    <row r="837" ht="14.25" customHeight="1">
      <c r="A837" s="79"/>
      <c r="B837" s="79"/>
      <c r="C837" s="85"/>
      <c r="D837" s="79"/>
      <c r="E837" s="85"/>
      <c r="F837" s="296"/>
      <c r="G837" s="79"/>
    </row>
    <row r="838" ht="14.25" customHeight="1">
      <c r="A838" s="79"/>
      <c r="B838" s="79"/>
      <c r="C838" s="85"/>
      <c r="D838" s="79"/>
      <c r="E838" s="85"/>
      <c r="F838" s="296"/>
      <c r="G838" s="79"/>
    </row>
    <row r="839" ht="14.25" customHeight="1">
      <c r="A839" s="79"/>
      <c r="B839" s="79"/>
      <c r="C839" s="85"/>
      <c r="D839" s="79"/>
      <c r="E839" s="85"/>
      <c r="F839" s="296"/>
      <c r="G839" s="79"/>
    </row>
    <row r="840" ht="14.25" customHeight="1">
      <c r="A840" s="79"/>
      <c r="B840" s="79"/>
      <c r="C840" s="85"/>
      <c r="D840" s="79"/>
      <c r="E840" s="85"/>
      <c r="F840" s="296"/>
      <c r="G840" s="79"/>
    </row>
    <row r="841" ht="14.25" customHeight="1">
      <c r="A841" s="79"/>
      <c r="B841" s="79"/>
      <c r="C841" s="85"/>
      <c r="D841" s="79"/>
      <c r="E841" s="85"/>
      <c r="F841" s="296"/>
      <c r="G841" s="79"/>
    </row>
    <row r="842" ht="14.25" customHeight="1">
      <c r="A842" s="79"/>
      <c r="B842" s="79"/>
      <c r="C842" s="85"/>
      <c r="D842" s="79"/>
      <c r="E842" s="85"/>
      <c r="F842" s="296"/>
      <c r="G842" s="79"/>
    </row>
    <row r="843" ht="14.25" customHeight="1">
      <c r="A843" s="79"/>
      <c r="B843" s="79"/>
      <c r="C843" s="85"/>
      <c r="D843" s="79"/>
      <c r="E843" s="85"/>
      <c r="F843" s="296"/>
      <c r="G843" s="79"/>
    </row>
    <row r="844" ht="14.25" customHeight="1">
      <c r="A844" s="79"/>
      <c r="B844" s="79"/>
      <c r="C844" s="85"/>
      <c r="D844" s="79"/>
      <c r="E844" s="85"/>
      <c r="F844" s="296"/>
      <c r="G844" s="79"/>
    </row>
    <row r="845" ht="14.25" customHeight="1">
      <c r="A845" s="79"/>
      <c r="B845" s="79"/>
      <c r="C845" s="85"/>
      <c r="D845" s="79"/>
      <c r="E845" s="85"/>
      <c r="F845" s="296"/>
      <c r="G845" s="79"/>
    </row>
    <row r="846" ht="14.25" customHeight="1">
      <c r="A846" s="79"/>
      <c r="B846" s="79"/>
      <c r="C846" s="85"/>
      <c r="D846" s="79"/>
      <c r="E846" s="85"/>
      <c r="F846" s="296"/>
      <c r="G846" s="79"/>
    </row>
    <row r="847" ht="14.25" customHeight="1">
      <c r="A847" s="79"/>
      <c r="B847" s="79"/>
      <c r="C847" s="85"/>
      <c r="D847" s="79"/>
      <c r="E847" s="85"/>
      <c r="F847" s="296"/>
      <c r="G847" s="79"/>
    </row>
    <row r="848" ht="14.25" customHeight="1">
      <c r="A848" s="79"/>
      <c r="B848" s="79"/>
      <c r="C848" s="85"/>
      <c r="D848" s="79"/>
      <c r="E848" s="85"/>
      <c r="F848" s="296"/>
      <c r="G848" s="79"/>
    </row>
    <row r="849" ht="14.25" customHeight="1">
      <c r="A849" s="79"/>
      <c r="B849" s="79"/>
      <c r="C849" s="85"/>
      <c r="D849" s="79"/>
      <c r="E849" s="85"/>
      <c r="F849" s="296"/>
      <c r="G849" s="79"/>
    </row>
    <row r="850" ht="14.25" customHeight="1">
      <c r="A850" s="79"/>
      <c r="B850" s="79"/>
      <c r="C850" s="85"/>
      <c r="D850" s="79"/>
      <c r="E850" s="85"/>
      <c r="F850" s="296"/>
      <c r="G850" s="79"/>
    </row>
    <row r="851" ht="14.25" customHeight="1">
      <c r="A851" s="79"/>
      <c r="B851" s="79"/>
      <c r="C851" s="85"/>
      <c r="D851" s="79"/>
      <c r="E851" s="85"/>
      <c r="F851" s="296"/>
      <c r="G851" s="79"/>
    </row>
    <row r="852" ht="14.25" customHeight="1">
      <c r="A852" s="79"/>
      <c r="B852" s="79"/>
      <c r="C852" s="85"/>
      <c r="D852" s="79"/>
      <c r="E852" s="85"/>
      <c r="F852" s="296"/>
      <c r="G852" s="79"/>
    </row>
    <row r="853" ht="14.25" customHeight="1">
      <c r="A853" s="79"/>
      <c r="B853" s="79"/>
      <c r="C853" s="85"/>
      <c r="D853" s="79"/>
      <c r="E853" s="85"/>
      <c r="F853" s="296"/>
      <c r="G853" s="79"/>
    </row>
    <row r="854" ht="14.25" customHeight="1">
      <c r="A854" s="79"/>
      <c r="B854" s="79"/>
      <c r="C854" s="85"/>
      <c r="D854" s="79"/>
      <c r="E854" s="85"/>
      <c r="F854" s="296"/>
      <c r="G854" s="79"/>
    </row>
    <row r="855" ht="14.25" customHeight="1">
      <c r="A855" s="79"/>
      <c r="B855" s="79"/>
      <c r="C855" s="85"/>
      <c r="D855" s="79"/>
      <c r="E855" s="85"/>
      <c r="F855" s="296"/>
      <c r="G855" s="79"/>
    </row>
    <row r="856" ht="14.25" customHeight="1">
      <c r="A856" s="79"/>
      <c r="B856" s="79"/>
      <c r="C856" s="85"/>
      <c r="D856" s="79"/>
      <c r="E856" s="85"/>
      <c r="F856" s="296"/>
      <c r="G856" s="79"/>
    </row>
    <row r="857" ht="14.25" customHeight="1">
      <c r="A857" s="79"/>
      <c r="B857" s="79"/>
      <c r="C857" s="85"/>
      <c r="D857" s="79"/>
      <c r="E857" s="85"/>
      <c r="F857" s="296"/>
      <c r="G857" s="79"/>
    </row>
    <row r="858" ht="14.25" customHeight="1">
      <c r="A858" s="79"/>
      <c r="B858" s="79"/>
      <c r="C858" s="85"/>
      <c r="D858" s="79"/>
      <c r="E858" s="85"/>
      <c r="F858" s="296"/>
      <c r="G858" s="79"/>
    </row>
    <row r="859" ht="14.25" customHeight="1">
      <c r="A859" s="79"/>
      <c r="B859" s="79"/>
      <c r="C859" s="85"/>
      <c r="D859" s="79"/>
      <c r="E859" s="85"/>
      <c r="F859" s="296"/>
      <c r="G859" s="79"/>
    </row>
    <row r="860" ht="14.25" customHeight="1">
      <c r="A860" s="79"/>
      <c r="B860" s="79"/>
      <c r="C860" s="85"/>
      <c r="D860" s="79"/>
      <c r="E860" s="85"/>
      <c r="F860" s="296"/>
      <c r="G860" s="79"/>
    </row>
    <row r="861" ht="14.25" customHeight="1">
      <c r="A861" s="79"/>
      <c r="B861" s="79"/>
      <c r="C861" s="85"/>
      <c r="D861" s="79"/>
      <c r="E861" s="85"/>
      <c r="F861" s="296"/>
      <c r="G861" s="79"/>
    </row>
    <row r="862" ht="14.25" customHeight="1">
      <c r="A862" s="79"/>
      <c r="B862" s="79"/>
      <c r="C862" s="85"/>
      <c r="D862" s="79"/>
      <c r="E862" s="85"/>
      <c r="F862" s="296"/>
      <c r="G862" s="79"/>
    </row>
    <row r="863" ht="14.25" customHeight="1">
      <c r="A863" s="79"/>
      <c r="B863" s="79"/>
      <c r="C863" s="85"/>
      <c r="D863" s="79"/>
      <c r="E863" s="85"/>
      <c r="F863" s="296"/>
      <c r="G863" s="79"/>
    </row>
    <row r="864" ht="14.25" customHeight="1">
      <c r="A864" s="79"/>
      <c r="B864" s="79"/>
      <c r="C864" s="85"/>
      <c r="D864" s="79"/>
      <c r="E864" s="85"/>
      <c r="F864" s="296"/>
      <c r="G864" s="79"/>
    </row>
    <row r="865" ht="14.25" customHeight="1">
      <c r="A865" s="79"/>
      <c r="B865" s="79"/>
      <c r="C865" s="85"/>
      <c r="D865" s="79"/>
      <c r="E865" s="85"/>
      <c r="F865" s="296"/>
      <c r="G865" s="79"/>
    </row>
    <row r="866" ht="14.25" customHeight="1">
      <c r="A866" s="79"/>
      <c r="B866" s="79"/>
      <c r="C866" s="85"/>
      <c r="D866" s="79"/>
      <c r="E866" s="85"/>
      <c r="F866" s="296"/>
      <c r="G866" s="79"/>
    </row>
    <row r="867" ht="14.25" customHeight="1">
      <c r="A867" s="79"/>
      <c r="B867" s="79"/>
      <c r="C867" s="85"/>
      <c r="D867" s="79"/>
      <c r="E867" s="85"/>
      <c r="F867" s="296"/>
      <c r="G867" s="79"/>
    </row>
    <row r="868" ht="14.25" customHeight="1">
      <c r="A868" s="79"/>
      <c r="B868" s="79"/>
      <c r="C868" s="85"/>
      <c r="D868" s="79"/>
      <c r="E868" s="85"/>
      <c r="F868" s="296"/>
      <c r="G868" s="79"/>
    </row>
    <row r="869" ht="14.25" customHeight="1">
      <c r="A869" s="79"/>
      <c r="B869" s="79"/>
      <c r="C869" s="85"/>
      <c r="D869" s="79"/>
      <c r="E869" s="85"/>
      <c r="F869" s="296"/>
      <c r="G869" s="79"/>
    </row>
    <row r="870" ht="14.25" customHeight="1">
      <c r="A870" s="79"/>
      <c r="B870" s="79"/>
      <c r="C870" s="85"/>
      <c r="D870" s="79"/>
      <c r="E870" s="85"/>
      <c r="F870" s="296"/>
      <c r="G870" s="79"/>
    </row>
    <row r="871" ht="14.25" customHeight="1">
      <c r="A871" s="79"/>
      <c r="B871" s="79"/>
      <c r="C871" s="85"/>
      <c r="D871" s="79"/>
      <c r="E871" s="85"/>
      <c r="F871" s="296"/>
      <c r="G871" s="79"/>
    </row>
    <row r="872" ht="14.25" customHeight="1">
      <c r="A872" s="79"/>
      <c r="B872" s="79"/>
      <c r="C872" s="85"/>
      <c r="D872" s="79"/>
      <c r="E872" s="85"/>
      <c r="F872" s="296"/>
      <c r="G872" s="79"/>
    </row>
    <row r="873" ht="14.25" customHeight="1">
      <c r="A873" s="79"/>
      <c r="B873" s="79"/>
      <c r="C873" s="85"/>
      <c r="D873" s="79"/>
      <c r="E873" s="85"/>
      <c r="F873" s="296"/>
      <c r="G873" s="79"/>
    </row>
    <row r="874" ht="14.25" customHeight="1">
      <c r="A874" s="79"/>
      <c r="B874" s="79"/>
      <c r="C874" s="85"/>
      <c r="D874" s="79"/>
      <c r="E874" s="85"/>
      <c r="F874" s="296"/>
      <c r="G874" s="79"/>
    </row>
    <row r="875" ht="14.25" customHeight="1">
      <c r="A875" s="79"/>
      <c r="B875" s="79"/>
      <c r="C875" s="85"/>
      <c r="D875" s="79"/>
      <c r="E875" s="85"/>
      <c r="F875" s="296"/>
      <c r="G875" s="79"/>
    </row>
    <row r="876" ht="14.25" customHeight="1">
      <c r="A876" s="79"/>
      <c r="B876" s="79"/>
      <c r="C876" s="85"/>
      <c r="D876" s="79"/>
      <c r="E876" s="85"/>
      <c r="F876" s="296"/>
      <c r="G876" s="79"/>
    </row>
    <row r="877" ht="14.25" customHeight="1">
      <c r="A877" s="79"/>
      <c r="B877" s="79"/>
      <c r="C877" s="85"/>
      <c r="D877" s="79"/>
      <c r="E877" s="85"/>
      <c r="F877" s="296"/>
      <c r="G877" s="79"/>
    </row>
    <row r="878" ht="14.25" customHeight="1">
      <c r="A878" s="79"/>
      <c r="B878" s="79"/>
      <c r="C878" s="85"/>
      <c r="D878" s="79"/>
      <c r="E878" s="85"/>
      <c r="F878" s="296"/>
      <c r="G878" s="79"/>
    </row>
    <row r="879" ht="14.25" customHeight="1">
      <c r="A879" s="79"/>
      <c r="B879" s="79"/>
      <c r="C879" s="85"/>
      <c r="D879" s="79"/>
      <c r="E879" s="85"/>
      <c r="F879" s="296"/>
      <c r="G879" s="79"/>
    </row>
    <row r="880" ht="14.25" customHeight="1">
      <c r="A880" s="79"/>
      <c r="B880" s="79"/>
      <c r="C880" s="85"/>
      <c r="D880" s="79"/>
      <c r="E880" s="85"/>
      <c r="F880" s="296"/>
      <c r="G880" s="79"/>
    </row>
    <row r="881" ht="14.25" customHeight="1">
      <c r="A881" s="79"/>
      <c r="B881" s="79"/>
      <c r="C881" s="85"/>
      <c r="D881" s="79"/>
      <c r="E881" s="85"/>
      <c r="F881" s="296"/>
      <c r="G881" s="79"/>
    </row>
    <row r="882" ht="14.25" customHeight="1">
      <c r="A882" s="79"/>
      <c r="B882" s="79"/>
      <c r="C882" s="85"/>
      <c r="D882" s="79"/>
      <c r="E882" s="85"/>
      <c r="F882" s="296"/>
      <c r="G882" s="79"/>
    </row>
    <row r="883" ht="14.25" customHeight="1">
      <c r="A883" s="79"/>
      <c r="B883" s="79"/>
      <c r="C883" s="85"/>
      <c r="D883" s="79"/>
      <c r="E883" s="85"/>
      <c r="F883" s="296"/>
      <c r="G883" s="79"/>
    </row>
    <row r="884" ht="14.25" customHeight="1">
      <c r="A884" s="79"/>
      <c r="B884" s="79"/>
      <c r="C884" s="85"/>
      <c r="D884" s="79"/>
      <c r="E884" s="85"/>
      <c r="F884" s="296"/>
      <c r="G884" s="79"/>
    </row>
    <row r="885" ht="14.25" customHeight="1">
      <c r="A885" s="79"/>
      <c r="B885" s="79"/>
      <c r="C885" s="85"/>
      <c r="D885" s="79"/>
      <c r="E885" s="85"/>
      <c r="F885" s="296"/>
      <c r="G885" s="79"/>
    </row>
    <row r="886" ht="14.25" customHeight="1">
      <c r="A886" s="79"/>
      <c r="B886" s="79"/>
      <c r="C886" s="85"/>
      <c r="D886" s="79"/>
      <c r="E886" s="85"/>
      <c r="F886" s="296"/>
      <c r="G886" s="79"/>
    </row>
    <row r="887" ht="14.25" customHeight="1">
      <c r="A887" s="79"/>
      <c r="B887" s="79"/>
      <c r="C887" s="85"/>
      <c r="D887" s="79"/>
      <c r="E887" s="85"/>
      <c r="F887" s="296"/>
      <c r="G887" s="79"/>
    </row>
    <row r="888" ht="14.25" customHeight="1">
      <c r="A888" s="79"/>
      <c r="B888" s="79"/>
      <c r="C888" s="85"/>
      <c r="D888" s="79"/>
      <c r="E888" s="85"/>
      <c r="F888" s="296"/>
      <c r="G888" s="79"/>
    </row>
    <row r="889" ht="14.25" customHeight="1">
      <c r="A889" s="79"/>
      <c r="B889" s="79"/>
      <c r="C889" s="85"/>
      <c r="D889" s="79"/>
      <c r="E889" s="85"/>
      <c r="F889" s="296"/>
      <c r="G889" s="79"/>
    </row>
    <row r="890" ht="14.25" customHeight="1">
      <c r="A890" s="79"/>
      <c r="B890" s="79"/>
      <c r="C890" s="85"/>
      <c r="D890" s="79"/>
      <c r="E890" s="85"/>
      <c r="F890" s="296"/>
      <c r="G890" s="79"/>
    </row>
    <row r="891" ht="14.25" customHeight="1">
      <c r="A891" s="79"/>
      <c r="B891" s="79"/>
      <c r="C891" s="85"/>
      <c r="D891" s="79"/>
      <c r="E891" s="85"/>
      <c r="F891" s="296"/>
      <c r="G891" s="79"/>
    </row>
    <row r="892" ht="14.25" customHeight="1">
      <c r="A892" s="79"/>
      <c r="B892" s="79"/>
      <c r="C892" s="85"/>
      <c r="D892" s="79"/>
      <c r="E892" s="85"/>
      <c r="F892" s="296"/>
      <c r="G892" s="79"/>
    </row>
    <row r="893" ht="14.25" customHeight="1">
      <c r="A893" s="79"/>
      <c r="B893" s="79"/>
      <c r="C893" s="85"/>
      <c r="D893" s="79"/>
      <c r="E893" s="85"/>
      <c r="F893" s="296"/>
      <c r="G893" s="79"/>
    </row>
    <row r="894" ht="14.25" customHeight="1">
      <c r="A894" s="79"/>
      <c r="B894" s="79"/>
      <c r="C894" s="85"/>
      <c r="D894" s="79"/>
      <c r="E894" s="85"/>
      <c r="F894" s="296"/>
      <c r="G894" s="79"/>
    </row>
    <row r="895" ht="14.25" customHeight="1">
      <c r="A895" s="79"/>
      <c r="B895" s="79"/>
      <c r="C895" s="85"/>
      <c r="D895" s="79"/>
      <c r="E895" s="85"/>
      <c r="F895" s="296"/>
      <c r="G895" s="79"/>
    </row>
    <row r="896" ht="14.25" customHeight="1">
      <c r="A896" s="79"/>
      <c r="B896" s="79"/>
      <c r="C896" s="85"/>
      <c r="D896" s="79"/>
      <c r="E896" s="85"/>
      <c r="F896" s="296"/>
      <c r="G896" s="79"/>
    </row>
    <row r="897" ht="14.25" customHeight="1">
      <c r="A897" s="79"/>
      <c r="B897" s="79"/>
      <c r="C897" s="85"/>
      <c r="D897" s="79"/>
      <c r="E897" s="85"/>
      <c r="F897" s="296"/>
      <c r="G897" s="79"/>
    </row>
    <row r="898" ht="14.25" customHeight="1">
      <c r="A898" s="79"/>
      <c r="B898" s="79"/>
      <c r="C898" s="85"/>
      <c r="D898" s="79"/>
      <c r="E898" s="85"/>
      <c r="F898" s="296"/>
      <c r="G898" s="79"/>
    </row>
    <row r="899" ht="14.25" customHeight="1">
      <c r="A899" s="79"/>
      <c r="B899" s="79"/>
      <c r="C899" s="85"/>
      <c r="D899" s="79"/>
      <c r="E899" s="85"/>
      <c r="F899" s="296"/>
      <c r="G899" s="79"/>
    </row>
    <row r="900" ht="14.25" customHeight="1">
      <c r="A900" s="79"/>
      <c r="B900" s="79"/>
      <c r="C900" s="85"/>
      <c r="D900" s="79"/>
      <c r="E900" s="85"/>
      <c r="F900" s="296"/>
      <c r="G900" s="79"/>
    </row>
    <row r="901" ht="14.25" customHeight="1">
      <c r="A901" s="79"/>
      <c r="B901" s="79"/>
      <c r="C901" s="85"/>
      <c r="D901" s="79"/>
      <c r="E901" s="85"/>
      <c r="F901" s="296"/>
      <c r="G901" s="79"/>
    </row>
    <row r="902" ht="14.25" customHeight="1">
      <c r="A902" s="79"/>
      <c r="B902" s="79"/>
      <c r="C902" s="85"/>
      <c r="D902" s="79"/>
      <c r="E902" s="85"/>
      <c r="F902" s="296"/>
      <c r="G902" s="79"/>
    </row>
    <row r="903" ht="14.25" customHeight="1">
      <c r="A903" s="79"/>
      <c r="B903" s="79"/>
      <c r="C903" s="85"/>
      <c r="D903" s="79"/>
      <c r="E903" s="85"/>
      <c r="F903" s="296"/>
      <c r="G903" s="79"/>
    </row>
    <row r="904" ht="14.25" customHeight="1">
      <c r="A904" s="79"/>
      <c r="B904" s="79"/>
      <c r="C904" s="85"/>
      <c r="D904" s="79"/>
      <c r="E904" s="85"/>
      <c r="F904" s="296"/>
      <c r="G904" s="79"/>
    </row>
    <row r="905" ht="14.25" customHeight="1">
      <c r="A905" s="79"/>
      <c r="B905" s="79"/>
      <c r="C905" s="85"/>
      <c r="D905" s="79"/>
      <c r="E905" s="85"/>
      <c r="F905" s="296"/>
      <c r="G905" s="79"/>
    </row>
    <row r="906" ht="14.25" customHeight="1">
      <c r="A906" s="79"/>
      <c r="B906" s="79"/>
      <c r="C906" s="85"/>
      <c r="D906" s="79"/>
      <c r="E906" s="85"/>
      <c r="F906" s="296"/>
      <c r="G906" s="79"/>
    </row>
    <row r="907" ht="14.25" customHeight="1">
      <c r="A907" s="79"/>
      <c r="B907" s="79"/>
      <c r="C907" s="85"/>
      <c r="D907" s="79"/>
      <c r="E907" s="85"/>
      <c r="F907" s="296"/>
      <c r="G907" s="79"/>
    </row>
    <row r="908" ht="14.25" customHeight="1">
      <c r="A908" s="79"/>
      <c r="B908" s="79"/>
      <c r="C908" s="85"/>
      <c r="D908" s="79"/>
      <c r="E908" s="85"/>
      <c r="F908" s="296"/>
      <c r="G908" s="79"/>
    </row>
    <row r="909" ht="14.25" customHeight="1">
      <c r="A909" s="79"/>
      <c r="B909" s="79"/>
      <c r="C909" s="85"/>
      <c r="D909" s="79"/>
      <c r="E909" s="85"/>
      <c r="F909" s="296"/>
      <c r="G909" s="79"/>
    </row>
    <row r="910" ht="14.25" customHeight="1">
      <c r="A910" s="79"/>
      <c r="B910" s="79"/>
      <c r="C910" s="85"/>
      <c r="D910" s="79"/>
      <c r="E910" s="85"/>
      <c r="F910" s="296"/>
      <c r="G910" s="79"/>
    </row>
    <row r="911" ht="14.25" customHeight="1">
      <c r="A911" s="79"/>
      <c r="B911" s="79"/>
      <c r="C911" s="85"/>
      <c r="D911" s="79"/>
      <c r="E911" s="85"/>
      <c r="F911" s="296"/>
      <c r="G911" s="79"/>
    </row>
    <row r="912" ht="14.25" customHeight="1">
      <c r="A912" s="79"/>
      <c r="B912" s="79"/>
      <c r="C912" s="85"/>
      <c r="D912" s="79"/>
      <c r="E912" s="85"/>
      <c r="F912" s="296"/>
      <c r="G912" s="79"/>
    </row>
    <row r="913" ht="14.25" customHeight="1">
      <c r="A913" s="79"/>
      <c r="B913" s="79"/>
      <c r="C913" s="85"/>
      <c r="D913" s="79"/>
      <c r="E913" s="85"/>
      <c r="F913" s="296"/>
      <c r="G913" s="79"/>
    </row>
    <row r="914" ht="14.25" customHeight="1">
      <c r="A914" s="79"/>
      <c r="B914" s="79"/>
      <c r="C914" s="85"/>
      <c r="D914" s="79"/>
      <c r="E914" s="85"/>
      <c r="F914" s="296"/>
      <c r="G914" s="79"/>
    </row>
    <row r="915" ht="14.25" customHeight="1">
      <c r="A915" s="79"/>
      <c r="B915" s="79"/>
      <c r="C915" s="85"/>
      <c r="D915" s="79"/>
      <c r="E915" s="85"/>
      <c r="F915" s="296"/>
      <c r="G915" s="79"/>
    </row>
    <row r="916" ht="14.25" customHeight="1">
      <c r="A916" s="79"/>
      <c r="B916" s="79"/>
      <c r="C916" s="85"/>
      <c r="D916" s="79"/>
      <c r="E916" s="85"/>
      <c r="F916" s="296"/>
      <c r="G916" s="79"/>
    </row>
    <row r="917" ht="14.25" customHeight="1">
      <c r="A917" s="79"/>
      <c r="B917" s="79"/>
      <c r="C917" s="85"/>
      <c r="D917" s="79"/>
      <c r="E917" s="85"/>
      <c r="F917" s="296"/>
      <c r="G917" s="79"/>
    </row>
    <row r="918" ht="14.25" customHeight="1">
      <c r="A918" s="79"/>
      <c r="B918" s="79"/>
      <c r="C918" s="85"/>
      <c r="D918" s="79"/>
      <c r="E918" s="85"/>
      <c r="F918" s="296"/>
      <c r="G918" s="79"/>
    </row>
    <row r="919" ht="14.25" customHeight="1">
      <c r="A919" s="79"/>
      <c r="B919" s="79"/>
      <c r="C919" s="85"/>
      <c r="D919" s="79"/>
      <c r="E919" s="85"/>
      <c r="F919" s="296"/>
      <c r="G919" s="79"/>
    </row>
    <row r="920" ht="14.25" customHeight="1">
      <c r="A920" s="79"/>
      <c r="B920" s="79"/>
      <c r="C920" s="85"/>
      <c r="D920" s="79"/>
      <c r="E920" s="85"/>
      <c r="F920" s="296"/>
      <c r="G920" s="79"/>
    </row>
    <row r="921" ht="14.25" customHeight="1">
      <c r="A921" s="79"/>
      <c r="B921" s="79"/>
      <c r="C921" s="85"/>
      <c r="D921" s="79"/>
      <c r="E921" s="85"/>
      <c r="F921" s="296"/>
      <c r="G921" s="79"/>
    </row>
    <row r="922" ht="14.25" customHeight="1">
      <c r="A922" s="79"/>
      <c r="B922" s="79"/>
      <c r="C922" s="85"/>
      <c r="D922" s="79"/>
      <c r="E922" s="85"/>
      <c r="F922" s="296"/>
      <c r="G922" s="79"/>
    </row>
    <row r="923" ht="14.25" customHeight="1">
      <c r="A923" s="79"/>
      <c r="B923" s="79"/>
      <c r="C923" s="85"/>
      <c r="D923" s="79"/>
      <c r="E923" s="85"/>
      <c r="F923" s="296"/>
      <c r="G923" s="79"/>
    </row>
    <row r="924" ht="14.25" customHeight="1">
      <c r="A924" s="79"/>
      <c r="B924" s="79"/>
      <c r="C924" s="85"/>
      <c r="D924" s="79"/>
      <c r="E924" s="85"/>
      <c r="F924" s="296"/>
      <c r="G924" s="79"/>
    </row>
    <row r="925" ht="14.25" customHeight="1">
      <c r="A925" s="79"/>
      <c r="B925" s="79"/>
      <c r="C925" s="85"/>
      <c r="D925" s="79"/>
      <c r="E925" s="85"/>
      <c r="F925" s="296"/>
      <c r="G925" s="79"/>
    </row>
    <row r="926" ht="14.25" customHeight="1">
      <c r="A926" s="79"/>
      <c r="B926" s="79"/>
      <c r="C926" s="85"/>
      <c r="D926" s="79"/>
      <c r="E926" s="85"/>
      <c r="F926" s="296"/>
      <c r="G926" s="79"/>
    </row>
    <row r="927" ht="14.25" customHeight="1">
      <c r="A927" s="79"/>
      <c r="B927" s="79"/>
      <c r="C927" s="85"/>
      <c r="D927" s="79"/>
      <c r="E927" s="85"/>
      <c r="F927" s="296"/>
      <c r="G927" s="79"/>
    </row>
    <row r="928" ht="14.25" customHeight="1">
      <c r="A928" s="79"/>
      <c r="B928" s="79"/>
      <c r="C928" s="85"/>
      <c r="D928" s="79"/>
      <c r="E928" s="85"/>
      <c r="F928" s="296"/>
      <c r="G928" s="79"/>
    </row>
    <row r="929" ht="14.25" customHeight="1">
      <c r="A929" s="79"/>
      <c r="B929" s="79"/>
      <c r="C929" s="85"/>
      <c r="D929" s="79"/>
      <c r="E929" s="85"/>
      <c r="F929" s="296"/>
      <c r="G929" s="79"/>
    </row>
    <row r="930" ht="14.25" customHeight="1">
      <c r="A930" s="79"/>
      <c r="B930" s="79"/>
      <c r="C930" s="85"/>
      <c r="D930" s="79"/>
      <c r="E930" s="85"/>
      <c r="F930" s="296"/>
      <c r="G930" s="79"/>
    </row>
    <row r="931" ht="14.25" customHeight="1">
      <c r="A931" s="79"/>
      <c r="B931" s="79"/>
      <c r="C931" s="85"/>
      <c r="D931" s="79"/>
      <c r="E931" s="85"/>
      <c r="F931" s="296"/>
      <c r="G931" s="79"/>
    </row>
    <row r="932" ht="14.25" customHeight="1">
      <c r="A932" s="79"/>
      <c r="B932" s="79"/>
      <c r="C932" s="85"/>
      <c r="D932" s="79"/>
      <c r="E932" s="85"/>
      <c r="F932" s="296"/>
      <c r="G932" s="79"/>
    </row>
    <row r="933" ht="14.25" customHeight="1">
      <c r="A933" s="79"/>
      <c r="B933" s="79"/>
      <c r="C933" s="85"/>
      <c r="D933" s="79"/>
      <c r="E933" s="85"/>
      <c r="F933" s="296"/>
      <c r="G933" s="79"/>
    </row>
    <row r="934" ht="14.25" customHeight="1">
      <c r="A934" s="79"/>
      <c r="B934" s="79"/>
      <c r="C934" s="85"/>
      <c r="D934" s="79"/>
      <c r="E934" s="85"/>
      <c r="F934" s="296"/>
      <c r="G934" s="79"/>
    </row>
    <row r="935" ht="14.25" customHeight="1">
      <c r="A935" s="79"/>
      <c r="B935" s="79"/>
      <c r="C935" s="85"/>
      <c r="D935" s="79"/>
      <c r="E935" s="85"/>
      <c r="F935" s="296"/>
      <c r="G935" s="79"/>
    </row>
    <row r="936" ht="14.25" customHeight="1">
      <c r="A936" s="79"/>
      <c r="B936" s="79"/>
      <c r="C936" s="85"/>
      <c r="D936" s="79"/>
      <c r="E936" s="85"/>
      <c r="F936" s="296"/>
      <c r="G936" s="79"/>
    </row>
    <row r="937" ht="14.25" customHeight="1">
      <c r="A937" s="79"/>
      <c r="B937" s="79"/>
      <c r="C937" s="85"/>
      <c r="D937" s="79"/>
      <c r="E937" s="85"/>
      <c r="F937" s="296"/>
      <c r="G937" s="79"/>
    </row>
    <row r="938" ht="14.25" customHeight="1">
      <c r="A938" s="79"/>
      <c r="B938" s="79"/>
      <c r="C938" s="85"/>
      <c r="D938" s="79"/>
      <c r="E938" s="85"/>
      <c r="F938" s="296"/>
      <c r="G938" s="79"/>
    </row>
    <row r="939" ht="14.25" customHeight="1">
      <c r="A939" s="79"/>
      <c r="B939" s="79"/>
      <c r="C939" s="85"/>
      <c r="D939" s="79"/>
      <c r="E939" s="85"/>
      <c r="F939" s="296"/>
      <c r="G939" s="79"/>
    </row>
    <row r="940" ht="14.25" customHeight="1">
      <c r="A940" s="79"/>
      <c r="B940" s="79"/>
      <c r="C940" s="85"/>
      <c r="D940" s="79"/>
      <c r="E940" s="85"/>
      <c r="F940" s="296"/>
      <c r="G940" s="79"/>
    </row>
    <row r="941" ht="14.25" customHeight="1">
      <c r="A941" s="79"/>
      <c r="B941" s="79"/>
      <c r="C941" s="85"/>
      <c r="D941" s="79"/>
      <c r="E941" s="85"/>
      <c r="F941" s="296"/>
      <c r="G941" s="79"/>
    </row>
    <row r="942" ht="14.25" customHeight="1">
      <c r="A942" s="79"/>
      <c r="B942" s="79"/>
      <c r="C942" s="85"/>
      <c r="D942" s="79"/>
      <c r="E942" s="85"/>
      <c r="F942" s="296"/>
      <c r="G942" s="79"/>
    </row>
    <row r="943" ht="14.25" customHeight="1">
      <c r="A943" s="79"/>
      <c r="B943" s="79"/>
      <c r="C943" s="85"/>
      <c r="D943" s="79"/>
      <c r="E943" s="85"/>
      <c r="F943" s="296"/>
      <c r="G943" s="79"/>
    </row>
    <row r="944" ht="14.25" customHeight="1">
      <c r="A944" s="79"/>
      <c r="B944" s="79"/>
      <c r="C944" s="85"/>
      <c r="D944" s="79"/>
      <c r="E944" s="85"/>
      <c r="F944" s="296"/>
      <c r="G944" s="79"/>
    </row>
    <row r="945" ht="14.25" customHeight="1">
      <c r="A945" s="79"/>
      <c r="B945" s="79"/>
      <c r="C945" s="85"/>
      <c r="D945" s="79"/>
      <c r="E945" s="85"/>
      <c r="F945" s="296"/>
      <c r="G945" s="79"/>
    </row>
    <row r="946" ht="14.25" customHeight="1">
      <c r="A946" s="79"/>
      <c r="B946" s="79"/>
      <c r="C946" s="85"/>
      <c r="D946" s="79"/>
      <c r="E946" s="85"/>
      <c r="F946" s="296"/>
      <c r="G946" s="79"/>
    </row>
    <row r="947" ht="14.25" customHeight="1">
      <c r="A947" s="79"/>
      <c r="B947" s="79"/>
      <c r="C947" s="85"/>
      <c r="D947" s="79"/>
      <c r="E947" s="85"/>
      <c r="F947" s="296"/>
      <c r="G947" s="79"/>
    </row>
    <row r="948" ht="14.25" customHeight="1">
      <c r="A948" s="79"/>
      <c r="B948" s="79"/>
      <c r="C948" s="85"/>
      <c r="D948" s="79"/>
      <c r="E948" s="85"/>
      <c r="F948" s="296"/>
      <c r="G948" s="79"/>
    </row>
    <row r="949" ht="14.25" customHeight="1">
      <c r="A949" s="79"/>
      <c r="B949" s="79"/>
      <c r="C949" s="85"/>
      <c r="D949" s="79"/>
      <c r="E949" s="85"/>
      <c r="F949" s="296"/>
      <c r="G949" s="79"/>
    </row>
    <row r="950" ht="14.25" customHeight="1">
      <c r="A950" s="79"/>
      <c r="B950" s="79"/>
      <c r="C950" s="85"/>
      <c r="D950" s="79"/>
      <c r="E950" s="85"/>
      <c r="F950" s="296"/>
      <c r="G950" s="79"/>
    </row>
    <row r="951" ht="14.25" customHeight="1">
      <c r="A951" s="79"/>
      <c r="B951" s="79"/>
      <c r="C951" s="85"/>
      <c r="D951" s="79"/>
      <c r="E951" s="85"/>
      <c r="F951" s="296"/>
      <c r="G951" s="79"/>
    </row>
    <row r="952" ht="14.25" customHeight="1">
      <c r="A952" s="79"/>
      <c r="B952" s="79"/>
      <c r="C952" s="85"/>
      <c r="D952" s="79"/>
      <c r="E952" s="85"/>
      <c r="F952" s="296"/>
      <c r="G952" s="79"/>
    </row>
    <row r="953" ht="14.25" customHeight="1">
      <c r="A953" s="79"/>
      <c r="B953" s="79"/>
      <c r="C953" s="85"/>
      <c r="D953" s="79"/>
      <c r="E953" s="85"/>
      <c r="F953" s="296"/>
      <c r="G953" s="79"/>
    </row>
    <row r="954" ht="14.25" customHeight="1">
      <c r="A954" s="79"/>
      <c r="B954" s="79"/>
      <c r="C954" s="85"/>
      <c r="D954" s="79"/>
      <c r="E954" s="85"/>
      <c r="F954" s="296"/>
      <c r="G954" s="79"/>
    </row>
    <row r="955" ht="14.25" customHeight="1">
      <c r="A955" s="79"/>
      <c r="B955" s="79"/>
      <c r="C955" s="85"/>
      <c r="D955" s="79"/>
      <c r="E955" s="85"/>
      <c r="F955" s="296"/>
      <c r="G955" s="79"/>
    </row>
    <row r="956" ht="14.25" customHeight="1">
      <c r="A956" s="79"/>
      <c r="B956" s="79"/>
      <c r="C956" s="85"/>
      <c r="D956" s="79"/>
      <c r="E956" s="85"/>
      <c r="F956" s="296"/>
      <c r="G956" s="79"/>
    </row>
    <row r="957" ht="14.25" customHeight="1">
      <c r="A957" s="79"/>
      <c r="B957" s="79"/>
      <c r="C957" s="85"/>
      <c r="D957" s="79"/>
      <c r="E957" s="85"/>
      <c r="F957" s="296"/>
      <c r="G957" s="79"/>
    </row>
    <row r="958" ht="14.25" customHeight="1">
      <c r="A958" s="79"/>
      <c r="B958" s="79"/>
      <c r="C958" s="85"/>
      <c r="D958" s="79"/>
      <c r="E958" s="85"/>
      <c r="F958" s="296"/>
      <c r="G958" s="79"/>
    </row>
    <row r="959" ht="14.25" customHeight="1">
      <c r="A959" s="79"/>
      <c r="B959" s="79"/>
      <c r="C959" s="85"/>
      <c r="D959" s="79"/>
      <c r="E959" s="85"/>
      <c r="F959" s="296"/>
      <c r="G959" s="79"/>
    </row>
    <row r="960" ht="14.25" customHeight="1">
      <c r="A960" s="79"/>
      <c r="B960" s="79"/>
      <c r="C960" s="85"/>
      <c r="D960" s="79"/>
      <c r="E960" s="85"/>
      <c r="F960" s="296"/>
      <c r="G960" s="79"/>
    </row>
    <row r="961" ht="14.25" customHeight="1">
      <c r="A961" s="79"/>
      <c r="B961" s="79"/>
      <c r="C961" s="85"/>
      <c r="D961" s="79"/>
      <c r="E961" s="85"/>
      <c r="F961" s="296"/>
      <c r="G961" s="79"/>
    </row>
    <row r="962" ht="14.25" customHeight="1">
      <c r="A962" s="79"/>
      <c r="B962" s="79"/>
      <c r="C962" s="85"/>
      <c r="D962" s="79"/>
      <c r="E962" s="85"/>
      <c r="F962" s="296"/>
      <c r="G962" s="79"/>
    </row>
    <row r="963" ht="14.25" customHeight="1">
      <c r="A963" s="79"/>
      <c r="B963" s="79"/>
      <c r="C963" s="85"/>
      <c r="D963" s="79"/>
      <c r="E963" s="85"/>
      <c r="F963" s="296"/>
      <c r="G963" s="79"/>
    </row>
    <row r="964" ht="14.25" customHeight="1">
      <c r="A964" s="79"/>
      <c r="B964" s="79"/>
      <c r="C964" s="85"/>
      <c r="D964" s="79"/>
      <c r="E964" s="85"/>
      <c r="F964" s="296"/>
      <c r="G964" s="79"/>
    </row>
    <row r="965" ht="14.25" customHeight="1">
      <c r="A965" s="79"/>
      <c r="B965" s="79"/>
      <c r="C965" s="85"/>
      <c r="D965" s="79"/>
      <c r="E965" s="85"/>
      <c r="F965" s="296"/>
      <c r="G965" s="79"/>
    </row>
    <row r="966" ht="14.25" customHeight="1">
      <c r="A966" s="79"/>
      <c r="B966" s="79"/>
      <c r="C966" s="85"/>
      <c r="D966" s="79"/>
      <c r="E966" s="85"/>
      <c r="F966" s="296"/>
      <c r="G966" s="79"/>
    </row>
    <row r="967" ht="14.25" customHeight="1">
      <c r="A967" s="79"/>
      <c r="B967" s="79"/>
      <c r="C967" s="85"/>
      <c r="D967" s="79"/>
      <c r="E967" s="85"/>
      <c r="F967" s="296"/>
      <c r="G967" s="79"/>
    </row>
    <row r="968" ht="14.25" customHeight="1">
      <c r="A968" s="79"/>
      <c r="B968" s="79"/>
      <c r="C968" s="85"/>
      <c r="D968" s="79"/>
      <c r="E968" s="85"/>
      <c r="F968" s="296"/>
      <c r="G968" s="79"/>
    </row>
    <row r="969" ht="14.25" customHeight="1">
      <c r="A969" s="79"/>
      <c r="B969" s="79"/>
      <c r="C969" s="85"/>
      <c r="D969" s="79"/>
      <c r="E969" s="85"/>
      <c r="F969" s="296"/>
      <c r="G969" s="79"/>
    </row>
    <row r="970" ht="14.25" customHeight="1">
      <c r="A970" s="79"/>
      <c r="B970" s="79"/>
      <c r="C970" s="85"/>
      <c r="D970" s="79"/>
      <c r="E970" s="85"/>
      <c r="F970" s="296"/>
      <c r="G970" s="79"/>
    </row>
    <row r="971" ht="14.25" customHeight="1">
      <c r="A971" s="79"/>
      <c r="B971" s="79"/>
      <c r="C971" s="85"/>
      <c r="D971" s="79"/>
      <c r="E971" s="85"/>
      <c r="F971" s="296"/>
      <c r="G971" s="79"/>
    </row>
    <row r="972" ht="14.25" customHeight="1">
      <c r="A972" s="79"/>
      <c r="B972" s="79"/>
      <c r="C972" s="85"/>
      <c r="D972" s="79"/>
      <c r="E972" s="85"/>
      <c r="F972" s="296"/>
      <c r="G972" s="79"/>
    </row>
    <row r="973" ht="14.25" customHeight="1">
      <c r="A973" s="79"/>
      <c r="B973" s="79"/>
      <c r="C973" s="85"/>
      <c r="D973" s="79"/>
      <c r="E973" s="85"/>
      <c r="F973" s="296"/>
      <c r="G973" s="79"/>
    </row>
    <row r="974" ht="14.25" customHeight="1">
      <c r="A974" s="79"/>
      <c r="B974" s="79"/>
      <c r="C974" s="85"/>
      <c r="D974" s="79"/>
      <c r="E974" s="85"/>
      <c r="F974" s="296"/>
      <c r="G974" s="79"/>
    </row>
    <row r="975" ht="14.25" customHeight="1">
      <c r="A975" s="79"/>
      <c r="B975" s="79"/>
      <c r="C975" s="85"/>
      <c r="D975" s="79"/>
      <c r="E975" s="85"/>
      <c r="F975" s="296"/>
      <c r="G975" s="79"/>
    </row>
    <row r="976" ht="14.25" customHeight="1">
      <c r="A976" s="79"/>
      <c r="B976" s="79"/>
      <c r="C976" s="85"/>
      <c r="D976" s="79"/>
      <c r="E976" s="85"/>
      <c r="F976" s="296"/>
      <c r="G976" s="79"/>
    </row>
    <row r="977" ht="14.25" customHeight="1">
      <c r="A977" s="79"/>
      <c r="B977" s="79"/>
      <c r="C977" s="85"/>
      <c r="D977" s="79"/>
      <c r="E977" s="85"/>
      <c r="F977" s="296"/>
      <c r="G977" s="79"/>
    </row>
    <row r="978" ht="14.25" customHeight="1">
      <c r="A978" s="79"/>
      <c r="B978" s="79"/>
      <c r="C978" s="85"/>
      <c r="D978" s="79"/>
      <c r="E978" s="85"/>
      <c r="F978" s="296"/>
      <c r="G978" s="79"/>
    </row>
    <row r="979" ht="14.25" customHeight="1">
      <c r="A979" s="79"/>
      <c r="B979" s="79"/>
      <c r="C979" s="85"/>
      <c r="D979" s="79"/>
      <c r="E979" s="85"/>
      <c r="F979" s="296"/>
      <c r="G979" s="79"/>
    </row>
    <row r="980" ht="14.25" customHeight="1">
      <c r="A980" s="79"/>
      <c r="B980" s="79"/>
      <c r="C980" s="85"/>
      <c r="D980" s="79"/>
      <c r="E980" s="85"/>
      <c r="F980" s="296"/>
      <c r="G980" s="79"/>
    </row>
    <row r="981" ht="14.25" customHeight="1">
      <c r="A981" s="79"/>
      <c r="B981" s="79"/>
      <c r="C981" s="85"/>
      <c r="D981" s="79"/>
      <c r="E981" s="85"/>
      <c r="F981" s="296"/>
      <c r="G981" s="79"/>
    </row>
    <row r="982" ht="14.25" customHeight="1">
      <c r="A982" s="79"/>
      <c r="B982" s="79"/>
      <c r="C982" s="85"/>
      <c r="D982" s="79"/>
      <c r="E982" s="85"/>
      <c r="F982" s="296"/>
      <c r="G982" s="79"/>
    </row>
    <row r="983" ht="14.25" customHeight="1">
      <c r="A983" s="79"/>
      <c r="B983" s="79"/>
      <c r="C983" s="85"/>
      <c r="D983" s="79"/>
      <c r="E983" s="85"/>
      <c r="F983" s="296"/>
      <c r="G983" s="79"/>
    </row>
    <row r="984" ht="14.25" customHeight="1">
      <c r="A984" s="79"/>
      <c r="B984" s="79"/>
      <c r="C984" s="85"/>
      <c r="D984" s="79"/>
      <c r="E984" s="85"/>
      <c r="F984" s="296"/>
      <c r="G984" s="79"/>
    </row>
    <row r="985" ht="14.25" customHeight="1">
      <c r="A985" s="79"/>
      <c r="B985" s="79"/>
      <c r="C985" s="85"/>
      <c r="D985" s="79"/>
      <c r="E985" s="85"/>
      <c r="F985" s="296"/>
      <c r="G985" s="79"/>
    </row>
    <row r="986" ht="14.25" customHeight="1">
      <c r="A986" s="79"/>
      <c r="B986" s="79"/>
      <c r="C986" s="85"/>
      <c r="D986" s="79"/>
      <c r="E986" s="85"/>
      <c r="F986" s="296"/>
      <c r="G986" s="79"/>
    </row>
    <row r="987" ht="14.25" customHeight="1">
      <c r="A987" s="79"/>
      <c r="B987" s="79"/>
      <c r="C987" s="85"/>
      <c r="D987" s="79"/>
      <c r="E987" s="85"/>
      <c r="F987" s="296"/>
      <c r="G987" s="79"/>
    </row>
    <row r="988" ht="14.25" customHeight="1">
      <c r="A988" s="79"/>
      <c r="B988" s="79"/>
      <c r="C988" s="85"/>
      <c r="D988" s="79"/>
      <c r="E988" s="85"/>
      <c r="F988" s="296"/>
      <c r="G988" s="79"/>
    </row>
    <row r="989" ht="14.25" customHeight="1">
      <c r="A989" s="79"/>
      <c r="B989" s="79"/>
      <c r="C989" s="85"/>
      <c r="D989" s="79"/>
      <c r="E989" s="85"/>
      <c r="F989" s="296"/>
      <c r="G989" s="79"/>
    </row>
    <row r="990" ht="14.25" customHeight="1">
      <c r="A990" s="79"/>
      <c r="B990" s="79"/>
      <c r="C990" s="85"/>
      <c r="D990" s="79"/>
      <c r="E990" s="85"/>
      <c r="F990" s="296"/>
      <c r="G990" s="79"/>
    </row>
    <row r="991" ht="14.25" customHeight="1">
      <c r="A991" s="79"/>
      <c r="B991" s="79"/>
      <c r="C991" s="85"/>
      <c r="D991" s="79"/>
      <c r="E991" s="85"/>
      <c r="F991" s="296"/>
      <c r="G991" s="79"/>
    </row>
    <row r="992" ht="14.25" customHeight="1">
      <c r="A992" s="79"/>
      <c r="B992" s="79"/>
      <c r="C992" s="85"/>
      <c r="D992" s="79"/>
      <c r="E992" s="85"/>
      <c r="F992" s="296"/>
      <c r="G992" s="79"/>
    </row>
    <row r="993" ht="14.25" customHeight="1">
      <c r="A993" s="79"/>
      <c r="B993" s="79"/>
      <c r="C993" s="85"/>
      <c r="D993" s="79"/>
      <c r="E993" s="85"/>
      <c r="F993" s="296"/>
      <c r="G993" s="79"/>
    </row>
    <row r="994" ht="14.25" customHeight="1">
      <c r="A994" s="79"/>
      <c r="B994" s="79"/>
      <c r="C994" s="85"/>
      <c r="D994" s="79"/>
      <c r="E994" s="85"/>
      <c r="F994" s="296"/>
      <c r="G994" s="79"/>
    </row>
    <row r="995" ht="14.25" customHeight="1">
      <c r="A995" s="79"/>
      <c r="B995" s="79"/>
      <c r="C995" s="85"/>
      <c r="D995" s="79"/>
      <c r="E995" s="85"/>
      <c r="F995" s="296"/>
      <c r="G995" s="79"/>
    </row>
    <row r="996" ht="14.25" customHeight="1">
      <c r="A996" s="79"/>
      <c r="B996" s="79"/>
      <c r="C996" s="85"/>
      <c r="D996" s="79"/>
      <c r="E996" s="85"/>
      <c r="F996" s="296"/>
      <c r="G996" s="79"/>
    </row>
    <row r="997" ht="14.25" customHeight="1">
      <c r="A997" s="79"/>
      <c r="B997" s="79"/>
      <c r="C997" s="85"/>
      <c r="D997" s="79"/>
      <c r="E997" s="85"/>
      <c r="F997" s="296"/>
      <c r="G997" s="79"/>
    </row>
    <row r="998" ht="14.25" customHeight="1">
      <c r="A998" s="79"/>
      <c r="B998" s="79"/>
      <c r="C998" s="85"/>
      <c r="D998" s="79"/>
      <c r="E998" s="85"/>
      <c r="F998" s="296"/>
      <c r="G998" s="79"/>
    </row>
    <row r="999" ht="14.25" customHeight="1">
      <c r="A999" s="79"/>
      <c r="B999" s="79"/>
      <c r="C999" s="85"/>
      <c r="D999" s="79"/>
      <c r="E999" s="85"/>
      <c r="F999" s="296"/>
      <c r="G999" s="79"/>
    </row>
    <row r="1000" ht="14.25" customHeight="1">
      <c r="A1000" s="79"/>
      <c r="B1000" s="79"/>
      <c r="C1000" s="85"/>
      <c r="D1000" s="79"/>
      <c r="E1000" s="85"/>
      <c r="F1000" s="296"/>
      <c r="G1000" s="79"/>
    </row>
  </sheetData>
  <dataValidations>
    <dataValidation type="list" allowBlank="1" showErrorMessage="1" sqref="E2:E1000">
      <formula1>CO!$B$2:$B$909</formula1>
    </dataValidation>
    <dataValidation type="list" allowBlank="1" showErrorMessage="1" sqref="C2:C1000">
      <formula1>CP!$B$2:$B$1000</formula1>
    </dataValidation>
  </dataValidations>
  <printOptions/>
  <pageMargins bottom="0.75" footer="0.0" header="0.0" left="0.7" right="0.7" top="0.75"/>
  <pageSetup orientation="landscape"/>
  <drawing r:id="rId2"/>
  <legacyDrawing r:id="rId3"/>
</worksheet>
</file>

<file path=xl/worksheets/sheet5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1.0"/>
    <col customWidth="1" min="2" max="2" width="16.29"/>
    <col customWidth="1" min="3" max="3" width="45.0"/>
    <col customWidth="1" min="4" max="5" width="8.86"/>
    <col customWidth="1" min="6" max="6" width="10.14"/>
    <col customWidth="1" min="7" max="7" width="13.71"/>
    <col customWidth="1" min="8" max="26" width="8.86"/>
  </cols>
  <sheetData>
    <row r="1" ht="14.25" customHeight="1">
      <c r="A1" s="76" t="s">
        <v>2370</v>
      </c>
      <c r="B1" s="76" t="s">
        <v>2312</v>
      </c>
      <c r="C1" s="140" t="s">
        <v>2313</v>
      </c>
      <c r="D1" s="77" t="s">
        <v>2371</v>
      </c>
      <c r="E1" s="77" t="s">
        <v>2372</v>
      </c>
      <c r="F1" s="77" t="s">
        <v>2373</v>
      </c>
      <c r="G1" s="76" t="s">
        <v>190</v>
      </c>
    </row>
    <row r="2" ht="14.25" customHeight="1">
      <c r="A2" s="79"/>
      <c r="B2" s="79"/>
      <c r="C2" s="82" t="s">
        <v>2315</v>
      </c>
      <c r="D2" s="295">
        <v>50.0</v>
      </c>
      <c r="E2" s="295">
        <v>45.0</v>
      </c>
      <c r="F2" s="295">
        <v>5.0</v>
      </c>
      <c r="G2" s="79"/>
      <c r="H2" s="83" t="s">
        <v>524</v>
      </c>
    </row>
    <row r="3" ht="14.25" customHeight="1">
      <c r="A3" s="79"/>
      <c r="B3" s="79"/>
      <c r="C3" s="82" t="s">
        <v>2316</v>
      </c>
      <c r="D3" s="295">
        <v>100.0</v>
      </c>
      <c r="E3" s="295">
        <v>100.0</v>
      </c>
      <c r="F3" s="295">
        <v>0.0</v>
      </c>
      <c r="G3" s="79"/>
    </row>
    <row r="4" ht="14.25" customHeight="1">
      <c r="A4" s="79"/>
      <c r="B4" s="79"/>
      <c r="C4" s="82" t="s">
        <v>2317</v>
      </c>
      <c r="D4" s="295">
        <v>100.0</v>
      </c>
      <c r="E4" s="295">
        <v>200.0</v>
      </c>
      <c r="F4" s="295">
        <v>0.0</v>
      </c>
      <c r="G4" s="79"/>
    </row>
    <row r="5" ht="14.25" customHeight="1">
      <c r="A5" s="79"/>
      <c r="B5" s="79"/>
      <c r="C5" s="82" t="s">
        <v>2318</v>
      </c>
      <c r="D5" s="295">
        <v>200.0</v>
      </c>
      <c r="E5" s="295">
        <v>197.0</v>
      </c>
      <c r="F5" s="295">
        <v>3.0</v>
      </c>
      <c r="G5" s="79"/>
    </row>
    <row r="6" ht="14.25" customHeight="1">
      <c r="A6" s="79"/>
      <c r="B6" s="79"/>
      <c r="C6" s="82" t="s">
        <v>2319</v>
      </c>
      <c r="D6" s="295">
        <v>250.0</v>
      </c>
      <c r="E6" s="295">
        <v>250.0</v>
      </c>
      <c r="F6" s="295">
        <v>0.0</v>
      </c>
      <c r="G6" s="79"/>
    </row>
    <row r="7" ht="14.25" customHeight="1">
      <c r="A7" s="79"/>
      <c r="B7" s="79"/>
      <c r="C7" s="82" t="s">
        <v>2320</v>
      </c>
      <c r="D7" s="295">
        <v>200.0</v>
      </c>
      <c r="E7" s="295">
        <v>400.0</v>
      </c>
      <c r="F7" s="295">
        <v>0.0</v>
      </c>
      <c r="G7" s="79"/>
    </row>
    <row r="8" ht="14.25" customHeight="1">
      <c r="A8" s="79"/>
      <c r="B8" s="79"/>
      <c r="C8" s="82" t="s">
        <v>2321</v>
      </c>
      <c r="D8" s="295">
        <v>350.0</v>
      </c>
      <c r="E8" s="295">
        <v>349.0</v>
      </c>
      <c r="F8" s="295">
        <v>1.0</v>
      </c>
      <c r="G8" s="79"/>
    </row>
    <row r="9" ht="14.25" customHeight="1">
      <c r="A9" s="79"/>
      <c r="B9" s="79"/>
      <c r="C9" s="82" t="s">
        <v>2322</v>
      </c>
      <c r="D9" s="295">
        <v>300.0</v>
      </c>
      <c r="E9" s="295">
        <v>500.0</v>
      </c>
      <c r="F9" s="295">
        <v>0.0</v>
      </c>
      <c r="G9" s="79"/>
    </row>
    <row r="10" ht="14.25" customHeight="1">
      <c r="A10" s="79"/>
      <c r="B10" s="79"/>
      <c r="C10" s="82" t="s">
        <v>2323</v>
      </c>
      <c r="D10" s="295">
        <v>300.0</v>
      </c>
      <c r="E10" s="295">
        <v>600.0</v>
      </c>
      <c r="F10" s="295">
        <v>0.0</v>
      </c>
      <c r="G10" s="79"/>
    </row>
    <row r="11" ht="14.25" customHeight="1">
      <c r="A11" s="79"/>
      <c r="B11" s="79"/>
      <c r="C11" s="85"/>
      <c r="D11" s="296"/>
      <c r="E11" s="296"/>
      <c r="F11" s="296"/>
      <c r="G11" s="79"/>
    </row>
    <row r="12" ht="14.25" customHeight="1">
      <c r="A12" s="79"/>
      <c r="B12" s="79"/>
      <c r="C12" s="85"/>
      <c r="D12" s="296"/>
      <c r="E12" s="296"/>
      <c r="F12" s="296"/>
      <c r="G12" s="79"/>
    </row>
    <row r="13" ht="14.25" customHeight="1">
      <c r="A13" s="79"/>
      <c r="B13" s="79"/>
      <c r="C13" s="85"/>
      <c r="D13" s="296"/>
      <c r="E13" s="296"/>
      <c r="F13" s="296"/>
      <c r="G13" s="79"/>
    </row>
    <row r="14" ht="14.25" customHeight="1">
      <c r="A14" s="79"/>
      <c r="B14" s="79"/>
      <c r="C14" s="85"/>
      <c r="D14" s="296"/>
      <c r="E14" s="296"/>
      <c r="F14" s="296"/>
      <c r="G14" s="79"/>
    </row>
    <row r="15" ht="14.25" customHeight="1">
      <c r="A15" s="79"/>
      <c r="B15" s="79"/>
      <c r="C15" s="85"/>
      <c r="D15" s="296"/>
      <c r="E15" s="296"/>
      <c r="F15" s="296"/>
      <c r="G15" s="79"/>
    </row>
    <row r="16" ht="14.25" customHeight="1">
      <c r="A16" s="79"/>
      <c r="B16" s="79"/>
      <c r="C16" s="85"/>
      <c r="D16" s="296"/>
      <c r="E16" s="296"/>
      <c r="F16" s="296"/>
      <c r="G16" s="79"/>
    </row>
    <row r="17" ht="14.25" customHeight="1">
      <c r="A17" s="79"/>
      <c r="B17" s="79"/>
      <c r="C17" s="85"/>
      <c r="D17" s="296"/>
      <c r="E17" s="296"/>
      <c r="F17" s="296"/>
      <c r="G17" s="79"/>
    </row>
    <row r="18" ht="14.25" customHeight="1">
      <c r="A18" s="79"/>
      <c r="B18" s="79"/>
      <c r="C18" s="85"/>
      <c r="D18" s="296"/>
      <c r="E18" s="296"/>
      <c r="F18" s="296"/>
      <c r="G18" s="79"/>
    </row>
    <row r="19" ht="14.25" customHeight="1">
      <c r="A19" s="79"/>
      <c r="B19" s="79"/>
      <c r="C19" s="85"/>
      <c r="D19" s="296"/>
      <c r="E19" s="296"/>
      <c r="F19" s="296"/>
      <c r="G19" s="79"/>
    </row>
    <row r="20" ht="14.25" customHeight="1">
      <c r="A20" s="79"/>
      <c r="B20" s="79"/>
      <c r="C20" s="85"/>
      <c r="D20" s="296"/>
      <c r="E20" s="296"/>
      <c r="F20" s="296"/>
      <c r="G20" s="79"/>
    </row>
    <row r="21" ht="14.25" customHeight="1">
      <c r="A21" s="79"/>
      <c r="B21" s="79"/>
      <c r="C21" s="85"/>
      <c r="D21" s="296"/>
      <c r="E21" s="296"/>
      <c r="F21" s="296"/>
      <c r="G21" s="79"/>
    </row>
    <row r="22" ht="14.25" customHeight="1">
      <c r="A22" s="79"/>
      <c r="B22" s="79"/>
      <c r="C22" s="85"/>
      <c r="D22" s="296"/>
      <c r="E22" s="296"/>
      <c r="F22" s="296"/>
      <c r="G22" s="79"/>
    </row>
    <row r="23" ht="14.25" customHeight="1">
      <c r="A23" s="79"/>
      <c r="B23" s="79"/>
      <c r="C23" s="85"/>
      <c r="D23" s="296"/>
      <c r="E23" s="296"/>
      <c r="F23" s="296"/>
      <c r="G23" s="79"/>
    </row>
    <row r="24" ht="14.25" customHeight="1">
      <c r="A24" s="79"/>
      <c r="B24" s="79"/>
      <c r="C24" s="85"/>
      <c r="D24" s="296"/>
      <c r="E24" s="296"/>
      <c r="F24" s="296"/>
      <c r="G24" s="79"/>
    </row>
    <row r="25" ht="14.25" customHeight="1">
      <c r="A25" s="79"/>
      <c r="B25" s="79"/>
      <c r="C25" s="85"/>
      <c r="D25" s="296"/>
      <c r="E25" s="296"/>
      <c r="F25" s="296"/>
      <c r="G25" s="79"/>
    </row>
    <row r="26" ht="14.25" customHeight="1">
      <c r="A26" s="79"/>
      <c r="B26" s="79"/>
      <c r="C26" s="85"/>
      <c r="D26" s="296"/>
      <c r="E26" s="296"/>
      <c r="F26" s="296"/>
      <c r="G26" s="79"/>
    </row>
    <row r="27" ht="14.25" customHeight="1">
      <c r="A27" s="79"/>
      <c r="B27" s="79"/>
      <c r="C27" s="85"/>
      <c r="D27" s="296"/>
      <c r="E27" s="296"/>
      <c r="F27" s="296"/>
      <c r="G27" s="79"/>
    </row>
    <row r="28" ht="14.25" customHeight="1">
      <c r="A28" s="79"/>
      <c r="B28" s="79"/>
      <c r="C28" s="85"/>
      <c r="D28" s="296"/>
      <c r="E28" s="296"/>
      <c r="F28" s="296"/>
      <c r="G28" s="79"/>
    </row>
    <row r="29" ht="14.25" customHeight="1">
      <c r="A29" s="79"/>
      <c r="B29" s="79"/>
      <c r="C29" s="85"/>
      <c r="D29" s="296"/>
      <c r="E29" s="296"/>
      <c r="F29" s="296"/>
      <c r="G29" s="79"/>
    </row>
    <row r="30" ht="14.25" customHeight="1">
      <c r="A30" s="79"/>
      <c r="B30" s="79"/>
      <c r="C30" s="85"/>
      <c r="D30" s="296"/>
      <c r="E30" s="296"/>
      <c r="F30" s="296"/>
      <c r="G30" s="79"/>
    </row>
    <row r="31" ht="14.25" customHeight="1">
      <c r="A31" s="79"/>
      <c r="B31" s="79"/>
      <c r="C31" s="85"/>
      <c r="D31" s="296"/>
      <c r="E31" s="296"/>
      <c r="F31" s="296"/>
      <c r="G31" s="79"/>
    </row>
    <row r="32" ht="14.25" customHeight="1">
      <c r="A32" s="79"/>
      <c r="B32" s="79"/>
      <c r="C32" s="85"/>
      <c r="D32" s="296"/>
      <c r="E32" s="296"/>
      <c r="F32" s="296"/>
      <c r="G32" s="79"/>
    </row>
    <row r="33" ht="14.25" customHeight="1">
      <c r="A33" s="79"/>
      <c r="B33" s="79"/>
      <c r="C33" s="85"/>
      <c r="D33" s="296"/>
      <c r="E33" s="296"/>
      <c r="F33" s="296"/>
      <c r="G33" s="79"/>
    </row>
    <row r="34" ht="14.25" customHeight="1">
      <c r="A34" s="79"/>
      <c r="B34" s="79"/>
      <c r="C34" s="85"/>
      <c r="D34" s="296"/>
      <c r="E34" s="296"/>
      <c r="F34" s="296"/>
      <c r="G34" s="79"/>
    </row>
    <row r="35" ht="14.25" customHeight="1">
      <c r="A35" s="79"/>
      <c r="B35" s="79"/>
      <c r="C35" s="85"/>
      <c r="D35" s="296"/>
      <c r="E35" s="296"/>
      <c r="F35" s="296"/>
      <c r="G35" s="79"/>
    </row>
    <row r="36" ht="14.25" customHeight="1">
      <c r="A36" s="79"/>
      <c r="B36" s="79"/>
      <c r="C36" s="85"/>
      <c r="D36" s="296"/>
      <c r="E36" s="296"/>
      <c r="F36" s="296"/>
      <c r="G36" s="79"/>
    </row>
    <row r="37" ht="14.25" customHeight="1">
      <c r="A37" s="79"/>
      <c r="B37" s="79"/>
      <c r="C37" s="85"/>
      <c r="D37" s="296"/>
      <c r="E37" s="296"/>
      <c r="F37" s="296"/>
      <c r="G37" s="79"/>
    </row>
    <row r="38" ht="14.25" customHeight="1">
      <c r="A38" s="79"/>
      <c r="B38" s="79"/>
      <c r="C38" s="85"/>
      <c r="D38" s="296"/>
      <c r="E38" s="296"/>
      <c r="F38" s="296"/>
      <c r="G38" s="79"/>
    </row>
    <row r="39" ht="14.25" customHeight="1">
      <c r="A39" s="79"/>
      <c r="B39" s="79"/>
      <c r="C39" s="85"/>
      <c r="D39" s="296"/>
      <c r="E39" s="296"/>
      <c r="F39" s="296"/>
      <c r="G39" s="79"/>
    </row>
    <row r="40" ht="14.25" customHeight="1">
      <c r="A40" s="79"/>
      <c r="B40" s="79"/>
      <c r="C40" s="85"/>
      <c r="D40" s="296"/>
      <c r="E40" s="296"/>
      <c r="F40" s="296"/>
      <c r="G40" s="79"/>
    </row>
    <row r="41" ht="14.25" customHeight="1">
      <c r="A41" s="79"/>
      <c r="B41" s="79"/>
      <c r="C41" s="85"/>
      <c r="D41" s="296"/>
      <c r="E41" s="296"/>
      <c r="F41" s="296"/>
      <c r="G41" s="79"/>
    </row>
    <row r="42" ht="14.25" customHeight="1">
      <c r="A42" s="79"/>
      <c r="B42" s="79"/>
      <c r="C42" s="85"/>
      <c r="D42" s="296"/>
      <c r="E42" s="296"/>
      <c r="F42" s="296"/>
      <c r="G42" s="79"/>
    </row>
    <row r="43" ht="14.25" customHeight="1">
      <c r="A43" s="79"/>
      <c r="B43" s="79"/>
      <c r="C43" s="85"/>
      <c r="D43" s="296"/>
      <c r="E43" s="296"/>
      <c r="F43" s="296"/>
      <c r="G43" s="79"/>
    </row>
    <row r="44" ht="14.25" customHeight="1">
      <c r="A44" s="79"/>
      <c r="B44" s="79"/>
      <c r="C44" s="85"/>
      <c r="D44" s="296"/>
      <c r="E44" s="296"/>
      <c r="F44" s="296"/>
      <c r="G44" s="79"/>
    </row>
    <row r="45" ht="14.25" customHeight="1">
      <c r="A45" s="79"/>
      <c r="B45" s="79"/>
      <c r="C45" s="85"/>
      <c r="D45" s="296"/>
      <c r="E45" s="296"/>
      <c r="F45" s="296"/>
      <c r="G45" s="79"/>
    </row>
    <row r="46" ht="14.25" customHeight="1">
      <c r="A46" s="79"/>
      <c r="B46" s="79"/>
      <c r="C46" s="85"/>
      <c r="D46" s="296"/>
      <c r="E46" s="296"/>
      <c r="F46" s="296"/>
      <c r="G46" s="79"/>
    </row>
    <row r="47" ht="14.25" customHeight="1">
      <c r="A47" s="79"/>
      <c r="B47" s="79"/>
      <c r="C47" s="85"/>
      <c r="D47" s="296"/>
      <c r="E47" s="296"/>
      <c r="F47" s="296"/>
      <c r="G47" s="79"/>
    </row>
    <row r="48" ht="14.25" customHeight="1">
      <c r="A48" s="79"/>
      <c r="B48" s="79"/>
      <c r="C48" s="85"/>
      <c r="D48" s="296"/>
      <c r="E48" s="296"/>
      <c r="F48" s="296"/>
      <c r="G48" s="79"/>
    </row>
    <row r="49" ht="14.25" customHeight="1">
      <c r="A49" s="79"/>
      <c r="B49" s="79"/>
      <c r="C49" s="85"/>
      <c r="D49" s="296"/>
      <c r="E49" s="296"/>
      <c r="F49" s="296"/>
      <c r="G49" s="79"/>
    </row>
    <row r="50" ht="14.25" customHeight="1">
      <c r="A50" s="79"/>
      <c r="B50" s="79"/>
      <c r="C50" s="85"/>
      <c r="D50" s="296"/>
      <c r="E50" s="296"/>
      <c r="F50" s="296"/>
      <c r="G50" s="79"/>
    </row>
    <row r="51" ht="14.25" customHeight="1">
      <c r="A51" s="79"/>
      <c r="B51" s="79"/>
      <c r="C51" s="85"/>
      <c r="D51" s="296"/>
      <c r="E51" s="296"/>
      <c r="F51" s="296"/>
      <c r="G51" s="79"/>
    </row>
    <row r="52" ht="14.25" customHeight="1">
      <c r="A52" s="79"/>
      <c r="B52" s="79"/>
      <c r="C52" s="85"/>
      <c r="D52" s="296"/>
      <c r="E52" s="296"/>
      <c r="F52" s="296"/>
      <c r="G52" s="79"/>
    </row>
    <row r="53" ht="14.25" customHeight="1">
      <c r="A53" s="79"/>
      <c r="B53" s="79"/>
      <c r="C53" s="85"/>
      <c r="D53" s="296"/>
      <c r="E53" s="296"/>
      <c r="F53" s="296"/>
      <c r="G53" s="79"/>
    </row>
    <row r="54" ht="14.25" customHeight="1">
      <c r="A54" s="79"/>
      <c r="B54" s="79"/>
      <c r="C54" s="85"/>
      <c r="D54" s="296"/>
      <c r="E54" s="296"/>
      <c r="F54" s="296"/>
      <c r="G54" s="79"/>
    </row>
    <row r="55" ht="14.25" customHeight="1">
      <c r="A55" s="79"/>
      <c r="B55" s="79"/>
      <c r="C55" s="85"/>
      <c r="D55" s="296"/>
      <c r="E55" s="296"/>
      <c r="F55" s="296"/>
      <c r="G55" s="79"/>
    </row>
    <row r="56" ht="14.25" customHeight="1">
      <c r="A56" s="79"/>
      <c r="B56" s="79"/>
      <c r="C56" s="85"/>
      <c r="D56" s="296"/>
      <c r="E56" s="296"/>
      <c r="F56" s="296"/>
      <c r="G56" s="79"/>
    </row>
    <row r="57" ht="14.25" customHeight="1">
      <c r="A57" s="79"/>
      <c r="B57" s="79"/>
      <c r="C57" s="85"/>
      <c r="D57" s="296"/>
      <c r="E57" s="296"/>
      <c r="F57" s="296"/>
      <c r="G57" s="79"/>
    </row>
    <row r="58" ht="14.25" customHeight="1">
      <c r="A58" s="79"/>
      <c r="B58" s="79"/>
      <c r="C58" s="85"/>
      <c r="D58" s="296"/>
      <c r="E58" s="296"/>
      <c r="F58" s="296"/>
      <c r="G58" s="79"/>
    </row>
    <row r="59" ht="14.25" customHeight="1">
      <c r="A59" s="79"/>
      <c r="B59" s="79"/>
      <c r="C59" s="85"/>
      <c r="D59" s="296"/>
      <c r="E59" s="296"/>
      <c r="F59" s="296"/>
      <c r="G59" s="79"/>
    </row>
    <row r="60" ht="14.25" customHeight="1">
      <c r="A60" s="79"/>
      <c r="B60" s="79"/>
      <c r="C60" s="85"/>
      <c r="D60" s="296"/>
      <c r="E60" s="296"/>
      <c r="F60" s="296"/>
      <c r="G60" s="79"/>
    </row>
    <row r="61" ht="14.25" customHeight="1">
      <c r="A61" s="79"/>
      <c r="B61" s="79"/>
      <c r="C61" s="85"/>
      <c r="D61" s="296"/>
      <c r="E61" s="296"/>
      <c r="F61" s="296"/>
      <c r="G61" s="79"/>
    </row>
    <row r="62" ht="14.25" customHeight="1">
      <c r="A62" s="79"/>
      <c r="B62" s="79"/>
      <c r="C62" s="85"/>
      <c r="D62" s="296"/>
      <c r="E62" s="296"/>
      <c r="F62" s="296"/>
      <c r="G62" s="79"/>
    </row>
    <row r="63" ht="14.25" customHeight="1">
      <c r="A63" s="79"/>
      <c r="B63" s="79"/>
      <c r="C63" s="85"/>
      <c r="D63" s="296"/>
      <c r="E63" s="296"/>
      <c r="F63" s="296"/>
      <c r="G63" s="79"/>
    </row>
    <row r="64" ht="14.25" customHeight="1">
      <c r="A64" s="79"/>
      <c r="B64" s="79"/>
      <c r="C64" s="85"/>
      <c r="D64" s="296"/>
      <c r="E64" s="296"/>
      <c r="F64" s="296"/>
      <c r="G64" s="79"/>
    </row>
    <row r="65" ht="14.25" customHeight="1">
      <c r="A65" s="79"/>
      <c r="B65" s="79"/>
      <c r="C65" s="85"/>
      <c r="D65" s="296"/>
      <c r="E65" s="296"/>
      <c r="F65" s="296"/>
      <c r="G65" s="79"/>
    </row>
    <row r="66" ht="14.25" customHeight="1">
      <c r="A66" s="79"/>
      <c r="B66" s="79"/>
      <c r="C66" s="85"/>
      <c r="D66" s="296"/>
      <c r="E66" s="296"/>
      <c r="F66" s="296"/>
      <c r="G66" s="79"/>
    </row>
    <row r="67" ht="14.25" customHeight="1">
      <c r="A67" s="79"/>
      <c r="B67" s="79"/>
      <c r="C67" s="85"/>
      <c r="D67" s="296"/>
      <c r="E67" s="296"/>
      <c r="F67" s="296"/>
      <c r="G67" s="79"/>
    </row>
    <row r="68" ht="14.25" customHeight="1">
      <c r="A68" s="79"/>
      <c r="B68" s="79"/>
      <c r="C68" s="85"/>
      <c r="D68" s="296"/>
      <c r="E68" s="296"/>
      <c r="F68" s="296"/>
      <c r="G68" s="79"/>
    </row>
    <row r="69" ht="14.25" customHeight="1">
      <c r="A69" s="79"/>
      <c r="B69" s="79"/>
      <c r="C69" s="85"/>
      <c r="D69" s="296"/>
      <c r="E69" s="296"/>
      <c r="F69" s="296"/>
      <c r="G69" s="79"/>
    </row>
    <row r="70" ht="14.25" customHeight="1">
      <c r="A70" s="79"/>
      <c r="B70" s="79"/>
      <c r="C70" s="85"/>
      <c r="D70" s="296"/>
      <c r="E70" s="296"/>
      <c r="F70" s="296"/>
      <c r="G70" s="79"/>
    </row>
    <row r="71" ht="14.25" customHeight="1">
      <c r="A71" s="79"/>
      <c r="B71" s="79"/>
      <c r="C71" s="85"/>
      <c r="D71" s="296"/>
      <c r="E71" s="296"/>
      <c r="F71" s="296"/>
      <c r="G71" s="79"/>
    </row>
    <row r="72" ht="14.25" customHeight="1">
      <c r="A72" s="79"/>
      <c r="B72" s="79"/>
      <c r="C72" s="85"/>
      <c r="D72" s="296"/>
      <c r="E72" s="296"/>
      <c r="F72" s="296"/>
      <c r="G72" s="79"/>
    </row>
    <row r="73" ht="14.25" customHeight="1">
      <c r="A73" s="79"/>
      <c r="B73" s="79"/>
      <c r="C73" s="85"/>
      <c r="D73" s="296"/>
      <c r="E73" s="296"/>
      <c r="F73" s="296"/>
      <c r="G73" s="79"/>
    </row>
    <row r="74" ht="14.25" customHeight="1">
      <c r="A74" s="79"/>
      <c r="B74" s="79"/>
      <c r="C74" s="85"/>
      <c r="D74" s="296"/>
      <c r="E74" s="296"/>
      <c r="F74" s="296"/>
      <c r="G74" s="79"/>
    </row>
    <row r="75" ht="14.25" customHeight="1">
      <c r="A75" s="79"/>
      <c r="B75" s="79"/>
      <c r="C75" s="85"/>
      <c r="D75" s="296"/>
      <c r="E75" s="296"/>
      <c r="F75" s="296"/>
      <c r="G75" s="79"/>
    </row>
    <row r="76" ht="14.25" customHeight="1">
      <c r="A76" s="79"/>
      <c r="B76" s="79"/>
      <c r="C76" s="85"/>
      <c r="D76" s="296"/>
      <c r="E76" s="296"/>
      <c r="F76" s="296"/>
      <c r="G76" s="79"/>
    </row>
    <row r="77" ht="14.25" customHeight="1">
      <c r="A77" s="79"/>
      <c r="B77" s="79"/>
      <c r="C77" s="85"/>
      <c r="D77" s="296"/>
      <c r="E77" s="296"/>
      <c r="F77" s="296"/>
      <c r="G77" s="79"/>
    </row>
    <row r="78" ht="14.25" customHeight="1">
      <c r="A78" s="79"/>
      <c r="B78" s="79"/>
      <c r="C78" s="85"/>
      <c r="D78" s="296"/>
      <c r="E78" s="296"/>
      <c r="F78" s="296"/>
      <c r="G78" s="79"/>
    </row>
    <row r="79" ht="14.25" customHeight="1">
      <c r="A79" s="79"/>
      <c r="B79" s="79"/>
      <c r="C79" s="85"/>
      <c r="D79" s="296"/>
      <c r="E79" s="296"/>
      <c r="F79" s="296"/>
      <c r="G79" s="79"/>
    </row>
    <row r="80" ht="14.25" customHeight="1">
      <c r="A80" s="79"/>
      <c r="B80" s="79"/>
      <c r="C80" s="85"/>
      <c r="D80" s="296"/>
      <c r="E80" s="296"/>
      <c r="F80" s="296"/>
      <c r="G80" s="79"/>
    </row>
    <row r="81" ht="14.25" customHeight="1">
      <c r="A81" s="79"/>
      <c r="B81" s="79"/>
      <c r="C81" s="85"/>
      <c r="D81" s="296"/>
      <c r="E81" s="296"/>
      <c r="F81" s="296"/>
      <c r="G81" s="79"/>
    </row>
    <row r="82" ht="14.25" customHeight="1">
      <c r="A82" s="79"/>
      <c r="B82" s="79"/>
      <c r="C82" s="85"/>
      <c r="D82" s="296"/>
      <c r="E82" s="296"/>
      <c r="F82" s="296"/>
      <c r="G82" s="79"/>
    </row>
    <row r="83" ht="14.25" customHeight="1">
      <c r="A83" s="79"/>
      <c r="B83" s="79"/>
      <c r="C83" s="85"/>
      <c r="D83" s="296"/>
      <c r="E83" s="296"/>
      <c r="F83" s="296"/>
      <c r="G83" s="79"/>
    </row>
    <row r="84" ht="14.25" customHeight="1">
      <c r="A84" s="79"/>
      <c r="B84" s="79"/>
      <c r="C84" s="85"/>
      <c r="D84" s="296"/>
      <c r="E84" s="296"/>
      <c r="F84" s="296"/>
      <c r="G84" s="79"/>
    </row>
    <row r="85" ht="14.25" customHeight="1">
      <c r="A85" s="79"/>
      <c r="B85" s="79"/>
      <c r="C85" s="85"/>
      <c r="D85" s="296"/>
      <c r="E85" s="296"/>
      <c r="F85" s="296"/>
      <c r="G85" s="79"/>
    </row>
    <row r="86" ht="14.25" customHeight="1">
      <c r="A86" s="79"/>
      <c r="B86" s="79"/>
      <c r="C86" s="85"/>
      <c r="D86" s="296"/>
      <c r="E86" s="296"/>
      <c r="F86" s="296"/>
      <c r="G86" s="79"/>
    </row>
    <row r="87" ht="14.25" customHeight="1">
      <c r="A87" s="79"/>
      <c r="B87" s="79"/>
      <c r="C87" s="85"/>
      <c r="D87" s="296"/>
      <c r="E87" s="296"/>
      <c r="F87" s="296"/>
      <c r="G87" s="79"/>
    </row>
    <row r="88" ht="14.25" customHeight="1">
      <c r="A88" s="79"/>
      <c r="B88" s="79"/>
      <c r="C88" s="85"/>
      <c r="D88" s="296"/>
      <c r="E88" s="296"/>
      <c r="F88" s="296"/>
      <c r="G88" s="79"/>
    </row>
    <row r="89" ht="14.25" customHeight="1">
      <c r="A89" s="79"/>
      <c r="B89" s="79"/>
      <c r="C89" s="85"/>
      <c r="D89" s="296"/>
      <c r="E89" s="296"/>
      <c r="F89" s="296"/>
      <c r="G89" s="79"/>
    </row>
    <row r="90" ht="14.25" customHeight="1">
      <c r="A90" s="79"/>
      <c r="B90" s="79"/>
      <c r="C90" s="85"/>
      <c r="D90" s="296"/>
      <c r="E90" s="296"/>
      <c r="F90" s="296"/>
      <c r="G90" s="79"/>
    </row>
    <row r="91" ht="14.25" customHeight="1">
      <c r="A91" s="79"/>
      <c r="B91" s="79"/>
      <c r="C91" s="85"/>
      <c r="D91" s="296"/>
      <c r="E91" s="296"/>
      <c r="F91" s="296"/>
      <c r="G91" s="79"/>
    </row>
    <row r="92" ht="14.25" customHeight="1">
      <c r="A92" s="79"/>
      <c r="B92" s="79"/>
      <c r="C92" s="85"/>
      <c r="D92" s="296"/>
      <c r="E92" s="296"/>
      <c r="F92" s="296"/>
      <c r="G92" s="79"/>
    </row>
    <row r="93" ht="14.25" customHeight="1">
      <c r="A93" s="79"/>
      <c r="B93" s="79"/>
      <c r="C93" s="85"/>
      <c r="D93" s="296"/>
      <c r="E93" s="296"/>
      <c r="F93" s="296"/>
      <c r="G93" s="79"/>
    </row>
    <row r="94" ht="14.25" customHeight="1">
      <c r="A94" s="79"/>
      <c r="B94" s="79"/>
      <c r="C94" s="85"/>
      <c r="D94" s="296"/>
      <c r="E94" s="296"/>
      <c r="F94" s="296"/>
      <c r="G94" s="79"/>
    </row>
    <row r="95" ht="14.25" customHeight="1">
      <c r="A95" s="79"/>
      <c r="B95" s="79"/>
      <c r="C95" s="85"/>
      <c r="D95" s="296"/>
      <c r="E95" s="296"/>
      <c r="F95" s="296"/>
      <c r="G95" s="79"/>
    </row>
    <row r="96" ht="14.25" customHeight="1">
      <c r="A96" s="79"/>
      <c r="B96" s="79"/>
      <c r="C96" s="85"/>
      <c r="D96" s="296"/>
      <c r="E96" s="296"/>
      <c r="F96" s="296"/>
      <c r="G96" s="79"/>
    </row>
    <row r="97" ht="14.25" customHeight="1">
      <c r="A97" s="79"/>
      <c r="B97" s="79"/>
      <c r="C97" s="85"/>
      <c r="D97" s="296"/>
      <c r="E97" s="296"/>
      <c r="F97" s="296"/>
      <c r="G97" s="79"/>
    </row>
    <row r="98" ht="14.25" customHeight="1">
      <c r="A98" s="79"/>
      <c r="B98" s="79"/>
      <c r="C98" s="85"/>
      <c r="D98" s="296"/>
      <c r="E98" s="296"/>
      <c r="F98" s="296"/>
      <c r="G98" s="79"/>
    </row>
    <row r="99" ht="14.25" customHeight="1">
      <c r="A99" s="79"/>
      <c r="B99" s="79"/>
      <c r="C99" s="85"/>
      <c r="D99" s="296"/>
      <c r="E99" s="296"/>
      <c r="F99" s="296"/>
      <c r="G99" s="79"/>
    </row>
    <row r="100" ht="14.25" customHeight="1">
      <c r="A100" s="79"/>
      <c r="B100" s="79"/>
      <c r="C100" s="85"/>
      <c r="D100" s="296"/>
      <c r="E100" s="296"/>
      <c r="F100" s="296"/>
      <c r="G100" s="79"/>
    </row>
    <row r="101" ht="14.25" customHeight="1">
      <c r="A101" s="79"/>
      <c r="B101" s="79"/>
      <c r="C101" s="85"/>
      <c r="D101" s="296"/>
      <c r="E101" s="296"/>
      <c r="F101" s="296"/>
      <c r="G101" s="79"/>
    </row>
    <row r="102" ht="14.25" customHeight="1">
      <c r="A102" s="79"/>
      <c r="B102" s="79"/>
      <c r="C102" s="85"/>
      <c r="D102" s="296"/>
      <c r="E102" s="296"/>
      <c r="F102" s="296"/>
      <c r="G102" s="79"/>
    </row>
    <row r="103" ht="14.25" customHeight="1">
      <c r="A103" s="79"/>
      <c r="B103" s="79"/>
      <c r="C103" s="85"/>
      <c r="D103" s="296"/>
      <c r="E103" s="296"/>
      <c r="F103" s="296"/>
      <c r="G103" s="79"/>
    </row>
    <row r="104" ht="14.25" customHeight="1">
      <c r="A104" s="79"/>
      <c r="B104" s="79"/>
      <c r="C104" s="85"/>
      <c r="D104" s="296"/>
      <c r="E104" s="296"/>
      <c r="F104" s="296"/>
      <c r="G104" s="79"/>
    </row>
    <row r="105" ht="14.25" customHeight="1">
      <c r="A105" s="79"/>
      <c r="B105" s="79"/>
      <c r="C105" s="85"/>
      <c r="D105" s="296"/>
      <c r="E105" s="296"/>
      <c r="F105" s="296"/>
      <c r="G105" s="79"/>
    </row>
    <row r="106" ht="14.25" customHeight="1">
      <c r="A106" s="79"/>
      <c r="B106" s="79"/>
      <c r="C106" s="85"/>
      <c r="D106" s="296"/>
      <c r="E106" s="296"/>
      <c r="F106" s="296"/>
      <c r="G106" s="79"/>
    </row>
    <row r="107" ht="14.25" customHeight="1">
      <c r="A107" s="79"/>
      <c r="B107" s="79"/>
      <c r="C107" s="85"/>
      <c r="D107" s="296"/>
      <c r="E107" s="296"/>
      <c r="F107" s="296"/>
      <c r="G107" s="79"/>
    </row>
    <row r="108" ht="14.25" customHeight="1">
      <c r="A108" s="79"/>
      <c r="B108" s="79"/>
      <c r="C108" s="85"/>
      <c r="D108" s="296"/>
      <c r="E108" s="296"/>
      <c r="F108" s="296"/>
      <c r="G108" s="79"/>
    </row>
    <row r="109" ht="14.25" customHeight="1">
      <c r="A109" s="79"/>
      <c r="B109" s="79"/>
      <c r="C109" s="85"/>
      <c r="D109" s="296"/>
      <c r="E109" s="296"/>
      <c r="F109" s="296"/>
      <c r="G109" s="79"/>
    </row>
    <row r="110" ht="14.25" customHeight="1">
      <c r="A110" s="79"/>
      <c r="B110" s="79"/>
      <c r="C110" s="85"/>
      <c r="D110" s="296"/>
      <c r="E110" s="296"/>
      <c r="F110" s="296"/>
      <c r="G110" s="79"/>
    </row>
    <row r="111" ht="14.25" customHeight="1">
      <c r="A111" s="79"/>
      <c r="B111" s="79"/>
      <c r="C111" s="85"/>
      <c r="D111" s="296"/>
      <c r="E111" s="296"/>
      <c r="F111" s="296"/>
      <c r="G111" s="79"/>
    </row>
    <row r="112" ht="14.25" customHeight="1">
      <c r="A112" s="79"/>
      <c r="B112" s="79"/>
      <c r="C112" s="85"/>
      <c r="D112" s="296"/>
      <c r="E112" s="296"/>
      <c r="F112" s="296"/>
      <c r="G112" s="79"/>
    </row>
    <row r="113" ht="14.25" customHeight="1">
      <c r="A113" s="79"/>
      <c r="B113" s="79"/>
      <c r="C113" s="85"/>
      <c r="D113" s="296"/>
      <c r="E113" s="296"/>
      <c r="F113" s="296"/>
      <c r="G113" s="79"/>
    </row>
    <row r="114" ht="14.25" customHeight="1">
      <c r="A114" s="79"/>
      <c r="B114" s="79"/>
      <c r="C114" s="85"/>
      <c r="D114" s="296"/>
      <c r="E114" s="296"/>
      <c r="F114" s="296"/>
      <c r="G114" s="79"/>
    </row>
    <row r="115" ht="14.25" customHeight="1">
      <c r="A115" s="79"/>
      <c r="B115" s="79"/>
      <c r="C115" s="85"/>
      <c r="D115" s="296"/>
      <c r="E115" s="296"/>
      <c r="F115" s="296"/>
      <c r="G115" s="79"/>
    </row>
    <row r="116" ht="14.25" customHeight="1">
      <c r="A116" s="79"/>
      <c r="B116" s="79"/>
      <c r="C116" s="85"/>
      <c r="D116" s="296"/>
      <c r="E116" s="296"/>
      <c r="F116" s="296"/>
      <c r="G116" s="79"/>
    </row>
    <row r="117" ht="14.25" customHeight="1">
      <c r="A117" s="79"/>
      <c r="B117" s="79"/>
      <c r="C117" s="85"/>
      <c r="D117" s="296"/>
      <c r="E117" s="296"/>
      <c r="F117" s="296"/>
      <c r="G117" s="79"/>
    </row>
    <row r="118" ht="14.25" customHeight="1">
      <c r="A118" s="79"/>
      <c r="B118" s="79"/>
      <c r="C118" s="85"/>
      <c r="D118" s="296"/>
      <c r="E118" s="296"/>
      <c r="F118" s="296"/>
      <c r="G118" s="79"/>
    </row>
    <row r="119" ht="14.25" customHeight="1">
      <c r="A119" s="79"/>
      <c r="B119" s="79"/>
      <c r="C119" s="85"/>
      <c r="D119" s="296"/>
      <c r="E119" s="296"/>
      <c r="F119" s="296"/>
      <c r="G119" s="79"/>
    </row>
    <row r="120" ht="14.25" customHeight="1">
      <c r="A120" s="79"/>
      <c r="B120" s="79"/>
      <c r="C120" s="85"/>
      <c r="D120" s="296"/>
      <c r="E120" s="296"/>
      <c r="F120" s="296"/>
      <c r="G120" s="79"/>
    </row>
    <row r="121" ht="14.25" customHeight="1">
      <c r="A121" s="79"/>
      <c r="B121" s="79"/>
      <c r="C121" s="85"/>
      <c r="D121" s="296"/>
      <c r="E121" s="296"/>
      <c r="F121" s="296"/>
      <c r="G121" s="79"/>
    </row>
    <row r="122" ht="14.25" customHeight="1">
      <c r="A122" s="79"/>
      <c r="B122" s="79"/>
      <c r="C122" s="85"/>
      <c r="D122" s="296"/>
      <c r="E122" s="296"/>
      <c r="F122" s="296"/>
      <c r="G122" s="79"/>
    </row>
    <row r="123" ht="14.25" customHeight="1">
      <c r="A123" s="79"/>
      <c r="B123" s="79"/>
      <c r="C123" s="85"/>
      <c r="D123" s="296"/>
      <c r="E123" s="296"/>
      <c r="F123" s="296"/>
      <c r="G123" s="79"/>
    </row>
    <row r="124" ht="14.25" customHeight="1">
      <c r="A124" s="79"/>
      <c r="B124" s="79"/>
      <c r="C124" s="85"/>
      <c r="D124" s="296"/>
      <c r="E124" s="296"/>
      <c r="F124" s="296"/>
      <c r="G124" s="79"/>
    </row>
    <row r="125" ht="14.25" customHeight="1">
      <c r="A125" s="79"/>
      <c r="B125" s="79"/>
      <c r="C125" s="85"/>
      <c r="D125" s="296"/>
      <c r="E125" s="296"/>
      <c r="F125" s="296"/>
      <c r="G125" s="79"/>
    </row>
    <row r="126" ht="14.25" customHeight="1">
      <c r="A126" s="79"/>
      <c r="B126" s="79"/>
      <c r="C126" s="85"/>
      <c r="D126" s="296"/>
      <c r="E126" s="296"/>
      <c r="F126" s="296"/>
      <c r="G126" s="79"/>
    </row>
    <row r="127" ht="14.25" customHeight="1">
      <c r="A127" s="79"/>
      <c r="B127" s="79"/>
      <c r="C127" s="85"/>
      <c r="D127" s="296"/>
      <c r="E127" s="296"/>
      <c r="F127" s="296"/>
      <c r="G127" s="79"/>
    </row>
    <row r="128" ht="14.25" customHeight="1">
      <c r="A128" s="79"/>
      <c r="B128" s="79"/>
      <c r="C128" s="85"/>
      <c r="D128" s="296"/>
      <c r="E128" s="296"/>
      <c r="F128" s="296"/>
      <c r="G128" s="79"/>
    </row>
    <row r="129" ht="14.25" customHeight="1">
      <c r="A129" s="79"/>
      <c r="B129" s="79"/>
      <c r="C129" s="85"/>
      <c r="D129" s="296"/>
      <c r="E129" s="296"/>
      <c r="F129" s="296"/>
      <c r="G129" s="79"/>
    </row>
    <row r="130" ht="14.25" customHeight="1">
      <c r="A130" s="79"/>
      <c r="B130" s="79"/>
      <c r="C130" s="85"/>
      <c r="D130" s="296"/>
      <c r="E130" s="296"/>
      <c r="F130" s="296"/>
      <c r="G130" s="79"/>
    </row>
    <row r="131" ht="14.25" customHeight="1">
      <c r="A131" s="79"/>
      <c r="B131" s="79"/>
      <c r="C131" s="85"/>
      <c r="D131" s="296"/>
      <c r="E131" s="296"/>
      <c r="F131" s="296"/>
      <c r="G131" s="79"/>
    </row>
    <row r="132" ht="14.25" customHeight="1">
      <c r="A132" s="79"/>
      <c r="B132" s="79"/>
      <c r="C132" s="85"/>
      <c r="D132" s="296"/>
      <c r="E132" s="296"/>
      <c r="F132" s="296"/>
      <c r="G132" s="79"/>
    </row>
    <row r="133" ht="14.25" customHeight="1">
      <c r="A133" s="79"/>
      <c r="B133" s="79"/>
      <c r="C133" s="85"/>
      <c r="D133" s="296"/>
      <c r="E133" s="296"/>
      <c r="F133" s="296"/>
      <c r="G133" s="79"/>
    </row>
    <row r="134" ht="14.25" customHeight="1">
      <c r="A134" s="79"/>
      <c r="B134" s="79"/>
      <c r="C134" s="85"/>
      <c r="D134" s="296"/>
      <c r="E134" s="296"/>
      <c r="F134" s="296"/>
      <c r="G134" s="79"/>
    </row>
    <row r="135" ht="14.25" customHeight="1">
      <c r="A135" s="79"/>
      <c r="B135" s="79"/>
      <c r="C135" s="85"/>
      <c r="D135" s="296"/>
      <c r="E135" s="296"/>
      <c r="F135" s="296"/>
      <c r="G135" s="79"/>
    </row>
    <row r="136" ht="14.25" customHeight="1">
      <c r="A136" s="79"/>
      <c r="B136" s="79"/>
      <c r="C136" s="85"/>
      <c r="D136" s="296"/>
      <c r="E136" s="296"/>
      <c r="F136" s="296"/>
      <c r="G136" s="79"/>
    </row>
    <row r="137" ht="14.25" customHeight="1">
      <c r="A137" s="79"/>
      <c r="B137" s="79"/>
      <c r="C137" s="85"/>
      <c r="D137" s="296"/>
      <c r="E137" s="296"/>
      <c r="F137" s="296"/>
      <c r="G137" s="79"/>
    </row>
    <row r="138" ht="14.25" customHeight="1">
      <c r="A138" s="79"/>
      <c r="B138" s="79"/>
      <c r="C138" s="85"/>
      <c r="D138" s="296"/>
      <c r="E138" s="296"/>
      <c r="F138" s="296"/>
      <c r="G138" s="79"/>
    </row>
    <row r="139" ht="14.25" customHeight="1">
      <c r="A139" s="79"/>
      <c r="B139" s="79"/>
      <c r="C139" s="85"/>
      <c r="D139" s="296"/>
      <c r="E139" s="296"/>
      <c r="F139" s="296"/>
      <c r="G139" s="79"/>
    </row>
    <row r="140" ht="14.25" customHeight="1">
      <c r="A140" s="79"/>
      <c r="B140" s="79"/>
      <c r="C140" s="85"/>
      <c r="D140" s="296"/>
      <c r="E140" s="296"/>
      <c r="F140" s="296"/>
      <c r="G140" s="79"/>
    </row>
    <row r="141" ht="14.25" customHeight="1">
      <c r="A141" s="79"/>
      <c r="B141" s="79"/>
      <c r="C141" s="85"/>
      <c r="D141" s="296"/>
      <c r="E141" s="296"/>
      <c r="F141" s="296"/>
      <c r="G141" s="79"/>
    </row>
    <row r="142" ht="14.25" customHeight="1">
      <c r="A142" s="79"/>
      <c r="B142" s="79"/>
      <c r="C142" s="85"/>
      <c r="D142" s="296"/>
      <c r="E142" s="296"/>
      <c r="F142" s="296"/>
      <c r="G142" s="79"/>
    </row>
    <row r="143" ht="14.25" customHeight="1">
      <c r="A143" s="79"/>
      <c r="B143" s="79"/>
      <c r="C143" s="85"/>
      <c r="D143" s="296"/>
      <c r="E143" s="296"/>
      <c r="F143" s="296"/>
      <c r="G143" s="79"/>
    </row>
    <row r="144" ht="14.25" customHeight="1">
      <c r="A144" s="79"/>
      <c r="B144" s="79"/>
      <c r="C144" s="85"/>
      <c r="D144" s="296"/>
      <c r="E144" s="296"/>
      <c r="F144" s="296"/>
      <c r="G144" s="79"/>
    </row>
    <row r="145" ht="14.25" customHeight="1">
      <c r="A145" s="79"/>
      <c r="B145" s="79"/>
      <c r="C145" s="85"/>
      <c r="D145" s="296"/>
      <c r="E145" s="296"/>
      <c r="F145" s="296"/>
      <c r="G145" s="79"/>
    </row>
    <row r="146" ht="14.25" customHeight="1">
      <c r="A146" s="79"/>
      <c r="B146" s="79"/>
      <c r="C146" s="85"/>
      <c r="D146" s="296"/>
      <c r="E146" s="296"/>
      <c r="F146" s="296"/>
      <c r="G146" s="79"/>
    </row>
    <row r="147" ht="14.25" customHeight="1">
      <c r="A147" s="79"/>
      <c r="B147" s="79"/>
      <c r="C147" s="85"/>
      <c r="D147" s="296"/>
      <c r="E147" s="296"/>
      <c r="F147" s="296"/>
      <c r="G147" s="79"/>
    </row>
    <row r="148" ht="14.25" customHeight="1">
      <c r="A148" s="79"/>
      <c r="B148" s="79"/>
      <c r="C148" s="85"/>
      <c r="D148" s="296"/>
      <c r="E148" s="296"/>
      <c r="F148" s="296"/>
      <c r="G148" s="79"/>
    </row>
    <row r="149" ht="14.25" customHeight="1">
      <c r="A149" s="79"/>
      <c r="B149" s="79"/>
      <c r="C149" s="85"/>
      <c r="D149" s="296"/>
      <c r="E149" s="296"/>
      <c r="F149" s="296"/>
      <c r="G149" s="79"/>
    </row>
    <row r="150" ht="14.25" customHeight="1">
      <c r="A150" s="79"/>
      <c r="B150" s="79"/>
      <c r="C150" s="85"/>
      <c r="D150" s="296"/>
      <c r="E150" s="296"/>
      <c r="F150" s="296"/>
      <c r="G150" s="79"/>
    </row>
    <row r="151" ht="14.25" customHeight="1">
      <c r="A151" s="79"/>
      <c r="B151" s="79"/>
      <c r="C151" s="85"/>
      <c r="D151" s="296"/>
      <c r="E151" s="296"/>
      <c r="F151" s="296"/>
      <c r="G151" s="79"/>
    </row>
    <row r="152" ht="14.25" customHeight="1">
      <c r="A152" s="79"/>
      <c r="B152" s="79"/>
      <c r="C152" s="85"/>
      <c r="D152" s="296"/>
      <c r="E152" s="296"/>
      <c r="F152" s="296"/>
      <c r="G152" s="79"/>
    </row>
    <row r="153" ht="14.25" customHeight="1">
      <c r="A153" s="79"/>
      <c r="B153" s="79"/>
      <c r="C153" s="85"/>
      <c r="D153" s="296"/>
      <c r="E153" s="296"/>
      <c r="F153" s="296"/>
      <c r="G153" s="79"/>
    </row>
    <row r="154" ht="14.25" customHeight="1">
      <c r="A154" s="79"/>
      <c r="B154" s="79"/>
      <c r="C154" s="85"/>
      <c r="D154" s="296"/>
      <c r="E154" s="296"/>
      <c r="F154" s="296"/>
      <c r="G154" s="79"/>
    </row>
    <row r="155" ht="14.25" customHeight="1">
      <c r="A155" s="79"/>
      <c r="B155" s="79"/>
      <c r="C155" s="85"/>
      <c r="D155" s="296"/>
      <c r="E155" s="296"/>
      <c r="F155" s="296"/>
      <c r="G155" s="79"/>
    </row>
    <row r="156" ht="14.25" customHeight="1">
      <c r="A156" s="79"/>
      <c r="B156" s="79"/>
      <c r="C156" s="85"/>
      <c r="D156" s="296"/>
      <c r="E156" s="296"/>
      <c r="F156" s="296"/>
      <c r="G156" s="79"/>
    </row>
    <row r="157" ht="14.25" customHeight="1">
      <c r="A157" s="79"/>
      <c r="B157" s="79"/>
      <c r="C157" s="85"/>
      <c r="D157" s="296"/>
      <c r="E157" s="296"/>
      <c r="F157" s="296"/>
      <c r="G157" s="79"/>
    </row>
    <row r="158" ht="14.25" customHeight="1">
      <c r="A158" s="79"/>
      <c r="B158" s="79"/>
      <c r="C158" s="85"/>
      <c r="D158" s="296"/>
      <c r="E158" s="296"/>
      <c r="F158" s="296"/>
      <c r="G158" s="79"/>
    </row>
    <row r="159" ht="14.25" customHeight="1">
      <c r="A159" s="79"/>
      <c r="B159" s="79"/>
      <c r="C159" s="85"/>
      <c r="D159" s="296"/>
      <c r="E159" s="296"/>
      <c r="F159" s="296"/>
      <c r="G159" s="79"/>
    </row>
    <row r="160" ht="14.25" customHeight="1">
      <c r="A160" s="79"/>
      <c r="B160" s="79"/>
      <c r="C160" s="85"/>
      <c r="D160" s="296"/>
      <c r="E160" s="296"/>
      <c r="F160" s="296"/>
      <c r="G160" s="79"/>
    </row>
    <row r="161" ht="14.25" customHeight="1">
      <c r="A161" s="79"/>
      <c r="B161" s="79"/>
      <c r="C161" s="85"/>
      <c r="D161" s="296"/>
      <c r="E161" s="296"/>
      <c r="F161" s="296"/>
      <c r="G161" s="79"/>
    </row>
    <row r="162" ht="14.25" customHeight="1">
      <c r="A162" s="79"/>
      <c r="B162" s="79"/>
      <c r="C162" s="85"/>
      <c r="D162" s="296"/>
      <c r="E162" s="296"/>
      <c r="F162" s="296"/>
      <c r="G162" s="79"/>
    </row>
    <row r="163" ht="14.25" customHeight="1">
      <c r="A163" s="79"/>
      <c r="B163" s="79"/>
      <c r="C163" s="85"/>
      <c r="D163" s="296"/>
      <c r="E163" s="296"/>
      <c r="F163" s="296"/>
      <c r="G163" s="79"/>
    </row>
    <row r="164" ht="14.25" customHeight="1">
      <c r="A164" s="79"/>
      <c r="B164" s="79"/>
      <c r="C164" s="85"/>
      <c r="D164" s="296"/>
      <c r="E164" s="296"/>
      <c r="F164" s="296"/>
      <c r="G164" s="79"/>
    </row>
    <row r="165" ht="14.25" customHeight="1">
      <c r="A165" s="79"/>
      <c r="B165" s="79"/>
      <c r="C165" s="85"/>
      <c r="D165" s="296"/>
      <c r="E165" s="296"/>
      <c r="F165" s="296"/>
      <c r="G165" s="79"/>
    </row>
    <row r="166" ht="14.25" customHeight="1">
      <c r="A166" s="79"/>
      <c r="B166" s="79"/>
      <c r="C166" s="85"/>
      <c r="D166" s="296"/>
      <c r="E166" s="296"/>
      <c r="F166" s="296"/>
      <c r="G166" s="79"/>
    </row>
    <row r="167" ht="14.25" customHeight="1">
      <c r="A167" s="79"/>
      <c r="B167" s="79"/>
      <c r="C167" s="85"/>
      <c r="D167" s="296"/>
      <c r="E167" s="296"/>
      <c r="F167" s="296"/>
      <c r="G167" s="79"/>
    </row>
    <row r="168" ht="14.25" customHeight="1">
      <c r="A168" s="79"/>
      <c r="B168" s="79"/>
      <c r="C168" s="85"/>
      <c r="D168" s="296"/>
      <c r="E168" s="296"/>
      <c r="F168" s="296"/>
      <c r="G168" s="79"/>
    </row>
    <row r="169" ht="14.25" customHeight="1">
      <c r="A169" s="79"/>
      <c r="B169" s="79"/>
      <c r="C169" s="85"/>
      <c r="D169" s="296"/>
      <c r="E169" s="296"/>
      <c r="F169" s="296"/>
      <c r="G169" s="79"/>
    </row>
    <row r="170" ht="14.25" customHeight="1">
      <c r="A170" s="79"/>
      <c r="B170" s="79"/>
      <c r="C170" s="85"/>
      <c r="D170" s="296"/>
      <c r="E170" s="296"/>
      <c r="F170" s="296"/>
      <c r="G170" s="79"/>
    </row>
    <row r="171" ht="14.25" customHeight="1">
      <c r="A171" s="79"/>
      <c r="B171" s="79"/>
      <c r="C171" s="85"/>
      <c r="D171" s="296"/>
      <c r="E171" s="296"/>
      <c r="F171" s="296"/>
      <c r="G171" s="79"/>
    </row>
    <row r="172" ht="14.25" customHeight="1">
      <c r="A172" s="79"/>
      <c r="B172" s="79"/>
      <c r="C172" s="85"/>
      <c r="D172" s="296"/>
      <c r="E172" s="296"/>
      <c r="F172" s="296"/>
      <c r="G172" s="79"/>
    </row>
    <row r="173" ht="14.25" customHeight="1">
      <c r="A173" s="79"/>
      <c r="B173" s="79"/>
      <c r="C173" s="85"/>
      <c r="D173" s="296"/>
      <c r="E173" s="296"/>
      <c r="F173" s="296"/>
      <c r="G173" s="79"/>
    </row>
    <row r="174" ht="14.25" customHeight="1">
      <c r="A174" s="79"/>
      <c r="B174" s="79"/>
      <c r="C174" s="85"/>
      <c r="D174" s="296"/>
      <c r="E174" s="296"/>
      <c r="F174" s="296"/>
      <c r="G174" s="79"/>
    </row>
    <row r="175" ht="14.25" customHeight="1">
      <c r="A175" s="79"/>
      <c r="B175" s="79"/>
      <c r="C175" s="85"/>
      <c r="D175" s="296"/>
      <c r="E175" s="296"/>
      <c r="F175" s="296"/>
      <c r="G175" s="79"/>
    </row>
    <row r="176" ht="14.25" customHeight="1">
      <c r="A176" s="79"/>
      <c r="B176" s="79"/>
      <c r="C176" s="85"/>
      <c r="D176" s="296"/>
      <c r="E176" s="296"/>
      <c r="F176" s="296"/>
      <c r="G176" s="79"/>
    </row>
    <row r="177" ht="14.25" customHeight="1">
      <c r="A177" s="79"/>
      <c r="B177" s="79"/>
      <c r="C177" s="85"/>
      <c r="D177" s="296"/>
      <c r="E177" s="296"/>
      <c r="F177" s="296"/>
      <c r="G177" s="79"/>
    </row>
    <row r="178" ht="14.25" customHeight="1">
      <c r="A178" s="79"/>
      <c r="B178" s="79"/>
      <c r="C178" s="85"/>
      <c r="D178" s="296"/>
      <c r="E178" s="296"/>
      <c r="F178" s="296"/>
      <c r="G178" s="79"/>
    </row>
    <row r="179" ht="14.25" customHeight="1">
      <c r="A179" s="79"/>
      <c r="B179" s="79"/>
      <c r="C179" s="85"/>
      <c r="D179" s="296"/>
      <c r="E179" s="296"/>
      <c r="F179" s="296"/>
      <c r="G179" s="79"/>
    </row>
    <row r="180" ht="14.25" customHeight="1">
      <c r="A180" s="79"/>
      <c r="B180" s="79"/>
      <c r="C180" s="85"/>
      <c r="D180" s="296"/>
      <c r="E180" s="296"/>
      <c r="F180" s="296"/>
      <c r="G180" s="79"/>
    </row>
    <row r="181" ht="14.25" customHeight="1">
      <c r="A181" s="79"/>
      <c r="B181" s="79"/>
      <c r="C181" s="85"/>
      <c r="D181" s="296"/>
      <c r="E181" s="296"/>
      <c r="F181" s="296"/>
      <c r="G181" s="79"/>
    </row>
    <row r="182" ht="14.25" customHeight="1">
      <c r="A182" s="79"/>
      <c r="B182" s="79"/>
      <c r="C182" s="85"/>
      <c r="D182" s="296"/>
      <c r="E182" s="296"/>
      <c r="F182" s="296"/>
      <c r="G182" s="79"/>
    </row>
    <row r="183" ht="14.25" customHeight="1">
      <c r="A183" s="79"/>
      <c r="B183" s="79"/>
      <c r="C183" s="85"/>
      <c r="D183" s="296"/>
      <c r="E183" s="296"/>
      <c r="F183" s="296"/>
      <c r="G183" s="79"/>
    </row>
    <row r="184" ht="14.25" customHeight="1">
      <c r="A184" s="79"/>
      <c r="B184" s="79"/>
      <c r="C184" s="85"/>
      <c r="D184" s="296"/>
      <c r="E184" s="296"/>
      <c r="F184" s="296"/>
      <c r="G184" s="79"/>
    </row>
    <row r="185" ht="14.25" customHeight="1">
      <c r="A185" s="79"/>
      <c r="B185" s="79"/>
      <c r="C185" s="85"/>
      <c r="D185" s="296"/>
      <c r="E185" s="296"/>
      <c r="F185" s="296"/>
      <c r="G185" s="79"/>
    </row>
    <row r="186" ht="14.25" customHeight="1">
      <c r="A186" s="79"/>
      <c r="B186" s="79"/>
      <c r="C186" s="85"/>
      <c r="D186" s="296"/>
      <c r="E186" s="296"/>
      <c r="F186" s="296"/>
      <c r="G186" s="79"/>
    </row>
    <row r="187" ht="14.25" customHeight="1">
      <c r="A187" s="79"/>
      <c r="B187" s="79"/>
      <c r="C187" s="85"/>
      <c r="D187" s="296"/>
      <c r="E187" s="296"/>
      <c r="F187" s="296"/>
      <c r="G187" s="79"/>
    </row>
    <row r="188" ht="14.25" customHeight="1">
      <c r="A188" s="79"/>
      <c r="B188" s="79"/>
      <c r="C188" s="85"/>
      <c r="D188" s="296"/>
      <c r="E188" s="296"/>
      <c r="F188" s="296"/>
      <c r="G188" s="79"/>
    </row>
    <row r="189" ht="14.25" customHeight="1">
      <c r="A189" s="79"/>
      <c r="B189" s="79"/>
      <c r="C189" s="85"/>
      <c r="D189" s="296"/>
      <c r="E189" s="296"/>
      <c r="F189" s="296"/>
      <c r="G189" s="79"/>
    </row>
    <row r="190" ht="14.25" customHeight="1">
      <c r="A190" s="79"/>
      <c r="B190" s="79"/>
      <c r="C190" s="85"/>
      <c r="D190" s="296"/>
      <c r="E190" s="296"/>
      <c r="F190" s="296"/>
      <c r="G190" s="79"/>
    </row>
    <row r="191" ht="14.25" customHeight="1">
      <c r="A191" s="79"/>
      <c r="B191" s="79"/>
      <c r="C191" s="85"/>
      <c r="D191" s="296"/>
      <c r="E191" s="296"/>
      <c r="F191" s="296"/>
      <c r="G191" s="79"/>
    </row>
    <row r="192" ht="14.25" customHeight="1">
      <c r="A192" s="79"/>
      <c r="B192" s="79"/>
      <c r="C192" s="85"/>
      <c r="D192" s="296"/>
      <c r="E192" s="296"/>
      <c r="F192" s="296"/>
      <c r="G192" s="79"/>
    </row>
    <row r="193" ht="14.25" customHeight="1">
      <c r="A193" s="79"/>
      <c r="B193" s="79"/>
      <c r="C193" s="85"/>
      <c r="D193" s="296"/>
      <c r="E193" s="296"/>
      <c r="F193" s="296"/>
      <c r="G193" s="79"/>
    </row>
    <row r="194" ht="14.25" customHeight="1">
      <c r="A194" s="79"/>
      <c r="B194" s="79"/>
      <c r="C194" s="85"/>
      <c r="D194" s="296"/>
      <c r="E194" s="296"/>
      <c r="F194" s="296"/>
      <c r="G194" s="79"/>
    </row>
    <row r="195" ht="14.25" customHeight="1">
      <c r="A195" s="79"/>
      <c r="B195" s="79"/>
      <c r="C195" s="85"/>
      <c r="D195" s="296"/>
      <c r="E195" s="296"/>
      <c r="F195" s="296"/>
      <c r="G195" s="79"/>
    </row>
    <row r="196" ht="14.25" customHeight="1">
      <c r="A196" s="79"/>
      <c r="B196" s="79"/>
      <c r="C196" s="85"/>
      <c r="D196" s="296"/>
      <c r="E196" s="296"/>
      <c r="F196" s="296"/>
      <c r="G196" s="79"/>
    </row>
    <row r="197" ht="14.25" customHeight="1">
      <c r="A197" s="79"/>
      <c r="B197" s="79"/>
      <c r="C197" s="85"/>
      <c r="D197" s="296"/>
      <c r="E197" s="296"/>
      <c r="F197" s="296"/>
      <c r="G197" s="79"/>
    </row>
    <row r="198" ht="14.25" customHeight="1">
      <c r="A198" s="79"/>
      <c r="B198" s="79"/>
      <c r="C198" s="85"/>
      <c r="D198" s="296"/>
      <c r="E198" s="296"/>
      <c r="F198" s="296"/>
      <c r="G198" s="79"/>
    </row>
    <row r="199" ht="14.25" customHeight="1">
      <c r="A199" s="79"/>
      <c r="B199" s="79"/>
      <c r="C199" s="85"/>
      <c r="D199" s="296"/>
      <c r="E199" s="296"/>
      <c r="F199" s="296"/>
      <c r="G199" s="79"/>
    </row>
    <row r="200" ht="14.25" customHeight="1">
      <c r="A200" s="79"/>
      <c r="B200" s="79"/>
      <c r="C200" s="85"/>
      <c r="D200" s="296"/>
      <c r="E200" s="296"/>
      <c r="F200" s="296"/>
      <c r="G200" s="79"/>
    </row>
    <row r="201" ht="14.25" customHeight="1">
      <c r="A201" s="79"/>
      <c r="B201" s="79"/>
      <c r="C201" s="85"/>
      <c r="D201" s="296"/>
      <c r="E201" s="296"/>
      <c r="F201" s="296"/>
      <c r="G201" s="79"/>
    </row>
    <row r="202" ht="14.25" customHeight="1">
      <c r="A202" s="79"/>
      <c r="B202" s="79"/>
      <c r="C202" s="85"/>
      <c r="D202" s="296"/>
      <c r="E202" s="296"/>
      <c r="F202" s="296"/>
      <c r="G202" s="79"/>
    </row>
    <row r="203" ht="14.25" customHeight="1">
      <c r="A203" s="79"/>
      <c r="B203" s="79"/>
      <c r="C203" s="85"/>
      <c r="D203" s="296"/>
      <c r="E203" s="296"/>
      <c r="F203" s="296"/>
      <c r="G203" s="79"/>
    </row>
    <row r="204" ht="14.25" customHeight="1">
      <c r="A204" s="79"/>
      <c r="B204" s="79"/>
      <c r="C204" s="85"/>
      <c r="D204" s="296"/>
      <c r="E204" s="296"/>
      <c r="F204" s="296"/>
      <c r="G204" s="79"/>
    </row>
    <row r="205" ht="14.25" customHeight="1">
      <c r="A205" s="79"/>
      <c r="B205" s="79"/>
      <c r="C205" s="85"/>
      <c r="D205" s="296"/>
      <c r="E205" s="296"/>
      <c r="F205" s="296"/>
      <c r="G205" s="79"/>
    </row>
    <row r="206" ht="14.25" customHeight="1">
      <c r="A206" s="79"/>
      <c r="B206" s="79"/>
      <c r="C206" s="85"/>
      <c r="D206" s="296"/>
      <c r="E206" s="296"/>
      <c r="F206" s="296"/>
      <c r="G206" s="79"/>
    </row>
    <row r="207" ht="14.25" customHeight="1">
      <c r="A207" s="79"/>
      <c r="B207" s="79"/>
      <c r="C207" s="85"/>
      <c r="D207" s="296"/>
      <c r="E207" s="296"/>
      <c r="F207" s="296"/>
      <c r="G207" s="79"/>
    </row>
    <row r="208" ht="14.25" customHeight="1">
      <c r="A208" s="79"/>
      <c r="B208" s="79"/>
      <c r="C208" s="85"/>
      <c r="D208" s="296"/>
      <c r="E208" s="296"/>
      <c r="F208" s="296"/>
      <c r="G208" s="79"/>
    </row>
    <row r="209" ht="14.25" customHeight="1">
      <c r="A209" s="79"/>
      <c r="B209" s="79"/>
      <c r="C209" s="85"/>
      <c r="D209" s="296"/>
      <c r="E209" s="296"/>
      <c r="F209" s="296"/>
      <c r="G209" s="79"/>
    </row>
    <row r="210" ht="14.25" customHeight="1">
      <c r="A210" s="79"/>
      <c r="B210" s="79"/>
      <c r="C210" s="85"/>
      <c r="D210" s="296"/>
      <c r="E210" s="296"/>
      <c r="F210" s="296"/>
      <c r="G210" s="79"/>
    </row>
    <row r="211" ht="14.25" customHeight="1">
      <c r="A211" s="79"/>
      <c r="B211" s="79"/>
      <c r="C211" s="85"/>
      <c r="D211" s="296"/>
      <c r="E211" s="296"/>
      <c r="F211" s="296"/>
      <c r="G211" s="79"/>
    </row>
    <row r="212" ht="14.25" customHeight="1">
      <c r="A212" s="79"/>
      <c r="B212" s="79"/>
      <c r="C212" s="85"/>
      <c r="D212" s="296"/>
      <c r="E212" s="296"/>
      <c r="F212" s="296"/>
      <c r="G212" s="79"/>
    </row>
    <row r="213" ht="14.25" customHeight="1">
      <c r="A213" s="79"/>
      <c r="B213" s="79"/>
      <c r="C213" s="85"/>
      <c r="D213" s="296"/>
      <c r="E213" s="296"/>
      <c r="F213" s="296"/>
      <c r="G213" s="79"/>
    </row>
    <row r="214" ht="14.25" customHeight="1">
      <c r="A214" s="79"/>
      <c r="B214" s="79"/>
      <c r="C214" s="85"/>
      <c r="D214" s="296"/>
      <c r="E214" s="296"/>
      <c r="F214" s="296"/>
      <c r="G214" s="79"/>
    </row>
    <row r="215" ht="14.25" customHeight="1">
      <c r="A215" s="79"/>
      <c r="B215" s="79"/>
      <c r="C215" s="85"/>
      <c r="D215" s="296"/>
      <c r="E215" s="296"/>
      <c r="F215" s="296"/>
      <c r="G215" s="79"/>
    </row>
    <row r="216" ht="14.25" customHeight="1">
      <c r="A216" s="79"/>
      <c r="B216" s="79"/>
      <c r="C216" s="85"/>
      <c r="D216" s="296"/>
      <c r="E216" s="296"/>
      <c r="F216" s="296"/>
      <c r="G216" s="79"/>
    </row>
    <row r="217" ht="14.25" customHeight="1">
      <c r="A217" s="79"/>
      <c r="B217" s="79"/>
      <c r="C217" s="85"/>
      <c r="D217" s="296"/>
      <c r="E217" s="296"/>
      <c r="F217" s="296"/>
      <c r="G217" s="79"/>
    </row>
    <row r="218" ht="14.25" customHeight="1">
      <c r="A218" s="79"/>
      <c r="B218" s="79"/>
      <c r="C218" s="85"/>
      <c r="D218" s="296"/>
      <c r="E218" s="296"/>
      <c r="F218" s="296"/>
      <c r="G218" s="79"/>
    </row>
    <row r="219" ht="14.25" customHeight="1">
      <c r="A219" s="79"/>
      <c r="B219" s="79"/>
      <c r="C219" s="85"/>
      <c r="D219" s="296"/>
      <c r="E219" s="296"/>
      <c r="F219" s="296"/>
      <c r="G219" s="79"/>
    </row>
    <row r="220" ht="14.25" customHeight="1">
      <c r="A220" s="79"/>
      <c r="B220" s="79"/>
      <c r="C220" s="85"/>
      <c r="D220" s="296"/>
      <c r="E220" s="296"/>
      <c r="F220" s="296"/>
      <c r="G220" s="79"/>
    </row>
    <row r="221" ht="14.25" customHeight="1">
      <c r="A221" s="79"/>
      <c r="B221" s="79"/>
      <c r="C221" s="85"/>
      <c r="D221" s="296"/>
      <c r="E221" s="296"/>
      <c r="F221" s="296"/>
      <c r="G221" s="79"/>
    </row>
    <row r="222" ht="14.25" customHeight="1">
      <c r="A222" s="79"/>
      <c r="B222" s="79"/>
      <c r="C222" s="85"/>
      <c r="D222" s="296"/>
      <c r="E222" s="296"/>
      <c r="F222" s="296"/>
      <c r="G222" s="79"/>
    </row>
    <row r="223" ht="14.25" customHeight="1">
      <c r="A223" s="79"/>
      <c r="B223" s="79"/>
      <c r="C223" s="85"/>
      <c r="D223" s="296"/>
      <c r="E223" s="296"/>
      <c r="F223" s="296"/>
      <c r="G223" s="79"/>
    </row>
    <row r="224" ht="14.25" customHeight="1">
      <c r="A224" s="79"/>
      <c r="B224" s="79"/>
      <c r="C224" s="85"/>
      <c r="D224" s="296"/>
      <c r="E224" s="296"/>
      <c r="F224" s="296"/>
      <c r="G224" s="79"/>
    </row>
    <row r="225" ht="14.25" customHeight="1">
      <c r="A225" s="79"/>
      <c r="B225" s="79"/>
      <c r="C225" s="85"/>
      <c r="D225" s="296"/>
      <c r="E225" s="296"/>
      <c r="F225" s="296"/>
      <c r="G225" s="79"/>
    </row>
    <row r="226" ht="14.25" customHeight="1">
      <c r="A226" s="79"/>
      <c r="B226" s="79"/>
      <c r="C226" s="85"/>
      <c r="D226" s="296"/>
      <c r="E226" s="296"/>
      <c r="F226" s="296"/>
      <c r="G226" s="79"/>
    </row>
    <row r="227" ht="14.25" customHeight="1">
      <c r="A227" s="79"/>
      <c r="B227" s="79"/>
      <c r="C227" s="85"/>
      <c r="D227" s="296"/>
      <c r="E227" s="296"/>
      <c r="F227" s="296"/>
      <c r="G227" s="79"/>
    </row>
    <row r="228" ht="14.25" customHeight="1">
      <c r="A228" s="79"/>
      <c r="B228" s="79"/>
      <c r="C228" s="85"/>
      <c r="D228" s="296"/>
      <c r="E228" s="296"/>
      <c r="F228" s="296"/>
      <c r="G228" s="79"/>
    </row>
    <row r="229" ht="14.25" customHeight="1">
      <c r="A229" s="79"/>
      <c r="B229" s="79"/>
      <c r="C229" s="85"/>
      <c r="D229" s="296"/>
      <c r="E229" s="296"/>
      <c r="F229" s="296"/>
      <c r="G229" s="79"/>
    </row>
    <row r="230" ht="14.25" customHeight="1">
      <c r="A230" s="79"/>
      <c r="B230" s="79"/>
      <c r="C230" s="85"/>
      <c r="D230" s="296"/>
      <c r="E230" s="296"/>
      <c r="F230" s="296"/>
      <c r="G230" s="79"/>
    </row>
    <row r="231" ht="14.25" customHeight="1">
      <c r="A231" s="79"/>
      <c r="B231" s="79"/>
      <c r="C231" s="85"/>
      <c r="D231" s="296"/>
      <c r="E231" s="296"/>
      <c r="F231" s="296"/>
      <c r="G231" s="79"/>
    </row>
    <row r="232" ht="14.25" customHeight="1">
      <c r="A232" s="79"/>
      <c r="B232" s="79"/>
      <c r="C232" s="85"/>
      <c r="D232" s="296"/>
      <c r="E232" s="296"/>
      <c r="F232" s="296"/>
      <c r="G232" s="79"/>
    </row>
    <row r="233" ht="14.25" customHeight="1">
      <c r="A233" s="79"/>
      <c r="B233" s="79"/>
      <c r="C233" s="85"/>
      <c r="D233" s="296"/>
      <c r="E233" s="296"/>
      <c r="F233" s="296"/>
      <c r="G233" s="79"/>
    </row>
    <row r="234" ht="14.25" customHeight="1">
      <c r="A234" s="79"/>
      <c r="B234" s="79"/>
      <c r="C234" s="85"/>
      <c r="D234" s="296"/>
      <c r="E234" s="296"/>
      <c r="F234" s="296"/>
      <c r="G234" s="79"/>
    </row>
    <row r="235" ht="14.25" customHeight="1">
      <c r="A235" s="79"/>
      <c r="B235" s="79"/>
      <c r="C235" s="85"/>
      <c r="D235" s="296"/>
      <c r="E235" s="296"/>
      <c r="F235" s="296"/>
      <c r="G235" s="79"/>
    </row>
    <row r="236" ht="14.25" customHeight="1">
      <c r="A236" s="79"/>
      <c r="B236" s="79"/>
      <c r="C236" s="85"/>
      <c r="D236" s="296"/>
      <c r="E236" s="296"/>
      <c r="F236" s="296"/>
      <c r="G236" s="79"/>
    </row>
    <row r="237" ht="14.25" customHeight="1">
      <c r="A237" s="79"/>
      <c r="B237" s="79"/>
      <c r="C237" s="85"/>
      <c r="D237" s="296"/>
      <c r="E237" s="296"/>
      <c r="F237" s="296"/>
      <c r="G237" s="79"/>
    </row>
    <row r="238" ht="14.25" customHeight="1">
      <c r="A238" s="79"/>
      <c r="B238" s="79"/>
      <c r="C238" s="85"/>
      <c r="D238" s="296"/>
      <c r="E238" s="296"/>
      <c r="F238" s="296"/>
      <c r="G238" s="79"/>
    </row>
    <row r="239" ht="14.25" customHeight="1">
      <c r="A239" s="79"/>
      <c r="B239" s="79"/>
      <c r="C239" s="85"/>
      <c r="D239" s="296"/>
      <c r="E239" s="296"/>
      <c r="F239" s="296"/>
      <c r="G239" s="79"/>
    </row>
    <row r="240" ht="14.25" customHeight="1">
      <c r="A240" s="79"/>
      <c r="B240" s="79"/>
      <c r="C240" s="85"/>
      <c r="D240" s="296"/>
      <c r="E240" s="296"/>
      <c r="F240" s="296"/>
      <c r="G240" s="79"/>
    </row>
    <row r="241" ht="14.25" customHeight="1">
      <c r="A241" s="79"/>
      <c r="B241" s="79"/>
      <c r="C241" s="85"/>
      <c r="D241" s="296"/>
      <c r="E241" s="296"/>
      <c r="F241" s="296"/>
      <c r="G241" s="79"/>
    </row>
    <row r="242" ht="14.25" customHeight="1">
      <c r="A242" s="79"/>
      <c r="B242" s="79"/>
      <c r="C242" s="85"/>
      <c r="D242" s="296"/>
      <c r="E242" s="296"/>
      <c r="F242" s="296"/>
      <c r="G242" s="79"/>
    </row>
    <row r="243" ht="14.25" customHeight="1">
      <c r="A243" s="79"/>
      <c r="B243" s="79"/>
      <c r="C243" s="85"/>
      <c r="D243" s="296"/>
      <c r="E243" s="296"/>
      <c r="F243" s="296"/>
      <c r="G243" s="79"/>
    </row>
    <row r="244" ht="14.25" customHeight="1">
      <c r="A244" s="79"/>
      <c r="B244" s="79"/>
      <c r="C244" s="85"/>
      <c r="D244" s="296"/>
      <c r="E244" s="296"/>
      <c r="F244" s="296"/>
      <c r="G244" s="79"/>
    </row>
    <row r="245" ht="14.25" customHeight="1">
      <c r="A245" s="79"/>
      <c r="B245" s="79"/>
      <c r="C245" s="85"/>
      <c r="D245" s="296"/>
      <c r="E245" s="296"/>
      <c r="F245" s="296"/>
      <c r="G245" s="79"/>
    </row>
    <row r="246" ht="14.25" customHeight="1">
      <c r="A246" s="79"/>
      <c r="B246" s="79"/>
      <c r="C246" s="85"/>
      <c r="D246" s="296"/>
      <c r="E246" s="296"/>
      <c r="F246" s="296"/>
      <c r="G246" s="79"/>
    </row>
    <row r="247" ht="14.25" customHeight="1">
      <c r="A247" s="79"/>
      <c r="B247" s="79"/>
      <c r="C247" s="85"/>
      <c r="D247" s="296"/>
      <c r="E247" s="296"/>
      <c r="F247" s="296"/>
      <c r="G247" s="79"/>
    </row>
    <row r="248" ht="14.25" customHeight="1">
      <c r="A248" s="79"/>
      <c r="B248" s="79"/>
      <c r="C248" s="85"/>
      <c r="D248" s="296"/>
      <c r="E248" s="296"/>
      <c r="F248" s="296"/>
      <c r="G248" s="79"/>
    </row>
    <row r="249" ht="14.25" customHeight="1">
      <c r="A249" s="79"/>
      <c r="B249" s="79"/>
      <c r="C249" s="85"/>
      <c r="D249" s="296"/>
      <c r="E249" s="296"/>
      <c r="F249" s="296"/>
      <c r="G249" s="79"/>
    </row>
    <row r="250" ht="14.25" customHeight="1">
      <c r="A250" s="79"/>
      <c r="B250" s="79"/>
      <c r="C250" s="85"/>
      <c r="D250" s="296"/>
      <c r="E250" s="296"/>
      <c r="F250" s="296"/>
      <c r="G250" s="79"/>
    </row>
    <row r="251" ht="14.25" customHeight="1">
      <c r="A251" s="79"/>
      <c r="B251" s="79"/>
      <c r="C251" s="85"/>
      <c r="D251" s="296"/>
      <c r="E251" s="296"/>
      <c r="F251" s="296"/>
      <c r="G251" s="79"/>
    </row>
    <row r="252" ht="14.25" customHeight="1">
      <c r="A252" s="79"/>
      <c r="B252" s="79"/>
      <c r="C252" s="85"/>
      <c r="D252" s="296"/>
      <c r="E252" s="296"/>
      <c r="F252" s="296"/>
      <c r="G252" s="79"/>
    </row>
    <row r="253" ht="14.25" customHeight="1">
      <c r="A253" s="79"/>
      <c r="B253" s="79"/>
      <c r="C253" s="85"/>
      <c r="D253" s="296"/>
      <c r="E253" s="296"/>
      <c r="F253" s="296"/>
      <c r="G253" s="79"/>
    </row>
    <row r="254" ht="14.25" customHeight="1">
      <c r="A254" s="79"/>
      <c r="B254" s="79"/>
      <c r="C254" s="85"/>
      <c r="D254" s="296"/>
      <c r="E254" s="296"/>
      <c r="F254" s="296"/>
      <c r="G254" s="79"/>
    </row>
    <row r="255" ht="14.25" customHeight="1">
      <c r="A255" s="79"/>
      <c r="B255" s="79"/>
      <c r="C255" s="85"/>
      <c r="D255" s="296"/>
      <c r="E255" s="296"/>
      <c r="F255" s="296"/>
      <c r="G255" s="79"/>
    </row>
    <row r="256" ht="14.25" customHeight="1">
      <c r="A256" s="79"/>
      <c r="B256" s="79"/>
      <c r="C256" s="85"/>
      <c r="D256" s="296"/>
      <c r="E256" s="296"/>
      <c r="F256" s="296"/>
      <c r="G256" s="79"/>
    </row>
    <row r="257" ht="14.25" customHeight="1">
      <c r="A257" s="79"/>
      <c r="B257" s="79"/>
      <c r="C257" s="85"/>
      <c r="D257" s="296"/>
      <c r="E257" s="296"/>
      <c r="F257" s="296"/>
      <c r="G257" s="79"/>
    </row>
    <row r="258" ht="14.25" customHeight="1">
      <c r="A258" s="79"/>
      <c r="B258" s="79"/>
      <c r="C258" s="85"/>
      <c r="D258" s="296"/>
      <c r="E258" s="296"/>
      <c r="F258" s="296"/>
      <c r="G258" s="79"/>
    </row>
    <row r="259" ht="14.25" customHeight="1">
      <c r="A259" s="79"/>
      <c r="B259" s="79"/>
      <c r="C259" s="85"/>
      <c r="D259" s="296"/>
      <c r="E259" s="296"/>
      <c r="F259" s="296"/>
      <c r="G259" s="79"/>
    </row>
    <row r="260" ht="14.25" customHeight="1">
      <c r="A260" s="79"/>
      <c r="B260" s="79"/>
      <c r="C260" s="85"/>
      <c r="D260" s="296"/>
      <c r="E260" s="296"/>
      <c r="F260" s="296"/>
      <c r="G260" s="79"/>
    </row>
    <row r="261" ht="14.25" customHeight="1">
      <c r="A261" s="79"/>
      <c r="B261" s="79"/>
      <c r="C261" s="85"/>
      <c r="D261" s="296"/>
      <c r="E261" s="296"/>
      <c r="F261" s="296"/>
      <c r="G261" s="79"/>
    </row>
    <row r="262" ht="14.25" customHeight="1">
      <c r="A262" s="79"/>
      <c r="B262" s="79"/>
      <c r="C262" s="85"/>
      <c r="D262" s="296"/>
      <c r="E262" s="296"/>
      <c r="F262" s="296"/>
      <c r="G262" s="79"/>
    </row>
    <row r="263" ht="14.25" customHeight="1">
      <c r="A263" s="79"/>
      <c r="B263" s="79"/>
      <c r="C263" s="85"/>
      <c r="D263" s="296"/>
      <c r="E263" s="296"/>
      <c r="F263" s="296"/>
      <c r="G263" s="79"/>
    </row>
    <row r="264" ht="14.25" customHeight="1">
      <c r="A264" s="79"/>
      <c r="B264" s="79"/>
      <c r="C264" s="85"/>
      <c r="D264" s="296"/>
      <c r="E264" s="296"/>
      <c r="F264" s="296"/>
      <c r="G264" s="79"/>
    </row>
    <row r="265" ht="14.25" customHeight="1">
      <c r="A265" s="79"/>
      <c r="B265" s="79"/>
      <c r="C265" s="85"/>
      <c r="D265" s="296"/>
      <c r="E265" s="296"/>
      <c r="F265" s="296"/>
      <c r="G265" s="79"/>
    </row>
    <row r="266" ht="14.25" customHeight="1">
      <c r="A266" s="79"/>
      <c r="B266" s="79"/>
      <c r="C266" s="85"/>
      <c r="D266" s="296"/>
      <c r="E266" s="296"/>
      <c r="F266" s="296"/>
      <c r="G266" s="79"/>
    </row>
    <row r="267" ht="14.25" customHeight="1">
      <c r="A267" s="79"/>
      <c r="B267" s="79"/>
      <c r="C267" s="85"/>
      <c r="D267" s="296"/>
      <c r="E267" s="296"/>
      <c r="F267" s="296"/>
      <c r="G267" s="79"/>
    </row>
    <row r="268" ht="14.25" customHeight="1">
      <c r="A268" s="79"/>
      <c r="B268" s="79"/>
      <c r="C268" s="85"/>
      <c r="D268" s="296"/>
      <c r="E268" s="296"/>
      <c r="F268" s="296"/>
      <c r="G268" s="79"/>
    </row>
    <row r="269" ht="14.25" customHeight="1">
      <c r="A269" s="79"/>
      <c r="B269" s="79"/>
      <c r="C269" s="85"/>
      <c r="D269" s="296"/>
      <c r="E269" s="296"/>
      <c r="F269" s="296"/>
      <c r="G269" s="79"/>
    </row>
    <row r="270" ht="14.25" customHeight="1">
      <c r="A270" s="79"/>
      <c r="B270" s="79"/>
      <c r="C270" s="85"/>
      <c r="D270" s="296"/>
      <c r="E270" s="296"/>
      <c r="F270" s="296"/>
      <c r="G270" s="79"/>
    </row>
    <row r="271" ht="14.25" customHeight="1">
      <c r="A271" s="79"/>
      <c r="B271" s="79"/>
      <c r="C271" s="85"/>
      <c r="D271" s="296"/>
      <c r="E271" s="296"/>
      <c r="F271" s="296"/>
      <c r="G271" s="79"/>
    </row>
    <row r="272" ht="14.25" customHeight="1">
      <c r="A272" s="79"/>
      <c r="B272" s="79"/>
      <c r="C272" s="85"/>
      <c r="D272" s="296"/>
      <c r="E272" s="296"/>
      <c r="F272" s="296"/>
      <c r="G272" s="79"/>
    </row>
    <row r="273" ht="14.25" customHeight="1">
      <c r="A273" s="79"/>
      <c r="B273" s="79"/>
      <c r="C273" s="85"/>
      <c r="D273" s="296"/>
      <c r="E273" s="296"/>
      <c r="F273" s="296"/>
      <c r="G273" s="79"/>
    </row>
    <row r="274" ht="14.25" customHeight="1">
      <c r="A274" s="79"/>
      <c r="B274" s="79"/>
      <c r="C274" s="85"/>
      <c r="D274" s="296"/>
      <c r="E274" s="296"/>
      <c r="F274" s="296"/>
      <c r="G274" s="79"/>
    </row>
    <row r="275" ht="14.25" customHeight="1">
      <c r="A275" s="79"/>
      <c r="B275" s="79"/>
      <c r="C275" s="85"/>
      <c r="D275" s="296"/>
      <c r="E275" s="296"/>
      <c r="F275" s="296"/>
      <c r="G275" s="79"/>
    </row>
    <row r="276" ht="14.25" customHeight="1">
      <c r="A276" s="79"/>
      <c r="B276" s="79"/>
      <c r="C276" s="85"/>
      <c r="D276" s="296"/>
      <c r="E276" s="296"/>
      <c r="F276" s="296"/>
      <c r="G276" s="79"/>
    </row>
    <row r="277" ht="14.25" customHeight="1">
      <c r="A277" s="79"/>
      <c r="B277" s="79"/>
      <c r="C277" s="85"/>
      <c r="D277" s="296"/>
      <c r="E277" s="296"/>
      <c r="F277" s="296"/>
      <c r="G277" s="79"/>
    </row>
    <row r="278" ht="14.25" customHeight="1">
      <c r="A278" s="79"/>
      <c r="B278" s="79"/>
      <c r="C278" s="85"/>
      <c r="D278" s="296"/>
      <c r="E278" s="296"/>
      <c r="F278" s="296"/>
      <c r="G278" s="79"/>
    </row>
    <row r="279" ht="14.25" customHeight="1">
      <c r="A279" s="79"/>
      <c r="B279" s="79"/>
      <c r="C279" s="85"/>
      <c r="D279" s="296"/>
      <c r="E279" s="296"/>
      <c r="F279" s="296"/>
      <c r="G279" s="79"/>
    </row>
    <row r="280" ht="14.25" customHeight="1">
      <c r="A280" s="79"/>
      <c r="B280" s="79"/>
      <c r="C280" s="85"/>
      <c r="D280" s="296"/>
      <c r="E280" s="296"/>
      <c r="F280" s="296"/>
      <c r="G280" s="79"/>
    </row>
    <row r="281" ht="14.25" customHeight="1">
      <c r="A281" s="79"/>
      <c r="B281" s="79"/>
      <c r="C281" s="85"/>
      <c r="D281" s="296"/>
      <c r="E281" s="296"/>
      <c r="F281" s="296"/>
      <c r="G281" s="79"/>
    </row>
    <row r="282" ht="14.25" customHeight="1">
      <c r="A282" s="79"/>
      <c r="B282" s="79"/>
      <c r="C282" s="85"/>
      <c r="D282" s="296"/>
      <c r="E282" s="296"/>
      <c r="F282" s="296"/>
      <c r="G282" s="79"/>
    </row>
    <row r="283" ht="14.25" customHeight="1">
      <c r="A283" s="79"/>
      <c r="B283" s="79"/>
      <c r="C283" s="85"/>
      <c r="D283" s="296"/>
      <c r="E283" s="296"/>
      <c r="F283" s="296"/>
      <c r="G283" s="79"/>
    </row>
    <row r="284" ht="14.25" customHeight="1">
      <c r="A284" s="79"/>
      <c r="B284" s="79"/>
      <c r="C284" s="85"/>
      <c r="D284" s="296"/>
      <c r="E284" s="296"/>
      <c r="F284" s="296"/>
      <c r="G284" s="79"/>
    </row>
    <row r="285" ht="14.25" customHeight="1">
      <c r="A285" s="79"/>
      <c r="B285" s="79"/>
      <c r="C285" s="85"/>
      <c r="D285" s="296"/>
      <c r="E285" s="296"/>
      <c r="F285" s="296"/>
      <c r="G285" s="79"/>
    </row>
    <row r="286" ht="14.25" customHeight="1">
      <c r="A286" s="79"/>
      <c r="B286" s="79"/>
      <c r="C286" s="85"/>
      <c r="D286" s="296"/>
      <c r="E286" s="296"/>
      <c r="F286" s="296"/>
      <c r="G286" s="79"/>
    </row>
    <row r="287" ht="14.25" customHeight="1">
      <c r="A287" s="79"/>
      <c r="B287" s="79"/>
      <c r="C287" s="85"/>
      <c r="D287" s="296"/>
      <c r="E287" s="296"/>
      <c r="F287" s="296"/>
      <c r="G287" s="79"/>
    </row>
    <row r="288" ht="14.25" customHeight="1">
      <c r="A288" s="79"/>
      <c r="B288" s="79"/>
      <c r="C288" s="85"/>
      <c r="D288" s="296"/>
      <c r="E288" s="296"/>
      <c r="F288" s="296"/>
      <c r="G288" s="79"/>
    </row>
    <row r="289" ht="14.25" customHeight="1">
      <c r="A289" s="79"/>
      <c r="B289" s="79"/>
      <c r="C289" s="85"/>
      <c r="D289" s="296"/>
      <c r="E289" s="296"/>
      <c r="F289" s="296"/>
      <c r="G289" s="79"/>
    </row>
    <row r="290" ht="14.25" customHeight="1">
      <c r="A290" s="79"/>
      <c r="B290" s="79"/>
      <c r="C290" s="85"/>
      <c r="D290" s="296"/>
      <c r="E290" s="296"/>
      <c r="F290" s="296"/>
      <c r="G290" s="79"/>
    </row>
    <row r="291" ht="14.25" customHeight="1">
      <c r="A291" s="79"/>
      <c r="B291" s="79"/>
      <c r="C291" s="85"/>
      <c r="D291" s="296"/>
      <c r="E291" s="296"/>
      <c r="F291" s="296"/>
      <c r="G291" s="79"/>
    </row>
    <row r="292" ht="14.25" customHeight="1">
      <c r="A292" s="79"/>
      <c r="B292" s="79"/>
      <c r="C292" s="85"/>
      <c r="D292" s="296"/>
      <c r="E292" s="296"/>
      <c r="F292" s="296"/>
      <c r="G292" s="79"/>
    </row>
    <row r="293" ht="14.25" customHeight="1">
      <c r="A293" s="79"/>
      <c r="B293" s="79"/>
      <c r="C293" s="85"/>
      <c r="D293" s="296"/>
      <c r="E293" s="296"/>
      <c r="F293" s="296"/>
      <c r="G293" s="79"/>
    </row>
    <row r="294" ht="14.25" customHeight="1">
      <c r="A294" s="79"/>
      <c r="B294" s="79"/>
      <c r="C294" s="85"/>
      <c r="D294" s="296"/>
      <c r="E294" s="296"/>
      <c r="F294" s="296"/>
      <c r="G294" s="79"/>
    </row>
    <row r="295" ht="14.25" customHeight="1">
      <c r="A295" s="79"/>
      <c r="B295" s="79"/>
      <c r="C295" s="85"/>
      <c r="D295" s="296"/>
      <c r="E295" s="296"/>
      <c r="F295" s="296"/>
      <c r="G295" s="79"/>
    </row>
    <row r="296" ht="14.25" customHeight="1">
      <c r="A296" s="79"/>
      <c r="B296" s="79"/>
      <c r="C296" s="85"/>
      <c r="D296" s="296"/>
      <c r="E296" s="296"/>
      <c r="F296" s="296"/>
      <c r="G296" s="79"/>
    </row>
    <row r="297" ht="14.25" customHeight="1">
      <c r="A297" s="79"/>
      <c r="B297" s="79"/>
      <c r="C297" s="85"/>
      <c r="D297" s="296"/>
      <c r="E297" s="296"/>
      <c r="F297" s="296"/>
      <c r="G297" s="79"/>
    </row>
    <row r="298" ht="14.25" customHeight="1">
      <c r="A298" s="79"/>
      <c r="B298" s="79"/>
      <c r="C298" s="85"/>
      <c r="D298" s="296"/>
      <c r="E298" s="296"/>
      <c r="F298" s="296"/>
      <c r="G298" s="79"/>
    </row>
    <row r="299" ht="14.25" customHeight="1">
      <c r="A299" s="79"/>
      <c r="B299" s="79"/>
      <c r="C299" s="85"/>
      <c r="D299" s="296"/>
      <c r="E299" s="296"/>
      <c r="F299" s="296"/>
      <c r="G299" s="79"/>
    </row>
    <row r="300" ht="14.25" customHeight="1">
      <c r="A300" s="79"/>
      <c r="B300" s="79"/>
      <c r="C300" s="85"/>
      <c r="D300" s="296"/>
      <c r="E300" s="296"/>
      <c r="F300" s="296"/>
      <c r="G300" s="79"/>
    </row>
    <row r="301" ht="14.25" customHeight="1">
      <c r="A301" s="79"/>
      <c r="B301" s="79"/>
      <c r="C301" s="85"/>
      <c r="D301" s="296"/>
      <c r="E301" s="296"/>
      <c r="F301" s="296"/>
      <c r="G301" s="79"/>
    </row>
    <row r="302" ht="14.25" customHeight="1">
      <c r="A302" s="79"/>
      <c r="B302" s="79"/>
      <c r="C302" s="85"/>
      <c r="D302" s="296"/>
      <c r="E302" s="296"/>
      <c r="F302" s="296"/>
      <c r="G302" s="79"/>
    </row>
    <row r="303" ht="14.25" customHeight="1">
      <c r="A303" s="79"/>
      <c r="B303" s="79"/>
      <c r="C303" s="85"/>
      <c r="D303" s="296"/>
      <c r="E303" s="296"/>
      <c r="F303" s="296"/>
      <c r="G303" s="79"/>
    </row>
    <row r="304" ht="14.25" customHeight="1">
      <c r="A304" s="79"/>
      <c r="B304" s="79"/>
      <c r="C304" s="85"/>
      <c r="D304" s="296"/>
      <c r="E304" s="296"/>
      <c r="F304" s="296"/>
      <c r="G304" s="79"/>
    </row>
    <row r="305" ht="14.25" customHeight="1">
      <c r="A305" s="79"/>
      <c r="B305" s="79"/>
      <c r="C305" s="85"/>
      <c r="D305" s="296"/>
      <c r="E305" s="296"/>
      <c r="F305" s="296"/>
      <c r="G305" s="79"/>
    </row>
    <row r="306" ht="14.25" customHeight="1">
      <c r="A306" s="79"/>
      <c r="B306" s="79"/>
      <c r="C306" s="85"/>
      <c r="D306" s="296"/>
      <c r="E306" s="296"/>
      <c r="F306" s="296"/>
      <c r="G306" s="79"/>
    </row>
    <row r="307" ht="14.25" customHeight="1">
      <c r="A307" s="79"/>
      <c r="B307" s="79"/>
      <c r="C307" s="85"/>
      <c r="D307" s="296"/>
      <c r="E307" s="296"/>
      <c r="F307" s="296"/>
      <c r="G307" s="79"/>
    </row>
    <row r="308" ht="14.25" customHeight="1">
      <c r="A308" s="79"/>
      <c r="B308" s="79"/>
      <c r="C308" s="85"/>
      <c r="D308" s="296"/>
      <c r="E308" s="296"/>
      <c r="F308" s="296"/>
      <c r="G308" s="79"/>
    </row>
    <row r="309" ht="14.25" customHeight="1">
      <c r="A309" s="79"/>
      <c r="B309" s="79"/>
      <c r="C309" s="85"/>
      <c r="D309" s="296"/>
      <c r="E309" s="296"/>
      <c r="F309" s="296"/>
      <c r="G309" s="79"/>
    </row>
    <row r="310" ht="14.25" customHeight="1">
      <c r="A310" s="79"/>
      <c r="B310" s="79"/>
      <c r="C310" s="85"/>
      <c r="D310" s="296"/>
      <c r="E310" s="296"/>
      <c r="F310" s="296"/>
      <c r="G310" s="79"/>
    </row>
    <row r="311" ht="14.25" customHeight="1">
      <c r="A311" s="79"/>
      <c r="B311" s="79"/>
      <c r="C311" s="85"/>
      <c r="D311" s="296"/>
      <c r="E311" s="296"/>
      <c r="F311" s="296"/>
      <c r="G311" s="79"/>
    </row>
    <row r="312" ht="14.25" customHeight="1">
      <c r="A312" s="79"/>
      <c r="B312" s="79"/>
      <c r="C312" s="85"/>
      <c r="D312" s="296"/>
      <c r="E312" s="296"/>
      <c r="F312" s="296"/>
      <c r="G312" s="79"/>
    </row>
    <row r="313" ht="14.25" customHeight="1">
      <c r="A313" s="79"/>
      <c r="B313" s="79"/>
      <c r="C313" s="85"/>
      <c r="D313" s="296"/>
      <c r="E313" s="296"/>
      <c r="F313" s="296"/>
      <c r="G313" s="79"/>
    </row>
    <row r="314" ht="14.25" customHeight="1">
      <c r="A314" s="79"/>
      <c r="B314" s="79"/>
      <c r="C314" s="85"/>
      <c r="D314" s="296"/>
      <c r="E314" s="296"/>
      <c r="F314" s="296"/>
      <c r="G314" s="79"/>
    </row>
    <row r="315" ht="14.25" customHeight="1">
      <c r="A315" s="79"/>
      <c r="B315" s="79"/>
      <c r="C315" s="85"/>
      <c r="D315" s="296"/>
      <c r="E315" s="296"/>
      <c r="F315" s="296"/>
      <c r="G315" s="79"/>
    </row>
    <row r="316" ht="14.25" customHeight="1">
      <c r="A316" s="79"/>
      <c r="B316" s="79"/>
      <c r="C316" s="85"/>
      <c r="D316" s="296"/>
      <c r="E316" s="296"/>
      <c r="F316" s="296"/>
      <c r="G316" s="79"/>
    </row>
    <row r="317" ht="14.25" customHeight="1">
      <c r="A317" s="79"/>
      <c r="B317" s="79"/>
      <c r="C317" s="85"/>
      <c r="D317" s="296"/>
      <c r="E317" s="296"/>
      <c r="F317" s="296"/>
      <c r="G317" s="79"/>
    </row>
    <row r="318" ht="14.25" customHeight="1">
      <c r="A318" s="79"/>
      <c r="B318" s="79"/>
      <c r="C318" s="85"/>
      <c r="D318" s="296"/>
      <c r="E318" s="296"/>
      <c r="F318" s="296"/>
      <c r="G318" s="79"/>
    </row>
    <row r="319" ht="14.25" customHeight="1">
      <c r="A319" s="79"/>
      <c r="B319" s="79"/>
      <c r="C319" s="85"/>
      <c r="D319" s="296"/>
      <c r="E319" s="296"/>
      <c r="F319" s="296"/>
      <c r="G319" s="79"/>
    </row>
    <row r="320" ht="14.25" customHeight="1">
      <c r="A320" s="79"/>
      <c r="B320" s="79"/>
      <c r="C320" s="85"/>
      <c r="D320" s="296"/>
      <c r="E320" s="296"/>
      <c r="F320" s="296"/>
      <c r="G320" s="79"/>
    </row>
    <row r="321" ht="14.25" customHeight="1">
      <c r="A321" s="79"/>
      <c r="B321" s="79"/>
      <c r="C321" s="85"/>
      <c r="D321" s="296"/>
      <c r="E321" s="296"/>
      <c r="F321" s="296"/>
      <c r="G321" s="79"/>
    </row>
    <row r="322" ht="14.25" customHeight="1">
      <c r="A322" s="79"/>
      <c r="B322" s="79"/>
      <c r="C322" s="85"/>
      <c r="D322" s="296"/>
      <c r="E322" s="296"/>
      <c r="F322" s="296"/>
      <c r="G322" s="79"/>
    </row>
    <row r="323" ht="14.25" customHeight="1">
      <c r="A323" s="79"/>
      <c r="B323" s="79"/>
      <c r="C323" s="85"/>
      <c r="D323" s="296"/>
      <c r="E323" s="296"/>
      <c r="F323" s="296"/>
      <c r="G323" s="79"/>
    </row>
    <row r="324" ht="14.25" customHeight="1">
      <c r="A324" s="79"/>
      <c r="B324" s="79"/>
      <c r="C324" s="85"/>
      <c r="D324" s="296"/>
      <c r="E324" s="296"/>
      <c r="F324" s="296"/>
      <c r="G324" s="79"/>
    </row>
    <row r="325" ht="14.25" customHeight="1">
      <c r="A325" s="79"/>
      <c r="B325" s="79"/>
      <c r="C325" s="85"/>
      <c r="D325" s="296"/>
      <c r="E325" s="296"/>
      <c r="F325" s="296"/>
      <c r="G325" s="79"/>
    </row>
    <row r="326" ht="14.25" customHeight="1">
      <c r="A326" s="79"/>
      <c r="B326" s="79"/>
      <c r="C326" s="85"/>
      <c r="D326" s="296"/>
      <c r="E326" s="296"/>
      <c r="F326" s="296"/>
      <c r="G326" s="79"/>
    </row>
    <row r="327" ht="14.25" customHeight="1">
      <c r="A327" s="79"/>
      <c r="B327" s="79"/>
      <c r="C327" s="85"/>
      <c r="D327" s="296"/>
      <c r="E327" s="296"/>
      <c r="F327" s="296"/>
      <c r="G327" s="79"/>
    </row>
    <row r="328" ht="14.25" customHeight="1">
      <c r="A328" s="79"/>
      <c r="B328" s="79"/>
      <c r="C328" s="85"/>
      <c r="D328" s="296"/>
      <c r="E328" s="296"/>
      <c r="F328" s="296"/>
      <c r="G328" s="79"/>
    </row>
    <row r="329" ht="14.25" customHeight="1">
      <c r="A329" s="79"/>
      <c r="B329" s="79"/>
      <c r="C329" s="85"/>
      <c r="D329" s="296"/>
      <c r="E329" s="296"/>
      <c r="F329" s="296"/>
      <c r="G329" s="79"/>
    </row>
    <row r="330" ht="14.25" customHeight="1">
      <c r="A330" s="79"/>
      <c r="B330" s="79"/>
      <c r="C330" s="85"/>
      <c r="D330" s="296"/>
      <c r="E330" s="296"/>
      <c r="F330" s="296"/>
      <c r="G330" s="79"/>
    </row>
    <row r="331" ht="14.25" customHeight="1">
      <c r="A331" s="79"/>
      <c r="B331" s="79"/>
      <c r="C331" s="85"/>
      <c r="D331" s="296"/>
      <c r="E331" s="296"/>
      <c r="F331" s="296"/>
      <c r="G331" s="79"/>
    </row>
    <row r="332" ht="14.25" customHeight="1">
      <c r="A332" s="79"/>
      <c r="B332" s="79"/>
      <c r="C332" s="85"/>
      <c r="D332" s="296"/>
      <c r="E332" s="296"/>
      <c r="F332" s="296"/>
      <c r="G332" s="79"/>
    </row>
    <row r="333" ht="14.25" customHeight="1">
      <c r="A333" s="79"/>
      <c r="B333" s="79"/>
      <c r="C333" s="85"/>
      <c r="D333" s="296"/>
      <c r="E333" s="296"/>
      <c r="F333" s="296"/>
      <c r="G333" s="79"/>
    </row>
    <row r="334" ht="14.25" customHeight="1">
      <c r="A334" s="79"/>
      <c r="B334" s="79"/>
      <c r="C334" s="85"/>
      <c r="D334" s="296"/>
      <c r="E334" s="296"/>
      <c r="F334" s="296"/>
      <c r="G334" s="79"/>
    </row>
    <row r="335" ht="14.25" customHeight="1">
      <c r="A335" s="79"/>
      <c r="B335" s="79"/>
      <c r="C335" s="85"/>
      <c r="D335" s="296"/>
      <c r="E335" s="296"/>
      <c r="F335" s="296"/>
      <c r="G335" s="79"/>
    </row>
    <row r="336" ht="14.25" customHeight="1">
      <c r="A336" s="79"/>
      <c r="B336" s="79"/>
      <c r="C336" s="85"/>
      <c r="D336" s="296"/>
      <c r="E336" s="296"/>
      <c r="F336" s="296"/>
      <c r="G336" s="79"/>
    </row>
    <row r="337" ht="14.25" customHeight="1">
      <c r="A337" s="79"/>
      <c r="B337" s="79"/>
      <c r="C337" s="85"/>
      <c r="D337" s="296"/>
      <c r="E337" s="296"/>
      <c r="F337" s="296"/>
      <c r="G337" s="79"/>
    </row>
    <row r="338" ht="14.25" customHeight="1">
      <c r="A338" s="79"/>
      <c r="B338" s="79"/>
      <c r="C338" s="85"/>
      <c r="D338" s="296"/>
      <c r="E338" s="296"/>
      <c r="F338" s="296"/>
      <c r="G338" s="79"/>
    </row>
    <row r="339" ht="14.25" customHeight="1">
      <c r="A339" s="79"/>
      <c r="B339" s="79"/>
      <c r="C339" s="85"/>
      <c r="D339" s="296"/>
      <c r="E339" s="296"/>
      <c r="F339" s="296"/>
      <c r="G339" s="79"/>
    </row>
    <row r="340" ht="14.25" customHeight="1">
      <c r="A340" s="79"/>
      <c r="B340" s="79"/>
      <c r="C340" s="85"/>
      <c r="D340" s="296"/>
      <c r="E340" s="296"/>
      <c r="F340" s="296"/>
      <c r="G340" s="79"/>
    </row>
    <row r="341" ht="14.25" customHeight="1">
      <c r="A341" s="79"/>
      <c r="B341" s="79"/>
      <c r="C341" s="85"/>
      <c r="D341" s="296"/>
      <c r="E341" s="296"/>
      <c r="F341" s="296"/>
      <c r="G341" s="79"/>
    </row>
    <row r="342" ht="14.25" customHeight="1">
      <c r="A342" s="79"/>
      <c r="B342" s="79"/>
      <c r="C342" s="85"/>
      <c r="D342" s="296"/>
      <c r="E342" s="296"/>
      <c r="F342" s="296"/>
      <c r="G342" s="79"/>
    </row>
    <row r="343" ht="14.25" customHeight="1">
      <c r="A343" s="79"/>
      <c r="B343" s="79"/>
      <c r="C343" s="85"/>
      <c r="D343" s="296"/>
      <c r="E343" s="296"/>
      <c r="F343" s="296"/>
      <c r="G343" s="79"/>
    </row>
    <row r="344" ht="14.25" customHeight="1">
      <c r="A344" s="79"/>
      <c r="B344" s="79"/>
      <c r="C344" s="85"/>
      <c r="D344" s="296"/>
      <c r="E344" s="296"/>
      <c r="F344" s="296"/>
      <c r="G344" s="79"/>
    </row>
    <row r="345" ht="14.25" customHeight="1">
      <c r="A345" s="79"/>
      <c r="B345" s="79"/>
      <c r="C345" s="85"/>
      <c r="D345" s="296"/>
      <c r="E345" s="296"/>
      <c r="F345" s="296"/>
      <c r="G345" s="79"/>
    </row>
    <row r="346" ht="14.25" customHeight="1">
      <c r="A346" s="79"/>
      <c r="B346" s="79"/>
      <c r="C346" s="85"/>
      <c r="D346" s="296"/>
      <c r="E346" s="296"/>
      <c r="F346" s="296"/>
      <c r="G346" s="79"/>
    </row>
    <row r="347" ht="14.25" customHeight="1">
      <c r="A347" s="79"/>
      <c r="B347" s="79"/>
      <c r="C347" s="85"/>
      <c r="D347" s="296"/>
      <c r="E347" s="296"/>
      <c r="F347" s="296"/>
      <c r="G347" s="79"/>
    </row>
    <row r="348" ht="14.25" customHeight="1">
      <c r="A348" s="79"/>
      <c r="B348" s="79"/>
      <c r="C348" s="85"/>
      <c r="D348" s="296"/>
      <c r="E348" s="296"/>
      <c r="F348" s="296"/>
      <c r="G348" s="79"/>
    </row>
    <row r="349" ht="14.25" customHeight="1">
      <c r="A349" s="79"/>
      <c r="B349" s="79"/>
      <c r="C349" s="85"/>
      <c r="D349" s="296"/>
      <c r="E349" s="296"/>
      <c r="F349" s="296"/>
      <c r="G349" s="79"/>
    </row>
    <row r="350" ht="14.25" customHeight="1">
      <c r="A350" s="79"/>
      <c r="B350" s="79"/>
      <c r="C350" s="85"/>
      <c r="D350" s="296"/>
      <c r="E350" s="296"/>
      <c r="F350" s="296"/>
      <c r="G350" s="79"/>
    </row>
    <row r="351" ht="14.25" customHeight="1">
      <c r="A351" s="79"/>
      <c r="B351" s="79"/>
      <c r="C351" s="85"/>
      <c r="D351" s="296"/>
      <c r="E351" s="296"/>
      <c r="F351" s="296"/>
      <c r="G351" s="79"/>
    </row>
    <row r="352" ht="14.25" customHeight="1">
      <c r="A352" s="79"/>
      <c r="B352" s="79"/>
      <c r="C352" s="85"/>
      <c r="D352" s="296"/>
      <c r="E352" s="296"/>
      <c r="F352" s="296"/>
      <c r="G352" s="79"/>
    </row>
    <row r="353" ht="14.25" customHeight="1">
      <c r="A353" s="79"/>
      <c r="B353" s="79"/>
      <c r="C353" s="85"/>
      <c r="D353" s="296"/>
      <c r="E353" s="296"/>
      <c r="F353" s="296"/>
      <c r="G353" s="79"/>
    </row>
    <row r="354" ht="14.25" customHeight="1">
      <c r="A354" s="79"/>
      <c r="B354" s="79"/>
      <c r="C354" s="85"/>
      <c r="D354" s="296"/>
      <c r="E354" s="296"/>
      <c r="F354" s="296"/>
      <c r="G354" s="79"/>
    </row>
    <row r="355" ht="14.25" customHeight="1">
      <c r="A355" s="79"/>
      <c r="B355" s="79"/>
      <c r="C355" s="85"/>
      <c r="D355" s="296"/>
      <c r="E355" s="296"/>
      <c r="F355" s="296"/>
      <c r="G355" s="79"/>
    </row>
    <row r="356" ht="14.25" customHeight="1">
      <c r="A356" s="79"/>
      <c r="B356" s="79"/>
      <c r="C356" s="85"/>
      <c r="D356" s="296"/>
      <c r="E356" s="296"/>
      <c r="F356" s="296"/>
      <c r="G356" s="79"/>
    </row>
    <row r="357" ht="14.25" customHeight="1">
      <c r="A357" s="79"/>
      <c r="B357" s="79"/>
      <c r="C357" s="85"/>
      <c r="D357" s="296"/>
      <c r="E357" s="296"/>
      <c r="F357" s="296"/>
      <c r="G357" s="79"/>
    </row>
    <row r="358" ht="14.25" customHeight="1">
      <c r="A358" s="79"/>
      <c r="B358" s="79"/>
      <c r="C358" s="85"/>
      <c r="D358" s="296"/>
      <c r="E358" s="296"/>
      <c r="F358" s="296"/>
      <c r="G358" s="79"/>
    </row>
    <row r="359" ht="14.25" customHeight="1">
      <c r="A359" s="79"/>
      <c r="B359" s="79"/>
      <c r="C359" s="85"/>
      <c r="D359" s="296"/>
      <c r="E359" s="296"/>
      <c r="F359" s="296"/>
      <c r="G359" s="79"/>
    </row>
    <row r="360" ht="14.25" customHeight="1">
      <c r="A360" s="79"/>
      <c r="B360" s="79"/>
      <c r="C360" s="85"/>
      <c r="D360" s="296"/>
      <c r="E360" s="296"/>
      <c r="F360" s="296"/>
      <c r="G360" s="79"/>
    </row>
    <row r="361" ht="14.25" customHeight="1">
      <c r="A361" s="79"/>
      <c r="B361" s="79"/>
      <c r="C361" s="85"/>
      <c r="D361" s="296"/>
      <c r="E361" s="296"/>
      <c r="F361" s="296"/>
      <c r="G361" s="79"/>
    </row>
    <row r="362" ht="14.25" customHeight="1">
      <c r="A362" s="79"/>
      <c r="B362" s="79"/>
      <c r="C362" s="85"/>
      <c r="D362" s="296"/>
      <c r="E362" s="296"/>
      <c r="F362" s="296"/>
      <c r="G362" s="79"/>
    </row>
    <row r="363" ht="14.25" customHeight="1">
      <c r="A363" s="79"/>
      <c r="B363" s="79"/>
      <c r="C363" s="85"/>
      <c r="D363" s="296"/>
      <c r="E363" s="296"/>
      <c r="F363" s="296"/>
      <c r="G363" s="79"/>
    </row>
    <row r="364" ht="14.25" customHeight="1">
      <c r="A364" s="79"/>
      <c r="B364" s="79"/>
      <c r="C364" s="85"/>
      <c r="D364" s="296"/>
      <c r="E364" s="296"/>
      <c r="F364" s="296"/>
      <c r="G364" s="79"/>
    </row>
    <row r="365" ht="14.25" customHeight="1">
      <c r="A365" s="79"/>
      <c r="B365" s="79"/>
      <c r="C365" s="85"/>
      <c r="D365" s="296"/>
      <c r="E365" s="296"/>
      <c r="F365" s="296"/>
      <c r="G365" s="79"/>
    </row>
    <row r="366" ht="14.25" customHeight="1">
      <c r="A366" s="79"/>
      <c r="B366" s="79"/>
      <c r="C366" s="85"/>
      <c r="D366" s="296"/>
      <c r="E366" s="296"/>
      <c r="F366" s="296"/>
      <c r="G366" s="79"/>
    </row>
    <row r="367" ht="14.25" customHeight="1">
      <c r="A367" s="79"/>
      <c r="B367" s="79"/>
      <c r="C367" s="85"/>
      <c r="D367" s="296"/>
      <c r="E367" s="296"/>
      <c r="F367" s="296"/>
      <c r="G367" s="79"/>
    </row>
    <row r="368" ht="14.25" customHeight="1">
      <c r="A368" s="79"/>
      <c r="B368" s="79"/>
      <c r="C368" s="85"/>
      <c r="D368" s="296"/>
      <c r="E368" s="296"/>
      <c r="F368" s="296"/>
      <c r="G368" s="79"/>
    </row>
    <row r="369" ht="14.25" customHeight="1">
      <c r="A369" s="79"/>
      <c r="B369" s="79"/>
      <c r="C369" s="85"/>
      <c r="D369" s="296"/>
      <c r="E369" s="296"/>
      <c r="F369" s="296"/>
      <c r="G369" s="79"/>
    </row>
    <row r="370" ht="14.25" customHeight="1">
      <c r="A370" s="79"/>
      <c r="B370" s="79"/>
      <c r="C370" s="85"/>
      <c r="D370" s="296"/>
      <c r="E370" s="296"/>
      <c r="F370" s="296"/>
      <c r="G370" s="79"/>
    </row>
    <row r="371" ht="14.25" customHeight="1">
      <c r="A371" s="79"/>
      <c r="B371" s="79"/>
      <c r="C371" s="85"/>
      <c r="D371" s="296"/>
      <c r="E371" s="296"/>
      <c r="F371" s="296"/>
      <c r="G371" s="79"/>
    </row>
    <row r="372" ht="14.25" customHeight="1">
      <c r="A372" s="79"/>
      <c r="B372" s="79"/>
      <c r="C372" s="85"/>
      <c r="D372" s="296"/>
      <c r="E372" s="296"/>
      <c r="F372" s="296"/>
      <c r="G372" s="79"/>
    </row>
    <row r="373" ht="14.25" customHeight="1">
      <c r="A373" s="79"/>
      <c r="B373" s="79"/>
      <c r="C373" s="85"/>
      <c r="D373" s="296"/>
      <c r="E373" s="296"/>
      <c r="F373" s="296"/>
      <c r="G373" s="79"/>
    </row>
    <row r="374" ht="14.25" customHeight="1">
      <c r="A374" s="79"/>
      <c r="B374" s="79"/>
      <c r="C374" s="85"/>
      <c r="D374" s="296"/>
      <c r="E374" s="296"/>
      <c r="F374" s="296"/>
      <c r="G374" s="79"/>
    </row>
    <row r="375" ht="14.25" customHeight="1">
      <c r="A375" s="79"/>
      <c r="B375" s="79"/>
      <c r="C375" s="85"/>
      <c r="D375" s="296"/>
      <c r="E375" s="296"/>
      <c r="F375" s="296"/>
      <c r="G375" s="79"/>
    </row>
    <row r="376" ht="14.25" customHeight="1">
      <c r="A376" s="79"/>
      <c r="B376" s="79"/>
      <c r="C376" s="85"/>
      <c r="D376" s="296"/>
      <c r="E376" s="296"/>
      <c r="F376" s="296"/>
      <c r="G376" s="79"/>
    </row>
    <row r="377" ht="14.25" customHeight="1">
      <c r="A377" s="79"/>
      <c r="B377" s="79"/>
      <c r="C377" s="85"/>
      <c r="D377" s="296"/>
      <c r="E377" s="296"/>
      <c r="F377" s="296"/>
      <c r="G377" s="79"/>
    </row>
    <row r="378" ht="14.25" customHeight="1">
      <c r="A378" s="79"/>
      <c r="B378" s="79"/>
      <c r="C378" s="85"/>
      <c r="D378" s="296"/>
      <c r="E378" s="296"/>
      <c r="F378" s="296"/>
      <c r="G378" s="79"/>
    </row>
    <row r="379" ht="14.25" customHeight="1">
      <c r="A379" s="79"/>
      <c r="B379" s="79"/>
      <c r="C379" s="85"/>
      <c r="D379" s="296"/>
      <c r="E379" s="296"/>
      <c r="F379" s="296"/>
      <c r="G379" s="79"/>
    </row>
    <row r="380" ht="14.25" customHeight="1">
      <c r="A380" s="79"/>
      <c r="B380" s="79"/>
      <c r="C380" s="85"/>
      <c r="D380" s="296"/>
      <c r="E380" s="296"/>
      <c r="F380" s="296"/>
      <c r="G380" s="79"/>
    </row>
    <row r="381" ht="14.25" customHeight="1">
      <c r="A381" s="79"/>
      <c r="B381" s="79"/>
      <c r="C381" s="85"/>
      <c r="D381" s="296"/>
      <c r="E381" s="296"/>
      <c r="F381" s="296"/>
      <c r="G381" s="79"/>
    </row>
    <row r="382" ht="14.25" customHeight="1">
      <c r="A382" s="79"/>
      <c r="B382" s="79"/>
      <c r="C382" s="85"/>
      <c r="D382" s="296"/>
      <c r="E382" s="296"/>
      <c r="F382" s="296"/>
      <c r="G382" s="79"/>
    </row>
    <row r="383" ht="14.25" customHeight="1">
      <c r="A383" s="79"/>
      <c r="B383" s="79"/>
      <c r="C383" s="85"/>
      <c r="D383" s="296"/>
      <c r="E383" s="296"/>
      <c r="F383" s="296"/>
      <c r="G383" s="79"/>
    </row>
    <row r="384" ht="14.25" customHeight="1">
      <c r="A384" s="79"/>
      <c r="B384" s="79"/>
      <c r="C384" s="85"/>
      <c r="D384" s="296"/>
      <c r="E384" s="296"/>
      <c r="F384" s="296"/>
      <c r="G384" s="79"/>
    </row>
    <row r="385" ht="14.25" customHeight="1">
      <c r="A385" s="79"/>
      <c r="B385" s="79"/>
      <c r="C385" s="85"/>
      <c r="D385" s="296"/>
      <c r="E385" s="296"/>
      <c r="F385" s="296"/>
      <c r="G385" s="79"/>
    </row>
    <row r="386" ht="14.25" customHeight="1">
      <c r="A386" s="79"/>
      <c r="B386" s="79"/>
      <c r="C386" s="85"/>
      <c r="D386" s="296"/>
      <c r="E386" s="296"/>
      <c r="F386" s="296"/>
      <c r="G386" s="79"/>
    </row>
    <row r="387" ht="14.25" customHeight="1">
      <c r="A387" s="79"/>
      <c r="B387" s="79"/>
      <c r="C387" s="85"/>
      <c r="D387" s="296"/>
      <c r="E387" s="296"/>
      <c r="F387" s="296"/>
      <c r="G387" s="79"/>
    </row>
    <row r="388" ht="14.25" customHeight="1">
      <c r="A388" s="79"/>
      <c r="B388" s="79"/>
      <c r="C388" s="85"/>
      <c r="D388" s="296"/>
      <c r="E388" s="296"/>
      <c r="F388" s="296"/>
      <c r="G388" s="79"/>
    </row>
    <row r="389" ht="14.25" customHeight="1">
      <c r="A389" s="79"/>
      <c r="B389" s="79"/>
      <c r="C389" s="85"/>
      <c r="D389" s="296"/>
      <c r="E389" s="296"/>
      <c r="F389" s="296"/>
      <c r="G389" s="79"/>
    </row>
    <row r="390" ht="14.25" customHeight="1">
      <c r="A390" s="79"/>
      <c r="B390" s="79"/>
      <c r="C390" s="85"/>
      <c r="D390" s="296"/>
      <c r="E390" s="296"/>
      <c r="F390" s="296"/>
      <c r="G390" s="79"/>
    </row>
    <row r="391" ht="14.25" customHeight="1">
      <c r="A391" s="79"/>
      <c r="B391" s="79"/>
      <c r="C391" s="85"/>
      <c r="D391" s="296"/>
      <c r="E391" s="296"/>
      <c r="F391" s="296"/>
      <c r="G391" s="79"/>
    </row>
    <row r="392" ht="14.25" customHeight="1">
      <c r="A392" s="79"/>
      <c r="B392" s="79"/>
      <c r="C392" s="85"/>
      <c r="D392" s="296"/>
      <c r="E392" s="296"/>
      <c r="F392" s="296"/>
      <c r="G392" s="79"/>
    </row>
    <row r="393" ht="14.25" customHeight="1">
      <c r="A393" s="79"/>
      <c r="B393" s="79"/>
      <c r="C393" s="85"/>
      <c r="D393" s="296"/>
      <c r="E393" s="296"/>
      <c r="F393" s="296"/>
      <c r="G393" s="79"/>
    </row>
    <row r="394" ht="14.25" customHeight="1">
      <c r="A394" s="79"/>
      <c r="B394" s="79"/>
      <c r="C394" s="85"/>
      <c r="D394" s="296"/>
      <c r="E394" s="296"/>
      <c r="F394" s="296"/>
      <c r="G394" s="79"/>
    </row>
    <row r="395" ht="14.25" customHeight="1">
      <c r="A395" s="79"/>
      <c r="B395" s="79"/>
      <c r="C395" s="85"/>
      <c r="D395" s="296"/>
      <c r="E395" s="296"/>
      <c r="F395" s="296"/>
      <c r="G395" s="79"/>
    </row>
    <row r="396" ht="14.25" customHeight="1">
      <c r="A396" s="79"/>
      <c r="B396" s="79"/>
      <c r="C396" s="85"/>
      <c r="D396" s="296"/>
      <c r="E396" s="296"/>
      <c r="F396" s="296"/>
      <c r="G396" s="79"/>
    </row>
    <row r="397" ht="14.25" customHeight="1">
      <c r="A397" s="79"/>
      <c r="B397" s="79"/>
      <c r="C397" s="85"/>
      <c r="D397" s="296"/>
      <c r="E397" s="296"/>
      <c r="F397" s="296"/>
      <c r="G397" s="79"/>
    </row>
    <row r="398" ht="14.25" customHeight="1">
      <c r="A398" s="79"/>
      <c r="B398" s="79"/>
      <c r="C398" s="85"/>
      <c r="D398" s="296"/>
      <c r="E398" s="296"/>
      <c r="F398" s="296"/>
      <c r="G398" s="79"/>
    </row>
    <row r="399" ht="14.25" customHeight="1">
      <c r="A399" s="79"/>
      <c r="B399" s="79"/>
      <c r="C399" s="85"/>
      <c r="D399" s="296"/>
      <c r="E399" s="296"/>
      <c r="F399" s="296"/>
      <c r="G399" s="79"/>
    </row>
    <row r="400" ht="14.25" customHeight="1">
      <c r="A400" s="79"/>
      <c r="B400" s="79"/>
      <c r="C400" s="85"/>
      <c r="D400" s="296"/>
      <c r="E400" s="296"/>
      <c r="F400" s="296"/>
      <c r="G400" s="79"/>
    </row>
    <row r="401" ht="14.25" customHeight="1">
      <c r="A401" s="79"/>
      <c r="B401" s="79"/>
      <c r="C401" s="85"/>
      <c r="D401" s="296"/>
      <c r="E401" s="296"/>
      <c r="F401" s="296"/>
      <c r="G401" s="79"/>
    </row>
    <row r="402" ht="14.25" customHeight="1">
      <c r="A402" s="79"/>
      <c r="B402" s="79"/>
      <c r="C402" s="85"/>
      <c r="D402" s="296"/>
      <c r="E402" s="296"/>
      <c r="F402" s="296"/>
      <c r="G402" s="79"/>
    </row>
    <row r="403" ht="14.25" customHeight="1">
      <c r="A403" s="79"/>
      <c r="B403" s="79"/>
      <c r="C403" s="85"/>
      <c r="D403" s="296"/>
      <c r="E403" s="296"/>
      <c r="F403" s="296"/>
      <c r="G403" s="79"/>
    </row>
    <row r="404" ht="14.25" customHeight="1">
      <c r="A404" s="79"/>
      <c r="B404" s="79"/>
      <c r="C404" s="85"/>
      <c r="D404" s="296"/>
      <c r="E404" s="296"/>
      <c r="F404" s="296"/>
      <c r="G404" s="79"/>
    </row>
    <row r="405" ht="14.25" customHeight="1">
      <c r="A405" s="79"/>
      <c r="B405" s="79"/>
      <c r="C405" s="85"/>
      <c r="D405" s="296"/>
      <c r="E405" s="296"/>
      <c r="F405" s="296"/>
      <c r="G405" s="79"/>
    </row>
    <row r="406" ht="14.25" customHeight="1">
      <c r="A406" s="79"/>
      <c r="B406" s="79"/>
      <c r="C406" s="85"/>
      <c r="D406" s="296"/>
      <c r="E406" s="296"/>
      <c r="F406" s="296"/>
      <c r="G406" s="79"/>
    </row>
    <row r="407" ht="14.25" customHeight="1">
      <c r="A407" s="79"/>
      <c r="B407" s="79"/>
      <c r="C407" s="85"/>
      <c r="D407" s="296"/>
      <c r="E407" s="296"/>
      <c r="F407" s="296"/>
      <c r="G407" s="79"/>
    </row>
    <row r="408" ht="14.25" customHeight="1">
      <c r="A408" s="79"/>
      <c r="B408" s="79"/>
      <c r="C408" s="85"/>
      <c r="D408" s="296"/>
      <c r="E408" s="296"/>
      <c r="F408" s="296"/>
      <c r="G408" s="79"/>
    </row>
    <row r="409" ht="14.25" customHeight="1">
      <c r="A409" s="79"/>
      <c r="B409" s="79"/>
      <c r="C409" s="85"/>
      <c r="D409" s="296"/>
      <c r="E409" s="296"/>
      <c r="F409" s="296"/>
      <c r="G409" s="79"/>
    </row>
    <row r="410" ht="14.25" customHeight="1">
      <c r="A410" s="79"/>
      <c r="B410" s="79"/>
      <c r="C410" s="85"/>
      <c r="D410" s="296"/>
      <c r="E410" s="296"/>
      <c r="F410" s="296"/>
      <c r="G410" s="79"/>
    </row>
    <row r="411" ht="14.25" customHeight="1">
      <c r="A411" s="79"/>
      <c r="B411" s="79"/>
      <c r="C411" s="85"/>
      <c r="D411" s="296"/>
      <c r="E411" s="296"/>
      <c r="F411" s="296"/>
      <c r="G411" s="79"/>
    </row>
    <row r="412" ht="14.25" customHeight="1">
      <c r="A412" s="79"/>
      <c r="B412" s="79"/>
      <c r="C412" s="85"/>
      <c r="D412" s="296"/>
      <c r="E412" s="296"/>
      <c r="F412" s="296"/>
      <c r="G412" s="79"/>
    </row>
    <row r="413" ht="14.25" customHeight="1">
      <c r="A413" s="79"/>
      <c r="B413" s="79"/>
      <c r="C413" s="85"/>
      <c r="D413" s="296"/>
      <c r="E413" s="296"/>
      <c r="F413" s="296"/>
      <c r="G413" s="79"/>
    </row>
    <row r="414" ht="14.25" customHeight="1">
      <c r="A414" s="79"/>
      <c r="B414" s="79"/>
      <c r="C414" s="85"/>
      <c r="D414" s="296"/>
      <c r="E414" s="296"/>
      <c r="F414" s="296"/>
      <c r="G414" s="79"/>
    </row>
    <row r="415" ht="14.25" customHeight="1">
      <c r="A415" s="79"/>
      <c r="B415" s="79"/>
      <c r="C415" s="85"/>
      <c r="D415" s="296"/>
      <c r="E415" s="296"/>
      <c r="F415" s="296"/>
      <c r="G415" s="79"/>
    </row>
    <row r="416" ht="14.25" customHeight="1">
      <c r="A416" s="79"/>
      <c r="B416" s="79"/>
      <c r="C416" s="85"/>
      <c r="D416" s="296"/>
      <c r="E416" s="296"/>
      <c r="F416" s="296"/>
      <c r="G416" s="79"/>
    </row>
    <row r="417" ht="14.25" customHeight="1">
      <c r="A417" s="79"/>
      <c r="B417" s="79"/>
      <c r="C417" s="85"/>
      <c r="D417" s="296"/>
      <c r="E417" s="296"/>
      <c r="F417" s="296"/>
      <c r="G417" s="79"/>
    </row>
    <row r="418" ht="14.25" customHeight="1">
      <c r="A418" s="79"/>
      <c r="B418" s="79"/>
      <c r="C418" s="85"/>
      <c r="D418" s="296"/>
      <c r="E418" s="296"/>
      <c r="F418" s="296"/>
      <c r="G418" s="79"/>
    </row>
    <row r="419" ht="14.25" customHeight="1">
      <c r="A419" s="79"/>
      <c r="B419" s="79"/>
      <c r="C419" s="85"/>
      <c r="D419" s="296"/>
      <c r="E419" s="296"/>
      <c r="F419" s="296"/>
      <c r="G419" s="79"/>
    </row>
    <row r="420" ht="14.25" customHeight="1">
      <c r="A420" s="79"/>
      <c r="B420" s="79"/>
      <c r="C420" s="85"/>
      <c r="D420" s="296"/>
      <c r="E420" s="296"/>
      <c r="F420" s="296"/>
      <c r="G420" s="79"/>
    </row>
    <row r="421" ht="14.25" customHeight="1">
      <c r="A421" s="79"/>
      <c r="B421" s="79"/>
      <c r="C421" s="85"/>
      <c r="D421" s="296"/>
      <c r="E421" s="296"/>
      <c r="F421" s="296"/>
      <c r="G421" s="79"/>
    </row>
    <row r="422" ht="14.25" customHeight="1">
      <c r="A422" s="79"/>
      <c r="B422" s="79"/>
      <c r="C422" s="85"/>
      <c r="D422" s="296"/>
      <c r="E422" s="296"/>
      <c r="F422" s="296"/>
      <c r="G422" s="79"/>
    </row>
    <row r="423" ht="14.25" customHeight="1">
      <c r="A423" s="79"/>
      <c r="B423" s="79"/>
      <c r="C423" s="85"/>
      <c r="D423" s="296"/>
      <c r="E423" s="296"/>
      <c r="F423" s="296"/>
      <c r="G423" s="79"/>
    </row>
    <row r="424" ht="14.25" customHeight="1">
      <c r="A424" s="79"/>
      <c r="B424" s="79"/>
      <c r="C424" s="85"/>
      <c r="D424" s="296"/>
      <c r="E424" s="296"/>
      <c r="F424" s="296"/>
      <c r="G424" s="79"/>
    </row>
    <row r="425" ht="14.25" customHeight="1">
      <c r="A425" s="79"/>
      <c r="B425" s="79"/>
      <c r="C425" s="85"/>
      <c r="D425" s="296"/>
      <c r="E425" s="296"/>
      <c r="F425" s="296"/>
      <c r="G425" s="79"/>
    </row>
    <row r="426" ht="14.25" customHeight="1">
      <c r="A426" s="79"/>
      <c r="B426" s="79"/>
      <c r="C426" s="85"/>
      <c r="D426" s="296"/>
      <c r="E426" s="296"/>
      <c r="F426" s="296"/>
      <c r="G426" s="79"/>
    </row>
    <row r="427" ht="14.25" customHeight="1">
      <c r="A427" s="79"/>
      <c r="B427" s="79"/>
      <c r="C427" s="85"/>
      <c r="D427" s="296"/>
      <c r="E427" s="296"/>
      <c r="F427" s="296"/>
      <c r="G427" s="79"/>
    </row>
    <row r="428" ht="14.25" customHeight="1">
      <c r="A428" s="79"/>
      <c r="B428" s="79"/>
      <c r="C428" s="85"/>
      <c r="D428" s="296"/>
      <c r="E428" s="296"/>
      <c r="F428" s="296"/>
      <c r="G428" s="79"/>
    </row>
    <row r="429" ht="14.25" customHeight="1">
      <c r="A429" s="79"/>
      <c r="B429" s="79"/>
      <c r="C429" s="85"/>
      <c r="D429" s="296"/>
      <c r="E429" s="296"/>
      <c r="F429" s="296"/>
      <c r="G429" s="79"/>
    </row>
    <row r="430" ht="14.25" customHeight="1">
      <c r="A430" s="79"/>
      <c r="B430" s="79"/>
      <c r="C430" s="85"/>
      <c r="D430" s="296"/>
      <c r="E430" s="296"/>
      <c r="F430" s="296"/>
      <c r="G430" s="79"/>
    </row>
    <row r="431" ht="14.25" customHeight="1">
      <c r="A431" s="79"/>
      <c r="B431" s="79"/>
      <c r="C431" s="85"/>
      <c r="D431" s="296"/>
      <c r="E431" s="296"/>
      <c r="F431" s="296"/>
      <c r="G431" s="79"/>
    </row>
    <row r="432" ht="14.25" customHeight="1">
      <c r="A432" s="79"/>
      <c r="B432" s="79"/>
      <c r="C432" s="85"/>
      <c r="D432" s="296"/>
      <c r="E432" s="296"/>
      <c r="F432" s="296"/>
      <c r="G432" s="79"/>
    </row>
    <row r="433" ht="14.25" customHeight="1">
      <c r="A433" s="79"/>
      <c r="B433" s="79"/>
      <c r="C433" s="85"/>
      <c r="D433" s="296"/>
      <c r="E433" s="296"/>
      <c r="F433" s="296"/>
      <c r="G433" s="79"/>
    </row>
    <row r="434" ht="14.25" customHeight="1">
      <c r="A434" s="79"/>
      <c r="B434" s="79"/>
      <c r="C434" s="85"/>
      <c r="D434" s="296"/>
      <c r="E434" s="296"/>
      <c r="F434" s="296"/>
      <c r="G434" s="79"/>
    </row>
    <row r="435" ht="14.25" customHeight="1">
      <c r="A435" s="79"/>
      <c r="B435" s="79"/>
      <c r="C435" s="85"/>
      <c r="D435" s="296"/>
      <c r="E435" s="296"/>
      <c r="F435" s="296"/>
      <c r="G435" s="79"/>
    </row>
    <row r="436" ht="14.25" customHeight="1">
      <c r="A436" s="79"/>
      <c r="B436" s="79"/>
      <c r="C436" s="85"/>
      <c r="D436" s="296"/>
      <c r="E436" s="296"/>
      <c r="F436" s="296"/>
      <c r="G436" s="79"/>
    </row>
    <row r="437" ht="14.25" customHeight="1">
      <c r="A437" s="79"/>
      <c r="B437" s="79"/>
      <c r="C437" s="85"/>
      <c r="D437" s="296"/>
      <c r="E437" s="296"/>
      <c r="F437" s="296"/>
      <c r="G437" s="79"/>
    </row>
    <row r="438" ht="14.25" customHeight="1">
      <c r="A438" s="79"/>
      <c r="B438" s="79"/>
      <c r="C438" s="85"/>
      <c r="D438" s="296"/>
      <c r="E438" s="296"/>
      <c r="F438" s="296"/>
      <c r="G438" s="79"/>
    </row>
    <row r="439" ht="14.25" customHeight="1">
      <c r="A439" s="79"/>
      <c r="B439" s="79"/>
      <c r="C439" s="85"/>
      <c r="D439" s="296"/>
      <c r="E439" s="296"/>
      <c r="F439" s="296"/>
      <c r="G439" s="79"/>
    </row>
    <row r="440" ht="14.25" customHeight="1">
      <c r="A440" s="79"/>
      <c r="B440" s="79"/>
      <c r="C440" s="85"/>
      <c r="D440" s="296"/>
      <c r="E440" s="296"/>
      <c r="F440" s="296"/>
      <c r="G440" s="79"/>
    </row>
    <row r="441" ht="14.25" customHeight="1">
      <c r="A441" s="79"/>
      <c r="B441" s="79"/>
      <c r="C441" s="85"/>
      <c r="D441" s="296"/>
      <c r="E441" s="296"/>
      <c r="F441" s="296"/>
      <c r="G441" s="79"/>
    </row>
    <row r="442" ht="14.25" customHeight="1">
      <c r="A442" s="79"/>
      <c r="B442" s="79"/>
      <c r="C442" s="85"/>
      <c r="D442" s="296"/>
      <c r="E442" s="296"/>
      <c r="F442" s="296"/>
      <c r="G442" s="79"/>
    </row>
    <row r="443" ht="14.25" customHeight="1">
      <c r="A443" s="79"/>
      <c r="B443" s="79"/>
      <c r="C443" s="85"/>
      <c r="D443" s="296"/>
      <c r="E443" s="296"/>
      <c r="F443" s="296"/>
      <c r="G443" s="79"/>
    </row>
    <row r="444" ht="14.25" customHeight="1">
      <c r="A444" s="79"/>
      <c r="B444" s="79"/>
      <c r="C444" s="85"/>
      <c r="D444" s="296"/>
      <c r="E444" s="296"/>
      <c r="F444" s="296"/>
      <c r="G444" s="79"/>
    </row>
    <row r="445" ht="14.25" customHeight="1">
      <c r="A445" s="79"/>
      <c r="B445" s="79"/>
      <c r="C445" s="85"/>
      <c r="D445" s="296"/>
      <c r="E445" s="296"/>
      <c r="F445" s="296"/>
      <c r="G445" s="79"/>
    </row>
    <row r="446" ht="14.25" customHeight="1">
      <c r="A446" s="79"/>
      <c r="B446" s="79"/>
      <c r="C446" s="85"/>
      <c r="D446" s="296"/>
      <c r="E446" s="296"/>
      <c r="F446" s="296"/>
      <c r="G446" s="79"/>
    </row>
    <row r="447" ht="14.25" customHeight="1">
      <c r="A447" s="79"/>
      <c r="B447" s="79"/>
      <c r="C447" s="85"/>
      <c r="D447" s="296"/>
      <c r="E447" s="296"/>
      <c r="F447" s="296"/>
      <c r="G447" s="79"/>
    </row>
    <row r="448" ht="14.25" customHeight="1">
      <c r="A448" s="79"/>
      <c r="B448" s="79"/>
      <c r="C448" s="85"/>
      <c r="D448" s="296"/>
      <c r="E448" s="296"/>
      <c r="F448" s="296"/>
      <c r="G448" s="79"/>
    </row>
    <row r="449" ht="14.25" customHeight="1">
      <c r="A449" s="79"/>
      <c r="B449" s="79"/>
      <c r="C449" s="85"/>
      <c r="D449" s="296"/>
      <c r="E449" s="296"/>
      <c r="F449" s="296"/>
      <c r="G449" s="79"/>
    </row>
    <row r="450" ht="14.25" customHeight="1">
      <c r="A450" s="79"/>
      <c r="B450" s="79"/>
      <c r="C450" s="85"/>
      <c r="D450" s="296"/>
      <c r="E450" s="296"/>
      <c r="F450" s="296"/>
      <c r="G450" s="79"/>
    </row>
    <row r="451" ht="14.25" customHeight="1">
      <c r="A451" s="79"/>
      <c r="B451" s="79"/>
      <c r="C451" s="85"/>
      <c r="D451" s="296"/>
      <c r="E451" s="296"/>
      <c r="F451" s="296"/>
      <c r="G451" s="79"/>
    </row>
    <row r="452" ht="14.25" customHeight="1">
      <c r="A452" s="79"/>
      <c r="B452" s="79"/>
      <c r="C452" s="85"/>
      <c r="D452" s="296"/>
      <c r="E452" s="296"/>
      <c r="F452" s="296"/>
      <c r="G452" s="79"/>
    </row>
    <row r="453" ht="14.25" customHeight="1">
      <c r="A453" s="79"/>
      <c r="B453" s="79"/>
      <c r="C453" s="85"/>
      <c r="D453" s="296"/>
      <c r="E453" s="296"/>
      <c r="F453" s="296"/>
      <c r="G453" s="79"/>
    </row>
    <row r="454" ht="14.25" customHeight="1">
      <c r="A454" s="79"/>
      <c r="B454" s="79"/>
      <c r="C454" s="85"/>
      <c r="D454" s="296"/>
      <c r="E454" s="296"/>
      <c r="F454" s="296"/>
      <c r="G454" s="79"/>
    </row>
    <row r="455" ht="14.25" customHeight="1">
      <c r="A455" s="79"/>
      <c r="B455" s="79"/>
      <c r="C455" s="85"/>
      <c r="D455" s="296"/>
      <c r="E455" s="296"/>
      <c r="F455" s="296"/>
      <c r="G455" s="79"/>
    </row>
    <row r="456" ht="14.25" customHeight="1">
      <c r="A456" s="79"/>
      <c r="B456" s="79"/>
      <c r="C456" s="85"/>
      <c r="D456" s="296"/>
      <c r="E456" s="296"/>
      <c r="F456" s="296"/>
      <c r="G456" s="79"/>
    </row>
    <row r="457" ht="14.25" customHeight="1">
      <c r="A457" s="79"/>
      <c r="B457" s="79"/>
      <c r="C457" s="85"/>
      <c r="D457" s="296"/>
      <c r="E457" s="296"/>
      <c r="F457" s="296"/>
      <c r="G457" s="79"/>
    </row>
    <row r="458" ht="14.25" customHeight="1">
      <c r="A458" s="79"/>
      <c r="B458" s="79"/>
      <c r="C458" s="85"/>
      <c r="D458" s="296"/>
      <c r="E458" s="296"/>
      <c r="F458" s="296"/>
      <c r="G458" s="79"/>
    </row>
    <row r="459" ht="14.25" customHeight="1">
      <c r="A459" s="79"/>
      <c r="B459" s="79"/>
      <c r="C459" s="85"/>
      <c r="D459" s="296"/>
      <c r="E459" s="296"/>
      <c r="F459" s="296"/>
      <c r="G459" s="79"/>
    </row>
    <row r="460" ht="14.25" customHeight="1">
      <c r="A460" s="79"/>
      <c r="B460" s="79"/>
      <c r="C460" s="85"/>
      <c r="D460" s="296"/>
      <c r="E460" s="296"/>
      <c r="F460" s="296"/>
      <c r="G460" s="79"/>
    </row>
    <row r="461" ht="14.25" customHeight="1">
      <c r="A461" s="79"/>
      <c r="B461" s="79"/>
      <c r="C461" s="85"/>
      <c r="D461" s="296"/>
      <c r="E461" s="296"/>
      <c r="F461" s="296"/>
      <c r="G461" s="79"/>
    </row>
    <row r="462" ht="14.25" customHeight="1">
      <c r="A462" s="79"/>
      <c r="B462" s="79"/>
      <c r="C462" s="85"/>
      <c r="D462" s="296"/>
      <c r="E462" s="296"/>
      <c r="F462" s="296"/>
      <c r="G462" s="79"/>
    </row>
    <row r="463" ht="14.25" customHeight="1">
      <c r="A463" s="79"/>
      <c r="B463" s="79"/>
      <c r="C463" s="85"/>
      <c r="D463" s="296"/>
      <c r="E463" s="296"/>
      <c r="F463" s="296"/>
      <c r="G463" s="79"/>
    </row>
    <row r="464" ht="14.25" customHeight="1">
      <c r="A464" s="79"/>
      <c r="B464" s="79"/>
      <c r="C464" s="85"/>
      <c r="D464" s="296"/>
      <c r="E464" s="296"/>
      <c r="F464" s="296"/>
      <c r="G464" s="79"/>
    </row>
    <row r="465" ht="14.25" customHeight="1">
      <c r="A465" s="79"/>
      <c r="B465" s="79"/>
      <c r="C465" s="85"/>
      <c r="D465" s="296"/>
      <c r="E465" s="296"/>
      <c r="F465" s="296"/>
      <c r="G465" s="79"/>
    </row>
    <row r="466" ht="14.25" customHeight="1">
      <c r="A466" s="79"/>
      <c r="B466" s="79"/>
      <c r="C466" s="85"/>
      <c r="D466" s="296"/>
      <c r="E466" s="296"/>
      <c r="F466" s="296"/>
      <c r="G466" s="79"/>
    </row>
    <row r="467" ht="14.25" customHeight="1">
      <c r="A467" s="79"/>
      <c r="B467" s="79"/>
      <c r="C467" s="85"/>
      <c r="D467" s="296"/>
      <c r="E467" s="296"/>
      <c r="F467" s="296"/>
      <c r="G467" s="79"/>
    </row>
    <row r="468" ht="14.25" customHeight="1">
      <c r="A468" s="79"/>
      <c r="B468" s="79"/>
      <c r="C468" s="85"/>
      <c r="D468" s="296"/>
      <c r="E468" s="296"/>
      <c r="F468" s="296"/>
      <c r="G468" s="79"/>
    </row>
    <row r="469" ht="14.25" customHeight="1">
      <c r="A469" s="79"/>
      <c r="B469" s="79"/>
      <c r="C469" s="85"/>
      <c r="D469" s="296"/>
      <c r="E469" s="296"/>
      <c r="F469" s="296"/>
      <c r="G469" s="79"/>
    </row>
    <row r="470" ht="14.25" customHeight="1">
      <c r="A470" s="79"/>
      <c r="B470" s="79"/>
      <c r="C470" s="85"/>
      <c r="D470" s="296"/>
      <c r="E470" s="296"/>
      <c r="F470" s="296"/>
      <c r="G470" s="79"/>
    </row>
    <row r="471" ht="14.25" customHeight="1">
      <c r="A471" s="79"/>
      <c r="B471" s="79"/>
      <c r="C471" s="85"/>
      <c r="D471" s="296"/>
      <c r="E471" s="296"/>
      <c r="F471" s="296"/>
      <c r="G471" s="79"/>
    </row>
    <row r="472" ht="14.25" customHeight="1">
      <c r="A472" s="79"/>
      <c r="B472" s="79"/>
      <c r="C472" s="85"/>
      <c r="D472" s="296"/>
      <c r="E472" s="296"/>
      <c r="F472" s="296"/>
      <c r="G472" s="79"/>
    </row>
    <row r="473" ht="14.25" customHeight="1">
      <c r="A473" s="79"/>
      <c r="B473" s="79"/>
      <c r="C473" s="85"/>
      <c r="D473" s="296"/>
      <c r="E473" s="296"/>
      <c r="F473" s="296"/>
      <c r="G473" s="79"/>
    </row>
    <row r="474" ht="14.25" customHeight="1">
      <c r="A474" s="79"/>
      <c r="B474" s="79"/>
      <c r="C474" s="85"/>
      <c r="D474" s="296"/>
      <c r="E474" s="296"/>
      <c r="F474" s="296"/>
      <c r="G474" s="79"/>
    </row>
    <row r="475" ht="14.25" customHeight="1">
      <c r="A475" s="79"/>
      <c r="B475" s="79"/>
      <c r="C475" s="85"/>
      <c r="D475" s="296"/>
      <c r="E475" s="296"/>
      <c r="F475" s="296"/>
      <c r="G475" s="79"/>
    </row>
    <row r="476" ht="14.25" customHeight="1">
      <c r="A476" s="79"/>
      <c r="B476" s="79"/>
      <c r="C476" s="85"/>
      <c r="D476" s="296"/>
      <c r="E476" s="296"/>
      <c r="F476" s="296"/>
      <c r="G476" s="79"/>
    </row>
    <row r="477" ht="14.25" customHeight="1">
      <c r="A477" s="79"/>
      <c r="B477" s="79"/>
      <c r="C477" s="85"/>
      <c r="D477" s="296"/>
      <c r="E477" s="296"/>
      <c r="F477" s="296"/>
      <c r="G477" s="79"/>
    </row>
    <row r="478" ht="14.25" customHeight="1">
      <c r="A478" s="79"/>
      <c r="B478" s="79"/>
      <c r="C478" s="85"/>
      <c r="D478" s="296"/>
      <c r="E478" s="296"/>
      <c r="F478" s="296"/>
      <c r="G478" s="79"/>
    </row>
    <row r="479" ht="14.25" customHeight="1">
      <c r="A479" s="79"/>
      <c r="B479" s="79"/>
      <c r="C479" s="85"/>
      <c r="D479" s="296"/>
      <c r="E479" s="296"/>
      <c r="F479" s="296"/>
      <c r="G479" s="79"/>
    </row>
    <row r="480" ht="14.25" customHeight="1">
      <c r="A480" s="79"/>
      <c r="B480" s="79"/>
      <c r="C480" s="85"/>
      <c r="D480" s="296"/>
      <c r="E480" s="296"/>
      <c r="F480" s="296"/>
      <c r="G480" s="79"/>
    </row>
    <row r="481" ht="14.25" customHeight="1">
      <c r="A481" s="79"/>
      <c r="B481" s="79"/>
      <c r="C481" s="85"/>
      <c r="D481" s="296"/>
      <c r="E481" s="296"/>
      <c r="F481" s="296"/>
      <c r="G481" s="79"/>
    </row>
    <row r="482" ht="14.25" customHeight="1">
      <c r="A482" s="79"/>
      <c r="B482" s="79"/>
      <c r="C482" s="85"/>
      <c r="D482" s="296"/>
      <c r="E482" s="296"/>
      <c r="F482" s="296"/>
      <c r="G482" s="79"/>
    </row>
    <row r="483" ht="14.25" customHeight="1">
      <c r="A483" s="79"/>
      <c r="B483" s="79"/>
      <c r="C483" s="85"/>
      <c r="D483" s="296"/>
      <c r="E483" s="296"/>
      <c r="F483" s="296"/>
      <c r="G483" s="79"/>
    </row>
    <row r="484" ht="14.25" customHeight="1">
      <c r="A484" s="79"/>
      <c r="B484" s="79"/>
      <c r="C484" s="85"/>
      <c r="D484" s="296"/>
      <c r="E484" s="296"/>
      <c r="F484" s="296"/>
      <c r="G484" s="79"/>
    </row>
    <row r="485" ht="14.25" customHeight="1">
      <c r="A485" s="79"/>
      <c r="B485" s="79"/>
      <c r="C485" s="85"/>
      <c r="D485" s="296"/>
      <c r="E485" s="296"/>
      <c r="F485" s="296"/>
      <c r="G485" s="79"/>
    </row>
    <row r="486" ht="14.25" customHeight="1">
      <c r="A486" s="79"/>
      <c r="B486" s="79"/>
      <c r="C486" s="85"/>
      <c r="D486" s="296"/>
      <c r="E486" s="296"/>
      <c r="F486" s="296"/>
      <c r="G486" s="79"/>
    </row>
    <row r="487" ht="14.25" customHeight="1">
      <c r="A487" s="79"/>
      <c r="B487" s="79"/>
      <c r="C487" s="85"/>
      <c r="D487" s="296"/>
      <c r="E487" s="296"/>
      <c r="F487" s="296"/>
      <c r="G487" s="79"/>
    </row>
    <row r="488" ht="14.25" customHeight="1">
      <c r="A488" s="79"/>
      <c r="B488" s="79"/>
      <c r="C488" s="85"/>
      <c r="D488" s="296"/>
      <c r="E488" s="296"/>
      <c r="F488" s="296"/>
      <c r="G488" s="79"/>
    </row>
    <row r="489" ht="14.25" customHeight="1">
      <c r="A489" s="79"/>
      <c r="B489" s="79"/>
      <c r="C489" s="85"/>
      <c r="D489" s="296"/>
      <c r="E489" s="296"/>
      <c r="F489" s="296"/>
      <c r="G489" s="79"/>
    </row>
    <row r="490" ht="14.25" customHeight="1">
      <c r="A490" s="79"/>
      <c r="B490" s="79"/>
      <c r="C490" s="85"/>
      <c r="D490" s="296"/>
      <c r="E490" s="296"/>
      <c r="F490" s="296"/>
      <c r="G490" s="79"/>
    </row>
    <row r="491" ht="14.25" customHeight="1">
      <c r="A491" s="79"/>
      <c r="B491" s="79"/>
      <c r="C491" s="85"/>
      <c r="D491" s="296"/>
      <c r="E491" s="296"/>
      <c r="F491" s="296"/>
      <c r="G491" s="79"/>
    </row>
    <row r="492" ht="14.25" customHeight="1">
      <c r="A492" s="79"/>
      <c r="B492" s="79"/>
      <c r="C492" s="85"/>
      <c r="D492" s="296"/>
      <c r="E492" s="296"/>
      <c r="F492" s="296"/>
      <c r="G492" s="79"/>
    </row>
    <row r="493" ht="14.25" customHeight="1">
      <c r="A493" s="79"/>
      <c r="B493" s="79"/>
      <c r="C493" s="85"/>
      <c r="D493" s="296"/>
      <c r="E493" s="296"/>
      <c r="F493" s="296"/>
      <c r="G493" s="79"/>
    </row>
    <row r="494" ht="14.25" customHeight="1">
      <c r="A494" s="79"/>
      <c r="B494" s="79"/>
      <c r="C494" s="85"/>
      <c r="D494" s="296"/>
      <c r="E494" s="296"/>
      <c r="F494" s="296"/>
      <c r="G494" s="79"/>
    </row>
    <row r="495" ht="14.25" customHeight="1">
      <c r="A495" s="79"/>
      <c r="B495" s="79"/>
      <c r="C495" s="85"/>
      <c r="D495" s="296"/>
      <c r="E495" s="296"/>
      <c r="F495" s="296"/>
      <c r="G495" s="79"/>
    </row>
    <row r="496" ht="14.25" customHeight="1">
      <c r="A496" s="79"/>
      <c r="B496" s="79"/>
      <c r="C496" s="85"/>
      <c r="D496" s="296"/>
      <c r="E496" s="296"/>
      <c r="F496" s="296"/>
      <c r="G496" s="79"/>
    </row>
    <row r="497" ht="14.25" customHeight="1">
      <c r="A497" s="79"/>
      <c r="B497" s="79"/>
      <c r="C497" s="85"/>
      <c r="D497" s="296"/>
      <c r="E497" s="296"/>
      <c r="F497" s="296"/>
      <c r="G497" s="79"/>
    </row>
    <row r="498" ht="14.25" customHeight="1">
      <c r="A498" s="79"/>
      <c r="B498" s="79"/>
      <c r="C498" s="85"/>
      <c r="D498" s="296"/>
      <c r="E498" s="296"/>
      <c r="F498" s="296"/>
      <c r="G498" s="79"/>
    </row>
    <row r="499" ht="14.25" customHeight="1">
      <c r="A499" s="79"/>
      <c r="B499" s="79"/>
      <c r="C499" s="85"/>
      <c r="D499" s="296"/>
      <c r="E499" s="296"/>
      <c r="F499" s="296"/>
      <c r="G499" s="79"/>
    </row>
    <row r="500" ht="14.25" customHeight="1">
      <c r="A500" s="79"/>
      <c r="B500" s="79"/>
      <c r="C500" s="85"/>
      <c r="D500" s="296"/>
      <c r="E500" s="296"/>
      <c r="F500" s="296"/>
      <c r="G500" s="79"/>
    </row>
    <row r="501" ht="14.25" customHeight="1">
      <c r="A501" s="79"/>
      <c r="B501" s="79"/>
      <c r="C501" s="85"/>
      <c r="D501" s="296"/>
      <c r="E501" s="296"/>
      <c r="F501" s="296"/>
      <c r="G501" s="79"/>
    </row>
    <row r="502" ht="14.25" customHeight="1">
      <c r="A502" s="79"/>
      <c r="B502" s="79"/>
      <c r="C502" s="85"/>
      <c r="D502" s="296"/>
      <c r="E502" s="296"/>
      <c r="F502" s="296"/>
      <c r="G502" s="79"/>
    </row>
    <row r="503" ht="14.25" customHeight="1">
      <c r="A503" s="79"/>
      <c r="B503" s="79"/>
      <c r="C503" s="85"/>
      <c r="D503" s="296"/>
      <c r="E503" s="296"/>
      <c r="F503" s="296"/>
      <c r="G503" s="79"/>
    </row>
    <row r="504" ht="14.25" customHeight="1">
      <c r="A504" s="79"/>
      <c r="B504" s="79"/>
      <c r="C504" s="85"/>
      <c r="D504" s="296"/>
      <c r="E504" s="296"/>
      <c r="F504" s="296"/>
      <c r="G504" s="79"/>
    </row>
    <row r="505" ht="14.25" customHeight="1">
      <c r="A505" s="79"/>
      <c r="B505" s="79"/>
      <c r="C505" s="85"/>
      <c r="D505" s="296"/>
      <c r="E505" s="296"/>
      <c r="F505" s="296"/>
      <c r="G505" s="79"/>
    </row>
    <row r="506" ht="14.25" customHeight="1">
      <c r="A506" s="79"/>
      <c r="B506" s="79"/>
      <c r="C506" s="85"/>
      <c r="D506" s="296"/>
      <c r="E506" s="296"/>
      <c r="F506" s="296"/>
      <c r="G506" s="79"/>
    </row>
    <row r="507" ht="14.25" customHeight="1">
      <c r="A507" s="79"/>
      <c r="B507" s="79"/>
      <c r="C507" s="85"/>
      <c r="D507" s="296"/>
      <c r="E507" s="296"/>
      <c r="F507" s="296"/>
      <c r="G507" s="79"/>
    </row>
    <row r="508" ht="14.25" customHeight="1">
      <c r="A508" s="79"/>
      <c r="B508" s="79"/>
      <c r="C508" s="85"/>
      <c r="D508" s="296"/>
      <c r="E508" s="296"/>
      <c r="F508" s="296"/>
      <c r="G508" s="79"/>
    </row>
    <row r="509" ht="14.25" customHeight="1">
      <c r="A509" s="79"/>
      <c r="B509" s="79"/>
      <c r="C509" s="85"/>
      <c r="D509" s="296"/>
      <c r="E509" s="296"/>
      <c r="F509" s="296"/>
      <c r="G509" s="79"/>
    </row>
    <row r="510" ht="14.25" customHeight="1">
      <c r="A510" s="79"/>
      <c r="B510" s="79"/>
      <c r="C510" s="85"/>
      <c r="D510" s="296"/>
      <c r="E510" s="296"/>
      <c r="F510" s="296"/>
      <c r="G510" s="79"/>
    </row>
    <row r="511" ht="14.25" customHeight="1">
      <c r="A511" s="79"/>
      <c r="B511" s="79"/>
      <c r="C511" s="85"/>
      <c r="D511" s="296"/>
      <c r="E511" s="296"/>
      <c r="F511" s="296"/>
      <c r="G511" s="79"/>
    </row>
    <row r="512" ht="14.25" customHeight="1">
      <c r="A512" s="79"/>
      <c r="B512" s="79"/>
      <c r="C512" s="85"/>
      <c r="D512" s="296"/>
      <c r="E512" s="296"/>
      <c r="F512" s="296"/>
      <c r="G512" s="79"/>
    </row>
    <row r="513" ht="14.25" customHeight="1">
      <c r="A513" s="79"/>
      <c r="B513" s="79"/>
      <c r="C513" s="85"/>
      <c r="D513" s="296"/>
      <c r="E513" s="296"/>
      <c r="F513" s="296"/>
      <c r="G513" s="79"/>
    </row>
    <row r="514" ht="14.25" customHeight="1">
      <c r="A514" s="79"/>
      <c r="B514" s="79"/>
      <c r="C514" s="85"/>
      <c r="D514" s="296"/>
      <c r="E514" s="296"/>
      <c r="F514" s="296"/>
      <c r="G514" s="79"/>
    </row>
    <row r="515" ht="14.25" customHeight="1">
      <c r="A515" s="79"/>
      <c r="B515" s="79"/>
      <c r="C515" s="85"/>
      <c r="D515" s="296"/>
      <c r="E515" s="296"/>
      <c r="F515" s="296"/>
      <c r="G515" s="79"/>
    </row>
    <row r="516" ht="14.25" customHeight="1">
      <c r="A516" s="79"/>
      <c r="B516" s="79"/>
      <c r="C516" s="85"/>
      <c r="D516" s="296"/>
      <c r="E516" s="296"/>
      <c r="F516" s="296"/>
      <c r="G516" s="79"/>
    </row>
    <row r="517" ht="14.25" customHeight="1">
      <c r="A517" s="79"/>
      <c r="B517" s="79"/>
      <c r="C517" s="85"/>
      <c r="D517" s="296"/>
      <c r="E517" s="296"/>
      <c r="F517" s="296"/>
      <c r="G517" s="79"/>
    </row>
    <row r="518" ht="14.25" customHeight="1">
      <c r="A518" s="79"/>
      <c r="B518" s="79"/>
      <c r="C518" s="85"/>
      <c r="D518" s="296"/>
      <c r="E518" s="296"/>
      <c r="F518" s="296"/>
      <c r="G518" s="79"/>
    </row>
    <row r="519" ht="14.25" customHeight="1">
      <c r="A519" s="79"/>
      <c r="B519" s="79"/>
      <c r="C519" s="85"/>
      <c r="D519" s="296"/>
      <c r="E519" s="296"/>
      <c r="F519" s="296"/>
      <c r="G519" s="79"/>
    </row>
    <row r="520" ht="14.25" customHeight="1">
      <c r="A520" s="79"/>
      <c r="B520" s="79"/>
      <c r="C520" s="85"/>
      <c r="D520" s="296"/>
      <c r="E520" s="296"/>
      <c r="F520" s="296"/>
      <c r="G520" s="79"/>
    </row>
    <row r="521" ht="14.25" customHeight="1">
      <c r="A521" s="79"/>
      <c r="B521" s="79"/>
      <c r="C521" s="85"/>
      <c r="D521" s="296"/>
      <c r="E521" s="296"/>
      <c r="F521" s="296"/>
      <c r="G521" s="79"/>
    </row>
    <row r="522" ht="14.25" customHeight="1">
      <c r="A522" s="79"/>
      <c r="B522" s="79"/>
      <c r="C522" s="85"/>
      <c r="D522" s="296"/>
      <c r="E522" s="296"/>
      <c r="F522" s="296"/>
      <c r="G522" s="79"/>
    </row>
    <row r="523" ht="14.25" customHeight="1">
      <c r="A523" s="79"/>
      <c r="B523" s="79"/>
      <c r="C523" s="85"/>
      <c r="D523" s="296"/>
      <c r="E523" s="296"/>
      <c r="F523" s="296"/>
      <c r="G523" s="79"/>
    </row>
    <row r="524" ht="14.25" customHeight="1">
      <c r="A524" s="79"/>
      <c r="B524" s="79"/>
      <c r="C524" s="85"/>
      <c r="D524" s="296"/>
      <c r="E524" s="296"/>
      <c r="F524" s="296"/>
      <c r="G524" s="79"/>
    </row>
    <row r="525" ht="14.25" customHeight="1">
      <c r="A525" s="79"/>
      <c r="B525" s="79"/>
      <c r="C525" s="85"/>
      <c r="D525" s="296"/>
      <c r="E525" s="296"/>
      <c r="F525" s="296"/>
      <c r="G525" s="79"/>
    </row>
    <row r="526" ht="14.25" customHeight="1">
      <c r="A526" s="79"/>
      <c r="B526" s="79"/>
      <c r="C526" s="85"/>
      <c r="D526" s="296"/>
      <c r="E526" s="296"/>
      <c r="F526" s="296"/>
      <c r="G526" s="79"/>
    </row>
    <row r="527" ht="14.25" customHeight="1">
      <c r="A527" s="79"/>
      <c r="B527" s="79"/>
      <c r="C527" s="85"/>
      <c r="D527" s="296"/>
      <c r="E527" s="296"/>
      <c r="F527" s="296"/>
      <c r="G527" s="79"/>
    </row>
    <row r="528" ht="14.25" customHeight="1">
      <c r="A528" s="79"/>
      <c r="B528" s="79"/>
      <c r="C528" s="85"/>
      <c r="D528" s="296"/>
      <c r="E528" s="296"/>
      <c r="F528" s="296"/>
      <c r="G528" s="79"/>
    </row>
    <row r="529" ht="14.25" customHeight="1">
      <c r="A529" s="79"/>
      <c r="B529" s="79"/>
      <c r="C529" s="85"/>
      <c r="D529" s="296"/>
      <c r="E529" s="296"/>
      <c r="F529" s="296"/>
      <c r="G529" s="79"/>
    </row>
    <row r="530" ht="14.25" customHeight="1">
      <c r="A530" s="79"/>
      <c r="B530" s="79"/>
      <c r="C530" s="85"/>
      <c r="D530" s="296"/>
      <c r="E530" s="296"/>
      <c r="F530" s="296"/>
      <c r="G530" s="79"/>
    </row>
    <row r="531" ht="14.25" customHeight="1">
      <c r="A531" s="79"/>
      <c r="B531" s="79"/>
      <c r="C531" s="85"/>
      <c r="D531" s="296"/>
      <c r="E531" s="296"/>
      <c r="F531" s="296"/>
      <c r="G531" s="79"/>
    </row>
    <row r="532" ht="14.25" customHeight="1">
      <c r="A532" s="79"/>
      <c r="B532" s="79"/>
      <c r="C532" s="85"/>
      <c r="D532" s="296"/>
      <c r="E532" s="296"/>
      <c r="F532" s="296"/>
      <c r="G532" s="79"/>
    </row>
    <row r="533" ht="14.25" customHeight="1">
      <c r="A533" s="79"/>
      <c r="B533" s="79"/>
      <c r="C533" s="85"/>
      <c r="D533" s="296"/>
      <c r="E533" s="296"/>
      <c r="F533" s="296"/>
      <c r="G533" s="79"/>
    </row>
    <row r="534" ht="14.25" customHeight="1">
      <c r="A534" s="79"/>
      <c r="B534" s="79"/>
      <c r="C534" s="85"/>
      <c r="D534" s="296"/>
      <c r="E534" s="296"/>
      <c r="F534" s="296"/>
      <c r="G534" s="79"/>
    </row>
    <row r="535" ht="14.25" customHeight="1">
      <c r="A535" s="79"/>
      <c r="B535" s="79"/>
      <c r="C535" s="85"/>
      <c r="D535" s="296"/>
      <c r="E535" s="296"/>
      <c r="F535" s="296"/>
      <c r="G535" s="79"/>
    </row>
    <row r="536" ht="14.25" customHeight="1">
      <c r="A536" s="79"/>
      <c r="B536" s="79"/>
      <c r="C536" s="85"/>
      <c r="D536" s="296"/>
      <c r="E536" s="296"/>
      <c r="F536" s="296"/>
      <c r="G536" s="79"/>
    </row>
    <row r="537" ht="14.25" customHeight="1">
      <c r="A537" s="79"/>
      <c r="B537" s="79"/>
      <c r="C537" s="85"/>
      <c r="D537" s="296"/>
      <c r="E537" s="296"/>
      <c r="F537" s="296"/>
      <c r="G537" s="79"/>
    </row>
    <row r="538" ht="14.25" customHeight="1">
      <c r="A538" s="79"/>
      <c r="B538" s="79"/>
      <c r="C538" s="85"/>
      <c r="D538" s="296"/>
      <c r="E538" s="296"/>
      <c r="F538" s="296"/>
      <c r="G538" s="79"/>
    </row>
    <row r="539" ht="14.25" customHeight="1">
      <c r="A539" s="79"/>
      <c r="B539" s="79"/>
      <c r="C539" s="85"/>
      <c r="D539" s="296"/>
      <c r="E539" s="296"/>
      <c r="F539" s="296"/>
      <c r="G539" s="79"/>
    </row>
    <row r="540" ht="14.25" customHeight="1">
      <c r="A540" s="79"/>
      <c r="B540" s="79"/>
      <c r="C540" s="85"/>
      <c r="D540" s="296"/>
      <c r="E540" s="296"/>
      <c r="F540" s="296"/>
      <c r="G540" s="79"/>
    </row>
    <row r="541" ht="14.25" customHeight="1">
      <c r="A541" s="79"/>
      <c r="B541" s="79"/>
      <c r="C541" s="85"/>
      <c r="D541" s="296"/>
      <c r="E541" s="296"/>
      <c r="F541" s="296"/>
      <c r="G541" s="79"/>
    </row>
    <row r="542" ht="14.25" customHeight="1">
      <c r="A542" s="79"/>
      <c r="B542" s="79"/>
      <c r="C542" s="85"/>
      <c r="D542" s="296"/>
      <c r="E542" s="296"/>
      <c r="F542" s="296"/>
      <c r="G542" s="79"/>
    </row>
    <row r="543" ht="14.25" customHeight="1">
      <c r="A543" s="79"/>
      <c r="B543" s="79"/>
      <c r="C543" s="85"/>
      <c r="D543" s="296"/>
      <c r="E543" s="296"/>
      <c r="F543" s="296"/>
      <c r="G543" s="79"/>
    </row>
    <row r="544" ht="14.25" customHeight="1">
      <c r="A544" s="79"/>
      <c r="B544" s="79"/>
      <c r="C544" s="85"/>
      <c r="D544" s="296"/>
      <c r="E544" s="296"/>
      <c r="F544" s="296"/>
      <c r="G544" s="79"/>
    </row>
    <row r="545" ht="14.25" customHeight="1">
      <c r="A545" s="79"/>
      <c r="B545" s="79"/>
      <c r="C545" s="85"/>
      <c r="D545" s="296"/>
      <c r="E545" s="296"/>
      <c r="F545" s="296"/>
      <c r="G545" s="79"/>
    </row>
    <row r="546" ht="14.25" customHeight="1">
      <c r="A546" s="79"/>
      <c r="B546" s="79"/>
      <c r="C546" s="85"/>
      <c r="D546" s="296"/>
      <c r="E546" s="296"/>
      <c r="F546" s="296"/>
      <c r="G546" s="79"/>
    </row>
    <row r="547" ht="14.25" customHeight="1">
      <c r="A547" s="79"/>
      <c r="B547" s="79"/>
      <c r="C547" s="85"/>
      <c r="D547" s="296"/>
      <c r="E547" s="296"/>
      <c r="F547" s="296"/>
      <c r="G547" s="79"/>
    </row>
    <row r="548" ht="14.25" customHeight="1">
      <c r="A548" s="79"/>
      <c r="B548" s="79"/>
      <c r="C548" s="85"/>
      <c r="D548" s="296"/>
      <c r="E548" s="296"/>
      <c r="F548" s="296"/>
      <c r="G548" s="79"/>
    </row>
    <row r="549" ht="14.25" customHeight="1">
      <c r="A549" s="79"/>
      <c r="B549" s="79"/>
      <c r="C549" s="85"/>
      <c r="D549" s="296"/>
      <c r="E549" s="296"/>
      <c r="F549" s="296"/>
      <c r="G549" s="79"/>
    </row>
    <row r="550" ht="14.25" customHeight="1">
      <c r="A550" s="79"/>
      <c r="B550" s="79"/>
      <c r="C550" s="85"/>
      <c r="D550" s="296"/>
      <c r="E550" s="296"/>
      <c r="F550" s="296"/>
      <c r="G550" s="79"/>
    </row>
    <row r="551" ht="14.25" customHeight="1">
      <c r="A551" s="79"/>
      <c r="B551" s="79"/>
      <c r="C551" s="85"/>
      <c r="D551" s="296"/>
      <c r="E551" s="296"/>
      <c r="F551" s="296"/>
      <c r="G551" s="79"/>
    </row>
    <row r="552" ht="14.25" customHeight="1">
      <c r="A552" s="79"/>
      <c r="B552" s="79"/>
      <c r="C552" s="85"/>
      <c r="D552" s="296"/>
      <c r="E552" s="296"/>
      <c r="F552" s="296"/>
      <c r="G552" s="79"/>
    </row>
    <row r="553" ht="14.25" customHeight="1">
      <c r="A553" s="79"/>
      <c r="B553" s="79"/>
      <c r="C553" s="85"/>
      <c r="D553" s="296"/>
      <c r="E553" s="296"/>
      <c r="F553" s="296"/>
      <c r="G553" s="79"/>
    </row>
    <row r="554" ht="14.25" customHeight="1">
      <c r="A554" s="79"/>
      <c r="B554" s="79"/>
      <c r="C554" s="85"/>
      <c r="D554" s="296"/>
      <c r="E554" s="296"/>
      <c r="F554" s="296"/>
      <c r="G554" s="79"/>
    </row>
    <row r="555" ht="14.25" customHeight="1">
      <c r="A555" s="79"/>
      <c r="B555" s="79"/>
      <c r="C555" s="85"/>
      <c r="D555" s="296"/>
      <c r="E555" s="296"/>
      <c r="F555" s="296"/>
      <c r="G555" s="79"/>
    </row>
    <row r="556" ht="14.25" customHeight="1">
      <c r="A556" s="79"/>
      <c r="B556" s="79"/>
      <c r="C556" s="85"/>
      <c r="D556" s="296"/>
      <c r="E556" s="296"/>
      <c r="F556" s="296"/>
      <c r="G556" s="79"/>
    </row>
    <row r="557" ht="14.25" customHeight="1">
      <c r="A557" s="79"/>
      <c r="B557" s="79"/>
      <c r="C557" s="85"/>
      <c r="D557" s="296"/>
      <c r="E557" s="296"/>
      <c r="F557" s="296"/>
      <c r="G557" s="79"/>
    </row>
    <row r="558" ht="14.25" customHeight="1">
      <c r="A558" s="79"/>
      <c r="B558" s="79"/>
      <c r="C558" s="85"/>
      <c r="D558" s="296"/>
      <c r="E558" s="296"/>
      <c r="F558" s="296"/>
      <c r="G558" s="79"/>
    </row>
    <row r="559" ht="14.25" customHeight="1">
      <c r="A559" s="79"/>
      <c r="B559" s="79"/>
      <c r="C559" s="85"/>
      <c r="D559" s="296"/>
      <c r="E559" s="296"/>
      <c r="F559" s="296"/>
      <c r="G559" s="79"/>
    </row>
    <row r="560" ht="14.25" customHeight="1">
      <c r="A560" s="79"/>
      <c r="B560" s="79"/>
      <c r="C560" s="85"/>
      <c r="D560" s="296"/>
      <c r="E560" s="296"/>
      <c r="F560" s="296"/>
      <c r="G560" s="79"/>
    </row>
    <row r="561" ht="14.25" customHeight="1">
      <c r="A561" s="79"/>
      <c r="B561" s="79"/>
      <c r="C561" s="85"/>
      <c r="D561" s="296"/>
      <c r="E561" s="296"/>
      <c r="F561" s="296"/>
      <c r="G561" s="79"/>
    </row>
    <row r="562" ht="14.25" customHeight="1">
      <c r="A562" s="79"/>
      <c r="B562" s="79"/>
      <c r="C562" s="85"/>
      <c r="D562" s="296"/>
      <c r="E562" s="296"/>
      <c r="F562" s="296"/>
      <c r="G562" s="79"/>
    </row>
    <row r="563" ht="14.25" customHeight="1">
      <c r="A563" s="79"/>
      <c r="B563" s="79"/>
      <c r="C563" s="85"/>
      <c r="D563" s="296"/>
      <c r="E563" s="296"/>
      <c r="F563" s="296"/>
      <c r="G563" s="79"/>
    </row>
    <row r="564" ht="14.25" customHeight="1">
      <c r="A564" s="79"/>
      <c r="B564" s="79"/>
      <c r="C564" s="85"/>
      <c r="D564" s="296"/>
      <c r="E564" s="296"/>
      <c r="F564" s="296"/>
      <c r="G564" s="79"/>
    </row>
    <row r="565" ht="14.25" customHeight="1">
      <c r="A565" s="79"/>
      <c r="B565" s="79"/>
      <c r="C565" s="85"/>
      <c r="D565" s="296"/>
      <c r="E565" s="296"/>
      <c r="F565" s="296"/>
      <c r="G565" s="79"/>
    </row>
    <row r="566" ht="14.25" customHeight="1">
      <c r="A566" s="79"/>
      <c r="B566" s="79"/>
      <c r="C566" s="85"/>
      <c r="D566" s="296"/>
      <c r="E566" s="296"/>
      <c r="F566" s="296"/>
      <c r="G566" s="79"/>
    </row>
    <row r="567" ht="14.25" customHeight="1">
      <c r="A567" s="79"/>
      <c r="B567" s="79"/>
      <c r="C567" s="85"/>
      <c r="D567" s="296"/>
      <c r="E567" s="296"/>
      <c r="F567" s="296"/>
      <c r="G567" s="79"/>
    </row>
    <row r="568" ht="14.25" customHeight="1">
      <c r="A568" s="79"/>
      <c r="B568" s="79"/>
      <c r="C568" s="85"/>
      <c r="D568" s="296"/>
      <c r="E568" s="296"/>
      <c r="F568" s="296"/>
      <c r="G568" s="79"/>
    </row>
    <row r="569" ht="14.25" customHeight="1">
      <c r="A569" s="79"/>
      <c r="B569" s="79"/>
      <c r="C569" s="85"/>
      <c r="D569" s="296"/>
      <c r="E569" s="296"/>
      <c r="F569" s="296"/>
      <c r="G569" s="79"/>
    </row>
    <row r="570" ht="14.25" customHeight="1">
      <c r="A570" s="79"/>
      <c r="B570" s="79"/>
      <c r="C570" s="85"/>
      <c r="D570" s="296"/>
      <c r="E570" s="296"/>
      <c r="F570" s="296"/>
      <c r="G570" s="79"/>
    </row>
    <row r="571" ht="14.25" customHeight="1">
      <c r="A571" s="79"/>
      <c r="B571" s="79"/>
      <c r="C571" s="85"/>
      <c r="D571" s="296"/>
      <c r="E571" s="296"/>
      <c r="F571" s="296"/>
      <c r="G571" s="79"/>
    </row>
    <row r="572" ht="14.25" customHeight="1">
      <c r="A572" s="79"/>
      <c r="B572" s="79"/>
      <c r="C572" s="85"/>
      <c r="D572" s="296"/>
      <c r="E572" s="296"/>
      <c r="F572" s="296"/>
      <c r="G572" s="79"/>
    </row>
    <row r="573" ht="14.25" customHeight="1">
      <c r="A573" s="79"/>
      <c r="B573" s="79"/>
      <c r="C573" s="85"/>
      <c r="D573" s="296"/>
      <c r="E573" s="296"/>
      <c r="F573" s="296"/>
      <c r="G573" s="79"/>
    </row>
    <row r="574" ht="14.25" customHeight="1">
      <c r="A574" s="79"/>
      <c r="B574" s="79"/>
      <c r="C574" s="85"/>
      <c r="D574" s="296"/>
      <c r="E574" s="296"/>
      <c r="F574" s="296"/>
      <c r="G574" s="79"/>
    </row>
    <row r="575" ht="14.25" customHeight="1">
      <c r="A575" s="79"/>
      <c r="B575" s="79"/>
      <c r="C575" s="85"/>
      <c r="D575" s="296"/>
      <c r="E575" s="296"/>
      <c r="F575" s="296"/>
      <c r="G575" s="79"/>
    </row>
    <row r="576" ht="14.25" customHeight="1">
      <c r="A576" s="79"/>
      <c r="B576" s="79"/>
      <c r="C576" s="85"/>
      <c r="D576" s="296"/>
      <c r="E576" s="296"/>
      <c r="F576" s="296"/>
      <c r="G576" s="79"/>
    </row>
    <row r="577" ht="14.25" customHeight="1">
      <c r="A577" s="79"/>
      <c r="B577" s="79"/>
      <c r="C577" s="85"/>
      <c r="D577" s="296"/>
      <c r="E577" s="296"/>
      <c r="F577" s="296"/>
      <c r="G577" s="79"/>
    </row>
    <row r="578" ht="14.25" customHeight="1">
      <c r="A578" s="79"/>
      <c r="B578" s="79"/>
      <c r="C578" s="85"/>
      <c r="D578" s="296"/>
      <c r="E578" s="296"/>
      <c r="F578" s="296"/>
      <c r="G578" s="79"/>
    </row>
    <row r="579" ht="14.25" customHeight="1">
      <c r="A579" s="79"/>
      <c r="B579" s="79"/>
      <c r="C579" s="85"/>
      <c r="D579" s="296"/>
      <c r="E579" s="296"/>
      <c r="F579" s="296"/>
      <c r="G579" s="79"/>
    </row>
    <row r="580" ht="14.25" customHeight="1">
      <c r="A580" s="79"/>
      <c r="B580" s="79"/>
      <c r="C580" s="85"/>
      <c r="D580" s="296"/>
      <c r="E580" s="296"/>
      <c r="F580" s="296"/>
      <c r="G580" s="79"/>
    </row>
    <row r="581" ht="14.25" customHeight="1">
      <c r="A581" s="79"/>
      <c r="B581" s="79"/>
      <c r="C581" s="85"/>
      <c r="D581" s="296"/>
      <c r="E581" s="296"/>
      <c r="F581" s="296"/>
      <c r="G581" s="79"/>
    </row>
    <row r="582" ht="14.25" customHeight="1">
      <c r="A582" s="79"/>
      <c r="B582" s="79"/>
      <c r="C582" s="85"/>
      <c r="D582" s="296"/>
      <c r="E582" s="296"/>
      <c r="F582" s="296"/>
      <c r="G582" s="79"/>
    </row>
    <row r="583" ht="14.25" customHeight="1">
      <c r="A583" s="79"/>
      <c r="B583" s="79"/>
      <c r="C583" s="85"/>
      <c r="D583" s="296"/>
      <c r="E583" s="296"/>
      <c r="F583" s="296"/>
      <c r="G583" s="79"/>
    </row>
    <row r="584" ht="14.25" customHeight="1">
      <c r="A584" s="79"/>
      <c r="B584" s="79"/>
      <c r="C584" s="85"/>
      <c r="D584" s="296"/>
      <c r="E584" s="296"/>
      <c r="F584" s="296"/>
      <c r="G584" s="79"/>
    </row>
    <row r="585" ht="14.25" customHeight="1">
      <c r="A585" s="79"/>
      <c r="B585" s="79"/>
      <c r="C585" s="85"/>
      <c r="D585" s="296"/>
      <c r="E585" s="296"/>
      <c r="F585" s="296"/>
      <c r="G585" s="79"/>
    </row>
    <row r="586" ht="14.25" customHeight="1">
      <c r="A586" s="79"/>
      <c r="B586" s="79"/>
      <c r="C586" s="85"/>
      <c r="D586" s="296"/>
      <c r="E586" s="296"/>
      <c r="F586" s="296"/>
      <c r="G586" s="79"/>
    </row>
    <row r="587" ht="14.25" customHeight="1">
      <c r="A587" s="79"/>
      <c r="B587" s="79"/>
      <c r="C587" s="85"/>
      <c r="D587" s="296"/>
      <c r="E587" s="296"/>
      <c r="F587" s="296"/>
      <c r="G587" s="79"/>
    </row>
    <row r="588" ht="14.25" customHeight="1">
      <c r="A588" s="79"/>
      <c r="B588" s="79"/>
      <c r="C588" s="85"/>
      <c r="D588" s="296"/>
      <c r="E588" s="296"/>
      <c r="F588" s="296"/>
      <c r="G588" s="79"/>
    </row>
    <row r="589" ht="14.25" customHeight="1">
      <c r="A589" s="79"/>
      <c r="B589" s="79"/>
      <c r="C589" s="85"/>
      <c r="D589" s="296"/>
      <c r="E589" s="296"/>
      <c r="F589" s="296"/>
      <c r="G589" s="79"/>
    </row>
    <row r="590" ht="14.25" customHeight="1">
      <c r="A590" s="79"/>
      <c r="B590" s="79"/>
      <c r="C590" s="85"/>
      <c r="D590" s="296"/>
      <c r="E590" s="296"/>
      <c r="F590" s="296"/>
      <c r="G590" s="79"/>
    </row>
    <row r="591" ht="14.25" customHeight="1">
      <c r="A591" s="79"/>
      <c r="B591" s="79"/>
      <c r="C591" s="85"/>
      <c r="D591" s="296"/>
      <c r="E591" s="296"/>
      <c r="F591" s="296"/>
      <c r="G591" s="79"/>
    </row>
    <row r="592" ht="14.25" customHeight="1">
      <c r="A592" s="79"/>
      <c r="B592" s="79"/>
      <c r="C592" s="85"/>
      <c r="D592" s="296"/>
      <c r="E592" s="296"/>
      <c r="F592" s="296"/>
      <c r="G592" s="79"/>
    </row>
    <row r="593" ht="14.25" customHeight="1">
      <c r="A593" s="79"/>
      <c r="B593" s="79"/>
      <c r="C593" s="85"/>
      <c r="D593" s="296"/>
      <c r="E593" s="296"/>
      <c r="F593" s="296"/>
      <c r="G593" s="79"/>
    </row>
    <row r="594" ht="14.25" customHeight="1">
      <c r="A594" s="79"/>
      <c r="B594" s="79"/>
      <c r="C594" s="85"/>
      <c r="D594" s="296"/>
      <c r="E594" s="296"/>
      <c r="F594" s="296"/>
      <c r="G594" s="79"/>
    </row>
    <row r="595" ht="14.25" customHeight="1">
      <c r="A595" s="79"/>
      <c r="B595" s="79"/>
      <c r="C595" s="85"/>
      <c r="D595" s="296"/>
      <c r="E595" s="296"/>
      <c r="F595" s="296"/>
      <c r="G595" s="79"/>
    </row>
    <row r="596" ht="14.25" customHeight="1">
      <c r="A596" s="79"/>
      <c r="B596" s="79"/>
      <c r="C596" s="85"/>
      <c r="D596" s="296"/>
      <c r="E596" s="296"/>
      <c r="F596" s="296"/>
      <c r="G596" s="79"/>
    </row>
    <row r="597" ht="14.25" customHeight="1">
      <c r="A597" s="79"/>
      <c r="B597" s="79"/>
      <c r="C597" s="85"/>
      <c r="D597" s="296"/>
      <c r="E597" s="296"/>
      <c r="F597" s="296"/>
      <c r="G597" s="79"/>
    </row>
    <row r="598" ht="14.25" customHeight="1">
      <c r="A598" s="79"/>
      <c r="B598" s="79"/>
      <c r="C598" s="85"/>
      <c r="D598" s="296"/>
      <c r="E598" s="296"/>
      <c r="F598" s="296"/>
      <c r="G598" s="79"/>
    </row>
    <row r="599" ht="14.25" customHeight="1">
      <c r="A599" s="79"/>
      <c r="B599" s="79"/>
      <c r="C599" s="85"/>
      <c r="D599" s="296"/>
      <c r="E599" s="296"/>
      <c r="F599" s="296"/>
      <c r="G599" s="79"/>
    </row>
    <row r="600" ht="14.25" customHeight="1">
      <c r="A600" s="79"/>
      <c r="B600" s="79"/>
      <c r="C600" s="85"/>
      <c r="D600" s="296"/>
      <c r="E600" s="296"/>
      <c r="F600" s="296"/>
      <c r="G600" s="79"/>
    </row>
    <row r="601" ht="14.25" customHeight="1">
      <c r="A601" s="79"/>
      <c r="B601" s="79"/>
      <c r="C601" s="85"/>
      <c r="D601" s="296"/>
      <c r="E601" s="296"/>
      <c r="F601" s="296"/>
      <c r="G601" s="79"/>
    </row>
    <row r="602" ht="14.25" customHeight="1">
      <c r="A602" s="79"/>
      <c r="B602" s="79"/>
      <c r="C602" s="85"/>
      <c r="D602" s="296"/>
      <c r="E602" s="296"/>
      <c r="F602" s="296"/>
      <c r="G602" s="79"/>
    </row>
    <row r="603" ht="14.25" customHeight="1">
      <c r="A603" s="79"/>
      <c r="B603" s="79"/>
      <c r="C603" s="85"/>
      <c r="D603" s="296"/>
      <c r="E603" s="296"/>
      <c r="F603" s="296"/>
      <c r="G603" s="79"/>
    </row>
    <row r="604" ht="14.25" customHeight="1">
      <c r="A604" s="79"/>
      <c r="B604" s="79"/>
      <c r="C604" s="85"/>
      <c r="D604" s="296"/>
      <c r="E604" s="296"/>
      <c r="F604" s="296"/>
      <c r="G604" s="79"/>
    </row>
    <row r="605" ht="14.25" customHeight="1">
      <c r="A605" s="79"/>
      <c r="B605" s="79"/>
      <c r="C605" s="85"/>
      <c r="D605" s="296"/>
      <c r="E605" s="296"/>
      <c r="F605" s="296"/>
      <c r="G605" s="79"/>
    </row>
    <row r="606" ht="14.25" customHeight="1">
      <c r="A606" s="79"/>
      <c r="B606" s="79"/>
      <c r="C606" s="85"/>
      <c r="D606" s="296"/>
      <c r="E606" s="296"/>
      <c r="F606" s="296"/>
      <c r="G606" s="79"/>
    </row>
    <row r="607" ht="14.25" customHeight="1">
      <c r="A607" s="79"/>
      <c r="B607" s="79"/>
      <c r="C607" s="85"/>
      <c r="D607" s="296"/>
      <c r="E607" s="296"/>
      <c r="F607" s="296"/>
      <c r="G607" s="79"/>
    </row>
    <row r="608" ht="14.25" customHeight="1">
      <c r="A608" s="79"/>
      <c r="B608" s="79"/>
      <c r="C608" s="85"/>
      <c r="D608" s="296"/>
      <c r="E608" s="296"/>
      <c r="F608" s="296"/>
      <c r="G608" s="79"/>
    </row>
    <row r="609" ht="14.25" customHeight="1">
      <c r="A609" s="79"/>
      <c r="B609" s="79"/>
      <c r="C609" s="85"/>
      <c r="D609" s="296"/>
      <c r="E609" s="296"/>
      <c r="F609" s="296"/>
      <c r="G609" s="79"/>
    </row>
    <row r="610" ht="14.25" customHeight="1">
      <c r="A610" s="79"/>
      <c r="B610" s="79"/>
      <c r="C610" s="85"/>
      <c r="D610" s="296"/>
      <c r="E610" s="296"/>
      <c r="F610" s="296"/>
      <c r="G610" s="79"/>
    </row>
    <row r="611" ht="14.25" customHeight="1">
      <c r="A611" s="79"/>
      <c r="B611" s="79"/>
      <c r="C611" s="85"/>
      <c r="D611" s="296"/>
      <c r="E611" s="296"/>
      <c r="F611" s="296"/>
      <c r="G611" s="79"/>
    </row>
    <row r="612" ht="14.25" customHeight="1">
      <c r="A612" s="79"/>
      <c r="B612" s="79"/>
      <c r="C612" s="85"/>
      <c r="D612" s="296"/>
      <c r="E612" s="296"/>
      <c r="F612" s="296"/>
      <c r="G612" s="79"/>
    </row>
    <row r="613" ht="14.25" customHeight="1">
      <c r="A613" s="79"/>
      <c r="B613" s="79"/>
      <c r="C613" s="85"/>
      <c r="D613" s="296"/>
      <c r="E613" s="296"/>
      <c r="F613" s="296"/>
      <c r="G613" s="79"/>
    </row>
    <row r="614" ht="14.25" customHeight="1">
      <c r="A614" s="79"/>
      <c r="B614" s="79"/>
      <c r="C614" s="85"/>
      <c r="D614" s="296"/>
      <c r="E614" s="296"/>
      <c r="F614" s="296"/>
      <c r="G614" s="79"/>
    </row>
    <row r="615" ht="14.25" customHeight="1">
      <c r="A615" s="79"/>
      <c r="B615" s="79"/>
      <c r="C615" s="85"/>
      <c r="D615" s="296"/>
      <c r="E615" s="296"/>
      <c r="F615" s="296"/>
      <c r="G615" s="79"/>
    </row>
    <row r="616" ht="14.25" customHeight="1">
      <c r="A616" s="79"/>
      <c r="B616" s="79"/>
      <c r="C616" s="85"/>
      <c r="D616" s="296"/>
      <c r="E616" s="296"/>
      <c r="F616" s="296"/>
      <c r="G616" s="79"/>
    </row>
    <row r="617" ht="14.25" customHeight="1">
      <c r="A617" s="79"/>
      <c r="B617" s="79"/>
      <c r="C617" s="85"/>
      <c r="D617" s="296"/>
      <c r="E617" s="296"/>
      <c r="F617" s="296"/>
      <c r="G617" s="79"/>
    </row>
    <row r="618" ht="14.25" customHeight="1">
      <c r="A618" s="79"/>
      <c r="B618" s="79"/>
      <c r="C618" s="85"/>
      <c r="D618" s="296"/>
      <c r="E618" s="296"/>
      <c r="F618" s="296"/>
      <c r="G618" s="79"/>
    </row>
    <row r="619" ht="14.25" customHeight="1">
      <c r="A619" s="79"/>
      <c r="B619" s="79"/>
      <c r="C619" s="85"/>
      <c r="D619" s="296"/>
      <c r="E619" s="296"/>
      <c r="F619" s="296"/>
      <c r="G619" s="79"/>
    </row>
    <row r="620" ht="14.25" customHeight="1">
      <c r="A620" s="79"/>
      <c r="B620" s="79"/>
      <c r="C620" s="85"/>
      <c r="D620" s="296"/>
      <c r="E620" s="296"/>
      <c r="F620" s="296"/>
      <c r="G620" s="79"/>
    </row>
    <row r="621" ht="14.25" customHeight="1">
      <c r="A621" s="79"/>
      <c r="B621" s="79"/>
      <c r="C621" s="85"/>
      <c r="D621" s="296"/>
      <c r="E621" s="296"/>
      <c r="F621" s="296"/>
      <c r="G621" s="79"/>
    </row>
    <row r="622" ht="14.25" customHeight="1">
      <c r="A622" s="79"/>
      <c r="B622" s="79"/>
      <c r="C622" s="85"/>
      <c r="D622" s="296"/>
      <c r="E622" s="296"/>
      <c r="F622" s="296"/>
      <c r="G622" s="79"/>
    </row>
    <row r="623" ht="14.25" customHeight="1">
      <c r="A623" s="79"/>
      <c r="B623" s="79"/>
      <c r="C623" s="85"/>
      <c r="D623" s="296"/>
      <c r="E623" s="296"/>
      <c r="F623" s="296"/>
      <c r="G623" s="79"/>
    </row>
    <row r="624" ht="14.25" customHeight="1">
      <c r="A624" s="79"/>
      <c r="B624" s="79"/>
      <c r="C624" s="85"/>
      <c r="D624" s="296"/>
      <c r="E624" s="296"/>
      <c r="F624" s="296"/>
      <c r="G624" s="79"/>
    </row>
    <row r="625" ht="14.25" customHeight="1">
      <c r="A625" s="79"/>
      <c r="B625" s="79"/>
      <c r="C625" s="85"/>
      <c r="D625" s="296"/>
      <c r="E625" s="296"/>
      <c r="F625" s="296"/>
      <c r="G625" s="79"/>
    </row>
    <row r="626" ht="14.25" customHeight="1">
      <c r="A626" s="79"/>
      <c r="B626" s="79"/>
      <c r="C626" s="85"/>
      <c r="D626" s="296"/>
      <c r="E626" s="296"/>
      <c r="F626" s="296"/>
      <c r="G626" s="79"/>
    </row>
    <row r="627" ht="14.25" customHeight="1">
      <c r="A627" s="79"/>
      <c r="B627" s="79"/>
      <c r="C627" s="85"/>
      <c r="D627" s="296"/>
      <c r="E627" s="296"/>
      <c r="F627" s="296"/>
      <c r="G627" s="79"/>
    </row>
    <row r="628" ht="14.25" customHeight="1">
      <c r="A628" s="79"/>
      <c r="B628" s="79"/>
      <c r="C628" s="85"/>
      <c r="D628" s="296"/>
      <c r="E628" s="296"/>
      <c r="F628" s="296"/>
      <c r="G628" s="79"/>
    </row>
    <row r="629" ht="14.25" customHeight="1">
      <c r="A629" s="79"/>
      <c r="B629" s="79"/>
      <c r="C629" s="85"/>
      <c r="D629" s="296"/>
      <c r="E629" s="296"/>
      <c r="F629" s="296"/>
      <c r="G629" s="79"/>
    </row>
    <row r="630" ht="14.25" customHeight="1">
      <c r="A630" s="79"/>
      <c r="B630" s="79"/>
      <c r="C630" s="85"/>
      <c r="D630" s="296"/>
      <c r="E630" s="296"/>
      <c r="F630" s="296"/>
      <c r="G630" s="79"/>
    </row>
    <row r="631" ht="14.25" customHeight="1">
      <c r="A631" s="79"/>
      <c r="B631" s="79"/>
      <c r="C631" s="85"/>
      <c r="D631" s="296"/>
      <c r="E631" s="296"/>
      <c r="F631" s="296"/>
      <c r="G631" s="79"/>
    </row>
    <row r="632" ht="14.25" customHeight="1">
      <c r="A632" s="79"/>
      <c r="B632" s="79"/>
      <c r="C632" s="85"/>
      <c r="D632" s="296"/>
      <c r="E632" s="296"/>
      <c r="F632" s="296"/>
      <c r="G632" s="79"/>
    </row>
    <row r="633" ht="14.25" customHeight="1">
      <c r="A633" s="79"/>
      <c r="B633" s="79"/>
      <c r="C633" s="85"/>
      <c r="D633" s="296"/>
      <c r="E633" s="296"/>
      <c r="F633" s="296"/>
      <c r="G633" s="79"/>
    </row>
    <row r="634" ht="14.25" customHeight="1">
      <c r="A634" s="79"/>
      <c r="B634" s="79"/>
      <c r="C634" s="85"/>
      <c r="D634" s="296"/>
      <c r="E634" s="296"/>
      <c r="F634" s="296"/>
      <c r="G634" s="79"/>
    </row>
    <row r="635" ht="14.25" customHeight="1">
      <c r="A635" s="79"/>
      <c r="B635" s="79"/>
      <c r="C635" s="85"/>
      <c r="D635" s="296"/>
      <c r="E635" s="296"/>
      <c r="F635" s="296"/>
      <c r="G635" s="79"/>
    </row>
    <row r="636" ht="14.25" customHeight="1">
      <c r="A636" s="79"/>
      <c r="B636" s="79"/>
      <c r="C636" s="85"/>
      <c r="D636" s="296"/>
      <c r="E636" s="296"/>
      <c r="F636" s="296"/>
      <c r="G636" s="79"/>
    </row>
    <row r="637" ht="14.25" customHeight="1">
      <c r="A637" s="79"/>
      <c r="B637" s="79"/>
      <c r="C637" s="85"/>
      <c r="D637" s="296"/>
      <c r="E637" s="296"/>
      <c r="F637" s="296"/>
      <c r="G637" s="79"/>
    </row>
    <row r="638" ht="14.25" customHeight="1">
      <c r="A638" s="79"/>
      <c r="B638" s="79"/>
      <c r="C638" s="85"/>
      <c r="D638" s="296"/>
      <c r="E638" s="296"/>
      <c r="F638" s="296"/>
      <c r="G638" s="79"/>
    </row>
    <row r="639" ht="14.25" customHeight="1">
      <c r="A639" s="79"/>
      <c r="B639" s="79"/>
      <c r="C639" s="85"/>
      <c r="D639" s="296"/>
      <c r="E639" s="296"/>
      <c r="F639" s="296"/>
      <c r="G639" s="79"/>
    </row>
    <row r="640" ht="14.25" customHeight="1">
      <c r="A640" s="79"/>
      <c r="B640" s="79"/>
      <c r="C640" s="85"/>
      <c r="D640" s="296"/>
      <c r="E640" s="296"/>
      <c r="F640" s="296"/>
      <c r="G640" s="79"/>
    </row>
    <row r="641" ht="14.25" customHeight="1">
      <c r="A641" s="79"/>
      <c r="B641" s="79"/>
      <c r="C641" s="85"/>
      <c r="D641" s="296"/>
      <c r="E641" s="296"/>
      <c r="F641" s="296"/>
      <c r="G641" s="79"/>
    </row>
    <row r="642" ht="14.25" customHeight="1">
      <c r="A642" s="79"/>
      <c r="B642" s="79"/>
      <c r="C642" s="85"/>
      <c r="D642" s="296"/>
      <c r="E642" s="296"/>
      <c r="F642" s="296"/>
      <c r="G642" s="79"/>
    </row>
    <row r="643" ht="14.25" customHeight="1">
      <c r="A643" s="79"/>
      <c r="B643" s="79"/>
      <c r="C643" s="85"/>
      <c r="D643" s="296"/>
      <c r="E643" s="296"/>
      <c r="F643" s="296"/>
      <c r="G643" s="79"/>
    </row>
    <row r="644" ht="14.25" customHeight="1">
      <c r="A644" s="79"/>
      <c r="B644" s="79"/>
      <c r="C644" s="85"/>
      <c r="D644" s="296"/>
      <c r="E644" s="296"/>
      <c r="F644" s="296"/>
      <c r="G644" s="79"/>
    </row>
    <row r="645" ht="14.25" customHeight="1">
      <c r="A645" s="79"/>
      <c r="B645" s="79"/>
      <c r="C645" s="85"/>
      <c r="D645" s="296"/>
      <c r="E645" s="296"/>
      <c r="F645" s="296"/>
      <c r="G645" s="79"/>
    </row>
    <row r="646" ht="14.25" customHeight="1">
      <c r="A646" s="79"/>
      <c r="B646" s="79"/>
      <c r="C646" s="85"/>
      <c r="D646" s="296"/>
      <c r="E646" s="296"/>
      <c r="F646" s="296"/>
      <c r="G646" s="79"/>
    </row>
    <row r="647" ht="14.25" customHeight="1">
      <c r="A647" s="79"/>
      <c r="B647" s="79"/>
      <c r="C647" s="85"/>
      <c r="D647" s="296"/>
      <c r="E647" s="296"/>
      <c r="F647" s="296"/>
      <c r="G647" s="79"/>
    </row>
    <row r="648" ht="14.25" customHeight="1">
      <c r="A648" s="79"/>
      <c r="B648" s="79"/>
      <c r="C648" s="85"/>
      <c r="D648" s="296"/>
      <c r="E648" s="296"/>
      <c r="F648" s="296"/>
      <c r="G648" s="79"/>
    </row>
    <row r="649" ht="14.25" customHeight="1">
      <c r="A649" s="79"/>
      <c r="B649" s="79"/>
      <c r="C649" s="85"/>
      <c r="D649" s="296"/>
      <c r="E649" s="296"/>
      <c r="F649" s="296"/>
      <c r="G649" s="79"/>
    </row>
    <row r="650" ht="14.25" customHeight="1">
      <c r="A650" s="79"/>
      <c r="B650" s="79"/>
      <c r="C650" s="85"/>
      <c r="D650" s="296"/>
      <c r="E650" s="296"/>
      <c r="F650" s="296"/>
      <c r="G650" s="79"/>
    </row>
    <row r="651" ht="14.25" customHeight="1">
      <c r="A651" s="79"/>
      <c r="B651" s="79"/>
      <c r="C651" s="85"/>
      <c r="D651" s="296"/>
      <c r="E651" s="296"/>
      <c r="F651" s="296"/>
      <c r="G651" s="79"/>
    </row>
    <row r="652" ht="14.25" customHeight="1">
      <c r="A652" s="79"/>
      <c r="B652" s="79"/>
      <c r="C652" s="85"/>
      <c r="D652" s="296"/>
      <c r="E652" s="296"/>
      <c r="F652" s="296"/>
      <c r="G652" s="79"/>
    </row>
    <row r="653" ht="14.25" customHeight="1">
      <c r="A653" s="79"/>
      <c r="B653" s="79"/>
      <c r="C653" s="85"/>
      <c r="D653" s="296"/>
      <c r="E653" s="296"/>
      <c r="F653" s="296"/>
      <c r="G653" s="79"/>
    </row>
    <row r="654" ht="14.25" customHeight="1">
      <c r="A654" s="79"/>
      <c r="B654" s="79"/>
      <c r="C654" s="85"/>
      <c r="D654" s="296"/>
      <c r="E654" s="296"/>
      <c r="F654" s="296"/>
      <c r="G654" s="79"/>
    </row>
    <row r="655" ht="14.25" customHeight="1">
      <c r="A655" s="79"/>
      <c r="B655" s="79"/>
      <c r="C655" s="85"/>
      <c r="D655" s="296"/>
      <c r="E655" s="296"/>
      <c r="F655" s="296"/>
      <c r="G655" s="79"/>
    </row>
    <row r="656" ht="14.25" customHeight="1">
      <c r="A656" s="79"/>
      <c r="B656" s="79"/>
      <c r="C656" s="85"/>
      <c r="D656" s="296"/>
      <c r="E656" s="296"/>
      <c r="F656" s="296"/>
      <c r="G656" s="79"/>
    </row>
    <row r="657" ht="14.25" customHeight="1">
      <c r="A657" s="79"/>
      <c r="B657" s="79"/>
      <c r="C657" s="85"/>
      <c r="D657" s="296"/>
      <c r="E657" s="296"/>
      <c r="F657" s="296"/>
      <c r="G657" s="79"/>
    </row>
    <row r="658" ht="14.25" customHeight="1">
      <c r="A658" s="79"/>
      <c r="B658" s="79"/>
      <c r="C658" s="85"/>
      <c r="D658" s="296"/>
      <c r="E658" s="296"/>
      <c r="F658" s="296"/>
      <c r="G658" s="79"/>
    </row>
    <row r="659" ht="14.25" customHeight="1">
      <c r="A659" s="79"/>
      <c r="B659" s="79"/>
      <c r="C659" s="85"/>
      <c r="D659" s="296"/>
      <c r="E659" s="296"/>
      <c r="F659" s="296"/>
      <c r="G659" s="79"/>
    </row>
    <row r="660" ht="14.25" customHeight="1">
      <c r="A660" s="79"/>
      <c r="B660" s="79"/>
      <c r="C660" s="85"/>
      <c r="D660" s="296"/>
      <c r="E660" s="296"/>
      <c r="F660" s="296"/>
      <c r="G660" s="79"/>
    </row>
    <row r="661" ht="14.25" customHeight="1">
      <c r="A661" s="79"/>
      <c r="B661" s="79"/>
      <c r="C661" s="85"/>
      <c r="D661" s="296"/>
      <c r="E661" s="296"/>
      <c r="F661" s="296"/>
      <c r="G661" s="79"/>
    </row>
    <row r="662" ht="14.25" customHeight="1">
      <c r="A662" s="79"/>
      <c r="B662" s="79"/>
      <c r="C662" s="85"/>
      <c r="D662" s="296"/>
      <c r="E662" s="296"/>
      <c r="F662" s="296"/>
      <c r="G662" s="79"/>
    </row>
    <row r="663" ht="14.25" customHeight="1">
      <c r="A663" s="79"/>
      <c r="B663" s="79"/>
      <c r="C663" s="85"/>
      <c r="D663" s="296"/>
      <c r="E663" s="296"/>
      <c r="F663" s="296"/>
      <c r="G663" s="79"/>
    </row>
    <row r="664" ht="14.25" customHeight="1">
      <c r="A664" s="79"/>
      <c r="B664" s="79"/>
      <c r="C664" s="85"/>
      <c r="D664" s="296"/>
      <c r="E664" s="296"/>
      <c r="F664" s="296"/>
      <c r="G664" s="79"/>
    </row>
    <row r="665" ht="14.25" customHeight="1">
      <c r="A665" s="79"/>
      <c r="B665" s="79"/>
      <c r="C665" s="85"/>
      <c r="D665" s="296"/>
      <c r="E665" s="296"/>
      <c r="F665" s="296"/>
      <c r="G665" s="79"/>
    </row>
    <row r="666" ht="14.25" customHeight="1">
      <c r="A666" s="79"/>
      <c r="B666" s="79"/>
      <c r="C666" s="85"/>
      <c r="D666" s="296"/>
      <c r="E666" s="296"/>
      <c r="F666" s="296"/>
      <c r="G666" s="79"/>
    </row>
    <row r="667" ht="14.25" customHeight="1">
      <c r="A667" s="79"/>
      <c r="B667" s="79"/>
      <c r="C667" s="85"/>
      <c r="D667" s="296"/>
      <c r="E667" s="296"/>
      <c r="F667" s="296"/>
      <c r="G667" s="79"/>
    </row>
    <row r="668" ht="14.25" customHeight="1">
      <c r="A668" s="79"/>
      <c r="B668" s="79"/>
      <c r="C668" s="85"/>
      <c r="D668" s="296"/>
      <c r="E668" s="296"/>
      <c r="F668" s="296"/>
      <c r="G668" s="79"/>
    </row>
    <row r="669" ht="14.25" customHeight="1">
      <c r="A669" s="79"/>
      <c r="B669" s="79"/>
      <c r="C669" s="85"/>
      <c r="D669" s="296"/>
      <c r="E669" s="296"/>
      <c r="F669" s="296"/>
      <c r="G669" s="79"/>
    </row>
    <row r="670" ht="14.25" customHeight="1">
      <c r="A670" s="79"/>
      <c r="B670" s="79"/>
      <c r="C670" s="85"/>
      <c r="D670" s="296"/>
      <c r="E670" s="296"/>
      <c r="F670" s="296"/>
      <c r="G670" s="79"/>
    </row>
    <row r="671" ht="14.25" customHeight="1">
      <c r="A671" s="79"/>
      <c r="B671" s="79"/>
      <c r="C671" s="85"/>
      <c r="D671" s="296"/>
      <c r="E671" s="296"/>
      <c r="F671" s="296"/>
      <c r="G671" s="79"/>
    </row>
    <row r="672" ht="14.25" customHeight="1">
      <c r="A672" s="79"/>
      <c r="B672" s="79"/>
      <c r="C672" s="85"/>
      <c r="D672" s="296"/>
      <c r="E672" s="296"/>
      <c r="F672" s="296"/>
      <c r="G672" s="79"/>
    </row>
    <row r="673" ht="14.25" customHeight="1">
      <c r="A673" s="79"/>
      <c r="B673" s="79"/>
      <c r="C673" s="85"/>
      <c r="D673" s="296"/>
      <c r="E673" s="296"/>
      <c r="F673" s="296"/>
      <c r="G673" s="79"/>
    </row>
    <row r="674" ht="14.25" customHeight="1">
      <c r="A674" s="79"/>
      <c r="B674" s="79"/>
      <c r="C674" s="85"/>
      <c r="D674" s="296"/>
      <c r="E674" s="296"/>
      <c r="F674" s="296"/>
      <c r="G674" s="79"/>
    </row>
    <row r="675" ht="14.25" customHeight="1">
      <c r="A675" s="79"/>
      <c r="B675" s="79"/>
      <c r="C675" s="85"/>
      <c r="D675" s="296"/>
      <c r="E675" s="296"/>
      <c r="F675" s="296"/>
      <c r="G675" s="79"/>
    </row>
    <row r="676" ht="14.25" customHeight="1">
      <c r="A676" s="79"/>
      <c r="B676" s="79"/>
      <c r="C676" s="85"/>
      <c r="D676" s="296"/>
      <c r="E676" s="296"/>
      <c r="F676" s="296"/>
      <c r="G676" s="79"/>
    </row>
    <row r="677" ht="14.25" customHeight="1">
      <c r="A677" s="79"/>
      <c r="B677" s="79"/>
      <c r="C677" s="85"/>
      <c r="D677" s="296"/>
      <c r="E677" s="296"/>
      <c r="F677" s="296"/>
      <c r="G677" s="79"/>
    </row>
    <row r="678" ht="14.25" customHeight="1">
      <c r="A678" s="79"/>
      <c r="B678" s="79"/>
      <c r="C678" s="85"/>
      <c r="D678" s="296"/>
      <c r="E678" s="296"/>
      <c r="F678" s="296"/>
      <c r="G678" s="79"/>
    </row>
    <row r="679" ht="14.25" customHeight="1">
      <c r="A679" s="79"/>
      <c r="B679" s="79"/>
      <c r="C679" s="85"/>
      <c r="D679" s="296"/>
      <c r="E679" s="296"/>
      <c r="F679" s="296"/>
      <c r="G679" s="79"/>
    </row>
    <row r="680" ht="14.25" customHeight="1">
      <c r="A680" s="79"/>
      <c r="B680" s="79"/>
      <c r="C680" s="85"/>
      <c r="D680" s="296"/>
      <c r="E680" s="296"/>
      <c r="F680" s="296"/>
      <c r="G680" s="79"/>
    </row>
    <row r="681" ht="14.25" customHeight="1">
      <c r="A681" s="79"/>
      <c r="B681" s="79"/>
      <c r="C681" s="85"/>
      <c r="D681" s="296"/>
      <c r="E681" s="296"/>
      <c r="F681" s="296"/>
      <c r="G681" s="79"/>
    </row>
    <row r="682" ht="14.25" customHeight="1">
      <c r="A682" s="79"/>
      <c r="B682" s="79"/>
      <c r="C682" s="85"/>
      <c r="D682" s="296"/>
      <c r="E682" s="296"/>
      <c r="F682" s="296"/>
      <c r="G682" s="79"/>
    </row>
    <row r="683" ht="14.25" customHeight="1">
      <c r="A683" s="79"/>
      <c r="B683" s="79"/>
      <c r="C683" s="85"/>
      <c r="D683" s="296"/>
      <c r="E683" s="296"/>
      <c r="F683" s="296"/>
      <c r="G683" s="79"/>
    </row>
    <row r="684" ht="14.25" customHeight="1">
      <c r="A684" s="79"/>
      <c r="B684" s="79"/>
      <c r="C684" s="85"/>
      <c r="D684" s="296"/>
      <c r="E684" s="296"/>
      <c r="F684" s="296"/>
      <c r="G684" s="79"/>
    </row>
    <row r="685" ht="14.25" customHeight="1">
      <c r="A685" s="79"/>
      <c r="B685" s="79"/>
      <c r="C685" s="85"/>
      <c r="D685" s="296"/>
      <c r="E685" s="296"/>
      <c r="F685" s="296"/>
      <c r="G685" s="79"/>
    </row>
    <row r="686" ht="14.25" customHeight="1">
      <c r="A686" s="79"/>
      <c r="B686" s="79"/>
      <c r="C686" s="85"/>
      <c r="D686" s="296"/>
      <c r="E686" s="296"/>
      <c r="F686" s="296"/>
      <c r="G686" s="79"/>
    </row>
    <row r="687" ht="14.25" customHeight="1">
      <c r="A687" s="79"/>
      <c r="B687" s="79"/>
      <c r="C687" s="85"/>
      <c r="D687" s="296"/>
      <c r="E687" s="296"/>
      <c r="F687" s="296"/>
      <c r="G687" s="79"/>
    </row>
    <row r="688" ht="14.25" customHeight="1">
      <c r="A688" s="79"/>
      <c r="B688" s="79"/>
      <c r="C688" s="85"/>
      <c r="D688" s="296"/>
      <c r="E688" s="296"/>
      <c r="F688" s="296"/>
      <c r="G688" s="79"/>
    </row>
    <row r="689" ht="14.25" customHeight="1">
      <c r="A689" s="79"/>
      <c r="B689" s="79"/>
      <c r="C689" s="85"/>
      <c r="D689" s="296"/>
      <c r="E689" s="296"/>
      <c r="F689" s="296"/>
      <c r="G689" s="79"/>
    </row>
    <row r="690" ht="14.25" customHeight="1">
      <c r="A690" s="79"/>
      <c r="B690" s="79"/>
      <c r="C690" s="85"/>
      <c r="D690" s="296"/>
      <c r="E690" s="296"/>
      <c r="F690" s="296"/>
      <c r="G690" s="79"/>
    </row>
    <row r="691" ht="14.25" customHeight="1">
      <c r="A691" s="79"/>
      <c r="B691" s="79"/>
      <c r="C691" s="85"/>
      <c r="D691" s="296"/>
      <c r="E691" s="296"/>
      <c r="F691" s="296"/>
      <c r="G691" s="79"/>
    </row>
    <row r="692" ht="14.25" customHeight="1">
      <c r="A692" s="79"/>
      <c r="B692" s="79"/>
      <c r="C692" s="85"/>
      <c r="D692" s="296"/>
      <c r="E692" s="296"/>
      <c r="F692" s="296"/>
      <c r="G692" s="79"/>
    </row>
    <row r="693" ht="14.25" customHeight="1">
      <c r="A693" s="79"/>
      <c r="B693" s="79"/>
      <c r="C693" s="85"/>
      <c r="D693" s="296"/>
      <c r="E693" s="296"/>
      <c r="F693" s="296"/>
      <c r="G693" s="79"/>
    </row>
    <row r="694" ht="14.25" customHeight="1">
      <c r="A694" s="79"/>
      <c r="B694" s="79"/>
      <c r="C694" s="85"/>
      <c r="D694" s="296"/>
      <c r="E694" s="296"/>
      <c r="F694" s="296"/>
      <c r="G694" s="79"/>
    </row>
    <row r="695" ht="14.25" customHeight="1">
      <c r="A695" s="79"/>
      <c r="B695" s="79"/>
      <c r="C695" s="85"/>
      <c r="D695" s="296"/>
      <c r="E695" s="296"/>
      <c r="F695" s="296"/>
      <c r="G695" s="79"/>
    </row>
    <row r="696" ht="14.25" customHeight="1">
      <c r="A696" s="79"/>
      <c r="B696" s="79"/>
      <c r="C696" s="85"/>
      <c r="D696" s="296"/>
      <c r="E696" s="296"/>
      <c r="F696" s="296"/>
      <c r="G696" s="79"/>
    </row>
    <row r="697" ht="14.25" customHeight="1">
      <c r="A697" s="79"/>
      <c r="B697" s="79"/>
      <c r="C697" s="85"/>
      <c r="D697" s="296"/>
      <c r="E697" s="296"/>
      <c r="F697" s="296"/>
      <c r="G697" s="79"/>
    </row>
    <row r="698" ht="14.25" customHeight="1">
      <c r="A698" s="79"/>
      <c r="B698" s="79"/>
      <c r="C698" s="85"/>
      <c r="D698" s="296"/>
      <c r="E698" s="296"/>
      <c r="F698" s="296"/>
      <c r="G698" s="79"/>
    </row>
    <row r="699" ht="14.25" customHeight="1">
      <c r="A699" s="79"/>
      <c r="B699" s="79"/>
      <c r="C699" s="85"/>
      <c r="D699" s="296"/>
      <c r="E699" s="296"/>
      <c r="F699" s="296"/>
      <c r="G699" s="79"/>
    </row>
    <row r="700" ht="14.25" customHeight="1">
      <c r="A700" s="79"/>
      <c r="B700" s="79"/>
      <c r="C700" s="85"/>
      <c r="D700" s="296"/>
      <c r="E700" s="296"/>
      <c r="F700" s="296"/>
      <c r="G700" s="79"/>
    </row>
    <row r="701" ht="14.25" customHeight="1">
      <c r="A701" s="79"/>
      <c r="B701" s="79"/>
      <c r="C701" s="85"/>
      <c r="D701" s="296"/>
      <c r="E701" s="296"/>
      <c r="F701" s="296"/>
      <c r="G701" s="79"/>
    </row>
    <row r="702" ht="14.25" customHeight="1">
      <c r="A702" s="79"/>
      <c r="B702" s="79"/>
      <c r="C702" s="85"/>
      <c r="D702" s="296"/>
      <c r="E702" s="296"/>
      <c r="F702" s="296"/>
      <c r="G702" s="79"/>
    </row>
    <row r="703" ht="14.25" customHeight="1">
      <c r="A703" s="79"/>
      <c r="B703" s="79"/>
      <c r="C703" s="85"/>
      <c r="D703" s="296"/>
      <c r="E703" s="296"/>
      <c r="F703" s="296"/>
      <c r="G703" s="79"/>
    </row>
    <row r="704" ht="14.25" customHeight="1">
      <c r="A704" s="79"/>
      <c r="B704" s="79"/>
      <c r="C704" s="85"/>
      <c r="D704" s="296"/>
      <c r="E704" s="296"/>
      <c r="F704" s="296"/>
      <c r="G704" s="79"/>
    </row>
    <row r="705" ht="14.25" customHeight="1">
      <c r="A705" s="79"/>
      <c r="B705" s="79"/>
      <c r="C705" s="85"/>
      <c r="D705" s="296"/>
      <c r="E705" s="296"/>
      <c r="F705" s="296"/>
      <c r="G705" s="79"/>
    </row>
    <row r="706" ht="14.25" customHeight="1">
      <c r="A706" s="79"/>
      <c r="B706" s="79"/>
      <c r="C706" s="85"/>
      <c r="D706" s="296"/>
      <c r="E706" s="296"/>
      <c r="F706" s="296"/>
      <c r="G706" s="79"/>
    </row>
    <row r="707" ht="14.25" customHeight="1">
      <c r="A707" s="79"/>
      <c r="B707" s="79"/>
      <c r="C707" s="85"/>
      <c r="D707" s="296"/>
      <c r="E707" s="296"/>
      <c r="F707" s="296"/>
      <c r="G707" s="79"/>
    </row>
    <row r="708" ht="14.25" customHeight="1">
      <c r="A708" s="79"/>
      <c r="B708" s="79"/>
      <c r="C708" s="85"/>
      <c r="D708" s="296"/>
      <c r="E708" s="296"/>
      <c r="F708" s="296"/>
      <c r="G708" s="79"/>
    </row>
    <row r="709" ht="14.25" customHeight="1">
      <c r="A709" s="79"/>
      <c r="B709" s="79"/>
      <c r="C709" s="85"/>
      <c r="D709" s="296"/>
      <c r="E709" s="296"/>
      <c r="F709" s="296"/>
      <c r="G709" s="79"/>
    </row>
    <row r="710" ht="14.25" customHeight="1">
      <c r="A710" s="79"/>
      <c r="B710" s="79"/>
      <c r="C710" s="85"/>
      <c r="D710" s="296"/>
      <c r="E710" s="296"/>
      <c r="F710" s="296"/>
      <c r="G710" s="79"/>
    </row>
    <row r="711" ht="14.25" customHeight="1">
      <c r="A711" s="79"/>
      <c r="B711" s="79"/>
      <c r="C711" s="85"/>
      <c r="D711" s="296"/>
      <c r="E711" s="296"/>
      <c r="F711" s="296"/>
      <c r="G711" s="79"/>
    </row>
    <row r="712" ht="14.25" customHeight="1">
      <c r="A712" s="79"/>
      <c r="B712" s="79"/>
      <c r="C712" s="85"/>
      <c r="D712" s="296"/>
      <c r="E712" s="296"/>
      <c r="F712" s="296"/>
      <c r="G712" s="79"/>
    </row>
    <row r="713" ht="14.25" customHeight="1">
      <c r="A713" s="79"/>
      <c r="B713" s="79"/>
      <c r="C713" s="85"/>
      <c r="D713" s="296"/>
      <c r="E713" s="296"/>
      <c r="F713" s="296"/>
      <c r="G713" s="79"/>
    </row>
    <row r="714" ht="14.25" customHeight="1">
      <c r="A714" s="79"/>
      <c r="B714" s="79"/>
      <c r="C714" s="85"/>
      <c r="D714" s="296"/>
      <c r="E714" s="296"/>
      <c r="F714" s="296"/>
      <c r="G714" s="79"/>
    </row>
    <row r="715" ht="14.25" customHeight="1">
      <c r="A715" s="79"/>
      <c r="B715" s="79"/>
      <c r="C715" s="85"/>
      <c r="D715" s="296"/>
      <c r="E715" s="296"/>
      <c r="F715" s="296"/>
      <c r="G715" s="79"/>
    </row>
    <row r="716" ht="14.25" customHeight="1">
      <c r="A716" s="79"/>
      <c r="B716" s="79"/>
      <c r="C716" s="85"/>
      <c r="D716" s="296"/>
      <c r="E716" s="296"/>
      <c r="F716" s="296"/>
      <c r="G716" s="79"/>
    </row>
    <row r="717" ht="14.25" customHeight="1">
      <c r="A717" s="79"/>
      <c r="B717" s="79"/>
      <c r="C717" s="85"/>
      <c r="D717" s="296"/>
      <c r="E717" s="296"/>
      <c r="F717" s="296"/>
      <c r="G717" s="79"/>
    </row>
    <row r="718" ht="14.25" customHeight="1">
      <c r="A718" s="79"/>
      <c r="B718" s="79"/>
      <c r="C718" s="85"/>
      <c r="D718" s="296"/>
      <c r="E718" s="296"/>
      <c r="F718" s="296"/>
      <c r="G718" s="79"/>
    </row>
    <row r="719" ht="14.25" customHeight="1">
      <c r="A719" s="79"/>
      <c r="B719" s="79"/>
      <c r="C719" s="85"/>
      <c r="D719" s="296"/>
      <c r="E719" s="296"/>
      <c r="F719" s="296"/>
      <c r="G719" s="79"/>
    </row>
    <row r="720" ht="14.25" customHeight="1">
      <c r="A720" s="79"/>
      <c r="B720" s="79"/>
      <c r="C720" s="85"/>
      <c r="D720" s="296"/>
      <c r="E720" s="296"/>
      <c r="F720" s="296"/>
      <c r="G720" s="79"/>
    </row>
    <row r="721" ht="14.25" customHeight="1">
      <c r="A721" s="79"/>
      <c r="B721" s="79"/>
      <c r="C721" s="85"/>
      <c r="D721" s="296"/>
      <c r="E721" s="296"/>
      <c r="F721" s="296"/>
      <c r="G721" s="79"/>
    </row>
    <row r="722" ht="14.25" customHeight="1">
      <c r="A722" s="79"/>
      <c r="B722" s="79"/>
      <c r="C722" s="85"/>
      <c r="D722" s="296"/>
      <c r="E722" s="296"/>
      <c r="F722" s="296"/>
      <c r="G722" s="79"/>
    </row>
    <row r="723" ht="14.25" customHeight="1">
      <c r="A723" s="79"/>
      <c r="B723" s="79"/>
      <c r="C723" s="85"/>
      <c r="D723" s="296"/>
      <c r="E723" s="296"/>
      <c r="F723" s="296"/>
      <c r="G723" s="79"/>
    </row>
    <row r="724" ht="14.25" customHeight="1">
      <c r="A724" s="79"/>
      <c r="B724" s="79"/>
      <c r="C724" s="85"/>
      <c r="D724" s="296"/>
      <c r="E724" s="296"/>
      <c r="F724" s="296"/>
      <c r="G724" s="79"/>
    </row>
    <row r="725" ht="14.25" customHeight="1">
      <c r="A725" s="79"/>
      <c r="B725" s="79"/>
      <c r="C725" s="85"/>
      <c r="D725" s="296"/>
      <c r="E725" s="296"/>
      <c r="F725" s="296"/>
      <c r="G725" s="79"/>
    </row>
    <row r="726" ht="14.25" customHeight="1">
      <c r="A726" s="79"/>
      <c r="B726" s="79"/>
      <c r="C726" s="85"/>
      <c r="D726" s="296"/>
      <c r="E726" s="296"/>
      <c r="F726" s="296"/>
      <c r="G726" s="79"/>
    </row>
    <row r="727" ht="14.25" customHeight="1">
      <c r="A727" s="79"/>
      <c r="B727" s="79"/>
      <c r="C727" s="85"/>
      <c r="D727" s="296"/>
      <c r="E727" s="296"/>
      <c r="F727" s="296"/>
      <c r="G727" s="79"/>
    </row>
    <row r="728" ht="14.25" customHeight="1">
      <c r="A728" s="79"/>
      <c r="B728" s="79"/>
      <c r="C728" s="85"/>
      <c r="D728" s="296"/>
      <c r="E728" s="296"/>
      <c r="F728" s="296"/>
      <c r="G728" s="79"/>
    </row>
    <row r="729" ht="14.25" customHeight="1">
      <c r="A729" s="79"/>
      <c r="B729" s="79"/>
      <c r="C729" s="85"/>
      <c r="D729" s="296"/>
      <c r="E729" s="296"/>
      <c r="F729" s="296"/>
      <c r="G729" s="79"/>
    </row>
    <row r="730" ht="14.25" customHeight="1">
      <c r="A730" s="79"/>
      <c r="B730" s="79"/>
      <c r="C730" s="85"/>
      <c r="D730" s="296"/>
      <c r="E730" s="296"/>
      <c r="F730" s="296"/>
      <c r="G730" s="79"/>
    </row>
    <row r="731" ht="14.25" customHeight="1">
      <c r="A731" s="79"/>
      <c r="B731" s="79"/>
      <c r="C731" s="85"/>
      <c r="D731" s="296"/>
      <c r="E731" s="296"/>
      <c r="F731" s="296"/>
      <c r="G731" s="79"/>
    </row>
    <row r="732" ht="14.25" customHeight="1">
      <c r="A732" s="79"/>
      <c r="B732" s="79"/>
      <c r="C732" s="85"/>
      <c r="D732" s="296"/>
      <c r="E732" s="296"/>
      <c r="F732" s="296"/>
      <c r="G732" s="79"/>
    </row>
    <row r="733" ht="14.25" customHeight="1">
      <c r="A733" s="79"/>
      <c r="B733" s="79"/>
      <c r="C733" s="85"/>
      <c r="D733" s="296"/>
      <c r="E733" s="296"/>
      <c r="F733" s="296"/>
      <c r="G733" s="79"/>
    </row>
    <row r="734" ht="14.25" customHeight="1">
      <c r="A734" s="79"/>
      <c r="B734" s="79"/>
      <c r="C734" s="85"/>
      <c r="D734" s="296"/>
      <c r="E734" s="296"/>
      <c r="F734" s="296"/>
      <c r="G734" s="79"/>
    </row>
    <row r="735" ht="14.25" customHeight="1">
      <c r="A735" s="79"/>
      <c r="B735" s="79"/>
      <c r="C735" s="85"/>
      <c r="D735" s="296"/>
      <c r="E735" s="296"/>
      <c r="F735" s="296"/>
      <c r="G735" s="79"/>
    </row>
    <row r="736" ht="14.25" customHeight="1">
      <c r="A736" s="79"/>
      <c r="B736" s="79"/>
      <c r="C736" s="85"/>
      <c r="D736" s="296"/>
      <c r="E736" s="296"/>
      <c r="F736" s="296"/>
      <c r="G736" s="79"/>
    </row>
    <row r="737" ht="14.25" customHeight="1">
      <c r="A737" s="79"/>
      <c r="B737" s="79"/>
      <c r="C737" s="85"/>
      <c r="D737" s="296"/>
      <c r="E737" s="296"/>
      <c r="F737" s="296"/>
      <c r="G737" s="79"/>
    </row>
    <row r="738" ht="14.25" customHeight="1">
      <c r="A738" s="79"/>
      <c r="B738" s="79"/>
      <c r="C738" s="85"/>
      <c r="D738" s="296"/>
      <c r="E738" s="296"/>
      <c r="F738" s="296"/>
      <c r="G738" s="79"/>
    </row>
    <row r="739" ht="14.25" customHeight="1">
      <c r="A739" s="79"/>
      <c r="B739" s="79"/>
      <c r="C739" s="85"/>
      <c r="D739" s="296"/>
      <c r="E739" s="296"/>
      <c r="F739" s="296"/>
      <c r="G739" s="79"/>
    </row>
    <row r="740" ht="14.25" customHeight="1">
      <c r="A740" s="79"/>
      <c r="B740" s="79"/>
      <c r="C740" s="85"/>
      <c r="D740" s="296"/>
      <c r="E740" s="296"/>
      <c r="F740" s="296"/>
      <c r="G740" s="79"/>
    </row>
    <row r="741" ht="14.25" customHeight="1">
      <c r="A741" s="79"/>
      <c r="B741" s="79"/>
      <c r="C741" s="85"/>
      <c r="D741" s="296"/>
      <c r="E741" s="296"/>
      <c r="F741" s="296"/>
      <c r="G741" s="79"/>
    </row>
    <row r="742" ht="14.25" customHeight="1">
      <c r="A742" s="79"/>
      <c r="B742" s="79"/>
      <c r="C742" s="85"/>
      <c r="D742" s="296"/>
      <c r="E742" s="296"/>
      <c r="F742" s="296"/>
      <c r="G742" s="79"/>
    </row>
    <row r="743" ht="14.25" customHeight="1">
      <c r="A743" s="79"/>
      <c r="B743" s="79"/>
      <c r="C743" s="85"/>
      <c r="D743" s="296"/>
      <c r="E743" s="296"/>
      <c r="F743" s="296"/>
      <c r="G743" s="79"/>
    </row>
    <row r="744" ht="14.25" customHeight="1">
      <c r="A744" s="79"/>
      <c r="B744" s="79"/>
      <c r="C744" s="85"/>
      <c r="D744" s="296"/>
      <c r="E744" s="296"/>
      <c r="F744" s="296"/>
      <c r="G744" s="79"/>
    </row>
    <row r="745" ht="14.25" customHeight="1">
      <c r="A745" s="79"/>
      <c r="B745" s="79"/>
      <c r="C745" s="85"/>
      <c r="D745" s="296"/>
      <c r="E745" s="296"/>
      <c r="F745" s="296"/>
      <c r="G745" s="79"/>
    </row>
    <row r="746" ht="14.25" customHeight="1">
      <c r="A746" s="79"/>
      <c r="B746" s="79"/>
      <c r="C746" s="85"/>
      <c r="D746" s="296"/>
      <c r="E746" s="296"/>
      <c r="F746" s="296"/>
      <c r="G746" s="79"/>
    </row>
    <row r="747" ht="14.25" customHeight="1">
      <c r="A747" s="79"/>
      <c r="B747" s="79"/>
      <c r="C747" s="85"/>
      <c r="D747" s="296"/>
      <c r="E747" s="296"/>
      <c r="F747" s="296"/>
      <c r="G747" s="79"/>
    </row>
    <row r="748" ht="14.25" customHeight="1">
      <c r="A748" s="79"/>
      <c r="B748" s="79"/>
      <c r="C748" s="85"/>
      <c r="D748" s="296"/>
      <c r="E748" s="296"/>
      <c r="F748" s="296"/>
      <c r="G748" s="79"/>
    </row>
    <row r="749" ht="14.25" customHeight="1">
      <c r="A749" s="79"/>
      <c r="B749" s="79"/>
      <c r="C749" s="85"/>
      <c r="D749" s="296"/>
      <c r="E749" s="296"/>
      <c r="F749" s="296"/>
      <c r="G749" s="79"/>
    </row>
    <row r="750" ht="14.25" customHeight="1">
      <c r="A750" s="79"/>
      <c r="B750" s="79"/>
      <c r="C750" s="85"/>
      <c r="D750" s="296"/>
      <c r="E750" s="296"/>
      <c r="F750" s="296"/>
      <c r="G750" s="79"/>
    </row>
    <row r="751" ht="14.25" customHeight="1">
      <c r="A751" s="79"/>
      <c r="B751" s="79"/>
      <c r="C751" s="85"/>
      <c r="D751" s="296"/>
      <c r="E751" s="296"/>
      <c r="F751" s="296"/>
      <c r="G751" s="79"/>
    </row>
    <row r="752" ht="14.25" customHeight="1">
      <c r="A752" s="79"/>
      <c r="B752" s="79"/>
      <c r="C752" s="85"/>
      <c r="D752" s="296"/>
      <c r="E752" s="296"/>
      <c r="F752" s="296"/>
      <c r="G752" s="79"/>
    </row>
    <row r="753" ht="14.25" customHeight="1">
      <c r="A753" s="79"/>
      <c r="B753" s="79"/>
      <c r="C753" s="85"/>
      <c r="D753" s="296"/>
      <c r="E753" s="296"/>
      <c r="F753" s="296"/>
      <c r="G753" s="79"/>
    </row>
    <row r="754" ht="14.25" customHeight="1">
      <c r="A754" s="79"/>
      <c r="B754" s="79"/>
      <c r="C754" s="85"/>
      <c r="D754" s="296"/>
      <c r="E754" s="296"/>
      <c r="F754" s="296"/>
      <c r="G754" s="79"/>
    </row>
    <row r="755" ht="14.25" customHeight="1">
      <c r="A755" s="79"/>
      <c r="B755" s="79"/>
      <c r="C755" s="85"/>
      <c r="D755" s="296"/>
      <c r="E755" s="296"/>
      <c r="F755" s="296"/>
      <c r="G755" s="79"/>
    </row>
    <row r="756" ht="14.25" customHeight="1">
      <c r="A756" s="79"/>
      <c r="B756" s="79"/>
      <c r="C756" s="85"/>
      <c r="D756" s="296"/>
      <c r="E756" s="296"/>
      <c r="F756" s="296"/>
      <c r="G756" s="79"/>
    </row>
    <row r="757" ht="14.25" customHeight="1">
      <c r="A757" s="79"/>
      <c r="B757" s="79"/>
      <c r="C757" s="85"/>
      <c r="D757" s="296"/>
      <c r="E757" s="296"/>
      <c r="F757" s="296"/>
      <c r="G757" s="79"/>
    </row>
    <row r="758" ht="14.25" customHeight="1">
      <c r="A758" s="79"/>
      <c r="B758" s="79"/>
      <c r="C758" s="85"/>
      <c r="D758" s="296"/>
      <c r="E758" s="296"/>
      <c r="F758" s="296"/>
      <c r="G758" s="79"/>
    </row>
    <row r="759" ht="14.25" customHeight="1">
      <c r="A759" s="79"/>
      <c r="B759" s="79"/>
      <c r="C759" s="85"/>
      <c r="D759" s="296"/>
      <c r="E759" s="296"/>
      <c r="F759" s="296"/>
      <c r="G759" s="79"/>
    </row>
    <row r="760" ht="14.25" customHeight="1">
      <c r="A760" s="79"/>
      <c r="B760" s="79"/>
      <c r="C760" s="85"/>
      <c r="D760" s="296"/>
      <c r="E760" s="296"/>
      <c r="F760" s="296"/>
      <c r="G760" s="79"/>
    </row>
    <row r="761" ht="14.25" customHeight="1">
      <c r="A761" s="79"/>
      <c r="B761" s="79"/>
      <c r="C761" s="85"/>
      <c r="D761" s="296"/>
      <c r="E761" s="296"/>
      <c r="F761" s="296"/>
      <c r="G761" s="79"/>
    </row>
    <row r="762" ht="14.25" customHeight="1">
      <c r="A762" s="79"/>
      <c r="B762" s="79"/>
      <c r="C762" s="85"/>
      <c r="D762" s="296"/>
      <c r="E762" s="296"/>
      <c r="F762" s="296"/>
      <c r="G762" s="79"/>
    </row>
    <row r="763" ht="14.25" customHeight="1">
      <c r="A763" s="79"/>
      <c r="B763" s="79"/>
      <c r="C763" s="85"/>
      <c r="D763" s="296"/>
      <c r="E763" s="296"/>
      <c r="F763" s="296"/>
      <c r="G763" s="79"/>
    </row>
    <row r="764" ht="14.25" customHeight="1">
      <c r="A764" s="79"/>
      <c r="B764" s="79"/>
      <c r="C764" s="85"/>
      <c r="D764" s="296"/>
      <c r="E764" s="296"/>
      <c r="F764" s="296"/>
      <c r="G764" s="79"/>
    </row>
    <row r="765" ht="14.25" customHeight="1">
      <c r="A765" s="79"/>
      <c r="B765" s="79"/>
      <c r="C765" s="85"/>
      <c r="D765" s="296"/>
      <c r="E765" s="296"/>
      <c r="F765" s="296"/>
      <c r="G765" s="79"/>
    </row>
    <row r="766" ht="14.25" customHeight="1">
      <c r="A766" s="79"/>
      <c r="B766" s="79"/>
      <c r="C766" s="85"/>
      <c r="D766" s="296"/>
      <c r="E766" s="296"/>
      <c r="F766" s="296"/>
      <c r="G766" s="79"/>
    </row>
    <row r="767" ht="14.25" customHeight="1">
      <c r="A767" s="79"/>
      <c r="B767" s="79"/>
      <c r="C767" s="85"/>
      <c r="D767" s="296"/>
      <c r="E767" s="296"/>
      <c r="F767" s="296"/>
      <c r="G767" s="79"/>
    </row>
    <row r="768" ht="14.25" customHeight="1">
      <c r="A768" s="79"/>
      <c r="B768" s="79"/>
      <c r="C768" s="85"/>
      <c r="D768" s="296"/>
      <c r="E768" s="296"/>
      <c r="F768" s="296"/>
      <c r="G768" s="79"/>
    </row>
    <row r="769" ht="14.25" customHeight="1">
      <c r="A769" s="79"/>
      <c r="B769" s="79"/>
      <c r="C769" s="85"/>
      <c r="D769" s="296"/>
      <c r="E769" s="296"/>
      <c r="F769" s="296"/>
      <c r="G769" s="79"/>
    </row>
    <row r="770" ht="14.25" customHeight="1">
      <c r="A770" s="79"/>
      <c r="B770" s="79"/>
      <c r="C770" s="85"/>
      <c r="D770" s="296"/>
      <c r="E770" s="296"/>
      <c r="F770" s="296"/>
      <c r="G770" s="79"/>
    </row>
    <row r="771" ht="14.25" customHeight="1">
      <c r="A771" s="79"/>
      <c r="B771" s="79"/>
      <c r="C771" s="85"/>
      <c r="D771" s="296"/>
      <c r="E771" s="296"/>
      <c r="F771" s="296"/>
      <c r="G771" s="79"/>
    </row>
    <row r="772" ht="14.25" customHeight="1">
      <c r="A772" s="79"/>
      <c r="B772" s="79"/>
      <c r="C772" s="85"/>
      <c r="D772" s="296"/>
      <c r="E772" s="296"/>
      <c r="F772" s="296"/>
      <c r="G772" s="79"/>
    </row>
    <row r="773" ht="14.25" customHeight="1">
      <c r="A773" s="79"/>
      <c r="B773" s="79"/>
      <c r="C773" s="85"/>
      <c r="D773" s="296"/>
      <c r="E773" s="296"/>
      <c r="F773" s="296"/>
      <c r="G773" s="79"/>
    </row>
    <row r="774" ht="14.25" customHeight="1">
      <c r="A774" s="79"/>
      <c r="B774" s="79"/>
      <c r="C774" s="85"/>
      <c r="D774" s="296"/>
      <c r="E774" s="296"/>
      <c r="F774" s="296"/>
      <c r="G774" s="79"/>
    </row>
    <row r="775" ht="14.25" customHeight="1">
      <c r="A775" s="79"/>
      <c r="B775" s="79"/>
      <c r="C775" s="85"/>
      <c r="D775" s="296"/>
      <c r="E775" s="296"/>
      <c r="F775" s="296"/>
      <c r="G775" s="79"/>
    </row>
    <row r="776" ht="14.25" customHeight="1">
      <c r="A776" s="79"/>
      <c r="B776" s="79"/>
      <c r="C776" s="85"/>
      <c r="D776" s="296"/>
      <c r="E776" s="296"/>
      <c r="F776" s="296"/>
      <c r="G776" s="79"/>
    </row>
    <row r="777" ht="14.25" customHeight="1">
      <c r="A777" s="79"/>
      <c r="B777" s="79"/>
      <c r="C777" s="85"/>
      <c r="D777" s="296"/>
      <c r="E777" s="296"/>
      <c r="F777" s="296"/>
      <c r="G777" s="79"/>
    </row>
    <row r="778" ht="14.25" customHeight="1">
      <c r="A778" s="79"/>
      <c r="B778" s="79"/>
      <c r="C778" s="85"/>
      <c r="D778" s="296"/>
      <c r="E778" s="296"/>
      <c r="F778" s="296"/>
      <c r="G778" s="79"/>
    </row>
    <row r="779" ht="14.25" customHeight="1">
      <c r="A779" s="79"/>
      <c r="B779" s="79"/>
      <c r="C779" s="85"/>
      <c r="D779" s="296"/>
      <c r="E779" s="296"/>
      <c r="F779" s="296"/>
      <c r="G779" s="79"/>
    </row>
    <row r="780" ht="14.25" customHeight="1">
      <c r="A780" s="79"/>
      <c r="B780" s="79"/>
      <c r="C780" s="85"/>
      <c r="D780" s="296"/>
      <c r="E780" s="296"/>
      <c r="F780" s="296"/>
      <c r="G780" s="79"/>
    </row>
    <row r="781" ht="14.25" customHeight="1">
      <c r="A781" s="79"/>
      <c r="B781" s="79"/>
      <c r="C781" s="85"/>
      <c r="D781" s="296"/>
      <c r="E781" s="296"/>
      <c r="F781" s="296"/>
      <c r="G781" s="79"/>
    </row>
    <row r="782" ht="14.25" customHeight="1">
      <c r="A782" s="79"/>
      <c r="B782" s="79"/>
      <c r="C782" s="85"/>
      <c r="D782" s="296"/>
      <c r="E782" s="296"/>
      <c r="F782" s="296"/>
      <c r="G782" s="79"/>
    </row>
    <row r="783" ht="14.25" customHeight="1">
      <c r="A783" s="79"/>
      <c r="B783" s="79"/>
      <c r="C783" s="85"/>
      <c r="D783" s="296"/>
      <c r="E783" s="296"/>
      <c r="F783" s="296"/>
      <c r="G783" s="79"/>
    </row>
    <row r="784" ht="14.25" customHeight="1">
      <c r="A784" s="79"/>
      <c r="B784" s="79"/>
      <c r="C784" s="85"/>
      <c r="D784" s="296"/>
      <c r="E784" s="296"/>
      <c r="F784" s="296"/>
      <c r="G784" s="79"/>
    </row>
    <row r="785" ht="14.25" customHeight="1">
      <c r="A785" s="79"/>
      <c r="B785" s="79"/>
      <c r="C785" s="85"/>
      <c r="D785" s="296"/>
      <c r="E785" s="296"/>
      <c r="F785" s="296"/>
      <c r="G785" s="79"/>
    </row>
    <row r="786" ht="14.25" customHeight="1">
      <c r="A786" s="79"/>
      <c r="B786" s="79"/>
      <c r="C786" s="85"/>
      <c r="D786" s="296"/>
      <c r="E786" s="296"/>
      <c r="F786" s="296"/>
      <c r="G786" s="79"/>
    </row>
    <row r="787" ht="14.25" customHeight="1">
      <c r="A787" s="79"/>
      <c r="B787" s="79"/>
      <c r="C787" s="85"/>
      <c r="D787" s="296"/>
      <c r="E787" s="296"/>
      <c r="F787" s="296"/>
      <c r="G787" s="79"/>
    </row>
    <row r="788" ht="14.25" customHeight="1">
      <c r="A788" s="79"/>
      <c r="B788" s="79"/>
      <c r="C788" s="85"/>
      <c r="D788" s="296"/>
      <c r="E788" s="296"/>
      <c r="F788" s="296"/>
      <c r="G788" s="79"/>
    </row>
    <row r="789" ht="14.25" customHeight="1">
      <c r="A789" s="79"/>
      <c r="B789" s="79"/>
      <c r="C789" s="85"/>
      <c r="D789" s="296"/>
      <c r="E789" s="296"/>
      <c r="F789" s="296"/>
      <c r="G789" s="79"/>
    </row>
    <row r="790" ht="14.25" customHeight="1">
      <c r="A790" s="79"/>
      <c r="B790" s="79"/>
      <c r="C790" s="85"/>
      <c r="D790" s="296"/>
      <c r="E790" s="296"/>
      <c r="F790" s="296"/>
      <c r="G790" s="79"/>
    </row>
    <row r="791" ht="14.25" customHeight="1">
      <c r="A791" s="79"/>
      <c r="B791" s="79"/>
      <c r="C791" s="85"/>
      <c r="D791" s="296"/>
      <c r="E791" s="296"/>
      <c r="F791" s="296"/>
      <c r="G791" s="79"/>
    </row>
    <row r="792" ht="14.25" customHeight="1">
      <c r="A792" s="79"/>
      <c r="B792" s="79"/>
      <c r="C792" s="85"/>
      <c r="D792" s="296"/>
      <c r="E792" s="296"/>
      <c r="F792" s="296"/>
      <c r="G792" s="79"/>
    </row>
    <row r="793" ht="14.25" customHeight="1">
      <c r="A793" s="79"/>
      <c r="B793" s="79"/>
      <c r="C793" s="85"/>
      <c r="D793" s="296"/>
      <c r="E793" s="296"/>
      <c r="F793" s="296"/>
      <c r="G793" s="79"/>
    </row>
    <row r="794" ht="14.25" customHeight="1">
      <c r="A794" s="79"/>
      <c r="B794" s="79"/>
      <c r="C794" s="85"/>
      <c r="D794" s="296"/>
      <c r="E794" s="296"/>
      <c r="F794" s="296"/>
      <c r="G794" s="79"/>
    </row>
    <row r="795" ht="14.25" customHeight="1">
      <c r="A795" s="79"/>
      <c r="B795" s="79"/>
      <c r="C795" s="85"/>
      <c r="D795" s="296"/>
      <c r="E795" s="296"/>
      <c r="F795" s="296"/>
      <c r="G795" s="79"/>
    </row>
    <row r="796" ht="14.25" customHeight="1">
      <c r="A796" s="79"/>
      <c r="B796" s="79"/>
      <c r="C796" s="85"/>
      <c r="D796" s="296"/>
      <c r="E796" s="296"/>
      <c r="F796" s="296"/>
      <c r="G796" s="79"/>
    </row>
    <row r="797" ht="14.25" customHeight="1">
      <c r="A797" s="79"/>
      <c r="B797" s="79"/>
      <c r="C797" s="85"/>
      <c r="D797" s="296"/>
      <c r="E797" s="296"/>
      <c r="F797" s="296"/>
      <c r="G797" s="79"/>
    </row>
    <row r="798" ht="14.25" customHeight="1">
      <c r="A798" s="79"/>
      <c r="B798" s="79"/>
      <c r="C798" s="85"/>
      <c r="D798" s="296"/>
      <c r="E798" s="296"/>
      <c r="F798" s="296"/>
      <c r="G798" s="79"/>
    </row>
    <row r="799" ht="14.25" customHeight="1">
      <c r="A799" s="79"/>
      <c r="B799" s="79"/>
      <c r="C799" s="85"/>
      <c r="D799" s="296"/>
      <c r="E799" s="296"/>
      <c r="F799" s="296"/>
      <c r="G799" s="79"/>
    </row>
    <row r="800" ht="14.25" customHeight="1">
      <c r="A800" s="79"/>
      <c r="B800" s="79"/>
      <c r="C800" s="85"/>
      <c r="D800" s="296"/>
      <c r="E800" s="296"/>
      <c r="F800" s="296"/>
      <c r="G800" s="79"/>
    </row>
    <row r="801" ht="14.25" customHeight="1">
      <c r="A801" s="79"/>
      <c r="B801" s="79"/>
      <c r="C801" s="85"/>
      <c r="D801" s="296"/>
      <c r="E801" s="296"/>
      <c r="F801" s="296"/>
      <c r="G801" s="79"/>
    </row>
    <row r="802" ht="14.25" customHeight="1">
      <c r="A802" s="79"/>
      <c r="B802" s="79"/>
      <c r="C802" s="85"/>
      <c r="D802" s="296"/>
      <c r="E802" s="296"/>
      <c r="F802" s="296"/>
      <c r="G802" s="79"/>
    </row>
    <row r="803" ht="14.25" customHeight="1">
      <c r="A803" s="79"/>
      <c r="B803" s="79"/>
      <c r="C803" s="85"/>
      <c r="D803" s="296"/>
      <c r="E803" s="296"/>
      <c r="F803" s="296"/>
      <c r="G803" s="79"/>
    </row>
    <row r="804" ht="14.25" customHeight="1">
      <c r="A804" s="79"/>
      <c r="B804" s="79"/>
      <c r="C804" s="85"/>
      <c r="D804" s="296"/>
      <c r="E804" s="296"/>
      <c r="F804" s="296"/>
      <c r="G804" s="79"/>
    </row>
    <row r="805" ht="14.25" customHeight="1">
      <c r="A805" s="79"/>
      <c r="B805" s="79"/>
      <c r="C805" s="85"/>
      <c r="D805" s="296"/>
      <c r="E805" s="296"/>
      <c r="F805" s="296"/>
      <c r="G805" s="79"/>
    </row>
    <row r="806" ht="14.25" customHeight="1">
      <c r="A806" s="79"/>
      <c r="B806" s="79"/>
      <c r="C806" s="85"/>
      <c r="D806" s="296"/>
      <c r="E806" s="296"/>
      <c r="F806" s="296"/>
      <c r="G806" s="79"/>
    </row>
    <row r="807" ht="14.25" customHeight="1">
      <c r="A807" s="79"/>
      <c r="B807" s="79"/>
      <c r="C807" s="85"/>
      <c r="D807" s="296"/>
      <c r="E807" s="296"/>
      <c r="F807" s="296"/>
      <c r="G807" s="79"/>
    </row>
    <row r="808" ht="14.25" customHeight="1">
      <c r="A808" s="79"/>
      <c r="B808" s="79"/>
      <c r="C808" s="85"/>
      <c r="D808" s="296"/>
      <c r="E808" s="296"/>
      <c r="F808" s="296"/>
      <c r="G808" s="79"/>
    </row>
    <row r="809" ht="14.25" customHeight="1">
      <c r="A809" s="79"/>
      <c r="B809" s="79"/>
      <c r="C809" s="85"/>
      <c r="D809" s="296"/>
      <c r="E809" s="296"/>
      <c r="F809" s="296"/>
      <c r="G809" s="79"/>
    </row>
    <row r="810" ht="14.25" customHeight="1">
      <c r="A810" s="79"/>
      <c r="B810" s="79"/>
      <c r="C810" s="85"/>
      <c r="D810" s="296"/>
      <c r="E810" s="296"/>
      <c r="F810" s="296"/>
      <c r="G810" s="79"/>
    </row>
    <row r="811" ht="14.25" customHeight="1">
      <c r="A811" s="79"/>
      <c r="B811" s="79"/>
      <c r="C811" s="85"/>
      <c r="D811" s="296"/>
      <c r="E811" s="296"/>
      <c r="F811" s="296"/>
      <c r="G811" s="79"/>
    </row>
    <row r="812" ht="14.25" customHeight="1">
      <c r="A812" s="79"/>
      <c r="B812" s="79"/>
      <c r="C812" s="85"/>
      <c r="D812" s="296"/>
      <c r="E812" s="296"/>
      <c r="F812" s="296"/>
      <c r="G812" s="79"/>
    </row>
    <row r="813" ht="14.25" customHeight="1">
      <c r="A813" s="79"/>
      <c r="B813" s="79"/>
      <c r="C813" s="85"/>
      <c r="D813" s="296"/>
      <c r="E813" s="296"/>
      <c r="F813" s="296"/>
      <c r="G813" s="79"/>
    </row>
    <row r="814" ht="14.25" customHeight="1">
      <c r="A814" s="79"/>
      <c r="B814" s="79"/>
      <c r="C814" s="85"/>
      <c r="D814" s="296"/>
      <c r="E814" s="296"/>
      <c r="F814" s="296"/>
      <c r="G814" s="79"/>
    </row>
    <row r="815" ht="14.25" customHeight="1">
      <c r="A815" s="79"/>
      <c r="B815" s="79"/>
      <c r="C815" s="85"/>
      <c r="D815" s="296"/>
      <c r="E815" s="296"/>
      <c r="F815" s="296"/>
      <c r="G815" s="79"/>
    </row>
    <row r="816" ht="14.25" customHeight="1">
      <c r="A816" s="79"/>
      <c r="B816" s="79"/>
      <c r="C816" s="85"/>
      <c r="D816" s="296"/>
      <c r="E816" s="296"/>
      <c r="F816" s="296"/>
      <c r="G816" s="79"/>
    </row>
    <row r="817" ht="14.25" customHeight="1">
      <c r="A817" s="79"/>
      <c r="B817" s="79"/>
      <c r="C817" s="85"/>
      <c r="D817" s="296"/>
      <c r="E817" s="296"/>
      <c r="F817" s="296"/>
      <c r="G817" s="79"/>
    </row>
    <row r="818" ht="14.25" customHeight="1">
      <c r="A818" s="79"/>
      <c r="B818" s="79"/>
      <c r="C818" s="85"/>
      <c r="D818" s="296"/>
      <c r="E818" s="296"/>
      <c r="F818" s="296"/>
      <c r="G818" s="79"/>
    </row>
    <row r="819" ht="14.25" customHeight="1">
      <c r="A819" s="79"/>
      <c r="B819" s="79"/>
      <c r="C819" s="85"/>
      <c r="D819" s="296"/>
      <c r="E819" s="296"/>
      <c r="F819" s="296"/>
      <c r="G819" s="79"/>
    </row>
    <row r="820" ht="14.25" customHeight="1">
      <c r="A820" s="79"/>
      <c r="B820" s="79"/>
      <c r="C820" s="85"/>
      <c r="D820" s="296"/>
      <c r="E820" s="296"/>
      <c r="F820" s="296"/>
      <c r="G820" s="79"/>
    </row>
    <row r="821" ht="14.25" customHeight="1">
      <c r="A821" s="79"/>
      <c r="B821" s="79"/>
      <c r="C821" s="85"/>
      <c r="D821" s="296"/>
      <c r="E821" s="296"/>
      <c r="F821" s="296"/>
      <c r="G821" s="79"/>
    </row>
    <row r="822" ht="14.25" customHeight="1">
      <c r="A822" s="79"/>
      <c r="B822" s="79"/>
      <c r="C822" s="85"/>
      <c r="D822" s="296"/>
      <c r="E822" s="296"/>
      <c r="F822" s="296"/>
      <c r="G822" s="79"/>
    </row>
    <row r="823" ht="14.25" customHeight="1">
      <c r="A823" s="79"/>
      <c r="B823" s="79"/>
      <c r="C823" s="85"/>
      <c r="D823" s="296"/>
      <c r="E823" s="296"/>
      <c r="F823" s="296"/>
      <c r="G823" s="79"/>
    </row>
    <row r="824" ht="14.25" customHeight="1">
      <c r="A824" s="79"/>
      <c r="B824" s="79"/>
      <c r="C824" s="85"/>
      <c r="D824" s="296"/>
      <c r="E824" s="296"/>
      <c r="F824" s="296"/>
      <c r="G824" s="79"/>
    </row>
    <row r="825" ht="14.25" customHeight="1">
      <c r="A825" s="79"/>
      <c r="B825" s="79"/>
      <c r="C825" s="85"/>
      <c r="D825" s="296"/>
      <c r="E825" s="296"/>
      <c r="F825" s="296"/>
      <c r="G825" s="79"/>
    </row>
    <row r="826" ht="14.25" customHeight="1">
      <c r="A826" s="79"/>
      <c r="B826" s="79"/>
      <c r="C826" s="85"/>
      <c r="D826" s="296"/>
      <c r="E826" s="296"/>
      <c r="F826" s="296"/>
      <c r="G826" s="79"/>
    </row>
    <row r="827" ht="14.25" customHeight="1">
      <c r="A827" s="79"/>
      <c r="B827" s="79"/>
      <c r="C827" s="85"/>
      <c r="D827" s="296"/>
      <c r="E827" s="296"/>
      <c r="F827" s="296"/>
      <c r="G827" s="79"/>
    </row>
    <row r="828" ht="14.25" customHeight="1">
      <c r="A828" s="79"/>
      <c r="B828" s="79"/>
      <c r="C828" s="85"/>
      <c r="D828" s="296"/>
      <c r="E828" s="296"/>
      <c r="F828" s="296"/>
      <c r="G828" s="79"/>
    </row>
    <row r="829" ht="14.25" customHeight="1">
      <c r="A829" s="79"/>
      <c r="B829" s="79"/>
      <c r="C829" s="85"/>
      <c r="D829" s="296"/>
      <c r="E829" s="296"/>
      <c r="F829" s="296"/>
      <c r="G829" s="79"/>
    </row>
    <row r="830" ht="14.25" customHeight="1">
      <c r="A830" s="79"/>
      <c r="B830" s="79"/>
      <c r="C830" s="85"/>
      <c r="D830" s="296"/>
      <c r="E830" s="296"/>
      <c r="F830" s="296"/>
      <c r="G830" s="79"/>
    </row>
    <row r="831" ht="14.25" customHeight="1">
      <c r="A831" s="79"/>
      <c r="B831" s="79"/>
      <c r="C831" s="85"/>
      <c r="D831" s="296"/>
      <c r="E831" s="296"/>
      <c r="F831" s="296"/>
      <c r="G831" s="79"/>
    </row>
    <row r="832" ht="14.25" customHeight="1">
      <c r="A832" s="79"/>
      <c r="B832" s="79"/>
      <c r="C832" s="85"/>
      <c r="D832" s="296"/>
      <c r="E832" s="296"/>
      <c r="F832" s="296"/>
      <c r="G832" s="79"/>
    </row>
    <row r="833" ht="14.25" customHeight="1">
      <c r="A833" s="79"/>
      <c r="B833" s="79"/>
      <c r="C833" s="85"/>
      <c r="D833" s="296"/>
      <c r="E833" s="296"/>
      <c r="F833" s="296"/>
      <c r="G833" s="79"/>
    </row>
    <row r="834" ht="14.25" customHeight="1">
      <c r="A834" s="79"/>
      <c r="B834" s="79"/>
      <c r="C834" s="85"/>
      <c r="D834" s="296"/>
      <c r="E834" s="296"/>
      <c r="F834" s="296"/>
      <c r="G834" s="79"/>
    </row>
    <row r="835" ht="14.25" customHeight="1">
      <c r="A835" s="79"/>
      <c r="B835" s="79"/>
      <c r="C835" s="85"/>
      <c r="D835" s="296"/>
      <c r="E835" s="296"/>
      <c r="F835" s="296"/>
      <c r="G835" s="79"/>
    </row>
    <row r="836" ht="14.25" customHeight="1">
      <c r="A836" s="79"/>
      <c r="B836" s="79"/>
      <c r="C836" s="85"/>
      <c r="D836" s="296"/>
      <c r="E836" s="296"/>
      <c r="F836" s="296"/>
      <c r="G836" s="79"/>
    </row>
    <row r="837" ht="14.25" customHeight="1">
      <c r="A837" s="79"/>
      <c r="B837" s="79"/>
      <c r="C837" s="85"/>
      <c r="D837" s="296"/>
      <c r="E837" s="296"/>
      <c r="F837" s="296"/>
      <c r="G837" s="79"/>
    </row>
    <row r="838" ht="14.25" customHeight="1">
      <c r="A838" s="79"/>
      <c r="B838" s="79"/>
      <c r="C838" s="85"/>
      <c r="D838" s="296"/>
      <c r="E838" s="296"/>
      <c r="F838" s="296"/>
      <c r="G838" s="79"/>
    </row>
    <row r="839" ht="14.25" customHeight="1">
      <c r="A839" s="79"/>
      <c r="B839" s="79"/>
      <c r="C839" s="85"/>
      <c r="D839" s="296"/>
      <c r="E839" s="296"/>
      <c r="F839" s="296"/>
      <c r="G839" s="79"/>
    </row>
    <row r="840" ht="14.25" customHeight="1">
      <c r="A840" s="79"/>
      <c r="B840" s="79"/>
      <c r="C840" s="85"/>
      <c r="D840" s="296"/>
      <c r="E840" s="296"/>
      <c r="F840" s="296"/>
      <c r="G840" s="79"/>
    </row>
    <row r="841" ht="14.25" customHeight="1">
      <c r="A841" s="79"/>
      <c r="B841" s="79"/>
      <c r="C841" s="85"/>
      <c r="D841" s="296"/>
      <c r="E841" s="296"/>
      <c r="F841" s="296"/>
      <c r="G841" s="79"/>
    </row>
    <row r="842" ht="14.25" customHeight="1">
      <c r="A842" s="79"/>
      <c r="B842" s="79"/>
      <c r="C842" s="85"/>
      <c r="D842" s="296"/>
      <c r="E842" s="296"/>
      <c r="F842" s="296"/>
      <c r="G842" s="79"/>
    </row>
    <row r="843" ht="14.25" customHeight="1">
      <c r="A843" s="79"/>
      <c r="B843" s="79"/>
      <c r="C843" s="85"/>
      <c r="D843" s="296"/>
      <c r="E843" s="296"/>
      <c r="F843" s="296"/>
      <c r="G843" s="79"/>
    </row>
    <row r="844" ht="14.25" customHeight="1">
      <c r="A844" s="79"/>
      <c r="B844" s="79"/>
      <c r="C844" s="85"/>
      <c r="D844" s="296"/>
      <c r="E844" s="296"/>
      <c r="F844" s="296"/>
      <c r="G844" s="79"/>
    </row>
    <row r="845" ht="14.25" customHeight="1">
      <c r="A845" s="79"/>
      <c r="B845" s="79"/>
      <c r="C845" s="85"/>
      <c r="D845" s="296"/>
      <c r="E845" s="296"/>
      <c r="F845" s="296"/>
      <c r="G845" s="79"/>
    </row>
    <row r="846" ht="14.25" customHeight="1">
      <c r="A846" s="79"/>
      <c r="B846" s="79"/>
      <c r="C846" s="85"/>
      <c r="D846" s="296"/>
      <c r="E846" s="296"/>
      <c r="F846" s="296"/>
      <c r="G846" s="79"/>
    </row>
    <row r="847" ht="14.25" customHeight="1">
      <c r="A847" s="79"/>
      <c r="B847" s="79"/>
      <c r="C847" s="85"/>
      <c r="D847" s="296"/>
      <c r="E847" s="296"/>
      <c r="F847" s="296"/>
      <c r="G847" s="79"/>
    </row>
    <row r="848" ht="14.25" customHeight="1">
      <c r="A848" s="79"/>
      <c r="B848" s="79"/>
      <c r="C848" s="85"/>
      <c r="D848" s="296"/>
      <c r="E848" s="296"/>
      <c r="F848" s="296"/>
      <c r="G848" s="79"/>
    </row>
    <row r="849" ht="14.25" customHeight="1">
      <c r="A849" s="79"/>
      <c r="B849" s="79"/>
      <c r="C849" s="85"/>
      <c r="D849" s="296"/>
      <c r="E849" s="296"/>
      <c r="F849" s="296"/>
      <c r="G849" s="79"/>
    </row>
    <row r="850" ht="14.25" customHeight="1">
      <c r="A850" s="79"/>
      <c r="B850" s="79"/>
      <c r="C850" s="85"/>
      <c r="D850" s="296"/>
      <c r="E850" s="296"/>
      <c r="F850" s="296"/>
      <c r="G850" s="79"/>
    </row>
    <row r="851" ht="14.25" customHeight="1">
      <c r="A851" s="79"/>
      <c r="B851" s="79"/>
      <c r="C851" s="85"/>
      <c r="D851" s="296"/>
      <c r="E851" s="296"/>
      <c r="F851" s="296"/>
      <c r="G851" s="79"/>
    </row>
    <row r="852" ht="14.25" customHeight="1">
      <c r="A852" s="79"/>
      <c r="B852" s="79"/>
      <c r="C852" s="85"/>
      <c r="D852" s="296"/>
      <c r="E852" s="296"/>
      <c r="F852" s="296"/>
      <c r="G852" s="79"/>
    </row>
    <row r="853" ht="14.25" customHeight="1">
      <c r="A853" s="79"/>
      <c r="B853" s="79"/>
      <c r="C853" s="85"/>
      <c r="D853" s="296"/>
      <c r="E853" s="296"/>
      <c r="F853" s="296"/>
      <c r="G853" s="79"/>
    </row>
    <row r="854" ht="14.25" customHeight="1">
      <c r="A854" s="79"/>
      <c r="B854" s="79"/>
      <c r="C854" s="85"/>
      <c r="D854" s="296"/>
      <c r="E854" s="296"/>
      <c r="F854" s="296"/>
      <c r="G854" s="79"/>
    </row>
    <row r="855" ht="14.25" customHeight="1">
      <c r="A855" s="79"/>
      <c r="B855" s="79"/>
      <c r="C855" s="85"/>
      <c r="D855" s="296"/>
      <c r="E855" s="296"/>
      <c r="F855" s="296"/>
      <c r="G855" s="79"/>
    </row>
    <row r="856" ht="14.25" customHeight="1">
      <c r="A856" s="79"/>
      <c r="B856" s="79"/>
      <c r="C856" s="85"/>
      <c r="D856" s="296"/>
      <c r="E856" s="296"/>
      <c r="F856" s="296"/>
      <c r="G856" s="79"/>
    </row>
    <row r="857" ht="14.25" customHeight="1">
      <c r="A857" s="79"/>
      <c r="B857" s="79"/>
      <c r="C857" s="85"/>
      <c r="D857" s="296"/>
      <c r="E857" s="296"/>
      <c r="F857" s="296"/>
      <c r="G857" s="79"/>
    </row>
    <row r="858" ht="14.25" customHeight="1">
      <c r="A858" s="79"/>
      <c r="B858" s="79"/>
      <c r="C858" s="85"/>
      <c r="D858" s="296"/>
      <c r="E858" s="296"/>
      <c r="F858" s="296"/>
      <c r="G858" s="79"/>
    </row>
    <row r="859" ht="14.25" customHeight="1">
      <c r="A859" s="79"/>
      <c r="B859" s="79"/>
      <c r="C859" s="85"/>
      <c r="D859" s="296"/>
      <c r="E859" s="296"/>
      <c r="F859" s="296"/>
      <c r="G859" s="79"/>
    </row>
    <row r="860" ht="14.25" customHeight="1">
      <c r="A860" s="79"/>
      <c r="B860" s="79"/>
      <c r="C860" s="85"/>
      <c r="D860" s="296"/>
      <c r="E860" s="296"/>
      <c r="F860" s="296"/>
      <c r="G860" s="79"/>
    </row>
    <row r="861" ht="14.25" customHeight="1">
      <c r="A861" s="79"/>
      <c r="B861" s="79"/>
      <c r="C861" s="85"/>
      <c r="D861" s="296"/>
      <c r="E861" s="296"/>
      <c r="F861" s="296"/>
      <c r="G861" s="79"/>
    </row>
    <row r="862" ht="14.25" customHeight="1">
      <c r="A862" s="79"/>
      <c r="B862" s="79"/>
      <c r="C862" s="85"/>
      <c r="D862" s="296"/>
      <c r="E862" s="296"/>
      <c r="F862" s="296"/>
      <c r="G862" s="79"/>
    </row>
    <row r="863" ht="14.25" customHeight="1">
      <c r="A863" s="79"/>
      <c r="B863" s="79"/>
      <c r="C863" s="85"/>
      <c r="D863" s="296"/>
      <c r="E863" s="296"/>
      <c r="F863" s="296"/>
      <c r="G863" s="79"/>
    </row>
    <row r="864" ht="14.25" customHeight="1">
      <c r="A864" s="79"/>
      <c r="B864" s="79"/>
      <c r="C864" s="85"/>
      <c r="D864" s="296"/>
      <c r="E864" s="296"/>
      <c r="F864" s="296"/>
      <c r="G864" s="79"/>
    </row>
    <row r="865" ht="14.25" customHeight="1">
      <c r="A865" s="79"/>
      <c r="B865" s="79"/>
      <c r="C865" s="85"/>
      <c r="D865" s="296"/>
      <c r="E865" s="296"/>
      <c r="F865" s="296"/>
      <c r="G865" s="79"/>
    </row>
    <row r="866" ht="14.25" customHeight="1">
      <c r="A866" s="79"/>
      <c r="B866" s="79"/>
      <c r="C866" s="85"/>
      <c r="D866" s="296"/>
      <c r="E866" s="296"/>
      <c r="F866" s="296"/>
      <c r="G866" s="79"/>
    </row>
    <row r="867" ht="14.25" customHeight="1">
      <c r="A867" s="79"/>
      <c r="B867" s="79"/>
      <c r="C867" s="85"/>
      <c r="D867" s="296"/>
      <c r="E867" s="296"/>
      <c r="F867" s="296"/>
      <c r="G867" s="79"/>
    </row>
    <row r="868" ht="14.25" customHeight="1">
      <c r="A868" s="79"/>
      <c r="B868" s="79"/>
      <c r="C868" s="85"/>
      <c r="D868" s="296"/>
      <c r="E868" s="296"/>
      <c r="F868" s="296"/>
      <c r="G868" s="79"/>
    </row>
    <row r="869" ht="14.25" customHeight="1">
      <c r="A869" s="79"/>
      <c r="B869" s="79"/>
      <c r="C869" s="85"/>
      <c r="D869" s="296"/>
      <c r="E869" s="296"/>
      <c r="F869" s="296"/>
      <c r="G869" s="79"/>
    </row>
    <row r="870" ht="14.25" customHeight="1">
      <c r="A870" s="79"/>
      <c r="B870" s="79"/>
      <c r="C870" s="85"/>
      <c r="D870" s="296"/>
      <c r="E870" s="296"/>
      <c r="F870" s="296"/>
      <c r="G870" s="79"/>
    </row>
    <row r="871" ht="14.25" customHeight="1">
      <c r="A871" s="79"/>
      <c r="B871" s="79"/>
      <c r="C871" s="85"/>
      <c r="D871" s="296"/>
      <c r="E871" s="296"/>
      <c r="F871" s="296"/>
      <c r="G871" s="79"/>
    </row>
    <row r="872" ht="14.25" customHeight="1">
      <c r="A872" s="79"/>
      <c r="B872" s="79"/>
      <c r="C872" s="85"/>
      <c r="D872" s="296"/>
      <c r="E872" s="296"/>
      <c r="F872" s="296"/>
      <c r="G872" s="79"/>
    </row>
    <row r="873" ht="14.25" customHeight="1">
      <c r="A873" s="79"/>
      <c r="B873" s="79"/>
      <c r="C873" s="85"/>
      <c r="D873" s="296"/>
      <c r="E873" s="296"/>
      <c r="F873" s="296"/>
      <c r="G873" s="79"/>
    </row>
    <row r="874" ht="14.25" customHeight="1">
      <c r="A874" s="79"/>
      <c r="B874" s="79"/>
      <c r="C874" s="85"/>
      <c r="D874" s="296"/>
      <c r="E874" s="296"/>
      <c r="F874" s="296"/>
      <c r="G874" s="79"/>
    </row>
    <row r="875" ht="14.25" customHeight="1">
      <c r="A875" s="79"/>
      <c r="B875" s="79"/>
      <c r="C875" s="85"/>
      <c r="D875" s="296"/>
      <c r="E875" s="296"/>
      <c r="F875" s="296"/>
      <c r="G875" s="79"/>
    </row>
    <row r="876" ht="14.25" customHeight="1">
      <c r="A876" s="79"/>
      <c r="B876" s="79"/>
      <c r="C876" s="85"/>
      <c r="D876" s="296"/>
      <c r="E876" s="296"/>
      <c r="F876" s="296"/>
      <c r="G876" s="79"/>
    </row>
    <row r="877" ht="14.25" customHeight="1">
      <c r="A877" s="79"/>
      <c r="B877" s="79"/>
      <c r="C877" s="85"/>
      <c r="D877" s="296"/>
      <c r="E877" s="296"/>
      <c r="F877" s="296"/>
      <c r="G877" s="79"/>
    </row>
    <row r="878" ht="14.25" customHeight="1">
      <c r="A878" s="79"/>
      <c r="B878" s="79"/>
      <c r="C878" s="85"/>
      <c r="D878" s="296"/>
      <c r="E878" s="296"/>
      <c r="F878" s="296"/>
      <c r="G878" s="79"/>
    </row>
    <row r="879" ht="14.25" customHeight="1">
      <c r="A879" s="79"/>
      <c r="B879" s="79"/>
      <c r="C879" s="85"/>
      <c r="D879" s="296"/>
      <c r="E879" s="296"/>
      <c r="F879" s="296"/>
      <c r="G879" s="79"/>
    </row>
    <row r="880" ht="14.25" customHeight="1">
      <c r="A880" s="79"/>
      <c r="B880" s="79"/>
      <c r="C880" s="85"/>
      <c r="D880" s="296"/>
      <c r="E880" s="296"/>
      <c r="F880" s="296"/>
      <c r="G880" s="79"/>
    </row>
    <row r="881" ht="14.25" customHeight="1">
      <c r="A881" s="79"/>
      <c r="B881" s="79"/>
      <c r="C881" s="85"/>
      <c r="D881" s="296"/>
      <c r="E881" s="296"/>
      <c r="F881" s="296"/>
      <c r="G881" s="79"/>
    </row>
    <row r="882" ht="14.25" customHeight="1">
      <c r="A882" s="79"/>
      <c r="B882" s="79"/>
      <c r="C882" s="85"/>
      <c r="D882" s="296"/>
      <c r="E882" s="296"/>
      <c r="F882" s="296"/>
      <c r="G882" s="79"/>
    </row>
    <row r="883" ht="14.25" customHeight="1">
      <c r="A883" s="79"/>
      <c r="B883" s="79"/>
      <c r="C883" s="85"/>
      <c r="D883" s="296"/>
      <c r="E883" s="296"/>
      <c r="F883" s="296"/>
      <c r="G883" s="79"/>
    </row>
    <row r="884" ht="14.25" customHeight="1">
      <c r="A884" s="79"/>
      <c r="B884" s="79"/>
      <c r="C884" s="85"/>
      <c r="D884" s="296"/>
      <c r="E884" s="296"/>
      <c r="F884" s="296"/>
      <c r="G884" s="79"/>
    </row>
    <row r="885" ht="14.25" customHeight="1">
      <c r="A885" s="79"/>
      <c r="B885" s="79"/>
      <c r="C885" s="85"/>
      <c r="D885" s="296"/>
      <c r="E885" s="296"/>
      <c r="F885" s="296"/>
      <c r="G885" s="79"/>
    </row>
    <row r="886" ht="14.25" customHeight="1">
      <c r="A886" s="79"/>
      <c r="B886" s="79"/>
      <c r="C886" s="85"/>
      <c r="D886" s="296"/>
      <c r="E886" s="296"/>
      <c r="F886" s="296"/>
      <c r="G886" s="79"/>
    </row>
    <row r="887" ht="14.25" customHeight="1">
      <c r="A887" s="79"/>
      <c r="B887" s="79"/>
      <c r="C887" s="85"/>
      <c r="D887" s="296"/>
      <c r="E887" s="296"/>
      <c r="F887" s="296"/>
      <c r="G887" s="79"/>
    </row>
    <row r="888" ht="14.25" customHeight="1">
      <c r="A888" s="79"/>
      <c r="B888" s="79"/>
      <c r="C888" s="85"/>
      <c r="D888" s="296"/>
      <c r="E888" s="296"/>
      <c r="F888" s="296"/>
      <c r="G888" s="79"/>
    </row>
    <row r="889" ht="14.25" customHeight="1">
      <c r="A889" s="79"/>
      <c r="B889" s="79"/>
      <c r="C889" s="85"/>
      <c r="D889" s="296"/>
      <c r="E889" s="296"/>
      <c r="F889" s="296"/>
      <c r="G889" s="79"/>
    </row>
    <row r="890" ht="14.25" customHeight="1">
      <c r="A890" s="79"/>
      <c r="B890" s="79"/>
      <c r="C890" s="85"/>
      <c r="D890" s="296"/>
      <c r="E890" s="296"/>
      <c r="F890" s="296"/>
      <c r="G890" s="79"/>
    </row>
    <row r="891" ht="14.25" customHeight="1">
      <c r="A891" s="79"/>
      <c r="B891" s="79"/>
      <c r="C891" s="85"/>
      <c r="D891" s="296"/>
      <c r="E891" s="296"/>
      <c r="F891" s="296"/>
      <c r="G891" s="79"/>
    </row>
    <row r="892" ht="14.25" customHeight="1">
      <c r="A892" s="79"/>
      <c r="B892" s="79"/>
      <c r="C892" s="85"/>
      <c r="D892" s="296"/>
      <c r="E892" s="296"/>
      <c r="F892" s="296"/>
      <c r="G892" s="79"/>
    </row>
    <row r="893" ht="14.25" customHeight="1">
      <c r="A893" s="79"/>
      <c r="B893" s="79"/>
      <c r="C893" s="85"/>
      <c r="D893" s="296"/>
      <c r="E893" s="296"/>
      <c r="F893" s="296"/>
      <c r="G893" s="79"/>
    </row>
    <row r="894" ht="14.25" customHeight="1">
      <c r="A894" s="79"/>
      <c r="B894" s="79"/>
      <c r="C894" s="85"/>
      <c r="D894" s="296"/>
      <c r="E894" s="296"/>
      <c r="F894" s="296"/>
      <c r="G894" s="79"/>
    </row>
    <row r="895" ht="14.25" customHeight="1">
      <c r="A895" s="79"/>
      <c r="B895" s="79"/>
      <c r="C895" s="85"/>
      <c r="D895" s="296"/>
      <c r="E895" s="296"/>
      <c r="F895" s="296"/>
      <c r="G895" s="79"/>
    </row>
    <row r="896" ht="14.25" customHeight="1">
      <c r="A896" s="79"/>
      <c r="B896" s="79"/>
      <c r="C896" s="85"/>
      <c r="D896" s="296"/>
      <c r="E896" s="296"/>
      <c r="F896" s="296"/>
      <c r="G896" s="79"/>
    </row>
    <row r="897" ht="14.25" customHeight="1">
      <c r="A897" s="79"/>
      <c r="B897" s="79"/>
      <c r="C897" s="85"/>
      <c r="D897" s="296"/>
      <c r="E897" s="296"/>
      <c r="F897" s="296"/>
      <c r="G897" s="79"/>
    </row>
    <row r="898" ht="14.25" customHeight="1">
      <c r="A898" s="79"/>
      <c r="B898" s="79"/>
      <c r="C898" s="85"/>
      <c r="D898" s="296"/>
      <c r="E898" s="296"/>
      <c r="F898" s="296"/>
      <c r="G898" s="79"/>
    </row>
    <row r="899" ht="14.25" customHeight="1">
      <c r="A899" s="79"/>
      <c r="B899" s="79"/>
      <c r="C899" s="85"/>
      <c r="D899" s="296"/>
      <c r="E899" s="296"/>
      <c r="F899" s="296"/>
      <c r="G899" s="79"/>
    </row>
    <row r="900" ht="14.25" customHeight="1">
      <c r="A900" s="79"/>
      <c r="B900" s="79"/>
      <c r="C900" s="85"/>
      <c r="D900" s="296"/>
      <c r="E900" s="296"/>
      <c r="F900" s="296"/>
      <c r="G900" s="79"/>
    </row>
    <row r="901" ht="14.25" customHeight="1">
      <c r="A901" s="79"/>
      <c r="B901" s="79"/>
      <c r="C901" s="85"/>
      <c r="D901" s="296"/>
      <c r="E901" s="296"/>
      <c r="F901" s="296"/>
      <c r="G901" s="79"/>
    </row>
    <row r="902" ht="14.25" customHeight="1">
      <c r="A902" s="79"/>
      <c r="B902" s="79"/>
      <c r="C902" s="85"/>
      <c r="D902" s="296"/>
      <c r="E902" s="296"/>
      <c r="F902" s="296"/>
      <c r="G902" s="79"/>
    </row>
    <row r="903" ht="14.25" customHeight="1">
      <c r="A903" s="79"/>
      <c r="B903" s="79"/>
      <c r="C903" s="85"/>
      <c r="D903" s="296"/>
      <c r="E903" s="296"/>
      <c r="F903" s="296"/>
      <c r="G903" s="79"/>
    </row>
    <row r="904" ht="14.25" customHeight="1">
      <c r="A904" s="79"/>
      <c r="B904" s="79"/>
      <c r="C904" s="85"/>
      <c r="D904" s="296"/>
      <c r="E904" s="296"/>
      <c r="F904" s="296"/>
      <c r="G904" s="79"/>
    </row>
    <row r="905" ht="14.25" customHeight="1">
      <c r="A905" s="79"/>
      <c r="B905" s="79"/>
      <c r="C905" s="85"/>
      <c r="D905" s="296"/>
      <c r="E905" s="296"/>
      <c r="F905" s="296"/>
      <c r="G905" s="79"/>
    </row>
    <row r="906" ht="14.25" customHeight="1">
      <c r="A906" s="79"/>
      <c r="B906" s="79"/>
      <c r="C906" s="85"/>
      <c r="D906" s="296"/>
      <c r="E906" s="296"/>
      <c r="F906" s="296"/>
      <c r="G906" s="79"/>
    </row>
    <row r="907" ht="14.25" customHeight="1">
      <c r="A907" s="79"/>
      <c r="B907" s="79"/>
      <c r="C907" s="85"/>
      <c r="D907" s="296"/>
      <c r="E907" s="296"/>
      <c r="F907" s="296"/>
      <c r="G907" s="79"/>
    </row>
    <row r="908" ht="14.25" customHeight="1">
      <c r="A908" s="79"/>
      <c r="B908" s="79"/>
      <c r="C908" s="85"/>
      <c r="D908" s="296"/>
      <c r="E908" s="296"/>
      <c r="F908" s="296"/>
      <c r="G908" s="79"/>
    </row>
    <row r="909" ht="14.25" customHeight="1">
      <c r="A909" s="79"/>
      <c r="B909" s="79"/>
      <c r="C909" s="85"/>
      <c r="D909" s="296"/>
      <c r="E909" s="296"/>
      <c r="F909" s="296"/>
      <c r="G909" s="79"/>
    </row>
    <row r="910" ht="14.25" customHeight="1">
      <c r="A910" s="79"/>
      <c r="B910" s="79"/>
      <c r="C910" s="85"/>
      <c r="D910" s="296"/>
      <c r="E910" s="296"/>
      <c r="F910" s="296"/>
      <c r="G910" s="79"/>
    </row>
    <row r="911" ht="14.25" customHeight="1">
      <c r="A911" s="79"/>
      <c r="B911" s="79"/>
      <c r="C911" s="85"/>
      <c r="D911" s="296"/>
      <c r="E911" s="296"/>
      <c r="F911" s="296"/>
      <c r="G911" s="79"/>
    </row>
    <row r="912" ht="14.25" customHeight="1">
      <c r="A912" s="79"/>
      <c r="B912" s="79"/>
      <c r="C912" s="85"/>
      <c r="D912" s="296"/>
      <c r="E912" s="296"/>
      <c r="F912" s="296"/>
      <c r="G912" s="79"/>
    </row>
    <row r="913" ht="14.25" customHeight="1">
      <c r="A913" s="79"/>
      <c r="B913" s="79"/>
      <c r="C913" s="85"/>
      <c r="D913" s="296"/>
      <c r="E913" s="296"/>
      <c r="F913" s="296"/>
      <c r="G913" s="79"/>
    </row>
    <row r="914" ht="14.25" customHeight="1">
      <c r="A914" s="79"/>
      <c r="B914" s="79"/>
      <c r="C914" s="85"/>
      <c r="D914" s="296"/>
      <c r="E914" s="296"/>
      <c r="F914" s="296"/>
      <c r="G914" s="79"/>
    </row>
    <row r="915" ht="14.25" customHeight="1">
      <c r="A915" s="79"/>
      <c r="B915" s="79"/>
      <c r="C915" s="85"/>
      <c r="D915" s="296"/>
      <c r="E915" s="296"/>
      <c r="F915" s="296"/>
      <c r="G915" s="79"/>
    </row>
    <row r="916" ht="14.25" customHeight="1">
      <c r="A916" s="79"/>
      <c r="B916" s="79"/>
      <c r="C916" s="85"/>
      <c r="D916" s="296"/>
      <c r="E916" s="296"/>
      <c r="F916" s="296"/>
      <c r="G916" s="79"/>
    </row>
    <row r="917" ht="14.25" customHeight="1">
      <c r="A917" s="79"/>
      <c r="B917" s="79"/>
      <c r="C917" s="85"/>
      <c r="D917" s="296"/>
      <c r="E917" s="296"/>
      <c r="F917" s="296"/>
      <c r="G917" s="79"/>
    </row>
    <row r="918" ht="14.25" customHeight="1">
      <c r="A918" s="79"/>
      <c r="B918" s="79"/>
      <c r="C918" s="85"/>
      <c r="D918" s="296"/>
      <c r="E918" s="296"/>
      <c r="F918" s="296"/>
      <c r="G918" s="79"/>
    </row>
    <row r="919" ht="14.25" customHeight="1">
      <c r="A919" s="79"/>
      <c r="B919" s="79"/>
      <c r="C919" s="85"/>
      <c r="D919" s="296"/>
      <c r="E919" s="296"/>
      <c r="F919" s="296"/>
      <c r="G919" s="79"/>
    </row>
    <row r="920" ht="14.25" customHeight="1">
      <c r="A920" s="79"/>
      <c r="B920" s="79"/>
      <c r="C920" s="85"/>
      <c r="D920" s="296"/>
      <c r="E920" s="296"/>
      <c r="F920" s="296"/>
      <c r="G920" s="79"/>
    </row>
    <row r="921" ht="14.25" customHeight="1">
      <c r="A921" s="79"/>
      <c r="B921" s="79"/>
      <c r="C921" s="85"/>
      <c r="D921" s="296"/>
      <c r="E921" s="296"/>
      <c r="F921" s="296"/>
      <c r="G921" s="79"/>
    </row>
    <row r="922" ht="14.25" customHeight="1">
      <c r="A922" s="79"/>
      <c r="B922" s="79"/>
      <c r="C922" s="85"/>
      <c r="D922" s="296"/>
      <c r="E922" s="296"/>
      <c r="F922" s="296"/>
      <c r="G922" s="79"/>
    </row>
    <row r="923" ht="14.25" customHeight="1">
      <c r="A923" s="79"/>
      <c r="B923" s="79"/>
      <c r="C923" s="85"/>
      <c r="D923" s="296"/>
      <c r="E923" s="296"/>
      <c r="F923" s="296"/>
      <c r="G923" s="79"/>
    </row>
    <row r="924" ht="14.25" customHeight="1">
      <c r="A924" s="79"/>
      <c r="B924" s="79"/>
      <c r="C924" s="85"/>
      <c r="D924" s="296"/>
      <c r="E924" s="296"/>
      <c r="F924" s="296"/>
      <c r="G924" s="79"/>
    </row>
    <row r="925" ht="14.25" customHeight="1">
      <c r="A925" s="79"/>
      <c r="B925" s="79"/>
      <c r="C925" s="85"/>
      <c r="D925" s="296"/>
      <c r="E925" s="296"/>
      <c r="F925" s="296"/>
      <c r="G925" s="79"/>
    </row>
    <row r="926" ht="14.25" customHeight="1">
      <c r="A926" s="79"/>
      <c r="B926" s="79"/>
      <c r="C926" s="85"/>
      <c r="D926" s="296"/>
      <c r="E926" s="296"/>
      <c r="F926" s="296"/>
      <c r="G926" s="79"/>
    </row>
    <row r="927" ht="14.25" customHeight="1">
      <c r="A927" s="79"/>
      <c r="B927" s="79"/>
      <c r="C927" s="85"/>
      <c r="D927" s="296"/>
      <c r="E927" s="296"/>
      <c r="F927" s="296"/>
      <c r="G927" s="79"/>
    </row>
    <row r="928" ht="14.25" customHeight="1">
      <c r="A928" s="79"/>
      <c r="B928" s="79"/>
      <c r="C928" s="85"/>
      <c r="D928" s="296"/>
      <c r="E928" s="296"/>
      <c r="F928" s="296"/>
      <c r="G928" s="79"/>
    </row>
    <row r="929" ht="14.25" customHeight="1">
      <c r="A929" s="79"/>
      <c r="B929" s="79"/>
      <c r="C929" s="85"/>
      <c r="D929" s="296"/>
      <c r="E929" s="296"/>
      <c r="F929" s="296"/>
      <c r="G929" s="79"/>
    </row>
    <row r="930" ht="14.25" customHeight="1">
      <c r="A930" s="79"/>
      <c r="B930" s="79"/>
      <c r="C930" s="85"/>
      <c r="D930" s="296"/>
      <c r="E930" s="296"/>
      <c r="F930" s="296"/>
      <c r="G930" s="79"/>
    </row>
    <row r="931" ht="14.25" customHeight="1">
      <c r="A931" s="79"/>
      <c r="B931" s="79"/>
      <c r="C931" s="85"/>
      <c r="D931" s="296"/>
      <c r="E931" s="296"/>
      <c r="F931" s="296"/>
      <c r="G931" s="79"/>
    </row>
    <row r="932" ht="14.25" customHeight="1">
      <c r="A932" s="79"/>
      <c r="B932" s="79"/>
      <c r="C932" s="85"/>
      <c r="D932" s="296"/>
      <c r="E932" s="296"/>
      <c r="F932" s="296"/>
      <c r="G932" s="79"/>
    </row>
    <row r="933" ht="14.25" customHeight="1">
      <c r="A933" s="79"/>
      <c r="B933" s="79"/>
      <c r="C933" s="85"/>
      <c r="D933" s="296"/>
      <c r="E933" s="296"/>
      <c r="F933" s="296"/>
      <c r="G933" s="79"/>
    </row>
    <row r="934" ht="14.25" customHeight="1">
      <c r="A934" s="79"/>
      <c r="B934" s="79"/>
      <c r="C934" s="85"/>
      <c r="D934" s="296"/>
      <c r="E934" s="296"/>
      <c r="F934" s="296"/>
      <c r="G934" s="79"/>
    </row>
    <row r="935" ht="14.25" customHeight="1">
      <c r="A935" s="79"/>
      <c r="B935" s="79"/>
      <c r="C935" s="85"/>
      <c r="D935" s="296"/>
      <c r="E935" s="296"/>
      <c r="F935" s="296"/>
      <c r="G935" s="79"/>
    </row>
    <row r="936" ht="14.25" customHeight="1">
      <c r="A936" s="79"/>
      <c r="B936" s="79"/>
      <c r="C936" s="85"/>
      <c r="D936" s="296"/>
      <c r="E936" s="296"/>
      <c r="F936" s="296"/>
      <c r="G936" s="79"/>
    </row>
    <row r="937" ht="14.25" customHeight="1">
      <c r="A937" s="79"/>
      <c r="B937" s="79"/>
      <c r="C937" s="85"/>
      <c r="D937" s="296"/>
      <c r="E937" s="296"/>
      <c r="F937" s="296"/>
      <c r="G937" s="79"/>
    </row>
    <row r="938" ht="14.25" customHeight="1">
      <c r="A938" s="79"/>
      <c r="B938" s="79"/>
      <c r="C938" s="85"/>
      <c r="D938" s="296"/>
      <c r="E938" s="296"/>
      <c r="F938" s="296"/>
      <c r="G938" s="79"/>
    </row>
    <row r="939" ht="14.25" customHeight="1">
      <c r="A939" s="79"/>
      <c r="B939" s="79"/>
      <c r="C939" s="85"/>
      <c r="D939" s="296"/>
      <c r="E939" s="296"/>
      <c r="F939" s="296"/>
      <c r="G939" s="79"/>
    </row>
    <row r="940" ht="14.25" customHeight="1">
      <c r="A940" s="79"/>
      <c r="B940" s="79"/>
      <c r="C940" s="85"/>
      <c r="D940" s="296"/>
      <c r="E940" s="296"/>
      <c r="F940" s="296"/>
      <c r="G940" s="79"/>
    </row>
    <row r="941" ht="14.25" customHeight="1">
      <c r="A941" s="79"/>
      <c r="B941" s="79"/>
      <c r="C941" s="85"/>
      <c r="D941" s="296"/>
      <c r="E941" s="296"/>
      <c r="F941" s="296"/>
      <c r="G941" s="79"/>
    </row>
    <row r="942" ht="14.25" customHeight="1">
      <c r="A942" s="79"/>
      <c r="B942" s="79"/>
      <c r="C942" s="85"/>
      <c r="D942" s="296"/>
      <c r="E942" s="296"/>
      <c r="F942" s="296"/>
      <c r="G942" s="79"/>
    </row>
    <row r="943" ht="14.25" customHeight="1">
      <c r="A943" s="79"/>
      <c r="B943" s="79"/>
      <c r="C943" s="85"/>
      <c r="D943" s="296"/>
      <c r="E943" s="296"/>
      <c r="F943" s="296"/>
      <c r="G943" s="79"/>
    </row>
    <row r="944" ht="14.25" customHeight="1">
      <c r="A944" s="79"/>
      <c r="B944" s="79"/>
      <c r="C944" s="85"/>
      <c r="D944" s="296"/>
      <c r="E944" s="296"/>
      <c r="F944" s="296"/>
      <c r="G944" s="79"/>
    </row>
    <row r="945" ht="14.25" customHeight="1">
      <c r="A945" s="79"/>
      <c r="B945" s="79"/>
      <c r="C945" s="85"/>
      <c r="D945" s="296"/>
      <c r="E945" s="296"/>
      <c r="F945" s="296"/>
      <c r="G945" s="79"/>
    </row>
    <row r="946" ht="14.25" customHeight="1">
      <c r="A946" s="79"/>
      <c r="B946" s="79"/>
      <c r="C946" s="85"/>
      <c r="D946" s="296"/>
      <c r="E946" s="296"/>
      <c r="F946" s="296"/>
      <c r="G946" s="79"/>
    </row>
    <row r="947" ht="14.25" customHeight="1">
      <c r="A947" s="79"/>
      <c r="B947" s="79"/>
      <c r="C947" s="85"/>
      <c r="D947" s="296"/>
      <c r="E947" s="296"/>
      <c r="F947" s="296"/>
      <c r="G947" s="79"/>
    </row>
    <row r="948" ht="14.25" customHeight="1">
      <c r="A948" s="79"/>
      <c r="B948" s="79"/>
      <c r="C948" s="85"/>
      <c r="D948" s="296"/>
      <c r="E948" s="296"/>
      <c r="F948" s="296"/>
      <c r="G948" s="79"/>
    </row>
    <row r="949" ht="14.25" customHeight="1">
      <c r="A949" s="79"/>
      <c r="B949" s="79"/>
      <c r="C949" s="85"/>
      <c r="D949" s="296"/>
      <c r="E949" s="296"/>
      <c r="F949" s="296"/>
      <c r="G949" s="79"/>
    </row>
    <row r="950" ht="14.25" customHeight="1">
      <c r="A950" s="79"/>
      <c r="B950" s="79"/>
      <c r="C950" s="85"/>
      <c r="D950" s="296"/>
      <c r="E950" s="296"/>
      <c r="F950" s="296"/>
      <c r="G950" s="79"/>
    </row>
    <row r="951" ht="14.25" customHeight="1">
      <c r="A951" s="79"/>
      <c r="B951" s="79"/>
      <c r="C951" s="85"/>
      <c r="D951" s="296"/>
      <c r="E951" s="296"/>
      <c r="F951" s="296"/>
      <c r="G951" s="79"/>
    </row>
    <row r="952" ht="14.25" customHeight="1">
      <c r="A952" s="79"/>
      <c r="B952" s="79"/>
      <c r="C952" s="85"/>
      <c r="D952" s="296"/>
      <c r="E952" s="296"/>
      <c r="F952" s="296"/>
      <c r="G952" s="79"/>
    </row>
    <row r="953" ht="14.25" customHeight="1">
      <c r="A953" s="79"/>
      <c r="B953" s="79"/>
      <c r="C953" s="85"/>
      <c r="D953" s="296"/>
      <c r="E953" s="296"/>
      <c r="F953" s="296"/>
      <c r="G953" s="79"/>
    </row>
    <row r="954" ht="14.25" customHeight="1">
      <c r="A954" s="79"/>
      <c r="B954" s="79"/>
      <c r="C954" s="85"/>
      <c r="D954" s="296"/>
      <c r="E954" s="296"/>
      <c r="F954" s="296"/>
      <c r="G954" s="79"/>
    </row>
    <row r="955" ht="14.25" customHeight="1">
      <c r="A955" s="79"/>
      <c r="B955" s="79"/>
      <c r="C955" s="85"/>
      <c r="D955" s="296"/>
      <c r="E955" s="296"/>
      <c r="F955" s="296"/>
      <c r="G955" s="79"/>
    </row>
    <row r="956" ht="14.25" customHeight="1">
      <c r="A956" s="79"/>
      <c r="B956" s="79"/>
      <c r="C956" s="85"/>
      <c r="D956" s="296"/>
      <c r="E956" s="296"/>
      <c r="F956" s="296"/>
      <c r="G956" s="79"/>
    </row>
    <row r="957" ht="14.25" customHeight="1">
      <c r="A957" s="79"/>
      <c r="B957" s="79"/>
      <c r="C957" s="85"/>
      <c r="D957" s="296"/>
      <c r="E957" s="296"/>
      <c r="F957" s="296"/>
      <c r="G957" s="79"/>
    </row>
    <row r="958" ht="14.25" customHeight="1">
      <c r="A958" s="79"/>
      <c r="B958" s="79"/>
      <c r="C958" s="85"/>
      <c r="D958" s="296"/>
      <c r="E958" s="296"/>
      <c r="F958" s="296"/>
      <c r="G958" s="79"/>
    </row>
    <row r="959" ht="14.25" customHeight="1">
      <c r="A959" s="79"/>
      <c r="B959" s="79"/>
      <c r="C959" s="85"/>
      <c r="D959" s="296"/>
      <c r="E959" s="296"/>
      <c r="F959" s="296"/>
      <c r="G959" s="79"/>
    </row>
    <row r="960" ht="14.25" customHeight="1">
      <c r="A960" s="79"/>
      <c r="B960" s="79"/>
      <c r="C960" s="85"/>
      <c r="D960" s="296"/>
      <c r="E960" s="296"/>
      <c r="F960" s="296"/>
      <c r="G960" s="79"/>
    </row>
    <row r="961" ht="14.25" customHeight="1">
      <c r="A961" s="79"/>
      <c r="B961" s="79"/>
      <c r="C961" s="85"/>
      <c r="D961" s="296"/>
      <c r="E961" s="296"/>
      <c r="F961" s="296"/>
      <c r="G961" s="79"/>
    </row>
    <row r="962" ht="14.25" customHeight="1">
      <c r="A962" s="79"/>
      <c r="B962" s="79"/>
      <c r="C962" s="85"/>
      <c r="D962" s="296"/>
      <c r="E962" s="296"/>
      <c r="F962" s="296"/>
      <c r="G962" s="79"/>
    </row>
    <row r="963" ht="14.25" customHeight="1">
      <c r="A963" s="79"/>
      <c r="B963" s="79"/>
      <c r="C963" s="85"/>
      <c r="D963" s="296"/>
      <c r="E963" s="296"/>
      <c r="F963" s="296"/>
      <c r="G963" s="79"/>
    </row>
    <row r="964" ht="14.25" customHeight="1">
      <c r="A964" s="79"/>
      <c r="B964" s="79"/>
      <c r="C964" s="85"/>
      <c r="D964" s="296"/>
      <c r="E964" s="296"/>
      <c r="F964" s="296"/>
      <c r="G964" s="79"/>
    </row>
    <row r="965" ht="14.25" customHeight="1">
      <c r="A965" s="79"/>
      <c r="B965" s="79"/>
      <c r="C965" s="85"/>
      <c r="D965" s="296"/>
      <c r="E965" s="296"/>
      <c r="F965" s="296"/>
      <c r="G965" s="79"/>
    </row>
    <row r="966" ht="14.25" customHeight="1">
      <c r="A966" s="79"/>
      <c r="B966" s="79"/>
      <c r="C966" s="85"/>
      <c r="D966" s="296"/>
      <c r="E966" s="296"/>
      <c r="F966" s="296"/>
      <c r="G966" s="79"/>
    </row>
    <row r="967" ht="14.25" customHeight="1">
      <c r="A967" s="79"/>
      <c r="B967" s="79"/>
      <c r="C967" s="85"/>
      <c r="D967" s="296"/>
      <c r="E967" s="296"/>
      <c r="F967" s="296"/>
      <c r="G967" s="79"/>
    </row>
    <row r="968" ht="14.25" customHeight="1">
      <c r="A968" s="79"/>
      <c r="B968" s="79"/>
      <c r="C968" s="85"/>
      <c r="D968" s="296"/>
      <c r="E968" s="296"/>
      <c r="F968" s="296"/>
      <c r="G968" s="79"/>
    </row>
    <row r="969" ht="14.25" customHeight="1">
      <c r="A969" s="79"/>
      <c r="B969" s="79"/>
      <c r="C969" s="85"/>
      <c r="D969" s="296"/>
      <c r="E969" s="296"/>
      <c r="F969" s="296"/>
      <c r="G969" s="79"/>
    </row>
    <row r="970" ht="14.25" customHeight="1">
      <c r="A970" s="79"/>
      <c r="B970" s="79"/>
      <c r="C970" s="85"/>
      <c r="D970" s="296"/>
      <c r="E970" s="296"/>
      <c r="F970" s="296"/>
      <c r="G970" s="79"/>
    </row>
    <row r="971" ht="14.25" customHeight="1">
      <c r="A971" s="79"/>
      <c r="B971" s="79"/>
      <c r="C971" s="85"/>
      <c r="D971" s="296"/>
      <c r="E971" s="296"/>
      <c r="F971" s="296"/>
      <c r="G971" s="79"/>
    </row>
    <row r="972" ht="14.25" customHeight="1">
      <c r="A972" s="79"/>
      <c r="B972" s="79"/>
      <c r="C972" s="85"/>
      <c r="D972" s="296"/>
      <c r="E972" s="296"/>
      <c r="F972" s="296"/>
      <c r="G972" s="79"/>
    </row>
    <row r="973" ht="14.25" customHeight="1">
      <c r="A973" s="79"/>
      <c r="B973" s="79"/>
      <c r="C973" s="85"/>
      <c r="D973" s="296"/>
      <c r="E973" s="296"/>
      <c r="F973" s="296"/>
      <c r="G973" s="79"/>
    </row>
    <row r="974" ht="14.25" customHeight="1">
      <c r="A974" s="79"/>
      <c r="B974" s="79"/>
      <c r="C974" s="85"/>
      <c r="D974" s="296"/>
      <c r="E974" s="296"/>
      <c r="F974" s="296"/>
      <c r="G974" s="79"/>
    </row>
    <row r="975" ht="14.25" customHeight="1">
      <c r="A975" s="79"/>
      <c r="B975" s="79"/>
      <c r="C975" s="85"/>
      <c r="D975" s="296"/>
      <c r="E975" s="296"/>
      <c r="F975" s="296"/>
      <c r="G975" s="79"/>
    </row>
    <row r="976" ht="14.25" customHeight="1">
      <c r="A976" s="79"/>
      <c r="B976" s="79"/>
      <c r="C976" s="85"/>
      <c r="D976" s="296"/>
      <c r="E976" s="296"/>
      <c r="F976" s="296"/>
      <c r="G976" s="79"/>
    </row>
    <row r="977" ht="14.25" customHeight="1">
      <c r="A977" s="79"/>
      <c r="B977" s="79"/>
      <c r="C977" s="85"/>
      <c r="D977" s="296"/>
      <c r="E977" s="296"/>
      <c r="F977" s="296"/>
      <c r="G977" s="79"/>
    </row>
    <row r="978" ht="14.25" customHeight="1">
      <c r="A978" s="79"/>
      <c r="B978" s="79"/>
      <c r="C978" s="85"/>
      <c r="D978" s="296"/>
      <c r="E978" s="296"/>
      <c r="F978" s="296"/>
      <c r="G978" s="79"/>
    </row>
    <row r="979" ht="14.25" customHeight="1">
      <c r="A979" s="79"/>
      <c r="B979" s="79"/>
      <c r="C979" s="85"/>
      <c r="D979" s="296"/>
      <c r="E979" s="296"/>
      <c r="F979" s="296"/>
      <c r="G979" s="79"/>
    </row>
    <row r="980" ht="14.25" customHeight="1">
      <c r="A980" s="79"/>
      <c r="B980" s="79"/>
      <c r="C980" s="85"/>
      <c r="D980" s="296"/>
      <c r="E980" s="296"/>
      <c r="F980" s="296"/>
      <c r="G980" s="79"/>
    </row>
    <row r="981" ht="14.25" customHeight="1">
      <c r="A981" s="79"/>
      <c r="B981" s="79"/>
      <c r="C981" s="85"/>
      <c r="D981" s="296"/>
      <c r="E981" s="296"/>
      <c r="F981" s="296"/>
      <c r="G981" s="79"/>
    </row>
    <row r="982" ht="14.25" customHeight="1">
      <c r="A982" s="79"/>
      <c r="B982" s="79"/>
      <c r="C982" s="85"/>
      <c r="D982" s="296"/>
      <c r="E982" s="296"/>
      <c r="F982" s="296"/>
      <c r="G982" s="79"/>
    </row>
    <row r="983" ht="14.25" customHeight="1">
      <c r="A983" s="79"/>
      <c r="B983" s="79"/>
      <c r="C983" s="85"/>
      <c r="D983" s="296"/>
      <c r="E983" s="296"/>
      <c r="F983" s="296"/>
      <c r="G983" s="79"/>
    </row>
    <row r="984" ht="14.25" customHeight="1">
      <c r="A984" s="79"/>
      <c r="B984" s="79"/>
      <c r="C984" s="85"/>
      <c r="D984" s="296"/>
      <c r="E984" s="296"/>
      <c r="F984" s="296"/>
      <c r="G984" s="79"/>
    </row>
    <row r="985" ht="14.25" customHeight="1">
      <c r="A985" s="79"/>
      <c r="B985" s="79"/>
      <c r="C985" s="85"/>
      <c r="D985" s="296"/>
      <c r="E985" s="296"/>
      <c r="F985" s="296"/>
      <c r="G985" s="79"/>
    </row>
    <row r="986" ht="14.25" customHeight="1">
      <c r="A986" s="79"/>
      <c r="B986" s="79"/>
      <c r="C986" s="85"/>
      <c r="D986" s="296"/>
      <c r="E986" s="296"/>
      <c r="F986" s="296"/>
      <c r="G986" s="79"/>
    </row>
    <row r="987" ht="14.25" customHeight="1">
      <c r="A987" s="79"/>
      <c r="B987" s="79"/>
      <c r="C987" s="85"/>
      <c r="D987" s="296"/>
      <c r="E987" s="296"/>
      <c r="F987" s="296"/>
      <c r="G987" s="79"/>
    </row>
    <row r="988" ht="14.25" customHeight="1">
      <c r="A988" s="79"/>
      <c r="B988" s="79"/>
      <c r="C988" s="85"/>
      <c r="D988" s="296"/>
      <c r="E988" s="296"/>
      <c r="F988" s="296"/>
      <c r="G988" s="79"/>
    </row>
    <row r="989" ht="14.25" customHeight="1">
      <c r="A989" s="79"/>
      <c r="B989" s="79"/>
      <c r="C989" s="85"/>
      <c r="D989" s="296"/>
      <c r="E989" s="296"/>
      <c r="F989" s="296"/>
      <c r="G989" s="79"/>
    </row>
    <row r="990" ht="14.25" customHeight="1">
      <c r="A990" s="79"/>
      <c r="B990" s="79"/>
      <c r="C990" s="85"/>
      <c r="D990" s="296"/>
      <c r="E990" s="296"/>
      <c r="F990" s="296"/>
      <c r="G990" s="79"/>
    </row>
    <row r="991" ht="14.25" customHeight="1">
      <c r="A991" s="79"/>
      <c r="B991" s="79"/>
      <c r="C991" s="85"/>
      <c r="D991" s="296"/>
      <c r="E991" s="296"/>
      <c r="F991" s="296"/>
      <c r="G991" s="79"/>
    </row>
    <row r="992" ht="14.25" customHeight="1">
      <c r="A992" s="79"/>
      <c r="B992" s="79"/>
      <c r="C992" s="85"/>
      <c r="D992" s="296"/>
      <c r="E992" s="296"/>
      <c r="F992" s="296"/>
      <c r="G992" s="79"/>
    </row>
    <row r="993" ht="14.25" customHeight="1">
      <c r="A993" s="79"/>
      <c r="B993" s="79"/>
      <c r="C993" s="85"/>
      <c r="D993" s="296"/>
      <c r="E993" s="296"/>
      <c r="F993" s="296"/>
      <c r="G993" s="79"/>
    </row>
    <row r="994" ht="14.25" customHeight="1">
      <c r="A994" s="79"/>
      <c r="B994" s="79"/>
      <c r="C994" s="85"/>
      <c r="D994" s="296"/>
      <c r="E994" s="296"/>
      <c r="F994" s="296"/>
      <c r="G994" s="79"/>
    </row>
    <row r="995" ht="14.25" customHeight="1">
      <c r="A995" s="79"/>
      <c r="B995" s="79"/>
      <c r="C995" s="85"/>
      <c r="D995" s="296"/>
      <c r="E995" s="296"/>
      <c r="F995" s="296"/>
      <c r="G995" s="79"/>
    </row>
    <row r="996" ht="14.25" customHeight="1">
      <c r="A996" s="79"/>
      <c r="B996" s="79"/>
      <c r="C996" s="85"/>
      <c r="D996" s="296"/>
      <c r="E996" s="296"/>
      <c r="F996" s="296"/>
      <c r="G996" s="79"/>
    </row>
    <row r="997" ht="14.25" customHeight="1">
      <c r="A997" s="79"/>
      <c r="B997" s="79"/>
      <c r="C997" s="85"/>
      <c r="D997" s="296"/>
      <c r="E997" s="296"/>
      <c r="F997" s="296"/>
      <c r="G997" s="79"/>
    </row>
    <row r="998" ht="14.25" customHeight="1">
      <c r="A998" s="79"/>
      <c r="B998" s="79"/>
      <c r="C998" s="85"/>
      <c r="D998" s="296"/>
      <c r="E998" s="296"/>
      <c r="F998" s="296"/>
      <c r="G998" s="79"/>
    </row>
    <row r="999" ht="14.25" customHeight="1">
      <c r="A999" s="79"/>
      <c r="B999" s="79"/>
      <c r="C999" s="85"/>
      <c r="D999" s="296"/>
      <c r="E999" s="296"/>
      <c r="F999" s="296"/>
      <c r="G999" s="79"/>
    </row>
    <row r="1000" ht="14.25" customHeight="1">
      <c r="A1000" s="79"/>
      <c r="B1000" s="79"/>
      <c r="C1000" s="85"/>
      <c r="D1000" s="296"/>
      <c r="E1000" s="296"/>
      <c r="F1000" s="296"/>
      <c r="G1000" s="79"/>
    </row>
  </sheetData>
  <dataValidations>
    <dataValidation type="list" allowBlank="1" showErrorMessage="1" sqref="C2:C1000">
      <formula1>CP!$B$2:$B$1000</formula1>
    </dataValidation>
  </dataValidations>
  <printOptions/>
  <pageMargins bottom="0.75" footer="0.0" header="0.0" left="0.7" right="0.7" top="0.75"/>
  <pageSetup orientation="landscape"/>
  <drawing r:id="rId2"/>
  <legacyDrawing r:id="rId3"/>
</worksheet>
</file>

<file path=xl/worksheets/sheet5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3.29"/>
    <col customWidth="1" min="2" max="2" width="16.29"/>
    <col customWidth="1" min="3" max="3" width="45.0"/>
    <col customWidth="1" min="4" max="4" width="9.57"/>
    <col customWidth="1" min="5" max="5" width="8.86"/>
    <col customWidth="1" min="6" max="6" width="11.14"/>
    <col customWidth="1" min="7" max="7" width="12.29"/>
    <col customWidth="1" min="8" max="8" width="8.86"/>
    <col customWidth="1" min="9" max="9" width="12.86"/>
    <col customWidth="1" min="10" max="10" width="9.71"/>
    <col customWidth="1" min="11" max="11" width="10.14"/>
    <col customWidth="1" min="12" max="12" width="8.86"/>
    <col customWidth="1" min="13" max="13" width="13.71"/>
    <col customWidth="1" min="14" max="26" width="8.86"/>
  </cols>
  <sheetData>
    <row r="1" ht="14.25" customHeight="1">
      <c r="A1" s="76" t="s">
        <v>2374</v>
      </c>
      <c r="B1" s="76" t="s">
        <v>2312</v>
      </c>
      <c r="C1" s="140" t="s">
        <v>2313</v>
      </c>
      <c r="D1" s="77" t="s">
        <v>2375</v>
      </c>
      <c r="E1" s="77" t="s">
        <v>2376</v>
      </c>
      <c r="F1" s="77" t="s">
        <v>2377</v>
      </c>
      <c r="G1" s="77" t="s">
        <v>2378</v>
      </c>
      <c r="H1" s="77" t="s">
        <v>2379</v>
      </c>
      <c r="I1" s="77" t="s">
        <v>2380</v>
      </c>
      <c r="J1" s="77" t="s">
        <v>2381</v>
      </c>
      <c r="K1" s="77" t="s">
        <v>2382</v>
      </c>
      <c r="L1" s="77" t="s">
        <v>2383</v>
      </c>
      <c r="M1" s="76" t="s">
        <v>190</v>
      </c>
    </row>
    <row r="2" ht="14.25" customHeight="1">
      <c r="A2" s="79"/>
      <c r="B2" s="79"/>
      <c r="C2" s="82" t="s">
        <v>2315</v>
      </c>
      <c r="D2" s="295">
        <v>50.0</v>
      </c>
      <c r="E2" s="295">
        <v>45.0</v>
      </c>
      <c r="F2" s="295">
        <v>5.0</v>
      </c>
      <c r="G2" s="295"/>
      <c r="H2" s="295"/>
      <c r="I2" s="295"/>
      <c r="J2" s="295"/>
      <c r="K2" s="295"/>
      <c r="L2" s="295"/>
      <c r="M2" s="79"/>
      <c r="N2" s="83" t="s">
        <v>524</v>
      </c>
    </row>
    <row r="3" ht="14.25" customHeight="1">
      <c r="A3" s="79"/>
      <c r="B3" s="79"/>
      <c r="C3" s="82" t="s">
        <v>2316</v>
      </c>
      <c r="D3" s="295">
        <v>97.0</v>
      </c>
      <c r="E3" s="295">
        <v>91.0</v>
      </c>
      <c r="F3" s="295">
        <v>1.0</v>
      </c>
      <c r="G3" s="295">
        <v>2.0</v>
      </c>
      <c r="H3" s="295">
        <v>4.0</v>
      </c>
      <c r="I3" s="295">
        <v>5.0</v>
      </c>
      <c r="J3" s="296"/>
      <c r="K3" s="296"/>
      <c r="L3" s="296"/>
      <c r="M3" s="79"/>
    </row>
    <row r="4" ht="14.25" customHeight="1">
      <c r="A4" s="79"/>
      <c r="B4" s="79"/>
      <c r="C4" s="82" t="s">
        <v>2317</v>
      </c>
      <c r="D4" s="295">
        <v>80.0</v>
      </c>
      <c r="E4" s="295">
        <v>150.0</v>
      </c>
      <c r="F4" s="295">
        <v>20.0</v>
      </c>
      <c r="G4" s="295">
        <v>15.0</v>
      </c>
      <c r="H4" s="295">
        <v>8.0</v>
      </c>
      <c r="I4" s="295">
        <v>3.0</v>
      </c>
      <c r="J4" s="295">
        <v>10.0</v>
      </c>
      <c r="K4" s="295">
        <v>10.0</v>
      </c>
      <c r="L4" s="295">
        <v>4.0</v>
      </c>
      <c r="M4" s="79"/>
    </row>
    <row r="5" ht="14.25" customHeight="1">
      <c r="A5" s="79"/>
      <c r="B5" s="79"/>
      <c r="C5" s="82" t="s">
        <v>2318</v>
      </c>
      <c r="D5" s="295">
        <v>200.0</v>
      </c>
      <c r="E5" s="295">
        <v>197.0</v>
      </c>
      <c r="F5" s="296"/>
      <c r="G5" s="296"/>
      <c r="H5" s="296"/>
      <c r="I5" s="295">
        <v>1.0</v>
      </c>
      <c r="J5" s="296"/>
      <c r="K5" s="295">
        <v>2.0</v>
      </c>
      <c r="L5" s="296"/>
      <c r="M5" s="79"/>
    </row>
    <row r="6" ht="14.25" customHeight="1">
      <c r="A6" s="79"/>
      <c r="B6" s="79"/>
      <c r="C6" s="82" t="s">
        <v>2319</v>
      </c>
      <c r="D6" s="295">
        <v>250.0</v>
      </c>
      <c r="E6" s="295">
        <v>250.0</v>
      </c>
      <c r="F6" s="296"/>
      <c r="G6" s="296"/>
      <c r="H6" s="296"/>
      <c r="I6" s="296"/>
      <c r="J6" s="296"/>
      <c r="K6" s="296"/>
      <c r="L6" s="296"/>
      <c r="M6" s="79"/>
    </row>
    <row r="7" ht="14.25" customHeight="1">
      <c r="A7" s="79"/>
      <c r="B7" s="79"/>
      <c r="C7" s="82" t="s">
        <v>2320</v>
      </c>
      <c r="D7" s="295">
        <v>200.0</v>
      </c>
      <c r="E7" s="295">
        <v>380.0</v>
      </c>
      <c r="F7" s="295">
        <v>10.0</v>
      </c>
      <c r="G7" s="295">
        <v>3.0</v>
      </c>
      <c r="H7" s="295"/>
      <c r="I7" s="295">
        <v>2.0</v>
      </c>
      <c r="J7" s="295">
        <v>5.0</v>
      </c>
      <c r="K7" s="296"/>
      <c r="L7" s="296"/>
      <c r="M7" s="79"/>
    </row>
    <row r="8" ht="14.25" customHeight="1">
      <c r="A8" s="79"/>
      <c r="B8" s="79"/>
      <c r="C8" s="82" t="s">
        <v>2321</v>
      </c>
      <c r="D8" s="295">
        <v>350.0</v>
      </c>
      <c r="E8" s="295">
        <v>320.0</v>
      </c>
      <c r="F8" s="295">
        <v>30.0</v>
      </c>
      <c r="G8" s="296"/>
      <c r="H8" s="296"/>
      <c r="I8" s="296"/>
      <c r="J8" s="296"/>
      <c r="K8" s="296"/>
      <c r="L8" s="296"/>
      <c r="M8" s="79"/>
    </row>
    <row r="9" ht="14.25" customHeight="1">
      <c r="A9" s="79"/>
      <c r="B9" s="79"/>
      <c r="C9" s="82" t="s">
        <v>2322</v>
      </c>
      <c r="D9" s="295">
        <v>300.0</v>
      </c>
      <c r="E9" s="295">
        <v>450.0</v>
      </c>
      <c r="F9" s="295">
        <v>20.0</v>
      </c>
      <c r="G9" s="295">
        <v>10.0</v>
      </c>
      <c r="H9" s="296"/>
      <c r="I9" s="295">
        <v>10.0</v>
      </c>
      <c r="J9" s="296"/>
      <c r="K9" s="295">
        <v>2.0</v>
      </c>
      <c r="L9" s="295">
        <v>8.0</v>
      </c>
      <c r="M9" s="79"/>
    </row>
    <row r="10" ht="14.25" customHeight="1">
      <c r="A10" s="79"/>
      <c r="B10" s="79"/>
      <c r="C10" s="82" t="s">
        <v>2323</v>
      </c>
      <c r="D10" s="295">
        <v>300.0</v>
      </c>
      <c r="E10" s="295">
        <v>600.0</v>
      </c>
      <c r="F10" s="296"/>
      <c r="G10" s="296"/>
      <c r="H10" s="296"/>
      <c r="I10" s="296"/>
      <c r="J10" s="296"/>
      <c r="K10" s="296"/>
      <c r="L10" s="296"/>
      <c r="M10" s="79"/>
    </row>
    <row r="11" ht="14.25" customHeight="1">
      <c r="A11" s="79"/>
      <c r="B11" s="79"/>
      <c r="C11" s="85"/>
      <c r="D11" s="296"/>
      <c r="E11" s="296"/>
      <c r="F11" s="296"/>
      <c r="G11" s="296"/>
      <c r="H11" s="296"/>
      <c r="I11" s="296"/>
      <c r="J11" s="296"/>
      <c r="K11" s="296"/>
      <c r="L11" s="296"/>
      <c r="M11" s="79"/>
    </row>
    <row r="12" ht="14.25" customHeight="1">
      <c r="A12" s="79"/>
      <c r="B12" s="79"/>
      <c r="C12" s="85"/>
      <c r="D12" s="296"/>
      <c r="E12" s="296"/>
      <c r="F12" s="296"/>
      <c r="G12" s="296"/>
      <c r="H12" s="296"/>
      <c r="I12" s="296"/>
      <c r="J12" s="296"/>
      <c r="K12" s="296"/>
      <c r="L12" s="296"/>
      <c r="M12" s="79"/>
    </row>
    <row r="13" ht="14.25" customHeight="1">
      <c r="A13" s="79"/>
      <c r="B13" s="79"/>
      <c r="C13" s="85"/>
      <c r="D13" s="296"/>
      <c r="E13" s="296"/>
      <c r="F13" s="296"/>
      <c r="G13" s="296"/>
      <c r="H13" s="296"/>
      <c r="I13" s="296"/>
      <c r="J13" s="296"/>
      <c r="K13" s="296"/>
      <c r="L13" s="296"/>
      <c r="M13" s="79"/>
    </row>
    <row r="14" ht="14.25" customHeight="1">
      <c r="A14" s="79"/>
      <c r="B14" s="79"/>
      <c r="C14" s="85"/>
      <c r="D14" s="296"/>
      <c r="E14" s="296"/>
      <c r="F14" s="296"/>
      <c r="G14" s="296"/>
      <c r="H14" s="296"/>
      <c r="I14" s="296"/>
      <c r="J14" s="296"/>
      <c r="K14" s="296"/>
      <c r="L14" s="296"/>
      <c r="M14" s="79"/>
    </row>
    <row r="15" ht="14.25" customHeight="1">
      <c r="A15" s="79"/>
      <c r="B15" s="79"/>
      <c r="C15" s="85"/>
      <c r="D15" s="296"/>
      <c r="E15" s="296"/>
      <c r="F15" s="296"/>
      <c r="G15" s="296"/>
      <c r="H15" s="296"/>
      <c r="I15" s="296"/>
      <c r="J15" s="296"/>
      <c r="K15" s="296"/>
      <c r="L15" s="296"/>
      <c r="M15" s="79"/>
    </row>
    <row r="16" ht="14.25" customHeight="1">
      <c r="A16" s="79"/>
      <c r="B16" s="79"/>
      <c r="C16" s="85"/>
      <c r="D16" s="296"/>
      <c r="E16" s="296"/>
      <c r="F16" s="296"/>
      <c r="G16" s="296"/>
      <c r="H16" s="296"/>
      <c r="I16" s="296"/>
      <c r="J16" s="296"/>
      <c r="K16" s="296"/>
      <c r="L16" s="296"/>
      <c r="M16" s="79"/>
    </row>
    <row r="17" ht="14.25" customHeight="1">
      <c r="A17" s="79"/>
      <c r="B17" s="79"/>
      <c r="C17" s="85"/>
      <c r="D17" s="296"/>
      <c r="E17" s="296"/>
      <c r="F17" s="296"/>
      <c r="G17" s="296"/>
      <c r="H17" s="296"/>
      <c r="I17" s="296"/>
      <c r="J17" s="296"/>
      <c r="K17" s="296"/>
      <c r="L17" s="296"/>
      <c r="M17" s="79"/>
    </row>
    <row r="18" ht="14.25" customHeight="1">
      <c r="A18" s="79"/>
      <c r="B18" s="79"/>
      <c r="C18" s="85"/>
      <c r="D18" s="296"/>
      <c r="E18" s="296"/>
      <c r="F18" s="296"/>
      <c r="G18" s="296"/>
      <c r="H18" s="296"/>
      <c r="I18" s="296"/>
      <c r="J18" s="296"/>
      <c r="K18" s="296"/>
      <c r="L18" s="296"/>
      <c r="M18" s="79"/>
    </row>
    <row r="19" ht="14.25" customHeight="1">
      <c r="A19" s="79"/>
      <c r="B19" s="79"/>
      <c r="C19" s="85"/>
      <c r="D19" s="296"/>
      <c r="E19" s="296"/>
      <c r="F19" s="296"/>
      <c r="G19" s="296"/>
      <c r="H19" s="296"/>
      <c r="I19" s="296"/>
      <c r="J19" s="296"/>
      <c r="K19" s="296"/>
      <c r="L19" s="296"/>
      <c r="M19" s="79"/>
    </row>
    <row r="20" ht="14.25" customHeight="1">
      <c r="A20" s="79"/>
      <c r="B20" s="79"/>
      <c r="C20" s="85"/>
      <c r="D20" s="296"/>
      <c r="E20" s="296"/>
      <c r="F20" s="296"/>
      <c r="G20" s="296"/>
      <c r="H20" s="296"/>
      <c r="I20" s="296"/>
      <c r="J20" s="296"/>
      <c r="K20" s="296"/>
      <c r="L20" s="296"/>
      <c r="M20" s="79"/>
    </row>
    <row r="21" ht="14.25" customHeight="1">
      <c r="A21" s="79"/>
      <c r="B21" s="79"/>
      <c r="C21" s="85"/>
      <c r="D21" s="296"/>
      <c r="E21" s="296"/>
      <c r="F21" s="296"/>
      <c r="G21" s="296"/>
      <c r="H21" s="296"/>
      <c r="I21" s="296"/>
      <c r="J21" s="296"/>
      <c r="K21" s="296"/>
      <c r="L21" s="296"/>
      <c r="M21" s="79"/>
    </row>
    <row r="22" ht="14.25" customHeight="1">
      <c r="A22" s="79"/>
      <c r="B22" s="79"/>
      <c r="C22" s="85"/>
      <c r="D22" s="296"/>
      <c r="E22" s="296"/>
      <c r="F22" s="296"/>
      <c r="G22" s="296"/>
      <c r="H22" s="296"/>
      <c r="I22" s="296"/>
      <c r="J22" s="296"/>
      <c r="K22" s="296"/>
      <c r="L22" s="296"/>
      <c r="M22" s="79"/>
    </row>
    <row r="23" ht="14.25" customHeight="1">
      <c r="A23" s="79"/>
      <c r="B23" s="79"/>
      <c r="C23" s="85"/>
      <c r="D23" s="296"/>
      <c r="E23" s="296"/>
      <c r="F23" s="296"/>
      <c r="G23" s="296"/>
      <c r="H23" s="296"/>
      <c r="I23" s="296"/>
      <c r="J23" s="296"/>
      <c r="K23" s="296"/>
      <c r="L23" s="296"/>
      <c r="M23" s="79"/>
    </row>
    <row r="24" ht="14.25" customHeight="1">
      <c r="A24" s="79"/>
      <c r="B24" s="79"/>
      <c r="C24" s="85"/>
      <c r="D24" s="296"/>
      <c r="E24" s="296"/>
      <c r="F24" s="296"/>
      <c r="G24" s="296"/>
      <c r="H24" s="296"/>
      <c r="I24" s="296"/>
      <c r="J24" s="296"/>
      <c r="K24" s="296"/>
      <c r="L24" s="296"/>
      <c r="M24" s="79"/>
    </row>
    <row r="25" ht="14.25" customHeight="1">
      <c r="A25" s="79"/>
      <c r="B25" s="79"/>
      <c r="C25" s="85"/>
      <c r="D25" s="296"/>
      <c r="E25" s="296"/>
      <c r="F25" s="296"/>
      <c r="G25" s="296"/>
      <c r="H25" s="296"/>
      <c r="I25" s="296"/>
      <c r="J25" s="296"/>
      <c r="K25" s="296"/>
      <c r="L25" s="296"/>
      <c r="M25" s="79"/>
    </row>
    <row r="26" ht="14.25" customHeight="1">
      <c r="A26" s="79"/>
      <c r="B26" s="79"/>
      <c r="C26" s="85"/>
      <c r="D26" s="296"/>
      <c r="E26" s="296"/>
      <c r="F26" s="296"/>
      <c r="G26" s="296"/>
      <c r="H26" s="296"/>
      <c r="I26" s="296"/>
      <c r="J26" s="296"/>
      <c r="K26" s="296"/>
      <c r="L26" s="296"/>
      <c r="M26" s="79"/>
    </row>
    <row r="27" ht="14.25" customHeight="1">
      <c r="A27" s="79"/>
      <c r="B27" s="79"/>
      <c r="C27" s="85"/>
      <c r="D27" s="296"/>
      <c r="E27" s="296"/>
      <c r="F27" s="296"/>
      <c r="G27" s="296"/>
      <c r="H27" s="296"/>
      <c r="I27" s="296"/>
      <c r="J27" s="296"/>
      <c r="K27" s="296"/>
      <c r="L27" s="296"/>
      <c r="M27" s="79"/>
    </row>
    <row r="28" ht="14.25" customHeight="1">
      <c r="A28" s="79"/>
      <c r="B28" s="79"/>
      <c r="C28" s="85"/>
      <c r="D28" s="296"/>
      <c r="E28" s="296"/>
      <c r="F28" s="296"/>
      <c r="G28" s="296"/>
      <c r="H28" s="296"/>
      <c r="I28" s="296"/>
      <c r="J28" s="296"/>
      <c r="K28" s="296"/>
      <c r="L28" s="296"/>
      <c r="M28" s="79"/>
    </row>
    <row r="29" ht="14.25" customHeight="1">
      <c r="A29" s="79"/>
      <c r="B29" s="79"/>
      <c r="C29" s="85"/>
      <c r="D29" s="296"/>
      <c r="E29" s="296"/>
      <c r="F29" s="296"/>
      <c r="G29" s="296"/>
      <c r="H29" s="296"/>
      <c r="I29" s="296"/>
      <c r="J29" s="296"/>
      <c r="K29" s="296"/>
      <c r="L29" s="296"/>
      <c r="M29" s="79"/>
    </row>
    <row r="30" ht="14.25" customHeight="1">
      <c r="A30" s="79"/>
      <c r="B30" s="79"/>
      <c r="C30" s="85"/>
      <c r="D30" s="296"/>
      <c r="E30" s="296"/>
      <c r="F30" s="296"/>
      <c r="G30" s="296"/>
      <c r="H30" s="296"/>
      <c r="I30" s="296"/>
      <c r="J30" s="296"/>
      <c r="K30" s="296"/>
      <c r="L30" s="296"/>
      <c r="M30" s="79"/>
    </row>
    <row r="31" ht="14.25" customHeight="1">
      <c r="A31" s="79"/>
      <c r="B31" s="79"/>
      <c r="C31" s="85"/>
      <c r="D31" s="296"/>
      <c r="E31" s="296"/>
      <c r="F31" s="296"/>
      <c r="G31" s="296"/>
      <c r="H31" s="296"/>
      <c r="I31" s="296"/>
      <c r="J31" s="296"/>
      <c r="K31" s="296"/>
      <c r="L31" s="296"/>
      <c r="M31" s="79"/>
    </row>
    <row r="32" ht="14.25" customHeight="1">
      <c r="A32" s="79"/>
      <c r="B32" s="79"/>
      <c r="C32" s="85"/>
      <c r="D32" s="296"/>
      <c r="E32" s="296"/>
      <c r="F32" s="296"/>
      <c r="G32" s="296"/>
      <c r="H32" s="296"/>
      <c r="I32" s="296"/>
      <c r="J32" s="296"/>
      <c r="K32" s="296"/>
      <c r="L32" s="296"/>
      <c r="M32" s="79"/>
    </row>
    <row r="33" ht="14.25" customHeight="1">
      <c r="A33" s="79"/>
      <c r="B33" s="79"/>
      <c r="C33" s="85"/>
      <c r="D33" s="296"/>
      <c r="E33" s="296"/>
      <c r="F33" s="296"/>
      <c r="G33" s="296"/>
      <c r="H33" s="296"/>
      <c r="I33" s="296"/>
      <c r="J33" s="296"/>
      <c r="K33" s="296"/>
      <c r="L33" s="296"/>
      <c r="M33" s="79"/>
    </row>
    <row r="34" ht="14.25" customHeight="1">
      <c r="A34" s="79"/>
      <c r="B34" s="79"/>
      <c r="C34" s="85"/>
      <c r="D34" s="296"/>
      <c r="E34" s="296"/>
      <c r="F34" s="296"/>
      <c r="G34" s="296"/>
      <c r="H34" s="296"/>
      <c r="I34" s="296"/>
      <c r="J34" s="296"/>
      <c r="K34" s="296"/>
      <c r="L34" s="296"/>
      <c r="M34" s="79"/>
    </row>
    <row r="35" ht="14.25" customHeight="1">
      <c r="A35" s="79"/>
      <c r="B35" s="79"/>
      <c r="C35" s="85"/>
      <c r="D35" s="296"/>
      <c r="E35" s="296"/>
      <c r="F35" s="296"/>
      <c r="G35" s="296"/>
      <c r="H35" s="296"/>
      <c r="I35" s="296"/>
      <c r="J35" s="296"/>
      <c r="K35" s="296"/>
      <c r="L35" s="296"/>
      <c r="M35" s="79"/>
    </row>
    <row r="36" ht="14.25" customHeight="1">
      <c r="A36" s="79"/>
      <c r="B36" s="79"/>
      <c r="C36" s="85"/>
      <c r="D36" s="296"/>
      <c r="E36" s="296"/>
      <c r="F36" s="296"/>
      <c r="G36" s="296"/>
      <c r="H36" s="296"/>
      <c r="I36" s="296"/>
      <c r="J36" s="296"/>
      <c r="K36" s="296"/>
      <c r="L36" s="296"/>
      <c r="M36" s="79"/>
    </row>
    <row r="37" ht="14.25" customHeight="1">
      <c r="A37" s="79"/>
      <c r="B37" s="79"/>
      <c r="C37" s="85"/>
      <c r="D37" s="296"/>
      <c r="E37" s="296"/>
      <c r="F37" s="296"/>
      <c r="G37" s="296"/>
      <c r="H37" s="296"/>
      <c r="I37" s="296"/>
      <c r="J37" s="296"/>
      <c r="K37" s="296"/>
      <c r="L37" s="296"/>
      <c r="M37" s="79"/>
    </row>
    <row r="38" ht="14.25" customHeight="1">
      <c r="A38" s="79"/>
      <c r="B38" s="79"/>
      <c r="C38" s="85"/>
      <c r="D38" s="296"/>
      <c r="E38" s="296"/>
      <c r="F38" s="296"/>
      <c r="G38" s="296"/>
      <c r="H38" s="296"/>
      <c r="I38" s="296"/>
      <c r="J38" s="296"/>
      <c r="K38" s="296"/>
      <c r="L38" s="296"/>
      <c r="M38" s="79"/>
    </row>
    <row r="39" ht="14.25" customHeight="1">
      <c r="A39" s="79"/>
      <c r="B39" s="79"/>
      <c r="C39" s="85"/>
      <c r="D39" s="296"/>
      <c r="E39" s="296"/>
      <c r="F39" s="296"/>
      <c r="G39" s="296"/>
      <c r="H39" s="296"/>
      <c r="I39" s="296"/>
      <c r="J39" s="296"/>
      <c r="K39" s="296"/>
      <c r="L39" s="296"/>
      <c r="M39" s="79"/>
    </row>
    <row r="40" ht="14.25" customHeight="1">
      <c r="A40" s="79"/>
      <c r="B40" s="79"/>
      <c r="C40" s="85"/>
      <c r="D40" s="296"/>
      <c r="E40" s="296"/>
      <c r="F40" s="296"/>
      <c r="G40" s="296"/>
      <c r="H40" s="296"/>
      <c r="I40" s="296"/>
      <c r="J40" s="296"/>
      <c r="K40" s="296"/>
      <c r="L40" s="296"/>
      <c r="M40" s="79"/>
    </row>
    <row r="41" ht="14.25" customHeight="1">
      <c r="A41" s="79"/>
      <c r="B41" s="79"/>
      <c r="C41" s="85"/>
      <c r="D41" s="296"/>
      <c r="E41" s="296"/>
      <c r="F41" s="296"/>
      <c r="G41" s="296"/>
      <c r="H41" s="296"/>
      <c r="I41" s="296"/>
      <c r="J41" s="296"/>
      <c r="K41" s="296"/>
      <c r="L41" s="296"/>
      <c r="M41" s="79"/>
    </row>
    <row r="42" ht="14.25" customHeight="1">
      <c r="A42" s="79"/>
      <c r="B42" s="79"/>
      <c r="C42" s="85"/>
      <c r="D42" s="296"/>
      <c r="E42" s="296"/>
      <c r="F42" s="296"/>
      <c r="G42" s="296"/>
      <c r="H42" s="296"/>
      <c r="I42" s="296"/>
      <c r="J42" s="296"/>
      <c r="K42" s="296"/>
      <c r="L42" s="296"/>
      <c r="M42" s="79"/>
    </row>
    <row r="43" ht="14.25" customHeight="1">
      <c r="A43" s="79"/>
      <c r="B43" s="79"/>
      <c r="C43" s="85"/>
      <c r="D43" s="296"/>
      <c r="E43" s="296"/>
      <c r="F43" s="296"/>
      <c r="G43" s="296"/>
      <c r="H43" s="296"/>
      <c r="I43" s="296"/>
      <c r="J43" s="296"/>
      <c r="K43" s="296"/>
      <c r="L43" s="296"/>
      <c r="M43" s="79"/>
    </row>
    <row r="44" ht="14.25" customHeight="1">
      <c r="A44" s="79"/>
      <c r="B44" s="79"/>
      <c r="C44" s="85"/>
      <c r="D44" s="296"/>
      <c r="E44" s="296"/>
      <c r="F44" s="296"/>
      <c r="G44" s="296"/>
      <c r="H44" s="296"/>
      <c r="I44" s="296"/>
      <c r="J44" s="296"/>
      <c r="K44" s="296"/>
      <c r="L44" s="296"/>
      <c r="M44" s="79"/>
    </row>
    <row r="45" ht="14.25" customHeight="1">
      <c r="A45" s="79"/>
      <c r="B45" s="79"/>
      <c r="C45" s="85"/>
      <c r="D45" s="296"/>
      <c r="E45" s="296"/>
      <c r="F45" s="296"/>
      <c r="G45" s="296"/>
      <c r="H45" s="296"/>
      <c r="I45" s="296"/>
      <c r="J45" s="296"/>
      <c r="K45" s="296"/>
      <c r="L45" s="296"/>
      <c r="M45" s="79"/>
    </row>
    <row r="46" ht="14.25" customHeight="1">
      <c r="A46" s="79"/>
      <c r="B46" s="79"/>
      <c r="C46" s="85"/>
      <c r="D46" s="296"/>
      <c r="E46" s="296"/>
      <c r="F46" s="296"/>
      <c r="G46" s="296"/>
      <c r="H46" s="296"/>
      <c r="I46" s="296"/>
      <c r="J46" s="296"/>
      <c r="K46" s="296"/>
      <c r="L46" s="296"/>
      <c r="M46" s="79"/>
    </row>
    <row r="47" ht="14.25" customHeight="1">
      <c r="A47" s="79"/>
      <c r="B47" s="79"/>
      <c r="C47" s="85"/>
      <c r="D47" s="296"/>
      <c r="E47" s="296"/>
      <c r="F47" s="296"/>
      <c r="G47" s="296"/>
      <c r="H47" s="296"/>
      <c r="I47" s="296"/>
      <c r="J47" s="296"/>
      <c r="K47" s="296"/>
      <c r="L47" s="296"/>
      <c r="M47" s="79"/>
    </row>
    <row r="48" ht="14.25" customHeight="1">
      <c r="A48" s="79"/>
      <c r="B48" s="79"/>
      <c r="C48" s="85"/>
      <c r="D48" s="296"/>
      <c r="E48" s="296"/>
      <c r="F48" s="296"/>
      <c r="G48" s="296"/>
      <c r="H48" s="296"/>
      <c r="I48" s="296"/>
      <c r="J48" s="296"/>
      <c r="K48" s="296"/>
      <c r="L48" s="296"/>
      <c r="M48" s="79"/>
    </row>
    <row r="49" ht="14.25" customHeight="1">
      <c r="A49" s="79"/>
      <c r="B49" s="79"/>
      <c r="C49" s="85"/>
      <c r="D49" s="296"/>
      <c r="E49" s="296"/>
      <c r="F49" s="296"/>
      <c r="G49" s="296"/>
      <c r="H49" s="296"/>
      <c r="I49" s="296"/>
      <c r="J49" s="296"/>
      <c r="K49" s="296"/>
      <c r="L49" s="296"/>
      <c r="M49" s="79"/>
    </row>
    <row r="50" ht="14.25" customHeight="1">
      <c r="A50" s="79"/>
      <c r="B50" s="79"/>
      <c r="C50" s="85"/>
      <c r="D50" s="296"/>
      <c r="E50" s="296"/>
      <c r="F50" s="296"/>
      <c r="G50" s="296"/>
      <c r="H50" s="296"/>
      <c r="I50" s="296"/>
      <c r="J50" s="296"/>
      <c r="K50" s="296"/>
      <c r="L50" s="296"/>
      <c r="M50" s="79"/>
    </row>
    <row r="51" ht="14.25" customHeight="1">
      <c r="A51" s="79"/>
      <c r="B51" s="79"/>
      <c r="C51" s="85"/>
      <c r="D51" s="296"/>
      <c r="E51" s="296"/>
      <c r="F51" s="296"/>
      <c r="G51" s="296"/>
      <c r="H51" s="296"/>
      <c r="I51" s="296"/>
      <c r="J51" s="296"/>
      <c r="K51" s="296"/>
      <c r="L51" s="296"/>
      <c r="M51" s="79"/>
    </row>
    <row r="52" ht="14.25" customHeight="1">
      <c r="A52" s="79"/>
      <c r="B52" s="79"/>
      <c r="C52" s="85"/>
      <c r="D52" s="296"/>
      <c r="E52" s="296"/>
      <c r="F52" s="296"/>
      <c r="G52" s="296"/>
      <c r="H52" s="296"/>
      <c r="I52" s="296"/>
      <c r="J52" s="296"/>
      <c r="K52" s="296"/>
      <c r="L52" s="296"/>
      <c r="M52" s="79"/>
    </row>
    <row r="53" ht="14.25" customHeight="1">
      <c r="A53" s="79"/>
      <c r="B53" s="79"/>
      <c r="C53" s="85"/>
      <c r="D53" s="296"/>
      <c r="E53" s="296"/>
      <c r="F53" s="296"/>
      <c r="G53" s="296"/>
      <c r="H53" s="296"/>
      <c r="I53" s="296"/>
      <c r="J53" s="296"/>
      <c r="K53" s="296"/>
      <c r="L53" s="296"/>
      <c r="M53" s="79"/>
    </row>
    <row r="54" ht="14.25" customHeight="1">
      <c r="A54" s="79"/>
      <c r="B54" s="79"/>
      <c r="C54" s="85"/>
      <c r="D54" s="296"/>
      <c r="E54" s="296"/>
      <c r="F54" s="296"/>
      <c r="G54" s="296"/>
      <c r="H54" s="296"/>
      <c r="I54" s="296"/>
      <c r="J54" s="296"/>
      <c r="K54" s="296"/>
      <c r="L54" s="296"/>
      <c r="M54" s="79"/>
    </row>
    <row r="55" ht="14.25" customHeight="1">
      <c r="A55" s="79"/>
      <c r="B55" s="79"/>
      <c r="C55" s="85"/>
      <c r="D55" s="296"/>
      <c r="E55" s="296"/>
      <c r="F55" s="296"/>
      <c r="G55" s="296"/>
      <c r="H55" s="296"/>
      <c r="I55" s="296"/>
      <c r="J55" s="296"/>
      <c r="K55" s="296"/>
      <c r="L55" s="296"/>
      <c r="M55" s="79"/>
    </row>
    <row r="56" ht="14.25" customHeight="1">
      <c r="A56" s="79"/>
      <c r="B56" s="79"/>
      <c r="C56" s="85"/>
      <c r="D56" s="296"/>
      <c r="E56" s="296"/>
      <c r="F56" s="296"/>
      <c r="G56" s="296"/>
      <c r="H56" s="296"/>
      <c r="I56" s="296"/>
      <c r="J56" s="296"/>
      <c r="K56" s="296"/>
      <c r="L56" s="296"/>
      <c r="M56" s="79"/>
    </row>
    <row r="57" ht="14.25" customHeight="1">
      <c r="A57" s="79"/>
      <c r="B57" s="79"/>
      <c r="C57" s="85"/>
      <c r="D57" s="296"/>
      <c r="E57" s="296"/>
      <c r="F57" s="296"/>
      <c r="G57" s="296"/>
      <c r="H57" s="296"/>
      <c r="I57" s="296"/>
      <c r="J57" s="296"/>
      <c r="K57" s="296"/>
      <c r="L57" s="296"/>
      <c r="M57" s="79"/>
    </row>
    <row r="58" ht="14.25" customHeight="1">
      <c r="A58" s="79"/>
      <c r="B58" s="79"/>
      <c r="C58" s="85"/>
      <c r="D58" s="296"/>
      <c r="E58" s="296"/>
      <c r="F58" s="296"/>
      <c r="G58" s="296"/>
      <c r="H58" s="296"/>
      <c r="I58" s="296"/>
      <c r="J58" s="296"/>
      <c r="K58" s="296"/>
      <c r="L58" s="296"/>
      <c r="M58" s="79"/>
    </row>
    <row r="59" ht="14.25" customHeight="1">
      <c r="A59" s="79"/>
      <c r="B59" s="79"/>
      <c r="C59" s="85"/>
      <c r="D59" s="296"/>
      <c r="E59" s="296"/>
      <c r="F59" s="296"/>
      <c r="G59" s="296"/>
      <c r="H59" s="296"/>
      <c r="I59" s="296"/>
      <c r="J59" s="296"/>
      <c r="K59" s="296"/>
      <c r="L59" s="296"/>
      <c r="M59" s="79"/>
    </row>
    <row r="60" ht="14.25" customHeight="1">
      <c r="A60" s="79"/>
      <c r="B60" s="79"/>
      <c r="C60" s="85"/>
      <c r="D60" s="296"/>
      <c r="E60" s="296"/>
      <c r="F60" s="296"/>
      <c r="G60" s="296"/>
      <c r="H60" s="296"/>
      <c r="I60" s="296"/>
      <c r="J60" s="296"/>
      <c r="K60" s="296"/>
      <c r="L60" s="296"/>
      <c r="M60" s="79"/>
    </row>
    <row r="61" ht="14.25" customHeight="1">
      <c r="A61" s="79"/>
      <c r="B61" s="79"/>
      <c r="C61" s="85"/>
      <c r="D61" s="296"/>
      <c r="E61" s="296"/>
      <c r="F61" s="296"/>
      <c r="G61" s="296"/>
      <c r="H61" s="296"/>
      <c r="I61" s="296"/>
      <c r="J61" s="296"/>
      <c r="K61" s="296"/>
      <c r="L61" s="296"/>
      <c r="M61" s="79"/>
    </row>
    <row r="62" ht="14.25" customHeight="1">
      <c r="A62" s="79"/>
      <c r="B62" s="79"/>
      <c r="C62" s="85"/>
      <c r="D62" s="296"/>
      <c r="E62" s="296"/>
      <c r="F62" s="296"/>
      <c r="G62" s="296"/>
      <c r="H62" s="296"/>
      <c r="I62" s="296"/>
      <c r="J62" s="296"/>
      <c r="K62" s="296"/>
      <c r="L62" s="296"/>
      <c r="M62" s="79"/>
    </row>
    <row r="63" ht="14.25" customHeight="1">
      <c r="A63" s="79"/>
      <c r="B63" s="79"/>
      <c r="C63" s="85"/>
      <c r="D63" s="296"/>
      <c r="E63" s="296"/>
      <c r="F63" s="296"/>
      <c r="G63" s="296"/>
      <c r="H63" s="296"/>
      <c r="I63" s="296"/>
      <c r="J63" s="296"/>
      <c r="K63" s="296"/>
      <c r="L63" s="296"/>
      <c r="M63" s="79"/>
    </row>
    <row r="64" ht="14.25" customHeight="1">
      <c r="A64" s="79"/>
      <c r="B64" s="79"/>
      <c r="C64" s="85"/>
      <c r="D64" s="296"/>
      <c r="E64" s="296"/>
      <c r="F64" s="296"/>
      <c r="G64" s="296"/>
      <c r="H64" s="296"/>
      <c r="I64" s="296"/>
      <c r="J64" s="296"/>
      <c r="K64" s="296"/>
      <c r="L64" s="296"/>
      <c r="M64" s="79"/>
    </row>
    <row r="65" ht="14.25" customHeight="1">
      <c r="A65" s="79"/>
      <c r="B65" s="79"/>
      <c r="C65" s="85"/>
      <c r="D65" s="296"/>
      <c r="E65" s="296"/>
      <c r="F65" s="296"/>
      <c r="G65" s="296"/>
      <c r="H65" s="296"/>
      <c r="I65" s="296"/>
      <c r="J65" s="296"/>
      <c r="K65" s="296"/>
      <c r="L65" s="296"/>
      <c r="M65" s="79"/>
    </row>
    <row r="66" ht="14.25" customHeight="1">
      <c r="A66" s="79"/>
      <c r="B66" s="79"/>
      <c r="C66" s="85"/>
      <c r="D66" s="296"/>
      <c r="E66" s="296"/>
      <c r="F66" s="296"/>
      <c r="G66" s="296"/>
      <c r="H66" s="296"/>
      <c r="I66" s="296"/>
      <c r="J66" s="296"/>
      <c r="K66" s="296"/>
      <c r="L66" s="296"/>
      <c r="M66" s="79"/>
    </row>
    <row r="67" ht="14.25" customHeight="1">
      <c r="A67" s="79"/>
      <c r="B67" s="79"/>
      <c r="C67" s="85"/>
      <c r="D67" s="296"/>
      <c r="E67" s="296"/>
      <c r="F67" s="296"/>
      <c r="G67" s="296"/>
      <c r="H67" s="296"/>
      <c r="I67" s="296"/>
      <c r="J67" s="296"/>
      <c r="K67" s="296"/>
      <c r="L67" s="296"/>
      <c r="M67" s="79"/>
    </row>
    <row r="68" ht="14.25" customHeight="1">
      <c r="A68" s="79"/>
      <c r="B68" s="79"/>
      <c r="C68" s="85"/>
      <c r="D68" s="296"/>
      <c r="E68" s="296"/>
      <c r="F68" s="296"/>
      <c r="G68" s="296"/>
      <c r="H68" s="296"/>
      <c r="I68" s="296"/>
      <c r="J68" s="296"/>
      <c r="K68" s="296"/>
      <c r="L68" s="296"/>
      <c r="M68" s="79"/>
    </row>
    <row r="69" ht="14.25" customHeight="1">
      <c r="A69" s="79"/>
      <c r="B69" s="79"/>
      <c r="C69" s="85"/>
      <c r="D69" s="296"/>
      <c r="E69" s="296"/>
      <c r="F69" s="296"/>
      <c r="G69" s="296"/>
      <c r="H69" s="296"/>
      <c r="I69" s="296"/>
      <c r="J69" s="296"/>
      <c r="K69" s="296"/>
      <c r="L69" s="296"/>
      <c r="M69" s="79"/>
    </row>
    <row r="70" ht="14.25" customHeight="1">
      <c r="A70" s="79"/>
      <c r="B70" s="79"/>
      <c r="C70" s="85"/>
      <c r="D70" s="296"/>
      <c r="E70" s="296"/>
      <c r="F70" s="296"/>
      <c r="G70" s="296"/>
      <c r="H70" s="296"/>
      <c r="I70" s="296"/>
      <c r="J70" s="296"/>
      <c r="K70" s="296"/>
      <c r="L70" s="296"/>
      <c r="M70" s="79"/>
    </row>
    <row r="71" ht="14.25" customHeight="1">
      <c r="A71" s="79"/>
      <c r="B71" s="79"/>
      <c r="C71" s="85"/>
      <c r="D71" s="296"/>
      <c r="E71" s="296"/>
      <c r="F71" s="296"/>
      <c r="G71" s="296"/>
      <c r="H71" s="296"/>
      <c r="I71" s="296"/>
      <c r="J71" s="296"/>
      <c r="K71" s="296"/>
      <c r="L71" s="296"/>
      <c r="M71" s="79"/>
    </row>
    <row r="72" ht="14.25" customHeight="1">
      <c r="A72" s="79"/>
      <c r="B72" s="79"/>
      <c r="C72" s="85"/>
      <c r="D72" s="296"/>
      <c r="E72" s="296"/>
      <c r="F72" s="296"/>
      <c r="G72" s="296"/>
      <c r="H72" s="296"/>
      <c r="I72" s="296"/>
      <c r="J72" s="296"/>
      <c r="K72" s="296"/>
      <c r="L72" s="296"/>
      <c r="M72" s="79"/>
    </row>
    <row r="73" ht="14.25" customHeight="1">
      <c r="A73" s="79"/>
      <c r="B73" s="79"/>
      <c r="C73" s="85"/>
      <c r="D73" s="296"/>
      <c r="E73" s="296"/>
      <c r="F73" s="296"/>
      <c r="G73" s="296"/>
      <c r="H73" s="296"/>
      <c r="I73" s="296"/>
      <c r="J73" s="296"/>
      <c r="K73" s="296"/>
      <c r="L73" s="296"/>
      <c r="M73" s="79"/>
    </row>
    <row r="74" ht="14.25" customHeight="1">
      <c r="A74" s="79"/>
      <c r="B74" s="79"/>
      <c r="C74" s="85"/>
      <c r="D74" s="296"/>
      <c r="E74" s="296"/>
      <c r="F74" s="296"/>
      <c r="G74" s="296"/>
      <c r="H74" s="296"/>
      <c r="I74" s="296"/>
      <c r="J74" s="296"/>
      <c r="K74" s="296"/>
      <c r="L74" s="296"/>
      <c r="M74" s="79"/>
    </row>
    <row r="75" ht="14.25" customHeight="1">
      <c r="A75" s="79"/>
      <c r="B75" s="79"/>
      <c r="C75" s="85"/>
      <c r="D75" s="296"/>
      <c r="E75" s="296"/>
      <c r="F75" s="296"/>
      <c r="G75" s="296"/>
      <c r="H75" s="296"/>
      <c r="I75" s="296"/>
      <c r="J75" s="296"/>
      <c r="K75" s="296"/>
      <c r="L75" s="296"/>
      <c r="M75" s="79"/>
    </row>
    <row r="76" ht="14.25" customHeight="1">
      <c r="A76" s="79"/>
      <c r="B76" s="79"/>
      <c r="C76" s="85"/>
      <c r="D76" s="296"/>
      <c r="E76" s="296"/>
      <c r="F76" s="296"/>
      <c r="G76" s="296"/>
      <c r="H76" s="296"/>
      <c r="I76" s="296"/>
      <c r="J76" s="296"/>
      <c r="K76" s="296"/>
      <c r="L76" s="296"/>
      <c r="M76" s="79"/>
    </row>
    <row r="77" ht="14.25" customHeight="1">
      <c r="A77" s="79"/>
      <c r="B77" s="79"/>
      <c r="C77" s="85"/>
      <c r="D77" s="296"/>
      <c r="E77" s="296"/>
      <c r="F77" s="296"/>
      <c r="G77" s="296"/>
      <c r="H77" s="296"/>
      <c r="I77" s="296"/>
      <c r="J77" s="296"/>
      <c r="K77" s="296"/>
      <c r="L77" s="296"/>
      <c r="M77" s="79"/>
    </row>
    <row r="78" ht="14.25" customHeight="1">
      <c r="A78" s="79"/>
      <c r="B78" s="79"/>
      <c r="C78" s="85"/>
      <c r="D78" s="296"/>
      <c r="E78" s="296"/>
      <c r="F78" s="296"/>
      <c r="G78" s="296"/>
      <c r="H78" s="296"/>
      <c r="I78" s="296"/>
      <c r="J78" s="296"/>
      <c r="K78" s="296"/>
      <c r="L78" s="296"/>
      <c r="M78" s="79"/>
    </row>
    <row r="79" ht="14.25" customHeight="1">
      <c r="A79" s="79"/>
      <c r="B79" s="79"/>
      <c r="C79" s="85"/>
      <c r="D79" s="296"/>
      <c r="E79" s="296"/>
      <c r="F79" s="296"/>
      <c r="G79" s="296"/>
      <c r="H79" s="296"/>
      <c r="I79" s="296"/>
      <c r="J79" s="296"/>
      <c r="K79" s="296"/>
      <c r="L79" s="296"/>
      <c r="M79" s="79"/>
    </row>
    <row r="80" ht="14.25" customHeight="1">
      <c r="A80" s="79"/>
      <c r="B80" s="79"/>
      <c r="C80" s="85"/>
      <c r="D80" s="296"/>
      <c r="E80" s="296"/>
      <c r="F80" s="296"/>
      <c r="G80" s="296"/>
      <c r="H80" s="296"/>
      <c r="I80" s="296"/>
      <c r="J80" s="296"/>
      <c r="K80" s="296"/>
      <c r="L80" s="296"/>
      <c r="M80" s="79"/>
    </row>
    <row r="81" ht="14.25" customHeight="1">
      <c r="A81" s="79"/>
      <c r="B81" s="79"/>
      <c r="C81" s="85"/>
      <c r="D81" s="296"/>
      <c r="E81" s="296"/>
      <c r="F81" s="296"/>
      <c r="G81" s="296"/>
      <c r="H81" s="296"/>
      <c r="I81" s="296"/>
      <c r="J81" s="296"/>
      <c r="K81" s="296"/>
      <c r="L81" s="296"/>
      <c r="M81" s="79"/>
    </row>
    <row r="82" ht="14.25" customHeight="1">
      <c r="A82" s="79"/>
      <c r="B82" s="79"/>
      <c r="C82" s="85"/>
      <c r="D82" s="296"/>
      <c r="E82" s="296"/>
      <c r="F82" s="296"/>
      <c r="G82" s="296"/>
      <c r="H82" s="296"/>
      <c r="I82" s="296"/>
      <c r="J82" s="296"/>
      <c r="K82" s="296"/>
      <c r="L82" s="296"/>
      <c r="M82" s="79"/>
    </row>
    <row r="83" ht="14.25" customHeight="1">
      <c r="A83" s="79"/>
      <c r="B83" s="79"/>
      <c r="C83" s="85"/>
      <c r="D83" s="296"/>
      <c r="E83" s="296"/>
      <c r="F83" s="296"/>
      <c r="G83" s="296"/>
      <c r="H83" s="296"/>
      <c r="I83" s="296"/>
      <c r="J83" s="296"/>
      <c r="K83" s="296"/>
      <c r="L83" s="296"/>
      <c r="M83" s="79"/>
    </row>
    <row r="84" ht="14.25" customHeight="1">
      <c r="A84" s="79"/>
      <c r="B84" s="79"/>
      <c r="C84" s="85"/>
      <c r="D84" s="296"/>
      <c r="E84" s="296"/>
      <c r="F84" s="296"/>
      <c r="G84" s="296"/>
      <c r="H84" s="296"/>
      <c r="I84" s="296"/>
      <c r="J84" s="296"/>
      <c r="K84" s="296"/>
      <c r="L84" s="296"/>
      <c r="M84" s="79"/>
    </row>
    <row r="85" ht="14.25" customHeight="1">
      <c r="A85" s="79"/>
      <c r="B85" s="79"/>
      <c r="C85" s="85"/>
      <c r="D85" s="296"/>
      <c r="E85" s="296"/>
      <c r="F85" s="296"/>
      <c r="G85" s="296"/>
      <c r="H85" s="296"/>
      <c r="I85" s="296"/>
      <c r="J85" s="296"/>
      <c r="K85" s="296"/>
      <c r="L85" s="296"/>
      <c r="M85" s="79"/>
    </row>
    <row r="86" ht="14.25" customHeight="1">
      <c r="A86" s="79"/>
      <c r="B86" s="79"/>
      <c r="C86" s="85"/>
      <c r="D86" s="296"/>
      <c r="E86" s="296"/>
      <c r="F86" s="296"/>
      <c r="G86" s="296"/>
      <c r="H86" s="296"/>
      <c r="I86" s="296"/>
      <c r="J86" s="296"/>
      <c r="K86" s="296"/>
      <c r="L86" s="296"/>
      <c r="M86" s="79"/>
    </row>
    <row r="87" ht="14.25" customHeight="1">
      <c r="A87" s="79"/>
      <c r="B87" s="79"/>
      <c r="C87" s="85"/>
      <c r="D87" s="296"/>
      <c r="E87" s="296"/>
      <c r="F87" s="296"/>
      <c r="G87" s="296"/>
      <c r="H87" s="296"/>
      <c r="I87" s="296"/>
      <c r="J87" s="296"/>
      <c r="K87" s="296"/>
      <c r="L87" s="296"/>
      <c r="M87" s="79"/>
    </row>
    <row r="88" ht="14.25" customHeight="1">
      <c r="A88" s="79"/>
      <c r="B88" s="79"/>
      <c r="C88" s="85"/>
      <c r="D88" s="296"/>
      <c r="E88" s="296"/>
      <c r="F88" s="296"/>
      <c r="G88" s="296"/>
      <c r="H88" s="296"/>
      <c r="I88" s="296"/>
      <c r="J88" s="296"/>
      <c r="K88" s="296"/>
      <c r="L88" s="296"/>
      <c r="M88" s="79"/>
    </row>
    <row r="89" ht="14.25" customHeight="1">
      <c r="A89" s="79"/>
      <c r="B89" s="79"/>
      <c r="C89" s="85"/>
      <c r="D89" s="296"/>
      <c r="E89" s="296"/>
      <c r="F89" s="296"/>
      <c r="G89" s="296"/>
      <c r="H89" s="296"/>
      <c r="I89" s="296"/>
      <c r="J89" s="296"/>
      <c r="K89" s="296"/>
      <c r="L89" s="296"/>
      <c r="M89" s="79"/>
    </row>
    <row r="90" ht="14.25" customHeight="1">
      <c r="A90" s="79"/>
      <c r="B90" s="79"/>
      <c r="C90" s="85"/>
      <c r="D90" s="296"/>
      <c r="E90" s="296"/>
      <c r="F90" s="296"/>
      <c r="G90" s="296"/>
      <c r="H90" s="296"/>
      <c r="I90" s="296"/>
      <c r="J90" s="296"/>
      <c r="K90" s="296"/>
      <c r="L90" s="296"/>
      <c r="M90" s="79"/>
    </row>
    <row r="91" ht="14.25" customHeight="1">
      <c r="A91" s="79"/>
      <c r="B91" s="79"/>
      <c r="C91" s="85"/>
      <c r="D91" s="296"/>
      <c r="E91" s="296"/>
      <c r="F91" s="296"/>
      <c r="G91" s="296"/>
      <c r="H91" s="296"/>
      <c r="I91" s="296"/>
      <c r="J91" s="296"/>
      <c r="K91" s="296"/>
      <c r="L91" s="296"/>
      <c r="M91" s="79"/>
    </row>
    <row r="92" ht="14.25" customHeight="1">
      <c r="A92" s="79"/>
      <c r="B92" s="79"/>
      <c r="C92" s="85"/>
      <c r="D92" s="296"/>
      <c r="E92" s="296"/>
      <c r="F92" s="296"/>
      <c r="G92" s="296"/>
      <c r="H92" s="296"/>
      <c r="I92" s="296"/>
      <c r="J92" s="296"/>
      <c r="K92" s="296"/>
      <c r="L92" s="296"/>
      <c r="M92" s="79"/>
    </row>
    <row r="93" ht="14.25" customHeight="1">
      <c r="A93" s="79"/>
      <c r="B93" s="79"/>
      <c r="C93" s="85"/>
      <c r="D93" s="296"/>
      <c r="E93" s="296"/>
      <c r="F93" s="296"/>
      <c r="G93" s="296"/>
      <c r="H93" s="296"/>
      <c r="I93" s="296"/>
      <c r="J93" s="296"/>
      <c r="K93" s="296"/>
      <c r="L93" s="296"/>
      <c r="M93" s="79"/>
    </row>
    <row r="94" ht="14.25" customHeight="1">
      <c r="A94" s="79"/>
      <c r="B94" s="79"/>
      <c r="C94" s="85"/>
      <c r="D94" s="296"/>
      <c r="E94" s="296"/>
      <c r="F94" s="296"/>
      <c r="G94" s="296"/>
      <c r="H94" s="296"/>
      <c r="I94" s="296"/>
      <c r="J94" s="296"/>
      <c r="K94" s="296"/>
      <c r="L94" s="296"/>
      <c r="M94" s="79"/>
    </row>
    <row r="95" ht="14.25" customHeight="1">
      <c r="A95" s="79"/>
      <c r="B95" s="79"/>
      <c r="C95" s="85"/>
      <c r="D95" s="296"/>
      <c r="E95" s="296"/>
      <c r="F95" s="296"/>
      <c r="G95" s="296"/>
      <c r="H95" s="296"/>
      <c r="I95" s="296"/>
      <c r="J95" s="296"/>
      <c r="K95" s="296"/>
      <c r="L95" s="296"/>
      <c r="M95" s="79"/>
    </row>
    <row r="96" ht="14.25" customHeight="1">
      <c r="A96" s="79"/>
      <c r="B96" s="79"/>
      <c r="C96" s="85"/>
      <c r="D96" s="296"/>
      <c r="E96" s="296"/>
      <c r="F96" s="296"/>
      <c r="G96" s="296"/>
      <c r="H96" s="296"/>
      <c r="I96" s="296"/>
      <c r="J96" s="296"/>
      <c r="K96" s="296"/>
      <c r="L96" s="296"/>
      <c r="M96" s="79"/>
    </row>
    <row r="97" ht="14.25" customHeight="1">
      <c r="A97" s="79"/>
      <c r="B97" s="79"/>
      <c r="C97" s="85"/>
      <c r="D97" s="296"/>
      <c r="E97" s="296"/>
      <c r="F97" s="296"/>
      <c r="G97" s="296"/>
      <c r="H97" s="296"/>
      <c r="I97" s="296"/>
      <c r="J97" s="296"/>
      <c r="K97" s="296"/>
      <c r="L97" s="296"/>
      <c r="M97" s="79"/>
    </row>
    <row r="98" ht="14.25" customHeight="1">
      <c r="A98" s="79"/>
      <c r="B98" s="79"/>
      <c r="C98" s="85"/>
      <c r="D98" s="296"/>
      <c r="E98" s="296"/>
      <c r="F98" s="296"/>
      <c r="G98" s="296"/>
      <c r="H98" s="296"/>
      <c r="I98" s="296"/>
      <c r="J98" s="296"/>
      <c r="K98" s="296"/>
      <c r="L98" s="296"/>
      <c r="M98" s="79"/>
    </row>
    <row r="99" ht="14.25" customHeight="1">
      <c r="A99" s="79"/>
      <c r="B99" s="79"/>
      <c r="C99" s="85"/>
      <c r="D99" s="296"/>
      <c r="E99" s="296"/>
      <c r="F99" s="296"/>
      <c r="G99" s="296"/>
      <c r="H99" s="296"/>
      <c r="I99" s="296"/>
      <c r="J99" s="296"/>
      <c r="K99" s="296"/>
      <c r="L99" s="296"/>
      <c r="M99" s="79"/>
    </row>
    <row r="100" ht="14.25" customHeight="1">
      <c r="A100" s="79"/>
      <c r="B100" s="79"/>
      <c r="C100" s="85"/>
      <c r="D100" s="296"/>
      <c r="E100" s="296"/>
      <c r="F100" s="296"/>
      <c r="G100" s="296"/>
      <c r="H100" s="296"/>
      <c r="I100" s="296"/>
      <c r="J100" s="296"/>
      <c r="K100" s="296"/>
      <c r="L100" s="296"/>
      <c r="M100" s="79"/>
    </row>
    <row r="101" ht="14.25" customHeight="1">
      <c r="A101" s="79"/>
      <c r="B101" s="79"/>
      <c r="C101" s="85"/>
      <c r="D101" s="296"/>
      <c r="E101" s="296"/>
      <c r="F101" s="296"/>
      <c r="G101" s="296"/>
      <c r="H101" s="296"/>
      <c r="I101" s="296"/>
      <c r="J101" s="296"/>
      <c r="K101" s="296"/>
      <c r="L101" s="296"/>
      <c r="M101" s="79"/>
    </row>
    <row r="102" ht="14.25" customHeight="1">
      <c r="A102" s="79"/>
      <c r="B102" s="79"/>
      <c r="C102" s="85"/>
      <c r="D102" s="296"/>
      <c r="E102" s="296"/>
      <c r="F102" s="296"/>
      <c r="G102" s="296"/>
      <c r="H102" s="296"/>
      <c r="I102" s="296"/>
      <c r="J102" s="296"/>
      <c r="K102" s="296"/>
      <c r="L102" s="296"/>
      <c r="M102" s="79"/>
    </row>
    <row r="103" ht="14.25" customHeight="1">
      <c r="A103" s="79"/>
      <c r="B103" s="79"/>
      <c r="C103" s="85"/>
      <c r="D103" s="296"/>
      <c r="E103" s="296"/>
      <c r="F103" s="296"/>
      <c r="G103" s="296"/>
      <c r="H103" s="296"/>
      <c r="I103" s="296"/>
      <c r="J103" s="296"/>
      <c r="K103" s="296"/>
      <c r="L103" s="296"/>
      <c r="M103" s="79"/>
    </row>
    <row r="104" ht="14.25" customHeight="1">
      <c r="A104" s="79"/>
      <c r="B104" s="79"/>
      <c r="C104" s="85"/>
      <c r="D104" s="296"/>
      <c r="E104" s="296"/>
      <c r="F104" s="296"/>
      <c r="G104" s="296"/>
      <c r="H104" s="296"/>
      <c r="I104" s="296"/>
      <c r="J104" s="296"/>
      <c r="K104" s="296"/>
      <c r="L104" s="296"/>
      <c r="M104" s="79"/>
    </row>
    <row r="105" ht="14.25" customHeight="1">
      <c r="A105" s="79"/>
      <c r="B105" s="79"/>
      <c r="C105" s="85"/>
      <c r="D105" s="296"/>
      <c r="E105" s="296"/>
      <c r="F105" s="296"/>
      <c r="G105" s="296"/>
      <c r="H105" s="296"/>
      <c r="I105" s="296"/>
      <c r="J105" s="296"/>
      <c r="K105" s="296"/>
      <c r="L105" s="296"/>
      <c r="M105" s="79"/>
    </row>
    <row r="106" ht="14.25" customHeight="1">
      <c r="A106" s="79"/>
      <c r="B106" s="79"/>
      <c r="C106" s="85"/>
      <c r="D106" s="296"/>
      <c r="E106" s="296"/>
      <c r="F106" s="296"/>
      <c r="G106" s="296"/>
      <c r="H106" s="296"/>
      <c r="I106" s="296"/>
      <c r="J106" s="296"/>
      <c r="K106" s="296"/>
      <c r="L106" s="296"/>
      <c r="M106" s="79"/>
    </row>
    <row r="107" ht="14.25" customHeight="1">
      <c r="A107" s="79"/>
      <c r="B107" s="79"/>
      <c r="C107" s="85"/>
      <c r="D107" s="296"/>
      <c r="E107" s="296"/>
      <c r="F107" s="296"/>
      <c r="G107" s="296"/>
      <c r="H107" s="296"/>
      <c r="I107" s="296"/>
      <c r="J107" s="296"/>
      <c r="K107" s="296"/>
      <c r="L107" s="296"/>
      <c r="M107" s="79"/>
    </row>
    <row r="108" ht="14.25" customHeight="1">
      <c r="A108" s="79"/>
      <c r="B108" s="79"/>
      <c r="C108" s="85"/>
      <c r="D108" s="296"/>
      <c r="E108" s="296"/>
      <c r="F108" s="296"/>
      <c r="G108" s="296"/>
      <c r="H108" s="296"/>
      <c r="I108" s="296"/>
      <c r="J108" s="296"/>
      <c r="K108" s="296"/>
      <c r="L108" s="296"/>
      <c r="M108" s="79"/>
    </row>
    <row r="109" ht="14.25" customHeight="1">
      <c r="A109" s="79"/>
      <c r="B109" s="79"/>
      <c r="C109" s="85"/>
      <c r="D109" s="296"/>
      <c r="E109" s="296"/>
      <c r="F109" s="296"/>
      <c r="G109" s="296"/>
      <c r="H109" s="296"/>
      <c r="I109" s="296"/>
      <c r="J109" s="296"/>
      <c r="K109" s="296"/>
      <c r="L109" s="296"/>
      <c r="M109" s="79"/>
    </row>
    <row r="110" ht="14.25" customHeight="1">
      <c r="A110" s="79"/>
      <c r="B110" s="79"/>
      <c r="C110" s="85"/>
      <c r="D110" s="296"/>
      <c r="E110" s="296"/>
      <c r="F110" s="296"/>
      <c r="G110" s="296"/>
      <c r="H110" s="296"/>
      <c r="I110" s="296"/>
      <c r="J110" s="296"/>
      <c r="K110" s="296"/>
      <c r="L110" s="296"/>
      <c r="M110" s="79"/>
    </row>
    <row r="111" ht="14.25" customHeight="1">
      <c r="A111" s="79"/>
      <c r="B111" s="79"/>
      <c r="C111" s="85"/>
      <c r="D111" s="296"/>
      <c r="E111" s="296"/>
      <c r="F111" s="296"/>
      <c r="G111" s="296"/>
      <c r="H111" s="296"/>
      <c r="I111" s="296"/>
      <c r="J111" s="296"/>
      <c r="K111" s="296"/>
      <c r="L111" s="296"/>
      <c r="M111" s="79"/>
    </row>
    <row r="112" ht="14.25" customHeight="1">
      <c r="A112" s="79"/>
      <c r="B112" s="79"/>
      <c r="C112" s="85"/>
      <c r="D112" s="296"/>
      <c r="E112" s="296"/>
      <c r="F112" s="296"/>
      <c r="G112" s="296"/>
      <c r="H112" s="296"/>
      <c r="I112" s="296"/>
      <c r="J112" s="296"/>
      <c r="K112" s="296"/>
      <c r="L112" s="296"/>
      <c r="M112" s="79"/>
    </row>
    <row r="113" ht="14.25" customHeight="1">
      <c r="A113" s="79"/>
      <c r="B113" s="79"/>
      <c r="C113" s="85"/>
      <c r="D113" s="296"/>
      <c r="E113" s="296"/>
      <c r="F113" s="296"/>
      <c r="G113" s="296"/>
      <c r="H113" s="296"/>
      <c r="I113" s="296"/>
      <c r="J113" s="296"/>
      <c r="K113" s="296"/>
      <c r="L113" s="296"/>
      <c r="M113" s="79"/>
    </row>
    <row r="114" ht="14.25" customHeight="1">
      <c r="A114" s="79"/>
      <c r="B114" s="79"/>
      <c r="C114" s="85"/>
      <c r="D114" s="296"/>
      <c r="E114" s="296"/>
      <c r="F114" s="296"/>
      <c r="G114" s="296"/>
      <c r="H114" s="296"/>
      <c r="I114" s="296"/>
      <c r="J114" s="296"/>
      <c r="K114" s="296"/>
      <c r="L114" s="296"/>
      <c r="M114" s="79"/>
    </row>
    <row r="115" ht="14.25" customHeight="1">
      <c r="A115" s="79"/>
      <c r="B115" s="79"/>
      <c r="C115" s="85"/>
      <c r="D115" s="296"/>
      <c r="E115" s="296"/>
      <c r="F115" s="296"/>
      <c r="G115" s="296"/>
      <c r="H115" s="296"/>
      <c r="I115" s="296"/>
      <c r="J115" s="296"/>
      <c r="K115" s="296"/>
      <c r="L115" s="296"/>
      <c r="M115" s="79"/>
    </row>
    <row r="116" ht="14.25" customHeight="1">
      <c r="A116" s="79"/>
      <c r="B116" s="79"/>
      <c r="C116" s="85"/>
      <c r="D116" s="296"/>
      <c r="E116" s="296"/>
      <c r="F116" s="296"/>
      <c r="G116" s="296"/>
      <c r="H116" s="296"/>
      <c r="I116" s="296"/>
      <c r="J116" s="296"/>
      <c r="K116" s="296"/>
      <c r="L116" s="296"/>
      <c r="M116" s="79"/>
    </row>
    <row r="117" ht="14.25" customHeight="1">
      <c r="A117" s="79"/>
      <c r="B117" s="79"/>
      <c r="C117" s="85"/>
      <c r="D117" s="296"/>
      <c r="E117" s="296"/>
      <c r="F117" s="296"/>
      <c r="G117" s="296"/>
      <c r="H117" s="296"/>
      <c r="I117" s="296"/>
      <c r="J117" s="296"/>
      <c r="K117" s="296"/>
      <c r="L117" s="296"/>
      <c r="M117" s="79"/>
    </row>
    <row r="118" ht="14.25" customHeight="1">
      <c r="A118" s="79"/>
      <c r="B118" s="79"/>
      <c r="C118" s="85"/>
      <c r="D118" s="296"/>
      <c r="E118" s="296"/>
      <c r="F118" s="296"/>
      <c r="G118" s="296"/>
      <c r="H118" s="296"/>
      <c r="I118" s="296"/>
      <c r="J118" s="296"/>
      <c r="K118" s="296"/>
      <c r="L118" s="296"/>
      <c r="M118" s="79"/>
    </row>
    <row r="119" ht="14.25" customHeight="1">
      <c r="A119" s="79"/>
      <c r="B119" s="79"/>
      <c r="C119" s="85"/>
      <c r="D119" s="296"/>
      <c r="E119" s="296"/>
      <c r="F119" s="296"/>
      <c r="G119" s="296"/>
      <c r="H119" s="296"/>
      <c r="I119" s="296"/>
      <c r="J119" s="296"/>
      <c r="K119" s="296"/>
      <c r="L119" s="296"/>
      <c r="M119" s="79"/>
    </row>
    <row r="120" ht="14.25" customHeight="1">
      <c r="A120" s="79"/>
      <c r="B120" s="79"/>
      <c r="C120" s="85"/>
      <c r="D120" s="296"/>
      <c r="E120" s="296"/>
      <c r="F120" s="296"/>
      <c r="G120" s="296"/>
      <c r="H120" s="296"/>
      <c r="I120" s="296"/>
      <c r="J120" s="296"/>
      <c r="K120" s="296"/>
      <c r="L120" s="296"/>
      <c r="M120" s="79"/>
    </row>
    <row r="121" ht="14.25" customHeight="1">
      <c r="A121" s="79"/>
      <c r="B121" s="79"/>
      <c r="C121" s="85"/>
      <c r="D121" s="296"/>
      <c r="E121" s="296"/>
      <c r="F121" s="296"/>
      <c r="G121" s="296"/>
      <c r="H121" s="296"/>
      <c r="I121" s="296"/>
      <c r="J121" s="296"/>
      <c r="K121" s="296"/>
      <c r="L121" s="296"/>
      <c r="M121" s="79"/>
    </row>
    <row r="122" ht="14.25" customHeight="1">
      <c r="A122" s="79"/>
      <c r="B122" s="79"/>
      <c r="C122" s="85"/>
      <c r="D122" s="296"/>
      <c r="E122" s="296"/>
      <c r="F122" s="296"/>
      <c r="G122" s="296"/>
      <c r="H122" s="296"/>
      <c r="I122" s="296"/>
      <c r="J122" s="296"/>
      <c r="K122" s="296"/>
      <c r="L122" s="296"/>
      <c r="M122" s="79"/>
    </row>
    <row r="123" ht="14.25" customHeight="1">
      <c r="A123" s="79"/>
      <c r="B123" s="79"/>
      <c r="C123" s="85"/>
      <c r="D123" s="296"/>
      <c r="E123" s="296"/>
      <c r="F123" s="296"/>
      <c r="G123" s="296"/>
      <c r="H123" s="296"/>
      <c r="I123" s="296"/>
      <c r="J123" s="296"/>
      <c r="K123" s="296"/>
      <c r="L123" s="296"/>
      <c r="M123" s="79"/>
    </row>
    <row r="124" ht="14.25" customHeight="1">
      <c r="A124" s="79"/>
      <c r="B124" s="79"/>
      <c r="C124" s="85"/>
      <c r="D124" s="296"/>
      <c r="E124" s="296"/>
      <c r="F124" s="296"/>
      <c r="G124" s="296"/>
      <c r="H124" s="296"/>
      <c r="I124" s="296"/>
      <c r="J124" s="296"/>
      <c r="K124" s="296"/>
      <c r="L124" s="296"/>
      <c r="M124" s="79"/>
    </row>
    <row r="125" ht="14.25" customHeight="1">
      <c r="A125" s="79"/>
      <c r="B125" s="79"/>
      <c r="C125" s="85"/>
      <c r="D125" s="296"/>
      <c r="E125" s="296"/>
      <c r="F125" s="296"/>
      <c r="G125" s="296"/>
      <c r="H125" s="296"/>
      <c r="I125" s="296"/>
      <c r="J125" s="296"/>
      <c r="K125" s="296"/>
      <c r="L125" s="296"/>
      <c r="M125" s="79"/>
    </row>
    <row r="126" ht="14.25" customHeight="1">
      <c r="A126" s="79"/>
      <c r="B126" s="79"/>
      <c r="C126" s="85"/>
      <c r="D126" s="296"/>
      <c r="E126" s="296"/>
      <c r="F126" s="296"/>
      <c r="G126" s="296"/>
      <c r="H126" s="296"/>
      <c r="I126" s="296"/>
      <c r="J126" s="296"/>
      <c r="K126" s="296"/>
      <c r="L126" s="296"/>
      <c r="M126" s="79"/>
    </row>
    <row r="127" ht="14.25" customHeight="1">
      <c r="A127" s="79"/>
      <c r="B127" s="79"/>
      <c r="C127" s="85"/>
      <c r="D127" s="296"/>
      <c r="E127" s="296"/>
      <c r="F127" s="296"/>
      <c r="G127" s="296"/>
      <c r="H127" s="296"/>
      <c r="I127" s="296"/>
      <c r="J127" s="296"/>
      <c r="K127" s="296"/>
      <c r="L127" s="296"/>
      <c r="M127" s="79"/>
    </row>
    <row r="128" ht="14.25" customHeight="1">
      <c r="A128" s="79"/>
      <c r="B128" s="79"/>
      <c r="C128" s="85"/>
      <c r="D128" s="296"/>
      <c r="E128" s="296"/>
      <c r="F128" s="296"/>
      <c r="G128" s="296"/>
      <c r="H128" s="296"/>
      <c r="I128" s="296"/>
      <c r="J128" s="296"/>
      <c r="K128" s="296"/>
      <c r="L128" s="296"/>
      <c r="M128" s="79"/>
    </row>
    <row r="129" ht="14.25" customHeight="1">
      <c r="A129" s="79"/>
      <c r="B129" s="79"/>
      <c r="C129" s="85"/>
      <c r="D129" s="296"/>
      <c r="E129" s="296"/>
      <c r="F129" s="296"/>
      <c r="G129" s="296"/>
      <c r="H129" s="296"/>
      <c r="I129" s="296"/>
      <c r="J129" s="296"/>
      <c r="K129" s="296"/>
      <c r="L129" s="296"/>
      <c r="M129" s="79"/>
    </row>
    <row r="130" ht="14.25" customHeight="1">
      <c r="A130" s="79"/>
      <c r="B130" s="79"/>
      <c r="C130" s="85"/>
      <c r="D130" s="296"/>
      <c r="E130" s="296"/>
      <c r="F130" s="296"/>
      <c r="G130" s="296"/>
      <c r="H130" s="296"/>
      <c r="I130" s="296"/>
      <c r="J130" s="296"/>
      <c r="K130" s="296"/>
      <c r="L130" s="296"/>
      <c r="M130" s="79"/>
    </row>
    <row r="131" ht="14.25" customHeight="1">
      <c r="A131" s="79"/>
      <c r="B131" s="79"/>
      <c r="C131" s="85"/>
      <c r="D131" s="296"/>
      <c r="E131" s="296"/>
      <c r="F131" s="296"/>
      <c r="G131" s="296"/>
      <c r="H131" s="296"/>
      <c r="I131" s="296"/>
      <c r="J131" s="296"/>
      <c r="K131" s="296"/>
      <c r="L131" s="296"/>
      <c r="M131" s="79"/>
    </row>
    <row r="132" ht="14.25" customHeight="1">
      <c r="A132" s="79"/>
      <c r="B132" s="79"/>
      <c r="C132" s="85"/>
      <c r="D132" s="296"/>
      <c r="E132" s="296"/>
      <c r="F132" s="296"/>
      <c r="G132" s="296"/>
      <c r="H132" s="296"/>
      <c r="I132" s="296"/>
      <c r="J132" s="296"/>
      <c r="K132" s="296"/>
      <c r="L132" s="296"/>
      <c r="M132" s="79"/>
    </row>
    <row r="133" ht="14.25" customHeight="1">
      <c r="A133" s="79"/>
      <c r="B133" s="79"/>
      <c r="C133" s="85"/>
      <c r="D133" s="296"/>
      <c r="E133" s="296"/>
      <c r="F133" s="296"/>
      <c r="G133" s="296"/>
      <c r="H133" s="296"/>
      <c r="I133" s="296"/>
      <c r="J133" s="296"/>
      <c r="K133" s="296"/>
      <c r="L133" s="296"/>
      <c r="M133" s="79"/>
    </row>
    <row r="134" ht="14.25" customHeight="1">
      <c r="A134" s="79"/>
      <c r="B134" s="79"/>
      <c r="C134" s="85"/>
      <c r="D134" s="296"/>
      <c r="E134" s="296"/>
      <c r="F134" s="296"/>
      <c r="G134" s="296"/>
      <c r="H134" s="296"/>
      <c r="I134" s="296"/>
      <c r="J134" s="296"/>
      <c r="K134" s="296"/>
      <c r="L134" s="296"/>
      <c r="M134" s="79"/>
    </row>
    <row r="135" ht="14.25" customHeight="1">
      <c r="A135" s="79"/>
      <c r="B135" s="79"/>
      <c r="C135" s="85"/>
      <c r="D135" s="296"/>
      <c r="E135" s="296"/>
      <c r="F135" s="296"/>
      <c r="G135" s="296"/>
      <c r="H135" s="296"/>
      <c r="I135" s="296"/>
      <c r="J135" s="296"/>
      <c r="K135" s="296"/>
      <c r="L135" s="296"/>
      <c r="M135" s="79"/>
    </row>
    <row r="136" ht="14.25" customHeight="1">
      <c r="A136" s="79"/>
      <c r="B136" s="79"/>
      <c r="C136" s="85"/>
      <c r="D136" s="296"/>
      <c r="E136" s="296"/>
      <c r="F136" s="296"/>
      <c r="G136" s="296"/>
      <c r="H136" s="296"/>
      <c r="I136" s="296"/>
      <c r="J136" s="296"/>
      <c r="K136" s="296"/>
      <c r="L136" s="296"/>
      <c r="M136" s="79"/>
    </row>
    <row r="137" ht="14.25" customHeight="1">
      <c r="A137" s="79"/>
      <c r="B137" s="79"/>
      <c r="C137" s="85"/>
      <c r="D137" s="296"/>
      <c r="E137" s="296"/>
      <c r="F137" s="296"/>
      <c r="G137" s="296"/>
      <c r="H137" s="296"/>
      <c r="I137" s="296"/>
      <c r="J137" s="296"/>
      <c r="K137" s="296"/>
      <c r="L137" s="296"/>
      <c r="M137" s="79"/>
    </row>
    <row r="138" ht="14.25" customHeight="1">
      <c r="A138" s="79"/>
      <c r="B138" s="79"/>
      <c r="C138" s="85"/>
      <c r="D138" s="296"/>
      <c r="E138" s="296"/>
      <c r="F138" s="296"/>
      <c r="G138" s="296"/>
      <c r="H138" s="296"/>
      <c r="I138" s="296"/>
      <c r="J138" s="296"/>
      <c r="K138" s="296"/>
      <c r="L138" s="296"/>
      <c r="M138" s="79"/>
    </row>
    <row r="139" ht="14.25" customHeight="1">
      <c r="A139" s="79"/>
      <c r="B139" s="79"/>
      <c r="C139" s="85"/>
      <c r="D139" s="296"/>
      <c r="E139" s="296"/>
      <c r="F139" s="296"/>
      <c r="G139" s="296"/>
      <c r="H139" s="296"/>
      <c r="I139" s="296"/>
      <c r="J139" s="296"/>
      <c r="K139" s="296"/>
      <c r="L139" s="296"/>
      <c r="M139" s="79"/>
    </row>
    <row r="140" ht="14.25" customHeight="1">
      <c r="A140" s="79"/>
      <c r="B140" s="79"/>
      <c r="C140" s="85"/>
      <c r="D140" s="296"/>
      <c r="E140" s="296"/>
      <c r="F140" s="296"/>
      <c r="G140" s="296"/>
      <c r="H140" s="296"/>
      <c r="I140" s="296"/>
      <c r="J140" s="296"/>
      <c r="K140" s="296"/>
      <c r="L140" s="296"/>
      <c r="M140" s="79"/>
    </row>
    <row r="141" ht="14.25" customHeight="1">
      <c r="A141" s="79"/>
      <c r="B141" s="79"/>
      <c r="C141" s="85"/>
      <c r="D141" s="296"/>
      <c r="E141" s="296"/>
      <c r="F141" s="296"/>
      <c r="G141" s="296"/>
      <c r="H141" s="296"/>
      <c r="I141" s="296"/>
      <c r="J141" s="296"/>
      <c r="K141" s="296"/>
      <c r="L141" s="296"/>
      <c r="M141" s="79"/>
    </row>
    <row r="142" ht="14.25" customHeight="1">
      <c r="A142" s="79"/>
      <c r="B142" s="79"/>
      <c r="C142" s="85"/>
      <c r="D142" s="296"/>
      <c r="E142" s="296"/>
      <c r="F142" s="296"/>
      <c r="G142" s="296"/>
      <c r="H142" s="296"/>
      <c r="I142" s="296"/>
      <c r="J142" s="296"/>
      <c r="K142" s="296"/>
      <c r="L142" s="296"/>
      <c r="M142" s="79"/>
    </row>
    <row r="143" ht="14.25" customHeight="1">
      <c r="A143" s="79"/>
      <c r="B143" s="79"/>
      <c r="C143" s="85"/>
      <c r="D143" s="296"/>
      <c r="E143" s="296"/>
      <c r="F143" s="296"/>
      <c r="G143" s="296"/>
      <c r="H143" s="296"/>
      <c r="I143" s="296"/>
      <c r="J143" s="296"/>
      <c r="K143" s="296"/>
      <c r="L143" s="296"/>
      <c r="M143" s="79"/>
    </row>
    <row r="144" ht="14.25" customHeight="1">
      <c r="A144" s="79"/>
      <c r="B144" s="79"/>
      <c r="C144" s="85"/>
      <c r="D144" s="296"/>
      <c r="E144" s="296"/>
      <c r="F144" s="296"/>
      <c r="G144" s="296"/>
      <c r="H144" s="296"/>
      <c r="I144" s="296"/>
      <c r="J144" s="296"/>
      <c r="K144" s="296"/>
      <c r="L144" s="296"/>
      <c r="M144" s="79"/>
    </row>
    <row r="145" ht="14.25" customHeight="1">
      <c r="A145" s="79"/>
      <c r="B145" s="79"/>
      <c r="C145" s="85"/>
      <c r="D145" s="296"/>
      <c r="E145" s="296"/>
      <c r="F145" s="296"/>
      <c r="G145" s="296"/>
      <c r="H145" s="296"/>
      <c r="I145" s="296"/>
      <c r="J145" s="296"/>
      <c r="K145" s="296"/>
      <c r="L145" s="296"/>
      <c r="M145" s="79"/>
    </row>
    <row r="146" ht="14.25" customHeight="1">
      <c r="A146" s="79"/>
      <c r="B146" s="79"/>
      <c r="C146" s="85"/>
      <c r="D146" s="296"/>
      <c r="E146" s="296"/>
      <c r="F146" s="296"/>
      <c r="G146" s="296"/>
      <c r="H146" s="296"/>
      <c r="I146" s="296"/>
      <c r="J146" s="296"/>
      <c r="K146" s="296"/>
      <c r="L146" s="296"/>
      <c r="M146" s="79"/>
    </row>
    <row r="147" ht="14.25" customHeight="1">
      <c r="A147" s="79"/>
      <c r="B147" s="79"/>
      <c r="C147" s="85"/>
      <c r="D147" s="296"/>
      <c r="E147" s="296"/>
      <c r="F147" s="296"/>
      <c r="G147" s="296"/>
      <c r="H147" s="296"/>
      <c r="I147" s="296"/>
      <c r="J147" s="296"/>
      <c r="K147" s="296"/>
      <c r="L147" s="296"/>
      <c r="M147" s="79"/>
    </row>
    <row r="148" ht="14.25" customHeight="1">
      <c r="A148" s="79"/>
      <c r="B148" s="79"/>
      <c r="C148" s="85"/>
      <c r="D148" s="296"/>
      <c r="E148" s="296"/>
      <c r="F148" s="296"/>
      <c r="G148" s="296"/>
      <c r="H148" s="296"/>
      <c r="I148" s="296"/>
      <c r="J148" s="296"/>
      <c r="K148" s="296"/>
      <c r="L148" s="296"/>
      <c r="M148" s="79"/>
    </row>
    <row r="149" ht="14.25" customHeight="1">
      <c r="A149" s="79"/>
      <c r="B149" s="79"/>
      <c r="C149" s="85"/>
      <c r="D149" s="296"/>
      <c r="E149" s="296"/>
      <c r="F149" s="296"/>
      <c r="G149" s="296"/>
      <c r="H149" s="296"/>
      <c r="I149" s="296"/>
      <c r="J149" s="296"/>
      <c r="K149" s="296"/>
      <c r="L149" s="296"/>
      <c r="M149" s="79"/>
    </row>
    <row r="150" ht="14.25" customHeight="1">
      <c r="A150" s="79"/>
      <c r="B150" s="79"/>
      <c r="C150" s="85"/>
      <c r="D150" s="296"/>
      <c r="E150" s="296"/>
      <c r="F150" s="296"/>
      <c r="G150" s="296"/>
      <c r="H150" s="296"/>
      <c r="I150" s="296"/>
      <c r="J150" s="296"/>
      <c r="K150" s="296"/>
      <c r="L150" s="296"/>
      <c r="M150" s="79"/>
    </row>
    <row r="151" ht="14.25" customHeight="1">
      <c r="A151" s="79"/>
      <c r="B151" s="79"/>
      <c r="C151" s="85"/>
      <c r="D151" s="296"/>
      <c r="E151" s="296"/>
      <c r="F151" s="296"/>
      <c r="G151" s="296"/>
      <c r="H151" s="296"/>
      <c r="I151" s="296"/>
      <c r="J151" s="296"/>
      <c r="K151" s="296"/>
      <c r="L151" s="296"/>
      <c r="M151" s="79"/>
    </row>
    <row r="152" ht="14.25" customHeight="1">
      <c r="A152" s="79"/>
      <c r="B152" s="79"/>
      <c r="C152" s="85"/>
      <c r="D152" s="296"/>
      <c r="E152" s="296"/>
      <c r="F152" s="296"/>
      <c r="G152" s="296"/>
      <c r="H152" s="296"/>
      <c r="I152" s="296"/>
      <c r="J152" s="296"/>
      <c r="K152" s="296"/>
      <c r="L152" s="296"/>
      <c r="M152" s="79"/>
    </row>
    <row r="153" ht="14.25" customHeight="1">
      <c r="A153" s="79"/>
      <c r="B153" s="79"/>
      <c r="C153" s="85"/>
      <c r="D153" s="296"/>
      <c r="E153" s="296"/>
      <c r="F153" s="296"/>
      <c r="G153" s="296"/>
      <c r="H153" s="296"/>
      <c r="I153" s="296"/>
      <c r="J153" s="296"/>
      <c r="K153" s="296"/>
      <c r="L153" s="296"/>
      <c r="M153" s="79"/>
    </row>
    <row r="154" ht="14.25" customHeight="1">
      <c r="A154" s="79"/>
      <c r="B154" s="79"/>
      <c r="C154" s="85"/>
      <c r="D154" s="296"/>
      <c r="E154" s="296"/>
      <c r="F154" s="296"/>
      <c r="G154" s="296"/>
      <c r="H154" s="296"/>
      <c r="I154" s="296"/>
      <c r="J154" s="296"/>
      <c r="K154" s="296"/>
      <c r="L154" s="296"/>
      <c r="M154" s="79"/>
    </row>
    <row r="155" ht="14.25" customHeight="1">
      <c r="A155" s="79"/>
      <c r="B155" s="79"/>
      <c r="C155" s="85"/>
      <c r="D155" s="296"/>
      <c r="E155" s="296"/>
      <c r="F155" s="296"/>
      <c r="G155" s="296"/>
      <c r="H155" s="296"/>
      <c r="I155" s="296"/>
      <c r="J155" s="296"/>
      <c r="K155" s="296"/>
      <c r="L155" s="296"/>
      <c r="M155" s="79"/>
    </row>
    <row r="156" ht="14.25" customHeight="1">
      <c r="A156" s="79"/>
      <c r="B156" s="79"/>
      <c r="C156" s="85"/>
      <c r="D156" s="296"/>
      <c r="E156" s="296"/>
      <c r="F156" s="296"/>
      <c r="G156" s="296"/>
      <c r="H156" s="296"/>
      <c r="I156" s="296"/>
      <c r="J156" s="296"/>
      <c r="K156" s="296"/>
      <c r="L156" s="296"/>
      <c r="M156" s="79"/>
    </row>
    <row r="157" ht="14.25" customHeight="1">
      <c r="A157" s="79"/>
      <c r="B157" s="79"/>
      <c r="C157" s="85"/>
      <c r="D157" s="296"/>
      <c r="E157" s="296"/>
      <c r="F157" s="296"/>
      <c r="G157" s="296"/>
      <c r="H157" s="296"/>
      <c r="I157" s="296"/>
      <c r="J157" s="296"/>
      <c r="K157" s="296"/>
      <c r="L157" s="296"/>
      <c r="M157" s="79"/>
    </row>
    <row r="158" ht="14.25" customHeight="1">
      <c r="A158" s="79"/>
      <c r="B158" s="79"/>
      <c r="C158" s="85"/>
      <c r="D158" s="296"/>
      <c r="E158" s="296"/>
      <c r="F158" s="296"/>
      <c r="G158" s="296"/>
      <c r="H158" s="296"/>
      <c r="I158" s="296"/>
      <c r="J158" s="296"/>
      <c r="K158" s="296"/>
      <c r="L158" s="296"/>
      <c r="M158" s="79"/>
    </row>
    <row r="159" ht="14.25" customHeight="1">
      <c r="A159" s="79"/>
      <c r="B159" s="79"/>
      <c r="C159" s="85"/>
      <c r="D159" s="296"/>
      <c r="E159" s="296"/>
      <c r="F159" s="296"/>
      <c r="G159" s="296"/>
      <c r="H159" s="296"/>
      <c r="I159" s="296"/>
      <c r="J159" s="296"/>
      <c r="K159" s="296"/>
      <c r="L159" s="296"/>
      <c r="M159" s="79"/>
    </row>
    <row r="160" ht="14.25" customHeight="1">
      <c r="A160" s="79"/>
      <c r="B160" s="79"/>
      <c r="C160" s="85"/>
      <c r="D160" s="296"/>
      <c r="E160" s="296"/>
      <c r="F160" s="296"/>
      <c r="G160" s="296"/>
      <c r="H160" s="296"/>
      <c r="I160" s="296"/>
      <c r="J160" s="296"/>
      <c r="K160" s="296"/>
      <c r="L160" s="296"/>
      <c r="M160" s="79"/>
    </row>
    <row r="161" ht="14.25" customHeight="1">
      <c r="A161" s="79"/>
      <c r="B161" s="79"/>
      <c r="C161" s="85"/>
      <c r="D161" s="296"/>
      <c r="E161" s="296"/>
      <c r="F161" s="296"/>
      <c r="G161" s="296"/>
      <c r="H161" s="296"/>
      <c r="I161" s="296"/>
      <c r="J161" s="296"/>
      <c r="K161" s="296"/>
      <c r="L161" s="296"/>
      <c r="M161" s="79"/>
    </row>
    <row r="162" ht="14.25" customHeight="1">
      <c r="A162" s="79"/>
      <c r="B162" s="79"/>
      <c r="C162" s="85"/>
      <c r="D162" s="296"/>
      <c r="E162" s="296"/>
      <c r="F162" s="296"/>
      <c r="G162" s="296"/>
      <c r="H162" s="296"/>
      <c r="I162" s="296"/>
      <c r="J162" s="296"/>
      <c r="K162" s="296"/>
      <c r="L162" s="296"/>
      <c r="M162" s="79"/>
    </row>
    <row r="163" ht="14.25" customHeight="1">
      <c r="A163" s="79"/>
      <c r="B163" s="79"/>
      <c r="C163" s="85"/>
      <c r="D163" s="296"/>
      <c r="E163" s="296"/>
      <c r="F163" s="296"/>
      <c r="G163" s="296"/>
      <c r="H163" s="296"/>
      <c r="I163" s="296"/>
      <c r="J163" s="296"/>
      <c r="K163" s="296"/>
      <c r="L163" s="296"/>
      <c r="M163" s="79"/>
    </row>
    <row r="164" ht="14.25" customHeight="1">
      <c r="A164" s="79"/>
      <c r="B164" s="79"/>
      <c r="C164" s="85"/>
      <c r="D164" s="296"/>
      <c r="E164" s="296"/>
      <c r="F164" s="296"/>
      <c r="G164" s="296"/>
      <c r="H164" s="296"/>
      <c r="I164" s="296"/>
      <c r="J164" s="296"/>
      <c r="K164" s="296"/>
      <c r="L164" s="296"/>
      <c r="M164" s="79"/>
    </row>
    <row r="165" ht="14.25" customHeight="1">
      <c r="A165" s="79"/>
      <c r="B165" s="79"/>
      <c r="C165" s="85"/>
      <c r="D165" s="296"/>
      <c r="E165" s="296"/>
      <c r="F165" s="296"/>
      <c r="G165" s="296"/>
      <c r="H165" s="296"/>
      <c r="I165" s="296"/>
      <c r="J165" s="296"/>
      <c r="K165" s="296"/>
      <c r="L165" s="296"/>
      <c r="M165" s="79"/>
    </row>
    <row r="166" ht="14.25" customHeight="1">
      <c r="A166" s="79"/>
      <c r="B166" s="79"/>
      <c r="C166" s="85"/>
      <c r="D166" s="296"/>
      <c r="E166" s="296"/>
      <c r="F166" s="296"/>
      <c r="G166" s="296"/>
      <c r="H166" s="296"/>
      <c r="I166" s="296"/>
      <c r="J166" s="296"/>
      <c r="K166" s="296"/>
      <c r="L166" s="296"/>
      <c r="M166" s="79"/>
    </row>
    <row r="167" ht="14.25" customHeight="1">
      <c r="A167" s="79"/>
      <c r="B167" s="79"/>
      <c r="C167" s="85"/>
      <c r="D167" s="296"/>
      <c r="E167" s="296"/>
      <c r="F167" s="296"/>
      <c r="G167" s="296"/>
      <c r="H167" s="296"/>
      <c r="I167" s="296"/>
      <c r="J167" s="296"/>
      <c r="K167" s="296"/>
      <c r="L167" s="296"/>
      <c r="M167" s="79"/>
    </row>
    <row r="168" ht="14.25" customHeight="1">
      <c r="A168" s="79"/>
      <c r="B168" s="79"/>
      <c r="C168" s="85"/>
      <c r="D168" s="296"/>
      <c r="E168" s="296"/>
      <c r="F168" s="296"/>
      <c r="G168" s="296"/>
      <c r="H168" s="296"/>
      <c r="I168" s="296"/>
      <c r="J168" s="296"/>
      <c r="K168" s="296"/>
      <c r="L168" s="296"/>
      <c r="M168" s="79"/>
    </row>
    <row r="169" ht="14.25" customHeight="1">
      <c r="A169" s="79"/>
      <c r="B169" s="79"/>
      <c r="C169" s="85"/>
      <c r="D169" s="296"/>
      <c r="E169" s="296"/>
      <c r="F169" s="296"/>
      <c r="G169" s="296"/>
      <c r="H169" s="296"/>
      <c r="I169" s="296"/>
      <c r="J169" s="296"/>
      <c r="K169" s="296"/>
      <c r="L169" s="296"/>
      <c r="M169" s="79"/>
    </row>
    <row r="170" ht="14.25" customHeight="1">
      <c r="A170" s="79"/>
      <c r="B170" s="79"/>
      <c r="C170" s="85"/>
      <c r="D170" s="296"/>
      <c r="E170" s="296"/>
      <c r="F170" s="296"/>
      <c r="G170" s="296"/>
      <c r="H170" s="296"/>
      <c r="I170" s="296"/>
      <c r="J170" s="296"/>
      <c r="K170" s="296"/>
      <c r="L170" s="296"/>
      <c r="M170" s="79"/>
    </row>
    <row r="171" ht="14.25" customHeight="1">
      <c r="A171" s="79"/>
      <c r="B171" s="79"/>
      <c r="C171" s="85"/>
      <c r="D171" s="296"/>
      <c r="E171" s="296"/>
      <c r="F171" s="296"/>
      <c r="G171" s="296"/>
      <c r="H171" s="296"/>
      <c r="I171" s="296"/>
      <c r="J171" s="296"/>
      <c r="K171" s="296"/>
      <c r="L171" s="296"/>
      <c r="M171" s="79"/>
    </row>
    <row r="172" ht="14.25" customHeight="1">
      <c r="A172" s="79"/>
      <c r="B172" s="79"/>
      <c r="C172" s="85"/>
      <c r="D172" s="296"/>
      <c r="E172" s="296"/>
      <c r="F172" s="296"/>
      <c r="G172" s="296"/>
      <c r="H172" s="296"/>
      <c r="I172" s="296"/>
      <c r="J172" s="296"/>
      <c r="K172" s="296"/>
      <c r="L172" s="296"/>
      <c r="M172" s="79"/>
    </row>
    <row r="173" ht="14.25" customHeight="1">
      <c r="A173" s="79"/>
      <c r="B173" s="79"/>
      <c r="C173" s="85"/>
      <c r="D173" s="296"/>
      <c r="E173" s="296"/>
      <c r="F173" s="296"/>
      <c r="G173" s="296"/>
      <c r="H173" s="296"/>
      <c r="I173" s="296"/>
      <c r="J173" s="296"/>
      <c r="K173" s="296"/>
      <c r="L173" s="296"/>
      <c r="M173" s="79"/>
    </row>
    <row r="174" ht="14.25" customHeight="1">
      <c r="A174" s="79"/>
      <c r="B174" s="79"/>
      <c r="C174" s="85"/>
      <c r="D174" s="296"/>
      <c r="E174" s="296"/>
      <c r="F174" s="296"/>
      <c r="G174" s="296"/>
      <c r="H174" s="296"/>
      <c r="I174" s="296"/>
      <c r="J174" s="296"/>
      <c r="K174" s="296"/>
      <c r="L174" s="296"/>
      <c r="M174" s="79"/>
    </row>
    <row r="175" ht="14.25" customHeight="1">
      <c r="A175" s="79"/>
      <c r="B175" s="79"/>
      <c r="C175" s="85"/>
      <c r="D175" s="296"/>
      <c r="E175" s="296"/>
      <c r="F175" s="296"/>
      <c r="G175" s="296"/>
      <c r="H175" s="296"/>
      <c r="I175" s="296"/>
      <c r="J175" s="296"/>
      <c r="K175" s="296"/>
      <c r="L175" s="296"/>
      <c r="M175" s="79"/>
    </row>
    <row r="176" ht="14.25" customHeight="1">
      <c r="A176" s="79"/>
      <c r="B176" s="79"/>
      <c r="C176" s="85"/>
      <c r="D176" s="296"/>
      <c r="E176" s="296"/>
      <c r="F176" s="296"/>
      <c r="G176" s="296"/>
      <c r="H176" s="296"/>
      <c r="I176" s="296"/>
      <c r="J176" s="296"/>
      <c r="K176" s="296"/>
      <c r="L176" s="296"/>
      <c r="M176" s="79"/>
    </row>
    <row r="177" ht="14.25" customHeight="1">
      <c r="A177" s="79"/>
      <c r="B177" s="79"/>
      <c r="C177" s="85"/>
      <c r="D177" s="296"/>
      <c r="E177" s="296"/>
      <c r="F177" s="296"/>
      <c r="G177" s="296"/>
      <c r="H177" s="296"/>
      <c r="I177" s="296"/>
      <c r="J177" s="296"/>
      <c r="K177" s="296"/>
      <c r="L177" s="296"/>
      <c r="M177" s="79"/>
    </row>
    <row r="178" ht="14.25" customHeight="1">
      <c r="A178" s="79"/>
      <c r="B178" s="79"/>
      <c r="C178" s="85"/>
      <c r="D178" s="296"/>
      <c r="E178" s="296"/>
      <c r="F178" s="296"/>
      <c r="G178" s="296"/>
      <c r="H178" s="296"/>
      <c r="I178" s="296"/>
      <c r="J178" s="296"/>
      <c r="K178" s="296"/>
      <c r="L178" s="296"/>
      <c r="M178" s="79"/>
    </row>
    <row r="179" ht="14.25" customHeight="1">
      <c r="A179" s="79"/>
      <c r="B179" s="79"/>
      <c r="C179" s="85"/>
      <c r="D179" s="296"/>
      <c r="E179" s="296"/>
      <c r="F179" s="296"/>
      <c r="G179" s="296"/>
      <c r="H179" s="296"/>
      <c r="I179" s="296"/>
      <c r="J179" s="296"/>
      <c r="K179" s="296"/>
      <c r="L179" s="296"/>
      <c r="M179" s="79"/>
    </row>
    <row r="180" ht="14.25" customHeight="1">
      <c r="A180" s="79"/>
      <c r="B180" s="79"/>
      <c r="C180" s="85"/>
      <c r="D180" s="296"/>
      <c r="E180" s="296"/>
      <c r="F180" s="296"/>
      <c r="G180" s="296"/>
      <c r="H180" s="296"/>
      <c r="I180" s="296"/>
      <c r="J180" s="296"/>
      <c r="K180" s="296"/>
      <c r="L180" s="296"/>
      <c r="M180" s="79"/>
    </row>
    <row r="181" ht="14.25" customHeight="1">
      <c r="A181" s="79"/>
      <c r="B181" s="79"/>
      <c r="C181" s="85"/>
      <c r="D181" s="296"/>
      <c r="E181" s="296"/>
      <c r="F181" s="296"/>
      <c r="G181" s="296"/>
      <c r="H181" s="296"/>
      <c r="I181" s="296"/>
      <c r="J181" s="296"/>
      <c r="K181" s="296"/>
      <c r="L181" s="296"/>
      <c r="M181" s="79"/>
    </row>
    <row r="182" ht="14.25" customHeight="1">
      <c r="A182" s="79"/>
      <c r="B182" s="79"/>
      <c r="C182" s="85"/>
      <c r="D182" s="296"/>
      <c r="E182" s="296"/>
      <c r="F182" s="296"/>
      <c r="G182" s="296"/>
      <c r="H182" s="296"/>
      <c r="I182" s="296"/>
      <c r="J182" s="296"/>
      <c r="K182" s="296"/>
      <c r="L182" s="296"/>
      <c r="M182" s="79"/>
    </row>
    <row r="183" ht="14.25" customHeight="1">
      <c r="A183" s="79"/>
      <c r="B183" s="79"/>
      <c r="C183" s="85"/>
      <c r="D183" s="296"/>
      <c r="E183" s="296"/>
      <c r="F183" s="296"/>
      <c r="G183" s="296"/>
      <c r="H183" s="296"/>
      <c r="I183" s="296"/>
      <c r="J183" s="296"/>
      <c r="K183" s="296"/>
      <c r="L183" s="296"/>
      <c r="M183" s="79"/>
    </row>
    <row r="184" ht="14.25" customHeight="1">
      <c r="A184" s="79"/>
      <c r="B184" s="79"/>
      <c r="C184" s="85"/>
      <c r="D184" s="296"/>
      <c r="E184" s="296"/>
      <c r="F184" s="296"/>
      <c r="G184" s="296"/>
      <c r="H184" s="296"/>
      <c r="I184" s="296"/>
      <c r="J184" s="296"/>
      <c r="K184" s="296"/>
      <c r="L184" s="296"/>
      <c r="M184" s="79"/>
    </row>
    <row r="185" ht="14.25" customHeight="1">
      <c r="A185" s="79"/>
      <c r="B185" s="79"/>
      <c r="C185" s="85"/>
      <c r="D185" s="296"/>
      <c r="E185" s="296"/>
      <c r="F185" s="296"/>
      <c r="G185" s="296"/>
      <c r="H185" s="296"/>
      <c r="I185" s="296"/>
      <c r="J185" s="296"/>
      <c r="K185" s="296"/>
      <c r="L185" s="296"/>
      <c r="M185" s="79"/>
    </row>
    <row r="186" ht="14.25" customHeight="1">
      <c r="A186" s="79"/>
      <c r="B186" s="79"/>
      <c r="C186" s="85"/>
      <c r="D186" s="296"/>
      <c r="E186" s="296"/>
      <c r="F186" s="296"/>
      <c r="G186" s="296"/>
      <c r="H186" s="296"/>
      <c r="I186" s="296"/>
      <c r="J186" s="296"/>
      <c r="K186" s="296"/>
      <c r="L186" s="296"/>
      <c r="M186" s="79"/>
    </row>
    <row r="187" ht="14.25" customHeight="1">
      <c r="A187" s="79"/>
      <c r="B187" s="79"/>
      <c r="C187" s="85"/>
      <c r="D187" s="296"/>
      <c r="E187" s="296"/>
      <c r="F187" s="296"/>
      <c r="G187" s="296"/>
      <c r="H187" s="296"/>
      <c r="I187" s="296"/>
      <c r="J187" s="296"/>
      <c r="K187" s="296"/>
      <c r="L187" s="296"/>
      <c r="M187" s="79"/>
    </row>
    <row r="188" ht="14.25" customHeight="1">
      <c r="A188" s="79"/>
      <c r="B188" s="79"/>
      <c r="C188" s="85"/>
      <c r="D188" s="296"/>
      <c r="E188" s="296"/>
      <c r="F188" s="296"/>
      <c r="G188" s="296"/>
      <c r="H188" s="296"/>
      <c r="I188" s="296"/>
      <c r="J188" s="296"/>
      <c r="K188" s="296"/>
      <c r="L188" s="296"/>
      <c r="M188" s="79"/>
    </row>
    <row r="189" ht="14.25" customHeight="1">
      <c r="A189" s="79"/>
      <c r="B189" s="79"/>
      <c r="C189" s="85"/>
      <c r="D189" s="296"/>
      <c r="E189" s="296"/>
      <c r="F189" s="296"/>
      <c r="G189" s="296"/>
      <c r="H189" s="296"/>
      <c r="I189" s="296"/>
      <c r="J189" s="296"/>
      <c r="K189" s="296"/>
      <c r="L189" s="296"/>
      <c r="M189" s="79"/>
    </row>
    <row r="190" ht="14.25" customHeight="1">
      <c r="A190" s="79"/>
      <c r="B190" s="79"/>
      <c r="C190" s="85"/>
      <c r="D190" s="296"/>
      <c r="E190" s="296"/>
      <c r="F190" s="296"/>
      <c r="G190" s="296"/>
      <c r="H190" s="296"/>
      <c r="I190" s="296"/>
      <c r="J190" s="296"/>
      <c r="K190" s="296"/>
      <c r="L190" s="296"/>
      <c r="M190" s="79"/>
    </row>
    <row r="191" ht="14.25" customHeight="1">
      <c r="A191" s="79"/>
      <c r="B191" s="79"/>
      <c r="C191" s="85"/>
      <c r="D191" s="296"/>
      <c r="E191" s="296"/>
      <c r="F191" s="296"/>
      <c r="G191" s="296"/>
      <c r="H191" s="296"/>
      <c r="I191" s="296"/>
      <c r="J191" s="296"/>
      <c r="K191" s="296"/>
      <c r="L191" s="296"/>
      <c r="M191" s="79"/>
    </row>
    <row r="192" ht="14.25" customHeight="1">
      <c r="A192" s="79"/>
      <c r="B192" s="79"/>
      <c r="C192" s="85"/>
      <c r="D192" s="296"/>
      <c r="E192" s="296"/>
      <c r="F192" s="296"/>
      <c r="G192" s="296"/>
      <c r="H192" s="296"/>
      <c r="I192" s="296"/>
      <c r="J192" s="296"/>
      <c r="K192" s="296"/>
      <c r="L192" s="296"/>
      <c r="M192" s="79"/>
    </row>
    <row r="193" ht="14.25" customHeight="1">
      <c r="A193" s="79"/>
      <c r="B193" s="79"/>
      <c r="C193" s="85"/>
      <c r="D193" s="296"/>
      <c r="E193" s="296"/>
      <c r="F193" s="296"/>
      <c r="G193" s="296"/>
      <c r="H193" s="296"/>
      <c r="I193" s="296"/>
      <c r="J193" s="296"/>
      <c r="K193" s="296"/>
      <c r="L193" s="296"/>
      <c r="M193" s="79"/>
    </row>
    <row r="194" ht="14.25" customHeight="1">
      <c r="A194" s="79"/>
      <c r="B194" s="79"/>
      <c r="C194" s="85"/>
      <c r="D194" s="296"/>
      <c r="E194" s="296"/>
      <c r="F194" s="296"/>
      <c r="G194" s="296"/>
      <c r="H194" s="296"/>
      <c r="I194" s="296"/>
      <c r="J194" s="296"/>
      <c r="K194" s="296"/>
      <c r="L194" s="296"/>
      <c r="M194" s="79"/>
    </row>
    <row r="195" ht="14.25" customHeight="1">
      <c r="A195" s="79"/>
      <c r="B195" s="79"/>
      <c r="C195" s="85"/>
      <c r="D195" s="296"/>
      <c r="E195" s="296"/>
      <c r="F195" s="296"/>
      <c r="G195" s="296"/>
      <c r="H195" s="296"/>
      <c r="I195" s="296"/>
      <c r="J195" s="296"/>
      <c r="K195" s="296"/>
      <c r="L195" s="296"/>
      <c r="M195" s="79"/>
    </row>
    <row r="196" ht="14.25" customHeight="1">
      <c r="A196" s="79"/>
      <c r="B196" s="79"/>
      <c r="C196" s="85"/>
      <c r="D196" s="296"/>
      <c r="E196" s="296"/>
      <c r="F196" s="296"/>
      <c r="G196" s="296"/>
      <c r="H196" s="296"/>
      <c r="I196" s="296"/>
      <c r="J196" s="296"/>
      <c r="K196" s="296"/>
      <c r="L196" s="296"/>
      <c r="M196" s="79"/>
    </row>
    <row r="197" ht="14.25" customHeight="1">
      <c r="A197" s="79"/>
      <c r="B197" s="79"/>
      <c r="C197" s="85"/>
      <c r="D197" s="296"/>
      <c r="E197" s="296"/>
      <c r="F197" s="296"/>
      <c r="G197" s="296"/>
      <c r="H197" s="296"/>
      <c r="I197" s="296"/>
      <c r="J197" s="296"/>
      <c r="K197" s="296"/>
      <c r="L197" s="296"/>
      <c r="M197" s="79"/>
    </row>
    <row r="198" ht="14.25" customHeight="1">
      <c r="A198" s="79"/>
      <c r="B198" s="79"/>
      <c r="C198" s="85"/>
      <c r="D198" s="296"/>
      <c r="E198" s="296"/>
      <c r="F198" s="296"/>
      <c r="G198" s="296"/>
      <c r="H198" s="296"/>
      <c r="I198" s="296"/>
      <c r="J198" s="296"/>
      <c r="K198" s="296"/>
      <c r="L198" s="296"/>
      <c r="M198" s="79"/>
    </row>
    <row r="199" ht="14.25" customHeight="1">
      <c r="A199" s="79"/>
      <c r="B199" s="79"/>
      <c r="C199" s="85"/>
      <c r="D199" s="296"/>
      <c r="E199" s="296"/>
      <c r="F199" s="296"/>
      <c r="G199" s="296"/>
      <c r="H199" s="296"/>
      <c r="I199" s="296"/>
      <c r="J199" s="296"/>
      <c r="K199" s="296"/>
      <c r="L199" s="296"/>
      <c r="M199" s="79"/>
    </row>
    <row r="200" ht="14.25" customHeight="1">
      <c r="A200" s="79"/>
      <c r="B200" s="79"/>
      <c r="C200" s="85"/>
      <c r="D200" s="296"/>
      <c r="E200" s="296"/>
      <c r="F200" s="296"/>
      <c r="G200" s="296"/>
      <c r="H200" s="296"/>
      <c r="I200" s="296"/>
      <c r="J200" s="296"/>
      <c r="K200" s="296"/>
      <c r="L200" s="296"/>
      <c r="M200" s="79"/>
    </row>
    <row r="201" ht="14.25" customHeight="1">
      <c r="A201" s="79"/>
      <c r="B201" s="79"/>
      <c r="C201" s="85"/>
      <c r="D201" s="296"/>
      <c r="E201" s="296"/>
      <c r="F201" s="296"/>
      <c r="G201" s="296"/>
      <c r="H201" s="296"/>
      <c r="I201" s="296"/>
      <c r="J201" s="296"/>
      <c r="K201" s="296"/>
      <c r="L201" s="296"/>
      <c r="M201" s="79"/>
    </row>
    <row r="202" ht="14.25" customHeight="1">
      <c r="A202" s="79"/>
      <c r="B202" s="79"/>
      <c r="C202" s="85"/>
      <c r="D202" s="296"/>
      <c r="E202" s="296"/>
      <c r="F202" s="296"/>
      <c r="G202" s="296"/>
      <c r="H202" s="296"/>
      <c r="I202" s="296"/>
      <c r="J202" s="296"/>
      <c r="K202" s="296"/>
      <c r="L202" s="296"/>
      <c r="M202" s="79"/>
    </row>
    <row r="203" ht="14.25" customHeight="1">
      <c r="A203" s="79"/>
      <c r="B203" s="79"/>
      <c r="C203" s="85"/>
      <c r="D203" s="296"/>
      <c r="E203" s="296"/>
      <c r="F203" s="296"/>
      <c r="G203" s="296"/>
      <c r="H203" s="296"/>
      <c r="I203" s="296"/>
      <c r="J203" s="296"/>
      <c r="K203" s="296"/>
      <c r="L203" s="296"/>
      <c r="M203" s="79"/>
    </row>
    <row r="204" ht="14.25" customHeight="1">
      <c r="A204" s="79"/>
      <c r="B204" s="79"/>
      <c r="C204" s="85"/>
      <c r="D204" s="296"/>
      <c r="E204" s="296"/>
      <c r="F204" s="296"/>
      <c r="G204" s="296"/>
      <c r="H204" s="296"/>
      <c r="I204" s="296"/>
      <c r="J204" s="296"/>
      <c r="K204" s="296"/>
      <c r="L204" s="296"/>
      <c r="M204" s="79"/>
    </row>
    <row r="205" ht="14.25" customHeight="1">
      <c r="A205" s="79"/>
      <c r="B205" s="79"/>
      <c r="C205" s="85"/>
      <c r="D205" s="296"/>
      <c r="E205" s="296"/>
      <c r="F205" s="296"/>
      <c r="G205" s="296"/>
      <c r="H205" s="296"/>
      <c r="I205" s="296"/>
      <c r="J205" s="296"/>
      <c r="K205" s="296"/>
      <c r="L205" s="296"/>
      <c r="M205" s="79"/>
    </row>
    <row r="206" ht="14.25" customHeight="1">
      <c r="A206" s="79"/>
      <c r="B206" s="79"/>
      <c r="C206" s="85"/>
      <c r="D206" s="296"/>
      <c r="E206" s="296"/>
      <c r="F206" s="296"/>
      <c r="G206" s="296"/>
      <c r="H206" s="296"/>
      <c r="I206" s="296"/>
      <c r="J206" s="296"/>
      <c r="K206" s="296"/>
      <c r="L206" s="296"/>
      <c r="M206" s="79"/>
    </row>
    <row r="207" ht="14.25" customHeight="1">
      <c r="A207" s="79"/>
      <c r="B207" s="79"/>
      <c r="C207" s="85"/>
      <c r="D207" s="296"/>
      <c r="E207" s="296"/>
      <c r="F207" s="296"/>
      <c r="G207" s="296"/>
      <c r="H207" s="296"/>
      <c r="I207" s="296"/>
      <c r="J207" s="296"/>
      <c r="K207" s="296"/>
      <c r="L207" s="296"/>
      <c r="M207" s="79"/>
    </row>
    <row r="208" ht="14.25" customHeight="1">
      <c r="A208" s="79"/>
      <c r="B208" s="79"/>
      <c r="C208" s="85"/>
      <c r="D208" s="296"/>
      <c r="E208" s="296"/>
      <c r="F208" s="296"/>
      <c r="G208" s="296"/>
      <c r="H208" s="296"/>
      <c r="I208" s="296"/>
      <c r="J208" s="296"/>
      <c r="K208" s="296"/>
      <c r="L208" s="296"/>
      <c r="M208" s="79"/>
    </row>
    <row r="209" ht="14.25" customHeight="1">
      <c r="A209" s="79"/>
      <c r="B209" s="79"/>
      <c r="C209" s="85"/>
      <c r="D209" s="296"/>
      <c r="E209" s="296"/>
      <c r="F209" s="296"/>
      <c r="G209" s="296"/>
      <c r="H209" s="296"/>
      <c r="I209" s="296"/>
      <c r="J209" s="296"/>
      <c r="K209" s="296"/>
      <c r="L209" s="296"/>
      <c r="M209" s="79"/>
    </row>
    <row r="210" ht="14.25" customHeight="1">
      <c r="A210" s="79"/>
      <c r="B210" s="79"/>
      <c r="C210" s="85"/>
      <c r="D210" s="296"/>
      <c r="E210" s="296"/>
      <c r="F210" s="296"/>
      <c r="G210" s="296"/>
      <c r="H210" s="296"/>
      <c r="I210" s="296"/>
      <c r="J210" s="296"/>
      <c r="K210" s="296"/>
      <c r="L210" s="296"/>
      <c r="M210" s="79"/>
    </row>
    <row r="211" ht="14.25" customHeight="1">
      <c r="A211" s="79"/>
      <c r="B211" s="79"/>
      <c r="C211" s="85"/>
      <c r="D211" s="296"/>
      <c r="E211" s="296"/>
      <c r="F211" s="296"/>
      <c r="G211" s="296"/>
      <c r="H211" s="296"/>
      <c r="I211" s="296"/>
      <c r="J211" s="296"/>
      <c r="K211" s="296"/>
      <c r="L211" s="296"/>
      <c r="M211" s="79"/>
    </row>
    <row r="212" ht="14.25" customHeight="1">
      <c r="A212" s="79"/>
      <c r="B212" s="79"/>
      <c r="C212" s="85"/>
      <c r="D212" s="296"/>
      <c r="E212" s="296"/>
      <c r="F212" s="296"/>
      <c r="G212" s="296"/>
      <c r="H212" s="296"/>
      <c r="I212" s="296"/>
      <c r="J212" s="296"/>
      <c r="K212" s="296"/>
      <c r="L212" s="296"/>
      <c r="M212" s="79"/>
    </row>
    <row r="213" ht="14.25" customHeight="1">
      <c r="A213" s="79"/>
      <c r="B213" s="79"/>
      <c r="C213" s="85"/>
      <c r="D213" s="296"/>
      <c r="E213" s="296"/>
      <c r="F213" s="296"/>
      <c r="G213" s="296"/>
      <c r="H213" s="296"/>
      <c r="I213" s="296"/>
      <c r="J213" s="296"/>
      <c r="K213" s="296"/>
      <c r="L213" s="296"/>
      <c r="M213" s="79"/>
    </row>
    <row r="214" ht="14.25" customHeight="1">
      <c r="A214" s="79"/>
      <c r="B214" s="79"/>
      <c r="C214" s="85"/>
      <c r="D214" s="296"/>
      <c r="E214" s="296"/>
      <c r="F214" s="296"/>
      <c r="G214" s="296"/>
      <c r="H214" s="296"/>
      <c r="I214" s="296"/>
      <c r="J214" s="296"/>
      <c r="K214" s="296"/>
      <c r="L214" s="296"/>
      <c r="M214" s="79"/>
    </row>
    <row r="215" ht="14.25" customHeight="1">
      <c r="A215" s="79"/>
      <c r="B215" s="79"/>
      <c r="C215" s="85"/>
      <c r="D215" s="296"/>
      <c r="E215" s="296"/>
      <c r="F215" s="296"/>
      <c r="G215" s="296"/>
      <c r="H215" s="296"/>
      <c r="I215" s="296"/>
      <c r="J215" s="296"/>
      <c r="K215" s="296"/>
      <c r="L215" s="296"/>
      <c r="M215" s="79"/>
    </row>
    <row r="216" ht="14.25" customHeight="1">
      <c r="A216" s="79"/>
      <c r="B216" s="79"/>
      <c r="C216" s="85"/>
      <c r="D216" s="296"/>
      <c r="E216" s="296"/>
      <c r="F216" s="296"/>
      <c r="G216" s="296"/>
      <c r="H216" s="296"/>
      <c r="I216" s="296"/>
      <c r="J216" s="296"/>
      <c r="K216" s="296"/>
      <c r="L216" s="296"/>
      <c r="M216" s="79"/>
    </row>
    <row r="217" ht="14.25" customHeight="1">
      <c r="A217" s="79"/>
      <c r="B217" s="79"/>
      <c r="C217" s="85"/>
      <c r="D217" s="296"/>
      <c r="E217" s="296"/>
      <c r="F217" s="296"/>
      <c r="G217" s="296"/>
      <c r="H217" s="296"/>
      <c r="I217" s="296"/>
      <c r="J217" s="296"/>
      <c r="K217" s="296"/>
      <c r="L217" s="296"/>
      <c r="M217" s="79"/>
    </row>
    <row r="218" ht="14.25" customHeight="1">
      <c r="A218" s="79"/>
      <c r="B218" s="79"/>
      <c r="C218" s="85"/>
      <c r="D218" s="296"/>
      <c r="E218" s="296"/>
      <c r="F218" s="296"/>
      <c r="G218" s="296"/>
      <c r="H218" s="296"/>
      <c r="I218" s="296"/>
      <c r="J218" s="296"/>
      <c r="K218" s="296"/>
      <c r="L218" s="296"/>
      <c r="M218" s="79"/>
    </row>
    <row r="219" ht="14.25" customHeight="1">
      <c r="A219" s="79"/>
      <c r="B219" s="79"/>
      <c r="C219" s="85"/>
      <c r="D219" s="296"/>
      <c r="E219" s="296"/>
      <c r="F219" s="296"/>
      <c r="G219" s="296"/>
      <c r="H219" s="296"/>
      <c r="I219" s="296"/>
      <c r="J219" s="296"/>
      <c r="K219" s="296"/>
      <c r="L219" s="296"/>
      <c r="M219" s="79"/>
    </row>
    <row r="220" ht="14.25" customHeight="1">
      <c r="A220" s="79"/>
      <c r="B220" s="79"/>
      <c r="C220" s="85"/>
      <c r="D220" s="296"/>
      <c r="E220" s="296"/>
      <c r="F220" s="296"/>
      <c r="G220" s="296"/>
      <c r="H220" s="296"/>
      <c r="I220" s="296"/>
      <c r="J220" s="296"/>
      <c r="K220" s="296"/>
      <c r="L220" s="296"/>
      <c r="M220" s="79"/>
    </row>
    <row r="221" ht="14.25" customHeight="1">
      <c r="A221" s="79"/>
      <c r="B221" s="79"/>
      <c r="C221" s="85"/>
      <c r="D221" s="296"/>
      <c r="E221" s="296"/>
      <c r="F221" s="296"/>
      <c r="G221" s="296"/>
      <c r="H221" s="296"/>
      <c r="I221" s="296"/>
      <c r="J221" s="296"/>
      <c r="K221" s="296"/>
      <c r="L221" s="296"/>
      <c r="M221" s="79"/>
    </row>
    <row r="222" ht="14.25" customHeight="1">
      <c r="A222" s="79"/>
      <c r="B222" s="79"/>
      <c r="C222" s="85"/>
      <c r="D222" s="296"/>
      <c r="E222" s="296"/>
      <c r="F222" s="296"/>
      <c r="G222" s="296"/>
      <c r="H222" s="296"/>
      <c r="I222" s="296"/>
      <c r="J222" s="296"/>
      <c r="K222" s="296"/>
      <c r="L222" s="296"/>
      <c r="M222" s="79"/>
    </row>
    <row r="223" ht="14.25" customHeight="1">
      <c r="A223" s="79"/>
      <c r="B223" s="79"/>
      <c r="C223" s="85"/>
      <c r="D223" s="296"/>
      <c r="E223" s="296"/>
      <c r="F223" s="296"/>
      <c r="G223" s="296"/>
      <c r="H223" s="296"/>
      <c r="I223" s="296"/>
      <c r="J223" s="296"/>
      <c r="K223" s="296"/>
      <c r="L223" s="296"/>
      <c r="M223" s="79"/>
    </row>
    <row r="224" ht="14.25" customHeight="1">
      <c r="A224" s="79"/>
      <c r="B224" s="79"/>
      <c r="C224" s="85"/>
      <c r="D224" s="296"/>
      <c r="E224" s="296"/>
      <c r="F224" s="296"/>
      <c r="G224" s="296"/>
      <c r="H224" s="296"/>
      <c r="I224" s="296"/>
      <c r="J224" s="296"/>
      <c r="K224" s="296"/>
      <c r="L224" s="296"/>
      <c r="M224" s="79"/>
    </row>
    <row r="225" ht="14.25" customHeight="1">
      <c r="A225" s="79"/>
      <c r="B225" s="79"/>
      <c r="C225" s="85"/>
      <c r="D225" s="296"/>
      <c r="E225" s="296"/>
      <c r="F225" s="296"/>
      <c r="G225" s="296"/>
      <c r="H225" s="296"/>
      <c r="I225" s="296"/>
      <c r="J225" s="296"/>
      <c r="K225" s="296"/>
      <c r="L225" s="296"/>
      <c r="M225" s="79"/>
    </row>
    <row r="226" ht="14.25" customHeight="1">
      <c r="A226" s="79"/>
      <c r="B226" s="79"/>
      <c r="C226" s="85"/>
      <c r="D226" s="296"/>
      <c r="E226" s="296"/>
      <c r="F226" s="296"/>
      <c r="G226" s="296"/>
      <c r="H226" s="296"/>
      <c r="I226" s="296"/>
      <c r="J226" s="296"/>
      <c r="K226" s="296"/>
      <c r="L226" s="296"/>
      <c r="M226" s="79"/>
    </row>
    <row r="227" ht="14.25" customHeight="1">
      <c r="A227" s="79"/>
      <c r="B227" s="79"/>
      <c r="C227" s="85"/>
      <c r="D227" s="296"/>
      <c r="E227" s="296"/>
      <c r="F227" s="296"/>
      <c r="G227" s="296"/>
      <c r="H227" s="296"/>
      <c r="I227" s="296"/>
      <c r="J227" s="296"/>
      <c r="K227" s="296"/>
      <c r="L227" s="296"/>
      <c r="M227" s="79"/>
    </row>
    <row r="228" ht="14.25" customHeight="1">
      <c r="A228" s="79"/>
      <c r="B228" s="79"/>
      <c r="C228" s="85"/>
      <c r="D228" s="296"/>
      <c r="E228" s="296"/>
      <c r="F228" s="296"/>
      <c r="G228" s="296"/>
      <c r="H228" s="296"/>
      <c r="I228" s="296"/>
      <c r="J228" s="296"/>
      <c r="K228" s="296"/>
      <c r="L228" s="296"/>
      <c r="M228" s="79"/>
    </row>
    <row r="229" ht="14.25" customHeight="1">
      <c r="A229" s="79"/>
      <c r="B229" s="79"/>
      <c r="C229" s="85"/>
      <c r="D229" s="296"/>
      <c r="E229" s="296"/>
      <c r="F229" s="296"/>
      <c r="G229" s="296"/>
      <c r="H229" s="296"/>
      <c r="I229" s="296"/>
      <c r="J229" s="296"/>
      <c r="K229" s="296"/>
      <c r="L229" s="296"/>
      <c r="M229" s="79"/>
    </row>
    <row r="230" ht="14.25" customHeight="1">
      <c r="A230" s="79"/>
      <c r="B230" s="79"/>
      <c r="C230" s="85"/>
      <c r="D230" s="296"/>
      <c r="E230" s="296"/>
      <c r="F230" s="296"/>
      <c r="G230" s="296"/>
      <c r="H230" s="296"/>
      <c r="I230" s="296"/>
      <c r="J230" s="296"/>
      <c r="K230" s="296"/>
      <c r="L230" s="296"/>
      <c r="M230" s="79"/>
    </row>
    <row r="231" ht="14.25" customHeight="1">
      <c r="A231" s="79"/>
      <c r="B231" s="79"/>
      <c r="C231" s="85"/>
      <c r="D231" s="296"/>
      <c r="E231" s="296"/>
      <c r="F231" s="296"/>
      <c r="G231" s="296"/>
      <c r="H231" s="296"/>
      <c r="I231" s="296"/>
      <c r="J231" s="296"/>
      <c r="K231" s="296"/>
      <c r="L231" s="296"/>
      <c r="M231" s="79"/>
    </row>
    <row r="232" ht="14.25" customHeight="1">
      <c r="A232" s="79"/>
      <c r="B232" s="79"/>
      <c r="C232" s="85"/>
      <c r="D232" s="296"/>
      <c r="E232" s="296"/>
      <c r="F232" s="296"/>
      <c r="G232" s="296"/>
      <c r="H232" s="296"/>
      <c r="I232" s="296"/>
      <c r="J232" s="296"/>
      <c r="K232" s="296"/>
      <c r="L232" s="296"/>
      <c r="M232" s="79"/>
    </row>
    <row r="233" ht="14.25" customHeight="1">
      <c r="A233" s="79"/>
      <c r="B233" s="79"/>
      <c r="C233" s="85"/>
      <c r="D233" s="296"/>
      <c r="E233" s="296"/>
      <c r="F233" s="296"/>
      <c r="G233" s="296"/>
      <c r="H233" s="296"/>
      <c r="I233" s="296"/>
      <c r="J233" s="296"/>
      <c r="K233" s="296"/>
      <c r="L233" s="296"/>
      <c r="M233" s="79"/>
    </row>
    <row r="234" ht="14.25" customHeight="1">
      <c r="A234" s="79"/>
      <c r="B234" s="79"/>
      <c r="C234" s="85"/>
      <c r="D234" s="296"/>
      <c r="E234" s="296"/>
      <c r="F234" s="296"/>
      <c r="G234" s="296"/>
      <c r="H234" s="296"/>
      <c r="I234" s="296"/>
      <c r="J234" s="296"/>
      <c r="K234" s="296"/>
      <c r="L234" s="296"/>
      <c r="M234" s="79"/>
    </row>
    <row r="235" ht="14.25" customHeight="1">
      <c r="A235" s="79"/>
      <c r="B235" s="79"/>
      <c r="C235" s="85"/>
      <c r="D235" s="296"/>
      <c r="E235" s="296"/>
      <c r="F235" s="296"/>
      <c r="G235" s="296"/>
      <c r="H235" s="296"/>
      <c r="I235" s="296"/>
      <c r="J235" s="296"/>
      <c r="K235" s="296"/>
      <c r="L235" s="296"/>
      <c r="M235" s="79"/>
    </row>
    <row r="236" ht="14.25" customHeight="1">
      <c r="A236" s="79"/>
      <c r="B236" s="79"/>
      <c r="C236" s="85"/>
      <c r="D236" s="296"/>
      <c r="E236" s="296"/>
      <c r="F236" s="296"/>
      <c r="G236" s="296"/>
      <c r="H236" s="296"/>
      <c r="I236" s="296"/>
      <c r="J236" s="296"/>
      <c r="K236" s="296"/>
      <c r="L236" s="296"/>
      <c r="M236" s="79"/>
    </row>
    <row r="237" ht="14.25" customHeight="1">
      <c r="A237" s="79"/>
      <c r="B237" s="79"/>
      <c r="C237" s="85"/>
      <c r="D237" s="296"/>
      <c r="E237" s="296"/>
      <c r="F237" s="296"/>
      <c r="G237" s="296"/>
      <c r="H237" s="296"/>
      <c r="I237" s="296"/>
      <c r="J237" s="296"/>
      <c r="K237" s="296"/>
      <c r="L237" s="296"/>
      <c r="M237" s="79"/>
    </row>
    <row r="238" ht="14.25" customHeight="1">
      <c r="A238" s="79"/>
      <c r="B238" s="79"/>
      <c r="C238" s="85"/>
      <c r="D238" s="296"/>
      <c r="E238" s="296"/>
      <c r="F238" s="296"/>
      <c r="G238" s="296"/>
      <c r="H238" s="296"/>
      <c r="I238" s="296"/>
      <c r="J238" s="296"/>
      <c r="K238" s="296"/>
      <c r="L238" s="296"/>
      <c r="M238" s="79"/>
    </row>
    <row r="239" ht="14.25" customHeight="1">
      <c r="A239" s="79"/>
      <c r="B239" s="79"/>
      <c r="C239" s="85"/>
      <c r="D239" s="296"/>
      <c r="E239" s="296"/>
      <c r="F239" s="296"/>
      <c r="G239" s="296"/>
      <c r="H239" s="296"/>
      <c r="I239" s="296"/>
      <c r="J239" s="296"/>
      <c r="K239" s="296"/>
      <c r="L239" s="296"/>
      <c r="M239" s="79"/>
    </row>
    <row r="240" ht="14.25" customHeight="1">
      <c r="A240" s="79"/>
      <c r="B240" s="79"/>
      <c r="C240" s="85"/>
      <c r="D240" s="296"/>
      <c r="E240" s="296"/>
      <c r="F240" s="296"/>
      <c r="G240" s="296"/>
      <c r="H240" s="296"/>
      <c r="I240" s="296"/>
      <c r="J240" s="296"/>
      <c r="K240" s="296"/>
      <c r="L240" s="296"/>
      <c r="M240" s="79"/>
    </row>
    <row r="241" ht="14.25" customHeight="1">
      <c r="A241" s="79"/>
      <c r="B241" s="79"/>
      <c r="C241" s="85"/>
      <c r="D241" s="296"/>
      <c r="E241" s="296"/>
      <c r="F241" s="296"/>
      <c r="G241" s="296"/>
      <c r="H241" s="296"/>
      <c r="I241" s="296"/>
      <c r="J241" s="296"/>
      <c r="K241" s="296"/>
      <c r="L241" s="296"/>
      <c r="M241" s="79"/>
    </row>
    <row r="242" ht="14.25" customHeight="1">
      <c r="A242" s="79"/>
      <c r="B242" s="79"/>
      <c r="C242" s="85"/>
      <c r="D242" s="296"/>
      <c r="E242" s="296"/>
      <c r="F242" s="296"/>
      <c r="G242" s="296"/>
      <c r="H242" s="296"/>
      <c r="I242" s="296"/>
      <c r="J242" s="296"/>
      <c r="K242" s="296"/>
      <c r="L242" s="296"/>
      <c r="M242" s="79"/>
    </row>
    <row r="243" ht="14.25" customHeight="1">
      <c r="A243" s="79"/>
      <c r="B243" s="79"/>
      <c r="C243" s="85"/>
      <c r="D243" s="296"/>
      <c r="E243" s="296"/>
      <c r="F243" s="296"/>
      <c r="G243" s="296"/>
      <c r="H243" s="296"/>
      <c r="I243" s="296"/>
      <c r="J243" s="296"/>
      <c r="K243" s="296"/>
      <c r="L243" s="296"/>
      <c r="M243" s="79"/>
    </row>
    <row r="244" ht="14.25" customHeight="1">
      <c r="A244" s="79"/>
      <c r="B244" s="79"/>
      <c r="C244" s="85"/>
      <c r="D244" s="296"/>
      <c r="E244" s="296"/>
      <c r="F244" s="296"/>
      <c r="G244" s="296"/>
      <c r="H244" s="296"/>
      <c r="I244" s="296"/>
      <c r="J244" s="296"/>
      <c r="K244" s="296"/>
      <c r="L244" s="296"/>
      <c r="M244" s="79"/>
    </row>
    <row r="245" ht="14.25" customHeight="1">
      <c r="A245" s="79"/>
      <c r="B245" s="79"/>
      <c r="C245" s="85"/>
      <c r="D245" s="296"/>
      <c r="E245" s="296"/>
      <c r="F245" s="296"/>
      <c r="G245" s="296"/>
      <c r="H245" s="296"/>
      <c r="I245" s="296"/>
      <c r="J245" s="296"/>
      <c r="K245" s="296"/>
      <c r="L245" s="296"/>
      <c r="M245" s="79"/>
    </row>
    <row r="246" ht="14.25" customHeight="1">
      <c r="A246" s="79"/>
      <c r="B246" s="79"/>
      <c r="C246" s="85"/>
      <c r="D246" s="296"/>
      <c r="E246" s="296"/>
      <c r="F246" s="296"/>
      <c r="G246" s="296"/>
      <c r="H246" s="296"/>
      <c r="I246" s="296"/>
      <c r="J246" s="296"/>
      <c r="K246" s="296"/>
      <c r="L246" s="296"/>
      <c r="M246" s="79"/>
    </row>
    <row r="247" ht="14.25" customHeight="1">
      <c r="A247" s="79"/>
      <c r="B247" s="79"/>
      <c r="C247" s="85"/>
      <c r="D247" s="296"/>
      <c r="E247" s="296"/>
      <c r="F247" s="296"/>
      <c r="G247" s="296"/>
      <c r="H247" s="296"/>
      <c r="I247" s="296"/>
      <c r="J247" s="296"/>
      <c r="K247" s="296"/>
      <c r="L247" s="296"/>
      <c r="M247" s="79"/>
    </row>
    <row r="248" ht="14.25" customHeight="1">
      <c r="A248" s="79"/>
      <c r="B248" s="79"/>
      <c r="C248" s="85"/>
      <c r="D248" s="296"/>
      <c r="E248" s="296"/>
      <c r="F248" s="296"/>
      <c r="G248" s="296"/>
      <c r="H248" s="296"/>
      <c r="I248" s="296"/>
      <c r="J248" s="296"/>
      <c r="K248" s="296"/>
      <c r="L248" s="296"/>
      <c r="M248" s="79"/>
    </row>
    <row r="249" ht="14.25" customHeight="1">
      <c r="A249" s="79"/>
      <c r="B249" s="79"/>
      <c r="C249" s="85"/>
      <c r="D249" s="296"/>
      <c r="E249" s="296"/>
      <c r="F249" s="296"/>
      <c r="G249" s="296"/>
      <c r="H249" s="296"/>
      <c r="I249" s="296"/>
      <c r="J249" s="296"/>
      <c r="K249" s="296"/>
      <c r="L249" s="296"/>
      <c r="M249" s="79"/>
    </row>
    <row r="250" ht="14.25" customHeight="1">
      <c r="A250" s="79"/>
      <c r="B250" s="79"/>
      <c r="C250" s="85"/>
      <c r="D250" s="296"/>
      <c r="E250" s="296"/>
      <c r="F250" s="296"/>
      <c r="G250" s="296"/>
      <c r="H250" s="296"/>
      <c r="I250" s="296"/>
      <c r="J250" s="296"/>
      <c r="K250" s="296"/>
      <c r="L250" s="296"/>
      <c r="M250" s="79"/>
    </row>
    <row r="251" ht="14.25" customHeight="1">
      <c r="A251" s="79"/>
      <c r="B251" s="79"/>
      <c r="C251" s="85"/>
      <c r="D251" s="296"/>
      <c r="E251" s="296"/>
      <c r="F251" s="296"/>
      <c r="G251" s="296"/>
      <c r="H251" s="296"/>
      <c r="I251" s="296"/>
      <c r="J251" s="296"/>
      <c r="K251" s="296"/>
      <c r="L251" s="296"/>
      <c r="M251" s="79"/>
    </row>
    <row r="252" ht="14.25" customHeight="1">
      <c r="A252" s="79"/>
      <c r="B252" s="79"/>
      <c r="C252" s="85"/>
      <c r="D252" s="296"/>
      <c r="E252" s="296"/>
      <c r="F252" s="296"/>
      <c r="G252" s="296"/>
      <c r="H252" s="296"/>
      <c r="I252" s="296"/>
      <c r="J252" s="296"/>
      <c r="K252" s="296"/>
      <c r="L252" s="296"/>
      <c r="M252" s="79"/>
    </row>
    <row r="253" ht="14.25" customHeight="1">
      <c r="A253" s="79"/>
      <c r="B253" s="79"/>
      <c r="C253" s="85"/>
      <c r="D253" s="296"/>
      <c r="E253" s="296"/>
      <c r="F253" s="296"/>
      <c r="G253" s="296"/>
      <c r="H253" s="296"/>
      <c r="I253" s="296"/>
      <c r="J253" s="296"/>
      <c r="K253" s="296"/>
      <c r="L253" s="296"/>
      <c r="M253" s="79"/>
    </row>
    <row r="254" ht="14.25" customHeight="1">
      <c r="A254" s="79"/>
      <c r="B254" s="79"/>
      <c r="C254" s="85"/>
      <c r="D254" s="296"/>
      <c r="E254" s="296"/>
      <c r="F254" s="296"/>
      <c r="G254" s="296"/>
      <c r="H254" s="296"/>
      <c r="I254" s="296"/>
      <c r="J254" s="296"/>
      <c r="K254" s="296"/>
      <c r="L254" s="296"/>
      <c r="M254" s="79"/>
    </row>
    <row r="255" ht="14.25" customHeight="1">
      <c r="A255" s="79"/>
      <c r="B255" s="79"/>
      <c r="C255" s="85"/>
      <c r="D255" s="296"/>
      <c r="E255" s="296"/>
      <c r="F255" s="296"/>
      <c r="G255" s="296"/>
      <c r="H255" s="296"/>
      <c r="I255" s="296"/>
      <c r="J255" s="296"/>
      <c r="K255" s="296"/>
      <c r="L255" s="296"/>
      <c r="M255" s="79"/>
    </row>
    <row r="256" ht="14.25" customHeight="1">
      <c r="A256" s="79"/>
      <c r="B256" s="79"/>
      <c r="C256" s="85"/>
      <c r="D256" s="296"/>
      <c r="E256" s="296"/>
      <c r="F256" s="296"/>
      <c r="G256" s="296"/>
      <c r="H256" s="296"/>
      <c r="I256" s="296"/>
      <c r="J256" s="296"/>
      <c r="K256" s="296"/>
      <c r="L256" s="296"/>
      <c r="M256" s="79"/>
    </row>
    <row r="257" ht="14.25" customHeight="1">
      <c r="A257" s="79"/>
      <c r="B257" s="79"/>
      <c r="C257" s="85"/>
      <c r="D257" s="296"/>
      <c r="E257" s="296"/>
      <c r="F257" s="296"/>
      <c r="G257" s="296"/>
      <c r="H257" s="296"/>
      <c r="I257" s="296"/>
      <c r="J257" s="296"/>
      <c r="K257" s="296"/>
      <c r="L257" s="296"/>
      <c r="M257" s="79"/>
    </row>
    <row r="258" ht="14.25" customHeight="1">
      <c r="A258" s="79"/>
      <c r="B258" s="79"/>
      <c r="C258" s="85"/>
      <c r="D258" s="296"/>
      <c r="E258" s="296"/>
      <c r="F258" s="296"/>
      <c r="G258" s="296"/>
      <c r="H258" s="296"/>
      <c r="I258" s="296"/>
      <c r="J258" s="296"/>
      <c r="K258" s="296"/>
      <c r="L258" s="296"/>
      <c r="M258" s="79"/>
    </row>
    <row r="259" ht="14.25" customHeight="1">
      <c r="A259" s="79"/>
      <c r="B259" s="79"/>
      <c r="C259" s="85"/>
      <c r="D259" s="296"/>
      <c r="E259" s="296"/>
      <c r="F259" s="296"/>
      <c r="G259" s="296"/>
      <c r="H259" s="296"/>
      <c r="I259" s="296"/>
      <c r="J259" s="296"/>
      <c r="K259" s="296"/>
      <c r="L259" s="296"/>
      <c r="M259" s="79"/>
    </row>
    <row r="260" ht="14.25" customHeight="1">
      <c r="A260" s="79"/>
      <c r="B260" s="79"/>
      <c r="C260" s="85"/>
      <c r="D260" s="296"/>
      <c r="E260" s="296"/>
      <c r="F260" s="296"/>
      <c r="G260" s="296"/>
      <c r="H260" s="296"/>
      <c r="I260" s="296"/>
      <c r="J260" s="296"/>
      <c r="K260" s="296"/>
      <c r="L260" s="296"/>
      <c r="M260" s="79"/>
    </row>
    <row r="261" ht="14.25" customHeight="1">
      <c r="A261" s="79"/>
      <c r="B261" s="79"/>
      <c r="C261" s="85"/>
      <c r="D261" s="296"/>
      <c r="E261" s="296"/>
      <c r="F261" s="296"/>
      <c r="G261" s="296"/>
      <c r="H261" s="296"/>
      <c r="I261" s="296"/>
      <c r="J261" s="296"/>
      <c r="K261" s="296"/>
      <c r="L261" s="296"/>
      <c r="M261" s="79"/>
    </row>
    <row r="262" ht="14.25" customHeight="1">
      <c r="A262" s="79"/>
      <c r="B262" s="79"/>
      <c r="C262" s="85"/>
      <c r="D262" s="296"/>
      <c r="E262" s="296"/>
      <c r="F262" s="296"/>
      <c r="G262" s="296"/>
      <c r="H262" s="296"/>
      <c r="I262" s="296"/>
      <c r="J262" s="296"/>
      <c r="K262" s="296"/>
      <c r="L262" s="296"/>
      <c r="M262" s="79"/>
    </row>
    <row r="263" ht="14.25" customHeight="1">
      <c r="A263" s="79"/>
      <c r="B263" s="79"/>
      <c r="C263" s="85"/>
      <c r="D263" s="296"/>
      <c r="E263" s="296"/>
      <c r="F263" s="296"/>
      <c r="G263" s="296"/>
      <c r="H263" s="296"/>
      <c r="I263" s="296"/>
      <c r="J263" s="296"/>
      <c r="K263" s="296"/>
      <c r="L263" s="296"/>
      <c r="M263" s="79"/>
    </row>
    <row r="264" ht="14.25" customHeight="1">
      <c r="A264" s="79"/>
      <c r="B264" s="79"/>
      <c r="C264" s="85"/>
      <c r="D264" s="296"/>
      <c r="E264" s="296"/>
      <c r="F264" s="296"/>
      <c r="G264" s="296"/>
      <c r="H264" s="296"/>
      <c r="I264" s="296"/>
      <c r="J264" s="296"/>
      <c r="K264" s="296"/>
      <c r="L264" s="296"/>
      <c r="M264" s="79"/>
    </row>
    <row r="265" ht="14.25" customHeight="1">
      <c r="A265" s="79"/>
      <c r="B265" s="79"/>
      <c r="C265" s="85"/>
      <c r="D265" s="296"/>
      <c r="E265" s="296"/>
      <c r="F265" s="296"/>
      <c r="G265" s="296"/>
      <c r="H265" s="296"/>
      <c r="I265" s="296"/>
      <c r="J265" s="296"/>
      <c r="K265" s="296"/>
      <c r="L265" s="296"/>
      <c r="M265" s="79"/>
    </row>
    <row r="266" ht="14.25" customHeight="1">
      <c r="A266" s="79"/>
      <c r="B266" s="79"/>
      <c r="C266" s="85"/>
      <c r="D266" s="296"/>
      <c r="E266" s="296"/>
      <c r="F266" s="296"/>
      <c r="G266" s="296"/>
      <c r="H266" s="296"/>
      <c r="I266" s="296"/>
      <c r="J266" s="296"/>
      <c r="K266" s="296"/>
      <c r="L266" s="296"/>
      <c r="M266" s="79"/>
    </row>
    <row r="267" ht="14.25" customHeight="1">
      <c r="A267" s="79"/>
      <c r="B267" s="79"/>
      <c r="C267" s="85"/>
      <c r="D267" s="296"/>
      <c r="E267" s="296"/>
      <c r="F267" s="296"/>
      <c r="G267" s="296"/>
      <c r="H267" s="296"/>
      <c r="I267" s="296"/>
      <c r="J267" s="296"/>
      <c r="K267" s="296"/>
      <c r="L267" s="296"/>
      <c r="M267" s="79"/>
    </row>
    <row r="268" ht="14.25" customHeight="1">
      <c r="A268" s="79"/>
      <c r="B268" s="79"/>
      <c r="C268" s="85"/>
      <c r="D268" s="296"/>
      <c r="E268" s="296"/>
      <c r="F268" s="296"/>
      <c r="G268" s="296"/>
      <c r="H268" s="296"/>
      <c r="I268" s="296"/>
      <c r="J268" s="296"/>
      <c r="K268" s="296"/>
      <c r="L268" s="296"/>
      <c r="M268" s="79"/>
    </row>
    <row r="269" ht="14.25" customHeight="1">
      <c r="A269" s="79"/>
      <c r="B269" s="79"/>
      <c r="C269" s="85"/>
      <c r="D269" s="296"/>
      <c r="E269" s="296"/>
      <c r="F269" s="296"/>
      <c r="G269" s="296"/>
      <c r="H269" s="296"/>
      <c r="I269" s="296"/>
      <c r="J269" s="296"/>
      <c r="K269" s="296"/>
      <c r="L269" s="296"/>
      <c r="M269" s="79"/>
    </row>
    <row r="270" ht="14.25" customHeight="1">
      <c r="A270" s="79"/>
      <c r="B270" s="79"/>
      <c r="C270" s="85"/>
      <c r="D270" s="296"/>
      <c r="E270" s="296"/>
      <c r="F270" s="296"/>
      <c r="G270" s="296"/>
      <c r="H270" s="296"/>
      <c r="I270" s="296"/>
      <c r="J270" s="296"/>
      <c r="K270" s="296"/>
      <c r="L270" s="296"/>
      <c r="M270" s="79"/>
    </row>
    <row r="271" ht="14.25" customHeight="1">
      <c r="A271" s="79"/>
      <c r="B271" s="79"/>
      <c r="C271" s="85"/>
      <c r="D271" s="296"/>
      <c r="E271" s="296"/>
      <c r="F271" s="296"/>
      <c r="G271" s="296"/>
      <c r="H271" s="296"/>
      <c r="I271" s="296"/>
      <c r="J271" s="296"/>
      <c r="K271" s="296"/>
      <c r="L271" s="296"/>
      <c r="M271" s="79"/>
    </row>
    <row r="272" ht="14.25" customHeight="1">
      <c r="A272" s="79"/>
      <c r="B272" s="79"/>
      <c r="C272" s="85"/>
      <c r="D272" s="296"/>
      <c r="E272" s="296"/>
      <c r="F272" s="296"/>
      <c r="G272" s="296"/>
      <c r="H272" s="296"/>
      <c r="I272" s="296"/>
      <c r="J272" s="296"/>
      <c r="K272" s="296"/>
      <c r="L272" s="296"/>
      <c r="M272" s="79"/>
    </row>
    <row r="273" ht="14.25" customHeight="1">
      <c r="A273" s="79"/>
      <c r="B273" s="79"/>
      <c r="C273" s="85"/>
      <c r="D273" s="296"/>
      <c r="E273" s="296"/>
      <c r="F273" s="296"/>
      <c r="G273" s="296"/>
      <c r="H273" s="296"/>
      <c r="I273" s="296"/>
      <c r="J273" s="296"/>
      <c r="K273" s="296"/>
      <c r="L273" s="296"/>
      <c r="M273" s="79"/>
    </row>
    <row r="274" ht="14.25" customHeight="1">
      <c r="A274" s="79"/>
      <c r="B274" s="79"/>
      <c r="C274" s="85"/>
      <c r="D274" s="296"/>
      <c r="E274" s="296"/>
      <c r="F274" s="296"/>
      <c r="G274" s="296"/>
      <c r="H274" s="296"/>
      <c r="I274" s="296"/>
      <c r="J274" s="296"/>
      <c r="K274" s="296"/>
      <c r="L274" s="296"/>
      <c r="M274" s="79"/>
    </row>
    <row r="275" ht="14.25" customHeight="1">
      <c r="A275" s="79"/>
      <c r="B275" s="79"/>
      <c r="C275" s="85"/>
      <c r="D275" s="296"/>
      <c r="E275" s="296"/>
      <c r="F275" s="296"/>
      <c r="G275" s="296"/>
      <c r="H275" s="296"/>
      <c r="I275" s="296"/>
      <c r="J275" s="296"/>
      <c r="K275" s="296"/>
      <c r="L275" s="296"/>
      <c r="M275" s="79"/>
    </row>
    <row r="276" ht="14.25" customHeight="1">
      <c r="A276" s="79"/>
      <c r="B276" s="79"/>
      <c r="C276" s="85"/>
      <c r="D276" s="296"/>
      <c r="E276" s="296"/>
      <c r="F276" s="296"/>
      <c r="G276" s="296"/>
      <c r="H276" s="296"/>
      <c r="I276" s="296"/>
      <c r="J276" s="296"/>
      <c r="K276" s="296"/>
      <c r="L276" s="296"/>
      <c r="M276" s="79"/>
    </row>
    <row r="277" ht="14.25" customHeight="1">
      <c r="A277" s="79"/>
      <c r="B277" s="79"/>
      <c r="C277" s="85"/>
      <c r="D277" s="296"/>
      <c r="E277" s="296"/>
      <c r="F277" s="296"/>
      <c r="G277" s="296"/>
      <c r="H277" s="296"/>
      <c r="I277" s="296"/>
      <c r="J277" s="296"/>
      <c r="K277" s="296"/>
      <c r="L277" s="296"/>
      <c r="M277" s="79"/>
    </row>
    <row r="278" ht="14.25" customHeight="1">
      <c r="A278" s="79"/>
      <c r="B278" s="79"/>
      <c r="C278" s="85"/>
      <c r="D278" s="296"/>
      <c r="E278" s="296"/>
      <c r="F278" s="296"/>
      <c r="G278" s="296"/>
      <c r="H278" s="296"/>
      <c r="I278" s="296"/>
      <c r="J278" s="296"/>
      <c r="K278" s="296"/>
      <c r="L278" s="296"/>
      <c r="M278" s="79"/>
    </row>
    <row r="279" ht="14.25" customHeight="1">
      <c r="A279" s="79"/>
      <c r="B279" s="79"/>
      <c r="C279" s="85"/>
      <c r="D279" s="296"/>
      <c r="E279" s="296"/>
      <c r="F279" s="296"/>
      <c r="G279" s="296"/>
      <c r="H279" s="296"/>
      <c r="I279" s="296"/>
      <c r="J279" s="296"/>
      <c r="K279" s="296"/>
      <c r="L279" s="296"/>
      <c r="M279" s="79"/>
    </row>
    <row r="280" ht="14.25" customHeight="1">
      <c r="A280" s="79"/>
      <c r="B280" s="79"/>
      <c r="C280" s="85"/>
      <c r="D280" s="296"/>
      <c r="E280" s="296"/>
      <c r="F280" s="296"/>
      <c r="G280" s="296"/>
      <c r="H280" s="296"/>
      <c r="I280" s="296"/>
      <c r="J280" s="296"/>
      <c r="K280" s="296"/>
      <c r="L280" s="296"/>
      <c r="M280" s="79"/>
    </row>
    <row r="281" ht="14.25" customHeight="1">
      <c r="A281" s="79"/>
      <c r="B281" s="79"/>
      <c r="C281" s="85"/>
      <c r="D281" s="296"/>
      <c r="E281" s="296"/>
      <c r="F281" s="296"/>
      <c r="G281" s="296"/>
      <c r="H281" s="296"/>
      <c r="I281" s="296"/>
      <c r="J281" s="296"/>
      <c r="K281" s="296"/>
      <c r="L281" s="296"/>
      <c r="M281" s="79"/>
    </row>
    <row r="282" ht="14.25" customHeight="1">
      <c r="A282" s="79"/>
      <c r="B282" s="79"/>
      <c r="C282" s="85"/>
      <c r="D282" s="296"/>
      <c r="E282" s="296"/>
      <c r="F282" s="296"/>
      <c r="G282" s="296"/>
      <c r="H282" s="296"/>
      <c r="I282" s="296"/>
      <c r="J282" s="296"/>
      <c r="K282" s="296"/>
      <c r="L282" s="296"/>
      <c r="M282" s="79"/>
    </row>
    <row r="283" ht="14.25" customHeight="1">
      <c r="A283" s="79"/>
      <c r="B283" s="79"/>
      <c r="C283" s="85"/>
      <c r="D283" s="296"/>
      <c r="E283" s="296"/>
      <c r="F283" s="296"/>
      <c r="G283" s="296"/>
      <c r="H283" s="296"/>
      <c r="I283" s="296"/>
      <c r="J283" s="296"/>
      <c r="K283" s="296"/>
      <c r="L283" s="296"/>
      <c r="M283" s="79"/>
    </row>
    <row r="284" ht="14.25" customHeight="1">
      <c r="A284" s="79"/>
      <c r="B284" s="79"/>
      <c r="C284" s="85"/>
      <c r="D284" s="296"/>
      <c r="E284" s="296"/>
      <c r="F284" s="296"/>
      <c r="G284" s="296"/>
      <c r="H284" s="296"/>
      <c r="I284" s="296"/>
      <c r="J284" s="296"/>
      <c r="K284" s="296"/>
      <c r="L284" s="296"/>
      <c r="M284" s="79"/>
    </row>
    <row r="285" ht="14.25" customHeight="1">
      <c r="A285" s="79"/>
      <c r="B285" s="79"/>
      <c r="C285" s="85"/>
      <c r="D285" s="296"/>
      <c r="E285" s="296"/>
      <c r="F285" s="296"/>
      <c r="G285" s="296"/>
      <c r="H285" s="296"/>
      <c r="I285" s="296"/>
      <c r="J285" s="296"/>
      <c r="K285" s="296"/>
      <c r="L285" s="296"/>
      <c r="M285" s="79"/>
    </row>
    <row r="286" ht="14.25" customHeight="1">
      <c r="A286" s="79"/>
      <c r="B286" s="79"/>
      <c r="C286" s="85"/>
      <c r="D286" s="296"/>
      <c r="E286" s="296"/>
      <c r="F286" s="296"/>
      <c r="G286" s="296"/>
      <c r="H286" s="296"/>
      <c r="I286" s="296"/>
      <c r="J286" s="296"/>
      <c r="K286" s="296"/>
      <c r="L286" s="296"/>
      <c r="M286" s="79"/>
    </row>
    <row r="287" ht="14.25" customHeight="1">
      <c r="A287" s="79"/>
      <c r="B287" s="79"/>
      <c r="C287" s="85"/>
      <c r="D287" s="296"/>
      <c r="E287" s="296"/>
      <c r="F287" s="296"/>
      <c r="G287" s="296"/>
      <c r="H287" s="296"/>
      <c r="I287" s="296"/>
      <c r="J287" s="296"/>
      <c r="K287" s="296"/>
      <c r="L287" s="296"/>
      <c r="M287" s="79"/>
    </row>
    <row r="288" ht="14.25" customHeight="1">
      <c r="A288" s="79"/>
      <c r="B288" s="79"/>
      <c r="C288" s="85"/>
      <c r="D288" s="296"/>
      <c r="E288" s="296"/>
      <c r="F288" s="296"/>
      <c r="G288" s="296"/>
      <c r="H288" s="296"/>
      <c r="I288" s="296"/>
      <c r="J288" s="296"/>
      <c r="K288" s="296"/>
      <c r="L288" s="296"/>
      <c r="M288" s="79"/>
    </row>
    <row r="289" ht="14.25" customHeight="1">
      <c r="A289" s="79"/>
      <c r="B289" s="79"/>
      <c r="C289" s="85"/>
      <c r="D289" s="296"/>
      <c r="E289" s="296"/>
      <c r="F289" s="296"/>
      <c r="G289" s="296"/>
      <c r="H289" s="296"/>
      <c r="I289" s="296"/>
      <c r="J289" s="296"/>
      <c r="K289" s="296"/>
      <c r="L289" s="296"/>
      <c r="M289" s="79"/>
    </row>
    <row r="290" ht="14.25" customHeight="1">
      <c r="A290" s="79"/>
      <c r="B290" s="79"/>
      <c r="C290" s="85"/>
      <c r="D290" s="296"/>
      <c r="E290" s="296"/>
      <c r="F290" s="296"/>
      <c r="G290" s="296"/>
      <c r="H290" s="296"/>
      <c r="I290" s="296"/>
      <c r="J290" s="296"/>
      <c r="K290" s="296"/>
      <c r="L290" s="296"/>
      <c r="M290" s="79"/>
    </row>
    <row r="291" ht="14.25" customHeight="1">
      <c r="A291" s="79"/>
      <c r="B291" s="79"/>
      <c r="C291" s="85"/>
      <c r="D291" s="296"/>
      <c r="E291" s="296"/>
      <c r="F291" s="296"/>
      <c r="G291" s="296"/>
      <c r="H291" s="296"/>
      <c r="I291" s="296"/>
      <c r="J291" s="296"/>
      <c r="K291" s="296"/>
      <c r="L291" s="296"/>
      <c r="M291" s="79"/>
    </row>
    <row r="292" ht="14.25" customHeight="1">
      <c r="A292" s="79"/>
      <c r="B292" s="79"/>
      <c r="C292" s="85"/>
      <c r="D292" s="296"/>
      <c r="E292" s="296"/>
      <c r="F292" s="296"/>
      <c r="G292" s="296"/>
      <c r="H292" s="296"/>
      <c r="I292" s="296"/>
      <c r="J292" s="296"/>
      <c r="K292" s="296"/>
      <c r="L292" s="296"/>
      <c r="M292" s="79"/>
    </row>
    <row r="293" ht="14.25" customHeight="1">
      <c r="A293" s="79"/>
      <c r="B293" s="79"/>
      <c r="C293" s="85"/>
      <c r="D293" s="296"/>
      <c r="E293" s="296"/>
      <c r="F293" s="296"/>
      <c r="G293" s="296"/>
      <c r="H293" s="296"/>
      <c r="I293" s="296"/>
      <c r="J293" s="296"/>
      <c r="K293" s="296"/>
      <c r="L293" s="296"/>
      <c r="M293" s="79"/>
    </row>
    <row r="294" ht="14.25" customHeight="1">
      <c r="A294" s="79"/>
      <c r="B294" s="79"/>
      <c r="C294" s="85"/>
      <c r="D294" s="296"/>
      <c r="E294" s="296"/>
      <c r="F294" s="296"/>
      <c r="G294" s="296"/>
      <c r="H294" s="296"/>
      <c r="I294" s="296"/>
      <c r="J294" s="296"/>
      <c r="K294" s="296"/>
      <c r="L294" s="296"/>
      <c r="M294" s="79"/>
    </row>
    <row r="295" ht="14.25" customHeight="1">
      <c r="A295" s="79"/>
      <c r="B295" s="79"/>
      <c r="C295" s="85"/>
      <c r="D295" s="296"/>
      <c r="E295" s="296"/>
      <c r="F295" s="296"/>
      <c r="G295" s="296"/>
      <c r="H295" s="296"/>
      <c r="I295" s="296"/>
      <c r="J295" s="296"/>
      <c r="K295" s="296"/>
      <c r="L295" s="296"/>
      <c r="M295" s="79"/>
    </row>
    <row r="296" ht="14.25" customHeight="1">
      <c r="A296" s="79"/>
      <c r="B296" s="79"/>
      <c r="C296" s="85"/>
      <c r="D296" s="296"/>
      <c r="E296" s="296"/>
      <c r="F296" s="296"/>
      <c r="G296" s="296"/>
      <c r="H296" s="296"/>
      <c r="I296" s="296"/>
      <c r="J296" s="296"/>
      <c r="K296" s="296"/>
      <c r="L296" s="296"/>
      <c r="M296" s="79"/>
    </row>
    <row r="297" ht="14.25" customHeight="1">
      <c r="A297" s="79"/>
      <c r="B297" s="79"/>
      <c r="C297" s="85"/>
      <c r="D297" s="296"/>
      <c r="E297" s="296"/>
      <c r="F297" s="296"/>
      <c r="G297" s="296"/>
      <c r="H297" s="296"/>
      <c r="I297" s="296"/>
      <c r="J297" s="296"/>
      <c r="K297" s="296"/>
      <c r="L297" s="296"/>
      <c r="M297" s="79"/>
    </row>
    <row r="298" ht="14.25" customHeight="1">
      <c r="A298" s="79"/>
      <c r="B298" s="79"/>
      <c r="C298" s="85"/>
      <c r="D298" s="296"/>
      <c r="E298" s="296"/>
      <c r="F298" s="296"/>
      <c r="G298" s="296"/>
      <c r="H298" s="296"/>
      <c r="I298" s="296"/>
      <c r="J298" s="296"/>
      <c r="K298" s="296"/>
      <c r="L298" s="296"/>
      <c r="M298" s="79"/>
    </row>
    <row r="299" ht="14.25" customHeight="1">
      <c r="A299" s="79"/>
      <c r="B299" s="79"/>
      <c r="C299" s="85"/>
      <c r="D299" s="296"/>
      <c r="E299" s="296"/>
      <c r="F299" s="296"/>
      <c r="G299" s="296"/>
      <c r="H299" s="296"/>
      <c r="I299" s="296"/>
      <c r="J299" s="296"/>
      <c r="K299" s="296"/>
      <c r="L299" s="296"/>
      <c r="M299" s="79"/>
    </row>
    <row r="300" ht="14.25" customHeight="1">
      <c r="A300" s="79"/>
      <c r="B300" s="79"/>
      <c r="C300" s="85"/>
      <c r="D300" s="296"/>
      <c r="E300" s="296"/>
      <c r="F300" s="296"/>
      <c r="G300" s="296"/>
      <c r="H300" s="296"/>
      <c r="I300" s="296"/>
      <c r="J300" s="296"/>
      <c r="K300" s="296"/>
      <c r="L300" s="296"/>
      <c r="M300" s="79"/>
    </row>
    <row r="301" ht="14.25" customHeight="1">
      <c r="A301" s="79"/>
      <c r="B301" s="79"/>
      <c r="C301" s="85"/>
      <c r="D301" s="296"/>
      <c r="E301" s="296"/>
      <c r="F301" s="296"/>
      <c r="G301" s="296"/>
      <c r="H301" s="296"/>
      <c r="I301" s="296"/>
      <c r="J301" s="296"/>
      <c r="K301" s="296"/>
      <c r="L301" s="296"/>
      <c r="M301" s="79"/>
    </row>
    <row r="302" ht="14.25" customHeight="1">
      <c r="A302" s="79"/>
      <c r="B302" s="79"/>
      <c r="C302" s="85"/>
      <c r="D302" s="296"/>
      <c r="E302" s="296"/>
      <c r="F302" s="296"/>
      <c r="G302" s="296"/>
      <c r="H302" s="296"/>
      <c r="I302" s="296"/>
      <c r="J302" s="296"/>
      <c r="K302" s="296"/>
      <c r="L302" s="296"/>
      <c r="M302" s="79"/>
    </row>
    <row r="303" ht="14.25" customHeight="1">
      <c r="A303" s="79"/>
      <c r="B303" s="79"/>
      <c r="C303" s="85"/>
      <c r="D303" s="296"/>
      <c r="E303" s="296"/>
      <c r="F303" s="296"/>
      <c r="G303" s="296"/>
      <c r="H303" s="296"/>
      <c r="I303" s="296"/>
      <c r="J303" s="296"/>
      <c r="K303" s="296"/>
      <c r="L303" s="296"/>
      <c r="M303" s="79"/>
    </row>
    <row r="304" ht="14.25" customHeight="1">
      <c r="A304" s="79"/>
      <c r="B304" s="79"/>
      <c r="C304" s="85"/>
      <c r="D304" s="296"/>
      <c r="E304" s="296"/>
      <c r="F304" s="296"/>
      <c r="G304" s="296"/>
      <c r="H304" s="296"/>
      <c r="I304" s="296"/>
      <c r="J304" s="296"/>
      <c r="K304" s="296"/>
      <c r="L304" s="296"/>
      <c r="M304" s="79"/>
    </row>
    <row r="305" ht="14.25" customHeight="1">
      <c r="A305" s="79"/>
      <c r="B305" s="79"/>
      <c r="C305" s="85"/>
      <c r="D305" s="296"/>
      <c r="E305" s="296"/>
      <c r="F305" s="296"/>
      <c r="G305" s="296"/>
      <c r="H305" s="296"/>
      <c r="I305" s="296"/>
      <c r="J305" s="296"/>
      <c r="K305" s="296"/>
      <c r="L305" s="296"/>
      <c r="M305" s="79"/>
    </row>
    <row r="306" ht="14.25" customHeight="1">
      <c r="A306" s="79"/>
      <c r="B306" s="79"/>
      <c r="C306" s="85"/>
      <c r="D306" s="296"/>
      <c r="E306" s="296"/>
      <c r="F306" s="296"/>
      <c r="G306" s="296"/>
      <c r="H306" s="296"/>
      <c r="I306" s="296"/>
      <c r="J306" s="296"/>
      <c r="K306" s="296"/>
      <c r="L306" s="296"/>
      <c r="M306" s="79"/>
    </row>
    <row r="307" ht="14.25" customHeight="1">
      <c r="A307" s="79"/>
      <c r="B307" s="79"/>
      <c r="C307" s="85"/>
      <c r="D307" s="296"/>
      <c r="E307" s="296"/>
      <c r="F307" s="296"/>
      <c r="G307" s="296"/>
      <c r="H307" s="296"/>
      <c r="I307" s="296"/>
      <c r="J307" s="296"/>
      <c r="K307" s="296"/>
      <c r="L307" s="296"/>
      <c r="M307" s="79"/>
    </row>
    <row r="308" ht="14.25" customHeight="1">
      <c r="A308" s="79"/>
      <c r="B308" s="79"/>
      <c r="C308" s="85"/>
      <c r="D308" s="296"/>
      <c r="E308" s="296"/>
      <c r="F308" s="296"/>
      <c r="G308" s="296"/>
      <c r="H308" s="296"/>
      <c r="I308" s="296"/>
      <c r="J308" s="296"/>
      <c r="K308" s="296"/>
      <c r="L308" s="296"/>
      <c r="M308" s="79"/>
    </row>
    <row r="309" ht="14.25" customHeight="1">
      <c r="A309" s="79"/>
      <c r="B309" s="79"/>
      <c r="C309" s="85"/>
      <c r="D309" s="296"/>
      <c r="E309" s="296"/>
      <c r="F309" s="296"/>
      <c r="G309" s="296"/>
      <c r="H309" s="296"/>
      <c r="I309" s="296"/>
      <c r="J309" s="296"/>
      <c r="K309" s="296"/>
      <c r="L309" s="296"/>
      <c r="M309" s="79"/>
    </row>
    <row r="310" ht="14.25" customHeight="1">
      <c r="A310" s="79"/>
      <c r="B310" s="79"/>
      <c r="C310" s="85"/>
      <c r="D310" s="296"/>
      <c r="E310" s="296"/>
      <c r="F310" s="296"/>
      <c r="G310" s="296"/>
      <c r="H310" s="296"/>
      <c r="I310" s="296"/>
      <c r="J310" s="296"/>
      <c r="K310" s="296"/>
      <c r="L310" s="296"/>
      <c r="M310" s="79"/>
    </row>
    <row r="311" ht="14.25" customHeight="1">
      <c r="A311" s="79"/>
      <c r="B311" s="79"/>
      <c r="C311" s="85"/>
      <c r="D311" s="296"/>
      <c r="E311" s="296"/>
      <c r="F311" s="296"/>
      <c r="G311" s="296"/>
      <c r="H311" s="296"/>
      <c r="I311" s="296"/>
      <c r="J311" s="296"/>
      <c r="K311" s="296"/>
      <c r="L311" s="296"/>
      <c r="M311" s="79"/>
    </row>
    <row r="312" ht="14.25" customHeight="1">
      <c r="A312" s="79"/>
      <c r="B312" s="79"/>
      <c r="C312" s="85"/>
      <c r="D312" s="296"/>
      <c r="E312" s="296"/>
      <c r="F312" s="296"/>
      <c r="G312" s="296"/>
      <c r="H312" s="296"/>
      <c r="I312" s="296"/>
      <c r="J312" s="296"/>
      <c r="K312" s="296"/>
      <c r="L312" s="296"/>
      <c r="M312" s="79"/>
    </row>
    <row r="313" ht="14.25" customHeight="1">
      <c r="A313" s="79"/>
      <c r="B313" s="79"/>
      <c r="C313" s="85"/>
      <c r="D313" s="296"/>
      <c r="E313" s="296"/>
      <c r="F313" s="296"/>
      <c r="G313" s="296"/>
      <c r="H313" s="296"/>
      <c r="I313" s="296"/>
      <c r="J313" s="296"/>
      <c r="K313" s="296"/>
      <c r="L313" s="296"/>
      <c r="M313" s="79"/>
    </row>
    <row r="314" ht="14.25" customHeight="1">
      <c r="A314" s="79"/>
      <c r="B314" s="79"/>
      <c r="C314" s="85"/>
      <c r="D314" s="296"/>
      <c r="E314" s="296"/>
      <c r="F314" s="296"/>
      <c r="G314" s="296"/>
      <c r="H314" s="296"/>
      <c r="I314" s="296"/>
      <c r="J314" s="296"/>
      <c r="K314" s="296"/>
      <c r="L314" s="296"/>
      <c r="M314" s="79"/>
    </row>
    <row r="315" ht="14.25" customHeight="1">
      <c r="A315" s="79"/>
      <c r="B315" s="79"/>
      <c r="C315" s="85"/>
      <c r="D315" s="296"/>
      <c r="E315" s="296"/>
      <c r="F315" s="296"/>
      <c r="G315" s="296"/>
      <c r="H315" s="296"/>
      <c r="I315" s="296"/>
      <c r="J315" s="296"/>
      <c r="K315" s="296"/>
      <c r="L315" s="296"/>
      <c r="M315" s="79"/>
    </row>
    <row r="316" ht="14.25" customHeight="1">
      <c r="A316" s="79"/>
      <c r="B316" s="79"/>
      <c r="C316" s="85"/>
      <c r="D316" s="296"/>
      <c r="E316" s="296"/>
      <c r="F316" s="296"/>
      <c r="G316" s="296"/>
      <c r="H316" s="296"/>
      <c r="I316" s="296"/>
      <c r="J316" s="296"/>
      <c r="K316" s="296"/>
      <c r="L316" s="296"/>
      <c r="M316" s="79"/>
    </row>
    <row r="317" ht="14.25" customHeight="1">
      <c r="A317" s="79"/>
      <c r="B317" s="79"/>
      <c r="C317" s="85"/>
      <c r="D317" s="296"/>
      <c r="E317" s="296"/>
      <c r="F317" s="296"/>
      <c r="G317" s="296"/>
      <c r="H317" s="296"/>
      <c r="I317" s="296"/>
      <c r="J317" s="296"/>
      <c r="K317" s="296"/>
      <c r="L317" s="296"/>
      <c r="M317" s="79"/>
    </row>
    <row r="318" ht="14.25" customHeight="1">
      <c r="A318" s="79"/>
      <c r="B318" s="79"/>
      <c r="C318" s="85"/>
      <c r="D318" s="296"/>
      <c r="E318" s="296"/>
      <c r="F318" s="296"/>
      <c r="G318" s="296"/>
      <c r="H318" s="296"/>
      <c r="I318" s="296"/>
      <c r="J318" s="296"/>
      <c r="K318" s="296"/>
      <c r="L318" s="296"/>
      <c r="M318" s="79"/>
    </row>
    <row r="319" ht="14.25" customHeight="1">
      <c r="A319" s="79"/>
      <c r="B319" s="79"/>
      <c r="C319" s="85"/>
      <c r="D319" s="296"/>
      <c r="E319" s="296"/>
      <c r="F319" s="296"/>
      <c r="G319" s="296"/>
      <c r="H319" s="296"/>
      <c r="I319" s="296"/>
      <c r="J319" s="296"/>
      <c r="K319" s="296"/>
      <c r="L319" s="296"/>
      <c r="M319" s="79"/>
    </row>
    <row r="320" ht="14.25" customHeight="1">
      <c r="A320" s="79"/>
      <c r="B320" s="79"/>
      <c r="C320" s="85"/>
      <c r="D320" s="296"/>
      <c r="E320" s="296"/>
      <c r="F320" s="296"/>
      <c r="G320" s="296"/>
      <c r="H320" s="296"/>
      <c r="I320" s="296"/>
      <c r="J320" s="296"/>
      <c r="K320" s="296"/>
      <c r="L320" s="296"/>
      <c r="M320" s="79"/>
    </row>
    <row r="321" ht="14.25" customHeight="1">
      <c r="A321" s="79"/>
      <c r="B321" s="79"/>
      <c r="C321" s="85"/>
      <c r="D321" s="296"/>
      <c r="E321" s="296"/>
      <c r="F321" s="296"/>
      <c r="G321" s="296"/>
      <c r="H321" s="296"/>
      <c r="I321" s="296"/>
      <c r="J321" s="296"/>
      <c r="K321" s="296"/>
      <c r="L321" s="296"/>
      <c r="M321" s="79"/>
    </row>
    <row r="322" ht="14.25" customHeight="1">
      <c r="A322" s="79"/>
      <c r="B322" s="79"/>
      <c r="C322" s="85"/>
      <c r="D322" s="296"/>
      <c r="E322" s="296"/>
      <c r="F322" s="296"/>
      <c r="G322" s="296"/>
      <c r="H322" s="296"/>
      <c r="I322" s="296"/>
      <c r="J322" s="296"/>
      <c r="K322" s="296"/>
      <c r="L322" s="296"/>
      <c r="M322" s="79"/>
    </row>
    <row r="323" ht="14.25" customHeight="1">
      <c r="A323" s="79"/>
      <c r="B323" s="79"/>
      <c r="C323" s="85"/>
      <c r="D323" s="296"/>
      <c r="E323" s="296"/>
      <c r="F323" s="296"/>
      <c r="G323" s="296"/>
      <c r="H323" s="296"/>
      <c r="I323" s="296"/>
      <c r="J323" s="296"/>
      <c r="K323" s="296"/>
      <c r="L323" s="296"/>
      <c r="M323" s="79"/>
    </row>
    <row r="324" ht="14.25" customHeight="1">
      <c r="A324" s="79"/>
      <c r="B324" s="79"/>
      <c r="C324" s="85"/>
      <c r="D324" s="296"/>
      <c r="E324" s="296"/>
      <c r="F324" s="296"/>
      <c r="G324" s="296"/>
      <c r="H324" s="296"/>
      <c r="I324" s="296"/>
      <c r="J324" s="296"/>
      <c r="K324" s="296"/>
      <c r="L324" s="296"/>
      <c r="M324" s="79"/>
    </row>
    <row r="325" ht="14.25" customHeight="1">
      <c r="A325" s="79"/>
      <c r="B325" s="79"/>
      <c r="C325" s="85"/>
      <c r="D325" s="296"/>
      <c r="E325" s="296"/>
      <c r="F325" s="296"/>
      <c r="G325" s="296"/>
      <c r="H325" s="296"/>
      <c r="I325" s="296"/>
      <c r="J325" s="296"/>
      <c r="K325" s="296"/>
      <c r="L325" s="296"/>
      <c r="M325" s="79"/>
    </row>
    <row r="326" ht="14.25" customHeight="1">
      <c r="A326" s="79"/>
      <c r="B326" s="79"/>
      <c r="C326" s="85"/>
      <c r="D326" s="296"/>
      <c r="E326" s="296"/>
      <c r="F326" s="296"/>
      <c r="G326" s="296"/>
      <c r="H326" s="296"/>
      <c r="I326" s="296"/>
      <c r="J326" s="296"/>
      <c r="K326" s="296"/>
      <c r="L326" s="296"/>
      <c r="M326" s="79"/>
    </row>
    <row r="327" ht="14.25" customHeight="1">
      <c r="A327" s="79"/>
      <c r="B327" s="79"/>
      <c r="C327" s="85"/>
      <c r="D327" s="296"/>
      <c r="E327" s="296"/>
      <c r="F327" s="296"/>
      <c r="G327" s="296"/>
      <c r="H327" s="296"/>
      <c r="I327" s="296"/>
      <c r="J327" s="296"/>
      <c r="K327" s="296"/>
      <c r="L327" s="296"/>
      <c r="M327" s="79"/>
    </row>
    <row r="328" ht="14.25" customHeight="1">
      <c r="A328" s="79"/>
      <c r="B328" s="79"/>
      <c r="C328" s="85"/>
      <c r="D328" s="296"/>
      <c r="E328" s="296"/>
      <c r="F328" s="296"/>
      <c r="G328" s="296"/>
      <c r="H328" s="296"/>
      <c r="I328" s="296"/>
      <c r="J328" s="296"/>
      <c r="K328" s="296"/>
      <c r="L328" s="296"/>
      <c r="M328" s="79"/>
    </row>
    <row r="329" ht="14.25" customHeight="1">
      <c r="A329" s="79"/>
      <c r="B329" s="79"/>
      <c r="C329" s="85"/>
      <c r="D329" s="296"/>
      <c r="E329" s="296"/>
      <c r="F329" s="296"/>
      <c r="G329" s="296"/>
      <c r="H329" s="296"/>
      <c r="I329" s="296"/>
      <c r="J329" s="296"/>
      <c r="K329" s="296"/>
      <c r="L329" s="296"/>
      <c r="M329" s="79"/>
    </row>
    <row r="330" ht="14.25" customHeight="1">
      <c r="A330" s="79"/>
      <c r="B330" s="79"/>
      <c r="C330" s="85"/>
      <c r="D330" s="296"/>
      <c r="E330" s="296"/>
      <c r="F330" s="296"/>
      <c r="G330" s="296"/>
      <c r="H330" s="296"/>
      <c r="I330" s="296"/>
      <c r="J330" s="296"/>
      <c r="K330" s="296"/>
      <c r="L330" s="296"/>
      <c r="M330" s="79"/>
    </row>
    <row r="331" ht="14.25" customHeight="1">
      <c r="A331" s="79"/>
      <c r="B331" s="79"/>
      <c r="C331" s="85"/>
      <c r="D331" s="296"/>
      <c r="E331" s="296"/>
      <c r="F331" s="296"/>
      <c r="G331" s="296"/>
      <c r="H331" s="296"/>
      <c r="I331" s="296"/>
      <c r="J331" s="296"/>
      <c r="K331" s="296"/>
      <c r="L331" s="296"/>
      <c r="M331" s="79"/>
    </row>
    <row r="332" ht="14.25" customHeight="1">
      <c r="A332" s="79"/>
      <c r="B332" s="79"/>
      <c r="C332" s="85"/>
      <c r="D332" s="296"/>
      <c r="E332" s="296"/>
      <c r="F332" s="296"/>
      <c r="G332" s="296"/>
      <c r="H332" s="296"/>
      <c r="I332" s="296"/>
      <c r="J332" s="296"/>
      <c r="K332" s="296"/>
      <c r="L332" s="296"/>
      <c r="M332" s="79"/>
    </row>
    <row r="333" ht="14.25" customHeight="1">
      <c r="A333" s="79"/>
      <c r="B333" s="79"/>
      <c r="C333" s="85"/>
      <c r="D333" s="296"/>
      <c r="E333" s="296"/>
      <c r="F333" s="296"/>
      <c r="G333" s="296"/>
      <c r="H333" s="296"/>
      <c r="I333" s="296"/>
      <c r="J333" s="296"/>
      <c r="K333" s="296"/>
      <c r="L333" s="296"/>
      <c r="M333" s="79"/>
    </row>
    <row r="334" ht="14.25" customHeight="1">
      <c r="A334" s="79"/>
      <c r="B334" s="79"/>
      <c r="C334" s="85"/>
      <c r="D334" s="296"/>
      <c r="E334" s="296"/>
      <c r="F334" s="296"/>
      <c r="G334" s="296"/>
      <c r="H334" s="296"/>
      <c r="I334" s="296"/>
      <c r="J334" s="296"/>
      <c r="K334" s="296"/>
      <c r="L334" s="296"/>
      <c r="M334" s="79"/>
    </row>
    <row r="335" ht="14.25" customHeight="1">
      <c r="A335" s="79"/>
      <c r="B335" s="79"/>
      <c r="C335" s="85"/>
      <c r="D335" s="296"/>
      <c r="E335" s="296"/>
      <c r="F335" s="296"/>
      <c r="G335" s="296"/>
      <c r="H335" s="296"/>
      <c r="I335" s="296"/>
      <c r="J335" s="296"/>
      <c r="K335" s="296"/>
      <c r="L335" s="296"/>
      <c r="M335" s="79"/>
    </row>
    <row r="336" ht="14.25" customHeight="1">
      <c r="A336" s="79"/>
      <c r="B336" s="79"/>
      <c r="C336" s="85"/>
      <c r="D336" s="296"/>
      <c r="E336" s="296"/>
      <c r="F336" s="296"/>
      <c r="G336" s="296"/>
      <c r="H336" s="296"/>
      <c r="I336" s="296"/>
      <c r="J336" s="296"/>
      <c r="K336" s="296"/>
      <c r="L336" s="296"/>
      <c r="M336" s="79"/>
    </row>
    <row r="337" ht="14.25" customHeight="1">
      <c r="A337" s="79"/>
      <c r="B337" s="79"/>
      <c r="C337" s="85"/>
      <c r="D337" s="296"/>
      <c r="E337" s="296"/>
      <c r="F337" s="296"/>
      <c r="G337" s="296"/>
      <c r="H337" s="296"/>
      <c r="I337" s="296"/>
      <c r="J337" s="296"/>
      <c r="K337" s="296"/>
      <c r="L337" s="296"/>
      <c r="M337" s="79"/>
    </row>
    <row r="338" ht="14.25" customHeight="1">
      <c r="A338" s="79"/>
      <c r="B338" s="79"/>
      <c r="C338" s="85"/>
      <c r="D338" s="296"/>
      <c r="E338" s="296"/>
      <c r="F338" s="296"/>
      <c r="G338" s="296"/>
      <c r="H338" s="296"/>
      <c r="I338" s="296"/>
      <c r="J338" s="296"/>
      <c r="K338" s="296"/>
      <c r="L338" s="296"/>
      <c r="M338" s="79"/>
    </row>
    <row r="339" ht="14.25" customHeight="1">
      <c r="A339" s="79"/>
      <c r="B339" s="79"/>
      <c r="C339" s="85"/>
      <c r="D339" s="296"/>
      <c r="E339" s="296"/>
      <c r="F339" s="296"/>
      <c r="G339" s="296"/>
      <c r="H339" s="296"/>
      <c r="I339" s="296"/>
      <c r="J339" s="296"/>
      <c r="K339" s="296"/>
      <c r="L339" s="296"/>
      <c r="M339" s="79"/>
    </row>
    <row r="340" ht="14.25" customHeight="1">
      <c r="A340" s="79"/>
      <c r="B340" s="79"/>
      <c r="C340" s="85"/>
      <c r="D340" s="296"/>
      <c r="E340" s="296"/>
      <c r="F340" s="296"/>
      <c r="G340" s="296"/>
      <c r="H340" s="296"/>
      <c r="I340" s="296"/>
      <c r="J340" s="296"/>
      <c r="K340" s="296"/>
      <c r="L340" s="296"/>
      <c r="M340" s="79"/>
    </row>
    <row r="341" ht="14.25" customHeight="1">
      <c r="A341" s="79"/>
      <c r="B341" s="79"/>
      <c r="C341" s="85"/>
      <c r="D341" s="296"/>
      <c r="E341" s="296"/>
      <c r="F341" s="296"/>
      <c r="G341" s="296"/>
      <c r="H341" s="296"/>
      <c r="I341" s="296"/>
      <c r="J341" s="296"/>
      <c r="K341" s="296"/>
      <c r="L341" s="296"/>
      <c r="M341" s="79"/>
    </row>
    <row r="342" ht="14.25" customHeight="1">
      <c r="A342" s="79"/>
      <c r="B342" s="79"/>
      <c r="C342" s="85"/>
      <c r="D342" s="296"/>
      <c r="E342" s="296"/>
      <c r="F342" s="296"/>
      <c r="G342" s="296"/>
      <c r="H342" s="296"/>
      <c r="I342" s="296"/>
      <c r="J342" s="296"/>
      <c r="K342" s="296"/>
      <c r="L342" s="296"/>
      <c r="M342" s="79"/>
    </row>
    <row r="343" ht="14.25" customHeight="1">
      <c r="A343" s="79"/>
      <c r="B343" s="79"/>
      <c r="C343" s="85"/>
      <c r="D343" s="296"/>
      <c r="E343" s="296"/>
      <c r="F343" s="296"/>
      <c r="G343" s="296"/>
      <c r="H343" s="296"/>
      <c r="I343" s="296"/>
      <c r="J343" s="296"/>
      <c r="K343" s="296"/>
      <c r="L343" s="296"/>
      <c r="M343" s="79"/>
    </row>
    <row r="344" ht="14.25" customHeight="1">
      <c r="A344" s="79"/>
      <c r="B344" s="79"/>
      <c r="C344" s="85"/>
      <c r="D344" s="296"/>
      <c r="E344" s="296"/>
      <c r="F344" s="296"/>
      <c r="G344" s="296"/>
      <c r="H344" s="296"/>
      <c r="I344" s="296"/>
      <c r="J344" s="296"/>
      <c r="K344" s="296"/>
      <c r="L344" s="296"/>
      <c r="M344" s="79"/>
    </row>
    <row r="345" ht="14.25" customHeight="1">
      <c r="A345" s="79"/>
      <c r="B345" s="79"/>
      <c r="C345" s="85"/>
      <c r="D345" s="296"/>
      <c r="E345" s="296"/>
      <c r="F345" s="296"/>
      <c r="G345" s="296"/>
      <c r="H345" s="296"/>
      <c r="I345" s="296"/>
      <c r="J345" s="296"/>
      <c r="K345" s="296"/>
      <c r="L345" s="296"/>
      <c r="M345" s="79"/>
    </row>
    <row r="346" ht="14.25" customHeight="1">
      <c r="A346" s="79"/>
      <c r="B346" s="79"/>
      <c r="C346" s="85"/>
      <c r="D346" s="296"/>
      <c r="E346" s="296"/>
      <c r="F346" s="296"/>
      <c r="G346" s="296"/>
      <c r="H346" s="296"/>
      <c r="I346" s="296"/>
      <c r="J346" s="296"/>
      <c r="K346" s="296"/>
      <c r="L346" s="296"/>
      <c r="M346" s="79"/>
    </row>
    <row r="347" ht="14.25" customHeight="1">
      <c r="A347" s="79"/>
      <c r="B347" s="79"/>
      <c r="C347" s="85"/>
      <c r="D347" s="296"/>
      <c r="E347" s="296"/>
      <c r="F347" s="296"/>
      <c r="G347" s="296"/>
      <c r="H347" s="296"/>
      <c r="I347" s="296"/>
      <c r="J347" s="296"/>
      <c r="K347" s="296"/>
      <c r="L347" s="296"/>
      <c r="M347" s="79"/>
    </row>
    <row r="348" ht="14.25" customHeight="1">
      <c r="A348" s="79"/>
      <c r="B348" s="79"/>
      <c r="C348" s="85"/>
      <c r="D348" s="296"/>
      <c r="E348" s="296"/>
      <c r="F348" s="296"/>
      <c r="G348" s="296"/>
      <c r="H348" s="296"/>
      <c r="I348" s="296"/>
      <c r="J348" s="296"/>
      <c r="K348" s="296"/>
      <c r="L348" s="296"/>
      <c r="M348" s="79"/>
    </row>
    <row r="349" ht="14.25" customHeight="1">
      <c r="A349" s="79"/>
      <c r="B349" s="79"/>
      <c r="C349" s="85"/>
      <c r="D349" s="296"/>
      <c r="E349" s="296"/>
      <c r="F349" s="296"/>
      <c r="G349" s="296"/>
      <c r="H349" s="296"/>
      <c r="I349" s="296"/>
      <c r="J349" s="296"/>
      <c r="K349" s="296"/>
      <c r="L349" s="296"/>
      <c r="M349" s="79"/>
    </row>
    <row r="350" ht="14.25" customHeight="1">
      <c r="A350" s="79"/>
      <c r="B350" s="79"/>
      <c r="C350" s="85"/>
      <c r="D350" s="296"/>
      <c r="E350" s="296"/>
      <c r="F350" s="296"/>
      <c r="G350" s="296"/>
      <c r="H350" s="296"/>
      <c r="I350" s="296"/>
      <c r="J350" s="296"/>
      <c r="K350" s="296"/>
      <c r="L350" s="296"/>
      <c r="M350" s="79"/>
    </row>
    <row r="351" ht="14.25" customHeight="1">
      <c r="A351" s="79"/>
      <c r="B351" s="79"/>
      <c r="C351" s="85"/>
      <c r="D351" s="296"/>
      <c r="E351" s="296"/>
      <c r="F351" s="296"/>
      <c r="G351" s="296"/>
      <c r="H351" s="296"/>
      <c r="I351" s="296"/>
      <c r="J351" s="296"/>
      <c r="K351" s="296"/>
      <c r="L351" s="296"/>
      <c r="M351" s="79"/>
    </row>
    <row r="352" ht="14.25" customHeight="1">
      <c r="A352" s="79"/>
      <c r="B352" s="79"/>
      <c r="C352" s="85"/>
      <c r="D352" s="296"/>
      <c r="E352" s="296"/>
      <c r="F352" s="296"/>
      <c r="G352" s="296"/>
      <c r="H352" s="296"/>
      <c r="I352" s="296"/>
      <c r="J352" s="296"/>
      <c r="K352" s="296"/>
      <c r="L352" s="296"/>
      <c r="M352" s="79"/>
    </row>
    <row r="353" ht="14.25" customHeight="1">
      <c r="A353" s="79"/>
      <c r="B353" s="79"/>
      <c r="C353" s="85"/>
      <c r="D353" s="296"/>
      <c r="E353" s="296"/>
      <c r="F353" s="296"/>
      <c r="G353" s="296"/>
      <c r="H353" s="296"/>
      <c r="I353" s="296"/>
      <c r="J353" s="296"/>
      <c r="K353" s="296"/>
      <c r="L353" s="296"/>
      <c r="M353" s="79"/>
    </row>
    <row r="354" ht="14.25" customHeight="1">
      <c r="A354" s="79"/>
      <c r="B354" s="79"/>
      <c r="C354" s="85"/>
      <c r="D354" s="296"/>
      <c r="E354" s="296"/>
      <c r="F354" s="296"/>
      <c r="G354" s="296"/>
      <c r="H354" s="296"/>
      <c r="I354" s="296"/>
      <c r="J354" s="296"/>
      <c r="K354" s="296"/>
      <c r="L354" s="296"/>
      <c r="M354" s="79"/>
    </row>
    <row r="355" ht="14.25" customHeight="1">
      <c r="A355" s="79"/>
      <c r="B355" s="79"/>
      <c r="C355" s="85"/>
      <c r="D355" s="296"/>
      <c r="E355" s="296"/>
      <c r="F355" s="296"/>
      <c r="G355" s="296"/>
      <c r="H355" s="296"/>
      <c r="I355" s="296"/>
      <c r="J355" s="296"/>
      <c r="K355" s="296"/>
      <c r="L355" s="296"/>
      <c r="M355" s="79"/>
    </row>
    <row r="356" ht="14.25" customHeight="1">
      <c r="A356" s="79"/>
      <c r="B356" s="79"/>
      <c r="C356" s="85"/>
      <c r="D356" s="296"/>
      <c r="E356" s="296"/>
      <c r="F356" s="296"/>
      <c r="G356" s="296"/>
      <c r="H356" s="296"/>
      <c r="I356" s="296"/>
      <c r="J356" s="296"/>
      <c r="K356" s="296"/>
      <c r="L356" s="296"/>
      <c r="M356" s="79"/>
    </row>
    <row r="357" ht="14.25" customHeight="1">
      <c r="A357" s="79"/>
      <c r="B357" s="79"/>
      <c r="C357" s="85"/>
      <c r="D357" s="296"/>
      <c r="E357" s="296"/>
      <c r="F357" s="296"/>
      <c r="G357" s="296"/>
      <c r="H357" s="296"/>
      <c r="I357" s="296"/>
      <c r="J357" s="296"/>
      <c r="K357" s="296"/>
      <c r="L357" s="296"/>
      <c r="M357" s="79"/>
    </row>
    <row r="358" ht="14.25" customHeight="1">
      <c r="A358" s="79"/>
      <c r="B358" s="79"/>
      <c r="C358" s="85"/>
      <c r="D358" s="296"/>
      <c r="E358" s="296"/>
      <c r="F358" s="296"/>
      <c r="G358" s="296"/>
      <c r="H358" s="296"/>
      <c r="I358" s="296"/>
      <c r="J358" s="296"/>
      <c r="K358" s="296"/>
      <c r="L358" s="296"/>
      <c r="M358" s="79"/>
    </row>
    <row r="359" ht="14.25" customHeight="1">
      <c r="A359" s="79"/>
      <c r="B359" s="79"/>
      <c r="C359" s="85"/>
      <c r="D359" s="296"/>
      <c r="E359" s="296"/>
      <c r="F359" s="296"/>
      <c r="G359" s="296"/>
      <c r="H359" s="296"/>
      <c r="I359" s="296"/>
      <c r="J359" s="296"/>
      <c r="K359" s="296"/>
      <c r="L359" s="296"/>
      <c r="M359" s="79"/>
    </row>
    <row r="360" ht="14.25" customHeight="1">
      <c r="A360" s="79"/>
      <c r="B360" s="79"/>
      <c r="C360" s="85"/>
      <c r="D360" s="296"/>
      <c r="E360" s="296"/>
      <c r="F360" s="296"/>
      <c r="G360" s="296"/>
      <c r="H360" s="296"/>
      <c r="I360" s="296"/>
      <c r="J360" s="296"/>
      <c r="K360" s="296"/>
      <c r="L360" s="296"/>
      <c r="M360" s="79"/>
    </row>
    <row r="361" ht="14.25" customHeight="1">
      <c r="A361" s="79"/>
      <c r="B361" s="79"/>
      <c r="C361" s="85"/>
      <c r="D361" s="296"/>
      <c r="E361" s="296"/>
      <c r="F361" s="296"/>
      <c r="G361" s="296"/>
      <c r="H361" s="296"/>
      <c r="I361" s="296"/>
      <c r="J361" s="296"/>
      <c r="K361" s="296"/>
      <c r="L361" s="296"/>
      <c r="M361" s="79"/>
    </row>
    <row r="362" ht="14.25" customHeight="1">
      <c r="A362" s="79"/>
      <c r="B362" s="79"/>
      <c r="C362" s="85"/>
      <c r="D362" s="296"/>
      <c r="E362" s="296"/>
      <c r="F362" s="296"/>
      <c r="G362" s="296"/>
      <c r="H362" s="296"/>
      <c r="I362" s="296"/>
      <c r="J362" s="296"/>
      <c r="K362" s="296"/>
      <c r="L362" s="296"/>
      <c r="M362" s="79"/>
    </row>
    <row r="363" ht="14.25" customHeight="1">
      <c r="A363" s="79"/>
      <c r="B363" s="79"/>
      <c r="C363" s="85"/>
      <c r="D363" s="296"/>
      <c r="E363" s="296"/>
      <c r="F363" s="296"/>
      <c r="G363" s="296"/>
      <c r="H363" s="296"/>
      <c r="I363" s="296"/>
      <c r="J363" s="296"/>
      <c r="K363" s="296"/>
      <c r="L363" s="296"/>
      <c r="M363" s="79"/>
    </row>
    <row r="364" ht="14.25" customHeight="1">
      <c r="A364" s="79"/>
      <c r="B364" s="79"/>
      <c r="C364" s="85"/>
      <c r="D364" s="296"/>
      <c r="E364" s="296"/>
      <c r="F364" s="296"/>
      <c r="G364" s="296"/>
      <c r="H364" s="296"/>
      <c r="I364" s="296"/>
      <c r="J364" s="296"/>
      <c r="K364" s="296"/>
      <c r="L364" s="296"/>
      <c r="M364" s="79"/>
    </row>
    <row r="365" ht="14.25" customHeight="1">
      <c r="A365" s="79"/>
      <c r="B365" s="79"/>
      <c r="C365" s="85"/>
      <c r="D365" s="296"/>
      <c r="E365" s="296"/>
      <c r="F365" s="296"/>
      <c r="G365" s="296"/>
      <c r="H365" s="296"/>
      <c r="I365" s="296"/>
      <c r="J365" s="296"/>
      <c r="K365" s="296"/>
      <c r="L365" s="296"/>
      <c r="M365" s="79"/>
    </row>
    <row r="366" ht="14.25" customHeight="1">
      <c r="A366" s="79"/>
      <c r="B366" s="79"/>
      <c r="C366" s="85"/>
      <c r="D366" s="296"/>
      <c r="E366" s="296"/>
      <c r="F366" s="296"/>
      <c r="G366" s="296"/>
      <c r="H366" s="296"/>
      <c r="I366" s="296"/>
      <c r="J366" s="296"/>
      <c r="K366" s="296"/>
      <c r="L366" s="296"/>
      <c r="M366" s="79"/>
    </row>
    <row r="367" ht="14.25" customHeight="1">
      <c r="A367" s="79"/>
      <c r="B367" s="79"/>
      <c r="C367" s="85"/>
      <c r="D367" s="296"/>
      <c r="E367" s="296"/>
      <c r="F367" s="296"/>
      <c r="G367" s="296"/>
      <c r="H367" s="296"/>
      <c r="I367" s="296"/>
      <c r="J367" s="296"/>
      <c r="K367" s="296"/>
      <c r="L367" s="296"/>
      <c r="M367" s="79"/>
    </row>
    <row r="368" ht="14.25" customHeight="1">
      <c r="A368" s="79"/>
      <c r="B368" s="79"/>
      <c r="C368" s="85"/>
      <c r="D368" s="296"/>
      <c r="E368" s="296"/>
      <c r="F368" s="296"/>
      <c r="G368" s="296"/>
      <c r="H368" s="296"/>
      <c r="I368" s="296"/>
      <c r="J368" s="296"/>
      <c r="K368" s="296"/>
      <c r="L368" s="296"/>
      <c r="M368" s="79"/>
    </row>
    <row r="369" ht="14.25" customHeight="1">
      <c r="A369" s="79"/>
      <c r="B369" s="79"/>
      <c r="C369" s="85"/>
      <c r="D369" s="296"/>
      <c r="E369" s="296"/>
      <c r="F369" s="296"/>
      <c r="G369" s="296"/>
      <c r="H369" s="296"/>
      <c r="I369" s="296"/>
      <c r="J369" s="296"/>
      <c r="K369" s="296"/>
      <c r="L369" s="296"/>
      <c r="M369" s="79"/>
    </row>
    <row r="370" ht="14.25" customHeight="1">
      <c r="A370" s="79"/>
      <c r="B370" s="79"/>
      <c r="C370" s="85"/>
      <c r="D370" s="296"/>
      <c r="E370" s="296"/>
      <c r="F370" s="296"/>
      <c r="G370" s="296"/>
      <c r="H370" s="296"/>
      <c r="I370" s="296"/>
      <c r="J370" s="296"/>
      <c r="K370" s="296"/>
      <c r="L370" s="296"/>
      <c r="M370" s="79"/>
    </row>
    <row r="371" ht="14.25" customHeight="1">
      <c r="A371" s="79"/>
      <c r="B371" s="79"/>
      <c r="C371" s="85"/>
      <c r="D371" s="296"/>
      <c r="E371" s="296"/>
      <c r="F371" s="296"/>
      <c r="G371" s="296"/>
      <c r="H371" s="296"/>
      <c r="I371" s="296"/>
      <c r="J371" s="296"/>
      <c r="K371" s="296"/>
      <c r="L371" s="296"/>
      <c r="M371" s="79"/>
    </row>
    <row r="372" ht="14.25" customHeight="1">
      <c r="A372" s="79"/>
      <c r="B372" s="79"/>
      <c r="C372" s="85"/>
      <c r="D372" s="296"/>
      <c r="E372" s="296"/>
      <c r="F372" s="296"/>
      <c r="G372" s="296"/>
      <c r="H372" s="296"/>
      <c r="I372" s="296"/>
      <c r="J372" s="296"/>
      <c r="K372" s="296"/>
      <c r="L372" s="296"/>
      <c r="M372" s="79"/>
    </row>
    <row r="373" ht="14.25" customHeight="1">
      <c r="A373" s="79"/>
      <c r="B373" s="79"/>
      <c r="C373" s="85"/>
      <c r="D373" s="296"/>
      <c r="E373" s="296"/>
      <c r="F373" s="296"/>
      <c r="G373" s="296"/>
      <c r="H373" s="296"/>
      <c r="I373" s="296"/>
      <c r="J373" s="296"/>
      <c r="K373" s="296"/>
      <c r="L373" s="296"/>
      <c r="M373" s="79"/>
    </row>
    <row r="374" ht="14.25" customHeight="1">
      <c r="A374" s="79"/>
      <c r="B374" s="79"/>
      <c r="C374" s="85"/>
      <c r="D374" s="296"/>
      <c r="E374" s="296"/>
      <c r="F374" s="296"/>
      <c r="G374" s="296"/>
      <c r="H374" s="296"/>
      <c r="I374" s="296"/>
      <c r="J374" s="296"/>
      <c r="K374" s="296"/>
      <c r="L374" s="296"/>
      <c r="M374" s="79"/>
    </row>
    <row r="375" ht="14.25" customHeight="1">
      <c r="A375" s="79"/>
      <c r="B375" s="79"/>
      <c r="C375" s="85"/>
      <c r="D375" s="296"/>
      <c r="E375" s="296"/>
      <c r="F375" s="296"/>
      <c r="G375" s="296"/>
      <c r="H375" s="296"/>
      <c r="I375" s="296"/>
      <c r="J375" s="296"/>
      <c r="K375" s="296"/>
      <c r="L375" s="296"/>
      <c r="M375" s="79"/>
    </row>
    <row r="376" ht="14.25" customHeight="1">
      <c r="A376" s="79"/>
      <c r="B376" s="79"/>
      <c r="C376" s="85"/>
      <c r="D376" s="296"/>
      <c r="E376" s="296"/>
      <c r="F376" s="296"/>
      <c r="G376" s="296"/>
      <c r="H376" s="296"/>
      <c r="I376" s="296"/>
      <c r="J376" s="296"/>
      <c r="K376" s="296"/>
      <c r="L376" s="296"/>
      <c r="M376" s="79"/>
    </row>
    <row r="377" ht="14.25" customHeight="1">
      <c r="A377" s="79"/>
      <c r="B377" s="79"/>
      <c r="C377" s="85"/>
      <c r="D377" s="296"/>
      <c r="E377" s="296"/>
      <c r="F377" s="296"/>
      <c r="G377" s="296"/>
      <c r="H377" s="296"/>
      <c r="I377" s="296"/>
      <c r="J377" s="296"/>
      <c r="K377" s="296"/>
      <c r="L377" s="296"/>
      <c r="M377" s="79"/>
    </row>
    <row r="378" ht="14.25" customHeight="1">
      <c r="A378" s="79"/>
      <c r="B378" s="79"/>
      <c r="C378" s="85"/>
      <c r="D378" s="296"/>
      <c r="E378" s="296"/>
      <c r="F378" s="296"/>
      <c r="G378" s="296"/>
      <c r="H378" s="296"/>
      <c r="I378" s="296"/>
      <c r="J378" s="296"/>
      <c r="K378" s="296"/>
      <c r="L378" s="296"/>
      <c r="M378" s="79"/>
    </row>
    <row r="379" ht="14.25" customHeight="1">
      <c r="A379" s="79"/>
      <c r="B379" s="79"/>
      <c r="C379" s="85"/>
      <c r="D379" s="296"/>
      <c r="E379" s="296"/>
      <c r="F379" s="296"/>
      <c r="G379" s="296"/>
      <c r="H379" s="296"/>
      <c r="I379" s="296"/>
      <c r="J379" s="296"/>
      <c r="K379" s="296"/>
      <c r="L379" s="296"/>
      <c r="M379" s="79"/>
    </row>
    <row r="380" ht="14.25" customHeight="1">
      <c r="A380" s="79"/>
      <c r="B380" s="79"/>
      <c r="C380" s="85"/>
      <c r="D380" s="296"/>
      <c r="E380" s="296"/>
      <c r="F380" s="296"/>
      <c r="G380" s="296"/>
      <c r="H380" s="296"/>
      <c r="I380" s="296"/>
      <c r="J380" s="296"/>
      <c r="K380" s="296"/>
      <c r="L380" s="296"/>
      <c r="M380" s="79"/>
    </row>
    <row r="381" ht="14.25" customHeight="1">
      <c r="A381" s="79"/>
      <c r="B381" s="79"/>
      <c r="C381" s="85"/>
      <c r="D381" s="296"/>
      <c r="E381" s="296"/>
      <c r="F381" s="296"/>
      <c r="G381" s="296"/>
      <c r="H381" s="296"/>
      <c r="I381" s="296"/>
      <c r="J381" s="296"/>
      <c r="K381" s="296"/>
      <c r="L381" s="296"/>
      <c r="M381" s="79"/>
    </row>
    <row r="382" ht="14.25" customHeight="1">
      <c r="A382" s="79"/>
      <c r="B382" s="79"/>
      <c r="C382" s="85"/>
      <c r="D382" s="296"/>
      <c r="E382" s="296"/>
      <c r="F382" s="296"/>
      <c r="G382" s="296"/>
      <c r="H382" s="296"/>
      <c r="I382" s="296"/>
      <c r="J382" s="296"/>
      <c r="K382" s="296"/>
      <c r="L382" s="296"/>
      <c r="M382" s="79"/>
    </row>
    <row r="383" ht="14.25" customHeight="1">
      <c r="A383" s="79"/>
      <c r="B383" s="79"/>
      <c r="C383" s="85"/>
      <c r="D383" s="296"/>
      <c r="E383" s="296"/>
      <c r="F383" s="296"/>
      <c r="G383" s="296"/>
      <c r="H383" s="296"/>
      <c r="I383" s="296"/>
      <c r="J383" s="296"/>
      <c r="K383" s="296"/>
      <c r="L383" s="296"/>
      <c r="M383" s="79"/>
    </row>
    <row r="384" ht="14.25" customHeight="1">
      <c r="A384" s="79"/>
      <c r="B384" s="79"/>
      <c r="C384" s="85"/>
      <c r="D384" s="296"/>
      <c r="E384" s="296"/>
      <c r="F384" s="296"/>
      <c r="G384" s="296"/>
      <c r="H384" s="296"/>
      <c r="I384" s="296"/>
      <c r="J384" s="296"/>
      <c r="K384" s="296"/>
      <c r="L384" s="296"/>
      <c r="M384" s="79"/>
    </row>
    <row r="385" ht="14.25" customHeight="1">
      <c r="A385" s="79"/>
      <c r="B385" s="79"/>
      <c r="C385" s="85"/>
      <c r="D385" s="296"/>
      <c r="E385" s="296"/>
      <c r="F385" s="296"/>
      <c r="G385" s="296"/>
      <c r="H385" s="296"/>
      <c r="I385" s="296"/>
      <c r="J385" s="296"/>
      <c r="K385" s="296"/>
      <c r="L385" s="296"/>
      <c r="M385" s="79"/>
    </row>
    <row r="386" ht="14.25" customHeight="1">
      <c r="A386" s="79"/>
      <c r="B386" s="79"/>
      <c r="C386" s="85"/>
      <c r="D386" s="296"/>
      <c r="E386" s="296"/>
      <c r="F386" s="296"/>
      <c r="G386" s="296"/>
      <c r="H386" s="296"/>
      <c r="I386" s="296"/>
      <c r="J386" s="296"/>
      <c r="K386" s="296"/>
      <c r="L386" s="296"/>
      <c r="M386" s="79"/>
    </row>
    <row r="387" ht="14.25" customHeight="1">
      <c r="A387" s="79"/>
      <c r="B387" s="79"/>
      <c r="C387" s="85"/>
      <c r="D387" s="296"/>
      <c r="E387" s="296"/>
      <c r="F387" s="296"/>
      <c r="G387" s="296"/>
      <c r="H387" s="296"/>
      <c r="I387" s="296"/>
      <c r="J387" s="296"/>
      <c r="K387" s="296"/>
      <c r="L387" s="296"/>
      <c r="M387" s="79"/>
    </row>
    <row r="388" ht="14.25" customHeight="1">
      <c r="A388" s="79"/>
      <c r="B388" s="79"/>
      <c r="C388" s="85"/>
      <c r="D388" s="296"/>
      <c r="E388" s="296"/>
      <c r="F388" s="296"/>
      <c r="G388" s="296"/>
      <c r="H388" s="296"/>
      <c r="I388" s="296"/>
      <c r="J388" s="296"/>
      <c r="K388" s="296"/>
      <c r="L388" s="296"/>
      <c r="M388" s="79"/>
    </row>
    <row r="389" ht="14.25" customHeight="1">
      <c r="A389" s="79"/>
      <c r="B389" s="79"/>
      <c r="C389" s="85"/>
      <c r="D389" s="296"/>
      <c r="E389" s="296"/>
      <c r="F389" s="296"/>
      <c r="G389" s="296"/>
      <c r="H389" s="296"/>
      <c r="I389" s="296"/>
      <c r="J389" s="296"/>
      <c r="K389" s="296"/>
      <c r="L389" s="296"/>
      <c r="M389" s="79"/>
    </row>
    <row r="390" ht="14.25" customHeight="1">
      <c r="A390" s="79"/>
      <c r="B390" s="79"/>
      <c r="C390" s="85"/>
      <c r="D390" s="296"/>
      <c r="E390" s="296"/>
      <c r="F390" s="296"/>
      <c r="G390" s="296"/>
      <c r="H390" s="296"/>
      <c r="I390" s="296"/>
      <c r="J390" s="296"/>
      <c r="K390" s="296"/>
      <c r="L390" s="296"/>
      <c r="M390" s="79"/>
    </row>
    <row r="391" ht="14.25" customHeight="1">
      <c r="A391" s="79"/>
      <c r="B391" s="79"/>
      <c r="C391" s="85"/>
      <c r="D391" s="296"/>
      <c r="E391" s="296"/>
      <c r="F391" s="296"/>
      <c r="G391" s="296"/>
      <c r="H391" s="296"/>
      <c r="I391" s="296"/>
      <c r="J391" s="296"/>
      <c r="K391" s="296"/>
      <c r="L391" s="296"/>
      <c r="M391" s="79"/>
    </row>
    <row r="392" ht="14.25" customHeight="1">
      <c r="A392" s="79"/>
      <c r="B392" s="79"/>
      <c r="C392" s="85"/>
      <c r="D392" s="296"/>
      <c r="E392" s="296"/>
      <c r="F392" s="296"/>
      <c r="G392" s="296"/>
      <c r="H392" s="296"/>
      <c r="I392" s="296"/>
      <c r="J392" s="296"/>
      <c r="K392" s="296"/>
      <c r="L392" s="296"/>
      <c r="M392" s="79"/>
    </row>
    <row r="393" ht="14.25" customHeight="1">
      <c r="A393" s="79"/>
      <c r="B393" s="79"/>
      <c r="C393" s="85"/>
      <c r="D393" s="296"/>
      <c r="E393" s="296"/>
      <c r="F393" s="296"/>
      <c r="G393" s="296"/>
      <c r="H393" s="296"/>
      <c r="I393" s="296"/>
      <c r="J393" s="296"/>
      <c r="K393" s="296"/>
      <c r="L393" s="296"/>
      <c r="M393" s="79"/>
    </row>
    <row r="394" ht="14.25" customHeight="1">
      <c r="A394" s="79"/>
      <c r="B394" s="79"/>
      <c r="C394" s="85"/>
      <c r="D394" s="296"/>
      <c r="E394" s="296"/>
      <c r="F394" s="296"/>
      <c r="G394" s="296"/>
      <c r="H394" s="296"/>
      <c r="I394" s="296"/>
      <c r="J394" s="296"/>
      <c r="K394" s="296"/>
      <c r="L394" s="296"/>
      <c r="M394" s="79"/>
    </row>
    <row r="395" ht="14.25" customHeight="1">
      <c r="A395" s="79"/>
      <c r="B395" s="79"/>
      <c r="C395" s="85"/>
      <c r="D395" s="296"/>
      <c r="E395" s="296"/>
      <c r="F395" s="296"/>
      <c r="G395" s="296"/>
      <c r="H395" s="296"/>
      <c r="I395" s="296"/>
      <c r="J395" s="296"/>
      <c r="K395" s="296"/>
      <c r="L395" s="296"/>
      <c r="M395" s="79"/>
    </row>
    <row r="396" ht="14.25" customHeight="1">
      <c r="A396" s="79"/>
      <c r="B396" s="79"/>
      <c r="C396" s="85"/>
      <c r="D396" s="296"/>
      <c r="E396" s="296"/>
      <c r="F396" s="296"/>
      <c r="G396" s="296"/>
      <c r="H396" s="296"/>
      <c r="I396" s="296"/>
      <c r="J396" s="296"/>
      <c r="K396" s="296"/>
      <c r="L396" s="296"/>
      <c r="M396" s="79"/>
    </row>
    <row r="397" ht="14.25" customHeight="1">
      <c r="A397" s="79"/>
      <c r="B397" s="79"/>
      <c r="C397" s="85"/>
      <c r="D397" s="296"/>
      <c r="E397" s="296"/>
      <c r="F397" s="296"/>
      <c r="G397" s="296"/>
      <c r="H397" s="296"/>
      <c r="I397" s="296"/>
      <c r="J397" s="296"/>
      <c r="K397" s="296"/>
      <c r="L397" s="296"/>
      <c r="M397" s="79"/>
    </row>
    <row r="398" ht="14.25" customHeight="1">
      <c r="A398" s="79"/>
      <c r="B398" s="79"/>
      <c r="C398" s="85"/>
      <c r="D398" s="296"/>
      <c r="E398" s="296"/>
      <c r="F398" s="296"/>
      <c r="G398" s="296"/>
      <c r="H398" s="296"/>
      <c r="I398" s="296"/>
      <c r="J398" s="296"/>
      <c r="K398" s="296"/>
      <c r="L398" s="296"/>
      <c r="M398" s="79"/>
    </row>
    <row r="399" ht="14.25" customHeight="1">
      <c r="A399" s="79"/>
      <c r="B399" s="79"/>
      <c r="C399" s="85"/>
      <c r="D399" s="296"/>
      <c r="E399" s="296"/>
      <c r="F399" s="296"/>
      <c r="G399" s="296"/>
      <c r="H399" s="296"/>
      <c r="I399" s="296"/>
      <c r="J399" s="296"/>
      <c r="K399" s="296"/>
      <c r="L399" s="296"/>
      <c r="M399" s="79"/>
    </row>
    <row r="400" ht="14.25" customHeight="1">
      <c r="A400" s="79"/>
      <c r="B400" s="79"/>
      <c r="C400" s="85"/>
      <c r="D400" s="296"/>
      <c r="E400" s="296"/>
      <c r="F400" s="296"/>
      <c r="G400" s="296"/>
      <c r="H400" s="296"/>
      <c r="I400" s="296"/>
      <c r="J400" s="296"/>
      <c r="K400" s="296"/>
      <c r="L400" s="296"/>
      <c r="M400" s="79"/>
    </row>
    <row r="401" ht="14.25" customHeight="1">
      <c r="A401" s="79"/>
      <c r="B401" s="79"/>
      <c r="C401" s="85"/>
      <c r="D401" s="296"/>
      <c r="E401" s="296"/>
      <c r="F401" s="296"/>
      <c r="G401" s="296"/>
      <c r="H401" s="296"/>
      <c r="I401" s="296"/>
      <c r="J401" s="296"/>
      <c r="K401" s="296"/>
      <c r="L401" s="296"/>
      <c r="M401" s="79"/>
    </row>
    <row r="402" ht="14.25" customHeight="1">
      <c r="A402" s="79"/>
      <c r="B402" s="79"/>
      <c r="C402" s="85"/>
      <c r="D402" s="296"/>
      <c r="E402" s="296"/>
      <c r="F402" s="296"/>
      <c r="G402" s="296"/>
      <c r="H402" s="296"/>
      <c r="I402" s="296"/>
      <c r="J402" s="296"/>
      <c r="K402" s="296"/>
      <c r="L402" s="296"/>
      <c r="M402" s="79"/>
    </row>
    <row r="403" ht="14.25" customHeight="1">
      <c r="A403" s="79"/>
      <c r="B403" s="79"/>
      <c r="C403" s="85"/>
      <c r="D403" s="296"/>
      <c r="E403" s="296"/>
      <c r="F403" s="296"/>
      <c r="G403" s="296"/>
      <c r="H403" s="296"/>
      <c r="I403" s="296"/>
      <c r="J403" s="296"/>
      <c r="K403" s="296"/>
      <c r="L403" s="296"/>
      <c r="M403" s="79"/>
    </row>
    <row r="404" ht="14.25" customHeight="1">
      <c r="A404" s="79"/>
      <c r="B404" s="79"/>
      <c r="C404" s="85"/>
      <c r="D404" s="296"/>
      <c r="E404" s="296"/>
      <c r="F404" s="296"/>
      <c r="G404" s="296"/>
      <c r="H404" s="296"/>
      <c r="I404" s="296"/>
      <c r="J404" s="296"/>
      <c r="K404" s="296"/>
      <c r="L404" s="296"/>
      <c r="M404" s="79"/>
    </row>
    <row r="405" ht="14.25" customHeight="1">
      <c r="A405" s="79"/>
      <c r="B405" s="79"/>
      <c r="C405" s="85"/>
      <c r="D405" s="296"/>
      <c r="E405" s="296"/>
      <c r="F405" s="296"/>
      <c r="G405" s="296"/>
      <c r="H405" s="296"/>
      <c r="I405" s="296"/>
      <c r="J405" s="296"/>
      <c r="K405" s="296"/>
      <c r="L405" s="296"/>
      <c r="M405" s="79"/>
    </row>
    <row r="406" ht="14.25" customHeight="1">
      <c r="A406" s="79"/>
      <c r="B406" s="79"/>
      <c r="C406" s="85"/>
      <c r="D406" s="296"/>
      <c r="E406" s="296"/>
      <c r="F406" s="296"/>
      <c r="G406" s="296"/>
      <c r="H406" s="296"/>
      <c r="I406" s="296"/>
      <c r="J406" s="296"/>
      <c r="K406" s="296"/>
      <c r="L406" s="296"/>
      <c r="M406" s="79"/>
    </row>
    <row r="407" ht="14.25" customHeight="1">
      <c r="A407" s="79"/>
      <c r="B407" s="79"/>
      <c r="C407" s="85"/>
      <c r="D407" s="296"/>
      <c r="E407" s="296"/>
      <c r="F407" s="296"/>
      <c r="G407" s="296"/>
      <c r="H407" s="296"/>
      <c r="I407" s="296"/>
      <c r="J407" s="296"/>
      <c r="K407" s="296"/>
      <c r="L407" s="296"/>
      <c r="M407" s="79"/>
    </row>
    <row r="408" ht="14.25" customHeight="1">
      <c r="A408" s="79"/>
      <c r="B408" s="79"/>
      <c r="C408" s="85"/>
      <c r="D408" s="296"/>
      <c r="E408" s="296"/>
      <c r="F408" s="296"/>
      <c r="G408" s="296"/>
      <c r="H408" s="296"/>
      <c r="I408" s="296"/>
      <c r="J408" s="296"/>
      <c r="K408" s="296"/>
      <c r="L408" s="296"/>
      <c r="M408" s="79"/>
    </row>
    <row r="409" ht="14.25" customHeight="1">
      <c r="A409" s="79"/>
      <c r="B409" s="79"/>
      <c r="C409" s="85"/>
      <c r="D409" s="296"/>
      <c r="E409" s="296"/>
      <c r="F409" s="296"/>
      <c r="G409" s="296"/>
      <c r="H409" s="296"/>
      <c r="I409" s="296"/>
      <c r="J409" s="296"/>
      <c r="K409" s="296"/>
      <c r="L409" s="296"/>
      <c r="M409" s="79"/>
    </row>
    <row r="410" ht="14.25" customHeight="1">
      <c r="A410" s="79"/>
      <c r="B410" s="79"/>
      <c r="C410" s="85"/>
      <c r="D410" s="296"/>
      <c r="E410" s="296"/>
      <c r="F410" s="296"/>
      <c r="G410" s="296"/>
      <c r="H410" s="296"/>
      <c r="I410" s="296"/>
      <c r="J410" s="296"/>
      <c r="K410" s="296"/>
      <c r="L410" s="296"/>
      <c r="M410" s="79"/>
    </row>
    <row r="411" ht="14.25" customHeight="1">
      <c r="A411" s="79"/>
      <c r="B411" s="79"/>
      <c r="C411" s="85"/>
      <c r="D411" s="296"/>
      <c r="E411" s="296"/>
      <c r="F411" s="296"/>
      <c r="G411" s="296"/>
      <c r="H411" s="296"/>
      <c r="I411" s="296"/>
      <c r="J411" s="296"/>
      <c r="K411" s="296"/>
      <c r="L411" s="296"/>
      <c r="M411" s="79"/>
    </row>
    <row r="412" ht="14.25" customHeight="1">
      <c r="A412" s="79"/>
      <c r="B412" s="79"/>
      <c r="C412" s="85"/>
      <c r="D412" s="296"/>
      <c r="E412" s="296"/>
      <c r="F412" s="296"/>
      <c r="G412" s="296"/>
      <c r="H412" s="296"/>
      <c r="I412" s="296"/>
      <c r="J412" s="296"/>
      <c r="K412" s="296"/>
      <c r="L412" s="296"/>
      <c r="M412" s="79"/>
    </row>
    <row r="413" ht="14.25" customHeight="1">
      <c r="A413" s="79"/>
      <c r="B413" s="79"/>
      <c r="C413" s="85"/>
      <c r="D413" s="296"/>
      <c r="E413" s="296"/>
      <c r="F413" s="296"/>
      <c r="G413" s="296"/>
      <c r="H413" s="296"/>
      <c r="I413" s="296"/>
      <c r="J413" s="296"/>
      <c r="K413" s="296"/>
      <c r="L413" s="296"/>
      <c r="M413" s="79"/>
    </row>
    <row r="414" ht="14.25" customHeight="1">
      <c r="A414" s="79"/>
      <c r="B414" s="79"/>
      <c r="C414" s="85"/>
      <c r="D414" s="296"/>
      <c r="E414" s="296"/>
      <c r="F414" s="296"/>
      <c r="G414" s="296"/>
      <c r="H414" s="296"/>
      <c r="I414" s="296"/>
      <c r="J414" s="296"/>
      <c r="K414" s="296"/>
      <c r="L414" s="296"/>
      <c r="M414" s="79"/>
    </row>
    <row r="415" ht="14.25" customHeight="1">
      <c r="A415" s="79"/>
      <c r="B415" s="79"/>
      <c r="C415" s="85"/>
      <c r="D415" s="296"/>
      <c r="E415" s="296"/>
      <c r="F415" s="296"/>
      <c r="G415" s="296"/>
      <c r="H415" s="296"/>
      <c r="I415" s="296"/>
      <c r="J415" s="296"/>
      <c r="K415" s="296"/>
      <c r="L415" s="296"/>
      <c r="M415" s="79"/>
    </row>
    <row r="416" ht="14.25" customHeight="1">
      <c r="A416" s="79"/>
      <c r="B416" s="79"/>
      <c r="C416" s="85"/>
      <c r="D416" s="296"/>
      <c r="E416" s="296"/>
      <c r="F416" s="296"/>
      <c r="G416" s="296"/>
      <c r="H416" s="296"/>
      <c r="I416" s="296"/>
      <c r="J416" s="296"/>
      <c r="K416" s="296"/>
      <c r="L416" s="296"/>
      <c r="M416" s="79"/>
    </row>
    <row r="417" ht="14.25" customHeight="1">
      <c r="A417" s="79"/>
      <c r="B417" s="79"/>
      <c r="C417" s="85"/>
      <c r="D417" s="296"/>
      <c r="E417" s="296"/>
      <c r="F417" s="296"/>
      <c r="G417" s="296"/>
      <c r="H417" s="296"/>
      <c r="I417" s="296"/>
      <c r="J417" s="296"/>
      <c r="K417" s="296"/>
      <c r="L417" s="296"/>
      <c r="M417" s="79"/>
    </row>
    <row r="418" ht="14.25" customHeight="1">
      <c r="A418" s="79"/>
      <c r="B418" s="79"/>
      <c r="C418" s="85"/>
      <c r="D418" s="296"/>
      <c r="E418" s="296"/>
      <c r="F418" s="296"/>
      <c r="G418" s="296"/>
      <c r="H418" s="296"/>
      <c r="I418" s="296"/>
      <c r="J418" s="296"/>
      <c r="K418" s="296"/>
      <c r="L418" s="296"/>
      <c r="M418" s="79"/>
    </row>
    <row r="419" ht="14.25" customHeight="1">
      <c r="A419" s="79"/>
      <c r="B419" s="79"/>
      <c r="C419" s="85"/>
      <c r="D419" s="296"/>
      <c r="E419" s="296"/>
      <c r="F419" s="296"/>
      <c r="G419" s="296"/>
      <c r="H419" s="296"/>
      <c r="I419" s="296"/>
      <c r="J419" s="296"/>
      <c r="K419" s="296"/>
      <c r="L419" s="296"/>
      <c r="M419" s="79"/>
    </row>
    <row r="420" ht="14.25" customHeight="1">
      <c r="A420" s="79"/>
      <c r="B420" s="79"/>
      <c r="C420" s="85"/>
      <c r="D420" s="296"/>
      <c r="E420" s="296"/>
      <c r="F420" s="296"/>
      <c r="G420" s="296"/>
      <c r="H420" s="296"/>
      <c r="I420" s="296"/>
      <c r="J420" s="296"/>
      <c r="K420" s="296"/>
      <c r="L420" s="296"/>
      <c r="M420" s="79"/>
    </row>
    <row r="421" ht="14.25" customHeight="1">
      <c r="A421" s="79"/>
      <c r="B421" s="79"/>
      <c r="C421" s="85"/>
      <c r="D421" s="296"/>
      <c r="E421" s="296"/>
      <c r="F421" s="296"/>
      <c r="G421" s="296"/>
      <c r="H421" s="296"/>
      <c r="I421" s="296"/>
      <c r="J421" s="296"/>
      <c r="K421" s="296"/>
      <c r="L421" s="296"/>
      <c r="M421" s="79"/>
    </row>
    <row r="422" ht="14.25" customHeight="1">
      <c r="A422" s="79"/>
      <c r="B422" s="79"/>
      <c r="C422" s="85"/>
      <c r="D422" s="296"/>
      <c r="E422" s="296"/>
      <c r="F422" s="296"/>
      <c r="G422" s="296"/>
      <c r="H422" s="296"/>
      <c r="I422" s="296"/>
      <c r="J422" s="296"/>
      <c r="K422" s="296"/>
      <c r="L422" s="296"/>
      <c r="M422" s="79"/>
    </row>
    <row r="423" ht="14.25" customHeight="1">
      <c r="A423" s="79"/>
      <c r="B423" s="79"/>
      <c r="C423" s="85"/>
      <c r="D423" s="296"/>
      <c r="E423" s="296"/>
      <c r="F423" s="296"/>
      <c r="G423" s="296"/>
      <c r="H423" s="296"/>
      <c r="I423" s="296"/>
      <c r="J423" s="296"/>
      <c r="K423" s="296"/>
      <c r="L423" s="296"/>
      <c r="M423" s="79"/>
    </row>
    <row r="424" ht="14.25" customHeight="1">
      <c r="A424" s="79"/>
      <c r="B424" s="79"/>
      <c r="C424" s="85"/>
      <c r="D424" s="296"/>
      <c r="E424" s="296"/>
      <c r="F424" s="296"/>
      <c r="G424" s="296"/>
      <c r="H424" s="296"/>
      <c r="I424" s="296"/>
      <c r="J424" s="296"/>
      <c r="K424" s="296"/>
      <c r="L424" s="296"/>
      <c r="M424" s="79"/>
    </row>
    <row r="425" ht="14.25" customHeight="1">
      <c r="A425" s="79"/>
      <c r="B425" s="79"/>
      <c r="C425" s="85"/>
      <c r="D425" s="296"/>
      <c r="E425" s="296"/>
      <c r="F425" s="296"/>
      <c r="G425" s="296"/>
      <c r="H425" s="296"/>
      <c r="I425" s="296"/>
      <c r="J425" s="296"/>
      <c r="K425" s="296"/>
      <c r="L425" s="296"/>
      <c r="M425" s="79"/>
    </row>
    <row r="426" ht="14.25" customHeight="1">
      <c r="A426" s="79"/>
      <c r="B426" s="79"/>
      <c r="C426" s="85"/>
      <c r="D426" s="296"/>
      <c r="E426" s="296"/>
      <c r="F426" s="296"/>
      <c r="G426" s="296"/>
      <c r="H426" s="296"/>
      <c r="I426" s="296"/>
      <c r="J426" s="296"/>
      <c r="K426" s="296"/>
      <c r="L426" s="296"/>
      <c r="M426" s="79"/>
    </row>
    <row r="427" ht="14.25" customHeight="1">
      <c r="A427" s="79"/>
      <c r="B427" s="79"/>
      <c r="C427" s="85"/>
      <c r="D427" s="296"/>
      <c r="E427" s="296"/>
      <c r="F427" s="296"/>
      <c r="G427" s="296"/>
      <c r="H427" s="296"/>
      <c r="I427" s="296"/>
      <c r="J427" s="296"/>
      <c r="K427" s="296"/>
      <c r="L427" s="296"/>
      <c r="M427" s="79"/>
    </row>
    <row r="428" ht="14.25" customHeight="1">
      <c r="A428" s="79"/>
      <c r="B428" s="79"/>
      <c r="C428" s="85"/>
      <c r="D428" s="296"/>
      <c r="E428" s="296"/>
      <c r="F428" s="296"/>
      <c r="G428" s="296"/>
      <c r="H428" s="296"/>
      <c r="I428" s="296"/>
      <c r="J428" s="296"/>
      <c r="K428" s="296"/>
      <c r="L428" s="296"/>
      <c r="M428" s="79"/>
    </row>
    <row r="429" ht="14.25" customHeight="1">
      <c r="A429" s="79"/>
      <c r="B429" s="79"/>
      <c r="C429" s="85"/>
      <c r="D429" s="296"/>
      <c r="E429" s="296"/>
      <c r="F429" s="296"/>
      <c r="G429" s="296"/>
      <c r="H429" s="296"/>
      <c r="I429" s="296"/>
      <c r="J429" s="296"/>
      <c r="K429" s="296"/>
      <c r="L429" s="296"/>
      <c r="M429" s="79"/>
    </row>
    <row r="430" ht="14.25" customHeight="1">
      <c r="A430" s="79"/>
      <c r="B430" s="79"/>
      <c r="C430" s="85"/>
      <c r="D430" s="296"/>
      <c r="E430" s="296"/>
      <c r="F430" s="296"/>
      <c r="G430" s="296"/>
      <c r="H430" s="296"/>
      <c r="I430" s="296"/>
      <c r="J430" s="296"/>
      <c r="K430" s="296"/>
      <c r="L430" s="296"/>
      <c r="M430" s="79"/>
    </row>
    <row r="431" ht="14.25" customHeight="1">
      <c r="A431" s="79"/>
      <c r="B431" s="79"/>
      <c r="C431" s="85"/>
      <c r="D431" s="296"/>
      <c r="E431" s="296"/>
      <c r="F431" s="296"/>
      <c r="G431" s="296"/>
      <c r="H431" s="296"/>
      <c r="I431" s="296"/>
      <c r="J431" s="296"/>
      <c r="K431" s="296"/>
      <c r="L431" s="296"/>
      <c r="M431" s="79"/>
    </row>
    <row r="432" ht="14.25" customHeight="1">
      <c r="A432" s="79"/>
      <c r="B432" s="79"/>
      <c r="C432" s="85"/>
      <c r="D432" s="296"/>
      <c r="E432" s="296"/>
      <c r="F432" s="296"/>
      <c r="G432" s="296"/>
      <c r="H432" s="296"/>
      <c r="I432" s="296"/>
      <c r="J432" s="296"/>
      <c r="K432" s="296"/>
      <c r="L432" s="296"/>
      <c r="M432" s="79"/>
    </row>
    <row r="433" ht="14.25" customHeight="1">
      <c r="A433" s="79"/>
      <c r="B433" s="79"/>
      <c r="C433" s="85"/>
      <c r="D433" s="296"/>
      <c r="E433" s="296"/>
      <c r="F433" s="296"/>
      <c r="G433" s="296"/>
      <c r="H433" s="296"/>
      <c r="I433" s="296"/>
      <c r="J433" s="296"/>
      <c r="K433" s="296"/>
      <c r="L433" s="296"/>
      <c r="M433" s="79"/>
    </row>
    <row r="434" ht="14.25" customHeight="1">
      <c r="A434" s="79"/>
      <c r="B434" s="79"/>
      <c r="C434" s="85"/>
      <c r="D434" s="296"/>
      <c r="E434" s="296"/>
      <c r="F434" s="296"/>
      <c r="G434" s="296"/>
      <c r="H434" s="296"/>
      <c r="I434" s="296"/>
      <c r="J434" s="296"/>
      <c r="K434" s="296"/>
      <c r="L434" s="296"/>
      <c r="M434" s="79"/>
    </row>
    <row r="435" ht="14.25" customHeight="1">
      <c r="A435" s="79"/>
      <c r="B435" s="79"/>
      <c r="C435" s="85"/>
      <c r="D435" s="296"/>
      <c r="E435" s="296"/>
      <c r="F435" s="296"/>
      <c r="G435" s="296"/>
      <c r="H435" s="296"/>
      <c r="I435" s="296"/>
      <c r="J435" s="296"/>
      <c r="K435" s="296"/>
      <c r="L435" s="296"/>
      <c r="M435" s="79"/>
    </row>
    <row r="436" ht="14.25" customHeight="1">
      <c r="A436" s="79"/>
      <c r="B436" s="79"/>
      <c r="C436" s="85"/>
      <c r="D436" s="296"/>
      <c r="E436" s="296"/>
      <c r="F436" s="296"/>
      <c r="G436" s="296"/>
      <c r="H436" s="296"/>
      <c r="I436" s="296"/>
      <c r="J436" s="296"/>
      <c r="K436" s="296"/>
      <c r="L436" s="296"/>
      <c r="M436" s="79"/>
    </row>
    <row r="437" ht="14.25" customHeight="1">
      <c r="A437" s="79"/>
      <c r="B437" s="79"/>
      <c r="C437" s="85"/>
      <c r="D437" s="296"/>
      <c r="E437" s="296"/>
      <c r="F437" s="296"/>
      <c r="G437" s="296"/>
      <c r="H437" s="296"/>
      <c r="I437" s="296"/>
      <c r="J437" s="296"/>
      <c r="K437" s="296"/>
      <c r="L437" s="296"/>
      <c r="M437" s="79"/>
    </row>
    <row r="438" ht="14.25" customHeight="1">
      <c r="A438" s="79"/>
      <c r="B438" s="79"/>
      <c r="C438" s="85"/>
      <c r="D438" s="296"/>
      <c r="E438" s="296"/>
      <c r="F438" s="296"/>
      <c r="G438" s="296"/>
      <c r="H438" s="296"/>
      <c r="I438" s="296"/>
      <c r="J438" s="296"/>
      <c r="K438" s="296"/>
      <c r="L438" s="296"/>
      <c r="M438" s="79"/>
    </row>
    <row r="439" ht="14.25" customHeight="1">
      <c r="A439" s="79"/>
      <c r="B439" s="79"/>
      <c r="C439" s="85"/>
      <c r="D439" s="296"/>
      <c r="E439" s="296"/>
      <c r="F439" s="296"/>
      <c r="G439" s="296"/>
      <c r="H439" s="296"/>
      <c r="I439" s="296"/>
      <c r="J439" s="296"/>
      <c r="K439" s="296"/>
      <c r="L439" s="296"/>
      <c r="M439" s="79"/>
    </row>
    <row r="440" ht="14.25" customHeight="1">
      <c r="A440" s="79"/>
      <c r="B440" s="79"/>
      <c r="C440" s="85"/>
      <c r="D440" s="296"/>
      <c r="E440" s="296"/>
      <c r="F440" s="296"/>
      <c r="G440" s="296"/>
      <c r="H440" s="296"/>
      <c r="I440" s="296"/>
      <c r="J440" s="296"/>
      <c r="K440" s="296"/>
      <c r="L440" s="296"/>
      <c r="M440" s="79"/>
    </row>
    <row r="441" ht="14.25" customHeight="1">
      <c r="A441" s="79"/>
      <c r="B441" s="79"/>
      <c r="C441" s="85"/>
      <c r="D441" s="296"/>
      <c r="E441" s="296"/>
      <c r="F441" s="296"/>
      <c r="G441" s="296"/>
      <c r="H441" s="296"/>
      <c r="I441" s="296"/>
      <c r="J441" s="296"/>
      <c r="K441" s="296"/>
      <c r="L441" s="296"/>
      <c r="M441" s="79"/>
    </row>
    <row r="442" ht="14.25" customHeight="1">
      <c r="A442" s="79"/>
      <c r="B442" s="79"/>
      <c r="C442" s="85"/>
      <c r="D442" s="296"/>
      <c r="E442" s="296"/>
      <c r="F442" s="296"/>
      <c r="G442" s="296"/>
      <c r="H442" s="296"/>
      <c r="I442" s="296"/>
      <c r="J442" s="296"/>
      <c r="K442" s="296"/>
      <c r="L442" s="296"/>
      <c r="M442" s="79"/>
    </row>
    <row r="443" ht="14.25" customHeight="1">
      <c r="A443" s="79"/>
      <c r="B443" s="79"/>
      <c r="C443" s="85"/>
      <c r="D443" s="296"/>
      <c r="E443" s="296"/>
      <c r="F443" s="296"/>
      <c r="G443" s="296"/>
      <c r="H443" s="296"/>
      <c r="I443" s="296"/>
      <c r="J443" s="296"/>
      <c r="K443" s="296"/>
      <c r="L443" s="296"/>
      <c r="M443" s="79"/>
    </row>
    <row r="444" ht="14.25" customHeight="1">
      <c r="A444" s="79"/>
      <c r="B444" s="79"/>
      <c r="C444" s="85"/>
      <c r="D444" s="296"/>
      <c r="E444" s="296"/>
      <c r="F444" s="296"/>
      <c r="G444" s="296"/>
      <c r="H444" s="296"/>
      <c r="I444" s="296"/>
      <c r="J444" s="296"/>
      <c r="K444" s="296"/>
      <c r="L444" s="296"/>
      <c r="M444" s="79"/>
    </row>
    <row r="445" ht="14.25" customHeight="1">
      <c r="A445" s="79"/>
      <c r="B445" s="79"/>
      <c r="C445" s="85"/>
      <c r="D445" s="296"/>
      <c r="E445" s="296"/>
      <c r="F445" s="296"/>
      <c r="G445" s="296"/>
      <c r="H445" s="296"/>
      <c r="I445" s="296"/>
      <c r="J445" s="296"/>
      <c r="K445" s="296"/>
      <c r="L445" s="296"/>
      <c r="M445" s="79"/>
    </row>
    <row r="446" ht="14.25" customHeight="1">
      <c r="A446" s="79"/>
      <c r="B446" s="79"/>
      <c r="C446" s="85"/>
      <c r="D446" s="296"/>
      <c r="E446" s="296"/>
      <c r="F446" s="296"/>
      <c r="G446" s="296"/>
      <c r="H446" s="296"/>
      <c r="I446" s="296"/>
      <c r="J446" s="296"/>
      <c r="K446" s="296"/>
      <c r="L446" s="296"/>
      <c r="M446" s="79"/>
    </row>
    <row r="447" ht="14.25" customHeight="1">
      <c r="A447" s="79"/>
      <c r="B447" s="79"/>
      <c r="C447" s="85"/>
      <c r="D447" s="296"/>
      <c r="E447" s="296"/>
      <c r="F447" s="296"/>
      <c r="G447" s="296"/>
      <c r="H447" s="296"/>
      <c r="I447" s="296"/>
      <c r="J447" s="296"/>
      <c r="K447" s="296"/>
      <c r="L447" s="296"/>
      <c r="M447" s="79"/>
    </row>
    <row r="448" ht="14.25" customHeight="1">
      <c r="A448" s="79"/>
      <c r="B448" s="79"/>
      <c r="C448" s="85"/>
      <c r="D448" s="296"/>
      <c r="E448" s="296"/>
      <c r="F448" s="296"/>
      <c r="G448" s="296"/>
      <c r="H448" s="296"/>
      <c r="I448" s="296"/>
      <c r="J448" s="296"/>
      <c r="K448" s="296"/>
      <c r="L448" s="296"/>
      <c r="M448" s="79"/>
    </row>
    <row r="449" ht="14.25" customHeight="1">
      <c r="A449" s="79"/>
      <c r="B449" s="79"/>
      <c r="C449" s="85"/>
      <c r="D449" s="296"/>
      <c r="E449" s="296"/>
      <c r="F449" s="296"/>
      <c r="G449" s="296"/>
      <c r="H449" s="296"/>
      <c r="I449" s="296"/>
      <c r="J449" s="296"/>
      <c r="K449" s="296"/>
      <c r="L449" s="296"/>
      <c r="M449" s="79"/>
    </row>
    <row r="450" ht="14.25" customHeight="1">
      <c r="A450" s="79"/>
      <c r="B450" s="79"/>
      <c r="C450" s="85"/>
      <c r="D450" s="296"/>
      <c r="E450" s="296"/>
      <c r="F450" s="296"/>
      <c r="G450" s="296"/>
      <c r="H450" s="296"/>
      <c r="I450" s="296"/>
      <c r="J450" s="296"/>
      <c r="K450" s="296"/>
      <c r="L450" s="296"/>
      <c r="M450" s="79"/>
    </row>
    <row r="451" ht="14.25" customHeight="1">
      <c r="A451" s="79"/>
      <c r="B451" s="79"/>
      <c r="C451" s="85"/>
      <c r="D451" s="296"/>
      <c r="E451" s="296"/>
      <c r="F451" s="296"/>
      <c r="G451" s="296"/>
      <c r="H451" s="296"/>
      <c r="I451" s="296"/>
      <c r="J451" s="296"/>
      <c r="K451" s="296"/>
      <c r="L451" s="296"/>
      <c r="M451" s="79"/>
    </row>
    <row r="452" ht="14.25" customHeight="1">
      <c r="A452" s="79"/>
      <c r="B452" s="79"/>
      <c r="C452" s="85"/>
      <c r="D452" s="296"/>
      <c r="E452" s="296"/>
      <c r="F452" s="296"/>
      <c r="G452" s="296"/>
      <c r="H452" s="296"/>
      <c r="I452" s="296"/>
      <c r="J452" s="296"/>
      <c r="K452" s="296"/>
      <c r="L452" s="296"/>
      <c r="M452" s="79"/>
    </row>
    <row r="453" ht="14.25" customHeight="1">
      <c r="A453" s="79"/>
      <c r="B453" s="79"/>
      <c r="C453" s="85"/>
      <c r="D453" s="296"/>
      <c r="E453" s="296"/>
      <c r="F453" s="296"/>
      <c r="G453" s="296"/>
      <c r="H453" s="296"/>
      <c r="I453" s="296"/>
      <c r="J453" s="296"/>
      <c r="K453" s="296"/>
      <c r="L453" s="296"/>
      <c r="M453" s="79"/>
    </row>
    <row r="454" ht="14.25" customHeight="1">
      <c r="A454" s="79"/>
      <c r="B454" s="79"/>
      <c r="C454" s="85"/>
      <c r="D454" s="296"/>
      <c r="E454" s="296"/>
      <c r="F454" s="296"/>
      <c r="G454" s="296"/>
      <c r="H454" s="296"/>
      <c r="I454" s="296"/>
      <c r="J454" s="296"/>
      <c r="K454" s="296"/>
      <c r="L454" s="296"/>
      <c r="M454" s="79"/>
    </row>
    <row r="455" ht="14.25" customHeight="1">
      <c r="A455" s="79"/>
      <c r="B455" s="79"/>
      <c r="C455" s="85"/>
      <c r="D455" s="296"/>
      <c r="E455" s="296"/>
      <c r="F455" s="296"/>
      <c r="G455" s="296"/>
      <c r="H455" s="296"/>
      <c r="I455" s="296"/>
      <c r="J455" s="296"/>
      <c r="K455" s="296"/>
      <c r="L455" s="296"/>
      <c r="M455" s="79"/>
    </row>
    <row r="456" ht="14.25" customHeight="1">
      <c r="A456" s="79"/>
      <c r="B456" s="79"/>
      <c r="C456" s="85"/>
      <c r="D456" s="296"/>
      <c r="E456" s="296"/>
      <c r="F456" s="296"/>
      <c r="G456" s="296"/>
      <c r="H456" s="296"/>
      <c r="I456" s="296"/>
      <c r="J456" s="296"/>
      <c r="K456" s="296"/>
      <c r="L456" s="296"/>
      <c r="M456" s="79"/>
    </row>
    <row r="457" ht="14.25" customHeight="1">
      <c r="A457" s="79"/>
      <c r="B457" s="79"/>
      <c r="C457" s="85"/>
      <c r="D457" s="296"/>
      <c r="E457" s="296"/>
      <c r="F457" s="296"/>
      <c r="G457" s="296"/>
      <c r="H457" s="296"/>
      <c r="I457" s="296"/>
      <c r="J457" s="296"/>
      <c r="K457" s="296"/>
      <c r="L457" s="296"/>
      <c r="M457" s="79"/>
    </row>
    <row r="458" ht="14.25" customHeight="1">
      <c r="A458" s="79"/>
      <c r="B458" s="79"/>
      <c r="C458" s="85"/>
      <c r="D458" s="296"/>
      <c r="E458" s="296"/>
      <c r="F458" s="296"/>
      <c r="G458" s="296"/>
      <c r="H458" s="296"/>
      <c r="I458" s="296"/>
      <c r="J458" s="296"/>
      <c r="K458" s="296"/>
      <c r="L458" s="296"/>
      <c r="M458" s="79"/>
    </row>
    <row r="459" ht="14.25" customHeight="1">
      <c r="A459" s="79"/>
      <c r="B459" s="79"/>
      <c r="C459" s="85"/>
      <c r="D459" s="296"/>
      <c r="E459" s="296"/>
      <c r="F459" s="296"/>
      <c r="G459" s="296"/>
      <c r="H459" s="296"/>
      <c r="I459" s="296"/>
      <c r="J459" s="296"/>
      <c r="K459" s="296"/>
      <c r="L459" s="296"/>
      <c r="M459" s="79"/>
    </row>
    <row r="460" ht="14.25" customHeight="1">
      <c r="A460" s="79"/>
      <c r="B460" s="79"/>
      <c r="C460" s="85"/>
      <c r="D460" s="296"/>
      <c r="E460" s="296"/>
      <c r="F460" s="296"/>
      <c r="G460" s="296"/>
      <c r="H460" s="296"/>
      <c r="I460" s="296"/>
      <c r="J460" s="296"/>
      <c r="K460" s="296"/>
      <c r="L460" s="296"/>
      <c r="M460" s="79"/>
    </row>
    <row r="461" ht="14.25" customHeight="1">
      <c r="A461" s="79"/>
      <c r="B461" s="79"/>
      <c r="C461" s="85"/>
      <c r="D461" s="296"/>
      <c r="E461" s="296"/>
      <c r="F461" s="296"/>
      <c r="G461" s="296"/>
      <c r="H461" s="296"/>
      <c r="I461" s="296"/>
      <c r="J461" s="296"/>
      <c r="K461" s="296"/>
      <c r="L461" s="296"/>
      <c r="M461" s="79"/>
    </row>
    <row r="462" ht="14.25" customHeight="1">
      <c r="A462" s="79"/>
      <c r="B462" s="79"/>
      <c r="C462" s="85"/>
      <c r="D462" s="296"/>
      <c r="E462" s="296"/>
      <c r="F462" s="296"/>
      <c r="G462" s="296"/>
      <c r="H462" s="296"/>
      <c r="I462" s="296"/>
      <c r="J462" s="296"/>
      <c r="K462" s="296"/>
      <c r="L462" s="296"/>
      <c r="M462" s="79"/>
    </row>
    <row r="463" ht="14.25" customHeight="1">
      <c r="A463" s="79"/>
      <c r="B463" s="79"/>
      <c r="C463" s="85"/>
      <c r="D463" s="296"/>
      <c r="E463" s="296"/>
      <c r="F463" s="296"/>
      <c r="G463" s="296"/>
      <c r="H463" s="296"/>
      <c r="I463" s="296"/>
      <c r="J463" s="296"/>
      <c r="K463" s="296"/>
      <c r="L463" s="296"/>
      <c r="M463" s="79"/>
    </row>
    <row r="464" ht="14.25" customHeight="1">
      <c r="A464" s="79"/>
      <c r="B464" s="79"/>
      <c r="C464" s="85"/>
      <c r="D464" s="296"/>
      <c r="E464" s="296"/>
      <c r="F464" s="296"/>
      <c r="G464" s="296"/>
      <c r="H464" s="296"/>
      <c r="I464" s="296"/>
      <c r="J464" s="296"/>
      <c r="K464" s="296"/>
      <c r="L464" s="296"/>
      <c r="M464" s="79"/>
    </row>
    <row r="465" ht="14.25" customHeight="1">
      <c r="A465" s="79"/>
      <c r="B465" s="79"/>
      <c r="C465" s="85"/>
      <c r="D465" s="296"/>
      <c r="E465" s="296"/>
      <c r="F465" s="296"/>
      <c r="G465" s="296"/>
      <c r="H465" s="296"/>
      <c r="I465" s="296"/>
      <c r="J465" s="296"/>
      <c r="K465" s="296"/>
      <c r="L465" s="296"/>
      <c r="M465" s="79"/>
    </row>
    <row r="466" ht="14.25" customHeight="1">
      <c r="A466" s="79"/>
      <c r="B466" s="79"/>
      <c r="C466" s="85"/>
      <c r="D466" s="296"/>
      <c r="E466" s="296"/>
      <c r="F466" s="296"/>
      <c r="G466" s="296"/>
      <c r="H466" s="296"/>
      <c r="I466" s="296"/>
      <c r="J466" s="296"/>
      <c r="K466" s="296"/>
      <c r="L466" s="296"/>
      <c r="M466" s="79"/>
    </row>
    <row r="467" ht="14.25" customHeight="1">
      <c r="A467" s="79"/>
      <c r="B467" s="79"/>
      <c r="C467" s="85"/>
      <c r="D467" s="296"/>
      <c r="E467" s="296"/>
      <c r="F467" s="296"/>
      <c r="G467" s="296"/>
      <c r="H467" s="296"/>
      <c r="I467" s="296"/>
      <c r="J467" s="296"/>
      <c r="K467" s="296"/>
      <c r="L467" s="296"/>
      <c r="M467" s="79"/>
    </row>
    <row r="468" ht="14.25" customHeight="1">
      <c r="A468" s="79"/>
      <c r="B468" s="79"/>
      <c r="C468" s="85"/>
      <c r="D468" s="296"/>
      <c r="E468" s="296"/>
      <c r="F468" s="296"/>
      <c r="G468" s="296"/>
      <c r="H468" s="296"/>
      <c r="I468" s="296"/>
      <c r="J468" s="296"/>
      <c r="K468" s="296"/>
      <c r="L468" s="296"/>
      <c r="M468" s="79"/>
    </row>
    <row r="469" ht="14.25" customHeight="1">
      <c r="A469" s="79"/>
      <c r="B469" s="79"/>
      <c r="C469" s="85"/>
      <c r="D469" s="296"/>
      <c r="E469" s="296"/>
      <c r="F469" s="296"/>
      <c r="G469" s="296"/>
      <c r="H469" s="296"/>
      <c r="I469" s="296"/>
      <c r="J469" s="296"/>
      <c r="K469" s="296"/>
      <c r="L469" s="296"/>
      <c r="M469" s="79"/>
    </row>
    <row r="470" ht="14.25" customHeight="1">
      <c r="A470" s="79"/>
      <c r="B470" s="79"/>
      <c r="C470" s="85"/>
      <c r="D470" s="296"/>
      <c r="E470" s="296"/>
      <c r="F470" s="296"/>
      <c r="G470" s="296"/>
      <c r="H470" s="296"/>
      <c r="I470" s="296"/>
      <c r="J470" s="296"/>
      <c r="K470" s="296"/>
      <c r="L470" s="296"/>
      <c r="M470" s="79"/>
    </row>
    <row r="471" ht="14.25" customHeight="1">
      <c r="A471" s="79"/>
      <c r="B471" s="79"/>
      <c r="C471" s="85"/>
      <c r="D471" s="296"/>
      <c r="E471" s="296"/>
      <c r="F471" s="296"/>
      <c r="G471" s="296"/>
      <c r="H471" s="296"/>
      <c r="I471" s="296"/>
      <c r="J471" s="296"/>
      <c r="K471" s="296"/>
      <c r="L471" s="296"/>
      <c r="M471" s="79"/>
    </row>
    <row r="472" ht="14.25" customHeight="1">
      <c r="A472" s="79"/>
      <c r="B472" s="79"/>
      <c r="C472" s="85"/>
      <c r="D472" s="296"/>
      <c r="E472" s="296"/>
      <c r="F472" s="296"/>
      <c r="G472" s="296"/>
      <c r="H472" s="296"/>
      <c r="I472" s="296"/>
      <c r="J472" s="296"/>
      <c r="K472" s="296"/>
      <c r="L472" s="296"/>
      <c r="M472" s="79"/>
    </row>
    <row r="473" ht="14.25" customHeight="1">
      <c r="A473" s="79"/>
      <c r="B473" s="79"/>
      <c r="C473" s="85"/>
      <c r="D473" s="296"/>
      <c r="E473" s="296"/>
      <c r="F473" s="296"/>
      <c r="G473" s="296"/>
      <c r="H473" s="296"/>
      <c r="I473" s="296"/>
      <c r="J473" s="296"/>
      <c r="K473" s="296"/>
      <c r="L473" s="296"/>
      <c r="M473" s="79"/>
    </row>
    <row r="474" ht="14.25" customHeight="1">
      <c r="A474" s="79"/>
      <c r="B474" s="79"/>
      <c r="C474" s="85"/>
      <c r="D474" s="296"/>
      <c r="E474" s="296"/>
      <c r="F474" s="296"/>
      <c r="G474" s="296"/>
      <c r="H474" s="296"/>
      <c r="I474" s="296"/>
      <c r="J474" s="296"/>
      <c r="K474" s="296"/>
      <c r="L474" s="296"/>
      <c r="M474" s="79"/>
    </row>
    <row r="475" ht="14.25" customHeight="1">
      <c r="A475" s="79"/>
      <c r="B475" s="79"/>
      <c r="C475" s="85"/>
      <c r="D475" s="296"/>
      <c r="E475" s="296"/>
      <c r="F475" s="296"/>
      <c r="G475" s="296"/>
      <c r="H475" s="296"/>
      <c r="I475" s="296"/>
      <c r="J475" s="296"/>
      <c r="K475" s="296"/>
      <c r="L475" s="296"/>
      <c r="M475" s="79"/>
    </row>
    <row r="476" ht="14.25" customHeight="1">
      <c r="A476" s="79"/>
      <c r="B476" s="79"/>
      <c r="C476" s="85"/>
      <c r="D476" s="296"/>
      <c r="E476" s="296"/>
      <c r="F476" s="296"/>
      <c r="G476" s="296"/>
      <c r="H476" s="296"/>
      <c r="I476" s="296"/>
      <c r="J476" s="296"/>
      <c r="K476" s="296"/>
      <c r="L476" s="296"/>
      <c r="M476" s="79"/>
    </row>
    <row r="477" ht="14.25" customHeight="1">
      <c r="A477" s="79"/>
      <c r="B477" s="79"/>
      <c r="C477" s="85"/>
      <c r="D477" s="296"/>
      <c r="E477" s="296"/>
      <c r="F477" s="296"/>
      <c r="G477" s="296"/>
      <c r="H477" s="296"/>
      <c r="I477" s="296"/>
      <c r="J477" s="296"/>
      <c r="K477" s="296"/>
      <c r="L477" s="296"/>
      <c r="M477" s="79"/>
    </row>
    <row r="478" ht="14.25" customHeight="1">
      <c r="A478" s="79"/>
      <c r="B478" s="79"/>
      <c r="C478" s="85"/>
      <c r="D478" s="296"/>
      <c r="E478" s="296"/>
      <c r="F478" s="296"/>
      <c r="G478" s="296"/>
      <c r="H478" s="296"/>
      <c r="I478" s="296"/>
      <c r="J478" s="296"/>
      <c r="K478" s="296"/>
      <c r="L478" s="296"/>
      <c r="M478" s="79"/>
    </row>
    <row r="479" ht="14.25" customHeight="1">
      <c r="A479" s="79"/>
      <c r="B479" s="79"/>
      <c r="C479" s="85"/>
      <c r="D479" s="296"/>
      <c r="E479" s="296"/>
      <c r="F479" s="296"/>
      <c r="G479" s="296"/>
      <c r="H479" s="296"/>
      <c r="I479" s="296"/>
      <c r="J479" s="296"/>
      <c r="K479" s="296"/>
      <c r="L479" s="296"/>
      <c r="M479" s="79"/>
    </row>
    <row r="480" ht="14.25" customHeight="1">
      <c r="A480" s="79"/>
      <c r="B480" s="79"/>
      <c r="C480" s="85"/>
      <c r="D480" s="296"/>
      <c r="E480" s="296"/>
      <c r="F480" s="296"/>
      <c r="G480" s="296"/>
      <c r="H480" s="296"/>
      <c r="I480" s="296"/>
      <c r="J480" s="296"/>
      <c r="K480" s="296"/>
      <c r="L480" s="296"/>
      <c r="M480" s="79"/>
    </row>
    <row r="481" ht="14.25" customHeight="1">
      <c r="A481" s="79"/>
      <c r="B481" s="79"/>
      <c r="C481" s="85"/>
      <c r="D481" s="296"/>
      <c r="E481" s="296"/>
      <c r="F481" s="296"/>
      <c r="G481" s="296"/>
      <c r="H481" s="296"/>
      <c r="I481" s="296"/>
      <c r="J481" s="296"/>
      <c r="K481" s="296"/>
      <c r="L481" s="296"/>
      <c r="M481" s="79"/>
    </row>
    <row r="482" ht="14.25" customHeight="1">
      <c r="A482" s="79"/>
      <c r="B482" s="79"/>
      <c r="C482" s="85"/>
      <c r="D482" s="296"/>
      <c r="E482" s="296"/>
      <c r="F482" s="296"/>
      <c r="G482" s="296"/>
      <c r="H482" s="296"/>
      <c r="I482" s="296"/>
      <c r="J482" s="296"/>
      <c r="K482" s="296"/>
      <c r="L482" s="296"/>
      <c r="M482" s="79"/>
    </row>
    <row r="483" ht="14.25" customHeight="1">
      <c r="A483" s="79"/>
      <c r="B483" s="79"/>
      <c r="C483" s="85"/>
      <c r="D483" s="296"/>
      <c r="E483" s="296"/>
      <c r="F483" s="296"/>
      <c r="G483" s="296"/>
      <c r="H483" s="296"/>
      <c r="I483" s="296"/>
      <c r="J483" s="296"/>
      <c r="K483" s="296"/>
      <c r="L483" s="296"/>
      <c r="M483" s="79"/>
    </row>
    <row r="484" ht="14.25" customHeight="1">
      <c r="A484" s="79"/>
      <c r="B484" s="79"/>
      <c r="C484" s="85"/>
      <c r="D484" s="296"/>
      <c r="E484" s="296"/>
      <c r="F484" s="296"/>
      <c r="G484" s="296"/>
      <c r="H484" s="296"/>
      <c r="I484" s="296"/>
      <c r="J484" s="296"/>
      <c r="K484" s="296"/>
      <c r="L484" s="296"/>
      <c r="M484" s="79"/>
    </row>
    <row r="485" ht="14.25" customHeight="1">
      <c r="A485" s="79"/>
      <c r="B485" s="79"/>
      <c r="C485" s="85"/>
      <c r="D485" s="296"/>
      <c r="E485" s="296"/>
      <c r="F485" s="296"/>
      <c r="G485" s="296"/>
      <c r="H485" s="296"/>
      <c r="I485" s="296"/>
      <c r="J485" s="296"/>
      <c r="K485" s="296"/>
      <c r="L485" s="296"/>
      <c r="M485" s="79"/>
    </row>
    <row r="486" ht="14.25" customHeight="1">
      <c r="A486" s="79"/>
      <c r="B486" s="79"/>
      <c r="C486" s="85"/>
      <c r="D486" s="296"/>
      <c r="E486" s="296"/>
      <c r="F486" s="296"/>
      <c r="G486" s="296"/>
      <c r="H486" s="296"/>
      <c r="I486" s="296"/>
      <c r="J486" s="296"/>
      <c r="K486" s="296"/>
      <c r="L486" s="296"/>
      <c r="M486" s="79"/>
    </row>
    <row r="487" ht="14.25" customHeight="1">
      <c r="A487" s="79"/>
      <c r="B487" s="79"/>
      <c r="C487" s="85"/>
      <c r="D487" s="296"/>
      <c r="E487" s="296"/>
      <c r="F487" s="296"/>
      <c r="G487" s="296"/>
      <c r="H487" s="296"/>
      <c r="I487" s="296"/>
      <c r="J487" s="296"/>
      <c r="K487" s="296"/>
      <c r="L487" s="296"/>
      <c r="M487" s="79"/>
    </row>
    <row r="488" ht="14.25" customHeight="1">
      <c r="A488" s="79"/>
      <c r="B488" s="79"/>
      <c r="C488" s="85"/>
      <c r="D488" s="296"/>
      <c r="E488" s="296"/>
      <c r="F488" s="296"/>
      <c r="G488" s="296"/>
      <c r="H488" s="296"/>
      <c r="I488" s="296"/>
      <c r="J488" s="296"/>
      <c r="K488" s="296"/>
      <c r="L488" s="296"/>
      <c r="M488" s="79"/>
    </row>
    <row r="489" ht="14.25" customHeight="1">
      <c r="A489" s="79"/>
      <c r="B489" s="79"/>
      <c r="C489" s="85"/>
      <c r="D489" s="296"/>
      <c r="E489" s="296"/>
      <c r="F489" s="296"/>
      <c r="G489" s="296"/>
      <c r="H489" s="296"/>
      <c r="I489" s="296"/>
      <c r="J489" s="296"/>
      <c r="K489" s="296"/>
      <c r="L489" s="296"/>
      <c r="M489" s="79"/>
    </row>
    <row r="490" ht="14.25" customHeight="1">
      <c r="A490" s="79"/>
      <c r="B490" s="79"/>
      <c r="C490" s="85"/>
      <c r="D490" s="296"/>
      <c r="E490" s="296"/>
      <c r="F490" s="296"/>
      <c r="G490" s="296"/>
      <c r="H490" s="296"/>
      <c r="I490" s="296"/>
      <c r="J490" s="296"/>
      <c r="K490" s="296"/>
      <c r="L490" s="296"/>
      <c r="M490" s="79"/>
    </row>
    <row r="491" ht="14.25" customHeight="1">
      <c r="A491" s="79"/>
      <c r="B491" s="79"/>
      <c r="C491" s="85"/>
      <c r="D491" s="296"/>
      <c r="E491" s="296"/>
      <c r="F491" s="296"/>
      <c r="G491" s="296"/>
      <c r="H491" s="296"/>
      <c r="I491" s="296"/>
      <c r="J491" s="296"/>
      <c r="K491" s="296"/>
      <c r="L491" s="296"/>
      <c r="M491" s="79"/>
    </row>
    <row r="492" ht="14.25" customHeight="1">
      <c r="A492" s="79"/>
      <c r="B492" s="79"/>
      <c r="C492" s="85"/>
      <c r="D492" s="296"/>
      <c r="E492" s="296"/>
      <c r="F492" s="296"/>
      <c r="G492" s="296"/>
      <c r="H492" s="296"/>
      <c r="I492" s="296"/>
      <c r="J492" s="296"/>
      <c r="K492" s="296"/>
      <c r="L492" s="296"/>
      <c r="M492" s="79"/>
    </row>
    <row r="493" ht="14.25" customHeight="1">
      <c r="A493" s="79"/>
      <c r="B493" s="79"/>
      <c r="C493" s="85"/>
      <c r="D493" s="296"/>
      <c r="E493" s="296"/>
      <c r="F493" s="296"/>
      <c r="G493" s="296"/>
      <c r="H493" s="296"/>
      <c r="I493" s="296"/>
      <c r="J493" s="296"/>
      <c r="K493" s="296"/>
      <c r="L493" s="296"/>
      <c r="M493" s="79"/>
    </row>
    <row r="494" ht="14.25" customHeight="1">
      <c r="A494" s="79"/>
      <c r="B494" s="79"/>
      <c r="C494" s="85"/>
      <c r="D494" s="296"/>
      <c r="E494" s="296"/>
      <c r="F494" s="296"/>
      <c r="G494" s="296"/>
      <c r="H494" s="296"/>
      <c r="I494" s="296"/>
      <c r="J494" s="296"/>
      <c r="K494" s="296"/>
      <c r="L494" s="296"/>
      <c r="M494" s="79"/>
    </row>
    <row r="495" ht="14.25" customHeight="1">
      <c r="A495" s="79"/>
      <c r="B495" s="79"/>
      <c r="C495" s="85"/>
      <c r="D495" s="296"/>
      <c r="E495" s="296"/>
      <c r="F495" s="296"/>
      <c r="G495" s="296"/>
      <c r="H495" s="296"/>
      <c r="I495" s="296"/>
      <c r="J495" s="296"/>
      <c r="K495" s="296"/>
      <c r="L495" s="296"/>
      <c r="M495" s="79"/>
    </row>
    <row r="496" ht="14.25" customHeight="1">
      <c r="A496" s="79"/>
      <c r="B496" s="79"/>
      <c r="C496" s="85"/>
      <c r="D496" s="296"/>
      <c r="E496" s="296"/>
      <c r="F496" s="296"/>
      <c r="G496" s="296"/>
      <c r="H496" s="296"/>
      <c r="I496" s="296"/>
      <c r="J496" s="296"/>
      <c r="K496" s="296"/>
      <c r="L496" s="296"/>
      <c r="M496" s="79"/>
    </row>
    <row r="497" ht="14.25" customHeight="1">
      <c r="A497" s="79"/>
      <c r="B497" s="79"/>
      <c r="C497" s="85"/>
      <c r="D497" s="296"/>
      <c r="E497" s="296"/>
      <c r="F497" s="296"/>
      <c r="G497" s="296"/>
      <c r="H497" s="296"/>
      <c r="I497" s="296"/>
      <c r="J497" s="296"/>
      <c r="K497" s="296"/>
      <c r="L497" s="296"/>
      <c r="M497" s="79"/>
    </row>
    <row r="498" ht="14.25" customHeight="1">
      <c r="A498" s="79"/>
      <c r="B498" s="79"/>
      <c r="C498" s="85"/>
      <c r="D498" s="296"/>
      <c r="E498" s="296"/>
      <c r="F498" s="296"/>
      <c r="G498" s="296"/>
      <c r="H498" s="296"/>
      <c r="I498" s="296"/>
      <c r="J498" s="296"/>
      <c r="K498" s="296"/>
      <c r="L498" s="296"/>
      <c r="M498" s="79"/>
    </row>
    <row r="499" ht="14.25" customHeight="1">
      <c r="A499" s="79"/>
      <c r="B499" s="79"/>
      <c r="C499" s="85"/>
      <c r="D499" s="296"/>
      <c r="E499" s="296"/>
      <c r="F499" s="296"/>
      <c r="G499" s="296"/>
      <c r="H499" s="296"/>
      <c r="I499" s="296"/>
      <c r="J499" s="296"/>
      <c r="K499" s="296"/>
      <c r="L499" s="296"/>
      <c r="M499" s="79"/>
    </row>
    <row r="500" ht="14.25" customHeight="1">
      <c r="A500" s="79"/>
      <c r="B500" s="79"/>
      <c r="C500" s="85"/>
      <c r="D500" s="296"/>
      <c r="E500" s="296"/>
      <c r="F500" s="296"/>
      <c r="G500" s="296"/>
      <c r="H500" s="296"/>
      <c r="I500" s="296"/>
      <c r="J500" s="296"/>
      <c r="K500" s="296"/>
      <c r="L500" s="296"/>
      <c r="M500" s="79"/>
    </row>
    <row r="501" ht="14.25" customHeight="1">
      <c r="A501" s="79"/>
      <c r="B501" s="79"/>
      <c r="C501" s="85"/>
      <c r="D501" s="296"/>
      <c r="E501" s="296"/>
      <c r="F501" s="296"/>
      <c r="G501" s="296"/>
      <c r="H501" s="296"/>
      <c r="I501" s="296"/>
      <c r="J501" s="296"/>
      <c r="K501" s="296"/>
      <c r="L501" s="296"/>
      <c r="M501" s="79"/>
    </row>
    <row r="502" ht="14.25" customHeight="1">
      <c r="A502" s="79"/>
      <c r="B502" s="79"/>
      <c r="C502" s="85"/>
      <c r="D502" s="296"/>
      <c r="E502" s="296"/>
      <c r="F502" s="296"/>
      <c r="G502" s="296"/>
      <c r="H502" s="296"/>
      <c r="I502" s="296"/>
      <c r="J502" s="296"/>
      <c r="K502" s="296"/>
      <c r="L502" s="296"/>
      <c r="M502" s="79"/>
    </row>
    <row r="503" ht="14.25" customHeight="1">
      <c r="A503" s="79"/>
      <c r="B503" s="79"/>
      <c r="C503" s="85"/>
      <c r="D503" s="296"/>
      <c r="E503" s="296"/>
      <c r="F503" s="296"/>
      <c r="G503" s="296"/>
      <c r="H503" s="296"/>
      <c r="I503" s="296"/>
      <c r="J503" s="296"/>
      <c r="K503" s="296"/>
      <c r="L503" s="296"/>
      <c r="M503" s="79"/>
    </row>
    <row r="504" ht="14.25" customHeight="1">
      <c r="A504" s="79"/>
      <c r="B504" s="79"/>
      <c r="C504" s="85"/>
      <c r="D504" s="296"/>
      <c r="E504" s="296"/>
      <c r="F504" s="296"/>
      <c r="G504" s="296"/>
      <c r="H504" s="296"/>
      <c r="I504" s="296"/>
      <c r="J504" s="296"/>
      <c r="K504" s="296"/>
      <c r="L504" s="296"/>
      <c r="M504" s="79"/>
    </row>
    <row r="505" ht="14.25" customHeight="1">
      <c r="A505" s="79"/>
      <c r="B505" s="79"/>
      <c r="C505" s="85"/>
      <c r="D505" s="296"/>
      <c r="E505" s="296"/>
      <c r="F505" s="296"/>
      <c r="G505" s="296"/>
      <c r="H505" s="296"/>
      <c r="I505" s="296"/>
      <c r="J505" s="296"/>
      <c r="K505" s="296"/>
      <c r="L505" s="296"/>
      <c r="M505" s="79"/>
    </row>
    <row r="506" ht="14.25" customHeight="1">
      <c r="A506" s="79"/>
      <c r="B506" s="79"/>
      <c r="C506" s="85"/>
      <c r="D506" s="296"/>
      <c r="E506" s="296"/>
      <c r="F506" s="296"/>
      <c r="G506" s="296"/>
      <c r="H506" s="296"/>
      <c r="I506" s="296"/>
      <c r="J506" s="296"/>
      <c r="K506" s="296"/>
      <c r="L506" s="296"/>
      <c r="M506" s="79"/>
    </row>
    <row r="507" ht="14.25" customHeight="1">
      <c r="A507" s="79"/>
      <c r="B507" s="79"/>
      <c r="C507" s="85"/>
      <c r="D507" s="296"/>
      <c r="E507" s="296"/>
      <c r="F507" s="296"/>
      <c r="G507" s="296"/>
      <c r="H507" s="296"/>
      <c r="I507" s="296"/>
      <c r="J507" s="296"/>
      <c r="K507" s="296"/>
      <c r="L507" s="296"/>
      <c r="M507" s="79"/>
    </row>
    <row r="508" ht="14.25" customHeight="1">
      <c r="A508" s="79"/>
      <c r="B508" s="79"/>
      <c r="C508" s="85"/>
      <c r="D508" s="296"/>
      <c r="E508" s="296"/>
      <c r="F508" s="296"/>
      <c r="G508" s="296"/>
      <c r="H508" s="296"/>
      <c r="I508" s="296"/>
      <c r="J508" s="296"/>
      <c r="K508" s="296"/>
      <c r="L508" s="296"/>
      <c r="M508" s="79"/>
    </row>
    <row r="509" ht="14.25" customHeight="1">
      <c r="A509" s="79"/>
      <c r="B509" s="79"/>
      <c r="C509" s="85"/>
      <c r="D509" s="296"/>
      <c r="E509" s="296"/>
      <c r="F509" s="296"/>
      <c r="G509" s="296"/>
      <c r="H509" s="296"/>
      <c r="I509" s="296"/>
      <c r="J509" s="296"/>
      <c r="K509" s="296"/>
      <c r="L509" s="296"/>
      <c r="M509" s="79"/>
    </row>
    <row r="510" ht="14.25" customHeight="1">
      <c r="A510" s="79"/>
      <c r="B510" s="79"/>
      <c r="C510" s="85"/>
      <c r="D510" s="296"/>
      <c r="E510" s="296"/>
      <c r="F510" s="296"/>
      <c r="G510" s="296"/>
      <c r="H510" s="296"/>
      <c r="I510" s="296"/>
      <c r="J510" s="296"/>
      <c r="K510" s="296"/>
      <c r="L510" s="296"/>
      <c r="M510" s="79"/>
    </row>
    <row r="511" ht="14.25" customHeight="1">
      <c r="A511" s="79"/>
      <c r="B511" s="79"/>
      <c r="C511" s="85"/>
      <c r="D511" s="296"/>
      <c r="E511" s="296"/>
      <c r="F511" s="296"/>
      <c r="G511" s="296"/>
      <c r="H511" s="296"/>
      <c r="I511" s="296"/>
      <c r="J511" s="296"/>
      <c r="K511" s="296"/>
      <c r="L511" s="296"/>
      <c r="M511" s="79"/>
    </row>
    <row r="512" ht="14.25" customHeight="1">
      <c r="A512" s="79"/>
      <c r="B512" s="79"/>
      <c r="C512" s="85"/>
      <c r="D512" s="296"/>
      <c r="E512" s="296"/>
      <c r="F512" s="296"/>
      <c r="G512" s="296"/>
      <c r="H512" s="296"/>
      <c r="I512" s="296"/>
      <c r="J512" s="296"/>
      <c r="K512" s="296"/>
      <c r="L512" s="296"/>
      <c r="M512" s="79"/>
    </row>
    <row r="513" ht="14.25" customHeight="1">
      <c r="A513" s="79"/>
      <c r="B513" s="79"/>
      <c r="C513" s="85"/>
      <c r="D513" s="296"/>
      <c r="E513" s="296"/>
      <c r="F513" s="296"/>
      <c r="G513" s="296"/>
      <c r="H513" s="296"/>
      <c r="I513" s="296"/>
      <c r="J513" s="296"/>
      <c r="K513" s="296"/>
      <c r="L513" s="296"/>
      <c r="M513" s="79"/>
    </row>
    <row r="514" ht="14.25" customHeight="1">
      <c r="A514" s="79"/>
      <c r="B514" s="79"/>
      <c r="C514" s="85"/>
      <c r="D514" s="296"/>
      <c r="E514" s="296"/>
      <c r="F514" s="296"/>
      <c r="G514" s="296"/>
      <c r="H514" s="296"/>
      <c r="I514" s="296"/>
      <c r="J514" s="296"/>
      <c r="K514" s="296"/>
      <c r="L514" s="296"/>
      <c r="M514" s="79"/>
    </row>
    <row r="515" ht="14.25" customHeight="1">
      <c r="A515" s="79"/>
      <c r="B515" s="79"/>
      <c r="C515" s="85"/>
      <c r="D515" s="296"/>
      <c r="E515" s="296"/>
      <c r="F515" s="296"/>
      <c r="G515" s="296"/>
      <c r="H515" s="296"/>
      <c r="I515" s="296"/>
      <c r="J515" s="296"/>
      <c r="K515" s="296"/>
      <c r="L515" s="296"/>
      <c r="M515" s="79"/>
    </row>
    <row r="516" ht="14.25" customHeight="1">
      <c r="A516" s="79"/>
      <c r="B516" s="79"/>
      <c r="C516" s="85"/>
      <c r="D516" s="296"/>
      <c r="E516" s="296"/>
      <c r="F516" s="296"/>
      <c r="G516" s="296"/>
      <c r="H516" s="296"/>
      <c r="I516" s="296"/>
      <c r="J516" s="296"/>
      <c r="K516" s="296"/>
      <c r="L516" s="296"/>
      <c r="M516" s="79"/>
    </row>
    <row r="517" ht="14.25" customHeight="1">
      <c r="A517" s="79"/>
      <c r="B517" s="79"/>
      <c r="C517" s="85"/>
      <c r="D517" s="296"/>
      <c r="E517" s="296"/>
      <c r="F517" s="296"/>
      <c r="G517" s="296"/>
      <c r="H517" s="296"/>
      <c r="I517" s="296"/>
      <c r="J517" s="296"/>
      <c r="K517" s="296"/>
      <c r="L517" s="296"/>
      <c r="M517" s="79"/>
    </row>
    <row r="518" ht="14.25" customHeight="1">
      <c r="A518" s="79"/>
      <c r="B518" s="79"/>
      <c r="C518" s="85"/>
      <c r="D518" s="296"/>
      <c r="E518" s="296"/>
      <c r="F518" s="296"/>
      <c r="G518" s="296"/>
      <c r="H518" s="296"/>
      <c r="I518" s="296"/>
      <c r="J518" s="296"/>
      <c r="K518" s="296"/>
      <c r="L518" s="296"/>
      <c r="M518" s="79"/>
    </row>
    <row r="519" ht="14.25" customHeight="1">
      <c r="A519" s="79"/>
      <c r="B519" s="79"/>
      <c r="C519" s="85"/>
      <c r="D519" s="296"/>
      <c r="E519" s="296"/>
      <c r="F519" s="296"/>
      <c r="G519" s="296"/>
      <c r="H519" s="296"/>
      <c r="I519" s="296"/>
      <c r="J519" s="296"/>
      <c r="K519" s="296"/>
      <c r="L519" s="296"/>
      <c r="M519" s="79"/>
    </row>
    <row r="520" ht="14.25" customHeight="1">
      <c r="A520" s="79"/>
      <c r="B520" s="79"/>
      <c r="C520" s="85"/>
      <c r="D520" s="296"/>
      <c r="E520" s="296"/>
      <c r="F520" s="296"/>
      <c r="G520" s="296"/>
      <c r="H520" s="296"/>
      <c r="I520" s="296"/>
      <c r="J520" s="296"/>
      <c r="K520" s="296"/>
      <c r="L520" s="296"/>
      <c r="M520" s="79"/>
    </row>
    <row r="521" ht="14.25" customHeight="1">
      <c r="A521" s="79"/>
      <c r="B521" s="79"/>
      <c r="C521" s="85"/>
      <c r="D521" s="296"/>
      <c r="E521" s="296"/>
      <c r="F521" s="296"/>
      <c r="G521" s="296"/>
      <c r="H521" s="296"/>
      <c r="I521" s="296"/>
      <c r="J521" s="296"/>
      <c r="K521" s="296"/>
      <c r="L521" s="296"/>
      <c r="M521" s="79"/>
    </row>
    <row r="522" ht="14.25" customHeight="1">
      <c r="A522" s="79"/>
      <c r="B522" s="79"/>
      <c r="C522" s="85"/>
      <c r="D522" s="296"/>
      <c r="E522" s="296"/>
      <c r="F522" s="296"/>
      <c r="G522" s="296"/>
      <c r="H522" s="296"/>
      <c r="I522" s="296"/>
      <c r="J522" s="296"/>
      <c r="K522" s="296"/>
      <c r="L522" s="296"/>
      <c r="M522" s="79"/>
    </row>
    <row r="523" ht="14.25" customHeight="1">
      <c r="A523" s="79"/>
      <c r="B523" s="79"/>
      <c r="C523" s="85"/>
      <c r="D523" s="296"/>
      <c r="E523" s="296"/>
      <c r="F523" s="296"/>
      <c r="G523" s="296"/>
      <c r="H523" s="296"/>
      <c r="I523" s="296"/>
      <c r="J523" s="296"/>
      <c r="K523" s="296"/>
      <c r="L523" s="296"/>
      <c r="M523" s="79"/>
    </row>
    <row r="524" ht="14.25" customHeight="1">
      <c r="A524" s="79"/>
      <c r="B524" s="79"/>
      <c r="C524" s="85"/>
      <c r="D524" s="296"/>
      <c r="E524" s="296"/>
      <c r="F524" s="296"/>
      <c r="G524" s="296"/>
      <c r="H524" s="296"/>
      <c r="I524" s="296"/>
      <c r="J524" s="296"/>
      <c r="K524" s="296"/>
      <c r="L524" s="296"/>
      <c r="M524" s="79"/>
    </row>
    <row r="525" ht="14.25" customHeight="1">
      <c r="A525" s="79"/>
      <c r="B525" s="79"/>
      <c r="C525" s="85"/>
      <c r="D525" s="296"/>
      <c r="E525" s="296"/>
      <c r="F525" s="296"/>
      <c r="G525" s="296"/>
      <c r="H525" s="296"/>
      <c r="I525" s="296"/>
      <c r="J525" s="296"/>
      <c r="K525" s="296"/>
      <c r="L525" s="296"/>
      <c r="M525" s="79"/>
    </row>
    <row r="526" ht="14.25" customHeight="1">
      <c r="A526" s="79"/>
      <c r="B526" s="79"/>
      <c r="C526" s="85"/>
      <c r="D526" s="296"/>
      <c r="E526" s="296"/>
      <c r="F526" s="296"/>
      <c r="G526" s="296"/>
      <c r="H526" s="296"/>
      <c r="I526" s="296"/>
      <c r="J526" s="296"/>
      <c r="K526" s="296"/>
      <c r="L526" s="296"/>
      <c r="M526" s="79"/>
    </row>
    <row r="527" ht="14.25" customHeight="1">
      <c r="A527" s="79"/>
      <c r="B527" s="79"/>
      <c r="C527" s="85"/>
      <c r="D527" s="296"/>
      <c r="E527" s="296"/>
      <c r="F527" s="296"/>
      <c r="G527" s="296"/>
      <c r="H527" s="296"/>
      <c r="I527" s="296"/>
      <c r="J527" s="296"/>
      <c r="K527" s="296"/>
      <c r="L527" s="296"/>
      <c r="M527" s="79"/>
    </row>
    <row r="528" ht="14.25" customHeight="1">
      <c r="A528" s="79"/>
      <c r="B528" s="79"/>
      <c r="C528" s="85"/>
      <c r="D528" s="296"/>
      <c r="E528" s="296"/>
      <c r="F528" s="296"/>
      <c r="G528" s="296"/>
      <c r="H528" s="296"/>
      <c r="I528" s="296"/>
      <c r="J528" s="296"/>
      <c r="K528" s="296"/>
      <c r="L528" s="296"/>
      <c r="M528" s="79"/>
    </row>
    <row r="529" ht="14.25" customHeight="1">
      <c r="A529" s="79"/>
      <c r="B529" s="79"/>
      <c r="C529" s="85"/>
      <c r="D529" s="296"/>
      <c r="E529" s="296"/>
      <c r="F529" s="296"/>
      <c r="G529" s="296"/>
      <c r="H529" s="296"/>
      <c r="I529" s="296"/>
      <c r="J529" s="296"/>
      <c r="K529" s="296"/>
      <c r="L529" s="296"/>
      <c r="M529" s="79"/>
    </row>
    <row r="530" ht="14.25" customHeight="1">
      <c r="A530" s="79"/>
      <c r="B530" s="79"/>
      <c r="C530" s="85"/>
      <c r="D530" s="296"/>
      <c r="E530" s="296"/>
      <c r="F530" s="296"/>
      <c r="G530" s="296"/>
      <c r="H530" s="296"/>
      <c r="I530" s="296"/>
      <c r="J530" s="296"/>
      <c r="K530" s="296"/>
      <c r="L530" s="296"/>
      <c r="M530" s="79"/>
    </row>
    <row r="531" ht="14.25" customHeight="1">
      <c r="A531" s="79"/>
      <c r="B531" s="79"/>
      <c r="C531" s="85"/>
      <c r="D531" s="296"/>
      <c r="E531" s="296"/>
      <c r="F531" s="296"/>
      <c r="G531" s="296"/>
      <c r="H531" s="296"/>
      <c r="I531" s="296"/>
      <c r="J531" s="296"/>
      <c r="K531" s="296"/>
      <c r="L531" s="296"/>
      <c r="M531" s="79"/>
    </row>
    <row r="532" ht="14.25" customHeight="1">
      <c r="A532" s="79"/>
      <c r="B532" s="79"/>
      <c r="C532" s="85"/>
      <c r="D532" s="296"/>
      <c r="E532" s="296"/>
      <c r="F532" s="296"/>
      <c r="G532" s="296"/>
      <c r="H532" s="296"/>
      <c r="I532" s="296"/>
      <c r="J532" s="296"/>
      <c r="K532" s="296"/>
      <c r="L532" s="296"/>
      <c r="M532" s="79"/>
    </row>
    <row r="533" ht="14.25" customHeight="1">
      <c r="A533" s="79"/>
      <c r="B533" s="79"/>
      <c r="C533" s="85"/>
      <c r="D533" s="296"/>
      <c r="E533" s="296"/>
      <c r="F533" s="296"/>
      <c r="G533" s="296"/>
      <c r="H533" s="296"/>
      <c r="I533" s="296"/>
      <c r="J533" s="296"/>
      <c r="K533" s="296"/>
      <c r="L533" s="296"/>
      <c r="M533" s="79"/>
    </row>
    <row r="534" ht="14.25" customHeight="1">
      <c r="A534" s="79"/>
      <c r="B534" s="79"/>
      <c r="C534" s="85"/>
      <c r="D534" s="296"/>
      <c r="E534" s="296"/>
      <c r="F534" s="296"/>
      <c r="G534" s="296"/>
      <c r="H534" s="296"/>
      <c r="I534" s="296"/>
      <c r="J534" s="296"/>
      <c r="K534" s="296"/>
      <c r="L534" s="296"/>
      <c r="M534" s="79"/>
    </row>
    <row r="535" ht="14.25" customHeight="1">
      <c r="A535" s="79"/>
      <c r="B535" s="79"/>
      <c r="C535" s="85"/>
      <c r="D535" s="296"/>
      <c r="E535" s="296"/>
      <c r="F535" s="296"/>
      <c r="G535" s="296"/>
      <c r="H535" s="296"/>
      <c r="I535" s="296"/>
      <c r="J535" s="296"/>
      <c r="K535" s="296"/>
      <c r="L535" s="296"/>
      <c r="M535" s="79"/>
    </row>
    <row r="536" ht="14.25" customHeight="1">
      <c r="A536" s="79"/>
      <c r="B536" s="79"/>
      <c r="C536" s="85"/>
      <c r="D536" s="296"/>
      <c r="E536" s="296"/>
      <c r="F536" s="296"/>
      <c r="G536" s="296"/>
      <c r="H536" s="296"/>
      <c r="I536" s="296"/>
      <c r="J536" s="296"/>
      <c r="K536" s="296"/>
      <c r="L536" s="296"/>
      <c r="M536" s="79"/>
    </row>
    <row r="537" ht="14.25" customHeight="1">
      <c r="A537" s="79"/>
      <c r="B537" s="79"/>
      <c r="C537" s="85"/>
      <c r="D537" s="296"/>
      <c r="E537" s="296"/>
      <c r="F537" s="296"/>
      <c r="G537" s="296"/>
      <c r="H537" s="296"/>
      <c r="I537" s="296"/>
      <c r="J537" s="296"/>
      <c r="K537" s="296"/>
      <c r="L537" s="296"/>
      <c r="M537" s="79"/>
    </row>
    <row r="538" ht="14.25" customHeight="1">
      <c r="A538" s="79"/>
      <c r="B538" s="79"/>
      <c r="C538" s="85"/>
      <c r="D538" s="296"/>
      <c r="E538" s="296"/>
      <c r="F538" s="296"/>
      <c r="G538" s="296"/>
      <c r="H538" s="296"/>
      <c r="I538" s="296"/>
      <c r="J538" s="296"/>
      <c r="K538" s="296"/>
      <c r="L538" s="296"/>
      <c r="M538" s="79"/>
    </row>
    <row r="539" ht="14.25" customHeight="1">
      <c r="A539" s="79"/>
      <c r="B539" s="79"/>
      <c r="C539" s="85"/>
      <c r="D539" s="296"/>
      <c r="E539" s="296"/>
      <c r="F539" s="296"/>
      <c r="G539" s="296"/>
      <c r="H539" s="296"/>
      <c r="I539" s="296"/>
      <c r="J539" s="296"/>
      <c r="K539" s="296"/>
      <c r="L539" s="296"/>
      <c r="M539" s="79"/>
    </row>
    <row r="540" ht="14.25" customHeight="1">
      <c r="A540" s="79"/>
      <c r="B540" s="79"/>
      <c r="C540" s="85"/>
      <c r="D540" s="296"/>
      <c r="E540" s="296"/>
      <c r="F540" s="296"/>
      <c r="G540" s="296"/>
      <c r="H540" s="296"/>
      <c r="I540" s="296"/>
      <c r="J540" s="296"/>
      <c r="K540" s="296"/>
      <c r="L540" s="296"/>
      <c r="M540" s="79"/>
    </row>
    <row r="541" ht="14.25" customHeight="1">
      <c r="A541" s="79"/>
      <c r="B541" s="79"/>
      <c r="C541" s="85"/>
      <c r="D541" s="296"/>
      <c r="E541" s="296"/>
      <c r="F541" s="296"/>
      <c r="G541" s="296"/>
      <c r="H541" s="296"/>
      <c r="I541" s="296"/>
      <c r="J541" s="296"/>
      <c r="K541" s="296"/>
      <c r="L541" s="296"/>
      <c r="M541" s="79"/>
    </row>
    <row r="542" ht="14.25" customHeight="1">
      <c r="A542" s="79"/>
      <c r="B542" s="79"/>
      <c r="C542" s="85"/>
      <c r="D542" s="296"/>
      <c r="E542" s="296"/>
      <c r="F542" s="296"/>
      <c r="G542" s="296"/>
      <c r="H542" s="296"/>
      <c r="I542" s="296"/>
      <c r="J542" s="296"/>
      <c r="K542" s="296"/>
      <c r="L542" s="296"/>
      <c r="M542" s="79"/>
    </row>
    <row r="543" ht="14.25" customHeight="1">
      <c r="A543" s="79"/>
      <c r="B543" s="79"/>
      <c r="C543" s="85"/>
      <c r="D543" s="296"/>
      <c r="E543" s="296"/>
      <c r="F543" s="296"/>
      <c r="G543" s="296"/>
      <c r="H543" s="296"/>
      <c r="I543" s="296"/>
      <c r="J543" s="296"/>
      <c r="K543" s="296"/>
      <c r="L543" s="296"/>
      <c r="M543" s="79"/>
    </row>
    <row r="544" ht="14.25" customHeight="1">
      <c r="A544" s="79"/>
      <c r="B544" s="79"/>
      <c r="C544" s="85"/>
      <c r="D544" s="296"/>
      <c r="E544" s="296"/>
      <c r="F544" s="296"/>
      <c r="G544" s="296"/>
      <c r="H544" s="296"/>
      <c r="I544" s="296"/>
      <c r="J544" s="296"/>
      <c r="K544" s="296"/>
      <c r="L544" s="296"/>
      <c r="M544" s="79"/>
    </row>
    <row r="545" ht="14.25" customHeight="1">
      <c r="A545" s="79"/>
      <c r="B545" s="79"/>
      <c r="C545" s="85"/>
      <c r="D545" s="296"/>
      <c r="E545" s="296"/>
      <c r="F545" s="296"/>
      <c r="G545" s="296"/>
      <c r="H545" s="296"/>
      <c r="I545" s="296"/>
      <c r="J545" s="296"/>
      <c r="K545" s="296"/>
      <c r="L545" s="296"/>
      <c r="M545" s="79"/>
    </row>
    <row r="546" ht="14.25" customHeight="1">
      <c r="A546" s="79"/>
      <c r="B546" s="79"/>
      <c r="C546" s="85"/>
      <c r="D546" s="296"/>
      <c r="E546" s="296"/>
      <c r="F546" s="296"/>
      <c r="G546" s="296"/>
      <c r="H546" s="296"/>
      <c r="I546" s="296"/>
      <c r="J546" s="296"/>
      <c r="K546" s="296"/>
      <c r="L546" s="296"/>
      <c r="M546" s="79"/>
    </row>
    <row r="547" ht="14.25" customHeight="1">
      <c r="A547" s="79"/>
      <c r="B547" s="79"/>
      <c r="C547" s="85"/>
      <c r="D547" s="296"/>
      <c r="E547" s="296"/>
      <c r="F547" s="296"/>
      <c r="G547" s="296"/>
      <c r="H547" s="296"/>
      <c r="I547" s="296"/>
      <c r="J547" s="296"/>
      <c r="K547" s="296"/>
      <c r="L547" s="296"/>
      <c r="M547" s="79"/>
    </row>
    <row r="548" ht="14.25" customHeight="1">
      <c r="A548" s="79"/>
      <c r="B548" s="79"/>
      <c r="C548" s="85"/>
      <c r="D548" s="296"/>
      <c r="E548" s="296"/>
      <c r="F548" s="296"/>
      <c r="G548" s="296"/>
      <c r="H548" s="296"/>
      <c r="I548" s="296"/>
      <c r="J548" s="296"/>
      <c r="K548" s="296"/>
      <c r="L548" s="296"/>
      <c r="M548" s="79"/>
    </row>
    <row r="549" ht="14.25" customHeight="1">
      <c r="A549" s="79"/>
      <c r="B549" s="79"/>
      <c r="C549" s="85"/>
      <c r="D549" s="296"/>
      <c r="E549" s="296"/>
      <c r="F549" s="296"/>
      <c r="G549" s="296"/>
      <c r="H549" s="296"/>
      <c r="I549" s="296"/>
      <c r="J549" s="296"/>
      <c r="K549" s="296"/>
      <c r="L549" s="296"/>
      <c r="M549" s="79"/>
    </row>
    <row r="550" ht="14.25" customHeight="1">
      <c r="A550" s="79"/>
      <c r="B550" s="79"/>
      <c r="C550" s="85"/>
      <c r="D550" s="296"/>
      <c r="E550" s="296"/>
      <c r="F550" s="296"/>
      <c r="G550" s="296"/>
      <c r="H550" s="296"/>
      <c r="I550" s="296"/>
      <c r="J550" s="296"/>
      <c r="K550" s="296"/>
      <c r="L550" s="296"/>
      <c r="M550" s="79"/>
    </row>
    <row r="551" ht="14.25" customHeight="1">
      <c r="A551" s="79"/>
      <c r="B551" s="79"/>
      <c r="C551" s="85"/>
      <c r="D551" s="296"/>
      <c r="E551" s="296"/>
      <c r="F551" s="296"/>
      <c r="G551" s="296"/>
      <c r="H551" s="296"/>
      <c r="I551" s="296"/>
      <c r="J551" s="296"/>
      <c r="K551" s="296"/>
      <c r="L551" s="296"/>
      <c r="M551" s="79"/>
    </row>
    <row r="552" ht="14.25" customHeight="1">
      <c r="A552" s="79"/>
      <c r="B552" s="79"/>
      <c r="C552" s="85"/>
      <c r="D552" s="296"/>
      <c r="E552" s="296"/>
      <c r="F552" s="296"/>
      <c r="G552" s="296"/>
      <c r="H552" s="296"/>
      <c r="I552" s="296"/>
      <c r="J552" s="296"/>
      <c r="K552" s="296"/>
      <c r="L552" s="296"/>
      <c r="M552" s="79"/>
    </row>
    <row r="553" ht="14.25" customHeight="1">
      <c r="A553" s="79"/>
      <c r="B553" s="79"/>
      <c r="C553" s="85"/>
      <c r="D553" s="296"/>
      <c r="E553" s="296"/>
      <c r="F553" s="296"/>
      <c r="G553" s="296"/>
      <c r="H553" s="296"/>
      <c r="I553" s="296"/>
      <c r="J553" s="296"/>
      <c r="K553" s="296"/>
      <c r="L553" s="296"/>
      <c r="M553" s="79"/>
    </row>
    <row r="554" ht="14.25" customHeight="1">
      <c r="A554" s="79"/>
      <c r="B554" s="79"/>
      <c r="C554" s="85"/>
      <c r="D554" s="296"/>
      <c r="E554" s="296"/>
      <c r="F554" s="296"/>
      <c r="G554" s="296"/>
      <c r="H554" s="296"/>
      <c r="I554" s="296"/>
      <c r="J554" s="296"/>
      <c r="K554" s="296"/>
      <c r="L554" s="296"/>
      <c r="M554" s="79"/>
    </row>
    <row r="555" ht="14.25" customHeight="1">
      <c r="A555" s="79"/>
      <c r="B555" s="79"/>
      <c r="C555" s="85"/>
      <c r="D555" s="296"/>
      <c r="E555" s="296"/>
      <c r="F555" s="296"/>
      <c r="G555" s="296"/>
      <c r="H555" s="296"/>
      <c r="I555" s="296"/>
      <c r="J555" s="296"/>
      <c r="K555" s="296"/>
      <c r="L555" s="296"/>
      <c r="M555" s="79"/>
    </row>
    <row r="556" ht="14.25" customHeight="1">
      <c r="A556" s="79"/>
      <c r="B556" s="79"/>
      <c r="C556" s="85"/>
      <c r="D556" s="296"/>
      <c r="E556" s="296"/>
      <c r="F556" s="296"/>
      <c r="G556" s="296"/>
      <c r="H556" s="296"/>
      <c r="I556" s="296"/>
      <c r="J556" s="296"/>
      <c r="K556" s="296"/>
      <c r="L556" s="296"/>
      <c r="M556" s="79"/>
    </row>
    <row r="557" ht="14.25" customHeight="1">
      <c r="A557" s="79"/>
      <c r="B557" s="79"/>
      <c r="C557" s="85"/>
      <c r="D557" s="296"/>
      <c r="E557" s="296"/>
      <c r="F557" s="296"/>
      <c r="G557" s="296"/>
      <c r="H557" s="296"/>
      <c r="I557" s="296"/>
      <c r="J557" s="296"/>
      <c r="K557" s="296"/>
      <c r="L557" s="296"/>
      <c r="M557" s="79"/>
    </row>
    <row r="558" ht="14.25" customHeight="1">
      <c r="A558" s="79"/>
      <c r="B558" s="79"/>
      <c r="C558" s="85"/>
      <c r="D558" s="296"/>
      <c r="E558" s="296"/>
      <c r="F558" s="296"/>
      <c r="G558" s="296"/>
      <c r="H558" s="296"/>
      <c r="I558" s="296"/>
      <c r="J558" s="296"/>
      <c r="K558" s="296"/>
      <c r="L558" s="296"/>
      <c r="M558" s="79"/>
    </row>
    <row r="559" ht="14.25" customHeight="1">
      <c r="A559" s="79"/>
      <c r="B559" s="79"/>
      <c r="C559" s="85"/>
      <c r="D559" s="296"/>
      <c r="E559" s="296"/>
      <c r="F559" s="296"/>
      <c r="G559" s="296"/>
      <c r="H559" s="296"/>
      <c r="I559" s="296"/>
      <c r="J559" s="296"/>
      <c r="K559" s="296"/>
      <c r="L559" s="296"/>
      <c r="M559" s="79"/>
    </row>
    <row r="560" ht="14.25" customHeight="1">
      <c r="A560" s="79"/>
      <c r="B560" s="79"/>
      <c r="C560" s="85"/>
      <c r="D560" s="296"/>
      <c r="E560" s="296"/>
      <c r="F560" s="296"/>
      <c r="G560" s="296"/>
      <c r="H560" s="296"/>
      <c r="I560" s="296"/>
      <c r="J560" s="296"/>
      <c r="K560" s="296"/>
      <c r="L560" s="296"/>
      <c r="M560" s="79"/>
    </row>
    <row r="561" ht="14.25" customHeight="1">
      <c r="A561" s="79"/>
      <c r="B561" s="79"/>
      <c r="C561" s="85"/>
      <c r="D561" s="296"/>
      <c r="E561" s="296"/>
      <c r="F561" s="296"/>
      <c r="G561" s="296"/>
      <c r="H561" s="296"/>
      <c r="I561" s="296"/>
      <c r="J561" s="296"/>
      <c r="K561" s="296"/>
      <c r="L561" s="296"/>
      <c r="M561" s="79"/>
    </row>
    <row r="562" ht="14.25" customHeight="1">
      <c r="A562" s="79"/>
      <c r="B562" s="79"/>
      <c r="C562" s="85"/>
      <c r="D562" s="296"/>
      <c r="E562" s="296"/>
      <c r="F562" s="296"/>
      <c r="G562" s="296"/>
      <c r="H562" s="296"/>
      <c r="I562" s="296"/>
      <c r="J562" s="296"/>
      <c r="K562" s="296"/>
      <c r="L562" s="296"/>
      <c r="M562" s="79"/>
    </row>
    <row r="563" ht="14.25" customHeight="1">
      <c r="A563" s="79"/>
      <c r="B563" s="79"/>
      <c r="C563" s="85"/>
      <c r="D563" s="296"/>
      <c r="E563" s="296"/>
      <c r="F563" s="296"/>
      <c r="G563" s="296"/>
      <c r="H563" s="296"/>
      <c r="I563" s="296"/>
      <c r="J563" s="296"/>
      <c r="K563" s="296"/>
      <c r="L563" s="296"/>
      <c r="M563" s="79"/>
    </row>
    <row r="564" ht="14.25" customHeight="1">
      <c r="A564" s="79"/>
      <c r="B564" s="79"/>
      <c r="C564" s="85"/>
      <c r="D564" s="296"/>
      <c r="E564" s="296"/>
      <c r="F564" s="296"/>
      <c r="G564" s="296"/>
      <c r="H564" s="296"/>
      <c r="I564" s="296"/>
      <c r="J564" s="296"/>
      <c r="K564" s="296"/>
      <c r="L564" s="296"/>
      <c r="M564" s="79"/>
    </row>
    <row r="565" ht="14.25" customHeight="1">
      <c r="A565" s="79"/>
      <c r="B565" s="79"/>
      <c r="C565" s="85"/>
      <c r="D565" s="296"/>
      <c r="E565" s="296"/>
      <c r="F565" s="296"/>
      <c r="G565" s="296"/>
      <c r="H565" s="296"/>
      <c r="I565" s="296"/>
      <c r="J565" s="296"/>
      <c r="K565" s="296"/>
      <c r="L565" s="296"/>
      <c r="M565" s="79"/>
    </row>
    <row r="566" ht="14.25" customHeight="1">
      <c r="A566" s="79"/>
      <c r="B566" s="79"/>
      <c r="C566" s="85"/>
      <c r="D566" s="296"/>
      <c r="E566" s="296"/>
      <c r="F566" s="296"/>
      <c r="G566" s="296"/>
      <c r="H566" s="296"/>
      <c r="I566" s="296"/>
      <c r="J566" s="296"/>
      <c r="K566" s="296"/>
      <c r="L566" s="296"/>
      <c r="M566" s="79"/>
    </row>
    <row r="567" ht="14.25" customHeight="1">
      <c r="A567" s="79"/>
      <c r="B567" s="79"/>
      <c r="C567" s="85"/>
      <c r="D567" s="296"/>
      <c r="E567" s="296"/>
      <c r="F567" s="296"/>
      <c r="G567" s="296"/>
      <c r="H567" s="296"/>
      <c r="I567" s="296"/>
      <c r="J567" s="296"/>
      <c r="K567" s="296"/>
      <c r="L567" s="296"/>
      <c r="M567" s="79"/>
    </row>
    <row r="568" ht="14.25" customHeight="1">
      <c r="A568" s="79"/>
      <c r="B568" s="79"/>
      <c r="C568" s="85"/>
      <c r="D568" s="296"/>
      <c r="E568" s="296"/>
      <c r="F568" s="296"/>
      <c r="G568" s="296"/>
      <c r="H568" s="296"/>
      <c r="I568" s="296"/>
      <c r="J568" s="296"/>
      <c r="K568" s="296"/>
      <c r="L568" s="296"/>
      <c r="M568" s="79"/>
    </row>
    <row r="569" ht="14.25" customHeight="1">
      <c r="A569" s="79"/>
      <c r="B569" s="79"/>
      <c r="C569" s="85"/>
      <c r="D569" s="296"/>
      <c r="E569" s="296"/>
      <c r="F569" s="296"/>
      <c r="G569" s="296"/>
      <c r="H569" s="296"/>
      <c r="I569" s="296"/>
      <c r="J569" s="296"/>
      <c r="K569" s="296"/>
      <c r="L569" s="296"/>
      <c r="M569" s="79"/>
    </row>
    <row r="570" ht="14.25" customHeight="1">
      <c r="A570" s="79"/>
      <c r="B570" s="79"/>
      <c r="C570" s="85"/>
      <c r="D570" s="296"/>
      <c r="E570" s="296"/>
      <c r="F570" s="296"/>
      <c r="G570" s="296"/>
      <c r="H570" s="296"/>
      <c r="I570" s="296"/>
      <c r="J570" s="296"/>
      <c r="K570" s="296"/>
      <c r="L570" s="296"/>
      <c r="M570" s="79"/>
    </row>
    <row r="571" ht="14.25" customHeight="1">
      <c r="A571" s="79"/>
      <c r="B571" s="79"/>
      <c r="C571" s="85"/>
      <c r="D571" s="296"/>
      <c r="E571" s="296"/>
      <c r="F571" s="296"/>
      <c r="G571" s="296"/>
      <c r="H571" s="296"/>
      <c r="I571" s="296"/>
      <c r="J571" s="296"/>
      <c r="K571" s="296"/>
      <c r="L571" s="296"/>
      <c r="M571" s="79"/>
    </row>
    <row r="572" ht="14.25" customHeight="1">
      <c r="A572" s="79"/>
      <c r="B572" s="79"/>
      <c r="C572" s="85"/>
      <c r="D572" s="296"/>
      <c r="E572" s="296"/>
      <c r="F572" s="296"/>
      <c r="G572" s="296"/>
      <c r="H572" s="296"/>
      <c r="I572" s="296"/>
      <c r="J572" s="296"/>
      <c r="K572" s="296"/>
      <c r="L572" s="296"/>
      <c r="M572" s="79"/>
    </row>
    <row r="573" ht="14.25" customHeight="1">
      <c r="A573" s="79"/>
      <c r="B573" s="79"/>
      <c r="C573" s="85"/>
      <c r="D573" s="296"/>
      <c r="E573" s="296"/>
      <c r="F573" s="296"/>
      <c r="G573" s="296"/>
      <c r="H573" s="296"/>
      <c r="I573" s="296"/>
      <c r="J573" s="296"/>
      <c r="K573" s="296"/>
      <c r="L573" s="296"/>
      <c r="M573" s="79"/>
    </row>
    <row r="574" ht="14.25" customHeight="1">
      <c r="A574" s="79"/>
      <c r="B574" s="79"/>
      <c r="C574" s="85"/>
      <c r="D574" s="296"/>
      <c r="E574" s="296"/>
      <c r="F574" s="296"/>
      <c r="G574" s="296"/>
      <c r="H574" s="296"/>
      <c r="I574" s="296"/>
      <c r="J574" s="296"/>
      <c r="K574" s="296"/>
      <c r="L574" s="296"/>
      <c r="M574" s="79"/>
    </row>
    <row r="575" ht="14.25" customHeight="1">
      <c r="A575" s="79"/>
      <c r="B575" s="79"/>
      <c r="C575" s="85"/>
      <c r="D575" s="296"/>
      <c r="E575" s="296"/>
      <c r="F575" s="296"/>
      <c r="G575" s="296"/>
      <c r="H575" s="296"/>
      <c r="I575" s="296"/>
      <c r="J575" s="296"/>
      <c r="K575" s="296"/>
      <c r="L575" s="296"/>
      <c r="M575" s="79"/>
    </row>
    <row r="576" ht="14.25" customHeight="1">
      <c r="A576" s="79"/>
      <c r="B576" s="79"/>
      <c r="C576" s="85"/>
      <c r="D576" s="296"/>
      <c r="E576" s="296"/>
      <c r="F576" s="296"/>
      <c r="G576" s="296"/>
      <c r="H576" s="296"/>
      <c r="I576" s="296"/>
      <c r="J576" s="296"/>
      <c r="K576" s="296"/>
      <c r="L576" s="296"/>
      <c r="M576" s="79"/>
    </row>
    <row r="577" ht="14.25" customHeight="1">
      <c r="A577" s="79"/>
      <c r="B577" s="79"/>
      <c r="C577" s="85"/>
      <c r="D577" s="296"/>
      <c r="E577" s="296"/>
      <c r="F577" s="296"/>
      <c r="G577" s="296"/>
      <c r="H577" s="296"/>
      <c r="I577" s="296"/>
      <c r="J577" s="296"/>
      <c r="K577" s="296"/>
      <c r="L577" s="296"/>
      <c r="M577" s="79"/>
    </row>
    <row r="578" ht="14.25" customHeight="1">
      <c r="A578" s="79"/>
      <c r="B578" s="79"/>
      <c r="C578" s="85"/>
      <c r="D578" s="296"/>
      <c r="E578" s="296"/>
      <c r="F578" s="296"/>
      <c r="G578" s="296"/>
      <c r="H578" s="296"/>
      <c r="I578" s="296"/>
      <c r="J578" s="296"/>
      <c r="K578" s="296"/>
      <c r="L578" s="296"/>
      <c r="M578" s="79"/>
    </row>
    <row r="579" ht="14.25" customHeight="1">
      <c r="A579" s="79"/>
      <c r="B579" s="79"/>
      <c r="C579" s="85"/>
      <c r="D579" s="296"/>
      <c r="E579" s="296"/>
      <c r="F579" s="296"/>
      <c r="G579" s="296"/>
      <c r="H579" s="296"/>
      <c r="I579" s="296"/>
      <c r="J579" s="296"/>
      <c r="K579" s="296"/>
      <c r="L579" s="296"/>
      <c r="M579" s="79"/>
    </row>
    <row r="580" ht="14.25" customHeight="1">
      <c r="A580" s="79"/>
      <c r="B580" s="79"/>
      <c r="C580" s="85"/>
      <c r="D580" s="296"/>
      <c r="E580" s="296"/>
      <c r="F580" s="296"/>
      <c r="G580" s="296"/>
      <c r="H580" s="296"/>
      <c r="I580" s="296"/>
      <c r="J580" s="296"/>
      <c r="K580" s="296"/>
      <c r="L580" s="296"/>
      <c r="M580" s="79"/>
    </row>
    <row r="581" ht="14.25" customHeight="1">
      <c r="A581" s="79"/>
      <c r="B581" s="79"/>
      <c r="C581" s="85"/>
      <c r="D581" s="296"/>
      <c r="E581" s="296"/>
      <c r="F581" s="296"/>
      <c r="G581" s="296"/>
      <c r="H581" s="296"/>
      <c r="I581" s="296"/>
      <c r="J581" s="296"/>
      <c r="K581" s="296"/>
      <c r="L581" s="296"/>
      <c r="M581" s="79"/>
    </row>
    <row r="582" ht="14.25" customHeight="1">
      <c r="A582" s="79"/>
      <c r="B582" s="79"/>
      <c r="C582" s="85"/>
      <c r="D582" s="296"/>
      <c r="E582" s="296"/>
      <c r="F582" s="296"/>
      <c r="G582" s="296"/>
      <c r="H582" s="296"/>
      <c r="I582" s="296"/>
      <c r="J582" s="296"/>
      <c r="K582" s="296"/>
      <c r="L582" s="296"/>
      <c r="M582" s="79"/>
    </row>
    <row r="583" ht="14.25" customHeight="1">
      <c r="A583" s="79"/>
      <c r="B583" s="79"/>
      <c r="C583" s="85"/>
      <c r="D583" s="296"/>
      <c r="E583" s="296"/>
      <c r="F583" s="296"/>
      <c r="G583" s="296"/>
      <c r="H583" s="296"/>
      <c r="I583" s="296"/>
      <c r="J583" s="296"/>
      <c r="K583" s="296"/>
      <c r="L583" s="296"/>
      <c r="M583" s="79"/>
    </row>
    <row r="584" ht="14.25" customHeight="1">
      <c r="A584" s="79"/>
      <c r="B584" s="79"/>
      <c r="C584" s="85"/>
      <c r="D584" s="296"/>
      <c r="E584" s="296"/>
      <c r="F584" s="296"/>
      <c r="G584" s="296"/>
      <c r="H584" s="296"/>
      <c r="I584" s="296"/>
      <c r="J584" s="296"/>
      <c r="K584" s="296"/>
      <c r="L584" s="296"/>
      <c r="M584" s="79"/>
    </row>
    <row r="585" ht="14.25" customHeight="1">
      <c r="A585" s="79"/>
      <c r="B585" s="79"/>
      <c r="C585" s="85"/>
      <c r="D585" s="296"/>
      <c r="E585" s="296"/>
      <c r="F585" s="296"/>
      <c r="G585" s="296"/>
      <c r="H585" s="296"/>
      <c r="I585" s="296"/>
      <c r="J585" s="296"/>
      <c r="K585" s="296"/>
      <c r="L585" s="296"/>
      <c r="M585" s="79"/>
    </row>
    <row r="586" ht="14.25" customHeight="1">
      <c r="A586" s="79"/>
      <c r="B586" s="79"/>
      <c r="C586" s="85"/>
      <c r="D586" s="296"/>
      <c r="E586" s="296"/>
      <c r="F586" s="296"/>
      <c r="G586" s="296"/>
      <c r="H586" s="296"/>
      <c r="I586" s="296"/>
      <c r="J586" s="296"/>
      <c r="K586" s="296"/>
      <c r="L586" s="296"/>
      <c r="M586" s="79"/>
    </row>
    <row r="587" ht="14.25" customHeight="1">
      <c r="A587" s="79"/>
      <c r="B587" s="79"/>
      <c r="C587" s="85"/>
      <c r="D587" s="296"/>
      <c r="E587" s="296"/>
      <c r="F587" s="296"/>
      <c r="G587" s="296"/>
      <c r="H587" s="296"/>
      <c r="I587" s="296"/>
      <c r="J587" s="296"/>
      <c r="K587" s="296"/>
      <c r="L587" s="296"/>
      <c r="M587" s="79"/>
    </row>
    <row r="588" ht="14.25" customHeight="1">
      <c r="A588" s="79"/>
      <c r="B588" s="79"/>
      <c r="C588" s="85"/>
      <c r="D588" s="296"/>
      <c r="E588" s="296"/>
      <c r="F588" s="296"/>
      <c r="G588" s="296"/>
      <c r="H588" s="296"/>
      <c r="I588" s="296"/>
      <c r="J588" s="296"/>
      <c r="K588" s="296"/>
      <c r="L588" s="296"/>
      <c r="M588" s="79"/>
    </row>
    <row r="589" ht="14.25" customHeight="1">
      <c r="A589" s="79"/>
      <c r="B589" s="79"/>
      <c r="C589" s="85"/>
      <c r="D589" s="296"/>
      <c r="E589" s="296"/>
      <c r="F589" s="296"/>
      <c r="G589" s="296"/>
      <c r="H589" s="296"/>
      <c r="I589" s="296"/>
      <c r="J589" s="296"/>
      <c r="K589" s="296"/>
      <c r="L589" s="296"/>
      <c r="M589" s="79"/>
    </row>
    <row r="590" ht="14.25" customHeight="1">
      <c r="A590" s="79"/>
      <c r="B590" s="79"/>
      <c r="C590" s="85"/>
      <c r="D590" s="296"/>
      <c r="E590" s="296"/>
      <c r="F590" s="296"/>
      <c r="G590" s="296"/>
      <c r="H590" s="296"/>
      <c r="I590" s="296"/>
      <c r="J590" s="296"/>
      <c r="K590" s="296"/>
      <c r="L590" s="296"/>
      <c r="M590" s="79"/>
    </row>
    <row r="591" ht="14.25" customHeight="1">
      <c r="A591" s="79"/>
      <c r="B591" s="79"/>
      <c r="C591" s="85"/>
      <c r="D591" s="296"/>
      <c r="E591" s="296"/>
      <c r="F591" s="296"/>
      <c r="G591" s="296"/>
      <c r="H591" s="296"/>
      <c r="I591" s="296"/>
      <c r="J591" s="296"/>
      <c r="K591" s="296"/>
      <c r="L591" s="296"/>
      <c r="M591" s="79"/>
    </row>
    <row r="592" ht="14.25" customHeight="1">
      <c r="A592" s="79"/>
      <c r="B592" s="79"/>
      <c r="C592" s="85"/>
      <c r="D592" s="296"/>
      <c r="E592" s="296"/>
      <c r="F592" s="296"/>
      <c r="G592" s="296"/>
      <c r="H592" s="296"/>
      <c r="I592" s="296"/>
      <c r="J592" s="296"/>
      <c r="K592" s="296"/>
      <c r="L592" s="296"/>
      <c r="M592" s="79"/>
    </row>
    <row r="593" ht="14.25" customHeight="1">
      <c r="A593" s="79"/>
      <c r="B593" s="79"/>
      <c r="C593" s="85"/>
      <c r="D593" s="296"/>
      <c r="E593" s="296"/>
      <c r="F593" s="296"/>
      <c r="G593" s="296"/>
      <c r="H593" s="296"/>
      <c r="I593" s="296"/>
      <c r="J593" s="296"/>
      <c r="K593" s="296"/>
      <c r="L593" s="296"/>
      <c r="M593" s="79"/>
    </row>
    <row r="594" ht="14.25" customHeight="1">
      <c r="A594" s="79"/>
      <c r="B594" s="79"/>
      <c r="C594" s="85"/>
      <c r="D594" s="296"/>
      <c r="E594" s="296"/>
      <c r="F594" s="296"/>
      <c r="G594" s="296"/>
      <c r="H594" s="296"/>
      <c r="I594" s="296"/>
      <c r="J594" s="296"/>
      <c r="K594" s="296"/>
      <c r="L594" s="296"/>
      <c r="M594" s="79"/>
    </row>
    <row r="595" ht="14.25" customHeight="1">
      <c r="A595" s="79"/>
      <c r="B595" s="79"/>
      <c r="C595" s="85"/>
      <c r="D595" s="296"/>
      <c r="E595" s="296"/>
      <c r="F595" s="296"/>
      <c r="G595" s="296"/>
      <c r="H595" s="296"/>
      <c r="I595" s="296"/>
      <c r="J595" s="296"/>
      <c r="K595" s="296"/>
      <c r="L595" s="296"/>
      <c r="M595" s="79"/>
    </row>
    <row r="596" ht="14.25" customHeight="1">
      <c r="A596" s="79"/>
      <c r="B596" s="79"/>
      <c r="C596" s="85"/>
      <c r="D596" s="296"/>
      <c r="E596" s="296"/>
      <c r="F596" s="296"/>
      <c r="G596" s="296"/>
      <c r="H596" s="296"/>
      <c r="I596" s="296"/>
      <c r="J596" s="296"/>
      <c r="K596" s="296"/>
      <c r="L596" s="296"/>
      <c r="M596" s="79"/>
    </row>
    <row r="597" ht="14.25" customHeight="1">
      <c r="A597" s="79"/>
      <c r="B597" s="79"/>
      <c r="C597" s="85"/>
      <c r="D597" s="296"/>
      <c r="E597" s="296"/>
      <c r="F597" s="296"/>
      <c r="G597" s="296"/>
      <c r="H597" s="296"/>
      <c r="I597" s="296"/>
      <c r="J597" s="296"/>
      <c r="K597" s="296"/>
      <c r="L597" s="296"/>
      <c r="M597" s="79"/>
    </row>
    <row r="598" ht="14.25" customHeight="1">
      <c r="A598" s="79"/>
      <c r="B598" s="79"/>
      <c r="C598" s="85"/>
      <c r="D598" s="296"/>
      <c r="E598" s="296"/>
      <c r="F598" s="296"/>
      <c r="G598" s="296"/>
      <c r="H598" s="296"/>
      <c r="I598" s="296"/>
      <c r="J598" s="296"/>
      <c r="K598" s="296"/>
      <c r="L598" s="296"/>
      <c r="M598" s="79"/>
    </row>
    <row r="599" ht="14.25" customHeight="1">
      <c r="A599" s="79"/>
      <c r="B599" s="79"/>
      <c r="C599" s="85"/>
      <c r="D599" s="296"/>
      <c r="E599" s="296"/>
      <c r="F599" s="296"/>
      <c r="G599" s="296"/>
      <c r="H599" s="296"/>
      <c r="I599" s="296"/>
      <c r="J599" s="296"/>
      <c r="K599" s="296"/>
      <c r="L599" s="296"/>
      <c r="M599" s="79"/>
    </row>
    <row r="600" ht="14.25" customHeight="1">
      <c r="A600" s="79"/>
      <c r="B600" s="79"/>
      <c r="C600" s="85"/>
      <c r="D600" s="296"/>
      <c r="E600" s="296"/>
      <c r="F600" s="296"/>
      <c r="G600" s="296"/>
      <c r="H600" s="296"/>
      <c r="I600" s="296"/>
      <c r="J600" s="296"/>
      <c r="K600" s="296"/>
      <c r="L600" s="296"/>
      <c r="M600" s="79"/>
    </row>
    <row r="601" ht="14.25" customHeight="1">
      <c r="A601" s="79"/>
      <c r="B601" s="79"/>
      <c r="C601" s="85"/>
      <c r="D601" s="296"/>
      <c r="E601" s="296"/>
      <c r="F601" s="296"/>
      <c r="G601" s="296"/>
      <c r="H601" s="296"/>
      <c r="I601" s="296"/>
      <c r="J601" s="296"/>
      <c r="K601" s="296"/>
      <c r="L601" s="296"/>
      <c r="M601" s="79"/>
    </row>
    <row r="602" ht="14.25" customHeight="1">
      <c r="A602" s="79"/>
      <c r="B602" s="79"/>
      <c r="C602" s="85"/>
      <c r="D602" s="296"/>
      <c r="E602" s="296"/>
      <c r="F602" s="296"/>
      <c r="G602" s="296"/>
      <c r="H602" s="296"/>
      <c r="I602" s="296"/>
      <c r="J602" s="296"/>
      <c r="K602" s="296"/>
      <c r="L602" s="296"/>
      <c r="M602" s="79"/>
    </row>
    <row r="603" ht="14.25" customHeight="1">
      <c r="A603" s="79"/>
      <c r="B603" s="79"/>
      <c r="C603" s="85"/>
      <c r="D603" s="296"/>
      <c r="E603" s="296"/>
      <c r="F603" s="296"/>
      <c r="G603" s="296"/>
      <c r="H603" s="296"/>
      <c r="I603" s="296"/>
      <c r="J603" s="296"/>
      <c r="K603" s="296"/>
      <c r="L603" s="296"/>
      <c r="M603" s="79"/>
    </row>
    <row r="604" ht="14.25" customHeight="1">
      <c r="A604" s="79"/>
      <c r="B604" s="79"/>
      <c r="C604" s="85"/>
      <c r="D604" s="296"/>
      <c r="E604" s="296"/>
      <c r="F604" s="296"/>
      <c r="G604" s="296"/>
      <c r="H604" s="296"/>
      <c r="I604" s="296"/>
      <c r="J604" s="296"/>
      <c r="K604" s="296"/>
      <c r="L604" s="296"/>
      <c r="M604" s="79"/>
    </row>
    <row r="605" ht="14.25" customHeight="1">
      <c r="A605" s="79"/>
      <c r="B605" s="79"/>
      <c r="C605" s="85"/>
      <c r="D605" s="296"/>
      <c r="E605" s="296"/>
      <c r="F605" s="296"/>
      <c r="G605" s="296"/>
      <c r="H605" s="296"/>
      <c r="I605" s="296"/>
      <c r="J605" s="296"/>
      <c r="K605" s="296"/>
      <c r="L605" s="296"/>
      <c r="M605" s="79"/>
    </row>
    <row r="606" ht="14.25" customHeight="1">
      <c r="A606" s="79"/>
      <c r="B606" s="79"/>
      <c r="C606" s="85"/>
      <c r="D606" s="296"/>
      <c r="E606" s="296"/>
      <c r="F606" s="296"/>
      <c r="G606" s="296"/>
      <c r="H606" s="296"/>
      <c r="I606" s="296"/>
      <c r="J606" s="296"/>
      <c r="K606" s="296"/>
      <c r="L606" s="296"/>
      <c r="M606" s="79"/>
    </row>
    <row r="607" ht="14.25" customHeight="1">
      <c r="A607" s="79"/>
      <c r="B607" s="79"/>
      <c r="C607" s="85"/>
      <c r="D607" s="296"/>
      <c r="E607" s="296"/>
      <c r="F607" s="296"/>
      <c r="G607" s="296"/>
      <c r="H607" s="296"/>
      <c r="I607" s="296"/>
      <c r="J607" s="296"/>
      <c r="K607" s="296"/>
      <c r="L607" s="296"/>
      <c r="M607" s="79"/>
    </row>
    <row r="608" ht="14.25" customHeight="1">
      <c r="A608" s="79"/>
      <c r="B608" s="79"/>
      <c r="C608" s="85"/>
      <c r="D608" s="296"/>
      <c r="E608" s="296"/>
      <c r="F608" s="296"/>
      <c r="G608" s="296"/>
      <c r="H608" s="296"/>
      <c r="I608" s="296"/>
      <c r="J608" s="296"/>
      <c r="K608" s="296"/>
      <c r="L608" s="296"/>
      <c r="M608" s="79"/>
    </row>
    <row r="609" ht="14.25" customHeight="1">
      <c r="A609" s="79"/>
      <c r="B609" s="79"/>
      <c r="C609" s="85"/>
      <c r="D609" s="296"/>
      <c r="E609" s="296"/>
      <c r="F609" s="296"/>
      <c r="G609" s="296"/>
      <c r="H609" s="296"/>
      <c r="I609" s="296"/>
      <c r="J609" s="296"/>
      <c r="K609" s="296"/>
      <c r="L609" s="296"/>
      <c r="M609" s="79"/>
    </row>
    <row r="610" ht="14.25" customHeight="1">
      <c r="A610" s="79"/>
      <c r="B610" s="79"/>
      <c r="C610" s="85"/>
      <c r="D610" s="296"/>
      <c r="E610" s="296"/>
      <c r="F610" s="296"/>
      <c r="G610" s="296"/>
      <c r="H610" s="296"/>
      <c r="I610" s="296"/>
      <c r="J610" s="296"/>
      <c r="K610" s="296"/>
      <c r="L610" s="296"/>
      <c r="M610" s="79"/>
    </row>
    <row r="611" ht="14.25" customHeight="1">
      <c r="A611" s="79"/>
      <c r="B611" s="79"/>
      <c r="C611" s="85"/>
      <c r="D611" s="296"/>
      <c r="E611" s="296"/>
      <c r="F611" s="296"/>
      <c r="G611" s="296"/>
      <c r="H611" s="296"/>
      <c r="I611" s="296"/>
      <c r="J611" s="296"/>
      <c r="K611" s="296"/>
      <c r="L611" s="296"/>
      <c r="M611" s="79"/>
    </row>
    <row r="612" ht="14.25" customHeight="1">
      <c r="A612" s="79"/>
      <c r="B612" s="79"/>
      <c r="C612" s="85"/>
      <c r="D612" s="296"/>
      <c r="E612" s="296"/>
      <c r="F612" s="296"/>
      <c r="G612" s="296"/>
      <c r="H612" s="296"/>
      <c r="I612" s="296"/>
      <c r="J612" s="296"/>
      <c r="K612" s="296"/>
      <c r="L612" s="296"/>
      <c r="M612" s="79"/>
    </row>
    <row r="613" ht="14.25" customHeight="1">
      <c r="A613" s="79"/>
      <c r="B613" s="79"/>
      <c r="C613" s="85"/>
      <c r="D613" s="296"/>
      <c r="E613" s="296"/>
      <c r="F613" s="296"/>
      <c r="G613" s="296"/>
      <c r="H613" s="296"/>
      <c r="I613" s="296"/>
      <c r="J613" s="296"/>
      <c r="K613" s="296"/>
      <c r="L613" s="296"/>
      <c r="M613" s="79"/>
    </row>
    <row r="614" ht="14.25" customHeight="1">
      <c r="A614" s="79"/>
      <c r="B614" s="79"/>
      <c r="C614" s="85"/>
      <c r="D614" s="296"/>
      <c r="E614" s="296"/>
      <c r="F614" s="296"/>
      <c r="G614" s="296"/>
      <c r="H614" s="296"/>
      <c r="I614" s="296"/>
      <c r="J614" s="296"/>
      <c r="K614" s="296"/>
      <c r="L614" s="296"/>
      <c r="M614" s="79"/>
    </row>
    <row r="615" ht="14.25" customHeight="1">
      <c r="A615" s="79"/>
      <c r="B615" s="79"/>
      <c r="C615" s="85"/>
      <c r="D615" s="296"/>
      <c r="E615" s="296"/>
      <c r="F615" s="296"/>
      <c r="G615" s="296"/>
      <c r="H615" s="296"/>
      <c r="I615" s="296"/>
      <c r="J615" s="296"/>
      <c r="K615" s="296"/>
      <c r="L615" s="296"/>
      <c r="M615" s="79"/>
    </row>
    <row r="616" ht="14.25" customHeight="1">
      <c r="A616" s="79"/>
      <c r="B616" s="79"/>
      <c r="C616" s="85"/>
      <c r="D616" s="296"/>
      <c r="E616" s="296"/>
      <c r="F616" s="296"/>
      <c r="G616" s="296"/>
      <c r="H616" s="296"/>
      <c r="I616" s="296"/>
      <c r="J616" s="296"/>
      <c r="K616" s="296"/>
      <c r="L616" s="296"/>
      <c r="M616" s="79"/>
    </row>
    <row r="617" ht="14.25" customHeight="1">
      <c r="A617" s="79"/>
      <c r="B617" s="79"/>
      <c r="C617" s="85"/>
      <c r="D617" s="296"/>
      <c r="E617" s="296"/>
      <c r="F617" s="296"/>
      <c r="G617" s="296"/>
      <c r="H617" s="296"/>
      <c r="I617" s="296"/>
      <c r="J617" s="296"/>
      <c r="K617" s="296"/>
      <c r="L617" s="296"/>
      <c r="M617" s="79"/>
    </row>
    <row r="618" ht="14.25" customHeight="1">
      <c r="A618" s="79"/>
      <c r="B618" s="79"/>
      <c r="C618" s="85"/>
      <c r="D618" s="296"/>
      <c r="E618" s="296"/>
      <c r="F618" s="296"/>
      <c r="G618" s="296"/>
      <c r="H618" s="296"/>
      <c r="I618" s="296"/>
      <c r="J618" s="296"/>
      <c r="K618" s="296"/>
      <c r="L618" s="296"/>
      <c r="M618" s="79"/>
    </row>
    <row r="619" ht="14.25" customHeight="1">
      <c r="A619" s="79"/>
      <c r="B619" s="79"/>
      <c r="C619" s="85"/>
      <c r="D619" s="296"/>
      <c r="E619" s="296"/>
      <c r="F619" s="296"/>
      <c r="G619" s="296"/>
      <c r="H619" s="296"/>
      <c r="I619" s="296"/>
      <c r="J619" s="296"/>
      <c r="K619" s="296"/>
      <c r="L619" s="296"/>
      <c r="M619" s="79"/>
    </row>
    <row r="620" ht="14.25" customHeight="1">
      <c r="A620" s="79"/>
      <c r="B620" s="79"/>
      <c r="C620" s="85"/>
      <c r="D620" s="296"/>
      <c r="E620" s="296"/>
      <c r="F620" s="296"/>
      <c r="G620" s="296"/>
      <c r="H620" s="296"/>
      <c r="I620" s="296"/>
      <c r="J620" s="296"/>
      <c r="K620" s="296"/>
      <c r="L620" s="296"/>
      <c r="M620" s="79"/>
    </row>
    <row r="621" ht="14.25" customHeight="1">
      <c r="A621" s="79"/>
      <c r="B621" s="79"/>
      <c r="C621" s="85"/>
      <c r="D621" s="296"/>
      <c r="E621" s="296"/>
      <c r="F621" s="296"/>
      <c r="G621" s="296"/>
      <c r="H621" s="296"/>
      <c r="I621" s="296"/>
      <c r="J621" s="296"/>
      <c r="K621" s="296"/>
      <c r="L621" s="296"/>
      <c r="M621" s="79"/>
    </row>
    <row r="622" ht="14.25" customHeight="1">
      <c r="A622" s="79"/>
      <c r="B622" s="79"/>
      <c r="C622" s="85"/>
      <c r="D622" s="296"/>
      <c r="E622" s="296"/>
      <c r="F622" s="296"/>
      <c r="G622" s="296"/>
      <c r="H622" s="296"/>
      <c r="I622" s="296"/>
      <c r="J622" s="296"/>
      <c r="K622" s="296"/>
      <c r="L622" s="296"/>
      <c r="M622" s="79"/>
    </row>
    <row r="623" ht="14.25" customHeight="1">
      <c r="A623" s="79"/>
      <c r="B623" s="79"/>
      <c r="C623" s="85"/>
      <c r="D623" s="296"/>
      <c r="E623" s="296"/>
      <c r="F623" s="296"/>
      <c r="G623" s="296"/>
      <c r="H623" s="296"/>
      <c r="I623" s="296"/>
      <c r="J623" s="296"/>
      <c r="K623" s="296"/>
      <c r="L623" s="296"/>
      <c r="M623" s="79"/>
    </row>
    <row r="624" ht="14.25" customHeight="1">
      <c r="A624" s="79"/>
      <c r="B624" s="79"/>
      <c r="C624" s="85"/>
      <c r="D624" s="296"/>
      <c r="E624" s="296"/>
      <c r="F624" s="296"/>
      <c r="G624" s="296"/>
      <c r="H624" s="296"/>
      <c r="I624" s="296"/>
      <c r="J624" s="296"/>
      <c r="K624" s="296"/>
      <c r="L624" s="296"/>
      <c r="M624" s="79"/>
    </row>
    <row r="625" ht="14.25" customHeight="1">
      <c r="A625" s="79"/>
      <c r="B625" s="79"/>
      <c r="C625" s="85"/>
      <c r="D625" s="296"/>
      <c r="E625" s="296"/>
      <c r="F625" s="296"/>
      <c r="G625" s="296"/>
      <c r="H625" s="296"/>
      <c r="I625" s="296"/>
      <c r="J625" s="296"/>
      <c r="K625" s="296"/>
      <c r="L625" s="296"/>
      <c r="M625" s="79"/>
    </row>
    <row r="626" ht="14.25" customHeight="1">
      <c r="A626" s="79"/>
      <c r="B626" s="79"/>
      <c r="C626" s="85"/>
      <c r="D626" s="296"/>
      <c r="E626" s="296"/>
      <c r="F626" s="296"/>
      <c r="G626" s="296"/>
      <c r="H626" s="296"/>
      <c r="I626" s="296"/>
      <c r="J626" s="296"/>
      <c r="K626" s="296"/>
      <c r="L626" s="296"/>
      <c r="M626" s="79"/>
    </row>
    <row r="627" ht="14.25" customHeight="1">
      <c r="A627" s="79"/>
      <c r="B627" s="79"/>
      <c r="C627" s="85"/>
      <c r="D627" s="296"/>
      <c r="E627" s="296"/>
      <c r="F627" s="296"/>
      <c r="G627" s="296"/>
      <c r="H627" s="296"/>
      <c r="I627" s="296"/>
      <c r="J627" s="296"/>
      <c r="K627" s="296"/>
      <c r="L627" s="296"/>
      <c r="M627" s="79"/>
    </row>
    <row r="628" ht="14.25" customHeight="1">
      <c r="A628" s="79"/>
      <c r="B628" s="79"/>
      <c r="C628" s="85"/>
      <c r="D628" s="296"/>
      <c r="E628" s="296"/>
      <c r="F628" s="296"/>
      <c r="G628" s="296"/>
      <c r="H628" s="296"/>
      <c r="I628" s="296"/>
      <c r="J628" s="296"/>
      <c r="K628" s="296"/>
      <c r="L628" s="296"/>
      <c r="M628" s="79"/>
    </row>
    <row r="629" ht="14.25" customHeight="1">
      <c r="A629" s="79"/>
      <c r="B629" s="79"/>
      <c r="C629" s="85"/>
      <c r="D629" s="296"/>
      <c r="E629" s="296"/>
      <c r="F629" s="296"/>
      <c r="G629" s="296"/>
      <c r="H629" s="296"/>
      <c r="I629" s="296"/>
      <c r="J629" s="296"/>
      <c r="K629" s="296"/>
      <c r="L629" s="296"/>
      <c r="M629" s="79"/>
    </row>
    <row r="630" ht="14.25" customHeight="1">
      <c r="A630" s="79"/>
      <c r="B630" s="79"/>
      <c r="C630" s="85"/>
      <c r="D630" s="296"/>
      <c r="E630" s="296"/>
      <c r="F630" s="296"/>
      <c r="G630" s="296"/>
      <c r="H630" s="296"/>
      <c r="I630" s="296"/>
      <c r="J630" s="296"/>
      <c r="K630" s="296"/>
      <c r="L630" s="296"/>
      <c r="M630" s="79"/>
    </row>
    <row r="631" ht="14.25" customHeight="1">
      <c r="A631" s="79"/>
      <c r="B631" s="79"/>
      <c r="C631" s="85"/>
      <c r="D631" s="296"/>
      <c r="E631" s="296"/>
      <c r="F631" s="296"/>
      <c r="G631" s="296"/>
      <c r="H631" s="296"/>
      <c r="I631" s="296"/>
      <c r="J631" s="296"/>
      <c r="K631" s="296"/>
      <c r="L631" s="296"/>
      <c r="M631" s="79"/>
    </row>
    <row r="632" ht="14.25" customHeight="1">
      <c r="A632" s="79"/>
      <c r="B632" s="79"/>
      <c r="C632" s="85"/>
      <c r="D632" s="296"/>
      <c r="E632" s="296"/>
      <c r="F632" s="296"/>
      <c r="G632" s="296"/>
      <c r="H632" s="296"/>
      <c r="I632" s="296"/>
      <c r="J632" s="296"/>
      <c r="K632" s="296"/>
      <c r="L632" s="296"/>
      <c r="M632" s="79"/>
    </row>
    <row r="633" ht="14.25" customHeight="1">
      <c r="A633" s="79"/>
      <c r="B633" s="79"/>
      <c r="C633" s="85"/>
      <c r="D633" s="296"/>
      <c r="E633" s="296"/>
      <c r="F633" s="296"/>
      <c r="G633" s="296"/>
      <c r="H633" s="296"/>
      <c r="I633" s="296"/>
      <c r="J633" s="296"/>
      <c r="K633" s="296"/>
      <c r="L633" s="296"/>
      <c r="M633" s="79"/>
    </row>
    <row r="634" ht="14.25" customHeight="1">
      <c r="A634" s="79"/>
      <c r="B634" s="79"/>
      <c r="C634" s="85"/>
      <c r="D634" s="296"/>
      <c r="E634" s="296"/>
      <c r="F634" s="296"/>
      <c r="G634" s="296"/>
      <c r="H634" s="296"/>
      <c r="I634" s="296"/>
      <c r="J634" s="296"/>
      <c r="K634" s="296"/>
      <c r="L634" s="296"/>
      <c r="M634" s="79"/>
    </row>
    <row r="635" ht="14.25" customHeight="1">
      <c r="A635" s="79"/>
      <c r="B635" s="79"/>
      <c r="C635" s="85"/>
      <c r="D635" s="296"/>
      <c r="E635" s="296"/>
      <c r="F635" s="296"/>
      <c r="G635" s="296"/>
      <c r="H635" s="296"/>
      <c r="I635" s="296"/>
      <c r="J635" s="296"/>
      <c r="K635" s="296"/>
      <c r="L635" s="296"/>
      <c r="M635" s="79"/>
    </row>
    <row r="636" ht="14.25" customHeight="1">
      <c r="A636" s="79"/>
      <c r="B636" s="79"/>
      <c r="C636" s="85"/>
      <c r="D636" s="296"/>
      <c r="E636" s="296"/>
      <c r="F636" s="296"/>
      <c r="G636" s="296"/>
      <c r="H636" s="296"/>
      <c r="I636" s="296"/>
      <c r="J636" s="296"/>
      <c r="K636" s="296"/>
      <c r="L636" s="296"/>
      <c r="M636" s="79"/>
    </row>
    <row r="637" ht="14.25" customHeight="1">
      <c r="A637" s="79"/>
      <c r="B637" s="79"/>
      <c r="C637" s="85"/>
      <c r="D637" s="296"/>
      <c r="E637" s="296"/>
      <c r="F637" s="296"/>
      <c r="G637" s="296"/>
      <c r="H637" s="296"/>
      <c r="I637" s="296"/>
      <c r="J637" s="296"/>
      <c r="K637" s="296"/>
      <c r="L637" s="296"/>
      <c r="M637" s="79"/>
    </row>
    <row r="638" ht="14.25" customHeight="1">
      <c r="A638" s="79"/>
      <c r="B638" s="79"/>
      <c r="C638" s="85"/>
      <c r="D638" s="296"/>
      <c r="E638" s="296"/>
      <c r="F638" s="296"/>
      <c r="G638" s="296"/>
      <c r="H638" s="296"/>
      <c r="I638" s="296"/>
      <c r="J638" s="296"/>
      <c r="K638" s="296"/>
      <c r="L638" s="296"/>
      <c r="M638" s="79"/>
    </row>
    <row r="639" ht="14.25" customHeight="1">
      <c r="A639" s="79"/>
      <c r="B639" s="79"/>
      <c r="C639" s="85"/>
      <c r="D639" s="296"/>
      <c r="E639" s="296"/>
      <c r="F639" s="296"/>
      <c r="G639" s="296"/>
      <c r="H639" s="296"/>
      <c r="I639" s="296"/>
      <c r="J639" s="296"/>
      <c r="K639" s="296"/>
      <c r="L639" s="296"/>
      <c r="M639" s="79"/>
    </row>
    <row r="640" ht="14.25" customHeight="1">
      <c r="A640" s="79"/>
      <c r="B640" s="79"/>
      <c r="C640" s="85"/>
      <c r="D640" s="296"/>
      <c r="E640" s="296"/>
      <c r="F640" s="296"/>
      <c r="G640" s="296"/>
      <c r="H640" s="296"/>
      <c r="I640" s="296"/>
      <c r="J640" s="296"/>
      <c r="K640" s="296"/>
      <c r="L640" s="296"/>
      <c r="M640" s="79"/>
    </row>
    <row r="641" ht="14.25" customHeight="1">
      <c r="A641" s="79"/>
      <c r="B641" s="79"/>
      <c r="C641" s="85"/>
      <c r="D641" s="296"/>
      <c r="E641" s="296"/>
      <c r="F641" s="296"/>
      <c r="G641" s="296"/>
      <c r="H641" s="296"/>
      <c r="I641" s="296"/>
      <c r="J641" s="296"/>
      <c r="K641" s="296"/>
      <c r="L641" s="296"/>
      <c r="M641" s="79"/>
    </row>
    <row r="642" ht="14.25" customHeight="1">
      <c r="A642" s="79"/>
      <c r="B642" s="79"/>
      <c r="C642" s="85"/>
      <c r="D642" s="296"/>
      <c r="E642" s="296"/>
      <c r="F642" s="296"/>
      <c r="G642" s="296"/>
      <c r="H642" s="296"/>
      <c r="I642" s="296"/>
      <c r="J642" s="296"/>
      <c r="K642" s="296"/>
      <c r="L642" s="296"/>
      <c r="M642" s="79"/>
    </row>
    <row r="643" ht="14.25" customHeight="1">
      <c r="A643" s="79"/>
      <c r="B643" s="79"/>
      <c r="C643" s="85"/>
      <c r="D643" s="296"/>
      <c r="E643" s="296"/>
      <c r="F643" s="296"/>
      <c r="G643" s="296"/>
      <c r="H643" s="296"/>
      <c r="I643" s="296"/>
      <c r="J643" s="296"/>
      <c r="K643" s="296"/>
      <c r="L643" s="296"/>
      <c r="M643" s="79"/>
    </row>
    <row r="644" ht="14.25" customHeight="1">
      <c r="A644" s="79"/>
      <c r="B644" s="79"/>
      <c r="C644" s="85"/>
      <c r="D644" s="296"/>
      <c r="E644" s="296"/>
      <c r="F644" s="296"/>
      <c r="G644" s="296"/>
      <c r="H644" s="296"/>
      <c r="I644" s="296"/>
      <c r="J644" s="296"/>
      <c r="K644" s="296"/>
      <c r="L644" s="296"/>
      <c r="M644" s="79"/>
    </row>
    <row r="645" ht="14.25" customHeight="1">
      <c r="A645" s="79"/>
      <c r="B645" s="79"/>
      <c r="C645" s="85"/>
      <c r="D645" s="296"/>
      <c r="E645" s="296"/>
      <c r="F645" s="296"/>
      <c r="G645" s="296"/>
      <c r="H645" s="296"/>
      <c r="I645" s="296"/>
      <c r="J645" s="296"/>
      <c r="K645" s="296"/>
      <c r="L645" s="296"/>
      <c r="M645" s="79"/>
    </row>
    <row r="646" ht="14.25" customHeight="1">
      <c r="A646" s="79"/>
      <c r="B646" s="79"/>
      <c r="C646" s="85"/>
      <c r="D646" s="296"/>
      <c r="E646" s="296"/>
      <c r="F646" s="296"/>
      <c r="G646" s="296"/>
      <c r="H646" s="296"/>
      <c r="I646" s="296"/>
      <c r="J646" s="296"/>
      <c r="K646" s="296"/>
      <c r="L646" s="296"/>
      <c r="M646" s="79"/>
    </row>
    <row r="647" ht="14.25" customHeight="1">
      <c r="A647" s="79"/>
      <c r="B647" s="79"/>
      <c r="C647" s="85"/>
      <c r="D647" s="296"/>
      <c r="E647" s="296"/>
      <c r="F647" s="296"/>
      <c r="G647" s="296"/>
      <c r="H647" s="296"/>
      <c r="I647" s="296"/>
      <c r="J647" s="296"/>
      <c r="K647" s="296"/>
      <c r="L647" s="296"/>
      <c r="M647" s="79"/>
    </row>
    <row r="648" ht="14.25" customHeight="1">
      <c r="A648" s="79"/>
      <c r="B648" s="79"/>
      <c r="C648" s="85"/>
      <c r="D648" s="296"/>
      <c r="E648" s="296"/>
      <c r="F648" s="296"/>
      <c r="G648" s="296"/>
      <c r="H648" s="296"/>
      <c r="I648" s="296"/>
      <c r="J648" s="296"/>
      <c r="K648" s="296"/>
      <c r="L648" s="296"/>
      <c r="M648" s="79"/>
    </row>
    <row r="649" ht="14.25" customHeight="1">
      <c r="A649" s="79"/>
      <c r="B649" s="79"/>
      <c r="C649" s="85"/>
      <c r="D649" s="296"/>
      <c r="E649" s="296"/>
      <c r="F649" s="296"/>
      <c r="G649" s="296"/>
      <c r="H649" s="296"/>
      <c r="I649" s="296"/>
      <c r="J649" s="296"/>
      <c r="K649" s="296"/>
      <c r="L649" s="296"/>
      <c r="M649" s="79"/>
    </row>
    <row r="650" ht="14.25" customHeight="1">
      <c r="A650" s="79"/>
      <c r="B650" s="79"/>
      <c r="C650" s="85"/>
      <c r="D650" s="296"/>
      <c r="E650" s="296"/>
      <c r="F650" s="296"/>
      <c r="G650" s="296"/>
      <c r="H650" s="296"/>
      <c r="I650" s="296"/>
      <c r="J650" s="296"/>
      <c r="K650" s="296"/>
      <c r="L650" s="296"/>
      <c r="M650" s="79"/>
    </row>
    <row r="651" ht="14.25" customHeight="1">
      <c r="A651" s="79"/>
      <c r="B651" s="79"/>
      <c r="C651" s="85"/>
      <c r="D651" s="296"/>
      <c r="E651" s="296"/>
      <c r="F651" s="296"/>
      <c r="G651" s="296"/>
      <c r="H651" s="296"/>
      <c r="I651" s="296"/>
      <c r="J651" s="296"/>
      <c r="K651" s="296"/>
      <c r="L651" s="296"/>
      <c r="M651" s="79"/>
    </row>
    <row r="652" ht="14.25" customHeight="1">
      <c r="A652" s="79"/>
      <c r="B652" s="79"/>
      <c r="C652" s="85"/>
      <c r="D652" s="296"/>
      <c r="E652" s="296"/>
      <c r="F652" s="296"/>
      <c r="G652" s="296"/>
      <c r="H652" s="296"/>
      <c r="I652" s="296"/>
      <c r="J652" s="296"/>
      <c r="K652" s="296"/>
      <c r="L652" s="296"/>
      <c r="M652" s="79"/>
    </row>
    <row r="653" ht="14.25" customHeight="1">
      <c r="A653" s="79"/>
      <c r="B653" s="79"/>
      <c r="C653" s="85"/>
      <c r="D653" s="296"/>
      <c r="E653" s="296"/>
      <c r="F653" s="296"/>
      <c r="G653" s="296"/>
      <c r="H653" s="296"/>
      <c r="I653" s="296"/>
      <c r="J653" s="296"/>
      <c r="K653" s="296"/>
      <c r="L653" s="296"/>
      <c r="M653" s="79"/>
    </row>
    <row r="654" ht="14.25" customHeight="1">
      <c r="A654" s="79"/>
      <c r="B654" s="79"/>
      <c r="C654" s="85"/>
      <c r="D654" s="296"/>
      <c r="E654" s="296"/>
      <c r="F654" s="296"/>
      <c r="G654" s="296"/>
      <c r="H654" s="296"/>
      <c r="I654" s="296"/>
      <c r="J654" s="296"/>
      <c r="K654" s="296"/>
      <c r="L654" s="296"/>
      <c r="M654" s="79"/>
    </row>
    <row r="655" ht="14.25" customHeight="1">
      <c r="A655" s="79"/>
      <c r="B655" s="79"/>
      <c r="C655" s="85"/>
      <c r="D655" s="296"/>
      <c r="E655" s="296"/>
      <c r="F655" s="296"/>
      <c r="G655" s="296"/>
      <c r="H655" s="296"/>
      <c r="I655" s="296"/>
      <c r="J655" s="296"/>
      <c r="K655" s="296"/>
      <c r="L655" s="296"/>
      <c r="M655" s="79"/>
    </row>
    <row r="656" ht="14.25" customHeight="1">
      <c r="A656" s="79"/>
      <c r="B656" s="79"/>
      <c r="C656" s="85"/>
      <c r="D656" s="296"/>
      <c r="E656" s="296"/>
      <c r="F656" s="296"/>
      <c r="G656" s="296"/>
      <c r="H656" s="296"/>
      <c r="I656" s="296"/>
      <c r="J656" s="296"/>
      <c r="K656" s="296"/>
      <c r="L656" s="296"/>
      <c r="M656" s="79"/>
    </row>
    <row r="657" ht="14.25" customHeight="1">
      <c r="A657" s="79"/>
      <c r="B657" s="79"/>
      <c r="C657" s="85"/>
      <c r="D657" s="296"/>
      <c r="E657" s="296"/>
      <c r="F657" s="296"/>
      <c r="G657" s="296"/>
      <c r="H657" s="296"/>
      <c r="I657" s="296"/>
      <c r="J657" s="296"/>
      <c r="K657" s="296"/>
      <c r="L657" s="296"/>
      <c r="M657" s="79"/>
    </row>
    <row r="658" ht="14.25" customHeight="1">
      <c r="A658" s="79"/>
      <c r="B658" s="79"/>
      <c r="C658" s="85"/>
      <c r="D658" s="296"/>
      <c r="E658" s="296"/>
      <c r="F658" s="296"/>
      <c r="G658" s="296"/>
      <c r="H658" s="296"/>
      <c r="I658" s="296"/>
      <c r="J658" s="296"/>
      <c r="K658" s="296"/>
      <c r="L658" s="296"/>
      <c r="M658" s="79"/>
    </row>
    <row r="659" ht="14.25" customHeight="1">
      <c r="A659" s="79"/>
      <c r="B659" s="79"/>
      <c r="C659" s="85"/>
      <c r="D659" s="296"/>
      <c r="E659" s="296"/>
      <c r="F659" s="296"/>
      <c r="G659" s="296"/>
      <c r="H659" s="296"/>
      <c r="I659" s="296"/>
      <c r="J659" s="296"/>
      <c r="K659" s="296"/>
      <c r="L659" s="296"/>
      <c r="M659" s="79"/>
    </row>
    <row r="660" ht="14.25" customHeight="1">
      <c r="A660" s="79"/>
      <c r="B660" s="79"/>
      <c r="C660" s="85"/>
      <c r="D660" s="296"/>
      <c r="E660" s="296"/>
      <c r="F660" s="296"/>
      <c r="G660" s="296"/>
      <c r="H660" s="296"/>
      <c r="I660" s="296"/>
      <c r="J660" s="296"/>
      <c r="K660" s="296"/>
      <c r="L660" s="296"/>
      <c r="M660" s="79"/>
    </row>
    <row r="661" ht="14.25" customHeight="1">
      <c r="A661" s="79"/>
      <c r="B661" s="79"/>
      <c r="C661" s="85"/>
      <c r="D661" s="296"/>
      <c r="E661" s="296"/>
      <c r="F661" s="296"/>
      <c r="G661" s="296"/>
      <c r="H661" s="296"/>
      <c r="I661" s="296"/>
      <c r="J661" s="296"/>
      <c r="K661" s="296"/>
      <c r="L661" s="296"/>
      <c r="M661" s="79"/>
    </row>
    <row r="662" ht="14.25" customHeight="1">
      <c r="A662" s="79"/>
      <c r="B662" s="79"/>
      <c r="C662" s="85"/>
      <c r="D662" s="296"/>
      <c r="E662" s="296"/>
      <c r="F662" s="296"/>
      <c r="G662" s="296"/>
      <c r="H662" s="296"/>
      <c r="I662" s="296"/>
      <c r="J662" s="296"/>
      <c r="K662" s="296"/>
      <c r="L662" s="296"/>
      <c r="M662" s="79"/>
    </row>
    <row r="663" ht="14.25" customHeight="1">
      <c r="A663" s="79"/>
      <c r="B663" s="79"/>
      <c r="C663" s="85"/>
      <c r="D663" s="296"/>
      <c r="E663" s="296"/>
      <c r="F663" s="296"/>
      <c r="G663" s="296"/>
      <c r="H663" s="296"/>
      <c r="I663" s="296"/>
      <c r="J663" s="296"/>
      <c r="K663" s="296"/>
      <c r="L663" s="296"/>
      <c r="M663" s="79"/>
    </row>
    <row r="664" ht="14.25" customHeight="1">
      <c r="A664" s="79"/>
      <c r="B664" s="79"/>
      <c r="C664" s="85"/>
      <c r="D664" s="296"/>
      <c r="E664" s="296"/>
      <c r="F664" s="296"/>
      <c r="G664" s="296"/>
      <c r="H664" s="296"/>
      <c r="I664" s="296"/>
      <c r="J664" s="296"/>
      <c r="K664" s="296"/>
      <c r="L664" s="296"/>
      <c r="M664" s="79"/>
    </row>
    <row r="665" ht="14.25" customHeight="1">
      <c r="A665" s="79"/>
      <c r="B665" s="79"/>
      <c r="C665" s="85"/>
      <c r="D665" s="296"/>
      <c r="E665" s="296"/>
      <c r="F665" s="296"/>
      <c r="G665" s="296"/>
      <c r="H665" s="296"/>
      <c r="I665" s="296"/>
      <c r="J665" s="296"/>
      <c r="K665" s="296"/>
      <c r="L665" s="296"/>
      <c r="M665" s="79"/>
    </row>
    <row r="666" ht="14.25" customHeight="1">
      <c r="A666" s="79"/>
      <c r="B666" s="79"/>
      <c r="C666" s="85"/>
      <c r="D666" s="296"/>
      <c r="E666" s="296"/>
      <c r="F666" s="296"/>
      <c r="G666" s="296"/>
      <c r="H666" s="296"/>
      <c r="I666" s="296"/>
      <c r="J666" s="296"/>
      <c r="K666" s="296"/>
      <c r="L666" s="296"/>
      <c r="M666" s="79"/>
    </row>
    <row r="667" ht="14.25" customHeight="1">
      <c r="A667" s="79"/>
      <c r="B667" s="79"/>
      <c r="C667" s="85"/>
      <c r="D667" s="296"/>
      <c r="E667" s="296"/>
      <c r="F667" s="296"/>
      <c r="G667" s="296"/>
      <c r="H667" s="296"/>
      <c r="I667" s="296"/>
      <c r="J667" s="296"/>
      <c r="K667" s="296"/>
      <c r="L667" s="296"/>
      <c r="M667" s="79"/>
    </row>
    <row r="668" ht="14.25" customHeight="1">
      <c r="A668" s="79"/>
      <c r="B668" s="79"/>
      <c r="C668" s="85"/>
      <c r="D668" s="296"/>
      <c r="E668" s="296"/>
      <c r="F668" s="296"/>
      <c r="G668" s="296"/>
      <c r="H668" s="296"/>
      <c r="I668" s="296"/>
      <c r="J668" s="296"/>
      <c r="K668" s="296"/>
      <c r="L668" s="296"/>
      <c r="M668" s="79"/>
    </row>
    <row r="669" ht="14.25" customHeight="1">
      <c r="A669" s="79"/>
      <c r="B669" s="79"/>
      <c r="C669" s="85"/>
      <c r="D669" s="296"/>
      <c r="E669" s="296"/>
      <c r="F669" s="296"/>
      <c r="G669" s="296"/>
      <c r="H669" s="296"/>
      <c r="I669" s="296"/>
      <c r="J669" s="296"/>
      <c r="K669" s="296"/>
      <c r="L669" s="296"/>
      <c r="M669" s="79"/>
    </row>
    <row r="670" ht="14.25" customHeight="1">
      <c r="A670" s="79"/>
      <c r="B670" s="79"/>
      <c r="C670" s="85"/>
      <c r="D670" s="296"/>
      <c r="E670" s="296"/>
      <c r="F670" s="296"/>
      <c r="G670" s="296"/>
      <c r="H670" s="296"/>
      <c r="I670" s="296"/>
      <c r="J670" s="296"/>
      <c r="K670" s="296"/>
      <c r="L670" s="296"/>
      <c r="M670" s="79"/>
    </row>
    <row r="671" ht="14.25" customHeight="1">
      <c r="A671" s="79"/>
      <c r="B671" s="79"/>
      <c r="C671" s="85"/>
      <c r="D671" s="296"/>
      <c r="E671" s="296"/>
      <c r="F671" s="296"/>
      <c r="G671" s="296"/>
      <c r="H671" s="296"/>
      <c r="I671" s="296"/>
      <c r="J671" s="296"/>
      <c r="K671" s="296"/>
      <c r="L671" s="296"/>
      <c r="M671" s="79"/>
    </row>
    <row r="672" ht="14.25" customHeight="1">
      <c r="A672" s="79"/>
      <c r="B672" s="79"/>
      <c r="C672" s="85"/>
      <c r="D672" s="296"/>
      <c r="E672" s="296"/>
      <c r="F672" s="296"/>
      <c r="G672" s="296"/>
      <c r="H672" s="296"/>
      <c r="I672" s="296"/>
      <c r="J672" s="296"/>
      <c r="K672" s="296"/>
      <c r="L672" s="296"/>
      <c r="M672" s="79"/>
    </row>
    <row r="673" ht="14.25" customHeight="1">
      <c r="A673" s="79"/>
      <c r="B673" s="79"/>
      <c r="C673" s="85"/>
      <c r="D673" s="296"/>
      <c r="E673" s="296"/>
      <c r="F673" s="296"/>
      <c r="G673" s="296"/>
      <c r="H673" s="296"/>
      <c r="I673" s="296"/>
      <c r="J673" s="296"/>
      <c r="K673" s="296"/>
      <c r="L673" s="296"/>
      <c r="M673" s="79"/>
    </row>
    <row r="674" ht="14.25" customHeight="1">
      <c r="A674" s="79"/>
      <c r="B674" s="79"/>
      <c r="C674" s="85"/>
      <c r="D674" s="296"/>
      <c r="E674" s="296"/>
      <c r="F674" s="296"/>
      <c r="G674" s="296"/>
      <c r="H674" s="296"/>
      <c r="I674" s="296"/>
      <c r="J674" s="296"/>
      <c r="K674" s="296"/>
      <c r="L674" s="296"/>
      <c r="M674" s="79"/>
    </row>
    <row r="675" ht="14.25" customHeight="1">
      <c r="A675" s="79"/>
      <c r="B675" s="79"/>
      <c r="C675" s="85"/>
      <c r="D675" s="296"/>
      <c r="E675" s="296"/>
      <c r="F675" s="296"/>
      <c r="G675" s="296"/>
      <c r="H675" s="296"/>
      <c r="I675" s="296"/>
      <c r="J675" s="296"/>
      <c r="K675" s="296"/>
      <c r="L675" s="296"/>
      <c r="M675" s="79"/>
    </row>
    <row r="676" ht="14.25" customHeight="1">
      <c r="A676" s="79"/>
      <c r="B676" s="79"/>
      <c r="C676" s="85"/>
      <c r="D676" s="296"/>
      <c r="E676" s="296"/>
      <c r="F676" s="296"/>
      <c r="G676" s="296"/>
      <c r="H676" s="296"/>
      <c r="I676" s="296"/>
      <c r="J676" s="296"/>
      <c r="K676" s="296"/>
      <c r="L676" s="296"/>
      <c r="M676" s="79"/>
    </row>
    <row r="677" ht="14.25" customHeight="1">
      <c r="A677" s="79"/>
      <c r="B677" s="79"/>
      <c r="C677" s="85"/>
      <c r="D677" s="296"/>
      <c r="E677" s="296"/>
      <c r="F677" s="296"/>
      <c r="G677" s="296"/>
      <c r="H677" s="296"/>
      <c r="I677" s="296"/>
      <c r="J677" s="296"/>
      <c r="K677" s="296"/>
      <c r="L677" s="296"/>
      <c r="M677" s="79"/>
    </row>
    <row r="678" ht="14.25" customHeight="1">
      <c r="A678" s="79"/>
      <c r="B678" s="79"/>
      <c r="C678" s="85"/>
      <c r="D678" s="296"/>
      <c r="E678" s="296"/>
      <c r="F678" s="296"/>
      <c r="G678" s="296"/>
      <c r="H678" s="296"/>
      <c r="I678" s="296"/>
      <c r="J678" s="296"/>
      <c r="K678" s="296"/>
      <c r="L678" s="296"/>
      <c r="M678" s="79"/>
    </row>
    <row r="679" ht="14.25" customHeight="1">
      <c r="A679" s="79"/>
      <c r="B679" s="79"/>
      <c r="C679" s="85"/>
      <c r="D679" s="296"/>
      <c r="E679" s="296"/>
      <c r="F679" s="296"/>
      <c r="G679" s="296"/>
      <c r="H679" s="296"/>
      <c r="I679" s="296"/>
      <c r="J679" s="296"/>
      <c r="K679" s="296"/>
      <c r="L679" s="296"/>
      <c r="M679" s="79"/>
    </row>
    <row r="680" ht="14.25" customHeight="1">
      <c r="A680" s="79"/>
      <c r="B680" s="79"/>
      <c r="C680" s="85"/>
      <c r="D680" s="296"/>
      <c r="E680" s="296"/>
      <c r="F680" s="296"/>
      <c r="G680" s="296"/>
      <c r="H680" s="296"/>
      <c r="I680" s="296"/>
      <c r="J680" s="296"/>
      <c r="K680" s="296"/>
      <c r="L680" s="296"/>
      <c r="M680" s="79"/>
    </row>
    <row r="681" ht="14.25" customHeight="1">
      <c r="A681" s="79"/>
      <c r="B681" s="79"/>
      <c r="C681" s="85"/>
      <c r="D681" s="296"/>
      <c r="E681" s="296"/>
      <c r="F681" s="296"/>
      <c r="G681" s="296"/>
      <c r="H681" s="296"/>
      <c r="I681" s="296"/>
      <c r="J681" s="296"/>
      <c r="K681" s="296"/>
      <c r="L681" s="296"/>
      <c r="M681" s="79"/>
    </row>
    <row r="682" ht="14.25" customHeight="1">
      <c r="A682" s="79"/>
      <c r="B682" s="79"/>
      <c r="C682" s="85"/>
      <c r="D682" s="296"/>
      <c r="E682" s="296"/>
      <c r="F682" s="296"/>
      <c r="G682" s="296"/>
      <c r="H682" s="296"/>
      <c r="I682" s="296"/>
      <c r="J682" s="296"/>
      <c r="K682" s="296"/>
      <c r="L682" s="296"/>
      <c r="M682" s="79"/>
    </row>
    <row r="683" ht="14.25" customHeight="1">
      <c r="A683" s="79"/>
      <c r="B683" s="79"/>
      <c r="C683" s="85"/>
      <c r="D683" s="296"/>
      <c r="E683" s="296"/>
      <c r="F683" s="296"/>
      <c r="G683" s="296"/>
      <c r="H683" s="296"/>
      <c r="I683" s="296"/>
      <c r="J683" s="296"/>
      <c r="K683" s="296"/>
      <c r="L683" s="296"/>
      <c r="M683" s="79"/>
    </row>
    <row r="684" ht="14.25" customHeight="1">
      <c r="A684" s="79"/>
      <c r="B684" s="79"/>
      <c r="C684" s="85"/>
      <c r="D684" s="296"/>
      <c r="E684" s="296"/>
      <c r="F684" s="296"/>
      <c r="G684" s="296"/>
      <c r="H684" s="296"/>
      <c r="I684" s="296"/>
      <c r="J684" s="296"/>
      <c r="K684" s="296"/>
      <c r="L684" s="296"/>
      <c r="M684" s="79"/>
    </row>
    <row r="685" ht="14.25" customHeight="1">
      <c r="A685" s="79"/>
      <c r="B685" s="79"/>
      <c r="C685" s="85"/>
      <c r="D685" s="296"/>
      <c r="E685" s="296"/>
      <c r="F685" s="296"/>
      <c r="G685" s="296"/>
      <c r="H685" s="296"/>
      <c r="I685" s="296"/>
      <c r="J685" s="296"/>
      <c r="K685" s="296"/>
      <c r="L685" s="296"/>
      <c r="M685" s="79"/>
    </row>
    <row r="686" ht="14.25" customHeight="1">
      <c r="A686" s="79"/>
      <c r="B686" s="79"/>
      <c r="C686" s="85"/>
      <c r="D686" s="296"/>
      <c r="E686" s="296"/>
      <c r="F686" s="296"/>
      <c r="G686" s="296"/>
      <c r="H686" s="296"/>
      <c r="I686" s="296"/>
      <c r="J686" s="296"/>
      <c r="K686" s="296"/>
      <c r="L686" s="296"/>
      <c r="M686" s="79"/>
    </row>
    <row r="687" ht="14.25" customHeight="1">
      <c r="A687" s="79"/>
      <c r="B687" s="79"/>
      <c r="C687" s="85"/>
      <c r="D687" s="296"/>
      <c r="E687" s="296"/>
      <c r="F687" s="296"/>
      <c r="G687" s="296"/>
      <c r="H687" s="296"/>
      <c r="I687" s="296"/>
      <c r="J687" s="296"/>
      <c r="K687" s="296"/>
      <c r="L687" s="296"/>
      <c r="M687" s="79"/>
    </row>
    <row r="688" ht="14.25" customHeight="1">
      <c r="A688" s="79"/>
      <c r="B688" s="79"/>
      <c r="C688" s="85"/>
      <c r="D688" s="296"/>
      <c r="E688" s="296"/>
      <c r="F688" s="296"/>
      <c r="G688" s="296"/>
      <c r="H688" s="296"/>
      <c r="I688" s="296"/>
      <c r="J688" s="296"/>
      <c r="K688" s="296"/>
      <c r="L688" s="296"/>
      <c r="M688" s="79"/>
    </row>
    <row r="689" ht="14.25" customHeight="1">
      <c r="A689" s="79"/>
      <c r="B689" s="79"/>
      <c r="C689" s="85"/>
      <c r="D689" s="296"/>
      <c r="E689" s="296"/>
      <c r="F689" s="296"/>
      <c r="G689" s="296"/>
      <c r="H689" s="296"/>
      <c r="I689" s="296"/>
      <c r="J689" s="296"/>
      <c r="K689" s="296"/>
      <c r="L689" s="296"/>
      <c r="M689" s="79"/>
    </row>
    <row r="690" ht="14.25" customHeight="1">
      <c r="A690" s="79"/>
      <c r="B690" s="79"/>
      <c r="C690" s="85"/>
      <c r="D690" s="296"/>
      <c r="E690" s="296"/>
      <c r="F690" s="296"/>
      <c r="G690" s="296"/>
      <c r="H690" s="296"/>
      <c r="I690" s="296"/>
      <c r="J690" s="296"/>
      <c r="K690" s="296"/>
      <c r="L690" s="296"/>
      <c r="M690" s="79"/>
    </row>
    <row r="691" ht="14.25" customHeight="1">
      <c r="A691" s="79"/>
      <c r="B691" s="79"/>
      <c r="C691" s="85"/>
      <c r="D691" s="296"/>
      <c r="E691" s="296"/>
      <c r="F691" s="296"/>
      <c r="G691" s="296"/>
      <c r="H691" s="296"/>
      <c r="I691" s="296"/>
      <c r="J691" s="296"/>
      <c r="K691" s="296"/>
      <c r="L691" s="296"/>
      <c r="M691" s="79"/>
    </row>
    <row r="692" ht="14.25" customHeight="1">
      <c r="A692" s="79"/>
      <c r="B692" s="79"/>
      <c r="C692" s="85"/>
      <c r="D692" s="296"/>
      <c r="E692" s="296"/>
      <c r="F692" s="296"/>
      <c r="G692" s="296"/>
      <c r="H692" s="296"/>
      <c r="I692" s="296"/>
      <c r="J692" s="296"/>
      <c r="K692" s="296"/>
      <c r="L692" s="296"/>
      <c r="M692" s="79"/>
    </row>
    <row r="693" ht="14.25" customHeight="1">
      <c r="A693" s="79"/>
      <c r="B693" s="79"/>
      <c r="C693" s="85"/>
      <c r="D693" s="296"/>
      <c r="E693" s="296"/>
      <c r="F693" s="296"/>
      <c r="G693" s="296"/>
      <c r="H693" s="296"/>
      <c r="I693" s="296"/>
      <c r="J693" s="296"/>
      <c r="K693" s="296"/>
      <c r="L693" s="296"/>
      <c r="M693" s="79"/>
    </row>
    <row r="694" ht="14.25" customHeight="1">
      <c r="A694" s="79"/>
      <c r="B694" s="79"/>
      <c r="C694" s="85"/>
      <c r="D694" s="296"/>
      <c r="E694" s="296"/>
      <c r="F694" s="296"/>
      <c r="G694" s="296"/>
      <c r="H694" s="296"/>
      <c r="I694" s="296"/>
      <c r="J694" s="296"/>
      <c r="K694" s="296"/>
      <c r="L694" s="296"/>
      <c r="M694" s="79"/>
    </row>
    <row r="695" ht="14.25" customHeight="1">
      <c r="A695" s="79"/>
      <c r="B695" s="79"/>
      <c r="C695" s="85"/>
      <c r="D695" s="296"/>
      <c r="E695" s="296"/>
      <c r="F695" s="296"/>
      <c r="G695" s="296"/>
      <c r="H695" s="296"/>
      <c r="I695" s="296"/>
      <c r="J695" s="296"/>
      <c r="K695" s="296"/>
      <c r="L695" s="296"/>
      <c r="M695" s="79"/>
    </row>
    <row r="696" ht="14.25" customHeight="1">
      <c r="A696" s="79"/>
      <c r="B696" s="79"/>
      <c r="C696" s="85"/>
      <c r="D696" s="296"/>
      <c r="E696" s="296"/>
      <c r="F696" s="296"/>
      <c r="G696" s="296"/>
      <c r="H696" s="296"/>
      <c r="I696" s="296"/>
      <c r="J696" s="296"/>
      <c r="K696" s="296"/>
      <c r="L696" s="296"/>
      <c r="M696" s="79"/>
    </row>
    <row r="697" ht="14.25" customHeight="1">
      <c r="A697" s="79"/>
      <c r="B697" s="79"/>
      <c r="C697" s="85"/>
      <c r="D697" s="296"/>
      <c r="E697" s="296"/>
      <c r="F697" s="296"/>
      <c r="G697" s="296"/>
      <c r="H697" s="296"/>
      <c r="I697" s="296"/>
      <c r="J697" s="296"/>
      <c r="K697" s="296"/>
      <c r="L697" s="296"/>
      <c r="M697" s="79"/>
    </row>
    <row r="698" ht="14.25" customHeight="1">
      <c r="A698" s="79"/>
      <c r="B698" s="79"/>
      <c r="C698" s="85"/>
      <c r="D698" s="296"/>
      <c r="E698" s="296"/>
      <c r="F698" s="296"/>
      <c r="G698" s="296"/>
      <c r="H698" s="296"/>
      <c r="I698" s="296"/>
      <c r="J698" s="296"/>
      <c r="K698" s="296"/>
      <c r="L698" s="296"/>
      <c r="M698" s="79"/>
    </row>
    <row r="699" ht="14.25" customHeight="1">
      <c r="A699" s="79"/>
      <c r="B699" s="79"/>
      <c r="C699" s="85"/>
      <c r="D699" s="296"/>
      <c r="E699" s="296"/>
      <c r="F699" s="296"/>
      <c r="G699" s="296"/>
      <c r="H699" s="296"/>
      <c r="I699" s="296"/>
      <c r="J699" s="296"/>
      <c r="K699" s="296"/>
      <c r="L699" s="296"/>
      <c r="M699" s="79"/>
    </row>
    <row r="700" ht="14.25" customHeight="1">
      <c r="A700" s="79"/>
      <c r="B700" s="79"/>
      <c r="C700" s="85"/>
      <c r="D700" s="296"/>
      <c r="E700" s="296"/>
      <c r="F700" s="296"/>
      <c r="G700" s="296"/>
      <c r="H700" s="296"/>
      <c r="I700" s="296"/>
      <c r="J700" s="296"/>
      <c r="K700" s="296"/>
      <c r="L700" s="296"/>
      <c r="M700" s="79"/>
    </row>
    <row r="701" ht="14.25" customHeight="1">
      <c r="A701" s="79"/>
      <c r="B701" s="79"/>
      <c r="C701" s="85"/>
      <c r="D701" s="296"/>
      <c r="E701" s="296"/>
      <c r="F701" s="296"/>
      <c r="G701" s="296"/>
      <c r="H701" s="296"/>
      <c r="I701" s="296"/>
      <c r="J701" s="296"/>
      <c r="K701" s="296"/>
      <c r="L701" s="296"/>
      <c r="M701" s="79"/>
    </row>
    <row r="702" ht="14.25" customHeight="1">
      <c r="A702" s="79"/>
      <c r="B702" s="79"/>
      <c r="C702" s="85"/>
      <c r="D702" s="296"/>
      <c r="E702" s="296"/>
      <c r="F702" s="296"/>
      <c r="G702" s="296"/>
      <c r="H702" s="296"/>
      <c r="I702" s="296"/>
      <c r="J702" s="296"/>
      <c r="K702" s="296"/>
      <c r="L702" s="296"/>
      <c r="M702" s="79"/>
    </row>
    <row r="703" ht="14.25" customHeight="1">
      <c r="A703" s="79"/>
      <c r="B703" s="79"/>
      <c r="C703" s="85"/>
      <c r="D703" s="296"/>
      <c r="E703" s="296"/>
      <c r="F703" s="296"/>
      <c r="G703" s="296"/>
      <c r="H703" s="296"/>
      <c r="I703" s="296"/>
      <c r="J703" s="296"/>
      <c r="K703" s="296"/>
      <c r="L703" s="296"/>
      <c r="M703" s="79"/>
    </row>
    <row r="704" ht="14.25" customHeight="1">
      <c r="A704" s="79"/>
      <c r="B704" s="79"/>
      <c r="C704" s="85"/>
      <c r="D704" s="296"/>
      <c r="E704" s="296"/>
      <c r="F704" s="296"/>
      <c r="G704" s="296"/>
      <c r="H704" s="296"/>
      <c r="I704" s="296"/>
      <c r="J704" s="296"/>
      <c r="K704" s="296"/>
      <c r="L704" s="296"/>
      <c r="M704" s="79"/>
    </row>
    <row r="705" ht="14.25" customHeight="1">
      <c r="A705" s="79"/>
      <c r="B705" s="79"/>
      <c r="C705" s="85"/>
      <c r="D705" s="296"/>
      <c r="E705" s="296"/>
      <c r="F705" s="296"/>
      <c r="G705" s="296"/>
      <c r="H705" s="296"/>
      <c r="I705" s="296"/>
      <c r="J705" s="296"/>
      <c r="K705" s="296"/>
      <c r="L705" s="296"/>
      <c r="M705" s="79"/>
    </row>
    <row r="706" ht="14.25" customHeight="1">
      <c r="A706" s="79"/>
      <c r="B706" s="79"/>
      <c r="C706" s="85"/>
      <c r="D706" s="296"/>
      <c r="E706" s="296"/>
      <c r="F706" s="296"/>
      <c r="G706" s="296"/>
      <c r="H706" s="296"/>
      <c r="I706" s="296"/>
      <c r="J706" s="296"/>
      <c r="K706" s="296"/>
      <c r="L706" s="296"/>
      <c r="M706" s="79"/>
    </row>
    <row r="707" ht="14.25" customHeight="1">
      <c r="A707" s="79"/>
      <c r="B707" s="79"/>
      <c r="C707" s="85"/>
      <c r="D707" s="296"/>
      <c r="E707" s="296"/>
      <c r="F707" s="296"/>
      <c r="G707" s="296"/>
      <c r="H707" s="296"/>
      <c r="I707" s="296"/>
      <c r="J707" s="296"/>
      <c r="K707" s="296"/>
      <c r="L707" s="296"/>
      <c r="M707" s="79"/>
    </row>
    <row r="708" ht="14.25" customHeight="1">
      <c r="A708" s="79"/>
      <c r="B708" s="79"/>
      <c r="C708" s="85"/>
      <c r="D708" s="296"/>
      <c r="E708" s="296"/>
      <c r="F708" s="296"/>
      <c r="G708" s="296"/>
      <c r="H708" s="296"/>
      <c r="I708" s="296"/>
      <c r="J708" s="296"/>
      <c r="K708" s="296"/>
      <c r="L708" s="296"/>
      <c r="M708" s="79"/>
    </row>
    <row r="709" ht="14.25" customHeight="1">
      <c r="A709" s="79"/>
      <c r="B709" s="79"/>
      <c r="C709" s="85"/>
      <c r="D709" s="296"/>
      <c r="E709" s="296"/>
      <c r="F709" s="296"/>
      <c r="G709" s="296"/>
      <c r="H709" s="296"/>
      <c r="I709" s="296"/>
      <c r="J709" s="296"/>
      <c r="K709" s="296"/>
      <c r="L709" s="296"/>
      <c r="M709" s="79"/>
    </row>
    <row r="710" ht="14.25" customHeight="1">
      <c r="A710" s="79"/>
      <c r="B710" s="79"/>
      <c r="C710" s="85"/>
      <c r="D710" s="296"/>
      <c r="E710" s="296"/>
      <c r="F710" s="296"/>
      <c r="G710" s="296"/>
      <c r="H710" s="296"/>
      <c r="I710" s="296"/>
      <c r="J710" s="296"/>
      <c r="K710" s="296"/>
      <c r="L710" s="296"/>
      <c r="M710" s="79"/>
    </row>
    <row r="711" ht="14.25" customHeight="1">
      <c r="A711" s="79"/>
      <c r="B711" s="79"/>
      <c r="C711" s="85"/>
      <c r="D711" s="296"/>
      <c r="E711" s="296"/>
      <c r="F711" s="296"/>
      <c r="G711" s="296"/>
      <c r="H711" s="296"/>
      <c r="I711" s="296"/>
      <c r="J711" s="296"/>
      <c r="K711" s="296"/>
      <c r="L711" s="296"/>
      <c r="M711" s="79"/>
    </row>
    <row r="712" ht="14.25" customHeight="1">
      <c r="A712" s="79"/>
      <c r="B712" s="79"/>
      <c r="C712" s="85"/>
      <c r="D712" s="296"/>
      <c r="E712" s="296"/>
      <c r="F712" s="296"/>
      <c r="G712" s="296"/>
      <c r="H712" s="296"/>
      <c r="I712" s="296"/>
      <c r="J712" s="296"/>
      <c r="K712" s="296"/>
      <c r="L712" s="296"/>
      <c r="M712" s="79"/>
    </row>
    <row r="713" ht="14.25" customHeight="1">
      <c r="A713" s="79"/>
      <c r="B713" s="79"/>
      <c r="C713" s="85"/>
      <c r="D713" s="296"/>
      <c r="E713" s="296"/>
      <c r="F713" s="296"/>
      <c r="G713" s="296"/>
      <c r="H713" s="296"/>
      <c r="I713" s="296"/>
      <c r="J713" s="296"/>
      <c r="K713" s="296"/>
      <c r="L713" s="296"/>
      <c r="M713" s="79"/>
    </row>
    <row r="714" ht="14.25" customHeight="1">
      <c r="A714" s="79"/>
      <c r="B714" s="79"/>
      <c r="C714" s="85"/>
      <c r="D714" s="296"/>
      <c r="E714" s="296"/>
      <c r="F714" s="296"/>
      <c r="G714" s="296"/>
      <c r="H714" s="296"/>
      <c r="I714" s="296"/>
      <c r="J714" s="296"/>
      <c r="K714" s="296"/>
      <c r="L714" s="296"/>
      <c r="M714" s="79"/>
    </row>
    <row r="715" ht="14.25" customHeight="1">
      <c r="A715" s="79"/>
      <c r="B715" s="79"/>
      <c r="C715" s="85"/>
      <c r="D715" s="296"/>
      <c r="E715" s="296"/>
      <c r="F715" s="296"/>
      <c r="G715" s="296"/>
      <c r="H715" s="296"/>
      <c r="I715" s="296"/>
      <c r="J715" s="296"/>
      <c r="K715" s="296"/>
      <c r="L715" s="296"/>
      <c r="M715" s="79"/>
    </row>
    <row r="716" ht="14.25" customHeight="1">
      <c r="A716" s="79"/>
      <c r="B716" s="79"/>
      <c r="C716" s="85"/>
      <c r="D716" s="296"/>
      <c r="E716" s="296"/>
      <c r="F716" s="296"/>
      <c r="G716" s="296"/>
      <c r="H716" s="296"/>
      <c r="I716" s="296"/>
      <c r="J716" s="296"/>
      <c r="K716" s="296"/>
      <c r="L716" s="296"/>
      <c r="M716" s="79"/>
    </row>
    <row r="717" ht="14.25" customHeight="1">
      <c r="A717" s="79"/>
      <c r="B717" s="79"/>
      <c r="C717" s="85"/>
      <c r="D717" s="296"/>
      <c r="E717" s="296"/>
      <c r="F717" s="296"/>
      <c r="G717" s="296"/>
      <c r="H717" s="296"/>
      <c r="I717" s="296"/>
      <c r="J717" s="296"/>
      <c r="K717" s="296"/>
      <c r="L717" s="296"/>
      <c r="M717" s="79"/>
    </row>
    <row r="718" ht="14.25" customHeight="1">
      <c r="A718" s="79"/>
      <c r="B718" s="79"/>
      <c r="C718" s="85"/>
      <c r="D718" s="296"/>
      <c r="E718" s="296"/>
      <c r="F718" s="296"/>
      <c r="G718" s="296"/>
      <c r="H718" s="296"/>
      <c r="I718" s="296"/>
      <c r="J718" s="296"/>
      <c r="K718" s="296"/>
      <c r="L718" s="296"/>
      <c r="M718" s="79"/>
    </row>
    <row r="719" ht="14.25" customHeight="1">
      <c r="A719" s="79"/>
      <c r="B719" s="79"/>
      <c r="C719" s="85"/>
      <c r="D719" s="296"/>
      <c r="E719" s="296"/>
      <c r="F719" s="296"/>
      <c r="G719" s="296"/>
      <c r="H719" s="296"/>
      <c r="I719" s="296"/>
      <c r="J719" s="296"/>
      <c r="K719" s="296"/>
      <c r="L719" s="296"/>
      <c r="M719" s="79"/>
    </row>
    <row r="720" ht="14.25" customHeight="1">
      <c r="A720" s="79"/>
      <c r="B720" s="79"/>
      <c r="C720" s="85"/>
      <c r="D720" s="296"/>
      <c r="E720" s="296"/>
      <c r="F720" s="296"/>
      <c r="G720" s="296"/>
      <c r="H720" s="296"/>
      <c r="I720" s="296"/>
      <c r="J720" s="296"/>
      <c r="K720" s="296"/>
      <c r="L720" s="296"/>
      <c r="M720" s="79"/>
    </row>
    <row r="721" ht="14.25" customHeight="1">
      <c r="A721" s="79"/>
      <c r="B721" s="79"/>
      <c r="C721" s="85"/>
      <c r="D721" s="296"/>
      <c r="E721" s="296"/>
      <c r="F721" s="296"/>
      <c r="G721" s="296"/>
      <c r="H721" s="296"/>
      <c r="I721" s="296"/>
      <c r="J721" s="296"/>
      <c r="K721" s="296"/>
      <c r="L721" s="296"/>
      <c r="M721" s="79"/>
    </row>
    <row r="722" ht="14.25" customHeight="1">
      <c r="A722" s="79"/>
      <c r="B722" s="79"/>
      <c r="C722" s="85"/>
      <c r="D722" s="296"/>
      <c r="E722" s="296"/>
      <c r="F722" s="296"/>
      <c r="G722" s="296"/>
      <c r="H722" s="296"/>
      <c r="I722" s="296"/>
      <c r="J722" s="296"/>
      <c r="K722" s="296"/>
      <c r="L722" s="296"/>
      <c r="M722" s="79"/>
    </row>
    <row r="723" ht="14.25" customHeight="1">
      <c r="A723" s="79"/>
      <c r="B723" s="79"/>
      <c r="C723" s="85"/>
      <c r="D723" s="296"/>
      <c r="E723" s="296"/>
      <c r="F723" s="296"/>
      <c r="G723" s="296"/>
      <c r="H723" s="296"/>
      <c r="I723" s="296"/>
      <c r="J723" s="296"/>
      <c r="K723" s="296"/>
      <c r="L723" s="296"/>
      <c r="M723" s="79"/>
    </row>
    <row r="724" ht="14.25" customHeight="1">
      <c r="A724" s="79"/>
      <c r="B724" s="79"/>
      <c r="C724" s="85"/>
      <c r="D724" s="296"/>
      <c r="E724" s="296"/>
      <c r="F724" s="296"/>
      <c r="G724" s="296"/>
      <c r="H724" s="296"/>
      <c r="I724" s="296"/>
      <c r="J724" s="296"/>
      <c r="K724" s="296"/>
      <c r="L724" s="296"/>
      <c r="M724" s="79"/>
    </row>
    <row r="725" ht="14.25" customHeight="1">
      <c r="A725" s="79"/>
      <c r="B725" s="79"/>
      <c r="C725" s="85"/>
      <c r="D725" s="296"/>
      <c r="E725" s="296"/>
      <c r="F725" s="296"/>
      <c r="G725" s="296"/>
      <c r="H725" s="296"/>
      <c r="I725" s="296"/>
      <c r="J725" s="296"/>
      <c r="K725" s="296"/>
      <c r="L725" s="296"/>
      <c r="M725" s="79"/>
    </row>
    <row r="726" ht="14.25" customHeight="1">
      <c r="A726" s="79"/>
      <c r="B726" s="79"/>
      <c r="C726" s="85"/>
      <c r="D726" s="296"/>
      <c r="E726" s="296"/>
      <c r="F726" s="296"/>
      <c r="G726" s="296"/>
      <c r="H726" s="296"/>
      <c r="I726" s="296"/>
      <c r="J726" s="296"/>
      <c r="K726" s="296"/>
      <c r="L726" s="296"/>
      <c r="M726" s="79"/>
    </row>
    <row r="727" ht="14.25" customHeight="1">
      <c r="A727" s="79"/>
      <c r="B727" s="79"/>
      <c r="C727" s="85"/>
      <c r="D727" s="296"/>
      <c r="E727" s="296"/>
      <c r="F727" s="296"/>
      <c r="G727" s="296"/>
      <c r="H727" s="296"/>
      <c r="I727" s="296"/>
      <c r="J727" s="296"/>
      <c r="K727" s="296"/>
      <c r="L727" s="296"/>
      <c r="M727" s="79"/>
    </row>
    <row r="728" ht="14.25" customHeight="1">
      <c r="A728" s="79"/>
      <c r="B728" s="79"/>
      <c r="C728" s="85"/>
      <c r="D728" s="296"/>
      <c r="E728" s="296"/>
      <c r="F728" s="296"/>
      <c r="G728" s="296"/>
      <c r="H728" s="296"/>
      <c r="I728" s="296"/>
      <c r="J728" s="296"/>
      <c r="K728" s="296"/>
      <c r="L728" s="296"/>
      <c r="M728" s="79"/>
    </row>
    <row r="729" ht="14.25" customHeight="1">
      <c r="A729" s="79"/>
      <c r="B729" s="79"/>
      <c r="C729" s="85"/>
      <c r="D729" s="296"/>
      <c r="E729" s="296"/>
      <c r="F729" s="296"/>
      <c r="G729" s="296"/>
      <c r="H729" s="296"/>
      <c r="I729" s="296"/>
      <c r="J729" s="296"/>
      <c r="K729" s="296"/>
      <c r="L729" s="296"/>
      <c r="M729" s="79"/>
    </row>
    <row r="730" ht="14.25" customHeight="1">
      <c r="A730" s="79"/>
      <c r="B730" s="79"/>
      <c r="C730" s="85"/>
      <c r="D730" s="296"/>
      <c r="E730" s="296"/>
      <c r="F730" s="296"/>
      <c r="G730" s="296"/>
      <c r="H730" s="296"/>
      <c r="I730" s="296"/>
      <c r="J730" s="296"/>
      <c r="K730" s="296"/>
      <c r="L730" s="296"/>
      <c r="M730" s="79"/>
    </row>
    <row r="731" ht="14.25" customHeight="1">
      <c r="A731" s="79"/>
      <c r="B731" s="79"/>
      <c r="C731" s="85"/>
      <c r="D731" s="296"/>
      <c r="E731" s="296"/>
      <c r="F731" s="296"/>
      <c r="G731" s="296"/>
      <c r="H731" s="296"/>
      <c r="I731" s="296"/>
      <c r="J731" s="296"/>
      <c r="K731" s="296"/>
      <c r="L731" s="296"/>
      <c r="M731" s="79"/>
    </row>
    <row r="732" ht="14.25" customHeight="1">
      <c r="A732" s="79"/>
      <c r="B732" s="79"/>
      <c r="C732" s="85"/>
      <c r="D732" s="296"/>
      <c r="E732" s="296"/>
      <c r="F732" s="296"/>
      <c r="G732" s="296"/>
      <c r="H732" s="296"/>
      <c r="I732" s="296"/>
      <c r="J732" s="296"/>
      <c r="K732" s="296"/>
      <c r="L732" s="296"/>
      <c r="M732" s="79"/>
    </row>
    <row r="733" ht="14.25" customHeight="1">
      <c r="A733" s="79"/>
      <c r="B733" s="79"/>
      <c r="C733" s="85"/>
      <c r="D733" s="296"/>
      <c r="E733" s="296"/>
      <c r="F733" s="296"/>
      <c r="G733" s="296"/>
      <c r="H733" s="296"/>
      <c r="I733" s="296"/>
      <c r="J733" s="296"/>
      <c r="K733" s="296"/>
      <c r="L733" s="296"/>
      <c r="M733" s="79"/>
    </row>
    <row r="734" ht="14.25" customHeight="1">
      <c r="A734" s="79"/>
      <c r="B734" s="79"/>
      <c r="C734" s="85"/>
      <c r="D734" s="296"/>
      <c r="E734" s="296"/>
      <c r="F734" s="296"/>
      <c r="G734" s="296"/>
      <c r="H734" s="296"/>
      <c r="I734" s="296"/>
      <c r="J734" s="296"/>
      <c r="K734" s="296"/>
      <c r="L734" s="296"/>
      <c r="M734" s="79"/>
    </row>
    <row r="735" ht="14.25" customHeight="1">
      <c r="A735" s="79"/>
      <c r="B735" s="79"/>
      <c r="C735" s="85"/>
      <c r="D735" s="296"/>
      <c r="E735" s="296"/>
      <c r="F735" s="296"/>
      <c r="G735" s="296"/>
      <c r="H735" s="296"/>
      <c r="I735" s="296"/>
      <c r="J735" s="296"/>
      <c r="K735" s="296"/>
      <c r="L735" s="296"/>
      <c r="M735" s="79"/>
    </row>
    <row r="736" ht="14.25" customHeight="1">
      <c r="A736" s="79"/>
      <c r="B736" s="79"/>
      <c r="C736" s="85"/>
      <c r="D736" s="296"/>
      <c r="E736" s="296"/>
      <c r="F736" s="296"/>
      <c r="G736" s="296"/>
      <c r="H736" s="296"/>
      <c r="I736" s="296"/>
      <c r="J736" s="296"/>
      <c r="K736" s="296"/>
      <c r="L736" s="296"/>
      <c r="M736" s="79"/>
    </row>
    <row r="737" ht="14.25" customHeight="1">
      <c r="A737" s="79"/>
      <c r="B737" s="79"/>
      <c r="C737" s="85"/>
      <c r="D737" s="296"/>
      <c r="E737" s="296"/>
      <c r="F737" s="296"/>
      <c r="G737" s="296"/>
      <c r="H737" s="296"/>
      <c r="I737" s="296"/>
      <c r="J737" s="296"/>
      <c r="K737" s="296"/>
      <c r="L737" s="296"/>
      <c r="M737" s="79"/>
    </row>
    <row r="738" ht="14.25" customHeight="1">
      <c r="A738" s="79"/>
      <c r="B738" s="79"/>
      <c r="C738" s="85"/>
      <c r="D738" s="296"/>
      <c r="E738" s="296"/>
      <c r="F738" s="296"/>
      <c r="G738" s="296"/>
      <c r="H738" s="296"/>
      <c r="I738" s="296"/>
      <c r="J738" s="296"/>
      <c r="K738" s="296"/>
      <c r="L738" s="296"/>
      <c r="M738" s="79"/>
    </row>
    <row r="739" ht="14.25" customHeight="1">
      <c r="A739" s="79"/>
      <c r="B739" s="79"/>
      <c r="C739" s="85"/>
      <c r="D739" s="296"/>
      <c r="E739" s="296"/>
      <c r="F739" s="296"/>
      <c r="G739" s="296"/>
      <c r="H739" s="296"/>
      <c r="I739" s="296"/>
      <c r="J739" s="296"/>
      <c r="K739" s="296"/>
      <c r="L739" s="296"/>
      <c r="M739" s="79"/>
    </row>
    <row r="740" ht="14.25" customHeight="1">
      <c r="A740" s="79"/>
      <c r="B740" s="79"/>
      <c r="C740" s="85"/>
      <c r="D740" s="296"/>
      <c r="E740" s="296"/>
      <c r="F740" s="296"/>
      <c r="G740" s="296"/>
      <c r="H740" s="296"/>
      <c r="I740" s="296"/>
      <c r="J740" s="296"/>
      <c r="K740" s="296"/>
      <c r="L740" s="296"/>
      <c r="M740" s="79"/>
    </row>
    <row r="741" ht="14.25" customHeight="1">
      <c r="A741" s="79"/>
      <c r="B741" s="79"/>
      <c r="C741" s="85"/>
      <c r="D741" s="296"/>
      <c r="E741" s="296"/>
      <c r="F741" s="296"/>
      <c r="G741" s="296"/>
      <c r="H741" s="296"/>
      <c r="I741" s="296"/>
      <c r="J741" s="296"/>
      <c r="K741" s="296"/>
      <c r="L741" s="296"/>
      <c r="M741" s="79"/>
    </row>
    <row r="742" ht="14.25" customHeight="1">
      <c r="A742" s="79"/>
      <c r="B742" s="79"/>
      <c r="C742" s="85"/>
      <c r="D742" s="296"/>
      <c r="E742" s="296"/>
      <c r="F742" s="296"/>
      <c r="G742" s="296"/>
      <c r="H742" s="296"/>
      <c r="I742" s="296"/>
      <c r="J742" s="296"/>
      <c r="K742" s="296"/>
      <c r="L742" s="296"/>
      <c r="M742" s="79"/>
    </row>
    <row r="743" ht="14.25" customHeight="1">
      <c r="A743" s="79"/>
      <c r="B743" s="79"/>
      <c r="C743" s="85"/>
      <c r="D743" s="296"/>
      <c r="E743" s="296"/>
      <c r="F743" s="296"/>
      <c r="G743" s="296"/>
      <c r="H743" s="296"/>
      <c r="I743" s="296"/>
      <c r="J743" s="296"/>
      <c r="K743" s="296"/>
      <c r="L743" s="296"/>
      <c r="M743" s="79"/>
    </row>
    <row r="744" ht="14.25" customHeight="1">
      <c r="A744" s="79"/>
      <c r="B744" s="79"/>
      <c r="C744" s="85"/>
      <c r="D744" s="296"/>
      <c r="E744" s="296"/>
      <c r="F744" s="296"/>
      <c r="G744" s="296"/>
      <c r="H744" s="296"/>
      <c r="I744" s="296"/>
      <c r="J744" s="296"/>
      <c r="K744" s="296"/>
      <c r="L744" s="296"/>
      <c r="M744" s="79"/>
    </row>
    <row r="745" ht="14.25" customHeight="1">
      <c r="A745" s="79"/>
      <c r="B745" s="79"/>
      <c r="C745" s="85"/>
      <c r="D745" s="296"/>
      <c r="E745" s="296"/>
      <c r="F745" s="296"/>
      <c r="G745" s="296"/>
      <c r="H745" s="296"/>
      <c r="I745" s="296"/>
      <c r="J745" s="296"/>
      <c r="K745" s="296"/>
      <c r="L745" s="296"/>
      <c r="M745" s="79"/>
    </row>
    <row r="746" ht="14.25" customHeight="1">
      <c r="A746" s="79"/>
      <c r="B746" s="79"/>
      <c r="C746" s="85"/>
      <c r="D746" s="296"/>
      <c r="E746" s="296"/>
      <c r="F746" s="296"/>
      <c r="G746" s="296"/>
      <c r="H746" s="296"/>
      <c r="I746" s="296"/>
      <c r="J746" s="296"/>
      <c r="K746" s="296"/>
      <c r="L746" s="296"/>
      <c r="M746" s="79"/>
    </row>
    <row r="747" ht="14.25" customHeight="1">
      <c r="A747" s="79"/>
      <c r="B747" s="79"/>
      <c r="C747" s="85"/>
      <c r="D747" s="296"/>
      <c r="E747" s="296"/>
      <c r="F747" s="296"/>
      <c r="G747" s="296"/>
      <c r="H747" s="296"/>
      <c r="I747" s="296"/>
      <c r="J747" s="296"/>
      <c r="K747" s="296"/>
      <c r="L747" s="296"/>
      <c r="M747" s="79"/>
    </row>
    <row r="748" ht="14.25" customHeight="1">
      <c r="A748" s="79"/>
      <c r="B748" s="79"/>
      <c r="C748" s="85"/>
      <c r="D748" s="296"/>
      <c r="E748" s="296"/>
      <c r="F748" s="296"/>
      <c r="G748" s="296"/>
      <c r="H748" s="296"/>
      <c r="I748" s="296"/>
      <c r="J748" s="296"/>
      <c r="K748" s="296"/>
      <c r="L748" s="296"/>
      <c r="M748" s="79"/>
    </row>
    <row r="749" ht="14.25" customHeight="1">
      <c r="A749" s="79"/>
      <c r="B749" s="79"/>
      <c r="C749" s="85"/>
      <c r="D749" s="296"/>
      <c r="E749" s="296"/>
      <c r="F749" s="296"/>
      <c r="G749" s="296"/>
      <c r="H749" s="296"/>
      <c r="I749" s="296"/>
      <c r="J749" s="296"/>
      <c r="K749" s="296"/>
      <c r="L749" s="296"/>
      <c r="M749" s="79"/>
    </row>
    <row r="750" ht="14.25" customHeight="1">
      <c r="A750" s="79"/>
      <c r="B750" s="79"/>
      <c r="C750" s="85"/>
      <c r="D750" s="296"/>
      <c r="E750" s="296"/>
      <c r="F750" s="296"/>
      <c r="G750" s="296"/>
      <c r="H750" s="296"/>
      <c r="I750" s="296"/>
      <c r="J750" s="296"/>
      <c r="K750" s="296"/>
      <c r="L750" s="296"/>
      <c r="M750" s="79"/>
    </row>
    <row r="751" ht="14.25" customHeight="1">
      <c r="A751" s="79"/>
      <c r="B751" s="79"/>
      <c r="C751" s="85"/>
      <c r="D751" s="296"/>
      <c r="E751" s="296"/>
      <c r="F751" s="296"/>
      <c r="G751" s="296"/>
      <c r="H751" s="296"/>
      <c r="I751" s="296"/>
      <c r="J751" s="296"/>
      <c r="K751" s="296"/>
      <c r="L751" s="296"/>
      <c r="M751" s="79"/>
    </row>
    <row r="752" ht="14.25" customHeight="1">
      <c r="A752" s="79"/>
      <c r="B752" s="79"/>
      <c r="C752" s="85"/>
      <c r="D752" s="296"/>
      <c r="E752" s="296"/>
      <c r="F752" s="296"/>
      <c r="G752" s="296"/>
      <c r="H752" s="296"/>
      <c r="I752" s="296"/>
      <c r="J752" s="296"/>
      <c r="K752" s="296"/>
      <c r="L752" s="296"/>
      <c r="M752" s="79"/>
    </row>
    <row r="753" ht="14.25" customHeight="1">
      <c r="A753" s="79"/>
      <c r="B753" s="79"/>
      <c r="C753" s="85"/>
      <c r="D753" s="296"/>
      <c r="E753" s="296"/>
      <c r="F753" s="296"/>
      <c r="G753" s="296"/>
      <c r="H753" s="296"/>
      <c r="I753" s="296"/>
      <c r="J753" s="296"/>
      <c r="K753" s="296"/>
      <c r="L753" s="296"/>
      <c r="M753" s="79"/>
    </row>
    <row r="754" ht="14.25" customHeight="1">
      <c r="A754" s="79"/>
      <c r="B754" s="79"/>
      <c r="C754" s="85"/>
      <c r="D754" s="296"/>
      <c r="E754" s="296"/>
      <c r="F754" s="296"/>
      <c r="G754" s="296"/>
      <c r="H754" s="296"/>
      <c r="I754" s="296"/>
      <c r="J754" s="296"/>
      <c r="K754" s="296"/>
      <c r="L754" s="296"/>
      <c r="M754" s="79"/>
    </row>
    <row r="755" ht="14.25" customHeight="1">
      <c r="A755" s="79"/>
      <c r="B755" s="79"/>
      <c r="C755" s="85"/>
      <c r="D755" s="296"/>
      <c r="E755" s="296"/>
      <c r="F755" s="296"/>
      <c r="G755" s="296"/>
      <c r="H755" s="296"/>
      <c r="I755" s="296"/>
      <c r="J755" s="296"/>
      <c r="K755" s="296"/>
      <c r="L755" s="296"/>
      <c r="M755" s="79"/>
    </row>
    <row r="756" ht="14.25" customHeight="1">
      <c r="A756" s="79"/>
      <c r="B756" s="79"/>
      <c r="C756" s="85"/>
      <c r="D756" s="296"/>
      <c r="E756" s="296"/>
      <c r="F756" s="296"/>
      <c r="G756" s="296"/>
      <c r="H756" s="296"/>
      <c r="I756" s="296"/>
      <c r="J756" s="296"/>
      <c r="K756" s="296"/>
      <c r="L756" s="296"/>
      <c r="M756" s="79"/>
    </row>
    <row r="757" ht="14.25" customHeight="1">
      <c r="A757" s="79"/>
      <c r="B757" s="79"/>
      <c r="C757" s="85"/>
      <c r="D757" s="296"/>
      <c r="E757" s="296"/>
      <c r="F757" s="296"/>
      <c r="G757" s="296"/>
      <c r="H757" s="296"/>
      <c r="I757" s="296"/>
      <c r="J757" s="296"/>
      <c r="K757" s="296"/>
      <c r="L757" s="296"/>
      <c r="M757" s="79"/>
    </row>
    <row r="758" ht="14.25" customHeight="1">
      <c r="A758" s="79"/>
      <c r="B758" s="79"/>
      <c r="C758" s="85"/>
      <c r="D758" s="296"/>
      <c r="E758" s="296"/>
      <c r="F758" s="296"/>
      <c r="G758" s="296"/>
      <c r="H758" s="296"/>
      <c r="I758" s="296"/>
      <c r="J758" s="296"/>
      <c r="K758" s="296"/>
      <c r="L758" s="296"/>
      <c r="M758" s="79"/>
    </row>
    <row r="759" ht="14.25" customHeight="1">
      <c r="A759" s="79"/>
      <c r="B759" s="79"/>
      <c r="C759" s="85"/>
      <c r="D759" s="296"/>
      <c r="E759" s="296"/>
      <c r="F759" s="296"/>
      <c r="G759" s="296"/>
      <c r="H759" s="296"/>
      <c r="I759" s="296"/>
      <c r="J759" s="296"/>
      <c r="K759" s="296"/>
      <c r="L759" s="296"/>
      <c r="M759" s="79"/>
    </row>
    <row r="760" ht="14.25" customHeight="1">
      <c r="A760" s="79"/>
      <c r="B760" s="79"/>
      <c r="C760" s="85"/>
      <c r="D760" s="296"/>
      <c r="E760" s="296"/>
      <c r="F760" s="296"/>
      <c r="G760" s="296"/>
      <c r="H760" s="296"/>
      <c r="I760" s="296"/>
      <c r="J760" s="296"/>
      <c r="K760" s="296"/>
      <c r="L760" s="296"/>
      <c r="M760" s="79"/>
    </row>
    <row r="761" ht="14.25" customHeight="1">
      <c r="A761" s="79"/>
      <c r="B761" s="79"/>
      <c r="C761" s="85"/>
      <c r="D761" s="296"/>
      <c r="E761" s="296"/>
      <c r="F761" s="296"/>
      <c r="G761" s="296"/>
      <c r="H761" s="296"/>
      <c r="I761" s="296"/>
      <c r="J761" s="296"/>
      <c r="K761" s="296"/>
      <c r="L761" s="296"/>
      <c r="M761" s="79"/>
    </row>
    <row r="762" ht="14.25" customHeight="1">
      <c r="A762" s="79"/>
      <c r="B762" s="79"/>
      <c r="C762" s="85"/>
      <c r="D762" s="296"/>
      <c r="E762" s="296"/>
      <c r="F762" s="296"/>
      <c r="G762" s="296"/>
      <c r="H762" s="296"/>
      <c r="I762" s="296"/>
      <c r="J762" s="296"/>
      <c r="K762" s="296"/>
      <c r="L762" s="296"/>
      <c r="M762" s="79"/>
    </row>
    <row r="763" ht="14.25" customHeight="1">
      <c r="A763" s="79"/>
      <c r="B763" s="79"/>
      <c r="C763" s="85"/>
      <c r="D763" s="296"/>
      <c r="E763" s="296"/>
      <c r="F763" s="296"/>
      <c r="G763" s="296"/>
      <c r="H763" s="296"/>
      <c r="I763" s="296"/>
      <c r="J763" s="296"/>
      <c r="K763" s="296"/>
      <c r="L763" s="296"/>
      <c r="M763" s="79"/>
    </row>
    <row r="764" ht="14.25" customHeight="1">
      <c r="A764" s="79"/>
      <c r="B764" s="79"/>
      <c r="C764" s="85"/>
      <c r="D764" s="296"/>
      <c r="E764" s="296"/>
      <c r="F764" s="296"/>
      <c r="G764" s="296"/>
      <c r="H764" s="296"/>
      <c r="I764" s="296"/>
      <c r="J764" s="296"/>
      <c r="K764" s="296"/>
      <c r="L764" s="296"/>
      <c r="M764" s="79"/>
    </row>
    <row r="765" ht="14.25" customHeight="1">
      <c r="A765" s="79"/>
      <c r="B765" s="79"/>
      <c r="C765" s="85"/>
      <c r="D765" s="296"/>
      <c r="E765" s="296"/>
      <c r="F765" s="296"/>
      <c r="G765" s="296"/>
      <c r="H765" s="296"/>
      <c r="I765" s="296"/>
      <c r="J765" s="296"/>
      <c r="K765" s="296"/>
      <c r="L765" s="296"/>
      <c r="M765" s="79"/>
    </row>
    <row r="766" ht="14.25" customHeight="1">
      <c r="A766" s="79"/>
      <c r="B766" s="79"/>
      <c r="C766" s="85"/>
      <c r="D766" s="296"/>
      <c r="E766" s="296"/>
      <c r="F766" s="296"/>
      <c r="G766" s="296"/>
      <c r="H766" s="296"/>
      <c r="I766" s="296"/>
      <c r="J766" s="296"/>
      <c r="K766" s="296"/>
      <c r="L766" s="296"/>
      <c r="M766" s="79"/>
    </row>
    <row r="767" ht="14.25" customHeight="1">
      <c r="A767" s="79"/>
      <c r="B767" s="79"/>
      <c r="C767" s="85"/>
      <c r="D767" s="296"/>
      <c r="E767" s="296"/>
      <c r="F767" s="296"/>
      <c r="G767" s="296"/>
      <c r="H767" s="296"/>
      <c r="I767" s="296"/>
      <c r="J767" s="296"/>
      <c r="K767" s="296"/>
      <c r="L767" s="296"/>
      <c r="M767" s="79"/>
    </row>
    <row r="768" ht="14.25" customHeight="1">
      <c r="A768" s="79"/>
      <c r="B768" s="79"/>
      <c r="C768" s="85"/>
      <c r="D768" s="296"/>
      <c r="E768" s="296"/>
      <c r="F768" s="296"/>
      <c r="G768" s="296"/>
      <c r="H768" s="296"/>
      <c r="I768" s="296"/>
      <c r="J768" s="296"/>
      <c r="K768" s="296"/>
      <c r="L768" s="296"/>
      <c r="M768" s="79"/>
    </row>
    <row r="769" ht="14.25" customHeight="1">
      <c r="A769" s="79"/>
      <c r="B769" s="79"/>
      <c r="C769" s="85"/>
      <c r="D769" s="296"/>
      <c r="E769" s="296"/>
      <c r="F769" s="296"/>
      <c r="G769" s="296"/>
      <c r="H769" s="296"/>
      <c r="I769" s="296"/>
      <c r="J769" s="296"/>
      <c r="K769" s="296"/>
      <c r="L769" s="296"/>
      <c r="M769" s="79"/>
    </row>
    <row r="770" ht="14.25" customHeight="1">
      <c r="A770" s="79"/>
      <c r="B770" s="79"/>
      <c r="C770" s="85"/>
      <c r="D770" s="296"/>
      <c r="E770" s="296"/>
      <c r="F770" s="296"/>
      <c r="G770" s="296"/>
      <c r="H770" s="296"/>
      <c r="I770" s="296"/>
      <c r="J770" s="296"/>
      <c r="K770" s="296"/>
      <c r="L770" s="296"/>
      <c r="M770" s="79"/>
    </row>
    <row r="771" ht="14.25" customHeight="1">
      <c r="A771" s="79"/>
      <c r="B771" s="79"/>
      <c r="C771" s="85"/>
      <c r="D771" s="296"/>
      <c r="E771" s="296"/>
      <c r="F771" s="296"/>
      <c r="G771" s="296"/>
      <c r="H771" s="296"/>
      <c r="I771" s="296"/>
      <c r="J771" s="296"/>
      <c r="K771" s="296"/>
      <c r="L771" s="296"/>
      <c r="M771" s="79"/>
    </row>
    <row r="772" ht="14.25" customHeight="1">
      <c r="A772" s="79"/>
      <c r="B772" s="79"/>
      <c r="C772" s="85"/>
      <c r="D772" s="296"/>
      <c r="E772" s="296"/>
      <c r="F772" s="296"/>
      <c r="G772" s="296"/>
      <c r="H772" s="296"/>
      <c r="I772" s="296"/>
      <c r="J772" s="296"/>
      <c r="K772" s="296"/>
      <c r="L772" s="296"/>
      <c r="M772" s="79"/>
    </row>
    <row r="773" ht="14.25" customHeight="1">
      <c r="A773" s="79"/>
      <c r="B773" s="79"/>
      <c r="C773" s="85"/>
      <c r="D773" s="296"/>
      <c r="E773" s="296"/>
      <c r="F773" s="296"/>
      <c r="G773" s="296"/>
      <c r="H773" s="296"/>
      <c r="I773" s="296"/>
      <c r="J773" s="296"/>
      <c r="K773" s="296"/>
      <c r="L773" s="296"/>
      <c r="M773" s="79"/>
    </row>
    <row r="774" ht="14.25" customHeight="1">
      <c r="A774" s="79"/>
      <c r="B774" s="79"/>
      <c r="C774" s="85"/>
      <c r="D774" s="296"/>
      <c r="E774" s="296"/>
      <c r="F774" s="296"/>
      <c r="G774" s="296"/>
      <c r="H774" s="296"/>
      <c r="I774" s="296"/>
      <c r="J774" s="296"/>
      <c r="K774" s="296"/>
      <c r="L774" s="296"/>
      <c r="M774" s="79"/>
    </row>
    <row r="775" ht="14.25" customHeight="1">
      <c r="A775" s="79"/>
      <c r="B775" s="79"/>
      <c r="C775" s="85"/>
      <c r="D775" s="296"/>
      <c r="E775" s="296"/>
      <c r="F775" s="296"/>
      <c r="G775" s="296"/>
      <c r="H775" s="296"/>
      <c r="I775" s="296"/>
      <c r="J775" s="296"/>
      <c r="K775" s="296"/>
      <c r="L775" s="296"/>
      <c r="M775" s="79"/>
    </row>
    <row r="776" ht="14.25" customHeight="1">
      <c r="A776" s="79"/>
      <c r="B776" s="79"/>
      <c r="C776" s="85"/>
      <c r="D776" s="296"/>
      <c r="E776" s="296"/>
      <c r="F776" s="296"/>
      <c r="G776" s="296"/>
      <c r="H776" s="296"/>
      <c r="I776" s="296"/>
      <c r="J776" s="296"/>
      <c r="K776" s="296"/>
      <c r="L776" s="296"/>
      <c r="M776" s="79"/>
    </row>
    <row r="777" ht="14.25" customHeight="1">
      <c r="A777" s="79"/>
      <c r="B777" s="79"/>
      <c r="C777" s="85"/>
      <c r="D777" s="296"/>
      <c r="E777" s="296"/>
      <c r="F777" s="296"/>
      <c r="G777" s="296"/>
      <c r="H777" s="296"/>
      <c r="I777" s="296"/>
      <c r="J777" s="296"/>
      <c r="K777" s="296"/>
      <c r="L777" s="296"/>
      <c r="M777" s="79"/>
    </row>
    <row r="778" ht="14.25" customHeight="1">
      <c r="A778" s="79"/>
      <c r="B778" s="79"/>
      <c r="C778" s="85"/>
      <c r="D778" s="296"/>
      <c r="E778" s="296"/>
      <c r="F778" s="296"/>
      <c r="G778" s="296"/>
      <c r="H778" s="296"/>
      <c r="I778" s="296"/>
      <c r="J778" s="296"/>
      <c r="K778" s="296"/>
      <c r="L778" s="296"/>
      <c r="M778" s="79"/>
    </row>
    <row r="779" ht="14.25" customHeight="1">
      <c r="A779" s="79"/>
      <c r="B779" s="79"/>
      <c r="C779" s="85"/>
      <c r="D779" s="296"/>
      <c r="E779" s="296"/>
      <c r="F779" s="296"/>
      <c r="G779" s="296"/>
      <c r="H779" s="296"/>
      <c r="I779" s="296"/>
      <c r="J779" s="296"/>
      <c r="K779" s="296"/>
      <c r="L779" s="296"/>
      <c r="M779" s="79"/>
    </row>
    <row r="780" ht="14.25" customHeight="1">
      <c r="A780" s="79"/>
      <c r="B780" s="79"/>
      <c r="C780" s="85"/>
      <c r="D780" s="296"/>
      <c r="E780" s="296"/>
      <c r="F780" s="296"/>
      <c r="G780" s="296"/>
      <c r="H780" s="296"/>
      <c r="I780" s="296"/>
      <c r="J780" s="296"/>
      <c r="K780" s="296"/>
      <c r="L780" s="296"/>
      <c r="M780" s="79"/>
    </row>
    <row r="781" ht="14.25" customHeight="1">
      <c r="A781" s="79"/>
      <c r="B781" s="79"/>
      <c r="C781" s="85"/>
      <c r="D781" s="296"/>
      <c r="E781" s="296"/>
      <c r="F781" s="296"/>
      <c r="G781" s="296"/>
      <c r="H781" s="296"/>
      <c r="I781" s="296"/>
      <c r="J781" s="296"/>
      <c r="K781" s="296"/>
      <c r="L781" s="296"/>
      <c r="M781" s="79"/>
    </row>
    <row r="782" ht="14.25" customHeight="1">
      <c r="A782" s="79"/>
      <c r="B782" s="79"/>
      <c r="C782" s="85"/>
      <c r="D782" s="296"/>
      <c r="E782" s="296"/>
      <c r="F782" s="296"/>
      <c r="G782" s="296"/>
      <c r="H782" s="296"/>
      <c r="I782" s="296"/>
      <c r="J782" s="296"/>
      <c r="K782" s="296"/>
      <c r="L782" s="296"/>
      <c r="M782" s="79"/>
    </row>
    <row r="783" ht="14.25" customHeight="1">
      <c r="A783" s="79"/>
      <c r="B783" s="79"/>
      <c r="C783" s="85"/>
      <c r="D783" s="296"/>
      <c r="E783" s="296"/>
      <c r="F783" s="296"/>
      <c r="G783" s="296"/>
      <c r="H783" s="296"/>
      <c r="I783" s="296"/>
      <c r="J783" s="296"/>
      <c r="K783" s="296"/>
      <c r="L783" s="296"/>
      <c r="M783" s="79"/>
    </row>
    <row r="784" ht="14.25" customHeight="1">
      <c r="A784" s="79"/>
      <c r="B784" s="79"/>
      <c r="C784" s="85"/>
      <c r="D784" s="296"/>
      <c r="E784" s="296"/>
      <c r="F784" s="296"/>
      <c r="G784" s="296"/>
      <c r="H784" s="296"/>
      <c r="I784" s="296"/>
      <c r="J784" s="296"/>
      <c r="K784" s="296"/>
      <c r="L784" s="296"/>
      <c r="M784" s="79"/>
    </row>
    <row r="785" ht="14.25" customHeight="1">
      <c r="A785" s="79"/>
      <c r="B785" s="79"/>
      <c r="C785" s="85"/>
      <c r="D785" s="296"/>
      <c r="E785" s="296"/>
      <c r="F785" s="296"/>
      <c r="G785" s="296"/>
      <c r="H785" s="296"/>
      <c r="I785" s="296"/>
      <c r="J785" s="296"/>
      <c r="K785" s="296"/>
      <c r="L785" s="296"/>
      <c r="M785" s="79"/>
    </row>
    <row r="786" ht="14.25" customHeight="1">
      <c r="A786" s="79"/>
      <c r="B786" s="79"/>
      <c r="C786" s="85"/>
      <c r="D786" s="296"/>
      <c r="E786" s="296"/>
      <c r="F786" s="296"/>
      <c r="G786" s="296"/>
      <c r="H786" s="296"/>
      <c r="I786" s="296"/>
      <c r="J786" s="296"/>
      <c r="K786" s="296"/>
      <c r="L786" s="296"/>
      <c r="M786" s="79"/>
    </row>
    <row r="787" ht="14.25" customHeight="1">
      <c r="A787" s="79"/>
      <c r="B787" s="79"/>
      <c r="C787" s="85"/>
      <c r="D787" s="296"/>
      <c r="E787" s="296"/>
      <c r="F787" s="296"/>
      <c r="G787" s="296"/>
      <c r="H787" s="296"/>
      <c r="I787" s="296"/>
      <c r="J787" s="296"/>
      <c r="K787" s="296"/>
      <c r="L787" s="296"/>
      <c r="M787" s="79"/>
    </row>
    <row r="788" ht="14.25" customHeight="1">
      <c r="A788" s="79"/>
      <c r="B788" s="79"/>
      <c r="C788" s="85"/>
      <c r="D788" s="296"/>
      <c r="E788" s="296"/>
      <c r="F788" s="296"/>
      <c r="G788" s="296"/>
      <c r="H788" s="296"/>
      <c r="I788" s="296"/>
      <c r="J788" s="296"/>
      <c r="K788" s="296"/>
      <c r="L788" s="296"/>
      <c r="M788" s="79"/>
    </row>
    <row r="789" ht="14.25" customHeight="1">
      <c r="A789" s="79"/>
      <c r="B789" s="79"/>
      <c r="C789" s="85"/>
      <c r="D789" s="296"/>
      <c r="E789" s="296"/>
      <c r="F789" s="296"/>
      <c r="G789" s="296"/>
      <c r="H789" s="296"/>
      <c r="I789" s="296"/>
      <c r="J789" s="296"/>
      <c r="K789" s="296"/>
      <c r="L789" s="296"/>
      <c r="M789" s="79"/>
    </row>
    <row r="790" ht="14.25" customHeight="1">
      <c r="A790" s="79"/>
      <c r="B790" s="79"/>
      <c r="C790" s="85"/>
      <c r="D790" s="296"/>
      <c r="E790" s="296"/>
      <c r="F790" s="296"/>
      <c r="G790" s="296"/>
      <c r="H790" s="296"/>
      <c r="I790" s="296"/>
      <c r="J790" s="296"/>
      <c r="K790" s="296"/>
      <c r="L790" s="296"/>
      <c r="M790" s="79"/>
    </row>
    <row r="791" ht="14.25" customHeight="1">
      <c r="A791" s="79"/>
      <c r="B791" s="79"/>
      <c r="C791" s="85"/>
      <c r="D791" s="296"/>
      <c r="E791" s="296"/>
      <c r="F791" s="296"/>
      <c r="G791" s="296"/>
      <c r="H791" s="296"/>
      <c r="I791" s="296"/>
      <c r="J791" s="296"/>
      <c r="K791" s="296"/>
      <c r="L791" s="296"/>
      <c r="M791" s="79"/>
    </row>
    <row r="792" ht="14.25" customHeight="1">
      <c r="A792" s="79"/>
      <c r="B792" s="79"/>
      <c r="C792" s="85"/>
      <c r="D792" s="296"/>
      <c r="E792" s="296"/>
      <c r="F792" s="296"/>
      <c r="G792" s="296"/>
      <c r="H792" s="296"/>
      <c r="I792" s="296"/>
      <c r="J792" s="296"/>
      <c r="K792" s="296"/>
      <c r="L792" s="296"/>
      <c r="M792" s="79"/>
    </row>
    <row r="793" ht="14.25" customHeight="1">
      <c r="A793" s="79"/>
      <c r="B793" s="79"/>
      <c r="C793" s="85"/>
      <c r="D793" s="296"/>
      <c r="E793" s="296"/>
      <c r="F793" s="296"/>
      <c r="G793" s="296"/>
      <c r="H793" s="296"/>
      <c r="I793" s="296"/>
      <c r="J793" s="296"/>
      <c r="K793" s="296"/>
      <c r="L793" s="296"/>
      <c r="M793" s="79"/>
    </row>
    <row r="794" ht="14.25" customHeight="1">
      <c r="A794" s="79"/>
      <c r="B794" s="79"/>
      <c r="C794" s="85"/>
      <c r="D794" s="296"/>
      <c r="E794" s="296"/>
      <c r="F794" s="296"/>
      <c r="G794" s="296"/>
      <c r="H794" s="296"/>
      <c r="I794" s="296"/>
      <c r="J794" s="296"/>
      <c r="K794" s="296"/>
      <c r="L794" s="296"/>
      <c r="M794" s="79"/>
    </row>
    <row r="795" ht="14.25" customHeight="1">
      <c r="A795" s="79"/>
      <c r="B795" s="79"/>
      <c r="C795" s="85"/>
      <c r="D795" s="296"/>
      <c r="E795" s="296"/>
      <c r="F795" s="296"/>
      <c r="G795" s="296"/>
      <c r="H795" s="296"/>
      <c r="I795" s="296"/>
      <c r="J795" s="296"/>
      <c r="K795" s="296"/>
      <c r="L795" s="296"/>
      <c r="M795" s="79"/>
    </row>
    <row r="796" ht="14.25" customHeight="1">
      <c r="A796" s="79"/>
      <c r="B796" s="79"/>
      <c r="C796" s="85"/>
      <c r="D796" s="296"/>
      <c r="E796" s="296"/>
      <c r="F796" s="296"/>
      <c r="G796" s="296"/>
      <c r="H796" s="296"/>
      <c r="I796" s="296"/>
      <c r="J796" s="296"/>
      <c r="K796" s="296"/>
      <c r="L796" s="296"/>
      <c r="M796" s="79"/>
    </row>
    <row r="797" ht="14.25" customHeight="1">
      <c r="A797" s="79"/>
      <c r="B797" s="79"/>
      <c r="C797" s="85"/>
      <c r="D797" s="296"/>
      <c r="E797" s="296"/>
      <c r="F797" s="296"/>
      <c r="G797" s="296"/>
      <c r="H797" s="296"/>
      <c r="I797" s="296"/>
      <c r="J797" s="296"/>
      <c r="K797" s="296"/>
      <c r="L797" s="296"/>
      <c r="M797" s="79"/>
    </row>
    <row r="798" ht="14.25" customHeight="1">
      <c r="A798" s="79"/>
      <c r="B798" s="79"/>
      <c r="C798" s="85"/>
      <c r="D798" s="296"/>
      <c r="E798" s="296"/>
      <c r="F798" s="296"/>
      <c r="G798" s="296"/>
      <c r="H798" s="296"/>
      <c r="I798" s="296"/>
      <c r="J798" s="296"/>
      <c r="K798" s="296"/>
      <c r="L798" s="296"/>
      <c r="M798" s="79"/>
    </row>
    <row r="799" ht="14.25" customHeight="1">
      <c r="A799" s="79"/>
      <c r="B799" s="79"/>
      <c r="C799" s="85"/>
      <c r="D799" s="296"/>
      <c r="E799" s="296"/>
      <c r="F799" s="296"/>
      <c r="G799" s="296"/>
      <c r="H799" s="296"/>
      <c r="I799" s="296"/>
      <c r="J799" s="296"/>
      <c r="K799" s="296"/>
      <c r="L799" s="296"/>
      <c r="M799" s="79"/>
    </row>
    <row r="800" ht="14.25" customHeight="1">
      <c r="A800" s="79"/>
      <c r="B800" s="79"/>
      <c r="C800" s="85"/>
      <c r="D800" s="296"/>
      <c r="E800" s="296"/>
      <c r="F800" s="296"/>
      <c r="G800" s="296"/>
      <c r="H800" s="296"/>
      <c r="I800" s="296"/>
      <c r="J800" s="296"/>
      <c r="K800" s="296"/>
      <c r="L800" s="296"/>
      <c r="M800" s="79"/>
    </row>
    <row r="801" ht="14.25" customHeight="1">
      <c r="A801" s="79"/>
      <c r="B801" s="79"/>
      <c r="C801" s="85"/>
      <c r="D801" s="296"/>
      <c r="E801" s="296"/>
      <c r="F801" s="296"/>
      <c r="G801" s="296"/>
      <c r="H801" s="296"/>
      <c r="I801" s="296"/>
      <c r="J801" s="296"/>
      <c r="K801" s="296"/>
      <c r="L801" s="296"/>
      <c r="M801" s="79"/>
    </row>
    <row r="802" ht="14.25" customHeight="1">
      <c r="A802" s="79"/>
      <c r="B802" s="79"/>
      <c r="C802" s="85"/>
      <c r="D802" s="296"/>
      <c r="E802" s="296"/>
      <c r="F802" s="296"/>
      <c r="G802" s="296"/>
      <c r="H802" s="296"/>
      <c r="I802" s="296"/>
      <c r="J802" s="296"/>
      <c r="K802" s="296"/>
      <c r="L802" s="296"/>
      <c r="M802" s="79"/>
    </row>
    <row r="803" ht="14.25" customHeight="1">
      <c r="A803" s="79"/>
      <c r="B803" s="79"/>
      <c r="C803" s="85"/>
      <c r="D803" s="296"/>
      <c r="E803" s="296"/>
      <c r="F803" s="296"/>
      <c r="G803" s="296"/>
      <c r="H803" s="296"/>
      <c r="I803" s="296"/>
      <c r="J803" s="296"/>
      <c r="K803" s="296"/>
      <c r="L803" s="296"/>
      <c r="M803" s="79"/>
    </row>
    <row r="804" ht="14.25" customHeight="1">
      <c r="A804" s="79"/>
      <c r="B804" s="79"/>
      <c r="C804" s="85"/>
      <c r="D804" s="296"/>
      <c r="E804" s="296"/>
      <c r="F804" s="296"/>
      <c r="G804" s="296"/>
      <c r="H804" s="296"/>
      <c r="I804" s="296"/>
      <c r="J804" s="296"/>
      <c r="K804" s="296"/>
      <c r="L804" s="296"/>
      <c r="M804" s="79"/>
    </row>
    <row r="805" ht="14.25" customHeight="1">
      <c r="A805" s="79"/>
      <c r="B805" s="79"/>
      <c r="C805" s="85"/>
      <c r="D805" s="296"/>
      <c r="E805" s="296"/>
      <c r="F805" s="296"/>
      <c r="G805" s="296"/>
      <c r="H805" s="296"/>
      <c r="I805" s="296"/>
      <c r="J805" s="296"/>
      <c r="K805" s="296"/>
      <c r="L805" s="296"/>
      <c r="M805" s="79"/>
    </row>
    <row r="806" ht="14.25" customHeight="1">
      <c r="A806" s="79"/>
      <c r="B806" s="79"/>
      <c r="C806" s="85"/>
      <c r="D806" s="296"/>
      <c r="E806" s="296"/>
      <c r="F806" s="296"/>
      <c r="G806" s="296"/>
      <c r="H806" s="296"/>
      <c r="I806" s="296"/>
      <c r="J806" s="296"/>
      <c r="K806" s="296"/>
      <c r="L806" s="296"/>
      <c r="M806" s="79"/>
    </row>
    <row r="807" ht="14.25" customHeight="1">
      <c r="A807" s="79"/>
      <c r="B807" s="79"/>
      <c r="C807" s="85"/>
      <c r="D807" s="296"/>
      <c r="E807" s="296"/>
      <c r="F807" s="296"/>
      <c r="G807" s="296"/>
      <c r="H807" s="296"/>
      <c r="I807" s="296"/>
      <c r="J807" s="296"/>
      <c r="K807" s="296"/>
      <c r="L807" s="296"/>
      <c r="M807" s="79"/>
    </row>
    <row r="808" ht="14.25" customHeight="1">
      <c r="A808" s="79"/>
      <c r="B808" s="79"/>
      <c r="C808" s="85"/>
      <c r="D808" s="296"/>
      <c r="E808" s="296"/>
      <c r="F808" s="296"/>
      <c r="G808" s="296"/>
      <c r="H808" s="296"/>
      <c r="I808" s="296"/>
      <c r="J808" s="296"/>
      <c r="K808" s="296"/>
      <c r="L808" s="296"/>
      <c r="M808" s="79"/>
    </row>
    <row r="809" ht="14.25" customHeight="1">
      <c r="A809" s="79"/>
      <c r="B809" s="79"/>
      <c r="C809" s="85"/>
      <c r="D809" s="296"/>
      <c r="E809" s="296"/>
      <c r="F809" s="296"/>
      <c r="G809" s="296"/>
      <c r="H809" s="296"/>
      <c r="I809" s="296"/>
      <c r="J809" s="296"/>
      <c r="K809" s="296"/>
      <c r="L809" s="296"/>
      <c r="M809" s="79"/>
    </row>
    <row r="810" ht="14.25" customHeight="1">
      <c r="A810" s="79"/>
      <c r="B810" s="79"/>
      <c r="C810" s="85"/>
      <c r="D810" s="296"/>
      <c r="E810" s="296"/>
      <c r="F810" s="296"/>
      <c r="G810" s="296"/>
      <c r="H810" s="296"/>
      <c r="I810" s="296"/>
      <c r="J810" s="296"/>
      <c r="K810" s="296"/>
      <c r="L810" s="296"/>
      <c r="M810" s="79"/>
    </row>
    <row r="811" ht="14.25" customHeight="1">
      <c r="A811" s="79"/>
      <c r="B811" s="79"/>
      <c r="C811" s="85"/>
      <c r="D811" s="296"/>
      <c r="E811" s="296"/>
      <c r="F811" s="296"/>
      <c r="G811" s="296"/>
      <c r="H811" s="296"/>
      <c r="I811" s="296"/>
      <c r="J811" s="296"/>
      <c r="K811" s="296"/>
      <c r="L811" s="296"/>
      <c r="M811" s="79"/>
    </row>
    <row r="812" ht="14.25" customHeight="1">
      <c r="A812" s="79"/>
      <c r="B812" s="79"/>
      <c r="C812" s="85"/>
      <c r="D812" s="296"/>
      <c r="E812" s="296"/>
      <c r="F812" s="296"/>
      <c r="G812" s="296"/>
      <c r="H812" s="296"/>
      <c r="I812" s="296"/>
      <c r="J812" s="296"/>
      <c r="K812" s="296"/>
      <c r="L812" s="296"/>
      <c r="M812" s="79"/>
    </row>
    <row r="813" ht="14.25" customHeight="1">
      <c r="A813" s="79"/>
      <c r="B813" s="79"/>
      <c r="C813" s="85"/>
      <c r="D813" s="296"/>
      <c r="E813" s="296"/>
      <c r="F813" s="296"/>
      <c r="G813" s="296"/>
      <c r="H813" s="296"/>
      <c r="I813" s="296"/>
      <c r="J813" s="296"/>
      <c r="K813" s="296"/>
      <c r="L813" s="296"/>
      <c r="M813" s="79"/>
    </row>
    <row r="814" ht="14.25" customHeight="1">
      <c r="A814" s="79"/>
      <c r="B814" s="79"/>
      <c r="C814" s="85"/>
      <c r="D814" s="296"/>
      <c r="E814" s="296"/>
      <c r="F814" s="296"/>
      <c r="G814" s="296"/>
      <c r="H814" s="296"/>
      <c r="I814" s="296"/>
      <c r="J814" s="296"/>
      <c r="K814" s="296"/>
      <c r="L814" s="296"/>
      <c r="M814" s="79"/>
    </row>
    <row r="815" ht="14.25" customHeight="1">
      <c r="A815" s="79"/>
      <c r="B815" s="79"/>
      <c r="C815" s="85"/>
      <c r="D815" s="296"/>
      <c r="E815" s="296"/>
      <c r="F815" s="296"/>
      <c r="G815" s="296"/>
      <c r="H815" s="296"/>
      <c r="I815" s="296"/>
      <c r="J815" s="296"/>
      <c r="K815" s="296"/>
      <c r="L815" s="296"/>
      <c r="M815" s="79"/>
    </row>
    <row r="816" ht="14.25" customHeight="1">
      <c r="A816" s="79"/>
      <c r="B816" s="79"/>
      <c r="C816" s="85"/>
      <c r="D816" s="296"/>
      <c r="E816" s="296"/>
      <c r="F816" s="296"/>
      <c r="G816" s="296"/>
      <c r="H816" s="296"/>
      <c r="I816" s="296"/>
      <c r="J816" s="296"/>
      <c r="K816" s="296"/>
      <c r="L816" s="296"/>
      <c r="M816" s="79"/>
    </row>
    <row r="817" ht="14.25" customHeight="1">
      <c r="A817" s="79"/>
      <c r="B817" s="79"/>
      <c r="C817" s="85"/>
      <c r="D817" s="296"/>
      <c r="E817" s="296"/>
      <c r="F817" s="296"/>
      <c r="G817" s="296"/>
      <c r="H817" s="296"/>
      <c r="I817" s="296"/>
      <c r="J817" s="296"/>
      <c r="K817" s="296"/>
      <c r="L817" s="296"/>
      <c r="M817" s="79"/>
    </row>
    <row r="818" ht="14.25" customHeight="1">
      <c r="A818" s="79"/>
      <c r="B818" s="79"/>
      <c r="C818" s="85"/>
      <c r="D818" s="296"/>
      <c r="E818" s="296"/>
      <c r="F818" s="296"/>
      <c r="G818" s="296"/>
      <c r="H818" s="296"/>
      <c r="I818" s="296"/>
      <c r="J818" s="296"/>
      <c r="K818" s="296"/>
      <c r="L818" s="296"/>
      <c r="M818" s="79"/>
    </row>
    <row r="819" ht="14.25" customHeight="1">
      <c r="A819" s="79"/>
      <c r="B819" s="79"/>
      <c r="C819" s="85"/>
      <c r="D819" s="296"/>
      <c r="E819" s="296"/>
      <c r="F819" s="296"/>
      <c r="G819" s="296"/>
      <c r="H819" s="296"/>
      <c r="I819" s="296"/>
      <c r="J819" s="296"/>
      <c r="K819" s="296"/>
      <c r="L819" s="296"/>
      <c r="M819" s="79"/>
    </row>
    <row r="820" ht="14.25" customHeight="1">
      <c r="A820" s="79"/>
      <c r="B820" s="79"/>
      <c r="C820" s="85"/>
      <c r="D820" s="296"/>
      <c r="E820" s="296"/>
      <c r="F820" s="296"/>
      <c r="G820" s="296"/>
      <c r="H820" s="296"/>
      <c r="I820" s="296"/>
      <c r="J820" s="296"/>
      <c r="K820" s="296"/>
      <c r="L820" s="296"/>
      <c r="M820" s="79"/>
    </row>
    <row r="821" ht="14.25" customHeight="1">
      <c r="A821" s="79"/>
      <c r="B821" s="79"/>
      <c r="C821" s="85"/>
      <c r="D821" s="296"/>
      <c r="E821" s="296"/>
      <c r="F821" s="296"/>
      <c r="G821" s="296"/>
      <c r="H821" s="296"/>
      <c r="I821" s="296"/>
      <c r="J821" s="296"/>
      <c r="K821" s="296"/>
      <c r="L821" s="296"/>
      <c r="M821" s="79"/>
    </row>
    <row r="822" ht="14.25" customHeight="1">
      <c r="A822" s="79"/>
      <c r="B822" s="79"/>
      <c r="C822" s="85"/>
      <c r="D822" s="296"/>
      <c r="E822" s="296"/>
      <c r="F822" s="296"/>
      <c r="G822" s="296"/>
      <c r="H822" s="296"/>
      <c r="I822" s="296"/>
      <c r="J822" s="296"/>
      <c r="K822" s="296"/>
      <c r="L822" s="296"/>
      <c r="M822" s="79"/>
    </row>
    <row r="823" ht="14.25" customHeight="1">
      <c r="A823" s="79"/>
      <c r="B823" s="79"/>
      <c r="C823" s="85"/>
      <c r="D823" s="296"/>
      <c r="E823" s="296"/>
      <c r="F823" s="296"/>
      <c r="G823" s="296"/>
      <c r="H823" s="296"/>
      <c r="I823" s="296"/>
      <c r="J823" s="296"/>
      <c r="K823" s="296"/>
      <c r="L823" s="296"/>
      <c r="M823" s="79"/>
    </row>
    <row r="824" ht="14.25" customHeight="1">
      <c r="A824" s="79"/>
      <c r="B824" s="79"/>
      <c r="C824" s="85"/>
      <c r="D824" s="296"/>
      <c r="E824" s="296"/>
      <c r="F824" s="296"/>
      <c r="G824" s="296"/>
      <c r="H824" s="296"/>
      <c r="I824" s="296"/>
      <c r="J824" s="296"/>
      <c r="K824" s="296"/>
      <c r="L824" s="296"/>
      <c r="M824" s="79"/>
    </row>
    <row r="825" ht="14.25" customHeight="1">
      <c r="A825" s="79"/>
      <c r="B825" s="79"/>
      <c r="C825" s="85"/>
      <c r="D825" s="296"/>
      <c r="E825" s="296"/>
      <c r="F825" s="296"/>
      <c r="G825" s="296"/>
      <c r="H825" s="296"/>
      <c r="I825" s="296"/>
      <c r="J825" s="296"/>
      <c r="K825" s="296"/>
      <c r="L825" s="296"/>
      <c r="M825" s="79"/>
    </row>
    <row r="826" ht="14.25" customHeight="1">
      <c r="A826" s="79"/>
      <c r="B826" s="79"/>
      <c r="C826" s="85"/>
      <c r="D826" s="296"/>
      <c r="E826" s="296"/>
      <c r="F826" s="296"/>
      <c r="G826" s="296"/>
      <c r="H826" s="296"/>
      <c r="I826" s="296"/>
      <c r="J826" s="296"/>
      <c r="K826" s="296"/>
      <c r="L826" s="296"/>
      <c r="M826" s="79"/>
    </row>
    <row r="827" ht="14.25" customHeight="1">
      <c r="A827" s="79"/>
      <c r="B827" s="79"/>
      <c r="C827" s="85"/>
      <c r="D827" s="296"/>
      <c r="E827" s="296"/>
      <c r="F827" s="296"/>
      <c r="G827" s="296"/>
      <c r="H827" s="296"/>
      <c r="I827" s="296"/>
      <c r="J827" s="296"/>
      <c r="K827" s="296"/>
      <c r="L827" s="296"/>
      <c r="M827" s="79"/>
    </row>
    <row r="828" ht="14.25" customHeight="1">
      <c r="A828" s="79"/>
      <c r="B828" s="79"/>
      <c r="C828" s="85"/>
      <c r="D828" s="296"/>
      <c r="E828" s="296"/>
      <c r="F828" s="296"/>
      <c r="G828" s="296"/>
      <c r="H828" s="296"/>
      <c r="I828" s="296"/>
      <c r="J828" s="296"/>
      <c r="K828" s="296"/>
      <c r="L828" s="296"/>
      <c r="M828" s="79"/>
    </row>
    <row r="829" ht="14.25" customHeight="1">
      <c r="A829" s="79"/>
      <c r="B829" s="79"/>
      <c r="C829" s="85"/>
      <c r="D829" s="296"/>
      <c r="E829" s="296"/>
      <c r="F829" s="296"/>
      <c r="G829" s="296"/>
      <c r="H829" s="296"/>
      <c r="I829" s="296"/>
      <c r="J829" s="296"/>
      <c r="K829" s="296"/>
      <c r="L829" s="296"/>
      <c r="M829" s="79"/>
    </row>
    <row r="830" ht="14.25" customHeight="1">
      <c r="A830" s="79"/>
      <c r="B830" s="79"/>
      <c r="C830" s="85"/>
      <c r="D830" s="296"/>
      <c r="E830" s="296"/>
      <c r="F830" s="296"/>
      <c r="G830" s="296"/>
      <c r="H830" s="296"/>
      <c r="I830" s="296"/>
      <c r="J830" s="296"/>
      <c r="K830" s="296"/>
      <c r="L830" s="296"/>
      <c r="M830" s="79"/>
    </row>
    <row r="831" ht="14.25" customHeight="1">
      <c r="A831" s="79"/>
      <c r="B831" s="79"/>
      <c r="C831" s="85"/>
      <c r="D831" s="296"/>
      <c r="E831" s="296"/>
      <c r="F831" s="296"/>
      <c r="G831" s="296"/>
      <c r="H831" s="296"/>
      <c r="I831" s="296"/>
      <c r="J831" s="296"/>
      <c r="K831" s="296"/>
      <c r="L831" s="296"/>
      <c r="M831" s="79"/>
    </row>
    <row r="832" ht="14.25" customHeight="1">
      <c r="A832" s="79"/>
      <c r="B832" s="79"/>
      <c r="C832" s="85"/>
      <c r="D832" s="296"/>
      <c r="E832" s="296"/>
      <c r="F832" s="296"/>
      <c r="G832" s="296"/>
      <c r="H832" s="296"/>
      <c r="I832" s="296"/>
      <c r="J832" s="296"/>
      <c r="K832" s="296"/>
      <c r="L832" s="296"/>
      <c r="M832" s="79"/>
    </row>
    <row r="833" ht="14.25" customHeight="1">
      <c r="A833" s="79"/>
      <c r="B833" s="79"/>
      <c r="C833" s="85"/>
      <c r="D833" s="296"/>
      <c r="E833" s="296"/>
      <c r="F833" s="296"/>
      <c r="G833" s="296"/>
      <c r="H833" s="296"/>
      <c r="I833" s="296"/>
      <c r="J833" s="296"/>
      <c r="K833" s="296"/>
      <c r="L833" s="296"/>
      <c r="M833" s="79"/>
    </row>
    <row r="834" ht="14.25" customHeight="1">
      <c r="A834" s="79"/>
      <c r="B834" s="79"/>
      <c r="C834" s="85"/>
      <c r="D834" s="296"/>
      <c r="E834" s="296"/>
      <c r="F834" s="296"/>
      <c r="G834" s="296"/>
      <c r="H834" s="296"/>
      <c r="I834" s="296"/>
      <c r="J834" s="296"/>
      <c r="K834" s="296"/>
      <c r="L834" s="296"/>
      <c r="M834" s="79"/>
    </row>
    <row r="835" ht="14.25" customHeight="1">
      <c r="A835" s="79"/>
      <c r="B835" s="79"/>
      <c r="C835" s="85"/>
      <c r="D835" s="296"/>
      <c r="E835" s="296"/>
      <c r="F835" s="296"/>
      <c r="G835" s="296"/>
      <c r="H835" s="296"/>
      <c r="I835" s="296"/>
      <c r="J835" s="296"/>
      <c r="K835" s="296"/>
      <c r="L835" s="296"/>
      <c r="M835" s="79"/>
    </row>
    <row r="836" ht="14.25" customHeight="1">
      <c r="A836" s="79"/>
      <c r="B836" s="79"/>
      <c r="C836" s="85"/>
      <c r="D836" s="296"/>
      <c r="E836" s="296"/>
      <c r="F836" s="296"/>
      <c r="G836" s="296"/>
      <c r="H836" s="296"/>
      <c r="I836" s="296"/>
      <c r="J836" s="296"/>
      <c r="K836" s="296"/>
      <c r="L836" s="296"/>
      <c r="M836" s="79"/>
    </row>
    <row r="837" ht="14.25" customHeight="1">
      <c r="A837" s="79"/>
      <c r="B837" s="79"/>
      <c r="C837" s="85"/>
      <c r="D837" s="296"/>
      <c r="E837" s="296"/>
      <c r="F837" s="296"/>
      <c r="G837" s="296"/>
      <c r="H837" s="296"/>
      <c r="I837" s="296"/>
      <c r="J837" s="296"/>
      <c r="K837" s="296"/>
      <c r="L837" s="296"/>
      <c r="M837" s="79"/>
    </row>
    <row r="838" ht="14.25" customHeight="1">
      <c r="A838" s="79"/>
      <c r="B838" s="79"/>
      <c r="C838" s="85"/>
      <c r="D838" s="296"/>
      <c r="E838" s="296"/>
      <c r="F838" s="296"/>
      <c r="G838" s="296"/>
      <c r="H838" s="296"/>
      <c r="I838" s="296"/>
      <c r="J838" s="296"/>
      <c r="K838" s="296"/>
      <c r="L838" s="296"/>
      <c r="M838" s="79"/>
    </row>
    <row r="839" ht="14.25" customHeight="1">
      <c r="A839" s="79"/>
      <c r="B839" s="79"/>
      <c r="C839" s="85"/>
      <c r="D839" s="296"/>
      <c r="E839" s="296"/>
      <c r="F839" s="296"/>
      <c r="G839" s="296"/>
      <c r="H839" s="296"/>
      <c r="I839" s="296"/>
      <c r="J839" s="296"/>
      <c r="K839" s="296"/>
      <c r="L839" s="296"/>
      <c r="M839" s="79"/>
    </row>
    <row r="840" ht="14.25" customHeight="1">
      <c r="A840" s="79"/>
      <c r="B840" s="79"/>
      <c r="C840" s="85"/>
      <c r="D840" s="296"/>
      <c r="E840" s="296"/>
      <c r="F840" s="296"/>
      <c r="G840" s="296"/>
      <c r="H840" s="296"/>
      <c r="I840" s="296"/>
      <c r="J840" s="296"/>
      <c r="K840" s="296"/>
      <c r="L840" s="296"/>
      <c r="M840" s="79"/>
    </row>
    <row r="841" ht="14.25" customHeight="1">
      <c r="A841" s="79"/>
      <c r="B841" s="79"/>
      <c r="C841" s="85"/>
      <c r="D841" s="296"/>
      <c r="E841" s="296"/>
      <c r="F841" s="296"/>
      <c r="G841" s="296"/>
      <c r="H841" s="296"/>
      <c r="I841" s="296"/>
      <c r="J841" s="296"/>
      <c r="K841" s="296"/>
      <c r="L841" s="296"/>
      <c r="M841" s="79"/>
    </row>
    <row r="842" ht="14.25" customHeight="1">
      <c r="A842" s="79"/>
      <c r="B842" s="79"/>
      <c r="C842" s="85"/>
      <c r="D842" s="296"/>
      <c r="E842" s="296"/>
      <c r="F842" s="296"/>
      <c r="G842" s="296"/>
      <c r="H842" s="296"/>
      <c r="I842" s="296"/>
      <c r="J842" s="296"/>
      <c r="K842" s="296"/>
      <c r="L842" s="296"/>
      <c r="M842" s="79"/>
    </row>
    <row r="843" ht="14.25" customHeight="1">
      <c r="A843" s="79"/>
      <c r="B843" s="79"/>
      <c r="C843" s="85"/>
      <c r="D843" s="296"/>
      <c r="E843" s="296"/>
      <c r="F843" s="296"/>
      <c r="G843" s="296"/>
      <c r="H843" s="296"/>
      <c r="I843" s="296"/>
      <c r="J843" s="296"/>
      <c r="K843" s="296"/>
      <c r="L843" s="296"/>
      <c r="M843" s="79"/>
    </row>
    <row r="844" ht="14.25" customHeight="1">
      <c r="A844" s="79"/>
      <c r="B844" s="79"/>
      <c r="C844" s="85"/>
      <c r="D844" s="296"/>
      <c r="E844" s="296"/>
      <c r="F844" s="296"/>
      <c r="G844" s="296"/>
      <c r="H844" s="296"/>
      <c r="I844" s="296"/>
      <c r="J844" s="296"/>
      <c r="K844" s="296"/>
      <c r="L844" s="296"/>
      <c r="M844" s="79"/>
    </row>
    <row r="845" ht="14.25" customHeight="1">
      <c r="A845" s="79"/>
      <c r="B845" s="79"/>
      <c r="C845" s="85"/>
      <c r="D845" s="296"/>
      <c r="E845" s="296"/>
      <c r="F845" s="296"/>
      <c r="G845" s="296"/>
      <c r="H845" s="296"/>
      <c r="I845" s="296"/>
      <c r="J845" s="296"/>
      <c r="K845" s="296"/>
      <c r="L845" s="296"/>
      <c r="M845" s="79"/>
    </row>
    <row r="846" ht="14.25" customHeight="1">
      <c r="A846" s="79"/>
      <c r="B846" s="79"/>
      <c r="C846" s="85"/>
      <c r="D846" s="296"/>
      <c r="E846" s="296"/>
      <c r="F846" s="296"/>
      <c r="G846" s="296"/>
      <c r="H846" s="296"/>
      <c r="I846" s="296"/>
      <c r="J846" s="296"/>
      <c r="K846" s="296"/>
      <c r="L846" s="296"/>
      <c r="M846" s="79"/>
    </row>
    <row r="847" ht="14.25" customHeight="1">
      <c r="A847" s="79"/>
      <c r="B847" s="79"/>
      <c r="C847" s="85"/>
      <c r="D847" s="296"/>
      <c r="E847" s="296"/>
      <c r="F847" s="296"/>
      <c r="G847" s="296"/>
      <c r="H847" s="296"/>
      <c r="I847" s="296"/>
      <c r="J847" s="296"/>
      <c r="K847" s="296"/>
      <c r="L847" s="296"/>
      <c r="M847" s="79"/>
    </row>
    <row r="848" ht="14.25" customHeight="1">
      <c r="A848" s="79"/>
      <c r="B848" s="79"/>
      <c r="C848" s="85"/>
      <c r="D848" s="296"/>
      <c r="E848" s="296"/>
      <c r="F848" s="296"/>
      <c r="G848" s="296"/>
      <c r="H848" s="296"/>
      <c r="I848" s="296"/>
      <c r="J848" s="296"/>
      <c r="K848" s="296"/>
      <c r="L848" s="296"/>
      <c r="M848" s="79"/>
    </row>
    <row r="849" ht="14.25" customHeight="1">
      <c r="A849" s="79"/>
      <c r="B849" s="79"/>
      <c r="C849" s="85"/>
      <c r="D849" s="296"/>
      <c r="E849" s="296"/>
      <c r="F849" s="296"/>
      <c r="G849" s="296"/>
      <c r="H849" s="296"/>
      <c r="I849" s="296"/>
      <c r="J849" s="296"/>
      <c r="K849" s="296"/>
      <c r="L849" s="296"/>
      <c r="M849" s="79"/>
    </row>
    <row r="850" ht="14.25" customHeight="1">
      <c r="A850" s="79"/>
      <c r="B850" s="79"/>
      <c r="C850" s="85"/>
      <c r="D850" s="296"/>
      <c r="E850" s="296"/>
      <c r="F850" s="296"/>
      <c r="G850" s="296"/>
      <c r="H850" s="296"/>
      <c r="I850" s="296"/>
      <c r="J850" s="296"/>
      <c r="K850" s="296"/>
      <c r="L850" s="296"/>
      <c r="M850" s="79"/>
    </row>
    <row r="851" ht="14.25" customHeight="1">
      <c r="A851" s="79"/>
      <c r="B851" s="79"/>
      <c r="C851" s="85"/>
      <c r="D851" s="296"/>
      <c r="E851" s="296"/>
      <c r="F851" s="296"/>
      <c r="G851" s="296"/>
      <c r="H851" s="296"/>
      <c r="I851" s="296"/>
      <c r="J851" s="296"/>
      <c r="K851" s="296"/>
      <c r="L851" s="296"/>
      <c r="M851" s="79"/>
    </row>
    <row r="852" ht="14.25" customHeight="1">
      <c r="A852" s="79"/>
      <c r="B852" s="79"/>
      <c r="C852" s="85"/>
      <c r="D852" s="296"/>
      <c r="E852" s="296"/>
      <c r="F852" s="296"/>
      <c r="G852" s="296"/>
      <c r="H852" s="296"/>
      <c r="I852" s="296"/>
      <c r="J852" s="296"/>
      <c r="K852" s="296"/>
      <c r="L852" s="296"/>
      <c r="M852" s="79"/>
    </row>
    <row r="853" ht="14.25" customHeight="1">
      <c r="A853" s="79"/>
      <c r="B853" s="79"/>
      <c r="C853" s="85"/>
      <c r="D853" s="296"/>
      <c r="E853" s="296"/>
      <c r="F853" s="296"/>
      <c r="G853" s="296"/>
      <c r="H853" s="296"/>
      <c r="I853" s="296"/>
      <c r="J853" s="296"/>
      <c r="K853" s="296"/>
      <c r="L853" s="296"/>
      <c r="M853" s="79"/>
    </row>
    <row r="854" ht="14.25" customHeight="1">
      <c r="A854" s="79"/>
      <c r="B854" s="79"/>
      <c r="C854" s="85"/>
      <c r="D854" s="296"/>
      <c r="E854" s="296"/>
      <c r="F854" s="296"/>
      <c r="G854" s="296"/>
      <c r="H854" s="296"/>
      <c r="I854" s="296"/>
      <c r="J854" s="296"/>
      <c r="K854" s="296"/>
      <c r="L854" s="296"/>
      <c r="M854" s="79"/>
    </row>
    <row r="855" ht="14.25" customHeight="1">
      <c r="A855" s="79"/>
      <c r="B855" s="79"/>
      <c r="C855" s="85"/>
      <c r="D855" s="296"/>
      <c r="E855" s="296"/>
      <c r="F855" s="296"/>
      <c r="G855" s="296"/>
      <c r="H855" s="296"/>
      <c r="I855" s="296"/>
      <c r="J855" s="296"/>
      <c r="K855" s="296"/>
      <c r="L855" s="296"/>
      <c r="M855" s="79"/>
    </row>
    <row r="856" ht="14.25" customHeight="1">
      <c r="A856" s="79"/>
      <c r="B856" s="79"/>
      <c r="C856" s="85"/>
      <c r="D856" s="296"/>
      <c r="E856" s="296"/>
      <c r="F856" s="296"/>
      <c r="G856" s="296"/>
      <c r="H856" s="296"/>
      <c r="I856" s="296"/>
      <c r="J856" s="296"/>
      <c r="K856" s="296"/>
      <c r="L856" s="296"/>
      <c r="M856" s="79"/>
    </row>
    <row r="857" ht="14.25" customHeight="1">
      <c r="A857" s="79"/>
      <c r="B857" s="79"/>
      <c r="C857" s="85"/>
      <c r="D857" s="296"/>
      <c r="E857" s="296"/>
      <c r="F857" s="296"/>
      <c r="G857" s="296"/>
      <c r="H857" s="296"/>
      <c r="I857" s="296"/>
      <c r="J857" s="296"/>
      <c r="K857" s="296"/>
      <c r="L857" s="296"/>
      <c r="M857" s="79"/>
    </row>
    <row r="858" ht="14.25" customHeight="1">
      <c r="A858" s="79"/>
      <c r="B858" s="79"/>
      <c r="C858" s="85"/>
      <c r="D858" s="296"/>
      <c r="E858" s="296"/>
      <c r="F858" s="296"/>
      <c r="G858" s="296"/>
      <c r="H858" s="296"/>
      <c r="I858" s="296"/>
      <c r="J858" s="296"/>
      <c r="K858" s="296"/>
      <c r="L858" s="296"/>
      <c r="M858" s="79"/>
    </row>
    <row r="859" ht="14.25" customHeight="1">
      <c r="A859" s="79"/>
      <c r="B859" s="79"/>
      <c r="C859" s="85"/>
      <c r="D859" s="296"/>
      <c r="E859" s="296"/>
      <c r="F859" s="296"/>
      <c r="G859" s="296"/>
      <c r="H859" s="296"/>
      <c r="I859" s="296"/>
      <c r="J859" s="296"/>
      <c r="K859" s="296"/>
      <c r="L859" s="296"/>
      <c r="M859" s="79"/>
    </row>
    <row r="860" ht="14.25" customHeight="1">
      <c r="A860" s="79"/>
      <c r="B860" s="79"/>
      <c r="C860" s="85"/>
      <c r="D860" s="296"/>
      <c r="E860" s="296"/>
      <c r="F860" s="296"/>
      <c r="G860" s="296"/>
      <c r="H860" s="296"/>
      <c r="I860" s="296"/>
      <c r="J860" s="296"/>
      <c r="K860" s="296"/>
      <c r="L860" s="296"/>
      <c r="M860" s="79"/>
    </row>
    <row r="861" ht="14.25" customHeight="1">
      <c r="A861" s="79"/>
      <c r="B861" s="79"/>
      <c r="C861" s="85"/>
      <c r="D861" s="296"/>
      <c r="E861" s="296"/>
      <c r="F861" s="296"/>
      <c r="G861" s="296"/>
      <c r="H861" s="296"/>
      <c r="I861" s="296"/>
      <c r="J861" s="296"/>
      <c r="K861" s="296"/>
      <c r="L861" s="296"/>
      <c r="M861" s="79"/>
    </row>
    <row r="862" ht="14.25" customHeight="1">
      <c r="A862" s="79"/>
      <c r="B862" s="79"/>
      <c r="C862" s="85"/>
      <c r="D862" s="296"/>
      <c r="E862" s="296"/>
      <c r="F862" s="296"/>
      <c r="G862" s="296"/>
      <c r="H862" s="296"/>
      <c r="I862" s="296"/>
      <c r="J862" s="296"/>
      <c r="K862" s="296"/>
      <c r="L862" s="296"/>
      <c r="M862" s="79"/>
    </row>
    <row r="863" ht="14.25" customHeight="1">
      <c r="A863" s="79"/>
      <c r="B863" s="79"/>
      <c r="C863" s="85"/>
      <c r="D863" s="296"/>
      <c r="E863" s="296"/>
      <c r="F863" s="296"/>
      <c r="G863" s="296"/>
      <c r="H863" s="296"/>
      <c r="I863" s="296"/>
      <c r="J863" s="296"/>
      <c r="K863" s="296"/>
      <c r="L863" s="296"/>
      <c r="M863" s="79"/>
    </row>
    <row r="864" ht="14.25" customHeight="1">
      <c r="A864" s="79"/>
      <c r="B864" s="79"/>
      <c r="C864" s="85"/>
      <c r="D864" s="296"/>
      <c r="E864" s="296"/>
      <c r="F864" s="296"/>
      <c r="G864" s="296"/>
      <c r="H864" s="296"/>
      <c r="I864" s="296"/>
      <c r="J864" s="296"/>
      <c r="K864" s="296"/>
      <c r="L864" s="296"/>
      <c r="M864" s="79"/>
    </row>
    <row r="865" ht="14.25" customHeight="1">
      <c r="A865" s="79"/>
      <c r="B865" s="79"/>
      <c r="C865" s="85"/>
      <c r="D865" s="296"/>
      <c r="E865" s="296"/>
      <c r="F865" s="296"/>
      <c r="G865" s="296"/>
      <c r="H865" s="296"/>
      <c r="I865" s="296"/>
      <c r="J865" s="296"/>
      <c r="K865" s="296"/>
      <c r="L865" s="296"/>
      <c r="M865" s="79"/>
    </row>
    <row r="866" ht="14.25" customHeight="1">
      <c r="A866" s="79"/>
      <c r="B866" s="79"/>
      <c r="C866" s="85"/>
      <c r="D866" s="296"/>
      <c r="E866" s="296"/>
      <c r="F866" s="296"/>
      <c r="G866" s="296"/>
      <c r="H866" s="296"/>
      <c r="I866" s="296"/>
      <c r="J866" s="296"/>
      <c r="K866" s="296"/>
      <c r="L866" s="296"/>
      <c r="M866" s="79"/>
    </row>
    <row r="867" ht="14.25" customHeight="1">
      <c r="A867" s="79"/>
      <c r="B867" s="79"/>
      <c r="C867" s="85"/>
      <c r="D867" s="296"/>
      <c r="E867" s="296"/>
      <c r="F867" s="296"/>
      <c r="G867" s="296"/>
      <c r="H867" s="296"/>
      <c r="I867" s="296"/>
      <c r="J867" s="296"/>
      <c r="K867" s="296"/>
      <c r="L867" s="296"/>
      <c r="M867" s="79"/>
    </row>
    <row r="868" ht="14.25" customHeight="1">
      <c r="A868" s="79"/>
      <c r="B868" s="79"/>
      <c r="C868" s="85"/>
      <c r="D868" s="296"/>
      <c r="E868" s="296"/>
      <c r="F868" s="296"/>
      <c r="G868" s="296"/>
      <c r="H868" s="296"/>
      <c r="I868" s="296"/>
      <c r="J868" s="296"/>
      <c r="K868" s="296"/>
      <c r="L868" s="296"/>
      <c r="M868" s="79"/>
    </row>
    <row r="869" ht="14.25" customHeight="1">
      <c r="A869" s="79"/>
      <c r="B869" s="79"/>
      <c r="C869" s="85"/>
      <c r="D869" s="296"/>
      <c r="E869" s="296"/>
      <c r="F869" s="296"/>
      <c r="G869" s="296"/>
      <c r="H869" s="296"/>
      <c r="I869" s="296"/>
      <c r="J869" s="296"/>
      <c r="K869" s="296"/>
      <c r="L869" s="296"/>
      <c r="M869" s="79"/>
    </row>
    <row r="870" ht="14.25" customHeight="1">
      <c r="A870" s="79"/>
      <c r="B870" s="79"/>
      <c r="C870" s="85"/>
      <c r="D870" s="296"/>
      <c r="E870" s="296"/>
      <c r="F870" s="296"/>
      <c r="G870" s="296"/>
      <c r="H870" s="296"/>
      <c r="I870" s="296"/>
      <c r="J870" s="296"/>
      <c r="K870" s="296"/>
      <c r="L870" s="296"/>
      <c r="M870" s="79"/>
    </row>
    <row r="871" ht="14.25" customHeight="1">
      <c r="A871" s="79"/>
      <c r="B871" s="79"/>
      <c r="C871" s="85"/>
      <c r="D871" s="296"/>
      <c r="E871" s="296"/>
      <c r="F871" s="296"/>
      <c r="G871" s="296"/>
      <c r="H871" s="296"/>
      <c r="I871" s="296"/>
      <c r="J871" s="296"/>
      <c r="K871" s="296"/>
      <c r="L871" s="296"/>
      <c r="M871" s="79"/>
    </row>
    <row r="872" ht="14.25" customHeight="1">
      <c r="A872" s="79"/>
      <c r="B872" s="79"/>
      <c r="C872" s="85"/>
      <c r="D872" s="296"/>
      <c r="E872" s="296"/>
      <c r="F872" s="296"/>
      <c r="G872" s="296"/>
      <c r="H872" s="296"/>
      <c r="I872" s="296"/>
      <c r="J872" s="296"/>
      <c r="K872" s="296"/>
      <c r="L872" s="296"/>
      <c r="M872" s="79"/>
    </row>
    <row r="873" ht="14.25" customHeight="1">
      <c r="A873" s="79"/>
      <c r="B873" s="79"/>
      <c r="C873" s="85"/>
      <c r="D873" s="296"/>
      <c r="E873" s="296"/>
      <c r="F873" s="296"/>
      <c r="G873" s="296"/>
      <c r="H873" s="296"/>
      <c r="I873" s="296"/>
      <c r="J873" s="296"/>
      <c r="K873" s="296"/>
      <c r="L873" s="296"/>
      <c r="M873" s="79"/>
    </row>
    <row r="874" ht="14.25" customHeight="1">
      <c r="A874" s="79"/>
      <c r="B874" s="79"/>
      <c r="C874" s="85"/>
      <c r="D874" s="296"/>
      <c r="E874" s="296"/>
      <c r="F874" s="296"/>
      <c r="G874" s="296"/>
      <c r="H874" s="296"/>
      <c r="I874" s="296"/>
      <c r="J874" s="296"/>
      <c r="K874" s="296"/>
      <c r="L874" s="296"/>
      <c r="M874" s="79"/>
    </row>
    <row r="875" ht="14.25" customHeight="1">
      <c r="A875" s="79"/>
      <c r="B875" s="79"/>
      <c r="C875" s="85"/>
      <c r="D875" s="296"/>
      <c r="E875" s="296"/>
      <c r="F875" s="296"/>
      <c r="G875" s="296"/>
      <c r="H875" s="296"/>
      <c r="I875" s="296"/>
      <c r="J875" s="296"/>
      <c r="K875" s="296"/>
      <c r="L875" s="296"/>
      <c r="M875" s="79"/>
    </row>
    <row r="876" ht="14.25" customHeight="1">
      <c r="A876" s="79"/>
      <c r="B876" s="79"/>
      <c r="C876" s="85"/>
      <c r="D876" s="296"/>
      <c r="E876" s="296"/>
      <c r="F876" s="296"/>
      <c r="G876" s="296"/>
      <c r="H876" s="296"/>
      <c r="I876" s="296"/>
      <c r="J876" s="296"/>
      <c r="K876" s="296"/>
      <c r="L876" s="296"/>
      <c r="M876" s="79"/>
    </row>
    <row r="877" ht="14.25" customHeight="1">
      <c r="A877" s="79"/>
      <c r="B877" s="79"/>
      <c r="C877" s="85"/>
      <c r="D877" s="296"/>
      <c r="E877" s="296"/>
      <c r="F877" s="296"/>
      <c r="G877" s="296"/>
      <c r="H877" s="296"/>
      <c r="I877" s="296"/>
      <c r="J877" s="296"/>
      <c r="K877" s="296"/>
      <c r="L877" s="296"/>
      <c r="M877" s="79"/>
    </row>
    <row r="878" ht="14.25" customHeight="1">
      <c r="A878" s="79"/>
      <c r="B878" s="79"/>
      <c r="C878" s="85"/>
      <c r="D878" s="296"/>
      <c r="E878" s="296"/>
      <c r="F878" s="296"/>
      <c r="G878" s="296"/>
      <c r="H878" s="296"/>
      <c r="I878" s="296"/>
      <c r="J878" s="296"/>
      <c r="K878" s="296"/>
      <c r="L878" s="296"/>
      <c r="M878" s="79"/>
    </row>
    <row r="879" ht="14.25" customHeight="1">
      <c r="A879" s="79"/>
      <c r="B879" s="79"/>
      <c r="C879" s="85"/>
      <c r="D879" s="296"/>
      <c r="E879" s="296"/>
      <c r="F879" s="296"/>
      <c r="G879" s="296"/>
      <c r="H879" s="296"/>
      <c r="I879" s="296"/>
      <c r="J879" s="296"/>
      <c r="K879" s="296"/>
      <c r="L879" s="296"/>
      <c r="M879" s="79"/>
    </row>
    <row r="880" ht="14.25" customHeight="1">
      <c r="A880" s="79"/>
      <c r="B880" s="79"/>
      <c r="C880" s="85"/>
      <c r="D880" s="296"/>
      <c r="E880" s="296"/>
      <c r="F880" s="296"/>
      <c r="G880" s="296"/>
      <c r="H880" s="296"/>
      <c r="I880" s="296"/>
      <c r="J880" s="296"/>
      <c r="K880" s="296"/>
      <c r="L880" s="296"/>
      <c r="M880" s="79"/>
    </row>
    <row r="881" ht="14.25" customHeight="1">
      <c r="A881" s="79"/>
      <c r="B881" s="79"/>
      <c r="C881" s="85"/>
      <c r="D881" s="296"/>
      <c r="E881" s="296"/>
      <c r="F881" s="296"/>
      <c r="G881" s="296"/>
      <c r="H881" s="296"/>
      <c r="I881" s="296"/>
      <c r="J881" s="296"/>
      <c r="K881" s="296"/>
      <c r="L881" s="296"/>
      <c r="M881" s="79"/>
    </row>
    <row r="882" ht="14.25" customHeight="1">
      <c r="A882" s="79"/>
      <c r="B882" s="79"/>
      <c r="C882" s="85"/>
      <c r="D882" s="296"/>
      <c r="E882" s="296"/>
      <c r="F882" s="296"/>
      <c r="G882" s="296"/>
      <c r="H882" s="296"/>
      <c r="I882" s="296"/>
      <c r="J882" s="296"/>
      <c r="K882" s="296"/>
      <c r="L882" s="296"/>
      <c r="M882" s="79"/>
    </row>
    <row r="883" ht="14.25" customHeight="1">
      <c r="A883" s="79"/>
      <c r="B883" s="79"/>
      <c r="C883" s="85"/>
      <c r="D883" s="296"/>
      <c r="E883" s="296"/>
      <c r="F883" s="296"/>
      <c r="G883" s="296"/>
      <c r="H883" s="296"/>
      <c r="I883" s="296"/>
      <c r="J883" s="296"/>
      <c r="K883" s="296"/>
      <c r="L883" s="296"/>
      <c r="M883" s="79"/>
    </row>
    <row r="884" ht="14.25" customHeight="1">
      <c r="A884" s="79"/>
      <c r="B884" s="79"/>
      <c r="C884" s="85"/>
      <c r="D884" s="296"/>
      <c r="E884" s="296"/>
      <c r="F884" s="296"/>
      <c r="G884" s="296"/>
      <c r="H884" s="296"/>
      <c r="I884" s="296"/>
      <c r="J884" s="296"/>
      <c r="K884" s="296"/>
      <c r="L884" s="296"/>
      <c r="M884" s="79"/>
    </row>
    <row r="885" ht="14.25" customHeight="1">
      <c r="A885" s="79"/>
      <c r="B885" s="79"/>
      <c r="C885" s="85"/>
      <c r="D885" s="296"/>
      <c r="E885" s="296"/>
      <c r="F885" s="296"/>
      <c r="G885" s="296"/>
      <c r="H885" s="296"/>
      <c r="I885" s="296"/>
      <c r="J885" s="296"/>
      <c r="K885" s="296"/>
      <c r="L885" s="296"/>
      <c r="M885" s="79"/>
    </row>
    <row r="886" ht="14.25" customHeight="1">
      <c r="A886" s="79"/>
      <c r="B886" s="79"/>
      <c r="C886" s="85"/>
      <c r="D886" s="296"/>
      <c r="E886" s="296"/>
      <c r="F886" s="296"/>
      <c r="G886" s="296"/>
      <c r="H886" s="296"/>
      <c r="I886" s="296"/>
      <c r="J886" s="296"/>
      <c r="K886" s="296"/>
      <c r="L886" s="296"/>
      <c r="M886" s="79"/>
    </row>
    <row r="887" ht="14.25" customHeight="1">
      <c r="A887" s="79"/>
      <c r="B887" s="79"/>
      <c r="C887" s="85"/>
      <c r="D887" s="296"/>
      <c r="E887" s="296"/>
      <c r="F887" s="296"/>
      <c r="G887" s="296"/>
      <c r="H887" s="296"/>
      <c r="I887" s="296"/>
      <c r="J887" s="296"/>
      <c r="K887" s="296"/>
      <c r="L887" s="296"/>
      <c r="M887" s="79"/>
    </row>
    <row r="888" ht="14.25" customHeight="1">
      <c r="A888" s="79"/>
      <c r="B888" s="79"/>
      <c r="C888" s="85"/>
      <c r="D888" s="296"/>
      <c r="E888" s="296"/>
      <c r="F888" s="296"/>
      <c r="G888" s="296"/>
      <c r="H888" s="296"/>
      <c r="I888" s="296"/>
      <c r="J888" s="296"/>
      <c r="K888" s="296"/>
      <c r="L888" s="296"/>
      <c r="M888" s="79"/>
    </row>
    <row r="889" ht="14.25" customHeight="1">
      <c r="A889" s="79"/>
      <c r="B889" s="79"/>
      <c r="C889" s="85"/>
      <c r="D889" s="296"/>
      <c r="E889" s="296"/>
      <c r="F889" s="296"/>
      <c r="G889" s="296"/>
      <c r="H889" s="296"/>
      <c r="I889" s="296"/>
      <c r="J889" s="296"/>
      <c r="K889" s="296"/>
      <c r="L889" s="296"/>
      <c r="M889" s="79"/>
    </row>
    <row r="890" ht="14.25" customHeight="1">
      <c r="A890" s="79"/>
      <c r="B890" s="79"/>
      <c r="C890" s="85"/>
      <c r="D890" s="296"/>
      <c r="E890" s="296"/>
      <c r="F890" s="296"/>
      <c r="G890" s="296"/>
      <c r="H890" s="296"/>
      <c r="I890" s="296"/>
      <c r="J890" s="296"/>
      <c r="K890" s="296"/>
      <c r="L890" s="296"/>
      <c r="M890" s="79"/>
    </row>
    <row r="891" ht="14.25" customHeight="1">
      <c r="A891" s="79"/>
      <c r="B891" s="79"/>
      <c r="C891" s="85"/>
      <c r="D891" s="296"/>
      <c r="E891" s="296"/>
      <c r="F891" s="296"/>
      <c r="G891" s="296"/>
      <c r="H891" s="296"/>
      <c r="I891" s="296"/>
      <c r="J891" s="296"/>
      <c r="K891" s="296"/>
      <c r="L891" s="296"/>
      <c r="M891" s="79"/>
    </row>
    <row r="892" ht="14.25" customHeight="1">
      <c r="A892" s="79"/>
      <c r="B892" s="79"/>
      <c r="C892" s="85"/>
      <c r="D892" s="296"/>
      <c r="E892" s="296"/>
      <c r="F892" s="296"/>
      <c r="G892" s="296"/>
      <c r="H892" s="296"/>
      <c r="I892" s="296"/>
      <c r="J892" s="296"/>
      <c r="K892" s="296"/>
      <c r="L892" s="296"/>
      <c r="M892" s="79"/>
    </row>
    <row r="893" ht="14.25" customHeight="1">
      <c r="A893" s="79"/>
      <c r="B893" s="79"/>
      <c r="C893" s="85"/>
      <c r="D893" s="296"/>
      <c r="E893" s="296"/>
      <c r="F893" s="296"/>
      <c r="G893" s="296"/>
      <c r="H893" s="296"/>
      <c r="I893" s="296"/>
      <c r="J893" s="296"/>
      <c r="K893" s="296"/>
      <c r="L893" s="296"/>
      <c r="M893" s="79"/>
    </row>
    <row r="894" ht="14.25" customHeight="1">
      <c r="A894" s="79"/>
      <c r="B894" s="79"/>
      <c r="C894" s="85"/>
      <c r="D894" s="296"/>
      <c r="E894" s="296"/>
      <c r="F894" s="296"/>
      <c r="G894" s="296"/>
      <c r="H894" s="296"/>
      <c r="I894" s="296"/>
      <c r="J894" s="296"/>
      <c r="K894" s="296"/>
      <c r="L894" s="296"/>
      <c r="M894" s="79"/>
    </row>
    <row r="895" ht="14.25" customHeight="1">
      <c r="A895" s="79"/>
      <c r="B895" s="79"/>
      <c r="C895" s="85"/>
      <c r="D895" s="296"/>
      <c r="E895" s="296"/>
      <c r="F895" s="296"/>
      <c r="G895" s="296"/>
      <c r="H895" s="296"/>
      <c r="I895" s="296"/>
      <c r="J895" s="296"/>
      <c r="K895" s="296"/>
      <c r="L895" s="296"/>
      <c r="M895" s="79"/>
    </row>
    <row r="896" ht="14.25" customHeight="1">
      <c r="A896" s="79"/>
      <c r="B896" s="79"/>
      <c r="C896" s="85"/>
      <c r="D896" s="296"/>
      <c r="E896" s="296"/>
      <c r="F896" s="296"/>
      <c r="G896" s="296"/>
      <c r="H896" s="296"/>
      <c r="I896" s="296"/>
      <c r="J896" s="296"/>
      <c r="K896" s="296"/>
      <c r="L896" s="296"/>
      <c r="M896" s="79"/>
    </row>
    <row r="897" ht="14.25" customHeight="1">
      <c r="A897" s="79"/>
      <c r="B897" s="79"/>
      <c r="C897" s="85"/>
      <c r="D897" s="296"/>
      <c r="E897" s="296"/>
      <c r="F897" s="296"/>
      <c r="G897" s="296"/>
      <c r="H897" s="296"/>
      <c r="I897" s="296"/>
      <c r="J897" s="296"/>
      <c r="K897" s="296"/>
      <c r="L897" s="296"/>
      <c r="M897" s="79"/>
    </row>
    <row r="898" ht="14.25" customHeight="1">
      <c r="A898" s="79"/>
      <c r="B898" s="79"/>
      <c r="C898" s="85"/>
      <c r="D898" s="296"/>
      <c r="E898" s="296"/>
      <c r="F898" s="296"/>
      <c r="G898" s="296"/>
      <c r="H898" s="296"/>
      <c r="I898" s="296"/>
      <c r="J898" s="296"/>
      <c r="K898" s="296"/>
      <c r="L898" s="296"/>
      <c r="M898" s="79"/>
    </row>
    <row r="899" ht="14.25" customHeight="1">
      <c r="A899" s="79"/>
      <c r="B899" s="79"/>
      <c r="C899" s="85"/>
      <c r="D899" s="296"/>
      <c r="E899" s="296"/>
      <c r="F899" s="296"/>
      <c r="G899" s="296"/>
      <c r="H899" s="296"/>
      <c r="I899" s="296"/>
      <c r="J899" s="296"/>
      <c r="K899" s="296"/>
      <c r="L899" s="296"/>
      <c r="M899" s="79"/>
    </row>
    <row r="900" ht="14.25" customHeight="1">
      <c r="A900" s="79"/>
      <c r="B900" s="79"/>
      <c r="C900" s="85"/>
      <c r="D900" s="296"/>
      <c r="E900" s="296"/>
      <c r="F900" s="296"/>
      <c r="G900" s="296"/>
      <c r="H900" s="296"/>
      <c r="I900" s="296"/>
      <c r="J900" s="296"/>
      <c r="K900" s="296"/>
      <c r="L900" s="296"/>
      <c r="M900" s="79"/>
    </row>
    <row r="901" ht="14.25" customHeight="1">
      <c r="A901" s="79"/>
      <c r="B901" s="79"/>
      <c r="C901" s="85"/>
      <c r="D901" s="296"/>
      <c r="E901" s="296"/>
      <c r="F901" s="296"/>
      <c r="G901" s="296"/>
      <c r="H901" s="296"/>
      <c r="I901" s="296"/>
      <c r="J901" s="296"/>
      <c r="K901" s="296"/>
      <c r="L901" s="296"/>
      <c r="M901" s="79"/>
    </row>
    <row r="902" ht="14.25" customHeight="1">
      <c r="A902" s="79"/>
      <c r="B902" s="79"/>
      <c r="C902" s="85"/>
      <c r="D902" s="296"/>
      <c r="E902" s="296"/>
      <c r="F902" s="296"/>
      <c r="G902" s="296"/>
      <c r="H902" s="296"/>
      <c r="I902" s="296"/>
      <c r="J902" s="296"/>
      <c r="K902" s="296"/>
      <c r="L902" s="296"/>
      <c r="M902" s="79"/>
    </row>
    <row r="903" ht="14.25" customHeight="1">
      <c r="A903" s="79"/>
      <c r="B903" s="79"/>
      <c r="C903" s="85"/>
      <c r="D903" s="296"/>
      <c r="E903" s="296"/>
      <c r="F903" s="296"/>
      <c r="G903" s="296"/>
      <c r="H903" s="296"/>
      <c r="I903" s="296"/>
      <c r="J903" s="296"/>
      <c r="K903" s="296"/>
      <c r="L903" s="296"/>
      <c r="M903" s="79"/>
    </row>
    <row r="904" ht="14.25" customHeight="1">
      <c r="A904" s="79"/>
      <c r="B904" s="79"/>
      <c r="C904" s="85"/>
      <c r="D904" s="296"/>
      <c r="E904" s="296"/>
      <c r="F904" s="296"/>
      <c r="G904" s="296"/>
      <c r="H904" s="296"/>
      <c r="I904" s="296"/>
      <c r="J904" s="296"/>
      <c r="K904" s="296"/>
      <c r="L904" s="296"/>
      <c r="M904" s="79"/>
    </row>
    <row r="905" ht="14.25" customHeight="1">
      <c r="A905" s="79"/>
      <c r="B905" s="79"/>
      <c r="C905" s="85"/>
      <c r="D905" s="296"/>
      <c r="E905" s="296"/>
      <c r="F905" s="296"/>
      <c r="G905" s="296"/>
      <c r="H905" s="296"/>
      <c r="I905" s="296"/>
      <c r="J905" s="296"/>
      <c r="K905" s="296"/>
      <c r="L905" s="296"/>
      <c r="M905" s="79"/>
    </row>
    <row r="906" ht="14.25" customHeight="1">
      <c r="A906" s="79"/>
      <c r="B906" s="79"/>
      <c r="C906" s="85"/>
      <c r="D906" s="296"/>
      <c r="E906" s="296"/>
      <c r="F906" s="296"/>
      <c r="G906" s="296"/>
      <c r="H906" s="296"/>
      <c r="I906" s="296"/>
      <c r="J906" s="296"/>
      <c r="K906" s="296"/>
      <c r="L906" s="296"/>
      <c r="M906" s="79"/>
    </row>
    <row r="907" ht="14.25" customHeight="1">
      <c r="A907" s="79"/>
      <c r="B907" s="79"/>
      <c r="C907" s="85"/>
      <c r="D907" s="296"/>
      <c r="E907" s="296"/>
      <c r="F907" s="296"/>
      <c r="G907" s="296"/>
      <c r="H907" s="296"/>
      <c r="I907" s="296"/>
      <c r="J907" s="296"/>
      <c r="K907" s="296"/>
      <c r="L907" s="296"/>
      <c r="M907" s="79"/>
    </row>
    <row r="908" ht="14.25" customHeight="1">
      <c r="A908" s="79"/>
      <c r="B908" s="79"/>
      <c r="C908" s="85"/>
      <c r="D908" s="296"/>
      <c r="E908" s="296"/>
      <c r="F908" s="296"/>
      <c r="G908" s="296"/>
      <c r="H908" s="296"/>
      <c r="I908" s="296"/>
      <c r="J908" s="296"/>
      <c r="K908" s="296"/>
      <c r="L908" s="296"/>
      <c r="M908" s="79"/>
    </row>
    <row r="909" ht="14.25" customHeight="1">
      <c r="A909" s="79"/>
      <c r="B909" s="79"/>
      <c r="C909" s="85"/>
      <c r="D909" s="296"/>
      <c r="E909" s="296"/>
      <c r="F909" s="296"/>
      <c r="G909" s="296"/>
      <c r="H909" s="296"/>
      <c r="I909" s="296"/>
      <c r="J909" s="296"/>
      <c r="K909" s="296"/>
      <c r="L909" s="296"/>
      <c r="M909" s="79"/>
    </row>
    <row r="910" ht="14.25" customHeight="1">
      <c r="A910" s="79"/>
      <c r="B910" s="79"/>
      <c r="C910" s="85"/>
      <c r="D910" s="296"/>
      <c r="E910" s="296"/>
      <c r="F910" s="296"/>
      <c r="G910" s="296"/>
      <c r="H910" s="296"/>
      <c r="I910" s="296"/>
      <c r="J910" s="296"/>
      <c r="K910" s="296"/>
      <c r="L910" s="296"/>
      <c r="M910" s="79"/>
    </row>
    <row r="911" ht="14.25" customHeight="1">
      <c r="A911" s="79"/>
      <c r="B911" s="79"/>
      <c r="C911" s="85"/>
      <c r="D911" s="296"/>
      <c r="E911" s="296"/>
      <c r="F911" s="296"/>
      <c r="G911" s="296"/>
      <c r="H911" s="296"/>
      <c r="I911" s="296"/>
      <c r="J911" s="296"/>
      <c r="K911" s="296"/>
      <c r="L911" s="296"/>
      <c r="M911" s="79"/>
    </row>
    <row r="912" ht="14.25" customHeight="1">
      <c r="A912" s="79"/>
      <c r="B912" s="79"/>
      <c r="C912" s="85"/>
      <c r="D912" s="296"/>
      <c r="E912" s="296"/>
      <c r="F912" s="296"/>
      <c r="G912" s="296"/>
      <c r="H912" s="296"/>
      <c r="I912" s="296"/>
      <c r="J912" s="296"/>
      <c r="K912" s="296"/>
      <c r="L912" s="296"/>
      <c r="M912" s="79"/>
    </row>
    <row r="913" ht="14.25" customHeight="1">
      <c r="A913" s="79"/>
      <c r="B913" s="79"/>
      <c r="C913" s="85"/>
      <c r="D913" s="296"/>
      <c r="E913" s="296"/>
      <c r="F913" s="296"/>
      <c r="G913" s="296"/>
      <c r="H913" s="296"/>
      <c r="I913" s="296"/>
      <c r="J913" s="296"/>
      <c r="K913" s="296"/>
      <c r="L913" s="296"/>
      <c r="M913" s="79"/>
    </row>
    <row r="914" ht="14.25" customHeight="1">
      <c r="A914" s="79"/>
      <c r="B914" s="79"/>
      <c r="C914" s="85"/>
      <c r="D914" s="296"/>
      <c r="E914" s="296"/>
      <c r="F914" s="296"/>
      <c r="G914" s="296"/>
      <c r="H914" s="296"/>
      <c r="I914" s="296"/>
      <c r="J914" s="296"/>
      <c r="K914" s="296"/>
      <c r="L914" s="296"/>
      <c r="M914" s="79"/>
    </row>
    <row r="915" ht="14.25" customHeight="1">
      <c r="A915" s="79"/>
      <c r="B915" s="79"/>
      <c r="C915" s="85"/>
      <c r="D915" s="296"/>
      <c r="E915" s="296"/>
      <c r="F915" s="296"/>
      <c r="G915" s="296"/>
      <c r="H915" s="296"/>
      <c r="I915" s="296"/>
      <c r="J915" s="296"/>
      <c r="K915" s="296"/>
      <c r="L915" s="296"/>
      <c r="M915" s="79"/>
    </row>
    <row r="916" ht="14.25" customHeight="1">
      <c r="A916" s="79"/>
      <c r="B916" s="79"/>
      <c r="C916" s="85"/>
      <c r="D916" s="296"/>
      <c r="E916" s="296"/>
      <c r="F916" s="296"/>
      <c r="G916" s="296"/>
      <c r="H916" s="296"/>
      <c r="I916" s="296"/>
      <c r="J916" s="296"/>
      <c r="K916" s="296"/>
      <c r="L916" s="296"/>
      <c r="M916" s="79"/>
    </row>
    <row r="917" ht="14.25" customHeight="1">
      <c r="A917" s="79"/>
      <c r="B917" s="79"/>
      <c r="C917" s="85"/>
      <c r="D917" s="296"/>
      <c r="E917" s="296"/>
      <c r="F917" s="296"/>
      <c r="G917" s="296"/>
      <c r="H917" s="296"/>
      <c r="I917" s="296"/>
      <c r="J917" s="296"/>
      <c r="K917" s="296"/>
      <c r="L917" s="296"/>
      <c r="M917" s="79"/>
    </row>
    <row r="918" ht="14.25" customHeight="1">
      <c r="A918" s="79"/>
      <c r="B918" s="79"/>
      <c r="C918" s="85"/>
      <c r="D918" s="296"/>
      <c r="E918" s="296"/>
      <c r="F918" s="296"/>
      <c r="G918" s="296"/>
      <c r="H918" s="296"/>
      <c r="I918" s="296"/>
      <c r="J918" s="296"/>
      <c r="K918" s="296"/>
      <c r="L918" s="296"/>
      <c r="M918" s="79"/>
    </row>
    <row r="919" ht="14.25" customHeight="1">
      <c r="A919" s="79"/>
      <c r="B919" s="79"/>
      <c r="C919" s="85"/>
      <c r="D919" s="296"/>
      <c r="E919" s="296"/>
      <c r="F919" s="296"/>
      <c r="G919" s="296"/>
      <c r="H919" s="296"/>
      <c r="I919" s="296"/>
      <c r="J919" s="296"/>
      <c r="K919" s="296"/>
      <c r="L919" s="296"/>
      <c r="M919" s="79"/>
    </row>
    <row r="920" ht="14.25" customHeight="1">
      <c r="A920" s="79"/>
      <c r="B920" s="79"/>
      <c r="C920" s="85"/>
      <c r="D920" s="296"/>
      <c r="E920" s="296"/>
      <c r="F920" s="296"/>
      <c r="G920" s="296"/>
      <c r="H920" s="296"/>
      <c r="I920" s="296"/>
      <c r="J920" s="296"/>
      <c r="K920" s="296"/>
      <c r="L920" s="296"/>
      <c r="M920" s="79"/>
    </row>
    <row r="921" ht="14.25" customHeight="1">
      <c r="A921" s="79"/>
      <c r="B921" s="79"/>
      <c r="C921" s="85"/>
      <c r="D921" s="296"/>
      <c r="E921" s="296"/>
      <c r="F921" s="296"/>
      <c r="G921" s="296"/>
      <c r="H921" s="296"/>
      <c r="I921" s="296"/>
      <c r="J921" s="296"/>
      <c r="K921" s="296"/>
      <c r="L921" s="296"/>
      <c r="M921" s="79"/>
    </row>
    <row r="922" ht="14.25" customHeight="1">
      <c r="A922" s="79"/>
      <c r="B922" s="79"/>
      <c r="C922" s="85"/>
      <c r="D922" s="296"/>
      <c r="E922" s="296"/>
      <c r="F922" s="296"/>
      <c r="G922" s="296"/>
      <c r="H922" s="296"/>
      <c r="I922" s="296"/>
      <c r="J922" s="296"/>
      <c r="K922" s="296"/>
      <c r="L922" s="296"/>
      <c r="M922" s="79"/>
    </row>
    <row r="923" ht="14.25" customHeight="1">
      <c r="A923" s="79"/>
      <c r="B923" s="79"/>
      <c r="C923" s="85"/>
      <c r="D923" s="296"/>
      <c r="E923" s="296"/>
      <c r="F923" s="296"/>
      <c r="G923" s="296"/>
      <c r="H923" s="296"/>
      <c r="I923" s="296"/>
      <c r="J923" s="296"/>
      <c r="K923" s="296"/>
      <c r="L923" s="296"/>
      <c r="M923" s="79"/>
    </row>
    <row r="924" ht="14.25" customHeight="1">
      <c r="A924" s="79"/>
      <c r="B924" s="79"/>
      <c r="C924" s="85"/>
      <c r="D924" s="296"/>
      <c r="E924" s="296"/>
      <c r="F924" s="296"/>
      <c r="G924" s="296"/>
      <c r="H924" s="296"/>
      <c r="I924" s="296"/>
      <c r="J924" s="296"/>
      <c r="K924" s="296"/>
      <c r="L924" s="296"/>
      <c r="M924" s="79"/>
    </row>
    <row r="925" ht="14.25" customHeight="1">
      <c r="A925" s="79"/>
      <c r="B925" s="79"/>
      <c r="C925" s="85"/>
      <c r="D925" s="296"/>
      <c r="E925" s="296"/>
      <c r="F925" s="296"/>
      <c r="G925" s="296"/>
      <c r="H925" s="296"/>
      <c r="I925" s="296"/>
      <c r="J925" s="296"/>
      <c r="K925" s="296"/>
      <c r="L925" s="296"/>
      <c r="M925" s="79"/>
    </row>
    <row r="926" ht="14.25" customHeight="1">
      <c r="A926" s="79"/>
      <c r="B926" s="79"/>
      <c r="C926" s="85"/>
      <c r="D926" s="296"/>
      <c r="E926" s="296"/>
      <c r="F926" s="296"/>
      <c r="G926" s="296"/>
      <c r="H926" s="296"/>
      <c r="I926" s="296"/>
      <c r="J926" s="296"/>
      <c r="K926" s="296"/>
      <c r="L926" s="296"/>
      <c r="M926" s="79"/>
    </row>
    <row r="927" ht="14.25" customHeight="1">
      <c r="A927" s="79"/>
      <c r="B927" s="79"/>
      <c r="C927" s="85"/>
      <c r="D927" s="296"/>
      <c r="E927" s="296"/>
      <c r="F927" s="296"/>
      <c r="G927" s="296"/>
      <c r="H927" s="296"/>
      <c r="I927" s="296"/>
      <c r="J927" s="296"/>
      <c r="K927" s="296"/>
      <c r="L927" s="296"/>
      <c r="M927" s="79"/>
    </row>
    <row r="928" ht="14.25" customHeight="1">
      <c r="A928" s="79"/>
      <c r="B928" s="79"/>
      <c r="C928" s="85"/>
      <c r="D928" s="296"/>
      <c r="E928" s="296"/>
      <c r="F928" s="296"/>
      <c r="G928" s="296"/>
      <c r="H928" s="296"/>
      <c r="I928" s="296"/>
      <c r="J928" s="296"/>
      <c r="K928" s="296"/>
      <c r="L928" s="296"/>
      <c r="M928" s="79"/>
    </row>
    <row r="929" ht="14.25" customHeight="1">
      <c r="A929" s="79"/>
      <c r="B929" s="79"/>
      <c r="C929" s="85"/>
      <c r="D929" s="296"/>
      <c r="E929" s="296"/>
      <c r="F929" s="296"/>
      <c r="G929" s="296"/>
      <c r="H929" s="296"/>
      <c r="I929" s="296"/>
      <c r="J929" s="296"/>
      <c r="K929" s="296"/>
      <c r="L929" s="296"/>
      <c r="M929" s="79"/>
    </row>
    <row r="930" ht="14.25" customHeight="1">
      <c r="A930" s="79"/>
      <c r="B930" s="79"/>
      <c r="C930" s="85"/>
      <c r="D930" s="296"/>
      <c r="E930" s="296"/>
      <c r="F930" s="296"/>
      <c r="G930" s="296"/>
      <c r="H930" s="296"/>
      <c r="I930" s="296"/>
      <c r="J930" s="296"/>
      <c r="K930" s="296"/>
      <c r="L930" s="296"/>
      <c r="M930" s="79"/>
    </row>
    <row r="931" ht="14.25" customHeight="1">
      <c r="A931" s="79"/>
      <c r="B931" s="79"/>
      <c r="C931" s="85"/>
      <c r="D931" s="296"/>
      <c r="E931" s="296"/>
      <c r="F931" s="296"/>
      <c r="G931" s="296"/>
      <c r="H931" s="296"/>
      <c r="I931" s="296"/>
      <c r="J931" s="296"/>
      <c r="K931" s="296"/>
      <c r="L931" s="296"/>
      <c r="M931" s="79"/>
    </row>
    <row r="932" ht="14.25" customHeight="1">
      <c r="A932" s="79"/>
      <c r="B932" s="79"/>
      <c r="C932" s="85"/>
      <c r="D932" s="296"/>
      <c r="E932" s="296"/>
      <c r="F932" s="296"/>
      <c r="G932" s="296"/>
      <c r="H932" s="296"/>
      <c r="I932" s="296"/>
      <c r="J932" s="296"/>
      <c r="K932" s="296"/>
      <c r="L932" s="296"/>
      <c r="M932" s="79"/>
    </row>
    <row r="933" ht="14.25" customHeight="1">
      <c r="A933" s="79"/>
      <c r="B933" s="79"/>
      <c r="C933" s="85"/>
      <c r="D933" s="296"/>
      <c r="E933" s="296"/>
      <c r="F933" s="296"/>
      <c r="G933" s="296"/>
      <c r="H933" s="296"/>
      <c r="I933" s="296"/>
      <c r="J933" s="296"/>
      <c r="K933" s="296"/>
      <c r="L933" s="296"/>
      <c r="M933" s="79"/>
    </row>
    <row r="934" ht="14.25" customHeight="1">
      <c r="A934" s="79"/>
      <c r="B934" s="79"/>
      <c r="C934" s="85"/>
      <c r="D934" s="296"/>
      <c r="E934" s="296"/>
      <c r="F934" s="296"/>
      <c r="G934" s="296"/>
      <c r="H934" s="296"/>
      <c r="I934" s="296"/>
      <c r="J934" s="296"/>
      <c r="K934" s="296"/>
      <c r="L934" s="296"/>
      <c r="M934" s="79"/>
    </row>
    <row r="935" ht="14.25" customHeight="1">
      <c r="A935" s="79"/>
      <c r="B935" s="79"/>
      <c r="C935" s="85"/>
      <c r="D935" s="296"/>
      <c r="E935" s="296"/>
      <c r="F935" s="296"/>
      <c r="G935" s="296"/>
      <c r="H935" s="296"/>
      <c r="I935" s="296"/>
      <c r="J935" s="296"/>
      <c r="K935" s="296"/>
      <c r="L935" s="296"/>
      <c r="M935" s="79"/>
    </row>
    <row r="936" ht="14.25" customHeight="1">
      <c r="A936" s="79"/>
      <c r="B936" s="79"/>
      <c r="C936" s="85"/>
      <c r="D936" s="296"/>
      <c r="E936" s="296"/>
      <c r="F936" s="296"/>
      <c r="G936" s="296"/>
      <c r="H936" s="296"/>
      <c r="I936" s="296"/>
      <c r="J936" s="296"/>
      <c r="K936" s="296"/>
      <c r="L936" s="296"/>
      <c r="M936" s="79"/>
    </row>
    <row r="937" ht="14.25" customHeight="1">
      <c r="A937" s="79"/>
      <c r="B937" s="79"/>
      <c r="C937" s="85"/>
      <c r="D937" s="296"/>
      <c r="E937" s="296"/>
      <c r="F937" s="296"/>
      <c r="G937" s="296"/>
      <c r="H937" s="296"/>
      <c r="I937" s="296"/>
      <c r="J937" s="296"/>
      <c r="K937" s="296"/>
      <c r="L937" s="296"/>
      <c r="M937" s="79"/>
    </row>
    <row r="938" ht="14.25" customHeight="1">
      <c r="A938" s="79"/>
      <c r="B938" s="79"/>
      <c r="C938" s="85"/>
      <c r="D938" s="296"/>
      <c r="E938" s="296"/>
      <c r="F938" s="296"/>
      <c r="G938" s="296"/>
      <c r="H938" s="296"/>
      <c r="I938" s="296"/>
      <c r="J938" s="296"/>
      <c r="K938" s="296"/>
      <c r="L938" s="296"/>
      <c r="M938" s="79"/>
    </row>
    <row r="939" ht="14.25" customHeight="1">
      <c r="A939" s="79"/>
      <c r="B939" s="79"/>
      <c r="C939" s="85"/>
      <c r="D939" s="296"/>
      <c r="E939" s="296"/>
      <c r="F939" s="296"/>
      <c r="G939" s="296"/>
      <c r="H939" s="296"/>
      <c r="I939" s="296"/>
      <c r="J939" s="296"/>
      <c r="K939" s="296"/>
      <c r="L939" s="296"/>
      <c r="M939" s="79"/>
    </row>
    <row r="940" ht="14.25" customHeight="1">
      <c r="A940" s="79"/>
      <c r="B940" s="79"/>
      <c r="C940" s="85"/>
      <c r="D940" s="296"/>
      <c r="E940" s="296"/>
      <c r="F940" s="296"/>
      <c r="G940" s="296"/>
      <c r="H940" s="296"/>
      <c r="I940" s="296"/>
      <c r="J940" s="296"/>
      <c r="K940" s="296"/>
      <c r="L940" s="296"/>
      <c r="M940" s="79"/>
    </row>
    <row r="941" ht="14.25" customHeight="1">
      <c r="A941" s="79"/>
      <c r="B941" s="79"/>
      <c r="C941" s="85"/>
      <c r="D941" s="296"/>
      <c r="E941" s="296"/>
      <c r="F941" s="296"/>
      <c r="G941" s="296"/>
      <c r="H941" s="296"/>
      <c r="I941" s="296"/>
      <c r="J941" s="296"/>
      <c r="K941" s="296"/>
      <c r="L941" s="296"/>
      <c r="M941" s="79"/>
    </row>
    <row r="942" ht="14.25" customHeight="1">
      <c r="A942" s="79"/>
      <c r="B942" s="79"/>
      <c r="C942" s="85"/>
      <c r="D942" s="296"/>
      <c r="E942" s="296"/>
      <c r="F942" s="296"/>
      <c r="G942" s="296"/>
      <c r="H942" s="296"/>
      <c r="I942" s="296"/>
      <c r="J942" s="296"/>
      <c r="K942" s="296"/>
      <c r="L942" s="296"/>
      <c r="M942" s="79"/>
    </row>
    <row r="943" ht="14.25" customHeight="1">
      <c r="A943" s="79"/>
      <c r="B943" s="79"/>
      <c r="C943" s="85"/>
      <c r="D943" s="296"/>
      <c r="E943" s="296"/>
      <c r="F943" s="296"/>
      <c r="G943" s="296"/>
      <c r="H943" s="296"/>
      <c r="I943" s="296"/>
      <c r="J943" s="296"/>
      <c r="K943" s="296"/>
      <c r="L943" s="296"/>
      <c r="M943" s="79"/>
    </row>
    <row r="944" ht="14.25" customHeight="1">
      <c r="A944" s="79"/>
      <c r="B944" s="79"/>
      <c r="C944" s="85"/>
      <c r="D944" s="296"/>
      <c r="E944" s="296"/>
      <c r="F944" s="296"/>
      <c r="G944" s="296"/>
      <c r="H944" s="296"/>
      <c r="I944" s="296"/>
      <c r="J944" s="296"/>
      <c r="K944" s="296"/>
      <c r="L944" s="296"/>
      <c r="M944" s="79"/>
    </row>
    <row r="945" ht="14.25" customHeight="1">
      <c r="A945" s="79"/>
      <c r="B945" s="79"/>
      <c r="C945" s="85"/>
      <c r="D945" s="296"/>
      <c r="E945" s="296"/>
      <c r="F945" s="296"/>
      <c r="G945" s="296"/>
      <c r="H945" s="296"/>
      <c r="I945" s="296"/>
      <c r="J945" s="296"/>
      <c r="K945" s="296"/>
      <c r="L945" s="296"/>
      <c r="M945" s="79"/>
    </row>
    <row r="946" ht="14.25" customHeight="1">
      <c r="A946" s="79"/>
      <c r="B946" s="79"/>
      <c r="C946" s="85"/>
      <c r="D946" s="296"/>
      <c r="E946" s="296"/>
      <c r="F946" s="296"/>
      <c r="G946" s="296"/>
      <c r="H946" s="296"/>
      <c r="I946" s="296"/>
      <c r="J946" s="296"/>
      <c r="K946" s="296"/>
      <c r="L946" s="296"/>
      <c r="M946" s="79"/>
    </row>
    <row r="947" ht="14.25" customHeight="1">
      <c r="A947" s="79"/>
      <c r="B947" s="79"/>
      <c r="C947" s="85"/>
      <c r="D947" s="296"/>
      <c r="E947" s="296"/>
      <c r="F947" s="296"/>
      <c r="G947" s="296"/>
      <c r="H947" s="296"/>
      <c r="I947" s="296"/>
      <c r="J947" s="296"/>
      <c r="K947" s="296"/>
      <c r="L947" s="296"/>
      <c r="M947" s="79"/>
    </row>
    <row r="948" ht="14.25" customHeight="1">
      <c r="A948" s="79"/>
      <c r="B948" s="79"/>
      <c r="C948" s="85"/>
      <c r="D948" s="296"/>
      <c r="E948" s="296"/>
      <c r="F948" s="296"/>
      <c r="G948" s="296"/>
      <c r="H948" s="296"/>
      <c r="I948" s="296"/>
      <c r="J948" s="296"/>
      <c r="K948" s="296"/>
      <c r="L948" s="296"/>
      <c r="M948" s="79"/>
    </row>
    <row r="949" ht="14.25" customHeight="1">
      <c r="A949" s="79"/>
      <c r="B949" s="79"/>
      <c r="C949" s="85"/>
      <c r="D949" s="296"/>
      <c r="E949" s="296"/>
      <c r="F949" s="296"/>
      <c r="G949" s="296"/>
      <c r="H949" s="296"/>
      <c r="I949" s="296"/>
      <c r="J949" s="296"/>
      <c r="K949" s="296"/>
      <c r="L949" s="296"/>
      <c r="M949" s="79"/>
    </row>
    <row r="950" ht="14.25" customHeight="1">
      <c r="A950" s="79"/>
      <c r="B950" s="79"/>
      <c r="C950" s="85"/>
      <c r="D950" s="296"/>
      <c r="E950" s="296"/>
      <c r="F950" s="296"/>
      <c r="G950" s="296"/>
      <c r="H950" s="296"/>
      <c r="I950" s="296"/>
      <c r="J950" s="296"/>
      <c r="K950" s="296"/>
      <c r="L950" s="296"/>
      <c r="M950" s="79"/>
    </row>
    <row r="951" ht="14.25" customHeight="1">
      <c r="A951" s="79"/>
      <c r="B951" s="79"/>
      <c r="C951" s="85"/>
      <c r="D951" s="296"/>
      <c r="E951" s="296"/>
      <c r="F951" s="296"/>
      <c r="G951" s="296"/>
      <c r="H951" s="296"/>
      <c r="I951" s="296"/>
      <c r="J951" s="296"/>
      <c r="K951" s="296"/>
      <c r="L951" s="296"/>
      <c r="M951" s="79"/>
    </row>
    <row r="952" ht="14.25" customHeight="1">
      <c r="A952" s="79"/>
      <c r="B952" s="79"/>
      <c r="C952" s="85"/>
      <c r="D952" s="296"/>
      <c r="E952" s="296"/>
      <c r="F952" s="296"/>
      <c r="G952" s="296"/>
      <c r="H952" s="296"/>
      <c r="I952" s="296"/>
      <c r="J952" s="296"/>
      <c r="K952" s="296"/>
      <c r="L952" s="296"/>
      <c r="M952" s="79"/>
    </row>
    <row r="953" ht="14.25" customHeight="1">
      <c r="A953" s="79"/>
      <c r="B953" s="79"/>
      <c r="C953" s="85"/>
      <c r="D953" s="296"/>
      <c r="E953" s="296"/>
      <c r="F953" s="296"/>
      <c r="G953" s="296"/>
      <c r="H953" s="296"/>
      <c r="I953" s="296"/>
      <c r="J953" s="296"/>
      <c r="K953" s="296"/>
      <c r="L953" s="296"/>
      <c r="M953" s="79"/>
    </row>
    <row r="954" ht="14.25" customHeight="1">
      <c r="A954" s="79"/>
      <c r="B954" s="79"/>
      <c r="C954" s="85"/>
      <c r="D954" s="296"/>
      <c r="E954" s="296"/>
      <c r="F954" s="296"/>
      <c r="G954" s="296"/>
      <c r="H954" s="296"/>
      <c r="I954" s="296"/>
      <c r="J954" s="296"/>
      <c r="K954" s="296"/>
      <c r="L954" s="296"/>
      <c r="M954" s="79"/>
    </row>
    <row r="955" ht="14.25" customHeight="1">
      <c r="A955" s="79"/>
      <c r="B955" s="79"/>
      <c r="C955" s="85"/>
      <c r="D955" s="296"/>
      <c r="E955" s="296"/>
      <c r="F955" s="296"/>
      <c r="G955" s="296"/>
      <c r="H955" s="296"/>
      <c r="I955" s="296"/>
      <c r="J955" s="296"/>
      <c r="K955" s="296"/>
      <c r="L955" s="296"/>
      <c r="M955" s="79"/>
    </row>
    <row r="956" ht="14.25" customHeight="1">
      <c r="A956" s="79"/>
      <c r="B956" s="79"/>
      <c r="C956" s="85"/>
      <c r="D956" s="296"/>
      <c r="E956" s="296"/>
      <c r="F956" s="296"/>
      <c r="G956" s="296"/>
      <c r="H956" s="296"/>
      <c r="I956" s="296"/>
      <c r="J956" s="296"/>
      <c r="K956" s="296"/>
      <c r="L956" s="296"/>
      <c r="M956" s="79"/>
    </row>
    <row r="957" ht="14.25" customHeight="1">
      <c r="A957" s="79"/>
      <c r="B957" s="79"/>
      <c r="C957" s="85"/>
      <c r="D957" s="296"/>
      <c r="E957" s="296"/>
      <c r="F957" s="296"/>
      <c r="G957" s="296"/>
      <c r="H957" s="296"/>
      <c r="I957" s="296"/>
      <c r="J957" s="296"/>
      <c r="K957" s="296"/>
      <c r="L957" s="296"/>
      <c r="M957" s="79"/>
    </row>
    <row r="958" ht="14.25" customHeight="1">
      <c r="A958" s="79"/>
      <c r="B958" s="79"/>
      <c r="C958" s="85"/>
      <c r="D958" s="296"/>
      <c r="E958" s="296"/>
      <c r="F958" s="296"/>
      <c r="G958" s="296"/>
      <c r="H958" s="296"/>
      <c r="I958" s="296"/>
      <c r="J958" s="296"/>
      <c r="K958" s="296"/>
      <c r="L958" s="296"/>
      <c r="M958" s="79"/>
    </row>
    <row r="959" ht="14.25" customHeight="1">
      <c r="A959" s="79"/>
      <c r="B959" s="79"/>
      <c r="C959" s="85"/>
      <c r="D959" s="296"/>
      <c r="E959" s="296"/>
      <c r="F959" s="296"/>
      <c r="G959" s="296"/>
      <c r="H959" s="296"/>
      <c r="I959" s="296"/>
      <c r="J959" s="296"/>
      <c r="K959" s="296"/>
      <c r="L959" s="296"/>
      <c r="M959" s="79"/>
    </row>
    <row r="960" ht="14.25" customHeight="1">
      <c r="A960" s="79"/>
      <c r="B960" s="79"/>
      <c r="C960" s="85"/>
      <c r="D960" s="296"/>
      <c r="E960" s="296"/>
      <c r="F960" s="296"/>
      <c r="G960" s="296"/>
      <c r="H960" s="296"/>
      <c r="I960" s="296"/>
      <c r="J960" s="296"/>
      <c r="K960" s="296"/>
      <c r="L960" s="296"/>
      <c r="M960" s="79"/>
    </row>
    <row r="961" ht="14.25" customHeight="1">
      <c r="A961" s="79"/>
      <c r="B961" s="79"/>
      <c r="C961" s="85"/>
      <c r="D961" s="296"/>
      <c r="E961" s="296"/>
      <c r="F961" s="296"/>
      <c r="G961" s="296"/>
      <c r="H961" s="296"/>
      <c r="I961" s="296"/>
      <c r="J961" s="296"/>
      <c r="K961" s="296"/>
      <c r="L961" s="296"/>
      <c r="M961" s="79"/>
    </row>
    <row r="962" ht="14.25" customHeight="1">
      <c r="A962" s="79"/>
      <c r="B962" s="79"/>
      <c r="C962" s="85"/>
      <c r="D962" s="296"/>
      <c r="E962" s="296"/>
      <c r="F962" s="296"/>
      <c r="G962" s="296"/>
      <c r="H962" s="296"/>
      <c r="I962" s="296"/>
      <c r="J962" s="296"/>
      <c r="K962" s="296"/>
      <c r="L962" s="296"/>
      <c r="M962" s="79"/>
    </row>
    <row r="963" ht="14.25" customHeight="1">
      <c r="A963" s="79"/>
      <c r="B963" s="79"/>
      <c r="C963" s="85"/>
      <c r="D963" s="296"/>
      <c r="E963" s="296"/>
      <c r="F963" s="296"/>
      <c r="G963" s="296"/>
      <c r="H963" s="296"/>
      <c r="I963" s="296"/>
      <c r="J963" s="296"/>
      <c r="K963" s="296"/>
      <c r="L963" s="296"/>
      <c r="M963" s="79"/>
    </row>
    <row r="964" ht="14.25" customHeight="1">
      <c r="A964" s="79"/>
      <c r="B964" s="79"/>
      <c r="C964" s="85"/>
      <c r="D964" s="296"/>
      <c r="E964" s="296"/>
      <c r="F964" s="296"/>
      <c r="G964" s="296"/>
      <c r="H964" s="296"/>
      <c r="I964" s="296"/>
      <c r="J964" s="296"/>
      <c r="K964" s="296"/>
      <c r="L964" s="296"/>
      <c r="M964" s="79"/>
    </row>
    <row r="965" ht="14.25" customHeight="1">
      <c r="A965" s="79"/>
      <c r="B965" s="79"/>
      <c r="C965" s="85"/>
      <c r="D965" s="296"/>
      <c r="E965" s="296"/>
      <c r="F965" s="296"/>
      <c r="G965" s="296"/>
      <c r="H965" s="296"/>
      <c r="I965" s="296"/>
      <c r="J965" s="296"/>
      <c r="K965" s="296"/>
      <c r="L965" s="296"/>
      <c r="M965" s="79"/>
    </row>
    <row r="966" ht="14.25" customHeight="1">
      <c r="A966" s="79"/>
      <c r="B966" s="79"/>
      <c r="C966" s="85"/>
      <c r="D966" s="296"/>
      <c r="E966" s="296"/>
      <c r="F966" s="296"/>
      <c r="G966" s="296"/>
      <c r="H966" s="296"/>
      <c r="I966" s="296"/>
      <c r="J966" s="296"/>
      <c r="K966" s="296"/>
      <c r="L966" s="296"/>
      <c r="M966" s="79"/>
    </row>
    <row r="967" ht="14.25" customHeight="1">
      <c r="A967" s="79"/>
      <c r="B967" s="79"/>
      <c r="C967" s="85"/>
      <c r="D967" s="296"/>
      <c r="E967" s="296"/>
      <c r="F967" s="296"/>
      <c r="G967" s="296"/>
      <c r="H967" s="296"/>
      <c r="I967" s="296"/>
      <c r="J967" s="296"/>
      <c r="K967" s="296"/>
      <c r="L967" s="296"/>
      <c r="M967" s="79"/>
    </row>
    <row r="968" ht="14.25" customHeight="1">
      <c r="A968" s="79"/>
      <c r="B968" s="79"/>
      <c r="C968" s="85"/>
      <c r="D968" s="296"/>
      <c r="E968" s="296"/>
      <c r="F968" s="296"/>
      <c r="G968" s="296"/>
      <c r="H968" s="296"/>
      <c r="I968" s="296"/>
      <c r="J968" s="296"/>
      <c r="K968" s="296"/>
      <c r="L968" s="296"/>
      <c r="M968" s="79"/>
    </row>
    <row r="969" ht="14.25" customHeight="1">
      <c r="A969" s="79"/>
      <c r="B969" s="79"/>
      <c r="C969" s="85"/>
      <c r="D969" s="296"/>
      <c r="E969" s="296"/>
      <c r="F969" s="296"/>
      <c r="G969" s="296"/>
      <c r="H969" s="296"/>
      <c r="I969" s="296"/>
      <c r="J969" s="296"/>
      <c r="K969" s="296"/>
      <c r="L969" s="296"/>
      <c r="M969" s="79"/>
    </row>
    <row r="970" ht="14.25" customHeight="1">
      <c r="A970" s="79"/>
      <c r="B970" s="79"/>
      <c r="C970" s="85"/>
      <c r="D970" s="296"/>
      <c r="E970" s="296"/>
      <c r="F970" s="296"/>
      <c r="G970" s="296"/>
      <c r="H970" s="296"/>
      <c r="I970" s="296"/>
      <c r="J970" s="296"/>
      <c r="K970" s="296"/>
      <c r="L970" s="296"/>
      <c r="M970" s="79"/>
    </row>
    <row r="971" ht="14.25" customHeight="1">
      <c r="A971" s="79"/>
      <c r="B971" s="79"/>
      <c r="C971" s="85"/>
      <c r="D971" s="296"/>
      <c r="E971" s="296"/>
      <c r="F971" s="296"/>
      <c r="G971" s="296"/>
      <c r="H971" s="296"/>
      <c r="I971" s="296"/>
      <c r="J971" s="296"/>
      <c r="K971" s="296"/>
      <c r="L971" s="296"/>
      <c r="M971" s="79"/>
    </row>
    <row r="972" ht="14.25" customHeight="1">
      <c r="A972" s="79"/>
      <c r="B972" s="79"/>
      <c r="C972" s="85"/>
      <c r="D972" s="296"/>
      <c r="E972" s="296"/>
      <c r="F972" s="296"/>
      <c r="G972" s="296"/>
      <c r="H972" s="296"/>
      <c r="I972" s="296"/>
      <c r="J972" s="296"/>
      <c r="K972" s="296"/>
      <c r="L972" s="296"/>
      <c r="M972" s="79"/>
    </row>
    <row r="973" ht="14.25" customHeight="1">
      <c r="A973" s="79"/>
      <c r="B973" s="79"/>
      <c r="C973" s="85"/>
      <c r="D973" s="296"/>
      <c r="E973" s="296"/>
      <c r="F973" s="296"/>
      <c r="G973" s="296"/>
      <c r="H973" s="296"/>
      <c r="I973" s="296"/>
      <c r="J973" s="296"/>
      <c r="K973" s="296"/>
      <c r="L973" s="296"/>
      <c r="M973" s="79"/>
    </row>
    <row r="974" ht="14.25" customHeight="1">
      <c r="A974" s="79"/>
      <c r="B974" s="79"/>
      <c r="C974" s="85"/>
      <c r="D974" s="296"/>
      <c r="E974" s="296"/>
      <c r="F974" s="296"/>
      <c r="G974" s="296"/>
      <c r="H974" s="296"/>
      <c r="I974" s="296"/>
      <c r="J974" s="296"/>
      <c r="K974" s="296"/>
      <c r="L974" s="296"/>
      <c r="M974" s="79"/>
    </row>
    <row r="975" ht="14.25" customHeight="1">
      <c r="A975" s="79"/>
      <c r="B975" s="79"/>
      <c r="C975" s="85"/>
      <c r="D975" s="296"/>
      <c r="E975" s="296"/>
      <c r="F975" s="296"/>
      <c r="G975" s="296"/>
      <c r="H975" s="296"/>
      <c r="I975" s="296"/>
      <c r="J975" s="296"/>
      <c r="K975" s="296"/>
      <c r="L975" s="296"/>
      <c r="M975" s="79"/>
    </row>
    <row r="976" ht="14.25" customHeight="1">
      <c r="A976" s="79"/>
      <c r="B976" s="79"/>
      <c r="C976" s="85"/>
      <c r="D976" s="296"/>
      <c r="E976" s="296"/>
      <c r="F976" s="296"/>
      <c r="G976" s="296"/>
      <c r="H976" s="296"/>
      <c r="I976" s="296"/>
      <c r="J976" s="296"/>
      <c r="K976" s="296"/>
      <c r="L976" s="296"/>
      <c r="M976" s="79"/>
    </row>
    <row r="977" ht="14.25" customHeight="1">
      <c r="A977" s="79"/>
      <c r="B977" s="79"/>
      <c r="C977" s="85"/>
      <c r="D977" s="296"/>
      <c r="E977" s="296"/>
      <c r="F977" s="296"/>
      <c r="G977" s="296"/>
      <c r="H977" s="296"/>
      <c r="I977" s="296"/>
      <c r="J977" s="296"/>
      <c r="K977" s="296"/>
      <c r="L977" s="296"/>
      <c r="M977" s="79"/>
    </row>
    <row r="978" ht="14.25" customHeight="1">
      <c r="A978" s="79"/>
      <c r="B978" s="79"/>
      <c r="C978" s="85"/>
      <c r="D978" s="296"/>
      <c r="E978" s="296"/>
      <c r="F978" s="296"/>
      <c r="G978" s="296"/>
      <c r="H978" s="296"/>
      <c r="I978" s="296"/>
      <c r="J978" s="296"/>
      <c r="K978" s="296"/>
      <c r="L978" s="296"/>
      <c r="M978" s="79"/>
    </row>
    <row r="979" ht="14.25" customHeight="1">
      <c r="A979" s="79"/>
      <c r="B979" s="79"/>
      <c r="C979" s="85"/>
      <c r="D979" s="296"/>
      <c r="E979" s="296"/>
      <c r="F979" s="296"/>
      <c r="G979" s="296"/>
      <c r="H979" s="296"/>
      <c r="I979" s="296"/>
      <c r="J979" s="296"/>
      <c r="K979" s="296"/>
      <c r="L979" s="296"/>
      <c r="M979" s="79"/>
    </row>
    <row r="980" ht="14.25" customHeight="1">
      <c r="A980" s="79"/>
      <c r="B980" s="79"/>
      <c r="C980" s="85"/>
      <c r="D980" s="296"/>
      <c r="E980" s="296"/>
      <c r="F980" s="296"/>
      <c r="G980" s="296"/>
      <c r="H980" s="296"/>
      <c r="I980" s="296"/>
      <c r="J980" s="296"/>
      <c r="K980" s="296"/>
      <c r="L980" s="296"/>
      <c r="M980" s="79"/>
    </row>
    <row r="981" ht="14.25" customHeight="1">
      <c r="A981" s="79"/>
      <c r="B981" s="79"/>
      <c r="C981" s="85"/>
      <c r="D981" s="296"/>
      <c r="E981" s="296"/>
      <c r="F981" s="296"/>
      <c r="G981" s="296"/>
      <c r="H981" s="296"/>
      <c r="I981" s="296"/>
      <c r="J981" s="296"/>
      <c r="K981" s="296"/>
      <c r="L981" s="296"/>
      <c r="M981" s="79"/>
    </row>
    <row r="982" ht="14.25" customHeight="1">
      <c r="A982" s="79"/>
      <c r="B982" s="79"/>
      <c r="C982" s="85"/>
      <c r="D982" s="296"/>
      <c r="E982" s="296"/>
      <c r="F982" s="296"/>
      <c r="G982" s="296"/>
      <c r="H982" s="296"/>
      <c r="I982" s="296"/>
      <c r="J982" s="296"/>
      <c r="K982" s="296"/>
      <c r="L982" s="296"/>
      <c r="M982" s="79"/>
    </row>
    <row r="983" ht="14.25" customHeight="1">
      <c r="A983" s="79"/>
      <c r="B983" s="79"/>
      <c r="C983" s="85"/>
      <c r="D983" s="296"/>
      <c r="E983" s="296"/>
      <c r="F983" s="296"/>
      <c r="G983" s="296"/>
      <c r="H983" s="296"/>
      <c r="I983" s="296"/>
      <c r="J983" s="296"/>
      <c r="K983" s="296"/>
      <c r="L983" s="296"/>
      <c r="M983" s="79"/>
    </row>
    <row r="984" ht="14.25" customHeight="1">
      <c r="A984" s="79"/>
      <c r="B984" s="79"/>
      <c r="C984" s="85"/>
      <c r="D984" s="296"/>
      <c r="E984" s="296"/>
      <c r="F984" s="296"/>
      <c r="G984" s="296"/>
      <c r="H984" s="296"/>
      <c r="I984" s="296"/>
      <c r="J984" s="296"/>
      <c r="K984" s="296"/>
      <c r="L984" s="296"/>
      <c r="M984" s="79"/>
    </row>
    <row r="985" ht="14.25" customHeight="1">
      <c r="A985" s="79"/>
      <c r="B985" s="79"/>
      <c r="C985" s="85"/>
      <c r="D985" s="296"/>
      <c r="E985" s="296"/>
      <c r="F985" s="296"/>
      <c r="G985" s="296"/>
      <c r="H985" s="296"/>
      <c r="I985" s="296"/>
      <c r="J985" s="296"/>
      <c r="K985" s="296"/>
      <c r="L985" s="296"/>
      <c r="M985" s="79"/>
    </row>
    <row r="986" ht="14.25" customHeight="1">
      <c r="A986" s="79"/>
      <c r="B986" s="79"/>
      <c r="C986" s="85"/>
      <c r="D986" s="296"/>
      <c r="E986" s="296"/>
      <c r="F986" s="296"/>
      <c r="G986" s="296"/>
      <c r="H986" s="296"/>
      <c r="I986" s="296"/>
      <c r="J986" s="296"/>
      <c r="K986" s="296"/>
      <c r="L986" s="296"/>
      <c r="M986" s="79"/>
    </row>
    <row r="987" ht="14.25" customHeight="1">
      <c r="A987" s="79"/>
      <c r="B987" s="79"/>
      <c r="C987" s="85"/>
      <c r="D987" s="296"/>
      <c r="E987" s="296"/>
      <c r="F987" s="296"/>
      <c r="G987" s="296"/>
      <c r="H987" s="296"/>
      <c r="I987" s="296"/>
      <c r="J987" s="296"/>
      <c r="K987" s="296"/>
      <c r="L987" s="296"/>
      <c r="M987" s="79"/>
    </row>
    <row r="988" ht="14.25" customHeight="1">
      <c r="A988" s="79"/>
      <c r="B988" s="79"/>
      <c r="C988" s="85"/>
      <c r="D988" s="296"/>
      <c r="E988" s="296"/>
      <c r="F988" s="296"/>
      <c r="G988" s="296"/>
      <c r="H988" s="296"/>
      <c r="I988" s="296"/>
      <c r="J988" s="296"/>
      <c r="K988" s="296"/>
      <c r="L988" s="296"/>
      <c r="M988" s="79"/>
    </row>
    <row r="989" ht="14.25" customHeight="1">
      <c r="A989" s="79"/>
      <c r="B989" s="79"/>
      <c r="C989" s="85"/>
      <c r="D989" s="296"/>
      <c r="E989" s="296"/>
      <c r="F989" s="296"/>
      <c r="G989" s="296"/>
      <c r="H989" s="296"/>
      <c r="I989" s="296"/>
      <c r="J989" s="296"/>
      <c r="K989" s="296"/>
      <c r="L989" s="296"/>
      <c r="M989" s="79"/>
    </row>
    <row r="990" ht="14.25" customHeight="1">
      <c r="A990" s="79"/>
      <c r="B990" s="79"/>
      <c r="C990" s="85"/>
      <c r="D990" s="296"/>
      <c r="E990" s="296"/>
      <c r="F990" s="296"/>
      <c r="G990" s="296"/>
      <c r="H990" s="296"/>
      <c r="I990" s="296"/>
      <c r="J990" s="296"/>
      <c r="K990" s="296"/>
      <c r="L990" s="296"/>
      <c r="M990" s="79"/>
    </row>
    <row r="991" ht="14.25" customHeight="1">
      <c r="A991" s="79"/>
      <c r="B991" s="79"/>
      <c r="C991" s="85"/>
      <c r="D991" s="296"/>
      <c r="E991" s="296"/>
      <c r="F991" s="296"/>
      <c r="G991" s="296"/>
      <c r="H991" s="296"/>
      <c r="I991" s="296"/>
      <c r="J991" s="296"/>
      <c r="K991" s="296"/>
      <c r="L991" s="296"/>
      <c r="M991" s="79"/>
    </row>
    <row r="992" ht="14.25" customHeight="1">
      <c r="A992" s="79"/>
      <c r="B992" s="79"/>
      <c r="C992" s="85"/>
      <c r="D992" s="296"/>
      <c r="E992" s="296"/>
      <c r="F992" s="296"/>
      <c r="G992" s="296"/>
      <c r="H992" s="296"/>
      <c r="I992" s="296"/>
      <c r="J992" s="296"/>
      <c r="K992" s="296"/>
      <c r="L992" s="296"/>
      <c r="M992" s="79"/>
    </row>
    <row r="993" ht="14.25" customHeight="1">
      <c r="A993" s="79"/>
      <c r="B993" s="79"/>
      <c r="C993" s="85"/>
      <c r="D993" s="296"/>
      <c r="E993" s="296"/>
      <c r="F993" s="296"/>
      <c r="G993" s="296"/>
      <c r="H993" s="296"/>
      <c r="I993" s="296"/>
      <c r="J993" s="296"/>
      <c r="K993" s="296"/>
      <c r="L993" s="296"/>
      <c r="M993" s="79"/>
    </row>
    <row r="994" ht="14.25" customHeight="1">
      <c r="A994" s="79"/>
      <c r="B994" s="79"/>
      <c r="C994" s="85"/>
      <c r="D994" s="296"/>
      <c r="E994" s="296"/>
      <c r="F994" s="296"/>
      <c r="G994" s="296"/>
      <c r="H994" s="296"/>
      <c r="I994" s="296"/>
      <c r="J994" s="296"/>
      <c r="K994" s="296"/>
      <c r="L994" s="296"/>
      <c r="M994" s="79"/>
    </row>
    <row r="995" ht="14.25" customHeight="1">
      <c r="A995" s="79"/>
      <c r="B995" s="79"/>
      <c r="C995" s="85"/>
      <c r="D995" s="296"/>
      <c r="E995" s="296"/>
      <c r="F995" s="296"/>
      <c r="G995" s="296"/>
      <c r="H995" s="296"/>
      <c r="I995" s="296"/>
      <c r="J995" s="296"/>
      <c r="K995" s="296"/>
      <c r="L995" s="296"/>
      <c r="M995" s="79"/>
    </row>
    <row r="996" ht="14.25" customHeight="1">
      <c r="A996" s="79"/>
      <c r="B996" s="79"/>
      <c r="C996" s="85"/>
      <c r="D996" s="296"/>
      <c r="E996" s="296"/>
      <c r="F996" s="296"/>
      <c r="G996" s="296"/>
      <c r="H996" s="296"/>
      <c r="I996" s="296"/>
      <c r="J996" s="296"/>
      <c r="K996" s="296"/>
      <c r="L996" s="296"/>
      <c r="M996" s="79"/>
    </row>
    <row r="997" ht="14.25" customHeight="1">
      <c r="A997" s="79"/>
      <c r="B997" s="79"/>
      <c r="C997" s="85"/>
      <c r="D997" s="296"/>
      <c r="E997" s="296"/>
      <c r="F997" s="296"/>
      <c r="G997" s="296"/>
      <c r="H997" s="296"/>
      <c r="I997" s="296"/>
      <c r="J997" s="296"/>
      <c r="K997" s="296"/>
      <c r="L997" s="296"/>
      <c r="M997" s="79"/>
    </row>
    <row r="998" ht="14.25" customHeight="1">
      <c r="A998" s="79"/>
      <c r="B998" s="79"/>
      <c r="C998" s="85"/>
      <c r="D998" s="296"/>
      <c r="E998" s="296"/>
      <c r="F998" s="296"/>
      <c r="G998" s="296"/>
      <c r="H998" s="296"/>
      <c r="I998" s="296"/>
      <c r="J998" s="296"/>
      <c r="K998" s="296"/>
      <c r="L998" s="296"/>
      <c r="M998" s="79"/>
    </row>
    <row r="999" ht="14.25" customHeight="1">
      <c r="A999" s="79"/>
      <c r="B999" s="79"/>
      <c r="C999" s="85"/>
      <c r="D999" s="296"/>
      <c r="E999" s="296"/>
      <c r="F999" s="296"/>
      <c r="G999" s="296"/>
      <c r="H999" s="296"/>
      <c r="I999" s="296"/>
      <c r="J999" s="296"/>
      <c r="K999" s="296"/>
      <c r="L999" s="296"/>
      <c r="M999" s="79"/>
    </row>
    <row r="1000" ht="14.25" customHeight="1">
      <c r="A1000" s="79"/>
      <c r="B1000" s="79"/>
      <c r="C1000" s="85"/>
      <c r="D1000" s="296"/>
      <c r="E1000" s="296"/>
      <c r="F1000" s="296"/>
      <c r="G1000" s="296"/>
      <c r="H1000" s="296"/>
      <c r="I1000" s="296"/>
      <c r="J1000" s="296"/>
      <c r="K1000" s="296"/>
      <c r="L1000" s="296"/>
      <c r="M1000" s="79"/>
    </row>
  </sheetData>
  <dataValidations>
    <dataValidation type="list" allowBlank="1" showErrorMessage="1" sqref="C2:C1000">
      <formula1>CP!$B$2:$B$1000</formula1>
    </dataValidation>
  </dataValidations>
  <printOptions/>
  <pageMargins bottom="0.75" footer="0.0" header="0.0" left="0.7" right="0.7" top="0.75"/>
  <pageSetup orientation="landscape"/>
  <drawing r:id="rId2"/>
  <legacyDrawing r:id="rId3"/>
</worksheet>
</file>

<file path=xl/worksheets/sheet5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7.86"/>
    <col customWidth="1" min="2" max="2" width="16.29"/>
    <col customWidth="1" min="3" max="3" width="47.43"/>
    <col customWidth="1" min="4" max="4" width="12.43"/>
    <col customWidth="1" min="5" max="5" width="11.71"/>
    <col customWidth="1" min="6" max="6" width="8.86"/>
    <col customWidth="1" min="7" max="7" width="9.86"/>
    <col customWidth="1" min="8" max="8" width="8.86"/>
    <col customWidth="1" min="9" max="9" width="13.71"/>
    <col customWidth="1" min="10" max="26" width="8.86"/>
  </cols>
  <sheetData>
    <row r="1" ht="14.25" customHeight="1">
      <c r="A1" s="76" t="s">
        <v>2384</v>
      </c>
      <c r="B1" s="76" t="s">
        <v>2312</v>
      </c>
      <c r="C1" s="140" t="s">
        <v>2313</v>
      </c>
      <c r="D1" s="77" t="s">
        <v>2385</v>
      </c>
      <c r="E1" s="77" t="s">
        <v>2386</v>
      </c>
      <c r="F1" s="77" t="s">
        <v>2387</v>
      </c>
      <c r="G1" s="77" t="s">
        <v>2388</v>
      </c>
      <c r="H1" s="77" t="s">
        <v>2389</v>
      </c>
      <c r="I1" s="76" t="s">
        <v>190</v>
      </c>
    </row>
    <row r="2" ht="14.25" customHeight="1">
      <c r="A2" s="79"/>
      <c r="B2" s="79"/>
      <c r="C2" s="82" t="s">
        <v>2315</v>
      </c>
      <c r="D2" s="295">
        <v>95.0</v>
      </c>
      <c r="E2" s="295">
        <v>5.0</v>
      </c>
      <c r="F2" s="295"/>
      <c r="G2" s="295"/>
      <c r="H2" s="295"/>
      <c r="I2" s="79"/>
      <c r="J2" s="83" t="s">
        <v>524</v>
      </c>
    </row>
    <row r="3" ht="14.25" customHeight="1">
      <c r="A3" s="79"/>
      <c r="B3" s="79"/>
      <c r="C3" s="82" t="s">
        <v>2316</v>
      </c>
      <c r="D3" s="295">
        <v>188.0</v>
      </c>
      <c r="E3" s="295">
        <v>7.0</v>
      </c>
      <c r="F3" s="295">
        <v>3.0</v>
      </c>
      <c r="G3" s="295">
        <v>2.0</v>
      </c>
      <c r="H3" s="296"/>
      <c r="I3" s="79"/>
    </row>
    <row r="4" ht="14.25" customHeight="1">
      <c r="A4" s="79"/>
      <c r="B4" s="79"/>
      <c r="C4" s="82" t="s">
        <v>2317</v>
      </c>
      <c r="D4" s="295">
        <v>230.0</v>
      </c>
      <c r="E4" s="295">
        <v>70.0</v>
      </c>
      <c r="F4" s="296"/>
      <c r="G4" s="296"/>
      <c r="H4" s="296"/>
      <c r="I4" s="79"/>
    </row>
    <row r="5" ht="14.25" customHeight="1">
      <c r="A5" s="79"/>
      <c r="B5" s="79"/>
      <c r="C5" s="82" t="s">
        <v>2318</v>
      </c>
      <c r="D5" s="295">
        <v>397.0</v>
      </c>
      <c r="E5" s="296"/>
      <c r="F5" s="295">
        <v>3.0</v>
      </c>
      <c r="G5" s="296"/>
      <c r="H5" s="296"/>
      <c r="I5" s="79"/>
    </row>
    <row r="6" ht="14.25" customHeight="1">
      <c r="A6" s="79"/>
      <c r="B6" s="79"/>
      <c r="C6" s="82" t="s">
        <v>2319</v>
      </c>
      <c r="D6" s="295">
        <v>500.0</v>
      </c>
      <c r="E6" s="296"/>
      <c r="F6" s="296"/>
      <c r="G6" s="296"/>
      <c r="H6" s="296"/>
      <c r="I6" s="79"/>
    </row>
    <row r="7" ht="14.25" customHeight="1">
      <c r="A7" s="79"/>
      <c r="B7" s="79"/>
      <c r="C7" s="82" t="s">
        <v>2320</v>
      </c>
      <c r="D7" s="295">
        <v>580.0</v>
      </c>
      <c r="E7" s="295">
        <v>10.0</v>
      </c>
      <c r="F7" s="295">
        <v>5.0</v>
      </c>
      <c r="G7" s="295">
        <v>3.0</v>
      </c>
      <c r="H7" s="295">
        <v>2.0</v>
      </c>
      <c r="I7" s="79"/>
    </row>
    <row r="8" ht="14.25" customHeight="1">
      <c r="A8" s="79"/>
      <c r="B8" s="79"/>
      <c r="C8" s="82" t="s">
        <v>2321</v>
      </c>
      <c r="D8" s="295">
        <v>670.0</v>
      </c>
      <c r="E8" s="295">
        <v>30.0</v>
      </c>
      <c r="F8" s="296"/>
      <c r="G8" s="296"/>
      <c r="H8" s="296"/>
      <c r="I8" s="79"/>
    </row>
    <row r="9" ht="14.25" customHeight="1">
      <c r="A9" s="79"/>
      <c r="B9" s="79"/>
      <c r="C9" s="82" t="s">
        <v>2322</v>
      </c>
      <c r="D9" s="295">
        <v>750.0</v>
      </c>
      <c r="E9" s="295">
        <v>30.0</v>
      </c>
      <c r="F9" s="295">
        <v>20.0</v>
      </c>
      <c r="G9" s="296"/>
      <c r="H9" s="296"/>
      <c r="I9" s="79"/>
    </row>
    <row r="10" ht="14.25" customHeight="1">
      <c r="A10" s="79"/>
      <c r="B10" s="79"/>
      <c r="C10" s="82" t="s">
        <v>2323</v>
      </c>
      <c r="D10" s="295">
        <v>900.0</v>
      </c>
      <c r="E10" s="296"/>
      <c r="F10" s="296"/>
      <c r="G10" s="296"/>
      <c r="H10" s="296"/>
      <c r="I10" s="79"/>
    </row>
    <row r="11" ht="14.25" customHeight="1">
      <c r="A11" s="79"/>
      <c r="B11" s="79"/>
      <c r="C11" s="85"/>
      <c r="D11" s="296"/>
      <c r="E11" s="296"/>
      <c r="F11" s="296"/>
      <c r="G11" s="296"/>
      <c r="H11" s="296"/>
      <c r="I11" s="79"/>
    </row>
    <row r="12" ht="14.25" customHeight="1">
      <c r="A12" s="79"/>
      <c r="B12" s="79"/>
      <c r="C12" s="85"/>
      <c r="D12" s="296"/>
      <c r="E12" s="296"/>
      <c r="F12" s="296"/>
      <c r="G12" s="296"/>
      <c r="H12" s="296"/>
      <c r="I12" s="79"/>
    </row>
    <row r="13" ht="14.25" customHeight="1">
      <c r="A13" s="79"/>
      <c r="B13" s="79"/>
      <c r="C13" s="85"/>
      <c r="D13" s="296"/>
      <c r="E13" s="296"/>
      <c r="F13" s="296"/>
      <c r="G13" s="296"/>
      <c r="H13" s="296"/>
      <c r="I13" s="79"/>
    </row>
    <row r="14" ht="14.25" customHeight="1">
      <c r="A14" s="79"/>
      <c r="B14" s="79"/>
      <c r="C14" s="85"/>
      <c r="D14" s="296"/>
      <c r="E14" s="296"/>
      <c r="F14" s="296"/>
      <c r="G14" s="296"/>
      <c r="H14" s="296"/>
      <c r="I14" s="79"/>
    </row>
    <row r="15" ht="14.25" customHeight="1">
      <c r="A15" s="79"/>
      <c r="B15" s="79"/>
      <c r="C15" s="85"/>
      <c r="D15" s="296"/>
      <c r="E15" s="296"/>
      <c r="F15" s="296"/>
      <c r="G15" s="296"/>
      <c r="H15" s="296"/>
      <c r="I15" s="79"/>
    </row>
    <row r="16" ht="14.25" customHeight="1">
      <c r="A16" s="79"/>
      <c r="B16" s="79"/>
      <c r="C16" s="85"/>
      <c r="D16" s="296"/>
      <c r="E16" s="296"/>
      <c r="F16" s="296"/>
      <c r="G16" s="296"/>
      <c r="H16" s="296"/>
      <c r="I16" s="79"/>
    </row>
    <row r="17" ht="14.25" customHeight="1">
      <c r="A17" s="79"/>
      <c r="B17" s="79"/>
      <c r="C17" s="85"/>
      <c r="D17" s="296"/>
      <c r="E17" s="296"/>
      <c r="F17" s="296"/>
      <c r="G17" s="296"/>
      <c r="H17" s="296"/>
      <c r="I17" s="79"/>
    </row>
    <row r="18" ht="14.25" customHeight="1">
      <c r="A18" s="79"/>
      <c r="B18" s="79"/>
      <c r="C18" s="85"/>
      <c r="D18" s="296"/>
      <c r="E18" s="296"/>
      <c r="F18" s="296"/>
      <c r="G18" s="296"/>
      <c r="H18" s="296"/>
      <c r="I18" s="79"/>
    </row>
    <row r="19" ht="14.25" customHeight="1">
      <c r="A19" s="79"/>
      <c r="B19" s="79"/>
      <c r="C19" s="85"/>
      <c r="D19" s="296"/>
      <c r="E19" s="296"/>
      <c r="F19" s="296"/>
      <c r="G19" s="296"/>
      <c r="H19" s="296"/>
      <c r="I19" s="79"/>
    </row>
    <row r="20" ht="14.25" customHeight="1">
      <c r="A20" s="79"/>
      <c r="B20" s="79"/>
      <c r="C20" s="85"/>
      <c r="D20" s="296"/>
      <c r="E20" s="296"/>
      <c r="F20" s="296"/>
      <c r="G20" s="296"/>
      <c r="H20" s="296"/>
      <c r="I20" s="79"/>
    </row>
    <row r="21" ht="14.25" customHeight="1">
      <c r="A21" s="79"/>
      <c r="B21" s="79"/>
      <c r="C21" s="85"/>
      <c r="D21" s="296"/>
      <c r="E21" s="296"/>
      <c r="F21" s="296"/>
      <c r="G21" s="296"/>
      <c r="H21" s="296"/>
      <c r="I21" s="79"/>
    </row>
    <row r="22" ht="14.25" customHeight="1">
      <c r="A22" s="79"/>
      <c r="B22" s="79"/>
      <c r="C22" s="85"/>
      <c r="D22" s="296"/>
      <c r="E22" s="296"/>
      <c r="F22" s="296"/>
      <c r="G22" s="296"/>
      <c r="H22" s="296"/>
      <c r="I22" s="79"/>
    </row>
    <row r="23" ht="14.25" customHeight="1">
      <c r="A23" s="79"/>
      <c r="B23" s="79"/>
      <c r="C23" s="85"/>
      <c r="D23" s="296"/>
      <c r="E23" s="296"/>
      <c r="F23" s="296"/>
      <c r="G23" s="296"/>
      <c r="H23" s="296"/>
      <c r="I23" s="79"/>
    </row>
    <row r="24" ht="14.25" customHeight="1">
      <c r="A24" s="79"/>
      <c r="B24" s="79"/>
      <c r="C24" s="85"/>
      <c r="D24" s="296"/>
      <c r="E24" s="296"/>
      <c r="F24" s="296"/>
      <c r="G24" s="296"/>
      <c r="H24" s="296"/>
      <c r="I24" s="79"/>
    </row>
    <row r="25" ht="14.25" customHeight="1">
      <c r="A25" s="79"/>
      <c r="B25" s="79"/>
      <c r="C25" s="85"/>
      <c r="D25" s="296"/>
      <c r="E25" s="296"/>
      <c r="F25" s="296"/>
      <c r="G25" s="296"/>
      <c r="H25" s="296"/>
      <c r="I25" s="79"/>
    </row>
    <row r="26" ht="14.25" customHeight="1">
      <c r="A26" s="79"/>
      <c r="B26" s="79"/>
      <c r="C26" s="85"/>
      <c r="D26" s="296"/>
      <c r="E26" s="296"/>
      <c r="F26" s="296"/>
      <c r="G26" s="296"/>
      <c r="H26" s="296"/>
      <c r="I26" s="79"/>
    </row>
    <row r="27" ht="14.25" customHeight="1">
      <c r="A27" s="79"/>
      <c r="B27" s="79"/>
      <c r="C27" s="85"/>
      <c r="D27" s="296"/>
      <c r="E27" s="296"/>
      <c r="F27" s="296"/>
      <c r="G27" s="296"/>
      <c r="H27" s="296"/>
      <c r="I27" s="79"/>
    </row>
    <row r="28" ht="14.25" customHeight="1">
      <c r="A28" s="79"/>
      <c r="B28" s="79"/>
      <c r="C28" s="85"/>
      <c r="D28" s="296"/>
      <c r="E28" s="296"/>
      <c r="F28" s="296"/>
      <c r="G28" s="296"/>
      <c r="H28" s="296"/>
      <c r="I28" s="79"/>
    </row>
    <row r="29" ht="14.25" customHeight="1">
      <c r="A29" s="79"/>
      <c r="B29" s="79"/>
      <c r="C29" s="85"/>
      <c r="D29" s="296"/>
      <c r="E29" s="296"/>
      <c r="F29" s="296"/>
      <c r="G29" s="296"/>
      <c r="H29" s="296"/>
      <c r="I29" s="79"/>
    </row>
    <row r="30" ht="14.25" customHeight="1">
      <c r="A30" s="79"/>
      <c r="B30" s="79"/>
      <c r="C30" s="85"/>
      <c r="D30" s="296"/>
      <c r="E30" s="296"/>
      <c r="F30" s="296"/>
      <c r="G30" s="296"/>
      <c r="H30" s="296"/>
      <c r="I30" s="79"/>
    </row>
    <row r="31" ht="14.25" customHeight="1">
      <c r="A31" s="79"/>
      <c r="B31" s="79"/>
      <c r="C31" s="85"/>
      <c r="D31" s="296"/>
      <c r="E31" s="296"/>
      <c r="F31" s="296"/>
      <c r="G31" s="296"/>
      <c r="H31" s="296"/>
      <c r="I31" s="79"/>
    </row>
    <row r="32" ht="14.25" customHeight="1">
      <c r="A32" s="79"/>
      <c r="B32" s="79"/>
      <c r="C32" s="85"/>
      <c r="D32" s="296"/>
      <c r="E32" s="296"/>
      <c r="F32" s="296"/>
      <c r="G32" s="296"/>
      <c r="H32" s="296"/>
      <c r="I32" s="79"/>
    </row>
    <row r="33" ht="14.25" customHeight="1">
      <c r="A33" s="79"/>
      <c r="B33" s="79"/>
      <c r="C33" s="85"/>
      <c r="D33" s="296"/>
      <c r="E33" s="296"/>
      <c r="F33" s="296"/>
      <c r="G33" s="296"/>
      <c r="H33" s="296"/>
      <c r="I33" s="79"/>
    </row>
    <row r="34" ht="14.25" customHeight="1">
      <c r="A34" s="79"/>
      <c r="B34" s="79"/>
      <c r="C34" s="85"/>
      <c r="D34" s="296"/>
      <c r="E34" s="296"/>
      <c r="F34" s="296"/>
      <c r="G34" s="296"/>
      <c r="H34" s="296"/>
      <c r="I34" s="79"/>
    </row>
    <row r="35" ht="14.25" customHeight="1">
      <c r="A35" s="79"/>
      <c r="B35" s="79"/>
      <c r="C35" s="85"/>
      <c r="D35" s="296"/>
      <c r="E35" s="296"/>
      <c r="F35" s="296"/>
      <c r="G35" s="296"/>
      <c r="H35" s="296"/>
      <c r="I35" s="79"/>
    </row>
    <row r="36" ht="14.25" customHeight="1">
      <c r="A36" s="79"/>
      <c r="B36" s="79"/>
      <c r="C36" s="85"/>
      <c r="D36" s="296"/>
      <c r="E36" s="296"/>
      <c r="F36" s="296"/>
      <c r="G36" s="296"/>
      <c r="H36" s="296"/>
      <c r="I36" s="79"/>
    </row>
    <row r="37" ht="14.25" customHeight="1">
      <c r="A37" s="79"/>
      <c r="B37" s="79"/>
      <c r="C37" s="85"/>
      <c r="D37" s="296"/>
      <c r="E37" s="296"/>
      <c r="F37" s="296"/>
      <c r="G37" s="296"/>
      <c r="H37" s="296"/>
      <c r="I37" s="79"/>
    </row>
    <row r="38" ht="14.25" customHeight="1">
      <c r="A38" s="79"/>
      <c r="B38" s="79"/>
      <c r="C38" s="85"/>
      <c r="D38" s="296"/>
      <c r="E38" s="296"/>
      <c r="F38" s="296"/>
      <c r="G38" s="296"/>
      <c r="H38" s="296"/>
      <c r="I38" s="79"/>
    </row>
    <row r="39" ht="14.25" customHeight="1">
      <c r="A39" s="79"/>
      <c r="B39" s="79"/>
      <c r="C39" s="85"/>
      <c r="D39" s="296"/>
      <c r="E39" s="296"/>
      <c r="F39" s="296"/>
      <c r="G39" s="296"/>
      <c r="H39" s="296"/>
      <c r="I39" s="79"/>
    </row>
    <row r="40" ht="14.25" customHeight="1">
      <c r="A40" s="79"/>
      <c r="B40" s="79"/>
      <c r="C40" s="85"/>
      <c r="D40" s="296"/>
      <c r="E40" s="296"/>
      <c r="F40" s="296"/>
      <c r="G40" s="296"/>
      <c r="H40" s="296"/>
      <c r="I40" s="79"/>
    </row>
    <row r="41" ht="14.25" customHeight="1">
      <c r="A41" s="79"/>
      <c r="B41" s="79"/>
      <c r="C41" s="85"/>
      <c r="D41" s="296"/>
      <c r="E41" s="296"/>
      <c r="F41" s="296"/>
      <c r="G41" s="296"/>
      <c r="H41" s="296"/>
      <c r="I41" s="79"/>
    </row>
    <row r="42" ht="14.25" customHeight="1">
      <c r="A42" s="79"/>
      <c r="B42" s="79"/>
      <c r="C42" s="85"/>
      <c r="D42" s="296"/>
      <c r="E42" s="296"/>
      <c r="F42" s="296"/>
      <c r="G42" s="296"/>
      <c r="H42" s="296"/>
      <c r="I42" s="79"/>
    </row>
    <row r="43" ht="14.25" customHeight="1">
      <c r="A43" s="79"/>
      <c r="B43" s="79"/>
      <c r="C43" s="85"/>
      <c r="D43" s="296"/>
      <c r="E43" s="296"/>
      <c r="F43" s="296"/>
      <c r="G43" s="296"/>
      <c r="H43" s="296"/>
      <c r="I43" s="79"/>
    </row>
    <row r="44" ht="14.25" customHeight="1">
      <c r="A44" s="79"/>
      <c r="B44" s="79"/>
      <c r="C44" s="85"/>
      <c r="D44" s="296"/>
      <c r="E44" s="296"/>
      <c r="F44" s="296"/>
      <c r="G44" s="296"/>
      <c r="H44" s="296"/>
      <c r="I44" s="79"/>
    </row>
    <row r="45" ht="14.25" customHeight="1">
      <c r="A45" s="79"/>
      <c r="B45" s="79"/>
      <c r="C45" s="85"/>
      <c r="D45" s="296"/>
      <c r="E45" s="296"/>
      <c r="F45" s="296"/>
      <c r="G45" s="296"/>
      <c r="H45" s="296"/>
      <c r="I45" s="79"/>
    </row>
    <row r="46" ht="14.25" customHeight="1">
      <c r="A46" s="79"/>
      <c r="B46" s="79"/>
      <c r="C46" s="85"/>
      <c r="D46" s="296"/>
      <c r="E46" s="296"/>
      <c r="F46" s="296"/>
      <c r="G46" s="296"/>
      <c r="H46" s="296"/>
      <c r="I46" s="79"/>
    </row>
    <row r="47" ht="14.25" customHeight="1">
      <c r="A47" s="79"/>
      <c r="B47" s="79"/>
      <c r="C47" s="85"/>
      <c r="D47" s="296"/>
      <c r="E47" s="296"/>
      <c r="F47" s="296"/>
      <c r="G47" s="296"/>
      <c r="H47" s="296"/>
      <c r="I47" s="79"/>
    </row>
    <row r="48" ht="14.25" customHeight="1">
      <c r="A48" s="79"/>
      <c r="B48" s="79"/>
      <c r="C48" s="85"/>
      <c r="D48" s="296"/>
      <c r="E48" s="296"/>
      <c r="F48" s="296"/>
      <c r="G48" s="296"/>
      <c r="H48" s="296"/>
      <c r="I48" s="79"/>
    </row>
    <row r="49" ht="14.25" customHeight="1">
      <c r="A49" s="79"/>
      <c r="B49" s="79"/>
      <c r="C49" s="85"/>
      <c r="D49" s="296"/>
      <c r="E49" s="296"/>
      <c r="F49" s="296"/>
      <c r="G49" s="296"/>
      <c r="H49" s="296"/>
      <c r="I49" s="79"/>
    </row>
    <row r="50" ht="14.25" customHeight="1">
      <c r="A50" s="79"/>
      <c r="B50" s="79"/>
      <c r="C50" s="85"/>
      <c r="D50" s="296"/>
      <c r="E50" s="296"/>
      <c r="F50" s="296"/>
      <c r="G50" s="296"/>
      <c r="H50" s="296"/>
      <c r="I50" s="79"/>
    </row>
    <row r="51" ht="14.25" customHeight="1">
      <c r="A51" s="79"/>
      <c r="B51" s="79"/>
      <c r="C51" s="85"/>
      <c r="D51" s="296"/>
      <c r="E51" s="296"/>
      <c r="F51" s="296"/>
      <c r="G51" s="296"/>
      <c r="H51" s="296"/>
      <c r="I51" s="79"/>
    </row>
    <row r="52" ht="14.25" customHeight="1">
      <c r="A52" s="79"/>
      <c r="B52" s="79"/>
      <c r="C52" s="85"/>
      <c r="D52" s="296"/>
      <c r="E52" s="296"/>
      <c r="F52" s="296"/>
      <c r="G52" s="296"/>
      <c r="H52" s="296"/>
      <c r="I52" s="79"/>
    </row>
    <row r="53" ht="14.25" customHeight="1">
      <c r="A53" s="79"/>
      <c r="B53" s="79"/>
      <c r="C53" s="85"/>
      <c r="D53" s="296"/>
      <c r="E53" s="296"/>
      <c r="F53" s="296"/>
      <c r="G53" s="296"/>
      <c r="H53" s="296"/>
      <c r="I53" s="79"/>
    </row>
    <row r="54" ht="14.25" customHeight="1">
      <c r="A54" s="79"/>
      <c r="B54" s="79"/>
      <c r="C54" s="85"/>
      <c r="D54" s="296"/>
      <c r="E54" s="296"/>
      <c r="F54" s="296"/>
      <c r="G54" s="296"/>
      <c r="H54" s="296"/>
      <c r="I54" s="79"/>
    </row>
    <row r="55" ht="14.25" customHeight="1">
      <c r="A55" s="79"/>
      <c r="B55" s="79"/>
      <c r="C55" s="85"/>
      <c r="D55" s="296"/>
      <c r="E55" s="296"/>
      <c r="F55" s="296"/>
      <c r="G55" s="296"/>
      <c r="H55" s="296"/>
      <c r="I55" s="79"/>
    </row>
    <row r="56" ht="14.25" customHeight="1">
      <c r="A56" s="79"/>
      <c r="B56" s="79"/>
      <c r="C56" s="85"/>
      <c r="D56" s="296"/>
      <c r="E56" s="296"/>
      <c r="F56" s="296"/>
      <c r="G56" s="296"/>
      <c r="H56" s="296"/>
      <c r="I56" s="79"/>
    </row>
    <row r="57" ht="14.25" customHeight="1">
      <c r="A57" s="79"/>
      <c r="B57" s="79"/>
      <c r="C57" s="85"/>
      <c r="D57" s="296"/>
      <c r="E57" s="296"/>
      <c r="F57" s="296"/>
      <c r="G57" s="296"/>
      <c r="H57" s="296"/>
      <c r="I57" s="79"/>
    </row>
    <row r="58" ht="14.25" customHeight="1">
      <c r="A58" s="79"/>
      <c r="B58" s="79"/>
      <c r="C58" s="85"/>
      <c r="D58" s="296"/>
      <c r="E58" s="296"/>
      <c r="F58" s="296"/>
      <c r="G58" s="296"/>
      <c r="H58" s="296"/>
      <c r="I58" s="79"/>
    </row>
    <row r="59" ht="14.25" customHeight="1">
      <c r="A59" s="79"/>
      <c r="B59" s="79"/>
      <c r="C59" s="85"/>
      <c r="D59" s="296"/>
      <c r="E59" s="296"/>
      <c r="F59" s="296"/>
      <c r="G59" s="296"/>
      <c r="H59" s="296"/>
      <c r="I59" s="79"/>
    </row>
    <row r="60" ht="14.25" customHeight="1">
      <c r="A60" s="79"/>
      <c r="B60" s="79"/>
      <c r="C60" s="85"/>
      <c r="D60" s="296"/>
      <c r="E60" s="296"/>
      <c r="F60" s="296"/>
      <c r="G60" s="296"/>
      <c r="H60" s="296"/>
      <c r="I60" s="79"/>
    </row>
    <row r="61" ht="14.25" customHeight="1">
      <c r="A61" s="79"/>
      <c r="B61" s="79"/>
      <c r="C61" s="85"/>
      <c r="D61" s="296"/>
      <c r="E61" s="296"/>
      <c r="F61" s="296"/>
      <c r="G61" s="296"/>
      <c r="H61" s="296"/>
      <c r="I61" s="79"/>
    </row>
    <row r="62" ht="14.25" customHeight="1">
      <c r="A62" s="79"/>
      <c r="B62" s="79"/>
      <c r="C62" s="85"/>
      <c r="D62" s="296"/>
      <c r="E62" s="296"/>
      <c r="F62" s="296"/>
      <c r="G62" s="296"/>
      <c r="H62" s="296"/>
      <c r="I62" s="79"/>
    </row>
    <row r="63" ht="14.25" customHeight="1">
      <c r="A63" s="79"/>
      <c r="B63" s="79"/>
      <c r="C63" s="85"/>
      <c r="D63" s="296"/>
      <c r="E63" s="296"/>
      <c r="F63" s="296"/>
      <c r="G63" s="296"/>
      <c r="H63" s="296"/>
      <c r="I63" s="79"/>
    </row>
    <row r="64" ht="14.25" customHeight="1">
      <c r="A64" s="79"/>
      <c r="B64" s="79"/>
      <c r="C64" s="85"/>
      <c r="D64" s="296"/>
      <c r="E64" s="296"/>
      <c r="F64" s="296"/>
      <c r="G64" s="296"/>
      <c r="H64" s="296"/>
      <c r="I64" s="79"/>
    </row>
    <row r="65" ht="14.25" customHeight="1">
      <c r="A65" s="79"/>
      <c r="B65" s="79"/>
      <c r="C65" s="85"/>
      <c r="D65" s="296"/>
      <c r="E65" s="296"/>
      <c r="F65" s="296"/>
      <c r="G65" s="296"/>
      <c r="H65" s="296"/>
      <c r="I65" s="79"/>
    </row>
    <row r="66" ht="14.25" customHeight="1">
      <c r="A66" s="79"/>
      <c r="B66" s="79"/>
      <c r="C66" s="85"/>
      <c r="D66" s="296"/>
      <c r="E66" s="296"/>
      <c r="F66" s="296"/>
      <c r="G66" s="296"/>
      <c r="H66" s="296"/>
      <c r="I66" s="79"/>
    </row>
    <row r="67" ht="14.25" customHeight="1">
      <c r="A67" s="79"/>
      <c r="B67" s="79"/>
      <c r="C67" s="85"/>
      <c r="D67" s="296"/>
      <c r="E67" s="296"/>
      <c r="F67" s="296"/>
      <c r="G67" s="296"/>
      <c r="H67" s="296"/>
      <c r="I67" s="79"/>
    </row>
    <row r="68" ht="14.25" customHeight="1">
      <c r="A68" s="79"/>
      <c r="B68" s="79"/>
      <c r="C68" s="85"/>
      <c r="D68" s="296"/>
      <c r="E68" s="296"/>
      <c r="F68" s="296"/>
      <c r="G68" s="296"/>
      <c r="H68" s="296"/>
      <c r="I68" s="79"/>
    </row>
    <row r="69" ht="14.25" customHeight="1">
      <c r="A69" s="79"/>
      <c r="B69" s="79"/>
      <c r="C69" s="85"/>
      <c r="D69" s="296"/>
      <c r="E69" s="296"/>
      <c r="F69" s="296"/>
      <c r="G69" s="296"/>
      <c r="H69" s="296"/>
      <c r="I69" s="79"/>
    </row>
    <row r="70" ht="14.25" customHeight="1">
      <c r="A70" s="79"/>
      <c r="B70" s="79"/>
      <c r="C70" s="85"/>
      <c r="D70" s="296"/>
      <c r="E70" s="296"/>
      <c r="F70" s="296"/>
      <c r="G70" s="296"/>
      <c r="H70" s="296"/>
      <c r="I70" s="79"/>
    </row>
    <row r="71" ht="14.25" customHeight="1">
      <c r="A71" s="79"/>
      <c r="B71" s="79"/>
      <c r="C71" s="85"/>
      <c r="D71" s="296"/>
      <c r="E71" s="296"/>
      <c r="F71" s="296"/>
      <c r="G71" s="296"/>
      <c r="H71" s="296"/>
      <c r="I71" s="79"/>
    </row>
    <row r="72" ht="14.25" customHeight="1">
      <c r="A72" s="79"/>
      <c r="B72" s="79"/>
      <c r="C72" s="85"/>
      <c r="D72" s="296"/>
      <c r="E72" s="296"/>
      <c r="F72" s="296"/>
      <c r="G72" s="296"/>
      <c r="H72" s="296"/>
      <c r="I72" s="79"/>
    </row>
    <row r="73" ht="14.25" customHeight="1">
      <c r="A73" s="79"/>
      <c r="B73" s="79"/>
      <c r="C73" s="85"/>
      <c r="D73" s="296"/>
      <c r="E73" s="296"/>
      <c r="F73" s="296"/>
      <c r="G73" s="296"/>
      <c r="H73" s="296"/>
      <c r="I73" s="79"/>
    </row>
    <row r="74" ht="14.25" customHeight="1">
      <c r="A74" s="79"/>
      <c r="B74" s="79"/>
      <c r="C74" s="85"/>
      <c r="D74" s="296"/>
      <c r="E74" s="296"/>
      <c r="F74" s="296"/>
      <c r="G74" s="296"/>
      <c r="H74" s="296"/>
      <c r="I74" s="79"/>
    </row>
    <row r="75" ht="14.25" customHeight="1">
      <c r="A75" s="79"/>
      <c r="B75" s="79"/>
      <c r="C75" s="85"/>
      <c r="D75" s="296"/>
      <c r="E75" s="296"/>
      <c r="F75" s="296"/>
      <c r="G75" s="296"/>
      <c r="H75" s="296"/>
      <c r="I75" s="79"/>
    </row>
    <row r="76" ht="14.25" customHeight="1">
      <c r="A76" s="79"/>
      <c r="B76" s="79"/>
      <c r="C76" s="85"/>
      <c r="D76" s="296"/>
      <c r="E76" s="296"/>
      <c r="F76" s="296"/>
      <c r="G76" s="296"/>
      <c r="H76" s="296"/>
      <c r="I76" s="79"/>
    </row>
    <row r="77" ht="14.25" customHeight="1">
      <c r="A77" s="79"/>
      <c r="B77" s="79"/>
      <c r="C77" s="85"/>
      <c r="D77" s="296"/>
      <c r="E77" s="296"/>
      <c r="F77" s="296"/>
      <c r="G77" s="296"/>
      <c r="H77" s="296"/>
      <c r="I77" s="79"/>
    </row>
    <row r="78" ht="14.25" customHeight="1">
      <c r="A78" s="79"/>
      <c r="B78" s="79"/>
      <c r="C78" s="85"/>
      <c r="D78" s="296"/>
      <c r="E78" s="296"/>
      <c r="F78" s="296"/>
      <c r="G78" s="296"/>
      <c r="H78" s="296"/>
      <c r="I78" s="79"/>
    </row>
    <row r="79" ht="14.25" customHeight="1">
      <c r="A79" s="79"/>
      <c r="B79" s="79"/>
      <c r="C79" s="85"/>
      <c r="D79" s="296"/>
      <c r="E79" s="296"/>
      <c r="F79" s="296"/>
      <c r="G79" s="296"/>
      <c r="H79" s="296"/>
      <c r="I79" s="79"/>
    </row>
    <row r="80" ht="14.25" customHeight="1">
      <c r="A80" s="79"/>
      <c r="B80" s="79"/>
      <c r="C80" s="85"/>
      <c r="D80" s="296"/>
      <c r="E80" s="296"/>
      <c r="F80" s="296"/>
      <c r="G80" s="296"/>
      <c r="H80" s="296"/>
      <c r="I80" s="79"/>
    </row>
    <row r="81" ht="14.25" customHeight="1">
      <c r="A81" s="79"/>
      <c r="B81" s="79"/>
      <c r="C81" s="85"/>
      <c r="D81" s="296"/>
      <c r="E81" s="296"/>
      <c r="F81" s="296"/>
      <c r="G81" s="296"/>
      <c r="H81" s="296"/>
      <c r="I81" s="79"/>
    </row>
    <row r="82" ht="14.25" customHeight="1">
      <c r="A82" s="79"/>
      <c r="B82" s="79"/>
      <c r="C82" s="85"/>
      <c r="D82" s="296"/>
      <c r="E82" s="296"/>
      <c r="F82" s="296"/>
      <c r="G82" s="296"/>
      <c r="H82" s="296"/>
      <c r="I82" s="79"/>
    </row>
    <row r="83" ht="14.25" customHeight="1">
      <c r="A83" s="79"/>
      <c r="B83" s="79"/>
      <c r="C83" s="85"/>
      <c r="D83" s="296"/>
      <c r="E83" s="296"/>
      <c r="F83" s="296"/>
      <c r="G83" s="296"/>
      <c r="H83" s="296"/>
      <c r="I83" s="79"/>
    </row>
    <row r="84" ht="14.25" customHeight="1">
      <c r="A84" s="79"/>
      <c r="B84" s="79"/>
      <c r="C84" s="85"/>
      <c r="D84" s="296"/>
      <c r="E84" s="296"/>
      <c r="F84" s="296"/>
      <c r="G84" s="296"/>
      <c r="H84" s="296"/>
      <c r="I84" s="79"/>
    </row>
    <row r="85" ht="14.25" customHeight="1">
      <c r="A85" s="79"/>
      <c r="B85" s="79"/>
      <c r="C85" s="85"/>
      <c r="D85" s="296"/>
      <c r="E85" s="296"/>
      <c r="F85" s="296"/>
      <c r="G85" s="296"/>
      <c r="H85" s="296"/>
      <c r="I85" s="79"/>
    </row>
    <row r="86" ht="14.25" customHeight="1">
      <c r="A86" s="79"/>
      <c r="B86" s="79"/>
      <c r="C86" s="85"/>
      <c r="D86" s="296"/>
      <c r="E86" s="296"/>
      <c r="F86" s="296"/>
      <c r="G86" s="296"/>
      <c r="H86" s="296"/>
      <c r="I86" s="79"/>
    </row>
    <row r="87" ht="14.25" customHeight="1">
      <c r="A87" s="79"/>
      <c r="B87" s="79"/>
      <c r="C87" s="85"/>
      <c r="D87" s="296"/>
      <c r="E87" s="296"/>
      <c r="F87" s="296"/>
      <c r="G87" s="296"/>
      <c r="H87" s="296"/>
      <c r="I87" s="79"/>
    </row>
    <row r="88" ht="14.25" customHeight="1">
      <c r="A88" s="79"/>
      <c r="B88" s="79"/>
      <c r="C88" s="85"/>
      <c r="D88" s="296"/>
      <c r="E88" s="296"/>
      <c r="F88" s="296"/>
      <c r="G88" s="296"/>
      <c r="H88" s="296"/>
      <c r="I88" s="79"/>
    </row>
    <row r="89" ht="14.25" customHeight="1">
      <c r="A89" s="79"/>
      <c r="B89" s="79"/>
      <c r="C89" s="85"/>
      <c r="D89" s="296"/>
      <c r="E89" s="296"/>
      <c r="F89" s="296"/>
      <c r="G89" s="296"/>
      <c r="H89" s="296"/>
      <c r="I89" s="79"/>
    </row>
    <row r="90" ht="14.25" customHeight="1">
      <c r="A90" s="79"/>
      <c r="B90" s="79"/>
      <c r="C90" s="85"/>
      <c r="D90" s="296"/>
      <c r="E90" s="296"/>
      <c r="F90" s="296"/>
      <c r="G90" s="296"/>
      <c r="H90" s="296"/>
      <c r="I90" s="79"/>
    </row>
    <row r="91" ht="14.25" customHeight="1">
      <c r="A91" s="79"/>
      <c r="B91" s="79"/>
      <c r="C91" s="85"/>
      <c r="D91" s="296"/>
      <c r="E91" s="296"/>
      <c r="F91" s="296"/>
      <c r="G91" s="296"/>
      <c r="H91" s="296"/>
      <c r="I91" s="79"/>
    </row>
    <row r="92" ht="14.25" customHeight="1">
      <c r="A92" s="79"/>
      <c r="B92" s="79"/>
      <c r="C92" s="85"/>
      <c r="D92" s="296"/>
      <c r="E92" s="296"/>
      <c r="F92" s="296"/>
      <c r="G92" s="296"/>
      <c r="H92" s="296"/>
      <c r="I92" s="79"/>
    </row>
    <row r="93" ht="14.25" customHeight="1">
      <c r="A93" s="79"/>
      <c r="B93" s="79"/>
      <c r="C93" s="85"/>
      <c r="D93" s="296"/>
      <c r="E93" s="296"/>
      <c r="F93" s="296"/>
      <c r="G93" s="296"/>
      <c r="H93" s="296"/>
      <c r="I93" s="79"/>
    </row>
    <row r="94" ht="14.25" customHeight="1">
      <c r="A94" s="79"/>
      <c r="B94" s="79"/>
      <c r="C94" s="85"/>
      <c r="D94" s="296"/>
      <c r="E94" s="296"/>
      <c r="F94" s="296"/>
      <c r="G94" s="296"/>
      <c r="H94" s="296"/>
      <c r="I94" s="79"/>
    </row>
    <row r="95" ht="14.25" customHeight="1">
      <c r="A95" s="79"/>
      <c r="B95" s="79"/>
      <c r="C95" s="85"/>
      <c r="D95" s="296"/>
      <c r="E95" s="296"/>
      <c r="F95" s="296"/>
      <c r="G95" s="296"/>
      <c r="H95" s="296"/>
      <c r="I95" s="79"/>
    </row>
    <row r="96" ht="14.25" customHeight="1">
      <c r="A96" s="79"/>
      <c r="B96" s="79"/>
      <c r="C96" s="85"/>
      <c r="D96" s="296"/>
      <c r="E96" s="296"/>
      <c r="F96" s="296"/>
      <c r="G96" s="296"/>
      <c r="H96" s="296"/>
      <c r="I96" s="79"/>
    </row>
    <row r="97" ht="14.25" customHeight="1">
      <c r="A97" s="79"/>
      <c r="B97" s="79"/>
      <c r="C97" s="85"/>
      <c r="D97" s="296"/>
      <c r="E97" s="296"/>
      <c r="F97" s="296"/>
      <c r="G97" s="296"/>
      <c r="H97" s="296"/>
      <c r="I97" s="79"/>
    </row>
    <row r="98" ht="14.25" customHeight="1">
      <c r="A98" s="79"/>
      <c r="B98" s="79"/>
      <c r="C98" s="85"/>
      <c r="D98" s="296"/>
      <c r="E98" s="296"/>
      <c r="F98" s="296"/>
      <c r="G98" s="296"/>
      <c r="H98" s="296"/>
      <c r="I98" s="79"/>
    </row>
    <row r="99" ht="14.25" customHeight="1">
      <c r="A99" s="79"/>
      <c r="B99" s="79"/>
      <c r="C99" s="85"/>
      <c r="D99" s="296"/>
      <c r="E99" s="296"/>
      <c r="F99" s="296"/>
      <c r="G99" s="296"/>
      <c r="H99" s="296"/>
      <c r="I99" s="79"/>
    </row>
    <row r="100" ht="14.25" customHeight="1">
      <c r="A100" s="79"/>
      <c r="B100" s="79"/>
      <c r="C100" s="85"/>
      <c r="D100" s="296"/>
      <c r="E100" s="296"/>
      <c r="F100" s="296"/>
      <c r="G100" s="296"/>
      <c r="H100" s="296"/>
      <c r="I100" s="79"/>
    </row>
    <row r="101" ht="14.25" customHeight="1">
      <c r="A101" s="79"/>
      <c r="B101" s="79"/>
      <c r="C101" s="85"/>
      <c r="D101" s="296"/>
      <c r="E101" s="296"/>
      <c r="F101" s="296"/>
      <c r="G101" s="296"/>
      <c r="H101" s="296"/>
      <c r="I101" s="79"/>
    </row>
    <row r="102" ht="14.25" customHeight="1">
      <c r="A102" s="79"/>
      <c r="B102" s="79"/>
      <c r="C102" s="85"/>
      <c r="D102" s="296"/>
      <c r="E102" s="296"/>
      <c r="F102" s="296"/>
      <c r="G102" s="296"/>
      <c r="H102" s="296"/>
      <c r="I102" s="79"/>
    </row>
    <row r="103" ht="14.25" customHeight="1">
      <c r="A103" s="79"/>
      <c r="B103" s="79"/>
      <c r="C103" s="85"/>
      <c r="D103" s="296"/>
      <c r="E103" s="296"/>
      <c r="F103" s="296"/>
      <c r="G103" s="296"/>
      <c r="H103" s="296"/>
      <c r="I103" s="79"/>
    </row>
    <row r="104" ht="14.25" customHeight="1">
      <c r="A104" s="79"/>
      <c r="B104" s="79"/>
      <c r="C104" s="85"/>
      <c r="D104" s="296"/>
      <c r="E104" s="296"/>
      <c r="F104" s="296"/>
      <c r="G104" s="296"/>
      <c r="H104" s="296"/>
      <c r="I104" s="79"/>
    </row>
    <row r="105" ht="14.25" customHeight="1">
      <c r="A105" s="79"/>
      <c r="B105" s="79"/>
      <c r="C105" s="85"/>
      <c r="D105" s="296"/>
      <c r="E105" s="296"/>
      <c r="F105" s="296"/>
      <c r="G105" s="296"/>
      <c r="H105" s="296"/>
      <c r="I105" s="79"/>
    </row>
    <row r="106" ht="14.25" customHeight="1">
      <c r="A106" s="79"/>
      <c r="B106" s="79"/>
      <c r="C106" s="85"/>
      <c r="D106" s="296"/>
      <c r="E106" s="296"/>
      <c r="F106" s="296"/>
      <c r="G106" s="296"/>
      <c r="H106" s="296"/>
      <c r="I106" s="79"/>
    </row>
    <row r="107" ht="14.25" customHeight="1">
      <c r="A107" s="79"/>
      <c r="B107" s="79"/>
      <c r="C107" s="85"/>
      <c r="D107" s="296"/>
      <c r="E107" s="296"/>
      <c r="F107" s="296"/>
      <c r="G107" s="296"/>
      <c r="H107" s="296"/>
      <c r="I107" s="79"/>
    </row>
    <row r="108" ht="14.25" customHeight="1">
      <c r="A108" s="79"/>
      <c r="B108" s="79"/>
      <c r="C108" s="85"/>
      <c r="D108" s="296"/>
      <c r="E108" s="296"/>
      <c r="F108" s="296"/>
      <c r="G108" s="296"/>
      <c r="H108" s="296"/>
      <c r="I108" s="79"/>
    </row>
    <row r="109" ht="14.25" customHeight="1">
      <c r="A109" s="79"/>
      <c r="B109" s="79"/>
      <c r="C109" s="85"/>
      <c r="D109" s="296"/>
      <c r="E109" s="296"/>
      <c r="F109" s="296"/>
      <c r="G109" s="296"/>
      <c r="H109" s="296"/>
      <c r="I109" s="79"/>
    </row>
    <row r="110" ht="14.25" customHeight="1">
      <c r="A110" s="79"/>
      <c r="B110" s="79"/>
      <c r="C110" s="85"/>
      <c r="D110" s="296"/>
      <c r="E110" s="296"/>
      <c r="F110" s="296"/>
      <c r="G110" s="296"/>
      <c r="H110" s="296"/>
      <c r="I110" s="79"/>
    </row>
    <row r="111" ht="14.25" customHeight="1">
      <c r="A111" s="79"/>
      <c r="B111" s="79"/>
      <c r="C111" s="85"/>
      <c r="D111" s="296"/>
      <c r="E111" s="296"/>
      <c r="F111" s="296"/>
      <c r="G111" s="296"/>
      <c r="H111" s="296"/>
      <c r="I111" s="79"/>
    </row>
    <row r="112" ht="14.25" customHeight="1">
      <c r="A112" s="79"/>
      <c r="B112" s="79"/>
      <c r="C112" s="85"/>
      <c r="D112" s="296"/>
      <c r="E112" s="296"/>
      <c r="F112" s="296"/>
      <c r="G112" s="296"/>
      <c r="H112" s="296"/>
      <c r="I112" s="79"/>
    </row>
    <row r="113" ht="14.25" customHeight="1">
      <c r="A113" s="79"/>
      <c r="B113" s="79"/>
      <c r="C113" s="85"/>
      <c r="D113" s="296"/>
      <c r="E113" s="296"/>
      <c r="F113" s="296"/>
      <c r="G113" s="296"/>
      <c r="H113" s="296"/>
      <c r="I113" s="79"/>
    </row>
    <row r="114" ht="14.25" customHeight="1">
      <c r="A114" s="79"/>
      <c r="B114" s="79"/>
      <c r="C114" s="85"/>
      <c r="D114" s="296"/>
      <c r="E114" s="296"/>
      <c r="F114" s="296"/>
      <c r="G114" s="296"/>
      <c r="H114" s="296"/>
      <c r="I114" s="79"/>
    </row>
    <row r="115" ht="14.25" customHeight="1">
      <c r="A115" s="79"/>
      <c r="B115" s="79"/>
      <c r="C115" s="85"/>
      <c r="D115" s="296"/>
      <c r="E115" s="296"/>
      <c r="F115" s="296"/>
      <c r="G115" s="296"/>
      <c r="H115" s="296"/>
      <c r="I115" s="79"/>
    </row>
    <row r="116" ht="14.25" customHeight="1">
      <c r="A116" s="79"/>
      <c r="B116" s="79"/>
      <c r="C116" s="85"/>
      <c r="D116" s="296"/>
      <c r="E116" s="296"/>
      <c r="F116" s="296"/>
      <c r="G116" s="296"/>
      <c r="H116" s="296"/>
      <c r="I116" s="79"/>
    </row>
    <row r="117" ht="14.25" customHeight="1">
      <c r="A117" s="79"/>
      <c r="B117" s="79"/>
      <c r="C117" s="85"/>
      <c r="D117" s="296"/>
      <c r="E117" s="296"/>
      <c r="F117" s="296"/>
      <c r="G117" s="296"/>
      <c r="H117" s="296"/>
      <c r="I117" s="79"/>
    </row>
    <row r="118" ht="14.25" customHeight="1">
      <c r="A118" s="79"/>
      <c r="B118" s="79"/>
      <c r="C118" s="85"/>
      <c r="D118" s="296"/>
      <c r="E118" s="296"/>
      <c r="F118" s="296"/>
      <c r="G118" s="296"/>
      <c r="H118" s="296"/>
      <c r="I118" s="79"/>
    </row>
    <row r="119" ht="14.25" customHeight="1">
      <c r="A119" s="79"/>
      <c r="B119" s="79"/>
      <c r="C119" s="85"/>
      <c r="D119" s="296"/>
      <c r="E119" s="296"/>
      <c r="F119" s="296"/>
      <c r="G119" s="296"/>
      <c r="H119" s="296"/>
      <c r="I119" s="79"/>
    </row>
    <row r="120" ht="14.25" customHeight="1">
      <c r="A120" s="79"/>
      <c r="B120" s="79"/>
      <c r="C120" s="85"/>
      <c r="D120" s="296"/>
      <c r="E120" s="296"/>
      <c r="F120" s="296"/>
      <c r="G120" s="296"/>
      <c r="H120" s="296"/>
      <c r="I120" s="79"/>
    </row>
    <row r="121" ht="14.25" customHeight="1">
      <c r="A121" s="79"/>
      <c r="B121" s="79"/>
      <c r="C121" s="85"/>
      <c r="D121" s="296"/>
      <c r="E121" s="296"/>
      <c r="F121" s="296"/>
      <c r="G121" s="296"/>
      <c r="H121" s="296"/>
      <c r="I121" s="79"/>
    </row>
    <row r="122" ht="14.25" customHeight="1">
      <c r="A122" s="79"/>
      <c r="B122" s="79"/>
      <c r="C122" s="85"/>
      <c r="D122" s="296"/>
      <c r="E122" s="296"/>
      <c r="F122" s="296"/>
      <c r="G122" s="296"/>
      <c r="H122" s="296"/>
      <c r="I122" s="79"/>
    </row>
    <row r="123" ht="14.25" customHeight="1">
      <c r="A123" s="79"/>
      <c r="B123" s="79"/>
      <c r="C123" s="85"/>
      <c r="D123" s="296"/>
      <c r="E123" s="296"/>
      <c r="F123" s="296"/>
      <c r="G123" s="296"/>
      <c r="H123" s="296"/>
      <c r="I123" s="79"/>
    </row>
    <row r="124" ht="14.25" customHeight="1">
      <c r="A124" s="79"/>
      <c r="B124" s="79"/>
      <c r="C124" s="85"/>
      <c r="D124" s="296"/>
      <c r="E124" s="296"/>
      <c r="F124" s="296"/>
      <c r="G124" s="296"/>
      <c r="H124" s="296"/>
      <c r="I124" s="79"/>
    </row>
    <row r="125" ht="14.25" customHeight="1">
      <c r="A125" s="79"/>
      <c r="B125" s="79"/>
      <c r="C125" s="85"/>
      <c r="D125" s="296"/>
      <c r="E125" s="296"/>
      <c r="F125" s="296"/>
      <c r="G125" s="296"/>
      <c r="H125" s="296"/>
      <c r="I125" s="79"/>
    </row>
    <row r="126" ht="14.25" customHeight="1">
      <c r="A126" s="79"/>
      <c r="B126" s="79"/>
      <c r="C126" s="85"/>
      <c r="D126" s="296"/>
      <c r="E126" s="296"/>
      <c r="F126" s="296"/>
      <c r="G126" s="296"/>
      <c r="H126" s="296"/>
      <c r="I126" s="79"/>
    </row>
    <row r="127" ht="14.25" customHeight="1">
      <c r="A127" s="79"/>
      <c r="B127" s="79"/>
      <c r="C127" s="85"/>
      <c r="D127" s="296"/>
      <c r="E127" s="296"/>
      <c r="F127" s="296"/>
      <c r="G127" s="296"/>
      <c r="H127" s="296"/>
      <c r="I127" s="79"/>
    </row>
    <row r="128" ht="14.25" customHeight="1">
      <c r="A128" s="79"/>
      <c r="B128" s="79"/>
      <c r="C128" s="85"/>
      <c r="D128" s="296"/>
      <c r="E128" s="296"/>
      <c r="F128" s="296"/>
      <c r="G128" s="296"/>
      <c r="H128" s="296"/>
      <c r="I128" s="79"/>
    </row>
    <row r="129" ht="14.25" customHeight="1">
      <c r="A129" s="79"/>
      <c r="B129" s="79"/>
      <c r="C129" s="85"/>
      <c r="D129" s="296"/>
      <c r="E129" s="296"/>
      <c r="F129" s="296"/>
      <c r="G129" s="296"/>
      <c r="H129" s="296"/>
      <c r="I129" s="79"/>
    </row>
    <row r="130" ht="14.25" customHeight="1">
      <c r="A130" s="79"/>
      <c r="B130" s="79"/>
      <c r="C130" s="85"/>
      <c r="D130" s="296"/>
      <c r="E130" s="296"/>
      <c r="F130" s="296"/>
      <c r="G130" s="296"/>
      <c r="H130" s="296"/>
      <c r="I130" s="79"/>
    </row>
    <row r="131" ht="14.25" customHeight="1">
      <c r="A131" s="79"/>
      <c r="B131" s="79"/>
      <c r="C131" s="85"/>
      <c r="D131" s="296"/>
      <c r="E131" s="296"/>
      <c r="F131" s="296"/>
      <c r="G131" s="296"/>
      <c r="H131" s="296"/>
      <c r="I131" s="79"/>
    </row>
    <row r="132" ht="14.25" customHeight="1">
      <c r="A132" s="79"/>
      <c r="B132" s="79"/>
      <c r="C132" s="85"/>
      <c r="D132" s="296"/>
      <c r="E132" s="296"/>
      <c r="F132" s="296"/>
      <c r="G132" s="296"/>
      <c r="H132" s="296"/>
      <c r="I132" s="79"/>
    </row>
    <row r="133" ht="14.25" customHeight="1">
      <c r="A133" s="79"/>
      <c r="B133" s="79"/>
      <c r="C133" s="85"/>
      <c r="D133" s="296"/>
      <c r="E133" s="296"/>
      <c r="F133" s="296"/>
      <c r="G133" s="296"/>
      <c r="H133" s="296"/>
      <c r="I133" s="79"/>
    </row>
    <row r="134" ht="14.25" customHeight="1">
      <c r="A134" s="79"/>
      <c r="B134" s="79"/>
      <c r="C134" s="85"/>
      <c r="D134" s="296"/>
      <c r="E134" s="296"/>
      <c r="F134" s="296"/>
      <c r="G134" s="296"/>
      <c r="H134" s="296"/>
      <c r="I134" s="79"/>
    </row>
    <row r="135" ht="14.25" customHeight="1">
      <c r="A135" s="79"/>
      <c r="B135" s="79"/>
      <c r="C135" s="85"/>
      <c r="D135" s="296"/>
      <c r="E135" s="296"/>
      <c r="F135" s="296"/>
      <c r="G135" s="296"/>
      <c r="H135" s="296"/>
      <c r="I135" s="79"/>
    </row>
    <row r="136" ht="14.25" customHeight="1">
      <c r="A136" s="79"/>
      <c r="B136" s="79"/>
      <c r="C136" s="85"/>
      <c r="D136" s="296"/>
      <c r="E136" s="296"/>
      <c r="F136" s="296"/>
      <c r="G136" s="296"/>
      <c r="H136" s="296"/>
      <c r="I136" s="79"/>
    </row>
    <row r="137" ht="14.25" customHeight="1">
      <c r="A137" s="79"/>
      <c r="B137" s="79"/>
      <c r="C137" s="85"/>
      <c r="D137" s="296"/>
      <c r="E137" s="296"/>
      <c r="F137" s="296"/>
      <c r="G137" s="296"/>
      <c r="H137" s="296"/>
      <c r="I137" s="79"/>
    </row>
    <row r="138" ht="14.25" customHeight="1">
      <c r="A138" s="79"/>
      <c r="B138" s="79"/>
      <c r="C138" s="85"/>
      <c r="D138" s="296"/>
      <c r="E138" s="296"/>
      <c r="F138" s="296"/>
      <c r="G138" s="296"/>
      <c r="H138" s="296"/>
      <c r="I138" s="79"/>
    </row>
    <row r="139" ht="14.25" customHeight="1">
      <c r="A139" s="79"/>
      <c r="B139" s="79"/>
      <c r="C139" s="85"/>
      <c r="D139" s="296"/>
      <c r="E139" s="296"/>
      <c r="F139" s="296"/>
      <c r="G139" s="296"/>
      <c r="H139" s="296"/>
      <c r="I139" s="79"/>
    </row>
    <row r="140" ht="14.25" customHeight="1">
      <c r="A140" s="79"/>
      <c r="B140" s="79"/>
      <c r="C140" s="85"/>
      <c r="D140" s="296"/>
      <c r="E140" s="296"/>
      <c r="F140" s="296"/>
      <c r="G140" s="296"/>
      <c r="H140" s="296"/>
      <c r="I140" s="79"/>
    </row>
    <row r="141" ht="14.25" customHeight="1">
      <c r="A141" s="79"/>
      <c r="B141" s="79"/>
      <c r="C141" s="85"/>
      <c r="D141" s="296"/>
      <c r="E141" s="296"/>
      <c r="F141" s="296"/>
      <c r="G141" s="296"/>
      <c r="H141" s="296"/>
      <c r="I141" s="79"/>
    </row>
    <row r="142" ht="14.25" customHeight="1">
      <c r="A142" s="79"/>
      <c r="B142" s="79"/>
      <c r="C142" s="85"/>
      <c r="D142" s="296"/>
      <c r="E142" s="296"/>
      <c r="F142" s="296"/>
      <c r="G142" s="296"/>
      <c r="H142" s="296"/>
      <c r="I142" s="79"/>
    </row>
    <row r="143" ht="14.25" customHeight="1">
      <c r="A143" s="79"/>
      <c r="B143" s="79"/>
      <c r="C143" s="85"/>
      <c r="D143" s="296"/>
      <c r="E143" s="296"/>
      <c r="F143" s="296"/>
      <c r="G143" s="296"/>
      <c r="H143" s="296"/>
      <c r="I143" s="79"/>
    </row>
    <row r="144" ht="14.25" customHeight="1">
      <c r="A144" s="79"/>
      <c r="B144" s="79"/>
      <c r="C144" s="85"/>
      <c r="D144" s="296"/>
      <c r="E144" s="296"/>
      <c r="F144" s="296"/>
      <c r="G144" s="296"/>
      <c r="H144" s="296"/>
      <c r="I144" s="79"/>
    </row>
    <row r="145" ht="14.25" customHeight="1">
      <c r="A145" s="79"/>
      <c r="B145" s="79"/>
      <c r="C145" s="85"/>
      <c r="D145" s="296"/>
      <c r="E145" s="296"/>
      <c r="F145" s="296"/>
      <c r="G145" s="296"/>
      <c r="H145" s="296"/>
      <c r="I145" s="79"/>
    </row>
    <row r="146" ht="14.25" customHeight="1">
      <c r="A146" s="79"/>
      <c r="B146" s="79"/>
      <c r="C146" s="85"/>
      <c r="D146" s="296"/>
      <c r="E146" s="296"/>
      <c r="F146" s="296"/>
      <c r="G146" s="296"/>
      <c r="H146" s="296"/>
      <c r="I146" s="79"/>
    </row>
    <row r="147" ht="14.25" customHeight="1">
      <c r="A147" s="79"/>
      <c r="B147" s="79"/>
      <c r="C147" s="85"/>
      <c r="D147" s="296"/>
      <c r="E147" s="296"/>
      <c r="F147" s="296"/>
      <c r="G147" s="296"/>
      <c r="H147" s="296"/>
      <c r="I147" s="79"/>
    </row>
    <row r="148" ht="14.25" customHeight="1">
      <c r="A148" s="79"/>
      <c r="B148" s="79"/>
      <c r="C148" s="85"/>
      <c r="D148" s="296"/>
      <c r="E148" s="296"/>
      <c r="F148" s="296"/>
      <c r="G148" s="296"/>
      <c r="H148" s="296"/>
      <c r="I148" s="79"/>
    </row>
    <row r="149" ht="14.25" customHeight="1">
      <c r="A149" s="79"/>
      <c r="B149" s="79"/>
      <c r="C149" s="85"/>
      <c r="D149" s="296"/>
      <c r="E149" s="296"/>
      <c r="F149" s="296"/>
      <c r="G149" s="296"/>
      <c r="H149" s="296"/>
      <c r="I149" s="79"/>
    </row>
    <row r="150" ht="14.25" customHeight="1">
      <c r="A150" s="79"/>
      <c r="B150" s="79"/>
      <c r="C150" s="85"/>
      <c r="D150" s="296"/>
      <c r="E150" s="296"/>
      <c r="F150" s="296"/>
      <c r="G150" s="296"/>
      <c r="H150" s="296"/>
      <c r="I150" s="79"/>
    </row>
    <row r="151" ht="14.25" customHeight="1">
      <c r="A151" s="79"/>
      <c r="B151" s="79"/>
      <c r="C151" s="85"/>
      <c r="D151" s="296"/>
      <c r="E151" s="296"/>
      <c r="F151" s="296"/>
      <c r="G151" s="296"/>
      <c r="H151" s="296"/>
      <c r="I151" s="79"/>
    </row>
    <row r="152" ht="14.25" customHeight="1">
      <c r="A152" s="79"/>
      <c r="B152" s="79"/>
      <c r="C152" s="85"/>
      <c r="D152" s="296"/>
      <c r="E152" s="296"/>
      <c r="F152" s="296"/>
      <c r="G152" s="296"/>
      <c r="H152" s="296"/>
      <c r="I152" s="79"/>
    </row>
    <row r="153" ht="14.25" customHeight="1">
      <c r="A153" s="79"/>
      <c r="B153" s="79"/>
      <c r="C153" s="85"/>
      <c r="D153" s="296"/>
      <c r="E153" s="296"/>
      <c r="F153" s="296"/>
      <c r="G153" s="296"/>
      <c r="H153" s="296"/>
      <c r="I153" s="79"/>
    </row>
    <row r="154" ht="14.25" customHeight="1">
      <c r="A154" s="79"/>
      <c r="B154" s="79"/>
      <c r="C154" s="85"/>
      <c r="D154" s="296"/>
      <c r="E154" s="296"/>
      <c r="F154" s="296"/>
      <c r="G154" s="296"/>
      <c r="H154" s="296"/>
      <c r="I154" s="79"/>
    </row>
    <row r="155" ht="14.25" customHeight="1">
      <c r="A155" s="79"/>
      <c r="B155" s="79"/>
      <c r="C155" s="85"/>
      <c r="D155" s="296"/>
      <c r="E155" s="296"/>
      <c r="F155" s="296"/>
      <c r="G155" s="296"/>
      <c r="H155" s="296"/>
      <c r="I155" s="79"/>
    </row>
    <row r="156" ht="14.25" customHeight="1">
      <c r="A156" s="79"/>
      <c r="B156" s="79"/>
      <c r="C156" s="85"/>
      <c r="D156" s="296"/>
      <c r="E156" s="296"/>
      <c r="F156" s="296"/>
      <c r="G156" s="296"/>
      <c r="H156" s="296"/>
      <c r="I156" s="79"/>
    </row>
    <row r="157" ht="14.25" customHeight="1">
      <c r="A157" s="79"/>
      <c r="B157" s="79"/>
      <c r="C157" s="85"/>
      <c r="D157" s="296"/>
      <c r="E157" s="296"/>
      <c r="F157" s="296"/>
      <c r="G157" s="296"/>
      <c r="H157" s="296"/>
      <c r="I157" s="79"/>
    </row>
    <row r="158" ht="14.25" customHeight="1">
      <c r="A158" s="79"/>
      <c r="B158" s="79"/>
      <c r="C158" s="85"/>
      <c r="D158" s="296"/>
      <c r="E158" s="296"/>
      <c r="F158" s="296"/>
      <c r="G158" s="296"/>
      <c r="H158" s="296"/>
      <c r="I158" s="79"/>
    </row>
    <row r="159" ht="14.25" customHeight="1">
      <c r="A159" s="79"/>
      <c r="B159" s="79"/>
      <c r="C159" s="85"/>
      <c r="D159" s="296"/>
      <c r="E159" s="296"/>
      <c r="F159" s="296"/>
      <c r="G159" s="296"/>
      <c r="H159" s="296"/>
      <c r="I159" s="79"/>
    </row>
    <row r="160" ht="14.25" customHeight="1">
      <c r="A160" s="79"/>
      <c r="B160" s="79"/>
      <c r="C160" s="85"/>
      <c r="D160" s="296"/>
      <c r="E160" s="296"/>
      <c r="F160" s="296"/>
      <c r="G160" s="296"/>
      <c r="H160" s="296"/>
      <c r="I160" s="79"/>
    </row>
    <row r="161" ht="14.25" customHeight="1">
      <c r="A161" s="79"/>
      <c r="B161" s="79"/>
      <c r="C161" s="85"/>
      <c r="D161" s="296"/>
      <c r="E161" s="296"/>
      <c r="F161" s="296"/>
      <c r="G161" s="296"/>
      <c r="H161" s="296"/>
      <c r="I161" s="79"/>
    </row>
    <row r="162" ht="14.25" customHeight="1">
      <c r="A162" s="79"/>
      <c r="B162" s="79"/>
      <c r="C162" s="85"/>
      <c r="D162" s="296"/>
      <c r="E162" s="296"/>
      <c r="F162" s="296"/>
      <c r="G162" s="296"/>
      <c r="H162" s="296"/>
      <c r="I162" s="79"/>
    </row>
    <row r="163" ht="14.25" customHeight="1">
      <c r="A163" s="79"/>
      <c r="B163" s="79"/>
      <c r="C163" s="85"/>
      <c r="D163" s="296"/>
      <c r="E163" s="296"/>
      <c r="F163" s="296"/>
      <c r="G163" s="296"/>
      <c r="H163" s="296"/>
      <c r="I163" s="79"/>
    </row>
    <row r="164" ht="14.25" customHeight="1">
      <c r="A164" s="79"/>
      <c r="B164" s="79"/>
      <c r="C164" s="85"/>
      <c r="D164" s="296"/>
      <c r="E164" s="296"/>
      <c r="F164" s="296"/>
      <c r="G164" s="296"/>
      <c r="H164" s="296"/>
      <c r="I164" s="79"/>
    </row>
    <row r="165" ht="14.25" customHeight="1">
      <c r="A165" s="79"/>
      <c r="B165" s="79"/>
      <c r="C165" s="85"/>
      <c r="D165" s="296"/>
      <c r="E165" s="296"/>
      <c r="F165" s="296"/>
      <c r="G165" s="296"/>
      <c r="H165" s="296"/>
      <c r="I165" s="79"/>
    </row>
    <row r="166" ht="14.25" customHeight="1">
      <c r="A166" s="79"/>
      <c r="B166" s="79"/>
      <c r="C166" s="85"/>
      <c r="D166" s="296"/>
      <c r="E166" s="296"/>
      <c r="F166" s="296"/>
      <c r="G166" s="296"/>
      <c r="H166" s="296"/>
      <c r="I166" s="79"/>
    </row>
    <row r="167" ht="14.25" customHeight="1">
      <c r="A167" s="79"/>
      <c r="B167" s="79"/>
      <c r="C167" s="85"/>
      <c r="D167" s="296"/>
      <c r="E167" s="296"/>
      <c r="F167" s="296"/>
      <c r="G167" s="296"/>
      <c r="H167" s="296"/>
      <c r="I167" s="79"/>
    </row>
    <row r="168" ht="14.25" customHeight="1">
      <c r="A168" s="79"/>
      <c r="B168" s="79"/>
      <c r="C168" s="85"/>
      <c r="D168" s="296"/>
      <c r="E168" s="296"/>
      <c r="F168" s="296"/>
      <c r="G168" s="296"/>
      <c r="H168" s="296"/>
      <c r="I168" s="79"/>
    </row>
    <row r="169" ht="14.25" customHeight="1">
      <c r="A169" s="79"/>
      <c r="B169" s="79"/>
      <c r="C169" s="85"/>
      <c r="D169" s="296"/>
      <c r="E169" s="296"/>
      <c r="F169" s="296"/>
      <c r="G169" s="296"/>
      <c r="H169" s="296"/>
      <c r="I169" s="79"/>
    </row>
    <row r="170" ht="14.25" customHeight="1">
      <c r="A170" s="79"/>
      <c r="B170" s="79"/>
      <c r="C170" s="85"/>
      <c r="D170" s="296"/>
      <c r="E170" s="296"/>
      <c r="F170" s="296"/>
      <c r="G170" s="296"/>
      <c r="H170" s="296"/>
      <c r="I170" s="79"/>
    </row>
    <row r="171" ht="14.25" customHeight="1">
      <c r="A171" s="79"/>
      <c r="B171" s="79"/>
      <c r="C171" s="85"/>
      <c r="D171" s="296"/>
      <c r="E171" s="296"/>
      <c r="F171" s="296"/>
      <c r="G171" s="296"/>
      <c r="H171" s="296"/>
      <c r="I171" s="79"/>
    </row>
    <row r="172" ht="14.25" customHeight="1">
      <c r="A172" s="79"/>
      <c r="B172" s="79"/>
      <c r="C172" s="85"/>
      <c r="D172" s="296"/>
      <c r="E172" s="296"/>
      <c r="F172" s="296"/>
      <c r="G172" s="296"/>
      <c r="H172" s="296"/>
      <c r="I172" s="79"/>
    </row>
    <row r="173" ht="14.25" customHeight="1">
      <c r="A173" s="79"/>
      <c r="B173" s="79"/>
      <c r="C173" s="85"/>
      <c r="D173" s="296"/>
      <c r="E173" s="296"/>
      <c r="F173" s="296"/>
      <c r="G173" s="296"/>
      <c r="H173" s="296"/>
      <c r="I173" s="79"/>
    </row>
    <row r="174" ht="14.25" customHeight="1">
      <c r="A174" s="79"/>
      <c r="B174" s="79"/>
      <c r="C174" s="85"/>
      <c r="D174" s="296"/>
      <c r="E174" s="296"/>
      <c r="F174" s="296"/>
      <c r="G174" s="296"/>
      <c r="H174" s="296"/>
      <c r="I174" s="79"/>
    </row>
    <row r="175" ht="14.25" customHeight="1">
      <c r="A175" s="79"/>
      <c r="B175" s="79"/>
      <c r="C175" s="85"/>
      <c r="D175" s="296"/>
      <c r="E175" s="296"/>
      <c r="F175" s="296"/>
      <c r="G175" s="296"/>
      <c r="H175" s="296"/>
      <c r="I175" s="79"/>
    </row>
    <row r="176" ht="14.25" customHeight="1">
      <c r="A176" s="79"/>
      <c r="B176" s="79"/>
      <c r="C176" s="85"/>
      <c r="D176" s="296"/>
      <c r="E176" s="296"/>
      <c r="F176" s="296"/>
      <c r="G176" s="296"/>
      <c r="H176" s="296"/>
      <c r="I176" s="79"/>
    </row>
    <row r="177" ht="14.25" customHeight="1">
      <c r="A177" s="79"/>
      <c r="B177" s="79"/>
      <c r="C177" s="85"/>
      <c r="D177" s="296"/>
      <c r="E177" s="296"/>
      <c r="F177" s="296"/>
      <c r="G177" s="296"/>
      <c r="H177" s="296"/>
      <c r="I177" s="79"/>
    </row>
    <row r="178" ht="14.25" customHeight="1">
      <c r="A178" s="79"/>
      <c r="B178" s="79"/>
      <c r="C178" s="85"/>
      <c r="D178" s="296"/>
      <c r="E178" s="296"/>
      <c r="F178" s="296"/>
      <c r="G178" s="296"/>
      <c r="H178" s="296"/>
      <c r="I178" s="79"/>
    </row>
    <row r="179" ht="14.25" customHeight="1">
      <c r="A179" s="79"/>
      <c r="B179" s="79"/>
      <c r="C179" s="85"/>
      <c r="D179" s="296"/>
      <c r="E179" s="296"/>
      <c r="F179" s="296"/>
      <c r="G179" s="296"/>
      <c r="H179" s="296"/>
      <c r="I179" s="79"/>
    </row>
    <row r="180" ht="14.25" customHeight="1">
      <c r="A180" s="79"/>
      <c r="B180" s="79"/>
      <c r="C180" s="85"/>
      <c r="D180" s="296"/>
      <c r="E180" s="296"/>
      <c r="F180" s="296"/>
      <c r="G180" s="296"/>
      <c r="H180" s="296"/>
      <c r="I180" s="79"/>
    </row>
    <row r="181" ht="14.25" customHeight="1">
      <c r="A181" s="79"/>
      <c r="B181" s="79"/>
      <c r="C181" s="85"/>
      <c r="D181" s="296"/>
      <c r="E181" s="296"/>
      <c r="F181" s="296"/>
      <c r="G181" s="296"/>
      <c r="H181" s="296"/>
      <c r="I181" s="79"/>
    </row>
    <row r="182" ht="14.25" customHeight="1">
      <c r="A182" s="79"/>
      <c r="B182" s="79"/>
      <c r="C182" s="85"/>
      <c r="D182" s="296"/>
      <c r="E182" s="296"/>
      <c r="F182" s="296"/>
      <c r="G182" s="296"/>
      <c r="H182" s="296"/>
      <c r="I182" s="79"/>
    </row>
    <row r="183" ht="14.25" customHeight="1">
      <c r="A183" s="79"/>
      <c r="B183" s="79"/>
      <c r="C183" s="85"/>
      <c r="D183" s="296"/>
      <c r="E183" s="296"/>
      <c r="F183" s="296"/>
      <c r="G183" s="296"/>
      <c r="H183" s="296"/>
      <c r="I183" s="79"/>
    </row>
    <row r="184" ht="14.25" customHeight="1">
      <c r="A184" s="79"/>
      <c r="B184" s="79"/>
      <c r="C184" s="85"/>
      <c r="D184" s="296"/>
      <c r="E184" s="296"/>
      <c r="F184" s="296"/>
      <c r="G184" s="296"/>
      <c r="H184" s="296"/>
      <c r="I184" s="79"/>
    </row>
    <row r="185" ht="14.25" customHeight="1">
      <c r="A185" s="79"/>
      <c r="B185" s="79"/>
      <c r="C185" s="85"/>
      <c r="D185" s="296"/>
      <c r="E185" s="296"/>
      <c r="F185" s="296"/>
      <c r="G185" s="296"/>
      <c r="H185" s="296"/>
      <c r="I185" s="79"/>
    </row>
    <row r="186" ht="14.25" customHeight="1">
      <c r="A186" s="79"/>
      <c r="B186" s="79"/>
      <c r="C186" s="85"/>
      <c r="D186" s="296"/>
      <c r="E186" s="296"/>
      <c r="F186" s="296"/>
      <c r="G186" s="296"/>
      <c r="H186" s="296"/>
      <c r="I186" s="79"/>
    </row>
    <row r="187" ht="14.25" customHeight="1">
      <c r="A187" s="79"/>
      <c r="B187" s="79"/>
      <c r="C187" s="85"/>
      <c r="D187" s="296"/>
      <c r="E187" s="296"/>
      <c r="F187" s="296"/>
      <c r="G187" s="296"/>
      <c r="H187" s="296"/>
      <c r="I187" s="79"/>
    </row>
    <row r="188" ht="14.25" customHeight="1">
      <c r="A188" s="79"/>
      <c r="B188" s="79"/>
      <c r="C188" s="85"/>
      <c r="D188" s="296"/>
      <c r="E188" s="296"/>
      <c r="F188" s="296"/>
      <c r="G188" s="296"/>
      <c r="H188" s="296"/>
      <c r="I188" s="79"/>
    </row>
    <row r="189" ht="14.25" customHeight="1">
      <c r="A189" s="79"/>
      <c r="B189" s="79"/>
      <c r="C189" s="85"/>
      <c r="D189" s="296"/>
      <c r="E189" s="296"/>
      <c r="F189" s="296"/>
      <c r="G189" s="296"/>
      <c r="H189" s="296"/>
      <c r="I189" s="79"/>
    </row>
    <row r="190" ht="14.25" customHeight="1">
      <c r="A190" s="79"/>
      <c r="B190" s="79"/>
      <c r="C190" s="85"/>
      <c r="D190" s="296"/>
      <c r="E190" s="296"/>
      <c r="F190" s="296"/>
      <c r="G190" s="296"/>
      <c r="H190" s="296"/>
      <c r="I190" s="79"/>
    </row>
    <row r="191" ht="14.25" customHeight="1">
      <c r="A191" s="79"/>
      <c r="B191" s="79"/>
      <c r="C191" s="85"/>
      <c r="D191" s="296"/>
      <c r="E191" s="296"/>
      <c r="F191" s="296"/>
      <c r="G191" s="296"/>
      <c r="H191" s="296"/>
      <c r="I191" s="79"/>
    </row>
    <row r="192" ht="14.25" customHeight="1">
      <c r="A192" s="79"/>
      <c r="B192" s="79"/>
      <c r="C192" s="85"/>
      <c r="D192" s="296"/>
      <c r="E192" s="296"/>
      <c r="F192" s="296"/>
      <c r="G192" s="296"/>
      <c r="H192" s="296"/>
      <c r="I192" s="79"/>
    </row>
    <row r="193" ht="14.25" customHeight="1">
      <c r="A193" s="79"/>
      <c r="B193" s="79"/>
      <c r="C193" s="85"/>
      <c r="D193" s="296"/>
      <c r="E193" s="296"/>
      <c r="F193" s="296"/>
      <c r="G193" s="296"/>
      <c r="H193" s="296"/>
      <c r="I193" s="79"/>
    </row>
    <row r="194" ht="14.25" customHeight="1">
      <c r="A194" s="79"/>
      <c r="B194" s="79"/>
      <c r="C194" s="85"/>
      <c r="D194" s="296"/>
      <c r="E194" s="296"/>
      <c r="F194" s="296"/>
      <c r="G194" s="296"/>
      <c r="H194" s="296"/>
      <c r="I194" s="79"/>
    </row>
    <row r="195" ht="14.25" customHeight="1">
      <c r="A195" s="79"/>
      <c r="B195" s="79"/>
      <c r="C195" s="85"/>
      <c r="D195" s="296"/>
      <c r="E195" s="296"/>
      <c r="F195" s="296"/>
      <c r="G195" s="296"/>
      <c r="H195" s="296"/>
      <c r="I195" s="79"/>
    </row>
    <row r="196" ht="14.25" customHeight="1">
      <c r="A196" s="79"/>
      <c r="B196" s="79"/>
      <c r="C196" s="85"/>
      <c r="D196" s="296"/>
      <c r="E196" s="296"/>
      <c r="F196" s="296"/>
      <c r="G196" s="296"/>
      <c r="H196" s="296"/>
      <c r="I196" s="79"/>
    </row>
    <row r="197" ht="14.25" customHeight="1">
      <c r="A197" s="79"/>
      <c r="B197" s="79"/>
      <c r="C197" s="85"/>
      <c r="D197" s="296"/>
      <c r="E197" s="296"/>
      <c r="F197" s="296"/>
      <c r="G197" s="296"/>
      <c r="H197" s="296"/>
      <c r="I197" s="79"/>
    </row>
    <row r="198" ht="14.25" customHeight="1">
      <c r="A198" s="79"/>
      <c r="B198" s="79"/>
      <c r="C198" s="85"/>
      <c r="D198" s="296"/>
      <c r="E198" s="296"/>
      <c r="F198" s="296"/>
      <c r="G198" s="296"/>
      <c r="H198" s="296"/>
      <c r="I198" s="79"/>
    </row>
    <row r="199" ht="14.25" customHeight="1">
      <c r="A199" s="79"/>
      <c r="B199" s="79"/>
      <c r="C199" s="85"/>
      <c r="D199" s="296"/>
      <c r="E199" s="296"/>
      <c r="F199" s="296"/>
      <c r="G199" s="296"/>
      <c r="H199" s="296"/>
      <c r="I199" s="79"/>
    </row>
    <row r="200" ht="14.25" customHeight="1">
      <c r="A200" s="79"/>
      <c r="B200" s="79"/>
      <c r="C200" s="85"/>
      <c r="D200" s="296"/>
      <c r="E200" s="296"/>
      <c r="F200" s="296"/>
      <c r="G200" s="296"/>
      <c r="H200" s="296"/>
      <c r="I200" s="79"/>
    </row>
    <row r="201" ht="14.25" customHeight="1">
      <c r="A201" s="79"/>
      <c r="B201" s="79"/>
      <c r="C201" s="85"/>
      <c r="D201" s="296"/>
      <c r="E201" s="296"/>
      <c r="F201" s="296"/>
      <c r="G201" s="296"/>
      <c r="H201" s="296"/>
      <c r="I201" s="79"/>
    </row>
    <row r="202" ht="14.25" customHeight="1">
      <c r="A202" s="79"/>
      <c r="B202" s="79"/>
      <c r="C202" s="85"/>
      <c r="D202" s="296"/>
      <c r="E202" s="296"/>
      <c r="F202" s="296"/>
      <c r="G202" s="296"/>
      <c r="H202" s="296"/>
      <c r="I202" s="79"/>
    </row>
    <row r="203" ht="14.25" customHeight="1">
      <c r="A203" s="79"/>
      <c r="B203" s="79"/>
      <c r="C203" s="85"/>
      <c r="D203" s="296"/>
      <c r="E203" s="296"/>
      <c r="F203" s="296"/>
      <c r="G203" s="296"/>
      <c r="H203" s="296"/>
      <c r="I203" s="79"/>
    </row>
    <row r="204" ht="14.25" customHeight="1">
      <c r="A204" s="79"/>
      <c r="B204" s="79"/>
      <c r="C204" s="85"/>
      <c r="D204" s="296"/>
      <c r="E204" s="296"/>
      <c r="F204" s="296"/>
      <c r="G204" s="296"/>
      <c r="H204" s="296"/>
      <c r="I204" s="79"/>
    </row>
    <row r="205" ht="14.25" customHeight="1">
      <c r="A205" s="79"/>
      <c r="B205" s="79"/>
      <c r="C205" s="85"/>
      <c r="D205" s="296"/>
      <c r="E205" s="296"/>
      <c r="F205" s="296"/>
      <c r="G205" s="296"/>
      <c r="H205" s="296"/>
      <c r="I205" s="79"/>
    </row>
    <row r="206" ht="14.25" customHeight="1">
      <c r="A206" s="79"/>
      <c r="B206" s="79"/>
      <c r="C206" s="85"/>
      <c r="D206" s="296"/>
      <c r="E206" s="296"/>
      <c r="F206" s="296"/>
      <c r="G206" s="296"/>
      <c r="H206" s="296"/>
      <c r="I206" s="79"/>
    </row>
    <row r="207" ht="14.25" customHeight="1">
      <c r="A207" s="79"/>
      <c r="B207" s="79"/>
      <c r="C207" s="85"/>
      <c r="D207" s="296"/>
      <c r="E207" s="296"/>
      <c r="F207" s="296"/>
      <c r="G207" s="296"/>
      <c r="H207" s="296"/>
      <c r="I207" s="79"/>
    </row>
    <row r="208" ht="14.25" customHeight="1">
      <c r="A208" s="79"/>
      <c r="B208" s="79"/>
      <c r="C208" s="85"/>
      <c r="D208" s="296"/>
      <c r="E208" s="296"/>
      <c r="F208" s="296"/>
      <c r="G208" s="296"/>
      <c r="H208" s="296"/>
      <c r="I208" s="79"/>
    </row>
    <row r="209" ht="14.25" customHeight="1">
      <c r="A209" s="79"/>
      <c r="B209" s="79"/>
      <c r="C209" s="85"/>
      <c r="D209" s="296"/>
      <c r="E209" s="296"/>
      <c r="F209" s="296"/>
      <c r="G209" s="296"/>
      <c r="H209" s="296"/>
      <c r="I209" s="79"/>
    </row>
    <row r="210" ht="14.25" customHeight="1">
      <c r="A210" s="79"/>
      <c r="B210" s="79"/>
      <c r="C210" s="85"/>
      <c r="D210" s="296"/>
      <c r="E210" s="296"/>
      <c r="F210" s="296"/>
      <c r="G210" s="296"/>
      <c r="H210" s="296"/>
      <c r="I210" s="79"/>
    </row>
    <row r="211" ht="14.25" customHeight="1">
      <c r="A211" s="79"/>
      <c r="B211" s="79"/>
      <c r="C211" s="85"/>
      <c r="D211" s="296"/>
      <c r="E211" s="296"/>
      <c r="F211" s="296"/>
      <c r="G211" s="296"/>
      <c r="H211" s="296"/>
      <c r="I211" s="79"/>
    </row>
    <row r="212" ht="14.25" customHeight="1">
      <c r="A212" s="79"/>
      <c r="B212" s="79"/>
      <c r="C212" s="85"/>
      <c r="D212" s="296"/>
      <c r="E212" s="296"/>
      <c r="F212" s="296"/>
      <c r="G212" s="296"/>
      <c r="H212" s="296"/>
      <c r="I212" s="79"/>
    </row>
    <row r="213" ht="14.25" customHeight="1">
      <c r="A213" s="79"/>
      <c r="B213" s="79"/>
      <c r="C213" s="85"/>
      <c r="D213" s="296"/>
      <c r="E213" s="296"/>
      <c r="F213" s="296"/>
      <c r="G213" s="296"/>
      <c r="H213" s="296"/>
      <c r="I213" s="79"/>
    </row>
    <row r="214" ht="14.25" customHeight="1">
      <c r="A214" s="79"/>
      <c r="B214" s="79"/>
      <c r="C214" s="85"/>
      <c r="D214" s="296"/>
      <c r="E214" s="296"/>
      <c r="F214" s="296"/>
      <c r="G214" s="296"/>
      <c r="H214" s="296"/>
      <c r="I214" s="79"/>
    </row>
    <row r="215" ht="14.25" customHeight="1">
      <c r="A215" s="79"/>
      <c r="B215" s="79"/>
      <c r="C215" s="85"/>
      <c r="D215" s="296"/>
      <c r="E215" s="296"/>
      <c r="F215" s="296"/>
      <c r="G215" s="296"/>
      <c r="H215" s="296"/>
      <c r="I215" s="79"/>
    </row>
    <row r="216" ht="14.25" customHeight="1">
      <c r="A216" s="79"/>
      <c r="B216" s="79"/>
      <c r="C216" s="85"/>
      <c r="D216" s="296"/>
      <c r="E216" s="296"/>
      <c r="F216" s="296"/>
      <c r="G216" s="296"/>
      <c r="H216" s="296"/>
      <c r="I216" s="79"/>
    </row>
    <row r="217" ht="14.25" customHeight="1">
      <c r="A217" s="79"/>
      <c r="B217" s="79"/>
      <c r="C217" s="85"/>
      <c r="D217" s="296"/>
      <c r="E217" s="296"/>
      <c r="F217" s="296"/>
      <c r="G217" s="296"/>
      <c r="H217" s="296"/>
      <c r="I217" s="79"/>
    </row>
    <row r="218" ht="14.25" customHeight="1">
      <c r="A218" s="79"/>
      <c r="B218" s="79"/>
      <c r="C218" s="85"/>
      <c r="D218" s="296"/>
      <c r="E218" s="296"/>
      <c r="F218" s="296"/>
      <c r="G218" s="296"/>
      <c r="H218" s="296"/>
      <c r="I218" s="79"/>
    </row>
    <row r="219" ht="14.25" customHeight="1">
      <c r="A219" s="79"/>
      <c r="B219" s="79"/>
      <c r="C219" s="85"/>
      <c r="D219" s="296"/>
      <c r="E219" s="296"/>
      <c r="F219" s="296"/>
      <c r="G219" s="296"/>
      <c r="H219" s="296"/>
      <c r="I219" s="79"/>
    </row>
    <row r="220" ht="14.25" customHeight="1">
      <c r="A220" s="79"/>
      <c r="B220" s="79"/>
      <c r="C220" s="85"/>
      <c r="D220" s="296"/>
      <c r="E220" s="296"/>
      <c r="F220" s="296"/>
      <c r="G220" s="296"/>
      <c r="H220" s="296"/>
      <c r="I220" s="79"/>
    </row>
    <row r="221" ht="14.25" customHeight="1">
      <c r="A221" s="79"/>
      <c r="B221" s="79"/>
      <c r="C221" s="85"/>
      <c r="D221" s="296"/>
      <c r="E221" s="296"/>
      <c r="F221" s="296"/>
      <c r="G221" s="296"/>
      <c r="H221" s="296"/>
      <c r="I221" s="79"/>
    </row>
    <row r="222" ht="14.25" customHeight="1">
      <c r="A222" s="79"/>
      <c r="B222" s="79"/>
      <c r="C222" s="85"/>
      <c r="D222" s="296"/>
      <c r="E222" s="296"/>
      <c r="F222" s="296"/>
      <c r="G222" s="296"/>
      <c r="H222" s="296"/>
      <c r="I222" s="79"/>
    </row>
    <row r="223" ht="14.25" customHeight="1">
      <c r="A223" s="79"/>
      <c r="B223" s="79"/>
      <c r="C223" s="85"/>
      <c r="D223" s="296"/>
      <c r="E223" s="296"/>
      <c r="F223" s="296"/>
      <c r="G223" s="296"/>
      <c r="H223" s="296"/>
      <c r="I223" s="79"/>
    </row>
    <row r="224" ht="14.25" customHeight="1">
      <c r="A224" s="79"/>
      <c r="B224" s="79"/>
      <c r="C224" s="85"/>
      <c r="D224" s="296"/>
      <c r="E224" s="296"/>
      <c r="F224" s="296"/>
      <c r="G224" s="296"/>
      <c r="H224" s="296"/>
      <c r="I224" s="79"/>
    </row>
    <row r="225" ht="14.25" customHeight="1">
      <c r="A225" s="79"/>
      <c r="B225" s="79"/>
      <c r="C225" s="85"/>
      <c r="D225" s="296"/>
      <c r="E225" s="296"/>
      <c r="F225" s="296"/>
      <c r="G225" s="296"/>
      <c r="H225" s="296"/>
      <c r="I225" s="79"/>
    </row>
    <row r="226" ht="14.25" customHeight="1">
      <c r="A226" s="79"/>
      <c r="B226" s="79"/>
      <c r="C226" s="85"/>
      <c r="D226" s="296"/>
      <c r="E226" s="296"/>
      <c r="F226" s="296"/>
      <c r="G226" s="296"/>
      <c r="H226" s="296"/>
      <c r="I226" s="79"/>
    </row>
    <row r="227" ht="14.25" customHeight="1">
      <c r="A227" s="79"/>
      <c r="B227" s="79"/>
      <c r="C227" s="85"/>
      <c r="D227" s="296"/>
      <c r="E227" s="296"/>
      <c r="F227" s="296"/>
      <c r="G227" s="296"/>
      <c r="H227" s="296"/>
      <c r="I227" s="79"/>
    </row>
    <row r="228" ht="14.25" customHeight="1">
      <c r="A228" s="79"/>
      <c r="B228" s="79"/>
      <c r="C228" s="85"/>
      <c r="D228" s="296"/>
      <c r="E228" s="296"/>
      <c r="F228" s="296"/>
      <c r="G228" s="296"/>
      <c r="H228" s="296"/>
      <c r="I228" s="79"/>
    </row>
    <row r="229" ht="14.25" customHeight="1">
      <c r="A229" s="79"/>
      <c r="B229" s="79"/>
      <c r="C229" s="85"/>
      <c r="D229" s="296"/>
      <c r="E229" s="296"/>
      <c r="F229" s="296"/>
      <c r="G229" s="296"/>
      <c r="H229" s="296"/>
      <c r="I229" s="79"/>
    </row>
    <row r="230" ht="14.25" customHeight="1">
      <c r="A230" s="79"/>
      <c r="B230" s="79"/>
      <c r="C230" s="85"/>
      <c r="D230" s="296"/>
      <c r="E230" s="296"/>
      <c r="F230" s="296"/>
      <c r="G230" s="296"/>
      <c r="H230" s="296"/>
      <c r="I230" s="79"/>
    </row>
    <row r="231" ht="14.25" customHeight="1">
      <c r="A231" s="79"/>
      <c r="B231" s="79"/>
      <c r="C231" s="85"/>
      <c r="D231" s="296"/>
      <c r="E231" s="296"/>
      <c r="F231" s="296"/>
      <c r="G231" s="296"/>
      <c r="H231" s="296"/>
      <c r="I231" s="79"/>
    </row>
    <row r="232" ht="14.25" customHeight="1">
      <c r="A232" s="79"/>
      <c r="B232" s="79"/>
      <c r="C232" s="85"/>
      <c r="D232" s="296"/>
      <c r="E232" s="296"/>
      <c r="F232" s="296"/>
      <c r="G232" s="296"/>
      <c r="H232" s="296"/>
      <c r="I232" s="79"/>
    </row>
    <row r="233" ht="14.25" customHeight="1">
      <c r="A233" s="79"/>
      <c r="B233" s="79"/>
      <c r="C233" s="85"/>
      <c r="D233" s="296"/>
      <c r="E233" s="296"/>
      <c r="F233" s="296"/>
      <c r="G233" s="296"/>
      <c r="H233" s="296"/>
      <c r="I233" s="79"/>
    </row>
    <row r="234" ht="14.25" customHeight="1">
      <c r="A234" s="79"/>
      <c r="B234" s="79"/>
      <c r="C234" s="85"/>
      <c r="D234" s="296"/>
      <c r="E234" s="296"/>
      <c r="F234" s="296"/>
      <c r="G234" s="296"/>
      <c r="H234" s="296"/>
      <c r="I234" s="79"/>
    </row>
    <row r="235" ht="14.25" customHeight="1">
      <c r="A235" s="79"/>
      <c r="B235" s="79"/>
      <c r="C235" s="85"/>
      <c r="D235" s="296"/>
      <c r="E235" s="296"/>
      <c r="F235" s="296"/>
      <c r="G235" s="296"/>
      <c r="H235" s="296"/>
      <c r="I235" s="79"/>
    </row>
    <row r="236" ht="14.25" customHeight="1">
      <c r="A236" s="79"/>
      <c r="B236" s="79"/>
      <c r="C236" s="85"/>
      <c r="D236" s="296"/>
      <c r="E236" s="296"/>
      <c r="F236" s="296"/>
      <c r="G236" s="296"/>
      <c r="H236" s="296"/>
      <c r="I236" s="79"/>
    </row>
    <row r="237" ht="14.25" customHeight="1">
      <c r="A237" s="79"/>
      <c r="B237" s="79"/>
      <c r="C237" s="85"/>
      <c r="D237" s="296"/>
      <c r="E237" s="296"/>
      <c r="F237" s="296"/>
      <c r="G237" s="296"/>
      <c r="H237" s="296"/>
      <c r="I237" s="79"/>
    </row>
    <row r="238" ht="14.25" customHeight="1">
      <c r="A238" s="79"/>
      <c r="B238" s="79"/>
      <c r="C238" s="85"/>
      <c r="D238" s="296"/>
      <c r="E238" s="296"/>
      <c r="F238" s="296"/>
      <c r="G238" s="296"/>
      <c r="H238" s="296"/>
      <c r="I238" s="79"/>
    </row>
    <row r="239" ht="14.25" customHeight="1">
      <c r="A239" s="79"/>
      <c r="B239" s="79"/>
      <c r="C239" s="85"/>
      <c r="D239" s="296"/>
      <c r="E239" s="296"/>
      <c r="F239" s="296"/>
      <c r="G239" s="296"/>
      <c r="H239" s="296"/>
      <c r="I239" s="79"/>
    </row>
    <row r="240" ht="14.25" customHeight="1">
      <c r="A240" s="79"/>
      <c r="B240" s="79"/>
      <c r="C240" s="85"/>
      <c r="D240" s="296"/>
      <c r="E240" s="296"/>
      <c r="F240" s="296"/>
      <c r="G240" s="296"/>
      <c r="H240" s="296"/>
      <c r="I240" s="79"/>
    </row>
    <row r="241" ht="14.25" customHeight="1">
      <c r="A241" s="79"/>
      <c r="B241" s="79"/>
      <c r="C241" s="85"/>
      <c r="D241" s="296"/>
      <c r="E241" s="296"/>
      <c r="F241" s="296"/>
      <c r="G241" s="296"/>
      <c r="H241" s="296"/>
      <c r="I241" s="79"/>
    </row>
    <row r="242" ht="14.25" customHeight="1">
      <c r="A242" s="79"/>
      <c r="B242" s="79"/>
      <c r="C242" s="85"/>
      <c r="D242" s="296"/>
      <c r="E242" s="296"/>
      <c r="F242" s="296"/>
      <c r="G242" s="296"/>
      <c r="H242" s="296"/>
      <c r="I242" s="79"/>
    </row>
    <row r="243" ht="14.25" customHeight="1">
      <c r="A243" s="79"/>
      <c r="B243" s="79"/>
      <c r="C243" s="85"/>
      <c r="D243" s="296"/>
      <c r="E243" s="296"/>
      <c r="F243" s="296"/>
      <c r="G243" s="296"/>
      <c r="H243" s="296"/>
      <c r="I243" s="79"/>
    </row>
    <row r="244" ht="14.25" customHeight="1">
      <c r="A244" s="79"/>
      <c r="B244" s="79"/>
      <c r="C244" s="85"/>
      <c r="D244" s="296"/>
      <c r="E244" s="296"/>
      <c r="F244" s="296"/>
      <c r="G244" s="296"/>
      <c r="H244" s="296"/>
      <c r="I244" s="79"/>
    </row>
    <row r="245" ht="14.25" customHeight="1">
      <c r="A245" s="79"/>
      <c r="B245" s="79"/>
      <c r="C245" s="85"/>
      <c r="D245" s="296"/>
      <c r="E245" s="296"/>
      <c r="F245" s="296"/>
      <c r="G245" s="296"/>
      <c r="H245" s="296"/>
      <c r="I245" s="79"/>
    </row>
    <row r="246" ht="14.25" customHeight="1">
      <c r="A246" s="79"/>
      <c r="B246" s="79"/>
      <c r="C246" s="85"/>
      <c r="D246" s="296"/>
      <c r="E246" s="296"/>
      <c r="F246" s="296"/>
      <c r="G246" s="296"/>
      <c r="H246" s="296"/>
      <c r="I246" s="79"/>
    </row>
    <row r="247" ht="14.25" customHeight="1">
      <c r="A247" s="79"/>
      <c r="B247" s="79"/>
      <c r="C247" s="85"/>
      <c r="D247" s="296"/>
      <c r="E247" s="296"/>
      <c r="F247" s="296"/>
      <c r="G247" s="296"/>
      <c r="H247" s="296"/>
      <c r="I247" s="79"/>
    </row>
    <row r="248" ht="14.25" customHeight="1">
      <c r="A248" s="79"/>
      <c r="B248" s="79"/>
      <c r="C248" s="85"/>
      <c r="D248" s="296"/>
      <c r="E248" s="296"/>
      <c r="F248" s="296"/>
      <c r="G248" s="296"/>
      <c r="H248" s="296"/>
      <c r="I248" s="79"/>
    </row>
    <row r="249" ht="14.25" customHeight="1">
      <c r="A249" s="79"/>
      <c r="B249" s="79"/>
      <c r="C249" s="85"/>
      <c r="D249" s="296"/>
      <c r="E249" s="296"/>
      <c r="F249" s="296"/>
      <c r="G249" s="296"/>
      <c r="H249" s="296"/>
      <c r="I249" s="79"/>
    </row>
    <row r="250" ht="14.25" customHeight="1">
      <c r="A250" s="79"/>
      <c r="B250" s="79"/>
      <c r="C250" s="85"/>
      <c r="D250" s="296"/>
      <c r="E250" s="296"/>
      <c r="F250" s="296"/>
      <c r="G250" s="296"/>
      <c r="H250" s="296"/>
      <c r="I250" s="79"/>
    </row>
    <row r="251" ht="14.25" customHeight="1">
      <c r="A251" s="79"/>
      <c r="B251" s="79"/>
      <c r="C251" s="85"/>
      <c r="D251" s="296"/>
      <c r="E251" s="296"/>
      <c r="F251" s="296"/>
      <c r="G251" s="296"/>
      <c r="H251" s="296"/>
      <c r="I251" s="79"/>
    </row>
    <row r="252" ht="14.25" customHeight="1">
      <c r="A252" s="79"/>
      <c r="B252" s="79"/>
      <c r="C252" s="85"/>
      <c r="D252" s="296"/>
      <c r="E252" s="296"/>
      <c r="F252" s="296"/>
      <c r="G252" s="296"/>
      <c r="H252" s="296"/>
      <c r="I252" s="79"/>
    </row>
    <row r="253" ht="14.25" customHeight="1">
      <c r="A253" s="79"/>
      <c r="B253" s="79"/>
      <c r="C253" s="85"/>
      <c r="D253" s="296"/>
      <c r="E253" s="296"/>
      <c r="F253" s="296"/>
      <c r="G253" s="296"/>
      <c r="H253" s="296"/>
      <c r="I253" s="79"/>
    </row>
    <row r="254" ht="14.25" customHeight="1">
      <c r="A254" s="79"/>
      <c r="B254" s="79"/>
      <c r="C254" s="85"/>
      <c r="D254" s="296"/>
      <c r="E254" s="296"/>
      <c r="F254" s="296"/>
      <c r="G254" s="296"/>
      <c r="H254" s="296"/>
      <c r="I254" s="79"/>
    </row>
    <row r="255" ht="14.25" customHeight="1">
      <c r="A255" s="79"/>
      <c r="B255" s="79"/>
      <c r="C255" s="85"/>
      <c r="D255" s="296"/>
      <c r="E255" s="296"/>
      <c r="F255" s="296"/>
      <c r="G255" s="296"/>
      <c r="H255" s="296"/>
      <c r="I255" s="79"/>
    </row>
    <row r="256" ht="14.25" customHeight="1">
      <c r="A256" s="79"/>
      <c r="B256" s="79"/>
      <c r="C256" s="85"/>
      <c r="D256" s="296"/>
      <c r="E256" s="296"/>
      <c r="F256" s="296"/>
      <c r="G256" s="296"/>
      <c r="H256" s="296"/>
      <c r="I256" s="79"/>
    </row>
    <row r="257" ht="14.25" customHeight="1">
      <c r="A257" s="79"/>
      <c r="B257" s="79"/>
      <c r="C257" s="85"/>
      <c r="D257" s="296"/>
      <c r="E257" s="296"/>
      <c r="F257" s="296"/>
      <c r="G257" s="296"/>
      <c r="H257" s="296"/>
      <c r="I257" s="79"/>
    </row>
    <row r="258" ht="14.25" customHeight="1">
      <c r="A258" s="79"/>
      <c r="B258" s="79"/>
      <c r="C258" s="85"/>
      <c r="D258" s="296"/>
      <c r="E258" s="296"/>
      <c r="F258" s="296"/>
      <c r="G258" s="296"/>
      <c r="H258" s="296"/>
      <c r="I258" s="79"/>
    </row>
    <row r="259" ht="14.25" customHeight="1">
      <c r="A259" s="79"/>
      <c r="B259" s="79"/>
      <c r="C259" s="85"/>
      <c r="D259" s="296"/>
      <c r="E259" s="296"/>
      <c r="F259" s="296"/>
      <c r="G259" s="296"/>
      <c r="H259" s="296"/>
      <c r="I259" s="79"/>
    </row>
    <row r="260" ht="14.25" customHeight="1">
      <c r="A260" s="79"/>
      <c r="B260" s="79"/>
      <c r="C260" s="85"/>
      <c r="D260" s="296"/>
      <c r="E260" s="296"/>
      <c r="F260" s="296"/>
      <c r="G260" s="296"/>
      <c r="H260" s="296"/>
      <c r="I260" s="79"/>
    </row>
    <row r="261" ht="14.25" customHeight="1">
      <c r="A261" s="79"/>
      <c r="B261" s="79"/>
      <c r="C261" s="85"/>
      <c r="D261" s="296"/>
      <c r="E261" s="296"/>
      <c r="F261" s="296"/>
      <c r="G261" s="296"/>
      <c r="H261" s="296"/>
      <c r="I261" s="79"/>
    </row>
    <row r="262" ht="14.25" customHeight="1">
      <c r="A262" s="79"/>
      <c r="B262" s="79"/>
      <c r="C262" s="85"/>
      <c r="D262" s="296"/>
      <c r="E262" s="296"/>
      <c r="F262" s="296"/>
      <c r="G262" s="296"/>
      <c r="H262" s="296"/>
      <c r="I262" s="79"/>
    </row>
    <row r="263" ht="14.25" customHeight="1">
      <c r="A263" s="79"/>
      <c r="B263" s="79"/>
      <c r="C263" s="85"/>
      <c r="D263" s="296"/>
      <c r="E263" s="296"/>
      <c r="F263" s="296"/>
      <c r="G263" s="296"/>
      <c r="H263" s="296"/>
      <c r="I263" s="79"/>
    </row>
    <row r="264" ht="14.25" customHeight="1">
      <c r="A264" s="79"/>
      <c r="B264" s="79"/>
      <c r="C264" s="85"/>
      <c r="D264" s="296"/>
      <c r="E264" s="296"/>
      <c r="F264" s="296"/>
      <c r="G264" s="296"/>
      <c r="H264" s="296"/>
      <c r="I264" s="79"/>
    </row>
    <row r="265" ht="14.25" customHeight="1">
      <c r="A265" s="79"/>
      <c r="B265" s="79"/>
      <c r="C265" s="85"/>
      <c r="D265" s="296"/>
      <c r="E265" s="296"/>
      <c r="F265" s="296"/>
      <c r="G265" s="296"/>
      <c r="H265" s="296"/>
      <c r="I265" s="79"/>
    </row>
    <row r="266" ht="14.25" customHeight="1">
      <c r="A266" s="79"/>
      <c r="B266" s="79"/>
      <c r="C266" s="85"/>
      <c r="D266" s="296"/>
      <c r="E266" s="296"/>
      <c r="F266" s="296"/>
      <c r="G266" s="296"/>
      <c r="H266" s="296"/>
      <c r="I266" s="79"/>
    </row>
    <row r="267" ht="14.25" customHeight="1">
      <c r="A267" s="79"/>
      <c r="B267" s="79"/>
      <c r="C267" s="85"/>
      <c r="D267" s="296"/>
      <c r="E267" s="296"/>
      <c r="F267" s="296"/>
      <c r="G267" s="296"/>
      <c r="H267" s="296"/>
      <c r="I267" s="79"/>
    </row>
    <row r="268" ht="14.25" customHeight="1">
      <c r="A268" s="79"/>
      <c r="B268" s="79"/>
      <c r="C268" s="85"/>
      <c r="D268" s="296"/>
      <c r="E268" s="296"/>
      <c r="F268" s="296"/>
      <c r="G268" s="296"/>
      <c r="H268" s="296"/>
      <c r="I268" s="79"/>
    </row>
    <row r="269" ht="14.25" customHeight="1">
      <c r="A269" s="79"/>
      <c r="B269" s="79"/>
      <c r="C269" s="85"/>
      <c r="D269" s="296"/>
      <c r="E269" s="296"/>
      <c r="F269" s="296"/>
      <c r="G269" s="296"/>
      <c r="H269" s="296"/>
      <c r="I269" s="79"/>
    </row>
    <row r="270" ht="14.25" customHeight="1">
      <c r="A270" s="79"/>
      <c r="B270" s="79"/>
      <c r="C270" s="85"/>
      <c r="D270" s="296"/>
      <c r="E270" s="296"/>
      <c r="F270" s="296"/>
      <c r="G270" s="296"/>
      <c r="H270" s="296"/>
      <c r="I270" s="79"/>
    </row>
    <row r="271" ht="14.25" customHeight="1">
      <c r="A271" s="79"/>
      <c r="B271" s="79"/>
      <c r="C271" s="85"/>
      <c r="D271" s="296"/>
      <c r="E271" s="296"/>
      <c r="F271" s="296"/>
      <c r="G271" s="296"/>
      <c r="H271" s="296"/>
      <c r="I271" s="79"/>
    </row>
    <row r="272" ht="14.25" customHeight="1">
      <c r="A272" s="79"/>
      <c r="B272" s="79"/>
      <c r="C272" s="85"/>
      <c r="D272" s="296"/>
      <c r="E272" s="296"/>
      <c r="F272" s="296"/>
      <c r="G272" s="296"/>
      <c r="H272" s="296"/>
      <c r="I272" s="79"/>
    </row>
    <row r="273" ht="14.25" customHeight="1">
      <c r="A273" s="79"/>
      <c r="B273" s="79"/>
      <c r="C273" s="85"/>
      <c r="D273" s="296"/>
      <c r="E273" s="296"/>
      <c r="F273" s="296"/>
      <c r="G273" s="296"/>
      <c r="H273" s="296"/>
      <c r="I273" s="79"/>
    </row>
    <row r="274" ht="14.25" customHeight="1">
      <c r="A274" s="79"/>
      <c r="B274" s="79"/>
      <c r="C274" s="85"/>
      <c r="D274" s="296"/>
      <c r="E274" s="296"/>
      <c r="F274" s="296"/>
      <c r="G274" s="296"/>
      <c r="H274" s="296"/>
      <c r="I274" s="79"/>
    </row>
    <row r="275" ht="14.25" customHeight="1">
      <c r="A275" s="79"/>
      <c r="B275" s="79"/>
      <c r="C275" s="85"/>
      <c r="D275" s="296"/>
      <c r="E275" s="296"/>
      <c r="F275" s="296"/>
      <c r="G275" s="296"/>
      <c r="H275" s="296"/>
      <c r="I275" s="79"/>
    </row>
    <row r="276" ht="14.25" customHeight="1">
      <c r="A276" s="79"/>
      <c r="B276" s="79"/>
      <c r="C276" s="85"/>
      <c r="D276" s="296"/>
      <c r="E276" s="296"/>
      <c r="F276" s="296"/>
      <c r="G276" s="296"/>
      <c r="H276" s="296"/>
      <c r="I276" s="79"/>
    </row>
    <row r="277" ht="14.25" customHeight="1">
      <c r="A277" s="79"/>
      <c r="B277" s="79"/>
      <c r="C277" s="85"/>
      <c r="D277" s="296"/>
      <c r="E277" s="296"/>
      <c r="F277" s="296"/>
      <c r="G277" s="296"/>
      <c r="H277" s="296"/>
      <c r="I277" s="79"/>
    </row>
    <row r="278" ht="14.25" customHeight="1">
      <c r="A278" s="79"/>
      <c r="B278" s="79"/>
      <c r="C278" s="85"/>
      <c r="D278" s="296"/>
      <c r="E278" s="296"/>
      <c r="F278" s="296"/>
      <c r="G278" s="296"/>
      <c r="H278" s="296"/>
      <c r="I278" s="79"/>
    </row>
    <row r="279" ht="14.25" customHeight="1">
      <c r="A279" s="79"/>
      <c r="B279" s="79"/>
      <c r="C279" s="85"/>
      <c r="D279" s="296"/>
      <c r="E279" s="296"/>
      <c r="F279" s="296"/>
      <c r="G279" s="296"/>
      <c r="H279" s="296"/>
      <c r="I279" s="79"/>
    </row>
    <row r="280" ht="14.25" customHeight="1">
      <c r="A280" s="79"/>
      <c r="B280" s="79"/>
      <c r="C280" s="85"/>
      <c r="D280" s="296"/>
      <c r="E280" s="296"/>
      <c r="F280" s="296"/>
      <c r="G280" s="296"/>
      <c r="H280" s="296"/>
      <c r="I280" s="79"/>
    </row>
    <row r="281" ht="14.25" customHeight="1">
      <c r="A281" s="79"/>
      <c r="B281" s="79"/>
      <c r="C281" s="85"/>
      <c r="D281" s="296"/>
      <c r="E281" s="296"/>
      <c r="F281" s="296"/>
      <c r="G281" s="296"/>
      <c r="H281" s="296"/>
      <c r="I281" s="79"/>
    </row>
    <row r="282" ht="14.25" customHeight="1">
      <c r="A282" s="79"/>
      <c r="B282" s="79"/>
      <c r="C282" s="85"/>
      <c r="D282" s="296"/>
      <c r="E282" s="296"/>
      <c r="F282" s="296"/>
      <c r="G282" s="296"/>
      <c r="H282" s="296"/>
      <c r="I282" s="79"/>
    </row>
    <row r="283" ht="14.25" customHeight="1">
      <c r="A283" s="79"/>
      <c r="B283" s="79"/>
      <c r="C283" s="85"/>
      <c r="D283" s="296"/>
      <c r="E283" s="296"/>
      <c r="F283" s="296"/>
      <c r="G283" s="296"/>
      <c r="H283" s="296"/>
      <c r="I283" s="79"/>
    </row>
    <row r="284" ht="14.25" customHeight="1">
      <c r="A284" s="79"/>
      <c r="B284" s="79"/>
      <c r="C284" s="85"/>
      <c r="D284" s="296"/>
      <c r="E284" s="296"/>
      <c r="F284" s="296"/>
      <c r="G284" s="296"/>
      <c r="H284" s="296"/>
      <c r="I284" s="79"/>
    </row>
    <row r="285" ht="14.25" customHeight="1">
      <c r="A285" s="79"/>
      <c r="B285" s="79"/>
      <c r="C285" s="85"/>
      <c r="D285" s="296"/>
      <c r="E285" s="296"/>
      <c r="F285" s="296"/>
      <c r="G285" s="296"/>
      <c r="H285" s="296"/>
      <c r="I285" s="79"/>
    </row>
    <row r="286" ht="14.25" customHeight="1">
      <c r="A286" s="79"/>
      <c r="B286" s="79"/>
      <c r="C286" s="85"/>
      <c r="D286" s="296"/>
      <c r="E286" s="296"/>
      <c r="F286" s="296"/>
      <c r="G286" s="296"/>
      <c r="H286" s="296"/>
      <c r="I286" s="79"/>
    </row>
    <row r="287" ht="14.25" customHeight="1">
      <c r="A287" s="79"/>
      <c r="B287" s="79"/>
      <c r="C287" s="85"/>
      <c r="D287" s="296"/>
      <c r="E287" s="296"/>
      <c r="F287" s="296"/>
      <c r="G287" s="296"/>
      <c r="H287" s="296"/>
      <c r="I287" s="79"/>
    </row>
    <row r="288" ht="14.25" customHeight="1">
      <c r="A288" s="79"/>
      <c r="B288" s="79"/>
      <c r="C288" s="85"/>
      <c r="D288" s="296"/>
      <c r="E288" s="296"/>
      <c r="F288" s="296"/>
      <c r="G288" s="296"/>
      <c r="H288" s="296"/>
      <c r="I288" s="79"/>
    </row>
    <row r="289" ht="14.25" customHeight="1">
      <c r="A289" s="79"/>
      <c r="B289" s="79"/>
      <c r="C289" s="85"/>
      <c r="D289" s="296"/>
      <c r="E289" s="296"/>
      <c r="F289" s="296"/>
      <c r="G289" s="296"/>
      <c r="H289" s="296"/>
      <c r="I289" s="79"/>
    </row>
    <row r="290" ht="14.25" customHeight="1">
      <c r="A290" s="79"/>
      <c r="B290" s="79"/>
      <c r="C290" s="85"/>
      <c r="D290" s="296"/>
      <c r="E290" s="296"/>
      <c r="F290" s="296"/>
      <c r="G290" s="296"/>
      <c r="H290" s="296"/>
      <c r="I290" s="79"/>
    </row>
    <row r="291" ht="14.25" customHeight="1">
      <c r="A291" s="79"/>
      <c r="B291" s="79"/>
      <c r="C291" s="85"/>
      <c r="D291" s="296"/>
      <c r="E291" s="296"/>
      <c r="F291" s="296"/>
      <c r="G291" s="296"/>
      <c r="H291" s="296"/>
      <c r="I291" s="79"/>
    </row>
    <row r="292" ht="14.25" customHeight="1">
      <c r="A292" s="79"/>
      <c r="B292" s="79"/>
      <c r="C292" s="85"/>
      <c r="D292" s="296"/>
      <c r="E292" s="296"/>
      <c r="F292" s="296"/>
      <c r="G292" s="296"/>
      <c r="H292" s="296"/>
      <c r="I292" s="79"/>
    </row>
    <row r="293" ht="14.25" customHeight="1">
      <c r="A293" s="79"/>
      <c r="B293" s="79"/>
      <c r="C293" s="85"/>
      <c r="D293" s="296"/>
      <c r="E293" s="296"/>
      <c r="F293" s="296"/>
      <c r="G293" s="296"/>
      <c r="H293" s="296"/>
      <c r="I293" s="79"/>
    </row>
    <row r="294" ht="14.25" customHeight="1">
      <c r="A294" s="79"/>
      <c r="B294" s="79"/>
      <c r="C294" s="85"/>
      <c r="D294" s="296"/>
      <c r="E294" s="296"/>
      <c r="F294" s="296"/>
      <c r="G294" s="296"/>
      <c r="H294" s="296"/>
      <c r="I294" s="79"/>
    </row>
    <row r="295" ht="14.25" customHeight="1">
      <c r="A295" s="79"/>
      <c r="B295" s="79"/>
      <c r="C295" s="85"/>
      <c r="D295" s="296"/>
      <c r="E295" s="296"/>
      <c r="F295" s="296"/>
      <c r="G295" s="296"/>
      <c r="H295" s="296"/>
      <c r="I295" s="79"/>
    </row>
    <row r="296" ht="14.25" customHeight="1">
      <c r="A296" s="79"/>
      <c r="B296" s="79"/>
      <c r="C296" s="85"/>
      <c r="D296" s="296"/>
      <c r="E296" s="296"/>
      <c r="F296" s="296"/>
      <c r="G296" s="296"/>
      <c r="H296" s="296"/>
      <c r="I296" s="79"/>
    </row>
    <row r="297" ht="14.25" customHeight="1">
      <c r="A297" s="79"/>
      <c r="B297" s="79"/>
      <c r="C297" s="85"/>
      <c r="D297" s="296"/>
      <c r="E297" s="296"/>
      <c r="F297" s="296"/>
      <c r="G297" s="296"/>
      <c r="H297" s="296"/>
      <c r="I297" s="79"/>
    </row>
    <row r="298" ht="14.25" customHeight="1">
      <c r="A298" s="79"/>
      <c r="B298" s="79"/>
      <c r="C298" s="85"/>
      <c r="D298" s="296"/>
      <c r="E298" s="296"/>
      <c r="F298" s="296"/>
      <c r="G298" s="296"/>
      <c r="H298" s="296"/>
      <c r="I298" s="79"/>
    </row>
    <row r="299" ht="14.25" customHeight="1">
      <c r="A299" s="79"/>
      <c r="B299" s="79"/>
      <c r="C299" s="85"/>
      <c r="D299" s="296"/>
      <c r="E299" s="296"/>
      <c r="F299" s="296"/>
      <c r="G299" s="296"/>
      <c r="H299" s="296"/>
      <c r="I299" s="79"/>
    </row>
    <row r="300" ht="14.25" customHeight="1">
      <c r="A300" s="79"/>
      <c r="B300" s="79"/>
      <c r="C300" s="85"/>
      <c r="D300" s="296"/>
      <c r="E300" s="296"/>
      <c r="F300" s="296"/>
      <c r="G300" s="296"/>
      <c r="H300" s="296"/>
      <c r="I300" s="79"/>
    </row>
    <row r="301" ht="14.25" customHeight="1">
      <c r="A301" s="79"/>
      <c r="B301" s="79"/>
      <c r="C301" s="85"/>
      <c r="D301" s="296"/>
      <c r="E301" s="296"/>
      <c r="F301" s="296"/>
      <c r="G301" s="296"/>
      <c r="H301" s="296"/>
      <c r="I301" s="79"/>
    </row>
    <row r="302" ht="14.25" customHeight="1">
      <c r="A302" s="79"/>
      <c r="B302" s="79"/>
      <c r="C302" s="85"/>
      <c r="D302" s="296"/>
      <c r="E302" s="296"/>
      <c r="F302" s="296"/>
      <c r="G302" s="296"/>
      <c r="H302" s="296"/>
      <c r="I302" s="79"/>
    </row>
    <row r="303" ht="14.25" customHeight="1">
      <c r="A303" s="79"/>
      <c r="B303" s="79"/>
      <c r="C303" s="85"/>
      <c r="D303" s="296"/>
      <c r="E303" s="296"/>
      <c r="F303" s="296"/>
      <c r="G303" s="296"/>
      <c r="H303" s="296"/>
      <c r="I303" s="79"/>
    </row>
    <row r="304" ht="14.25" customHeight="1">
      <c r="A304" s="79"/>
      <c r="B304" s="79"/>
      <c r="C304" s="85"/>
      <c r="D304" s="296"/>
      <c r="E304" s="296"/>
      <c r="F304" s="296"/>
      <c r="G304" s="296"/>
      <c r="H304" s="296"/>
      <c r="I304" s="79"/>
    </row>
    <row r="305" ht="14.25" customHeight="1">
      <c r="A305" s="79"/>
      <c r="B305" s="79"/>
      <c r="C305" s="85"/>
      <c r="D305" s="296"/>
      <c r="E305" s="296"/>
      <c r="F305" s="296"/>
      <c r="G305" s="296"/>
      <c r="H305" s="296"/>
      <c r="I305" s="79"/>
    </row>
    <row r="306" ht="14.25" customHeight="1">
      <c r="A306" s="79"/>
      <c r="B306" s="79"/>
      <c r="C306" s="85"/>
      <c r="D306" s="296"/>
      <c r="E306" s="296"/>
      <c r="F306" s="296"/>
      <c r="G306" s="296"/>
      <c r="H306" s="296"/>
      <c r="I306" s="79"/>
    </row>
    <row r="307" ht="14.25" customHeight="1">
      <c r="A307" s="79"/>
      <c r="B307" s="79"/>
      <c r="C307" s="85"/>
      <c r="D307" s="296"/>
      <c r="E307" s="296"/>
      <c r="F307" s="296"/>
      <c r="G307" s="296"/>
      <c r="H307" s="296"/>
      <c r="I307" s="79"/>
    </row>
    <row r="308" ht="14.25" customHeight="1">
      <c r="A308" s="79"/>
      <c r="B308" s="79"/>
      <c r="C308" s="85"/>
      <c r="D308" s="296"/>
      <c r="E308" s="296"/>
      <c r="F308" s="296"/>
      <c r="G308" s="296"/>
      <c r="H308" s="296"/>
      <c r="I308" s="79"/>
    </row>
    <row r="309" ht="14.25" customHeight="1">
      <c r="A309" s="79"/>
      <c r="B309" s="79"/>
      <c r="C309" s="85"/>
      <c r="D309" s="296"/>
      <c r="E309" s="296"/>
      <c r="F309" s="296"/>
      <c r="G309" s="296"/>
      <c r="H309" s="296"/>
      <c r="I309" s="79"/>
    </row>
    <row r="310" ht="14.25" customHeight="1">
      <c r="A310" s="79"/>
      <c r="B310" s="79"/>
      <c r="C310" s="85"/>
      <c r="D310" s="296"/>
      <c r="E310" s="296"/>
      <c r="F310" s="296"/>
      <c r="G310" s="296"/>
      <c r="H310" s="296"/>
      <c r="I310" s="79"/>
    </row>
    <row r="311" ht="14.25" customHeight="1">
      <c r="A311" s="79"/>
      <c r="B311" s="79"/>
      <c r="C311" s="85"/>
      <c r="D311" s="296"/>
      <c r="E311" s="296"/>
      <c r="F311" s="296"/>
      <c r="G311" s="296"/>
      <c r="H311" s="296"/>
      <c r="I311" s="79"/>
    </row>
    <row r="312" ht="14.25" customHeight="1">
      <c r="A312" s="79"/>
      <c r="B312" s="79"/>
      <c r="C312" s="85"/>
      <c r="D312" s="296"/>
      <c r="E312" s="296"/>
      <c r="F312" s="296"/>
      <c r="G312" s="296"/>
      <c r="H312" s="296"/>
      <c r="I312" s="79"/>
    </row>
    <row r="313" ht="14.25" customHeight="1">
      <c r="A313" s="79"/>
      <c r="B313" s="79"/>
      <c r="C313" s="85"/>
      <c r="D313" s="296"/>
      <c r="E313" s="296"/>
      <c r="F313" s="296"/>
      <c r="G313" s="296"/>
      <c r="H313" s="296"/>
      <c r="I313" s="79"/>
    </row>
    <row r="314" ht="14.25" customHeight="1">
      <c r="A314" s="79"/>
      <c r="B314" s="79"/>
      <c r="C314" s="85"/>
      <c r="D314" s="296"/>
      <c r="E314" s="296"/>
      <c r="F314" s="296"/>
      <c r="G314" s="296"/>
      <c r="H314" s="296"/>
      <c r="I314" s="79"/>
    </row>
    <row r="315" ht="14.25" customHeight="1">
      <c r="A315" s="79"/>
      <c r="B315" s="79"/>
      <c r="C315" s="85"/>
      <c r="D315" s="296"/>
      <c r="E315" s="296"/>
      <c r="F315" s="296"/>
      <c r="G315" s="296"/>
      <c r="H315" s="296"/>
      <c r="I315" s="79"/>
    </row>
    <row r="316" ht="14.25" customHeight="1">
      <c r="A316" s="79"/>
      <c r="B316" s="79"/>
      <c r="C316" s="85"/>
      <c r="D316" s="296"/>
      <c r="E316" s="296"/>
      <c r="F316" s="296"/>
      <c r="G316" s="296"/>
      <c r="H316" s="296"/>
      <c r="I316" s="79"/>
    </row>
    <row r="317" ht="14.25" customHeight="1">
      <c r="A317" s="79"/>
      <c r="B317" s="79"/>
      <c r="C317" s="85"/>
      <c r="D317" s="296"/>
      <c r="E317" s="296"/>
      <c r="F317" s="296"/>
      <c r="G317" s="296"/>
      <c r="H317" s="296"/>
      <c r="I317" s="79"/>
    </row>
    <row r="318" ht="14.25" customHeight="1">
      <c r="A318" s="79"/>
      <c r="B318" s="79"/>
      <c r="C318" s="85"/>
      <c r="D318" s="296"/>
      <c r="E318" s="296"/>
      <c r="F318" s="296"/>
      <c r="G318" s="296"/>
      <c r="H318" s="296"/>
      <c r="I318" s="79"/>
    </row>
    <row r="319" ht="14.25" customHeight="1">
      <c r="A319" s="79"/>
      <c r="B319" s="79"/>
      <c r="C319" s="85"/>
      <c r="D319" s="296"/>
      <c r="E319" s="296"/>
      <c r="F319" s="296"/>
      <c r="G319" s="296"/>
      <c r="H319" s="296"/>
      <c r="I319" s="79"/>
    </row>
    <row r="320" ht="14.25" customHeight="1">
      <c r="A320" s="79"/>
      <c r="B320" s="79"/>
      <c r="C320" s="85"/>
      <c r="D320" s="296"/>
      <c r="E320" s="296"/>
      <c r="F320" s="296"/>
      <c r="G320" s="296"/>
      <c r="H320" s="296"/>
      <c r="I320" s="79"/>
    </row>
    <row r="321" ht="14.25" customHeight="1">
      <c r="A321" s="79"/>
      <c r="B321" s="79"/>
      <c r="C321" s="85"/>
      <c r="D321" s="296"/>
      <c r="E321" s="296"/>
      <c r="F321" s="296"/>
      <c r="G321" s="296"/>
      <c r="H321" s="296"/>
      <c r="I321" s="79"/>
    </row>
    <row r="322" ht="14.25" customHeight="1">
      <c r="A322" s="79"/>
      <c r="B322" s="79"/>
      <c r="C322" s="85"/>
      <c r="D322" s="296"/>
      <c r="E322" s="296"/>
      <c r="F322" s="296"/>
      <c r="G322" s="296"/>
      <c r="H322" s="296"/>
      <c r="I322" s="79"/>
    </row>
    <row r="323" ht="14.25" customHeight="1">
      <c r="A323" s="79"/>
      <c r="B323" s="79"/>
      <c r="C323" s="85"/>
      <c r="D323" s="296"/>
      <c r="E323" s="296"/>
      <c r="F323" s="296"/>
      <c r="G323" s="296"/>
      <c r="H323" s="296"/>
      <c r="I323" s="79"/>
    </row>
    <row r="324" ht="14.25" customHeight="1">
      <c r="A324" s="79"/>
      <c r="B324" s="79"/>
      <c r="C324" s="85"/>
      <c r="D324" s="296"/>
      <c r="E324" s="296"/>
      <c r="F324" s="296"/>
      <c r="G324" s="296"/>
      <c r="H324" s="296"/>
      <c r="I324" s="79"/>
    </row>
    <row r="325" ht="14.25" customHeight="1">
      <c r="A325" s="79"/>
      <c r="B325" s="79"/>
      <c r="C325" s="85"/>
      <c r="D325" s="296"/>
      <c r="E325" s="296"/>
      <c r="F325" s="296"/>
      <c r="G325" s="296"/>
      <c r="H325" s="296"/>
      <c r="I325" s="79"/>
    </row>
    <row r="326" ht="14.25" customHeight="1">
      <c r="A326" s="79"/>
      <c r="B326" s="79"/>
      <c r="C326" s="85"/>
      <c r="D326" s="296"/>
      <c r="E326" s="296"/>
      <c r="F326" s="296"/>
      <c r="G326" s="296"/>
      <c r="H326" s="296"/>
      <c r="I326" s="79"/>
    </row>
    <row r="327" ht="14.25" customHeight="1">
      <c r="A327" s="79"/>
      <c r="B327" s="79"/>
      <c r="C327" s="85"/>
      <c r="D327" s="296"/>
      <c r="E327" s="296"/>
      <c r="F327" s="296"/>
      <c r="G327" s="296"/>
      <c r="H327" s="296"/>
      <c r="I327" s="79"/>
    </row>
    <row r="328" ht="14.25" customHeight="1">
      <c r="A328" s="79"/>
      <c r="B328" s="79"/>
      <c r="C328" s="85"/>
      <c r="D328" s="296"/>
      <c r="E328" s="296"/>
      <c r="F328" s="296"/>
      <c r="G328" s="296"/>
      <c r="H328" s="296"/>
      <c r="I328" s="79"/>
    </row>
    <row r="329" ht="14.25" customHeight="1">
      <c r="A329" s="79"/>
      <c r="B329" s="79"/>
      <c r="C329" s="85"/>
      <c r="D329" s="296"/>
      <c r="E329" s="296"/>
      <c r="F329" s="296"/>
      <c r="G329" s="296"/>
      <c r="H329" s="296"/>
      <c r="I329" s="79"/>
    </row>
    <row r="330" ht="14.25" customHeight="1">
      <c r="A330" s="79"/>
      <c r="B330" s="79"/>
      <c r="C330" s="85"/>
      <c r="D330" s="296"/>
      <c r="E330" s="296"/>
      <c r="F330" s="296"/>
      <c r="G330" s="296"/>
      <c r="H330" s="296"/>
      <c r="I330" s="79"/>
    </row>
    <row r="331" ht="14.25" customHeight="1">
      <c r="A331" s="79"/>
      <c r="B331" s="79"/>
      <c r="C331" s="85"/>
      <c r="D331" s="296"/>
      <c r="E331" s="296"/>
      <c r="F331" s="296"/>
      <c r="G331" s="296"/>
      <c r="H331" s="296"/>
      <c r="I331" s="79"/>
    </row>
    <row r="332" ht="14.25" customHeight="1">
      <c r="A332" s="79"/>
      <c r="B332" s="79"/>
      <c r="C332" s="85"/>
      <c r="D332" s="296"/>
      <c r="E332" s="296"/>
      <c r="F332" s="296"/>
      <c r="G332" s="296"/>
      <c r="H332" s="296"/>
      <c r="I332" s="79"/>
    </row>
    <row r="333" ht="14.25" customHeight="1">
      <c r="A333" s="79"/>
      <c r="B333" s="79"/>
      <c r="C333" s="85"/>
      <c r="D333" s="296"/>
      <c r="E333" s="296"/>
      <c r="F333" s="296"/>
      <c r="G333" s="296"/>
      <c r="H333" s="296"/>
      <c r="I333" s="79"/>
    </row>
    <row r="334" ht="14.25" customHeight="1">
      <c r="A334" s="79"/>
      <c r="B334" s="79"/>
      <c r="C334" s="85"/>
      <c r="D334" s="296"/>
      <c r="E334" s="296"/>
      <c r="F334" s="296"/>
      <c r="G334" s="296"/>
      <c r="H334" s="296"/>
      <c r="I334" s="79"/>
    </row>
    <row r="335" ht="14.25" customHeight="1">
      <c r="A335" s="79"/>
      <c r="B335" s="79"/>
      <c r="C335" s="85"/>
      <c r="D335" s="296"/>
      <c r="E335" s="296"/>
      <c r="F335" s="296"/>
      <c r="G335" s="296"/>
      <c r="H335" s="296"/>
      <c r="I335" s="79"/>
    </row>
    <row r="336" ht="14.25" customHeight="1">
      <c r="A336" s="79"/>
      <c r="B336" s="79"/>
      <c r="C336" s="85"/>
      <c r="D336" s="296"/>
      <c r="E336" s="296"/>
      <c r="F336" s="296"/>
      <c r="G336" s="296"/>
      <c r="H336" s="296"/>
      <c r="I336" s="79"/>
    </row>
    <row r="337" ht="14.25" customHeight="1">
      <c r="A337" s="79"/>
      <c r="B337" s="79"/>
      <c r="C337" s="85"/>
      <c r="D337" s="296"/>
      <c r="E337" s="296"/>
      <c r="F337" s="296"/>
      <c r="G337" s="296"/>
      <c r="H337" s="296"/>
      <c r="I337" s="79"/>
    </row>
    <row r="338" ht="14.25" customHeight="1">
      <c r="A338" s="79"/>
      <c r="B338" s="79"/>
      <c r="C338" s="85"/>
      <c r="D338" s="296"/>
      <c r="E338" s="296"/>
      <c r="F338" s="296"/>
      <c r="G338" s="296"/>
      <c r="H338" s="296"/>
      <c r="I338" s="79"/>
    </row>
    <row r="339" ht="14.25" customHeight="1">
      <c r="A339" s="79"/>
      <c r="B339" s="79"/>
      <c r="C339" s="85"/>
      <c r="D339" s="296"/>
      <c r="E339" s="296"/>
      <c r="F339" s="296"/>
      <c r="G339" s="296"/>
      <c r="H339" s="296"/>
      <c r="I339" s="79"/>
    </row>
    <row r="340" ht="14.25" customHeight="1">
      <c r="A340" s="79"/>
      <c r="B340" s="79"/>
      <c r="C340" s="85"/>
      <c r="D340" s="296"/>
      <c r="E340" s="296"/>
      <c r="F340" s="296"/>
      <c r="G340" s="296"/>
      <c r="H340" s="296"/>
      <c r="I340" s="79"/>
    </row>
    <row r="341" ht="14.25" customHeight="1">
      <c r="A341" s="79"/>
      <c r="B341" s="79"/>
      <c r="C341" s="85"/>
      <c r="D341" s="296"/>
      <c r="E341" s="296"/>
      <c r="F341" s="296"/>
      <c r="G341" s="296"/>
      <c r="H341" s="296"/>
      <c r="I341" s="79"/>
    </row>
    <row r="342" ht="14.25" customHeight="1">
      <c r="A342" s="79"/>
      <c r="B342" s="79"/>
      <c r="C342" s="85"/>
      <c r="D342" s="296"/>
      <c r="E342" s="296"/>
      <c r="F342" s="296"/>
      <c r="G342" s="296"/>
      <c r="H342" s="296"/>
      <c r="I342" s="79"/>
    </row>
    <row r="343" ht="14.25" customHeight="1">
      <c r="A343" s="79"/>
      <c r="B343" s="79"/>
      <c r="C343" s="85"/>
      <c r="D343" s="296"/>
      <c r="E343" s="296"/>
      <c r="F343" s="296"/>
      <c r="G343" s="296"/>
      <c r="H343" s="296"/>
      <c r="I343" s="79"/>
    </row>
    <row r="344" ht="14.25" customHeight="1">
      <c r="A344" s="79"/>
      <c r="B344" s="79"/>
      <c r="C344" s="85"/>
      <c r="D344" s="296"/>
      <c r="E344" s="296"/>
      <c r="F344" s="296"/>
      <c r="G344" s="296"/>
      <c r="H344" s="296"/>
      <c r="I344" s="79"/>
    </row>
    <row r="345" ht="14.25" customHeight="1">
      <c r="A345" s="79"/>
      <c r="B345" s="79"/>
      <c r="C345" s="85"/>
      <c r="D345" s="296"/>
      <c r="E345" s="296"/>
      <c r="F345" s="296"/>
      <c r="G345" s="296"/>
      <c r="H345" s="296"/>
      <c r="I345" s="79"/>
    </row>
    <row r="346" ht="14.25" customHeight="1">
      <c r="A346" s="79"/>
      <c r="B346" s="79"/>
      <c r="C346" s="85"/>
      <c r="D346" s="296"/>
      <c r="E346" s="296"/>
      <c r="F346" s="296"/>
      <c r="G346" s="296"/>
      <c r="H346" s="296"/>
      <c r="I346" s="79"/>
    </row>
    <row r="347" ht="14.25" customHeight="1">
      <c r="A347" s="79"/>
      <c r="B347" s="79"/>
      <c r="C347" s="85"/>
      <c r="D347" s="296"/>
      <c r="E347" s="296"/>
      <c r="F347" s="296"/>
      <c r="G347" s="296"/>
      <c r="H347" s="296"/>
      <c r="I347" s="79"/>
    </row>
    <row r="348" ht="14.25" customHeight="1">
      <c r="A348" s="79"/>
      <c r="B348" s="79"/>
      <c r="C348" s="85"/>
      <c r="D348" s="296"/>
      <c r="E348" s="296"/>
      <c r="F348" s="296"/>
      <c r="G348" s="296"/>
      <c r="H348" s="296"/>
      <c r="I348" s="79"/>
    </row>
    <row r="349" ht="14.25" customHeight="1">
      <c r="A349" s="79"/>
      <c r="B349" s="79"/>
      <c r="C349" s="85"/>
      <c r="D349" s="296"/>
      <c r="E349" s="296"/>
      <c r="F349" s="296"/>
      <c r="G349" s="296"/>
      <c r="H349" s="296"/>
      <c r="I349" s="79"/>
    </row>
    <row r="350" ht="14.25" customHeight="1">
      <c r="A350" s="79"/>
      <c r="B350" s="79"/>
      <c r="C350" s="85"/>
      <c r="D350" s="296"/>
      <c r="E350" s="296"/>
      <c r="F350" s="296"/>
      <c r="G350" s="296"/>
      <c r="H350" s="296"/>
      <c r="I350" s="79"/>
    </row>
    <row r="351" ht="14.25" customHeight="1">
      <c r="A351" s="79"/>
      <c r="B351" s="79"/>
      <c r="C351" s="85"/>
      <c r="D351" s="296"/>
      <c r="E351" s="296"/>
      <c r="F351" s="296"/>
      <c r="G351" s="296"/>
      <c r="H351" s="296"/>
      <c r="I351" s="79"/>
    </row>
    <row r="352" ht="14.25" customHeight="1">
      <c r="A352" s="79"/>
      <c r="B352" s="79"/>
      <c r="C352" s="85"/>
      <c r="D352" s="296"/>
      <c r="E352" s="296"/>
      <c r="F352" s="296"/>
      <c r="G352" s="296"/>
      <c r="H352" s="296"/>
      <c r="I352" s="79"/>
    </row>
    <row r="353" ht="14.25" customHeight="1">
      <c r="A353" s="79"/>
      <c r="B353" s="79"/>
      <c r="C353" s="85"/>
      <c r="D353" s="296"/>
      <c r="E353" s="296"/>
      <c r="F353" s="296"/>
      <c r="G353" s="296"/>
      <c r="H353" s="296"/>
      <c r="I353" s="79"/>
    </row>
    <row r="354" ht="14.25" customHeight="1">
      <c r="A354" s="79"/>
      <c r="B354" s="79"/>
      <c r="C354" s="85"/>
      <c r="D354" s="296"/>
      <c r="E354" s="296"/>
      <c r="F354" s="296"/>
      <c r="G354" s="296"/>
      <c r="H354" s="296"/>
      <c r="I354" s="79"/>
    </row>
    <row r="355" ht="14.25" customHeight="1">
      <c r="A355" s="79"/>
      <c r="B355" s="79"/>
      <c r="C355" s="85"/>
      <c r="D355" s="296"/>
      <c r="E355" s="296"/>
      <c r="F355" s="296"/>
      <c r="G355" s="296"/>
      <c r="H355" s="296"/>
      <c r="I355" s="79"/>
    </row>
    <row r="356" ht="14.25" customHeight="1">
      <c r="A356" s="79"/>
      <c r="B356" s="79"/>
      <c r="C356" s="85"/>
      <c r="D356" s="296"/>
      <c r="E356" s="296"/>
      <c r="F356" s="296"/>
      <c r="G356" s="296"/>
      <c r="H356" s="296"/>
      <c r="I356" s="79"/>
    </row>
    <row r="357" ht="14.25" customHeight="1">
      <c r="A357" s="79"/>
      <c r="B357" s="79"/>
      <c r="C357" s="85"/>
      <c r="D357" s="296"/>
      <c r="E357" s="296"/>
      <c r="F357" s="296"/>
      <c r="G357" s="296"/>
      <c r="H357" s="296"/>
      <c r="I357" s="79"/>
    </row>
    <row r="358" ht="14.25" customHeight="1">
      <c r="A358" s="79"/>
      <c r="B358" s="79"/>
      <c r="C358" s="85"/>
      <c r="D358" s="296"/>
      <c r="E358" s="296"/>
      <c r="F358" s="296"/>
      <c r="G358" s="296"/>
      <c r="H358" s="296"/>
      <c r="I358" s="79"/>
    </row>
    <row r="359" ht="14.25" customHeight="1">
      <c r="A359" s="79"/>
      <c r="B359" s="79"/>
      <c r="C359" s="85"/>
      <c r="D359" s="296"/>
      <c r="E359" s="296"/>
      <c r="F359" s="296"/>
      <c r="G359" s="296"/>
      <c r="H359" s="296"/>
      <c r="I359" s="79"/>
    </row>
    <row r="360" ht="14.25" customHeight="1">
      <c r="A360" s="79"/>
      <c r="B360" s="79"/>
      <c r="C360" s="85"/>
      <c r="D360" s="296"/>
      <c r="E360" s="296"/>
      <c r="F360" s="296"/>
      <c r="G360" s="296"/>
      <c r="H360" s="296"/>
      <c r="I360" s="79"/>
    </row>
    <row r="361" ht="14.25" customHeight="1">
      <c r="A361" s="79"/>
      <c r="B361" s="79"/>
      <c r="C361" s="85"/>
      <c r="D361" s="296"/>
      <c r="E361" s="296"/>
      <c r="F361" s="296"/>
      <c r="G361" s="296"/>
      <c r="H361" s="296"/>
      <c r="I361" s="79"/>
    </row>
    <row r="362" ht="14.25" customHeight="1">
      <c r="A362" s="79"/>
      <c r="B362" s="79"/>
      <c r="C362" s="85"/>
      <c r="D362" s="296"/>
      <c r="E362" s="296"/>
      <c r="F362" s="296"/>
      <c r="G362" s="296"/>
      <c r="H362" s="296"/>
      <c r="I362" s="79"/>
    </row>
    <row r="363" ht="14.25" customHeight="1">
      <c r="A363" s="79"/>
      <c r="B363" s="79"/>
      <c r="C363" s="85"/>
      <c r="D363" s="296"/>
      <c r="E363" s="296"/>
      <c r="F363" s="296"/>
      <c r="G363" s="296"/>
      <c r="H363" s="296"/>
      <c r="I363" s="79"/>
    </row>
    <row r="364" ht="14.25" customHeight="1">
      <c r="A364" s="79"/>
      <c r="B364" s="79"/>
      <c r="C364" s="85"/>
      <c r="D364" s="296"/>
      <c r="E364" s="296"/>
      <c r="F364" s="296"/>
      <c r="G364" s="296"/>
      <c r="H364" s="296"/>
      <c r="I364" s="79"/>
    </row>
    <row r="365" ht="14.25" customHeight="1">
      <c r="A365" s="79"/>
      <c r="B365" s="79"/>
      <c r="C365" s="85"/>
      <c r="D365" s="296"/>
      <c r="E365" s="296"/>
      <c r="F365" s="296"/>
      <c r="G365" s="296"/>
      <c r="H365" s="296"/>
      <c r="I365" s="79"/>
    </row>
    <row r="366" ht="14.25" customHeight="1">
      <c r="A366" s="79"/>
      <c r="B366" s="79"/>
      <c r="C366" s="85"/>
      <c r="D366" s="296"/>
      <c r="E366" s="296"/>
      <c r="F366" s="296"/>
      <c r="G366" s="296"/>
      <c r="H366" s="296"/>
      <c r="I366" s="79"/>
    </row>
    <row r="367" ht="14.25" customHeight="1">
      <c r="A367" s="79"/>
      <c r="B367" s="79"/>
      <c r="C367" s="85"/>
      <c r="D367" s="296"/>
      <c r="E367" s="296"/>
      <c r="F367" s="296"/>
      <c r="G367" s="296"/>
      <c r="H367" s="296"/>
      <c r="I367" s="79"/>
    </row>
    <row r="368" ht="14.25" customHeight="1">
      <c r="A368" s="79"/>
      <c r="B368" s="79"/>
      <c r="C368" s="85"/>
      <c r="D368" s="296"/>
      <c r="E368" s="296"/>
      <c r="F368" s="296"/>
      <c r="G368" s="296"/>
      <c r="H368" s="296"/>
      <c r="I368" s="79"/>
    </row>
    <row r="369" ht="14.25" customHeight="1">
      <c r="A369" s="79"/>
      <c r="B369" s="79"/>
      <c r="C369" s="85"/>
      <c r="D369" s="296"/>
      <c r="E369" s="296"/>
      <c r="F369" s="296"/>
      <c r="G369" s="296"/>
      <c r="H369" s="296"/>
      <c r="I369" s="79"/>
    </row>
    <row r="370" ht="14.25" customHeight="1">
      <c r="A370" s="79"/>
      <c r="B370" s="79"/>
      <c r="C370" s="85"/>
      <c r="D370" s="296"/>
      <c r="E370" s="296"/>
      <c r="F370" s="296"/>
      <c r="G370" s="296"/>
      <c r="H370" s="296"/>
      <c r="I370" s="79"/>
    </row>
    <row r="371" ht="14.25" customHeight="1">
      <c r="A371" s="79"/>
      <c r="B371" s="79"/>
      <c r="C371" s="85"/>
      <c r="D371" s="296"/>
      <c r="E371" s="296"/>
      <c r="F371" s="296"/>
      <c r="G371" s="296"/>
      <c r="H371" s="296"/>
      <c r="I371" s="79"/>
    </row>
    <row r="372" ht="14.25" customHeight="1">
      <c r="A372" s="79"/>
      <c r="B372" s="79"/>
      <c r="C372" s="85"/>
      <c r="D372" s="296"/>
      <c r="E372" s="296"/>
      <c r="F372" s="296"/>
      <c r="G372" s="296"/>
      <c r="H372" s="296"/>
      <c r="I372" s="79"/>
    </row>
    <row r="373" ht="14.25" customHeight="1">
      <c r="A373" s="79"/>
      <c r="B373" s="79"/>
      <c r="C373" s="85"/>
      <c r="D373" s="296"/>
      <c r="E373" s="296"/>
      <c r="F373" s="296"/>
      <c r="G373" s="296"/>
      <c r="H373" s="296"/>
      <c r="I373" s="79"/>
    </row>
    <row r="374" ht="14.25" customHeight="1">
      <c r="A374" s="79"/>
      <c r="B374" s="79"/>
      <c r="C374" s="85"/>
      <c r="D374" s="296"/>
      <c r="E374" s="296"/>
      <c r="F374" s="296"/>
      <c r="G374" s="296"/>
      <c r="H374" s="296"/>
      <c r="I374" s="79"/>
    </row>
    <row r="375" ht="14.25" customHeight="1">
      <c r="A375" s="79"/>
      <c r="B375" s="79"/>
      <c r="C375" s="85"/>
      <c r="D375" s="296"/>
      <c r="E375" s="296"/>
      <c r="F375" s="296"/>
      <c r="G375" s="296"/>
      <c r="H375" s="296"/>
      <c r="I375" s="79"/>
    </row>
    <row r="376" ht="14.25" customHeight="1">
      <c r="A376" s="79"/>
      <c r="B376" s="79"/>
      <c r="C376" s="85"/>
      <c r="D376" s="296"/>
      <c r="E376" s="296"/>
      <c r="F376" s="296"/>
      <c r="G376" s="296"/>
      <c r="H376" s="296"/>
      <c r="I376" s="79"/>
    </row>
    <row r="377" ht="14.25" customHeight="1">
      <c r="A377" s="79"/>
      <c r="B377" s="79"/>
      <c r="C377" s="85"/>
      <c r="D377" s="296"/>
      <c r="E377" s="296"/>
      <c r="F377" s="296"/>
      <c r="G377" s="296"/>
      <c r="H377" s="296"/>
      <c r="I377" s="79"/>
    </row>
    <row r="378" ht="14.25" customHeight="1">
      <c r="A378" s="79"/>
      <c r="B378" s="79"/>
      <c r="C378" s="85"/>
      <c r="D378" s="296"/>
      <c r="E378" s="296"/>
      <c r="F378" s="296"/>
      <c r="G378" s="296"/>
      <c r="H378" s="296"/>
      <c r="I378" s="79"/>
    </row>
    <row r="379" ht="14.25" customHeight="1">
      <c r="A379" s="79"/>
      <c r="B379" s="79"/>
      <c r="C379" s="85"/>
      <c r="D379" s="296"/>
      <c r="E379" s="296"/>
      <c r="F379" s="296"/>
      <c r="G379" s="296"/>
      <c r="H379" s="296"/>
      <c r="I379" s="79"/>
    </row>
    <row r="380" ht="14.25" customHeight="1">
      <c r="A380" s="79"/>
      <c r="B380" s="79"/>
      <c r="C380" s="85"/>
      <c r="D380" s="296"/>
      <c r="E380" s="296"/>
      <c r="F380" s="296"/>
      <c r="G380" s="296"/>
      <c r="H380" s="296"/>
      <c r="I380" s="79"/>
    </row>
    <row r="381" ht="14.25" customHeight="1">
      <c r="A381" s="79"/>
      <c r="B381" s="79"/>
      <c r="C381" s="85"/>
      <c r="D381" s="296"/>
      <c r="E381" s="296"/>
      <c r="F381" s="296"/>
      <c r="G381" s="296"/>
      <c r="H381" s="296"/>
      <c r="I381" s="79"/>
    </row>
    <row r="382" ht="14.25" customHeight="1">
      <c r="A382" s="79"/>
      <c r="B382" s="79"/>
      <c r="C382" s="85"/>
      <c r="D382" s="296"/>
      <c r="E382" s="296"/>
      <c r="F382" s="296"/>
      <c r="G382" s="296"/>
      <c r="H382" s="296"/>
      <c r="I382" s="79"/>
    </row>
    <row r="383" ht="14.25" customHeight="1">
      <c r="A383" s="79"/>
      <c r="B383" s="79"/>
      <c r="C383" s="85"/>
      <c r="D383" s="296"/>
      <c r="E383" s="296"/>
      <c r="F383" s="296"/>
      <c r="G383" s="296"/>
      <c r="H383" s="296"/>
      <c r="I383" s="79"/>
    </row>
    <row r="384" ht="14.25" customHeight="1">
      <c r="A384" s="79"/>
      <c r="B384" s="79"/>
      <c r="C384" s="85"/>
      <c r="D384" s="296"/>
      <c r="E384" s="296"/>
      <c r="F384" s="296"/>
      <c r="G384" s="296"/>
      <c r="H384" s="296"/>
      <c r="I384" s="79"/>
    </row>
    <row r="385" ht="14.25" customHeight="1">
      <c r="A385" s="79"/>
      <c r="B385" s="79"/>
      <c r="C385" s="85"/>
      <c r="D385" s="296"/>
      <c r="E385" s="296"/>
      <c r="F385" s="296"/>
      <c r="G385" s="296"/>
      <c r="H385" s="296"/>
      <c r="I385" s="79"/>
    </row>
    <row r="386" ht="14.25" customHeight="1">
      <c r="A386" s="79"/>
      <c r="B386" s="79"/>
      <c r="C386" s="85"/>
      <c r="D386" s="296"/>
      <c r="E386" s="296"/>
      <c r="F386" s="296"/>
      <c r="G386" s="296"/>
      <c r="H386" s="296"/>
      <c r="I386" s="79"/>
    </row>
    <row r="387" ht="14.25" customHeight="1">
      <c r="A387" s="79"/>
      <c r="B387" s="79"/>
      <c r="C387" s="85"/>
      <c r="D387" s="296"/>
      <c r="E387" s="296"/>
      <c r="F387" s="296"/>
      <c r="G387" s="296"/>
      <c r="H387" s="296"/>
      <c r="I387" s="79"/>
    </row>
    <row r="388" ht="14.25" customHeight="1">
      <c r="A388" s="79"/>
      <c r="B388" s="79"/>
      <c r="C388" s="85"/>
      <c r="D388" s="296"/>
      <c r="E388" s="296"/>
      <c r="F388" s="296"/>
      <c r="G388" s="296"/>
      <c r="H388" s="296"/>
      <c r="I388" s="79"/>
    </row>
    <row r="389" ht="14.25" customHeight="1">
      <c r="A389" s="79"/>
      <c r="B389" s="79"/>
      <c r="C389" s="85"/>
      <c r="D389" s="296"/>
      <c r="E389" s="296"/>
      <c r="F389" s="296"/>
      <c r="G389" s="296"/>
      <c r="H389" s="296"/>
      <c r="I389" s="79"/>
    </row>
    <row r="390" ht="14.25" customHeight="1">
      <c r="A390" s="79"/>
      <c r="B390" s="79"/>
      <c r="C390" s="85"/>
      <c r="D390" s="296"/>
      <c r="E390" s="296"/>
      <c r="F390" s="296"/>
      <c r="G390" s="296"/>
      <c r="H390" s="296"/>
      <c r="I390" s="79"/>
    </row>
    <row r="391" ht="14.25" customHeight="1">
      <c r="A391" s="79"/>
      <c r="B391" s="79"/>
      <c r="C391" s="85"/>
      <c r="D391" s="296"/>
      <c r="E391" s="296"/>
      <c r="F391" s="296"/>
      <c r="G391" s="296"/>
      <c r="H391" s="296"/>
      <c r="I391" s="79"/>
    </row>
    <row r="392" ht="14.25" customHeight="1">
      <c r="A392" s="79"/>
      <c r="B392" s="79"/>
      <c r="C392" s="85"/>
      <c r="D392" s="296"/>
      <c r="E392" s="296"/>
      <c r="F392" s="296"/>
      <c r="G392" s="296"/>
      <c r="H392" s="296"/>
      <c r="I392" s="79"/>
    </row>
    <row r="393" ht="14.25" customHeight="1">
      <c r="A393" s="79"/>
      <c r="B393" s="79"/>
      <c r="C393" s="85"/>
      <c r="D393" s="296"/>
      <c r="E393" s="296"/>
      <c r="F393" s="296"/>
      <c r="G393" s="296"/>
      <c r="H393" s="296"/>
      <c r="I393" s="79"/>
    </row>
    <row r="394" ht="14.25" customHeight="1">
      <c r="A394" s="79"/>
      <c r="B394" s="79"/>
      <c r="C394" s="85"/>
      <c r="D394" s="296"/>
      <c r="E394" s="296"/>
      <c r="F394" s="296"/>
      <c r="G394" s="296"/>
      <c r="H394" s="296"/>
      <c r="I394" s="79"/>
    </row>
    <row r="395" ht="14.25" customHeight="1">
      <c r="A395" s="79"/>
      <c r="B395" s="79"/>
      <c r="C395" s="85"/>
      <c r="D395" s="296"/>
      <c r="E395" s="296"/>
      <c r="F395" s="296"/>
      <c r="G395" s="296"/>
      <c r="H395" s="296"/>
      <c r="I395" s="79"/>
    </row>
    <row r="396" ht="14.25" customHeight="1">
      <c r="A396" s="79"/>
      <c r="B396" s="79"/>
      <c r="C396" s="85"/>
      <c r="D396" s="296"/>
      <c r="E396" s="296"/>
      <c r="F396" s="296"/>
      <c r="G396" s="296"/>
      <c r="H396" s="296"/>
      <c r="I396" s="79"/>
    </row>
    <row r="397" ht="14.25" customHeight="1">
      <c r="A397" s="79"/>
      <c r="B397" s="79"/>
      <c r="C397" s="85"/>
      <c r="D397" s="296"/>
      <c r="E397" s="296"/>
      <c r="F397" s="296"/>
      <c r="G397" s="296"/>
      <c r="H397" s="296"/>
      <c r="I397" s="79"/>
    </row>
    <row r="398" ht="14.25" customHeight="1">
      <c r="A398" s="79"/>
      <c r="B398" s="79"/>
      <c r="C398" s="85"/>
      <c r="D398" s="296"/>
      <c r="E398" s="296"/>
      <c r="F398" s="296"/>
      <c r="G398" s="296"/>
      <c r="H398" s="296"/>
      <c r="I398" s="79"/>
    </row>
    <row r="399" ht="14.25" customHeight="1">
      <c r="A399" s="79"/>
      <c r="B399" s="79"/>
      <c r="C399" s="85"/>
      <c r="D399" s="296"/>
      <c r="E399" s="296"/>
      <c r="F399" s="296"/>
      <c r="G399" s="296"/>
      <c r="H399" s="296"/>
      <c r="I399" s="79"/>
    </row>
    <row r="400" ht="14.25" customHeight="1">
      <c r="A400" s="79"/>
      <c r="B400" s="79"/>
      <c r="C400" s="85"/>
      <c r="D400" s="296"/>
      <c r="E400" s="296"/>
      <c r="F400" s="296"/>
      <c r="G400" s="296"/>
      <c r="H400" s="296"/>
      <c r="I400" s="79"/>
    </row>
    <row r="401" ht="14.25" customHeight="1">
      <c r="A401" s="79"/>
      <c r="B401" s="79"/>
      <c r="C401" s="85"/>
      <c r="D401" s="296"/>
      <c r="E401" s="296"/>
      <c r="F401" s="296"/>
      <c r="G401" s="296"/>
      <c r="H401" s="296"/>
      <c r="I401" s="79"/>
    </row>
    <row r="402" ht="14.25" customHeight="1">
      <c r="A402" s="79"/>
      <c r="B402" s="79"/>
      <c r="C402" s="85"/>
      <c r="D402" s="296"/>
      <c r="E402" s="296"/>
      <c r="F402" s="296"/>
      <c r="G402" s="296"/>
      <c r="H402" s="296"/>
      <c r="I402" s="79"/>
    </row>
    <row r="403" ht="14.25" customHeight="1">
      <c r="A403" s="79"/>
      <c r="B403" s="79"/>
      <c r="C403" s="85"/>
      <c r="D403" s="296"/>
      <c r="E403" s="296"/>
      <c r="F403" s="296"/>
      <c r="G403" s="296"/>
      <c r="H403" s="296"/>
      <c r="I403" s="79"/>
    </row>
    <row r="404" ht="14.25" customHeight="1">
      <c r="A404" s="79"/>
      <c r="B404" s="79"/>
      <c r="C404" s="85"/>
      <c r="D404" s="296"/>
      <c r="E404" s="296"/>
      <c r="F404" s="296"/>
      <c r="G404" s="296"/>
      <c r="H404" s="296"/>
      <c r="I404" s="79"/>
    </row>
    <row r="405" ht="14.25" customHeight="1">
      <c r="A405" s="79"/>
      <c r="B405" s="79"/>
      <c r="C405" s="85"/>
      <c r="D405" s="296"/>
      <c r="E405" s="296"/>
      <c r="F405" s="296"/>
      <c r="G405" s="296"/>
      <c r="H405" s="296"/>
      <c r="I405" s="79"/>
    </row>
    <row r="406" ht="14.25" customHeight="1">
      <c r="A406" s="79"/>
      <c r="B406" s="79"/>
      <c r="C406" s="85"/>
      <c r="D406" s="296"/>
      <c r="E406" s="296"/>
      <c r="F406" s="296"/>
      <c r="G406" s="296"/>
      <c r="H406" s="296"/>
      <c r="I406" s="79"/>
    </row>
    <row r="407" ht="14.25" customHeight="1">
      <c r="A407" s="79"/>
      <c r="B407" s="79"/>
      <c r="C407" s="85"/>
      <c r="D407" s="296"/>
      <c r="E407" s="296"/>
      <c r="F407" s="296"/>
      <c r="G407" s="296"/>
      <c r="H407" s="296"/>
      <c r="I407" s="79"/>
    </row>
    <row r="408" ht="14.25" customHeight="1">
      <c r="A408" s="79"/>
      <c r="B408" s="79"/>
      <c r="C408" s="85"/>
      <c r="D408" s="296"/>
      <c r="E408" s="296"/>
      <c r="F408" s="296"/>
      <c r="G408" s="296"/>
      <c r="H408" s="296"/>
      <c r="I408" s="79"/>
    </row>
    <row r="409" ht="14.25" customHeight="1">
      <c r="A409" s="79"/>
      <c r="B409" s="79"/>
      <c r="C409" s="85"/>
      <c r="D409" s="296"/>
      <c r="E409" s="296"/>
      <c r="F409" s="296"/>
      <c r="G409" s="296"/>
      <c r="H409" s="296"/>
      <c r="I409" s="79"/>
    </row>
    <row r="410" ht="14.25" customHeight="1">
      <c r="A410" s="79"/>
      <c r="B410" s="79"/>
      <c r="C410" s="85"/>
      <c r="D410" s="296"/>
      <c r="E410" s="296"/>
      <c r="F410" s="296"/>
      <c r="G410" s="296"/>
      <c r="H410" s="296"/>
      <c r="I410" s="79"/>
    </row>
    <row r="411" ht="14.25" customHeight="1">
      <c r="A411" s="79"/>
      <c r="B411" s="79"/>
      <c r="C411" s="85"/>
      <c r="D411" s="296"/>
      <c r="E411" s="296"/>
      <c r="F411" s="296"/>
      <c r="G411" s="296"/>
      <c r="H411" s="296"/>
      <c r="I411" s="79"/>
    </row>
    <row r="412" ht="14.25" customHeight="1">
      <c r="A412" s="79"/>
      <c r="B412" s="79"/>
      <c r="C412" s="85"/>
      <c r="D412" s="296"/>
      <c r="E412" s="296"/>
      <c r="F412" s="296"/>
      <c r="G412" s="296"/>
      <c r="H412" s="296"/>
      <c r="I412" s="79"/>
    </row>
    <row r="413" ht="14.25" customHeight="1">
      <c r="A413" s="79"/>
      <c r="B413" s="79"/>
      <c r="C413" s="85"/>
      <c r="D413" s="296"/>
      <c r="E413" s="296"/>
      <c r="F413" s="296"/>
      <c r="G413" s="296"/>
      <c r="H413" s="296"/>
      <c r="I413" s="79"/>
    </row>
    <row r="414" ht="14.25" customHeight="1">
      <c r="A414" s="79"/>
      <c r="B414" s="79"/>
      <c r="C414" s="85"/>
      <c r="D414" s="296"/>
      <c r="E414" s="296"/>
      <c r="F414" s="296"/>
      <c r="G414" s="296"/>
      <c r="H414" s="296"/>
      <c r="I414" s="79"/>
    </row>
    <row r="415" ht="14.25" customHeight="1">
      <c r="A415" s="79"/>
      <c r="B415" s="79"/>
      <c r="C415" s="85"/>
      <c r="D415" s="296"/>
      <c r="E415" s="296"/>
      <c r="F415" s="296"/>
      <c r="G415" s="296"/>
      <c r="H415" s="296"/>
      <c r="I415" s="79"/>
    </row>
    <row r="416" ht="14.25" customHeight="1">
      <c r="A416" s="79"/>
      <c r="B416" s="79"/>
      <c r="C416" s="85"/>
      <c r="D416" s="296"/>
      <c r="E416" s="296"/>
      <c r="F416" s="296"/>
      <c r="G416" s="296"/>
      <c r="H416" s="296"/>
      <c r="I416" s="79"/>
    </row>
    <row r="417" ht="14.25" customHeight="1">
      <c r="A417" s="79"/>
      <c r="B417" s="79"/>
      <c r="C417" s="85"/>
      <c r="D417" s="296"/>
      <c r="E417" s="296"/>
      <c r="F417" s="296"/>
      <c r="G417" s="296"/>
      <c r="H417" s="296"/>
      <c r="I417" s="79"/>
    </row>
    <row r="418" ht="14.25" customHeight="1">
      <c r="A418" s="79"/>
      <c r="B418" s="79"/>
      <c r="C418" s="85"/>
      <c r="D418" s="296"/>
      <c r="E418" s="296"/>
      <c r="F418" s="296"/>
      <c r="G418" s="296"/>
      <c r="H418" s="296"/>
      <c r="I418" s="79"/>
    </row>
    <row r="419" ht="14.25" customHeight="1">
      <c r="A419" s="79"/>
      <c r="B419" s="79"/>
      <c r="C419" s="85"/>
      <c r="D419" s="296"/>
      <c r="E419" s="296"/>
      <c r="F419" s="296"/>
      <c r="G419" s="296"/>
      <c r="H419" s="296"/>
      <c r="I419" s="79"/>
    </row>
    <row r="420" ht="14.25" customHeight="1">
      <c r="A420" s="79"/>
      <c r="B420" s="79"/>
      <c r="C420" s="85"/>
      <c r="D420" s="296"/>
      <c r="E420" s="296"/>
      <c r="F420" s="296"/>
      <c r="G420" s="296"/>
      <c r="H420" s="296"/>
      <c r="I420" s="79"/>
    </row>
    <row r="421" ht="14.25" customHeight="1">
      <c r="A421" s="79"/>
      <c r="B421" s="79"/>
      <c r="C421" s="85"/>
      <c r="D421" s="296"/>
      <c r="E421" s="296"/>
      <c r="F421" s="296"/>
      <c r="G421" s="296"/>
      <c r="H421" s="296"/>
      <c r="I421" s="79"/>
    </row>
    <row r="422" ht="14.25" customHeight="1">
      <c r="A422" s="79"/>
      <c r="B422" s="79"/>
      <c r="C422" s="85"/>
      <c r="D422" s="296"/>
      <c r="E422" s="296"/>
      <c r="F422" s="296"/>
      <c r="G422" s="296"/>
      <c r="H422" s="296"/>
      <c r="I422" s="79"/>
    </row>
    <row r="423" ht="14.25" customHeight="1">
      <c r="A423" s="79"/>
      <c r="B423" s="79"/>
      <c r="C423" s="85"/>
      <c r="D423" s="296"/>
      <c r="E423" s="296"/>
      <c r="F423" s="296"/>
      <c r="G423" s="296"/>
      <c r="H423" s="296"/>
      <c r="I423" s="79"/>
    </row>
    <row r="424" ht="14.25" customHeight="1">
      <c r="A424" s="79"/>
      <c r="B424" s="79"/>
      <c r="C424" s="85"/>
      <c r="D424" s="296"/>
      <c r="E424" s="296"/>
      <c r="F424" s="296"/>
      <c r="G424" s="296"/>
      <c r="H424" s="296"/>
      <c r="I424" s="79"/>
    </row>
    <row r="425" ht="14.25" customHeight="1">
      <c r="A425" s="79"/>
      <c r="B425" s="79"/>
      <c r="C425" s="85"/>
      <c r="D425" s="296"/>
      <c r="E425" s="296"/>
      <c r="F425" s="296"/>
      <c r="G425" s="296"/>
      <c r="H425" s="296"/>
      <c r="I425" s="79"/>
    </row>
    <row r="426" ht="14.25" customHeight="1">
      <c r="A426" s="79"/>
      <c r="B426" s="79"/>
      <c r="C426" s="85"/>
      <c r="D426" s="296"/>
      <c r="E426" s="296"/>
      <c r="F426" s="296"/>
      <c r="G426" s="296"/>
      <c r="H426" s="296"/>
      <c r="I426" s="79"/>
    </row>
    <row r="427" ht="14.25" customHeight="1">
      <c r="A427" s="79"/>
      <c r="B427" s="79"/>
      <c r="C427" s="85"/>
      <c r="D427" s="296"/>
      <c r="E427" s="296"/>
      <c r="F427" s="296"/>
      <c r="G427" s="296"/>
      <c r="H427" s="296"/>
      <c r="I427" s="79"/>
    </row>
    <row r="428" ht="14.25" customHeight="1">
      <c r="A428" s="79"/>
      <c r="B428" s="79"/>
      <c r="C428" s="85"/>
      <c r="D428" s="296"/>
      <c r="E428" s="296"/>
      <c r="F428" s="296"/>
      <c r="G428" s="296"/>
      <c r="H428" s="296"/>
      <c r="I428" s="79"/>
    </row>
    <row r="429" ht="14.25" customHeight="1">
      <c r="A429" s="79"/>
      <c r="B429" s="79"/>
      <c r="C429" s="85"/>
      <c r="D429" s="296"/>
      <c r="E429" s="296"/>
      <c r="F429" s="296"/>
      <c r="G429" s="296"/>
      <c r="H429" s="296"/>
      <c r="I429" s="79"/>
    </row>
    <row r="430" ht="14.25" customHeight="1">
      <c r="A430" s="79"/>
      <c r="B430" s="79"/>
      <c r="C430" s="85"/>
      <c r="D430" s="296"/>
      <c r="E430" s="296"/>
      <c r="F430" s="296"/>
      <c r="G430" s="296"/>
      <c r="H430" s="296"/>
      <c r="I430" s="79"/>
    </row>
    <row r="431" ht="14.25" customHeight="1">
      <c r="A431" s="79"/>
      <c r="B431" s="79"/>
      <c r="C431" s="85"/>
      <c r="D431" s="296"/>
      <c r="E431" s="296"/>
      <c r="F431" s="296"/>
      <c r="G431" s="296"/>
      <c r="H431" s="296"/>
      <c r="I431" s="79"/>
    </row>
    <row r="432" ht="14.25" customHeight="1">
      <c r="A432" s="79"/>
      <c r="B432" s="79"/>
      <c r="C432" s="85"/>
      <c r="D432" s="296"/>
      <c r="E432" s="296"/>
      <c r="F432" s="296"/>
      <c r="G432" s="296"/>
      <c r="H432" s="296"/>
      <c r="I432" s="79"/>
    </row>
    <row r="433" ht="14.25" customHeight="1">
      <c r="A433" s="79"/>
      <c r="B433" s="79"/>
      <c r="C433" s="85"/>
      <c r="D433" s="296"/>
      <c r="E433" s="296"/>
      <c r="F433" s="296"/>
      <c r="G433" s="296"/>
      <c r="H433" s="296"/>
      <c r="I433" s="79"/>
    </row>
    <row r="434" ht="14.25" customHeight="1">
      <c r="A434" s="79"/>
      <c r="B434" s="79"/>
      <c r="C434" s="85"/>
      <c r="D434" s="296"/>
      <c r="E434" s="296"/>
      <c r="F434" s="296"/>
      <c r="G434" s="296"/>
      <c r="H434" s="296"/>
      <c r="I434" s="79"/>
    </row>
    <row r="435" ht="14.25" customHeight="1">
      <c r="A435" s="79"/>
      <c r="B435" s="79"/>
      <c r="C435" s="85"/>
      <c r="D435" s="296"/>
      <c r="E435" s="296"/>
      <c r="F435" s="296"/>
      <c r="G435" s="296"/>
      <c r="H435" s="296"/>
      <c r="I435" s="79"/>
    </row>
    <row r="436" ht="14.25" customHeight="1">
      <c r="A436" s="79"/>
      <c r="B436" s="79"/>
      <c r="C436" s="85"/>
      <c r="D436" s="296"/>
      <c r="E436" s="296"/>
      <c r="F436" s="296"/>
      <c r="G436" s="296"/>
      <c r="H436" s="296"/>
      <c r="I436" s="79"/>
    </row>
    <row r="437" ht="14.25" customHeight="1">
      <c r="A437" s="79"/>
      <c r="B437" s="79"/>
      <c r="C437" s="85"/>
      <c r="D437" s="296"/>
      <c r="E437" s="296"/>
      <c r="F437" s="296"/>
      <c r="G437" s="296"/>
      <c r="H437" s="296"/>
      <c r="I437" s="79"/>
    </row>
    <row r="438" ht="14.25" customHeight="1">
      <c r="A438" s="79"/>
      <c r="B438" s="79"/>
      <c r="C438" s="85"/>
      <c r="D438" s="296"/>
      <c r="E438" s="296"/>
      <c r="F438" s="296"/>
      <c r="G438" s="296"/>
      <c r="H438" s="296"/>
      <c r="I438" s="79"/>
    </row>
    <row r="439" ht="14.25" customHeight="1">
      <c r="A439" s="79"/>
      <c r="B439" s="79"/>
      <c r="C439" s="85"/>
      <c r="D439" s="296"/>
      <c r="E439" s="296"/>
      <c r="F439" s="296"/>
      <c r="G439" s="296"/>
      <c r="H439" s="296"/>
      <c r="I439" s="79"/>
    </row>
    <row r="440" ht="14.25" customHeight="1">
      <c r="A440" s="79"/>
      <c r="B440" s="79"/>
      <c r="C440" s="85"/>
      <c r="D440" s="296"/>
      <c r="E440" s="296"/>
      <c r="F440" s="296"/>
      <c r="G440" s="296"/>
      <c r="H440" s="296"/>
      <c r="I440" s="79"/>
    </row>
    <row r="441" ht="14.25" customHeight="1">
      <c r="A441" s="79"/>
      <c r="B441" s="79"/>
      <c r="C441" s="85"/>
      <c r="D441" s="296"/>
      <c r="E441" s="296"/>
      <c r="F441" s="296"/>
      <c r="G441" s="296"/>
      <c r="H441" s="296"/>
      <c r="I441" s="79"/>
    </row>
    <row r="442" ht="14.25" customHeight="1">
      <c r="A442" s="79"/>
      <c r="B442" s="79"/>
      <c r="C442" s="85"/>
      <c r="D442" s="296"/>
      <c r="E442" s="296"/>
      <c r="F442" s="296"/>
      <c r="G442" s="296"/>
      <c r="H442" s="296"/>
      <c r="I442" s="79"/>
    </row>
    <row r="443" ht="14.25" customHeight="1">
      <c r="A443" s="79"/>
      <c r="B443" s="79"/>
      <c r="C443" s="85"/>
      <c r="D443" s="296"/>
      <c r="E443" s="296"/>
      <c r="F443" s="296"/>
      <c r="G443" s="296"/>
      <c r="H443" s="296"/>
      <c r="I443" s="79"/>
    </row>
    <row r="444" ht="14.25" customHeight="1">
      <c r="A444" s="79"/>
      <c r="B444" s="79"/>
      <c r="C444" s="85"/>
      <c r="D444" s="296"/>
      <c r="E444" s="296"/>
      <c r="F444" s="296"/>
      <c r="G444" s="296"/>
      <c r="H444" s="296"/>
      <c r="I444" s="79"/>
    </row>
    <row r="445" ht="14.25" customHeight="1">
      <c r="A445" s="79"/>
      <c r="B445" s="79"/>
      <c r="C445" s="85"/>
      <c r="D445" s="296"/>
      <c r="E445" s="296"/>
      <c r="F445" s="296"/>
      <c r="G445" s="296"/>
      <c r="H445" s="296"/>
      <c r="I445" s="79"/>
    </row>
    <row r="446" ht="14.25" customHeight="1">
      <c r="A446" s="79"/>
      <c r="B446" s="79"/>
      <c r="C446" s="85"/>
      <c r="D446" s="296"/>
      <c r="E446" s="296"/>
      <c r="F446" s="296"/>
      <c r="G446" s="296"/>
      <c r="H446" s="296"/>
      <c r="I446" s="79"/>
    </row>
    <row r="447" ht="14.25" customHeight="1">
      <c r="A447" s="79"/>
      <c r="B447" s="79"/>
      <c r="C447" s="85"/>
      <c r="D447" s="296"/>
      <c r="E447" s="296"/>
      <c r="F447" s="296"/>
      <c r="G447" s="296"/>
      <c r="H447" s="296"/>
      <c r="I447" s="79"/>
    </row>
    <row r="448" ht="14.25" customHeight="1">
      <c r="A448" s="79"/>
      <c r="B448" s="79"/>
      <c r="C448" s="85"/>
      <c r="D448" s="296"/>
      <c r="E448" s="296"/>
      <c r="F448" s="296"/>
      <c r="G448" s="296"/>
      <c r="H448" s="296"/>
      <c r="I448" s="79"/>
    </row>
    <row r="449" ht="14.25" customHeight="1">
      <c r="A449" s="79"/>
      <c r="B449" s="79"/>
      <c r="C449" s="85"/>
      <c r="D449" s="296"/>
      <c r="E449" s="296"/>
      <c r="F449" s="296"/>
      <c r="G449" s="296"/>
      <c r="H449" s="296"/>
      <c r="I449" s="79"/>
    </row>
    <row r="450" ht="14.25" customHeight="1">
      <c r="A450" s="79"/>
      <c r="B450" s="79"/>
      <c r="C450" s="85"/>
      <c r="D450" s="296"/>
      <c r="E450" s="296"/>
      <c r="F450" s="296"/>
      <c r="G450" s="296"/>
      <c r="H450" s="296"/>
      <c r="I450" s="79"/>
    </row>
    <row r="451" ht="14.25" customHeight="1">
      <c r="A451" s="79"/>
      <c r="B451" s="79"/>
      <c r="C451" s="85"/>
      <c r="D451" s="296"/>
      <c r="E451" s="296"/>
      <c r="F451" s="296"/>
      <c r="G451" s="296"/>
      <c r="H451" s="296"/>
      <c r="I451" s="79"/>
    </row>
    <row r="452" ht="14.25" customHeight="1">
      <c r="A452" s="79"/>
      <c r="B452" s="79"/>
      <c r="C452" s="85"/>
      <c r="D452" s="296"/>
      <c r="E452" s="296"/>
      <c r="F452" s="296"/>
      <c r="G452" s="296"/>
      <c r="H452" s="296"/>
      <c r="I452" s="79"/>
    </row>
    <row r="453" ht="14.25" customHeight="1">
      <c r="A453" s="79"/>
      <c r="B453" s="79"/>
      <c r="C453" s="85"/>
      <c r="D453" s="296"/>
      <c r="E453" s="296"/>
      <c r="F453" s="296"/>
      <c r="G453" s="296"/>
      <c r="H453" s="296"/>
      <c r="I453" s="79"/>
    </row>
    <row r="454" ht="14.25" customHeight="1">
      <c r="A454" s="79"/>
      <c r="B454" s="79"/>
      <c r="C454" s="85"/>
      <c r="D454" s="296"/>
      <c r="E454" s="296"/>
      <c r="F454" s="296"/>
      <c r="G454" s="296"/>
      <c r="H454" s="296"/>
      <c r="I454" s="79"/>
    </row>
    <row r="455" ht="14.25" customHeight="1">
      <c r="A455" s="79"/>
      <c r="B455" s="79"/>
      <c r="C455" s="85"/>
      <c r="D455" s="296"/>
      <c r="E455" s="296"/>
      <c r="F455" s="296"/>
      <c r="G455" s="296"/>
      <c r="H455" s="296"/>
      <c r="I455" s="79"/>
    </row>
    <row r="456" ht="14.25" customHeight="1">
      <c r="A456" s="79"/>
      <c r="B456" s="79"/>
      <c r="C456" s="85"/>
      <c r="D456" s="296"/>
      <c r="E456" s="296"/>
      <c r="F456" s="296"/>
      <c r="G456" s="296"/>
      <c r="H456" s="296"/>
      <c r="I456" s="79"/>
    </row>
    <row r="457" ht="14.25" customHeight="1">
      <c r="A457" s="79"/>
      <c r="B457" s="79"/>
      <c r="C457" s="85"/>
      <c r="D457" s="296"/>
      <c r="E457" s="296"/>
      <c r="F457" s="296"/>
      <c r="G457" s="296"/>
      <c r="H457" s="296"/>
      <c r="I457" s="79"/>
    </row>
    <row r="458" ht="14.25" customHeight="1">
      <c r="A458" s="79"/>
      <c r="B458" s="79"/>
      <c r="C458" s="85"/>
      <c r="D458" s="296"/>
      <c r="E458" s="296"/>
      <c r="F458" s="296"/>
      <c r="G458" s="296"/>
      <c r="H458" s="296"/>
      <c r="I458" s="79"/>
    </row>
    <row r="459" ht="14.25" customHeight="1">
      <c r="A459" s="79"/>
      <c r="B459" s="79"/>
      <c r="C459" s="85"/>
      <c r="D459" s="296"/>
      <c r="E459" s="296"/>
      <c r="F459" s="296"/>
      <c r="G459" s="296"/>
      <c r="H459" s="296"/>
      <c r="I459" s="79"/>
    </row>
    <row r="460" ht="14.25" customHeight="1">
      <c r="A460" s="79"/>
      <c r="B460" s="79"/>
      <c r="C460" s="85"/>
      <c r="D460" s="296"/>
      <c r="E460" s="296"/>
      <c r="F460" s="296"/>
      <c r="G460" s="296"/>
      <c r="H460" s="296"/>
      <c r="I460" s="79"/>
    </row>
    <row r="461" ht="14.25" customHeight="1">
      <c r="A461" s="79"/>
      <c r="B461" s="79"/>
      <c r="C461" s="85"/>
      <c r="D461" s="296"/>
      <c r="E461" s="296"/>
      <c r="F461" s="296"/>
      <c r="G461" s="296"/>
      <c r="H461" s="296"/>
      <c r="I461" s="79"/>
    </row>
    <row r="462" ht="14.25" customHeight="1">
      <c r="A462" s="79"/>
      <c r="B462" s="79"/>
      <c r="C462" s="85"/>
      <c r="D462" s="296"/>
      <c r="E462" s="296"/>
      <c r="F462" s="296"/>
      <c r="G462" s="296"/>
      <c r="H462" s="296"/>
      <c r="I462" s="79"/>
    </row>
    <row r="463" ht="14.25" customHeight="1">
      <c r="A463" s="79"/>
      <c r="B463" s="79"/>
      <c r="C463" s="85"/>
      <c r="D463" s="296"/>
      <c r="E463" s="296"/>
      <c r="F463" s="296"/>
      <c r="G463" s="296"/>
      <c r="H463" s="296"/>
      <c r="I463" s="79"/>
    </row>
    <row r="464" ht="14.25" customHeight="1">
      <c r="A464" s="79"/>
      <c r="B464" s="79"/>
      <c r="C464" s="85"/>
      <c r="D464" s="296"/>
      <c r="E464" s="296"/>
      <c r="F464" s="296"/>
      <c r="G464" s="296"/>
      <c r="H464" s="296"/>
      <c r="I464" s="79"/>
    </row>
    <row r="465" ht="14.25" customHeight="1">
      <c r="A465" s="79"/>
      <c r="B465" s="79"/>
      <c r="C465" s="85"/>
      <c r="D465" s="296"/>
      <c r="E465" s="296"/>
      <c r="F465" s="296"/>
      <c r="G465" s="296"/>
      <c r="H465" s="296"/>
      <c r="I465" s="79"/>
    </row>
    <row r="466" ht="14.25" customHeight="1">
      <c r="A466" s="79"/>
      <c r="B466" s="79"/>
      <c r="C466" s="85"/>
      <c r="D466" s="296"/>
      <c r="E466" s="296"/>
      <c r="F466" s="296"/>
      <c r="G466" s="296"/>
      <c r="H466" s="296"/>
      <c r="I466" s="79"/>
    </row>
    <row r="467" ht="14.25" customHeight="1">
      <c r="A467" s="79"/>
      <c r="B467" s="79"/>
      <c r="C467" s="85"/>
      <c r="D467" s="296"/>
      <c r="E467" s="296"/>
      <c r="F467" s="296"/>
      <c r="G467" s="296"/>
      <c r="H467" s="296"/>
      <c r="I467" s="79"/>
    </row>
    <row r="468" ht="14.25" customHeight="1">
      <c r="A468" s="79"/>
      <c r="B468" s="79"/>
      <c r="C468" s="85"/>
      <c r="D468" s="296"/>
      <c r="E468" s="296"/>
      <c r="F468" s="296"/>
      <c r="G468" s="296"/>
      <c r="H468" s="296"/>
      <c r="I468" s="79"/>
    </row>
    <row r="469" ht="14.25" customHeight="1">
      <c r="A469" s="79"/>
      <c r="B469" s="79"/>
      <c r="C469" s="85"/>
      <c r="D469" s="296"/>
      <c r="E469" s="296"/>
      <c r="F469" s="296"/>
      <c r="G469" s="296"/>
      <c r="H469" s="296"/>
      <c r="I469" s="79"/>
    </row>
    <row r="470" ht="14.25" customHeight="1">
      <c r="A470" s="79"/>
      <c r="B470" s="79"/>
      <c r="C470" s="85"/>
      <c r="D470" s="296"/>
      <c r="E470" s="296"/>
      <c r="F470" s="296"/>
      <c r="G470" s="296"/>
      <c r="H470" s="296"/>
      <c r="I470" s="79"/>
    </row>
    <row r="471" ht="14.25" customHeight="1">
      <c r="A471" s="79"/>
      <c r="B471" s="79"/>
      <c r="C471" s="85"/>
      <c r="D471" s="296"/>
      <c r="E471" s="296"/>
      <c r="F471" s="296"/>
      <c r="G471" s="296"/>
      <c r="H471" s="296"/>
      <c r="I471" s="79"/>
    </row>
    <row r="472" ht="14.25" customHeight="1">
      <c r="A472" s="79"/>
      <c r="B472" s="79"/>
      <c r="C472" s="85"/>
      <c r="D472" s="296"/>
      <c r="E472" s="296"/>
      <c r="F472" s="296"/>
      <c r="G472" s="296"/>
      <c r="H472" s="296"/>
      <c r="I472" s="79"/>
    </row>
    <row r="473" ht="14.25" customHeight="1">
      <c r="A473" s="79"/>
      <c r="B473" s="79"/>
      <c r="C473" s="85"/>
      <c r="D473" s="296"/>
      <c r="E473" s="296"/>
      <c r="F473" s="296"/>
      <c r="G473" s="296"/>
      <c r="H473" s="296"/>
      <c r="I473" s="79"/>
    </row>
    <row r="474" ht="14.25" customHeight="1">
      <c r="A474" s="79"/>
      <c r="B474" s="79"/>
      <c r="C474" s="85"/>
      <c r="D474" s="296"/>
      <c r="E474" s="296"/>
      <c r="F474" s="296"/>
      <c r="G474" s="296"/>
      <c r="H474" s="296"/>
      <c r="I474" s="79"/>
    </row>
    <row r="475" ht="14.25" customHeight="1">
      <c r="A475" s="79"/>
      <c r="B475" s="79"/>
      <c r="C475" s="85"/>
      <c r="D475" s="296"/>
      <c r="E475" s="296"/>
      <c r="F475" s="296"/>
      <c r="G475" s="296"/>
      <c r="H475" s="296"/>
      <c r="I475" s="79"/>
    </row>
    <row r="476" ht="14.25" customHeight="1">
      <c r="A476" s="79"/>
      <c r="B476" s="79"/>
      <c r="C476" s="85"/>
      <c r="D476" s="296"/>
      <c r="E476" s="296"/>
      <c r="F476" s="296"/>
      <c r="G476" s="296"/>
      <c r="H476" s="296"/>
      <c r="I476" s="79"/>
    </row>
    <row r="477" ht="14.25" customHeight="1">
      <c r="A477" s="79"/>
      <c r="B477" s="79"/>
      <c r="C477" s="85"/>
      <c r="D477" s="296"/>
      <c r="E477" s="296"/>
      <c r="F477" s="296"/>
      <c r="G477" s="296"/>
      <c r="H477" s="296"/>
      <c r="I477" s="79"/>
    </row>
    <row r="478" ht="14.25" customHeight="1">
      <c r="A478" s="79"/>
      <c r="B478" s="79"/>
      <c r="C478" s="85"/>
      <c r="D478" s="296"/>
      <c r="E478" s="296"/>
      <c r="F478" s="296"/>
      <c r="G478" s="296"/>
      <c r="H478" s="296"/>
      <c r="I478" s="79"/>
    </row>
    <row r="479" ht="14.25" customHeight="1">
      <c r="A479" s="79"/>
      <c r="B479" s="79"/>
      <c r="C479" s="85"/>
      <c r="D479" s="296"/>
      <c r="E479" s="296"/>
      <c r="F479" s="296"/>
      <c r="G479" s="296"/>
      <c r="H479" s="296"/>
      <c r="I479" s="79"/>
    </row>
    <row r="480" ht="14.25" customHeight="1">
      <c r="A480" s="79"/>
      <c r="B480" s="79"/>
      <c r="C480" s="85"/>
      <c r="D480" s="296"/>
      <c r="E480" s="296"/>
      <c r="F480" s="296"/>
      <c r="G480" s="296"/>
      <c r="H480" s="296"/>
      <c r="I480" s="79"/>
    </row>
    <row r="481" ht="14.25" customHeight="1">
      <c r="A481" s="79"/>
      <c r="B481" s="79"/>
      <c r="C481" s="85"/>
      <c r="D481" s="296"/>
      <c r="E481" s="296"/>
      <c r="F481" s="296"/>
      <c r="G481" s="296"/>
      <c r="H481" s="296"/>
      <c r="I481" s="79"/>
    </row>
    <row r="482" ht="14.25" customHeight="1">
      <c r="A482" s="79"/>
      <c r="B482" s="79"/>
      <c r="C482" s="85"/>
      <c r="D482" s="296"/>
      <c r="E482" s="296"/>
      <c r="F482" s="296"/>
      <c r="G482" s="296"/>
      <c r="H482" s="296"/>
      <c r="I482" s="79"/>
    </row>
    <row r="483" ht="14.25" customHeight="1">
      <c r="A483" s="79"/>
      <c r="B483" s="79"/>
      <c r="C483" s="85"/>
      <c r="D483" s="296"/>
      <c r="E483" s="296"/>
      <c r="F483" s="296"/>
      <c r="G483" s="296"/>
      <c r="H483" s="296"/>
      <c r="I483" s="79"/>
    </row>
    <row r="484" ht="14.25" customHeight="1">
      <c r="A484" s="79"/>
      <c r="B484" s="79"/>
      <c r="C484" s="85"/>
      <c r="D484" s="296"/>
      <c r="E484" s="296"/>
      <c r="F484" s="296"/>
      <c r="G484" s="296"/>
      <c r="H484" s="296"/>
      <c r="I484" s="79"/>
    </row>
    <row r="485" ht="14.25" customHeight="1">
      <c r="A485" s="79"/>
      <c r="B485" s="79"/>
      <c r="C485" s="85"/>
      <c r="D485" s="296"/>
      <c r="E485" s="296"/>
      <c r="F485" s="296"/>
      <c r="G485" s="296"/>
      <c r="H485" s="296"/>
      <c r="I485" s="79"/>
    </row>
    <row r="486" ht="14.25" customHeight="1">
      <c r="A486" s="79"/>
      <c r="B486" s="79"/>
      <c r="C486" s="85"/>
      <c r="D486" s="296"/>
      <c r="E486" s="296"/>
      <c r="F486" s="296"/>
      <c r="G486" s="296"/>
      <c r="H486" s="296"/>
      <c r="I486" s="79"/>
    </row>
    <row r="487" ht="14.25" customHeight="1">
      <c r="A487" s="79"/>
      <c r="B487" s="79"/>
      <c r="C487" s="85"/>
      <c r="D487" s="296"/>
      <c r="E487" s="296"/>
      <c r="F487" s="296"/>
      <c r="G487" s="296"/>
      <c r="H487" s="296"/>
      <c r="I487" s="79"/>
    </row>
    <row r="488" ht="14.25" customHeight="1">
      <c r="A488" s="79"/>
      <c r="B488" s="79"/>
      <c r="C488" s="85"/>
      <c r="D488" s="296"/>
      <c r="E488" s="296"/>
      <c r="F488" s="296"/>
      <c r="G488" s="296"/>
      <c r="H488" s="296"/>
      <c r="I488" s="79"/>
    </row>
    <row r="489" ht="14.25" customHeight="1">
      <c r="A489" s="79"/>
      <c r="B489" s="79"/>
      <c r="C489" s="85"/>
      <c r="D489" s="296"/>
      <c r="E489" s="296"/>
      <c r="F489" s="296"/>
      <c r="G489" s="296"/>
      <c r="H489" s="296"/>
      <c r="I489" s="79"/>
    </row>
    <row r="490" ht="14.25" customHeight="1">
      <c r="A490" s="79"/>
      <c r="B490" s="79"/>
      <c r="C490" s="85"/>
      <c r="D490" s="296"/>
      <c r="E490" s="296"/>
      <c r="F490" s="296"/>
      <c r="G490" s="296"/>
      <c r="H490" s="296"/>
      <c r="I490" s="79"/>
    </row>
    <row r="491" ht="14.25" customHeight="1">
      <c r="A491" s="79"/>
      <c r="B491" s="79"/>
      <c r="C491" s="85"/>
      <c r="D491" s="296"/>
      <c r="E491" s="296"/>
      <c r="F491" s="296"/>
      <c r="G491" s="296"/>
      <c r="H491" s="296"/>
      <c r="I491" s="79"/>
    </row>
    <row r="492" ht="14.25" customHeight="1">
      <c r="A492" s="79"/>
      <c r="B492" s="79"/>
      <c r="C492" s="85"/>
      <c r="D492" s="296"/>
      <c r="E492" s="296"/>
      <c r="F492" s="296"/>
      <c r="G492" s="296"/>
      <c r="H492" s="296"/>
      <c r="I492" s="79"/>
    </row>
    <row r="493" ht="14.25" customHeight="1">
      <c r="A493" s="79"/>
      <c r="B493" s="79"/>
      <c r="C493" s="85"/>
      <c r="D493" s="296"/>
      <c r="E493" s="296"/>
      <c r="F493" s="296"/>
      <c r="G493" s="296"/>
      <c r="H493" s="296"/>
      <c r="I493" s="79"/>
    </row>
    <row r="494" ht="14.25" customHeight="1">
      <c r="A494" s="79"/>
      <c r="B494" s="79"/>
      <c r="C494" s="85"/>
      <c r="D494" s="296"/>
      <c r="E494" s="296"/>
      <c r="F494" s="296"/>
      <c r="G494" s="296"/>
      <c r="H494" s="296"/>
      <c r="I494" s="79"/>
    </row>
    <row r="495" ht="14.25" customHeight="1">
      <c r="A495" s="79"/>
      <c r="B495" s="79"/>
      <c r="C495" s="85"/>
      <c r="D495" s="296"/>
      <c r="E495" s="296"/>
      <c r="F495" s="296"/>
      <c r="G495" s="296"/>
      <c r="H495" s="296"/>
      <c r="I495" s="79"/>
    </row>
    <row r="496" ht="14.25" customHeight="1">
      <c r="A496" s="79"/>
      <c r="B496" s="79"/>
      <c r="C496" s="85"/>
      <c r="D496" s="296"/>
      <c r="E496" s="296"/>
      <c r="F496" s="296"/>
      <c r="G496" s="296"/>
      <c r="H496" s="296"/>
      <c r="I496" s="79"/>
    </row>
    <row r="497" ht="14.25" customHeight="1">
      <c r="A497" s="79"/>
      <c r="B497" s="79"/>
      <c r="C497" s="85"/>
      <c r="D497" s="296"/>
      <c r="E497" s="296"/>
      <c r="F497" s="296"/>
      <c r="G497" s="296"/>
      <c r="H497" s="296"/>
      <c r="I497" s="79"/>
    </row>
    <row r="498" ht="14.25" customHeight="1">
      <c r="A498" s="79"/>
      <c r="B498" s="79"/>
      <c r="C498" s="85"/>
      <c r="D498" s="296"/>
      <c r="E498" s="296"/>
      <c r="F498" s="296"/>
      <c r="G498" s="296"/>
      <c r="H498" s="296"/>
      <c r="I498" s="79"/>
    </row>
    <row r="499" ht="14.25" customHeight="1">
      <c r="A499" s="79"/>
      <c r="B499" s="79"/>
      <c r="C499" s="85"/>
      <c r="D499" s="296"/>
      <c r="E499" s="296"/>
      <c r="F499" s="296"/>
      <c r="G499" s="296"/>
      <c r="H499" s="296"/>
      <c r="I499" s="79"/>
    </row>
    <row r="500" ht="14.25" customHeight="1">
      <c r="A500" s="79"/>
      <c r="B500" s="79"/>
      <c r="C500" s="85"/>
      <c r="D500" s="296"/>
      <c r="E500" s="296"/>
      <c r="F500" s="296"/>
      <c r="G500" s="296"/>
      <c r="H500" s="296"/>
      <c r="I500" s="79"/>
    </row>
    <row r="501" ht="14.25" customHeight="1">
      <c r="A501" s="79"/>
      <c r="B501" s="79"/>
      <c r="C501" s="85"/>
      <c r="D501" s="296"/>
      <c r="E501" s="296"/>
      <c r="F501" s="296"/>
      <c r="G501" s="296"/>
      <c r="H501" s="296"/>
      <c r="I501" s="79"/>
    </row>
    <row r="502" ht="14.25" customHeight="1">
      <c r="A502" s="79"/>
      <c r="B502" s="79"/>
      <c r="C502" s="85"/>
      <c r="D502" s="296"/>
      <c r="E502" s="296"/>
      <c r="F502" s="296"/>
      <c r="G502" s="296"/>
      <c r="H502" s="296"/>
      <c r="I502" s="79"/>
    </row>
    <row r="503" ht="14.25" customHeight="1">
      <c r="A503" s="79"/>
      <c r="B503" s="79"/>
      <c r="C503" s="85"/>
      <c r="D503" s="296"/>
      <c r="E503" s="296"/>
      <c r="F503" s="296"/>
      <c r="G503" s="296"/>
      <c r="H503" s="296"/>
      <c r="I503" s="79"/>
    </row>
    <row r="504" ht="14.25" customHeight="1">
      <c r="A504" s="79"/>
      <c r="B504" s="79"/>
      <c r="C504" s="85"/>
      <c r="D504" s="296"/>
      <c r="E504" s="296"/>
      <c r="F504" s="296"/>
      <c r="G504" s="296"/>
      <c r="H504" s="296"/>
      <c r="I504" s="79"/>
    </row>
    <row r="505" ht="14.25" customHeight="1">
      <c r="A505" s="79"/>
      <c r="B505" s="79"/>
      <c r="C505" s="85"/>
      <c r="D505" s="296"/>
      <c r="E505" s="296"/>
      <c r="F505" s="296"/>
      <c r="G505" s="296"/>
      <c r="H505" s="296"/>
      <c r="I505" s="79"/>
    </row>
    <row r="506" ht="14.25" customHeight="1">
      <c r="A506" s="79"/>
      <c r="B506" s="79"/>
      <c r="C506" s="85"/>
      <c r="D506" s="296"/>
      <c r="E506" s="296"/>
      <c r="F506" s="296"/>
      <c r="G506" s="296"/>
      <c r="H506" s="296"/>
      <c r="I506" s="79"/>
    </row>
    <row r="507" ht="14.25" customHeight="1">
      <c r="A507" s="79"/>
      <c r="B507" s="79"/>
      <c r="C507" s="85"/>
      <c r="D507" s="296"/>
      <c r="E507" s="296"/>
      <c r="F507" s="296"/>
      <c r="G507" s="296"/>
      <c r="H507" s="296"/>
      <c r="I507" s="79"/>
    </row>
    <row r="508" ht="14.25" customHeight="1">
      <c r="A508" s="79"/>
      <c r="B508" s="79"/>
      <c r="C508" s="85"/>
      <c r="D508" s="296"/>
      <c r="E508" s="296"/>
      <c r="F508" s="296"/>
      <c r="G508" s="296"/>
      <c r="H508" s="296"/>
      <c r="I508" s="79"/>
    </row>
    <row r="509" ht="14.25" customHeight="1">
      <c r="A509" s="79"/>
      <c r="B509" s="79"/>
      <c r="C509" s="85"/>
      <c r="D509" s="296"/>
      <c r="E509" s="296"/>
      <c r="F509" s="296"/>
      <c r="G509" s="296"/>
      <c r="H509" s="296"/>
      <c r="I509" s="79"/>
    </row>
    <row r="510" ht="14.25" customHeight="1">
      <c r="A510" s="79"/>
      <c r="B510" s="79"/>
      <c r="C510" s="85"/>
      <c r="D510" s="296"/>
      <c r="E510" s="296"/>
      <c r="F510" s="296"/>
      <c r="G510" s="296"/>
      <c r="H510" s="296"/>
      <c r="I510" s="79"/>
    </row>
    <row r="511" ht="14.25" customHeight="1">
      <c r="A511" s="79"/>
      <c r="B511" s="79"/>
      <c r="C511" s="85"/>
      <c r="D511" s="296"/>
      <c r="E511" s="296"/>
      <c r="F511" s="296"/>
      <c r="G511" s="296"/>
      <c r="H511" s="296"/>
      <c r="I511" s="79"/>
    </row>
    <row r="512" ht="14.25" customHeight="1">
      <c r="A512" s="79"/>
      <c r="B512" s="79"/>
      <c r="C512" s="85"/>
      <c r="D512" s="296"/>
      <c r="E512" s="296"/>
      <c r="F512" s="296"/>
      <c r="G512" s="296"/>
      <c r="H512" s="296"/>
      <c r="I512" s="79"/>
    </row>
    <row r="513" ht="14.25" customHeight="1">
      <c r="A513" s="79"/>
      <c r="B513" s="79"/>
      <c r="C513" s="85"/>
      <c r="D513" s="296"/>
      <c r="E513" s="296"/>
      <c r="F513" s="296"/>
      <c r="G513" s="296"/>
      <c r="H513" s="296"/>
      <c r="I513" s="79"/>
    </row>
    <row r="514" ht="14.25" customHeight="1">
      <c r="A514" s="79"/>
      <c r="B514" s="79"/>
      <c r="C514" s="85"/>
      <c r="D514" s="296"/>
      <c r="E514" s="296"/>
      <c r="F514" s="296"/>
      <c r="G514" s="296"/>
      <c r="H514" s="296"/>
      <c r="I514" s="79"/>
    </row>
    <row r="515" ht="14.25" customHeight="1">
      <c r="A515" s="79"/>
      <c r="B515" s="79"/>
      <c r="C515" s="85"/>
      <c r="D515" s="296"/>
      <c r="E515" s="296"/>
      <c r="F515" s="296"/>
      <c r="G515" s="296"/>
      <c r="H515" s="296"/>
      <c r="I515" s="79"/>
    </row>
    <row r="516" ht="14.25" customHeight="1">
      <c r="A516" s="79"/>
      <c r="B516" s="79"/>
      <c r="C516" s="85"/>
      <c r="D516" s="296"/>
      <c r="E516" s="296"/>
      <c r="F516" s="296"/>
      <c r="G516" s="296"/>
      <c r="H516" s="296"/>
      <c r="I516" s="79"/>
    </row>
    <row r="517" ht="14.25" customHeight="1">
      <c r="A517" s="79"/>
      <c r="B517" s="79"/>
      <c r="C517" s="85"/>
      <c r="D517" s="296"/>
      <c r="E517" s="296"/>
      <c r="F517" s="296"/>
      <c r="G517" s="296"/>
      <c r="H517" s="296"/>
      <c r="I517" s="79"/>
    </row>
    <row r="518" ht="14.25" customHeight="1">
      <c r="A518" s="79"/>
      <c r="B518" s="79"/>
      <c r="C518" s="85"/>
      <c r="D518" s="296"/>
      <c r="E518" s="296"/>
      <c r="F518" s="296"/>
      <c r="G518" s="296"/>
      <c r="H518" s="296"/>
      <c r="I518" s="79"/>
    </row>
    <row r="519" ht="14.25" customHeight="1">
      <c r="A519" s="79"/>
      <c r="B519" s="79"/>
      <c r="C519" s="85"/>
      <c r="D519" s="296"/>
      <c r="E519" s="296"/>
      <c r="F519" s="296"/>
      <c r="G519" s="296"/>
      <c r="H519" s="296"/>
      <c r="I519" s="79"/>
    </row>
    <row r="520" ht="14.25" customHeight="1">
      <c r="A520" s="79"/>
      <c r="B520" s="79"/>
      <c r="C520" s="85"/>
      <c r="D520" s="296"/>
      <c r="E520" s="296"/>
      <c r="F520" s="296"/>
      <c r="G520" s="296"/>
      <c r="H520" s="296"/>
      <c r="I520" s="79"/>
    </row>
    <row r="521" ht="14.25" customHeight="1">
      <c r="A521" s="79"/>
      <c r="B521" s="79"/>
      <c r="C521" s="85"/>
      <c r="D521" s="296"/>
      <c r="E521" s="296"/>
      <c r="F521" s="296"/>
      <c r="G521" s="296"/>
      <c r="H521" s="296"/>
      <c r="I521" s="79"/>
    </row>
    <row r="522" ht="14.25" customHeight="1">
      <c r="A522" s="79"/>
      <c r="B522" s="79"/>
      <c r="C522" s="85"/>
      <c r="D522" s="296"/>
      <c r="E522" s="296"/>
      <c r="F522" s="296"/>
      <c r="G522" s="296"/>
      <c r="H522" s="296"/>
      <c r="I522" s="79"/>
    </row>
    <row r="523" ht="14.25" customHeight="1">
      <c r="A523" s="79"/>
      <c r="B523" s="79"/>
      <c r="C523" s="85"/>
      <c r="D523" s="296"/>
      <c r="E523" s="296"/>
      <c r="F523" s="296"/>
      <c r="G523" s="296"/>
      <c r="H523" s="296"/>
      <c r="I523" s="79"/>
    </row>
    <row r="524" ht="14.25" customHeight="1">
      <c r="A524" s="79"/>
      <c r="B524" s="79"/>
      <c r="C524" s="85"/>
      <c r="D524" s="296"/>
      <c r="E524" s="296"/>
      <c r="F524" s="296"/>
      <c r="G524" s="296"/>
      <c r="H524" s="296"/>
      <c r="I524" s="79"/>
    </row>
    <row r="525" ht="14.25" customHeight="1">
      <c r="A525" s="79"/>
      <c r="B525" s="79"/>
      <c r="C525" s="85"/>
      <c r="D525" s="296"/>
      <c r="E525" s="296"/>
      <c r="F525" s="296"/>
      <c r="G525" s="296"/>
      <c r="H525" s="296"/>
      <c r="I525" s="79"/>
    </row>
    <row r="526" ht="14.25" customHeight="1">
      <c r="A526" s="79"/>
      <c r="B526" s="79"/>
      <c r="C526" s="85"/>
      <c r="D526" s="296"/>
      <c r="E526" s="296"/>
      <c r="F526" s="296"/>
      <c r="G526" s="296"/>
      <c r="H526" s="296"/>
      <c r="I526" s="79"/>
    </row>
    <row r="527" ht="14.25" customHeight="1">
      <c r="A527" s="79"/>
      <c r="B527" s="79"/>
      <c r="C527" s="85"/>
      <c r="D527" s="296"/>
      <c r="E527" s="296"/>
      <c r="F527" s="296"/>
      <c r="G527" s="296"/>
      <c r="H527" s="296"/>
      <c r="I527" s="79"/>
    </row>
    <row r="528" ht="14.25" customHeight="1">
      <c r="A528" s="79"/>
      <c r="B528" s="79"/>
      <c r="C528" s="85"/>
      <c r="D528" s="296"/>
      <c r="E528" s="296"/>
      <c r="F528" s="296"/>
      <c r="G528" s="296"/>
      <c r="H528" s="296"/>
      <c r="I528" s="79"/>
    </row>
    <row r="529" ht="14.25" customHeight="1">
      <c r="A529" s="79"/>
      <c r="B529" s="79"/>
      <c r="C529" s="85"/>
      <c r="D529" s="296"/>
      <c r="E529" s="296"/>
      <c r="F529" s="296"/>
      <c r="G529" s="296"/>
      <c r="H529" s="296"/>
      <c r="I529" s="79"/>
    </row>
    <row r="530" ht="14.25" customHeight="1">
      <c r="A530" s="79"/>
      <c r="B530" s="79"/>
      <c r="C530" s="85"/>
      <c r="D530" s="296"/>
      <c r="E530" s="296"/>
      <c r="F530" s="296"/>
      <c r="G530" s="296"/>
      <c r="H530" s="296"/>
      <c r="I530" s="79"/>
    </row>
    <row r="531" ht="14.25" customHeight="1">
      <c r="A531" s="79"/>
      <c r="B531" s="79"/>
      <c r="C531" s="85"/>
      <c r="D531" s="296"/>
      <c r="E531" s="296"/>
      <c r="F531" s="296"/>
      <c r="G531" s="296"/>
      <c r="H531" s="296"/>
      <c r="I531" s="79"/>
    </row>
    <row r="532" ht="14.25" customHeight="1">
      <c r="A532" s="79"/>
      <c r="B532" s="79"/>
      <c r="C532" s="85"/>
      <c r="D532" s="296"/>
      <c r="E532" s="296"/>
      <c r="F532" s="296"/>
      <c r="G532" s="296"/>
      <c r="H532" s="296"/>
      <c r="I532" s="79"/>
    </row>
    <row r="533" ht="14.25" customHeight="1">
      <c r="A533" s="79"/>
      <c r="B533" s="79"/>
      <c r="C533" s="85"/>
      <c r="D533" s="296"/>
      <c r="E533" s="296"/>
      <c r="F533" s="296"/>
      <c r="G533" s="296"/>
      <c r="H533" s="296"/>
      <c r="I533" s="79"/>
    </row>
    <row r="534" ht="14.25" customHeight="1">
      <c r="A534" s="79"/>
      <c r="B534" s="79"/>
      <c r="C534" s="85"/>
      <c r="D534" s="296"/>
      <c r="E534" s="296"/>
      <c r="F534" s="296"/>
      <c r="G534" s="296"/>
      <c r="H534" s="296"/>
      <c r="I534" s="79"/>
    </row>
    <row r="535" ht="14.25" customHeight="1">
      <c r="A535" s="79"/>
      <c r="B535" s="79"/>
      <c r="C535" s="85"/>
      <c r="D535" s="296"/>
      <c r="E535" s="296"/>
      <c r="F535" s="296"/>
      <c r="G535" s="296"/>
      <c r="H535" s="296"/>
      <c r="I535" s="79"/>
    </row>
    <row r="536" ht="14.25" customHeight="1">
      <c r="A536" s="79"/>
      <c r="B536" s="79"/>
      <c r="C536" s="85"/>
      <c r="D536" s="296"/>
      <c r="E536" s="296"/>
      <c r="F536" s="296"/>
      <c r="G536" s="296"/>
      <c r="H536" s="296"/>
      <c r="I536" s="79"/>
    </row>
    <row r="537" ht="14.25" customHeight="1">
      <c r="A537" s="79"/>
      <c r="B537" s="79"/>
      <c r="C537" s="85"/>
      <c r="D537" s="296"/>
      <c r="E537" s="296"/>
      <c r="F537" s="296"/>
      <c r="G537" s="296"/>
      <c r="H537" s="296"/>
      <c r="I537" s="79"/>
    </row>
    <row r="538" ht="14.25" customHeight="1">
      <c r="A538" s="79"/>
      <c r="B538" s="79"/>
      <c r="C538" s="85"/>
      <c r="D538" s="296"/>
      <c r="E538" s="296"/>
      <c r="F538" s="296"/>
      <c r="G538" s="296"/>
      <c r="H538" s="296"/>
      <c r="I538" s="79"/>
    </row>
    <row r="539" ht="14.25" customHeight="1">
      <c r="A539" s="79"/>
      <c r="B539" s="79"/>
      <c r="C539" s="85"/>
      <c r="D539" s="296"/>
      <c r="E539" s="296"/>
      <c r="F539" s="296"/>
      <c r="G539" s="296"/>
      <c r="H539" s="296"/>
      <c r="I539" s="79"/>
    </row>
    <row r="540" ht="14.25" customHeight="1">
      <c r="A540" s="79"/>
      <c r="B540" s="79"/>
      <c r="C540" s="85"/>
      <c r="D540" s="296"/>
      <c r="E540" s="296"/>
      <c r="F540" s="296"/>
      <c r="G540" s="296"/>
      <c r="H540" s="296"/>
      <c r="I540" s="79"/>
    </row>
    <row r="541" ht="14.25" customHeight="1">
      <c r="A541" s="79"/>
      <c r="B541" s="79"/>
      <c r="C541" s="85"/>
      <c r="D541" s="296"/>
      <c r="E541" s="296"/>
      <c r="F541" s="296"/>
      <c r="G541" s="296"/>
      <c r="H541" s="296"/>
      <c r="I541" s="79"/>
    </row>
    <row r="542" ht="14.25" customHeight="1">
      <c r="A542" s="79"/>
      <c r="B542" s="79"/>
      <c r="C542" s="85"/>
      <c r="D542" s="296"/>
      <c r="E542" s="296"/>
      <c r="F542" s="296"/>
      <c r="G542" s="296"/>
      <c r="H542" s="296"/>
      <c r="I542" s="79"/>
    </row>
    <row r="543" ht="14.25" customHeight="1">
      <c r="A543" s="79"/>
      <c r="B543" s="79"/>
      <c r="C543" s="85"/>
      <c r="D543" s="296"/>
      <c r="E543" s="296"/>
      <c r="F543" s="296"/>
      <c r="G543" s="296"/>
      <c r="H543" s="296"/>
      <c r="I543" s="79"/>
    </row>
    <row r="544" ht="14.25" customHeight="1">
      <c r="A544" s="79"/>
      <c r="B544" s="79"/>
      <c r="C544" s="85"/>
      <c r="D544" s="296"/>
      <c r="E544" s="296"/>
      <c r="F544" s="296"/>
      <c r="G544" s="296"/>
      <c r="H544" s="296"/>
      <c r="I544" s="79"/>
    </row>
    <row r="545" ht="14.25" customHeight="1">
      <c r="A545" s="79"/>
      <c r="B545" s="79"/>
      <c r="C545" s="85"/>
      <c r="D545" s="296"/>
      <c r="E545" s="296"/>
      <c r="F545" s="296"/>
      <c r="G545" s="296"/>
      <c r="H545" s="296"/>
      <c r="I545" s="79"/>
    </row>
    <row r="546" ht="14.25" customHeight="1">
      <c r="A546" s="79"/>
      <c r="B546" s="79"/>
      <c r="C546" s="85"/>
      <c r="D546" s="296"/>
      <c r="E546" s="296"/>
      <c r="F546" s="296"/>
      <c r="G546" s="296"/>
      <c r="H546" s="296"/>
      <c r="I546" s="79"/>
    </row>
    <row r="547" ht="14.25" customHeight="1">
      <c r="A547" s="79"/>
      <c r="B547" s="79"/>
      <c r="C547" s="85"/>
      <c r="D547" s="296"/>
      <c r="E547" s="296"/>
      <c r="F547" s="296"/>
      <c r="G547" s="296"/>
      <c r="H547" s="296"/>
      <c r="I547" s="79"/>
    </row>
    <row r="548" ht="14.25" customHeight="1">
      <c r="A548" s="79"/>
      <c r="B548" s="79"/>
      <c r="C548" s="85"/>
      <c r="D548" s="296"/>
      <c r="E548" s="296"/>
      <c r="F548" s="296"/>
      <c r="G548" s="296"/>
      <c r="H548" s="296"/>
      <c r="I548" s="79"/>
    </row>
    <row r="549" ht="14.25" customHeight="1">
      <c r="A549" s="79"/>
      <c r="B549" s="79"/>
      <c r="C549" s="85"/>
      <c r="D549" s="296"/>
      <c r="E549" s="296"/>
      <c r="F549" s="296"/>
      <c r="G549" s="296"/>
      <c r="H549" s="296"/>
      <c r="I549" s="79"/>
    </row>
    <row r="550" ht="14.25" customHeight="1">
      <c r="A550" s="79"/>
      <c r="B550" s="79"/>
      <c r="C550" s="85"/>
      <c r="D550" s="296"/>
      <c r="E550" s="296"/>
      <c r="F550" s="296"/>
      <c r="G550" s="296"/>
      <c r="H550" s="296"/>
      <c r="I550" s="79"/>
    </row>
    <row r="551" ht="14.25" customHeight="1">
      <c r="A551" s="79"/>
      <c r="B551" s="79"/>
      <c r="C551" s="85"/>
      <c r="D551" s="296"/>
      <c r="E551" s="296"/>
      <c r="F551" s="296"/>
      <c r="G551" s="296"/>
      <c r="H551" s="296"/>
      <c r="I551" s="79"/>
    </row>
    <row r="552" ht="14.25" customHeight="1">
      <c r="A552" s="79"/>
      <c r="B552" s="79"/>
      <c r="C552" s="85"/>
      <c r="D552" s="296"/>
      <c r="E552" s="296"/>
      <c r="F552" s="296"/>
      <c r="G552" s="296"/>
      <c r="H552" s="296"/>
      <c r="I552" s="79"/>
    </row>
    <row r="553" ht="14.25" customHeight="1">
      <c r="A553" s="79"/>
      <c r="B553" s="79"/>
      <c r="C553" s="85"/>
      <c r="D553" s="296"/>
      <c r="E553" s="296"/>
      <c r="F553" s="296"/>
      <c r="G553" s="296"/>
      <c r="H553" s="296"/>
      <c r="I553" s="79"/>
    </row>
    <row r="554" ht="14.25" customHeight="1">
      <c r="A554" s="79"/>
      <c r="B554" s="79"/>
      <c r="C554" s="85"/>
      <c r="D554" s="296"/>
      <c r="E554" s="296"/>
      <c r="F554" s="296"/>
      <c r="G554" s="296"/>
      <c r="H554" s="296"/>
      <c r="I554" s="79"/>
    </row>
    <row r="555" ht="14.25" customHeight="1">
      <c r="A555" s="79"/>
      <c r="B555" s="79"/>
      <c r="C555" s="85"/>
      <c r="D555" s="296"/>
      <c r="E555" s="296"/>
      <c r="F555" s="296"/>
      <c r="G555" s="296"/>
      <c r="H555" s="296"/>
      <c r="I555" s="79"/>
    </row>
    <row r="556" ht="14.25" customHeight="1">
      <c r="A556" s="79"/>
      <c r="B556" s="79"/>
      <c r="C556" s="85"/>
      <c r="D556" s="296"/>
      <c r="E556" s="296"/>
      <c r="F556" s="296"/>
      <c r="G556" s="296"/>
      <c r="H556" s="296"/>
      <c r="I556" s="79"/>
    </row>
    <row r="557" ht="14.25" customHeight="1">
      <c r="A557" s="79"/>
      <c r="B557" s="79"/>
      <c r="C557" s="85"/>
      <c r="D557" s="296"/>
      <c r="E557" s="296"/>
      <c r="F557" s="296"/>
      <c r="G557" s="296"/>
      <c r="H557" s="296"/>
      <c r="I557" s="79"/>
    </row>
    <row r="558" ht="14.25" customHeight="1">
      <c r="A558" s="79"/>
      <c r="B558" s="79"/>
      <c r="C558" s="85"/>
      <c r="D558" s="296"/>
      <c r="E558" s="296"/>
      <c r="F558" s="296"/>
      <c r="G558" s="296"/>
      <c r="H558" s="296"/>
      <c r="I558" s="79"/>
    </row>
    <row r="559" ht="14.25" customHeight="1">
      <c r="A559" s="79"/>
      <c r="B559" s="79"/>
      <c r="C559" s="85"/>
      <c r="D559" s="296"/>
      <c r="E559" s="296"/>
      <c r="F559" s="296"/>
      <c r="G559" s="296"/>
      <c r="H559" s="296"/>
      <c r="I559" s="79"/>
    </row>
    <row r="560" ht="14.25" customHeight="1">
      <c r="A560" s="79"/>
      <c r="B560" s="79"/>
      <c r="C560" s="85"/>
      <c r="D560" s="296"/>
      <c r="E560" s="296"/>
      <c r="F560" s="296"/>
      <c r="G560" s="296"/>
      <c r="H560" s="296"/>
      <c r="I560" s="79"/>
    </row>
    <row r="561" ht="14.25" customHeight="1">
      <c r="A561" s="79"/>
      <c r="B561" s="79"/>
      <c r="C561" s="85"/>
      <c r="D561" s="296"/>
      <c r="E561" s="296"/>
      <c r="F561" s="296"/>
      <c r="G561" s="296"/>
      <c r="H561" s="296"/>
      <c r="I561" s="79"/>
    </row>
    <row r="562" ht="14.25" customHeight="1">
      <c r="A562" s="79"/>
      <c r="B562" s="79"/>
      <c r="C562" s="85"/>
      <c r="D562" s="296"/>
      <c r="E562" s="296"/>
      <c r="F562" s="296"/>
      <c r="G562" s="296"/>
      <c r="H562" s="296"/>
      <c r="I562" s="79"/>
    </row>
    <row r="563" ht="14.25" customHeight="1">
      <c r="A563" s="79"/>
      <c r="B563" s="79"/>
      <c r="C563" s="85"/>
      <c r="D563" s="296"/>
      <c r="E563" s="296"/>
      <c r="F563" s="296"/>
      <c r="G563" s="296"/>
      <c r="H563" s="296"/>
      <c r="I563" s="79"/>
    </row>
    <row r="564" ht="14.25" customHeight="1">
      <c r="A564" s="79"/>
      <c r="B564" s="79"/>
      <c r="C564" s="85"/>
      <c r="D564" s="296"/>
      <c r="E564" s="296"/>
      <c r="F564" s="296"/>
      <c r="G564" s="296"/>
      <c r="H564" s="296"/>
      <c r="I564" s="79"/>
    </row>
    <row r="565" ht="14.25" customHeight="1">
      <c r="A565" s="79"/>
      <c r="B565" s="79"/>
      <c r="C565" s="85"/>
      <c r="D565" s="296"/>
      <c r="E565" s="296"/>
      <c r="F565" s="296"/>
      <c r="G565" s="296"/>
      <c r="H565" s="296"/>
      <c r="I565" s="79"/>
    </row>
    <row r="566" ht="14.25" customHeight="1">
      <c r="A566" s="79"/>
      <c r="B566" s="79"/>
      <c r="C566" s="85"/>
      <c r="D566" s="296"/>
      <c r="E566" s="296"/>
      <c r="F566" s="296"/>
      <c r="G566" s="296"/>
      <c r="H566" s="296"/>
      <c r="I566" s="79"/>
    </row>
    <row r="567" ht="14.25" customHeight="1">
      <c r="A567" s="79"/>
      <c r="B567" s="79"/>
      <c r="C567" s="85"/>
      <c r="D567" s="296"/>
      <c r="E567" s="296"/>
      <c r="F567" s="296"/>
      <c r="G567" s="296"/>
      <c r="H567" s="296"/>
      <c r="I567" s="79"/>
    </row>
    <row r="568" ht="14.25" customHeight="1">
      <c r="A568" s="79"/>
      <c r="B568" s="79"/>
      <c r="C568" s="85"/>
      <c r="D568" s="296"/>
      <c r="E568" s="296"/>
      <c r="F568" s="296"/>
      <c r="G568" s="296"/>
      <c r="H568" s="296"/>
      <c r="I568" s="79"/>
    </row>
    <row r="569" ht="14.25" customHeight="1">
      <c r="A569" s="79"/>
      <c r="B569" s="79"/>
      <c r="C569" s="85"/>
      <c r="D569" s="296"/>
      <c r="E569" s="296"/>
      <c r="F569" s="296"/>
      <c r="G569" s="296"/>
      <c r="H569" s="296"/>
      <c r="I569" s="79"/>
    </row>
    <row r="570" ht="14.25" customHeight="1">
      <c r="A570" s="79"/>
      <c r="B570" s="79"/>
      <c r="C570" s="85"/>
      <c r="D570" s="296"/>
      <c r="E570" s="296"/>
      <c r="F570" s="296"/>
      <c r="G570" s="296"/>
      <c r="H570" s="296"/>
      <c r="I570" s="79"/>
    </row>
    <row r="571" ht="14.25" customHeight="1">
      <c r="A571" s="79"/>
      <c r="B571" s="79"/>
      <c r="C571" s="85"/>
      <c r="D571" s="296"/>
      <c r="E571" s="296"/>
      <c r="F571" s="296"/>
      <c r="G571" s="296"/>
      <c r="H571" s="296"/>
      <c r="I571" s="79"/>
    </row>
    <row r="572" ht="14.25" customHeight="1">
      <c r="A572" s="79"/>
      <c r="B572" s="79"/>
      <c r="C572" s="85"/>
      <c r="D572" s="296"/>
      <c r="E572" s="296"/>
      <c r="F572" s="296"/>
      <c r="G572" s="296"/>
      <c r="H572" s="296"/>
      <c r="I572" s="79"/>
    </row>
    <row r="573" ht="14.25" customHeight="1">
      <c r="A573" s="79"/>
      <c r="B573" s="79"/>
      <c r="C573" s="85"/>
      <c r="D573" s="296"/>
      <c r="E573" s="296"/>
      <c r="F573" s="296"/>
      <c r="G573" s="296"/>
      <c r="H573" s="296"/>
      <c r="I573" s="79"/>
    </row>
    <row r="574" ht="14.25" customHeight="1">
      <c r="A574" s="79"/>
      <c r="B574" s="79"/>
      <c r="C574" s="85"/>
      <c r="D574" s="296"/>
      <c r="E574" s="296"/>
      <c r="F574" s="296"/>
      <c r="G574" s="296"/>
      <c r="H574" s="296"/>
      <c r="I574" s="79"/>
    </row>
    <row r="575" ht="14.25" customHeight="1">
      <c r="A575" s="79"/>
      <c r="B575" s="79"/>
      <c r="C575" s="85"/>
      <c r="D575" s="296"/>
      <c r="E575" s="296"/>
      <c r="F575" s="296"/>
      <c r="G575" s="296"/>
      <c r="H575" s="296"/>
      <c r="I575" s="79"/>
    </row>
    <row r="576" ht="14.25" customHeight="1">
      <c r="A576" s="79"/>
      <c r="B576" s="79"/>
      <c r="C576" s="85"/>
      <c r="D576" s="296"/>
      <c r="E576" s="296"/>
      <c r="F576" s="296"/>
      <c r="G576" s="296"/>
      <c r="H576" s="296"/>
      <c r="I576" s="79"/>
    </row>
    <row r="577" ht="14.25" customHeight="1">
      <c r="A577" s="79"/>
      <c r="B577" s="79"/>
      <c r="C577" s="85"/>
      <c r="D577" s="296"/>
      <c r="E577" s="296"/>
      <c r="F577" s="296"/>
      <c r="G577" s="296"/>
      <c r="H577" s="296"/>
      <c r="I577" s="79"/>
    </row>
    <row r="578" ht="14.25" customHeight="1">
      <c r="A578" s="79"/>
      <c r="B578" s="79"/>
      <c r="C578" s="85"/>
      <c r="D578" s="296"/>
      <c r="E578" s="296"/>
      <c r="F578" s="296"/>
      <c r="G578" s="296"/>
      <c r="H578" s="296"/>
      <c r="I578" s="79"/>
    </row>
    <row r="579" ht="14.25" customHeight="1">
      <c r="A579" s="79"/>
      <c r="B579" s="79"/>
      <c r="C579" s="85"/>
      <c r="D579" s="296"/>
      <c r="E579" s="296"/>
      <c r="F579" s="296"/>
      <c r="G579" s="296"/>
      <c r="H579" s="296"/>
      <c r="I579" s="79"/>
    </row>
    <row r="580" ht="14.25" customHeight="1">
      <c r="A580" s="79"/>
      <c r="B580" s="79"/>
      <c r="C580" s="85"/>
      <c r="D580" s="296"/>
      <c r="E580" s="296"/>
      <c r="F580" s="296"/>
      <c r="G580" s="296"/>
      <c r="H580" s="296"/>
      <c r="I580" s="79"/>
    </row>
    <row r="581" ht="14.25" customHeight="1">
      <c r="A581" s="79"/>
      <c r="B581" s="79"/>
      <c r="C581" s="85"/>
      <c r="D581" s="296"/>
      <c r="E581" s="296"/>
      <c r="F581" s="296"/>
      <c r="G581" s="296"/>
      <c r="H581" s="296"/>
      <c r="I581" s="79"/>
    </row>
    <row r="582" ht="14.25" customHeight="1">
      <c r="A582" s="79"/>
      <c r="B582" s="79"/>
      <c r="C582" s="85"/>
      <c r="D582" s="296"/>
      <c r="E582" s="296"/>
      <c r="F582" s="296"/>
      <c r="G582" s="296"/>
      <c r="H582" s="296"/>
      <c r="I582" s="79"/>
    </row>
    <row r="583" ht="14.25" customHeight="1">
      <c r="A583" s="79"/>
      <c r="B583" s="79"/>
      <c r="C583" s="85"/>
      <c r="D583" s="296"/>
      <c r="E583" s="296"/>
      <c r="F583" s="296"/>
      <c r="G583" s="296"/>
      <c r="H583" s="296"/>
      <c r="I583" s="79"/>
    </row>
    <row r="584" ht="14.25" customHeight="1">
      <c r="A584" s="79"/>
      <c r="B584" s="79"/>
      <c r="C584" s="85"/>
      <c r="D584" s="296"/>
      <c r="E584" s="296"/>
      <c r="F584" s="296"/>
      <c r="G584" s="296"/>
      <c r="H584" s="296"/>
      <c r="I584" s="79"/>
    </row>
    <row r="585" ht="14.25" customHeight="1">
      <c r="A585" s="79"/>
      <c r="B585" s="79"/>
      <c r="C585" s="85"/>
      <c r="D585" s="296"/>
      <c r="E585" s="296"/>
      <c r="F585" s="296"/>
      <c r="G585" s="296"/>
      <c r="H585" s="296"/>
      <c r="I585" s="79"/>
    </row>
    <row r="586" ht="14.25" customHeight="1">
      <c r="A586" s="79"/>
      <c r="B586" s="79"/>
      <c r="C586" s="85"/>
      <c r="D586" s="296"/>
      <c r="E586" s="296"/>
      <c r="F586" s="296"/>
      <c r="G586" s="296"/>
      <c r="H586" s="296"/>
      <c r="I586" s="79"/>
    </row>
    <row r="587" ht="14.25" customHeight="1">
      <c r="A587" s="79"/>
      <c r="B587" s="79"/>
      <c r="C587" s="85"/>
      <c r="D587" s="296"/>
      <c r="E587" s="296"/>
      <c r="F587" s="296"/>
      <c r="G587" s="296"/>
      <c r="H587" s="296"/>
      <c r="I587" s="79"/>
    </row>
    <row r="588" ht="14.25" customHeight="1">
      <c r="A588" s="79"/>
      <c r="B588" s="79"/>
      <c r="C588" s="85"/>
      <c r="D588" s="296"/>
      <c r="E588" s="296"/>
      <c r="F588" s="296"/>
      <c r="G588" s="296"/>
      <c r="H588" s="296"/>
      <c r="I588" s="79"/>
    </row>
    <row r="589" ht="14.25" customHeight="1">
      <c r="A589" s="79"/>
      <c r="B589" s="79"/>
      <c r="C589" s="85"/>
      <c r="D589" s="296"/>
      <c r="E589" s="296"/>
      <c r="F589" s="296"/>
      <c r="G589" s="296"/>
      <c r="H589" s="296"/>
      <c r="I589" s="79"/>
    </row>
    <row r="590" ht="14.25" customHeight="1">
      <c r="A590" s="79"/>
      <c r="B590" s="79"/>
      <c r="C590" s="85"/>
      <c r="D590" s="296"/>
      <c r="E590" s="296"/>
      <c r="F590" s="296"/>
      <c r="G590" s="296"/>
      <c r="H590" s="296"/>
      <c r="I590" s="79"/>
    </row>
    <row r="591" ht="14.25" customHeight="1">
      <c r="A591" s="79"/>
      <c r="B591" s="79"/>
      <c r="C591" s="85"/>
      <c r="D591" s="296"/>
      <c r="E591" s="296"/>
      <c r="F591" s="296"/>
      <c r="G591" s="296"/>
      <c r="H591" s="296"/>
      <c r="I591" s="79"/>
    </row>
    <row r="592" ht="14.25" customHeight="1">
      <c r="A592" s="79"/>
      <c r="B592" s="79"/>
      <c r="C592" s="85"/>
      <c r="D592" s="296"/>
      <c r="E592" s="296"/>
      <c r="F592" s="296"/>
      <c r="G592" s="296"/>
      <c r="H592" s="296"/>
      <c r="I592" s="79"/>
    </row>
    <row r="593" ht="14.25" customHeight="1">
      <c r="A593" s="79"/>
      <c r="B593" s="79"/>
      <c r="C593" s="85"/>
      <c r="D593" s="296"/>
      <c r="E593" s="296"/>
      <c r="F593" s="296"/>
      <c r="G593" s="296"/>
      <c r="H593" s="296"/>
      <c r="I593" s="79"/>
    </row>
    <row r="594" ht="14.25" customHeight="1">
      <c r="A594" s="79"/>
      <c r="B594" s="79"/>
      <c r="C594" s="85"/>
      <c r="D594" s="296"/>
      <c r="E594" s="296"/>
      <c r="F594" s="296"/>
      <c r="G594" s="296"/>
      <c r="H594" s="296"/>
      <c r="I594" s="79"/>
    </row>
    <row r="595" ht="14.25" customHeight="1">
      <c r="A595" s="79"/>
      <c r="B595" s="79"/>
      <c r="C595" s="85"/>
      <c r="D595" s="296"/>
      <c r="E595" s="296"/>
      <c r="F595" s="296"/>
      <c r="G595" s="296"/>
      <c r="H595" s="296"/>
      <c r="I595" s="79"/>
    </row>
    <row r="596" ht="14.25" customHeight="1">
      <c r="A596" s="79"/>
      <c r="B596" s="79"/>
      <c r="C596" s="85"/>
      <c r="D596" s="296"/>
      <c r="E596" s="296"/>
      <c r="F596" s="296"/>
      <c r="G596" s="296"/>
      <c r="H596" s="296"/>
      <c r="I596" s="79"/>
    </row>
    <row r="597" ht="14.25" customHeight="1">
      <c r="A597" s="79"/>
      <c r="B597" s="79"/>
      <c r="C597" s="85"/>
      <c r="D597" s="296"/>
      <c r="E597" s="296"/>
      <c r="F597" s="296"/>
      <c r="G597" s="296"/>
      <c r="H597" s="296"/>
      <c r="I597" s="79"/>
    </row>
    <row r="598" ht="14.25" customHeight="1">
      <c r="A598" s="79"/>
      <c r="B598" s="79"/>
      <c r="C598" s="85"/>
      <c r="D598" s="296"/>
      <c r="E598" s="296"/>
      <c r="F598" s="296"/>
      <c r="G598" s="296"/>
      <c r="H598" s="296"/>
      <c r="I598" s="79"/>
    </row>
    <row r="599" ht="14.25" customHeight="1">
      <c r="A599" s="79"/>
      <c r="B599" s="79"/>
      <c r="C599" s="85"/>
      <c r="D599" s="296"/>
      <c r="E599" s="296"/>
      <c r="F599" s="296"/>
      <c r="G599" s="296"/>
      <c r="H599" s="296"/>
      <c r="I599" s="79"/>
    </row>
    <row r="600" ht="14.25" customHeight="1">
      <c r="A600" s="79"/>
      <c r="B600" s="79"/>
      <c r="C600" s="85"/>
      <c r="D600" s="296"/>
      <c r="E600" s="296"/>
      <c r="F600" s="296"/>
      <c r="G600" s="296"/>
      <c r="H600" s="296"/>
      <c r="I600" s="79"/>
    </row>
    <row r="601" ht="14.25" customHeight="1">
      <c r="A601" s="79"/>
      <c r="B601" s="79"/>
      <c r="C601" s="85"/>
      <c r="D601" s="296"/>
      <c r="E601" s="296"/>
      <c r="F601" s="296"/>
      <c r="G601" s="296"/>
      <c r="H601" s="296"/>
      <c r="I601" s="79"/>
    </row>
    <row r="602" ht="14.25" customHeight="1">
      <c r="A602" s="79"/>
      <c r="B602" s="79"/>
      <c r="C602" s="85"/>
      <c r="D602" s="296"/>
      <c r="E602" s="296"/>
      <c r="F602" s="296"/>
      <c r="G602" s="296"/>
      <c r="H602" s="296"/>
      <c r="I602" s="79"/>
    </row>
    <row r="603" ht="14.25" customHeight="1">
      <c r="A603" s="79"/>
      <c r="B603" s="79"/>
      <c r="C603" s="85"/>
      <c r="D603" s="296"/>
      <c r="E603" s="296"/>
      <c r="F603" s="296"/>
      <c r="G603" s="296"/>
      <c r="H603" s="296"/>
      <c r="I603" s="79"/>
    </row>
    <row r="604" ht="14.25" customHeight="1">
      <c r="A604" s="79"/>
      <c r="B604" s="79"/>
      <c r="C604" s="85"/>
      <c r="D604" s="296"/>
      <c r="E604" s="296"/>
      <c r="F604" s="296"/>
      <c r="G604" s="296"/>
      <c r="H604" s="296"/>
      <c r="I604" s="79"/>
    </row>
    <row r="605" ht="14.25" customHeight="1">
      <c r="A605" s="79"/>
      <c r="B605" s="79"/>
      <c r="C605" s="85"/>
      <c r="D605" s="296"/>
      <c r="E605" s="296"/>
      <c r="F605" s="296"/>
      <c r="G605" s="296"/>
      <c r="H605" s="296"/>
      <c r="I605" s="79"/>
    </row>
    <row r="606" ht="14.25" customHeight="1">
      <c r="A606" s="79"/>
      <c r="B606" s="79"/>
      <c r="C606" s="85"/>
      <c r="D606" s="296"/>
      <c r="E606" s="296"/>
      <c r="F606" s="296"/>
      <c r="G606" s="296"/>
      <c r="H606" s="296"/>
      <c r="I606" s="79"/>
    </row>
    <row r="607" ht="14.25" customHeight="1">
      <c r="A607" s="79"/>
      <c r="B607" s="79"/>
      <c r="C607" s="85"/>
      <c r="D607" s="296"/>
      <c r="E607" s="296"/>
      <c r="F607" s="296"/>
      <c r="G607" s="296"/>
      <c r="H607" s="296"/>
      <c r="I607" s="79"/>
    </row>
    <row r="608" ht="14.25" customHeight="1">
      <c r="A608" s="79"/>
      <c r="B608" s="79"/>
      <c r="C608" s="85"/>
      <c r="D608" s="296"/>
      <c r="E608" s="296"/>
      <c r="F608" s="296"/>
      <c r="G608" s="296"/>
      <c r="H608" s="296"/>
      <c r="I608" s="79"/>
    </row>
    <row r="609" ht="14.25" customHeight="1">
      <c r="A609" s="79"/>
      <c r="B609" s="79"/>
      <c r="C609" s="85"/>
      <c r="D609" s="296"/>
      <c r="E609" s="296"/>
      <c r="F609" s="296"/>
      <c r="G609" s="296"/>
      <c r="H609" s="296"/>
      <c r="I609" s="79"/>
    </row>
    <row r="610" ht="14.25" customHeight="1">
      <c r="A610" s="79"/>
      <c r="B610" s="79"/>
      <c r="C610" s="85"/>
      <c r="D610" s="296"/>
      <c r="E610" s="296"/>
      <c r="F610" s="296"/>
      <c r="G610" s="296"/>
      <c r="H610" s="296"/>
      <c r="I610" s="79"/>
    </row>
    <row r="611" ht="14.25" customHeight="1">
      <c r="A611" s="79"/>
      <c r="B611" s="79"/>
      <c r="C611" s="85"/>
      <c r="D611" s="296"/>
      <c r="E611" s="296"/>
      <c r="F611" s="296"/>
      <c r="G611" s="296"/>
      <c r="H611" s="296"/>
      <c r="I611" s="79"/>
    </row>
    <row r="612" ht="14.25" customHeight="1">
      <c r="A612" s="79"/>
      <c r="B612" s="79"/>
      <c r="C612" s="85"/>
      <c r="D612" s="296"/>
      <c r="E612" s="296"/>
      <c r="F612" s="296"/>
      <c r="G612" s="296"/>
      <c r="H612" s="296"/>
      <c r="I612" s="79"/>
    </row>
    <row r="613" ht="14.25" customHeight="1">
      <c r="A613" s="79"/>
      <c r="B613" s="79"/>
      <c r="C613" s="85"/>
      <c r="D613" s="296"/>
      <c r="E613" s="296"/>
      <c r="F613" s="296"/>
      <c r="G613" s="296"/>
      <c r="H613" s="296"/>
      <c r="I613" s="79"/>
    </row>
    <row r="614" ht="14.25" customHeight="1">
      <c r="A614" s="79"/>
      <c r="B614" s="79"/>
      <c r="C614" s="85"/>
      <c r="D614" s="296"/>
      <c r="E614" s="296"/>
      <c r="F614" s="296"/>
      <c r="G614" s="296"/>
      <c r="H614" s="296"/>
      <c r="I614" s="79"/>
    </row>
    <row r="615" ht="14.25" customHeight="1">
      <c r="A615" s="79"/>
      <c r="B615" s="79"/>
      <c r="C615" s="85"/>
      <c r="D615" s="296"/>
      <c r="E615" s="296"/>
      <c r="F615" s="296"/>
      <c r="G615" s="296"/>
      <c r="H615" s="296"/>
      <c r="I615" s="79"/>
    </row>
    <row r="616" ht="14.25" customHeight="1">
      <c r="A616" s="79"/>
      <c r="B616" s="79"/>
      <c r="C616" s="85"/>
      <c r="D616" s="296"/>
      <c r="E616" s="296"/>
      <c r="F616" s="296"/>
      <c r="G616" s="296"/>
      <c r="H616" s="296"/>
      <c r="I616" s="79"/>
    </row>
    <row r="617" ht="14.25" customHeight="1">
      <c r="A617" s="79"/>
      <c r="B617" s="79"/>
      <c r="C617" s="85"/>
      <c r="D617" s="296"/>
      <c r="E617" s="296"/>
      <c r="F617" s="296"/>
      <c r="G617" s="296"/>
      <c r="H617" s="296"/>
      <c r="I617" s="79"/>
    </row>
    <row r="618" ht="14.25" customHeight="1">
      <c r="A618" s="79"/>
      <c r="B618" s="79"/>
      <c r="C618" s="85"/>
      <c r="D618" s="296"/>
      <c r="E618" s="296"/>
      <c r="F618" s="296"/>
      <c r="G618" s="296"/>
      <c r="H618" s="296"/>
      <c r="I618" s="79"/>
    </row>
    <row r="619" ht="14.25" customHeight="1">
      <c r="A619" s="79"/>
      <c r="B619" s="79"/>
      <c r="C619" s="85"/>
      <c r="D619" s="296"/>
      <c r="E619" s="296"/>
      <c r="F619" s="296"/>
      <c r="G619" s="296"/>
      <c r="H619" s="296"/>
      <c r="I619" s="79"/>
    </row>
    <row r="620" ht="14.25" customHeight="1">
      <c r="A620" s="79"/>
      <c r="B620" s="79"/>
      <c r="C620" s="85"/>
      <c r="D620" s="296"/>
      <c r="E620" s="296"/>
      <c r="F620" s="296"/>
      <c r="G620" s="296"/>
      <c r="H620" s="296"/>
      <c r="I620" s="79"/>
    </row>
    <row r="621" ht="14.25" customHeight="1">
      <c r="A621" s="79"/>
      <c r="B621" s="79"/>
      <c r="C621" s="85"/>
      <c r="D621" s="296"/>
      <c r="E621" s="296"/>
      <c r="F621" s="296"/>
      <c r="G621" s="296"/>
      <c r="H621" s="296"/>
      <c r="I621" s="79"/>
    </row>
    <row r="622" ht="14.25" customHeight="1">
      <c r="A622" s="79"/>
      <c r="B622" s="79"/>
      <c r="C622" s="85"/>
      <c r="D622" s="296"/>
      <c r="E622" s="296"/>
      <c r="F622" s="296"/>
      <c r="G622" s="296"/>
      <c r="H622" s="296"/>
      <c r="I622" s="79"/>
    </row>
    <row r="623" ht="14.25" customHeight="1">
      <c r="A623" s="79"/>
      <c r="B623" s="79"/>
      <c r="C623" s="85"/>
      <c r="D623" s="296"/>
      <c r="E623" s="296"/>
      <c r="F623" s="296"/>
      <c r="G623" s="296"/>
      <c r="H623" s="296"/>
      <c r="I623" s="79"/>
    </row>
    <row r="624" ht="14.25" customHeight="1">
      <c r="A624" s="79"/>
      <c r="B624" s="79"/>
      <c r="C624" s="85"/>
      <c r="D624" s="296"/>
      <c r="E624" s="296"/>
      <c r="F624" s="296"/>
      <c r="G624" s="296"/>
      <c r="H624" s="296"/>
      <c r="I624" s="79"/>
    </row>
    <row r="625" ht="14.25" customHeight="1">
      <c r="A625" s="79"/>
      <c r="B625" s="79"/>
      <c r="C625" s="85"/>
      <c r="D625" s="296"/>
      <c r="E625" s="296"/>
      <c r="F625" s="296"/>
      <c r="G625" s="296"/>
      <c r="H625" s="296"/>
      <c r="I625" s="79"/>
    </row>
    <row r="626" ht="14.25" customHeight="1">
      <c r="A626" s="79"/>
      <c r="B626" s="79"/>
      <c r="C626" s="85"/>
      <c r="D626" s="296"/>
      <c r="E626" s="296"/>
      <c r="F626" s="296"/>
      <c r="G626" s="296"/>
      <c r="H626" s="296"/>
      <c r="I626" s="79"/>
    </row>
    <row r="627" ht="14.25" customHeight="1">
      <c r="A627" s="79"/>
      <c r="B627" s="79"/>
      <c r="C627" s="85"/>
      <c r="D627" s="296"/>
      <c r="E627" s="296"/>
      <c r="F627" s="296"/>
      <c r="G627" s="296"/>
      <c r="H627" s="296"/>
      <c r="I627" s="79"/>
    </row>
    <row r="628" ht="14.25" customHeight="1">
      <c r="A628" s="79"/>
      <c r="B628" s="79"/>
      <c r="C628" s="85"/>
      <c r="D628" s="296"/>
      <c r="E628" s="296"/>
      <c r="F628" s="296"/>
      <c r="G628" s="296"/>
      <c r="H628" s="296"/>
      <c r="I628" s="79"/>
    </row>
    <row r="629" ht="14.25" customHeight="1">
      <c r="A629" s="79"/>
      <c r="B629" s="79"/>
      <c r="C629" s="85"/>
      <c r="D629" s="296"/>
      <c r="E629" s="296"/>
      <c r="F629" s="296"/>
      <c r="G629" s="296"/>
      <c r="H629" s="296"/>
      <c r="I629" s="79"/>
    </row>
    <row r="630" ht="14.25" customHeight="1">
      <c r="A630" s="79"/>
      <c r="B630" s="79"/>
      <c r="C630" s="85"/>
      <c r="D630" s="296"/>
      <c r="E630" s="296"/>
      <c r="F630" s="296"/>
      <c r="G630" s="296"/>
      <c r="H630" s="296"/>
      <c r="I630" s="79"/>
    </row>
    <row r="631" ht="14.25" customHeight="1">
      <c r="A631" s="79"/>
      <c r="B631" s="79"/>
      <c r="C631" s="85"/>
      <c r="D631" s="296"/>
      <c r="E631" s="296"/>
      <c r="F631" s="296"/>
      <c r="G631" s="296"/>
      <c r="H631" s="296"/>
      <c r="I631" s="79"/>
    </row>
    <row r="632" ht="14.25" customHeight="1">
      <c r="A632" s="79"/>
      <c r="B632" s="79"/>
      <c r="C632" s="85"/>
      <c r="D632" s="296"/>
      <c r="E632" s="296"/>
      <c r="F632" s="296"/>
      <c r="G632" s="296"/>
      <c r="H632" s="296"/>
      <c r="I632" s="79"/>
    </row>
    <row r="633" ht="14.25" customHeight="1">
      <c r="A633" s="79"/>
      <c r="B633" s="79"/>
      <c r="C633" s="85"/>
      <c r="D633" s="296"/>
      <c r="E633" s="296"/>
      <c r="F633" s="296"/>
      <c r="G633" s="296"/>
      <c r="H633" s="296"/>
      <c r="I633" s="79"/>
    </row>
    <row r="634" ht="14.25" customHeight="1">
      <c r="A634" s="79"/>
      <c r="B634" s="79"/>
      <c r="C634" s="85"/>
      <c r="D634" s="296"/>
      <c r="E634" s="296"/>
      <c r="F634" s="296"/>
      <c r="G634" s="296"/>
      <c r="H634" s="296"/>
      <c r="I634" s="79"/>
    </row>
    <row r="635" ht="14.25" customHeight="1">
      <c r="A635" s="79"/>
      <c r="B635" s="79"/>
      <c r="C635" s="85"/>
      <c r="D635" s="296"/>
      <c r="E635" s="296"/>
      <c r="F635" s="296"/>
      <c r="G635" s="296"/>
      <c r="H635" s="296"/>
      <c r="I635" s="79"/>
    </row>
    <row r="636" ht="14.25" customHeight="1">
      <c r="A636" s="79"/>
      <c r="B636" s="79"/>
      <c r="C636" s="85"/>
      <c r="D636" s="296"/>
      <c r="E636" s="296"/>
      <c r="F636" s="296"/>
      <c r="G636" s="296"/>
      <c r="H636" s="296"/>
      <c r="I636" s="79"/>
    </row>
    <row r="637" ht="14.25" customHeight="1">
      <c r="A637" s="79"/>
      <c r="B637" s="79"/>
      <c r="C637" s="85"/>
      <c r="D637" s="296"/>
      <c r="E637" s="296"/>
      <c r="F637" s="296"/>
      <c r="G637" s="296"/>
      <c r="H637" s="296"/>
      <c r="I637" s="79"/>
    </row>
    <row r="638" ht="14.25" customHeight="1">
      <c r="A638" s="79"/>
      <c r="B638" s="79"/>
      <c r="C638" s="85"/>
      <c r="D638" s="296"/>
      <c r="E638" s="296"/>
      <c r="F638" s="296"/>
      <c r="G638" s="296"/>
      <c r="H638" s="296"/>
      <c r="I638" s="79"/>
    </row>
    <row r="639" ht="14.25" customHeight="1">
      <c r="A639" s="79"/>
      <c r="B639" s="79"/>
      <c r="C639" s="85"/>
      <c r="D639" s="296"/>
      <c r="E639" s="296"/>
      <c r="F639" s="296"/>
      <c r="G639" s="296"/>
      <c r="H639" s="296"/>
      <c r="I639" s="79"/>
    </row>
    <row r="640" ht="14.25" customHeight="1">
      <c r="A640" s="79"/>
      <c r="B640" s="79"/>
      <c r="C640" s="85"/>
      <c r="D640" s="296"/>
      <c r="E640" s="296"/>
      <c r="F640" s="296"/>
      <c r="G640" s="296"/>
      <c r="H640" s="296"/>
      <c r="I640" s="79"/>
    </row>
    <row r="641" ht="14.25" customHeight="1">
      <c r="A641" s="79"/>
      <c r="B641" s="79"/>
      <c r="C641" s="85"/>
      <c r="D641" s="296"/>
      <c r="E641" s="296"/>
      <c r="F641" s="296"/>
      <c r="G641" s="296"/>
      <c r="H641" s="296"/>
      <c r="I641" s="79"/>
    </row>
    <row r="642" ht="14.25" customHeight="1">
      <c r="A642" s="79"/>
      <c r="B642" s="79"/>
      <c r="C642" s="85"/>
      <c r="D642" s="296"/>
      <c r="E642" s="296"/>
      <c r="F642" s="296"/>
      <c r="G642" s="296"/>
      <c r="H642" s="296"/>
      <c r="I642" s="79"/>
    </row>
    <row r="643" ht="14.25" customHeight="1">
      <c r="A643" s="79"/>
      <c r="B643" s="79"/>
      <c r="C643" s="85"/>
      <c r="D643" s="296"/>
      <c r="E643" s="296"/>
      <c r="F643" s="296"/>
      <c r="G643" s="296"/>
      <c r="H643" s="296"/>
      <c r="I643" s="79"/>
    </row>
    <row r="644" ht="14.25" customHeight="1">
      <c r="A644" s="79"/>
      <c r="B644" s="79"/>
      <c r="C644" s="85"/>
      <c r="D644" s="296"/>
      <c r="E644" s="296"/>
      <c r="F644" s="296"/>
      <c r="G644" s="296"/>
      <c r="H644" s="296"/>
      <c r="I644" s="79"/>
    </row>
    <row r="645" ht="14.25" customHeight="1">
      <c r="A645" s="79"/>
      <c r="B645" s="79"/>
      <c r="C645" s="85"/>
      <c r="D645" s="296"/>
      <c r="E645" s="296"/>
      <c r="F645" s="296"/>
      <c r="G645" s="296"/>
      <c r="H645" s="296"/>
      <c r="I645" s="79"/>
    </row>
    <row r="646" ht="14.25" customHeight="1">
      <c r="A646" s="79"/>
      <c r="B646" s="79"/>
      <c r="C646" s="85"/>
      <c r="D646" s="296"/>
      <c r="E646" s="296"/>
      <c r="F646" s="296"/>
      <c r="G646" s="296"/>
      <c r="H646" s="296"/>
      <c r="I646" s="79"/>
    </row>
    <row r="647" ht="14.25" customHeight="1">
      <c r="A647" s="79"/>
      <c r="B647" s="79"/>
      <c r="C647" s="85"/>
      <c r="D647" s="296"/>
      <c r="E647" s="296"/>
      <c r="F647" s="296"/>
      <c r="G647" s="296"/>
      <c r="H647" s="296"/>
      <c r="I647" s="79"/>
    </row>
    <row r="648" ht="14.25" customHeight="1">
      <c r="A648" s="79"/>
      <c r="B648" s="79"/>
      <c r="C648" s="85"/>
      <c r="D648" s="296"/>
      <c r="E648" s="296"/>
      <c r="F648" s="296"/>
      <c r="G648" s="296"/>
      <c r="H648" s="296"/>
      <c r="I648" s="79"/>
    </row>
    <row r="649" ht="14.25" customHeight="1">
      <c r="A649" s="79"/>
      <c r="B649" s="79"/>
      <c r="C649" s="85"/>
      <c r="D649" s="296"/>
      <c r="E649" s="296"/>
      <c r="F649" s="296"/>
      <c r="G649" s="296"/>
      <c r="H649" s="296"/>
      <c r="I649" s="79"/>
    </row>
    <row r="650" ht="14.25" customHeight="1">
      <c r="A650" s="79"/>
      <c r="B650" s="79"/>
      <c r="C650" s="85"/>
      <c r="D650" s="296"/>
      <c r="E650" s="296"/>
      <c r="F650" s="296"/>
      <c r="G650" s="296"/>
      <c r="H650" s="296"/>
      <c r="I650" s="79"/>
    </row>
    <row r="651" ht="14.25" customHeight="1">
      <c r="A651" s="79"/>
      <c r="B651" s="79"/>
      <c r="C651" s="85"/>
      <c r="D651" s="296"/>
      <c r="E651" s="296"/>
      <c r="F651" s="296"/>
      <c r="G651" s="296"/>
      <c r="H651" s="296"/>
      <c r="I651" s="79"/>
    </row>
    <row r="652" ht="14.25" customHeight="1">
      <c r="A652" s="79"/>
      <c r="B652" s="79"/>
      <c r="C652" s="85"/>
      <c r="D652" s="296"/>
      <c r="E652" s="296"/>
      <c r="F652" s="296"/>
      <c r="G652" s="296"/>
      <c r="H652" s="296"/>
      <c r="I652" s="79"/>
    </row>
    <row r="653" ht="14.25" customHeight="1">
      <c r="A653" s="79"/>
      <c r="B653" s="79"/>
      <c r="C653" s="85"/>
      <c r="D653" s="296"/>
      <c r="E653" s="296"/>
      <c r="F653" s="296"/>
      <c r="G653" s="296"/>
      <c r="H653" s="296"/>
      <c r="I653" s="79"/>
    </row>
    <row r="654" ht="14.25" customHeight="1">
      <c r="A654" s="79"/>
      <c r="B654" s="79"/>
      <c r="C654" s="85"/>
      <c r="D654" s="296"/>
      <c r="E654" s="296"/>
      <c r="F654" s="296"/>
      <c r="G654" s="296"/>
      <c r="H654" s="296"/>
      <c r="I654" s="79"/>
    </row>
    <row r="655" ht="14.25" customHeight="1">
      <c r="A655" s="79"/>
      <c r="B655" s="79"/>
      <c r="C655" s="85"/>
      <c r="D655" s="296"/>
      <c r="E655" s="296"/>
      <c r="F655" s="296"/>
      <c r="G655" s="296"/>
      <c r="H655" s="296"/>
      <c r="I655" s="79"/>
    </row>
    <row r="656" ht="14.25" customHeight="1">
      <c r="A656" s="79"/>
      <c r="B656" s="79"/>
      <c r="C656" s="85"/>
      <c r="D656" s="296"/>
      <c r="E656" s="296"/>
      <c r="F656" s="296"/>
      <c r="G656" s="296"/>
      <c r="H656" s="296"/>
      <c r="I656" s="79"/>
    </row>
    <row r="657" ht="14.25" customHeight="1">
      <c r="A657" s="79"/>
      <c r="B657" s="79"/>
      <c r="C657" s="85"/>
      <c r="D657" s="296"/>
      <c r="E657" s="296"/>
      <c r="F657" s="296"/>
      <c r="G657" s="296"/>
      <c r="H657" s="296"/>
      <c r="I657" s="79"/>
    </row>
    <row r="658" ht="14.25" customHeight="1">
      <c r="A658" s="79"/>
      <c r="B658" s="79"/>
      <c r="C658" s="85"/>
      <c r="D658" s="296"/>
      <c r="E658" s="296"/>
      <c r="F658" s="296"/>
      <c r="G658" s="296"/>
      <c r="H658" s="296"/>
      <c r="I658" s="79"/>
    </row>
    <row r="659" ht="14.25" customHeight="1">
      <c r="A659" s="79"/>
      <c r="B659" s="79"/>
      <c r="C659" s="85"/>
      <c r="D659" s="296"/>
      <c r="E659" s="296"/>
      <c r="F659" s="296"/>
      <c r="G659" s="296"/>
      <c r="H659" s="296"/>
      <c r="I659" s="79"/>
    </row>
    <row r="660" ht="14.25" customHeight="1">
      <c r="A660" s="79"/>
      <c r="B660" s="79"/>
      <c r="C660" s="85"/>
      <c r="D660" s="296"/>
      <c r="E660" s="296"/>
      <c r="F660" s="296"/>
      <c r="G660" s="296"/>
      <c r="H660" s="296"/>
      <c r="I660" s="79"/>
    </row>
    <row r="661" ht="14.25" customHeight="1">
      <c r="A661" s="79"/>
      <c r="B661" s="79"/>
      <c r="C661" s="85"/>
      <c r="D661" s="296"/>
      <c r="E661" s="296"/>
      <c r="F661" s="296"/>
      <c r="G661" s="296"/>
      <c r="H661" s="296"/>
      <c r="I661" s="79"/>
    </row>
    <row r="662" ht="14.25" customHeight="1">
      <c r="A662" s="79"/>
      <c r="B662" s="79"/>
      <c r="C662" s="85"/>
      <c r="D662" s="296"/>
      <c r="E662" s="296"/>
      <c r="F662" s="296"/>
      <c r="G662" s="296"/>
      <c r="H662" s="296"/>
      <c r="I662" s="79"/>
    </row>
    <row r="663" ht="14.25" customHeight="1">
      <c r="A663" s="79"/>
      <c r="B663" s="79"/>
      <c r="C663" s="85"/>
      <c r="D663" s="296"/>
      <c r="E663" s="296"/>
      <c r="F663" s="296"/>
      <c r="G663" s="296"/>
      <c r="H663" s="296"/>
      <c r="I663" s="79"/>
    </row>
    <row r="664" ht="14.25" customHeight="1">
      <c r="A664" s="79"/>
      <c r="B664" s="79"/>
      <c r="C664" s="85"/>
      <c r="D664" s="296"/>
      <c r="E664" s="296"/>
      <c r="F664" s="296"/>
      <c r="G664" s="296"/>
      <c r="H664" s="296"/>
      <c r="I664" s="79"/>
    </row>
    <row r="665" ht="14.25" customHeight="1">
      <c r="A665" s="79"/>
      <c r="B665" s="79"/>
      <c r="C665" s="85"/>
      <c r="D665" s="296"/>
      <c r="E665" s="296"/>
      <c r="F665" s="296"/>
      <c r="G665" s="296"/>
      <c r="H665" s="296"/>
      <c r="I665" s="79"/>
    </row>
    <row r="666" ht="14.25" customHeight="1">
      <c r="A666" s="79"/>
      <c r="B666" s="79"/>
      <c r="C666" s="85"/>
      <c r="D666" s="296"/>
      <c r="E666" s="296"/>
      <c r="F666" s="296"/>
      <c r="G666" s="296"/>
      <c r="H666" s="296"/>
      <c r="I666" s="79"/>
    </row>
    <row r="667" ht="14.25" customHeight="1">
      <c r="A667" s="79"/>
      <c r="B667" s="79"/>
      <c r="C667" s="85"/>
      <c r="D667" s="296"/>
      <c r="E667" s="296"/>
      <c r="F667" s="296"/>
      <c r="G667" s="296"/>
      <c r="H667" s="296"/>
      <c r="I667" s="79"/>
    </row>
    <row r="668" ht="14.25" customHeight="1">
      <c r="A668" s="79"/>
      <c r="B668" s="79"/>
      <c r="C668" s="85"/>
      <c r="D668" s="296"/>
      <c r="E668" s="296"/>
      <c r="F668" s="296"/>
      <c r="G668" s="296"/>
      <c r="H668" s="296"/>
      <c r="I668" s="79"/>
    </row>
    <row r="669" ht="14.25" customHeight="1">
      <c r="A669" s="79"/>
      <c r="B669" s="79"/>
      <c r="C669" s="85"/>
      <c r="D669" s="296"/>
      <c r="E669" s="296"/>
      <c r="F669" s="296"/>
      <c r="G669" s="296"/>
      <c r="H669" s="296"/>
      <c r="I669" s="79"/>
    </row>
    <row r="670" ht="14.25" customHeight="1">
      <c r="A670" s="79"/>
      <c r="B670" s="79"/>
      <c r="C670" s="85"/>
      <c r="D670" s="296"/>
      <c r="E670" s="296"/>
      <c r="F670" s="296"/>
      <c r="G670" s="296"/>
      <c r="H670" s="296"/>
      <c r="I670" s="79"/>
    </row>
    <row r="671" ht="14.25" customHeight="1">
      <c r="A671" s="79"/>
      <c r="B671" s="79"/>
      <c r="C671" s="85"/>
      <c r="D671" s="296"/>
      <c r="E671" s="296"/>
      <c r="F671" s="296"/>
      <c r="G671" s="296"/>
      <c r="H671" s="296"/>
      <c r="I671" s="79"/>
    </row>
    <row r="672" ht="14.25" customHeight="1">
      <c r="A672" s="79"/>
      <c r="B672" s="79"/>
      <c r="C672" s="85"/>
      <c r="D672" s="296"/>
      <c r="E672" s="296"/>
      <c r="F672" s="296"/>
      <c r="G672" s="296"/>
      <c r="H672" s="296"/>
      <c r="I672" s="79"/>
    </row>
    <row r="673" ht="14.25" customHeight="1">
      <c r="A673" s="79"/>
      <c r="B673" s="79"/>
      <c r="C673" s="85"/>
      <c r="D673" s="296"/>
      <c r="E673" s="296"/>
      <c r="F673" s="296"/>
      <c r="G673" s="296"/>
      <c r="H673" s="296"/>
      <c r="I673" s="79"/>
    </row>
    <row r="674" ht="14.25" customHeight="1">
      <c r="A674" s="79"/>
      <c r="B674" s="79"/>
      <c r="C674" s="85"/>
      <c r="D674" s="296"/>
      <c r="E674" s="296"/>
      <c r="F674" s="296"/>
      <c r="G674" s="296"/>
      <c r="H674" s="296"/>
      <c r="I674" s="79"/>
    </row>
    <row r="675" ht="14.25" customHeight="1">
      <c r="A675" s="79"/>
      <c r="B675" s="79"/>
      <c r="C675" s="85"/>
      <c r="D675" s="296"/>
      <c r="E675" s="296"/>
      <c r="F675" s="296"/>
      <c r="G675" s="296"/>
      <c r="H675" s="296"/>
      <c r="I675" s="79"/>
    </row>
    <row r="676" ht="14.25" customHeight="1">
      <c r="A676" s="79"/>
      <c r="B676" s="79"/>
      <c r="C676" s="85"/>
      <c r="D676" s="296"/>
      <c r="E676" s="296"/>
      <c r="F676" s="296"/>
      <c r="G676" s="296"/>
      <c r="H676" s="296"/>
      <c r="I676" s="79"/>
    </row>
    <row r="677" ht="14.25" customHeight="1">
      <c r="A677" s="79"/>
      <c r="B677" s="79"/>
      <c r="C677" s="85"/>
      <c r="D677" s="296"/>
      <c r="E677" s="296"/>
      <c r="F677" s="296"/>
      <c r="G677" s="296"/>
      <c r="H677" s="296"/>
      <c r="I677" s="79"/>
    </row>
    <row r="678" ht="14.25" customHeight="1">
      <c r="A678" s="79"/>
      <c r="B678" s="79"/>
      <c r="C678" s="85"/>
      <c r="D678" s="296"/>
      <c r="E678" s="296"/>
      <c r="F678" s="296"/>
      <c r="G678" s="296"/>
      <c r="H678" s="296"/>
      <c r="I678" s="79"/>
    </row>
    <row r="679" ht="14.25" customHeight="1">
      <c r="A679" s="79"/>
      <c r="B679" s="79"/>
      <c r="C679" s="85"/>
      <c r="D679" s="296"/>
      <c r="E679" s="296"/>
      <c r="F679" s="296"/>
      <c r="G679" s="296"/>
      <c r="H679" s="296"/>
      <c r="I679" s="79"/>
    </row>
    <row r="680" ht="14.25" customHeight="1">
      <c r="A680" s="79"/>
      <c r="B680" s="79"/>
      <c r="C680" s="85"/>
      <c r="D680" s="296"/>
      <c r="E680" s="296"/>
      <c r="F680" s="296"/>
      <c r="G680" s="296"/>
      <c r="H680" s="296"/>
      <c r="I680" s="79"/>
    </row>
    <row r="681" ht="14.25" customHeight="1">
      <c r="A681" s="79"/>
      <c r="B681" s="79"/>
      <c r="C681" s="85"/>
      <c r="D681" s="296"/>
      <c r="E681" s="296"/>
      <c r="F681" s="296"/>
      <c r="G681" s="296"/>
      <c r="H681" s="296"/>
      <c r="I681" s="79"/>
    </row>
    <row r="682" ht="14.25" customHeight="1">
      <c r="A682" s="79"/>
      <c r="B682" s="79"/>
      <c r="C682" s="85"/>
      <c r="D682" s="296"/>
      <c r="E682" s="296"/>
      <c r="F682" s="296"/>
      <c r="G682" s="296"/>
      <c r="H682" s="296"/>
      <c r="I682" s="79"/>
    </row>
    <row r="683" ht="14.25" customHeight="1">
      <c r="A683" s="79"/>
      <c r="B683" s="79"/>
      <c r="C683" s="85"/>
      <c r="D683" s="296"/>
      <c r="E683" s="296"/>
      <c r="F683" s="296"/>
      <c r="G683" s="296"/>
      <c r="H683" s="296"/>
      <c r="I683" s="79"/>
    </row>
    <row r="684" ht="14.25" customHeight="1">
      <c r="A684" s="79"/>
      <c r="B684" s="79"/>
      <c r="C684" s="85"/>
      <c r="D684" s="296"/>
      <c r="E684" s="296"/>
      <c r="F684" s="296"/>
      <c r="G684" s="296"/>
      <c r="H684" s="296"/>
      <c r="I684" s="79"/>
    </row>
    <row r="685" ht="14.25" customHeight="1">
      <c r="A685" s="79"/>
      <c r="B685" s="79"/>
      <c r="C685" s="85"/>
      <c r="D685" s="296"/>
      <c r="E685" s="296"/>
      <c r="F685" s="296"/>
      <c r="G685" s="296"/>
      <c r="H685" s="296"/>
      <c r="I685" s="79"/>
    </row>
    <row r="686" ht="14.25" customHeight="1">
      <c r="A686" s="79"/>
      <c r="B686" s="79"/>
      <c r="C686" s="85"/>
      <c r="D686" s="296"/>
      <c r="E686" s="296"/>
      <c r="F686" s="296"/>
      <c r="G686" s="296"/>
      <c r="H686" s="296"/>
      <c r="I686" s="79"/>
    </row>
    <row r="687" ht="14.25" customHeight="1">
      <c r="A687" s="79"/>
      <c r="B687" s="79"/>
      <c r="C687" s="85"/>
      <c r="D687" s="296"/>
      <c r="E687" s="296"/>
      <c r="F687" s="296"/>
      <c r="G687" s="296"/>
      <c r="H687" s="296"/>
      <c r="I687" s="79"/>
    </row>
    <row r="688" ht="14.25" customHeight="1">
      <c r="A688" s="79"/>
      <c r="B688" s="79"/>
      <c r="C688" s="85"/>
      <c r="D688" s="296"/>
      <c r="E688" s="296"/>
      <c r="F688" s="296"/>
      <c r="G688" s="296"/>
      <c r="H688" s="296"/>
      <c r="I688" s="79"/>
    </row>
    <row r="689" ht="14.25" customHeight="1">
      <c r="A689" s="79"/>
      <c r="B689" s="79"/>
      <c r="C689" s="85"/>
      <c r="D689" s="296"/>
      <c r="E689" s="296"/>
      <c r="F689" s="296"/>
      <c r="G689" s="296"/>
      <c r="H689" s="296"/>
      <c r="I689" s="79"/>
    </row>
    <row r="690" ht="14.25" customHeight="1">
      <c r="A690" s="79"/>
      <c r="B690" s="79"/>
      <c r="C690" s="85"/>
      <c r="D690" s="296"/>
      <c r="E690" s="296"/>
      <c r="F690" s="296"/>
      <c r="G690" s="296"/>
      <c r="H690" s="296"/>
      <c r="I690" s="79"/>
    </row>
    <row r="691" ht="14.25" customHeight="1">
      <c r="A691" s="79"/>
      <c r="B691" s="79"/>
      <c r="C691" s="85"/>
      <c r="D691" s="296"/>
      <c r="E691" s="296"/>
      <c r="F691" s="296"/>
      <c r="G691" s="296"/>
      <c r="H691" s="296"/>
      <c r="I691" s="79"/>
    </row>
    <row r="692" ht="14.25" customHeight="1">
      <c r="A692" s="79"/>
      <c r="B692" s="79"/>
      <c r="C692" s="85"/>
      <c r="D692" s="296"/>
      <c r="E692" s="296"/>
      <c r="F692" s="296"/>
      <c r="G692" s="296"/>
      <c r="H692" s="296"/>
      <c r="I692" s="79"/>
    </row>
    <row r="693" ht="14.25" customHeight="1">
      <c r="A693" s="79"/>
      <c r="B693" s="79"/>
      <c r="C693" s="85"/>
      <c r="D693" s="296"/>
      <c r="E693" s="296"/>
      <c r="F693" s="296"/>
      <c r="G693" s="296"/>
      <c r="H693" s="296"/>
      <c r="I693" s="79"/>
    </row>
    <row r="694" ht="14.25" customHeight="1">
      <c r="A694" s="79"/>
      <c r="B694" s="79"/>
      <c r="C694" s="85"/>
      <c r="D694" s="296"/>
      <c r="E694" s="296"/>
      <c r="F694" s="296"/>
      <c r="G694" s="296"/>
      <c r="H694" s="296"/>
      <c r="I694" s="79"/>
    </row>
    <row r="695" ht="14.25" customHeight="1">
      <c r="A695" s="79"/>
      <c r="B695" s="79"/>
      <c r="C695" s="85"/>
      <c r="D695" s="296"/>
      <c r="E695" s="296"/>
      <c r="F695" s="296"/>
      <c r="G695" s="296"/>
      <c r="H695" s="296"/>
      <c r="I695" s="79"/>
    </row>
    <row r="696" ht="14.25" customHeight="1">
      <c r="A696" s="79"/>
      <c r="B696" s="79"/>
      <c r="C696" s="85"/>
      <c r="D696" s="296"/>
      <c r="E696" s="296"/>
      <c r="F696" s="296"/>
      <c r="G696" s="296"/>
      <c r="H696" s="296"/>
      <c r="I696" s="79"/>
    </row>
    <row r="697" ht="14.25" customHeight="1">
      <c r="A697" s="79"/>
      <c r="B697" s="79"/>
      <c r="C697" s="85"/>
      <c r="D697" s="296"/>
      <c r="E697" s="296"/>
      <c r="F697" s="296"/>
      <c r="G697" s="296"/>
      <c r="H697" s="296"/>
      <c r="I697" s="79"/>
    </row>
    <row r="698" ht="14.25" customHeight="1">
      <c r="A698" s="79"/>
      <c r="B698" s="79"/>
      <c r="C698" s="85"/>
      <c r="D698" s="296"/>
      <c r="E698" s="296"/>
      <c r="F698" s="296"/>
      <c r="G698" s="296"/>
      <c r="H698" s="296"/>
      <c r="I698" s="79"/>
    </row>
    <row r="699" ht="14.25" customHeight="1">
      <c r="A699" s="79"/>
      <c r="B699" s="79"/>
      <c r="C699" s="85"/>
      <c r="D699" s="296"/>
      <c r="E699" s="296"/>
      <c r="F699" s="296"/>
      <c r="G699" s="296"/>
      <c r="H699" s="296"/>
      <c r="I699" s="79"/>
    </row>
    <row r="700" ht="14.25" customHeight="1">
      <c r="A700" s="79"/>
      <c r="B700" s="79"/>
      <c r="C700" s="85"/>
      <c r="D700" s="296"/>
      <c r="E700" s="296"/>
      <c r="F700" s="296"/>
      <c r="G700" s="296"/>
      <c r="H700" s="296"/>
      <c r="I700" s="79"/>
    </row>
    <row r="701" ht="14.25" customHeight="1">
      <c r="A701" s="79"/>
      <c r="B701" s="79"/>
      <c r="C701" s="85"/>
      <c r="D701" s="296"/>
      <c r="E701" s="296"/>
      <c r="F701" s="296"/>
      <c r="G701" s="296"/>
      <c r="H701" s="296"/>
      <c r="I701" s="79"/>
    </row>
    <row r="702" ht="14.25" customHeight="1">
      <c r="A702" s="79"/>
      <c r="B702" s="79"/>
      <c r="C702" s="85"/>
      <c r="D702" s="296"/>
      <c r="E702" s="296"/>
      <c r="F702" s="296"/>
      <c r="G702" s="296"/>
      <c r="H702" s="296"/>
      <c r="I702" s="79"/>
    </row>
    <row r="703" ht="14.25" customHeight="1">
      <c r="A703" s="79"/>
      <c r="B703" s="79"/>
      <c r="C703" s="85"/>
      <c r="D703" s="296"/>
      <c r="E703" s="296"/>
      <c r="F703" s="296"/>
      <c r="G703" s="296"/>
      <c r="H703" s="296"/>
      <c r="I703" s="79"/>
    </row>
    <row r="704" ht="14.25" customHeight="1">
      <c r="A704" s="79"/>
      <c r="B704" s="79"/>
      <c r="C704" s="85"/>
      <c r="D704" s="296"/>
      <c r="E704" s="296"/>
      <c r="F704" s="296"/>
      <c r="G704" s="296"/>
      <c r="H704" s="296"/>
      <c r="I704" s="79"/>
    </row>
    <row r="705" ht="14.25" customHeight="1">
      <c r="A705" s="79"/>
      <c r="B705" s="79"/>
      <c r="C705" s="85"/>
      <c r="D705" s="296"/>
      <c r="E705" s="296"/>
      <c r="F705" s="296"/>
      <c r="G705" s="296"/>
      <c r="H705" s="296"/>
      <c r="I705" s="79"/>
    </row>
    <row r="706" ht="14.25" customHeight="1">
      <c r="A706" s="79"/>
      <c r="B706" s="79"/>
      <c r="C706" s="85"/>
      <c r="D706" s="296"/>
      <c r="E706" s="296"/>
      <c r="F706" s="296"/>
      <c r="G706" s="296"/>
      <c r="H706" s="296"/>
      <c r="I706" s="79"/>
    </row>
    <row r="707" ht="14.25" customHeight="1">
      <c r="A707" s="79"/>
      <c r="B707" s="79"/>
      <c r="C707" s="85"/>
      <c r="D707" s="296"/>
      <c r="E707" s="296"/>
      <c r="F707" s="296"/>
      <c r="G707" s="296"/>
      <c r="H707" s="296"/>
      <c r="I707" s="79"/>
    </row>
    <row r="708" ht="14.25" customHeight="1">
      <c r="A708" s="79"/>
      <c r="B708" s="79"/>
      <c r="C708" s="85"/>
      <c r="D708" s="296"/>
      <c r="E708" s="296"/>
      <c r="F708" s="296"/>
      <c r="G708" s="296"/>
      <c r="H708" s="296"/>
      <c r="I708" s="79"/>
    </row>
    <row r="709" ht="14.25" customHeight="1">
      <c r="A709" s="79"/>
      <c r="B709" s="79"/>
      <c r="C709" s="85"/>
      <c r="D709" s="296"/>
      <c r="E709" s="296"/>
      <c r="F709" s="296"/>
      <c r="G709" s="296"/>
      <c r="H709" s="296"/>
      <c r="I709" s="79"/>
    </row>
    <row r="710" ht="14.25" customHeight="1">
      <c r="A710" s="79"/>
      <c r="B710" s="79"/>
      <c r="C710" s="85"/>
      <c r="D710" s="296"/>
      <c r="E710" s="296"/>
      <c r="F710" s="296"/>
      <c r="G710" s="296"/>
      <c r="H710" s="296"/>
      <c r="I710" s="79"/>
    </row>
    <row r="711" ht="14.25" customHeight="1">
      <c r="A711" s="79"/>
      <c r="B711" s="79"/>
      <c r="C711" s="85"/>
      <c r="D711" s="296"/>
      <c r="E711" s="296"/>
      <c r="F711" s="296"/>
      <c r="G711" s="296"/>
      <c r="H711" s="296"/>
      <c r="I711" s="79"/>
    </row>
    <row r="712" ht="14.25" customHeight="1">
      <c r="A712" s="79"/>
      <c r="B712" s="79"/>
      <c r="C712" s="85"/>
      <c r="D712" s="296"/>
      <c r="E712" s="296"/>
      <c r="F712" s="296"/>
      <c r="G712" s="296"/>
      <c r="H712" s="296"/>
      <c r="I712" s="79"/>
    </row>
    <row r="713" ht="14.25" customHeight="1">
      <c r="A713" s="79"/>
      <c r="B713" s="79"/>
      <c r="C713" s="85"/>
      <c r="D713" s="296"/>
      <c r="E713" s="296"/>
      <c r="F713" s="296"/>
      <c r="G713" s="296"/>
      <c r="H713" s="296"/>
      <c r="I713" s="79"/>
    </row>
    <row r="714" ht="14.25" customHeight="1">
      <c r="A714" s="79"/>
      <c r="B714" s="79"/>
      <c r="C714" s="85"/>
      <c r="D714" s="296"/>
      <c r="E714" s="296"/>
      <c r="F714" s="296"/>
      <c r="G714" s="296"/>
      <c r="H714" s="296"/>
      <c r="I714" s="79"/>
    </row>
    <row r="715" ht="14.25" customHeight="1">
      <c r="A715" s="79"/>
      <c r="B715" s="79"/>
      <c r="C715" s="85"/>
      <c r="D715" s="296"/>
      <c r="E715" s="296"/>
      <c r="F715" s="296"/>
      <c r="G715" s="296"/>
      <c r="H715" s="296"/>
      <c r="I715" s="79"/>
    </row>
    <row r="716" ht="14.25" customHeight="1">
      <c r="A716" s="79"/>
      <c r="B716" s="79"/>
      <c r="C716" s="85"/>
      <c r="D716" s="296"/>
      <c r="E716" s="296"/>
      <c r="F716" s="296"/>
      <c r="G716" s="296"/>
      <c r="H716" s="296"/>
      <c r="I716" s="79"/>
    </row>
    <row r="717" ht="14.25" customHeight="1">
      <c r="A717" s="79"/>
      <c r="B717" s="79"/>
      <c r="C717" s="85"/>
      <c r="D717" s="296"/>
      <c r="E717" s="296"/>
      <c r="F717" s="296"/>
      <c r="G717" s="296"/>
      <c r="H717" s="296"/>
      <c r="I717" s="79"/>
    </row>
    <row r="718" ht="14.25" customHeight="1">
      <c r="A718" s="79"/>
      <c r="B718" s="79"/>
      <c r="C718" s="85"/>
      <c r="D718" s="296"/>
      <c r="E718" s="296"/>
      <c r="F718" s="296"/>
      <c r="G718" s="296"/>
      <c r="H718" s="296"/>
      <c r="I718" s="79"/>
    </row>
    <row r="719" ht="14.25" customHeight="1">
      <c r="A719" s="79"/>
      <c r="B719" s="79"/>
      <c r="C719" s="85"/>
      <c r="D719" s="296"/>
      <c r="E719" s="296"/>
      <c r="F719" s="296"/>
      <c r="G719" s="296"/>
      <c r="H719" s="296"/>
      <c r="I719" s="79"/>
    </row>
    <row r="720" ht="14.25" customHeight="1">
      <c r="A720" s="79"/>
      <c r="B720" s="79"/>
      <c r="C720" s="85"/>
      <c r="D720" s="296"/>
      <c r="E720" s="296"/>
      <c r="F720" s="296"/>
      <c r="G720" s="296"/>
      <c r="H720" s="296"/>
      <c r="I720" s="79"/>
    </row>
    <row r="721" ht="14.25" customHeight="1">
      <c r="A721" s="79"/>
      <c r="B721" s="79"/>
      <c r="C721" s="85"/>
      <c r="D721" s="296"/>
      <c r="E721" s="296"/>
      <c r="F721" s="296"/>
      <c r="G721" s="296"/>
      <c r="H721" s="296"/>
      <c r="I721" s="79"/>
    </row>
    <row r="722" ht="14.25" customHeight="1">
      <c r="A722" s="79"/>
      <c r="B722" s="79"/>
      <c r="C722" s="85"/>
      <c r="D722" s="296"/>
      <c r="E722" s="296"/>
      <c r="F722" s="296"/>
      <c r="G722" s="296"/>
      <c r="H722" s="296"/>
      <c r="I722" s="79"/>
    </row>
    <row r="723" ht="14.25" customHeight="1">
      <c r="A723" s="79"/>
      <c r="B723" s="79"/>
      <c r="C723" s="85"/>
      <c r="D723" s="296"/>
      <c r="E723" s="296"/>
      <c r="F723" s="296"/>
      <c r="G723" s="296"/>
      <c r="H723" s="296"/>
      <c r="I723" s="79"/>
    </row>
    <row r="724" ht="14.25" customHeight="1">
      <c r="A724" s="79"/>
      <c r="B724" s="79"/>
      <c r="C724" s="85"/>
      <c r="D724" s="296"/>
      <c r="E724" s="296"/>
      <c r="F724" s="296"/>
      <c r="G724" s="296"/>
      <c r="H724" s="296"/>
      <c r="I724" s="79"/>
    </row>
    <row r="725" ht="14.25" customHeight="1">
      <c r="A725" s="79"/>
      <c r="B725" s="79"/>
      <c r="C725" s="85"/>
      <c r="D725" s="296"/>
      <c r="E725" s="296"/>
      <c r="F725" s="296"/>
      <c r="G725" s="296"/>
      <c r="H725" s="296"/>
      <c r="I725" s="79"/>
    </row>
    <row r="726" ht="14.25" customHeight="1">
      <c r="A726" s="79"/>
      <c r="B726" s="79"/>
      <c r="C726" s="85"/>
      <c r="D726" s="296"/>
      <c r="E726" s="296"/>
      <c r="F726" s="296"/>
      <c r="G726" s="296"/>
      <c r="H726" s="296"/>
      <c r="I726" s="79"/>
    </row>
    <row r="727" ht="14.25" customHeight="1">
      <c r="A727" s="79"/>
      <c r="B727" s="79"/>
      <c r="C727" s="85"/>
      <c r="D727" s="296"/>
      <c r="E727" s="296"/>
      <c r="F727" s="296"/>
      <c r="G727" s="296"/>
      <c r="H727" s="296"/>
      <c r="I727" s="79"/>
    </row>
    <row r="728" ht="14.25" customHeight="1">
      <c r="A728" s="79"/>
      <c r="B728" s="79"/>
      <c r="C728" s="85"/>
      <c r="D728" s="296"/>
      <c r="E728" s="296"/>
      <c r="F728" s="296"/>
      <c r="G728" s="296"/>
      <c r="H728" s="296"/>
      <c r="I728" s="79"/>
    </row>
    <row r="729" ht="14.25" customHeight="1">
      <c r="A729" s="79"/>
      <c r="B729" s="79"/>
      <c r="C729" s="85"/>
      <c r="D729" s="296"/>
      <c r="E729" s="296"/>
      <c r="F729" s="296"/>
      <c r="G729" s="296"/>
      <c r="H729" s="296"/>
      <c r="I729" s="79"/>
    </row>
    <row r="730" ht="14.25" customHeight="1">
      <c r="A730" s="79"/>
      <c r="B730" s="79"/>
      <c r="C730" s="85"/>
      <c r="D730" s="296"/>
      <c r="E730" s="296"/>
      <c r="F730" s="296"/>
      <c r="G730" s="296"/>
      <c r="H730" s="296"/>
      <c r="I730" s="79"/>
    </row>
    <row r="731" ht="14.25" customHeight="1">
      <c r="A731" s="79"/>
      <c r="B731" s="79"/>
      <c r="C731" s="85"/>
      <c r="D731" s="296"/>
      <c r="E731" s="296"/>
      <c r="F731" s="296"/>
      <c r="G731" s="296"/>
      <c r="H731" s="296"/>
      <c r="I731" s="79"/>
    </row>
    <row r="732" ht="14.25" customHeight="1">
      <c r="A732" s="79"/>
      <c r="B732" s="79"/>
      <c r="C732" s="85"/>
      <c r="D732" s="296"/>
      <c r="E732" s="296"/>
      <c r="F732" s="296"/>
      <c r="G732" s="296"/>
      <c r="H732" s="296"/>
      <c r="I732" s="79"/>
    </row>
    <row r="733" ht="14.25" customHeight="1">
      <c r="A733" s="79"/>
      <c r="B733" s="79"/>
      <c r="C733" s="85"/>
      <c r="D733" s="296"/>
      <c r="E733" s="296"/>
      <c r="F733" s="296"/>
      <c r="G733" s="296"/>
      <c r="H733" s="296"/>
      <c r="I733" s="79"/>
    </row>
    <row r="734" ht="14.25" customHeight="1">
      <c r="A734" s="79"/>
      <c r="B734" s="79"/>
      <c r="C734" s="85"/>
      <c r="D734" s="296"/>
      <c r="E734" s="296"/>
      <c r="F734" s="296"/>
      <c r="G734" s="296"/>
      <c r="H734" s="296"/>
      <c r="I734" s="79"/>
    </row>
    <row r="735" ht="14.25" customHeight="1">
      <c r="A735" s="79"/>
      <c r="B735" s="79"/>
      <c r="C735" s="85"/>
      <c r="D735" s="296"/>
      <c r="E735" s="296"/>
      <c r="F735" s="296"/>
      <c r="G735" s="296"/>
      <c r="H735" s="296"/>
      <c r="I735" s="79"/>
    </row>
    <row r="736" ht="14.25" customHeight="1">
      <c r="A736" s="79"/>
      <c r="B736" s="79"/>
      <c r="C736" s="85"/>
      <c r="D736" s="296"/>
      <c r="E736" s="296"/>
      <c r="F736" s="296"/>
      <c r="G736" s="296"/>
      <c r="H736" s="296"/>
      <c r="I736" s="79"/>
    </row>
    <row r="737" ht="14.25" customHeight="1">
      <c r="A737" s="79"/>
      <c r="B737" s="79"/>
      <c r="C737" s="85"/>
      <c r="D737" s="296"/>
      <c r="E737" s="296"/>
      <c r="F737" s="296"/>
      <c r="G737" s="296"/>
      <c r="H737" s="296"/>
      <c r="I737" s="79"/>
    </row>
    <row r="738" ht="14.25" customHeight="1">
      <c r="A738" s="79"/>
      <c r="B738" s="79"/>
      <c r="C738" s="85"/>
      <c r="D738" s="296"/>
      <c r="E738" s="296"/>
      <c r="F738" s="296"/>
      <c r="G738" s="296"/>
      <c r="H738" s="296"/>
      <c r="I738" s="79"/>
    </row>
    <row r="739" ht="14.25" customHeight="1">
      <c r="A739" s="79"/>
      <c r="B739" s="79"/>
      <c r="C739" s="85"/>
      <c r="D739" s="296"/>
      <c r="E739" s="296"/>
      <c r="F739" s="296"/>
      <c r="G739" s="296"/>
      <c r="H739" s="296"/>
      <c r="I739" s="79"/>
    </row>
    <row r="740" ht="14.25" customHeight="1">
      <c r="A740" s="79"/>
      <c r="B740" s="79"/>
      <c r="C740" s="85"/>
      <c r="D740" s="296"/>
      <c r="E740" s="296"/>
      <c r="F740" s="296"/>
      <c r="G740" s="296"/>
      <c r="H740" s="296"/>
      <c r="I740" s="79"/>
    </row>
    <row r="741" ht="14.25" customHeight="1">
      <c r="A741" s="79"/>
      <c r="B741" s="79"/>
      <c r="C741" s="85"/>
      <c r="D741" s="296"/>
      <c r="E741" s="296"/>
      <c r="F741" s="296"/>
      <c r="G741" s="296"/>
      <c r="H741" s="296"/>
      <c r="I741" s="79"/>
    </row>
    <row r="742" ht="14.25" customHeight="1">
      <c r="A742" s="79"/>
      <c r="B742" s="79"/>
      <c r="C742" s="85"/>
      <c r="D742" s="296"/>
      <c r="E742" s="296"/>
      <c r="F742" s="296"/>
      <c r="G742" s="296"/>
      <c r="H742" s="296"/>
      <c r="I742" s="79"/>
    </row>
    <row r="743" ht="14.25" customHeight="1">
      <c r="A743" s="79"/>
      <c r="B743" s="79"/>
      <c r="C743" s="85"/>
      <c r="D743" s="296"/>
      <c r="E743" s="296"/>
      <c r="F743" s="296"/>
      <c r="G743" s="296"/>
      <c r="H743" s="296"/>
      <c r="I743" s="79"/>
    </row>
    <row r="744" ht="14.25" customHeight="1">
      <c r="A744" s="79"/>
      <c r="B744" s="79"/>
      <c r="C744" s="85"/>
      <c r="D744" s="296"/>
      <c r="E744" s="296"/>
      <c r="F744" s="296"/>
      <c r="G744" s="296"/>
      <c r="H744" s="296"/>
      <c r="I744" s="79"/>
    </row>
    <row r="745" ht="14.25" customHeight="1">
      <c r="A745" s="79"/>
      <c r="B745" s="79"/>
      <c r="C745" s="85"/>
      <c r="D745" s="296"/>
      <c r="E745" s="296"/>
      <c r="F745" s="296"/>
      <c r="G745" s="296"/>
      <c r="H745" s="296"/>
      <c r="I745" s="79"/>
    </row>
    <row r="746" ht="14.25" customHeight="1">
      <c r="A746" s="79"/>
      <c r="B746" s="79"/>
      <c r="C746" s="85"/>
      <c r="D746" s="296"/>
      <c r="E746" s="296"/>
      <c r="F746" s="296"/>
      <c r="G746" s="296"/>
      <c r="H746" s="296"/>
      <c r="I746" s="79"/>
    </row>
    <row r="747" ht="14.25" customHeight="1">
      <c r="A747" s="79"/>
      <c r="B747" s="79"/>
      <c r="C747" s="85"/>
      <c r="D747" s="296"/>
      <c r="E747" s="296"/>
      <c r="F747" s="296"/>
      <c r="G747" s="296"/>
      <c r="H747" s="296"/>
      <c r="I747" s="79"/>
    </row>
    <row r="748" ht="14.25" customHeight="1">
      <c r="A748" s="79"/>
      <c r="B748" s="79"/>
      <c r="C748" s="85"/>
      <c r="D748" s="296"/>
      <c r="E748" s="296"/>
      <c r="F748" s="296"/>
      <c r="G748" s="296"/>
      <c r="H748" s="296"/>
      <c r="I748" s="79"/>
    </row>
    <row r="749" ht="14.25" customHeight="1">
      <c r="A749" s="79"/>
      <c r="B749" s="79"/>
      <c r="C749" s="85"/>
      <c r="D749" s="296"/>
      <c r="E749" s="296"/>
      <c r="F749" s="296"/>
      <c r="G749" s="296"/>
      <c r="H749" s="296"/>
      <c r="I749" s="79"/>
    </row>
    <row r="750" ht="14.25" customHeight="1">
      <c r="A750" s="79"/>
      <c r="B750" s="79"/>
      <c r="C750" s="85"/>
      <c r="D750" s="296"/>
      <c r="E750" s="296"/>
      <c r="F750" s="296"/>
      <c r="G750" s="296"/>
      <c r="H750" s="296"/>
      <c r="I750" s="79"/>
    </row>
    <row r="751" ht="14.25" customHeight="1">
      <c r="A751" s="79"/>
      <c r="B751" s="79"/>
      <c r="C751" s="85"/>
      <c r="D751" s="296"/>
      <c r="E751" s="296"/>
      <c r="F751" s="296"/>
      <c r="G751" s="296"/>
      <c r="H751" s="296"/>
      <c r="I751" s="79"/>
    </row>
    <row r="752" ht="14.25" customHeight="1">
      <c r="A752" s="79"/>
      <c r="B752" s="79"/>
      <c r="C752" s="85"/>
      <c r="D752" s="296"/>
      <c r="E752" s="296"/>
      <c r="F752" s="296"/>
      <c r="G752" s="296"/>
      <c r="H752" s="296"/>
      <c r="I752" s="79"/>
    </row>
    <row r="753" ht="14.25" customHeight="1">
      <c r="A753" s="79"/>
      <c r="B753" s="79"/>
      <c r="C753" s="85"/>
      <c r="D753" s="296"/>
      <c r="E753" s="296"/>
      <c r="F753" s="296"/>
      <c r="G753" s="296"/>
      <c r="H753" s="296"/>
      <c r="I753" s="79"/>
    </row>
    <row r="754" ht="14.25" customHeight="1">
      <c r="A754" s="79"/>
      <c r="B754" s="79"/>
      <c r="C754" s="85"/>
      <c r="D754" s="296"/>
      <c r="E754" s="296"/>
      <c r="F754" s="296"/>
      <c r="G754" s="296"/>
      <c r="H754" s="296"/>
      <c r="I754" s="79"/>
    </row>
    <row r="755" ht="14.25" customHeight="1">
      <c r="A755" s="79"/>
      <c r="B755" s="79"/>
      <c r="C755" s="85"/>
      <c r="D755" s="296"/>
      <c r="E755" s="296"/>
      <c r="F755" s="296"/>
      <c r="G755" s="296"/>
      <c r="H755" s="296"/>
      <c r="I755" s="79"/>
    </row>
    <row r="756" ht="14.25" customHeight="1">
      <c r="A756" s="79"/>
      <c r="B756" s="79"/>
      <c r="C756" s="85"/>
      <c r="D756" s="296"/>
      <c r="E756" s="296"/>
      <c r="F756" s="296"/>
      <c r="G756" s="296"/>
      <c r="H756" s="296"/>
      <c r="I756" s="79"/>
    </row>
    <row r="757" ht="14.25" customHeight="1">
      <c r="A757" s="79"/>
      <c r="B757" s="79"/>
      <c r="C757" s="85"/>
      <c r="D757" s="296"/>
      <c r="E757" s="296"/>
      <c r="F757" s="296"/>
      <c r="G757" s="296"/>
      <c r="H757" s="296"/>
      <c r="I757" s="79"/>
    </row>
    <row r="758" ht="14.25" customHeight="1">
      <c r="A758" s="79"/>
      <c r="B758" s="79"/>
      <c r="C758" s="85"/>
      <c r="D758" s="296"/>
      <c r="E758" s="296"/>
      <c r="F758" s="296"/>
      <c r="G758" s="296"/>
      <c r="H758" s="296"/>
      <c r="I758" s="79"/>
    </row>
    <row r="759" ht="14.25" customHeight="1">
      <c r="A759" s="79"/>
      <c r="B759" s="79"/>
      <c r="C759" s="85"/>
      <c r="D759" s="296"/>
      <c r="E759" s="296"/>
      <c r="F759" s="296"/>
      <c r="G759" s="296"/>
      <c r="H759" s="296"/>
      <c r="I759" s="79"/>
    </row>
    <row r="760" ht="14.25" customHeight="1">
      <c r="A760" s="79"/>
      <c r="B760" s="79"/>
      <c r="C760" s="85"/>
      <c r="D760" s="296"/>
      <c r="E760" s="296"/>
      <c r="F760" s="296"/>
      <c r="G760" s="296"/>
      <c r="H760" s="296"/>
      <c r="I760" s="79"/>
    </row>
    <row r="761" ht="14.25" customHeight="1">
      <c r="A761" s="79"/>
      <c r="B761" s="79"/>
      <c r="C761" s="85"/>
      <c r="D761" s="296"/>
      <c r="E761" s="296"/>
      <c r="F761" s="296"/>
      <c r="G761" s="296"/>
      <c r="H761" s="296"/>
      <c r="I761" s="79"/>
    </row>
    <row r="762" ht="14.25" customHeight="1">
      <c r="A762" s="79"/>
      <c r="B762" s="79"/>
      <c r="C762" s="85"/>
      <c r="D762" s="296"/>
      <c r="E762" s="296"/>
      <c r="F762" s="296"/>
      <c r="G762" s="296"/>
      <c r="H762" s="296"/>
      <c r="I762" s="79"/>
    </row>
    <row r="763" ht="14.25" customHeight="1">
      <c r="A763" s="79"/>
      <c r="B763" s="79"/>
      <c r="C763" s="85"/>
      <c r="D763" s="296"/>
      <c r="E763" s="296"/>
      <c r="F763" s="296"/>
      <c r="G763" s="296"/>
      <c r="H763" s="296"/>
      <c r="I763" s="79"/>
    </row>
    <row r="764" ht="14.25" customHeight="1">
      <c r="A764" s="79"/>
      <c r="B764" s="79"/>
      <c r="C764" s="85"/>
      <c r="D764" s="296"/>
      <c r="E764" s="296"/>
      <c r="F764" s="296"/>
      <c r="G764" s="296"/>
      <c r="H764" s="296"/>
      <c r="I764" s="79"/>
    </row>
    <row r="765" ht="14.25" customHeight="1">
      <c r="A765" s="79"/>
      <c r="B765" s="79"/>
      <c r="C765" s="85"/>
      <c r="D765" s="296"/>
      <c r="E765" s="296"/>
      <c r="F765" s="296"/>
      <c r="G765" s="296"/>
      <c r="H765" s="296"/>
      <c r="I765" s="79"/>
    </row>
    <row r="766" ht="14.25" customHeight="1">
      <c r="A766" s="79"/>
      <c r="B766" s="79"/>
      <c r="C766" s="85"/>
      <c r="D766" s="296"/>
      <c r="E766" s="296"/>
      <c r="F766" s="296"/>
      <c r="G766" s="296"/>
      <c r="H766" s="296"/>
      <c r="I766" s="79"/>
    </row>
    <row r="767" ht="14.25" customHeight="1">
      <c r="A767" s="79"/>
      <c r="B767" s="79"/>
      <c r="C767" s="85"/>
      <c r="D767" s="296"/>
      <c r="E767" s="296"/>
      <c r="F767" s="296"/>
      <c r="G767" s="296"/>
      <c r="H767" s="296"/>
      <c r="I767" s="79"/>
    </row>
    <row r="768" ht="14.25" customHeight="1">
      <c r="A768" s="79"/>
      <c r="B768" s="79"/>
      <c r="C768" s="85"/>
      <c r="D768" s="296"/>
      <c r="E768" s="296"/>
      <c r="F768" s="296"/>
      <c r="G768" s="296"/>
      <c r="H768" s="296"/>
      <c r="I768" s="79"/>
    </row>
    <row r="769" ht="14.25" customHeight="1">
      <c r="A769" s="79"/>
      <c r="B769" s="79"/>
      <c r="C769" s="85"/>
      <c r="D769" s="296"/>
      <c r="E769" s="296"/>
      <c r="F769" s="296"/>
      <c r="G769" s="296"/>
      <c r="H769" s="296"/>
      <c r="I769" s="79"/>
    </row>
    <row r="770" ht="14.25" customHeight="1">
      <c r="A770" s="79"/>
      <c r="B770" s="79"/>
      <c r="C770" s="85"/>
      <c r="D770" s="296"/>
      <c r="E770" s="296"/>
      <c r="F770" s="296"/>
      <c r="G770" s="296"/>
      <c r="H770" s="296"/>
      <c r="I770" s="79"/>
    </row>
    <row r="771" ht="14.25" customHeight="1">
      <c r="A771" s="79"/>
      <c r="B771" s="79"/>
      <c r="C771" s="85"/>
      <c r="D771" s="296"/>
      <c r="E771" s="296"/>
      <c r="F771" s="296"/>
      <c r="G771" s="296"/>
      <c r="H771" s="296"/>
      <c r="I771" s="79"/>
    </row>
    <row r="772" ht="14.25" customHeight="1">
      <c r="A772" s="79"/>
      <c r="B772" s="79"/>
      <c r="C772" s="85"/>
      <c r="D772" s="296"/>
      <c r="E772" s="296"/>
      <c r="F772" s="296"/>
      <c r="G772" s="296"/>
      <c r="H772" s="296"/>
      <c r="I772" s="79"/>
    </row>
    <row r="773" ht="14.25" customHeight="1">
      <c r="A773" s="79"/>
      <c r="B773" s="79"/>
      <c r="C773" s="85"/>
      <c r="D773" s="296"/>
      <c r="E773" s="296"/>
      <c r="F773" s="296"/>
      <c r="G773" s="296"/>
      <c r="H773" s="296"/>
      <c r="I773" s="79"/>
    </row>
    <row r="774" ht="14.25" customHeight="1">
      <c r="A774" s="79"/>
      <c r="B774" s="79"/>
      <c r="C774" s="85"/>
      <c r="D774" s="296"/>
      <c r="E774" s="296"/>
      <c r="F774" s="296"/>
      <c r="G774" s="296"/>
      <c r="H774" s="296"/>
      <c r="I774" s="79"/>
    </row>
    <row r="775" ht="14.25" customHeight="1">
      <c r="A775" s="79"/>
      <c r="B775" s="79"/>
      <c r="C775" s="85"/>
      <c r="D775" s="296"/>
      <c r="E775" s="296"/>
      <c r="F775" s="296"/>
      <c r="G775" s="296"/>
      <c r="H775" s="296"/>
      <c r="I775" s="79"/>
    </row>
    <row r="776" ht="14.25" customHeight="1">
      <c r="A776" s="79"/>
      <c r="B776" s="79"/>
      <c r="C776" s="85"/>
      <c r="D776" s="296"/>
      <c r="E776" s="296"/>
      <c r="F776" s="296"/>
      <c r="G776" s="296"/>
      <c r="H776" s="296"/>
      <c r="I776" s="79"/>
    </row>
    <row r="777" ht="14.25" customHeight="1">
      <c r="A777" s="79"/>
      <c r="B777" s="79"/>
      <c r="C777" s="85"/>
      <c r="D777" s="296"/>
      <c r="E777" s="296"/>
      <c r="F777" s="296"/>
      <c r="G777" s="296"/>
      <c r="H777" s="296"/>
      <c r="I777" s="79"/>
    </row>
    <row r="778" ht="14.25" customHeight="1">
      <c r="A778" s="79"/>
      <c r="B778" s="79"/>
      <c r="C778" s="85"/>
      <c r="D778" s="296"/>
      <c r="E778" s="296"/>
      <c r="F778" s="296"/>
      <c r="G778" s="296"/>
      <c r="H778" s="296"/>
      <c r="I778" s="79"/>
    </row>
    <row r="779" ht="14.25" customHeight="1">
      <c r="A779" s="79"/>
      <c r="B779" s="79"/>
      <c r="C779" s="85"/>
      <c r="D779" s="296"/>
      <c r="E779" s="296"/>
      <c r="F779" s="296"/>
      <c r="G779" s="296"/>
      <c r="H779" s="296"/>
      <c r="I779" s="79"/>
    </row>
    <row r="780" ht="14.25" customHeight="1">
      <c r="A780" s="79"/>
      <c r="B780" s="79"/>
      <c r="C780" s="85"/>
      <c r="D780" s="296"/>
      <c r="E780" s="296"/>
      <c r="F780" s="296"/>
      <c r="G780" s="296"/>
      <c r="H780" s="296"/>
      <c r="I780" s="79"/>
    </row>
    <row r="781" ht="14.25" customHeight="1">
      <c r="A781" s="79"/>
      <c r="B781" s="79"/>
      <c r="C781" s="85"/>
      <c r="D781" s="296"/>
      <c r="E781" s="296"/>
      <c r="F781" s="296"/>
      <c r="G781" s="296"/>
      <c r="H781" s="296"/>
      <c r="I781" s="79"/>
    </row>
    <row r="782" ht="14.25" customHeight="1">
      <c r="A782" s="79"/>
      <c r="B782" s="79"/>
      <c r="C782" s="85"/>
      <c r="D782" s="296"/>
      <c r="E782" s="296"/>
      <c r="F782" s="296"/>
      <c r="G782" s="296"/>
      <c r="H782" s="296"/>
      <c r="I782" s="79"/>
    </row>
    <row r="783" ht="14.25" customHeight="1">
      <c r="A783" s="79"/>
      <c r="B783" s="79"/>
      <c r="C783" s="85"/>
      <c r="D783" s="296"/>
      <c r="E783" s="296"/>
      <c r="F783" s="296"/>
      <c r="G783" s="296"/>
      <c r="H783" s="296"/>
      <c r="I783" s="79"/>
    </row>
    <row r="784" ht="14.25" customHeight="1">
      <c r="A784" s="79"/>
      <c r="B784" s="79"/>
      <c r="C784" s="85"/>
      <c r="D784" s="296"/>
      <c r="E784" s="296"/>
      <c r="F784" s="296"/>
      <c r="G784" s="296"/>
      <c r="H784" s="296"/>
      <c r="I784" s="79"/>
    </row>
    <row r="785" ht="14.25" customHeight="1">
      <c r="A785" s="79"/>
      <c r="B785" s="79"/>
      <c r="C785" s="85"/>
      <c r="D785" s="296"/>
      <c r="E785" s="296"/>
      <c r="F785" s="296"/>
      <c r="G785" s="296"/>
      <c r="H785" s="296"/>
      <c r="I785" s="79"/>
    </row>
    <row r="786" ht="14.25" customHeight="1">
      <c r="A786" s="79"/>
      <c r="B786" s="79"/>
      <c r="C786" s="85"/>
      <c r="D786" s="296"/>
      <c r="E786" s="296"/>
      <c r="F786" s="296"/>
      <c r="G786" s="296"/>
      <c r="H786" s="296"/>
      <c r="I786" s="79"/>
    </row>
    <row r="787" ht="14.25" customHeight="1">
      <c r="A787" s="79"/>
      <c r="B787" s="79"/>
      <c r="C787" s="85"/>
      <c r="D787" s="296"/>
      <c r="E787" s="296"/>
      <c r="F787" s="296"/>
      <c r="G787" s="296"/>
      <c r="H787" s="296"/>
      <c r="I787" s="79"/>
    </row>
    <row r="788" ht="14.25" customHeight="1">
      <c r="A788" s="79"/>
      <c r="B788" s="79"/>
      <c r="C788" s="85"/>
      <c r="D788" s="296"/>
      <c r="E788" s="296"/>
      <c r="F788" s="296"/>
      <c r="G788" s="296"/>
      <c r="H788" s="296"/>
      <c r="I788" s="79"/>
    </row>
    <row r="789" ht="14.25" customHeight="1">
      <c r="A789" s="79"/>
      <c r="B789" s="79"/>
      <c r="C789" s="85"/>
      <c r="D789" s="296"/>
      <c r="E789" s="296"/>
      <c r="F789" s="296"/>
      <c r="G789" s="296"/>
      <c r="H789" s="296"/>
      <c r="I789" s="79"/>
    </row>
    <row r="790" ht="14.25" customHeight="1">
      <c r="A790" s="79"/>
      <c r="B790" s="79"/>
      <c r="C790" s="85"/>
      <c r="D790" s="296"/>
      <c r="E790" s="296"/>
      <c r="F790" s="296"/>
      <c r="G790" s="296"/>
      <c r="H790" s="296"/>
      <c r="I790" s="79"/>
    </row>
    <row r="791" ht="14.25" customHeight="1">
      <c r="A791" s="79"/>
      <c r="B791" s="79"/>
      <c r="C791" s="85"/>
      <c r="D791" s="296"/>
      <c r="E791" s="296"/>
      <c r="F791" s="296"/>
      <c r="G791" s="296"/>
      <c r="H791" s="296"/>
      <c r="I791" s="79"/>
    </row>
    <row r="792" ht="14.25" customHeight="1">
      <c r="A792" s="79"/>
      <c r="B792" s="79"/>
      <c r="C792" s="85"/>
      <c r="D792" s="296"/>
      <c r="E792" s="296"/>
      <c r="F792" s="296"/>
      <c r="G792" s="296"/>
      <c r="H792" s="296"/>
      <c r="I792" s="79"/>
    </row>
    <row r="793" ht="14.25" customHeight="1">
      <c r="A793" s="79"/>
      <c r="B793" s="79"/>
      <c r="C793" s="85"/>
      <c r="D793" s="296"/>
      <c r="E793" s="296"/>
      <c r="F793" s="296"/>
      <c r="G793" s="296"/>
      <c r="H793" s="296"/>
      <c r="I793" s="79"/>
    </row>
    <row r="794" ht="14.25" customHeight="1">
      <c r="A794" s="79"/>
      <c r="B794" s="79"/>
      <c r="C794" s="85"/>
      <c r="D794" s="296"/>
      <c r="E794" s="296"/>
      <c r="F794" s="296"/>
      <c r="G794" s="296"/>
      <c r="H794" s="296"/>
      <c r="I794" s="79"/>
    </row>
    <row r="795" ht="14.25" customHeight="1">
      <c r="A795" s="79"/>
      <c r="B795" s="79"/>
      <c r="C795" s="85"/>
      <c r="D795" s="296"/>
      <c r="E795" s="296"/>
      <c r="F795" s="296"/>
      <c r="G795" s="296"/>
      <c r="H795" s="296"/>
      <c r="I795" s="79"/>
    </row>
    <row r="796" ht="14.25" customHeight="1">
      <c r="A796" s="79"/>
      <c r="B796" s="79"/>
      <c r="C796" s="85"/>
      <c r="D796" s="296"/>
      <c r="E796" s="296"/>
      <c r="F796" s="296"/>
      <c r="G796" s="296"/>
      <c r="H796" s="296"/>
      <c r="I796" s="79"/>
    </row>
    <row r="797" ht="14.25" customHeight="1">
      <c r="A797" s="79"/>
      <c r="B797" s="79"/>
      <c r="C797" s="85"/>
      <c r="D797" s="296"/>
      <c r="E797" s="296"/>
      <c r="F797" s="296"/>
      <c r="G797" s="296"/>
      <c r="H797" s="296"/>
      <c r="I797" s="79"/>
    </row>
    <row r="798" ht="14.25" customHeight="1">
      <c r="A798" s="79"/>
      <c r="B798" s="79"/>
      <c r="C798" s="85"/>
      <c r="D798" s="296"/>
      <c r="E798" s="296"/>
      <c r="F798" s="296"/>
      <c r="G798" s="296"/>
      <c r="H798" s="296"/>
      <c r="I798" s="79"/>
    </row>
    <row r="799" ht="14.25" customHeight="1">
      <c r="A799" s="79"/>
      <c r="B799" s="79"/>
      <c r="C799" s="85"/>
      <c r="D799" s="296"/>
      <c r="E799" s="296"/>
      <c r="F799" s="296"/>
      <c r="G799" s="296"/>
      <c r="H799" s="296"/>
      <c r="I799" s="79"/>
    </row>
    <row r="800" ht="14.25" customHeight="1">
      <c r="A800" s="79"/>
      <c r="B800" s="79"/>
      <c r="C800" s="85"/>
      <c r="D800" s="296"/>
      <c r="E800" s="296"/>
      <c r="F800" s="296"/>
      <c r="G800" s="296"/>
      <c r="H800" s="296"/>
      <c r="I800" s="79"/>
    </row>
    <row r="801" ht="14.25" customHeight="1">
      <c r="A801" s="79"/>
      <c r="B801" s="79"/>
      <c r="C801" s="85"/>
      <c r="D801" s="296"/>
      <c r="E801" s="296"/>
      <c r="F801" s="296"/>
      <c r="G801" s="296"/>
      <c r="H801" s="296"/>
      <c r="I801" s="79"/>
    </row>
    <row r="802" ht="14.25" customHeight="1">
      <c r="A802" s="79"/>
      <c r="B802" s="79"/>
      <c r="C802" s="85"/>
      <c r="D802" s="296"/>
      <c r="E802" s="296"/>
      <c r="F802" s="296"/>
      <c r="G802" s="296"/>
      <c r="H802" s="296"/>
      <c r="I802" s="79"/>
    </row>
    <row r="803" ht="14.25" customHeight="1">
      <c r="A803" s="79"/>
      <c r="B803" s="79"/>
      <c r="C803" s="85"/>
      <c r="D803" s="296"/>
      <c r="E803" s="296"/>
      <c r="F803" s="296"/>
      <c r="G803" s="296"/>
      <c r="H803" s="296"/>
      <c r="I803" s="79"/>
    </row>
    <row r="804" ht="14.25" customHeight="1">
      <c r="A804" s="79"/>
      <c r="B804" s="79"/>
      <c r="C804" s="85"/>
      <c r="D804" s="296"/>
      <c r="E804" s="296"/>
      <c r="F804" s="296"/>
      <c r="G804" s="296"/>
      <c r="H804" s="296"/>
      <c r="I804" s="79"/>
    </row>
    <row r="805" ht="14.25" customHeight="1">
      <c r="A805" s="79"/>
      <c r="B805" s="79"/>
      <c r="C805" s="85"/>
      <c r="D805" s="296"/>
      <c r="E805" s="296"/>
      <c r="F805" s="296"/>
      <c r="G805" s="296"/>
      <c r="H805" s="296"/>
      <c r="I805" s="79"/>
    </row>
    <row r="806" ht="14.25" customHeight="1">
      <c r="A806" s="79"/>
      <c r="B806" s="79"/>
      <c r="C806" s="85"/>
      <c r="D806" s="296"/>
      <c r="E806" s="296"/>
      <c r="F806" s="296"/>
      <c r="G806" s="296"/>
      <c r="H806" s="296"/>
      <c r="I806" s="79"/>
    </row>
    <row r="807" ht="14.25" customHeight="1">
      <c r="A807" s="79"/>
      <c r="B807" s="79"/>
      <c r="C807" s="85"/>
      <c r="D807" s="296"/>
      <c r="E807" s="296"/>
      <c r="F807" s="296"/>
      <c r="G807" s="296"/>
      <c r="H807" s="296"/>
      <c r="I807" s="79"/>
    </row>
    <row r="808" ht="14.25" customHeight="1">
      <c r="A808" s="79"/>
      <c r="B808" s="79"/>
      <c r="C808" s="85"/>
      <c r="D808" s="296"/>
      <c r="E808" s="296"/>
      <c r="F808" s="296"/>
      <c r="G808" s="296"/>
      <c r="H808" s="296"/>
      <c r="I808" s="79"/>
    </row>
    <row r="809" ht="14.25" customHeight="1">
      <c r="A809" s="79"/>
      <c r="B809" s="79"/>
      <c r="C809" s="85"/>
      <c r="D809" s="296"/>
      <c r="E809" s="296"/>
      <c r="F809" s="296"/>
      <c r="G809" s="296"/>
      <c r="H809" s="296"/>
      <c r="I809" s="79"/>
    </row>
    <row r="810" ht="14.25" customHeight="1">
      <c r="A810" s="79"/>
      <c r="B810" s="79"/>
      <c r="C810" s="85"/>
      <c r="D810" s="296"/>
      <c r="E810" s="296"/>
      <c r="F810" s="296"/>
      <c r="G810" s="296"/>
      <c r="H810" s="296"/>
      <c r="I810" s="79"/>
    </row>
    <row r="811" ht="14.25" customHeight="1">
      <c r="A811" s="79"/>
      <c r="B811" s="79"/>
      <c r="C811" s="85"/>
      <c r="D811" s="296"/>
      <c r="E811" s="296"/>
      <c r="F811" s="296"/>
      <c r="G811" s="296"/>
      <c r="H811" s="296"/>
      <c r="I811" s="79"/>
    </row>
    <row r="812" ht="14.25" customHeight="1">
      <c r="A812" s="79"/>
      <c r="B812" s="79"/>
      <c r="C812" s="85"/>
      <c r="D812" s="296"/>
      <c r="E812" s="296"/>
      <c r="F812" s="296"/>
      <c r="G812" s="296"/>
      <c r="H812" s="296"/>
      <c r="I812" s="79"/>
    </row>
    <row r="813" ht="14.25" customHeight="1">
      <c r="A813" s="79"/>
      <c r="B813" s="79"/>
      <c r="C813" s="85"/>
      <c r="D813" s="296"/>
      <c r="E813" s="296"/>
      <c r="F813" s="296"/>
      <c r="G813" s="296"/>
      <c r="H813" s="296"/>
      <c r="I813" s="79"/>
    </row>
    <row r="814" ht="14.25" customHeight="1">
      <c r="A814" s="79"/>
      <c r="B814" s="79"/>
      <c r="C814" s="85"/>
      <c r="D814" s="296"/>
      <c r="E814" s="296"/>
      <c r="F814" s="296"/>
      <c r="G814" s="296"/>
      <c r="H814" s="296"/>
      <c r="I814" s="79"/>
    </row>
    <row r="815" ht="14.25" customHeight="1">
      <c r="A815" s="79"/>
      <c r="B815" s="79"/>
      <c r="C815" s="85"/>
      <c r="D815" s="296"/>
      <c r="E815" s="296"/>
      <c r="F815" s="296"/>
      <c r="G815" s="296"/>
      <c r="H815" s="296"/>
      <c r="I815" s="79"/>
    </row>
    <row r="816" ht="14.25" customHeight="1">
      <c r="A816" s="79"/>
      <c r="B816" s="79"/>
      <c r="C816" s="85"/>
      <c r="D816" s="296"/>
      <c r="E816" s="296"/>
      <c r="F816" s="296"/>
      <c r="G816" s="296"/>
      <c r="H816" s="296"/>
      <c r="I816" s="79"/>
    </row>
    <row r="817" ht="14.25" customHeight="1">
      <c r="A817" s="79"/>
      <c r="B817" s="79"/>
      <c r="C817" s="85"/>
      <c r="D817" s="296"/>
      <c r="E817" s="296"/>
      <c r="F817" s="296"/>
      <c r="G817" s="296"/>
      <c r="H817" s="296"/>
      <c r="I817" s="79"/>
    </row>
    <row r="818" ht="14.25" customHeight="1">
      <c r="A818" s="79"/>
      <c r="B818" s="79"/>
      <c r="C818" s="85"/>
      <c r="D818" s="296"/>
      <c r="E818" s="296"/>
      <c r="F818" s="296"/>
      <c r="G818" s="296"/>
      <c r="H818" s="296"/>
      <c r="I818" s="79"/>
    </row>
    <row r="819" ht="14.25" customHeight="1">
      <c r="A819" s="79"/>
      <c r="B819" s="79"/>
      <c r="C819" s="85"/>
      <c r="D819" s="296"/>
      <c r="E819" s="296"/>
      <c r="F819" s="296"/>
      <c r="G819" s="296"/>
      <c r="H819" s="296"/>
      <c r="I819" s="79"/>
    </row>
    <row r="820" ht="14.25" customHeight="1">
      <c r="A820" s="79"/>
      <c r="B820" s="79"/>
      <c r="C820" s="85"/>
      <c r="D820" s="296"/>
      <c r="E820" s="296"/>
      <c r="F820" s="296"/>
      <c r="G820" s="296"/>
      <c r="H820" s="296"/>
      <c r="I820" s="79"/>
    </row>
    <row r="821" ht="14.25" customHeight="1">
      <c r="A821" s="79"/>
      <c r="B821" s="79"/>
      <c r="C821" s="85"/>
      <c r="D821" s="296"/>
      <c r="E821" s="296"/>
      <c r="F821" s="296"/>
      <c r="G821" s="296"/>
      <c r="H821" s="296"/>
      <c r="I821" s="79"/>
    </row>
    <row r="822" ht="14.25" customHeight="1">
      <c r="A822" s="79"/>
      <c r="B822" s="79"/>
      <c r="C822" s="85"/>
      <c r="D822" s="296"/>
      <c r="E822" s="296"/>
      <c r="F822" s="296"/>
      <c r="G822" s="296"/>
      <c r="H822" s="296"/>
      <c r="I822" s="79"/>
    </row>
    <row r="823" ht="14.25" customHeight="1">
      <c r="A823" s="79"/>
      <c r="B823" s="79"/>
      <c r="C823" s="85"/>
      <c r="D823" s="296"/>
      <c r="E823" s="296"/>
      <c r="F823" s="296"/>
      <c r="G823" s="296"/>
      <c r="H823" s="296"/>
      <c r="I823" s="79"/>
    </row>
    <row r="824" ht="14.25" customHeight="1">
      <c r="A824" s="79"/>
      <c r="B824" s="79"/>
      <c r="C824" s="85"/>
      <c r="D824" s="296"/>
      <c r="E824" s="296"/>
      <c r="F824" s="296"/>
      <c r="G824" s="296"/>
      <c r="H824" s="296"/>
      <c r="I824" s="79"/>
    </row>
    <row r="825" ht="14.25" customHeight="1">
      <c r="A825" s="79"/>
      <c r="B825" s="79"/>
      <c r="C825" s="85"/>
      <c r="D825" s="296"/>
      <c r="E825" s="296"/>
      <c r="F825" s="296"/>
      <c r="G825" s="296"/>
      <c r="H825" s="296"/>
      <c r="I825" s="79"/>
    </row>
    <row r="826" ht="14.25" customHeight="1">
      <c r="A826" s="79"/>
      <c r="B826" s="79"/>
      <c r="C826" s="85"/>
      <c r="D826" s="296"/>
      <c r="E826" s="296"/>
      <c r="F826" s="296"/>
      <c r="G826" s="296"/>
      <c r="H826" s="296"/>
      <c r="I826" s="79"/>
    </row>
    <row r="827" ht="14.25" customHeight="1">
      <c r="A827" s="79"/>
      <c r="B827" s="79"/>
      <c r="C827" s="85"/>
      <c r="D827" s="296"/>
      <c r="E827" s="296"/>
      <c r="F827" s="296"/>
      <c r="G827" s="296"/>
      <c r="H827" s="296"/>
      <c r="I827" s="79"/>
    </row>
    <row r="828" ht="14.25" customHeight="1">
      <c r="A828" s="79"/>
      <c r="B828" s="79"/>
      <c r="C828" s="85"/>
      <c r="D828" s="296"/>
      <c r="E828" s="296"/>
      <c r="F828" s="296"/>
      <c r="G828" s="296"/>
      <c r="H828" s="296"/>
      <c r="I828" s="79"/>
    </row>
    <row r="829" ht="14.25" customHeight="1">
      <c r="A829" s="79"/>
      <c r="B829" s="79"/>
      <c r="C829" s="85"/>
      <c r="D829" s="296"/>
      <c r="E829" s="296"/>
      <c r="F829" s="296"/>
      <c r="G829" s="296"/>
      <c r="H829" s="296"/>
      <c r="I829" s="79"/>
    </row>
    <row r="830" ht="14.25" customHeight="1">
      <c r="A830" s="79"/>
      <c r="B830" s="79"/>
      <c r="C830" s="85"/>
      <c r="D830" s="296"/>
      <c r="E830" s="296"/>
      <c r="F830" s="296"/>
      <c r="G830" s="296"/>
      <c r="H830" s="296"/>
      <c r="I830" s="79"/>
    </row>
    <row r="831" ht="14.25" customHeight="1">
      <c r="A831" s="79"/>
      <c r="B831" s="79"/>
      <c r="C831" s="85"/>
      <c r="D831" s="296"/>
      <c r="E831" s="296"/>
      <c r="F831" s="296"/>
      <c r="G831" s="296"/>
      <c r="H831" s="296"/>
      <c r="I831" s="79"/>
    </row>
    <row r="832" ht="14.25" customHeight="1">
      <c r="A832" s="79"/>
      <c r="B832" s="79"/>
      <c r="C832" s="85"/>
      <c r="D832" s="296"/>
      <c r="E832" s="296"/>
      <c r="F832" s="296"/>
      <c r="G832" s="296"/>
      <c r="H832" s="296"/>
      <c r="I832" s="79"/>
    </row>
    <row r="833" ht="14.25" customHeight="1">
      <c r="A833" s="79"/>
      <c r="B833" s="79"/>
      <c r="C833" s="85"/>
      <c r="D833" s="296"/>
      <c r="E833" s="296"/>
      <c r="F833" s="296"/>
      <c r="G833" s="296"/>
      <c r="H833" s="296"/>
      <c r="I833" s="79"/>
    </row>
    <row r="834" ht="14.25" customHeight="1">
      <c r="A834" s="79"/>
      <c r="B834" s="79"/>
      <c r="C834" s="85"/>
      <c r="D834" s="296"/>
      <c r="E834" s="296"/>
      <c r="F834" s="296"/>
      <c r="G834" s="296"/>
      <c r="H834" s="296"/>
      <c r="I834" s="79"/>
    </row>
    <row r="835" ht="14.25" customHeight="1">
      <c r="A835" s="79"/>
      <c r="B835" s="79"/>
      <c r="C835" s="85"/>
      <c r="D835" s="296"/>
      <c r="E835" s="296"/>
      <c r="F835" s="296"/>
      <c r="G835" s="296"/>
      <c r="H835" s="296"/>
      <c r="I835" s="79"/>
    </row>
    <row r="836" ht="14.25" customHeight="1">
      <c r="A836" s="79"/>
      <c r="B836" s="79"/>
      <c r="C836" s="85"/>
      <c r="D836" s="296"/>
      <c r="E836" s="296"/>
      <c r="F836" s="296"/>
      <c r="G836" s="296"/>
      <c r="H836" s="296"/>
      <c r="I836" s="79"/>
    </row>
    <row r="837" ht="14.25" customHeight="1">
      <c r="A837" s="79"/>
      <c r="B837" s="79"/>
      <c r="C837" s="85"/>
      <c r="D837" s="296"/>
      <c r="E837" s="296"/>
      <c r="F837" s="296"/>
      <c r="G837" s="296"/>
      <c r="H837" s="296"/>
      <c r="I837" s="79"/>
    </row>
    <row r="838" ht="14.25" customHeight="1">
      <c r="A838" s="79"/>
      <c r="B838" s="79"/>
      <c r="C838" s="85"/>
      <c r="D838" s="296"/>
      <c r="E838" s="296"/>
      <c r="F838" s="296"/>
      <c r="G838" s="296"/>
      <c r="H838" s="296"/>
      <c r="I838" s="79"/>
    </row>
    <row r="839" ht="14.25" customHeight="1">
      <c r="A839" s="79"/>
      <c r="B839" s="79"/>
      <c r="C839" s="85"/>
      <c r="D839" s="296"/>
      <c r="E839" s="296"/>
      <c r="F839" s="296"/>
      <c r="G839" s="296"/>
      <c r="H839" s="296"/>
      <c r="I839" s="79"/>
    </row>
    <row r="840" ht="14.25" customHeight="1">
      <c r="A840" s="79"/>
      <c r="B840" s="79"/>
      <c r="C840" s="85"/>
      <c r="D840" s="296"/>
      <c r="E840" s="296"/>
      <c r="F840" s="296"/>
      <c r="G840" s="296"/>
      <c r="H840" s="296"/>
      <c r="I840" s="79"/>
    </row>
    <row r="841" ht="14.25" customHeight="1">
      <c r="A841" s="79"/>
      <c r="B841" s="79"/>
      <c r="C841" s="85"/>
      <c r="D841" s="296"/>
      <c r="E841" s="296"/>
      <c r="F841" s="296"/>
      <c r="G841" s="296"/>
      <c r="H841" s="296"/>
      <c r="I841" s="79"/>
    </row>
    <row r="842" ht="14.25" customHeight="1">
      <c r="A842" s="79"/>
      <c r="B842" s="79"/>
      <c r="C842" s="85"/>
      <c r="D842" s="296"/>
      <c r="E842" s="296"/>
      <c r="F842" s="296"/>
      <c r="G842" s="296"/>
      <c r="H842" s="296"/>
      <c r="I842" s="79"/>
    </row>
    <row r="843" ht="14.25" customHeight="1">
      <c r="A843" s="79"/>
      <c r="B843" s="79"/>
      <c r="C843" s="85"/>
      <c r="D843" s="296"/>
      <c r="E843" s="296"/>
      <c r="F843" s="296"/>
      <c r="G843" s="296"/>
      <c r="H843" s="296"/>
      <c r="I843" s="79"/>
    </row>
    <row r="844" ht="14.25" customHeight="1">
      <c r="A844" s="79"/>
      <c r="B844" s="79"/>
      <c r="C844" s="85"/>
      <c r="D844" s="296"/>
      <c r="E844" s="296"/>
      <c r="F844" s="296"/>
      <c r="G844" s="296"/>
      <c r="H844" s="296"/>
      <c r="I844" s="79"/>
    </row>
    <row r="845" ht="14.25" customHeight="1">
      <c r="A845" s="79"/>
      <c r="B845" s="79"/>
      <c r="C845" s="85"/>
      <c r="D845" s="296"/>
      <c r="E845" s="296"/>
      <c r="F845" s="296"/>
      <c r="G845" s="296"/>
      <c r="H845" s="296"/>
      <c r="I845" s="79"/>
    </row>
    <row r="846" ht="14.25" customHeight="1">
      <c r="A846" s="79"/>
      <c r="B846" s="79"/>
      <c r="C846" s="85"/>
      <c r="D846" s="296"/>
      <c r="E846" s="296"/>
      <c r="F846" s="296"/>
      <c r="G846" s="296"/>
      <c r="H846" s="296"/>
      <c r="I846" s="79"/>
    </row>
    <row r="847" ht="14.25" customHeight="1">
      <c r="A847" s="79"/>
      <c r="B847" s="79"/>
      <c r="C847" s="85"/>
      <c r="D847" s="296"/>
      <c r="E847" s="296"/>
      <c r="F847" s="296"/>
      <c r="G847" s="296"/>
      <c r="H847" s="296"/>
      <c r="I847" s="79"/>
    </row>
    <row r="848" ht="14.25" customHeight="1">
      <c r="A848" s="79"/>
      <c r="B848" s="79"/>
      <c r="C848" s="85"/>
      <c r="D848" s="296"/>
      <c r="E848" s="296"/>
      <c r="F848" s="296"/>
      <c r="G848" s="296"/>
      <c r="H848" s="296"/>
      <c r="I848" s="79"/>
    </row>
    <row r="849" ht="14.25" customHeight="1">
      <c r="A849" s="79"/>
      <c r="B849" s="79"/>
      <c r="C849" s="85"/>
      <c r="D849" s="296"/>
      <c r="E849" s="296"/>
      <c r="F849" s="296"/>
      <c r="G849" s="296"/>
      <c r="H849" s="296"/>
      <c r="I849" s="79"/>
    </row>
    <row r="850" ht="14.25" customHeight="1">
      <c r="A850" s="79"/>
      <c r="B850" s="79"/>
      <c r="C850" s="85"/>
      <c r="D850" s="296"/>
      <c r="E850" s="296"/>
      <c r="F850" s="296"/>
      <c r="G850" s="296"/>
      <c r="H850" s="296"/>
      <c r="I850" s="79"/>
    </row>
    <row r="851" ht="14.25" customHeight="1">
      <c r="A851" s="79"/>
      <c r="B851" s="79"/>
      <c r="C851" s="85"/>
      <c r="D851" s="296"/>
      <c r="E851" s="296"/>
      <c r="F851" s="296"/>
      <c r="G851" s="296"/>
      <c r="H851" s="296"/>
      <c r="I851" s="79"/>
    </row>
    <row r="852" ht="14.25" customHeight="1">
      <c r="A852" s="79"/>
      <c r="B852" s="79"/>
      <c r="C852" s="85"/>
      <c r="D852" s="296"/>
      <c r="E852" s="296"/>
      <c r="F852" s="296"/>
      <c r="G852" s="296"/>
      <c r="H852" s="296"/>
      <c r="I852" s="79"/>
    </row>
    <row r="853" ht="14.25" customHeight="1">
      <c r="A853" s="79"/>
      <c r="B853" s="79"/>
      <c r="C853" s="85"/>
      <c r="D853" s="296"/>
      <c r="E853" s="296"/>
      <c r="F853" s="296"/>
      <c r="G853" s="296"/>
      <c r="H853" s="296"/>
      <c r="I853" s="79"/>
    </row>
    <row r="854" ht="14.25" customHeight="1">
      <c r="A854" s="79"/>
      <c r="B854" s="79"/>
      <c r="C854" s="85"/>
      <c r="D854" s="296"/>
      <c r="E854" s="296"/>
      <c r="F854" s="296"/>
      <c r="G854" s="296"/>
      <c r="H854" s="296"/>
      <c r="I854" s="79"/>
    </row>
    <row r="855" ht="14.25" customHeight="1">
      <c r="A855" s="79"/>
      <c r="B855" s="79"/>
      <c r="C855" s="85"/>
      <c r="D855" s="296"/>
      <c r="E855" s="296"/>
      <c r="F855" s="296"/>
      <c r="G855" s="296"/>
      <c r="H855" s="296"/>
      <c r="I855" s="79"/>
    </row>
    <row r="856" ht="14.25" customHeight="1">
      <c r="A856" s="79"/>
      <c r="B856" s="79"/>
      <c r="C856" s="85"/>
      <c r="D856" s="296"/>
      <c r="E856" s="296"/>
      <c r="F856" s="296"/>
      <c r="G856" s="296"/>
      <c r="H856" s="296"/>
      <c r="I856" s="79"/>
    </row>
    <row r="857" ht="14.25" customHeight="1">
      <c r="A857" s="79"/>
      <c r="B857" s="79"/>
      <c r="C857" s="85"/>
      <c r="D857" s="296"/>
      <c r="E857" s="296"/>
      <c r="F857" s="296"/>
      <c r="G857" s="296"/>
      <c r="H857" s="296"/>
      <c r="I857" s="79"/>
    </row>
    <row r="858" ht="14.25" customHeight="1">
      <c r="A858" s="79"/>
      <c r="B858" s="79"/>
      <c r="C858" s="85"/>
      <c r="D858" s="296"/>
      <c r="E858" s="296"/>
      <c r="F858" s="296"/>
      <c r="G858" s="296"/>
      <c r="H858" s="296"/>
      <c r="I858" s="79"/>
    </row>
    <row r="859" ht="14.25" customHeight="1">
      <c r="A859" s="79"/>
      <c r="B859" s="79"/>
      <c r="C859" s="85"/>
      <c r="D859" s="296"/>
      <c r="E859" s="296"/>
      <c r="F859" s="296"/>
      <c r="G859" s="296"/>
      <c r="H859" s="296"/>
      <c r="I859" s="79"/>
    </row>
    <row r="860" ht="14.25" customHeight="1">
      <c r="A860" s="79"/>
      <c r="B860" s="79"/>
      <c r="C860" s="85"/>
      <c r="D860" s="296"/>
      <c r="E860" s="296"/>
      <c r="F860" s="296"/>
      <c r="G860" s="296"/>
      <c r="H860" s="296"/>
      <c r="I860" s="79"/>
    </row>
    <row r="861" ht="14.25" customHeight="1">
      <c r="A861" s="79"/>
      <c r="B861" s="79"/>
      <c r="C861" s="85"/>
      <c r="D861" s="296"/>
      <c r="E861" s="296"/>
      <c r="F861" s="296"/>
      <c r="G861" s="296"/>
      <c r="H861" s="296"/>
      <c r="I861" s="79"/>
    </row>
    <row r="862" ht="14.25" customHeight="1">
      <c r="A862" s="79"/>
      <c r="B862" s="79"/>
      <c r="C862" s="85"/>
      <c r="D862" s="296"/>
      <c r="E862" s="296"/>
      <c r="F862" s="296"/>
      <c r="G862" s="296"/>
      <c r="H862" s="296"/>
      <c r="I862" s="79"/>
    </row>
    <row r="863" ht="14.25" customHeight="1">
      <c r="A863" s="79"/>
      <c r="B863" s="79"/>
      <c r="C863" s="85"/>
      <c r="D863" s="296"/>
      <c r="E863" s="296"/>
      <c r="F863" s="296"/>
      <c r="G863" s="296"/>
      <c r="H863" s="296"/>
      <c r="I863" s="79"/>
    </row>
    <row r="864" ht="14.25" customHeight="1">
      <c r="A864" s="79"/>
      <c r="B864" s="79"/>
      <c r="C864" s="85"/>
      <c r="D864" s="296"/>
      <c r="E864" s="296"/>
      <c r="F864" s="296"/>
      <c r="G864" s="296"/>
      <c r="H864" s="296"/>
      <c r="I864" s="79"/>
    </row>
    <row r="865" ht="14.25" customHeight="1">
      <c r="A865" s="79"/>
      <c r="B865" s="79"/>
      <c r="C865" s="85"/>
      <c r="D865" s="296"/>
      <c r="E865" s="296"/>
      <c r="F865" s="296"/>
      <c r="G865" s="296"/>
      <c r="H865" s="296"/>
      <c r="I865" s="79"/>
    </row>
    <row r="866" ht="14.25" customHeight="1">
      <c r="A866" s="79"/>
      <c r="B866" s="79"/>
      <c r="C866" s="85"/>
      <c r="D866" s="296"/>
      <c r="E866" s="296"/>
      <c r="F866" s="296"/>
      <c r="G866" s="296"/>
      <c r="H866" s="296"/>
      <c r="I866" s="79"/>
    </row>
    <row r="867" ht="14.25" customHeight="1">
      <c r="A867" s="79"/>
      <c r="B867" s="79"/>
      <c r="C867" s="85"/>
      <c r="D867" s="296"/>
      <c r="E867" s="296"/>
      <c r="F867" s="296"/>
      <c r="G867" s="296"/>
      <c r="H867" s="296"/>
      <c r="I867" s="79"/>
    </row>
    <row r="868" ht="14.25" customHeight="1">
      <c r="A868" s="79"/>
      <c r="B868" s="79"/>
      <c r="C868" s="85"/>
      <c r="D868" s="296"/>
      <c r="E868" s="296"/>
      <c r="F868" s="296"/>
      <c r="G868" s="296"/>
      <c r="H868" s="296"/>
      <c r="I868" s="79"/>
    </row>
    <row r="869" ht="14.25" customHeight="1">
      <c r="A869" s="79"/>
      <c r="B869" s="79"/>
      <c r="C869" s="85"/>
      <c r="D869" s="296"/>
      <c r="E869" s="296"/>
      <c r="F869" s="296"/>
      <c r="G869" s="296"/>
      <c r="H869" s="296"/>
      <c r="I869" s="79"/>
    </row>
    <row r="870" ht="14.25" customHeight="1">
      <c r="A870" s="79"/>
      <c r="B870" s="79"/>
      <c r="C870" s="85"/>
      <c r="D870" s="296"/>
      <c r="E870" s="296"/>
      <c r="F870" s="296"/>
      <c r="G870" s="296"/>
      <c r="H870" s="296"/>
      <c r="I870" s="79"/>
    </row>
    <row r="871" ht="14.25" customHeight="1">
      <c r="A871" s="79"/>
      <c r="B871" s="79"/>
      <c r="C871" s="85"/>
      <c r="D871" s="296"/>
      <c r="E871" s="296"/>
      <c r="F871" s="296"/>
      <c r="G871" s="296"/>
      <c r="H871" s="296"/>
      <c r="I871" s="79"/>
    </row>
    <row r="872" ht="14.25" customHeight="1">
      <c r="A872" s="79"/>
      <c r="B872" s="79"/>
      <c r="C872" s="85"/>
      <c r="D872" s="296"/>
      <c r="E872" s="296"/>
      <c r="F872" s="296"/>
      <c r="G872" s="296"/>
      <c r="H872" s="296"/>
      <c r="I872" s="79"/>
    </row>
    <row r="873" ht="14.25" customHeight="1">
      <c r="A873" s="79"/>
      <c r="B873" s="79"/>
      <c r="C873" s="85"/>
      <c r="D873" s="296"/>
      <c r="E873" s="296"/>
      <c r="F873" s="296"/>
      <c r="G873" s="296"/>
      <c r="H873" s="296"/>
      <c r="I873" s="79"/>
    </row>
    <row r="874" ht="14.25" customHeight="1">
      <c r="A874" s="79"/>
      <c r="B874" s="79"/>
      <c r="C874" s="85"/>
      <c r="D874" s="296"/>
      <c r="E874" s="296"/>
      <c r="F874" s="296"/>
      <c r="G874" s="296"/>
      <c r="H874" s="296"/>
      <c r="I874" s="79"/>
    </row>
    <row r="875" ht="14.25" customHeight="1">
      <c r="A875" s="79"/>
      <c r="B875" s="79"/>
      <c r="C875" s="85"/>
      <c r="D875" s="296"/>
      <c r="E875" s="296"/>
      <c r="F875" s="296"/>
      <c r="G875" s="296"/>
      <c r="H875" s="296"/>
      <c r="I875" s="79"/>
    </row>
    <row r="876" ht="14.25" customHeight="1">
      <c r="A876" s="79"/>
      <c r="B876" s="79"/>
      <c r="C876" s="85"/>
      <c r="D876" s="296"/>
      <c r="E876" s="296"/>
      <c r="F876" s="296"/>
      <c r="G876" s="296"/>
      <c r="H876" s="296"/>
      <c r="I876" s="79"/>
    </row>
    <row r="877" ht="14.25" customHeight="1">
      <c r="A877" s="79"/>
      <c r="B877" s="79"/>
      <c r="C877" s="85"/>
      <c r="D877" s="296"/>
      <c r="E877" s="296"/>
      <c r="F877" s="296"/>
      <c r="G877" s="296"/>
      <c r="H877" s="296"/>
      <c r="I877" s="79"/>
    </row>
    <row r="878" ht="14.25" customHeight="1">
      <c r="A878" s="79"/>
      <c r="B878" s="79"/>
      <c r="C878" s="85"/>
      <c r="D878" s="296"/>
      <c r="E878" s="296"/>
      <c r="F878" s="296"/>
      <c r="G878" s="296"/>
      <c r="H878" s="296"/>
      <c r="I878" s="79"/>
    </row>
    <row r="879" ht="14.25" customHeight="1">
      <c r="A879" s="79"/>
      <c r="B879" s="79"/>
      <c r="C879" s="85"/>
      <c r="D879" s="296"/>
      <c r="E879" s="296"/>
      <c r="F879" s="296"/>
      <c r="G879" s="296"/>
      <c r="H879" s="296"/>
      <c r="I879" s="79"/>
    </row>
    <row r="880" ht="14.25" customHeight="1">
      <c r="A880" s="79"/>
      <c r="B880" s="79"/>
      <c r="C880" s="85"/>
      <c r="D880" s="296"/>
      <c r="E880" s="296"/>
      <c r="F880" s="296"/>
      <c r="G880" s="296"/>
      <c r="H880" s="296"/>
      <c r="I880" s="79"/>
    </row>
    <row r="881" ht="14.25" customHeight="1">
      <c r="A881" s="79"/>
      <c r="B881" s="79"/>
      <c r="C881" s="85"/>
      <c r="D881" s="296"/>
      <c r="E881" s="296"/>
      <c r="F881" s="296"/>
      <c r="G881" s="296"/>
      <c r="H881" s="296"/>
      <c r="I881" s="79"/>
    </row>
    <row r="882" ht="14.25" customHeight="1">
      <c r="A882" s="79"/>
      <c r="B882" s="79"/>
      <c r="C882" s="85"/>
      <c r="D882" s="296"/>
      <c r="E882" s="296"/>
      <c r="F882" s="296"/>
      <c r="G882" s="296"/>
      <c r="H882" s="296"/>
      <c r="I882" s="79"/>
    </row>
    <row r="883" ht="14.25" customHeight="1">
      <c r="A883" s="79"/>
      <c r="B883" s="79"/>
      <c r="C883" s="85"/>
      <c r="D883" s="296"/>
      <c r="E883" s="296"/>
      <c r="F883" s="296"/>
      <c r="G883" s="296"/>
      <c r="H883" s="296"/>
      <c r="I883" s="79"/>
    </row>
    <row r="884" ht="14.25" customHeight="1">
      <c r="A884" s="79"/>
      <c r="B884" s="79"/>
      <c r="C884" s="85"/>
      <c r="D884" s="296"/>
      <c r="E884" s="296"/>
      <c r="F884" s="296"/>
      <c r="G884" s="296"/>
      <c r="H884" s="296"/>
      <c r="I884" s="79"/>
    </row>
    <row r="885" ht="14.25" customHeight="1">
      <c r="A885" s="79"/>
      <c r="B885" s="79"/>
      <c r="C885" s="85"/>
      <c r="D885" s="296"/>
      <c r="E885" s="296"/>
      <c r="F885" s="296"/>
      <c r="G885" s="296"/>
      <c r="H885" s="296"/>
      <c r="I885" s="79"/>
    </row>
    <row r="886" ht="14.25" customHeight="1">
      <c r="A886" s="79"/>
      <c r="B886" s="79"/>
      <c r="C886" s="85"/>
      <c r="D886" s="296"/>
      <c r="E886" s="296"/>
      <c r="F886" s="296"/>
      <c r="G886" s="296"/>
      <c r="H886" s="296"/>
      <c r="I886" s="79"/>
    </row>
    <row r="887" ht="14.25" customHeight="1">
      <c r="A887" s="79"/>
      <c r="B887" s="79"/>
      <c r="C887" s="85"/>
      <c r="D887" s="296"/>
      <c r="E887" s="296"/>
      <c r="F887" s="296"/>
      <c r="G887" s="296"/>
      <c r="H887" s="296"/>
      <c r="I887" s="79"/>
    </row>
    <row r="888" ht="14.25" customHeight="1">
      <c r="A888" s="79"/>
      <c r="B888" s="79"/>
      <c r="C888" s="85"/>
      <c r="D888" s="296"/>
      <c r="E888" s="296"/>
      <c r="F888" s="296"/>
      <c r="G888" s="296"/>
      <c r="H888" s="296"/>
      <c r="I888" s="79"/>
    </row>
    <row r="889" ht="14.25" customHeight="1">
      <c r="A889" s="79"/>
      <c r="B889" s="79"/>
      <c r="C889" s="85"/>
      <c r="D889" s="296"/>
      <c r="E889" s="296"/>
      <c r="F889" s="296"/>
      <c r="G889" s="296"/>
      <c r="H889" s="296"/>
      <c r="I889" s="79"/>
    </row>
    <row r="890" ht="14.25" customHeight="1">
      <c r="A890" s="79"/>
      <c r="B890" s="79"/>
      <c r="C890" s="85"/>
      <c r="D890" s="296"/>
      <c r="E890" s="296"/>
      <c r="F890" s="296"/>
      <c r="G890" s="296"/>
      <c r="H890" s="296"/>
      <c r="I890" s="79"/>
    </row>
    <row r="891" ht="14.25" customHeight="1">
      <c r="A891" s="79"/>
      <c r="B891" s="79"/>
      <c r="C891" s="85"/>
      <c r="D891" s="296"/>
      <c r="E891" s="296"/>
      <c r="F891" s="296"/>
      <c r="G891" s="296"/>
      <c r="H891" s="296"/>
      <c r="I891" s="79"/>
    </row>
    <row r="892" ht="14.25" customHeight="1">
      <c r="A892" s="79"/>
      <c r="B892" s="79"/>
      <c r="C892" s="85"/>
      <c r="D892" s="296"/>
      <c r="E892" s="296"/>
      <c r="F892" s="296"/>
      <c r="G892" s="296"/>
      <c r="H892" s="296"/>
      <c r="I892" s="79"/>
    </row>
    <row r="893" ht="14.25" customHeight="1">
      <c r="A893" s="79"/>
      <c r="B893" s="79"/>
      <c r="C893" s="85"/>
      <c r="D893" s="296"/>
      <c r="E893" s="296"/>
      <c r="F893" s="296"/>
      <c r="G893" s="296"/>
      <c r="H893" s="296"/>
      <c r="I893" s="79"/>
    </row>
    <row r="894" ht="14.25" customHeight="1">
      <c r="A894" s="79"/>
      <c r="B894" s="79"/>
      <c r="C894" s="85"/>
      <c r="D894" s="296"/>
      <c r="E894" s="296"/>
      <c r="F894" s="296"/>
      <c r="G894" s="296"/>
      <c r="H894" s="296"/>
      <c r="I894" s="79"/>
    </row>
    <row r="895" ht="14.25" customHeight="1">
      <c r="A895" s="79"/>
      <c r="B895" s="79"/>
      <c r="C895" s="85"/>
      <c r="D895" s="296"/>
      <c r="E895" s="296"/>
      <c r="F895" s="296"/>
      <c r="G895" s="296"/>
      <c r="H895" s="296"/>
      <c r="I895" s="79"/>
    </row>
    <row r="896" ht="14.25" customHeight="1">
      <c r="A896" s="79"/>
      <c r="B896" s="79"/>
      <c r="C896" s="85"/>
      <c r="D896" s="296"/>
      <c r="E896" s="296"/>
      <c r="F896" s="296"/>
      <c r="G896" s="296"/>
      <c r="H896" s="296"/>
      <c r="I896" s="79"/>
    </row>
    <row r="897" ht="14.25" customHeight="1">
      <c r="A897" s="79"/>
      <c r="B897" s="79"/>
      <c r="C897" s="85"/>
      <c r="D897" s="296"/>
      <c r="E897" s="296"/>
      <c r="F897" s="296"/>
      <c r="G897" s="296"/>
      <c r="H897" s="296"/>
      <c r="I897" s="79"/>
    </row>
    <row r="898" ht="14.25" customHeight="1">
      <c r="A898" s="79"/>
      <c r="B898" s="79"/>
      <c r="C898" s="85"/>
      <c r="D898" s="296"/>
      <c r="E898" s="296"/>
      <c r="F898" s="296"/>
      <c r="G898" s="296"/>
      <c r="H898" s="296"/>
      <c r="I898" s="79"/>
    </row>
    <row r="899" ht="14.25" customHeight="1">
      <c r="A899" s="79"/>
      <c r="B899" s="79"/>
      <c r="C899" s="85"/>
      <c r="D899" s="296"/>
      <c r="E899" s="296"/>
      <c r="F899" s="296"/>
      <c r="G899" s="296"/>
      <c r="H899" s="296"/>
      <c r="I899" s="79"/>
    </row>
    <row r="900" ht="14.25" customHeight="1">
      <c r="A900" s="79"/>
      <c r="B900" s="79"/>
      <c r="C900" s="85"/>
      <c r="D900" s="296"/>
      <c r="E900" s="296"/>
      <c r="F900" s="296"/>
      <c r="G900" s="296"/>
      <c r="H900" s="296"/>
      <c r="I900" s="79"/>
    </row>
    <row r="901" ht="14.25" customHeight="1">
      <c r="A901" s="79"/>
      <c r="B901" s="79"/>
      <c r="C901" s="85"/>
      <c r="D901" s="296"/>
      <c r="E901" s="296"/>
      <c r="F901" s="296"/>
      <c r="G901" s="296"/>
      <c r="H901" s="296"/>
      <c r="I901" s="79"/>
    </row>
    <row r="902" ht="14.25" customHeight="1">
      <c r="A902" s="79"/>
      <c r="B902" s="79"/>
      <c r="C902" s="85"/>
      <c r="D902" s="296"/>
      <c r="E902" s="296"/>
      <c r="F902" s="296"/>
      <c r="G902" s="296"/>
      <c r="H902" s="296"/>
      <c r="I902" s="79"/>
    </row>
    <row r="903" ht="14.25" customHeight="1">
      <c r="A903" s="79"/>
      <c r="B903" s="79"/>
      <c r="C903" s="85"/>
      <c r="D903" s="296"/>
      <c r="E903" s="296"/>
      <c r="F903" s="296"/>
      <c r="G903" s="296"/>
      <c r="H903" s="296"/>
      <c r="I903" s="79"/>
    </row>
    <row r="904" ht="14.25" customHeight="1">
      <c r="A904" s="79"/>
      <c r="B904" s="79"/>
      <c r="C904" s="85"/>
      <c r="D904" s="296"/>
      <c r="E904" s="296"/>
      <c r="F904" s="296"/>
      <c r="G904" s="296"/>
      <c r="H904" s="296"/>
      <c r="I904" s="79"/>
    </row>
    <row r="905" ht="14.25" customHeight="1">
      <c r="A905" s="79"/>
      <c r="B905" s="79"/>
      <c r="C905" s="85"/>
      <c r="D905" s="296"/>
      <c r="E905" s="296"/>
      <c r="F905" s="296"/>
      <c r="G905" s="296"/>
      <c r="H905" s="296"/>
      <c r="I905" s="79"/>
    </row>
    <row r="906" ht="14.25" customHeight="1">
      <c r="A906" s="79"/>
      <c r="B906" s="79"/>
      <c r="C906" s="85"/>
      <c r="D906" s="296"/>
      <c r="E906" s="296"/>
      <c r="F906" s="296"/>
      <c r="G906" s="296"/>
      <c r="H906" s="296"/>
      <c r="I906" s="79"/>
    </row>
    <row r="907" ht="14.25" customHeight="1">
      <c r="A907" s="79"/>
      <c r="B907" s="79"/>
      <c r="C907" s="85"/>
      <c r="D907" s="296"/>
      <c r="E907" s="296"/>
      <c r="F907" s="296"/>
      <c r="G907" s="296"/>
      <c r="H907" s="296"/>
      <c r="I907" s="79"/>
    </row>
    <row r="908" ht="14.25" customHeight="1">
      <c r="A908" s="79"/>
      <c r="B908" s="79"/>
      <c r="C908" s="85"/>
      <c r="D908" s="296"/>
      <c r="E908" s="296"/>
      <c r="F908" s="296"/>
      <c r="G908" s="296"/>
      <c r="H908" s="296"/>
      <c r="I908" s="79"/>
    </row>
    <row r="909" ht="14.25" customHeight="1">
      <c r="A909" s="79"/>
      <c r="B909" s="79"/>
      <c r="C909" s="85"/>
      <c r="D909" s="296"/>
      <c r="E909" s="296"/>
      <c r="F909" s="296"/>
      <c r="G909" s="296"/>
      <c r="H909" s="296"/>
      <c r="I909" s="79"/>
    </row>
    <row r="910" ht="14.25" customHeight="1">
      <c r="A910" s="79"/>
      <c r="B910" s="79"/>
      <c r="C910" s="85"/>
      <c r="D910" s="296"/>
      <c r="E910" s="296"/>
      <c r="F910" s="296"/>
      <c r="G910" s="296"/>
      <c r="H910" s="296"/>
      <c r="I910" s="79"/>
    </row>
    <row r="911" ht="14.25" customHeight="1">
      <c r="A911" s="79"/>
      <c r="B911" s="79"/>
      <c r="C911" s="85"/>
      <c r="D911" s="296"/>
      <c r="E911" s="296"/>
      <c r="F911" s="296"/>
      <c r="G911" s="296"/>
      <c r="H911" s="296"/>
      <c r="I911" s="79"/>
    </row>
    <row r="912" ht="14.25" customHeight="1">
      <c r="A912" s="79"/>
      <c r="B912" s="79"/>
      <c r="C912" s="85"/>
      <c r="D912" s="296"/>
      <c r="E912" s="296"/>
      <c r="F912" s="296"/>
      <c r="G912" s="296"/>
      <c r="H912" s="296"/>
      <c r="I912" s="79"/>
    </row>
    <row r="913" ht="14.25" customHeight="1">
      <c r="A913" s="79"/>
      <c r="B913" s="79"/>
      <c r="C913" s="85"/>
      <c r="D913" s="296"/>
      <c r="E913" s="296"/>
      <c r="F913" s="296"/>
      <c r="G913" s="296"/>
      <c r="H913" s="296"/>
      <c r="I913" s="79"/>
    </row>
    <row r="914" ht="14.25" customHeight="1">
      <c r="A914" s="79"/>
      <c r="B914" s="79"/>
      <c r="C914" s="85"/>
      <c r="D914" s="296"/>
      <c r="E914" s="296"/>
      <c r="F914" s="296"/>
      <c r="G914" s="296"/>
      <c r="H914" s="296"/>
      <c r="I914" s="79"/>
    </row>
    <row r="915" ht="14.25" customHeight="1">
      <c r="A915" s="79"/>
      <c r="B915" s="79"/>
      <c r="C915" s="85"/>
      <c r="D915" s="296"/>
      <c r="E915" s="296"/>
      <c r="F915" s="296"/>
      <c r="G915" s="296"/>
      <c r="H915" s="296"/>
      <c r="I915" s="79"/>
    </row>
    <row r="916" ht="14.25" customHeight="1">
      <c r="A916" s="79"/>
      <c r="B916" s="79"/>
      <c r="C916" s="85"/>
      <c r="D916" s="296"/>
      <c r="E916" s="296"/>
      <c r="F916" s="296"/>
      <c r="G916" s="296"/>
      <c r="H916" s="296"/>
      <c r="I916" s="79"/>
    </row>
    <row r="917" ht="14.25" customHeight="1">
      <c r="A917" s="79"/>
      <c r="B917" s="79"/>
      <c r="C917" s="85"/>
      <c r="D917" s="296"/>
      <c r="E917" s="296"/>
      <c r="F917" s="296"/>
      <c r="G917" s="296"/>
      <c r="H917" s="296"/>
      <c r="I917" s="79"/>
    </row>
    <row r="918" ht="14.25" customHeight="1">
      <c r="A918" s="79"/>
      <c r="B918" s="79"/>
      <c r="C918" s="85"/>
      <c r="D918" s="296"/>
      <c r="E918" s="296"/>
      <c r="F918" s="296"/>
      <c r="G918" s="296"/>
      <c r="H918" s="296"/>
      <c r="I918" s="79"/>
    </row>
    <row r="919" ht="14.25" customHeight="1">
      <c r="A919" s="79"/>
      <c r="B919" s="79"/>
      <c r="C919" s="85"/>
      <c r="D919" s="296"/>
      <c r="E919" s="296"/>
      <c r="F919" s="296"/>
      <c r="G919" s="296"/>
      <c r="H919" s="296"/>
      <c r="I919" s="79"/>
    </row>
    <row r="920" ht="14.25" customHeight="1">
      <c r="A920" s="79"/>
      <c r="B920" s="79"/>
      <c r="C920" s="85"/>
      <c r="D920" s="296"/>
      <c r="E920" s="296"/>
      <c r="F920" s="296"/>
      <c r="G920" s="296"/>
      <c r="H920" s="296"/>
      <c r="I920" s="79"/>
    </row>
    <row r="921" ht="14.25" customHeight="1">
      <c r="A921" s="79"/>
      <c r="B921" s="79"/>
      <c r="C921" s="85"/>
      <c r="D921" s="296"/>
      <c r="E921" s="296"/>
      <c r="F921" s="296"/>
      <c r="G921" s="296"/>
      <c r="H921" s="296"/>
      <c r="I921" s="79"/>
    </row>
    <row r="922" ht="14.25" customHeight="1">
      <c r="A922" s="79"/>
      <c r="B922" s="79"/>
      <c r="C922" s="85"/>
      <c r="D922" s="296"/>
      <c r="E922" s="296"/>
      <c r="F922" s="296"/>
      <c r="G922" s="296"/>
      <c r="H922" s="296"/>
      <c r="I922" s="79"/>
    </row>
    <row r="923" ht="14.25" customHeight="1">
      <c r="A923" s="79"/>
      <c r="B923" s="79"/>
      <c r="C923" s="85"/>
      <c r="D923" s="296"/>
      <c r="E923" s="296"/>
      <c r="F923" s="296"/>
      <c r="G923" s="296"/>
      <c r="H923" s="296"/>
      <c r="I923" s="79"/>
    </row>
    <row r="924" ht="14.25" customHeight="1">
      <c r="A924" s="79"/>
      <c r="B924" s="79"/>
      <c r="C924" s="85"/>
      <c r="D924" s="296"/>
      <c r="E924" s="296"/>
      <c r="F924" s="296"/>
      <c r="G924" s="296"/>
      <c r="H924" s="296"/>
      <c r="I924" s="79"/>
    </row>
    <row r="925" ht="14.25" customHeight="1">
      <c r="A925" s="79"/>
      <c r="B925" s="79"/>
      <c r="C925" s="85"/>
      <c r="D925" s="296"/>
      <c r="E925" s="296"/>
      <c r="F925" s="296"/>
      <c r="G925" s="296"/>
      <c r="H925" s="296"/>
      <c r="I925" s="79"/>
    </row>
    <row r="926" ht="14.25" customHeight="1">
      <c r="A926" s="79"/>
      <c r="B926" s="79"/>
      <c r="C926" s="85"/>
      <c r="D926" s="296"/>
      <c r="E926" s="296"/>
      <c r="F926" s="296"/>
      <c r="G926" s="296"/>
      <c r="H926" s="296"/>
      <c r="I926" s="79"/>
    </row>
    <row r="927" ht="14.25" customHeight="1">
      <c r="A927" s="79"/>
      <c r="B927" s="79"/>
      <c r="C927" s="85"/>
      <c r="D927" s="296"/>
      <c r="E927" s="296"/>
      <c r="F927" s="296"/>
      <c r="G927" s="296"/>
      <c r="H927" s="296"/>
      <c r="I927" s="79"/>
    </row>
    <row r="928" ht="14.25" customHeight="1">
      <c r="A928" s="79"/>
      <c r="B928" s="79"/>
      <c r="C928" s="85"/>
      <c r="D928" s="296"/>
      <c r="E928" s="296"/>
      <c r="F928" s="296"/>
      <c r="G928" s="296"/>
      <c r="H928" s="296"/>
      <c r="I928" s="79"/>
    </row>
    <row r="929" ht="14.25" customHeight="1">
      <c r="A929" s="79"/>
      <c r="B929" s="79"/>
      <c r="C929" s="85"/>
      <c r="D929" s="296"/>
      <c r="E929" s="296"/>
      <c r="F929" s="296"/>
      <c r="G929" s="296"/>
      <c r="H929" s="296"/>
      <c r="I929" s="79"/>
    </row>
    <row r="930" ht="14.25" customHeight="1">
      <c r="A930" s="79"/>
      <c r="B930" s="79"/>
      <c r="C930" s="85"/>
      <c r="D930" s="296"/>
      <c r="E930" s="296"/>
      <c r="F930" s="296"/>
      <c r="G930" s="296"/>
      <c r="H930" s="296"/>
      <c r="I930" s="79"/>
    </row>
    <row r="931" ht="14.25" customHeight="1">
      <c r="A931" s="79"/>
      <c r="B931" s="79"/>
      <c r="C931" s="85"/>
      <c r="D931" s="296"/>
      <c r="E931" s="296"/>
      <c r="F931" s="296"/>
      <c r="G931" s="296"/>
      <c r="H931" s="296"/>
      <c r="I931" s="79"/>
    </row>
    <row r="932" ht="14.25" customHeight="1">
      <c r="A932" s="79"/>
      <c r="B932" s="79"/>
      <c r="C932" s="85"/>
      <c r="D932" s="296"/>
      <c r="E932" s="296"/>
      <c r="F932" s="296"/>
      <c r="G932" s="296"/>
      <c r="H932" s="296"/>
      <c r="I932" s="79"/>
    </row>
    <row r="933" ht="14.25" customHeight="1">
      <c r="A933" s="79"/>
      <c r="B933" s="79"/>
      <c r="C933" s="85"/>
      <c r="D933" s="296"/>
      <c r="E933" s="296"/>
      <c r="F933" s="296"/>
      <c r="G933" s="296"/>
      <c r="H933" s="296"/>
      <c r="I933" s="79"/>
    </row>
    <row r="934" ht="14.25" customHeight="1">
      <c r="A934" s="79"/>
      <c r="B934" s="79"/>
      <c r="C934" s="85"/>
      <c r="D934" s="296"/>
      <c r="E934" s="296"/>
      <c r="F934" s="296"/>
      <c r="G934" s="296"/>
      <c r="H934" s="296"/>
      <c r="I934" s="79"/>
    </row>
    <row r="935" ht="14.25" customHeight="1">
      <c r="A935" s="79"/>
      <c r="B935" s="79"/>
      <c r="C935" s="85"/>
      <c r="D935" s="296"/>
      <c r="E935" s="296"/>
      <c r="F935" s="296"/>
      <c r="G935" s="296"/>
      <c r="H935" s="296"/>
      <c r="I935" s="79"/>
    </row>
    <row r="936" ht="14.25" customHeight="1">
      <c r="A936" s="79"/>
      <c r="B936" s="79"/>
      <c r="C936" s="85"/>
      <c r="D936" s="296"/>
      <c r="E936" s="296"/>
      <c r="F936" s="296"/>
      <c r="G936" s="296"/>
      <c r="H936" s="296"/>
      <c r="I936" s="79"/>
    </row>
    <row r="937" ht="14.25" customHeight="1">
      <c r="A937" s="79"/>
      <c r="B937" s="79"/>
      <c r="C937" s="85"/>
      <c r="D937" s="296"/>
      <c r="E937" s="296"/>
      <c r="F937" s="296"/>
      <c r="G937" s="296"/>
      <c r="H937" s="296"/>
      <c r="I937" s="79"/>
    </row>
    <row r="938" ht="14.25" customHeight="1">
      <c r="A938" s="79"/>
      <c r="B938" s="79"/>
      <c r="C938" s="85"/>
      <c r="D938" s="296"/>
      <c r="E938" s="296"/>
      <c r="F938" s="296"/>
      <c r="G938" s="296"/>
      <c r="H938" s="296"/>
      <c r="I938" s="79"/>
    </row>
    <row r="939" ht="14.25" customHeight="1">
      <c r="A939" s="79"/>
      <c r="B939" s="79"/>
      <c r="C939" s="85"/>
      <c r="D939" s="296"/>
      <c r="E939" s="296"/>
      <c r="F939" s="296"/>
      <c r="G939" s="296"/>
      <c r="H939" s="296"/>
      <c r="I939" s="79"/>
    </row>
    <row r="940" ht="14.25" customHeight="1">
      <c r="A940" s="79"/>
      <c r="B940" s="79"/>
      <c r="C940" s="85"/>
      <c r="D940" s="296"/>
      <c r="E940" s="296"/>
      <c r="F940" s="296"/>
      <c r="G940" s="296"/>
      <c r="H940" s="296"/>
      <c r="I940" s="79"/>
    </row>
    <row r="941" ht="14.25" customHeight="1">
      <c r="A941" s="79"/>
      <c r="B941" s="79"/>
      <c r="C941" s="85"/>
      <c r="D941" s="296"/>
      <c r="E941" s="296"/>
      <c r="F941" s="296"/>
      <c r="G941" s="296"/>
      <c r="H941" s="296"/>
      <c r="I941" s="79"/>
    </row>
    <row r="942" ht="14.25" customHeight="1">
      <c r="A942" s="79"/>
      <c r="B942" s="79"/>
      <c r="C942" s="85"/>
      <c r="D942" s="296"/>
      <c r="E942" s="296"/>
      <c r="F942" s="296"/>
      <c r="G942" s="296"/>
      <c r="H942" s="296"/>
      <c r="I942" s="79"/>
    </row>
    <row r="943" ht="14.25" customHeight="1">
      <c r="A943" s="79"/>
      <c r="B943" s="79"/>
      <c r="C943" s="85"/>
      <c r="D943" s="296"/>
      <c r="E943" s="296"/>
      <c r="F943" s="296"/>
      <c r="G943" s="296"/>
      <c r="H943" s="296"/>
      <c r="I943" s="79"/>
    </row>
    <row r="944" ht="14.25" customHeight="1">
      <c r="A944" s="79"/>
      <c r="B944" s="79"/>
      <c r="C944" s="85"/>
      <c r="D944" s="296"/>
      <c r="E944" s="296"/>
      <c r="F944" s="296"/>
      <c r="G944" s="296"/>
      <c r="H944" s="296"/>
      <c r="I944" s="79"/>
    </row>
    <row r="945" ht="14.25" customHeight="1">
      <c r="A945" s="79"/>
      <c r="B945" s="79"/>
      <c r="C945" s="85"/>
      <c r="D945" s="296"/>
      <c r="E945" s="296"/>
      <c r="F945" s="296"/>
      <c r="G945" s="296"/>
      <c r="H945" s="296"/>
      <c r="I945" s="79"/>
    </row>
    <row r="946" ht="14.25" customHeight="1">
      <c r="A946" s="79"/>
      <c r="B946" s="79"/>
      <c r="C946" s="85"/>
      <c r="D946" s="296"/>
      <c r="E946" s="296"/>
      <c r="F946" s="296"/>
      <c r="G946" s="296"/>
      <c r="H946" s="296"/>
      <c r="I946" s="79"/>
    </row>
    <row r="947" ht="14.25" customHeight="1">
      <c r="A947" s="79"/>
      <c r="B947" s="79"/>
      <c r="C947" s="85"/>
      <c r="D947" s="296"/>
      <c r="E947" s="296"/>
      <c r="F947" s="296"/>
      <c r="G947" s="296"/>
      <c r="H947" s="296"/>
      <c r="I947" s="79"/>
    </row>
    <row r="948" ht="14.25" customHeight="1">
      <c r="A948" s="79"/>
      <c r="B948" s="79"/>
      <c r="C948" s="85"/>
      <c r="D948" s="296"/>
      <c r="E948" s="296"/>
      <c r="F948" s="296"/>
      <c r="G948" s="296"/>
      <c r="H948" s="296"/>
      <c r="I948" s="79"/>
    </row>
    <row r="949" ht="14.25" customHeight="1">
      <c r="A949" s="79"/>
      <c r="B949" s="79"/>
      <c r="C949" s="85"/>
      <c r="D949" s="296"/>
      <c r="E949" s="296"/>
      <c r="F949" s="296"/>
      <c r="G949" s="296"/>
      <c r="H949" s="296"/>
      <c r="I949" s="79"/>
    </row>
    <row r="950" ht="14.25" customHeight="1">
      <c r="A950" s="79"/>
      <c r="B950" s="79"/>
      <c r="C950" s="85"/>
      <c r="D950" s="296"/>
      <c r="E950" s="296"/>
      <c r="F950" s="296"/>
      <c r="G950" s="296"/>
      <c r="H950" s="296"/>
      <c r="I950" s="79"/>
    </row>
    <row r="951" ht="14.25" customHeight="1">
      <c r="A951" s="79"/>
      <c r="B951" s="79"/>
      <c r="C951" s="85"/>
      <c r="D951" s="296"/>
      <c r="E951" s="296"/>
      <c r="F951" s="296"/>
      <c r="G951" s="296"/>
      <c r="H951" s="296"/>
      <c r="I951" s="79"/>
    </row>
    <row r="952" ht="14.25" customHeight="1">
      <c r="A952" s="79"/>
      <c r="B952" s="79"/>
      <c r="C952" s="85"/>
      <c r="D952" s="296"/>
      <c r="E952" s="296"/>
      <c r="F952" s="296"/>
      <c r="G952" s="296"/>
      <c r="H952" s="296"/>
      <c r="I952" s="79"/>
    </row>
    <row r="953" ht="14.25" customHeight="1">
      <c r="A953" s="79"/>
      <c r="B953" s="79"/>
      <c r="C953" s="85"/>
      <c r="D953" s="296"/>
      <c r="E953" s="296"/>
      <c r="F953" s="296"/>
      <c r="G953" s="296"/>
      <c r="H953" s="296"/>
      <c r="I953" s="79"/>
    </row>
    <row r="954" ht="14.25" customHeight="1">
      <c r="A954" s="79"/>
      <c r="B954" s="79"/>
      <c r="C954" s="85"/>
      <c r="D954" s="296"/>
      <c r="E954" s="296"/>
      <c r="F954" s="296"/>
      <c r="G954" s="296"/>
      <c r="H954" s="296"/>
      <c r="I954" s="79"/>
    </row>
    <row r="955" ht="14.25" customHeight="1">
      <c r="A955" s="79"/>
      <c r="B955" s="79"/>
      <c r="C955" s="85"/>
      <c r="D955" s="296"/>
      <c r="E955" s="296"/>
      <c r="F955" s="296"/>
      <c r="G955" s="296"/>
      <c r="H955" s="296"/>
      <c r="I955" s="79"/>
    </row>
    <row r="956" ht="14.25" customHeight="1">
      <c r="A956" s="79"/>
      <c r="B956" s="79"/>
      <c r="C956" s="85"/>
      <c r="D956" s="296"/>
      <c r="E956" s="296"/>
      <c r="F956" s="296"/>
      <c r="G956" s="296"/>
      <c r="H956" s="296"/>
      <c r="I956" s="79"/>
    </row>
    <row r="957" ht="14.25" customHeight="1">
      <c r="A957" s="79"/>
      <c r="B957" s="79"/>
      <c r="C957" s="85"/>
      <c r="D957" s="296"/>
      <c r="E957" s="296"/>
      <c r="F957" s="296"/>
      <c r="G957" s="296"/>
      <c r="H957" s="296"/>
      <c r="I957" s="79"/>
    </row>
    <row r="958" ht="14.25" customHeight="1">
      <c r="A958" s="79"/>
      <c r="B958" s="79"/>
      <c r="C958" s="85"/>
      <c r="D958" s="296"/>
      <c r="E958" s="296"/>
      <c r="F958" s="296"/>
      <c r="G958" s="296"/>
      <c r="H958" s="296"/>
      <c r="I958" s="79"/>
    </row>
    <row r="959" ht="14.25" customHeight="1">
      <c r="A959" s="79"/>
      <c r="B959" s="79"/>
      <c r="C959" s="85"/>
      <c r="D959" s="296"/>
      <c r="E959" s="296"/>
      <c r="F959" s="296"/>
      <c r="G959" s="296"/>
      <c r="H959" s="296"/>
      <c r="I959" s="79"/>
    </row>
    <row r="960" ht="14.25" customHeight="1">
      <c r="A960" s="79"/>
      <c r="B960" s="79"/>
      <c r="C960" s="85"/>
      <c r="D960" s="296"/>
      <c r="E960" s="296"/>
      <c r="F960" s="296"/>
      <c r="G960" s="296"/>
      <c r="H960" s="296"/>
      <c r="I960" s="79"/>
    </row>
    <row r="961" ht="14.25" customHeight="1">
      <c r="A961" s="79"/>
      <c r="B961" s="79"/>
      <c r="C961" s="85"/>
      <c r="D961" s="296"/>
      <c r="E961" s="296"/>
      <c r="F961" s="296"/>
      <c r="G961" s="296"/>
      <c r="H961" s="296"/>
      <c r="I961" s="79"/>
    </row>
    <row r="962" ht="14.25" customHeight="1">
      <c r="A962" s="79"/>
      <c r="B962" s="79"/>
      <c r="C962" s="85"/>
      <c r="D962" s="296"/>
      <c r="E962" s="296"/>
      <c r="F962" s="296"/>
      <c r="G962" s="296"/>
      <c r="H962" s="296"/>
      <c r="I962" s="79"/>
    </row>
    <row r="963" ht="14.25" customHeight="1">
      <c r="A963" s="79"/>
      <c r="B963" s="79"/>
      <c r="C963" s="85"/>
      <c r="D963" s="296"/>
      <c r="E963" s="296"/>
      <c r="F963" s="296"/>
      <c r="G963" s="296"/>
      <c r="H963" s="296"/>
      <c r="I963" s="79"/>
    </row>
    <row r="964" ht="14.25" customHeight="1">
      <c r="A964" s="79"/>
      <c r="B964" s="79"/>
      <c r="C964" s="85"/>
      <c r="D964" s="296"/>
      <c r="E964" s="296"/>
      <c r="F964" s="296"/>
      <c r="G964" s="296"/>
      <c r="H964" s="296"/>
      <c r="I964" s="79"/>
    </row>
    <row r="965" ht="14.25" customHeight="1">
      <c r="A965" s="79"/>
      <c r="B965" s="79"/>
      <c r="C965" s="85"/>
      <c r="D965" s="296"/>
      <c r="E965" s="296"/>
      <c r="F965" s="296"/>
      <c r="G965" s="296"/>
      <c r="H965" s="296"/>
      <c r="I965" s="79"/>
    </row>
    <row r="966" ht="14.25" customHeight="1">
      <c r="A966" s="79"/>
      <c r="B966" s="79"/>
      <c r="C966" s="85"/>
      <c r="D966" s="296"/>
      <c r="E966" s="296"/>
      <c r="F966" s="296"/>
      <c r="G966" s="296"/>
      <c r="H966" s="296"/>
      <c r="I966" s="79"/>
    </row>
    <row r="967" ht="14.25" customHeight="1">
      <c r="A967" s="79"/>
      <c r="B967" s="79"/>
      <c r="C967" s="85"/>
      <c r="D967" s="296"/>
      <c r="E967" s="296"/>
      <c r="F967" s="296"/>
      <c r="G967" s="296"/>
      <c r="H967" s="296"/>
      <c r="I967" s="79"/>
    </row>
    <row r="968" ht="14.25" customHeight="1">
      <c r="A968" s="79"/>
      <c r="B968" s="79"/>
      <c r="C968" s="85"/>
      <c r="D968" s="296"/>
      <c r="E968" s="296"/>
      <c r="F968" s="296"/>
      <c r="G968" s="296"/>
      <c r="H968" s="296"/>
      <c r="I968" s="79"/>
    </row>
    <row r="969" ht="14.25" customHeight="1">
      <c r="A969" s="79"/>
      <c r="B969" s="79"/>
      <c r="C969" s="85"/>
      <c r="D969" s="296"/>
      <c r="E969" s="296"/>
      <c r="F969" s="296"/>
      <c r="G969" s="296"/>
      <c r="H969" s="296"/>
      <c r="I969" s="79"/>
    </row>
    <row r="970" ht="14.25" customHeight="1">
      <c r="A970" s="79"/>
      <c r="B970" s="79"/>
      <c r="C970" s="85"/>
      <c r="D970" s="296"/>
      <c r="E970" s="296"/>
      <c r="F970" s="296"/>
      <c r="G970" s="296"/>
      <c r="H970" s="296"/>
      <c r="I970" s="79"/>
    </row>
    <row r="971" ht="14.25" customHeight="1">
      <c r="A971" s="79"/>
      <c r="B971" s="79"/>
      <c r="C971" s="85"/>
      <c r="D971" s="296"/>
      <c r="E971" s="296"/>
      <c r="F971" s="296"/>
      <c r="G971" s="296"/>
      <c r="H971" s="296"/>
      <c r="I971" s="79"/>
    </row>
    <row r="972" ht="14.25" customHeight="1">
      <c r="A972" s="79"/>
      <c r="B972" s="79"/>
      <c r="C972" s="85"/>
      <c r="D972" s="296"/>
      <c r="E972" s="296"/>
      <c r="F972" s="296"/>
      <c r="G972" s="296"/>
      <c r="H972" s="296"/>
      <c r="I972" s="79"/>
    </row>
    <row r="973" ht="14.25" customHeight="1">
      <c r="A973" s="79"/>
      <c r="B973" s="79"/>
      <c r="C973" s="85"/>
      <c r="D973" s="296"/>
      <c r="E973" s="296"/>
      <c r="F973" s="296"/>
      <c r="G973" s="296"/>
      <c r="H973" s="296"/>
      <c r="I973" s="79"/>
    </row>
    <row r="974" ht="14.25" customHeight="1">
      <c r="A974" s="79"/>
      <c r="B974" s="79"/>
      <c r="C974" s="85"/>
      <c r="D974" s="296"/>
      <c r="E974" s="296"/>
      <c r="F974" s="296"/>
      <c r="G974" s="296"/>
      <c r="H974" s="296"/>
      <c r="I974" s="79"/>
    </row>
    <row r="975" ht="14.25" customHeight="1">
      <c r="A975" s="79"/>
      <c r="B975" s="79"/>
      <c r="C975" s="85"/>
      <c r="D975" s="296"/>
      <c r="E975" s="296"/>
      <c r="F975" s="296"/>
      <c r="G975" s="296"/>
      <c r="H975" s="296"/>
      <c r="I975" s="79"/>
    </row>
    <row r="976" ht="14.25" customHeight="1">
      <c r="A976" s="79"/>
      <c r="B976" s="79"/>
      <c r="C976" s="85"/>
      <c r="D976" s="296"/>
      <c r="E976" s="296"/>
      <c r="F976" s="296"/>
      <c r="G976" s="296"/>
      <c r="H976" s="296"/>
      <c r="I976" s="79"/>
    </row>
    <row r="977" ht="14.25" customHeight="1">
      <c r="A977" s="79"/>
      <c r="B977" s="79"/>
      <c r="C977" s="85"/>
      <c r="D977" s="296"/>
      <c r="E977" s="296"/>
      <c r="F977" s="296"/>
      <c r="G977" s="296"/>
      <c r="H977" s="296"/>
      <c r="I977" s="79"/>
    </row>
    <row r="978" ht="14.25" customHeight="1">
      <c r="A978" s="79"/>
      <c r="B978" s="79"/>
      <c r="C978" s="85"/>
      <c r="D978" s="296"/>
      <c r="E978" s="296"/>
      <c r="F978" s="296"/>
      <c r="G978" s="296"/>
      <c r="H978" s="296"/>
      <c r="I978" s="79"/>
    </row>
    <row r="979" ht="14.25" customHeight="1">
      <c r="A979" s="79"/>
      <c r="B979" s="79"/>
      <c r="C979" s="85"/>
      <c r="D979" s="296"/>
      <c r="E979" s="296"/>
      <c r="F979" s="296"/>
      <c r="G979" s="296"/>
      <c r="H979" s="296"/>
      <c r="I979" s="79"/>
    </row>
    <row r="980" ht="14.25" customHeight="1">
      <c r="A980" s="79"/>
      <c r="B980" s="79"/>
      <c r="C980" s="85"/>
      <c r="D980" s="296"/>
      <c r="E980" s="296"/>
      <c r="F980" s="296"/>
      <c r="G980" s="296"/>
      <c r="H980" s="296"/>
      <c r="I980" s="79"/>
    </row>
    <row r="981" ht="14.25" customHeight="1">
      <c r="A981" s="79"/>
      <c r="B981" s="79"/>
      <c r="C981" s="85"/>
      <c r="D981" s="296"/>
      <c r="E981" s="296"/>
      <c r="F981" s="296"/>
      <c r="G981" s="296"/>
      <c r="H981" s="296"/>
      <c r="I981" s="79"/>
    </row>
    <row r="982" ht="14.25" customHeight="1">
      <c r="A982" s="79"/>
      <c r="B982" s="79"/>
      <c r="C982" s="85"/>
      <c r="D982" s="296"/>
      <c r="E982" s="296"/>
      <c r="F982" s="296"/>
      <c r="G982" s="296"/>
      <c r="H982" s="296"/>
      <c r="I982" s="79"/>
    </row>
    <row r="983" ht="14.25" customHeight="1">
      <c r="A983" s="79"/>
      <c r="B983" s="79"/>
      <c r="C983" s="85"/>
      <c r="D983" s="296"/>
      <c r="E983" s="296"/>
      <c r="F983" s="296"/>
      <c r="G983" s="296"/>
      <c r="H983" s="296"/>
      <c r="I983" s="79"/>
    </row>
    <row r="984" ht="14.25" customHeight="1">
      <c r="A984" s="79"/>
      <c r="B984" s="79"/>
      <c r="C984" s="85"/>
      <c r="D984" s="296"/>
      <c r="E984" s="296"/>
      <c r="F984" s="296"/>
      <c r="G984" s="296"/>
      <c r="H984" s="296"/>
      <c r="I984" s="79"/>
    </row>
    <row r="985" ht="14.25" customHeight="1">
      <c r="A985" s="79"/>
      <c r="B985" s="79"/>
      <c r="C985" s="85"/>
      <c r="D985" s="296"/>
      <c r="E985" s="296"/>
      <c r="F985" s="296"/>
      <c r="G985" s="296"/>
      <c r="H985" s="296"/>
      <c r="I985" s="79"/>
    </row>
    <row r="986" ht="14.25" customHeight="1">
      <c r="A986" s="79"/>
      <c r="B986" s="79"/>
      <c r="C986" s="85"/>
      <c r="D986" s="296"/>
      <c r="E986" s="296"/>
      <c r="F986" s="296"/>
      <c r="G986" s="296"/>
      <c r="H986" s="296"/>
      <c r="I986" s="79"/>
    </row>
    <row r="987" ht="14.25" customHeight="1">
      <c r="A987" s="79"/>
      <c r="B987" s="79"/>
      <c r="C987" s="85"/>
      <c r="D987" s="296"/>
      <c r="E987" s="296"/>
      <c r="F987" s="296"/>
      <c r="G987" s="296"/>
      <c r="H987" s="296"/>
      <c r="I987" s="79"/>
    </row>
    <row r="988" ht="14.25" customHeight="1">
      <c r="A988" s="79"/>
      <c r="B988" s="79"/>
      <c r="C988" s="85"/>
      <c r="D988" s="296"/>
      <c r="E988" s="296"/>
      <c r="F988" s="296"/>
      <c r="G988" s="296"/>
      <c r="H988" s="296"/>
      <c r="I988" s="79"/>
    </row>
    <row r="989" ht="14.25" customHeight="1">
      <c r="A989" s="79"/>
      <c r="B989" s="79"/>
      <c r="C989" s="85"/>
      <c r="D989" s="296"/>
      <c r="E989" s="296"/>
      <c r="F989" s="296"/>
      <c r="G989" s="296"/>
      <c r="H989" s="296"/>
      <c r="I989" s="79"/>
    </row>
    <row r="990" ht="14.25" customHeight="1">
      <c r="A990" s="79"/>
      <c r="B990" s="79"/>
      <c r="C990" s="85"/>
      <c r="D990" s="296"/>
      <c r="E990" s="296"/>
      <c r="F990" s="296"/>
      <c r="G990" s="296"/>
      <c r="H990" s="296"/>
      <c r="I990" s="79"/>
    </row>
    <row r="991" ht="14.25" customHeight="1">
      <c r="A991" s="79"/>
      <c r="B991" s="79"/>
      <c r="C991" s="85"/>
      <c r="D991" s="296"/>
      <c r="E991" s="296"/>
      <c r="F991" s="296"/>
      <c r="G991" s="296"/>
      <c r="H991" s="296"/>
      <c r="I991" s="79"/>
    </row>
    <row r="992" ht="14.25" customHeight="1">
      <c r="A992" s="79"/>
      <c r="B992" s="79"/>
      <c r="C992" s="85"/>
      <c r="D992" s="296"/>
      <c r="E992" s="296"/>
      <c r="F992" s="296"/>
      <c r="G992" s="296"/>
      <c r="H992" s="296"/>
      <c r="I992" s="79"/>
    </row>
    <row r="993" ht="14.25" customHeight="1">
      <c r="A993" s="79"/>
      <c r="B993" s="79"/>
      <c r="C993" s="85"/>
      <c r="D993" s="296"/>
      <c r="E993" s="296"/>
      <c r="F993" s="296"/>
      <c r="G993" s="296"/>
      <c r="H993" s="296"/>
      <c r="I993" s="79"/>
    </row>
    <row r="994" ht="14.25" customHeight="1">
      <c r="A994" s="79"/>
      <c r="B994" s="79"/>
      <c r="C994" s="85"/>
      <c r="D994" s="296"/>
      <c r="E994" s="296"/>
      <c r="F994" s="296"/>
      <c r="G994" s="296"/>
      <c r="H994" s="296"/>
      <c r="I994" s="79"/>
    </row>
    <row r="995" ht="14.25" customHeight="1">
      <c r="A995" s="79"/>
      <c r="B995" s="79"/>
      <c r="C995" s="85"/>
      <c r="D995" s="296"/>
      <c r="E995" s="296"/>
      <c r="F995" s="296"/>
      <c r="G995" s="296"/>
      <c r="H995" s="296"/>
      <c r="I995" s="79"/>
    </row>
    <row r="996" ht="14.25" customHeight="1">
      <c r="A996" s="79"/>
      <c r="B996" s="79"/>
      <c r="C996" s="85"/>
      <c r="D996" s="296"/>
      <c r="E996" s="296"/>
      <c r="F996" s="296"/>
      <c r="G996" s="296"/>
      <c r="H996" s="296"/>
      <c r="I996" s="79"/>
    </row>
    <row r="997" ht="14.25" customHeight="1">
      <c r="A997" s="79"/>
      <c r="B997" s="79"/>
      <c r="C997" s="85"/>
      <c r="D997" s="296"/>
      <c r="E997" s="296"/>
      <c r="F997" s="296"/>
      <c r="G997" s="296"/>
      <c r="H997" s="296"/>
      <c r="I997" s="79"/>
    </row>
    <row r="998" ht="14.25" customHeight="1">
      <c r="A998" s="79"/>
      <c r="B998" s="79"/>
      <c r="C998" s="85"/>
      <c r="D998" s="296"/>
      <c r="E998" s="296"/>
      <c r="F998" s="296"/>
      <c r="G998" s="296"/>
      <c r="H998" s="296"/>
      <c r="I998" s="79"/>
    </row>
    <row r="999" ht="14.25" customHeight="1">
      <c r="A999" s="79"/>
      <c r="B999" s="79"/>
      <c r="C999" s="85"/>
      <c r="D999" s="296"/>
      <c r="E999" s="296"/>
      <c r="F999" s="296"/>
      <c r="G999" s="296"/>
      <c r="H999" s="296"/>
      <c r="I999" s="79"/>
    </row>
    <row r="1000" ht="14.25" customHeight="1">
      <c r="A1000" s="79"/>
      <c r="B1000" s="79"/>
      <c r="C1000" s="85"/>
      <c r="D1000" s="296"/>
      <c r="E1000" s="296"/>
      <c r="F1000" s="296"/>
      <c r="G1000" s="296"/>
      <c r="H1000" s="296"/>
      <c r="I1000" s="79"/>
    </row>
  </sheetData>
  <dataValidations>
    <dataValidation type="list" allowBlank="1" showErrorMessage="1" sqref="C2:C1000">
      <formula1>CP!$B$2:$B$1000</formula1>
    </dataValidation>
  </dataValidations>
  <printOptions/>
  <pageMargins bottom="0.75" footer="0.0" header="0.0" left="0.7" right="0.7" top="0.75"/>
  <pageSetup orientation="landscape"/>
  <drawing r:id="rId2"/>
  <legacyDrawing r:id="rId3"/>
</worksheet>
</file>

<file path=xl/worksheets/sheet5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6.86"/>
    <col customWidth="1" min="2" max="2" width="19.43"/>
    <col customWidth="1" min="3" max="3" width="44.71"/>
    <col customWidth="1" min="4" max="4" width="5.71"/>
    <col customWidth="1" min="5" max="5" width="9.43"/>
    <col customWidth="1" min="6" max="6" width="6.0"/>
    <col customWidth="1" min="7" max="7" width="5.29"/>
    <col customWidth="1" min="8" max="8" width="15.71"/>
    <col customWidth="1" min="9" max="26" width="13.14"/>
  </cols>
  <sheetData>
    <row r="1" ht="12.75" customHeight="1">
      <c r="A1" s="298" t="s">
        <v>2390</v>
      </c>
      <c r="B1" s="298" t="s">
        <v>2312</v>
      </c>
      <c r="C1" s="299" t="s">
        <v>2313</v>
      </c>
      <c r="D1" s="300" t="s">
        <v>2391</v>
      </c>
      <c r="E1" s="300" t="s">
        <v>2392</v>
      </c>
      <c r="F1" s="300" t="s">
        <v>2393</v>
      </c>
      <c r="G1" s="300" t="s">
        <v>2394</v>
      </c>
      <c r="H1" s="298" t="s">
        <v>190</v>
      </c>
    </row>
    <row r="2" ht="12.75" customHeight="1">
      <c r="A2" s="301"/>
      <c r="B2" s="301"/>
      <c r="C2" s="227" t="s">
        <v>2315</v>
      </c>
      <c r="D2" s="302">
        <v>0.0</v>
      </c>
      <c r="E2" s="302">
        <v>0.0</v>
      </c>
      <c r="F2" s="302">
        <v>0.0</v>
      </c>
      <c r="G2" s="302">
        <v>100.0</v>
      </c>
      <c r="H2" s="301"/>
      <c r="I2" s="303" t="s">
        <v>524</v>
      </c>
    </row>
    <row r="3" ht="12.75" customHeight="1">
      <c r="A3" s="301"/>
      <c r="B3" s="301"/>
      <c r="C3" s="227" t="s">
        <v>2316</v>
      </c>
      <c r="D3" s="302">
        <v>0.0</v>
      </c>
      <c r="E3" s="302">
        <v>10.0</v>
      </c>
      <c r="F3" s="302">
        <v>0.0</v>
      </c>
      <c r="G3" s="302">
        <v>190.0</v>
      </c>
      <c r="H3" s="301"/>
    </row>
    <row r="4" ht="12.75" customHeight="1">
      <c r="A4" s="301"/>
      <c r="B4" s="301"/>
      <c r="C4" s="228" t="s">
        <v>2317</v>
      </c>
      <c r="D4" s="302">
        <v>0.0</v>
      </c>
      <c r="E4" s="302">
        <v>0.0</v>
      </c>
      <c r="F4" s="302">
        <v>0.0</v>
      </c>
      <c r="G4" s="302">
        <v>300.0</v>
      </c>
      <c r="H4" s="301"/>
    </row>
    <row r="5" ht="12.75" customHeight="1">
      <c r="A5" s="301"/>
      <c r="B5" s="301"/>
      <c r="C5" s="228" t="s">
        <v>2318</v>
      </c>
      <c r="D5" s="302">
        <v>10.0</v>
      </c>
      <c r="E5" s="302">
        <v>10.0</v>
      </c>
      <c r="F5" s="302">
        <v>10.0</v>
      </c>
      <c r="G5" s="302">
        <v>370.0</v>
      </c>
      <c r="H5" s="301"/>
    </row>
    <row r="6" ht="12.75" customHeight="1">
      <c r="A6" s="301"/>
      <c r="B6" s="301"/>
      <c r="C6" s="228" t="s">
        <v>2319</v>
      </c>
      <c r="D6" s="302">
        <v>0.0</v>
      </c>
      <c r="E6" s="302">
        <v>50.0</v>
      </c>
      <c r="F6" s="302">
        <v>0.0</v>
      </c>
      <c r="G6" s="302">
        <v>450.0</v>
      </c>
      <c r="H6" s="301"/>
    </row>
    <row r="7" ht="12.75" customHeight="1">
      <c r="A7" s="301"/>
      <c r="B7" s="301"/>
      <c r="C7" s="228" t="s">
        <v>2320</v>
      </c>
      <c r="D7" s="302">
        <v>0.0</v>
      </c>
      <c r="E7" s="302">
        <v>100.0</v>
      </c>
      <c r="F7" s="302">
        <v>0.0</v>
      </c>
      <c r="G7" s="302">
        <v>500.0</v>
      </c>
      <c r="H7" s="301"/>
    </row>
    <row r="8" ht="12.75" customHeight="1">
      <c r="A8" s="301"/>
      <c r="B8" s="301"/>
      <c r="C8" s="228" t="s">
        <v>2321</v>
      </c>
      <c r="D8" s="302">
        <v>0.0</v>
      </c>
      <c r="E8" s="302">
        <v>0.0</v>
      </c>
      <c r="F8" s="302">
        <v>0.0</v>
      </c>
      <c r="G8" s="302">
        <v>700.0</v>
      </c>
      <c r="H8" s="301"/>
    </row>
    <row r="9" ht="12.75" customHeight="1">
      <c r="A9" s="301"/>
      <c r="B9" s="301"/>
      <c r="C9" s="228" t="s">
        <v>2322</v>
      </c>
      <c r="D9" s="302">
        <v>0.0</v>
      </c>
      <c r="E9" s="302">
        <v>50.0</v>
      </c>
      <c r="F9" s="302">
        <v>0.0</v>
      </c>
      <c r="G9" s="302">
        <v>750.0</v>
      </c>
      <c r="H9" s="301"/>
    </row>
    <row r="10" ht="12.75" customHeight="1">
      <c r="A10" s="301"/>
      <c r="B10" s="301"/>
      <c r="C10" s="228" t="s">
        <v>2323</v>
      </c>
      <c r="D10" s="302">
        <v>50.0</v>
      </c>
      <c r="E10" s="302">
        <v>50.0</v>
      </c>
      <c r="F10" s="302">
        <v>0.0</v>
      </c>
      <c r="G10" s="302">
        <v>800.0</v>
      </c>
      <c r="H10" s="301"/>
    </row>
    <row r="11" ht="12.75" customHeight="1">
      <c r="A11" s="301"/>
      <c r="B11" s="301"/>
      <c r="C11" s="304"/>
      <c r="D11" s="305"/>
      <c r="E11" s="305"/>
      <c r="F11" s="305"/>
      <c r="G11" s="305"/>
      <c r="H11" s="301"/>
    </row>
    <row r="12" ht="12.75" customHeight="1">
      <c r="A12" s="301"/>
      <c r="B12" s="301"/>
      <c r="C12" s="304"/>
      <c r="D12" s="305"/>
      <c r="E12" s="305"/>
      <c r="F12" s="305"/>
      <c r="G12" s="305"/>
      <c r="H12" s="301"/>
    </row>
    <row r="13" ht="12.75" customHeight="1">
      <c r="A13" s="301"/>
      <c r="B13" s="301"/>
      <c r="C13" s="304"/>
      <c r="D13" s="305"/>
      <c r="E13" s="305"/>
      <c r="F13" s="305"/>
      <c r="G13" s="305"/>
      <c r="H13" s="301"/>
    </row>
    <row r="14" ht="12.75" customHeight="1">
      <c r="A14" s="301"/>
      <c r="B14" s="301"/>
      <c r="C14" s="304"/>
      <c r="D14" s="305"/>
      <c r="E14" s="305"/>
      <c r="F14" s="305"/>
      <c r="G14" s="305"/>
      <c r="H14" s="301"/>
    </row>
    <row r="15" ht="12.75" customHeight="1">
      <c r="A15" s="301"/>
      <c r="B15" s="301"/>
      <c r="C15" s="304"/>
      <c r="D15" s="305"/>
      <c r="E15" s="305"/>
      <c r="F15" s="305"/>
      <c r="G15" s="305"/>
      <c r="H15" s="301"/>
    </row>
    <row r="16" ht="12.75" customHeight="1">
      <c r="A16" s="301"/>
      <c r="B16" s="301"/>
      <c r="C16" s="304"/>
      <c r="D16" s="305"/>
      <c r="E16" s="305"/>
      <c r="F16" s="305"/>
      <c r="G16" s="305"/>
      <c r="H16" s="301"/>
    </row>
    <row r="17" ht="12.75" customHeight="1">
      <c r="A17" s="301"/>
      <c r="B17" s="301"/>
      <c r="C17" s="304"/>
      <c r="D17" s="305"/>
      <c r="E17" s="305"/>
      <c r="F17" s="305"/>
      <c r="G17" s="305"/>
      <c r="H17" s="301"/>
    </row>
    <row r="18" ht="12.75" customHeight="1">
      <c r="A18" s="301"/>
      <c r="B18" s="301"/>
      <c r="C18" s="304"/>
      <c r="D18" s="305"/>
      <c r="E18" s="305"/>
      <c r="F18" s="305"/>
      <c r="G18" s="305"/>
      <c r="H18" s="301"/>
    </row>
    <row r="19" ht="12.75" customHeight="1">
      <c r="A19" s="301"/>
      <c r="B19" s="301"/>
      <c r="C19" s="304"/>
      <c r="D19" s="305"/>
      <c r="E19" s="305"/>
      <c r="F19" s="305"/>
      <c r="G19" s="305"/>
      <c r="H19" s="301"/>
    </row>
    <row r="20" ht="12.75" customHeight="1">
      <c r="A20" s="301"/>
      <c r="B20" s="301"/>
      <c r="C20" s="304"/>
      <c r="D20" s="305"/>
      <c r="E20" s="305"/>
      <c r="F20" s="305"/>
      <c r="G20" s="305"/>
      <c r="H20" s="301"/>
    </row>
    <row r="21" ht="12.75" customHeight="1">
      <c r="A21" s="301"/>
      <c r="B21" s="301"/>
      <c r="C21" s="304"/>
      <c r="D21" s="305"/>
      <c r="E21" s="305"/>
      <c r="F21" s="305"/>
      <c r="G21" s="305"/>
      <c r="H21" s="301"/>
    </row>
    <row r="22" ht="12.75" customHeight="1">
      <c r="A22" s="301"/>
      <c r="B22" s="301"/>
      <c r="C22" s="304"/>
      <c r="D22" s="305"/>
      <c r="E22" s="305"/>
      <c r="F22" s="305"/>
      <c r="G22" s="305"/>
      <c r="H22" s="301"/>
    </row>
    <row r="23" ht="12.75" customHeight="1">
      <c r="A23" s="301"/>
      <c r="B23" s="301"/>
      <c r="C23" s="304"/>
      <c r="D23" s="305"/>
      <c r="E23" s="305"/>
      <c r="F23" s="305"/>
      <c r="G23" s="305"/>
      <c r="H23" s="301"/>
    </row>
    <row r="24" ht="12.75" customHeight="1">
      <c r="A24" s="301"/>
      <c r="B24" s="301"/>
      <c r="C24" s="304"/>
      <c r="D24" s="305"/>
      <c r="E24" s="305"/>
      <c r="F24" s="305"/>
      <c r="G24" s="305"/>
      <c r="H24" s="301"/>
    </row>
    <row r="25" ht="12.75" customHeight="1">
      <c r="A25" s="301"/>
      <c r="B25" s="301"/>
      <c r="C25" s="304"/>
      <c r="D25" s="305"/>
      <c r="E25" s="305"/>
      <c r="F25" s="305"/>
      <c r="G25" s="305"/>
      <c r="H25" s="301"/>
    </row>
    <row r="26" ht="12.75" customHeight="1">
      <c r="A26" s="301"/>
      <c r="B26" s="301"/>
      <c r="C26" s="304"/>
      <c r="D26" s="305"/>
      <c r="E26" s="305"/>
      <c r="F26" s="305"/>
      <c r="G26" s="305"/>
      <c r="H26" s="301"/>
    </row>
    <row r="27" ht="12.75" customHeight="1">
      <c r="A27" s="301"/>
      <c r="B27" s="301"/>
      <c r="C27" s="304"/>
      <c r="D27" s="305"/>
      <c r="E27" s="305"/>
      <c r="F27" s="305"/>
      <c r="G27" s="305"/>
      <c r="H27" s="301"/>
    </row>
    <row r="28" ht="12.75" customHeight="1">
      <c r="A28" s="301"/>
      <c r="B28" s="301"/>
      <c r="C28" s="304"/>
      <c r="D28" s="305"/>
      <c r="E28" s="305"/>
      <c r="F28" s="305"/>
      <c r="G28" s="305"/>
      <c r="H28" s="301"/>
    </row>
    <row r="29" ht="12.75" customHeight="1">
      <c r="A29" s="301"/>
      <c r="B29" s="301"/>
      <c r="C29" s="304"/>
      <c r="D29" s="305"/>
      <c r="E29" s="305"/>
      <c r="F29" s="305"/>
      <c r="G29" s="305"/>
      <c r="H29" s="301"/>
    </row>
    <row r="30" ht="12.75" customHeight="1">
      <c r="A30" s="301"/>
      <c r="B30" s="301"/>
      <c r="C30" s="304"/>
      <c r="D30" s="305"/>
      <c r="E30" s="305"/>
      <c r="F30" s="305"/>
      <c r="G30" s="305"/>
      <c r="H30" s="301"/>
    </row>
    <row r="31" ht="12.75" customHeight="1">
      <c r="A31" s="301"/>
      <c r="B31" s="301"/>
      <c r="C31" s="304"/>
      <c r="D31" s="305"/>
      <c r="E31" s="305"/>
      <c r="F31" s="305"/>
      <c r="G31" s="305"/>
      <c r="H31" s="301"/>
    </row>
    <row r="32" ht="12.75" customHeight="1">
      <c r="A32" s="301"/>
      <c r="B32" s="301"/>
      <c r="C32" s="304"/>
      <c r="D32" s="305"/>
      <c r="E32" s="305"/>
      <c r="F32" s="305"/>
      <c r="G32" s="305"/>
      <c r="H32" s="301"/>
    </row>
    <row r="33" ht="12.75" customHeight="1">
      <c r="A33" s="301"/>
      <c r="B33" s="301"/>
      <c r="C33" s="304"/>
      <c r="D33" s="305"/>
      <c r="E33" s="305"/>
      <c r="F33" s="305"/>
      <c r="G33" s="305"/>
      <c r="H33" s="301"/>
    </row>
    <row r="34" ht="12.75" customHeight="1">
      <c r="A34" s="301"/>
      <c r="B34" s="301"/>
      <c r="C34" s="304"/>
      <c r="D34" s="305"/>
      <c r="E34" s="305"/>
      <c r="F34" s="305"/>
      <c r="G34" s="305"/>
      <c r="H34" s="301"/>
    </row>
    <row r="35" ht="12.75" customHeight="1">
      <c r="A35" s="301"/>
      <c r="B35" s="301"/>
      <c r="C35" s="304"/>
      <c r="D35" s="305"/>
      <c r="E35" s="305"/>
      <c r="F35" s="305"/>
      <c r="G35" s="305"/>
      <c r="H35" s="301"/>
    </row>
    <row r="36" ht="12.75" customHeight="1">
      <c r="A36" s="301"/>
      <c r="B36" s="301"/>
      <c r="C36" s="304"/>
      <c r="D36" s="305"/>
      <c r="E36" s="305"/>
      <c r="F36" s="305"/>
      <c r="G36" s="305"/>
      <c r="H36" s="301"/>
    </row>
    <row r="37" ht="12.75" customHeight="1">
      <c r="A37" s="301"/>
      <c r="B37" s="301"/>
      <c r="C37" s="304"/>
      <c r="D37" s="305"/>
      <c r="E37" s="305"/>
      <c r="F37" s="305"/>
      <c r="G37" s="305"/>
      <c r="H37" s="301"/>
    </row>
    <row r="38" ht="12.75" customHeight="1">
      <c r="A38" s="301"/>
      <c r="B38" s="301"/>
      <c r="C38" s="304"/>
      <c r="D38" s="305"/>
      <c r="E38" s="305"/>
      <c r="F38" s="305"/>
      <c r="G38" s="305"/>
      <c r="H38" s="301"/>
    </row>
    <row r="39" ht="12.75" customHeight="1">
      <c r="A39" s="301"/>
      <c r="B39" s="301"/>
      <c r="C39" s="304"/>
      <c r="D39" s="305"/>
      <c r="E39" s="305"/>
      <c r="F39" s="305"/>
      <c r="G39" s="305"/>
      <c r="H39" s="301"/>
    </row>
    <row r="40" ht="12.75" customHeight="1">
      <c r="A40" s="301"/>
      <c r="B40" s="301"/>
      <c r="C40" s="304"/>
      <c r="D40" s="305"/>
      <c r="E40" s="305"/>
      <c r="F40" s="305"/>
      <c r="G40" s="305"/>
      <c r="H40" s="301"/>
    </row>
    <row r="41" ht="12.75" customHeight="1">
      <c r="A41" s="301"/>
      <c r="B41" s="301"/>
      <c r="C41" s="304"/>
      <c r="D41" s="305"/>
      <c r="E41" s="305"/>
      <c r="F41" s="305"/>
      <c r="G41" s="305"/>
      <c r="H41" s="301"/>
    </row>
    <row r="42" ht="12.75" customHeight="1">
      <c r="A42" s="301"/>
      <c r="B42" s="301"/>
      <c r="C42" s="304"/>
      <c r="D42" s="305"/>
      <c r="E42" s="305"/>
      <c r="F42" s="305"/>
      <c r="G42" s="305"/>
      <c r="H42" s="301"/>
    </row>
    <row r="43" ht="12.75" customHeight="1">
      <c r="A43" s="301"/>
      <c r="B43" s="301"/>
      <c r="C43" s="304"/>
      <c r="D43" s="305"/>
      <c r="E43" s="305"/>
      <c r="F43" s="305"/>
      <c r="G43" s="305"/>
      <c r="H43" s="301"/>
    </row>
    <row r="44" ht="12.75" customHeight="1">
      <c r="A44" s="301"/>
      <c r="B44" s="301"/>
      <c r="C44" s="304"/>
      <c r="D44" s="305"/>
      <c r="E44" s="305"/>
      <c r="F44" s="305"/>
      <c r="G44" s="305"/>
      <c r="H44" s="301"/>
    </row>
    <row r="45" ht="12.75" customHeight="1">
      <c r="A45" s="301"/>
      <c r="B45" s="301"/>
      <c r="C45" s="304"/>
      <c r="D45" s="305"/>
      <c r="E45" s="305"/>
      <c r="F45" s="305"/>
      <c r="G45" s="305"/>
      <c r="H45" s="301"/>
    </row>
    <row r="46" ht="12.75" customHeight="1">
      <c r="A46" s="301"/>
      <c r="B46" s="301"/>
      <c r="C46" s="304"/>
      <c r="D46" s="305"/>
      <c r="E46" s="305"/>
      <c r="F46" s="305"/>
      <c r="G46" s="305"/>
      <c r="H46" s="301"/>
    </row>
    <row r="47" ht="12.75" customHeight="1">
      <c r="A47" s="301"/>
      <c r="B47" s="301"/>
      <c r="C47" s="304"/>
      <c r="D47" s="305"/>
      <c r="E47" s="305"/>
      <c r="F47" s="305"/>
      <c r="G47" s="305"/>
      <c r="H47" s="301"/>
    </row>
    <row r="48" ht="12.75" customHeight="1">
      <c r="A48" s="301"/>
      <c r="B48" s="301"/>
      <c r="C48" s="304"/>
      <c r="D48" s="305"/>
      <c r="E48" s="305"/>
      <c r="F48" s="305"/>
      <c r="G48" s="305"/>
      <c r="H48" s="301"/>
    </row>
    <row r="49" ht="12.75" customHeight="1">
      <c r="A49" s="301"/>
      <c r="B49" s="301"/>
      <c r="C49" s="304"/>
      <c r="D49" s="305"/>
      <c r="E49" s="305"/>
      <c r="F49" s="305"/>
      <c r="G49" s="305"/>
      <c r="H49" s="301"/>
    </row>
    <row r="50" ht="12.75" customHeight="1">
      <c r="A50" s="301"/>
      <c r="B50" s="301"/>
      <c r="C50" s="304"/>
      <c r="D50" s="305"/>
      <c r="E50" s="305"/>
      <c r="F50" s="305"/>
      <c r="G50" s="305"/>
      <c r="H50" s="301"/>
    </row>
    <row r="51" ht="12.75" customHeight="1">
      <c r="A51" s="301"/>
      <c r="B51" s="301"/>
      <c r="C51" s="304"/>
      <c r="D51" s="305"/>
      <c r="E51" s="305"/>
      <c r="F51" s="305"/>
      <c r="G51" s="305"/>
      <c r="H51" s="301"/>
    </row>
    <row r="52" ht="12.75" customHeight="1">
      <c r="A52" s="301"/>
      <c r="B52" s="301"/>
      <c r="C52" s="304"/>
      <c r="D52" s="305"/>
      <c r="E52" s="305"/>
      <c r="F52" s="305"/>
      <c r="G52" s="305"/>
      <c r="H52" s="301"/>
    </row>
    <row r="53" ht="12.75" customHeight="1">
      <c r="A53" s="301"/>
      <c r="B53" s="301"/>
      <c r="C53" s="304"/>
      <c r="D53" s="305"/>
      <c r="E53" s="305"/>
      <c r="F53" s="305"/>
      <c r="G53" s="305"/>
      <c r="H53" s="301"/>
    </row>
    <row r="54" ht="12.75" customHeight="1">
      <c r="A54" s="301"/>
      <c r="B54" s="301"/>
      <c r="C54" s="304"/>
      <c r="D54" s="305"/>
      <c r="E54" s="305"/>
      <c r="F54" s="305"/>
      <c r="G54" s="305"/>
      <c r="H54" s="301"/>
    </row>
    <row r="55" ht="12.75" customHeight="1">
      <c r="A55" s="301"/>
      <c r="B55" s="301"/>
      <c r="C55" s="304"/>
      <c r="D55" s="305"/>
      <c r="E55" s="305"/>
      <c r="F55" s="305"/>
      <c r="G55" s="305"/>
      <c r="H55" s="301"/>
    </row>
    <row r="56" ht="12.75" customHeight="1">
      <c r="A56" s="301"/>
      <c r="B56" s="301"/>
      <c r="C56" s="304"/>
      <c r="D56" s="305"/>
      <c r="E56" s="305"/>
      <c r="F56" s="305"/>
      <c r="G56" s="305"/>
      <c r="H56" s="301"/>
    </row>
    <row r="57" ht="12.75" customHeight="1">
      <c r="A57" s="301"/>
      <c r="B57" s="301"/>
      <c r="C57" s="304"/>
      <c r="D57" s="305"/>
      <c r="E57" s="305"/>
      <c r="F57" s="305"/>
      <c r="G57" s="305"/>
      <c r="H57" s="301"/>
    </row>
    <row r="58" ht="12.75" customHeight="1">
      <c r="A58" s="301"/>
      <c r="B58" s="301"/>
      <c r="C58" s="304"/>
      <c r="D58" s="305"/>
      <c r="E58" s="305"/>
      <c r="F58" s="305"/>
      <c r="G58" s="305"/>
      <c r="H58" s="301"/>
    </row>
    <row r="59" ht="12.75" customHeight="1">
      <c r="A59" s="301"/>
      <c r="B59" s="301"/>
      <c r="C59" s="304"/>
      <c r="D59" s="305"/>
      <c r="E59" s="305"/>
      <c r="F59" s="305"/>
      <c r="G59" s="305"/>
      <c r="H59" s="301"/>
    </row>
    <row r="60" ht="12.75" customHeight="1">
      <c r="A60" s="301"/>
      <c r="B60" s="301"/>
      <c r="C60" s="304"/>
      <c r="D60" s="305"/>
      <c r="E60" s="305"/>
      <c r="F60" s="305"/>
      <c r="G60" s="305"/>
      <c r="H60" s="301"/>
    </row>
    <row r="61" ht="12.75" customHeight="1">
      <c r="A61" s="301"/>
      <c r="B61" s="301"/>
      <c r="C61" s="304"/>
      <c r="D61" s="305"/>
      <c r="E61" s="305"/>
      <c r="F61" s="305"/>
      <c r="G61" s="305"/>
      <c r="H61" s="301"/>
    </row>
    <row r="62" ht="12.75" customHeight="1">
      <c r="A62" s="301"/>
      <c r="B62" s="301"/>
      <c r="C62" s="304"/>
      <c r="D62" s="305"/>
      <c r="E62" s="305"/>
      <c r="F62" s="305"/>
      <c r="G62" s="305"/>
      <c r="H62" s="301"/>
    </row>
    <row r="63" ht="12.75" customHeight="1">
      <c r="A63" s="301"/>
      <c r="B63" s="301"/>
      <c r="C63" s="304"/>
      <c r="D63" s="305"/>
      <c r="E63" s="305"/>
      <c r="F63" s="305"/>
      <c r="G63" s="305"/>
      <c r="H63" s="301"/>
    </row>
    <row r="64" ht="12.75" customHeight="1">
      <c r="A64" s="301"/>
      <c r="B64" s="301"/>
      <c r="C64" s="304"/>
      <c r="D64" s="305"/>
      <c r="E64" s="305"/>
      <c r="F64" s="305"/>
      <c r="G64" s="305"/>
      <c r="H64" s="301"/>
    </row>
    <row r="65" ht="12.75" customHeight="1">
      <c r="A65" s="301"/>
      <c r="B65" s="301"/>
      <c r="C65" s="304"/>
      <c r="D65" s="305"/>
      <c r="E65" s="305"/>
      <c r="F65" s="305"/>
      <c r="G65" s="305"/>
      <c r="H65" s="301"/>
    </row>
    <row r="66" ht="12.75" customHeight="1">
      <c r="A66" s="301"/>
      <c r="B66" s="301"/>
      <c r="C66" s="304"/>
      <c r="D66" s="305"/>
      <c r="E66" s="305"/>
      <c r="F66" s="305"/>
      <c r="G66" s="305"/>
      <c r="H66" s="301"/>
    </row>
    <row r="67" ht="12.75" customHeight="1">
      <c r="A67" s="301"/>
      <c r="B67" s="301"/>
      <c r="C67" s="304"/>
      <c r="D67" s="305"/>
      <c r="E67" s="305"/>
      <c r="F67" s="305"/>
      <c r="G67" s="305"/>
      <c r="H67" s="301"/>
    </row>
    <row r="68" ht="12.75" customHeight="1">
      <c r="A68" s="301"/>
      <c r="B68" s="301"/>
      <c r="C68" s="304"/>
      <c r="D68" s="305"/>
      <c r="E68" s="305"/>
      <c r="F68" s="305"/>
      <c r="G68" s="305"/>
      <c r="H68" s="301"/>
    </row>
    <row r="69" ht="12.75" customHeight="1">
      <c r="A69" s="301"/>
      <c r="B69" s="301"/>
      <c r="C69" s="304"/>
      <c r="D69" s="305"/>
      <c r="E69" s="305"/>
      <c r="F69" s="305"/>
      <c r="G69" s="305"/>
      <c r="H69" s="301"/>
    </row>
    <row r="70" ht="12.75" customHeight="1">
      <c r="A70" s="301"/>
      <c r="B70" s="301"/>
      <c r="C70" s="304"/>
      <c r="D70" s="305"/>
      <c r="E70" s="305"/>
      <c r="F70" s="305"/>
      <c r="G70" s="305"/>
      <c r="H70" s="301"/>
    </row>
    <row r="71" ht="12.75" customHeight="1">
      <c r="A71" s="301"/>
      <c r="B71" s="301"/>
      <c r="C71" s="304"/>
      <c r="D71" s="305"/>
      <c r="E71" s="305"/>
      <c r="F71" s="305"/>
      <c r="G71" s="305"/>
      <c r="H71" s="301"/>
    </row>
    <row r="72" ht="12.75" customHeight="1">
      <c r="A72" s="301"/>
      <c r="B72" s="301"/>
      <c r="C72" s="304"/>
      <c r="D72" s="305"/>
      <c r="E72" s="305"/>
      <c r="F72" s="305"/>
      <c r="G72" s="305"/>
      <c r="H72" s="301"/>
    </row>
    <row r="73" ht="12.75" customHeight="1">
      <c r="A73" s="301"/>
      <c r="B73" s="301"/>
      <c r="C73" s="304"/>
      <c r="D73" s="305"/>
      <c r="E73" s="305"/>
      <c r="F73" s="305"/>
      <c r="G73" s="305"/>
      <c r="H73" s="301"/>
    </row>
    <row r="74" ht="12.75" customHeight="1">
      <c r="A74" s="301"/>
      <c r="B74" s="301"/>
      <c r="C74" s="304"/>
      <c r="D74" s="305"/>
      <c r="E74" s="305"/>
      <c r="F74" s="305"/>
      <c r="G74" s="305"/>
      <c r="H74" s="301"/>
    </row>
    <row r="75" ht="12.75" customHeight="1">
      <c r="A75" s="301"/>
      <c r="B75" s="301"/>
      <c r="C75" s="304"/>
      <c r="D75" s="305"/>
      <c r="E75" s="305"/>
      <c r="F75" s="305"/>
      <c r="G75" s="305"/>
      <c r="H75" s="301"/>
    </row>
    <row r="76" ht="12.75" customHeight="1">
      <c r="A76" s="301"/>
      <c r="B76" s="301"/>
      <c r="C76" s="304"/>
      <c r="D76" s="305"/>
      <c r="E76" s="305"/>
      <c r="F76" s="305"/>
      <c r="G76" s="305"/>
      <c r="H76" s="301"/>
    </row>
    <row r="77" ht="12.75" customHeight="1">
      <c r="A77" s="301"/>
      <c r="B77" s="301"/>
      <c r="C77" s="304"/>
      <c r="D77" s="305"/>
      <c r="E77" s="305"/>
      <c r="F77" s="305"/>
      <c r="G77" s="305"/>
      <c r="H77" s="301"/>
    </row>
    <row r="78" ht="12.75" customHeight="1">
      <c r="A78" s="301"/>
      <c r="B78" s="301"/>
      <c r="C78" s="304"/>
      <c r="D78" s="305"/>
      <c r="E78" s="305"/>
      <c r="F78" s="305"/>
      <c r="G78" s="305"/>
      <c r="H78" s="301"/>
    </row>
    <row r="79" ht="12.75" customHeight="1">
      <c r="A79" s="301"/>
      <c r="B79" s="301"/>
      <c r="C79" s="304"/>
      <c r="D79" s="305"/>
      <c r="E79" s="305"/>
      <c r="F79" s="305"/>
      <c r="G79" s="305"/>
      <c r="H79" s="301"/>
    </row>
    <row r="80" ht="12.75" customHeight="1">
      <c r="A80" s="301"/>
      <c r="B80" s="301"/>
      <c r="C80" s="304"/>
      <c r="D80" s="305"/>
      <c r="E80" s="305"/>
      <c r="F80" s="305"/>
      <c r="G80" s="305"/>
      <c r="H80" s="301"/>
    </row>
    <row r="81" ht="12.75" customHeight="1">
      <c r="A81" s="301"/>
      <c r="B81" s="301"/>
      <c r="C81" s="304"/>
      <c r="D81" s="305"/>
      <c r="E81" s="305"/>
      <c r="F81" s="305"/>
      <c r="G81" s="305"/>
      <c r="H81" s="301"/>
    </row>
    <row r="82" ht="12.75" customHeight="1">
      <c r="A82" s="301"/>
      <c r="B82" s="301"/>
      <c r="C82" s="304"/>
      <c r="D82" s="305"/>
      <c r="E82" s="305"/>
      <c r="F82" s="305"/>
      <c r="G82" s="305"/>
      <c r="H82" s="301"/>
    </row>
    <row r="83" ht="12.75" customHeight="1">
      <c r="A83" s="301"/>
      <c r="B83" s="301"/>
      <c r="C83" s="304"/>
      <c r="D83" s="305"/>
      <c r="E83" s="305"/>
      <c r="F83" s="305"/>
      <c r="G83" s="305"/>
      <c r="H83" s="301"/>
    </row>
    <row r="84" ht="12.75" customHeight="1">
      <c r="A84" s="301"/>
      <c r="B84" s="301"/>
      <c r="C84" s="304"/>
      <c r="D84" s="305"/>
      <c r="E84" s="305"/>
      <c r="F84" s="305"/>
      <c r="G84" s="305"/>
      <c r="H84" s="301"/>
    </row>
    <row r="85" ht="12.75" customHeight="1">
      <c r="A85" s="301"/>
      <c r="B85" s="301"/>
      <c r="C85" s="304"/>
      <c r="D85" s="305"/>
      <c r="E85" s="305"/>
      <c r="F85" s="305"/>
      <c r="G85" s="305"/>
      <c r="H85" s="301"/>
    </row>
    <row r="86" ht="12.75" customHeight="1">
      <c r="A86" s="301"/>
      <c r="B86" s="301"/>
      <c r="C86" s="304"/>
      <c r="D86" s="305"/>
      <c r="E86" s="305"/>
      <c r="F86" s="305"/>
      <c r="G86" s="305"/>
      <c r="H86" s="301"/>
    </row>
    <row r="87" ht="12.75" customHeight="1">
      <c r="A87" s="301"/>
      <c r="B87" s="301"/>
      <c r="C87" s="304"/>
      <c r="D87" s="305"/>
      <c r="E87" s="305"/>
      <c r="F87" s="305"/>
      <c r="G87" s="305"/>
      <c r="H87" s="301"/>
    </row>
    <row r="88" ht="12.75" customHeight="1">
      <c r="A88" s="301"/>
      <c r="B88" s="301"/>
      <c r="C88" s="304"/>
      <c r="D88" s="305"/>
      <c r="E88" s="305"/>
      <c r="F88" s="305"/>
      <c r="G88" s="305"/>
      <c r="H88" s="301"/>
    </row>
    <row r="89" ht="12.75" customHeight="1">
      <c r="A89" s="301"/>
      <c r="B89" s="301"/>
      <c r="C89" s="304"/>
      <c r="D89" s="305"/>
      <c r="E89" s="305"/>
      <c r="F89" s="305"/>
      <c r="G89" s="305"/>
      <c r="H89" s="301"/>
    </row>
    <row r="90" ht="12.75" customHeight="1">
      <c r="A90" s="301"/>
      <c r="B90" s="301"/>
      <c r="C90" s="304"/>
      <c r="D90" s="305"/>
      <c r="E90" s="305"/>
      <c r="F90" s="305"/>
      <c r="G90" s="305"/>
      <c r="H90" s="301"/>
    </row>
    <row r="91" ht="12.75" customHeight="1">
      <c r="A91" s="301"/>
      <c r="B91" s="301"/>
      <c r="C91" s="304"/>
      <c r="D91" s="305"/>
      <c r="E91" s="305"/>
      <c r="F91" s="305"/>
      <c r="G91" s="305"/>
      <c r="H91" s="301"/>
    </row>
    <row r="92" ht="12.75" customHeight="1">
      <c r="A92" s="301"/>
      <c r="B92" s="301"/>
      <c r="C92" s="304"/>
      <c r="D92" s="305"/>
      <c r="E92" s="305"/>
      <c r="F92" s="305"/>
      <c r="G92" s="305"/>
      <c r="H92" s="301"/>
    </row>
    <row r="93" ht="12.75" customHeight="1">
      <c r="A93" s="301"/>
      <c r="B93" s="301"/>
      <c r="C93" s="304"/>
      <c r="D93" s="305"/>
      <c r="E93" s="305"/>
      <c r="F93" s="305"/>
      <c r="G93" s="305"/>
      <c r="H93" s="301"/>
    </row>
    <row r="94" ht="12.75" customHeight="1">
      <c r="A94" s="301"/>
      <c r="B94" s="301"/>
      <c r="C94" s="304"/>
      <c r="D94" s="305"/>
      <c r="E94" s="305"/>
      <c r="F94" s="305"/>
      <c r="G94" s="305"/>
      <c r="H94" s="301"/>
    </row>
    <row r="95" ht="12.75" customHeight="1">
      <c r="A95" s="301"/>
      <c r="B95" s="301"/>
      <c r="C95" s="304"/>
      <c r="D95" s="305"/>
      <c r="E95" s="305"/>
      <c r="F95" s="305"/>
      <c r="G95" s="305"/>
      <c r="H95" s="301"/>
    </row>
    <row r="96" ht="12.75" customHeight="1">
      <c r="A96" s="301"/>
      <c r="B96" s="301"/>
      <c r="C96" s="304"/>
      <c r="D96" s="305"/>
      <c r="E96" s="305"/>
      <c r="F96" s="305"/>
      <c r="G96" s="305"/>
      <c r="H96" s="301"/>
    </row>
    <row r="97" ht="12.75" customHeight="1">
      <c r="A97" s="301"/>
      <c r="B97" s="301"/>
      <c r="C97" s="304"/>
      <c r="D97" s="305"/>
      <c r="E97" s="305"/>
      <c r="F97" s="305"/>
      <c r="G97" s="305"/>
      <c r="H97" s="301"/>
    </row>
    <row r="98" ht="12.75" customHeight="1">
      <c r="A98" s="301"/>
      <c r="B98" s="301"/>
      <c r="C98" s="304"/>
      <c r="D98" s="305"/>
      <c r="E98" s="305"/>
      <c r="F98" s="305"/>
      <c r="G98" s="305"/>
      <c r="H98" s="301"/>
    </row>
    <row r="99" ht="12.75" customHeight="1">
      <c r="A99" s="301"/>
      <c r="B99" s="301"/>
      <c r="C99" s="304"/>
      <c r="D99" s="305"/>
      <c r="E99" s="305"/>
      <c r="F99" s="305"/>
      <c r="G99" s="305"/>
      <c r="H99" s="301"/>
    </row>
    <row r="100" ht="12.75" customHeight="1">
      <c r="A100" s="301"/>
      <c r="B100" s="301"/>
      <c r="C100" s="304"/>
      <c r="D100" s="305"/>
      <c r="E100" s="305"/>
      <c r="F100" s="305"/>
      <c r="G100" s="305"/>
      <c r="H100" s="301"/>
    </row>
    <row r="101" ht="12.75" customHeight="1">
      <c r="A101" s="301"/>
      <c r="B101" s="301"/>
      <c r="C101" s="304"/>
      <c r="D101" s="305"/>
      <c r="E101" s="305"/>
      <c r="F101" s="305"/>
      <c r="G101" s="305"/>
      <c r="H101" s="301"/>
    </row>
    <row r="102" ht="12.75" customHeight="1">
      <c r="A102" s="301"/>
      <c r="B102" s="301"/>
      <c r="C102" s="304"/>
      <c r="D102" s="305"/>
      <c r="E102" s="305"/>
      <c r="F102" s="305"/>
      <c r="G102" s="305"/>
      <c r="H102" s="301"/>
    </row>
    <row r="103" ht="12.75" customHeight="1">
      <c r="A103" s="301"/>
      <c r="B103" s="301"/>
      <c r="C103" s="304"/>
      <c r="D103" s="305"/>
      <c r="E103" s="305"/>
      <c r="F103" s="305"/>
      <c r="G103" s="305"/>
      <c r="H103" s="301"/>
    </row>
    <row r="104" ht="12.75" customHeight="1">
      <c r="A104" s="301"/>
      <c r="B104" s="301"/>
      <c r="C104" s="304"/>
      <c r="D104" s="305"/>
      <c r="E104" s="305"/>
      <c r="F104" s="305"/>
      <c r="G104" s="305"/>
      <c r="H104" s="301"/>
    </row>
    <row r="105" ht="12.75" customHeight="1">
      <c r="A105" s="301"/>
      <c r="B105" s="301"/>
      <c r="C105" s="304"/>
      <c r="D105" s="305"/>
      <c r="E105" s="305"/>
      <c r="F105" s="305"/>
      <c r="G105" s="305"/>
      <c r="H105" s="301"/>
    </row>
    <row r="106" ht="12.75" customHeight="1">
      <c r="A106" s="301"/>
      <c r="B106" s="301"/>
      <c r="C106" s="304"/>
      <c r="D106" s="305"/>
      <c r="E106" s="305"/>
      <c r="F106" s="305"/>
      <c r="G106" s="305"/>
      <c r="H106" s="301"/>
    </row>
    <row r="107" ht="12.75" customHeight="1">
      <c r="A107" s="301"/>
      <c r="B107" s="301"/>
      <c r="C107" s="304"/>
      <c r="D107" s="305"/>
      <c r="E107" s="305"/>
      <c r="F107" s="305"/>
      <c r="G107" s="305"/>
      <c r="H107" s="301"/>
    </row>
    <row r="108" ht="12.75" customHeight="1">
      <c r="A108" s="301"/>
      <c r="B108" s="301"/>
      <c r="C108" s="304"/>
      <c r="D108" s="305"/>
      <c r="E108" s="305"/>
      <c r="F108" s="305"/>
      <c r="G108" s="305"/>
      <c r="H108" s="301"/>
    </row>
    <row r="109" ht="12.75" customHeight="1">
      <c r="A109" s="301"/>
      <c r="B109" s="301"/>
      <c r="C109" s="304"/>
      <c r="D109" s="305"/>
      <c r="E109" s="305"/>
      <c r="F109" s="305"/>
      <c r="G109" s="305"/>
      <c r="H109" s="301"/>
    </row>
    <row r="110" ht="12.75" customHeight="1">
      <c r="A110" s="301"/>
      <c r="B110" s="301"/>
      <c r="C110" s="304"/>
      <c r="D110" s="305"/>
      <c r="E110" s="305"/>
      <c r="F110" s="305"/>
      <c r="G110" s="305"/>
      <c r="H110" s="301"/>
    </row>
    <row r="111" ht="12.75" customHeight="1">
      <c r="A111" s="301"/>
      <c r="B111" s="301"/>
      <c r="C111" s="304"/>
      <c r="D111" s="305"/>
      <c r="E111" s="305"/>
      <c r="F111" s="305"/>
      <c r="G111" s="305"/>
      <c r="H111" s="301"/>
    </row>
    <row r="112" ht="12.75" customHeight="1">
      <c r="A112" s="301"/>
      <c r="B112" s="301"/>
      <c r="C112" s="304"/>
      <c r="D112" s="305"/>
      <c r="E112" s="305"/>
      <c r="F112" s="305"/>
      <c r="G112" s="305"/>
      <c r="H112" s="301"/>
    </row>
    <row r="113" ht="12.75" customHeight="1">
      <c r="A113" s="301"/>
      <c r="B113" s="301"/>
      <c r="C113" s="304"/>
      <c r="D113" s="305"/>
      <c r="E113" s="305"/>
      <c r="F113" s="305"/>
      <c r="G113" s="305"/>
      <c r="H113" s="301"/>
    </row>
    <row r="114" ht="12.75" customHeight="1">
      <c r="A114" s="301"/>
      <c r="B114" s="301"/>
      <c r="C114" s="304"/>
      <c r="D114" s="305"/>
      <c r="E114" s="305"/>
      <c r="F114" s="305"/>
      <c r="G114" s="305"/>
      <c r="H114" s="301"/>
    </row>
    <row r="115" ht="12.75" customHeight="1">
      <c r="A115" s="301"/>
      <c r="B115" s="301"/>
      <c r="C115" s="304"/>
      <c r="D115" s="305"/>
      <c r="E115" s="305"/>
      <c r="F115" s="305"/>
      <c r="G115" s="305"/>
      <c r="H115" s="301"/>
    </row>
    <row r="116" ht="12.75" customHeight="1">
      <c r="A116" s="301"/>
      <c r="B116" s="301"/>
      <c r="C116" s="304"/>
      <c r="D116" s="305"/>
      <c r="E116" s="305"/>
      <c r="F116" s="305"/>
      <c r="G116" s="305"/>
      <c r="H116" s="301"/>
    </row>
    <row r="117" ht="12.75" customHeight="1">
      <c r="A117" s="301"/>
      <c r="B117" s="301"/>
      <c r="C117" s="304"/>
      <c r="D117" s="305"/>
      <c r="E117" s="305"/>
      <c r="F117" s="305"/>
      <c r="G117" s="305"/>
      <c r="H117" s="301"/>
    </row>
    <row r="118" ht="12.75" customHeight="1">
      <c r="A118" s="301"/>
      <c r="B118" s="301"/>
      <c r="C118" s="304"/>
      <c r="D118" s="305"/>
      <c r="E118" s="305"/>
      <c r="F118" s="305"/>
      <c r="G118" s="305"/>
      <c r="H118" s="301"/>
    </row>
    <row r="119" ht="12.75" customHeight="1">
      <c r="A119" s="301"/>
      <c r="B119" s="301"/>
      <c r="C119" s="304"/>
      <c r="D119" s="305"/>
      <c r="E119" s="305"/>
      <c r="F119" s="305"/>
      <c r="G119" s="305"/>
      <c r="H119" s="301"/>
    </row>
    <row r="120" ht="12.75" customHeight="1">
      <c r="A120" s="301"/>
      <c r="B120" s="301"/>
      <c r="C120" s="304"/>
      <c r="D120" s="305"/>
      <c r="E120" s="305"/>
      <c r="F120" s="305"/>
      <c r="G120" s="305"/>
      <c r="H120" s="301"/>
    </row>
    <row r="121" ht="12.75" customHeight="1">
      <c r="A121" s="301"/>
      <c r="B121" s="301"/>
      <c r="C121" s="304"/>
      <c r="D121" s="305"/>
      <c r="E121" s="305"/>
      <c r="F121" s="305"/>
      <c r="G121" s="305"/>
      <c r="H121" s="301"/>
    </row>
    <row r="122" ht="12.75" customHeight="1">
      <c r="A122" s="301"/>
      <c r="B122" s="301"/>
      <c r="C122" s="304"/>
      <c r="D122" s="305"/>
      <c r="E122" s="305"/>
      <c r="F122" s="305"/>
      <c r="G122" s="305"/>
      <c r="H122" s="301"/>
    </row>
    <row r="123" ht="12.75" customHeight="1">
      <c r="A123" s="301"/>
      <c r="B123" s="301"/>
      <c r="C123" s="304"/>
      <c r="D123" s="305"/>
      <c r="E123" s="305"/>
      <c r="F123" s="305"/>
      <c r="G123" s="305"/>
      <c r="H123" s="301"/>
    </row>
    <row r="124" ht="12.75" customHeight="1">
      <c r="A124" s="301"/>
      <c r="B124" s="301"/>
      <c r="C124" s="304"/>
      <c r="D124" s="305"/>
      <c r="E124" s="305"/>
      <c r="F124" s="305"/>
      <c r="G124" s="305"/>
      <c r="H124" s="301"/>
    </row>
    <row r="125" ht="12.75" customHeight="1">
      <c r="A125" s="301"/>
      <c r="B125" s="301"/>
      <c r="C125" s="304"/>
      <c r="D125" s="305"/>
      <c r="E125" s="305"/>
      <c r="F125" s="305"/>
      <c r="G125" s="305"/>
      <c r="H125" s="301"/>
    </row>
    <row r="126" ht="12.75" customHeight="1">
      <c r="A126" s="301"/>
      <c r="B126" s="301"/>
      <c r="C126" s="304"/>
      <c r="D126" s="305"/>
      <c r="E126" s="305"/>
      <c r="F126" s="305"/>
      <c r="G126" s="305"/>
      <c r="H126" s="301"/>
    </row>
    <row r="127" ht="12.75" customHeight="1">
      <c r="A127" s="301"/>
      <c r="B127" s="301"/>
      <c r="C127" s="304"/>
      <c r="D127" s="305"/>
      <c r="E127" s="305"/>
      <c r="F127" s="305"/>
      <c r="G127" s="305"/>
      <c r="H127" s="301"/>
    </row>
    <row r="128" ht="12.75" customHeight="1">
      <c r="A128" s="301"/>
      <c r="B128" s="301"/>
      <c r="C128" s="304"/>
      <c r="D128" s="305"/>
      <c r="E128" s="305"/>
      <c r="F128" s="305"/>
      <c r="G128" s="305"/>
      <c r="H128" s="301"/>
    </row>
    <row r="129" ht="12.75" customHeight="1">
      <c r="A129" s="301"/>
      <c r="B129" s="301"/>
      <c r="C129" s="304"/>
      <c r="D129" s="305"/>
      <c r="E129" s="305"/>
      <c r="F129" s="305"/>
      <c r="G129" s="305"/>
      <c r="H129" s="301"/>
    </row>
    <row r="130" ht="12.75" customHeight="1">
      <c r="A130" s="301"/>
      <c r="B130" s="301"/>
      <c r="C130" s="304"/>
      <c r="D130" s="305"/>
      <c r="E130" s="305"/>
      <c r="F130" s="305"/>
      <c r="G130" s="305"/>
      <c r="H130" s="301"/>
    </row>
    <row r="131" ht="12.75" customHeight="1">
      <c r="A131" s="301"/>
      <c r="B131" s="301"/>
      <c r="C131" s="304"/>
      <c r="D131" s="305"/>
      <c r="E131" s="305"/>
      <c r="F131" s="305"/>
      <c r="G131" s="305"/>
      <c r="H131" s="301"/>
    </row>
    <row r="132" ht="12.75" customHeight="1">
      <c r="A132" s="301"/>
      <c r="B132" s="301"/>
      <c r="C132" s="304"/>
      <c r="D132" s="305"/>
      <c r="E132" s="305"/>
      <c r="F132" s="305"/>
      <c r="G132" s="305"/>
      <c r="H132" s="301"/>
    </row>
    <row r="133" ht="12.75" customHeight="1">
      <c r="A133" s="301"/>
      <c r="B133" s="301"/>
      <c r="C133" s="304"/>
      <c r="D133" s="305"/>
      <c r="E133" s="305"/>
      <c r="F133" s="305"/>
      <c r="G133" s="305"/>
      <c r="H133" s="301"/>
    </row>
    <row r="134" ht="12.75" customHeight="1">
      <c r="A134" s="301"/>
      <c r="B134" s="301"/>
      <c r="C134" s="304"/>
      <c r="D134" s="305"/>
      <c r="E134" s="305"/>
      <c r="F134" s="305"/>
      <c r="G134" s="305"/>
      <c r="H134" s="301"/>
    </row>
    <row r="135" ht="12.75" customHeight="1">
      <c r="A135" s="301"/>
      <c r="B135" s="301"/>
      <c r="C135" s="304"/>
      <c r="D135" s="305"/>
      <c r="E135" s="305"/>
      <c r="F135" s="305"/>
      <c r="G135" s="305"/>
      <c r="H135" s="301"/>
    </row>
    <row r="136" ht="12.75" customHeight="1">
      <c r="A136" s="301"/>
      <c r="B136" s="301"/>
      <c r="C136" s="304"/>
      <c r="D136" s="305"/>
      <c r="E136" s="305"/>
      <c r="F136" s="305"/>
      <c r="G136" s="305"/>
      <c r="H136" s="301"/>
    </row>
    <row r="137" ht="12.75" customHeight="1">
      <c r="A137" s="301"/>
      <c r="B137" s="301"/>
      <c r="C137" s="304"/>
      <c r="D137" s="305"/>
      <c r="E137" s="305"/>
      <c r="F137" s="305"/>
      <c r="G137" s="305"/>
      <c r="H137" s="301"/>
    </row>
    <row r="138" ht="12.75" customHeight="1">
      <c r="A138" s="301"/>
      <c r="B138" s="301"/>
      <c r="C138" s="304"/>
      <c r="D138" s="305"/>
      <c r="E138" s="305"/>
      <c r="F138" s="305"/>
      <c r="G138" s="305"/>
      <c r="H138" s="301"/>
    </row>
    <row r="139" ht="12.75" customHeight="1">
      <c r="A139" s="301"/>
      <c r="B139" s="301"/>
      <c r="C139" s="304"/>
      <c r="D139" s="305"/>
      <c r="E139" s="305"/>
      <c r="F139" s="305"/>
      <c r="G139" s="305"/>
      <c r="H139" s="301"/>
    </row>
    <row r="140" ht="12.75" customHeight="1">
      <c r="A140" s="301"/>
      <c r="B140" s="301"/>
      <c r="C140" s="304"/>
      <c r="D140" s="305"/>
      <c r="E140" s="305"/>
      <c r="F140" s="305"/>
      <c r="G140" s="305"/>
      <c r="H140" s="301"/>
    </row>
    <row r="141" ht="12.75" customHeight="1">
      <c r="A141" s="301"/>
      <c r="B141" s="301"/>
      <c r="C141" s="304"/>
      <c r="D141" s="305"/>
      <c r="E141" s="305"/>
      <c r="F141" s="305"/>
      <c r="G141" s="305"/>
      <c r="H141" s="301"/>
    </row>
    <row r="142" ht="12.75" customHeight="1">
      <c r="A142" s="301"/>
      <c r="B142" s="301"/>
      <c r="C142" s="304"/>
      <c r="D142" s="305"/>
      <c r="E142" s="305"/>
      <c r="F142" s="305"/>
      <c r="G142" s="305"/>
      <c r="H142" s="301"/>
    </row>
    <row r="143" ht="12.75" customHeight="1">
      <c r="A143" s="301"/>
      <c r="B143" s="301"/>
      <c r="C143" s="304"/>
      <c r="D143" s="305"/>
      <c r="E143" s="305"/>
      <c r="F143" s="305"/>
      <c r="G143" s="305"/>
      <c r="H143" s="301"/>
    </row>
    <row r="144" ht="12.75" customHeight="1">
      <c r="A144" s="301"/>
      <c r="B144" s="301"/>
      <c r="C144" s="304"/>
      <c r="D144" s="305"/>
      <c r="E144" s="305"/>
      <c r="F144" s="305"/>
      <c r="G144" s="305"/>
      <c r="H144" s="301"/>
    </row>
    <row r="145" ht="12.75" customHeight="1">
      <c r="A145" s="301"/>
      <c r="B145" s="301"/>
      <c r="C145" s="304"/>
      <c r="D145" s="305"/>
      <c r="E145" s="305"/>
      <c r="F145" s="305"/>
      <c r="G145" s="305"/>
      <c r="H145" s="301"/>
    </row>
    <row r="146" ht="12.75" customHeight="1">
      <c r="A146" s="301"/>
      <c r="B146" s="301"/>
      <c r="C146" s="304"/>
      <c r="D146" s="305"/>
      <c r="E146" s="305"/>
      <c r="F146" s="305"/>
      <c r="G146" s="305"/>
      <c r="H146" s="301"/>
    </row>
    <row r="147" ht="12.75" customHeight="1">
      <c r="A147" s="301"/>
      <c r="B147" s="301"/>
      <c r="C147" s="304"/>
      <c r="D147" s="305"/>
      <c r="E147" s="305"/>
      <c r="F147" s="305"/>
      <c r="G147" s="305"/>
      <c r="H147" s="301"/>
    </row>
    <row r="148" ht="12.75" customHeight="1">
      <c r="A148" s="301"/>
      <c r="B148" s="301"/>
      <c r="C148" s="304"/>
      <c r="D148" s="305"/>
      <c r="E148" s="305"/>
      <c r="F148" s="305"/>
      <c r="G148" s="305"/>
      <c r="H148" s="301"/>
    </row>
    <row r="149" ht="12.75" customHeight="1">
      <c r="A149" s="301"/>
      <c r="B149" s="301"/>
      <c r="C149" s="304"/>
      <c r="D149" s="305"/>
      <c r="E149" s="305"/>
      <c r="F149" s="305"/>
      <c r="G149" s="305"/>
      <c r="H149" s="301"/>
    </row>
    <row r="150" ht="12.75" customHeight="1">
      <c r="A150" s="301"/>
      <c r="B150" s="301"/>
      <c r="C150" s="304"/>
      <c r="D150" s="305"/>
      <c r="E150" s="305"/>
      <c r="F150" s="305"/>
      <c r="G150" s="305"/>
      <c r="H150" s="301"/>
    </row>
    <row r="151" ht="12.75" customHeight="1">
      <c r="A151" s="301"/>
      <c r="B151" s="301"/>
      <c r="C151" s="304"/>
      <c r="D151" s="305"/>
      <c r="E151" s="305"/>
      <c r="F151" s="305"/>
      <c r="G151" s="305"/>
      <c r="H151" s="301"/>
    </row>
    <row r="152" ht="12.75" customHeight="1">
      <c r="A152" s="301"/>
      <c r="B152" s="301"/>
      <c r="C152" s="304"/>
      <c r="D152" s="305"/>
      <c r="E152" s="305"/>
      <c r="F152" s="305"/>
      <c r="G152" s="305"/>
      <c r="H152" s="301"/>
    </row>
    <row r="153" ht="12.75" customHeight="1">
      <c r="A153" s="301"/>
      <c r="B153" s="301"/>
      <c r="C153" s="304"/>
      <c r="D153" s="305"/>
      <c r="E153" s="305"/>
      <c r="F153" s="305"/>
      <c r="G153" s="305"/>
      <c r="H153" s="301"/>
    </row>
    <row r="154" ht="12.75" customHeight="1">
      <c r="A154" s="301"/>
      <c r="B154" s="301"/>
      <c r="C154" s="304"/>
      <c r="D154" s="305"/>
      <c r="E154" s="305"/>
      <c r="F154" s="305"/>
      <c r="G154" s="305"/>
      <c r="H154" s="301"/>
    </row>
    <row r="155" ht="12.75" customHeight="1">
      <c r="A155" s="301"/>
      <c r="B155" s="301"/>
      <c r="C155" s="304"/>
      <c r="D155" s="305"/>
      <c r="E155" s="305"/>
      <c r="F155" s="305"/>
      <c r="G155" s="305"/>
      <c r="H155" s="301"/>
    </row>
    <row r="156" ht="12.75" customHeight="1">
      <c r="A156" s="301"/>
      <c r="B156" s="301"/>
      <c r="C156" s="304"/>
      <c r="D156" s="305"/>
      <c r="E156" s="305"/>
      <c r="F156" s="305"/>
      <c r="G156" s="305"/>
      <c r="H156" s="301"/>
    </row>
    <row r="157" ht="12.75" customHeight="1">
      <c r="A157" s="301"/>
      <c r="B157" s="301"/>
      <c r="C157" s="304"/>
      <c r="D157" s="305"/>
      <c r="E157" s="305"/>
      <c r="F157" s="305"/>
      <c r="G157" s="305"/>
      <c r="H157" s="301"/>
    </row>
    <row r="158" ht="12.75" customHeight="1">
      <c r="A158" s="301"/>
      <c r="B158" s="301"/>
      <c r="C158" s="304"/>
      <c r="D158" s="305"/>
      <c r="E158" s="305"/>
      <c r="F158" s="305"/>
      <c r="G158" s="305"/>
      <c r="H158" s="301"/>
    </row>
    <row r="159" ht="12.75" customHeight="1">
      <c r="A159" s="301"/>
      <c r="B159" s="301"/>
      <c r="C159" s="304"/>
      <c r="D159" s="305"/>
      <c r="E159" s="305"/>
      <c r="F159" s="305"/>
      <c r="G159" s="305"/>
      <c r="H159" s="301"/>
    </row>
    <row r="160" ht="12.75" customHeight="1">
      <c r="A160" s="301"/>
      <c r="B160" s="301"/>
      <c r="C160" s="304"/>
      <c r="D160" s="305"/>
      <c r="E160" s="305"/>
      <c r="F160" s="305"/>
      <c r="G160" s="305"/>
      <c r="H160" s="301"/>
    </row>
    <row r="161" ht="12.75" customHeight="1">
      <c r="A161" s="301"/>
      <c r="B161" s="301"/>
      <c r="C161" s="304"/>
      <c r="D161" s="305"/>
      <c r="E161" s="305"/>
      <c r="F161" s="305"/>
      <c r="G161" s="305"/>
      <c r="H161" s="301"/>
    </row>
    <row r="162" ht="12.75" customHeight="1">
      <c r="A162" s="301"/>
      <c r="B162" s="301"/>
      <c r="C162" s="304"/>
      <c r="D162" s="305"/>
      <c r="E162" s="305"/>
      <c r="F162" s="305"/>
      <c r="G162" s="305"/>
      <c r="H162" s="301"/>
    </row>
    <row r="163" ht="12.75" customHeight="1">
      <c r="A163" s="301"/>
      <c r="B163" s="301"/>
      <c r="C163" s="304"/>
      <c r="D163" s="305"/>
      <c r="E163" s="305"/>
      <c r="F163" s="305"/>
      <c r="G163" s="305"/>
      <c r="H163" s="301"/>
    </row>
    <row r="164" ht="12.75" customHeight="1">
      <c r="A164" s="301"/>
      <c r="B164" s="301"/>
      <c r="C164" s="304"/>
      <c r="D164" s="305"/>
      <c r="E164" s="305"/>
      <c r="F164" s="305"/>
      <c r="G164" s="305"/>
      <c r="H164" s="301"/>
    </row>
    <row r="165" ht="12.75" customHeight="1">
      <c r="A165" s="301"/>
      <c r="B165" s="301"/>
      <c r="C165" s="304"/>
      <c r="D165" s="305"/>
      <c r="E165" s="305"/>
      <c r="F165" s="305"/>
      <c r="G165" s="305"/>
      <c r="H165" s="301"/>
    </row>
    <row r="166" ht="12.75" customHeight="1">
      <c r="A166" s="301"/>
      <c r="B166" s="301"/>
      <c r="C166" s="304"/>
      <c r="D166" s="305"/>
      <c r="E166" s="305"/>
      <c r="F166" s="305"/>
      <c r="G166" s="305"/>
      <c r="H166" s="301"/>
    </row>
    <row r="167" ht="12.75" customHeight="1">
      <c r="A167" s="301"/>
      <c r="B167" s="301"/>
      <c r="C167" s="304"/>
      <c r="D167" s="305"/>
      <c r="E167" s="305"/>
      <c r="F167" s="305"/>
      <c r="G167" s="305"/>
      <c r="H167" s="301"/>
    </row>
    <row r="168" ht="12.75" customHeight="1">
      <c r="A168" s="301"/>
      <c r="B168" s="301"/>
      <c r="C168" s="304"/>
      <c r="D168" s="305"/>
      <c r="E168" s="305"/>
      <c r="F168" s="305"/>
      <c r="G168" s="305"/>
      <c r="H168" s="301"/>
    </row>
    <row r="169" ht="12.75" customHeight="1">
      <c r="A169" s="301"/>
      <c r="B169" s="301"/>
      <c r="C169" s="304"/>
      <c r="D169" s="305"/>
      <c r="E169" s="305"/>
      <c r="F169" s="305"/>
      <c r="G169" s="305"/>
      <c r="H169" s="301"/>
    </row>
    <row r="170" ht="12.75" customHeight="1">
      <c r="A170" s="301"/>
      <c r="B170" s="301"/>
      <c r="C170" s="304"/>
      <c r="D170" s="305"/>
      <c r="E170" s="305"/>
      <c r="F170" s="305"/>
      <c r="G170" s="305"/>
      <c r="H170" s="301"/>
    </row>
    <row r="171" ht="12.75" customHeight="1">
      <c r="A171" s="301"/>
      <c r="B171" s="301"/>
      <c r="C171" s="304"/>
      <c r="D171" s="305"/>
      <c r="E171" s="305"/>
      <c r="F171" s="305"/>
      <c r="G171" s="305"/>
      <c r="H171" s="301"/>
    </row>
    <row r="172" ht="12.75" customHeight="1">
      <c r="A172" s="301"/>
      <c r="B172" s="301"/>
      <c r="C172" s="304"/>
      <c r="D172" s="305"/>
      <c r="E172" s="305"/>
      <c r="F172" s="305"/>
      <c r="G172" s="305"/>
      <c r="H172" s="301"/>
    </row>
    <row r="173" ht="12.75" customHeight="1">
      <c r="A173" s="301"/>
      <c r="B173" s="301"/>
      <c r="C173" s="304"/>
      <c r="D173" s="305"/>
      <c r="E173" s="305"/>
      <c r="F173" s="305"/>
      <c r="G173" s="305"/>
      <c r="H173" s="301"/>
    </row>
    <row r="174" ht="12.75" customHeight="1">
      <c r="A174" s="301"/>
      <c r="B174" s="301"/>
      <c r="C174" s="304"/>
      <c r="D174" s="305"/>
      <c r="E174" s="305"/>
      <c r="F174" s="305"/>
      <c r="G174" s="305"/>
      <c r="H174" s="301"/>
    </row>
    <row r="175" ht="12.75" customHeight="1">
      <c r="A175" s="301"/>
      <c r="B175" s="301"/>
      <c r="C175" s="304"/>
      <c r="D175" s="305"/>
      <c r="E175" s="305"/>
      <c r="F175" s="305"/>
      <c r="G175" s="305"/>
      <c r="H175" s="301"/>
    </row>
    <row r="176" ht="12.75" customHeight="1">
      <c r="A176" s="301"/>
      <c r="B176" s="301"/>
      <c r="C176" s="304"/>
      <c r="D176" s="305"/>
      <c r="E176" s="305"/>
      <c r="F176" s="305"/>
      <c r="G176" s="305"/>
      <c r="H176" s="301"/>
    </row>
    <row r="177" ht="12.75" customHeight="1">
      <c r="A177" s="301"/>
      <c r="B177" s="301"/>
      <c r="C177" s="304"/>
      <c r="D177" s="305"/>
      <c r="E177" s="305"/>
      <c r="F177" s="305"/>
      <c r="G177" s="305"/>
      <c r="H177" s="301"/>
    </row>
    <row r="178" ht="12.75" customHeight="1">
      <c r="A178" s="301"/>
      <c r="B178" s="301"/>
      <c r="C178" s="304"/>
      <c r="D178" s="305"/>
      <c r="E178" s="305"/>
      <c r="F178" s="305"/>
      <c r="G178" s="305"/>
      <c r="H178" s="301"/>
    </row>
    <row r="179" ht="12.75" customHeight="1">
      <c r="A179" s="301"/>
      <c r="B179" s="301"/>
      <c r="C179" s="304"/>
      <c r="D179" s="305"/>
      <c r="E179" s="305"/>
      <c r="F179" s="305"/>
      <c r="G179" s="305"/>
      <c r="H179" s="301"/>
    </row>
    <row r="180" ht="12.75" customHeight="1">
      <c r="A180" s="301"/>
      <c r="B180" s="301"/>
      <c r="C180" s="304"/>
      <c r="D180" s="305"/>
      <c r="E180" s="305"/>
      <c r="F180" s="305"/>
      <c r="G180" s="305"/>
      <c r="H180" s="301"/>
    </row>
    <row r="181" ht="12.75" customHeight="1">
      <c r="A181" s="301"/>
      <c r="B181" s="301"/>
      <c r="C181" s="304"/>
      <c r="D181" s="305"/>
      <c r="E181" s="305"/>
      <c r="F181" s="305"/>
      <c r="G181" s="305"/>
      <c r="H181" s="301"/>
    </row>
    <row r="182" ht="12.75" customHeight="1">
      <c r="A182" s="301"/>
      <c r="B182" s="301"/>
      <c r="C182" s="304"/>
      <c r="D182" s="305"/>
      <c r="E182" s="305"/>
      <c r="F182" s="305"/>
      <c r="G182" s="305"/>
      <c r="H182" s="301"/>
    </row>
    <row r="183" ht="12.75" customHeight="1">
      <c r="A183" s="301"/>
      <c r="B183" s="301"/>
      <c r="C183" s="304"/>
      <c r="D183" s="305"/>
      <c r="E183" s="305"/>
      <c r="F183" s="305"/>
      <c r="G183" s="305"/>
      <c r="H183" s="301"/>
    </row>
    <row r="184" ht="12.75" customHeight="1">
      <c r="A184" s="301"/>
      <c r="B184" s="301"/>
      <c r="C184" s="304"/>
      <c r="D184" s="305"/>
      <c r="E184" s="305"/>
      <c r="F184" s="305"/>
      <c r="G184" s="305"/>
      <c r="H184" s="301"/>
    </row>
    <row r="185" ht="12.75" customHeight="1">
      <c r="A185" s="301"/>
      <c r="B185" s="301"/>
      <c r="C185" s="304"/>
      <c r="D185" s="305"/>
      <c r="E185" s="305"/>
      <c r="F185" s="305"/>
      <c r="G185" s="305"/>
      <c r="H185" s="301"/>
    </row>
    <row r="186" ht="12.75" customHeight="1">
      <c r="A186" s="301"/>
      <c r="B186" s="301"/>
      <c r="C186" s="304"/>
      <c r="D186" s="305"/>
      <c r="E186" s="305"/>
      <c r="F186" s="305"/>
      <c r="G186" s="305"/>
      <c r="H186" s="301"/>
    </row>
    <row r="187" ht="12.75" customHeight="1">
      <c r="A187" s="301"/>
      <c r="B187" s="301"/>
      <c r="C187" s="304"/>
      <c r="D187" s="305"/>
      <c r="E187" s="305"/>
      <c r="F187" s="305"/>
      <c r="G187" s="305"/>
      <c r="H187" s="301"/>
    </row>
    <row r="188" ht="12.75" customHeight="1">
      <c r="A188" s="301"/>
      <c r="B188" s="301"/>
      <c r="C188" s="304"/>
      <c r="D188" s="305"/>
      <c r="E188" s="305"/>
      <c r="F188" s="305"/>
      <c r="G188" s="305"/>
      <c r="H188" s="301"/>
    </row>
    <row r="189" ht="12.75" customHeight="1">
      <c r="A189" s="301"/>
      <c r="B189" s="301"/>
      <c r="C189" s="304"/>
      <c r="D189" s="305"/>
      <c r="E189" s="305"/>
      <c r="F189" s="305"/>
      <c r="G189" s="305"/>
      <c r="H189" s="301"/>
    </row>
    <row r="190" ht="12.75" customHeight="1">
      <c r="A190" s="301"/>
      <c r="B190" s="301"/>
      <c r="C190" s="304"/>
      <c r="D190" s="305"/>
      <c r="E190" s="305"/>
      <c r="F190" s="305"/>
      <c r="G190" s="305"/>
      <c r="H190" s="301"/>
    </row>
    <row r="191" ht="12.75" customHeight="1">
      <c r="A191" s="301"/>
      <c r="B191" s="301"/>
      <c r="C191" s="304"/>
      <c r="D191" s="305"/>
      <c r="E191" s="305"/>
      <c r="F191" s="305"/>
      <c r="G191" s="305"/>
      <c r="H191" s="301"/>
    </row>
    <row r="192" ht="12.75" customHeight="1">
      <c r="A192" s="301"/>
      <c r="B192" s="301"/>
      <c r="C192" s="304"/>
      <c r="D192" s="305"/>
      <c r="E192" s="305"/>
      <c r="F192" s="305"/>
      <c r="G192" s="305"/>
      <c r="H192" s="301"/>
    </row>
    <row r="193" ht="12.75" customHeight="1">
      <c r="A193" s="301"/>
      <c r="B193" s="301"/>
      <c r="C193" s="304"/>
      <c r="D193" s="305"/>
      <c r="E193" s="305"/>
      <c r="F193" s="305"/>
      <c r="G193" s="305"/>
      <c r="H193" s="301"/>
    </row>
    <row r="194" ht="12.75" customHeight="1">
      <c r="A194" s="301"/>
      <c r="B194" s="301"/>
      <c r="C194" s="304"/>
      <c r="D194" s="305"/>
      <c r="E194" s="305"/>
      <c r="F194" s="305"/>
      <c r="G194" s="305"/>
      <c r="H194" s="301"/>
    </row>
    <row r="195" ht="12.75" customHeight="1">
      <c r="A195" s="301"/>
      <c r="B195" s="301"/>
      <c r="C195" s="304"/>
      <c r="D195" s="305"/>
      <c r="E195" s="305"/>
      <c r="F195" s="305"/>
      <c r="G195" s="305"/>
      <c r="H195" s="301"/>
    </row>
    <row r="196" ht="12.75" customHeight="1">
      <c r="A196" s="301"/>
      <c r="B196" s="301"/>
      <c r="C196" s="304"/>
      <c r="D196" s="305"/>
      <c r="E196" s="305"/>
      <c r="F196" s="305"/>
      <c r="G196" s="305"/>
      <c r="H196" s="301"/>
    </row>
    <row r="197" ht="12.75" customHeight="1">
      <c r="A197" s="301"/>
      <c r="B197" s="301"/>
      <c r="C197" s="304"/>
      <c r="D197" s="305"/>
      <c r="E197" s="305"/>
      <c r="F197" s="305"/>
      <c r="G197" s="305"/>
      <c r="H197" s="301"/>
    </row>
    <row r="198" ht="12.75" customHeight="1">
      <c r="A198" s="301"/>
      <c r="B198" s="301"/>
      <c r="C198" s="304"/>
      <c r="D198" s="305"/>
      <c r="E198" s="305"/>
      <c r="F198" s="305"/>
      <c r="G198" s="305"/>
      <c r="H198" s="301"/>
    </row>
    <row r="199" ht="12.75" customHeight="1">
      <c r="A199" s="301"/>
      <c r="B199" s="301"/>
      <c r="C199" s="304"/>
      <c r="D199" s="305"/>
      <c r="E199" s="305"/>
      <c r="F199" s="305"/>
      <c r="G199" s="305"/>
      <c r="H199" s="301"/>
    </row>
    <row r="200" ht="12.75" customHeight="1">
      <c r="A200" s="301"/>
      <c r="B200" s="301"/>
      <c r="C200" s="304"/>
      <c r="D200" s="305"/>
      <c r="E200" s="305"/>
      <c r="F200" s="305"/>
      <c r="G200" s="305"/>
      <c r="H200" s="301"/>
    </row>
    <row r="201" ht="12.75" customHeight="1">
      <c r="A201" s="301"/>
      <c r="B201" s="301"/>
      <c r="C201" s="304"/>
      <c r="D201" s="305"/>
      <c r="E201" s="305"/>
      <c r="F201" s="305"/>
      <c r="G201" s="305"/>
      <c r="H201" s="301"/>
    </row>
    <row r="202" ht="12.75" customHeight="1">
      <c r="A202" s="301"/>
      <c r="B202" s="301"/>
      <c r="C202" s="304"/>
      <c r="D202" s="305"/>
      <c r="E202" s="305"/>
      <c r="F202" s="305"/>
      <c r="G202" s="305"/>
      <c r="H202" s="301"/>
    </row>
    <row r="203" ht="12.75" customHeight="1">
      <c r="A203" s="301"/>
      <c r="B203" s="301"/>
      <c r="C203" s="304"/>
      <c r="D203" s="305"/>
      <c r="E203" s="305"/>
      <c r="F203" s="305"/>
      <c r="G203" s="305"/>
      <c r="H203" s="301"/>
    </row>
    <row r="204" ht="12.75" customHeight="1">
      <c r="A204" s="301"/>
      <c r="B204" s="301"/>
      <c r="C204" s="304"/>
      <c r="D204" s="305"/>
      <c r="E204" s="305"/>
      <c r="F204" s="305"/>
      <c r="G204" s="305"/>
      <c r="H204" s="301"/>
    </row>
    <row r="205" ht="12.75" customHeight="1">
      <c r="A205" s="301"/>
      <c r="B205" s="301"/>
      <c r="C205" s="304"/>
      <c r="D205" s="305"/>
      <c r="E205" s="305"/>
      <c r="F205" s="305"/>
      <c r="G205" s="305"/>
      <c r="H205" s="301"/>
    </row>
    <row r="206" ht="12.75" customHeight="1">
      <c r="A206" s="301"/>
      <c r="B206" s="301"/>
      <c r="C206" s="304"/>
      <c r="D206" s="305"/>
      <c r="E206" s="305"/>
      <c r="F206" s="305"/>
      <c r="G206" s="305"/>
      <c r="H206" s="301"/>
    </row>
    <row r="207" ht="12.75" customHeight="1">
      <c r="A207" s="301"/>
      <c r="B207" s="301"/>
      <c r="C207" s="304"/>
      <c r="D207" s="305"/>
      <c r="E207" s="305"/>
      <c r="F207" s="305"/>
      <c r="G207" s="305"/>
      <c r="H207" s="301"/>
    </row>
    <row r="208" ht="12.75" customHeight="1">
      <c r="A208" s="301"/>
      <c r="B208" s="301"/>
      <c r="C208" s="304"/>
      <c r="D208" s="305"/>
      <c r="E208" s="305"/>
      <c r="F208" s="305"/>
      <c r="G208" s="305"/>
      <c r="H208" s="301"/>
    </row>
    <row r="209" ht="12.75" customHeight="1">
      <c r="A209" s="301"/>
      <c r="B209" s="301"/>
      <c r="C209" s="304"/>
      <c r="D209" s="305"/>
      <c r="E209" s="305"/>
      <c r="F209" s="305"/>
      <c r="G209" s="305"/>
      <c r="H209" s="301"/>
    </row>
    <row r="210" ht="12.75" customHeight="1">
      <c r="A210" s="301"/>
      <c r="B210" s="301"/>
      <c r="C210" s="304"/>
      <c r="D210" s="305"/>
      <c r="E210" s="305"/>
      <c r="F210" s="305"/>
      <c r="G210" s="305"/>
      <c r="H210" s="301"/>
    </row>
    <row r="211" ht="12.75" customHeight="1">
      <c r="A211" s="301"/>
      <c r="B211" s="301"/>
      <c r="C211" s="304"/>
      <c r="D211" s="305"/>
      <c r="E211" s="305"/>
      <c r="F211" s="305"/>
      <c r="G211" s="305"/>
      <c r="H211" s="301"/>
    </row>
    <row r="212" ht="12.75" customHeight="1">
      <c r="A212" s="301"/>
      <c r="B212" s="301"/>
      <c r="C212" s="304"/>
      <c r="D212" s="305"/>
      <c r="E212" s="305"/>
      <c r="F212" s="305"/>
      <c r="G212" s="305"/>
      <c r="H212" s="301"/>
    </row>
    <row r="213" ht="12.75" customHeight="1">
      <c r="A213" s="301"/>
      <c r="B213" s="301"/>
      <c r="C213" s="304"/>
      <c r="D213" s="305"/>
      <c r="E213" s="305"/>
      <c r="F213" s="305"/>
      <c r="G213" s="305"/>
      <c r="H213" s="301"/>
    </row>
    <row r="214" ht="12.75" customHeight="1">
      <c r="A214" s="301"/>
      <c r="B214" s="301"/>
      <c r="C214" s="304"/>
      <c r="D214" s="305"/>
      <c r="E214" s="305"/>
      <c r="F214" s="305"/>
      <c r="G214" s="305"/>
      <c r="H214" s="301"/>
    </row>
    <row r="215" ht="12.75" customHeight="1">
      <c r="A215" s="301"/>
      <c r="B215" s="301"/>
      <c r="C215" s="304"/>
      <c r="D215" s="305"/>
      <c r="E215" s="305"/>
      <c r="F215" s="305"/>
      <c r="G215" s="305"/>
      <c r="H215" s="301"/>
    </row>
    <row r="216" ht="12.75" customHeight="1">
      <c r="A216" s="301"/>
      <c r="B216" s="301"/>
      <c r="C216" s="304"/>
      <c r="D216" s="305"/>
      <c r="E216" s="305"/>
      <c r="F216" s="305"/>
      <c r="G216" s="305"/>
      <c r="H216" s="301"/>
    </row>
    <row r="217" ht="12.75" customHeight="1">
      <c r="A217" s="301"/>
      <c r="B217" s="301"/>
      <c r="C217" s="304"/>
      <c r="D217" s="305"/>
      <c r="E217" s="305"/>
      <c r="F217" s="305"/>
      <c r="G217" s="305"/>
      <c r="H217" s="301"/>
    </row>
    <row r="218" ht="12.75" customHeight="1">
      <c r="A218" s="301"/>
      <c r="B218" s="301"/>
      <c r="C218" s="304"/>
      <c r="D218" s="305"/>
      <c r="E218" s="305"/>
      <c r="F218" s="305"/>
      <c r="G218" s="305"/>
      <c r="H218" s="301"/>
    </row>
    <row r="219" ht="12.75" customHeight="1">
      <c r="A219" s="301"/>
      <c r="B219" s="301"/>
      <c r="C219" s="304"/>
      <c r="D219" s="305"/>
      <c r="E219" s="305"/>
      <c r="F219" s="305"/>
      <c r="G219" s="305"/>
      <c r="H219" s="301"/>
    </row>
    <row r="220" ht="12.75" customHeight="1">
      <c r="A220" s="301"/>
      <c r="B220" s="301"/>
      <c r="C220" s="304"/>
      <c r="D220" s="305"/>
      <c r="E220" s="305"/>
      <c r="F220" s="305"/>
      <c r="G220" s="305"/>
      <c r="H220" s="301"/>
    </row>
    <row r="221" ht="12.75" customHeight="1">
      <c r="A221" s="301"/>
      <c r="B221" s="301"/>
      <c r="C221" s="304"/>
      <c r="D221" s="305"/>
      <c r="E221" s="305"/>
      <c r="F221" s="305"/>
      <c r="G221" s="305"/>
      <c r="H221" s="301"/>
    </row>
    <row r="222" ht="12.75" customHeight="1">
      <c r="A222" s="301"/>
      <c r="B222" s="301"/>
      <c r="C222" s="304"/>
      <c r="D222" s="305"/>
      <c r="E222" s="305"/>
      <c r="F222" s="305"/>
      <c r="G222" s="305"/>
      <c r="H222" s="301"/>
    </row>
    <row r="223" ht="12.75" customHeight="1">
      <c r="A223" s="301"/>
      <c r="B223" s="301"/>
      <c r="C223" s="304"/>
      <c r="D223" s="305"/>
      <c r="E223" s="305"/>
      <c r="F223" s="305"/>
      <c r="G223" s="305"/>
      <c r="H223" s="301"/>
    </row>
    <row r="224" ht="12.75" customHeight="1">
      <c r="A224" s="301"/>
      <c r="B224" s="301"/>
      <c r="C224" s="304"/>
      <c r="D224" s="305"/>
      <c r="E224" s="305"/>
      <c r="F224" s="305"/>
      <c r="G224" s="305"/>
      <c r="H224" s="301"/>
    </row>
    <row r="225" ht="12.75" customHeight="1">
      <c r="A225" s="301"/>
      <c r="B225" s="301"/>
      <c r="C225" s="304"/>
      <c r="D225" s="305"/>
      <c r="E225" s="305"/>
      <c r="F225" s="305"/>
      <c r="G225" s="305"/>
      <c r="H225" s="301"/>
    </row>
    <row r="226" ht="12.75" customHeight="1">
      <c r="A226" s="301"/>
      <c r="B226" s="301"/>
      <c r="C226" s="304"/>
      <c r="D226" s="305"/>
      <c r="E226" s="305"/>
      <c r="F226" s="305"/>
      <c r="G226" s="305"/>
      <c r="H226" s="301"/>
    </row>
    <row r="227" ht="12.75" customHeight="1">
      <c r="A227" s="301"/>
      <c r="B227" s="301"/>
      <c r="C227" s="304"/>
      <c r="D227" s="305"/>
      <c r="E227" s="305"/>
      <c r="F227" s="305"/>
      <c r="G227" s="305"/>
      <c r="H227" s="301"/>
    </row>
    <row r="228" ht="12.75" customHeight="1">
      <c r="A228" s="301"/>
      <c r="B228" s="301"/>
      <c r="C228" s="304"/>
      <c r="D228" s="305"/>
      <c r="E228" s="305"/>
      <c r="F228" s="305"/>
      <c r="G228" s="305"/>
      <c r="H228" s="301"/>
    </row>
    <row r="229" ht="12.75" customHeight="1">
      <c r="A229" s="301"/>
      <c r="B229" s="301"/>
      <c r="C229" s="304"/>
      <c r="D229" s="305"/>
      <c r="E229" s="305"/>
      <c r="F229" s="305"/>
      <c r="G229" s="305"/>
      <c r="H229" s="301"/>
    </row>
    <row r="230" ht="12.75" customHeight="1">
      <c r="A230" s="301"/>
      <c r="B230" s="301"/>
      <c r="C230" s="304"/>
      <c r="D230" s="305"/>
      <c r="E230" s="305"/>
      <c r="F230" s="305"/>
      <c r="G230" s="305"/>
      <c r="H230" s="301"/>
    </row>
    <row r="231" ht="12.75" customHeight="1">
      <c r="A231" s="301"/>
      <c r="B231" s="301"/>
      <c r="C231" s="304"/>
      <c r="D231" s="305"/>
      <c r="E231" s="305"/>
      <c r="F231" s="305"/>
      <c r="G231" s="305"/>
      <c r="H231" s="301"/>
    </row>
    <row r="232" ht="12.75" customHeight="1">
      <c r="A232" s="301"/>
      <c r="B232" s="301"/>
      <c r="C232" s="304"/>
      <c r="D232" s="305"/>
      <c r="E232" s="305"/>
      <c r="F232" s="305"/>
      <c r="G232" s="305"/>
      <c r="H232" s="301"/>
    </row>
    <row r="233" ht="12.75" customHeight="1">
      <c r="A233" s="301"/>
      <c r="B233" s="301"/>
      <c r="C233" s="304"/>
      <c r="D233" s="305"/>
      <c r="E233" s="305"/>
      <c r="F233" s="305"/>
      <c r="G233" s="305"/>
      <c r="H233" s="301"/>
    </row>
    <row r="234" ht="12.75" customHeight="1">
      <c r="A234" s="301"/>
      <c r="B234" s="301"/>
      <c r="C234" s="304"/>
      <c r="D234" s="305"/>
      <c r="E234" s="305"/>
      <c r="F234" s="305"/>
      <c r="G234" s="305"/>
      <c r="H234" s="301"/>
    </row>
    <row r="235" ht="12.75" customHeight="1">
      <c r="A235" s="301"/>
      <c r="B235" s="301"/>
      <c r="C235" s="304"/>
      <c r="D235" s="305"/>
      <c r="E235" s="305"/>
      <c r="F235" s="305"/>
      <c r="G235" s="305"/>
      <c r="H235" s="301"/>
    </row>
    <row r="236" ht="12.75" customHeight="1">
      <c r="A236" s="301"/>
      <c r="B236" s="301"/>
      <c r="C236" s="304"/>
      <c r="D236" s="305"/>
      <c r="E236" s="305"/>
      <c r="F236" s="305"/>
      <c r="G236" s="305"/>
      <c r="H236" s="301"/>
    </row>
    <row r="237" ht="12.75" customHeight="1">
      <c r="A237" s="301"/>
      <c r="B237" s="301"/>
      <c r="C237" s="304"/>
      <c r="D237" s="305"/>
      <c r="E237" s="305"/>
      <c r="F237" s="305"/>
      <c r="G237" s="305"/>
      <c r="H237" s="301"/>
    </row>
    <row r="238" ht="12.75" customHeight="1">
      <c r="A238" s="301"/>
      <c r="B238" s="301"/>
      <c r="C238" s="304"/>
      <c r="D238" s="305"/>
      <c r="E238" s="305"/>
      <c r="F238" s="305"/>
      <c r="G238" s="305"/>
      <c r="H238" s="301"/>
    </row>
    <row r="239" ht="12.75" customHeight="1">
      <c r="A239" s="301"/>
      <c r="B239" s="301"/>
      <c r="C239" s="304"/>
      <c r="D239" s="305"/>
      <c r="E239" s="305"/>
      <c r="F239" s="305"/>
      <c r="G239" s="305"/>
      <c r="H239" s="301"/>
    </row>
    <row r="240" ht="12.75" customHeight="1">
      <c r="A240" s="301"/>
      <c r="B240" s="301"/>
      <c r="C240" s="304"/>
      <c r="D240" s="305"/>
      <c r="E240" s="305"/>
      <c r="F240" s="305"/>
      <c r="G240" s="305"/>
      <c r="H240" s="301"/>
    </row>
    <row r="241" ht="12.75" customHeight="1">
      <c r="A241" s="301"/>
      <c r="B241" s="301"/>
      <c r="C241" s="304"/>
      <c r="D241" s="305"/>
      <c r="E241" s="305"/>
      <c r="F241" s="305"/>
      <c r="G241" s="305"/>
      <c r="H241" s="301"/>
    </row>
    <row r="242" ht="12.75" customHeight="1">
      <c r="A242" s="301"/>
      <c r="B242" s="301"/>
      <c r="C242" s="304"/>
      <c r="D242" s="305"/>
      <c r="E242" s="305"/>
      <c r="F242" s="305"/>
      <c r="G242" s="305"/>
      <c r="H242" s="301"/>
    </row>
    <row r="243" ht="12.75" customHeight="1">
      <c r="A243" s="301"/>
      <c r="B243" s="301"/>
      <c r="C243" s="304"/>
      <c r="D243" s="305"/>
      <c r="E243" s="305"/>
      <c r="F243" s="305"/>
      <c r="G243" s="305"/>
      <c r="H243" s="301"/>
    </row>
    <row r="244" ht="12.75" customHeight="1">
      <c r="A244" s="301"/>
      <c r="B244" s="301"/>
      <c r="C244" s="304"/>
      <c r="D244" s="305"/>
      <c r="E244" s="305"/>
      <c r="F244" s="305"/>
      <c r="G244" s="305"/>
      <c r="H244" s="301"/>
    </row>
    <row r="245" ht="12.75" customHeight="1">
      <c r="A245" s="301"/>
      <c r="B245" s="301"/>
      <c r="C245" s="304"/>
      <c r="D245" s="305"/>
      <c r="E245" s="305"/>
      <c r="F245" s="305"/>
      <c r="G245" s="305"/>
      <c r="H245" s="301"/>
    </row>
    <row r="246" ht="12.75" customHeight="1">
      <c r="A246" s="301"/>
      <c r="B246" s="301"/>
      <c r="C246" s="304"/>
      <c r="D246" s="305"/>
      <c r="E246" s="305"/>
      <c r="F246" s="305"/>
      <c r="G246" s="305"/>
      <c r="H246" s="301"/>
    </row>
    <row r="247" ht="12.75" customHeight="1">
      <c r="A247" s="301"/>
      <c r="B247" s="301"/>
      <c r="C247" s="304"/>
      <c r="D247" s="305"/>
      <c r="E247" s="305"/>
      <c r="F247" s="305"/>
      <c r="G247" s="305"/>
      <c r="H247" s="301"/>
    </row>
    <row r="248" ht="12.75" customHeight="1">
      <c r="A248" s="301"/>
      <c r="B248" s="301"/>
      <c r="C248" s="304"/>
      <c r="D248" s="305"/>
      <c r="E248" s="305"/>
      <c r="F248" s="305"/>
      <c r="G248" s="305"/>
      <c r="H248" s="301"/>
    </row>
    <row r="249" ht="12.75" customHeight="1">
      <c r="A249" s="301"/>
      <c r="B249" s="301"/>
      <c r="C249" s="304"/>
      <c r="D249" s="305"/>
      <c r="E249" s="305"/>
      <c r="F249" s="305"/>
      <c r="G249" s="305"/>
      <c r="H249" s="301"/>
    </row>
    <row r="250" ht="12.75" customHeight="1">
      <c r="A250" s="301"/>
      <c r="B250" s="301"/>
      <c r="C250" s="304"/>
      <c r="D250" s="305"/>
      <c r="E250" s="305"/>
      <c r="F250" s="305"/>
      <c r="G250" s="305"/>
      <c r="H250" s="301"/>
    </row>
    <row r="251" ht="12.75" customHeight="1">
      <c r="A251" s="301"/>
      <c r="B251" s="301"/>
      <c r="C251" s="304"/>
      <c r="D251" s="305"/>
      <c r="E251" s="305"/>
      <c r="F251" s="305"/>
      <c r="G251" s="305"/>
      <c r="H251" s="301"/>
    </row>
    <row r="252" ht="12.75" customHeight="1">
      <c r="A252" s="301"/>
      <c r="B252" s="301"/>
      <c r="C252" s="304"/>
      <c r="D252" s="305"/>
      <c r="E252" s="305"/>
      <c r="F252" s="305"/>
      <c r="G252" s="305"/>
      <c r="H252" s="301"/>
    </row>
    <row r="253" ht="12.75" customHeight="1">
      <c r="A253" s="301"/>
      <c r="B253" s="301"/>
      <c r="C253" s="304"/>
      <c r="D253" s="305"/>
      <c r="E253" s="305"/>
      <c r="F253" s="305"/>
      <c r="G253" s="305"/>
      <c r="H253" s="301"/>
    </row>
    <row r="254" ht="12.75" customHeight="1">
      <c r="A254" s="301"/>
      <c r="B254" s="301"/>
      <c r="C254" s="304"/>
      <c r="D254" s="305"/>
      <c r="E254" s="305"/>
      <c r="F254" s="305"/>
      <c r="G254" s="305"/>
      <c r="H254" s="301"/>
    </row>
    <row r="255" ht="12.75" customHeight="1">
      <c r="A255" s="301"/>
      <c r="B255" s="301"/>
      <c r="C255" s="304"/>
      <c r="D255" s="305"/>
      <c r="E255" s="305"/>
      <c r="F255" s="305"/>
      <c r="G255" s="305"/>
      <c r="H255" s="301"/>
    </row>
    <row r="256" ht="12.75" customHeight="1">
      <c r="A256" s="301"/>
      <c r="B256" s="301"/>
      <c r="C256" s="304"/>
      <c r="D256" s="305"/>
      <c r="E256" s="305"/>
      <c r="F256" s="305"/>
      <c r="G256" s="305"/>
      <c r="H256" s="301"/>
    </row>
    <row r="257" ht="12.75" customHeight="1">
      <c r="A257" s="301"/>
      <c r="B257" s="301"/>
      <c r="C257" s="304"/>
      <c r="D257" s="305"/>
      <c r="E257" s="305"/>
      <c r="F257" s="305"/>
      <c r="G257" s="305"/>
      <c r="H257" s="301"/>
    </row>
    <row r="258" ht="12.75" customHeight="1">
      <c r="A258" s="301"/>
      <c r="B258" s="301"/>
      <c r="C258" s="304"/>
      <c r="D258" s="305"/>
      <c r="E258" s="305"/>
      <c r="F258" s="305"/>
      <c r="G258" s="305"/>
      <c r="H258" s="301"/>
    </row>
    <row r="259" ht="12.75" customHeight="1">
      <c r="A259" s="301"/>
      <c r="B259" s="301"/>
      <c r="C259" s="304"/>
      <c r="D259" s="305"/>
      <c r="E259" s="305"/>
      <c r="F259" s="305"/>
      <c r="G259" s="305"/>
      <c r="H259" s="301"/>
    </row>
    <row r="260" ht="12.75" customHeight="1">
      <c r="A260" s="301"/>
      <c r="B260" s="301"/>
      <c r="C260" s="304"/>
      <c r="D260" s="305"/>
      <c r="E260" s="305"/>
      <c r="F260" s="305"/>
      <c r="G260" s="305"/>
      <c r="H260" s="301"/>
    </row>
    <row r="261" ht="12.75" customHeight="1">
      <c r="A261" s="301"/>
      <c r="B261" s="301"/>
      <c r="C261" s="304"/>
      <c r="D261" s="305"/>
      <c r="E261" s="305"/>
      <c r="F261" s="305"/>
      <c r="G261" s="305"/>
      <c r="H261" s="301"/>
    </row>
    <row r="262" ht="12.75" customHeight="1">
      <c r="A262" s="301"/>
      <c r="B262" s="301"/>
      <c r="C262" s="304"/>
      <c r="D262" s="305"/>
      <c r="E262" s="305"/>
      <c r="F262" s="305"/>
      <c r="G262" s="305"/>
      <c r="H262" s="301"/>
    </row>
    <row r="263" ht="12.75" customHeight="1">
      <c r="A263" s="301"/>
      <c r="B263" s="301"/>
      <c r="C263" s="304"/>
      <c r="D263" s="305"/>
      <c r="E263" s="305"/>
      <c r="F263" s="305"/>
      <c r="G263" s="305"/>
      <c r="H263" s="301"/>
    </row>
    <row r="264" ht="12.75" customHeight="1">
      <c r="A264" s="301"/>
      <c r="B264" s="301"/>
      <c r="C264" s="304"/>
      <c r="D264" s="305"/>
      <c r="E264" s="305"/>
      <c r="F264" s="305"/>
      <c r="G264" s="305"/>
      <c r="H264" s="301"/>
    </row>
    <row r="265" ht="12.75" customHeight="1">
      <c r="A265" s="301"/>
      <c r="B265" s="301"/>
      <c r="C265" s="304"/>
      <c r="D265" s="305"/>
      <c r="E265" s="305"/>
      <c r="F265" s="305"/>
      <c r="G265" s="305"/>
      <c r="H265" s="301"/>
    </row>
    <row r="266" ht="12.75" customHeight="1">
      <c r="A266" s="301"/>
      <c r="B266" s="301"/>
      <c r="C266" s="304"/>
      <c r="D266" s="305"/>
      <c r="E266" s="305"/>
      <c r="F266" s="305"/>
      <c r="G266" s="305"/>
      <c r="H266" s="301"/>
    </row>
    <row r="267" ht="12.75" customHeight="1">
      <c r="A267" s="301"/>
      <c r="B267" s="301"/>
      <c r="C267" s="304"/>
      <c r="D267" s="305"/>
      <c r="E267" s="305"/>
      <c r="F267" s="305"/>
      <c r="G267" s="305"/>
      <c r="H267" s="301"/>
    </row>
    <row r="268" ht="12.75" customHeight="1">
      <c r="A268" s="301"/>
      <c r="B268" s="301"/>
      <c r="C268" s="304"/>
      <c r="D268" s="305"/>
      <c r="E268" s="305"/>
      <c r="F268" s="305"/>
      <c r="G268" s="305"/>
      <c r="H268" s="301"/>
    </row>
    <row r="269" ht="12.75" customHeight="1">
      <c r="A269" s="301"/>
      <c r="B269" s="301"/>
      <c r="C269" s="304"/>
      <c r="D269" s="305"/>
      <c r="E269" s="305"/>
      <c r="F269" s="305"/>
      <c r="G269" s="305"/>
      <c r="H269" s="301"/>
    </row>
    <row r="270" ht="12.75" customHeight="1">
      <c r="A270" s="301"/>
      <c r="B270" s="301"/>
      <c r="C270" s="304"/>
      <c r="D270" s="305"/>
      <c r="E270" s="305"/>
      <c r="F270" s="305"/>
      <c r="G270" s="305"/>
      <c r="H270" s="301"/>
    </row>
    <row r="271" ht="12.75" customHeight="1">
      <c r="A271" s="301"/>
      <c r="B271" s="301"/>
      <c r="C271" s="304"/>
      <c r="D271" s="305"/>
      <c r="E271" s="305"/>
      <c r="F271" s="305"/>
      <c r="G271" s="305"/>
      <c r="H271" s="301"/>
    </row>
    <row r="272" ht="12.75" customHeight="1">
      <c r="A272" s="301"/>
      <c r="B272" s="301"/>
      <c r="C272" s="304"/>
      <c r="D272" s="305"/>
      <c r="E272" s="305"/>
      <c r="F272" s="305"/>
      <c r="G272" s="305"/>
      <c r="H272" s="301"/>
    </row>
    <row r="273" ht="12.75" customHeight="1">
      <c r="A273" s="301"/>
      <c r="B273" s="301"/>
      <c r="C273" s="304"/>
      <c r="D273" s="305"/>
      <c r="E273" s="305"/>
      <c r="F273" s="305"/>
      <c r="G273" s="305"/>
      <c r="H273" s="301"/>
    </row>
    <row r="274" ht="12.75" customHeight="1">
      <c r="A274" s="301"/>
      <c r="B274" s="301"/>
      <c r="C274" s="304"/>
      <c r="D274" s="305"/>
      <c r="E274" s="305"/>
      <c r="F274" s="305"/>
      <c r="G274" s="305"/>
      <c r="H274" s="301"/>
    </row>
    <row r="275" ht="12.75" customHeight="1">
      <c r="A275" s="301"/>
      <c r="B275" s="301"/>
      <c r="C275" s="304"/>
      <c r="D275" s="305"/>
      <c r="E275" s="305"/>
      <c r="F275" s="305"/>
      <c r="G275" s="305"/>
      <c r="H275" s="301"/>
    </row>
    <row r="276" ht="12.75" customHeight="1">
      <c r="A276" s="301"/>
      <c r="B276" s="301"/>
      <c r="C276" s="304"/>
      <c r="D276" s="305"/>
      <c r="E276" s="305"/>
      <c r="F276" s="305"/>
      <c r="G276" s="305"/>
      <c r="H276" s="301"/>
    </row>
    <row r="277" ht="12.75" customHeight="1">
      <c r="A277" s="301"/>
      <c r="B277" s="301"/>
      <c r="C277" s="304"/>
      <c r="D277" s="305"/>
      <c r="E277" s="305"/>
      <c r="F277" s="305"/>
      <c r="G277" s="305"/>
      <c r="H277" s="301"/>
    </row>
    <row r="278" ht="12.75" customHeight="1">
      <c r="A278" s="301"/>
      <c r="B278" s="301"/>
      <c r="C278" s="304"/>
      <c r="D278" s="305"/>
      <c r="E278" s="305"/>
      <c r="F278" s="305"/>
      <c r="G278" s="305"/>
      <c r="H278" s="301"/>
    </row>
    <row r="279" ht="12.75" customHeight="1">
      <c r="A279" s="301"/>
      <c r="B279" s="301"/>
      <c r="C279" s="304"/>
      <c r="D279" s="305"/>
      <c r="E279" s="305"/>
      <c r="F279" s="305"/>
      <c r="G279" s="305"/>
      <c r="H279" s="301"/>
    </row>
    <row r="280" ht="12.75" customHeight="1">
      <c r="A280" s="301"/>
      <c r="B280" s="301"/>
      <c r="C280" s="304"/>
      <c r="D280" s="305"/>
      <c r="E280" s="305"/>
      <c r="F280" s="305"/>
      <c r="G280" s="305"/>
      <c r="H280" s="301"/>
    </row>
    <row r="281" ht="12.75" customHeight="1">
      <c r="A281" s="301"/>
      <c r="B281" s="301"/>
      <c r="C281" s="304"/>
      <c r="D281" s="305"/>
      <c r="E281" s="305"/>
      <c r="F281" s="305"/>
      <c r="G281" s="305"/>
      <c r="H281" s="301"/>
    </row>
    <row r="282" ht="12.75" customHeight="1">
      <c r="A282" s="301"/>
      <c r="B282" s="301"/>
      <c r="C282" s="304"/>
      <c r="D282" s="305"/>
      <c r="E282" s="305"/>
      <c r="F282" s="305"/>
      <c r="G282" s="305"/>
      <c r="H282" s="301"/>
    </row>
    <row r="283" ht="12.75" customHeight="1">
      <c r="A283" s="301"/>
      <c r="B283" s="301"/>
      <c r="C283" s="304"/>
      <c r="D283" s="305"/>
      <c r="E283" s="305"/>
      <c r="F283" s="305"/>
      <c r="G283" s="305"/>
      <c r="H283" s="301"/>
    </row>
    <row r="284" ht="12.75" customHeight="1">
      <c r="A284" s="301"/>
      <c r="B284" s="301"/>
      <c r="C284" s="304"/>
      <c r="D284" s="305"/>
      <c r="E284" s="305"/>
      <c r="F284" s="305"/>
      <c r="G284" s="305"/>
      <c r="H284" s="301"/>
    </row>
    <row r="285" ht="12.75" customHeight="1">
      <c r="A285" s="301"/>
      <c r="B285" s="301"/>
      <c r="C285" s="304"/>
      <c r="D285" s="305"/>
      <c r="E285" s="305"/>
      <c r="F285" s="305"/>
      <c r="G285" s="305"/>
      <c r="H285" s="301"/>
    </row>
    <row r="286" ht="12.75" customHeight="1">
      <c r="A286" s="301"/>
      <c r="B286" s="301"/>
      <c r="C286" s="304"/>
      <c r="D286" s="305"/>
      <c r="E286" s="305"/>
      <c r="F286" s="305"/>
      <c r="G286" s="305"/>
      <c r="H286" s="301"/>
    </row>
    <row r="287" ht="12.75" customHeight="1">
      <c r="A287" s="301"/>
      <c r="B287" s="301"/>
      <c r="C287" s="304"/>
      <c r="D287" s="305"/>
      <c r="E287" s="305"/>
      <c r="F287" s="305"/>
      <c r="G287" s="305"/>
      <c r="H287" s="301"/>
    </row>
    <row r="288" ht="12.75" customHeight="1">
      <c r="A288" s="301"/>
      <c r="B288" s="301"/>
      <c r="C288" s="304"/>
      <c r="D288" s="305"/>
      <c r="E288" s="305"/>
      <c r="F288" s="305"/>
      <c r="G288" s="305"/>
      <c r="H288" s="301"/>
    </row>
    <row r="289" ht="12.75" customHeight="1">
      <c r="A289" s="301"/>
      <c r="B289" s="301"/>
      <c r="C289" s="304"/>
      <c r="D289" s="305"/>
      <c r="E289" s="305"/>
      <c r="F289" s="305"/>
      <c r="G289" s="305"/>
      <c r="H289" s="301"/>
    </row>
    <row r="290" ht="12.75" customHeight="1">
      <c r="A290" s="301"/>
      <c r="B290" s="301"/>
      <c r="C290" s="304"/>
      <c r="D290" s="305"/>
      <c r="E290" s="305"/>
      <c r="F290" s="305"/>
      <c r="G290" s="305"/>
      <c r="H290" s="301"/>
    </row>
    <row r="291" ht="12.75" customHeight="1">
      <c r="A291" s="301"/>
      <c r="B291" s="301"/>
      <c r="C291" s="304"/>
      <c r="D291" s="305"/>
      <c r="E291" s="305"/>
      <c r="F291" s="305"/>
      <c r="G291" s="305"/>
      <c r="H291" s="301"/>
    </row>
    <row r="292" ht="12.75" customHeight="1">
      <c r="A292" s="301"/>
      <c r="B292" s="301"/>
      <c r="C292" s="304"/>
      <c r="D292" s="305"/>
      <c r="E292" s="305"/>
      <c r="F292" s="305"/>
      <c r="G292" s="305"/>
      <c r="H292" s="301"/>
    </row>
    <row r="293" ht="12.75" customHeight="1">
      <c r="A293" s="301"/>
      <c r="B293" s="301"/>
      <c r="C293" s="304"/>
      <c r="D293" s="305"/>
      <c r="E293" s="305"/>
      <c r="F293" s="305"/>
      <c r="G293" s="305"/>
      <c r="H293" s="301"/>
    </row>
    <row r="294" ht="12.75" customHeight="1">
      <c r="A294" s="301"/>
      <c r="B294" s="301"/>
      <c r="C294" s="304"/>
      <c r="D294" s="305"/>
      <c r="E294" s="305"/>
      <c r="F294" s="305"/>
      <c r="G294" s="305"/>
      <c r="H294" s="301"/>
    </row>
    <row r="295" ht="12.75" customHeight="1">
      <c r="A295" s="301"/>
      <c r="B295" s="301"/>
      <c r="C295" s="304"/>
      <c r="D295" s="305"/>
      <c r="E295" s="305"/>
      <c r="F295" s="305"/>
      <c r="G295" s="305"/>
      <c r="H295" s="301"/>
    </row>
    <row r="296" ht="12.75" customHeight="1">
      <c r="A296" s="301"/>
      <c r="B296" s="301"/>
      <c r="C296" s="304"/>
      <c r="D296" s="305"/>
      <c r="E296" s="305"/>
      <c r="F296" s="305"/>
      <c r="G296" s="305"/>
      <c r="H296" s="301"/>
    </row>
    <row r="297" ht="12.75" customHeight="1">
      <c r="A297" s="301"/>
      <c r="B297" s="301"/>
      <c r="C297" s="304"/>
      <c r="D297" s="305"/>
      <c r="E297" s="305"/>
      <c r="F297" s="305"/>
      <c r="G297" s="305"/>
      <c r="H297" s="301"/>
    </row>
    <row r="298" ht="12.75" customHeight="1">
      <c r="A298" s="301"/>
      <c r="B298" s="301"/>
      <c r="C298" s="304"/>
      <c r="D298" s="305"/>
      <c r="E298" s="305"/>
      <c r="F298" s="305"/>
      <c r="G298" s="305"/>
      <c r="H298" s="301"/>
    </row>
    <row r="299" ht="12.75" customHeight="1">
      <c r="A299" s="301"/>
      <c r="B299" s="301"/>
      <c r="C299" s="304"/>
      <c r="D299" s="305"/>
      <c r="E299" s="305"/>
      <c r="F299" s="305"/>
      <c r="G299" s="305"/>
      <c r="H299" s="301"/>
    </row>
    <row r="300" ht="12.75" customHeight="1">
      <c r="A300" s="301"/>
      <c r="B300" s="301"/>
      <c r="C300" s="304"/>
      <c r="D300" s="305"/>
      <c r="E300" s="305"/>
      <c r="F300" s="305"/>
      <c r="G300" s="305"/>
      <c r="H300" s="301"/>
    </row>
    <row r="301" ht="12.75" customHeight="1">
      <c r="A301" s="301"/>
      <c r="B301" s="301"/>
      <c r="C301" s="304"/>
      <c r="D301" s="305"/>
      <c r="E301" s="305"/>
      <c r="F301" s="305"/>
      <c r="G301" s="305"/>
      <c r="H301" s="301"/>
    </row>
    <row r="302" ht="12.75" customHeight="1">
      <c r="A302" s="301"/>
      <c r="B302" s="301"/>
      <c r="C302" s="304"/>
      <c r="D302" s="305"/>
      <c r="E302" s="305"/>
      <c r="F302" s="305"/>
      <c r="G302" s="305"/>
      <c r="H302" s="301"/>
    </row>
    <row r="303" ht="12.75" customHeight="1">
      <c r="A303" s="301"/>
      <c r="B303" s="301"/>
      <c r="C303" s="304"/>
      <c r="D303" s="305"/>
      <c r="E303" s="305"/>
      <c r="F303" s="305"/>
      <c r="G303" s="305"/>
      <c r="H303" s="301"/>
    </row>
    <row r="304" ht="12.75" customHeight="1">
      <c r="A304" s="301"/>
      <c r="B304" s="301"/>
      <c r="C304" s="304"/>
      <c r="D304" s="305"/>
      <c r="E304" s="305"/>
      <c r="F304" s="305"/>
      <c r="G304" s="305"/>
      <c r="H304" s="301"/>
    </row>
    <row r="305" ht="12.75" customHeight="1">
      <c r="A305" s="301"/>
      <c r="B305" s="301"/>
      <c r="C305" s="304"/>
      <c r="D305" s="305"/>
      <c r="E305" s="305"/>
      <c r="F305" s="305"/>
      <c r="G305" s="305"/>
      <c r="H305" s="301"/>
    </row>
    <row r="306" ht="12.75" customHeight="1">
      <c r="A306" s="301"/>
      <c r="B306" s="301"/>
      <c r="C306" s="304"/>
      <c r="D306" s="305"/>
      <c r="E306" s="305"/>
      <c r="F306" s="305"/>
      <c r="G306" s="305"/>
      <c r="H306" s="301"/>
    </row>
    <row r="307" ht="12.75" customHeight="1">
      <c r="A307" s="301"/>
      <c r="B307" s="301"/>
      <c r="C307" s="304"/>
      <c r="D307" s="305"/>
      <c r="E307" s="305"/>
      <c r="F307" s="305"/>
      <c r="G307" s="305"/>
      <c r="H307" s="301"/>
    </row>
    <row r="308" ht="12.75" customHeight="1">
      <c r="A308" s="301"/>
      <c r="B308" s="301"/>
      <c r="C308" s="304"/>
      <c r="D308" s="305"/>
      <c r="E308" s="305"/>
      <c r="F308" s="305"/>
      <c r="G308" s="305"/>
      <c r="H308" s="301"/>
    </row>
    <row r="309" ht="12.75" customHeight="1">
      <c r="A309" s="301"/>
      <c r="B309" s="301"/>
      <c r="C309" s="304"/>
      <c r="D309" s="305"/>
      <c r="E309" s="305"/>
      <c r="F309" s="305"/>
      <c r="G309" s="305"/>
      <c r="H309" s="301"/>
    </row>
    <row r="310" ht="12.75" customHeight="1">
      <c r="A310" s="301"/>
      <c r="B310" s="301"/>
      <c r="C310" s="304"/>
      <c r="D310" s="305"/>
      <c r="E310" s="305"/>
      <c r="F310" s="305"/>
      <c r="G310" s="305"/>
      <c r="H310" s="301"/>
    </row>
    <row r="311" ht="12.75" customHeight="1">
      <c r="A311" s="301"/>
      <c r="B311" s="301"/>
      <c r="C311" s="304"/>
      <c r="D311" s="305"/>
      <c r="E311" s="305"/>
      <c r="F311" s="305"/>
      <c r="G311" s="305"/>
      <c r="H311" s="301"/>
    </row>
    <row r="312" ht="12.75" customHeight="1">
      <c r="A312" s="301"/>
      <c r="B312" s="301"/>
      <c r="C312" s="304"/>
      <c r="D312" s="305"/>
      <c r="E312" s="305"/>
      <c r="F312" s="305"/>
      <c r="G312" s="305"/>
      <c r="H312" s="301"/>
    </row>
    <row r="313" ht="12.75" customHeight="1">
      <c r="A313" s="301"/>
      <c r="B313" s="301"/>
      <c r="C313" s="304"/>
      <c r="D313" s="305"/>
      <c r="E313" s="305"/>
      <c r="F313" s="305"/>
      <c r="G313" s="305"/>
      <c r="H313" s="301"/>
    </row>
    <row r="314" ht="12.75" customHeight="1">
      <c r="A314" s="301"/>
      <c r="B314" s="301"/>
      <c r="C314" s="304"/>
      <c r="D314" s="305"/>
      <c r="E314" s="305"/>
      <c r="F314" s="305"/>
      <c r="G314" s="305"/>
      <c r="H314" s="301"/>
    </row>
    <row r="315" ht="12.75" customHeight="1">
      <c r="A315" s="301"/>
      <c r="B315" s="301"/>
      <c r="C315" s="304"/>
      <c r="D315" s="305"/>
      <c r="E315" s="305"/>
      <c r="F315" s="305"/>
      <c r="G315" s="305"/>
      <c r="H315" s="301"/>
    </row>
    <row r="316" ht="12.75" customHeight="1">
      <c r="A316" s="301"/>
      <c r="B316" s="301"/>
      <c r="C316" s="304"/>
      <c r="D316" s="305"/>
      <c r="E316" s="305"/>
      <c r="F316" s="305"/>
      <c r="G316" s="305"/>
      <c r="H316" s="301"/>
    </row>
    <row r="317" ht="12.75" customHeight="1">
      <c r="A317" s="301"/>
      <c r="B317" s="301"/>
      <c r="C317" s="304"/>
      <c r="D317" s="305"/>
      <c r="E317" s="305"/>
      <c r="F317" s="305"/>
      <c r="G317" s="305"/>
      <c r="H317" s="301"/>
    </row>
    <row r="318" ht="12.75" customHeight="1">
      <c r="A318" s="301"/>
      <c r="B318" s="301"/>
      <c r="C318" s="304"/>
      <c r="D318" s="305"/>
      <c r="E318" s="305"/>
      <c r="F318" s="305"/>
      <c r="G318" s="305"/>
      <c r="H318" s="301"/>
    </row>
    <row r="319" ht="12.75" customHeight="1">
      <c r="A319" s="301"/>
      <c r="B319" s="301"/>
      <c r="C319" s="304"/>
      <c r="D319" s="305"/>
      <c r="E319" s="305"/>
      <c r="F319" s="305"/>
      <c r="G319" s="305"/>
      <c r="H319" s="301"/>
    </row>
    <row r="320" ht="12.75" customHeight="1">
      <c r="A320" s="301"/>
      <c r="B320" s="301"/>
      <c r="C320" s="304"/>
      <c r="D320" s="305"/>
      <c r="E320" s="305"/>
      <c r="F320" s="305"/>
      <c r="G320" s="305"/>
      <c r="H320" s="301"/>
    </row>
    <row r="321" ht="12.75" customHeight="1">
      <c r="A321" s="301"/>
      <c r="B321" s="301"/>
      <c r="C321" s="304"/>
      <c r="D321" s="305"/>
      <c r="E321" s="305"/>
      <c r="F321" s="305"/>
      <c r="G321" s="305"/>
      <c r="H321" s="301"/>
    </row>
    <row r="322" ht="12.75" customHeight="1">
      <c r="A322" s="301"/>
      <c r="B322" s="301"/>
      <c r="C322" s="304"/>
      <c r="D322" s="305"/>
      <c r="E322" s="305"/>
      <c r="F322" s="305"/>
      <c r="G322" s="305"/>
      <c r="H322" s="301"/>
    </row>
    <row r="323" ht="12.75" customHeight="1">
      <c r="A323" s="301"/>
      <c r="B323" s="301"/>
      <c r="C323" s="304"/>
      <c r="D323" s="305"/>
      <c r="E323" s="305"/>
      <c r="F323" s="305"/>
      <c r="G323" s="305"/>
      <c r="H323" s="301"/>
    </row>
    <row r="324" ht="12.75" customHeight="1">
      <c r="A324" s="301"/>
      <c r="B324" s="301"/>
      <c r="C324" s="304"/>
      <c r="D324" s="305"/>
      <c r="E324" s="305"/>
      <c r="F324" s="305"/>
      <c r="G324" s="305"/>
      <c r="H324" s="301"/>
    </row>
    <row r="325" ht="12.75" customHeight="1">
      <c r="A325" s="301"/>
      <c r="B325" s="301"/>
      <c r="C325" s="304"/>
      <c r="D325" s="305"/>
      <c r="E325" s="305"/>
      <c r="F325" s="305"/>
      <c r="G325" s="305"/>
      <c r="H325" s="301"/>
    </row>
    <row r="326" ht="12.75" customHeight="1">
      <c r="A326" s="301"/>
      <c r="B326" s="301"/>
      <c r="C326" s="304"/>
      <c r="D326" s="305"/>
      <c r="E326" s="305"/>
      <c r="F326" s="305"/>
      <c r="G326" s="305"/>
      <c r="H326" s="301"/>
    </row>
    <row r="327" ht="12.75" customHeight="1">
      <c r="A327" s="301"/>
      <c r="B327" s="301"/>
      <c r="C327" s="304"/>
      <c r="D327" s="305"/>
      <c r="E327" s="305"/>
      <c r="F327" s="305"/>
      <c r="G327" s="305"/>
      <c r="H327" s="301"/>
    </row>
    <row r="328" ht="12.75" customHeight="1">
      <c r="A328" s="301"/>
      <c r="B328" s="301"/>
      <c r="C328" s="304"/>
      <c r="D328" s="305"/>
      <c r="E328" s="305"/>
      <c r="F328" s="305"/>
      <c r="G328" s="305"/>
      <c r="H328" s="301"/>
    </row>
    <row r="329" ht="12.75" customHeight="1">
      <c r="A329" s="301"/>
      <c r="B329" s="301"/>
      <c r="C329" s="304"/>
      <c r="D329" s="305"/>
      <c r="E329" s="305"/>
      <c r="F329" s="305"/>
      <c r="G329" s="305"/>
      <c r="H329" s="301"/>
    </row>
    <row r="330" ht="12.75" customHeight="1">
      <c r="A330" s="301"/>
      <c r="B330" s="301"/>
      <c r="C330" s="304"/>
      <c r="D330" s="305"/>
      <c r="E330" s="305"/>
      <c r="F330" s="305"/>
      <c r="G330" s="305"/>
      <c r="H330" s="301"/>
    </row>
    <row r="331" ht="12.75" customHeight="1">
      <c r="A331" s="301"/>
      <c r="B331" s="301"/>
      <c r="C331" s="304"/>
      <c r="D331" s="305"/>
      <c r="E331" s="305"/>
      <c r="F331" s="305"/>
      <c r="G331" s="305"/>
      <c r="H331" s="301"/>
    </row>
    <row r="332" ht="12.75" customHeight="1">
      <c r="A332" s="301"/>
      <c r="B332" s="301"/>
      <c r="C332" s="304"/>
      <c r="D332" s="305"/>
      <c r="E332" s="305"/>
      <c r="F332" s="305"/>
      <c r="G332" s="305"/>
      <c r="H332" s="301"/>
    </row>
    <row r="333" ht="12.75" customHeight="1">
      <c r="A333" s="301"/>
      <c r="B333" s="301"/>
      <c r="C333" s="304"/>
      <c r="D333" s="305"/>
      <c r="E333" s="305"/>
      <c r="F333" s="305"/>
      <c r="G333" s="305"/>
      <c r="H333" s="301"/>
    </row>
    <row r="334" ht="12.75" customHeight="1">
      <c r="A334" s="301"/>
      <c r="B334" s="301"/>
      <c r="C334" s="304"/>
      <c r="D334" s="305"/>
      <c r="E334" s="305"/>
      <c r="F334" s="305"/>
      <c r="G334" s="305"/>
      <c r="H334" s="301"/>
    </row>
    <row r="335" ht="12.75" customHeight="1">
      <c r="A335" s="301"/>
      <c r="B335" s="301"/>
      <c r="C335" s="304"/>
      <c r="D335" s="305"/>
      <c r="E335" s="305"/>
      <c r="F335" s="305"/>
      <c r="G335" s="305"/>
      <c r="H335" s="301"/>
    </row>
    <row r="336" ht="12.75" customHeight="1">
      <c r="A336" s="301"/>
      <c r="B336" s="301"/>
      <c r="C336" s="304"/>
      <c r="D336" s="305"/>
      <c r="E336" s="305"/>
      <c r="F336" s="305"/>
      <c r="G336" s="305"/>
      <c r="H336" s="301"/>
    </row>
    <row r="337" ht="12.75" customHeight="1">
      <c r="A337" s="301"/>
      <c r="B337" s="301"/>
      <c r="C337" s="304"/>
      <c r="D337" s="305"/>
      <c r="E337" s="305"/>
      <c r="F337" s="305"/>
      <c r="G337" s="305"/>
      <c r="H337" s="301"/>
    </row>
    <row r="338" ht="12.75" customHeight="1">
      <c r="A338" s="301"/>
      <c r="B338" s="301"/>
      <c r="C338" s="304"/>
      <c r="D338" s="305"/>
      <c r="E338" s="305"/>
      <c r="F338" s="305"/>
      <c r="G338" s="305"/>
      <c r="H338" s="301"/>
    </row>
    <row r="339" ht="12.75" customHeight="1">
      <c r="A339" s="301"/>
      <c r="B339" s="301"/>
      <c r="C339" s="304"/>
      <c r="D339" s="305"/>
      <c r="E339" s="305"/>
      <c r="F339" s="305"/>
      <c r="G339" s="305"/>
      <c r="H339" s="301"/>
    </row>
    <row r="340" ht="12.75" customHeight="1">
      <c r="A340" s="301"/>
      <c r="B340" s="301"/>
      <c r="C340" s="304"/>
      <c r="D340" s="305"/>
      <c r="E340" s="305"/>
      <c r="F340" s="305"/>
      <c r="G340" s="305"/>
      <c r="H340" s="301"/>
    </row>
    <row r="341" ht="12.75" customHeight="1">
      <c r="A341" s="301"/>
      <c r="B341" s="301"/>
      <c r="C341" s="304"/>
      <c r="D341" s="305"/>
      <c r="E341" s="305"/>
      <c r="F341" s="305"/>
      <c r="G341" s="305"/>
      <c r="H341" s="301"/>
    </row>
    <row r="342" ht="12.75" customHeight="1">
      <c r="A342" s="301"/>
      <c r="B342" s="301"/>
      <c r="C342" s="304"/>
      <c r="D342" s="305"/>
      <c r="E342" s="305"/>
      <c r="F342" s="305"/>
      <c r="G342" s="305"/>
      <c r="H342" s="301"/>
    </row>
    <row r="343" ht="12.75" customHeight="1">
      <c r="A343" s="301"/>
      <c r="B343" s="301"/>
      <c r="C343" s="304"/>
      <c r="D343" s="305"/>
      <c r="E343" s="305"/>
      <c r="F343" s="305"/>
      <c r="G343" s="305"/>
      <c r="H343" s="301"/>
    </row>
    <row r="344" ht="12.75" customHeight="1">
      <c r="A344" s="301"/>
      <c r="B344" s="301"/>
      <c r="C344" s="304"/>
      <c r="D344" s="305"/>
      <c r="E344" s="305"/>
      <c r="F344" s="305"/>
      <c r="G344" s="305"/>
      <c r="H344" s="301"/>
    </row>
    <row r="345" ht="12.75" customHeight="1">
      <c r="A345" s="301"/>
      <c r="B345" s="301"/>
      <c r="C345" s="304"/>
      <c r="D345" s="305"/>
      <c r="E345" s="305"/>
      <c r="F345" s="305"/>
      <c r="G345" s="305"/>
      <c r="H345" s="301"/>
    </row>
    <row r="346" ht="12.75" customHeight="1">
      <c r="A346" s="301"/>
      <c r="B346" s="301"/>
      <c r="C346" s="304"/>
      <c r="D346" s="305"/>
      <c r="E346" s="305"/>
      <c r="F346" s="305"/>
      <c r="G346" s="305"/>
      <c r="H346" s="301"/>
    </row>
    <row r="347" ht="12.75" customHeight="1">
      <c r="A347" s="301"/>
      <c r="B347" s="301"/>
      <c r="C347" s="304"/>
      <c r="D347" s="305"/>
      <c r="E347" s="305"/>
      <c r="F347" s="305"/>
      <c r="G347" s="305"/>
      <c r="H347" s="301"/>
    </row>
    <row r="348" ht="12.75" customHeight="1">
      <c r="A348" s="301"/>
      <c r="B348" s="301"/>
      <c r="C348" s="304"/>
      <c r="D348" s="305"/>
      <c r="E348" s="305"/>
      <c r="F348" s="305"/>
      <c r="G348" s="305"/>
      <c r="H348" s="301"/>
    </row>
    <row r="349" ht="12.75" customHeight="1">
      <c r="A349" s="301"/>
      <c r="B349" s="301"/>
      <c r="C349" s="304"/>
      <c r="D349" s="305"/>
      <c r="E349" s="305"/>
      <c r="F349" s="305"/>
      <c r="G349" s="305"/>
      <c r="H349" s="301"/>
    </row>
    <row r="350" ht="12.75" customHeight="1">
      <c r="A350" s="301"/>
      <c r="B350" s="301"/>
      <c r="C350" s="304"/>
      <c r="D350" s="305"/>
      <c r="E350" s="305"/>
      <c r="F350" s="305"/>
      <c r="G350" s="305"/>
      <c r="H350" s="301"/>
    </row>
    <row r="351" ht="12.75" customHeight="1">
      <c r="A351" s="301"/>
      <c r="B351" s="301"/>
      <c r="C351" s="304"/>
      <c r="D351" s="305"/>
      <c r="E351" s="305"/>
      <c r="F351" s="305"/>
      <c r="G351" s="305"/>
      <c r="H351" s="301"/>
    </row>
    <row r="352" ht="12.75" customHeight="1">
      <c r="A352" s="301"/>
      <c r="B352" s="301"/>
      <c r="C352" s="304"/>
      <c r="D352" s="305"/>
      <c r="E352" s="305"/>
      <c r="F352" s="305"/>
      <c r="G352" s="305"/>
      <c r="H352" s="301"/>
    </row>
    <row r="353" ht="12.75" customHeight="1">
      <c r="A353" s="301"/>
      <c r="B353" s="301"/>
      <c r="C353" s="304"/>
      <c r="D353" s="305"/>
      <c r="E353" s="305"/>
      <c r="F353" s="305"/>
      <c r="G353" s="305"/>
      <c r="H353" s="301"/>
    </row>
    <row r="354" ht="12.75" customHeight="1">
      <c r="A354" s="301"/>
      <c r="B354" s="301"/>
      <c r="C354" s="304"/>
      <c r="D354" s="305"/>
      <c r="E354" s="305"/>
      <c r="F354" s="305"/>
      <c r="G354" s="305"/>
      <c r="H354" s="301"/>
    </row>
    <row r="355" ht="12.75" customHeight="1">
      <c r="A355" s="301"/>
      <c r="B355" s="301"/>
      <c r="C355" s="304"/>
      <c r="D355" s="305"/>
      <c r="E355" s="305"/>
      <c r="F355" s="305"/>
      <c r="G355" s="305"/>
      <c r="H355" s="301"/>
    </row>
    <row r="356" ht="12.75" customHeight="1">
      <c r="A356" s="301"/>
      <c r="B356" s="301"/>
      <c r="C356" s="304"/>
      <c r="D356" s="305"/>
      <c r="E356" s="305"/>
      <c r="F356" s="305"/>
      <c r="G356" s="305"/>
      <c r="H356" s="301"/>
    </row>
    <row r="357" ht="12.75" customHeight="1">
      <c r="A357" s="301"/>
      <c r="B357" s="301"/>
      <c r="C357" s="304"/>
      <c r="D357" s="305"/>
      <c r="E357" s="305"/>
      <c r="F357" s="305"/>
      <c r="G357" s="305"/>
      <c r="H357" s="301"/>
    </row>
    <row r="358" ht="12.75" customHeight="1">
      <c r="A358" s="301"/>
      <c r="B358" s="301"/>
      <c r="C358" s="304"/>
      <c r="D358" s="305"/>
      <c r="E358" s="305"/>
      <c r="F358" s="305"/>
      <c r="G358" s="305"/>
      <c r="H358" s="301"/>
    </row>
    <row r="359" ht="12.75" customHeight="1">
      <c r="A359" s="301"/>
      <c r="B359" s="301"/>
      <c r="C359" s="304"/>
      <c r="D359" s="305"/>
      <c r="E359" s="305"/>
      <c r="F359" s="305"/>
      <c r="G359" s="305"/>
      <c r="H359" s="301"/>
    </row>
    <row r="360" ht="12.75" customHeight="1">
      <c r="A360" s="301"/>
      <c r="B360" s="301"/>
      <c r="C360" s="304"/>
      <c r="D360" s="305"/>
      <c r="E360" s="305"/>
      <c r="F360" s="305"/>
      <c r="G360" s="305"/>
      <c r="H360" s="301"/>
    </row>
    <row r="361" ht="12.75" customHeight="1">
      <c r="A361" s="301"/>
      <c r="B361" s="301"/>
      <c r="C361" s="304"/>
      <c r="D361" s="305"/>
      <c r="E361" s="305"/>
      <c r="F361" s="305"/>
      <c r="G361" s="305"/>
      <c r="H361" s="301"/>
    </row>
    <row r="362" ht="12.75" customHeight="1">
      <c r="A362" s="301"/>
      <c r="B362" s="301"/>
      <c r="C362" s="304"/>
      <c r="D362" s="305"/>
      <c r="E362" s="305"/>
      <c r="F362" s="305"/>
      <c r="G362" s="305"/>
      <c r="H362" s="301"/>
    </row>
    <row r="363" ht="12.75" customHeight="1">
      <c r="A363" s="301"/>
      <c r="B363" s="301"/>
      <c r="C363" s="304"/>
      <c r="D363" s="305"/>
      <c r="E363" s="305"/>
      <c r="F363" s="305"/>
      <c r="G363" s="305"/>
      <c r="H363" s="301"/>
    </row>
    <row r="364" ht="12.75" customHeight="1">
      <c r="A364" s="301"/>
      <c r="B364" s="301"/>
      <c r="C364" s="304"/>
      <c r="D364" s="305"/>
      <c r="E364" s="305"/>
      <c r="F364" s="305"/>
      <c r="G364" s="305"/>
      <c r="H364" s="301"/>
    </row>
    <row r="365" ht="12.75" customHeight="1">
      <c r="A365" s="301"/>
      <c r="B365" s="301"/>
      <c r="C365" s="304"/>
      <c r="D365" s="305"/>
      <c r="E365" s="305"/>
      <c r="F365" s="305"/>
      <c r="G365" s="305"/>
      <c r="H365" s="301"/>
    </row>
    <row r="366" ht="12.75" customHeight="1">
      <c r="A366" s="301"/>
      <c r="B366" s="301"/>
      <c r="C366" s="304"/>
      <c r="D366" s="305"/>
      <c r="E366" s="305"/>
      <c r="F366" s="305"/>
      <c r="G366" s="305"/>
      <c r="H366" s="301"/>
    </row>
    <row r="367" ht="12.75" customHeight="1">
      <c r="A367" s="301"/>
      <c r="B367" s="301"/>
      <c r="C367" s="304"/>
      <c r="D367" s="305"/>
      <c r="E367" s="305"/>
      <c r="F367" s="305"/>
      <c r="G367" s="305"/>
      <c r="H367" s="301"/>
    </row>
    <row r="368" ht="12.75" customHeight="1">
      <c r="A368" s="301"/>
      <c r="B368" s="301"/>
      <c r="C368" s="304"/>
      <c r="D368" s="305"/>
      <c r="E368" s="305"/>
      <c r="F368" s="305"/>
      <c r="G368" s="305"/>
      <c r="H368" s="301"/>
    </row>
    <row r="369" ht="12.75" customHeight="1">
      <c r="A369" s="301"/>
      <c r="B369" s="301"/>
      <c r="C369" s="304"/>
      <c r="D369" s="305"/>
      <c r="E369" s="305"/>
      <c r="F369" s="305"/>
      <c r="G369" s="305"/>
      <c r="H369" s="301"/>
    </row>
    <row r="370" ht="12.75" customHeight="1">
      <c r="A370" s="301"/>
      <c r="B370" s="301"/>
      <c r="C370" s="304"/>
      <c r="D370" s="305"/>
      <c r="E370" s="305"/>
      <c r="F370" s="305"/>
      <c r="G370" s="305"/>
      <c r="H370" s="301"/>
    </row>
    <row r="371" ht="12.75" customHeight="1">
      <c r="A371" s="301"/>
      <c r="B371" s="301"/>
      <c r="C371" s="304"/>
      <c r="D371" s="305"/>
      <c r="E371" s="305"/>
      <c r="F371" s="305"/>
      <c r="G371" s="305"/>
      <c r="H371" s="301"/>
    </row>
    <row r="372" ht="12.75" customHeight="1">
      <c r="A372" s="301"/>
      <c r="B372" s="301"/>
      <c r="C372" s="304"/>
      <c r="D372" s="305"/>
      <c r="E372" s="305"/>
      <c r="F372" s="305"/>
      <c r="G372" s="305"/>
      <c r="H372" s="301"/>
    </row>
    <row r="373" ht="12.75" customHeight="1">
      <c r="A373" s="301"/>
      <c r="B373" s="301"/>
      <c r="C373" s="304"/>
      <c r="D373" s="305"/>
      <c r="E373" s="305"/>
      <c r="F373" s="305"/>
      <c r="G373" s="305"/>
      <c r="H373" s="301"/>
    </row>
    <row r="374" ht="12.75" customHeight="1">
      <c r="A374" s="301"/>
      <c r="B374" s="301"/>
      <c r="C374" s="304"/>
      <c r="D374" s="305"/>
      <c r="E374" s="305"/>
      <c r="F374" s="305"/>
      <c r="G374" s="305"/>
      <c r="H374" s="301"/>
    </row>
    <row r="375" ht="12.75" customHeight="1">
      <c r="A375" s="301"/>
      <c r="B375" s="301"/>
      <c r="C375" s="304"/>
      <c r="D375" s="305"/>
      <c r="E375" s="305"/>
      <c r="F375" s="305"/>
      <c r="G375" s="305"/>
      <c r="H375" s="301"/>
    </row>
    <row r="376" ht="12.75" customHeight="1">
      <c r="A376" s="301"/>
      <c r="B376" s="301"/>
      <c r="C376" s="304"/>
      <c r="D376" s="305"/>
      <c r="E376" s="305"/>
      <c r="F376" s="305"/>
      <c r="G376" s="305"/>
      <c r="H376" s="301"/>
    </row>
    <row r="377" ht="12.75" customHeight="1">
      <c r="A377" s="301"/>
      <c r="B377" s="301"/>
      <c r="C377" s="304"/>
      <c r="D377" s="305"/>
      <c r="E377" s="305"/>
      <c r="F377" s="305"/>
      <c r="G377" s="305"/>
      <c r="H377" s="301"/>
    </row>
    <row r="378" ht="12.75" customHeight="1">
      <c r="A378" s="301"/>
      <c r="B378" s="301"/>
      <c r="C378" s="304"/>
      <c r="D378" s="305"/>
      <c r="E378" s="305"/>
      <c r="F378" s="305"/>
      <c r="G378" s="305"/>
      <c r="H378" s="301"/>
    </row>
    <row r="379" ht="12.75" customHeight="1">
      <c r="A379" s="301"/>
      <c r="B379" s="301"/>
      <c r="C379" s="304"/>
      <c r="D379" s="305"/>
      <c r="E379" s="305"/>
      <c r="F379" s="305"/>
      <c r="G379" s="305"/>
      <c r="H379" s="301"/>
    </row>
    <row r="380" ht="12.75" customHeight="1">
      <c r="A380" s="301"/>
      <c r="B380" s="301"/>
      <c r="C380" s="304"/>
      <c r="D380" s="305"/>
      <c r="E380" s="305"/>
      <c r="F380" s="305"/>
      <c r="G380" s="305"/>
      <c r="H380" s="301"/>
    </row>
    <row r="381" ht="12.75" customHeight="1">
      <c r="A381" s="301"/>
      <c r="B381" s="301"/>
      <c r="C381" s="304"/>
      <c r="D381" s="305"/>
      <c r="E381" s="305"/>
      <c r="F381" s="305"/>
      <c r="G381" s="305"/>
      <c r="H381" s="301"/>
    </row>
    <row r="382" ht="12.75" customHeight="1">
      <c r="A382" s="301"/>
      <c r="B382" s="301"/>
      <c r="C382" s="304"/>
      <c r="D382" s="305"/>
      <c r="E382" s="305"/>
      <c r="F382" s="305"/>
      <c r="G382" s="305"/>
      <c r="H382" s="301"/>
    </row>
    <row r="383" ht="12.75" customHeight="1">
      <c r="A383" s="301"/>
      <c r="B383" s="301"/>
      <c r="C383" s="304"/>
      <c r="D383" s="305"/>
      <c r="E383" s="305"/>
      <c r="F383" s="305"/>
      <c r="G383" s="305"/>
      <c r="H383" s="301"/>
    </row>
    <row r="384" ht="12.75" customHeight="1">
      <c r="A384" s="301"/>
      <c r="B384" s="301"/>
      <c r="C384" s="304"/>
      <c r="D384" s="305"/>
      <c r="E384" s="305"/>
      <c r="F384" s="305"/>
      <c r="G384" s="305"/>
      <c r="H384" s="301"/>
    </row>
    <row r="385" ht="12.75" customHeight="1">
      <c r="A385" s="301"/>
      <c r="B385" s="301"/>
      <c r="C385" s="304"/>
      <c r="D385" s="305"/>
      <c r="E385" s="305"/>
      <c r="F385" s="305"/>
      <c r="G385" s="305"/>
      <c r="H385" s="301"/>
    </row>
    <row r="386" ht="12.75" customHeight="1">
      <c r="A386" s="301"/>
      <c r="B386" s="301"/>
      <c r="C386" s="304"/>
      <c r="D386" s="305"/>
      <c r="E386" s="305"/>
      <c r="F386" s="305"/>
      <c r="G386" s="305"/>
      <c r="H386" s="301"/>
    </row>
    <row r="387" ht="12.75" customHeight="1">
      <c r="A387" s="301"/>
      <c r="B387" s="301"/>
      <c r="C387" s="304"/>
      <c r="D387" s="305"/>
      <c r="E387" s="305"/>
      <c r="F387" s="305"/>
      <c r="G387" s="305"/>
      <c r="H387" s="301"/>
    </row>
    <row r="388" ht="12.75" customHeight="1">
      <c r="A388" s="301"/>
      <c r="B388" s="301"/>
      <c r="C388" s="304"/>
      <c r="D388" s="305"/>
      <c r="E388" s="305"/>
      <c r="F388" s="305"/>
      <c r="G388" s="305"/>
      <c r="H388" s="301"/>
    </row>
    <row r="389" ht="12.75" customHeight="1">
      <c r="A389" s="301"/>
      <c r="B389" s="301"/>
      <c r="C389" s="304"/>
      <c r="D389" s="305"/>
      <c r="E389" s="305"/>
      <c r="F389" s="305"/>
      <c r="G389" s="305"/>
      <c r="H389" s="301"/>
    </row>
    <row r="390" ht="12.75" customHeight="1">
      <c r="A390" s="301"/>
      <c r="B390" s="301"/>
      <c r="C390" s="304"/>
      <c r="D390" s="305"/>
      <c r="E390" s="305"/>
      <c r="F390" s="305"/>
      <c r="G390" s="305"/>
      <c r="H390" s="301"/>
    </row>
    <row r="391" ht="12.75" customHeight="1">
      <c r="A391" s="301"/>
      <c r="B391" s="301"/>
      <c r="C391" s="304"/>
      <c r="D391" s="305"/>
      <c r="E391" s="305"/>
      <c r="F391" s="305"/>
      <c r="G391" s="305"/>
      <c r="H391" s="301"/>
    </row>
    <row r="392" ht="12.75" customHeight="1">
      <c r="A392" s="301"/>
      <c r="B392" s="301"/>
      <c r="C392" s="304"/>
      <c r="D392" s="305"/>
      <c r="E392" s="305"/>
      <c r="F392" s="305"/>
      <c r="G392" s="305"/>
      <c r="H392" s="301"/>
    </row>
    <row r="393" ht="12.75" customHeight="1">
      <c r="A393" s="301"/>
      <c r="B393" s="301"/>
      <c r="C393" s="304"/>
      <c r="D393" s="305"/>
      <c r="E393" s="305"/>
      <c r="F393" s="305"/>
      <c r="G393" s="305"/>
      <c r="H393" s="301"/>
    </row>
    <row r="394" ht="12.75" customHeight="1">
      <c r="A394" s="301"/>
      <c r="B394" s="301"/>
      <c r="C394" s="304"/>
      <c r="D394" s="305"/>
      <c r="E394" s="305"/>
      <c r="F394" s="305"/>
      <c r="G394" s="305"/>
      <c r="H394" s="301"/>
    </row>
    <row r="395" ht="12.75" customHeight="1">
      <c r="A395" s="301"/>
      <c r="B395" s="301"/>
      <c r="C395" s="304"/>
      <c r="D395" s="305"/>
      <c r="E395" s="305"/>
      <c r="F395" s="305"/>
      <c r="G395" s="305"/>
      <c r="H395" s="301"/>
    </row>
    <row r="396" ht="12.75" customHeight="1">
      <c r="A396" s="301"/>
      <c r="B396" s="301"/>
      <c r="C396" s="304"/>
      <c r="D396" s="305"/>
      <c r="E396" s="305"/>
      <c r="F396" s="305"/>
      <c r="G396" s="305"/>
      <c r="H396" s="301"/>
    </row>
    <row r="397" ht="12.75" customHeight="1">
      <c r="A397" s="301"/>
      <c r="B397" s="301"/>
      <c r="C397" s="304"/>
      <c r="D397" s="305"/>
      <c r="E397" s="305"/>
      <c r="F397" s="305"/>
      <c r="G397" s="305"/>
      <c r="H397" s="301"/>
    </row>
    <row r="398" ht="12.75" customHeight="1">
      <c r="A398" s="301"/>
      <c r="B398" s="301"/>
      <c r="C398" s="304"/>
      <c r="D398" s="305"/>
      <c r="E398" s="305"/>
      <c r="F398" s="305"/>
      <c r="G398" s="305"/>
      <c r="H398" s="301"/>
    </row>
    <row r="399" ht="12.75" customHeight="1">
      <c r="A399" s="301"/>
      <c r="B399" s="301"/>
      <c r="C399" s="304"/>
      <c r="D399" s="305"/>
      <c r="E399" s="305"/>
      <c r="F399" s="305"/>
      <c r="G399" s="305"/>
      <c r="H399" s="301"/>
    </row>
    <row r="400" ht="12.75" customHeight="1">
      <c r="A400" s="301"/>
      <c r="B400" s="301"/>
      <c r="C400" s="304"/>
      <c r="D400" s="305"/>
      <c r="E400" s="305"/>
      <c r="F400" s="305"/>
      <c r="G400" s="305"/>
      <c r="H400" s="301"/>
    </row>
    <row r="401" ht="12.75" customHeight="1">
      <c r="A401" s="301"/>
      <c r="B401" s="301"/>
      <c r="C401" s="304"/>
      <c r="D401" s="305"/>
      <c r="E401" s="305"/>
      <c r="F401" s="305"/>
      <c r="G401" s="305"/>
      <c r="H401" s="301"/>
    </row>
    <row r="402" ht="12.75" customHeight="1">
      <c r="A402" s="301"/>
      <c r="B402" s="301"/>
      <c r="C402" s="304"/>
      <c r="D402" s="305"/>
      <c r="E402" s="305"/>
      <c r="F402" s="305"/>
      <c r="G402" s="305"/>
      <c r="H402" s="301"/>
    </row>
    <row r="403" ht="12.75" customHeight="1">
      <c r="A403" s="301"/>
      <c r="B403" s="301"/>
      <c r="C403" s="304"/>
      <c r="D403" s="305"/>
      <c r="E403" s="305"/>
      <c r="F403" s="305"/>
      <c r="G403" s="305"/>
      <c r="H403" s="301"/>
    </row>
    <row r="404" ht="12.75" customHeight="1">
      <c r="A404" s="301"/>
      <c r="B404" s="301"/>
      <c r="C404" s="304"/>
      <c r="D404" s="305"/>
      <c r="E404" s="305"/>
      <c r="F404" s="305"/>
      <c r="G404" s="305"/>
      <c r="H404" s="301"/>
    </row>
    <row r="405" ht="12.75" customHeight="1">
      <c r="A405" s="301"/>
      <c r="B405" s="301"/>
      <c r="C405" s="304"/>
      <c r="D405" s="305"/>
      <c r="E405" s="305"/>
      <c r="F405" s="305"/>
      <c r="G405" s="305"/>
      <c r="H405" s="301"/>
    </row>
    <row r="406" ht="12.75" customHeight="1">
      <c r="A406" s="301"/>
      <c r="B406" s="301"/>
      <c r="C406" s="304"/>
      <c r="D406" s="305"/>
      <c r="E406" s="305"/>
      <c r="F406" s="305"/>
      <c r="G406" s="305"/>
      <c r="H406" s="301"/>
    </row>
    <row r="407" ht="12.75" customHeight="1">
      <c r="A407" s="301"/>
      <c r="B407" s="301"/>
      <c r="C407" s="304"/>
      <c r="D407" s="305"/>
      <c r="E407" s="305"/>
      <c r="F407" s="305"/>
      <c r="G407" s="305"/>
      <c r="H407" s="301"/>
    </row>
    <row r="408" ht="12.75" customHeight="1">
      <c r="A408" s="301"/>
      <c r="B408" s="301"/>
      <c r="C408" s="304"/>
      <c r="D408" s="305"/>
      <c r="E408" s="305"/>
      <c r="F408" s="305"/>
      <c r="G408" s="305"/>
      <c r="H408" s="301"/>
    </row>
    <row r="409" ht="12.75" customHeight="1">
      <c r="A409" s="301"/>
      <c r="B409" s="301"/>
      <c r="C409" s="304"/>
      <c r="D409" s="305"/>
      <c r="E409" s="305"/>
      <c r="F409" s="305"/>
      <c r="G409" s="305"/>
      <c r="H409" s="301"/>
    </row>
    <row r="410" ht="12.75" customHeight="1">
      <c r="A410" s="301"/>
      <c r="B410" s="301"/>
      <c r="C410" s="304"/>
      <c r="D410" s="305"/>
      <c r="E410" s="305"/>
      <c r="F410" s="305"/>
      <c r="G410" s="305"/>
      <c r="H410" s="301"/>
    </row>
    <row r="411" ht="12.75" customHeight="1">
      <c r="A411" s="301"/>
      <c r="B411" s="301"/>
      <c r="C411" s="304"/>
      <c r="D411" s="305"/>
      <c r="E411" s="305"/>
      <c r="F411" s="305"/>
      <c r="G411" s="305"/>
      <c r="H411" s="301"/>
    </row>
    <row r="412" ht="12.75" customHeight="1">
      <c r="A412" s="301"/>
      <c r="B412" s="301"/>
      <c r="C412" s="304"/>
      <c r="D412" s="305"/>
      <c r="E412" s="305"/>
      <c r="F412" s="305"/>
      <c r="G412" s="305"/>
      <c r="H412" s="301"/>
    </row>
    <row r="413" ht="12.75" customHeight="1">
      <c r="A413" s="301"/>
      <c r="B413" s="301"/>
      <c r="C413" s="304"/>
      <c r="D413" s="305"/>
      <c r="E413" s="305"/>
      <c r="F413" s="305"/>
      <c r="G413" s="305"/>
      <c r="H413" s="301"/>
    </row>
    <row r="414" ht="12.75" customHeight="1">
      <c r="A414" s="301"/>
      <c r="B414" s="301"/>
      <c r="C414" s="304"/>
      <c r="D414" s="305"/>
      <c r="E414" s="305"/>
      <c r="F414" s="305"/>
      <c r="G414" s="305"/>
      <c r="H414" s="301"/>
    </row>
    <row r="415" ht="12.75" customHeight="1">
      <c r="A415" s="301"/>
      <c r="B415" s="301"/>
      <c r="C415" s="304"/>
      <c r="D415" s="305"/>
      <c r="E415" s="305"/>
      <c r="F415" s="305"/>
      <c r="G415" s="305"/>
      <c r="H415" s="301"/>
    </row>
    <row r="416" ht="12.75" customHeight="1">
      <c r="A416" s="301"/>
      <c r="B416" s="301"/>
      <c r="C416" s="304"/>
      <c r="D416" s="305"/>
      <c r="E416" s="305"/>
      <c r="F416" s="305"/>
      <c r="G416" s="305"/>
      <c r="H416" s="301"/>
    </row>
    <row r="417" ht="12.75" customHeight="1">
      <c r="A417" s="301"/>
      <c r="B417" s="301"/>
      <c r="C417" s="304"/>
      <c r="D417" s="305"/>
      <c r="E417" s="305"/>
      <c r="F417" s="305"/>
      <c r="G417" s="305"/>
      <c r="H417" s="301"/>
    </row>
    <row r="418" ht="12.75" customHeight="1">
      <c r="A418" s="301"/>
      <c r="B418" s="301"/>
      <c r="C418" s="304"/>
      <c r="D418" s="305"/>
      <c r="E418" s="305"/>
      <c r="F418" s="305"/>
      <c r="G418" s="305"/>
      <c r="H418" s="301"/>
    </row>
    <row r="419" ht="12.75" customHeight="1">
      <c r="A419" s="301"/>
      <c r="B419" s="301"/>
      <c r="C419" s="304"/>
      <c r="D419" s="305"/>
      <c r="E419" s="305"/>
      <c r="F419" s="305"/>
      <c r="G419" s="305"/>
      <c r="H419" s="301"/>
    </row>
    <row r="420" ht="12.75" customHeight="1">
      <c r="A420" s="301"/>
      <c r="B420" s="301"/>
      <c r="C420" s="304"/>
      <c r="D420" s="305"/>
      <c r="E420" s="305"/>
      <c r="F420" s="305"/>
      <c r="G420" s="305"/>
      <c r="H420" s="301"/>
    </row>
    <row r="421" ht="12.75" customHeight="1">
      <c r="A421" s="301"/>
      <c r="B421" s="301"/>
      <c r="C421" s="304"/>
      <c r="D421" s="305"/>
      <c r="E421" s="305"/>
      <c r="F421" s="305"/>
      <c r="G421" s="305"/>
      <c r="H421" s="301"/>
    </row>
    <row r="422" ht="12.75" customHeight="1">
      <c r="A422" s="301"/>
      <c r="B422" s="301"/>
      <c r="C422" s="304"/>
      <c r="D422" s="305"/>
      <c r="E422" s="305"/>
      <c r="F422" s="305"/>
      <c r="G422" s="305"/>
      <c r="H422" s="301"/>
    </row>
    <row r="423" ht="12.75" customHeight="1">
      <c r="A423" s="301"/>
      <c r="B423" s="301"/>
      <c r="C423" s="304"/>
      <c r="D423" s="305"/>
      <c r="E423" s="305"/>
      <c r="F423" s="305"/>
      <c r="G423" s="305"/>
      <c r="H423" s="301"/>
    </row>
    <row r="424" ht="12.75" customHeight="1">
      <c r="A424" s="301"/>
      <c r="B424" s="301"/>
      <c r="C424" s="304"/>
      <c r="D424" s="305"/>
      <c r="E424" s="305"/>
      <c r="F424" s="305"/>
      <c r="G424" s="305"/>
      <c r="H424" s="301"/>
    </row>
    <row r="425" ht="12.75" customHeight="1">
      <c r="A425" s="301"/>
      <c r="B425" s="301"/>
      <c r="C425" s="304"/>
      <c r="D425" s="305"/>
      <c r="E425" s="305"/>
      <c r="F425" s="305"/>
      <c r="G425" s="305"/>
      <c r="H425" s="301"/>
    </row>
    <row r="426" ht="12.75" customHeight="1">
      <c r="A426" s="301"/>
      <c r="B426" s="301"/>
      <c r="C426" s="304"/>
      <c r="D426" s="305"/>
      <c r="E426" s="305"/>
      <c r="F426" s="305"/>
      <c r="G426" s="305"/>
      <c r="H426" s="301"/>
    </row>
    <row r="427" ht="12.75" customHeight="1">
      <c r="A427" s="301"/>
      <c r="B427" s="301"/>
      <c r="C427" s="304"/>
      <c r="D427" s="305"/>
      <c r="E427" s="305"/>
      <c r="F427" s="305"/>
      <c r="G427" s="305"/>
      <c r="H427" s="301"/>
    </row>
    <row r="428" ht="12.75" customHeight="1">
      <c r="A428" s="301"/>
      <c r="B428" s="301"/>
      <c r="C428" s="304"/>
      <c r="D428" s="305"/>
      <c r="E428" s="305"/>
      <c r="F428" s="305"/>
      <c r="G428" s="305"/>
      <c r="H428" s="301"/>
    </row>
    <row r="429" ht="12.75" customHeight="1">
      <c r="A429" s="301"/>
      <c r="B429" s="301"/>
      <c r="C429" s="304"/>
      <c r="D429" s="305"/>
      <c r="E429" s="305"/>
      <c r="F429" s="305"/>
      <c r="G429" s="305"/>
      <c r="H429" s="301"/>
    </row>
    <row r="430" ht="12.75" customHeight="1">
      <c r="A430" s="301"/>
      <c r="B430" s="301"/>
      <c r="C430" s="304"/>
      <c r="D430" s="305"/>
      <c r="E430" s="305"/>
      <c r="F430" s="305"/>
      <c r="G430" s="305"/>
      <c r="H430" s="301"/>
    </row>
    <row r="431" ht="12.75" customHeight="1">
      <c r="A431" s="301"/>
      <c r="B431" s="301"/>
      <c r="C431" s="304"/>
      <c r="D431" s="305"/>
      <c r="E431" s="305"/>
      <c r="F431" s="305"/>
      <c r="G431" s="305"/>
      <c r="H431" s="301"/>
    </row>
    <row r="432" ht="12.75" customHeight="1">
      <c r="A432" s="301"/>
      <c r="B432" s="301"/>
      <c r="C432" s="304"/>
      <c r="D432" s="305"/>
      <c r="E432" s="305"/>
      <c r="F432" s="305"/>
      <c r="G432" s="305"/>
      <c r="H432" s="301"/>
    </row>
    <row r="433" ht="12.75" customHeight="1">
      <c r="A433" s="301"/>
      <c r="B433" s="301"/>
      <c r="C433" s="304"/>
      <c r="D433" s="305"/>
      <c r="E433" s="305"/>
      <c r="F433" s="305"/>
      <c r="G433" s="305"/>
      <c r="H433" s="301"/>
    </row>
    <row r="434" ht="12.75" customHeight="1">
      <c r="A434" s="301"/>
      <c r="B434" s="301"/>
      <c r="C434" s="304"/>
      <c r="D434" s="305"/>
      <c r="E434" s="305"/>
      <c r="F434" s="305"/>
      <c r="G434" s="305"/>
      <c r="H434" s="301"/>
    </row>
    <row r="435" ht="12.75" customHeight="1">
      <c r="A435" s="301"/>
      <c r="B435" s="301"/>
      <c r="C435" s="304"/>
      <c r="D435" s="305"/>
      <c r="E435" s="305"/>
      <c r="F435" s="305"/>
      <c r="G435" s="305"/>
      <c r="H435" s="301"/>
    </row>
    <row r="436" ht="12.75" customHeight="1">
      <c r="A436" s="301"/>
      <c r="B436" s="301"/>
      <c r="C436" s="304"/>
      <c r="D436" s="305"/>
      <c r="E436" s="305"/>
      <c r="F436" s="305"/>
      <c r="G436" s="305"/>
      <c r="H436" s="301"/>
    </row>
    <row r="437" ht="12.75" customHeight="1">
      <c r="A437" s="301"/>
      <c r="B437" s="301"/>
      <c r="C437" s="304"/>
      <c r="D437" s="305"/>
      <c r="E437" s="305"/>
      <c r="F437" s="305"/>
      <c r="G437" s="305"/>
      <c r="H437" s="301"/>
    </row>
    <row r="438" ht="12.75" customHeight="1">
      <c r="A438" s="301"/>
      <c r="B438" s="301"/>
      <c r="C438" s="304"/>
      <c r="D438" s="305"/>
      <c r="E438" s="305"/>
      <c r="F438" s="305"/>
      <c r="G438" s="305"/>
      <c r="H438" s="301"/>
    </row>
    <row r="439" ht="12.75" customHeight="1">
      <c r="A439" s="301"/>
      <c r="B439" s="301"/>
      <c r="C439" s="304"/>
      <c r="D439" s="305"/>
      <c r="E439" s="305"/>
      <c r="F439" s="305"/>
      <c r="G439" s="305"/>
      <c r="H439" s="301"/>
    </row>
    <row r="440" ht="12.75" customHeight="1">
      <c r="A440" s="301"/>
      <c r="B440" s="301"/>
      <c r="C440" s="304"/>
      <c r="D440" s="305"/>
      <c r="E440" s="305"/>
      <c r="F440" s="305"/>
      <c r="G440" s="305"/>
      <c r="H440" s="301"/>
    </row>
    <row r="441" ht="12.75" customHeight="1">
      <c r="A441" s="301"/>
      <c r="B441" s="301"/>
      <c r="C441" s="304"/>
      <c r="D441" s="305"/>
      <c r="E441" s="305"/>
      <c r="F441" s="305"/>
      <c r="G441" s="305"/>
      <c r="H441" s="301"/>
    </row>
    <row r="442" ht="12.75" customHeight="1">
      <c r="A442" s="301"/>
      <c r="B442" s="301"/>
      <c r="C442" s="304"/>
      <c r="D442" s="305"/>
      <c r="E442" s="305"/>
      <c r="F442" s="305"/>
      <c r="G442" s="305"/>
      <c r="H442" s="301"/>
    </row>
    <row r="443" ht="12.75" customHeight="1">
      <c r="A443" s="301"/>
      <c r="B443" s="301"/>
      <c r="C443" s="304"/>
      <c r="D443" s="305"/>
      <c r="E443" s="305"/>
      <c r="F443" s="305"/>
      <c r="G443" s="305"/>
      <c r="H443" s="301"/>
    </row>
    <row r="444" ht="12.75" customHeight="1">
      <c r="A444" s="301"/>
      <c r="B444" s="301"/>
      <c r="C444" s="304"/>
      <c r="D444" s="305"/>
      <c r="E444" s="305"/>
      <c r="F444" s="305"/>
      <c r="G444" s="305"/>
      <c r="H444" s="301"/>
    </row>
    <row r="445" ht="12.75" customHeight="1">
      <c r="A445" s="301"/>
      <c r="B445" s="301"/>
      <c r="C445" s="304"/>
      <c r="D445" s="305"/>
      <c r="E445" s="305"/>
      <c r="F445" s="305"/>
      <c r="G445" s="305"/>
      <c r="H445" s="301"/>
    </row>
    <row r="446" ht="12.75" customHeight="1">
      <c r="A446" s="301"/>
      <c r="B446" s="301"/>
      <c r="C446" s="304"/>
      <c r="D446" s="305"/>
      <c r="E446" s="305"/>
      <c r="F446" s="305"/>
      <c r="G446" s="305"/>
      <c r="H446" s="301"/>
    </row>
    <row r="447" ht="12.75" customHeight="1">
      <c r="A447" s="301"/>
      <c r="B447" s="301"/>
      <c r="C447" s="304"/>
      <c r="D447" s="305"/>
      <c r="E447" s="305"/>
      <c r="F447" s="305"/>
      <c r="G447" s="305"/>
      <c r="H447" s="301"/>
    </row>
    <row r="448" ht="12.75" customHeight="1">
      <c r="A448" s="301"/>
      <c r="B448" s="301"/>
      <c r="C448" s="304"/>
      <c r="D448" s="305"/>
      <c r="E448" s="305"/>
      <c r="F448" s="305"/>
      <c r="G448" s="305"/>
      <c r="H448" s="301"/>
    </row>
    <row r="449" ht="12.75" customHeight="1">
      <c r="A449" s="301"/>
      <c r="B449" s="301"/>
      <c r="C449" s="304"/>
      <c r="D449" s="305"/>
      <c r="E449" s="305"/>
      <c r="F449" s="305"/>
      <c r="G449" s="305"/>
      <c r="H449" s="301"/>
    </row>
    <row r="450" ht="12.75" customHeight="1">
      <c r="A450" s="301"/>
      <c r="B450" s="301"/>
      <c r="C450" s="304"/>
      <c r="D450" s="305"/>
      <c r="E450" s="305"/>
      <c r="F450" s="305"/>
      <c r="G450" s="305"/>
      <c r="H450" s="301"/>
    </row>
    <row r="451" ht="12.75" customHeight="1">
      <c r="A451" s="301"/>
      <c r="B451" s="301"/>
      <c r="C451" s="304"/>
      <c r="D451" s="305"/>
      <c r="E451" s="305"/>
      <c r="F451" s="305"/>
      <c r="G451" s="305"/>
      <c r="H451" s="301"/>
    </row>
    <row r="452" ht="12.75" customHeight="1">
      <c r="A452" s="301"/>
      <c r="B452" s="301"/>
      <c r="C452" s="304"/>
      <c r="D452" s="305"/>
      <c r="E452" s="305"/>
      <c r="F452" s="305"/>
      <c r="G452" s="305"/>
      <c r="H452" s="301"/>
    </row>
    <row r="453" ht="12.75" customHeight="1">
      <c r="A453" s="301"/>
      <c r="B453" s="301"/>
      <c r="C453" s="304"/>
      <c r="D453" s="305"/>
      <c r="E453" s="305"/>
      <c r="F453" s="305"/>
      <c r="G453" s="305"/>
      <c r="H453" s="301"/>
    </row>
    <row r="454" ht="12.75" customHeight="1">
      <c r="A454" s="301"/>
      <c r="B454" s="301"/>
      <c r="C454" s="304"/>
      <c r="D454" s="305"/>
      <c r="E454" s="305"/>
      <c r="F454" s="305"/>
      <c r="G454" s="305"/>
      <c r="H454" s="301"/>
    </row>
    <row r="455" ht="12.75" customHeight="1">
      <c r="A455" s="301"/>
      <c r="B455" s="301"/>
      <c r="C455" s="304"/>
      <c r="D455" s="305"/>
      <c r="E455" s="305"/>
      <c r="F455" s="305"/>
      <c r="G455" s="305"/>
      <c r="H455" s="301"/>
    </row>
    <row r="456" ht="12.75" customHeight="1">
      <c r="A456" s="301"/>
      <c r="B456" s="301"/>
      <c r="C456" s="304"/>
      <c r="D456" s="305"/>
      <c r="E456" s="305"/>
      <c r="F456" s="305"/>
      <c r="G456" s="305"/>
      <c r="H456" s="301"/>
    </row>
    <row r="457" ht="12.75" customHeight="1">
      <c r="A457" s="301"/>
      <c r="B457" s="301"/>
      <c r="C457" s="304"/>
      <c r="D457" s="305"/>
      <c r="E457" s="305"/>
      <c r="F457" s="305"/>
      <c r="G457" s="305"/>
      <c r="H457" s="301"/>
    </row>
    <row r="458" ht="12.75" customHeight="1">
      <c r="A458" s="301"/>
      <c r="B458" s="301"/>
      <c r="C458" s="304"/>
      <c r="D458" s="305"/>
      <c r="E458" s="305"/>
      <c r="F458" s="305"/>
      <c r="G458" s="305"/>
      <c r="H458" s="301"/>
    </row>
    <row r="459" ht="12.75" customHeight="1">
      <c r="A459" s="301"/>
      <c r="B459" s="301"/>
      <c r="C459" s="304"/>
      <c r="D459" s="305"/>
      <c r="E459" s="305"/>
      <c r="F459" s="305"/>
      <c r="G459" s="305"/>
      <c r="H459" s="301"/>
    </row>
    <row r="460" ht="12.75" customHeight="1">
      <c r="A460" s="301"/>
      <c r="B460" s="301"/>
      <c r="C460" s="304"/>
      <c r="D460" s="305"/>
      <c r="E460" s="305"/>
      <c r="F460" s="305"/>
      <c r="G460" s="305"/>
      <c r="H460" s="301"/>
    </row>
    <row r="461" ht="12.75" customHeight="1">
      <c r="A461" s="301"/>
      <c r="B461" s="301"/>
      <c r="C461" s="304"/>
      <c r="D461" s="305"/>
      <c r="E461" s="305"/>
      <c r="F461" s="305"/>
      <c r="G461" s="305"/>
      <c r="H461" s="301"/>
    </row>
    <row r="462" ht="12.75" customHeight="1">
      <c r="A462" s="301"/>
      <c r="B462" s="301"/>
      <c r="C462" s="304"/>
      <c r="D462" s="305"/>
      <c r="E462" s="305"/>
      <c r="F462" s="305"/>
      <c r="G462" s="305"/>
      <c r="H462" s="301"/>
    </row>
    <row r="463" ht="12.75" customHeight="1">
      <c r="A463" s="301"/>
      <c r="B463" s="301"/>
      <c r="C463" s="304"/>
      <c r="D463" s="305"/>
      <c r="E463" s="305"/>
      <c r="F463" s="305"/>
      <c r="G463" s="305"/>
      <c r="H463" s="301"/>
    </row>
    <row r="464" ht="12.75" customHeight="1">
      <c r="A464" s="301"/>
      <c r="B464" s="301"/>
      <c r="C464" s="304"/>
      <c r="D464" s="305"/>
      <c r="E464" s="305"/>
      <c r="F464" s="305"/>
      <c r="G464" s="305"/>
      <c r="H464" s="301"/>
    </row>
    <row r="465" ht="12.75" customHeight="1">
      <c r="A465" s="301"/>
      <c r="B465" s="301"/>
      <c r="C465" s="304"/>
      <c r="D465" s="305"/>
      <c r="E465" s="305"/>
      <c r="F465" s="305"/>
      <c r="G465" s="305"/>
      <c r="H465" s="301"/>
    </row>
    <row r="466" ht="12.75" customHeight="1">
      <c r="A466" s="301"/>
      <c r="B466" s="301"/>
      <c r="C466" s="304"/>
      <c r="D466" s="305"/>
      <c r="E466" s="305"/>
      <c r="F466" s="305"/>
      <c r="G466" s="305"/>
      <c r="H466" s="301"/>
    </row>
    <row r="467" ht="12.75" customHeight="1">
      <c r="A467" s="301"/>
      <c r="B467" s="301"/>
      <c r="C467" s="304"/>
      <c r="D467" s="305"/>
      <c r="E467" s="305"/>
      <c r="F467" s="305"/>
      <c r="G467" s="305"/>
      <c r="H467" s="301"/>
    </row>
    <row r="468" ht="12.75" customHeight="1">
      <c r="A468" s="301"/>
      <c r="B468" s="301"/>
      <c r="C468" s="304"/>
      <c r="D468" s="305"/>
      <c r="E468" s="305"/>
      <c r="F468" s="305"/>
      <c r="G468" s="305"/>
      <c r="H468" s="301"/>
    </row>
    <row r="469" ht="12.75" customHeight="1">
      <c r="A469" s="301"/>
      <c r="B469" s="301"/>
      <c r="C469" s="304"/>
      <c r="D469" s="305"/>
      <c r="E469" s="305"/>
      <c r="F469" s="305"/>
      <c r="G469" s="305"/>
      <c r="H469" s="301"/>
    </row>
    <row r="470" ht="12.75" customHeight="1">
      <c r="A470" s="301"/>
      <c r="B470" s="301"/>
      <c r="C470" s="304"/>
      <c r="D470" s="305"/>
      <c r="E470" s="305"/>
      <c r="F470" s="305"/>
      <c r="G470" s="305"/>
      <c r="H470" s="301"/>
    </row>
    <row r="471" ht="12.75" customHeight="1">
      <c r="A471" s="301"/>
      <c r="B471" s="301"/>
      <c r="C471" s="304"/>
      <c r="D471" s="305"/>
      <c r="E471" s="305"/>
      <c r="F471" s="305"/>
      <c r="G471" s="305"/>
      <c r="H471" s="301"/>
    </row>
    <row r="472" ht="12.75" customHeight="1">
      <c r="A472" s="301"/>
      <c r="B472" s="301"/>
      <c r="C472" s="304"/>
      <c r="D472" s="305"/>
      <c r="E472" s="305"/>
      <c r="F472" s="305"/>
      <c r="G472" s="305"/>
      <c r="H472" s="301"/>
    </row>
    <row r="473" ht="12.75" customHeight="1">
      <c r="A473" s="301"/>
      <c r="B473" s="301"/>
      <c r="C473" s="304"/>
      <c r="D473" s="305"/>
      <c r="E473" s="305"/>
      <c r="F473" s="305"/>
      <c r="G473" s="305"/>
      <c r="H473" s="301"/>
    </row>
    <row r="474" ht="12.75" customHeight="1">
      <c r="A474" s="301"/>
      <c r="B474" s="301"/>
      <c r="C474" s="304"/>
      <c r="D474" s="305"/>
      <c r="E474" s="305"/>
      <c r="F474" s="305"/>
      <c r="G474" s="305"/>
      <c r="H474" s="301"/>
    </row>
    <row r="475" ht="12.75" customHeight="1">
      <c r="A475" s="301"/>
      <c r="B475" s="301"/>
      <c r="C475" s="304"/>
      <c r="D475" s="305"/>
      <c r="E475" s="305"/>
      <c r="F475" s="305"/>
      <c r="G475" s="305"/>
      <c r="H475" s="301"/>
    </row>
    <row r="476" ht="12.75" customHeight="1">
      <c r="A476" s="301"/>
      <c r="B476" s="301"/>
      <c r="C476" s="304"/>
      <c r="D476" s="305"/>
      <c r="E476" s="305"/>
      <c r="F476" s="305"/>
      <c r="G476" s="305"/>
      <c r="H476" s="301"/>
    </row>
    <row r="477" ht="12.75" customHeight="1">
      <c r="A477" s="301"/>
      <c r="B477" s="301"/>
      <c r="C477" s="304"/>
      <c r="D477" s="305"/>
      <c r="E477" s="305"/>
      <c r="F477" s="305"/>
      <c r="G477" s="305"/>
      <c r="H477" s="301"/>
    </row>
    <row r="478" ht="12.75" customHeight="1">
      <c r="A478" s="301"/>
      <c r="B478" s="301"/>
      <c r="C478" s="304"/>
      <c r="D478" s="305"/>
      <c r="E478" s="305"/>
      <c r="F478" s="305"/>
      <c r="G478" s="305"/>
      <c r="H478" s="301"/>
    </row>
    <row r="479" ht="12.75" customHeight="1">
      <c r="A479" s="301"/>
      <c r="B479" s="301"/>
      <c r="C479" s="304"/>
      <c r="D479" s="305"/>
      <c r="E479" s="305"/>
      <c r="F479" s="305"/>
      <c r="G479" s="305"/>
      <c r="H479" s="301"/>
    </row>
    <row r="480" ht="12.75" customHeight="1">
      <c r="A480" s="301"/>
      <c r="B480" s="301"/>
      <c r="C480" s="304"/>
      <c r="D480" s="305"/>
      <c r="E480" s="305"/>
      <c r="F480" s="305"/>
      <c r="G480" s="305"/>
      <c r="H480" s="301"/>
    </row>
    <row r="481" ht="12.75" customHeight="1">
      <c r="A481" s="301"/>
      <c r="B481" s="301"/>
      <c r="C481" s="304"/>
      <c r="D481" s="305"/>
      <c r="E481" s="305"/>
      <c r="F481" s="305"/>
      <c r="G481" s="305"/>
      <c r="H481" s="301"/>
    </row>
    <row r="482" ht="12.75" customHeight="1">
      <c r="A482" s="301"/>
      <c r="B482" s="301"/>
      <c r="C482" s="304"/>
      <c r="D482" s="305"/>
      <c r="E482" s="305"/>
      <c r="F482" s="305"/>
      <c r="G482" s="305"/>
      <c r="H482" s="301"/>
    </row>
    <row r="483" ht="12.75" customHeight="1">
      <c r="A483" s="301"/>
      <c r="B483" s="301"/>
      <c r="C483" s="304"/>
      <c r="D483" s="305"/>
      <c r="E483" s="305"/>
      <c r="F483" s="305"/>
      <c r="G483" s="305"/>
      <c r="H483" s="301"/>
    </row>
    <row r="484" ht="12.75" customHeight="1">
      <c r="A484" s="301"/>
      <c r="B484" s="301"/>
      <c r="C484" s="304"/>
      <c r="D484" s="305"/>
      <c r="E484" s="305"/>
      <c r="F484" s="305"/>
      <c r="G484" s="305"/>
      <c r="H484" s="301"/>
    </row>
    <row r="485" ht="12.75" customHeight="1">
      <c r="A485" s="301"/>
      <c r="B485" s="301"/>
      <c r="C485" s="304"/>
      <c r="D485" s="305"/>
      <c r="E485" s="305"/>
      <c r="F485" s="305"/>
      <c r="G485" s="305"/>
      <c r="H485" s="301"/>
    </row>
    <row r="486" ht="12.75" customHeight="1">
      <c r="A486" s="301"/>
      <c r="B486" s="301"/>
      <c r="C486" s="304"/>
      <c r="D486" s="305"/>
      <c r="E486" s="305"/>
      <c r="F486" s="305"/>
      <c r="G486" s="305"/>
      <c r="H486" s="301"/>
    </row>
    <row r="487" ht="12.75" customHeight="1">
      <c r="A487" s="301"/>
      <c r="B487" s="301"/>
      <c r="C487" s="304"/>
      <c r="D487" s="305"/>
      <c r="E487" s="305"/>
      <c r="F487" s="305"/>
      <c r="G487" s="305"/>
      <c r="H487" s="301"/>
    </row>
    <row r="488" ht="12.75" customHeight="1">
      <c r="A488" s="301"/>
      <c r="B488" s="301"/>
      <c r="C488" s="304"/>
      <c r="D488" s="305"/>
      <c r="E488" s="305"/>
      <c r="F488" s="305"/>
      <c r="G488" s="305"/>
      <c r="H488" s="301"/>
    </row>
    <row r="489" ht="12.75" customHeight="1">
      <c r="A489" s="301"/>
      <c r="B489" s="301"/>
      <c r="C489" s="304"/>
      <c r="D489" s="305"/>
      <c r="E489" s="305"/>
      <c r="F489" s="305"/>
      <c r="G489" s="305"/>
      <c r="H489" s="301"/>
    </row>
    <row r="490" ht="12.75" customHeight="1">
      <c r="A490" s="301"/>
      <c r="B490" s="301"/>
      <c r="C490" s="304"/>
      <c r="D490" s="305"/>
      <c r="E490" s="305"/>
      <c r="F490" s="305"/>
      <c r="G490" s="305"/>
      <c r="H490" s="301"/>
    </row>
    <row r="491" ht="12.75" customHeight="1">
      <c r="A491" s="301"/>
      <c r="B491" s="301"/>
      <c r="C491" s="304"/>
      <c r="D491" s="305"/>
      <c r="E491" s="305"/>
      <c r="F491" s="305"/>
      <c r="G491" s="305"/>
      <c r="H491" s="301"/>
    </row>
    <row r="492" ht="12.75" customHeight="1">
      <c r="A492" s="301"/>
      <c r="B492" s="301"/>
      <c r="C492" s="304"/>
      <c r="D492" s="305"/>
      <c r="E492" s="305"/>
      <c r="F492" s="305"/>
      <c r="G492" s="305"/>
      <c r="H492" s="301"/>
    </row>
    <row r="493" ht="12.75" customHeight="1">
      <c r="A493" s="301"/>
      <c r="B493" s="301"/>
      <c r="C493" s="304"/>
      <c r="D493" s="305"/>
      <c r="E493" s="305"/>
      <c r="F493" s="305"/>
      <c r="G493" s="305"/>
      <c r="H493" s="301"/>
    </row>
    <row r="494" ht="12.75" customHeight="1">
      <c r="A494" s="301"/>
      <c r="B494" s="301"/>
      <c r="C494" s="304"/>
      <c r="D494" s="305"/>
      <c r="E494" s="305"/>
      <c r="F494" s="305"/>
      <c r="G494" s="305"/>
      <c r="H494" s="301"/>
    </row>
    <row r="495" ht="12.75" customHeight="1">
      <c r="A495" s="301"/>
      <c r="B495" s="301"/>
      <c r="C495" s="304"/>
      <c r="D495" s="305"/>
      <c r="E495" s="305"/>
      <c r="F495" s="305"/>
      <c r="G495" s="305"/>
      <c r="H495" s="301"/>
    </row>
    <row r="496" ht="12.75" customHeight="1">
      <c r="A496" s="301"/>
      <c r="B496" s="301"/>
      <c r="C496" s="304"/>
      <c r="D496" s="305"/>
      <c r="E496" s="305"/>
      <c r="F496" s="305"/>
      <c r="G496" s="305"/>
      <c r="H496" s="301"/>
    </row>
    <row r="497" ht="12.75" customHeight="1">
      <c r="A497" s="301"/>
      <c r="B497" s="301"/>
      <c r="C497" s="304"/>
      <c r="D497" s="305"/>
      <c r="E497" s="305"/>
      <c r="F497" s="305"/>
      <c r="G497" s="305"/>
      <c r="H497" s="301"/>
    </row>
    <row r="498" ht="12.75" customHeight="1">
      <c r="A498" s="301"/>
      <c r="B498" s="301"/>
      <c r="C498" s="304"/>
      <c r="D498" s="305"/>
      <c r="E498" s="305"/>
      <c r="F498" s="305"/>
      <c r="G498" s="305"/>
      <c r="H498" s="301"/>
    </row>
    <row r="499" ht="12.75" customHeight="1">
      <c r="A499" s="301"/>
      <c r="B499" s="301"/>
      <c r="C499" s="304"/>
      <c r="D499" s="305"/>
      <c r="E499" s="305"/>
      <c r="F499" s="305"/>
      <c r="G499" s="305"/>
      <c r="H499" s="301"/>
    </row>
    <row r="500" ht="12.75" customHeight="1">
      <c r="A500" s="301"/>
      <c r="B500" s="301"/>
      <c r="C500" s="304"/>
      <c r="D500" s="305"/>
      <c r="E500" s="305"/>
      <c r="F500" s="305"/>
      <c r="G500" s="305"/>
      <c r="H500" s="301"/>
    </row>
    <row r="501" ht="12.75" customHeight="1">
      <c r="A501" s="301"/>
      <c r="B501" s="301"/>
      <c r="C501" s="304"/>
      <c r="D501" s="305"/>
      <c r="E501" s="305"/>
      <c r="F501" s="305"/>
      <c r="G501" s="305"/>
      <c r="H501" s="301"/>
    </row>
    <row r="502" ht="12.75" customHeight="1">
      <c r="A502" s="301"/>
      <c r="B502" s="301"/>
      <c r="C502" s="304"/>
      <c r="D502" s="305"/>
      <c r="E502" s="305"/>
      <c r="F502" s="305"/>
      <c r="G502" s="305"/>
      <c r="H502" s="301"/>
    </row>
    <row r="503" ht="12.75" customHeight="1">
      <c r="A503" s="301"/>
      <c r="B503" s="301"/>
      <c r="C503" s="304"/>
      <c r="D503" s="305"/>
      <c r="E503" s="305"/>
      <c r="F503" s="305"/>
      <c r="G503" s="305"/>
      <c r="H503" s="301"/>
    </row>
    <row r="504" ht="12.75" customHeight="1">
      <c r="A504" s="301"/>
      <c r="B504" s="301"/>
      <c r="C504" s="304"/>
      <c r="D504" s="305"/>
      <c r="E504" s="305"/>
      <c r="F504" s="305"/>
      <c r="G504" s="305"/>
      <c r="H504" s="301"/>
    </row>
    <row r="505" ht="12.75" customHeight="1">
      <c r="A505" s="301"/>
      <c r="B505" s="301"/>
      <c r="C505" s="304"/>
      <c r="D505" s="305"/>
      <c r="E505" s="305"/>
      <c r="F505" s="305"/>
      <c r="G505" s="305"/>
      <c r="H505" s="301"/>
    </row>
    <row r="506" ht="12.75" customHeight="1">
      <c r="A506" s="301"/>
      <c r="B506" s="301"/>
      <c r="C506" s="304"/>
      <c r="D506" s="305"/>
      <c r="E506" s="305"/>
      <c r="F506" s="305"/>
      <c r="G506" s="305"/>
      <c r="H506" s="301"/>
    </row>
    <row r="507" ht="12.75" customHeight="1">
      <c r="A507" s="301"/>
      <c r="B507" s="301"/>
      <c r="C507" s="304"/>
      <c r="D507" s="305"/>
      <c r="E507" s="305"/>
      <c r="F507" s="305"/>
      <c r="G507" s="305"/>
      <c r="H507" s="301"/>
    </row>
    <row r="508" ht="12.75" customHeight="1">
      <c r="A508" s="301"/>
      <c r="B508" s="301"/>
      <c r="C508" s="304"/>
      <c r="D508" s="305"/>
      <c r="E508" s="305"/>
      <c r="F508" s="305"/>
      <c r="G508" s="305"/>
      <c r="H508" s="301"/>
    </row>
    <row r="509" ht="12.75" customHeight="1">
      <c r="A509" s="301"/>
      <c r="B509" s="301"/>
      <c r="C509" s="304"/>
      <c r="D509" s="305"/>
      <c r="E509" s="305"/>
      <c r="F509" s="305"/>
      <c r="G509" s="305"/>
      <c r="H509" s="301"/>
    </row>
    <row r="510" ht="12.75" customHeight="1">
      <c r="A510" s="301"/>
      <c r="B510" s="301"/>
      <c r="C510" s="304"/>
      <c r="D510" s="305"/>
      <c r="E510" s="305"/>
      <c r="F510" s="305"/>
      <c r="G510" s="305"/>
      <c r="H510" s="301"/>
    </row>
    <row r="511" ht="12.75" customHeight="1">
      <c r="A511" s="301"/>
      <c r="B511" s="301"/>
      <c r="C511" s="304"/>
      <c r="D511" s="305"/>
      <c r="E511" s="305"/>
      <c r="F511" s="305"/>
      <c r="G511" s="305"/>
      <c r="H511" s="301"/>
    </row>
    <row r="512" ht="12.75" customHeight="1">
      <c r="A512" s="301"/>
      <c r="B512" s="301"/>
      <c r="C512" s="304"/>
      <c r="D512" s="305"/>
      <c r="E512" s="305"/>
      <c r="F512" s="305"/>
      <c r="G512" s="305"/>
      <c r="H512" s="301"/>
    </row>
    <row r="513" ht="12.75" customHeight="1">
      <c r="A513" s="301"/>
      <c r="B513" s="301"/>
      <c r="C513" s="304"/>
      <c r="D513" s="305"/>
      <c r="E513" s="305"/>
      <c r="F513" s="305"/>
      <c r="G513" s="305"/>
      <c r="H513" s="301"/>
    </row>
    <row r="514" ht="12.75" customHeight="1">
      <c r="A514" s="301"/>
      <c r="B514" s="301"/>
      <c r="C514" s="304"/>
      <c r="D514" s="305"/>
      <c r="E514" s="305"/>
      <c r="F514" s="305"/>
      <c r="G514" s="305"/>
      <c r="H514" s="301"/>
    </row>
    <row r="515" ht="12.75" customHeight="1">
      <c r="A515" s="301"/>
      <c r="B515" s="301"/>
      <c r="C515" s="304"/>
      <c r="D515" s="305"/>
      <c r="E515" s="305"/>
      <c r="F515" s="305"/>
      <c r="G515" s="305"/>
      <c r="H515" s="301"/>
    </row>
    <row r="516" ht="12.75" customHeight="1">
      <c r="A516" s="301"/>
      <c r="B516" s="301"/>
      <c r="C516" s="304"/>
      <c r="D516" s="305"/>
      <c r="E516" s="305"/>
      <c r="F516" s="305"/>
      <c r="G516" s="305"/>
      <c r="H516" s="301"/>
    </row>
    <row r="517" ht="12.75" customHeight="1">
      <c r="A517" s="301"/>
      <c r="B517" s="301"/>
      <c r="C517" s="304"/>
      <c r="D517" s="305"/>
      <c r="E517" s="305"/>
      <c r="F517" s="305"/>
      <c r="G517" s="305"/>
      <c r="H517" s="301"/>
    </row>
    <row r="518" ht="12.75" customHeight="1">
      <c r="A518" s="301"/>
      <c r="B518" s="301"/>
      <c r="C518" s="304"/>
      <c r="D518" s="305"/>
      <c r="E518" s="305"/>
      <c r="F518" s="305"/>
      <c r="G518" s="305"/>
      <c r="H518" s="301"/>
    </row>
    <row r="519" ht="12.75" customHeight="1">
      <c r="A519" s="301"/>
      <c r="B519" s="301"/>
      <c r="C519" s="304"/>
      <c r="D519" s="305"/>
      <c r="E519" s="305"/>
      <c r="F519" s="305"/>
      <c r="G519" s="305"/>
      <c r="H519" s="301"/>
    </row>
    <row r="520" ht="12.75" customHeight="1">
      <c r="A520" s="301"/>
      <c r="B520" s="301"/>
      <c r="C520" s="304"/>
      <c r="D520" s="305"/>
      <c r="E520" s="305"/>
      <c r="F520" s="305"/>
      <c r="G520" s="305"/>
      <c r="H520" s="301"/>
    </row>
    <row r="521" ht="12.75" customHeight="1">
      <c r="A521" s="301"/>
      <c r="B521" s="301"/>
      <c r="C521" s="304"/>
      <c r="D521" s="305"/>
      <c r="E521" s="305"/>
      <c r="F521" s="305"/>
      <c r="G521" s="305"/>
      <c r="H521" s="301"/>
    </row>
    <row r="522" ht="12.75" customHeight="1">
      <c r="A522" s="301"/>
      <c r="B522" s="301"/>
      <c r="C522" s="304"/>
      <c r="D522" s="305"/>
      <c r="E522" s="305"/>
      <c r="F522" s="305"/>
      <c r="G522" s="305"/>
      <c r="H522" s="301"/>
    </row>
    <row r="523" ht="12.75" customHeight="1">
      <c r="A523" s="301"/>
      <c r="B523" s="301"/>
      <c r="C523" s="304"/>
      <c r="D523" s="305"/>
      <c r="E523" s="305"/>
      <c r="F523" s="305"/>
      <c r="G523" s="305"/>
      <c r="H523" s="301"/>
    </row>
    <row r="524" ht="12.75" customHeight="1">
      <c r="A524" s="301"/>
      <c r="B524" s="301"/>
      <c r="C524" s="304"/>
      <c r="D524" s="305"/>
      <c r="E524" s="305"/>
      <c r="F524" s="305"/>
      <c r="G524" s="305"/>
      <c r="H524" s="301"/>
    </row>
    <row r="525" ht="12.75" customHeight="1">
      <c r="A525" s="301"/>
      <c r="B525" s="301"/>
      <c r="C525" s="304"/>
      <c r="D525" s="305"/>
      <c r="E525" s="305"/>
      <c r="F525" s="305"/>
      <c r="G525" s="305"/>
      <c r="H525" s="301"/>
    </row>
    <row r="526" ht="12.75" customHeight="1">
      <c r="A526" s="301"/>
      <c r="B526" s="301"/>
      <c r="C526" s="304"/>
      <c r="D526" s="305"/>
      <c r="E526" s="305"/>
      <c r="F526" s="305"/>
      <c r="G526" s="305"/>
      <c r="H526" s="301"/>
    </row>
    <row r="527" ht="12.75" customHeight="1">
      <c r="A527" s="301"/>
      <c r="B527" s="301"/>
      <c r="C527" s="304"/>
      <c r="D527" s="305"/>
      <c r="E527" s="305"/>
      <c r="F527" s="305"/>
      <c r="G527" s="305"/>
      <c r="H527" s="301"/>
    </row>
    <row r="528" ht="12.75" customHeight="1">
      <c r="A528" s="301"/>
      <c r="B528" s="301"/>
      <c r="C528" s="304"/>
      <c r="D528" s="305"/>
      <c r="E528" s="305"/>
      <c r="F528" s="305"/>
      <c r="G528" s="305"/>
      <c r="H528" s="301"/>
    </row>
    <row r="529" ht="12.75" customHeight="1">
      <c r="A529" s="301"/>
      <c r="B529" s="301"/>
      <c r="C529" s="304"/>
      <c r="D529" s="305"/>
      <c r="E529" s="305"/>
      <c r="F529" s="305"/>
      <c r="G529" s="305"/>
      <c r="H529" s="301"/>
    </row>
    <row r="530" ht="12.75" customHeight="1">
      <c r="A530" s="301"/>
      <c r="B530" s="301"/>
      <c r="C530" s="304"/>
      <c r="D530" s="305"/>
      <c r="E530" s="305"/>
      <c r="F530" s="305"/>
      <c r="G530" s="305"/>
      <c r="H530" s="301"/>
    </row>
    <row r="531" ht="12.75" customHeight="1">
      <c r="A531" s="301"/>
      <c r="B531" s="301"/>
      <c r="C531" s="304"/>
      <c r="D531" s="305"/>
      <c r="E531" s="305"/>
      <c r="F531" s="305"/>
      <c r="G531" s="305"/>
      <c r="H531" s="301"/>
    </row>
    <row r="532" ht="12.75" customHeight="1">
      <c r="A532" s="301"/>
      <c r="B532" s="301"/>
      <c r="C532" s="304"/>
      <c r="D532" s="305"/>
      <c r="E532" s="305"/>
      <c r="F532" s="305"/>
      <c r="G532" s="305"/>
      <c r="H532" s="301"/>
    </row>
    <row r="533" ht="12.75" customHeight="1">
      <c r="A533" s="301"/>
      <c r="B533" s="301"/>
      <c r="C533" s="304"/>
      <c r="D533" s="305"/>
      <c r="E533" s="305"/>
      <c r="F533" s="305"/>
      <c r="G533" s="305"/>
      <c r="H533" s="301"/>
    </row>
    <row r="534" ht="12.75" customHeight="1">
      <c r="A534" s="301"/>
      <c r="B534" s="301"/>
      <c r="C534" s="304"/>
      <c r="D534" s="305"/>
      <c r="E534" s="305"/>
      <c r="F534" s="305"/>
      <c r="G534" s="305"/>
      <c r="H534" s="301"/>
    </row>
    <row r="535" ht="12.75" customHeight="1">
      <c r="A535" s="301"/>
      <c r="B535" s="301"/>
      <c r="C535" s="304"/>
      <c r="D535" s="305"/>
      <c r="E535" s="305"/>
      <c r="F535" s="305"/>
      <c r="G535" s="305"/>
      <c r="H535" s="301"/>
    </row>
    <row r="536" ht="12.75" customHeight="1">
      <c r="A536" s="301"/>
      <c r="B536" s="301"/>
      <c r="C536" s="304"/>
      <c r="D536" s="305"/>
      <c r="E536" s="305"/>
      <c r="F536" s="305"/>
      <c r="G536" s="305"/>
      <c r="H536" s="301"/>
    </row>
    <row r="537" ht="12.75" customHeight="1">
      <c r="A537" s="301"/>
      <c r="B537" s="301"/>
      <c r="C537" s="304"/>
      <c r="D537" s="305"/>
      <c r="E537" s="305"/>
      <c r="F537" s="305"/>
      <c r="G537" s="305"/>
      <c r="H537" s="301"/>
    </row>
    <row r="538" ht="12.75" customHeight="1">
      <c r="A538" s="301"/>
      <c r="B538" s="301"/>
      <c r="C538" s="304"/>
      <c r="D538" s="305"/>
      <c r="E538" s="305"/>
      <c r="F538" s="305"/>
      <c r="G538" s="305"/>
      <c r="H538" s="301"/>
    </row>
    <row r="539" ht="12.75" customHeight="1">
      <c r="A539" s="301"/>
      <c r="B539" s="301"/>
      <c r="C539" s="304"/>
      <c r="D539" s="305"/>
      <c r="E539" s="305"/>
      <c r="F539" s="305"/>
      <c r="G539" s="305"/>
      <c r="H539" s="301"/>
    </row>
    <row r="540" ht="12.75" customHeight="1">
      <c r="A540" s="301"/>
      <c r="B540" s="301"/>
      <c r="C540" s="304"/>
      <c r="D540" s="305"/>
      <c r="E540" s="305"/>
      <c r="F540" s="305"/>
      <c r="G540" s="305"/>
      <c r="H540" s="301"/>
    </row>
    <row r="541" ht="12.75" customHeight="1">
      <c r="A541" s="301"/>
      <c r="B541" s="301"/>
      <c r="C541" s="304"/>
      <c r="D541" s="305"/>
      <c r="E541" s="305"/>
      <c r="F541" s="305"/>
      <c r="G541" s="305"/>
      <c r="H541" s="301"/>
    </row>
    <row r="542" ht="12.75" customHeight="1">
      <c r="A542" s="301"/>
      <c r="B542" s="301"/>
      <c r="C542" s="304"/>
      <c r="D542" s="305"/>
      <c r="E542" s="305"/>
      <c r="F542" s="305"/>
      <c r="G542" s="305"/>
      <c r="H542" s="301"/>
    </row>
    <row r="543" ht="12.75" customHeight="1">
      <c r="A543" s="301"/>
      <c r="B543" s="301"/>
      <c r="C543" s="304"/>
      <c r="D543" s="305"/>
      <c r="E543" s="305"/>
      <c r="F543" s="305"/>
      <c r="G543" s="305"/>
      <c r="H543" s="301"/>
    </row>
    <row r="544" ht="12.75" customHeight="1">
      <c r="A544" s="301"/>
      <c r="B544" s="301"/>
      <c r="C544" s="304"/>
      <c r="D544" s="305"/>
      <c r="E544" s="305"/>
      <c r="F544" s="305"/>
      <c r="G544" s="305"/>
      <c r="H544" s="301"/>
    </row>
    <row r="545" ht="12.75" customHeight="1">
      <c r="A545" s="301"/>
      <c r="B545" s="301"/>
      <c r="C545" s="304"/>
      <c r="D545" s="305"/>
      <c r="E545" s="305"/>
      <c r="F545" s="305"/>
      <c r="G545" s="305"/>
      <c r="H545" s="301"/>
    </row>
    <row r="546" ht="12.75" customHeight="1">
      <c r="A546" s="301"/>
      <c r="B546" s="301"/>
      <c r="C546" s="304"/>
      <c r="D546" s="305"/>
      <c r="E546" s="305"/>
      <c r="F546" s="305"/>
      <c r="G546" s="305"/>
      <c r="H546" s="301"/>
    </row>
    <row r="547" ht="12.75" customHeight="1">
      <c r="A547" s="301"/>
      <c r="B547" s="301"/>
      <c r="C547" s="304"/>
      <c r="D547" s="305"/>
      <c r="E547" s="305"/>
      <c r="F547" s="305"/>
      <c r="G547" s="305"/>
      <c r="H547" s="301"/>
    </row>
    <row r="548" ht="12.75" customHeight="1">
      <c r="A548" s="301"/>
      <c r="B548" s="301"/>
      <c r="C548" s="304"/>
      <c r="D548" s="305"/>
      <c r="E548" s="305"/>
      <c r="F548" s="305"/>
      <c r="G548" s="305"/>
      <c r="H548" s="301"/>
    </row>
    <row r="549" ht="12.75" customHeight="1">
      <c r="A549" s="301"/>
      <c r="B549" s="301"/>
      <c r="C549" s="304"/>
      <c r="D549" s="305"/>
      <c r="E549" s="305"/>
      <c r="F549" s="305"/>
      <c r="G549" s="305"/>
      <c r="H549" s="301"/>
    </row>
    <row r="550" ht="12.75" customHeight="1">
      <c r="A550" s="301"/>
      <c r="B550" s="301"/>
      <c r="C550" s="304"/>
      <c r="D550" s="305"/>
      <c r="E550" s="305"/>
      <c r="F550" s="305"/>
      <c r="G550" s="305"/>
      <c r="H550" s="301"/>
    </row>
    <row r="551" ht="12.75" customHeight="1">
      <c r="A551" s="301"/>
      <c r="B551" s="301"/>
      <c r="C551" s="304"/>
      <c r="D551" s="305"/>
      <c r="E551" s="305"/>
      <c r="F551" s="305"/>
      <c r="G551" s="305"/>
      <c r="H551" s="301"/>
    </row>
    <row r="552" ht="12.75" customHeight="1">
      <c r="A552" s="301"/>
      <c r="B552" s="301"/>
      <c r="C552" s="304"/>
      <c r="D552" s="305"/>
      <c r="E552" s="305"/>
      <c r="F552" s="305"/>
      <c r="G552" s="305"/>
      <c r="H552" s="301"/>
    </row>
    <row r="553" ht="12.75" customHeight="1">
      <c r="A553" s="301"/>
      <c r="B553" s="301"/>
      <c r="C553" s="304"/>
      <c r="D553" s="305"/>
      <c r="E553" s="305"/>
      <c r="F553" s="305"/>
      <c r="G553" s="305"/>
      <c r="H553" s="301"/>
    </row>
    <row r="554" ht="12.75" customHeight="1">
      <c r="A554" s="301"/>
      <c r="B554" s="301"/>
      <c r="C554" s="304"/>
      <c r="D554" s="305"/>
      <c r="E554" s="305"/>
      <c r="F554" s="305"/>
      <c r="G554" s="305"/>
      <c r="H554" s="301"/>
    </row>
    <row r="555" ht="12.75" customHeight="1">
      <c r="A555" s="301"/>
      <c r="B555" s="301"/>
      <c r="C555" s="304"/>
      <c r="D555" s="305"/>
      <c r="E555" s="305"/>
      <c r="F555" s="305"/>
      <c r="G555" s="305"/>
      <c r="H555" s="301"/>
    </row>
    <row r="556" ht="12.75" customHeight="1">
      <c r="A556" s="301"/>
      <c r="B556" s="301"/>
      <c r="C556" s="304"/>
      <c r="D556" s="305"/>
      <c r="E556" s="305"/>
      <c r="F556" s="305"/>
      <c r="G556" s="305"/>
      <c r="H556" s="301"/>
    </row>
    <row r="557" ht="12.75" customHeight="1">
      <c r="A557" s="301"/>
      <c r="B557" s="301"/>
      <c r="C557" s="304"/>
      <c r="D557" s="305"/>
      <c r="E557" s="305"/>
      <c r="F557" s="305"/>
      <c r="G557" s="305"/>
      <c r="H557" s="301"/>
    </row>
    <row r="558" ht="12.75" customHeight="1">
      <c r="A558" s="301"/>
      <c r="B558" s="301"/>
      <c r="C558" s="304"/>
      <c r="D558" s="305"/>
      <c r="E558" s="305"/>
      <c r="F558" s="305"/>
      <c r="G558" s="305"/>
      <c r="H558" s="301"/>
    </row>
    <row r="559" ht="12.75" customHeight="1">
      <c r="A559" s="301"/>
      <c r="B559" s="301"/>
      <c r="C559" s="304"/>
      <c r="D559" s="305"/>
      <c r="E559" s="305"/>
      <c r="F559" s="305"/>
      <c r="G559" s="305"/>
      <c r="H559" s="301"/>
    </row>
    <row r="560" ht="12.75" customHeight="1">
      <c r="A560" s="301"/>
      <c r="B560" s="301"/>
      <c r="C560" s="304"/>
      <c r="D560" s="305"/>
      <c r="E560" s="305"/>
      <c r="F560" s="305"/>
      <c r="G560" s="305"/>
      <c r="H560" s="301"/>
    </row>
    <row r="561" ht="12.75" customHeight="1">
      <c r="A561" s="301"/>
      <c r="B561" s="301"/>
      <c r="C561" s="304"/>
      <c r="D561" s="305"/>
      <c r="E561" s="305"/>
      <c r="F561" s="305"/>
      <c r="G561" s="305"/>
      <c r="H561" s="301"/>
    </row>
    <row r="562" ht="12.75" customHeight="1">
      <c r="A562" s="301"/>
      <c r="B562" s="301"/>
      <c r="C562" s="304"/>
      <c r="D562" s="305"/>
      <c r="E562" s="305"/>
      <c r="F562" s="305"/>
      <c r="G562" s="305"/>
      <c r="H562" s="301"/>
    </row>
    <row r="563" ht="12.75" customHeight="1">
      <c r="A563" s="301"/>
      <c r="B563" s="301"/>
      <c r="C563" s="304"/>
      <c r="D563" s="305"/>
      <c r="E563" s="305"/>
      <c r="F563" s="305"/>
      <c r="G563" s="305"/>
      <c r="H563" s="301"/>
    </row>
    <row r="564" ht="12.75" customHeight="1">
      <c r="A564" s="301"/>
      <c r="B564" s="301"/>
      <c r="C564" s="304"/>
      <c r="D564" s="305"/>
      <c r="E564" s="305"/>
      <c r="F564" s="305"/>
      <c r="G564" s="305"/>
      <c r="H564" s="301"/>
    </row>
    <row r="565" ht="12.75" customHeight="1">
      <c r="A565" s="301"/>
      <c r="B565" s="301"/>
      <c r="C565" s="304"/>
      <c r="D565" s="305"/>
      <c r="E565" s="305"/>
      <c r="F565" s="305"/>
      <c r="G565" s="305"/>
      <c r="H565" s="301"/>
    </row>
    <row r="566" ht="12.75" customHeight="1">
      <c r="A566" s="301"/>
      <c r="B566" s="301"/>
      <c r="C566" s="304"/>
      <c r="D566" s="305"/>
      <c r="E566" s="305"/>
      <c r="F566" s="305"/>
      <c r="G566" s="305"/>
      <c r="H566" s="301"/>
    </row>
    <row r="567" ht="12.75" customHeight="1">
      <c r="A567" s="301"/>
      <c r="B567" s="301"/>
      <c r="C567" s="304"/>
      <c r="D567" s="305"/>
      <c r="E567" s="305"/>
      <c r="F567" s="305"/>
      <c r="G567" s="305"/>
      <c r="H567" s="301"/>
    </row>
    <row r="568" ht="12.75" customHeight="1">
      <c r="A568" s="301"/>
      <c r="B568" s="301"/>
      <c r="C568" s="304"/>
      <c r="D568" s="305"/>
      <c r="E568" s="305"/>
      <c r="F568" s="305"/>
      <c r="G568" s="305"/>
      <c r="H568" s="301"/>
    </row>
    <row r="569" ht="12.75" customHeight="1">
      <c r="A569" s="301"/>
      <c r="B569" s="301"/>
      <c r="C569" s="304"/>
      <c r="D569" s="305"/>
      <c r="E569" s="305"/>
      <c r="F569" s="305"/>
      <c r="G569" s="305"/>
      <c r="H569" s="301"/>
    </row>
    <row r="570" ht="12.75" customHeight="1">
      <c r="A570" s="301"/>
      <c r="B570" s="301"/>
      <c r="C570" s="304"/>
      <c r="D570" s="305"/>
      <c r="E570" s="305"/>
      <c r="F570" s="305"/>
      <c r="G570" s="305"/>
      <c r="H570" s="301"/>
    </row>
    <row r="571" ht="12.75" customHeight="1">
      <c r="A571" s="301"/>
      <c r="B571" s="301"/>
      <c r="C571" s="304"/>
      <c r="D571" s="305"/>
      <c r="E571" s="305"/>
      <c r="F571" s="305"/>
      <c r="G571" s="305"/>
      <c r="H571" s="301"/>
    </row>
    <row r="572" ht="12.75" customHeight="1">
      <c r="A572" s="301"/>
      <c r="B572" s="301"/>
      <c r="C572" s="304"/>
      <c r="D572" s="305"/>
      <c r="E572" s="305"/>
      <c r="F572" s="305"/>
      <c r="G572" s="305"/>
      <c r="H572" s="301"/>
    </row>
    <row r="573" ht="12.75" customHeight="1">
      <c r="A573" s="301"/>
      <c r="B573" s="301"/>
      <c r="C573" s="304"/>
      <c r="D573" s="305"/>
      <c r="E573" s="305"/>
      <c r="F573" s="305"/>
      <c r="G573" s="305"/>
      <c r="H573" s="301"/>
    </row>
    <row r="574" ht="12.75" customHeight="1">
      <c r="A574" s="301"/>
      <c r="B574" s="301"/>
      <c r="C574" s="304"/>
      <c r="D574" s="305"/>
      <c r="E574" s="305"/>
      <c r="F574" s="305"/>
      <c r="G574" s="305"/>
      <c r="H574" s="301"/>
    </row>
    <row r="575" ht="12.75" customHeight="1">
      <c r="A575" s="301"/>
      <c r="B575" s="301"/>
      <c r="C575" s="304"/>
      <c r="D575" s="305"/>
      <c r="E575" s="305"/>
      <c r="F575" s="305"/>
      <c r="G575" s="305"/>
      <c r="H575" s="301"/>
    </row>
    <row r="576" ht="12.75" customHeight="1">
      <c r="A576" s="301"/>
      <c r="B576" s="301"/>
      <c r="C576" s="304"/>
      <c r="D576" s="305"/>
      <c r="E576" s="305"/>
      <c r="F576" s="305"/>
      <c r="G576" s="305"/>
      <c r="H576" s="301"/>
    </row>
    <row r="577" ht="12.75" customHeight="1">
      <c r="A577" s="301"/>
      <c r="B577" s="301"/>
      <c r="C577" s="304"/>
      <c r="D577" s="305"/>
      <c r="E577" s="305"/>
      <c r="F577" s="305"/>
      <c r="G577" s="305"/>
      <c r="H577" s="301"/>
    </row>
    <row r="578" ht="12.75" customHeight="1">
      <c r="A578" s="301"/>
      <c r="B578" s="301"/>
      <c r="C578" s="304"/>
      <c r="D578" s="305"/>
      <c r="E578" s="305"/>
      <c r="F578" s="305"/>
      <c r="G578" s="305"/>
      <c r="H578" s="301"/>
    </row>
    <row r="579" ht="12.75" customHeight="1">
      <c r="A579" s="301"/>
      <c r="B579" s="301"/>
      <c r="C579" s="304"/>
      <c r="D579" s="305"/>
      <c r="E579" s="305"/>
      <c r="F579" s="305"/>
      <c r="G579" s="305"/>
      <c r="H579" s="301"/>
    </row>
    <row r="580" ht="12.75" customHeight="1">
      <c r="A580" s="301"/>
      <c r="B580" s="301"/>
      <c r="C580" s="304"/>
      <c r="D580" s="305"/>
      <c r="E580" s="305"/>
      <c r="F580" s="305"/>
      <c r="G580" s="305"/>
      <c r="H580" s="301"/>
    </row>
    <row r="581" ht="12.75" customHeight="1">
      <c r="A581" s="301"/>
      <c r="B581" s="301"/>
      <c r="C581" s="304"/>
      <c r="D581" s="305"/>
      <c r="E581" s="305"/>
      <c r="F581" s="305"/>
      <c r="G581" s="305"/>
      <c r="H581" s="301"/>
    </row>
    <row r="582" ht="12.75" customHeight="1">
      <c r="A582" s="301"/>
      <c r="B582" s="301"/>
      <c r="C582" s="304"/>
      <c r="D582" s="305"/>
      <c r="E582" s="305"/>
      <c r="F582" s="305"/>
      <c r="G582" s="305"/>
      <c r="H582" s="301"/>
    </row>
    <row r="583" ht="12.75" customHeight="1">
      <c r="A583" s="301"/>
      <c r="B583" s="301"/>
      <c r="C583" s="304"/>
      <c r="D583" s="305"/>
      <c r="E583" s="305"/>
      <c r="F583" s="305"/>
      <c r="G583" s="305"/>
      <c r="H583" s="301"/>
    </row>
    <row r="584" ht="12.75" customHeight="1">
      <c r="A584" s="301"/>
      <c r="B584" s="301"/>
      <c r="C584" s="304"/>
      <c r="D584" s="305"/>
      <c r="E584" s="305"/>
      <c r="F584" s="305"/>
      <c r="G584" s="305"/>
      <c r="H584" s="301"/>
    </row>
    <row r="585" ht="12.75" customHeight="1">
      <c r="A585" s="301"/>
      <c r="B585" s="301"/>
      <c r="C585" s="304"/>
      <c r="D585" s="305"/>
      <c r="E585" s="305"/>
      <c r="F585" s="305"/>
      <c r="G585" s="305"/>
      <c r="H585" s="301"/>
    </row>
    <row r="586" ht="12.75" customHeight="1">
      <c r="A586" s="301"/>
      <c r="B586" s="301"/>
      <c r="C586" s="304"/>
      <c r="D586" s="305"/>
      <c r="E586" s="305"/>
      <c r="F586" s="305"/>
      <c r="G586" s="305"/>
      <c r="H586" s="301"/>
    </row>
    <row r="587" ht="12.75" customHeight="1">
      <c r="A587" s="301"/>
      <c r="B587" s="301"/>
      <c r="C587" s="304"/>
      <c r="D587" s="305"/>
      <c r="E587" s="305"/>
      <c r="F587" s="305"/>
      <c r="G587" s="305"/>
      <c r="H587" s="301"/>
    </row>
    <row r="588" ht="12.75" customHeight="1">
      <c r="A588" s="301"/>
      <c r="B588" s="301"/>
      <c r="C588" s="304"/>
      <c r="D588" s="305"/>
      <c r="E588" s="305"/>
      <c r="F588" s="305"/>
      <c r="G588" s="305"/>
      <c r="H588" s="301"/>
    </row>
    <row r="589" ht="12.75" customHeight="1">
      <c r="A589" s="301"/>
      <c r="B589" s="301"/>
      <c r="C589" s="304"/>
      <c r="D589" s="305"/>
      <c r="E589" s="305"/>
      <c r="F589" s="305"/>
      <c r="G589" s="305"/>
      <c r="H589" s="301"/>
    </row>
    <row r="590" ht="12.75" customHeight="1">
      <c r="A590" s="301"/>
      <c r="B590" s="301"/>
      <c r="C590" s="304"/>
      <c r="D590" s="305"/>
      <c r="E590" s="305"/>
      <c r="F590" s="305"/>
      <c r="G590" s="305"/>
      <c r="H590" s="301"/>
    </row>
    <row r="591" ht="12.75" customHeight="1">
      <c r="A591" s="301"/>
      <c r="B591" s="301"/>
      <c r="C591" s="304"/>
      <c r="D591" s="305"/>
      <c r="E591" s="305"/>
      <c r="F591" s="305"/>
      <c r="G591" s="305"/>
      <c r="H591" s="301"/>
    </row>
    <row r="592" ht="12.75" customHeight="1">
      <c r="A592" s="301"/>
      <c r="B592" s="301"/>
      <c r="C592" s="304"/>
      <c r="D592" s="305"/>
      <c r="E592" s="305"/>
      <c r="F592" s="305"/>
      <c r="G592" s="305"/>
      <c r="H592" s="301"/>
    </row>
    <row r="593" ht="12.75" customHeight="1">
      <c r="A593" s="301"/>
      <c r="B593" s="301"/>
      <c r="C593" s="304"/>
      <c r="D593" s="305"/>
      <c r="E593" s="305"/>
      <c r="F593" s="305"/>
      <c r="G593" s="305"/>
      <c r="H593" s="301"/>
    </row>
    <row r="594" ht="12.75" customHeight="1">
      <c r="A594" s="301"/>
      <c r="B594" s="301"/>
      <c r="C594" s="304"/>
      <c r="D594" s="305"/>
      <c r="E594" s="305"/>
      <c r="F594" s="305"/>
      <c r="G594" s="305"/>
      <c r="H594" s="301"/>
    </row>
    <row r="595" ht="12.75" customHeight="1">
      <c r="A595" s="301"/>
      <c r="B595" s="301"/>
      <c r="C595" s="304"/>
      <c r="D595" s="305"/>
      <c r="E595" s="305"/>
      <c r="F595" s="305"/>
      <c r="G595" s="305"/>
      <c r="H595" s="301"/>
    </row>
    <row r="596" ht="12.75" customHeight="1">
      <c r="A596" s="301"/>
      <c r="B596" s="301"/>
      <c r="C596" s="304"/>
      <c r="D596" s="305"/>
      <c r="E596" s="305"/>
      <c r="F596" s="305"/>
      <c r="G596" s="305"/>
      <c r="H596" s="301"/>
    </row>
    <row r="597" ht="12.75" customHeight="1">
      <c r="A597" s="301"/>
      <c r="B597" s="301"/>
      <c r="C597" s="304"/>
      <c r="D597" s="305"/>
      <c r="E597" s="305"/>
      <c r="F597" s="305"/>
      <c r="G597" s="305"/>
      <c r="H597" s="301"/>
    </row>
    <row r="598" ht="12.75" customHeight="1">
      <c r="A598" s="301"/>
      <c r="B598" s="301"/>
      <c r="C598" s="304"/>
      <c r="D598" s="305"/>
      <c r="E598" s="305"/>
      <c r="F598" s="305"/>
      <c r="G598" s="305"/>
      <c r="H598" s="301"/>
    </row>
    <row r="599" ht="12.75" customHeight="1">
      <c r="A599" s="301"/>
      <c r="B599" s="301"/>
      <c r="C599" s="304"/>
      <c r="D599" s="305"/>
      <c r="E599" s="305"/>
      <c r="F599" s="305"/>
      <c r="G599" s="305"/>
      <c r="H599" s="301"/>
    </row>
    <row r="600" ht="12.75" customHeight="1">
      <c r="A600" s="301"/>
      <c r="B600" s="301"/>
      <c r="C600" s="304"/>
      <c r="D600" s="305"/>
      <c r="E600" s="305"/>
      <c r="F600" s="305"/>
      <c r="G600" s="305"/>
      <c r="H600" s="301"/>
    </row>
    <row r="601" ht="12.75" customHeight="1">
      <c r="A601" s="301"/>
      <c r="B601" s="301"/>
      <c r="C601" s="304"/>
      <c r="D601" s="305"/>
      <c r="E601" s="305"/>
      <c r="F601" s="305"/>
      <c r="G601" s="305"/>
      <c r="H601" s="301"/>
    </row>
    <row r="602" ht="12.75" customHeight="1">
      <c r="A602" s="301"/>
      <c r="B602" s="301"/>
      <c r="C602" s="304"/>
      <c r="D602" s="305"/>
      <c r="E602" s="305"/>
      <c r="F602" s="305"/>
      <c r="G602" s="305"/>
      <c r="H602" s="301"/>
    </row>
    <row r="603" ht="12.75" customHeight="1">
      <c r="A603" s="301"/>
      <c r="B603" s="301"/>
      <c r="C603" s="304"/>
      <c r="D603" s="305"/>
      <c r="E603" s="305"/>
      <c r="F603" s="305"/>
      <c r="G603" s="305"/>
      <c r="H603" s="301"/>
    </row>
    <row r="604" ht="12.75" customHeight="1">
      <c r="A604" s="301"/>
      <c r="B604" s="301"/>
      <c r="C604" s="304"/>
      <c r="D604" s="305"/>
      <c r="E604" s="305"/>
      <c r="F604" s="305"/>
      <c r="G604" s="305"/>
      <c r="H604" s="301"/>
    </row>
    <row r="605" ht="12.75" customHeight="1">
      <c r="A605" s="301"/>
      <c r="B605" s="301"/>
      <c r="C605" s="304"/>
      <c r="D605" s="305"/>
      <c r="E605" s="305"/>
      <c r="F605" s="305"/>
      <c r="G605" s="305"/>
      <c r="H605" s="301"/>
    </row>
    <row r="606" ht="12.75" customHeight="1">
      <c r="A606" s="301"/>
      <c r="B606" s="301"/>
      <c r="C606" s="304"/>
      <c r="D606" s="305"/>
      <c r="E606" s="305"/>
      <c r="F606" s="305"/>
      <c r="G606" s="305"/>
      <c r="H606" s="301"/>
    </row>
    <row r="607" ht="12.75" customHeight="1">
      <c r="A607" s="301"/>
      <c r="B607" s="301"/>
      <c r="C607" s="304"/>
      <c r="D607" s="305"/>
      <c r="E607" s="305"/>
      <c r="F607" s="305"/>
      <c r="G607" s="305"/>
      <c r="H607" s="301"/>
    </row>
    <row r="608" ht="12.75" customHeight="1">
      <c r="A608" s="301"/>
      <c r="B608" s="301"/>
      <c r="C608" s="304"/>
      <c r="D608" s="305"/>
      <c r="E608" s="305"/>
      <c r="F608" s="305"/>
      <c r="G608" s="305"/>
      <c r="H608" s="301"/>
    </row>
    <row r="609" ht="12.75" customHeight="1">
      <c r="A609" s="301"/>
      <c r="B609" s="301"/>
      <c r="C609" s="304"/>
      <c r="D609" s="305"/>
      <c r="E609" s="305"/>
      <c r="F609" s="305"/>
      <c r="G609" s="305"/>
      <c r="H609" s="301"/>
    </row>
    <row r="610" ht="12.75" customHeight="1">
      <c r="A610" s="301"/>
      <c r="B610" s="301"/>
      <c r="C610" s="304"/>
      <c r="D610" s="305"/>
      <c r="E610" s="305"/>
      <c r="F610" s="305"/>
      <c r="G610" s="305"/>
      <c r="H610" s="301"/>
    </row>
    <row r="611" ht="12.75" customHeight="1">
      <c r="A611" s="301"/>
      <c r="B611" s="301"/>
      <c r="C611" s="304"/>
      <c r="D611" s="305"/>
      <c r="E611" s="305"/>
      <c r="F611" s="305"/>
      <c r="G611" s="305"/>
      <c r="H611" s="301"/>
    </row>
    <row r="612" ht="12.75" customHeight="1">
      <c r="A612" s="301"/>
      <c r="B612" s="301"/>
      <c r="C612" s="304"/>
      <c r="D612" s="305"/>
      <c r="E612" s="305"/>
      <c r="F612" s="305"/>
      <c r="G612" s="305"/>
      <c r="H612" s="301"/>
    </row>
    <row r="613" ht="12.75" customHeight="1">
      <c r="A613" s="301"/>
      <c r="B613" s="301"/>
      <c r="C613" s="304"/>
      <c r="D613" s="305"/>
      <c r="E613" s="305"/>
      <c r="F613" s="305"/>
      <c r="G613" s="305"/>
      <c r="H613" s="301"/>
    </row>
    <row r="614" ht="12.75" customHeight="1">
      <c r="A614" s="301"/>
      <c r="B614" s="301"/>
      <c r="C614" s="304"/>
      <c r="D614" s="305"/>
      <c r="E614" s="305"/>
      <c r="F614" s="305"/>
      <c r="G614" s="305"/>
      <c r="H614" s="301"/>
    </row>
    <row r="615" ht="12.75" customHeight="1">
      <c r="A615" s="301"/>
      <c r="B615" s="301"/>
      <c r="C615" s="304"/>
      <c r="D615" s="305"/>
      <c r="E615" s="305"/>
      <c r="F615" s="305"/>
      <c r="G615" s="305"/>
      <c r="H615" s="301"/>
    </row>
    <row r="616" ht="12.75" customHeight="1">
      <c r="A616" s="301"/>
      <c r="B616" s="301"/>
      <c r="C616" s="304"/>
      <c r="D616" s="305"/>
      <c r="E616" s="305"/>
      <c r="F616" s="305"/>
      <c r="G616" s="305"/>
      <c r="H616" s="301"/>
    </row>
    <row r="617" ht="12.75" customHeight="1">
      <c r="A617" s="301"/>
      <c r="B617" s="301"/>
      <c r="C617" s="304"/>
      <c r="D617" s="305"/>
      <c r="E617" s="305"/>
      <c r="F617" s="305"/>
      <c r="G617" s="305"/>
      <c r="H617" s="301"/>
    </row>
    <row r="618" ht="12.75" customHeight="1">
      <c r="A618" s="301"/>
      <c r="B618" s="301"/>
      <c r="C618" s="304"/>
      <c r="D618" s="305"/>
      <c r="E618" s="305"/>
      <c r="F618" s="305"/>
      <c r="G618" s="305"/>
      <c r="H618" s="301"/>
    </row>
    <row r="619" ht="12.75" customHeight="1">
      <c r="A619" s="301"/>
      <c r="B619" s="301"/>
      <c r="C619" s="304"/>
      <c r="D619" s="305"/>
      <c r="E619" s="305"/>
      <c r="F619" s="305"/>
      <c r="G619" s="305"/>
      <c r="H619" s="301"/>
    </row>
    <row r="620" ht="12.75" customHeight="1">
      <c r="A620" s="301"/>
      <c r="B620" s="301"/>
      <c r="C620" s="304"/>
      <c r="D620" s="305"/>
      <c r="E620" s="305"/>
      <c r="F620" s="305"/>
      <c r="G620" s="305"/>
      <c r="H620" s="301"/>
    </row>
    <row r="621" ht="12.75" customHeight="1">
      <c r="A621" s="301"/>
      <c r="B621" s="301"/>
      <c r="C621" s="304"/>
      <c r="D621" s="305"/>
      <c r="E621" s="305"/>
      <c r="F621" s="305"/>
      <c r="G621" s="305"/>
      <c r="H621" s="301"/>
    </row>
    <row r="622" ht="12.75" customHeight="1">
      <c r="A622" s="301"/>
      <c r="B622" s="301"/>
      <c r="C622" s="304"/>
      <c r="D622" s="305"/>
      <c r="E622" s="305"/>
      <c r="F622" s="305"/>
      <c r="G622" s="305"/>
      <c r="H622" s="301"/>
    </row>
    <row r="623" ht="12.75" customHeight="1">
      <c r="A623" s="301"/>
      <c r="B623" s="301"/>
      <c r="C623" s="304"/>
      <c r="D623" s="305"/>
      <c r="E623" s="305"/>
      <c r="F623" s="305"/>
      <c r="G623" s="305"/>
      <c r="H623" s="301"/>
    </row>
    <row r="624" ht="12.75" customHeight="1">
      <c r="A624" s="301"/>
      <c r="B624" s="301"/>
      <c r="C624" s="304"/>
      <c r="D624" s="305"/>
      <c r="E624" s="305"/>
      <c r="F624" s="305"/>
      <c r="G624" s="305"/>
      <c r="H624" s="301"/>
    </row>
    <row r="625" ht="12.75" customHeight="1">
      <c r="A625" s="301"/>
      <c r="B625" s="301"/>
      <c r="C625" s="304"/>
      <c r="D625" s="305"/>
      <c r="E625" s="305"/>
      <c r="F625" s="305"/>
      <c r="G625" s="305"/>
      <c r="H625" s="301"/>
    </row>
    <row r="626" ht="12.75" customHeight="1">
      <c r="A626" s="301"/>
      <c r="B626" s="301"/>
      <c r="C626" s="304"/>
      <c r="D626" s="305"/>
      <c r="E626" s="305"/>
      <c r="F626" s="305"/>
      <c r="G626" s="305"/>
      <c r="H626" s="301"/>
    </row>
    <row r="627" ht="12.75" customHeight="1">
      <c r="A627" s="301"/>
      <c r="B627" s="301"/>
      <c r="C627" s="304"/>
      <c r="D627" s="305"/>
      <c r="E627" s="305"/>
      <c r="F627" s="305"/>
      <c r="G627" s="305"/>
      <c r="H627" s="301"/>
    </row>
    <row r="628" ht="12.75" customHeight="1">
      <c r="A628" s="301"/>
      <c r="B628" s="301"/>
      <c r="C628" s="304"/>
      <c r="D628" s="305"/>
      <c r="E628" s="305"/>
      <c r="F628" s="305"/>
      <c r="G628" s="305"/>
      <c r="H628" s="301"/>
    </row>
    <row r="629" ht="12.75" customHeight="1">
      <c r="A629" s="301"/>
      <c r="B629" s="301"/>
      <c r="C629" s="304"/>
      <c r="D629" s="305"/>
      <c r="E629" s="305"/>
      <c r="F629" s="305"/>
      <c r="G629" s="305"/>
      <c r="H629" s="301"/>
    </row>
    <row r="630" ht="12.75" customHeight="1">
      <c r="A630" s="301"/>
      <c r="B630" s="301"/>
      <c r="C630" s="304"/>
      <c r="D630" s="305"/>
      <c r="E630" s="305"/>
      <c r="F630" s="305"/>
      <c r="G630" s="305"/>
      <c r="H630" s="301"/>
    </row>
    <row r="631" ht="12.75" customHeight="1">
      <c r="A631" s="301"/>
      <c r="B631" s="301"/>
      <c r="C631" s="304"/>
      <c r="D631" s="305"/>
      <c r="E631" s="305"/>
      <c r="F631" s="305"/>
      <c r="G631" s="305"/>
      <c r="H631" s="301"/>
    </row>
    <row r="632" ht="12.75" customHeight="1">
      <c r="A632" s="301"/>
      <c r="B632" s="301"/>
      <c r="C632" s="304"/>
      <c r="D632" s="305"/>
      <c r="E632" s="305"/>
      <c r="F632" s="305"/>
      <c r="G632" s="305"/>
      <c r="H632" s="301"/>
    </row>
    <row r="633" ht="12.75" customHeight="1">
      <c r="A633" s="301"/>
      <c r="B633" s="301"/>
      <c r="C633" s="304"/>
      <c r="D633" s="305"/>
      <c r="E633" s="305"/>
      <c r="F633" s="305"/>
      <c r="G633" s="305"/>
      <c r="H633" s="301"/>
    </row>
    <row r="634" ht="12.75" customHeight="1">
      <c r="A634" s="301"/>
      <c r="B634" s="301"/>
      <c r="C634" s="304"/>
      <c r="D634" s="305"/>
      <c r="E634" s="305"/>
      <c r="F634" s="305"/>
      <c r="G634" s="305"/>
      <c r="H634" s="301"/>
    </row>
    <row r="635" ht="12.75" customHeight="1">
      <c r="A635" s="301"/>
      <c r="B635" s="301"/>
      <c r="C635" s="304"/>
      <c r="D635" s="305"/>
      <c r="E635" s="305"/>
      <c r="F635" s="305"/>
      <c r="G635" s="305"/>
      <c r="H635" s="301"/>
    </row>
    <row r="636" ht="12.75" customHeight="1">
      <c r="A636" s="301"/>
      <c r="B636" s="301"/>
      <c r="C636" s="304"/>
      <c r="D636" s="305"/>
      <c r="E636" s="305"/>
      <c r="F636" s="305"/>
      <c r="G636" s="305"/>
      <c r="H636" s="301"/>
    </row>
    <row r="637" ht="12.75" customHeight="1">
      <c r="A637" s="301"/>
      <c r="B637" s="301"/>
      <c r="C637" s="304"/>
      <c r="D637" s="305"/>
      <c r="E637" s="305"/>
      <c r="F637" s="305"/>
      <c r="G637" s="305"/>
      <c r="H637" s="301"/>
    </row>
    <row r="638" ht="12.75" customHeight="1">
      <c r="A638" s="301"/>
      <c r="B638" s="301"/>
      <c r="C638" s="304"/>
      <c r="D638" s="305"/>
      <c r="E638" s="305"/>
      <c r="F638" s="305"/>
      <c r="G638" s="305"/>
      <c r="H638" s="301"/>
    </row>
    <row r="639" ht="12.75" customHeight="1">
      <c r="A639" s="301"/>
      <c r="B639" s="301"/>
      <c r="C639" s="304"/>
      <c r="D639" s="305"/>
      <c r="E639" s="305"/>
      <c r="F639" s="305"/>
      <c r="G639" s="305"/>
      <c r="H639" s="301"/>
    </row>
    <row r="640" ht="12.75" customHeight="1">
      <c r="A640" s="301"/>
      <c r="B640" s="301"/>
      <c r="C640" s="304"/>
      <c r="D640" s="305"/>
      <c r="E640" s="305"/>
      <c r="F640" s="305"/>
      <c r="G640" s="305"/>
      <c r="H640" s="301"/>
    </row>
    <row r="641" ht="12.75" customHeight="1">
      <c r="A641" s="301"/>
      <c r="B641" s="301"/>
      <c r="C641" s="304"/>
      <c r="D641" s="305"/>
      <c r="E641" s="305"/>
      <c r="F641" s="305"/>
      <c r="G641" s="305"/>
      <c r="H641" s="301"/>
    </row>
    <row r="642" ht="12.75" customHeight="1">
      <c r="A642" s="301"/>
      <c r="B642" s="301"/>
      <c r="C642" s="304"/>
      <c r="D642" s="305"/>
      <c r="E642" s="305"/>
      <c r="F642" s="305"/>
      <c r="G642" s="305"/>
      <c r="H642" s="301"/>
    </row>
    <row r="643" ht="12.75" customHeight="1">
      <c r="A643" s="301"/>
      <c r="B643" s="301"/>
      <c r="C643" s="304"/>
      <c r="D643" s="305"/>
      <c r="E643" s="305"/>
      <c r="F643" s="305"/>
      <c r="G643" s="305"/>
      <c r="H643" s="301"/>
    </row>
    <row r="644" ht="12.75" customHeight="1">
      <c r="A644" s="301"/>
      <c r="B644" s="301"/>
      <c r="C644" s="304"/>
      <c r="D644" s="305"/>
      <c r="E644" s="305"/>
      <c r="F644" s="305"/>
      <c r="G644" s="305"/>
      <c r="H644" s="301"/>
    </row>
    <row r="645" ht="12.75" customHeight="1">
      <c r="A645" s="301"/>
      <c r="B645" s="301"/>
      <c r="C645" s="304"/>
      <c r="D645" s="305"/>
      <c r="E645" s="305"/>
      <c r="F645" s="305"/>
      <c r="G645" s="305"/>
      <c r="H645" s="301"/>
    </row>
    <row r="646" ht="12.75" customHeight="1">
      <c r="A646" s="301"/>
      <c r="B646" s="301"/>
      <c r="C646" s="304"/>
      <c r="D646" s="305"/>
      <c r="E646" s="305"/>
      <c r="F646" s="305"/>
      <c r="G646" s="305"/>
      <c r="H646" s="301"/>
    </row>
    <row r="647" ht="12.75" customHeight="1">
      <c r="A647" s="301"/>
      <c r="B647" s="301"/>
      <c r="C647" s="304"/>
      <c r="D647" s="305"/>
      <c r="E647" s="305"/>
      <c r="F647" s="305"/>
      <c r="G647" s="305"/>
      <c r="H647" s="301"/>
    </row>
    <row r="648" ht="12.75" customHeight="1">
      <c r="A648" s="301"/>
      <c r="B648" s="301"/>
      <c r="C648" s="304"/>
      <c r="D648" s="305"/>
      <c r="E648" s="305"/>
      <c r="F648" s="305"/>
      <c r="G648" s="305"/>
      <c r="H648" s="301"/>
    </row>
    <row r="649" ht="12.75" customHeight="1">
      <c r="A649" s="301"/>
      <c r="B649" s="301"/>
      <c r="C649" s="304"/>
      <c r="D649" s="305"/>
      <c r="E649" s="305"/>
      <c r="F649" s="305"/>
      <c r="G649" s="305"/>
      <c r="H649" s="301"/>
    </row>
    <row r="650" ht="12.75" customHeight="1">
      <c r="A650" s="301"/>
      <c r="B650" s="301"/>
      <c r="C650" s="304"/>
      <c r="D650" s="305"/>
      <c r="E650" s="305"/>
      <c r="F650" s="305"/>
      <c r="G650" s="305"/>
      <c r="H650" s="301"/>
    </row>
    <row r="651" ht="12.75" customHeight="1">
      <c r="A651" s="301"/>
      <c r="B651" s="301"/>
      <c r="C651" s="304"/>
      <c r="D651" s="305"/>
      <c r="E651" s="305"/>
      <c r="F651" s="305"/>
      <c r="G651" s="305"/>
      <c r="H651" s="301"/>
    </row>
    <row r="652" ht="12.75" customHeight="1">
      <c r="A652" s="301"/>
      <c r="B652" s="301"/>
      <c r="C652" s="304"/>
      <c r="D652" s="305"/>
      <c r="E652" s="305"/>
      <c r="F652" s="305"/>
      <c r="G652" s="305"/>
      <c r="H652" s="301"/>
    </row>
    <row r="653" ht="12.75" customHeight="1">
      <c r="A653" s="301"/>
      <c r="B653" s="301"/>
      <c r="C653" s="304"/>
      <c r="D653" s="305"/>
      <c r="E653" s="305"/>
      <c r="F653" s="305"/>
      <c r="G653" s="305"/>
      <c r="H653" s="301"/>
    </row>
    <row r="654" ht="12.75" customHeight="1">
      <c r="A654" s="301"/>
      <c r="B654" s="301"/>
      <c r="C654" s="304"/>
      <c r="D654" s="305"/>
      <c r="E654" s="305"/>
      <c r="F654" s="305"/>
      <c r="G654" s="305"/>
      <c r="H654" s="301"/>
    </row>
    <row r="655" ht="12.75" customHeight="1">
      <c r="A655" s="301"/>
      <c r="B655" s="301"/>
      <c r="C655" s="304"/>
      <c r="D655" s="305"/>
      <c r="E655" s="305"/>
      <c r="F655" s="305"/>
      <c r="G655" s="305"/>
      <c r="H655" s="301"/>
    </row>
    <row r="656" ht="12.75" customHeight="1">
      <c r="A656" s="301"/>
      <c r="B656" s="301"/>
      <c r="C656" s="304"/>
      <c r="D656" s="305"/>
      <c r="E656" s="305"/>
      <c r="F656" s="305"/>
      <c r="G656" s="305"/>
      <c r="H656" s="301"/>
    </row>
    <row r="657" ht="12.75" customHeight="1">
      <c r="A657" s="301"/>
      <c r="B657" s="301"/>
      <c r="C657" s="304"/>
      <c r="D657" s="305"/>
      <c r="E657" s="305"/>
      <c r="F657" s="305"/>
      <c r="G657" s="305"/>
      <c r="H657" s="301"/>
    </row>
    <row r="658" ht="12.75" customHeight="1">
      <c r="A658" s="301"/>
      <c r="B658" s="301"/>
      <c r="C658" s="304"/>
      <c r="D658" s="305"/>
      <c r="E658" s="305"/>
      <c r="F658" s="305"/>
      <c r="G658" s="305"/>
      <c r="H658" s="301"/>
    </row>
    <row r="659" ht="12.75" customHeight="1">
      <c r="A659" s="301"/>
      <c r="B659" s="301"/>
      <c r="C659" s="304"/>
      <c r="D659" s="305"/>
      <c r="E659" s="305"/>
      <c r="F659" s="305"/>
      <c r="G659" s="305"/>
      <c r="H659" s="301"/>
    </row>
    <row r="660" ht="12.75" customHeight="1">
      <c r="A660" s="301"/>
      <c r="B660" s="301"/>
      <c r="C660" s="304"/>
      <c r="D660" s="305"/>
      <c r="E660" s="305"/>
      <c r="F660" s="305"/>
      <c r="G660" s="305"/>
      <c r="H660" s="301"/>
    </row>
    <row r="661" ht="12.75" customHeight="1">
      <c r="A661" s="301"/>
      <c r="B661" s="301"/>
      <c r="C661" s="304"/>
      <c r="D661" s="305"/>
      <c r="E661" s="305"/>
      <c r="F661" s="305"/>
      <c r="G661" s="305"/>
      <c r="H661" s="301"/>
    </row>
    <row r="662" ht="12.75" customHeight="1">
      <c r="A662" s="301"/>
      <c r="B662" s="301"/>
      <c r="C662" s="304"/>
      <c r="D662" s="305"/>
      <c r="E662" s="305"/>
      <c r="F662" s="305"/>
      <c r="G662" s="305"/>
      <c r="H662" s="301"/>
    </row>
    <row r="663" ht="12.75" customHeight="1">
      <c r="A663" s="301"/>
      <c r="B663" s="301"/>
      <c r="C663" s="304"/>
      <c r="D663" s="305"/>
      <c r="E663" s="305"/>
      <c r="F663" s="305"/>
      <c r="G663" s="305"/>
      <c r="H663" s="301"/>
    </row>
    <row r="664" ht="12.75" customHeight="1">
      <c r="A664" s="301"/>
      <c r="B664" s="301"/>
      <c r="C664" s="304"/>
      <c r="D664" s="305"/>
      <c r="E664" s="305"/>
      <c r="F664" s="305"/>
      <c r="G664" s="305"/>
      <c r="H664" s="301"/>
    </row>
    <row r="665" ht="12.75" customHeight="1">
      <c r="A665" s="301"/>
      <c r="B665" s="301"/>
      <c r="C665" s="304"/>
      <c r="D665" s="305"/>
      <c r="E665" s="305"/>
      <c r="F665" s="305"/>
      <c r="G665" s="305"/>
      <c r="H665" s="301"/>
    </row>
    <row r="666" ht="12.75" customHeight="1">
      <c r="A666" s="301"/>
      <c r="B666" s="301"/>
      <c r="C666" s="304"/>
      <c r="D666" s="305"/>
      <c r="E666" s="305"/>
      <c r="F666" s="305"/>
      <c r="G666" s="305"/>
      <c r="H666" s="301"/>
    </row>
    <row r="667" ht="12.75" customHeight="1">
      <c r="A667" s="301"/>
      <c r="B667" s="301"/>
      <c r="C667" s="304"/>
      <c r="D667" s="305"/>
      <c r="E667" s="305"/>
      <c r="F667" s="305"/>
      <c r="G667" s="305"/>
      <c r="H667" s="301"/>
    </row>
    <row r="668" ht="12.75" customHeight="1">
      <c r="A668" s="301"/>
      <c r="B668" s="301"/>
      <c r="C668" s="304"/>
      <c r="D668" s="305"/>
      <c r="E668" s="305"/>
      <c r="F668" s="305"/>
      <c r="G668" s="305"/>
      <c r="H668" s="301"/>
    </row>
    <row r="669" ht="12.75" customHeight="1">
      <c r="A669" s="301"/>
      <c r="B669" s="301"/>
      <c r="C669" s="304"/>
      <c r="D669" s="305"/>
      <c r="E669" s="305"/>
      <c r="F669" s="305"/>
      <c r="G669" s="305"/>
      <c r="H669" s="301"/>
    </row>
    <row r="670" ht="12.75" customHeight="1">
      <c r="A670" s="301"/>
      <c r="B670" s="301"/>
      <c r="C670" s="304"/>
      <c r="D670" s="305"/>
      <c r="E670" s="305"/>
      <c r="F670" s="305"/>
      <c r="G670" s="305"/>
      <c r="H670" s="301"/>
    </row>
    <row r="671" ht="12.75" customHeight="1">
      <c r="A671" s="301"/>
      <c r="B671" s="301"/>
      <c r="C671" s="304"/>
      <c r="D671" s="305"/>
      <c r="E671" s="305"/>
      <c r="F671" s="305"/>
      <c r="G671" s="305"/>
      <c r="H671" s="301"/>
    </row>
    <row r="672" ht="12.75" customHeight="1">
      <c r="A672" s="301"/>
      <c r="B672" s="301"/>
      <c r="C672" s="304"/>
      <c r="D672" s="305"/>
      <c r="E672" s="305"/>
      <c r="F672" s="305"/>
      <c r="G672" s="305"/>
      <c r="H672" s="301"/>
    </row>
    <row r="673" ht="12.75" customHeight="1">
      <c r="A673" s="301"/>
      <c r="B673" s="301"/>
      <c r="C673" s="304"/>
      <c r="D673" s="305"/>
      <c r="E673" s="305"/>
      <c r="F673" s="305"/>
      <c r="G673" s="305"/>
      <c r="H673" s="301"/>
    </row>
    <row r="674" ht="12.75" customHeight="1">
      <c r="A674" s="301"/>
      <c r="B674" s="301"/>
      <c r="C674" s="304"/>
      <c r="D674" s="305"/>
      <c r="E674" s="305"/>
      <c r="F674" s="305"/>
      <c r="G674" s="305"/>
      <c r="H674" s="301"/>
    </row>
    <row r="675" ht="12.75" customHeight="1">
      <c r="A675" s="301"/>
      <c r="B675" s="301"/>
      <c r="C675" s="304"/>
      <c r="D675" s="305"/>
      <c r="E675" s="305"/>
      <c r="F675" s="305"/>
      <c r="G675" s="305"/>
      <c r="H675" s="301"/>
    </row>
    <row r="676" ht="12.75" customHeight="1">
      <c r="A676" s="301"/>
      <c r="B676" s="301"/>
      <c r="C676" s="304"/>
      <c r="D676" s="305"/>
      <c r="E676" s="305"/>
      <c r="F676" s="305"/>
      <c r="G676" s="305"/>
      <c r="H676" s="301"/>
    </row>
    <row r="677" ht="12.75" customHeight="1">
      <c r="A677" s="301"/>
      <c r="B677" s="301"/>
      <c r="C677" s="304"/>
      <c r="D677" s="305"/>
      <c r="E677" s="305"/>
      <c r="F677" s="305"/>
      <c r="G677" s="305"/>
      <c r="H677" s="301"/>
    </row>
    <row r="678" ht="12.75" customHeight="1">
      <c r="A678" s="301"/>
      <c r="B678" s="301"/>
      <c r="C678" s="304"/>
      <c r="D678" s="305"/>
      <c r="E678" s="305"/>
      <c r="F678" s="305"/>
      <c r="G678" s="305"/>
      <c r="H678" s="301"/>
    </row>
    <row r="679" ht="12.75" customHeight="1">
      <c r="A679" s="301"/>
      <c r="B679" s="301"/>
      <c r="C679" s="304"/>
      <c r="D679" s="305"/>
      <c r="E679" s="305"/>
      <c r="F679" s="305"/>
      <c r="G679" s="305"/>
      <c r="H679" s="301"/>
    </row>
    <row r="680" ht="12.75" customHeight="1">
      <c r="A680" s="301"/>
      <c r="B680" s="301"/>
      <c r="C680" s="304"/>
      <c r="D680" s="305"/>
      <c r="E680" s="305"/>
      <c r="F680" s="305"/>
      <c r="G680" s="305"/>
      <c r="H680" s="301"/>
    </row>
    <row r="681" ht="12.75" customHeight="1">
      <c r="A681" s="301"/>
      <c r="B681" s="301"/>
      <c r="C681" s="304"/>
      <c r="D681" s="305"/>
      <c r="E681" s="305"/>
      <c r="F681" s="305"/>
      <c r="G681" s="305"/>
      <c r="H681" s="301"/>
    </row>
    <row r="682" ht="12.75" customHeight="1">
      <c r="A682" s="301"/>
      <c r="B682" s="301"/>
      <c r="C682" s="304"/>
      <c r="D682" s="305"/>
      <c r="E682" s="305"/>
      <c r="F682" s="305"/>
      <c r="G682" s="305"/>
      <c r="H682" s="301"/>
    </row>
    <row r="683" ht="12.75" customHeight="1">
      <c r="A683" s="301"/>
      <c r="B683" s="301"/>
      <c r="C683" s="304"/>
      <c r="D683" s="305"/>
      <c r="E683" s="305"/>
      <c r="F683" s="305"/>
      <c r="G683" s="305"/>
      <c r="H683" s="301"/>
    </row>
    <row r="684" ht="12.75" customHeight="1">
      <c r="A684" s="301"/>
      <c r="B684" s="301"/>
      <c r="C684" s="304"/>
      <c r="D684" s="305"/>
      <c r="E684" s="305"/>
      <c r="F684" s="305"/>
      <c r="G684" s="305"/>
      <c r="H684" s="301"/>
    </row>
    <row r="685" ht="12.75" customHeight="1">
      <c r="A685" s="301"/>
      <c r="B685" s="301"/>
      <c r="C685" s="304"/>
      <c r="D685" s="305"/>
      <c r="E685" s="305"/>
      <c r="F685" s="305"/>
      <c r="G685" s="305"/>
      <c r="H685" s="301"/>
    </row>
    <row r="686" ht="12.75" customHeight="1">
      <c r="A686" s="301"/>
      <c r="B686" s="301"/>
      <c r="C686" s="304"/>
      <c r="D686" s="305"/>
      <c r="E686" s="305"/>
      <c r="F686" s="305"/>
      <c r="G686" s="305"/>
      <c r="H686" s="301"/>
    </row>
    <row r="687" ht="12.75" customHeight="1">
      <c r="A687" s="301"/>
      <c r="B687" s="301"/>
      <c r="C687" s="304"/>
      <c r="D687" s="305"/>
      <c r="E687" s="305"/>
      <c r="F687" s="305"/>
      <c r="G687" s="305"/>
      <c r="H687" s="301"/>
    </row>
    <row r="688" ht="12.75" customHeight="1">
      <c r="A688" s="301"/>
      <c r="B688" s="301"/>
      <c r="C688" s="304"/>
      <c r="D688" s="305"/>
      <c r="E688" s="305"/>
      <c r="F688" s="305"/>
      <c r="G688" s="305"/>
      <c r="H688" s="301"/>
    </row>
    <row r="689" ht="12.75" customHeight="1">
      <c r="A689" s="301"/>
      <c r="B689" s="301"/>
      <c r="C689" s="304"/>
      <c r="D689" s="305"/>
      <c r="E689" s="305"/>
      <c r="F689" s="305"/>
      <c r="G689" s="305"/>
      <c r="H689" s="301"/>
    </row>
    <row r="690" ht="12.75" customHeight="1">
      <c r="A690" s="301"/>
      <c r="B690" s="301"/>
      <c r="C690" s="304"/>
      <c r="D690" s="305"/>
      <c r="E690" s="305"/>
      <c r="F690" s="305"/>
      <c r="G690" s="305"/>
      <c r="H690" s="301"/>
    </row>
    <row r="691" ht="12.75" customHeight="1">
      <c r="A691" s="301"/>
      <c r="B691" s="301"/>
      <c r="C691" s="304"/>
      <c r="D691" s="305"/>
      <c r="E691" s="305"/>
      <c r="F691" s="305"/>
      <c r="G691" s="305"/>
      <c r="H691" s="301"/>
    </row>
    <row r="692" ht="12.75" customHeight="1">
      <c r="A692" s="301"/>
      <c r="B692" s="301"/>
      <c r="C692" s="304"/>
      <c r="D692" s="305"/>
      <c r="E692" s="305"/>
      <c r="F692" s="305"/>
      <c r="G692" s="305"/>
      <c r="H692" s="301"/>
    </row>
    <row r="693" ht="12.75" customHeight="1">
      <c r="A693" s="301"/>
      <c r="B693" s="301"/>
      <c r="C693" s="304"/>
      <c r="D693" s="305"/>
      <c r="E693" s="305"/>
      <c r="F693" s="305"/>
      <c r="G693" s="305"/>
      <c r="H693" s="301"/>
    </row>
    <row r="694" ht="12.75" customHeight="1">
      <c r="A694" s="301"/>
      <c r="B694" s="301"/>
      <c r="C694" s="304"/>
      <c r="D694" s="305"/>
      <c r="E694" s="305"/>
      <c r="F694" s="305"/>
      <c r="G694" s="305"/>
      <c r="H694" s="301"/>
    </row>
    <row r="695" ht="12.75" customHeight="1">
      <c r="A695" s="301"/>
      <c r="B695" s="301"/>
      <c r="C695" s="304"/>
      <c r="D695" s="305"/>
      <c r="E695" s="305"/>
      <c r="F695" s="305"/>
      <c r="G695" s="305"/>
      <c r="H695" s="301"/>
    </row>
    <row r="696" ht="12.75" customHeight="1">
      <c r="A696" s="301"/>
      <c r="B696" s="301"/>
      <c r="C696" s="304"/>
      <c r="D696" s="305"/>
      <c r="E696" s="305"/>
      <c r="F696" s="305"/>
      <c r="G696" s="305"/>
      <c r="H696" s="301"/>
    </row>
    <row r="697" ht="12.75" customHeight="1">
      <c r="A697" s="301"/>
      <c r="B697" s="301"/>
      <c r="C697" s="304"/>
      <c r="D697" s="305"/>
      <c r="E697" s="305"/>
      <c r="F697" s="305"/>
      <c r="G697" s="305"/>
      <c r="H697" s="301"/>
    </row>
    <row r="698" ht="12.75" customHeight="1">
      <c r="A698" s="301"/>
      <c r="B698" s="301"/>
      <c r="C698" s="304"/>
      <c r="D698" s="305"/>
      <c r="E698" s="305"/>
      <c r="F698" s="305"/>
      <c r="G698" s="305"/>
      <c r="H698" s="301"/>
    </row>
    <row r="699" ht="12.75" customHeight="1">
      <c r="A699" s="301"/>
      <c r="B699" s="301"/>
      <c r="C699" s="304"/>
      <c r="D699" s="305"/>
      <c r="E699" s="305"/>
      <c r="F699" s="305"/>
      <c r="G699" s="305"/>
      <c r="H699" s="301"/>
    </row>
    <row r="700" ht="12.75" customHeight="1">
      <c r="A700" s="301"/>
      <c r="B700" s="301"/>
      <c r="C700" s="304"/>
      <c r="D700" s="305"/>
      <c r="E700" s="305"/>
      <c r="F700" s="305"/>
      <c r="G700" s="305"/>
      <c r="H700" s="301"/>
    </row>
    <row r="701" ht="12.75" customHeight="1">
      <c r="A701" s="301"/>
      <c r="B701" s="301"/>
      <c r="C701" s="304"/>
      <c r="D701" s="305"/>
      <c r="E701" s="305"/>
      <c r="F701" s="305"/>
      <c r="G701" s="305"/>
      <c r="H701" s="301"/>
    </row>
    <row r="702" ht="12.75" customHeight="1">
      <c r="A702" s="301"/>
      <c r="B702" s="301"/>
      <c r="C702" s="304"/>
      <c r="D702" s="305"/>
      <c r="E702" s="305"/>
      <c r="F702" s="305"/>
      <c r="G702" s="305"/>
      <c r="H702" s="301"/>
    </row>
    <row r="703" ht="12.75" customHeight="1">
      <c r="A703" s="301"/>
      <c r="B703" s="301"/>
      <c r="C703" s="304"/>
      <c r="D703" s="305"/>
      <c r="E703" s="305"/>
      <c r="F703" s="305"/>
      <c r="G703" s="305"/>
      <c r="H703" s="301"/>
    </row>
    <row r="704" ht="12.75" customHeight="1">
      <c r="A704" s="301"/>
      <c r="B704" s="301"/>
      <c r="C704" s="304"/>
      <c r="D704" s="305"/>
      <c r="E704" s="305"/>
      <c r="F704" s="305"/>
      <c r="G704" s="305"/>
      <c r="H704" s="301"/>
    </row>
    <row r="705" ht="12.75" customHeight="1">
      <c r="A705" s="301"/>
      <c r="B705" s="301"/>
      <c r="C705" s="304"/>
      <c r="D705" s="305"/>
      <c r="E705" s="305"/>
      <c r="F705" s="305"/>
      <c r="G705" s="305"/>
      <c r="H705" s="301"/>
    </row>
    <row r="706" ht="12.75" customHeight="1">
      <c r="A706" s="301"/>
      <c r="B706" s="301"/>
      <c r="C706" s="304"/>
      <c r="D706" s="305"/>
      <c r="E706" s="305"/>
      <c r="F706" s="305"/>
      <c r="G706" s="305"/>
      <c r="H706" s="301"/>
    </row>
    <row r="707" ht="12.75" customHeight="1">
      <c r="A707" s="301"/>
      <c r="B707" s="301"/>
      <c r="C707" s="304"/>
      <c r="D707" s="305"/>
      <c r="E707" s="305"/>
      <c r="F707" s="305"/>
      <c r="G707" s="305"/>
      <c r="H707" s="301"/>
    </row>
    <row r="708" ht="12.75" customHeight="1">
      <c r="A708" s="301"/>
      <c r="B708" s="301"/>
      <c r="C708" s="304"/>
      <c r="D708" s="305"/>
      <c r="E708" s="305"/>
      <c r="F708" s="305"/>
      <c r="G708" s="305"/>
      <c r="H708" s="301"/>
    </row>
    <row r="709" ht="12.75" customHeight="1">
      <c r="A709" s="301"/>
      <c r="B709" s="301"/>
      <c r="C709" s="304"/>
      <c r="D709" s="305"/>
      <c r="E709" s="305"/>
      <c r="F709" s="305"/>
      <c r="G709" s="305"/>
      <c r="H709" s="301"/>
    </row>
    <row r="710" ht="12.75" customHeight="1">
      <c r="A710" s="301"/>
      <c r="B710" s="301"/>
      <c r="C710" s="304"/>
      <c r="D710" s="305"/>
      <c r="E710" s="305"/>
      <c r="F710" s="305"/>
      <c r="G710" s="305"/>
      <c r="H710" s="301"/>
    </row>
    <row r="711" ht="12.75" customHeight="1">
      <c r="A711" s="301"/>
      <c r="B711" s="301"/>
      <c r="C711" s="304"/>
      <c r="D711" s="305"/>
      <c r="E711" s="305"/>
      <c r="F711" s="305"/>
      <c r="G711" s="305"/>
      <c r="H711" s="301"/>
    </row>
    <row r="712" ht="12.75" customHeight="1">
      <c r="A712" s="301"/>
      <c r="B712" s="301"/>
      <c r="C712" s="304"/>
      <c r="D712" s="305"/>
      <c r="E712" s="305"/>
      <c r="F712" s="305"/>
      <c r="G712" s="305"/>
      <c r="H712" s="301"/>
    </row>
    <row r="713" ht="12.75" customHeight="1">
      <c r="A713" s="301"/>
      <c r="B713" s="301"/>
      <c r="C713" s="304"/>
      <c r="D713" s="305"/>
      <c r="E713" s="305"/>
      <c r="F713" s="305"/>
      <c r="G713" s="305"/>
      <c r="H713" s="301"/>
    </row>
    <row r="714" ht="12.75" customHeight="1">
      <c r="A714" s="301"/>
      <c r="B714" s="301"/>
      <c r="C714" s="304"/>
      <c r="D714" s="305"/>
      <c r="E714" s="305"/>
      <c r="F714" s="305"/>
      <c r="G714" s="305"/>
      <c r="H714" s="301"/>
    </row>
    <row r="715" ht="12.75" customHeight="1">
      <c r="A715" s="301"/>
      <c r="B715" s="301"/>
      <c r="C715" s="304"/>
      <c r="D715" s="305"/>
      <c r="E715" s="305"/>
      <c r="F715" s="305"/>
      <c r="G715" s="305"/>
      <c r="H715" s="301"/>
    </row>
    <row r="716" ht="12.75" customHeight="1">
      <c r="A716" s="301"/>
      <c r="B716" s="301"/>
      <c r="C716" s="304"/>
      <c r="D716" s="305"/>
      <c r="E716" s="305"/>
      <c r="F716" s="305"/>
      <c r="G716" s="305"/>
      <c r="H716" s="301"/>
    </row>
    <row r="717" ht="12.75" customHeight="1">
      <c r="A717" s="301"/>
      <c r="B717" s="301"/>
      <c r="C717" s="304"/>
      <c r="D717" s="305"/>
      <c r="E717" s="305"/>
      <c r="F717" s="305"/>
      <c r="G717" s="305"/>
      <c r="H717" s="301"/>
    </row>
    <row r="718" ht="12.75" customHeight="1">
      <c r="A718" s="301"/>
      <c r="B718" s="301"/>
      <c r="C718" s="304"/>
      <c r="D718" s="305"/>
      <c r="E718" s="305"/>
      <c r="F718" s="305"/>
      <c r="G718" s="305"/>
      <c r="H718" s="301"/>
    </row>
    <row r="719" ht="12.75" customHeight="1">
      <c r="A719" s="301"/>
      <c r="B719" s="301"/>
      <c r="C719" s="304"/>
      <c r="D719" s="305"/>
      <c r="E719" s="305"/>
      <c r="F719" s="305"/>
      <c r="G719" s="305"/>
      <c r="H719" s="301"/>
    </row>
    <row r="720" ht="12.75" customHeight="1">
      <c r="A720" s="301"/>
      <c r="B720" s="301"/>
      <c r="C720" s="304"/>
      <c r="D720" s="305"/>
      <c r="E720" s="305"/>
      <c r="F720" s="305"/>
      <c r="G720" s="305"/>
      <c r="H720" s="301"/>
    </row>
    <row r="721" ht="12.75" customHeight="1">
      <c r="A721" s="301"/>
      <c r="B721" s="301"/>
      <c r="C721" s="304"/>
      <c r="D721" s="305"/>
      <c r="E721" s="305"/>
      <c r="F721" s="305"/>
      <c r="G721" s="305"/>
      <c r="H721" s="301"/>
    </row>
    <row r="722" ht="12.75" customHeight="1">
      <c r="A722" s="301"/>
      <c r="B722" s="301"/>
      <c r="C722" s="304"/>
      <c r="D722" s="305"/>
      <c r="E722" s="305"/>
      <c r="F722" s="305"/>
      <c r="G722" s="305"/>
      <c r="H722" s="301"/>
    </row>
    <row r="723" ht="12.75" customHeight="1">
      <c r="A723" s="301"/>
      <c r="B723" s="301"/>
      <c r="C723" s="304"/>
      <c r="D723" s="305"/>
      <c r="E723" s="305"/>
      <c r="F723" s="305"/>
      <c r="G723" s="305"/>
      <c r="H723" s="301"/>
    </row>
    <row r="724" ht="12.75" customHeight="1">
      <c r="A724" s="301"/>
      <c r="B724" s="301"/>
      <c r="C724" s="304"/>
      <c r="D724" s="305"/>
      <c r="E724" s="305"/>
      <c r="F724" s="305"/>
      <c r="G724" s="305"/>
      <c r="H724" s="301"/>
    </row>
    <row r="725" ht="12.75" customHeight="1">
      <c r="A725" s="301"/>
      <c r="B725" s="301"/>
      <c r="C725" s="304"/>
      <c r="D725" s="305"/>
      <c r="E725" s="305"/>
      <c r="F725" s="305"/>
      <c r="G725" s="305"/>
      <c r="H725" s="301"/>
    </row>
    <row r="726" ht="12.75" customHeight="1">
      <c r="A726" s="301"/>
      <c r="B726" s="301"/>
      <c r="C726" s="304"/>
      <c r="D726" s="305"/>
      <c r="E726" s="305"/>
      <c r="F726" s="305"/>
      <c r="G726" s="305"/>
      <c r="H726" s="301"/>
    </row>
    <row r="727" ht="12.75" customHeight="1">
      <c r="A727" s="301"/>
      <c r="B727" s="301"/>
      <c r="C727" s="304"/>
      <c r="D727" s="305"/>
      <c r="E727" s="305"/>
      <c r="F727" s="305"/>
      <c r="G727" s="305"/>
      <c r="H727" s="301"/>
    </row>
    <row r="728" ht="12.75" customHeight="1">
      <c r="A728" s="301"/>
      <c r="B728" s="301"/>
      <c r="C728" s="304"/>
      <c r="D728" s="305"/>
      <c r="E728" s="305"/>
      <c r="F728" s="305"/>
      <c r="G728" s="305"/>
      <c r="H728" s="301"/>
    </row>
    <row r="729" ht="12.75" customHeight="1">
      <c r="A729" s="301"/>
      <c r="B729" s="301"/>
      <c r="C729" s="304"/>
      <c r="D729" s="305"/>
      <c r="E729" s="305"/>
      <c r="F729" s="305"/>
      <c r="G729" s="305"/>
      <c r="H729" s="301"/>
    </row>
    <row r="730" ht="12.75" customHeight="1">
      <c r="A730" s="301"/>
      <c r="B730" s="301"/>
      <c r="C730" s="304"/>
      <c r="D730" s="305"/>
      <c r="E730" s="305"/>
      <c r="F730" s="305"/>
      <c r="G730" s="305"/>
      <c r="H730" s="301"/>
    </row>
    <row r="731" ht="12.75" customHeight="1">
      <c r="A731" s="301"/>
      <c r="B731" s="301"/>
      <c r="C731" s="304"/>
      <c r="D731" s="305"/>
      <c r="E731" s="305"/>
      <c r="F731" s="305"/>
      <c r="G731" s="305"/>
      <c r="H731" s="301"/>
    </row>
    <row r="732" ht="12.75" customHeight="1">
      <c r="A732" s="301"/>
      <c r="B732" s="301"/>
      <c r="C732" s="304"/>
      <c r="D732" s="305"/>
      <c r="E732" s="305"/>
      <c r="F732" s="305"/>
      <c r="G732" s="305"/>
      <c r="H732" s="301"/>
    </row>
    <row r="733" ht="12.75" customHeight="1">
      <c r="A733" s="301"/>
      <c r="B733" s="301"/>
      <c r="C733" s="304"/>
      <c r="D733" s="305"/>
      <c r="E733" s="305"/>
      <c r="F733" s="305"/>
      <c r="G733" s="305"/>
      <c r="H733" s="301"/>
    </row>
    <row r="734" ht="12.75" customHeight="1">
      <c r="A734" s="301"/>
      <c r="B734" s="301"/>
      <c r="C734" s="304"/>
      <c r="D734" s="305"/>
      <c r="E734" s="305"/>
      <c r="F734" s="305"/>
      <c r="G734" s="305"/>
      <c r="H734" s="301"/>
    </row>
    <row r="735" ht="12.75" customHeight="1">
      <c r="A735" s="301"/>
      <c r="B735" s="301"/>
      <c r="C735" s="304"/>
      <c r="D735" s="305"/>
      <c r="E735" s="305"/>
      <c r="F735" s="305"/>
      <c r="G735" s="305"/>
      <c r="H735" s="301"/>
    </row>
    <row r="736" ht="12.75" customHeight="1">
      <c r="A736" s="301"/>
      <c r="B736" s="301"/>
      <c r="C736" s="304"/>
      <c r="D736" s="305"/>
      <c r="E736" s="305"/>
      <c r="F736" s="305"/>
      <c r="G736" s="305"/>
      <c r="H736" s="301"/>
    </row>
    <row r="737" ht="12.75" customHeight="1">
      <c r="A737" s="301"/>
      <c r="B737" s="301"/>
      <c r="C737" s="304"/>
      <c r="D737" s="305"/>
      <c r="E737" s="305"/>
      <c r="F737" s="305"/>
      <c r="G737" s="305"/>
      <c r="H737" s="301"/>
    </row>
    <row r="738" ht="12.75" customHeight="1">
      <c r="A738" s="301"/>
      <c r="B738" s="301"/>
      <c r="C738" s="304"/>
      <c r="D738" s="305"/>
      <c r="E738" s="305"/>
      <c r="F738" s="305"/>
      <c r="G738" s="305"/>
      <c r="H738" s="301"/>
    </row>
    <row r="739" ht="12.75" customHeight="1">
      <c r="A739" s="301"/>
      <c r="B739" s="301"/>
      <c r="C739" s="304"/>
      <c r="D739" s="305"/>
      <c r="E739" s="305"/>
      <c r="F739" s="305"/>
      <c r="G739" s="305"/>
      <c r="H739" s="301"/>
    </row>
    <row r="740" ht="12.75" customHeight="1">
      <c r="A740" s="301"/>
      <c r="B740" s="301"/>
      <c r="C740" s="304"/>
      <c r="D740" s="305"/>
      <c r="E740" s="305"/>
      <c r="F740" s="305"/>
      <c r="G740" s="305"/>
      <c r="H740" s="301"/>
    </row>
    <row r="741" ht="12.75" customHeight="1">
      <c r="A741" s="301"/>
      <c r="B741" s="301"/>
      <c r="C741" s="304"/>
      <c r="D741" s="305"/>
      <c r="E741" s="305"/>
      <c r="F741" s="305"/>
      <c r="G741" s="305"/>
      <c r="H741" s="301"/>
    </row>
    <row r="742" ht="12.75" customHeight="1">
      <c r="A742" s="301"/>
      <c r="B742" s="301"/>
      <c r="C742" s="304"/>
      <c r="D742" s="305"/>
      <c r="E742" s="305"/>
      <c r="F742" s="305"/>
      <c r="G742" s="305"/>
      <c r="H742" s="301"/>
    </row>
    <row r="743" ht="12.75" customHeight="1">
      <c r="A743" s="301"/>
      <c r="B743" s="301"/>
      <c r="C743" s="304"/>
      <c r="D743" s="305"/>
      <c r="E743" s="305"/>
      <c r="F743" s="305"/>
      <c r="G743" s="305"/>
      <c r="H743" s="301"/>
    </row>
    <row r="744" ht="12.75" customHeight="1">
      <c r="A744" s="301"/>
      <c r="B744" s="301"/>
      <c r="C744" s="304"/>
      <c r="D744" s="305"/>
      <c r="E744" s="305"/>
      <c r="F744" s="305"/>
      <c r="G744" s="305"/>
      <c r="H744" s="301"/>
    </row>
    <row r="745" ht="12.75" customHeight="1">
      <c r="A745" s="301"/>
      <c r="B745" s="301"/>
      <c r="C745" s="304"/>
      <c r="D745" s="305"/>
      <c r="E745" s="305"/>
      <c r="F745" s="305"/>
      <c r="G745" s="305"/>
      <c r="H745" s="301"/>
    </row>
    <row r="746" ht="12.75" customHeight="1">
      <c r="A746" s="301"/>
      <c r="B746" s="301"/>
      <c r="C746" s="304"/>
      <c r="D746" s="305"/>
      <c r="E746" s="305"/>
      <c r="F746" s="305"/>
      <c r="G746" s="305"/>
      <c r="H746" s="301"/>
    </row>
    <row r="747" ht="12.75" customHeight="1">
      <c r="A747" s="301"/>
      <c r="B747" s="301"/>
      <c r="C747" s="304"/>
      <c r="D747" s="305"/>
      <c r="E747" s="305"/>
      <c r="F747" s="305"/>
      <c r="G747" s="305"/>
      <c r="H747" s="301"/>
    </row>
    <row r="748" ht="12.75" customHeight="1">
      <c r="A748" s="301"/>
      <c r="B748" s="301"/>
      <c r="C748" s="304"/>
      <c r="D748" s="305"/>
      <c r="E748" s="305"/>
      <c r="F748" s="305"/>
      <c r="G748" s="305"/>
      <c r="H748" s="301"/>
    </row>
    <row r="749" ht="12.75" customHeight="1">
      <c r="A749" s="301"/>
      <c r="B749" s="301"/>
      <c r="C749" s="304"/>
      <c r="D749" s="305"/>
      <c r="E749" s="305"/>
      <c r="F749" s="305"/>
      <c r="G749" s="305"/>
      <c r="H749" s="301"/>
    </row>
    <row r="750" ht="12.75" customHeight="1">
      <c r="A750" s="301"/>
      <c r="B750" s="301"/>
      <c r="C750" s="304"/>
      <c r="D750" s="305"/>
      <c r="E750" s="305"/>
      <c r="F750" s="305"/>
      <c r="G750" s="305"/>
      <c r="H750" s="301"/>
    </row>
    <row r="751" ht="12.75" customHeight="1">
      <c r="A751" s="301"/>
      <c r="B751" s="301"/>
      <c r="C751" s="304"/>
      <c r="D751" s="305"/>
      <c r="E751" s="305"/>
      <c r="F751" s="305"/>
      <c r="G751" s="305"/>
      <c r="H751" s="301"/>
    </row>
    <row r="752" ht="12.75" customHeight="1">
      <c r="A752" s="301"/>
      <c r="B752" s="301"/>
      <c r="C752" s="304"/>
      <c r="D752" s="305"/>
      <c r="E752" s="305"/>
      <c r="F752" s="305"/>
      <c r="G752" s="305"/>
      <c r="H752" s="301"/>
    </row>
    <row r="753" ht="12.75" customHeight="1">
      <c r="A753" s="301"/>
      <c r="B753" s="301"/>
      <c r="C753" s="304"/>
      <c r="D753" s="305"/>
      <c r="E753" s="305"/>
      <c r="F753" s="305"/>
      <c r="G753" s="305"/>
      <c r="H753" s="301"/>
    </row>
    <row r="754" ht="12.75" customHeight="1">
      <c r="A754" s="301"/>
      <c r="B754" s="301"/>
      <c r="C754" s="304"/>
      <c r="D754" s="305"/>
      <c r="E754" s="305"/>
      <c r="F754" s="305"/>
      <c r="G754" s="305"/>
      <c r="H754" s="301"/>
    </row>
    <row r="755" ht="12.75" customHeight="1">
      <c r="A755" s="301"/>
      <c r="B755" s="301"/>
      <c r="C755" s="304"/>
      <c r="D755" s="305"/>
      <c r="E755" s="305"/>
      <c r="F755" s="305"/>
      <c r="G755" s="305"/>
      <c r="H755" s="301"/>
    </row>
    <row r="756" ht="12.75" customHeight="1">
      <c r="A756" s="301"/>
      <c r="B756" s="301"/>
      <c r="C756" s="304"/>
      <c r="D756" s="305"/>
      <c r="E756" s="305"/>
      <c r="F756" s="305"/>
      <c r="G756" s="305"/>
      <c r="H756" s="301"/>
    </row>
    <row r="757" ht="12.75" customHeight="1">
      <c r="A757" s="301"/>
      <c r="B757" s="301"/>
      <c r="C757" s="304"/>
      <c r="D757" s="305"/>
      <c r="E757" s="305"/>
      <c r="F757" s="305"/>
      <c r="G757" s="305"/>
      <c r="H757" s="301"/>
    </row>
    <row r="758" ht="12.75" customHeight="1">
      <c r="A758" s="301"/>
      <c r="B758" s="301"/>
      <c r="C758" s="304"/>
      <c r="D758" s="305"/>
      <c r="E758" s="305"/>
      <c r="F758" s="305"/>
      <c r="G758" s="305"/>
      <c r="H758" s="301"/>
    </row>
    <row r="759" ht="12.75" customHeight="1">
      <c r="A759" s="301"/>
      <c r="B759" s="301"/>
      <c r="C759" s="304"/>
      <c r="D759" s="305"/>
      <c r="E759" s="305"/>
      <c r="F759" s="305"/>
      <c r="G759" s="305"/>
      <c r="H759" s="301"/>
    </row>
    <row r="760" ht="12.75" customHeight="1">
      <c r="A760" s="301"/>
      <c r="B760" s="301"/>
      <c r="C760" s="304"/>
      <c r="D760" s="305"/>
      <c r="E760" s="305"/>
      <c r="F760" s="305"/>
      <c r="G760" s="305"/>
      <c r="H760" s="301"/>
    </row>
    <row r="761" ht="12.75" customHeight="1">
      <c r="A761" s="301"/>
      <c r="B761" s="301"/>
      <c r="C761" s="304"/>
      <c r="D761" s="305"/>
      <c r="E761" s="305"/>
      <c r="F761" s="305"/>
      <c r="G761" s="305"/>
      <c r="H761" s="301"/>
    </row>
    <row r="762" ht="12.75" customHeight="1">
      <c r="A762" s="301"/>
      <c r="B762" s="301"/>
      <c r="C762" s="304"/>
      <c r="D762" s="305"/>
      <c r="E762" s="305"/>
      <c r="F762" s="305"/>
      <c r="G762" s="305"/>
      <c r="H762" s="301"/>
    </row>
    <row r="763" ht="12.75" customHeight="1">
      <c r="A763" s="301"/>
      <c r="B763" s="301"/>
      <c r="C763" s="304"/>
      <c r="D763" s="305"/>
      <c r="E763" s="305"/>
      <c r="F763" s="305"/>
      <c r="G763" s="305"/>
      <c r="H763" s="301"/>
    </row>
    <row r="764" ht="12.75" customHeight="1">
      <c r="A764" s="301"/>
      <c r="B764" s="301"/>
      <c r="C764" s="304"/>
      <c r="D764" s="305"/>
      <c r="E764" s="305"/>
      <c r="F764" s="305"/>
      <c r="G764" s="305"/>
      <c r="H764" s="301"/>
    </row>
    <row r="765" ht="12.75" customHeight="1">
      <c r="A765" s="301"/>
      <c r="B765" s="301"/>
      <c r="C765" s="304"/>
      <c r="D765" s="305"/>
      <c r="E765" s="305"/>
      <c r="F765" s="305"/>
      <c r="G765" s="305"/>
      <c r="H765" s="301"/>
    </row>
    <row r="766" ht="12.75" customHeight="1">
      <c r="A766" s="301"/>
      <c r="B766" s="301"/>
      <c r="C766" s="304"/>
      <c r="D766" s="305"/>
      <c r="E766" s="305"/>
      <c r="F766" s="305"/>
      <c r="G766" s="305"/>
      <c r="H766" s="301"/>
    </row>
    <row r="767" ht="12.75" customHeight="1">
      <c r="A767" s="301"/>
      <c r="B767" s="301"/>
      <c r="C767" s="304"/>
      <c r="D767" s="305"/>
      <c r="E767" s="305"/>
      <c r="F767" s="305"/>
      <c r="G767" s="305"/>
      <c r="H767" s="301"/>
    </row>
    <row r="768" ht="12.75" customHeight="1">
      <c r="A768" s="301"/>
      <c r="B768" s="301"/>
      <c r="C768" s="304"/>
      <c r="D768" s="305"/>
      <c r="E768" s="305"/>
      <c r="F768" s="305"/>
      <c r="G768" s="305"/>
      <c r="H768" s="301"/>
    </row>
    <row r="769" ht="12.75" customHeight="1">
      <c r="A769" s="301"/>
      <c r="B769" s="301"/>
      <c r="C769" s="304"/>
      <c r="D769" s="305"/>
      <c r="E769" s="305"/>
      <c r="F769" s="305"/>
      <c r="G769" s="305"/>
      <c r="H769" s="301"/>
    </row>
    <row r="770" ht="12.75" customHeight="1">
      <c r="A770" s="301"/>
      <c r="B770" s="301"/>
      <c r="C770" s="304"/>
      <c r="D770" s="305"/>
      <c r="E770" s="305"/>
      <c r="F770" s="305"/>
      <c r="G770" s="305"/>
      <c r="H770" s="301"/>
    </row>
    <row r="771" ht="12.75" customHeight="1">
      <c r="A771" s="301"/>
      <c r="B771" s="301"/>
      <c r="C771" s="304"/>
      <c r="D771" s="305"/>
      <c r="E771" s="305"/>
      <c r="F771" s="305"/>
      <c r="G771" s="305"/>
      <c r="H771" s="301"/>
    </row>
    <row r="772" ht="12.75" customHeight="1">
      <c r="A772" s="301"/>
      <c r="B772" s="301"/>
      <c r="C772" s="304"/>
      <c r="D772" s="305"/>
      <c r="E772" s="305"/>
      <c r="F772" s="305"/>
      <c r="G772" s="305"/>
      <c r="H772" s="301"/>
    </row>
    <row r="773" ht="12.75" customHeight="1">
      <c r="A773" s="301"/>
      <c r="B773" s="301"/>
      <c r="C773" s="304"/>
      <c r="D773" s="305"/>
      <c r="E773" s="305"/>
      <c r="F773" s="305"/>
      <c r="G773" s="305"/>
      <c r="H773" s="301"/>
    </row>
    <row r="774" ht="12.75" customHeight="1">
      <c r="A774" s="301"/>
      <c r="B774" s="301"/>
      <c r="C774" s="304"/>
      <c r="D774" s="305"/>
      <c r="E774" s="305"/>
      <c r="F774" s="305"/>
      <c r="G774" s="305"/>
      <c r="H774" s="301"/>
    </row>
    <row r="775" ht="12.75" customHeight="1">
      <c r="A775" s="301"/>
      <c r="B775" s="301"/>
      <c r="C775" s="304"/>
      <c r="D775" s="305"/>
      <c r="E775" s="305"/>
      <c r="F775" s="305"/>
      <c r="G775" s="305"/>
      <c r="H775" s="301"/>
    </row>
    <row r="776" ht="12.75" customHeight="1">
      <c r="A776" s="301"/>
      <c r="B776" s="301"/>
      <c r="C776" s="304"/>
      <c r="D776" s="305"/>
      <c r="E776" s="305"/>
      <c r="F776" s="305"/>
      <c r="G776" s="305"/>
      <c r="H776" s="301"/>
    </row>
    <row r="777" ht="12.75" customHeight="1">
      <c r="A777" s="301"/>
      <c r="B777" s="301"/>
      <c r="C777" s="304"/>
      <c r="D777" s="305"/>
      <c r="E777" s="305"/>
      <c r="F777" s="305"/>
      <c r="G777" s="305"/>
      <c r="H777" s="301"/>
    </row>
    <row r="778" ht="12.75" customHeight="1">
      <c r="A778" s="301"/>
      <c r="B778" s="301"/>
      <c r="C778" s="304"/>
      <c r="D778" s="305"/>
      <c r="E778" s="305"/>
      <c r="F778" s="305"/>
      <c r="G778" s="305"/>
      <c r="H778" s="301"/>
    </row>
    <row r="779" ht="12.75" customHeight="1">
      <c r="A779" s="301"/>
      <c r="B779" s="301"/>
      <c r="C779" s="304"/>
      <c r="D779" s="305"/>
      <c r="E779" s="305"/>
      <c r="F779" s="305"/>
      <c r="G779" s="305"/>
      <c r="H779" s="301"/>
    </row>
    <row r="780" ht="12.75" customHeight="1">
      <c r="A780" s="301"/>
      <c r="B780" s="301"/>
      <c r="C780" s="304"/>
      <c r="D780" s="305"/>
      <c r="E780" s="305"/>
      <c r="F780" s="305"/>
      <c r="G780" s="305"/>
      <c r="H780" s="301"/>
    </row>
    <row r="781" ht="12.75" customHeight="1">
      <c r="A781" s="301"/>
      <c r="B781" s="301"/>
      <c r="C781" s="304"/>
      <c r="D781" s="305"/>
      <c r="E781" s="305"/>
      <c r="F781" s="305"/>
      <c r="G781" s="305"/>
      <c r="H781" s="301"/>
    </row>
    <row r="782" ht="12.75" customHeight="1">
      <c r="A782" s="301"/>
      <c r="B782" s="301"/>
      <c r="C782" s="304"/>
      <c r="D782" s="305"/>
      <c r="E782" s="305"/>
      <c r="F782" s="305"/>
      <c r="G782" s="305"/>
      <c r="H782" s="301"/>
    </row>
    <row r="783" ht="12.75" customHeight="1">
      <c r="A783" s="301"/>
      <c r="B783" s="301"/>
      <c r="C783" s="304"/>
      <c r="D783" s="305"/>
      <c r="E783" s="305"/>
      <c r="F783" s="305"/>
      <c r="G783" s="305"/>
      <c r="H783" s="301"/>
    </row>
    <row r="784" ht="12.75" customHeight="1">
      <c r="A784" s="301"/>
      <c r="B784" s="301"/>
      <c r="C784" s="304"/>
      <c r="D784" s="305"/>
      <c r="E784" s="305"/>
      <c r="F784" s="305"/>
      <c r="G784" s="305"/>
      <c r="H784" s="301"/>
    </row>
    <row r="785" ht="12.75" customHeight="1">
      <c r="A785" s="301"/>
      <c r="B785" s="301"/>
      <c r="C785" s="304"/>
      <c r="D785" s="305"/>
      <c r="E785" s="305"/>
      <c r="F785" s="305"/>
      <c r="G785" s="305"/>
      <c r="H785" s="301"/>
    </row>
    <row r="786" ht="12.75" customHeight="1">
      <c r="A786" s="301"/>
      <c r="B786" s="301"/>
      <c r="C786" s="304"/>
      <c r="D786" s="305"/>
      <c r="E786" s="305"/>
      <c r="F786" s="305"/>
      <c r="G786" s="305"/>
      <c r="H786" s="301"/>
    </row>
    <row r="787" ht="12.75" customHeight="1">
      <c r="A787" s="301"/>
      <c r="B787" s="301"/>
      <c r="C787" s="304"/>
      <c r="D787" s="305"/>
      <c r="E787" s="305"/>
      <c r="F787" s="305"/>
      <c r="G787" s="305"/>
      <c r="H787" s="301"/>
    </row>
    <row r="788" ht="12.75" customHeight="1">
      <c r="A788" s="301"/>
      <c r="B788" s="301"/>
      <c r="C788" s="304"/>
      <c r="D788" s="305"/>
      <c r="E788" s="305"/>
      <c r="F788" s="305"/>
      <c r="G788" s="305"/>
      <c r="H788" s="301"/>
    </row>
    <row r="789" ht="12.75" customHeight="1">
      <c r="A789" s="301"/>
      <c r="B789" s="301"/>
      <c r="C789" s="304"/>
      <c r="D789" s="305"/>
      <c r="E789" s="305"/>
      <c r="F789" s="305"/>
      <c r="G789" s="305"/>
      <c r="H789" s="301"/>
    </row>
    <row r="790" ht="12.75" customHeight="1">
      <c r="A790" s="301"/>
      <c r="B790" s="301"/>
      <c r="C790" s="304"/>
      <c r="D790" s="305"/>
      <c r="E790" s="305"/>
      <c r="F790" s="305"/>
      <c r="G790" s="305"/>
      <c r="H790" s="301"/>
    </row>
    <row r="791" ht="12.75" customHeight="1">
      <c r="A791" s="301"/>
      <c r="B791" s="301"/>
      <c r="C791" s="304"/>
      <c r="D791" s="305"/>
      <c r="E791" s="305"/>
      <c r="F791" s="305"/>
      <c r="G791" s="305"/>
      <c r="H791" s="301"/>
    </row>
    <row r="792" ht="12.75" customHeight="1">
      <c r="A792" s="301"/>
      <c r="B792" s="301"/>
      <c r="C792" s="304"/>
      <c r="D792" s="305"/>
      <c r="E792" s="305"/>
      <c r="F792" s="305"/>
      <c r="G792" s="305"/>
      <c r="H792" s="301"/>
    </row>
    <row r="793" ht="12.75" customHeight="1">
      <c r="A793" s="301"/>
      <c r="B793" s="301"/>
      <c r="C793" s="304"/>
      <c r="D793" s="305"/>
      <c r="E793" s="305"/>
      <c r="F793" s="305"/>
      <c r="G793" s="305"/>
      <c r="H793" s="301"/>
    </row>
    <row r="794" ht="12.75" customHeight="1">
      <c r="A794" s="301"/>
      <c r="B794" s="301"/>
      <c r="C794" s="304"/>
      <c r="D794" s="305"/>
      <c r="E794" s="305"/>
      <c r="F794" s="305"/>
      <c r="G794" s="305"/>
      <c r="H794" s="301"/>
    </row>
    <row r="795" ht="12.75" customHeight="1">
      <c r="A795" s="301"/>
      <c r="B795" s="301"/>
      <c r="C795" s="304"/>
      <c r="D795" s="305"/>
      <c r="E795" s="305"/>
      <c r="F795" s="305"/>
      <c r="G795" s="305"/>
      <c r="H795" s="301"/>
    </row>
    <row r="796" ht="12.75" customHeight="1">
      <c r="A796" s="301"/>
      <c r="B796" s="301"/>
      <c r="C796" s="304"/>
      <c r="D796" s="305"/>
      <c r="E796" s="305"/>
      <c r="F796" s="305"/>
      <c r="G796" s="305"/>
      <c r="H796" s="301"/>
    </row>
    <row r="797" ht="12.75" customHeight="1">
      <c r="A797" s="301"/>
      <c r="B797" s="301"/>
      <c r="C797" s="304"/>
      <c r="D797" s="305"/>
      <c r="E797" s="305"/>
      <c r="F797" s="305"/>
      <c r="G797" s="305"/>
      <c r="H797" s="301"/>
    </row>
    <row r="798" ht="12.75" customHeight="1">
      <c r="A798" s="301"/>
      <c r="B798" s="301"/>
      <c r="C798" s="304"/>
      <c r="D798" s="305"/>
      <c r="E798" s="305"/>
      <c r="F798" s="305"/>
      <c r="G798" s="305"/>
      <c r="H798" s="301"/>
    </row>
    <row r="799" ht="12.75" customHeight="1">
      <c r="A799" s="301"/>
      <c r="B799" s="301"/>
      <c r="C799" s="304"/>
      <c r="D799" s="305"/>
      <c r="E799" s="305"/>
      <c r="F799" s="305"/>
      <c r="G799" s="305"/>
      <c r="H799" s="301"/>
    </row>
    <row r="800" ht="12.75" customHeight="1">
      <c r="A800" s="301"/>
      <c r="B800" s="301"/>
      <c r="C800" s="304"/>
      <c r="D800" s="305"/>
      <c r="E800" s="305"/>
      <c r="F800" s="305"/>
      <c r="G800" s="305"/>
      <c r="H800" s="301"/>
    </row>
    <row r="801" ht="12.75" customHeight="1">
      <c r="A801" s="301"/>
      <c r="B801" s="301"/>
      <c r="C801" s="304"/>
      <c r="D801" s="305"/>
      <c r="E801" s="305"/>
      <c r="F801" s="305"/>
      <c r="G801" s="305"/>
      <c r="H801" s="301"/>
    </row>
    <row r="802" ht="12.75" customHeight="1">
      <c r="A802" s="301"/>
      <c r="B802" s="301"/>
      <c r="C802" s="304"/>
      <c r="D802" s="305"/>
      <c r="E802" s="305"/>
      <c r="F802" s="305"/>
      <c r="G802" s="305"/>
      <c r="H802" s="301"/>
    </row>
    <row r="803" ht="12.75" customHeight="1">
      <c r="A803" s="301"/>
      <c r="B803" s="301"/>
      <c r="C803" s="304"/>
      <c r="D803" s="305"/>
      <c r="E803" s="305"/>
      <c r="F803" s="305"/>
      <c r="G803" s="305"/>
      <c r="H803" s="301"/>
    </row>
    <row r="804" ht="12.75" customHeight="1">
      <c r="A804" s="301"/>
      <c r="B804" s="301"/>
      <c r="C804" s="304"/>
      <c r="D804" s="305"/>
      <c r="E804" s="305"/>
      <c r="F804" s="305"/>
      <c r="G804" s="305"/>
      <c r="H804" s="301"/>
    </row>
    <row r="805" ht="12.75" customHeight="1">
      <c r="A805" s="301"/>
      <c r="B805" s="301"/>
      <c r="C805" s="304"/>
      <c r="D805" s="305"/>
      <c r="E805" s="305"/>
      <c r="F805" s="305"/>
      <c r="G805" s="305"/>
      <c r="H805" s="301"/>
    </row>
    <row r="806" ht="12.75" customHeight="1">
      <c r="A806" s="301"/>
      <c r="B806" s="301"/>
      <c r="C806" s="304"/>
      <c r="D806" s="305"/>
      <c r="E806" s="305"/>
      <c r="F806" s="305"/>
      <c r="G806" s="305"/>
      <c r="H806" s="301"/>
    </row>
    <row r="807" ht="12.75" customHeight="1">
      <c r="A807" s="301"/>
      <c r="B807" s="301"/>
      <c r="C807" s="304"/>
      <c r="D807" s="305"/>
      <c r="E807" s="305"/>
      <c r="F807" s="305"/>
      <c r="G807" s="305"/>
      <c r="H807" s="301"/>
    </row>
    <row r="808" ht="12.75" customHeight="1">
      <c r="A808" s="301"/>
      <c r="B808" s="301"/>
      <c r="C808" s="304"/>
      <c r="D808" s="305"/>
      <c r="E808" s="305"/>
      <c r="F808" s="305"/>
      <c r="G808" s="305"/>
      <c r="H808" s="301"/>
    </row>
    <row r="809" ht="12.75" customHeight="1">
      <c r="A809" s="301"/>
      <c r="B809" s="301"/>
      <c r="C809" s="304"/>
      <c r="D809" s="305"/>
      <c r="E809" s="305"/>
      <c r="F809" s="305"/>
      <c r="G809" s="305"/>
      <c r="H809" s="301"/>
    </row>
    <row r="810" ht="12.75" customHeight="1">
      <c r="A810" s="301"/>
      <c r="B810" s="301"/>
      <c r="C810" s="304"/>
      <c r="D810" s="305"/>
      <c r="E810" s="305"/>
      <c r="F810" s="305"/>
      <c r="G810" s="305"/>
      <c r="H810" s="301"/>
    </row>
    <row r="811" ht="12.75" customHeight="1">
      <c r="A811" s="301"/>
      <c r="B811" s="301"/>
      <c r="C811" s="304"/>
      <c r="D811" s="305"/>
      <c r="E811" s="305"/>
      <c r="F811" s="305"/>
      <c r="G811" s="305"/>
      <c r="H811" s="301"/>
    </row>
    <row r="812" ht="12.75" customHeight="1">
      <c r="A812" s="301"/>
      <c r="B812" s="301"/>
      <c r="C812" s="304"/>
      <c r="D812" s="305"/>
      <c r="E812" s="305"/>
      <c r="F812" s="305"/>
      <c r="G812" s="305"/>
      <c r="H812" s="301"/>
    </row>
    <row r="813" ht="12.75" customHeight="1">
      <c r="A813" s="301"/>
      <c r="B813" s="301"/>
      <c r="C813" s="304"/>
      <c r="D813" s="305"/>
      <c r="E813" s="305"/>
      <c r="F813" s="305"/>
      <c r="G813" s="305"/>
      <c r="H813" s="301"/>
    </row>
    <row r="814" ht="12.75" customHeight="1">
      <c r="A814" s="301"/>
      <c r="B814" s="301"/>
      <c r="C814" s="304"/>
      <c r="D814" s="305"/>
      <c r="E814" s="305"/>
      <c r="F814" s="305"/>
      <c r="G814" s="305"/>
      <c r="H814" s="301"/>
    </row>
    <row r="815" ht="12.75" customHeight="1">
      <c r="A815" s="301"/>
      <c r="B815" s="301"/>
      <c r="C815" s="304"/>
      <c r="D815" s="305"/>
      <c r="E815" s="305"/>
      <c r="F815" s="305"/>
      <c r="G815" s="305"/>
      <c r="H815" s="301"/>
    </row>
    <row r="816" ht="12.75" customHeight="1">
      <c r="A816" s="301"/>
      <c r="B816" s="301"/>
      <c r="C816" s="304"/>
      <c r="D816" s="305"/>
      <c r="E816" s="305"/>
      <c r="F816" s="305"/>
      <c r="G816" s="305"/>
      <c r="H816" s="301"/>
    </row>
    <row r="817" ht="12.75" customHeight="1">
      <c r="A817" s="301"/>
      <c r="B817" s="301"/>
      <c r="C817" s="304"/>
      <c r="D817" s="305"/>
      <c r="E817" s="305"/>
      <c r="F817" s="305"/>
      <c r="G817" s="305"/>
      <c r="H817" s="301"/>
    </row>
    <row r="818" ht="12.75" customHeight="1">
      <c r="A818" s="301"/>
      <c r="B818" s="301"/>
      <c r="C818" s="304"/>
      <c r="D818" s="305"/>
      <c r="E818" s="305"/>
      <c r="F818" s="305"/>
      <c r="G818" s="305"/>
      <c r="H818" s="301"/>
    </row>
    <row r="819" ht="12.75" customHeight="1">
      <c r="A819" s="301"/>
      <c r="B819" s="301"/>
      <c r="C819" s="304"/>
      <c r="D819" s="305"/>
      <c r="E819" s="305"/>
      <c r="F819" s="305"/>
      <c r="G819" s="305"/>
      <c r="H819" s="301"/>
    </row>
    <row r="820" ht="12.75" customHeight="1">
      <c r="A820" s="301"/>
      <c r="B820" s="301"/>
      <c r="C820" s="304"/>
      <c r="D820" s="305"/>
      <c r="E820" s="305"/>
      <c r="F820" s="305"/>
      <c r="G820" s="305"/>
      <c r="H820" s="301"/>
    </row>
    <row r="821" ht="12.75" customHeight="1">
      <c r="A821" s="301"/>
      <c r="B821" s="301"/>
      <c r="C821" s="304"/>
      <c r="D821" s="305"/>
      <c r="E821" s="305"/>
      <c r="F821" s="305"/>
      <c r="G821" s="305"/>
      <c r="H821" s="301"/>
    </row>
    <row r="822" ht="12.75" customHeight="1">
      <c r="A822" s="301"/>
      <c r="B822" s="301"/>
      <c r="C822" s="304"/>
      <c r="D822" s="305"/>
      <c r="E822" s="305"/>
      <c r="F822" s="305"/>
      <c r="G822" s="305"/>
      <c r="H822" s="301"/>
    </row>
    <row r="823" ht="12.75" customHeight="1">
      <c r="A823" s="301"/>
      <c r="B823" s="301"/>
      <c r="C823" s="304"/>
      <c r="D823" s="305"/>
      <c r="E823" s="305"/>
      <c r="F823" s="305"/>
      <c r="G823" s="305"/>
      <c r="H823" s="301"/>
    </row>
    <row r="824" ht="12.75" customHeight="1">
      <c r="A824" s="301"/>
      <c r="B824" s="301"/>
      <c r="C824" s="304"/>
      <c r="D824" s="305"/>
      <c r="E824" s="305"/>
      <c r="F824" s="305"/>
      <c r="G824" s="305"/>
      <c r="H824" s="301"/>
    </row>
    <row r="825" ht="12.75" customHeight="1">
      <c r="A825" s="301"/>
      <c r="B825" s="301"/>
      <c r="C825" s="304"/>
      <c r="D825" s="305"/>
      <c r="E825" s="305"/>
      <c r="F825" s="305"/>
      <c r="G825" s="305"/>
      <c r="H825" s="301"/>
    </row>
    <row r="826" ht="12.75" customHeight="1">
      <c r="A826" s="301"/>
      <c r="B826" s="301"/>
      <c r="C826" s="304"/>
      <c r="D826" s="305"/>
      <c r="E826" s="305"/>
      <c r="F826" s="305"/>
      <c r="G826" s="305"/>
      <c r="H826" s="301"/>
    </row>
    <row r="827" ht="12.75" customHeight="1">
      <c r="A827" s="301"/>
      <c r="B827" s="301"/>
      <c r="C827" s="304"/>
      <c r="D827" s="305"/>
      <c r="E827" s="305"/>
      <c r="F827" s="305"/>
      <c r="G827" s="305"/>
      <c r="H827" s="301"/>
    </row>
    <row r="828" ht="12.75" customHeight="1">
      <c r="A828" s="301"/>
      <c r="B828" s="301"/>
      <c r="C828" s="304"/>
      <c r="D828" s="305"/>
      <c r="E828" s="305"/>
      <c r="F828" s="305"/>
      <c r="G828" s="305"/>
      <c r="H828" s="301"/>
    </row>
    <row r="829" ht="12.75" customHeight="1">
      <c r="A829" s="301"/>
      <c r="B829" s="301"/>
      <c r="C829" s="304"/>
      <c r="D829" s="305"/>
      <c r="E829" s="305"/>
      <c r="F829" s="305"/>
      <c r="G829" s="305"/>
      <c r="H829" s="301"/>
    </row>
    <row r="830" ht="12.75" customHeight="1">
      <c r="A830" s="301"/>
      <c r="B830" s="301"/>
      <c r="C830" s="304"/>
      <c r="D830" s="305"/>
      <c r="E830" s="305"/>
      <c r="F830" s="305"/>
      <c r="G830" s="305"/>
      <c r="H830" s="301"/>
    </row>
    <row r="831" ht="12.75" customHeight="1">
      <c r="A831" s="301"/>
      <c r="B831" s="301"/>
      <c r="C831" s="304"/>
      <c r="D831" s="305"/>
      <c r="E831" s="305"/>
      <c r="F831" s="305"/>
      <c r="G831" s="305"/>
      <c r="H831" s="301"/>
    </row>
    <row r="832" ht="12.75" customHeight="1">
      <c r="A832" s="301"/>
      <c r="B832" s="301"/>
      <c r="C832" s="304"/>
      <c r="D832" s="305"/>
      <c r="E832" s="305"/>
      <c r="F832" s="305"/>
      <c r="G832" s="305"/>
      <c r="H832" s="301"/>
    </row>
    <row r="833" ht="12.75" customHeight="1">
      <c r="A833" s="301"/>
      <c r="B833" s="301"/>
      <c r="C833" s="304"/>
      <c r="D833" s="305"/>
      <c r="E833" s="305"/>
      <c r="F833" s="305"/>
      <c r="G833" s="305"/>
      <c r="H833" s="301"/>
    </row>
    <row r="834" ht="12.75" customHeight="1">
      <c r="A834" s="301"/>
      <c r="B834" s="301"/>
      <c r="C834" s="304"/>
      <c r="D834" s="305"/>
      <c r="E834" s="305"/>
      <c r="F834" s="305"/>
      <c r="G834" s="305"/>
      <c r="H834" s="301"/>
    </row>
    <row r="835" ht="12.75" customHeight="1">
      <c r="A835" s="301"/>
      <c r="B835" s="301"/>
      <c r="C835" s="304"/>
      <c r="D835" s="305"/>
      <c r="E835" s="305"/>
      <c r="F835" s="305"/>
      <c r="G835" s="305"/>
      <c r="H835" s="301"/>
    </row>
    <row r="836" ht="12.75" customHeight="1">
      <c r="A836" s="301"/>
      <c r="B836" s="301"/>
      <c r="C836" s="304"/>
      <c r="D836" s="305"/>
      <c r="E836" s="305"/>
      <c r="F836" s="305"/>
      <c r="G836" s="305"/>
      <c r="H836" s="301"/>
    </row>
    <row r="837" ht="12.75" customHeight="1">
      <c r="A837" s="301"/>
      <c r="B837" s="301"/>
      <c r="C837" s="304"/>
      <c r="D837" s="305"/>
      <c r="E837" s="305"/>
      <c r="F837" s="305"/>
      <c r="G837" s="305"/>
      <c r="H837" s="301"/>
    </row>
    <row r="838" ht="12.75" customHeight="1">
      <c r="A838" s="301"/>
      <c r="B838" s="301"/>
      <c r="C838" s="304"/>
      <c r="D838" s="305"/>
      <c r="E838" s="305"/>
      <c r="F838" s="305"/>
      <c r="G838" s="305"/>
      <c r="H838" s="301"/>
    </row>
    <row r="839" ht="12.75" customHeight="1">
      <c r="A839" s="301"/>
      <c r="B839" s="301"/>
      <c r="C839" s="304"/>
      <c r="D839" s="305"/>
      <c r="E839" s="305"/>
      <c r="F839" s="305"/>
      <c r="G839" s="305"/>
      <c r="H839" s="301"/>
    </row>
    <row r="840" ht="12.75" customHeight="1">
      <c r="A840" s="301"/>
      <c r="B840" s="301"/>
      <c r="C840" s="304"/>
      <c r="D840" s="305"/>
      <c r="E840" s="305"/>
      <c r="F840" s="305"/>
      <c r="G840" s="305"/>
      <c r="H840" s="301"/>
    </row>
    <row r="841" ht="12.75" customHeight="1">
      <c r="A841" s="301"/>
      <c r="B841" s="301"/>
      <c r="C841" s="304"/>
      <c r="D841" s="305"/>
      <c r="E841" s="305"/>
      <c r="F841" s="305"/>
      <c r="G841" s="305"/>
      <c r="H841" s="301"/>
    </row>
    <row r="842" ht="12.75" customHeight="1">
      <c r="A842" s="301"/>
      <c r="B842" s="301"/>
      <c r="C842" s="304"/>
      <c r="D842" s="305"/>
      <c r="E842" s="305"/>
      <c r="F842" s="305"/>
      <c r="G842" s="305"/>
      <c r="H842" s="301"/>
    </row>
    <row r="843" ht="12.75" customHeight="1">
      <c r="A843" s="301"/>
      <c r="B843" s="301"/>
      <c r="C843" s="304"/>
      <c r="D843" s="305"/>
      <c r="E843" s="305"/>
      <c r="F843" s="305"/>
      <c r="G843" s="305"/>
      <c r="H843" s="301"/>
    </row>
    <row r="844" ht="12.75" customHeight="1">
      <c r="A844" s="301"/>
      <c r="B844" s="301"/>
      <c r="C844" s="304"/>
      <c r="D844" s="305"/>
      <c r="E844" s="305"/>
      <c r="F844" s="305"/>
      <c r="G844" s="305"/>
      <c r="H844" s="301"/>
    </row>
    <row r="845" ht="12.75" customHeight="1">
      <c r="A845" s="301"/>
      <c r="B845" s="301"/>
      <c r="C845" s="304"/>
      <c r="D845" s="305"/>
      <c r="E845" s="305"/>
      <c r="F845" s="305"/>
      <c r="G845" s="305"/>
      <c r="H845" s="301"/>
    </row>
    <row r="846" ht="12.75" customHeight="1">
      <c r="A846" s="301"/>
      <c r="B846" s="301"/>
      <c r="C846" s="304"/>
      <c r="D846" s="305"/>
      <c r="E846" s="305"/>
      <c r="F846" s="305"/>
      <c r="G846" s="305"/>
      <c r="H846" s="301"/>
    </row>
    <row r="847" ht="12.75" customHeight="1">
      <c r="A847" s="301"/>
      <c r="B847" s="301"/>
      <c r="C847" s="304"/>
      <c r="D847" s="305"/>
      <c r="E847" s="305"/>
      <c r="F847" s="305"/>
      <c r="G847" s="305"/>
      <c r="H847" s="301"/>
    </row>
    <row r="848" ht="12.75" customHeight="1">
      <c r="A848" s="301"/>
      <c r="B848" s="301"/>
      <c r="C848" s="304"/>
      <c r="D848" s="305"/>
      <c r="E848" s="305"/>
      <c r="F848" s="305"/>
      <c r="G848" s="305"/>
      <c r="H848" s="301"/>
    </row>
    <row r="849" ht="12.75" customHeight="1">
      <c r="A849" s="301"/>
      <c r="B849" s="301"/>
      <c r="C849" s="304"/>
      <c r="D849" s="305"/>
      <c r="E849" s="305"/>
      <c r="F849" s="305"/>
      <c r="G849" s="305"/>
      <c r="H849" s="301"/>
    </row>
    <row r="850" ht="12.75" customHeight="1">
      <c r="A850" s="301"/>
      <c r="B850" s="301"/>
      <c r="C850" s="304"/>
      <c r="D850" s="305"/>
      <c r="E850" s="305"/>
      <c r="F850" s="305"/>
      <c r="G850" s="305"/>
      <c r="H850" s="301"/>
    </row>
    <row r="851" ht="12.75" customHeight="1">
      <c r="A851" s="301"/>
      <c r="B851" s="301"/>
      <c r="C851" s="304"/>
      <c r="D851" s="305"/>
      <c r="E851" s="305"/>
      <c r="F851" s="305"/>
      <c r="G851" s="305"/>
      <c r="H851" s="301"/>
    </row>
    <row r="852" ht="12.75" customHeight="1">
      <c r="A852" s="301"/>
      <c r="B852" s="301"/>
      <c r="C852" s="304"/>
      <c r="D852" s="305"/>
      <c r="E852" s="305"/>
      <c r="F852" s="305"/>
      <c r="G852" s="305"/>
      <c r="H852" s="301"/>
    </row>
    <row r="853" ht="12.75" customHeight="1">
      <c r="A853" s="301"/>
      <c r="B853" s="301"/>
      <c r="C853" s="304"/>
      <c r="D853" s="305"/>
      <c r="E853" s="305"/>
      <c r="F853" s="305"/>
      <c r="G853" s="305"/>
      <c r="H853" s="301"/>
    </row>
    <row r="854" ht="12.75" customHeight="1">
      <c r="A854" s="301"/>
      <c r="B854" s="301"/>
      <c r="C854" s="304"/>
      <c r="D854" s="305"/>
      <c r="E854" s="305"/>
      <c r="F854" s="305"/>
      <c r="G854" s="305"/>
      <c r="H854" s="301"/>
    </row>
    <row r="855" ht="12.75" customHeight="1">
      <c r="A855" s="301"/>
      <c r="B855" s="301"/>
      <c r="C855" s="304"/>
      <c r="D855" s="305"/>
      <c r="E855" s="305"/>
      <c r="F855" s="305"/>
      <c r="G855" s="305"/>
      <c r="H855" s="301"/>
    </row>
    <row r="856" ht="12.75" customHeight="1">
      <c r="A856" s="301"/>
      <c r="B856" s="301"/>
      <c r="C856" s="304"/>
      <c r="D856" s="305"/>
      <c r="E856" s="305"/>
      <c r="F856" s="305"/>
      <c r="G856" s="305"/>
      <c r="H856" s="301"/>
    </row>
    <row r="857" ht="12.75" customHeight="1">
      <c r="A857" s="301"/>
      <c r="B857" s="301"/>
      <c r="C857" s="304"/>
      <c r="D857" s="305"/>
      <c r="E857" s="305"/>
      <c r="F857" s="305"/>
      <c r="G857" s="305"/>
      <c r="H857" s="301"/>
    </row>
    <row r="858" ht="12.75" customHeight="1">
      <c r="A858" s="301"/>
      <c r="B858" s="301"/>
      <c r="C858" s="304"/>
      <c r="D858" s="305"/>
      <c r="E858" s="305"/>
      <c r="F858" s="305"/>
      <c r="G858" s="305"/>
      <c r="H858" s="301"/>
    </row>
    <row r="859" ht="12.75" customHeight="1">
      <c r="A859" s="301"/>
      <c r="B859" s="301"/>
      <c r="C859" s="304"/>
      <c r="D859" s="305"/>
      <c r="E859" s="305"/>
      <c r="F859" s="305"/>
      <c r="G859" s="305"/>
      <c r="H859" s="301"/>
    </row>
    <row r="860" ht="12.75" customHeight="1">
      <c r="A860" s="301"/>
      <c r="B860" s="301"/>
      <c r="C860" s="304"/>
      <c r="D860" s="305"/>
      <c r="E860" s="305"/>
      <c r="F860" s="305"/>
      <c r="G860" s="305"/>
      <c r="H860" s="301"/>
    </row>
    <row r="861" ht="12.75" customHeight="1">
      <c r="A861" s="301"/>
      <c r="B861" s="301"/>
      <c r="C861" s="304"/>
      <c r="D861" s="305"/>
      <c r="E861" s="305"/>
      <c r="F861" s="305"/>
      <c r="G861" s="305"/>
      <c r="H861" s="301"/>
    </row>
    <row r="862" ht="12.75" customHeight="1">
      <c r="A862" s="301"/>
      <c r="B862" s="301"/>
      <c r="C862" s="304"/>
      <c r="D862" s="305"/>
      <c r="E862" s="305"/>
      <c r="F862" s="305"/>
      <c r="G862" s="305"/>
      <c r="H862" s="301"/>
    </row>
    <row r="863" ht="12.75" customHeight="1">
      <c r="A863" s="301"/>
      <c r="B863" s="301"/>
      <c r="C863" s="304"/>
      <c r="D863" s="305"/>
      <c r="E863" s="305"/>
      <c r="F863" s="305"/>
      <c r="G863" s="305"/>
      <c r="H863" s="301"/>
    </row>
    <row r="864" ht="12.75" customHeight="1">
      <c r="A864" s="301"/>
      <c r="B864" s="301"/>
      <c r="C864" s="304"/>
      <c r="D864" s="305"/>
      <c r="E864" s="305"/>
      <c r="F864" s="305"/>
      <c r="G864" s="305"/>
      <c r="H864" s="301"/>
    </row>
    <row r="865" ht="12.75" customHeight="1">
      <c r="A865" s="301"/>
      <c r="B865" s="301"/>
      <c r="C865" s="304"/>
      <c r="D865" s="305"/>
      <c r="E865" s="305"/>
      <c r="F865" s="305"/>
      <c r="G865" s="305"/>
      <c r="H865" s="301"/>
    </row>
    <row r="866" ht="12.75" customHeight="1">
      <c r="A866" s="301"/>
      <c r="B866" s="301"/>
      <c r="C866" s="304"/>
      <c r="D866" s="305"/>
      <c r="E866" s="305"/>
      <c r="F866" s="305"/>
      <c r="G866" s="305"/>
      <c r="H866" s="301"/>
    </row>
    <row r="867" ht="12.75" customHeight="1">
      <c r="A867" s="301"/>
      <c r="B867" s="301"/>
      <c r="C867" s="304"/>
      <c r="D867" s="305"/>
      <c r="E867" s="305"/>
      <c r="F867" s="305"/>
      <c r="G867" s="305"/>
      <c r="H867" s="301"/>
    </row>
    <row r="868" ht="12.75" customHeight="1">
      <c r="A868" s="301"/>
      <c r="B868" s="301"/>
      <c r="C868" s="304"/>
      <c r="D868" s="305"/>
      <c r="E868" s="305"/>
      <c r="F868" s="305"/>
      <c r="G868" s="305"/>
      <c r="H868" s="301"/>
    </row>
    <row r="869" ht="12.75" customHeight="1">
      <c r="A869" s="301"/>
      <c r="B869" s="301"/>
      <c r="C869" s="304"/>
      <c r="D869" s="305"/>
      <c r="E869" s="305"/>
      <c r="F869" s="305"/>
      <c r="G869" s="305"/>
      <c r="H869" s="301"/>
    </row>
    <row r="870" ht="12.75" customHeight="1">
      <c r="A870" s="301"/>
      <c r="B870" s="301"/>
      <c r="C870" s="304"/>
      <c r="D870" s="305"/>
      <c r="E870" s="305"/>
      <c r="F870" s="305"/>
      <c r="G870" s="305"/>
      <c r="H870" s="301"/>
    </row>
    <row r="871" ht="12.75" customHeight="1">
      <c r="A871" s="301"/>
      <c r="B871" s="301"/>
      <c r="C871" s="304"/>
      <c r="D871" s="305"/>
      <c r="E871" s="305"/>
      <c r="F871" s="305"/>
      <c r="G871" s="305"/>
      <c r="H871" s="301"/>
    </row>
    <row r="872" ht="12.75" customHeight="1">
      <c r="A872" s="301"/>
      <c r="B872" s="301"/>
      <c r="C872" s="304"/>
      <c r="D872" s="305"/>
      <c r="E872" s="305"/>
      <c r="F872" s="305"/>
      <c r="G872" s="305"/>
      <c r="H872" s="301"/>
    </row>
    <row r="873" ht="12.75" customHeight="1">
      <c r="A873" s="301"/>
      <c r="B873" s="301"/>
      <c r="C873" s="304"/>
      <c r="D873" s="305"/>
      <c r="E873" s="305"/>
      <c r="F873" s="305"/>
      <c r="G873" s="305"/>
      <c r="H873" s="301"/>
    </row>
    <row r="874" ht="12.75" customHeight="1">
      <c r="A874" s="301"/>
      <c r="B874" s="301"/>
      <c r="C874" s="304"/>
      <c r="D874" s="305"/>
      <c r="E874" s="305"/>
      <c r="F874" s="305"/>
      <c r="G874" s="305"/>
      <c r="H874" s="301"/>
    </row>
    <row r="875" ht="12.75" customHeight="1">
      <c r="A875" s="301"/>
      <c r="B875" s="301"/>
      <c r="C875" s="304"/>
      <c r="D875" s="305"/>
      <c r="E875" s="305"/>
      <c r="F875" s="305"/>
      <c r="G875" s="305"/>
      <c r="H875" s="301"/>
    </row>
    <row r="876" ht="12.75" customHeight="1">
      <c r="A876" s="301"/>
      <c r="B876" s="301"/>
      <c r="C876" s="304"/>
      <c r="D876" s="305"/>
      <c r="E876" s="305"/>
      <c r="F876" s="305"/>
      <c r="G876" s="305"/>
      <c r="H876" s="301"/>
    </row>
    <row r="877" ht="12.75" customHeight="1">
      <c r="A877" s="301"/>
      <c r="B877" s="301"/>
      <c r="C877" s="304"/>
      <c r="D877" s="305"/>
      <c r="E877" s="305"/>
      <c r="F877" s="305"/>
      <c r="G877" s="305"/>
      <c r="H877" s="301"/>
    </row>
    <row r="878" ht="12.75" customHeight="1">
      <c r="A878" s="301"/>
      <c r="B878" s="301"/>
      <c r="C878" s="304"/>
      <c r="D878" s="305"/>
      <c r="E878" s="305"/>
      <c r="F878" s="305"/>
      <c r="G878" s="305"/>
      <c r="H878" s="301"/>
    </row>
    <row r="879" ht="12.75" customHeight="1">
      <c r="A879" s="301"/>
      <c r="B879" s="301"/>
      <c r="C879" s="304"/>
      <c r="D879" s="305"/>
      <c r="E879" s="305"/>
      <c r="F879" s="305"/>
      <c r="G879" s="305"/>
      <c r="H879" s="301"/>
    </row>
    <row r="880" ht="12.75" customHeight="1">
      <c r="A880" s="301"/>
      <c r="B880" s="301"/>
      <c r="C880" s="304"/>
      <c r="D880" s="305"/>
      <c r="E880" s="305"/>
      <c r="F880" s="305"/>
      <c r="G880" s="305"/>
      <c r="H880" s="301"/>
    </row>
    <row r="881" ht="12.75" customHeight="1">
      <c r="A881" s="301"/>
      <c r="B881" s="301"/>
      <c r="C881" s="304"/>
      <c r="D881" s="305"/>
      <c r="E881" s="305"/>
      <c r="F881" s="305"/>
      <c r="G881" s="305"/>
      <c r="H881" s="301"/>
    </row>
    <row r="882" ht="12.75" customHeight="1">
      <c r="A882" s="301"/>
      <c r="B882" s="301"/>
      <c r="C882" s="304"/>
      <c r="D882" s="305"/>
      <c r="E882" s="305"/>
      <c r="F882" s="305"/>
      <c r="G882" s="305"/>
      <c r="H882" s="301"/>
    </row>
    <row r="883" ht="12.75" customHeight="1">
      <c r="A883" s="301"/>
      <c r="B883" s="301"/>
      <c r="C883" s="304"/>
      <c r="D883" s="305"/>
      <c r="E883" s="305"/>
      <c r="F883" s="305"/>
      <c r="G883" s="305"/>
      <c r="H883" s="301"/>
    </row>
    <row r="884" ht="12.75" customHeight="1">
      <c r="A884" s="301"/>
      <c r="B884" s="301"/>
      <c r="C884" s="304"/>
      <c r="D884" s="305"/>
      <c r="E884" s="305"/>
      <c r="F884" s="305"/>
      <c r="G884" s="305"/>
      <c r="H884" s="301"/>
    </row>
    <row r="885" ht="12.75" customHeight="1">
      <c r="A885" s="301"/>
      <c r="B885" s="301"/>
      <c r="C885" s="304"/>
      <c r="D885" s="305"/>
      <c r="E885" s="305"/>
      <c r="F885" s="305"/>
      <c r="G885" s="305"/>
      <c r="H885" s="301"/>
    </row>
    <row r="886" ht="12.75" customHeight="1">
      <c r="A886" s="301"/>
      <c r="B886" s="301"/>
      <c r="C886" s="304"/>
      <c r="D886" s="305"/>
      <c r="E886" s="305"/>
      <c r="F886" s="305"/>
      <c r="G886" s="305"/>
      <c r="H886" s="301"/>
    </row>
    <row r="887" ht="12.75" customHeight="1">
      <c r="A887" s="301"/>
      <c r="B887" s="301"/>
      <c r="C887" s="304"/>
      <c r="D887" s="305"/>
      <c r="E887" s="305"/>
      <c r="F887" s="305"/>
      <c r="G887" s="305"/>
      <c r="H887" s="301"/>
    </row>
    <row r="888" ht="12.75" customHeight="1">
      <c r="A888" s="301"/>
      <c r="B888" s="301"/>
      <c r="C888" s="304"/>
      <c r="D888" s="305"/>
      <c r="E888" s="305"/>
      <c r="F888" s="305"/>
      <c r="G888" s="305"/>
      <c r="H888" s="301"/>
    </row>
    <row r="889" ht="12.75" customHeight="1">
      <c r="A889" s="301"/>
      <c r="B889" s="301"/>
      <c r="C889" s="304"/>
      <c r="D889" s="305"/>
      <c r="E889" s="305"/>
      <c r="F889" s="305"/>
      <c r="G889" s="305"/>
      <c r="H889" s="301"/>
    </row>
    <row r="890" ht="12.75" customHeight="1">
      <c r="A890" s="301"/>
      <c r="B890" s="301"/>
      <c r="C890" s="304"/>
      <c r="D890" s="305"/>
      <c r="E890" s="305"/>
      <c r="F890" s="305"/>
      <c r="G890" s="305"/>
      <c r="H890" s="301"/>
    </row>
    <row r="891" ht="12.75" customHeight="1">
      <c r="A891" s="301"/>
      <c r="B891" s="301"/>
      <c r="C891" s="304"/>
      <c r="D891" s="305"/>
      <c r="E891" s="305"/>
      <c r="F891" s="305"/>
      <c r="G891" s="305"/>
      <c r="H891" s="301"/>
    </row>
    <row r="892" ht="12.75" customHeight="1">
      <c r="A892" s="301"/>
      <c r="B892" s="301"/>
      <c r="C892" s="304"/>
      <c r="D892" s="305"/>
      <c r="E892" s="305"/>
      <c r="F892" s="305"/>
      <c r="G892" s="305"/>
      <c r="H892" s="301"/>
    </row>
    <row r="893" ht="12.75" customHeight="1">
      <c r="A893" s="301"/>
      <c r="B893" s="301"/>
      <c r="C893" s="304"/>
      <c r="D893" s="305"/>
      <c r="E893" s="305"/>
      <c r="F893" s="305"/>
      <c r="G893" s="305"/>
      <c r="H893" s="301"/>
    </row>
    <row r="894" ht="12.75" customHeight="1">
      <c r="A894" s="301"/>
      <c r="B894" s="301"/>
      <c r="C894" s="304"/>
      <c r="D894" s="305"/>
      <c r="E894" s="305"/>
      <c r="F894" s="305"/>
      <c r="G894" s="305"/>
      <c r="H894" s="301"/>
    </row>
    <row r="895" ht="12.75" customHeight="1">
      <c r="A895" s="301"/>
      <c r="B895" s="301"/>
      <c r="C895" s="304"/>
      <c r="D895" s="305"/>
      <c r="E895" s="305"/>
      <c r="F895" s="305"/>
      <c r="G895" s="305"/>
      <c r="H895" s="301"/>
    </row>
    <row r="896" ht="12.75" customHeight="1">
      <c r="A896" s="301"/>
      <c r="B896" s="301"/>
      <c r="C896" s="304"/>
      <c r="D896" s="305"/>
      <c r="E896" s="305"/>
      <c r="F896" s="305"/>
      <c r="G896" s="305"/>
      <c r="H896" s="301"/>
    </row>
    <row r="897" ht="12.75" customHeight="1">
      <c r="A897" s="301"/>
      <c r="B897" s="301"/>
      <c r="C897" s="304"/>
      <c r="D897" s="305"/>
      <c r="E897" s="305"/>
      <c r="F897" s="305"/>
      <c r="G897" s="305"/>
      <c r="H897" s="301"/>
    </row>
    <row r="898" ht="12.75" customHeight="1">
      <c r="A898" s="301"/>
      <c r="B898" s="301"/>
      <c r="C898" s="304"/>
      <c r="D898" s="305"/>
      <c r="E898" s="305"/>
      <c r="F898" s="305"/>
      <c r="G898" s="305"/>
      <c r="H898" s="301"/>
    </row>
    <row r="899" ht="12.75" customHeight="1">
      <c r="A899" s="301"/>
      <c r="B899" s="301"/>
      <c r="C899" s="304"/>
      <c r="D899" s="305"/>
      <c r="E899" s="305"/>
      <c r="F899" s="305"/>
      <c r="G899" s="305"/>
      <c r="H899" s="301"/>
    </row>
    <row r="900" ht="12.75" customHeight="1">
      <c r="A900" s="301"/>
      <c r="B900" s="301"/>
      <c r="C900" s="304"/>
      <c r="D900" s="305"/>
      <c r="E900" s="305"/>
      <c r="F900" s="305"/>
      <c r="G900" s="305"/>
      <c r="H900" s="301"/>
    </row>
    <row r="901" ht="12.75" customHeight="1">
      <c r="A901" s="301"/>
      <c r="B901" s="301"/>
      <c r="C901" s="304"/>
      <c r="D901" s="305"/>
      <c r="E901" s="305"/>
      <c r="F901" s="305"/>
      <c r="G901" s="305"/>
      <c r="H901" s="301"/>
    </row>
    <row r="902" ht="12.75" customHeight="1">
      <c r="A902" s="301"/>
      <c r="B902" s="301"/>
      <c r="C902" s="304"/>
      <c r="D902" s="305"/>
      <c r="E902" s="305"/>
      <c r="F902" s="305"/>
      <c r="G902" s="305"/>
      <c r="H902" s="301"/>
    </row>
    <row r="903" ht="12.75" customHeight="1">
      <c r="A903" s="301"/>
      <c r="B903" s="301"/>
      <c r="C903" s="304"/>
      <c r="D903" s="305"/>
      <c r="E903" s="305"/>
      <c r="F903" s="305"/>
      <c r="G903" s="305"/>
      <c r="H903" s="301"/>
    </row>
    <row r="904" ht="12.75" customHeight="1">
      <c r="A904" s="301"/>
      <c r="B904" s="301"/>
      <c r="C904" s="304"/>
      <c r="D904" s="305"/>
      <c r="E904" s="305"/>
      <c r="F904" s="305"/>
      <c r="G904" s="305"/>
      <c r="H904" s="301"/>
    </row>
    <row r="905" ht="12.75" customHeight="1">
      <c r="A905" s="301"/>
      <c r="B905" s="301"/>
      <c r="C905" s="304"/>
      <c r="D905" s="305"/>
      <c r="E905" s="305"/>
      <c r="F905" s="305"/>
      <c r="G905" s="305"/>
      <c r="H905" s="301"/>
    </row>
    <row r="906" ht="12.75" customHeight="1">
      <c r="A906" s="301"/>
      <c r="B906" s="301"/>
      <c r="C906" s="304"/>
      <c r="D906" s="305"/>
      <c r="E906" s="305"/>
      <c r="F906" s="305"/>
      <c r="G906" s="305"/>
      <c r="H906" s="301"/>
    </row>
    <row r="907" ht="12.75" customHeight="1">
      <c r="A907" s="301"/>
      <c r="B907" s="301"/>
      <c r="C907" s="304"/>
      <c r="D907" s="305"/>
      <c r="E907" s="305"/>
      <c r="F907" s="305"/>
      <c r="G907" s="305"/>
      <c r="H907" s="301"/>
    </row>
    <row r="908" ht="12.75" customHeight="1">
      <c r="A908" s="301"/>
      <c r="B908" s="301"/>
      <c r="C908" s="304"/>
      <c r="D908" s="305"/>
      <c r="E908" s="305"/>
      <c r="F908" s="305"/>
      <c r="G908" s="305"/>
      <c r="H908" s="301"/>
    </row>
    <row r="909" ht="12.75" customHeight="1">
      <c r="A909" s="301"/>
      <c r="B909" s="301"/>
      <c r="C909" s="304"/>
      <c r="D909" s="305"/>
      <c r="E909" s="305"/>
      <c r="F909" s="305"/>
      <c r="G909" s="305"/>
      <c r="H909" s="301"/>
    </row>
    <row r="910" ht="12.75" customHeight="1">
      <c r="A910" s="301"/>
      <c r="B910" s="301"/>
      <c r="C910" s="304"/>
      <c r="D910" s="305"/>
      <c r="E910" s="305"/>
      <c r="F910" s="305"/>
      <c r="G910" s="305"/>
      <c r="H910" s="301"/>
    </row>
    <row r="911" ht="12.75" customHeight="1">
      <c r="A911" s="301"/>
      <c r="B911" s="301"/>
      <c r="C911" s="304"/>
      <c r="D911" s="305"/>
      <c r="E911" s="305"/>
      <c r="F911" s="305"/>
      <c r="G911" s="305"/>
      <c r="H911" s="301"/>
    </row>
    <row r="912" ht="12.75" customHeight="1">
      <c r="A912" s="301"/>
      <c r="B912" s="301"/>
      <c r="C912" s="304"/>
      <c r="D912" s="305"/>
      <c r="E912" s="305"/>
      <c r="F912" s="305"/>
      <c r="G912" s="305"/>
      <c r="H912" s="301"/>
    </row>
    <row r="913" ht="12.75" customHeight="1">
      <c r="A913" s="301"/>
      <c r="B913" s="301"/>
      <c r="C913" s="304"/>
      <c r="D913" s="305"/>
      <c r="E913" s="305"/>
      <c r="F913" s="305"/>
      <c r="G913" s="305"/>
      <c r="H913" s="301"/>
    </row>
    <row r="914" ht="12.75" customHeight="1">
      <c r="A914" s="301"/>
      <c r="B914" s="301"/>
      <c r="C914" s="304"/>
      <c r="D914" s="305"/>
      <c r="E914" s="305"/>
      <c r="F914" s="305"/>
      <c r="G914" s="305"/>
      <c r="H914" s="301"/>
    </row>
    <row r="915" ht="12.75" customHeight="1">
      <c r="A915" s="301"/>
      <c r="B915" s="301"/>
      <c r="C915" s="304"/>
      <c r="D915" s="305"/>
      <c r="E915" s="305"/>
      <c r="F915" s="305"/>
      <c r="G915" s="305"/>
      <c r="H915" s="301"/>
    </row>
    <row r="916" ht="12.75" customHeight="1">
      <c r="A916" s="301"/>
      <c r="B916" s="301"/>
      <c r="C916" s="304"/>
      <c r="D916" s="305"/>
      <c r="E916" s="305"/>
      <c r="F916" s="305"/>
      <c r="G916" s="305"/>
      <c r="H916" s="301"/>
    </row>
    <row r="917" ht="12.75" customHeight="1">
      <c r="A917" s="301"/>
      <c r="B917" s="301"/>
      <c r="C917" s="304"/>
      <c r="D917" s="305"/>
      <c r="E917" s="305"/>
      <c r="F917" s="305"/>
      <c r="G917" s="305"/>
      <c r="H917" s="301"/>
    </row>
    <row r="918" ht="12.75" customHeight="1">
      <c r="A918" s="301"/>
      <c r="B918" s="301"/>
      <c r="C918" s="304"/>
      <c r="D918" s="305"/>
      <c r="E918" s="305"/>
      <c r="F918" s="305"/>
      <c r="G918" s="305"/>
      <c r="H918" s="301"/>
    </row>
    <row r="919" ht="12.75" customHeight="1">
      <c r="A919" s="301"/>
      <c r="B919" s="301"/>
      <c r="C919" s="304"/>
      <c r="D919" s="305"/>
      <c r="E919" s="305"/>
      <c r="F919" s="305"/>
      <c r="G919" s="305"/>
      <c r="H919" s="301"/>
    </row>
    <row r="920" ht="12.75" customHeight="1">
      <c r="A920" s="301"/>
      <c r="B920" s="301"/>
      <c r="C920" s="304"/>
      <c r="D920" s="305"/>
      <c r="E920" s="305"/>
      <c r="F920" s="305"/>
      <c r="G920" s="305"/>
      <c r="H920" s="301"/>
    </row>
    <row r="921" ht="12.75" customHeight="1">
      <c r="A921" s="301"/>
      <c r="B921" s="301"/>
      <c r="C921" s="304"/>
      <c r="D921" s="305"/>
      <c r="E921" s="305"/>
      <c r="F921" s="305"/>
      <c r="G921" s="305"/>
      <c r="H921" s="301"/>
    </row>
    <row r="922" ht="12.75" customHeight="1">
      <c r="A922" s="301"/>
      <c r="B922" s="301"/>
      <c r="C922" s="304"/>
      <c r="D922" s="305"/>
      <c r="E922" s="305"/>
      <c r="F922" s="305"/>
      <c r="G922" s="305"/>
      <c r="H922" s="301"/>
    </row>
    <row r="923" ht="12.75" customHeight="1">
      <c r="A923" s="301"/>
      <c r="B923" s="301"/>
      <c r="C923" s="304"/>
      <c r="D923" s="305"/>
      <c r="E923" s="305"/>
      <c r="F923" s="305"/>
      <c r="G923" s="305"/>
      <c r="H923" s="301"/>
    </row>
    <row r="924" ht="12.75" customHeight="1">
      <c r="A924" s="301"/>
      <c r="B924" s="301"/>
      <c r="C924" s="304"/>
      <c r="D924" s="305"/>
      <c r="E924" s="305"/>
      <c r="F924" s="305"/>
      <c r="G924" s="305"/>
      <c r="H924" s="301"/>
    </row>
    <row r="925" ht="12.75" customHeight="1">
      <c r="A925" s="301"/>
      <c r="B925" s="301"/>
      <c r="C925" s="304"/>
      <c r="D925" s="305"/>
      <c r="E925" s="305"/>
      <c r="F925" s="305"/>
      <c r="G925" s="305"/>
      <c r="H925" s="301"/>
    </row>
    <row r="926" ht="12.75" customHeight="1">
      <c r="A926" s="301"/>
      <c r="B926" s="301"/>
      <c r="C926" s="304"/>
      <c r="D926" s="305"/>
      <c r="E926" s="305"/>
      <c r="F926" s="305"/>
      <c r="G926" s="305"/>
      <c r="H926" s="301"/>
    </row>
    <row r="927" ht="12.75" customHeight="1">
      <c r="A927" s="301"/>
      <c r="B927" s="301"/>
      <c r="C927" s="304"/>
      <c r="D927" s="305"/>
      <c r="E927" s="305"/>
      <c r="F927" s="305"/>
      <c r="G927" s="305"/>
      <c r="H927" s="301"/>
    </row>
    <row r="928" ht="12.75" customHeight="1">
      <c r="A928" s="301"/>
      <c r="B928" s="301"/>
      <c r="C928" s="304"/>
      <c r="D928" s="305"/>
      <c r="E928" s="305"/>
      <c r="F928" s="305"/>
      <c r="G928" s="305"/>
      <c r="H928" s="301"/>
    </row>
    <row r="929" ht="12.75" customHeight="1">
      <c r="A929" s="301"/>
      <c r="B929" s="301"/>
      <c r="C929" s="304"/>
      <c r="D929" s="305"/>
      <c r="E929" s="305"/>
      <c r="F929" s="305"/>
      <c r="G929" s="305"/>
      <c r="H929" s="301"/>
    </row>
    <row r="930" ht="12.75" customHeight="1">
      <c r="A930" s="301"/>
      <c r="B930" s="301"/>
      <c r="C930" s="304"/>
      <c r="D930" s="305"/>
      <c r="E930" s="305"/>
      <c r="F930" s="305"/>
      <c r="G930" s="305"/>
      <c r="H930" s="301"/>
    </row>
    <row r="931" ht="12.75" customHeight="1">
      <c r="A931" s="301"/>
      <c r="B931" s="301"/>
      <c r="C931" s="304"/>
      <c r="D931" s="305"/>
      <c r="E931" s="305"/>
      <c r="F931" s="305"/>
      <c r="G931" s="305"/>
      <c r="H931" s="301"/>
    </row>
    <row r="932" ht="12.75" customHeight="1">
      <c r="A932" s="301"/>
      <c r="B932" s="301"/>
      <c r="C932" s="304"/>
      <c r="D932" s="305"/>
      <c r="E932" s="305"/>
      <c r="F932" s="305"/>
      <c r="G932" s="305"/>
      <c r="H932" s="301"/>
    </row>
    <row r="933" ht="12.75" customHeight="1">
      <c r="A933" s="301"/>
      <c r="B933" s="301"/>
      <c r="C933" s="304"/>
      <c r="D933" s="305"/>
      <c r="E933" s="305"/>
      <c r="F933" s="305"/>
      <c r="G933" s="305"/>
      <c r="H933" s="301"/>
    </row>
    <row r="934" ht="12.75" customHeight="1">
      <c r="A934" s="301"/>
      <c r="B934" s="301"/>
      <c r="C934" s="304"/>
      <c r="D934" s="305"/>
      <c r="E934" s="305"/>
      <c r="F934" s="305"/>
      <c r="G934" s="305"/>
      <c r="H934" s="301"/>
    </row>
    <row r="935" ht="12.75" customHeight="1">
      <c r="A935" s="301"/>
      <c r="B935" s="301"/>
      <c r="C935" s="304"/>
      <c r="D935" s="305"/>
      <c r="E935" s="305"/>
      <c r="F935" s="305"/>
      <c r="G935" s="305"/>
      <c r="H935" s="301"/>
    </row>
    <row r="936" ht="12.75" customHeight="1">
      <c r="A936" s="301"/>
      <c r="B936" s="301"/>
      <c r="C936" s="304"/>
      <c r="D936" s="305"/>
      <c r="E936" s="305"/>
      <c r="F936" s="305"/>
      <c r="G936" s="305"/>
      <c r="H936" s="301"/>
    </row>
    <row r="937" ht="12.75" customHeight="1">
      <c r="A937" s="301"/>
      <c r="B937" s="301"/>
      <c r="C937" s="304"/>
      <c r="D937" s="305"/>
      <c r="E937" s="305"/>
      <c r="F937" s="305"/>
      <c r="G937" s="305"/>
      <c r="H937" s="301"/>
    </row>
    <row r="938" ht="12.75" customHeight="1">
      <c r="A938" s="301"/>
      <c r="B938" s="301"/>
      <c r="C938" s="304"/>
      <c r="D938" s="305"/>
      <c r="E938" s="305"/>
      <c r="F938" s="305"/>
      <c r="G938" s="305"/>
      <c r="H938" s="301"/>
    </row>
    <row r="939" ht="12.75" customHeight="1">
      <c r="A939" s="301"/>
      <c r="B939" s="301"/>
      <c r="C939" s="304"/>
      <c r="D939" s="305"/>
      <c r="E939" s="305"/>
      <c r="F939" s="305"/>
      <c r="G939" s="305"/>
      <c r="H939" s="301"/>
    </row>
    <row r="940" ht="12.75" customHeight="1">
      <c r="A940" s="301"/>
      <c r="B940" s="301"/>
      <c r="C940" s="304"/>
      <c r="D940" s="305"/>
      <c r="E940" s="305"/>
      <c r="F940" s="305"/>
      <c r="G940" s="305"/>
      <c r="H940" s="301"/>
    </row>
    <row r="941" ht="12.75" customHeight="1">
      <c r="A941" s="301"/>
      <c r="B941" s="301"/>
      <c r="C941" s="304"/>
      <c r="D941" s="305"/>
      <c r="E941" s="305"/>
      <c r="F941" s="305"/>
      <c r="G941" s="305"/>
      <c r="H941" s="301"/>
    </row>
    <row r="942" ht="12.75" customHeight="1">
      <c r="A942" s="301"/>
      <c r="B942" s="301"/>
      <c r="C942" s="304"/>
      <c r="D942" s="305"/>
      <c r="E942" s="305"/>
      <c r="F942" s="305"/>
      <c r="G942" s="305"/>
      <c r="H942" s="301"/>
    </row>
    <row r="943" ht="12.75" customHeight="1">
      <c r="A943" s="301"/>
      <c r="B943" s="301"/>
      <c r="C943" s="304"/>
      <c r="D943" s="305"/>
      <c r="E943" s="305"/>
      <c r="F943" s="305"/>
      <c r="G943" s="305"/>
      <c r="H943" s="301"/>
    </row>
    <row r="944" ht="12.75" customHeight="1">
      <c r="A944" s="301"/>
      <c r="B944" s="301"/>
      <c r="C944" s="304"/>
      <c r="D944" s="305"/>
      <c r="E944" s="305"/>
      <c r="F944" s="305"/>
      <c r="G944" s="305"/>
      <c r="H944" s="301"/>
    </row>
    <row r="945" ht="12.75" customHeight="1">
      <c r="A945" s="301"/>
      <c r="B945" s="301"/>
      <c r="C945" s="304"/>
      <c r="D945" s="305"/>
      <c r="E945" s="305"/>
      <c r="F945" s="305"/>
      <c r="G945" s="305"/>
      <c r="H945" s="301"/>
    </row>
    <row r="946" ht="12.75" customHeight="1">
      <c r="A946" s="301"/>
      <c r="B946" s="301"/>
      <c r="C946" s="304"/>
      <c r="D946" s="305"/>
      <c r="E946" s="305"/>
      <c r="F946" s="305"/>
      <c r="G946" s="305"/>
      <c r="H946" s="301"/>
    </row>
    <row r="947" ht="12.75" customHeight="1">
      <c r="A947" s="301"/>
      <c r="B947" s="301"/>
      <c r="C947" s="304"/>
      <c r="D947" s="305"/>
      <c r="E947" s="305"/>
      <c r="F947" s="305"/>
      <c r="G947" s="305"/>
      <c r="H947" s="301"/>
    </row>
    <row r="948" ht="12.75" customHeight="1">
      <c r="A948" s="301"/>
      <c r="B948" s="301"/>
      <c r="C948" s="304"/>
      <c r="D948" s="305"/>
      <c r="E948" s="305"/>
      <c r="F948" s="305"/>
      <c r="G948" s="305"/>
      <c r="H948" s="301"/>
    </row>
    <row r="949" ht="12.75" customHeight="1">
      <c r="A949" s="301"/>
      <c r="B949" s="301"/>
      <c r="C949" s="304"/>
      <c r="D949" s="305"/>
      <c r="E949" s="305"/>
      <c r="F949" s="305"/>
      <c r="G949" s="305"/>
      <c r="H949" s="301"/>
    </row>
    <row r="950" ht="12.75" customHeight="1">
      <c r="A950" s="301"/>
      <c r="B950" s="301"/>
      <c r="C950" s="304"/>
      <c r="D950" s="305"/>
      <c r="E950" s="305"/>
      <c r="F950" s="305"/>
      <c r="G950" s="305"/>
      <c r="H950" s="301"/>
    </row>
    <row r="951" ht="12.75" customHeight="1">
      <c r="A951" s="301"/>
      <c r="B951" s="301"/>
      <c r="C951" s="304"/>
      <c r="D951" s="305"/>
      <c r="E951" s="305"/>
      <c r="F951" s="305"/>
      <c r="G951" s="305"/>
      <c r="H951" s="301"/>
    </row>
    <row r="952" ht="12.75" customHeight="1">
      <c r="A952" s="301"/>
      <c r="B952" s="301"/>
      <c r="C952" s="304"/>
      <c r="D952" s="305"/>
      <c r="E952" s="305"/>
      <c r="F952" s="305"/>
      <c r="G952" s="305"/>
      <c r="H952" s="301"/>
    </row>
    <row r="953" ht="12.75" customHeight="1">
      <c r="A953" s="301"/>
      <c r="B953" s="301"/>
      <c r="C953" s="304"/>
      <c r="D953" s="305"/>
      <c r="E953" s="305"/>
      <c r="F953" s="305"/>
      <c r="G953" s="305"/>
      <c r="H953" s="301"/>
    </row>
    <row r="954" ht="12.75" customHeight="1">
      <c r="A954" s="301"/>
      <c r="B954" s="301"/>
      <c r="C954" s="304"/>
      <c r="D954" s="305"/>
      <c r="E954" s="305"/>
      <c r="F954" s="305"/>
      <c r="G954" s="305"/>
      <c r="H954" s="301"/>
    </row>
    <row r="955" ht="12.75" customHeight="1">
      <c r="A955" s="301"/>
      <c r="B955" s="301"/>
      <c r="C955" s="304"/>
      <c r="D955" s="305"/>
      <c r="E955" s="305"/>
      <c r="F955" s="305"/>
      <c r="G955" s="305"/>
      <c r="H955" s="301"/>
    </row>
    <row r="956" ht="12.75" customHeight="1">
      <c r="A956" s="301"/>
      <c r="B956" s="301"/>
      <c r="C956" s="304"/>
      <c r="D956" s="305"/>
      <c r="E956" s="305"/>
      <c r="F956" s="305"/>
      <c r="G956" s="305"/>
      <c r="H956" s="301"/>
    </row>
    <row r="957" ht="12.75" customHeight="1">
      <c r="A957" s="301"/>
      <c r="B957" s="301"/>
      <c r="C957" s="304"/>
      <c r="D957" s="305"/>
      <c r="E957" s="305"/>
      <c r="F957" s="305"/>
      <c r="G957" s="305"/>
      <c r="H957" s="301"/>
    </row>
    <row r="958" ht="12.75" customHeight="1">
      <c r="A958" s="301"/>
      <c r="B958" s="301"/>
      <c r="C958" s="304"/>
      <c r="D958" s="305"/>
      <c r="E958" s="305"/>
      <c r="F958" s="305"/>
      <c r="G958" s="305"/>
      <c r="H958" s="301"/>
    </row>
    <row r="959" ht="12.75" customHeight="1">
      <c r="A959" s="301"/>
      <c r="B959" s="301"/>
      <c r="C959" s="304"/>
      <c r="D959" s="305"/>
      <c r="E959" s="305"/>
      <c r="F959" s="305"/>
      <c r="G959" s="305"/>
      <c r="H959" s="301"/>
    </row>
    <row r="960" ht="12.75" customHeight="1">
      <c r="A960" s="301"/>
      <c r="B960" s="301"/>
      <c r="C960" s="304"/>
      <c r="D960" s="305"/>
      <c r="E960" s="305"/>
      <c r="F960" s="305"/>
      <c r="G960" s="305"/>
      <c r="H960" s="301"/>
    </row>
    <row r="961" ht="12.75" customHeight="1">
      <c r="A961" s="301"/>
      <c r="B961" s="301"/>
      <c r="C961" s="304"/>
      <c r="D961" s="305"/>
      <c r="E961" s="305"/>
      <c r="F961" s="305"/>
      <c r="G961" s="305"/>
      <c r="H961" s="301"/>
    </row>
    <row r="962" ht="12.75" customHeight="1">
      <c r="A962" s="301"/>
      <c r="B962" s="301"/>
      <c r="C962" s="304"/>
      <c r="D962" s="305"/>
      <c r="E962" s="305"/>
      <c r="F962" s="305"/>
      <c r="G962" s="305"/>
      <c r="H962" s="301"/>
    </row>
    <row r="963" ht="12.75" customHeight="1">
      <c r="A963" s="301"/>
      <c r="B963" s="301"/>
      <c r="C963" s="304"/>
      <c r="D963" s="305"/>
      <c r="E963" s="305"/>
      <c r="F963" s="305"/>
      <c r="G963" s="305"/>
      <c r="H963" s="301"/>
    </row>
    <row r="964" ht="12.75" customHeight="1">
      <c r="A964" s="301"/>
      <c r="B964" s="301"/>
      <c r="C964" s="304"/>
      <c r="D964" s="305"/>
      <c r="E964" s="305"/>
      <c r="F964" s="305"/>
      <c r="G964" s="305"/>
      <c r="H964" s="301"/>
    </row>
    <row r="965" ht="12.75" customHeight="1">
      <c r="A965" s="301"/>
      <c r="B965" s="301"/>
      <c r="C965" s="304"/>
      <c r="D965" s="305"/>
      <c r="E965" s="305"/>
      <c r="F965" s="305"/>
      <c r="G965" s="305"/>
      <c r="H965" s="301"/>
    </row>
    <row r="966" ht="12.75" customHeight="1">
      <c r="A966" s="301"/>
      <c r="B966" s="301"/>
      <c r="C966" s="304"/>
      <c r="D966" s="305"/>
      <c r="E966" s="305"/>
      <c r="F966" s="305"/>
      <c r="G966" s="305"/>
      <c r="H966" s="301"/>
    </row>
    <row r="967" ht="12.75" customHeight="1">
      <c r="A967" s="301"/>
      <c r="B967" s="301"/>
      <c r="C967" s="304"/>
      <c r="D967" s="305"/>
      <c r="E967" s="305"/>
      <c r="F967" s="305"/>
      <c r="G967" s="305"/>
      <c r="H967" s="301"/>
    </row>
    <row r="968" ht="12.75" customHeight="1">
      <c r="A968" s="301"/>
      <c r="B968" s="301"/>
      <c r="C968" s="304"/>
      <c r="D968" s="305"/>
      <c r="E968" s="305"/>
      <c r="F968" s="305"/>
      <c r="G968" s="305"/>
      <c r="H968" s="301"/>
    </row>
    <row r="969" ht="12.75" customHeight="1">
      <c r="A969" s="301"/>
      <c r="B969" s="301"/>
      <c r="C969" s="304"/>
      <c r="D969" s="305"/>
      <c r="E969" s="305"/>
      <c r="F969" s="305"/>
      <c r="G969" s="305"/>
      <c r="H969" s="301"/>
    </row>
    <row r="970" ht="12.75" customHeight="1">
      <c r="A970" s="301"/>
      <c r="B970" s="301"/>
      <c r="C970" s="304"/>
      <c r="D970" s="305"/>
      <c r="E970" s="305"/>
      <c r="F970" s="305"/>
      <c r="G970" s="305"/>
      <c r="H970" s="301"/>
    </row>
    <row r="971" ht="12.75" customHeight="1">
      <c r="A971" s="301"/>
      <c r="B971" s="301"/>
      <c r="C971" s="304"/>
      <c r="D971" s="305"/>
      <c r="E971" s="305"/>
      <c r="F971" s="305"/>
      <c r="G971" s="305"/>
      <c r="H971" s="301"/>
    </row>
    <row r="972" ht="12.75" customHeight="1">
      <c r="A972" s="301"/>
      <c r="B972" s="301"/>
      <c r="C972" s="304"/>
      <c r="D972" s="305"/>
      <c r="E972" s="305"/>
      <c r="F972" s="305"/>
      <c r="G972" s="305"/>
      <c r="H972" s="301"/>
    </row>
    <row r="973" ht="12.75" customHeight="1">
      <c r="A973" s="301"/>
      <c r="B973" s="301"/>
      <c r="C973" s="304"/>
      <c r="D973" s="305"/>
      <c r="E973" s="305"/>
      <c r="F973" s="305"/>
      <c r="G973" s="305"/>
      <c r="H973" s="301"/>
    </row>
    <row r="974" ht="12.75" customHeight="1">
      <c r="A974" s="301"/>
      <c r="B974" s="301"/>
      <c r="C974" s="304"/>
      <c r="D974" s="305"/>
      <c r="E974" s="305"/>
      <c r="F974" s="305"/>
      <c r="G974" s="305"/>
      <c r="H974" s="301"/>
    </row>
    <row r="975" ht="12.75" customHeight="1">
      <c r="A975" s="301"/>
      <c r="B975" s="301"/>
      <c r="C975" s="304"/>
      <c r="D975" s="305"/>
      <c r="E975" s="305"/>
      <c r="F975" s="305"/>
      <c r="G975" s="305"/>
      <c r="H975" s="301"/>
    </row>
    <row r="976" ht="12.75" customHeight="1">
      <c r="A976" s="301"/>
      <c r="B976" s="301"/>
      <c r="C976" s="304"/>
      <c r="D976" s="305"/>
      <c r="E976" s="305"/>
      <c r="F976" s="305"/>
      <c r="G976" s="305"/>
      <c r="H976" s="301"/>
    </row>
    <row r="977" ht="12.75" customHeight="1">
      <c r="A977" s="301"/>
      <c r="B977" s="301"/>
      <c r="C977" s="304"/>
      <c r="D977" s="305"/>
      <c r="E977" s="305"/>
      <c r="F977" s="305"/>
      <c r="G977" s="305"/>
      <c r="H977" s="301"/>
    </row>
    <row r="978" ht="12.75" customHeight="1">
      <c r="A978" s="301"/>
      <c r="B978" s="301"/>
      <c r="C978" s="304"/>
      <c r="D978" s="305"/>
      <c r="E978" s="305"/>
      <c r="F978" s="305"/>
      <c r="G978" s="305"/>
      <c r="H978" s="301"/>
    </row>
    <row r="979" ht="12.75" customHeight="1">
      <c r="A979" s="301"/>
      <c r="B979" s="301"/>
      <c r="C979" s="304"/>
      <c r="D979" s="305"/>
      <c r="E979" s="305"/>
      <c r="F979" s="305"/>
      <c r="G979" s="305"/>
      <c r="H979" s="301"/>
    </row>
    <row r="980" ht="12.75" customHeight="1">
      <c r="A980" s="301"/>
      <c r="B980" s="301"/>
      <c r="C980" s="304"/>
      <c r="D980" s="305"/>
      <c r="E980" s="305"/>
      <c r="F980" s="305"/>
      <c r="G980" s="305"/>
      <c r="H980" s="301"/>
    </row>
    <row r="981" ht="12.75" customHeight="1">
      <c r="A981" s="301"/>
      <c r="B981" s="301"/>
      <c r="C981" s="304"/>
      <c r="D981" s="305"/>
      <c r="E981" s="305"/>
      <c r="F981" s="305"/>
      <c r="G981" s="305"/>
      <c r="H981" s="301"/>
    </row>
    <row r="982" ht="12.75" customHeight="1">
      <c r="A982" s="301"/>
      <c r="B982" s="301"/>
      <c r="C982" s="304"/>
      <c r="D982" s="305"/>
      <c r="E982" s="305"/>
      <c r="F982" s="305"/>
      <c r="G982" s="305"/>
      <c r="H982" s="301"/>
    </row>
    <row r="983" ht="12.75" customHeight="1">
      <c r="A983" s="301"/>
      <c r="B983" s="301"/>
      <c r="C983" s="304"/>
      <c r="D983" s="305"/>
      <c r="E983" s="305"/>
      <c r="F983" s="305"/>
      <c r="G983" s="305"/>
      <c r="H983" s="301"/>
    </row>
    <row r="984" ht="12.75" customHeight="1">
      <c r="A984" s="301"/>
      <c r="B984" s="301"/>
      <c r="C984" s="304"/>
      <c r="D984" s="305"/>
      <c r="E984" s="305"/>
      <c r="F984" s="305"/>
      <c r="G984" s="305"/>
      <c r="H984" s="301"/>
    </row>
    <row r="985" ht="12.75" customHeight="1">
      <c r="A985" s="301"/>
      <c r="B985" s="301"/>
      <c r="C985" s="304"/>
      <c r="D985" s="305"/>
      <c r="E985" s="305"/>
      <c r="F985" s="305"/>
      <c r="G985" s="305"/>
      <c r="H985" s="301"/>
    </row>
    <row r="986" ht="12.75" customHeight="1">
      <c r="A986" s="301"/>
      <c r="B986" s="301"/>
      <c r="C986" s="304"/>
      <c r="D986" s="305"/>
      <c r="E986" s="305"/>
      <c r="F986" s="305"/>
      <c r="G986" s="305"/>
      <c r="H986" s="301"/>
    </row>
    <row r="987" ht="12.75" customHeight="1">
      <c r="A987" s="301"/>
      <c r="B987" s="301"/>
      <c r="C987" s="304"/>
      <c r="D987" s="305"/>
      <c r="E987" s="305"/>
      <c r="F987" s="305"/>
      <c r="G987" s="305"/>
      <c r="H987" s="301"/>
    </row>
    <row r="988" ht="12.75" customHeight="1">
      <c r="A988" s="301"/>
      <c r="B988" s="301"/>
      <c r="C988" s="304"/>
      <c r="D988" s="305"/>
      <c r="E988" s="305"/>
      <c r="F988" s="305"/>
      <c r="G988" s="305"/>
      <c r="H988" s="301"/>
    </row>
    <row r="989" ht="12.75" customHeight="1">
      <c r="A989" s="301"/>
      <c r="B989" s="301"/>
      <c r="C989" s="304"/>
      <c r="D989" s="305"/>
      <c r="E989" s="305"/>
      <c r="F989" s="305"/>
      <c r="G989" s="305"/>
      <c r="H989" s="301"/>
    </row>
    <row r="990" ht="12.75" customHeight="1">
      <c r="A990" s="301"/>
      <c r="B990" s="301"/>
      <c r="C990" s="304"/>
      <c r="D990" s="305"/>
      <c r="E990" s="305"/>
      <c r="F990" s="305"/>
      <c r="G990" s="305"/>
      <c r="H990" s="301"/>
    </row>
    <row r="991" ht="12.75" customHeight="1">
      <c r="A991" s="301"/>
      <c r="B991" s="301"/>
      <c r="C991" s="304"/>
      <c r="D991" s="305"/>
      <c r="E991" s="305"/>
      <c r="F991" s="305"/>
      <c r="G991" s="305"/>
      <c r="H991" s="301"/>
    </row>
    <row r="992" ht="12.75" customHeight="1">
      <c r="A992" s="301"/>
      <c r="B992" s="301"/>
      <c r="C992" s="304"/>
      <c r="D992" s="305"/>
      <c r="E992" s="305"/>
      <c r="F992" s="305"/>
      <c r="G992" s="305"/>
      <c r="H992" s="301"/>
    </row>
    <row r="993" ht="12.75" customHeight="1">
      <c r="A993" s="301"/>
      <c r="B993" s="301"/>
      <c r="C993" s="304"/>
      <c r="D993" s="305"/>
      <c r="E993" s="305"/>
      <c r="F993" s="305"/>
      <c r="G993" s="305"/>
      <c r="H993" s="301"/>
    </row>
    <row r="994" ht="12.75" customHeight="1">
      <c r="A994" s="301"/>
      <c r="B994" s="301"/>
      <c r="C994" s="304"/>
      <c r="D994" s="305"/>
      <c r="E994" s="305"/>
      <c r="F994" s="305"/>
      <c r="G994" s="305"/>
      <c r="H994" s="301"/>
    </row>
    <row r="995" ht="12.75" customHeight="1">
      <c r="A995" s="301"/>
      <c r="B995" s="301"/>
      <c r="C995" s="304"/>
      <c r="D995" s="305"/>
      <c r="E995" s="305"/>
      <c r="F995" s="305"/>
      <c r="G995" s="305"/>
      <c r="H995" s="301"/>
    </row>
    <row r="996" ht="12.75" customHeight="1">
      <c r="A996" s="301"/>
      <c r="B996" s="301"/>
      <c r="C996" s="304"/>
      <c r="D996" s="305"/>
      <c r="E996" s="305"/>
      <c r="F996" s="305"/>
      <c r="G996" s="305"/>
      <c r="H996" s="301"/>
    </row>
    <row r="997" ht="12.75" customHeight="1">
      <c r="A997" s="301"/>
      <c r="B997" s="301"/>
      <c r="C997" s="304"/>
      <c r="D997" s="305"/>
      <c r="E997" s="305"/>
      <c r="F997" s="305"/>
      <c r="G997" s="305"/>
      <c r="H997" s="301"/>
    </row>
    <row r="998" ht="12.75" customHeight="1">
      <c r="A998" s="301"/>
      <c r="B998" s="301"/>
      <c r="C998" s="304"/>
      <c r="D998" s="305"/>
      <c r="E998" s="305"/>
      <c r="F998" s="305"/>
      <c r="G998" s="305"/>
      <c r="H998" s="301"/>
    </row>
    <row r="999" ht="12.75" customHeight="1">
      <c r="A999" s="301"/>
      <c r="B999" s="301"/>
      <c r="C999" s="304"/>
      <c r="D999" s="305"/>
      <c r="E999" s="305"/>
      <c r="F999" s="305"/>
      <c r="G999" s="305"/>
      <c r="H999" s="301"/>
    </row>
    <row r="1000" ht="12.75" customHeight="1">
      <c r="A1000" s="301"/>
      <c r="B1000" s="301"/>
      <c r="C1000" s="304"/>
      <c r="D1000" s="305"/>
      <c r="E1000" s="305"/>
      <c r="F1000" s="305"/>
      <c r="G1000" s="305"/>
      <c r="H1000" s="301"/>
    </row>
  </sheetData>
  <dataValidations>
    <dataValidation type="list" allowBlank="1" showErrorMessage="1" sqref="C2:C1000">
      <formula1>CP!$B$2:$B$1000</formula1>
    </dataValidation>
  </dataValidations>
  <printOptions/>
  <pageMargins bottom="1.05277777777778" footer="0.0" header="0.0" left="0.7875" right="0.7875" top="1.05277777777778"/>
  <pageSetup orientation="portrait"/>
  <headerFooter>
    <oddHeader>&amp;C&amp;A</oddHeader>
    <oddFooter>&amp;CPage &amp;P</oddFooter>
  </headerFooter>
  <drawing r:id="rId2"/>
  <legacyDrawing r:id="rId3"/>
</worksheet>
</file>

<file path=xl/worksheets/sheet5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5.57"/>
    <col customWidth="1" min="2" max="2" width="16.29"/>
    <col customWidth="1" min="3" max="3" width="45.0"/>
    <col customWidth="1" min="4" max="4" width="24.0"/>
    <col customWidth="1" min="5" max="5" width="23.29"/>
    <col customWidth="1" min="6" max="6" width="13.86"/>
    <col customWidth="1" min="7" max="7" width="22.71"/>
    <col customWidth="1" min="8" max="8" width="10.14"/>
    <col customWidth="1" min="9" max="9" width="19.29"/>
    <col customWidth="1" min="10" max="10" width="13.71"/>
    <col customWidth="1" min="11" max="26" width="8.86"/>
  </cols>
  <sheetData>
    <row r="1" ht="14.25" customHeight="1">
      <c r="A1" s="76" t="s">
        <v>2395</v>
      </c>
      <c r="B1" s="76" t="s">
        <v>2312</v>
      </c>
      <c r="C1" s="219" t="s">
        <v>2313</v>
      </c>
      <c r="D1" s="77" t="s">
        <v>2396</v>
      </c>
      <c r="E1" s="77" t="s">
        <v>2397</v>
      </c>
      <c r="F1" s="77" t="s">
        <v>2398</v>
      </c>
      <c r="G1" s="77" t="s">
        <v>2399</v>
      </c>
      <c r="H1" s="77" t="s">
        <v>2400</v>
      </c>
      <c r="I1" s="77" t="s">
        <v>2401</v>
      </c>
      <c r="J1" s="76" t="s">
        <v>190</v>
      </c>
    </row>
    <row r="2" ht="14.25" customHeight="1">
      <c r="A2" s="79"/>
      <c r="B2" s="79"/>
      <c r="C2" s="82" t="s">
        <v>2369</v>
      </c>
      <c r="D2" s="295">
        <v>10.0</v>
      </c>
      <c r="E2" s="295">
        <v>10.0</v>
      </c>
      <c r="F2" s="295">
        <v>10.0</v>
      </c>
      <c r="G2" s="295">
        <v>20.0</v>
      </c>
      <c r="H2" s="295">
        <v>40.0</v>
      </c>
      <c r="I2" s="295">
        <v>10.0</v>
      </c>
      <c r="J2" s="79"/>
      <c r="K2" s="306" t="s">
        <v>524</v>
      </c>
    </row>
    <row r="3" ht="14.25" customHeight="1">
      <c r="A3" s="79"/>
      <c r="B3" s="79"/>
      <c r="C3" s="85"/>
      <c r="D3" s="296"/>
      <c r="E3" s="296"/>
      <c r="F3" s="296"/>
      <c r="G3" s="296"/>
      <c r="H3" s="296"/>
      <c r="I3" s="296"/>
      <c r="J3" s="79"/>
    </row>
    <row r="4" ht="14.25" customHeight="1">
      <c r="A4" s="79"/>
      <c r="B4" s="79"/>
      <c r="C4" s="85"/>
      <c r="D4" s="296"/>
      <c r="E4" s="296"/>
      <c r="F4" s="296"/>
      <c r="G4" s="296"/>
      <c r="H4" s="296"/>
      <c r="I4" s="296"/>
      <c r="J4" s="79"/>
    </row>
    <row r="5" ht="14.25" customHeight="1">
      <c r="A5" s="79"/>
      <c r="B5" s="79"/>
      <c r="C5" s="85"/>
      <c r="D5" s="296"/>
      <c r="E5" s="296"/>
      <c r="F5" s="296"/>
      <c r="G5" s="296"/>
      <c r="H5" s="296"/>
      <c r="I5" s="296"/>
      <c r="J5" s="79"/>
    </row>
    <row r="6" ht="14.25" customHeight="1">
      <c r="A6" s="79"/>
      <c r="B6" s="79"/>
      <c r="C6" s="85"/>
      <c r="D6" s="296"/>
      <c r="E6" s="296"/>
      <c r="F6" s="296"/>
      <c r="G6" s="296"/>
      <c r="H6" s="296"/>
      <c r="I6" s="296"/>
      <c r="J6" s="79"/>
    </row>
    <row r="7" ht="14.25" customHeight="1">
      <c r="A7" s="79"/>
      <c r="B7" s="79"/>
      <c r="C7" s="85"/>
      <c r="D7" s="296"/>
      <c r="E7" s="296"/>
      <c r="F7" s="296"/>
      <c r="G7" s="296"/>
      <c r="H7" s="296"/>
      <c r="I7" s="296"/>
      <c r="J7" s="79"/>
    </row>
    <row r="8" ht="14.25" customHeight="1">
      <c r="A8" s="79"/>
      <c r="B8" s="79"/>
      <c r="C8" s="85"/>
      <c r="D8" s="296"/>
      <c r="E8" s="296"/>
      <c r="F8" s="296"/>
      <c r="G8" s="296"/>
      <c r="H8" s="296"/>
      <c r="I8" s="296"/>
      <c r="J8" s="79"/>
    </row>
    <row r="9" ht="14.25" customHeight="1">
      <c r="A9" s="79"/>
      <c r="B9" s="79"/>
      <c r="C9" s="85"/>
      <c r="D9" s="296"/>
      <c r="E9" s="296"/>
      <c r="F9" s="296"/>
      <c r="G9" s="296"/>
      <c r="H9" s="296"/>
      <c r="I9" s="296"/>
      <c r="J9" s="79"/>
    </row>
    <row r="10" ht="14.25" customHeight="1">
      <c r="A10" s="79"/>
      <c r="B10" s="79"/>
      <c r="C10" s="85"/>
      <c r="D10" s="296"/>
      <c r="E10" s="296"/>
      <c r="F10" s="296"/>
      <c r="G10" s="296"/>
      <c r="H10" s="296"/>
      <c r="I10" s="296"/>
      <c r="J10" s="79"/>
    </row>
    <row r="11" ht="14.25" customHeight="1">
      <c r="A11" s="79"/>
      <c r="B11" s="79"/>
      <c r="C11" s="85"/>
      <c r="D11" s="296"/>
      <c r="E11" s="296"/>
      <c r="F11" s="296"/>
      <c r="G11" s="296"/>
      <c r="H11" s="296"/>
      <c r="I11" s="296"/>
      <c r="J11" s="79"/>
    </row>
    <row r="12" ht="14.25" customHeight="1">
      <c r="A12" s="79"/>
      <c r="B12" s="79"/>
      <c r="C12" s="85"/>
      <c r="D12" s="296"/>
      <c r="E12" s="296"/>
      <c r="F12" s="296"/>
      <c r="G12" s="296"/>
      <c r="H12" s="296"/>
      <c r="I12" s="296"/>
      <c r="J12" s="79"/>
    </row>
    <row r="13" ht="14.25" customHeight="1">
      <c r="A13" s="79"/>
      <c r="B13" s="79"/>
      <c r="C13" s="85"/>
      <c r="D13" s="296"/>
      <c r="E13" s="296"/>
      <c r="F13" s="296"/>
      <c r="G13" s="296"/>
      <c r="H13" s="296"/>
      <c r="I13" s="296"/>
      <c r="J13" s="79"/>
    </row>
    <row r="14" ht="14.25" customHeight="1">
      <c r="A14" s="79"/>
      <c r="B14" s="79"/>
      <c r="C14" s="85"/>
      <c r="D14" s="296"/>
      <c r="E14" s="296"/>
      <c r="F14" s="296"/>
      <c r="G14" s="296"/>
      <c r="H14" s="296"/>
      <c r="I14" s="296"/>
      <c r="J14" s="79"/>
    </row>
    <row r="15" ht="14.25" customHeight="1">
      <c r="A15" s="79"/>
      <c r="B15" s="79"/>
      <c r="C15" s="85"/>
      <c r="D15" s="296"/>
      <c r="E15" s="296"/>
      <c r="F15" s="296"/>
      <c r="G15" s="296"/>
      <c r="H15" s="296"/>
      <c r="I15" s="296"/>
      <c r="J15" s="79"/>
    </row>
    <row r="16" ht="14.25" customHeight="1">
      <c r="A16" s="79"/>
      <c r="B16" s="79"/>
      <c r="C16" s="85"/>
      <c r="D16" s="296"/>
      <c r="E16" s="296"/>
      <c r="F16" s="296"/>
      <c r="G16" s="296"/>
      <c r="H16" s="296"/>
      <c r="I16" s="296"/>
      <c r="J16" s="79"/>
    </row>
    <row r="17" ht="14.25" customHeight="1">
      <c r="A17" s="79"/>
      <c r="B17" s="79"/>
      <c r="C17" s="85"/>
      <c r="D17" s="296"/>
      <c r="E17" s="296"/>
      <c r="F17" s="296"/>
      <c r="G17" s="296"/>
      <c r="H17" s="296"/>
      <c r="I17" s="296"/>
      <c r="J17" s="79"/>
    </row>
    <row r="18" ht="14.25" customHeight="1">
      <c r="A18" s="79"/>
      <c r="B18" s="79"/>
      <c r="C18" s="85"/>
      <c r="D18" s="296"/>
      <c r="E18" s="296"/>
      <c r="F18" s="296"/>
      <c r="G18" s="296"/>
      <c r="H18" s="296"/>
      <c r="I18" s="296"/>
      <c r="J18" s="79"/>
    </row>
    <row r="19" ht="14.25" customHeight="1">
      <c r="A19" s="79"/>
      <c r="B19" s="79"/>
      <c r="C19" s="85"/>
      <c r="D19" s="296"/>
      <c r="E19" s="296"/>
      <c r="F19" s="296"/>
      <c r="G19" s="296"/>
      <c r="H19" s="296"/>
      <c r="I19" s="296"/>
      <c r="J19" s="79"/>
    </row>
    <row r="20" ht="14.25" customHeight="1">
      <c r="A20" s="79"/>
      <c r="B20" s="79"/>
      <c r="C20" s="85"/>
      <c r="D20" s="296"/>
      <c r="E20" s="296"/>
      <c r="F20" s="296"/>
      <c r="G20" s="296"/>
      <c r="H20" s="296"/>
      <c r="I20" s="296"/>
      <c r="J20" s="79"/>
    </row>
    <row r="21" ht="14.25" customHeight="1">
      <c r="A21" s="79"/>
      <c r="B21" s="79"/>
      <c r="C21" s="85"/>
      <c r="D21" s="296"/>
      <c r="E21" s="296"/>
      <c r="F21" s="296"/>
      <c r="G21" s="296"/>
      <c r="H21" s="296"/>
      <c r="I21" s="296"/>
      <c r="J21" s="79"/>
    </row>
    <row r="22" ht="14.25" customHeight="1">
      <c r="A22" s="79"/>
      <c r="B22" s="79"/>
      <c r="C22" s="85"/>
      <c r="D22" s="296"/>
      <c r="E22" s="296"/>
      <c r="F22" s="296"/>
      <c r="G22" s="296"/>
      <c r="H22" s="296"/>
      <c r="I22" s="296"/>
      <c r="J22" s="79"/>
    </row>
    <row r="23" ht="14.25" customHeight="1">
      <c r="A23" s="79"/>
      <c r="B23" s="79"/>
      <c r="C23" s="85"/>
      <c r="D23" s="296"/>
      <c r="E23" s="296"/>
      <c r="F23" s="296"/>
      <c r="G23" s="296"/>
      <c r="H23" s="296"/>
      <c r="I23" s="296"/>
      <c r="J23" s="79"/>
    </row>
    <row r="24" ht="14.25" customHeight="1">
      <c r="A24" s="79"/>
      <c r="B24" s="79"/>
      <c r="C24" s="85"/>
      <c r="D24" s="296"/>
      <c r="E24" s="296"/>
      <c r="F24" s="296"/>
      <c r="G24" s="296"/>
      <c r="H24" s="296"/>
      <c r="I24" s="296"/>
      <c r="J24" s="79"/>
    </row>
    <row r="25" ht="14.25" customHeight="1">
      <c r="A25" s="79"/>
      <c r="B25" s="79"/>
      <c r="C25" s="85"/>
      <c r="D25" s="296"/>
      <c r="E25" s="296"/>
      <c r="F25" s="296"/>
      <c r="G25" s="296"/>
      <c r="H25" s="296"/>
      <c r="I25" s="296"/>
      <c r="J25" s="79"/>
    </row>
    <row r="26" ht="14.25" customHeight="1">
      <c r="A26" s="79"/>
      <c r="B26" s="79"/>
      <c r="C26" s="85"/>
      <c r="D26" s="296"/>
      <c r="E26" s="296"/>
      <c r="F26" s="296"/>
      <c r="G26" s="296"/>
      <c r="H26" s="296"/>
      <c r="I26" s="296"/>
      <c r="J26" s="79"/>
    </row>
    <row r="27" ht="14.25" customHeight="1">
      <c r="A27" s="79"/>
      <c r="B27" s="79"/>
      <c r="C27" s="85"/>
      <c r="D27" s="296"/>
      <c r="E27" s="296"/>
      <c r="F27" s="296"/>
      <c r="G27" s="296"/>
      <c r="H27" s="296"/>
      <c r="I27" s="296"/>
      <c r="J27" s="79"/>
    </row>
    <row r="28" ht="14.25" customHeight="1">
      <c r="A28" s="79"/>
      <c r="B28" s="79"/>
      <c r="C28" s="85"/>
      <c r="D28" s="296"/>
      <c r="E28" s="296"/>
      <c r="F28" s="296"/>
      <c r="G28" s="296"/>
      <c r="H28" s="296"/>
      <c r="I28" s="296"/>
      <c r="J28" s="79"/>
    </row>
    <row r="29" ht="14.25" customHeight="1">
      <c r="A29" s="79"/>
      <c r="B29" s="79"/>
      <c r="C29" s="85"/>
      <c r="D29" s="296"/>
      <c r="E29" s="296"/>
      <c r="F29" s="296"/>
      <c r="G29" s="296"/>
      <c r="H29" s="296"/>
      <c r="I29" s="296"/>
      <c r="J29" s="79"/>
    </row>
    <row r="30" ht="14.25" customHeight="1">
      <c r="A30" s="79"/>
      <c r="B30" s="79"/>
      <c r="C30" s="85"/>
      <c r="D30" s="296"/>
      <c r="E30" s="296"/>
      <c r="F30" s="296"/>
      <c r="G30" s="296"/>
      <c r="H30" s="296"/>
      <c r="I30" s="296"/>
      <c r="J30" s="79"/>
    </row>
    <row r="31" ht="14.25" customHeight="1">
      <c r="A31" s="79"/>
      <c r="B31" s="79"/>
      <c r="C31" s="85"/>
      <c r="D31" s="296"/>
      <c r="E31" s="296"/>
      <c r="F31" s="296"/>
      <c r="G31" s="296"/>
      <c r="H31" s="296"/>
      <c r="I31" s="296"/>
      <c r="J31" s="79"/>
    </row>
    <row r="32" ht="14.25" customHeight="1">
      <c r="A32" s="79"/>
      <c r="B32" s="79"/>
      <c r="C32" s="85"/>
      <c r="D32" s="296"/>
      <c r="E32" s="296"/>
      <c r="F32" s="296"/>
      <c r="G32" s="296"/>
      <c r="H32" s="296"/>
      <c r="I32" s="296"/>
      <c r="J32" s="79"/>
    </row>
    <row r="33" ht="14.25" customHeight="1">
      <c r="A33" s="79"/>
      <c r="B33" s="79"/>
      <c r="C33" s="85"/>
      <c r="D33" s="296"/>
      <c r="E33" s="296"/>
      <c r="F33" s="296"/>
      <c r="G33" s="296"/>
      <c r="H33" s="296"/>
      <c r="I33" s="296"/>
      <c r="J33" s="79"/>
    </row>
    <row r="34" ht="14.25" customHeight="1">
      <c r="A34" s="79"/>
      <c r="B34" s="79"/>
      <c r="C34" s="85"/>
      <c r="D34" s="296"/>
      <c r="E34" s="296"/>
      <c r="F34" s="296"/>
      <c r="G34" s="296"/>
      <c r="H34" s="296"/>
      <c r="I34" s="296"/>
      <c r="J34" s="79"/>
    </row>
    <row r="35" ht="14.25" customHeight="1">
      <c r="A35" s="79"/>
      <c r="B35" s="79"/>
      <c r="C35" s="85"/>
      <c r="D35" s="296"/>
      <c r="E35" s="296"/>
      <c r="F35" s="296"/>
      <c r="G35" s="296"/>
      <c r="H35" s="296"/>
      <c r="I35" s="296"/>
      <c r="J35" s="79"/>
    </row>
    <row r="36" ht="14.25" customHeight="1">
      <c r="A36" s="79"/>
      <c r="B36" s="79"/>
      <c r="C36" s="85"/>
      <c r="D36" s="296"/>
      <c r="E36" s="296"/>
      <c r="F36" s="296"/>
      <c r="G36" s="296"/>
      <c r="H36" s="296"/>
      <c r="I36" s="296"/>
      <c r="J36" s="79"/>
    </row>
    <row r="37" ht="14.25" customHeight="1">
      <c r="A37" s="79"/>
      <c r="B37" s="79"/>
      <c r="C37" s="85"/>
      <c r="D37" s="296"/>
      <c r="E37" s="296"/>
      <c r="F37" s="296"/>
      <c r="G37" s="296"/>
      <c r="H37" s="296"/>
      <c r="I37" s="296"/>
      <c r="J37" s="79"/>
    </row>
    <row r="38" ht="14.25" customHeight="1">
      <c r="A38" s="79"/>
      <c r="B38" s="79"/>
      <c r="C38" s="85"/>
      <c r="D38" s="296"/>
      <c r="E38" s="296"/>
      <c r="F38" s="296"/>
      <c r="G38" s="296"/>
      <c r="H38" s="296"/>
      <c r="I38" s="296"/>
      <c r="J38" s="79"/>
    </row>
    <row r="39" ht="14.25" customHeight="1">
      <c r="A39" s="79"/>
      <c r="B39" s="79"/>
      <c r="C39" s="85"/>
      <c r="D39" s="296"/>
      <c r="E39" s="296"/>
      <c r="F39" s="296"/>
      <c r="G39" s="296"/>
      <c r="H39" s="296"/>
      <c r="I39" s="296"/>
      <c r="J39" s="79"/>
    </row>
    <row r="40" ht="14.25" customHeight="1">
      <c r="A40" s="79"/>
      <c r="B40" s="79"/>
      <c r="C40" s="85"/>
      <c r="D40" s="296"/>
      <c r="E40" s="296"/>
      <c r="F40" s="296"/>
      <c r="G40" s="296"/>
      <c r="H40" s="296"/>
      <c r="I40" s="296"/>
      <c r="J40" s="79"/>
    </row>
    <row r="41" ht="14.25" customHeight="1">
      <c r="A41" s="79"/>
      <c r="B41" s="79"/>
      <c r="C41" s="85"/>
      <c r="D41" s="296"/>
      <c r="E41" s="296"/>
      <c r="F41" s="296"/>
      <c r="G41" s="296"/>
      <c r="H41" s="296"/>
      <c r="I41" s="296"/>
      <c r="J41" s="79"/>
    </row>
    <row r="42" ht="14.25" customHeight="1">
      <c r="A42" s="79"/>
      <c r="B42" s="79"/>
      <c r="C42" s="85"/>
      <c r="D42" s="296"/>
      <c r="E42" s="296"/>
      <c r="F42" s="296"/>
      <c r="G42" s="296"/>
      <c r="H42" s="296"/>
      <c r="I42" s="296"/>
      <c r="J42" s="79"/>
    </row>
    <row r="43" ht="14.25" customHeight="1">
      <c r="A43" s="79"/>
      <c r="B43" s="79"/>
      <c r="C43" s="85"/>
      <c r="D43" s="296"/>
      <c r="E43" s="296"/>
      <c r="F43" s="296"/>
      <c r="G43" s="296"/>
      <c r="H43" s="296"/>
      <c r="I43" s="296"/>
      <c r="J43" s="79"/>
    </row>
    <row r="44" ht="14.25" customHeight="1">
      <c r="A44" s="79"/>
      <c r="B44" s="79"/>
      <c r="C44" s="85"/>
      <c r="D44" s="296"/>
      <c r="E44" s="296"/>
      <c r="F44" s="296"/>
      <c r="G44" s="296"/>
      <c r="H44" s="296"/>
      <c r="I44" s="296"/>
      <c r="J44" s="79"/>
    </row>
    <row r="45" ht="14.25" customHeight="1">
      <c r="A45" s="79"/>
      <c r="B45" s="79"/>
      <c r="C45" s="85"/>
      <c r="D45" s="296"/>
      <c r="E45" s="296"/>
      <c r="F45" s="296"/>
      <c r="G45" s="296"/>
      <c r="H45" s="296"/>
      <c r="I45" s="296"/>
      <c r="J45" s="79"/>
    </row>
    <row r="46" ht="14.25" customHeight="1">
      <c r="A46" s="79"/>
      <c r="B46" s="79"/>
      <c r="C46" s="85"/>
      <c r="D46" s="296"/>
      <c r="E46" s="296"/>
      <c r="F46" s="296"/>
      <c r="G46" s="296"/>
      <c r="H46" s="296"/>
      <c r="I46" s="296"/>
      <c r="J46" s="79"/>
    </row>
    <row r="47" ht="14.25" customHeight="1">
      <c r="A47" s="79"/>
      <c r="B47" s="79"/>
      <c r="C47" s="85"/>
      <c r="D47" s="296"/>
      <c r="E47" s="296"/>
      <c r="F47" s="296"/>
      <c r="G47" s="296"/>
      <c r="H47" s="296"/>
      <c r="I47" s="296"/>
      <c r="J47" s="79"/>
    </row>
    <row r="48" ht="14.25" customHeight="1">
      <c r="A48" s="79"/>
      <c r="B48" s="79"/>
      <c r="C48" s="85"/>
      <c r="D48" s="296"/>
      <c r="E48" s="296"/>
      <c r="F48" s="296"/>
      <c r="G48" s="296"/>
      <c r="H48" s="296"/>
      <c r="I48" s="296"/>
      <c r="J48" s="79"/>
    </row>
    <row r="49" ht="14.25" customHeight="1">
      <c r="A49" s="79"/>
      <c r="B49" s="79"/>
      <c r="C49" s="85"/>
      <c r="D49" s="296"/>
      <c r="E49" s="296"/>
      <c r="F49" s="296"/>
      <c r="G49" s="296"/>
      <c r="H49" s="296"/>
      <c r="I49" s="296"/>
      <c r="J49" s="79"/>
    </row>
    <row r="50" ht="14.25" customHeight="1">
      <c r="A50" s="79"/>
      <c r="B50" s="79"/>
      <c r="C50" s="85"/>
      <c r="D50" s="296"/>
      <c r="E50" s="296"/>
      <c r="F50" s="296"/>
      <c r="G50" s="296"/>
      <c r="H50" s="296"/>
      <c r="I50" s="296"/>
      <c r="J50" s="79"/>
    </row>
    <row r="51" ht="14.25" customHeight="1">
      <c r="A51" s="79"/>
      <c r="B51" s="79"/>
      <c r="C51" s="85"/>
      <c r="D51" s="296"/>
      <c r="E51" s="296"/>
      <c r="F51" s="296"/>
      <c r="G51" s="296"/>
      <c r="H51" s="296"/>
      <c r="I51" s="296"/>
      <c r="J51" s="79"/>
    </row>
    <row r="52" ht="14.25" customHeight="1">
      <c r="A52" s="79"/>
      <c r="B52" s="79"/>
      <c r="C52" s="85"/>
      <c r="D52" s="296"/>
      <c r="E52" s="296"/>
      <c r="F52" s="296"/>
      <c r="G52" s="296"/>
      <c r="H52" s="296"/>
      <c r="I52" s="296"/>
      <c r="J52" s="79"/>
    </row>
    <row r="53" ht="14.25" customHeight="1">
      <c r="A53" s="79"/>
      <c r="B53" s="79"/>
      <c r="C53" s="85"/>
      <c r="D53" s="296"/>
      <c r="E53" s="296"/>
      <c r="F53" s="296"/>
      <c r="G53" s="296"/>
      <c r="H53" s="296"/>
      <c r="I53" s="296"/>
      <c r="J53" s="79"/>
    </row>
    <row r="54" ht="14.25" customHeight="1">
      <c r="A54" s="79"/>
      <c r="B54" s="79"/>
      <c r="C54" s="85"/>
      <c r="D54" s="296"/>
      <c r="E54" s="296"/>
      <c r="F54" s="296"/>
      <c r="G54" s="296"/>
      <c r="H54" s="296"/>
      <c r="I54" s="296"/>
      <c r="J54" s="79"/>
    </row>
    <row r="55" ht="14.25" customHeight="1">
      <c r="A55" s="79"/>
      <c r="B55" s="79"/>
      <c r="C55" s="85"/>
      <c r="D55" s="296"/>
      <c r="E55" s="296"/>
      <c r="F55" s="296"/>
      <c r="G55" s="296"/>
      <c r="H55" s="296"/>
      <c r="I55" s="296"/>
      <c r="J55" s="79"/>
    </row>
    <row r="56" ht="14.25" customHeight="1">
      <c r="A56" s="79"/>
      <c r="B56" s="79"/>
      <c r="C56" s="85"/>
      <c r="D56" s="296"/>
      <c r="E56" s="296"/>
      <c r="F56" s="296"/>
      <c r="G56" s="296"/>
      <c r="H56" s="296"/>
      <c r="I56" s="296"/>
      <c r="J56" s="79"/>
    </row>
    <row r="57" ht="14.25" customHeight="1">
      <c r="A57" s="79"/>
      <c r="B57" s="79"/>
      <c r="C57" s="85"/>
      <c r="D57" s="296"/>
      <c r="E57" s="296"/>
      <c r="F57" s="296"/>
      <c r="G57" s="296"/>
      <c r="H57" s="296"/>
      <c r="I57" s="296"/>
      <c r="J57" s="79"/>
    </row>
    <row r="58" ht="14.25" customHeight="1">
      <c r="A58" s="79"/>
      <c r="B58" s="79"/>
      <c r="C58" s="85"/>
      <c r="D58" s="296"/>
      <c r="E58" s="296"/>
      <c r="F58" s="296"/>
      <c r="G58" s="296"/>
      <c r="H58" s="296"/>
      <c r="I58" s="296"/>
      <c r="J58" s="79"/>
    </row>
    <row r="59" ht="14.25" customHeight="1">
      <c r="A59" s="79"/>
      <c r="B59" s="79"/>
      <c r="C59" s="85"/>
      <c r="D59" s="296"/>
      <c r="E59" s="296"/>
      <c r="F59" s="296"/>
      <c r="G59" s="296"/>
      <c r="H59" s="296"/>
      <c r="I59" s="296"/>
      <c r="J59" s="79"/>
    </row>
    <row r="60" ht="14.25" customHeight="1">
      <c r="A60" s="79"/>
      <c r="B60" s="79"/>
      <c r="C60" s="85"/>
      <c r="D60" s="296"/>
      <c r="E60" s="296"/>
      <c r="F60" s="296"/>
      <c r="G60" s="296"/>
      <c r="H60" s="296"/>
      <c r="I60" s="296"/>
      <c r="J60" s="79"/>
    </row>
    <row r="61" ht="14.25" customHeight="1">
      <c r="A61" s="79"/>
      <c r="B61" s="79"/>
      <c r="C61" s="85"/>
      <c r="D61" s="296"/>
      <c r="E61" s="296"/>
      <c r="F61" s="296"/>
      <c r="G61" s="296"/>
      <c r="H61" s="296"/>
      <c r="I61" s="296"/>
      <c r="J61" s="79"/>
    </row>
    <row r="62" ht="14.25" customHeight="1">
      <c r="A62" s="79"/>
      <c r="B62" s="79"/>
      <c r="C62" s="85"/>
      <c r="D62" s="296"/>
      <c r="E62" s="296"/>
      <c r="F62" s="296"/>
      <c r="G62" s="296"/>
      <c r="H62" s="296"/>
      <c r="I62" s="296"/>
      <c r="J62" s="79"/>
    </row>
    <row r="63" ht="14.25" customHeight="1">
      <c r="A63" s="79"/>
      <c r="B63" s="79"/>
      <c r="C63" s="85"/>
      <c r="D63" s="296"/>
      <c r="E63" s="296"/>
      <c r="F63" s="296"/>
      <c r="G63" s="296"/>
      <c r="H63" s="296"/>
      <c r="I63" s="296"/>
      <c r="J63" s="79"/>
    </row>
    <row r="64" ht="14.25" customHeight="1">
      <c r="A64" s="79"/>
      <c r="B64" s="79"/>
      <c r="C64" s="85"/>
      <c r="D64" s="296"/>
      <c r="E64" s="296"/>
      <c r="F64" s="296"/>
      <c r="G64" s="296"/>
      <c r="H64" s="296"/>
      <c r="I64" s="296"/>
      <c r="J64" s="79"/>
    </row>
    <row r="65" ht="14.25" customHeight="1">
      <c r="A65" s="79"/>
      <c r="B65" s="79"/>
      <c r="C65" s="85"/>
      <c r="D65" s="296"/>
      <c r="E65" s="296"/>
      <c r="F65" s="296"/>
      <c r="G65" s="296"/>
      <c r="H65" s="296"/>
      <c r="I65" s="296"/>
      <c r="J65" s="79"/>
    </row>
    <row r="66" ht="14.25" customHeight="1">
      <c r="A66" s="79"/>
      <c r="B66" s="79"/>
      <c r="C66" s="85"/>
      <c r="D66" s="296"/>
      <c r="E66" s="296"/>
      <c r="F66" s="296"/>
      <c r="G66" s="296"/>
      <c r="H66" s="296"/>
      <c r="I66" s="296"/>
      <c r="J66" s="79"/>
    </row>
    <row r="67" ht="14.25" customHeight="1">
      <c r="A67" s="79"/>
      <c r="B67" s="79"/>
      <c r="C67" s="85"/>
      <c r="D67" s="296"/>
      <c r="E67" s="296"/>
      <c r="F67" s="296"/>
      <c r="G67" s="296"/>
      <c r="H67" s="296"/>
      <c r="I67" s="296"/>
      <c r="J67" s="79"/>
    </row>
    <row r="68" ht="14.25" customHeight="1">
      <c r="A68" s="79"/>
      <c r="B68" s="79"/>
      <c r="C68" s="85"/>
      <c r="D68" s="296"/>
      <c r="E68" s="296"/>
      <c r="F68" s="296"/>
      <c r="G68" s="296"/>
      <c r="H68" s="296"/>
      <c r="I68" s="296"/>
      <c r="J68" s="79"/>
    </row>
    <row r="69" ht="14.25" customHeight="1">
      <c r="A69" s="79"/>
      <c r="B69" s="79"/>
      <c r="C69" s="85"/>
      <c r="D69" s="296"/>
      <c r="E69" s="296"/>
      <c r="F69" s="296"/>
      <c r="G69" s="296"/>
      <c r="H69" s="296"/>
      <c r="I69" s="296"/>
      <c r="J69" s="79"/>
    </row>
    <row r="70" ht="14.25" customHeight="1">
      <c r="A70" s="79"/>
      <c r="B70" s="79"/>
      <c r="C70" s="85"/>
      <c r="D70" s="296"/>
      <c r="E70" s="296"/>
      <c r="F70" s="296"/>
      <c r="G70" s="296"/>
      <c r="H70" s="296"/>
      <c r="I70" s="296"/>
      <c r="J70" s="79"/>
    </row>
    <row r="71" ht="14.25" customHeight="1">
      <c r="A71" s="79"/>
      <c r="B71" s="79"/>
      <c r="C71" s="85"/>
      <c r="D71" s="296"/>
      <c r="E71" s="296"/>
      <c r="F71" s="296"/>
      <c r="G71" s="296"/>
      <c r="H71" s="296"/>
      <c r="I71" s="296"/>
      <c r="J71" s="79"/>
    </row>
    <row r="72" ht="14.25" customHeight="1">
      <c r="A72" s="79"/>
      <c r="B72" s="79"/>
      <c r="C72" s="85"/>
      <c r="D72" s="296"/>
      <c r="E72" s="296"/>
      <c r="F72" s="296"/>
      <c r="G72" s="296"/>
      <c r="H72" s="296"/>
      <c r="I72" s="296"/>
      <c r="J72" s="79"/>
    </row>
    <row r="73" ht="14.25" customHeight="1">
      <c r="A73" s="79"/>
      <c r="B73" s="79"/>
      <c r="C73" s="85"/>
      <c r="D73" s="296"/>
      <c r="E73" s="296"/>
      <c r="F73" s="296"/>
      <c r="G73" s="296"/>
      <c r="H73" s="296"/>
      <c r="I73" s="296"/>
      <c r="J73" s="79"/>
    </row>
    <row r="74" ht="14.25" customHeight="1">
      <c r="A74" s="79"/>
      <c r="B74" s="79"/>
      <c r="C74" s="85"/>
      <c r="D74" s="296"/>
      <c r="E74" s="296"/>
      <c r="F74" s="296"/>
      <c r="G74" s="296"/>
      <c r="H74" s="296"/>
      <c r="I74" s="296"/>
      <c r="J74" s="79"/>
    </row>
    <row r="75" ht="14.25" customHeight="1">
      <c r="A75" s="79"/>
      <c r="B75" s="79"/>
      <c r="C75" s="85"/>
      <c r="D75" s="296"/>
      <c r="E75" s="296"/>
      <c r="F75" s="296"/>
      <c r="G75" s="296"/>
      <c r="H75" s="296"/>
      <c r="I75" s="296"/>
      <c r="J75" s="79"/>
    </row>
    <row r="76" ht="14.25" customHeight="1">
      <c r="A76" s="79"/>
      <c r="B76" s="79"/>
      <c r="C76" s="85"/>
      <c r="D76" s="296"/>
      <c r="E76" s="296"/>
      <c r="F76" s="296"/>
      <c r="G76" s="296"/>
      <c r="H76" s="296"/>
      <c r="I76" s="296"/>
      <c r="J76" s="79"/>
    </row>
    <row r="77" ht="14.25" customHeight="1">
      <c r="A77" s="79"/>
      <c r="B77" s="79"/>
      <c r="C77" s="85"/>
      <c r="D77" s="296"/>
      <c r="E77" s="296"/>
      <c r="F77" s="296"/>
      <c r="G77" s="296"/>
      <c r="H77" s="296"/>
      <c r="I77" s="296"/>
      <c r="J77" s="79"/>
    </row>
    <row r="78" ht="14.25" customHeight="1">
      <c r="A78" s="79"/>
      <c r="B78" s="79"/>
      <c r="C78" s="85"/>
      <c r="D78" s="296"/>
      <c r="E78" s="296"/>
      <c r="F78" s="296"/>
      <c r="G78" s="296"/>
      <c r="H78" s="296"/>
      <c r="I78" s="296"/>
      <c r="J78" s="79"/>
    </row>
    <row r="79" ht="14.25" customHeight="1">
      <c r="A79" s="79"/>
      <c r="B79" s="79"/>
      <c r="C79" s="85"/>
      <c r="D79" s="296"/>
      <c r="E79" s="296"/>
      <c r="F79" s="296"/>
      <c r="G79" s="296"/>
      <c r="H79" s="296"/>
      <c r="I79" s="296"/>
      <c r="J79" s="79"/>
    </row>
    <row r="80" ht="14.25" customHeight="1">
      <c r="A80" s="79"/>
      <c r="B80" s="79"/>
      <c r="C80" s="85"/>
      <c r="D80" s="296"/>
      <c r="E80" s="296"/>
      <c r="F80" s="296"/>
      <c r="G80" s="296"/>
      <c r="H80" s="296"/>
      <c r="I80" s="296"/>
      <c r="J80" s="79"/>
    </row>
    <row r="81" ht="14.25" customHeight="1">
      <c r="A81" s="79"/>
      <c r="B81" s="79"/>
      <c r="C81" s="85"/>
      <c r="D81" s="296"/>
      <c r="E81" s="296"/>
      <c r="F81" s="296"/>
      <c r="G81" s="296"/>
      <c r="H81" s="296"/>
      <c r="I81" s="296"/>
      <c r="J81" s="79"/>
    </row>
    <row r="82" ht="14.25" customHeight="1">
      <c r="A82" s="79"/>
      <c r="B82" s="79"/>
      <c r="C82" s="85"/>
      <c r="D82" s="296"/>
      <c r="E82" s="296"/>
      <c r="F82" s="296"/>
      <c r="G82" s="296"/>
      <c r="H82" s="296"/>
      <c r="I82" s="296"/>
      <c r="J82" s="79"/>
    </row>
    <row r="83" ht="14.25" customHeight="1">
      <c r="A83" s="79"/>
      <c r="B83" s="79"/>
      <c r="C83" s="85"/>
      <c r="D83" s="296"/>
      <c r="E83" s="296"/>
      <c r="F83" s="296"/>
      <c r="G83" s="296"/>
      <c r="H83" s="296"/>
      <c r="I83" s="296"/>
      <c r="J83" s="79"/>
    </row>
    <row r="84" ht="14.25" customHeight="1">
      <c r="A84" s="79"/>
      <c r="B84" s="79"/>
      <c r="C84" s="85"/>
      <c r="D84" s="296"/>
      <c r="E84" s="296"/>
      <c r="F84" s="296"/>
      <c r="G84" s="296"/>
      <c r="H84" s="296"/>
      <c r="I84" s="296"/>
      <c r="J84" s="79"/>
    </row>
    <row r="85" ht="14.25" customHeight="1">
      <c r="A85" s="79"/>
      <c r="B85" s="79"/>
      <c r="C85" s="85"/>
      <c r="D85" s="296"/>
      <c r="E85" s="296"/>
      <c r="F85" s="296"/>
      <c r="G85" s="296"/>
      <c r="H85" s="296"/>
      <c r="I85" s="296"/>
      <c r="J85" s="79"/>
    </row>
    <row r="86" ht="14.25" customHeight="1">
      <c r="A86" s="79"/>
      <c r="B86" s="79"/>
      <c r="C86" s="85"/>
      <c r="D86" s="296"/>
      <c r="E86" s="296"/>
      <c r="F86" s="296"/>
      <c r="G86" s="296"/>
      <c r="H86" s="296"/>
      <c r="I86" s="296"/>
      <c r="J86" s="79"/>
    </row>
    <row r="87" ht="14.25" customHeight="1">
      <c r="A87" s="79"/>
      <c r="B87" s="79"/>
      <c r="C87" s="85"/>
      <c r="D87" s="296"/>
      <c r="E87" s="296"/>
      <c r="F87" s="296"/>
      <c r="G87" s="296"/>
      <c r="H87" s="296"/>
      <c r="I87" s="296"/>
      <c r="J87" s="79"/>
    </row>
    <row r="88" ht="14.25" customHeight="1">
      <c r="A88" s="79"/>
      <c r="B88" s="79"/>
      <c r="C88" s="85"/>
      <c r="D88" s="296"/>
      <c r="E88" s="296"/>
      <c r="F88" s="296"/>
      <c r="G88" s="296"/>
      <c r="H88" s="296"/>
      <c r="I88" s="296"/>
      <c r="J88" s="79"/>
    </row>
    <row r="89" ht="14.25" customHeight="1">
      <c r="A89" s="79"/>
      <c r="B89" s="79"/>
      <c r="C89" s="85"/>
      <c r="D89" s="296"/>
      <c r="E89" s="296"/>
      <c r="F89" s="296"/>
      <c r="G89" s="296"/>
      <c r="H89" s="296"/>
      <c r="I89" s="296"/>
      <c r="J89" s="79"/>
    </row>
    <row r="90" ht="14.25" customHeight="1">
      <c r="A90" s="79"/>
      <c r="B90" s="79"/>
      <c r="C90" s="85"/>
      <c r="D90" s="296"/>
      <c r="E90" s="296"/>
      <c r="F90" s="296"/>
      <c r="G90" s="296"/>
      <c r="H90" s="296"/>
      <c r="I90" s="296"/>
      <c r="J90" s="79"/>
    </row>
    <row r="91" ht="14.25" customHeight="1">
      <c r="A91" s="79"/>
      <c r="B91" s="79"/>
      <c r="C91" s="85"/>
      <c r="D91" s="296"/>
      <c r="E91" s="296"/>
      <c r="F91" s="296"/>
      <c r="G91" s="296"/>
      <c r="H91" s="296"/>
      <c r="I91" s="296"/>
      <c r="J91" s="79"/>
    </row>
    <row r="92" ht="14.25" customHeight="1">
      <c r="A92" s="79"/>
      <c r="B92" s="79"/>
      <c r="C92" s="85"/>
      <c r="D92" s="296"/>
      <c r="E92" s="296"/>
      <c r="F92" s="296"/>
      <c r="G92" s="296"/>
      <c r="H92" s="296"/>
      <c r="I92" s="296"/>
      <c r="J92" s="79"/>
    </row>
    <row r="93" ht="14.25" customHeight="1">
      <c r="A93" s="79"/>
      <c r="B93" s="79"/>
      <c r="C93" s="85"/>
      <c r="D93" s="296"/>
      <c r="E93" s="296"/>
      <c r="F93" s="296"/>
      <c r="G93" s="296"/>
      <c r="H93" s="296"/>
      <c r="I93" s="296"/>
      <c r="J93" s="79"/>
    </row>
    <row r="94" ht="14.25" customHeight="1">
      <c r="A94" s="79"/>
      <c r="B94" s="79"/>
      <c r="C94" s="85"/>
      <c r="D94" s="296"/>
      <c r="E94" s="296"/>
      <c r="F94" s="296"/>
      <c r="G94" s="296"/>
      <c r="H94" s="296"/>
      <c r="I94" s="296"/>
      <c r="J94" s="79"/>
    </row>
    <row r="95" ht="14.25" customHeight="1">
      <c r="A95" s="79"/>
      <c r="B95" s="79"/>
      <c r="C95" s="85"/>
      <c r="D95" s="296"/>
      <c r="E95" s="296"/>
      <c r="F95" s="296"/>
      <c r="G95" s="296"/>
      <c r="H95" s="296"/>
      <c r="I95" s="296"/>
      <c r="J95" s="79"/>
    </row>
    <row r="96" ht="14.25" customHeight="1">
      <c r="A96" s="79"/>
      <c r="B96" s="79"/>
      <c r="C96" s="85"/>
      <c r="D96" s="296"/>
      <c r="E96" s="296"/>
      <c r="F96" s="296"/>
      <c r="G96" s="296"/>
      <c r="H96" s="296"/>
      <c r="I96" s="296"/>
      <c r="J96" s="79"/>
    </row>
    <row r="97" ht="14.25" customHeight="1">
      <c r="A97" s="79"/>
      <c r="B97" s="79"/>
      <c r="C97" s="85"/>
      <c r="D97" s="296"/>
      <c r="E97" s="296"/>
      <c r="F97" s="296"/>
      <c r="G97" s="296"/>
      <c r="H97" s="296"/>
      <c r="I97" s="296"/>
      <c r="J97" s="79"/>
    </row>
    <row r="98" ht="14.25" customHeight="1">
      <c r="A98" s="79"/>
      <c r="B98" s="79"/>
      <c r="C98" s="85"/>
      <c r="D98" s="296"/>
      <c r="E98" s="296"/>
      <c r="F98" s="296"/>
      <c r="G98" s="296"/>
      <c r="H98" s="296"/>
      <c r="I98" s="296"/>
      <c r="J98" s="79"/>
    </row>
    <row r="99" ht="14.25" customHeight="1">
      <c r="A99" s="79"/>
      <c r="B99" s="79"/>
      <c r="C99" s="85"/>
      <c r="D99" s="296"/>
      <c r="E99" s="296"/>
      <c r="F99" s="296"/>
      <c r="G99" s="296"/>
      <c r="H99" s="296"/>
      <c r="I99" s="296"/>
      <c r="J99" s="79"/>
    </row>
    <row r="100" ht="14.25" customHeight="1">
      <c r="A100" s="79"/>
      <c r="B100" s="79"/>
      <c r="C100" s="85"/>
      <c r="D100" s="296"/>
      <c r="E100" s="296"/>
      <c r="F100" s="296"/>
      <c r="G100" s="296"/>
      <c r="H100" s="296"/>
      <c r="I100" s="296"/>
      <c r="J100" s="79"/>
    </row>
    <row r="101" ht="14.25" customHeight="1">
      <c r="A101" s="79"/>
      <c r="B101" s="79"/>
      <c r="C101" s="85"/>
      <c r="D101" s="296"/>
      <c r="E101" s="296"/>
      <c r="F101" s="296"/>
      <c r="G101" s="296"/>
      <c r="H101" s="296"/>
      <c r="I101" s="296"/>
      <c r="J101" s="79"/>
    </row>
    <row r="102" ht="14.25" customHeight="1">
      <c r="A102" s="79"/>
      <c r="B102" s="79"/>
      <c r="C102" s="85"/>
      <c r="D102" s="296"/>
      <c r="E102" s="296"/>
      <c r="F102" s="296"/>
      <c r="G102" s="296"/>
      <c r="H102" s="296"/>
      <c r="I102" s="296"/>
      <c r="J102" s="79"/>
    </row>
    <row r="103" ht="14.25" customHeight="1">
      <c r="A103" s="79"/>
      <c r="B103" s="79"/>
      <c r="C103" s="85"/>
      <c r="D103" s="296"/>
      <c r="E103" s="296"/>
      <c r="F103" s="296"/>
      <c r="G103" s="296"/>
      <c r="H103" s="296"/>
      <c r="I103" s="296"/>
      <c r="J103" s="79"/>
    </row>
    <row r="104" ht="14.25" customHeight="1">
      <c r="A104" s="79"/>
      <c r="B104" s="79"/>
      <c r="C104" s="85"/>
      <c r="D104" s="296"/>
      <c r="E104" s="296"/>
      <c r="F104" s="296"/>
      <c r="G104" s="296"/>
      <c r="H104" s="296"/>
      <c r="I104" s="296"/>
      <c r="J104" s="79"/>
    </row>
    <row r="105" ht="14.25" customHeight="1">
      <c r="A105" s="79"/>
      <c r="B105" s="79"/>
      <c r="C105" s="85"/>
      <c r="D105" s="296"/>
      <c r="E105" s="296"/>
      <c r="F105" s="296"/>
      <c r="G105" s="296"/>
      <c r="H105" s="296"/>
      <c r="I105" s="296"/>
      <c r="J105" s="79"/>
    </row>
    <row r="106" ht="14.25" customHeight="1">
      <c r="A106" s="79"/>
      <c r="B106" s="79"/>
      <c r="C106" s="85"/>
      <c r="D106" s="296"/>
      <c r="E106" s="296"/>
      <c r="F106" s="296"/>
      <c r="G106" s="296"/>
      <c r="H106" s="296"/>
      <c r="I106" s="296"/>
      <c r="J106" s="79"/>
    </row>
    <row r="107" ht="14.25" customHeight="1">
      <c r="A107" s="79"/>
      <c r="B107" s="79"/>
      <c r="C107" s="85"/>
      <c r="D107" s="296"/>
      <c r="E107" s="296"/>
      <c r="F107" s="296"/>
      <c r="G107" s="296"/>
      <c r="H107" s="296"/>
      <c r="I107" s="296"/>
      <c r="J107" s="79"/>
    </row>
    <row r="108" ht="14.25" customHeight="1">
      <c r="A108" s="79"/>
      <c r="B108" s="79"/>
      <c r="C108" s="85"/>
      <c r="D108" s="296"/>
      <c r="E108" s="296"/>
      <c r="F108" s="296"/>
      <c r="G108" s="296"/>
      <c r="H108" s="296"/>
      <c r="I108" s="296"/>
      <c r="J108" s="79"/>
    </row>
    <row r="109" ht="14.25" customHeight="1">
      <c r="A109" s="79"/>
      <c r="B109" s="79"/>
      <c r="C109" s="85"/>
      <c r="D109" s="296"/>
      <c r="E109" s="296"/>
      <c r="F109" s="296"/>
      <c r="G109" s="296"/>
      <c r="H109" s="296"/>
      <c r="I109" s="296"/>
      <c r="J109" s="79"/>
    </row>
    <row r="110" ht="14.25" customHeight="1">
      <c r="A110" s="79"/>
      <c r="B110" s="79"/>
      <c r="C110" s="85"/>
      <c r="D110" s="296"/>
      <c r="E110" s="296"/>
      <c r="F110" s="296"/>
      <c r="G110" s="296"/>
      <c r="H110" s="296"/>
      <c r="I110" s="296"/>
      <c r="J110" s="79"/>
    </row>
    <row r="111" ht="14.25" customHeight="1">
      <c r="A111" s="79"/>
      <c r="B111" s="79"/>
      <c r="C111" s="85"/>
      <c r="D111" s="296"/>
      <c r="E111" s="296"/>
      <c r="F111" s="296"/>
      <c r="G111" s="296"/>
      <c r="H111" s="296"/>
      <c r="I111" s="296"/>
      <c r="J111" s="79"/>
    </row>
    <row r="112" ht="14.25" customHeight="1">
      <c r="A112" s="79"/>
      <c r="B112" s="79"/>
      <c r="C112" s="85"/>
      <c r="D112" s="296"/>
      <c r="E112" s="296"/>
      <c r="F112" s="296"/>
      <c r="G112" s="296"/>
      <c r="H112" s="296"/>
      <c r="I112" s="296"/>
      <c r="J112" s="79"/>
    </row>
    <row r="113" ht="14.25" customHeight="1">
      <c r="A113" s="79"/>
      <c r="B113" s="79"/>
      <c r="C113" s="85"/>
      <c r="D113" s="296"/>
      <c r="E113" s="296"/>
      <c r="F113" s="296"/>
      <c r="G113" s="296"/>
      <c r="H113" s="296"/>
      <c r="I113" s="296"/>
      <c r="J113" s="79"/>
    </row>
    <row r="114" ht="14.25" customHeight="1">
      <c r="A114" s="79"/>
      <c r="B114" s="79"/>
      <c r="C114" s="85"/>
      <c r="D114" s="296"/>
      <c r="E114" s="296"/>
      <c r="F114" s="296"/>
      <c r="G114" s="296"/>
      <c r="H114" s="296"/>
      <c r="I114" s="296"/>
      <c r="J114" s="79"/>
    </row>
    <row r="115" ht="14.25" customHeight="1">
      <c r="A115" s="79"/>
      <c r="B115" s="79"/>
      <c r="C115" s="85"/>
      <c r="D115" s="296"/>
      <c r="E115" s="296"/>
      <c r="F115" s="296"/>
      <c r="G115" s="296"/>
      <c r="H115" s="296"/>
      <c r="I115" s="296"/>
      <c r="J115" s="79"/>
    </row>
    <row r="116" ht="14.25" customHeight="1">
      <c r="A116" s="79"/>
      <c r="B116" s="79"/>
      <c r="C116" s="85"/>
      <c r="D116" s="296"/>
      <c r="E116" s="296"/>
      <c r="F116" s="296"/>
      <c r="G116" s="296"/>
      <c r="H116" s="296"/>
      <c r="I116" s="296"/>
      <c r="J116" s="79"/>
    </row>
    <row r="117" ht="14.25" customHeight="1">
      <c r="A117" s="79"/>
      <c r="B117" s="79"/>
      <c r="C117" s="85"/>
      <c r="D117" s="296"/>
      <c r="E117" s="296"/>
      <c r="F117" s="296"/>
      <c r="G117" s="296"/>
      <c r="H117" s="296"/>
      <c r="I117" s="296"/>
      <c r="J117" s="79"/>
    </row>
    <row r="118" ht="14.25" customHeight="1">
      <c r="A118" s="79"/>
      <c r="B118" s="79"/>
      <c r="C118" s="85"/>
      <c r="D118" s="296"/>
      <c r="E118" s="296"/>
      <c r="F118" s="296"/>
      <c r="G118" s="296"/>
      <c r="H118" s="296"/>
      <c r="I118" s="296"/>
      <c r="J118" s="79"/>
    </row>
    <row r="119" ht="14.25" customHeight="1">
      <c r="A119" s="79"/>
      <c r="B119" s="79"/>
      <c r="C119" s="85"/>
      <c r="D119" s="296"/>
      <c r="E119" s="296"/>
      <c r="F119" s="296"/>
      <c r="G119" s="296"/>
      <c r="H119" s="296"/>
      <c r="I119" s="296"/>
      <c r="J119" s="79"/>
    </row>
    <row r="120" ht="14.25" customHeight="1">
      <c r="A120" s="79"/>
      <c r="B120" s="79"/>
      <c r="C120" s="85"/>
      <c r="D120" s="296"/>
      <c r="E120" s="296"/>
      <c r="F120" s="296"/>
      <c r="G120" s="296"/>
      <c r="H120" s="296"/>
      <c r="I120" s="296"/>
      <c r="J120" s="79"/>
    </row>
    <row r="121" ht="14.25" customHeight="1">
      <c r="A121" s="79"/>
      <c r="B121" s="79"/>
      <c r="C121" s="85"/>
      <c r="D121" s="296"/>
      <c r="E121" s="296"/>
      <c r="F121" s="296"/>
      <c r="G121" s="296"/>
      <c r="H121" s="296"/>
      <c r="I121" s="296"/>
      <c r="J121" s="79"/>
    </row>
    <row r="122" ht="14.25" customHeight="1">
      <c r="A122" s="79"/>
      <c r="B122" s="79"/>
      <c r="C122" s="85"/>
      <c r="D122" s="296"/>
      <c r="E122" s="296"/>
      <c r="F122" s="296"/>
      <c r="G122" s="296"/>
      <c r="H122" s="296"/>
      <c r="I122" s="296"/>
      <c r="J122" s="79"/>
    </row>
    <row r="123" ht="14.25" customHeight="1">
      <c r="A123" s="79"/>
      <c r="B123" s="79"/>
      <c r="C123" s="85"/>
      <c r="D123" s="296"/>
      <c r="E123" s="296"/>
      <c r="F123" s="296"/>
      <c r="G123" s="296"/>
      <c r="H123" s="296"/>
      <c r="I123" s="296"/>
      <c r="J123" s="79"/>
    </row>
    <row r="124" ht="14.25" customHeight="1">
      <c r="A124" s="79"/>
      <c r="B124" s="79"/>
      <c r="C124" s="85"/>
      <c r="D124" s="296"/>
      <c r="E124" s="296"/>
      <c r="F124" s="296"/>
      <c r="G124" s="296"/>
      <c r="H124" s="296"/>
      <c r="I124" s="296"/>
      <c r="J124" s="79"/>
    </row>
    <row r="125" ht="14.25" customHeight="1">
      <c r="A125" s="79"/>
      <c r="B125" s="79"/>
      <c r="C125" s="85"/>
      <c r="D125" s="296"/>
      <c r="E125" s="296"/>
      <c r="F125" s="296"/>
      <c r="G125" s="296"/>
      <c r="H125" s="296"/>
      <c r="I125" s="296"/>
      <c r="J125" s="79"/>
    </row>
    <row r="126" ht="14.25" customHeight="1">
      <c r="A126" s="79"/>
      <c r="B126" s="79"/>
      <c r="C126" s="85"/>
      <c r="D126" s="296"/>
      <c r="E126" s="296"/>
      <c r="F126" s="296"/>
      <c r="G126" s="296"/>
      <c r="H126" s="296"/>
      <c r="I126" s="296"/>
      <c r="J126" s="79"/>
    </row>
    <row r="127" ht="14.25" customHeight="1">
      <c r="A127" s="79"/>
      <c r="B127" s="79"/>
      <c r="C127" s="85"/>
      <c r="D127" s="296"/>
      <c r="E127" s="296"/>
      <c r="F127" s="296"/>
      <c r="G127" s="296"/>
      <c r="H127" s="296"/>
      <c r="I127" s="296"/>
      <c r="J127" s="79"/>
    </row>
    <row r="128" ht="14.25" customHeight="1">
      <c r="A128" s="79"/>
      <c r="B128" s="79"/>
      <c r="C128" s="85"/>
      <c r="D128" s="296"/>
      <c r="E128" s="296"/>
      <c r="F128" s="296"/>
      <c r="G128" s="296"/>
      <c r="H128" s="296"/>
      <c r="I128" s="296"/>
      <c r="J128" s="79"/>
    </row>
    <row r="129" ht="14.25" customHeight="1">
      <c r="A129" s="79"/>
      <c r="B129" s="79"/>
      <c r="C129" s="85"/>
      <c r="D129" s="296"/>
      <c r="E129" s="296"/>
      <c r="F129" s="296"/>
      <c r="G129" s="296"/>
      <c r="H129" s="296"/>
      <c r="I129" s="296"/>
      <c r="J129" s="79"/>
    </row>
    <row r="130" ht="14.25" customHeight="1">
      <c r="A130" s="79"/>
      <c r="B130" s="79"/>
      <c r="C130" s="85"/>
      <c r="D130" s="296"/>
      <c r="E130" s="296"/>
      <c r="F130" s="296"/>
      <c r="G130" s="296"/>
      <c r="H130" s="296"/>
      <c r="I130" s="296"/>
      <c r="J130" s="79"/>
    </row>
    <row r="131" ht="14.25" customHeight="1">
      <c r="A131" s="79"/>
      <c r="B131" s="79"/>
      <c r="C131" s="85"/>
      <c r="D131" s="296"/>
      <c r="E131" s="296"/>
      <c r="F131" s="296"/>
      <c r="G131" s="296"/>
      <c r="H131" s="296"/>
      <c r="I131" s="296"/>
      <c r="J131" s="79"/>
    </row>
    <row r="132" ht="14.25" customHeight="1">
      <c r="A132" s="79"/>
      <c r="B132" s="79"/>
      <c r="C132" s="85"/>
      <c r="D132" s="296"/>
      <c r="E132" s="296"/>
      <c r="F132" s="296"/>
      <c r="G132" s="296"/>
      <c r="H132" s="296"/>
      <c r="I132" s="296"/>
      <c r="J132" s="79"/>
    </row>
    <row r="133" ht="14.25" customHeight="1">
      <c r="A133" s="79"/>
      <c r="B133" s="79"/>
      <c r="C133" s="85"/>
      <c r="D133" s="296"/>
      <c r="E133" s="296"/>
      <c r="F133" s="296"/>
      <c r="G133" s="296"/>
      <c r="H133" s="296"/>
      <c r="I133" s="296"/>
      <c r="J133" s="79"/>
    </row>
    <row r="134" ht="14.25" customHeight="1">
      <c r="A134" s="79"/>
      <c r="B134" s="79"/>
      <c r="C134" s="85"/>
      <c r="D134" s="296"/>
      <c r="E134" s="296"/>
      <c r="F134" s="296"/>
      <c r="G134" s="296"/>
      <c r="H134" s="296"/>
      <c r="I134" s="296"/>
      <c r="J134" s="79"/>
    </row>
    <row r="135" ht="14.25" customHeight="1">
      <c r="A135" s="79"/>
      <c r="B135" s="79"/>
      <c r="C135" s="85"/>
      <c r="D135" s="296"/>
      <c r="E135" s="296"/>
      <c r="F135" s="296"/>
      <c r="G135" s="296"/>
      <c r="H135" s="296"/>
      <c r="I135" s="296"/>
      <c r="J135" s="79"/>
    </row>
    <row r="136" ht="14.25" customHeight="1">
      <c r="A136" s="79"/>
      <c r="B136" s="79"/>
      <c r="C136" s="85"/>
      <c r="D136" s="296"/>
      <c r="E136" s="296"/>
      <c r="F136" s="296"/>
      <c r="G136" s="296"/>
      <c r="H136" s="296"/>
      <c r="I136" s="296"/>
      <c r="J136" s="79"/>
    </row>
    <row r="137" ht="14.25" customHeight="1">
      <c r="A137" s="79"/>
      <c r="B137" s="79"/>
      <c r="C137" s="85"/>
      <c r="D137" s="296"/>
      <c r="E137" s="296"/>
      <c r="F137" s="296"/>
      <c r="G137" s="296"/>
      <c r="H137" s="296"/>
      <c r="I137" s="296"/>
      <c r="J137" s="79"/>
    </row>
    <row r="138" ht="14.25" customHeight="1">
      <c r="A138" s="79"/>
      <c r="B138" s="79"/>
      <c r="C138" s="85"/>
      <c r="D138" s="296"/>
      <c r="E138" s="296"/>
      <c r="F138" s="296"/>
      <c r="G138" s="296"/>
      <c r="H138" s="296"/>
      <c r="I138" s="296"/>
      <c r="J138" s="79"/>
    </row>
    <row r="139" ht="14.25" customHeight="1">
      <c r="A139" s="79"/>
      <c r="B139" s="79"/>
      <c r="C139" s="85"/>
      <c r="D139" s="296"/>
      <c r="E139" s="296"/>
      <c r="F139" s="296"/>
      <c r="G139" s="296"/>
      <c r="H139" s="296"/>
      <c r="I139" s="296"/>
      <c r="J139" s="79"/>
    </row>
    <row r="140" ht="14.25" customHeight="1">
      <c r="A140" s="79"/>
      <c r="B140" s="79"/>
      <c r="C140" s="85"/>
      <c r="D140" s="296"/>
      <c r="E140" s="296"/>
      <c r="F140" s="296"/>
      <c r="G140" s="296"/>
      <c r="H140" s="296"/>
      <c r="I140" s="296"/>
      <c r="J140" s="79"/>
    </row>
    <row r="141" ht="14.25" customHeight="1">
      <c r="A141" s="79"/>
      <c r="B141" s="79"/>
      <c r="C141" s="85"/>
      <c r="D141" s="296"/>
      <c r="E141" s="296"/>
      <c r="F141" s="296"/>
      <c r="G141" s="296"/>
      <c r="H141" s="296"/>
      <c r="I141" s="296"/>
      <c r="J141" s="79"/>
    </row>
    <row r="142" ht="14.25" customHeight="1">
      <c r="A142" s="79"/>
      <c r="B142" s="79"/>
      <c r="C142" s="85"/>
      <c r="D142" s="296"/>
      <c r="E142" s="296"/>
      <c r="F142" s="296"/>
      <c r="G142" s="296"/>
      <c r="H142" s="296"/>
      <c r="I142" s="296"/>
      <c r="J142" s="79"/>
    </row>
    <row r="143" ht="14.25" customHeight="1">
      <c r="A143" s="79"/>
      <c r="B143" s="79"/>
      <c r="C143" s="85"/>
      <c r="D143" s="296"/>
      <c r="E143" s="296"/>
      <c r="F143" s="296"/>
      <c r="G143" s="296"/>
      <c r="H143" s="296"/>
      <c r="I143" s="296"/>
      <c r="J143" s="79"/>
    </row>
    <row r="144" ht="14.25" customHeight="1">
      <c r="A144" s="79"/>
      <c r="B144" s="79"/>
      <c r="C144" s="85"/>
      <c r="D144" s="296"/>
      <c r="E144" s="296"/>
      <c r="F144" s="296"/>
      <c r="G144" s="296"/>
      <c r="H144" s="296"/>
      <c r="I144" s="296"/>
      <c r="J144" s="79"/>
    </row>
    <row r="145" ht="14.25" customHeight="1">
      <c r="A145" s="79"/>
      <c r="B145" s="79"/>
      <c r="C145" s="85"/>
      <c r="D145" s="296"/>
      <c r="E145" s="296"/>
      <c r="F145" s="296"/>
      <c r="G145" s="296"/>
      <c r="H145" s="296"/>
      <c r="I145" s="296"/>
      <c r="J145" s="79"/>
    </row>
    <row r="146" ht="14.25" customHeight="1">
      <c r="A146" s="79"/>
      <c r="B146" s="79"/>
      <c r="C146" s="85"/>
      <c r="D146" s="296"/>
      <c r="E146" s="296"/>
      <c r="F146" s="296"/>
      <c r="G146" s="296"/>
      <c r="H146" s="296"/>
      <c r="I146" s="296"/>
      <c r="J146" s="79"/>
    </row>
    <row r="147" ht="14.25" customHeight="1">
      <c r="A147" s="79"/>
      <c r="B147" s="79"/>
      <c r="C147" s="85"/>
      <c r="D147" s="296"/>
      <c r="E147" s="296"/>
      <c r="F147" s="296"/>
      <c r="G147" s="296"/>
      <c r="H147" s="296"/>
      <c r="I147" s="296"/>
      <c r="J147" s="79"/>
    </row>
    <row r="148" ht="14.25" customHeight="1">
      <c r="A148" s="79"/>
      <c r="B148" s="79"/>
      <c r="C148" s="85"/>
      <c r="D148" s="296"/>
      <c r="E148" s="296"/>
      <c r="F148" s="296"/>
      <c r="G148" s="296"/>
      <c r="H148" s="296"/>
      <c r="I148" s="296"/>
      <c r="J148" s="79"/>
    </row>
    <row r="149" ht="14.25" customHeight="1">
      <c r="A149" s="79"/>
      <c r="B149" s="79"/>
      <c r="C149" s="85"/>
      <c r="D149" s="296"/>
      <c r="E149" s="296"/>
      <c r="F149" s="296"/>
      <c r="G149" s="296"/>
      <c r="H149" s="296"/>
      <c r="I149" s="296"/>
      <c r="J149" s="79"/>
    </row>
    <row r="150" ht="14.25" customHeight="1">
      <c r="A150" s="79"/>
      <c r="B150" s="79"/>
      <c r="C150" s="85"/>
      <c r="D150" s="296"/>
      <c r="E150" s="296"/>
      <c r="F150" s="296"/>
      <c r="G150" s="296"/>
      <c r="H150" s="296"/>
      <c r="I150" s="296"/>
      <c r="J150" s="79"/>
    </row>
    <row r="151" ht="14.25" customHeight="1">
      <c r="A151" s="79"/>
      <c r="B151" s="79"/>
      <c r="C151" s="85"/>
      <c r="D151" s="296"/>
      <c r="E151" s="296"/>
      <c r="F151" s="296"/>
      <c r="G151" s="296"/>
      <c r="H151" s="296"/>
      <c r="I151" s="296"/>
      <c r="J151" s="79"/>
    </row>
    <row r="152" ht="14.25" customHeight="1">
      <c r="A152" s="79"/>
      <c r="B152" s="79"/>
      <c r="C152" s="85"/>
      <c r="D152" s="296"/>
      <c r="E152" s="296"/>
      <c r="F152" s="296"/>
      <c r="G152" s="296"/>
      <c r="H152" s="296"/>
      <c r="I152" s="296"/>
      <c r="J152" s="79"/>
    </row>
    <row r="153" ht="14.25" customHeight="1">
      <c r="A153" s="79"/>
      <c r="B153" s="79"/>
      <c r="C153" s="85"/>
      <c r="D153" s="296"/>
      <c r="E153" s="296"/>
      <c r="F153" s="296"/>
      <c r="G153" s="296"/>
      <c r="H153" s="296"/>
      <c r="I153" s="296"/>
      <c r="J153" s="79"/>
    </row>
    <row r="154" ht="14.25" customHeight="1">
      <c r="A154" s="79"/>
      <c r="B154" s="79"/>
      <c r="C154" s="85"/>
      <c r="D154" s="296"/>
      <c r="E154" s="296"/>
      <c r="F154" s="296"/>
      <c r="G154" s="296"/>
      <c r="H154" s="296"/>
      <c r="I154" s="296"/>
      <c r="J154" s="79"/>
    </row>
    <row r="155" ht="14.25" customHeight="1">
      <c r="A155" s="79"/>
      <c r="B155" s="79"/>
      <c r="C155" s="85"/>
      <c r="D155" s="296"/>
      <c r="E155" s="296"/>
      <c r="F155" s="296"/>
      <c r="G155" s="296"/>
      <c r="H155" s="296"/>
      <c r="I155" s="296"/>
      <c r="J155" s="79"/>
    </row>
    <row r="156" ht="14.25" customHeight="1">
      <c r="A156" s="79"/>
      <c r="B156" s="79"/>
      <c r="C156" s="85"/>
      <c r="D156" s="296"/>
      <c r="E156" s="296"/>
      <c r="F156" s="296"/>
      <c r="G156" s="296"/>
      <c r="H156" s="296"/>
      <c r="I156" s="296"/>
      <c r="J156" s="79"/>
    </row>
    <row r="157" ht="14.25" customHeight="1">
      <c r="A157" s="79"/>
      <c r="B157" s="79"/>
      <c r="C157" s="85"/>
      <c r="D157" s="296"/>
      <c r="E157" s="296"/>
      <c r="F157" s="296"/>
      <c r="G157" s="296"/>
      <c r="H157" s="296"/>
      <c r="I157" s="296"/>
      <c r="J157" s="79"/>
    </row>
    <row r="158" ht="14.25" customHeight="1">
      <c r="A158" s="79"/>
      <c r="B158" s="79"/>
      <c r="C158" s="85"/>
      <c r="D158" s="296"/>
      <c r="E158" s="296"/>
      <c r="F158" s="296"/>
      <c r="G158" s="296"/>
      <c r="H158" s="296"/>
      <c r="I158" s="296"/>
      <c r="J158" s="79"/>
    </row>
    <row r="159" ht="14.25" customHeight="1">
      <c r="A159" s="79"/>
      <c r="B159" s="79"/>
      <c r="C159" s="85"/>
      <c r="D159" s="296"/>
      <c r="E159" s="296"/>
      <c r="F159" s="296"/>
      <c r="G159" s="296"/>
      <c r="H159" s="296"/>
      <c r="I159" s="296"/>
      <c r="J159" s="79"/>
    </row>
    <row r="160" ht="14.25" customHeight="1">
      <c r="A160" s="79"/>
      <c r="B160" s="79"/>
      <c r="C160" s="85"/>
      <c r="D160" s="296"/>
      <c r="E160" s="296"/>
      <c r="F160" s="296"/>
      <c r="G160" s="296"/>
      <c r="H160" s="296"/>
      <c r="I160" s="296"/>
      <c r="J160" s="79"/>
    </row>
    <row r="161" ht="14.25" customHeight="1">
      <c r="A161" s="79"/>
      <c r="B161" s="79"/>
      <c r="C161" s="85"/>
      <c r="D161" s="296"/>
      <c r="E161" s="296"/>
      <c r="F161" s="296"/>
      <c r="G161" s="296"/>
      <c r="H161" s="296"/>
      <c r="I161" s="296"/>
      <c r="J161" s="79"/>
    </row>
    <row r="162" ht="14.25" customHeight="1">
      <c r="A162" s="79"/>
      <c r="B162" s="79"/>
      <c r="C162" s="85"/>
      <c r="D162" s="296"/>
      <c r="E162" s="296"/>
      <c r="F162" s="296"/>
      <c r="G162" s="296"/>
      <c r="H162" s="296"/>
      <c r="I162" s="296"/>
      <c r="J162" s="79"/>
    </row>
    <row r="163" ht="14.25" customHeight="1">
      <c r="A163" s="79"/>
      <c r="B163" s="79"/>
      <c r="C163" s="85"/>
      <c r="D163" s="296"/>
      <c r="E163" s="296"/>
      <c r="F163" s="296"/>
      <c r="G163" s="296"/>
      <c r="H163" s="296"/>
      <c r="I163" s="296"/>
      <c r="J163" s="79"/>
    </row>
    <row r="164" ht="14.25" customHeight="1">
      <c r="A164" s="79"/>
      <c r="B164" s="79"/>
      <c r="C164" s="85"/>
      <c r="D164" s="296"/>
      <c r="E164" s="296"/>
      <c r="F164" s="296"/>
      <c r="G164" s="296"/>
      <c r="H164" s="296"/>
      <c r="I164" s="296"/>
      <c r="J164" s="79"/>
    </row>
    <row r="165" ht="14.25" customHeight="1">
      <c r="A165" s="79"/>
      <c r="B165" s="79"/>
      <c r="C165" s="85"/>
      <c r="D165" s="296"/>
      <c r="E165" s="296"/>
      <c r="F165" s="296"/>
      <c r="G165" s="296"/>
      <c r="H165" s="296"/>
      <c r="I165" s="296"/>
      <c r="J165" s="79"/>
    </row>
    <row r="166" ht="14.25" customHeight="1">
      <c r="A166" s="79"/>
      <c r="B166" s="79"/>
      <c r="C166" s="85"/>
      <c r="D166" s="296"/>
      <c r="E166" s="296"/>
      <c r="F166" s="296"/>
      <c r="G166" s="296"/>
      <c r="H166" s="296"/>
      <c r="I166" s="296"/>
      <c r="J166" s="79"/>
    </row>
    <row r="167" ht="14.25" customHeight="1">
      <c r="A167" s="79"/>
      <c r="B167" s="79"/>
      <c r="C167" s="85"/>
      <c r="D167" s="296"/>
      <c r="E167" s="296"/>
      <c r="F167" s="296"/>
      <c r="G167" s="296"/>
      <c r="H167" s="296"/>
      <c r="I167" s="296"/>
      <c r="J167" s="79"/>
    </row>
    <row r="168" ht="14.25" customHeight="1">
      <c r="A168" s="79"/>
      <c r="B168" s="79"/>
      <c r="C168" s="85"/>
      <c r="D168" s="296"/>
      <c r="E168" s="296"/>
      <c r="F168" s="296"/>
      <c r="G168" s="296"/>
      <c r="H168" s="296"/>
      <c r="I168" s="296"/>
      <c r="J168" s="79"/>
    </row>
    <row r="169" ht="14.25" customHeight="1">
      <c r="A169" s="79"/>
      <c r="B169" s="79"/>
      <c r="C169" s="85"/>
      <c r="D169" s="296"/>
      <c r="E169" s="296"/>
      <c r="F169" s="296"/>
      <c r="G169" s="296"/>
      <c r="H169" s="296"/>
      <c r="I169" s="296"/>
      <c r="J169" s="79"/>
    </row>
    <row r="170" ht="14.25" customHeight="1">
      <c r="A170" s="79"/>
      <c r="B170" s="79"/>
      <c r="C170" s="85"/>
      <c r="D170" s="296"/>
      <c r="E170" s="296"/>
      <c r="F170" s="296"/>
      <c r="G170" s="296"/>
      <c r="H170" s="296"/>
      <c r="I170" s="296"/>
      <c r="J170" s="79"/>
    </row>
    <row r="171" ht="14.25" customHeight="1">
      <c r="A171" s="79"/>
      <c r="B171" s="79"/>
      <c r="C171" s="85"/>
      <c r="D171" s="296"/>
      <c r="E171" s="296"/>
      <c r="F171" s="296"/>
      <c r="G171" s="296"/>
      <c r="H171" s="296"/>
      <c r="I171" s="296"/>
      <c r="J171" s="79"/>
    </row>
    <row r="172" ht="14.25" customHeight="1">
      <c r="A172" s="79"/>
      <c r="B172" s="79"/>
      <c r="C172" s="85"/>
      <c r="D172" s="296"/>
      <c r="E172" s="296"/>
      <c r="F172" s="296"/>
      <c r="G172" s="296"/>
      <c r="H172" s="296"/>
      <c r="I172" s="296"/>
      <c r="J172" s="79"/>
    </row>
    <row r="173" ht="14.25" customHeight="1">
      <c r="A173" s="79"/>
      <c r="B173" s="79"/>
      <c r="C173" s="85"/>
      <c r="D173" s="296"/>
      <c r="E173" s="296"/>
      <c r="F173" s="296"/>
      <c r="G173" s="296"/>
      <c r="H173" s="296"/>
      <c r="I173" s="296"/>
      <c r="J173" s="79"/>
    </row>
    <row r="174" ht="14.25" customHeight="1">
      <c r="A174" s="79"/>
      <c r="B174" s="79"/>
      <c r="C174" s="85"/>
      <c r="D174" s="296"/>
      <c r="E174" s="296"/>
      <c r="F174" s="296"/>
      <c r="G174" s="296"/>
      <c r="H174" s="296"/>
      <c r="I174" s="296"/>
      <c r="J174" s="79"/>
    </row>
    <row r="175" ht="14.25" customHeight="1">
      <c r="A175" s="79"/>
      <c r="B175" s="79"/>
      <c r="C175" s="85"/>
      <c r="D175" s="296"/>
      <c r="E175" s="296"/>
      <c r="F175" s="296"/>
      <c r="G175" s="296"/>
      <c r="H175" s="296"/>
      <c r="I175" s="296"/>
      <c r="J175" s="79"/>
    </row>
    <row r="176" ht="14.25" customHeight="1">
      <c r="A176" s="79"/>
      <c r="B176" s="79"/>
      <c r="C176" s="85"/>
      <c r="D176" s="296"/>
      <c r="E176" s="296"/>
      <c r="F176" s="296"/>
      <c r="G176" s="296"/>
      <c r="H176" s="296"/>
      <c r="I176" s="296"/>
      <c r="J176" s="79"/>
    </row>
    <row r="177" ht="14.25" customHeight="1">
      <c r="A177" s="79"/>
      <c r="B177" s="79"/>
      <c r="C177" s="85"/>
      <c r="D177" s="296"/>
      <c r="E177" s="296"/>
      <c r="F177" s="296"/>
      <c r="G177" s="296"/>
      <c r="H177" s="296"/>
      <c r="I177" s="296"/>
      <c r="J177" s="79"/>
    </row>
    <row r="178" ht="14.25" customHeight="1">
      <c r="A178" s="79"/>
      <c r="B178" s="79"/>
      <c r="C178" s="85"/>
      <c r="D178" s="296"/>
      <c r="E178" s="296"/>
      <c r="F178" s="296"/>
      <c r="G178" s="296"/>
      <c r="H178" s="296"/>
      <c r="I178" s="296"/>
      <c r="J178" s="79"/>
    </row>
    <row r="179" ht="14.25" customHeight="1">
      <c r="A179" s="79"/>
      <c r="B179" s="79"/>
      <c r="C179" s="85"/>
      <c r="D179" s="296"/>
      <c r="E179" s="296"/>
      <c r="F179" s="296"/>
      <c r="G179" s="296"/>
      <c r="H179" s="296"/>
      <c r="I179" s="296"/>
      <c r="J179" s="79"/>
    </row>
    <row r="180" ht="14.25" customHeight="1">
      <c r="A180" s="79"/>
      <c r="B180" s="79"/>
      <c r="C180" s="85"/>
      <c r="D180" s="296"/>
      <c r="E180" s="296"/>
      <c r="F180" s="296"/>
      <c r="G180" s="296"/>
      <c r="H180" s="296"/>
      <c r="I180" s="296"/>
      <c r="J180" s="79"/>
    </row>
    <row r="181" ht="14.25" customHeight="1">
      <c r="A181" s="79"/>
      <c r="B181" s="79"/>
      <c r="C181" s="85"/>
      <c r="D181" s="296"/>
      <c r="E181" s="296"/>
      <c r="F181" s="296"/>
      <c r="G181" s="296"/>
      <c r="H181" s="296"/>
      <c r="I181" s="296"/>
      <c r="J181" s="79"/>
    </row>
    <row r="182" ht="14.25" customHeight="1">
      <c r="A182" s="79"/>
      <c r="B182" s="79"/>
      <c r="C182" s="85"/>
      <c r="D182" s="296"/>
      <c r="E182" s="296"/>
      <c r="F182" s="296"/>
      <c r="G182" s="296"/>
      <c r="H182" s="296"/>
      <c r="I182" s="296"/>
      <c r="J182" s="79"/>
    </row>
    <row r="183" ht="14.25" customHeight="1">
      <c r="A183" s="79"/>
      <c r="B183" s="79"/>
      <c r="C183" s="85"/>
      <c r="D183" s="296"/>
      <c r="E183" s="296"/>
      <c r="F183" s="296"/>
      <c r="G183" s="296"/>
      <c r="H183" s="296"/>
      <c r="I183" s="296"/>
      <c r="J183" s="79"/>
    </row>
    <row r="184" ht="14.25" customHeight="1">
      <c r="A184" s="79"/>
      <c r="B184" s="79"/>
      <c r="C184" s="85"/>
      <c r="D184" s="296"/>
      <c r="E184" s="296"/>
      <c r="F184" s="296"/>
      <c r="G184" s="296"/>
      <c r="H184" s="296"/>
      <c r="I184" s="296"/>
      <c r="J184" s="79"/>
    </row>
    <row r="185" ht="14.25" customHeight="1">
      <c r="A185" s="79"/>
      <c r="B185" s="79"/>
      <c r="C185" s="85"/>
      <c r="D185" s="296"/>
      <c r="E185" s="296"/>
      <c r="F185" s="296"/>
      <c r="G185" s="296"/>
      <c r="H185" s="296"/>
      <c r="I185" s="296"/>
      <c r="J185" s="79"/>
    </row>
    <row r="186" ht="14.25" customHeight="1">
      <c r="A186" s="79"/>
      <c r="B186" s="79"/>
      <c r="C186" s="85"/>
      <c r="D186" s="296"/>
      <c r="E186" s="296"/>
      <c r="F186" s="296"/>
      <c r="G186" s="296"/>
      <c r="H186" s="296"/>
      <c r="I186" s="296"/>
      <c r="J186" s="79"/>
    </row>
    <row r="187" ht="14.25" customHeight="1">
      <c r="A187" s="79"/>
      <c r="B187" s="79"/>
      <c r="C187" s="85"/>
      <c r="D187" s="296"/>
      <c r="E187" s="296"/>
      <c r="F187" s="296"/>
      <c r="G187" s="296"/>
      <c r="H187" s="296"/>
      <c r="I187" s="296"/>
      <c r="J187" s="79"/>
    </row>
    <row r="188" ht="14.25" customHeight="1">
      <c r="A188" s="79"/>
      <c r="B188" s="79"/>
      <c r="C188" s="85"/>
      <c r="D188" s="296"/>
      <c r="E188" s="296"/>
      <c r="F188" s="296"/>
      <c r="G188" s="296"/>
      <c r="H188" s="296"/>
      <c r="I188" s="296"/>
      <c r="J188" s="79"/>
    </row>
    <row r="189" ht="14.25" customHeight="1">
      <c r="A189" s="79"/>
      <c r="B189" s="79"/>
      <c r="C189" s="85"/>
      <c r="D189" s="296"/>
      <c r="E189" s="296"/>
      <c r="F189" s="296"/>
      <c r="G189" s="296"/>
      <c r="H189" s="296"/>
      <c r="I189" s="296"/>
      <c r="J189" s="79"/>
    </row>
    <row r="190" ht="14.25" customHeight="1">
      <c r="A190" s="79"/>
      <c r="B190" s="79"/>
      <c r="C190" s="85"/>
      <c r="D190" s="296"/>
      <c r="E190" s="296"/>
      <c r="F190" s="296"/>
      <c r="G190" s="296"/>
      <c r="H190" s="296"/>
      <c r="I190" s="296"/>
      <c r="J190" s="79"/>
    </row>
    <row r="191" ht="14.25" customHeight="1">
      <c r="A191" s="79"/>
      <c r="B191" s="79"/>
      <c r="C191" s="85"/>
      <c r="D191" s="296"/>
      <c r="E191" s="296"/>
      <c r="F191" s="296"/>
      <c r="G191" s="296"/>
      <c r="H191" s="296"/>
      <c r="I191" s="296"/>
      <c r="J191" s="79"/>
    </row>
    <row r="192" ht="14.25" customHeight="1">
      <c r="A192" s="79"/>
      <c r="B192" s="79"/>
      <c r="C192" s="85"/>
      <c r="D192" s="296"/>
      <c r="E192" s="296"/>
      <c r="F192" s="296"/>
      <c r="G192" s="296"/>
      <c r="H192" s="296"/>
      <c r="I192" s="296"/>
      <c r="J192" s="79"/>
    </row>
    <row r="193" ht="14.25" customHeight="1">
      <c r="A193" s="79"/>
      <c r="B193" s="79"/>
      <c r="C193" s="85"/>
      <c r="D193" s="296"/>
      <c r="E193" s="296"/>
      <c r="F193" s="296"/>
      <c r="G193" s="296"/>
      <c r="H193" s="296"/>
      <c r="I193" s="296"/>
      <c r="J193" s="79"/>
    </row>
    <row r="194" ht="14.25" customHeight="1">
      <c r="A194" s="79"/>
      <c r="B194" s="79"/>
      <c r="C194" s="85"/>
      <c r="D194" s="296"/>
      <c r="E194" s="296"/>
      <c r="F194" s="296"/>
      <c r="G194" s="296"/>
      <c r="H194" s="296"/>
      <c r="I194" s="296"/>
      <c r="J194" s="79"/>
    </row>
    <row r="195" ht="14.25" customHeight="1">
      <c r="A195" s="79"/>
      <c r="B195" s="79"/>
      <c r="C195" s="85"/>
      <c r="D195" s="296"/>
      <c r="E195" s="296"/>
      <c r="F195" s="296"/>
      <c r="G195" s="296"/>
      <c r="H195" s="296"/>
      <c r="I195" s="296"/>
      <c r="J195" s="79"/>
    </row>
    <row r="196" ht="14.25" customHeight="1">
      <c r="A196" s="79"/>
      <c r="B196" s="79"/>
      <c r="C196" s="85"/>
      <c r="D196" s="296"/>
      <c r="E196" s="296"/>
      <c r="F196" s="296"/>
      <c r="G196" s="296"/>
      <c r="H196" s="296"/>
      <c r="I196" s="296"/>
      <c r="J196" s="79"/>
    </row>
    <row r="197" ht="14.25" customHeight="1">
      <c r="A197" s="79"/>
      <c r="B197" s="79"/>
      <c r="C197" s="85"/>
      <c r="D197" s="296"/>
      <c r="E197" s="296"/>
      <c r="F197" s="296"/>
      <c r="G197" s="296"/>
      <c r="H197" s="296"/>
      <c r="I197" s="296"/>
      <c r="J197" s="79"/>
    </row>
    <row r="198" ht="14.25" customHeight="1">
      <c r="A198" s="79"/>
      <c r="B198" s="79"/>
      <c r="C198" s="85"/>
      <c r="D198" s="296"/>
      <c r="E198" s="296"/>
      <c r="F198" s="296"/>
      <c r="G198" s="296"/>
      <c r="H198" s="296"/>
      <c r="I198" s="296"/>
      <c r="J198" s="79"/>
    </row>
    <row r="199" ht="14.25" customHeight="1">
      <c r="A199" s="79"/>
      <c r="B199" s="79"/>
      <c r="C199" s="85"/>
      <c r="D199" s="296"/>
      <c r="E199" s="296"/>
      <c r="F199" s="296"/>
      <c r="G199" s="296"/>
      <c r="H199" s="296"/>
      <c r="I199" s="296"/>
      <c r="J199" s="79"/>
    </row>
    <row r="200" ht="14.25" customHeight="1">
      <c r="A200" s="79"/>
      <c r="B200" s="79"/>
      <c r="C200" s="85"/>
      <c r="D200" s="296"/>
      <c r="E200" s="296"/>
      <c r="F200" s="296"/>
      <c r="G200" s="296"/>
      <c r="H200" s="296"/>
      <c r="I200" s="296"/>
      <c r="J200" s="79"/>
    </row>
    <row r="201" ht="14.25" customHeight="1">
      <c r="A201" s="79"/>
      <c r="B201" s="79"/>
      <c r="C201" s="85"/>
      <c r="D201" s="296"/>
      <c r="E201" s="296"/>
      <c r="F201" s="296"/>
      <c r="G201" s="296"/>
      <c r="H201" s="296"/>
      <c r="I201" s="296"/>
      <c r="J201" s="79"/>
    </row>
    <row r="202" ht="14.25" customHeight="1">
      <c r="A202" s="79"/>
      <c r="B202" s="79"/>
      <c r="C202" s="85"/>
      <c r="D202" s="296"/>
      <c r="E202" s="296"/>
      <c r="F202" s="296"/>
      <c r="G202" s="296"/>
      <c r="H202" s="296"/>
      <c r="I202" s="296"/>
      <c r="J202" s="79"/>
    </row>
    <row r="203" ht="14.25" customHeight="1">
      <c r="A203" s="79"/>
      <c r="B203" s="79"/>
      <c r="C203" s="85"/>
      <c r="D203" s="296"/>
      <c r="E203" s="296"/>
      <c r="F203" s="296"/>
      <c r="G203" s="296"/>
      <c r="H203" s="296"/>
      <c r="I203" s="296"/>
      <c r="J203" s="79"/>
    </row>
    <row r="204" ht="14.25" customHeight="1">
      <c r="A204" s="79"/>
      <c r="B204" s="79"/>
      <c r="C204" s="85"/>
      <c r="D204" s="296"/>
      <c r="E204" s="296"/>
      <c r="F204" s="296"/>
      <c r="G204" s="296"/>
      <c r="H204" s="296"/>
      <c r="I204" s="296"/>
      <c r="J204" s="79"/>
    </row>
    <row r="205" ht="14.25" customHeight="1">
      <c r="A205" s="79"/>
      <c r="B205" s="79"/>
      <c r="C205" s="85"/>
      <c r="D205" s="296"/>
      <c r="E205" s="296"/>
      <c r="F205" s="296"/>
      <c r="G205" s="296"/>
      <c r="H205" s="296"/>
      <c r="I205" s="296"/>
      <c r="J205" s="79"/>
    </row>
    <row r="206" ht="14.25" customHeight="1">
      <c r="A206" s="79"/>
      <c r="B206" s="79"/>
      <c r="C206" s="85"/>
      <c r="D206" s="296"/>
      <c r="E206" s="296"/>
      <c r="F206" s="296"/>
      <c r="G206" s="296"/>
      <c r="H206" s="296"/>
      <c r="I206" s="296"/>
      <c r="J206" s="79"/>
    </row>
    <row r="207" ht="14.25" customHeight="1">
      <c r="A207" s="79"/>
      <c r="B207" s="79"/>
      <c r="C207" s="85"/>
      <c r="D207" s="296"/>
      <c r="E207" s="296"/>
      <c r="F207" s="296"/>
      <c r="G207" s="296"/>
      <c r="H207" s="296"/>
      <c r="I207" s="296"/>
      <c r="J207" s="79"/>
    </row>
    <row r="208" ht="14.25" customHeight="1">
      <c r="A208" s="79"/>
      <c r="B208" s="79"/>
      <c r="C208" s="85"/>
      <c r="D208" s="296"/>
      <c r="E208" s="296"/>
      <c r="F208" s="296"/>
      <c r="G208" s="296"/>
      <c r="H208" s="296"/>
      <c r="I208" s="296"/>
      <c r="J208" s="79"/>
    </row>
    <row r="209" ht="14.25" customHeight="1">
      <c r="A209" s="79"/>
      <c r="B209" s="79"/>
      <c r="C209" s="85"/>
      <c r="D209" s="296"/>
      <c r="E209" s="296"/>
      <c r="F209" s="296"/>
      <c r="G209" s="296"/>
      <c r="H209" s="296"/>
      <c r="I209" s="296"/>
      <c r="J209" s="79"/>
    </row>
    <row r="210" ht="14.25" customHeight="1">
      <c r="A210" s="79"/>
      <c r="B210" s="79"/>
      <c r="C210" s="85"/>
      <c r="D210" s="296"/>
      <c r="E210" s="296"/>
      <c r="F210" s="296"/>
      <c r="G210" s="296"/>
      <c r="H210" s="296"/>
      <c r="I210" s="296"/>
      <c r="J210" s="79"/>
    </row>
    <row r="211" ht="14.25" customHeight="1">
      <c r="A211" s="79"/>
      <c r="B211" s="79"/>
      <c r="C211" s="85"/>
      <c r="D211" s="296"/>
      <c r="E211" s="296"/>
      <c r="F211" s="296"/>
      <c r="G211" s="296"/>
      <c r="H211" s="296"/>
      <c r="I211" s="296"/>
      <c r="J211" s="79"/>
    </row>
    <row r="212" ht="14.25" customHeight="1">
      <c r="A212" s="79"/>
      <c r="B212" s="79"/>
      <c r="C212" s="85"/>
      <c r="D212" s="296"/>
      <c r="E212" s="296"/>
      <c r="F212" s="296"/>
      <c r="G212" s="296"/>
      <c r="H212" s="296"/>
      <c r="I212" s="296"/>
      <c r="J212" s="79"/>
    </row>
    <row r="213" ht="14.25" customHeight="1">
      <c r="A213" s="79"/>
      <c r="B213" s="79"/>
      <c r="C213" s="85"/>
      <c r="D213" s="296"/>
      <c r="E213" s="296"/>
      <c r="F213" s="296"/>
      <c r="G213" s="296"/>
      <c r="H213" s="296"/>
      <c r="I213" s="296"/>
      <c r="J213" s="79"/>
    </row>
    <row r="214" ht="14.25" customHeight="1">
      <c r="A214" s="79"/>
      <c r="B214" s="79"/>
      <c r="C214" s="85"/>
      <c r="D214" s="296"/>
      <c r="E214" s="296"/>
      <c r="F214" s="296"/>
      <c r="G214" s="296"/>
      <c r="H214" s="296"/>
      <c r="I214" s="296"/>
      <c r="J214" s="79"/>
    </row>
    <row r="215" ht="14.25" customHeight="1">
      <c r="A215" s="79"/>
      <c r="B215" s="79"/>
      <c r="C215" s="85"/>
      <c r="D215" s="296"/>
      <c r="E215" s="296"/>
      <c r="F215" s="296"/>
      <c r="G215" s="296"/>
      <c r="H215" s="296"/>
      <c r="I215" s="296"/>
      <c r="J215" s="79"/>
    </row>
    <row r="216" ht="14.25" customHeight="1">
      <c r="A216" s="79"/>
      <c r="B216" s="79"/>
      <c r="C216" s="85"/>
      <c r="D216" s="296"/>
      <c r="E216" s="296"/>
      <c r="F216" s="296"/>
      <c r="G216" s="296"/>
      <c r="H216" s="296"/>
      <c r="I216" s="296"/>
      <c r="J216" s="79"/>
    </row>
    <row r="217" ht="14.25" customHeight="1">
      <c r="A217" s="79"/>
      <c r="B217" s="79"/>
      <c r="C217" s="85"/>
      <c r="D217" s="296"/>
      <c r="E217" s="296"/>
      <c r="F217" s="296"/>
      <c r="G217" s="296"/>
      <c r="H217" s="296"/>
      <c r="I217" s="296"/>
      <c r="J217" s="79"/>
    </row>
    <row r="218" ht="14.25" customHeight="1">
      <c r="A218" s="79"/>
      <c r="B218" s="79"/>
      <c r="C218" s="85"/>
      <c r="D218" s="296"/>
      <c r="E218" s="296"/>
      <c r="F218" s="296"/>
      <c r="G218" s="296"/>
      <c r="H218" s="296"/>
      <c r="I218" s="296"/>
      <c r="J218" s="79"/>
    </row>
    <row r="219" ht="14.25" customHeight="1">
      <c r="A219" s="79"/>
      <c r="B219" s="79"/>
      <c r="C219" s="85"/>
      <c r="D219" s="296"/>
      <c r="E219" s="296"/>
      <c r="F219" s="296"/>
      <c r="G219" s="296"/>
      <c r="H219" s="296"/>
      <c r="I219" s="296"/>
      <c r="J219" s="79"/>
    </row>
    <row r="220" ht="14.25" customHeight="1">
      <c r="A220" s="79"/>
      <c r="B220" s="79"/>
      <c r="C220" s="85"/>
      <c r="D220" s="296"/>
      <c r="E220" s="296"/>
      <c r="F220" s="296"/>
      <c r="G220" s="296"/>
      <c r="H220" s="296"/>
      <c r="I220" s="296"/>
      <c r="J220" s="79"/>
    </row>
    <row r="221" ht="14.25" customHeight="1">
      <c r="A221" s="79"/>
      <c r="B221" s="79"/>
      <c r="C221" s="85"/>
      <c r="D221" s="296"/>
      <c r="E221" s="296"/>
      <c r="F221" s="296"/>
      <c r="G221" s="296"/>
      <c r="H221" s="296"/>
      <c r="I221" s="296"/>
      <c r="J221" s="79"/>
    </row>
    <row r="222" ht="14.25" customHeight="1">
      <c r="A222" s="79"/>
      <c r="B222" s="79"/>
      <c r="C222" s="85"/>
      <c r="D222" s="296"/>
      <c r="E222" s="296"/>
      <c r="F222" s="296"/>
      <c r="G222" s="296"/>
      <c r="H222" s="296"/>
      <c r="I222" s="296"/>
      <c r="J222" s="79"/>
    </row>
    <row r="223" ht="14.25" customHeight="1">
      <c r="A223" s="79"/>
      <c r="B223" s="79"/>
      <c r="C223" s="85"/>
      <c r="D223" s="296"/>
      <c r="E223" s="296"/>
      <c r="F223" s="296"/>
      <c r="G223" s="296"/>
      <c r="H223" s="296"/>
      <c r="I223" s="296"/>
      <c r="J223" s="79"/>
    </row>
    <row r="224" ht="14.25" customHeight="1">
      <c r="A224" s="79"/>
      <c r="B224" s="79"/>
      <c r="C224" s="85"/>
      <c r="D224" s="296"/>
      <c r="E224" s="296"/>
      <c r="F224" s="296"/>
      <c r="G224" s="296"/>
      <c r="H224" s="296"/>
      <c r="I224" s="296"/>
      <c r="J224" s="79"/>
    </row>
    <row r="225" ht="14.25" customHeight="1">
      <c r="A225" s="79"/>
      <c r="B225" s="79"/>
      <c r="C225" s="85"/>
      <c r="D225" s="296"/>
      <c r="E225" s="296"/>
      <c r="F225" s="296"/>
      <c r="G225" s="296"/>
      <c r="H225" s="296"/>
      <c r="I225" s="296"/>
      <c r="J225" s="79"/>
    </row>
    <row r="226" ht="14.25" customHeight="1">
      <c r="A226" s="79"/>
      <c r="B226" s="79"/>
      <c r="C226" s="85"/>
      <c r="D226" s="296"/>
      <c r="E226" s="296"/>
      <c r="F226" s="296"/>
      <c r="G226" s="296"/>
      <c r="H226" s="296"/>
      <c r="I226" s="296"/>
      <c r="J226" s="79"/>
    </row>
    <row r="227" ht="14.25" customHeight="1">
      <c r="A227" s="79"/>
      <c r="B227" s="79"/>
      <c r="C227" s="85"/>
      <c r="D227" s="296"/>
      <c r="E227" s="296"/>
      <c r="F227" s="296"/>
      <c r="G227" s="296"/>
      <c r="H227" s="296"/>
      <c r="I227" s="296"/>
      <c r="J227" s="79"/>
    </row>
    <row r="228" ht="14.25" customHeight="1">
      <c r="A228" s="79"/>
      <c r="B228" s="79"/>
      <c r="C228" s="85"/>
      <c r="D228" s="296"/>
      <c r="E228" s="296"/>
      <c r="F228" s="296"/>
      <c r="G228" s="296"/>
      <c r="H228" s="296"/>
      <c r="I228" s="296"/>
      <c r="J228" s="79"/>
    </row>
    <row r="229" ht="14.25" customHeight="1">
      <c r="A229" s="79"/>
      <c r="B229" s="79"/>
      <c r="C229" s="85"/>
      <c r="D229" s="296"/>
      <c r="E229" s="296"/>
      <c r="F229" s="296"/>
      <c r="G229" s="296"/>
      <c r="H229" s="296"/>
      <c r="I229" s="296"/>
      <c r="J229" s="79"/>
    </row>
    <row r="230" ht="14.25" customHeight="1">
      <c r="A230" s="79"/>
      <c r="B230" s="79"/>
      <c r="C230" s="85"/>
      <c r="D230" s="296"/>
      <c r="E230" s="296"/>
      <c r="F230" s="296"/>
      <c r="G230" s="296"/>
      <c r="H230" s="296"/>
      <c r="I230" s="296"/>
      <c r="J230" s="79"/>
    </row>
    <row r="231" ht="14.25" customHeight="1">
      <c r="A231" s="79"/>
      <c r="B231" s="79"/>
      <c r="C231" s="85"/>
      <c r="D231" s="296"/>
      <c r="E231" s="296"/>
      <c r="F231" s="296"/>
      <c r="G231" s="296"/>
      <c r="H231" s="296"/>
      <c r="I231" s="296"/>
      <c r="J231" s="79"/>
    </row>
    <row r="232" ht="14.25" customHeight="1">
      <c r="A232" s="79"/>
      <c r="B232" s="79"/>
      <c r="C232" s="85"/>
      <c r="D232" s="296"/>
      <c r="E232" s="296"/>
      <c r="F232" s="296"/>
      <c r="G232" s="296"/>
      <c r="H232" s="296"/>
      <c r="I232" s="296"/>
      <c r="J232" s="79"/>
    </row>
    <row r="233" ht="14.25" customHeight="1">
      <c r="A233" s="79"/>
      <c r="B233" s="79"/>
      <c r="C233" s="85"/>
      <c r="D233" s="296"/>
      <c r="E233" s="296"/>
      <c r="F233" s="296"/>
      <c r="G233" s="296"/>
      <c r="H233" s="296"/>
      <c r="I233" s="296"/>
      <c r="J233" s="79"/>
    </row>
    <row r="234" ht="14.25" customHeight="1">
      <c r="A234" s="79"/>
      <c r="B234" s="79"/>
      <c r="C234" s="85"/>
      <c r="D234" s="296"/>
      <c r="E234" s="296"/>
      <c r="F234" s="296"/>
      <c r="G234" s="296"/>
      <c r="H234" s="296"/>
      <c r="I234" s="296"/>
      <c r="J234" s="79"/>
    </row>
    <row r="235" ht="14.25" customHeight="1">
      <c r="A235" s="79"/>
      <c r="B235" s="79"/>
      <c r="C235" s="85"/>
      <c r="D235" s="296"/>
      <c r="E235" s="296"/>
      <c r="F235" s="296"/>
      <c r="G235" s="296"/>
      <c r="H235" s="296"/>
      <c r="I235" s="296"/>
      <c r="J235" s="79"/>
    </row>
    <row r="236" ht="14.25" customHeight="1">
      <c r="A236" s="79"/>
      <c r="B236" s="79"/>
      <c r="C236" s="85"/>
      <c r="D236" s="296"/>
      <c r="E236" s="296"/>
      <c r="F236" s="296"/>
      <c r="G236" s="296"/>
      <c r="H236" s="296"/>
      <c r="I236" s="296"/>
      <c r="J236" s="79"/>
    </row>
    <row r="237" ht="14.25" customHeight="1">
      <c r="A237" s="79"/>
      <c r="B237" s="79"/>
      <c r="C237" s="85"/>
      <c r="D237" s="296"/>
      <c r="E237" s="296"/>
      <c r="F237" s="296"/>
      <c r="G237" s="296"/>
      <c r="H237" s="296"/>
      <c r="I237" s="296"/>
      <c r="J237" s="79"/>
    </row>
    <row r="238" ht="14.25" customHeight="1">
      <c r="A238" s="79"/>
      <c r="B238" s="79"/>
      <c r="C238" s="85"/>
      <c r="D238" s="296"/>
      <c r="E238" s="296"/>
      <c r="F238" s="296"/>
      <c r="G238" s="296"/>
      <c r="H238" s="296"/>
      <c r="I238" s="296"/>
      <c r="J238" s="79"/>
    </row>
    <row r="239" ht="14.25" customHeight="1">
      <c r="A239" s="79"/>
      <c r="B239" s="79"/>
      <c r="C239" s="85"/>
      <c r="D239" s="296"/>
      <c r="E239" s="296"/>
      <c r="F239" s="296"/>
      <c r="G239" s="296"/>
      <c r="H239" s="296"/>
      <c r="I239" s="296"/>
      <c r="J239" s="79"/>
    </row>
    <row r="240" ht="14.25" customHeight="1">
      <c r="A240" s="79"/>
      <c r="B240" s="79"/>
      <c r="C240" s="85"/>
      <c r="D240" s="296"/>
      <c r="E240" s="296"/>
      <c r="F240" s="296"/>
      <c r="G240" s="296"/>
      <c r="H240" s="296"/>
      <c r="I240" s="296"/>
      <c r="J240" s="79"/>
    </row>
    <row r="241" ht="14.25" customHeight="1">
      <c r="A241" s="79"/>
      <c r="B241" s="79"/>
      <c r="C241" s="85"/>
      <c r="D241" s="296"/>
      <c r="E241" s="296"/>
      <c r="F241" s="296"/>
      <c r="G241" s="296"/>
      <c r="H241" s="296"/>
      <c r="I241" s="296"/>
      <c r="J241" s="79"/>
    </row>
    <row r="242" ht="14.25" customHeight="1">
      <c r="A242" s="79"/>
      <c r="B242" s="79"/>
      <c r="C242" s="85"/>
      <c r="D242" s="296"/>
      <c r="E242" s="296"/>
      <c r="F242" s="296"/>
      <c r="G242" s="296"/>
      <c r="H242" s="296"/>
      <c r="I242" s="296"/>
      <c r="J242" s="79"/>
    </row>
    <row r="243" ht="14.25" customHeight="1">
      <c r="A243" s="79"/>
      <c r="B243" s="79"/>
      <c r="C243" s="85"/>
      <c r="D243" s="296"/>
      <c r="E243" s="296"/>
      <c r="F243" s="296"/>
      <c r="G243" s="296"/>
      <c r="H243" s="296"/>
      <c r="I243" s="296"/>
      <c r="J243" s="79"/>
    </row>
    <row r="244" ht="14.25" customHeight="1">
      <c r="A244" s="79"/>
      <c r="B244" s="79"/>
      <c r="C244" s="85"/>
      <c r="D244" s="296"/>
      <c r="E244" s="296"/>
      <c r="F244" s="296"/>
      <c r="G244" s="296"/>
      <c r="H244" s="296"/>
      <c r="I244" s="296"/>
      <c r="J244" s="79"/>
    </row>
    <row r="245" ht="14.25" customHeight="1">
      <c r="A245" s="79"/>
      <c r="B245" s="79"/>
      <c r="C245" s="85"/>
      <c r="D245" s="296"/>
      <c r="E245" s="296"/>
      <c r="F245" s="296"/>
      <c r="G245" s="296"/>
      <c r="H245" s="296"/>
      <c r="I245" s="296"/>
      <c r="J245" s="79"/>
    </row>
    <row r="246" ht="14.25" customHeight="1">
      <c r="A246" s="79"/>
      <c r="B246" s="79"/>
      <c r="C246" s="85"/>
      <c r="D246" s="296"/>
      <c r="E246" s="296"/>
      <c r="F246" s="296"/>
      <c r="G246" s="296"/>
      <c r="H246" s="296"/>
      <c r="I246" s="296"/>
      <c r="J246" s="79"/>
    </row>
    <row r="247" ht="14.25" customHeight="1">
      <c r="A247" s="79"/>
      <c r="B247" s="79"/>
      <c r="C247" s="85"/>
      <c r="D247" s="296"/>
      <c r="E247" s="296"/>
      <c r="F247" s="296"/>
      <c r="G247" s="296"/>
      <c r="H247" s="296"/>
      <c r="I247" s="296"/>
      <c r="J247" s="79"/>
    </row>
    <row r="248" ht="14.25" customHeight="1">
      <c r="A248" s="79"/>
      <c r="B248" s="79"/>
      <c r="C248" s="85"/>
      <c r="D248" s="296"/>
      <c r="E248" s="296"/>
      <c r="F248" s="296"/>
      <c r="G248" s="296"/>
      <c r="H248" s="296"/>
      <c r="I248" s="296"/>
      <c r="J248" s="79"/>
    </row>
    <row r="249" ht="14.25" customHeight="1">
      <c r="A249" s="79"/>
      <c r="B249" s="79"/>
      <c r="C249" s="85"/>
      <c r="D249" s="296"/>
      <c r="E249" s="296"/>
      <c r="F249" s="296"/>
      <c r="G249" s="296"/>
      <c r="H249" s="296"/>
      <c r="I249" s="296"/>
      <c r="J249" s="79"/>
    </row>
    <row r="250" ht="14.25" customHeight="1">
      <c r="A250" s="79"/>
      <c r="B250" s="79"/>
      <c r="C250" s="85"/>
      <c r="D250" s="296"/>
      <c r="E250" s="296"/>
      <c r="F250" s="296"/>
      <c r="G250" s="296"/>
      <c r="H250" s="296"/>
      <c r="I250" s="296"/>
      <c r="J250" s="79"/>
    </row>
    <row r="251" ht="14.25" customHeight="1">
      <c r="A251" s="79"/>
      <c r="B251" s="79"/>
      <c r="C251" s="85"/>
      <c r="D251" s="296"/>
      <c r="E251" s="296"/>
      <c r="F251" s="296"/>
      <c r="G251" s="296"/>
      <c r="H251" s="296"/>
      <c r="I251" s="296"/>
      <c r="J251" s="79"/>
    </row>
    <row r="252" ht="14.25" customHeight="1">
      <c r="A252" s="79"/>
      <c r="B252" s="79"/>
      <c r="C252" s="85"/>
      <c r="D252" s="296"/>
      <c r="E252" s="296"/>
      <c r="F252" s="296"/>
      <c r="G252" s="296"/>
      <c r="H252" s="296"/>
      <c r="I252" s="296"/>
      <c r="J252" s="79"/>
    </row>
    <row r="253" ht="14.25" customHeight="1">
      <c r="A253" s="79"/>
      <c r="B253" s="79"/>
      <c r="C253" s="85"/>
      <c r="D253" s="296"/>
      <c r="E253" s="296"/>
      <c r="F253" s="296"/>
      <c r="G253" s="296"/>
      <c r="H253" s="296"/>
      <c r="I253" s="296"/>
      <c r="J253" s="79"/>
    </row>
    <row r="254" ht="14.25" customHeight="1">
      <c r="A254" s="79"/>
      <c r="B254" s="79"/>
      <c r="C254" s="85"/>
      <c r="D254" s="296"/>
      <c r="E254" s="296"/>
      <c r="F254" s="296"/>
      <c r="G254" s="296"/>
      <c r="H254" s="296"/>
      <c r="I254" s="296"/>
      <c r="J254" s="79"/>
    </row>
    <row r="255" ht="14.25" customHeight="1">
      <c r="A255" s="79"/>
      <c r="B255" s="79"/>
      <c r="C255" s="85"/>
      <c r="D255" s="296"/>
      <c r="E255" s="296"/>
      <c r="F255" s="296"/>
      <c r="G255" s="296"/>
      <c r="H255" s="296"/>
      <c r="I255" s="296"/>
      <c r="J255" s="79"/>
    </row>
    <row r="256" ht="14.25" customHeight="1">
      <c r="A256" s="79"/>
      <c r="B256" s="79"/>
      <c r="C256" s="85"/>
      <c r="D256" s="296"/>
      <c r="E256" s="296"/>
      <c r="F256" s="296"/>
      <c r="G256" s="296"/>
      <c r="H256" s="296"/>
      <c r="I256" s="296"/>
      <c r="J256" s="79"/>
    </row>
    <row r="257" ht="14.25" customHeight="1">
      <c r="A257" s="79"/>
      <c r="B257" s="79"/>
      <c r="C257" s="85"/>
      <c r="D257" s="296"/>
      <c r="E257" s="296"/>
      <c r="F257" s="296"/>
      <c r="G257" s="296"/>
      <c r="H257" s="296"/>
      <c r="I257" s="296"/>
      <c r="J257" s="79"/>
    </row>
    <row r="258" ht="14.25" customHeight="1">
      <c r="A258" s="79"/>
      <c r="B258" s="79"/>
      <c r="C258" s="85"/>
      <c r="D258" s="296"/>
      <c r="E258" s="296"/>
      <c r="F258" s="296"/>
      <c r="G258" s="296"/>
      <c r="H258" s="296"/>
      <c r="I258" s="296"/>
      <c r="J258" s="79"/>
    </row>
    <row r="259" ht="14.25" customHeight="1">
      <c r="A259" s="79"/>
      <c r="B259" s="79"/>
      <c r="C259" s="85"/>
      <c r="D259" s="296"/>
      <c r="E259" s="296"/>
      <c r="F259" s="296"/>
      <c r="G259" s="296"/>
      <c r="H259" s="296"/>
      <c r="I259" s="296"/>
      <c r="J259" s="79"/>
    </row>
    <row r="260" ht="14.25" customHeight="1">
      <c r="A260" s="79"/>
      <c r="B260" s="79"/>
      <c r="C260" s="85"/>
      <c r="D260" s="296"/>
      <c r="E260" s="296"/>
      <c r="F260" s="296"/>
      <c r="G260" s="296"/>
      <c r="H260" s="296"/>
      <c r="I260" s="296"/>
      <c r="J260" s="79"/>
    </row>
    <row r="261" ht="14.25" customHeight="1">
      <c r="A261" s="79"/>
      <c r="B261" s="79"/>
      <c r="C261" s="85"/>
      <c r="D261" s="296"/>
      <c r="E261" s="296"/>
      <c r="F261" s="296"/>
      <c r="G261" s="296"/>
      <c r="H261" s="296"/>
      <c r="I261" s="296"/>
      <c r="J261" s="79"/>
    </row>
    <row r="262" ht="14.25" customHeight="1">
      <c r="A262" s="79"/>
      <c r="B262" s="79"/>
      <c r="C262" s="85"/>
      <c r="D262" s="296"/>
      <c r="E262" s="296"/>
      <c r="F262" s="296"/>
      <c r="G262" s="296"/>
      <c r="H262" s="296"/>
      <c r="I262" s="296"/>
      <c r="J262" s="79"/>
    </row>
    <row r="263" ht="14.25" customHeight="1">
      <c r="A263" s="79"/>
      <c r="B263" s="79"/>
      <c r="C263" s="85"/>
      <c r="D263" s="296"/>
      <c r="E263" s="296"/>
      <c r="F263" s="296"/>
      <c r="G263" s="296"/>
      <c r="H263" s="296"/>
      <c r="I263" s="296"/>
      <c r="J263" s="79"/>
    </row>
    <row r="264" ht="14.25" customHeight="1">
      <c r="A264" s="79"/>
      <c r="B264" s="79"/>
      <c r="C264" s="85"/>
      <c r="D264" s="296"/>
      <c r="E264" s="296"/>
      <c r="F264" s="296"/>
      <c r="G264" s="296"/>
      <c r="H264" s="296"/>
      <c r="I264" s="296"/>
      <c r="J264" s="79"/>
    </row>
    <row r="265" ht="14.25" customHeight="1">
      <c r="A265" s="79"/>
      <c r="B265" s="79"/>
      <c r="C265" s="85"/>
      <c r="D265" s="296"/>
      <c r="E265" s="296"/>
      <c r="F265" s="296"/>
      <c r="G265" s="296"/>
      <c r="H265" s="296"/>
      <c r="I265" s="296"/>
      <c r="J265" s="79"/>
    </row>
    <row r="266" ht="14.25" customHeight="1">
      <c r="A266" s="79"/>
      <c r="B266" s="79"/>
      <c r="C266" s="85"/>
      <c r="D266" s="296"/>
      <c r="E266" s="296"/>
      <c r="F266" s="296"/>
      <c r="G266" s="296"/>
      <c r="H266" s="296"/>
      <c r="I266" s="296"/>
      <c r="J266" s="79"/>
    </row>
    <row r="267" ht="14.25" customHeight="1">
      <c r="A267" s="79"/>
      <c r="B267" s="79"/>
      <c r="C267" s="85"/>
      <c r="D267" s="296"/>
      <c r="E267" s="296"/>
      <c r="F267" s="296"/>
      <c r="G267" s="296"/>
      <c r="H267" s="296"/>
      <c r="I267" s="296"/>
      <c r="J267" s="79"/>
    </row>
    <row r="268" ht="14.25" customHeight="1">
      <c r="A268" s="79"/>
      <c r="B268" s="79"/>
      <c r="C268" s="85"/>
      <c r="D268" s="296"/>
      <c r="E268" s="296"/>
      <c r="F268" s="296"/>
      <c r="G268" s="296"/>
      <c r="H268" s="296"/>
      <c r="I268" s="296"/>
      <c r="J268" s="79"/>
    </row>
    <row r="269" ht="14.25" customHeight="1">
      <c r="A269" s="79"/>
      <c r="B269" s="79"/>
      <c r="C269" s="85"/>
      <c r="D269" s="296"/>
      <c r="E269" s="296"/>
      <c r="F269" s="296"/>
      <c r="G269" s="296"/>
      <c r="H269" s="296"/>
      <c r="I269" s="296"/>
      <c r="J269" s="79"/>
    </row>
    <row r="270" ht="14.25" customHeight="1">
      <c r="A270" s="79"/>
      <c r="B270" s="79"/>
      <c r="C270" s="85"/>
      <c r="D270" s="296"/>
      <c r="E270" s="296"/>
      <c r="F270" s="296"/>
      <c r="G270" s="296"/>
      <c r="H270" s="296"/>
      <c r="I270" s="296"/>
      <c r="J270" s="79"/>
    </row>
    <row r="271" ht="14.25" customHeight="1">
      <c r="A271" s="79"/>
      <c r="B271" s="79"/>
      <c r="C271" s="85"/>
      <c r="D271" s="296"/>
      <c r="E271" s="296"/>
      <c r="F271" s="296"/>
      <c r="G271" s="296"/>
      <c r="H271" s="296"/>
      <c r="I271" s="296"/>
      <c r="J271" s="79"/>
    </row>
    <row r="272" ht="14.25" customHeight="1">
      <c r="A272" s="79"/>
      <c r="B272" s="79"/>
      <c r="C272" s="85"/>
      <c r="D272" s="296"/>
      <c r="E272" s="296"/>
      <c r="F272" s="296"/>
      <c r="G272" s="296"/>
      <c r="H272" s="296"/>
      <c r="I272" s="296"/>
      <c r="J272" s="79"/>
    </row>
    <row r="273" ht="14.25" customHeight="1">
      <c r="A273" s="79"/>
      <c r="B273" s="79"/>
      <c r="C273" s="85"/>
      <c r="D273" s="296"/>
      <c r="E273" s="296"/>
      <c r="F273" s="296"/>
      <c r="G273" s="296"/>
      <c r="H273" s="296"/>
      <c r="I273" s="296"/>
      <c r="J273" s="79"/>
    </row>
    <row r="274" ht="14.25" customHeight="1">
      <c r="A274" s="79"/>
      <c r="B274" s="79"/>
      <c r="C274" s="85"/>
      <c r="D274" s="296"/>
      <c r="E274" s="296"/>
      <c r="F274" s="296"/>
      <c r="G274" s="296"/>
      <c r="H274" s="296"/>
      <c r="I274" s="296"/>
      <c r="J274" s="79"/>
    </row>
    <row r="275" ht="14.25" customHeight="1">
      <c r="A275" s="79"/>
      <c r="B275" s="79"/>
      <c r="C275" s="85"/>
      <c r="D275" s="296"/>
      <c r="E275" s="296"/>
      <c r="F275" s="296"/>
      <c r="G275" s="296"/>
      <c r="H275" s="296"/>
      <c r="I275" s="296"/>
      <c r="J275" s="79"/>
    </row>
    <row r="276" ht="14.25" customHeight="1">
      <c r="A276" s="79"/>
      <c r="B276" s="79"/>
      <c r="C276" s="85"/>
      <c r="D276" s="296"/>
      <c r="E276" s="296"/>
      <c r="F276" s="296"/>
      <c r="G276" s="296"/>
      <c r="H276" s="296"/>
      <c r="I276" s="296"/>
      <c r="J276" s="79"/>
    </row>
    <row r="277" ht="14.25" customHeight="1">
      <c r="A277" s="79"/>
      <c r="B277" s="79"/>
      <c r="C277" s="85"/>
      <c r="D277" s="296"/>
      <c r="E277" s="296"/>
      <c r="F277" s="296"/>
      <c r="G277" s="296"/>
      <c r="H277" s="296"/>
      <c r="I277" s="296"/>
      <c r="J277" s="79"/>
    </row>
    <row r="278" ht="14.25" customHeight="1">
      <c r="A278" s="79"/>
      <c r="B278" s="79"/>
      <c r="C278" s="85"/>
      <c r="D278" s="296"/>
      <c r="E278" s="296"/>
      <c r="F278" s="296"/>
      <c r="G278" s="296"/>
      <c r="H278" s="296"/>
      <c r="I278" s="296"/>
      <c r="J278" s="79"/>
    </row>
    <row r="279" ht="14.25" customHeight="1">
      <c r="A279" s="79"/>
      <c r="B279" s="79"/>
      <c r="C279" s="85"/>
      <c r="D279" s="296"/>
      <c r="E279" s="296"/>
      <c r="F279" s="296"/>
      <c r="G279" s="296"/>
      <c r="H279" s="296"/>
      <c r="I279" s="296"/>
      <c r="J279" s="79"/>
    </row>
    <row r="280" ht="14.25" customHeight="1">
      <c r="A280" s="79"/>
      <c r="B280" s="79"/>
      <c r="C280" s="85"/>
      <c r="D280" s="296"/>
      <c r="E280" s="296"/>
      <c r="F280" s="296"/>
      <c r="G280" s="296"/>
      <c r="H280" s="296"/>
      <c r="I280" s="296"/>
      <c r="J280" s="79"/>
    </row>
    <row r="281" ht="14.25" customHeight="1">
      <c r="A281" s="79"/>
      <c r="B281" s="79"/>
      <c r="C281" s="85"/>
      <c r="D281" s="296"/>
      <c r="E281" s="296"/>
      <c r="F281" s="296"/>
      <c r="G281" s="296"/>
      <c r="H281" s="296"/>
      <c r="I281" s="296"/>
      <c r="J281" s="79"/>
    </row>
    <row r="282" ht="14.25" customHeight="1">
      <c r="A282" s="79"/>
      <c r="B282" s="79"/>
      <c r="C282" s="85"/>
      <c r="D282" s="296"/>
      <c r="E282" s="296"/>
      <c r="F282" s="296"/>
      <c r="G282" s="296"/>
      <c r="H282" s="296"/>
      <c r="I282" s="296"/>
      <c r="J282" s="79"/>
    </row>
    <row r="283" ht="14.25" customHeight="1">
      <c r="A283" s="79"/>
      <c r="B283" s="79"/>
      <c r="C283" s="85"/>
      <c r="D283" s="296"/>
      <c r="E283" s="296"/>
      <c r="F283" s="296"/>
      <c r="G283" s="296"/>
      <c r="H283" s="296"/>
      <c r="I283" s="296"/>
      <c r="J283" s="79"/>
    </row>
    <row r="284" ht="14.25" customHeight="1">
      <c r="A284" s="79"/>
      <c r="B284" s="79"/>
      <c r="C284" s="85"/>
      <c r="D284" s="296"/>
      <c r="E284" s="296"/>
      <c r="F284" s="296"/>
      <c r="G284" s="296"/>
      <c r="H284" s="296"/>
      <c r="I284" s="296"/>
      <c r="J284" s="79"/>
    </row>
    <row r="285" ht="14.25" customHeight="1">
      <c r="A285" s="79"/>
      <c r="B285" s="79"/>
      <c r="C285" s="85"/>
      <c r="D285" s="296"/>
      <c r="E285" s="296"/>
      <c r="F285" s="296"/>
      <c r="G285" s="296"/>
      <c r="H285" s="296"/>
      <c r="I285" s="296"/>
      <c r="J285" s="79"/>
    </row>
    <row r="286" ht="14.25" customHeight="1">
      <c r="A286" s="79"/>
      <c r="B286" s="79"/>
      <c r="C286" s="85"/>
      <c r="D286" s="296"/>
      <c r="E286" s="296"/>
      <c r="F286" s="296"/>
      <c r="G286" s="296"/>
      <c r="H286" s="296"/>
      <c r="I286" s="296"/>
      <c r="J286" s="79"/>
    </row>
    <row r="287" ht="14.25" customHeight="1">
      <c r="A287" s="79"/>
      <c r="B287" s="79"/>
      <c r="C287" s="85"/>
      <c r="D287" s="296"/>
      <c r="E287" s="296"/>
      <c r="F287" s="296"/>
      <c r="G287" s="296"/>
      <c r="H287" s="296"/>
      <c r="I287" s="296"/>
      <c r="J287" s="79"/>
    </row>
    <row r="288" ht="14.25" customHeight="1">
      <c r="A288" s="79"/>
      <c r="B288" s="79"/>
      <c r="C288" s="85"/>
      <c r="D288" s="296"/>
      <c r="E288" s="296"/>
      <c r="F288" s="296"/>
      <c r="G288" s="296"/>
      <c r="H288" s="296"/>
      <c r="I288" s="296"/>
      <c r="J288" s="79"/>
    </row>
    <row r="289" ht="14.25" customHeight="1">
      <c r="A289" s="79"/>
      <c r="B289" s="79"/>
      <c r="C289" s="85"/>
      <c r="D289" s="296"/>
      <c r="E289" s="296"/>
      <c r="F289" s="296"/>
      <c r="G289" s="296"/>
      <c r="H289" s="296"/>
      <c r="I289" s="296"/>
      <c r="J289" s="79"/>
    </row>
    <row r="290" ht="14.25" customHeight="1">
      <c r="A290" s="79"/>
      <c r="B290" s="79"/>
      <c r="C290" s="85"/>
      <c r="D290" s="296"/>
      <c r="E290" s="296"/>
      <c r="F290" s="296"/>
      <c r="G290" s="296"/>
      <c r="H290" s="296"/>
      <c r="I290" s="296"/>
      <c r="J290" s="79"/>
    </row>
    <row r="291" ht="14.25" customHeight="1">
      <c r="A291" s="79"/>
      <c r="B291" s="79"/>
      <c r="C291" s="85"/>
      <c r="D291" s="296"/>
      <c r="E291" s="296"/>
      <c r="F291" s="296"/>
      <c r="G291" s="296"/>
      <c r="H291" s="296"/>
      <c r="I291" s="296"/>
      <c r="J291" s="79"/>
    </row>
    <row r="292" ht="14.25" customHeight="1">
      <c r="A292" s="79"/>
      <c r="B292" s="79"/>
      <c r="C292" s="85"/>
      <c r="D292" s="296"/>
      <c r="E292" s="296"/>
      <c r="F292" s="296"/>
      <c r="G292" s="296"/>
      <c r="H292" s="296"/>
      <c r="I292" s="296"/>
      <c r="J292" s="79"/>
    </row>
    <row r="293" ht="14.25" customHeight="1">
      <c r="A293" s="79"/>
      <c r="B293" s="79"/>
      <c r="C293" s="85"/>
      <c r="D293" s="296"/>
      <c r="E293" s="296"/>
      <c r="F293" s="296"/>
      <c r="G293" s="296"/>
      <c r="H293" s="296"/>
      <c r="I293" s="296"/>
      <c r="J293" s="79"/>
    </row>
    <row r="294" ht="14.25" customHeight="1">
      <c r="A294" s="79"/>
      <c r="B294" s="79"/>
      <c r="C294" s="85"/>
      <c r="D294" s="296"/>
      <c r="E294" s="296"/>
      <c r="F294" s="296"/>
      <c r="G294" s="296"/>
      <c r="H294" s="296"/>
      <c r="I294" s="296"/>
      <c r="J294" s="79"/>
    </row>
    <row r="295" ht="14.25" customHeight="1">
      <c r="A295" s="79"/>
      <c r="B295" s="79"/>
      <c r="C295" s="85"/>
      <c r="D295" s="296"/>
      <c r="E295" s="296"/>
      <c r="F295" s="296"/>
      <c r="G295" s="296"/>
      <c r="H295" s="296"/>
      <c r="I295" s="296"/>
      <c r="J295" s="79"/>
    </row>
    <row r="296" ht="14.25" customHeight="1">
      <c r="A296" s="79"/>
      <c r="B296" s="79"/>
      <c r="C296" s="85"/>
      <c r="D296" s="296"/>
      <c r="E296" s="296"/>
      <c r="F296" s="296"/>
      <c r="G296" s="296"/>
      <c r="H296" s="296"/>
      <c r="I296" s="296"/>
      <c r="J296" s="79"/>
    </row>
    <row r="297" ht="14.25" customHeight="1">
      <c r="A297" s="79"/>
      <c r="B297" s="79"/>
      <c r="C297" s="85"/>
      <c r="D297" s="296"/>
      <c r="E297" s="296"/>
      <c r="F297" s="296"/>
      <c r="G297" s="296"/>
      <c r="H297" s="296"/>
      <c r="I297" s="296"/>
      <c r="J297" s="79"/>
    </row>
    <row r="298" ht="14.25" customHeight="1">
      <c r="A298" s="79"/>
      <c r="B298" s="79"/>
      <c r="C298" s="85"/>
      <c r="D298" s="296"/>
      <c r="E298" s="296"/>
      <c r="F298" s="296"/>
      <c r="G298" s="296"/>
      <c r="H298" s="296"/>
      <c r="I298" s="296"/>
      <c r="J298" s="79"/>
    </row>
    <row r="299" ht="14.25" customHeight="1">
      <c r="A299" s="79"/>
      <c r="B299" s="79"/>
      <c r="C299" s="85"/>
      <c r="D299" s="296"/>
      <c r="E299" s="296"/>
      <c r="F299" s="296"/>
      <c r="G299" s="296"/>
      <c r="H299" s="296"/>
      <c r="I299" s="296"/>
      <c r="J299" s="79"/>
    </row>
    <row r="300" ht="14.25" customHeight="1">
      <c r="A300" s="79"/>
      <c r="B300" s="79"/>
      <c r="C300" s="85"/>
      <c r="D300" s="296"/>
      <c r="E300" s="296"/>
      <c r="F300" s="296"/>
      <c r="G300" s="296"/>
      <c r="H300" s="296"/>
      <c r="I300" s="296"/>
      <c r="J300" s="79"/>
    </row>
    <row r="301" ht="14.25" customHeight="1">
      <c r="A301" s="79"/>
      <c r="B301" s="79"/>
      <c r="C301" s="85"/>
      <c r="D301" s="296"/>
      <c r="E301" s="296"/>
      <c r="F301" s="296"/>
      <c r="G301" s="296"/>
      <c r="H301" s="296"/>
      <c r="I301" s="296"/>
      <c r="J301" s="79"/>
    </row>
    <row r="302" ht="14.25" customHeight="1">
      <c r="A302" s="79"/>
      <c r="B302" s="79"/>
      <c r="C302" s="85"/>
      <c r="D302" s="296"/>
      <c r="E302" s="296"/>
      <c r="F302" s="296"/>
      <c r="G302" s="296"/>
      <c r="H302" s="296"/>
      <c r="I302" s="296"/>
      <c r="J302" s="79"/>
    </row>
    <row r="303" ht="14.25" customHeight="1">
      <c r="A303" s="79"/>
      <c r="B303" s="79"/>
      <c r="C303" s="85"/>
      <c r="D303" s="296"/>
      <c r="E303" s="296"/>
      <c r="F303" s="296"/>
      <c r="G303" s="296"/>
      <c r="H303" s="296"/>
      <c r="I303" s="296"/>
      <c r="J303" s="79"/>
    </row>
    <row r="304" ht="14.25" customHeight="1">
      <c r="A304" s="79"/>
      <c r="B304" s="79"/>
      <c r="C304" s="85"/>
      <c r="D304" s="296"/>
      <c r="E304" s="296"/>
      <c r="F304" s="296"/>
      <c r="G304" s="296"/>
      <c r="H304" s="296"/>
      <c r="I304" s="296"/>
      <c r="J304" s="79"/>
    </row>
    <row r="305" ht="14.25" customHeight="1">
      <c r="A305" s="79"/>
      <c r="B305" s="79"/>
      <c r="C305" s="85"/>
      <c r="D305" s="296"/>
      <c r="E305" s="296"/>
      <c r="F305" s="296"/>
      <c r="G305" s="296"/>
      <c r="H305" s="296"/>
      <c r="I305" s="296"/>
      <c r="J305" s="79"/>
    </row>
    <row r="306" ht="14.25" customHeight="1">
      <c r="A306" s="79"/>
      <c r="B306" s="79"/>
      <c r="C306" s="85"/>
      <c r="D306" s="296"/>
      <c r="E306" s="296"/>
      <c r="F306" s="296"/>
      <c r="G306" s="296"/>
      <c r="H306" s="296"/>
      <c r="I306" s="296"/>
      <c r="J306" s="79"/>
    </row>
    <row r="307" ht="14.25" customHeight="1">
      <c r="A307" s="79"/>
      <c r="B307" s="79"/>
      <c r="C307" s="85"/>
      <c r="D307" s="296"/>
      <c r="E307" s="296"/>
      <c r="F307" s="296"/>
      <c r="G307" s="296"/>
      <c r="H307" s="296"/>
      <c r="I307" s="296"/>
      <c r="J307" s="79"/>
    </row>
    <row r="308" ht="14.25" customHeight="1">
      <c r="A308" s="79"/>
      <c r="B308" s="79"/>
      <c r="C308" s="85"/>
      <c r="D308" s="296"/>
      <c r="E308" s="296"/>
      <c r="F308" s="296"/>
      <c r="G308" s="296"/>
      <c r="H308" s="296"/>
      <c r="I308" s="296"/>
      <c r="J308" s="79"/>
    </row>
    <row r="309" ht="14.25" customHeight="1">
      <c r="A309" s="79"/>
      <c r="B309" s="79"/>
      <c r="C309" s="85"/>
      <c r="D309" s="296"/>
      <c r="E309" s="296"/>
      <c r="F309" s="296"/>
      <c r="G309" s="296"/>
      <c r="H309" s="296"/>
      <c r="I309" s="296"/>
      <c r="J309" s="79"/>
    </row>
    <row r="310" ht="14.25" customHeight="1">
      <c r="A310" s="79"/>
      <c r="B310" s="79"/>
      <c r="C310" s="85"/>
      <c r="D310" s="296"/>
      <c r="E310" s="296"/>
      <c r="F310" s="296"/>
      <c r="G310" s="296"/>
      <c r="H310" s="296"/>
      <c r="I310" s="296"/>
      <c r="J310" s="79"/>
    </row>
    <row r="311" ht="14.25" customHeight="1">
      <c r="A311" s="79"/>
      <c r="B311" s="79"/>
      <c r="C311" s="85"/>
      <c r="D311" s="296"/>
      <c r="E311" s="296"/>
      <c r="F311" s="296"/>
      <c r="G311" s="296"/>
      <c r="H311" s="296"/>
      <c r="I311" s="296"/>
      <c r="J311" s="79"/>
    </row>
    <row r="312" ht="14.25" customHeight="1">
      <c r="A312" s="79"/>
      <c r="B312" s="79"/>
      <c r="C312" s="85"/>
      <c r="D312" s="296"/>
      <c r="E312" s="296"/>
      <c r="F312" s="296"/>
      <c r="G312" s="296"/>
      <c r="H312" s="296"/>
      <c r="I312" s="296"/>
      <c r="J312" s="79"/>
    </row>
    <row r="313" ht="14.25" customHeight="1">
      <c r="A313" s="79"/>
      <c r="B313" s="79"/>
      <c r="C313" s="85"/>
      <c r="D313" s="296"/>
      <c r="E313" s="296"/>
      <c r="F313" s="296"/>
      <c r="G313" s="296"/>
      <c r="H313" s="296"/>
      <c r="I313" s="296"/>
      <c r="J313" s="79"/>
    </row>
    <row r="314" ht="14.25" customHeight="1">
      <c r="A314" s="79"/>
      <c r="B314" s="79"/>
      <c r="C314" s="85"/>
      <c r="D314" s="296"/>
      <c r="E314" s="296"/>
      <c r="F314" s="296"/>
      <c r="G314" s="296"/>
      <c r="H314" s="296"/>
      <c r="I314" s="296"/>
      <c r="J314" s="79"/>
    </row>
    <row r="315" ht="14.25" customHeight="1">
      <c r="A315" s="79"/>
      <c r="B315" s="79"/>
      <c r="C315" s="85"/>
      <c r="D315" s="296"/>
      <c r="E315" s="296"/>
      <c r="F315" s="296"/>
      <c r="G315" s="296"/>
      <c r="H315" s="296"/>
      <c r="I315" s="296"/>
      <c r="J315" s="79"/>
    </row>
    <row r="316" ht="14.25" customHeight="1">
      <c r="A316" s="79"/>
      <c r="B316" s="79"/>
      <c r="C316" s="85"/>
      <c r="D316" s="296"/>
      <c r="E316" s="296"/>
      <c r="F316" s="296"/>
      <c r="G316" s="296"/>
      <c r="H316" s="296"/>
      <c r="I316" s="296"/>
      <c r="J316" s="79"/>
    </row>
    <row r="317" ht="14.25" customHeight="1">
      <c r="A317" s="79"/>
      <c r="B317" s="79"/>
      <c r="C317" s="85"/>
      <c r="D317" s="296"/>
      <c r="E317" s="296"/>
      <c r="F317" s="296"/>
      <c r="G317" s="296"/>
      <c r="H317" s="296"/>
      <c r="I317" s="296"/>
      <c r="J317" s="79"/>
    </row>
    <row r="318" ht="14.25" customHeight="1">
      <c r="A318" s="79"/>
      <c r="B318" s="79"/>
      <c r="C318" s="85"/>
      <c r="D318" s="296"/>
      <c r="E318" s="296"/>
      <c r="F318" s="296"/>
      <c r="G318" s="296"/>
      <c r="H318" s="296"/>
      <c r="I318" s="296"/>
      <c r="J318" s="79"/>
    </row>
    <row r="319" ht="14.25" customHeight="1">
      <c r="A319" s="79"/>
      <c r="B319" s="79"/>
      <c r="C319" s="85"/>
      <c r="D319" s="296"/>
      <c r="E319" s="296"/>
      <c r="F319" s="296"/>
      <c r="G319" s="296"/>
      <c r="H319" s="296"/>
      <c r="I319" s="296"/>
      <c r="J319" s="79"/>
    </row>
    <row r="320" ht="14.25" customHeight="1">
      <c r="A320" s="79"/>
      <c r="B320" s="79"/>
      <c r="C320" s="85"/>
      <c r="D320" s="296"/>
      <c r="E320" s="296"/>
      <c r="F320" s="296"/>
      <c r="G320" s="296"/>
      <c r="H320" s="296"/>
      <c r="I320" s="296"/>
      <c r="J320" s="79"/>
    </row>
    <row r="321" ht="14.25" customHeight="1">
      <c r="A321" s="79"/>
      <c r="B321" s="79"/>
      <c r="C321" s="85"/>
      <c r="D321" s="296"/>
      <c r="E321" s="296"/>
      <c r="F321" s="296"/>
      <c r="G321" s="296"/>
      <c r="H321" s="296"/>
      <c r="I321" s="296"/>
      <c r="J321" s="79"/>
    </row>
    <row r="322" ht="14.25" customHeight="1">
      <c r="A322" s="79"/>
      <c r="B322" s="79"/>
      <c r="C322" s="85"/>
      <c r="D322" s="296"/>
      <c r="E322" s="296"/>
      <c r="F322" s="296"/>
      <c r="G322" s="296"/>
      <c r="H322" s="296"/>
      <c r="I322" s="296"/>
      <c r="J322" s="79"/>
    </row>
    <row r="323" ht="14.25" customHeight="1">
      <c r="A323" s="79"/>
      <c r="B323" s="79"/>
      <c r="C323" s="85"/>
      <c r="D323" s="296"/>
      <c r="E323" s="296"/>
      <c r="F323" s="296"/>
      <c r="G323" s="296"/>
      <c r="H323" s="296"/>
      <c r="I323" s="296"/>
      <c r="J323" s="79"/>
    </row>
    <row r="324" ht="14.25" customHeight="1">
      <c r="A324" s="79"/>
      <c r="B324" s="79"/>
      <c r="C324" s="85"/>
      <c r="D324" s="296"/>
      <c r="E324" s="296"/>
      <c r="F324" s="296"/>
      <c r="G324" s="296"/>
      <c r="H324" s="296"/>
      <c r="I324" s="296"/>
      <c r="J324" s="79"/>
    </row>
    <row r="325" ht="14.25" customHeight="1">
      <c r="A325" s="79"/>
      <c r="B325" s="79"/>
      <c r="C325" s="85"/>
      <c r="D325" s="296"/>
      <c r="E325" s="296"/>
      <c r="F325" s="296"/>
      <c r="G325" s="296"/>
      <c r="H325" s="296"/>
      <c r="I325" s="296"/>
      <c r="J325" s="79"/>
    </row>
    <row r="326" ht="14.25" customHeight="1">
      <c r="A326" s="79"/>
      <c r="B326" s="79"/>
      <c r="C326" s="85"/>
      <c r="D326" s="296"/>
      <c r="E326" s="296"/>
      <c r="F326" s="296"/>
      <c r="G326" s="296"/>
      <c r="H326" s="296"/>
      <c r="I326" s="296"/>
      <c r="J326" s="79"/>
    </row>
    <row r="327" ht="14.25" customHeight="1">
      <c r="A327" s="79"/>
      <c r="B327" s="79"/>
      <c r="C327" s="85"/>
      <c r="D327" s="296"/>
      <c r="E327" s="296"/>
      <c r="F327" s="296"/>
      <c r="G327" s="296"/>
      <c r="H327" s="296"/>
      <c r="I327" s="296"/>
      <c r="J327" s="79"/>
    </row>
    <row r="328" ht="14.25" customHeight="1">
      <c r="A328" s="79"/>
      <c r="B328" s="79"/>
      <c r="C328" s="85"/>
      <c r="D328" s="296"/>
      <c r="E328" s="296"/>
      <c r="F328" s="296"/>
      <c r="G328" s="296"/>
      <c r="H328" s="296"/>
      <c r="I328" s="296"/>
      <c r="J328" s="79"/>
    </row>
    <row r="329" ht="14.25" customHeight="1">
      <c r="A329" s="79"/>
      <c r="B329" s="79"/>
      <c r="C329" s="85"/>
      <c r="D329" s="296"/>
      <c r="E329" s="296"/>
      <c r="F329" s="296"/>
      <c r="G329" s="296"/>
      <c r="H329" s="296"/>
      <c r="I329" s="296"/>
      <c r="J329" s="79"/>
    </row>
    <row r="330" ht="14.25" customHeight="1">
      <c r="A330" s="79"/>
      <c r="B330" s="79"/>
      <c r="C330" s="85"/>
      <c r="D330" s="296"/>
      <c r="E330" s="296"/>
      <c r="F330" s="296"/>
      <c r="G330" s="296"/>
      <c r="H330" s="296"/>
      <c r="I330" s="296"/>
      <c r="J330" s="79"/>
    </row>
    <row r="331" ht="14.25" customHeight="1">
      <c r="A331" s="79"/>
      <c r="B331" s="79"/>
      <c r="C331" s="85"/>
      <c r="D331" s="296"/>
      <c r="E331" s="296"/>
      <c r="F331" s="296"/>
      <c r="G331" s="296"/>
      <c r="H331" s="296"/>
      <c r="I331" s="296"/>
      <c r="J331" s="79"/>
    </row>
    <row r="332" ht="14.25" customHeight="1">
      <c r="A332" s="79"/>
      <c r="B332" s="79"/>
      <c r="C332" s="85"/>
      <c r="D332" s="296"/>
      <c r="E332" s="296"/>
      <c r="F332" s="296"/>
      <c r="G332" s="296"/>
      <c r="H332" s="296"/>
      <c r="I332" s="296"/>
      <c r="J332" s="79"/>
    </row>
    <row r="333" ht="14.25" customHeight="1">
      <c r="A333" s="79"/>
      <c r="B333" s="79"/>
      <c r="C333" s="85"/>
      <c r="D333" s="296"/>
      <c r="E333" s="296"/>
      <c r="F333" s="296"/>
      <c r="G333" s="296"/>
      <c r="H333" s="296"/>
      <c r="I333" s="296"/>
      <c r="J333" s="79"/>
    </row>
    <row r="334" ht="14.25" customHeight="1">
      <c r="A334" s="79"/>
      <c r="B334" s="79"/>
      <c r="C334" s="85"/>
      <c r="D334" s="296"/>
      <c r="E334" s="296"/>
      <c r="F334" s="296"/>
      <c r="G334" s="296"/>
      <c r="H334" s="296"/>
      <c r="I334" s="296"/>
      <c r="J334" s="79"/>
    </row>
    <row r="335" ht="14.25" customHeight="1">
      <c r="A335" s="79"/>
      <c r="B335" s="79"/>
      <c r="C335" s="85"/>
      <c r="D335" s="296"/>
      <c r="E335" s="296"/>
      <c r="F335" s="296"/>
      <c r="G335" s="296"/>
      <c r="H335" s="296"/>
      <c r="I335" s="296"/>
      <c r="J335" s="79"/>
    </row>
    <row r="336" ht="14.25" customHeight="1">
      <c r="A336" s="79"/>
      <c r="B336" s="79"/>
      <c r="C336" s="85"/>
      <c r="D336" s="296"/>
      <c r="E336" s="296"/>
      <c r="F336" s="296"/>
      <c r="G336" s="296"/>
      <c r="H336" s="296"/>
      <c r="I336" s="296"/>
      <c r="J336" s="79"/>
    </row>
    <row r="337" ht="14.25" customHeight="1">
      <c r="A337" s="79"/>
      <c r="B337" s="79"/>
      <c r="C337" s="85"/>
      <c r="D337" s="296"/>
      <c r="E337" s="296"/>
      <c r="F337" s="296"/>
      <c r="G337" s="296"/>
      <c r="H337" s="296"/>
      <c r="I337" s="296"/>
      <c r="J337" s="79"/>
    </row>
    <row r="338" ht="14.25" customHeight="1">
      <c r="A338" s="79"/>
      <c r="B338" s="79"/>
      <c r="C338" s="85"/>
      <c r="D338" s="296"/>
      <c r="E338" s="296"/>
      <c r="F338" s="296"/>
      <c r="G338" s="296"/>
      <c r="H338" s="296"/>
      <c r="I338" s="296"/>
      <c r="J338" s="79"/>
    </row>
    <row r="339" ht="14.25" customHeight="1">
      <c r="A339" s="79"/>
      <c r="B339" s="79"/>
      <c r="C339" s="85"/>
      <c r="D339" s="296"/>
      <c r="E339" s="296"/>
      <c r="F339" s="296"/>
      <c r="G339" s="296"/>
      <c r="H339" s="296"/>
      <c r="I339" s="296"/>
      <c r="J339" s="79"/>
    </row>
    <row r="340" ht="14.25" customHeight="1">
      <c r="A340" s="79"/>
      <c r="B340" s="79"/>
      <c r="C340" s="85"/>
      <c r="D340" s="296"/>
      <c r="E340" s="296"/>
      <c r="F340" s="296"/>
      <c r="G340" s="296"/>
      <c r="H340" s="296"/>
      <c r="I340" s="296"/>
      <c r="J340" s="79"/>
    </row>
    <row r="341" ht="14.25" customHeight="1">
      <c r="A341" s="79"/>
      <c r="B341" s="79"/>
      <c r="C341" s="85"/>
      <c r="D341" s="296"/>
      <c r="E341" s="296"/>
      <c r="F341" s="296"/>
      <c r="G341" s="296"/>
      <c r="H341" s="296"/>
      <c r="I341" s="296"/>
      <c r="J341" s="79"/>
    </row>
    <row r="342" ht="14.25" customHeight="1">
      <c r="A342" s="79"/>
      <c r="B342" s="79"/>
      <c r="C342" s="85"/>
      <c r="D342" s="296"/>
      <c r="E342" s="296"/>
      <c r="F342" s="296"/>
      <c r="G342" s="296"/>
      <c r="H342" s="296"/>
      <c r="I342" s="296"/>
      <c r="J342" s="79"/>
    </row>
    <row r="343" ht="14.25" customHeight="1">
      <c r="A343" s="79"/>
      <c r="B343" s="79"/>
      <c r="C343" s="85"/>
      <c r="D343" s="296"/>
      <c r="E343" s="296"/>
      <c r="F343" s="296"/>
      <c r="G343" s="296"/>
      <c r="H343" s="296"/>
      <c r="I343" s="296"/>
      <c r="J343" s="79"/>
    </row>
    <row r="344" ht="14.25" customHeight="1">
      <c r="A344" s="79"/>
      <c r="B344" s="79"/>
      <c r="C344" s="85"/>
      <c r="D344" s="296"/>
      <c r="E344" s="296"/>
      <c r="F344" s="296"/>
      <c r="G344" s="296"/>
      <c r="H344" s="296"/>
      <c r="I344" s="296"/>
      <c r="J344" s="79"/>
    </row>
    <row r="345" ht="14.25" customHeight="1">
      <c r="A345" s="79"/>
      <c r="B345" s="79"/>
      <c r="C345" s="85"/>
      <c r="D345" s="296"/>
      <c r="E345" s="296"/>
      <c r="F345" s="296"/>
      <c r="G345" s="296"/>
      <c r="H345" s="296"/>
      <c r="I345" s="296"/>
      <c r="J345" s="79"/>
    </row>
    <row r="346" ht="14.25" customHeight="1">
      <c r="A346" s="79"/>
      <c r="B346" s="79"/>
      <c r="C346" s="85"/>
      <c r="D346" s="296"/>
      <c r="E346" s="296"/>
      <c r="F346" s="296"/>
      <c r="G346" s="296"/>
      <c r="H346" s="296"/>
      <c r="I346" s="296"/>
      <c r="J346" s="79"/>
    </row>
    <row r="347" ht="14.25" customHeight="1">
      <c r="A347" s="79"/>
      <c r="B347" s="79"/>
      <c r="C347" s="85"/>
      <c r="D347" s="296"/>
      <c r="E347" s="296"/>
      <c r="F347" s="296"/>
      <c r="G347" s="296"/>
      <c r="H347" s="296"/>
      <c r="I347" s="296"/>
      <c r="J347" s="79"/>
    </row>
    <row r="348" ht="14.25" customHeight="1">
      <c r="A348" s="79"/>
      <c r="B348" s="79"/>
      <c r="C348" s="85"/>
      <c r="D348" s="296"/>
      <c r="E348" s="296"/>
      <c r="F348" s="296"/>
      <c r="G348" s="296"/>
      <c r="H348" s="296"/>
      <c r="I348" s="296"/>
      <c r="J348" s="79"/>
    </row>
    <row r="349" ht="14.25" customHeight="1">
      <c r="A349" s="79"/>
      <c r="B349" s="79"/>
      <c r="C349" s="85"/>
      <c r="D349" s="296"/>
      <c r="E349" s="296"/>
      <c r="F349" s="296"/>
      <c r="G349" s="296"/>
      <c r="H349" s="296"/>
      <c r="I349" s="296"/>
      <c r="J349" s="79"/>
    </row>
    <row r="350" ht="14.25" customHeight="1">
      <c r="A350" s="79"/>
      <c r="B350" s="79"/>
      <c r="C350" s="85"/>
      <c r="D350" s="296"/>
      <c r="E350" s="296"/>
      <c r="F350" s="296"/>
      <c r="G350" s="296"/>
      <c r="H350" s="296"/>
      <c r="I350" s="296"/>
      <c r="J350" s="79"/>
    </row>
    <row r="351" ht="14.25" customHeight="1">
      <c r="A351" s="79"/>
      <c r="B351" s="79"/>
      <c r="C351" s="85"/>
      <c r="D351" s="296"/>
      <c r="E351" s="296"/>
      <c r="F351" s="296"/>
      <c r="G351" s="296"/>
      <c r="H351" s="296"/>
      <c r="I351" s="296"/>
      <c r="J351" s="79"/>
    </row>
    <row r="352" ht="14.25" customHeight="1">
      <c r="A352" s="79"/>
      <c r="B352" s="79"/>
      <c r="C352" s="85"/>
      <c r="D352" s="296"/>
      <c r="E352" s="296"/>
      <c r="F352" s="296"/>
      <c r="G352" s="296"/>
      <c r="H352" s="296"/>
      <c r="I352" s="296"/>
      <c r="J352" s="79"/>
    </row>
    <row r="353" ht="14.25" customHeight="1">
      <c r="A353" s="79"/>
      <c r="B353" s="79"/>
      <c r="C353" s="85"/>
      <c r="D353" s="296"/>
      <c r="E353" s="296"/>
      <c r="F353" s="296"/>
      <c r="G353" s="296"/>
      <c r="H353" s="296"/>
      <c r="I353" s="296"/>
      <c r="J353" s="79"/>
    </row>
    <row r="354" ht="14.25" customHeight="1">
      <c r="A354" s="79"/>
      <c r="B354" s="79"/>
      <c r="C354" s="85"/>
      <c r="D354" s="296"/>
      <c r="E354" s="296"/>
      <c r="F354" s="296"/>
      <c r="G354" s="296"/>
      <c r="H354" s="296"/>
      <c r="I354" s="296"/>
      <c r="J354" s="79"/>
    </row>
    <row r="355" ht="14.25" customHeight="1">
      <c r="A355" s="79"/>
      <c r="B355" s="79"/>
      <c r="C355" s="85"/>
      <c r="D355" s="296"/>
      <c r="E355" s="296"/>
      <c r="F355" s="296"/>
      <c r="G355" s="296"/>
      <c r="H355" s="296"/>
      <c r="I355" s="296"/>
      <c r="J355" s="79"/>
    </row>
    <row r="356" ht="14.25" customHeight="1">
      <c r="A356" s="79"/>
      <c r="B356" s="79"/>
      <c r="C356" s="85"/>
      <c r="D356" s="296"/>
      <c r="E356" s="296"/>
      <c r="F356" s="296"/>
      <c r="G356" s="296"/>
      <c r="H356" s="296"/>
      <c r="I356" s="296"/>
      <c r="J356" s="79"/>
    </row>
    <row r="357" ht="14.25" customHeight="1">
      <c r="A357" s="79"/>
      <c r="B357" s="79"/>
      <c r="C357" s="85"/>
      <c r="D357" s="296"/>
      <c r="E357" s="296"/>
      <c r="F357" s="296"/>
      <c r="G357" s="296"/>
      <c r="H357" s="296"/>
      <c r="I357" s="296"/>
      <c r="J357" s="79"/>
    </row>
    <row r="358" ht="14.25" customHeight="1">
      <c r="A358" s="79"/>
      <c r="B358" s="79"/>
      <c r="C358" s="85"/>
      <c r="D358" s="296"/>
      <c r="E358" s="296"/>
      <c r="F358" s="296"/>
      <c r="G358" s="296"/>
      <c r="H358" s="296"/>
      <c r="I358" s="296"/>
      <c r="J358" s="79"/>
    </row>
    <row r="359" ht="14.25" customHeight="1">
      <c r="A359" s="79"/>
      <c r="B359" s="79"/>
      <c r="C359" s="85"/>
      <c r="D359" s="296"/>
      <c r="E359" s="296"/>
      <c r="F359" s="296"/>
      <c r="G359" s="296"/>
      <c r="H359" s="296"/>
      <c r="I359" s="296"/>
      <c r="J359" s="79"/>
    </row>
    <row r="360" ht="14.25" customHeight="1">
      <c r="A360" s="79"/>
      <c r="B360" s="79"/>
      <c r="C360" s="85"/>
      <c r="D360" s="296"/>
      <c r="E360" s="296"/>
      <c r="F360" s="296"/>
      <c r="G360" s="296"/>
      <c r="H360" s="296"/>
      <c r="I360" s="296"/>
      <c r="J360" s="79"/>
    </row>
    <row r="361" ht="14.25" customHeight="1">
      <c r="A361" s="79"/>
      <c r="B361" s="79"/>
      <c r="C361" s="85"/>
      <c r="D361" s="296"/>
      <c r="E361" s="296"/>
      <c r="F361" s="296"/>
      <c r="G361" s="296"/>
      <c r="H361" s="296"/>
      <c r="I361" s="296"/>
      <c r="J361" s="79"/>
    </row>
    <row r="362" ht="14.25" customHeight="1">
      <c r="A362" s="79"/>
      <c r="B362" s="79"/>
      <c r="C362" s="85"/>
      <c r="D362" s="296"/>
      <c r="E362" s="296"/>
      <c r="F362" s="296"/>
      <c r="G362" s="296"/>
      <c r="H362" s="296"/>
      <c r="I362" s="296"/>
      <c r="J362" s="79"/>
    </row>
    <row r="363" ht="14.25" customHeight="1">
      <c r="A363" s="79"/>
      <c r="B363" s="79"/>
      <c r="C363" s="85"/>
      <c r="D363" s="296"/>
      <c r="E363" s="296"/>
      <c r="F363" s="296"/>
      <c r="G363" s="296"/>
      <c r="H363" s="296"/>
      <c r="I363" s="296"/>
      <c r="J363" s="79"/>
    </row>
    <row r="364" ht="14.25" customHeight="1">
      <c r="A364" s="79"/>
      <c r="B364" s="79"/>
      <c r="C364" s="85"/>
      <c r="D364" s="296"/>
      <c r="E364" s="296"/>
      <c r="F364" s="296"/>
      <c r="G364" s="296"/>
      <c r="H364" s="296"/>
      <c r="I364" s="296"/>
      <c r="J364" s="79"/>
    </row>
    <row r="365" ht="14.25" customHeight="1">
      <c r="A365" s="79"/>
      <c r="B365" s="79"/>
      <c r="C365" s="85"/>
      <c r="D365" s="296"/>
      <c r="E365" s="296"/>
      <c r="F365" s="296"/>
      <c r="G365" s="296"/>
      <c r="H365" s="296"/>
      <c r="I365" s="296"/>
      <c r="J365" s="79"/>
    </row>
    <row r="366" ht="14.25" customHeight="1">
      <c r="A366" s="79"/>
      <c r="B366" s="79"/>
      <c r="C366" s="85"/>
      <c r="D366" s="296"/>
      <c r="E366" s="296"/>
      <c r="F366" s="296"/>
      <c r="G366" s="296"/>
      <c r="H366" s="296"/>
      <c r="I366" s="296"/>
      <c r="J366" s="79"/>
    </row>
    <row r="367" ht="14.25" customHeight="1">
      <c r="A367" s="79"/>
      <c r="B367" s="79"/>
      <c r="C367" s="85"/>
      <c r="D367" s="296"/>
      <c r="E367" s="296"/>
      <c r="F367" s="296"/>
      <c r="G367" s="296"/>
      <c r="H367" s="296"/>
      <c r="I367" s="296"/>
      <c r="J367" s="79"/>
    </row>
    <row r="368" ht="14.25" customHeight="1">
      <c r="A368" s="79"/>
      <c r="B368" s="79"/>
      <c r="C368" s="85"/>
      <c r="D368" s="296"/>
      <c r="E368" s="296"/>
      <c r="F368" s="296"/>
      <c r="G368" s="296"/>
      <c r="H368" s="296"/>
      <c r="I368" s="296"/>
      <c r="J368" s="79"/>
    </row>
    <row r="369" ht="14.25" customHeight="1">
      <c r="A369" s="79"/>
      <c r="B369" s="79"/>
      <c r="C369" s="85"/>
      <c r="D369" s="296"/>
      <c r="E369" s="296"/>
      <c r="F369" s="296"/>
      <c r="G369" s="296"/>
      <c r="H369" s="296"/>
      <c r="I369" s="296"/>
      <c r="J369" s="79"/>
    </row>
    <row r="370" ht="14.25" customHeight="1">
      <c r="A370" s="79"/>
      <c r="B370" s="79"/>
      <c r="C370" s="85"/>
      <c r="D370" s="296"/>
      <c r="E370" s="296"/>
      <c r="F370" s="296"/>
      <c r="G370" s="296"/>
      <c r="H370" s="296"/>
      <c r="I370" s="296"/>
      <c r="J370" s="79"/>
    </row>
    <row r="371" ht="14.25" customHeight="1">
      <c r="A371" s="79"/>
      <c r="B371" s="79"/>
      <c r="C371" s="85"/>
      <c r="D371" s="296"/>
      <c r="E371" s="296"/>
      <c r="F371" s="296"/>
      <c r="G371" s="296"/>
      <c r="H371" s="296"/>
      <c r="I371" s="296"/>
      <c r="J371" s="79"/>
    </row>
    <row r="372" ht="14.25" customHeight="1">
      <c r="A372" s="79"/>
      <c r="B372" s="79"/>
      <c r="C372" s="85"/>
      <c r="D372" s="296"/>
      <c r="E372" s="296"/>
      <c r="F372" s="296"/>
      <c r="G372" s="296"/>
      <c r="H372" s="296"/>
      <c r="I372" s="296"/>
      <c r="J372" s="79"/>
    </row>
    <row r="373" ht="14.25" customHeight="1">
      <c r="A373" s="79"/>
      <c r="B373" s="79"/>
      <c r="C373" s="85"/>
      <c r="D373" s="296"/>
      <c r="E373" s="296"/>
      <c r="F373" s="296"/>
      <c r="G373" s="296"/>
      <c r="H373" s="296"/>
      <c r="I373" s="296"/>
      <c r="J373" s="79"/>
    </row>
    <row r="374" ht="14.25" customHeight="1">
      <c r="A374" s="79"/>
      <c r="B374" s="79"/>
      <c r="C374" s="85"/>
      <c r="D374" s="296"/>
      <c r="E374" s="296"/>
      <c r="F374" s="296"/>
      <c r="G374" s="296"/>
      <c r="H374" s="296"/>
      <c r="I374" s="296"/>
      <c r="J374" s="79"/>
    </row>
    <row r="375" ht="14.25" customHeight="1">
      <c r="A375" s="79"/>
      <c r="B375" s="79"/>
      <c r="C375" s="85"/>
      <c r="D375" s="296"/>
      <c r="E375" s="296"/>
      <c r="F375" s="296"/>
      <c r="G375" s="296"/>
      <c r="H375" s="296"/>
      <c r="I375" s="296"/>
      <c r="J375" s="79"/>
    </row>
    <row r="376" ht="14.25" customHeight="1">
      <c r="A376" s="79"/>
      <c r="B376" s="79"/>
      <c r="C376" s="85"/>
      <c r="D376" s="296"/>
      <c r="E376" s="296"/>
      <c r="F376" s="296"/>
      <c r="G376" s="296"/>
      <c r="H376" s="296"/>
      <c r="I376" s="296"/>
      <c r="J376" s="79"/>
    </row>
    <row r="377" ht="14.25" customHeight="1">
      <c r="A377" s="79"/>
      <c r="B377" s="79"/>
      <c r="C377" s="85"/>
      <c r="D377" s="296"/>
      <c r="E377" s="296"/>
      <c r="F377" s="296"/>
      <c r="G377" s="296"/>
      <c r="H377" s="296"/>
      <c r="I377" s="296"/>
      <c r="J377" s="79"/>
    </row>
    <row r="378" ht="14.25" customHeight="1">
      <c r="A378" s="79"/>
      <c r="B378" s="79"/>
      <c r="C378" s="85"/>
      <c r="D378" s="296"/>
      <c r="E378" s="296"/>
      <c r="F378" s="296"/>
      <c r="G378" s="296"/>
      <c r="H378" s="296"/>
      <c r="I378" s="296"/>
      <c r="J378" s="79"/>
    </row>
    <row r="379" ht="14.25" customHeight="1">
      <c r="A379" s="79"/>
      <c r="B379" s="79"/>
      <c r="C379" s="85"/>
      <c r="D379" s="296"/>
      <c r="E379" s="296"/>
      <c r="F379" s="296"/>
      <c r="G379" s="296"/>
      <c r="H379" s="296"/>
      <c r="I379" s="296"/>
      <c r="J379" s="79"/>
    </row>
    <row r="380" ht="14.25" customHeight="1">
      <c r="A380" s="79"/>
      <c r="B380" s="79"/>
      <c r="C380" s="85"/>
      <c r="D380" s="296"/>
      <c r="E380" s="296"/>
      <c r="F380" s="296"/>
      <c r="G380" s="296"/>
      <c r="H380" s="296"/>
      <c r="I380" s="296"/>
      <c r="J380" s="79"/>
    </row>
    <row r="381" ht="14.25" customHeight="1">
      <c r="A381" s="79"/>
      <c r="B381" s="79"/>
      <c r="C381" s="85"/>
      <c r="D381" s="296"/>
      <c r="E381" s="296"/>
      <c r="F381" s="296"/>
      <c r="G381" s="296"/>
      <c r="H381" s="296"/>
      <c r="I381" s="296"/>
      <c r="J381" s="79"/>
    </row>
    <row r="382" ht="14.25" customHeight="1">
      <c r="A382" s="79"/>
      <c r="B382" s="79"/>
      <c r="C382" s="85"/>
      <c r="D382" s="296"/>
      <c r="E382" s="296"/>
      <c r="F382" s="296"/>
      <c r="G382" s="296"/>
      <c r="H382" s="296"/>
      <c r="I382" s="296"/>
      <c r="J382" s="79"/>
    </row>
    <row r="383" ht="14.25" customHeight="1">
      <c r="A383" s="79"/>
      <c r="B383" s="79"/>
      <c r="C383" s="85"/>
      <c r="D383" s="296"/>
      <c r="E383" s="296"/>
      <c r="F383" s="296"/>
      <c r="G383" s="296"/>
      <c r="H383" s="296"/>
      <c r="I383" s="296"/>
      <c r="J383" s="79"/>
    </row>
    <row r="384" ht="14.25" customHeight="1">
      <c r="A384" s="79"/>
      <c r="B384" s="79"/>
      <c r="C384" s="85"/>
      <c r="D384" s="296"/>
      <c r="E384" s="296"/>
      <c r="F384" s="296"/>
      <c r="G384" s="296"/>
      <c r="H384" s="296"/>
      <c r="I384" s="296"/>
      <c r="J384" s="79"/>
    </row>
    <row r="385" ht="14.25" customHeight="1">
      <c r="A385" s="79"/>
      <c r="B385" s="79"/>
      <c r="C385" s="85"/>
      <c r="D385" s="296"/>
      <c r="E385" s="296"/>
      <c r="F385" s="296"/>
      <c r="G385" s="296"/>
      <c r="H385" s="296"/>
      <c r="I385" s="296"/>
      <c r="J385" s="79"/>
    </row>
    <row r="386" ht="14.25" customHeight="1">
      <c r="A386" s="79"/>
      <c r="B386" s="79"/>
      <c r="C386" s="85"/>
      <c r="D386" s="296"/>
      <c r="E386" s="296"/>
      <c r="F386" s="296"/>
      <c r="G386" s="296"/>
      <c r="H386" s="296"/>
      <c r="I386" s="296"/>
      <c r="J386" s="79"/>
    </row>
    <row r="387" ht="14.25" customHeight="1">
      <c r="A387" s="79"/>
      <c r="B387" s="79"/>
      <c r="C387" s="85"/>
      <c r="D387" s="296"/>
      <c r="E387" s="296"/>
      <c r="F387" s="296"/>
      <c r="G387" s="296"/>
      <c r="H387" s="296"/>
      <c r="I387" s="296"/>
      <c r="J387" s="79"/>
    </row>
    <row r="388" ht="14.25" customHeight="1">
      <c r="A388" s="79"/>
      <c r="B388" s="79"/>
      <c r="C388" s="85"/>
      <c r="D388" s="296"/>
      <c r="E388" s="296"/>
      <c r="F388" s="296"/>
      <c r="G388" s="296"/>
      <c r="H388" s="296"/>
      <c r="I388" s="296"/>
      <c r="J388" s="79"/>
    </row>
    <row r="389" ht="14.25" customHeight="1">
      <c r="A389" s="79"/>
      <c r="B389" s="79"/>
      <c r="C389" s="85"/>
      <c r="D389" s="296"/>
      <c r="E389" s="296"/>
      <c r="F389" s="296"/>
      <c r="G389" s="296"/>
      <c r="H389" s="296"/>
      <c r="I389" s="296"/>
      <c r="J389" s="79"/>
    </row>
    <row r="390" ht="14.25" customHeight="1">
      <c r="A390" s="79"/>
      <c r="B390" s="79"/>
      <c r="C390" s="85"/>
      <c r="D390" s="296"/>
      <c r="E390" s="296"/>
      <c r="F390" s="296"/>
      <c r="G390" s="296"/>
      <c r="H390" s="296"/>
      <c r="I390" s="296"/>
      <c r="J390" s="79"/>
    </row>
    <row r="391" ht="14.25" customHeight="1">
      <c r="A391" s="79"/>
      <c r="B391" s="79"/>
      <c r="C391" s="85"/>
      <c r="D391" s="296"/>
      <c r="E391" s="296"/>
      <c r="F391" s="296"/>
      <c r="G391" s="296"/>
      <c r="H391" s="296"/>
      <c r="I391" s="296"/>
      <c r="J391" s="79"/>
    </row>
    <row r="392" ht="14.25" customHeight="1">
      <c r="A392" s="79"/>
      <c r="B392" s="79"/>
      <c r="C392" s="85"/>
      <c r="D392" s="296"/>
      <c r="E392" s="296"/>
      <c r="F392" s="296"/>
      <c r="G392" s="296"/>
      <c r="H392" s="296"/>
      <c r="I392" s="296"/>
      <c r="J392" s="79"/>
    </row>
    <row r="393" ht="14.25" customHeight="1">
      <c r="A393" s="79"/>
      <c r="B393" s="79"/>
      <c r="C393" s="85"/>
      <c r="D393" s="296"/>
      <c r="E393" s="296"/>
      <c r="F393" s="296"/>
      <c r="G393" s="296"/>
      <c r="H393" s="296"/>
      <c r="I393" s="296"/>
      <c r="J393" s="79"/>
    </row>
    <row r="394" ht="14.25" customHeight="1">
      <c r="A394" s="79"/>
      <c r="B394" s="79"/>
      <c r="C394" s="85"/>
      <c r="D394" s="296"/>
      <c r="E394" s="296"/>
      <c r="F394" s="296"/>
      <c r="G394" s="296"/>
      <c r="H394" s="296"/>
      <c r="I394" s="296"/>
      <c r="J394" s="79"/>
    </row>
    <row r="395" ht="14.25" customHeight="1">
      <c r="A395" s="79"/>
      <c r="B395" s="79"/>
      <c r="C395" s="85"/>
      <c r="D395" s="296"/>
      <c r="E395" s="296"/>
      <c r="F395" s="296"/>
      <c r="G395" s="296"/>
      <c r="H395" s="296"/>
      <c r="I395" s="296"/>
      <c r="J395" s="79"/>
    </row>
    <row r="396" ht="14.25" customHeight="1">
      <c r="A396" s="79"/>
      <c r="B396" s="79"/>
      <c r="C396" s="85"/>
      <c r="D396" s="296"/>
      <c r="E396" s="296"/>
      <c r="F396" s="296"/>
      <c r="G396" s="296"/>
      <c r="H396" s="296"/>
      <c r="I396" s="296"/>
      <c r="J396" s="79"/>
    </row>
    <row r="397" ht="14.25" customHeight="1">
      <c r="A397" s="79"/>
      <c r="B397" s="79"/>
      <c r="C397" s="85"/>
      <c r="D397" s="296"/>
      <c r="E397" s="296"/>
      <c r="F397" s="296"/>
      <c r="G397" s="296"/>
      <c r="H397" s="296"/>
      <c r="I397" s="296"/>
      <c r="J397" s="79"/>
    </row>
    <row r="398" ht="14.25" customHeight="1">
      <c r="A398" s="79"/>
      <c r="B398" s="79"/>
      <c r="C398" s="85"/>
      <c r="D398" s="296"/>
      <c r="E398" s="296"/>
      <c r="F398" s="296"/>
      <c r="G398" s="296"/>
      <c r="H398" s="296"/>
      <c r="I398" s="296"/>
      <c r="J398" s="79"/>
    </row>
    <row r="399" ht="14.25" customHeight="1">
      <c r="A399" s="79"/>
      <c r="B399" s="79"/>
      <c r="C399" s="85"/>
      <c r="D399" s="296"/>
      <c r="E399" s="296"/>
      <c r="F399" s="296"/>
      <c r="G399" s="296"/>
      <c r="H399" s="296"/>
      <c r="I399" s="296"/>
      <c r="J399" s="79"/>
    </row>
    <row r="400" ht="14.25" customHeight="1">
      <c r="A400" s="79"/>
      <c r="B400" s="79"/>
      <c r="C400" s="85"/>
      <c r="D400" s="296"/>
      <c r="E400" s="296"/>
      <c r="F400" s="296"/>
      <c r="G400" s="296"/>
      <c r="H400" s="296"/>
      <c r="I400" s="296"/>
      <c r="J400" s="79"/>
    </row>
    <row r="401" ht="14.25" customHeight="1">
      <c r="A401" s="79"/>
      <c r="B401" s="79"/>
      <c r="C401" s="85"/>
      <c r="D401" s="296"/>
      <c r="E401" s="296"/>
      <c r="F401" s="296"/>
      <c r="G401" s="296"/>
      <c r="H401" s="296"/>
      <c r="I401" s="296"/>
      <c r="J401" s="79"/>
    </row>
    <row r="402" ht="14.25" customHeight="1">
      <c r="A402" s="79"/>
      <c r="B402" s="79"/>
      <c r="C402" s="85"/>
      <c r="D402" s="296"/>
      <c r="E402" s="296"/>
      <c r="F402" s="296"/>
      <c r="G402" s="296"/>
      <c r="H402" s="296"/>
      <c r="I402" s="296"/>
      <c r="J402" s="79"/>
    </row>
    <row r="403" ht="14.25" customHeight="1">
      <c r="A403" s="79"/>
      <c r="B403" s="79"/>
      <c r="C403" s="85"/>
      <c r="D403" s="296"/>
      <c r="E403" s="296"/>
      <c r="F403" s="296"/>
      <c r="G403" s="296"/>
      <c r="H403" s="296"/>
      <c r="I403" s="296"/>
      <c r="J403" s="79"/>
    </row>
    <row r="404" ht="14.25" customHeight="1">
      <c r="A404" s="79"/>
      <c r="B404" s="79"/>
      <c r="C404" s="85"/>
      <c r="D404" s="296"/>
      <c r="E404" s="296"/>
      <c r="F404" s="296"/>
      <c r="G404" s="296"/>
      <c r="H404" s="296"/>
      <c r="I404" s="296"/>
      <c r="J404" s="79"/>
    </row>
    <row r="405" ht="14.25" customHeight="1">
      <c r="A405" s="79"/>
      <c r="B405" s="79"/>
      <c r="C405" s="85"/>
      <c r="D405" s="296"/>
      <c r="E405" s="296"/>
      <c r="F405" s="296"/>
      <c r="G405" s="296"/>
      <c r="H405" s="296"/>
      <c r="I405" s="296"/>
      <c r="J405" s="79"/>
    </row>
    <row r="406" ht="14.25" customHeight="1">
      <c r="A406" s="79"/>
      <c r="B406" s="79"/>
      <c r="C406" s="85"/>
      <c r="D406" s="296"/>
      <c r="E406" s="296"/>
      <c r="F406" s="296"/>
      <c r="G406" s="296"/>
      <c r="H406" s="296"/>
      <c r="I406" s="296"/>
      <c r="J406" s="79"/>
    </row>
    <row r="407" ht="14.25" customHeight="1">
      <c r="A407" s="79"/>
      <c r="B407" s="79"/>
      <c r="C407" s="85"/>
      <c r="D407" s="296"/>
      <c r="E407" s="296"/>
      <c r="F407" s="296"/>
      <c r="G407" s="296"/>
      <c r="H407" s="296"/>
      <c r="I407" s="296"/>
      <c r="J407" s="79"/>
    </row>
    <row r="408" ht="14.25" customHeight="1">
      <c r="A408" s="79"/>
      <c r="B408" s="79"/>
      <c r="C408" s="85"/>
      <c r="D408" s="296"/>
      <c r="E408" s="296"/>
      <c r="F408" s="296"/>
      <c r="G408" s="296"/>
      <c r="H408" s="296"/>
      <c r="I408" s="296"/>
      <c r="J408" s="79"/>
    </row>
    <row r="409" ht="14.25" customHeight="1">
      <c r="A409" s="79"/>
      <c r="B409" s="79"/>
      <c r="C409" s="85"/>
      <c r="D409" s="296"/>
      <c r="E409" s="296"/>
      <c r="F409" s="296"/>
      <c r="G409" s="296"/>
      <c r="H409" s="296"/>
      <c r="I409" s="296"/>
      <c r="J409" s="79"/>
    </row>
    <row r="410" ht="14.25" customHeight="1">
      <c r="A410" s="79"/>
      <c r="B410" s="79"/>
      <c r="C410" s="85"/>
      <c r="D410" s="296"/>
      <c r="E410" s="296"/>
      <c r="F410" s="296"/>
      <c r="G410" s="296"/>
      <c r="H410" s="296"/>
      <c r="I410" s="296"/>
      <c r="J410" s="79"/>
    </row>
    <row r="411" ht="14.25" customHeight="1">
      <c r="A411" s="79"/>
      <c r="B411" s="79"/>
      <c r="C411" s="85"/>
      <c r="D411" s="296"/>
      <c r="E411" s="296"/>
      <c r="F411" s="296"/>
      <c r="G411" s="296"/>
      <c r="H411" s="296"/>
      <c r="I411" s="296"/>
      <c r="J411" s="79"/>
    </row>
    <row r="412" ht="14.25" customHeight="1">
      <c r="A412" s="79"/>
      <c r="B412" s="79"/>
      <c r="C412" s="85"/>
      <c r="D412" s="296"/>
      <c r="E412" s="296"/>
      <c r="F412" s="296"/>
      <c r="G412" s="296"/>
      <c r="H412" s="296"/>
      <c r="I412" s="296"/>
      <c r="J412" s="79"/>
    </row>
    <row r="413" ht="14.25" customHeight="1">
      <c r="A413" s="79"/>
      <c r="B413" s="79"/>
      <c r="C413" s="85"/>
      <c r="D413" s="296"/>
      <c r="E413" s="296"/>
      <c r="F413" s="296"/>
      <c r="G413" s="296"/>
      <c r="H413" s="296"/>
      <c r="I413" s="296"/>
      <c r="J413" s="79"/>
    </row>
    <row r="414" ht="14.25" customHeight="1">
      <c r="A414" s="79"/>
      <c r="B414" s="79"/>
      <c r="C414" s="85"/>
      <c r="D414" s="296"/>
      <c r="E414" s="296"/>
      <c r="F414" s="296"/>
      <c r="G414" s="296"/>
      <c r="H414" s="296"/>
      <c r="I414" s="296"/>
      <c r="J414" s="79"/>
    </row>
    <row r="415" ht="14.25" customHeight="1">
      <c r="A415" s="79"/>
      <c r="B415" s="79"/>
      <c r="C415" s="85"/>
      <c r="D415" s="296"/>
      <c r="E415" s="296"/>
      <c r="F415" s="296"/>
      <c r="G415" s="296"/>
      <c r="H415" s="296"/>
      <c r="I415" s="296"/>
      <c r="J415" s="79"/>
    </row>
    <row r="416" ht="14.25" customHeight="1">
      <c r="A416" s="79"/>
      <c r="B416" s="79"/>
      <c r="C416" s="85"/>
      <c r="D416" s="296"/>
      <c r="E416" s="296"/>
      <c r="F416" s="296"/>
      <c r="G416" s="296"/>
      <c r="H416" s="296"/>
      <c r="I416" s="296"/>
      <c r="J416" s="79"/>
    </row>
    <row r="417" ht="14.25" customHeight="1">
      <c r="A417" s="79"/>
      <c r="B417" s="79"/>
      <c r="C417" s="85"/>
      <c r="D417" s="296"/>
      <c r="E417" s="296"/>
      <c r="F417" s="296"/>
      <c r="G417" s="296"/>
      <c r="H417" s="296"/>
      <c r="I417" s="296"/>
      <c r="J417" s="79"/>
    </row>
    <row r="418" ht="14.25" customHeight="1">
      <c r="A418" s="79"/>
      <c r="B418" s="79"/>
      <c r="C418" s="85"/>
      <c r="D418" s="296"/>
      <c r="E418" s="296"/>
      <c r="F418" s="296"/>
      <c r="G418" s="296"/>
      <c r="H418" s="296"/>
      <c r="I418" s="296"/>
      <c r="J418" s="79"/>
    </row>
    <row r="419" ht="14.25" customHeight="1">
      <c r="A419" s="79"/>
      <c r="B419" s="79"/>
      <c r="C419" s="85"/>
      <c r="D419" s="296"/>
      <c r="E419" s="296"/>
      <c r="F419" s="296"/>
      <c r="G419" s="296"/>
      <c r="H419" s="296"/>
      <c r="I419" s="296"/>
      <c r="J419" s="79"/>
    </row>
    <row r="420" ht="14.25" customHeight="1">
      <c r="A420" s="79"/>
      <c r="B420" s="79"/>
      <c r="C420" s="85"/>
      <c r="D420" s="296"/>
      <c r="E420" s="296"/>
      <c r="F420" s="296"/>
      <c r="G420" s="296"/>
      <c r="H420" s="296"/>
      <c r="I420" s="296"/>
      <c r="J420" s="79"/>
    </row>
    <row r="421" ht="14.25" customHeight="1">
      <c r="A421" s="79"/>
      <c r="B421" s="79"/>
      <c r="C421" s="85"/>
      <c r="D421" s="296"/>
      <c r="E421" s="296"/>
      <c r="F421" s="296"/>
      <c r="G421" s="296"/>
      <c r="H421" s="296"/>
      <c r="I421" s="296"/>
      <c r="J421" s="79"/>
    </row>
    <row r="422" ht="14.25" customHeight="1">
      <c r="A422" s="79"/>
      <c r="B422" s="79"/>
      <c r="C422" s="85"/>
      <c r="D422" s="296"/>
      <c r="E422" s="296"/>
      <c r="F422" s="296"/>
      <c r="G422" s="296"/>
      <c r="H422" s="296"/>
      <c r="I422" s="296"/>
      <c r="J422" s="79"/>
    </row>
    <row r="423" ht="14.25" customHeight="1">
      <c r="A423" s="79"/>
      <c r="B423" s="79"/>
      <c r="C423" s="85"/>
      <c r="D423" s="296"/>
      <c r="E423" s="296"/>
      <c r="F423" s="296"/>
      <c r="G423" s="296"/>
      <c r="H423" s="296"/>
      <c r="I423" s="296"/>
      <c r="J423" s="79"/>
    </row>
    <row r="424" ht="14.25" customHeight="1">
      <c r="A424" s="79"/>
      <c r="B424" s="79"/>
      <c r="C424" s="85"/>
      <c r="D424" s="296"/>
      <c r="E424" s="296"/>
      <c r="F424" s="296"/>
      <c r="G424" s="296"/>
      <c r="H424" s="296"/>
      <c r="I424" s="296"/>
      <c r="J424" s="79"/>
    </row>
    <row r="425" ht="14.25" customHeight="1">
      <c r="A425" s="79"/>
      <c r="B425" s="79"/>
      <c r="C425" s="85"/>
      <c r="D425" s="296"/>
      <c r="E425" s="296"/>
      <c r="F425" s="296"/>
      <c r="G425" s="296"/>
      <c r="H425" s="296"/>
      <c r="I425" s="296"/>
      <c r="J425" s="79"/>
    </row>
    <row r="426" ht="14.25" customHeight="1">
      <c r="A426" s="79"/>
      <c r="B426" s="79"/>
      <c r="C426" s="85"/>
      <c r="D426" s="296"/>
      <c r="E426" s="296"/>
      <c r="F426" s="296"/>
      <c r="G426" s="296"/>
      <c r="H426" s="296"/>
      <c r="I426" s="296"/>
      <c r="J426" s="79"/>
    </row>
    <row r="427" ht="14.25" customHeight="1">
      <c r="A427" s="79"/>
      <c r="B427" s="79"/>
      <c r="C427" s="85"/>
      <c r="D427" s="296"/>
      <c r="E427" s="296"/>
      <c r="F427" s="296"/>
      <c r="G427" s="296"/>
      <c r="H427" s="296"/>
      <c r="I427" s="296"/>
      <c r="J427" s="79"/>
    </row>
    <row r="428" ht="14.25" customHeight="1">
      <c r="A428" s="79"/>
      <c r="B428" s="79"/>
      <c r="C428" s="85"/>
      <c r="D428" s="296"/>
      <c r="E428" s="296"/>
      <c r="F428" s="296"/>
      <c r="G428" s="296"/>
      <c r="H428" s="296"/>
      <c r="I428" s="296"/>
      <c r="J428" s="79"/>
    </row>
    <row r="429" ht="14.25" customHeight="1">
      <c r="A429" s="79"/>
      <c r="B429" s="79"/>
      <c r="C429" s="85"/>
      <c r="D429" s="296"/>
      <c r="E429" s="296"/>
      <c r="F429" s="296"/>
      <c r="G429" s="296"/>
      <c r="H429" s="296"/>
      <c r="I429" s="296"/>
      <c r="J429" s="79"/>
    </row>
    <row r="430" ht="14.25" customHeight="1">
      <c r="A430" s="79"/>
      <c r="B430" s="79"/>
      <c r="C430" s="85"/>
      <c r="D430" s="296"/>
      <c r="E430" s="296"/>
      <c r="F430" s="296"/>
      <c r="G430" s="296"/>
      <c r="H430" s="296"/>
      <c r="I430" s="296"/>
      <c r="J430" s="79"/>
    </row>
    <row r="431" ht="14.25" customHeight="1">
      <c r="A431" s="79"/>
      <c r="B431" s="79"/>
      <c r="C431" s="85"/>
      <c r="D431" s="296"/>
      <c r="E431" s="296"/>
      <c r="F431" s="296"/>
      <c r="G431" s="296"/>
      <c r="H431" s="296"/>
      <c r="I431" s="296"/>
      <c r="J431" s="79"/>
    </row>
    <row r="432" ht="14.25" customHeight="1">
      <c r="A432" s="79"/>
      <c r="B432" s="79"/>
      <c r="C432" s="85"/>
      <c r="D432" s="296"/>
      <c r="E432" s="296"/>
      <c r="F432" s="296"/>
      <c r="G432" s="296"/>
      <c r="H432" s="296"/>
      <c r="I432" s="296"/>
      <c r="J432" s="79"/>
    </row>
    <row r="433" ht="14.25" customHeight="1">
      <c r="A433" s="79"/>
      <c r="B433" s="79"/>
      <c r="C433" s="85"/>
      <c r="D433" s="296"/>
      <c r="E433" s="296"/>
      <c r="F433" s="296"/>
      <c r="G433" s="296"/>
      <c r="H433" s="296"/>
      <c r="I433" s="296"/>
      <c r="J433" s="79"/>
    </row>
    <row r="434" ht="14.25" customHeight="1">
      <c r="A434" s="79"/>
      <c r="B434" s="79"/>
      <c r="C434" s="85"/>
      <c r="D434" s="296"/>
      <c r="E434" s="296"/>
      <c r="F434" s="296"/>
      <c r="G434" s="296"/>
      <c r="H434" s="296"/>
      <c r="I434" s="296"/>
      <c r="J434" s="79"/>
    </row>
    <row r="435" ht="14.25" customHeight="1">
      <c r="A435" s="79"/>
      <c r="B435" s="79"/>
      <c r="C435" s="85"/>
      <c r="D435" s="296"/>
      <c r="E435" s="296"/>
      <c r="F435" s="296"/>
      <c r="G435" s="296"/>
      <c r="H435" s="296"/>
      <c r="I435" s="296"/>
      <c r="J435" s="79"/>
    </row>
    <row r="436" ht="14.25" customHeight="1">
      <c r="A436" s="79"/>
      <c r="B436" s="79"/>
      <c r="C436" s="85"/>
      <c r="D436" s="296"/>
      <c r="E436" s="296"/>
      <c r="F436" s="296"/>
      <c r="G436" s="296"/>
      <c r="H436" s="296"/>
      <c r="I436" s="296"/>
      <c r="J436" s="79"/>
    </row>
    <row r="437" ht="14.25" customHeight="1">
      <c r="A437" s="79"/>
      <c r="B437" s="79"/>
      <c r="C437" s="85"/>
      <c r="D437" s="296"/>
      <c r="E437" s="296"/>
      <c r="F437" s="296"/>
      <c r="G437" s="296"/>
      <c r="H437" s="296"/>
      <c r="I437" s="296"/>
      <c r="J437" s="79"/>
    </row>
    <row r="438" ht="14.25" customHeight="1">
      <c r="A438" s="79"/>
      <c r="B438" s="79"/>
      <c r="C438" s="85"/>
      <c r="D438" s="296"/>
      <c r="E438" s="296"/>
      <c r="F438" s="296"/>
      <c r="G438" s="296"/>
      <c r="H438" s="296"/>
      <c r="I438" s="296"/>
      <c r="J438" s="79"/>
    </row>
    <row r="439" ht="14.25" customHeight="1">
      <c r="A439" s="79"/>
      <c r="B439" s="79"/>
      <c r="C439" s="85"/>
      <c r="D439" s="296"/>
      <c r="E439" s="296"/>
      <c r="F439" s="296"/>
      <c r="G439" s="296"/>
      <c r="H439" s="296"/>
      <c r="I439" s="296"/>
      <c r="J439" s="79"/>
    </row>
    <row r="440" ht="14.25" customHeight="1">
      <c r="A440" s="79"/>
      <c r="B440" s="79"/>
      <c r="C440" s="85"/>
      <c r="D440" s="296"/>
      <c r="E440" s="296"/>
      <c r="F440" s="296"/>
      <c r="G440" s="296"/>
      <c r="H440" s="296"/>
      <c r="I440" s="296"/>
      <c r="J440" s="79"/>
    </row>
    <row r="441" ht="14.25" customHeight="1">
      <c r="A441" s="79"/>
      <c r="B441" s="79"/>
      <c r="C441" s="85"/>
      <c r="D441" s="296"/>
      <c r="E441" s="296"/>
      <c r="F441" s="296"/>
      <c r="G441" s="296"/>
      <c r="H441" s="296"/>
      <c r="I441" s="296"/>
      <c r="J441" s="79"/>
    </row>
    <row r="442" ht="14.25" customHeight="1">
      <c r="A442" s="79"/>
      <c r="B442" s="79"/>
      <c r="C442" s="85"/>
      <c r="D442" s="296"/>
      <c r="E442" s="296"/>
      <c r="F442" s="296"/>
      <c r="G442" s="296"/>
      <c r="H442" s="296"/>
      <c r="I442" s="296"/>
      <c r="J442" s="79"/>
    </row>
    <row r="443" ht="14.25" customHeight="1">
      <c r="A443" s="79"/>
      <c r="B443" s="79"/>
      <c r="C443" s="85"/>
      <c r="D443" s="296"/>
      <c r="E443" s="296"/>
      <c r="F443" s="296"/>
      <c r="G443" s="296"/>
      <c r="H443" s="296"/>
      <c r="I443" s="296"/>
      <c r="J443" s="79"/>
    </row>
    <row r="444" ht="14.25" customHeight="1">
      <c r="A444" s="79"/>
      <c r="B444" s="79"/>
      <c r="C444" s="85"/>
      <c r="D444" s="296"/>
      <c r="E444" s="296"/>
      <c r="F444" s="296"/>
      <c r="G444" s="296"/>
      <c r="H444" s="296"/>
      <c r="I444" s="296"/>
      <c r="J444" s="79"/>
    </row>
    <row r="445" ht="14.25" customHeight="1">
      <c r="A445" s="79"/>
      <c r="B445" s="79"/>
      <c r="C445" s="85"/>
      <c r="D445" s="296"/>
      <c r="E445" s="296"/>
      <c r="F445" s="296"/>
      <c r="G445" s="296"/>
      <c r="H445" s="296"/>
      <c r="I445" s="296"/>
      <c r="J445" s="79"/>
    </row>
    <row r="446" ht="14.25" customHeight="1">
      <c r="A446" s="79"/>
      <c r="B446" s="79"/>
      <c r="C446" s="85"/>
      <c r="D446" s="296"/>
      <c r="E446" s="296"/>
      <c r="F446" s="296"/>
      <c r="G446" s="296"/>
      <c r="H446" s="296"/>
      <c r="I446" s="296"/>
      <c r="J446" s="79"/>
    </row>
    <row r="447" ht="14.25" customHeight="1">
      <c r="A447" s="79"/>
      <c r="B447" s="79"/>
      <c r="C447" s="85"/>
      <c r="D447" s="296"/>
      <c r="E447" s="296"/>
      <c r="F447" s="296"/>
      <c r="G447" s="296"/>
      <c r="H447" s="296"/>
      <c r="I447" s="296"/>
      <c r="J447" s="79"/>
    </row>
    <row r="448" ht="14.25" customHeight="1">
      <c r="A448" s="79"/>
      <c r="B448" s="79"/>
      <c r="C448" s="85"/>
      <c r="D448" s="296"/>
      <c r="E448" s="296"/>
      <c r="F448" s="296"/>
      <c r="G448" s="296"/>
      <c r="H448" s="296"/>
      <c r="I448" s="296"/>
      <c r="J448" s="79"/>
    </row>
    <row r="449" ht="14.25" customHeight="1">
      <c r="A449" s="79"/>
      <c r="B449" s="79"/>
      <c r="C449" s="85"/>
      <c r="D449" s="296"/>
      <c r="E449" s="296"/>
      <c r="F449" s="296"/>
      <c r="G449" s="296"/>
      <c r="H449" s="296"/>
      <c r="I449" s="296"/>
      <c r="J449" s="79"/>
    </row>
    <row r="450" ht="14.25" customHeight="1">
      <c r="A450" s="79"/>
      <c r="B450" s="79"/>
      <c r="C450" s="85"/>
      <c r="D450" s="296"/>
      <c r="E450" s="296"/>
      <c r="F450" s="296"/>
      <c r="G450" s="296"/>
      <c r="H450" s="296"/>
      <c r="I450" s="296"/>
      <c r="J450" s="79"/>
    </row>
    <row r="451" ht="14.25" customHeight="1">
      <c r="A451" s="79"/>
      <c r="B451" s="79"/>
      <c r="C451" s="85"/>
      <c r="D451" s="296"/>
      <c r="E451" s="296"/>
      <c r="F451" s="296"/>
      <c r="G451" s="296"/>
      <c r="H451" s="296"/>
      <c r="I451" s="296"/>
      <c r="J451" s="79"/>
    </row>
    <row r="452" ht="14.25" customHeight="1">
      <c r="A452" s="79"/>
      <c r="B452" s="79"/>
      <c r="C452" s="85"/>
      <c r="D452" s="296"/>
      <c r="E452" s="296"/>
      <c r="F452" s="296"/>
      <c r="G452" s="296"/>
      <c r="H452" s="296"/>
      <c r="I452" s="296"/>
      <c r="J452" s="79"/>
    </row>
    <row r="453" ht="14.25" customHeight="1">
      <c r="A453" s="79"/>
      <c r="B453" s="79"/>
      <c r="C453" s="85"/>
      <c r="D453" s="296"/>
      <c r="E453" s="296"/>
      <c r="F453" s="296"/>
      <c r="G453" s="296"/>
      <c r="H453" s="296"/>
      <c r="I453" s="296"/>
      <c r="J453" s="79"/>
    </row>
    <row r="454" ht="14.25" customHeight="1">
      <c r="A454" s="79"/>
      <c r="B454" s="79"/>
      <c r="C454" s="85"/>
      <c r="D454" s="296"/>
      <c r="E454" s="296"/>
      <c r="F454" s="296"/>
      <c r="G454" s="296"/>
      <c r="H454" s="296"/>
      <c r="I454" s="296"/>
      <c r="J454" s="79"/>
    </row>
    <row r="455" ht="14.25" customHeight="1">
      <c r="A455" s="79"/>
      <c r="B455" s="79"/>
      <c r="C455" s="85"/>
      <c r="D455" s="296"/>
      <c r="E455" s="296"/>
      <c r="F455" s="296"/>
      <c r="G455" s="296"/>
      <c r="H455" s="296"/>
      <c r="I455" s="296"/>
      <c r="J455" s="79"/>
    </row>
    <row r="456" ht="14.25" customHeight="1">
      <c r="A456" s="79"/>
      <c r="B456" s="79"/>
      <c r="C456" s="85"/>
      <c r="D456" s="296"/>
      <c r="E456" s="296"/>
      <c r="F456" s="296"/>
      <c r="G456" s="296"/>
      <c r="H456" s="296"/>
      <c r="I456" s="296"/>
      <c r="J456" s="79"/>
    </row>
    <row r="457" ht="14.25" customHeight="1">
      <c r="A457" s="79"/>
      <c r="B457" s="79"/>
      <c r="C457" s="85"/>
      <c r="D457" s="296"/>
      <c r="E457" s="296"/>
      <c r="F457" s="296"/>
      <c r="G457" s="296"/>
      <c r="H457" s="296"/>
      <c r="I457" s="296"/>
      <c r="J457" s="79"/>
    </row>
    <row r="458" ht="14.25" customHeight="1">
      <c r="A458" s="79"/>
      <c r="B458" s="79"/>
      <c r="C458" s="85"/>
      <c r="D458" s="296"/>
      <c r="E458" s="296"/>
      <c r="F458" s="296"/>
      <c r="G458" s="296"/>
      <c r="H458" s="296"/>
      <c r="I458" s="296"/>
      <c r="J458" s="79"/>
    </row>
    <row r="459" ht="14.25" customHeight="1">
      <c r="A459" s="79"/>
      <c r="B459" s="79"/>
      <c r="C459" s="85"/>
      <c r="D459" s="296"/>
      <c r="E459" s="296"/>
      <c r="F459" s="296"/>
      <c r="G459" s="296"/>
      <c r="H459" s="296"/>
      <c r="I459" s="296"/>
      <c r="J459" s="79"/>
    </row>
    <row r="460" ht="14.25" customHeight="1">
      <c r="A460" s="79"/>
      <c r="B460" s="79"/>
      <c r="C460" s="85"/>
      <c r="D460" s="296"/>
      <c r="E460" s="296"/>
      <c r="F460" s="296"/>
      <c r="G460" s="296"/>
      <c r="H460" s="296"/>
      <c r="I460" s="296"/>
      <c r="J460" s="79"/>
    </row>
    <row r="461" ht="14.25" customHeight="1">
      <c r="A461" s="79"/>
      <c r="B461" s="79"/>
      <c r="C461" s="85"/>
      <c r="D461" s="296"/>
      <c r="E461" s="296"/>
      <c r="F461" s="296"/>
      <c r="G461" s="296"/>
      <c r="H461" s="296"/>
      <c r="I461" s="296"/>
      <c r="J461" s="79"/>
    </row>
    <row r="462" ht="14.25" customHeight="1">
      <c r="A462" s="79"/>
      <c r="B462" s="79"/>
      <c r="C462" s="85"/>
      <c r="D462" s="296"/>
      <c r="E462" s="296"/>
      <c r="F462" s="296"/>
      <c r="G462" s="296"/>
      <c r="H462" s="296"/>
      <c r="I462" s="296"/>
      <c r="J462" s="79"/>
    </row>
    <row r="463" ht="14.25" customHeight="1">
      <c r="A463" s="79"/>
      <c r="B463" s="79"/>
      <c r="C463" s="85"/>
      <c r="D463" s="296"/>
      <c r="E463" s="296"/>
      <c r="F463" s="296"/>
      <c r="G463" s="296"/>
      <c r="H463" s="296"/>
      <c r="I463" s="296"/>
      <c r="J463" s="79"/>
    </row>
    <row r="464" ht="14.25" customHeight="1">
      <c r="A464" s="79"/>
      <c r="B464" s="79"/>
      <c r="C464" s="85"/>
      <c r="D464" s="296"/>
      <c r="E464" s="296"/>
      <c r="F464" s="296"/>
      <c r="G464" s="296"/>
      <c r="H464" s="296"/>
      <c r="I464" s="296"/>
      <c r="J464" s="79"/>
    </row>
    <row r="465" ht="14.25" customHeight="1">
      <c r="A465" s="79"/>
      <c r="B465" s="79"/>
      <c r="C465" s="85"/>
      <c r="D465" s="296"/>
      <c r="E465" s="296"/>
      <c r="F465" s="296"/>
      <c r="G465" s="296"/>
      <c r="H465" s="296"/>
      <c r="I465" s="296"/>
      <c r="J465" s="79"/>
    </row>
    <row r="466" ht="14.25" customHeight="1">
      <c r="A466" s="79"/>
      <c r="B466" s="79"/>
      <c r="C466" s="85"/>
      <c r="D466" s="296"/>
      <c r="E466" s="296"/>
      <c r="F466" s="296"/>
      <c r="G466" s="296"/>
      <c r="H466" s="296"/>
      <c r="I466" s="296"/>
      <c r="J466" s="79"/>
    </row>
    <row r="467" ht="14.25" customHeight="1">
      <c r="A467" s="79"/>
      <c r="B467" s="79"/>
      <c r="C467" s="85"/>
      <c r="D467" s="296"/>
      <c r="E467" s="296"/>
      <c r="F467" s="296"/>
      <c r="G467" s="296"/>
      <c r="H467" s="296"/>
      <c r="I467" s="296"/>
      <c r="J467" s="79"/>
    </row>
    <row r="468" ht="14.25" customHeight="1">
      <c r="A468" s="79"/>
      <c r="B468" s="79"/>
      <c r="C468" s="85"/>
      <c r="D468" s="296"/>
      <c r="E468" s="296"/>
      <c r="F468" s="296"/>
      <c r="G468" s="296"/>
      <c r="H468" s="296"/>
      <c r="I468" s="296"/>
      <c r="J468" s="79"/>
    </row>
    <row r="469" ht="14.25" customHeight="1">
      <c r="A469" s="79"/>
      <c r="B469" s="79"/>
      <c r="C469" s="85"/>
      <c r="D469" s="296"/>
      <c r="E469" s="296"/>
      <c r="F469" s="296"/>
      <c r="G469" s="296"/>
      <c r="H469" s="296"/>
      <c r="I469" s="296"/>
      <c r="J469" s="79"/>
    </row>
    <row r="470" ht="14.25" customHeight="1">
      <c r="A470" s="79"/>
      <c r="B470" s="79"/>
      <c r="C470" s="85"/>
      <c r="D470" s="296"/>
      <c r="E470" s="296"/>
      <c r="F470" s="296"/>
      <c r="G470" s="296"/>
      <c r="H470" s="296"/>
      <c r="I470" s="296"/>
      <c r="J470" s="79"/>
    </row>
    <row r="471" ht="14.25" customHeight="1">
      <c r="A471" s="79"/>
      <c r="B471" s="79"/>
      <c r="C471" s="85"/>
      <c r="D471" s="296"/>
      <c r="E471" s="296"/>
      <c r="F471" s="296"/>
      <c r="G471" s="296"/>
      <c r="H471" s="296"/>
      <c r="I471" s="296"/>
      <c r="J471" s="79"/>
    </row>
    <row r="472" ht="14.25" customHeight="1">
      <c r="A472" s="79"/>
      <c r="B472" s="79"/>
      <c r="C472" s="85"/>
      <c r="D472" s="296"/>
      <c r="E472" s="296"/>
      <c r="F472" s="296"/>
      <c r="G472" s="296"/>
      <c r="H472" s="296"/>
      <c r="I472" s="296"/>
      <c r="J472" s="79"/>
    </row>
    <row r="473" ht="14.25" customHeight="1">
      <c r="A473" s="79"/>
      <c r="B473" s="79"/>
      <c r="C473" s="85"/>
      <c r="D473" s="296"/>
      <c r="E473" s="296"/>
      <c r="F473" s="296"/>
      <c r="G473" s="296"/>
      <c r="H473" s="296"/>
      <c r="I473" s="296"/>
      <c r="J473" s="79"/>
    </row>
    <row r="474" ht="14.25" customHeight="1">
      <c r="A474" s="79"/>
      <c r="B474" s="79"/>
      <c r="C474" s="85"/>
      <c r="D474" s="296"/>
      <c r="E474" s="296"/>
      <c r="F474" s="296"/>
      <c r="G474" s="296"/>
      <c r="H474" s="296"/>
      <c r="I474" s="296"/>
      <c r="J474" s="79"/>
    </row>
    <row r="475" ht="14.25" customHeight="1">
      <c r="A475" s="79"/>
      <c r="B475" s="79"/>
      <c r="C475" s="85"/>
      <c r="D475" s="296"/>
      <c r="E475" s="296"/>
      <c r="F475" s="296"/>
      <c r="G475" s="296"/>
      <c r="H475" s="296"/>
      <c r="I475" s="296"/>
      <c r="J475" s="79"/>
    </row>
    <row r="476" ht="14.25" customHeight="1">
      <c r="A476" s="79"/>
      <c r="B476" s="79"/>
      <c r="C476" s="85"/>
      <c r="D476" s="296"/>
      <c r="E476" s="296"/>
      <c r="F476" s="296"/>
      <c r="G476" s="296"/>
      <c r="H476" s="296"/>
      <c r="I476" s="296"/>
      <c r="J476" s="79"/>
    </row>
    <row r="477" ht="14.25" customHeight="1">
      <c r="A477" s="79"/>
      <c r="B477" s="79"/>
      <c r="C477" s="85"/>
      <c r="D477" s="296"/>
      <c r="E477" s="296"/>
      <c r="F477" s="296"/>
      <c r="G477" s="296"/>
      <c r="H477" s="296"/>
      <c r="I477" s="296"/>
      <c r="J477" s="79"/>
    </row>
    <row r="478" ht="14.25" customHeight="1">
      <c r="A478" s="79"/>
      <c r="B478" s="79"/>
      <c r="C478" s="85"/>
      <c r="D478" s="296"/>
      <c r="E478" s="296"/>
      <c r="F478" s="296"/>
      <c r="G478" s="296"/>
      <c r="H478" s="296"/>
      <c r="I478" s="296"/>
      <c r="J478" s="79"/>
    </row>
    <row r="479" ht="14.25" customHeight="1">
      <c r="A479" s="79"/>
      <c r="B479" s="79"/>
      <c r="C479" s="85"/>
      <c r="D479" s="296"/>
      <c r="E479" s="296"/>
      <c r="F479" s="296"/>
      <c r="G479" s="296"/>
      <c r="H479" s="296"/>
      <c r="I479" s="296"/>
      <c r="J479" s="79"/>
    </row>
    <row r="480" ht="14.25" customHeight="1">
      <c r="A480" s="79"/>
      <c r="B480" s="79"/>
      <c r="C480" s="85"/>
      <c r="D480" s="296"/>
      <c r="E480" s="296"/>
      <c r="F480" s="296"/>
      <c r="G480" s="296"/>
      <c r="H480" s="296"/>
      <c r="I480" s="296"/>
      <c r="J480" s="79"/>
    </row>
    <row r="481" ht="14.25" customHeight="1">
      <c r="A481" s="79"/>
      <c r="B481" s="79"/>
      <c r="C481" s="85"/>
      <c r="D481" s="296"/>
      <c r="E481" s="296"/>
      <c r="F481" s="296"/>
      <c r="G481" s="296"/>
      <c r="H481" s="296"/>
      <c r="I481" s="296"/>
      <c r="J481" s="79"/>
    </row>
    <row r="482" ht="14.25" customHeight="1">
      <c r="A482" s="79"/>
      <c r="B482" s="79"/>
      <c r="C482" s="85"/>
      <c r="D482" s="296"/>
      <c r="E482" s="296"/>
      <c r="F482" s="296"/>
      <c r="G482" s="296"/>
      <c r="H482" s="296"/>
      <c r="I482" s="296"/>
      <c r="J482" s="79"/>
    </row>
    <row r="483" ht="14.25" customHeight="1">
      <c r="A483" s="79"/>
      <c r="B483" s="79"/>
      <c r="C483" s="85"/>
      <c r="D483" s="296"/>
      <c r="E483" s="296"/>
      <c r="F483" s="296"/>
      <c r="G483" s="296"/>
      <c r="H483" s="296"/>
      <c r="I483" s="296"/>
      <c r="J483" s="79"/>
    </row>
    <row r="484" ht="14.25" customHeight="1">
      <c r="A484" s="79"/>
      <c r="B484" s="79"/>
      <c r="C484" s="85"/>
      <c r="D484" s="296"/>
      <c r="E484" s="296"/>
      <c r="F484" s="296"/>
      <c r="G484" s="296"/>
      <c r="H484" s="296"/>
      <c r="I484" s="296"/>
      <c r="J484" s="79"/>
    </row>
    <row r="485" ht="14.25" customHeight="1">
      <c r="A485" s="79"/>
      <c r="B485" s="79"/>
      <c r="C485" s="85"/>
      <c r="D485" s="296"/>
      <c r="E485" s="296"/>
      <c r="F485" s="296"/>
      <c r="G485" s="296"/>
      <c r="H485" s="296"/>
      <c r="I485" s="296"/>
      <c r="J485" s="79"/>
    </row>
    <row r="486" ht="14.25" customHeight="1">
      <c r="A486" s="79"/>
      <c r="B486" s="79"/>
      <c r="C486" s="85"/>
      <c r="D486" s="296"/>
      <c r="E486" s="296"/>
      <c r="F486" s="296"/>
      <c r="G486" s="296"/>
      <c r="H486" s="296"/>
      <c r="I486" s="296"/>
      <c r="J486" s="79"/>
    </row>
    <row r="487" ht="14.25" customHeight="1">
      <c r="A487" s="79"/>
      <c r="B487" s="79"/>
      <c r="C487" s="85"/>
      <c r="D487" s="296"/>
      <c r="E487" s="296"/>
      <c r="F487" s="296"/>
      <c r="G487" s="296"/>
      <c r="H487" s="296"/>
      <c r="I487" s="296"/>
      <c r="J487" s="79"/>
    </row>
    <row r="488" ht="14.25" customHeight="1">
      <c r="A488" s="79"/>
      <c r="B488" s="79"/>
      <c r="C488" s="85"/>
      <c r="D488" s="296"/>
      <c r="E488" s="296"/>
      <c r="F488" s="296"/>
      <c r="G488" s="296"/>
      <c r="H488" s="296"/>
      <c r="I488" s="296"/>
      <c r="J488" s="79"/>
    </row>
    <row r="489" ht="14.25" customHeight="1">
      <c r="A489" s="79"/>
      <c r="B489" s="79"/>
      <c r="C489" s="85"/>
      <c r="D489" s="296"/>
      <c r="E489" s="296"/>
      <c r="F489" s="296"/>
      <c r="G489" s="296"/>
      <c r="H489" s="296"/>
      <c r="I489" s="296"/>
      <c r="J489" s="79"/>
    </row>
    <row r="490" ht="14.25" customHeight="1">
      <c r="A490" s="79"/>
      <c r="B490" s="79"/>
      <c r="C490" s="85"/>
      <c r="D490" s="296"/>
      <c r="E490" s="296"/>
      <c r="F490" s="296"/>
      <c r="G490" s="296"/>
      <c r="H490" s="296"/>
      <c r="I490" s="296"/>
      <c r="J490" s="79"/>
    </row>
    <row r="491" ht="14.25" customHeight="1">
      <c r="A491" s="79"/>
      <c r="B491" s="79"/>
      <c r="C491" s="85"/>
      <c r="D491" s="296"/>
      <c r="E491" s="296"/>
      <c r="F491" s="296"/>
      <c r="G491" s="296"/>
      <c r="H491" s="296"/>
      <c r="I491" s="296"/>
      <c r="J491" s="79"/>
    </row>
    <row r="492" ht="14.25" customHeight="1">
      <c r="A492" s="79"/>
      <c r="B492" s="79"/>
      <c r="C492" s="85"/>
      <c r="D492" s="296"/>
      <c r="E492" s="296"/>
      <c r="F492" s="296"/>
      <c r="G492" s="296"/>
      <c r="H492" s="296"/>
      <c r="I492" s="296"/>
      <c r="J492" s="79"/>
    </row>
    <row r="493" ht="14.25" customHeight="1">
      <c r="A493" s="79"/>
      <c r="B493" s="79"/>
      <c r="C493" s="85"/>
      <c r="D493" s="296"/>
      <c r="E493" s="296"/>
      <c r="F493" s="296"/>
      <c r="G493" s="296"/>
      <c r="H493" s="296"/>
      <c r="I493" s="296"/>
      <c r="J493" s="79"/>
    </row>
    <row r="494" ht="14.25" customHeight="1">
      <c r="A494" s="79"/>
      <c r="B494" s="79"/>
      <c r="C494" s="85"/>
      <c r="D494" s="296"/>
      <c r="E494" s="296"/>
      <c r="F494" s="296"/>
      <c r="G494" s="296"/>
      <c r="H494" s="296"/>
      <c r="I494" s="296"/>
      <c r="J494" s="79"/>
    </row>
    <row r="495" ht="14.25" customHeight="1">
      <c r="A495" s="79"/>
      <c r="B495" s="79"/>
      <c r="C495" s="85"/>
      <c r="D495" s="296"/>
      <c r="E495" s="296"/>
      <c r="F495" s="296"/>
      <c r="G495" s="296"/>
      <c r="H495" s="296"/>
      <c r="I495" s="296"/>
      <c r="J495" s="79"/>
    </row>
    <row r="496" ht="14.25" customHeight="1">
      <c r="A496" s="79"/>
      <c r="B496" s="79"/>
      <c r="C496" s="85"/>
      <c r="D496" s="296"/>
      <c r="E496" s="296"/>
      <c r="F496" s="296"/>
      <c r="G496" s="296"/>
      <c r="H496" s="296"/>
      <c r="I496" s="296"/>
      <c r="J496" s="79"/>
    </row>
    <row r="497" ht="14.25" customHeight="1">
      <c r="A497" s="79"/>
      <c r="B497" s="79"/>
      <c r="C497" s="85"/>
      <c r="D497" s="296"/>
      <c r="E497" s="296"/>
      <c r="F497" s="296"/>
      <c r="G497" s="296"/>
      <c r="H497" s="296"/>
      <c r="I497" s="296"/>
      <c r="J497" s="79"/>
    </row>
    <row r="498" ht="14.25" customHeight="1">
      <c r="A498" s="79"/>
      <c r="B498" s="79"/>
      <c r="C498" s="85"/>
      <c r="D498" s="296"/>
      <c r="E498" s="296"/>
      <c r="F498" s="296"/>
      <c r="G498" s="296"/>
      <c r="H498" s="296"/>
      <c r="I498" s="296"/>
      <c r="J498" s="79"/>
    </row>
    <row r="499" ht="14.25" customHeight="1">
      <c r="A499" s="79"/>
      <c r="B499" s="79"/>
      <c r="C499" s="85"/>
      <c r="D499" s="296"/>
      <c r="E499" s="296"/>
      <c r="F499" s="296"/>
      <c r="G499" s="296"/>
      <c r="H499" s="296"/>
      <c r="I499" s="296"/>
      <c r="J499" s="79"/>
    </row>
    <row r="500" ht="14.25" customHeight="1">
      <c r="A500" s="79"/>
      <c r="B500" s="79"/>
      <c r="C500" s="85"/>
      <c r="D500" s="296"/>
      <c r="E500" s="296"/>
      <c r="F500" s="296"/>
      <c r="G500" s="296"/>
      <c r="H500" s="296"/>
      <c r="I500" s="296"/>
      <c r="J500" s="79"/>
    </row>
    <row r="501" ht="14.25" customHeight="1">
      <c r="A501" s="79"/>
      <c r="B501" s="79"/>
      <c r="C501" s="85"/>
      <c r="D501" s="296"/>
      <c r="E501" s="296"/>
      <c r="F501" s="296"/>
      <c r="G501" s="296"/>
      <c r="H501" s="296"/>
      <c r="I501" s="296"/>
      <c r="J501" s="79"/>
    </row>
    <row r="502" ht="14.25" customHeight="1">
      <c r="A502" s="79"/>
      <c r="B502" s="79"/>
      <c r="C502" s="85"/>
      <c r="D502" s="296"/>
      <c r="E502" s="296"/>
      <c r="F502" s="296"/>
      <c r="G502" s="296"/>
      <c r="H502" s="296"/>
      <c r="I502" s="296"/>
      <c r="J502" s="79"/>
    </row>
    <row r="503" ht="14.25" customHeight="1">
      <c r="A503" s="79"/>
      <c r="B503" s="79"/>
      <c r="C503" s="85"/>
      <c r="D503" s="296"/>
      <c r="E503" s="296"/>
      <c r="F503" s="296"/>
      <c r="G503" s="296"/>
      <c r="H503" s="296"/>
      <c r="I503" s="296"/>
      <c r="J503" s="79"/>
    </row>
    <row r="504" ht="14.25" customHeight="1">
      <c r="A504" s="79"/>
      <c r="B504" s="79"/>
      <c r="C504" s="85"/>
      <c r="D504" s="296"/>
      <c r="E504" s="296"/>
      <c r="F504" s="296"/>
      <c r="G504" s="296"/>
      <c r="H504" s="296"/>
      <c r="I504" s="296"/>
      <c r="J504" s="79"/>
    </row>
    <row r="505" ht="14.25" customHeight="1">
      <c r="A505" s="79"/>
      <c r="B505" s="79"/>
      <c r="C505" s="85"/>
      <c r="D505" s="296"/>
      <c r="E505" s="296"/>
      <c r="F505" s="296"/>
      <c r="G505" s="296"/>
      <c r="H505" s="296"/>
      <c r="I505" s="296"/>
      <c r="J505" s="79"/>
    </row>
    <row r="506" ht="14.25" customHeight="1">
      <c r="A506" s="79"/>
      <c r="B506" s="79"/>
      <c r="C506" s="85"/>
      <c r="D506" s="296"/>
      <c r="E506" s="296"/>
      <c r="F506" s="296"/>
      <c r="G506" s="296"/>
      <c r="H506" s="296"/>
      <c r="I506" s="296"/>
      <c r="J506" s="79"/>
    </row>
    <row r="507" ht="14.25" customHeight="1">
      <c r="A507" s="79"/>
      <c r="B507" s="79"/>
      <c r="C507" s="85"/>
      <c r="D507" s="296"/>
      <c r="E507" s="296"/>
      <c r="F507" s="296"/>
      <c r="G507" s="296"/>
      <c r="H507" s="296"/>
      <c r="I507" s="296"/>
      <c r="J507" s="79"/>
    </row>
    <row r="508" ht="14.25" customHeight="1">
      <c r="A508" s="79"/>
      <c r="B508" s="79"/>
      <c r="C508" s="85"/>
      <c r="D508" s="296"/>
      <c r="E508" s="296"/>
      <c r="F508" s="296"/>
      <c r="G508" s="296"/>
      <c r="H508" s="296"/>
      <c r="I508" s="296"/>
      <c r="J508" s="79"/>
    </row>
    <row r="509" ht="14.25" customHeight="1">
      <c r="A509" s="79"/>
      <c r="B509" s="79"/>
      <c r="C509" s="85"/>
      <c r="D509" s="296"/>
      <c r="E509" s="296"/>
      <c r="F509" s="296"/>
      <c r="G509" s="296"/>
      <c r="H509" s="296"/>
      <c r="I509" s="296"/>
      <c r="J509" s="79"/>
    </row>
    <row r="510" ht="14.25" customHeight="1">
      <c r="A510" s="79"/>
      <c r="B510" s="79"/>
      <c r="C510" s="85"/>
      <c r="D510" s="296"/>
      <c r="E510" s="296"/>
      <c r="F510" s="296"/>
      <c r="G510" s="296"/>
      <c r="H510" s="296"/>
      <c r="I510" s="296"/>
      <c r="J510" s="79"/>
    </row>
    <row r="511" ht="14.25" customHeight="1">
      <c r="A511" s="79"/>
      <c r="B511" s="79"/>
      <c r="C511" s="85"/>
      <c r="D511" s="296"/>
      <c r="E511" s="296"/>
      <c r="F511" s="296"/>
      <c r="G511" s="296"/>
      <c r="H511" s="296"/>
      <c r="I511" s="296"/>
      <c r="J511" s="79"/>
    </row>
    <row r="512" ht="14.25" customHeight="1">
      <c r="A512" s="79"/>
      <c r="B512" s="79"/>
      <c r="C512" s="85"/>
      <c r="D512" s="296"/>
      <c r="E512" s="296"/>
      <c r="F512" s="296"/>
      <c r="G512" s="296"/>
      <c r="H512" s="296"/>
      <c r="I512" s="296"/>
      <c r="J512" s="79"/>
    </row>
    <row r="513" ht="14.25" customHeight="1">
      <c r="A513" s="79"/>
      <c r="B513" s="79"/>
      <c r="C513" s="85"/>
      <c r="D513" s="296"/>
      <c r="E513" s="296"/>
      <c r="F513" s="296"/>
      <c r="G513" s="296"/>
      <c r="H513" s="296"/>
      <c r="I513" s="296"/>
      <c r="J513" s="79"/>
    </row>
    <row r="514" ht="14.25" customHeight="1">
      <c r="A514" s="79"/>
      <c r="B514" s="79"/>
      <c r="C514" s="85"/>
      <c r="D514" s="296"/>
      <c r="E514" s="296"/>
      <c r="F514" s="296"/>
      <c r="G514" s="296"/>
      <c r="H514" s="296"/>
      <c r="I514" s="296"/>
      <c r="J514" s="79"/>
    </row>
    <row r="515" ht="14.25" customHeight="1">
      <c r="A515" s="79"/>
      <c r="B515" s="79"/>
      <c r="C515" s="85"/>
      <c r="D515" s="296"/>
      <c r="E515" s="296"/>
      <c r="F515" s="296"/>
      <c r="G515" s="296"/>
      <c r="H515" s="296"/>
      <c r="I515" s="296"/>
      <c r="J515" s="79"/>
    </row>
    <row r="516" ht="14.25" customHeight="1">
      <c r="A516" s="79"/>
      <c r="B516" s="79"/>
      <c r="C516" s="85"/>
      <c r="D516" s="296"/>
      <c r="E516" s="296"/>
      <c r="F516" s="296"/>
      <c r="G516" s="296"/>
      <c r="H516" s="296"/>
      <c r="I516" s="296"/>
      <c r="J516" s="79"/>
    </row>
    <row r="517" ht="14.25" customHeight="1">
      <c r="A517" s="79"/>
      <c r="B517" s="79"/>
      <c r="C517" s="85"/>
      <c r="D517" s="296"/>
      <c r="E517" s="296"/>
      <c r="F517" s="296"/>
      <c r="G517" s="296"/>
      <c r="H517" s="296"/>
      <c r="I517" s="296"/>
      <c r="J517" s="79"/>
    </row>
    <row r="518" ht="14.25" customHeight="1">
      <c r="A518" s="79"/>
      <c r="B518" s="79"/>
      <c r="C518" s="85"/>
      <c r="D518" s="296"/>
      <c r="E518" s="296"/>
      <c r="F518" s="296"/>
      <c r="G518" s="296"/>
      <c r="H518" s="296"/>
      <c r="I518" s="296"/>
      <c r="J518" s="79"/>
    </row>
    <row r="519" ht="14.25" customHeight="1">
      <c r="A519" s="79"/>
      <c r="B519" s="79"/>
      <c r="C519" s="85"/>
      <c r="D519" s="296"/>
      <c r="E519" s="296"/>
      <c r="F519" s="296"/>
      <c r="G519" s="296"/>
      <c r="H519" s="296"/>
      <c r="I519" s="296"/>
      <c r="J519" s="79"/>
    </row>
    <row r="520" ht="14.25" customHeight="1">
      <c r="A520" s="79"/>
      <c r="B520" s="79"/>
      <c r="C520" s="85"/>
      <c r="D520" s="296"/>
      <c r="E520" s="296"/>
      <c r="F520" s="296"/>
      <c r="G520" s="296"/>
      <c r="H520" s="296"/>
      <c r="I520" s="296"/>
      <c r="J520" s="79"/>
    </row>
    <row r="521" ht="14.25" customHeight="1">
      <c r="A521" s="79"/>
      <c r="B521" s="79"/>
      <c r="C521" s="85"/>
      <c r="D521" s="296"/>
      <c r="E521" s="296"/>
      <c r="F521" s="296"/>
      <c r="G521" s="296"/>
      <c r="H521" s="296"/>
      <c r="I521" s="296"/>
      <c r="J521" s="79"/>
    </row>
    <row r="522" ht="14.25" customHeight="1">
      <c r="A522" s="79"/>
      <c r="B522" s="79"/>
      <c r="C522" s="85"/>
      <c r="D522" s="296"/>
      <c r="E522" s="296"/>
      <c r="F522" s="296"/>
      <c r="G522" s="296"/>
      <c r="H522" s="296"/>
      <c r="I522" s="296"/>
      <c r="J522" s="79"/>
    </row>
    <row r="523" ht="14.25" customHeight="1">
      <c r="A523" s="79"/>
      <c r="B523" s="79"/>
      <c r="C523" s="85"/>
      <c r="D523" s="296"/>
      <c r="E523" s="296"/>
      <c r="F523" s="296"/>
      <c r="G523" s="296"/>
      <c r="H523" s="296"/>
      <c r="I523" s="296"/>
      <c r="J523" s="79"/>
    </row>
    <row r="524" ht="14.25" customHeight="1">
      <c r="A524" s="79"/>
      <c r="B524" s="79"/>
      <c r="C524" s="85"/>
      <c r="D524" s="296"/>
      <c r="E524" s="296"/>
      <c r="F524" s="296"/>
      <c r="G524" s="296"/>
      <c r="H524" s="296"/>
      <c r="I524" s="296"/>
      <c r="J524" s="79"/>
    </row>
    <row r="525" ht="14.25" customHeight="1">
      <c r="A525" s="79"/>
      <c r="B525" s="79"/>
      <c r="C525" s="85"/>
      <c r="D525" s="296"/>
      <c r="E525" s="296"/>
      <c r="F525" s="296"/>
      <c r="G525" s="296"/>
      <c r="H525" s="296"/>
      <c r="I525" s="296"/>
      <c r="J525" s="79"/>
    </row>
    <row r="526" ht="14.25" customHeight="1">
      <c r="A526" s="79"/>
      <c r="B526" s="79"/>
      <c r="C526" s="85"/>
      <c r="D526" s="296"/>
      <c r="E526" s="296"/>
      <c r="F526" s="296"/>
      <c r="G526" s="296"/>
      <c r="H526" s="296"/>
      <c r="I526" s="296"/>
      <c r="J526" s="79"/>
    </row>
    <row r="527" ht="14.25" customHeight="1">
      <c r="A527" s="79"/>
      <c r="B527" s="79"/>
      <c r="C527" s="85"/>
      <c r="D527" s="296"/>
      <c r="E527" s="296"/>
      <c r="F527" s="296"/>
      <c r="G527" s="296"/>
      <c r="H527" s="296"/>
      <c r="I527" s="296"/>
      <c r="J527" s="79"/>
    </row>
    <row r="528" ht="14.25" customHeight="1">
      <c r="A528" s="79"/>
      <c r="B528" s="79"/>
      <c r="C528" s="85"/>
      <c r="D528" s="296"/>
      <c r="E528" s="296"/>
      <c r="F528" s="296"/>
      <c r="G528" s="296"/>
      <c r="H528" s="296"/>
      <c r="I528" s="296"/>
      <c r="J528" s="79"/>
    </row>
    <row r="529" ht="14.25" customHeight="1">
      <c r="A529" s="79"/>
      <c r="B529" s="79"/>
      <c r="C529" s="85"/>
      <c r="D529" s="296"/>
      <c r="E529" s="296"/>
      <c r="F529" s="296"/>
      <c r="G529" s="296"/>
      <c r="H529" s="296"/>
      <c r="I529" s="296"/>
      <c r="J529" s="79"/>
    </row>
    <row r="530" ht="14.25" customHeight="1">
      <c r="A530" s="79"/>
      <c r="B530" s="79"/>
      <c r="C530" s="85"/>
      <c r="D530" s="296"/>
      <c r="E530" s="296"/>
      <c r="F530" s="296"/>
      <c r="G530" s="296"/>
      <c r="H530" s="296"/>
      <c r="I530" s="296"/>
      <c r="J530" s="79"/>
    </row>
    <row r="531" ht="14.25" customHeight="1">
      <c r="A531" s="79"/>
      <c r="B531" s="79"/>
      <c r="C531" s="85"/>
      <c r="D531" s="296"/>
      <c r="E531" s="296"/>
      <c r="F531" s="296"/>
      <c r="G531" s="296"/>
      <c r="H531" s="296"/>
      <c r="I531" s="296"/>
      <c r="J531" s="79"/>
    </row>
    <row r="532" ht="14.25" customHeight="1">
      <c r="A532" s="79"/>
      <c r="B532" s="79"/>
      <c r="C532" s="85"/>
      <c r="D532" s="296"/>
      <c r="E532" s="296"/>
      <c r="F532" s="296"/>
      <c r="G532" s="296"/>
      <c r="H532" s="296"/>
      <c r="I532" s="296"/>
      <c r="J532" s="79"/>
    </row>
    <row r="533" ht="14.25" customHeight="1">
      <c r="A533" s="79"/>
      <c r="B533" s="79"/>
      <c r="C533" s="85"/>
      <c r="D533" s="296"/>
      <c r="E533" s="296"/>
      <c r="F533" s="296"/>
      <c r="G533" s="296"/>
      <c r="H533" s="296"/>
      <c r="I533" s="296"/>
      <c r="J533" s="79"/>
    </row>
    <row r="534" ht="14.25" customHeight="1">
      <c r="A534" s="79"/>
      <c r="B534" s="79"/>
      <c r="C534" s="85"/>
      <c r="D534" s="296"/>
      <c r="E534" s="296"/>
      <c r="F534" s="296"/>
      <c r="G534" s="296"/>
      <c r="H534" s="296"/>
      <c r="I534" s="296"/>
      <c r="J534" s="79"/>
    </row>
    <row r="535" ht="14.25" customHeight="1">
      <c r="A535" s="79"/>
      <c r="B535" s="79"/>
      <c r="C535" s="85"/>
      <c r="D535" s="296"/>
      <c r="E535" s="296"/>
      <c r="F535" s="296"/>
      <c r="G535" s="296"/>
      <c r="H535" s="296"/>
      <c r="I535" s="296"/>
      <c r="J535" s="79"/>
    </row>
    <row r="536" ht="14.25" customHeight="1">
      <c r="A536" s="79"/>
      <c r="B536" s="79"/>
      <c r="C536" s="85"/>
      <c r="D536" s="296"/>
      <c r="E536" s="296"/>
      <c r="F536" s="296"/>
      <c r="G536" s="296"/>
      <c r="H536" s="296"/>
      <c r="I536" s="296"/>
      <c r="J536" s="79"/>
    </row>
    <row r="537" ht="14.25" customHeight="1">
      <c r="A537" s="79"/>
      <c r="B537" s="79"/>
      <c r="C537" s="85"/>
      <c r="D537" s="296"/>
      <c r="E537" s="296"/>
      <c r="F537" s="296"/>
      <c r="G537" s="296"/>
      <c r="H537" s="296"/>
      <c r="I537" s="296"/>
      <c r="J537" s="79"/>
    </row>
    <row r="538" ht="14.25" customHeight="1">
      <c r="A538" s="79"/>
      <c r="B538" s="79"/>
      <c r="C538" s="85"/>
      <c r="D538" s="296"/>
      <c r="E538" s="296"/>
      <c r="F538" s="296"/>
      <c r="G538" s="296"/>
      <c r="H538" s="296"/>
      <c r="I538" s="296"/>
      <c r="J538" s="79"/>
    </row>
    <row r="539" ht="14.25" customHeight="1">
      <c r="A539" s="79"/>
      <c r="B539" s="79"/>
      <c r="C539" s="85"/>
      <c r="D539" s="296"/>
      <c r="E539" s="296"/>
      <c r="F539" s="296"/>
      <c r="G539" s="296"/>
      <c r="H539" s="296"/>
      <c r="I539" s="296"/>
      <c r="J539" s="79"/>
    </row>
    <row r="540" ht="14.25" customHeight="1">
      <c r="A540" s="79"/>
      <c r="B540" s="79"/>
      <c r="C540" s="85"/>
      <c r="D540" s="296"/>
      <c r="E540" s="296"/>
      <c r="F540" s="296"/>
      <c r="G540" s="296"/>
      <c r="H540" s="296"/>
      <c r="I540" s="296"/>
      <c r="J540" s="79"/>
    </row>
    <row r="541" ht="14.25" customHeight="1">
      <c r="A541" s="79"/>
      <c r="B541" s="79"/>
      <c r="C541" s="85"/>
      <c r="D541" s="296"/>
      <c r="E541" s="296"/>
      <c r="F541" s="296"/>
      <c r="G541" s="296"/>
      <c r="H541" s="296"/>
      <c r="I541" s="296"/>
      <c r="J541" s="79"/>
    </row>
    <row r="542" ht="14.25" customHeight="1">
      <c r="A542" s="79"/>
      <c r="B542" s="79"/>
      <c r="C542" s="85"/>
      <c r="D542" s="296"/>
      <c r="E542" s="296"/>
      <c r="F542" s="296"/>
      <c r="G542" s="296"/>
      <c r="H542" s="296"/>
      <c r="I542" s="296"/>
      <c r="J542" s="79"/>
    </row>
    <row r="543" ht="14.25" customHeight="1">
      <c r="A543" s="79"/>
      <c r="B543" s="79"/>
      <c r="C543" s="85"/>
      <c r="D543" s="296"/>
      <c r="E543" s="296"/>
      <c r="F543" s="296"/>
      <c r="G543" s="296"/>
      <c r="H543" s="296"/>
      <c r="I543" s="296"/>
      <c r="J543" s="79"/>
    </row>
    <row r="544" ht="14.25" customHeight="1">
      <c r="A544" s="79"/>
      <c r="B544" s="79"/>
      <c r="C544" s="85"/>
      <c r="D544" s="296"/>
      <c r="E544" s="296"/>
      <c r="F544" s="296"/>
      <c r="G544" s="296"/>
      <c r="H544" s="296"/>
      <c r="I544" s="296"/>
      <c r="J544" s="79"/>
    </row>
    <row r="545" ht="14.25" customHeight="1">
      <c r="A545" s="79"/>
      <c r="B545" s="79"/>
      <c r="C545" s="85"/>
      <c r="D545" s="296"/>
      <c r="E545" s="296"/>
      <c r="F545" s="296"/>
      <c r="G545" s="296"/>
      <c r="H545" s="296"/>
      <c r="I545" s="296"/>
      <c r="J545" s="79"/>
    </row>
    <row r="546" ht="14.25" customHeight="1">
      <c r="A546" s="79"/>
      <c r="B546" s="79"/>
      <c r="C546" s="85"/>
      <c r="D546" s="296"/>
      <c r="E546" s="296"/>
      <c r="F546" s="296"/>
      <c r="G546" s="296"/>
      <c r="H546" s="296"/>
      <c r="I546" s="296"/>
      <c r="J546" s="79"/>
    </row>
    <row r="547" ht="14.25" customHeight="1">
      <c r="A547" s="79"/>
      <c r="B547" s="79"/>
      <c r="C547" s="85"/>
      <c r="D547" s="296"/>
      <c r="E547" s="296"/>
      <c r="F547" s="296"/>
      <c r="G547" s="296"/>
      <c r="H547" s="296"/>
      <c r="I547" s="296"/>
      <c r="J547" s="79"/>
    </row>
    <row r="548" ht="14.25" customHeight="1">
      <c r="A548" s="79"/>
      <c r="B548" s="79"/>
      <c r="C548" s="85"/>
      <c r="D548" s="296"/>
      <c r="E548" s="296"/>
      <c r="F548" s="296"/>
      <c r="G548" s="296"/>
      <c r="H548" s="296"/>
      <c r="I548" s="296"/>
      <c r="J548" s="79"/>
    </row>
    <row r="549" ht="14.25" customHeight="1">
      <c r="A549" s="79"/>
      <c r="B549" s="79"/>
      <c r="C549" s="85"/>
      <c r="D549" s="296"/>
      <c r="E549" s="296"/>
      <c r="F549" s="296"/>
      <c r="G549" s="296"/>
      <c r="H549" s="296"/>
      <c r="I549" s="296"/>
      <c r="J549" s="79"/>
    </row>
    <row r="550" ht="14.25" customHeight="1">
      <c r="A550" s="79"/>
      <c r="B550" s="79"/>
      <c r="C550" s="85"/>
      <c r="D550" s="296"/>
      <c r="E550" s="296"/>
      <c r="F550" s="296"/>
      <c r="G550" s="296"/>
      <c r="H550" s="296"/>
      <c r="I550" s="296"/>
      <c r="J550" s="79"/>
    </row>
    <row r="551" ht="14.25" customHeight="1">
      <c r="A551" s="79"/>
      <c r="B551" s="79"/>
      <c r="C551" s="85"/>
      <c r="D551" s="296"/>
      <c r="E551" s="296"/>
      <c r="F551" s="296"/>
      <c r="G551" s="296"/>
      <c r="H551" s="296"/>
      <c r="I551" s="296"/>
      <c r="J551" s="79"/>
    </row>
    <row r="552" ht="14.25" customHeight="1">
      <c r="A552" s="79"/>
      <c r="B552" s="79"/>
      <c r="C552" s="85"/>
      <c r="D552" s="296"/>
      <c r="E552" s="296"/>
      <c r="F552" s="296"/>
      <c r="G552" s="296"/>
      <c r="H552" s="296"/>
      <c r="I552" s="296"/>
      <c r="J552" s="79"/>
    </row>
    <row r="553" ht="14.25" customHeight="1">
      <c r="A553" s="79"/>
      <c r="B553" s="79"/>
      <c r="C553" s="85"/>
      <c r="D553" s="296"/>
      <c r="E553" s="296"/>
      <c r="F553" s="296"/>
      <c r="G553" s="296"/>
      <c r="H553" s="296"/>
      <c r="I553" s="296"/>
      <c r="J553" s="79"/>
    </row>
    <row r="554" ht="14.25" customHeight="1">
      <c r="A554" s="79"/>
      <c r="B554" s="79"/>
      <c r="C554" s="85"/>
      <c r="D554" s="296"/>
      <c r="E554" s="296"/>
      <c r="F554" s="296"/>
      <c r="G554" s="296"/>
      <c r="H554" s="296"/>
      <c r="I554" s="296"/>
      <c r="J554" s="79"/>
    </row>
    <row r="555" ht="14.25" customHeight="1">
      <c r="A555" s="79"/>
      <c r="B555" s="79"/>
      <c r="C555" s="85"/>
      <c r="D555" s="296"/>
      <c r="E555" s="296"/>
      <c r="F555" s="296"/>
      <c r="G555" s="296"/>
      <c r="H555" s="296"/>
      <c r="I555" s="296"/>
      <c r="J555" s="79"/>
    </row>
    <row r="556" ht="14.25" customHeight="1">
      <c r="A556" s="79"/>
      <c r="B556" s="79"/>
      <c r="C556" s="85"/>
      <c r="D556" s="296"/>
      <c r="E556" s="296"/>
      <c r="F556" s="296"/>
      <c r="G556" s="296"/>
      <c r="H556" s="296"/>
      <c r="I556" s="296"/>
      <c r="J556" s="79"/>
    </row>
    <row r="557" ht="14.25" customHeight="1">
      <c r="A557" s="79"/>
      <c r="B557" s="79"/>
      <c r="C557" s="85"/>
      <c r="D557" s="296"/>
      <c r="E557" s="296"/>
      <c r="F557" s="296"/>
      <c r="G557" s="296"/>
      <c r="H557" s="296"/>
      <c r="I557" s="296"/>
      <c r="J557" s="79"/>
    </row>
    <row r="558" ht="14.25" customHeight="1">
      <c r="A558" s="79"/>
      <c r="B558" s="79"/>
      <c r="C558" s="85"/>
      <c r="D558" s="296"/>
      <c r="E558" s="296"/>
      <c r="F558" s="296"/>
      <c r="G558" s="296"/>
      <c r="H558" s="296"/>
      <c r="I558" s="296"/>
      <c r="J558" s="79"/>
    </row>
    <row r="559" ht="14.25" customHeight="1">
      <c r="A559" s="79"/>
      <c r="B559" s="79"/>
      <c r="C559" s="85"/>
      <c r="D559" s="296"/>
      <c r="E559" s="296"/>
      <c r="F559" s="296"/>
      <c r="G559" s="296"/>
      <c r="H559" s="296"/>
      <c r="I559" s="296"/>
      <c r="J559" s="79"/>
    </row>
    <row r="560" ht="14.25" customHeight="1">
      <c r="A560" s="79"/>
      <c r="B560" s="79"/>
      <c r="C560" s="85"/>
      <c r="D560" s="296"/>
      <c r="E560" s="296"/>
      <c r="F560" s="296"/>
      <c r="G560" s="296"/>
      <c r="H560" s="296"/>
      <c r="I560" s="296"/>
      <c r="J560" s="79"/>
    </row>
    <row r="561" ht="14.25" customHeight="1">
      <c r="A561" s="79"/>
      <c r="B561" s="79"/>
      <c r="C561" s="85"/>
      <c r="D561" s="296"/>
      <c r="E561" s="296"/>
      <c r="F561" s="296"/>
      <c r="G561" s="296"/>
      <c r="H561" s="296"/>
      <c r="I561" s="296"/>
      <c r="J561" s="79"/>
    </row>
    <row r="562" ht="14.25" customHeight="1">
      <c r="A562" s="79"/>
      <c r="B562" s="79"/>
      <c r="C562" s="85"/>
      <c r="D562" s="296"/>
      <c r="E562" s="296"/>
      <c r="F562" s="296"/>
      <c r="G562" s="296"/>
      <c r="H562" s="296"/>
      <c r="I562" s="296"/>
      <c r="J562" s="79"/>
    </row>
    <row r="563" ht="14.25" customHeight="1">
      <c r="A563" s="79"/>
      <c r="B563" s="79"/>
      <c r="C563" s="85"/>
      <c r="D563" s="296"/>
      <c r="E563" s="296"/>
      <c r="F563" s="296"/>
      <c r="G563" s="296"/>
      <c r="H563" s="296"/>
      <c r="I563" s="296"/>
      <c r="J563" s="79"/>
    </row>
    <row r="564" ht="14.25" customHeight="1">
      <c r="A564" s="79"/>
      <c r="B564" s="79"/>
      <c r="C564" s="85"/>
      <c r="D564" s="296"/>
      <c r="E564" s="296"/>
      <c r="F564" s="296"/>
      <c r="G564" s="296"/>
      <c r="H564" s="296"/>
      <c r="I564" s="296"/>
      <c r="J564" s="79"/>
    </row>
    <row r="565" ht="14.25" customHeight="1">
      <c r="A565" s="79"/>
      <c r="B565" s="79"/>
      <c r="C565" s="85"/>
      <c r="D565" s="296"/>
      <c r="E565" s="296"/>
      <c r="F565" s="296"/>
      <c r="G565" s="296"/>
      <c r="H565" s="296"/>
      <c r="I565" s="296"/>
      <c r="J565" s="79"/>
    </row>
    <row r="566" ht="14.25" customHeight="1">
      <c r="A566" s="79"/>
      <c r="B566" s="79"/>
      <c r="C566" s="85"/>
      <c r="D566" s="296"/>
      <c r="E566" s="296"/>
      <c r="F566" s="296"/>
      <c r="G566" s="296"/>
      <c r="H566" s="296"/>
      <c r="I566" s="296"/>
      <c r="J566" s="79"/>
    </row>
    <row r="567" ht="14.25" customHeight="1">
      <c r="A567" s="79"/>
      <c r="B567" s="79"/>
      <c r="C567" s="85"/>
      <c r="D567" s="296"/>
      <c r="E567" s="296"/>
      <c r="F567" s="296"/>
      <c r="G567" s="296"/>
      <c r="H567" s="296"/>
      <c r="I567" s="296"/>
      <c r="J567" s="79"/>
    </row>
    <row r="568" ht="14.25" customHeight="1">
      <c r="A568" s="79"/>
      <c r="B568" s="79"/>
      <c r="C568" s="85"/>
      <c r="D568" s="296"/>
      <c r="E568" s="296"/>
      <c r="F568" s="296"/>
      <c r="G568" s="296"/>
      <c r="H568" s="296"/>
      <c r="I568" s="296"/>
      <c r="J568" s="79"/>
    </row>
    <row r="569" ht="14.25" customHeight="1">
      <c r="A569" s="79"/>
      <c r="B569" s="79"/>
      <c r="C569" s="85"/>
      <c r="D569" s="296"/>
      <c r="E569" s="296"/>
      <c r="F569" s="296"/>
      <c r="G569" s="296"/>
      <c r="H569" s="296"/>
      <c r="I569" s="296"/>
      <c r="J569" s="79"/>
    </row>
    <row r="570" ht="14.25" customHeight="1">
      <c r="A570" s="79"/>
      <c r="B570" s="79"/>
      <c r="C570" s="85"/>
      <c r="D570" s="296"/>
      <c r="E570" s="296"/>
      <c r="F570" s="296"/>
      <c r="G570" s="296"/>
      <c r="H570" s="296"/>
      <c r="I570" s="296"/>
      <c r="J570" s="79"/>
    </row>
    <row r="571" ht="14.25" customHeight="1">
      <c r="A571" s="79"/>
      <c r="B571" s="79"/>
      <c r="C571" s="85"/>
      <c r="D571" s="296"/>
      <c r="E571" s="296"/>
      <c r="F571" s="296"/>
      <c r="G571" s="296"/>
      <c r="H571" s="296"/>
      <c r="I571" s="296"/>
      <c r="J571" s="79"/>
    </row>
    <row r="572" ht="14.25" customHeight="1">
      <c r="A572" s="79"/>
      <c r="B572" s="79"/>
      <c r="C572" s="85"/>
      <c r="D572" s="296"/>
      <c r="E572" s="296"/>
      <c r="F572" s="296"/>
      <c r="G572" s="296"/>
      <c r="H572" s="296"/>
      <c r="I572" s="296"/>
      <c r="J572" s="79"/>
    </row>
    <row r="573" ht="14.25" customHeight="1">
      <c r="A573" s="79"/>
      <c r="B573" s="79"/>
      <c r="C573" s="85"/>
      <c r="D573" s="296"/>
      <c r="E573" s="296"/>
      <c r="F573" s="296"/>
      <c r="G573" s="296"/>
      <c r="H573" s="296"/>
      <c r="I573" s="296"/>
      <c r="J573" s="79"/>
    </row>
    <row r="574" ht="14.25" customHeight="1">
      <c r="A574" s="79"/>
      <c r="B574" s="79"/>
      <c r="C574" s="85"/>
      <c r="D574" s="296"/>
      <c r="E574" s="296"/>
      <c r="F574" s="296"/>
      <c r="G574" s="296"/>
      <c r="H574" s="296"/>
      <c r="I574" s="296"/>
      <c r="J574" s="79"/>
    </row>
    <row r="575" ht="14.25" customHeight="1">
      <c r="A575" s="79"/>
      <c r="B575" s="79"/>
      <c r="C575" s="85"/>
      <c r="D575" s="296"/>
      <c r="E575" s="296"/>
      <c r="F575" s="296"/>
      <c r="G575" s="296"/>
      <c r="H575" s="296"/>
      <c r="I575" s="296"/>
      <c r="J575" s="79"/>
    </row>
    <row r="576" ht="14.25" customHeight="1">
      <c r="A576" s="79"/>
      <c r="B576" s="79"/>
      <c r="C576" s="85"/>
      <c r="D576" s="296"/>
      <c r="E576" s="296"/>
      <c r="F576" s="296"/>
      <c r="G576" s="296"/>
      <c r="H576" s="296"/>
      <c r="I576" s="296"/>
      <c r="J576" s="79"/>
    </row>
    <row r="577" ht="14.25" customHeight="1">
      <c r="A577" s="79"/>
      <c r="B577" s="79"/>
      <c r="C577" s="85"/>
      <c r="D577" s="296"/>
      <c r="E577" s="296"/>
      <c r="F577" s="296"/>
      <c r="G577" s="296"/>
      <c r="H577" s="296"/>
      <c r="I577" s="296"/>
      <c r="J577" s="79"/>
    </row>
    <row r="578" ht="14.25" customHeight="1">
      <c r="A578" s="79"/>
      <c r="B578" s="79"/>
      <c r="C578" s="85"/>
      <c r="D578" s="296"/>
      <c r="E578" s="296"/>
      <c r="F578" s="296"/>
      <c r="G578" s="296"/>
      <c r="H578" s="296"/>
      <c r="I578" s="296"/>
      <c r="J578" s="79"/>
    </row>
    <row r="579" ht="14.25" customHeight="1">
      <c r="A579" s="79"/>
      <c r="B579" s="79"/>
      <c r="C579" s="85"/>
      <c r="D579" s="296"/>
      <c r="E579" s="296"/>
      <c r="F579" s="296"/>
      <c r="G579" s="296"/>
      <c r="H579" s="296"/>
      <c r="I579" s="296"/>
      <c r="J579" s="79"/>
    </row>
    <row r="580" ht="14.25" customHeight="1">
      <c r="A580" s="79"/>
      <c r="B580" s="79"/>
      <c r="C580" s="85"/>
      <c r="D580" s="296"/>
      <c r="E580" s="296"/>
      <c r="F580" s="296"/>
      <c r="G580" s="296"/>
      <c r="H580" s="296"/>
      <c r="I580" s="296"/>
      <c r="J580" s="79"/>
    </row>
    <row r="581" ht="14.25" customHeight="1">
      <c r="A581" s="79"/>
      <c r="B581" s="79"/>
      <c r="C581" s="85"/>
      <c r="D581" s="296"/>
      <c r="E581" s="296"/>
      <c r="F581" s="296"/>
      <c r="G581" s="296"/>
      <c r="H581" s="296"/>
      <c r="I581" s="296"/>
      <c r="J581" s="79"/>
    </row>
    <row r="582" ht="14.25" customHeight="1">
      <c r="A582" s="79"/>
      <c r="B582" s="79"/>
      <c r="C582" s="85"/>
      <c r="D582" s="296"/>
      <c r="E582" s="296"/>
      <c r="F582" s="296"/>
      <c r="G582" s="296"/>
      <c r="H582" s="296"/>
      <c r="I582" s="296"/>
      <c r="J582" s="79"/>
    </row>
    <row r="583" ht="14.25" customHeight="1">
      <c r="A583" s="79"/>
      <c r="B583" s="79"/>
      <c r="C583" s="85"/>
      <c r="D583" s="296"/>
      <c r="E583" s="296"/>
      <c r="F583" s="296"/>
      <c r="G583" s="296"/>
      <c r="H583" s="296"/>
      <c r="I583" s="296"/>
      <c r="J583" s="79"/>
    </row>
    <row r="584" ht="14.25" customHeight="1">
      <c r="A584" s="79"/>
      <c r="B584" s="79"/>
      <c r="C584" s="85"/>
      <c r="D584" s="296"/>
      <c r="E584" s="296"/>
      <c r="F584" s="296"/>
      <c r="G584" s="296"/>
      <c r="H584" s="296"/>
      <c r="I584" s="296"/>
      <c r="J584" s="79"/>
    </row>
    <row r="585" ht="14.25" customHeight="1">
      <c r="A585" s="79"/>
      <c r="B585" s="79"/>
      <c r="C585" s="85"/>
      <c r="D585" s="296"/>
      <c r="E585" s="296"/>
      <c r="F585" s="296"/>
      <c r="G585" s="296"/>
      <c r="H585" s="296"/>
      <c r="I585" s="296"/>
      <c r="J585" s="79"/>
    </row>
    <row r="586" ht="14.25" customHeight="1">
      <c r="A586" s="79"/>
      <c r="B586" s="79"/>
      <c r="C586" s="85"/>
      <c r="D586" s="296"/>
      <c r="E586" s="296"/>
      <c r="F586" s="296"/>
      <c r="G586" s="296"/>
      <c r="H586" s="296"/>
      <c r="I586" s="296"/>
      <c r="J586" s="79"/>
    </row>
    <row r="587" ht="14.25" customHeight="1">
      <c r="A587" s="79"/>
      <c r="B587" s="79"/>
      <c r="C587" s="85"/>
      <c r="D587" s="296"/>
      <c r="E587" s="296"/>
      <c r="F587" s="296"/>
      <c r="G587" s="296"/>
      <c r="H587" s="296"/>
      <c r="I587" s="296"/>
      <c r="J587" s="79"/>
    </row>
    <row r="588" ht="14.25" customHeight="1">
      <c r="A588" s="79"/>
      <c r="B588" s="79"/>
      <c r="C588" s="85"/>
      <c r="D588" s="296"/>
      <c r="E588" s="296"/>
      <c r="F588" s="296"/>
      <c r="G588" s="296"/>
      <c r="H588" s="296"/>
      <c r="I588" s="296"/>
      <c r="J588" s="79"/>
    </row>
    <row r="589" ht="14.25" customHeight="1">
      <c r="A589" s="79"/>
      <c r="B589" s="79"/>
      <c r="C589" s="85"/>
      <c r="D589" s="296"/>
      <c r="E589" s="296"/>
      <c r="F589" s="296"/>
      <c r="G589" s="296"/>
      <c r="H589" s="296"/>
      <c r="I589" s="296"/>
      <c r="J589" s="79"/>
    </row>
    <row r="590" ht="14.25" customHeight="1">
      <c r="A590" s="79"/>
      <c r="B590" s="79"/>
      <c r="C590" s="85"/>
      <c r="D590" s="296"/>
      <c r="E590" s="296"/>
      <c r="F590" s="296"/>
      <c r="G590" s="296"/>
      <c r="H590" s="296"/>
      <c r="I590" s="296"/>
      <c r="J590" s="79"/>
    </row>
    <row r="591" ht="14.25" customHeight="1">
      <c r="A591" s="79"/>
      <c r="B591" s="79"/>
      <c r="C591" s="85"/>
      <c r="D591" s="296"/>
      <c r="E591" s="296"/>
      <c r="F591" s="296"/>
      <c r="G591" s="296"/>
      <c r="H591" s="296"/>
      <c r="I591" s="296"/>
      <c r="J591" s="79"/>
    </row>
    <row r="592" ht="14.25" customHeight="1">
      <c r="A592" s="79"/>
      <c r="B592" s="79"/>
      <c r="C592" s="85"/>
      <c r="D592" s="296"/>
      <c r="E592" s="296"/>
      <c r="F592" s="296"/>
      <c r="G592" s="296"/>
      <c r="H592" s="296"/>
      <c r="I592" s="296"/>
      <c r="J592" s="79"/>
    </row>
    <row r="593" ht="14.25" customHeight="1">
      <c r="A593" s="79"/>
      <c r="B593" s="79"/>
      <c r="C593" s="85"/>
      <c r="D593" s="296"/>
      <c r="E593" s="296"/>
      <c r="F593" s="296"/>
      <c r="G593" s="296"/>
      <c r="H593" s="296"/>
      <c r="I593" s="296"/>
      <c r="J593" s="79"/>
    </row>
    <row r="594" ht="14.25" customHeight="1">
      <c r="A594" s="79"/>
      <c r="B594" s="79"/>
      <c r="C594" s="85"/>
      <c r="D594" s="296"/>
      <c r="E594" s="296"/>
      <c r="F594" s="296"/>
      <c r="G594" s="296"/>
      <c r="H594" s="296"/>
      <c r="I594" s="296"/>
      <c r="J594" s="79"/>
    </row>
    <row r="595" ht="14.25" customHeight="1">
      <c r="A595" s="79"/>
      <c r="B595" s="79"/>
      <c r="C595" s="85"/>
      <c r="D595" s="296"/>
      <c r="E595" s="296"/>
      <c r="F595" s="296"/>
      <c r="G595" s="296"/>
      <c r="H595" s="296"/>
      <c r="I595" s="296"/>
      <c r="J595" s="79"/>
    </row>
    <row r="596" ht="14.25" customHeight="1">
      <c r="A596" s="79"/>
      <c r="B596" s="79"/>
      <c r="C596" s="85"/>
      <c r="D596" s="296"/>
      <c r="E596" s="296"/>
      <c r="F596" s="296"/>
      <c r="G596" s="296"/>
      <c r="H596" s="296"/>
      <c r="I596" s="296"/>
      <c r="J596" s="79"/>
    </row>
    <row r="597" ht="14.25" customHeight="1">
      <c r="A597" s="79"/>
      <c r="B597" s="79"/>
      <c r="C597" s="85"/>
      <c r="D597" s="296"/>
      <c r="E597" s="296"/>
      <c r="F597" s="296"/>
      <c r="G597" s="296"/>
      <c r="H597" s="296"/>
      <c r="I597" s="296"/>
      <c r="J597" s="79"/>
    </row>
    <row r="598" ht="14.25" customHeight="1">
      <c r="A598" s="79"/>
      <c r="B598" s="79"/>
      <c r="C598" s="85"/>
      <c r="D598" s="296"/>
      <c r="E598" s="296"/>
      <c r="F598" s="296"/>
      <c r="G598" s="296"/>
      <c r="H598" s="296"/>
      <c r="I598" s="296"/>
      <c r="J598" s="79"/>
    </row>
    <row r="599" ht="14.25" customHeight="1">
      <c r="A599" s="79"/>
      <c r="B599" s="79"/>
      <c r="C599" s="85"/>
      <c r="D599" s="296"/>
      <c r="E599" s="296"/>
      <c r="F599" s="296"/>
      <c r="G599" s="296"/>
      <c r="H599" s="296"/>
      <c r="I599" s="296"/>
      <c r="J599" s="79"/>
    </row>
    <row r="600" ht="14.25" customHeight="1">
      <c r="A600" s="79"/>
      <c r="B600" s="79"/>
      <c r="C600" s="85"/>
      <c r="D600" s="296"/>
      <c r="E600" s="296"/>
      <c r="F600" s="296"/>
      <c r="G600" s="296"/>
      <c r="H600" s="296"/>
      <c r="I600" s="296"/>
      <c r="J600" s="79"/>
    </row>
    <row r="601" ht="14.25" customHeight="1">
      <c r="A601" s="79"/>
      <c r="B601" s="79"/>
      <c r="C601" s="85"/>
      <c r="D601" s="296"/>
      <c r="E601" s="296"/>
      <c r="F601" s="296"/>
      <c r="G601" s="296"/>
      <c r="H601" s="296"/>
      <c r="I601" s="296"/>
      <c r="J601" s="79"/>
    </row>
    <row r="602" ht="14.25" customHeight="1">
      <c r="A602" s="79"/>
      <c r="B602" s="79"/>
      <c r="C602" s="85"/>
      <c r="D602" s="296"/>
      <c r="E602" s="296"/>
      <c r="F602" s="296"/>
      <c r="G602" s="296"/>
      <c r="H602" s="296"/>
      <c r="I602" s="296"/>
      <c r="J602" s="79"/>
    </row>
    <row r="603" ht="14.25" customHeight="1">
      <c r="A603" s="79"/>
      <c r="B603" s="79"/>
      <c r="C603" s="85"/>
      <c r="D603" s="296"/>
      <c r="E603" s="296"/>
      <c r="F603" s="296"/>
      <c r="G603" s="296"/>
      <c r="H603" s="296"/>
      <c r="I603" s="296"/>
      <c r="J603" s="79"/>
    </row>
    <row r="604" ht="14.25" customHeight="1">
      <c r="A604" s="79"/>
      <c r="B604" s="79"/>
      <c r="C604" s="85"/>
      <c r="D604" s="296"/>
      <c r="E604" s="296"/>
      <c r="F604" s="296"/>
      <c r="G604" s="296"/>
      <c r="H604" s="296"/>
      <c r="I604" s="296"/>
      <c r="J604" s="79"/>
    </row>
    <row r="605" ht="14.25" customHeight="1">
      <c r="A605" s="79"/>
      <c r="B605" s="79"/>
      <c r="C605" s="85"/>
      <c r="D605" s="296"/>
      <c r="E605" s="296"/>
      <c r="F605" s="296"/>
      <c r="G605" s="296"/>
      <c r="H605" s="296"/>
      <c r="I605" s="296"/>
      <c r="J605" s="79"/>
    </row>
    <row r="606" ht="14.25" customHeight="1">
      <c r="A606" s="79"/>
      <c r="B606" s="79"/>
      <c r="C606" s="85"/>
      <c r="D606" s="296"/>
      <c r="E606" s="296"/>
      <c r="F606" s="296"/>
      <c r="G606" s="296"/>
      <c r="H606" s="296"/>
      <c r="I606" s="296"/>
      <c r="J606" s="79"/>
    </row>
    <row r="607" ht="14.25" customHeight="1">
      <c r="A607" s="79"/>
      <c r="B607" s="79"/>
      <c r="C607" s="85"/>
      <c r="D607" s="296"/>
      <c r="E607" s="296"/>
      <c r="F607" s="296"/>
      <c r="G607" s="296"/>
      <c r="H607" s="296"/>
      <c r="I607" s="296"/>
      <c r="J607" s="79"/>
    </row>
    <row r="608" ht="14.25" customHeight="1">
      <c r="A608" s="79"/>
      <c r="B608" s="79"/>
      <c r="C608" s="85"/>
      <c r="D608" s="296"/>
      <c r="E608" s="296"/>
      <c r="F608" s="296"/>
      <c r="G608" s="296"/>
      <c r="H608" s="296"/>
      <c r="I608" s="296"/>
      <c r="J608" s="79"/>
    </row>
    <row r="609" ht="14.25" customHeight="1">
      <c r="A609" s="79"/>
      <c r="B609" s="79"/>
      <c r="C609" s="85"/>
      <c r="D609" s="296"/>
      <c r="E609" s="296"/>
      <c r="F609" s="296"/>
      <c r="G609" s="296"/>
      <c r="H609" s="296"/>
      <c r="I609" s="296"/>
      <c r="J609" s="79"/>
    </row>
    <row r="610" ht="14.25" customHeight="1">
      <c r="A610" s="79"/>
      <c r="B610" s="79"/>
      <c r="C610" s="85"/>
      <c r="D610" s="296"/>
      <c r="E610" s="296"/>
      <c r="F610" s="296"/>
      <c r="G610" s="296"/>
      <c r="H610" s="296"/>
      <c r="I610" s="296"/>
      <c r="J610" s="79"/>
    </row>
    <row r="611" ht="14.25" customHeight="1">
      <c r="A611" s="79"/>
      <c r="B611" s="79"/>
      <c r="C611" s="85"/>
      <c r="D611" s="296"/>
      <c r="E611" s="296"/>
      <c r="F611" s="296"/>
      <c r="G611" s="296"/>
      <c r="H611" s="296"/>
      <c r="I611" s="296"/>
      <c r="J611" s="79"/>
    </row>
    <row r="612" ht="14.25" customHeight="1">
      <c r="A612" s="79"/>
      <c r="B612" s="79"/>
      <c r="C612" s="85"/>
      <c r="D612" s="296"/>
      <c r="E612" s="296"/>
      <c r="F612" s="296"/>
      <c r="G612" s="296"/>
      <c r="H612" s="296"/>
      <c r="I612" s="296"/>
      <c r="J612" s="79"/>
    </row>
    <row r="613" ht="14.25" customHeight="1">
      <c r="A613" s="79"/>
      <c r="B613" s="79"/>
      <c r="C613" s="85"/>
      <c r="D613" s="296"/>
      <c r="E613" s="296"/>
      <c r="F613" s="296"/>
      <c r="G613" s="296"/>
      <c r="H613" s="296"/>
      <c r="I613" s="296"/>
      <c r="J613" s="79"/>
    </row>
    <row r="614" ht="14.25" customHeight="1">
      <c r="A614" s="79"/>
      <c r="B614" s="79"/>
      <c r="C614" s="85"/>
      <c r="D614" s="296"/>
      <c r="E614" s="296"/>
      <c r="F614" s="296"/>
      <c r="G614" s="296"/>
      <c r="H614" s="296"/>
      <c r="I614" s="296"/>
      <c r="J614" s="79"/>
    </row>
    <row r="615" ht="14.25" customHeight="1">
      <c r="A615" s="79"/>
      <c r="B615" s="79"/>
      <c r="C615" s="85"/>
      <c r="D615" s="296"/>
      <c r="E615" s="296"/>
      <c r="F615" s="296"/>
      <c r="G615" s="296"/>
      <c r="H615" s="296"/>
      <c r="I615" s="296"/>
      <c r="J615" s="79"/>
    </row>
    <row r="616" ht="14.25" customHeight="1">
      <c r="A616" s="79"/>
      <c r="B616" s="79"/>
      <c r="C616" s="85"/>
      <c r="D616" s="296"/>
      <c r="E616" s="296"/>
      <c r="F616" s="296"/>
      <c r="G616" s="296"/>
      <c r="H616" s="296"/>
      <c r="I616" s="296"/>
      <c r="J616" s="79"/>
    </row>
    <row r="617" ht="14.25" customHeight="1">
      <c r="A617" s="79"/>
      <c r="B617" s="79"/>
      <c r="C617" s="85"/>
      <c r="D617" s="296"/>
      <c r="E617" s="296"/>
      <c r="F617" s="296"/>
      <c r="G617" s="296"/>
      <c r="H617" s="296"/>
      <c r="I617" s="296"/>
      <c r="J617" s="79"/>
    </row>
    <row r="618" ht="14.25" customHeight="1">
      <c r="A618" s="79"/>
      <c r="B618" s="79"/>
      <c r="C618" s="85"/>
      <c r="D618" s="296"/>
      <c r="E618" s="296"/>
      <c r="F618" s="296"/>
      <c r="G618" s="296"/>
      <c r="H618" s="296"/>
      <c r="I618" s="296"/>
      <c r="J618" s="79"/>
    </row>
    <row r="619" ht="14.25" customHeight="1">
      <c r="A619" s="79"/>
      <c r="B619" s="79"/>
      <c r="C619" s="85"/>
      <c r="D619" s="296"/>
      <c r="E619" s="296"/>
      <c r="F619" s="296"/>
      <c r="G619" s="296"/>
      <c r="H619" s="296"/>
      <c r="I619" s="296"/>
      <c r="J619" s="79"/>
    </row>
    <row r="620" ht="14.25" customHeight="1">
      <c r="A620" s="79"/>
      <c r="B620" s="79"/>
      <c r="C620" s="85"/>
      <c r="D620" s="296"/>
      <c r="E620" s="296"/>
      <c r="F620" s="296"/>
      <c r="G620" s="296"/>
      <c r="H620" s="296"/>
      <c r="I620" s="296"/>
      <c r="J620" s="79"/>
    </row>
    <row r="621" ht="14.25" customHeight="1">
      <c r="A621" s="79"/>
      <c r="B621" s="79"/>
      <c r="C621" s="85"/>
      <c r="D621" s="296"/>
      <c r="E621" s="296"/>
      <c r="F621" s="296"/>
      <c r="G621" s="296"/>
      <c r="H621" s="296"/>
      <c r="I621" s="296"/>
      <c r="J621" s="79"/>
    </row>
    <row r="622" ht="14.25" customHeight="1">
      <c r="A622" s="79"/>
      <c r="B622" s="79"/>
      <c r="C622" s="85"/>
      <c r="D622" s="296"/>
      <c r="E622" s="296"/>
      <c r="F622" s="296"/>
      <c r="G622" s="296"/>
      <c r="H622" s="296"/>
      <c r="I622" s="296"/>
      <c r="J622" s="79"/>
    </row>
    <row r="623" ht="14.25" customHeight="1">
      <c r="A623" s="79"/>
      <c r="B623" s="79"/>
      <c r="C623" s="85"/>
      <c r="D623" s="296"/>
      <c r="E623" s="296"/>
      <c r="F623" s="296"/>
      <c r="G623" s="296"/>
      <c r="H623" s="296"/>
      <c r="I623" s="296"/>
      <c r="J623" s="79"/>
    </row>
    <row r="624" ht="14.25" customHeight="1">
      <c r="A624" s="79"/>
      <c r="B624" s="79"/>
      <c r="C624" s="85"/>
      <c r="D624" s="296"/>
      <c r="E624" s="296"/>
      <c r="F624" s="296"/>
      <c r="G624" s="296"/>
      <c r="H624" s="296"/>
      <c r="I624" s="296"/>
      <c r="J624" s="79"/>
    </row>
    <row r="625" ht="14.25" customHeight="1">
      <c r="A625" s="79"/>
      <c r="B625" s="79"/>
      <c r="C625" s="85"/>
      <c r="D625" s="296"/>
      <c r="E625" s="296"/>
      <c r="F625" s="296"/>
      <c r="G625" s="296"/>
      <c r="H625" s="296"/>
      <c r="I625" s="296"/>
      <c r="J625" s="79"/>
    </row>
    <row r="626" ht="14.25" customHeight="1">
      <c r="A626" s="79"/>
      <c r="B626" s="79"/>
      <c r="C626" s="85"/>
      <c r="D626" s="296"/>
      <c r="E626" s="296"/>
      <c r="F626" s="296"/>
      <c r="G626" s="296"/>
      <c r="H626" s="296"/>
      <c r="I626" s="296"/>
      <c r="J626" s="79"/>
    </row>
    <row r="627" ht="14.25" customHeight="1">
      <c r="A627" s="79"/>
      <c r="B627" s="79"/>
      <c r="C627" s="85"/>
      <c r="D627" s="296"/>
      <c r="E627" s="296"/>
      <c r="F627" s="296"/>
      <c r="G627" s="296"/>
      <c r="H627" s="296"/>
      <c r="I627" s="296"/>
      <c r="J627" s="79"/>
    </row>
    <row r="628" ht="14.25" customHeight="1">
      <c r="A628" s="79"/>
      <c r="B628" s="79"/>
      <c r="C628" s="85"/>
      <c r="D628" s="296"/>
      <c r="E628" s="296"/>
      <c r="F628" s="296"/>
      <c r="G628" s="296"/>
      <c r="H628" s="296"/>
      <c r="I628" s="296"/>
      <c r="J628" s="79"/>
    </row>
    <row r="629" ht="14.25" customHeight="1">
      <c r="A629" s="79"/>
      <c r="B629" s="79"/>
      <c r="C629" s="85"/>
      <c r="D629" s="296"/>
      <c r="E629" s="296"/>
      <c r="F629" s="296"/>
      <c r="G629" s="296"/>
      <c r="H629" s="296"/>
      <c r="I629" s="296"/>
      <c r="J629" s="79"/>
    </row>
    <row r="630" ht="14.25" customHeight="1">
      <c r="A630" s="79"/>
      <c r="B630" s="79"/>
      <c r="C630" s="85"/>
      <c r="D630" s="296"/>
      <c r="E630" s="296"/>
      <c r="F630" s="296"/>
      <c r="G630" s="296"/>
      <c r="H630" s="296"/>
      <c r="I630" s="296"/>
      <c r="J630" s="79"/>
    </row>
    <row r="631" ht="14.25" customHeight="1">
      <c r="A631" s="79"/>
      <c r="B631" s="79"/>
      <c r="C631" s="85"/>
      <c r="D631" s="296"/>
      <c r="E631" s="296"/>
      <c r="F631" s="296"/>
      <c r="G631" s="296"/>
      <c r="H631" s="296"/>
      <c r="I631" s="296"/>
      <c r="J631" s="79"/>
    </row>
    <row r="632" ht="14.25" customHeight="1">
      <c r="A632" s="79"/>
      <c r="B632" s="79"/>
      <c r="C632" s="85"/>
      <c r="D632" s="296"/>
      <c r="E632" s="296"/>
      <c r="F632" s="296"/>
      <c r="G632" s="296"/>
      <c r="H632" s="296"/>
      <c r="I632" s="296"/>
      <c r="J632" s="79"/>
    </row>
    <row r="633" ht="14.25" customHeight="1">
      <c r="A633" s="79"/>
      <c r="B633" s="79"/>
      <c r="C633" s="85"/>
      <c r="D633" s="296"/>
      <c r="E633" s="296"/>
      <c r="F633" s="296"/>
      <c r="G633" s="296"/>
      <c r="H633" s="296"/>
      <c r="I633" s="296"/>
      <c r="J633" s="79"/>
    </row>
    <row r="634" ht="14.25" customHeight="1">
      <c r="A634" s="79"/>
      <c r="B634" s="79"/>
      <c r="C634" s="85"/>
      <c r="D634" s="296"/>
      <c r="E634" s="296"/>
      <c r="F634" s="296"/>
      <c r="G634" s="296"/>
      <c r="H634" s="296"/>
      <c r="I634" s="296"/>
      <c r="J634" s="79"/>
    </row>
    <row r="635" ht="14.25" customHeight="1">
      <c r="A635" s="79"/>
      <c r="B635" s="79"/>
      <c r="C635" s="85"/>
      <c r="D635" s="296"/>
      <c r="E635" s="296"/>
      <c r="F635" s="296"/>
      <c r="G635" s="296"/>
      <c r="H635" s="296"/>
      <c r="I635" s="296"/>
      <c r="J635" s="79"/>
    </row>
    <row r="636" ht="14.25" customHeight="1">
      <c r="A636" s="79"/>
      <c r="B636" s="79"/>
      <c r="C636" s="85"/>
      <c r="D636" s="296"/>
      <c r="E636" s="296"/>
      <c r="F636" s="296"/>
      <c r="G636" s="296"/>
      <c r="H636" s="296"/>
      <c r="I636" s="296"/>
      <c r="J636" s="79"/>
    </row>
    <row r="637" ht="14.25" customHeight="1">
      <c r="A637" s="79"/>
      <c r="B637" s="79"/>
      <c r="C637" s="85"/>
      <c r="D637" s="296"/>
      <c r="E637" s="296"/>
      <c r="F637" s="296"/>
      <c r="G637" s="296"/>
      <c r="H637" s="296"/>
      <c r="I637" s="296"/>
      <c r="J637" s="79"/>
    </row>
    <row r="638" ht="14.25" customHeight="1">
      <c r="A638" s="79"/>
      <c r="B638" s="79"/>
      <c r="C638" s="85"/>
      <c r="D638" s="296"/>
      <c r="E638" s="296"/>
      <c r="F638" s="296"/>
      <c r="G638" s="296"/>
      <c r="H638" s="296"/>
      <c r="I638" s="296"/>
      <c r="J638" s="79"/>
    </row>
    <row r="639" ht="14.25" customHeight="1">
      <c r="A639" s="79"/>
      <c r="B639" s="79"/>
      <c r="C639" s="85"/>
      <c r="D639" s="296"/>
      <c r="E639" s="296"/>
      <c r="F639" s="296"/>
      <c r="G639" s="296"/>
      <c r="H639" s="296"/>
      <c r="I639" s="296"/>
      <c r="J639" s="79"/>
    </row>
    <row r="640" ht="14.25" customHeight="1">
      <c r="A640" s="79"/>
      <c r="B640" s="79"/>
      <c r="C640" s="85"/>
      <c r="D640" s="296"/>
      <c r="E640" s="296"/>
      <c r="F640" s="296"/>
      <c r="G640" s="296"/>
      <c r="H640" s="296"/>
      <c r="I640" s="296"/>
      <c r="J640" s="79"/>
    </row>
    <row r="641" ht="14.25" customHeight="1">
      <c r="A641" s="79"/>
      <c r="B641" s="79"/>
      <c r="C641" s="85"/>
      <c r="D641" s="296"/>
      <c r="E641" s="296"/>
      <c r="F641" s="296"/>
      <c r="G641" s="296"/>
      <c r="H641" s="296"/>
      <c r="I641" s="296"/>
      <c r="J641" s="79"/>
    </row>
    <row r="642" ht="14.25" customHeight="1">
      <c r="A642" s="79"/>
      <c r="B642" s="79"/>
      <c r="C642" s="85"/>
      <c r="D642" s="296"/>
      <c r="E642" s="296"/>
      <c r="F642" s="296"/>
      <c r="G642" s="296"/>
      <c r="H642" s="296"/>
      <c r="I642" s="296"/>
      <c r="J642" s="79"/>
    </row>
    <row r="643" ht="14.25" customHeight="1">
      <c r="A643" s="79"/>
      <c r="B643" s="79"/>
      <c r="C643" s="85"/>
      <c r="D643" s="296"/>
      <c r="E643" s="296"/>
      <c r="F643" s="296"/>
      <c r="G643" s="296"/>
      <c r="H643" s="296"/>
      <c r="I643" s="296"/>
      <c r="J643" s="79"/>
    </row>
    <row r="644" ht="14.25" customHeight="1">
      <c r="A644" s="79"/>
      <c r="B644" s="79"/>
      <c r="C644" s="85"/>
      <c r="D644" s="296"/>
      <c r="E644" s="296"/>
      <c r="F644" s="296"/>
      <c r="G644" s="296"/>
      <c r="H644" s="296"/>
      <c r="I644" s="296"/>
      <c r="J644" s="79"/>
    </row>
    <row r="645" ht="14.25" customHeight="1">
      <c r="A645" s="79"/>
      <c r="B645" s="79"/>
      <c r="C645" s="85"/>
      <c r="D645" s="296"/>
      <c r="E645" s="296"/>
      <c r="F645" s="296"/>
      <c r="G645" s="296"/>
      <c r="H645" s="296"/>
      <c r="I645" s="296"/>
      <c r="J645" s="79"/>
    </row>
    <row r="646" ht="14.25" customHeight="1">
      <c r="A646" s="79"/>
      <c r="B646" s="79"/>
      <c r="C646" s="85"/>
      <c r="D646" s="296"/>
      <c r="E646" s="296"/>
      <c r="F646" s="296"/>
      <c r="G646" s="296"/>
      <c r="H646" s="296"/>
      <c r="I646" s="296"/>
      <c r="J646" s="79"/>
    </row>
    <row r="647" ht="14.25" customHeight="1">
      <c r="A647" s="79"/>
      <c r="B647" s="79"/>
      <c r="C647" s="85"/>
      <c r="D647" s="296"/>
      <c r="E647" s="296"/>
      <c r="F647" s="296"/>
      <c r="G647" s="296"/>
      <c r="H647" s="296"/>
      <c r="I647" s="296"/>
      <c r="J647" s="79"/>
    </row>
    <row r="648" ht="14.25" customHeight="1">
      <c r="A648" s="79"/>
      <c r="B648" s="79"/>
      <c r="C648" s="85"/>
      <c r="D648" s="296"/>
      <c r="E648" s="296"/>
      <c r="F648" s="296"/>
      <c r="G648" s="296"/>
      <c r="H648" s="296"/>
      <c r="I648" s="296"/>
      <c r="J648" s="79"/>
    </row>
    <row r="649" ht="14.25" customHeight="1">
      <c r="A649" s="79"/>
      <c r="B649" s="79"/>
      <c r="C649" s="85"/>
      <c r="D649" s="296"/>
      <c r="E649" s="296"/>
      <c r="F649" s="296"/>
      <c r="G649" s="296"/>
      <c r="H649" s="296"/>
      <c r="I649" s="296"/>
      <c r="J649" s="79"/>
    </row>
    <row r="650" ht="14.25" customHeight="1">
      <c r="A650" s="79"/>
      <c r="B650" s="79"/>
      <c r="C650" s="85"/>
      <c r="D650" s="296"/>
      <c r="E650" s="296"/>
      <c r="F650" s="296"/>
      <c r="G650" s="296"/>
      <c r="H650" s="296"/>
      <c r="I650" s="296"/>
      <c r="J650" s="79"/>
    </row>
    <row r="651" ht="14.25" customHeight="1">
      <c r="A651" s="79"/>
      <c r="B651" s="79"/>
      <c r="C651" s="85"/>
      <c r="D651" s="296"/>
      <c r="E651" s="296"/>
      <c r="F651" s="296"/>
      <c r="G651" s="296"/>
      <c r="H651" s="296"/>
      <c r="I651" s="296"/>
      <c r="J651" s="79"/>
    </row>
    <row r="652" ht="14.25" customHeight="1">
      <c r="A652" s="79"/>
      <c r="B652" s="79"/>
      <c r="C652" s="85"/>
      <c r="D652" s="296"/>
      <c r="E652" s="296"/>
      <c r="F652" s="296"/>
      <c r="G652" s="296"/>
      <c r="H652" s="296"/>
      <c r="I652" s="296"/>
      <c r="J652" s="79"/>
    </row>
    <row r="653" ht="14.25" customHeight="1">
      <c r="A653" s="79"/>
      <c r="B653" s="79"/>
      <c r="C653" s="85"/>
      <c r="D653" s="296"/>
      <c r="E653" s="296"/>
      <c r="F653" s="296"/>
      <c r="G653" s="296"/>
      <c r="H653" s="296"/>
      <c r="I653" s="296"/>
      <c r="J653" s="79"/>
    </row>
    <row r="654" ht="14.25" customHeight="1">
      <c r="A654" s="79"/>
      <c r="B654" s="79"/>
      <c r="C654" s="85"/>
      <c r="D654" s="296"/>
      <c r="E654" s="296"/>
      <c r="F654" s="296"/>
      <c r="G654" s="296"/>
      <c r="H654" s="296"/>
      <c r="I654" s="296"/>
      <c r="J654" s="79"/>
    </row>
    <row r="655" ht="14.25" customHeight="1">
      <c r="A655" s="79"/>
      <c r="B655" s="79"/>
      <c r="C655" s="85"/>
      <c r="D655" s="296"/>
      <c r="E655" s="296"/>
      <c r="F655" s="296"/>
      <c r="G655" s="296"/>
      <c r="H655" s="296"/>
      <c r="I655" s="296"/>
      <c r="J655" s="79"/>
    </row>
    <row r="656" ht="14.25" customHeight="1">
      <c r="A656" s="79"/>
      <c r="B656" s="79"/>
      <c r="C656" s="85"/>
      <c r="D656" s="296"/>
      <c r="E656" s="296"/>
      <c r="F656" s="296"/>
      <c r="G656" s="296"/>
      <c r="H656" s="296"/>
      <c r="I656" s="296"/>
      <c r="J656" s="79"/>
    </row>
    <row r="657" ht="14.25" customHeight="1">
      <c r="A657" s="79"/>
      <c r="B657" s="79"/>
      <c r="C657" s="85"/>
      <c r="D657" s="296"/>
      <c r="E657" s="296"/>
      <c r="F657" s="296"/>
      <c r="G657" s="296"/>
      <c r="H657" s="296"/>
      <c r="I657" s="296"/>
      <c r="J657" s="79"/>
    </row>
    <row r="658" ht="14.25" customHeight="1">
      <c r="A658" s="79"/>
      <c r="B658" s="79"/>
      <c r="C658" s="85"/>
      <c r="D658" s="296"/>
      <c r="E658" s="296"/>
      <c r="F658" s="296"/>
      <c r="G658" s="296"/>
      <c r="H658" s="296"/>
      <c r="I658" s="296"/>
      <c r="J658" s="79"/>
    </row>
    <row r="659" ht="14.25" customHeight="1">
      <c r="A659" s="79"/>
      <c r="B659" s="79"/>
      <c r="C659" s="85"/>
      <c r="D659" s="296"/>
      <c r="E659" s="296"/>
      <c r="F659" s="296"/>
      <c r="G659" s="296"/>
      <c r="H659" s="296"/>
      <c r="I659" s="296"/>
      <c r="J659" s="79"/>
    </row>
    <row r="660" ht="14.25" customHeight="1">
      <c r="A660" s="79"/>
      <c r="B660" s="79"/>
      <c r="C660" s="85"/>
      <c r="D660" s="296"/>
      <c r="E660" s="296"/>
      <c r="F660" s="296"/>
      <c r="G660" s="296"/>
      <c r="H660" s="296"/>
      <c r="I660" s="296"/>
      <c r="J660" s="79"/>
    </row>
    <row r="661" ht="14.25" customHeight="1">
      <c r="A661" s="79"/>
      <c r="B661" s="79"/>
      <c r="C661" s="85"/>
      <c r="D661" s="296"/>
      <c r="E661" s="296"/>
      <c r="F661" s="296"/>
      <c r="G661" s="296"/>
      <c r="H661" s="296"/>
      <c r="I661" s="296"/>
      <c r="J661" s="79"/>
    </row>
    <row r="662" ht="14.25" customHeight="1">
      <c r="A662" s="79"/>
      <c r="B662" s="79"/>
      <c r="C662" s="85"/>
      <c r="D662" s="296"/>
      <c r="E662" s="296"/>
      <c r="F662" s="296"/>
      <c r="G662" s="296"/>
      <c r="H662" s="296"/>
      <c r="I662" s="296"/>
      <c r="J662" s="79"/>
    </row>
    <row r="663" ht="14.25" customHeight="1">
      <c r="A663" s="79"/>
      <c r="B663" s="79"/>
      <c r="C663" s="85"/>
      <c r="D663" s="296"/>
      <c r="E663" s="296"/>
      <c r="F663" s="296"/>
      <c r="G663" s="296"/>
      <c r="H663" s="296"/>
      <c r="I663" s="296"/>
      <c r="J663" s="79"/>
    </row>
    <row r="664" ht="14.25" customHeight="1">
      <c r="A664" s="79"/>
      <c r="B664" s="79"/>
      <c r="C664" s="85"/>
      <c r="D664" s="296"/>
      <c r="E664" s="296"/>
      <c r="F664" s="296"/>
      <c r="G664" s="296"/>
      <c r="H664" s="296"/>
      <c r="I664" s="296"/>
      <c r="J664" s="79"/>
    </row>
    <row r="665" ht="14.25" customHeight="1">
      <c r="A665" s="79"/>
      <c r="B665" s="79"/>
      <c r="C665" s="85"/>
      <c r="D665" s="296"/>
      <c r="E665" s="296"/>
      <c r="F665" s="296"/>
      <c r="G665" s="296"/>
      <c r="H665" s="296"/>
      <c r="I665" s="296"/>
      <c r="J665" s="79"/>
    </row>
    <row r="666" ht="14.25" customHeight="1">
      <c r="A666" s="79"/>
      <c r="B666" s="79"/>
      <c r="C666" s="85"/>
      <c r="D666" s="296"/>
      <c r="E666" s="296"/>
      <c r="F666" s="296"/>
      <c r="G666" s="296"/>
      <c r="H666" s="296"/>
      <c r="I666" s="296"/>
      <c r="J666" s="79"/>
    </row>
    <row r="667" ht="14.25" customHeight="1">
      <c r="A667" s="79"/>
      <c r="B667" s="79"/>
      <c r="C667" s="85"/>
      <c r="D667" s="296"/>
      <c r="E667" s="296"/>
      <c r="F667" s="296"/>
      <c r="G667" s="296"/>
      <c r="H667" s="296"/>
      <c r="I667" s="296"/>
      <c r="J667" s="79"/>
    </row>
    <row r="668" ht="14.25" customHeight="1">
      <c r="A668" s="79"/>
      <c r="B668" s="79"/>
      <c r="C668" s="85"/>
      <c r="D668" s="296"/>
      <c r="E668" s="296"/>
      <c r="F668" s="296"/>
      <c r="G668" s="296"/>
      <c r="H668" s="296"/>
      <c r="I668" s="296"/>
      <c r="J668" s="79"/>
    </row>
    <row r="669" ht="14.25" customHeight="1">
      <c r="A669" s="79"/>
      <c r="B669" s="79"/>
      <c r="C669" s="85"/>
      <c r="D669" s="296"/>
      <c r="E669" s="296"/>
      <c r="F669" s="296"/>
      <c r="G669" s="296"/>
      <c r="H669" s="296"/>
      <c r="I669" s="296"/>
      <c r="J669" s="79"/>
    </row>
    <row r="670" ht="14.25" customHeight="1">
      <c r="A670" s="79"/>
      <c r="B670" s="79"/>
      <c r="C670" s="85"/>
      <c r="D670" s="296"/>
      <c r="E670" s="296"/>
      <c r="F670" s="296"/>
      <c r="G670" s="296"/>
      <c r="H670" s="296"/>
      <c r="I670" s="296"/>
      <c r="J670" s="79"/>
    </row>
    <row r="671" ht="14.25" customHeight="1">
      <c r="A671" s="79"/>
      <c r="B671" s="79"/>
      <c r="C671" s="85"/>
      <c r="D671" s="296"/>
      <c r="E671" s="296"/>
      <c r="F671" s="296"/>
      <c r="G671" s="296"/>
      <c r="H671" s="296"/>
      <c r="I671" s="296"/>
      <c r="J671" s="79"/>
    </row>
    <row r="672" ht="14.25" customHeight="1">
      <c r="A672" s="79"/>
      <c r="B672" s="79"/>
      <c r="C672" s="85"/>
      <c r="D672" s="296"/>
      <c r="E672" s="296"/>
      <c r="F672" s="296"/>
      <c r="G672" s="296"/>
      <c r="H672" s="296"/>
      <c r="I672" s="296"/>
      <c r="J672" s="79"/>
    </row>
    <row r="673" ht="14.25" customHeight="1">
      <c r="A673" s="79"/>
      <c r="B673" s="79"/>
      <c r="C673" s="85"/>
      <c r="D673" s="296"/>
      <c r="E673" s="296"/>
      <c r="F673" s="296"/>
      <c r="G673" s="296"/>
      <c r="H673" s="296"/>
      <c r="I673" s="296"/>
      <c r="J673" s="79"/>
    </row>
    <row r="674" ht="14.25" customHeight="1">
      <c r="A674" s="79"/>
      <c r="B674" s="79"/>
      <c r="C674" s="85"/>
      <c r="D674" s="296"/>
      <c r="E674" s="296"/>
      <c r="F674" s="296"/>
      <c r="G674" s="296"/>
      <c r="H674" s="296"/>
      <c r="I674" s="296"/>
      <c r="J674" s="79"/>
    </row>
    <row r="675" ht="14.25" customHeight="1">
      <c r="A675" s="79"/>
      <c r="B675" s="79"/>
      <c r="C675" s="85"/>
      <c r="D675" s="296"/>
      <c r="E675" s="296"/>
      <c r="F675" s="296"/>
      <c r="G675" s="296"/>
      <c r="H675" s="296"/>
      <c r="I675" s="296"/>
      <c r="J675" s="79"/>
    </row>
    <row r="676" ht="14.25" customHeight="1">
      <c r="A676" s="79"/>
      <c r="B676" s="79"/>
      <c r="C676" s="85"/>
      <c r="D676" s="296"/>
      <c r="E676" s="296"/>
      <c r="F676" s="296"/>
      <c r="G676" s="296"/>
      <c r="H676" s="296"/>
      <c r="I676" s="296"/>
      <c r="J676" s="79"/>
    </row>
    <row r="677" ht="14.25" customHeight="1">
      <c r="A677" s="79"/>
      <c r="B677" s="79"/>
      <c r="C677" s="85"/>
      <c r="D677" s="296"/>
      <c r="E677" s="296"/>
      <c r="F677" s="296"/>
      <c r="G677" s="296"/>
      <c r="H677" s="296"/>
      <c r="I677" s="296"/>
      <c r="J677" s="79"/>
    </row>
    <row r="678" ht="14.25" customHeight="1">
      <c r="A678" s="79"/>
      <c r="B678" s="79"/>
      <c r="C678" s="85"/>
      <c r="D678" s="296"/>
      <c r="E678" s="296"/>
      <c r="F678" s="296"/>
      <c r="G678" s="296"/>
      <c r="H678" s="296"/>
      <c r="I678" s="296"/>
      <c r="J678" s="79"/>
    </row>
    <row r="679" ht="14.25" customHeight="1">
      <c r="A679" s="79"/>
      <c r="B679" s="79"/>
      <c r="C679" s="85"/>
      <c r="D679" s="296"/>
      <c r="E679" s="296"/>
      <c r="F679" s="296"/>
      <c r="G679" s="296"/>
      <c r="H679" s="296"/>
      <c r="I679" s="296"/>
      <c r="J679" s="79"/>
    </row>
    <row r="680" ht="14.25" customHeight="1">
      <c r="A680" s="79"/>
      <c r="B680" s="79"/>
      <c r="C680" s="85"/>
      <c r="D680" s="296"/>
      <c r="E680" s="296"/>
      <c r="F680" s="296"/>
      <c r="G680" s="296"/>
      <c r="H680" s="296"/>
      <c r="I680" s="296"/>
      <c r="J680" s="79"/>
    </row>
    <row r="681" ht="14.25" customHeight="1">
      <c r="A681" s="79"/>
      <c r="B681" s="79"/>
      <c r="C681" s="85"/>
      <c r="D681" s="296"/>
      <c r="E681" s="296"/>
      <c r="F681" s="296"/>
      <c r="G681" s="296"/>
      <c r="H681" s="296"/>
      <c r="I681" s="296"/>
      <c r="J681" s="79"/>
    </row>
    <row r="682" ht="14.25" customHeight="1">
      <c r="A682" s="79"/>
      <c r="B682" s="79"/>
      <c r="C682" s="85"/>
      <c r="D682" s="296"/>
      <c r="E682" s="296"/>
      <c r="F682" s="296"/>
      <c r="G682" s="296"/>
      <c r="H682" s="296"/>
      <c r="I682" s="296"/>
      <c r="J682" s="79"/>
    </row>
    <row r="683" ht="14.25" customHeight="1">
      <c r="A683" s="79"/>
      <c r="B683" s="79"/>
      <c r="C683" s="85"/>
      <c r="D683" s="296"/>
      <c r="E683" s="296"/>
      <c r="F683" s="296"/>
      <c r="G683" s="296"/>
      <c r="H683" s="296"/>
      <c r="I683" s="296"/>
      <c r="J683" s="79"/>
    </row>
    <row r="684" ht="14.25" customHeight="1">
      <c r="A684" s="79"/>
      <c r="B684" s="79"/>
      <c r="C684" s="85"/>
      <c r="D684" s="296"/>
      <c r="E684" s="296"/>
      <c r="F684" s="296"/>
      <c r="G684" s="296"/>
      <c r="H684" s="296"/>
      <c r="I684" s="296"/>
      <c r="J684" s="79"/>
    </row>
    <row r="685" ht="14.25" customHeight="1">
      <c r="A685" s="79"/>
      <c r="B685" s="79"/>
      <c r="C685" s="85"/>
      <c r="D685" s="296"/>
      <c r="E685" s="296"/>
      <c r="F685" s="296"/>
      <c r="G685" s="296"/>
      <c r="H685" s="296"/>
      <c r="I685" s="296"/>
      <c r="J685" s="79"/>
    </row>
    <row r="686" ht="14.25" customHeight="1">
      <c r="A686" s="79"/>
      <c r="B686" s="79"/>
      <c r="C686" s="85"/>
      <c r="D686" s="296"/>
      <c r="E686" s="296"/>
      <c r="F686" s="296"/>
      <c r="G686" s="296"/>
      <c r="H686" s="296"/>
      <c r="I686" s="296"/>
      <c r="J686" s="79"/>
    </row>
    <row r="687" ht="14.25" customHeight="1">
      <c r="A687" s="79"/>
      <c r="B687" s="79"/>
      <c r="C687" s="85"/>
      <c r="D687" s="296"/>
      <c r="E687" s="296"/>
      <c r="F687" s="296"/>
      <c r="G687" s="296"/>
      <c r="H687" s="296"/>
      <c r="I687" s="296"/>
      <c r="J687" s="79"/>
    </row>
    <row r="688" ht="14.25" customHeight="1">
      <c r="A688" s="79"/>
      <c r="B688" s="79"/>
      <c r="C688" s="85"/>
      <c r="D688" s="296"/>
      <c r="E688" s="296"/>
      <c r="F688" s="296"/>
      <c r="G688" s="296"/>
      <c r="H688" s="296"/>
      <c r="I688" s="296"/>
      <c r="J688" s="79"/>
    </row>
    <row r="689" ht="14.25" customHeight="1">
      <c r="A689" s="79"/>
      <c r="B689" s="79"/>
      <c r="C689" s="85"/>
      <c r="D689" s="296"/>
      <c r="E689" s="296"/>
      <c r="F689" s="296"/>
      <c r="G689" s="296"/>
      <c r="H689" s="296"/>
      <c r="I689" s="296"/>
      <c r="J689" s="79"/>
    </row>
    <row r="690" ht="14.25" customHeight="1">
      <c r="A690" s="79"/>
      <c r="B690" s="79"/>
      <c r="C690" s="85"/>
      <c r="D690" s="296"/>
      <c r="E690" s="296"/>
      <c r="F690" s="296"/>
      <c r="G690" s="296"/>
      <c r="H690" s="296"/>
      <c r="I690" s="296"/>
      <c r="J690" s="79"/>
    </row>
    <row r="691" ht="14.25" customHeight="1">
      <c r="A691" s="79"/>
      <c r="B691" s="79"/>
      <c r="C691" s="85"/>
      <c r="D691" s="296"/>
      <c r="E691" s="296"/>
      <c r="F691" s="296"/>
      <c r="G691" s="296"/>
      <c r="H691" s="296"/>
      <c r="I691" s="296"/>
      <c r="J691" s="79"/>
    </row>
    <row r="692" ht="14.25" customHeight="1">
      <c r="A692" s="79"/>
      <c r="B692" s="79"/>
      <c r="C692" s="85"/>
      <c r="D692" s="296"/>
      <c r="E692" s="296"/>
      <c r="F692" s="296"/>
      <c r="G692" s="296"/>
      <c r="H692" s="296"/>
      <c r="I692" s="296"/>
      <c r="J692" s="79"/>
    </row>
    <row r="693" ht="14.25" customHeight="1">
      <c r="A693" s="79"/>
      <c r="B693" s="79"/>
      <c r="C693" s="85"/>
      <c r="D693" s="296"/>
      <c r="E693" s="296"/>
      <c r="F693" s="296"/>
      <c r="G693" s="296"/>
      <c r="H693" s="296"/>
      <c r="I693" s="296"/>
      <c r="J693" s="79"/>
    </row>
    <row r="694" ht="14.25" customHeight="1">
      <c r="A694" s="79"/>
      <c r="B694" s="79"/>
      <c r="C694" s="85"/>
      <c r="D694" s="296"/>
      <c r="E694" s="296"/>
      <c r="F694" s="296"/>
      <c r="G694" s="296"/>
      <c r="H694" s="296"/>
      <c r="I694" s="296"/>
      <c r="J694" s="79"/>
    </row>
    <row r="695" ht="14.25" customHeight="1">
      <c r="A695" s="79"/>
      <c r="B695" s="79"/>
      <c r="C695" s="85"/>
      <c r="D695" s="296"/>
      <c r="E695" s="296"/>
      <c r="F695" s="296"/>
      <c r="G695" s="296"/>
      <c r="H695" s="296"/>
      <c r="I695" s="296"/>
      <c r="J695" s="79"/>
    </row>
    <row r="696" ht="14.25" customHeight="1">
      <c r="A696" s="79"/>
      <c r="B696" s="79"/>
      <c r="C696" s="85"/>
      <c r="D696" s="296"/>
      <c r="E696" s="296"/>
      <c r="F696" s="296"/>
      <c r="G696" s="296"/>
      <c r="H696" s="296"/>
      <c r="I696" s="296"/>
      <c r="J696" s="79"/>
    </row>
    <row r="697" ht="14.25" customHeight="1">
      <c r="A697" s="79"/>
      <c r="B697" s="79"/>
      <c r="C697" s="85"/>
      <c r="D697" s="296"/>
      <c r="E697" s="296"/>
      <c r="F697" s="296"/>
      <c r="G697" s="296"/>
      <c r="H697" s="296"/>
      <c r="I697" s="296"/>
      <c r="J697" s="79"/>
    </row>
    <row r="698" ht="14.25" customHeight="1">
      <c r="A698" s="79"/>
      <c r="B698" s="79"/>
      <c r="C698" s="85"/>
      <c r="D698" s="296"/>
      <c r="E698" s="296"/>
      <c r="F698" s="296"/>
      <c r="G698" s="296"/>
      <c r="H698" s="296"/>
      <c r="I698" s="296"/>
      <c r="J698" s="79"/>
    </row>
    <row r="699" ht="14.25" customHeight="1">
      <c r="A699" s="79"/>
      <c r="B699" s="79"/>
      <c r="C699" s="85"/>
      <c r="D699" s="296"/>
      <c r="E699" s="296"/>
      <c r="F699" s="296"/>
      <c r="G699" s="296"/>
      <c r="H699" s="296"/>
      <c r="I699" s="296"/>
      <c r="J699" s="79"/>
    </row>
    <row r="700" ht="14.25" customHeight="1">
      <c r="A700" s="79"/>
      <c r="B700" s="79"/>
      <c r="C700" s="85"/>
      <c r="D700" s="296"/>
      <c r="E700" s="296"/>
      <c r="F700" s="296"/>
      <c r="G700" s="296"/>
      <c r="H700" s="296"/>
      <c r="I700" s="296"/>
      <c r="J700" s="79"/>
    </row>
    <row r="701" ht="14.25" customHeight="1">
      <c r="A701" s="79"/>
      <c r="B701" s="79"/>
      <c r="C701" s="85"/>
      <c r="D701" s="296"/>
      <c r="E701" s="296"/>
      <c r="F701" s="296"/>
      <c r="G701" s="296"/>
      <c r="H701" s="296"/>
      <c r="I701" s="296"/>
      <c r="J701" s="79"/>
    </row>
    <row r="702" ht="14.25" customHeight="1">
      <c r="A702" s="79"/>
      <c r="B702" s="79"/>
      <c r="C702" s="85"/>
      <c r="D702" s="296"/>
      <c r="E702" s="296"/>
      <c r="F702" s="296"/>
      <c r="G702" s="296"/>
      <c r="H702" s="296"/>
      <c r="I702" s="296"/>
      <c r="J702" s="79"/>
    </row>
    <row r="703" ht="14.25" customHeight="1">
      <c r="A703" s="79"/>
      <c r="B703" s="79"/>
      <c r="C703" s="85"/>
      <c r="D703" s="296"/>
      <c r="E703" s="296"/>
      <c r="F703" s="296"/>
      <c r="G703" s="296"/>
      <c r="H703" s="296"/>
      <c r="I703" s="296"/>
      <c r="J703" s="79"/>
    </row>
    <row r="704" ht="14.25" customHeight="1">
      <c r="A704" s="79"/>
      <c r="B704" s="79"/>
      <c r="C704" s="85"/>
      <c r="D704" s="296"/>
      <c r="E704" s="296"/>
      <c r="F704" s="296"/>
      <c r="G704" s="296"/>
      <c r="H704" s="296"/>
      <c r="I704" s="296"/>
      <c r="J704" s="79"/>
    </row>
    <row r="705" ht="14.25" customHeight="1">
      <c r="A705" s="79"/>
      <c r="B705" s="79"/>
      <c r="C705" s="85"/>
      <c r="D705" s="296"/>
      <c r="E705" s="296"/>
      <c r="F705" s="296"/>
      <c r="G705" s="296"/>
      <c r="H705" s="296"/>
      <c r="I705" s="296"/>
      <c r="J705" s="79"/>
    </row>
    <row r="706" ht="14.25" customHeight="1">
      <c r="A706" s="79"/>
      <c r="B706" s="79"/>
      <c r="C706" s="85"/>
      <c r="D706" s="296"/>
      <c r="E706" s="296"/>
      <c r="F706" s="296"/>
      <c r="G706" s="296"/>
      <c r="H706" s="296"/>
      <c r="I706" s="296"/>
      <c r="J706" s="79"/>
    </row>
    <row r="707" ht="14.25" customHeight="1">
      <c r="A707" s="79"/>
      <c r="B707" s="79"/>
      <c r="C707" s="85"/>
      <c r="D707" s="296"/>
      <c r="E707" s="296"/>
      <c r="F707" s="296"/>
      <c r="G707" s="296"/>
      <c r="H707" s="296"/>
      <c r="I707" s="296"/>
      <c r="J707" s="79"/>
    </row>
    <row r="708" ht="14.25" customHeight="1">
      <c r="A708" s="79"/>
      <c r="B708" s="79"/>
      <c r="C708" s="85"/>
      <c r="D708" s="296"/>
      <c r="E708" s="296"/>
      <c r="F708" s="296"/>
      <c r="G708" s="296"/>
      <c r="H708" s="296"/>
      <c r="I708" s="296"/>
      <c r="J708" s="79"/>
    </row>
    <row r="709" ht="14.25" customHeight="1">
      <c r="A709" s="79"/>
      <c r="B709" s="79"/>
      <c r="C709" s="85"/>
      <c r="D709" s="296"/>
      <c r="E709" s="296"/>
      <c r="F709" s="296"/>
      <c r="G709" s="296"/>
      <c r="H709" s="296"/>
      <c r="I709" s="296"/>
      <c r="J709" s="79"/>
    </row>
    <row r="710" ht="14.25" customHeight="1">
      <c r="A710" s="79"/>
      <c r="B710" s="79"/>
      <c r="C710" s="85"/>
      <c r="D710" s="296"/>
      <c r="E710" s="296"/>
      <c r="F710" s="296"/>
      <c r="G710" s="296"/>
      <c r="H710" s="296"/>
      <c r="I710" s="296"/>
      <c r="J710" s="79"/>
    </row>
    <row r="711" ht="14.25" customHeight="1">
      <c r="A711" s="79"/>
      <c r="B711" s="79"/>
      <c r="C711" s="85"/>
      <c r="D711" s="296"/>
      <c r="E711" s="296"/>
      <c r="F711" s="296"/>
      <c r="G711" s="296"/>
      <c r="H711" s="296"/>
      <c r="I711" s="296"/>
      <c r="J711" s="79"/>
    </row>
    <row r="712" ht="14.25" customHeight="1">
      <c r="A712" s="79"/>
      <c r="B712" s="79"/>
      <c r="C712" s="85"/>
      <c r="D712" s="296"/>
      <c r="E712" s="296"/>
      <c r="F712" s="296"/>
      <c r="G712" s="296"/>
      <c r="H712" s="296"/>
      <c r="I712" s="296"/>
      <c r="J712" s="79"/>
    </row>
    <row r="713" ht="14.25" customHeight="1">
      <c r="A713" s="79"/>
      <c r="B713" s="79"/>
      <c r="C713" s="85"/>
      <c r="D713" s="296"/>
      <c r="E713" s="296"/>
      <c r="F713" s="296"/>
      <c r="G713" s="296"/>
      <c r="H713" s="296"/>
      <c r="I713" s="296"/>
      <c r="J713" s="79"/>
    </row>
    <row r="714" ht="14.25" customHeight="1">
      <c r="A714" s="79"/>
      <c r="B714" s="79"/>
      <c r="C714" s="85"/>
      <c r="D714" s="296"/>
      <c r="E714" s="296"/>
      <c r="F714" s="296"/>
      <c r="G714" s="296"/>
      <c r="H714" s="296"/>
      <c r="I714" s="296"/>
      <c r="J714" s="79"/>
    </row>
    <row r="715" ht="14.25" customHeight="1">
      <c r="A715" s="79"/>
      <c r="B715" s="79"/>
      <c r="C715" s="85"/>
      <c r="D715" s="296"/>
      <c r="E715" s="296"/>
      <c r="F715" s="296"/>
      <c r="G715" s="296"/>
      <c r="H715" s="296"/>
      <c r="I715" s="296"/>
      <c r="J715" s="79"/>
    </row>
    <row r="716" ht="14.25" customHeight="1">
      <c r="A716" s="79"/>
      <c r="B716" s="79"/>
      <c r="C716" s="85"/>
      <c r="D716" s="296"/>
      <c r="E716" s="296"/>
      <c r="F716" s="296"/>
      <c r="G716" s="296"/>
      <c r="H716" s="296"/>
      <c r="I716" s="296"/>
      <c r="J716" s="79"/>
    </row>
    <row r="717" ht="14.25" customHeight="1">
      <c r="A717" s="79"/>
      <c r="B717" s="79"/>
      <c r="C717" s="85"/>
      <c r="D717" s="296"/>
      <c r="E717" s="296"/>
      <c r="F717" s="296"/>
      <c r="G717" s="296"/>
      <c r="H717" s="296"/>
      <c r="I717" s="296"/>
      <c r="J717" s="79"/>
    </row>
    <row r="718" ht="14.25" customHeight="1">
      <c r="A718" s="79"/>
      <c r="B718" s="79"/>
      <c r="C718" s="85"/>
      <c r="D718" s="296"/>
      <c r="E718" s="296"/>
      <c r="F718" s="296"/>
      <c r="G718" s="296"/>
      <c r="H718" s="296"/>
      <c r="I718" s="296"/>
      <c r="J718" s="79"/>
    </row>
    <row r="719" ht="14.25" customHeight="1">
      <c r="A719" s="79"/>
      <c r="B719" s="79"/>
      <c r="C719" s="85"/>
      <c r="D719" s="296"/>
      <c r="E719" s="296"/>
      <c r="F719" s="296"/>
      <c r="G719" s="296"/>
      <c r="H719" s="296"/>
      <c r="I719" s="296"/>
      <c r="J719" s="79"/>
    </row>
    <row r="720" ht="14.25" customHeight="1">
      <c r="A720" s="79"/>
      <c r="B720" s="79"/>
      <c r="C720" s="85"/>
      <c r="D720" s="296"/>
      <c r="E720" s="296"/>
      <c r="F720" s="296"/>
      <c r="G720" s="296"/>
      <c r="H720" s="296"/>
      <c r="I720" s="296"/>
      <c r="J720" s="79"/>
    </row>
    <row r="721" ht="14.25" customHeight="1">
      <c r="A721" s="79"/>
      <c r="B721" s="79"/>
      <c r="C721" s="85"/>
      <c r="D721" s="296"/>
      <c r="E721" s="296"/>
      <c r="F721" s="296"/>
      <c r="G721" s="296"/>
      <c r="H721" s="296"/>
      <c r="I721" s="296"/>
      <c r="J721" s="79"/>
    </row>
    <row r="722" ht="14.25" customHeight="1">
      <c r="A722" s="79"/>
      <c r="B722" s="79"/>
      <c r="C722" s="85"/>
      <c r="D722" s="296"/>
      <c r="E722" s="296"/>
      <c r="F722" s="296"/>
      <c r="G722" s="296"/>
      <c r="H722" s="296"/>
      <c r="I722" s="296"/>
      <c r="J722" s="79"/>
    </row>
    <row r="723" ht="14.25" customHeight="1">
      <c r="A723" s="79"/>
      <c r="B723" s="79"/>
      <c r="C723" s="85"/>
      <c r="D723" s="296"/>
      <c r="E723" s="296"/>
      <c r="F723" s="296"/>
      <c r="G723" s="296"/>
      <c r="H723" s="296"/>
      <c r="I723" s="296"/>
      <c r="J723" s="79"/>
    </row>
    <row r="724" ht="14.25" customHeight="1">
      <c r="A724" s="79"/>
      <c r="B724" s="79"/>
      <c r="C724" s="85"/>
      <c r="D724" s="296"/>
      <c r="E724" s="296"/>
      <c r="F724" s="296"/>
      <c r="G724" s="296"/>
      <c r="H724" s="296"/>
      <c r="I724" s="296"/>
      <c r="J724" s="79"/>
    </row>
    <row r="725" ht="14.25" customHeight="1">
      <c r="A725" s="79"/>
      <c r="B725" s="79"/>
      <c r="C725" s="85"/>
      <c r="D725" s="296"/>
      <c r="E725" s="296"/>
      <c r="F725" s="296"/>
      <c r="G725" s="296"/>
      <c r="H725" s="296"/>
      <c r="I725" s="296"/>
      <c r="J725" s="79"/>
    </row>
    <row r="726" ht="14.25" customHeight="1">
      <c r="A726" s="79"/>
      <c r="B726" s="79"/>
      <c r="C726" s="85"/>
      <c r="D726" s="296"/>
      <c r="E726" s="296"/>
      <c r="F726" s="296"/>
      <c r="G726" s="296"/>
      <c r="H726" s="296"/>
      <c r="I726" s="296"/>
      <c r="J726" s="79"/>
    </row>
    <row r="727" ht="14.25" customHeight="1">
      <c r="A727" s="79"/>
      <c r="B727" s="79"/>
      <c r="C727" s="85"/>
      <c r="D727" s="296"/>
      <c r="E727" s="296"/>
      <c r="F727" s="296"/>
      <c r="G727" s="296"/>
      <c r="H727" s="296"/>
      <c r="I727" s="296"/>
      <c r="J727" s="79"/>
    </row>
    <row r="728" ht="14.25" customHeight="1">
      <c r="A728" s="79"/>
      <c r="B728" s="79"/>
      <c r="C728" s="85"/>
      <c r="D728" s="296"/>
      <c r="E728" s="296"/>
      <c r="F728" s="296"/>
      <c r="G728" s="296"/>
      <c r="H728" s="296"/>
      <c r="I728" s="296"/>
      <c r="J728" s="79"/>
    </row>
    <row r="729" ht="14.25" customHeight="1">
      <c r="A729" s="79"/>
      <c r="B729" s="79"/>
      <c r="C729" s="85"/>
      <c r="D729" s="296"/>
      <c r="E729" s="296"/>
      <c r="F729" s="296"/>
      <c r="G729" s="296"/>
      <c r="H729" s="296"/>
      <c r="I729" s="296"/>
      <c r="J729" s="79"/>
    </row>
    <row r="730" ht="14.25" customHeight="1">
      <c r="A730" s="79"/>
      <c r="B730" s="79"/>
      <c r="C730" s="85"/>
      <c r="D730" s="296"/>
      <c r="E730" s="296"/>
      <c r="F730" s="296"/>
      <c r="G730" s="296"/>
      <c r="H730" s="296"/>
      <c r="I730" s="296"/>
      <c r="J730" s="79"/>
    </row>
    <row r="731" ht="14.25" customHeight="1">
      <c r="A731" s="79"/>
      <c r="B731" s="79"/>
      <c r="C731" s="85"/>
      <c r="D731" s="296"/>
      <c r="E731" s="296"/>
      <c r="F731" s="296"/>
      <c r="G731" s="296"/>
      <c r="H731" s="296"/>
      <c r="I731" s="296"/>
      <c r="J731" s="79"/>
    </row>
    <row r="732" ht="14.25" customHeight="1">
      <c r="A732" s="79"/>
      <c r="B732" s="79"/>
      <c r="C732" s="85"/>
      <c r="D732" s="296"/>
      <c r="E732" s="296"/>
      <c r="F732" s="296"/>
      <c r="G732" s="296"/>
      <c r="H732" s="296"/>
      <c r="I732" s="296"/>
      <c r="J732" s="79"/>
    </row>
    <row r="733" ht="14.25" customHeight="1">
      <c r="A733" s="79"/>
      <c r="B733" s="79"/>
      <c r="C733" s="85"/>
      <c r="D733" s="296"/>
      <c r="E733" s="296"/>
      <c r="F733" s="296"/>
      <c r="G733" s="296"/>
      <c r="H733" s="296"/>
      <c r="I733" s="296"/>
      <c r="J733" s="79"/>
    </row>
    <row r="734" ht="14.25" customHeight="1">
      <c r="A734" s="79"/>
      <c r="B734" s="79"/>
      <c r="C734" s="85"/>
      <c r="D734" s="296"/>
      <c r="E734" s="296"/>
      <c r="F734" s="296"/>
      <c r="G734" s="296"/>
      <c r="H734" s="296"/>
      <c r="I734" s="296"/>
      <c r="J734" s="79"/>
    </row>
    <row r="735" ht="14.25" customHeight="1">
      <c r="A735" s="79"/>
      <c r="B735" s="79"/>
      <c r="C735" s="85"/>
      <c r="D735" s="296"/>
      <c r="E735" s="296"/>
      <c r="F735" s="296"/>
      <c r="G735" s="296"/>
      <c r="H735" s="296"/>
      <c r="I735" s="296"/>
      <c r="J735" s="79"/>
    </row>
    <row r="736" ht="14.25" customHeight="1">
      <c r="A736" s="79"/>
      <c r="B736" s="79"/>
      <c r="C736" s="85"/>
      <c r="D736" s="296"/>
      <c r="E736" s="296"/>
      <c r="F736" s="296"/>
      <c r="G736" s="296"/>
      <c r="H736" s="296"/>
      <c r="I736" s="296"/>
      <c r="J736" s="79"/>
    </row>
    <row r="737" ht="14.25" customHeight="1">
      <c r="A737" s="79"/>
      <c r="B737" s="79"/>
      <c r="C737" s="85"/>
      <c r="D737" s="296"/>
      <c r="E737" s="296"/>
      <c r="F737" s="296"/>
      <c r="G737" s="296"/>
      <c r="H737" s="296"/>
      <c r="I737" s="296"/>
      <c r="J737" s="79"/>
    </row>
    <row r="738" ht="14.25" customHeight="1">
      <c r="A738" s="79"/>
      <c r="B738" s="79"/>
      <c r="C738" s="85"/>
      <c r="D738" s="296"/>
      <c r="E738" s="296"/>
      <c r="F738" s="296"/>
      <c r="G738" s="296"/>
      <c r="H738" s="296"/>
      <c r="I738" s="296"/>
      <c r="J738" s="79"/>
    </row>
    <row r="739" ht="14.25" customHeight="1">
      <c r="A739" s="79"/>
      <c r="B739" s="79"/>
      <c r="C739" s="85"/>
      <c r="D739" s="296"/>
      <c r="E739" s="296"/>
      <c r="F739" s="296"/>
      <c r="G739" s="296"/>
      <c r="H739" s="296"/>
      <c r="I739" s="296"/>
      <c r="J739" s="79"/>
    </row>
    <row r="740" ht="14.25" customHeight="1">
      <c r="A740" s="79"/>
      <c r="B740" s="79"/>
      <c r="C740" s="85"/>
      <c r="D740" s="296"/>
      <c r="E740" s="296"/>
      <c r="F740" s="296"/>
      <c r="G740" s="296"/>
      <c r="H740" s="296"/>
      <c r="I740" s="296"/>
      <c r="J740" s="79"/>
    </row>
    <row r="741" ht="14.25" customHeight="1">
      <c r="A741" s="79"/>
      <c r="B741" s="79"/>
      <c r="C741" s="85"/>
      <c r="D741" s="296"/>
      <c r="E741" s="296"/>
      <c r="F741" s="296"/>
      <c r="G741" s="296"/>
      <c r="H741" s="296"/>
      <c r="I741" s="296"/>
      <c r="J741" s="79"/>
    </row>
    <row r="742" ht="14.25" customHeight="1">
      <c r="A742" s="79"/>
      <c r="B742" s="79"/>
      <c r="C742" s="85"/>
      <c r="D742" s="296"/>
      <c r="E742" s="296"/>
      <c r="F742" s="296"/>
      <c r="G742" s="296"/>
      <c r="H742" s="296"/>
      <c r="I742" s="296"/>
      <c r="J742" s="79"/>
    </row>
    <row r="743" ht="14.25" customHeight="1">
      <c r="A743" s="79"/>
      <c r="B743" s="79"/>
      <c r="C743" s="85"/>
      <c r="D743" s="296"/>
      <c r="E743" s="296"/>
      <c r="F743" s="296"/>
      <c r="G743" s="296"/>
      <c r="H743" s="296"/>
      <c r="I743" s="296"/>
      <c r="J743" s="79"/>
    </row>
    <row r="744" ht="14.25" customHeight="1">
      <c r="A744" s="79"/>
      <c r="B744" s="79"/>
      <c r="C744" s="85"/>
      <c r="D744" s="296"/>
      <c r="E744" s="296"/>
      <c r="F744" s="296"/>
      <c r="G744" s="296"/>
      <c r="H744" s="296"/>
      <c r="I744" s="296"/>
      <c r="J744" s="79"/>
    </row>
    <row r="745" ht="14.25" customHeight="1">
      <c r="A745" s="79"/>
      <c r="B745" s="79"/>
      <c r="C745" s="85"/>
      <c r="D745" s="296"/>
      <c r="E745" s="296"/>
      <c r="F745" s="296"/>
      <c r="G745" s="296"/>
      <c r="H745" s="296"/>
      <c r="I745" s="296"/>
      <c r="J745" s="79"/>
    </row>
    <row r="746" ht="14.25" customHeight="1">
      <c r="A746" s="79"/>
      <c r="B746" s="79"/>
      <c r="C746" s="85"/>
      <c r="D746" s="296"/>
      <c r="E746" s="296"/>
      <c r="F746" s="296"/>
      <c r="G746" s="296"/>
      <c r="H746" s="296"/>
      <c r="I746" s="296"/>
      <c r="J746" s="79"/>
    </row>
    <row r="747" ht="14.25" customHeight="1">
      <c r="A747" s="79"/>
      <c r="B747" s="79"/>
      <c r="C747" s="85"/>
      <c r="D747" s="296"/>
      <c r="E747" s="296"/>
      <c r="F747" s="296"/>
      <c r="G747" s="296"/>
      <c r="H747" s="296"/>
      <c r="I747" s="296"/>
      <c r="J747" s="79"/>
    </row>
    <row r="748" ht="14.25" customHeight="1">
      <c r="A748" s="79"/>
      <c r="B748" s="79"/>
      <c r="C748" s="85"/>
      <c r="D748" s="296"/>
      <c r="E748" s="296"/>
      <c r="F748" s="296"/>
      <c r="G748" s="296"/>
      <c r="H748" s="296"/>
      <c r="I748" s="296"/>
      <c r="J748" s="79"/>
    </row>
    <row r="749" ht="14.25" customHeight="1">
      <c r="A749" s="79"/>
      <c r="B749" s="79"/>
      <c r="C749" s="85"/>
      <c r="D749" s="296"/>
      <c r="E749" s="296"/>
      <c r="F749" s="296"/>
      <c r="G749" s="296"/>
      <c r="H749" s="296"/>
      <c r="I749" s="296"/>
      <c r="J749" s="79"/>
    </row>
    <row r="750" ht="14.25" customHeight="1">
      <c r="A750" s="79"/>
      <c r="B750" s="79"/>
      <c r="C750" s="85"/>
      <c r="D750" s="296"/>
      <c r="E750" s="296"/>
      <c r="F750" s="296"/>
      <c r="G750" s="296"/>
      <c r="H750" s="296"/>
      <c r="I750" s="296"/>
      <c r="J750" s="79"/>
    </row>
    <row r="751" ht="14.25" customHeight="1">
      <c r="A751" s="79"/>
      <c r="B751" s="79"/>
      <c r="C751" s="85"/>
      <c r="D751" s="296"/>
      <c r="E751" s="296"/>
      <c r="F751" s="296"/>
      <c r="G751" s="296"/>
      <c r="H751" s="296"/>
      <c r="I751" s="296"/>
      <c r="J751" s="79"/>
    </row>
    <row r="752" ht="14.25" customHeight="1">
      <c r="A752" s="79"/>
      <c r="B752" s="79"/>
      <c r="C752" s="85"/>
      <c r="D752" s="296"/>
      <c r="E752" s="296"/>
      <c r="F752" s="296"/>
      <c r="G752" s="296"/>
      <c r="H752" s="296"/>
      <c r="I752" s="296"/>
      <c r="J752" s="79"/>
    </row>
    <row r="753" ht="14.25" customHeight="1">
      <c r="A753" s="79"/>
      <c r="B753" s="79"/>
      <c r="C753" s="85"/>
      <c r="D753" s="296"/>
      <c r="E753" s="296"/>
      <c r="F753" s="296"/>
      <c r="G753" s="296"/>
      <c r="H753" s="296"/>
      <c r="I753" s="296"/>
      <c r="J753" s="79"/>
    </row>
    <row r="754" ht="14.25" customHeight="1">
      <c r="A754" s="79"/>
      <c r="B754" s="79"/>
      <c r="C754" s="85"/>
      <c r="D754" s="296"/>
      <c r="E754" s="296"/>
      <c r="F754" s="296"/>
      <c r="G754" s="296"/>
      <c r="H754" s="296"/>
      <c r="I754" s="296"/>
      <c r="J754" s="79"/>
    </row>
    <row r="755" ht="14.25" customHeight="1">
      <c r="A755" s="79"/>
      <c r="B755" s="79"/>
      <c r="C755" s="85"/>
      <c r="D755" s="296"/>
      <c r="E755" s="296"/>
      <c r="F755" s="296"/>
      <c r="G755" s="296"/>
      <c r="H755" s="296"/>
      <c r="I755" s="296"/>
      <c r="J755" s="79"/>
    </row>
    <row r="756" ht="14.25" customHeight="1">
      <c r="A756" s="79"/>
      <c r="B756" s="79"/>
      <c r="C756" s="85"/>
      <c r="D756" s="296"/>
      <c r="E756" s="296"/>
      <c r="F756" s="296"/>
      <c r="G756" s="296"/>
      <c r="H756" s="296"/>
      <c r="I756" s="296"/>
      <c r="J756" s="79"/>
    </row>
    <row r="757" ht="14.25" customHeight="1">
      <c r="A757" s="79"/>
      <c r="B757" s="79"/>
      <c r="C757" s="85"/>
      <c r="D757" s="296"/>
      <c r="E757" s="296"/>
      <c r="F757" s="296"/>
      <c r="G757" s="296"/>
      <c r="H757" s="296"/>
      <c r="I757" s="296"/>
      <c r="J757" s="79"/>
    </row>
    <row r="758" ht="14.25" customHeight="1">
      <c r="A758" s="79"/>
      <c r="B758" s="79"/>
      <c r="C758" s="85"/>
      <c r="D758" s="296"/>
      <c r="E758" s="296"/>
      <c r="F758" s="296"/>
      <c r="G758" s="296"/>
      <c r="H758" s="296"/>
      <c r="I758" s="296"/>
      <c r="J758" s="79"/>
    </row>
    <row r="759" ht="14.25" customHeight="1">
      <c r="A759" s="79"/>
      <c r="B759" s="79"/>
      <c r="C759" s="85"/>
      <c r="D759" s="296"/>
      <c r="E759" s="296"/>
      <c r="F759" s="296"/>
      <c r="G759" s="296"/>
      <c r="H759" s="296"/>
      <c r="I759" s="296"/>
      <c r="J759" s="79"/>
    </row>
    <row r="760" ht="14.25" customHeight="1">
      <c r="A760" s="79"/>
      <c r="B760" s="79"/>
      <c r="C760" s="85"/>
      <c r="D760" s="296"/>
      <c r="E760" s="296"/>
      <c r="F760" s="296"/>
      <c r="G760" s="296"/>
      <c r="H760" s="296"/>
      <c r="I760" s="296"/>
      <c r="J760" s="79"/>
    </row>
    <row r="761" ht="14.25" customHeight="1">
      <c r="A761" s="79"/>
      <c r="B761" s="79"/>
      <c r="C761" s="85"/>
      <c r="D761" s="296"/>
      <c r="E761" s="296"/>
      <c r="F761" s="296"/>
      <c r="G761" s="296"/>
      <c r="H761" s="296"/>
      <c r="I761" s="296"/>
      <c r="J761" s="79"/>
    </row>
    <row r="762" ht="14.25" customHeight="1">
      <c r="A762" s="79"/>
      <c r="B762" s="79"/>
      <c r="C762" s="85"/>
      <c r="D762" s="296"/>
      <c r="E762" s="296"/>
      <c r="F762" s="296"/>
      <c r="G762" s="296"/>
      <c r="H762" s="296"/>
      <c r="I762" s="296"/>
      <c r="J762" s="79"/>
    </row>
    <row r="763" ht="14.25" customHeight="1">
      <c r="A763" s="79"/>
      <c r="B763" s="79"/>
      <c r="C763" s="85"/>
      <c r="D763" s="296"/>
      <c r="E763" s="296"/>
      <c r="F763" s="296"/>
      <c r="G763" s="296"/>
      <c r="H763" s="296"/>
      <c r="I763" s="296"/>
      <c r="J763" s="79"/>
    </row>
    <row r="764" ht="14.25" customHeight="1">
      <c r="A764" s="79"/>
      <c r="B764" s="79"/>
      <c r="C764" s="85"/>
      <c r="D764" s="296"/>
      <c r="E764" s="296"/>
      <c r="F764" s="296"/>
      <c r="G764" s="296"/>
      <c r="H764" s="296"/>
      <c r="I764" s="296"/>
      <c r="J764" s="79"/>
    </row>
    <row r="765" ht="14.25" customHeight="1">
      <c r="A765" s="79"/>
      <c r="B765" s="79"/>
      <c r="C765" s="85"/>
      <c r="D765" s="296"/>
      <c r="E765" s="296"/>
      <c r="F765" s="296"/>
      <c r="G765" s="296"/>
      <c r="H765" s="296"/>
      <c r="I765" s="296"/>
      <c r="J765" s="79"/>
    </row>
    <row r="766" ht="14.25" customHeight="1">
      <c r="A766" s="79"/>
      <c r="B766" s="79"/>
      <c r="C766" s="85"/>
      <c r="D766" s="296"/>
      <c r="E766" s="296"/>
      <c r="F766" s="296"/>
      <c r="G766" s="296"/>
      <c r="H766" s="296"/>
      <c r="I766" s="296"/>
      <c r="J766" s="79"/>
    </row>
    <row r="767" ht="14.25" customHeight="1">
      <c r="A767" s="79"/>
      <c r="B767" s="79"/>
      <c r="C767" s="85"/>
      <c r="D767" s="296"/>
      <c r="E767" s="296"/>
      <c r="F767" s="296"/>
      <c r="G767" s="296"/>
      <c r="H767" s="296"/>
      <c r="I767" s="296"/>
      <c r="J767" s="79"/>
    </row>
    <row r="768" ht="14.25" customHeight="1">
      <c r="A768" s="79"/>
      <c r="B768" s="79"/>
      <c r="C768" s="85"/>
      <c r="D768" s="296"/>
      <c r="E768" s="296"/>
      <c r="F768" s="296"/>
      <c r="G768" s="296"/>
      <c r="H768" s="296"/>
      <c r="I768" s="296"/>
      <c r="J768" s="79"/>
    </row>
    <row r="769" ht="14.25" customHeight="1">
      <c r="A769" s="79"/>
      <c r="B769" s="79"/>
      <c r="C769" s="85"/>
      <c r="D769" s="296"/>
      <c r="E769" s="296"/>
      <c r="F769" s="296"/>
      <c r="G769" s="296"/>
      <c r="H769" s="296"/>
      <c r="I769" s="296"/>
      <c r="J769" s="79"/>
    </row>
    <row r="770" ht="14.25" customHeight="1">
      <c r="A770" s="79"/>
      <c r="B770" s="79"/>
      <c r="C770" s="85"/>
      <c r="D770" s="296"/>
      <c r="E770" s="296"/>
      <c r="F770" s="296"/>
      <c r="G770" s="296"/>
      <c r="H770" s="296"/>
      <c r="I770" s="296"/>
      <c r="J770" s="79"/>
    </row>
    <row r="771" ht="14.25" customHeight="1">
      <c r="A771" s="79"/>
      <c r="B771" s="79"/>
      <c r="C771" s="85"/>
      <c r="D771" s="296"/>
      <c r="E771" s="296"/>
      <c r="F771" s="296"/>
      <c r="G771" s="296"/>
      <c r="H771" s="296"/>
      <c r="I771" s="296"/>
      <c r="J771" s="79"/>
    </row>
    <row r="772" ht="14.25" customHeight="1">
      <c r="A772" s="79"/>
      <c r="B772" s="79"/>
      <c r="C772" s="85"/>
      <c r="D772" s="296"/>
      <c r="E772" s="296"/>
      <c r="F772" s="296"/>
      <c r="G772" s="296"/>
      <c r="H772" s="296"/>
      <c r="I772" s="296"/>
      <c r="J772" s="79"/>
    </row>
    <row r="773" ht="14.25" customHeight="1">
      <c r="A773" s="79"/>
      <c r="B773" s="79"/>
      <c r="C773" s="85"/>
      <c r="D773" s="296"/>
      <c r="E773" s="296"/>
      <c r="F773" s="296"/>
      <c r="G773" s="296"/>
      <c r="H773" s="296"/>
      <c r="I773" s="296"/>
      <c r="J773" s="79"/>
    </row>
    <row r="774" ht="14.25" customHeight="1">
      <c r="A774" s="79"/>
      <c r="B774" s="79"/>
      <c r="C774" s="85"/>
      <c r="D774" s="296"/>
      <c r="E774" s="296"/>
      <c r="F774" s="296"/>
      <c r="G774" s="296"/>
      <c r="H774" s="296"/>
      <c r="I774" s="296"/>
      <c r="J774" s="79"/>
    </row>
    <row r="775" ht="14.25" customHeight="1">
      <c r="A775" s="79"/>
      <c r="B775" s="79"/>
      <c r="C775" s="85"/>
      <c r="D775" s="296"/>
      <c r="E775" s="296"/>
      <c r="F775" s="296"/>
      <c r="G775" s="296"/>
      <c r="H775" s="296"/>
      <c r="I775" s="296"/>
      <c r="J775" s="79"/>
    </row>
    <row r="776" ht="14.25" customHeight="1">
      <c r="A776" s="79"/>
      <c r="B776" s="79"/>
      <c r="C776" s="85"/>
      <c r="D776" s="296"/>
      <c r="E776" s="296"/>
      <c r="F776" s="296"/>
      <c r="G776" s="296"/>
      <c r="H776" s="296"/>
      <c r="I776" s="296"/>
      <c r="J776" s="79"/>
    </row>
    <row r="777" ht="14.25" customHeight="1">
      <c r="A777" s="79"/>
      <c r="B777" s="79"/>
      <c r="C777" s="85"/>
      <c r="D777" s="296"/>
      <c r="E777" s="296"/>
      <c r="F777" s="296"/>
      <c r="G777" s="296"/>
      <c r="H777" s="296"/>
      <c r="I777" s="296"/>
      <c r="J777" s="79"/>
    </row>
    <row r="778" ht="14.25" customHeight="1">
      <c r="A778" s="79"/>
      <c r="B778" s="79"/>
      <c r="C778" s="85"/>
      <c r="D778" s="296"/>
      <c r="E778" s="296"/>
      <c r="F778" s="296"/>
      <c r="G778" s="296"/>
      <c r="H778" s="296"/>
      <c r="I778" s="296"/>
      <c r="J778" s="79"/>
    </row>
    <row r="779" ht="14.25" customHeight="1">
      <c r="A779" s="79"/>
      <c r="B779" s="79"/>
      <c r="C779" s="85"/>
      <c r="D779" s="296"/>
      <c r="E779" s="296"/>
      <c r="F779" s="296"/>
      <c r="G779" s="296"/>
      <c r="H779" s="296"/>
      <c r="I779" s="296"/>
      <c r="J779" s="79"/>
    </row>
    <row r="780" ht="14.25" customHeight="1">
      <c r="A780" s="79"/>
      <c r="B780" s="79"/>
      <c r="C780" s="85"/>
      <c r="D780" s="296"/>
      <c r="E780" s="296"/>
      <c r="F780" s="296"/>
      <c r="G780" s="296"/>
      <c r="H780" s="296"/>
      <c r="I780" s="296"/>
      <c r="J780" s="79"/>
    </row>
    <row r="781" ht="14.25" customHeight="1">
      <c r="A781" s="79"/>
      <c r="B781" s="79"/>
      <c r="C781" s="85"/>
      <c r="D781" s="296"/>
      <c r="E781" s="296"/>
      <c r="F781" s="296"/>
      <c r="G781" s="296"/>
      <c r="H781" s="296"/>
      <c r="I781" s="296"/>
      <c r="J781" s="79"/>
    </row>
    <row r="782" ht="14.25" customHeight="1">
      <c r="A782" s="79"/>
      <c r="B782" s="79"/>
      <c r="C782" s="85"/>
      <c r="D782" s="296"/>
      <c r="E782" s="296"/>
      <c r="F782" s="296"/>
      <c r="G782" s="296"/>
      <c r="H782" s="296"/>
      <c r="I782" s="296"/>
      <c r="J782" s="79"/>
    </row>
    <row r="783" ht="14.25" customHeight="1">
      <c r="A783" s="79"/>
      <c r="B783" s="79"/>
      <c r="C783" s="85"/>
      <c r="D783" s="296"/>
      <c r="E783" s="296"/>
      <c r="F783" s="296"/>
      <c r="G783" s="296"/>
      <c r="H783" s="296"/>
      <c r="I783" s="296"/>
      <c r="J783" s="79"/>
    </row>
    <row r="784" ht="14.25" customHeight="1">
      <c r="A784" s="79"/>
      <c r="B784" s="79"/>
      <c r="C784" s="85"/>
      <c r="D784" s="296"/>
      <c r="E784" s="296"/>
      <c r="F784" s="296"/>
      <c r="G784" s="296"/>
      <c r="H784" s="296"/>
      <c r="I784" s="296"/>
      <c r="J784" s="79"/>
    </row>
    <row r="785" ht="14.25" customHeight="1">
      <c r="A785" s="79"/>
      <c r="B785" s="79"/>
      <c r="C785" s="85"/>
      <c r="D785" s="296"/>
      <c r="E785" s="296"/>
      <c r="F785" s="296"/>
      <c r="G785" s="296"/>
      <c r="H785" s="296"/>
      <c r="I785" s="296"/>
      <c r="J785" s="79"/>
    </row>
    <row r="786" ht="14.25" customHeight="1">
      <c r="A786" s="79"/>
      <c r="B786" s="79"/>
      <c r="C786" s="85"/>
      <c r="D786" s="296"/>
      <c r="E786" s="296"/>
      <c r="F786" s="296"/>
      <c r="G786" s="296"/>
      <c r="H786" s="296"/>
      <c r="I786" s="296"/>
      <c r="J786" s="79"/>
    </row>
    <row r="787" ht="14.25" customHeight="1">
      <c r="A787" s="79"/>
      <c r="B787" s="79"/>
      <c r="C787" s="85"/>
      <c r="D787" s="296"/>
      <c r="E787" s="296"/>
      <c r="F787" s="296"/>
      <c r="G787" s="296"/>
      <c r="H787" s="296"/>
      <c r="I787" s="296"/>
      <c r="J787" s="79"/>
    </row>
    <row r="788" ht="14.25" customHeight="1">
      <c r="A788" s="79"/>
      <c r="B788" s="79"/>
      <c r="C788" s="85"/>
      <c r="D788" s="296"/>
      <c r="E788" s="296"/>
      <c r="F788" s="296"/>
      <c r="G788" s="296"/>
      <c r="H788" s="296"/>
      <c r="I788" s="296"/>
      <c r="J788" s="79"/>
    </row>
    <row r="789" ht="14.25" customHeight="1">
      <c r="A789" s="79"/>
      <c r="B789" s="79"/>
      <c r="C789" s="85"/>
      <c r="D789" s="296"/>
      <c r="E789" s="296"/>
      <c r="F789" s="296"/>
      <c r="G789" s="296"/>
      <c r="H789" s="296"/>
      <c r="I789" s="296"/>
      <c r="J789" s="79"/>
    </row>
    <row r="790" ht="14.25" customHeight="1">
      <c r="A790" s="79"/>
      <c r="B790" s="79"/>
      <c r="C790" s="85"/>
      <c r="D790" s="296"/>
      <c r="E790" s="296"/>
      <c r="F790" s="296"/>
      <c r="G790" s="296"/>
      <c r="H790" s="296"/>
      <c r="I790" s="296"/>
      <c r="J790" s="79"/>
    </row>
    <row r="791" ht="14.25" customHeight="1">
      <c r="A791" s="79"/>
      <c r="B791" s="79"/>
      <c r="C791" s="85"/>
      <c r="D791" s="296"/>
      <c r="E791" s="296"/>
      <c r="F791" s="296"/>
      <c r="G791" s="296"/>
      <c r="H791" s="296"/>
      <c r="I791" s="296"/>
      <c r="J791" s="79"/>
    </row>
    <row r="792" ht="14.25" customHeight="1">
      <c r="A792" s="79"/>
      <c r="B792" s="79"/>
      <c r="C792" s="85"/>
      <c r="D792" s="296"/>
      <c r="E792" s="296"/>
      <c r="F792" s="296"/>
      <c r="G792" s="296"/>
      <c r="H792" s="296"/>
      <c r="I792" s="296"/>
      <c r="J792" s="79"/>
    </row>
    <row r="793" ht="14.25" customHeight="1">
      <c r="A793" s="79"/>
      <c r="B793" s="79"/>
      <c r="C793" s="85"/>
      <c r="D793" s="296"/>
      <c r="E793" s="296"/>
      <c r="F793" s="296"/>
      <c r="G793" s="296"/>
      <c r="H793" s="296"/>
      <c r="I793" s="296"/>
      <c r="J793" s="79"/>
    </row>
    <row r="794" ht="14.25" customHeight="1">
      <c r="A794" s="79"/>
      <c r="B794" s="79"/>
      <c r="C794" s="85"/>
      <c r="D794" s="296"/>
      <c r="E794" s="296"/>
      <c r="F794" s="296"/>
      <c r="G794" s="296"/>
      <c r="H794" s="296"/>
      <c r="I794" s="296"/>
      <c r="J794" s="79"/>
    </row>
    <row r="795" ht="14.25" customHeight="1">
      <c r="A795" s="79"/>
      <c r="B795" s="79"/>
      <c r="C795" s="85"/>
      <c r="D795" s="296"/>
      <c r="E795" s="296"/>
      <c r="F795" s="296"/>
      <c r="G795" s="296"/>
      <c r="H795" s="296"/>
      <c r="I795" s="296"/>
      <c r="J795" s="79"/>
    </row>
    <row r="796" ht="14.25" customHeight="1">
      <c r="A796" s="79"/>
      <c r="B796" s="79"/>
      <c r="C796" s="85"/>
      <c r="D796" s="296"/>
      <c r="E796" s="296"/>
      <c r="F796" s="296"/>
      <c r="G796" s="296"/>
      <c r="H796" s="296"/>
      <c r="I796" s="296"/>
      <c r="J796" s="79"/>
    </row>
    <row r="797" ht="14.25" customHeight="1">
      <c r="A797" s="79"/>
      <c r="B797" s="79"/>
      <c r="C797" s="85"/>
      <c r="D797" s="296"/>
      <c r="E797" s="296"/>
      <c r="F797" s="296"/>
      <c r="G797" s="296"/>
      <c r="H797" s="296"/>
      <c r="I797" s="296"/>
      <c r="J797" s="79"/>
    </row>
    <row r="798" ht="14.25" customHeight="1">
      <c r="A798" s="79"/>
      <c r="B798" s="79"/>
      <c r="C798" s="85"/>
      <c r="D798" s="296"/>
      <c r="E798" s="296"/>
      <c r="F798" s="296"/>
      <c r="G798" s="296"/>
      <c r="H798" s="296"/>
      <c r="I798" s="296"/>
      <c r="J798" s="79"/>
    </row>
    <row r="799" ht="14.25" customHeight="1">
      <c r="A799" s="79"/>
      <c r="B799" s="79"/>
      <c r="C799" s="85"/>
      <c r="D799" s="296"/>
      <c r="E799" s="296"/>
      <c r="F799" s="296"/>
      <c r="G799" s="296"/>
      <c r="H799" s="296"/>
      <c r="I799" s="296"/>
      <c r="J799" s="79"/>
    </row>
    <row r="800" ht="14.25" customHeight="1">
      <c r="A800" s="79"/>
      <c r="B800" s="79"/>
      <c r="C800" s="85"/>
      <c r="D800" s="296"/>
      <c r="E800" s="296"/>
      <c r="F800" s="296"/>
      <c r="G800" s="296"/>
      <c r="H800" s="296"/>
      <c r="I800" s="296"/>
      <c r="J800" s="79"/>
    </row>
    <row r="801" ht="14.25" customHeight="1">
      <c r="A801" s="79"/>
      <c r="B801" s="79"/>
      <c r="C801" s="85"/>
      <c r="D801" s="296"/>
      <c r="E801" s="296"/>
      <c r="F801" s="296"/>
      <c r="G801" s="296"/>
      <c r="H801" s="296"/>
      <c r="I801" s="296"/>
      <c r="J801" s="79"/>
    </row>
    <row r="802" ht="14.25" customHeight="1">
      <c r="A802" s="79"/>
      <c r="B802" s="79"/>
      <c r="C802" s="85"/>
      <c r="D802" s="296"/>
      <c r="E802" s="296"/>
      <c r="F802" s="296"/>
      <c r="G802" s="296"/>
      <c r="H802" s="296"/>
      <c r="I802" s="296"/>
      <c r="J802" s="79"/>
    </row>
    <row r="803" ht="14.25" customHeight="1">
      <c r="A803" s="79"/>
      <c r="B803" s="79"/>
      <c r="C803" s="85"/>
      <c r="D803" s="296"/>
      <c r="E803" s="296"/>
      <c r="F803" s="296"/>
      <c r="G803" s="296"/>
      <c r="H803" s="296"/>
      <c r="I803" s="296"/>
      <c r="J803" s="79"/>
    </row>
    <row r="804" ht="14.25" customHeight="1">
      <c r="A804" s="79"/>
      <c r="B804" s="79"/>
      <c r="C804" s="85"/>
      <c r="D804" s="296"/>
      <c r="E804" s="296"/>
      <c r="F804" s="296"/>
      <c r="G804" s="296"/>
      <c r="H804" s="296"/>
      <c r="I804" s="296"/>
      <c r="J804" s="79"/>
    </row>
    <row r="805" ht="14.25" customHeight="1">
      <c r="A805" s="79"/>
      <c r="B805" s="79"/>
      <c r="C805" s="85"/>
      <c r="D805" s="296"/>
      <c r="E805" s="296"/>
      <c r="F805" s="296"/>
      <c r="G805" s="296"/>
      <c r="H805" s="296"/>
      <c r="I805" s="296"/>
      <c r="J805" s="79"/>
    </row>
    <row r="806" ht="14.25" customHeight="1">
      <c r="A806" s="79"/>
      <c r="B806" s="79"/>
      <c r="C806" s="85"/>
      <c r="D806" s="296"/>
      <c r="E806" s="296"/>
      <c r="F806" s="296"/>
      <c r="G806" s="296"/>
      <c r="H806" s="296"/>
      <c r="I806" s="296"/>
      <c r="J806" s="79"/>
    </row>
    <row r="807" ht="14.25" customHeight="1">
      <c r="A807" s="79"/>
      <c r="B807" s="79"/>
      <c r="C807" s="85"/>
      <c r="D807" s="296"/>
      <c r="E807" s="296"/>
      <c r="F807" s="296"/>
      <c r="G807" s="296"/>
      <c r="H807" s="296"/>
      <c r="I807" s="296"/>
      <c r="J807" s="79"/>
    </row>
    <row r="808" ht="14.25" customHeight="1">
      <c r="A808" s="79"/>
      <c r="B808" s="79"/>
      <c r="C808" s="85"/>
      <c r="D808" s="296"/>
      <c r="E808" s="296"/>
      <c r="F808" s="296"/>
      <c r="G808" s="296"/>
      <c r="H808" s="296"/>
      <c r="I808" s="296"/>
      <c r="J808" s="79"/>
    </row>
    <row r="809" ht="14.25" customHeight="1">
      <c r="A809" s="79"/>
      <c r="B809" s="79"/>
      <c r="C809" s="85"/>
      <c r="D809" s="296"/>
      <c r="E809" s="296"/>
      <c r="F809" s="296"/>
      <c r="G809" s="296"/>
      <c r="H809" s="296"/>
      <c r="I809" s="296"/>
      <c r="J809" s="79"/>
    </row>
    <row r="810" ht="14.25" customHeight="1">
      <c r="A810" s="79"/>
      <c r="B810" s="79"/>
      <c r="C810" s="85"/>
      <c r="D810" s="296"/>
      <c r="E810" s="296"/>
      <c r="F810" s="296"/>
      <c r="G810" s="296"/>
      <c r="H810" s="296"/>
      <c r="I810" s="296"/>
      <c r="J810" s="79"/>
    </row>
    <row r="811" ht="14.25" customHeight="1">
      <c r="A811" s="79"/>
      <c r="B811" s="79"/>
      <c r="C811" s="85"/>
      <c r="D811" s="296"/>
      <c r="E811" s="296"/>
      <c r="F811" s="296"/>
      <c r="G811" s="296"/>
      <c r="H811" s="296"/>
      <c r="I811" s="296"/>
      <c r="J811" s="79"/>
    </row>
    <row r="812" ht="14.25" customHeight="1">
      <c r="A812" s="79"/>
      <c r="B812" s="79"/>
      <c r="C812" s="85"/>
      <c r="D812" s="296"/>
      <c r="E812" s="296"/>
      <c r="F812" s="296"/>
      <c r="G812" s="296"/>
      <c r="H812" s="296"/>
      <c r="I812" s="296"/>
      <c r="J812" s="79"/>
    </row>
    <row r="813" ht="14.25" customHeight="1">
      <c r="A813" s="79"/>
      <c r="B813" s="79"/>
      <c r="C813" s="85"/>
      <c r="D813" s="296"/>
      <c r="E813" s="296"/>
      <c r="F813" s="296"/>
      <c r="G813" s="296"/>
      <c r="H813" s="296"/>
      <c r="I813" s="296"/>
      <c r="J813" s="79"/>
    </row>
    <row r="814" ht="14.25" customHeight="1">
      <c r="A814" s="79"/>
      <c r="B814" s="79"/>
      <c r="C814" s="85"/>
      <c r="D814" s="296"/>
      <c r="E814" s="296"/>
      <c r="F814" s="296"/>
      <c r="G814" s="296"/>
      <c r="H814" s="296"/>
      <c r="I814" s="296"/>
      <c r="J814" s="79"/>
    </row>
    <row r="815" ht="14.25" customHeight="1">
      <c r="A815" s="79"/>
      <c r="B815" s="79"/>
      <c r="C815" s="85"/>
      <c r="D815" s="296"/>
      <c r="E815" s="296"/>
      <c r="F815" s="296"/>
      <c r="G815" s="296"/>
      <c r="H815" s="296"/>
      <c r="I815" s="296"/>
      <c r="J815" s="79"/>
    </row>
    <row r="816" ht="14.25" customHeight="1">
      <c r="A816" s="79"/>
      <c r="B816" s="79"/>
      <c r="C816" s="85"/>
      <c r="D816" s="296"/>
      <c r="E816" s="296"/>
      <c r="F816" s="296"/>
      <c r="G816" s="296"/>
      <c r="H816" s="296"/>
      <c r="I816" s="296"/>
      <c r="J816" s="79"/>
    </row>
    <row r="817" ht="14.25" customHeight="1">
      <c r="A817" s="79"/>
      <c r="B817" s="79"/>
      <c r="C817" s="85"/>
      <c r="D817" s="296"/>
      <c r="E817" s="296"/>
      <c r="F817" s="296"/>
      <c r="G817" s="296"/>
      <c r="H817" s="296"/>
      <c r="I817" s="296"/>
      <c r="J817" s="79"/>
    </row>
    <row r="818" ht="14.25" customHeight="1">
      <c r="A818" s="79"/>
      <c r="B818" s="79"/>
      <c r="C818" s="85"/>
      <c r="D818" s="296"/>
      <c r="E818" s="296"/>
      <c r="F818" s="296"/>
      <c r="G818" s="296"/>
      <c r="H818" s="296"/>
      <c r="I818" s="296"/>
      <c r="J818" s="79"/>
    </row>
    <row r="819" ht="14.25" customHeight="1">
      <c r="A819" s="79"/>
      <c r="B819" s="79"/>
      <c r="C819" s="85"/>
      <c r="D819" s="296"/>
      <c r="E819" s="296"/>
      <c r="F819" s="296"/>
      <c r="G819" s="296"/>
      <c r="H819" s="296"/>
      <c r="I819" s="296"/>
      <c r="J819" s="79"/>
    </row>
    <row r="820" ht="14.25" customHeight="1">
      <c r="A820" s="79"/>
      <c r="B820" s="79"/>
      <c r="C820" s="85"/>
      <c r="D820" s="296"/>
      <c r="E820" s="296"/>
      <c r="F820" s="296"/>
      <c r="G820" s="296"/>
      <c r="H820" s="296"/>
      <c r="I820" s="296"/>
      <c r="J820" s="79"/>
    </row>
    <row r="821" ht="14.25" customHeight="1">
      <c r="A821" s="79"/>
      <c r="B821" s="79"/>
      <c r="C821" s="85"/>
      <c r="D821" s="296"/>
      <c r="E821" s="296"/>
      <c r="F821" s="296"/>
      <c r="G821" s="296"/>
      <c r="H821" s="296"/>
      <c r="I821" s="296"/>
      <c r="J821" s="79"/>
    </row>
    <row r="822" ht="14.25" customHeight="1">
      <c r="A822" s="79"/>
      <c r="B822" s="79"/>
      <c r="C822" s="85"/>
      <c r="D822" s="296"/>
      <c r="E822" s="296"/>
      <c r="F822" s="296"/>
      <c r="G822" s="296"/>
      <c r="H822" s="296"/>
      <c r="I822" s="296"/>
      <c r="J822" s="79"/>
    </row>
    <row r="823" ht="14.25" customHeight="1">
      <c r="A823" s="79"/>
      <c r="B823" s="79"/>
      <c r="C823" s="85"/>
      <c r="D823" s="296"/>
      <c r="E823" s="296"/>
      <c r="F823" s="296"/>
      <c r="G823" s="296"/>
      <c r="H823" s="296"/>
      <c r="I823" s="296"/>
      <c r="J823" s="79"/>
    </row>
    <row r="824" ht="14.25" customHeight="1">
      <c r="A824" s="79"/>
      <c r="B824" s="79"/>
      <c r="C824" s="85"/>
      <c r="D824" s="296"/>
      <c r="E824" s="296"/>
      <c r="F824" s="296"/>
      <c r="G824" s="296"/>
      <c r="H824" s="296"/>
      <c r="I824" s="296"/>
      <c r="J824" s="79"/>
    </row>
    <row r="825" ht="14.25" customHeight="1">
      <c r="A825" s="79"/>
      <c r="B825" s="79"/>
      <c r="C825" s="85"/>
      <c r="D825" s="296"/>
      <c r="E825" s="296"/>
      <c r="F825" s="296"/>
      <c r="G825" s="296"/>
      <c r="H825" s="296"/>
      <c r="I825" s="296"/>
      <c r="J825" s="79"/>
    </row>
    <row r="826" ht="14.25" customHeight="1">
      <c r="A826" s="79"/>
      <c r="B826" s="79"/>
      <c r="C826" s="85"/>
      <c r="D826" s="296"/>
      <c r="E826" s="296"/>
      <c r="F826" s="296"/>
      <c r="G826" s="296"/>
      <c r="H826" s="296"/>
      <c r="I826" s="296"/>
      <c r="J826" s="79"/>
    </row>
    <row r="827" ht="14.25" customHeight="1">
      <c r="A827" s="79"/>
      <c r="B827" s="79"/>
      <c r="C827" s="85"/>
      <c r="D827" s="296"/>
      <c r="E827" s="296"/>
      <c r="F827" s="296"/>
      <c r="G827" s="296"/>
      <c r="H827" s="296"/>
      <c r="I827" s="296"/>
      <c r="J827" s="79"/>
    </row>
    <row r="828" ht="14.25" customHeight="1">
      <c r="A828" s="79"/>
      <c r="B828" s="79"/>
      <c r="C828" s="85"/>
      <c r="D828" s="296"/>
      <c r="E828" s="296"/>
      <c r="F828" s="296"/>
      <c r="G828" s="296"/>
      <c r="H828" s="296"/>
      <c r="I828" s="296"/>
      <c r="J828" s="79"/>
    </row>
    <row r="829" ht="14.25" customHeight="1">
      <c r="A829" s="79"/>
      <c r="B829" s="79"/>
      <c r="C829" s="85"/>
      <c r="D829" s="296"/>
      <c r="E829" s="296"/>
      <c r="F829" s="296"/>
      <c r="G829" s="296"/>
      <c r="H829" s="296"/>
      <c r="I829" s="296"/>
      <c r="J829" s="79"/>
    </row>
    <row r="830" ht="14.25" customHeight="1">
      <c r="A830" s="79"/>
      <c r="B830" s="79"/>
      <c r="C830" s="85"/>
      <c r="D830" s="296"/>
      <c r="E830" s="296"/>
      <c r="F830" s="296"/>
      <c r="G830" s="296"/>
      <c r="H830" s="296"/>
      <c r="I830" s="296"/>
      <c r="J830" s="79"/>
    </row>
    <row r="831" ht="14.25" customHeight="1">
      <c r="A831" s="79"/>
      <c r="B831" s="79"/>
      <c r="C831" s="85"/>
      <c r="D831" s="296"/>
      <c r="E831" s="296"/>
      <c r="F831" s="296"/>
      <c r="G831" s="296"/>
      <c r="H831" s="296"/>
      <c r="I831" s="296"/>
      <c r="J831" s="79"/>
    </row>
    <row r="832" ht="14.25" customHeight="1">
      <c r="A832" s="79"/>
      <c r="B832" s="79"/>
      <c r="C832" s="85"/>
      <c r="D832" s="296"/>
      <c r="E832" s="296"/>
      <c r="F832" s="296"/>
      <c r="G832" s="296"/>
      <c r="H832" s="296"/>
      <c r="I832" s="296"/>
      <c r="J832" s="79"/>
    </row>
    <row r="833" ht="14.25" customHeight="1">
      <c r="A833" s="79"/>
      <c r="B833" s="79"/>
      <c r="C833" s="85"/>
      <c r="D833" s="296"/>
      <c r="E833" s="296"/>
      <c r="F833" s="296"/>
      <c r="G833" s="296"/>
      <c r="H833" s="296"/>
      <c r="I833" s="296"/>
      <c r="J833" s="79"/>
    </row>
    <row r="834" ht="14.25" customHeight="1">
      <c r="A834" s="79"/>
      <c r="B834" s="79"/>
      <c r="C834" s="85"/>
      <c r="D834" s="296"/>
      <c r="E834" s="296"/>
      <c r="F834" s="296"/>
      <c r="G834" s="296"/>
      <c r="H834" s="296"/>
      <c r="I834" s="296"/>
      <c r="J834" s="79"/>
    </row>
    <row r="835" ht="14.25" customHeight="1">
      <c r="A835" s="79"/>
      <c r="B835" s="79"/>
      <c r="C835" s="85"/>
      <c r="D835" s="296"/>
      <c r="E835" s="296"/>
      <c r="F835" s="296"/>
      <c r="G835" s="296"/>
      <c r="H835" s="296"/>
      <c r="I835" s="296"/>
      <c r="J835" s="79"/>
    </row>
    <row r="836" ht="14.25" customHeight="1">
      <c r="A836" s="79"/>
      <c r="B836" s="79"/>
      <c r="C836" s="85"/>
      <c r="D836" s="296"/>
      <c r="E836" s="296"/>
      <c r="F836" s="296"/>
      <c r="G836" s="296"/>
      <c r="H836" s="296"/>
      <c r="I836" s="296"/>
      <c r="J836" s="79"/>
    </row>
    <row r="837" ht="14.25" customHeight="1">
      <c r="A837" s="79"/>
      <c r="B837" s="79"/>
      <c r="C837" s="85"/>
      <c r="D837" s="296"/>
      <c r="E837" s="296"/>
      <c r="F837" s="296"/>
      <c r="G837" s="296"/>
      <c r="H837" s="296"/>
      <c r="I837" s="296"/>
      <c r="J837" s="79"/>
    </row>
    <row r="838" ht="14.25" customHeight="1">
      <c r="A838" s="79"/>
      <c r="B838" s="79"/>
      <c r="C838" s="85"/>
      <c r="D838" s="296"/>
      <c r="E838" s="296"/>
      <c r="F838" s="296"/>
      <c r="G838" s="296"/>
      <c r="H838" s="296"/>
      <c r="I838" s="296"/>
      <c r="J838" s="79"/>
    </row>
    <row r="839" ht="14.25" customHeight="1">
      <c r="A839" s="79"/>
      <c r="B839" s="79"/>
      <c r="C839" s="85"/>
      <c r="D839" s="296"/>
      <c r="E839" s="296"/>
      <c r="F839" s="296"/>
      <c r="G839" s="296"/>
      <c r="H839" s="296"/>
      <c r="I839" s="296"/>
      <c r="J839" s="79"/>
    </row>
    <row r="840" ht="14.25" customHeight="1">
      <c r="A840" s="79"/>
      <c r="B840" s="79"/>
      <c r="C840" s="85"/>
      <c r="D840" s="296"/>
      <c r="E840" s="296"/>
      <c r="F840" s="296"/>
      <c r="G840" s="296"/>
      <c r="H840" s="296"/>
      <c r="I840" s="296"/>
      <c r="J840" s="79"/>
    </row>
    <row r="841" ht="14.25" customHeight="1">
      <c r="A841" s="79"/>
      <c r="B841" s="79"/>
      <c r="C841" s="85"/>
      <c r="D841" s="296"/>
      <c r="E841" s="296"/>
      <c r="F841" s="296"/>
      <c r="G841" s="296"/>
      <c r="H841" s="296"/>
      <c r="I841" s="296"/>
      <c r="J841" s="79"/>
    </row>
    <row r="842" ht="14.25" customHeight="1">
      <c r="A842" s="79"/>
      <c r="B842" s="79"/>
      <c r="C842" s="85"/>
      <c r="D842" s="296"/>
      <c r="E842" s="296"/>
      <c r="F842" s="296"/>
      <c r="G842" s="296"/>
      <c r="H842" s="296"/>
      <c r="I842" s="296"/>
      <c r="J842" s="79"/>
    </row>
    <row r="843" ht="14.25" customHeight="1">
      <c r="A843" s="79"/>
      <c r="B843" s="79"/>
      <c r="C843" s="85"/>
      <c r="D843" s="296"/>
      <c r="E843" s="296"/>
      <c r="F843" s="296"/>
      <c r="G843" s="296"/>
      <c r="H843" s="296"/>
      <c r="I843" s="296"/>
      <c r="J843" s="79"/>
    </row>
    <row r="844" ht="14.25" customHeight="1">
      <c r="A844" s="79"/>
      <c r="B844" s="79"/>
      <c r="C844" s="85"/>
      <c r="D844" s="296"/>
      <c r="E844" s="296"/>
      <c r="F844" s="296"/>
      <c r="G844" s="296"/>
      <c r="H844" s="296"/>
      <c r="I844" s="296"/>
      <c r="J844" s="79"/>
    </row>
    <row r="845" ht="14.25" customHeight="1">
      <c r="A845" s="79"/>
      <c r="B845" s="79"/>
      <c r="C845" s="85"/>
      <c r="D845" s="296"/>
      <c r="E845" s="296"/>
      <c r="F845" s="296"/>
      <c r="G845" s="296"/>
      <c r="H845" s="296"/>
      <c r="I845" s="296"/>
      <c r="J845" s="79"/>
    </row>
    <row r="846" ht="14.25" customHeight="1">
      <c r="A846" s="79"/>
      <c r="B846" s="79"/>
      <c r="C846" s="85"/>
      <c r="D846" s="296"/>
      <c r="E846" s="296"/>
      <c r="F846" s="296"/>
      <c r="G846" s="296"/>
      <c r="H846" s="296"/>
      <c r="I846" s="296"/>
      <c r="J846" s="79"/>
    </row>
    <row r="847" ht="14.25" customHeight="1">
      <c r="A847" s="79"/>
      <c r="B847" s="79"/>
      <c r="C847" s="85"/>
      <c r="D847" s="296"/>
      <c r="E847" s="296"/>
      <c r="F847" s="296"/>
      <c r="G847" s="296"/>
      <c r="H847" s="296"/>
      <c r="I847" s="296"/>
      <c r="J847" s="79"/>
    </row>
    <row r="848" ht="14.25" customHeight="1">
      <c r="A848" s="79"/>
      <c r="B848" s="79"/>
      <c r="C848" s="85"/>
      <c r="D848" s="296"/>
      <c r="E848" s="296"/>
      <c r="F848" s="296"/>
      <c r="G848" s="296"/>
      <c r="H848" s="296"/>
      <c r="I848" s="296"/>
      <c r="J848" s="79"/>
    </row>
    <row r="849" ht="14.25" customHeight="1">
      <c r="A849" s="79"/>
      <c r="B849" s="79"/>
      <c r="C849" s="85"/>
      <c r="D849" s="296"/>
      <c r="E849" s="296"/>
      <c r="F849" s="296"/>
      <c r="G849" s="296"/>
      <c r="H849" s="296"/>
      <c r="I849" s="296"/>
      <c r="J849" s="79"/>
    </row>
    <row r="850" ht="14.25" customHeight="1">
      <c r="A850" s="79"/>
      <c r="B850" s="79"/>
      <c r="C850" s="85"/>
      <c r="D850" s="296"/>
      <c r="E850" s="296"/>
      <c r="F850" s="296"/>
      <c r="G850" s="296"/>
      <c r="H850" s="296"/>
      <c r="I850" s="296"/>
      <c r="J850" s="79"/>
    </row>
    <row r="851" ht="14.25" customHeight="1">
      <c r="A851" s="79"/>
      <c r="B851" s="79"/>
      <c r="C851" s="85"/>
      <c r="D851" s="296"/>
      <c r="E851" s="296"/>
      <c r="F851" s="296"/>
      <c r="G851" s="296"/>
      <c r="H851" s="296"/>
      <c r="I851" s="296"/>
      <c r="J851" s="79"/>
    </row>
    <row r="852" ht="14.25" customHeight="1">
      <c r="A852" s="79"/>
      <c r="B852" s="79"/>
      <c r="C852" s="85"/>
      <c r="D852" s="296"/>
      <c r="E852" s="296"/>
      <c r="F852" s="296"/>
      <c r="G852" s="296"/>
      <c r="H852" s="296"/>
      <c r="I852" s="296"/>
      <c r="J852" s="79"/>
    </row>
    <row r="853" ht="14.25" customHeight="1">
      <c r="A853" s="79"/>
      <c r="B853" s="79"/>
      <c r="C853" s="85"/>
      <c r="D853" s="296"/>
      <c r="E853" s="296"/>
      <c r="F853" s="296"/>
      <c r="G853" s="296"/>
      <c r="H853" s="296"/>
      <c r="I853" s="296"/>
      <c r="J853" s="79"/>
    </row>
    <row r="854" ht="14.25" customHeight="1">
      <c r="A854" s="79"/>
      <c r="B854" s="79"/>
      <c r="C854" s="85"/>
      <c r="D854" s="296"/>
      <c r="E854" s="296"/>
      <c r="F854" s="296"/>
      <c r="G854" s="296"/>
      <c r="H854" s="296"/>
      <c r="I854" s="296"/>
      <c r="J854" s="79"/>
    </row>
    <row r="855" ht="14.25" customHeight="1">
      <c r="A855" s="79"/>
      <c r="B855" s="79"/>
      <c r="C855" s="85"/>
      <c r="D855" s="296"/>
      <c r="E855" s="296"/>
      <c r="F855" s="296"/>
      <c r="G855" s="296"/>
      <c r="H855" s="296"/>
      <c r="I855" s="296"/>
      <c r="J855" s="79"/>
    </row>
    <row r="856" ht="14.25" customHeight="1">
      <c r="A856" s="79"/>
      <c r="B856" s="79"/>
      <c r="C856" s="85"/>
      <c r="D856" s="296"/>
      <c r="E856" s="296"/>
      <c r="F856" s="296"/>
      <c r="G856" s="296"/>
      <c r="H856" s="296"/>
      <c r="I856" s="296"/>
      <c r="J856" s="79"/>
    </row>
    <row r="857" ht="14.25" customHeight="1">
      <c r="A857" s="79"/>
      <c r="B857" s="79"/>
      <c r="C857" s="85"/>
      <c r="D857" s="296"/>
      <c r="E857" s="296"/>
      <c r="F857" s="296"/>
      <c r="G857" s="296"/>
      <c r="H857" s="296"/>
      <c r="I857" s="296"/>
      <c r="J857" s="79"/>
    </row>
    <row r="858" ht="14.25" customHeight="1">
      <c r="A858" s="79"/>
      <c r="B858" s="79"/>
      <c r="C858" s="85"/>
      <c r="D858" s="296"/>
      <c r="E858" s="296"/>
      <c r="F858" s="296"/>
      <c r="G858" s="296"/>
      <c r="H858" s="296"/>
      <c r="I858" s="296"/>
      <c r="J858" s="79"/>
    </row>
    <row r="859" ht="14.25" customHeight="1">
      <c r="A859" s="79"/>
      <c r="B859" s="79"/>
      <c r="C859" s="85"/>
      <c r="D859" s="296"/>
      <c r="E859" s="296"/>
      <c r="F859" s="296"/>
      <c r="G859" s="296"/>
      <c r="H859" s="296"/>
      <c r="I859" s="296"/>
      <c r="J859" s="79"/>
    </row>
    <row r="860" ht="14.25" customHeight="1">
      <c r="A860" s="79"/>
      <c r="B860" s="79"/>
      <c r="C860" s="85"/>
      <c r="D860" s="296"/>
      <c r="E860" s="296"/>
      <c r="F860" s="296"/>
      <c r="G860" s="296"/>
      <c r="H860" s="296"/>
      <c r="I860" s="296"/>
      <c r="J860" s="79"/>
    </row>
    <row r="861" ht="14.25" customHeight="1">
      <c r="A861" s="79"/>
      <c r="B861" s="79"/>
      <c r="C861" s="85"/>
      <c r="D861" s="296"/>
      <c r="E861" s="296"/>
      <c r="F861" s="296"/>
      <c r="G861" s="296"/>
      <c r="H861" s="296"/>
      <c r="I861" s="296"/>
      <c r="J861" s="79"/>
    </row>
    <row r="862" ht="14.25" customHeight="1">
      <c r="A862" s="79"/>
      <c r="B862" s="79"/>
      <c r="C862" s="85"/>
      <c r="D862" s="296"/>
      <c r="E862" s="296"/>
      <c r="F862" s="296"/>
      <c r="G862" s="296"/>
      <c r="H862" s="296"/>
      <c r="I862" s="296"/>
      <c r="J862" s="79"/>
    </row>
    <row r="863" ht="14.25" customHeight="1">
      <c r="A863" s="79"/>
      <c r="B863" s="79"/>
      <c r="C863" s="85"/>
      <c r="D863" s="296"/>
      <c r="E863" s="296"/>
      <c r="F863" s="296"/>
      <c r="G863" s="296"/>
      <c r="H863" s="296"/>
      <c r="I863" s="296"/>
      <c r="J863" s="79"/>
    </row>
    <row r="864" ht="14.25" customHeight="1">
      <c r="A864" s="79"/>
      <c r="B864" s="79"/>
      <c r="C864" s="85"/>
      <c r="D864" s="296"/>
      <c r="E864" s="296"/>
      <c r="F864" s="296"/>
      <c r="G864" s="296"/>
      <c r="H864" s="296"/>
      <c r="I864" s="296"/>
      <c r="J864" s="79"/>
    </row>
    <row r="865" ht="14.25" customHeight="1">
      <c r="A865" s="79"/>
      <c r="B865" s="79"/>
      <c r="C865" s="85"/>
      <c r="D865" s="296"/>
      <c r="E865" s="296"/>
      <c r="F865" s="296"/>
      <c r="G865" s="296"/>
      <c r="H865" s="296"/>
      <c r="I865" s="296"/>
      <c r="J865" s="79"/>
    </row>
    <row r="866" ht="14.25" customHeight="1">
      <c r="A866" s="79"/>
      <c r="B866" s="79"/>
      <c r="C866" s="85"/>
      <c r="D866" s="296"/>
      <c r="E866" s="296"/>
      <c r="F866" s="296"/>
      <c r="G866" s="296"/>
      <c r="H866" s="296"/>
      <c r="I866" s="296"/>
      <c r="J866" s="79"/>
    </row>
    <row r="867" ht="14.25" customHeight="1">
      <c r="A867" s="79"/>
      <c r="B867" s="79"/>
      <c r="C867" s="85"/>
      <c r="D867" s="296"/>
      <c r="E867" s="296"/>
      <c r="F867" s="296"/>
      <c r="G867" s="296"/>
      <c r="H867" s="296"/>
      <c r="I867" s="296"/>
      <c r="J867" s="79"/>
    </row>
    <row r="868" ht="14.25" customHeight="1">
      <c r="A868" s="79"/>
      <c r="B868" s="79"/>
      <c r="C868" s="85"/>
      <c r="D868" s="296"/>
      <c r="E868" s="296"/>
      <c r="F868" s="296"/>
      <c r="G868" s="296"/>
      <c r="H868" s="296"/>
      <c r="I868" s="296"/>
      <c r="J868" s="79"/>
    </row>
    <row r="869" ht="14.25" customHeight="1">
      <c r="A869" s="79"/>
      <c r="B869" s="79"/>
      <c r="C869" s="85"/>
      <c r="D869" s="296"/>
      <c r="E869" s="296"/>
      <c r="F869" s="296"/>
      <c r="G869" s="296"/>
      <c r="H869" s="296"/>
      <c r="I869" s="296"/>
      <c r="J869" s="79"/>
    </row>
    <row r="870" ht="14.25" customHeight="1">
      <c r="A870" s="79"/>
      <c r="B870" s="79"/>
      <c r="C870" s="85"/>
      <c r="D870" s="296"/>
      <c r="E870" s="296"/>
      <c r="F870" s="296"/>
      <c r="G870" s="296"/>
      <c r="H870" s="296"/>
      <c r="I870" s="296"/>
      <c r="J870" s="79"/>
    </row>
    <row r="871" ht="14.25" customHeight="1">
      <c r="A871" s="79"/>
      <c r="B871" s="79"/>
      <c r="C871" s="85"/>
      <c r="D871" s="296"/>
      <c r="E871" s="296"/>
      <c r="F871" s="296"/>
      <c r="G871" s="296"/>
      <c r="H871" s="296"/>
      <c r="I871" s="296"/>
      <c r="J871" s="79"/>
    </row>
    <row r="872" ht="14.25" customHeight="1">
      <c r="A872" s="79"/>
      <c r="B872" s="79"/>
      <c r="C872" s="85"/>
      <c r="D872" s="296"/>
      <c r="E872" s="296"/>
      <c r="F872" s="296"/>
      <c r="G872" s="296"/>
      <c r="H872" s="296"/>
      <c r="I872" s="296"/>
      <c r="J872" s="79"/>
    </row>
    <row r="873" ht="14.25" customHeight="1">
      <c r="A873" s="79"/>
      <c r="B873" s="79"/>
      <c r="C873" s="85"/>
      <c r="D873" s="296"/>
      <c r="E873" s="296"/>
      <c r="F873" s="296"/>
      <c r="G873" s="296"/>
      <c r="H873" s="296"/>
      <c r="I873" s="296"/>
      <c r="J873" s="79"/>
    </row>
    <row r="874" ht="14.25" customHeight="1">
      <c r="A874" s="79"/>
      <c r="B874" s="79"/>
      <c r="C874" s="85"/>
      <c r="D874" s="296"/>
      <c r="E874" s="296"/>
      <c r="F874" s="296"/>
      <c r="G874" s="296"/>
      <c r="H874" s="296"/>
      <c r="I874" s="296"/>
      <c r="J874" s="79"/>
    </row>
    <row r="875" ht="14.25" customHeight="1">
      <c r="A875" s="79"/>
      <c r="B875" s="79"/>
      <c r="C875" s="85"/>
      <c r="D875" s="296"/>
      <c r="E875" s="296"/>
      <c r="F875" s="296"/>
      <c r="G875" s="296"/>
      <c r="H875" s="296"/>
      <c r="I875" s="296"/>
      <c r="J875" s="79"/>
    </row>
    <row r="876" ht="14.25" customHeight="1">
      <c r="A876" s="79"/>
      <c r="B876" s="79"/>
      <c r="C876" s="85"/>
      <c r="D876" s="296"/>
      <c r="E876" s="296"/>
      <c r="F876" s="296"/>
      <c r="G876" s="296"/>
      <c r="H876" s="296"/>
      <c r="I876" s="296"/>
      <c r="J876" s="79"/>
    </row>
    <row r="877" ht="14.25" customHeight="1">
      <c r="A877" s="79"/>
      <c r="B877" s="79"/>
      <c r="C877" s="85"/>
      <c r="D877" s="296"/>
      <c r="E877" s="296"/>
      <c r="F877" s="296"/>
      <c r="G877" s="296"/>
      <c r="H877" s="296"/>
      <c r="I877" s="296"/>
      <c r="J877" s="79"/>
    </row>
    <row r="878" ht="14.25" customHeight="1">
      <c r="A878" s="79"/>
      <c r="B878" s="79"/>
      <c r="C878" s="85"/>
      <c r="D878" s="296"/>
      <c r="E878" s="296"/>
      <c r="F878" s="296"/>
      <c r="G878" s="296"/>
      <c r="H878" s="296"/>
      <c r="I878" s="296"/>
      <c r="J878" s="79"/>
    </row>
    <row r="879" ht="14.25" customHeight="1">
      <c r="A879" s="79"/>
      <c r="B879" s="79"/>
      <c r="C879" s="85"/>
      <c r="D879" s="296"/>
      <c r="E879" s="296"/>
      <c r="F879" s="296"/>
      <c r="G879" s="296"/>
      <c r="H879" s="296"/>
      <c r="I879" s="296"/>
      <c r="J879" s="79"/>
    </row>
    <row r="880" ht="14.25" customHeight="1">
      <c r="A880" s="79"/>
      <c r="B880" s="79"/>
      <c r="C880" s="85"/>
      <c r="D880" s="296"/>
      <c r="E880" s="296"/>
      <c r="F880" s="296"/>
      <c r="G880" s="296"/>
      <c r="H880" s="296"/>
      <c r="I880" s="296"/>
      <c r="J880" s="79"/>
    </row>
    <row r="881" ht="14.25" customHeight="1">
      <c r="A881" s="79"/>
      <c r="B881" s="79"/>
      <c r="C881" s="85"/>
      <c r="D881" s="296"/>
      <c r="E881" s="296"/>
      <c r="F881" s="296"/>
      <c r="G881" s="296"/>
      <c r="H881" s="296"/>
      <c r="I881" s="296"/>
      <c r="J881" s="79"/>
    </row>
    <row r="882" ht="14.25" customHeight="1">
      <c r="A882" s="79"/>
      <c r="B882" s="79"/>
      <c r="C882" s="85"/>
      <c r="D882" s="296"/>
      <c r="E882" s="296"/>
      <c r="F882" s="296"/>
      <c r="G882" s="296"/>
      <c r="H882" s="296"/>
      <c r="I882" s="296"/>
      <c r="J882" s="79"/>
    </row>
    <row r="883" ht="14.25" customHeight="1">
      <c r="A883" s="79"/>
      <c r="B883" s="79"/>
      <c r="C883" s="85"/>
      <c r="D883" s="296"/>
      <c r="E883" s="296"/>
      <c r="F883" s="296"/>
      <c r="G883" s="296"/>
      <c r="H883" s="296"/>
      <c r="I883" s="296"/>
      <c r="J883" s="79"/>
    </row>
    <row r="884" ht="14.25" customHeight="1">
      <c r="A884" s="79"/>
      <c r="B884" s="79"/>
      <c r="C884" s="85"/>
      <c r="D884" s="296"/>
      <c r="E884" s="296"/>
      <c r="F884" s="296"/>
      <c r="G884" s="296"/>
      <c r="H884" s="296"/>
      <c r="I884" s="296"/>
      <c r="J884" s="79"/>
    </row>
    <row r="885" ht="14.25" customHeight="1">
      <c r="A885" s="79"/>
      <c r="B885" s="79"/>
      <c r="C885" s="85"/>
      <c r="D885" s="296"/>
      <c r="E885" s="296"/>
      <c r="F885" s="296"/>
      <c r="G885" s="296"/>
      <c r="H885" s="296"/>
      <c r="I885" s="296"/>
      <c r="J885" s="79"/>
    </row>
    <row r="886" ht="14.25" customHeight="1">
      <c r="A886" s="79"/>
      <c r="B886" s="79"/>
      <c r="C886" s="85"/>
      <c r="D886" s="296"/>
      <c r="E886" s="296"/>
      <c r="F886" s="296"/>
      <c r="G886" s="296"/>
      <c r="H886" s="296"/>
      <c r="I886" s="296"/>
      <c r="J886" s="79"/>
    </row>
    <row r="887" ht="14.25" customHeight="1">
      <c r="A887" s="79"/>
      <c r="B887" s="79"/>
      <c r="C887" s="85"/>
      <c r="D887" s="296"/>
      <c r="E887" s="296"/>
      <c r="F887" s="296"/>
      <c r="G887" s="296"/>
      <c r="H887" s="296"/>
      <c r="I887" s="296"/>
      <c r="J887" s="79"/>
    </row>
    <row r="888" ht="14.25" customHeight="1">
      <c r="A888" s="79"/>
      <c r="B888" s="79"/>
      <c r="C888" s="85"/>
      <c r="D888" s="296"/>
      <c r="E888" s="296"/>
      <c r="F888" s="296"/>
      <c r="G888" s="296"/>
      <c r="H888" s="296"/>
      <c r="I888" s="296"/>
      <c r="J888" s="79"/>
    </row>
    <row r="889" ht="14.25" customHeight="1">
      <c r="A889" s="79"/>
      <c r="B889" s="79"/>
      <c r="C889" s="85"/>
      <c r="D889" s="296"/>
      <c r="E889" s="296"/>
      <c r="F889" s="296"/>
      <c r="G889" s="296"/>
      <c r="H889" s="296"/>
      <c r="I889" s="296"/>
      <c r="J889" s="79"/>
    </row>
    <row r="890" ht="14.25" customHeight="1">
      <c r="A890" s="79"/>
      <c r="B890" s="79"/>
      <c r="C890" s="85"/>
      <c r="D890" s="296"/>
      <c r="E890" s="296"/>
      <c r="F890" s="296"/>
      <c r="G890" s="296"/>
      <c r="H890" s="296"/>
      <c r="I890" s="296"/>
      <c r="J890" s="79"/>
    </row>
    <row r="891" ht="14.25" customHeight="1">
      <c r="A891" s="79"/>
      <c r="B891" s="79"/>
      <c r="C891" s="85"/>
      <c r="D891" s="296"/>
      <c r="E891" s="296"/>
      <c r="F891" s="296"/>
      <c r="G891" s="296"/>
      <c r="H891" s="296"/>
      <c r="I891" s="296"/>
      <c r="J891" s="79"/>
    </row>
    <row r="892" ht="14.25" customHeight="1">
      <c r="A892" s="79"/>
      <c r="B892" s="79"/>
      <c r="C892" s="85"/>
      <c r="D892" s="296"/>
      <c r="E892" s="296"/>
      <c r="F892" s="296"/>
      <c r="G892" s="296"/>
      <c r="H892" s="296"/>
      <c r="I892" s="296"/>
      <c r="J892" s="79"/>
    </row>
    <row r="893" ht="14.25" customHeight="1">
      <c r="A893" s="79"/>
      <c r="B893" s="79"/>
      <c r="C893" s="85"/>
      <c r="D893" s="296"/>
      <c r="E893" s="296"/>
      <c r="F893" s="296"/>
      <c r="G893" s="296"/>
      <c r="H893" s="296"/>
      <c r="I893" s="296"/>
      <c r="J893" s="79"/>
    </row>
    <row r="894" ht="14.25" customHeight="1">
      <c r="A894" s="79"/>
      <c r="B894" s="79"/>
      <c r="C894" s="85"/>
      <c r="D894" s="296"/>
      <c r="E894" s="296"/>
      <c r="F894" s="296"/>
      <c r="G894" s="296"/>
      <c r="H894" s="296"/>
      <c r="I894" s="296"/>
      <c r="J894" s="79"/>
    </row>
    <row r="895" ht="14.25" customHeight="1">
      <c r="A895" s="79"/>
      <c r="B895" s="79"/>
      <c r="C895" s="85"/>
      <c r="D895" s="296"/>
      <c r="E895" s="296"/>
      <c r="F895" s="296"/>
      <c r="G895" s="296"/>
      <c r="H895" s="296"/>
      <c r="I895" s="296"/>
      <c r="J895" s="79"/>
    </row>
    <row r="896" ht="14.25" customHeight="1">
      <c r="A896" s="79"/>
      <c r="B896" s="79"/>
      <c r="C896" s="85"/>
      <c r="D896" s="296"/>
      <c r="E896" s="296"/>
      <c r="F896" s="296"/>
      <c r="G896" s="296"/>
      <c r="H896" s="296"/>
      <c r="I896" s="296"/>
      <c r="J896" s="79"/>
    </row>
    <row r="897" ht="14.25" customHeight="1">
      <c r="A897" s="79"/>
      <c r="B897" s="79"/>
      <c r="C897" s="85"/>
      <c r="D897" s="296"/>
      <c r="E897" s="296"/>
      <c r="F897" s="296"/>
      <c r="G897" s="296"/>
      <c r="H897" s="296"/>
      <c r="I897" s="296"/>
      <c r="J897" s="79"/>
    </row>
    <row r="898" ht="14.25" customHeight="1">
      <c r="A898" s="79"/>
      <c r="B898" s="79"/>
      <c r="C898" s="85"/>
      <c r="D898" s="296"/>
      <c r="E898" s="296"/>
      <c r="F898" s="296"/>
      <c r="G898" s="296"/>
      <c r="H898" s="296"/>
      <c r="I898" s="296"/>
      <c r="J898" s="79"/>
    </row>
    <row r="899" ht="14.25" customHeight="1">
      <c r="A899" s="79"/>
      <c r="B899" s="79"/>
      <c r="C899" s="85"/>
      <c r="D899" s="296"/>
      <c r="E899" s="296"/>
      <c r="F899" s="296"/>
      <c r="G899" s="296"/>
      <c r="H899" s="296"/>
      <c r="I899" s="296"/>
      <c r="J899" s="79"/>
    </row>
    <row r="900" ht="14.25" customHeight="1">
      <c r="A900" s="79"/>
      <c r="B900" s="79"/>
      <c r="C900" s="85"/>
      <c r="D900" s="296"/>
      <c r="E900" s="296"/>
      <c r="F900" s="296"/>
      <c r="G900" s="296"/>
      <c r="H900" s="296"/>
      <c r="I900" s="296"/>
      <c r="J900" s="79"/>
    </row>
    <row r="901" ht="14.25" customHeight="1">
      <c r="A901" s="79"/>
      <c r="B901" s="79"/>
      <c r="C901" s="85"/>
      <c r="D901" s="296"/>
      <c r="E901" s="296"/>
      <c r="F901" s="296"/>
      <c r="G901" s="296"/>
      <c r="H901" s="296"/>
      <c r="I901" s="296"/>
      <c r="J901" s="79"/>
    </row>
    <row r="902" ht="14.25" customHeight="1">
      <c r="A902" s="79"/>
      <c r="B902" s="79"/>
      <c r="C902" s="85"/>
      <c r="D902" s="296"/>
      <c r="E902" s="296"/>
      <c r="F902" s="296"/>
      <c r="G902" s="296"/>
      <c r="H902" s="296"/>
      <c r="I902" s="296"/>
      <c r="J902" s="79"/>
    </row>
    <row r="903" ht="14.25" customHeight="1">
      <c r="A903" s="79"/>
      <c r="B903" s="79"/>
      <c r="C903" s="85"/>
      <c r="D903" s="296"/>
      <c r="E903" s="296"/>
      <c r="F903" s="296"/>
      <c r="G903" s="296"/>
      <c r="H903" s="296"/>
      <c r="I903" s="296"/>
      <c r="J903" s="79"/>
    </row>
    <row r="904" ht="14.25" customHeight="1">
      <c r="A904" s="79"/>
      <c r="B904" s="79"/>
      <c r="C904" s="85"/>
      <c r="D904" s="296"/>
      <c r="E904" s="296"/>
      <c r="F904" s="296"/>
      <c r="G904" s="296"/>
      <c r="H904" s="296"/>
      <c r="I904" s="296"/>
      <c r="J904" s="79"/>
    </row>
    <row r="905" ht="14.25" customHeight="1">
      <c r="A905" s="79"/>
      <c r="B905" s="79"/>
      <c r="C905" s="85"/>
      <c r="D905" s="296"/>
      <c r="E905" s="296"/>
      <c r="F905" s="296"/>
      <c r="G905" s="296"/>
      <c r="H905" s="296"/>
      <c r="I905" s="296"/>
      <c r="J905" s="79"/>
    </row>
    <row r="906" ht="14.25" customHeight="1">
      <c r="A906" s="79"/>
      <c r="B906" s="79"/>
      <c r="C906" s="85"/>
      <c r="D906" s="296"/>
      <c r="E906" s="296"/>
      <c r="F906" s="296"/>
      <c r="G906" s="296"/>
      <c r="H906" s="296"/>
      <c r="I906" s="296"/>
      <c r="J906" s="79"/>
    </row>
    <row r="907" ht="14.25" customHeight="1">
      <c r="A907" s="79"/>
      <c r="B907" s="79"/>
      <c r="C907" s="85"/>
      <c r="D907" s="296"/>
      <c r="E907" s="296"/>
      <c r="F907" s="296"/>
      <c r="G907" s="296"/>
      <c r="H907" s="296"/>
      <c r="I907" s="296"/>
      <c r="J907" s="79"/>
    </row>
    <row r="908" ht="14.25" customHeight="1">
      <c r="A908" s="79"/>
      <c r="B908" s="79"/>
      <c r="C908" s="85"/>
      <c r="D908" s="296"/>
      <c r="E908" s="296"/>
      <c r="F908" s="296"/>
      <c r="G908" s="296"/>
      <c r="H908" s="296"/>
      <c r="I908" s="296"/>
      <c r="J908" s="79"/>
    </row>
    <row r="909" ht="14.25" customHeight="1">
      <c r="A909" s="79"/>
      <c r="B909" s="79"/>
      <c r="C909" s="85"/>
      <c r="D909" s="296"/>
      <c r="E909" s="296"/>
      <c r="F909" s="296"/>
      <c r="G909" s="296"/>
      <c r="H909" s="296"/>
      <c r="I909" s="296"/>
      <c r="J909" s="79"/>
    </row>
    <row r="910" ht="14.25" customHeight="1">
      <c r="A910" s="79"/>
      <c r="B910" s="79"/>
      <c r="C910" s="85"/>
      <c r="D910" s="296"/>
      <c r="E910" s="296"/>
      <c r="F910" s="296"/>
      <c r="G910" s="296"/>
      <c r="H910" s="296"/>
      <c r="I910" s="296"/>
      <c r="J910" s="79"/>
    </row>
    <row r="911" ht="14.25" customHeight="1">
      <c r="A911" s="79"/>
      <c r="B911" s="79"/>
      <c r="C911" s="85"/>
      <c r="D911" s="296"/>
      <c r="E911" s="296"/>
      <c r="F911" s="296"/>
      <c r="G911" s="296"/>
      <c r="H911" s="296"/>
      <c r="I911" s="296"/>
      <c r="J911" s="79"/>
    </row>
    <row r="912" ht="14.25" customHeight="1">
      <c r="A912" s="79"/>
      <c r="B912" s="79"/>
      <c r="C912" s="85"/>
      <c r="D912" s="296"/>
      <c r="E912" s="296"/>
      <c r="F912" s="296"/>
      <c r="G912" s="296"/>
      <c r="H912" s="296"/>
      <c r="I912" s="296"/>
      <c r="J912" s="79"/>
    </row>
    <row r="913" ht="14.25" customHeight="1">
      <c r="A913" s="79"/>
      <c r="B913" s="79"/>
      <c r="C913" s="85"/>
      <c r="D913" s="296"/>
      <c r="E913" s="296"/>
      <c r="F913" s="296"/>
      <c r="G913" s="296"/>
      <c r="H913" s="296"/>
      <c r="I913" s="296"/>
      <c r="J913" s="79"/>
    </row>
    <row r="914" ht="14.25" customHeight="1">
      <c r="A914" s="79"/>
      <c r="B914" s="79"/>
      <c r="C914" s="85"/>
      <c r="D914" s="296"/>
      <c r="E914" s="296"/>
      <c r="F914" s="296"/>
      <c r="G914" s="296"/>
      <c r="H914" s="296"/>
      <c r="I914" s="296"/>
      <c r="J914" s="79"/>
    </row>
    <row r="915" ht="14.25" customHeight="1">
      <c r="A915" s="79"/>
      <c r="B915" s="79"/>
      <c r="C915" s="85"/>
      <c r="D915" s="296"/>
      <c r="E915" s="296"/>
      <c r="F915" s="296"/>
      <c r="G915" s="296"/>
      <c r="H915" s="296"/>
      <c r="I915" s="296"/>
      <c r="J915" s="79"/>
    </row>
    <row r="916" ht="14.25" customHeight="1">
      <c r="A916" s="79"/>
      <c r="B916" s="79"/>
      <c r="C916" s="85"/>
      <c r="D916" s="296"/>
      <c r="E916" s="296"/>
      <c r="F916" s="296"/>
      <c r="G916" s="296"/>
      <c r="H916" s="296"/>
      <c r="I916" s="296"/>
      <c r="J916" s="79"/>
    </row>
    <row r="917" ht="14.25" customHeight="1">
      <c r="A917" s="79"/>
      <c r="B917" s="79"/>
      <c r="C917" s="85"/>
      <c r="D917" s="296"/>
      <c r="E917" s="296"/>
      <c r="F917" s="296"/>
      <c r="G917" s="296"/>
      <c r="H917" s="296"/>
      <c r="I917" s="296"/>
      <c r="J917" s="79"/>
    </row>
    <row r="918" ht="14.25" customHeight="1">
      <c r="A918" s="79"/>
      <c r="B918" s="79"/>
      <c r="C918" s="85"/>
      <c r="D918" s="296"/>
      <c r="E918" s="296"/>
      <c r="F918" s="296"/>
      <c r="G918" s="296"/>
      <c r="H918" s="296"/>
      <c r="I918" s="296"/>
      <c r="J918" s="79"/>
    </row>
    <row r="919" ht="14.25" customHeight="1">
      <c r="A919" s="79"/>
      <c r="B919" s="79"/>
      <c r="C919" s="85"/>
      <c r="D919" s="296"/>
      <c r="E919" s="296"/>
      <c r="F919" s="296"/>
      <c r="G919" s="296"/>
      <c r="H919" s="296"/>
      <c r="I919" s="296"/>
      <c r="J919" s="79"/>
    </row>
    <row r="920" ht="14.25" customHeight="1">
      <c r="A920" s="79"/>
      <c r="B920" s="79"/>
      <c r="C920" s="85"/>
      <c r="D920" s="296"/>
      <c r="E920" s="296"/>
      <c r="F920" s="296"/>
      <c r="G920" s="296"/>
      <c r="H920" s="296"/>
      <c r="I920" s="296"/>
      <c r="J920" s="79"/>
    </row>
    <row r="921" ht="14.25" customHeight="1">
      <c r="A921" s="79"/>
      <c r="B921" s="79"/>
      <c r="C921" s="85"/>
      <c r="D921" s="296"/>
      <c r="E921" s="296"/>
      <c r="F921" s="296"/>
      <c r="G921" s="296"/>
      <c r="H921" s="296"/>
      <c r="I921" s="296"/>
      <c r="J921" s="79"/>
    </row>
    <row r="922" ht="14.25" customHeight="1">
      <c r="A922" s="79"/>
      <c r="B922" s="79"/>
      <c r="C922" s="85"/>
      <c r="D922" s="296"/>
      <c r="E922" s="296"/>
      <c r="F922" s="296"/>
      <c r="G922" s="296"/>
      <c r="H922" s="296"/>
      <c r="I922" s="296"/>
      <c r="J922" s="79"/>
    </row>
    <row r="923" ht="14.25" customHeight="1">
      <c r="A923" s="79"/>
      <c r="B923" s="79"/>
      <c r="C923" s="85"/>
      <c r="D923" s="296"/>
      <c r="E923" s="296"/>
      <c r="F923" s="296"/>
      <c r="G923" s="296"/>
      <c r="H923" s="296"/>
      <c r="I923" s="296"/>
      <c r="J923" s="79"/>
    </row>
    <row r="924" ht="14.25" customHeight="1">
      <c r="A924" s="79"/>
      <c r="B924" s="79"/>
      <c r="C924" s="85"/>
      <c r="D924" s="296"/>
      <c r="E924" s="296"/>
      <c r="F924" s="296"/>
      <c r="G924" s="296"/>
      <c r="H924" s="296"/>
      <c r="I924" s="296"/>
      <c r="J924" s="79"/>
    </row>
    <row r="925" ht="14.25" customHeight="1">
      <c r="A925" s="79"/>
      <c r="B925" s="79"/>
      <c r="C925" s="85"/>
      <c r="D925" s="296"/>
      <c r="E925" s="296"/>
      <c r="F925" s="296"/>
      <c r="G925" s="296"/>
      <c r="H925" s="296"/>
      <c r="I925" s="296"/>
      <c r="J925" s="79"/>
    </row>
    <row r="926" ht="14.25" customHeight="1">
      <c r="A926" s="79"/>
      <c r="B926" s="79"/>
      <c r="C926" s="85"/>
      <c r="D926" s="296"/>
      <c r="E926" s="296"/>
      <c r="F926" s="296"/>
      <c r="G926" s="296"/>
      <c r="H926" s="296"/>
      <c r="I926" s="296"/>
      <c r="J926" s="79"/>
    </row>
    <row r="927" ht="14.25" customHeight="1">
      <c r="A927" s="79"/>
      <c r="B927" s="79"/>
      <c r="C927" s="85"/>
      <c r="D927" s="296"/>
      <c r="E927" s="296"/>
      <c r="F927" s="296"/>
      <c r="G927" s="296"/>
      <c r="H927" s="296"/>
      <c r="I927" s="296"/>
      <c r="J927" s="79"/>
    </row>
    <row r="928" ht="14.25" customHeight="1">
      <c r="A928" s="79"/>
      <c r="B928" s="79"/>
      <c r="C928" s="85"/>
      <c r="D928" s="296"/>
      <c r="E928" s="296"/>
      <c r="F928" s="296"/>
      <c r="G928" s="296"/>
      <c r="H928" s="296"/>
      <c r="I928" s="296"/>
      <c r="J928" s="79"/>
    </row>
    <row r="929" ht="14.25" customHeight="1">
      <c r="A929" s="79"/>
      <c r="B929" s="79"/>
      <c r="C929" s="85"/>
      <c r="D929" s="296"/>
      <c r="E929" s="296"/>
      <c r="F929" s="296"/>
      <c r="G929" s="296"/>
      <c r="H929" s="296"/>
      <c r="I929" s="296"/>
      <c r="J929" s="79"/>
    </row>
    <row r="930" ht="14.25" customHeight="1">
      <c r="A930" s="79"/>
      <c r="B930" s="79"/>
      <c r="C930" s="85"/>
      <c r="D930" s="296"/>
      <c r="E930" s="296"/>
      <c r="F930" s="296"/>
      <c r="G930" s="296"/>
      <c r="H930" s="296"/>
      <c r="I930" s="296"/>
      <c r="J930" s="79"/>
    </row>
    <row r="931" ht="14.25" customHeight="1">
      <c r="A931" s="79"/>
      <c r="B931" s="79"/>
      <c r="C931" s="85"/>
      <c r="D931" s="296"/>
      <c r="E931" s="296"/>
      <c r="F931" s="296"/>
      <c r="G931" s="296"/>
      <c r="H931" s="296"/>
      <c r="I931" s="296"/>
      <c r="J931" s="79"/>
    </row>
    <row r="932" ht="14.25" customHeight="1">
      <c r="A932" s="79"/>
      <c r="B932" s="79"/>
      <c r="C932" s="85"/>
      <c r="D932" s="296"/>
      <c r="E932" s="296"/>
      <c r="F932" s="296"/>
      <c r="G932" s="296"/>
      <c r="H932" s="296"/>
      <c r="I932" s="296"/>
      <c r="J932" s="79"/>
    </row>
    <row r="933" ht="14.25" customHeight="1">
      <c r="A933" s="79"/>
      <c r="B933" s="79"/>
      <c r="C933" s="85"/>
      <c r="D933" s="296"/>
      <c r="E933" s="296"/>
      <c r="F933" s="296"/>
      <c r="G933" s="296"/>
      <c r="H933" s="296"/>
      <c r="I933" s="296"/>
      <c r="J933" s="79"/>
    </row>
    <row r="934" ht="14.25" customHeight="1">
      <c r="A934" s="79"/>
      <c r="B934" s="79"/>
      <c r="C934" s="85"/>
      <c r="D934" s="296"/>
      <c r="E934" s="296"/>
      <c r="F934" s="296"/>
      <c r="G934" s="296"/>
      <c r="H934" s="296"/>
      <c r="I934" s="296"/>
      <c r="J934" s="79"/>
    </row>
    <row r="935" ht="14.25" customHeight="1">
      <c r="A935" s="79"/>
      <c r="B935" s="79"/>
      <c r="C935" s="85"/>
      <c r="D935" s="296"/>
      <c r="E935" s="296"/>
      <c r="F935" s="296"/>
      <c r="G935" s="296"/>
      <c r="H935" s="296"/>
      <c r="I935" s="296"/>
      <c r="J935" s="79"/>
    </row>
    <row r="936" ht="14.25" customHeight="1">
      <c r="A936" s="79"/>
      <c r="B936" s="79"/>
      <c r="C936" s="85"/>
      <c r="D936" s="296"/>
      <c r="E936" s="296"/>
      <c r="F936" s="296"/>
      <c r="G936" s="296"/>
      <c r="H936" s="296"/>
      <c r="I936" s="296"/>
      <c r="J936" s="79"/>
    </row>
    <row r="937" ht="14.25" customHeight="1">
      <c r="A937" s="79"/>
      <c r="B937" s="79"/>
      <c r="C937" s="85"/>
      <c r="D937" s="296"/>
      <c r="E937" s="296"/>
      <c r="F937" s="296"/>
      <c r="G937" s="296"/>
      <c r="H937" s="296"/>
      <c r="I937" s="296"/>
      <c r="J937" s="79"/>
    </row>
    <row r="938" ht="14.25" customHeight="1">
      <c r="A938" s="79"/>
      <c r="B938" s="79"/>
      <c r="C938" s="85"/>
      <c r="D938" s="296"/>
      <c r="E938" s="296"/>
      <c r="F938" s="296"/>
      <c r="G938" s="296"/>
      <c r="H938" s="296"/>
      <c r="I938" s="296"/>
      <c r="J938" s="79"/>
    </row>
    <row r="939" ht="14.25" customHeight="1">
      <c r="A939" s="79"/>
      <c r="B939" s="79"/>
      <c r="C939" s="85"/>
      <c r="D939" s="296"/>
      <c r="E939" s="296"/>
      <c r="F939" s="296"/>
      <c r="G939" s="296"/>
      <c r="H939" s="296"/>
      <c r="I939" s="296"/>
      <c r="J939" s="79"/>
    </row>
    <row r="940" ht="14.25" customHeight="1">
      <c r="A940" s="79"/>
      <c r="B940" s="79"/>
      <c r="C940" s="85"/>
      <c r="D940" s="296"/>
      <c r="E940" s="296"/>
      <c r="F940" s="296"/>
      <c r="G940" s="296"/>
      <c r="H940" s="296"/>
      <c r="I940" s="296"/>
      <c r="J940" s="79"/>
    </row>
    <row r="941" ht="14.25" customHeight="1">
      <c r="A941" s="79"/>
      <c r="B941" s="79"/>
      <c r="C941" s="85"/>
      <c r="D941" s="296"/>
      <c r="E941" s="296"/>
      <c r="F941" s="296"/>
      <c r="G941" s="296"/>
      <c r="H941" s="296"/>
      <c r="I941" s="296"/>
      <c r="J941" s="79"/>
    </row>
    <row r="942" ht="14.25" customHeight="1">
      <c r="A942" s="79"/>
      <c r="B942" s="79"/>
      <c r="C942" s="85"/>
      <c r="D942" s="296"/>
      <c r="E942" s="296"/>
      <c r="F942" s="296"/>
      <c r="G942" s="296"/>
      <c r="H942" s="296"/>
      <c r="I942" s="296"/>
      <c r="J942" s="79"/>
    </row>
    <row r="943" ht="14.25" customHeight="1">
      <c r="A943" s="79"/>
      <c r="B943" s="79"/>
      <c r="C943" s="85"/>
      <c r="D943" s="296"/>
      <c r="E943" s="296"/>
      <c r="F943" s="296"/>
      <c r="G943" s="296"/>
      <c r="H943" s="296"/>
      <c r="I943" s="296"/>
      <c r="J943" s="79"/>
    </row>
    <row r="944" ht="14.25" customHeight="1">
      <c r="A944" s="79"/>
      <c r="B944" s="79"/>
      <c r="C944" s="85"/>
      <c r="D944" s="296"/>
      <c r="E944" s="296"/>
      <c r="F944" s="296"/>
      <c r="G944" s="296"/>
      <c r="H944" s="296"/>
      <c r="I944" s="296"/>
      <c r="J944" s="79"/>
    </row>
    <row r="945" ht="14.25" customHeight="1">
      <c r="A945" s="79"/>
      <c r="B945" s="79"/>
      <c r="C945" s="85"/>
      <c r="D945" s="296"/>
      <c r="E945" s="296"/>
      <c r="F945" s="296"/>
      <c r="G945" s="296"/>
      <c r="H945" s="296"/>
      <c r="I945" s="296"/>
      <c r="J945" s="79"/>
    </row>
    <row r="946" ht="14.25" customHeight="1">
      <c r="A946" s="79"/>
      <c r="B946" s="79"/>
      <c r="C946" s="85"/>
      <c r="D946" s="296"/>
      <c r="E946" s="296"/>
      <c r="F946" s="296"/>
      <c r="G946" s="296"/>
      <c r="H946" s="296"/>
      <c r="I946" s="296"/>
      <c r="J946" s="79"/>
    </row>
    <row r="947" ht="14.25" customHeight="1">
      <c r="A947" s="79"/>
      <c r="B947" s="79"/>
      <c r="C947" s="85"/>
      <c r="D947" s="296"/>
      <c r="E947" s="296"/>
      <c r="F947" s="296"/>
      <c r="G947" s="296"/>
      <c r="H947" s="296"/>
      <c r="I947" s="296"/>
      <c r="J947" s="79"/>
    </row>
    <row r="948" ht="14.25" customHeight="1">
      <c r="A948" s="79"/>
      <c r="B948" s="79"/>
      <c r="C948" s="85"/>
      <c r="D948" s="296"/>
      <c r="E948" s="296"/>
      <c r="F948" s="296"/>
      <c r="G948" s="296"/>
      <c r="H948" s="296"/>
      <c r="I948" s="296"/>
      <c r="J948" s="79"/>
    </row>
    <row r="949" ht="14.25" customHeight="1">
      <c r="A949" s="79"/>
      <c r="B949" s="79"/>
      <c r="C949" s="85"/>
      <c r="D949" s="296"/>
      <c r="E949" s="296"/>
      <c r="F949" s="296"/>
      <c r="G949" s="296"/>
      <c r="H949" s="296"/>
      <c r="I949" s="296"/>
      <c r="J949" s="79"/>
    </row>
    <row r="950" ht="14.25" customHeight="1">
      <c r="A950" s="79"/>
      <c r="B950" s="79"/>
      <c r="C950" s="85"/>
      <c r="D950" s="296"/>
      <c r="E950" s="296"/>
      <c r="F950" s="296"/>
      <c r="G950" s="296"/>
      <c r="H950" s="296"/>
      <c r="I950" s="296"/>
      <c r="J950" s="79"/>
    </row>
    <row r="951" ht="14.25" customHeight="1">
      <c r="A951" s="79"/>
      <c r="B951" s="79"/>
      <c r="C951" s="85"/>
      <c r="D951" s="296"/>
      <c r="E951" s="296"/>
      <c r="F951" s="296"/>
      <c r="G951" s="296"/>
      <c r="H951" s="296"/>
      <c r="I951" s="296"/>
      <c r="J951" s="79"/>
    </row>
    <row r="952" ht="14.25" customHeight="1">
      <c r="A952" s="79"/>
      <c r="B952" s="79"/>
      <c r="C952" s="85"/>
      <c r="D952" s="296"/>
      <c r="E952" s="296"/>
      <c r="F952" s="296"/>
      <c r="G952" s="296"/>
      <c r="H952" s="296"/>
      <c r="I952" s="296"/>
      <c r="J952" s="79"/>
    </row>
    <row r="953" ht="14.25" customHeight="1">
      <c r="A953" s="79"/>
      <c r="B953" s="79"/>
      <c r="C953" s="85"/>
      <c r="D953" s="296"/>
      <c r="E953" s="296"/>
      <c r="F953" s="296"/>
      <c r="G953" s="296"/>
      <c r="H953" s="296"/>
      <c r="I953" s="296"/>
      <c r="J953" s="79"/>
    </row>
    <row r="954" ht="14.25" customHeight="1">
      <c r="A954" s="79"/>
      <c r="B954" s="79"/>
      <c r="C954" s="85"/>
      <c r="D954" s="296"/>
      <c r="E954" s="296"/>
      <c r="F954" s="296"/>
      <c r="G954" s="296"/>
      <c r="H954" s="296"/>
      <c r="I954" s="296"/>
      <c r="J954" s="79"/>
    </row>
    <row r="955" ht="14.25" customHeight="1">
      <c r="A955" s="79"/>
      <c r="B955" s="79"/>
      <c r="C955" s="85"/>
      <c r="D955" s="296"/>
      <c r="E955" s="296"/>
      <c r="F955" s="296"/>
      <c r="G955" s="296"/>
      <c r="H955" s="296"/>
      <c r="I955" s="296"/>
      <c r="J955" s="79"/>
    </row>
    <row r="956" ht="14.25" customHeight="1">
      <c r="A956" s="79"/>
      <c r="B956" s="79"/>
      <c r="C956" s="85"/>
      <c r="D956" s="296"/>
      <c r="E956" s="296"/>
      <c r="F956" s="296"/>
      <c r="G956" s="296"/>
      <c r="H956" s="296"/>
      <c r="I956" s="296"/>
      <c r="J956" s="79"/>
    </row>
    <row r="957" ht="14.25" customHeight="1">
      <c r="A957" s="79"/>
      <c r="B957" s="79"/>
      <c r="C957" s="85"/>
      <c r="D957" s="296"/>
      <c r="E957" s="296"/>
      <c r="F957" s="296"/>
      <c r="G957" s="296"/>
      <c r="H957" s="296"/>
      <c r="I957" s="296"/>
      <c r="J957" s="79"/>
    </row>
    <row r="958" ht="14.25" customHeight="1">
      <c r="A958" s="79"/>
      <c r="B958" s="79"/>
      <c r="C958" s="85"/>
      <c r="D958" s="296"/>
      <c r="E958" s="296"/>
      <c r="F958" s="296"/>
      <c r="G958" s="296"/>
      <c r="H958" s="296"/>
      <c r="I958" s="296"/>
      <c r="J958" s="79"/>
    </row>
    <row r="959" ht="14.25" customHeight="1">
      <c r="A959" s="79"/>
      <c r="B959" s="79"/>
      <c r="C959" s="85"/>
      <c r="D959" s="296"/>
      <c r="E959" s="296"/>
      <c r="F959" s="296"/>
      <c r="G959" s="296"/>
      <c r="H959" s="296"/>
      <c r="I959" s="296"/>
      <c r="J959" s="79"/>
    </row>
    <row r="960" ht="14.25" customHeight="1">
      <c r="A960" s="79"/>
      <c r="B960" s="79"/>
      <c r="C960" s="85"/>
      <c r="D960" s="296"/>
      <c r="E960" s="296"/>
      <c r="F960" s="296"/>
      <c r="G960" s="296"/>
      <c r="H960" s="296"/>
      <c r="I960" s="296"/>
      <c r="J960" s="79"/>
    </row>
    <row r="961" ht="14.25" customHeight="1">
      <c r="A961" s="79"/>
      <c r="B961" s="79"/>
      <c r="C961" s="85"/>
      <c r="D961" s="296"/>
      <c r="E961" s="296"/>
      <c r="F961" s="296"/>
      <c r="G961" s="296"/>
      <c r="H961" s="296"/>
      <c r="I961" s="296"/>
      <c r="J961" s="79"/>
    </row>
    <row r="962" ht="14.25" customHeight="1">
      <c r="A962" s="79"/>
      <c r="B962" s="79"/>
      <c r="C962" s="85"/>
      <c r="D962" s="296"/>
      <c r="E962" s="296"/>
      <c r="F962" s="296"/>
      <c r="G962" s="296"/>
      <c r="H962" s="296"/>
      <c r="I962" s="296"/>
      <c r="J962" s="79"/>
    </row>
    <row r="963" ht="14.25" customHeight="1">
      <c r="A963" s="79"/>
      <c r="B963" s="79"/>
      <c r="C963" s="85"/>
      <c r="D963" s="296"/>
      <c r="E963" s="296"/>
      <c r="F963" s="296"/>
      <c r="G963" s="296"/>
      <c r="H963" s="296"/>
      <c r="I963" s="296"/>
      <c r="J963" s="79"/>
    </row>
    <row r="964" ht="14.25" customHeight="1">
      <c r="A964" s="79"/>
      <c r="B964" s="79"/>
      <c r="C964" s="85"/>
      <c r="D964" s="296"/>
      <c r="E964" s="296"/>
      <c r="F964" s="296"/>
      <c r="G964" s="296"/>
      <c r="H964" s="296"/>
      <c r="I964" s="296"/>
      <c r="J964" s="79"/>
    </row>
    <row r="965" ht="14.25" customHeight="1">
      <c r="A965" s="79"/>
      <c r="B965" s="79"/>
      <c r="C965" s="85"/>
      <c r="D965" s="296"/>
      <c r="E965" s="296"/>
      <c r="F965" s="296"/>
      <c r="G965" s="296"/>
      <c r="H965" s="296"/>
      <c r="I965" s="296"/>
      <c r="J965" s="79"/>
    </row>
    <row r="966" ht="14.25" customHeight="1">
      <c r="A966" s="79"/>
      <c r="B966" s="79"/>
      <c r="C966" s="85"/>
      <c r="D966" s="296"/>
      <c r="E966" s="296"/>
      <c r="F966" s="296"/>
      <c r="G966" s="296"/>
      <c r="H966" s="296"/>
      <c r="I966" s="296"/>
      <c r="J966" s="79"/>
    </row>
    <row r="967" ht="14.25" customHeight="1">
      <c r="A967" s="79"/>
      <c r="B967" s="79"/>
      <c r="C967" s="85"/>
      <c r="D967" s="296"/>
      <c r="E967" s="296"/>
      <c r="F967" s="296"/>
      <c r="G967" s="296"/>
      <c r="H967" s="296"/>
      <c r="I967" s="296"/>
      <c r="J967" s="79"/>
    </row>
    <row r="968" ht="14.25" customHeight="1">
      <c r="A968" s="79"/>
      <c r="B968" s="79"/>
      <c r="C968" s="85"/>
      <c r="D968" s="296"/>
      <c r="E968" s="296"/>
      <c r="F968" s="296"/>
      <c r="G968" s="296"/>
      <c r="H968" s="296"/>
      <c r="I968" s="296"/>
      <c r="J968" s="79"/>
    </row>
    <row r="969" ht="14.25" customHeight="1">
      <c r="A969" s="79"/>
      <c r="B969" s="79"/>
      <c r="C969" s="85"/>
      <c r="D969" s="296"/>
      <c r="E969" s="296"/>
      <c r="F969" s="296"/>
      <c r="G969" s="296"/>
      <c r="H969" s="296"/>
      <c r="I969" s="296"/>
      <c r="J969" s="79"/>
    </row>
    <row r="970" ht="14.25" customHeight="1">
      <c r="A970" s="79"/>
      <c r="B970" s="79"/>
      <c r="C970" s="85"/>
      <c r="D970" s="296"/>
      <c r="E970" s="296"/>
      <c r="F970" s="296"/>
      <c r="G970" s="296"/>
      <c r="H970" s="296"/>
      <c r="I970" s="296"/>
      <c r="J970" s="79"/>
    </row>
    <row r="971" ht="14.25" customHeight="1">
      <c r="A971" s="79"/>
      <c r="B971" s="79"/>
      <c r="C971" s="85"/>
      <c r="D971" s="296"/>
      <c r="E971" s="296"/>
      <c r="F971" s="296"/>
      <c r="G971" s="296"/>
      <c r="H971" s="296"/>
      <c r="I971" s="296"/>
      <c r="J971" s="79"/>
    </row>
    <row r="972" ht="14.25" customHeight="1">
      <c r="A972" s="79"/>
      <c r="B972" s="79"/>
      <c r="C972" s="85"/>
      <c r="D972" s="296"/>
      <c r="E972" s="296"/>
      <c r="F972" s="296"/>
      <c r="G972" s="296"/>
      <c r="H972" s="296"/>
      <c r="I972" s="296"/>
      <c r="J972" s="79"/>
    </row>
    <row r="973" ht="14.25" customHeight="1">
      <c r="A973" s="79"/>
      <c r="B973" s="79"/>
      <c r="C973" s="85"/>
      <c r="D973" s="296"/>
      <c r="E973" s="296"/>
      <c r="F973" s="296"/>
      <c r="G973" s="296"/>
      <c r="H973" s="296"/>
      <c r="I973" s="296"/>
      <c r="J973" s="79"/>
    </row>
    <row r="974" ht="14.25" customHeight="1">
      <c r="A974" s="79"/>
      <c r="B974" s="79"/>
      <c r="C974" s="85"/>
      <c r="D974" s="296"/>
      <c r="E974" s="296"/>
      <c r="F974" s="296"/>
      <c r="G974" s="296"/>
      <c r="H974" s="296"/>
      <c r="I974" s="296"/>
      <c r="J974" s="79"/>
    </row>
    <row r="975" ht="14.25" customHeight="1">
      <c r="A975" s="79"/>
      <c r="B975" s="79"/>
      <c r="C975" s="85"/>
      <c r="D975" s="296"/>
      <c r="E975" s="296"/>
      <c r="F975" s="296"/>
      <c r="G975" s="296"/>
      <c r="H975" s="296"/>
      <c r="I975" s="296"/>
      <c r="J975" s="79"/>
    </row>
    <row r="976" ht="14.25" customHeight="1">
      <c r="A976" s="79"/>
      <c r="B976" s="79"/>
      <c r="C976" s="85"/>
      <c r="D976" s="296"/>
      <c r="E976" s="296"/>
      <c r="F976" s="296"/>
      <c r="G976" s="296"/>
      <c r="H976" s="296"/>
      <c r="I976" s="296"/>
      <c r="J976" s="79"/>
    </row>
    <row r="977" ht="14.25" customHeight="1">
      <c r="A977" s="79"/>
      <c r="B977" s="79"/>
      <c r="C977" s="85"/>
      <c r="D977" s="296"/>
      <c r="E977" s="296"/>
      <c r="F977" s="296"/>
      <c r="G977" s="296"/>
      <c r="H977" s="296"/>
      <c r="I977" s="296"/>
      <c r="J977" s="79"/>
    </row>
    <row r="978" ht="14.25" customHeight="1">
      <c r="A978" s="79"/>
      <c r="B978" s="79"/>
      <c r="C978" s="85"/>
      <c r="D978" s="296"/>
      <c r="E978" s="296"/>
      <c r="F978" s="296"/>
      <c r="G978" s="296"/>
      <c r="H978" s="296"/>
      <c r="I978" s="296"/>
      <c r="J978" s="79"/>
    </row>
    <row r="979" ht="14.25" customHeight="1">
      <c r="A979" s="79"/>
      <c r="B979" s="79"/>
      <c r="C979" s="85"/>
      <c r="D979" s="296"/>
      <c r="E979" s="296"/>
      <c r="F979" s="296"/>
      <c r="G979" s="296"/>
      <c r="H979" s="296"/>
      <c r="I979" s="296"/>
      <c r="J979" s="79"/>
    </row>
    <row r="980" ht="14.25" customHeight="1">
      <c r="A980" s="79"/>
      <c r="B980" s="79"/>
      <c r="C980" s="85"/>
      <c r="D980" s="296"/>
      <c r="E980" s="296"/>
      <c r="F980" s="296"/>
      <c r="G980" s="296"/>
      <c r="H980" s="296"/>
      <c r="I980" s="296"/>
      <c r="J980" s="79"/>
    </row>
    <row r="981" ht="14.25" customHeight="1">
      <c r="A981" s="79"/>
      <c r="B981" s="79"/>
      <c r="C981" s="85"/>
      <c r="D981" s="296"/>
      <c r="E981" s="296"/>
      <c r="F981" s="296"/>
      <c r="G981" s="296"/>
      <c r="H981" s="296"/>
      <c r="I981" s="296"/>
      <c r="J981" s="79"/>
    </row>
    <row r="982" ht="14.25" customHeight="1">
      <c r="A982" s="79"/>
      <c r="B982" s="79"/>
      <c r="C982" s="85"/>
      <c r="D982" s="296"/>
      <c r="E982" s="296"/>
      <c r="F982" s="296"/>
      <c r="G982" s="296"/>
      <c r="H982" s="296"/>
      <c r="I982" s="296"/>
      <c r="J982" s="79"/>
    </row>
    <row r="983" ht="14.25" customHeight="1">
      <c r="A983" s="79"/>
      <c r="B983" s="79"/>
      <c r="C983" s="85"/>
      <c r="D983" s="296"/>
      <c r="E983" s="296"/>
      <c r="F983" s="296"/>
      <c r="G983" s="296"/>
      <c r="H983" s="296"/>
      <c r="I983" s="296"/>
      <c r="J983" s="79"/>
    </row>
    <row r="984" ht="14.25" customHeight="1">
      <c r="A984" s="79"/>
      <c r="B984" s="79"/>
      <c r="C984" s="85"/>
      <c r="D984" s="296"/>
      <c r="E984" s="296"/>
      <c r="F984" s="296"/>
      <c r="G984" s="296"/>
      <c r="H984" s="296"/>
      <c r="I984" s="296"/>
      <c r="J984" s="79"/>
    </row>
    <row r="985" ht="14.25" customHeight="1">
      <c r="A985" s="79"/>
      <c r="B985" s="79"/>
      <c r="C985" s="85"/>
      <c r="D985" s="296"/>
      <c r="E985" s="296"/>
      <c r="F985" s="296"/>
      <c r="G985" s="296"/>
      <c r="H985" s="296"/>
      <c r="I985" s="296"/>
      <c r="J985" s="79"/>
    </row>
    <row r="986" ht="14.25" customHeight="1">
      <c r="A986" s="79"/>
      <c r="B986" s="79"/>
      <c r="C986" s="85"/>
      <c r="D986" s="296"/>
      <c r="E986" s="296"/>
      <c r="F986" s="296"/>
      <c r="G986" s="296"/>
      <c r="H986" s="296"/>
      <c r="I986" s="296"/>
      <c r="J986" s="79"/>
    </row>
    <row r="987" ht="14.25" customHeight="1">
      <c r="A987" s="79"/>
      <c r="B987" s="79"/>
      <c r="C987" s="85"/>
      <c r="D987" s="296"/>
      <c r="E987" s="296"/>
      <c r="F987" s="296"/>
      <c r="G987" s="296"/>
      <c r="H987" s="296"/>
      <c r="I987" s="296"/>
      <c r="J987" s="79"/>
    </row>
    <row r="988" ht="14.25" customHeight="1">
      <c r="A988" s="79"/>
      <c r="B988" s="79"/>
      <c r="C988" s="85"/>
      <c r="D988" s="296"/>
      <c r="E988" s="296"/>
      <c r="F988" s="296"/>
      <c r="G988" s="296"/>
      <c r="H988" s="296"/>
      <c r="I988" s="296"/>
      <c r="J988" s="79"/>
    </row>
    <row r="989" ht="14.25" customHeight="1">
      <c r="A989" s="79"/>
      <c r="B989" s="79"/>
      <c r="C989" s="85"/>
      <c r="D989" s="296"/>
      <c r="E989" s="296"/>
      <c r="F989" s="296"/>
      <c r="G989" s="296"/>
      <c r="H989" s="296"/>
      <c r="I989" s="296"/>
      <c r="J989" s="79"/>
    </row>
    <row r="990" ht="14.25" customHeight="1">
      <c r="A990" s="79"/>
      <c r="B990" s="79"/>
      <c r="C990" s="85"/>
      <c r="D990" s="296"/>
      <c r="E990" s="296"/>
      <c r="F990" s="296"/>
      <c r="G990" s="296"/>
      <c r="H990" s="296"/>
      <c r="I990" s="296"/>
      <c r="J990" s="79"/>
    </row>
    <row r="991" ht="14.25" customHeight="1">
      <c r="A991" s="79"/>
      <c r="B991" s="79"/>
      <c r="C991" s="85"/>
      <c r="D991" s="296"/>
      <c r="E991" s="296"/>
      <c r="F991" s="296"/>
      <c r="G991" s="296"/>
      <c r="H991" s="296"/>
      <c r="I991" s="296"/>
      <c r="J991" s="79"/>
    </row>
    <row r="992" ht="14.25" customHeight="1">
      <c r="A992" s="79"/>
      <c r="B992" s="79"/>
      <c r="C992" s="85"/>
      <c r="D992" s="296"/>
      <c r="E992" s="296"/>
      <c r="F992" s="296"/>
      <c r="G992" s="296"/>
      <c r="H992" s="296"/>
      <c r="I992" s="296"/>
      <c r="J992" s="79"/>
    </row>
    <row r="993" ht="14.25" customHeight="1">
      <c r="A993" s="79"/>
      <c r="B993" s="79"/>
      <c r="C993" s="85"/>
      <c r="D993" s="296"/>
      <c r="E993" s="296"/>
      <c r="F993" s="296"/>
      <c r="G993" s="296"/>
      <c r="H993" s="296"/>
      <c r="I993" s="296"/>
      <c r="J993" s="79"/>
    </row>
    <row r="994" ht="14.25" customHeight="1">
      <c r="A994" s="79"/>
      <c r="B994" s="79"/>
      <c r="C994" s="85"/>
      <c r="D994" s="296"/>
      <c r="E994" s="296"/>
      <c r="F994" s="296"/>
      <c r="G994" s="296"/>
      <c r="H994" s="296"/>
      <c r="I994" s="296"/>
      <c r="J994" s="79"/>
    </row>
    <row r="995" ht="14.25" customHeight="1">
      <c r="A995" s="79"/>
      <c r="B995" s="79"/>
      <c r="C995" s="85"/>
      <c r="D995" s="296"/>
      <c r="E995" s="296"/>
      <c r="F995" s="296"/>
      <c r="G995" s="296"/>
      <c r="H995" s="296"/>
      <c r="I995" s="296"/>
      <c r="J995" s="79"/>
    </row>
    <row r="996" ht="14.25" customHeight="1">
      <c r="A996" s="79"/>
      <c r="B996" s="79"/>
      <c r="C996" s="85"/>
      <c r="D996" s="296"/>
      <c r="E996" s="296"/>
      <c r="F996" s="296"/>
      <c r="G996" s="296"/>
      <c r="H996" s="296"/>
      <c r="I996" s="296"/>
      <c r="J996" s="79"/>
    </row>
    <row r="997" ht="14.25" customHeight="1">
      <c r="A997" s="79"/>
      <c r="B997" s="79"/>
      <c r="C997" s="85"/>
      <c r="D997" s="296"/>
      <c r="E997" s="296"/>
      <c r="F997" s="296"/>
      <c r="G997" s="296"/>
      <c r="H997" s="296"/>
      <c r="I997" s="296"/>
      <c r="J997" s="79"/>
    </row>
    <row r="998" ht="14.25" customHeight="1">
      <c r="A998" s="79"/>
      <c r="B998" s="79"/>
      <c r="C998" s="85"/>
      <c r="D998" s="296"/>
      <c r="E998" s="296"/>
      <c r="F998" s="296"/>
      <c r="G998" s="296"/>
      <c r="H998" s="296"/>
      <c r="I998" s="296"/>
      <c r="J998" s="79"/>
    </row>
    <row r="999" ht="14.25" customHeight="1">
      <c r="A999" s="79"/>
      <c r="B999" s="79"/>
      <c r="C999" s="85"/>
      <c r="D999" s="296"/>
      <c r="E999" s="296"/>
      <c r="F999" s="296"/>
      <c r="G999" s="296"/>
      <c r="H999" s="296"/>
      <c r="I999" s="296"/>
      <c r="J999" s="79"/>
    </row>
    <row r="1000" ht="14.25" customHeight="1">
      <c r="A1000" s="79"/>
      <c r="B1000" s="79"/>
      <c r="C1000" s="85"/>
      <c r="D1000" s="296"/>
      <c r="E1000" s="296"/>
      <c r="F1000" s="296"/>
      <c r="G1000" s="296"/>
      <c r="H1000" s="296"/>
      <c r="I1000" s="296"/>
      <c r="J1000" s="79"/>
    </row>
  </sheetData>
  <dataValidations>
    <dataValidation type="list" allowBlank="1" showErrorMessage="1" sqref="C2:C1000">
      <formula1>CP!$B$2:$B$1000</formula1>
    </dataValidation>
  </dataValidations>
  <printOptions/>
  <pageMargins bottom="0.75" footer="0.0" header="0.0" left="0.7" right="0.7" top="0.75"/>
  <pageSetup orientation="landscape"/>
  <drawing r:id="rId2"/>
  <legacyDrawing r:id="rId3"/>
</worksheet>
</file>

<file path=xl/worksheets/sheet5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4.86"/>
    <col customWidth="1" min="2" max="2" width="16.29"/>
    <col customWidth="1" min="3" max="3" width="45.0"/>
    <col customWidth="1" min="4" max="4" width="15.43"/>
    <col customWidth="1" min="5" max="5" width="16.71"/>
    <col customWidth="1" min="6" max="6" width="13.71"/>
    <col customWidth="1" min="7" max="26" width="8.86"/>
  </cols>
  <sheetData>
    <row r="1" ht="14.25" customHeight="1">
      <c r="A1" s="76" t="s">
        <v>2402</v>
      </c>
      <c r="B1" s="76" t="s">
        <v>2312</v>
      </c>
      <c r="C1" s="219" t="s">
        <v>2313</v>
      </c>
      <c r="D1" s="77" t="s">
        <v>2403</v>
      </c>
      <c r="E1" s="77" t="s">
        <v>2404</v>
      </c>
      <c r="F1" s="76" t="s">
        <v>190</v>
      </c>
    </row>
    <row r="2" ht="14.25" customHeight="1">
      <c r="A2" s="79"/>
      <c r="B2" s="79"/>
      <c r="C2" s="82" t="s">
        <v>2369</v>
      </c>
      <c r="D2" s="295">
        <v>40.0</v>
      </c>
      <c r="E2" s="295">
        <v>60.0</v>
      </c>
      <c r="F2" s="79"/>
      <c r="G2" s="306" t="s">
        <v>524</v>
      </c>
    </row>
    <row r="3" ht="14.25" customHeight="1">
      <c r="A3" s="79"/>
      <c r="B3" s="79"/>
      <c r="C3" s="85"/>
      <c r="D3" s="296"/>
      <c r="E3" s="296"/>
      <c r="F3" s="79"/>
    </row>
    <row r="4" ht="14.25" customHeight="1">
      <c r="A4" s="79"/>
      <c r="B4" s="79"/>
      <c r="C4" s="85"/>
      <c r="D4" s="296"/>
      <c r="E4" s="296"/>
      <c r="F4" s="79"/>
    </row>
    <row r="5" ht="14.25" customHeight="1">
      <c r="A5" s="79"/>
      <c r="B5" s="79"/>
      <c r="C5" s="85"/>
      <c r="D5" s="296"/>
      <c r="E5" s="296"/>
      <c r="F5" s="79"/>
    </row>
    <row r="6" ht="14.25" customHeight="1">
      <c r="A6" s="79"/>
      <c r="B6" s="79"/>
      <c r="C6" s="85"/>
      <c r="D6" s="296"/>
      <c r="E6" s="296"/>
      <c r="F6" s="79"/>
    </row>
    <row r="7" ht="14.25" customHeight="1">
      <c r="A7" s="79"/>
      <c r="B7" s="79"/>
      <c r="C7" s="85"/>
      <c r="D7" s="296"/>
      <c r="E7" s="296"/>
      <c r="F7" s="79"/>
    </row>
    <row r="8" ht="14.25" customHeight="1">
      <c r="A8" s="79"/>
      <c r="B8" s="79"/>
      <c r="C8" s="85"/>
      <c r="D8" s="296"/>
      <c r="E8" s="296"/>
      <c r="F8" s="79"/>
    </row>
    <row r="9" ht="14.25" customHeight="1">
      <c r="A9" s="79"/>
      <c r="B9" s="79"/>
      <c r="C9" s="85"/>
      <c r="D9" s="296"/>
      <c r="E9" s="296"/>
      <c r="F9" s="79"/>
    </row>
    <row r="10" ht="14.25" customHeight="1">
      <c r="A10" s="79"/>
      <c r="B10" s="79"/>
      <c r="C10" s="85"/>
      <c r="D10" s="296"/>
      <c r="E10" s="296"/>
      <c r="F10" s="79"/>
    </row>
    <row r="11" ht="14.25" customHeight="1">
      <c r="A11" s="79"/>
      <c r="B11" s="79"/>
      <c r="C11" s="85"/>
      <c r="D11" s="296"/>
      <c r="E11" s="296"/>
      <c r="F11" s="79"/>
    </row>
    <row r="12" ht="14.25" customHeight="1">
      <c r="A12" s="79"/>
      <c r="B12" s="79"/>
      <c r="C12" s="85"/>
      <c r="D12" s="296"/>
      <c r="E12" s="296"/>
      <c r="F12" s="79"/>
    </row>
    <row r="13" ht="14.25" customHeight="1">
      <c r="A13" s="79"/>
      <c r="B13" s="79"/>
      <c r="C13" s="85"/>
      <c r="D13" s="296"/>
      <c r="E13" s="296"/>
      <c r="F13" s="79"/>
    </row>
    <row r="14" ht="14.25" customHeight="1">
      <c r="A14" s="79"/>
      <c r="B14" s="79"/>
      <c r="C14" s="85"/>
      <c r="D14" s="296"/>
      <c r="E14" s="296"/>
      <c r="F14" s="79"/>
    </row>
    <row r="15" ht="14.25" customHeight="1">
      <c r="A15" s="79"/>
      <c r="B15" s="79"/>
      <c r="C15" s="85"/>
      <c r="D15" s="296"/>
      <c r="E15" s="296"/>
      <c r="F15" s="79"/>
    </row>
    <row r="16" ht="14.25" customHeight="1">
      <c r="A16" s="79"/>
      <c r="B16" s="79"/>
      <c r="C16" s="85"/>
      <c r="D16" s="296"/>
      <c r="E16" s="296"/>
      <c r="F16" s="79"/>
    </row>
    <row r="17" ht="14.25" customHeight="1">
      <c r="A17" s="79"/>
      <c r="B17" s="79"/>
      <c r="C17" s="85"/>
      <c r="D17" s="296"/>
      <c r="E17" s="296"/>
      <c r="F17" s="79"/>
    </row>
    <row r="18" ht="14.25" customHeight="1">
      <c r="A18" s="79"/>
      <c r="B18" s="79"/>
      <c r="C18" s="85"/>
      <c r="D18" s="296"/>
      <c r="E18" s="296"/>
      <c r="F18" s="79"/>
    </row>
    <row r="19" ht="14.25" customHeight="1">
      <c r="A19" s="79"/>
      <c r="B19" s="79"/>
      <c r="C19" s="85"/>
      <c r="D19" s="296"/>
      <c r="E19" s="296"/>
      <c r="F19" s="79"/>
    </row>
    <row r="20" ht="14.25" customHeight="1">
      <c r="A20" s="79"/>
      <c r="B20" s="79"/>
      <c r="C20" s="85"/>
      <c r="D20" s="296"/>
      <c r="E20" s="296"/>
      <c r="F20" s="79"/>
    </row>
    <row r="21" ht="14.25" customHeight="1">
      <c r="A21" s="79"/>
      <c r="B21" s="79"/>
      <c r="C21" s="85"/>
      <c r="D21" s="296"/>
      <c r="E21" s="296"/>
      <c r="F21" s="79"/>
    </row>
    <row r="22" ht="14.25" customHeight="1">
      <c r="A22" s="79"/>
      <c r="B22" s="79"/>
      <c r="C22" s="85"/>
      <c r="D22" s="296"/>
      <c r="E22" s="296"/>
      <c r="F22" s="79"/>
    </row>
    <row r="23" ht="14.25" customHeight="1">
      <c r="A23" s="79"/>
      <c r="B23" s="79"/>
      <c r="C23" s="85"/>
      <c r="D23" s="296"/>
      <c r="E23" s="296"/>
      <c r="F23" s="79"/>
    </row>
    <row r="24" ht="14.25" customHeight="1">
      <c r="A24" s="79"/>
      <c r="B24" s="79"/>
      <c r="C24" s="85"/>
      <c r="D24" s="296"/>
      <c r="E24" s="296"/>
      <c r="F24" s="79"/>
    </row>
    <row r="25" ht="14.25" customHeight="1">
      <c r="A25" s="79"/>
      <c r="B25" s="79"/>
      <c r="C25" s="85"/>
      <c r="D25" s="296"/>
      <c r="E25" s="296"/>
      <c r="F25" s="79"/>
    </row>
    <row r="26" ht="14.25" customHeight="1">
      <c r="A26" s="79"/>
      <c r="B26" s="79"/>
      <c r="C26" s="85"/>
      <c r="D26" s="296"/>
      <c r="E26" s="296"/>
      <c r="F26" s="79"/>
    </row>
    <row r="27" ht="14.25" customHeight="1">
      <c r="A27" s="79"/>
      <c r="B27" s="79"/>
      <c r="C27" s="85"/>
      <c r="D27" s="296"/>
      <c r="E27" s="296"/>
      <c r="F27" s="79"/>
    </row>
    <row r="28" ht="14.25" customHeight="1">
      <c r="A28" s="79"/>
      <c r="B28" s="79"/>
      <c r="C28" s="85"/>
      <c r="D28" s="296"/>
      <c r="E28" s="296"/>
      <c r="F28" s="79"/>
    </row>
    <row r="29" ht="14.25" customHeight="1">
      <c r="A29" s="79"/>
      <c r="B29" s="79"/>
      <c r="C29" s="85"/>
      <c r="D29" s="296"/>
      <c r="E29" s="296"/>
      <c r="F29" s="79"/>
    </row>
    <row r="30" ht="14.25" customHeight="1">
      <c r="A30" s="79"/>
      <c r="B30" s="79"/>
      <c r="C30" s="85"/>
      <c r="D30" s="296"/>
      <c r="E30" s="296"/>
      <c r="F30" s="79"/>
    </row>
    <row r="31" ht="14.25" customHeight="1">
      <c r="A31" s="79"/>
      <c r="B31" s="79"/>
      <c r="C31" s="85"/>
      <c r="D31" s="296"/>
      <c r="E31" s="296"/>
      <c r="F31" s="79"/>
    </row>
    <row r="32" ht="14.25" customHeight="1">
      <c r="A32" s="79"/>
      <c r="B32" s="79"/>
      <c r="C32" s="85"/>
      <c r="D32" s="296"/>
      <c r="E32" s="296"/>
      <c r="F32" s="79"/>
    </row>
    <row r="33" ht="14.25" customHeight="1">
      <c r="A33" s="79"/>
      <c r="B33" s="79"/>
      <c r="C33" s="85"/>
      <c r="D33" s="296"/>
      <c r="E33" s="296"/>
      <c r="F33" s="79"/>
    </row>
    <row r="34" ht="14.25" customHeight="1">
      <c r="A34" s="79"/>
      <c r="B34" s="79"/>
      <c r="C34" s="85"/>
      <c r="D34" s="296"/>
      <c r="E34" s="296"/>
      <c r="F34" s="79"/>
    </row>
    <row r="35" ht="14.25" customHeight="1">
      <c r="A35" s="79"/>
      <c r="B35" s="79"/>
      <c r="C35" s="85"/>
      <c r="D35" s="296"/>
      <c r="E35" s="296"/>
      <c r="F35" s="79"/>
    </row>
    <row r="36" ht="14.25" customHeight="1">
      <c r="A36" s="79"/>
      <c r="B36" s="79"/>
      <c r="C36" s="85"/>
      <c r="D36" s="296"/>
      <c r="E36" s="296"/>
      <c r="F36" s="79"/>
    </row>
    <row r="37" ht="14.25" customHeight="1">
      <c r="A37" s="79"/>
      <c r="B37" s="79"/>
      <c r="C37" s="85"/>
      <c r="D37" s="296"/>
      <c r="E37" s="296"/>
      <c r="F37" s="79"/>
    </row>
    <row r="38" ht="14.25" customHeight="1">
      <c r="A38" s="79"/>
      <c r="B38" s="79"/>
      <c r="C38" s="85"/>
      <c r="D38" s="296"/>
      <c r="E38" s="296"/>
      <c r="F38" s="79"/>
    </row>
    <row r="39" ht="14.25" customHeight="1">
      <c r="A39" s="79"/>
      <c r="B39" s="79"/>
      <c r="C39" s="85"/>
      <c r="D39" s="296"/>
      <c r="E39" s="296"/>
      <c r="F39" s="79"/>
    </row>
    <row r="40" ht="14.25" customHeight="1">
      <c r="A40" s="79"/>
      <c r="B40" s="79"/>
      <c r="C40" s="85"/>
      <c r="D40" s="296"/>
      <c r="E40" s="296"/>
      <c r="F40" s="79"/>
    </row>
    <row r="41" ht="14.25" customHeight="1">
      <c r="A41" s="79"/>
      <c r="B41" s="79"/>
      <c r="C41" s="85"/>
      <c r="D41" s="296"/>
      <c r="E41" s="296"/>
      <c r="F41" s="79"/>
    </row>
    <row r="42" ht="14.25" customHeight="1">
      <c r="A42" s="79"/>
      <c r="B42" s="79"/>
      <c r="C42" s="85"/>
      <c r="D42" s="296"/>
      <c r="E42" s="296"/>
      <c r="F42" s="79"/>
    </row>
    <row r="43" ht="14.25" customHeight="1">
      <c r="A43" s="79"/>
      <c r="B43" s="79"/>
      <c r="C43" s="85"/>
      <c r="D43" s="296"/>
      <c r="E43" s="296"/>
      <c r="F43" s="79"/>
    </row>
    <row r="44" ht="14.25" customHeight="1">
      <c r="A44" s="79"/>
      <c r="B44" s="79"/>
      <c r="C44" s="85"/>
      <c r="D44" s="296"/>
      <c r="E44" s="296"/>
      <c r="F44" s="79"/>
    </row>
    <row r="45" ht="14.25" customHeight="1">
      <c r="A45" s="79"/>
      <c r="B45" s="79"/>
      <c r="C45" s="85"/>
      <c r="D45" s="296"/>
      <c r="E45" s="296"/>
      <c r="F45" s="79"/>
    </row>
    <row r="46" ht="14.25" customHeight="1">
      <c r="A46" s="79"/>
      <c r="B46" s="79"/>
      <c r="C46" s="85"/>
      <c r="D46" s="296"/>
      <c r="E46" s="296"/>
      <c r="F46" s="79"/>
    </row>
    <row r="47" ht="14.25" customHeight="1">
      <c r="A47" s="79"/>
      <c r="B47" s="79"/>
      <c r="C47" s="85"/>
      <c r="D47" s="296"/>
      <c r="E47" s="296"/>
      <c r="F47" s="79"/>
    </row>
    <row r="48" ht="14.25" customHeight="1">
      <c r="A48" s="79"/>
      <c r="B48" s="79"/>
      <c r="C48" s="85"/>
      <c r="D48" s="296"/>
      <c r="E48" s="296"/>
      <c r="F48" s="79"/>
    </row>
    <row r="49" ht="14.25" customHeight="1">
      <c r="A49" s="79"/>
      <c r="B49" s="79"/>
      <c r="C49" s="85"/>
      <c r="D49" s="296"/>
      <c r="E49" s="296"/>
      <c r="F49" s="79"/>
    </row>
    <row r="50" ht="14.25" customHeight="1">
      <c r="A50" s="79"/>
      <c r="B50" s="79"/>
      <c r="C50" s="85"/>
      <c r="D50" s="296"/>
      <c r="E50" s="296"/>
      <c r="F50" s="79"/>
    </row>
    <row r="51" ht="14.25" customHeight="1">
      <c r="A51" s="79"/>
      <c r="B51" s="79"/>
      <c r="C51" s="85"/>
      <c r="D51" s="296"/>
      <c r="E51" s="296"/>
      <c r="F51" s="79"/>
    </row>
    <row r="52" ht="14.25" customHeight="1">
      <c r="A52" s="79"/>
      <c r="B52" s="79"/>
      <c r="C52" s="85"/>
      <c r="D52" s="296"/>
      <c r="E52" s="296"/>
      <c r="F52" s="79"/>
    </row>
    <row r="53" ht="14.25" customHeight="1">
      <c r="A53" s="79"/>
      <c r="B53" s="79"/>
      <c r="C53" s="85"/>
      <c r="D53" s="296"/>
      <c r="E53" s="296"/>
      <c r="F53" s="79"/>
    </row>
    <row r="54" ht="14.25" customHeight="1">
      <c r="A54" s="79"/>
      <c r="B54" s="79"/>
      <c r="C54" s="85"/>
      <c r="D54" s="296"/>
      <c r="E54" s="296"/>
      <c r="F54" s="79"/>
    </row>
    <row r="55" ht="14.25" customHeight="1">
      <c r="A55" s="79"/>
      <c r="B55" s="79"/>
      <c r="C55" s="85"/>
      <c r="D55" s="296"/>
      <c r="E55" s="296"/>
      <c r="F55" s="79"/>
    </row>
    <row r="56" ht="14.25" customHeight="1">
      <c r="A56" s="79"/>
      <c r="B56" s="79"/>
      <c r="C56" s="85"/>
      <c r="D56" s="296"/>
      <c r="E56" s="296"/>
      <c r="F56" s="79"/>
    </row>
    <row r="57" ht="14.25" customHeight="1">
      <c r="A57" s="79"/>
      <c r="B57" s="79"/>
      <c r="C57" s="85"/>
      <c r="D57" s="296"/>
      <c r="E57" s="296"/>
      <c r="F57" s="79"/>
    </row>
    <row r="58" ht="14.25" customHeight="1">
      <c r="A58" s="79"/>
      <c r="B58" s="79"/>
      <c r="C58" s="85"/>
      <c r="D58" s="296"/>
      <c r="E58" s="296"/>
      <c r="F58" s="79"/>
    </row>
    <row r="59" ht="14.25" customHeight="1">
      <c r="A59" s="79"/>
      <c r="B59" s="79"/>
      <c r="C59" s="85"/>
      <c r="D59" s="296"/>
      <c r="E59" s="296"/>
      <c r="F59" s="79"/>
    </row>
    <row r="60" ht="14.25" customHeight="1">
      <c r="A60" s="79"/>
      <c r="B60" s="79"/>
      <c r="C60" s="85"/>
      <c r="D60" s="296"/>
      <c r="E60" s="296"/>
      <c r="F60" s="79"/>
    </row>
    <row r="61" ht="14.25" customHeight="1">
      <c r="A61" s="79"/>
      <c r="B61" s="79"/>
      <c r="C61" s="85"/>
      <c r="D61" s="296"/>
      <c r="E61" s="296"/>
      <c r="F61" s="79"/>
    </row>
    <row r="62" ht="14.25" customHeight="1">
      <c r="A62" s="79"/>
      <c r="B62" s="79"/>
      <c r="C62" s="85"/>
      <c r="D62" s="296"/>
      <c r="E62" s="296"/>
      <c r="F62" s="79"/>
    </row>
    <row r="63" ht="14.25" customHeight="1">
      <c r="A63" s="79"/>
      <c r="B63" s="79"/>
      <c r="C63" s="85"/>
      <c r="D63" s="296"/>
      <c r="E63" s="296"/>
      <c r="F63" s="79"/>
    </row>
    <row r="64" ht="14.25" customHeight="1">
      <c r="A64" s="79"/>
      <c r="B64" s="79"/>
      <c r="C64" s="85"/>
      <c r="D64" s="296"/>
      <c r="E64" s="296"/>
      <c r="F64" s="79"/>
    </row>
    <row r="65" ht="14.25" customHeight="1">
      <c r="A65" s="79"/>
      <c r="B65" s="79"/>
      <c r="C65" s="85"/>
      <c r="D65" s="296"/>
      <c r="E65" s="296"/>
      <c r="F65" s="79"/>
    </row>
    <row r="66" ht="14.25" customHeight="1">
      <c r="A66" s="79"/>
      <c r="B66" s="79"/>
      <c r="C66" s="85"/>
      <c r="D66" s="296"/>
      <c r="E66" s="296"/>
      <c r="F66" s="79"/>
    </row>
    <row r="67" ht="14.25" customHeight="1">
      <c r="A67" s="79"/>
      <c r="B67" s="79"/>
      <c r="C67" s="85"/>
      <c r="D67" s="296"/>
      <c r="E67" s="296"/>
      <c r="F67" s="79"/>
    </row>
    <row r="68" ht="14.25" customHeight="1">
      <c r="A68" s="79"/>
      <c r="B68" s="79"/>
      <c r="C68" s="85"/>
      <c r="D68" s="296"/>
      <c r="E68" s="296"/>
      <c r="F68" s="79"/>
    </row>
    <row r="69" ht="14.25" customHeight="1">
      <c r="A69" s="79"/>
      <c r="B69" s="79"/>
      <c r="C69" s="85"/>
      <c r="D69" s="296"/>
      <c r="E69" s="296"/>
      <c r="F69" s="79"/>
    </row>
    <row r="70" ht="14.25" customHeight="1">
      <c r="A70" s="79"/>
      <c r="B70" s="79"/>
      <c r="C70" s="85"/>
      <c r="D70" s="296"/>
      <c r="E70" s="296"/>
      <c r="F70" s="79"/>
    </row>
    <row r="71" ht="14.25" customHeight="1">
      <c r="A71" s="79"/>
      <c r="B71" s="79"/>
      <c r="C71" s="85"/>
      <c r="D71" s="296"/>
      <c r="E71" s="296"/>
      <c r="F71" s="79"/>
    </row>
    <row r="72" ht="14.25" customHeight="1">
      <c r="A72" s="79"/>
      <c r="B72" s="79"/>
      <c r="C72" s="85"/>
      <c r="D72" s="296"/>
      <c r="E72" s="296"/>
      <c r="F72" s="79"/>
    </row>
    <row r="73" ht="14.25" customHeight="1">
      <c r="A73" s="79"/>
      <c r="B73" s="79"/>
      <c r="C73" s="85"/>
      <c r="D73" s="296"/>
      <c r="E73" s="296"/>
      <c r="F73" s="79"/>
    </row>
    <row r="74" ht="14.25" customHeight="1">
      <c r="A74" s="79"/>
      <c r="B74" s="79"/>
      <c r="C74" s="85"/>
      <c r="D74" s="296"/>
      <c r="E74" s="296"/>
      <c r="F74" s="79"/>
    </row>
    <row r="75" ht="14.25" customHeight="1">
      <c r="A75" s="79"/>
      <c r="B75" s="79"/>
      <c r="C75" s="85"/>
      <c r="D75" s="296"/>
      <c r="E75" s="296"/>
      <c r="F75" s="79"/>
    </row>
    <row r="76" ht="14.25" customHeight="1">
      <c r="A76" s="79"/>
      <c r="B76" s="79"/>
      <c r="C76" s="85"/>
      <c r="D76" s="296"/>
      <c r="E76" s="296"/>
      <c r="F76" s="79"/>
    </row>
    <row r="77" ht="14.25" customHeight="1">
      <c r="A77" s="79"/>
      <c r="B77" s="79"/>
      <c r="C77" s="85"/>
      <c r="D77" s="296"/>
      <c r="E77" s="296"/>
      <c r="F77" s="79"/>
    </row>
    <row r="78" ht="14.25" customHeight="1">
      <c r="A78" s="79"/>
      <c r="B78" s="79"/>
      <c r="C78" s="85"/>
      <c r="D78" s="296"/>
      <c r="E78" s="296"/>
      <c r="F78" s="79"/>
    </row>
    <row r="79" ht="14.25" customHeight="1">
      <c r="A79" s="79"/>
      <c r="B79" s="79"/>
      <c r="C79" s="85"/>
      <c r="D79" s="296"/>
      <c r="E79" s="296"/>
      <c r="F79" s="79"/>
    </row>
    <row r="80" ht="14.25" customHeight="1">
      <c r="A80" s="79"/>
      <c r="B80" s="79"/>
      <c r="C80" s="85"/>
      <c r="D80" s="296"/>
      <c r="E80" s="296"/>
      <c r="F80" s="79"/>
    </row>
    <row r="81" ht="14.25" customHeight="1">
      <c r="A81" s="79"/>
      <c r="B81" s="79"/>
      <c r="C81" s="85"/>
      <c r="D81" s="296"/>
      <c r="E81" s="296"/>
      <c r="F81" s="79"/>
    </row>
    <row r="82" ht="14.25" customHeight="1">
      <c r="A82" s="79"/>
      <c r="B82" s="79"/>
      <c r="C82" s="85"/>
      <c r="D82" s="296"/>
      <c r="E82" s="296"/>
      <c r="F82" s="79"/>
    </row>
    <row r="83" ht="14.25" customHeight="1">
      <c r="A83" s="79"/>
      <c r="B83" s="79"/>
      <c r="C83" s="85"/>
      <c r="D83" s="296"/>
      <c r="E83" s="296"/>
      <c r="F83" s="79"/>
    </row>
    <row r="84" ht="14.25" customHeight="1">
      <c r="A84" s="79"/>
      <c r="B84" s="79"/>
      <c r="C84" s="85"/>
      <c r="D84" s="296"/>
      <c r="E84" s="296"/>
      <c r="F84" s="79"/>
    </row>
    <row r="85" ht="14.25" customHeight="1">
      <c r="A85" s="79"/>
      <c r="B85" s="79"/>
      <c r="C85" s="85"/>
      <c r="D85" s="296"/>
      <c r="E85" s="296"/>
      <c r="F85" s="79"/>
    </row>
    <row r="86" ht="14.25" customHeight="1">
      <c r="A86" s="79"/>
      <c r="B86" s="79"/>
      <c r="C86" s="85"/>
      <c r="D86" s="296"/>
      <c r="E86" s="296"/>
      <c r="F86" s="79"/>
    </row>
    <row r="87" ht="14.25" customHeight="1">
      <c r="A87" s="79"/>
      <c r="B87" s="79"/>
      <c r="C87" s="85"/>
      <c r="D87" s="296"/>
      <c r="E87" s="296"/>
      <c r="F87" s="79"/>
    </row>
    <row r="88" ht="14.25" customHeight="1">
      <c r="A88" s="79"/>
      <c r="B88" s="79"/>
      <c r="C88" s="85"/>
      <c r="D88" s="296"/>
      <c r="E88" s="296"/>
      <c r="F88" s="79"/>
    </row>
    <row r="89" ht="14.25" customHeight="1">
      <c r="A89" s="79"/>
      <c r="B89" s="79"/>
      <c r="C89" s="85"/>
      <c r="D89" s="296"/>
      <c r="E89" s="296"/>
      <c r="F89" s="79"/>
    </row>
    <row r="90" ht="14.25" customHeight="1">
      <c r="A90" s="79"/>
      <c r="B90" s="79"/>
      <c r="C90" s="85"/>
      <c r="D90" s="296"/>
      <c r="E90" s="296"/>
      <c r="F90" s="79"/>
    </row>
    <row r="91" ht="14.25" customHeight="1">
      <c r="A91" s="79"/>
      <c r="B91" s="79"/>
      <c r="C91" s="85"/>
      <c r="D91" s="296"/>
      <c r="E91" s="296"/>
      <c r="F91" s="79"/>
    </row>
    <row r="92" ht="14.25" customHeight="1">
      <c r="A92" s="79"/>
      <c r="B92" s="79"/>
      <c r="C92" s="85"/>
      <c r="D92" s="296"/>
      <c r="E92" s="296"/>
      <c r="F92" s="79"/>
    </row>
    <row r="93" ht="14.25" customHeight="1">
      <c r="A93" s="79"/>
      <c r="B93" s="79"/>
      <c r="C93" s="85"/>
      <c r="D93" s="296"/>
      <c r="E93" s="296"/>
      <c r="F93" s="79"/>
    </row>
    <row r="94" ht="14.25" customHeight="1">
      <c r="A94" s="79"/>
      <c r="B94" s="79"/>
      <c r="C94" s="85"/>
      <c r="D94" s="296"/>
      <c r="E94" s="296"/>
      <c r="F94" s="79"/>
    </row>
    <row r="95" ht="14.25" customHeight="1">
      <c r="A95" s="79"/>
      <c r="B95" s="79"/>
      <c r="C95" s="85"/>
      <c r="D95" s="296"/>
      <c r="E95" s="296"/>
      <c r="F95" s="79"/>
    </row>
    <row r="96" ht="14.25" customHeight="1">
      <c r="A96" s="79"/>
      <c r="B96" s="79"/>
      <c r="C96" s="85"/>
      <c r="D96" s="296"/>
      <c r="E96" s="296"/>
      <c r="F96" s="79"/>
    </row>
    <row r="97" ht="14.25" customHeight="1">
      <c r="A97" s="79"/>
      <c r="B97" s="79"/>
      <c r="C97" s="85"/>
      <c r="D97" s="296"/>
      <c r="E97" s="296"/>
      <c r="F97" s="79"/>
    </row>
    <row r="98" ht="14.25" customHeight="1">
      <c r="A98" s="79"/>
      <c r="B98" s="79"/>
      <c r="C98" s="85"/>
      <c r="D98" s="296"/>
      <c r="E98" s="296"/>
      <c r="F98" s="79"/>
    </row>
    <row r="99" ht="14.25" customHeight="1">
      <c r="A99" s="79"/>
      <c r="B99" s="79"/>
      <c r="C99" s="85"/>
      <c r="D99" s="296"/>
      <c r="E99" s="296"/>
      <c r="F99" s="79"/>
    </row>
    <row r="100" ht="14.25" customHeight="1">
      <c r="A100" s="79"/>
      <c r="B100" s="79"/>
      <c r="C100" s="85"/>
      <c r="D100" s="296"/>
      <c r="E100" s="296"/>
      <c r="F100" s="79"/>
    </row>
    <row r="101" ht="14.25" customHeight="1">
      <c r="A101" s="79"/>
      <c r="B101" s="79"/>
      <c r="C101" s="85"/>
      <c r="D101" s="296"/>
      <c r="E101" s="296"/>
      <c r="F101" s="79"/>
    </row>
    <row r="102" ht="14.25" customHeight="1">
      <c r="A102" s="79"/>
      <c r="B102" s="79"/>
      <c r="C102" s="85"/>
      <c r="D102" s="296"/>
      <c r="E102" s="296"/>
      <c r="F102" s="79"/>
    </row>
    <row r="103" ht="14.25" customHeight="1">
      <c r="A103" s="79"/>
      <c r="B103" s="79"/>
      <c r="C103" s="85"/>
      <c r="D103" s="296"/>
      <c r="E103" s="296"/>
      <c r="F103" s="79"/>
    </row>
    <row r="104" ht="14.25" customHeight="1">
      <c r="A104" s="79"/>
      <c r="B104" s="79"/>
      <c r="C104" s="85"/>
      <c r="D104" s="296"/>
      <c r="E104" s="296"/>
      <c r="F104" s="79"/>
    </row>
    <row r="105" ht="14.25" customHeight="1">
      <c r="A105" s="79"/>
      <c r="B105" s="79"/>
      <c r="C105" s="85"/>
      <c r="D105" s="296"/>
      <c r="E105" s="296"/>
      <c r="F105" s="79"/>
    </row>
    <row r="106" ht="14.25" customHeight="1">
      <c r="A106" s="79"/>
      <c r="B106" s="79"/>
      <c r="C106" s="85"/>
      <c r="D106" s="296"/>
      <c r="E106" s="296"/>
      <c r="F106" s="79"/>
    </row>
    <row r="107" ht="14.25" customHeight="1">
      <c r="A107" s="79"/>
      <c r="B107" s="79"/>
      <c r="C107" s="85"/>
      <c r="D107" s="296"/>
      <c r="E107" s="296"/>
      <c r="F107" s="79"/>
    </row>
    <row r="108" ht="14.25" customHeight="1">
      <c r="A108" s="79"/>
      <c r="B108" s="79"/>
      <c r="C108" s="85"/>
      <c r="D108" s="296"/>
      <c r="E108" s="296"/>
      <c r="F108" s="79"/>
    </row>
    <row r="109" ht="14.25" customHeight="1">
      <c r="A109" s="79"/>
      <c r="B109" s="79"/>
      <c r="C109" s="85"/>
      <c r="D109" s="296"/>
      <c r="E109" s="296"/>
      <c r="F109" s="79"/>
    </row>
    <row r="110" ht="14.25" customHeight="1">
      <c r="A110" s="79"/>
      <c r="B110" s="79"/>
      <c r="C110" s="85"/>
      <c r="D110" s="296"/>
      <c r="E110" s="296"/>
      <c r="F110" s="79"/>
    </row>
    <row r="111" ht="14.25" customHeight="1">
      <c r="A111" s="79"/>
      <c r="B111" s="79"/>
      <c r="C111" s="85"/>
      <c r="D111" s="296"/>
      <c r="E111" s="296"/>
      <c r="F111" s="79"/>
    </row>
    <row r="112" ht="14.25" customHeight="1">
      <c r="A112" s="79"/>
      <c r="B112" s="79"/>
      <c r="C112" s="85"/>
      <c r="D112" s="296"/>
      <c r="E112" s="296"/>
      <c r="F112" s="79"/>
    </row>
    <row r="113" ht="14.25" customHeight="1">
      <c r="A113" s="79"/>
      <c r="B113" s="79"/>
      <c r="C113" s="85"/>
      <c r="D113" s="296"/>
      <c r="E113" s="296"/>
      <c r="F113" s="79"/>
    </row>
    <row r="114" ht="14.25" customHeight="1">
      <c r="A114" s="79"/>
      <c r="B114" s="79"/>
      <c r="C114" s="85"/>
      <c r="D114" s="296"/>
      <c r="E114" s="296"/>
      <c r="F114" s="79"/>
    </row>
    <row r="115" ht="14.25" customHeight="1">
      <c r="A115" s="79"/>
      <c r="B115" s="79"/>
      <c r="C115" s="85"/>
      <c r="D115" s="296"/>
      <c r="E115" s="296"/>
      <c r="F115" s="79"/>
    </row>
    <row r="116" ht="14.25" customHeight="1">
      <c r="A116" s="79"/>
      <c r="B116" s="79"/>
      <c r="C116" s="85"/>
      <c r="D116" s="296"/>
      <c r="E116" s="296"/>
      <c r="F116" s="79"/>
    </row>
    <row r="117" ht="14.25" customHeight="1">
      <c r="A117" s="79"/>
      <c r="B117" s="79"/>
      <c r="C117" s="85"/>
      <c r="D117" s="296"/>
      <c r="E117" s="296"/>
      <c r="F117" s="79"/>
    </row>
    <row r="118" ht="14.25" customHeight="1">
      <c r="A118" s="79"/>
      <c r="B118" s="79"/>
      <c r="C118" s="85"/>
      <c r="D118" s="296"/>
      <c r="E118" s="296"/>
      <c r="F118" s="79"/>
    </row>
    <row r="119" ht="14.25" customHeight="1">
      <c r="A119" s="79"/>
      <c r="B119" s="79"/>
      <c r="C119" s="85"/>
      <c r="D119" s="296"/>
      <c r="E119" s="296"/>
      <c r="F119" s="79"/>
    </row>
    <row r="120" ht="14.25" customHeight="1">
      <c r="A120" s="79"/>
      <c r="B120" s="79"/>
      <c r="C120" s="85"/>
      <c r="D120" s="296"/>
      <c r="E120" s="296"/>
      <c r="F120" s="79"/>
    </row>
    <row r="121" ht="14.25" customHeight="1">
      <c r="A121" s="79"/>
      <c r="B121" s="79"/>
      <c r="C121" s="85"/>
      <c r="D121" s="296"/>
      <c r="E121" s="296"/>
      <c r="F121" s="79"/>
    </row>
    <row r="122" ht="14.25" customHeight="1">
      <c r="A122" s="79"/>
      <c r="B122" s="79"/>
      <c r="C122" s="85"/>
      <c r="D122" s="296"/>
      <c r="E122" s="296"/>
      <c r="F122" s="79"/>
    </row>
    <row r="123" ht="14.25" customHeight="1">
      <c r="A123" s="79"/>
      <c r="B123" s="79"/>
      <c r="C123" s="85"/>
      <c r="D123" s="296"/>
      <c r="E123" s="296"/>
      <c r="F123" s="79"/>
    </row>
    <row r="124" ht="14.25" customHeight="1">
      <c r="A124" s="79"/>
      <c r="B124" s="79"/>
      <c r="C124" s="85"/>
      <c r="D124" s="296"/>
      <c r="E124" s="296"/>
      <c r="F124" s="79"/>
    </row>
    <row r="125" ht="14.25" customHeight="1">
      <c r="A125" s="79"/>
      <c r="B125" s="79"/>
      <c r="C125" s="85"/>
      <c r="D125" s="296"/>
      <c r="E125" s="296"/>
      <c r="F125" s="79"/>
    </row>
    <row r="126" ht="14.25" customHeight="1">
      <c r="A126" s="79"/>
      <c r="B126" s="79"/>
      <c r="C126" s="85"/>
      <c r="D126" s="296"/>
      <c r="E126" s="296"/>
      <c r="F126" s="79"/>
    </row>
    <row r="127" ht="14.25" customHeight="1">
      <c r="A127" s="79"/>
      <c r="B127" s="79"/>
      <c r="C127" s="85"/>
      <c r="D127" s="296"/>
      <c r="E127" s="296"/>
      <c r="F127" s="79"/>
    </row>
    <row r="128" ht="14.25" customHeight="1">
      <c r="A128" s="79"/>
      <c r="B128" s="79"/>
      <c r="C128" s="85"/>
      <c r="D128" s="296"/>
      <c r="E128" s="296"/>
      <c r="F128" s="79"/>
    </row>
    <row r="129" ht="14.25" customHeight="1">
      <c r="A129" s="79"/>
      <c r="B129" s="79"/>
      <c r="C129" s="85"/>
      <c r="D129" s="296"/>
      <c r="E129" s="296"/>
      <c r="F129" s="79"/>
    </row>
    <row r="130" ht="14.25" customHeight="1">
      <c r="A130" s="79"/>
      <c r="B130" s="79"/>
      <c r="C130" s="85"/>
      <c r="D130" s="296"/>
      <c r="E130" s="296"/>
      <c r="F130" s="79"/>
    </row>
    <row r="131" ht="14.25" customHeight="1">
      <c r="A131" s="79"/>
      <c r="B131" s="79"/>
      <c r="C131" s="85"/>
      <c r="D131" s="296"/>
      <c r="E131" s="296"/>
      <c r="F131" s="79"/>
    </row>
    <row r="132" ht="14.25" customHeight="1">
      <c r="A132" s="79"/>
      <c r="B132" s="79"/>
      <c r="C132" s="85"/>
      <c r="D132" s="296"/>
      <c r="E132" s="296"/>
      <c r="F132" s="79"/>
    </row>
    <row r="133" ht="14.25" customHeight="1">
      <c r="A133" s="79"/>
      <c r="B133" s="79"/>
      <c r="C133" s="85"/>
      <c r="D133" s="296"/>
      <c r="E133" s="296"/>
      <c r="F133" s="79"/>
    </row>
    <row r="134" ht="14.25" customHeight="1">
      <c r="A134" s="79"/>
      <c r="B134" s="79"/>
      <c r="C134" s="85"/>
      <c r="D134" s="296"/>
      <c r="E134" s="296"/>
      <c r="F134" s="79"/>
    </row>
    <row r="135" ht="14.25" customHeight="1">
      <c r="A135" s="79"/>
      <c r="B135" s="79"/>
      <c r="C135" s="85"/>
      <c r="D135" s="296"/>
      <c r="E135" s="296"/>
      <c r="F135" s="79"/>
    </row>
    <row r="136" ht="14.25" customHeight="1">
      <c r="A136" s="79"/>
      <c r="B136" s="79"/>
      <c r="C136" s="85"/>
      <c r="D136" s="296"/>
      <c r="E136" s="296"/>
      <c r="F136" s="79"/>
    </row>
    <row r="137" ht="14.25" customHeight="1">
      <c r="A137" s="79"/>
      <c r="B137" s="79"/>
      <c r="C137" s="85"/>
      <c r="D137" s="296"/>
      <c r="E137" s="296"/>
      <c r="F137" s="79"/>
    </row>
    <row r="138" ht="14.25" customHeight="1">
      <c r="A138" s="79"/>
      <c r="B138" s="79"/>
      <c r="C138" s="85"/>
      <c r="D138" s="296"/>
      <c r="E138" s="296"/>
      <c r="F138" s="79"/>
    </row>
    <row r="139" ht="14.25" customHeight="1">
      <c r="A139" s="79"/>
      <c r="B139" s="79"/>
      <c r="C139" s="85"/>
      <c r="D139" s="296"/>
      <c r="E139" s="296"/>
      <c r="F139" s="79"/>
    </row>
    <row r="140" ht="14.25" customHeight="1">
      <c r="A140" s="79"/>
      <c r="B140" s="79"/>
      <c r="C140" s="85"/>
      <c r="D140" s="296"/>
      <c r="E140" s="296"/>
      <c r="F140" s="79"/>
    </row>
    <row r="141" ht="14.25" customHeight="1">
      <c r="A141" s="79"/>
      <c r="B141" s="79"/>
      <c r="C141" s="85"/>
      <c r="D141" s="296"/>
      <c r="E141" s="296"/>
      <c r="F141" s="79"/>
    </row>
    <row r="142" ht="14.25" customHeight="1">
      <c r="A142" s="79"/>
      <c r="B142" s="79"/>
      <c r="C142" s="85"/>
      <c r="D142" s="296"/>
      <c r="E142" s="296"/>
      <c r="F142" s="79"/>
    </row>
    <row r="143" ht="14.25" customHeight="1">
      <c r="A143" s="79"/>
      <c r="B143" s="79"/>
      <c r="C143" s="85"/>
      <c r="D143" s="296"/>
      <c r="E143" s="296"/>
      <c r="F143" s="79"/>
    </row>
    <row r="144" ht="14.25" customHeight="1">
      <c r="A144" s="79"/>
      <c r="B144" s="79"/>
      <c r="C144" s="85"/>
      <c r="D144" s="296"/>
      <c r="E144" s="296"/>
      <c r="F144" s="79"/>
    </row>
    <row r="145" ht="14.25" customHeight="1">
      <c r="A145" s="79"/>
      <c r="B145" s="79"/>
      <c r="C145" s="85"/>
      <c r="D145" s="296"/>
      <c r="E145" s="296"/>
      <c r="F145" s="79"/>
    </row>
    <row r="146" ht="14.25" customHeight="1">
      <c r="A146" s="79"/>
      <c r="B146" s="79"/>
      <c r="C146" s="85"/>
      <c r="D146" s="296"/>
      <c r="E146" s="296"/>
      <c r="F146" s="79"/>
    </row>
    <row r="147" ht="14.25" customHeight="1">
      <c r="A147" s="79"/>
      <c r="B147" s="79"/>
      <c r="C147" s="85"/>
      <c r="D147" s="296"/>
      <c r="E147" s="296"/>
      <c r="F147" s="79"/>
    </row>
    <row r="148" ht="14.25" customHeight="1">
      <c r="A148" s="79"/>
      <c r="B148" s="79"/>
      <c r="C148" s="85"/>
      <c r="D148" s="296"/>
      <c r="E148" s="296"/>
      <c r="F148" s="79"/>
    </row>
    <row r="149" ht="14.25" customHeight="1">
      <c r="A149" s="79"/>
      <c r="B149" s="79"/>
      <c r="C149" s="85"/>
      <c r="D149" s="296"/>
      <c r="E149" s="296"/>
      <c r="F149" s="79"/>
    </row>
    <row r="150" ht="14.25" customHeight="1">
      <c r="A150" s="79"/>
      <c r="B150" s="79"/>
      <c r="C150" s="85"/>
      <c r="D150" s="296"/>
      <c r="E150" s="296"/>
      <c r="F150" s="79"/>
    </row>
    <row r="151" ht="14.25" customHeight="1">
      <c r="A151" s="79"/>
      <c r="B151" s="79"/>
      <c r="C151" s="85"/>
      <c r="D151" s="296"/>
      <c r="E151" s="296"/>
      <c r="F151" s="79"/>
    </row>
    <row r="152" ht="14.25" customHeight="1">
      <c r="A152" s="79"/>
      <c r="B152" s="79"/>
      <c r="C152" s="85"/>
      <c r="D152" s="296"/>
      <c r="E152" s="296"/>
      <c r="F152" s="79"/>
    </row>
    <row r="153" ht="14.25" customHeight="1">
      <c r="A153" s="79"/>
      <c r="B153" s="79"/>
      <c r="C153" s="85"/>
      <c r="D153" s="296"/>
      <c r="E153" s="296"/>
      <c r="F153" s="79"/>
    </row>
    <row r="154" ht="14.25" customHeight="1">
      <c r="A154" s="79"/>
      <c r="B154" s="79"/>
      <c r="C154" s="85"/>
      <c r="D154" s="296"/>
      <c r="E154" s="296"/>
      <c r="F154" s="79"/>
    </row>
    <row r="155" ht="14.25" customHeight="1">
      <c r="A155" s="79"/>
      <c r="B155" s="79"/>
      <c r="C155" s="85"/>
      <c r="D155" s="296"/>
      <c r="E155" s="296"/>
      <c r="F155" s="79"/>
    </row>
    <row r="156" ht="14.25" customHeight="1">
      <c r="A156" s="79"/>
      <c r="B156" s="79"/>
      <c r="C156" s="85"/>
      <c r="D156" s="296"/>
      <c r="E156" s="296"/>
      <c r="F156" s="79"/>
    </row>
    <row r="157" ht="14.25" customHeight="1">
      <c r="A157" s="79"/>
      <c r="B157" s="79"/>
      <c r="C157" s="85"/>
      <c r="D157" s="296"/>
      <c r="E157" s="296"/>
      <c r="F157" s="79"/>
    </row>
    <row r="158" ht="14.25" customHeight="1">
      <c r="A158" s="79"/>
      <c r="B158" s="79"/>
      <c r="C158" s="85"/>
      <c r="D158" s="296"/>
      <c r="E158" s="296"/>
      <c r="F158" s="79"/>
    </row>
    <row r="159" ht="14.25" customHeight="1">
      <c r="A159" s="79"/>
      <c r="B159" s="79"/>
      <c r="C159" s="85"/>
      <c r="D159" s="296"/>
      <c r="E159" s="296"/>
      <c r="F159" s="79"/>
    </row>
    <row r="160" ht="14.25" customHeight="1">
      <c r="A160" s="79"/>
      <c r="B160" s="79"/>
      <c r="C160" s="85"/>
      <c r="D160" s="296"/>
      <c r="E160" s="296"/>
      <c r="F160" s="79"/>
    </row>
    <row r="161" ht="14.25" customHeight="1">
      <c r="A161" s="79"/>
      <c r="B161" s="79"/>
      <c r="C161" s="85"/>
      <c r="D161" s="296"/>
      <c r="E161" s="296"/>
      <c r="F161" s="79"/>
    </row>
    <row r="162" ht="14.25" customHeight="1">
      <c r="A162" s="79"/>
      <c r="B162" s="79"/>
      <c r="C162" s="85"/>
      <c r="D162" s="296"/>
      <c r="E162" s="296"/>
      <c r="F162" s="79"/>
    </row>
    <row r="163" ht="14.25" customHeight="1">
      <c r="A163" s="79"/>
      <c r="B163" s="79"/>
      <c r="C163" s="85"/>
      <c r="D163" s="296"/>
      <c r="E163" s="296"/>
      <c r="F163" s="79"/>
    </row>
    <row r="164" ht="14.25" customHeight="1">
      <c r="A164" s="79"/>
      <c r="B164" s="79"/>
      <c r="C164" s="85"/>
      <c r="D164" s="296"/>
      <c r="E164" s="296"/>
      <c r="F164" s="79"/>
    </row>
    <row r="165" ht="14.25" customHeight="1">
      <c r="A165" s="79"/>
      <c r="B165" s="79"/>
      <c r="C165" s="85"/>
      <c r="D165" s="296"/>
      <c r="E165" s="296"/>
      <c r="F165" s="79"/>
    </row>
    <row r="166" ht="14.25" customHeight="1">
      <c r="A166" s="79"/>
      <c r="B166" s="79"/>
      <c r="C166" s="85"/>
      <c r="D166" s="296"/>
      <c r="E166" s="296"/>
      <c r="F166" s="79"/>
    </row>
    <row r="167" ht="14.25" customHeight="1">
      <c r="A167" s="79"/>
      <c r="B167" s="79"/>
      <c r="C167" s="85"/>
      <c r="D167" s="296"/>
      <c r="E167" s="296"/>
      <c r="F167" s="79"/>
    </row>
    <row r="168" ht="14.25" customHeight="1">
      <c r="A168" s="79"/>
      <c r="B168" s="79"/>
      <c r="C168" s="85"/>
      <c r="D168" s="296"/>
      <c r="E168" s="296"/>
      <c r="F168" s="79"/>
    </row>
    <row r="169" ht="14.25" customHeight="1">
      <c r="A169" s="79"/>
      <c r="B169" s="79"/>
      <c r="C169" s="85"/>
      <c r="D169" s="296"/>
      <c r="E169" s="296"/>
      <c r="F169" s="79"/>
    </row>
    <row r="170" ht="14.25" customHeight="1">
      <c r="A170" s="79"/>
      <c r="B170" s="79"/>
      <c r="C170" s="85"/>
      <c r="D170" s="296"/>
      <c r="E170" s="296"/>
      <c r="F170" s="79"/>
    </row>
    <row r="171" ht="14.25" customHeight="1">
      <c r="A171" s="79"/>
      <c r="B171" s="79"/>
      <c r="C171" s="85"/>
      <c r="D171" s="296"/>
      <c r="E171" s="296"/>
      <c r="F171" s="79"/>
    </row>
    <row r="172" ht="14.25" customHeight="1">
      <c r="A172" s="79"/>
      <c r="B172" s="79"/>
      <c r="C172" s="85"/>
      <c r="D172" s="296"/>
      <c r="E172" s="296"/>
      <c r="F172" s="79"/>
    </row>
    <row r="173" ht="14.25" customHeight="1">
      <c r="A173" s="79"/>
      <c r="B173" s="79"/>
      <c r="C173" s="85"/>
      <c r="D173" s="296"/>
      <c r="E173" s="296"/>
      <c r="F173" s="79"/>
    </row>
    <row r="174" ht="14.25" customHeight="1">
      <c r="A174" s="79"/>
      <c r="B174" s="79"/>
      <c r="C174" s="85"/>
      <c r="D174" s="296"/>
      <c r="E174" s="296"/>
      <c r="F174" s="79"/>
    </row>
    <row r="175" ht="14.25" customHeight="1">
      <c r="A175" s="79"/>
      <c r="B175" s="79"/>
      <c r="C175" s="85"/>
      <c r="D175" s="296"/>
      <c r="E175" s="296"/>
      <c r="F175" s="79"/>
    </row>
    <row r="176" ht="14.25" customHeight="1">
      <c r="A176" s="79"/>
      <c r="B176" s="79"/>
      <c r="C176" s="85"/>
      <c r="D176" s="296"/>
      <c r="E176" s="296"/>
      <c r="F176" s="79"/>
    </row>
    <row r="177" ht="14.25" customHeight="1">
      <c r="A177" s="79"/>
      <c r="B177" s="79"/>
      <c r="C177" s="85"/>
      <c r="D177" s="296"/>
      <c r="E177" s="296"/>
      <c r="F177" s="79"/>
    </row>
    <row r="178" ht="14.25" customHeight="1">
      <c r="A178" s="79"/>
      <c r="B178" s="79"/>
      <c r="C178" s="85"/>
      <c r="D178" s="296"/>
      <c r="E178" s="296"/>
      <c r="F178" s="79"/>
    </row>
    <row r="179" ht="14.25" customHeight="1">
      <c r="A179" s="79"/>
      <c r="B179" s="79"/>
      <c r="C179" s="85"/>
      <c r="D179" s="296"/>
      <c r="E179" s="296"/>
      <c r="F179" s="79"/>
    </row>
    <row r="180" ht="14.25" customHeight="1">
      <c r="A180" s="79"/>
      <c r="B180" s="79"/>
      <c r="C180" s="85"/>
      <c r="D180" s="296"/>
      <c r="E180" s="296"/>
      <c r="F180" s="79"/>
    </row>
    <row r="181" ht="14.25" customHeight="1">
      <c r="A181" s="79"/>
      <c r="B181" s="79"/>
      <c r="C181" s="85"/>
      <c r="D181" s="296"/>
      <c r="E181" s="296"/>
      <c r="F181" s="79"/>
    </row>
    <row r="182" ht="14.25" customHeight="1">
      <c r="A182" s="79"/>
      <c r="B182" s="79"/>
      <c r="C182" s="85"/>
      <c r="D182" s="296"/>
      <c r="E182" s="296"/>
      <c r="F182" s="79"/>
    </row>
    <row r="183" ht="14.25" customHeight="1">
      <c r="A183" s="79"/>
      <c r="B183" s="79"/>
      <c r="C183" s="85"/>
      <c r="D183" s="296"/>
      <c r="E183" s="296"/>
      <c r="F183" s="79"/>
    </row>
    <row r="184" ht="14.25" customHeight="1">
      <c r="A184" s="79"/>
      <c r="B184" s="79"/>
      <c r="C184" s="85"/>
      <c r="D184" s="296"/>
      <c r="E184" s="296"/>
      <c r="F184" s="79"/>
    </row>
    <row r="185" ht="14.25" customHeight="1">
      <c r="A185" s="79"/>
      <c r="B185" s="79"/>
      <c r="C185" s="85"/>
      <c r="D185" s="296"/>
      <c r="E185" s="296"/>
      <c r="F185" s="79"/>
    </row>
    <row r="186" ht="14.25" customHeight="1">
      <c r="A186" s="79"/>
      <c r="B186" s="79"/>
      <c r="C186" s="85"/>
      <c r="D186" s="296"/>
      <c r="E186" s="296"/>
      <c r="F186" s="79"/>
    </row>
    <row r="187" ht="14.25" customHeight="1">
      <c r="A187" s="79"/>
      <c r="B187" s="79"/>
      <c r="C187" s="85"/>
      <c r="D187" s="296"/>
      <c r="E187" s="296"/>
      <c r="F187" s="79"/>
    </row>
    <row r="188" ht="14.25" customHeight="1">
      <c r="A188" s="79"/>
      <c r="B188" s="79"/>
      <c r="C188" s="85"/>
      <c r="D188" s="296"/>
      <c r="E188" s="296"/>
      <c r="F188" s="79"/>
    </row>
    <row r="189" ht="14.25" customHeight="1">
      <c r="A189" s="79"/>
      <c r="B189" s="79"/>
      <c r="C189" s="85"/>
      <c r="D189" s="296"/>
      <c r="E189" s="296"/>
      <c r="F189" s="79"/>
    </row>
    <row r="190" ht="14.25" customHeight="1">
      <c r="A190" s="79"/>
      <c r="B190" s="79"/>
      <c r="C190" s="85"/>
      <c r="D190" s="296"/>
      <c r="E190" s="296"/>
      <c r="F190" s="79"/>
    </row>
    <row r="191" ht="14.25" customHeight="1">
      <c r="A191" s="79"/>
      <c r="B191" s="79"/>
      <c r="C191" s="85"/>
      <c r="D191" s="296"/>
      <c r="E191" s="296"/>
      <c r="F191" s="79"/>
    </row>
    <row r="192" ht="14.25" customHeight="1">
      <c r="A192" s="79"/>
      <c r="B192" s="79"/>
      <c r="C192" s="85"/>
      <c r="D192" s="296"/>
      <c r="E192" s="296"/>
      <c r="F192" s="79"/>
    </row>
    <row r="193" ht="14.25" customHeight="1">
      <c r="A193" s="79"/>
      <c r="B193" s="79"/>
      <c r="C193" s="85"/>
      <c r="D193" s="296"/>
      <c r="E193" s="296"/>
      <c r="F193" s="79"/>
    </row>
    <row r="194" ht="14.25" customHeight="1">
      <c r="A194" s="79"/>
      <c r="B194" s="79"/>
      <c r="C194" s="85"/>
      <c r="D194" s="296"/>
      <c r="E194" s="296"/>
      <c r="F194" s="79"/>
    </row>
    <row r="195" ht="14.25" customHeight="1">
      <c r="A195" s="79"/>
      <c r="B195" s="79"/>
      <c r="C195" s="85"/>
      <c r="D195" s="296"/>
      <c r="E195" s="296"/>
      <c r="F195" s="79"/>
    </row>
    <row r="196" ht="14.25" customHeight="1">
      <c r="A196" s="79"/>
      <c r="B196" s="79"/>
      <c r="C196" s="85"/>
      <c r="D196" s="296"/>
      <c r="E196" s="296"/>
      <c r="F196" s="79"/>
    </row>
    <row r="197" ht="14.25" customHeight="1">
      <c r="A197" s="79"/>
      <c r="B197" s="79"/>
      <c r="C197" s="85"/>
      <c r="D197" s="296"/>
      <c r="E197" s="296"/>
      <c r="F197" s="79"/>
    </row>
    <row r="198" ht="14.25" customHeight="1">
      <c r="A198" s="79"/>
      <c r="B198" s="79"/>
      <c r="C198" s="85"/>
      <c r="D198" s="296"/>
      <c r="E198" s="296"/>
      <c r="F198" s="79"/>
    </row>
    <row r="199" ht="14.25" customHeight="1">
      <c r="A199" s="79"/>
      <c r="B199" s="79"/>
      <c r="C199" s="85"/>
      <c r="D199" s="296"/>
      <c r="E199" s="296"/>
      <c r="F199" s="79"/>
    </row>
    <row r="200" ht="14.25" customHeight="1">
      <c r="A200" s="79"/>
      <c r="B200" s="79"/>
      <c r="C200" s="85"/>
      <c r="D200" s="296"/>
      <c r="E200" s="296"/>
      <c r="F200" s="79"/>
    </row>
    <row r="201" ht="14.25" customHeight="1">
      <c r="A201" s="79"/>
      <c r="B201" s="79"/>
      <c r="C201" s="85"/>
      <c r="D201" s="296"/>
      <c r="E201" s="296"/>
      <c r="F201" s="79"/>
    </row>
    <row r="202" ht="14.25" customHeight="1">
      <c r="A202" s="79"/>
      <c r="B202" s="79"/>
      <c r="C202" s="85"/>
      <c r="D202" s="296"/>
      <c r="E202" s="296"/>
      <c r="F202" s="79"/>
    </row>
    <row r="203" ht="14.25" customHeight="1">
      <c r="A203" s="79"/>
      <c r="B203" s="79"/>
      <c r="C203" s="85"/>
      <c r="D203" s="296"/>
      <c r="E203" s="296"/>
      <c r="F203" s="79"/>
    </row>
    <row r="204" ht="14.25" customHeight="1">
      <c r="A204" s="79"/>
      <c r="B204" s="79"/>
      <c r="C204" s="85"/>
      <c r="D204" s="296"/>
      <c r="E204" s="296"/>
      <c r="F204" s="79"/>
    </row>
    <row r="205" ht="14.25" customHeight="1">
      <c r="A205" s="79"/>
      <c r="B205" s="79"/>
      <c r="C205" s="85"/>
      <c r="D205" s="296"/>
      <c r="E205" s="296"/>
      <c r="F205" s="79"/>
    </row>
    <row r="206" ht="14.25" customHeight="1">
      <c r="A206" s="79"/>
      <c r="B206" s="79"/>
      <c r="C206" s="85"/>
      <c r="D206" s="296"/>
      <c r="E206" s="296"/>
      <c r="F206" s="79"/>
    </row>
    <row r="207" ht="14.25" customHeight="1">
      <c r="A207" s="79"/>
      <c r="B207" s="79"/>
      <c r="C207" s="85"/>
      <c r="D207" s="296"/>
      <c r="E207" s="296"/>
      <c r="F207" s="79"/>
    </row>
    <row r="208" ht="14.25" customHeight="1">
      <c r="A208" s="79"/>
      <c r="B208" s="79"/>
      <c r="C208" s="85"/>
      <c r="D208" s="296"/>
      <c r="E208" s="296"/>
      <c r="F208" s="79"/>
    </row>
    <row r="209" ht="14.25" customHeight="1">
      <c r="A209" s="79"/>
      <c r="B209" s="79"/>
      <c r="C209" s="85"/>
      <c r="D209" s="296"/>
      <c r="E209" s="296"/>
      <c r="F209" s="79"/>
    </row>
    <row r="210" ht="14.25" customHeight="1">
      <c r="A210" s="79"/>
      <c r="B210" s="79"/>
      <c r="C210" s="85"/>
      <c r="D210" s="296"/>
      <c r="E210" s="296"/>
      <c r="F210" s="79"/>
    </row>
    <row r="211" ht="14.25" customHeight="1">
      <c r="A211" s="79"/>
      <c r="B211" s="79"/>
      <c r="C211" s="85"/>
      <c r="D211" s="296"/>
      <c r="E211" s="296"/>
      <c r="F211" s="79"/>
    </row>
    <row r="212" ht="14.25" customHeight="1">
      <c r="A212" s="79"/>
      <c r="B212" s="79"/>
      <c r="C212" s="85"/>
      <c r="D212" s="296"/>
      <c r="E212" s="296"/>
      <c r="F212" s="79"/>
    </row>
    <row r="213" ht="14.25" customHeight="1">
      <c r="A213" s="79"/>
      <c r="B213" s="79"/>
      <c r="C213" s="85"/>
      <c r="D213" s="296"/>
      <c r="E213" s="296"/>
      <c r="F213" s="79"/>
    </row>
    <row r="214" ht="14.25" customHeight="1">
      <c r="A214" s="79"/>
      <c r="B214" s="79"/>
      <c r="C214" s="85"/>
      <c r="D214" s="296"/>
      <c r="E214" s="296"/>
      <c r="F214" s="79"/>
    </row>
    <row r="215" ht="14.25" customHeight="1">
      <c r="A215" s="79"/>
      <c r="B215" s="79"/>
      <c r="C215" s="85"/>
      <c r="D215" s="296"/>
      <c r="E215" s="296"/>
      <c r="F215" s="79"/>
    </row>
    <row r="216" ht="14.25" customHeight="1">
      <c r="A216" s="79"/>
      <c r="B216" s="79"/>
      <c r="C216" s="85"/>
      <c r="D216" s="296"/>
      <c r="E216" s="296"/>
      <c r="F216" s="79"/>
    </row>
    <row r="217" ht="14.25" customHeight="1">
      <c r="A217" s="79"/>
      <c r="B217" s="79"/>
      <c r="C217" s="85"/>
      <c r="D217" s="296"/>
      <c r="E217" s="296"/>
      <c r="F217" s="79"/>
    </row>
    <row r="218" ht="14.25" customHeight="1">
      <c r="A218" s="79"/>
      <c r="B218" s="79"/>
      <c r="C218" s="85"/>
      <c r="D218" s="296"/>
      <c r="E218" s="296"/>
      <c r="F218" s="79"/>
    </row>
    <row r="219" ht="14.25" customHeight="1">
      <c r="A219" s="79"/>
      <c r="B219" s="79"/>
      <c r="C219" s="85"/>
      <c r="D219" s="296"/>
      <c r="E219" s="296"/>
      <c r="F219" s="79"/>
    </row>
    <row r="220" ht="14.25" customHeight="1">
      <c r="A220" s="79"/>
      <c r="B220" s="79"/>
      <c r="C220" s="85"/>
      <c r="D220" s="296"/>
      <c r="E220" s="296"/>
      <c r="F220" s="79"/>
    </row>
    <row r="221" ht="14.25" customHeight="1">
      <c r="A221" s="79"/>
      <c r="B221" s="79"/>
      <c r="C221" s="85"/>
      <c r="D221" s="296"/>
      <c r="E221" s="296"/>
      <c r="F221" s="79"/>
    </row>
    <row r="222" ht="14.25" customHeight="1">
      <c r="A222" s="79"/>
      <c r="B222" s="79"/>
      <c r="C222" s="85"/>
      <c r="D222" s="296"/>
      <c r="E222" s="296"/>
      <c r="F222" s="79"/>
    </row>
    <row r="223" ht="14.25" customHeight="1">
      <c r="A223" s="79"/>
      <c r="B223" s="79"/>
      <c r="C223" s="85"/>
      <c r="D223" s="296"/>
      <c r="E223" s="296"/>
      <c r="F223" s="79"/>
    </row>
    <row r="224" ht="14.25" customHeight="1">
      <c r="A224" s="79"/>
      <c r="B224" s="79"/>
      <c r="C224" s="85"/>
      <c r="D224" s="296"/>
      <c r="E224" s="296"/>
      <c r="F224" s="79"/>
    </row>
    <row r="225" ht="14.25" customHeight="1">
      <c r="A225" s="79"/>
      <c r="B225" s="79"/>
      <c r="C225" s="85"/>
      <c r="D225" s="296"/>
      <c r="E225" s="296"/>
      <c r="F225" s="79"/>
    </row>
    <row r="226" ht="14.25" customHeight="1">
      <c r="A226" s="79"/>
      <c r="B226" s="79"/>
      <c r="C226" s="85"/>
      <c r="D226" s="296"/>
      <c r="E226" s="296"/>
      <c r="F226" s="79"/>
    </row>
    <row r="227" ht="14.25" customHeight="1">
      <c r="A227" s="79"/>
      <c r="B227" s="79"/>
      <c r="C227" s="85"/>
      <c r="D227" s="296"/>
      <c r="E227" s="296"/>
      <c r="F227" s="79"/>
    </row>
    <row r="228" ht="14.25" customHeight="1">
      <c r="A228" s="79"/>
      <c r="B228" s="79"/>
      <c r="C228" s="85"/>
      <c r="D228" s="296"/>
      <c r="E228" s="296"/>
      <c r="F228" s="79"/>
    </row>
    <row r="229" ht="14.25" customHeight="1">
      <c r="A229" s="79"/>
      <c r="B229" s="79"/>
      <c r="C229" s="85"/>
      <c r="D229" s="296"/>
      <c r="E229" s="296"/>
      <c r="F229" s="79"/>
    </row>
    <row r="230" ht="14.25" customHeight="1">
      <c r="A230" s="79"/>
      <c r="B230" s="79"/>
      <c r="C230" s="85"/>
      <c r="D230" s="296"/>
      <c r="E230" s="296"/>
      <c r="F230" s="79"/>
    </row>
    <row r="231" ht="14.25" customHeight="1">
      <c r="A231" s="79"/>
      <c r="B231" s="79"/>
      <c r="C231" s="85"/>
      <c r="D231" s="296"/>
      <c r="E231" s="296"/>
      <c r="F231" s="79"/>
    </row>
    <row r="232" ht="14.25" customHeight="1">
      <c r="A232" s="79"/>
      <c r="B232" s="79"/>
      <c r="C232" s="85"/>
      <c r="D232" s="296"/>
      <c r="E232" s="296"/>
      <c r="F232" s="79"/>
    </row>
    <row r="233" ht="14.25" customHeight="1">
      <c r="A233" s="79"/>
      <c r="B233" s="79"/>
      <c r="C233" s="85"/>
      <c r="D233" s="296"/>
      <c r="E233" s="296"/>
      <c r="F233" s="79"/>
    </row>
    <row r="234" ht="14.25" customHeight="1">
      <c r="A234" s="79"/>
      <c r="B234" s="79"/>
      <c r="C234" s="85"/>
      <c r="D234" s="296"/>
      <c r="E234" s="296"/>
      <c r="F234" s="79"/>
    </row>
    <row r="235" ht="14.25" customHeight="1">
      <c r="A235" s="79"/>
      <c r="B235" s="79"/>
      <c r="C235" s="85"/>
      <c r="D235" s="296"/>
      <c r="E235" s="296"/>
      <c r="F235" s="79"/>
    </row>
    <row r="236" ht="14.25" customHeight="1">
      <c r="A236" s="79"/>
      <c r="B236" s="79"/>
      <c r="C236" s="85"/>
      <c r="D236" s="296"/>
      <c r="E236" s="296"/>
      <c r="F236" s="79"/>
    </row>
    <row r="237" ht="14.25" customHeight="1">
      <c r="A237" s="79"/>
      <c r="B237" s="79"/>
      <c r="C237" s="85"/>
      <c r="D237" s="296"/>
      <c r="E237" s="296"/>
      <c r="F237" s="79"/>
    </row>
    <row r="238" ht="14.25" customHeight="1">
      <c r="A238" s="79"/>
      <c r="B238" s="79"/>
      <c r="C238" s="85"/>
      <c r="D238" s="296"/>
      <c r="E238" s="296"/>
      <c r="F238" s="79"/>
    </row>
    <row r="239" ht="14.25" customHeight="1">
      <c r="A239" s="79"/>
      <c r="B239" s="79"/>
      <c r="C239" s="85"/>
      <c r="D239" s="296"/>
      <c r="E239" s="296"/>
      <c r="F239" s="79"/>
    </row>
    <row r="240" ht="14.25" customHeight="1">
      <c r="A240" s="79"/>
      <c r="B240" s="79"/>
      <c r="C240" s="85"/>
      <c r="D240" s="296"/>
      <c r="E240" s="296"/>
      <c r="F240" s="79"/>
    </row>
    <row r="241" ht="14.25" customHeight="1">
      <c r="A241" s="79"/>
      <c r="B241" s="79"/>
      <c r="C241" s="85"/>
      <c r="D241" s="296"/>
      <c r="E241" s="296"/>
      <c r="F241" s="79"/>
    </row>
    <row r="242" ht="14.25" customHeight="1">
      <c r="A242" s="79"/>
      <c r="B242" s="79"/>
      <c r="C242" s="85"/>
      <c r="D242" s="296"/>
      <c r="E242" s="296"/>
      <c r="F242" s="79"/>
    </row>
    <row r="243" ht="14.25" customHeight="1">
      <c r="A243" s="79"/>
      <c r="B243" s="79"/>
      <c r="C243" s="85"/>
      <c r="D243" s="296"/>
      <c r="E243" s="296"/>
      <c r="F243" s="79"/>
    </row>
    <row r="244" ht="14.25" customHeight="1">
      <c r="A244" s="79"/>
      <c r="B244" s="79"/>
      <c r="C244" s="85"/>
      <c r="D244" s="296"/>
      <c r="E244" s="296"/>
      <c r="F244" s="79"/>
    </row>
    <row r="245" ht="14.25" customHeight="1">
      <c r="A245" s="79"/>
      <c r="B245" s="79"/>
      <c r="C245" s="85"/>
      <c r="D245" s="296"/>
      <c r="E245" s="296"/>
      <c r="F245" s="79"/>
    </row>
    <row r="246" ht="14.25" customHeight="1">
      <c r="A246" s="79"/>
      <c r="B246" s="79"/>
      <c r="C246" s="85"/>
      <c r="D246" s="296"/>
      <c r="E246" s="296"/>
      <c r="F246" s="79"/>
    </row>
    <row r="247" ht="14.25" customHeight="1">
      <c r="A247" s="79"/>
      <c r="B247" s="79"/>
      <c r="C247" s="85"/>
      <c r="D247" s="296"/>
      <c r="E247" s="296"/>
      <c r="F247" s="79"/>
    </row>
    <row r="248" ht="14.25" customHeight="1">
      <c r="A248" s="79"/>
      <c r="B248" s="79"/>
      <c r="C248" s="85"/>
      <c r="D248" s="296"/>
      <c r="E248" s="296"/>
      <c r="F248" s="79"/>
    </row>
    <row r="249" ht="14.25" customHeight="1">
      <c r="A249" s="79"/>
      <c r="B249" s="79"/>
      <c r="C249" s="85"/>
      <c r="D249" s="296"/>
      <c r="E249" s="296"/>
      <c r="F249" s="79"/>
    </row>
    <row r="250" ht="14.25" customHeight="1">
      <c r="A250" s="79"/>
      <c r="B250" s="79"/>
      <c r="C250" s="85"/>
      <c r="D250" s="296"/>
      <c r="E250" s="296"/>
      <c r="F250" s="79"/>
    </row>
    <row r="251" ht="14.25" customHeight="1">
      <c r="A251" s="79"/>
      <c r="B251" s="79"/>
      <c r="C251" s="85"/>
      <c r="D251" s="296"/>
      <c r="E251" s="296"/>
      <c r="F251" s="79"/>
    </row>
    <row r="252" ht="14.25" customHeight="1">
      <c r="A252" s="79"/>
      <c r="B252" s="79"/>
      <c r="C252" s="85"/>
      <c r="D252" s="296"/>
      <c r="E252" s="296"/>
      <c r="F252" s="79"/>
    </row>
    <row r="253" ht="14.25" customHeight="1">
      <c r="A253" s="79"/>
      <c r="B253" s="79"/>
      <c r="C253" s="85"/>
      <c r="D253" s="296"/>
      <c r="E253" s="296"/>
      <c r="F253" s="79"/>
    </row>
    <row r="254" ht="14.25" customHeight="1">
      <c r="A254" s="79"/>
      <c r="B254" s="79"/>
      <c r="C254" s="85"/>
      <c r="D254" s="296"/>
      <c r="E254" s="296"/>
      <c r="F254" s="79"/>
    </row>
    <row r="255" ht="14.25" customHeight="1">
      <c r="A255" s="79"/>
      <c r="B255" s="79"/>
      <c r="C255" s="85"/>
      <c r="D255" s="296"/>
      <c r="E255" s="296"/>
      <c r="F255" s="79"/>
    </row>
    <row r="256" ht="14.25" customHeight="1">
      <c r="A256" s="79"/>
      <c r="B256" s="79"/>
      <c r="C256" s="85"/>
      <c r="D256" s="296"/>
      <c r="E256" s="296"/>
      <c r="F256" s="79"/>
    </row>
    <row r="257" ht="14.25" customHeight="1">
      <c r="A257" s="79"/>
      <c r="B257" s="79"/>
      <c r="C257" s="85"/>
      <c r="D257" s="296"/>
      <c r="E257" s="296"/>
      <c r="F257" s="79"/>
    </row>
    <row r="258" ht="14.25" customHeight="1">
      <c r="A258" s="79"/>
      <c r="B258" s="79"/>
      <c r="C258" s="85"/>
      <c r="D258" s="296"/>
      <c r="E258" s="296"/>
      <c r="F258" s="79"/>
    </row>
    <row r="259" ht="14.25" customHeight="1">
      <c r="A259" s="79"/>
      <c r="B259" s="79"/>
      <c r="C259" s="85"/>
      <c r="D259" s="296"/>
      <c r="E259" s="296"/>
      <c r="F259" s="79"/>
    </row>
    <row r="260" ht="14.25" customHeight="1">
      <c r="A260" s="79"/>
      <c r="B260" s="79"/>
      <c r="C260" s="85"/>
      <c r="D260" s="296"/>
      <c r="E260" s="296"/>
      <c r="F260" s="79"/>
    </row>
    <row r="261" ht="14.25" customHeight="1">
      <c r="A261" s="79"/>
      <c r="B261" s="79"/>
      <c r="C261" s="85"/>
      <c r="D261" s="296"/>
      <c r="E261" s="296"/>
      <c r="F261" s="79"/>
    </row>
    <row r="262" ht="14.25" customHeight="1">
      <c r="A262" s="79"/>
      <c r="B262" s="79"/>
      <c r="C262" s="85"/>
      <c r="D262" s="296"/>
      <c r="E262" s="296"/>
      <c r="F262" s="79"/>
    </row>
    <row r="263" ht="14.25" customHeight="1">
      <c r="A263" s="79"/>
      <c r="B263" s="79"/>
      <c r="C263" s="85"/>
      <c r="D263" s="296"/>
      <c r="E263" s="296"/>
      <c r="F263" s="79"/>
    </row>
    <row r="264" ht="14.25" customHeight="1">
      <c r="A264" s="79"/>
      <c r="B264" s="79"/>
      <c r="C264" s="85"/>
      <c r="D264" s="296"/>
      <c r="E264" s="296"/>
      <c r="F264" s="79"/>
    </row>
    <row r="265" ht="14.25" customHeight="1">
      <c r="A265" s="79"/>
      <c r="B265" s="79"/>
      <c r="C265" s="85"/>
      <c r="D265" s="296"/>
      <c r="E265" s="296"/>
      <c r="F265" s="79"/>
    </row>
    <row r="266" ht="14.25" customHeight="1">
      <c r="A266" s="79"/>
      <c r="B266" s="79"/>
      <c r="C266" s="85"/>
      <c r="D266" s="296"/>
      <c r="E266" s="296"/>
      <c r="F266" s="79"/>
    </row>
    <row r="267" ht="14.25" customHeight="1">
      <c r="A267" s="79"/>
      <c r="B267" s="79"/>
      <c r="C267" s="85"/>
      <c r="D267" s="296"/>
      <c r="E267" s="296"/>
      <c r="F267" s="79"/>
    </row>
    <row r="268" ht="14.25" customHeight="1">
      <c r="A268" s="79"/>
      <c r="B268" s="79"/>
      <c r="C268" s="85"/>
      <c r="D268" s="296"/>
      <c r="E268" s="296"/>
      <c r="F268" s="79"/>
    </row>
    <row r="269" ht="14.25" customHeight="1">
      <c r="A269" s="79"/>
      <c r="B269" s="79"/>
      <c r="C269" s="85"/>
      <c r="D269" s="296"/>
      <c r="E269" s="296"/>
      <c r="F269" s="79"/>
    </row>
    <row r="270" ht="14.25" customHeight="1">
      <c r="A270" s="79"/>
      <c r="B270" s="79"/>
      <c r="C270" s="85"/>
      <c r="D270" s="296"/>
      <c r="E270" s="296"/>
      <c r="F270" s="79"/>
    </row>
    <row r="271" ht="14.25" customHeight="1">
      <c r="A271" s="79"/>
      <c r="B271" s="79"/>
      <c r="C271" s="85"/>
      <c r="D271" s="296"/>
      <c r="E271" s="296"/>
      <c r="F271" s="79"/>
    </row>
    <row r="272" ht="14.25" customHeight="1">
      <c r="A272" s="79"/>
      <c r="B272" s="79"/>
      <c r="C272" s="85"/>
      <c r="D272" s="296"/>
      <c r="E272" s="296"/>
      <c r="F272" s="79"/>
    </row>
    <row r="273" ht="14.25" customHeight="1">
      <c r="A273" s="79"/>
      <c r="B273" s="79"/>
      <c r="C273" s="85"/>
      <c r="D273" s="296"/>
      <c r="E273" s="296"/>
      <c r="F273" s="79"/>
    </row>
    <row r="274" ht="14.25" customHeight="1">
      <c r="A274" s="79"/>
      <c r="B274" s="79"/>
      <c r="C274" s="85"/>
      <c r="D274" s="296"/>
      <c r="E274" s="296"/>
      <c r="F274" s="79"/>
    </row>
    <row r="275" ht="14.25" customHeight="1">
      <c r="A275" s="79"/>
      <c r="B275" s="79"/>
      <c r="C275" s="85"/>
      <c r="D275" s="296"/>
      <c r="E275" s="296"/>
      <c r="F275" s="79"/>
    </row>
    <row r="276" ht="14.25" customHeight="1">
      <c r="A276" s="79"/>
      <c r="B276" s="79"/>
      <c r="C276" s="85"/>
      <c r="D276" s="296"/>
      <c r="E276" s="296"/>
      <c r="F276" s="79"/>
    </row>
    <row r="277" ht="14.25" customHeight="1">
      <c r="A277" s="79"/>
      <c r="B277" s="79"/>
      <c r="C277" s="85"/>
      <c r="D277" s="296"/>
      <c r="E277" s="296"/>
      <c r="F277" s="79"/>
    </row>
    <row r="278" ht="14.25" customHeight="1">
      <c r="A278" s="79"/>
      <c r="B278" s="79"/>
      <c r="C278" s="85"/>
      <c r="D278" s="296"/>
      <c r="E278" s="296"/>
      <c r="F278" s="79"/>
    </row>
    <row r="279" ht="14.25" customHeight="1">
      <c r="A279" s="79"/>
      <c r="B279" s="79"/>
      <c r="C279" s="85"/>
      <c r="D279" s="296"/>
      <c r="E279" s="296"/>
      <c r="F279" s="79"/>
    </row>
    <row r="280" ht="14.25" customHeight="1">
      <c r="A280" s="79"/>
      <c r="B280" s="79"/>
      <c r="C280" s="85"/>
      <c r="D280" s="296"/>
      <c r="E280" s="296"/>
      <c r="F280" s="79"/>
    </row>
    <row r="281" ht="14.25" customHeight="1">
      <c r="A281" s="79"/>
      <c r="B281" s="79"/>
      <c r="C281" s="85"/>
      <c r="D281" s="296"/>
      <c r="E281" s="296"/>
      <c r="F281" s="79"/>
    </row>
    <row r="282" ht="14.25" customHeight="1">
      <c r="A282" s="79"/>
      <c r="B282" s="79"/>
      <c r="C282" s="85"/>
      <c r="D282" s="296"/>
      <c r="E282" s="296"/>
      <c r="F282" s="79"/>
    </row>
    <row r="283" ht="14.25" customHeight="1">
      <c r="A283" s="79"/>
      <c r="B283" s="79"/>
      <c r="C283" s="85"/>
      <c r="D283" s="296"/>
      <c r="E283" s="296"/>
      <c r="F283" s="79"/>
    </row>
    <row r="284" ht="14.25" customHeight="1">
      <c r="A284" s="79"/>
      <c r="B284" s="79"/>
      <c r="C284" s="85"/>
      <c r="D284" s="296"/>
      <c r="E284" s="296"/>
      <c r="F284" s="79"/>
    </row>
    <row r="285" ht="14.25" customHeight="1">
      <c r="A285" s="79"/>
      <c r="B285" s="79"/>
      <c r="C285" s="85"/>
      <c r="D285" s="296"/>
      <c r="E285" s="296"/>
      <c r="F285" s="79"/>
    </row>
    <row r="286" ht="14.25" customHeight="1">
      <c r="A286" s="79"/>
      <c r="B286" s="79"/>
      <c r="C286" s="85"/>
      <c r="D286" s="296"/>
      <c r="E286" s="296"/>
      <c r="F286" s="79"/>
    </row>
    <row r="287" ht="14.25" customHeight="1">
      <c r="A287" s="79"/>
      <c r="B287" s="79"/>
      <c r="C287" s="85"/>
      <c r="D287" s="296"/>
      <c r="E287" s="296"/>
      <c r="F287" s="79"/>
    </row>
    <row r="288" ht="14.25" customHeight="1">
      <c r="A288" s="79"/>
      <c r="B288" s="79"/>
      <c r="C288" s="85"/>
      <c r="D288" s="296"/>
      <c r="E288" s="296"/>
      <c r="F288" s="79"/>
    </row>
    <row r="289" ht="14.25" customHeight="1">
      <c r="A289" s="79"/>
      <c r="B289" s="79"/>
      <c r="C289" s="85"/>
      <c r="D289" s="296"/>
      <c r="E289" s="296"/>
      <c r="F289" s="79"/>
    </row>
    <row r="290" ht="14.25" customHeight="1">
      <c r="A290" s="79"/>
      <c r="B290" s="79"/>
      <c r="C290" s="85"/>
      <c r="D290" s="296"/>
      <c r="E290" s="296"/>
      <c r="F290" s="79"/>
    </row>
    <row r="291" ht="14.25" customHeight="1">
      <c r="A291" s="79"/>
      <c r="B291" s="79"/>
      <c r="C291" s="85"/>
      <c r="D291" s="296"/>
      <c r="E291" s="296"/>
      <c r="F291" s="79"/>
    </row>
    <row r="292" ht="14.25" customHeight="1">
      <c r="A292" s="79"/>
      <c r="B292" s="79"/>
      <c r="C292" s="85"/>
      <c r="D292" s="296"/>
      <c r="E292" s="296"/>
      <c r="F292" s="79"/>
    </row>
    <row r="293" ht="14.25" customHeight="1">
      <c r="A293" s="79"/>
      <c r="B293" s="79"/>
      <c r="C293" s="85"/>
      <c r="D293" s="296"/>
      <c r="E293" s="296"/>
      <c r="F293" s="79"/>
    </row>
    <row r="294" ht="14.25" customHeight="1">
      <c r="A294" s="79"/>
      <c r="B294" s="79"/>
      <c r="C294" s="85"/>
      <c r="D294" s="296"/>
      <c r="E294" s="296"/>
      <c r="F294" s="79"/>
    </row>
    <row r="295" ht="14.25" customHeight="1">
      <c r="A295" s="79"/>
      <c r="B295" s="79"/>
      <c r="C295" s="85"/>
      <c r="D295" s="296"/>
      <c r="E295" s="296"/>
      <c r="F295" s="79"/>
    </row>
    <row r="296" ht="14.25" customHeight="1">
      <c r="A296" s="79"/>
      <c r="B296" s="79"/>
      <c r="C296" s="85"/>
      <c r="D296" s="296"/>
      <c r="E296" s="296"/>
      <c r="F296" s="79"/>
    </row>
    <row r="297" ht="14.25" customHeight="1">
      <c r="A297" s="79"/>
      <c r="B297" s="79"/>
      <c r="C297" s="85"/>
      <c r="D297" s="296"/>
      <c r="E297" s="296"/>
      <c r="F297" s="79"/>
    </row>
    <row r="298" ht="14.25" customHeight="1">
      <c r="A298" s="79"/>
      <c r="B298" s="79"/>
      <c r="C298" s="85"/>
      <c r="D298" s="296"/>
      <c r="E298" s="296"/>
      <c r="F298" s="79"/>
    </row>
    <row r="299" ht="14.25" customHeight="1">
      <c r="A299" s="79"/>
      <c r="B299" s="79"/>
      <c r="C299" s="85"/>
      <c r="D299" s="296"/>
      <c r="E299" s="296"/>
      <c r="F299" s="79"/>
    </row>
    <row r="300" ht="14.25" customHeight="1">
      <c r="A300" s="79"/>
      <c r="B300" s="79"/>
      <c r="C300" s="85"/>
      <c r="D300" s="296"/>
      <c r="E300" s="296"/>
      <c r="F300" s="79"/>
    </row>
    <row r="301" ht="14.25" customHeight="1">
      <c r="A301" s="79"/>
      <c r="B301" s="79"/>
      <c r="C301" s="85"/>
      <c r="D301" s="296"/>
      <c r="E301" s="296"/>
      <c r="F301" s="79"/>
    </row>
    <row r="302" ht="14.25" customHeight="1">
      <c r="A302" s="79"/>
      <c r="B302" s="79"/>
      <c r="C302" s="85"/>
      <c r="D302" s="296"/>
      <c r="E302" s="296"/>
      <c r="F302" s="79"/>
    </row>
    <row r="303" ht="14.25" customHeight="1">
      <c r="A303" s="79"/>
      <c r="B303" s="79"/>
      <c r="C303" s="85"/>
      <c r="D303" s="296"/>
      <c r="E303" s="296"/>
      <c r="F303" s="79"/>
    </row>
    <row r="304" ht="14.25" customHeight="1">
      <c r="A304" s="79"/>
      <c r="B304" s="79"/>
      <c r="C304" s="85"/>
      <c r="D304" s="296"/>
      <c r="E304" s="296"/>
      <c r="F304" s="79"/>
    </row>
    <row r="305" ht="14.25" customHeight="1">
      <c r="A305" s="79"/>
      <c r="B305" s="79"/>
      <c r="C305" s="85"/>
      <c r="D305" s="296"/>
      <c r="E305" s="296"/>
      <c r="F305" s="79"/>
    </row>
    <row r="306" ht="14.25" customHeight="1">
      <c r="A306" s="79"/>
      <c r="B306" s="79"/>
      <c r="C306" s="85"/>
      <c r="D306" s="296"/>
      <c r="E306" s="296"/>
      <c r="F306" s="79"/>
    </row>
    <row r="307" ht="14.25" customHeight="1">
      <c r="A307" s="79"/>
      <c r="B307" s="79"/>
      <c r="C307" s="85"/>
      <c r="D307" s="296"/>
      <c r="E307" s="296"/>
      <c r="F307" s="79"/>
    </row>
    <row r="308" ht="14.25" customHeight="1">
      <c r="A308" s="79"/>
      <c r="B308" s="79"/>
      <c r="C308" s="85"/>
      <c r="D308" s="296"/>
      <c r="E308" s="296"/>
      <c r="F308" s="79"/>
    </row>
    <row r="309" ht="14.25" customHeight="1">
      <c r="A309" s="79"/>
      <c r="B309" s="79"/>
      <c r="C309" s="85"/>
      <c r="D309" s="296"/>
      <c r="E309" s="296"/>
      <c r="F309" s="79"/>
    </row>
    <row r="310" ht="14.25" customHeight="1">
      <c r="A310" s="79"/>
      <c r="B310" s="79"/>
      <c r="C310" s="85"/>
      <c r="D310" s="296"/>
      <c r="E310" s="296"/>
      <c r="F310" s="79"/>
    </row>
    <row r="311" ht="14.25" customHeight="1">
      <c r="A311" s="79"/>
      <c r="B311" s="79"/>
      <c r="C311" s="85"/>
      <c r="D311" s="296"/>
      <c r="E311" s="296"/>
      <c r="F311" s="79"/>
    </row>
    <row r="312" ht="14.25" customHeight="1">
      <c r="A312" s="79"/>
      <c r="B312" s="79"/>
      <c r="C312" s="85"/>
      <c r="D312" s="296"/>
      <c r="E312" s="296"/>
      <c r="F312" s="79"/>
    </row>
    <row r="313" ht="14.25" customHeight="1">
      <c r="A313" s="79"/>
      <c r="B313" s="79"/>
      <c r="C313" s="85"/>
      <c r="D313" s="296"/>
      <c r="E313" s="296"/>
      <c r="F313" s="79"/>
    </row>
    <row r="314" ht="14.25" customHeight="1">
      <c r="A314" s="79"/>
      <c r="B314" s="79"/>
      <c r="C314" s="85"/>
      <c r="D314" s="296"/>
      <c r="E314" s="296"/>
      <c r="F314" s="79"/>
    </row>
    <row r="315" ht="14.25" customHeight="1">
      <c r="A315" s="79"/>
      <c r="B315" s="79"/>
      <c r="C315" s="85"/>
      <c r="D315" s="296"/>
      <c r="E315" s="296"/>
      <c r="F315" s="79"/>
    </row>
    <row r="316" ht="14.25" customHeight="1">
      <c r="A316" s="79"/>
      <c r="B316" s="79"/>
      <c r="C316" s="85"/>
      <c r="D316" s="296"/>
      <c r="E316" s="296"/>
      <c r="F316" s="79"/>
    </row>
    <row r="317" ht="14.25" customHeight="1">
      <c r="A317" s="79"/>
      <c r="B317" s="79"/>
      <c r="C317" s="85"/>
      <c r="D317" s="296"/>
      <c r="E317" s="296"/>
      <c r="F317" s="79"/>
    </row>
    <row r="318" ht="14.25" customHeight="1">
      <c r="A318" s="79"/>
      <c r="B318" s="79"/>
      <c r="C318" s="85"/>
      <c r="D318" s="296"/>
      <c r="E318" s="296"/>
      <c r="F318" s="79"/>
    </row>
    <row r="319" ht="14.25" customHeight="1">
      <c r="A319" s="79"/>
      <c r="B319" s="79"/>
      <c r="C319" s="85"/>
      <c r="D319" s="296"/>
      <c r="E319" s="296"/>
      <c r="F319" s="79"/>
    </row>
    <row r="320" ht="14.25" customHeight="1">
      <c r="A320" s="79"/>
      <c r="B320" s="79"/>
      <c r="C320" s="85"/>
      <c r="D320" s="296"/>
      <c r="E320" s="296"/>
      <c r="F320" s="79"/>
    </row>
    <row r="321" ht="14.25" customHeight="1">
      <c r="A321" s="79"/>
      <c r="B321" s="79"/>
      <c r="C321" s="85"/>
      <c r="D321" s="296"/>
      <c r="E321" s="296"/>
      <c r="F321" s="79"/>
    </row>
    <row r="322" ht="14.25" customHeight="1">
      <c r="A322" s="79"/>
      <c r="B322" s="79"/>
      <c r="C322" s="85"/>
      <c r="D322" s="296"/>
      <c r="E322" s="296"/>
      <c r="F322" s="79"/>
    </row>
    <row r="323" ht="14.25" customHeight="1">
      <c r="A323" s="79"/>
      <c r="B323" s="79"/>
      <c r="C323" s="85"/>
      <c r="D323" s="296"/>
      <c r="E323" s="296"/>
      <c r="F323" s="79"/>
    </row>
    <row r="324" ht="14.25" customHeight="1">
      <c r="A324" s="79"/>
      <c r="B324" s="79"/>
      <c r="C324" s="85"/>
      <c r="D324" s="296"/>
      <c r="E324" s="296"/>
      <c r="F324" s="79"/>
    </row>
    <row r="325" ht="14.25" customHeight="1">
      <c r="A325" s="79"/>
      <c r="B325" s="79"/>
      <c r="C325" s="85"/>
      <c r="D325" s="296"/>
      <c r="E325" s="296"/>
      <c r="F325" s="79"/>
    </row>
    <row r="326" ht="14.25" customHeight="1">
      <c r="A326" s="79"/>
      <c r="B326" s="79"/>
      <c r="C326" s="85"/>
      <c r="D326" s="296"/>
      <c r="E326" s="296"/>
      <c r="F326" s="79"/>
    </row>
    <row r="327" ht="14.25" customHeight="1">
      <c r="A327" s="79"/>
      <c r="B327" s="79"/>
      <c r="C327" s="85"/>
      <c r="D327" s="296"/>
      <c r="E327" s="296"/>
      <c r="F327" s="79"/>
    </row>
    <row r="328" ht="14.25" customHeight="1">
      <c r="A328" s="79"/>
      <c r="B328" s="79"/>
      <c r="C328" s="85"/>
      <c r="D328" s="296"/>
      <c r="E328" s="296"/>
      <c r="F328" s="79"/>
    </row>
    <row r="329" ht="14.25" customHeight="1">
      <c r="A329" s="79"/>
      <c r="B329" s="79"/>
      <c r="C329" s="85"/>
      <c r="D329" s="296"/>
      <c r="E329" s="296"/>
      <c r="F329" s="79"/>
    </row>
    <row r="330" ht="14.25" customHeight="1">
      <c r="A330" s="79"/>
      <c r="B330" s="79"/>
      <c r="C330" s="85"/>
      <c r="D330" s="296"/>
      <c r="E330" s="296"/>
      <c r="F330" s="79"/>
    </row>
    <row r="331" ht="14.25" customHeight="1">
      <c r="A331" s="79"/>
      <c r="B331" s="79"/>
      <c r="C331" s="85"/>
      <c r="D331" s="296"/>
      <c r="E331" s="296"/>
      <c r="F331" s="79"/>
    </row>
    <row r="332" ht="14.25" customHeight="1">
      <c r="A332" s="79"/>
      <c r="B332" s="79"/>
      <c r="C332" s="85"/>
      <c r="D332" s="296"/>
      <c r="E332" s="296"/>
      <c r="F332" s="79"/>
    </row>
    <row r="333" ht="14.25" customHeight="1">
      <c r="A333" s="79"/>
      <c r="B333" s="79"/>
      <c r="C333" s="85"/>
      <c r="D333" s="296"/>
      <c r="E333" s="296"/>
      <c r="F333" s="79"/>
    </row>
    <row r="334" ht="14.25" customHeight="1">
      <c r="A334" s="79"/>
      <c r="B334" s="79"/>
      <c r="C334" s="85"/>
      <c r="D334" s="296"/>
      <c r="E334" s="296"/>
      <c r="F334" s="79"/>
    </row>
    <row r="335" ht="14.25" customHeight="1">
      <c r="A335" s="79"/>
      <c r="B335" s="79"/>
      <c r="C335" s="85"/>
      <c r="D335" s="296"/>
      <c r="E335" s="296"/>
      <c r="F335" s="79"/>
    </row>
    <row r="336" ht="14.25" customHeight="1">
      <c r="A336" s="79"/>
      <c r="B336" s="79"/>
      <c r="C336" s="85"/>
      <c r="D336" s="296"/>
      <c r="E336" s="296"/>
      <c r="F336" s="79"/>
    </row>
    <row r="337" ht="14.25" customHeight="1">
      <c r="A337" s="79"/>
      <c r="B337" s="79"/>
      <c r="C337" s="85"/>
      <c r="D337" s="296"/>
      <c r="E337" s="296"/>
      <c r="F337" s="79"/>
    </row>
    <row r="338" ht="14.25" customHeight="1">
      <c r="A338" s="79"/>
      <c r="B338" s="79"/>
      <c r="C338" s="85"/>
      <c r="D338" s="296"/>
      <c r="E338" s="296"/>
      <c r="F338" s="79"/>
    </row>
    <row r="339" ht="14.25" customHeight="1">
      <c r="A339" s="79"/>
      <c r="B339" s="79"/>
      <c r="C339" s="85"/>
      <c r="D339" s="296"/>
      <c r="E339" s="296"/>
      <c r="F339" s="79"/>
    </row>
    <row r="340" ht="14.25" customHeight="1">
      <c r="A340" s="79"/>
      <c r="B340" s="79"/>
      <c r="C340" s="85"/>
      <c r="D340" s="296"/>
      <c r="E340" s="296"/>
      <c r="F340" s="79"/>
    </row>
    <row r="341" ht="14.25" customHeight="1">
      <c r="A341" s="79"/>
      <c r="B341" s="79"/>
      <c r="C341" s="85"/>
      <c r="D341" s="296"/>
      <c r="E341" s="296"/>
      <c r="F341" s="79"/>
    </row>
    <row r="342" ht="14.25" customHeight="1">
      <c r="A342" s="79"/>
      <c r="B342" s="79"/>
      <c r="C342" s="85"/>
      <c r="D342" s="296"/>
      <c r="E342" s="296"/>
      <c r="F342" s="79"/>
    </row>
    <row r="343" ht="14.25" customHeight="1">
      <c r="A343" s="79"/>
      <c r="B343" s="79"/>
      <c r="C343" s="85"/>
      <c r="D343" s="296"/>
      <c r="E343" s="296"/>
      <c r="F343" s="79"/>
    </row>
    <row r="344" ht="14.25" customHeight="1">
      <c r="A344" s="79"/>
      <c r="B344" s="79"/>
      <c r="C344" s="85"/>
      <c r="D344" s="296"/>
      <c r="E344" s="296"/>
      <c r="F344" s="79"/>
    </row>
    <row r="345" ht="14.25" customHeight="1">
      <c r="A345" s="79"/>
      <c r="B345" s="79"/>
      <c r="C345" s="85"/>
      <c r="D345" s="296"/>
      <c r="E345" s="296"/>
      <c r="F345" s="79"/>
    </row>
    <row r="346" ht="14.25" customHeight="1">
      <c r="A346" s="79"/>
      <c r="B346" s="79"/>
      <c r="C346" s="85"/>
      <c r="D346" s="296"/>
      <c r="E346" s="296"/>
      <c r="F346" s="79"/>
    </row>
    <row r="347" ht="14.25" customHeight="1">
      <c r="A347" s="79"/>
      <c r="B347" s="79"/>
      <c r="C347" s="85"/>
      <c r="D347" s="296"/>
      <c r="E347" s="296"/>
      <c r="F347" s="79"/>
    </row>
    <row r="348" ht="14.25" customHeight="1">
      <c r="A348" s="79"/>
      <c r="B348" s="79"/>
      <c r="C348" s="85"/>
      <c r="D348" s="296"/>
      <c r="E348" s="296"/>
      <c r="F348" s="79"/>
    </row>
    <row r="349" ht="14.25" customHeight="1">
      <c r="A349" s="79"/>
      <c r="B349" s="79"/>
      <c r="C349" s="85"/>
      <c r="D349" s="296"/>
      <c r="E349" s="296"/>
      <c r="F349" s="79"/>
    </row>
    <row r="350" ht="14.25" customHeight="1">
      <c r="A350" s="79"/>
      <c r="B350" s="79"/>
      <c r="C350" s="85"/>
      <c r="D350" s="296"/>
      <c r="E350" s="296"/>
      <c r="F350" s="79"/>
    </row>
    <row r="351" ht="14.25" customHeight="1">
      <c r="A351" s="79"/>
      <c r="B351" s="79"/>
      <c r="C351" s="85"/>
      <c r="D351" s="296"/>
      <c r="E351" s="296"/>
      <c r="F351" s="79"/>
    </row>
    <row r="352" ht="14.25" customHeight="1">
      <c r="A352" s="79"/>
      <c r="B352" s="79"/>
      <c r="C352" s="85"/>
      <c r="D352" s="296"/>
      <c r="E352" s="296"/>
      <c r="F352" s="79"/>
    </row>
    <row r="353" ht="14.25" customHeight="1">
      <c r="A353" s="79"/>
      <c r="B353" s="79"/>
      <c r="C353" s="85"/>
      <c r="D353" s="296"/>
      <c r="E353" s="296"/>
      <c r="F353" s="79"/>
    </row>
    <row r="354" ht="14.25" customHeight="1">
      <c r="A354" s="79"/>
      <c r="B354" s="79"/>
      <c r="C354" s="85"/>
      <c r="D354" s="296"/>
      <c r="E354" s="296"/>
      <c r="F354" s="79"/>
    </row>
    <row r="355" ht="14.25" customHeight="1">
      <c r="A355" s="79"/>
      <c r="B355" s="79"/>
      <c r="C355" s="85"/>
      <c r="D355" s="296"/>
      <c r="E355" s="296"/>
      <c r="F355" s="79"/>
    </row>
    <row r="356" ht="14.25" customHeight="1">
      <c r="A356" s="79"/>
      <c r="B356" s="79"/>
      <c r="C356" s="85"/>
      <c r="D356" s="296"/>
      <c r="E356" s="296"/>
      <c r="F356" s="79"/>
    </row>
    <row r="357" ht="14.25" customHeight="1">
      <c r="A357" s="79"/>
      <c r="B357" s="79"/>
      <c r="C357" s="85"/>
      <c r="D357" s="296"/>
      <c r="E357" s="296"/>
      <c r="F357" s="79"/>
    </row>
    <row r="358" ht="14.25" customHeight="1">
      <c r="A358" s="79"/>
      <c r="B358" s="79"/>
      <c r="C358" s="85"/>
      <c r="D358" s="296"/>
      <c r="E358" s="296"/>
      <c r="F358" s="79"/>
    </row>
    <row r="359" ht="14.25" customHeight="1">
      <c r="A359" s="79"/>
      <c r="B359" s="79"/>
      <c r="C359" s="85"/>
      <c r="D359" s="296"/>
      <c r="E359" s="296"/>
      <c r="F359" s="79"/>
    </row>
    <row r="360" ht="14.25" customHeight="1">
      <c r="A360" s="79"/>
      <c r="B360" s="79"/>
      <c r="C360" s="85"/>
      <c r="D360" s="296"/>
      <c r="E360" s="296"/>
      <c r="F360" s="79"/>
    </row>
    <row r="361" ht="14.25" customHeight="1">
      <c r="A361" s="79"/>
      <c r="B361" s="79"/>
      <c r="C361" s="85"/>
      <c r="D361" s="296"/>
      <c r="E361" s="296"/>
      <c r="F361" s="79"/>
    </row>
    <row r="362" ht="14.25" customHeight="1">
      <c r="A362" s="79"/>
      <c r="B362" s="79"/>
      <c r="C362" s="85"/>
      <c r="D362" s="296"/>
      <c r="E362" s="296"/>
      <c r="F362" s="79"/>
    </row>
    <row r="363" ht="14.25" customHeight="1">
      <c r="A363" s="79"/>
      <c r="B363" s="79"/>
      <c r="C363" s="85"/>
      <c r="D363" s="296"/>
      <c r="E363" s="296"/>
      <c r="F363" s="79"/>
    </row>
    <row r="364" ht="14.25" customHeight="1">
      <c r="A364" s="79"/>
      <c r="B364" s="79"/>
      <c r="C364" s="85"/>
      <c r="D364" s="296"/>
      <c r="E364" s="296"/>
      <c r="F364" s="79"/>
    </row>
    <row r="365" ht="14.25" customHeight="1">
      <c r="A365" s="79"/>
      <c r="B365" s="79"/>
      <c r="C365" s="85"/>
      <c r="D365" s="296"/>
      <c r="E365" s="296"/>
      <c r="F365" s="79"/>
    </row>
    <row r="366" ht="14.25" customHeight="1">
      <c r="A366" s="79"/>
      <c r="B366" s="79"/>
      <c r="C366" s="85"/>
      <c r="D366" s="296"/>
      <c r="E366" s="296"/>
      <c r="F366" s="79"/>
    </row>
    <row r="367" ht="14.25" customHeight="1">
      <c r="A367" s="79"/>
      <c r="B367" s="79"/>
      <c r="C367" s="85"/>
      <c r="D367" s="296"/>
      <c r="E367" s="296"/>
      <c r="F367" s="79"/>
    </row>
    <row r="368" ht="14.25" customHeight="1">
      <c r="A368" s="79"/>
      <c r="B368" s="79"/>
      <c r="C368" s="85"/>
      <c r="D368" s="296"/>
      <c r="E368" s="296"/>
      <c r="F368" s="79"/>
    </row>
    <row r="369" ht="14.25" customHeight="1">
      <c r="A369" s="79"/>
      <c r="B369" s="79"/>
      <c r="C369" s="85"/>
      <c r="D369" s="296"/>
      <c r="E369" s="296"/>
      <c r="F369" s="79"/>
    </row>
    <row r="370" ht="14.25" customHeight="1">
      <c r="A370" s="79"/>
      <c r="B370" s="79"/>
      <c r="C370" s="85"/>
      <c r="D370" s="296"/>
      <c r="E370" s="296"/>
      <c r="F370" s="79"/>
    </row>
    <row r="371" ht="14.25" customHeight="1">
      <c r="A371" s="79"/>
      <c r="B371" s="79"/>
      <c r="C371" s="85"/>
      <c r="D371" s="296"/>
      <c r="E371" s="296"/>
      <c r="F371" s="79"/>
    </row>
    <row r="372" ht="14.25" customHeight="1">
      <c r="A372" s="79"/>
      <c r="B372" s="79"/>
      <c r="C372" s="85"/>
      <c r="D372" s="296"/>
      <c r="E372" s="296"/>
      <c r="F372" s="79"/>
    </row>
    <row r="373" ht="14.25" customHeight="1">
      <c r="A373" s="79"/>
      <c r="B373" s="79"/>
      <c r="C373" s="85"/>
      <c r="D373" s="296"/>
      <c r="E373" s="296"/>
      <c r="F373" s="79"/>
    </row>
    <row r="374" ht="14.25" customHeight="1">
      <c r="A374" s="79"/>
      <c r="B374" s="79"/>
      <c r="C374" s="85"/>
      <c r="D374" s="296"/>
      <c r="E374" s="296"/>
      <c r="F374" s="79"/>
    </row>
    <row r="375" ht="14.25" customHeight="1">
      <c r="A375" s="79"/>
      <c r="B375" s="79"/>
      <c r="C375" s="85"/>
      <c r="D375" s="296"/>
      <c r="E375" s="296"/>
      <c r="F375" s="79"/>
    </row>
    <row r="376" ht="14.25" customHeight="1">
      <c r="A376" s="79"/>
      <c r="B376" s="79"/>
      <c r="C376" s="85"/>
      <c r="D376" s="296"/>
      <c r="E376" s="296"/>
      <c r="F376" s="79"/>
    </row>
    <row r="377" ht="14.25" customHeight="1">
      <c r="A377" s="79"/>
      <c r="B377" s="79"/>
      <c r="C377" s="85"/>
      <c r="D377" s="296"/>
      <c r="E377" s="296"/>
      <c r="F377" s="79"/>
    </row>
    <row r="378" ht="14.25" customHeight="1">
      <c r="A378" s="79"/>
      <c r="B378" s="79"/>
      <c r="C378" s="85"/>
      <c r="D378" s="296"/>
      <c r="E378" s="296"/>
      <c r="F378" s="79"/>
    </row>
    <row r="379" ht="14.25" customHeight="1">
      <c r="A379" s="79"/>
      <c r="B379" s="79"/>
      <c r="C379" s="85"/>
      <c r="D379" s="296"/>
      <c r="E379" s="296"/>
      <c r="F379" s="79"/>
    </row>
    <row r="380" ht="14.25" customHeight="1">
      <c r="A380" s="79"/>
      <c r="B380" s="79"/>
      <c r="C380" s="85"/>
      <c r="D380" s="296"/>
      <c r="E380" s="296"/>
      <c r="F380" s="79"/>
    </row>
    <row r="381" ht="14.25" customHeight="1">
      <c r="A381" s="79"/>
      <c r="B381" s="79"/>
      <c r="C381" s="85"/>
      <c r="D381" s="296"/>
      <c r="E381" s="296"/>
      <c r="F381" s="79"/>
    </row>
    <row r="382" ht="14.25" customHeight="1">
      <c r="A382" s="79"/>
      <c r="B382" s="79"/>
      <c r="C382" s="85"/>
      <c r="D382" s="296"/>
      <c r="E382" s="296"/>
      <c r="F382" s="79"/>
    </row>
    <row r="383" ht="14.25" customHeight="1">
      <c r="A383" s="79"/>
      <c r="B383" s="79"/>
      <c r="C383" s="85"/>
      <c r="D383" s="296"/>
      <c r="E383" s="296"/>
      <c r="F383" s="79"/>
    </row>
    <row r="384" ht="14.25" customHeight="1">
      <c r="A384" s="79"/>
      <c r="B384" s="79"/>
      <c r="C384" s="85"/>
      <c r="D384" s="296"/>
      <c r="E384" s="296"/>
      <c r="F384" s="79"/>
    </row>
    <row r="385" ht="14.25" customHeight="1">
      <c r="A385" s="79"/>
      <c r="B385" s="79"/>
      <c r="C385" s="85"/>
      <c r="D385" s="296"/>
      <c r="E385" s="296"/>
      <c r="F385" s="79"/>
    </row>
    <row r="386" ht="14.25" customHeight="1">
      <c r="A386" s="79"/>
      <c r="B386" s="79"/>
      <c r="C386" s="85"/>
      <c r="D386" s="296"/>
      <c r="E386" s="296"/>
      <c r="F386" s="79"/>
    </row>
    <row r="387" ht="14.25" customHeight="1">
      <c r="A387" s="79"/>
      <c r="B387" s="79"/>
      <c r="C387" s="85"/>
      <c r="D387" s="296"/>
      <c r="E387" s="296"/>
      <c r="F387" s="79"/>
    </row>
    <row r="388" ht="14.25" customHeight="1">
      <c r="A388" s="79"/>
      <c r="B388" s="79"/>
      <c r="C388" s="85"/>
      <c r="D388" s="296"/>
      <c r="E388" s="296"/>
      <c r="F388" s="79"/>
    </row>
    <row r="389" ht="14.25" customHeight="1">
      <c r="A389" s="79"/>
      <c r="B389" s="79"/>
      <c r="C389" s="85"/>
      <c r="D389" s="296"/>
      <c r="E389" s="296"/>
      <c r="F389" s="79"/>
    </row>
    <row r="390" ht="14.25" customHeight="1">
      <c r="A390" s="79"/>
      <c r="B390" s="79"/>
      <c r="C390" s="85"/>
      <c r="D390" s="296"/>
      <c r="E390" s="296"/>
      <c r="F390" s="79"/>
    </row>
    <row r="391" ht="14.25" customHeight="1">
      <c r="A391" s="79"/>
      <c r="B391" s="79"/>
      <c r="C391" s="85"/>
      <c r="D391" s="296"/>
      <c r="E391" s="296"/>
      <c r="F391" s="79"/>
    </row>
    <row r="392" ht="14.25" customHeight="1">
      <c r="A392" s="79"/>
      <c r="B392" s="79"/>
      <c r="C392" s="85"/>
      <c r="D392" s="296"/>
      <c r="E392" s="296"/>
      <c r="F392" s="79"/>
    </row>
    <row r="393" ht="14.25" customHeight="1">
      <c r="A393" s="79"/>
      <c r="B393" s="79"/>
      <c r="C393" s="85"/>
      <c r="D393" s="296"/>
      <c r="E393" s="296"/>
      <c r="F393" s="79"/>
    </row>
    <row r="394" ht="14.25" customHeight="1">
      <c r="A394" s="79"/>
      <c r="B394" s="79"/>
      <c r="C394" s="85"/>
      <c r="D394" s="296"/>
      <c r="E394" s="296"/>
      <c r="F394" s="79"/>
    </row>
    <row r="395" ht="14.25" customHeight="1">
      <c r="A395" s="79"/>
      <c r="B395" s="79"/>
      <c r="C395" s="85"/>
      <c r="D395" s="296"/>
      <c r="E395" s="296"/>
      <c r="F395" s="79"/>
    </row>
    <row r="396" ht="14.25" customHeight="1">
      <c r="A396" s="79"/>
      <c r="B396" s="79"/>
      <c r="C396" s="85"/>
      <c r="D396" s="296"/>
      <c r="E396" s="296"/>
      <c r="F396" s="79"/>
    </row>
    <row r="397" ht="14.25" customHeight="1">
      <c r="A397" s="79"/>
      <c r="B397" s="79"/>
      <c r="C397" s="85"/>
      <c r="D397" s="296"/>
      <c r="E397" s="296"/>
      <c r="F397" s="79"/>
    </row>
    <row r="398" ht="14.25" customHeight="1">
      <c r="A398" s="79"/>
      <c r="B398" s="79"/>
      <c r="C398" s="85"/>
      <c r="D398" s="296"/>
      <c r="E398" s="296"/>
      <c r="F398" s="79"/>
    </row>
    <row r="399" ht="14.25" customHeight="1">
      <c r="A399" s="79"/>
      <c r="B399" s="79"/>
      <c r="C399" s="85"/>
      <c r="D399" s="296"/>
      <c r="E399" s="296"/>
      <c r="F399" s="79"/>
    </row>
    <row r="400" ht="14.25" customHeight="1">
      <c r="A400" s="79"/>
      <c r="B400" s="79"/>
      <c r="C400" s="85"/>
      <c r="D400" s="296"/>
      <c r="E400" s="296"/>
      <c r="F400" s="79"/>
    </row>
    <row r="401" ht="14.25" customHeight="1">
      <c r="A401" s="79"/>
      <c r="B401" s="79"/>
      <c r="C401" s="85"/>
      <c r="D401" s="296"/>
      <c r="E401" s="296"/>
      <c r="F401" s="79"/>
    </row>
    <row r="402" ht="14.25" customHeight="1">
      <c r="A402" s="79"/>
      <c r="B402" s="79"/>
      <c r="C402" s="85"/>
      <c r="D402" s="296"/>
      <c r="E402" s="296"/>
      <c r="F402" s="79"/>
    </row>
    <row r="403" ht="14.25" customHeight="1">
      <c r="A403" s="79"/>
      <c r="B403" s="79"/>
      <c r="C403" s="85"/>
      <c r="D403" s="296"/>
      <c r="E403" s="296"/>
      <c r="F403" s="79"/>
    </row>
    <row r="404" ht="14.25" customHeight="1">
      <c r="A404" s="79"/>
      <c r="B404" s="79"/>
      <c r="C404" s="85"/>
      <c r="D404" s="296"/>
      <c r="E404" s="296"/>
      <c r="F404" s="79"/>
    </row>
    <row r="405" ht="14.25" customHeight="1">
      <c r="A405" s="79"/>
      <c r="B405" s="79"/>
      <c r="C405" s="85"/>
      <c r="D405" s="296"/>
      <c r="E405" s="296"/>
      <c r="F405" s="79"/>
    </row>
    <row r="406" ht="14.25" customHeight="1">
      <c r="A406" s="79"/>
      <c r="B406" s="79"/>
      <c r="C406" s="85"/>
      <c r="D406" s="296"/>
      <c r="E406" s="296"/>
      <c r="F406" s="79"/>
    </row>
    <row r="407" ht="14.25" customHeight="1">
      <c r="A407" s="79"/>
      <c r="B407" s="79"/>
      <c r="C407" s="85"/>
      <c r="D407" s="296"/>
      <c r="E407" s="296"/>
      <c r="F407" s="79"/>
    </row>
    <row r="408" ht="14.25" customHeight="1">
      <c r="A408" s="79"/>
      <c r="B408" s="79"/>
      <c r="C408" s="85"/>
      <c r="D408" s="296"/>
      <c r="E408" s="296"/>
      <c r="F408" s="79"/>
    </row>
    <row r="409" ht="14.25" customHeight="1">
      <c r="A409" s="79"/>
      <c r="B409" s="79"/>
      <c r="C409" s="85"/>
      <c r="D409" s="296"/>
      <c r="E409" s="296"/>
      <c r="F409" s="79"/>
    </row>
    <row r="410" ht="14.25" customHeight="1">
      <c r="A410" s="79"/>
      <c r="B410" s="79"/>
      <c r="C410" s="85"/>
      <c r="D410" s="296"/>
      <c r="E410" s="296"/>
      <c r="F410" s="79"/>
    </row>
    <row r="411" ht="14.25" customHeight="1">
      <c r="A411" s="79"/>
      <c r="B411" s="79"/>
      <c r="C411" s="85"/>
      <c r="D411" s="296"/>
      <c r="E411" s="296"/>
      <c r="F411" s="79"/>
    </row>
    <row r="412" ht="14.25" customHeight="1">
      <c r="A412" s="79"/>
      <c r="B412" s="79"/>
      <c r="C412" s="85"/>
      <c r="D412" s="296"/>
      <c r="E412" s="296"/>
      <c r="F412" s="79"/>
    </row>
    <row r="413" ht="14.25" customHeight="1">
      <c r="A413" s="79"/>
      <c r="B413" s="79"/>
      <c r="C413" s="85"/>
      <c r="D413" s="296"/>
      <c r="E413" s="296"/>
      <c r="F413" s="79"/>
    </row>
    <row r="414" ht="14.25" customHeight="1">
      <c r="A414" s="79"/>
      <c r="B414" s="79"/>
      <c r="C414" s="85"/>
      <c r="D414" s="296"/>
      <c r="E414" s="296"/>
      <c r="F414" s="79"/>
    </row>
    <row r="415" ht="14.25" customHeight="1">
      <c r="A415" s="79"/>
      <c r="B415" s="79"/>
      <c r="C415" s="85"/>
      <c r="D415" s="296"/>
      <c r="E415" s="296"/>
      <c r="F415" s="79"/>
    </row>
    <row r="416" ht="14.25" customHeight="1">
      <c r="A416" s="79"/>
      <c r="B416" s="79"/>
      <c r="C416" s="85"/>
      <c r="D416" s="296"/>
      <c r="E416" s="296"/>
      <c r="F416" s="79"/>
    </row>
    <row r="417" ht="14.25" customHeight="1">
      <c r="A417" s="79"/>
      <c r="B417" s="79"/>
      <c r="C417" s="85"/>
      <c r="D417" s="296"/>
      <c r="E417" s="296"/>
      <c r="F417" s="79"/>
    </row>
    <row r="418" ht="14.25" customHeight="1">
      <c r="A418" s="79"/>
      <c r="B418" s="79"/>
      <c r="C418" s="85"/>
      <c r="D418" s="296"/>
      <c r="E418" s="296"/>
      <c r="F418" s="79"/>
    </row>
    <row r="419" ht="14.25" customHeight="1">
      <c r="A419" s="79"/>
      <c r="B419" s="79"/>
      <c r="C419" s="85"/>
      <c r="D419" s="296"/>
      <c r="E419" s="296"/>
      <c r="F419" s="79"/>
    </row>
    <row r="420" ht="14.25" customHeight="1">
      <c r="A420" s="79"/>
      <c r="B420" s="79"/>
      <c r="C420" s="85"/>
      <c r="D420" s="296"/>
      <c r="E420" s="296"/>
      <c r="F420" s="79"/>
    </row>
    <row r="421" ht="14.25" customHeight="1">
      <c r="A421" s="79"/>
      <c r="B421" s="79"/>
      <c r="C421" s="85"/>
      <c r="D421" s="296"/>
      <c r="E421" s="296"/>
      <c r="F421" s="79"/>
    </row>
    <row r="422" ht="14.25" customHeight="1">
      <c r="A422" s="79"/>
      <c r="B422" s="79"/>
      <c r="C422" s="85"/>
      <c r="D422" s="296"/>
      <c r="E422" s="296"/>
      <c r="F422" s="79"/>
    </row>
    <row r="423" ht="14.25" customHeight="1">
      <c r="A423" s="79"/>
      <c r="B423" s="79"/>
      <c r="C423" s="85"/>
      <c r="D423" s="296"/>
      <c r="E423" s="296"/>
      <c r="F423" s="79"/>
    </row>
    <row r="424" ht="14.25" customHeight="1">
      <c r="A424" s="79"/>
      <c r="B424" s="79"/>
      <c r="C424" s="85"/>
      <c r="D424" s="296"/>
      <c r="E424" s="296"/>
      <c r="F424" s="79"/>
    </row>
    <row r="425" ht="14.25" customHeight="1">
      <c r="A425" s="79"/>
      <c r="B425" s="79"/>
      <c r="C425" s="85"/>
      <c r="D425" s="296"/>
      <c r="E425" s="296"/>
      <c r="F425" s="79"/>
    </row>
    <row r="426" ht="14.25" customHeight="1">
      <c r="A426" s="79"/>
      <c r="B426" s="79"/>
      <c r="C426" s="85"/>
      <c r="D426" s="296"/>
      <c r="E426" s="296"/>
      <c r="F426" s="79"/>
    </row>
    <row r="427" ht="14.25" customHeight="1">
      <c r="A427" s="79"/>
      <c r="B427" s="79"/>
      <c r="C427" s="85"/>
      <c r="D427" s="296"/>
      <c r="E427" s="296"/>
      <c r="F427" s="79"/>
    </row>
    <row r="428" ht="14.25" customHeight="1">
      <c r="A428" s="79"/>
      <c r="B428" s="79"/>
      <c r="C428" s="85"/>
      <c r="D428" s="296"/>
      <c r="E428" s="296"/>
      <c r="F428" s="79"/>
    </row>
    <row r="429" ht="14.25" customHeight="1">
      <c r="A429" s="79"/>
      <c r="B429" s="79"/>
      <c r="C429" s="85"/>
      <c r="D429" s="296"/>
      <c r="E429" s="296"/>
      <c r="F429" s="79"/>
    </row>
    <row r="430" ht="14.25" customHeight="1">
      <c r="A430" s="79"/>
      <c r="B430" s="79"/>
      <c r="C430" s="85"/>
      <c r="D430" s="296"/>
      <c r="E430" s="296"/>
      <c r="F430" s="79"/>
    </row>
    <row r="431" ht="14.25" customHeight="1">
      <c r="A431" s="79"/>
      <c r="B431" s="79"/>
      <c r="C431" s="85"/>
      <c r="D431" s="296"/>
      <c r="E431" s="296"/>
      <c r="F431" s="79"/>
    </row>
    <row r="432" ht="14.25" customHeight="1">
      <c r="A432" s="79"/>
      <c r="B432" s="79"/>
      <c r="C432" s="85"/>
      <c r="D432" s="296"/>
      <c r="E432" s="296"/>
      <c r="F432" s="79"/>
    </row>
    <row r="433" ht="14.25" customHeight="1">
      <c r="A433" s="79"/>
      <c r="B433" s="79"/>
      <c r="C433" s="85"/>
      <c r="D433" s="296"/>
      <c r="E433" s="296"/>
      <c r="F433" s="79"/>
    </row>
    <row r="434" ht="14.25" customHeight="1">
      <c r="A434" s="79"/>
      <c r="B434" s="79"/>
      <c r="C434" s="85"/>
      <c r="D434" s="296"/>
      <c r="E434" s="296"/>
      <c r="F434" s="79"/>
    </row>
    <row r="435" ht="14.25" customHeight="1">
      <c r="A435" s="79"/>
      <c r="B435" s="79"/>
      <c r="C435" s="85"/>
      <c r="D435" s="296"/>
      <c r="E435" s="296"/>
      <c r="F435" s="79"/>
    </row>
    <row r="436" ht="14.25" customHeight="1">
      <c r="A436" s="79"/>
      <c r="B436" s="79"/>
      <c r="C436" s="85"/>
      <c r="D436" s="296"/>
      <c r="E436" s="296"/>
      <c r="F436" s="79"/>
    </row>
    <row r="437" ht="14.25" customHeight="1">
      <c r="A437" s="79"/>
      <c r="B437" s="79"/>
      <c r="C437" s="85"/>
      <c r="D437" s="296"/>
      <c r="E437" s="296"/>
      <c r="F437" s="79"/>
    </row>
    <row r="438" ht="14.25" customHeight="1">
      <c r="A438" s="79"/>
      <c r="B438" s="79"/>
      <c r="C438" s="85"/>
      <c r="D438" s="296"/>
      <c r="E438" s="296"/>
      <c r="F438" s="79"/>
    </row>
    <row r="439" ht="14.25" customHeight="1">
      <c r="A439" s="79"/>
      <c r="B439" s="79"/>
      <c r="C439" s="85"/>
      <c r="D439" s="296"/>
      <c r="E439" s="296"/>
      <c r="F439" s="79"/>
    </row>
    <row r="440" ht="14.25" customHeight="1">
      <c r="A440" s="79"/>
      <c r="B440" s="79"/>
      <c r="C440" s="85"/>
      <c r="D440" s="296"/>
      <c r="E440" s="296"/>
      <c r="F440" s="79"/>
    </row>
    <row r="441" ht="14.25" customHeight="1">
      <c r="A441" s="79"/>
      <c r="B441" s="79"/>
      <c r="C441" s="85"/>
      <c r="D441" s="296"/>
      <c r="E441" s="296"/>
      <c r="F441" s="79"/>
    </row>
    <row r="442" ht="14.25" customHeight="1">
      <c r="A442" s="79"/>
      <c r="B442" s="79"/>
      <c r="C442" s="85"/>
      <c r="D442" s="296"/>
      <c r="E442" s="296"/>
      <c r="F442" s="79"/>
    </row>
    <row r="443" ht="14.25" customHeight="1">
      <c r="A443" s="79"/>
      <c r="B443" s="79"/>
      <c r="C443" s="85"/>
      <c r="D443" s="296"/>
      <c r="E443" s="296"/>
      <c r="F443" s="79"/>
    </row>
    <row r="444" ht="14.25" customHeight="1">
      <c r="A444" s="79"/>
      <c r="B444" s="79"/>
      <c r="C444" s="85"/>
      <c r="D444" s="296"/>
      <c r="E444" s="296"/>
      <c r="F444" s="79"/>
    </row>
    <row r="445" ht="14.25" customHeight="1">
      <c r="A445" s="79"/>
      <c r="B445" s="79"/>
      <c r="C445" s="85"/>
      <c r="D445" s="296"/>
      <c r="E445" s="296"/>
      <c r="F445" s="79"/>
    </row>
    <row r="446" ht="14.25" customHeight="1">
      <c r="A446" s="79"/>
      <c r="B446" s="79"/>
      <c r="C446" s="85"/>
      <c r="D446" s="296"/>
      <c r="E446" s="296"/>
      <c r="F446" s="79"/>
    </row>
    <row r="447" ht="14.25" customHeight="1">
      <c r="A447" s="79"/>
      <c r="B447" s="79"/>
      <c r="C447" s="85"/>
      <c r="D447" s="296"/>
      <c r="E447" s="296"/>
      <c r="F447" s="79"/>
    </row>
    <row r="448" ht="14.25" customHeight="1">
      <c r="A448" s="79"/>
      <c r="B448" s="79"/>
      <c r="C448" s="85"/>
      <c r="D448" s="296"/>
      <c r="E448" s="296"/>
      <c r="F448" s="79"/>
    </row>
    <row r="449" ht="14.25" customHeight="1">
      <c r="A449" s="79"/>
      <c r="B449" s="79"/>
      <c r="C449" s="85"/>
      <c r="D449" s="296"/>
      <c r="E449" s="296"/>
      <c r="F449" s="79"/>
    </row>
    <row r="450" ht="14.25" customHeight="1">
      <c r="A450" s="79"/>
      <c r="B450" s="79"/>
      <c r="C450" s="85"/>
      <c r="D450" s="296"/>
      <c r="E450" s="296"/>
      <c r="F450" s="79"/>
    </row>
    <row r="451" ht="14.25" customHeight="1">
      <c r="A451" s="79"/>
      <c r="B451" s="79"/>
      <c r="C451" s="85"/>
      <c r="D451" s="296"/>
      <c r="E451" s="296"/>
      <c r="F451" s="79"/>
    </row>
    <row r="452" ht="14.25" customHeight="1">
      <c r="A452" s="79"/>
      <c r="B452" s="79"/>
      <c r="C452" s="85"/>
      <c r="D452" s="296"/>
      <c r="E452" s="296"/>
      <c r="F452" s="79"/>
    </row>
    <row r="453" ht="14.25" customHeight="1">
      <c r="A453" s="79"/>
      <c r="B453" s="79"/>
      <c r="C453" s="85"/>
      <c r="D453" s="296"/>
      <c r="E453" s="296"/>
      <c r="F453" s="79"/>
    </row>
    <row r="454" ht="14.25" customHeight="1">
      <c r="A454" s="79"/>
      <c r="B454" s="79"/>
      <c r="C454" s="85"/>
      <c r="D454" s="296"/>
      <c r="E454" s="296"/>
      <c r="F454" s="79"/>
    </row>
    <row r="455" ht="14.25" customHeight="1">
      <c r="A455" s="79"/>
      <c r="B455" s="79"/>
      <c r="C455" s="85"/>
      <c r="D455" s="296"/>
      <c r="E455" s="296"/>
      <c r="F455" s="79"/>
    </row>
    <row r="456" ht="14.25" customHeight="1">
      <c r="A456" s="79"/>
      <c r="B456" s="79"/>
      <c r="C456" s="85"/>
      <c r="D456" s="296"/>
      <c r="E456" s="296"/>
      <c r="F456" s="79"/>
    </row>
    <row r="457" ht="14.25" customHeight="1">
      <c r="A457" s="79"/>
      <c r="B457" s="79"/>
      <c r="C457" s="85"/>
      <c r="D457" s="296"/>
      <c r="E457" s="296"/>
      <c r="F457" s="79"/>
    </row>
    <row r="458" ht="14.25" customHeight="1">
      <c r="A458" s="79"/>
      <c r="B458" s="79"/>
      <c r="C458" s="85"/>
      <c r="D458" s="296"/>
      <c r="E458" s="296"/>
      <c r="F458" s="79"/>
    </row>
    <row r="459" ht="14.25" customHeight="1">
      <c r="A459" s="79"/>
      <c r="B459" s="79"/>
      <c r="C459" s="85"/>
      <c r="D459" s="296"/>
      <c r="E459" s="296"/>
      <c r="F459" s="79"/>
    </row>
    <row r="460" ht="14.25" customHeight="1">
      <c r="A460" s="79"/>
      <c r="B460" s="79"/>
      <c r="C460" s="85"/>
      <c r="D460" s="296"/>
      <c r="E460" s="296"/>
      <c r="F460" s="79"/>
    </row>
    <row r="461" ht="14.25" customHeight="1">
      <c r="A461" s="79"/>
      <c r="B461" s="79"/>
      <c r="C461" s="85"/>
      <c r="D461" s="296"/>
      <c r="E461" s="296"/>
      <c r="F461" s="79"/>
    </row>
    <row r="462" ht="14.25" customHeight="1">
      <c r="A462" s="79"/>
      <c r="B462" s="79"/>
      <c r="C462" s="85"/>
      <c r="D462" s="296"/>
      <c r="E462" s="296"/>
      <c r="F462" s="79"/>
    </row>
    <row r="463" ht="14.25" customHeight="1">
      <c r="A463" s="79"/>
      <c r="B463" s="79"/>
      <c r="C463" s="85"/>
      <c r="D463" s="296"/>
      <c r="E463" s="296"/>
      <c r="F463" s="79"/>
    </row>
    <row r="464" ht="14.25" customHeight="1">
      <c r="A464" s="79"/>
      <c r="B464" s="79"/>
      <c r="C464" s="85"/>
      <c r="D464" s="296"/>
      <c r="E464" s="296"/>
      <c r="F464" s="79"/>
    </row>
    <row r="465" ht="14.25" customHeight="1">
      <c r="A465" s="79"/>
      <c r="B465" s="79"/>
      <c r="C465" s="85"/>
      <c r="D465" s="296"/>
      <c r="E465" s="296"/>
      <c r="F465" s="79"/>
    </row>
    <row r="466" ht="14.25" customHeight="1">
      <c r="A466" s="79"/>
      <c r="B466" s="79"/>
      <c r="C466" s="85"/>
      <c r="D466" s="296"/>
      <c r="E466" s="296"/>
      <c r="F466" s="79"/>
    </row>
    <row r="467" ht="14.25" customHeight="1">
      <c r="A467" s="79"/>
      <c r="B467" s="79"/>
      <c r="C467" s="85"/>
      <c r="D467" s="296"/>
      <c r="E467" s="296"/>
      <c r="F467" s="79"/>
    </row>
    <row r="468" ht="14.25" customHeight="1">
      <c r="A468" s="79"/>
      <c r="B468" s="79"/>
      <c r="C468" s="85"/>
      <c r="D468" s="296"/>
      <c r="E468" s="296"/>
      <c r="F468" s="79"/>
    </row>
    <row r="469" ht="14.25" customHeight="1">
      <c r="A469" s="79"/>
      <c r="B469" s="79"/>
      <c r="C469" s="85"/>
      <c r="D469" s="296"/>
      <c r="E469" s="296"/>
      <c r="F469" s="79"/>
    </row>
    <row r="470" ht="14.25" customHeight="1">
      <c r="A470" s="79"/>
      <c r="B470" s="79"/>
      <c r="C470" s="85"/>
      <c r="D470" s="296"/>
      <c r="E470" s="296"/>
      <c r="F470" s="79"/>
    </row>
    <row r="471" ht="14.25" customHeight="1">
      <c r="A471" s="79"/>
      <c r="B471" s="79"/>
      <c r="C471" s="85"/>
      <c r="D471" s="296"/>
      <c r="E471" s="296"/>
      <c r="F471" s="79"/>
    </row>
    <row r="472" ht="14.25" customHeight="1">
      <c r="A472" s="79"/>
      <c r="B472" s="79"/>
      <c r="C472" s="85"/>
      <c r="D472" s="296"/>
      <c r="E472" s="296"/>
      <c r="F472" s="79"/>
    </row>
    <row r="473" ht="14.25" customHeight="1">
      <c r="A473" s="79"/>
      <c r="B473" s="79"/>
      <c r="C473" s="85"/>
      <c r="D473" s="296"/>
      <c r="E473" s="296"/>
      <c r="F473" s="79"/>
    </row>
    <row r="474" ht="14.25" customHeight="1">
      <c r="A474" s="79"/>
      <c r="B474" s="79"/>
      <c r="C474" s="85"/>
      <c r="D474" s="296"/>
      <c r="E474" s="296"/>
      <c r="F474" s="79"/>
    </row>
    <row r="475" ht="14.25" customHeight="1">
      <c r="A475" s="79"/>
      <c r="B475" s="79"/>
      <c r="C475" s="85"/>
      <c r="D475" s="296"/>
      <c r="E475" s="296"/>
      <c r="F475" s="79"/>
    </row>
    <row r="476" ht="14.25" customHeight="1">
      <c r="A476" s="79"/>
      <c r="B476" s="79"/>
      <c r="C476" s="85"/>
      <c r="D476" s="296"/>
      <c r="E476" s="296"/>
      <c r="F476" s="79"/>
    </row>
    <row r="477" ht="14.25" customHeight="1">
      <c r="A477" s="79"/>
      <c r="B477" s="79"/>
      <c r="C477" s="85"/>
      <c r="D477" s="296"/>
      <c r="E477" s="296"/>
      <c r="F477" s="79"/>
    </row>
    <row r="478" ht="14.25" customHeight="1">
      <c r="A478" s="79"/>
      <c r="B478" s="79"/>
      <c r="C478" s="85"/>
      <c r="D478" s="296"/>
      <c r="E478" s="296"/>
      <c r="F478" s="79"/>
    </row>
    <row r="479" ht="14.25" customHeight="1">
      <c r="A479" s="79"/>
      <c r="B479" s="79"/>
      <c r="C479" s="85"/>
      <c r="D479" s="296"/>
      <c r="E479" s="296"/>
      <c r="F479" s="79"/>
    </row>
    <row r="480" ht="14.25" customHeight="1">
      <c r="A480" s="79"/>
      <c r="B480" s="79"/>
      <c r="C480" s="85"/>
      <c r="D480" s="296"/>
      <c r="E480" s="296"/>
      <c r="F480" s="79"/>
    </row>
    <row r="481" ht="14.25" customHeight="1">
      <c r="A481" s="79"/>
      <c r="B481" s="79"/>
      <c r="C481" s="85"/>
      <c r="D481" s="296"/>
      <c r="E481" s="296"/>
      <c r="F481" s="79"/>
    </row>
    <row r="482" ht="14.25" customHeight="1">
      <c r="A482" s="79"/>
      <c r="B482" s="79"/>
      <c r="C482" s="85"/>
      <c r="D482" s="296"/>
      <c r="E482" s="296"/>
      <c r="F482" s="79"/>
    </row>
    <row r="483" ht="14.25" customHeight="1">
      <c r="A483" s="79"/>
      <c r="B483" s="79"/>
      <c r="C483" s="85"/>
      <c r="D483" s="296"/>
      <c r="E483" s="296"/>
      <c r="F483" s="79"/>
    </row>
    <row r="484" ht="14.25" customHeight="1">
      <c r="A484" s="79"/>
      <c r="B484" s="79"/>
      <c r="C484" s="85"/>
      <c r="D484" s="296"/>
      <c r="E484" s="296"/>
      <c r="F484" s="79"/>
    </row>
    <row r="485" ht="14.25" customHeight="1">
      <c r="A485" s="79"/>
      <c r="B485" s="79"/>
      <c r="C485" s="85"/>
      <c r="D485" s="296"/>
      <c r="E485" s="296"/>
      <c r="F485" s="79"/>
    </row>
    <row r="486" ht="14.25" customHeight="1">
      <c r="A486" s="79"/>
      <c r="B486" s="79"/>
      <c r="C486" s="85"/>
      <c r="D486" s="296"/>
      <c r="E486" s="296"/>
      <c r="F486" s="79"/>
    </row>
    <row r="487" ht="14.25" customHeight="1">
      <c r="A487" s="79"/>
      <c r="B487" s="79"/>
      <c r="C487" s="85"/>
      <c r="D487" s="296"/>
      <c r="E487" s="296"/>
      <c r="F487" s="79"/>
    </row>
    <row r="488" ht="14.25" customHeight="1">
      <c r="A488" s="79"/>
      <c r="B488" s="79"/>
      <c r="C488" s="85"/>
      <c r="D488" s="296"/>
      <c r="E488" s="296"/>
      <c r="F488" s="79"/>
    </row>
    <row r="489" ht="14.25" customHeight="1">
      <c r="A489" s="79"/>
      <c r="B489" s="79"/>
      <c r="C489" s="85"/>
      <c r="D489" s="296"/>
      <c r="E489" s="296"/>
      <c r="F489" s="79"/>
    </row>
    <row r="490" ht="14.25" customHeight="1">
      <c r="A490" s="79"/>
      <c r="B490" s="79"/>
      <c r="C490" s="85"/>
      <c r="D490" s="296"/>
      <c r="E490" s="296"/>
      <c r="F490" s="79"/>
    </row>
    <row r="491" ht="14.25" customHeight="1">
      <c r="A491" s="79"/>
      <c r="B491" s="79"/>
      <c r="C491" s="85"/>
      <c r="D491" s="296"/>
      <c r="E491" s="296"/>
      <c r="F491" s="79"/>
    </row>
    <row r="492" ht="14.25" customHeight="1">
      <c r="A492" s="79"/>
      <c r="B492" s="79"/>
      <c r="C492" s="85"/>
      <c r="D492" s="296"/>
      <c r="E492" s="296"/>
      <c r="F492" s="79"/>
    </row>
    <row r="493" ht="14.25" customHeight="1">
      <c r="A493" s="79"/>
      <c r="B493" s="79"/>
      <c r="C493" s="85"/>
      <c r="D493" s="296"/>
      <c r="E493" s="296"/>
      <c r="F493" s="79"/>
    </row>
    <row r="494" ht="14.25" customHeight="1">
      <c r="A494" s="79"/>
      <c r="B494" s="79"/>
      <c r="C494" s="85"/>
      <c r="D494" s="296"/>
      <c r="E494" s="296"/>
      <c r="F494" s="79"/>
    </row>
    <row r="495" ht="14.25" customHeight="1">
      <c r="A495" s="79"/>
      <c r="B495" s="79"/>
      <c r="C495" s="85"/>
      <c r="D495" s="296"/>
      <c r="E495" s="296"/>
      <c r="F495" s="79"/>
    </row>
    <row r="496" ht="14.25" customHeight="1">
      <c r="A496" s="79"/>
      <c r="B496" s="79"/>
      <c r="C496" s="85"/>
      <c r="D496" s="296"/>
      <c r="E496" s="296"/>
      <c r="F496" s="79"/>
    </row>
    <row r="497" ht="14.25" customHeight="1">
      <c r="A497" s="79"/>
      <c r="B497" s="79"/>
      <c r="C497" s="85"/>
      <c r="D497" s="296"/>
      <c r="E497" s="296"/>
      <c r="F497" s="79"/>
    </row>
    <row r="498" ht="14.25" customHeight="1">
      <c r="A498" s="79"/>
      <c r="B498" s="79"/>
      <c r="C498" s="85"/>
      <c r="D498" s="296"/>
      <c r="E498" s="296"/>
      <c r="F498" s="79"/>
    </row>
    <row r="499" ht="14.25" customHeight="1">
      <c r="A499" s="79"/>
      <c r="B499" s="79"/>
      <c r="C499" s="85"/>
      <c r="D499" s="296"/>
      <c r="E499" s="296"/>
      <c r="F499" s="79"/>
    </row>
    <row r="500" ht="14.25" customHeight="1">
      <c r="A500" s="79"/>
      <c r="B500" s="79"/>
      <c r="C500" s="85"/>
      <c r="D500" s="296"/>
      <c r="E500" s="296"/>
      <c r="F500" s="79"/>
    </row>
    <row r="501" ht="14.25" customHeight="1">
      <c r="A501" s="79"/>
      <c r="B501" s="79"/>
      <c r="C501" s="85"/>
      <c r="D501" s="296"/>
      <c r="E501" s="296"/>
      <c r="F501" s="79"/>
    </row>
    <row r="502" ht="14.25" customHeight="1">
      <c r="A502" s="79"/>
      <c r="B502" s="79"/>
      <c r="C502" s="85"/>
      <c r="D502" s="296"/>
      <c r="E502" s="296"/>
      <c r="F502" s="79"/>
    </row>
    <row r="503" ht="14.25" customHeight="1">
      <c r="A503" s="79"/>
      <c r="B503" s="79"/>
      <c r="C503" s="85"/>
      <c r="D503" s="296"/>
      <c r="E503" s="296"/>
      <c r="F503" s="79"/>
    </row>
    <row r="504" ht="14.25" customHeight="1">
      <c r="A504" s="79"/>
      <c r="B504" s="79"/>
      <c r="C504" s="85"/>
      <c r="D504" s="296"/>
      <c r="E504" s="296"/>
      <c r="F504" s="79"/>
    </row>
    <row r="505" ht="14.25" customHeight="1">
      <c r="A505" s="79"/>
      <c r="B505" s="79"/>
      <c r="C505" s="85"/>
      <c r="D505" s="296"/>
      <c r="E505" s="296"/>
      <c r="F505" s="79"/>
    </row>
    <row r="506" ht="14.25" customHeight="1">
      <c r="A506" s="79"/>
      <c r="B506" s="79"/>
      <c r="C506" s="85"/>
      <c r="D506" s="296"/>
      <c r="E506" s="296"/>
      <c r="F506" s="79"/>
    </row>
    <row r="507" ht="14.25" customHeight="1">
      <c r="A507" s="79"/>
      <c r="B507" s="79"/>
      <c r="C507" s="85"/>
      <c r="D507" s="296"/>
      <c r="E507" s="296"/>
      <c r="F507" s="79"/>
    </row>
    <row r="508" ht="14.25" customHeight="1">
      <c r="A508" s="79"/>
      <c r="B508" s="79"/>
      <c r="C508" s="85"/>
      <c r="D508" s="296"/>
      <c r="E508" s="296"/>
      <c r="F508" s="79"/>
    </row>
    <row r="509" ht="14.25" customHeight="1">
      <c r="A509" s="79"/>
      <c r="B509" s="79"/>
      <c r="C509" s="85"/>
      <c r="D509" s="296"/>
      <c r="E509" s="296"/>
      <c r="F509" s="79"/>
    </row>
    <row r="510" ht="14.25" customHeight="1">
      <c r="A510" s="79"/>
      <c r="B510" s="79"/>
      <c r="C510" s="85"/>
      <c r="D510" s="296"/>
      <c r="E510" s="296"/>
      <c r="F510" s="79"/>
    </row>
    <row r="511" ht="14.25" customHeight="1">
      <c r="A511" s="79"/>
      <c r="B511" s="79"/>
      <c r="C511" s="85"/>
      <c r="D511" s="296"/>
      <c r="E511" s="296"/>
      <c r="F511" s="79"/>
    </row>
    <row r="512" ht="14.25" customHeight="1">
      <c r="A512" s="79"/>
      <c r="B512" s="79"/>
      <c r="C512" s="85"/>
      <c r="D512" s="296"/>
      <c r="E512" s="296"/>
      <c r="F512" s="79"/>
    </row>
    <row r="513" ht="14.25" customHeight="1">
      <c r="A513" s="79"/>
      <c r="B513" s="79"/>
      <c r="C513" s="85"/>
      <c r="D513" s="296"/>
      <c r="E513" s="296"/>
      <c r="F513" s="79"/>
    </row>
    <row r="514" ht="14.25" customHeight="1">
      <c r="A514" s="79"/>
      <c r="B514" s="79"/>
      <c r="C514" s="85"/>
      <c r="D514" s="296"/>
      <c r="E514" s="296"/>
      <c r="F514" s="79"/>
    </row>
    <row r="515" ht="14.25" customHeight="1">
      <c r="A515" s="79"/>
      <c r="B515" s="79"/>
      <c r="C515" s="85"/>
      <c r="D515" s="296"/>
      <c r="E515" s="296"/>
      <c r="F515" s="79"/>
    </row>
    <row r="516" ht="14.25" customHeight="1">
      <c r="A516" s="79"/>
      <c r="B516" s="79"/>
      <c r="C516" s="85"/>
      <c r="D516" s="296"/>
      <c r="E516" s="296"/>
      <c r="F516" s="79"/>
    </row>
    <row r="517" ht="14.25" customHeight="1">
      <c r="A517" s="79"/>
      <c r="B517" s="79"/>
      <c r="C517" s="85"/>
      <c r="D517" s="296"/>
      <c r="E517" s="296"/>
      <c r="F517" s="79"/>
    </row>
    <row r="518" ht="14.25" customHeight="1">
      <c r="A518" s="79"/>
      <c r="B518" s="79"/>
      <c r="C518" s="85"/>
      <c r="D518" s="296"/>
      <c r="E518" s="296"/>
      <c r="F518" s="79"/>
    </row>
    <row r="519" ht="14.25" customHeight="1">
      <c r="A519" s="79"/>
      <c r="B519" s="79"/>
      <c r="C519" s="85"/>
      <c r="D519" s="296"/>
      <c r="E519" s="296"/>
      <c r="F519" s="79"/>
    </row>
    <row r="520" ht="14.25" customHeight="1">
      <c r="A520" s="79"/>
      <c r="B520" s="79"/>
      <c r="C520" s="85"/>
      <c r="D520" s="296"/>
      <c r="E520" s="296"/>
      <c r="F520" s="79"/>
    </row>
    <row r="521" ht="14.25" customHeight="1">
      <c r="A521" s="79"/>
      <c r="B521" s="79"/>
      <c r="C521" s="85"/>
      <c r="D521" s="296"/>
      <c r="E521" s="296"/>
      <c r="F521" s="79"/>
    </row>
    <row r="522" ht="14.25" customHeight="1">
      <c r="A522" s="79"/>
      <c r="B522" s="79"/>
      <c r="C522" s="85"/>
      <c r="D522" s="296"/>
      <c r="E522" s="296"/>
      <c r="F522" s="79"/>
    </row>
    <row r="523" ht="14.25" customHeight="1">
      <c r="A523" s="79"/>
      <c r="B523" s="79"/>
      <c r="C523" s="85"/>
      <c r="D523" s="296"/>
      <c r="E523" s="296"/>
      <c r="F523" s="79"/>
    </row>
    <row r="524" ht="14.25" customHeight="1">
      <c r="A524" s="79"/>
      <c r="B524" s="79"/>
      <c r="C524" s="85"/>
      <c r="D524" s="296"/>
      <c r="E524" s="296"/>
      <c r="F524" s="79"/>
    </row>
    <row r="525" ht="14.25" customHeight="1">
      <c r="A525" s="79"/>
      <c r="B525" s="79"/>
      <c r="C525" s="85"/>
      <c r="D525" s="296"/>
      <c r="E525" s="296"/>
      <c r="F525" s="79"/>
    </row>
    <row r="526" ht="14.25" customHeight="1">
      <c r="A526" s="79"/>
      <c r="B526" s="79"/>
      <c r="C526" s="85"/>
      <c r="D526" s="296"/>
      <c r="E526" s="296"/>
      <c r="F526" s="79"/>
    </row>
    <row r="527" ht="14.25" customHeight="1">
      <c r="A527" s="79"/>
      <c r="B527" s="79"/>
      <c r="C527" s="85"/>
      <c r="D527" s="296"/>
      <c r="E527" s="296"/>
      <c r="F527" s="79"/>
    </row>
    <row r="528" ht="14.25" customHeight="1">
      <c r="A528" s="79"/>
      <c r="B528" s="79"/>
      <c r="C528" s="85"/>
      <c r="D528" s="296"/>
      <c r="E528" s="296"/>
      <c r="F528" s="79"/>
    </row>
    <row r="529" ht="14.25" customHeight="1">
      <c r="A529" s="79"/>
      <c r="B529" s="79"/>
      <c r="C529" s="85"/>
      <c r="D529" s="296"/>
      <c r="E529" s="296"/>
      <c r="F529" s="79"/>
    </row>
    <row r="530" ht="14.25" customHeight="1">
      <c r="A530" s="79"/>
      <c r="B530" s="79"/>
      <c r="C530" s="85"/>
      <c r="D530" s="296"/>
      <c r="E530" s="296"/>
      <c r="F530" s="79"/>
    </row>
    <row r="531" ht="14.25" customHeight="1">
      <c r="A531" s="79"/>
      <c r="B531" s="79"/>
      <c r="C531" s="85"/>
      <c r="D531" s="296"/>
      <c r="E531" s="296"/>
      <c r="F531" s="79"/>
    </row>
    <row r="532" ht="14.25" customHeight="1">
      <c r="A532" s="79"/>
      <c r="B532" s="79"/>
      <c r="C532" s="85"/>
      <c r="D532" s="296"/>
      <c r="E532" s="296"/>
      <c r="F532" s="79"/>
    </row>
    <row r="533" ht="14.25" customHeight="1">
      <c r="A533" s="79"/>
      <c r="B533" s="79"/>
      <c r="C533" s="85"/>
      <c r="D533" s="296"/>
      <c r="E533" s="296"/>
      <c r="F533" s="79"/>
    </row>
    <row r="534" ht="14.25" customHeight="1">
      <c r="A534" s="79"/>
      <c r="B534" s="79"/>
      <c r="C534" s="85"/>
      <c r="D534" s="296"/>
      <c r="E534" s="296"/>
      <c r="F534" s="79"/>
    </row>
    <row r="535" ht="14.25" customHeight="1">
      <c r="A535" s="79"/>
      <c r="B535" s="79"/>
      <c r="C535" s="85"/>
      <c r="D535" s="296"/>
      <c r="E535" s="296"/>
      <c r="F535" s="79"/>
    </row>
    <row r="536" ht="14.25" customHeight="1">
      <c r="A536" s="79"/>
      <c r="B536" s="79"/>
      <c r="C536" s="85"/>
      <c r="D536" s="296"/>
      <c r="E536" s="296"/>
      <c r="F536" s="79"/>
    </row>
    <row r="537" ht="14.25" customHeight="1">
      <c r="A537" s="79"/>
      <c r="B537" s="79"/>
      <c r="C537" s="85"/>
      <c r="D537" s="296"/>
      <c r="E537" s="296"/>
      <c r="F537" s="79"/>
    </row>
    <row r="538" ht="14.25" customHeight="1">
      <c r="A538" s="79"/>
      <c r="B538" s="79"/>
      <c r="C538" s="85"/>
      <c r="D538" s="296"/>
      <c r="E538" s="296"/>
      <c r="F538" s="79"/>
    </row>
    <row r="539" ht="14.25" customHeight="1">
      <c r="A539" s="79"/>
      <c r="B539" s="79"/>
      <c r="C539" s="85"/>
      <c r="D539" s="296"/>
      <c r="E539" s="296"/>
      <c r="F539" s="79"/>
    </row>
    <row r="540" ht="14.25" customHeight="1">
      <c r="A540" s="79"/>
      <c r="B540" s="79"/>
      <c r="C540" s="85"/>
      <c r="D540" s="296"/>
      <c r="E540" s="296"/>
      <c r="F540" s="79"/>
    </row>
    <row r="541" ht="14.25" customHeight="1">
      <c r="A541" s="79"/>
      <c r="B541" s="79"/>
      <c r="C541" s="85"/>
      <c r="D541" s="296"/>
      <c r="E541" s="296"/>
      <c r="F541" s="79"/>
    </row>
    <row r="542" ht="14.25" customHeight="1">
      <c r="A542" s="79"/>
      <c r="B542" s="79"/>
      <c r="C542" s="85"/>
      <c r="D542" s="296"/>
      <c r="E542" s="296"/>
      <c r="F542" s="79"/>
    </row>
    <row r="543" ht="14.25" customHeight="1">
      <c r="A543" s="79"/>
      <c r="B543" s="79"/>
      <c r="C543" s="85"/>
      <c r="D543" s="296"/>
      <c r="E543" s="296"/>
      <c r="F543" s="79"/>
    </row>
    <row r="544" ht="14.25" customHeight="1">
      <c r="A544" s="79"/>
      <c r="B544" s="79"/>
      <c r="C544" s="85"/>
      <c r="D544" s="296"/>
      <c r="E544" s="296"/>
      <c r="F544" s="79"/>
    </row>
    <row r="545" ht="14.25" customHeight="1">
      <c r="A545" s="79"/>
      <c r="B545" s="79"/>
      <c r="C545" s="85"/>
      <c r="D545" s="296"/>
      <c r="E545" s="296"/>
      <c r="F545" s="79"/>
    </row>
    <row r="546" ht="14.25" customHeight="1">
      <c r="A546" s="79"/>
      <c r="B546" s="79"/>
      <c r="C546" s="85"/>
      <c r="D546" s="296"/>
      <c r="E546" s="296"/>
      <c r="F546" s="79"/>
    </row>
    <row r="547" ht="14.25" customHeight="1">
      <c r="A547" s="79"/>
      <c r="B547" s="79"/>
      <c r="C547" s="85"/>
      <c r="D547" s="296"/>
      <c r="E547" s="296"/>
      <c r="F547" s="79"/>
    </row>
    <row r="548" ht="14.25" customHeight="1">
      <c r="A548" s="79"/>
      <c r="B548" s="79"/>
      <c r="C548" s="85"/>
      <c r="D548" s="296"/>
      <c r="E548" s="296"/>
      <c r="F548" s="79"/>
    </row>
    <row r="549" ht="14.25" customHeight="1">
      <c r="A549" s="79"/>
      <c r="B549" s="79"/>
      <c r="C549" s="85"/>
      <c r="D549" s="296"/>
      <c r="E549" s="296"/>
      <c r="F549" s="79"/>
    </row>
    <row r="550" ht="14.25" customHeight="1">
      <c r="A550" s="79"/>
      <c r="B550" s="79"/>
      <c r="C550" s="85"/>
      <c r="D550" s="296"/>
      <c r="E550" s="296"/>
      <c r="F550" s="79"/>
    </row>
    <row r="551" ht="14.25" customHeight="1">
      <c r="A551" s="79"/>
      <c r="B551" s="79"/>
      <c r="C551" s="85"/>
      <c r="D551" s="296"/>
      <c r="E551" s="296"/>
      <c r="F551" s="79"/>
    </row>
    <row r="552" ht="14.25" customHeight="1">
      <c r="A552" s="79"/>
      <c r="B552" s="79"/>
      <c r="C552" s="85"/>
      <c r="D552" s="296"/>
      <c r="E552" s="296"/>
      <c r="F552" s="79"/>
    </row>
    <row r="553" ht="14.25" customHeight="1">
      <c r="A553" s="79"/>
      <c r="B553" s="79"/>
      <c r="C553" s="85"/>
      <c r="D553" s="296"/>
      <c r="E553" s="296"/>
      <c r="F553" s="79"/>
    </row>
    <row r="554" ht="14.25" customHeight="1">
      <c r="A554" s="79"/>
      <c r="B554" s="79"/>
      <c r="C554" s="85"/>
      <c r="D554" s="296"/>
      <c r="E554" s="296"/>
      <c r="F554" s="79"/>
    </row>
    <row r="555" ht="14.25" customHeight="1">
      <c r="A555" s="79"/>
      <c r="B555" s="79"/>
      <c r="C555" s="85"/>
      <c r="D555" s="296"/>
      <c r="E555" s="296"/>
      <c r="F555" s="79"/>
    </row>
    <row r="556" ht="14.25" customHeight="1">
      <c r="A556" s="79"/>
      <c r="B556" s="79"/>
      <c r="C556" s="85"/>
      <c r="D556" s="296"/>
      <c r="E556" s="296"/>
      <c r="F556" s="79"/>
    </row>
    <row r="557" ht="14.25" customHeight="1">
      <c r="A557" s="79"/>
      <c r="B557" s="79"/>
      <c r="C557" s="85"/>
      <c r="D557" s="296"/>
      <c r="E557" s="296"/>
      <c r="F557" s="79"/>
    </row>
    <row r="558" ht="14.25" customHeight="1">
      <c r="A558" s="79"/>
      <c r="B558" s="79"/>
      <c r="C558" s="85"/>
      <c r="D558" s="296"/>
      <c r="E558" s="296"/>
      <c r="F558" s="79"/>
    </row>
    <row r="559" ht="14.25" customHeight="1">
      <c r="A559" s="79"/>
      <c r="B559" s="79"/>
      <c r="C559" s="85"/>
      <c r="D559" s="296"/>
      <c r="E559" s="296"/>
      <c r="F559" s="79"/>
    </row>
    <row r="560" ht="14.25" customHeight="1">
      <c r="A560" s="79"/>
      <c r="B560" s="79"/>
      <c r="C560" s="85"/>
      <c r="D560" s="296"/>
      <c r="E560" s="296"/>
      <c r="F560" s="79"/>
    </row>
    <row r="561" ht="14.25" customHeight="1">
      <c r="A561" s="79"/>
      <c r="B561" s="79"/>
      <c r="C561" s="85"/>
      <c r="D561" s="296"/>
      <c r="E561" s="296"/>
      <c r="F561" s="79"/>
    </row>
    <row r="562" ht="14.25" customHeight="1">
      <c r="A562" s="79"/>
      <c r="B562" s="79"/>
      <c r="C562" s="85"/>
      <c r="D562" s="296"/>
      <c r="E562" s="296"/>
      <c r="F562" s="79"/>
    </row>
    <row r="563" ht="14.25" customHeight="1">
      <c r="A563" s="79"/>
      <c r="B563" s="79"/>
      <c r="C563" s="85"/>
      <c r="D563" s="296"/>
      <c r="E563" s="296"/>
      <c r="F563" s="79"/>
    </row>
    <row r="564" ht="14.25" customHeight="1">
      <c r="A564" s="79"/>
      <c r="B564" s="79"/>
      <c r="C564" s="85"/>
      <c r="D564" s="296"/>
      <c r="E564" s="296"/>
      <c r="F564" s="79"/>
    </row>
    <row r="565" ht="14.25" customHeight="1">
      <c r="A565" s="79"/>
      <c r="B565" s="79"/>
      <c r="C565" s="85"/>
      <c r="D565" s="296"/>
      <c r="E565" s="296"/>
      <c r="F565" s="79"/>
    </row>
    <row r="566" ht="14.25" customHeight="1">
      <c r="A566" s="79"/>
      <c r="B566" s="79"/>
      <c r="C566" s="85"/>
      <c r="D566" s="296"/>
      <c r="E566" s="296"/>
      <c r="F566" s="79"/>
    </row>
    <row r="567" ht="14.25" customHeight="1">
      <c r="A567" s="79"/>
      <c r="B567" s="79"/>
      <c r="C567" s="85"/>
      <c r="D567" s="296"/>
      <c r="E567" s="296"/>
      <c r="F567" s="79"/>
    </row>
    <row r="568" ht="14.25" customHeight="1">
      <c r="A568" s="79"/>
      <c r="B568" s="79"/>
      <c r="C568" s="85"/>
      <c r="D568" s="296"/>
      <c r="E568" s="296"/>
      <c r="F568" s="79"/>
    </row>
    <row r="569" ht="14.25" customHeight="1">
      <c r="A569" s="79"/>
      <c r="B569" s="79"/>
      <c r="C569" s="85"/>
      <c r="D569" s="296"/>
      <c r="E569" s="296"/>
      <c r="F569" s="79"/>
    </row>
    <row r="570" ht="14.25" customHeight="1">
      <c r="A570" s="79"/>
      <c r="B570" s="79"/>
      <c r="C570" s="85"/>
      <c r="D570" s="296"/>
      <c r="E570" s="296"/>
      <c r="F570" s="79"/>
    </row>
    <row r="571" ht="14.25" customHeight="1">
      <c r="A571" s="79"/>
      <c r="B571" s="79"/>
      <c r="C571" s="85"/>
      <c r="D571" s="296"/>
      <c r="E571" s="296"/>
      <c r="F571" s="79"/>
    </row>
    <row r="572" ht="14.25" customHeight="1">
      <c r="A572" s="79"/>
      <c r="B572" s="79"/>
      <c r="C572" s="85"/>
      <c r="D572" s="296"/>
      <c r="E572" s="296"/>
      <c r="F572" s="79"/>
    </row>
    <row r="573" ht="14.25" customHeight="1">
      <c r="A573" s="79"/>
      <c r="B573" s="79"/>
      <c r="C573" s="85"/>
      <c r="D573" s="296"/>
      <c r="E573" s="296"/>
      <c r="F573" s="79"/>
    </row>
    <row r="574" ht="14.25" customHeight="1">
      <c r="A574" s="79"/>
      <c r="B574" s="79"/>
      <c r="C574" s="85"/>
      <c r="D574" s="296"/>
      <c r="E574" s="296"/>
      <c r="F574" s="79"/>
    </row>
    <row r="575" ht="14.25" customHeight="1">
      <c r="A575" s="79"/>
      <c r="B575" s="79"/>
      <c r="C575" s="85"/>
      <c r="D575" s="296"/>
      <c r="E575" s="296"/>
      <c r="F575" s="79"/>
    </row>
    <row r="576" ht="14.25" customHeight="1">
      <c r="A576" s="79"/>
      <c r="B576" s="79"/>
      <c r="C576" s="85"/>
      <c r="D576" s="296"/>
      <c r="E576" s="296"/>
      <c r="F576" s="79"/>
    </row>
    <row r="577" ht="14.25" customHeight="1">
      <c r="A577" s="79"/>
      <c r="B577" s="79"/>
      <c r="C577" s="85"/>
      <c r="D577" s="296"/>
      <c r="E577" s="296"/>
      <c r="F577" s="79"/>
    </row>
    <row r="578" ht="14.25" customHeight="1">
      <c r="A578" s="79"/>
      <c r="B578" s="79"/>
      <c r="C578" s="85"/>
      <c r="D578" s="296"/>
      <c r="E578" s="296"/>
      <c r="F578" s="79"/>
    </row>
    <row r="579" ht="14.25" customHeight="1">
      <c r="A579" s="79"/>
      <c r="B579" s="79"/>
      <c r="C579" s="85"/>
      <c r="D579" s="296"/>
      <c r="E579" s="296"/>
      <c r="F579" s="79"/>
    </row>
    <row r="580" ht="14.25" customHeight="1">
      <c r="A580" s="79"/>
      <c r="B580" s="79"/>
      <c r="C580" s="85"/>
      <c r="D580" s="296"/>
      <c r="E580" s="296"/>
      <c r="F580" s="79"/>
    </row>
    <row r="581" ht="14.25" customHeight="1">
      <c r="A581" s="79"/>
      <c r="B581" s="79"/>
      <c r="C581" s="85"/>
      <c r="D581" s="296"/>
      <c r="E581" s="296"/>
      <c r="F581" s="79"/>
    </row>
    <row r="582" ht="14.25" customHeight="1">
      <c r="A582" s="79"/>
      <c r="B582" s="79"/>
      <c r="C582" s="85"/>
      <c r="D582" s="296"/>
      <c r="E582" s="296"/>
      <c r="F582" s="79"/>
    </row>
    <row r="583" ht="14.25" customHeight="1">
      <c r="A583" s="79"/>
      <c r="B583" s="79"/>
      <c r="C583" s="85"/>
      <c r="D583" s="296"/>
      <c r="E583" s="296"/>
      <c r="F583" s="79"/>
    </row>
    <row r="584" ht="14.25" customHeight="1">
      <c r="A584" s="79"/>
      <c r="B584" s="79"/>
      <c r="C584" s="85"/>
      <c r="D584" s="296"/>
      <c r="E584" s="296"/>
      <c r="F584" s="79"/>
    </row>
    <row r="585" ht="14.25" customHeight="1">
      <c r="A585" s="79"/>
      <c r="B585" s="79"/>
      <c r="C585" s="85"/>
      <c r="D585" s="296"/>
      <c r="E585" s="296"/>
      <c r="F585" s="79"/>
    </row>
    <row r="586" ht="14.25" customHeight="1">
      <c r="A586" s="79"/>
      <c r="B586" s="79"/>
      <c r="C586" s="85"/>
      <c r="D586" s="296"/>
      <c r="E586" s="296"/>
      <c r="F586" s="79"/>
    </row>
    <row r="587" ht="14.25" customHeight="1">
      <c r="A587" s="79"/>
      <c r="B587" s="79"/>
      <c r="C587" s="85"/>
      <c r="D587" s="296"/>
      <c r="E587" s="296"/>
      <c r="F587" s="79"/>
    </row>
    <row r="588" ht="14.25" customHeight="1">
      <c r="A588" s="79"/>
      <c r="B588" s="79"/>
      <c r="C588" s="85"/>
      <c r="D588" s="296"/>
      <c r="E588" s="296"/>
      <c r="F588" s="79"/>
    </row>
    <row r="589" ht="14.25" customHeight="1">
      <c r="A589" s="79"/>
      <c r="B589" s="79"/>
      <c r="C589" s="85"/>
      <c r="D589" s="296"/>
      <c r="E589" s="296"/>
      <c r="F589" s="79"/>
    </row>
    <row r="590" ht="14.25" customHeight="1">
      <c r="A590" s="79"/>
      <c r="B590" s="79"/>
      <c r="C590" s="85"/>
      <c r="D590" s="296"/>
      <c r="E590" s="296"/>
      <c r="F590" s="79"/>
    </row>
    <row r="591" ht="14.25" customHeight="1">
      <c r="A591" s="79"/>
      <c r="B591" s="79"/>
      <c r="C591" s="85"/>
      <c r="D591" s="296"/>
      <c r="E591" s="296"/>
      <c r="F591" s="79"/>
    </row>
    <row r="592" ht="14.25" customHeight="1">
      <c r="A592" s="79"/>
      <c r="B592" s="79"/>
      <c r="C592" s="85"/>
      <c r="D592" s="296"/>
      <c r="E592" s="296"/>
      <c r="F592" s="79"/>
    </row>
    <row r="593" ht="14.25" customHeight="1">
      <c r="A593" s="79"/>
      <c r="B593" s="79"/>
      <c r="C593" s="85"/>
      <c r="D593" s="296"/>
      <c r="E593" s="296"/>
      <c r="F593" s="79"/>
    </row>
    <row r="594" ht="14.25" customHeight="1">
      <c r="A594" s="79"/>
      <c r="B594" s="79"/>
      <c r="C594" s="85"/>
      <c r="D594" s="296"/>
      <c r="E594" s="296"/>
      <c r="F594" s="79"/>
    </row>
    <row r="595" ht="14.25" customHeight="1">
      <c r="A595" s="79"/>
      <c r="B595" s="79"/>
      <c r="C595" s="85"/>
      <c r="D595" s="296"/>
      <c r="E595" s="296"/>
      <c r="F595" s="79"/>
    </row>
    <row r="596" ht="14.25" customHeight="1">
      <c r="A596" s="79"/>
      <c r="B596" s="79"/>
      <c r="C596" s="85"/>
      <c r="D596" s="296"/>
      <c r="E596" s="296"/>
      <c r="F596" s="79"/>
    </row>
    <row r="597" ht="14.25" customHeight="1">
      <c r="A597" s="79"/>
      <c r="B597" s="79"/>
      <c r="C597" s="85"/>
      <c r="D597" s="296"/>
      <c r="E597" s="296"/>
      <c r="F597" s="79"/>
    </row>
    <row r="598" ht="14.25" customHeight="1">
      <c r="A598" s="79"/>
      <c r="B598" s="79"/>
      <c r="C598" s="85"/>
      <c r="D598" s="296"/>
      <c r="E598" s="296"/>
      <c r="F598" s="79"/>
    </row>
    <row r="599" ht="14.25" customHeight="1">
      <c r="A599" s="79"/>
      <c r="B599" s="79"/>
      <c r="C599" s="85"/>
      <c r="D599" s="296"/>
      <c r="E599" s="296"/>
      <c r="F599" s="79"/>
    </row>
    <row r="600" ht="14.25" customHeight="1">
      <c r="A600" s="79"/>
      <c r="B600" s="79"/>
      <c r="C600" s="85"/>
      <c r="D600" s="296"/>
      <c r="E600" s="296"/>
      <c r="F600" s="79"/>
    </row>
    <row r="601" ht="14.25" customHeight="1">
      <c r="A601" s="79"/>
      <c r="B601" s="79"/>
      <c r="C601" s="85"/>
      <c r="D601" s="296"/>
      <c r="E601" s="296"/>
      <c r="F601" s="79"/>
    </row>
    <row r="602" ht="14.25" customHeight="1">
      <c r="A602" s="79"/>
      <c r="B602" s="79"/>
      <c r="C602" s="85"/>
      <c r="D602" s="296"/>
      <c r="E602" s="296"/>
      <c r="F602" s="79"/>
    </row>
    <row r="603" ht="14.25" customHeight="1">
      <c r="A603" s="79"/>
      <c r="B603" s="79"/>
      <c r="C603" s="85"/>
      <c r="D603" s="296"/>
      <c r="E603" s="296"/>
      <c r="F603" s="79"/>
    </row>
    <row r="604" ht="14.25" customHeight="1">
      <c r="A604" s="79"/>
      <c r="B604" s="79"/>
      <c r="C604" s="85"/>
      <c r="D604" s="296"/>
      <c r="E604" s="296"/>
      <c r="F604" s="79"/>
    </row>
    <row r="605" ht="14.25" customHeight="1">
      <c r="A605" s="79"/>
      <c r="B605" s="79"/>
      <c r="C605" s="85"/>
      <c r="D605" s="296"/>
      <c r="E605" s="296"/>
      <c r="F605" s="79"/>
    </row>
    <row r="606" ht="14.25" customHeight="1">
      <c r="A606" s="79"/>
      <c r="B606" s="79"/>
      <c r="C606" s="85"/>
      <c r="D606" s="296"/>
      <c r="E606" s="296"/>
      <c r="F606" s="79"/>
    </row>
    <row r="607" ht="14.25" customHeight="1">
      <c r="A607" s="79"/>
      <c r="B607" s="79"/>
      <c r="C607" s="85"/>
      <c r="D607" s="296"/>
      <c r="E607" s="296"/>
      <c r="F607" s="79"/>
    </row>
    <row r="608" ht="14.25" customHeight="1">
      <c r="A608" s="79"/>
      <c r="B608" s="79"/>
      <c r="C608" s="85"/>
      <c r="D608" s="296"/>
      <c r="E608" s="296"/>
      <c r="F608" s="79"/>
    </row>
    <row r="609" ht="14.25" customHeight="1">
      <c r="A609" s="79"/>
      <c r="B609" s="79"/>
      <c r="C609" s="85"/>
      <c r="D609" s="296"/>
      <c r="E609" s="296"/>
      <c r="F609" s="79"/>
    </row>
    <row r="610" ht="14.25" customHeight="1">
      <c r="A610" s="79"/>
      <c r="B610" s="79"/>
      <c r="C610" s="85"/>
      <c r="D610" s="296"/>
      <c r="E610" s="296"/>
      <c r="F610" s="79"/>
    </row>
    <row r="611" ht="14.25" customHeight="1">
      <c r="A611" s="79"/>
      <c r="B611" s="79"/>
      <c r="C611" s="85"/>
      <c r="D611" s="296"/>
      <c r="E611" s="296"/>
      <c r="F611" s="79"/>
    </row>
    <row r="612" ht="14.25" customHeight="1">
      <c r="A612" s="79"/>
      <c r="B612" s="79"/>
      <c r="C612" s="85"/>
      <c r="D612" s="296"/>
      <c r="E612" s="296"/>
      <c r="F612" s="79"/>
    </row>
    <row r="613" ht="14.25" customHeight="1">
      <c r="A613" s="79"/>
      <c r="B613" s="79"/>
      <c r="C613" s="85"/>
      <c r="D613" s="296"/>
      <c r="E613" s="296"/>
      <c r="F613" s="79"/>
    </row>
    <row r="614" ht="14.25" customHeight="1">
      <c r="A614" s="79"/>
      <c r="B614" s="79"/>
      <c r="C614" s="85"/>
      <c r="D614" s="296"/>
      <c r="E614" s="296"/>
      <c r="F614" s="79"/>
    </row>
    <row r="615" ht="14.25" customHeight="1">
      <c r="A615" s="79"/>
      <c r="B615" s="79"/>
      <c r="C615" s="85"/>
      <c r="D615" s="296"/>
      <c r="E615" s="296"/>
      <c r="F615" s="79"/>
    </row>
    <row r="616" ht="14.25" customHeight="1">
      <c r="A616" s="79"/>
      <c r="B616" s="79"/>
      <c r="C616" s="85"/>
      <c r="D616" s="296"/>
      <c r="E616" s="296"/>
      <c r="F616" s="79"/>
    </row>
    <row r="617" ht="14.25" customHeight="1">
      <c r="A617" s="79"/>
      <c r="B617" s="79"/>
      <c r="C617" s="85"/>
      <c r="D617" s="296"/>
      <c r="E617" s="296"/>
      <c r="F617" s="79"/>
    </row>
    <row r="618" ht="14.25" customHeight="1">
      <c r="A618" s="79"/>
      <c r="B618" s="79"/>
      <c r="C618" s="85"/>
      <c r="D618" s="296"/>
      <c r="E618" s="296"/>
      <c r="F618" s="79"/>
    </row>
    <row r="619" ht="14.25" customHeight="1">
      <c r="A619" s="79"/>
      <c r="B619" s="79"/>
      <c r="C619" s="85"/>
      <c r="D619" s="296"/>
      <c r="E619" s="296"/>
      <c r="F619" s="79"/>
    </row>
    <row r="620" ht="14.25" customHeight="1">
      <c r="A620" s="79"/>
      <c r="B620" s="79"/>
      <c r="C620" s="85"/>
      <c r="D620" s="296"/>
      <c r="E620" s="296"/>
      <c r="F620" s="79"/>
    </row>
    <row r="621" ht="14.25" customHeight="1">
      <c r="A621" s="79"/>
      <c r="B621" s="79"/>
      <c r="C621" s="85"/>
      <c r="D621" s="296"/>
      <c r="E621" s="296"/>
      <c r="F621" s="79"/>
    </row>
    <row r="622" ht="14.25" customHeight="1">
      <c r="A622" s="79"/>
      <c r="B622" s="79"/>
      <c r="C622" s="85"/>
      <c r="D622" s="296"/>
      <c r="E622" s="296"/>
      <c r="F622" s="79"/>
    </row>
    <row r="623" ht="14.25" customHeight="1">
      <c r="A623" s="79"/>
      <c r="B623" s="79"/>
      <c r="C623" s="85"/>
      <c r="D623" s="296"/>
      <c r="E623" s="296"/>
      <c r="F623" s="79"/>
    </row>
    <row r="624" ht="14.25" customHeight="1">
      <c r="A624" s="79"/>
      <c r="B624" s="79"/>
      <c r="C624" s="85"/>
      <c r="D624" s="296"/>
      <c r="E624" s="296"/>
      <c r="F624" s="79"/>
    </row>
    <row r="625" ht="14.25" customHeight="1">
      <c r="A625" s="79"/>
      <c r="B625" s="79"/>
      <c r="C625" s="85"/>
      <c r="D625" s="296"/>
      <c r="E625" s="296"/>
      <c r="F625" s="79"/>
    </row>
    <row r="626" ht="14.25" customHeight="1">
      <c r="A626" s="79"/>
      <c r="B626" s="79"/>
      <c r="C626" s="85"/>
      <c r="D626" s="296"/>
      <c r="E626" s="296"/>
      <c r="F626" s="79"/>
    </row>
    <row r="627" ht="14.25" customHeight="1">
      <c r="A627" s="79"/>
      <c r="B627" s="79"/>
      <c r="C627" s="85"/>
      <c r="D627" s="296"/>
      <c r="E627" s="296"/>
      <c r="F627" s="79"/>
    </row>
    <row r="628" ht="14.25" customHeight="1">
      <c r="A628" s="79"/>
      <c r="B628" s="79"/>
      <c r="C628" s="85"/>
      <c r="D628" s="296"/>
      <c r="E628" s="296"/>
      <c r="F628" s="79"/>
    </row>
    <row r="629" ht="14.25" customHeight="1">
      <c r="A629" s="79"/>
      <c r="B629" s="79"/>
      <c r="C629" s="85"/>
      <c r="D629" s="296"/>
      <c r="E629" s="296"/>
      <c r="F629" s="79"/>
    </row>
    <row r="630" ht="14.25" customHeight="1">
      <c r="A630" s="79"/>
      <c r="B630" s="79"/>
      <c r="C630" s="85"/>
      <c r="D630" s="296"/>
      <c r="E630" s="296"/>
      <c r="F630" s="79"/>
    </row>
    <row r="631" ht="14.25" customHeight="1">
      <c r="A631" s="79"/>
      <c r="B631" s="79"/>
      <c r="C631" s="85"/>
      <c r="D631" s="296"/>
      <c r="E631" s="296"/>
      <c r="F631" s="79"/>
    </row>
    <row r="632" ht="14.25" customHeight="1">
      <c r="A632" s="79"/>
      <c r="B632" s="79"/>
      <c r="C632" s="85"/>
      <c r="D632" s="296"/>
      <c r="E632" s="296"/>
      <c r="F632" s="79"/>
    </row>
    <row r="633" ht="14.25" customHeight="1">
      <c r="A633" s="79"/>
      <c r="B633" s="79"/>
      <c r="C633" s="85"/>
      <c r="D633" s="296"/>
      <c r="E633" s="296"/>
      <c r="F633" s="79"/>
    </row>
    <row r="634" ht="14.25" customHeight="1">
      <c r="A634" s="79"/>
      <c r="B634" s="79"/>
      <c r="C634" s="85"/>
      <c r="D634" s="296"/>
      <c r="E634" s="296"/>
      <c r="F634" s="79"/>
    </row>
    <row r="635" ht="14.25" customHeight="1">
      <c r="A635" s="79"/>
      <c r="B635" s="79"/>
      <c r="C635" s="85"/>
      <c r="D635" s="296"/>
      <c r="E635" s="296"/>
      <c r="F635" s="79"/>
    </row>
    <row r="636" ht="14.25" customHeight="1">
      <c r="A636" s="79"/>
      <c r="B636" s="79"/>
      <c r="C636" s="85"/>
      <c r="D636" s="296"/>
      <c r="E636" s="296"/>
      <c r="F636" s="79"/>
    </row>
    <row r="637" ht="14.25" customHeight="1">
      <c r="A637" s="79"/>
      <c r="B637" s="79"/>
      <c r="C637" s="85"/>
      <c r="D637" s="296"/>
      <c r="E637" s="296"/>
      <c r="F637" s="79"/>
    </row>
    <row r="638" ht="14.25" customHeight="1">
      <c r="A638" s="79"/>
      <c r="B638" s="79"/>
      <c r="C638" s="85"/>
      <c r="D638" s="296"/>
      <c r="E638" s="296"/>
      <c r="F638" s="79"/>
    </row>
    <row r="639" ht="14.25" customHeight="1">
      <c r="A639" s="79"/>
      <c r="B639" s="79"/>
      <c r="C639" s="85"/>
      <c r="D639" s="296"/>
      <c r="E639" s="296"/>
      <c r="F639" s="79"/>
    </row>
    <row r="640" ht="14.25" customHeight="1">
      <c r="A640" s="79"/>
      <c r="B640" s="79"/>
      <c r="C640" s="85"/>
      <c r="D640" s="296"/>
      <c r="E640" s="296"/>
      <c r="F640" s="79"/>
    </row>
    <row r="641" ht="14.25" customHeight="1">
      <c r="A641" s="79"/>
      <c r="B641" s="79"/>
      <c r="C641" s="85"/>
      <c r="D641" s="296"/>
      <c r="E641" s="296"/>
      <c r="F641" s="79"/>
    </row>
    <row r="642" ht="14.25" customHeight="1">
      <c r="A642" s="79"/>
      <c r="B642" s="79"/>
      <c r="C642" s="85"/>
      <c r="D642" s="296"/>
      <c r="E642" s="296"/>
      <c r="F642" s="79"/>
    </row>
    <row r="643" ht="14.25" customHeight="1">
      <c r="A643" s="79"/>
      <c r="B643" s="79"/>
      <c r="C643" s="85"/>
      <c r="D643" s="296"/>
      <c r="E643" s="296"/>
      <c r="F643" s="79"/>
    </row>
    <row r="644" ht="14.25" customHeight="1">
      <c r="A644" s="79"/>
      <c r="B644" s="79"/>
      <c r="C644" s="85"/>
      <c r="D644" s="296"/>
      <c r="E644" s="296"/>
      <c r="F644" s="79"/>
    </row>
    <row r="645" ht="14.25" customHeight="1">
      <c r="A645" s="79"/>
      <c r="B645" s="79"/>
      <c r="C645" s="85"/>
      <c r="D645" s="296"/>
      <c r="E645" s="296"/>
      <c r="F645" s="79"/>
    </row>
    <row r="646" ht="14.25" customHeight="1">
      <c r="A646" s="79"/>
      <c r="B646" s="79"/>
      <c r="C646" s="85"/>
      <c r="D646" s="296"/>
      <c r="E646" s="296"/>
      <c r="F646" s="79"/>
    </row>
    <row r="647" ht="14.25" customHeight="1">
      <c r="A647" s="79"/>
      <c r="B647" s="79"/>
      <c r="C647" s="85"/>
      <c r="D647" s="296"/>
      <c r="E647" s="296"/>
      <c r="F647" s="79"/>
    </row>
    <row r="648" ht="14.25" customHeight="1">
      <c r="A648" s="79"/>
      <c r="B648" s="79"/>
      <c r="C648" s="85"/>
      <c r="D648" s="296"/>
      <c r="E648" s="296"/>
      <c r="F648" s="79"/>
    </row>
    <row r="649" ht="14.25" customHeight="1">
      <c r="A649" s="79"/>
      <c r="B649" s="79"/>
      <c r="C649" s="85"/>
      <c r="D649" s="296"/>
      <c r="E649" s="296"/>
      <c r="F649" s="79"/>
    </row>
    <row r="650" ht="14.25" customHeight="1">
      <c r="A650" s="79"/>
      <c r="B650" s="79"/>
      <c r="C650" s="85"/>
      <c r="D650" s="296"/>
      <c r="E650" s="296"/>
      <c r="F650" s="79"/>
    </row>
    <row r="651" ht="14.25" customHeight="1">
      <c r="A651" s="79"/>
      <c r="B651" s="79"/>
      <c r="C651" s="85"/>
      <c r="D651" s="296"/>
      <c r="E651" s="296"/>
      <c r="F651" s="79"/>
    </row>
    <row r="652" ht="14.25" customHeight="1">
      <c r="A652" s="79"/>
      <c r="B652" s="79"/>
      <c r="C652" s="85"/>
      <c r="D652" s="296"/>
      <c r="E652" s="296"/>
      <c r="F652" s="79"/>
    </row>
    <row r="653" ht="14.25" customHeight="1">
      <c r="A653" s="79"/>
      <c r="B653" s="79"/>
      <c r="C653" s="85"/>
      <c r="D653" s="296"/>
      <c r="E653" s="296"/>
      <c r="F653" s="79"/>
    </row>
    <row r="654" ht="14.25" customHeight="1">
      <c r="A654" s="79"/>
      <c r="B654" s="79"/>
      <c r="C654" s="85"/>
      <c r="D654" s="296"/>
      <c r="E654" s="296"/>
      <c r="F654" s="79"/>
    </row>
    <row r="655" ht="14.25" customHeight="1">
      <c r="A655" s="79"/>
      <c r="B655" s="79"/>
      <c r="C655" s="85"/>
      <c r="D655" s="296"/>
      <c r="E655" s="296"/>
      <c r="F655" s="79"/>
    </row>
    <row r="656" ht="14.25" customHeight="1">
      <c r="A656" s="79"/>
      <c r="B656" s="79"/>
      <c r="C656" s="85"/>
      <c r="D656" s="296"/>
      <c r="E656" s="296"/>
      <c r="F656" s="79"/>
    </row>
    <row r="657" ht="14.25" customHeight="1">
      <c r="A657" s="79"/>
      <c r="B657" s="79"/>
      <c r="C657" s="85"/>
      <c r="D657" s="296"/>
      <c r="E657" s="296"/>
      <c r="F657" s="79"/>
    </row>
    <row r="658" ht="14.25" customHeight="1">
      <c r="A658" s="79"/>
      <c r="B658" s="79"/>
      <c r="C658" s="85"/>
      <c r="D658" s="296"/>
      <c r="E658" s="296"/>
      <c r="F658" s="79"/>
    </row>
    <row r="659" ht="14.25" customHeight="1">
      <c r="A659" s="79"/>
      <c r="B659" s="79"/>
      <c r="C659" s="85"/>
      <c r="D659" s="296"/>
      <c r="E659" s="296"/>
      <c r="F659" s="79"/>
    </row>
    <row r="660" ht="14.25" customHeight="1">
      <c r="A660" s="79"/>
      <c r="B660" s="79"/>
      <c r="C660" s="85"/>
      <c r="D660" s="296"/>
      <c r="E660" s="296"/>
      <c r="F660" s="79"/>
    </row>
    <row r="661" ht="14.25" customHeight="1">
      <c r="A661" s="79"/>
      <c r="B661" s="79"/>
      <c r="C661" s="85"/>
      <c r="D661" s="296"/>
      <c r="E661" s="296"/>
      <c r="F661" s="79"/>
    </row>
    <row r="662" ht="14.25" customHeight="1">
      <c r="A662" s="79"/>
      <c r="B662" s="79"/>
      <c r="C662" s="85"/>
      <c r="D662" s="296"/>
      <c r="E662" s="296"/>
      <c r="F662" s="79"/>
    </row>
    <row r="663" ht="14.25" customHeight="1">
      <c r="A663" s="79"/>
      <c r="B663" s="79"/>
      <c r="C663" s="85"/>
      <c r="D663" s="296"/>
      <c r="E663" s="296"/>
      <c r="F663" s="79"/>
    </row>
    <row r="664" ht="14.25" customHeight="1">
      <c r="A664" s="79"/>
      <c r="B664" s="79"/>
      <c r="C664" s="85"/>
      <c r="D664" s="296"/>
      <c r="E664" s="296"/>
      <c r="F664" s="79"/>
    </row>
    <row r="665" ht="14.25" customHeight="1">
      <c r="A665" s="79"/>
      <c r="B665" s="79"/>
      <c r="C665" s="85"/>
      <c r="D665" s="296"/>
      <c r="E665" s="296"/>
      <c r="F665" s="79"/>
    </row>
    <row r="666" ht="14.25" customHeight="1">
      <c r="A666" s="79"/>
      <c r="B666" s="79"/>
      <c r="C666" s="85"/>
      <c r="D666" s="296"/>
      <c r="E666" s="296"/>
      <c r="F666" s="79"/>
    </row>
    <row r="667" ht="14.25" customHeight="1">
      <c r="A667" s="79"/>
      <c r="B667" s="79"/>
      <c r="C667" s="85"/>
      <c r="D667" s="296"/>
      <c r="E667" s="296"/>
      <c r="F667" s="79"/>
    </row>
    <row r="668" ht="14.25" customHeight="1">
      <c r="A668" s="79"/>
      <c r="B668" s="79"/>
      <c r="C668" s="85"/>
      <c r="D668" s="296"/>
      <c r="E668" s="296"/>
      <c r="F668" s="79"/>
    </row>
    <row r="669" ht="14.25" customHeight="1">
      <c r="A669" s="79"/>
      <c r="B669" s="79"/>
      <c r="C669" s="85"/>
      <c r="D669" s="296"/>
      <c r="E669" s="296"/>
      <c r="F669" s="79"/>
    </row>
    <row r="670" ht="14.25" customHeight="1">
      <c r="A670" s="79"/>
      <c r="B670" s="79"/>
      <c r="C670" s="85"/>
      <c r="D670" s="296"/>
      <c r="E670" s="296"/>
      <c r="F670" s="79"/>
    </row>
    <row r="671" ht="14.25" customHeight="1">
      <c r="A671" s="79"/>
      <c r="B671" s="79"/>
      <c r="C671" s="85"/>
      <c r="D671" s="296"/>
      <c r="E671" s="296"/>
      <c r="F671" s="79"/>
    </row>
    <row r="672" ht="14.25" customHeight="1">
      <c r="A672" s="79"/>
      <c r="B672" s="79"/>
      <c r="C672" s="85"/>
      <c r="D672" s="296"/>
      <c r="E672" s="296"/>
      <c r="F672" s="79"/>
    </row>
    <row r="673" ht="14.25" customHeight="1">
      <c r="A673" s="79"/>
      <c r="B673" s="79"/>
      <c r="C673" s="85"/>
      <c r="D673" s="296"/>
      <c r="E673" s="296"/>
      <c r="F673" s="79"/>
    </row>
    <row r="674" ht="14.25" customHeight="1">
      <c r="A674" s="79"/>
      <c r="B674" s="79"/>
      <c r="C674" s="85"/>
      <c r="D674" s="296"/>
      <c r="E674" s="296"/>
      <c r="F674" s="79"/>
    </row>
    <row r="675" ht="14.25" customHeight="1">
      <c r="A675" s="79"/>
      <c r="B675" s="79"/>
      <c r="C675" s="85"/>
      <c r="D675" s="296"/>
      <c r="E675" s="296"/>
      <c r="F675" s="79"/>
    </row>
    <row r="676" ht="14.25" customHeight="1">
      <c r="A676" s="79"/>
      <c r="B676" s="79"/>
      <c r="C676" s="85"/>
      <c r="D676" s="296"/>
      <c r="E676" s="296"/>
      <c r="F676" s="79"/>
    </row>
    <row r="677" ht="14.25" customHeight="1">
      <c r="A677" s="79"/>
      <c r="B677" s="79"/>
      <c r="C677" s="85"/>
      <c r="D677" s="296"/>
      <c r="E677" s="296"/>
      <c r="F677" s="79"/>
    </row>
    <row r="678" ht="14.25" customHeight="1">
      <c r="A678" s="79"/>
      <c r="B678" s="79"/>
      <c r="C678" s="85"/>
      <c r="D678" s="296"/>
      <c r="E678" s="296"/>
      <c r="F678" s="79"/>
    </row>
    <row r="679" ht="14.25" customHeight="1">
      <c r="A679" s="79"/>
      <c r="B679" s="79"/>
      <c r="C679" s="85"/>
      <c r="D679" s="296"/>
      <c r="E679" s="296"/>
      <c r="F679" s="79"/>
    </row>
    <row r="680" ht="14.25" customHeight="1">
      <c r="A680" s="79"/>
      <c r="B680" s="79"/>
      <c r="C680" s="85"/>
      <c r="D680" s="296"/>
      <c r="E680" s="296"/>
      <c r="F680" s="79"/>
    </row>
    <row r="681" ht="14.25" customHeight="1">
      <c r="A681" s="79"/>
      <c r="B681" s="79"/>
      <c r="C681" s="85"/>
      <c r="D681" s="296"/>
      <c r="E681" s="296"/>
      <c r="F681" s="79"/>
    </row>
    <row r="682" ht="14.25" customHeight="1">
      <c r="A682" s="79"/>
      <c r="B682" s="79"/>
      <c r="C682" s="85"/>
      <c r="D682" s="296"/>
      <c r="E682" s="296"/>
      <c r="F682" s="79"/>
    </row>
    <row r="683" ht="14.25" customHeight="1">
      <c r="A683" s="79"/>
      <c r="B683" s="79"/>
      <c r="C683" s="85"/>
      <c r="D683" s="296"/>
      <c r="E683" s="296"/>
      <c r="F683" s="79"/>
    </row>
    <row r="684" ht="14.25" customHeight="1">
      <c r="A684" s="79"/>
      <c r="B684" s="79"/>
      <c r="C684" s="85"/>
      <c r="D684" s="296"/>
      <c r="E684" s="296"/>
      <c r="F684" s="79"/>
    </row>
    <row r="685" ht="14.25" customHeight="1">
      <c r="A685" s="79"/>
      <c r="B685" s="79"/>
      <c r="C685" s="85"/>
      <c r="D685" s="296"/>
      <c r="E685" s="296"/>
      <c r="F685" s="79"/>
    </row>
    <row r="686" ht="14.25" customHeight="1">
      <c r="A686" s="79"/>
      <c r="B686" s="79"/>
      <c r="C686" s="85"/>
      <c r="D686" s="296"/>
      <c r="E686" s="296"/>
      <c r="F686" s="79"/>
    </row>
    <row r="687" ht="14.25" customHeight="1">
      <c r="A687" s="79"/>
      <c r="B687" s="79"/>
      <c r="C687" s="85"/>
      <c r="D687" s="296"/>
      <c r="E687" s="296"/>
      <c r="F687" s="79"/>
    </row>
    <row r="688" ht="14.25" customHeight="1">
      <c r="A688" s="79"/>
      <c r="B688" s="79"/>
      <c r="C688" s="85"/>
      <c r="D688" s="296"/>
      <c r="E688" s="296"/>
      <c r="F688" s="79"/>
    </row>
    <row r="689" ht="14.25" customHeight="1">
      <c r="A689" s="79"/>
      <c r="B689" s="79"/>
      <c r="C689" s="85"/>
      <c r="D689" s="296"/>
      <c r="E689" s="296"/>
      <c r="F689" s="79"/>
    </row>
    <row r="690" ht="14.25" customHeight="1">
      <c r="A690" s="79"/>
      <c r="B690" s="79"/>
      <c r="C690" s="85"/>
      <c r="D690" s="296"/>
      <c r="E690" s="296"/>
      <c r="F690" s="79"/>
    </row>
    <row r="691" ht="14.25" customHeight="1">
      <c r="A691" s="79"/>
      <c r="B691" s="79"/>
      <c r="C691" s="85"/>
      <c r="D691" s="296"/>
      <c r="E691" s="296"/>
      <c r="F691" s="79"/>
    </row>
    <row r="692" ht="14.25" customHeight="1">
      <c r="A692" s="79"/>
      <c r="B692" s="79"/>
      <c r="C692" s="85"/>
      <c r="D692" s="296"/>
      <c r="E692" s="296"/>
      <c r="F692" s="79"/>
    </row>
    <row r="693" ht="14.25" customHeight="1">
      <c r="A693" s="79"/>
      <c r="B693" s="79"/>
      <c r="C693" s="85"/>
      <c r="D693" s="296"/>
      <c r="E693" s="296"/>
      <c r="F693" s="79"/>
    </row>
    <row r="694" ht="14.25" customHeight="1">
      <c r="A694" s="79"/>
      <c r="B694" s="79"/>
      <c r="C694" s="85"/>
      <c r="D694" s="296"/>
      <c r="E694" s="296"/>
      <c r="F694" s="79"/>
    </row>
    <row r="695" ht="14.25" customHeight="1">
      <c r="A695" s="79"/>
      <c r="B695" s="79"/>
      <c r="C695" s="85"/>
      <c r="D695" s="296"/>
      <c r="E695" s="296"/>
      <c r="F695" s="79"/>
    </row>
    <row r="696" ht="14.25" customHeight="1">
      <c r="A696" s="79"/>
      <c r="B696" s="79"/>
      <c r="C696" s="85"/>
      <c r="D696" s="296"/>
      <c r="E696" s="296"/>
      <c r="F696" s="79"/>
    </row>
    <row r="697" ht="14.25" customHeight="1">
      <c r="A697" s="79"/>
      <c r="B697" s="79"/>
      <c r="C697" s="85"/>
      <c r="D697" s="296"/>
      <c r="E697" s="296"/>
      <c r="F697" s="79"/>
    </row>
    <row r="698" ht="14.25" customHeight="1">
      <c r="A698" s="79"/>
      <c r="B698" s="79"/>
      <c r="C698" s="85"/>
      <c r="D698" s="296"/>
      <c r="E698" s="296"/>
      <c r="F698" s="79"/>
    </row>
    <row r="699" ht="14.25" customHeight="1">
      <c r="A699" s="79"/>
      <c r="B699" s="79"/>
      <c r="C699" s="85"/>
      <c r="D699" s="296"/>
      <c r="E699" s="296"/>
      <c r="F699" s="79"/>
    </row>
    <row r="700" ht="14.25" customHeight="1">
      <c r="A700" s="79"/>
      <c r="B700" s="79"/>
      <c r="C700" s="85"/>
      <c r="D700" s="296"/>
      <c r="E700" s="296"/>
      <c r="F700" s="79"/>
    </row>
    <row r="701" ht="14.25" customHeight="1">
      <c r="A701" s="79"/>
      <c r="B701" s="79"/>
      <c r="C701" s="85"/>
      <c r="D701" s="296"/>
      <c r="E701" s="296"/>
      <c r="F701" s="79"/>
    </row>
    <row r="702" ht="14.25" customHeight="1">
      <c r="A702" s="79"/>
      <c r="B702" s="79"/>
      <c r="C702" s="85"/>
      <c r="D702" s="296"/>
      <c r="E702" s="296"/>
      <c r="F702" s="79"/>
    </row>
    <row r="703" ht="14.25" customHeight="1">
      <c r="A703" s="79"/>
      <c r="B703" s="79"/>
      <c r="C703" s="85"/>
      <c r="D703" s="296"/>
      <c r="E703" s="296"/>
      <c r="F703" s="79"/>
    </row>
    <row r="704" ht="14.25" customHeight="1">
      <c r="A704" s="79"/>
      <c r="B704" s="79"/>
      <c r="C704" s="85"/>
      <c r="D704" s="296"/>
      <c r="E704" s="296"/>
      <c r="F704" s="79"/>
    </row>
    <row r="705" ht="14.25" customHeight="1">
      <c r="A705" s="79"/>
      <c r="B705" s="79"/>
      <c r="C705" s="85"/>
      <c r="D705" s="296"/>
      <c r="E705" s="296"/>
      <c r="F705" s="79"/>
    </row>
    <row r="706" ht="14.25" customHeight="1">
      <c r="A706" s="79"/>
      <c r="B706" s="79"/>
      <c r="C706" s="85"/>
      <c r="D706" s="296"/>
      <c r="E706" s="296"/>
      <c r="F706" s="79"/>
    </row>
    <row r="707" ht="14.25" customHeight="1">
      <c r="A707" s="79"/>
      <c r="B707" s="79"/>
      <c r="C707" s="85"/>
      <c r="D707" s="296"/>
      <c r="E707" s="296"/>
      <c r="F707" s="79"/>
    </row>
    <row r="708" ht="14.25" customHeight="1">
      <c r="A708" s="79"/>
      <c r="B708" s="79"/>
      <c r="C708" s="85"/>
      <c r="D708" s="296"/>
      <c r="E708" s="296"/>
      <c r="F708" s="79"/>
    </row>
    <row r="709" ht="14.25" customHeight="1">
      <c r="A709" s="79"/>
      <c r="B709" s="79"/>
      <c r="C709" s="85"/>
      <c r="D709" s="296"/>
      <c r="E709" s="296"/>
      <c r="F709" s="79"/>
    </row>
    <row r="710" ht="14.25" customHeight="1">
      <c r="A710" s="79"/>
      <c r="B710" s="79"/>
      <c r="C710" s="85"/>
      <c r="D710" s="296"/>
      <c r="E710" s="296"/>
      <c r="F710" s="79"/>
    </row>
    <row r="711" ht="14.25" customHeight="1">
      <c r="A711" s="79"/>
      <c r="B711" s="79"/>
      <c r="C711" s="85"/>
      <c r="D711" s="296"/>
      <c r="E711" s="296"/>
      <c r="F711" s="79"/>
    </row>
    <row r="712" ht="14.25" customHeight="1">
      <c r="A712" s="79"/>
      <c r="B712" s="79"/>
      <c r="C712" s="85"/>
      <c r="D712" s="296"/>
      <c r="E712" s="296"/>
      <c r="F712" s="79"/>
    </row>
    <row r="713" ht="14.25" customHeight="1">
      <c r="A713" s="79"/>
      <c r="B713" s="79"/>
      <c r="C713" s="85"/>
      <c r="D713" s="296"/>
      <c r="E713" s="296"/>
      <c r="F713" s="79"/>
    </row>
    <row r="714" ht="14.25" customHeight="1">
      <c r="A714" s="79"/>
      <c r="B714" s="79"/>
      <c r="C714" s="85"/>
      <c r="D714" s="296"/>
      <c r="E714" s="296"/>
      <c r="F714" s="79"/>
    </row>
    <row r="715" ht="14.25" customHeight="1">
      <c r="A715" s="79"/>
      <c r="B715" s="79"/>
      <c r="C715" s="85"/>
      <c r="D715" s="296"/>
      <c r="E715" s="296"/>
      <c r="F715" s="79"/>
    </row>
    <row r="716" ht="14.25" customHeight="1">
      <c r="A716" s="79"/>
      <c r="B716" s="79"/>
      <c r="C716" s="85"/>
      <c r="D716" s="296"/>
      <c r="E716" s="296"/>
      <c r="F716" s="79"/>
    </row>
    <row r="717" ht="14.25" customHeight="1">
      <c r="A717" s="79"/>
      <c r="B717" s="79"/>
      <c r="C717" s="85"/>
      <c r="D717" s="296"/>
      <c r="E717" s="296"/>
      <c r="F717" s="79"/>
    </row>
    <row r="718" ht="14.25" customHeight="1">
      <c r="A718" s="79"/>
      <c r="B718" s="79"/>
      <c r="C718" s="85"/>
      <c r="D718" s="296"/>
      <c r="E718" s="296"/>
      <c r="F718" s="79"/>
    </row>
    <row r="719" ht="14.25" customHeight="1">
      <c r="A719" s="79"/>
      <c r="B719" s="79"/>
      <c r="C719" s="85"/>
      <c r="D719" s="296"/>
      <c r="E719" s="296"/>
      <c r="F719" s="79"/>
    </row>
    <row r="720" ht="14.25" customHeight="1">
      <c r="A720" s="79"/>
      <c r="B720" s="79"/>
      <c r="C720" s="85"/>
      <c r="D720" s="296"/>
      <c r="E720" s="296"/>
      <c r="F720" s="79"/>
    </row>
    <row r="721" ht="14.25" customHeight="1">
      <c r="A721" s="79"/>
      <c r="B721" s="79"/>
      <c r="C721" s="85"/>
      <c r="D721" s="296"/>
      <c r="E721" s="296"/>
      <c r="F721" s="79"/>
    </row>
    <row r="722" ht="14.25" customHeight="1">
      <c r="A722" s="79"/>
      <c r="B722" s="79"/>
      <c r="C722" s="85"/>
      <c r="D722" s="296"/>
      <c r="E722" s="296"/>
      <c r="F722" s="79"/>
    </row>
    <row r="723" ht="14.25" customHeight="1">
      <c r="A723" s="79"/>
      <c r="B723" s="79"/>
      <c r="C723" s="85"/>
      <c r="D723" s="296"/>
      <c r="E723" s="296"/>
      <c r="F723" s="79"/>
    </row>
    <row r="724" ht="14.25" customHeight="1">
      <c r="A724" s="79"/>
      <c r="B724" s="79"/>
      <c r="C724" s="85"/>
      <c r="D724" s="296"/>
      <c r="E724" s="296"/>
      <c r="F724" s="79"/>
    </row>
    <row r="725" ht="14.25" customHeight="1">
      <c r="A725" s="79"/>
      <c r="B725" s="79"/>
      <c r="C725" s="85"/>
      <c r="D725" s="296"/>
      <c r="E725" s="296"/>
      <c r="F725" s="79"/>
    </row>
    <row r="726" ht="14.25" customHeight="1">
      <c r="A726" s="79"/>
      <c r="B726" s="79"/>
      <c r="C726" s="85"/>
      <c r="D726" s="296"/>
      <c r="E726" s="296"/>
      <c r="F726" s="79"/>
    </row>
    <row r="727" ht="14.25" customHeight="1">
      <c r="A727" s="79"/>
      <c r="B727" s="79"/>
      <c r="C727" s="85"/>
      <c r="D727" s="296"/>
      <c r="E727" s="296"/>
      <c r="F727" s="79"/>
    </row>
    <row r="728" ht="14.25" customHeight="1">
      <c r="A728" s="79"/>
      <c r="B728" s="79"/>
      <c r="C728" s="85"/>
      <c r="D728" s="296"/>
      <c r="E728" s="296"/>
      <c r="F728" s="79"/>
    </row>
    <row r="729" ht="14.25" customHeight="1">
      <c r="A729" s="79"/>
      <c r="B729" s="79"/>
      <c r="C729" s="85"/>
      <c r="D729" s="296"/>
      <c r="E729" s="296"/>
      <c r="F729" s="79"/>
    </row>
    <row r="730" ht="14.25" customHeight="1">
      <c r="A730" s="79"/>
      <c r="B730" s="79"/>
      <c r="C730" s="85"/>
      <c r="D730" s="296"/>
      <c r="E730" s="296"/>
      <c r="F730" s="79"/>
    </row>
    <row r="731" ht="14.25" customHeight="1">
      <c r="A731" s="79"/>
      <c r="B731" s="79"/>
      <c r="C731" s="85"/>
      <c r="D731" s="296"/>
      <c r="E731" s="296"/>
      <c r="F731" s="79"/>
    </row>
    <row r="732" ht="14.25" customHeight="1">
      <c r="A732" s="79"/>
      <c r="B732" s="79"/>
      <c r="C732" s="85"/>
      <c r="D732" s="296"/>
      <c r="E732" s="296"/>
      <c r="F732" s="79"/>
    </row>
    <row r="733" ht="14.25" customHeight="1">
      <c r="A733" s="79"/>
      <c r="B733" s="79"/>
      <c r="C733" s="85"/>
      <c r="D733" s="296"/>
      <c r="E733" s="296"/>
      <c r="F733" s="79"/>
    </row>
    <row r="734" ht="14.25" customHeight="1">
      <c r="A734" s="79"/>
      <c r="B734" s="79"/>
      <c r="C734" s="85"/>
      <c r="D734" s="296"/>
      <c r="E734" s="296"/>
      <c r="F734" s="79"/>
    </row>
    <row r="735" ht="14.25" customHeight="1">
      <c r="A735" s="79"/>
      <c r="B735" s="79"/>
      <c r="C735" s="85"/>
      <c r="D735" s="296"/>
      <c r="E735" s="296"/>
      <c r="F735" s="79"/>
    </row>
    <row r="736" ht="14.25" customHeight="1">
      <c r="A736" s="79"/>
      <c r="B736" s="79"/>
      <c r="C736" s="85"/>
      <c r="D736" s="296"/>
      <c r="E736" s="296"/>
      <c r="F736" s="79"/>
    </row>
    <row r="737" ht="14.25" customHeight="1">
      <c r="A737" s="79"/>
      <c r="B737" s="79"/>
      <c r="C737" s="85"/>
      <c r="D737" s="296"/>
      <c r="E737" s="296"/>
      <c r="F737" s="79"/>
    </row>
    <row r="738" ht="14.25" customHeight="1">
      <c r="A738" s="79"/>
      <c r="B738" s="79"/>
      <c r="C738" s="85"/>
      <c r="D738" s="296"/>
      <c r="E738" s="296"/>
      <c r="F738" s="79"/>
    </row>
    <row r="739" ht="14.25" customHeight="1">
      <c r="A739" s="79"/>
      <c r="B739" s="79"/>
      <c r="C739" s="85"/>
      <c r="D739" s="296"/>
      <c r="E739" s="296"/>
      <c r="F739" s="79"/>
    </row>
    <row r="740" ht="14.25" customHeight="1">
      <c r="A740" s="79"/>
      <c r="B740" s="79"/>
      <c r="C740" s="85"/>
      <c r="D740" s="296"/>
      <c r="E740" s="296"/>
      <c r="F740" s="79"/>
    </row>
    <row r="741" ht="14.25" customHeight="1">
      <c r="A741" s="79"/>
      <c r="B741" s="79"/>
      <c r="C741" s="85"/>
      <c r="D741" s="296"/>
      <c r="E741" s="296"/>
      <c r="F741" s="79"/>
    </row>
    <row r="742" ht="14.25" customHeight="1">
      <c r="A742" s="79"/>
      <c r="B742" s="79"/>
      <c r="C742" s="85"/>
      <c r="D742" s="296"/>
      <c r="E742" s="296"/>
      <c r="F742" s="79"/>
    </row>
    <row r="743" ht="14.25" customHeight="1">
      <c r="A743" s="79"/>
      <c r="B743" s="79"/>
      <c r="C743" s="85"/>
      <c r="D743" s="296"/>
      <c r="E743" s="296"/>
      <c r="F743" s="79"/>
    </row>
    <row r="744" ht="14.25" customHeight="1">
      <c r="A744" s="79"/>
      <c r="B744" s="79"/>
      <c r="C744" s="85"/>
      <c r="D744" s="296"/>
      <c r="E744" s="296"/>
      <c r="F744" s="79"/>
    </row>
    <row r="745" ht="14.25" customHeight="1">
      <c r="A745" s="79"/>
      <c r="B745" s="79"/>
      <c r="C745" s="85"/>
      <c r="D745" s="296"/>
      <c r="E745" s="296"/>
      <c r="F745" s="79"/>
    </row>
    <row r="746" ht="14.25" customHeight="1">
      <c r="A746" s="79"/>
      <c r="B746" s="79"/>
      <c r="C746" s="85"/>
      <c r="D746" s="296"/>
      <c r="E746" s="296"/>
      <c r="F746" s="79"/>
    </row>
    <row r="747" ht="14.25" customHeight="1">
      <c r="A747" s="79"/>
      <c r="B747" s="79"/>
      <c r="C747" s="85"/>
      <c r="D747" s="296"/>
      <c r="E747" s="296"/>
      <c r="F747" s="79"/>
    </row>
    <row r="748" ht="14.25" customHeight="1">
      <c r="A748" s="79"/>
      <c r="B748" s="79"/>
      <c r="C748" s="85"/>
      <c r="D748" s="296"/>
      <c r="E748" s="296"/>
      <c r="F748" s="79"/>
    </row>
    <row r="749" ht="14.25" customHeight="1">
      <c r="A749" s="79"/>
      <c r="B749" s="79"/>
      <c r="C749" s="85"/>
      <c r="D749" s="296"/>
      <c r="E749" s="296"/>
      <c r="F749" s="79"/>
    </row>
    <row r="750" ht="14.25" customHeight="1">
      <c r="A750" s="79"/>
      <c r="B750" s="79"/>
      <c r="C750" s="85"/>
      <c r="D750" s="296"/>
      <c r="E750" s="296"/>
      <c r="F750" s="79"/>
    </row>
    <row r="751" ht="14.25" customHeight="1">
      <c r="A751" s="79"/>
      <c r="B751" s="79"/>
      <c r="C751" s="85"/>
      <c r="D751" s="296"/>
      <c r="E751" s="296"/>
      <c r="F751" s="79"/>
    </row>
    <row r="752" ht="14.25" customHeight="1">
      <c r="A752" s="79"/>
      <c r="B752" s="79"/>
      <c r="C752" s="85"/>
      <c r="D752" s="296"/>
      <c r="E752" s="296"/>
      <c r="F752" s="79"/>
    </row>
    <row r="753" ht="14.25" customHeight="1">
      <c r="A753" s="79"/>
      <c r="B753" s="79"/>
      <c r="C753" s="85"/>
      <c r="D753" s="296"/>
      <c r="E753" s="296"/>
      <c r="F753" s="79"/>
    </row>
    <row r="754" ht="14.25" customHeight="1">
      <c r="A754" s="79"/>
      <c r="B754" s="79"/>
      <c r="C754" s="85"/>
      <c r="D754" s="296"/>
      <c r="E754" s="296"/>
      <c r="F754" s="79"/>
    </row>
    <row r="755" ht="14.25" customHeight="1">
      <c r="A755" s="79"/>
      <c r="B755" s="79"/>
      <c r="C755" s="85"/>
      <c r="D755" s="296"/>
      <c r="E755" s="296"/>
      <c r="F755" s="79"/>
    </row>
    <row r="756" ht="14.25" customHeight="1">
      <c r="A756" s="79"/>
      <c r="B756" s="79"/>
      <c r="C756" s="85"/>
      <c r="D756" s="296"/>
      <c r="E756" s="296"/>
      <c r="F756" s="79"/>
    </row>
    <row r="757" ht="14.25" customHeight="1">
      <c r="A757" s="79"/>
      <c r="B757" s="79"/>
      <c r="C757" s="85"/>
      <c r="D757" s="296"/>
      <c r="E757" s="296"/>
      <c r="F757" s="79"/>
    </row>
    <row r="758" ht="14.25" customHeight="1">
      <c r="A758" s="79"/>
      <c r="B758" s="79"/>
      <c r="C758" s="85"/>
      <c r="D758" s="296"/>
      <c r="E758" s="296"/>
      <c r="F758" s="79"/>
    </row>
    <row r="759" ht="14.25" customHeight="1">
      <c r="A759" s="79"/>
      <c r="B759" s="79"/>
      <c r="C759" s="85"/>
      <c r="D759" s="296"/>
      <c r="E759" s="296"/>
      <c r="F759" s="79"/>
    </row>
    <row r="760" ht="14.25" customHeight="1">
      <c r="A760" s="79"/>
      <c r="B760" s="79"/>
      <c r="C760" s="85"/>
      <c r="D760" s="296"/>
      <c r="E760" s="296"/>
      <c r="F760" s="79"/>
    </row>
    <row r="761" ht="14.25" customHeight="1">
      <c r="A761" s="79"/>
      <c r="B761" s="79"/>
      <c r="C761" s="85"/>
      <c r="D761" s="296"/>
      <c r="E761" s="296"/>
      <c r="F761" s="79"/>
    </row>
    <row r="762" ht="14.25" customHeight="1">
      <c r="A762" s="79"/>
      <c r="B762" s="79"/>
      <c r="C762" s="85"/>
      <c r="D762" s="296"/>
      <c r="E762" s="296"/>
      <c r="F762" s="79"/>
    </row>
    <row r="763" ht="14.25" customHeight="1">
      <c r="A763" s="79"/>
      <c r="B763" s="79"/>
      <c r="C763" s="85"/>
      <c r="D763" s="296"/>
      <c r="E763" s="296"/>
      <c r="F763" s="79"/>
    </row>
    <row r="764" ht="14.25" customHeight="1">
      <c r="A764" s="79"/>
      <c r="B764" s="79"/>
      <c r="C764" s="85"/>
      <c r="D764" s="296"/>
      <c r="E764" s="296"/>
      <c r="F764" s="79"/>
    </row>
    <row r="765" ht="14.25" customHeight="1">
      <c r="A765" s="79"/>
      <c r="B765" s="79"/>
      <c r="C765" s="85"/>
      <c r="D765" s="296"/>
      <c r="E765" s="296"/>
      <c r="F765" s="79"/>
    </row>
    <row r="766" ht="14.25" customHeight="1">
      <c r="A766" s="79"/>
      <c r="B766" s="79"/>
      <c r="C766" s="85"/>
      <c r="D766" s="296"/>
      <c r="E766" s="296"/>
      <c r="F766" s="79"/>
    </row>
    <row r="767" ht="14.25" customHeight="1">
      <c r="A767" s="79"/>
      <c r="B767" s="79"/>
      <c r="C767" s="85"/>
      <c r="D767" s="296"/>
      <c r="E767" s="296"/>
      <c r="F767" s="79"/>
    </row>
    <row r="768" ht="14.25" customHeight="1">
      <c r="A768" s="79"/>
      <c r="B768" s="79"/>
      <c r="C768" s="85"/>
      <c r="D768" s="296"/>
      <c r="E768" s="296"/>
      <c r="F768" s="79"/>
    </row>
    <row r="769" ht="14.25" customHeight="1">
      <c r="A769" s="79"/>
      <c r="B769" s="79"/>
      <c r="C769" s="85"/>
      <c r="D769" s="296"/>
      <c r="E769" s="296"/>
      <c r="F769" s="79"/>
    </row>
    <row r="770" ht="14.25" customHeight="1">
      <c r="A770" s="79"/>
      <c r="B770" s="79"/>
      <c r="C770" s="85"/>
      <c r="D770" s="296"/>
      <c r="E770" s="296"/>
      <c r="F770" s="79"/>
    </row>
    <row r="771" ht="14.25" customHeight="1">
      <c r="A771" s="79"/>
      <c r="B771" s="79"/>
      <c r="C771" s="85"/>
      <c r="D771" s="296"/>
      <c r="E771" s="296"/>
      <c r="F771" s="79"/>
    </row>
    <row r="772" ht="14.25" customHeight="1">
      <c r="A772" s="79"/>
      <c r="B772" s="79"/>
      <c r="C772" s="85"/>
      <c r="D772" s="296"/>
      <c r="E772" s="296"/>
      <c r="F772" s="79"/>
    </row>
    <row r="773" ht="14.25" customHeight="1">
      <c r="A773" s="79"/>
      <c r="B773" s="79"/>
      <c r="C773" s="85"/>
      <c r="D773" s="296"/>
      <c r="E773" s="296"/>
      <c r="F773" s="79"/>
    </row>
    <row r="774" ht="14.25" customHeight="1">
      <c r="A774" s="79"/>
      <c r="B774" s="79"/>
      <c r="C774" s="85"/>
      <c r="D774" s="296"/>
      <c r="E774" s="296"/>
      <c r="F774" s="79"/>
    </row>
    <row r="775" ht="14.25" customHeight="1">
      <c r="A775" s="79"/>
      <c r="B775" s="79"/>
      <c r="C775" s="85"/>
      <c r="D775" s="296"/>
      <c r="E775" s="296"/>
      <c r="F775" s="79"/>
    </row>
    <row r="776" ht="14.25" customHeight="1">
      <c r="A776" s="79"/>
      <c r="B776" s="79"/>
      <c r="C776" s="85"/>
      <c r="D776" s="296"/>
      <c r="E776" s="296"/>
      <c r="F776" s="79"/>
    </row>
    <row r="777" ht="14.25" customHeight="1">
      <c r="A777" s="79"/>
      <c r="B777" s="79"/>
      <c r="C777" s="85"/>
      <c r="D777" s="296"/>
      <c r="E777" s="296"/>
      <c r="F777" s="79"/>
    </row>
    <row r="778" ht="14.25" customHeight="1">
      <c r="A778" s="79"/>
      <c r="B778" s="79"/>
      <c r="C778" s="85"/>
      <c r="D778" s="296"/>
      <c r="E778" s="296"/>
      <c r="F778" s="79"/>
    </row>
    <row r="779" ht="14.25" customHeight="1">
      <c r="A779" s="79"/>
      <c r="B779" s="79"/>
      <c r="C779" s="85"/>
      <c r="D779" s="296"/>
      <c r="E779" s="296"/>
      <c r="F779" s="79"/>
    </row>
    <row r="780" ht="14.25" customHeight="1">
      <c r="A780" s="79"/>
      <c r="B780" s="79"/>
      <c r="C780" s="85"/>
      <c r="D780" s="296"/>
      <c r="E780" s="296"/>
      <c r="F780" s="79"/>
    </row>
    <row r="781" ht="14.25" customHeight="1">
      <c r="A781" s="79"/>
      <c r="B781" s="79"/>
      <c r="C781" s="85"/>
      <c r="D781" s="296"/>
      <c r="E781" s="296"/>
      <c r="F781" s="79"/>
    </row>
    <row r="782" ht="14.25" customHeight="1">
      <c r="A782" s="79"/>
      <c r="B782" s="79"/>
      <c r="C782" s="85"/>
      <c r="D782" s="296"/>
      <c r="E782" s="296"/>
      <c r="F782" s="79"/>
    </row>
    <row r="783" ht="14.25" customHeight="1">
      <c r="A783" s="79"/>
      <c r="B783" s="79"/>
      <c r="C783" s="85"/>
      <c r="D783" s="296"/>
      <c r="E783" s="296"/>
      <c r="F783" s="79"/>
    </row>
    <row r="784" ht="14.25" customHeight="1">
      <c r="A784" s="79"/>
      <c r="B784" s="79"/>
      <c r="C784" s="85"/>
      <c r="D784" s="296"/>
      <c r="E784" s="296"/>
      <c r="F784" s="79"/>
    </row>
    <row r="785" ht="14.25" customHeight="1">
      <c r="A785" s="79"/>
      <c r="B785" s="79"/>
      <c r="C785" s="85"/>
      <c r="D785" s="296"/>
      <c r="E785" s="296"/>
      <c r="F785" s="79"/>
    </row>
    <row r="786" ht="14.25" customHeight="1">
      <c r="A786" s="79"/>
      <c r="B786" s="79"/>
      <c r="C786" s="85"/>
      <c r="D786" s="296"/>
      <c r="E786" s="296"/>
      <c r="F786" s="79"/>
    </row>
    <row r="787" ht="14.25" customHeight="1">
      <c r="A787" s="79"/>
      <c r="B787" s="79"/>
      <c r="C787" s="85"/>
      <c r="D787" s="296"/>
      <c r="E787" s="296"/>
      <c r="F787" s="79"/>
    </row>
    <row r="788" ht="14.25" customHeight="1">
      <c r="A788" s="79"/>
      <c r="B788" s="79"/>
      <c r="C788" s="85"/>
      <c r="D788" s="296"/>
      <c r="E788" s="296"/>
      <c r="F788" s="79"/>
    </row>
    <row r="789" ht="14.25" customHeight="1">
      <c r="A789" s="79"/>
      <c r="B789" s="79"/>
      <c r="C789" s="85"/>
      <c r="D789" s="296"/>
      <c r="E789" s="296"/>
      <c r="F789" s="79"/>
    </row>
    <row r="790" ht="14.25" customHeight="1">
      <c r="A790" s="79"/>
      <c r="B790" s="79"/>
      <c r="C790" s="85"/>
      <c r="D790" s="296"/>
      <c r="E790" s="296"/>
      <c r="F790" s="79"/>
    </row>
    <row r="791" ht="14.25" customHeight="1">
      <c r="A791" s="79"/>
      <c r="B791" s="79"/>
      <c r="C791" s="85"/>
      <c r="D791" s="296"/>
      <c r="E791" s="296"/>
      <c r="F791" s="79"/>
    </row>
    <row r="792" ht="14.25" customHeight="1">
      <c r="A792" s="79"/>
      <c r="B792" s="79"/>
      <c r="C792" s="85"/>
      <c r="D792" s="296"/>
      <c r="E792" s="296"/>
      <c r="F792" s="79"/>
    </row>
    <row r="793" ht="14.25" customHeight="1">
      <c r="A793" s="79"/>
      <c r="B793" s="79"/>
      <c r="C793" s="85"/>
      <c r="D793" s="296"/>
      <c r="E793" s="296"/>
      <c r="F793" s="79"/>
    </row>
    <row r="794" ht="14.25" customHeight="1">
      <c r="A794" s="79"/>
      <c r="B794" s="79"/>
      <c r="C794" s="85"/>
      <c r="D794" s="296"/>
      <c r="E794" s="296"/>
      <c r="F794" s="79"/>
    </row>
    <row r="795" ht="14.25" customHeight="1">
      <c r="A795" s="79"/>
      <c r="B795" s="79"/>
      <c r="C795" s="85"/>
      <c r="D795" s="296"/>
      <c r="E795" s="296"/>
      <c r="F795" s="79"/>
    </row>
    <row r="796" ht="14.25" customHeight="1">
      <c r="A796" s="79"/>
      <c r="B796" s="79"/>
      <c r="C796" s="85"/>
      <c r="D796" s="296"/>
      <c r="E796" s="296"/>
      <c r="F796" s="79"/>
    </row>
    <row r="797" ht="14.25" customHeight="1">
      <c r="A797" s="79"/>
      <c r="B797" s="79"/>
      <c r="C797" s="85"/>
      <c r="D797" s="296"/>
      <c r="E797" s="296"/>
      <c r="F797" s="79"/>
    </row>
    <row r="798" ht="14.25" customHeight="1">
      <c r="A798" s="79"/>
      <c r="B798" s="79"/>
      <c r="C798" s="85"/>
      <c r="D798" s="296"/>
      <c r="E798" s="296"/>
      <c r="F798" s="79"/>
    </row>
    <row r="799" ht="14.25" customHeight="1">
      <c r="A799" s="79"/>
      <c r="B799" s="79"/>
      <c r="C799" s="85"/>
      <c r="D799" s="296"/>
      <c r="E799" s="296"/>
      <c r="F799" s="79"/>
    </row>
    <row r="800" ht="14.25" customHeight="1">
      <c r="A800" s="79"/>
      <c r="B800" s="79"/>
      <c r="C800" s="85"/>
      <c r="D800" s="296"/>
      <c r="E800" s="296"/>
      <c r="F800" s="79"/>
    </row>
    <row r="801" ht="14.25" customHeight="1">
      <c r="A801" s="79"/>
      <c r="B801" s="79"/>
      <c r="C801" s="85"/>
      <c r="D801" s="296"/>
      <c r="E801" s="296"/>
      <c r="F801" s="79"/>
    </row>
    <row r="802" ht="14.25" customHeight="1">
      <c r="A802" s="79"/>
      <c r="B802" s="79"/>
      <c r="C802" s="85"/>
      <c r="D802" s="296"/>
      <c r="E802" s="296"/>
      <c r="F802" s="79"/>
    </row>
    <row r="803" ht="14.25" customHeight="1">
      <c r="A803" s="79"/>
      <c r="B803" s="79"/>
      <c r="C803" s="85"/>
      <c r="D803" s="296"/>
      <c r="E803" s="296"/>
      <c r="F803" s="79"/>
    </row>
    <row r="804" ht="14.25" customHeight="1">
      <c r="A804" s="79"/>
      <c r="B804" s="79"/>
      <c r="C804" s="85"/>
      <c r="D804" s="296"/>
      <c r="E804" s="296"/>
      <c r="F804" s="79"/>
    </row>
    <row r="805" ht="14.25" customHeight="1">
      <c r="A805" s="79"/>
      <c r="B805" s="79"/>
      <c r="C805" s="85"/>
      <c r="D805" s="296"/>
      <c r="E805" s="296"/>
      <c r="F805" s="79"/>
    </row>
    <row r="806" ht="14.25" customHeight="1">
      <c r="A806" s="79"/>
      <c r="B806" s="79"/>
      <c r="C806" s="85"/>
      <c r="D806" s="296"/>
      <c r="E806" s="296"/>
      <c r="F806" s="79"/>
    </row>
    <row r="807" ht="14.25" customHeight="1">
      <c r="A807" s="79"/>
      <c r="B807" s="79"/>
      <c r="C807" s="85"/>
      <c r="D807" s="296"/>
      <c r="E807" s="296"/>
      <c r="F807" s="79"/>
    </row>
    <row r="808" ht="14.25" customHeight="1">
      <c r="A808" s="79"/>
      <c r="B808" s="79"/>
      <c r="C808" s="85"/>
      <c r="D808" s="296"/>
      <c r="E808" s="296"/>
      <c r="F808" s="79"/>
    </row>
    <row r="809" ht="14.25" customHeight="1">
      <c r="A809" s="79"/>
      <c r="B809" s="79"/>
      <c r="C809" s="85"/>
      <c r="D809" s="296"/>
      <c r="E809" s="296"/>
      <c r="F809" s="79"/>
    </row>
    <row r="810" ht="14.25" customHeight="1">
      <c r="A810" s="79"/>
      <c r="B810" s="79"/>
      <c r="C810" s="85"/>
      <c r="D810" s="296"/>
      <c r="E810" s="296"/>
      <c r="F810" s="79"/>
    </row>
    <row r="811" ht="14.25" customHeight="1">
      <c r="A811" s="79"/>
      <c r="B811" s="79"/>
      <c r="C811" s="85"/>
      <c r="D811" s="296"/>
      <c r="E811" s="296"/>
      <c r="F811" s="79"/>
    </row>
    <row r="812" ht="14.25" customHeight="1">
      <c r="A812" s="79"/>
      <c r="B812" s="79"/>
      <c r="C812" s="85"/>
      <c r="D812" s="296"/>
      <c r="E812" s="296"/>
      <c r="F812" s="79"/>
    </row>
    <row r="813" ht="14.25" customHeight="1">
      <c r="A813" s="79"/>
      <c r="B813" s="79"/>
      <c r="C813" s="85"/>
      <c r="D813" s="296"/>
      <c r="E813" s="296"/>
      <c r="F813" s="79"/>
    </row>
    <row r="814" ht="14.25" customHeight="1">
      <c r="A814" s="79"/>
      <c r="B814" s="79"/>
      <c r="C814" s="85"/>
      <c r="D814" s="296"/>
      <c r="E814" s="296"/>
      <c r="F814" s="79"/>
    </row>
    <row r="815" ht="14.25" customHeight="1">
      <c r="A815" s="79"/>
      <c r="B815" s="79"/>
      <c r="C815" s="85"/>
      <c r="D815" s="296"/>
      <c r="E815" s="296"/>
      <c r="F815" s="79"/>
    </row>
    <row r="816" ht="14.25" customHeight="1">
      <c r="A816" s="79"/>
      <c r="B816" s="79"/>
      <c r="C816" s="85"/>
      <c r="D816" s="296"/>
      <c r="E816" s="296"/>
      <c r="F816" s="79"/>
    </row>
    <row r="817" ht="14.25" customHeight="1">
      <c r="A817" s="79"/>
      <c r="B817" s="79"/>
      <c r="C817" s="85"/>
      <c r="D817" s="296"/>
      <c r="E817" s="296"/>
      <c r="F817" s="79"/>
    </row>
    <row r="818" ht="14.25" customHeight="1">
      <c r="A818" s="79"/>
      <c r="B818" s="79"/>
      <c r="C818" s="85"/>
      <c r="D818" s="296"/>
      <c r="E818" s="296"/>
      <c r="F818" s="79"/>
    </row>
    <row r="819" ht="14.25" customHeight="1">
      <c r="A819" s="79"/>
      <c r="B819" s="79"/>
      <c r="C819" s="85"/>
      <c r="D819" s="296"/>
      <c r="E819" s="296"/>
      <c r="F819" s="79"/>
    </row>
    <row r="820" ht="14.25" customHeight="1">
      <c r="A820" s="79"/>
      <c r="B820" s="79"/>
      <c r="C820" s="85"/>
      <c r="D820" s="296"/>
      <c r="E820" s="296"/>
      <c r="F820" s="79"/>
    </row>
    <row r="821" ht="14.25" customHeight="1">
      <c r="A821" s="79"/>
      <c r="B821" s="79"/>
      <c r="C821" s="85"/>
      <c r="D821" s="296"/>
      <c r="E821" s="296"/>
      <c r="F821" s="79"/>
    </row>
    <row r="822" ht="14.25" customHeight="1">
      <c r="A822" s="79"/>
      <c r="B822" s="79"/>
      <c r="C822" s="85"/>
      <c r="D822" s="296"/>
      <c r="E822" s="296"/>
      <c r="F822" s="79"/>
    </row>
    <row r="823" ht="14.25" customHeight="1">
      <c r="A823" s="79"/>
      <c r="B823" s="79"/>
      <c r="C823" s="85"/>
      <c r="D823" s="296"/>
      <c r="E823" s="296"/>
      <c r="F823" s="79"/>
    </row>
    <row r="824" ht="14.25" customHeight="1">
      <c r="A824" s="79"/>
      <c r="B824" s="79"/>
      <c r="C824" s="85"/>
      <c r="D824" s="296"/>
      <c r="E824" s="296"/>
      <c r="F824" s="79"/>
    </row>
    <row r="825" ht="14.25" customHeight="1">
      <c r="A825" s="79"/>
      <c r="B825" s="79"/>
      <c r="C825" s="85"/>
      <c r="D825" s="296"/>
      <c r="E825" s="296"/>
      <c r="F825" s="79"/>
    </row>
    <row r="826" ht="14.25" customHeight="1">
      <c r="A826" s="79"/>
      <c r="B826" s="79"/>
      <c r="C826" s="85"/>
      <c r="D826" s="296"/>
      <c r="E826" s="296"/>
      <c r="F826" s="79"/>
    </row>
    <row r="827" ht="14.25" customHeight="1">
      <c r="A827" s="79"/>
      <c r="B827" s="79"/>
      <c r="C827" s="85"/>
      <c r="D827" s="296"/>
      <c r="E827" s="296"/>
      <c r="F827" s="79"/>
    </row>
    <row r="828" ht="14.25" customHeight="1">
      <c r="A828" s="79"/>
      <c r="B828" s="79"/>
      <c r="C828" s="85"/>
      <c r="D828" s="296"/>
      <c r="E828" s="296"/>
      <c r="F828" s="79"/>
    </row>
    <row r="829" ht="14.25" customHeight="1">
      <c r="A829" s="79"/>
      <c r="B829" s="79"/>
      <c r="C829" s="85"/>
      <c r="D829" s="296"/>
      <c r="E829" s="296"/>
      <c r="F829" s="79"/>
    </row>
    <row r="830" ht="14.25" customHeight="1">
      <c r="A830" s="79"/>
      <c r="B830" s="79"/>
      <c r="C830" s="85"/>
      <c r="D830" s="296"/>
      <c r="E830" s="296"/>
      <c r="F830" s="79"/>
    </row>
    <row r="831" ht="14.25" customHeight="1">
      <c r="A831" s="79"/>
      <c r="B831" s="79"/>
      <c r="C831" s="85"/>
      <c r="D831" s="296"/>
      <c r="E831" s="296"/>
      <c r="F831" s="79"/>
    </row>
    <row r="832" ht="14.25" customHeight="1">
      <c r="A832" s="79"/>
      <c r="B832" s="79"/>
      <c r="C832" s="85"/>
      <c r="D832" s="296"/>
      <c r="E832" s="296"/>
      <c r="F832" s="79"/>
    </row>
    <row r="833" ht="14.25" customHeight="1">
      <c r="A833" s="79"/>
      <c r="B833" s="79"/>
      <c r="C833" s="85"/>
      <c r="D833" s="296"/>
      <c r="E833" s="296"/>
      <c r="F833" s="79"/>
    </row>
    <row r="834" ht="14.25" customHeight="1">
      <c r="A834" s="79"/>
      <c r="B834" s="79"/>
      <c r="C834" s="85"/>
      <c r="D834" s="296"/>
      <c r="E834" s="296"/>
      <c r="F834" s="79"/>
    </row>
    <row r="835" ht="14.25" customHeight="1">
      <c r="A835" s="79"/>
      <c r="B835" s="79"/>
      <c r="C835" s="85"/>
      <c r="D835" s="296"/>
      <c r="E835" s="296"/>
      <c r="F835" s="79"/>
    </row>
    <row r="836" ht="14.25" customHeight="1">
      <c r="A836" s="79"/>
      <c r="B836" s="79"/>
      <c r="C836" s="85"/>
      <c r="D836" s="296"/>
      <c r="E836" s="296"/>
      <c r="F836" s="79"/>
    </row>
    <row r="837" ht="14.25" customHeight="1">
      <c r="A837" s="79"/>
      <c r="B837" s="79"/>
      <c r="C837" s="85"/>
      <c r="D837" s="296"/>
      <c r="E837" s="296"/>
      <c r="F837" s="79"/>
    </row>
    <row r="838" ht="14.25" customHeight="1">
      <c r="A838" s="79"/>
      <c r="B838" s="79"/>
      <c r="C838" s="85"/>
      <c r="D838" s="296"/>
      <c r="E838" s="296"/>
      <c r="F838" s="79"/>
    </row>
    <row r="839" ht="14.25" customHeight="1">
      <c r="A839" s="79"/>
      <c r="B839" s="79"/>
      <c r="C839" s="85"/>
      <c r="D839" s="296"/>
      <c r="E839" s="296"/>
      <c r="F839" s="79"/>
    </row>
    <row r="840" ht="14.25" customHeight="1">
      <c r="A840" s="79"/>
      <c r="B840" s="79"/>
      <c r="C840" s="85"/>
      <c r="D840" s="296"/>
      <c r="E840" s="296"/>
      <c r="F840" s="79"/>
    </row>
    <row r="841" ht="14.25" customHeight="1">
      <c r="A841" s="79"/>
      <c r="B841" s="79"/>
      <c r="C841" s="85"/>
      <c r="D841" s="296"/>
      <c r="E841" s="296"/>
      <c r="F841" s="79"/>
    </row>
    <row r="842" ht="14.25" customHeight="1">
      <c r="A842" s="79"/>
      <c r="B842" s="79"/>
      <c r="C842" s="85"/>
      <c r="D842" s="296"/>
      <c r="E842" s="296"/>
      <c r="F842" s="79"/>
    </row>
    <row r="843" ht="14.25" customHeight="1">
      <c r="A843" s="79"/>
      <c r="B843" s="79"/>
      <c r="C843" s="85"/>
      <c r="D843" s="296"/>
      <c r="E843" s="296"/>
      <c r="F843" s="79"/>
    </row>
    <row r="844" ht="14.25" customHeight="1">
      <c r="A844" s="79"/>
      <c r="B844" s="79"/>
      <c r="C844" s="85"/>
      <c r="D844" s="296"/>
      <c r="E844" s="296"/>
      <c r="F844" s="79"/>
    </row>
    <row r="845" ht="14.25" customHeight="1">
      <c r="A845" s="79"/>
      <c r="B845" s="79"/>
      <c r="C845" s="85"/>
      <c r="D845" s="296"/>
      <c r="E845" s="296"/>
      <c r="F845" s="79"/>
    </row>
    <row r="846" ht="14.25" customHeight="1">
      <c r="A846" s="79"/>
      <c r="B846" s="79"/>
      <c r="C846" s="85"/>
      <c r="D846" s="296"/>
      <c r="E846" s="296"/>
      <c r="F846" s="79"/>
    </row>
    <row r="847" ht="14.25" customHeight="1">
      <c r="A847" s="79"/>
      <c r="B847" s="79"/>
      <c r="C847" s="85"/>
      <c r="D847" s="296"/>
      <c r="E847" s="296"/>
      <c r="F847" s="79"/>
    </row>
    <row r="848" ht="14.25" customHeight="1">
      <c r="A848" s="79"/>
      <c r="B848" s="79"/>
      <c r="C848" s="85"/>
      <c r="D848" s="296"/>
      <c r="E848" s="296"/>
      <c r="F848" s="79"/>
    </row>
    <row r="849" ht="14.25" customHeight="1">
      <c r="A849" s="79"/>
      <c r="B849" s="79"/>
      <c r="C849" s="85"/>
      <c r="D849" s="296"/>
      <c r="E849" s="296"/>
      <c r="F849" s="79"/>
    </row>
    <row r="850" ht="14.25" customHeight="1">
      <c r="A850" s="79"/>
      <c r="B850" s="79"/>
      <c r="C850" s="85"/>
      <c r="D850" s="296"/>
      <c r="E850" s="296"/>
      <c r="F850" s="79"/>
    </row>
    <row r="851" ht="14.25" customHeight="1">
      <c r="A851" s="79"/>
      <c r="B851" s="79"/>
      <c r="C851" s="85"/>
      <c r="D851" s="296"/>
      <c r="E851" s="296"/>
      <c r="F851" s="79"/>
    </row>
    <row r="852" ht="14.25" customHeight="1">
      <c r="A852" s="79"/>
      <c r="B852" s="79"/>
      <c r="C852" s="85"/>
      <c r="D852" s="296"/>
      <c r="E852" s="296"/>
      <c r="F852" s="79"/>
    </row>
    <row r="853" ht="14.25" customHeight="1">
      <c r="A853" s="79"/>
      <c r="B853" s="79"/>
      <c r="C853" s="85"/>
      <c r="D853" s="296"/>
      <c r="E853" s="296"/>
      <c r="F853" s="79"/>
    </row>
    <row r="854" ht="14.25" customHeight="1">
      <c r="A854" s="79"/>
      <c r="B854" s="79"/>
      <c r="C854" s="85"/>
      <c r="D854" s="296"/>
      <c r="E854" s="296"/>
      <c r="F854" s="79"/>
    </row>
    <row r="855" ht="14.25" customHeight="1">
      <c r="A855" s="79"/>
      <c r="B855" s="79"/>
      <c r="C855" s="85"/>
      <c r="D855" s="296"/>
      <c r="E855" s="296"/>
      <c r="F855" s="79"/>
    </row>
    <row r="856" ht="14.25" customHeight="1">
      <c r="A856" s="79"/>
      <c r="B856" s="79"/>
      <c r="C856" s="85"/>
      <c r="D856" s="296"/>
      <c r="E856" s="296"/>
      <c r="F856" s="79"/>
    </row>
    <row r="857" ht="14.25" customHeight="1">
      <c r="A857" s="79"/>
      <c r="B857" s="79"/>
      <c r="C857" s="85"/>
      <c r="D857" s="296"/>
      <c r="E857" s="296"/>
      <c r="F857" s="79"/>
    </row>
    <row r="858" ht="14.25" customHeight="1">
      <c r="A858" s="79"/>
      <c r="B858" s="79"/>
      <c r="C858" s="85"/>
      <c r="D858" s="296"/>
      <c r="E858" s="296"/>
      <c r="F858" s="79"/>
    </row>
    <row r="859" ht="14.25" customHeight="1">
      <c r="A859" s="79"/>
      <c r="B859" s="79"/>
      <c r="C859" s="85"/>
      <c r="D859" s="296"/>
      <c r="E859" s="296"/>
      <c r="F859" s="79"/>
    </row>
    <row r="860" ht="14.25" customHeight="1">
      <c r="A860" s="79"/>
      <c r="B860" s="79"/>
      <c r="C860" s="85"/>
      <c r="D860" s="296"/>
      <c r="E860" s="296"/>
      <c r="F860" s="79"/>
    </row>
    <row r="861" ht="14.25" customHeight="1">
      <c r="A861" s="79"/>
      <c r="B861" s="79"/>
      <c r="C861" s="85"/>
      <c r="D861" s="296"/>
      <c r="E861" s="296"/>
      <c r="F861" s="79"/>
    </row>
    <row r="862" ht="14.25" customHeight="1">
      <c r="A862" s="79"/>
      <c r="B862" s="79"/>
      <c r="C862" s="85"/>
      <c r="D862" s="296"/>
      <c r="E862" s="296"/>
      <c r="F862" s="79"/>
    </row>
    <row r="863" ht="14.25" customHeight="1">
      <c r="A863" s="79"/>
      <c r="B863" s="79"/>
      <c r="C863" s="85"/>
      <c r="D863" s="296"/>
      <c r="E863" s="296"/>
      <c r="F863" s="79"/>
    </row>
    <row r="864" ht="14.25" customHeight="1">
      <c r="A864" s="79"/>
      <c r="B864" s="79"/>
      <c r="C864" s="85"/>
      <c r="D864" s="296"/>
      <c r="E864" s="296"/>
      <c r="F864" s="79"/>
    </row>
    <row r="865" ht="14.25" customHeight="1">
      <c r="A865" s="79"/>
      <c r="B865" s="79"/>
      <c r="C865" s="85"/>
      <c r="D865" s="296"/>
      <c r="E865" s="296"/>
      <c r="F865" s="79"/>
    </row>
    <row r="866" ht="14.25" customHeight="1">
      <c r="A866" s="79"/>
      <c r="B866" s="79"/>
      <c r="C866" s="85"/>
      <c r="D866" s="296"/>
      <c r="E866" s="296"/>
      <c r="F866" s="79"/>
    </row>
    <row r="867" ht="14.25" customHeight="1">
      <c r="A867" s="79"/>
      <c r="B867" s="79"/>
      <c r="C867" s="85"/>
      <c r="D867" s="296"/>
      <c r="E867" s="296"/>
      <c r="F867" s="79"/>
    </row>
    <row r="868" ht="14.25" customHeight="1">
      <c r="A868" s="79"/>
      <c r="B868" s="79"/>
      <c r="C868" s="85"/>
      <c r="D868" s="296"/>
      <c r="E868" s="296"/>
      <c r="F868" s="79"/>
    </row>
    <row r="869" ht="14.25" customHeight="1">
      <c r="A869" s="79"/>
      <c r="B869" s="79"/>
      <c r="C869" s="85"/>
      <c r="D869" s="296"/>
      <c r="E869" s="296"/>
      <c r="F869" s="79"/>
    </row>
    <row r="870" ht="14.25" customHeight="1">
      <c r="A870" s="79"/>
      <c r="B870" s="79"/>
      <c r="C870" s="85"/>
      <c r="D870" s="296"/>
      <c r="E870" s="296"/>
      <c r="F870" s="79"/>
    </row>
    <row r="871" ht="14.25" customHeight="1">
      <c r="A871" s="79"/>
      <c r="B871" s="79"/>
      <c r="C871" s="85"/>
      <c r="D871" s="296"/>
      <c r="E871" s="296"/>
      <c r="F871" s="79"/>
    </row>
    <row r="872" ht="14.25" customHeight="1">
      <c r="A872" s="79"/>
      <c r="B872" s="79"/>
      <c r="C872" s="85"/>
      <c r="D872" s="296"/>
      <c r="E872" s="296"/>
      <c r="F872" s="79"/>
    </row>
    <row r="873" ht="14.25" customHeight="1">
      <c r="A873" s="79"/>
      <c r="B873" s="79"/>
      <c r="C873" s="85"/>
      <c r="D873" s="296"/>
      <c r="E873" s="296"/>
      <c r="F873" s="79"/>
    </row>
    <row r="874" ht="14.25" customHeight="1">
      <c r="A874" s="79"/>
      <c r="B874" s="79"/>
      <c r="C874" s="85"/>
      <c r="D874" s="296"/>
      <c r="E874" s="296"/>
      <c r="F874" s="79"/>
    </row>
    <row r="875" ht="14.25" customHeight="1">
      <c r="A875" s="79"/>
      <c r="B875" s="79"/>
      <c r="C875" s="85"/>
      <c r="D875" s="296"/>
      <c r="E875" s="296"/>
      <c r="F875" s="79"/>
    </row>
    <row r="876" ht="14.25" customHeight="1">
      <c r="A876" s="79"/>
      <c r="B876" s="79"/>
      <c r="C876" s="85"/>
      <c r="D876" s="296"/>
      <c r="E876" s="296"/>
      <c r="F876" s="79"/>
    </row>
    <row r="877" ht="14.25" customHeight="1">
      <c r="A877" s="79"/>
      <c r="B877" s="79"/>
      <c r="C877" s="85"/>
      <c r="D877" s="296"/>
      <c r="E877" s="296"/>
      <c r="F877" s="79"/>
    </row>
    <row r="878" ht="14.25" customHeight="1">
      <c r="A878" s="79"/>
      <c r="B878" s="79"/>
      <c r="C878" s="85"/>
      <c r="D878" s="296"/>
      <c r="E878" s="296"/>
      <c r="F878" s="79"/>
    </row>
    <row r="879" ht="14.25" customHeight="1">
      <c r="A879" s="79"/>
      <c r="B879" s="79"/>
      <c r="C879" s="85"/>
      <c r="D879" s="296"/>
      <c r="E879" s="296"/>
      <c r="F879" s="79"/>
    </row>
    <row r="880" ht="14.25" customHeight="1">
      <c r="A880" s="79"/>
      <c r="B880" s="79"/>
      <c r="C880" s="85"/>
      <c r="D880" s="296"/>
      <c r="E880" s="296"/>
      <c r="F880" s="79"/>
    </row>
    <row r="881" ht="14.25" customHeight="1">
      <c r="A881" s="79"/>
      <c r="B881" s="79"/>
      <c r="C881" s="85"/>
      <c r="D881" s="296"/>
      <c r="E881" s="296"/>
      <c r="F881" s="79"/>
    </row>
    <row r="882" ht="14.25" customHeight="1">
      <c r="A882" s="79"/>
      <c r="B882" s="79"/>
      <c r="C882" s="85"/>
      <c r="D882" s="296"/>
      <c r="E882" s="296"/>
      <c r="F882" s="79"/>
    </row>
    <row r="883" ht="14.25" customHeight="1">
      <c r="A883" s="79"/>
      <c r="B883" s="79"/>
      <c r="C883" s="85"/>
      <c r="D883" s="296"/>
      <c r="E883" s="296"/>
      <c r="F883" s="79"/>
    </row>
    <row r="884" ht="14.25" customHeight="1">
      <c r="A884" s="79"/>
      <c r="B884" s="79"/>
      <c r="C884" s="85"/>
      <c r="D884" s="296"/>
      <c r="E884" s="296"/>
      <c r="F884" s="79"/>
    </row>
    <row r="885" ht="14.25" customHeight="1">
      <c r="A885" s="79"/>
      <c r="B885" s="79"/>
      <c r="C885" s="85"/>
      <c r="D885" s="296"/>
      <c r="E885" s="296"/>
      <c r="F885" s="79"/>
    </row>
    <row r="886" ht="14.25" customHeight="1">
      <c r="A886" s="79"/>
      <c r="B886" s="79"/>
      <c r="C886" s="85"/>
      <c r="D886" s="296"/>
      <c r="E886" s="296"/>
      <c r="F886" s="79"/>
    </row>
    <row r="887" ht="14.25" customHeight="1">
      <c r="A887" s="79"/>
      <c r="B887" s="79"/>
      <c r="C887" s="85"/>
      <c r="D887" s="296"/>
      <c r="E887" s="296"/>
      <c r="F887" s="79"/>
    </row>
    <row r="888" ht="14.25" customHeight="1">
      <c r="A888" s="79"/>
      <c r="B888" s="79"/>
      <c r="C888" s="85"/>
      <c r="D888" s="296"/>
      <c r="E888" s="296"/>
      <c r="F888" s="79"/>
    </row>
    <row r="889" ht="14.25" customHeight="1">
      <c r="A889" s="79"/>
      <c r="B889" s="79"/>
      <c r="C889" s="85"/>
      <c r="D889" s="296"/>
      <c r="E889" s="296"/>
      <c r="F889" s="79"/>
    </row>
    <row r="890" ht="14.25" customHeight="1">
      <c r="A890" s="79"/>
      <c r="B890" s="79"/>
      <c r="C890" s="85"/>
      <c r="D890" s="296"/>
      <c r="E890" s="296"/>
      <c r="F890" s="79"/>
    </row>
    <row r="891" ht="14.25" customHeight="1">
      <c r="A891" s="79"/>
      <c r="B891" s="79"/>
      <c r="C891" s="85"/>
      <c r="D891" s="296"/>
      <c r="E891" s="296"/>
      <c r="F891" s="79"/>
    </row>
    <row r="892" ht="14.25" customHeight="1">
      <c r="A892" s="79"/>
      <c r="B892" s="79"/>
      <c r="C892" s="85"/>
      <c r="D892" s="296"/>
      <c r="E892" s="296"/>
      <c r="F892" s="79"/>
    </row>
    <row r="893" ht="14.25" customHeight="1">
      <c r="A893" s="79"/>
      <c r="B893" s="79"/>
      <c r="C893" s="85"/>
      <c r="D893" s="296"/>
      <c r="E893" s="296"/>
      <c r="F893" s="79"/>
    </row>
    <row r="894" ht="14.25" customHeight="1">
      <c r="A894" s="79"/>
      <c r="B894" s="79"/>
      <c r="C894" s="85"/>
      <c r="D894" s="296"/>
      <c r="E894" s="296"/>
      <c r="F894" s="79"/>
    </row>
    <row r="895" ht="14.25" customHeight="1">
      <c r="A895" s="79"/>
      <c r="B895" s="79"/>
      <c r="C895" s="85"/>
      <c r="D895" s="296"/>
      <c r="E895" s="296"/>
      <c r="F895" s="79"/>
    </row>
    <row r="896" ht="14.25" customHeight="1">
      <c r="A896" s="79"/>
      <c r="B896" s="79"/>
      <c r="C896" s="85"/>
      <c r="D896" s="296"/>
      <c r="E896" s="296"/>
      <c r="F896" s="79"/>
    </row>
    <row r="897" ht="14.25" customHeight="1">
      <c r="A897" s="79"/>
      <c r="B897" s="79"/>
      <c r="C897" s="85"/>
      <c r="D897" s="296"/>
      <c r="E897" s="296"/>
      <c r="F897" s="79"/>
    </row>
    <row r="898" ht="14.25" customHeight="1">
      <c r="A898" s="79"/>
      <c r="B898" s="79"/>
      <c r="C898" s="85"/>
      <c r="D898" s="296"/>
      <c r="E898" s="296"/>
      <c r="F898" s="79"/>
    </row>
    <row r="899" ht="14.25" customHeight="1">
      <c r="A899" s="79"/>
      <c r="B899" s="79"/>
      <c r="C899" s="85"/>
      <c r="D899" s="296"/>
      <c r="E899" s="296"/>
      <c r="F899" s="79"/>
    </row>
    <row r="900" ht="14.25" customHeight="1">
      <c r="A900" s="79"/>
      <c r="B900" s="79"/>
      <c r="C900" s="85"/>
      <c r="D900" s="296"/>
      <c r="E900" s="296"/>
      <c r="F900" s="79"/>
    </row>
    <row r="901" ht="14.25" customHeight="1">
      <c r="A901" s="79"/>
      <c r="B901" s="79"/>
      <c r="C901" s="85"/>
      <c r="D901" s="296"/>
      <c r="E901" s="296"/>
      <c r="F901" s="79"/>
    </row>
    <row r="902" ht="14.25" customHeight="1">
      <c r="A902" s="79"/>
      <c r="B902" s="79"/>
      <c r="C902" s="85"/>
      <c r="D902" s="296"/>
      <c r="E902" s="296"/>
      <c r="F902" s="79"/>
    </row>
    <row r="903" ht="14.25" customHeight="1">
      <c r="A903" s="79"/>
      <c r="B903" s="79"/>
      <c r="C903" s="85"/>
      <c r="D903" s="296"/>
      <c r="E903" s="296"/>
      <c r="F903" s="79"/>
    </row>
    <row r="904" ht="14.25" customHeight="1">
      <c r="A904" s="79"/>
      <c r="B904" s="79"/>
      <c r="C904" s="85"/>
      <c r="D904" s="296"/>
      <c r="E904" s="296"/>
      <c r="F904" s="79"/>
    </row>
    <row r="905" ht="14.25" customHeight="1">
      <c r="A905" s="79"/>
      <c r="B905" s="79"/>
      <c r="C905" s="85"/>
      <c r="D905" s="296"/>
      <c r="E905" s="296"/>
      <c r="F905" s="79"/>
    </row>
    <row r="906" ht="14.25" customHeight="1">
      <c r="A906" s="79"/>
      <c r="B906" s="79"/>
      <c r="C906" s="85"/>
      <c r="D906" s="296"/>
      <c r="E906" s="296"/>
      <c r="F906" s="79"/>
    </row>
    <row r="907" ht="14.25" customHeight="1">
      <c r="A907" s="79"/>
      <c r="B907" s="79"/>
      <c r="C907" s="85"/>
      <c r="D907" s="296"/>
      <c r="E907" s="296"/>
      <c r="F907" s="79"/>
    </row>
    <row r="908" ht="14.25" customHeight="1">
      <c r="A908" s="79"/>
      <c r="B908" s="79"/>
      <c r="C908" s="85"/>
      <c r="D908" s="296"/>
      <c r="E908" s="296"/>
      <c r="F908" s="79"/>
    </row>
    <row r="909" ht="14.25" customHeight="1">
      <c r="A909" s="79"/>
      <c r="B909" s="79"/>
      <c r="C909" s="85"/>
      <c r="D909" s="296"/>
      <c r="E909" s="296"/>
      <c r="F909" s="79"/>
    </row>
    <row r="910" ht="14.25" customHeight="1">
      <c r="A910" s="79"/>
      <c r="B910" s="79"/>
      <c r="C910" s="85"/>
      <c r="D910" s="296"/>
      <c r="E910" s="296"/>
      <c r="F910" s="79"/>
    </row>
    <row r="911" ht="14.25" customHeight="1">
      <c r="A911" s="79"/>
      <c r="B911" s="79"/>
      <c r="C911" s="85"/>
      <c r="D911" s="296"/>
      <c r="E911" s="296"/>
      <c r="F911" s="79"/>
    </row>
    <row r="912" ht="14.25" customHeight="1">
      <c r="A912" s="79"/>
      <c r="B912" s="79"/>
      <c r="C912" s="85"/>
      <c r="D912" s="296"/>
      <c r="E912" s="296"/>
      <c r="F912" s="79"/>
    </row>
    <row r="913" ht="14.25" customHeight="1">
      <c r="A913" s="79"/>
      <c r="B913" s="79"/>
      <c r="C913" s="85"/>
      <c r="D913" s="296"/>
      <c r="E913" s="296"/>
      <c r="F913" s="79"/>
    </row>
    <row r="914" ht="14.25" customHeight="1">
      <c r="A914" s="79"/>
      <c r="B914" s="79"/>
      <c r="C914" s="85"/>
      <c r="D914" s="296"/>
      <c r="E914" s="296"/>
      <c r="F914" s="79"/>
    </row>
    <row r="915" ht="14.25" customHeight="1">
      <c r="A915" s="79"/>
      <c r="B915" s="79"/>
      <c r="C915" s="85"/>
      <c r="D915" s="296"/>
      <c r="E915" s="296"/>
      <c r="F915" s="79"/>
    </row>
    <row r="916" ht="14.25" customHeight="1">
      <c r="A916" s="79"/>
      <c r="B916" s="79"/>
      <c r="C916" s="85"/>
      <c r="D916" s="296"/>
      <c r="E916" s="296"/>
      <c r="F916" s="79"/>
    </row>
    <row r="917" ht="14.25" customHeight="1">
      <c r="A917" s="79"/>
      <c r="B917" s="79"/>
      <c r="C917" s="85"/>
      <c r="D917" s="296"/>
      <c r="E917" s="296"/>
      <c r="F917" s="79"/>
    </row>
    <row r="918" ht="14.25" customHeight="1">
      <c r="A918" s="79"/>
      <c r="B918" s="79"/>
      <c r="C918" s="85"/>
      <c r="D918" s="296"/>
      <c r="E918" s="296"/>
      <c r="F918" s="79"/>
    </row>
    <row r="919" ht="14.25" customHeight="1">
      <c r="A919" s="79"/>
      <c r="B919" s="79"/>
      <c r="C919" s="85"/>
      <c r="D919" s="296"/>
      <c r="E919" s="296"/>
      <c r="F919" s="79"/>
    </row>
    <row r="920" ht="14.25" customHeight="1">
      <c r="A920" s="79"/>
      <c r="B920" s="79"/>
      <c r="C920" s="85"/>
      <c r="D920" s="296"/>
      <c r="E920" s="296"/>
      <c r="F920" s="79"/>
    </row>
    <row r="921" ht="14.25" customHeight="1">
      <c r="A921" s="79"/>
      <c r="B921" s="79"/>
      <c r="C921" s="85"/>
      <c r="D921" s="296"/>
      <c r="E921" s="296"/>
      <c r="F921" s="79"/>
    </row>
    <row r="922" ht="14.25" customHeight="1">
      <c r="A922" s="79"/>
      <c r="B922" s="79"/>
      <c r="C922" s="85"/>
      <c r="D922" s="296"/>
      <c r="E922" s="296"/>
      <c r="F922" s="79"/>
    </row>
    <row r="923" ht="14.25" customHeight="1">
      <c r="A923" s="79"/>
      <c r="B923" s="79"/>
      <c r="C923" s="85"/>
      <c r="D923" s="296"/>
      <c r="E923" s="296"/>
      <c r="F923" s="79"/>
    </row>
    <row r="924" ht="14.25" customHeight="1">
      <c r="A924" s="79"/>
      <c r="B924" s="79"/>
      <c r="C924" s="85"/>
      <c r="D924" s="296"/>
      <c r="E924" s="296"/>
      <c r="F924" s="79"/>
    </row>
    <row r="925" ht="14.25" customHeight="1">
      <c r="A925" s="79"/>
      <c r="B925" s="79"/>
      <c r="C925" s="85"/>
      <c r="D925" s="296"/>
      <c r="E925" s="296"/>
      <c r="F925" s="79"/>
    </row>
    <row r="926" ht="14.25" customHeight="1">
      <c r="A926" s="79"/>
      <c r="B926" s="79"/>
      <c r="C926" s="85"/>
      <c r="D926" s="296"/>
      <c r="E926" s="296"/>
      <c r="F926" s="79"/>
    </row>
    <row r="927" ht="14.25" customHeight="1">
      <c r="A927" s="79"/>
      <c r="B927" s="79"/>
      <c r="C927" s="85"/>
      <c r="D927" s="296"/>
      <c r="E927" s="296"/>
      <c r="F927" s="79"/>
    </row>
    <row r="928" ht="14.25" customHeight="1">
      <c r="A928" s="79"/>
      <c r="B928" s="79"/>
      <c r="C928" s="85"/>
      <c r="D928" s="296"/>
      <c r="E928" s="296"/>
      <c r="F928" s="79"/>
    </row>
    <row r="929" ht="14.25" customHeight="1">
      <c r="A929" s="79"/>
      <c r="B929" s="79"/>
      <c r="C929" s="85"/>
      <c r="D929" s="296"/>
      <c r="E929" s="296"/>
      <c r="F929" s="79"/>
    </row>
    <row r="930" ht="14.25" customHeight="1">
      <c r="A930" s="79"/>
      <c r="B930" s="79"/>
      <c r="C930" s="85"/>
      <c r="D930" s="296"/>
      <c r="E930" s="296"/>
      <c r="F930" s="79"/>
    </row>
    <row r="931" ht="14.25" customHeight="1">
      <c r="A931" s="79"/>
      <c r="B931" s="79"/>
      <c r="C931" s="85"/>
      <c r="D931" s="296"/>
      <c r="E931" s="296"/>
      <c r="F931" s="79"/>
    </row>
    <row r="932" ht="14.25" customHeight="1">
      <c r="A932" s="79"/>
      <c r="B932" s="79"/>
      <c r="C932" s="85"/>
      <c r="D932" s="296"/>
      <c r="E932" s="296"/>
      <c r="F932" s="79"/>
    </row>
    <row r="933" ht="14.25" customHeight="1">
      <c r="A933" s="79"/>
      <c r="B933" s="79"/>
      <c r="C933" s="85"/>
      <c r="D933" s="296"/>
      <c r="E933" s="296"/>
      <c r="F933" s="79"/>
    </row>
    <row r="934" ht="14.25" customHeight="1">
      <c r="A934" s="79"/>
      <c r="B934" s="79"/>
      <c r="C934" s="85"/>
      <c r="D934" s="296"/>
      <c r="E934" s="296"/>
      <c r="F934" s="79"/>
    </row>
    <row r="935" ht="14.25" customHeight="1">
      <c r="A935" s="79"/>
      <c r="B935" s="79"/>
      <c r="C935" s="85"/>
      <c r="D935" s="296"/>
      <c r="E935" s="296"/>
      <c r="F935" s="79"/>
    </row>
    <row r="936" ht="14.25" customHeight="1">
      <c r="A936" s="79"/>
      <c r="B936" s="79"/>
      <c r="C936" s="85"/>
      <c r="D936" s="296"/>
      <c r="E936" s="296"/>
      <c r="F936" s="79"/>
    </row>
    <row r="937" ht="14.25" customHeight="1">
      <c r="A937" s="79"/>
      <c r="B937" s="79"/>
      <c r="C937" s="85"/>
      <c r="D937" s="296"/>
      <c r="E937" s="296"/>
      <c r="F937" s="79"/>
    </row>
    <row r="938" ht="14.25" customHeight="1">
      <c r="A938" s="79"/>
      <c r="B938" s="79"/>
      <c r="C938" s="85"/>
      <c r="D938" s="296"/>
      <c r="E938" s="296"/>
      <c r="F938" s="79"/>
    </row>
    <row r="939" ht="14.25" customHeight="1">
      <c r="A939" s="79"/>
      <c r="B939" s="79"/>
      <c r="C939" s="85"/>
      <c r="D939" s="296"/>
      <c r="E939" s="296"/>
      <c r="F939" s="79"/>
    </row>
    <row r="940" ht="14.25" customHeight="1">
      <c r="A940" s="79"/>
      <c r="B940" s="79"/>
      <c r="C940" s="85"/>
      <c r="D940" s="296"/>
      <c r="E940" s="296"/>
      <c r="F940" s="79"/>
    </row>
    <row r="941" ht="14.25" customHeight="1">
      <c r="A941" s="79"/>
      <c r="B941" s="79"/>
      <c r="C941" s="85"/>
      <c r="D941" s="296"/>
      <c r="E941" s="296"/>
      <c r="F941" s="79"/>
    </row>
    <row r="942" ht="14.25" customHeight="1">
      <c r="A942" s="79"/>
      <c r="B942" s="79"/>
      <c r="C942" s="85"/>
      <c r="D942" s="296"/>
      <c r="E942" s="296"/>
      <c r="F942" s="79"/>
    </row>
    <row r="943" ht="14.25" customHeight="1">
      <c r="A943" s="79"/>
      <c r="B943" s="79"/>
      <c r="C943" s="85"/>
      <c r="D943" s="296"/>
      <c r="E943" s="296"/>
      <c r="F943" s="79"/>
    </row>
    <row r="944" ht="14.25" customHeight="1">
      <c r="A944" s="79"/>
      <c r="B944" s="79"/>
      <c r="C944" s="85"/>
      <c r="D944" s="296"/>
      <c r="E944" s="296"/>
      <c r="F944" s="79"/>
    </row>
    <row r="945" ht="14.25" customHeight="1">
      <c r="A945" s="79"/>
      <c r="B945" s="79"/>
      <c r="C945" s="85"/>
      <c r="D945" s="296"/>
      <c r="E945" s="296"/>
      <c r="F945" s="79"/>
    </row>
    <row r="946" ht="14.25" customHeight="1">
      <c r="A946" s="79"/>
      <c r="B946" s="79"/>
      <c r="C946" s="85"/>
      <c r="D946" s="296"/>
      <c r="E946" s="296"/>
      <c r="F946" s="79"/>
    </row>
    <row r="947" ht="14.25" customHeight="1">
      <c r="A947" s="79"/>
      <c r="B947" s="79"/>
      <c r="C947" s="85"/>
      <c r="D947" s="296"/>
      <c r="E947" s="296"/>
      <c r="F947" s="79"/>
    </row>
    <row r="948" ht="14.25" customHeight="1">
      <c r="A948" s="79"/>
      <c r="B948" s="79"/>
      <c r="C948" s="85"/>
      <c r="D948" s="296"/>
      <c r="E948" s="296"/>
      <c r="F948" s="79"/>
    </row>
    <row r="949" ht="14.25" customHeight="1">
      <c r="A949" s="79"/>
      <c r="B949" s="79"/>
      <c r="C949" s="85"/>
      <c r="D949" s="296"/>
      <c r="E949" s="296"/>
      <c r="F949" s="79"/>
    </row>
    <row r="950" ht="14.25" customHeight="1">
      <c r="A950" s="79"/>
      <c r="B950" s="79"/>
      <c r="C950" s="85"/>
      <c r="D950" s="296"/>
      <c r="E950" s="296"/>
      <c r="F950" s="79"/>
    </row>
    <row r="951" ht="14.25" customHeight="1">
      <c r="A951" s="79"/>
      <c r="B951" s="79"/>
      <c r="C951" s="85"/>
      <c r="D951" s="296"/>
      <c r="E951" s="296"/>
      <c r="F951" s="79"/>
    </row>
    <row r="952" ht="14.25" customHeight="1">
      <c r="A952" s="79"/>
      <c r="B952" s="79"/>
      <c r="C952" s="85"/>
      <c r="D952" s="296"/>
      <c r="E952" s="296"/>
      <c r="F952" s="79"/>
    </row>
    <row r="953" ht="14.25" customHeight="1">
      <c r="A953" s="79"/>
      <c r="B953" s="79"/>
      <c r="C953" s="85"/>
      <c r="D953" s="296"/>
      <c r="E953" s="296"/>
      <c r="F953" s="79"/>
    </row>
    <row r="954" ht="14.25" customHeight="1">
      <c r="A954" s="79"/>
      <c r="B954" s="79"/>
      <c r="C954" s="85"/>
      <c r="D954" s="296"/>
      <c r="E954" s="296"/>
      <c r="F954" s="79"/>
    </row>
    <row r="955" ht="14.25" customHeight="1">
      <c r="A955" s="79"/>
      <c r="B955" s="79"/>
      <c r="C955" s="85"/>
      <c r="D955" s="296"/>
      <c r="E955" s="296"/>
      <c r="F955" s="79"/>
    </row>
    <row r="956" ht="14.25" customHeight="1">
      <c r="A956" s="79"/>
      <c r="B956" s="79"/>
      <c r="C956" s="85"/>
      <c r="D956" s="296"/>
      <c r="E956" s="296"/>
      <c r="F956" s="79"/>
    </row>
    <row r="957" ht="14.25" customHeight="1">
      <c r="A957" s="79"/>
      <c r="B957" s="79"/>
      <c r="C957" s="85"/>
      <c r="D957" s="296"/>
      <c r="E957" s="296"/>
      <c r="F957" s="79"/>
    </row>
    <row r="958" ht="14.25" customHeight="1">
      <c r="A958" s="79"/>
      <c r="B958" s="79"/>
      <c r="C958" s="85"/>
      <c r="D958" s="296"/>
      <c r="E958" s="296"/>
      <c r="F958" s="79"/>
    </row>
    <row r="959" ht="14.25" customHeight="1">
      <c r="A959" s="79"/>
      <c r="B959" s="79"/>
      <c r="C959" s="85"/>
      <c r="D959" s="296"/>
      <c r="E959" s="296"/>
      <c r="F959" s="79"/>
    </row>
    <row r="960" ht="14.25" customHeight="1">
      <c r="A960" s="79"/>
      <c r="B960" s="79"/>
      <c r="C960" s="85"/>
      <c r="D960" s="296"/>
      <c r="E960" s="296"/>
      <c r="F960" s="79"/>
    </row>
    <row r="961" ht="14.25" customHeight="1">
      <c r="A961" s="79"/>
      <c r="B961" s="79"/>
      <c r="C961" s="85"/>
      <c r="D961" s="296"/>
      <c r="E961" s="296"/>
      <c r="F961" s="79"/>
    </row>
    <row r="962" ht="14.25" customHeight="1">
      <c r="A962" s="79"/>
      <c r="B962" s="79"/>
      <c r="C962" s="85"/>
      <c r="D962" s="296"/>
      <c r="E962" s="296"/>
      <c r="F962" s="79"/>
    </row>
    <row r="963" ht="14.25" customHeight="1">
      <c r="A963" s="79"/>
      <c r="B963" s="79"/>
      <c r="C963" s="85"/>
      <c r="D963" s="296"/>
      <c r="E963" s="296"/>
      <c r="F963" s="79"/>
    </row>
    <row r="964" ht="14.25" customHeight="1">
      <c r="A964" s="79"/>
      <c r="B964" s="79"/>
      <c r="C964" s="85"/>
      <c r="D964" s="296"/>
      <c r="E964" s="296"/>
      <c r="F964" s="79"/>
    </row>
    <row r="965" ht="14.25" customHeight="1">
      <c r="A965" s="79"/>
      <c r="B965" s="79"/>
      <c r="C965" s="85"/>
      <c r="D965" s="296"/>
      <c r="E965" s="296"/>
      <c r="F965" s="79"/>
    </row>
    <row r="966" ht="14.25" customHeight="1">
      <c r="A966" s="79"/>
      <c r="B966" s="79"/>
      <c r="C966" s="85"/>
      <c r="D966" s="296"/>
      <c r="E966" s="296"/>
      <c r="F966" s="79"/>
    </row>
    <row r="967" ht="14.25" customHeight="1">
      <c r="A967" s="79"/>
      <c r="B967" s="79"/>
      <c r="C967" s="85"/>
      <c r="D967" s="296"/>
      <c r="E967" s="296"/>
      <c r="F967" s="79"/>
    </row>
    <row r="968" ht="14.25" customHeight="1">
      <c r="A968" s="79"/>
      <c r="B968" s="79"/>
      <c r="C968" s="85"/>
      <c r="D968" s="296"/>
      <c r="E968" s="296"/>
      <c r="F968" s="79"/>
    </row>
    <row r="969" ht="14.25" customHeight="1">
      <c r="A969" s="79"/>
      <c r="B969" s="79"/>
      <c r="C969" s="85"/>
      <c r="D969" s="296"/>
      <c r="E969" s="296"/>
      <c r="F969" s="79"/>
    </row>
    <row r="970" ht="14.25" customHeight="1">
      <c r="A970" s="79"/>
      <c r="B970" s="79"/>
      <c r="C970" s="85"/>
      <c r="D970" s="296"/>
      <c r="E970" s="296"/>
      <c r="F970" s="79"/>
    </row>
    <row r="971" ht="14.25" customHeight="1">
      <c r="A971" s="79"/>
      <c r="B971" s="79"/>
      <c r="C971" s="85"/>
      <c r="D971" s="296"/>
      <c r="E971" s="296"/>
      <c r="F971" s="79"/>
    </row>
    <row r="972" ht="14.25" customHeight="1">
      <c r="A972" s="79"/>
      <c r="B972" s="79"/>
      <c r="C972" s="85"/>
      <c r="D972" s="296"/>
      <c r="E972" s="296"/>
      <c r="F972" s="79"/>
    </row>
    <row r="973" ht="14.25" customHeight="1">
      <c r="A973" s="79"/>
      <c r="B973" s="79"/>
      <c r="C973" s="85"/>
      <c r="D973" s="296"/>
      <c r="E973" s="296"/>
      <c r="F973" s="79"/>
    </row>
    <row r="974" ht="14.25" customHeight="1">
      <c r="A974" s="79"/>
      <c r="B974" s="79"/>
      <c r="C974" s="85"/>
      <c r="D974" s="296"/>
      <c r="E974" s="296"/>
      <c r="F974" s="79"/>
    </row>
    <row r="975" ht="14.25" customHeight="1">
      <c r="A975" s="79"/>
      <c r="B975" s="79"/>
      <c r="C975" s="85"/>
      <c r="D975" s="296"/>
      <c r="E975" s="296"/>
      <c r="F975" s="79"/>
    </row>
    <row r="976" ht="14.25" customHeight="1">
      <c r="A976" s="79"/>
      <c r="B976" s="79"/>
      <c r="C976" s="85"/>
      <c r="D976" s="296"/>
      <c r="E976" s="296"/>
      <c r="F976" s="79"/>
    </row>
    <row r="977" ht="14.25" customHeight="1">
      <c r="A977" s="79"/>
      <c r="B977" s="79"/>
      <c r="C977" s="85"/>
      <c r="D977" s="296"/>
      <c r="E977" s="296"/>
      <c r="F977" s="79"/>
    </row>
    <row r="978" ht="14.25" customHeight="1">
      <c r="A978" s="79"/>
      <c r="B978" s="79"/>
      <c r="C978" s="85"/>
      <c r="D978" s="296"/>
      <c r="E978" s="296"/>
      <c r="F978" s="79"/>
    </row>
    <row r="979" ht="14.25" customHeight="1">
      <c r="A979" s="79"/>
      <c r="B979" s="79"/>
      <c r="C979" s="85"/>
      <c r="D979" s="296"/>
      <c r="E979" s="296"/>
      <c r="F979" s="79"/>
    </row>
    <row r="980" ht="14.25" customHeight="1">
      <c r="A980" s="79"/>
      <c r="B980" s="79"/>
      <c r="C980" s="85"/>
      <c r="D980" s="296"/>
      <c r="E980" s="296"/>
      <c r="F980" s="79"/>
    </row>
    <row r="981" ht="14.25" customHeight="1">
      <c r="A981" s="79"/>
      <c r="B981" s="79"/>
      <c r="C981" s="85"/>
      <c r="D981" s="296"/>
      <c r="E981" s="296"/>
      <c r="F981" s="79"/>
    </row>
    <row r="982" ht="14.25" customHeight="1">
      <c r="A982" s="79"/>
      <c r="B982" s="79"/>
      <c r="C982" s="85"/>
      <c r="D982" s="296"/>
      <c r="E982" s="296"/>
      <c r="F982" s="79"/>
    </row>
    <row r="983" ht="14.25" customHeight="1">
      <c r="A983" s="79"/>
      <c r="B983" s="79"/>
      <c r="C983" s="85"/>
      <c r="D983" s="296"/>
      <c r="E983" s="296"/>
      <c r="F983" s="79"/>
    </row>
    <row r="984" ht="14.25" customHeight="1">
      <c r="A984" s="79"/>
      <c r="B984" s="79"/>
      <c r="C984" s="85"/>
      <c r="D984" s="296"/>
      <c r="E984" s="296"/>
      <c r="F984" s="79"/>
    </row>
    <row r="985" ht="14.25" customHeight="1">
      <c r="A985" s="79"/>
      <c r="B985" s="79"/>
      <c r="C985" s="85"/>
      <c r="D985" s="296"/>
      <c r="E985" s="296"/>
      <c r="F985" s="79"/>
    </row>
    <row r="986" ht="14.25" customHeight="1">
      <c r="A986" s="79"/>
      <c r="B986" s="79"/>
      <c r="C986" s="85"/>
      <c r="D986" s="296"/>
      <c r="E986" s="296"/>
      <c r="F986" s="79"/>
    </row>
    <row r="987" ht="14.25" customHeight="1">
      <c r="A987" s="79"/>
      <c r="B987" s="79"/>
      <c r="C987" s="85"/>
      <c r="D987" s="296"/>
      <c r="E987" s="296"/>
      <c r="F987" s="79"/>
    </row>
    <row r="988" ht="14.25" customHeight="1">
      <c r="A988" s="79"/>
      <c r="B988" s="79"/>
      <c r="C988" s="85"/>
      <c r="D988" s="296"/>
      <c r="E988" s="296"/>
      <c r="F988" s="79"/>
    </row>
    <row r="989" ht="14.25" customHeight="1">
      <c r="A989" s="79"/>
      <c r="B989" s="79"/>
      <c r="C989" s="85"/>
      <c r="D989" s="296"/>
      <c r="E989" s="296"/>
      <c r="F989" s="79"/>
    </row>
    <row r="990" ht="14.25" customHeight="1">
      <c r="A990" s="79"/>
      <c r="B990" s="79"/>
      <c r="C990" s="85"/>
      <c r="D990" s="296"/>
      <c r="E990" s="296"/>
      <c r="F990" s="79"/>
    </row>
    <row r="991" ht="14.25" customHeight="1">
      <c r="A991" s="79"/>
      <c r="B991" s="79"/>
      <c r="C991" s="85"/>
      <c r="D991" s="296"/>
      <c r="E991" s="296"/>
      <c r="F991" s="79"/>
    </row>
    <row r="992" ht="14.25" customHeight="1">
      <c r="A992" s="79"/>
      <c r="B992" s="79"/>
      <c r="C992" s="85"/>
      <c r="D992" s="296"/>
      <c r="E992" s="296"/>
      <c r="F992" s="79"/>
    </row>
    <row r="993" ht="14.25" customHeight="1">
      <c r="A993" s="79"/>
      <c r="B993" s="79"/>
      <c r="C993" s="85"/>
      <c r="D993" s="296"/>
      <c r="E993" s="296"/>
      <c r="F993" s="79"/>
    </row>
    <row r="994" ht="14.25" customHeight="1">
      <c r="A994" s="79"/>
      <c r="B994" s="79"/>
      <c r="C994" s="85"/>
      <c r="D994" s="296"/>
      <c r="E994" s="296"/>
      <c r="F994" s="79"/>
    </row>
    <row r="995" ht="14.25" customHeight="1">
      <c r="A995" s="79"/>
      <c r="B995" s="79"/>
      <c r="C995" s="85"/>
      <c r="D995" s="296"/>
      <c r="E995" s="296"/>
      <c r="F995" s="79"/>
    </row>
    <row r="996" ht="14.25" customHeight="1">
      <c r="A996" s="79"/>
      <c r="B996" s="79"/>
      <c r="C996" s="85"/>
      <c r="D996" s="296"/>
      <c r="E996" s="296"/>
      <c r="F996" s="79"/>
    </row>
    <row r="997" ht="14.25" customHeight="1">
      <c r="A997" s="79"/>
      <c r="B997" s="79"/>
      <c r="C997" s="85"/>
      <c r="D997" s="296"/>
      <c r="E997" s="296"/>
      <c r="F997" s="79"/>
    </row>
    <row r="998" ht="14.25" customHeight="1">
      <c r="A998" s="79"/>
      <c r="B998" s="79"/>
      <c r="C998" s="85"/>
      <c r="D998" s="296"/>
      <c r="E998" s="296"/>
      <c r="F998" s="79"/>
    </row>
    <row r="999" ht="14.25" customHeight="1">
      <c r="A999" s="79"/>
      <c r="B999" s="79"/>
      <c r="C999" s="85"/>
      <c r="D999" s="296"/>
      <c r="E999" s="296"/>
      <c r="F999" s="79"/>
    </row>
    <row r="1000" ht="14.25" customHeight="1">
      <c r="A1000" s="79"/>
      <c r="B1000" s="79"/>
      <c r="C1000" s="85"/>
      <c r="D1000" s="296"/>
      <c r="E1000" s="296"/>
      <c r="F1000" s="79"/>
    </row>
  </sheetData>
  <dataValidations>
    <dataValidation type="list" allowBlank="1" showErrorMessage="1" sqref="C2:C1000">
      <formula1>CP!$B$2:$B$1000</formula1>
    </dataValidation>
  </dataValidations>
  <printOptions/>
  <pageMargins bottom="0.75" footer="0.0" header="0.0" left="0.7" right="0.7" top="0.75"/>
  <pageSetup orientation="landscape"/>
  <drawing r:id="rId2"/>
  <legacyDrawing r:id="rId3"/>
</worksheet>
</file>

<file path=xl/worksheets/sheet6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1.57"/>
    <col customWidth="1" min="2" max="2" width="16.29"/>
    <col customWidth="1" min="3" max="3" width="45.0"/>
    <col customWidth="1" min="4" max="4" width="23.0"/>
    <col customWidth="1" min="5" max="5" width="23.86"/>
    <col customWidth="1" min="6" max="6" width="13.71"/>
    <col customWidth="1" min="7" max="26" width="8.86"/>
  </cols>
  <sheetData>
    <row r="1" ht="14.25" customHeight="1">
      <c r="A1" s="76" t="s">
        <v>2405</v>
      </c>
      <c r="B1" s="76" t="s">
        <v>2312</v>
      </c>
      <c r="C1" s="219" t="s">
        <v>2313</v>
      </c>
      <c r="D1" s="77" t="s">
        <v>2406</v>
      </c>
      <c r="E1" s="77" t="s">
        <v>2407</v>
      </c>
      <c r="F1" s="76" t="s">
        <v>190</v>
      </c>
    </row>
    <row r="2" ht="14.25" customHeight="1">
      <c r="A2" s="79"/>
      <c r="B2" s="79"/>
      <c r="C2" s="82" t="s">
        <v>2369</v>
      </c>
      <c r="D2" s="295">
        <v>50.0</v>
      </c>
      <c r="E2" s="295">
        <v>50.0</v>
      </c>
      <c r="F2" s="79"/>
      <c r="G2" s="306" t="s">
        <v>524</v>
      </c>
    </row>
    <row r="3" ht="14.25" customHeight="1">
      <c r="A3" s="79"/>
      <c r="B3" s="79"/>
      <c r="C3" s="85"/>
      <c r="D3" s="296"/>
      <c r="E3" s="296"/>
      <c r="F3" s="79"/>
    </row>
    <row r="4" ht="14.25" customHeight="1">
      <c r="A4" s="79"/>
      <c r="B4" s="79"/>
      <c r="C4" s="85"/>
      <c r="D4" s="296"/>
      <c r="E4" s="296"/>
      <c r="F4" s="79"/>
    </row>
    <row r="5" ht="14.25" customHeight="1">
      <c r="A5" s="79"/>
      <c r="B5" s="79"/>
      <c r="C5" s="85"/>
      <c r="D5" s="296"/>
      <c r="E5" s="296"/>
      <c r="F5" s="79"/>
    </row>
    <row r="6" ht="14.25" customHeight="1">
      <c r="A6" s="79"/>
      <c r="B6" s="79"/>
      <c r="C6" s="85"/>
      <c r="D6" s="296"/>
      <c r="E6" s="296"/>
      <c r="F6" s="79"/>
    </row>
    <row r="7" ht="14.25" customHeight="1">
      <c r="A7" s="79"/>
      <c r="B7" s="79"/>
      <c r="C7" s="85"/>
      <c r="D7" s="296"/>
      <c r="E7" s="296"/>
      <c r="F7" s="79"/>
    </row>
    <row r="8" ht="14.25" customHeight="1">
      <c r="A8" s="79"/>
      <c r="B8" s="79"/>
      <c r="C8" s="85"/>
      <c r="D8" s="296"/>
      <c r="E8" s="296"/>
      <c r="F8" s="79"/>
    </row>
    <row r="9" ht="14.25" customHeight="1">
      <c r="A9" s="79"/>
      <c r="B9" s="79"/>
      <c r="C9" s="85"/>
      <c r="D9" s="296"/>
      <c r="E9" s="296"/>
      <c r="F9" s="79"/>
    </row>
    <row r="10" ht="14.25" customHeight="1">
      <c r="A10" s="79"/>
      <c r="B10" s="79"/>
      <c r="C10" s="85"/>
      <c r="D10" s="296"/>
      <c r="E10" s="296"/>
      <c r="F10" s="79"/>
    </row>
    <row r="11" ht="14.25" customHeight="1">
      <c r="A11" s="79"/>
      <c r="B11" s="79"/>
      <c r="C11" s="85"/>
      <c r="D11" s="296"/>
      <c r="E11" s="296"/>
      <c r="F11" s="79"/>
    </row>
    <row r="12" ht="14.25" customHeight="1">
      <c r="A12" s="79"/>
      <c r="B12" s="79"/>
      <c r="C12" s="85"/>
      <c r="D12" s="296"/>
      <c r="E12" s="296"/>
      <c r="F12" s="79"/>
    </row>
    <row r="13" ht="14.25" customHeight="1">
      <c r="A13" s="79"/>
      <c r="B13" s="79"/>
      <c r="C13" s="85"/>
      <c r="D13" s="296"/>
      <c r="E13" s="296"/>
      <c r="F13" s="79"/>
    </row>
    <row r="14" ht="14.25" customHeight="1">
      <c r="A14" s="79"/>
      <c r="B14" s="79"/>
      <c r="C14" s="85"/>
      <c r="D14" s="296"/>
      <c r="E14" s="296"/>
      <c r="F14" s="79"/>
    </row>
    <row r="15" ht="14.25" customHeight="1">
      <c r="A15" s="79"/>
      <c r="B15" s="79"/>
      <c r="C15" s="85"/>
      <c r="D15" s="296"/>
      <c r="E15" s="296"/>
      <c r="F15" s="79"/>
    </row>
    <row r="16" ht="14.25" customHeight="1">
      <c r="A16" s="79"/>
      <c r="B16" s="79"/>
      <c r="C16" s="85"/>
      <c r="D16" s="296"/>
      <c r="E16" s="296"/>
      <c r="F16" s="79"/>
    </row>
    <row r="17" ht="14.25" customHeight="1">
      <c r="A17" s="79"/>
      <c r="B17" s="79"/>
      <c r="C17" s="85"/>
      <c r="D17" s="296"/>
      <c r="E17" s="296"/>
      <c r="F17" s="79"/>
    </row>
    <row r="18" ht="14.25" customHeight="1">
      <c r="A18" s="79"/>
      <c r="B18" s="79"/>
      <c r="C18" s="85"/>
      <c r="D18" s="296"/>
      <c r="E18" s="296"/>
      <c r="F18" s="79"/>
    </row>
    <row r="19" ht="14.25" customHeight="1">
      <c r="A19" s="79"/>
      <c r="B19" s="79"/>
      <c r="C19" s="85"/>
      <c r="D19" s="296"/>
      <c r="E19" s="296"/>
      <c r="F19" s="79"/>
    </row>
    <row r="20" ht="14.25" customHeight="1">
      <c r="A20" s="79"/>
      <c r="B20" s="79"/>
      <c r="C20" s="85"/>
      <c r="D20" s="296"/>
      <c r="E20" s="296"/>
      <c r="F20" s="79"/>
    </row>
    <row r="21" ht="14.25" customHeight="1">
      <c r="A21" s="79"/>
      <c r="B21" s="79"/>
      <c r="C21" s="85"/>
      <c r="D21" s="296"/>
      <c r="E21" s="296"/>
      <c r="F21" s="79"/>
    </row>
    <row r="22" ht="14.25" customHeight="1">
      <c r="A22" s="79"/>
      <c r="B22" s="79"/>
      <c r="C22" s="85"/>
      <c r="D22" s="296"/>
      <c r="E22" s="296"/>
      <c r="F22" s="79"/>
    </row>
    <row r="23" ht="14.25" customHeight="1">
      <c r="A23" s="79"/>
      <c r="B23" s="79"/>
      <c r="C23" s="85"/>
      <c r="D23" s="296"/>
      <c r="E23" s="296"/>
      <c r="F23" s="79"/>
    </row>
    <row r="24" ht="14.25" customHeight="1">
      <c r="A24" s="79"/>
      <c r="B24" s="79"/>
      <c r="C24" s="85"/>
      <c r="D24" s="296"/>
      <c r="E24" s="296"/>
      <c r="F24" s="79"/>
    </row>
    <row r="25" ht="14.25" customHeight="1">
      <c r="A25" s="79"/>
      <c r="B25" s="79"/>
      <c r="C25" s="85"/>
      <c r="D25" s="296"/>
      <c r="E25" s="296"/>
      <c r="F25" s="79"/>
    </row>
    <row r="26" ht="14.25" customHeight="1">
      <c r="A26" s="79"/>
      <c r="B26" s="79"/>
      <c r="C26" s="85"/>
      <c r="D26" s="296"/>
      <c r="E26" s="296"/>
      <c r="F26" s="79"/>
    </row>
    <row r="27" ht="14.25" customHeight="1">
      <c r="A27" s="79"/>
      <c r="B27" s="79"/>
      <c r="C27" s="85"/>
      <c r="D27" s="296"/>
      <c r="E27" s="296"/>
      <c r="F27" s="79"/>
    </row>
    <row r="28" ht="14.25" customHeight="1">
      <c r="A28" s="79"/>
      <c r="B28" s="79"/>
      <c r="C28" s="85"/>
      <c r="D28" s="296"/>
      <c r="E28" s="296"/>
      <c r="F28" s="79"/>
    </row>
    <row r="29" ht="14.25" customHeight="1">
      <c r="A29" s="79"/>
      <c r="B29" s="79"/>
      <c r="C29" s="85"/>
      <c r="D29" s="296"/>
      <c r="E29" s="296"/>
      <c r="F29" s="79"/>
    </row>
    <row r="30" ht="14.25" customHeight="1">
      <c r="A30" s="79"/>
      <c r="B30" s="79"/>
      <c r="C30" s="85"/>
      <c r="D30" s="296"/>
      <c r="E30" s="296"/>
      <c r="F30" s="79"/>
    </row>
    <row r="31" ht="14.25" customHeight="1">
      <c r="A31" s="79"/>
      <c r="B31" s="79"/>
      <c r="C31" s="85"/>
      <c r="D31" s="296"/>
      <c r="E31" s="296"/>
      <c r="F31" s="79"/>
    </row>
    <row r="32" ht="14.25" customHeight="1">
      <c r="A32" s="79"/>
      <c r="B32" s="79"/>
      <c r="C32" s="85"/>
      <c r="D32" s="296"/>
      <c r="E32" s="296"/>
      <c r="F32" s="79"/>
    </row>
    <row r="33" ht="14.25" customHeight="1">
      <c r="A33" s="79"/>
      <c r="B33" s="79"/>
      <c r="C33" s="85"/>
      <c r="D33" s="296"/>
      <c r="E33" s="296"/>
      <c r="F33" s="79"/>
    </row>
    <row r="34" ht="14.25" customHeight="1">
      <c r="A34" s="79"/>
      <c r="B34" s="79"/>
      <c r="C34" s="85"/>
      <c r="D34" s="296"/>
      <c r="E34" s="296"/>
      <c r="F34" s="79"/>
    </row>
    <row r="35" ht="14.25" customHeight="1">
      <c r="A35" s="79"/>
      <c r="B35" s="79"/>
      <c r="C35" s="85"/>
      <c r="D35" s="296"/>
      <c r="E35" s="296"/>
      <c r="F35" s="79"/>
    </row>
    <row r="36" ht="14.25" customHeight="1">
      <c r="A36" s="79"/>
      <c r="B36" s="79"/>
      <c r="C36" s="85"/>
      <c r="D36" s="296"/>
      <c r="E36" s="296"/>
      <c r="F36" s="79"/>
    </row>
    <row r="37" ht="14.25" customHeight="1">
      <c r="A37" s="79"/>
      <c r="B37" s="79"/>
      <c r="C37" s="85"/>
      <c r="D37" s="296"/>
      <c r="E37" s="296"/>
      <c r="F37" s="79"/>
    </row>
    <row r="38" ht="14.25" customHeight="1">
      <c r="A38" s="79"/>
      <c r="B38" s="79"/>
      <c r="C38" s="85"/>
      <c r="D38" s="296"/>
      <c r="E38" s="296"/>
      <c r="F38" s="79"/>
    </row>
    <row r="39" ht="14.25" customHeight="1">
      <c r="A39" s="79"/>
      <c r="B39" s="79"/>
      <c r="C39" s="85"/>
      <c r="D39" s="296"/>
      <c r="E39" s="296"/>
      <c r="F39" s="79"/>
    </row>
    <row r="40" ht="14.25" customHeight="1">
      <c r="A40" s="79"/>
      <c r="B40" s="79"/>
      <c r="C40" s="85"/>
      <c r="D40" s="296"/>
      <c r="E40" s="296"/>
      <c r="F40" s="79"/>
    </row>
    <row r="41" ht="14.25" customHeight="1">
      <c r="A41" s="79"/>
      <c r="B41" s="79"/>
      <c r="C41" s="85"/>
      <c r="D41" s="296"/>
      <c r="E41" s="296"/>
      <c r="F41" s="79"/>
    </row>
    <row r="42" ht="14.25" customHeight="1">
      <c r="A42" s="79"/>
      <c r="B42" s="79"/>
      <c r="C42" s="85"/>
      <c r="D42" s="296"/>
      <c r="E42" s="296"/>
      <c r="F42" s="79"/>
    </row>
    <row r="43" ht="14.25" customHeight="1">
      <c r="A43" s="79"/>
      <c r="B43" s="79"/>
      <c r="C43" s="85"/>
      <c r="D43" s="296"/>
      <c r="E43" s="296"/>
      <c r="F43" s="79"/>
    </row>
    <row r="44" ht="14.25" customHeight="1">
      <c r="A44" s="79"/>
      <c r="B44" s="79"/>
      <c r="C44" s="85"/>
      <c r="D44" s="296"/>
      <c r="E44" s="296"/>
      <c r="F44" s="79"/>
    </row>
    <row r="45" ht="14.25" customHeight="1">
      <c r="A45" s="79"/>
      <c r="B45" s="79"/>
      <c r="C45" s="85"/>
      <c r="D45" s="296"/>
      <c r="E45" s="296"/>
      <c r="F45" s="79"/>
    </row>
    <row r="46" ht="14.25" customHeight="1">
      <c r="A46" s="79"/>
      <c r="B46" s="79"/>
      <c r="C46" s="85"/>
      <c r="D46" s="296"/>
      <c r="E46" s="296"/>
      <c r="F46" s="79"/>
    </row>
    <row r="47" ht="14.25" customHeight="1">
      <c r="A47" s="79"/>
      <c r="B47" s="79"/>
      <c r="C47" s="85"/>
      <c r="D47" s="296"/>
      <c r="E47" s="296"/>
      <c r="F47" s="79"/>
    </row>
    <row r="48" ht="14.25" customHeight="1">
      <c r="A48" s="79"/>
      <c r="B48" s="79"/>
      <c r="C48" s="85"/>
      <c r="D48" s="296"/>
      <c r="E48" s="296"/>
      <c r="F48" s="79"/>
    </row>
    <row r="49" ht="14.25" customHeight="1">
      <c r="A49" s="79"/>
      <c r="B49" s="79"/>
      <c r="C49" s="85"/>
      <c r="D49" s="296"/>
      <c r="E49" s="296"/>
      <c r="F49" s="79"/>
    </row>
    <row r="50" ht="14.25" customHeight="1">
      <c r="A50" s="79"/>
      <c r="B50" s="79"/>
      <c r="C50" s="85"/>
      <c r="D50" s="296"/>
      <c r="E50" s="296"/>
      <c r="F50" s="79"/>
    </row>
    <row r="51" ht="14.25" customHeight="1">
      <c r="A51" s="79"/>
      <c r="B51" s="79"/>
      <c r="C51" s="85"/>
      <c r="D51" s="296"/>
      <c r="E51" s="296"/>
      <c r="F51" s="79"/>
    </row>
    <row r="52" ht="14.25" customHeight="1">
      <c r="A52" s="79"/>
      <c r="B52" s="79"/>
      <c r="C52" s="85"/>
      <c r="D52" s="296"/>
      <c r="E52" s="296"/>
      <c r="F52" s="79"/>
    </row>
    <row r="53" ht="14.25" customHeight="1">
      <c r="A53" s="79"/>
      <c r="B53" s="79"/>
      <c r="C53" s="85"/>
      <c r="D53" s="296"/>
      <c r="E53" s="296"/>
      <c r="F53" s="79"/>
    </row>
    <row r="54" ht="14.25" customHeight="1">
      <c r="A54" s="79"/>
      <c r="B54" s="79"/>
      <c r="C54" s="85"/>
      <c r="D54" s="296"/>
      <c r="E54" s="296"/>
      <c r="F54" s="79"/>
    </row>
    <row r="55" ht="14.25" customHeight="1">
      <c r="A55" s="79"/>
      <c r="B55" s="79"/>
      <c r="C55" s="85"/>
      <c r="D55" s="296"/>
      <c r="E55" s="296"/>
      <c r="F55" s="79"/>
    </row>
    <row r="56" ht="14.25" customHeight="1">
      <c r="A56" s="79"/>
      <c r="B56" s="79"/>
      <c r="C56" s="85"/>
      <c r="D56" s="296"/>
      <c r="E56" s="296"/>
      <c r="F56" s="79"/>
    </row>
    <row r="57" ht="14.25" customHeight="1">
      <c r="A57" s="79"/>
      <c r="B57" s="79"/>
      <c r="C57" s="85"/>
      <c r="D57" s="296"/>
      <c r="E57" s="296"/>
      <c r="F57" s="79"/>
    </row>
    <row r="58" ht="14.25" customHeight="1">
      <c r="A58" s="79"/>
      <c r="B58" s="79"/>
      <c r="C58" s="85"/>
      <c r="D58" s="296"/>
      <c r="E58" s="296"/>
      <c r="F58" s="79"/>
    </row>
    <row r="59" ht="14.25" customHeight="1">
      <c r="A59" s="79"/>
      <c r="B59" s="79"/>
      <c r="C59" s="85"/>
      <c r="D59" s="296"/>
      <c r="E59" s="296"/>
      <c r="F59" s="79"/>
    </row>
    <row r="60" ht="14.25" customHeight="1">
      <c r="A60" s="79"/>
      <c r="B60" s="79"/>
      <c r="C60" s="85"/>
      <c r="D60" s="296"/>
      <c r="E60" s="296"/>
      <c r="F60" s="79"/>
    </row>
    <row r="61" ht="14.25" customHeight="1">
      <c r="A61" s="79"/>
      <c r="B61" s="79"/>
      <c r="C61" s="85"/>
      <c r="D61" s="296"/>
      <c r="E61" s="296"/>
      <c r="F61" s="79"/>
    </row>
    <row r="62" ht="14.25" customHeight="1">
      <c r="A62" s="79"/>
      <c r="B62" s="79"/>
      <c r="C62" s="85"/>
      <c r="D62" s="296"/>
      <c r="E62" s="296"/>
      <c r="F62" s="79"/>
    </row>
    <row r="63" ht="14.25" customHeight="1">
      <c r="A63" s="79"/>
      <c r="B63" s="79"/>
      <c r="C63" s="85"/>
      <c r="D63" s="296"/>
      <c r="E63" s="296"/>
      <c r="F63" s="79"/>
    </row>
    <row r="64" ht="14.25" customHeight="1">
      <c r="A64" s="79"/>
      <c r="B64" s="79"/>
      <c r="C64" s="85"/>
      <c r="D64" s="296"/>
      <c r="E64" s="296"/>
      <c r="F64" s="79"/>
    </row>
    <row r="65" ht="14.25" customHeight="1">
      <c r="A65" s="79"/>
      <c r="B65" s="79"/>
      <c r="C65" s="85"/>
      <c r="D65" s="296"/>
      <c r="E65" s="296"/>
      <c r="F65" s="79"/>
    </row>
    <row r="66" ht="14.25" customHeight="1">
      <c r="A66" s="79"/>
      <c r="B66" s="79"/>
      <c r="C66" s="85"/>
      <c r="D66" s="296"/>
      <c r="E66" s="296"/>
      <c r="F66" s="79"/>
    </row>
    <row r="67" ht="14.25" customHeight="1">
      <c r="A67" s="79"/>
      <c r="B67" s="79"/>
      <c r="C67" s="85"/>
      <c r="D67" s="296"/>
      <c r="E67" s="296"/>
      <c r="F67" s="79"/>
    </row>
    <row r="68" ht="14.25" customHeight="1">
      <c r="A68" s="79"/>
      <c r="B68" s="79"/>
      <c r="C68" s="85"/>
      <c r="D68" s="296"/>
      <c r="E68" s="296"/>
      <c r="F68" s="79"/>
    </row>
    <row r="69" ht="14.25" customHeight="1">
      <c r="A69" s="79"/>
      <c r="B69" s="79"/>
      <c r="C69" s="85"/>
      <c r="D69" s="296"/>
      <c r="E69" s="296"/>
      <c r="F69" s="79"/>
    </row>
    <row r="70" ht="14.25" customHeight="1">
      <c r="A70" s="79"/>
      <c r="B70" s="79"/>
      <c r="C70" s="85"/>
      <c r="D70" s="296"/>
      <c r="E70" s="296"/>
      <c r="F70" s="79"/>
    </row>
    <row r="71" ht="14.25" customHeight="1">
      <c r="A71" s="79"/>
      <c r="B71" s="79"/>
      <c r="C71" s="85"/>
      <c r="D71" s="296"/>
      <c r="E71" s="296"/>
      <c r="F71" s="79"/>
    </row>
    <row r="72" ht="14.25" customHeight="1">
      <c r="A72" s="79"/>
      <c r="B72" s="79"/>
      <c r="C72" s="85"/>
      <c r="D72" s="296"/>
      <c r="E72" s="296"/>
      <c r="F72" s="79"/>
    </row>
    <row r="73" ht="14.25" customHeight="1">
      <c r="A73" s="79"/>
      <c r="B73" s="79"/>
      <c r="C73" s="85"/>
      <c r="D73" s="296"/>
      <c r="E73" s="296"/>
      <c r="F73" s="79"/>
    </row>
    <row r="74" ht="14.25" customHeight="1">
      <c r="A74" s="79"/>
      <c r="B74" s="79"/>
      <c r="C74" s="85"/>
      <c r="D74" s="296"/>
      <c r="E74" s="296"/>
      <c r="F74" s="79"/>
    </row>
    <row r="75" ht="14.25" customHeight="1">
      <c r="A75" s="79"/>
      <c r="B75" s="79"/>
      <c r="C75" s="85"/>
      <c r="D75" s="296"/>
      <c r="E75" s="296"/>
      <c r="F75" s="79"/>
    </row>
    <row r="76" ht="14.25" customHeight="1">
      <c r="A76" s="79"/>
      <c r="B76" s="79"/>
      <c r="C76" s="85"/>
      <c r="D76" s="296"/>
      <c r="E76" s="296"/>
      <c r="F76" s="79"/>
    </row>
    <row r="77" ht="14.25" customHeight="1">
      <c r="A77" s="79"/>
      <c r="B77" s="79"/>
      <c r="C77" s="85"/>
      <c r="D77" s="296"/>
      <c r="E77" s="296"/>
      <c r="F77" s="79"/>
    </row>
    <row r="78" ht="14.25" customHeight="1">
      <c r="A78" s="79"/>
      <c r="B78" s="79"/>
      <c r="C78" s="85"/>
      <c r="D78" s="296"/>
      <c r="E78" s="296"/>
      <c r="F78" s="79"/>
    </row>
    <row r="79" ht="14.25" customHeight="1">
      <c r="A79" s="79"/>
      <c r="B79" s="79"/>
      <c r="C79" s="85"/>
      <c r="D79" s="296"/>
      <c r="E79" s="296"/>
      <c r="F79" s="79"/>
    </row>
    <row r="80" ht="14.25" customHeight="1">
      <c r="A80" s="79"/>
      <c r="B80" s="79"/>
      <c r="C80" s="85"/>
      <c r="D80" s="296"/>
      <c r="E80" s="296"/>
      <c r="F80" s="79"/>
    </row>
    <row r="81" ht="14.25" customHeight="1">
      <c r="A81" s="79"/>
      <c r="B81" s="79"/>
      <c r="C81" s="85"/>
      <c r="D81" s="296"/>
      <c r="E81" s="296"/>
      <c r="F81" s="79"/>
    </row>
    <row r="82" ht="14.25" customHeight="1">
      <c r="A82" s="79"/>
      <c r="B82" s="79"/>
      <c r="C82" s="85"/>
      <c r="D82" s="296"/>
      <c r="E82" s="296"/>
      <c r="F82" s="79"/>
    </row>
    <row r="83" ht="14.25" customHeight="1">
      <c r="A83" s="79"/>
      <c r="B83" s="79"/>
      <c r="C83" s="85"/>
      <c r="D83" s="296"/>
      <c r="E83" s="296"/>
      <c r="F83" s="79"/>
    </row>
    <row r="84" ht="14.25" customHeight="1">
      <c r="A84" s="79"/>
      <c r="B84" s="79"/>
      <c r="C84" s="85"/>
      <c r="D84" s="296"/>
      <c r="E84" s="296"/>
      <c r="F84" s="79"/>
    </row>
    <row r="85" ht="14.25" customHeight="1">
      <c r="A85" s="79"/>
      <c r="B85" s="79"/>
      <c r="C85" s="85"/>
      <c r="D85" s="296"/>
      <c r="E85" s="296"/>
      <c r="F85" s="79"/>
    </row>
    <row r="86" ht="14.25" customHeight="1">
      <c r="A86" s="79"/>
      <c r="B86" s="79"/>
      <c r="C86" s="85"/>
      <c r="D86" s="296"/>
      <c r="E86" s="296"/>
      <c r="F86" s="79"/>
    </row>
    <row r="87" ht="14.25" customHeight="1">
      <c r="A87" s="79"/>
      <c r="B87" s="79"/>
      <c r="C87" s="85"/>
      <c r="D87" s="296"/>
      <c r="E87" s="296"/>
      <c r="F87" s="79"/>
    </row>
    <row r="88" ht="14.25" customHeight="1">
      <c r="A88" s="79"/>
      <c r="B88" s="79"/>
      <c r="C88" s="85"/>
      <c r="D88" s="296"/>
      <c r="E88" s="296"/>
      <c r="F88" s="79"/>
    </row>
    <row r="89" ht="14.25" customHeight="1">
      <c r="A89" s="79"/>
      <c r="B89" s="79"/>
      <c r="C89" s="85"/>
      <c r="D89" s="296"/>
      <c r="E89" s="296"/>
      <c r="F89" s="79"/>
    </row>
    <row r="90" ht="14.25" customHeight="1">
      <c r="A90" s="79"/>
      <c r="B90" s="79"/>
      <c r="C90" s="85"/>
      <c r="D90" s="296"/>
      <c r="E90" s="296"/>
      <c r="F90" s="79"/>
    </row>
    <row r="91" ht="14.25" customHeight="1">
      <c r="A91" s="79"/>
      <c r="B91" s="79"/>
      <c r="C91" s="85"/>
      <c r="D91" s="296"/>
      <c r="E91" s="296"/>
      <c r="F91" s="79"/>
    </row>
    <row r="92" ht="14.25" customHeight="1">
      <c r="A92" s="79"/>
      <c r="B92" s="79"/>
      <c r="C92" s="85"/>
      <c r="D92" s="296"/>
      <c r="E92" s="296"/>
      <c r="F92" s="79"/>
    </row>
    <row r="93" ht="14.25" customHeight="1">
      <c r="A93" s="79"/>
      <c r="B93" s="79"/>
      <c r="C93" s="85"/>
      <c r="D93" s="296"/>
      <c r="E93" s="296"/>
      <c r="F93" s="79"/>
    </row>
    <row r="94" ht="14.25" customHeight="1">
      <c r="A94" s="79"/>
      <c r="B94" s="79"/>
      <c r="C94" s="85"/>
      <c r="D94" s="296"/>
      <c r="E94" s="296"/>
      <c r="F94" s="79"/>
    </row>
    <row r="95" ht="14.25" customHeight="1">
      <c r="A95" s="79"/>
      <c r="B95" s="79"/>
      <c r="C95" s="85"/>
      <c r="D95" s="296"/>
      <c r="E95" s="296"/>
      <c r="F95" s="79"/>
    </row>
    <row r="96" ht="14.25" customHeight="1">
      <c r="A96" s="79"/>
      <c r="B96" s="79"/>
      <c r="C96" s="85"/>
      <c r="D96" s="296"/>
      <c r="E96" s="296"/>
      <c r="F96" s="79"/>
    </row>
    <row r="97" ht="14.25" customHeight="1">
      <c r="A97" s="79"/>
      <c r="B97" s="79"/>
      <c r="C97" s="85"/>
      <c r="D97" s="296"/>
      <c r="E97" s="296"/>
      <c r="F97" s="79"/>
    </row>
    <row r="98" ht="14.25" customHeight="1">
      <c r="A98" s="79"/>
      <c r="B98" s="79"/>
      <c r="C98" s="85"/>
      <c r="D98" s="296"/>
      <c r="E98" s="296"/>
      <c r="F98" s="79"/>
    </row>
    <row r="99" ht="14.25" customHeight="1">
      <c r="A99" s="79"/>
      <c r="B99" s="79"/>
      <c r="C99" s="85"/>
      <c r="D99" s="296"/>
      <c r="E99" s="296"/>
      <c r="F99" s="79"/>
    </row>
    <row r="100" ht="14.25" customHeight="1">
      <c r="A100" s="79"/>
      <c r="B100" s="79"/>
      <c r="C100" s="85"/>
      <c r="D100" s="296"/>
      <c r="E100" s="296"/>
      <c r="F100" s="79"/>
    </row>
    <row r="101" ht="14.25" customHeight="1">
      <c r="A101" s="79"/>
      <c r="B101" s="79"/>
      <c r="C101" s="85"/>
      <c r="D101" s="296"/>
      <c r="E101" s="296"/>
      <c r="F101" s="79"/>
    </row>
    <row r="102" ht="14.25" customHeight="1">
      <c r="A102" s="79"/>
      <c r="B102" s="79"/>
      <c r="C102" s="85"/>
      <c r="D102" s="296"/>
      <c r="E102" s="296"/>
      <c r="F102" s="79"/>
    </row>
    <row r="103" ht="14.25" customHeight="1">
      <c r="A103" s="79"/>
      <c r="B103" s="79"/>
      <c r="C103" s="85"/>
      <c r="D103" s="296"/>
      <c r="E103" s="296"/>
      <c r="F103" s="79"/>
    </row>
    <row r="104" ht="14.25" customHeight="1">
      <c r="A104" s="79"/>
      <c r="B104" s="79"/>
      <c r="C104" s="85"/>
      <c r="D104" s="296"/>
      <c r="E104" s="296"/>
      <c r="F104" s="79"/>
    </row>
    <row r="105" ht="14.25" customHeight="1">
      <c r="A105" s="79"/>
      <c r="B105" s="79"/>
      <c r="C105" s="85"/>
      <c r="D105" s="296"/>
      <c r="E105" s="296"/>
      <c r="F105" s="79"/>
    </row>
    <row r="106" ht="14.25" customHeight="1">
      <c r="A106" s="79"/>
      <c r="B106" s="79"/>
      <c r="C106" s="85"/>
      <c r="D106" s="296"/>
      <c r="E106" s="296"/>
      <c r="F106" s="79"/>
    </row>
    <row r="107" ht="14.25" customHeight="1">
      <c r="A107" s="79"/>
      <c r="B107" s="79"/>
      <c r="C107" s="85"/>
      <c r="D107" s="296"/>
      <c r="E107" s="296"/>
      <c r="F107" s="79"/>
    </row>
    <row r="108" ht="14.25" customHeight="1">
      <c r="A108" s="79"/>
      <c r="B108" s="79"/>
      <c r="C108" s="85"/>
      <c r="D108" s="296"/>
      <c r="E108" s="296"/>
      <c r="F108" s="79"/>
    </row>
    <row r="109" ht="14.25" customHeight="1">
      <c r="A109" s="79"/>
      <c r="B109" s="79"/>
      <c r="C109" s="85"/>
      <c r="D109" s="296"/>
      <c r="E109" s="296"/>
      <c r="F109" s="79"/>
    </row>
    <row r="110" ht="14.25" customHeight="1">
      <c r="A110" s="79"/>
      <c r="B110" s="79"/>
      <c r="C110" s="85"/>
      <c r="D110" s="296"/>
      <c r="E110" s="296"/>
      <c r="F110" s="79"/>
    </row>
    <row r="111" ht="14.25" customHeight="1">
      <c r="A111" s="79"/>
      <c r="B111" s="79"/>
      <c r="C111" s="85"/>
      <c r="D111" s="296"/>
      <c r="E111" s="296"/>
      <c r="F111" s="79"/>
    </row>
    <row r="112" ht="14.25" customHeight="1">
      <c r="A112" s="79"/>
      <c r="B112" s="79"/>
      <c r="C112" s="85"/>
      <c r="D112" s="296"/>
      <c r="E112" s="296"/>
      <c r="F112" s="79"/>
    </row>
    <row r="113" ht="14.25" customHeight="1">
      <c r="A113" s="79"/>
      <c r="B113" s="79"/>
      <c r="C113" s="85"/>
      <c r="D113" s="296"/>
      <c r="E113" s="296"/>
      <c r="F113" s="79"/>
    </row>
    <row r="114" ht="14.25" customHeight="1">
      <c r="A114" s="79"/>
      <c r="B114" s="79"/>
      <c r="C114" s="85"/>
      <c r="D114" s="296"/>
      <c r="E114" s="296"/>
      <c r="F114" s="79"/>
    </row>
    <row r="115" ht="14.25" customHeight="1">
      <c r="A115" s="79"/>
      <c r="B115" s="79"/>
      <c r="C115" s="85"/>
      <c r="D115" s="296"/>
      <c r="E115" s="296"/>
      <c r="F115" s="79"/>
    </row>
    <row r="116" ht="14.25" customHeight="1">
      <c r="A116" s="79"/>
      <c r="B116" s="79"/>
      <c r="C116" s="85"/>
      <c r="D116" s="296"/>
      <c r="E116" s="296"/>
      <c r="F116" s="79"/>
    </row>
    <row r="117" ht="14.25" customHeight="1">
      <c r="A117" s="79"/>
      <c r="B117" s="79"/>
      <c r="C117" s="85"/>
      <c r="D117" s="296"/>
      <c r="E117" s="296"/>
      <c r="F117" s="79"/>
    </row>
    <row r="118" ht="14.25" customHeight="1">
      <c r="A118" s="79"/>
      <c r="B118" s="79"/>
      <c r="C118" s="85"/>
      <c r="D118" s="296"/>
      <c r="E118" s="296"/>
      <c r="F118" s="79"/>
    </row>
    <row r="119" ht="14.25" customHeight="1">
      <c r="A119" s="79"/>
      <c r="B119" s="79"/>
      <c r="C119" s="85"/>
      <c r="D119" s="296"/>
      <c r="E119" s="296"/>
      <c r="F119" s="79"/>
    </row>
    <row r="120" ht="14.25" customHeight="1">
      <c r="A120" s="79"/>
      <c r="B120" s="79"/>
      <c r="C120" s="85"/>
      <c r="D120" s="296"/>
      <c r="E120" s="296"/>
      <c r="F120" s="79"/>
    </row>
    <row r="121" ht="14.25" customHeight="1">
      <c r="A121" s="79"/>
      <c r="B121" s="79"/>
      <c r="C121" s="85"/>
      <c r="D121" s="296"/>
      <c r="E121" s="296"/>
      <c r="F121" s="79"/>
    </row>
    <row r="122" ht="14.25" customHeight="1">
      <c r="A122" s="79"/>
      <c r="B122" s="79"/>
      <c r="C122" s="85"/>
      <c r="D122" s="296"/>
      <c r="E122" s="296"/>
      <c r="F122" s="79"/>
    </row>
    <row r="123" ht="14.25" customHeight="1">
      <c r="A123" s="79"/>
      <c r="B123" s="79"/>
      <c r="C123" s="85"/>
      <c r="D123" s="296"/>
      <c r="E123" s="296"/>
      <c r="F123" s="79"/>
    </row>
    <row r="124" ht="14.25" customHeight="1">
      <c r="A124" s="79"/>
      <c r="B124" s="79"/>
      <c r="C124" s="85"/>
      <c r="D124" s="296"/>
      <c r="E124" s="296"/>
      <c r="F124" s="79"/>
    </row>
    <row r="125" ht="14.25" customHeight="1">
      <c r="A125" s="79"/>
      <c r="B125" s="79"/>
      <c r="C125" s="85"/>
      <c r="D125" s="296"/>
      <c r="E125" s="296"/>
      <c r="F125" s="79"/>
    </row>
    <row r="126" ht="14.25" customHeight="1">
      <c r="A126" s="79"/>
      <c r="B126" s="79"/>
      <c r="C126" s="85"/>
      <c r="D126" s="296"/>
      <c r="E126" s="296"/>
      <c r="F126" s="79"/>
    </row>
    <row r="127" ht="14.25" customHeight="1">
      <c r="A127" s="79"/>
      <c r="B127" s="79"/>
      <c r="C127" s="85"/>
      <c r="D127" s="296"/>
      <c r="E127" s="296"/>
      <c r="F127" s="79"/>
    </row>
    <row r="128" ht="14.25" customHeight="1">
      <c r="A128" s="79"/>
      <c r="B128" s="79"/>
      <c r="C128" s="85"/>
      <c r="D128" s="296"/>
      <c r="E128" s="296"/>
      <c r="F128" s="79"/>
    </row>
    <row r="129" ht="14.25" customHeight="1">
      <c r="A129" s="79"/>
      <c r="B129" s="79"/>
      <c r="C129" s="85"/>
      <c r="D129" s="296"/>
      <c r="E129" s="296"/>
      <c r="F129" s="79"/>
    </row>
    <row r="130" ht="14.25" customHeight="1">
      <c r="A130" s="79"/>
      <c r="B130" s="79"/>
      <c r="C130" s="85"/>
      <c r="D130" s="296"/>
      <c r="E130" s="296"/>
      <c r="F130" s="79"/>
    </row>
    <row r="131" ht="14.25" customHeight="1">
      <c r="A131" s="79"/>
      <c r="B131" s="79"/>
      <c r="C131" s="85"/>
      <c r="D131" s="296"/>
      <c r="E131" s="296"/>
      <c r="F131" s="79"/>
    </row>
    <row r="132" ht="14.25" customHeight="1">
      <c r="A132" s="79"/>
      <c r="B132" s="79"/>
      <c r="C132" s="85"/>
      <c r="D132" s="296"/>
      <c r="E132" s="296"/>
      <c r="F132" s="79"/>
    </row>
    <row r="133" ht="14.25" customHeight="1">
      <c r="A133" s="79"/>
      <c r="B133" s="79"/>
      <c r="C133" s="85"/>
      <c r="D133" s="296"/>
      <c r="E133" s="296"/>
      <c r="F133" s="79"/>
    </row>
    <row r="134" ht="14.25" customHeight="1">
      <c r="A134" s="79"/>
      <c r="B134" s="79"/>
      <c r="C134" s="85"/>
      <c r="D134" s="296"/>
      <c r="E134" s="296"/>
      <c r="F134" s="79"/>
    </row>
    <row r="135" ht="14.25" customHeight="1">
      <c r="A135" s="79"/>
      <c r="B135" s="79"/>
      <c r="C135" s="85"/>
      <c r="D135" s="296"/>
      <c r="E135" s="296"/>
      <c r="F135" s="79"/>
    </row>
    <row r="136" ht="14.25" customHeight="1">
      <c r="A136" s="79"/>
      <c r="B136" s="79"/>
      <c r="C136" s="85"/>
      <c r="D136" s="296"/>
      <c r="E136" s="296"/>
      <c r="F136" s="79"/>
    </row>
    <row r="137" ht="14.25" customHeight="1">
      <c r="A137" s="79"/>
      <c r="B137" s="79"/>
      <c r="C137" s="85"/>
      <c r="D137" s="296"/>
      <c r="E137" s="296"/>
      <c r="F137" s="79"/>
    </row>
    <row r="138" ht="14.25" customHeight="1">
      <c r="A138" s="79"/>
      <c r="B138" s="79"/>
      <c r="C138" s="85"/>
      <c r="D138" s="296"/>
      <c r="E138" s="296"/>
      <c r="F138" s="79"/>
    </row>
    <row r="139" ht="14.25" customHeight="1">
      <c r="A139" s="79"/>
      <c r="B139" s="79"/>
      <c r="C139" s="85"/>
      <c r="D139" s="296"/>
      <c r="E139" s="296"/>
      <c r="F139" s="79"/>
    </row>
    <row r="140" ht="14.25" customHeight="1">
      <c r="A140" s="79"/>
      <c r="B140" s="79"/>
      <c r="C140" s="85"/>
      <c r="D140" s="296"/>
      <c r="E140" s="296"/>
      <c r="F140" s="79"/>
    </row>
    <row r="141" ht="14.25" customHeight="1">
      <c r="A141" s="79"/>
      <c r="B141" s="79"/>
      <c r="C141" s="85"/>
      <c r="D141" s="296"/>
      <c r="E141" s="296"/>
      <c r="F141" s="79"/>
    </row>
    <row r="142" ht="14.25" customHeight="1">
      <c r="A142" s="79"/>
      <c r="B142" s="79"/>
      <c r="C142" s="85"/>
      <c r="D142" s="296"/>
      <c r="E142" s="296"/>
      <c r="F142" s="79"/>
    </row>
    <row r="143" ht="14.25" customHeight="1">
      <c r="A143" s="79"/>
      <c r="B143" s="79"/>
      <c r="C143" s="85"/>
      <c r="D143" s="296"/>
      <c r="E143" s="296"/>
      <c r="F143" s="79"/>
    </row>
    <row r="144" ht="14.25" customHeight="1">
      <c r="A144" s="79"/>
      <c r="B144" s="79"/>
      <c r="C144" s="85"/>
      <c r="D144" s="296"/>
      <c r="E144" s="296"/>
      <c r="F144" s="79"/>
    </row>
    <row r="145" ht="14.25" customHeight="1">
      <c r="A145" s="79"/>
      <c r="B145" s="79"/>
      <c r="C145" s="85"/>
      <c r="D145" s="296"/>
      <c r="E145" s="296"/>
      <c r="F145" s="79"/>
    </row>
    <row r="146" ht="14.25" customHeight="1">
      <c r="A146" s="79"/>
      <c r="B146" s="79"/>
      <c r="C146" s="85"/>
      <c r="D146" s="296"/>
      <c r="E146" s="296"/>
      <c r="F146" s="79"/>
    </row>
    <row r="147" ht="14.25" customHeight="1">
      <c r="A147" s="79"/>
      <c r="B147" s="79"/>
      <c r="C147" s="85"/>
      <c r="D147" s="296"/>
      <c r="E147" s="296"/>
      <c r="F147" s="79"/>
    </row>
    <row r="148" ht="14.25" customHeight="1">
      <c r="A148" s="79"/>
      <c r="B148" s="79"/>
      <c r="C148" s="85"/>
      <c r="D148" s="296"/>
      <c r="E148" s="296"/>
      <c r="F148" s="79"/>
    </row>
    <row r="149" ht="14.25" customHeight="1">
      <c r="A149" s="79"/>
      <c r="B149" s="79"/>
      <c r="C149" s="85"/>
      <c r="D149" s="296"/>
      <c r="E149" s="296"/>
      <c r="F149" s="79"/>
    </row>
    <row r="150" ht="14.25" customHeight="1">
      <c r="A150" s="79"/>
      <c r="B150" s="79"/>
      <c r="C150" s="85"/>
      <c r="D150" s="296"/>
      <c r="E150" s="296"/>
      <c r="F150" s="79"/>
    </row>
    <row r="151" ht="14.25" customHeight="1">
      <c r="A151" s="79"/>
      <c r="B151" s="79"/>
      <c r="C151" s="85"/>
      <c r="D151" s="296"/>
      <c r="E151" s="296"/>
      <c r="F151" s="79"/>
    </row>
    <row r="152" ht="14.25" customHeight="1">
      <c r="A152" s="79"/>
      <c r="B152" s="79"/>
      <c r="C152" s="85"/>
      <c r="D152" s="296"/>
      <c r="E152" s="296"/>
      <c r="F152" s="79"/>
    </row>
    <row r="153" ht="14.25" customHeight="1">
      <c r="A153" s="79"/>
      <c r="B153" s="79"/>
      <c r="C153" s="85"/>
      <c r="D153" s="296"/>
      <c r="E153" s="296"/>
      <c r="F153" s="79"/>
    </row>
    <row r="154" ht="14.25" customHeight="1">
      <c r="A154" s="79"/>
      <c r="B154" s="79"/>
      <c r="C154" s="85"/>
      <c r="D154" s="296"/>
      <c r="E154" s="296"/>
      <c r="F154" s="79"/>
    </row>
    <row r="155" ht="14.25" customHeight="1">
      <c r="A155" s="79"/>
      <c r="B155" s="79"/>
      <c r="C155" s="85"/>
      <c r="D155" s="296"/>
      <c r="E155" s="296"/>
      <c r="F155" s="79"/>
    </row>
    <row r="156" ht="14.25" customHeight="1">
      <c r="A156" s="79"/>
      <c r="B156" s="79"/>
      <c r="C156" s="85"/>
      <c r="D156" s="296"/>
      <c r="E156" s="296"/>
      <c r="F156" s="79"/>
    </row>
    <row r="157" ht="14.25" customHeight="1">
      <c r="A157" s="79"/>
      <c r="B157" s="79"/>
      <c r="C157" s="85"/>
      <c r="D157" s="296"/>
      <c r="E157" s="296"/>
      <c r="F157" s="79"/>
    </row>
    <row r="158" ht="14.25" customHeight="1">
      <c r="A158" s="79"/>
      <c r="B158" s="79"/>
      <c r="C158" s="85"/>
      <c r="D158" s="296"/>
      <c r="E158" s="296"/>
      <c r="F158" s="79"/>
    </row>
    <row r="159" ht="14.25" customHeight="1">
      <c r="A159" s="79"/>
      <c r="B159" s="79"/>
      <c r="C159" s="85"/>
      <c r="D159" s="296"/>
      <c r="E159" s="296"/>
      <c r="F159" s="79"/>
    </row>
    <row r="160" ht="14.25" customHeight="1">
      <c r="A160" s="79"/>
      <c r="B160" s="79"/>
      <c r="C160" s="85"/>
      <c r="D160" s="296"/>
      <c r="E160" s="296"/>
      <c r="F160" s="79"/>
    </row>
    <row r="161" ht="14.25" customHeight="1">
      <c r="A161" s="79"/>
      <c r="B161" s="79"/>
      <c r="C161" s="85"/>
      <c r="D161" s="296"/>
      <c r="E161" s="296"/>
      <c r="F161" s="79"/>
    </row>
    <row r="162" ht="14.25" customHeight="1">
      <c r="A162" s="79"/>
      <c r="B162" s="79"/>
      <c r="C162" s="85"/>
      <c r="D162" s="296"/>
      <c r="E162" s="296"/>
      <c r="F162" s="79"/>
    </row>
    <row r="163" ht="14.25" customHeight="1">
      <c r="A163" s="79"/>
      <c r="B163" s="79"/>
      <c r="C163" s="85"/>
      <c r="D163" s="296"/>
      <c r="E163" s="296"/>
      <c r="F163" s="79"/>
    </row>
    <row r="164" ht="14.25" customHeight="1">
      <c r="A164" s="79"/>
      <c r="B164" s="79"/>
      <c r="C164" s="85"/>
      <c r="D164" s="296"/>
      <c r="E164" s="296"/>
      <c r="F164" s="79"/>
    </row>
    <row r="165" ht="14.25" customHeight="1">
      <c r="A165" s="79"/>
      <c r="B165" s="79"/>
      <c r="C165" s="85"/>
      <c r="D165" s="296"/>
      <c r="E165" s="296"/>
      <c r="F165" s="79"/>
    </row>
    <row r="166" ht="14.25" customHeight="1">
      <c r="A166" s="79"/>
      <c r="B166" s="79"/>
      <c r="C166" s="85"/>
      <c r="D166" s="296"/>
      <c r="E166" s="296"/>
      <c r="F166" s="79"/>
    </row>
    <row r="167" ht="14.25" customHeight="1">
      <c r="A167" s="79"/>
      <c r="B167" s="79"/>
      <c r="C167" s="85"/>
      <c r="D167" s="296"/>
      <c r="E167" s="296"/>
      <c r="F167" s="79"/>
    </row>
    <row r="168" ht="14.25" customHeight="1">
      <c r="A168" s="79"/>
      <c r="B168" s="79"/>
      <c r="C168" s="85"/>
      <c r="D168" s="296"/>
      <c r="E168" s="296"/>
      <c r="F168" s="79"/>
    </row>
    <row r="169" ht="14.25" customHeight="1">
      <c r="A169" s="79"/>
      <c r="B169" s="79"/>
      <c r="C169" s="85"/>
      <c r="D169" s="296"/>
      <c r="E169" s="296"/>
      <c r="F169" s="79"/>
    </row>
    <row r="170" ht="14.25" customHeight="1">
      <c r="A170" s="79"/>
      <c r="B170" s="79"/>
      <c r="C170" s="85"/>
      <c r="D170" s="296"/>
      <c r="E170" s="296"/>
      <c r="F170" s="79"/>
    </row>
    <row r="171" ht="14.25" customHeight="1">
      <c r="A171" s="79"/>
      <c r="B171" s="79"/>
      <c r="C171" s="85"/>
      <c r="D171" s="296"/>
      <c r="E171" s="296"/>
      <c r="F171" s="79"/>
    </row>
    <row r="172" ht="14.25" customHeight="1">
      <c r="A172" s="79"/>
      <c r="B172" s="79"/>
      <c r="C172" s="85"/>
      <c r="D172" s="296"/>
      <c r="E172" s="296"/>
      <c r="F172" s="79"/>
    </row>
    <row r="173" ht="14.25" customHeight="1">
      <c r="A173" s="79"/>
      <c r="B173" s="79"/>
      <c r="C173" s="85"/>
      <c r="D173" s="296"/>
      <c r="E173" s="296"/>
      <c r="F173" s="79"/>
    </row>
    <row r="174" ht="14.25" customHeight="1">
      <c r="A174" s="79"/>
      <c r="B174" s="79"/>
      <c r="C174" s="85"/>
      <c r="D174" s="296"/>
      <c r="E174" s="296"/>
      <c r="F174" s="79"/>
    </row>
    <row r="175" ht="14.25" customHeight="1">
      <c r="A175" s="79"/>
      <c r="B175" s="79"/>
      <c r="C175" s="85"/>
      <c r="D175" s="296"/>
      <c r="E175" s="296"/>
      <c r="F175" s="79"/>
    </row>
    <row r="176" ht="14.25" customHeight="1">
      <c r="A176" s="79"/>
      <c r="B176" s="79"/>
      <c r="C176" s="85"/>
      <c r="D176" s="296"/>
      <c r="E176" s="296"/>
      <c r="F176" s="79"/>
    </row>
    <row r="177" ht="14.25" customHeight="1">
      <c r="A177" s="79"/>
      <c r="B177" s="79"/>
      <c r="C177" s="85"/>
      <c r="D177" s="296"/>
      <c r="E177" s="296"/>
      <c r="F177" s="79"/>
    </row>
    <row r="178" ht="14.25" customHeight="1">
      <c r="A178" s="79"/>
      <c r="B178" s="79"/>
      <c r="C178" s="85"/>
      <c r="D178" s="296"/>
      <c r="E178" s="296"/>
      <c r="F178" s="79"/>
    </row>
    <row r="179" ht="14.25" customHeight="1">
      <c r="A179" s="79"/>
      <c r="B179" s="79"/>
      <c r="C179" s="85"/>
      <c r="D179" s="296"/>
      <c r="E179" s="296"/>
      <c r="F179" s="79"/>
    </row>
    <row r="180" ht="14.25" customHeight="1">
      <c r="A180" s="79"/>
      <c r="B180" s="79"/>
      <c r="C180" s="85"/>
      <c r="D180" s="296"/>
      <c r="E180" s="296"/>
      <c r="F180" s="79"/>
    </row>
    <row r="181" ht="14.25" customHeight="1">
      <c r="A181" s="79"/>
      <c r="B181" s="79"/>
      <c r="C181" s="85"/>
      <c r="D181" s="296"/>
      <c r="E181" s="296"/>
      <c r="F181" s="79"/>
    </row>
    <row r="182" ht="14.25" customHeight="1">
      <c r="A182" s="79"/>
      <c r="B182" s="79"/>
      <c r="C182" s="85"/>
      <c r="D182" s="296"/>
      <c r="E182" s="296"/>
      <c r="F182" s="79"/>
    </row>
    <row r="183" ht="14.25" customHeight="1">
      <c r="A183" s="79"/>
      <c r="B183" s="79"/>
      <c r="C183" s="85"/>
      <c r="D183" s="296"/>
      <c r="E183" s="296"/>
      <c r="F183" s="79"/>
    </row>
    <row r="184" ht="14.25" customHeight="1">
      <c r="A184" s="79"/>
      <c r="B184" s="79"/>
      <c r="C184" s="85"/>
      <c r="D184" s="296"/>
      <c r="E184" s="296"/>
      <c r="F184" s="79"/>
    </row>
    <row r="185" ht="14.25" customHeight="1">
      <c r="A185" s="79"/>
      <c r="B185" s="79"/>
      <c r="C185" s="85"/>
      <c r="D185" s="296"/>
      <c r="E185" s="296"/>
      <c r="F185" s="79"/>
    </row>
    <row r="186" ht="14.25" customHeight="1">
      <c r="A186" s="79"/>
      <c r="B186" s="79"/>
      <c r="C186" s="85"/>
      <c r="D186" s="296"/>
      <c r="E186" s="296"/>
      <c r="F186" s="79"/>
    </row>
    <row r="187" ht="14.25" customHeight="1">
      <c r="A187" s="79"/>
      <c r="B187" s="79"/>
      <c r="C187" s="85"/>
      <c r="D187" s="296"/>
      <c r="E187" s="296"/>
      <c r="F187" s="79"/>
    </row>
    <row r="188" ht="14.25" customHeight="1">
      <c r="A188" s="79"/>
      <c r="B188" s="79"/>
      <c r="C188" s="85"/>
      <c r="D188" s="296"/>
      <c r="E188" s="296"/>
      <c r="F188" s="79"/>
    </row>
    <row r="189" ht="14.25" customHeight="1">
      <c r="A189" s="79"/>
      <c r="B189" s="79"/>
      <c r="C189" s="85"/>
      <c r="D189" s="296"/>
      <c r="E189" s="296"/>
      <c r="F189" s="79"/>
    </row>
    <row r="190" ht="14.25" customHeight="1">
      <c r="A190" s="79"/>
      <c r="B190" s="79"/>
      <c r="C190" s="85"/>
      <c r="D190" s="296"/>
      <c r="E190" s="296"/>
      <c r="F190" s="79"/>
    </row>
    <row r="191" ht="14.25" customHeight="1">
      <c r="A191" s="79"/>
      <c r="B191" s="79"/>
      <c r="C191" s="85"/>
      <c r="D191" s="296"/>
      <c r="E191" s="296"/>
      <c r="F191" s="79"/>
    </row>
    <row r="192" ht="14.25" customHeight="1">
      <c r="A192" s="79"/>
      <c r="B192" s="79"/>
      <c r="C192" s="85"/>
      <c r="D192" s="296"/>
      <c r="E192" s="296"/>
      <c r="F192" s="79"/>
    </row>
    <row r="193" ht="14.25" customHeight="1">
      <c r="A193" s="79"/>
      <c r="B193" s="79"/>
      <c r="C193" s="85"/>
      <c r="D193" s="296"/>
      <c r="E193" s="296"/>
      <c r="F193" s="79"/>
    </row>
    <row r="194" ht="14.25" customHeight="1">
      <c r="A194" s="79"/>
      <c r="B194" s="79"/>
      <c r="C194" s="85"/>
      <c r="D194" s="296"/>
      <c r="E194" s="296"/>
      <c r="F194" s="79"/>
    </row>
    <row r="195" ht="14.25" customHeight="1">
      <c r="A195" s="79"/>
      <c r="B195" s="79"/>
      <c r="C195" s="85"/>
      <c r="D195" s="296"/>
      <c r="E195" s="296"/>
      <c r="F195" s="79"/>
    </row>
    <row r="196" ht="14.25" customHeight="1">
      <c r="A196" s="79"/>
      <c r="B196" s="79"/>
      <c r="C196" s="85"/>
      <c r="D196" s="296"/>
      <c r="E196" s="296"/>
      <c r="F196" s="79"/>
    </row>
    <row r="197" ht="14.25" customHeight="1">
      <c r="A197" s="79"/>
      <c r="B197" s="79"/>
      <c r="C197" s="85"/>
      <c r="D197" s="296"/>
      <c r="E197" s="296"/>
      <c r="F197" s="79"/>
    </row>
    <row r="198" ht="14.25" customHeight="1">
      <c r="A198" s="79"/>
      <c r="B198" s="79"/>
      <c r="C198" s="85"/>
      <c r="D198" s="296"/>
      <c r="E198" s="296"/>
      <c r="F198" s="79"/>
    </row>
    <row r="199" ht="14.25" customHeight="1">
      <c r="A199" s="79"/>
      <c r="B199" s="79"/>
      <c r="C199" s="85"/>
      <c r="D199" s="296"/>
      <c r="E199" s="296"/>
      <c r="F199" s="79"/>
    </row>
    <row r="200" ht="14.25" customHeight="1">
      <c r="A200" s="79"/>
      <c r="B200" s="79"/>
      <c r="C200" s="85"/>
      <c r="D200" s="296"/>
      <c r="E200" s="296"/>
      <c r="F200" s="79"/>
    </row>
    <row r="201" ht="14.25" customHeight="1">
      <c r="A201" s="79"/>
      <c r="B201" s="79"/>
      <c r="C201" s="85"/>
      <c r="D201" s="296"/>
      <c r="E201" s="296"/>
      <c r="F201" s="79"/>
    </row>
    <row r="202" ht="14.25" customHeight="1">
      <c r="A202" s="79"/>
      <c r="B202" s="79"/>
      <c r="C202" s="85"/>
      <c r="D202" s="296"/>
      <c r="E202" s="296"/>
      <c r="F202" s="79"/>
    </row>
    <row r="203" ht="14.25" customHeight="1">
      <c r="A203" s="79"/>
      <c r="B203" s="79"/>
      <c r="C203" s="85"/>
      <c r="D203" s="296"/>
      <c r="E203" s="296"/>
      <c r="F203" s="79"/>
    </row>
    <row r="204" ht="14.25" customHeight="1">
      <c r="A204" s="79"/>
      <c r="B204" s="79"/>
      <c r="C204" s="85"/>
      <c r="D204" s="296"/>
      <c r="E204" s="296"/>
      <c r="F204" s="79"/>
    </row>
    <row r="205" ht="14.25" customHeight="1">
      <c r="A205" s="79"/>
      <c r="B205" s="79"/>
      <c r="C205" s="85"/>
      <c r="D205" s="296"/>
      <c r="E205" s="296"/>
      <c r="F205" s="79"/>
    </row>
    <row r="206" ht="14.25" customHeight="1">
      <c r="A206" s="79"/>
      <c r="B206" s="79"/>
      <c r="C206" s="85"/>
      <c r="D206" s="296"/>
      <c r="E206" s="296"/>
      <c r="F206" s="79"/>
    </row>
    <row r="207" ht="14.25" customHeight="1">
      <c r="A207" s="79"/>
      <c r="B207" s="79"/>
      <c r="C207" s="85"/>
      <c r="D207" s="296"/>
      <c r="E207" s="296"/>
      <c r="F207" s="79"/>
    </row>
    <row r="208" ht="14.25" customHeight="1">
      <c r="A208" s="79"/>
      <c r="B208" s="79"/>
      <c r="C208" s="85"/>
      <c r="D208" s="296"/>
      <c r="E208" s="296"/>
      <c r="F208" s="79"/>
    </row>
    <row r="209" ht="14.25" customHeight="1">
      <c r="A209" s="79"/>
      <c r="B209" s="79"/>
      <c r="C209" s="85"/>
      <c r="D209" s="296"/>
      <c r="E209" s="296"/>
      <c r="F209" s="79"/>
    </row>
    <row r="210" ht="14.25" customHeight="1">
      <c r="A210" s="79"/>
      <c r="B210" s="79"/>
      <c r="C210" s="85"/>
      <c r="D210" s="296"/>
      <c r="E210" s="296"/>
      <c r="F210" s="79"/>
    </row>
    <row r="211" ht="14.25" customHeight="1">
      <c r="A211" s="79"/>
      <c r="B211" s="79"/>
      <c r="C211" s="85"/>
      <c r="D211" s="296"/>
      <c r="E211" s="296"/>
      <c r="F211" s="79"/>
    </row>
    <row r="212" ht="14.25" customHeight="1">
      <c r="A212" s="79"/>
      <c r="B212" s="79"/>
      <c r="C212" s="85"/>
      <c r="D212" s="296"/>
      <c r="E212" s="296"/>
      <c r="F212" s="79"/>
    </row>
    <row r="213" ht="14.25" customHeight="1">
      <c r="A213" s="79"/>
      <c r="B213" s="79"/>
      <c r="C213" s="85"/>
      <c r="D213" s="296"/>
      <c r="E213" s="296"/>
      <c r="F213" s="79"/>
    </row>
    <row r="214" ht="14.25" customHeight="1">
      <c r="A214" s="79"/>
      <c r="B214" s="79"/>
      <c r="C214" s="85"/>
      <c r="D214" s="296"/>
      <c r="E214" s="296"/>
      <c r="F214" s="79"/>
    </row>
    <row r="215" ht="14.25" customHeight="1">
      <c r="A215" s="79"/>
      <c r="B215" s="79"/>
      <c r="C215" s="85"/>
      <c r="D215" s="296"/>
      <c r="E215" s="296"/>
      <c r="F215" s="79"/>
    </row>
    <row r="216" ht="14.25" customHeight="1">
      <c r="A216" s="79"/>
      <c r="B216" s="79"/>
      <c r="C216" s="85"/>
      <c r="D216" s="296"/>
      <c r="E216" s="296"/>
      <c r="F216" s="79"/>
    </row>
    <row r="217" ht="14.25" customHeight="1">
      <c r="A217" s="79"/>
      <c r="B217" s="79"/>
      <c r="C217" s="85"/>
      <c r="D217" s="296"/>
      <c r="E217" s="296"/>
      <c r="F217" s="79"/>
    </row>
    <row r="218" ht="14.25" customHeight="1">
      <c r="A218" s="79"/>
      <c r="B218" s="79"/>
      <c r="C218" s="85"/>
      <c r="D218" s="296"/>
      <c r="E218" s="296"/>
      <c r="F218" s="79"/>
    </row>
    <row r="219" ht="14.25" customHeight="1">
      <c r="A219" s="79"/>
      <c r="B219" s="79"/>
      <c r="C219" s="85"/>
      <c r="D219" s="296"/>
      <c r="E219" s="296"/>
      <c r="F219" s="79"/>
    </row>
    <row r="220" ht="14.25" customHeight="1">
      <c r="A220" s="79"/>
      <c r="B220" s="79"/>
      <c r="C220" s="85"/>
      <c r="D220" s="296"/>
      <c r="E220" s="296"/>
      <c r="F220" s="79"/>
    </row>
    <row r="221" ht="14.25" customHeight="1">
      <c r="A221" s="79"/>
      <c r="B221" s="79"/>
      <c r="C221" s="85"/>
      <c r="D221" s="296"/>
      <c r="E221" s="296"/>
      <c r="F221" s="79"/>
    </row>
    <row r="222" ht="14.25" customHeight="1">
      <c r="A222" s="79"/>
      <c r="B222" s="79"/>
      <c r="C222" s="85"/>
      <c r="D222" s="296"/>
      <c r="E222" s="296"/>
      <c r="F222" s="79"/>
    </row>
    <row r="223" ht="14.25" customHeight="1">
      <c r="A223" s="79"/>
      <c r="B223" s="79"/>
      <c r="C223" s="85"/>
      <c r="D223" s="296"/>
      <c r="E223" s="296"/>
      <c r="F223" s="79"/>
    </row>
    <row r="224" ht="14.25" customHeight="1">
      <c r="A224" s="79"/>
      <c r="B224" s="79"/>
      <c r="C224" s="85"/>
      <c r="D224" s="296"/>
      <c r="E224" s="296"/>
      <c r="F224" s="79"/>
    </row>
    <row r="225" ht="14.25" customHeight="1">
      <c r="A225" s="79"/>
      <c r="B225" s="79"/>
      <c r="C225" s="85"/>
      <c r="D225" s="296"/>
      <c r="E225" s="296"/>
      <c r="F225" s="79"/>
    </row>
    <row r="226" ht="14.25" customHeight="1">
      <c r="A226" s="79"/>
      <c r="B226" s="79"/>
      <c r="C226" s="85"/>
      <c r="D226" s="296"/>
      <c r="E226" s="296"/>
      <c r="F226" s="79"/>
    </row>
    <row r="227" ht="14.25" customHeight="1">
      <c r="A227" s="79"/>
      <c r="B227" s="79"/>
      <c r="C227" s="85"/>
      <c r="D227" s="296"/>
      <c r="E227" s="296"/>
      <c r="F227" s="79"/>
    </row>
    <row r="228" ht="14.25" customHeight="1">
      <c r="A228" s="79"/>
      <c r="B228" s="79"/>
      <c r="C228" s="85"/>
      <c r="D228" s="296"/>
      <c r="E228" s="296"/>
      <c r="F228" s="79"/>
    </row>
    <row r="229" ht="14.25" customHeight="1">
      <c r="A229" s="79"/>
      <c r="B229" s="79"/>
      <c r="C229" s="85"/>
      <c r="D229" s="296"/>
      <c r="E229" s="296"/>
      <c r="F229" s="79"/>
    </row>
    <row r="230" ht="14.25" customHeight="1">
      <c r="A230" s="79"/>
      <c r="B230" s="79"/>
      <c r="C230" s="85"/>
      <c r="D230" s="296"/>
      <c r="E230" s="296"/>
      <c r="F230" s="79"/>
    </row>
    <row r="231" ht="14.25" customHeight="1">
      <c r="A231" s="79"/>
      <c r="B231" s="79"/>
      <c r="C231" s="85"/>
      <c r="D231" s="296"/>
      <c r="E231" s="296"/>
      <c r="F231" s="79"/>
    </row>
    <row r="232" ht="14.25" customHeight="1">
      <c r="A232" s="79"/>
      <c r="B232" s="79"/>
      <c r="C232" s="85"/>
      <c r="D232" s="296"/>
      <c r="E232" s="296"/>
      <c r="F232" s="79"/>
    </row>
    <row r="233" ht="14.25" customHeight="1">
      <c r="A233" s="79"/>
      <c r="B233" s="79"/>
      <c r="C233" s="85"/>
      <c r="D233" s="296"/>
      <c r="E233" s="296"/>
      <c r="F233" s="79"/>
    </row>
    <row r="234" ht="14.25" customHeight="1">
      <c r="A234" s="79"/>
      <c r="B234" s="79"/>
      <c r="C234" s="85"/>
      <c r="D234" s="296"/>
      <c r="E234" s="296"/>
      <c r="F234" s="79"/>
    </row>
    <row r="235" ht="14.25" customHeight="1">
      <c r="A235" s="79"/>
      <c r="B235" s="79"/>
      <c r="C235" s="85"/>
      <c r="D235" s="296"/>
      <c r="E235" s="296"/>
      <c r="F235" s="79"/>
    </row>
    <row r="236" ht="14.25" customHeight="1">
      <c r="A236" s="79"/>
      <c r="B236" s="79"/>
      <c r="C236" s="85"/>
      <c r="D236" s="296"/>
      <c r="E236" s="296"/>
      <c r="F236" s="79"/>
    </row>
    <row r="237" ht="14.25" customHeight="1">
      <c r="A237" s="79"/>
      <c r="B237" s="79"/>
      <c r="C237" s="85"/>
      <c r="D237" s="296"/>
      <c r="E237" s="296"/>
      <c r="F237" s="79"/>
    </row>
    <row r="238" ht="14.25" customHeight="1">
      <c r="A238" s="79"/>
      <c r="B238" s="79"/>
      <c r="C238" s="85"/>
      <c r="D238" s="296"/>
      <c r="E238" s="296"/>
      <c r="F238" s="79"/>
    </row>
    <row r="239" ht="14.25" customHeight="1">
      <c r="A239" s="79"/>
      <c r="B239" s="79"/>
      <c r="C239" s="85"/>
      <c r="D239" s="296"/>
      <c r="E239" s="296"/>
      <c r="F239" s="79"/>
    </row>
    <row r="240" ht="14.25" customHeight="1">
      <c r="A240" s="79"/>
      <c r="B240" s="79"/>
      <c r="C240" s="85"/>
      <c r="D240" s="296"/>
      <c r="E240" s="296"/>
      <c r="F240" s="79"/>
    </row>
    <row r="241" ht="14.25" customHeight="1">
      <c r="A241" s="79"/>
      <c r="B241" s="79"/>
      <c r="C241" s="85"/>
      <c r="D241" s="296"/>
      <c r="E241" s="296"/>
      <c r="F241" s="79"/>
    </row>
    <row r="242" ht="14.25" customHeight="1">
      <c r="A242" s="79"/>
      <c r="B242" s="79"/>
      <c r="C242" s="85"/>
      <c r="D242" s="296"/>
      <c r="E242" s="296"/>
      <c r="F242" s="79"/>
    </row>
    <row r="243" ht="14.25" customHeight="1">
      <c r="A243" s="79"/>
      <c r="B243" s="79"/>
      <c r="C243" s="85"/>
      <c r="D243" s="296"/>
      <c r="E243" s="296"/>
      <c r="F243" s="79"/>
    </row>
    <row r="244" ht="14.25" customHeight="1">
      <c r="A244" s="79"/>
      <c r="B244" s="79"/>
      <c r="C244" s="85"/>
      <c r="D244" s="296"/>
      <c r="E244" s="296"/>
      <c r="F244" s="79"/>
    </row>
    <row r="245" ht="14.25" customHeight="1">
      <c r="A245" s="79"/>
      <c r="B245" s="79"/>
      <c r="C245" s="85"/>
      <c r="D245" s="296"/>
      <c r="E245" s="296"/>
      <c r="F245" s="79"/>
    </row>
    <row r="246" ht="14.25" customHeight="1">
      <c r="A246" s="79"/>
      <c r="B246" s="79"/>
      <c r="C246" s="85"/>
      <c r="D246" s="296"/>
      <c r="E246" s="296"/>
      <c r="F246" s="79"/>
    </row>
    <row r="247" ht="14.25" customHeight="1">
      <c r="A247" s="79"/>
      <c r="B247" s="79"/>
      <c r="C247" s="85"/>
      <c r="D247" s="296"/>
      <c r="E247" s="296"/>
      <c r="F247" s="79"/>
    </row>
    <row r="248" ht="14.25" customHeight="1">
      <c r="A248" s="79"/>
      <c r="B248" s="79"/>
      <c r="C248" s="85"/>
      <c r="D248" s="296"/>
      <c r="E248" s="296"/>
      <c r="F248" s="79"/>
    </row>
    <row r="249" ht="14.25" customHeight="1">
      <c r="A249" s="79"/>
      <c r="B249" s="79"/>
      <c r="C249" s="85"/>
      <c r="D249" s="296"/>
      <c r="E249" s="296"/>
      <c r="F249" s="79"/>
    </row>
    <row r="250" ht="14.25" customHeight="1">
      <c r="A250" s="79"/>
      <c r="B250" s="79"/>
      <c r="C250" s="85"/>
      <c r="D250" s="296"/>
      <c r="E250" s="296"/>
      <c r="F250" s="79"/>
    </row>
    <row r="251" ht="14.25" customHeight="1">
      <c r="A251" s="79"/>
      <c r="B251" s="79"/>
      <c r="C251" s="85"/>
      <c r="D251" s="296"/>
      <c r="E251" s="296"/>
      <c r="F251" s="79"/>
    </row>
    <row r="252" ht="14.25" customHeight="1">
      <c r="A252" s="79"/>
      <c r="B252" s="79"/>
      <c r="C252" s="85"/>
      <c r="D252" s="296"/>
      <c r="E252" s="296"/>
      <c r="F252" s="79"/>
    </row>
    <row r="253" ht="14.25" customHeight="1">
      <c r="A253" s="79"/>
      <c r="B253" s="79"/>
      <c r="C253" s="85"/>
      <c r="D253" s="296"/>
      <c r="E253" s="296"/>
      <c r="F253" s="79"/>
    </row>
    <row r="254" ht="14.25" customHeight="1">
      <c r="A254" s="79"/>
      <c r="B254" s="79"/>
      <c r="C254" s="85"/>
      <c r="D254" s="296"/>
      <c r="E254" s="296"/>
      <c r="F254" s="79"/>
    </row>
    <row r="255" ht="14.25" customHeight="1">
      <c r="A255" s="79"/>
      <c r="B255" s="79"/>
      <c r="C255" s="85"/>
      <c r="D255" s="296"/>
      <c r="E255" s="296"/>
      <c r="F255" s="79"/>
    </row>
    <row r="256" ht="14.25" customHeight="1">
      <c r="A256" s="79"/>
      <c r="B256" s="79"/>
      <c r="C256" s="85"/>
      <c r="D256" s="296"/>
      <c r="E256" s="296"/>
      <c r="F256" s="79"/>
    </row>
    <row r="257" ht="14.25" customHeight="1">
      <c r="A257" s="79"/>
      <c r="B257" s="79"/>
      <c r="C257" s="85"/>
      <c r="D257" s="296"/>
      <c r="E257" s="296"/>
      <c r="F257" s="79"/>
    </row>
    <row r="258" ht="14.25" customHeight="1">
      <c r="A258" s="79"/>
      <c r="B258" s="79"/>
      <c r="C258" s="85"/>
      <c r="D258" s="296"/>
      <c r="E258" s="296"/>
      <c r="F258" s="79"/>
    </row>
    <row r="259" ht="14.25" customHeight="1">
      <c r="A259" s="79"/>
      <c r="B259" s="79"/>
      <c r="C259" s="85"/>
      <c r="D259" s="296"/>
      <c r="E259" s="296"/>
      <c r="F259" s="79"/>
    </row>
    <row r="260" ht="14.25" customHeight="1">
      <c r="A260" s="79"/>
      <c r="B260" s="79"/>
      <c r="C260" s="85"/>
      <c r="D260" s="296"/>
      <c r="E260" s="296"/>
      <c r="F260" s="79"/>
    </row>
    <row r="261" ht="14.25" customHeight="1">
      <c r="A261" s="79"/>
      <c r="B261" s="79"/>
      <c r="C261" s="85"/>
      <c r="D261" s="296"/>
      <c r="E261" s="296"/>
      <c r="F261" s="79"/>
    </row>
    <row r="262" ht="14.25" customHeight="1">
      <c r="A262" s="79"/>
      <c r="B262" s="79"/>
      <c r="C262" s="85"/>
      <c r="D262" s="296"/>
      <c r="E262" s="296"/>
      <c r="F262" s="79"/>
    </row>
    <row r="263" ht="14.25" customHeight="1">
      <c r="A263" s="79"/>
      <c r="B263" s="79"/>
      <c r="C263" s="85"/>
      <c r="D263" s="296"/>
      <c r="E263" s="296"/>
      <c r="F263" s="79"/>
    </row>
    <row r="264" ht="14.25" customHeight="1">
      <c r="A264" s="79"/>
      <c r="B264" s="79"/>
      <c r="C264" s="85"/>
      <c r="D264" s="296"/>
      <c r="E264" s="296"/>
      <c r="F264" s="79"/>
    </row>
    <row r="265" ht="14.25" customHeight="1">
      <c r="A265" s="79"/>
      <c r="B265" s="79"/>
      <c r="C265" s="85"/>
      <c r="D265" s="296"/>
      <c r="E265" s="296"/>
      <c r="F265" s="79"/>
    </row>
    <row r="266" ht="14.25" customHeight="1">
      <c r="A266" s="79"/>
      <c r="B266" s="79"/>
      <c r="C266" s="85"/>
      <c r="D266" s="296"/>
      <c r="E266" s="296"/>
      <c r="F266" s="79"/>
    </row>
    <row r="267" ht="14.25" customHeight="1">
      <c r="A267" s="79"/>
      <c r="B267" s="79"/>
      <c r="C267" s="85"/>
      <c r="D267" s="296"/>
      <c r="E267" s="296"/>
      <c r="F267" s="79"/>
    </row>
    <row r="268" ht="14.25" customHeight="1">
      <c r="A268" s="79"/>
      <c r="B268" s="79"/>
      <c r="C268" s="85"/>
      <c r="D268" s="296"/>
      <c r="E268" s="296"/>
      <c r="F268" s="79"/>
    </row>
    <row r="269" ht="14.25" customHeight="1">
      <c r="A269" s="79"/>
      <c r="B269" s="79"/>
      <c r="C269" s="85"/>
      <c r="D269" s="296"/>
      <c r="E269" s="296"/>
      <c r="F269" s="79"/>
    </row>
    <row r="270" ht="14.25" customHeight="1">
      <c r="A270" s="79"/>
      <c r="B270" s="79"/>
      <c r="C270" s="85"/>
      <c r="D270" s="296"/>
      <c r="E270" s="296"/>
      <c r="F270" s="79"/>
    </row>
    <row r="271" ht="14.25" customHeight="1">
      <c r="A271" s="79"/>
      <c r="B271" s="79"/>
      <c r="C271" s="85"/>
      <c r="D271" s="296"/>
      <c r="E271" s="296"/>
      <c r="F271" s="79"/>
    </row>
    <row r="272" ht="14.25" customHeight="1">
      <c r="A272" s="79"/>
      <c r="B272" s="79"/>
      <c r="C272" s="85"/>
      <c r="D272" s="296"/>
      <c r="E272" s="296"/>
      <c r="F272" s="79"/>
    </row>
    <row r="273" ht="14.25" customHeight="1">
      <c r="A273" s="79"/>
      <c r="B273" s="79"/>
      <c r="C273" s="85"/>
      <c r="D273" s="296"/>
      <c r="E273" s="296"/>
      <c r="F273" s="79"/>
    </row>
    <row r="274" ht="14.25" customHeight="1">
      <c r="A274" s="79"/>
      <c r="B274" s="79"/>
      <c r="C274" s="85"/>
      <c r="D274" s="296"/>
      <c r="E274" s="296"/>
      <c r="F274" s="79"/>
    </row>
    <row r="275" ht="14.25" customHeight="1">
      <c r="A275" s="79"/>
      <c r="B275" s="79"/>
      <c r="C275" s="85"/>
      <c r="D275" s="296"/>
      <c r="E275" s="296"/>
      <c r="F275" s="79"/>
    </row>
    <row r="276" ht="14.25" customHeight="1">
      <c r="A276" s="79"/>
      <c r="B276" s="79"/>
      <c r="C276" s="85"/>
      <c r="D276" s="296"/>
      <c r="E276" s="296"/>
      <c r="F276" s="79"/>
    </row>
    <row r="277" ht="14.25" customHeight="1">
      <c r="A277" s="79"/>
      <c r="B277" s="79"/>
      <c r="C277" s="85"/>
      <c r="D277" s="296"/>
      <c r="E277" s="296"/>
      <c r="F277" s="79"/>
    </row>
    <row r="278" ht="14.25" customHeight="1">
      <c r="A278" s="79"/>
      <c r="B278" s="79"/>
      <c r="C278" s="85"/>
      <c r="D278" s="296"/>
      <c r="E278" s="296"/>
      <c r="F278" s="79"/>
    </row>
    <row r="279" ht="14.25" customHeight="1">
      <c r="A279" s="79"/>
      <c r="B279" s="79"/>
      <c r="C279" s="85"/>
      <c r="D279" s="296"/>
      <c r="E279" s="296"/>
      <c r="F279" s="79"/>
    </row>
    <row r="280" ht="14.25" customHeight="1">
      <c r="A280" s="79"/>
      <c r="B280" s="79"/>
      <c r="C280" s="85"/>
      <c r="D280" s="296"/>
      <c r="E280" s="296"/>
      <c r="F280" s="79"/>
    </row>
    <row r="281" ht="14.25" customHeight="1">
      <c r="A281" s="79"/>
      <c r="B281" s="79"/>
      <c r="C281" s="85"/>
      <c r="D281" s="296"/>
      <c r="E281" s="296"/>
      <c r="F281" s="79"/>
    </row>
    <row r="282" ht="14.25" customHeight="1">
      <c r="A282" s="79"/>
      <c r="B282" s="79"/>
      <c r="C282" s="85"/>
      <c r="D282" s="296"/>
      <c r="E282" s="296"/>
      <c r="F282" s="79"/>
    </row>
    <row r="283" ht="14.25" customHeight="1">
      <c r="A283" s="79"/>
      <c r="B283" s="79"/>
      <c r="C283" s="85"/>
      <c r="D283" s="296"/>
      <c r="E283" s="296"/>
      <c r="F283" s="79"/>
    </row>
    <row r="284" ht="14.25" customHeight="1">
      <c r="A284" s="79"/>
      <c r="B284" s="79"/>
      <c r="C284" s="85"/>
      <c r="D284" s="296"/>
      <c r="E284" s="296"/>
      <c r="F284" s="79"/>
    </row>
    <row r="285" ht="14.25" customHeight="1">
      <c r="A285" s="79"/>
      <c r="B285" s="79"/>
      <c r="C285" s="85"/>
      <c r="D285" s="296"/>
      <c r="E285" s="296"/>
      <c r="F285" s="79"/>
    </row>
    <row r="286" ht="14.25" customHeight="1">
      <c r="A286" s="79"/>
      <c r="B286" s="79"/>
      <c r="C286" s="85"/>
      <c r="D286" s="296"/>
      <c r="E286" s="296"/>
      <c r="F286" s="79"/>
    </row>
    <row r="287" ht="14.25" customHeight="1">
      <c r="A287" s="79"/>
      <c r="B287" s="79"/>
      <c r="C287" s="85"/>
      <c r="D287" s="296"/>
      <c r="E287" s="296"/>
      <c r="F287" s="79"/>
    </row>
    <row r="288" ht="14.25" customHeight="1">
      <c r="A288" s="79"/>
      <c r="B288" s="79"/>
      <c r="C288" s="85"/>
      <c r="D288" s="296"/>
      <c r="E288" s="296"/>
      <c r="F288" s="79"/>
    </row>
    <row r="289" ht="14.25" customHeight="1">
      <c r="A289" s="79"/>
      <c r="B289" s="79"/>
      <c r="C289" s="85"/>
      <c r="D289" s="296"/>
      <c r="E289" s="296"/>
      <c r="F289" s="79"/>
    </row>
    <row r="290" ht="14.25" customHeight="1">
      <c r="A290" s="79"/>
      <c r="B290" s="79"/>
      <c r="C290" s="85"/>
      <c r="D290" s="296"/>
      <c r="E290" s="296"/>
      <c r="F290" s="79"/>
    </row>
    <row r="291" ht="14.25" customHeight="1">
      <c r="A291" s="79"/>
      <c r="B291" s="79"/>
      <c r="C291" s="85"/>
      <c r="D291" s="296"/>
      <c r="E291" s="296"/>
      <c r="F291" s="79"/>
    </row>
    <row r="292" ht="14.25" customHeight="1">
      <c r="A292" s="79"/>
      <c r="B292" s="79"/>
      <c r="C292" s="85"/>
      <c r="D292" s="296"/>
      <c r="E292" s="296"/>
      <c r="F292" s="79"/>
    </row>
    <row r="293" ht="14.25" customHeight="1">
      <c r="A293" s="79"/>
      <c r="B293" s="79"/>
      <c r="C293" s="85"/>
      <c r="D293" s="296"/>
      <c r="E293" s="296"/>
      <c r="F293" s="79"/>
    </row>
    <row r="294" ht="14.25" customHeight="1">
      <c r="A294" s="79"/>
      <c r="B294" s="79"/>
      <c r="C294" s="85"/>
      <c r="D294" s="296"/>
      <c r="E294" s="296"/>
      <c r="F294" s="79"/>
    </row>
    <row r="295" ht="14.25" customHeight="1">
      <c r="A295" s="79"/>
      <c r="B295" s="79"/>
      <c r="C295" s="85"/>
      <c r="D295" s="296"/>
      <c r="E295" s="296"/>
      <c r="F295" s="79"/>
    </row>
    <row r="296" ht="14.25" customHeight="1">
      <c r="A296" s="79"/>
      <c r="B296" s="79"/>
      <c r="C296" s="85"/>
      <c r="D296" s="296"/>
      <c r="E296" s="296"/>
      <c r="F296" s="79"/>
    </row>
    <row r="297" ht="14.25" customHeight="1">
      <c r="A297" s="79"/>
      <c r="B297" s="79"/>
      <c r="C297" s="85"/>
      <c r="D297" s="296"/>
      <c r="E297" s="296"/>
      <c r="F297" s="79"/>
    </row>
    <row r="298" ht="14.25" customHeight="1">
      <c r="A298" s="79"/>
      <c r="B298" s="79"/>
      <c r="C298" s="85"/>
      <c r="D298" s="296"/>
      <c r="E298" s="296"/>
      <c r="F298" s="79"/>
    </row>
    <row r="299" ht="14.25" customHeight="1">
      <c r="A299" s="79"/>
      <c r="B299" s="79"/>
      <c r="C299" s="85"/>
      <c r="D299" s="296"/>
      <c r="E299" s="296"/>
      <c r="F299" s="79"/>
    </row>
    <row r="300" ht="14.25" customHeight="1">
      <c r="A300" s="79"/>
      <c r="B300" s="79"/>
      <c r="C300" s="85"/>
      <c r="D300" s="296"/>
      <c r="E300" s="296"/>
      <c r="F300" s="79"/>
    </row>
    <row r="301" ht="14.25" customHeight="1">
      <c r="A301" s="79"/>
      <c r="B301" s="79"/>
      <c r="C301" s="85"/>
      <c r="D301" s="296"/>
      <c r="E301" s="296"/>
      <c r="F301" s="79"/>
    </row>
    <row r="302" ht="14.25" customHeight="1">
      <c r="A302" s="79"/>
      <c r="B302" s="79"/>
      <c r="C302" s="85"/>
      <c r="D302" s="296"/>
      <c r="E302" s="296"/>
      <c r="F302" s="79"/>
    </row>
    <row r="303" ht="14.25" customHeight="1">
      <c r="A303" s="79"/>
      <c r="B303" s="79"/>
      <c r="C303" s="85"/>
      <c r="D303" s="296"/>
      <c r="E303" s="296"/>
      <c r="F303" s="79"/>
    </row>
    <row r="304" ht="14.25" customHeight="1">
      <c r="A304" s="79"/>
      <c r="B304" s="79"/>
      <c r="C304" s="85"/>
      <c r="D304" s="296"/>
      <c r="E304" s="296"/>
      <c r="F304" s="79"/>
    </row>
    <row r="305" ht="14.25" customHeight="1">
      <c r="A305" s="79"/>
      <c r="B305" s="79"/>
      <c r="C305" s="85"/>
      <c r="D305" s="296"/>
      <c r="E305" s="296"/>
      <c r="F305" s="79"/>
    </row>
    <row r="306" ht="14.25" customHeight="1">
      <c r="A306" s="79"/>
      <c r="B306" s="79"/>
      <c r="C306" s="85"/>
      <c r="D306" s="296"/>
      <c r="E306" s="296"/>
      <c r="F306" s="79"/>
    </row>
    <row r="307" ht="14.25" customHeight="1">
      <c r="A307" s="79"/>
      <c r="B307" s="79"/>
      <c r="C307" s="85"/>
      <c r="D307" s="296"/>
      <c r="E307" s="296"/>
      <c r="F307" s="79"/>
    </row>
    <row r="308" ht="14.25" customHeight="1">
      <c r="A308" s="79"/>
      <c r="B308" s="79"/>
      <c r="C308" s="85"/>
      <c r="D308" s="296"/>
      <c r="E308" s="296"/>
      <c r="F308" s="79"/>
    </row>
    <row r="309" ht="14.25" customHeight="1">
      <c r="A309" s="79"/>
      <c r="B309" s="79"/>
      <c r="C309" s="85"/>
      <c r="D309" s="296"/>
      <c r="E309" s="296"/>
      <c r="F309" s="79"/>
    </row>
    <row r="310" ht="14.25" customHeight="1">
      <c r="A310" s="79"/>
      <c r="B310" s="79"/>
      <c r="C310" s="85"/>
      <c r="D310" s="296"/>
      <c r="E310" s="296"/>
      <c r="F310" s="79"/>
    </row>
    <row r="311" ht="14.25" customHeight="1">
      <c r="A311" s="79"/>
      <c r="B311" s="79"/>
      <c r="C311" s="85"/>
      <c r="D311" s="296"/>
      <c r="E311" s="296"/>
      <c r="F311" s="79"/>
    </row>
    <row r="312" ht="14.25" customHeight="1">
      <c r="A312" s="79"/>
      <c r="B312" s="79"/>
      <c r="C312" s="85"/>
      <c r="D312" s="296"/>
      <c r="E312" s="296"/>
      <c r="F312" s="79"/>
    </row>
    <row r="313" ht="14.25" customHeight="1">
      <c r="A313" s="79"/>
      <c r="B313" s="79"/>
      <c r="C313" s="85"/>
      <c r="D313" s="296"/>
      <c r="E313" s="296"/>
      <c r="F313" s="79"/>
    </row>
    <row r="314" ht="14.25" customHeight="1">
      <c r="A314" s="79"/>
      <c r="B314" s="79"/>
      <c r="C314" s="85"/>
      <c r="D314" s="296"/>
      <c r="E314" s="296"/>
      <c r="F314" s="79"/>
    </row>
    <row r="315" ht="14.25" customHeight="1">
      <c r="A315" s="79"/>
      <c r="B315" s="79"/>
      <c r="C315" s="85"/>
      <c r="D315" s="296"/>
      <c r="E315" s="296"/>
      <c r="F315" s="79"/>
    </row>
    <row r="316" ht="14.25" customHeight="1">
      <c r="A316" s="79"/>
      <c r="B316" s="79"/>
      <c r="C316" s="85"/>
      <c r="D316" s="296"/>
      <c r="E316" s="296"/>
      <c r="F316" s="79"/>
    </row>
    <row r="317" ht="14.25" customHeight="1">
      <c r="A317" s="79"/>
      <c r="B317" s="79"/>
      <c r="C317" s="85"/>
      <c r="D317" s="296"/>
      <c r="E317" s="296"/>
      <c r="F317" s="79"/>
    </row>
    <row r="318" ht="14.25" customHeight="1">
      <c r="A318" s="79"/>
      <c r="B318" s="79"/>
      <c r="C318" s="85"/>
      <c r="D318" s="296"/>
      <c r="E318" s="296"/>
      <c r="F318" s="79"/>
    </row>
    <row r="319" ht="14.25" customHeight="1">
      <c r="A319" s="79"/>
      <c r="B319" s="79"/>
      <c r="C319" s="85"/>
      <c r="D319" s="296"/>
      <c r="E319" s="296"/>
      <c r="F319" s="79"/>
    </row>
    <row r="320" ht="14.25" customHeight="1">
      <c r="A320" s="79"/>
      <c r="B320" s="79"/>
      <c r="C320" s="85"/>
      <c r="D320" s="296"/>
      <c r="E320" s="296"/>
      <c r="F320" s="79"/>
    </row>
    <row r="321" ht="14.25" customHeight="1">
      <c r="A321" s="79"/>
      <c r="B321" s="79"/>
      <c r="C321" s="85"/>
      <c r="D321" s="296"/>
      <c r="E321" s="296"/>
      <c r="F321" s="79"/>
    </row>
    <row r="322" ht="14.25" customHeight="1">
      <c r="A322" s="79"/>
      <c r="B322" s="79"/>
      <c r="C322" s="85"/>
      <c r="D322" s="296"/>
      <c r="E322" s="296"/>
      <c r="F322" s="79"/>
    </row>
    <row r="323" ht="14.25" customHeight="1">
      <c r="A323" s="79"/>
      <c r="B323" s="79"/>
      <c r="C323" s="85"/>
      <c r="D323" s="296"/>
      <c r="E323" s="296"/>
      <c r="F323" s="79"/>
    </row>
    <row r="324" ht="14.25" customHeight="1">
      <c r="A324" s="79"/>
      <c r="B324" s="79"/>
      <c r="C324" s="85"/>
      <c r="D324" s="296"/>
      <c r="E324" s="296"/>
      <c r="F324" s="79"/>
    </row>
    <row r="325" ht="14.25" customHeight="1">
      <c r="A325" s="79"/>
      <c r="B325" s="79"/>
      <c r="C325" s="85"/>
      <c r="D325" s="296"/>
      <c r="E325" s="296"/>
      <c r="F325" s="79"/>
    </row>
    <row r="326" ht="14.25" customHeight="1">
      <c r="A326" s="79"/>
      <c r="B326" s="79"/>
      <c r="C326" s="85"/>
      <c r="D326" s="296"/>
      <c r="E326" s="296"/>
      <c r="F326" s="79"/>
    </row>
    <row r="327" ht="14.25" customHeight="1">
      <c r="A327" s="79"/>
      <c r="B327" s="79"/>
      <c r="C327" s="85"/>
      <c r="D327" s="296"/>
      <c r="E327" s="296"/>
      <c r="F327" s="79"/>
    </row>
    <row r="328" ht="14.25" customHeight="1">
      <c r="A328" s="79"/>
      <c r="B328" s="79"/>
      <c r="C328" s="85"/>
      <c r="D328" s="296"/>
      <c r="E328" s="296"/>
      <c r="F328" s="79"/>
    </row>
    <row r="329" ht="14.25" customHeight="1">
      <c r="A329" s="79"/>
      <c r="B329" s="79"/>
      <c r="C329" s="85"/>
      <c r="D329" s="296"/>
      <c r="E329" s="296"/>
      <c r="F329" s="79"/>
    </row>
    <row r="330" ht="14.25" customHeight="1">
      <c r="A330" s="79"/>
      <c r="B330" s="79"/>
      <c r="C330" s="85"/>
      <c r="D330" s="296"/>
      <c r="E330" s="296"/>
      <c r="F330" s="79"/>
    </row>
    <row r="331" ht="14.25" customHeight="1">
      <c r="A331" s="79"/>
      <c r="B331" s="79"/>
      <c r="C331" s="85"/>
      <c r="D331" s="296"/>
      <c r="E331" s="296"/>
      <c r="F331" s="79"/>
    </row>
    <row r="332" ht="14.25" customHeight="1">
      <c r="A332" s="79"/>
      <c r="B332" s="79"/>
      <c r="C332" s="85"/>
      <c r="D332" s="296"/>
      <c r="E332" s="296"/>
      <c r="F332" s="79"/>
    </row>
    <row r="333" ht="14.25" customHeight="1">
      <c r="A333" s="79"/>
      <c r="B333" s="79"/>
      <c r="C333" s="85"/>
      <c r="D333" s="296"/>
      <c r="E333" s="296"/>
      <c r="F333" s="79"/>
    </row>
    <row r="334" ht="14.25" customHeight="1">
      <c r="A334" s="79"/>
      <c r="B334" s="79"/>
      <c r="C334" s="85"/>
      <c r="D334" s="296"/>
      <c r="E334" s="296"/>
      <c r="F334" s="79"/>
    </row>
    <row r="335" ht="14.25" customHeight="1">
      <c r="A335" s="79"/>
      <c r="B335" s="79"/>
      <c r="C335" s="85"/>
      <c r="D335" s="296"/>
      <c r="E335" s="296"/>
      <c r="F335" s="79"/>
    </row>
    <row r="336" ht="14.25" customHeight="1">
      <c r="A336" s="79"/>
      <c r="B336" s="79"/>
      <c r="C336" s="85"/>
      <c r="D336" s="296"/>
      <c r="E336" s="296"/>
      <c r="F336" s="79"/>
    </row>
    <row r="337" ht="14.25" customHeight="1">
      <c r="A337" s="79"/>
      <c r="B337" s="79"/>
      <c r="C337" s="85"/>
      <c r="D337" s="296"/>
      <c r="E337" s="296"/>
      <c r="F337" s="79"/>
    </row>
    <row r="338" ht="14.25" customHeight="1">
      <c r="A338" s="79"/>
      <c r="B338" s="79"/>
      <c r="C338" s="85"/>
      <c r="D338" s="296"/>
      <c r="E338" s="296"/>
      <c r="F338" s="79"/>
    </row>
    <row r="339" ht="14.25" customHeight="1">
      <c r="A339" s="79"/>
      <c r="B339" s="79"/>
      <c r="C339" s="85"/>
      <c r="D339" s="296"/>
      <c r="E339" s="296"/>
      <c r="F339" s="79"/>
    </row>
    <row r="340" ht="14.25" customHeight="1">
      <c r="A340" s="79"/>
      <c r="B340" s="79"/>
      <c r="C340" s="85"/>
      <c r="D340" s="296"/>
      <c r="E340" s="296"/>
      <c r="F340" s="79"/>
    </row>
    <row r="341" ht="14.25" customHeight="1">
      <c r="A341" s="79"/>
      <c r="B341" s="79"/>
      <c r="C341" s="85"/>
      <c r="D341" s="296"/>
      <c r="E341" s="296"/>
      <c r="F341" s="79"/>
    </row>
    <row r="342" ht="14.25" customHeight="1">
      <c r="A342" s="79"/>
      <c r="B342" s="79"/>
      <c r="C342" s="85"/>
      <c r="D342" s="296"/>
      <c r="E342" s="296"/>
      <c r="F342" s="79"/>
    </row>
    <row r="343" ht="14.25" customHeight="1">
      <c r="A343" s="79"/>
      <c r="B343" s="79"/>
      <c r="C343" s="85"/>
      <c r="D343" s="296"/>
      <c r="E343" s="296"/>
      <c r="F343" s="79"/>
    </row>
    <row r="344" ht="14.25" customHeight="1">
      <c r="A344" s="79"/>
      <c r="B344" s="79"/>
      <c r="C344" s="85"/>
      <c r="D344" s="296"/>
      <c r="E344" s="296"/>
      <c r="F344" s="79"/>
    </row>
    <row r="345" ht="14.25" customHeight="1">
      <c r="A345" s="79"/>
      <c r="B345" s="79"/>
      <c r="C345" s="85"/>
      <c r="D345" s="296"/>
      <c r="E345" s="296"/>
      <c r="F345" s="79"/>
    </row>
    <row r="346" ht="14.25" customHeight="1">
      <c r="A346" s="79"/>
      <c r="B346" s="79"/>
      <c r="C346" s="85"/>
      <c r="D346" s="296"/>
      <c r="E346" s="296"/>
      <c r="F346" s="79"/>
    </row>
    <row r="347" ht="14.25" customHeight="1">
      <c r="A347" s="79"/>
      <c r="B347" s="79"/>
      <c r="C347" s="85"/>
      <c r="D347" s="296"/>
      <c r="E347" s="296"/>
      <c r="F347" s="79"/>
    </row>
    <row r="348" ht="14.25" customHeight="1">
      <c r="A348" s="79"/>
      <c r="B348" s="79"/>
      <c r="C348" s="85"/>
      <c r="D348" s="296"/>
      <c r="E348" s="296"/>
      <c r="F348" s="79"/>
    </row>
    <row r="349" ht="14.25" customHeight="1">
      <c r="A349" s="79"/>
      <c r="B349" s="79"/>
      <c r="C349" s="85"/>
      <c r="D349" s="296"/>
      <c r="E349" s="296"/>
      <c r="F349" s="79"/>
    </row>
    <row r="350" ht="14.25" customHeight="1">
      <c r="A350" s="79"/>
      <c r="B350" s="79"/>
      <c r="C350" s="85"/>
      <c r="D350" s="296"/>
      <c r="E350" s="296"/>
      <c r="F350" s="79"/>
    </row>
    <row r="351" ht="14.25" customHeight="1">
      <c r="A351" s="79"/>
      <c r="B351" s="79"/>
      <c r="C351" s="85"/>
      <c r="D351" s="296"/>
      <c r="E351" s="296"/>
      <c r="F351" s="79"/>
    </row>
    <row r="352" ht="14.25" customHeight="1">
      <c r="A352" s="79"/>
      <c r="B352" s="79"/>
      <c r="C352" s="85"/>
      <c r="D352" s="296"/>
      <c r="E352" s="296"/>
      <c r="F352" s="79"/>
    </row>
    <row r="353" ht="14.25" customHeight="1">
      <c r="A353" s="79"/>
      <c r="B353" s="79"/>
      <c r="C353" s="85"/>
      <c r="D353" s="296"/>
      <c r="E353" s="296"/>
      <c r="F353" s="79"/>
    </row>
    <row r="354" ht="14.25" customHeight="1">
      <c r="A354" s="79"/>
      <c r="B354" s="79"/>
      <c r="C354" s="85"/>
      <c r="D354" s="296"/>
      <c r="E354" s="296"/>
      <c r="F354" s="79"/>
    </row>
    <row r="355" ht="14.25" customHeight="1">
      <c r="A355" s="79"/>
      <c r="B355" s="79"/>
      <c r="C355" s="85"/>
      <c r="D355" s="296"/>
      <c r="E355" s="296"/>
      <c r="F355" s="79"/>
    </row>
    <row r="356" ht="14.25" customHeight="1">
      <c r="A356" s="79"/>
      <c r="B356" s="79"/>
      <c r="C356" s="85"/>
      <c r="D356" s="296"/>
      <c r="E356" s="296"/>
      <c r="F356" s="79"/>
    </row>
    <row r="357" ht="14.25" customHeight="1">
      <c r="A357" s="79"/>
      <c r="B357" s="79"/>
      <c r="C357" s="85"/>
      <c r="D357" s="296"/>
      <c r="E357" s="296"/>
      <c r="F357" s="79"/>
    </row>
    <row r="358" ht="14.25" customHeight="1">
      <c r="A358" s="79"/>
      <c r="B358" s="79"/>
      <c r="C358" s="85"/>
      <c r="D358" s="296"/>
      <c r="E358" s="296"/>
      <c r="F358" s="79"/>
    </row>
    <row r="359" ht="14.25" customHeight="1">
      <c r="A359" s="79"/>
      <c r="B359" s="79"/>
      <c r="C359" s="85"/>
      <c r="D359" s="296"/>
      <c r="E359" s="296"/>
      <c r="F359" s="79"/>
    </row>
    <row r="360" ht="14.25" customHeight="1">
      <c r="A360" s="79"/>
      <c r="B360" s="79"/>
      <c r="C360" s="85"/>
      <c r="D360" s="296"/>
      <c r="E360" s="296"/>
      <c r="F360" s="79"/>
    </row>
    <row r="361" ht="14.25" customHeight="1">
      <c r="A361" s="79"/>
      <c r="B361" s="79"/>
      <c r="C361" s="85"/>
      <c r="D361" s="296"/>
      <c r="E361" s="296"/>
      <c r="F361" s="79"/>
    </row>
    <row r="362" ht="14.25" customHeight="1">
      <c r="A362" s="79"/>
      <c r="B362" s="79"/>
      <c r="C362" s="85"/>
      <c r="D362" s="296"/>
      <c r="E362" s="296"/>
      <c r="F362" s="79"/>
    </row>
    <row r="363" ht="14.25" customHeight="1">
      <c r="A363" s="79"/>
      <c r="B363" s="79"/>
      <c r="C363" s="85"/>
      <c r="D363" s="296"/>
      <c r="E363" s="296"/>
      <c r="F363" s="79"/>
    </row>
    <row r="364" ht="14.25" customHeight="1">
      <c r="A364" s="79"/>
      <c r="B364" s="79"/>
      <c r="C364" s="85"/>
      <c r="D364" s="296"/>
      <c r="E364" s="296"/>
      <c r="F364" s="79"/>
    </row>
    <row r="365" ht="14.25" customHeight="1">
      <c r="A365" s="79"/>
      <c r="B365" s="79"/>
      <c r="C365" s="85"/>
      <c r="D365" s="296"/>
      <c r="E365" s="296"/>
      <c r="F365" s="79"/>
    </row>
    <row r="366" ht="14.25" customHeight="1">
      <c r="A366" s="79"/>
      <c r="B366" s="79"/>
      <c r="C366" s="85"/>
      <c r="D366" s="296"/>
      <c r="E366" s="296"/>
      <c r="F366" s="79"/>
    </row>
    <row r="367" ht="14.25" customHeight="1">
      <c r="A367" s="79"/>
      <c r="B367" s="79"/>
      <c r="C367" s="85"/>
      <c r="D367" s="296"/>
      <c r="E367" s="296"/>
      <c r="F367" s="79"/>
    </row>
    <row r="368" ht="14.25" customHeight="1">
      <c r="A368" s="79"/>
      <c r="B368" s="79"/>
      <c r="C368" s="85"/>
      <c r="D368" s="296"/>
      <c r="E368" s="296"/>
      <c r="F368" s="79"/>
    </row>
    <row r="369" ht="14.25" customHeight="1">
      <c r="A369" s="79"/>
      <c r="B369" s="79"/>
      <c r="C369" s="85"/>
      <c r="D369" s="296"/>
      <c r="E369" s="296"/>
      <c r="F369" s="79"/>
    </row>
    <row r="370" ht="14.25" customHeight="1">
      <c r="A370" s="79"/>
      <c r="B370" s="79"/>
      <c r="C370" s="85"/>
      <c r="D370" s="296"/>
      <c r="E370" s="296"/>
      <c r="F370" s="79"/>
    </row>
    <row r="371" ht="14.25" customHeight="1">
      <c r="A371" s="79"/>
      <c r="B371" s="79"/>
      <c r="C371" s="85"/>
      <c r="D371" s="296"/>
      <c r="E371" s="296"/>
      <c r="F371" s="79"/>
    </row>
    <row r="372" ht="14.25" customHeight="1">
      <c r="A372" s="79"/>
      <c r="B372" s="79"/>
      <c r="C372" s="85"/>
      <c r="D372" s="296"/>
      <c r="E372" s="296"/>
      <c r="F372" s="79"/>
    </row>
    <row r="373" ht="14.25" customHeight="1">
      <c r="A373" s="79"/>
      <c r="B373" s="79"/>
      <c r="C373" s="85"/>
      <c r="D373" s="296"/>
      <c r="E373" s="296"/>
      <c r="F373" s="79"/>
    </row>
    <row r="374" ht="14.25" customHeight="1">
      <c r="A374" s="79"/>
      <c r="B374" s="79"/>
      <c r="C374" s="85"/>
      <c r="D374" s="296"/>
      <c r="E374" s="296"/>
      <c r="F374" s="79"/>
    </row>
    <row r="375" ht="14.25" customHeight="1">
      <c r="A375" s="79"/>
      <c r="B375" s="79"/>
      <c r="C375" s="85"/>
      <c r="D375" s="296"/>
      <c r="E375" s="296"/>
      <c r="F375" s="79"/>
    </row>
    <row r="376" ht="14.25" customHeight="1">
      <c r="A376" s="79"/>
      <c r="B376" s="79"/>
      <c r="C376" s="85"/>
      <c r="D376" s="296"/>
      <c r="E376" s="296"/>
      <c r="F376" s="79"/>
    </row>
    <row r="377" ht="14.25" customHeight="1">
      <c r="A377" s="79"/>
      <c r="B377" s="79"/>
      <c r="C377" s="85"/>
      <c r="D377" s="296"/>
      <c r="E377" s="296"/>
      <c r="F377" s="79"/>
    </row>
    <row r="378" ht="14.25" customHeight="1">
      <c r="A378" s="79"/>
      <c r="B378" s="79"/>
      <c r="C378" s="85"/>
      <c r="D378" s="296"/>
      <c r="E378" s="296"/>
      <c r="F378" s="79"/>
    </row>
    <row r="379" ht="14.25" customHeight="1">
      <c r="A379" s="79"/>
      <c r="B379" s="79"/>
      <c r="C379" s="85"/>
      <c r="D379" s="296"/>
      <c r="E379" s="296"/>
      <c r="F379" s="79"/>
    </row>
    <row r="380" ht="14.25" customHeight="1">
      <c r="A380" s="79"/>
      <c r="B380" s="79"/>
      <c r="C380" s="85"/>
      <c r="D380" s="296"/>
      <c r="E380" s="296"/>
      <c r="F380" s="79"/>
    </row>
    <row r="381" ht="14.25" customHeight="1">
      <c r="A381" s="79"/>
      <c r="B381" s="79"/>
      <c r="C381" s="85"/>
      <c r="D381" s="296"/>
      <c r="E381" s="296"/>
      <c r="F381" s="79"/>
    </row>
    <row r="382" ht="14.25" customHeight="1">
      <c r="A382" s="79"/>
      <c r="B382" s="79"/>
      <c r="C382" s="85"/>
      <c r="D382" s="296"/>
      <c r="E382" s="296"/>
      <c r="F382" s="79"/>
    </row>
    <row r="383" ht="14.25" customHeight="1">
      <c r="A383" s="79"/>
      <c r="B383" s="79"/>
      <c r="C383" s="85"/>
      <c r="D383" s="296"/>
      <c r="E383" s="296"/>
      <c r="F383" s="79"/>
    </row>
    <row r="384" ht="14.25" customHeight="1">
      <c r="A384" s="79"/>
      <c r="B384" s="79"/>
      <c r="C384" s="85"/>
      <c r="D384" s="296"/>
      <c r="E384" s="296"/>
      <c r="F384" s="79"/>
    </row>
    <row r="385" ht="14.25" customHeight="1">
      <c r="A385" s="79"/>
      <c r="B385" s="79"/>
      <c r="C385" s="85"/>
      <c r="D385" s="296"/>
      <c r="E385" s="296"/>
      <c r="F385" s="79"/>
    </row>
    <row r="386" ht="14.25" customHeight="1">
      <c r="A386" s="79"/>
      <c r="B386" s="79"/>
      <c r="C386" s="85"/>
      <c r="D386" s="296"/>
      <c r="E386" s="296"/>
      <c r="F386" s="79"/>
    </row>
    <row r="387" ht="14.25" customHeight="1">
      <c r="A387" s="79"/>
      <c r="B387" s="79"/>
      <c r="C387" s="85"/>
      <c r="D387" s="296"/>
      <c r="E387" s="296"/>
      <c r="F387" s="79"/>
    </row>
    <row r="388" ht="14.25" customHeight="1">
      <c r="A388" s="79"/>
      <c r="B388" s="79"/>
      <c r="C388" s="85"/>
      <c r="D388" s="296"/>
      <c r="E388" s="296"/>
      <c r="F388" s="79"/>
    </row>
    <row r="389" ht="14.25" customHeight="1">
      <c r="A389" s="79"/>
      <c r="B389" s="79"/>
      <c r="C389" s="85"/>
      <c r="D389" s="296"/>
      <c r="E389" s="296"/>
      <c r="F389" s="79"/>
    </row>
    <row r="390" ht="14.25" customHeight="1">
      <c r="A390" s="79"/>
      <c r="B390" s="79"/>
      <c r="C390" s="85"/>
      <c r="D390" s="296"/>
      <c r="E390" s="296"/>
      <c r="F390" s="79"/>
    </row>
    <row r="391" ht="14.25" customHeight="1">
      <c r="A391" s="79"/>
      <c r="B391" s="79"/>
      <c r="C391" s="85"/>
      <c r="D391" s="296"/>
      <c r="E391" s="296"/>
      <c r="F391" s="79"/>
    </row>
    <row r="392" ht="14.25" customHeight="1">
      <c r="A392" s="79"/>
      <c r="B392" s="79"/>
      <c r="C392" s="85"/>
      <c r="D392" s="296"/>
      <c r="E392" s="296"/>
      <c r="F392" s="79"/>
    </row>
    <row r="393" ht="14.25" customHeight="1">
      <c r="A393" s="79"/>
      <c r="B393" s="79"/>
      <c r="C393" s="85"/>
      <c r="D393" s="296"/>
      <c r="E393" s="296"/>
      <c r="F393" s="79"/>
    </row>
    <row r="394" ht="14.25" customHeight="1">
      <c r="A394" s="79"/>
      <c r="B394" s="79"/>
      <c r="C394" s="85"/>
      <c r="D394" s="296"/>
      <c r="E394" s="296"/>
      <c r="F394" s="79"/>
    </row>
    <row r="395" ht="14.25" customHeight="1">
      <c r="A395" s="79"/>
      <c r="B395" s="79"/>
      <c r="C395" s="85"/>
      <c r="D395" s="296"/>
      <c r="E395" s="296"/>
      <c r="F395" s="79"/>
    </row>
    <row r="396" ht="14.25" customHeight="1">
      <c r="A396" s="79"/>
      <c r="B396" s="79"/>
      <c r="C396" s="85"/>
      <c r="D396" s="296"/>
      <c r="E396" s="296"/>
      <c r="F396" s="79"/>
    </row>
    <row r="397" ht="14.25" customHeight="1">
      <c r="A397" s="79"/>
      <c r="B397" s="79"/>
      <c r="C397" s="85"/>
      <c r="D397" s="296"/>
      <c r="E397" s="296"/>
      <c r="F397" s="79"/>
    </row>
    <row r="398" ht="14.25" customHeight="1">
      <c r="A398" s="79"/>
      <c r="B398" s="79"/>
      <c r="C398" s="85"/>
      <c r="D398" s="296"/>
      <c r="E398" s="296"/>
      <c r="F398" s="79"/>
    </row>
    <row r="399" ht="14.25" customHeight="1">
      <c r="A399" s="79"/>
      <c r="B399" s="79"/>
      <c r="C399" s="85"/>
      <c r="D399" s="296"/>
      <c r="E399" s="296"/>
      <c r="F399" s="79"/>
    </row>
    <row r="400" ht="14.25" customHeight="1">
      <c r="A400" s="79"/>
      <c r="B400" s="79"/>
      <c r="C400" s="85"/>
      <c r="D400" s="296"/>
      <c r="E400" s="296"/>
      <c r="F400" s="79"/>
    </row>
    <row r="401" ht="14.25" customHeight="1">
      <c r="A401" s="79"/>
      <c r="B401" s="79"/>
      <c r="C401" s="85"/>
      <c r="D401" s="296"/>
      <c r="E401" s="296"/>
      <c r="F401" s="79"/>
    </row>
    <row r="402" ht="14.25" customHeight="1">
      <c r="A402" s="79"/>
      <c r="B402" s="79"/>
      <c r="C402" s="85"/>
      <c r="D402" s="296"/>
      <c r="E402" s="296"/>
      <c r="F402" s="79"/>
    </row>
    <row r="403" ht="14.25" customHeight="1">
      <c r="A403" s="79"/>
      <c r="B403" s="79"/>
      <c r="C403" s="85"/>
      <c r="D403" s="296"/>
      <c r="E403" s="296"/>
      <c r="F403" s="79"/>
    </row>
    <row r="404" ht="14.25" customHeight="1">
      <c r="A404" s="79"/>
      <c r="B404" s="79"/>
      <c r="C404" s="85"/>
      <c r="D404" s="296"/>
      <c r="E404" s="296"/>
      <c r="F404" s="79"/>
    </row>
    <row r="405" ht="14.25" customHeight="1">
      <c r="A405" s="79"/>
      <c r="B405" s="79"/>
      <c r="C405" s="85"/>
      <c r="D405" s="296"/>
      <c r="E405" s="296"/>
      <c r="F405" s="79"/>
    </row>
    <row r="406" ht="14.25" customHeight="1">
      <c r="A406" s="79"/>
      <c r="B406" s="79"/>
      <c r="C406" s="85"/>
      <c r="D406" s="296"/>
      <c r="E406" s="296"/>
      <c r="F406" s="79"/>
    </row>
    <row r="407" ht="14.25" customHeight="1">
      <c r="A407" s="79"/>
      <c r="B407" s="79"/>
      <c r="C407" s="85"/>
      <c r="D407" s="296"/>
      <c r="E407" s="296"/>
      <c r="F407" s="79"/>
    </row>
    <row r="408" ht="14.25" customHeight="1">
      <c r="A408" s="79"/>
      <c r="B408" s="79"/>
      <c r="C408" s="85"/>
      <c r="D408" s="296"/>
      <c r="E408" s="296"/>
      <c r="F408" s="79"/>
    </row>
    <row r="409" ht="14.25" customHeight="1">
      <c r="A409" s="79"/>
      <c r="B409" s="79"/>
      <c r="C409" s="85"/>
      <c r="D409" s="296"/>
      <c r="E409" s="296"/>
      <c r="F409" s="79"/>
    </row>
    <row r="410" ht="14.25" customHeight="1">
      <c r="A410" s="79"/>
      <c r="B410" s="79"/>
      <c r="C410" s="85"/>
      <c r="D410" s="296"/>
      <c r="E410" s="296"/>
      <c r="F410" s="79"/>
    </row>
    <row r="411" ht="14.25" customHeight="1">
      <c r="A411" s="79"/>
      <c r="B411" s="79"/>
      <c r="C411" s="85"/>
      <c r="D411" s="296"/>
      <c r="E411" s="296"/>
      <c r="F411" s="79"/>
    </row>
    <row r="412" ht="14.25" customHeight="1">
      <c r="A412" s="79"/>
      <c r="B412" s="79"/>
      <c r="C412" s="85"/>
      <c r="D412" s="296"/>
      <c r="E412" s="296"/>
      <c r="F412" s="79"/>
    </row>
    <row r="413" ht="14.25" customHeight="1">
      <c r="A413" s="79"/>
      <c r="B413" s="79"/>
      <c r="C413" s="85"/>
      <c r="D413" s="296"/>
      <c r="E413" s="296"/>
      <c r="F413" s="79"/>
    </row>
    <row r="414" ht="14.25" customHeight="1">
      <c r="A414" s="79"/>
      <c r="B414" s="79"/>
      <c r="C414" s="85"/>
      <c r="D414" s="296"/>
      <c r="E414" s="296"/>
      <c r="F414" s="79"/>
    </row>
    <row r="415" ht="14.25" customHeight="1">
      <c r="A415" s="79"/>
      <c r="B415" s="79"/>
      <c r="C415" s="85"/>
      <c r="D415" s="296"/>
      <c r="E415" s="296"/>
      <c r="F415" s="79"/>
    </row>
    <row r="416" ht="14.25" customHeight="1">
      <c r="A416" s="79"/>
      <c r="B416" s="79"/>
      <c r="C416" s="85"/>
      <c r="D416" s="296"/>
      <c r="E416" s="296"/>
      <c r="F416" s="79"/>
    </row>
    <row r="417" ht="14.25" customHeight="1">
      <c r="A417" s="79"/>
      <c r="B417" s="79"/>
      <c r="C417" s="85"/>
      <c r="D417" s="296"/>
      <c r="E417" s="296"/>
      <c r="F417" s="79"/>
    </row>
    <row r="418" ht="14.25" customHeight="1">
      <c r="A418" s="79"/>
      <c r="B418" s="79"/>
      <c r="C418" s="85"/>
      <c r="D418" s="296"/>
      <c r="E418" s="296"/>
      <c r="F418" s="79"/>
    </row>
    <row r="419" ht="14.25" customHeight="1">
      <c r="A419" s="79"/>
      <c r="B419" s="79"/>
      <c r="C419" s="85"/>
      <c r="D419" s="296"/>
      <c r="E419" s="296"/>
      <c r="F419" s="79"/>
    </row>
    <row r="420" ht="14.25" customHeight="1">
      <c r="A420" s="79"/>
      <c r="B420" s="79"/>
      <c r="C420" s="85"/>
      <c r="D420" s="296"/>
      <c r="E420" s="296"/>
      <c r="F420" s="79"/>
    </row>
    <row r="421" ht="14.25" customHeight="1">
      <c r="A421" s="79"/>
      <c r="B421" s="79"/>
      <c r="C421" s="85"/>
      <c r="D421" s="296"/>
      <c r="E421" s="296"/>
      <c r="F421" s="79"/>
    </row>
    <row r="422" ht="14.25" customHeight="1">
      <c r="A422" s="79"/>
      <c r="B422" s="79"/>
      <c r="C422" s="85"/>
      <c r="D422" s="296"/>
      <c r="E422" s="296"/>
      <c r="F422" s="79"/>
    </row>
    <row r="423" ht="14.25" customHeight="1">
      <c r="A423" s="79"/>
      <c r="B423" s="79"/>
      <c r="C423" s="85"/>
      <c r="D423" s="296"/>
      <c r="E423" s="296"/>
      <c r="F423" s="79"/>
    </row>
    <row r="424" ht="14.25" customHeight="1">
      <c r="A424" s="79"/>
      <c r="B424" s="79"/>
      <c r="C424" s="85"/>
      <c r="D424" s="296"/>
      <c r="E424" s="296"/>
      <c r="F424" s="79"/>
    </row>
    <row r="425" ht="14.25" customHeight="1">
      <c r="A425" s="79"/>
      <c r="B425" s="79"/>
      <c r="C425" s="85"/>
      <c r="D425" s="296"/>
      <c r="E425" s="296"/>
      <c r="F425" s="79"/>
    </row>
    <row r="426" ht="14.25" customHeight="1">
      <c r="A426" s="79"/>
      <c r="B426" s="79"/>
      <c r="C426" s="85"/>
      <c r="D426" s="296"/>
      <c r="E426" s="296"/>
      <c r="F426" s="79"/>
    </row>
    <row r="427" ht="14.25" customHeight="1">
      <c r="A427" s="79"/>
      <c r="B427" s="79"/>
      <c r="C427" s="85"/>
      <c r="D427" s="296"/>
      <c r="E427" s="296"/>
      <c r="F427" s="79"/>
    </row>
    <row r="428" ht="14.25" customHeight="1">
      <c r="A428" s="79"/>
      <c r="B428" s="79"/>
      <c r="C428" s="85"/>
      <c r="D428" s="296"/>
      <c r="E428" s="296"/>
      <c r="F428" s="79"/>
    </row>
    <row r="429" ht="14.25" customHeight="1">
      <c r="A429" s="79"/>
      <c r="B429" s="79"/>
      <c r="C429" s="85"/>
      <c r="D429" s="296"/>
      <c r="E429" s="296"/>
      <c r="F429" s="79"/>
    </row>
    <row r="430" ht="14.25" customHeight="1">
      <c r="A430" s="79"/>
      <c r="B430" s="79"/>
      <c r="C430" s="85"/>
      <c r="D430" s="296"/>
      <c r="E430" s="296"/>
      <c r="F430" s="79"/>
    </row>
    <row r="431" ht="14.25" customHeight="1">
      <c r="A431" s="79"/>
      <c r="B431" s="79"/>
      <c r="C431" s="85"/>
      <c r="D431" s="296"/>
      <c r="E431" s="296"/>
      <c r="F431" s="79"/>
    </row>
    <row r="432" ht="14.25" customHeight="1">
      <c r="A432" s="79"/>
      <c r="B432" s="79"/>
      <c r="C432" s="85"/>
      <c r="D432" s="296"/>
      <c r="E432" s="296"/>
      <c r="F432" s="79"/>
    </row>
    <row r="433" ht="14.25" customHeight="1">
      <c r="A433" s="79"/>
      <c r="B433" s="79"/>
      <c r="C433" s="85"/>
      <c r="D433" s="296"/>
      <c r="E433" s="296"/>
      <c r="F433" s="79"/>
    </row>
    <row r="434" ht="14.25" customHeight="1">
      <c r="A434" s="79"/>
      <c r="B434" s="79"/>
      <c r="C434" s="85"/>
      <c r="D434" s="296"/>
      <c r="E434" s="296"/>
      <c r="F434" s="79"/>
    </row>
    <row r="435" ht="14.25" customHeight="1">
      <c r="A435" s="79"/>
      <c r="B435" s="79"/>
      <c r="C435" s="85"/>
      <c r="D435" s="296"/>
      <c r="E435" s="296"/>
      <c r="F435" s="79"/>
    </row>
    <row r="436" ht="14.25" customHeight="1">
      <c r="A436" s="79"/>
      <c r="B436" s="79"/>
      <c r="C436" s="85"/>
      <c r="D436" s="296"/>
      <c r="E436" s="296"/>
      <c r="F436" s="79"/>
    </row>
    <row r="437" ht="14.25" customHeight="1">
      <c r="A437" s="79"/>
      <c r="B437" s="79"/>
      <c r="C437" s="85"/>
      <c r="D437" s="296"/>
      <c r="E437" s="296"/>
      <c r="F437" s="79"/>
    </row>
    <row r="438" ht="14.25" customHeight="1">
      <c r="A438" s="79"/>
      <c r="B438" s="79"/>
      <c r="C438" s="85"/>
      <c r="D438" s="296"/>
      <c r="E438" s="296"/>
      <c r="F438" s="79"/>
    </row>
    <row r="439" ht="14.25" customHeight="1">
      <c r="A439" s="79"/>
      <c r="B439" s="79"/>
      <c r="C439" s="85"/>
      <c r="D439" s="296"/>
      <c r="E439" s="296"/>
      <c r="F439" s="79"/>
    </row>
    <row r="440" ht="14.25" customHeight="1">
      <c r="A440" s="79"/>
      <c r="B440" s="79"/>
      <c r="C440" s="85"/>
      <c r="D440" s="296"/>
      <c r="E440" s="296"/>
      <c r="F440" s="79"/>
    </row>
    <row r="441" ht="14.25" customHeight="1">
      <c r="A441" s="79"/>
      <c r="B441" s="79"/>
      <c r="C441" s="85"/>
      <c r="D441" s="296"/>
      <c r="E441" s="296"/>
      <c r="F441" s="79"/>
    </row>
    <row r="442" ht="14.25" customHeight="1">
      <c r="A442" s="79"/>
      <c r="B442" s="79"/>
      <c r="C442" s="85"/>
      <c r="D442" s="296"/>
      <c r="E442" s="296"/>
      <c r="F442" s="79"/>
    </row>
    <row r="443" ht="14.25" customHeight="1">
      <c r="A443" s="79"/>
      <c r="B443" s="79"/>
      <c r="C443" s="85"/>
      <c r="D443" s="296"/>
      <c r="E443" s="296"/>
      <c r="F443" s="79"/>
    </row>
    <row r="444" ht="14.25" customHeight="1">
      <c r="A444" s="79"/>
      <c r="B444" s="79"/>
      <c r="C444" s="85"/>
      <c r="D444" s="296"/>
      <c r="E444" s="296"/>
      <c r="F444" s="79"/>
    </row>
    <row r="445" ht="14.25" customHeight="1">
      <c r="A445" s="79"/>
      <c r="B445" s="79"/>
      <c r="C445" s="85"/>
      <c r="D445" s="296"/>
      <c r="E445" s="296"/>
      <c r="F445" s="79"/>
    </row>
    <row r="446" ht="14.25" customHeight="1">
      <c r="A446" s="79"/>
      <c r="B446" s="79"/>
      <c r="C446" s="85"/>
      <c r="D446" s="296"/>
      <c r="E446" s="296"/>
      <c r="F446" s="79"/>
    </row>
    <row r="447" ht="14.25" customHeight="1">
      <c r="A447" s="79"/>
      <c r="B447" s="79"/>
      <c r="C447" s="85"/>
      <c r="D447" s="296"/>
      <c r="E447" s="296"/>
      <c r="F447" s="79"/>
    </row>
    <row r="448" ht="14.25" customHeight="1">
      <c r="A448" s="79"/>
      <c r="B448" s="79"/>
      <c r="C448" s="85"/>
      <c r="D448" s="296"/>
      <c r="E448" s="296"/>
      <c r="F448" s="79"/>
    </row>
    <row r="449" ht="14.25" customHeight="1">
      <c r="A449" s="79"/>
      <c r="B449" s="79"/>
      <c r="C449" s="85"/>
      <c r="D449" s="296"/>
      <c r="E449" s="296"/>
      <c r="F449" s="79"/>
    </row>
    <row r="450" ht="14.25" customHeight="1">
      <c r="A450" s="79"/>
      <c r="B450" s="79"/>
      <c r="C450" s="85"/>
      <c r="D450" s="296"/>
      <c r="E450" s="296"/>
      <c r="F450" s="79"/>
    </row>
    <row r="451" ht="14.25" customHeight="1">
      <c r="A451" s="79"/>
      <c r="B451" s="79"/>
      <c r="C451" s="85"/>
      <c r="D451" s="296"/>
      <c r="E451" s="296"/>
      <c r="F451" s="79"/>
    </row>
    <row r="452" ht="14.25" customHeight="1">
      <c r="A452" s="79"/>
      <c r="B452" s="79"/>
      <c r="C452" s="85"/>
      <c r="D452" s="296"/>
      <c r="E452" s="296"/>
      <c r="F452" s="79"/>
    </row>
    <row r="453" ht="14.25" customHeight="1">
      <c r="A453" s="79"/>
      <c r="B453" s="79"/>
      <c r="C453" s="85"/>
      <c r="D453" s="296"/>
      <c r="E453" s="296"/>
      <c r="F453" s="79"/>
    </row>
    <row r="454" ht="14.25" customHeight="1">
      <c r="A454" s="79"/>
      <c r="B454" s="79"/>
      <c r="C454" s="85"/>
      <c r="D454" s="296"/>
      <c r="E454" s="296"/>
      <c r="F454" s="79"/>
    </row>
    <row r="455" ht="14.25" customHeight="1">
      <c r="A455" s="79"/>
      <c r="B455" s="79"/>
      <c r="C455" s="85"/>
      <c r="D455" s="296"/>
      <c r="E455" s="296"/>
      <c r="F455" s="79"/>
    </row>
    <row r="456" ht="14.25" customHeight="1">
      <c r="A456" s="79"/>
      <c r="B456" s="79"/>
      <c r="C456" s="85"/>
      <c r="D456" s="296"/>
      <c r="E456" s="296"/>
      <c r="F456" s="79"/>
    </row>
    <row r="457" ht="14.25" customHeight="1">
      <c r="A457" s="79"/>
      <c r="B457" s="79"/>
      <c r="C457" s="85"/>
      <c r="D457" s="296"/>
      <c r="E457" s="296"/>
      <c r="F457" s="79"/>
    </row>
    <row r="458" ht="14.25" customHeight="1">
      <c r="A458" s="79"/>
      <c r="B458" s="79"/>
      <c r="C458" s="85"/>
      <c r="D458" s="296"/>
      <c r="E458" s="296"/>
      <c r="F458" s="79"/>
    </row>
    <row r="459" ht="14.25" customHeight="1">
      <c r="A459" s="79"/>
      <c r="B459" s="79"/>
      <c r="C459" s="85"/>
      <c r="D459" s="296"/>
      <c r="E459" s="296"/>
      <c r="F459" s="79"/>
    </row>
    <row r="460" ht="14.25" customHeight="1">
      <c r="A460" s="79"/>
      <c r="B460" s="79"/>
      <c r="C460" s="85"/>
      <c r="D460" s="296"/>
      <c r="E460" s="296"/>
      <c r="F460" s="79"/>
    </row>
    <row r="461" ht="14.25" customHeight="1">
      <c r="A461" s="79"/>
      <c r="B461" s="79"/>
      <c r="C461" s="85"/>
      <c r="D461" s="296"/>
      <c r="E461" s="296"/>
      <c r="F461" s="79"/>
    </row>
    <row r="462" ht="14.25" customHeight="1">
      <c r="A462" s="79"/>
      <c r="B462" s="79"/>
      <c r="C462" s="85"/>
      <c r="D462" s="296"/>
      <c r="E462" s="296"/>
      <c r="F462" s="79"/>
    </row>
    <row r="463" ht="14.25" customHeight="1">
      <c r="A463" s="79"/>
      <c r="B463" s="79"/>
      <c r="C463" s="85"/>
      <c r="D463" s="296"/>
      <c r="E463" s="296"/>
      <c r="F463" s="79"/>
    </row>
    <row r="464" ht="14.25" customHeight="1">
      <c r="A464" s="79"/>
      <c r="B464" s="79"/>
      <c r="C464" s="85"/>
      <c r="D464" s="296"/>
      <c r="E464" s="296"/>
      <c r="F464" s="79"/>
    </row>
    <row r="465" ht="14.25" customHeight="1">
      <c r="A465" s="79"/>
      <c r="B465" s="79"/>
      <c r="C465" s="85"/>
      <c r="D465" s="296"/>
      <c r="E465" s="296"/>
      <c r="F465" s="79"/>
    </row>
    <row r="466" ht="14.25" customHeight="1">
      <c r="A466" s="79"/>
      <c r="B466" s="79"/>
      <c r="C466" s="85"/>
      <c r="D466" s="296"/>
      <c r="E466" s="296"/>
      <c r="F466" s="79"/>
    </row>
    <row r="467" ht="14.25" customHeight="1">
      <c r="A467" s="79"/>
      <c r="B467" s="79"/>
      <c r="C467" s="85"/>
      <c r="D467" s="296"/>
      <c r="E467" s="296"/>
      <c r="F467" s="79"/>
    </row>
    <row r="468" ht="14.25" customHeight="1">
      <c r="A468" s="79"/>
      <c r="B468" s="79"/>
      <c r="C468" s="85"/>
      <c r="D468" s="296"/>
      <c r="E468" s="296"/>
      <c r="F468" s="79"/>
    </row>
    <row r="469" ht="14.25" customHeight="1">
      <c r="A469" s="79"/>
      <c r="B469" s="79"/>
      <c r="C469" s="85"/>
      <c r="D469" s="296"/>
      <c r="E469" s="296"/>
      <c r="F469" s="79"/>
    </row>
    <row r="470" ht="14.25" customHeight="1">
      <c r="A470" s="79"/>
      <c r="B470" s="79"/>
      <c r="C470" s="85"/>
      <c r="D470" s="296"/>
      <c r="E470" s="296"/>
      <c r="F470" s="79"/>
    </row>
    <row r="471" ht="14.25" customHeight="1">
      <c r="A471" s="79"/>
      <c r="B471" s="79"/>
      <c r="C471" s="85"/>
      <c r="D471" s="296"/>
      <c r="E471" s="296"/>
      <c r="F471" s="79"/>
    </row>
    <row r="472" ht="14.25" customHeight="1">
      <c r="A472" s="79"/>
      <c r="B472" s="79"/>
      <c r="C472" s="85"/>
      <c r="D472" s="296"/>
      <c r="E472" s="296"/>
      <c r="F472" s="79"/>
    </row>
    <row r="473" ht="14.25" customHeight="1">
      <c r="A473" s="79"/>
      <c r="B473" s="79"/>
      <c r="C473" s="85"/>
      <c r="D473" s="296"/>
      <c r="E473" s="296"/>
      <c r="F473" s="79"/>
    </row>
    <row r="474" ht="14.25" customHeight="1">
      <c r="A474" s="79"/>
      <c r="B474" s="79"/>
      <c r="C474" s="85"/>
      <c r="D474" s="296"/>
      <c r="E474" s="296"/>
      <c r="F474" s="79"/>
    </row>
    <row r="475" ht="14.25" customHeight="1">
      <c r="A475" s="79"/>
      <c r="B475" s="79"/>
      <c r="C475" s="85"/>
      <c r="D475" s="296"/>
      <c r="E475" s="296"/>
      <c r="F475" s="79"/>
    </row>
    <row r="476" ht="14.25" customHeight="1">
      <c r="A476" s="79"/>
      <c r="B476" s="79"/>
      <c r="C476" s="85"/>
      <c r="D476" s="296"/>
      <c r="E476" s="296"/>
      <c r="F476" s="79"/>
    </row>
    <row r="477" ht="14.25" customHeight="1">
      <c r="A477" s="79"/>
      <c r="B477" s="79"/>
      <c r="C477" s="85"/>
      <c r="D477" s="296"/>
      <c r="E477" s="296"/>
      <c r="F477" s="79"/>
    </row>
    <row r="478" ht="14.25" customHeight="1">
      <c r="A478" s="79"/>
      <c r="B478" s="79"/>
      <c r="C478" s="85"/>
      <c r="D478" s="296"/>
      <c r="E478" s="296"/>
      <c r="F478" s="79"/>
    </row>
    <row r="479" ht="14.25" customHeight="1">
      <c r="A479" s="79"/>
      <c r="B479" s="79"/>
      <c r="C479" s="85"/>
      <c r="D479" s="296"/>
      <c r="E479" s="296"/>
      <c r="F479" s="79"/>
    </row>
    <row r="480" ht="14.25" customHeight="1">
      <c r="A480" s="79"/>
      <c r="B480" s="79"/>
      <c r="C480" s="85"/>
      <c r="D480" s="296"/>
      <c r="E480" s="296"/>
      <c r="F480" s="79"/>
    </row>
    <row r="481" ht="14.25" customHeight="1">
      <c r="A481" s="79"/>
      <c r="B481" s="79"/>
      <c r="C481" s="85"/>
      <c r="D481" s="296"/>
      <c r="E481" s="296"/>
      <c r="F481" s="79"/>
    </row>
    <row r="482" ht="14.25" customHeight="1">
      <c r="A482" s="79"/>
      <c r="B482" s="79"/>
      <c r="C482" s="85"/>
      <c r="D482" s="296"/>
      <c r="E482" s="296"/>
      <c r="F482" s="79"/>
    </row>
    <row r="483" ht="14.25" customHeight="1">
      <c r="A483" s="79"/>
      <c r="B483" s="79"/>
      <c r="C483" s="85"/>
      <c r="D483" s="296"/>
      <c r="E483" s="296"/>
      <c r="F483" s="79"/>
    </row>
    <row r="484" ht="14.25" customHeight="1">
      <c r="A484" s="79"/>
      <c r="B484" s="79"/>
      <c r="C484" s="85"/>
      <c r="D484" s="296"/>
      <c r="E484" s="296"/>
      <c r="F484" s="79"/>
    </row>
    <row r="485" ht="14.25" customHeight="1">
      <c r="A485" s="79"/>
      <c r="B485" s="79"/>
      <c r="C485" s="85"/>
      <c r="D485" s="296"/>
      <c r="E485" s="296"/>
      <c r="F485" s="79"/>
    </row>
    <row r="486" ht="14.25" customHeight="1">
      <c r="A486" s="79"/>
      <c r="B486" s="79"/>
      <c r="C486" s="85"/>
      <c r="D486" s="296"/>
      <c r="E486" s="296"/>
      <c r="F486" s="79"/>
    </row>
    <row r="487" ht="14.25" customHeight="1">
      <c r="A487" s="79"/>
      <c r="B487" s="79"/>
      <c r="C487" s="85"/>
      <c r="D487" s="296"/>
      <c r="E487" s="296"/>
      <c r="F487" s="79"/>
    </row>
    <row r="488" ht="14.25" customHeight="1">
      <c r="A488" s="79"/>
      <c r="B488" s="79"/>
      <c r="C488" s="85"/>
      <c r="D488" s="296"/>
      <c r="E488" s="296"/>
      <c r="F488" s="79"/>
    </row>
    <row r="489" ht="14.25" customHeight="1">
      <c r="A489" s="79"/>
      <c r="B489" s="79"/>
      <c r="C489" s="85"/>
      <c r="D489" s="296"/>
      <c r="E489" s="296"/>
      <c r="F489" s="79"/>
    </row>
    <row r="490" ht="14.25" customHeight="1">
      <c r="A490" s="79"/>
      <c r="B490" s="79"/>
      <c r="C490" s="85"/>
      <c r="D490" s="296"/>
      <c r="E490" s="296"/>
      <c r="F490" s="79"/>
    </row>
    <row r="491" ht="14.25" customHeight="1">
      <c r="A491" s="79"/>
      <c r="B491" s="79"/>
      <c r="C491" s="85"/>
      <c r="D491" s="296"/>
      <c r="E491" s="296"/>
      <c r="F491" s="79"/>
    </row>
    <row r="492" ht="14.25" customHeight="1">
      <c r="A492" s="79"/>
      <c r="B492" s="79"/>
      <c r="C492" s="85"/>
      <c r="D492" s="296"/>
      <c r="E492" s="296"/>
      <c r="F492" s="79"/>
    </row>
    <row r="493" ht="14.25" customHeight="1">
      <c r="A493" s="79"/>
      <c r="B493" s="79"/>
      <c r="C493" s="85"/>
      <c r="D493" s="296"/>
      <c r="E493" s="296"/>
      <c r="F493" s="79"/>
    </row>
    <row r="494" ht="14.25" customHeight="1">
      <c r="A494" s="79"/>
      <c r="B494" s="79"/>
      <c r="C494" s="85"/>
      <c r="D494" s="296"/>
      <c r="E494" s="296"/>
      <c r="F494" s="79"/>
    </row>
    <row r="495" ht="14.25" customHeight="1">
      <c r="A495" s="79"/>
      <c r="B495" s="79"/>
      <c r="C495" s="85"/>
      <c r="D495" s="296"/>
      <c r="E495" s="296"/>
      <c r="F495" s="79"/>
    </row>
    <row r="496" ht="14.25" customHeight="1">
      <c r="A496" s="79"/>
      <c r="B496" s="79"/>
      <c r="C496" s="85"/>
      <c r="D496" s="296"/>
      <c r="E496" s="296"/>
      <c r="F496" s="79"/>
    </row>
    <row r="497" ht="14.25" customHeight="1">
      <c r="A497" s="79"/>
      <c r="B497" s="79"/>
      <c r="C497" s="85"/>
      <c r="D497" s="296"/>
      <c r="E497" s="296"/>
      <c r="F497" s="79"/>
    </row>
    <row r="498" ht="14.25" customHeight="1">
      <c r="A498" s="79"/>
      <c r="B498" s="79"/>
      <c r="C498" s="85"/>
      <c r="D498" s="296"/>
      <c r="E498" s="296"/>
      <c r="F498" s="79"/>
    </row>
    <row r="499" ht="14.25" customHeight="1">
      <c r="A499" s="79"/>
      <c r="B499" s="79"/>
      <c r="C499" s="85"/>
      <c r="D499" s="296"/>
      <c r="E499" s="296"/>
      <c r="F499" s="79"/>
    </row>
    <row r="500" ht="14.25" customHeight="1">
      <c r="A500" s="79"/>
      <c r="B500" s="79"/>
      <c r="C500" s="85"/>
      <c r="D500" s="296"/>
      <c r="E500" s="296"/>
      <c r="F500" s="79"/>
    </row>
    <row r="501" ht="14.25" customHeight="1">
      <c r="A501" s="79"/>
      <c r="B501" s="79"/>
      <c r="C501" s="85"/>
      <c r="D501" s="296"/>
      <c r="E501" s="296"/>
      <c r="F501" s="79"/>
    </row>
    <row r="502" ht="14.25" customHeight="1">
      <c r="A502" s="79"/>
      <c r="B502" s="79"/>
      <c r="C502" s="85"/>
      <c r="D502" s="296"/>
      <c r="E502" s="296"/>
      <c r="F502" s="79"/>
    </row>
    <row r="503" ht="14.25" customHeight="1">
      <c r="A503" s="79"/>
      <c r="B503" s="79"/>
      <c r="C503" s="85"/>
      <c r="D503" s="296"/>
      <c r="E503" s="296"/>
      <c r="F503" s="79"/>
    </row>
    <row r="504" ht="14.25" customHeight="1">
      <c r="A504" s="79"/>
      <c r="B504" s="79"/>
      <c r="C504" s="85"/>
      <c r="D504" s="296"/>
      <c r="E504" s="296"/>
      <c r="F504" s="79"/>
    </row>
    <row r="505" ht="14.25" customHeight="1">
      <c r="A505" s="79"/>
      <c r="B505" s="79"/>
      <c r="C505" s="85"/>
      <c r="D505" s="296"/>
      <c r="E505" s="296"/>
      <c r="F505" s="79"/>
    </row>
    <row r="506" ht="14.25" customHeight="1">
      <c r="A506" s="79"/>
      <c r="B506" s="79"/>
      <c r="C506" s="85"/>
      <c r="D506" s="296"/>
      <c r="E506" s="296"/>
      <c r="F506" s="79"/>
    </row>
    <row r="507" ht="14.25" customHeight="1">
      <c r="A507" s="79"/>
      <c r="B507" s="79"/>
      <c r="C507" s="85"/>
      <c r="D507" s="296"/>
      <c r="E507" s="296"/>
      <c r="F507" s="79"/>
    </row>
    <row r="508" ht="14.25" customHeight="1">
      <c r="A508" s="79"/>
      <c r="B508" s="79"/>
      <c r="C508" s="85"/>
      <c r="D508" s="296"/>
      <c r="E508" s="296"/>
      <c r="F508" s="79"/>
    </row>
    <row r="509" ht="14.25" customHeight="1">
      <c r="A509" s="79"/>
      <c r="B509" s="79"/>
      <c r="C509" s="85"/>
      <c r="D509" s="296"/>
      <c r="E509" s="296"/>
      <c r="F509" s="79"/>
    </row>
    <row r="510" ht="14.25" customHeight="1">
      <c r="A510" s="79"/>
      <c r="B510" s="79"/>
      <c r="C510" s="85"/>
      <c r="D510" s="296"/>
      <c r="E510" s="296"/>
      <c r="F510" s="79"/>
    </row>
    <row r="511" ht="14.25" customHeight="1">
      <c r="A511" s="79"/>
      <c r="B511" s="79"/>
      <c r="C511" s="85"/>
      <c r="D511" s="296"/>
      <c r="E511" s="296"/>
      <c r="F511" s="79"/>
    </row>
    <row r="512" ht="14.25" customHeight="1">
      <c r="A512" s="79"/>
      <c r="B512" s="79"/>
      <c r="C512" s="85"/>
      <c r="D512" s="296"/>
      <c r="E512" s="296"/>
      <c r="F512" s="79"/>
    </row>
    <row r="513" ht="14.25" customHeight="1">
      <c r="A513" s="79"/>
      <c r="B513" s="79"/>
      <c r="C513" s="85"/>
      <c r="D513" s="296"/>
      <c r="E513" s="296"/>
      <c r="F513" s="79"/>
    </row>
    <row r="514" ht="14.25" customHeight="1">
      <c r="A514" s="79"/>
      <c r="B514" s="79"/>
      <c r="C514" s="85"/>
      <c r="D514" s="296"/>
      <c r="E514" s="296"/>
      <c r="F514" s="79"/>
    </row>
    <row r="515" ht="14.25" customHeight="1">
      <c r="A515" s="79"/>
      <c r="B515" s="79"/>
      <c r="C515" s="85"/>
      <c r="D515" s="296"/>
      <c r="E515" s="296"/>
      <c r="F515" s="79"/>
    </row>
    <row r="516" ht="14.25" customHeight="1">
      <c r="A516" s="79"/>
      <c r="B516" s="79"/>
      <c r="C516" s="85"/>
      <c r="D516" s="296"/>
      <c r="E516" s="296"/>
      <c r="F516" s="79"/>
    </row>
    <row r="517" ht="14.25" customHeight="1">
      <c r="A517" s="79"/>
      <c r="B517" s="79"/>
      <c r="C517" s="85"/>
      <c r="D517" s="296"/>
      <c r="E517" s="296"/>
      <c r="F517" s="79"/>
    </row>
    <row r="518" ht="14.25" customHeight="1">
      <c r="A518" s="79"/>
      <c r="B518" s="79"/>
      <c r="C518" s="85"/>
      <c r="D518" s="296"/>
      <c r="E518" s="296"/>
      <c r="F518" s="79"/>
    </row>
    <row r="519" ht="14.25" customHeight="1">
      <c r="A519" s="79"/>
      <c r="B519" s="79"/>
      <c r="C519" s="85"/>
      <c r="D519" s="296"/>
      <c r="E519" s="296"/>
      <c r="F519" s="79"/>
    </row>
    <row r="520" ht="14.25" customHeight="1">
      <c r="A520" s="79"/>
      <c r="B520" s="79"/>
      <c r="C520" s="85"/>
      <c r="D520" s="296"/>
      <c r="E520" s="296"/>
      <c r="F520" s="79"/>
    </row>
    <row r="521" ht="14.25" customHeight="1">
      <c r="A521" s="79"/>
      <c r="B521" s="79"/>
      <c r="C521" s="85"/>
      <c r="D521" s="296"/>
      <c r="E521" s="296"/>
      <c r="F521" s="79"/>
    </row>
    <row r="522" ht="14.25" customHeight="1">
      <c r="A522" s="79"/>
      <c r="B522" s="79"/>
      <c r="C522" s="85"/>
      <c r="D522" s="296"/>
      <c r="E522" s="296"/>
      <c r="F522" s="79"/>
    </row>
    <row r="523" ht="14.25" customHeight="1">
      <c r="A523" s="79"/>
      <c r="B523" s="79"/>
      <c r="C523" s="85"/>
      <c r="D523" s="296"/>
      <c r="E523" s="296"/>
      <c r="F523" s="79"/>
    </row>
    <row r="524" ht="14.25" customHeight="1">
      <c r="A524" s="79"/>
      <c r="B524" s="79"/>
      <c r="C524" s="85"/>
      <c r="D524" s="296"/>
      <c r="E524" s="296"/>
      <c r="F524" s="79"/>
    </row>
    <row r="525" ht="14.25" customHeight="1">
      <c r="A525" s="79"/>
      <c r="B525" s="79"/>
      <c r="C525" s="85"/>
      <c r="D525" s="296"/>
      <c r="E525" s="296"/>
      <c r="F525" s="79"/>
    </row>
    <row r="526" ht="14.25" customHeight="1">
      <c r="A526" s="79"/>
      <c r="B526" s="79"/>
      <c r="C526" s="85"/>
      <c r="D526" s="296"/>
      <c r="E526" s="296"/>
      <c r="F526" s="79"/>
    </row>
    <row r="527" ht="14.25" customHeight="1">
      <c r="A527" s="79"/>
      <c r="B527" s="79"/>
      <c r="C527" s="85"/>
      <c r="D527" s="296"/>
      <c r="E527" s="296"/>
      <c r="F527" s="79"/>
    </row>
    <row r="528" ht="14.25" customHeight="1">
      <c r="A528" s="79"/>
      <c r="B528" s="79"/>
      <c r="C528" s="85"/>
      <c r="D528" s="296"/>
      <c r="E528" s="296"/>
      <c r="F528" s="79"/>
    </row>
    <row r="529" ht="14.25" customHeight="1">
      <c r="A529" s="79"/>
      <c r="B529" s="79"/>
      <c r="C529" s="85"/>
      <c r="D529" s="296"/>
      <c r="E529" s="296"/>
      <c r="F529" s="79"/>
    </row>
    <row r="530" ht="14.25" customHeight="1">
      <c r="A530" s="79"/>
      <c r="B530" s="79"/>
      <c r="C530" s="85"/>
      <c r="D530" s="296"/>
      <c r="E530" s="296"/>
      <c r="F530" s="79"/>
    </row>
    <row r="531" ht="14.25" customHeight="1">
      <c r="A531" s="79"/>
      <c r="B531" s="79"/>
      <c r="C531" s="85"/>
      <c r="D531" s="296"/>
      <c r="E531" s="296"/>
      <c r="F531" s="79"/>
    </row>
    <row r="532" ht="14.25" customHeight="1">
      <c r="A532" s="79"/>
      <c r="B532" s="79"/>
      <c r="C532" s="85"/>
      <c r="D532" s="296"/>
      <c r="E532" s="296"/>
      <c r="F532" s="79"/>
    </row>
    <row r="533" ht="14.25" customHeight="1">
      <c r="A533" s="79"/>
      <c r="B533" s="79"/>
      <c r="C533" s="85"/>
      <c r="D533" s="296"/>
      <c r="E533" s="296"/>
      <c r="F533" s="79"/>
    </row>
    <row r="534" ht="14.25" customHeight="1">
      <c r="A534" s="79"/>
      <c r="B534" s="79"/>
      <c r="C534" s="85"/>
      <c r="D534" s="296"/>
      <c r="E534" s="296"/>
      <c r="F534" s="79"/>
    </row>
    <row r="535" ht="14.25" customHeight="1">
      <c r="A535" s="79"/>
      <c r="B535" s="79"/>
      <c r="C535" s="85"/>
      <c r="D535" s="296"/>
      <c r="E535" s="296"/>
      <c r="F535" s="79"/>
    </row>
    <row r="536" ht="14.25" customHeight="1">
      <c r="A536" s="79"/>
      <c r="B536" s="79"/>
      <c r="C536" s="85"/>
      <c r="D536" s="296"/>
      <c r="E536" s="296"/>
      <c r="F536" s="79"/>
    </row>
    <row r="537" ht="14.25" customHeight="1">
      <c r="A537" s="79"/>
      <c r="B537" s="79"/>
      <c r="C537" s="85"/>
      <c r="D537" s="296"/>
      <c r="E537" s="296"/>
      <c r="F537" s="79"/>
    </row>
    <row r="538" ht="14.25" customHeight="1">
      <c r="A538" s="79"/>
      <c r="B538" s="79"/>
      <c r="C538" s="85"/>
      <c r="D538" s="296"/>
      <c r="E538" s="296"/>
      <c r="F538" s="79"/>
    </row>
    <row r="539" ht="14.25" customHeight="1">
      <c r="A539" s="79"/>
      <c r="B539" s="79"/>
      <c r="C539" s="85"/>
      <c r="D539" s="296"/>
      <c r="E539" s="296"/>
      <c r="F539" s="79"/>
    </row>
    <row r="540" ht="14.25" customHeight="1">
      <c r="A540" s="79"/>
      <c r="B540" s="79"/>
      <c r="C540" s="85"/>
      <c r="D540" s="296"/>
      <c r="E540" s="296"/>
      <c r="F540" s="79"/>
    </row>
    <row r="541" ht="14.25" customHeight="1">
      <c r="A541" s="79"/>
      <c r="B541" s="79"/>
      <c r="C541" s="85"/>
      <c r="D541" s="296"/>
      <c r="E541" s="296"/>
      <c r="F541" s="79"/>
    </row>
    <row r="542" ht="14.25" customHeight="1">
      <c r="A542" s="79"/>
      <c r="B542" s="79"/>
      <c r="C542" s="85"/>
      <c r="D542" s="296"/>
      <c r="E542" s="296"/>
      <c r="F542" s="79"/>
    </row>
    <row r="543" ht="14.25" customHeight="1">
      <c r="A543" s="79"/>
      <c r="B543" s="79"/>
      <c r="C543" s="85"/>
      <c r="D543" s="296"/>
      <c r="E543" s="296"/>
      <c r="F543" s="79"/>
    </row>
    <row r="544" ht="14.25" customHeight="1">
      <c r="A544" s="79"/>
      <c r="B544" s="79"/>
      <c r="C544" s="85"/>
      <c r="D544" s="296"/>
      <c r="E544" s="296"/>
      <c r="F544" s="79"/>
    </row>
    <row r="545" ht="14.25" customHeight="1">
      <c r="A545" s="79"/>
      <c r="B545" s="79"/>
      <c r="C545" s="85"/>
      <c r="D545" s="296"/>
      <c r="E545" s="296"/>
      <c r="F545" s="79"/>
    </row>
    <row r="546" ht="14.25" customHeight="1">
      <c r="A546" s="79"/>
      <c r="B546" s="79"/>
      <c r="C546" s="85"/>
      <c r="D546" s="296"/>
      <c r="E546" s="296"/>
      <c r="F546" s="79"/>
    </row>
    <row r="547" ht="14.25" customHeight="1">
      <c r="A547" s="79"/>
      <c r="B547" s="79"/>
      <c r="C547" s="85"/>
      <c r="D547" s="296"/>
      <c r="E547" s="296"/>
      <c r="F547" s="79"/>
    </row>
    <row r="548" ht="14.25" customHeight="1">
      <c r="A548" s="79"/>
      <c r="B548" s="79"/>
      <c r="C548" s="85"/>
      <c r="D548" s="296"/>
      <c r="E548" s="296"/>
      <c r="F548" s="79"/>
    </row>
    <row r="549" ht="14.25" customHeight="1">
      <c r="A549" s="79"/>
      <c r="B549" s="79"/>
      <c r="C549" s="85"/>
      <c r="D549" s="296"/>
      <c r="E549" s="296"/>
      <c r="F549" s="79"/>
    </row>
    <row r="550" ht="14.25" customHeight="1">
      <c r="A550" s="79"/>
      <c r="B550" s="79"/>
      <c r="C550" s="85"/>
      <c r="D550" s="296"/>
      <c r="E550" s="296"/>
      <c r="F550" s="79"/>
    </row>
    <row r="551" ht="14.25" customHeight="1">
      <c r="A551" s="79"/>
      <c r="B551" s="79"/>
      <c r="C551" s="85"/>
      <c r="D551" s="296"/>
      <c r="E551" s="296"/>
      <c r="F551" s="79"/>
    </row>
    <row r="552" ht="14.25" customHeight="1">
      <c r="A552" s="79"/>
      <c r="B552" s="79"/>
      <c r="C552" s="85"/>
      <c r="D552" s="296"/>
      <c r="E552" s="296"/>
      <c r="F552" s="79"/>
    </row>
    <row r="553" ht="14.25" customHeight="1">
      <c r="A553" s="79"/>
      <c r="B553" s="79"/>
      <c r="C553" s="85"/>
      <c r="D553" s="296"/>
      <c r="E553" s="296"/>
      <c r="F553" s="79"/>
    </row>
    <row r="554" ht="14.25" customHeight="1">
      <c r="A554" s="79"/>
      <c r="B554" s="79"/>
      <c r="C554" s="85"/>
      <c r="D554" s="296"/>
      <c r="E554" s="296"/>
      <c r="F554" s="79"/>
    </row>
    <row r="555" ht="14.25" customHeight="1">
      <c r="A555" s="79"/>
      <c r="B555" s="79"/>
      <c r="C555" s="85"/>
      <c r="D555" s="296"/>
      <c r="E555" s="296"/>
      <c r="F555" s="79"/>
    </row>
    <row r="556" ht="14.25" customHeight="1">
      <c r="A556" s="79"/>
      <c r="B556" s="79"/>
      <c r="C556" s="85"/>
      <c r="D556" s="296"/>
      <c r="E556" s="296"/>
      <c r="F556" s="79"/>
    </row>
    <row r="557" ht="14.25" customHeight="1">
      <c r="A557" s="79"/>
      <c r="B557" s="79"/>
      <c r="C557" s="85"/>
      <c r="D557" s="296"/>
      <c r="E557" s="296"/>
      <c r="F557" s="79"/>
    </row>
    <row r="558" ht="14.25" customHeight="1">
      <c r="A558" s="79"/>
      <c r="B558" s="79"/>
      <c r="C558" s="85"/>
      <c r="D558" s="296"/>
      <c r="E558" s="296"/>
      <c r="F558" s="79"/>
    </row>
    <row r="559" ht="14.25" customHeight="1">
      <c r="A559" s="79"/>
      <c r="B559" s="79"/>
      <c r="C559" s="85"/>
      <c r="D559" s="296"/>
      <c r="E559" s="296"/>
      <c r="F559" s="79"/>
    </row>
    <row r="560" ht="14.25" customHeight="1">
      <c r="A560" s="79"/>
      <c r="B560" s="79"/>
      <c r="C560" s="85"/>
      <c r="D560" s="296"/>
      <c r="E560" s="296"/>
      <c r="F560" s="79"/>
    </row>
    <row r="561" ht="14.25" customHeight="1">
      <c r="A561" s="79"/>
      <c r="B561" s="79"/>
      <c r="C561" s="85"/>
      <c r="D561" s="296"/>
      <c r="E561" s="296"/>
      <c r="F561" s="79"/>
    </row>
    <row r="562" ht="14.25" customHeight="1">
      <c r="A562" s="79"/>
      <c r="B562" s="79"/>
      <c r="C562" s="85"/>
      <c r="D562" s="296"/>
      <c r="E562" s="296"/>
      <c r="F562" s="79"/>
    </row>
    <row r="563" ht="14.25" customHeight="1">
      <c r="A563" s="79"/>
      <c r="B563" s="79"/>
      <c r="C563" s="85"/>
      <c r="D563" s="296"/>
      <c r="E563" s="296"/>
      <c r="F563" s="79"/>
    </row>
    <row r="564" ht="14.25" customHeight="1">
      <c r="A564" s="79"/>
      <c r="B564" s="79"/>
      <c r="C564" s="85"/>
      <c r="D564" s="296"/>
      <c r="E564" s="296"/>
      <c r="F564" s="79"/>
    </row>
    <row r="565" ht="14.25" customHeight="1">
      <c r="A565" s="79"/>
      <c r="B565" s="79"/>
      <c r="C565" s="85"/>
      <c r="D565" s="296"/>
      <c r="E565" s="296"/>
      <c r="F565" s="79"/>
    </row>
    <row r="566" ht="14.25" customHeight="1">
      <c r="A566" s="79"/>
      <c r="B566" s="79"/>
      <c r="C566" s="85"/>
      <c r="D566" s="296"/>
      <c r="E566" s="296"/>
      <c r="F566" s="79"/>
    </row>
    <row r="567" ht="14.25" customHeight="1">
      <c r="A567" s="79"/>
      <c r="B567" s="79"/>
      <c r="C567" s="85"/>
      <c r="D567" s="296"/>
      <c r="E567" s="296"/>
      <c r="F567" s="79"/>
    </row>
    <row r="568" ht="14.25" customHeight="1">
      <c r="A568" s="79"/>
      <c r="B568" s="79"/>
      <c r="C568" s="85"/>
      <c r="D568" s="296"/>
      <c r="E568" s="296"/>
      <c r="F568" s="79"/>
    </row>
    <row r="569" ht="14.25" customHeight="1">
      <c r="A569" s="79"/>
      <c r="B569" s="79"/>
      <c r="C569" s="85"/>
      <c r="D569" s="296"/>
      <c r="E569" s="296"/>
      <c r="F569" s="79"/>
    </row>
    <row r="570" ht="14.25" customHeight="1">
      <c r="A570" s="79"/>
      <c r="B570" s="79"/>
      <c r="C570" s="85"/>
      <c r="D570" s="296"/>
      <c r="E570" s="296"/>
      <c r="F570" s="79"/>
    </row>
    <row r="571" ht="14.25" customHeight="1">
      <c r="A571" s="79"/>
      <c r="B571" s="79"/>
      <c r="C571" s="85"/>
      <c r="D571" s="296"/>
      <c r="E571" s="296"/>
      <c r="F571" s="79"/>
    </row>
    <row r="572" ht="14.25" customHeight="1">
      <c r="A572" s="79"/>
      <c r="B572" s="79"/>
      <c r="C572" s="85"/>
      <c r="D572" s="296"/>
      <c r="E572" s="296"/>
      <c r="F572" s="79"/>
    </row>
    <row r="573" ht="14.25" customHeight="1">
      <c r="A573" s="79"/>
      <c r="B573" s="79"/>
      <c r="C573" s="85"/>
      <c r="D573" s="296"/>
      <c r="E573" s="296"/>
      <c r="F573" s="79"/>
    </row>
    <row r="574" ht="14.25" customHeight="1">
      <c r="A574" s="79"/>
      <c r="B574" s="79"/>
      <c r="C574" s="85"/>
      <c r="D574" s="296"/>
      <c r="E574" s="296"/>
      <c r="F574" s="79"/>
    </row>
    <row r="575" ht="14.25" customHeight="1">
      <c r="A575" s="79"/>
      <c r="B575" s="79"/>
      <c r="C575" s="85"/>
      <c r="D575" s="296"/>
      <c r="E575" s="296"/>
      <c r="F575" s="79"/>
    </row>
    <row r="576" ht="14.25" customHeight="1">
      <c r="A576" s="79"/>
      <c r="B576" s="79"/>
      <c r="C576" s="85"/>
      <c r="D576" s="296"/>
      <c r="E576" s="296"/>
      <c r="F576" s="79"/>
    </row>
    <row r="577" ht="14.25" customHeight="1">
      <c r="A577" s="79"/>
      <c r="B577" s="79"/>
      <c r="C577" s="85"/>
      <c r="D577" s="296"/>
      <c r="E577" s="296"/>
      <c r="F577" s="79"/>
    </row>
    <row r="578" ht="14.25" customHeight="1">
      <c r="A578" s="79"/>
      <c r="B578" s="79"/>
      <c r="C578" s="85"/>
      <c r="D578" s="296"/>
      <c r="E578" s="296"/>
      <c r="F578" s="79"/>
    </row>
    <row r="579" ht="14.25" customHeight="1">
      <c r="A579" s="79"/>
      <c r="B579" s="79"/>
      <c r="C579" s="85"/>
      <c r="D579" s="296"/>
      <c r="E579" s="296"/>
      <c r="F579" s="79"/>
    </row>
    <row r="580" ht="14.25" customHeight="1">
      <c r="A580" s="79"/>
      <c r="B580" s="79"/>
      <c r="C580" s="85"/>
      <c r="D580" s="296"/>
      <c r="E580" s="296"/>
      <c r="F580" s="79"/>
    </row>
    <row r="581" ht="14.25" customHeight="1">
      <c r="A581" s="79"/>
      <c r="B581" s="79"/>
      <c r="C581" s="85"/>
      <c r="D581" s="296"/>
      <c r="E581" s="296"/>
      <c r="F581" s="79"/>
    </row>
    <row r="582" ht="14.25" customHeight="1">
      <c r="A582" s="79"/>
      <c r="B582" s="79"/>
      <c r="C582" s="85"/>
      <c r="D582" s="296"/>
      <c r="E582" s="296"/>
      <c r="F582" s="79"/>
    </row>
    <row r="583" ht="14.25" customHeight="1">
      <c r="A583" s="79"/>
      <c r="B583" s="79"/>
      <c r="C583" s="85"/>
      <c r="D583" s="296"/>
      <c r="E583" s="296"/>
      <c r="F583" s="79"/>
    </row>
    <row r="584" ht="14.25" customHeight="1">
      <c r="A584" s="79"/>
      <c r="B584" s="79"/>
      <c r="C584" s="85"/>
      <c r="D584" s="296"/>
      <c r="E584" s="296"/>
      <c r="F584" s="79"/>
    </row>
    <row r="585" ht="14.25" customHeight="1">
      <c r="A585" s="79"/>
      <c r="B585" s="79"/>
      <c r="C585" s="85"/>
      <c r="D585" s="296"/>
      <c r="E585" s="296"/>
      <c r="F585" s="79"/>
    </row>
    <row r="586" ht="14.25" customHeight="1">
      <c r="A586" s="79"/>
      <c r="B586" s="79"/>
      <c r="C586" s="85"/>
      <c r="D586" s="296"/>
      <c r="E586" s="296"/>
      <c r="F586" s="79"/>
    </row>
    <row r="587" ht="14.25" customHeight="1">
      <c r="A587" s="79"/>
      <c r="B587" s="79"/>
      <c r="C587" s="85"/>
      <c r="D587" s="296"/>
      <c r="E587" s="296"/>
      <c r="F587" s="79"/>
    </row>
    <row r="588" ht="14.25" customHeight="1">
      <c r="A588" s="79"/>
      <c r="B588" s="79"/>
      <c r="C588" s="85"/>
      <c r="D588" s="296"/>
      <c r="E588" s="296"/>
      <c r="F588" s="79"/>
    </row>
    <row r="589" ht="14.25" customHeight="1">
      <c r="A589" s="79"/>
      <c r="B589" s="79"/>
      <c r="C589" s="85"/>
      <c r="D589" s="296"/>
      <c r="E589" s="296"/>
      <c r="F589" s="79"/>
    </row>
    <row r="590" ht="14.25" customHeight="1">
      <c r="A590" s="79"/>
      <c r="B590" s="79"/>
      <c r="C590" s="85"/>
      <c r="D590" s="296"/>
      <c r="E590" s="296"/>
      <c r="F590" s="79"/>
    </row>
    <row r="591" ht="14.25" customHeight="1">
      <c r="A591" s="79"/>
      <c r="B591" s="79"/>
      <c r="C591" s="85"/>
      <c r="D591" s="296"/>
      <c r="E591" s="296"/>
      <c r="F591" s="79"/>
    </row>
    <row r="592" ht="14.25" customHeight="1">
      <c r="A592" s="79"/>
      <c r="B592" s="79"/>
      <c r="C592" s="85"/>
      <c r="D592" s="296"/>
      <c r="E592" s="296"/>
      <c r="F592" s="79"/>
    </row>
    <row r="593" ht="14.25" customHeight="1">
      <c r="A593" s="79"/>
      <c r="B593" s="79"/>
      <c r="C593" s="85"/>
      <c r="D593" s="296"/>
      <c r="E593" s="296"/>
      <c r="F593" s="79"/>
    </row>
    <row r="594" ht="14.25" customHeight="1">
      <c r="A594" s="79"/>
      <c r="B594" s="79"/>
      <c r="C594" s="85"/>
      <c r="D594" s="296"/>
      <c r="E594" s="296"/>
      <c r="F594" s="79"/>
    </row>
    <row r="595" ht="14.25" customHeight="1">
      <c r="A595" s="79"/>
      <c r="B595" s="79"/>
      <c r="C595" s="85"/>
      <c r="D595" s="296"/>
      <c r="E595" s="296"/>
      <c r="F595" s="79"/>
    </row>
    <row r="596" ht="14.25" customHeight="1">
      <c r="A596" s="79"/>
      <c r="B596" s="79"/>
      <c r="C596" s="85"/>
      <c r="D596" s="296"/>
      <c r="E596" s="296"/>
      <c r="F596" s="79"/>
    </row>
    <row r="597" ht="14.25" customHeight="1">
      <c r="A597" s="79"/>
      <c r="B597" s="79"/>
      <c r="C597" s="85"/>
      <c r="D597" s="296"/>
      <c r="E597" s="296"/>
      <c r="F597" s="79"/>
    </row>
    <row r="598" ht="14.25" customHeight="1">
      <c r="A598" s="79"/>
      <c r="B598" s="79"/>
      <c r="C598" s="85"/>
      <c r="D598" s="296"/>
      <c r="E598" s="296"/>
      <c r="F598" s="79"/>
    </row>
    <row r="599" ht="14.25" customHeight="1">
      <c r="A599" s="79"/>
      <c r="B599" s="79"/>
      <c r="C599" s="85"/>
      <c r="D599" s="296"/>
      <c r="E599" s="296"/>
      <c r="F599" s="79"/>
    </row>
    <row r="600" ht="14.25" customHeight="1">
      <c r="A600" s="79"/>
      <c r="B600" s="79"/>
      <c r="C600" s="85"/>
      <c r="D600" s="296"/>
      <c r="E600" s="296"/>
      <c r="F600" s="79"/>
    </row>
    <row r="601" ht="14.25" customHeight="1">
      <c r="A601" s="79"/>
      <c r="B601" s="79"/>
      <c r="C601" s="85"/>
      <c r="D601" s="296"/>
      <c r="E601" s="296"/>
      <c r="F601" s="79"/>
    </row>
    <row r="602" ht="14.25" customHeight="1">
      <c r="A602" s="79"/>
      <c r="B602" s="79"/>
      <c r="C602" s="85"/>
      <c r="D602" s="296"/>
      <c r="E602" s="296"/>
      <c r="F602" s="79"/>
    </row>
    <row r="603" ht="14.25" customHeight="1">
      <c r="A603" s="79"/>
      <c r="B603" s="79"/>
      <c r="C603" s="85"/>
      <c r="D603" s="296"/>
      <c r="E603" s="296"/>
      <c r="F603" s="79"/>
    </row>
    <row r="604" ht="14.25" customHeight="1">
      <c r="A604" s="79"/>
      <c r="B604" s="79"/>
      <c r="C604" s="85"/>
      <c r="D604" s="296"/>
      <c r="E604" s="296"/>
      <c r="F604" s="79"/>
    </row>
    <row r="605" ht="14.25" customHeight="1">
      <c r="A605" s="79"/>
      <c r="B605" s="79"/>
      <c r="C605" s="85"/>
      <c r="D605" s="296"/>
      <c r="E605" s="296"/>
      <c r="F605" s="79"/>
    </row>
    <row r="606" ht="14.25" customHeight="1">
      <c r="A606" s="79"/>
      <c r="B606" s="79"/>
      <c r="C606" s="85"/>
      <c r="D606" s="296"/>
      <c r="E606" s="296"/>
      <c r="F606" s="79"/>
    </row>
    <row r="607" ht="14.25" customHeight="1">
      <c r="A607" s="79"/>
      <c r="B607" s="79"/>
      <c r="C607" s="85"/>
      <c r="D607" s="296"/>
      <c r="E607" s="296"/>
      <c r="F607" s="79"/>
    </row>
    <row r="608" ht="14.25" customHeight="1">
      <c r="A608" s="79"/>
      <c r="B608" s="79"/>
      <c r="C608" s="85"/>
      <c r="D608" s="296"/>
      <c r="E608" s="296"/>
      <c r="F608" s="79"/>
    </row>
    <row r="609" ht="14.25" customHeight="1">
      <c r="A609" s="79"/>
      <c r="B609" s="79"/>
      <c r="C609" s="85"/>
      <c r="D609" s="296"/>
      <c r="E609" s="296"/>
      <c r="F609" s="79"/>
    </row>
    <row r="610" ht="14.25" customHeight="1">
      <c r="A610" s="79"/>
      <c r="B610" s="79"/>
      <c r="C610" s="85"/>
      <c r="D610" s="296"/>
      <c r="E610" s="296"/>
      <c r="F610" s="79"/>
    </row>
    <row r="611" ht="14.25" customHeight="1">
      <c r="A611" s="79"/>
      <c r="B611" s="79"/>
      <c r="C611" s="85"/>
      <c r="D611" s="296"/>
      <c r="E611" s="296"/>
      <c r="F611" s="79"/>
    </row>
    <row r="612" ht="14.25" customHeight="1">
      <c r="A612" s="79"/>
      <c r="B612" s="79"/>
      <c r="C612" s="85"/>
      <c r="D612" s="296"/>
      <c r="E612" s="296"/>
      <c r="F612" s="79"/>
    </row>
    <row r="613" ht="14.25" customHeight="1">
      <c r="A613" s="79"/>
      <c r="B613" s="79"/>
      <c r="C613" s="85"/>
      <c r="D613" s="296"/>
      <c r="E613" s="296"/>
      <c r="F613" s="79"/>
    </row>
    <row r="614" ht="14.25" customHeight="1">
      <c r="A614" s="79"/>
      <c r="B614" s="79"/>
      <c r="C614" s="85"/>
      <c r="D614" s="296"/>
      <c r="E614" s="296"/>
      <c r="F614" s="79"/>
    </row>
    <row r="615" ht="14.25" customHeight="1">
      <c r="A615" s="79"/>
      <c r="B615" s="79"/>
      <c r="C615" s="85"/>
      <c r="D615" s="296"/>
      <c r="E615" s="296"/>
      <c r="F615" s="79"/>
    </row>
    <row r="616" ht="14.25" customHeight="1">
      <c r="A616" s="79"/>
      <c r="B616" s="79"/>
      <c r="C616" s="85"/>
      <c r="D616" s="296"/>
      <c r="E616" s="296"/>
      <c r="F616" s="79"/>
    </row>
    <row r="617" ht="14.25" customHeight="1">
      <c r="A617" s="79"/>
      <c r="B617" s="79"/>
      <c r="C617" s="85"/>
      <c r="D617" s="296"/>
      <c r="E617" s="296"/>
      <c r="F617" s="79"/>
    </row>
    <row r="618" ht="14.25" customHeight="1">
      <c r="A618" s="79"/>
      <c r="B618" s="79"/>
      <c r="C618" s="85"/>
      <c r="D618" s="296"/>
      <c r="E618" s="296"/>
      <c r="F618" s="79"/>
    </row>
    <row r="619" ht="14.25" customHeight="1">
      <c r="A619" s="79"/>
      <c r="B619" s="79"/>
      <c r="C619" s="85"/>
      <c r="D619" s="296"/>
      <c r="E619" s="296"/>
      <c r="F619" s="79"/>
    </row>
    <row r="620" ht="14.25" customHeight="1">
      <c r="A620" s="79"/>
      <c r="B620" s="79"/>
      <c r="C620" s="85"/>
      <c r="D620" s="296"/>
      <c r="E620" s="296"/>
      <c r="F620" s="79"/>
    </row>
    <row r="621" ht="14.25" customHeight="1">
      <c r="A621" s="79"/>
      <c r="B621" s="79"/>
      <c r="C621" s="85"/>
      <c r="D621" s="296"/>
      <c r="E621" s="296"/>
      <c r="F621" s="79"/>
    </row>
    <row r="622" ht="14.25" customHeight="1">
      <c r="A622" s="79"/>
      <c r="B622" s="79"/>
      <c r="C622" s="85"/>
      <c r="D622" s="296"/>
      <c r="E622" s="296"/>
      <c r="F622" s="79"/>
    </row>
    <row r="623" ht="14.25" customHeight="1">
      <c r="A623" s="79"/>
      <c r="B623" s="79"/>
      <c r="C623" s="85"/>
      <c r="D623" s="296"/>
      <c r="E623" s="296"/>
      <c r="F623" s="79"/>
    </row>
    <row r="624" ht="14.25" customHeight="1">
      <c r="A624" s="79"/>
      <c r="B624" s="79"/>
      <c r="C624" s="85"/>
      <c r="D624" s="296"/>
      <c r="E624" s="296"/>
      <c r="F624" s="79"/>
    </row>
    <row r="625" ht="14.25" customHeight="1">
      <c r="A625" s="79"/>
      <c r="B625" s="79"/>
      <c r="C625" s="85"/>
      <c r="D625" s="296"/>
      <c r="E625" s="296"/>
      <c r="F625" s="79"/>
    </row>
    <row r="626" ht="14.25" customHeight="1">
      <c r="A626" s="79"/>
      <c r="B626" s="79"/>
      <c r="C626" s="85"/>
      <c r="D626" s="296"/>
      <c r="E626" s="296"/>
      <c r="F626" s="79"/>
    </row>
    <row r="627" ht="14.25" customHeight="1">
      <c r="A627" s="79"/>
      <c r="B627" s="79"/>
      <c r="C627" s="85"/>
      <c r="D627" s="296"/>
      <c r="E627" s="296"/>
      <c r="F627" s="79"/>
    </row>
    <row r="628" ht="14.25" customHeight="1">
      <c r="A628" s="79"/>
      <c r="B628" s="79"/>
      <c r="C628" s="85"/>
      <c r="D628" s="296"/>
      <c r="E628" s="296"/>
      <c r="F628" s="79"/>
    </row>
    <row r="629" ht="14.25" customHeight="1">
      <c r="A629" s="79"/>
      <c r="B629" s="79"/>
      <c r="C629" s="85"/>
      <c r="D629" s="296"/>
      <c r="E629" s="296"/>
      <c r="F629" s="79"/>
    </row>
    <row r="630" ht="14.25" customHeight="1">
      <c r="A630" s="79"/>
      <c r="B630" s="79"/>
      <c r="C630" s="85"/>
      <c r="D630" s="296"/>
      <c r="E630" s="296"/>
      <c r="F630" s="79"/>
    </row>
    <row r="631" ht="14.25" customHeight="1">
      <c r="A631" s="79"/>
      <c r="B631" s="79"/>
      <c r="C631" s="85"/>
      <c r="D631" s="296"/>
      <c r="E631" s="296"/>
      <c r="F631" s="79"/>
    </row>
    <row r="632" ht="14.25" customHeight="1">
      <c r="A632" s="79"/>
      <c r="B632" s="79"/>
      <c r="C632" s="85"/>
      <c r="D632" s="296"/>
      <c r="E632" s="296"/>
      <c r="F632" s="79"/>
    </row>
    <row r="633" ht="14.25" customHeight="1">
      <c r="A633" s="79"/>
      <c r="B633" s="79"/>
      <c r="C633" s="85"/>
      <c r="D633" s="296"/>
      <c r="E633" s="296"/>
      <c r="F633" s="79"/>
    </row>
    <row r="634" ht="14.25" customHeight="1">
      <c r="A634" s="79"/>
      <c r="B634" s="79"/>
      <c r="C634" s="85"/>
      <c r="D634" s="296"/>
      <c r="E634" s="296"/>
      <c r="F634" s="79"/>
    </row>
    <row r="635" ht="14.25" customHeight="1">
      <c r="A635" s="79"/>
      <c r="B635" s="79"/>
      <c r="C635" s="85"/>
      <c r="D635" s="296"/>
      <c r="E635" s="296"/>
      <c r="F635" s="79"/>
    </row>
    <row r="636" ht="14.25" customHeight="1">
      <c r="A636" s="79"/>
      <c r="B636" s="79"/>
      <c r="C636" s="85"/>
      <c r="D636" s="296"/>
      <c r="E636" s="296"/>
      <c r="F636" s="79"/>
    </row>
    <row r="637" ht="14.25" customHeight="1">
      <c r="A637" s="79"/>
      <c r="B637" s="79"/>
      <c r="C637" s="85"/>
      <c r="D637" s="296"/>
      <c r="E637" s="296"/>
      <c r="F637" s="79"/>
    </row>
    <row r="638" ht="14.25" customHeight="1">
      <c r="A638" s="79"/>
      <c r="B638" s="79"/>
      <c r="C638" s="85"/>
      <c r="D638" s="296"/>
      <c r="E638" s="296"/>
      <c r="F638" s="79"/>
    </row>
    <row r="639" ht="14.25" customHeight="1">
      <c r="A639" s="79"/>
      <c r="B639" s="79"/>
      <c r="C639" s="85"/>
      <c r="D639" s="296"/>
      <c r="E639" s="296"/>
      <c r="F639" s="79"/>
    </row>
    <row r="640" ht="14.25" customHeight="1">
      <c r="A640" s="79"/>
      <c r="B640" s="79"/>
      <c r="C640" s="85"/>
      <c r="D640" s="296"/>
      <c r="E640" s="296"/>
      <c r="F640" s="79"/>
    </row>
    <row r="641" ht="14.25" customHeight="1">
      <c r="A641" s="79"/>
      <c r="B641" s="79"/>
      <c r="C641" s="85"/>
      <c r="D641" s="296"/>
      <c r="E641" s="296"/>
      <c r="F641" s="79"/>
    </row>
    <row r="642" ht="14.25" customHeight="1">
      <c r="A642" s="79"/>
      <c r="B642" s="79"/>
      <c r="C642" s="85"/>
      <c r="D642" s="296"/>
      <c r="E642" s="296"/>
      <c r="F642" s="79"/>
    </row>
    <row r="643" ht="14.25" customHeight="1">
      <c r="A643" s="79"/>
      <c r="B643" s="79"/>
      <c r="C643" s="85"/>
      <c r="D643" s="296"/>
      <c r="E643" s="296"/>
      <c r="F643" s="79"/>
    </row>
    <row r="644" ht="14.25" customHeight="1">
      <c r="A644" s="79"/>
      <c r="B644" s="79"/>
      <c r="C644" s="85"/>
      <c r="D644" s="296"/>
      <c r="E644" s="296"/>
      <c r="F644" s="79"/>
    </row>
    <row r="645" ht="14.25" customHeight="1">
      <c r="A645" s="79"/>
      <c r="B645" s="79"/>
      <c r="C645" s="85"/>
      <c r="D645" s="296"/>
      <c r="E645" s="296"/>
      <c r="F645" s="79"/>
    </row>
    <row r="646" ht="14.25" customHeight="1">
      <c r="A646" s="79"/>
      <c r="B646" s="79"/>
      <c r="C646" s="85"/>
      <c r="D646" s="296"/>
      <c r="E646" s="296"/>
      <c r="F646" s="79"/>
    </row>
    <row r="647" ht="14.25" customHeight="1">
      <c r="A647" s="79"/>
      <c r="B647" s="79"/>
      <c r="C647" s="85"/>
      <c r="D647" s="296"/>
      <c r="E647" s="296"/>
      <c r="F647" s="79"/>
    </row>
    <row r="648" ht="14.25" customHeight="1">
      <c r="A648" s="79"/>
      <c r="B648" s="79"/>
      <c r="C648" s="85"/>
      <c r="D648" s="296"/>
      <c r="E648" s="296"/>
      <c r="F648" s="79"/>
    </row>
    <row r="649" ht="14.25" customHeight="1">
      <c r="A649" s="79"/>
      <c r="B649" s="79"/>
      <c r="C649" s="85"/>
      <c r="D649" s="296"/>
      <c r="E649" s="296"/>
      <c r="F649" s="79"/>
    </row>
    <row r="650" ht="14.25" customHeight="1">
      <c r="A650" s="79"/>
      <c r="B650" s="79"/>
      <c r="C650" s="85"/>
      <c r="D650" s="296"/>
      <c r="E650" s="296"/>
      <c r="F650" s="79"/>
    </row>
    <row r="651" ht="14.25" customHeight="1">
      <c r="A651" s="79"/>
      <c r="B651" s="79"/>
      <c r="C651" s="85"/>
      <c r="D651" s="296"/>
      <c r="E651" s="296"/>
      <c r="F651" s="79"/>
    </row>
    <row r="652" ht="14.25" customHeight="1">
      <c r="A652" s="79"/>
      <c r="B652" s="79"/>
      <c r="C652" s="85"/>
      <c r="D652" s="296"/>
      <c r="E652" s="296"/>
      <c r="F652" s="79"/>
    </row>
    <row r="653" ht="14.25" customHeight="1">
      <c r="A653" s="79"/>
      <c r="B653" s="79"/>
      <c r="C653" s="85"/>
      <c r="D653" s="296"/>
      <c r="E653" s="296"/>
      <c r="F653" s="79"/>
    </row>
    <row r="654" ht="14.25" customHeight="1">
      <c r="A654" s="79"/>
      <c r="B654" s="79"/>
      <c r="C654" s="85"/>
      <c r="D654" s="296"/>
      <c r="E654" s="296"/>
      <c r="F654" s="79"/>
    </row>
    <row r="655" ht="14.25" customHeight="1">
      <c r="A655" s="79"/>
      <c r="B655" s="79"/>
      <c r="C655" s="85"/>
      <c r="D655" s="296"/>
      <c r="E655" s="296"/>
      <c r="F655" s="79"/>
    </row>
    <row r="656" ht="14.25" customHeight="1">
      <c r="A656" s="79"/>
      <c r="B656" s="79"/>
      <c r="C656" s="85"/>
      <c r="D656" s="296"/>
      <c r="E656" s="296"/>
      <c r="F656" s="79"/>
    </row>
    <row r="657" ht="14.25" customHeight="1">
      <c r="A657" s="79"/>
      <c r="B657" s="79"/>
      <c r="C657" s="85"/>
      <c r="D657" s="296"/>
      <c r="E657" s="296"/>
      <c r="F657" s="79"/>
    </row>
    <row r="658" ht="14.25" customHeight="1">
      <c r="A658" s="79"/>
      <c r="B658" s="79"/>
      <c r="C658" s="85"/>
      <c r="D658" s="296"/>
      <c r="E658" s="296"/>
      <c r="F658" s="79"/>
    </row>
    <row r="659" ht="14.25" customHeight="1">
      <c r="A659" s="79"/>
      <c r="B659" s="79"/>
      <c r="C659" s="85"/>
      <c r="D659" s="296"/>
      <c r="E659" s="296"/>
      <c r="F659" s="79"/>
    </row>
    <row r="660" ht="14.25" customHeight="1">
      <c r="A660" s="79"/>
      <c r="B660" s="79"/>
      <c r="C660" s="85"/>
      <c r="D660" s="296"/>
      <c r="E660" s="296"/>
      <c r="F660" s="79"/>
    </row>
    <row r="661" ht="14.25" customHeight="1">
      <c r="A661" s="79"/>
      <c r="B661" s="79"/>
      <c r="C661" s="85"/>
      <c r="D661" s="296"/>
      <c r="E661" s="296"/>
      <c r="F661" s="79"/>
    </row>
    <row r="662" ht="14.25" customHeight="1">
      <c r="A662" s="79"/>
      <c r="B662" s="79"/>
      <c r="C662" s="85"/>
      <c r="D662" s="296"/>
      <c r="E662" s="296"/>
      <c r="F662" s="79"/>
    </row>
    <row r="663" ht="14.25" customHeight="1">
      <c r="A663" s="79"/>
      <c r="B663" s="79"/>
      <c r="C663" s="85"/>
      <c r="D663" s="296"/>
      <c r="E663" s="296"/>
      <c r="F663" s="79"/>
    </row>
    <row r="664" ht="14.25" customHeight="1">
      <c r="A664" s="79"/>
      <c r="B664" s="79"/>
      <c r="C664" s="85"/>
      <c r="D664" s="296"/>
      <c r="E664" s="296"/>
      <c r="F664" s="79"/>
    </row>
    <row r="665" ht="14.25" customHeight="1">
      <c r="A665" s="79"/>
      <c r="B665" s="79"/>
      <c r="C665" s="85"/>
      <c r="D665" s="296"/>
      <c r="E665" s="296"/>
      <c r="F665" s="79"/>
    </row>
    <row r="666" ht="14.25" customHeight="1">
      <c r="A666" s="79"/>
      <c r="B666" s="79"/>
      <c r="C666" s="85"/>
      <c r="D666" s="296"/>
      <c r="E666" s="296"/>
      <c r="F666" s="79"/>
    </row>
    <row r="667" ht="14.25" customHeight="1">
      <c r="A667" s="79"/>
      <c r="B667" s="79"/>
      <c r="C667" s="85"/>
      <c r="D667" s="296"/>
      <c r="E667" s="296"/>
      <c r="F667" s="79"/>
    </row>
    <row r="668" ht="14.25" customHeight="1">
      <c r="A668" s="79"/>
      <c r="B668" s="79"/>
      <c r="C668" s="85"/>
      <c r="D668" s="296"/>
      <c r="E668" s="296"/>
      <c r="F668" s="79"/>
    </row>
    <row r="669" ht="14.25" customHeight="1">
      <c r="A669" s="79"/>
      <c r="B669" s="79"/>
      <c r="C669" s="85"/>
      <c r="D669" s="296"/>
      <c r="E669" s="296"/>
      <c r="F669" s="79"/>
    </row>
    <row r="670" ht="14.25" customHeight="1">
      <c r="A670" s="79"/>
      <c r="B670" s="79"/>
      <c r="C670" s="85"/>
      <c r="D670" s="296"/>
      <c r="E670" s="296"/>
      <c r="F670" s="79"/>
    </row>
    <row r="671" ht="14.25" customHeight="1">
      <c r="A671" s="79"/>
      <c r="B671" s="79"/>
      <c r="C671" s="85"/>
      <c r="D671" s="296"/>
      <c r="E671" s="296"/>
      <c r="F671" s="79"/>
    </row>
    <row r="672" ht="14.25" customHeight="1">
      <c r="A672" s="79"/>
      <c r="B672" s="79"/>
      <c r="C672" s="85"/>
      <c r="D672" s="296"/>
      <c r="E672" s="296"/>
      <c r="F672" s="79"/>
    </row>
    <row r="673" ht="14.25" customHeight="1">
      <c r="A673" s="79"/>
      <c r="B673" s="79"/>
      <c r="C673" s="85"/>
      <c r="D673" s="296"/>
      <c r="E673" s="296"/>
      <c r="F673" s="79"/>
    </row>
    <row r="674" ht="14.25" customHeight="1">
      <c r="A674" s="79"/>
      <c r="B674" s="79"/>
      <c r="C674" s="85"/>
      <c r="D674" s="296"/>
      <c r="E674" s="296"/>
      <c r="F674" s="79"/>
    </row>
    <row r="675" ht="14.25" customHeight="1">
      <c r="A675" s="79"/>
      <c r="B675" s="79"/>
      <c r="C675" s="85"/>
      <c r="D675" s="296"/>
      <c r="E675" s="296"/>
      <c r="F675" s="79"/>
    </row>
    <row r="676" ht="14.25" customHeight="1">
      <c r="A676" s="79"/>
      <c r="B676" s="79"/>
      <c r="C676" s="85"/>
      <c r="D676" s="296"/>
      <c r="E676" s="296"/>
      <c r="F676" s="79"/>
    </row>
    <row r="677" ht="14.25" customHeight="1">
      <c r="A677" s="79"/>
      <c r="B677" s="79"/>
      <c r="C677" s="85"/>
      <c r="D677" s="296"/>
      <c r="E677" s="296"/>
      <c r="F677" s="79"/>
    </row>
    <row r="678" ht="14.25" customHeight="1">
      <c r="A678" s="79"/>
      <c r="B678" s="79"/>
      <c r="C678" s="85"/>
      <c r="D678" s="296"/>
      <c r="E678" s="296"/>
      <c r="F678" s="79"/>
    </row>
    <row r="679" ht="14.25" customHeight="1">
      <c r="A679" s="79"/>
      <c r="B679" s="79"/>
      <c r="C679" s="85"/>
      <c r="D679" s="296"/>
      <c r="E679" s="296"/>
      <c r="F679" s="79"/>
    </row>
    <row r="680" ht="14.25" customHeight="1">
      <c r="A680" s="79"/>
      <c r="B680" s="79"/>
      <c r="C680" s="85"/>
      <c r="D680" s="296"/>
      <c r="E680" s="296"/>
      <c r="F680" s="79"/>
    </row>
    <row r="681" ht="14.25" customHeight="1">
      <c r="A681" s="79"/>
      <c r="B681" s="79"/>
      <c r="C681" s="85"/>
      <c r="D681" s="296"/>
      <c r="E681" s="296"/>
      <c r="F681" s="79"/>
    </row>
    <row r="682" ht="14.25" customHeight="1">
      <c r="A682" s="79"/>
      <c r="B682" s="79"/>
      <c r="C682" s="85"/>
      <c r="D682" s="296"/>
      <c r="E682" s="296"/>
      <c r="F682" s="79"/>
    </row>
    <row r="683" ht="14.25" customHeight="1">
      <c r="A683" s="79"/>
      <c r="B683" s="79"/>
      <c r="C683" s="85"/>
      <c r="D683" s="296"/>
      <c r="E683" s="296"/>
      <c r="F683" s="79"/>
    </row>
    <row r="684" ht="14.25" customHeight="1">
      <c r="A684" s="79"/>
      <c r="B684" s="79"/>
      <c r="C684" s="85"/>
      <c r="D684" s="296"/>
      <c r="E684" s="296"/>
      <c r="F684" s="79"/>
    </row>
    <row r="685" ht="14.25" customHeight="1">
      <c r="A685" s="79"/>
      <c r="B685" s="79"/>
      <c r="C685" s="85"/>
      <c r="D685" s="296"/>
      <c r="E685" s="296"/>
      <c r="F685" s="79"/>
    </row>
    <row r="686" ht="14.25" customHeight="1">
      <c r="A686" s="79"/>
      <c r="B686" s="79"/>
      <c r="C686" s="85"/>
      <c r="D686" s="296"/>
      <c r="E686" s="296"/>
      <c r="F686" s="79"/>
    </row>
    <row r="687" ht="14.25" customHeight="1">
      <c r="A687" s="79"/>
      <c r="B687" s="79"/>
      <c r="C687" s="85"/>
      <c r="D687" s="296"/>
      <c r="E687" s="296"/>
      <c r="F687" s="79"/>
    </row>
    <row r="688" ht="14.25" customHeight="1">
      <c r="A688" s="79"/>
      <c r="B688" s="79"/>
      <c r="C688" s="85"/>
      <c r="D688" s="296"/>
      <c r="E688" s="296"/>
      <c r="F688" s="79"/>
    </row>
    <row r="689" ht="14.25" customHeight="1">
      <c r="A689" s="79"/>
      <c r="B689" s="79"/>
      <c r="C689" s="85"/>
      <c r="D689" s="296"/>
      <c r="E689" s="296"/>
      <c r="F689" s="79"/>
    </row>
    <row r="690" ht="14.25" customHeight="1">
      <c r="A690" s="79"/>
      <c r="B690" s="79"/>
      <c r="C690" s="85"/>
      <c r="D690" s="296"/>
      <c r="E690" s="296"/>
      <c r="F690" s="79"/>
    </row>
    <row r="691" ht="14.25" customHeight="1">
      <c r="A691" s="79"/>
      <c r="B691" s="79"/>
      <c r="C691" s="85"/>
      <c r="D691" s="296"/>
      <c r="E691" s="296"/>
      <c r="F691" s="79"/>
    </row>
    <row r="692" ht="14.25" customHeight="1">
      <c r="A692" s="79"/>
      <c r="B692" s="79"/>
      <c r="C692" s="85"/>
      <c r="D692" s="296"/>
      <c r="E692" s="296"/>
      <c r="F692" s="79"/>
    </row>
    <row r="693" ht="14.25" customHeight="1">
      <c r="A693" s="79"/>
      <c r="B693" s="79"/>
      <c r="C693" s="85"/>
      <c r="D693" s="296"/>
      <c r="E693" s="296"/>
      <c r="F693" s="79"/>
    </row>
    <row r="694" ht="14.25" customHeight="1">
      <c r="A694" s="79"/>
      <c r="B694" s="79"/>
      <c r="C694" s="85"/>
      <c r="D694" s="296"/>
      <c r="E694" s="296"/>
      <c r="F694" s="79"/>
    </row>
    <row r="695" ht="14.25" customHeight="1">
      <c r="A695" s="79"/>
      <c r="B695" s="79"/>
      <c r="C695" s="85"/>
      <c r="D695" s="296"/>
      <c r="E695" s="296"/>
      <c r="F695" s="79"/>
    </row>
    <row r="696" ht="14.25" customHeight="1">
      <c r="A696" s="79"/>
      <c r="B696" s="79"/>
      <c r="C696" s="85"/>
      <c r="D696" s="296"/>
      <c r="E696" s="296"/>
      <c r="F696" s="79"/>
    </row>
    <row r="697" ht="14.25" customHeight="1">
      <c r="A697" s="79"/>
      <c r="B697" s="79"/>
      <c r="C697" s="85"/>
      <c r="D697" s="296"/>
      <c r="E697" s="296"/>
      <c r="F697" s="79"/>
    </row>
    <row r="698" ht="14.25" customHeight="1">
      <c r="A698" s="79"/>
      <c r="B698" s="79"/>
      <c r="C698" s="85"/>
      <c r="D698" s="296"/>
      <c r="E698" s="296"/>
      <c r="F698" s="79"/>
    </row>
    <row r="699" ht="14.25" customHeight="1">
      <c r="A699" s="79"/>
      <c r="B699" s="79"/>
      <c r="C699" s="85"/>
      <c r="D699" s="296"/>
      <c r="E699" s="296"/>
      <c r="F699" s="79"/>
    </row>
    <row r="700" ht="14.25" customHeight="1">
      <c r="A700" s="79"/>
      <c r="B700" s="79"/>
      <c r="C700" s="85"/>
      <c r="D700" s="296"/>
      <c r="E700" s="296"/>
      <c r="F700" s="79"/>
    </row>
    <row r="701" ht="14.25" customHeight="1">
      <c r="A701" s="79"/>
      <c r="B701" s="79"/>
      <c r="C701" s="85"/>
      <c r="D701" s="296"/>
      <c r="E701" s="296"/>
      <c r="F701" s="79"/>
    </row>
    <row r="702" ht="14.25" customHeight="1">
      <c r="A702" s="79"/>
      <c r="B702" s="79"/>
      <c r="C702" s="85"/>
      <c r="D702" s="296"/>
      <c r="E702" s="296"/>
      <c r="F702" s="79"/>
    </row>
    <row r="703" ht="14.25" customHeight="1">
      <c r="A703" s="79"/>
      <c r="B703" s="79"/>
      <c r="C703" s="85"/>
      <c r="D703" s="296"/>
      <c r="E703" s="296"/>
      <c r="F703" s="79"/>
    </row>
    <row r="704" ht="14.25" customHeight="1">
      <c r="A704" s="79"/>
      <c r="B704" s="79"/>
      <c r="C704" s="85"/>
      <c r="D704" s="296"/>
      <c r="E704" s="296"/>
      <c r="F704" s="79"/>
    </row>
    <row r="705" ht="14.25" customHeight="1">
      <c r="A705" s="79"/>
      <c r="B705" s="79"/>
      <c r="C705" s="85"/>
      <c r="D705" s="296"/>
      <c r="E705" s="296"/>
      <c r="F705" s="79"/>
    </row>
    <row r="706" ht="14.25" customHeight="1">
      <c r="A706" s="79"/>
      <c r="B706" s="79"/>
      <c r="C706" s="85"/>
      <c r="D706" s="296"/>
      <c r="E706" s="296"/>
      <c r="F706" s="79"/>
    </row>
    <row r="707" ht="14.25" customHeight="1">
      <c r="A707" s="79"/>
      <c r="B707" s="79"/>
      <c r="C707" s="85"/>
      <c r="D707" s="296"/>
      <c r="E707" s="296"/>
      <c r="F707" s="79"/>
    </row>
    <row r="708" ht="14.25" customHeight="1">
      <c r="A708" s="79"/>
      <c r="B708" s="79"/>
      <c r="C708" s="85"/>
      <c r="D708" s="296"/>
      <c r="E708" s="296"/>
      <c r="F708" s="79"/>
    </row>
    <row r="709" ht="14.25" customHeight="1">
      <c r="A709" s="79"/>
      <c r="B709" s="79"/>
      <c r="C709" s="85"/>
      <c r="D709" s="296"/>
      <c r="E709" s="296"/>
      <c r="F709" s="79"/>
    </row>
    <row r="710" ht="14.25" customHeight="1">
      <c r="A710" s="79"/>
      <c r="B710" s="79"/>
      <c r="C710" s="85"/>
      <c r="D710" s="296"/>
      <c r="E710" s="296"/>
      <c r="F710" s="79"/>
    </row>
    <row r="711" ht="14.25" customHeight="1">
      <c r="A711" s="79"/>
      <c r="B711" s="79"/>
      <c r="C711" s="85"/>
      <c r="D711" s="296"/>
      <c r="E711" s="296"/>
      <c r="F711" s="79"/>
    </row>
    <row r="712" ht="14.25" customHeight="1">
      <c r="A712" s="79"/>
      <c r="B712" s="79"/>
      <c r="C712" s="85"/>
      <c r="D712" s="296"/>
      <c r="E712" s="296"/>
      <c r="F712" s="79"/>
    </row>
    <row r="713" ht="14.25" customHeight="1">
      <c r="A713" s="79"/>
      <c r="B713" s="79"/>
      <c r="C713" s="85"/>
      <c r="D713" s="296"/>
      <c r="E713" s="296"/>
      <c r="F713" s="79"/>
    </row>
    <row r="714" ht="14.25" customHeight="1">
      <c r="A714" s="79"/>
      <c r="B714" s="79"/>
      <c r="C714" s="85"/>
      <c r="D714" s="296"/>
      <c r="E714" s="296"/>
      <c r="F714" s="79"/>
    </row>
    <row r="715" ht="14.25" customHeight="1">
      <c r="A715" s="79"/>
      <c r="B715" s="79"/>
      <c r="C715" s="85"/>
      <c r="D715" s="296"/>
      <c r="E715" s="296"/>
      <c r="F715" s="79"/>
    </row>
    <row r="716" ht="14.25" customHeight="1">
      <c r="A716" s="79"/>
      <c r="B716" s="79"/>
      <c r="C716" s="85"/>
      <c r="D716" s="296"/>
      <c r="E716" s="296"/>
      <c r="F716" s="79"/>
    </row>
    <row r="717" ht="14.25" customHeight="1">
      <c r="A717" s="79"/>
      <c r="B717" s="79"/>
      <c r="C717" s="85"/>
      <c r="D717" s="296"/>
      <c r="E717" s="296"/>
      <c r="F717" s="79"/>
    </row>
    <row r="718" ht="14.25" customHeight="1">
      <c r="A718" s="79"/>
      <c r="B718" s="79"/>
      <c r="C718" s="85"/>
      <c r="D718" s="296"/>
      <c r="E718" s="296"/>
      <c r="F718" s="79"/>
    </row>
    <row r="719" ht="14.25" customHeight="1">
      <c r="A719" s="79"/>
      <c r="B719" s="79"/>
      <c r="C719" s="85"/>
      <c r="D719" s="296"/>
      <c r="E719" s="296"/>
      <c r="F719" s="79"/>
    </row>
    <row r="720" ht="14.25" customHeight="1">
      <c r="A720" s="79"/>
      <c r="B720" s="79"/>
      <c r="C720" s="85"/>
      <c r="D720" s="296"/>
      <c r="E720" s="296"/>
      <c r="F720" s="79"/>
    </row>
    <row r="721" ht="14.25" customHeight="1">
      <c r="A721" s="79"/>
      <c r="B721" s="79"/>
      <c r="C721" s="85"/>
      <c r="D721" s="296"/>
      <c r="E721" s="296"/>
      <c r="F721" s="79"/>
    </row>
    <row r="722" ht="14.25" customHeight="1">
      <c r="A722" s="79"/>
      <c r="B722" s="79"/>
      <c r="C722" s="85"/>
      <c r="D722" s="296"/>
      <c r="E722" s="296"/>
      <c r="F722" s="79"/>
    </row>
    <row r="723" ht="14.25" customHeight="1">
      <c r="A723" s="79"/>
      <c r="B723" s="79"/>
      <c r="C723" s="85"/>
      <c r="D723" s="296"/>
      <c r="E723" s="296"/>
      <c r="F723" s="79"/>
    </row>
    <row r="724" ht="14.25" customHeight="1">
      <c r="A724" s="79"/>
      <c r="B724" s="79"/>
      <c r="C724" s="85"/>
      <c r="D724" s="296"/>
      <c r="E724" s="296"/>
      <c r="F724" s="79"/>
    </row>
    <row r="725" ht="14.25" customHeight="1">
      <c r="A725" s="79"/>
      <c r="B725" s="79"/>
      <c r="C725" s="85"/>
      <c r="D725" s="296"/>
      <c r="E725" s="296"/>
      <c r="F725" s="79"/>
    </row>
    <row r="726" ht="14.25" customHeight="1">
      <c r="A726" s="79"/>
      <c r="B726" s="79"/>
      <c r="C726" s="85"/>
      <c r="D726" s="296"/>
      <c r="E726" s="296"/>
      <c r="F726" s="79"/>
    </row>
    <row r="727" ht="14.25" customHeight="1">
      <c r="A727" s="79"/>
      <c r="B727" s="79"/>
      <c r="C727" s="85"/>
      <c r="D727" s="296"/>
      <c r="E727" s="296"/>
      <c r="F727" s="79"/>
    </row>
    <row r="728" ht="14.25" customHeight="1">
      <c r="A728" s="79"/>
      <c r="B728" s="79"/>
      <c r="C728" s="85"/>
      <c r="D728" s="296"/>
      <c r="E728" s="296"/>
      <c r="F728" s="79"/>
    </row>
    <row r="729" ht="14.25" customHeight="1">
      <c r="A729" s="79"/>
      <c r="B729" s="79"/>
      <c r="C729" s="85"/>
      <c r="D729" s="296"/>
      <c r="E729" s="296"/>
      <c r="F729" s="79"/>
    </row>
    <row r="730" ht="14.25" customHeight="1">
      <c r="A730" s="79"/>
      <c r="B730" s="79"/>
      <c r="C730" s="85"/>
      <c r="D730" s="296"/>
      <c r="E730" s="296"/>
      <c r="F730" s="79"/>
    </row>
    <row r="731" ht="14.25" customHeight="1">
      <c r="A731" s="79"/>
      <c r="B731" s="79"/>
      <c r="C731" s="85"/>
      <c r="D731" s="296"/>
      <c r="E731" s="296"/>
      <c r="F731" s="79"/>
    </row>
    <row r="732" ht="14.25" customHeight="1">
      <c r="A732" s="79"/>
      <c r="B732" s="79"/>
      <c r="C732" s="85"/>
      <c r="D732" s="296"/>
      <c r="E732" s="296"/>
      <c r="F732" s="79"/>
    </row>
    <row r="733" ht="14.25" customHeight="1">
      <c r="A733" s="79"/>
      <c r="B733" s="79"/>
      <c r="C733" s="85"/>
      <c r="D733" s="296"/>
      <c r="E733" s="296"/>
      <c r="F733" s="79"/>
    </row>
    <row r="734" ht="14.25" customHeight="1">
      <c r="A734" s="79"/>
      <c r="B734" s="79"/>
      <c r="C734" s="85"/>
      <c r="D734" s="296"/>
      <c r="E734" s="296"/>
      <c r="F734" s="79"/>
    </row>
    <row r="735" ht="14.25" customHeight="1">
      <c r="A735" s="79"/>
      <c r="B735" s="79"/>
      <c r="C735" s="85"/>
      <c r="D735" s="296"/>
      <c r="E735" s="296"/>
      <c r="F735" s="79"/>
    </row>
    <row r="736" ht="14.25" customHeight="1">
      <c r="A736" s="79"/>
      <c r="B736" s="79"/>
      <c r="C736" s="85"/>
      <c r="D736" s="296"/>
      <c r="E736" s="296"/>
      <c r="F736" s="79"/>
    </row>
    <row r="737" ht="14.25" customHeight="1">
      <c r="A737" s="79"/>
      <c r="B737" s="79"/>
      <c r="C737" s="85"/>
      <c r="D737" s="296"/>
      <c r="E737" s="296"/>
      <c r="F737" s="79"/>
    </row>
    <row r="738" ht="14.25" customHeight="1">
      <c r="A738" s="79"/>
      <c r="B738" s="79"/>
      <c r="C738" s="85"/>
      <c r="D738" s="296"/>
      <c r="E738" s="296"/>
      <c r="F738" s="79"/>
    </row>
    <row r="739" ht="14.25" customHeight="1">
      <c r="A739" s="79"/>
      <c r="B739" s="79"/>
      <c r="C739" s="85"/>
      <c r="D739" s="296"/>
      <c r="E739" s="296"/>
      <c r="F739" s="79"/>
    </row>
    <row r="740" ht="14.25" customHeight="1">
      <c r="A740" s="79"/>
      <c r="B740" s="79"/>
      <c r="C740" s="85"/>
      <c r="D740" s="296"/>
      <c r="E740" s="296"/>
      <c r="F740" s="79"/>
    </row>
    <row r="741" ht="14.25" customHeight="1">
      <c r="A741" s="79"/>
      <c r="B741" s="79"/>
      <c r="C741" s="85"/>
      <c r="D741" s="296"/>
      <c r="E741" s="296"/>
      <c r="F741" s="79"/>
    </row>
    <row r="742" ht="14.25" customHeight="1">
      <c r="A742" s="79"/>
      <c r="B742" s="79"/>
      <c r="C742" s="85"/>
      <c r="D742" s="296"/>
      <c r="E742" s="296"/>
      <c r="F742" s="79"/>
    </row>
    <row r="743" ht="14.25" customHeight="1">
      <c r="A743" s="79"/>
      <c r="B743" s="79"/>
      <c r="C743" s="85"/>
      <c r="D743" s="296"/>
      <c r="E743" s="296"/>
      <c r="F743" s="79"/>
    </row>
    <row r="744" ht="14.25" customHeight="1">
      <c r="A744" s="79"/>
      <c r="B744" s="79"/>
      <c r="C744" s="85"/>
      <c r="D744" s="296"/>
      <c r="E744" s="296"/>
      <c r="F744" s="79"/>
    </row>
    <row r="745" ht="14.25" customHeight="1">
      <c r="A745" s="79"/>
      <c r="B745" s="79"/>
      <c r="C745" s="85"/>
      <c r="D745" s="296"/>
      <c r="E745" s="296"/>
      <c r="F745" s="79"/>
    </row>
    <row r="746" ht="14.25" customHeight="1">
      <c r="A746" s="79"/>
      <c r="B746" s="79"/>
      <c r="C746" s="85"/>
      <c r="D746" s="296"/>
      <c r="E746" s="296"/>
      <c r="F746" s="79"/>
    </row>
    <row r="747" ht="14.25" customHeight="1">
      <c r="A747" s="79"/>
      <c r="B747" s="79"/>
      <c r="C747" s="85"/>
      <c r="D747" s="296"/>
      <c r="E747" s="296"/>
      <c r="F747" s="79"/>
    </row>
    <row r="748" ht="14.25" customHeight="1">
      <c r="A748" s="79"/>
      <c r="B748" s="79"/>
      <c r="C748" s="85"/>
      <c r="D748" s="296"/>
      <c r="E748" s="296"/>
      <c r="F748" s="79"/>
    </row>
    <row r="749" ht="14.25" customHeight="1">
      <c r="A749" s="79"/>
      <c r="B749" s="79"/>
      <c r="C749" s="85"/>
      <c r="D749" s="296"/>
      <c r="E749" s="296"/>
      <c r="F749" s="79"/>
    </row>
    <row r="750" ht="14.25" customHeight="1">
      <c r="A750" s="79"/>
      <c r="B750" s="79"/>
      <c r="C750" s="85"/>
      <c r="D750" s="296"/>
      <c r="E750" s="296"/>
      <c r="F750" s="79"/>
    </row>
    <row r="751" ht="14.25" customHeight="1">
      <c r="A751" s="79"/>
      <c r="B751" s="79"/>
      <c r="C751" s="85"/>
      <c r="D751" s="296"/>
      <c r="E751" s="296"/>
      <c r="F751" s="79"/>
    </row>
    <row r="752" ht="14.25" customHeight="1">
      <c r="A752" s="79"/>
      <c r="B752" s="79"/>
      <c r="C752" s="85"/>
      <c r="D752" s="296"/>
      <c r="E752" s="296"/>
      <c r="F752" s="79"/>
    </row>
    <row r="753" ht="14.25" customHeight="1">
      <c r="A753" s="79"/>
      <c r="B753" s="79"/>
      <c r="C753" s="85"/>
      <c r="D753" s="296"/>
      <c r="E753" s="296"/>
      <c r="F753" s="79"/>
    </row>
    <row r="754" ht="14.25" customHeight="1">
      <c r="A754" s="79"/>
      <c r="B754" s="79"/>
      <c r="C754" s="85"/>
      <c r="D754" s="296"/>
      <c r="E754" s="296"/>
      <c r="F754" s="79"/>
    </row>
    <row r="755" ht="14.25" customHeight="1">
      <c r="A755" s="79"/>
      <c r="B755" s="79"/>
      <c r="C755" s="85"/>
      <c r="D755" s="296"/>
      <c r="E755" s="296"/>
      <c r="F755" s="79"/>
    </row>
    <row r="756" ht="14.25" customHeight="1">
      <c r="A756" s="79"/>
      <c r="B756" s="79"/>
      <c r="C756" s="85"/>
      <c r="D756" s="296"/>
      <c r="E756" s="296"/>
      <c r="F756" s="79"/>
    </row>
    <row r="757" ht="14.25" customHeight="1">
      <c r="A757" s="79"/>
      <c r="B757" s="79"/>
      <c r="C757" s="85"/>
      <c r="D757" s="296"/>
      <c r="E757" s="296"/>
      <c r="F757" s="79"/>
    </row>
    <row r="758" ht="14.25" customHeight="1">
      <c r="A758" s="79"/>
      <c r="B758" s="79"/>
      <c r="C758" s="85"/>
      <c r="D758" s="296"/>
      <c r="E758" s="296"/>
      <c r="F758" s="79"/>
    </row>
    <row r="759" ht="14.25" customHeight="1">
      <c r="A759" s="79"/>
      <c r="B759" s="79"/>
      <c r="C759" s="85"/>
      <c r="D759" s="296"/>
      <c r="E759" s="296"/>
      <c r="F759" s="79"/>
    </row>
    <row r="760" ht="14.25" customHeight="1">
      <c r="A760" s="79"/>
      <c r="B760" s="79"/>
      <c r="C760" s="85"/>
      <c r="D760" s="296"/>
      <c r="E760" s="296"/>
      <c r="F760" s="79"/>
    </row>
    <row r="761" ht="14.25" customHeight="1">
      <c r="A761" s="79"/>
      <c r="B761" s="79"/>
      <c r="C761" s="85"/>
      <c r="D761" s="296"/>
      <c r="E761" s="296"/>
      <c r="F761" s="79"/>
    </row>
    <row r="762" ht="14.25" customHeight="1">
      <c r="A762" s="79"/>
      <c r="B762" s="79"/>
      <c r="C762" s="85"/>
      <c r="D762" s="296"/>
      <c r="E762" s="296"/>
      <c r="F762" s="79"/>
    </row>
    <row r="763" ht="14.25" customHeight="1">
      <c r="A763" s="79"/>
      <c r="B763" s="79"/>
      <c r="C763" s="85"/>
      <c r="D763" s="296"/>
      <c r="E763" s="296"/>
      <c r="F763" s="79"/>
    </row>
    <row r="764" ht="14.25" customHeight="1">
      <c r="A764" s="79"/>
      <c r="B764" s="79"/>
      <c r="C764" s="85"/>
      <c r="D764" s="296"/>
      <c r="E764" s="296"/>
      <c r="F764" s="79"/>
    </row>
    <row r="765" ht="14.25" customHeight="1">
      <c r="A765" s="79"/>
      <c r="B765" s="79"/>
      <c r="C765" s="85"/>
      <c r="D765" s="296"/>
      <c r="E765" s="296"/>
      <c r="F765" s="79"/>
    </row>
    <row r="766" ht="14.25" customHeight="1">
      <c r="A766" s="79"/>
      <c r="B766" s="79"/>
      <c r="C766" s="85"/>
      <c r="D766" s="296"/>
      <c r="E766" s="296"/>
      <c r="F766" s="79"/>
    </row>
    <row r="767" ht="14.25" customHeight="1">
      <c r="A767" s="79"/>
      <c r="B767" s="79"/>
      <c r="C767" s="85"/>
      <c r="D767" s="296"/>
      <c r="E767" s="296"/>
      <c r="F767" s="79"/>
    </row>
    <row r="768" ht="14.25" customHeight="1">
      <c r="A768" s="79"/>
      <c r="B768" s="79"/>
      <c r="C768" s="85"/>
      <c r="D768" s="296"/>
      <c r="E768" s="296"/>
      <c r="F768" s="79"/>
    </row>
    <row r="769" ht="14.25" customHeight="1">
      <c r="A769" s="79"/>
      <c r="B769" s="79"/>
      <c r="C769" s="85"/>
      <c r="D769" s="296"/>
      <c r="E769" s="296"/>
      <c r="F769" s="79"/>
    </row>
    <row r="770" ht="14.25" customHeight="1">
      <c r="A770" s="79"/>
      <c r="B770" s="79"/>
      <c r="C770" s="85"/>
      <c r="D770" s="296"/>
      <c r="E770" s="296"/>
      <c r="F770" s="79"/>
    </row>
    <row r="771" ht="14.25" customHeight="1">
      <c r="A771" s="79"/>
      <c r="B771" s="79"/>
      <c r="C771" s="85"/>
      <c r="D771" s="296"/>
      <c r="E771" s="296"/>
      <c r="F771" s="79"/>
    </row>
    <row r="772" ht="14.25" customHeight="1">
      <c r="A772" s="79"/>
      <c r="B772" s="79"/>
      <c r="C772" s="85"/>
      <c r="D772" s="296"/>
      <c r="E772" s="296"/>
      <c r="F772" s="79"/>
    </row>
    <row r="773" ht="14.25" customHeight="1">
      <c r="A773" s="79"/>
      <c r="B773" s="79"/>
      <c r="C773" s="85"/>
      <c r="D773" s="296"/>
      <c r="E773" s="296"/>
      <c r="F773" s="79"/>
    </row>
    <row r="774" ht="14.25" customHeight="1">
      <c r="A774" s="79"/>
      <c r="B774" s="79"/>
      <c r="C774" s="85"/>
      <c r="D774" s="296"/>
      <c r="E774" s="296"/>
      <c r="F774" s="79"/>
    </row>
    <row r="775" ht="14.25" customHeight="1">
      <c r="A775" s="79"/>
      <c r="B775" s="79"/>
      <c r="C775" s="85"/>
      <c r="D775" s="296"/>
      <c r="E775" s="296"/>
      <c r="F775" s="79"/>
    </row>
    <row r="776" ht="14.25" customHeight="1">
      <c r="A776" s="79"/>
      <c r="B776" s="79"/>
      <c r="C776" s="85"/>
      <c r="D776" s="296"/>
      <c r="E776" s="296"/>
      <c r="F776" s="79"/>
    </row>
    <row r="777" ht="14.25" customHeight="1">
      <c r="A777" s="79"/>
      <c r="B777" s="79"/>
      <c r="C777" s="85"/>
      <c r="D777" s="296"/>
      <c r="E777" s="296"/>
      <c r="F777" s="79"/>
    </row>
    <row r="778" ht="14.25" customHeight="1">
      <c r="A778" s="79"/>
      <c r="B778" s="79"/>
      <c r="C778" s="85"/>
      <c r="D778" s="296"/>
      <c r="E778" s="296"/>
      <c r="F778" s="79"/>
    </row>
    <row r="779" ht="14.25" customHeight="1">
      <c r="A779" s="79"/>
      <c r="B779" s="79"/>
      <c r="C779" s="85"/>
      <c r="D779" s="296"/>
      <c r="E779" s="296"/>
      <c r="F779" s="79"/>
    </row>
    <row r="780" ht="14.25" customHeight="1">
      <c r="A780" s="79"/>
      <c r="B780" s="79"/>
      <c r="C780" s="85"/>
      <c r="D780" s="296"/>
      <c r="E780" s="296"/>
      <c r="F780" s="79"/>
    </row>
    <row r="781" ht="14.25" customHeight="1">
      <c r="A781" s="79"/>
      <c r="B781" s="79"/>
      <c r="C781" s="85"/>
      <c r="D781" s="296"/>
      <c r="E781" s="296"/>
      <c r="F781" s="79"/>
    </row>
    <row r="782" ht="14.25" customHeight="1">
      <c r="A782" s="79"/>
      <c r="B782" s="79"/>
      <c r="C782" s="85"/>
      <c r="D782" s="296"/>
      <c r="E782" s="296"/>
      <c r="F782" s="79"/>
    </row>
    <row r="783" ht="14.25" customHeight="1">
      <c r="A783" s="79"/>
      <c r="B783" s="79"/>
      <c r="C783" s="85"/>
      <c r="D783" s="296"/>
      <c r="E783" s="296"/>
      <c r="F783" s="79"/>
    </row>
    <row r="784" ht="14.25" customHeight="1">
      <c r="A784" s="79"/>
      <c r="B784" s="79"/>
      <c r="C784" s="85"/>
      <c r="D784" s="296"/>
      <c r="E784" s="296"/>
      <c r="F784" s="79"/>
    </row>
    <row r="785" ht="14.25" customHeight="1">
      <c r="A785" s="79"/>
      <c r="B785" s="79"/>
      <c r="C785" s="85"/>
      <c r="D785" s="296"/>
      <c r="E785" s="296"/>
      <c r="F785" s="79"/>
    </row>
    <row r="786" ht="14.25" customHeight="1">
      <c r="A786" s="79"/>
      <c r="B786" s="79"/>
      <c r="C786" s="85"/>
      <c r="D786" s="296"/>
      <c r="E786" s="296"/>
      <c r="F786" s="79"/>
    </row>
    <row r="787" ht="14.25" customHeight="1">
      <c r="A787" s="79"/>
      <c r="B787" s="79"/>
      <c r="C787" s="85"/>
      <c r="D787" s="296"/>
      <c r="E787" s="296"/>
      <c r="F787" s="79"/>
    </row>
    <row r="788" ht="14.25" customHeight="1">
      <c r="A788" s="79"/>
      <c r="B788" s="79"/>
      <c r="C788" s="85"/>
      <c r="D788" s="296"/>
      <c r="E788" s="296"/>
      <c r="F788" s="79"/>
    </row>
    <row r="789" ht="14.25" customHeight="1">
      <c r="A789" s="79"/>
      <c r="B789" s="79"/>
      <c r="C789" s="85"/>
      <c r="D789" s="296"/>
      <c r="E789" s="296"/>
      <c r="F789" s="79"/>
    </row>
    <row r="790" ht="14.25" customHeight="1">
      <c r="A790" s="79"/>
      <c r="B790" s="79"/>
      <c r="C790" s="85"/>
      <c r="D790" s="296"/>
      <c r="E790" s="296"/>
      <c r="F790" s="79"/>
    </row>
    <row r="791" ht="14.25" customHeight="1">
      <c r="A791" s="79"/>
      <c r="B791" s="79"/>
      <c r="C791" s="85"/>
      <c r="D791" s="296"/>
      <c r="E791" s="296"/>
      <c r="F791" s="79"/>
    </row>
    <row r="792" ht="14.25" customHeight="1">
      <c r="A792" s="79"/>
      <c r="B792" s="79"/>
      <c r="C792" s="85"/>
      <c r="D792" s="296"/>
      <c r="E792" s="296"/>
      <c r="F792" s="79"/>
    </row>
    <row r="793" ht="14.25" customHeight="1">
      <c r="A793" s="79"/>
      <c r="B793" s="79"/>
      <c r="C793" s="85"/>
      <c r="D793" s="296"/>
      <c r="E793" s="296"/>
      <c r="F793" s="79"/>
    </row>
    <row r="794" ht="14.25" customHeight="1">
      <c r="A794" s="79"/>
      <c r="B794" s="79"/>
      <c r="C794" s="85"/>
      <c r="D794" s="296"/>
      <c r="E794" s="296"/>
      <c r="F794" s="79"/>
    </row>
    <row r="795" ht="14.25" customHeight="1">
      <c r="A795" s="79"/>
      <c r="B795" s="79"/>
      <c r="C795" s="85"/>
      <c r="D795" s="296"/>
      <c r="E795" s="296"/>
      <c r="F795" s="79"/>
    </row>
    <row r="796" ht="14.25" customHeight="1">
      <c r="A796" s="79"/>
      <c r="B796" s="79"/>
      <c r="C796" s="85"/>
      <c r="D796" s="296"/>
      <c r="E796" s="296"/>
      <c r="F796" s="79"/>
    </row>
    <row r="797" ht="14.25" customHeight="1">
      <c r="A797" s="79"/>
      <c r="B797" s="79"/>
      <c r="C797" s="85"/>
      <c r="D797" s="296"/>
      <c r="E797" s="296"/>
      <c r="F797" s="79"/>
    </row>
    <row r="798" ht="14.25" customHeight="1">
      <c r="A798" s="79"/>
      <c r="B798" s="79"/>
      <c r="C798" s="85"/>
      <c r="D798" s="296"/>
      <c r="E798" s="296"/>
      <c r="F798" s="79"/>
    </row>
    <row r="799" ht="14.25" customHeight="1">
      <c r="A799" s="79"/>
      <c r="B799" s="79"/>
      <c r="C799" s="85"/>
      <c r="D799" s="296"/>
      <c r="E799" s="296"/>
      <c r="F799" s="79"/>
    </row>
    <row r="800" ht="14.25" customHeight="1">
      <c r="A800" s="79"/>
      <c r="B800" s="79"/>
      <c r="C800" s="85"/>
      <c r="D800" s="296"/>
      <c r="E800" s="296"/>
      <c r="F800" s="79"/>
    </row>
    <row r="801" ht="14.25" customHeight="1">
      <c r="A801" s="79"/>
      <c r="B801" s="79"/>
      <c r="C801" s="85"/>
      <c r="D801" s="296"/>
      <c r="E801" s="296"/>
      <c r="F801" s="79"/>
    </row>
    <row r="802" ht="14.25" customHeight="1">
      <c r="A802" s="79"/>
      <c r="B802" s="79"/>
      <c r="C802" s="85"/>
      <c r="D802" s="296"/>
      <c r="E802" s="296"/>
      <c r="F802" s="79"/>
    </row>
    <row r="803" ht="14.25" customHeight="1">
      <c r="A803" s="79"/>
      <c r="B803" s="79"/>
      <c r="C803" s="85"/>
      <c r="D803" s="296"/>
      <c r="E803" s="296"/>
      <c r="F803" s="79"/>
    </row>
    <row r="804" ht="14.25" customHeight="1">
      <c r="A804" s="79"/>
      <c r="B804" s="79"/>
      <c r="C804" s="85"/>
      <c r="D804" s="296"/>
      <c r="E804" s="296"/>
      <c r="F804" s="79"/>
    </row>
    <row r="805" ht="14.25" customHeight="1">
      <c r="A805" s="79"/>
      <c r="B805" s="79"/>
      <c r="C805" s="85"/>
      <c r="D805" s="296"/>
      <c r="E805" s="296"/>
      <c r="F805" s="79"/>
    </row>
    <row r="806" ht="14.25" customHeight="1">
      <c r="A806" s="79"/>
      <c r="B806" s="79"/>
      <c r="C806" s="85"/>
      <c r="D806" s="296"/>
      <c r="E806" s="296"/>
      <c r="F806" s="79"/>
    </row>
    <row r="807" ht="14.25" customHeight="1">
      <c r="A807" s="79"/>
      <c r="B807" s="79"/>
      <c r="C807" s="85"/>
      <c r="D807" s="296"/>
      <c r="E807" s="296"/>
      <c r="F807" s="79"/>
    </row>
    <row r="808" ht="14.25" customHeight="1">
      <c r="A808" s="79"/>
      <c r="B808" s="79"/>
      <c r="C808" s="85"/>
      <c r="D808" s="296"/>
      <c r="E808" s="296"/>
      <c r="F808" s="79"/>
    </row>
    <row r="809" ht="14.25" customHeight="1">
      <c r="A809" s="79"/>
      <c r="B809" s="79"/>
      <c r="C809" s="85"/>
      <c r="D809" s="296"/>
      <c r="E809" s="296"/>
      <c r="F809" s="79"/>
    </row>
    <row r="810" ht="14.25" customHeight="1">
      <c r="A810" s="79"/>
      <c r="B810" s="79"/>
      <c r="C810" s="85"/>
      <c r="D810" s="296"/>
      <c r="E810" s="296"/>
      <c r="F810" s="79"/>
    </row>
    <row r="811" ht="14.25" customHeight="1">
      <c r="A811" s="79"/>
      <c r="B811" s="79"/>
      <c r="C811" s="85"/>
      <c r="D811" s="296"/>
      <c r="E811" s="296"/>
      <c r="F811" s="79"/>
    </row>
    <row r="812" ht="14.25" customHeight="1">
      <c r="A812" s="79"/>
      <c r="B812" s="79"/>
      <c r="C812" s="85"/>
      <c r="D812" s="296"/>
      <c r="E812" s="296"/>
      <c r="F812" s="79"/>
    </row>
    <row r="813" ht="14.25" customHeight="1">
      <c r="A813" s="79"/>
      <c r="B813" s="79"/>
      <c r="C813" s="85"/>
      <c r="D813" s="296"/>
      <c r="E813" s="296"/>
      <c r="F813" s="79"/>
    </row>
    <row r="814" ht="14.25" customHeight="1">
      <c r="A814" s="79"/>
      <c r="B814" s="79"/>
      <c r="C814" s="85"/>
      <c r="D814" s="296"/>
      <c r="E814" s="296"/>
      <c r="F814" s="79"/>
    </row>
    <row r="815" ht="14.25" customHeight="1">
      <c r="A815" s="79"/>
      <c r="B815" s="79"/>
      <c r="C815" s="85"/>
      <c r="D815" s="296"/>
      <c r="E815" s="296"/>
      <c r="F815" s="79"/>
    </row>
    <row r="816" ht="14.25" customHeight="1">
      <c r="A816" s="79"/>
      <c r="B816" s="79"/>
      <c r="C816" s="85"/>
      <c r="D816" s="296"/>
      <c r="E816" s="296"/>
      <c r="F816" s="79"/>
    </row>
    <row r="817" ht="14.25" customHeight="1">
      <c r="A817" s="79"/>
      <c r="B817" s="79"/>
      <c r="C817" s="85"/>
      <c r="D817" s="296"/>
      <c r="E817" s="296"/>
      <c r="F817" s="79"/>
    </row>
    <row r="818" ht="14.25" customHeight="1">
      <c r="A818" s="79"/>
      <c r="B818" s="79"/>
      <c r="C818" s="85"/>
      <c r="D818" s="296"/>
      <c r="E818" s="296"/>
      <c r="F818" s="79"/>
    </row>
    <row r="819" ht="14.25" customHeight="1">
      <c r="A819" s="79"/>
      <c r="B819" s="79"/>
      <c r="C819" s="85"/>
      <c r="D819" s="296"/>
      <c r="E819" s="296"/>
      <c r="F819" s="79"/>
    </row>
    <row r="820" ht="14.25" customHeight="1">
      <c r="A820" s="79"/>
      <c r="B820" s="79"/>
      <c r="C820" s="85"/>
      <c r="D820" s="296"/>
      <c r="E820" s="296"/>
      <c r="F820" s="79"/>
    </row>
    <row r="821" ht="14.25" customHeight="1">
      <c r="A821" s="79"/>
      <c r="B821" s="79"/>
      <c r="C821" s="85"/>
      <c r="D821" s="296"/>
      <c r="E821" s="296"/>
      <c r="F821" s="79"/>
    </row>
    <row r="822" ht="14.25" customHeight="1">
      <c r="A822" s="79"/>
      <c r="B822" s="79"/>
      <c r="C822" s="85"/>
      <c r="D822" s="296"/>
      <c r="E822" s="296"/>
      <c r="F822" s="79"/>
    </row>
    <row r="823" ht="14.25" customHeight="1">
      <c r="A823" s="79"/>
      <c r="B823" s="79"/>
      <c r="C823" s="85"/>
      <c r="D823" s="296"/>
      <c r="E823" s="296"/>
      <c r="F823" s="79"/>
    </row>
    <row r="824" ht="14.25" customHeight="1">
      <c r="A824" s="79"/>
      <c r="B824" s="79"/>
      <c r="C824" s="85"/>
      <c r="D824" s="296"/>
      <c r="E824" s="296"/>
      <c r="F824" s="79"/>
    </row>
    <row r="825" ht="14.25" customHeight="1">
      <c r="A825" s="79"/>
      <c r="B825" s="79"/>
      <c r="C825" s="85"/>
      <c r="D825" s="296"/>
      <c r="E825" s="296"/>
      <c r="F825" s="79"/>
    </row>
    <row r="826" ht="14.25" customHeight="1">
      <c r="A826" s="79"/>
      <c r="B826" s="79"/>
      <c r="C826" s="85"/>
      <c r="D826" s="296"/>
      <c r="E826" s="296"/>
      <c r="F826" s="79"/>
    </row>
    <row r="827" ht="14.25" customHeight="1">
      <c r="A827" s="79"/>
      <c r="B827" s="79"/>
      <c r="C827" s="85"/>
      <c r="D827" s="296"/>
      <c r="E827" s="296"/>
      <c r="F827" s="79"/>
    </row>
    <row r="828" ht="14.25" customHeight="1">
      <c r="A828" s="79"/>
      <c r="B828" s="79"/>
      <c r="C828" s="85"/>
      <c r="D828" s="296"/>
      <c r="E828" s="296"/>
      <c r="F828" s="79"/>
    </row>
    <row r="829" ht="14.25" customHeight="1">
      <c r="A829" s="79"/>
      <c r="B829" s="79"/>
      <c r="C829" s="85"/>
      <c r="D829" s="296"/>
      <c r="E829" s="296"/>
      <c r="F829" s="79"/>
    </row>
    <row r="830" ht="14.25" customHeight="1">
      <c r="A830" s="79"/>
      <c r="B830" s="79"/>
      <c r="C830" s="85"/>
      <c r="D830" s="296"/>
      <c r="E830" s="296"/>
      <c r="F830" s="79"/>
    </row>
    <row r="831" ht="14.25" customHeight="1">
      <c r="A831" s="79"/>
      <c r="B831" s="79"/>
      <c r="C831" s="85"/>
      <c r="D831" s="296"/>
      <c r="E831" s="296"/>
      <c r="F831" s="79"/>
    </row>
    <row r="832" ht="14.25" customHeight="1">
      <c r="A832" s="79"/>
      <c r="B832" s="79"/>
      <c r="C832" s="85"/>
      <c r="D832" s="296"/>
      <c r="E832" s="296"/>
      <c r="F832" s="79"/>
    </row>
    <row r="833" ht="14.25" customHeight="1">
      <c r="A833" s="79"/>
      <c r="B833" s="79"/>
      <c r="C833" s="85"/>
      <c r="D833" s="296"/>
      <c r="E833" s="296"/>
      <c r="F833" s="79"/>
    </row>
    <row r="834" ht="14.25" customHeight="1">
      <c r="A834" s="79"/>
      <c r="B834" s="79"/>
      <c r="C834" s="85"/>
      <c r="D834" s="296"/>
      <c r="E834" s="296"/>
      <c r="F834" s="79"/>
    </row>
    <row r="835" ht="14.25" customHeight="1">
      <c r="A835" s="79"/>
      <c r="B835" s="79"/>
      <c r="C835" s="85"/>
      <c r="D835" s="296"/>
      <c r="E835" s="296"/>
      <c r="F835" s="79"/>
    </row>
    <row r="836" ht="14.25" customHeight="1">
      <c r="A836" s="79"/>
      <c r="B836" s="79"/>
      <c r="C836" s="85"/>
      <c r="D836" s="296"/>
      <c r="E836" s="296"/>
      <c r="F836" s="79"/>
    </row>
    <row r="837" ht="14.25" customHeight="1">
      <c r="A837" s="79"/>
      <c r="B837" s="79"/>
      <c r="C837" s="85"/>
      <c r="D837" s="296"/>
      <c r="E837" s="296"/>
      <c r="F837" s="79"/>
    </row>
    <row r="838" ht="14.25" customHeight="1">
      <c r="A838" s="79"/>
      <c r="B838" s="79"/>
      <c r="C838" s="85"/>
      <c r="D838" s="296"/>
      <c r="E838" s="296"/>
      <c r="F838" s="79"/>
    </row>
    <row r="839" ht="14.25" customHeight="1">
      <c r="A839" s="79"/>
      <c r="B839" s="79"/>
      <c r="C839" s="85"/>
      <c r="D839" s="296"/>
      <c r="E839" s="296"/>
      <c r="F839" s="79"/>
    </row>
    <row r="840" ht="14.25" customHeight="1">
      <c r="A840" s="79"/>
      <c r="B840" s="79"/>
      <c r="C840" s="85"/>
      <c r="D840" s="296"/>
      <c r="E840" s="296"/>
      <c r="F840" s="79"/>
    </row>
    <row r="841" ht="14.25" customHeight="1">
      <c r="A841" s="79"/>
      <c r="B841" s="79"/>
      <c r="C841" s="85"/>
      <c r="D841" s="296"/>
      <c r="E841" s="296"/>
      <c r="F841" s="79"/>
    </row>
    <row r="842" ht="14.25" customHeight="1">
      <c r="A842" s="79"/>
      <c r="B842" s="79"/>
      <c r="C842" s="85"/>
      <c r="D842" s="296"/>
      <c r="E842" s="296"/>
      <c r="F842" s="79"/>
    </row>
    <row r="843" ht="14.25" customHeight="1">
      <c r="A843" s="79"/>
      <c r="B843" s="79"/>
      <c r="C843" s="85"/>
      <c r="D843" s="296"/>
      <c r="E843" s="296"/>
      <c r="F843" s="79"/>
    </row>
    <row r="844" ht="14.25" customHeight="1">
      <c r="A844" s="79"/>
      <c r="B844" s="79"/>
      <c r="C844" s="85"/>
      <c r="D844" s="296"/>
      <c r="E844" s="296"/>
      <c r="F844" s="79"/>
    </row>
    <row r="845" ht="14.25" customHeight="1">
      <c r="A845" s="79"/>
      <c r="B845" s="79"/>
      <c r="C845" s="85"/>
      <c r="D845" s="296"/>
      <c r="E845" s="296"/>
      <c r="F845" s="79"/>
    </row>
    <row r="846" ht="14.25" customHeight="1">
      <c r="A846" s="79"/>
      <c r="B846" s="79"/>
      <c r="C846" s="85"/>
      <c r="D846" s="296"/>
      <c r="E846" s="296"/>
      <c r="F846" s="79"/>
    </row>
    <row r="847" ht="14.25" customHeight="1">
      <c r="A847" s="79"/>
      <c r="B847" s="79"/>
      <c r="C847" s="85"/>
      <c r="D847" s="296"/>
      <c r="E847" s="296"/>
      <c r="F847" s="79"/>
    </row>
    <row r="848" ht="14.25" customHeight="1">
      <c r="A848" s="79"/>
      <c r="B848" s="79"/>
      <c r="C848" s="85"/>
      <c r="D848" s="296"/>
      <c r="E848" s="296"/>
      <c r="F848" s="79"/>
    </row>
    <row r="849" ht="14.25" customHeight="1">
      <c r="A849" s="79"/>
      <c r="B849" s="79"/>
      <c r="C849" s="85"/>
      <c r="D849" s="296"/>
      <c r="E849" s="296"/>
      <c r="F849" s="79"/>
    </row>
    <row r="850" ht="14.25" customHeight="1">
      <c r="A850" s="79"/>
      <c r="B850" s="79"/>
      <c r="C850" s="85"/>
      <c r="D850" s="296"/>
      <c r="E850" s="296"/>
      <c r="F850" s="79"/>
    </row>
    <row r="851" ht="14.25" customHeight="1">
      <c r="A851" s="79"/>
      <c r="B851" s="79"/>
      <c r="C851" s="85"/>
      <c r="D851" s="296"/>
      <c r="E851" s="296"/>
      <c r="F851" s="79"/>
    </row>
    <row r="852" ht="14.25" customHeight="1">
      <c r="A852" s="79"/>
      <c r="B852" s="79"/>
      <c r="C852" s="85"/>
      <c r="D852" s="296"/>
      <c r="E852" s="296"/>
      <c r="F852" s="79"/>
    </row>
    <row r="853" ht="14.25" customHeight="1">
      <c r="A853" s="79"/>
      <c r="B853" s="79"/>
      <c r="C853" s="85"/>
      <c r="D853" s="296"/>
      <c r="E853" s="296"/>
      <c r="F853" s="79"/>
    </row>
    <row r="854" ht="14.25" customHeight="1">
      <c r="A854" s="79"/>
      <c r="B854" s="79"/>
      <c r="C854" s="85"/>
      <c r="D854" s="296"/>
      <c r="E854" s="296"/>
      <c r="F854" s="79"/>
    </row>
    <row r="855" ht="14.25" customHeight="1">
      <c r="A855" s="79"/>
      <c r="B855" s="79"/>
      <c r="C855" s="85"/>
      <c r="D855" s="296"/>
      <c r="E855" s="296"/>
      <c r="F855" s="79"/>
    </row>
    <row r="856" ht="14.25" customHeight="1">
      <c r="A856" s="79"/>
      <c r="B856" s="79"/>
      <c r="C856" s="85"/>
      <c r="D856" s="296"/>
      <c r="E856" s="296"/>
      <c r="F856" s="79"/>
    </row>
    <row r="857" ht="14.25" customHeight="1">
      <c r="A857" s="79"/>
      <c r="B857" s="79"/>
      <c r="C857" s="85"/>
      <c r="D857" s="296"/>
      <c r="E857" s="296"/>
      <c r="F857" s="79"/>
    </row>
    <row r="858" ht="14.25" customHeight="1">
      <c r="A858" s="79"/>
      <c r="B858" s="79"/>
      <c r="C858" s="85"/>
      <c r="D858" s="296"/>
      <c r="E858" s="296"/>
      <c r="F858" s="79"/>
    </row>
    <row r="859" ht="14.25" customHeight="1">
      <c r="A859" s="79"/>
      <c r="B859" s="79"/>
      <c r="C859" s="85"/>
      <c r="D859" s="296"/>
      <c r="E859" s="296"/>
      <c r="F859" s="79"/>
    </row>
    <row r="860" ht="14.25" customHeight="1">
      <c r="A860" s="79"/>
      <c r="B860" s="79"/>
      <c r="C860" s="85"/>
      <c r="D860" s="296"/>
      <c r="E860" s="296"/>
      <c r="F860" s="79"/>
    </row>
    <row r="861" ht="14.25" customHeight="1">
      <c r="A861" s="79"/>
      <c r="B861" s="79"/>
      <c r="C861" s="85"/>
      <c r="D861" s="296"/>
      <c r="E861" s="296"/>
      <c r="F861" s="79"/>
    </row>
    <row r="862" ht="14.25" customHeight="1">
      <c r="A862" s="79"/>
      <c r="B862" s="79"/>
      <c r="C862" s="85"/>
      <c r="D862" s="296"/>
      <c r="E862" s="296"/>
      <c r="F862" s="79"/>
    </row>
    <row r="863" ht="14.25" customHeight="1">
      <c r="A863" s="79"/>
      <c r="B863" s="79"/>
      <c r="C863" s="85"/>
      <c r="D863" s="296"/>
      <c r="E863" s="296"/>
      <c r="F863" s="79"/>
    </row>
    <row r="864" ht="14.25" customHeight="1">
      <c r="A864" s="79"/>
      <c r="B864" s="79"/>
      <c r="C864" s="85"/>
      <c r="D864" s="296"/>
      <c r="E864" s="296"/>
      <c r="F864" s="79"/>
    </row>
    <row r="865" ht="14.25" customHeight="1">
      <c r="A865" s="79"/>
      <c r="B865" s="79"/>
      <c r="C865" s="85"/>
      <c r="D865" s="296"/>
      <c r="E865" s="296"/>
      <c r="F865" s="79"/>
    </row>
    <row r="866" ht="14.25" customHeight="1">
      <c r="A866" s="79"/>
      <c r="B866" s="79"/>
      <c r="C866" s="85"/>
      <c r="D866" s="296"/>
      <c r="E866" s="296"/>
      <c r="F866" s="79"/>
    </row>
    <row r="867" ht="14.25" customHeight="1">
      <c r="A867" s="79"/>
      <c r="B867" s="79"/>
      <c r="C867" s="85"/>
      <c r="D867" s="296"/>
      <c r="E867" s="296"/>
      <c r="F867" s="79"/>
    </row>
    <row r="868" ht="14.25" customHeight="1">
      <c r="A868" s="79"/>
      <c r="B868" s="79"/>
      <c r="C868" s="85"/>
      <c r="D868" s="296"/>
      <c r="E868" s="296"/>
      <c r="F868" s="79"/>
    </row>
    <row r="869" ht="14.25" customHeight="1">
      <c r="A869" s="79"/>
      <c r="B869" s="79"/>
      <c r="C869" s="85"/>
      <c r="D869" s="296"/>
      <c r="E869" s="296"/>
      <c r="F869" s="79"/>
    </row>
    <row r="870" ht="14.25" customHeight="1">
      <c r="A870" s="79"/>
      <c r="B870" s="79"/>
      <c r="C870" s="85"/>
      <c r="D870" s="296"/>
      <c r="E870" s="296"/>
      <c r="F870" s="79"/>
    </row>
    <row r="871" ht="14.25" customHeight="1">
      <c r="A871" s="79"/>
      <c r="B871" s="79"/>
      <c r="C871" s="85"/>
      <c r="D871" s="296"/>
      <c r="E871" s="296"/>
      <c r="F871" s="79"/>
    </row>
    <row r="872" ht="14.25" customHeight="1">
      <c r="A872" s="79"/>
      <c r="B872" s="79"/>
      <c r="C872" s="85"/>
      <c r="D872" s="296"/>
      <c r="E872" s="296"/>
      <c r="F872" s="79"/>
    </row>
    <row r="873" ht="14.25" customHeight="1">
      <c r="A873" s="79"/>
      <c r="B873" s="79"/>
      <c r="C873" s="85"/>
      <c r="D873" s="296"/>
      <c r="E873" s="296"/>
      <c r="F873" s="79"/>
    </row>
    <row r="874" ht="14.25" customHeight="1">
      <c r="A874" s="79"/>
      <c r="B874" s="79"/>
      <c r="C874" s="85"/>
      <c r="D874" s="296"/>
      <c r="E874" s="296"/>
      <c r="F874" s="79"/>
    </row>
    <row r="875" ht="14.25" customHeight="1">
      <c r="A875" s="79"/>
      <c r="B875" s="79"/>
      <c r="C875" s="85"/>
      <c r="D875" s="296"/>
      <c r="E875" s="296"/>
      <c r="F875" s="79"/>
    </row>
    <row r="876" ht="14.25" customHeight="1">
      <c r="A876" s="79"/>
      <c r="B876" s="79"/>
      <c r="C876" s="85"/>
      <c r="D876" s="296"/>
      <c r="E876" s="296"/>
      <c r="F876" s="79"/>
    </row>
    <row r="877" ht="14.25" customHeight="1">
      <c r="A877" s="79"/>
      <c r="B877" s="79"/>
      <c r="C877" s="85"/>
      <c r="D877" s="296"/>
      <c r="E877" s="296"/>
      <c r="F877" s="79"/>
    </row>
    <row r="878" ht="14.25" customHeight="1">
      <c r="A878" s="79"/>
      <c r="B878" s="79"/>
      <c r="C878" s="85"/>
      <c r="D878" s="296"/>
      <c r="E878" s="296"/>
      <c r="F878" s="79"/>
    </row>
    <row r="879" ht="14.25" customHeight="1">
      <c r="A879" s="79"/>
      <c r="B879" s="79"/>
      <c r="C879" s="85"/>
      <c r="D879" s="296"/>
      <c r="E879" s="296"/>
      <c r="F879" s="79"/>
    </row>
    <row r="880" ht="14.25" customHeight="1">
      <c r="A880" s="79"/>
      <c r="B880" s="79"/>
      <c r="C880" s="85"/>
      <c r="D880" s="296"/>
      <c r="E880" s="296"/>
      <c r="F880" s="79"/>
    </row>
    <row r="881" ht="14.25" customHeight="1">
      <c r="A881" s="79"/>
      <c r="B881" s="79"/>
      <c r="C881" s="85"/>
      <c r="D881" s="296"/>
      <c r="E881" s="296"/>
      <c r="F881" s="79"/>
    </row>
    <row r="882" ht="14.25" customHeight="1">
      <c r="A882" s="79"/>
      <c r="B882" s="79"/>
      <c r="C882" s="85"/>
      <c r="D882" s="296"/>
      <c r="E882" s="296"/>
      <c r="F882" s="79"/>
    </row>
    <row r="883" ht="14.25" customHeight="1">
      <c r="A883" s="79"/>
      <c r="B883" s="79"/>
      <c r="C883" s="85"/>
      <c r="D883" s="296"/>
      <c r="E883" s="296"/>
      <c r="F883" s="79"/>
    </row>
    <row r="884" ht="14.25" customHeight="1">
      <c r="A884" s="79"/>
      <c r="B884" s="79"/>
      <c r="C884" s="85"/>
      <c r="D884" s="296"/>
      <c r="E884" s="296"/>
      <c r="F884" s="79"/>
    </row>
    <row r="885" ht="14.25" customHeight="1">
      <c r="A885" s="79"/>
      <c r="B885" s="79"/>
      <c r="C885" s="85"/>
      <c r="D885" s="296"/>
      <c r="E885" s="296"/>
      <c r="F885" s="79"/>
    </row>
    <row r="886" ht="14.25" customHeight="1">
      <c r="A886" s="79"/>
      <c r="B886" s="79"/>
      <c r="C886" s="85"/>
      <c r="D886" s="296"/>
      <c r="E886" s="296"/>
      <c r="F886" s="79"/>
    </row>
    <row r="887" ht="14.25" customHeight="1">
      <c r="A887" s="79"/>
      <c r="B887" s="79"/>
      <c r="C887" s="85"/>
      <c r="D887" s="296"/>
      <c r="E887" s="296"/>
      <c r="F887" s="79"/>
    </row>
    <row r="888" ht="14.25" customHeight="1">
      <c r="A888" s="79"/>
      <c r="B888" s="79"/>
      <c r="C888" s="85"/>
      <c r="D888" s="296"/>
      <c r="E888" s="296"/>
      <c r="F888" s="79"/>
    </row>
    <row r="889" ht="14.25" customHeight="1">
      <c r="A889" s="79"/>
      <c r="B889" s="79"/>
      <c r="C889" s="85"/>
      <c r="D889" s="296"/>
      <c r="E889" s="296"/>
      <c r="F889" s="79"/>
    </row>
    <row r="890" ht="14.25" customHeight="1">
      <c r="A890" s="79"/>
      <c r="B890" s="79"/>
      <c r="C890" s="85"/>
      <c r="D890" s="296"/>
      <c r="E890" s="296"/>
      <c r="F890" s="79"/>
    </row>
    <row r="891" ht="14.25" customHeight="1">
      <c r="A891" s="79"/>
      <c r="B891" s="79"/>
      <c r="C891" s="85"/>
      <c r="D891" s="296"/>
      <c r="E891" s="296"/>
      <c r="F891" s="79"/>
    </row>
    <row r="892" ht="14.25" customHeight="1">
      <c r="A892" s="79"/>
      <c r="B892" s="79"/>
      <c r="C892" s="85"/>
      <c r="D892" s="296"/>
      <c r="E892" s="296"/>
      <c r="F892" s="79"/>
    </row>
    <row r="893" ht="14.25" customHeight="1">
      <c r="A893" s="79"/>
      <c r="B893" s="79"/>
      <c r="C893" s="85"/>
      <c r="D893" s="296"/>
      <c r="E893" s="296"/>
      <c r="F893" s="79"/>
    </row>
    <row r="894" ht="14.25" customHeight="1">
      <c r="A894" s="79"/>
      <c r="B894" s="79"/>
      <c r="C894" s="85"/>
      <c r="D894" s="296"/>
      <c r="E894" s="296"/>
      <c r="F894" s="79"/>
    </row>
    <row r="895" ht="14.25" customHeight="1">
      <c r="A895" s="79"/>
      <c r="B895" s="79"/>
      <c r="C895" s="85"/>
      <c r="D895" s="296"/>
      <c r="E895" s="296"/>
      <c r="F895" s="79"/>
    </row>
    <row r="896" ht="14.25" customHeight="1">
      <c r="A896" s="79"/>
      <c r="B896" s="79"/>
      <c r="C896" s="85"/>
      <c r="D896" s="296"/>
      <c r="E896" s="296"/>
      <c r="F896" s="79"/>
    </row>
    <row r="897" ht="14.25" customHeight="1">
      <c r="A897" s="79"/>
      <c r="B897" s="79"/>
      <c r="C897" s="85"/>
      <c r="D897" s="296"/>
      <c r="E897" s="296"/>
      <c r="F897" s="79"/>
    </row>
    <row r="898" ht="14.25" customHeight="1">
      <c r="A898" s="79"/>
      <c r="B898" s="79"/>
      <c r="C898" s="85"/>
      <c r="D898" s="296"/>
      <c r="E898" s="296"/>
      <c r="F898" s="79"/>
    </row>
    <row r="899" ht="14.25" customHeight="1">
      <c r="A899" s="79"/>
      <c r="B899" s="79"/>
      <c r="C899" s="85"/>
      <c r="D899" s="296"/>
      <c r="E899" s="296"/>
      <c r="F899" s="79"/>
    </row>
    <row r="900" ht="14.25" customHeight="1">
      <c r="A900" s="79"/>
      <c r="B900" s="79"/>
      <c r="C900" s="85"/>
      <c r="D900" s="296"/>
      <c r="E900" s="296"/>
      <c r="F900" s="79"/>
    </row>
    <row r="901" ht="14.25" customHeight="1">
      <c r="A901" s="79"/>
      <c r="B901" s="79"/>
      <c r="C901" s="85"/>
      <c r="D901" s="296"/>
      <c r="E901" s="296"/>
      <c r="F901" s="79"/>
    </row>
    <row r="902" ht="14.25" customHeight="1">
      <c r="A902" s="79"/>
      <c r="B902" s="79"/>
      <c r="C902" s="85"/>
      <c r="D902" s="296"/>
      <c r="E902" s="296"/>
      <c r="F902" s="79"/>
    </row>
    <row r="903" ht="14.25" customHeight="1">
      <c r="A903" s="79"/>
      <c r="B903" s="79"/>
      <c r="C903" s="85"/>
      <c r="D903" s="296"/>
      <c r="E903" s="296"/>
      <c r="F903" s="79"/>
    </row>
    <row r="904" ht="14.25" customHeight="1">
      <c r="A904" s="79"/>
      <c r="B904" s="79"/>
      <c r="C904" s="85"/>
      <c r="D904" s="296"/>
      <c r="E904" s="296"/>
      <c r="F904" s="79"/>
    </row>
    <row r="905" ht="14.25" customHeight="1">
      <c r="A905" s="79"/>
      <c r="B905" s="79"/>
      <c r="C905" s="85"/>
      <c r="D905" s="296"/>
      <c r="E905" s="296"/>
      <c r="F905" s="79"/>
    </row>
    <row r="906" ht="14.25" customHeight="1">
      <c r="A906" s="79"/>
      <c r="B906" s="79"/>
      <c r="C906" s="85"/>
      <c r="D906" s="296"/>
      <c r="E906" s="296"/>
      <c r="F906" s="79"/>
    </row>
    <row r="907" ht="14.25" customHeight="1">
      <c r="A907" s="79"/>
      <c r="B907" s="79"/>
      <c r="C907" s="85"/>
      <c r="D907" s="296"/>
      <c r="E907" s="296"/>
      <c r="F907" s="79"/>
    </row>
    <row r="908" ht="14.25" customHeight="1">
      <c r="A908" s="79"/>
      <c r="B908" s="79"/>
      <c r="C908" s="85"/>
      <c r="D908" s="296"/>
      <c r="E908" s="296"/>
      <c r="F908" s="79"/>
    </row>
    <row r="909" ht="14.25" customHeight="1">
      <c r="A909" s="79"/>
      <c r="B909" s="79"/>
      <c r="C909" s="85"/>
      <c r="D909" s="296"/>
      <c r="E909" s="296"/>
      <c r="F909" s="79"/>
    </row>
    <row r="910" ht="14.25" customHeight="1">
      <c r="A910" s="79"/>
      <c r="B910" s="79"/>
      <c r="C910" s="85"/>
      <c r="D910" s="296"/>
      <c r="E910" s="296"/>
      <c r="F910" s="79"/>
    </row>
    <row r="911" ht="14.25" customHeight="1">
      <c r="A911" s="79"/>
      <c r="B911" s="79"/>
      <c r="C911" s="85"/>
      <c r="D911" s="296"/>
      <c r="E911" s="296"/>
      <c r="F911" s="79"/>
    </row>
    <row r="912" ht="14.25" customHeight="1">
      <c r="A912" s="79"/>
      <c r="B912" s="79"/>
      <c r="C912" s="85"/>
      <c r="D912" s="296"/>
      <c r="E912" s="296"/>
      <c r="F912" s="79"/>
    </row>
    <row r="913" ht="14.25" customHeight="1">
      <c r="A913" s="79"/>
      <c r="B913" s="79"/>
      <c r="C913" s="85"/>
      <c r="D913" s="296"/>
      <c r="E913" s="296"/>
      <c r="F913" s="79"/>
    </row>
    <row r="914" ht="14.25" customHeight="1">
      <c r="A914" s="79"/>
      <c r="B914" s="79"/>
      <c r="C914" s="85"/>
      <c r="D914" s="296"/>
      <c r="E914" s="296"/>
      <c r="F914" s="79"/>
    </row>
    <row r="915" ht="14.25" customHeight="1">
      <c r="A915" s="79"/>
      <c r="B915" s="79"/>
      <c r="C915" s="85"/>
      <c r="D915" s="296"/>
      <c r="E915" s="296"/>
      <c r="F915" s="79"/>
    </row>
    <row r="916" ht="14.25" customHeight="1">
      <c r="A916" s="79"/>
      <c r="B916" s="79"/>
      <c r="C916" s="85"/>
      <c r="D916" s="296"/>
      <c r="E916" s="296"/>
      <c r="F916" s="79"/>
    </row>
    <row r="917" ht="14.25" customHeight="1">
      <c r="A917" s="79"/>
      <c r="B917" s="79"/>
      <c r="C917" s="85"/>
      <c r="D917" s="296"/>
      <c r="E917" s="296"/>
      <c r="F917" s="79"/>
    </row>
    <row r="918" ht="14.25" customHeight="1">
      <c r="A918" s="79"/>
      <c r="B918" s="79"/>
      <c r="C918" s="85"/>
      <c r="D918" s="296"/>
      <c r="E918" s="296"/>
      <c r="F918" s="79"/>
    </row>
    <row r="919" ht="14.25" customHeight="1">
      <c r="A919" s="79"/>
      <c r="B919" s="79"/>
      <c r="C919" s="85"/>
      <c r="D919" s="296"/>
      <c r="E919" s="296"/>
      <c r="F919" s="79"/>
    </row>
    <row r="920" ht="14.25" customHeight="1">
      <c r="A920" s="79"/>
      <c r="B920" s="79"/>
      <c r="C920" s="85"/>
      <c r="D920" s="296"/>
      <c r="E920" s="296"/>
      <c r="F920" s="79"/>
    </row>
    <row r="921" ht="14.25" customHeight="1">
      <c r="A921" s="79"/>
      <c r="B921" s="79"/>
      <c r="C921" s="85"/>
      <c r="D921" s="296"/>
      <c r="E921" s="296"/>
      <c r="F921" s="79"/>
    </row>
    <row r="922" ht="14.25" customHeight="1">
      <c r="A922" s="79"/>
      <c r="B922" s="79"/>
      <c r="C922" s="85"/>
      <c r="D922" s="296"/>
      <c r="E922" s="296"/>
      <c r="F922" s="79"/>
    </row>
    <row r="923" ht="14.25" customHeight="1">
      <c r="A923" s="79"/>
      <c r="B923" s="79"/>
      <c r="C923" s="85"/>
      <c r="D923" s="296"/>
      <c r="E923" s="296"/>
      <c r="F923" s="79"/>
    </row>
    <row r="924" ht="14.25" customHeight="1">
      <c r="A924" s="79"/>
      <c r="B924" s="79"/>
      <c r="C924" s="85"/>
      <c r="D924" s="296"/>
      <c r="E924" s="296"/>
      <c r="F924" s="79"/>
    </row>
    <row r="925" ht="14.25" customHeight="1">
      <c r="A925" s="79"/>
      <c r="B925" s="79"/>
      <c r="C925" s="85"/>
      <c r="D925" s="296"/>
      <c r="E925" s="296"/>
      <c r="F925" s="79"/>
    </row>
    <row r="926" ht="14.25" customHeight="1">
      <c r="A926" s="79"/>
      <c r="B926" s="79"/>
      <c r="C926" s="85"/>
      <c r="D926" s="296"/>
      <c r="E926" s="296"/>
      <c r="F926" s="79"/>
    </row>
    <row r="927" ht="14.25" customHeight="1">
      <c r="A927" s="79"/>
      <c r="B927" s="79"/>
      <c r="C927" s="85"/>
      <c r="D927" s="296"/>
      <c r="E927" s="296"/>
      <c r="F927" s="79"/>
    </row>
    <row r="928" ht="14.25" customHeight="1">
      <c r="A928" s="79"/>
      <c r="B928" s="79"/>
      <c r="C928" s="85"/>
      <c r="D928" s="296"/>
      <c r="E928" s="296"/>
      <c r="F928" s="79"/>
    </row>
    <row r="929" ht="14.25" customHeight="1">
      <c r="A929" s="79"/>
      <c r="B929" s="79"/>
      <c r="C929" s="85"/>
      <c r="D929" s="296"/>
      <c r="E929" s="296"/>
      <c r="F929" s="79"/>
    </row>
    <row r="930" ht="14.25" customHeight="1">
      <c r="A930" s="79"/>
      <c r="B930" s="79"/>
      <c r="C930" s="85"/>
      <c r="D930" s="296"/>
      <c r="E930" s="296"/>
      <c r="F930" s="79"/>
    </row>
    <row r="931" ht="14.25" customHeight="1">
      <c r="A931" s="79"/>
      <c r="B931" s="79"/>
      <c r="C931" s="85"/>
      <c r="D931" s="296"/>
      <c r="E931" s="296"/>
      <c r="F931" s="79"/>
    </row>
    <row r="932" ht="14.25" customHeight="1">
      <c r="A932" s="79"/>
      <c r="B932" s="79"/>
      <c r="C932" s="85"/>
      <c r="D932" s="296"/>
      <c r="E932" s="296"/>
      <c r="F932" s="79"/>
    </row>
    <row r="933" ht="14.25" customHeight="1">
      <c r="A933" s="79"/>
      <c r="B933" s="79"/>
      <c r="C933" s="85"/>
      <c r="D933" s="296"/>
      <c r="E933" s="296"/>
      <c r="F933" s="79"/>
    </row>
    <row r="934" ht="14.25" customHeight="1">
      <c r="A934" s="79"/>
      <c r="B934" s="79"/>
      <c r="C934" s="85"/>
      <c r="D934" s="296"/>
      <c r="E934" s="296"/>
      <c r="F934" s="79"/>
    </row>
    <row r="935" ht="14.25" customHeight="1">
      <c r="A935" s="79"/>
      <c r="B935" s="79"/>
      <c r="C935" s="85"/>
      <c r="D935" s="296"/>
      <c r="E935" s="296"/>
      <c r="F935" s="79"/>
    </row>
    <row r="936" ht="14.25" customHeight="1">
      <c r="A936" s="79"/>
      <c r="B936" s="79"/>
      <c r="C936" s="85"/>
      <c r="D936" s="296"/>
      <c r="E936" s="296"/>
      <c r="F936" s="79"/>
    </row>
    <row r="937" ht="14.25" customHeight="1">
      <c r="A937" s="79"/>
      <c r="B937" s="79"/>
      <c r="C937" s="85"/>
      <c r="D937" s="296"/>
      <c r="E937" s="296"/>
      <c r="F937" s="79"/>
    </row>
    <row r="938" ht="14.25" customHeight="1">
      <c r="A938" s="79"/>
      <c r="B938" s="79"/>
      <c r="C938" s="85"/>
      <c r="D938" s="296"/>
      <c r="E938" s="296"/>
      <c r="F938" s="79"/>
    </row>
    <row r="939" ht="14.25" customHeight="1">
      <c r="A939" s="79"/>
      <c r="B939" s="79"/>
      <c r="C939" s="85"/>
      <c r="D939" s="296"/>
      <c r="E939" s="296"/>
      <c r="F939" s="79"/>
    </row>
    <row r="940" ht="14.25" customHeight="1">
      <c r="A940" s="79"/>
      <c r="B940" s="79"/>
      <c r="C940" s="85"/>
      <c r="D940" s="296"/>
      <c r="E940" s="296"/>
      <c r="F940" s="79"/>
    </row>
    <row r="941" ht="14.25" customHeight="1">
      <c r="A941" s="79"/>
      <c r="B941" s="79"/>
      <c r="C941" s="85"/>
      <c r="D941" s="296"/>
      <c r="E941" s="296"/>
      <c r="F941" s="79"/>
    </row>
    <row r="942" ht="14.25" customHeight="1">
      <c r="A942" s="79"/>
      <c r="B942" s="79"/>
      <c r="C942" s="85"/>
      <c r="D942" s="296"/>
      <c r="E942" s="296"/>
      <c r="F942" s="79"/>
    </row>
    <row r="943" ht="14.25" customHeight="1">
      <c r="A943" s="79"/>
      <c r="B943" s="79"/>
      <c r="C943" s="85"/>
      <c r="D943" s="296"/>
      <c r="E943" s="296"/>
      <c r="F943" s="79"/>
    </row>
    <row r="944" ht="14.25" customHeight="1">
      <c r="A944" s="79"/>
      <c r="B944" s="79"/>
      <c r="C944" s="85"/>
      <c r="D944" s="296"/>
      <c r="E944" s="296"/>
      <c r="F944" s="79"/>
    </row>
    <row r="945" ht="14.25" customHeight="1">
      <c r="A945" s="79"/>
      <c r="B945" s="79"/>
      <c r="C945" s="85"/>
      <c r="D945" s="296"/>
      <c r="E945" s="296"/>
      <c r="F945" s="79"/>
    </row>
    <row r="946" ht="14.25" customHeight="1">
      <c r="A946" s="79"/>
      <c r="B946" s="79"/>
      <c r="C946" s="85"/>
      <c r="D946" s="296"/>
      <c r="E946" s="296"/>
      <c r="F946" s="79"/>
    </row>
    <row r="947" ht="14.25" customHeight="1">
      <c r="A947" s="79"/>
      <c r="B947" s="79"/>
      <c r="C947" s="85"/>
      <c r="D947" s="296"/>
      <c r="E947" s="296"/>
      <c r="F947" s="79"/>
    </row>
    <row r="948" ht="14.25" customHeight="1">
      <c r="A948" s="79"/>
      <c r="B948" s="79"/>
      <c r="C948" s="85"/>
      <c r="D948" s="296"/>
      <c r="E948" s="296"/>
      <c r="F948" s="79"/>
    </row>
    <row r="949" ht="14.25" customHeight="1">
      <c r="A949" s="79"/>
      <c r="B949" s="79"/>
      <c r="C949" s="85"/>
      <c r="D949" s="296"/>
      <c r="E949" s="296"/>
      <c r="F949" s="79"/>
    </row>
    <row r="950" ht="14.25" customHeight="1">
      <c r="A950" s="79"/>
      <c r="B950" s="79"/>
      <c r="C950" s="85"/>
      <c r="D950" s="296"/>
      <c r="E950" s="296"/>
      <c r="F950" s="79"/>
    </row>
    <row r="951" ht="14.25" customHeight="1">
      <c r="A951" s="79"/>
      <c r="B951" s="79"/>
      <c r="C951" s="85"/>
      <c r="D951" s="296"/>
      <c r="E951" s="296"/>
      <c r="F951" s="79"/>
    </row>
    <row r="952" ht="14.25" customHeight="1">
      <c r="A952" s="79"/>
      <c r="B952" s="79"/>
      <c r="C952" s="85"/>
      <c r="D952" s="296"/>
      <c r="E952" s="296"/>
      <c r="F952" s="79"/>
    </row>
    <row r="953" ht="14.25" customHeight="1">
      <c r="A953" s="79"/>
      <c r="B953" s="79"/>
      <c r="C953" s="85"/>
      <c r="D953" s="296"/>
      <c r="E953" s="296"/>
      <c r="F953" s="79"/>
    </row>
    <row r="954" ht="14.25" customHeight="1">
      <c r="A954" s="79"/>
      <c r="B954" s="79"/>
      <c r="C954" s="85"/>
      <c r="D954" s="296"/>
      <c r="E954" s="296"/>
      <c r="F954" s="79"/>
    </row>
    <row r="955" ht="14.25" customHeight="1">
      <c r="A955" s="79"/>
      <c r="B955" s="79"/>
      <c r="C955" s="85"/>
      <c r="D955" s="296"/>
      <c r="E955" s="296"/>
      <c r="F955" s="79"/>
    </row>
    <row r="956" ht="14.25" customHeight="1">
      <c r="A956" s="79"/>
      <c r="B956" s="79"/>
      <c r="C956" s="85"/>
      <c r="D956" s="296"/>
      <c r="E956" s="296"/>
      <c r="F956" s="79"/>
    </row>
    <row r="957" ht="14.25" customHeight="1">
      <c r="A957" s="79"/>
      <c r="B957" s="79"/>
      <c r="C957" s="85"/>
      <c r="D957" s="296"/>
      <c r="E957" s="296"/>
      <c r="F957" s="79"/>
    </row>
    <row r="958" ht="14.25" customHeight="1">
      <c r="A958" s="79"/>
      <c r="B958" s="79"/>
      <c r="C958" s="85"/>
      <c r="D958" s="296"/>
      <c r="E958" s="296"/>
      <c r="F958" s="79"/>
    </row>
    <row r="959" ht="14.25" customHeight="1">
      <c r="A959" s="79"/>
      <c r="B959" s="79"/>
      <c r="C959" s="85"/>
      <c r="D959" s="296"/>
      <c r="E959" s="296"/>
      <c r="F959" s="79"/>
    </row>
    <row r="960" ht="14.25" customHeight="1">
      <c r="A960" s="79"/>
      <c r="B960" s="79"/>
      <c r="C960" s="85"/>
      <c r="D960" s="296"/>
      <c r="E960" s="296"/>
      <c r="F960" s="79"/>
    </row>
    <row r="961" ht="14.25" customHeight="1">
      <c r="A961" s="79"/>
      <c r="B961" s="79"/>
      <c r="C961" s="85"/>
      <c r="D961" s="296"/>
      <c r="E961" s="296"/>
      <c r="F961" s="79"/>
    </row>
    <row r="962" ht="14.25" customHeight="1">
      <c r="A962" s="79"/>
      <c r="B962" s="79"/>
      <c r="C962" s="85"/>
      <c r="D962" s="296"/>
      <c r="E962" s="296"/>
      <c r="F962" s="79"/>
    </row>
    <row r="963" ht="14.25" customHeight="1">
      <c r="A963" s="79"/>
      <c r="B963" s="79"/>
      <c r="C963" s="85"/>
      <c r="D963" s="296"/>
      <c r="E963" s="296"/>
      <c r="F963" s="79"/>
    </row>
    <row r="964" ht="14.25" customHeight="1">
      <c r="A964" s="79"/>
      <c r="B964" s="79"/>
      <c r="C964" s="85"/>
      <c r="D964" s="296"/>
      <c r="E964" s="296"/>
      <c r="F964" s="79"/>
    </row>
    <row r="965" ht="14.25" customHeight="1">
      <c r="A965" s="79"/>
      <c r="B965" s="79"/>
      <c r="C965" s="85"/>
      <c r="D965" s="296"/>
      <c r="E965" s="296"/>
      <c r="F965" s="79"/>
    </row>
    <row r="966" ht="14.25" customHeight="1">
      <c r="A966" s="79"/>
      <c r="B966" s="79"/>
      <c r="C966" s="85"/>
      <c r="D966" s="296"/>
      <c r="E966" s="296"/>
      <c r="F966" s="79"/>
    </row>
    <row r="967" ht="14.25" customHeight="1">
      <c r="A967" s="79"/>
      <c r="B967" s="79"/>
      <c r="C967" s="85"/>
      <c r="D967" s="296"/>
      <c r="E967" s="296"/>
      <c r="F967" s="79"/>
    </row>
    <row r="968" ht="14.25" customHeight="1">
      <c r="A968" s="79"/>
      <c r="B968" s="79"/>
      <c r="C968" s="85"/>
      <c r="D968" s="296"/>
      <c r="E968" s="296"/>
      <c r="F968" s="79"/>
    </row>
    <row r="969" ht="14.25" customHeight="1">
      <c r="A969" s="79"/>
      <c r="B969" s="79"/>
      <c r="C969" s="85"/>
      <c r="D969" s="296"/>
      <c r="E969" s="296"/>
      <c r="F969" s="79"/>
    </row>
    <row r="970" ht="14.25" customHeight="1">
      <c r="A970" s="79"/>
      <c r="B970" s="79"/>
      <c r="C970" s="85"/>
      <c r="D970" s="296"/>
      <c r="E970" s="296"/>
      <c r="F970" s="79"/>
    </row>
    <row r="971" ht="14.25" customHeight="1">
      <c r="A971" s="79"/>
      <c r="B971" s="79"/>
      <c r="C971" s="85"/>
      <c r="D971" s="296"/>
      <c r="E971" s="296"/>
      <c r="F971" s="79"/>
    </row>
    <row r="972" ht="14.25" customHeight="1">
      <c r="A972" s="79"/>
      <c r="B972" s="79"/>
      <c r="C972" s="85"/>
      <c r="D972" s="296"/>
      <c r="E972" s="296"/>
      <c r="F972" s="79"/>
    </row>
    <row r="973" ht="14.25" customHeight="1">
      <c r="A973" s="79"/>
      <c r="B973" s="79"/>
      <c r="C973" s="85"/>
      <c r="D973" s="296"/>
      <c r="E973" s="296"/>
      <c r="F973" s="79"/>
    </row>
    <row r="974" ht="14.25" customHeight="1">
      <c r="A974" s="79"/>
      <c r="B974" s="79"/>
      <c r="C974" s="85"/>
      <c r="D974" s="296"/>
      <c r="E974" s="296"/>
      <c r="F974" s="79"/>
    </row>
    <row r="975" ht="14.25" customHeight="1">
      <c r="A975" s="79"/>
      <c r="B975" s="79"/>
      <c r="C975" s="85"/>
      <c r="D975" s="296"/>
      <c r="E975" s="296"/>
      <c r="F975" s="79"/>
    </row>
    <row r="976" ht="14.25" customHeight="1">
      <c r="A976" s="79"/>
      <c r="B976" s="79"/>
      <c r="C976" s="85"/>
      <c r="D976" s="296"/>
      <c r="E976" s="296"/>
      <c r="F976" s="79"/>
    </row>
    <row r="977" ht="14.25" customHeight="1">
      <c r="A977" s="79"/>
      <c r="B977" s="79"/>
      <c r="C977" s="85"/>
      <c r="D977" s="296"/>
      <c r="E977" s="296"/>
      <c r="F977" s="79"/>
    </row>
    <row r="978" ht="14.25" customHeight="1">
      <c r="A978" s="79"/>
      <c r="B978" s="79"/>
      <c r="C978" s="85"/>
      <c r="D978" s="296"/>
      <c r="E978" s="296"/>
      <c r="F978" s="79"/>
    </row>
    <row r="979" ht="14.25" customHeight="1">
      <c r="A979" s="79"/>
      <c r="B979" s="79"/>
      <c r="C979" s="85"/>
      <c r="D979" s="296"/>
      <c r="E979" s="296"/>
      <c r="F979" s="79"/>
    </row>
    <row r="980" ht="14.25" customHeight="1">
      <c r="A980" s="79"/>
      <c r="B980" s="79"/>
      <c r="C980" s="85"/>
      <c r="D980" s="296"/>
      <c r="E980" s="296"/>
      <c r="F980" s="79"/>
    </row>
    <row r="981" ht="14.25" customHeight="1">
      <c r="A981" s="79"/>
      <c r="B981" s="79"/>
      <c r="C981" s="85"/>
      <c r="D981" s="296"/>
      <c r="E981" s="296"/>
      <c r="F981" s="79"/>
    </row>
    <row r="982" ht="14.25" customHeight="1">
      <c r="A982" s="79"/>
      <c r="B982" s="79"/>
      <c r="C982" s="85"/>
      <c r="D982" s="296"/>
      <c r="E982" s="296"/>
      <c r="F982" s="79"/>
    </row>
    <row r="983" ht="14.25" customHeight="1">
      <c r="A983" s="79"/>
      <c r="B983" s="79"/>
      <c r="C983" s="85"/>
      <c r="D983" s="296"/>
      <c r="E983" s="296"/>
      <c r="F983" s="79"/>
    </row>
    <row r="984" ht="14.25" customHeight="1">
      <c r="A984" s="79"/>
      <c r="B984" s="79"/>
      <c r="C984" s="85"/>
      <c r="D984" s="296"/>
      <c r="E984" s="296"/>
      <c r="F984" s="79"/>
    </row>
    <row r="985" ht="14.25" customHeight="1">
      <c r="A985" s="79"/>
      <c r="B985" s="79"/>
      <c r="C985" s="85"/>
      <c r="D985" s="296"/>
      <c r="E985" s="296"/>
      <c r="F985" s="79"/>
    </row>
    <row r="986" ht="14.25" customHeight="1">
      <c r="A986" s="79"/>
      <c r="B986" s="79"/>
      <c r="C986" s="85"/>
      <c r="D986" s="296"/>
      <c r="E986" s="296"/>
      <c r="F986" s="79"/>
    </row>
    <row r="987" ht="14.25" customHeight="1">
      <c r="A987" s="79"/>
      <c r="B987" s="79"/>
      <c r="C987" s="85"/>
      <c r="D987" s="296"/>
      <c r="E987" s="296"/>
      <c r="F987" s="79"/>
    </row>
    <row r="988" ht="14.25" customHeight="1">
      <c r="A988" s="79"/>
      <c r="B988" s="79"/>
      <c r="C988" s="85"/>
      <c r="D988" s="296"/>
      <c r="E988" s="296"/>
      <c r="F988" s="79"/>
    </row>
    <row r="989" ht="14.25" customHeight="1">
      <c r="A989" s="79"/>
      <c r="B989" s="79"/>
      <c r="C989" s="85"/>
      <c r="D989" s="296"/>
      <c r="E989" s="296"/>
      <c r="F989" s="79"/>
    </row>
    <row r="990" ht="14.25" customHeight="1">
      <c r="A990" s="79"/>
      <c r="B990" s="79"/>
      <c r="C990" s="85"/>
      <c r="D990" s="296"/>
      <c r="E990" s="296"/>
      <c r="F990" s="79"/>
    </row>
    <row r="991" ht="14.25" customHeight="1">
      <c r="A991" s="79"/>
      <c r="B991" s="79"/>
      <c r="C991" s="85"/>
      <c r="D991" s="296"/>
      <c r="E991" s="296"/>
      <c r="F991" s="79"/>
    </row>
    <row r="992" ht="14.25" customHeight="1">
      <c r="A992" s="79"/>
      <c r="B992" s="79"/>
      <c r="C992" s="85"/>
      <c r="D992" s="296"/>
      <c r="E992" s="296"/>
      <c r="F992" s="79"/>
    </row>
    <row r="993" ht="14.25" customHeight="1">
      <c r="A993" s="79"/>
      <c r="B993" s="79"/>
      <c r="C993" s="85"/>
      <c r="D993" s="296"/>
      <c r="E993" s="296"/>
      <c r="F993" s="79"/>
    </row>
    <row r="994" ht="14.25" customHeight="1">
      <c r="A994" s="79"/>
      <c r="B994" s="79"/>
      <c r="C994" s="85"/>
      <c r="D994" s="296"/>
      <c r="E994" s="296"/>
      <c r="F994" s="79"/>
    </row>
    <row r="995" ht="14.25" customHeight="1">
      <c r="A995" s="79"/>
      <c r="B995" s="79"/>
      <c r="C995" s="85"/>
      <c r="D995" s="296"/>
      <c r="E995" s="296"/>
      <c r="F995" s="79"/>
    </row>
    <row r="996" ht="14.25" customHeight="1">
      <c r="A996" s="79"/>
      <c r="B996" s="79"/>
      <c r="C996" s="85"/>
      <c r="D996" s="296"/>
      <c r="E996" s="296"/>
      <c r="F996" s="79"/>
    </row>
    <row r="997" ht="14.25" customHeight="1">
      <c r="A997" s="79"/>
      <c r="B997" s="79"/>
      <c r="C997" s="85"/>
      <c r="D997" s="296"/>
      <c r="E997" s="296"/>
      <c r="F997" s="79"/>
    </row>
    <row r="998" ht="14.25" customHeight="1">
      <c r="A998" s="79"/>
      <c r="B998" s="79"/>
      <c r="C998" s="85"/>
      <c r="D998" s="296"/>
      <c r="E998" s="296"/>
      <c r="F998" s="79"/>
    </row>
    <row r="999" ht="14.25" customHeight="1">
      <c r="A999" s="79"/>
      <c r="B999" s="79"/>
      <c r="C999" s="85"/>
      <c r="D999" s="296"/>
      <c r="E999" s="296"/>
      <c r="F999" s="79"/>
    </row>
    <row r="1000" ht="14.25" customHeight="1">
      <c r="A1000" s="79"/>
      <c r="B1000" s="79"/>
      <c r="C1000" s="85"/>
      <c r="D1000" s="296"/>
      <c r="E1000" s="296"/>
      <c r="F1000" s="79"/>
    </row>
  </sheetData>
  <dataValidations>
    <dataValidation type="list" allowBlank="1" showErrorMessage="1" sqref="C2:C1000">
      <formula1>CP!$B$2:$B$1000</formula1>
    </dataValidation>
  </dataValidations>
  <printOptions/>
  <pageMargins bottom="0.75" footer="0.0" header="0.0" left="0.7" right="0.7" top="0.75"/>
  <pageSetup orientation="landscape"/>
  <drawing r:id="rId2"/>
  <legacyDrawing r:id="rId3"/>
</worksheet>
</file>

<file path=xl/worksheets/sheet6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1.86"/>
    <col customWidth="1" min="2" max="2" width="16.29"/>
    <col customWidth="1" min="3" max="3" width="45.0"/>
    <col customWidth="1" min="4" max="4" width="15.86"/>
    <col customWidth="1" min="5" max="5" width="8.86"/>
    <col customWidth="1" min="6" max="6" width="12.29"/>
    <col customWidth="1" min="7" max="8" width="8.86"/>
    <col customWidth="1" min="9" max="9" width="14.29"/>
    <col customWidth="1" min="10" max="10" width="13.71"/>
    <col customWidth="1" min="11" max="26" width="8.86"/>
  </cols>
  <sheetData>
    <row r="1" ht="14.25" customHeight="1">
      <c r="A1" s="76" t="s">
        <v>2408</v>
      </c>
      <c r="B1" s="76" t="s">
        <v>2312</v>
      </c>
      <c r="C1" s="219" t="s">
        <v>2313</v>
      </c>
      <c r="D1" s="77" t="s">
        <v>2409</v>
      </c>
      <c r="E1" s="77" t="s">
        <v>2410</v>
      </c>
      <c r="F1" s="77" t="s">
        <v>2411</v>
      </c>
      <c r="G1" s="77" t="s">
        <v>2412</v>
      </c>
      <c r="H1" s="77" t="s">
        <v>2413</v>
      </c>
      <c r="I1" s="77" t="s">
        <v>2414</v>
      </c>
      <c r="J1" s="76" t="s">
        <v>190</v>
      </c>
    </row>
    <row r="2" ht="14.25" customHeight="1">
      <c r="A2" s="79"/>
      <c r="B2" s="79"/>
      <c r="C2" s="82" t="s">
        <v>2369</v>
      </c>
      <c r="D2" s="295">
        <v>20.0</v>
      </c>
      <c r="E2" s="295">
        <v>20.0</v>
      </c>
      <c r="F2" s="295">
        <v>20.0</v>
      </c>
      <c r="G2" s="295">
        <v>20.0</v>
      </c>
      <c r="H2" s="295">
        <v>10.0</v>
      </c>
      <c r="I2" s="295">
        <v>10.0</v>
      </c>
      <c r="J2" s="79"/>
      <c r="K2" s="306" t="s">
        <v>524</v>
      </c>
    </row>
    <row r="3" ht="14.25" customHeight="1">
      <c r="A3" s="79"/>
      <c r="B3" s="79"/>
      <c r="C3" s="85"/>
      <c r="D3" s="296"/>
      <c r="E3" s="296"/>
      <c r="F3" s="296"/>
      <c r="G3" s="296"/>
      <c r="H3" s="296"/>
      <c r="I3" s="296"/>
      <c r="J3" s="79"/>
    </row>
    <row r="4" ht="14.25" customHeight="1">
      <c r="A4" s="79"/>
      <c r="B4" s="79"/>
      <c r="C4" s="85"/>
      <c r="D4" s="296"/>
      <c r="E4" s="296"/>
      <c r="F4" s="296"/>
      <c r="G4" s="296"/>
      <c r="H4" s="296"/>
      <c r="I4" s="296"/>
      <c r="J4" s="79"/>
    </row>
    <row r="5" ht="14.25" customHeight="1">
      <c r="A5" s="79"/>
      <c r="B5" s="79"/>
      <c r="C5" s="85"/>
      <c r="D5" s="296"/>
      <c r="E5" s="296"/>
      <c r="F5" s="296"/>
      <c r="G5" s="296"/>
      <c r="H5" s="296"/>
      <c r="I5" s="296"/>
      <c r="J5" s="79"/>
    </row>
    <row r="6" ht="14.25" customHeight="1">
      <c r="A6" s="79"/>
      <c r="B6" s="79"/>
      <c r="C6" s="85"/>
      <c r="D6" s="296"/>
      <c r="E6" s="296"/>
      <c r="F6" s="296"/>
      <c r="G6" s="296"/>
      <c r="H6" s="296"/>
      <c r="I6" s="296"/>
      <c r="J6" s="79"/>
    </row>
    <row r="7" ht="14.25" customHeight="1">
      <c r="A7" s="79"/>
      <c r="B7" s="79"/>
      <c r="C7" s="85"/>
      <c r="D7" s="296"/>
      <c r="E7" s="296"/>
      <c r="F7" s="296"/>
      <c r="G7" s="296"/>
      <c r="H7" s="296"/>
      <c r="I7" s="296"/>
      <c r="J7" s="79"/>
    </row>
    <row r="8" ht="14.25" customHeight="1">
      <c r="A8" s="79"/>
      <c r="B8" s="79"/>
      <c r="C8" s="85"/>
      <c r="D8" s="296"/>
      <c r="E8" s="296"/>
      <c r="F8" s="296"/>
      <c r="G8" s="296"/>
      <c r="H8" s="296"/>
      <c r="I8" s="296"/>
      <c r="J8" s="79"/>
    </row>
    <row r="9" ht="14.25" customHeight="1">
      <c r="A9" s="79"/>
      <c r="B9" s="79"/>
      <c r="C9" s="85"/>
      <c r="D9" s="296"/>
      <c r="E9" s="296"/>
      <c r="F9" s="296"/>
      <c r="G9" s="296"/>
      <c r="H9" s="296"/>
      <c r="I9" s="296"/>
      <c r="J9" s="79"/>
    </row>
    <row r="10" ht="14.25" customHeight="1">
      <c r="A10" s="79"/>
      <c r="B10" s="79"/>
      <c r="C10" s="85"/>
      <c r="D10" s="296"/>
      <c r="E10" s="296"/>
      <c r="F10" s="296"/>
      <c r="G10" s="296"/>
      <c r="H10" s="296"/>
      <c r="I10" s="296"/>
      <c r="J10" s="79"/>
    </row>
    <row r="11" ht="14.25" customHeight="1">
      <c r="A11" s="79"/>
      <c r="B11" s="79"/>
      <c r="C11" s="85"/>
      <c r="D11" s="296"/>
      <c r="E11" s="296"/>
      <c r="F11" s="296"/>
      <c r="G11" s="296"/>
      <c r="H11" s="296"/>
      <c r="I11" s="296"/>
      <c r="J11" s="79"/>
    </row>
    <row r="12" ht="14.25" customHeight="1">
      <c r="A12" s="79"/>
      <c r="B12" s="79"/>
      <c r="C12" s="85"/>
      <c r="D12" s="296"/>
      <c r="E12" s="296"/>
      <c r="F12" s="296"/>
      <c r="G12" s="296"/>
      <c r="H12" s="296"/>
      <c r="I12" s="296"/>
      <c r="J12" s="79"/>
    </row>
    <row r="13" ht="14.25" customHeight="1">
      <c r="A13" s="79"/>
      <c r="B13" s="79"/>
      <c r="C13" s="85"/>
      <c r="D13" s="296"/>
      <c r="E13" s="296"/>
      <c r="F13" s="296"/>
      <c r="G13" s="296"/>
      <c r="H13" s="296"/>
      <c r="I13" s="296"/>
      <c r="J13" s="79"/>
    </row>
    <row r="14" ht="14.25" customHeight="1">
      <c r="A14" s="79"/>
      <c r="B14" s="79"/>
      <c r="C14" s="85"/>
      <c r="D14" s="296"/>
      <c r="E14" s="296"/>
      <c r="F14" s="296"/>
      <c r="G14" s="296"/>
      <c r="H14" s="296"/>
      <c r="I14" s="296"/>
      <c r="J14" s="79"/>
    </row>
    <row r="15" ht="14.25" customHeight="1">
      <c r="A15" s="79"/>
      <c r="B15" s="79"/>
      <c r="C15" s="85"/>
      <c r="D15" s="296"/>
      <c r="E15" s="296"/>
      <c r="F15" s="296"/>
      <c r="G15" s="296"/>
      <c r="H15" s="296"/>
      <c r="I15" s="296"/>
      <c r="J15" s="79"/>
    </row>
    <row r="16" ht="14.25" customHeight="1">
      <c r="A16" s="79"/>
      <c r="B16" s="79"/>
      <c r="C16" s="85"/>
      <c r="D16" s="296"/>
      <c r="E16" s="296"/>
      <c r="F16" s="296"/>
      <c r="G16" s="296"/>
      <c r="H16" s="296"/>
      <c r="I16" s="296"/>
      <c r="J16" s="79"/>
    </row>
    <row r="17" ht="14.25" customHeight="1">
      <c r="A17" s="79"/>
      <c r="B17" s="79"/>
      <c r="C17" s="85"/>
      <c r="D17" s="296"/>
      <c r="E17" s="296"/>
      <c r="F17" s="296"/>
      <c r="G17" s="296"/>
      <c r="H17" s="296"/>
      <c r="I17" s="296"/>
      <c r="J17" s="79"/>
    </row>
    <row r="18" ht="14.25" customHeight="1">
      <c r="A18" s="79"/>
      <c r="B18" s="79"/>
      <c r="C18" s="85"/>
      <c r="D18" s="296"/>
      <c r="E18" s="296"/>
      <c r="F18" s="296"/>
      <c r="G18" s="296"/>
      <c r="H18" s="296"/>
      <c r="I18" s="296"/>
      <c r="J18" s="79"/>
    </row>
    <row r="19" ht="14.25" customHeight="1">
      <c r="A19" s="79"/>
      <c r="B19" s="79"/>
      <c r="C19" s="85"/>
      <c r="D19" s="296"/>
      <c r="E19" s="296"/>
      <c r="F19" s="296"/>
      <c r="G19" s="296"/>
      <c r="H19" s="296"/>
      <c r="I19" s="296"/>
      <c r="J19" s="79"/>
    </row>
    <row r="20" ht="14.25" customHeight="1">
      <c r="A20" s="79"/>
      <c r="B20" s="79"/>
      <c r="C20" s="85"/>
      <c r="D20" s="296"/>
      <c r="E20" s="296"/>
      <c r="F20" s="296"/>
      <c r="G20" s="296"/>
      <c r="H20" s="296"/>
      <c r="I20" s="296"/>
      <c r="J20" s="79"/>
    </row>
    <row r="21" ht="14.25" customHeight="1">
      <c r="A21" s="79"/>
      <c r="B21" s="79"/>
      <c r="C21" s="85"/>
      <c r="D21" s="296"/>
      <c r="E21" s="296"/>
      <c r="F21" s="296"/>
      <c r="G21" s="296"/>
      <c r="H21" s="296"/>
      <c r="I21" s="296"/>
      <c r="J21" s="79"/>
    </row>
    <row r="22" ht="14.25" customHeight="1">
      <c r="A22" s="79"/>
      <c r="B22" s="79"/>
      <c r="C22" s="85"/>
      <c r="D22" s="296"/>
      <c r="E22" s="296"/>
      <c r="F22" s="296"/>
      <c r="G22" s="296"/>
      <c r="H22" s="296"/>
      <c r="I22" s="296"/>
      <c r="J22" s="79"/>
    </row>
    <row r="23" ht="14.25" customHeight="1">
      <c r="A23" s="79"/>
      <c r="B23" s="79"/>
      <c r="C23" s="85"/>
      <c r="D23" s="296"/>
      <c r="E23" s="296"/>
      <c r="F23" s="296"/>
      <c r="G23" s="296"/>
      <c r="H23" s="296"/>
      <c r="I23" s="296"/>
      <c r="J23" s="79"/>
    </row>
    <row r="24" ht="14.25" customHeight="1">
      <c r="A24" s="79"/>
      <c r="B24" s="79"/>
      <c r="C24" s="85"/>
      <c r="D24" s="296"/>
      <c r="E24" s="296"/>
      <c r="F24" s="296"/>
      <c r="G24" s="296"/>
      <c r="H24" s="296"/>
      <c r="I24" s="296"/>
      <c r="J24" s="79"/>
    </row>
    <row r="25" ht="14.25" customHeight="1">
      <c r="A25" s="79"/>
      <c r="B25" s="79"/>
      <c r="C25" s="85"/>
      <c r="D25" s="296"/>
      <c r="E25" s="296"/>
      <c r="F25" s="296"/>
      <c r="G25" s="296"/>
      <c r="H25" s="296"/>
      <c r="I25" s="296"/>
      <c r="J25" s="79"/>
    </row>
    <row r="26" ht="14.25" customHeight="1">
      <c r="A26" s="79"/>
      <c r="B26" s="79"/>
      <c r="C26" s="85"/>
      <c r="D26" s="296"/>
      <c r="E26" s="296"/>
      <c r="F26" s="296"/>
      <c r="G26" s="296"/>
      <c r="H26" s="296"/>
      <c r="I26" s="296"/>
      <c r="J26" s="79"/>
    </row>
    <row r="27" ht="14.25" customHeight="1">
      <c r="A27" s="79"/>
      <c r="B27" s="79"/>
      <c r="C27" s="85"/>
      <c r="D27" s="296"/>
      <c r="E27" s="296"/>
      <c r="F27" s="296"/>
      <c r="G27" s="296"/>
      <c r="H27" s="296"/>
      <c r="I27" s="296"/>
      <c r="J27" s="79"/>
    </row>
    <row r="28" ht="14.25" customHeight="1">
      <c r="A28" s="79"/>
      <c r="B28" s="79"/>
      <c r="C28" s="85"/>
      <c r="D28" s="296"/>
      <c r="E28" s="296"/>
      <c r="F28" s="296"/>
      <c r="G28" s="296"/>
      <c r="H28" s="296"/>
      <c r="I28" s="296"/>
      <c r="J28" s="79"/>
    </row>
    <row r="29" ht="14.25" customHeight="1">
      <c r="A29" s="79"/>
      <c r="B29" s="79"/>
      <c r="C29" s="85"/>
      <c r="D29" s="296"/>
      <c r="E29" s="296"/>
      <c r="F29" s="296"/>
      <c r="G29" s="296"/>
      <c r="H29" s="296"/>
      <c r="I29" s="296"/>
      <c r="J29" s="79"/>
    </row>
    <row r="30" ht="14.25" customHeight="1">
      <c r="A30" s="79"/>
      <c r="B30" s="79"/>
      <c r="C30" s="85"/>
      <c r="D30" s="296"/>
      <c r="E30" s="296"/>
      <c r="F30" s="296"/>
      <c r="G30" s="296"/>
      <c r="H30" s="296"/>
      <c r="I30" s="296"/>
      <c r="J30" s="79"/>
    </row>
    <row r="31" ht="14.25" customHeight="1">
      <c r="A31" s="79"/>
      <c r="B31" s="79"/>
      <c r="C31" s="85"/>
      <c r="D31" s="296"/>
      <c r="E31" s="296"/>
      <c r="F31" s="296"/>
      <c r="G31" s="296"/>
      <c r="H31" s="296"/>
      <c r="I31" s="296"/>
      <c r="J31" s="79"/>
    </row>
    <row r="32" ht="14.25" customHeight="1">
      <c r="A32" s="79"/>
      <c r="B32" s="79"/>
      <c r="C32" s="85"/>
      <c r="D32" s="296"/>
      <c r="E32" s="296"/>
      <c r="F32" s="296"/>
      <c r="G32" s="296"/>
      <c r="H32" s="296"/>
      <c r="I32" s="296"/>
      <c r="J32" s="79"/>
    </row>
    <row r="33" ht="14.25" customHeight="1">
      <c r="A33" s="79"/>
      <c r="B33" s="79"/>
      <c r="C33" s="85"/>
      <c r="D33" s="296"/>
      <c r="E33" s="296"/>
      <c r="F33" s="296"/>
      <c r="G33" s="296"/>
      <c r="H33" s="296"/>
      <c r="I33" s="296"/>
      <c r="J33" s="79"/>
    </row>
    <row r="34" ht="14.25" customHeight="1">
      <c r="A34" s="79"/>
      <c r="B34" s="79"/>
      <c r="C34" s="85"/>
      <c r="D34" s="296"/>
      <c r="E34" s="296"/>
      <c r="F34" s="296"/>
      <c r="G34" s="296"/>
      <c r="H34" s="296"/>
      <c r="I34" s="296"/>
      <c r="J34" s="79"/>
    </row>
    <row r="35" ht="14.25" customHeight="1">
      <c r="A35" s="79"/>
      <c r="B35" s="79"/>
      <c r="C35" s="85"/>
      <c r="D35" s="296"/>
      <c r="E35" s="296"/>
      <c r="F35" s="296"/>
      <c r="G35" s="296"/>
      <c r="H35" s="296"/>
      <c r="I35" s="296"/>
      <c r="J35" s="79"/>
    </row>
    <row r="36" ht="14.25" customHeight="1">
      <c r="A36" s="79"/>
      <c r="B36" s="79"/>
      <c r="C36" s="85"/>
      <c r="D36" s="296"/>
      <c r="E36" s="296"/>
      <c r="F36" s="296"/>
      <c r="G36" s="296"/>
      <c r="H36" s="296"/>
      <c r="I36" s="296"/>
      <c r="J36" s="79"/>
    </row>
    <row r="37" ht="14.25" customHeight="1">
      <c r="A37" s="79"/>
      <c r="B37" s="79"/>
      <c r="C37" s="85"/>
      <c r="D37" s="296"/>
      <c r="E37" s="296"/>
      <c r="F37" s="296"/>
      <c r="G37" s="296"/>
      <c r="H37" s="296"/>
      <c r="I37" s="296"/>
      <c r="J37" s="79"/>
    </row>
    <row r="38" ht="14.25" customHeight="1">
      <c r="A38" s="79"/>
      <c r="B38" s="79"/>
      <c r="C38" s="85"/>
      <c r="D38" s="296"/>
      <c r="E38" s="296"/>
      <c r="F38" s="296"/>
      <c r="G38" s="296"/>
      <c r="H38" s="296"/>
      <c r="I38" s="296"/>
      <c r="J38" s="79"/>
    </row>
    <row r="39" ht="14.25" customHeight="1">
      <c r="A39" s="79"/>
      <c r="B39" s="79"/>
      <c r="C39" s="85"/>
      <c r="D39" s="296"/>
      <c r="E39" s="296"/>
      <c r="F39" s="296"/>
      <c r="G39" s="296"/>
      <c r="H39" s="296"/>
      <c r="I39" s="296"/>
      <c r="J39" s="79"/>
    </row>
    <row r="40" ht="14.25" customHeight="1">
      <c r="A40" s="79"/>
      <c r="B40" s="79"/>
      <c r="C40" s="85"/>
      <c r="D40" s="296"/>
      <c r="E40" s="296"/>
      <c r="F40" s="296"/>
      <c r="G40" s="296"/>
      <c r="H40" s="296"/>
      <c r="I40" s="296"/>
      <c r="J40" s="79"/>
    </row>
    <row r="41" ht="14.25" customHeight="1">
      <c r="A41" s="79"/>
      <c r="B41" s="79"/>
      <c r="C41" s="85"/>
      <c r="D41" s="296"/>
      <c r="E41" s="296"/>
      <c r="F41" s="296"/>
      <c r="G41" s="296"/>
      <c r="H41" s="296"/>
      <c r="I41" s="296"/>
      <c r="J41" s="79"/>
    </row>
    <row r="42" ht="14.25" customHeight="1">
      <c r="A42" s="79"/>
      <c r="B42" s="79"/>
      <c r="C42" s="85"/>
      <c r="D42" s="296"/>
      <c r="E42" s="296"/>
      <c r="F42" s="296"/>
      <c r="G42" s="296"/>
      <c r="H42" s="296"/>
      <c r="I42" s="296"/>
      <c r="J42" s="79"/>
    </row>
    <row r="43" ht="14.25" customHeight="1">
      <c r="A43" s="79"/>
      <c r="B43" s="79"/>
      <c r="C43" s="85"/>
      <c r="D43" s="296"/>
      <c r="E43" s="296"/>
      <c r="F43" s="296"/>
      <c r="G43" s="296"/>
      <c r="H43" s="296"/>
      <c r="I43" s="296"/>
      <c r="J43" s="79"/>
    </row>
    <row r="44" ht="14.25" customHeight="1">
      <c r="A44" s="79"/>
      <c r="B44" s="79"/>
      <c r="C44" s="85"/>
      <c r="D44" s="296"/>
      <c r="E44" s="296"/>
      <c r="F44" s="296"/>
      <c r="G44" s="296"/>
      <c r="H44" s="296"/>
      <c r="I44" s="296"/>
      <c r="J44" s="79"/>
    </row>
    <row r="45" ht="14.25" customHeight="1">
      <c r="A45" s="79"/>
      <c r="B45" s="79"/>
      <c r="C45" s="85"/>
      <c r="D45" s="296"/>
      <c r="E45" s="296"/>
      <c r="F45" s="296"/>
      <c r="G45" s="296"/>
      <c r="H45" s="296"/>
      <c r="I45" s="296"/>
      <c r="J45" s="79"/>
    </row>
    <row r="46" ht="14.25" customHeight="1">
      <c r="A46" s="79"/>
      <c r="B46" s="79"/>
      <c r="C46" s="85"/>
      <c r="D46" s="296"/>
      <c r="E46" s="296"/>
      <c r="F46" s="296"/>
      <c r="G46" s="296"/>
      <c r="H46" s="296"/>
      <c r="I46" s="296"/>
      <c r="J46" s="79"/>
    </row>
    <row r="47" ht="14.25" customHeight="1">
      <c r="A47" s="79"/>
      <c r="B47" s="79"/>
      <c r="C47" s="85"/>
      <c r="D47" s="296"/>
      <c r="E47" s="296"/>
      <c r="F47" s="296"/>
      <c r="G47" s="296"/>
      <c r="H47" s="296"/>
      <c r="I47" s="296"/>
      <c r="J47" s="79"/>
    </row>
    <row r="48" ht="14.25" customHeight="1">
      <c r="A48" s="79"/>
      <c r="B48" s="79"/>
      <c r="C48" s="85"/>
      <c r="D48" s="296"/>
      <c r="E48" s="296"/>
      <c r="F48" s="296"/>
      <c r="G48" s="296"/>
      <c r="H48" s="296"/>
      <c r="I48" s="296"/>
      <c r="J48" s="79"/>
    </row>
    <row r="49" ht="14.25" customHeight="1">
      <c r="A49" s="79"/>
      <c r="B49" s="79"/>
      <c r="C49" s="85"/>
      <c r="D49" s="296"/>
      <c r="E49" s="296"/>
      <c r="F49" s="296"/>
      <c r="G49" s="296"/>
      <c r="H49" s="296"/>
      <c r="I49" s="296"/>
      <c r="J49" s="79"/>
    </row>
    <row r="50" ht="14.25" customHeight="1">
      <c r="A50" s="79"/>
      <c r="B50" s="79"/>
      <c r="C50" s="85"/>
      <c r="D50" s="296"/>
      <c r="E50" s="296"/>
      <c r="F50" s="296"/>
      <c r="G50" s="296"/>
      <c r="H50" s="296"/>
      <c r="I50" s="296"/>
      <c r="J50" s="79"/>
    </row>
    <row r="51" ht="14.25" customHeight="1">
      <c r="A51" s="79"/>
      <c r="B51" s="79"/>
      <c r="C51" s="85"/>
      <c r="D51" s="296"/>
      <c r="E51" s="296"/>
      <c r="F51" s="296"/>
      <c r="G51" s="296"/>
      <c r="H51" s="296"/>
      <c r="I51" s="296"/>
      <c r="J51" s="79"/>
    </row>
    <row r="52" ht="14.25" customHeight="1">
      <c r="A52" s="79"/>
      <c r="B52" s="79"/>
      <c r="C52" s="85"/>
      <c r="D52" s="296"/>
      <c r="E52" s="296"/>
      <c r="F52" s="296"/>
      <c r="G52" s="296"/>
      <c r="H52" s="296"/>
      <c r="I52" s="296"/>
      <c r="J52" s="79"/>
    </row>
    <row r="53" ht="14.25" customHeight="1">
      <c r="A53" s="79"/>
      <c r="B53" s="79"/>
      <c r="C53" s="85"/>
      <c r="D53" s="296"/>
      <c r="E53" s="296"/>
      <c r="F53" s="296"/>
      <c r="G53" s="296"/>
      <c r="H53" s="296"/>
      <c r="I53" s="296"/>
      <c r="J53" s="79"/>
    </row>
    <row r="54" ht="14.25" customHeight="1">
      <c r="A54" s="79"/>
      <c r="B54" s="79"/>
      <c r="C54" s="85"/>
      <c r="D54" s="296"/>
      <c r="E54" s="296"/>
      <c r="F54" s="296"/>
      <c r="G54" s="296"/>
      <c r="H54" s="296"/>
      <c r="I54" s="296"/>
      <c r="J54" s="79"/>
    </row>
    <row r="55" ht="14.25" customHeight="1">
      <c r="A55" s="79"/>
      <c r="B55" s="79"/>
      <c r="C55" s="85"/>
      <c r="D55" s="296"/>
      <c r="E55" s="296"/>
      <c r="F55" s="296"/>
      <c r="G55" s="296"/>
      <c r="H55" s="296"/>
      <c r="I55" s="296"/>
      <c r="J55" s="79"/>
    </row>
    <row r="56" ht="14.25" customHeight="1">
      <c r="A56" s="79"/>
      <c r="B56" s="79"/>
      <c r="C56" s="85"/>
      <c r="D56" s="296"/>
      <c r="E56" s="296"/>
      <c r="F56" s="296"/>
      <c r="G56" s="296"/>
      <c r="H56" s="296"/>
      <c r="I56" s="296"/>
      <c r="J56" s="79"/>
    </row>
    <row r="57" ht="14.25" customHeight="1">
      <c r="A57" s="79"/>
      <c r="B57" s="79"/>
      <c r="C57" s="85"/>
      <c r="D57" s="296"/>
      <c r="E57" s="296"/>
      <c r="F57" s="296"/>
      <c r="G57" s="296"/>
      <c r="H57" s="296"/>
      <c r="I57" s="296"/>
      <c r="J57" s="79"/>
    </row>
    <row r="58" ht="14.25" customHeight="1">
      <c r="A58" s="79"/>
      <c r="B58" s="79"/>
      <c r="C58" s="85"/>
      <c r="D58" s="296"/>
      <c r="E58" s="296"/>
      <c r="F58" s="296"/>
      <c r="G58" s="296"/>
      <c r="H58" s="296"/>
      <c r="I58" s="296"/>
      <c r="J58" s="79"/>
    </row>
    <row r="59" ht="14.25" customHeight="1">
      <c r="A59" s="79"/>
      <c r="B59" s="79"/>
      <c r="C59" s="85"/>
      <c r="D59" s="296"/>
      <c r="E59" s="296"/>
      <c r="F59" s="296"/>
      <c r="G59" s="296"/>
      <c r="H59" s="296"/>
      <c r="I59" s="296"/>
      <c r="J59" s="79"/>
    </row>
    <row r="60" ht="14.25" customHeight="1">
      <c r="A60" s="79"/>
      <c r="B60" s="79"/>
      <c r="C60" s="85"/>
      <c r="D60" s="296"/>
      <c r="E60" s="296"/>
      <c r="F60" s="296"/>
      <c r="G60" s="296"/>
      <c r="H60" s="296"/>
      <c r="I60" s="296"/>
      <c r="J60" s="79"/>
    </row>
    <row r="61" ht="14.25" customHeight="1">
      <c r="A61" s="79"/>
      <c r="B61" s="79"/>
      <c r="C61" s="85"/>
      <c r="D61" s="296"/>
      <c r="E61" s="296"/>
      <c r="F61" s="296"/>
      <c r="G61" s="296"/>
      <c r="H61" s="296"/>
      <c r="I61" s="296"/>
      <c r="J61" s="79"/>
    </row>
    <row r="62" ht="14.25" customHeight="1">
      <c r="A62" s="79"/>
      <c r="B62" s="79"/>
      <c r="C62" s="85"/>
      <c r="D62" s="296"/>
      <c r="E62" s="296"/>
      <c r="F62" s="296"/>
      <c r="G62" s="296"/>
      <c r="H62" s="296"/>
      <c r="I62" s="296"/>
      <c r="J62" s="79"/>
    </row>
    <row r="63" ht="14.25" customHeight="1">
      <c r="A63" s="79"/>
      <c r="B63" s="79"/>
      <c r="C63" s="85"/>
      <c r="D63" s="296"/>
      <c r="E63" s="296"/>
      <c r="F63" s="296"/>
      <c r="G63" s="296"/>
      <c r="H63" s="296"/>
      <c r="I63" s="296"/>
      <c r="J63" s="79"/>
    </row>
    <row r="64" ht="14.25" customHeight="1">
      <c r="A64" s="79"/>
      <c r="B64" s="79"/>
      <c r="C64" s="85"/>
      <c r="D64" s="296"/>
      <c r="E64" s="296"/>
      <c r="F64" s="296"/>
      <c r="G64" s="296"/>
      <c r="H64" s="296"/>
      <c r="I64" s="296"/>
      <c r="J64" s="79"/>
    </row>
    <row r="65" ht="14.25" customHeight="1">
      <c r="A65" s="79"/>
      <c r="B65" s="79"/>
      <c r="C65" s="85"/>
      <c r="D65" s="296"/>
      <c r="E65" s="296"/>
      <c r="F65" s="296"/>
      <c r="G65" s="296"/>
      <c r="H65" s="296"/>
      <c r="I65" s="296"/>
      <c r="J65" s="79"/>
    </row>
    <row r="66" ht="14.25" customHeight="1">
      <c r="A66" s="79"/>
      <c r="B66" s="79"/>
      <c r="C66" s="85"/>
      <c r="D66" s="296"/>
      <c r="E66" s="296"/>
      <c r="F66" s="296"/>
      <c r="G66" s="296"/>
      <c r="H66" s="296"/>
      <c r="I66" s="296"/>
      <c r="J66" s="79"/>
    </row>
    <row r="67" ht="14.25" customHeight="1">
      <c r="A67" s="79"/>
      <c r="B67" s="79"/>
      <c r="C67" s="85"/>
      <c r="D67" s="296"/>
      <c r="E67" s="296"/>
      <c r="F67" s="296"/>
      <c r="G67" s="296"/>
      <c r="H67" s="296"/>
      <c r="I67" s="296"/>
      <c r="J67" s="79"/>
    </row>
    <row r="68" ht="14.25" customHeight="1">
      <c r="A68" s="79"/>
      <c r="B68" s="79"/>
      <c r="C68" s="85"/>
      <c r="D68" s="296"/>
      <c r="E68" s="296"/>
      <c r="F68" s="296"/>
      <c r="G68" s="296"/>
      <c r="H68" s="296"/>
      <c r="I68" s="296"/>
      <c r="J68" s="79"/>
    </row>
    <row r="69" ht="14.25" customHeight="1">
      <c r="A69" s="79"/>
      <c r="B69" s="79"/>
      <c r="C69" s="85"/>
      <c r="D69" s="296"/>
      <c r="E69" s="296"/>
      <c r="F69" s="296"/>
      <c r="G69" s="296"/>
      <c r="H69" s="296"/>
      <c r="I69" s="296"/>
      <c r="J69" s="79"/>
    </row>
    <row r="70" ht="14.25" customHeight="1">
      <c r="A70" s="79"/>
      <c r="B70" s="79"/>
      <c r="C70" s="85"/>
      <c r="D70" s="296"/>
      <c r="E70" s="296"/>
      <c r="F70" s="296"/>
      <c r="G70" s="296"/>
      <c r="H70" s="296"/>
      <c r="I70" s="296"/>
      <c r="J70" s="79"/>
    </row>
    <row r="71" ht="14.25" customHeight="1">
      <c r="A71" s="79"/>
      <c r="B71" s="79"/>
      <c r="C71" s="85"/>
      <c r="D71" s="296"/>
      <c r="E71" s="296"/>
      <c r="F71" s="296"/>
      <c r="G71" s="296"/>
      <c r="H71" s="296"/>
      <c r="I71" s="296"/>
      <c r="J71" s="79"/>
    </row>
    <row r="72" ht="14.25" customHeight="1">
      <c r="A72" s="79"/>
      <c r="B72" s="79"/>
      <c r="C72" s="85"/>
      <c r="D72" s="296"/>
      <c r="E72" s="296"/>
      <c r="F72" s="296"/>
      <c r="G72" s="296"/>
      <c r="H72" s="296"/>
      <c r="I72" s="296"/>
      <c r="J72" s="79"/>
    </row>
    <row r="73" ht="14.25" customHeight="1">
      <c r="A73" s="79"/>
      <c r="B73" s="79"/>
      <c r="C73" s="85"/>
      <c r="D73" s="296"/>
      <c r="E73" s="296"/>
      <c r="F73" s="296"/>
      <c r="G73" s="296"/>
      <c r="H73" s="296"/>
      <c r="I73" s="296"/>
      <c r="J73" s="79"/>
    </row>
    <row r="74" ht="14.25" customHeight="1">
      <c r="A74" s="79"/>
      <c r="B74" s="79"/>
      <c r="C74" s="85"/>
      <c r="D74" s="296"/>
      <c r="E74" s="296"/>
      <c r="F74" s="296"/>
      <c r="G74" s="296"/>
      <c r="H74" s="296"/>
      <c r="I74" s="296"/>
      <c r="J74" s="79"/>
    </row>
    <row r="75" ht="14.25" customHeight="1">
      <c r="A75" s="79"/>
      <c r="B75" s="79"/>
      <c r="C75" s="85"/>
      <c r="D75" s="296"/>
      <c r="E75" s="296"/>
      <c r="F75" s="296"/>
      <c r="G75" s="296"/>
      <c r="H75" s="296"/>
      <c r="I75" s="296"/>
      <c r="J75" s="79"/>
    </row>
    <row r="76" ht="14.25" customHeight="1">
      <c r="A76" s="79"/>
      <c r="B76" s="79"/>
      <c r="C76" s="85"/>
      <c r="D76" s="296"/>
      <c r="E76" s="296"/>
      <c r="F76" s="296"/>
      <c r="G76" s="296"/>
      <c r="H76" s="296"/>
      <c r="I76" s="296"/>
      <c r="J76" s="79"/>
    </row>
    <row r="77" ht="14.25" customHeight="1">
      <c r="A77" s="79"/>
      <c r="B77" s="79"/>
      <c r="C77" s="85"/>
      <c r="D77" s="296"/>
      <c r="E77" s="296"/>
      <c r="F77" s="296"/>
      <c r="G77" s="296"/>
      <c r="H77" s="296"/>
      <c r="I77" s="296"/>
      <c r="J77" s="79"/>
    </row>
    <row r="78" ht="14.25" customHeight="1">
      <c r="A78" s="79"/>
      <c r="B78" s="79"/>
      <c r="C78" s="85"/>
      <c r="D78" s="296"/>
      <c r="E78" s="296"/>
      <c r="F78" s="296"/>
      <c r="G78" s="296"/>
      <c r="H78" s="296"/>
      <c r="I78" s="296"/>
      <c r="J78" s="79"/>
    </row>
    <row r="79" ht="14.25" customHeight="1">
      <c r="A79" s="79"/>
      <c r="B79" s="79"/>
      <c r="C79" s="85"/>
      <c r="D79" s="296"/>
      <c r="E79" s="296"/>
      <c r="F79" s="296"/>
      <c r="G79" s="296"/>
      <c r="H79" s="296"/>
      <c r="I79" s="296"/>
      <c r="J79" s="79"/>
    </row>
    <row r="80" ht="14.25" customHeight="1">
      <c r="A80" s="79"/>
      <c r="B80" s="79"/>
      <c r="C80" s="85"/>
      <c r="D80" s="296"/>
      <c r="E80" s="296"/>
      <c r="F80" s="296"/>
      <c r="G80" s="296"/>
      <c r="H80" s="296"/>
      <c r="I80" s="296"/>
      <c r="J80" s="79"/>
    </row>
    <row r="81" ht="14.25" customHeight="1">
      <c r="A81" s="79"/>
      <c r="B81" s="79"/>
      <c r="C81" s="85"/>
      <c r="D81" s="296"/>
      <c r="E81" s="296"/>
      <c r="F81" s="296"/>
      <c r="G81" s="296"/>
      <c r="H81" s="296"/>
      <c r="I81" s="296"/>
      <c r="J81" s="79"/>
    </row>
    <row r="82" ht="14.25" customHeight="1">
      <c r="A82" s="79"/>
      <c r="B82" s="79"/>
      <c r="C82" s="85"/>
      <c r="D82" s="296"/>
      <c r="E82" s="296"/>
      <c r="F82" s="296"/>
      <c r="G82" s="296"/>
      <c r="H82" s="296"/>
      <c r="I82" s="296"/>
      <c r="J82" s="79"/>
    </row>
    <row r="83" ht="14.25" customHeight="1">
      <c r="A83" s="79"/>
      <c r="B83" s="79"/>
      <c r="C83" s="85"/>
      <c r="D83" s="296"/>
      <c r="E83" s="296"/>
      <c r="F83" s="296"/>
      <c r="G83" s="296"/>
      <c r="H83" s="296"/>
      <c r="I83" s="296"/>
      <c r="J83" s="79"/>
    </row>
    <row r="84" ht="14.25" customHeight="1">
      <c r="A84" s="79"/>
      <c r="B84" s="79"/>
      <c r="C84" s="85"/>
      <c r="D84" s="296"/>
      <c r="E84" s="296"/>
      <c r="F84" s="296"/>
      <c r="G84" s="296"/>
      <c r="H84" s="296"/>
      <c r="I84" s="296"/>
      <c r="J84" s="79"/>
    </row>
    <row r="85" ht="14.25" customHeight="1">
      <c r="A85" s="79"/>
      <c r="B85" s="79"/>
      <c r="C85" s="85"/>
      <c r="D85" s="296"/>
      <c r="E85" s="296"/>
      <c r="F85" s="296"/>
      <c r="G85" s="296"/>
      <c r="H85" s="296"/>
      <c r="I85" s="296"/>
      <c r="J85" s="79"/>
    </row>
    <row r="86" ht="14.25" customHeight="1">
      <c r="A86" s="79"/>
      <c r="B86" s="79"/>
      <c r="C86" s="85"/>
      <c r="D86" s="296"/>
      <c r="E86" s="296"/>
      <c r="F86" s="296"/>
      <c r="G86" s="296"/>
      <c r="H86" s="296"/>
      <c r="I86" s="296"/>
      <c r="J86" s="79"/>
    </row>
    <row r="87" ht="14.25" customHeight="1">
      <c r="A87" s="79"/>
      <c r="B87" s="79"/>
      <c r="C87" s="85"/>
      <c r="D87" s="296"/>
      <c r="E87" s="296"/>
      <c r="F87" s="296"/>
      <c r="G87" s="296"/>
      <c r="H87" s="296"/>
      <c r="I87" s="296"/>
      <c r="J87" s="79"/>
    </row>
    <row r="88" ht="14.25" customHeight="1">
      <c r="A88" s="79"/>
      <c r="B88" s="79"/>
      <c r="C88" s="85"/>
      <c r="D88" s="296"/>
      <c r="E88" s="296"/>
      <c r="F88" s="296"/>
      <c r="G88" s="296"/>
      <c r="H88" s="296"/>
      <c r="I88" s="296"/>
      <c r="J88" s="79"/>
    </row>
    <row r="89" ht="14.25" customHeight="1">
      <c r="A89" s="79"/>
      <c r="B89" s="79"/>
      <c r="C89" s="85"/>
      <c r="D89" s="296"/>
      <c r="E89" s="296"/>
      <c r="F89" s="296"/>
      <c r="G89" s="296"/>
      <c r="H89" s="296"/>
      <c r="I89" s="296"/>
      <c r="J89" s="79"/>
    </row>
    <row r="90" ht="14.25" customHeight="1">
      <c r="A90" s="79"/>
      <c r="B90" s="79"/>
      <c r="C90" s="85"/>
      <c r="D90" s="296"/>
      <c r="E90" s="296"/>
      <c r="F90" s="296"/>
      <c r="G90" s="296"/>
      <c r="H90" s="296"/>
      <c r="I90" s="296"/>
      <c r="J90" s="79"/>
    </row>
    <row r="91" ht="14.25" customHeight="1">
      <c r="A91" s="79"/>
      <c r="B91" s="79"/>
      <c r="C91" s="85"/>
      <c r="D91" s="296"/>
      <c r="E91" s="296"/>
      <c r="F91" s="296"/>
      <c r="G91" s="296"/>
      <c r="H91" s="296"/>
      <c r="I91" s="296"/>
      <c r="J91" s="79"/>
    </row>
    <row r="92" ht="14.25" customHeight="1">
      <c r="A92" s="79"/>
      <c r="B92" s="79"/>
      <c r="C92" s="85"/>
      <c r="D92" s="296"/>
      <c r="E92" s="296"/>
      <c r="F92" s="296"/>
      <c r="G92" s="296"/>
      <c r="H92" s="296"/>
      <c r="I92" s="296"/>
      <c r="J92" s="79"/>
    </row>
    <row r="93" ht="14.25" customHeight="1">
      <c r="A93" s="79"/>
      <c r="B93" s="79"/>
      <c r="C93" s="85"/>
      <c r="D93" s="296"/>
      <c r="E93" s="296"/>
      <c r="F93" s="296"/>
      <c r="G93" s="296"/>
      <c r="H93" s="296"/>
      <c r="I93" s="296"/>
      <c r="J93" s="79"/>
    </row>
    <row r="94" ht="14.25" customHeight="1">
      <c r="A94" s="79"/>
      <c r="B94" s="79"/>
      <c r="C94" s="85"/>
      <c r="D94" s="296"/>
      <c r="E94" s="296"/>
      <c r="F94" s="296"/>
      <c r="G94" s="296"/>
      <c r="H94" s="296"/>
      <c r="I94" s="296"/>
      <c r="J94" s="79"/>
    </row>
    <row r="95" ht="14.25" customHeight="1">
      <c r="A95" s="79"/>
      <c r="B95" s="79"/>
      <c r="C95" s="85"/>
      <c r="D95" s="296"/>
      <c r="E95" s="296"/>
      <c r="F95" s="296"/>
      <c r="G95" s="296"/>
      <c r="H95" s="296"/>
      <c r="I95" s="296"/>
      <c r="J95" s="79"/>
    </row>
    <row r="96" ht="14.25" customHeight="1">
      <c r="A96" s="79"/>
      <c r="B96" s="79"/>
      <c r="C96" s="85"/>
      <c r="D96" s="296"/>
      <c r="E96" s="296"/>
      <c r="F96" s="296"/>
      <c r="G96" s="296"/>
      <c r="H96" s="296"/>
      <c r="I96" s="296"/>
      <c r="J96" s="79"/>
    </row>
    <row r="97" ht="14.25" customHeight="1">
      <c r="A97" s="79"/>
      <c r="B97" s="79"/>
      <c r="C97" s="85"/>
      <c r="D97" s="296"/>
      <c r="E97" s="296"/>
      <c r="F97" s="296"/>
      <c r="G97" s="296"/>
      <c r="H97" s="296"/>
      <c r="I97" s="296"/>
      <c r="J97" s="79"/>
    </row>
    <row r="98" ht="14.25" customHeight="1">
      <c r="A98" s="79"/>
      <c r="B98" s="79"/>
      <c r="C98" s="85"/>
      <c r="D98" s="296"/>
      <c r="E98" s="296"/>
      <c r="F98" s="296"/>
      <c r="G98" s="296"/>
      <c r="H98" s="296"/>
      <c r="I98" s="296"/>
      <c r="J98" s="79"/>
    </row>
    <row r="99" ht="14.25" customHeight="1">
      <c r="A99" s="79"/>
      <c r="B99" s="79"/>
      <c r="C99" s="85"/>
      <c r="D99" s="296"/>
      <c r="E99" s="296"/>
      <c r="F99" s="296"/>
      <c r="G99" s="296"/>
      <c r="H99" s="296"/>
      <c r="I99" s="296"/>
      <c r="J99" s="79"/>
    </row>
    <row r="100" ht="14.25" customHeight="1">
      <c r="A100" s="79"/>
      <c r="B100" s="79"/>
      <c r="C100" s="85"/>
      <c r="D100" s="296"/>
      <c r="E100" s="296"/>
      <c r="F100" s="296"/>
      <c r="G100" s="296"/>
      <c r="H100" s="296"/>
      <c r="I100" s="296"/>
      <c r="J100" s="79"/>
    </row>
    <row r="101" ht="14.25" customHeight="1">
      <c r="A101" s="79"/>
      <c r="B101" s="79"/>
      <c r="C101" s="85"/>
      <c r="D101" s="296"/>
      <c r="E101" s="296"/>
      <c r="F101" s="296"/>
      <c r="G101" s="296"/>
      <c r="H101" s="296"/>
      <c r="I101" s="296"/>
      <c r="J101" s="79"/>
    </row>
    <row r="102" ht="14.25" customHeight="1">
      <c r="A102" s="79"/>
      <c r="B102" s="79"/>
      <c r="C102" s="85"/>
      <c r="D102" s="296"/>
      <c r="E102" s="296"/>
      <c r="F102" s="296"/>
      <c r="G102" s="296"/>
      <c r="H102" s="296"/>
      <c r="I102" s="296"/>
      <c r="J102" s="79"/>
    </row>
    <row r="103" ht="14.25" customHeight="1">
      <c r="A103" s="79"/>
      <c r="B103" s="79"/>
      <c r="C103" s="85"/>
      <c r="D103" s="296"/>
      <c r="E103" s="296"/>
      <c r="F103" s="296"/>
      <c r="G103" s="296"/>
      <c r="H103" s="296"/>
      <c r="I103" s="296"/>
      <c r="J103" s="79"/>
    </row>
    <row r="104" ht="14.25" customHeight="1">
      <c r="A104" s="79"/>
      <c r="B104" s="79"/>
      <c r="C104" s="85"/>
      <c r="D104" s="296"/>
      <c r="E104" s="296"/>
      <c r="F104" s="296"/>
      <c r="G104" s="296"/>
      <c r="H104" s="296"/>
      <c r="I104" s="296"/>
      <c r="J104" s="79"/>
    </row>
    <row r="105" ht="14.25" customHeight="1">
      <c r="A105" s="79"/>
      <c r="B105" s="79"/>
      <c r="C105" s="85"/>
      <c r="D105" s="296"/>
      <c r="E105" s="296"/>
      <c r="F105" s="296"/>
      <c r="G105" s="296"/>
      <c r="H105" s="296"/>
      <c r="I105" s="296"/>
      <c r="J105" s="79"/>
    </row>
    <row r="106" ht="14.25" customHeight="1">
      <c r="A106" s="79"/>
      <c r="B106" s="79"/>
      <c r="C106" s="85"/>
      <c r="D106" s="296"/>
      <c r="E106" s="296"/>
      <c r="F106" s="296"/>
      <c r="G106" s="296"/>
      <c r="H106" s="296"/>
      <c r="I106" s="296"/>
      <c r="J106" s="79"/>
    </row>
    <row r="107" ht="14.25" customHeight="1">
      <c r="A107" s="79"/>
      <c r="B107" s="79"/>
      <c r="C107" s="85"/>
      <c r="D107" s="296"/>
      <c r="E107" s="296"/>
      <c r="F107" s="296"/>
      <c r="G107" s="296"/>
      <c r="H107" s="296"/>
      <c r="I107" s="296"/>
      <c r="J107" s="79"/>
    </row>
    <row r="108" ht="14.25" customHeight="1">
      <c r="A108" s="79"/>
      <c r="B108" s="79"/>
      <c r="C108" s="85"/>
      <c r="D108" s="296"/>
      <c r="E108" s="296"/>
      <c r="F108" s="296"/>
      <c r="G108" s="296"/>
      <c r="H108" s="296"/>
      <c r="I108" s="296"/>
      <c r="J108" s="79"/>
    </row>
    <row r="109" ht="14.25" customHeight="1">
      <c r="A109" s="79"/>
      <c r="B109" s="79"/>
      <c r="C109" s="85"/>
      <c r="D109" s="296"/>
      <c r="E109" s="296"/>
      <c r="F109" s="296"/>
      <c r="G109" s="296"/>
      <c r="H109" s="296"/>
      <c r="I109" s="296"/>
      <c r="J109" s="79"/>
    </row>
    <row r="110" ht="14.25" customHeight="1">
      <c r="A110" s="79"/>
      <c r="B110" s="79"/>
      <c r="C110" s="85"/>
      <c r="D110" s="296"/>
      <c r="E110" s="296"/>
      <c r="F110" s="296"/>
      <c r="G110" s="296"/>
      <c r="H110" s="296"/>
      <c r="I110" s="296"/>
      <c r="J110" s="79"/>
    </row>
    <row r="111" ht="14.25" customHeight="1">
      <c r="A111" s="79"/>
      <c r="B111" s="79"/>
      <c r="C111" s="85"/>
      <c r="D111" s="296"/>
      <c r="E111" s="296"/>
      <c r="F111" s="296"/>
      <c r="G111" s="296"/>
      <c r="H111" s="296"/>
      <c r="I111" s="296"/>
      <c r="J111" s="79"/>
    </row>
    <row r="112" ht="14.25" customHeight="1">
      <c r="A112" s="79"/>
      <c r="B112" s="79"/>
      <c r="C112" s="85"/>
      <c r="D112" s="296"/>
      <c r="E112" s="296"/>
      <c r="F112" s="296"/>
      <c r="G112" s="296"/>
      <c r="H112" s="296"/>
      <c r="I112" s="296"/>
      <c r="J112" s="79"/>
    </row>
    <row r="113" ht="14.25" customHeight="1">
      <c r="A113" s="79"/>
      <c r="B113" s="79"/>
      <c r="C113" s="85"/>
      <c r="D113" s="296"/>
      <c r="E113" s="296"/>
      <c r="F113" s="296"/>
      <c r="G113" s="296"/>
      <c r="H113" s="296"/>
      <c r="I113" s="296"/>
      <c r="J113" s="79"/>
    </row>
    <row r="114" ht="14.25" customHeight="1">
      <c r="A114" s="79"/>
      <c r="B114" s="79"/>
      <c r="C114" s="85"/>
      <c r="D114" s="296"/>
      <c r="E114" s="296"/>
      <c r="F114" s="296"/>
      <c r="G114" s="296"/>
      <c r="H114" s="296"/>
      <c r="I114" s="296"/>
      <c r="J114" s="79"/>
    </row>
    <row r="115" ht="14.25" customHeight="1">
      <c r="A115" s="79"/>
      <c r="B115" s="79"/>
      <c r="C115" s="85"/>
      <c r="D115" s="296"/>
      <c r="E115" s="296"/>
      <c r="F115" s="296"/>
      <c r="G115" s="296"/>
      <c r="H115" s="296"/>
      <c r="I115" s="296"/>
      <c r="J115" s="79"/>
    </row>
    <row r="116" ht="14.25" customHeight="1">
      <c r="A116" s="79"/>
      <c r="B116" s="79"/>
      <c r="C116" s="85"/>
      <c r="D116" s="296"/>
      <c r="E116" s="296"/>
      <c r="F116" s="296"/>
      <c r="G116" s="296"/>
      <c r="H116" s="296"/>
      <c r="I116" s="296"/>
      <c r="J116" s="79"/>
    </row>
    <row r="117" ht="14.25" customHeight="1">
      <c r="A117" s="79"/>
      <c r="B117" s="79"/>
      <c r="C117" s="85"/>
      <c r="D117" s="296"/>
      <c r="E117" s="296"/>
      <c r="F117" s="296"/>
      <c r="G117" s="296"/>
      <c r="H117" s="296"/>
      <c r="I117" s="296"/>
      <c r="J117" s="79"/>
    </row>
    <row r="118" ht="14.25" customHeight="1">
      <c r="A118" s="79"/>
      <c r="B118" s="79"/>
      <c r="C118" s="85"/>
      <c r="D118" s="296"/>
      <c r="E118" s="296"/>
      <c r="F118" s="296"/>
      <c r="G118" s="296"/>
      <c r="H118" s="296"/>
      <c r="I118" s="296"/>
      <c r="J118" s="79"/>
    </row>
    <row r="119" ht="14.25" customHeight="1">
      <c r="A119" s="79"/>
      <c r="B119" s="79"/>
      <c r="C119" s="85"/>
      <c r="D119" s="296"/>
      <c r="E119" s="296"/>
      <c r="F119" s="296"/>
      <c r="G119" s="296"/>
      <c r="H119" s="296"/>
      <c r="I119" s="296"/>
      <c r="J119" s="79"/>
    </row>
    <row r="120" ht="14.25" customHeight="1">
      <c r="A120" s="79"/>
      <c r="B120" s="79"/>
      <c r="C120" s="85"/>
      <c r="D120" s="296"/>
      <c r="E120" s="296"/>
      <c r="F120" s="296"/>
      <c r="G120" s="296"/>
      <c r="H120" s="296"/>
      <c r="I120" s="296"/>
      <c r="J120" s="79"/>
    </row>
    <row r="121" ht="14.25" customHeight="1">
      <c r="A121" s="79"/>
      <c r="B121" s="79"/>
      <c r="C121" s="85"/>
      <c r="D121" s="296"/>
      <c r="E121" s="296"/>
      <c r="F121" s="296"/>
      <c r="G121" s="296"/>
      <c r="H121" s="296"/>
      <c r="I121" s="296"/>
      <c r="J121" s="79"/>
    </row>
    <row r="122" ht="14.25" customHeight="1">
      <c r="A122" s="79"/>
      <c r="B122" s="79"/>
      <c r="C122" s="85"/>
      <c r="D122" s="296"/>
      <c r="E122" s="296"/>
      <c r="F122" s="296"/>
      <c r="G122" s="296"/>
      <c r="H122" s="296"/>
      <c r="I122" s="296"/>
      <c r="J122" s="79"/>
    </row>
    <row r="123" ht="14.25" customHeight="1">
      <c r="A123" s="79"/>
      <c r="B123" s="79"/>
      <c r="C123" s="85"/>
      <c r="D123" s="296"/>
      <c r="E123" s="296"/>
      <c r="F123" s="296"/>
      <c r="G123" s="296"/>
      <c r="H123" s="296"/>
      <c r="I123" s="296"/>
      <c r="J123" s="79"/>
    </row>
    <row r="124" ht="14.25" customHeight="1">
      <c r="A124" s="79"/>
      <c r="B124" s="79"/>
      <c r="C124" s="85"/>
      <c r="D124" s="296"/>
      <c r="E124" s="296"/>
      <c r="F124" s="296"/>
      <c r="G124" s="296"/>
      <c r="H124" s="296"/>
      <c r="I124" s="296"/>
      <c r="J124" s="79"/>
    </row>
    <row r="125" ht="14.25" customHeight="1">
      <c r="A125" s="79"/>
      <c r="B125" s="79"/>
      <c r="C125" s="85"/>
      <c r="D125" s="296"/>
      <c r="E125" s="296"/>
      <c r="F125" s="296"/>
      <c r="G125" s="296"/>
      <c r="H125" s="296"/>
      <c r="I125" s="296"/>
      <c r="J125" s="79"/>
    </row>
    <row r="126" ht="14.25" customHeight="1">
      <c r="A126" s="79"/>
      <c r="B126" s="79"/>
      <c r="C126" s="85"/>
      <c r="D126" s="296"/>
      <c r="E126" s="296"/>
      <c r="F126" s="296"/>
      <c r="G126" s="296"/>
      <c r="H126" s="296"/>
      <c r="I126" s="296"/>
      <c r="J126" s="79"/>
    </row>
    <row r="127" ht="14.25" customHeight="1">
      <c r="A127" s="79"/>
      <c r="B127" s="79"/>
      <c r="C127" s="85"/>
      <c r="D127" s="296"/>
      <c r="E127" s="296"/>
      <c r="F127" s="296"/>
      <c r="G127" s="296"/>
      <c r="H127" s="296"/>
      <c r="I127" s="296"/>
      <c r="J127" s="79"/>
    </row>
    <row r="128" ht="14.25" customHeight="1">
      <c r="A128" s="79"/>
      <c r="B128" s="79"/>
      <c r="C128" s="85"/>
      <c r="D128" s="296"/>
      <c r="E128" s="296"/>
      <c r="F128" s="296"/>
      <c r="G128" s="296"/>
      <c r="H128" s="296"/>
      <c r="I128" s="296"/>
      <c r="J128" s="79"/>
    </row>
    <row r="129" ht="14.25" customHeight="1">
      <c r="A129" s="79"/>
      <c r="B129" s="79"/>
      <c r="C129" s="85"/>
      <c r="D129" s="296"/>
      <c r="E129" s="296"/>
      <c r="F129" s="296"/>
      <c r="G129" s="296"/>
      <c r="H129" s="296"/>
      <c r="I129" s="296"/>
      <c r="J129" s="79"/>
    </row>
    <row r="130" ht="14.25" customHeight="1">
      <c r="A130" s="79"/>
      <c r="B130" s="79"/>
      <c r="C130" s="85"/>
      <c r="D130" s="296"/>
      <c r="E130" s="296"/>
      <c r="F130" s="296"/>
      <c r="G130" s="296"/>
      <c r="H130" s="296"/>
      <c r="I130" s="296"/>
      <c r="J130" s="79"/>
    </row>
    <row r="131" ht="14.25" customHeight="1">
      <c r="A131" s="79"/>
      <c r="B131" s="79"/>
      <c r="C131" s="85"/>
      <c r="D131" s="296"/>
      <c r="E131" s="296"/>
      <c r="F131" s="296"/>
      <c r="G131" s="296"/>
      <c r="H131" s="296"/>
      <c r="I131" s="296"/>
      <c r="J131" s="79"/>
    </row>
    <row r="132" ht="14.25" customHeight="1">
      <c r="A132" s="79"/>
      <c r="B132" s="79"/>
      <c r="C132" s="85"/>
      <c r="D132" s="296"/>
      <c r="E132" s="296"/>
      <c r="F132" s="296"/>
      <c r="G132" s="296"/>
      <c r="H132" s="296"/>
      <c r="I132" s="296"/>
      <c r="J132" s="79"/>
    </row>
    <row r="133" ht="14.25" customHeight="1">
      <c r="A133" s="79"/>
      <c r="B133" s="79"/>
      <c r="C133" s="85"/>
      <c r="D133" s="296"/>
      <c r="E133" s="296"/>
      <c r="F133" s="296"/>
      <c r="G133" s="296"/>
      <c r="H133" s="296"/>
      <c r="I133" s="296"/>
      <c r="J133" s="79"/>
    </row>
    <row r="134" ht="14.25" customHeight="1">
      <c r="A134" s="79"/>
      <c r="B134" s="79"/>
      <c r="C134" s="85"/>
      <c r="D134" s="296"/>
      <c r="E134" s="296"/>
      <c r="F134" s="296"/>
      <c r="G134" s="296"/>
      <c r="H134" s="296"/>
      <c r="I134" s="296"/>
      <c r="J134" s="79"/>
    </row>
    <row r="135" ht="14.25" customHeight="1">
      <c r="A135" s="79"/>
      <c r="B135" s="79"/>
      <c r="C135" s="85"/>
      <c r="D135" s="296"/>
      <c r="E135" s="296"/>
      <c r="F135" s="296"/>
      <c r="G135" s="296"/>
      <c r="H135" s="296"/>
      <c r="I135" s="296"/>
      <c r="J135" s="79"/>
    </row>
    <row r="136" ht="14.25" customHeight="1">
      <c r="A136" s="79"/>
      <c r="B136" s="79"/>
      <c r="C136" s="85"/>
      <c r="D136" s="296"/>
      <c r="E136" s="296"/>
      <c r="F136" s="296"/>
      <c r="G136" s="296"/>
      <c r="H136" s="296"/>
      <c r="I136" s="296"/>
      <c r="J136" s="79"/>
    </row>
    <row r="137" ht="14.25" customHeight="1">
      <c r="A137" s="79"/>
      <c r="B137" s="79"/>
      <c r="C137" s="85"/>
      <c r="D137" s="296"/>
      <c r="E137" s="296"/>
      <c r="F137" s="296"/>
      <c r="G137" s="296"/>
      <c r="H137" s="296"/>
      <c r="I137" s="296"/>
      <c r="J137" s="79"/>
    </row>
    <row r="138" ht="14.25" customHeight="1">
      <c r="A138" s="79"/>
      <c r="B138" s="79"/>
      <c r="C138" s="85"/>
      <c r="D138" s="296"/>
      <c r="E138" s="296"/>
      <c r="F138" s="296"/>
      <c r="G138" s="296"/>
      <c r="H138" s="296"/>
      <c r="I138" s="296"/>
      <c r="J138" s="79"/>
    </row>
    <row r="139" ht="14.25" customHeight="1">
      <c r="A139" s="79"/>
      <c r="B139" s="79"/>
      <c r="C139" s="85"/>
      <c r="D139" s="296"/>
      <c r="E139" s="296"/>
      <c r="F139" s="296"/>
      <c r="G139" s="296"/>
      <c r="H139" s="296"/>
      <c r="I139" s="296"/>
      <c r="J139" s="79"/>
    </row>
    <row r="140" ht="14.25" customHeight="1">
      <c r="A140" s="79"/>
      <c r="B140" s="79"/>
      <c r="C140" s="85"/>
      <c r="D140" s="296"/>
      <c r="E140" s="296"/>
      <c r="F140" s="296"/>
      <c r="G140" s="296"/>
      <c r="H140" s="296"/>
      <c r="I140" s="296"/>
      <c r="J140" s="79"/>
    </row>
    <row r="141" ht="14.25" customHeight="1">
      <c r="A141" s="79"/>
      <c r="B141" s="79"/>
      <c r="C141" s="85"/>
      <c r="D141" s="296"/>
      <c r="E141" s="296"/>
      <c r="F141" s="296"/>
      <c r="G141" s="296"/>
      <c r="H141" s="296"/>
      <c r="I141" s="296"/>
      <c r="J141" s="79"/>
    </row>
    <row r="142" ht="14.25" customHeight="1">
      <c r="A142" s="79"/>
      <c r="B142" s="79"/>
      <c r="C142" s="85"/>
      <c r="D142" s="296"/>
      <c r="E142" s="296"/>
      <c r="F142" s="296"/>
      <c r="G142" s="296"/>
      <c r="H142" s="296"/>
      <c r="I142" s="296"/>
      <c r="J142" s="79"/>
    </row>
    <row r="143" ht="14.25" customHeight="1">
      <c r="A143" s="79"/>
      <c r="B143" s="79"/>
      <c r="C143" s="85"/>
      <c r="D143" s="296"/>
      <c r="E143" s="296"/>
      <c r="F143" s="296"/>
      <c r="G143" s="296"/>
      <c r="H143" s="296"/>
      <c r="I143" s="296"/>
      <c r="J143" s="79"/>
    </row>
    <row r="144" ht="14.25" customHeight="1">
      <c r="A144" s="79"/>
      <c r="B144" s="79"/>
      <c r="C144" s="85"/>
      <c r="D144" s="296"/>
      <c r="E144" s="296"/>
      <c r="F144" s="296"/>
      <c r="G144" s="296"/>
      <c r="H144" s="296"/>
      <c r="I144" s="296"/>
      <c r="J144" s="79"/>
    </row>
    <row r="145" ht="14.25" customHeight="1">
      <c r="A145" s="79"/>
      <c r="B145" s="79"/>
      <c r="C145" s="85"/>
      <c r="D145" s="296"/>
      <c r="E145" s="296"/>
      <c r="F145" s="296"/>
      <c r="G145" s="296"/>
      <c r="H145" s="296"/>
      <c r="I145" s="296"/>
      <c r="J145" s="79"/>
    </row>
    <row r="146" ht="14.25" customHeight="1">
      <c r="A146" s="79"/>
      <c r="B146" s="79"/>
      <c r="C146" s="85"/>
      <c r="D146" s="296"/>
      <c r="E146" s="296"/>
      <c r="F146" s="296"/>
      <c r="G146" s="296"/>
      <c r="H146" s="296"/>
      <c r="I146" s="296"/>
      <c r="J146" s="79"/>
    </row>
    <row r="147" ht="14.25" customHeight="1">
      <c r="A147" s="79"/>
      <c r="B147" s="79"/>
      <c r="C147" s="85"/>
      <c r="D147" s="296"/>
      <c r="E147" s="296"/>
      <c r="F147" s="296"/>
      <c r="G147" s="296"/>
      <c r="H147" s="296"/>
      <c r="I147" s="296"/>
      <c r="J147" s="79"/>
    </row>
    <row r="148" ht="14.25" customHeight="1">
      <c r="A148" s="79"/>
      <c r="B148" s="79"/>
      <c r="C148" s="85"/>
      <c r="D148" s="296"/>
      <c r="E148" s="296"/>
      <c r="F148" s="296"/>
      <c r="G148" s="296"/>
      <c r="H148" s="296"/>
      <c r="I148" s="296"/>
      <c r="J148" s="79"/>
    </row>
    <row r="149" ht="14.25" customHeight="1">
      <c r="A149" s="79"/>
      <c r="B149" s="79"/>
      <c r="C149" s="85"/>
      <c r="D149" s="296"/>
      <c r="E149" s="296"/>
      <c r="F149" s="296"/>
      <c r="G149" s="296"/>
      <c r="H149" s="296"/>
      <c r="I149" s="296"/>
      <c r="J149" s="79"/>
    </row>
    <row r="150" ht="14.25" customHeight="1">
      <c r="A150" s="79"/>
      <c r="B150" s="79"/>
      <c r="C150" s="85"/>
      <c r="D150" s="296"/>
      <c r="E150" s="296"/>
      <c r="F150" s="296"/>
      <c r="G150" s="296"/>
      <c r="H150" s="296"/>
      <c r="I150" s="296"/>
      <c r="J150" s="79"/>
    </row>
    <row r="151" ht="14.25" customHeight="1">
      <c r="A151" s="79"/>
      <c r="B151" s="79"/>
      <c r="C151" s="85"/>
      <c r="D151" s="296"/>
      <c r="E151" s="296"/>
      <c r="F151" s="296"/>
      <c r="G151" s="296"/>
      <c r="H151" s="296"/>
      <c r="I151" s="296"/>
      <c r="J151" s="79"/>
    </row>
    <row r="152" ht="14.25" customHeight="1">
      <c r="A152" s="79"/>
      <c r="B152" s="79"/>
      <c r="C152" s="85"/>
      <c r="D152" s="296"/>
      <c r="E152" s="296"/>
      <c r="F152" s="296"/>
      <c r="G152" s="296"/>
      <c r="H152" s="296"/>
      <c r="I152" s="296"/>
      <c r="J152" s="79"/>
    </row>
    <row r="153" ht="14.25" customHeight="1">
      <c r="A153" s="79"/>
      <c r="B153" s="79"/>
      <c r="C153" s="85"/>
      <c r="D153" s="296"/>
      <c r="E153" s="296"/>
      <c r="F153" s="296"/>
      <c r="G153" s="296"/>
      <c r="H153" s="296"/>
      <c r="I153" s="296"/>
      <c r="J153" s="79"/>
    </row>
    <row r="154" ht="14.25" customHeight="1">
      <c r="A154" s="79"/>
      <c r="B154" s="79"/>
      <c r="C154" s="85"/>
      <c r="D154" s="296"/>
      <c r="E154" s="296"/>
      <c r="F154" s="296"/>
      <c r="G154" s="296"/>
      <c r="H154" s="296"/>
      <c r="I154" s="296"/>
      <c r="J154" s="79"/>
    </row>
    <row r="155" ht="14.25" customHeight="1">
      <c r="A155" s="79"/>
      <c r="B155" s="79"/>
      <c r="C155" s="85"/>
      <c r="D155" s="296"/>
      <c r="E155" s="296"/>
      <c r="F155" s="296"/>
      <c r="G155" s="296"/>
      <c r="H155" s="296"/>
      <c r="I155" s="296"/>
      <c r="J155" s="79"/>
    </row>
    <row r="156" ht="14.25" customHeight="1">
      <c r="A156" s="79"/>
      <c r="B156" s="79"/>
      <c r="C156" s="85"/>
      <c r="D156" s="296"/>
      <c r="E156" s="296"/>
      <c r="F156" s="296"/>
      <c r="G156" s="296"/>
      <c r="H156" s="296"/>
      <c r="I156" s="296"/>
      <c r="J156" s="79"/>
    </row>
    <row r="157" ht="14.25" customHeight="1">
      <c r="A157" s="79"/>
      <c r="B157" s="79"/>
      <c r="C157" s="85"/>
      <c r="D157" s="296"/>
      <c r="E157" s="296"/>
      <c r="F157" s="296"/>
      <c r="G157" s="296"/>
      <c r="H157" s="296"/>
      <c r="I157" s="296"/>
      <c r="J157" s="79"/>
    </row>
    <row r="158" ht="14.25" customHeight="1">
      <c r="A158" s="79"/>
      <c r="B158" s="79"/>
      <c r="C158" s="85"/>
      <c r="D158" s="296"/>
      <c r="E158" s="296"/>
      <c r="F158" s="296"/>
      <c r="G158" s="296"/>
      <c r="H158" s="296"/>
      <c r="I158" s="296"/>
      <c r="J158" s="79"/>
    </row>
    <row r="159" ht="14.25" customHeight="1">
      <c r="A159" s="79"/>
      <c r="B159" s="79"/>
      <c r="C159" s="85"/>
      <c r="D159" s="296"/>
      <c r="E159" s="296"/>
      <c r="F159" s="296"/>
      <c r="G159" s="296"/>
      <c r="H159" s="296"/>
      <c r="I159" s="296"/>
      <c r="J159" s="79"/>
    </row>
    <row r="160" ht="14.25" customHeight="1">
      <c r="A160" s="79"/>
      <c r="B160" s="79"/>
      <c r="C160" s="85"/>
      <c r="D160" s="296"/>
      <c r="E160" s="296"/>
      <c r="F160" s="296"/>
      <c r="G160" s="296"/>
      <c r="H160" s="296"/>
      <c r="I160" s="296"/>
      <c r="J160" s="79"/>
    </row>
    <row r="161" ht="14.25" customHeight="1">
      <c r="A161" s="79"/>
      <c r="B161" s="79"/>
      <c r="C161" s="85"/>
      <c r="D161" s="296"/>
      <c r="E161" s="296"/>
      <c r="F161" s="296"/>
      <c r="G161" s="296"/>
      <c r="H161" s="296"/>
      <c r="I161" s="296"/>
      <c r="J161" s="79"/>
    </row>
    <row r="162" ht="14.25" customHeight="1">
      <c r="A162" s="79"/>
      <c r="B162" s="79"/>
      <c r="C162" s="85"/>
      <c r="D162" s="296"/>
      <c r="E162" s="296"/>
      <c r="F162" s="296"/>
      <c r="G162" s="296"/>
      <c r="H162" s="296"/>
      <c r="I162" s="296"/>
      <c r="J162" s="79"/>
    </row>
    <row r="163" ht="14.25" customHeight="1">
      <c r="A163" s="79"/>
      <c r="B163" s="79"/>
      <c r="C163" s="85"/>
      <c r="D163" s="296"/>
      <c r="E163" s="296"/>
      <c r="F163" s="296"/>
      <c r="G163" s="296"/>
      <c r="H163" s="296"/>
      <c r="I163" s="296"/>
      <c r="J163" s="79"/>
    </row>
    <row r="164" ht="14.25" customHeight="1">
      <c r="A164" s="79"/>
      <c r="B164" s="79"/>
      <c r="C164" s="85"/>
      <c r="D164" s="296"/>
      <c r="E164" s="296"/>
      <c r="F164" s="296"/>
      <c r="G164" s="296"/>
      <c r="H164" s="296"/>
      <c r="I164" s="296"/>
      <c r="J164" s="79"/>
    </row>
    <row r="165" ht="14.25" customHeight="1">
      <c r="A165" s="79"/>
      <c r="B165" s="79"/>
      <c r="C165" s="85"/>
      <c r="D165" s="296"/>
      <c r="E165" s="296"/>
      <c r="F165" s="296"/>
      <c r="G165" s="296"/>
      <c r="H165" s="296"/>
      <c r="I165" s="296"/>
      <c r="J165" s="79"/>
    </row>
    <row r="166" ht="14.25" customHeight="1">
      <c r="A166" s="79"/>
      <c r="B166" s="79"/>
      <c r="C166" s="85"/>
      <c r="D166" s="296"/>
      <c r="E166" s="296"/>
      <c r="F166" s="296"/>
      <c r="G166" s="296"/>
      <c r="H166" s="296"/>
      <c r="I166" s="296"/>
      <c r="J166" s="79"/>
    </row>
    <row r="167" ht="14.25" customHeight="1">
      <c r="A167" s="79"/>
      <c r="B167" s="79"/>
      <c r="C167" s="85"/>
      <c r="D167" s="296"/>
      <c r="E167" s="296"/>
      <c r="F167" s="296"/>
      <c r="G167" s="296"/>
      <c r="H167" s="296"/>
      <c r="I167" s="296"/>
      <c r="J167" s="79"/>
    </row>
    <row r="168" ht="14.25" customHeight="1">
      <c r="A168" s="79"/>
      <c r="B168" s="79"/>
      <c r="C168" s="85"/>
      <c r="D168" s="296"/>
      <c r="E168" s="296"/>
      <c r="F168" s="296"/>
      <c r="G168" s="296"/>
      <c r="H168" s="296"/>
      <c r="I168" s="296"/>
      <c r="J168" s="79"/>
    </row>
    <row r="169" ht="14.25" customHeight="1">
      <c r="A169" s="79"/>
      <c r="B169" s="79"/>
      <c r="C169" s="85"/>
      <c r="D169" s="296"/>
      <c r="E169" s="296"/>
      <c r="F169" s="296"/>
      <c r="G169" s="296"/>
      <c r="H169" s="296"/>
      <c r="I169" s="296"/>
      <c r="J169" s="79"/>
    </row>
    <row r="170" ht="14.25" customHeight="1">
      <c r="A170" s="79"/>
      <c r="B170" s="79"/>
      <c r="C170" s="85"/>
      <c r="D170" s="296"/>
      <c r="E170" s="296"/>
      <c r="F170" s="296"/>
      <c r="G170" s="296"/>
      <c r="H170" s="296"/>
      <c r="I170" s="296"/>
      <c r="J170" s="79"/>
    </row>
    <row r="171" ht="14.25" customHeight="1">
      <c r="A171" s="79"/>
      <c r="B171" s="79"/>
      <c r="C171" s="85"/>
      <c r="D171" s="296"/>
      <c r="E171" s="296"/>
      <c r="F171" s="296"/>
      <c r="G171" s="296"/>
      <c r="H171" s="296"/>
      <c r="I171" s="296"/>
      <c r="J171" s="79"/>
    </row>
    <row r="172" ht="14.25" customHeight="1">
      <c r="A172" s="79"/>
      <c r="B172" s="79"/>
      <c r="C172" s="85"/>
      <c r="D172" s="296"/>
      <c r="E172" s="296"/>
      <c r="F172" s="296"/>
      <c r="G172" s="296"/>
      <c r="H172" s="296"/>
      <c r="I172" s="296"/>
      <c r="J172" s="79"/>
    </row>
    <row r="173" ht="14.25" customHeight="1">
      <c r="A173" s="79"/>
      <c r="B173" s="79"/>
      <c r="C173" s="85"/>
      <c r="D173" s="296"/>
      <c r="E173" s="296"/>
      <c r="F173" s="296"/>
      <c r="G173" s="296"/>
      <c r="H173" s="296"/>
      <c r="I173" s="296"/>
      <c r="J173" s="79"/>
    </row>
    <row r="174" ht="14.25" customHeight="1">
      <c r="A174" s="79"/>
      <c r="B174" s="79"/>
      <c r="C174" s="85"/>
      <c r="D174" s="296"/>
      <c r="E174" s="296"/>
      <c r="F174" s="296"/>
      <c r="G174" s="296"/>
      <c r="H174" s="296"/>
      <c r="I174" s="296"/>
      <c r="J174" s="79"/>
    </row>
    <row r="175" ht="14.25" customHeight="1">
      <c r="A175" s="79"/>
      <c r="B175" s="79"/>
      <c r="C175" s="85"/>
      <c r="D175" s="296"/>
      <c r="E175" s="296"/>
      <c r="F175" s="296"/>
      <c r="G175" s="296"/>
      <c r="H175" s="296"/>
      <c r="I175" s="296"/>
      <c r="J175" s="79"/>
    </row>
    <row r="176" ht="14.25" customHeight="1">
      <c r="A176" s="79"/>
      <c r="B176" s="79"/>
      <c r="C176" s="85"/>
      <c r="D176" s="296"/>
      <c r="E176" s="296"/>
      <c r="F176" s="296"/>
      <c r="G176" s="296"/>
      <c r="H176" s="296"/>
      <c r="I176" s="296"/>
      <c r="J176" s="79"/>
    </row>
    <row r="177" ht="14.25" customHeight="1">
      <c r="A177" s="79"/>
      <c r="B177" s="79"/>
      <c r="C177" s="85"/>
      <c r="D177" s="296"/>
      <c r="E177" s="296"/>
      <c r="F177" s="296"/>
      <c r="G177" s="296"/>
      <c r="H177" s="296"/>
      <c r="I177" s="296"/>
      <c r="J177" s="79"/>
    </row>
    <row r="178" ht="14.25" customHeight="1">
      <c r="A178" s="79"/>
      <c r="B178" s="79"/>
      <c r="C178" s="85"/>
      <c r="D178" s="296"/>
      <c r="E178" s="296"/>
      <c r="F178" s="296"/>
      <c r="G178" s="296"/>
      <c r="H178" s="296"/>
      <c r="I178" s="296"/>
      <c r="J178" s="79"/>
    </row>
    <row r="179" ht="14.25" customHeight="1">
      <c r="A179" s="79"/>
      <c r="B179" s="79"/>
      <c r="C179" s="85"/>
      <c r="D179" s="296"/>
      <c r="E179" s="296"/>
      <c r="F179" s="296"/>
      <c r="G179" s="296"/>
      <c r="H179" s="296"/>
      <c r="I179" s="296"/>
      <c r="J179" s="79"/>
    </row>
    <row r="180" ht="14.25" customHeight="1">
      <c r="A180" s="79"/>
      <c r="B180" s="79"/>
      <c r="C180" s="85"/>
      <c r="D180" s="296"/>
      <c r="E180" s="296"/>
      <c r="F180" s="296"/>
      <c r="G180" s="296"/>
      <c r="H180" s="296"/>
      <c r="I180" s="296"/>
      <c r="J180" s="79"/>
    </row>
    <row r="181" ht="14.25" customHeight="1">
      <c r="A181" s="79"/>
      <c r="B181" s="79"/>
      <c r="C181" s="85"/>
      <c r="D181" s="296"/>
      <c r="E181" s="296"/>
      <c r="F181" s="296"/>
      <c r="G181" s="296"/>
      <c r="H181" s="296"/>
      <c r="I181" s="296"/>
      <c r="J181" s="79"/>
    </row>
    <row r="182" ht="14.25" customHeight="1">
      <c r="A182" s="79"/>
      <c r="B182" s="79"/>
      <c r="C182" s="85"/>
      <c r="D182" s="296"/>
      <c r="E182" s="296"/>
      <c r="F182" s="296"/>
      <c r="G182" s="296"/>
      <c r="H182" s="296"/>
      <c r="I182" s="296"/>
      <c r="J182" s="79"/>
    </row>
    <row r="183" ht="14.25" customHeight="1">
      <c r="A183" s="79"/>
      <c r="B183" s="79"/>
      <c r="C183" s="85"/>
      <c r="D183" s="296"/>
      <c r="E183" s="296"/>
      <c r="F183" s="296"/>
      <c r="G183" s="296"/>
      <c r="H183" s="296"/>
      <c r="I183" s="296"/>
      <c r="J183" s="79"/>
    </row>
    <row r="184" ht="14.25" customHeight="1">
      <c r="A184" s="79"/>
      <c r="B184" s="79"/>
      <c r="C184" s="85"/>
      <c r="D184" s="296"/>
      <c r="E184" s="296"/>
      <c r="F184" s="296"/>
      <c r="G184" s="296"/>
      <c r="H184" s="296"/>
      <c r="I184" s="296"/>
      <c r="J184" s="79"/>
    </row>
    <row r="185" ht="14.25" customHeight="1">
      <c r="A185" s="79"/>
      <c r="B185" s="79"/>
      <c r="C185" s="85"/>
      <c r="D185" s="296"/>
      <c r="E185" s="296"/>
      <c r="F185" s="296"/>
      <c r="G185" s="296"/>
      <c r="H185" s="296"/>
      <c r="I185" s="296"/>
      <c r="J185" s="79"/>
    </row>
    <row r="186" ht="14.25" customHeight="1">
      <c r="A186" s="79"/>
      <c r="B186" s="79"/>
      <c r="C186" s="85"/>
      <c r="D186" s="296"/>
      <c r="E186" s="296"/>
      <c r="F186" s="296"/>
      <c r="G186" s="296"/>
      <c r="H186" s="296"/>
      <c r="I186" s="296"/>
      <c r="J186" s="79"/>
    </row>
    <row r="187" ht="14.25" customHeight="1">
      <c r="A187" s="79"/>
      <c r="B187" s="79"/>
      <c r="C187" s="85"/>
      <c r="D187" s="296"/>
      <c r="E187" s="296"/>
      <c r="F187" s="296"/>
      <c r="G187" s="296"/>
      <c r="H187" s="296"/>
      <c r="I187" s="296"/>
      <c r="J187" s="79"/>
    </row>
    <row r="188" ht="14.25" customHeight="1">
      <c r="A188" s="79"/>
      <c r="B188" s="79"/>
      <c r="C188" s="85"/>
      <c r="D188" s="296"/>
      <c r="E188" s="296"/>
      <c r="F188" s="296"/>
      <c r="G188" s="296"/>
      <c r="H188" s="296"/>
      <c r="I188" s="296"/>
      <c r="J188" s="79"/>
    </row>
    <row r="189" ht="14.25" customHeight="1">
      <c r="A189" s="79"/>
      <c r="B189" s="79"/>
      <c r="C189" s="85"/>
      <c r="D189" s="296"/>
      <c r="E189" s="296"/>
      <c r="F189" s="296"/>
      <c r="G189" s="296"/>
      <c r="H189" s="296"/>
      <c r="I189" s="296"/>
      <c r="J189" s="79"/>
    </row>
    <row r="190" ht="14.25" customHeight="1">
      <c r="A190" s="79"/>
      <c r="B190" s="79"/>
      <c r="C190" s="85"/>
      <c r="D190" s="296"/>
      <c r="E190" s="296"/>
      <c r="F190" s="296"/>
      <c r="G190" s="296"/>
      <c r="H190" s="296"/>
      <c r="I190" s="296"/>
      <c r="J190" s="79"/>
    </row>
    <row r="191" ht="14.25" customHeight="1">
      <c r="A191" s="79"/>
      <c r="B191" s="79"/>
      <c r="C191" s="85"/>
      <c r="D191" s="296"/>
      <c r="E191" s="296"/>
      <c r="F191" s="296"/>
      <c r="G191" s="296"/>
      <c r="H191" s="296"/>
      <c r="I191" s="296"/>
      <c r="J191" s="79"/>
    </row>
    <row r="192" ht="14.25" customHeight="1">
      <c r="A192" s="79"/>
      <c r="B192" s="79"/>
      <c r="C192" s="85"/>
      <c r="D192" s="296"/>
      <c r="E192" s="296"/>
      <c r="F192" s="296"/>
      <c r="G192" s="296"/>
      <c r="H192" s="296"/>
      <c r="I192" s="296"/>
      <c r="J192" s="79"/>
    </row>
    <row r="193" ht="14.25" customHeight="1">
      <c r="A193" s="79"/>
      <c r="B193" s="79"/>
      <c r="C193" s="85"/>
      <c r="D193" s="296"/>
      <c r="E193" s="296"/>
      <c r="F193" s="296"/>
      <c r="G193" s="296"/>
      <c r="H193" s="296"/>
      <c r="I193" s="296"/>
      <c r="J193" s="79"/>
    </row>
    <row r="194" ht="14.25" customHeight="1">
      <c r="A194" s="79"/>
      <c r="B194" s="79"/>
      <c r="C194" s="85"/>
      <c r="D194" s="296"/>
      <c r="E194" s="296"/>
      <c r="F194" s="296"/>
      <c r="G194" s="296"/>
      <c r="H194" s="296"/>
      <c r="I194" s="296"/>
      <c r="J194" s="79"/>
    </row>
    <row r="195" ht="14.25" customHeight="1">
      <c r="A195" s="79"/>
      <c r="B195" s="79"/>
      <c r="C195" s="85"/>
      <c r="D195" s="296"/>
      <c r="E195" s="296"/>
      <c r="F195" s="296"/>
      <c r="G195" s="296"/>
      <c r="H195" s="296"/>
      <c r="I195" s="296"/>
      <c r="J195" s="79"/>
    </row>
    <row r="196" ht="14.25" customHeight="1">
      <c r="A196" s="79"/>
      <c r="B196" s="79"/>
      <c r="C196" s="85"/>
      <c r="D196" s="296"/>
      <c r="E196" s="296"/>
      <c r="F196" s="296"/>
      <c r="G196" s="296"/>
      <c r="H196" s="296"/>
      <c r="I196" s="296"/>
      <c r="J196" s="79"/>
    </row>
    <row r="197" ht="14.25" customHeight="1">
      <c r="A197" s="79"/>
      <c r="B197" s="79"/>
      <c r="C197" s="85"/>
      <c r="D197" s="296"/>
      <c r="E197" s="296"/>
      <c r="F197" s="296"/>
      <c r="G197" s="296"/>
      <c r="H197" s="296"/>
      <c r="I197" s="296"/>
      <c r="J197" s="79"/>
    </row>
    <row r="198" ht="14.25" customHeight="1">
      <c r="A198" s="79"/>
      <c r="B198" s="79"/>
      <c r="C198" s="85"/>
      <c r="D198" s="296"/>
      <c r="E198" s="296"/>
      <c r="F198" s="296"/>
      <c r="G198" s="296"/>
      <c r="H198" s="296"/>
      <c r="I198" s="296"/>
      <c r="J198" s="79"/>
    </row>
    <row r="199" ht="14.25" customHeight="1">
      <c r="A199" s="79"/>
      <c r="B199" s="79"/>
      <c r="C199" s="85"/>
      <c r="D199" s="296"/>
      <c r="E199" s="296"/>
      <c r="F199" s="296"/>
      <c r="G199" s="296"/>
      <c r="H199" s="296"/>
      <c r="I199" s="296"/>
      <c r="J199" s="79"/>
    </row>
    <row r="200" ht="14.25" customHeight="1">
      <c r="A200" s="79"/>
      <c r="B200" s="79"/>
      <c r="C200" s="85"/>
      <c r="D200" s="296"/>
      <c r="E200" s="296"/>
      <c r="F200" s="296"/>
      <c r="G200" s="296"/>
      <c r="H200" s="296"/>
      <c r="I200" s="296"/>
      <c r="J200" s="79"/>
    </row>
    <row r="201" ht="14.25" customHeight="1">
      <c r="A201" s="79"/>
      <c r="B201" s="79"/>
      <c r="C201" s="85"/>
      <c r="D201" s="296"/>
      <c r="E201" s="296"/>
      <c r="F201" s="296"/>
      <c r="G201" s="296"/>
      <c r="H201" s="296"/>
      <c r="I201" s="296"/>
      <c r="J201" s="79"/>
    </row>
    <row r="202" ht="14.25" customHeight="1">
      <c r="A202" s="79"/>
      <c r="B202" s="79"/>
      <c r="C202" s="85"/>
      <c r="D202" s="296"/>
      <c r="E202" s="296"/>
      <c r="F202" s="296"/>
      <c r="G202" s="296"/>
      <c r="H202" s="296"/>
      <c r="I202" s="296"/>
      <c r="J202" s="79"/>
    </row>
    <row r="203" ht="14.25" customHeight="1">
      <c r="A203" s="79"/>
      <c r="B203" s="79"/>
      <c r="C203" s="85"/>
      <c r="D203" s="296"/>
      <c r="E203" s="296"/>
      <c r="F203" s="296"/>
      <c r="G203" s="296"/>
      <c r="H203" s="296"/>
      <c r="I203" s="296"/>
      <c r="J203" s="79"/>
    </row>
    <row r="204" ht="14.25" customHeight="1">
      <c r="A204" s="79"/>
      <c r="B204" s="79"/>
      <c r="C204" s="85"/>
      <c r="D204" s="296"/>
      <c r="E204" s="296"/>
      <c r="F204" s="296"/>
      <c r="G204" s="296"/>
      <c r="H204" s="296"/>
      <c r="I204" s="296"/>
      <c r="J204" s="79"/>
    </row>
    <row r="205" ht="14.25" customHeight="1">
      <c r="A205" s="79"/>
      <c r="B205" s="79"/>
      <c r="C205" s="85"/>
      <c r="D205" s="296"/>
      <c r="E205" s="296"/>
      <c r="F205" s="296"/>
      <c r="G205" s="296"/>
      <c r="H205" s="296"/>
      <c r="I205" s="296"/>
      <c r="J205" s="79"/>
    </row>
    <row r="206" ht="14.25" customHeight="1">
      <c r="A206" s="79"/>
      <c r="B206" s="79"/>
      <c r="C206" s="85"/>
      <c r="D206" s="296"/>
      <c r="E206" s="296"/>
      <c r="F206" s="296"/>
      <c r="G206" s="296"/>
      <c r="H206" s="296"/>
      <c r="I206" s="296"/>
      <c r="J206" s="79"/>
    </row>
    <row r="207" ht="14.25" customHeight="1">
      <c r="A207" s="79"/>
      <c r="B207" s="79"/>
      <c r="C207" s="85"/>
      <c r="D207" s="296"/>
      <c r="E207" s="296"/>
      <c r="F207" s="296"/>
      <c r="G207" s="296"/>
      <c r="H207" s="296"/>
      <c r="I207" s="296"/>
      <c r="J207" s="79"/>
    </row>
    <row r="208" ht="14.25" customHeight="1">
      <c r="A208" s="79"/>
      <c r="B208" s="79"/>
      <c r="C208" s="85"/>
      <c r="D208" s="296"/>
      <c r="E208" s="296"/>
      <c r="F208" s="296"/>
      <c r="G208" s="296"/>
      <c r="H208" s="296"/>
      <c r="I208" s="296"/>
      <c r="J208" s="79"/>
    </row>
    <row r="209" ht="14.25" customHeight="1">
      <c r="A209" s="79"/>
      <c r="B209" s="79"/>
      <c r="C209" s="85"/>
      <c r="D209" s="296"/>
      <c r="E209" s="296"/>
      <c r="F209" s="296"/>
      <c r="G209" s="296"/>
      <c r="H209" s="296"/>
      <c r="I209" s="296"/>
      <c r="J209" s="79"/>
    </row>
    <row r="210" ht="14.25" customHeight="1">
      <c r="A210" s="79"/>
      <c r="B210" s="79"/>
      <c r="C210" s="85"/>
      <c r="D210" s="296"/>
      <c r="E210" s="296"/>
      <c r="F210" s="296"/>
      <c r="G210" s="296"/>
      <c r="H210" s="296"/>
      <c r="I210" s="296"/>
      <c r="J210" s="79"/>
    </row>
    <row r="211" ht="14.25" customHeight="1">
      <c r="A211" s="79"/>
      <c r="B211" s="79"/>
      <c r="C211" s="85"/>
      <c r="D211" s="296"/>
      <c r="E211" s="296"/>
      <c r="F211" s="296"/>
      <c r="G211" s="296"/>
      <c r="H211" s="296"/>
      <c r="I211" s="296"/>
      <c r="J211" s="79"/>
    </row>
    <row r="212" ht="14.25" customHeight="1">
      <c r="A212" s="79"/>
      <c r="B212" s="79"/>
      <c r="C212" s="85"/>
      <c r="D212" s="296"/>
      <c r="E212" s="296"/>
      <c r="F212" s="296"/>
      <c r="G212" s="296"/>
      <c r="H212" s="296"/>
      <c r="I212" s="296"/>
      <c r="J212" s="79"/>
    </row>
    <row r="213" ht="14.25" customHeight="1">
      <c r="A213" s="79"/>
      <c r="B213" s="79"/>
      <c r="C213" s="85"/>
      <c r="D213" s="296"/>
      <c r="E213" s="296"/>
      <c r="F213" s="296"/>
      <c r="G213" s="296"/>
      <c r="H213" s="296"/>
      <c r="I213" s="296"/>
      <c r="J213" s="79"/>
    </row>
    <row r="214" ht="14.25" customHeight="1">
      <c r="A214" s="79"/>
      <c r="B214" s="79"/>
      <c r="C214" s="85"/>
      <c r="D214" s="296"/>
      <c r="E214" s="296"/>
      <c r="F214" s="296"/>
      <c r="G214" s="296"/>
      <c r="H214" s="296"/>
      <c r="I214" s="296"/>
      <c r="J214" s="79"/>
    </row>
    <row r="215" ht="14.25" customHeight="1">
      <c r="A215" s="79"/>
      <c r="B215" s="79"/>
      <c r="C215" s="85"/>
      <c r="D215" s="296"/>
      <c r="E215" s="296"/>
      <c r="F215" s="296"/>
      <c r="G215" s="296"/>
      <c r="H215" s="296"/>
      <c r="I215" s="296"/>
      <c r="J215" s="79"/>
    </row>
    <row r="216" ht="14.25" customHeight="1">
      <c r="A216" s="79"/>
      <c r="B216" s="79"/>
      <c r="C216" s="85"/>
      <c r="D216" s="296"/>
      <c r="E216" s="296"/>
      <c r="F216" s="296"/>
      <c r="G216" s="296"/>
      <c r="H216" s="296"/>
      <c r="I216" s="296"/>
      <c r="J216" s="79"/>
    </row>
    <row r="217" ht="14.25" customHeight="1">
      <c r="A217" s="79"/>
      <c r="B217" s="79"/>
      <c r="C217" s="85"/>
      <c r="D217" s="296"/>
      <c r="E217" s="296"/>
      <c r="F217" s="296"/>
      <c r="G217" s="296"/>
      <c r="H217" s="296"/>
      <c r="I217" s="296"/>
      <c r="J217" s="79"/>
    </row>
    <row r="218" ht="14.25" customHeight="1">
      <c r="A218" s="79"/>
      <c r="B218" s="79"/>
      <c r="C218" s="85"/>
      <c r="D218" s="296"/>
      <c r="E218" s="296"/>
      <c r="F218" s="296"/>
      <c r="G218" s="296"/>
      <c r="H218" s="296"/>
      <c r="I218" s="296"/>
      <c r="J218" s="79"/>
    </row>
    <row r="219" ht="14.25" customHeight="1">
      <c r="A219" s="79"/>
      <c r="B219" s="79"/>
      <c r="C219" s="85"/>
      <c r="D219" s="296"/>
      <c r="E219" s="296"/>
      <c r="F219" s="296"/>
      <c r="G219" s="296"/>
      <c r="H219" s="296"/>
      <c r="I219" s="296"/>
      <c r="J219" s="79"/>
    </row>
    <row r="220" ht="14.25" customHeight="1">
      <c r="A220" s="79"/>
      <c r="B220" s="79"/>
      <c r="C220" s="85"/>
      <c r="D220" s="296"/>
      <c r="E220" s="296"/>
      <c r="F220" s="296"/>
      <c r="G220" s="296"/>
      <c r="H220" s="296"/>
      <c r="I220" s="296"/>
      <c r="J220" s="79"/>
    </row>
    <row r="221" ht="14.25" customHeight="1">
      <c r="A221" s="79"/>
      <c r="B221" s="79"/>
      <c r="C221" s="85"/>
      <c r="D221" s="296"/>
      <c r="E221" s="296"/>
      <c r="F221" s="296"/>
      <c r="G221" s="296"/>
      <c r="H221" s="296"/>
      <c r="I221" s="296"/>
      <c r="J221" s="79"/>
    </row>
    <row r="222" ht="14.25" customHeight="1">
      <c r="A222" s="79"/>
      <c r="B222" s="79"/>
      <c r="C222" s="85"/>
      <c r="D222" s="296"/>
      <c r="E222" s="296"/>
      <c r="F222" s="296"/>
      <c r="G222" s="296"/>
      <c r="H222" s="296"/>
      <c r="I222" s="296"/>
      <c r="J222" s="79"/>
    </row>
    <row r="223" ht="14.25" customHeight="1">
      <c r="A223" s="79"/>
      <c r="B223" s="79"/>
      <c r="C223" s="85"/>
      <c r="D223" s="296"/>
      <c r="E223" s="296"/>
      <c r="F223" s="296"/>
      <c r="G223" s="296"/>
      <c r="H223" s="296"/>
      <c r="I223" s="296"/>
      <c r="J223" s="79"/>
    </row>
    <row r="224" ht="14.25" customHeight="1">
      <c r="A224" s="79"/>
      <c r="B224" s="79"/>
      <c r="C224" s="85"/>
      <c r="D224" s="296"/>
      <c r="E224" s="296"/>
      <c r="F224" s="296"/>
      <c r="G224" s="296"/>
      <c r="H224" s="296"/>
      <c r="I224" s="296"/>
      <c r="J224" s="79"/>
    </row>
    <row r="225" ht="14.25" customHeight="1">
      <c r="A225" s="79"/>
      <c r="B225" s="79"/>
      <c r="C225" s="85"/>
      <c r="D225" s="296"/>
      <c r="E225" s="296"/>
      <c r="F225" s="296"/>
      <c r="G225" s="296"/>
      <c r="H225" s="296"/>
      <c r="I225" s="296"/>
      <c r="J225" s="79"/>
    </row>
    <row r="226" ht="14.25" customHeight="1">
      <c r="A226" s="79"/>
      <c r="B226" s="79"/>
      <c r="C226" s="85"/>
      <c r="D226" s="296"/>
      <c r="E226" s="296"/>
      <c r="F226" s="296"/>
      <c r="G226" s="296"/>
      <c r="H226" s="296"/>
      <c r="I226" s="296"/>
      <c r="J226" s="79"/>
    </row>
    <row r="227" ht="14.25" customHeight="1">
      <c r="A227" s="79"/>
      <c r="B227" s="79"/>
      <c r="C227" s="85"/>
      <c r="D227" s="296"/>
      <c r="E227" s="296"/>
      <c r="F227" s="296"/>
      <c r="G227" s="296"/>
      <c r="H227" s="296"/>
      <c r="I227" s="296"/>
      <c r="J227" s="79"/>
    </row>
    <row r="228" ht="14.25" customHeight="1">
      <c r="A228" s="79"/>
      <c r="B228" s="79"/>
      <c r="C228" s="85"/>
      <c r="D228" s="296"/>
      <c r="E228" s="296"/>
      <c r="F228" s="296"/>
      <c r="G228" s="296"/>
      <c r="H228" s="296"/>
      <c r="I228" s="296"/>
      <c r="J228" s="79"/>
    </row>
    <row r="229" ht="14.25" customHeight="1">
      <c r="A229" s="79"/>
      <c r="B229" s="79"/>
      <c r="C229" s="85"/>
      <c r="D229" s="296"/>
      <c r="E229" s="296"/>
      <c r="F229" s="296"/>
      <c r="G229" s="296"/>
      <c r="H229" s="296"/>
      <c r="I229" s="296"/>
      <c r="J229" s="79"/>
    </row>
    <row r="230" ht="14.25" customHeight="1">
      <c r="A230" s="79"/>
      <c r="B230" s="79"/>
      <c r="C230" s="85"/>
      <c r="D230" s="296"/>
      <c r="E230" s="296"/>
      <c r="F230" s="296"/>
      <c r="G230" s="296"/>
      <c r="H230" s="296"/>
      <c r="I230" s="296"/>
      <c r="J230" s="79"/>
    </row>
    <row r="231" ht="14.25" customHeight="1">
      <c r="A231" s="79"/>
      <c r="B231" s="79"/>
      <c r="C231" s="85"/>
      <c r="D231" s="296"/>
      <c r="E231" s="296"/>
      <c r="F231" s="296"/>
      <c r="G231" s="296"/>
      <c r="H231" s="296"/>
      <c r="I231" s="296"/>
      <c r="J231" s="79"/>
    </row>
    <row r="232" ht="14.25" customHeight="1">
      <c r="A232" s="79"/>
      <c r="B232" s="79"/>
      <c r="C232" s="85"/>
      <c r="D232" s="296"/>
      <c r="E232" s="296"/>
      <c r="F232" s="296"/>
      <c r="G232" s="296"/>
      <c r="H232" s="296"/>
      <c r="I232" s="296"/>
      <c r="J232" s="79"/>
    </row>
    <row r="233" ht="14.25" customHeight="1">
      <c r="A233" s="79"/>
      <c r="B233" s="79"/>
      <c r="C233" s="85"/>
      <c r="D233" s="296"/>
      <c r="E233" s="296"/>
      <c r="F233" s="296"/>
      <c r="G233" s="296"/>
      <c r="H233" s="296"/>
      <c r="I233" s="296"/>
      <c r="J233" s="79"/>
    </row>
    <row r="234" ht="14.25" customHeight="1">
      <c r="A234" s="79"/>
      <c r="B234" s="79"/>
      <c r="C234" s="85"/>
      <c r="D234" s="296"/>
      <c r="E234" s="296"/>
      <c r="F234" s="296"/>
      <c r="G234" s="296"/>
      <c r="H234" s="296"/>
      <c r="I234" s="296"/>
      <c r="J234" s="79"/>
    </row>
    <row r="235" ht="14.25" customHeight="1">
      <c r="A235" s="79"/>
      <c r="B235" s="79"/>
      <c r="C235" s="85"/>
      <c r="D235" s="296"/>
      <c r="E235" s="296"/>
      <c r="F235" s="296"/>
      <c r="G235" s="296"/>
      <c r="H235" s="296"/>
      <c r="I235" s="296"/>
      <c r="J235" s="79"/>
    </row>
    <row r="236" ht="14.25" customHeight="1">
      <c r="A236" s="79"/>
      <c r="B236" s="79"/>
      <c r="C236" s="85"/>
      <c r="D236" s="296"/>
      <c r="E236" s="296"/>
      <c r="F236" s="296"/>
      <c r="G236" s="296"/>
      <c r="H236" s="296"/>
      <c r="I236" s="296"/>
      <c r="J236" s="79"/>
    </row>
    <row r="237" ht="14.25" customHeight="1">
      <c r="A237" s="79"/>
      <c r="B237" s="79"/>
      <c r="C237" s="85"/>
      <c r="D237" s="296"/>
      <c r="E237" s="296"/>
      <c r="F237" s="296"/>
      <c r="G237" s="296"/>
      <c r="H237" s="296"/>
      <c r="I237" s="296"/>
      <c r="J237" s="79"/>
    </row>
    <row r="238" ht="14.25" customHeight="1">
      <c r="A238" s="79"/>
      <c r="B238" s="79"/>
      <c r="C238" s="85"/>
      <c r="D238" s="296"/>
      <c r="E238" s="296"/>
      <c r="F238" s="296"/>
      <c r="G238" s="296"/>
      <c r="H238" s="296"/>
      <c r="I238" s="296"/>
      <c r="J238" s="79"/>
    </row>
    <row r="239" ht="14.25" customHeight="1">
      <c r="A239" s="79"/>
      <c r="B239" s="79"/>
      <c r="C239" s="85"/>
      <c r="D239" s="296"/>
      <c r="E239" s="296"/>
      <c r="F239" s="296"/>
      <c r="G239" s="296"/>
      <c r="H239" s="296"/>
      <c r="I239" s="296"/>
      <c r="J239" s="79"/>
    </row>
    <row r="240" ht="14.25" customHeight="1">
      <c r="A240" s="79"/>
      <c r="B240" s="79"/>
      <c r="C240" s="85"/>
      <c r="D240" s="296"/>
      <c r="E240" s="296"/>
      <c r="F240" s="296"/>
      <c r="G240" s="296"/>
      <c r="H240" s="296"/>
      <c r="I240" s="296"/>
      <c r="J240" s="79"/>
    </row>
    <row r="241" ht="14.25" customHeight="1">
      <c r="A241" s="79"/>
      <c r="B241" s="79"/>
      <c r="C241" s="85"/>
      <c r="D241" s="296"/>
      <c r="E241" s="296"/>
      <c r="F241" s="296"/>
      <c r="G241" s="296"/>
      <c r="H241" s="296"/>
      <c r="I241" s="296"/>
      <c r="J241" s="79"/>
    </row>
    <row r="242" ht="14.25" customHeight="1">
      <c r="A242" s="79"/>
      <c r="B242" s="79"/>
      <c r="C242" s="85"/>
      <c r="D242" s="296"/>
      <c r="E242" s="296"/>
      <c r="F242" s="296"/>
      <c r="G242" s="296"/>
      <c r="H242" s="296"/>
      <c r="I242" s="296"/>
      <c r="J242" s="79"/>
    </row>
    <row r="243" ht="14.25" customHeight="1">
      <c r="A243" s="79"/>
      <c r="B243" s="79"/>
      <c r="C243" s="85"/>
      <c r="D243" s="296"/>
      <c r="E243" s="296"/>
      <c r="F243" s="296"/>
      <c r="G243" s="296"/>
      <c r="H243" s="296"/>
      <c r="I243" s="296"/>
      <c r="J243" s="79"/>
    </row>
    <row r="244" ht="14.25" customHeight="1">
      <c r="A244" s="79"/>
      <c r="B244" s="79"/>
      <c r="C244" s="85"/>
      <c r="D244" s="296"/>
      <c r="E244" s="296"/>
      <c r="F244" s="296"/>
      <c r="G244" s="296"/>
      <c r="H244" s="296"/>
      <c r="I244" s="296"/>
      <c r="J244" s="79"/>
    </row>
    <row r="245" ht="14.25" customHeight="1">
      <c r="A245" s="79"/>
      <c r="B245" s="79"/>
      <c r="C245" s="85"/>
      <c r="D245" s="296"/>
      <c r="E245" s="296"/>
      <c r="F245" s="296"/>
      <c r="G245" s="296"/>
      <c r="H245" s="296"/>
      <c r="I245" s="296"/>
      <c r="J245" s="79"/>
    </row>
    <row r="246" ht="14.25" customHeight="1">
      <c r="A246" s="79"/>
      <c r="B246" s="79"/>
      <c r="C246" s="85"/>
      <c r="D246" s="296"/>
      <c r="E246" s="296"/>
      <c r="F246" s="296"/>
      <c r="G246" s="296"/>
      <c r="H246" s="296"/>
      <c r="I246" s="296"/>
      <c r="J246" s="79"/>
    </row>
    <row r="247" ht="14.25" customHeight="1">
      <c r="A247" s="79"/>
      <c r="B247" s="79"/>
      <c r="C247" s="85"/>
      <c r="D247" s="296"/>
      <c r="E247" s="296"/>
      <c r="F247" s="296"/>
      <c r="G247" s="296"/>
      <c r="H247" s="296"/>
      <c r="I247" s="296"/>
      <c r="J247" s="79"/>
    </row>
    <row r="248" ht="14.25" customHeight="1">
      <c r="A248" s="79"/>
      <c r="B248" s="79"/>
      <c r="C248" s="85"/>
      <c r="D248" s="296"/>
      <c r="E248" s="296"/>
      <c r="F248" s="296"/>
      <c r="G248" s="296"/>
      <c r="H248" s="296"/>
      <c r="I248" s="296"/>
      <c r="J248" s="79"/>
    </row>
    <row r="249" ht="14.25" customHeight="1">
      <c r="A249" s="79"/>
      <c r="B249" s="79"/>
      <c r="C249" s="85"/>
      <c r="D249" s="296"/>
      <c r="E249" s="296"/>
      <c r="F249" s="296"/>
      <c r="G249" s="296"/>
      <c r="H249" s="296"/>
      <c r="I249" s="296"/>
      <c r="J249" s="79"/>
    </row>
    <row r="250" ht="14.25" customHeight="1">
      <c r="A250" s="79"/>
      <c r="B250" s="79"/>
      <c r="C250" s="85"/>
      <c r="D250" s="296"/>
      <c r="E250" s="296"/>
      <c r="F250" s="296"/>
      <c r="G250" s="296"/>
      <c r="H250" s="296"/>
      <c r="I250" s="296"/>
      <c r="J250" s="79"/>
    </row>
    <row r="251" ht="14.25" customHeight="1">
      <c r="A251" s="79"/>
      <c r="B251" s="79"/>
      <c r="C251" s="85"/>
      <c r="D251" s="296"/>
      <c r="E251" s="296"/>
      <c r="F251" s="296"/>
      <c r="G251" s="296"/>
      <c r="H251" s="296"/>
      <c r="I251" s="296"/>
      <c r="J251" s="79"/>
    </row>
    <row r="252" ht="14.25" customHeight="1">
      <c r="A252" s="79"/>
      <c r="B252" s="79"/>
      <c r="C252" s="85"/>
      <c r="D252" s="296"/>
      <c r="E252" s="296"/>
      <c r="F252" s="296"/>
      <c r="G252" s="296"/>
      <c r="H252" s="296"/>
      <c r="I252" s="296"/>
      <c r="J252" s="79"/>
    </row>
    <row r="253" ht="14.25" customHeight="1">
      <c r="A253" s="79"/>
      <c r="B253" s="79"/>
      <c r="C253" s="85"/>
      <c r="D253" s="296"/>
      <c r="E253" s="296"/>
      <c r="F253" s="296"/>
      <c r="G253" s="296"/>
      <c r="H253" s="296"/>
      <c r="I253" s="296"/>
      <c r="J253" s="79"/>
    </row>
    <row r="254" ht="14.25" customHeight="1">
      <c r="A254" s="79"/>
      <c r="B254" s="79"/>
      <c r="C254" s="85"/>
      <c r="D254" s="296"/>
      <c r="E254" s="296"/>
      <c r="F254" s="296"/>
      <c r="G254" s="296"/>
      <c r="H254" s="296"/>
      <c r="I254" s="296"/>
      <c r="J254" s="79"/>
    </row>
    <row r="255" ht="14.25" customHeight="1">
      <c r="A255" s="79"/>
      <c r="B255" s="79"/>
      <c r="C255" s="85"/>
      <c r="D255" s="296"/>
      <c r="E255" s="296"/>
      <c r="F255" s="296"/>
      <c r="G255" s="296"/>
      <c r="H255" s="296"/>
      <c r="I255" s="296"/>
      <c r="J255" s="79"/>
    </row>
    <row r="256" ht="14.25" customHeight="1">
      <c r="A256" s="79"/>
      <c r="B256" s="79"/>
      <c r="C256" s="85"/>
      <c r="D256" s="296"/>
      <c r="E256" s="296"/>
      <c r="F256" s="296"/>
      <c r="G256" s="296"/>
      <c r="H256" s="296"/>
      <c r="I256" s="296"/>
      <c r="J256" s="79"/>
    </row>
    <row r="257" ht="14.25" customHeight="1">
      <c r="A257" s="79"/>
      <c r="B257" s="79"/>
      <c r="C257" s="85"/>
      <c r="D257" s="296"/>
      <c r="E257" s="296"/>
      <c r="F257" s="296"/>
      <c r="G257" s="296"/>
      <c r="H257" s="296"/>
      <c r="I257" s="296"/>
      <c r="J257" s="79"/>
    </row>
    <row r="258" ht="14.25" customHeight="1">
      <c r="A258" s="79"/>
      <c r="B258" s="79"/>
      <c r="C258" s="85"/>
      <c r="D258" s="296"/>
      <c r="E258" s="296"/>
      <c r="F258" s="296"/>
      <c r="G258" s="296"/>
      <c r="H258" s="296"/>
      <c r="I258" s="296"/>
      <c r="J258" s="79"/>
    </row>
    <row r="259" ht="14.25" customHeight="1">
      <c r="A259" s="79"/>
      <c r="B259" s="79"/>
      <c r="C259" s="85"/>
      <c r="D259" s="296"/>
      <c r="E259" s="296"/>
      <c r="F259" s="296"/>
      <c r="G259" s="296"/>
      <c r="H259" s="296"/>
      <c r="I259" s="296"/>
      <c r="J259" s="79"/>
    </row>
    <row r="260" ht="14.25" customHeight="1">
      <c r="A260" s="79"/>
      <c r="B260" s="79"/>
      <c r="C260" s="85"/>
      <c r="D260" s="296"/>
      <c r="E260" s="296"/>
      <c r="F260" s="296"/>
      <c r="G260" s="296"/>
      <c r="H260" s="296"/>
      <c r="I260" s="296"/>
      <c r="J260" s="79"/>
    </row>
    <row r="261" ht="14.25" customHeight="1">
      <c r="A261" s="79"/>
      <c r="B261" s="79"/>
      <c r="C261" s="85"/>
      <c r="D261" s="296"/>
      <c r="E261" s="296"/>
      <c r="F261" s="296"/>
      <c r="G261" s="296"/>
      <c r="H261" s="296"/>
      <c r="I261" s="296"/>
      <c r="J261" s="79"/>
    </row>
    <row r="262" ht="14.25" customHeight="1">
      <c r="A262" s="79"/>
      <c r="B262" s="79"/>
      <c r="C262" s="85"/>
      <c r="D262" s="296"/>
      <c r="E262" s="296"/>
      <c r="F262" s="296"/>
      <c r="G262" s="296"/>
      <c r="H262" s="296"/>
      <c r="I262" s="296"/>
      <c r="J262" s="79"/>
    </row>
    <row r="263" ht="14.25" customHeight="1">
      <c r="A263" s="79"/>
      <c r="B263" s="79"/>
      <c r="C263" s="85"/>
      <c r="D263" s="296"/>
      <c r="E263" s="296"/>
      <c r="F263" s="296"/>
      <c r="G263" s="296"/>
      <c r="H263" s="296"/>
      <c r="I263" s="296"/>
      <c r="J263" s="79"/>
    </row>
    <row r="264" ht="14.25" customHeight="1">
      <c r="A264" s="79"/>
      <c r="B264" s="79"/>
      <c r="C264" s="85"/>
      <c r="D264" s="296"/>
      <c r="E264" s="296"/>
      <c r="F264" s="296"/>
      <c r="G264" s="296"/>
      <c r="H264" s="296"/>
      <c r="I264" s="296"/>
      <c r="J264" s="79"/>
    </row>
    <row r="265" ht="14.25" customHeight="1">
      <c r="A265" s="79"/>
      <c r="B265" s="79"/>
      <c r="C265" s="85"/>
      <c r="D265" s="296"/>
      <c r="E265" s="296"/>
      <c r="F265" s="296"/>
      <c r="G265" s="296"/>
      <c r="H265" s="296"/>
      <c r="I265" s="296"/>
      <c r="J265" s="79"/>
    </row>
    <row r="266" ht="14.25" customHeight="1">
      <c r="A266" s="79"/>
      <c r="B266" s="79"/>
      <c r="C266" s="85"/>
      <c r="D266" s="296"/>
      <c r="E266" s="296"/>
      <c r="F266" s="296"/>
      <c r="G266" s="296"/>
      <c r="H266" s="296"/>
      <c r="I266" s="296"/>
      <c r="J266" s="79"/>
    </row>
    <row r="267" ht="14.25" customHeight="1">
      <c r="A267" s="79"/>
      <c r="B267" s="79"/>
      <c r="C267" s="85"/>
      <c r="D267" s="296"/>
      <c r="E267" s="296"/>
      <c r="F267" s="296"/>
      <c r="G267" s="296"/>
      <c r="H267" s="296"/>
      <c r="I267" s="296"/>
      <c r="J267" s="79"/>
    </row>
    <row r="268" ht="14.25" customHeight="1">
      <c r="A268" s="79"/>
      <c r="B268" s="79"/>
      <c r="C268" s="85"/>
      <c r="D268" s="296"/>
      <c r="E268" s="296"/>
      <c r="F268" s="296"/>
      <c r="G268" s="296"/>
      <c r="H268" s="296"/>
      <c r="I268" s="296"/>
      <c r="J268" s="79"/>
    </row>
    <row r="269" ht="14.25" customHeight="1">
      <c r="A269" s="79"/>
      <c r="B269" s="79"/>
      <c r="C269" s="85"/>
      <c r="D269" s="296"/>
      <c r="E269" s="296"/>
      <c r="F269" s="296"/>
      <c r="G269" s="296"/>
      <c r="H269" s="296"/>
      <c r="I269" s="296"/>
      <c r="J269" s="79"/>
    </row>
    <row r="270" ht="14.25" customHeight="1">
      <c r="A270" s="79"/>
      <c r="B270" s="79"/>
      <c r="C270" s="85"/>
      <c r="D270" s="296"/>
      <c r="E270" s="296"/>
      <c r="F270" s="296"/>
      <c r="G270" s="296"/>
      <c r="H270" s="296"/>
      <c r="I270" s="296"/>
      <c r="J270" s="79"/>
    </row>
    <row r="271" ht="14.25" customHeight="1">
      <c r="A271" s="79"/>
      <c r="B271" s="79"/>
      <c r="C271" s="85"/>
      <c r="D271" s="296"/>
      <c r="E271" s="296"/>
      <c r="F271" s="296"/>
      <c r="G271" s="296"/>
      <c r="H271" s="296"/>
      <c r="I271" s="296"/>
      <c r="J271" s="79"/>
    </row>
    <row r="272" ht="14.25" customHeight="1">
      <c r="A272" s="79"/>
      <c r="B272" s="79"/>
      <c r="C272" s="85"/>
      <c r="D272" s="296"/>
      <c r="E272" s="296"/>
      <c r="F272" s="296"/>
      <c r="G272" s="296"/>
      <c r="H272" s="296"/>
      <c r="I272" s="296"/>
      <c r="J272" s="79"/>
    </row>
    <row r="273" ht="14.25" customHeight="1">
      <c r="A273" s="79"/>
      <c r="B273" s="79"/>
      <c r="C273" s="85"/>
      <c r="D273" s="296"/>
      <c r="E273" s="296"/>
      <c r="F273" s="296"/>
      <c r="G273" s="296"/>
      <c r="H273" s="296"/>
      <c r="I273" s="296"/>
      <c r="J273" s="79"/>
    </row>
    <row r="274" ht="14.25" customHeight="1">
      <c r="A274" s="79"/>
      <c r="B274" s="79"/>
      <c r="C274" s="85"/>
      <c r="D274" s="296"/>
      <c r="E274" s="296"/>
      <c r="F274" s="296"/>
      <c r="G274" s="296"/>
      <c r="H274" s="296"/>
      <c r="I274" s="296"/>
      <c r="J274" s="79"/>
    </row>
    <row r="275" ht="14.25" customHeight="1">
      <c r="A275" s="79"/>
      <c r="B275" s="79"/>
      <c r="C275" s="85"/>
      <c r="D275" s="296"/>
      <c r="E275" s="296"/>
      <c r="F275" s="296"/>
      <c r="G275" s="296"/>
      <c r="H275" s="296"/>
      <c r="I275" s="296"/>
      <c r="J275" s="79"/>
    </row>
    <row r="276" ht="14.25" customHeight="1">
      <c r="A276" s="79"/>
      <c r="B276" s="79"/>
      <c r="C276" s="85"/>
      <c r="D276" s="296"/>
      <c r="E276" s="296"/>
      <c r="F276" s="296"/>
      <c r="G276" s="296"/>
      <c r="H276" s="296"/>
      <c r="I276" s="296"/>
      <c r="J276" s="79"/>
    </row>
    <row r="277" ht="14.25" customHeight="1">
      <c r="A277" s="79"/>
      <c r="B277" s="79"/>
      <c r="C277" s="85"/>
      <c r="D277" s="296"/>
      <c r="E277" s="296"/>
      <c r="F277" s="296"/>
      <c r="G277" s="296"/>
      <c r="H277" s="296"/>
      <c r="I277" s="296"/>
      <c r="J277" s="79"/>
    </row>
    <row r="278" ht="14.25" customHeight="1">
      <c r="A278" s="79"/>
      <c r="B278" s="79"/>
      <c r="C278" s="85"/>
      <c r="D278" s="296"/>
      <c r="E278" s="296"/>
      <c r="F278" s="296"/>
      <c r="G278" s="296"/>
      <c r="H278" s="296"/>
      <c r="I278" s="296"/>
      <c r="J278" s="79"/>
    </row>
    <row r="279" ht="14.25" customHeight="1">
      <c r="A279" s="79"/>
      <c r="B279" s="79"/>
      <c r="C279" s="85"/>
      <c r="D279" s="296"/>
      <c r="E279" s="296"/>
      <c r="F279" s="296"/>
      <c r="G279" s="296"/>
      <c r="H279" s="296"/>
      <c r="I279" s="296"/>
      <c r="J279" s="79"/>
    </row>
    <row r="280" ht="14.25" customHeight="1">
      <c r="A280" s="79"/>
      <c r="B280" s="79"/>
      <c r="C280" s="85"/>
      <c r="D280" s="296"/>
      <c r="E280" s="296"/>
      <c r="F280" s="296"/>
      <c r="G280" s="296"/>
      <c r="H280" s="296"/>
      <c r="I280" s="296"/>
      <c r="J280" s="79"/>
    </row>
    <row r="281" ht="14.25" customHeight="1">
      <c r="A281" s="79"/>
      <c r="B281" s="79"/>
      <c r="C281" s="85"/>
      <c r="D281" s="296"/>
      <c r="E281" s="296"/>
      <c r="F281" s="296"/>
      <c r="G281" s="296"/>
      <c r="H281" s="296"/>
      <c r="I281" s="296"/>
      <c r="J281" s="79"/>
    </row>
    <row r="282" ht="14.25" customHeight="1">
      <c r="A282" s="79"/>
      <c r="B282" s="79"/>
      <c r="C282" s="85"/>
      <c r="D282" s="296"/>
      <c r="E282" s="296"/>
      <c r="F282" s="296"/>
      <c r="G282" s="296"/>
      <c r="H282" s="296"/>
      <c r="I282" s="296"/>
      <c r="J282" s="79"/>
    </row>
    <row r="283" ht="14.25" customHeight="1">
      <c r="A283" s="79"/>
      <c r="B283" s="79"/>
      <c r="C283" s="85"/>
      <c r="D283" s="296"/>
      <c r="E283" s="296"/>
      <c r="F283" s="296"/>
      <c r="G283" s="296"/>
      <c r="H283" s="296"/>
      <c r="I283" s="296"/>
      <c r="J283" s="79"/>
    </row>
    <row r="284" ht="14.25" customHeight="1">
      <c r="A284" s="79"/>
      <c r="B284" s="79"/>
      <c r="C284" s="85"/>
      <c r="D284" s="296"/>
      <c r="E284" s="296"/>
      <c r="F284" s="296"/>
      <c r="G284" s="296"/>
      <c r="H284" s="296"/>
      <c r="I284" s="296"/>
      <c r="J284" s="79"/>
    </row>
    <row r="285" ht="14.25" customHeight="1">
      <c r="A285" s="79"/>
      <c r="B285" s="79"/>
      <c r="C285" s="85"/>
      <c r="D285" s="296"/>
      <c r="E285" s="296"/>
      <c r="F285" s="296"/>
      <c r="G285" s="296"/>
      <c r="H285" s="296"/>
      <c r="I285" s="296"/>
      <c r="J285" s="79"/>
    </row>
    <row r="286" ht="14.25" customHeight="1">
      <c r="A286" s="79"/>
      <c r="B286" s="79"/>
      <c r="C286" s="85"/>
      <c r="D286" s="296"/>
      <c r="E286" s="296"/>
      <c r="F286" s="296"/>
      <c r="G286" s="296"/>
      <c r="H286" s="296"/>
      <c r="I286" s="296"/>
      <c r="J286" s="79"/>
    </row>
    <row r="287" ht="14.25" customHeight="1">
      <c r="A287" s="79"/>
      <c r="B287" s="79"/>
      <c r="C287" s="85"/>
      <c r="D287" s="296"/>
      <c r="E287" s="296"/>
      <c r="F287" s="296"/>
      <c r="G287" s="296"/>
      <c r="H287" s="296"/>
      <c r="I287" s="296"/>
      <c r="J287" s="79"/>
    </row>
    <row r="288" ht="14.25" customHeight="1">
      <c r="A288" s="79"/>
      <c r="B288" s="79"/>
      <c r="C288" s="85"/>
      <c r="D288" s="296"/>
      <c r="E288" s="296"/>
      <c r="F288" s="296"/>
      <c r="G288" s="296"/>
      <c r="H288" s="296"/>
      <c r="I288" s="296"/>
      <c r="J288" s="79"/>
    </row>
    <row r="289" ht="14.25" customHeight="1">
      <c r="A289" s="79"/>
      <c r="B289" s="79"/>
      <c r="C289" s="85"/>
      <c r="D289" s="296"/>
      <c r="E289" s="296"/>
      <c r="F289" s="296"/>
      <c r="G289" s="296"/>
      <c r="H289" s="296"/>
      <c r="I289" s="296"/>
      <c r="J289" s="79"/>
    </row>
    <row r="290" ht="14.25" customHeight="1">
      <c r="A290" s="79"/>
      <c r="B290" s="79"/>
      <c r="C290" s="85"/>
      <c r="D290" s="296"/>
      <c r="E290" s="296"/>
      <c r="F290" s="296"/>
      <c r="G290" s="296"/>
      <c r="H290" s="296"/>
      <c r="I290" s="296"/>
      <c r="J290" s="79"/>
    </row>
    <row r="291" ht="14.25" customHeight="1">
      <c r="A291" s="79"/>
      <c r="B291" s="79"/>
      <c r="C291" s="85"/>
      <c r="D291" s="296"/>
      <c r="E291" s="296"/>
      <c r="F291" s="296"/>
      <c r="G291" s="296"/>
      <c r="H291" s="296"/>
      <c r="I291" s="296"/>
      <c r="J291" s="79"/>
    </row>
    <row r="292" ht="14.25" customHeight="1">
      <c r="A292" s="79"/>
      <c r="B292" s="79"/>
      <c r="C292" s="85"/>
      <c r="D292" s="296"/>
      <c r="E292" s="296"/>
      <c r="F292" s="296"/>
      <c r="G292" s="296"/>
      <c r="H292" s="296"/>
      <c r="I292" s="296"/>
      <c r="J292" s="79"/>
    </row>
    <row r="293" ht="14.25" customHeight="1">
      <c r="A293" s="79"/>
      <c r="B293" s="79"/>
      <c r="C293" s="85"/>
      <c r="D293" s="296"/>
      <c r="E293" s="296"/>
      <c r="F293" s="296"/>
      <c r="G293" s="296"/>
      <c r="H293" s="296"/>
      <c r="I293" s="296"/>
      <c r="J293" s="79"/>
    </row>
    <row r="294" ht="14.25" customHeight="1">
      <c r="A294" s="79"/>
      <c r="B294" s="79"/>
      <c r="C294" s="85"/>
      <c r="D294" s="296"/>
      <c r="E294" s="296"/>
      <c r="F294" s="296"/>
      <c r="G294" s="296"/>
      <c r="H294" s="296"/>
      <c r="I294" s="296"/>
      <c r="J294" s="79"/>
    </row>
    <row r="295" ht="14.25" customHeight="1">
      <c r="A295" s="79"/>
      <c r="B295" s="79"/>
      <c r="C295" s="85"/>
      <c r="D295" s="296"/>
      <c r="E295" s="296"/>
      <c r="F295" s="296"/>
      <c r="G295" s="296"/>
      <c r="H295" s="296"/>
      <c r="I295" s="296"/>
      <c r="J295" s="79"/>
    </row>
    <row r="296" ht="14.25" customHeight="1">
      <c r="A296" s="79"/>
      <c r="B296" s="79"/>
      <c r="C296" s="85"/>
      <c r="D296" s="296"/>
      <c r="E296" s="296"/>
      <c r="F296" s="296"/>
      <c r="G296" s="296"/>
      <c r="H296" s="296"/>
      <c r="I296" s="296"/>
      <c r="J296" s="79"/>
    </row>
    <row r="297" ht="14.25" customHeight="1">
      <c r="A297" s="79"/>
      <c r="B297" s="79"/>
      <c r="C297" s="85"/>
      <c r="D297" s="296"/>
      <c r="E297" s="296"/>
      <c r="F297" s="296"/>
      <c r="G297" s="296"/>
      <c r="H297" s="296"/>
      <c r="I297" s="296"/>
      <c r="J297" s="79"/>
    </row>
    <row r="298" ht="14.25" customHeight="1">
      <c r="A298" s="79"/>
      <c r="B298" s="79"/>
      <c r="C298" s="85"/>
      <c r="D298" s="296"/>
      <c r="E298" s="296"/>
      <c r="F298" s="296"/>
      <c r="G298" s="296"/>
      <c r="H298" s="296"/>
      <c r="I298" s="296"/>
      <c r="J298" s="79"/>
    </row>
    <row r="299" ht="14.25" customHeight="1">
      <c r="A299" s="79"/>
      <c r="B299" s="79"/>
      <c r="C299" s="85"/>
      <c r="D299" s="296"/>
      <c r="E299" s="296"/>
      <c r="F299" s="296"/>
      <c r="G299" s="296"/>
      <c r="H299" s="296"/>
      <c r="I299" s="296"/>
      <c r="J299" s="79"/>
    </row>
    <row r="300" ht="14.25" customHeight="1">
      <c r="A300" s="79"/>
      <c r="B300" s="79"/>
      <c r="C300" s="85"/>
      <c r="D300" s="296"/>
      <c r="E300" s="296"/>
      <c r="F300" s="296"/>
      <c r="G300" s="296"/>
      <c r="H300" s="296"/>
      <c r="I300" s="296"/>
      <c r="J300" s="79"/>
    </row>
    <row r="301" ht="14.25" customHeight="1">
      <c r="A301" s="79"/>
      <c r="B301" s="79"/>
      <c r="C301" s="85"/>
      <c r="D301" s="296"/>
      <c r="E301" s="296"/>
      <c r="F301" s="296"/>
      <c r="G301" s="296"/>
      <c r="H301" s="296"/>
      <c r="I301" s="296"/>
      <c r="J301" s="79"/>
    </row>
    <row r="302" ht="14.25" customHeight="1">
      <c r="A302" s="79"/>
      <c r="B302" s="79"/>
      <c r="C302" s="85"/>
      <c r="D302" s="296"/>
      <c r="E302" s="296"/>
      <c r="F302" s="296"/>
      <c r="G302" s="296"/>
      <c r="H302" s="296"/>
      <c r="I302" s="296"/>
      <c r="J302" s="79"/>
    </row>
    <row r="303" ht="14.25" customHeight="1">
      <c r="A303" s="79"/>
      <c r="B303" s="79"/>
      <c r="C303" s="85"/>
      <c r="D303" s="296"/>
      <c r="E303" s="296"/>
      <c r="F303" s="296"/>
      <c r="G303" s="296"/>
      <c r="H303" s="296"/>
      <c r="I303" s="296"/>
      <c r="J303" s="79"/>
    </row>
    <row r="304" ht="14.25" customHeight="1">
      <c r="A304" s="79"/>
      <c r="B304" s="79"/>
      <c r="C304" s="85"/>
      <c r="D304" s="296"/>
      <c r="E304" s="296"/>
      <c r="F304" s="296"/>
      <c r="G304" s="296"/>
      <c r="H304" s="296"/>
      <c r="I304" s="296"/>
      <c r="J304" s="79"/>
    </row>
    <row r="305" ht="14.25" customHeight="1">
      <c r="A305" s="79"/>
      <c r="B305" s="79"/>
      <c r="C305" s="85"/>
      <c r="D305" s="296"/>
      <c r="E305" s="296"/>
      <c r="F305" s="296"/>
      <c r="G305" s="296"/>
      <c r="H305" s="296"/>
      <c r="I305" s="296"/>
      <c r="J305" s="79"/>
    </row>
    <row r="306" ht="14.25" customHeight="1">
      <c r="A306" s="79"/>
      <c r="B306" s="79"/>
      <c r="C306" s="85"/>
      <c r="D306" s="296"/>
      <c r="E306" s="296"/>
      <c r="F306" s="296"/>
      <c r="G306" s="296"/>
      <c r="H306" s="296"/>
      <c r="I306" s="296"/>
      <c r="J306" s="79"/>
    </row>
    <row r="307" ht="14.25" customHeight="1">
      <c r="A307" s="79"/>
      <c r="B307" s="79"/>
      <c r="C307" s="85"/>
      <c r="D307" s="296"/>
      <c r="E307" s="296"/>
      <c r="F307" s="296"/>
      <c r="G307" s="296"/>
      <c r="H307" s="296"/>
      <c r="I307" s="296"/>
      <c r="J307" s="79"/>
    </row>
    <row r="308" ht="14.25" customHeight="1">
      <c r="A308" s="79"/>
      <c r="B308" s="79"/>
      <c r="C308" s="85"/>
      <c r="D308" s="296"/>
      <c r="E308" s="296"/>
      <c r="F308" s="296"/>
      <c r="G308" s="296"/>
      <c r="H308" s="296"/>
      <c r="I308" s="296"/>
      <c r="J308" s="79"/>
    </row>
    <row r="309" ht="14.25" customHeight="1">
      <c r="A309" s="79"/>
      <c r="B309" s="79"/>
      <c r="C309" s="85"/>
      <c r="D309" s="296"/>
      <c r="E309" s="296"/>
      <c r="F309" s="296"/>
      <c r="G309" s="296"/>
      <c r="H309" s="296"/>
      <c r="I309" s="296"/>
      <c r="J309" s="79"/>
    </row>
    <row r="310" ht="14.25" customHeight="1">
      <c r="A310" s="79"/>
      <c r="B310" s="79"/>
      <c r="C310" s="85"/>
      <c r="D310" s="296"/>
      <c r="E310" s="296"/>
      <c r="F310" s="296"/>
      <c r="G310" s="296"/>
      <c r="H310" s="296"/>
      <c r="I310" s="296"/>
      <c r="J310" s="79"/>
    </row>
    <row r="311" ht="14.25" customHeight="1">
      <c r="A311" s="79"/>
      <c r="B311" s="79"/>
      <c r="C311" s="85"/>
      <c r="D311" s="296"/>
      <c r="E311" s="296"/>
      <c r="F311" s="296"/>
      <c r="G311" s="296"/>
      <c r="H311" s="296"/>
      <c r="I311" s="296"/>
      <c r="J311" s="79"/>
    </row>
    <row r="312" ht="14.25" customHeight="1">
      <c r="A312" s="79"/>
      <c r="B312" s="79"/>
      <c r="C312" s="85"/>
      <c r="D312" s="296"/>
      <c r="E312" s="296"/>
      <c r="F312" s="296"/>
      <c r="G312" s="296"/>
      <c r="H312" s="296"/>
      <c r="I312" s="296"/>
      <c r="J312" s="79"/>
    </row>
    <row r="313" ht="14.25" customHeight="1">
      <c r="A313" s="79"/>
      <c r="B313" s="79"/>
      <c r="C313" s="85"/>
      <c r="D313" s="296"/>
      <c r="E313" s="296"/>
      <c r="F313" s="296"/>
      <c r="G313" s="296"/>
      <c r="H313" s="296"/>
      <c r="I313" s="296"/>
      <c r="J313" s="79"/>
    </row>
    <row r="314" ht="14.25" customHeight="1">
      <c r="A314" s="79"/>
      <c r="B314" s="79"/>
      <c r="C314" s="85"/>
      <c r="D314" s="296"/>
      <c r="E314" s="296"/>
      <c r="F314" s="296"/>
      <c r="G314" s="296"/>
      <c r="H314" s="296"/>
      <c r="I314" s="296"/>
      <c r="J314" s="79"/>
    </row>
    <row r="315" ht="14.25" customHeight="1">
      <c r="A315" s="79"/>
      <c r="B315" s="79"/>
      <c r="C315" s="85"/>
      <c r="D315" s="296"/>
      <c r="E315" s="296"/>
      <c r="F315" s="296"/>
      <c r="G315" s="296"/>
      <c r="H315" s="296"/>
      <c r="I315" s="296"/>
      <c r="J315" s="79"/>
    </row>
    <row r="316" ht="14.25" customHeight="1">
      <c r="A316" s="79"/>
      <c r="B316" s="79"/>
      <c r="C316" s="85"/>
      <c r="D316" s="296"/>
      <c r="E316" s="296"/>
      <c r="F316" s="296"/>
      <c r="G316" s="296"/>
      <c r="H316" s="296"/>
      <c r="I316" s="296"/>
      <c r="J316" s="79"/>
    </row>
    <row r="317" ht="14.25" customHeight="1">
      <c r="A317" s="79"/>
      <c r="B317" s="79"/>
      <c r="C317" s="85"/>
      <c r="D317" s="296"/>
      <c r="E317" s="296"/>
      <c r="F317" s="296"/>
      <c r="G317" s="296"/>
      <c r="H317" s="296"/>
      <c r="I317" s="296"/>
      <c r="J317" s="79"/>
    </row>
    <row r="318" ht="14.25" customHeight="1">
      <c r="A318" s="79"/>
      <c r="B318" s="79"/>
      <c r="C318" s="85"/>
      <c r="D318" s="296"/>
      <c r="E318" s="296"/>
      <c r="F318" s="296"/>
      <c r="G318" s="296"/>
      <c r="H318" s="296"/>
      <c r="I318" s="296"/>
      <c r="J318" s="79"/>
    </row>
    <row r="319" ht="14.25" customHeight="1">
      <c r="A319" s="79"/>
      <c r="B319" s="79"/>
      <c r="C319" s="85"/>
      <c r="D319" s="296"/>
      <c r="E319" s="296"/>
      <c r="F319" s="296"/>
      <c r="G319" s="296"/>
      <c r="H319" s="296"/>
      <c r="I319" s="296"/>
      <c r="J319" s="79"/>
    </row>
    <row r="320" ht="14.25" customHeight="1">
      <c r="A320" s="79"/>
      <c r="B320" s="79"/>
      <c r="C320" s="85"/>
      <c r="D320" s="296"/>
      <c r="E320" s="296"/>
      <c r="F320" s="296"/>
      <c r="G320" s="296"/>
      <c r="H320" s="296"/>
      <c r="I320" s="296"/>
      <c r="J320" s="79"/>
    </row>
    <row r="321" ht="14.25" customHeight="1">
      <c r="A321" s="79"/>
      <c r="B321" s="79"/>
      <c r="C321" s="85"/>
      <c r="D321" s="296"/>
      <c r="E321" s="296"/>
      <c r="F321" s="296"/>
      <c r="G321" s="296"/>
      <c r="H321" s="296"/>
      <c r="I321" s="296"/>
      <c r="J321" s="79"/>
    </row>
    <row r="322" ht="14.25" customHeight="1">
      <c r="A322" s="79"/>
      <c r="B322" s="79"/>
      <c r="C322" s="85"/>
      <c r="D322" s="296"/>
      <c r="E322" s="296"/>
      <c r="F322" s="296"/>
      <c r="G322" s="296"/>
      <c r="H322" s="296"/>
      <c r="I322" s="296"/>
      <c r="J322" s="79"/>
    </row>
    <row r="323" ht="14.25" customHeight="1">
      <c r="A323" s="79"/>
      <c r="B323" s="79"/>
      <c r="C323" s="85"/>
      <c r="D323" s="296"/>
      <c r="E323" s="296"/>
      <c r="F323" s="296"/>
      <c r="G323" s="296"/>
      <c r="H323" s="296"/>
      <c r="I323" s="296"/>
      <c r="J323" s="79"/>
    </row>
    <row r="324" ht="14.25" customHeight="1">
      <c r="A324" s="79"/>
      <c r="B324" s="79"/>
      <c r="C324" s="85"/>
      <c r="D324" s="296"/>
      <c r="E324" s="296"/>
      <c r="F324" s="296"/>
      <c r="G324" s="296"/>
      <c r="H324" s="296"/>
      <c r="I324" s="296"/>
      <c r="J324" s="79"/>
    </row>
    <row r="325" ht="14.25" customHeight="1">
      <c r="A325" s="79"/>
      <c r="B325" s="79"/>
      <c r="C325" s="85"/>
      <c r="D325" s="296"/>
      <c r="E325" s="296"/>
      <c r="F325" s="296"/>
      <c r="G325" s="296"/>
      <c r="H325" s="296"/>
      <c r="I325" s="296"/>
      <c r="J325" s="79"/>
    </row>
    <row r="326" ht="14.25" customHeight="1">
      <c r="A326" s="79"/>
      <c r="B326" s="79"/>
      <c r="C326" s="85"/>
      <c r="D326" s="296"/>
      <c r="E326" s="296"/>
      <c r="F326" s="296"/>
      <c r="G326" s="296"/>
      <c r="H326" s="296"/>
      <c r="I326" s="296"/>
      <c r="J326" s="79"/>
    </row>
    <row r="327" ht="14.25" customHeight="1">
      <c r="A327" s="79"/>
      <c r="B327" s="79"/>
      <c r="C327" s="85"/>
      <c r="D327" s="296"/>
      <c r="E327" s="296"/>
      <c r="F327" s="296"/>
      <c r="G327" s="296"/>
      <c r="H327" s="296"/>
      <c r="I327" s="296"/>
      <c r="J327" s="79"/>
    </row>
    <row r="328" ht="14.25" customHeight="1">
      <c r="A328" s="79"/>
      <c r="B328" s="79"/>
      <c r="C328" s="85"/>
      <c r="D328" s="296"/>
      <c r="E328" s="296"/>
      <c r="F328" s="296"/>
      <c r="G328" s="296"/>
      <c r="H328" s="296"/>
      <c r="I328" s="296"/>
      <c r="J328" s="79"/>
    </row>
    <row r="329" ht="14.25" customHeight="1">
      <c r="A329" s="79"/>
      <c r="B329" s="79"/>
      <c r="C329" s="85"/>
      <c r="D329" s="296"/>
      <c r="E329" s="296"/>
      <c r="F329" s="296"/>
      <c r="G329" s="296"/>
      <c r="H329" s="296"/>
      <c r="I329" s="296"/>
      <c r="J329" s="79"/>
    </row>
    <row r="330" ht="14.25" customHeight="1">
      <c r="A330" s="79"/>
      <c r="B330" s="79"/>
      <c r="C330" s="85"/>
      <c r="D330" s="296"/>
      <c r="E330" s="296"/>
      <c r="F330" s="296"/>
      <c r="G330" s="296"/>
      <c r="H330" s="296"/>
      <c r="I330" s="296"/>
      <c r="J330" s="79"/>
    </row>
    <row r="331" ht="14.25" customHeight="1">
      <c r="A331" s="79"/>
      <c r="B331" s="79"/>
      <c r="C331" s="85"/>
      <c r="D331" s="296"/>
      <c r="E331" s="296"/>
      <c r="F331" s="296"/>
      <c r="G331" s="296"/>
      <c r="H331" s="296"/>
      <c r="I331" s="296"/>
      <c r="J331" s="79"/>
    </row>
    <row r="332" ht="14.25" customHeight="1">
      <c r="A332" s="79"/>
      <c r="B332" s="79"/>
      <c r="C332" s="85"/>
      <c r="D332" s="296"/>
      <c r="E332" s="296"/>
      <c r="F332" s="296"/>
      <c r="G332" s="296"/>
      <c r="H332" s="296"/>
      <c r="I332" s="296"/>
      <c r="J332" s="79"/>
    </row>
    <row r="333" ht="14.25" customHeight="1">
      <c r="A333" s="79"/>
      <c r="B333" s="79"/>
      <c r="C333" s="85"/>
      <c r="D333" s="296"/>
      <c r="E333" s="296"/>
      <c r="F333" s="296"/>
      <c r="G333" s="296"/>
      <c r="H333" s="296"/>
      <c r="I333" s="296"/>
      <c r="J333" s="79"/>
    </row>
    <row r="334" ht="14.25" customHeight="1">
      <c r="A334" s="79"/>
      <c r="B334" s="79"/>
      <c r="C334" s="85"/>
      <c r="D334" s="296"/>
      <c r="E334" s="296"/>
      <c r="F334" s="296"/>
      <c r="G334" s="296"/>
      <c r="H334" s="296"/>
      <c r="I334" s="296"/>
      <c r="J334" s="79"/>
    </row>
    <row r="335" ht="14.25" customHeight="1">
      <c r="A335" s="79"/>
      <c r="B335" s="79"/>
      <c r="C335" s="85"/>
      <c r="D335" s="296"/>
      <c r="E335" s="296"/>
      <c r="F335" s="296"/>
      <c r="G335" s="296"/>
      <c r="H335" s="296"/>
      <c r="I335" s="296"/>
      <c r="J335" s="79"/>
    </row>
    <row r="336" ht="14.25" customHeight="1">
      <c r="A336" s="79"/>
      <c r="B336" s="79"/>
      <c r="C336" s="85"/>
      <c r="D336" s="296"/>
      <c r="E336" s="296"/>
      <c r="F336" s="296"/>
      <c r="G336" s="296"/>
      <c r="H336" s="296"/>
      <c r="I336" s="296"/>
      <c r="J336" s="79"/>
    </row>
    <row r="337" ht="14.25" customHeight="1">
      <c r="A337" s="79"/>
      <c r="B337" s="79"/>
      <c r="C337" s="85"/>
      <c r="D337" s="296"/>
      <c r="E337" s="296"/>
      <c r="F337" s="296"/>
      <c r="G337" s="296"/>
      <c r="H337" s="296"/>
      <c r="I337" s="296"/>
      <c r="J337" s="79"/>
    </row>
    <row r="338" ht="14.25" customHeight="1">
      <c r="A338" s="79"/>
      <c r="B338" s="79"/>
      <c r="C338" s="85"/>
      <c r="D338" s="296"/>
      <c r="E338" s="296"/>
      <c r="F338" s="296"/>
      <c r="G338" s="296"/>
      <c r="H338" s="296"/>
      <c r="I338" s="296"/>
      <c r="J338" s="79"/>
    </row>
    <row r="339" ht="14.25" customHeight="1">
      <c r="A339" s="79"/>
      <c r="B339" s="79"/>
      <c r="C339" s="85"/>
      <c r="D339" s="296"/>
      <c r="E339" s="296"/>
      <c r="F339" s="296"/>
      <c r="G339" s="296"/>
      <c r="H339" s="296"/>
      <c r="I339" s="296"/>
      <c r="J339" s="79"/>
    </row>
    <row r="340" ht="14.25" customHeight="1">
      <c r="A340" s="79"/>
      <c r="B340" s="79"/>
      <c r="C340" s="85"/>
      <c r="D340" s="296"/>
      <c r="E340" s="296"/>
      <c r="F340" s="296"/>
      <c r="G340" s="296"/>
      <c r="H340" s="296"/>
      <c r="I340" s="296"/>
      <c r="J340" s="79"/>
    </row>
    <row r="341" ht="14.25" customHeight="1">
      <c r="A341" s="79"/>
      <c r="B341" s="79"/>
      <c r="C341" s="85"/>
      <c r="D341" s="296"/>
      <c r="E341" s="296"/>
      <c r="F341" s="296"/>
      <c r="G341" s="296"/>
      <c r="H341" s="296"/>
      <c r="I341" s="296"/>
      <c r="J341" s="79"/>
    </row>
    <row r="342" ht="14.25" customHeight="1">
      <c r="A342" s="79"/>
      <c r="B342" s="79"/>
      <c r="C342" s="85"/>
      <c r="D342" s="296"/>
      <c r="E342" s="296"/>
      <c r="F342" s="296"/>
      <c r="G342" s="296"/>
      <c r="H342" s="296"/>
      <c r="I342" s="296"/>
      <c r="J342" s="79"/>
    </row>
    <row r="343" ht="14.25" customHeight="1">
      <c r="A343" s="79"/>
      <c r="B343" s="79"/>
      <c r="C343" s="85"/>
      <c r="D343" s="296"/>
      <c r="E343" s="296"/>
      <c r="F343" s="296"/>
      <c r="G343" s="296"/>
      <c r="H343" s="296"/>
      <c r="I343" s="296"/>
      <c r="J343" s="79"/>
    </row>
    <row r="344" ht="14.25" customHeight="1">
      <c r="A344" s="79"/>
      <c r="B344" s="79"/>
      <c r="C344" s="85"/>
      <c r="D344" s="296"/>
      <c r="E344" s="296"/>
      <c r="F344" s="296"/>
      <c r="G344" s="296"/>
      <c r="H344" s="296"/>
      <c r="I344" s="296"/>
      <c r="J344" s="79"/>
    </row>
    <row r="345" ht="14.25" customHeight="1">
      <c r="A345" s="79"/>
      <c r="B345" s="79"/>
      <c r="C345" s="85"/>
      <c r="D345" s="296"/>
      <c r="E345" s="296"/>
      <c r="F345" s="296"/>
      <c r="G345" s="296"/>
      <c r="H345" s="296"/>
      <c r="I345" s="296"/>
      <c r="J345" s="79"/>
    </row>
    <row r="346" ht="14.25" customHeight="1">
      <c r="A346" s="79"/>
      <c r="B346" s="79"/>
      <c r="C346" s="85"/>
      <c r="D346" s="296"/>
      <c r="E346" s="296"/>
      <c r="F346" s="296"/>
      <c r="G346" s="296"/>
      <c r="H346" s="296"/>
      <c r="I346" s="296"/>
      <c r="J346" s="79"/>
    </row>
    <row r="347" ht="14.25" customHeight="1">
      <c r="A347" s="79"/>
      <c r="B347" s="79"/>
      <c r="C347" s="85"/>
      <c r="D347" s="296"/>
      <c r="E347" s="296"/>
      <c r="F347" s="296"/>
      <c r="G347" s="296"/>
      <c r="H347" s="296"/>
      <c r="I347" s="296"/>
      <c r="J347" s="79"/>
    </row>
    <row r="348" ht="14.25" customHeight="1">
      <c r="A348" s="79"/>
      <c r="B348" s="79"/>
      <c r="C348" s="85"/>
      <c r="D348" s="296"/>
      <c r="E348" s="296"/>
      <c r="F348" s="296"/>
      <c r="G348" s="296"/>
      <c r="H348" s="296"/>
      <c r="I348" s="296"/>
      <c r="J348" s="79"/>
    </row>
    <row r="349" ht="14.25" customHeight="1">
      <c r="A349" s="79"/>
      <c r="B349" s="79"/>
      <c r="C349" s="85"/>
      <c r="D349" s="296"/>
      <c r="E349" s="296"/>
      <c r="F349" s="296"/>
      <c r="G349" s="296"/>
      <c r="H349" s="296"/>
      <c r="I349" s="296"/>
      <c r="J349" s="79"/>
    </row>
    <row r="350" ht="14.25" customHeight="1">
      <c r="A350" s="79"/>
      <c r="B350" s="79"/>
      <c r="C350" s="85"/>
      <c r="D350" s="296"/>
      <c r="E350" s="296"/>
      <c r="F350" s="296"/>
      <c r="G350" s="296"/>
      <c r="H350" s="296"/>
      <c r="I350" s="296"/>
      <c r="J350" s="79"/>
    </row>
    <row r="351" ht="14.25" customHeight="1">
      <c r="A351" s="79"/>
      <c r="B351" s="79"/>
      <c r="C351" s="85"/>
      <c r="D351" s="296"/>
      <c r="E351" s="296"/>
      <c r="F351" s="296"/>
      <c r="G351" s="296"/>
      <c r="H351" s="296"/>
      <c r="I351" s="296"/>
      <c r="J351" s="79"/>
    </row>
    <row r="352" ht="14.25" customHeight="1">
      <c r="A352" s="79"/>
      <c r="B352" s="79"/>
      <c r="C352" s="85"/>
      <c r="D352" s="296"/>
      <c r="E352" s="296"/>
      <c r="F352" s="296"/>
      <c r="G352" s="296"/>
      <c r="H352" s="296"/>
      <c r="I352" s="296"/>
      <c r="J352" s="79"/>
    </row>
    <row r="353" ht="14.25" customHeight="1">
      <c r="A353" s="79"/>
      <c r="B353" s="79"/>
      <c r="C353" s="85"/>
      <c r="D353" s="296"/>
      <c r="E353" s="296"/>
      <c r="F353" s="296"/>
      <c r="G353" s="296"/>
      <c r="H353" s="296"/>
      <c r="I353" s="296"/>
      <c r="J353" s="79"/>
    </row>
    <row r="354" ht="14.25" customHeight="1">
      <c r="A354" s="79"/>
      <c r="B354" s="79"/>
      <c r="C354" s="85"/>
      <c r="D354" s="296"/>
      <c r="E354" s="296"/>
      <c r="F354" s="296"/>
      <c r="G354" s="296"/>
      <c r="H354" s="296"/>
      <c r="I354" s="296"/>
      <c r="J354" s="79"/>
    </row>
    <row r="355" ht="14.25" customHeight="1">
      <c r="A355" s="79"/>
      <c r="B355" s="79"/>
      <c r="C355" s="85"/>
      <c r="D355" s="296"/>
      <c r="E355" s="296"/>
      <c r="F355" s="296"/>
      <c r="G355" s="296"/>
      <c r="H355" s="296"/>
      <c r="I355" s="296"/>
      <c r="J355" s="79"/>
    </row>
    <row r="356" ht="14.25" customHeight="1">
      <c r="A356" s="79"/>
      <c r="B356" s="79"/>
      <c r="C356" s="85"/>
      <c r="D356" s="296"/>
      <c r="E356" s="296"/>
      <c r="F356" s="296"/>
      <c r="G356" s="296"/>
      <c r="H356" s="296"/>
      <c r="I356" s="296"/>
      <c r="J356" s="79"/>
    </row>
    <row r="357" ht="14.25" customHeight="1">
      <c r="A357" s="79"/>
      <c r="B357" s="79"/>
      <c r="C357" s="85"/>
      <c r="D357" s="296"/>
      <c r="E357" s="296"/>
      <c r="F357" s="296"/>
      <c r="G357" s="296"/>
      <c r="H357" s="296"/>
      <c r="I357" s="296"/>
      <c r="J357" s="79"/>
    </row>
    <row r="358" ht="14.25" customHeight="1">
      <c r="A358" s="79"/>
      <c r="B358" s="79"/>
      <c r="C358" s="85"/>
      <c r="D358" s="296"/>
      <c r="E358" s="296"/>
      <c r="F358" s="296"/>
      <c r="G358" s="296"/>
      <c r="H358" s="296"/>
      <c r="I358" s="296"/>
      <c r="J358" s="79"/>
    </row>
    <row r="359" ht="14.25" customHeight="1">
      <c r="A359" s="79"/>
      <c r="B359" s="79"/>
      <c r="C359" s="85"/>
      <c r="D359" s="296"/>
      <c r="E359" s="296"/>
      <c r="F359" s="296"/>
      <c r="G359" s="296"/>
      <c r="H359" s="296"/>
      <c r="I359" s="296"/>
      <c r="J359" s="79"/>
    </row>
    <row r="360" ht="14.25" customHeight="1">
      <c r="A360" s="79"/>
      <c r="B360" s="79"/>
      <c r="C360" s="85"/>
      <c r="D360" s="296"/>
      <c r="E360" s="296"/>
      <c r="F360" s="296"/>
      <c r="G360" s="296"/>
      <c r="H360" s="296"/>
      <c r="I360" s="296"/>
      <c r="J360" s="79"/>
    </row>
    <row r="361" ht="14.25" customHeight="1">
      <c r="A361" s="79"/>
      <c r="B361" s="79"/>
      <c r="C361" s="85"/>
      <c r="D361" s="296"/>
      <c r="E361" s="296"/>
      <c r="F361" s="296"/>
      <c r="G361" s="296"/>
      <c r="H361" s="296"/>
      <c r="I361" s="296"/>
      <c r="J361" s="79"/>
    </row>
    <row r="362" ht="14.25" customHeight="1">
      <c r="A362" s="79"/>
      <c r="B362" s="79"/>
      <c r="C362" s="85"/>
      <c r="D362" s="296"/>
      <c r="E362" s="296"/>
      <c r="F362" s="296"/>
      <c r="G362" s="296"/>
      <c r="H362" s="296"/>
      <c r="I362" s="296"/>
      <c r="J362" s="79"/>
    </row>
    <row r="363" ht="14.25" customHeight="1">
      <c r="A363" s="79"/>
      <c r="B363" s="79"/>
      <c r="C363" s="85"/>
      <c r="D363" s="296"/>
      <c r="E363" s="296"/>
      <c r="F363" s="296"/>
      <c r="G363" s="296"/>
      <c r="H363" s="296"/>
      <c r="I363" s="296"/>
      <c r="J363" s="79"/>
    </row>
    <row r="364" ht="14.25" customHeight="1">
      <c r="A364" s="79"/>
      <c r="B364" s="79"/>
      <c r="C364" s="85"/>
      <c r="D364" s="296"/>
      <c r="E364" s="296"/>
      <c r="F364" s="296"/>
      <c r="G364" s="296"/>
      <c r="H364" s="296"/>
      <c r="I364" s="296"/>
      <c r="J364" s="79"/>
    </row>
    <row r="365" ht="14.25" customHeight="1">
      <c r="A365" s="79"/>
      <c r="B365" s="79"/>
      <c r="C365" s="85"/>
      <c r="D365" s="296"/>
      <c r="E365" s="296"/>
      <c r="F365" s="296"/>
      <c r="G365" s="296"/>
      <c r="H365" s="296"/>
      <c r="I365" s="296"/>
      <c r="J365" s="79"/>
    </row>
    <row r="366" ht="14.25" customHeight="1">
      <c r="A366" s="79"/>
      <c r="B366" s="79"/>
      <c r="C366" s="85"/>
      <c r="D366" s="296"/>
      <c r="E366" s="296"/>
      <c r="F366" s="296"/>
      <c r="G366" s="296"/>
      <c r="H366" s="296"/>
      <c r="I366" s="296"/>
      <c r="J366" s="79"/>
    </row>
    <row r="367" ht="14.25" customHeight="1">
      <c r="A367" s="79"/>
      <c r="B367" s="79"/>
      <c r="C367" s="85"/>
      <c r="D367" s="296"/>
      <c r="E367" s="296"/>
      <c r="F367" s="296"/>
      <c r="G367" s="296"/>
      <c r="H367" s="296"/>
      <c r="I367" s="296"/>
      <c r="J367" s="79"/>
    </row>
    <row r="368" ht="14.25" customHeight="1">
      <c r="A368" s="79"/>
      <c r="B368" s="79"/>
      <c r="C368" s="85"/>
      <c r="D368" s="296"/>
      <c r="E368" s="296"/>
      <c r="F368" s="296"/>
      <c r="G368" s="296"/>
      <c r="H368" s="296"/>
      <c r="I368" s="296"/>
      <c r="J368" s="79"/>
    </row>
    <row r="369" ht="14.25" customHeight="1">
      <c r="A369" s="79"/>
      <c r="B369" s="79"/>
      <c r="C369" s="85"/>
      <c r="D369" s="296"/>
      <c r="E369" s="296"/>
      <c r="F369" s="296"/>
      <c r="G369" s="296"/>
      <c r="H369" s="296"/>
      <c r="I369" s="296"/>
      <c r="J369" s="79"/>
    </row>
    <row r="370" ht="14.25" customHeight="1">
      <c r="A370" s="79"/>
      <c r="B370" s="79"/>
      <c r="C370" s="85"/>
      <c r="D370" s="296"/>
      <c r="E370" s="296"/>
      <c r="F370" s="296"/>
      <c r="G370" s="296"/>
      <c r="H370" s="296"/>
      <c r="I370" s="296"/>
      <c r="J370" s="79"/>
    </row>
    <row r="371" ht="14.25" customHeight="1">
      <c r="A371" s="79"/>
      <c r="B371" s="79"/>
      <c r="C371" s="85"/>
      <c r="D371" s="296"/>
      <c r="E371" s="296"/>
      <c r="F371" s="296"/>
      <c r="G371" s="296"/>
      <c r="H371" s="296"/>
      <c r="I371" s="296"/>
      <c r="J371" s="79"/>
    </row>
    <row r="372" ht="14.25" customHeight="1">
      <c r="A372" s="79"/>
      <c r="B372" s="79"/>
      <c r="C372" s="85"/>
      <c r="D372" s="296"/>
      <c r="E372" s="296"/>
      <c r="F372" s="296"/>
      <c r="G372" s="296"/>
      <c r="H372" s="296"/>
      <c r="I372" s="296"/>
      <c r="J372" s="79"/>
    </row>
    <row r="373" ht="14.25" customHeight="1">
      <c r="A373" s="79"/>
      <c r="B373" s="79"/>
      <c r="C373" s="85"/>
      <c r="D373" s="296"/>
      <c r="E373" s="296"/>
      <c r="F373" s="296"/>
      <c r="G373" s="296"/>
      <c r="H373" s="296"/>
      <c r="I373" s="296"/>
      <c r="J373" s="79"/>
    </row>
    <row r="374" ht="14.25" customHeight="1">
      <c r="A374" s="79"/>
      <c r="B374" s="79"/>
      <c r="C374" s="85"/>
      <c r="D374" s="296"/>
      <c r="E374" s="296"/>
      <c r="F374" s="296"/>
      <c r="G374" s="296"/>
      <c r="H374" s="296"/>
      <c r="I374" s="296"/>
      <c r="J374" s="79"/>
    </row>
    <row r="375" ht="14.25" customHeight="1">
      <c r="A375" s="79"/>
      <c r="B375" s="79"/>
      <c r="C375" s="85"/>
      <c r="D375" s="296"/>
      <c r="E375" s="296"/>
      <c r="F375" s="296"/>
      <c r="G375" s="296"/>
      <c r="H375" s="296"/>
      <c r="I375" s="296"/>
      <c r="J375" s="79"/>
    </row>
    <row r="376" ht="14.25" customHeight="1">
      <c r="A376" s="79"/>
      <c r="B376" s="79"/>
      <c r="C376" s="85"/>
      <c r="D376" s="296"/>
      <c r="E376" s="296"/>
      <c r="F376" s="296"/>
      <c r="G376" s="296"/>
      <c r="H376" s="296"/>
      <c r="I376" s="296"/>
      <c r="J376" s="79"/>
    </row>
    <row r="377" ht="14.25" customHeight="1">
      <c r="A377" s="79"/>
      <c r="B377" s="79"/>
      <c r="C377" s="85"/>
      <c r="D377" s="296"/>
      <c r="E377" s="296"/>
      <c r="F377" s="296"/>
      <c r="G377" s="296"/>
      <c r="H377" s="296"/>
      <c r="I377" s="296"/>
      <c r="J377" s="79"/>
    </row>
    <row r="378" ht="14.25" customHeight="1">
      <c r="A378" s="79"/>
      <c r="B378" s="79"/>
      <c r="C378" s="85"/>
      <c r="D378" s="296"/>
      <c r="E378" s="296"/>
      <c r="F378" s="296"/>
      <c r="G378" s="296"/>
      <c r="H378" s="296"/>
      <c r="I378" s="296"/>
      <c r="J378" s="79"/>
    </row>
    <row r="379" ht="14.25" customHeight="1">
      <c r="A379" s="79"/>
      <c r="B379" s="79"/>
      <c r="C379" s="85"/>
      <c r="D379" s="296"/>
      <c r="E379" s="296"/>
      <c r="F379" s="296"/>
      <c r="G379" s="296"/>
      <c r="H379" s="296"/>
      <c r="I379" s="296"/>
      <c r="J379" s="79"/>
    </row>
    <row r="380" ht="14.25" customHeight="1">
      <c r="A380" s="79"/>
      <c r="B380" s="79"/>
      <c r="C380" s="85"/>
      <c r="D380" s="296"/>
      <c r="E380" s="296"/>
      <c r="F380" s="296"/>
      <c r="G380" s="296"/>
      <c r="H380" s="296"/>
      <c r="I380" s="296"/>
      <c r="J380" s="79"/>
    </row>
    <row r="381" ht="14.25" customHeight="1">
      <c r="A381" s="79"/>
      <c r="B381" s="79"/>
      <c r="C381" s="85"/>
      <c r="D381" s="296"/>
      <c r="E381" s="296"/>
      <c r="F381" s="296"/>
      <c r="G381" s="296"/>
      <c r="H381" s="296"/>
      <c r="I381" s="296"/>
      <c r="J381" s="79"/>
    </row>
    <row r="382" ht="14.25" customHeight="1">
      <c r="A382" s="79"/>
      <c r="B382" s="79"/>
      <c r="C382" s="85"/>
      <c r="D382" s="296"/>
      <c r="E382" s="296"/>
      <c r="F382" s="296"/>
      <c r="G382" s="296"/>
      <c r="H382" s="296"/>
      <c r="I382" s="296"/>
      <c r="J382" s="79"/>
    </row>
    <row r="383" ht="14.25" customHeight="1">
      <c r="A383" s="79"/>
      <c r="B383" s="79"/>
      <c r="C383" s="85"/>
      <c r="D383" s="296"/>
      <c r="E383" s="296"/>
      <c r="F383" s="296"/>
      <c r="G383" s="296"/>
      <c r="H383" s="296"/>
      <c r="I383" s="296"/>
      <c r="J383" s="79"/>
    </row>
    <row r="384" ht="14.25" customHeight="1">
      <c r="A384" s="79"/>
      <c r="B384" s="79"/>
      <c r="C384" s="85"/>
      <c r="D384" s="296"/>
      <c r="E384" s="296"/>
      <c r="F384" s="296"/>
      <c r="G384" s="296"/>
      <c r="H384" s="296"/>
      <c r="I384" s="296"/>
      <c r="J384" s="79"/>
    </row>
    <row r="385" ht="14.25" customHeight="1">
      <c r="A385" s="79"/>
      <c r="B385" s="79"/>
      <c r="C385" s="85"/>
      <c r="D385" s="296"/>
      <c r="E385" s="296"/>
      <c r="F385" s="296"/>
      <c r="G385" s="296"/>
      <c r="H385" s="296"/>
      <c r="I385" s="296"/>
      <c r="J385" s="79"/>
    </row>
    <row r="386" ht="14.25" customHeight="1">
      <c r="A386" s="79"/>
      <c r="B386" s="79"/>
      <c r="C386" s="85"/>
      <c r="D386" s="296"/>
      <c r="E386" s="296"/>
      <c r="F386" s="296"/>
      <c r="G386" s="296"/>
      <c r="H386" s="296"/>
      <c r="I386" s="296"/>
      <c r="J386" s="79"/>
    </row>
    <row r="387" ht="14.25" customHeight="1">
      <c r="A387" s="79"/>
      <c r="B387" s="79"/>
      <c r="C387" s="85"/>
      <c r="D387" s="296"/>
      <c r="E387" s="296"/>
      <c r="F387" s="296"/>
      <c r="G387" s="296"/>
      <c r="H387" s="296"/>
      <c r="I387" s="296"/>
      <c r="J387" s="79"/>
    </row>
    <row r="388" ht="14.25" customHeight="1">
      <c r="A388" s="79"/>
      <c r="B388" s="79"/>
      <c r="C388" s="85"/>
      <c r="D388" s="296"/>
      <c r="E388" s="296"/>
      <c r="F388" s="296"/>
      <c r="G388" s="296"/>
      <c r="H388" s="296"/>
      <c r="I388" s="296"/>
      <c r="J388" s="79"/>
    </row>
    <row r="389" ht="14.25" customHeight="1">
      <c r="A389" s="79"/>
      <c r="B389" s="79"/>
      <c r="C389" s="85"/>
      <c r="D389" s="296"/>
      <c r="E389" s="296"/>
      <c r="F389" s="296"/>
      <c r="G389" s="296"/>
      <c r="H389" s="296"/>
      <c r="I389" s="296"/>
      <c r="J389" s="79"/>
    </row>
    <row r="390" ht="14.25" customHeight="1">
      <c r="A390" s="79"/>
      <c r="B390" s="79"/>
      <c r="C390" s="85"/>
      <c r="D390" s="296"/>
      <c r="E390" s="296"/>
      <c r="F390" s="296"/>
      <c r="G390" s="296"/>
      <c r="H390" s="296"/>
      <c r="I390" s="296"/>
      <c r="J390" s="79"/>
    </row>
    <row r="391" ht="14.25" customHeight="1">
      <c r="A391" s="79"/>
      <c r="B391" s="79"/>
      <c r="C391" s="85"/>
      <c r="D391" s="296"/>
      <c r="E391" s="296"/>
      <c r="F391" s="296"/>
      <c r="G391" s="296"/>
      <c r="H391" s="296"/>
      <c r="I391" s="296"/>
      <c r="J391" s="79"/>
    </row>
    <row r="392" ht="14.25" customHeight="1">
      <c r="A392" s="79"/>
      <c r="B392" s="79"/>
      <c r="C392" s="85"/>
      <c r="D392" s="296"/>
      <c r="E392" s="296"/>
      <c r="F392" s="296"/>
      <c r="G392" s="296"/>
      <c r="H392" s="296"/>
      <c r="I392" s="296"/>
      <c r="J392" s="79"/>
    </row>
    <row r="393" ht="14.25" customHeight="1">
      <c r="A393" s="79"/>
      <c r="B393" s="79"/>
      <c r="C393" s="85"/>
      <c r="D393" s="296"/>
      <c r="E393" s="296"/>
      <c r="F393" s="296"/>
      <c r="G393" s="296"/>
      <c r="H393" s="296"/>
      <c r="I393" s="296"/>
      <c r="J393" s="79"/>
    </row>
    <row r="394" ht="14.25" customHeight="1">
      <c r="A394" s="79"/>
      <c r="B394" s="79"/>
      <c r="C394" s="85"/>
      <c r="D394" s="296"/>
      <c r="E394" s="296"/>
      <c r="F394" s="296"/>
      <c r="G394" s="296"/>
      <c r="H394" s="296"/>
      <c r="I394" s="296"/>
      <c r="J394" s="79"/>
    </row>
    <row r="395" ht="14.25" customHeight="1">
      <c r="A395" s="79"/>
      <c r="B395" s="79"/>
      <c r="C395" s="85"/>
      <c r="D395" s="296"/>
      <c r="E395" s="296"/>
      <c r="F395" s="296"/>
      <c r="G395" s="296"/>
      <c r="H395" s="296"/>
      <c r="I395" s="296"/>
      <c r="J395" s="79"/>
    </row>
    <row r="396" ht="14.25" customHeight="1">
      <c r="A396" s="79"/>
      <c r="B396" s="79"/>
      <c r="C396" s="85"/>
      <c r="D396" s="296"/>
      <c r="E396" s="296"/>
      <c r="F396" s="296"/>
      <c r="G396" s="296"/>
      <c r="H396" s="296"/>
      <c r="I396" s="296"/>
      <c r="J396" s="79"/>
    </row>
    <row r="397" ht="14.25" customHeight="1">
      <c r="A397" s="79"/>
      <c r="B397" s="79"/>
      <c r="C397" s="85"/>
      <c r="D397" s="296"/>
      <c r="E397" s="296"/>
      <c r="F397" s="296"/>
      <c r="G397" s="296"/>
      <c r="H397" s="296"/>
      <c r="I397" s="296"/>
      <c r="J397" s="79"/>
    </row>
    <row r="398" ht="14.25" customHeight="1">
      <c r="A398" s="79"/>
      <c r="B398" s="79"/>
      <c r="C398" s="85"/>
      <c r="D398" s="296"/>
      <c r="E398" s="296"/>
      <c r="F398" s="296"/>
      <c r="G398" s="296"/>
      <c r="H398" s="296"/>
      <c r="I398" s="296"/>
      <c r="J398" s="79"/>
    </row>
    <row r="399" ht="14.25" customHeight="1">
      <c r="A399" s="79"/>
      <c r="B399" s="79"/>
      <c r="C399" s="85"/>
      <c r="D399" s="296"/>
      <c r="E399" s="296"/>
      <c r="F399" s="296"/>
      <c r="G399" s="296"/>
      <c r="H399" s="296"/>
      <c r="I399" s="296"/>
      <c r="J399" s="79"/>
    </row>
    <row r="400" ht="14.25" customHeight="1">
      <c r="A400" s="79"/>
      <c r="B400" s="79"/>
      <c r="C400" s="85"/>
      <c r="D400" s="296"/>
      <c r="E400" s="296"/>
      <c r="F400" s="296"/>
      <c r="G400" s="296"/>
      <c r="H400" s="296"/>
      <c r="I400" s="296"/>
      <c r="J400" s="79"/>
    </row>
    <row r="401" ht="14.25" customHeight="1">
      <c r="A401" s="79"/>
      <c r="B401" s="79"/>
      <c r="C401" s="85"/>
      <c r="D401" s="296"/>
      <c r="E401" s="296"/>
      <c r="F401" s="296"/>
      <c r="G401" s="296"/>
      <c r="H401" s="296"/>
      <c r="I401" s="296"/>
      <c r="J401" s="79"/>
    </row>
    <row r="402" ht="14.25" customHeight="1">
      <c r="A402" s="79"/>
      <c r="B402" s="79"/>
      <c r="C402" s="85"/>
      <c r="D402" s="296"/>
      <c r="E402" s="296"/>
      <c r="F402" s="296"/>
      <c r="G402" s="296"/>
      <c r="H402" s="296"/>
      <c r="I402" s="296"/>
      <c r="J402" s="79"/>
    </row>
    <row r="403" ht="14.25" customHeight="1">
      <c r="A403" s="79"/>
      <c r="B403" s="79"/>
      <c r="C403" s="85"/>
      <c r="D403" s="296"/>
      <c r="E403" s="296"/>
      <c r="F403" s="296"/>
      <c r="G403" s="296"/>
      <c r="H403" s="296"/>
      <c r="I403" s="296"/>
      <c r="J403" s="79"/>
    </row>
    <row r="404" ht="14.25" customHeight="1">
      <c r="A404" s="79"/>
      <c r="B404" s="79"/>
      <c r="C404" s="85"/>
      <c r="D404" s="296"/>
      <c r="E404" s="296"/>
      <c r="F404" s="296"/>
      <c r="G404" s="296"/>
      <c r="H404" s="296"/>
      <c r="I404" s="296"/>
      <c r="J404" s="79"/>
    </row>
    <row r="405" ht="14.25" customHeight="1">
      <c r="A405" s="79"/>
      <c r="B405" s="79"/>
      <c r="C405" s="85"/>
      <c r="D405" s="296"/>
      <c r="E405" s="296"/>
      <c r="F405" s="296"/>
      <c r="G405" s="296"/>
      <c r="H405" s="296"/>
      <c r="I405" s="296"/>
      <c r="J405" s="79"/>
    </row>
    <row r="406" ht="14.25" customHeight="1">
      <c r="A406" s="79"/>
      <c r="B406" s="79"/>
      <c r="C406" s="85"/>
      <c r="D406" s="296"/>
      <c r="E406" s="296"/>
      <c r="F406" s="296"/>
      <c r="G406" s="296"/>
      <c r="H406" s="296"/>
      <c r="I406" s="296"/>
      <c r="J406" s="79"/>
    </row>
    <row r="407" ht="14.25" customHeight="1">
      <c r="A407" s="79"/>
      <c r="B407" s="79"/>
      <c r="C407" s="85"/>
      <c r="D407" s="296"/>
      <c r="E407" s="296"/>
      <c r="F407" s="296"/>
      <c r="G407" s="296"/>
      <c r="H407" s="296"/>
      <c r="I407" s="296"/>
      <c r="J407" s="79"/>
    </row>
    <row r="408" ht="14.25" customHeight="1">
      <c r="A408" s="79"/>
      <c r="B408" s="79"/>
      <c r="C408" s="85"/>
      <c r="D408" s="296"/>
      <c r="E408" s="296"/>
      <c r="F408" s="296"/>
      <c r="G408" s="296"/>
      <c r="H408" s="296"/>
      <c r="I408" s="296"/>
      <c r="J408" s="79"/>
    </row>
    <row r="409" ht="14.25" customHeight="1">
      <c r="A409" s="79"/>
      <c r="B409" s="79"/>
      <c r="C409" s="85"/>
      <c r="D409" s="296"/>
      <c r="E409" s="296"/>
      <c r="F409" s="296"/>
      <c r="G409" s="296"/>
      <c r="H409" s="296"/>
      <c r="I409" s="296"/>
      <c r="J409" s="79"/>
    </row>
    <row r="410" ht="14.25" customHeight="1">
      <c r="A410" s="79"/>
      <c r="B410" s="79"/>
      <c r="C410" s="85"/>
      <c r="D410" s="296"/>
      <c r="E410" s="296"/>
      <c r="F410" s="296"/>
      <c r="G410" s="296"/>
      <c r="H410" s="296"/>
      <c r="I410" s="296"/>
      <c r="J410" s="79"/>
    </row>
    <row r="411" ht="14.25" customHeight="1">
      <c r="A411" s="79"/>
      <c r="B411" s="79"/>
      <c r="C411" s="85"/>
      <c r="D411" s="296"/>
      <c r="E411" s="296"/>
      <c r="F411" s="296"/>
      <c r="G411" s="296"/>
      <c r="H411" s="296"/>
      <c r="I411" s="296"/>
      <c r="J411" s="79"/>
    </row>
    <row r="412" ht="14.25" customHeight="1">
      <c r="A412" s="79"/>
      <c r="B412" s="79"/>
      <c r="C412" s="85"/>
      <c r="D412" s="296"/>
      <c r="E412" s="296"/>
      <c r="F412" s="296"/>
      <c r="G412" s="296"/>
      <c r="H412" s="296"/>
      <c r="I412" s="296"/>
      <c r="J412" s="79"/>
    </row>
    <row r="413" ht="14.25" customHeight="1">
      <c r="A413" s="79"/>
      <c r="B413" s="79"/>
      <c r="C413" s="85"/>
      <c r="D413" s="296"/>
      <c r="E413" s="296"/>
      <c r="F413" s="296"/>
      <c r="G413" s="296"/>
      <c r="H413" s="296"/>
      <c r="I413" s="296"/>
      <c r="J413" s="79"/>
    </row>
    <row r="414" ht="14.25" customHeight="1">
      <c r="A414" s="79"/>
      <c r="B414" s="79"/>
      <c r="C414" s="85"/>
      <c r="D414" s="296"/>
      <c r="E414" s="296"/>
      <c r="F414" s="296"/>
      <c r="G414" s="296"/>
      <c r="H414" s="296"/>
      <c r="I414" s="296"/>
      <c r="J414" s="79"/>
    </row>
    <row r="415" ht="14.25" customHeight="1">
      <c r="A415" s="79"/>
      <c r="B415" s="79"/>
      <c r="C415" s="85"/>
      <c r="D415" s="296"/>
      <c r="E415" s="296"/>
      <c r="F415" s="296"/>
      <c r="G415" s="296"/>
      <c r="H415" s="296"/>
      <c r="I415" s="296"/>
      <c r="J415" s="79"/>
    </row>
    <row r="416" ht="14.25" customHeight="1">
      <c r="A416" s="79"/>
      <c r="B416" s="79"/>
      <c r="C416" s="85"/>
      <c r="D416" s="296"/>
      <c r="E416" s="296"/>
      <c r="F416" s="296"/>
      <c r="G416" s="296"/>
      <c r="H416" s="296"/>
      <c r="I416" s="296"/>
      <c r="J416" s="79"/>
    </row>
    <row r="417" ht="14.25" customHeight="1">
      <c r="A417" s="79"/>
      <c r="B417" s="79"/>
      <c r="C417" s="85"/>
      <c r="D417" s="296"/>
      <c r="E417" s="296"/>
      <c r="F417" s="296"/>
      <c r="G417" s="296"/>
      <c r="H417" s="296"/>
      <c r="I417" s="296"/>
      <c r="J417" s="79"/>
    </row>
    <row r="418" ht="14.25" customHeight="1">
      <c r="A418" s="79"/>
      <c r="B418" s="79"/>
      <c r="C418" s="85"/>
      <c r="D418" s="296"/>
      <c r="E418" s="296"/>
      <c r="F418" s="296"/>
      <c r="G418" s="296"/>
      <c r="H418" s="296"/>
      <c r="I418" s="296"/>
      <c r="J418" s="79"/>
    </row>
    <row r="419" ht="14.25" customHeight="1">
      <c r="A419" s="79"/>
      <c r="B419" s="79"/>
      <c r="C419" s="85"/>
      <c r="D419" s="296"/>
      <c r="E419" s="296"/>
      <c r="F419" s="296"/>
      <c r="G419" s="296"/>
      <c r="H419" s="296"/>
      <c r="I419" s="296"/>
      <c r="J419" s="79"/>
    </row>
    <row r="420" ht="14.25" customHeight="1">
      <c r="A420" s="79"/>
      <c r="B420" s="79"/>
      <c r="C420" s="85"/>
      <c r="D420" s="296"/>
      <c r="E420" s="296"/>
      <c r="F420" s="296"/>
      <c r="G420" s="296"/>
      <c r="H420" s="296"/>
      <c r="I420" s="296"/>
      <c r="J420" s="79"/>
    </row>
    <row r="421" ht="14.25" customHeight="1">
      <c r="A421" s="79"/>
      <c r="B421" s="79"/>
      <c r="C421" s="85"/>
      <c r="D421" s="296"/>
      <c r="E421" s="296"/>
      <c r="F421" s="296"/>
      <c r="G421" s="296"/>
      <c r="H421" s="296"/>
      <c r="I421" s="296"/>
      <c r="J421" s="79"/>
    </row>
    <row r="422" ht="14.25" customHeight="1">
      <c r="A422" s="79"/>
      <c r="B422" s="79"/>
      <c r="C422" s="85"/>
      <c r="D422" s="296"/>
      <c r="E422" s="296"/>
      <c r="F422" s="296"/>
      <c r="G422" s="296"/>
      <c r="H422" s="296"/>
      <c r="I422" s="296"/>
      <c r="J422" s="79"/>
    </row>
    <row r="423" ht="14.25" customHeight="1">
      <c r="A423" s="79"/>
      <c r="B423" s="79"/>
      <c r="C423" s="85"/>
      <c r="D423" s="296"/>
      <c r="E423" s="296"/>
      <c r="F423" s="296"/>
      <c r="G423" s="296"/>
      <c r="H423" s="296"/>
      <c r="I423" s="296"/>
      <c r="J423" s="79"/>
    </row>
    <row r="424" ht="14.25" customHeight="1">
      <c r="A424" s="79"/>
      <c r="B424" s="79"/>
      <c r="C424" s="85"/>
      <c r="D424" s="296"/>
      <c r="E424" s="296"/>
      <c r="F424" s="296"/>
      <c r="G424" s="296"/>
      <c r="H424" s="296"/>
      <c r="I424" s="296"/>
      <c r="J424" s="79"/>
    </row>
    <row r="425" ht="14.25" customHeight="1">
      <c r="A425" s="79"/>
      <c r="B425" s="79"/>
      <c r="C425" s="85"/>
      <c r="D425" s="296"/>
      <c r="E425" s="296"/>
      <c r="F425" s="296"/>
      <c r="G425" s="296"/>
      <c r="H425" s="296"/>
      <c r="I425" s="296"/>
      <c r="J425" s="79"/>
    </row>
    <row r="426" ht="14.25" customHeight="1">
      <c r="A426" s="79"/>
      <c r="B426" s="79"/>
      <c r="C426" s="85"/>
      <c r="D426" s="296"/>
      <c r="E426" s="296"/>
      <c r="F426" s="296"/>
      <c r="G426" s="296"/>
      <c r="H426" s="296"/>
      <c r="I426" s="296"/>
      <c r="J426" s="79"/>
    </row>
    <row r="427" ht="14.25" customHeight="1">
      <c r="A427" s="79"/>
      <c r="B427" s="79"/>
      <c r="C427" s="85"/>
      <c r="D427" s="296"/>
      <c r="E427" s="296"/>
      <c r="F427" s="296"/>
      <c r="G427" s="296"/>
      <c r="H427" s="296"/>
      <c r="I427" s="296"/>
      <c r="J427" s="79"/>
    </row>
    <row r="428" ht="14.25" customHeight="1">
      <c r="A428" s="79"/>
      <c r="B428" s="79"/>
      <c r="C428" s="85"/>
      <c r="D428" s="296"/>
      <c r="E428" s="296"/>
      <c r="F428" s="296"/>
      <c r="G428" s="296"/>
      <c r="H428" s="296"/>
      <c r="I428" s="296"/>
      <c r="J428" s="79"/>
    </row>
    <row r="429" ht="14.25" customHeight="1">
      <c r="A429" s="79"/>
      <c r="B429" s="79"/>
      <c r="C429" s="85"/>
      <c r="D429" s="296"/>
      <c r="E429" s="296"/>
      <c r="F429" s="296"/>
      <c r="G429" s="296"/>
      <c r="H429" s="296"/>
      <c r="I429" s="296"/>
      <c r="J429" s="79"/>
    </row>
    <row r="430" ht="14.25" customHeight="1">
      <c r="A430" s="79"/>
      <c r="B430" s="79"/>
      <c r="C430" s="85"/>
      <c r="D430" s="296"/>
      <c r="E430" s="296"/>
      <c r="F430" s="296"/>
      <c r="G430" s="296"/>
      <c r="H430" s="296"/>
      <c r="I430" s="296"/>
      <c r="J430" s="79"/>
    </row>
    <row r="431" ht="14.25" customHeight="1">
      <c r="A431" s="79"/>
      <c r="B431" s="79"/>
      <c r="C431" s="85"/>
      <c r="D431" s="296"/>
      <c r="E431" s="296"/>
      <c r="F431" s="296"/>
      <c r="G431" s="296"/>
      <c r="H431" s="296"/>
      <c r="I431" s="296"/>
      <c r="J431" s="79"/>
    </row>
    <row r="432" ht="14.25" customHeight="1">
      <c r="A432" s="79"/>
      <c r="B432" s="79"/>
      <c r="C432" s="85"/>
      <c r="D432" s="296"/>
      <c r="E432" s="296"/>
      <c r="F432" s="296"/>
      <c r="G432" s="296"/>
      <c r="H432" s="296"/>
      <c r="I432" s="296"/>
      <c r="J432" s="79"/>
    </row>
    <row r="433" ht="14.25" customHeight="1">
      <c r="A433" s="79"/>
      <c r="B433" s="79"/>
      <c r="C433" s="85"/>
      <c r="D433" s="296"/>
      <c r="E433" s="296"/>
      <c r="F433" s="296"/>
      <c r="G433" s="296"/>
      <c r="H433" s="296"/>
      <c r="I433" s="296"/>
      <c r="J433" s="79"/>
    </row>
    <row r="434" ht="14.25" customHeight="1">
      <c r="A434" s="79"/>
      <c r="B434" s="79"/>
      <c r="C434" s="85"/>
      <c r="D434" s="296"/>
      <c r="E434" s="296"/>
      <c r="F434" s="296"/>
      <c r="G434" s="296"/>
      <c r="H434" s="296"/>
      <c r="I434" s="296"/>
      <c r="J434" s="79"/>
    </row>
    <row r="435" ht="14.25" customHeight="1">
      <c r="A435" s="79"/>
      <c r="B435" s="79"/>
      <c r="C435" s="85"/>
      <c r="D435" s="296"/>
      <c r="E435" s="296"/>
      <c r="F435" s="296"/>
      <c r="G435" s="296"/>
      <c r="H435" s="296"/>
      <c r="I435" s="296"/>
      <c r="J435" s="79"/>
    </row>
    <row r="436" ht="14.25" customHeight="1">
      <c r="A436" s="79"/>
      <c r="B436" s="79"/>
      <c r="C436" s="85"/>
      <c r="D436" s="296"/>
      <c r="E436" s="296"/>
      <c r="F436" s="296"/>
      <c r="G436" s="296"/>
      <c r="H436" s="296"/>
      <c r="I436" s="296"/>
      <c r="J436" s="79"/>
    </row>
    <row r="437" ht="14.25" customHeight="1">
      <c r="A437" s="79"/>
      <c r="B437" s="79"/>
      <c r="C437" s="85"/>
      <c r="D437" s="296"/>
      <c r="E437" s="296"/>
      <c r="F437" s="296"/>
      <c r="G437" s="296"/>
      <c r="H437" s="296"/>
      <c r="I437" s="296"/>
      <c r="J437" s="79"/>
    </row>
    <row r="438" ht="14.25" customHeight="1">
      <c r="A438" s="79"/>
      <c r="B438" s="79"/>
      <c r="C438" s="85"/>
      <c r="D438" s="296"/>
      <c r="E438" s="296"/>
      <c r="F438" s="296"/>
      <c r="G438" s="296"/>
      <c r="H438" s="296"/>
      <c r="I438" s="296"/>
      <c r="J438" s="79"/>
    </row>
    <row r="439" ht="14.25" customHeight="1">
      <c r="A439" s="79"/>
      <c r="B439" s="79"/>
      <c r="C439" s="85"/>
      <c r="D439" s="296"/>
      <c r="E439" s="296"/>
      <c r="F439" s="296"/>
      <c r="G439" s="296"/>
      <c r="H439" s="296"/>
      <c r="I439" s="296"/>
      <c r="J439" s="79"/>
    </row>
    <row r="440" ht="14.25" customHeight="1">
      <c r="A440" s="79"/>
      <c r="B440" s="79"/>
      <c r="C440" s="85"/>
      <c r="D440" s="296"/>
      <c r="E440" s="296"/>
      <c r="F440" s="296"/>
      <c r="G440" s="296"/>
      <c r="H440" s="296"/>
      <c r="I440" s="296"/>
      <c r="J440" s="79"/>
    </row>
    <row r="441" ht="14.25" customHeight="1">
      <c r="A441" s="79"/>
      <c r="B441" s="79"/>
      <c r="C441" s="85"/>
      <c r="D441" s="296"/>
      <c r="E441" s="296"/>
      <c r="F441" s="296"/>
      <c r="G441" s="296"/>
      <c r="H441" s="296"/>
      <c r="I441" s="296"/>
      <c r="J441" s="79"/>
    </row>
    <row r="442" ht="14.25" customHeight="1">
      <c r="A442" s="79"/>
      <c r="B442" s="79"/>
      <c r="C442" s="85"/>
      <c r="D442" s="296"/>
      <c r="E442" s="296"/>
      <c r="F442" s="296"/>
      <c r="G442" s="296"/>
      <c r="H442" s="296"/>
      <c r="I442" s="296"/>
      <c r="J442" s="79"/>
    </row>
    <row r="443" ht="14.25" customHeight="1">
      <c r="A443" s="79"/>
      <c r="B443" s="79"/>
      <c r="C443" s="85"/>
      <c r="D443" s="296"/>
      <c r="E443" s="296"/>
      <c r="F443" s="296"/>
      <c r="G443" s="296"/>
      <c r="H443" s="296"/>
      <c r="I443" s="296"/>
      <c r="J443" s="79"/>
    </row>
    <row r="444" ht="14.25" customHeight="1">
      <c r="A444" s="79"/>
      <c r="B444" s="79"/>
      <c r="C444" s="85"/>
      <c r="D444" s="296"/>
      <c r="E444" s="296"/>
      <c r="F444" s="296"/>
      <c r="G444" s="296"/>
      <c r="H444" s="296"/>
      <c r="I444" s="296"/>
      <c r="J444" s="79"/>
    </row>
    <row r="445" ht="14.25" customHeight="1">
      <c r="A445" s="79"/>
      <c r="B445" s="79"/>
      <c r="C445" s="85"/>
      <c r="D445" s="296"/>
      <c r="E445" s="296"/>
      <c r="F445" s="296"/>
      <c r="G445" s="296"/>
      <c r="H445" s="296"/>
      <c r="I445" s="296"/>
      <c r="J445" s="79"/>
    </row>
    <row r="446" ht="14.25" customHeight="1">
      <c r="A446" s="79"/>
      <c r="B446" s="79"/>
      <c r="C446" s="85"/>
      <c r="D446" s="296"/>
      <c r="E446" s="296"/>
      <c r="F446" s="296"/>
      <c r="G446" s="296"/>
      <c r="H446" s="296"/>
      <c r="I446" s="296"/>
      <c r="J446" s="79"/>
    </row>
    <row r="447" ht="14.25" customHeight="1">
      <c r="A447" s="79"/>
      <c r="B447" s="79"/>
      <c r="C447" s="85"/>
      <c r="D447" s="296"/>
      <c r="E447" s="296"/>
      <c r="F447" s="296"/>
      <c r="G447" s="296"/>
      <c r="H447" s="296"/>
      <c r="I447" s="296"/>
      <c r="J447" s="79"/>
    </row>
    <row r="448" ht="14.25" customHeight="1">
      <c r="A448" s="79"/>
      <c r="B448" s="79"/>
      <c r="C448" s="85"/>
      <c r="D448" s="296"/>
      <c r="E448" s="296"/>
      <c r="F448" s="296"/>
      <c r="G448" s="296"/>
      <c r="H448" s="296"/>
      <c r="I448" s="296"/>
      <c r="J448" s="79"/>
    </row>
    <row r="449" ht="14.25" customHeight="1">
      <c r="A449" s="79"/>
      <c r="B449" s="79"/>
      <c r="C449" s="85"/>
      <c r="D449" s="296"/>
      <c r="E449" s="296"/>
      <c r="F449" s="296"/>
      <c r="G449" s="296"/>
      <c r="H449" s="296"/>
      <c r="I449" s="296"/>
      <c r="J449" s="79"/>
    </row>
    <row r="450" ht="14.25" customHeight="1">
      <c r="A450" s="79"/>
      <c r="B450" s="79"/>
      <c r="C450" s="85"/>
      <c r="D450" s="296"/>
      <c r="E450" s="296"/>
      <c r="F450" s="296"/>
      <c r="G450" s="296"/>
      <c r="H450" s="296"/>
      <c r="I450" s="296"/>
      <c r="J450" s="79"/>
    </row>
    <row r="451" ht="14.25" customHeight="1">
      <c r="A451" s="79"/>
      <c r="B451" s="79"/>
      <c r="C451" s="85"/>
      <c r="D451" s="296"/>
      <c r="E451" s="296"/>
      <c r="F451" s="296"/>
      <c r="G451" s="296"/>
      <c r="H451" s="296"/>
      <c r="I451" s="296"/>
      <c r="J451" s="79"/>
    </row>
    <row r="452" ht="14.25" customHeight="1">
      <c r="A452" s="79"/>
      <c r="B452" s="79"/>
      <c r="C452" s="85"/>
      <c r="D452" s="296"/>
      <c r="E452" s="296"/>
      <c r="F452" s="296"/>
      <c r="G452" s="296"/>
      <c r="H452" s="296"/>
      <c r="I452" s="296"/>
      <c r="J452" s="79"/>
    </row>
    <row r="453" ht="14.25" customHeight="1">
      <c r="A453" s="79"/>
      <c r="B453" s="79"/>
      <c r="C453" s="85"/>
      <c r="D453" s="296"/>
      <c r="E453" s="296"/>
      <c r="F453" s="296"/>
      <c r="G453" s="296"/>
      <c r="H453" s="296"/>
      <c r="I453" s="296"/>
      <c r="J453" s="79"/>
    </row>
    <row r="454" ht="14.25" customHeight="1">
      <c r="A454" s="79"/>
      <c r="B454" s="79"/>
      <c r="C454" s="85"/>
      <c r="D454" s="296"/>
      <c r="E454" s="296"/>
      <c r="F454" s="296"/>
      <c r="G454" s="296"/>
      <c r="H454" s="296"/>
      <c r="I454" s="296"/>
      <c r="J454" s="79"/>
    </row>
    <row r="455" ht="14.25" customHeight="1">
      <c r="A455" s="79"/>
      <c r="B455" s="79"/>
      <c r="C455" s="85"/>
      <c r="D455" s="296"/>
      <c r="E455" s="296"/>
      <c r="F455" s="296"/>
      <c r="G455" s="296"/>
      <c r="H455" s="296"/>
      <c r="I455" s="296"/>
      <c r="J455" s="79"/>
    </row>
    <row r="456" ht="14.25" customHeight="1">
      <c r="A456" s="79"/>
      <c r="B456" s="79"/>
      <c r="C456" s="85"/>
      <c r="D456" s="296"/>
      <c r="E456" s="296"/>
      <c r="F456" s="296"/>
      <c r="G456" s="296"/>
      <c r="H456" s="296"/>
      <c r="I456" s="296"/>
      <c r="J456" s="79"/>
    </row>
    <row r="457" ht="14.25" customHeight="1">
      <c r="A457" s="79"/>
      <c r="B457" s="79"/>
      <c r="C457" s="85"/>
      <c r="D457" s="296"/>
      <c r="E457" s="296"/>
      <c r="F457" s="296"/>
      <c r="G457" s="296"/>
      <c r="H457" s="296"/>
      <c r="I457" s="296"/>
      <c r="J457" s="79"/>
    </row>
    <row r="458" ht="14.25" customHeight="1">
      <c r="A458" s="79"/>
      <c r="B458" s="79"/>
      <c r="C458" s="85"/>
      <c r="D458" s="296"/>
      <c r="E458" s="296"/>
      <c r="F458" s="296"/>
      <c r="G458" s="296"/>
      <c r="H458" s="296"/>
      <c r="I458" s="296"/>
      <c r="J458" s="79"/>
    </row>
    <row r="459" ht="14.25" customHeight="1">
      <c r="A459" s="79"/>
      <c r="B459" s="79"/>
      <c r="C459" s="85"/>
      <c r="D459" s="296"/>
      <c r="E459" s="296"/>
      <c r="F459" s="296"/>
      <c r="G459" s="296"/>
      <c r="H459" s="296"/>
      <c r="I459" s="296"/>
      <c r="J459" s="79"/>
    </row>
    <row r="460" ht="14.25" customHeight="1">
      <c r="A460" s="79"/>
      <c r="B460" s="79"/>
      <c r="C460" s="85"/>
      <c r="D460" s="296"/>
      <c r="E460" s="296"/>
      <c r="F460" s="296"/>
      <c r="G460" s="296"/>
      <c r="H460" s="296"/>
      <c r="I460" s="296"/>
      <c r="J460" s="79"/>
    </row>
    <row r="461" ht="14.25" customHeight="1">
      <c r="A461" s="79"/>
      <c r="B461" s="79"/>
      <c r="C461" s="85"/>
      <c r="D461" s="296"/>
      <c r="E461" s="296"/>
      <c r="F461" s="296"/>
      <c r="G461" s="296"/>
      <c r="H461" s="296"/>
      <c r="I461" s="296"/>
      <c r="J461" s="79"/>
    </row>
    <row r="462" ht="14.25" customHeight="1">
      <c r="A462" s="79"/>
      <c r="B462" s="79"/>
      <c r="C462" s="85"/>
      <c r="D462" s="296"/>
      <c r="E462" s="296"/>
      <c r="F462" s="296"/>
      <c r="G462" s="296"/>
      <c r="H462" s="296"/>
      <c r="I462" s="296"/>
      <c r="J462" s="79"/>
    </row>
    <row r="463" ht="14.25" customHeight="1">
      <c r="A463" s="79"/>
      <c r="B463" s="79"/>
      <c r="C463" s="85"/>
      <c r="D463" s="296"/>
      <c r="E463" s="296"/>
      <c r="F463" s="296"/>
      <c r="G463" s="296"/>
      <c r="H463" s="296"/>
      <c r="I463" s="296"/>
      <c r="J463" s="79"/>
    </row>
    <row r="464" ht="14.25" customHeight="1">
      <c r="A464" s="79"/>
      <c r="B464" s="79"/>
      <c r="C464" s="85"/>
      <c r="D464" s="296"/>
      <c r="E464" s="296"/>
      <c r="F464" s="296"/>
      <c r="G464" s="296"/>
      <c r="H464" s="296"/>
      <c r="I464" s="296"/>
      <c r="J464" s="79"/>
    </row>
    <row r="465" ht="14.25" customHeight="1">
      <c r="A465" s="79"/>
      <c r="B465" s="79"/>
      <c r="C465" s="85"/>
      <c r="D465" s="296"/>
      <c r="E465" s="296"/>
      <c r="F465" s="296"/>
      <c r="G465" s="296"/>
      <c r="H465" s="296"/>
      <c r="I465" s="296"/>
      <c r="J465" s="79"/>
    </row>
    <row r="466" ht="14.25" customHeight="1">
      <c r="A466" s="79"/>
      <c r="B466" s="79"/>
      <c r="C466" s="85"/>
      <c r="D466" s="296"/>
      <c r="E466" s="296"/>
      <c r="F466" s="296"/>
      <c r="G466" s="296"/>
      <c r="H466" s="296"/>
      <c r="I466" s="296"/>
      <c r="J466" s="79"/>
    </row>
    <row r="467" ht="14.25" customHeight="1">
      <c r="A467" s="79"/>
      <c r="B467" s="79"/>
      <c r="C467" s="85"/>
      <c r="D467" s="296"/>
      <c r="E467" s="296"/>
      <c r="F467" s="296"/>
      <c r="G467" s="296"/>
      <c r="H467" s="296"/>
      <c r="I467" s="296"/>
      <c r="J467" s="79"/>
    </row>
    <row r="468" ht="14.25" customHeight="1">
      <c r="A468" s="79"/>
      <c r="B468" s="79"/>
      <c r="C468" s="85"/>
      <c r="D468" s="296"/>
      <c r="E468" s="296"/>
      <c r="F468" s="296"/>
      <c r="G468" s="296"/>
      <c r="H468" s="296"/>
      <c r="I468" s="296"/>
      <c r="J468" s="79"/>
    </row>
    <row r="469" ht="14.25" customHeight="1">
      <c r="A469" s="79"/>
      <c r="B469" s="79"/>
      <c r="C469" s="85"/>
      <c r="D469" s="296"/>
      <c r="E469" s="296"/>
      <c r="F469" s="296"/>
      <c r="G469" s="296"/>
      <c r="H469" s="296"/>
      <c r="I469" s="296"/>
      <c r="J469" s="79"/>
    </row>
    <row r="470" ht="14.25" customHeight="1">
      <c r="A470" s="79"/>
      <c r="B470" s="79"/>
      <c r="C470" s="85"/>
      <c r="D470" s="296"/>
      <c r="E470" s="296"/>
      <c r="F470" s="296"/>
      <c r="G470" s="296"/>
      <c r="H470" s="296"/>
      <c r="I470" s="296"/>
      <c r="J470" s="79"/>
    </row>
    <row r="471" ht="14.25" customHeight="1">
      <c r="A471" s="79"/>
      <c r="B471" s="79"/>
      <c r="C471" s="85"/>
      <c r="D471" s="296"/>
      <c r="E471" s="296"/>
      <c r="F471" s="296"/>
      <c r="G471" s="296"/>
      <c r="H471" s="296"/>
      <c r="I471" s="296"/>
      <c r="J471" s="79"/>
    </row>
    <row r="472" ht="14.25" customHeight="1">
      <c r="A472" s="79"/>
      <c r="B472" s="79"/>
      <c r="C472" s="85"/>
      <c r="D472" s="296"/>
      <c r="E472" s="296"/>
      <c r="F472" s="296"/>
      <c r="G472" s="296"/>
      <c r="H472" s="296"/>
      <c r="I472" s="296"/>
      <c r="J472" s="79"/>
    </row>
    <row r="473" ht="14.25" customHeight="1">
      <c r="A473" s="79"/>
      <c r="B473" s="79"/>
      <c r="C473" s="85"/>
      <c r="D473" s="296"/>
      <c r="E473" s="296"/>
      <c r="F473" s="296"/>
      <c r="G473" s="296"/>
      <c r="H473" s="296"/>
      <c r="I473" s="296"/>
      <c r="J473" s="79"/>
    </row>
    <row r="474" ht="14.25" customHeight="1">
      <c r="A474" s="79"/>
      <c r="B474" s="79"/>
      <c r="C474" s="85"/>
      <c r="D474" s="296"/>
      <c r="E474" s="296"/>
      <c r="F474" s="296"/>
      <c r="G474" s="296"/>
      <c r="H474" s="296"/>
      <c r="I474" s="296"/>
      <c r="J474" s="79"/>
    </row>
    <row r="475" ht="14.25" customHeight="1">
      <c r="A475" s="79"/>
      <c r="B475" s="79"/>
      <c r="C475" s="85"/>
      <c r="D475" s="296"/>
      <c r="E475" s="296"/>
      <c r="F475" s="296"/>
      <c r="G475" s="296"/>
      <c r="H475" s="296"/>
      <c r="I475" s="296"/>
      <c r="J475" s="79"/>
    </row>
    <row r="476" ht="14.25" customHeight="1">
      <c r="A476" s="79"/>
      <c r="B476" s="79"/>
      <c r="C476" s="85"/>
      <c r="D476" s="296"/>
      <c r="E476" s="296"/>
      <c r="F476" s="296"/>
      <c r="G476" s="296"/>
      <c r="H476" s="296"/>
      <c r="I476" s="296"/>
      <c r="J476" s="79"/>
    </row>
    <row r="477" ht="14.25" customHeight="1">
      <c r="A477" s="79"/>
      <c r="B477" s="79"/>
      <c r="C477" s="85"/>
      <c r="D477" s="296"/>
      <c r="E477" s="296"/>
      <c r="F477" s="296"/>
      <c r="G477" s="296"/>
      <c r="H477" s="296"/>
      <c r="I477" s="296"/>
      <c r="J477" s="79"/>
    </row>
    <row r="478" ht="14.25" customHeight="1">
      <c r="A478" s="79"/>
      <c r="B478" s="79"/>
      <c r="C478" s="85"/>
      <c r="D478" s="296"/>
      <c r="E478" s="296"/>
      <c r="F478" s="296"/>
      <c r="G478" s="296"/>
      <c r="H478" s="296"/>
      <c r="I478" s="296"/>
      <c r="J478" s="79"/>
    </row>
    <row r="479" ht="14.25" customHeight="1">
      <c r="A479" s="79"/>
      <c r="B479" s="79"/>
      <c r="C479" s="85"/>
      <c r="D479" s="296"/>
      <c r="E479" s="296"/>
      <c r="F479" s="296"/>
      <c r="G479" s="296"/>
      <c r="H479" s="296"/>
      <c r="I479" s="296"/>
      <c r="J479" s="79"/>
    </row>
    <row r="480" ht="14.25" customHeight="1">
      <c r="A480" s="79"/>
      <c r="B480" s="79"/>
      <c r="C480" s="85"/>
      <c r="D480" s="296"/>
      <c r="E480" s="296"/>
      <c r="F480" s="296"/>
      <c r="G480" s="296"/>
      <c r="H480" s="296"/>
      <c r="I480" s="296"/>
      <c r="J480" s="79"/>
    </row>
    <row r="481" ht="14.25" customHeight="1">
      <c r="A481" s="79"/>
      <c r="B481" s="79"/>
      <c r="C481" s="85"/>
      <c r="D481" s="296"/>
      <c r="E481" s="296"/>
      <c r="F481" s="296"/>
      <c r="G481" s="296"/>
      <c r="H481" s="296"/>
      <c r="I481" s="296"/>
      <c r="J481" s="79"/>
    </row>
    <row r="482" ht="14.25" customHeight="1">
      <c r="A482" s="79"/>
      <c r="B482" s="79"/>
      <c r="C482" s="85"/>
      <c r="D482" s="296"/>
      <c r="E482" s="296"/>
      <c r="F482" s="296"/>
      <c r="G482" s="296"/>
      <c r="H482" s="296"/>
      <c r="I482" s="296"/>
      <c r="J482" s="79"/>
    </row>
    <row r="483" ht="14.25" customHeight="1">
      <c r="A483" s="79"/>
      <c r="B483" s="79"/>
      <c r="C483" s="85"/>
      <c r="D483" s="296"/>
      <c r="E483" s="296"/>
      <c r="F483" s="296"/>
      <c r="G483" s="296"/>
      <c r="H483" s="296"/>
      <c r="I483" s="296"/>
      <c r="J483" s="79"/>
    </row>
    <row r="484" ht="14.25" customHeight="1">
      <c r="A484" s="79"/>
      <c r="B484" s="79"/>
      <c r="C484" s="85"/>
      <c r="D484" s="296"/>
      <c r="E484" s="296"/>
      <c r="F484" s="296"/>
      <c r="G484" s="296"/>
      <c r="H484" s="296"/>
      <c r="I484" s="296"/>
      <c r="J484" s="79"/>
    </row>
    <row r="485" ht="14.25" customHeight="1">
      <c r="A485" s="79"/>
      <c r="B485" s="79"/>
      <c r="C485" s="85"/>
      <c r="D485" s="296"/>
      <c r="E485" s="296"/>
      <c r="F485" s="296"/>
      <c r="G485" s="296"/>
      <c r="H485" s="296"/>
      <c r="I485" s="296"/>
      <c r="J485" s="79"/>
    </row>
    <row r="486" ht="14.25" customHeight="1">
      <c r="A486" s="79"/>
      <c r="B486" s="79"/>
      <c r="C486" s="85"/>
      <c r="D486" s="296"/>
      <c r="E486" s="296"/>
      <c r="F486" s="296"/>
      <c r="G486" s="296"/>
      <c r="H486" s="296"/>
      <c r="I486" s="296"/>
      <c r="J486" s="79"/>
    </row>
    <row r="487" ht="14.25" customHeight="1">
      <c r="A487" s="79"/>
      <c r="B487" s="79"/>
      <c r="C487" s="85"/>
      <c r="D487" s="296"/>
      <c r="E487" s="296"/>
      <c r="F487" s="296"/>
      <c r="G487" s="296"/>
      <c r="H487" s="296"/>
      <c r="I487" s="296"/>
      <c r="J487" s="79"/>
    </row>
    <row r="488" ht="14.25" customHeight="1">
      <c r="A488" s="79"/>
      <c r="B488" s="79"/>
      <c r="C488" s="85"/>
      <c r="D488" s="296"/>
      <c r="E488" s="296"/>
      <c r="F488" s="296"/>
      <c r="G488" s="296"/>
      <c r="H488" s="296"/>
      <c r="I488" s="296"/>
      <c r="J488" s="79"/>
    </row>
    <row r="489" ht="14.25" customHeight="1">
      <c r="A489" s="79"/>
      <c r="B489" s="79"/>
      <c r="C489" s="85"/>
      <c r="D489" s="296"/>
      <c r="E489" s="296"/>
      <c r="F489" s="296"/>
      <c r="G489" s="296"/>
      <c r="H489" s="296"/>
      <c r="I489" s="296"/>
      <c r="J489" s="79"/>
    </row>
    <row r="490" ht="14.25" customHeight="1">
      <c r="A490" s="79"/>
      <c r="B490" s="79"/>
      <c r="C490" s="85"/>
      <c r="D490" s="296"/>
      <c r="E490" s="296"/>
      <c r="F490" s="296"/>
      <c r="G490" s="296"/>
      <c r="H490" s="296"/>
      <c r="I490" s="296"/>
      <c r="J490" s="79"/>
    </row>
    <row r="491" ht="14.25" customHeight="1">
      <c r="A491" s="79"/>
      <c r="B491" s="79"/>
      <c r="C491" s="85"/>
      <c r="D491" s="296"/>
      <c r="E491" s="296"/>
      <c r="F491" s="296"/>
      <c r="G491" s="296"/>
      <c r="H491" s="296"/>
      <c r="I491" s="296"/>
      <c r="J491" s="79"/>
    </row>
    <row r="492" ht="14.25" customHeight="1">
      <c r="A492" s="79"/>
      <c r="B492" s="79"/>
      <c r="C492" s="85"/>
      <c r="D492" s="296"/>
      <c r="E492" s="296"/>
      <c r="F492" s="296"/>
      <c r="G492" s="296"/>
      <c r="H492" s="296"/>
      <c r="I492" s="296"/>
      <c r="J492" s="79"/>
    </row>
    <row r="493" ht="14.25" customHeight="1">
      <c r="A493" s="79"/>
      <c r="B493" s="79"/>
      <c r="C493" s="85"/>
      <c r="D493" s="296"/>
      <c r="E493" s="296"/>
      <c r="F493" s="296"/>
      <c r="G493" s="296"/>
      <c r="H493" s="296"/>
      <c r="I493" s="296"/>
      <c r="J493" s="79"/>
    </row>
    <row r="494" ht="14.25" customHeight="1">
      <c r="A494" s="79"/>
      <c r="B494" s="79"/>
      <c r="C494" s="85"/>
      <c r="D494" s="296"/>
      <c r="E494" s="296"/>
      <c r="F494" s="296"/>
      <c r="G494" s="296"/>
      <c r="H494" s="296"/>
      <c r="I494" s="296"/>
      <c r="J494" s="79"/>
    </row>
    <row r="495" ht="14.25" customHeight="1">
      <c r="A495" s="79"/>
      <c r="B495" s="79"/>
      <c r="C495" s="85"/>
      <c r="D495" s="296"/>
      <c r="E495" s="296"/>
      <c r="F495" s="296"/>
      <c r="G495" s="296"/>
      <c r="H495" s="296"/>
      <c r="I495" s="296"/>
      <c r="J495" s="79"/>
    </row>
    <row r="496" ht="14.25" customHeight="1">
      <c r="A496" s="79"/>
      <c r="B496" s="79"/>
      <c r="C496" s="85"/>
      <c r="D496" s="296"/>
      <c r="E496" s="296"/>
      <c r="F496" s="296"/>
      <c r="G496" s="296"/>
      <c r="H496" s="296"/>
      <c r="I496" s="296"/>
      <c r="J496" s="79"/>
    </row>
    <row r="497" ht="14.25" customHeight="1">
      <c r="A497" s="79"/>
      <c r="B497" s="79"/>
      <c r="C497" s="85"/>
      <c r="D497" s="296"/>
      <c r="E497" s="296"/>
      <c r="F497" s="296"/>
      <c r="G497" s="296"/>
      <c r="H497" s="296"/>
      <c r="I497" s="296"/>
      <c r="J497" s="79"/>
    </row>
    <row r="498" ht="14.25" customHeight="1">
      <c r="A498" s="79"/>
      <c r="B498" s="79"/>
      <c r="C498" s="85"/>
      <c r="D498" s="296"/>
      <c r="E498" s="296"/>
      <c r="F498" s="296"/>
      <c r="G498" s="296"/>
      <c r="H498" s="296"/>
      <c r="I498" s="296"/>
      <c r="J498" s="79"/>
    </row>
    <row r="499" ht="14.25" customHeight="1">
      <c r="A499" s="79"/>
      <c r="B499" s="79"/>
      <c r="C499" s="85"/>
      <c r="D499" s="296"/>
      <c r="E499" s="296"/>
      <c r="F499" s="296"/>
      <c r="G499" s="296"/>
      <c r="H499" s="296"/>
      <c r="I499" s="296"/>
      <c r="J499" s="79"/>
    </row>
    <row r="500" ht="14.25" customHeight="1">
      <c r="A500" s="79"/>
      <c r="B500" s="79"/>
      <c r="C500" s="85"/>
      <c r="D500" s="296"/>
      <c r="E500" s="296"/>
      <c r="F500" s="296"/>
      <c r="G500" s="296"/>
      <c r="H500" s="296"/>
      <c r="I500" s="296"/>
      <c r="J500" s="79"/>
    </row>
    <row r="501" ht="14.25" customHeight="1">
      <c r="A501" s="79"/>
      <c r="B501" s="79"/>
      <c r="C501" s="85"/>
      <c r="D501" s="296"/>
      <c r="E501" s="296"/>
      <c r="F501" s="296"/>
      <c r="G501" s="296"/>
      <c r="H501" s="296"/>
      <c r="I501" s="296"/>
      <c r="J501" s="79"/>
    </row>
    <row r="502" ht="14.25" customHeight="1">
      <c r="A502" s="79"/>
      <c r="B502" s="79"/>
      <c r="C502" s="85"/>
      <c r="D502" s="296"/>
      <c r="E502" s="296"/>
      <c r="F502" s="296"/>
      <c r="G502" s="296"/>
      <c r="H502" s="296"/>
      <c r="I502" s="296"/>
      <c r="J502" s="79"/>
    </row>
    <row r="503" ht="14.25" customHeight="1">
      <c r="A503" s="79"/>
      <c r="B503" s="79"/>
      <c r="C503" s="85"/>
      <c r="D503" s="296"/>
      <c r="E503" s="296"/>
      <c r="F503" s="296"/>
      <c r="G503" s="296"/>
      <c r="H503" s="296"/>
      <c r="I503" s="296"/>
      <c r="J503" s="79"/>
    </row>
    <row r="504" ht="14.25" customHeight="1">
      <c r="A504" s="79"/>
      <c r="B504" s="79"/>
      <c r="C504" s="85"/>
      <c r="D504" s="296"/>
      <c r="E504" s="296"/>
      <c r="F504" s="296"/>
      <c r="G504" s="296"/>
      <c r="H504" s="296"/>
      <c r="I504" s="296"/>
      <c r="J504" s="79"/>
    </row>
    <row r="505" ht="14.25" customHeight="1">
      <c r="A505" s="79"/>
      <c r="B505" s="79"/>
      <c r="C505" s="85"/>
      <c r="D505" s="296"/>
      <c r="E505" s="296"/>
      <c r="F505" s="296"/>
      <c r="G505" s="296"/>
      <c r="H505" s="296"/>
      <c r="I505" s="296"/>
      <c r="J505" s="79"/>
    </row>
    <row r="506" ht="14.25" customHeight="1">
      <c r="A506" s="79"/>
      <c r="B506" s="79"/>
      <c r="C506" s="85"/>
      <c r="D506" s="296"/>
      <c r="E506" s="296"/>
      <c r="F506" s="296"/>
      <c r="G506" s="296"/>
      <c r="H506" s="296"/>
      <c r="I506" s="296"/>
      <c r="J506" s="79"/>
    </row>
    <row r="507" ht="14.25" customHeight="1">
      <c r="A507" s="79"/>
      <c r="B507" s="79"/>
      <c r="C507" s="85"/>
      <c r="D507" s="296"/>
      <c r="E507" s="296"/>
      <c r="F507" s="296"/>
      <c r="G507" s="296"/>
      <c r="H507" s="296"/>
      <c r="I507" s="296"/>
      <c r="J507" s="79"/>
    </row>
    <row r="508" ht="14.25" customHeight="1">
      <c r="A508" s="79"/>
      <c r="B508" s="79"/>
      <c r="C508" s="85"/>
      <c r="D508" s="296"/>
      <c r="E508" s="296"/>
      <c r="F508" s="296"/>
      <c r="G508" s="296"/>
      <c r="H508" s="296"/>
      <c r="I508" s="296"/>
      <c r="J508" s="79"/>
    </row>
    <row r="509" ht="14.25" customHeight="1">
      <c r="A509" s="79"/>
      <c r="B509" s="79"/>
      <c r="C509" s="85"/>
      <c r="D509" s="296"/>
      <c r="E509" s="296"/>
      <c r="F509" s="296"/>
      <c r="G509" s="296"/>
      <c r="H509" s="296"/>
      <c r="I509" s="296"/>
      <c r="J509" s="79"/>
    </row>
    <row r="510" ht="14.25" customHeight="1">
      <c r="A510" s="79"/>
      <c r="B510" s="79"/>
      <c r="C510" s="85"/>
      <c r="D510" s="296"/>
      <c r="E510" s="296"/>
      <c r="F510" s="296"/>
      <c r="G510" s="296"/>
      <c r="H510" s="296"/>
      <c r="I510" s="296"/>
      <c r="J510" s="79"/>
    </row>
    <row r="511" ht="14.25" customHeight="1">
      <c r="A511" s="79"/>
      <c r="B511" s="79"/>
      <c r="C511" s="85"/>
      <c r="D511" s="296"/>
      <c r="E511" s="296"/>
      <c r="F511" s="296"/>
      <c r="G511" s="296"/>
      <c r="H511" s="296"/>
      <c r="I511" s="296"/>
      <c r="J511" s="79"/>
    </row>
    <row r="512" ht="14.25" customHeight="1">
      <c r="A512" s="79"/>
      <c r="B512" s="79"/>
      <c r="C512" s="85"/>
      <c r="D512" s="296"/>
      <c r="E512" s="296"/>
      <c r="F512" s="296"/>
      <c r="G512" s="296"/>
      <c r="H512" s="296"/>
      <c r="I512" s="296"/>
      <c r="J512" s="79"/>
    </row>
    <row r="513" ht="14.25" customHeight="1">
      <c r="A513" s="79"/>
      <c r="B513" s="79"/>
      <c r="C513" s="85"/>
      <c r="D513" s="296"/>
      <c r="E513" s="296"/>
      <c r="F513" s="296"/>
      <c r="G513" s="296"/>
      <c r="H513" s="296"/>
      <c r="I513" s="296"/>
      <c r="J513" s="79"/>
    </row>
    <row r="514" ht="14.25" customHeight="1">
      <c r="A514" s="79"/>
      <c r="B514" s="79"/>
      <c r="C514" s="85"/>
      <c r="D514" s="296"/>
      <c r="E514" s="296"/>
      <c r="F514" s="296"/>
      <c r="G514" s="296"/>
      <c r="H514" s="296"/>
      <c r="I514" s="296"/>
      <c r="J514" s="79"/>
    </row>
    <row r="515" ht="14.25" customHeight="1">
      <c r="A515" s="79"/>
      <c r="B515" s="79"/>
      <c r="C515" s="85"/>
      <c r="D515" s="296"/>
      <c r="E515" s="296"/>
      <c r="F515" s="296"/>
      <c r="G515" s="296"/>
      <c r="H515" s="296"/>
      <c r="I515" s="296"/>
      <c r="J515" s="79"/>
    </row>
    <row r="516" ht="14.25" customHeight="1">
      <c r="A516" s="79"/>
      <c r="B516" s="79"/>
      <c r="C516" s="85"/>
      <c r="D516" s="296"/>
      <c r="E516" s="296"/>
      <c r="F516" s="296"/>
      <c r="G516" s="296"/>
      <c r="H516" s="296"/>
      <c r="I516" s="296"/>
      <c r="J516" s="79"/>
    </row>
    <row r="517" ht="14.25" customHeight="1">
      <c r="A517" s="79"/>
      <c r="B517" s="79"/>
      <c r="C517" s="85"/>
      <c r="D517" s="296"/>
      <c r="E517" s="296"/>
      <c r="F517" s="296"/>
      <c r="G517" s="296"/>
      <c r="H517" s="296"/>
      <c r="I517" s="296"/>
      <c r="J517" s="79"/>
    </row>
    <row r="518" ht="14.25" customHeight="1">
      <c r="A518" s="79"/>
      <c r="B518" s="79"/>
      <c r="C518" s="85"/>
      <c r="D518" s="296"/>
      <c r="E518" s="296"/>
      <c r="F518" s="296"/>
      <c r="G518" s="296"/>
      <c r="H518" s="296"/>
      <c r="I518" s="296"/>
      <c r="J518" s="79"/>
    </row>
    <row r="519" ht="14.25" customHeight="1">
      <c r="A519" s="79"/>
      <c r="B519" s="79"/>
      <c r="C519" s="85"/>
      <c r="D519" s="296"/>
      <c r="E519" s="296"/>
      <c r="F519" s="296"/>
      <c r="G519" s="296"/>
      <c r="H519" s="296"/>
      <c r="I519" s="296"/>
      <c r="J519" s="79"/>
    </row>
    <row r="520" ht="14.25" customHeight="1">
      <c r="A520" s="79"/>
      <c r="B520" s="79"/>
      <c r="C520" s="85"/>
      <c r="D520" s="296"/>
      <c r="E520" s="296"/>
      <c r="F520" s="296"/>
      <c r="G520" s="296"/>
      <c r="H520" s="296"/>
      <c r="I520" s="296"/>
      <c r="J520" s="79"/>
    </row>
    <row r="521" ht="14.25" customHeight="1">
      <c r="A521" s="79"/>
      <c r="B521" s="79"/>
      <c r="C521" s="85"/>
      <c r="D521" s="296"/>
      <c r="E521" s="296"/>
      <c r="F521" s="296"/>
      <c r="G521" s="296"/>
      <c r="H521" s="296"/>
      <c r="I521" s="296"/>
      <c r="J521" s="79"/>
    </row>
    <row r="522" ht="14.25" customHeight="1">
      <c r="A522" s="79"/>
      <c r="B522" s="79"/>
      <c r="C522" s="85"/>
      <c r="D522" s="296"/>
      <c r="E522" s="296"/>
      <c r="F522" s="296"/>
      <c r="G522" s="296"/>
      <c r="H522" s="296"/>
      <c r="I522" s="296"/>
      <c r="J522" s="79"/>
    </row>
    <row r="523" ht="14.25" customHeight="1">
      <c r="A523" s="79"/>
      <c r="B523" s="79"/>
      <c r="C523" s="85"/>
      <c r="D523" s="296"/>
      <c r="E523" s="296"/>
      <c r="F523" s="296"/>
      <c r="G523" s="296"/>
      <c r="H523" s="296"/>
      <c r="I523" s="296"/>
      <c r="J523" s="79"/>
    </row>
    <row r="524" ht="14.25" customHeight="1">
      <c r="A524" s="79"/>
      <c r="B524" s="79"/>
      <c r="C524" s="85"/>
      <c r="D524" s="296"/>
      <c r="E524" s="296"/>
      <c r="F524" s="296"/>
      <c r="G524" s="296"/>
      <c r="H524" s="296"/>
      <c r="I524" s="296"/>
      <c r="J524" s="79"/>
    </row>
    <row r="525" ht="14.25" customHeight="1">
      <c r="A525" s="79"/>
      <c r="B525" s="79"/>
      <c r="C525" s="85"/>
      <c r="D525" s="296"/>
      <c r="E525" s="296"/>
      <c r="F525" s="296"/>
      <c r="G525" s="296"/>
      <c r="H525" s="296"/>
      <c r="I525" s="296"/>
      <c r="J525" s="79"/>
    </row>
    <row r="526" ht="14.25" customHeight="1">
      <c r="A526" s="79"/>
      <c r="B526" s="79"/>
      <c r="C526" s="85"/>
      <c r="D526" s="296"/>
      <c r="E526" s="296"/>
      <c r="F526" s="296"/>
      <c r="G526" s="296"/>
      <c r="H526" s="296"/>
      <c r="I526" s="296"/>
      <c r="J526" s="79"/>
    </row>
    <row r="527" ht="14.25" customHeight="1">
      <c r="A527" s="79"/>
      <c r="B527" s="79"/>
      <c r="C527" s="85"/>
      <c r="D527" s="296"/>
      <c r="E527" s="296"/>
      <c r="F527" s="296"/>
      <c r="G527" s="296"/>
      <c r="H527" s="296"/>
      <c r="I527" s="296"/>
      <c r="J527" s="79"/>
    </row>
    <row r="528" ht="14.25" customHeight="1">
      <c r="A528" s="79"/>
      <c r="B528" s="79"/>
      <c r="C528" s="85"/>
      <c r="D528" s="296"/>
      <c r="E528" s="296"/>
      <c r="F528" s="296"/>
      <c r="G528" s="296"/>
      <c r="H528" s="296"/>
      <c r="I528" s="296"/>
      <c r="J528" s="79"/>
    </row>
    <row r="529" ht="14.25" customHeight="1">
      <c r="A529" s="79"/>
      <c r="B529" s="79"/>
      <c r="C529" s="85"/>
      <c r="D529" s="296"/>
      <c r="E529" s="296"/>
      <c r="F529" s="296"/>
      <c r="G529" s="296"/>
      <c r="H529" s="296"/>
      <c r="I529" s="296"/>
      <c r="J529" s="79"/>
    </row>
    <row r="530" ht="14.25" customHeight="1">
      <c r="A530" s="79"/>
      <c r="B530" s="79"/>
      <c r="C530" s="85"/>
      <c r="D530" s="296"/>
      <c r="E530" s="296"/>
      <c r="F530" s="296"/>
      <c r="G530" s="296"/>
      <c r="H530" s="296"/>
      <c r="I530" s="296"/>
      <c r="J530" s="79"/>
    </row>
    <row r="531" ht="14.25" customHeight="1">
      <c r="A531" s="79"/>
      <c r="B531" s="79"/>
      <c r="C531" s="85"/>
      <c r="D531" s="296"/>
      <c r="E531" s="296"/>
      <c r="F531" s="296"/>
      <c r="G531" s="296"/>
      <c r="H531" s="296"/>
      <c r="I531" s="296"/>
      <c r="J531" s="79"/>
    </row>
    <row r="532" ht="14.25" customHeight="1">
      <c r="A532" s="79"/>
      <c r="B532" s="79"/>
      <c r="C532" s="85"/>
      <c r="D532" s="296"/>
      <c r="E532" s="296"/>
      <c r="F532" s="296"/>
      <c r="G532" s="296"/>
      <c r="H532" s="296"/>
      <c r="I532" s="296"/>
      <c r="J532" s="79"/>
    </row>
    <row r="533" ht="14.25" customHeight="1">
      <c r="A533" s="79"/>
      <c r="B533" s="79"/>
      <c r="C533" s="85"/>
      <c r="D533" s="296"/>
      <c r="E533" s="296"/>
      <c r="F533" s="296"/>
      <c r="G533" s="296"/>
      <c r="H533" s="296"/>
      <c r="I533" s="296"/>
      <c r="J533" s="79"/>
    </row>
    <row r="534" ht="14.25" customHeight="1">
      <c r="A534" s="79"/>
      <c r="B534" s="79"/>
      <c r="C534" s="85"/>
      <c r="D534" s="296"/>
      <c r="E534" s="296"/>
      <c r="F534" s="296"/>
      <c r="G534" s="296"/>
      <c r="H534" s="296"/>
      <c r="I534" s="296"/>
      <c r="J534" s="79"/>
    </row>
    <row r="535" ht="14.25" customHeight="1">
      <c r="A535" s="79"/>
      <c r="B535" s="79"/>
      <c r="C535" s="85"/>
      <c r="D535" s="296"/>
      <c r="E535" s="296"/>
      <c r="F535" s="296"/>
      <c r="G535" s="296"/>
      <c r="H535" s="296"/>
      <c r="I535" s="296"/>
      <c r="J535" s="79"/>
    </row>
    <row r="536" ht="14.25" customHeight="1">
      <c r="A536" s="79"/>
      <c r="B536" s="79"/>
      <c r="C536" s="85"/>
      <c r="D536" s="296"/>
      <c r="E536" s="296"/>
      <c r="F536" s="296"/>
      <c r="G536" s="296"/>
      <c r="H536" s="296"/>
      <c r="I536" s="296"/>
      <c r="J536" s="79"/>
    </row>
    <row r="537" ht="14.25" customHeight="1">
      <c r="A537" s="79"/>
      <c r="B537" s="79"/>
      <c r="C537" s="85"/>
      <c r="D537" s="296"/>
      <c r="E537" s="296"/>
      <c r="F537" s="296"/>
      <c r="G537" s="296"/>
      <c r="H537" s="296"/>
      <c r="I537" s="296"/>
      <c r="J537" s="79"/>
    </row>
    <row r="538" ht="14.25" customHeight="1">
      <c r="A538" s="79"/>
      <c r="B538" s="79"/>
      <c r="C538" s="85"/>
      <c r="D538" s="296"/>
      <c r="E538" s="296"/>
      <c r="F538" s="296"/>
      <c r="G538" s="296"/>
      <c r="H538" s="296"/>
      <c r="I538" s="296"/>
      <c r="J538" s="79"/>
    </row>
    <row r="539" ht="14.25" customHeight="1">
      <c r="A539" s="79"/>
      <c r="B539" s="79"/>
      <c r="C539" s="85"/>
      <c r="D539" s="296"/>
      <c r="E539" s="296"/>
      <c r="F539" s="296"/>
      <c r="G539" s="296"/>
      <c r="H539" s="296"/>
      <c r="I539" s="296"/>
      <c r="J539" s="79"/>
    </row>
    <row r="540" ht="14.25" customHeight="1">
      <c r="A540" s="79"/>
      <c r="B540" s="79"/>
      <c r="C540" s="85"/>
      <c r="D540" s="296"/>
      <c r="E540" s="296"/>
      <c r="F540" s="296"/>
      <c r="G540" s="296"/>
      <c r="H540" s="296"/>
      <c r="I540" s="296"/>
      <c r="J540" s="79"/>
    </row>
    <row r="541" ht="14.25" customHeight="1">
      <c r="A541" s="79"/>
      <c r="B541" s="79"/>
      <c r="C541" s="85"/>
      <c r="D541" s="296"/>
      <c r="E541" s="296"/>
      <c r="F541" s="296"/>
      <c r="G541" s="296"/>
      <c r="H541" s="296"/>
      <c r="I541" s="296"/>
      <c r="J541" s="79"/>
    </row>
    <row r="542" ht="14.25" customHeight="1">
      <c r="A542" s="79"/>
      <c r="B542" s="79"/>
      <c r="C542" s="85"/>
      <c r="D542" s="296"/>
      <c r="E542" s="296"/>
      <c r="F542" s="296"/>
      <c r="G542" s="296"/>
      <c r="H542" s="296"/>
      <c r="I542" s="296"/>
      <c r="J542" s="79"/>
    </row>
    <row r="543" ht="14.25" customHeight="1">
      <c r="A543" s="79"/>
      <c r="B543" s="79"/>
      <c r="C543" s="85"/>
      <c r="D543" s="296"/>
      <c r="E543" s="296"/>
      <c r="F543" s="296"/>
      <c r="G543" s="296"/>
      <c r="H543" s="296"/>
      <c r="I543" s="296"/>
      <c r="J543" s="79"/>
    </row>
    <row r="544" ht="14.25" customHeight="1">
      <c r="A544" s="79"/>
      <c r="B544" s="79"/>
      <c r="C544" s="85"/>
      <c r="D544" s="296"/>
      <c r="E544" s="296"/>
      <c r="F544" s="296"/>
      <c r="G544" s="296"/>
      <c r="H544" s="296"/>
      <c r="I544" s="296"/>
      <c r="J544" s="79"/>
    </row>
    <row r="545" ht="14.25" customHeight="1">
      <c r="A545" s="79"/>
      <c r="B545" s="79"/>
      <c r="C545" s="85"/>
      <c r="D545" s="296"/>
      <c r="E545" s="296"/>
      <c r="F545" s="296"/>
      <c r="G545" s="296"/>
      <c r="H545" s="296"/>
      <c r="I545" s="296"/>
      <c r="J545" s="79"/>
    </row>
    <row r="546" ht="14.25" customHeight="1">
      <c r="A546" s="79"/>
      <c r="B546" s="79"/>
      <c r="C546" s="85"/>
      <c r="D546" s="296"/>
      <c r="E546" s="296"/>
      <c r="F546" s="296"/>
      <c r="G546" s="296"/>
      <c r="H546" s="296"/>
      <c r="I546" s="296"/>
      <c r="J546" s="79"/>
    </row>
    <row r="547" ht="14.25" customHeight="1">
      <c r="A547" s="79"/>
      <c r="B547" s="79"/>
      <c r="C547" s="85"/>
      <c r="D547" s="296"/>
      <c r="E547" s="296"/>
      <c r="F547" s="296"/>
      <c r="G547" s="296"/>
      <c r="H547" s="296"/>
      <c r="I547" s="296"/>
      <c r="J547" s="79"/>
    </row>
    <row r="548" ht="14.25" customHeight="1">
      <c r="A548" s="79"/>
      <c r="B548" s="79"/>
      <c r="C548" s="85"/>
      <c r="D548" s="296"/>
      <c r="E548" s="296"/>
      <c r="F548" s="296"/>
      <c r="G548" s="296"/>
      <c r="H548" s="296"/>
      <c r="I548" s="296"/>
      <c r="J548" s="79"/>
    </row>
    <row r="549" ht="14.25" customHeight="1">
      <c r="A549" s="79"/>
      <c r="B549" s="79"/>
      <c r="C549" s="85"/>
      <c r="D549" s="296"/>
      <c r="E549" s="296"/>
      <c r="F549" s="296"/>
      <c r="G549" s="296"/>
      <c r="H549" s="296"/>
      <c r="I549" s="296"/>
      <c r="J549" s="79"/>
    </row>
    <row r="550" ht="14.25" customHeight="1">
      <c r="A550" s="79"/>
      <c r="B550" s="79"/>
      <c r="C550" s="85"/>
      <c r="D550" s="296"/>
      <c r="E550" s="296"/>
      <c r="F550" s="296"/>
      <c r="G550" s="296"/>
      <c r="H550" s="296"/>
      <c r="I550" s="296"/>
      <c r="J550" s="79"/>
    </row>
    <row r="551" ht="14.25" customHeight="1">
      <c r="A551" s="79"/>
      <c r="B551" s="79"/>
      <c r="C551" s="85"/>
      <c r="D551" s="296"/>
      <c r="E551" s="296"/>
      <c r="F551" s="296"/>
      <c r="G551" s="296"/>
      <c r="H551" s="296"/>
      <c r="I551" s="296"/>
      <c r="J551" s="79"/>
    </row>
    <row r="552" ht="14.25" customHeight="1">
      <c r="A552" s="79"/>
      <c r="B552" s="79"/>
      <c r="C552" s="85"/>
      <c r="D552" s="296"/>
      <c r="E552" s="296"/>
      <c r="F552" s="296"/>
      <c r="G552" s="296"/>
      <c r="H552" s="296"/>
      <c r="I552" s="296"/>
      <c r="J552" s="79"/>
    </row>
    <row r="553" ht="14.25" customHeight="1">
      <c r="A553" s="79"/>
      <c r="B553" s="79"/>
      <c r="C553" s="85"/>
      <c r="D553" s="296"/>
      <c r="E553" s="296"/>
      <c r="F553" s="296"/>
      <c r="G553" s="296"/>
      <c r="H553" s="296"/>
      <c r="I553" s="296"/>
      <c r="J553" s="79"/>
    </row>
    <row r="554" ht="14.25" customHeight="1">
      <c r="A554" s="79"/>
      <c r="B554" s="79"/>
      <c r="C554" s="85"/>
      <c r="D554" s="296"/>
      <c r="E554" s="296"/>
      <c r="F554" s="296"/>
      <c r="G554" s="296"/>
      <c r="H554" s="296"/>
      <c r="I554" s="296"/>
      <c r="J554" s="79"/>
    </row>
    <row r="555" ht="14.25" customHeight="1">
      <c r="A555" s="79"/>
      <c r="B555" s="79"/>
      <c r="C555" s="85"/>
      <c r="D555" s="296"/>
      <c r="E555" s="296"/>
      <c r="F555" s="296"/>
      <c r="G555" s="296"/>
      <c r="H555" s="296"/>
      <c r="I555" s="296"/>
      <c r="J555" s="79"/>
    </row>
    <row r="556" ht="14.25" customHeight="1">
      <c r="A556" s="79"/>
      <c r="B556" s="79"/>
      <c r="C556" s="85"/>
      <c r="D556" s="296"/>
      <c r="E556" s="296"/>
      <c r="F556" s="296"/>
      <c r="G556" s="296"/>
      <c r="H556" s="296"/>
      <c r="I556" s="296"/>
      <c r="J556" s="79"/>
    </row>
    <row r="557" ht="14.25" customHeight="1">
      <c r="A557" s="79"/>
      <c r="B557" s="79"/>
      <c r="C557" s="85"/>
      <c r="D557" s="296"/>
      <c r="E557" s="296"/>
      <c r="F557" s="296"/>
      <c r="G557" s="296"/>
      <c r="H557" s="296"/>
      <c r="I557" s="296"/>
      <c r="J557" s="79"/>
    </row>
    <row r="558" ht="14.25" customHeight="1">
      <c r="A558" s="79"/>
      <c r="B558" s="79"/>
      <c r="C558" s="85"/>
      <c r="D558" s="296"/>
      <c r="E558" s="296"/>
      <c r="F558" s="296"/>
      <c r="G558" s="296"/>
      <c r="H558" s="296"/>
      <c r="I558" s="296"/>
      <c r="J558" s="79"/>
    </row>
    <row r="559" ht="14.25" customHeight="1">
      <c r="A559" s="79"/>
      <c r="B559" s="79"/>
      <c r="C559" s="85"/>
      <c r="D559" s="296"/>
      <c r="E559" s="296"/>
      <c r="F559" s="296"/>
      <c r="G559" s="296"/>
      <c r="H559" s="296"/>
      <c r="I559" s="296"/>
      <c r="J559" s="79"/>
    </row>
    <row r="560" ht="14.25" customHeight="1">
      <c r="A560" s="79"/>
      <c r="B560" s="79"/>
      <c r="C560" s="85"/>
      <c r="D560" s="296"/>
      <c r="E560" s="296"/>
      <c r="F560" s="296"/>
      <c r="G560" s="296"/>
      <c r="H560" s="296"/>
      <c r="I560" s="296"/>
      <c r="J560" s="79"/>
    </row>
    <row r="561" ht="14.25" customHeight="1">
      <c r="A561" s="79"/>
      <c r="B561" s="79"/>
      <c r="C561" s="85"/>
      <c r="D561" s="296"/>
      <c r="E561" s="296"/>
      <c r="F561" s="296"/>
      <c r="G561" s="296"/>
      <c r="H561" s="296"/>
      <c r="I561" s="296"/>
      <c r="J561" s="79"/>
    </row>
    <row r="562" ht="14.25" customHeight="1">
      <c r="A562" s="79"/>
      <c r="B562" s="79"/>
      <c r="C562" s="85"/>
      <c r="D562" s="296"/>
      <c r="E562" s="296"/>
      <c r="F562" s="296"/>
      <c r="G562" s="296"/>
      <c r="H562" s="296"/>
      <c r="I562" s="296"/>
      <c r="J562" s="79"/>
    </row>
    <row r="563" ht="14.25" customHeight="1">
      <c r="A563" s="79"/>
      <c r="B563" s="79"/>
      <c r="C563" s="85"/>
      <c r="D563" s="296"/>
      <c r="E563" s="296"/>
      <c r="F563" s="296"/>
      <c r="G563" s="296"/>
      <c r="H563" s="296"/>
      <c r="I563" s="296"/>
      <c r="J563" s="79"/>
    </row>
    <row r="564" ht="14.25" customHeight="1">
      <c r="A564" s="79"/>
      <c r="B564" s="79"/>
      <c r="C564" s="85"/>
      <c r="D564" s="296"/>
      <c r="E564" s="296"/>
      <c r="F564" s="296"/>
      <c r="G564" s="296"/>
      <c r="H564" s="296"/>
      <c r="I564" s="296"/>
      <c r="J564" s="79"/>
    </row>
    <row r="565" ht="14.25" customHeight="1">
      <c r="A565" s="79"/>
      <c r="B565" s="79"/>
      <c r="C565" s="85"/>
      <c r="D565" s="296"/>
      <c r="E565" s="296"/>
      <c r="F565" s="296"/>
      <c r="G565" s="296"/>
      <c r="H565" s="296"/>
      <c r="I565" s="296"/>
      <c r="J565" s="79"/>
    </row>
    <row r="566" ht="14.25" customHeight="1">
      <c r="A566" s="79"/>
      <c r="B566" s="79"/>
      <c r="C566" s="85"/>
      <c r="D566" s="296"/>
      <c r="E566" s="296"/>
      <c r="F566" s="296"/>
      <c r="G566" s="296"/>
      <c r="H566" s="296"/>
      <c r="I566" s="296"/>
      <c r="J566" s="79"/>
    </row>
    <row r="567" ht="14.25" customHeight="1">
      <c r="A567" s="79"/>
      <c r="B567" s="79"/>
      <c r="C567" s="85"/>
      <c r="D567" s="296"/>
      <c r="E567" s="296"/>
      <c r="F567" s="296"/>
      <c r="G567" s="296"/>
      <c r="H567" s="296"/>
      <c r="I567" s="296"/>
      <c r="J567" s="79"/>
    </row>
    <row r="568" ht="14.25" customHeight="1">
      <c r="A568" s="79"/>
      <c r="B568" s="79"/>
      <c r="C568" s="85"/>
      <c r="D568" s="296"/>
      <c r="E568" s="296"/>
      <c r="F568" s="296"/>
      <c r="G568" s="296"/>
      <c r="H568" s="296"/>
      <c r="I568" s="296"/>
      <c r="J568" s="79"/>
    </row>
    <row r="569" ht="14.25" customHeight="1">
      <c r="A569" s="79"/>
      <c r="B569" s="79"/>
      <c r="C569" s="85"/>
      <c r="D569" s="296"/>
      <c r="E569" s="296"/>
      <c r="F569" s="296"/>
      <c r="G569" s="296"/>
      <c r="H569" s="296"/>
      <c r="I569" s="296"/>
      <c r="J569" s="79"/>
    </row>
    <row r="570" ht="14.25" customHeight="1">
      <c r="A570" s="79"/>
      <c r="B570" s="79"/>
      <c r="C570" s="85"/>
      <c r="D570" s="296"/>
      <c r="E570" s="296"/>
      <c r="F570" s="296"/>
      <c r="G570" s="296"/>
      <c r="H570" s="296"/>
      <c r="I570" s="296"/>
      <c r="J570" s="79"/>
    </row>
    <row r="571" ht="14.25" customHeight="1">
      <c r="A571" s="79"/>
      <c r="B571" s="79"/>
      <c r="C571" s="85"/>
      <c r="D571" s="296"/>
      <c r="E571" s="296"/>
      <c r="F571" s="296"/>
      <c r="G571" s="296"/>
      <c r="H571" s="296"/>
      <c r="I571" s="296"/>
      <c r="J571" s="79"/>
    </row>
    <row r="572" ht="14.25" customHeight="1">
      <c r="A572" s="79"/>
      <c r="B572" s="79"/>
      <c r="C572" s="85"/>
      <c r="D572" s="296"/>
      <c r="E572" s="296"/>
      <c r="F572" s="296"/>
      <c r="G572" s="296"/>
      <c r="H572" s="296"/>
      <c r="I572" s="296"/>
      <c r="J572" s="79"/>
    </row>
    <row r="573" ht="14.25" customHeight="1">
      <c r="A573" s="79"/>
      <c r="B573" s="79"/>
      <c r="C573" s="85"/>
      <c r="D573" s="296"/>
      <c r="E573" s="296"/>
      <c r="F573" s="296"/>
      <c r="G573" s="296"/>
      <c r="H573" s="296"/>
      <c r="I573" s="296"/>
      <c r="J573" s="79"/>
    </row>
    <row r="574" ht="14.25" customHeight="1">
      <c r="A574" s="79"/>
      <c r="B574" s="79"/>
      <c r="C574" s="85"/>
      <c r="D574" s="296"/>
      <c r="E574" s="296"/>
      <c r="F574" s="296"/>
      <c r="G574" s="296"/>
      <c r="H574" s="296"/>
      <c r="I574" s="296"/>
      <c r="J574" s="79"/>
    </row>
    <row r="575" ht="14.25" customHeight="1">
      <c r="A575" s="79"/>
      <c r="B575" s="79"/>
      <c r="C575" s="85"/>
      <c r="D575" s="296"/>
      <c r="E575" s="296"/>
      <c r="F575" s="296"/>
      <c r="G575" s="296"/>
      <c r="H575" s="296"/>
      <c r="I575" s="296"/>
      <c r="J575" s="79"/>
    </row>
    <row r="576" ht="14.25" customHeight="1">
      <c r="A576" s="79"/>
      <c r="B576" s="79"/>
      <c r="C576" s="85"/>
      <c r="D576" s="296"/>
      <c r="E576" s="296"/>
      <c r="F576" s="296"/>
      <c r="G576" s="296"/>
      <c r="H576" s="296"/>
      <c r="I576" s="296"/>
      <c r="J576" s="79"/>
    </row>
    <row r="577" ht="14.25" customHeight="1">
      <c r="A577" s="79"/>
      <c r="B577" s="79"/>
      <c r="C577" s="85"/>
      <c r="D577" s="296"/>
      <c r="E577" s="296"/>
      <c r="F577" s="296"/>
      <c r="G577" s="296"/>
      <c r="H577" s="296"/>
      <c r="I577" s="296"/>
      <c r="J577" s="79"/>
    </row>
    <row r="578" ht="14.25" customHeight="1">
      <c r="A578" s="79"/>
      <c r="B578" s="79"/>
      <c r="C578" s="85"/>
      <c r="D578" s="296"/>
      <c r="E578" s="296"/>
      <c r="F578" s="296"/>
      <c r="G578" s="296"/>
      <c r="H578" s="296"/>
      <c r="I578" s="296"/>
      <c r="J578" s="79"/>
    </row>
    <row r="579" ht="14.25" customHeight="1">
      <c r="A579" s="79"/>
      <c r="B579" s="79"/>
      <c r="C579" s="85"/>
      <c r="D579" s="296"/>
      <c r="E579" s="296"/>
      <c r="F579" s="296"/>
      <c r="G579" s="296"/>
      <c r="H579" s="296"/>
      <c r="I579" s="296"/>
      <c r="J579" s="79"/>
    </row>
    <row r="580" ht="14.25" customHeight="1">
      <c r="A580" s="79"/>
      <c r="B580" s="79"/>
      <c r="C580" s="85"/>
      <c r="D580" s="296"/>
      <c r="E580" s="296"/>
      <c r="F580" s="296"/>
      <c r="G580" s="296"/>
      <c r="H580" s="296"/>
      <c r="I580" s="296"/>
      <c r="J580" s="79"/>
    </row>
    <row r="581" ht="14.25" customHeight="1">
      <c r="A581" s="79"/>
      <c r="B581" s="79"/>
      <c r="C581" s="85"/>
      <c r="D581" s="296"/>
      <c r="E581" s="296"/>
      <c r="F581" s="296"/>
      <c r="G581" s="296"/>
      <c r="H581" s="296"/>
      <c r="I581" s="296"/>
      <c r="J581" s="79"/>
    </row>
    <row r="582" ht="14.25" customHeight="1">
      <c r="A582" s="79"/>
      <c r="B582" s="79"/>
      <c r="C582" s="85"/>
      <c r="D582" s="296"/>
      <c r="E582" s="296"/>
      <c r="F582" s="296"/>
      <c r="G582" s="296"/>
      <c r="H582" s="296"/>
      <c r="I582" s="296"/>
      <c r="J582" s="79"/>
    </row>
    <row r="583" ht="14.25" customHeight="1">
      <c r="A583" s="79"/>
      <c r="B583" s="79"/>
      <c r="C583" s="85"/>
      <c r="D583" s="296"/>
      <c r="E583" s="296"/>
      <c r="F583" s="296"/>
      <c r="G583" s="296"/>
      <c r="H583" s="296"/>
      <c r="I583" s="296"/>
      <c r="J583" s="79"/>
    </row>
    <row r="584" ht="14.25" customHeight="1">
      <c r="A584" s="79"/>
      <c r="B584" s="79"/>
      <c r="C584" s="85"/>
      <c r="D584" s="296"/>
      <c r="E584" s="296"/>
      <c r="F584" s="296"/>
      <c r="G584" s="296"/>
      <c r="H584" s="296"/>
      <c r="I584" s="296"/>
      <c r="J584" s="79"/>
    </row>
    <row r="585" ht="14.25" customHeight="1">
      <c r="A585" s="79"/>
      <c r="B585" s="79"/>
      <c r="C585" s="85"/>
      <c r="D585" s="296"/>
      <c r="E585" s="296"/>
      <c r="F585" s="296"/>
      <c r="G585" s="296"/>
      <c r="H585" s="296"/>
      <c r="I585" s="296"/>
      <c r="J585" s="79"/>
    </row>
    <row r="586" ht="14.25" customHeight="1">
      <c r="A586" s="79"/>
      <c r="B586" s="79"/>
      <c r="C586" s="85"/>
      <c r="D586" s="296"/>
      <c r="E586" s="296"/>
      <c r="F586" s="296"/>
      <c r="G586" s="296"/>
      <c r="H586" s="296"/>
      <c r="I586" s="296"/>
      <c r="J586" s="79"/>
    </row>
    <row r="587" ht="14.25" customHeight="1">
      <c r="A587" s="79"/>
      <c r="B587" s="79"/>
      <c r="C587" s="85"/>
      <c r="D587" s="296"/>
      <c r="E587" s="296"/>
      <c r="F587" s="296"/>
      <c r="G587" s="296"/>
      <c r="H587" s="296"/>
      <c r="I587" s="296"/>
      <c r="J587" s="79"/>
    </row>
    <row r="588" ht="14.25" customHeight="1">
      <c r="A588" s="79"/>
      <c r="B588" s="79"/>
      <c r="C588" s="85"/>
      <c r="D588" s="296"/>
      <c r="E588" s="296"/>
      <c r="F588" s="296"/>
      <c r="G588" s="296"/>
      <c r="H588" s="296"/>
      <c r="I588" s="296"/>
      <c r="J588" s="79"/>
    </row>
    <row r="589" ht="14.25" customHeight="1">
      <c r="A589" s="79"/>
      <c r="B589" s="79"/>
      <c r="C589" s="85"/>
      <c r="D589" s="296"/>
      <c r="E589" s="296"/>
      <c r="F589" s="296"/>
      <c r="G589" s="296"/>
      <c r="H589" s="296"/>
      <c r="I589" s="296"/>
      <c r="J589" s="79"/>
    </row>
    <row r="590" ht="14.25" customHeight="1">
      <c r="A590" s="79"/>
      <c r="B590" s="79"/>
      <c r="C590" s="85"/>
      <c r="D590" s="296"/>
      <c r="E590" s="296"/>
      <c r="F590" s="296"/>
      <c r="G590" s="296"/>
      <c r="H590" s="296"/>
      <c r="I590" s="296"/>
      <c r="J590" s="79"/>
    </row>
    <row r="591" ht="14.25" customHeight="1">
      <c r="A591" s="79"/>
      <c r="B591" s="79"/>
      <c r="C591" s="85"/>
      <c r="D591" s="296"/>
      <c r="E591" s="296"/>
      <c r="F591" s="296"/>
      <c r="G591" s="296"/>
      <c r="H591" s="296"/>
      <c r="I591" s="296"/>
      <c r="J591" s="79"/>
    </row>
    <row r="592" ht="14.25" customHeight="1">
      <c r="A592" s="79"/>
      <c r="B592" s="79"/>
      <c r="C592" s="85"/>
      <c r="D592" s="296"/>
      <c r="E592" s="296"/>
      <c r="F592" s="296"/>
      <c r="G592" s="296"/>
      <c r="H592" s="296"/>
      <c r="I592" s="296"/>
      <c r="J592" s="79"/>
    </row>
    <row r="593" ht="14.25" customHeight="1">
      <c r="A593" s="79"/>
      <c r="B593" s="79"/>
      <c r="C593" s="85"/>
      <c r="D593" s="296"/>
      <c r="E593" s="296"/>
      <c r="F593" s="296"/>
      <c r="G593" s="296"/>
      <c r="H593" s="296"/>
      <c r="I593" s="296"/>
      <c r="J593" s="79"/>
    </row>
    <row r="594" ht="14.25" customHeight="1">
      <c r="A594" s="79"/>
      <c r="B594" s="79"/>
      <c r="C594" s="85"/>
      <c r="D594" s="296"/>
      <c r="E594" s="296"/>
      <c r="F594" s="296"/>
      <c r="G594" s="296"/>
      <c r="H594" s="296"/>
      <c r="I594" s="296"/>
      <c r="J594" s="79"/>
    </row>
    <row r="595" ht="14.25" customHeight="1">
      <c r="A595" s="79"/>
      <c r="B595" s="79"/>
      <c r="C595" s="85"/>
      <c r="D595" s="296"/>
      <c r="E595" s="296"/>
      <c r="F595" s="296"/>
      <c r="G595" s="296"/>
      <c r="H595" s="296"/>
      <c r="I595" s="296"/>
      <c r="J595" s="79"/>
    </row>
    <row r="596" ht="14.25" customHeight="1">
      <c r="A596" s="79"/>
      <c r="B596" s="79"/>
      <c r="C596" s="85"/>
      <c r="D596" s="296"/>
      <c r="E596" s="296"/>
      <c r="F596" s="296"/>
      <c r="G596" s="296"/>
      <c r="H596" s="296"/>
      <c r="I596" s="296"/>
      <c r="J596" s="79"/>
    </row>
    <row r="597" ht="14.25" customHeight="1">
      <c r="A597" s="79"/>
      <c r="B597" s="79"/>
      <c r="C597" s="85"/>
      <c r="D597" s="296"/>
      <c r="E597" s="296"/>
      <c r="F597" s="296"/>
      <c r="G597" s="296"/>
      <c r="H597" s="296"/>
      <c r="I597" s="296"/>
      <c r="J597" s="79"/>
    </row>
    <row r="598" ht="14.25" customHeight="1">
      <c r="A598" s="79"/>
      <c r="B598" s="79"/>
      <c r="C598" s="85"/>
      <c r="D598" s="296"/>
      <c r="E598" s="296"/>
      <c r="F598" s="296"/>
      <c r="G598" s="296"/>
      <c r="H598" s="296"/>
      <c r="I598" s="296"/>
      <c r="J598" s="79"/>
    </row>
    <row r="599" ht="14.25" customHeight="1">
      <c r="A599" s="79"/>
      <c r="B599" s="79"/>
      <c r="C599" s="85"/>
      <c r="D599" s="296"/>
      <c r="E599" s="296"/>
      <c r="F599" s="296"/>
      <c r="G599" s="296"/>
      <c r="H599" s="296"/>
      <c r="I599" s="296"/>
      <c r="J599" s="79"/>
    </row>
    <row r="600" ht="14.25" customHeight="1">
      <c r="A600" s="79"/>
      <c r="B600" s="79"/>
      <c r="C600" s="85"/>
      <c r="D600" s="296"/>
      <c r="E600" s="296"/>
      <c r="F600" s="296"/>
      <c r="G600" s="296"/>
      <c r="H600" s="296"/>
      <c r="I600" s="296"/>
      <c r="J600" s="79"/>
    </row>
    <row r="601" ht="14.25" customHeight="1">
      <c r="A601" s="79"/>
      <c r="B601" s="79"/>
      <c r="C601" s="85"/>
      <c r="D601" s="296"/>
      <c r="E601" s="296"/>
      <c r="F601" s="296"/>
      <c r="G601" s="296"/>
      <c r="H601" s="296"/>
      <c r="I601" s="296"/>
      <c r="J601" s="79"/>
    </row>
    <row r="602" ht="14.25" customHeight="1">
      <c r="A602" s="79"/>
      <c r="B602" s="79"/>
      <c r="C602" s="85"/>
      <c r="D602" s="296"/>
      <c r="E602" s="296"/>
      <c r="F602" s="296"/>
      <c r="G602" s="296"/>
      <c r="H602" s="296"/>
      <c r="I602" s="296"/>
      <c r="J602" s="79"/>
    </row>
    <row r="603" ht="14.25" customHeight="1">
      <c r="A603" s="79"/>
      <c r="B603" s="79"/>
      <c r="C603" s="85"/>
      <c r="D603" s="296"/>
      <c r="E603" s="296"/>
      <c r="F603" s="296"/>
      <c r="G603" s="296"/>
      <c r="H603" s="296"/>
      <c r="I603" s="296"/>
      <c r="J603" s="79"/>
    </row>
    <row r="604" ht="14.25" customHeight="1">
      <c r="A604" s="79"/>
      <c r="B604" s="79"/>
      <c r="C604" s="85"/>
      <c r="D604" s="296"/>
      <c r="E604" s="296"/>
      <c r="F604" s="296"/>
      <c r="G604" s="296"/>
      <c r="H604" s="296"/>
      <c r="I604" s="296"/>
      <c r="J604" s="79"/>
    </row>
    <row r="605" ht="14.25" customHeight="1">
      <c r="A605" s="79"/>
      <c r="B605" s="79"/>
      <c r="C605" s="85"/>
      <c r="D605" s="296"/>
      <c r="E605" s="296"/>
      <c r="F605" s="296"/>
      <c r="G605" s="296"/>
      <c r="H605" s="296"/>
      <c r="I605" s="296"/>
      <c r="J605" s="79"/>
    </row>
    <row r="606" ht="14.25" customHeight="1">
      <c r="A606" s="79"/>
      <c r="B606" s="79"/>
      <c r="C606" s="85"/>
      <c r="D606" s="296"/>
      <c r="E606" s="296"/>
      <c r="F606" s="296"/>
      <c r="G606" s="296"/>
      <c r="H606" s="296"/>
      <c r="I606" s="296"/>
      <c r="J606" s="79"/>
    </row>
    <row r="607" ht="14.25" customHeight="1">
      <c r="A607" s="79"/>
      <c r="B607" s="79"/>
      <c r="C607" s="85"/>
      <c r="D607" s="296"/>
      <c r="E607" s="296"/>
      <c r="F607" s="296"/>
      <c r="G607" s="296"/>
      <c r="H607" s="296"/>
      <c r="I607" s="296"/>
      <c r="J607" s="79"/>
    </row>
    <row r="608" ht="14.25" customHeight="1">
      <c r="A608" s="79"/>
      <c r="B608" s="79"/>
      <c r="C608" s="85"/>
      <c r="D608" s="296"/>
      <c r="E608" s="296"/>
      <c r="F608" s="296"/>
      <c r="G608" s="296"/>
      <c r="H608" s="296"/>
      <c r="I608" s="296"/>
      <c r="J608" s="79"/>
    </row>
    <row r="609" ht="14.25" customHeight="1">
      <c r="A609" s="79"/>
      <c r="B609" s="79"/>
      <c r="C609" s="85"/>
      <c r="D609" s="296"/>
      <c r="E609" s="296"/>
      <c r="F609" s="296"/>
      <c r="G609" s="296"/>
      <c r="H609" s="296"/>
      <c r="I609" s="296"/>
      <c r="J609" s="79"/>
    </row>
    <row r="610" ht="14.25" customHeight="1">
      <c r="A610" s="79"/>
      <c r="B610" s="79"/>
      <c r="C610" s="85"/>
      <c r="D610" s="296"/>
      <c r="E610" s="296"/>
      <c r="F610" s="296"/>
      <c r="G610" s="296"/>
      <c r="H610" s="296"/>
      <c r="I610" s="296"/>
      <c r="J610" s="79"/>
    </row>
    <row r="611" ht="14.25" customHeight="1">
      <c r="A611" s="79"/>
      <c r="B611" s="79"/>
      <c r="C611" s="85"/>
      <c r="D611" s="296"/>
      <c r="E611" s="296"/>
      <c r="F611" s="296"/>
      <c r="G611" s="296"/>
      <c r="H611" s="296"/>
      <c r="I611" s="296"/>
      <c r="J611" s="79"/>
    </row>
    <row r="612" ht="14.25" customHeight="1">
      <c r="A612" s="79"/>
      <c r="B612" s="79"/>
      <c r="C612" s="85"/>
      <c r="D612" s="296"/>
      <c r="E612" s="296"/>
      <c r="F612" s="296"/>
      <c r="G612" s="296"/>
      <c r="H612" s="296"/>
      <c r="I612" s="296"/>
      <c r="J612" s="79"/>
    </row>
    <row r="613" ht="14.25" customHeight="1">
      <c r="A613" s="79"/>
      <c r="B613" s="79"/>
      <c r="C613" s="85"/>
      <c r="D613" s="296"/>
      <c r="E613" s="296"/>
      <c r="F613" s="296"/>
      <c r="G613" s="296"/>
      <c r="H613" s="296"/>
      <c r="I613" s="296"/>
      <c r="J613" s="79"/>
    </row>
    <row r="614" ht="14.25" customHeight="1">
      <c r="A614" s="79"/>
      <c r="B614" s="79"/>
      <c r="C614" s="85"/>
      <c r="D614" s="296"/>
      <c r="E614" s="296"/>
      <c r="F614" s="296"/>
      <c r="G614" s="296"/>
      <c r="H614" s="296"/>
      <c r="I614" s="296"/>
      <c r="J614" s="79"/>
    </row>
    <row r="615" ht="14.25" customHeight="1">
      <c r="A615" s="79"/>
      <c r="B615" s="79"/>
      <c r="C615" s="85"/>
      <c r="D615" s="296"/>
      <c r="E615" s="296"/>
      <c r="F615" s="296"/>
      <c r="G615" s="296"/>
      <c r="H615" s="296"/>
      <c r="I615" s="296"/>
      <c r="J615" s="79"/>
    </row>
    <row r="616" ht="14.25" customHeight="1">
      <c r="A616" s="79"/>
      <c r="B616" s="79"/>
      <c r="C616" s="85"/>
      <c r="D616" s="296"/>
      <c r="E616" s="296"/>
      <c r="F616" s="296"/>
      <c r="G616" s="296"/>
      <c r="H616" s="296"/>
      <c r="I616" s="296"/>
      <c r="J616" s="79"/>
    </row>
    <row r="617" ht="14.25" customHeight="1">
      <c r="A617" s="79"/>
      <c r="B617" s="79"/>
      <c r="C617" s="85"/>
      <c r="D617" s="296"/>
      <c r="E617" s="296"/>
      <c r="F617" s="296"/>
      <c r="G617" s="296"/>
      <c r="H617" s="296"/>
      <c r="I617" s="296"/>
      <c r="J617" s="79"/>
    </row>
    <row r="618" ht="14.25" customHeight="1">
      <c r="A618" s="79"/>
      <c r="B618" s="79"/>
      <c r="C618" s="85"/>
      <c r="D618" s="296"/>
      <c r="E618" s="296"/>
      <c r="F618" s="296"/>
      <c r="G618" s="296"/>
      <c r="H618" s="296"/>
      <c r="I618" s="296"/>
      <c r="J618" s="79"/>
    </row>
    <row r="619" ht="14.25" customHeight="1">
      <c r="A619" s="79"/>
      <c r="B619" s="79"/>
      <c r="C619" s="85"/>
      <c r="D619" s="296"/>
      <c r="E619" s="296"/>
      <c r="F619" s="296"/>
      <c r="G619" s="296"/>
      <c r="H619" s="296"/>
      <c r="I619" s="296"/>
      <c r="J619" s="79"/>
    </row>
    <row r="620" ht="14.25" customHeight="1">
      <c r="A620" s="79"/>
      <c r="B620" s="79"/>
      <c r="C620" s="85"/>
      <c r="D620" s="296"/>
      <c r="E620" s="296"/>
      <c r="F620" s="296"/>
      <c r="G620" s="296"/>
      <c r="H620" s="296"/>
      <c r="I620" s="296"/>
      <c r="J620" s="79"/>
    </row>
    <row r="621" ht="14.25" customHeight="1">
      <c r="A621" s="79"/>
      <c r="B621" s="79"/>
      <c r="C621" s="85"/>
      <c r="D621" s="296"/>
      <c r="E621" s="296"/>
      <c r="F621" s="296"/>
      <c r="G621" s="296"/>
      <c r="H621" s="296"/>
      <c r="I621" s="296"/>
      <c r="J621" s="79"/>
    </row>
    <row r="622" ht="14.25" customHeight="1">
      <c r="A622" s="79"/>
      <c r="B622" s="79"/>
      <c r="C622" s="85"/>
      <c r="D622" s="296"/>
      <c r="E622" s="296"/>
      <c r="F622" s="296"/>
      <c r="G622" s="296"/>
      <c r="H622" s="296"/>
      <c r="I622" s="296"/>
      <c r="J622" s="79"/>
    </row>
    <row r="623" ht="14.25" customHeight="1">
      <c r="A623" s="79"/>
      <c r="B623" s="79"/>
      <c r="C623" s="85"/>
      <c r="D623" s="296"/>
      <c r="E623" s="296"/>
      <c r="F623" s="296"/>
      <c r="G623" s="296"/>
      <c r="H623" s="296"/>
      <c r="I623" s="296"/>
      <c r="J623" s="79"/>
    </row>
    <row r="624" ht="14.25" customHeight="1">
      <c r="A624" s="79"/>
      <c r="B624" s="79"/>
      <c r="C624" s="85"/>
      <c r="D624" s="296"/>
      <c r="E624" s="296"/>
      <c r="F624" s="296"/>
      <c r="G624" s="296"/>
      <c r="H624" s="296"/>
      <c r="I624" s="296"/>
      <c r="J624" s="79"/>
    </row>
    <row r="625" ht="14.25" customHeight="1">
      <c r="A625" s="79"/>
      <c r="B625" s="79"/>
      <c r="C625" s="85"/>
      <c r="D625" s="296"/>
      <c r="E625" s="296"/>
      <c r="F625" s="296"/>
      <c r="G625" s="296"/>
      <c r="H625" s="296"/>
      <c r="I625" s="296"/>
      <c r="J625" s="79"/>
    </row>
    <row r="626" ht="14.25" customHeight="1">
      <c r="A626" s="79"/>
      <c r="B626" s="79"/>
      <c r="C626" s="85"/>
      <c r="D626" s="296"/>
      <c r="E626" s="296"/>
      <c r="F626" s="296"/>
      <c r="G626" s="296"/>
      <c r="H626" s="296"/>
      <c r="I626" s="296"/>
      <c r="J626" s="79"/>
    </row>
    <row r="627" ht="14.25" customHeight="1">
      <c r="A627" s="79"/>
      <c r="B627" s="79"/>
      <c r="C627" s="85"/>
      <c r="D627" s="296"/>
      <c r="E627" s="296"/>
      <c r="F627" s="296"/>
      <c r="G627" s="296"/>
      <c r="H627" s="296"/>
      <c r="I627" s="296"/>
      <c r="J627" s="79"/>
    </row>
    <row r="628" ht="14.25" customHeight="1">
      <c r="A628" s="79"/>
      <c r="B628" s="79"/>
      <c r="C628" s="85"/>
      <c r="D628" s="296"/>
      <c r="E628" s="296"/>
      <c r="F628" s="296"/>
      <c r="G628" s="296"/>
      <c r="H628" s="296"/>
      <c r="I628" s="296"/>
      <c r="J628" s="79"/>
    </row>
    <row r="629" ht="14.25" customHeight="1">
      <c r="A629" s="79"/>
      <c r="B629" s="79"/>
      <c r="C629" s="85"/>
      <c r="D629" s="296"/>
      <c r="E629" s="296"/>
      <c r="F629" s="296"/>
      <c r="G629" s="296"/>
      <c r="H629" s="296"/>
      <c r="I629" s="296"/>
      <c r="J629" s="79"/>
    </row>
    <row r="630" ht="14.25" customHeight="1">
      <c r="A630" s="79"/>
      <c r="B630" s="79"/>
      <c r="C630" s="85"/>
      <c r="D630" s="296"/>
      <c r="E630" s="296"/>
      <c r="F630" s="296"/>
      <c r="G630" s="296"/>
      <c r="H630" s="296"/>
      <c r="I630" s="296"/>
      <c r="J630" s="79"/>
    </row>
    <row r="631" ht="14.25" customHeight="1">
      <c r="A631" s="79"/>
      <c r="B631" s="79"/>
      <c r="C631" s="85"/>
      <c r="D631" s="296"/>
      <c r="E631" s="296"/>
      <c r="F631" s="296"/>
      <c r="G631" s="296"/>
      <c r="H631" s="296"/>
      <c r="I631" s="296"/>
      <c r="J631" s="79"/>
    </row>
    <row r="632" ht="14.25" customHeight="1">
      <c r="A632" s="79"/>
      <c r="B632" s="79"/>
      <c r="C632" s="85"/>
      <c r="D632" s="296"/>
      <c r="E632" s="296"/>
      <c r="F632" s="296"/>
      <c r="G632" s="296"/>
      <c r="H632" s="296"/>
      <c r="I632" s="296"/>
      <c r="J632" s="79"/>
    </row>
    <row r="633" ht="14.25" customHeight="1">
      <c r="A633" s="79"/>
      <c r="B633" s="79"/>
      <c r="C633" s="85"/>
      <c r="D633" s="296"/>
      <c r="E633" s="296"/>
      <c r="F633" s="296"/>
      <c r="G633" s="296"/>
      <c r="H633" s="296"/>
      <c r="I633" s="296"/>
      <c r="J633" s="79"/>
    </row>
    <row r="634" ht="14.25" customHeight="1">
      <c r="A634" s="79"/>
      <c r="B634" s="79"/>
      <c r="C634" s="85"/>
      <c r="D634" s="296"/>
      <c r="E634" s="296"/>
      <c r="F634" s="296"/>
      <c r="G634" s="296"/>
      <c r="H634" s="296"/>
      <c r="I634" s="296"/>
      <c r="J634" s="79"/>
    </row>
    <row r="635" ht="14.25" customHeight="1">
      <c r="A635" s="79"/>
      <c r="B635" s="79"/>
      <c r="C635" s="85"/>
      <c r="D635" s="296"/>
      <c r="E635" s="296"/>
      <c r="F635" s="296"/>
      <c r="G635" s="296"/>
      <c r="H635" s="296"/>
      <c r="I635" s="296"/>
      <c r="J635" s="79"/>
    </row>
    <row r="636" ht="14.25" customHeight="1">
      <c r="A636" s="79"/>
      <c r="B636" s="79"/>
      <c r="C636" s="85"/>
      <c r="D636" s="296"/>
      <c r="E636" s="296"/>
      <c r="F636" s="296"/>
      <c r="G636" s="296"/>
      <c r="H636" s="296"/>
      <c r="I636" s="296"/>
      <c r="J636" s="79"/>
    </row>
    <row r="637" ht="14.25" customHeight="1">
      <c r="A637" s="79"/>
      <c r="B637" s="79"/>
      <c r="C637" s="85"/>
      <c r="D637" s="296"/>
      <c r="E637" s="296"/>
      <c r="F637" s="296"/>
      <c r="G637" s="296"/>
      <c r="H637" s="296"/>
      <c r="I637" s="296"/>
      <c r="J637" s="79"/>
    </row>
    <row r="638" ht="14.25" customHeight="1">
      <c r="A638" s="79"/>
      <c r="B638" s="79"/>
      <c r="C638" s="85"/>
      <c r="D638" s="296"/>
      <c r="E638" s="296"/>
      <c r="F638" s="296"/>
      <c r="G638" s="296"/>
      <c r="H638" s="296"/>
      <c r="I638" s="296"/>
      <c r="J638" s="79"/>
    </row>
    <row r="639" ht="14.25" customHeight="1">
      <c r="A639" s="79"/>
      <c r="B639" s="79"/>
      <c r="C639" s="85"/>
      <c r="D639" s="296"/>
      <c r="E639" s="296"/>
      <c r="F639" s="296"/>
      <c r="G639" s="296"/>
      <c r="H639" s="296"/>
      <c r="I639" s="296"/>
      <c r="J639" s="79"/>
    </row>
    <row r="640" ht="14.25" customHeight="1">
      <c r="A640" s="79"/>
      <c r="B640" s="79"/>
      <c r="C640" s="85"/>
      <c r="D640" s="296"/>
      <c r="E640" s="296"/>
      <c r="F640" s="296"/>
      <c r="G640" s="296"/>
      <c r="H640" s="296"/>
      <c r="I640" s="296"/>
      <c r="J640" s="79"/>
    </row>
    <row r="641" ht="14.25" customHeight="1">
      <c r="A641" s="79"/>
      <c r="B641" s="79"/>
      <c r="C641" s="85"/>
      <c r="D641" s="296"/>
      <c r="E641" s="296"/>
      <c r="F641" s="296"/>
      <c r="G641" s="296"/>
      <c r="H641" s="296"/>
      <c r="I641" s="296"/>
      <c r="J641" s="79"/>
    </row>
    <row r="642" ht="14.25" customHeight="1">
      <c r="A642" s="79"/>
      <c r="B642" s="79"/>
      <c r="C642" s="85"/>
      <c r="D642" s="296"/>
      <c r="E642" s="296"/>
      <c r="F642" s="296"/>
      <c r="G642" s="296"/>
      <c r="H642" s="296"/>
      <c r="I642" s="296"/>
      <c r="J642" s="79"/>
    </row>
    <row r="643" ht="14.25" customHeight="1">
      <c r="A643" s="79"/>
      <c r="B643" s="79"/>
      <c r="C643" s="85"/>
      <c r="D643" s="296"/>
      <c r="E643" s="296"/>
      <c r="F643" s="296"/>
      <c r="G643" s="296"/>
      <c r="H643" s="296"/>
      <c r="I643" s="296"/>
      <c r="J643" s="79"/>
    </row>
    <row r="644" ht="14.25" customHeight="1">
      <c r="A644" s="79"/>
      <c r="B644" s="79"/>
      <c r="C644" s="85"/>
      <c r="D644" s="296"/>
      <c r="E644" s="296"/>
      <c r="F644" s="296"/>
      <c r="G644" s="296"/>
      <c r="H644" s="296"/>
      <c r="I644" s="296"/>
      <c r="J644" s="79"/>
    </row>
    <row r="645" ht="14.25" customHeight="1">
      <c r="A645" s="79"/>
      <c r="B645" s="79"/>
      <c r="C645" s="85"/>
      <c r="D645" s="296"/>
      <c r="E645" s="296"/>
      <c r="F645" s="296"/>
      <c r="G645" s="296"/>
      <c r="H645" s="296"/>
      <c r="I645" s="296"/>
      <c r="J645" s="79"/>
    </row>
    <row r="646" ht="14.25" customHeight="1">
      <c r="A646" s="79"/>
      <c r="B646" s="79"/>
      <c r="C646" s="85"/>
      <c r="D646" s="296"/>
      <c r="E646" s="296"/>
      <c r="F646" s="296"/>
      <c r="G646" s="296"/>
      <c r="H646" s="296"/>
      <c r="I646" s="296"/>
      <c r="J646" s="79"/>
    </row>
    <row r="647" ht="14.25" customHeight="1">
      <c r="A647" s="79"/>
      <c r="B647" s="79"/>
      <c r="C647" s="85"/>
      <c r="D647" s="296"/>
      <c r="E647" s="296"/>
      <c r="F647" s="296"/>
      <c r="G647" s="296"/>
      <c r="H647" s="296"/>
      <c r="I647" s="296"/>
      <c r="J647" s="79"/>
    </row>
    <row r="648" ht="14.25" customHeight="1">
      <c r="A648" s="79"/>
      <c r="B648" s="79"/>
      <c r="C648" s="85"/>
      <c r="D648" s="296"/>
      <c r="E648" s="296"/>
      <c r="F648" s="296"/>
      <c r="G648" s="296"/>
      <c r="H648" s="296"/>
      <c r="I648" s="296"/>
      <c r="J648" s="79"/>
    </row>
    <row r="649" ht="14.25" customHeight="1">
      <c r="A649" s="79"/>
      <c r="B649" s="79"/>
      <c r="C649" s="85"/>
      <c r="D649" s="296"/>
      <c r="E649" s="296"/>
      <c r="F649" s="296"/>
      <c r="G649" s="296"/>
      <c r="H649" s="296"/>
      <c r="I649" s="296"/>
      <c r="J649" s="79"/>
    </row>
    <row r="650" ht="14.25" customHeight="1">
      <c r="A650" s="79"/>
      <c r="B650" s="79"/>
      <c r="C650" s="85"/>
      <c r="D650" s="296"/>
      <c r="E650" s="296"/>
      <c r="F650" s="296"/>
      <c r="G650" s="296"/>
      <c r="H650" s="296"/>
      <c r="I650" s="296"/>
      <c r="J650" s="79"/>
    </row>
    <row r="651" ht="14.25" customHeight="1">
      <c r="A651" s="79"/>
      <c r="B651" s="79"/>
      <c r="C651" s="85"/>
      <c r="D651" s="296"/>
      <c r="E651" s="296"/>
      <c r="F651" s="296"/>
      <c r="G651" s="296"/>
      <c r="H651" s="296"/>
      <c r="I651" s="296"/>
      <c r="J651" s="79"/>
    </row>
    <row r="652" ht="14.25" customHeight="1">
      <c r="A652" s="79"/>
      <c r="B652" s="79"/>
      <c r="C652" s="85"/>
      <c r="D652" s="296"/>
      <c r="E652" s="296"/>
      <c r="F652" s="296"/>
      <c r="G652" s="296"/>
      <c r="H652" s="296"/>
      <c r="I652" s="296"/>
      <c r="J652" s="79"/>
    </row>
    <row r="653" ht="14.25" customHeight="1">
      <c r="A653" s="79"/>
      <c r="B653" s="79"/>
      <c r="C653" s="85"/>
      <c r="D653" s="296"/>
      <c r="E653" s="296"/>
      <c r="F653" s="296"/>
      <c r="G653" s="296"/>
      <c r="H653" s="296"/>
      <c r="I653" s="296"/>
      <c r="J653" s="79"/>
    </row>
    <row r="654" ht="14.25" customHeight="1">
      <c r="A654" s="79"/>
      <c r="B654" s="79"/>
      <c r="C654" s="85"/>
      <c r="D654" s="296"/>
      <c r="E654" s="296"/>
      <c r="F654" s="296"/>
      <c r="G654" s="296"/>
      <c r="H654" s="296"/>
      <c r="I654" s="296"/>
      <c r="J654" s="79"/>
    </row>
    <row r="655" ht="14.25" customHeight="1">
      <c r="A655" s="79"/>
      <c r="B655" s="79"/>
      <c r="C655" s="85"/>
      <c r="D655" s="296"/>
      <c r="E655" s="296"/>
      <c r="F655" s="296"/>
      <c r="G655" s="296"/>
      <c r="H655" s="296"/>
      <c r="I655" s="296"/>
      <c r="J655" s="79"/>
    </row>
    <row r="656" ht="14.25" customHeight="1">
      <c r="A656" s="79"/>
      <c r="B656" s="79"/>
      <c r="C656" s="85"/>
      <c r="D656" s="296"/>
      <c r="E656" s="296"/>
      <c r="F656" s="296"/>
      <c r="G656" s="296"/>
      <c r="H656" s="296"/>
      <c r="I656" s="296"/>
      <c r="J656" s="79"/>
    </row>
    <row r="657" ht="14.25" customHeight="1">
      <c r="A657" s="79"/>
      <c r="B657" s="79"/>
      <c r="C657" s="85"/>
      <c r="D657" s="296"/>
      <c r="E657" s="296"/>
      <c r="F657" s="296"/>
      <c r="G657" s="296"/>
      <c r="H657" s="296"/>
      <c r="I657" s="296"/>
      <c r="J657" s="79"/>
    </row>
    <row r="658" ht="14.25" customHeight="1">
      <c r="A658" s="79"/>
      <c r="B658" s="79"/>
      <c r="C658" s="85"/>
      <c r="D658" s="296"/>
      <c r="E658" s="296"/>
      <c r="F658" s="296"/>
      <c r="G658" s="296"/>
      <c r="H658" s="296"/>
      <c r="I658" s="296"/>
      <c r="J658" s="79"/>
    </row>
    <row r="659" ht="14.25" customHeight="1">
      <c r="A659" s="79"/>
      <c r="B659" s="79"/>
      <c r="C659" s="85"/>
      <c r="D659" s="296"/>
      <c r="E659" s="296"/>
      <c r="F659" s="296"/>
      <c r="G659" s="296"/>
      <c r="H659" s="296"/>
      <c r="I659" s="296"/>
      <c r="J659" s="79"/>
    </row>
    <row r="660" ht="14.25" customHeight="1">
      <c r="A660" s="79"/>
      <c r="B660" s="79"/>
      <c r="C660" s="85"/>
      <c r="D660" s="296"/>
      <c r="E660" s="296"/>
      <c r="F660" s="296"/>
      <c r="G660" s="296"/>
      <c r="H660" s="296"/>
      <c r="I660" s="296"/>
      <c r="J660" s="79"/>
    </row>
    <row r="661" ht="14.25" customHeight="1">
      <c r="A661" s="79"/>
      <c r="B661" s="79"/>
      <c r="C661" s="85"/>
      <c r="D661" s="296"/>
      <c r="E661" s="296"/>
      <c r="F661" s="296"/>
      <c r="G661" s="296"/>
      <c r="H661" s="296"/>
      <c r="I661" s="296"/>
      <c r="J661" s="79"/>
    </row>
    <row r="662" ht="14.25" customHeight="1">
      <c r="A662" s="79"/>
      <c r="B662" s="79"/>
      <c r="C662" s="85"/>
      <c r="D662" s="296"/>
      <c r="E662" s="296"/>
      <c r="F662" s="296"/>
      <c r="G662" s="296"/>
      <c r="H662" s="296"/>
      <c r="I662" s="296"/>
      <c r="J662" s="79"/>
    </row>
    <row r="663" ht="14.25" customHeight="1">
      <c r="A663" s="79"/>
      <c r="B663" s="79"/>
      <c r="C663" s="85"/>
      <c r="D663" s="296"/>
      <c r="E663" s="296"/>
      <c r="F663" s="296"/>
      <c r="G663" s="296"/>
      <c r="H663" s="296"/>
      <c r="I663" s="296"/>
      <c r="J663" s="79"/>
    </row>
    <row r="664" ht="14.25" customHeight="1">
      <c r="A664" s="79"/>
      <c r="B664" s="79"/>
      <c r="C664" s="85"/>
      <c r="D664" s="296"/>
      <c r="E664" s="296"/>
      <c r="F664" s="296"/>
      <c r="G664" s="296"/>
      <c r="H664" s="296"/>
      <c r="I664" s="296"/>
      <c r="J664" s="79"/>
    </row>
    <row r="665" ht="14.25" customHeight="1">
      <c r="A665" s="79"/>
      <c r="B665" s="79"/>
      <c r="C665" s="85"/>
      <c r="D665" s="296"/>
      <c r="E665" s="296"/>
      <c r="F665" s="296"/>
      <c r="G665" s="296"/>
      <c r="H665" s="296"/>
      <c r="I665" s="296"/>
      <c r="J665" s="79"/>
    </row>
    <row r="666" ht="14.25" customHeight="1">
      <c r="A666" s="79"/>
      <c r="B666" s="79"/>
      <c r="C666" s="85"/>
      <c r="D666" s="296"/>
      <c r="E666" s="296"/>
      <c r="F666" s="296"/>
      <c r="G666" s="296"/>
      <c r="H666" s="296"/>
      <c r="I666" s="296"/>
      <c r="J666" s="79"/>
    </row>
    <row r="667" ht="14.25" customHeight="1">
      <c r="A667" s="79"/>
      <c r="B667" s="79"/>
      <c r="C667" s="85"/>
      <c r="D667" s="296"/>
      <c r="E667" s="296"/>
      <c r="F667" s="296"/>
      <c r="G667" s="296"/>
      <c r="H667" s="296"/>
      <c r="I667" s="296"/>
      <c r="J667" s="79"/>
    </row>
    <row r="668" ht="14.25" customHeight="1">
      <c r="A668" s="79"/>
      <c r="B668" s="79"/>
      <c r="C668" s="85"/>
      <c r="D668" s="296"/>
      <c r="E668" s="296"/>
      <c r="F668" s="296"/>
      <c r="G668" s="296"/>
      <c r="H668" s="296"/>
      <c r="I668" s="296"/>
      <c r="J668" s="79"/>
    </row>
    <row r="669" ht="14.25" customHeight="1">
      <c r="A669" s="79"/>
      <c r="B669" s="79"/>
      <c r="C669" s="85"/>
      <c r="D669" s="296"/>
      <c r="E669" s="296"/>
      <c r="F669" s="296"/>
      <c r="G669" s="296"/>
      <c r="H669" s="296"/>
      <c r="I669" s="296"/>
      <c r="J669" s="79"/>
    </row>
    <row r="670" ht="14.25" customHeight="1">
      <c r="A670" s="79"/>
      <c r="B670" s="79"/>
      <c r="C670" s="85"/>
      <c r="D670" s="296"/>
      <c r="E670" s="296"/>
      <c r="F670" s="296"/>
      <c r="G670" s="296"/>
      <c r="H670" s="296"/>
      <c r="I670" s="296"/>
      <c r="J670" s="79"/>
    </row>
    <row r="671" ht="14.25" customHeight="1">
      <c r="A671" s="79"/>
      <c r="B671" s="79"/>
      <c r="C671" s="85"/>
      <c r="D671" s="296"/>
      <c r="E671" s="296"/>
      <c r="F671" s="296"/>
      <c r="G671" s="296"/>
      <c r="H671" s="296"/>
      <c r="I671" s="296"/>
      <c r="J671" s="79"/>
    </row>
    <row r="672" ht="14.25" customHeight="1">
      <c r="A672" s="79"/>
      <c r="B672" s="79"/>
      <c r="C672" s="85"/>
      <c r="D672" s="296"/>
      <c r="E672" s="296"/>
      <c r="F672" s="296"/>
      <c r="G672" s="296"/>
      <c r="H672" s="296"/>
      <c r="I672" s="296"/>
      <c r="J672" s="79"/>
    </row>
    <row r="673" ht="14.25" customHeight="1">
      <c r="A673" s="79"/>
      <c r="B673" s="79"/>
      <c r="C673" s="85"/>
      <c r="D673" s="296"/>
      <c r="E673" s="296"/>
      <c r="F673" s="296"/>
      <c r="G673" s="296"/>
      <c r="H673" s="296"/>
      <c r="I673" s="296"/>
      <c r="J673" s="79"/>
    </row>
    <row r="674" ht="14.25" customHeight="1">
      <c r="A674" s="79"/>
      <c r="B674" s="79"/>
      <c r="C674" s="85"/>
      <c r="D674" s="296"/>
      <c r="E674" s="296"/>
      <c r="F674" s="296"/>
      <c r="G674" s="296"/>
      <c r="H674" s="296"/>
      <c r="I674" s="296"/>
      <c r="J674" s="79"/>
    </row>
    <row r="675" ht="14.25" customHeight="1">
      <c r="A675" s="79"/>
      <c r="B675" s="79"/>
      <c r="C675" s="85"/>
      <c r="D675" s="296"/>
      <c r="E675" s="296"/>
      <c r="F675" s="296"/>
      <c r="G675" s="296"/>
      <c r="H675" s="296"/>
      <c r="I675" s="296"/>
      <c r="J675" s="79"/>
    </row>
    <row r="676" ht="14.25" customHeight="1">
      <c r="A676" s="79"/>
      <c r="B676" s="79"/>
      <c r="C676" s="85"/>
      <c r="D676" s="296"/>
      <c r="E676" s="296"/>
      <c r="F676" s="296"/>
      <c r="G676" s="296"/>
      <c r="H676" s="296"/>
      <c r="I676" s="296"/>
      <c r="J676" s="79"/>
    </row>
    <row r="677" ht="14.25" customHeight="1">
      <c r="A677" s="79"/>
      <c r="B677" s="79"/>
      <c r="C677" s="85"/>
      <c r="D677" s="296"/>
      <c r="E677" s="296"/>
      <c r="F677" s="296"/>
      <c r="G677" s="296"/>
      <c r="H677" s="296"/>
      <c r="I677" s="296"/>
      <c r="J677" s="79"/>
    </row>
    <row r="678" ht="14.25" customHeight="1">
      <c r="A678" s="79"/>
      <c r="B678" s="79"/>
      <c r="C678" s="85"/>
      <c r="D678" s="296"/>
      <c r="E678" s="296"/>
      <c r="F678" s="296"/>
      <c r="G678" s="296"/>
      <c r="H678" s="296"/>
      <c r="I678" s="296"/>
      <c r="J678" s="79"/>
    </row>
    <row r="679" ht="14.25" customHeight="1">
      <c r="A679" s="79"/>
      <c r="B679" s="79"/>
      <c r="C679" s="85"/>
      <c r="D679" s="296"/>
      <c r="E679" s="296"/>
      <c r="F679" s="296"/>
      <c r="G679" s="296"/>
      <c r="H679" s="296"/>
      <c r="I679" s="296"/>
      <c r="J679" s="79"/>
    </row>
    <row r="680" ht="14.25" customHeight="1">
      <c r="A680" s="79"/>
      <c r="B680" s="79"/>
      <c r="C680" s="85"/>
      <c r="D680" s="296"/>
      <c r="E680" s="296"/>
      <c r="F680" s="296"/>
      <c r="G680" s="296"/>
      <c r="H680" s="296"/>
      <c r="I680" s="296"/>
      <c r="J680" s="79"/>
    </row>
    <row r="681" ht="14.25" customHeight="1">
      <c r="A681" s="79"/>
      <c r="B681" s="79"/>
      <c r="C681" s="85"/>
      <c r="D681" s="296"/>
      <c r="E681" s="296"/>
      <c r="F681" s="296"/>
      <c r="G681" s="296"/>
      <c r="H681" s="296"/>
      <c r="I681" s="296"/>
      <c r="J681" s="79"/>
    </row>
    <row r="682" ht="14.25" customHeight="1">
      <c r="A682" s="79"/>
      <c r="B682" s="79"/>
      <c r="C682" s="85"/>
      <c r="D682" s="296"/>
      <c r="E682" s="296"/>
      <c r="F682" s="296"/>
      <c r="G682" s="296"/>
      <c r="H682" s="296"/>
      <c r="I682" s="296"/>
      <c r="J682" s="79"/>
    </row>
    <row r="683" ht="14.25" customHeight="1">
      <c r="A683" s="79"/>
      <c r="B683" s="79"/>
      <c r="C683" s="85"/>
      <c r="D683" s="296"/>
      <c r="E683" s="296"/>
      <c r="F683" s="296"/>
      <c r="G683" s="296"/>
      <c r="H683" s="296"/>
      <c r="I683" s="296"/>
      <c r="J683" s="79"/>
    </row>
    <row r="684" ht="14.25" customHeight="1">
      <c r="A684" s="79"/>
      <c r="B684" s="79"/>
      <c r="C684" s="85"/>
      <c r="D684" s="296"/>
      <c r="E684" s="296"/>
      <c r="F684" s="296"/>
      <c r="G684" s="296"/>
      <c r="H684" s="296"/>
      <c r="I684" s="296"/>
      <c r="J684" s="79"/>
    </row>
    <row r="685" ht="14.25" customHeight="1">
      <c r="A685" s="79"/>
      <c r="B685" s="79"/>
      <c r="C685" s="85"/>
      <c r="D685" s="296"/>
      <c r="E685" s="296"/>
      <c r="F685" s="296"/>
      <c r="G685" s="296"/>
      <c r="H685" s="296"/>
      <c r="I685" s="296"/>
      <c r="J685" s="79"/>
    </row>
    <row r="686" ht="14.25" customHeight="1">
      <c r="A686" s="79"/>
      <c r="B686" s="79"/>
      <c r="C686" s="85"/>
      <c r="D686" s="296"/>
      <c r="E686" s="296"/>
      <c r="F686" s="296"/>
      <c r="G686" s="296"/>
      <c r="H686" s="296"/>
      <c r="I686" s="296"/>
      <c r="J686" s="79"/>
    </row>
    <row r="687" ht="14.25" customHeight="1">
      <c r="A687" s="79"/>
      <c r="B687" s="79"/>
      <c r="C687" s="85"/>
      <c r="D687" s="296"/>
      <c r="E687" s="296"/>
      <c r="F687" s="296"/>
      <c r="G687" s="296"/>
      <c r="H687" s="296"/>
      <c r="I687" s="296"/>
      <c r="J687" s="79"/>
    </row>
    <row r="688" ht="14.25" customHeight="1">
      <c r="A688" s="79"/>
      <c r="B688" s="79"/>
      <c r="C688" s="85"/>
      <c r="D688" s="296"/>
      <c r="E688" s="296"/>
      <c r="F688" s="296"/>
      <c r="G688" s="296"/>
      <c r="H688" s="296"/>
      <c r="I688" s="296"/>
      <c r="J688" s="79"/>
    </row>
    <row r="689" ht="14.25" customHeight="1">
      <c r="A689" s="79"/>
      <c r="B689" s="79"/>
      <c r="C689" s="85"/>
      <c r="D689" s="296"/>
      <c r="E689" s="296"/>
      <c r="F689" s="296"/>
      <c r="G689" s="296"/>
      <c r="H689" s="296"/>
      <c r="I689" s="296"/>
      <c r="J689" s="79"/>
    </row>
    <row r="690" ht="14.25" customHeight="1">
      <c r="A690" s="79"/>
      <c r="B690" s="79"/>
      <c r="C690" s="85"/>
      <c r="D690" s="296"/>
      <c r="E690" s="296"/>
      <c r="F690" s="296"/>
      <c r="G690" s="296"/>
      <c r="H690" s="296"/>
      <c r="I690" s="296"/>
      <c r="J690" s="79"/>
    </row>
    <row r="691" ht="14.25" customHeight="1">
      <c r="A691" s="79"/>
      <c r="B691" s="79"/>
      <c r="C691" s="85"/>
      <c r="D691" s="296"/>
      <c r="E691" s="296"/>
      <c r="F691" s="296"/>
      <c r="G691" s="296"/>
      <c r="H691" s="296"/>
      <c r="I691" s="296"/>
      <c r="J691" s="79"/>
    </row>
    <row r="692" ht="14.25" customHeight="1">
      <c r="A692" s="79"/>
      <c r="B692" s="79"/>
      <c r="C692" s="85"/>
      <c r="D692" s="296"/>
      <c r="E692" s="296"/>
      <c r="F692" s="296"/>
      <c r="G692" s="296"/>
      <c r="H692" s="296"/>
      <c r="I692" s="296"/>
      <c r="J692" s="79"/>
    </row>
    <row r="693" ht="14.25" customHeight="1">
      <c r="A693" s="79"/>
      <c r="B693" s="79"/>
      <c r="C693" s="85"/>
      <c r="D693" s="296"/>
      <c r="E693" s="296"/>
      <c r="F693" s="296"/>
      <c r="G693" s="296"/>
      <c r="H693" s="296"/>
      <c r="I693" s="296"/>
      <c r="J693" s="79"/>
    </row>
    <row r="694" ht="14.25" customHeight="1">
      <c r="A694" s="79"/>
      <c r="B694" s="79"/>
      <c r="C694" s="85"/>
      <c r="D694" s="296"/>
      <c r="E694" s="296"/>
      <c r="F694" s="296"/>
      <c r="G694" s="296"/>
      <c r="H694" s="296"/>
      <c r="I694" s="296"/>
      <c r="J694" s="79"/>
    </row>
    <row r="695" ht="14.25" customHeight="1">
      <c r="A695" s="79"/>
      <c r="B695" s="79"/>
      <c r="C695" s="85"/>
      <c r="D695" s="296"/>
      <c r="E695" s="296"/>
      <c r="F695" s="296"/>
      <c r="G695" s="296"/>
      <c r="H695" s="296"/>
      <c r="I695" s="296"/>
      <c r="J695" s="79"/>
    </row>
    <row r="696" ht="14.25" customHeight="1">
      <c r="A696" s="79"/>
      <c r="B696" s="79"/>
      <c r="C696" s="85"/>
      <c r="D696" s="296"/>
      <c r="E696" s="296"/>
      <c r="F696" s="296"/>
      <c r="G696" s="296"/>
      <c r="H696" s="296"/>
      <c r="I696" s="296"/>
      <c r="J696" s="79"/>
    </row>
    <row r="697" ht="14.25" customHeight="1">
      <c r="A697" s="79"/>
      <c r="B697" s="79"/>
      <c r="C697" s="85"/>
      <c r="D697" s="296"/>
      <c r="E697" s="296"/>
      <c r="F697" s="296"/>
      <c r="G697" s="296"/>
      <c r="H697" s="296"/>
      <c r="I697" s="296"/>
      <c r="J697" s="79"/>
    </row>
    <row r="698" ht="14.25" customHeight="1">
      <c r="A698" s="79"/>
      <c r="B698" s="79"/>
      <c r="C698" s="85"/>
      <c r="D698" s="296"/>
      <c r="E698" s="296"/>
      <c r="F698" s="296"/>
      <c r="G698" s="296"/>
      <c r="H698" s="296"/>
      <c r="I698" s="296"/>
      <c r="J698" s="79"/>
    </row>
    <row r="699" ht="14.25" customHeight="1">
      <c r="A699" s="79"/>
      <c r="B699" s="79"/>
      <c r="C699" s="85"/>
      <c r="D699" s="296"/>
      <c r="E699" s="296"/>
      <c r="F699" s="296"/>
      <c r="G699" s="296"/>
      <c r="H699" s="296"/>
      <c r="I699" s="296"/>
      <c r="J699" s="79"/>
    </row>
    <row r="700" ht="14.25" customHeight="1">
      <c r="A700" s="79"/>
      <c r="B700" s="79"/>
      <c r="C700" s="85"/>
      <c r="D700" s="296"/>
      <c r="E700" s="296"/>
      <c r="F700" s="296"/>
      <c r="G700" s="296"/>
      <c r="H700" s="296"/>
      <c r="I700" s="296"/>
      <c r="J700" s="79"/>
    </row>
    <row r="701" ht="14.25" customHeight="1">
      <c r="A701" s="79"/>
      <c r="B701" s="79"/>
      <c r="C701" s="85"/>
      <c r="D701" s="296"/>
      <c r="E701" s="296"/>
      <c r="F701" s="296"/>
      <c r="G701" s="296"/>
      <c r="H701" s="296"/>
      <c r="I701" s="296"/>
      <c r="J701" s="79"/>
    </row>
    <row r="702" ht="14.25" customHeight="1">
      <c r="A702" s="79"/>
      <c r="B702" s="79"/>
      <c r="C702" s="85"/>
      <c r="D702" s="296"/>
      <c r="E702" s="296"/>
      <c r="F702" s="296"/>
      <c r="G702" s="296"/>
      <c r="H702" s="296"/>
      <c r="I702" s="296"/>
      <c r="J702" s="79"/>
    </row>
    <row r="703" ht="14.25" customHeight="1">
      <c r="A703" s="79"/>
      <c r="B703" s="79"/>
      <c r="C703" s="85"/>
      <c r="D703" s="296"/>
      <c r="E703" s="296"/>
      <c r="F703" s="296"/>
      <c r="G703" s="296"/>
      <c r="H703" s="296"/>
      <c r="I703" s="296"/>
      <c r="J703" s="79"/>
    </row>
    <row r="704" ht="14.25" customHeight="1">
      <c r="A704" s="79"/>
      <c r="B704" s="79"/>
      <c r="C704" s="85"/>
      <c r="D704" s="296"/>
      <c r="E704" s="296"/>
      <c r="F704" s="296"/>
      <c r="G704" s="296"/>
      <c r="H704" s="296"/>
      <c r="I704" s="296"/>
      <c r="J704" s="79"/>
    </row>
    <row r="705" ht="14.25" customHeight="1">
      <c r="A705" s="79"/>
      <c r="B705" s="79"/>
      <c r="C705" s="85"/>
      <c r="D705" s="296"/>
      <c r="E705" s="296"/>
      <c r="F705" s="296"/>
      <c r="G705" s="296"/>
      <c r="H705" s="296"/>
      <c r="I705" s="296"/>
      <c r="J705" s="79"/>
    </row>
    <row r="706" ht="14.25" customHeight="1">
      <c r="A706" s="79"/>
      <c r="B706" s="79"/>
      <c r="C706" s="85"/>
      <c r="D706" s="296"/>
      <c r="E706" s="296"/>
      <c r="F706" s="296"/>
      <c r="G706" s="296"/>
      <c r="H706" s="296"/>
      <c r="I706" s="296"/>
      <c r="J706" s="79"/>
    </row>
    <row r="707" ht="14.25" customHeight="1">
      <c r="A707" s="79"/>
      <c r="B707" s="79"/>
      <c r="C707" s="85"/>
      <c r="D707" s="296"/>
      <c r="E707" s="296"/>
      <c r="F707" s="296"/>
      <c r="G707" s="296"/>
      <c r="H707" s="296"/>
      <c r="I707" s="296"/>
      <c r="J707" s="79"/>
    </row>
    <row r="708" ht="14.25" customHeight="1">
      <c r="A708" s="79"/>
      <c r="B708" s="79"/>
      <c r="C708" s="85"/>
      <c r="D708" s="296"/>
      <c r="E708" s="296"/>
      <c r="F708" s="296"/>
      <c r="G708" s="296"/>
      <c r="H708" s="296"/>
      <c r="I708" s="296"/>
      <c r="J708" s="79"/>
    </row>
    <row r="709" ht="14.25" customHeight="1">
      <c r="A709" s="79"/>
      <c r="B709" s="79"/>
      <c r="C709" s="85"/>
      <c r="D709" s="296"/>
      <c r="E709" s="296"/>
      <c r="F709" s="296"/>
      <c r="G709" s="296"/>
      <c r="H709" s="296"/>
      <c r="I709" s="296"/>
      <c r="J709" s="79"/>
    </row>
    <row r="710" ht="14.25" customHeight="1">
      <c r="A710" s="79"/>
      <c r="B710" s="79"/>
      <c r="C710" s="85"/>
      <c r="D710" s="296"/>
      <c r="E710" s="296"/>
      <c r="F710" s="296"/>
      <c r="G710" s="296"/>
      <c r="H710" s="296"/>
      <c r="I710" s="296"/>
      <c r="J710" s="79"/>
    </row>
    <row r="711" ht="14.25" customHeight="1">
      <c r="A711" s="79"/>
      <c r="B711" s="79"/>
      <c r="C711" s="85"/>
      <c r="D711" s="296"/>
      <c r="E711" s="296"/>
      <c r="F711" s="296"/>
      <c r="G711" s="296"/>
      <c r="H711" s="296"/>
      <c r="I711" s="296"/>
      <c r="J711" s="79"/>
    </row>
    <row r="712" ht="14.25" customHeight="1">
      <c r="A712" s="79"/>
      <c r="B712" s="79"/>
      <c r="C712" s="85"/>
      <c r="D712" s="296"/>
      <c r="E712" s="296"/>
      <c r="F712" s="296"/>
      <c r="G712" s="296"/>
      <c r="H712" s="296"/>
      <c r="I712" s="296"/>
      <c r="J712" s="79"/>
    </row>
    <row r="713" ht="14.25" customHeight="1">
      <c r="A713" s="79"/>
      <c r="B713" s="79"/>
      <c r="C713" s="85"/>
      <c r="D713" s="296"/>
      <c r="E713" s="296"/>
      <c r="F713" s="296"/>
      <c r="G713" s="296"/>
      <c r="H713" s="296"/>
      <c r="I713" s="296"/>
      <c r="J713" s="79"/>
    </row>
    <row r="714" ht="14.25" customHeight="1">
      <c r="A714" s="79"/>
      <c r="B714" s="79"/>
      <c r="C714" s="85"/>
      <c r="D714" s="296"/>
      <c r="E714" s="296"/>
      <c r="F714" s="296"/>
      <c r="G714" s="296"/>
      <c r="H714" s="296"/>
      <c r="I714" s="296"/>
      <c r="J714" s="79"/>
    </row>
    <row r="715" ht="14.25" customHeight="1">
      <c r="A715" s="79"/>
      <c r="B715" s="79"/>
      <c r="C715" s="85"/>
      <c r="D715" s="296"/>
      <c r="E715" s="296"/>
      <c r="F715" s="296"/>
      <c r="G715" s="296"/>
      <c r="H715" s="296"/>
      <c r="I715" s="296"/>
      <c r="J715" s="79"/>
    </row>
    <row r="716" ht="14.25" customHeight="1">
      <c r="A716" s="79"/>
      <c r="B716" s="79"/>
      <c r="C716" s="85"/>
      <c r="D716" s="296"/>
      <c r="E716" s="296"/>
      <c r="F716" s="296"/>
      <c r="G716" s="296"/>
      <c r="H716" s="296"/>
      <c r="I716" s="296"/>
      <c r="J716" s="79"/>
    </row>
    <row r="717" ht="14.25" customHeight="1">
      <c r="A717" s="79"/>
      <c r="B717" s="79"/>
      <c r="C717" s="85"/>
      <c r="D717" s="296"/>
      <c r="E717" s="296"/>
      <c r="F717" s="296"/>
      <c r="G717" s="296"/>
      <c r="H717" s="296"/>
      <c r="I717" s="296"/>
      <c r="J717" s="79"/>
    </row>
    <row r="718" ht="14.25" customHeight="1">
      <c r="A718" s="79"/>
      <c r="B718" s="79"/>
      <c r="C718" s="85"/>
      <c r="D718" s="296"/>
      <c r="E718" s="296"/>
      <c r="F718" s="296"/>
      <c r="G718" s="296"/>
      <c r="H718" s="296"/>
      <c r="I718" s="296"/>
      <c r="J718" s="79"/>
    </row>
    <row r="719" ht="14.25" customHeight="1">
      <c r="A719" s="79"/>
      <c r="B719" s="79"/>
      <c r="C719" s="85"/>
      <c r="D719" s="296"/>
      <c r="E719" s="296"/>
      <c r="F719" s="296"/>
      <c r="G719" s="296"/>
      <c r="H719" s="296"/>
      <c r="I719" s="296"/>
      <c r="J719" s="79"/>
    </row>
    <row r="720" ht="14.25" customHeight="1">
      <c r="A720" s="79"/>
      <c r="B720" s="79"/>
      <c r="C720" s="85"/>
      <c r="D720" s="296"/>
      <c r="E720" s="296"/>
      <c r="F720" s="296"/>
      <c r="G720" s="296"/>
      <c r="H720" s="296"/>
      <c r="I720" s="296"/>
      <c r="J720" s="79"/>
    </row>
    <row r="721" ht="14.25" customHeight="1">
      <c r="A721" s="79"/>
      <c r="B721" s="79"/>
      <c r="C721" s="85"/>
      <c r="D721" s="296"/>
      <c r="E721" s="296"/>
      <c r="F721" s="296"/>
      <c r="G721" s="296"/>
      <c r="H721" s="296"/>
      <c r="I721" s="296"/>
      <c r="J721" s="79"/>
    </row>
    <row r="722" ht="14.25" customHeight="1">
      <c r="A722" s="79"/>
      <c r="B722" s="79"/>
      <c r="C722" s="85"/>
      <c r="D722" s="296"/>
      <c r="E722" s="296"/>
      <c r="F722" s="296"/>
      <c r="G722" s="296"/>
      <c r="H722" s="296"/>
      <c r="I722" s="296"/>
      <c r="J722" s="79"/>
    </row>
    <row r="723" ht="14.25" customHeight="1">
      <c r="A723" s="79"/>
      <c r="B723" s="79"/>
      <c r="C723" s="85"/>
      <c r="D723" s="296"/>
      <c r="E723" s="296"/>
      <c r="F723" s="296"/>
      <c r="G723" s="296"/>
      <c r="H723" s="296"/>
      <c r="I723" s="296"/>
      <c r="J723" s="79"/>
    </row>
    <row r="724" ht="14.25" customHeight="1">
      <c r="A724" s="79"/>
      <c r="B724" s="79"/>
      <c r="C724" s="85"/>
      <c r="D724" s="296"/>
      <c r="E724" s="296"/>
      <c r="F724" s="296"/>
      <c r="G724" s="296"/>
      <c r="H724" s="296"/>
      <c r="I724" s="296"/>
      <c r="J724" s="79"/>
    </row>
    <row r="725" ht="14.25" customHeight="1">
      <c r="A725" s="79"/>
      <c r="B725" s="79"/>
      <c r="C725" s="85"/>
      <c r="D725" s="296"/>
      <c r="E725" s="296"/>
      <c r="F725" s="296"/>
      <c r="G725" s="296"/>
      <c r="H725" s="296"/>
      <c r="I725" s="296"/>
      <c r="J725" s="79"/>
    </row>
    <row r="726" ht="14.25" customHeight="1">
      <c r="A726" s="79"/>
      <c r="B726" s="79"/>
      <c r="C726" s="85"/>
      <c r="D726" s="296"/>
      <c r="E726" s="296"/>
      <c r="F726" s="296"/>
      <c r="G726" s="296"/>
      <c r="H726" s="296"/>
      <c r="I726" s="296"/>
      <c r="J726" s="79"/>
    </row>
    <row r="727" ht="14.25" customHeight="1">
      <c r="A727" s="79"/>
      <c r="B727" s="79"/>
      <c r="C727" s="85"/>
      <c r="D727" s="296"/>
      <c r="E727" s="296"/>
      <c r="F727" s="296"/>
      <c r="G727" s="296"/>
      <c r="H727" s="296"/>
      <c r="I727" s="296"/>
      <c r="J727" s="79"/>
    </row>
    <row r="728" ht="14.25" customHeight="1">
      <c r="A728" s="79"/>
      <c r="B728" s="79"/>
      <c r="C728" s="85"/>
      <c r="D728" s="296"/>
      <c r="E728" s="296"/>
      <c r="F728" s="296"/>
      <c r="G728" s="296"/>
      <c r="H728" s="296"/>
      <c r="I728" s="296"/>
      <c r="J728" s="79"/>
    </row>
    <row r="729" ht="14.25" customHeight="1">
      <c r="A729" s="79"/>
      <c r="B729" s="79"/>
      <c r="C729" s="85"/>
      <c r="D729" s="296"/>
      <c r="E729" s="296"/>
      <c r="F729" s="296"/>
      <c r="G729" s="296"/>
      <c r="H729" s="296"/>
      <c r="I729" s="296"/>
      <c r="J729" s="79"/>
    </row>
    <row r="730" ht="14.25" customHeight="1">
      <c r="A730" s="79"/>
      <c r="B730" s="79"/>
      <c r="C730" s="85"/>
      <c r="D730" s="296"/>
      <c r="E730" s="296"/>
      <c r="F730" s="296"/>
      <c r="G730" s="296"/>
      <c r="H730" s="296"/>
      <c r="I730" s="296"/>
      <c r="J730" s="79"/>
    </row>
    <row r="731" ht="14.25" customHeight="1">
      <c r="A731" s="79"/>
      <c r="B731" s="79"/>
      <c r="C731" s="85"/>
      <c r="D731" s="296"/>
      <c r="E731" s="296"/>
      <c r="F731" s="296"/>
      <c r="G731" s="296"/>
      <c r="H731" s="296"/>
      <c r="I731" s="296"/>
      <c r="J731" s="79"/>
    </row>
    <row r="732" ht="14.25" customHeight="1">
      <c r="A732" s="79"/>
      <c r="B732" s="79"/>
      <c r="C732" s="85"/>
      <c r="D732" s="296"/>
      <c r="E732" s="296"/>
      <c r="F732" s="296"/>
      <c r="G732" s="296"/>
      <c r="H732" s="296"/>
      <c r="I732" s="296"/>
      <c r="J732" s="79"/>
    </row>
    <row r="733" ht="14.25" customHeight="1">
      <c r="A733" s="79"/>
      <c r="B733" s="79"/>
      <c r="C733" s="85"/>
      <c r="D733" s="296"/>
      <c r="E733" s="296"/>
      <c r="F733" s="296"/>
      <c r="G733" s="296"/>
      <c r="H733" s="296"/>
      <c r="I733" s="296"/>
      <c r="J733" s="79"/>
    </row>
    <row r="734" ht="14.25" customHeight="1">
      <c r="A734" s="79"/>
      <c r="B734" s="79"/>
      <c r="C734" s="85"/>
      <c r="D734" s="296"/>
      <c r="E734" s="296"/>
      <c r="F734" s="296"/>
      <c r="G734" s="296"/>
      <c r="H734" s="296"/>
      <c r="I734" s="296"/>
      <c r="J734" s="79"/>
    </row>
    <row r="735" ht="14.25" customHeight="1">
      <c r="A735" s="79"/>
      <c r="B735" s="79"/>
      <c r="C735" s="85"/>
      <c r="D735" s="296"/>
      <c r="E735" s="296"/>
      <c r="F735" s="296"/>
      <c r="G735" s="296"/>
      <c r="H735" s="296"/>
      <c r="I735" s="296"/>
      <c r="J735" s="79"/>
    </row>
    <row r="736" ht="14.25" customHeight="1">
      <c r="A736" s="79"/>
      <c r="B736" s="79"/>
      <c r="C736" s="85"/>
      <c r="D736" s="296"/>
      <c r="E736" s="296"/>
      <c r="F736" s="296"/>
      <c r="G736" s="296"/>
      <c r="H736" s="296"/>
      <c r="I736" s="296"/>
      <c r="J736" s="79"/>
    </row>
    <row r="737" ht="14.25" customHeight="1">
      <c r="A737" s="79"/>
      <c r="B737" s="79"/>
      <c r="C737" s="85"/>
      <c r="D737" s="296"/>
      <c r="E737" s="296"/>
      <c r="F737" s="296"/>
      <c r="G737" s="296"/>
      <c r="H737" s="296"/>
      <c r="I737" s="296"/>
      <c r="J737" s="79"/>
    </row>
    <row r="738" ht="14.25" customHeight="1">
      <c r="A738" s="79"/>
      <c r="B738" s="79"/>
      <c r="C738" s="85"/>
      <c r="D738" s="296"/>
      <c r="E738" s="296"/>
      <c r="F738" s="296"/>
      <c r="G738" s="296"/>
      <c r="H738" s="296"/>
      <c r="I738" s="296"/>
      <c r="J738" s="79"/>
    </row>
    <row r="739" ht="14.25" customHeight="1">
      <c r="A739" s="79"/>
      <c r="B739" s="79"/>
      <c r="C739" s="85"/>
      <c r="D739" s="296"/>
      <c r="E739" s="296"/>
      <c r="F739" s="296"/>
      <c r="G739" s="296"/>
      <c r="H739" s="296"/>
      <c r="I739" s="296"/>
      <c r="J739" s="79"/>
    </row>
    <row r="740" ht="14.25" customHeight="1">
      <c r="A740" s="79"/>
      <c r="B740" s="79"/>
      <c r="C740" s="85"/>
      <c r="D740" s="296"/>
      <c r="E740" s="296"/>
      <c r="F740" s="296"/>
      <c r="G740" s="296"/>
      <c r="H740" s="296"/>
      <c r="I740" s="296"/>
      <c r="J740" s="79"/>
    </row>
    <row r="741" ht="14.25" customHeight="1">
      <c r="A741" s="79"/>
      <c r="B741" s="79"/>
      <c r="C741" s="85"/>
      <c r="D741" s="296"/>
      <c r="E741" s="296"/>
      <c r="F741" s="296"/>
      <c r="G741" s="296"/>
      <c r="H741" s="296"/>
      <c r="I741" s="296"/>
      <c r="J741" s="79"/>
    </row>
    <row r="742" ht="14.25" customHeight="1">
      <c r="A742" s="79"/>
      <c r="B742" s="79"/>
      <c r="C742" s="85"/>
      <c r="D742" s="296"/>
      <c r="E742" s="296"/>
      <c r="F742" s="296"/>
      <c r="G742" s="296"/>
      <c r="H742" s="296"/>
      <c r="I742" s="296"/>
      <c r="J742" s="79"/>
    </row>
    <row r="743" ht="14.25" customHeight="1">
      <c r="A743" s="79"/>
      <c r="B743" s="79"/>
      <c r="C743" s="85"/>
      <c r="D743" s="296"/>
      <c r="E743" s="296"/>
      <c r="F743" s="296"/>
      <c r="G743" s="296"/>
      <c r="H743" s="296"/>
      <c r="I743" s="296"/>
      <c r="J743" s="79"/>
    </row>
    <row r="744" ht="14.25" customHeight="1">
      <c r="A744" s="79"/>
      <c r="B744" s="79"/>
      <c r="C744" s="85"/>
      <c r="D744" s="296"/>
      <c r="E744" s="296"/>
      <c r="F744" s="296"/>
      <c r="G744" s="296"/>
      <c r="H744" s="296"/>
      <c r="I744" s="296"/>
      <c r="J744" s="79"/>
    </row>
    <row r="745" ht="14.25" customHeight="1">
      <c r="A745" s="79"/>
      <c r="B745" s="79"/>
      <c r="C745" s="85"/>
      <c r="D745" s="296"/>
      <c r="E745" s="296"/>
      <c r="F745" s="296"/>
      <c r="G745" s="296"/>
      <c r="H745" s="296"/>
      <c r="I745" s="296"/>
      <c r="J745" s="79"/>
    </row>
    <row r="746" ht="14.25" customHeight="1">
      <c r="A746" s="79"/>
      <c r="B746" s="79"/>
      <c r="C746" s="85"/>
      <c r="D746" s="296"/>
      <c r="E746" s="296"/>
      <c r="F746" s="296"/>
      <c r="G746" s="296"/>
      <c r="H746" s="296"/>
      <c r="I746" s="296"/>
      <c r="J746" s="79"/>
    </row>
    <row r="747" ht="14.25" customHeight="1">
      <c r="A747" s="79"/>
      <c r="B747" s="79"/>
      <c r="C747" s="85"/>
      <c r="D747" s="296"/>
      <c r="E747" s="296"/>
      <c r="F747" s="296"/>
      <c r="G747" s="296"/>
      <c r="H747" s="296"/>
      <c r="I747" s="296"/>
      <c r="J747" s="79"/>
    </row>
    <row r="748" ht="14.25" customHeight="1">
      <c r="A748" s="79"/>
      <c r="B748" s="79"/>
      <c r="C748" s="85"/>
      <c r="D748" s="296"/>
      <c r="E748" s="296"/>
      <c r="F748" s="296"/>
      <c r="G748" s="296"/>
      <c r="H748" s="296"/>
      <c r="I748" s="296"/>
      <c r="J748" s="79"/>
    </row>
    <row r="749" ht="14.25" customHeight="1">
      <c r="A749" s="79"/>
      <c r="B749" s="79"/>
      <c r="C749" s="85"/>
      <c r="D749" s="296"/>
      <c r="E749" s="296"/>
      <c r="F749" s="296"/>
      <c r="G749" s="296"/>
      <c r="H749" s="296"/>
      <c r="I749" s="296"/>
      <c r="J749" s="79"/>
    </row>
    <row r="750" ht="14.25" customHeight="1">
      <c r="A750" s="79"/>
      <c r="B750" s="79"/>
      <c r="C750" s="85"/>
      <c r="D750" s="296"/>
      <c r="E750" s="296"/>
      <c r="F750" s="296"/>
      <c r="G750" s="296"/>
      <c r="H750" s="296"/>
      <c r="I750" s="296"/>
      <c r="J750" s="79"/>
    </row>
    <row r="751" ht="14.25" customHeight="1">
      <c r="A751" s="79"/>
      <c r="B751" s="79"/>
      <c r="C751" s="85"/>
      <c r="D751" s="296"/>
      <c r="E751" s="296"/>
      <c r="F751" s="296"/>
      <c r="G751" s="296"/>
      <c r="H751" s="296"/>
      <c r="I751" s="296"/>
      <c r="J751" s="79"/>
    </row>
    <row r="752" ht="14.25" customHeight="1">
      <c r="A752" s="79"/>
      <c r="B752" s="79"/>
      <c r="C752" s="85"/>
      <c r="D752" s="296"/>
      <c r="E752" s="296"/>
      <c r="F752" s="296"/>
      <c r="G752" s="296"/>
      <c r="H752" s="296"/>
      <c r="I752" s="296"/>
      <c r="J752" s="79"/>
    </row>
    <row r="753" ht="14.25" customHeight="1">
      <c r="A753" s="79"/>
      <c r="B753" s="79"/>
      <c r="C753" s="85"/>
      <c r="D753" s="296"/>
      <c r="E753" s="296"/>
      <c r="F753" s="296"/>
      <c r="G753" s="296"/>
      <c r="H753" s="296"/>
      <c r="I753" s="296"/>
      <c r="J753" s="79"/>
    </row>
    <row r="754" ht="14.25" customHeight="1">
      <c r="A754" s="79"/>
      <c r="B754" s="79"/>
      <c r="C754" s="85"/>
      <c r="D754" s="296"/>
      <c r="E754" s="296"/>
      <c r="F754" s="296"/>
      <c r="G754" s="296"/>
      <c r="H754" s="296"/>
      <c r="I754" s="296"/>
      <c r="J754" s="79"/>
    </row>
    <row r="755" ht="14.25" customHeight="1">
      <c r="A755" s="79"/>
      <c r="B755" s="79"/>
      <c r="C755" s="85"/>
      <c r="D755" s="296"/>
      <c r="E755" s="296"/>
      <c r="F755" s="296"/>
      <c r="G755" s="296"/>
      <c r="H755" s="296"/>
      <c r="I755" s="296"/>
      <c r="J755" s="79"/>
    </row>
    <row r="756" ht="14.25" customHeight="1">
      <c r="A756" s="79"/>
      <c r="B756" s="79"/>
      <c r="C756" s="85"/>
      <c r="D756" s="296"/>
      <c r="E756" s="296"/>
      <c r="F756" s="296"/>
      <c r="G756" s="296"/>
      <c r="H756" s="296"/>
      <c r="I756" s="296"/>
      <c r="J756" s="79"/>
    </row>
    <row r="757" ht="14.25" customHeight="1">
      <c r="A757" s="79"/>
      <c r="B757" s="79"/>
      <c r="C757" s="85"/>
      <c r="D757" s="296"/>
      <c r="E757" s="296"/>
      <c r="F757" s="296"/>
      <c r="G757" s="296"/>
      <c r="H757" s="296"/>
      <c r="I757" s="296"/>
      <c r="J757" s="79"/>
    </row>
    <row r="758" ht="14.25" customHeight="1">
      <c r="A758" s="79"/>
      <c r="B758" s="79"/>
      <c r="C758" s="85"/>
      <c r="D758" s="296"/>
      <c r="E758" s="296"/>
      <c r="F758" s="296"/>
      <c r="G758" s="296"/>
      <c r="H758" s="296"/>
      <c r="I758" s="296"/>
      <c r="J758" s="79"/>
    </row>
    <row r="759" ht="14.25" customHeight="1">
      <c r="A759" s="79"/>
      <c r="B759" s="79"/>
      <c r="C759" s="85"/>
      <c r="D759" s="296"/>
      <c r="E759" s="296"/>
      <c r="F759" s="296"/>
      <c r="G759" s="296"/>
      <c r="H759" s="296"/>
      <c r="I759" s="296"/>
      <c r="J759" s="79"/>
    </row>
    <row r="760" ht="14.25" customHeight="1">
      <c r="A760" s="79"/>
      <c r="B760" s="79"/>
      <c r="C760" s="85"/>
      <c r="D760" s="296"/>
      <c r="E760" s="296"/>
      <c r="F760" s="296"/>
      <c r="G760" s="296"/>
      <c r="H760" s="296"/>
      <c r="I760" s="296"/>
      <c r="J760" s="79"/>
    </row>
    <row r="761" ht="14.25" customHeight="1">
      <c r="A761" s="79"/>
      <c r="B761" s="79"/>
      <c r="C761" s="85"/>
      <c r="D761" s="296"/>
      <c r="E761" s="296"/>
      <c r="F761" s="296"/>
      <c r="G761" s="296"/>
      <c r="H761" s="296"/>
      <c r="I761" s="296"/>
      <c r="J761" s="79"/>
    </row>
    <row r="762" ht="14.25" customHeight="1">
      <c r="A762" s="79"/>
      <c r="B762" s="79"/>
      <c r="C762" s="85"/>
      <c r="D762" s="296"/>
      <c r="E762" s="296"/>
      <c r="F762" s="296"/>
      <c r="G762" s="296"/>
      <c r="H762" s="296"/>
      <c r="I762" s="296"/>
      <c r="J762" s="79"/>
    </row>
    <row r="763" ht="14.25" customHeight="1">
      <c r="A763" s="79"/>
      <c r="B763" s="79"/>
      <c r="C763" s="85"/>
      <c r="D763" s="296"/>
      <c r="E763" s="296"/>
      <c r="F763" s="296"/>
      <c r="G763" s="296"/>
      <c r="H763" s="296"/>
      <c r="I763" s="296"/>
      <c r="J763" s="79"/>
    </row>
    <row r="764" ht="14.25" customHeight="1">
      <c r="A764" s="79"/>
      <c r="B764" s="79"/>
      <c r="C764" s="85"/>
      <c r="D764" s="296"/>
      <c r="E764" s="296"/>
      <c r="F764" s="296"/>
      <c r="G764" s="296"/>
      <c r="H764" s="296"/>
      <c r="I764" s="296"/>
      <c r="J764" s="79"/>
    </row>
    <row r="765" ht="14.25" customHeight="1">
      <c r="A765" s="79"/>
      <c r="B765" s="79"/>
      <c r="C765" s="85"/>
      <c r="D765" s="296"/>
      <c r="E765" s="296"/>
      <c r="F765" s="296"/>
      <c r="G765" s="296"/>
      <c r="H765" s="296"/>
      <c r="I765" s="296"/>
      <c r="J765" s="79"/>
    </row>
    <row r="766" ht="14.25" customHeight="1">
      <c r="A766" s="79"/>
      <c r="B766" s="79"/>
      <c r="C766" s="85"/>
      <c r="D766" s="296"/>
      <c r="E766" s="296"/>
      <c r="F766" s="296"/>
      <c r="G766" s="296"/>
      <c r="H766" s="296"/>
      <c r="I766" s="296"/>
      <c r="J766" s="79"/>
    </row>
    <row r="767" ht="14.25" customHeight="1">
      <c r="A767" s="79"/>
      <c r="B767" s="79"/>
      <c r="C767" s="85"/>
      <c r="D767" s="296"/>
      <c r="E767" s="296"/>
      <c r="F767" s="296"/>
      <c r="G767" s="296"/>
      <c r="H767" s="296"/>
      <c r="I767" s="296"/>
      <c r="J767" s="79"/>
    </row>
    <row r="768" ht="14.25" customHeight="1">
      <c r="A768" s="79"/>
      <c r="B768" s="79"/>
      <c r="C768" s="85"/>
      <c r="D768" s="296"/>
      <c r="E768" s="296"/>
      <c r="F768" s="296"/>
      <c r="G768" s="296"/>
      <c r="H768" s="296"/>
      <c r="I768" s="296"/>
      <c r="J768" s="79"/>
    </row>
    <row r="769" ht="14.25" customHeight="1">
      <c r="A769" s="79"/>
      <c r="B769" s="79"/>
      <c r="C769" s="85"/>
      <c r="D769" s="296"/>
      <c r="E769" s="296"/>
      <c r="F769" s="296"/>
      <c r="G769" s="296"/>
      <c r="H769" s="296"/>
      <c r="I769" s="296"/>
      <c r="J769" s="79"/>
    </row>
    <row r="770" ht="14.25" customHeight="1">
      <c r="A770" s="79"/>
      <c r="B770" s="79"/>
      <c r="C770" s="85"/>
      <c r="D770" s="296"/>
      <c r="E770" s="296"/>
      <c r="F770" s="296"/>
      <c r="G770" s="296"/>
      <c r="H770" s="296"/>
      <c r="I770" s="296"/>
      <c r="J770" s="79"/>
    </row>
    <row r="771" ht="14.25" customHeight="1">
      <c r="A771" s="79"/>
      <c r="B771" s="79"/>
      <c r="C771" s="85"/>
      <c r="D771" s="296"/>
      <c r="E771" s="296"/>
      <c r="F771" s="296"/>
      <c r="G771" s="296"/>
      <c r="H771" s="296"/>
      <c r="I771" s="296"/>
      <c r="J771" s="79"/>
    </row>
    <row r="772" ht="14.25" customHeight="1">
      <c r="A772" s="79"/>
      <c r="B772" s="79"/>
      <c r="C772" s="85"/>
      <c r="D772" s="296"/>
      <c r="E772" s="296"/>
      <c r="F772" s="296"/>
      <c r="G772" s="296"/>
      <c r="H772" s="296"/>
      <c r="I772" s="296"/>
      <c r="J772" s="79"/>
    </row>
    <row r="773" ht="14.25" customHeight="1">
      <c r="A773" s="79"/>
      <c r="B773" s="79"/>
      <c r="C773" s="85"/>
      <c r="D773" s="296"/>
      <c r="E773" s="296"/>
      <c r="F773" s="296"/>
      <c r="G773" s="296"/>
      <c r="H773" s="296"/>
      <c r="I773" s="296"/>
      <c r="J773" s="79"/>
    </row>
    <row r="774" ht="14.25" customHeight="1">
      <c r="A774" s="79"/>
      <c r="B774" s="79"/>
      <c r="C774" s="85"/>
      <c r="D774" s="296"/>
      <c r="E774" s="296"/>
      <c r="F774" s="296"/>
      <c r="G774" s="296"/>
      <c r="H774" s="296"/>
      <c r="I774" s="296"/>
      <c r="J774" s="79"/>
    </row>
    <row r="775" ht="14.25" customHeight="1">
      <c r="A775" s="79"/>
      <c r="B775" s="79"/>
      <c r="C775" s="85"/>
      <c r="D775" s="296"/>
      <c r="E775" s="296"/>
      <c r="F775" s="296"/>
      <c r="G775" s="296"/>
      <c r="H775" s="296"/>
      <c r="I775" s="296"/>
      <c r="J775" s="79"/>
    </row>
    <row r="776" ht="14.25" customHeight="1">
      <c r="A776" s="79"/>
      <c r="B776" s="79"/>
      <c r="C776" s="85"/>
      <c r="D776" s="296"/>
      <c r="E776" s="296"/>
      <c r="F776" s="296"/>
      <c r="G776" s="296"/>
      <c r="H776" s="296"/>
      <c r="I776" s="296"/>
      <c r="J776" s="79"/>
    </row>
    <row r="777" ht="14.25" customHeight="1">
      <c r="A777" s="79"/>
      <c r="B777" s="79"/>
      <c r="C777" s="85"/>
      <c r="D777" s="296"/>
      <c r="E777" s="296"/>
      <c r="F777" s="296"/>
      <c r="G777" s="296"/>
      <c r="H777" s="296"/>
      <c r="I777" s="296"/>
      <c r="J777" s="79"/>
    </row>
    <row r="778" ht="14.25" customHeight="1">
      <c r="A778" s="79"/>
      <c r="B778" s="79"/>
      <c r="C778" s="85"/>
      <c r="D778" s="296"/>
      <c r="E778" s="296"/>
      <c r="F778" s="296"/>
      <c r="G778" s="296"/>
      <c r="H778" s="296"/>
      <c r="I778" s="296"/>
      <c r="J778" s="79"/>
    </row>
    <row r="779" ht="14.25" customHeight="1">
      <c r="A779" s="79"/>
      <c r="B779" s="79"/>
      <c r="C779" s="85"/>
      <c r="D779" s="296"/>
      <c r="E779" s="296"/>
      <c r="F779" s="296"/>
      <c r="G779" s="296"/>
      <c r="H779" s="296"/>
      <c r="I779" s="296"/>
      <c r="J779" s="79"/>
    </row>
    <row r="780" ht="14.25" customHeight="1">
      <c r="A780" s="79"/>
      <c r="B780" s="79"/>
      <c r="C780" s="85"/>
      <c r="D780" s="296"/>
      <c r="E780" s="296"/>
      <c r="F780" s="296"/>
      <c r="G780" s="296"/>
      <c r="H780" s="296"/>
      <c r="I780" s="296"/>
      <c r="J780" s="79"/>
    </row>
    <row r="781" ht="14.25" customHeight="1">
      <c r="A781" s="79"/>
      <c r="B781" s="79"/>
      <c r="C781" s="85"/>
      <c r="D781" s="296"/>
      <c r="E781" s="296"/>
      <c r="F781" s="296"/>
      <c r="G781" s="296"/>
      <c r="H781" s="296"/>
      <c r="I781" s="296"/>
      <c r="J781" s="79"/>
    </row>
    <row r="782" ht="14.25" customHeight="1">
      <c r="A782" s="79"/>
      <c r="B782" s="79"/>
      <c r="C782" s="85"/>
      <c r="D782" s="296"/>
      <c r="E782" s="296"/>
      <c r="F782" s="296"/>
      <c r="G782" s="296"/>
      <c r="H782" s="296"/>
      <c r="I782" s="296"/>
      <c r="J782" s="79"/>
    </row>
    <row r="783" ht="14.25" customHeight="1">
      <c r="A783" s="79"/>
      <c r="B783" s="79"/>
      <c r="C783" s="85"/>
      <c r="D783" s="296"/>
      <c r="E783" s="296"/>
      <c r="F783" s="296"/>
      <c r="G783" s="296"/>
      <c r="H783" s="296"/>
      <c r="I783" s="296"/>
      <c r="J783" s="79"/>
    </row>
    <row r="784" ht="14.25" customHeight="1">
      <c r="A784" s="79"/>
      <c r="B784" s="79"/>
      <c r="C784" s="85"/>
      <c r="D784" s="296"/>
      <c r="E784" s="296"/>
      <c r="F784" s="296"/>
      <c r="G784" s="296"/>
      <c r="H784" s="296"/>
      <c r="I784" s="296"/>
      <c r="J784" s="79"/>
    </row>
    <row r="785" ht="14.25" customHeight="1">
      <c r="A785" s="79"/>
      <c r="B785" s="79"/>
      <c r="C785" s="85"/>
      <c r="D785" s="296"/>
      <c r="E785" s="296"/>
      <c r="F785" s="296"/>
      <c r="G785" s="296"/>
      <c r="H785" s="296"/>
      <c r="I785" s="296"/>
      <c r="J785" s="79"/>
    </row>
    <row r="786" ht="14.25" customHeight="1">
      <c r="A786" s="79"/>
      <c r="B786" s="79"/>
      <c r="C786" s="85"/>
      <c r="D786" s="296"/>
      <c r="E786" s="296"/>
      <c r="F786" s="296"/>
      <c r="G786" s="296"/>
      <c r="H786" s="296"/>
      <c r="I786" s="296"/>
      <c r="J786" s="79"/>
    </row>
    <row r="787" ht="14.25" customHeight="1">
      <c r="A787" s="79"/>
      <c r="B787" s="79"/>
      <c r="C787" s="85"/>
      <c r="D787" s="296"/>
      <c r="E787" s="296"/>
      <c r="F787" s="296"/>
      <c r="G787" s="296"/>
      <c r="H787" s="296"/>
      <c r="I787" s="296"/>
      <c r="J787" s="79"/>
    </row>
    <row r="788" ht="14.25" customHeight="1">
      <c r="A788" s="79"/>
      <c r="B788" s="79"/>
      <c r="C788" s="85"/>
      <c r="D788" s="296"/>
      <c r="E788" s="296"/>
      <c r="F788" s="296"/>
      <c r="G788" s="296"/>
      <c r="H788" s="296"/>
      <c r="I788" s="296"/>
      <c r="J788" s="79"/>
    </row>
    <row r="789" ht="14.25" customHeight="1">
      <c r="A789" s="79"/>
      <c r="B789" s="79"/>
      <c r="C789" s="85"/>
      <c r="D789" s="296"/>
      <c r="E789" s="296"/>
      <c r="F789" s="296"/>
      <c r="G789" s="296"/>
      <c r="H789" s="296"/>
      <c r="I789" s="296"/>
      <c r="J789" s="79"/>
    </row>
    <row r="790" ht="14.25" customHeight="1">
      <c r="A790" s="79"/>
      <c r="B790" s="79"/>
      <c r="C790" s="85"/>
      <c r="D790" s="296"/>
      <c r="E790" s="296"/>
      <c r="F790" s="296"/>
      <c r="G790" s="296"/>
      <c r="H790" s="296"/>
      <c r="I790" s="296"/>
      <c r="J790" s="79"/>
    </row>
    <row r="791" ht="14.25" customHeight="1">
      <c r="A791" s="79"/>
      <c r="B791" s="79"/>
      <c r="C791" s="85"/>
      <c r="D791" s="296"/>
      <c r="E791" s="296"/>
      <c r="F791" s="296"/>
      <c r="G791" s="296"/>
      <c r="H791" s="296"/>
      <c r="I791" s="296"/>
      <c r="J791" s="79"/>
    </row>
    <row r="792" ht="14.25" customHeight="1">
      <c r="A792" s="79"/>
      <c r="B792" s="79"/>
      <c r="C792" s="85"/>
      <c r="D792" s="296"/>
      <c r="E792" s="296"/>
      <c r="F792" s="296"/>
      <c r="G792" s="296"/>
      <c r="H792" s="296"/>
      <c r="I792" s="296"/>
      <c r="J792" s="79"/>
    </row>
    <row r="793" ht="14.25" customHeight="1">
      <c r="A793" s="79"/>
      <c r="B793" s="79"/>
      <c r="C793" s="85"/>
      <c r="D793" s="296"/>
      <c r="E793" s="296"/>
      <c r="F793" s="296"/>
      <c r="G793" s="296"/>
      <c r="H793" s="296"/>
      <c r="I793" s="296"/>
      <c r="J793" s="79"/>
    </row>
    <row r="794" ht="14.25" customHeight="1">
      <c r="A794" s="79"/>
      <c r="B794" s="79"/>
      <c r="C794" s="85"/>
      <c r="D794" s="296"/>
      <c r="E794" s="296"/>
      <c r="F794" s="296"/>
      <c r="G794" s="296"/>
      <c r="H794" s="296"/>
      <c r="I794" s="296"/>
      <c r="J794" s="79"/>
    </row>
    <row r="795" ht="14.25" customHeight="1">
      <c r="A795" s="79"/>
      <c r="B795" s="79"/>
      <c r="C795" s="85"/>
      <c r="D795" s="296"/>
      <c r="E795" s="296"/>
      <c r="F795" s="296"/>
      <c r="G795" s="296"/>
      <c r="H795" s="296"/>
      <c r="I795" s="296"/>
      <c r="J795" s="79"/>
    </row>
    <row r="796" ht="14.25" customHeight="1">
      <c r="A796" s="79"/>
      <c r="B796" s="79"/>
      <c r="C796" s="85"/>
      <c r="D796" s="296"/>
      <c r="E796" s="296"/>
      <c r="F796" s="296"/>
      <c r="G796" s="296"/>
      <c r="H796" s="296"/>
      <c r="I796" s="296"/>
      <c r="J796" s="79"/>
    </row>
    <row r="797" ht="14.25" customHeight="1">
      <c r="A797" s="79"/>
      <c r="B797" s="79"/>
      <c r="C797" s="85"/>
      <c r="D797" s="296"/>
      <c r="E797" s="296"/>
      <c r="F797" s="296"/>
      <c r="G797" s="296"/>
      <c r="H797" s="296"/>
      <c r="I797" s="296"/>
      <c r="J797" s="79"/>
    </row>
    <row r="798" ht="14.25" customHeight="1">
      <c r="A798" s="79"/>
      <c r="B798" s="79"/>
      <c r="C798" s="85"/>
      <c r="D798" s="296"/>
      <c r="E798" s="296"/>
      <c r="F798" s="296"/>
      <c r="G798" s="296"/>
      <c r="H798" s="296"/>
      <c r="I798" s="296"/>
      <c r="J798" s="79"/>
    </row>
    <row r="799" ht="14.25" customHeight="1">
      <c r="A799" s="79"/>
      <c r="B799" s="79"/>
      <c r="C799" s="85"/>
      <c r="D799" s="296"/>
      <c r="E799" s="296"/>
      <c r="F799" s="296"/>
      <c r="G799" s="296"/>
      <c r="H799" s="296"/>
      <c r="I799" s="296"/>
      <c r="J799" s="79"/>
    </row>
    <row r="800" ht="14.25" customHeight="1">
      <c r="A800" s="79"/>
      <c r="B800" s="79"/>
      <c r="C800" s="85"/>
      <c r="D800" s="296"/>
      <c r="E800" s="296"/>
      <c r="F800" s="296"/>
      <c r="G800" s="296"/>
      <c r="H800" s="296"/>
      <c r="I800" s="296"/>
      <c r="J800" s="79"/>
    </row>
    <row r="801" ht="14.25" customHeight="1">
      <c r="A801" s="79"/>
      <c r="B801" s="79"/>
      <c r="C801" s="85"/>
      <c r="D801" s="296"/>
      <c r="E801" s="296"/>
      <c r="F801" s="296"/>
      <c r="G801" s="296"/>
      <c r="H801" s="296"/>
      <c r="I801" s="296"/>
      <c r="J801" s="79"/>
    </row>
    <row r="802" ht="14.25" customHeight="1">
      <c r="A802" s="79"/>
      <c r="B802" s="79"/>
      <c r="C802" s="85"/>
      <c r="D802" s="296"/>
      <c r="E802" s="296"/>
      <c r="F802" s="296"/>
      <c r="G802" s="296"/>
      <c r="H802" s="296"/>
      <c r="I802" s="296"/>
      <c r="J802" s="79"/>
    </row>
    <row r="803" ht="14.25" customHeight="1">
      <c r="A803" s="79"/>
      <c r="B803" s="79"/>
      <c r="C803" s="85"/>
      <c r="D803" s="296"/>
      <c r="E803" s="296"/>
      <c r="F803" s="296"/>
      <c r="G803" s="296"/>
      <c r="H803" s="296"/>
      <c r="I803" s="296"/>
      <c r="J803" s="79"/>
    </row>
    <row r="804" ht="14.25" customHeight="1">
      <c r="A804" s="79"/>
      <c r="B804" s="79"/>
      <c r="C804" s="85"/>
      <c r="D804" s="296"/>
      <c r="E804" s="296"/>
      <c r="F804" s="296"/>
      <c r="G804" s="296"/>
      <c r="H804" s="296"/>
      <c r="I804" s="296"/>
      <c r="J804" s="79"/>
    </row>
    <row r="805" ht="14.25" customHeight="1">
      <c r="A805" s="79"/>
      <c r="B805" s="79"/>
      <c r="C805" s="85"/>
      <c r="D805" s="296"/>
      <c r="E805" s="296"/>
      <c r="F805" s="296"/>
      <c r="G805" s="296"/>
      <c r="H805" s="296"/>
      <c r="I805" s="296"/>
      <c r="J805" s="79"/>
    </row>
    <row r="806" ht="14.25" customHeight="1">
      <c r="A806" s="79"/>
      <c r="B806" s="79"/>
      <c r="C806" s="85"/>
      <c r="D806" s="296"/>
      <c r="E806" s="296"/>
      <c r="F806" s="296"/>
      <c r="G806" s="296"/>
      <c r="H806" s="296"/>
      <c r="I806" s="296"/>
      <c r="J806" s="79"/>
    </row>
    <row r="807" ht="14.25" customHeight="1">
      <c r="A807" s="79"/>
      <c r="B807" s="79"/>
      <c r="C807" s="85"/>
      <c r="D807" s="296"/>
      <c r="E807" s="296"/>
      <c r="F807" s="296"/>
      <c r="G807" s="296"/>
      <c r="H807" s="296"/>
      <c r="I807" s="296"/>
      <c r="J807" s="79"/>
    </row>
    <row r="808" ht="14.25" customHeight="1">
      <c r="A808" s="79"/>
      <c r="B808" s="79"/>
      <c r="C808" s="85"/>
      <c r="D808" s="296"/>
      <c r="E808" s="296"/>
      <c r="F808" s="296"/>
      <c r="G808" s="296"/>
      <c r="H808" s="296"/>
      <c r="I808" s="296"/>
      <c r="J808" s="79"/>
    </row>
    <row r="809" ht="14.25" customHeight="1">
      <c r="A809" s="79"/>
      <c r="B809" s="79"/>
      <c r="C809" s="85"/>
      <c r="D809" s="296"/>
      <c r="E809" s="296"/>
      <c r="F809" s="296"/>
      <c r="G809" s="296"/>
      <c r="H809" s="296"/>
      <c r="I809" s="296"/>
      <c r="J809" s="79"/>
    </row>
    <row r="810" ht="14.25" customHeight="1">
      <c r="A810" s="79"/>
      <c r="B810" s="79"/>
      <c r="C810" s="85"/>
      <c r="D810" s="296"/>
      <c r="E810" s="296"/>
      <c r="F810" s="296"/>
      <c r="G810" s="296"/>
      <c r="H810" s="296"/>
      <c r="I810" s="296"/>
      <c r="J810" s="79"/>
    </row>
    <row r="811" ht="14.25" customHeight="1">
      <c r="A811" s="79"/>
      <c r="B811" s="79"/>
      <c r="C811" s="85"/>
      <c r="D811" s="296"/>
      <c r="E811" s="296"/>
      <c r="F811" s="296"/>
      <c r="G811" s="296"/>
      <c r="H811" s="296"/>
      <c r="I811" s="296"/>
      <c r="J811" s="79"/>
    </row>
    <row r="812" ht="14.25" customHeight="1">
      <c r="A812" s="79"/>
      <c r="B812" s="79"/>
      <c r="C812" s="85"/>
      <c r="D812" s="296"/>
      <c r="E812" s="296"/>
      <c r="F812" s="296"/>
      <c r="G812" s="296"/>
      <c r="H812" s="296"/>
      <c r="I812" s="296"/>
      <c r="J812" s="79"/>
    </row>
    <row r="813" ht="14.25" customHeight="1">
      <c r="A813" s="79"/>
      <c r="B813" s="79"/>
      <c r="C813" s="85"/>
      <c r="D813" s="296"/>
      <c r="E813" s="296"/>
      <c r="F813" s="296"/>
      <c r="G813" s="296"/>
      <c r="H813" s="296"/>
      <c r="I813" s="296"/>
      <c r="J813" s="79"/>
    </row>
    <row r="814" ht="14.25" customHeight="1">
      <c r="A814" s="79"/>
      <c r="B814" s="79"/>
      <c r="C814" s="85"/>
      <c r="D814" s="296"/>
      <c r="E814" s="296"/>
      <c r="F814" s="296"/>
      <c r="G814" s="296"/>
      <c r="H814" s="296"/>
      <c r="I814" s="296"/>
      <c r="J814" s="79"/>
    </row>
    <row r="815" ht="14.25" customHeight="1">
      <c r="A815" s="79"/>
      <c r="B815" s="79"/>
      <c r="C815" s="85"/>
      <c r="D815" s="296"/>
      <c r="E815" s="296"/>
      <c r="F815" s="296"/>
      <c r="G815" s="296"/>
      <c r="H815" s="296"/>
      <c r="I815" s="296"/>
      <c r="J815" s="79"/>
    </row>
    <row r="816" ht="14.25" customHeight="1">
      <c r="A816" s="79"/>
      <c r="B816" s="79"/>
      <c r="C816" s="85"/>
      <c r="D816" s="296"/>
      <c r="E816" s="296"/>
      <c r="F816" s="296"/>
      <c r="G816" s="296"/>
      <c r="H816" s="296"/>
      <c r="I816" s="296"/>
      <c r="J816" s="79"/>
    </row>
    <row r="817" ht="14.25" customHeight="1">
      <c r="A817" s="79"/>
      <c r="B817" s="79"/>
      <c r="C817" s="85"/>
      <c r="D817" s="296"/>
      <c r="E817" s="296"/>
      <c r="F817" s="296"/>
      <c r="G817" s="296"/>
      <c r="H817" s="296"/>
      <c r="I817" s="296"/>
      <c r="J817" s="79"/>
    </row>
    <row r="818" ht="14.25" customHeight="1">
      <c r="A818" s="79"/>
      <c r="B818" s="79"/>
      <c r="C818" s="85"/>
      <c r="D818" s="296"/>
      <c r="E818" s="296"/>
      <c r="F818" s="296"/>
      <c r="G818" s="296"/>
      <c r="H818" s="296"/>
      <c r="I818" s="296"/>
      <c r="J818" s="79"/>
    </row>
    <row r="819" ht="14.25" customHeight="1">
      <c r="A819" s="79"/>
      <c r="B819" s="79"/>
      <c r="C819" s="85"/>
      <c r="D819" s="296"/>
      <c r="E819" s="296"/>
      <c r="F819" s="296"/>
      <c r="G819" s="296"/>
      <c r="H819" s="296"/>
      <c r="I819" s="296"/>
      <c r="J819" s="79"/>
    </row>
    <row r="820" ht="14.25" customHeight="1">
      <c r="A820" s="79"/>
      <c r="B820" s="79"/>
      <c r="C820" s="85"/>
      <c r="D820" s="296"/>
      <c r="E820" s="296"/>
      <c r="F820" s="296"/>
      <c r="G820" s="296"/>
      <c r="H820" s="296"/>
      <c r="I820" s="296"/>
      <c r="J820" s="79"/>
    </row>
    <row r="821" ht="14.25" customHeight="1">
      <c r="A821" s="79"/>
      <c r="B821" s="79"/>
      <c r="C821" s="85"/>
      <c r="D821" s="296"/>
      <c r="E821" s="296"/>
      <c r="F821" s="296"/>
      <c r="G821" s="296"/>
      <c r="H821" s="296"/>
      <c r="I821" s="296"/>
      <c r="J821" s="79"/>
    </row>
    <row r="822" ht="14.25" customHeight="1">
      <c r="A822" s="79"/>
      <c r="B822" s="79"/>
      <c r="C822" s="85"/>
      <c r="D822" s="296"/>
      <c r="E822" s="296"/>
      <c r="F822" s="296"/>
      <c r="G822" s="296"/>
      <c r="H822" s="296"/>
      <c r="I822" s="296"/>
      <c r="J822" s="79"/>
    </row>
    <row r="823" ht="14.25" customHeight="1">
      <c r="A823" s="79"/>
      <c r="B823" s="79"/>
      <c r="C823" s="85"/>
      <c r="D823" s="296"/>
      <c r="E823" s="296"/>
      <c r="F823" s="296"/>
      <c r="G823" s="296"/>
      <c r="H823" s="296"/>
      <c r="I823" s="296"/>
      <c r="J823" s="79"/>
    </row>
    <row r="824" ht="14.25" customHeight="1">
      <c r="A824" s="79"/>
      <c r="B824" s="79"/>
      <c r="C824" s="85"/>
      <c r="D824" s="296"/>
      <c r="E824" s="296"/>
      <c r="F824" s="296"/>
      <c r="G824" s="296"/>
      <c r="H824" s="296"/>
      <c r="I824" s="296"/>
      <c r="J824" s="79"/>
    </row>
    <row r="825" ht="14.25" customHeight="1">
      <c r="A825" s="79"/>
      <c r="B825" s="79"/>
      <c r="C825" s="85"/>
      <c r="D825" s="296"/>
      <c r="E825" s="296"/>
      <c r="F825" s="296"/>
      <c r="G825" s="296"/>
      <c r="H825" s="296"/>
      <c r="I825" s="296"/>
      <c r="J825" s="79"/>
    </row>
    <row r="826" ht="14.25" customHeight="1">
      <c r="A826" s="79"/>
      <c r="B826" s="79"/>
      <c r="C826" s="85"/>
      <c r="D826" s="296"/>
      <c r="E826" s="296"/>
      <c r="F826" s="296"/>
      <c r="G826" s="296"/>
      <c r="H826" s="296"/>
      <c r="I826" s="296"/>
      <c r="J826" s="79"/>
    </row>
    <row r="827" ht="14.25" customHeight="1">
      <c r="A827" s="79"/>
      <c r="B827" s="79"/>
      <c r="C827" s="85"/>
      <c r="D827" s="296"/>
      <c r="E827" s="296"/>
      <c r="F827" s="296"/>
      <c r="G827" s="296"/>
      <c r="H827" s="296"/>
      <c r="I827" s="296"/>
      <c r="J827" s="79"/>
    </row>
    <row r="828" ht="14.25" customHeight="1">
      <c r="A828" s="79"/>
      <c r="B828" s="79"/>
      <c r="C828" s="85"/>
      <c r="D828" s="296"/>
      <c r="E828" s="296"/>
      <c r="F828" s="296"/>
      <c r="G828" s="296"/>
      <c r="H828" s="296"/>
      <c r="I828" s="296"/>
      <c r="J828" s="79"/>
    </row>
    <row r="829" ht="14.25" customHeight="1">
      <c r="A829" s="79"/>
      <c r="B829" s="79"/>
      <c r="C829" s="85"/>
      <c r="D829" s="296"/>
      <c r="E829" s="296"/>
      <c r="F829" s="296"/>
      <c r="G829" s="296"/>
      <c r="H829" s="296"/>
      <c r="I829" s="296"/>
      <c r="J829" s="79"/>
    </row>
    <row r="830" ht="14.25" customHeight="1">
      <c r="A830" s="79"/>
      <c r="B830" s="79"/>
      <c r="C830" s="85"/>
      <c r="D830" s="296"/>
      <c r="E830" s="296"/>
      <c r="F830" s="296"/>
      <c r="G830" s="296"/>
      <c r="H830" s="296"/>
      <c r="I830" s="296"/>
      <c r="J830" s="79"/>
    </row>
    <row r="831" ht="14.25" customHeight="1">
      <c r="A831" s="79"/>
      <c r="B831" s="79"/>
      <c r="C831" s="85"/>
      <c r="D831" s="296"/>
      <c r="E831" s="296"/>
      <c r="F831" s="296"/>
      <c r="G831" s="296"/>
      <c r="H831" s="296"/>
      <c r="I831" s="296"/>
      <c r="J831" s="79"/>
    </row>
    <row r="832" ht="14.25" customHeight="1">
      <c r="A832" s="79"/>
      <c r="B832" s="79"/>
      <c r="C832" s="85"/>
      <c r="D832" s="296"/>
      <c r="E832" s="296"/>
      <c r="F832" s="296"/>
      <c r="G832" s="296"/>
      <c r="H832" s="296"/>
      <c r="I832" s="296"/>
      <c r="J832" s="79"/>
    </row>
    <row r="833" ht="14.25" customHeight="1">
      <c r="A833" s="79"/>
      <c r="B833" s="79"/>
      <c r="C833" s="85"/>
      <c r="D833" s="296"/>
      <c r="E833" s="296"/>
      <c r="F833" s="296"/>
      <c r="G833" s="296"/>
      <c r="H833" s="296"/>
      <c r="I833" s="296"/>
      <c r="J833" s="79"/>
    </row>
    <row r="834" ht="14.25" customHeight="1">
      <c r="A834" s="79"/>
      <c r="B834" s="79"/>
      <c r="C834" s="85"/>
      <c r="D834" s="296"/>
      <c r="E834" s="296"/>
      <c r="F834" s="296"/>
      <c r="G834" s="296"/>
      <c r="H834" s="296"/>
      <c r="I834" s="296"/>
      <c r="J834" s="79"/>
    </row>
    <row r="835" ht="14.25" customHeight="1">
      <c r="A835" s="79"/>
      <c r="B835" s="79"/>
      <c r="C835" s="85"/>
      <c r="D835" s="296"/>
      <c r="E835" s="296"/>
      <c r="F835" s="296"/>
      <c r="G835" s="296"/>
      <c r="H835" s="296"/>
      <c r="I835" s="296"/>
      <c r="J835" s="79"/>
    </row>
    <row r="836" ht="14.25" customHeight="1">
      <c r="A836" s="79"/>
      <c r="B836" s="79"/>
      <c r="C836" s="85"/>
      <c r="D836" s="296"/>
      <c r="E836" s="296"/>
      <c r="F836" s="296"/>
      <c r="G836" s="296"/>
      <c r="H836" s="296"/>
      <c r="I836" s="296"/>
      <c r="J836" s="79"/>
    </row>
    <row r="837" ht="14.25" customHeight="1">
      <c r="A837" s="79"/>
      <c r="B837" s="79"/>
      <c r="C837" s="85"/>
      <c r="D837" s="296"/>
      <c r="E837" s="296"/>
      <c r="F837" s="296"/>
      <c r="G837" s="296"/>
      <c r="H837" s="296"/>
      <c r="I837" s="296"/>
      <c r="J837" s="79"/>
    </row>
    <row r="838" ht="14.25" customHeight="1">
      <c r="A838" s="79"/>
      <c r="B838" s="79"/>
      <c r="C838" s="85"/>
      <c r="D838" s="296"/>
      <c r="E838" s="296"/>
      <c r="F838" s="296"/>
      <c r="G838" s="296"/>
      <c r="H838" s="296"/>
      <c r="I838" s="296"/>
      <c r="J838" s="79"/>
    </row>
    <row r="839" ht="14.25" customHeight="1">
      <c r="A839" s="79"/>
      <c r="B839" s="79"/>
      <c r="C839" s="85"/>
      <c r="D839" s="296"/>
      <c r="E839" s="296"/>
      <c r="F839" s="296"/>
      <c r="G839" s="296"/>
      <c r="H839" s="296"/>
      <c r="I839" s="296"/>
      <c r="J839" s="79"/>
    </row>
    <row r="840" ht="14.25" customHeight="1">
      <c r="A840" s="79"/>
      <c r="B840" s="79"/>
      <c r="C840" s="85"/>
      <c r="D840" s="296"/>
      <c r="E840" s="296"/>
      <c r="F840" s="296"/>
      <c r="G840" s="296"/>
      <c r="H840" s="296"/>
      <c r="I840" s="296"/>
      <c r="J840" s="79"/>
    </row>
    <row r="841" ht="14.25" customHeight="1">
      <c r="A841" s="79"/>
      <c r="B841" s="79"/>
      <c r="C841" s="85"/>
      <c r="D841" s="296"/>
      <c r="E841" s="296"/>
      <c r="F841" s="296"/>
      <c r="G841" s="296"/>
      <c r="H841" s="296"/>
      <c r="I841" s="296"/>
      <c r="J841" s="79"/>
    </row>
    <row r="842" ht="14.25" customHeight="1">
      <c r="A842" s="79"/>
      <c r="B842" s="79"/>
      <c r="C842" s="85"/>
      <c r="D842" s="296"/>
      <c r="E842" s="296"/>
      <c r="F842" s="296"/>
      <c r="G842" s="296"/>
      <c r="H842" s="296"/>
      <c r="I842" s="296"/>
      <c r="J842" s="79"/>
    </row>
    <row r="843" ht="14.25" customHeight="1">
      <c r="A843" s="79"/>
      <c r="B843" s="79"/>
      <c r="C843" s="85"/>
      <c r="D843" s="296"/>
      <c r="E843" s="296"/>
      <c r="F843" s="296"/>
      <c r="G843" s="296"/>
      <c r="H843" s="296"/>
      <c r="I843" s="296"/>
      <c r="J843" s="79"/>
    </row>
    <row r="844" ht="14.25" customHeight="1">
      <c r="A844" s="79"/>
      <c r="B844" s="79"/>
      <c r="C844" s="85"/>
      <c r="D844" s="296"/>
      <c r="E844" s="296"/>
      <c r="F844" s="296"/>
      <c r="G844" s="296"/>
      <c r="H844" s="296"/>
      <c r="I844" s="296"/>
      <c r="J844" s="79"/>
    </row>
    <row r="845" ht="14.25" customHeight="1">
      <c r="A845" s="79"/>
      <c r="B845" s="79"/>
      <c r="C845" s="85"/>
      <c r="D845" s="296"/>
      <c r="E845" s="296"/>
      <c r="F845" s="296"/>
      <c r="G845" s="296"/>
      <c r="H845" s="296"/>
      <c r="I845" s="296"/>
      <c r="J845" s="79"/>
    </row>
    <row r="846" ht="14.25" customHeight="1">
      <c r="A846" s="79"/>
      <c r="B846" s="79"/>
      <c r="C846" s="85"/>
      <c r="D846" s="296"/>
      <c r="E846" s="296"/>
      <c r="F846" s="296"/>
      <c r="G846" s="296"/>
      <c r="H846" s="296"/>
      <c r="I846" s="296"/>
      <c r="J846" s="79"/>
    </row>
    <row r="847" ht="14.25" customHeight="1">
      <c r="A847" s="79"/>
      <c r="B847" s="79"/>
      <c r="C847" s="85"/>
      <c r="D847" s="296"/>
      <c r="E847" s="296"/>
      <c r="F847" s="296"/>
      <c r="G847" s="296"/>
      <c r="H847" s="296"/>
      <c r="I847" s="296"/>
      <c r="J847" s="79"/>
    </row>
    <row r="848" ht="14.25" customHeight="1">
      <c r="A848" s="79"/>
      <c r="B848" s="79"/>
      <c r="C848" s="85"/>
      <c r="D848" s="296"/>
      <c r="E848" s="296"/>
      <c r="F848" s="296"/>
      <c r="G848" s="296"/>
      <c r="H848" s="296"/>
      <c r="I848" s="296"/>
      <c r="J848" s="79"/>
    </row>
    <row r="849" ht="14.25" customHeight="1">
      <c r="A849" s="79"/>
      <c r="B849" s="79"/>
      <c r="C849" s="85"/>
      <c r="D849" s="296"/>
      <c r="E849" s="296"/>
      <c r="F849" s="296"/>
      <c r="G849" s="296"/>
      <c r="H849" s="296"/>
      <c r="I849" s="296"/>
      <c r="J849" s="79"/>
    </row>
    <row r="850" ht="14.25" customHeight="1">
      <c r="A850" s="79"/>
      <c r="B850" s="79"/>
      <c r="C850" s="85"/>
      <c r="D850" s="296"/>
      <c r="E850" s="296"/>
      <c r="F850" s="296"/>
      <c r="G850" s="296"/>
      <c r="H850" s="296"/>
      <c r="I850" s="296"/>
      <c r="J850" s="79"/>
    </row>
    <row r="851" ht="14.25" customHeight="1">
      <c r="A851" s="79"/>
      <c r="B851" s="79"/>
      <c r="C851" s="85"/>
      <c r="D851" s="296"/>
      <c r="E851" s="296"/>
      <c r="F851" s="296"/>
      <c r="G851" s="296"/>
      <c r="H851" s="296"/>
      <c r="I851" s="296"/>
      <c r="J851" s="79"/>
    </row>
    <row r="852" ht="14.25" customHeight="1">
      <c r="A852" s="79"/>
      <c r="B852" s="79"/>
      <c r="C852" s="85"/>
      <c r="D852" s="296"/>
      <c r="E852" s="296"/>
      <c r="F852" s="296"/>
      <c r="G852" s="296"/>
      <c r="H852" s="296"/>
      <c r="I852" s="296"/>
      <c r="J852" s="79"/>
    </row>
    <row r="853" ht="14.25" customHeight="1">
      <c r="A853" s="79"/>
      <c r="B853" s="79"/>
      <c r="C853" s="85"/>
      <c r="D853" s="296"/>
      <c r="E853" s="296"/>
      <c r="F853" s="296"/>
      <c r="G853" s="296"/>
      <c r="H853" s="296"/>
      <c r="I853" s="296"/>
      <c r="J853" s="79"/>
    </row>
    <row r="854" ht="14.25" customHeight="1">
      <c r="A854" s="79"/>
      <c r="B854" s="79"/>
      <c r="C854" s="85"/>
      <c r="D854" s="296"/>
      <c r="E854" s="296"/>
      <c r="F854" s="296"/>
      <c r="G854" s="296"/>
      <c r="H854" s="296"/>
      <c r="I854" s="296"/>
      <c r="J854" s="79"/>
    </row>
    <row r="855" ht="14.25" customHeight="1">
      <c r="A855" s="79"/>
      <c r="B855" s="79"/>
      <c r="C855" s="85"/>
      <c r="D855" s="296"/>
      <c r="E855" s="296"/>
      <c r="F855" s="296"/>
      <c r="G855" s="296"/>
      <c r="H855" s="296"/>
      <c r="I855" s="296"/>
      <c r="J855" s="79"/>
    </row>
    <row r="856" ht="14.25" customHeight="1">
      <c r="A856" s="79"/>
      <c r="B856" s="79"/>
      <c r="C856" s="85"/>
      <c r="D856" s="296"/>
      <c r="E856" s="296"/>
      <c r="F856" s="296"/>
      <c r="G856" s="296"/>
      <c r="H856" s="296"/>
      <c r="I856" s="296"/>
      <c r="J856" s="79"/>
    </row>
    <row r="857" ht="14.25" customHeight="1">
      <c r="A857" s="79"/>
      <c r="B857" s="79"/>
      <c r="C857" s="85"/>
      <c r="D857" s="296"/>
      <c r="E857" s="296"/>
      <c r="F857" s="296"/>
      <c r="G857" s="296"/>
      <c r="H857" s="296"/>
      <c r="I857" s="296"/>
      <c r="J857" s="79"/>
    </row>
    <row r="858" ht="14.25" customHeight="1">
      <c r="A858" s="79"/>
      <c r="B858" s="79"/>
      <c r="C858" s="85"/>
      <c r="D858" s="296"/>
      <c r="E858" s="296"/>
      <c r="F858" s="296"/>
      <c r="G858" s="296"/>
      <c r="H858" s="296"/>
      <c r="I858" s="296"/>
      <c r="J858" s="79"/>
    </row>
    <row r="859" ht="14.25" customHeight="1">
      <c r="A859" s="79"/>
      <c r="B859" s="79"/>
      <c r="C859" s="85"/>
      <c r="D859" s="296"/>
      <c r="E859" s="296"/>
      <c r="F859" s="296"/>
      <c r="G859" s="296"/>
      <c r="H859" s="296"/>
      <c r="I859" s="296"/>
      <c r="J859" s="79"/>
    </row>
    <row r="860" ht="14.25" customHeight="1">
      <c r="A860" s="79"/>
      <c r="B860" s="79"/>
      <c r="C860" s="85"/>
      <c r="D860" s="296"/>
      <c r="E860" s="296"/>
      <c r="F860" s="296"/>
      <c r="G860" s="296"/>
      <c r="H860" s="296"/>
      <c r="I860" s="296"/>
      <c r="J860" s="79"/>
    </row>
    <row r="861" ht="14.25" customHeight="1">
      <c r="A861" s="79"/>
      <c r="B861" s="79"/>
      <c r="C861" s="85"/>
      <c r="D861" s="296"/>
      <c r="E861" s="296"/>
      <c r="F861" s="296"/>
      <c r="G861" s="296"/>
      <c r="H861" s="296"/>
      <c r="I861" s="296"/>
      <c r="J861" s="79"/>
    </row>
    <row r="862" ht="14.25" customHeight="1">
      <c r="A862" s="79"/>
      <c r="B862" s="79"/>
      <c r="C862" s="85"/>
      <c r="D862" s="296"/>
      <c r="E862" s="296"/>
      <c r="F862" s="296"/>
      <c r="G862" s="296"/>
      <c r="H862" s="296"/>
      <c r="I862" s="296"/>
      <c r="J862" s="79"/>
    </row>
    <row r="863" ht="14.25" customHeight="1">
      <c r="A863" s="79"/>
      <c r="B863" s="79"/>
      <c r="C863" s="85"/>
      <c r="D863" s="296"/>
      <c r="E863" s="296"/>
      <c r="F863" s="296"/>
      <c r="G863" s="296"/>
      <c r="H863" s="296"/>
      <c r="I863" s="296"/>
      <c r="J863" s="79"/>
    </row>
    <row r="864" ht="14.25" customHeight="1">
      <c r="A864" s="79"/>
      <c r="B864" s="79"/>
      <c r="C864" s="85"/>
      <c r="D864" s="296"/>
      <c r="E864" s="296"/>
      <c r="F864" s="296"/>
      <c r="G864" s="296"/>
      <c r="H864" s="296"/>
      <c r="I864" s="296"/>
      <c r="J864" s="79"/>
    </row>
    <row r="865" ht="14.25" customHeight="1">
      <c r="A865" s="79"/>
      <c r="B865" s="79"/>
      <c r="C865" s="85"/>
      <c r="D865" s="296"/>
      <c r="E865" s="296"/>
      <c r="F865" s="296"/>
      <c r="G865" s="296"/>
      <c r="H865" s="296"/>
      <c r="I865" s="296"/>
      <c r="J865" s="79"/>
    </row>
    <row r="866" ht="14.25" customHeight="1">
      <c r="A866" s="79"/>
      <c r="B866" s="79"/>
      <c r="C866" s="85"/>
      <c r="D866" s="296"/>
      <c r="E866" s="296"/>
      <c r="F866" s="296"/>
      <c r="G866" s="296"/>
      <c r="H866" s="296"/>
      <c r="I866" s="296"/>
      <c r="J866" s="79"/>
    </row>
    <row r="867" ht="14.25" customHeight="1">
      <c r="A867" s="79"/>
      <c r="B867" s="79"/>
      <c r="C867" s="85"/>
      <c r="D867" s="296"/>
      <c r="E867" s="296"/>
      <c r="F867" s="296"/>
      <c r="G867" s="296"/>
      <c r="H867" s="296"/>
      <c r="I867" s="296"/>
      <c r="J867" s="79"/>
    </row>
    <row r="868" ht="14.25" customHeight="1">
      <c r="A868" s="79"/>
      <c r="B868" s="79"/>
      <c r="C868" s="85"/>
      <c r="D868" s="296"/>
      <c r="E868" s="296"/>
      <c r="F868" s="296"/>
      <c r="G868" s="296"/>
      <c r="H868" s="296"/>
      <c r="I868" s="296"/>
      <c r="J868" s="79"/>
    </row>
    <row r="869" ht="14.25" customHeight="1">
      <c r="A869" s="79"/>
      <c r="B869" s="79"/>
      <c r="C869" s="85"/>
      <c r="D869" s="296"/>
      <c r="E869" s="296"/>
      <c r="F869" s="296"/>
      <c r="G869" s="296"/>
      <c r="H869" s="296"/>
      <c r="I869" s="296"/>
      <c r="J869" s="79"/>
    </row>
    <row r="870" ht="14.25" customHeight="1">
      <c r="A870" s="79"/>
      <c r="B870" s="79"/>
      <c r="C870" s="85"/>
      <c r="D870" s="296"/>
      <c r="E870" s="296"/>
      <c r="F870" s="296"/>
      <c r="G870" s="296"/>
      <c r="H870" s="296"/>
      <c r="I870" s="296"/>
      <c r="J870" s="79"/>
    </row>
    <row r="871" ht="14.25" customHeight="1">
      <c r="A871" s="79"/>
      <c r="B871" s="79"/>
      <c r="C871" s="85"/>
      <c r="D871" s="296"/>
      <c r="E871" s="296"/>
      <c r="F871" s="296"/>
      <c r="G871" s="296"/>
      <c r="H871" s="296"/>
      <c r="I871" s="296"/>
      <c r="J871" s="79"/>
    </row>
    <row r="872" ht="14.25" customHeight="1">
      <c r="A872" s="79"/>
      <c r="B872" s="79"/>
      <c r="C872" s="85"/>
      <c r="D872" s="296"/>
      <c r="E872" s="296"/>
      <c r="F872" s="296"/>
      <c r="G872" s="296"/>
      <c r="H872" s="296"/>
      <c r="I872" s="296"/>
      <c r="J872" s="79"/>
    </row>
    <row r="873" ht="14.25" customHeight="1">
      <c r="A873" s="79"/>
      <c r="B873" s="79"/>
      <c r="C873" s="85"/>
      <c r="D873" s="296"/>
      <c r="E873" s="296"/>
      <c r="F873" s="296"/>
      <c r="G873" s="296"/>
      <c r="H873" s="296"/>
      <c r="I873" s="296"/>
      <c r="J873" s="79"/>
    </row>
    <row r="874" ht="14.25" customHeight="1">
      <c r="A874" s="79"/>
      <c r="B874" s="79"/>
      <c r="C874" s="85"/>
      <c r="D874" s="296"/>
      <c r="E874" s="296"/>
      <c r="F874" s="296"/>
      <c r="G874" s="296"/>
      <c r="H874" s="296"/>
      <c r="I874" s="296"/>
      <c r="J874" s="79"/>
    </row>
    <row r="875" ht="14.25" customHeight="1">
      <c r="A875" s="79"/>
      <c r="B875" s="79"/>
      <c r="C875" s="85"/>
      <c r="D875" s="296"/>
      <c r="E875" s="296"/>
      <c r="F875" s="296"/>
      <c r="G875" s="296"/>
      <c r="H875" s="296"/>
      <c r="I875" s="296"/>
      <c r="J875" s="79"/>
    </row>
    <row r="876" ht="14.25" customHeight="1">
      <c r="A876" s="79"/>
      <c r="B876" s="79"/>
      <c r="C876" s="85"/>
      <c r="D876" s="296"/>
      <c r="E876" s="296"/>
      <c r="F876" s="296"/>
      <c r="G876" s="296"/>
      <c r="H876" s="296"/>
      <c r="I876" s="296"/>
      <c r="J876" s="79"/>
    </row>
    <row r="877" ht="14.25" customHeight="1">
      <c r="A877" s="79"/>
      <c r="B877" s="79"/>
      <c r="C877" s="85"/>
      <c r="D877" s="296"/>
      <c r="E877" s="296"/>
      <c r="F877" s="296"/>
      <c r="G877" s="296"/>
      <c r="H877" s="296"/>
      <c r="I877" s="296"/>
      <c r="J877" s="79"/>
    </row>
    <row r="878" ht="14.25" customHeight="1">
      <c r="A878" s="79"/>
      <c r="B878" s="79"/>
      <c r="C878" s="85"/>
      <c r="D878" s="296"/>
      <c r="E878" s="296"/>
      <c r="F878" s="296"/>
      <c r="G878" s="296"/>
      <c r="H878" s="296"/>
      <c r="I878" s="296"/>
      <c r="J878" s="79"/>
    </row>
    <row r="879" ht="14.25" customHeight="1">
      <c r="A879" s="79"/>
      <c r="B879" s="79"/>
      <c r="C879" s="85"/>
      <c r="D879" s="296"/>
      <c r="E879" s="296"/>
      <c r="F879" s="296"/>
      <c r="G879" s="296"/>
      <c r="H879" s="296"/>
      <c r="I879" s="296"/>
      <c r="J879" s="79"/>
    </row>
    <row r="880" ht="14.25" customHeight="1">
      <c r="A880" s="79"/>
      <c r="B880" s="79"/>
      <c r="C880" s="85"/>
      <c r="D880" s="296"/>
      <c r="E880" s="296"/>
      <c r="F880" s="296"/>
      <c r="G880" s="296"/>
      <c r="H880" s="296"/>
      <c r="I880" s="296"/>
      <c r="J880" s="79"/>
    </row>
    <row r="881" ht="14.25" customHeight="1">
      <c r="A881" s="79"/>
      <c r="B881" s="79"/>
      <c r="C881" s="85"/>
      <c r="D881" s="296"/>
      <c r="E881" s="296"/>
      <c r="F881" s="296"/>
      <c r="G881" s="296"/>
      <c r="H881" s="296"/>
      <c r="I881" s="296"/>
      <c r="J881" s="79"/>
    </row>
    <row r="882" ht="14.25" customHeight="1">
      <c r="A882" s="79"/>
      <c r="B882" s="79"/>
      <c r="C882" s="85"/>
      <c r="D882" s="296"/>
      <c r="E882" s="296"/>
      <c r="F882" s="296"/>
      <c r="G882" s="296"/>
      <c r="H882" s="296"/>
      <c r="I882" s="296"/>
      <c r="J882" s="79"/>
    </row>
    <row r="883" ht="14.25" customHeight="1">
      <c r="A883" s="79"/>
      <c r="B883" s="79"/>
      <c r="C883" s="85"/>
      <c r="D883" s="296"/>
      <c r="E883" s="296"/>
      <c r="F883" s="296"/>
      <c r="G883" s="296"/>
      <c r="H883" s="296"/>
      <c r="I883" s="296"/>
      <c r="J883" s="79"/>
    </row>
    <row r="884" ht="14.25" customHeight="1">
      <c r="A884" s="79"/>
      <c r="B884" s="79"/>
      <c r="C884" s="85"/>
      <c r="D884" s="296"/>
      <c r="E884" s="296"/>
      <c r="F884" s="296"/>
      <c r="G884" s="296"/>
      <c r="H884" s="296"/>
      <c r="I884" s="296"/>
      <c r="J884" s="79"/>
    </row>
    <row r="885" ht="14.25" customHeight="1">
      <c r="A885" s="79"/>
      <c r="B885" s="79"/>
      <c r="C885" s="85"/>
      <c r="D885" s="296"/>
      <c r="E885" s="296"/>
      <c r="F885" s="296"/>
      <c r="G885" s="296"/>
      <c r="H885" s="296"/>
      <c r="I885" s="296"/>
      <c r="J885" s="79"/>
    </row>
    <row r="886" ht="14.25" customHeight="1">
      <c r="A886" s="79"/>
      <c r="B886" s="79"/>
      <c r="C886" s="85"/>
      <c r="D886" s="296"/>
      <c r="E886" s="296"/>
      <c r="F886" s="296"/>
      <c r="G886" s="296"/>
      <c r="H886" s="296"/>
      <c r="I886" s="296"/>
      <c r="J886" s="79"/>
    </row>
    <row r="887" ht="14.25" customHeight="1">
      <c r="A887" s="79"/>
      <c r="B887" s="79"/>
      <c r="C887" s="85"/>
      <c r="D887" s="296"/>
      <c r="E887" s="296"/>
      <c r="F887" s="296"/>
      <c r="G887" s="296"/>
      <c r="H887" s="296"/>
      <c r="I887" s="296"/>
      <c r="J887" s="79"/>
    </row>
    <row r="888" ht="14.25" customHeight="1">
      <c r="A888" s="79"/>
      <c r="B888" s="79"/>
      <c r="C888" s="85"/>
      <c r="D888" s="296"/>
      <c r="E888" s="296"/>
      <c r="F888" s="296"/>
      <c r="G888" s="296"/>
      <c r="H888" s="296"/>
      <c r="I888" s="296"/>
      <c r="J888" s="79"/>
    </row>
    <row r="889" ht="14.25" customHeight="1">
      <c r="A889" s="79"/>
      <c r="B889" s="79"/>
      <c r="C889" s="85"/>
      <c r="D889" s="296"/>
      <c r="E889" s="296"/>
      <c r="F889" s="296"/>
      <c r="G889" s="296"/>
      <c r="H889" s="296"/>
      <c r="I889" s="296"/>
      <c r="J889" s="79"/>
    </row>
    <row r="890" ht="14.25" customHeight="1">
      <c r="A890" s="79"/>
      <c r="B890" s="79"/>
      <c r="C890" s="85"/>
      <c r="D890" s="296"/>
      <c r="E890" s="296"/>
      <c r="F890" s="296"/>
      <c r="G890" s="296"/>
      <c r="H890" s="296"/>
      <c r="I890" s="296"/>
      <c r="J890" s="79"/>
    </row>
    <row r="891" ht="14.25" customHeight="1">
      <c r="A891" s="79"/>
      <c r="B891" s="79"/>
      <c r="C891" s="85"/>
      <c r="D891" s="296"/>
      <c r="E891" s="296"/>
      <c r="F891" s="296"/>
      <c r="G891" s="296"/>
      <c r="H891" s="296"/>
      <c r="I891" s="296"/>
      <c r="J891" s="79"/>
    </row>
    <row r="892" ht="14.25" customHeight="1">
      <c r="A892" s="79"/>
      <c r="B892" s="79"/>
      <c r="C892" s="85"/>
      <c r="D892" s="296"/>
      <c r="E892" s="296"/>
      <c r="F892" s="296"/>
      <c r="G892" s="296"/>
      <c r="H892" s="296"/>
      <c r="I892" s="296"/>
      <c r="J892" s="79"/>
    </row>
    <row r="893" ht="14.25" customHeight="1">
      <c r="A893" s="79"/>
      <c r="B893" s="79"/>
      <c r="C893" s="85"/>
      <c r="D893" s="296"/>
      <c r="E893" s="296"/>
      <c r="F893" s="296"/>
      <c r="G893" s="296"/>
      <c r="H893" s="296"/>
      <c r="I893" s="296"/>
      <c r="J893" s="79"/>
    </row>
    <row r="894" ht="14.25" customHeight="1">
      <c r="A894" s="79"/>
      <c r="B894" s="79"/>
      <c r="C894" s="85"/>
      <c r="D894" s="296"/>
      <c r="E894" s="296"/>
      <c r="F894" s="296"/>
      <c r="G894" s="296"/>
      <c r="H894" s="296"/>
      <c r="I894" s="296"/>
      <c r="J894" s="79"/>
    </row>
    <row r="895" ht="14.25" customHeight="1">
      <c r="A895" s="79"/>
      <c r="B895" s="79"/>
      <c r="C895" s="85"/>
      <c r="D895" s="296"/>
      <c r="E895" s="296"/>
      <c r="F895" s="296"/>
      <c r="G895" s="296"/>
      <c r="H895" s="296"/>
      <c r="I895" s="296"/>
      <c r="J895" s="79"/>
    </row>
    <row r="896" ht="14.25" customHeight="1">
      <c r="A896" s="79"/>
      <c r="B896" s="79"/>
      <c r="C896" s="85"/>
      <c r="D896" s="296"/>
      <c r="E896" s="296"/>
      <c r="F896" s="296"/>
      <c r="G896" s="296"/>
      <c r="H896" s="296"/>
      <c r="I896" s="296"/>
      <c r="J896" s="79"/>
    </row>
    <row r="897" ht="14.25" customHeight="1">
      <c r="A897" s="79"/>
      <c r="B897" s="79"/>
      <c r="C897" s="85"/>
      <c r="D897" s="296"/>
      <c r="E897" s="296"/>
      <c r="F897" s="296"/>
      <c r="G897" s="296"/>
      <c r="H897" s="296"/>
      <c r="I897" s="296"/>
      <c r="J897" s="79"/>
    </row>
    <row r="898" ht="14.25" customHeight="1">
      <c r="A898" s="79"/>
      <c r="B898" s="79"/>
      <c r="C898" s="85"/>
      <c r="D898" s="296"/>
      <c r="E898" s="296"/>
      <c r="F898" s="296"/>
      <c r="G898" s="296"/>
      <c r="H898" s="296"/>
      <c r="I898" s="296"/>
      <c r="J898" s="79"/>
    </row>
    <row r="899" ht="14.25" customHeight="1">
      <c r="A899" s="79"/>
      <c r="B899" s="79"/>
      <c r="C899" s="85"/>
      <c r="D899" s="296"/>
      <c r="E899" s="296"/>
      <c r="F899" s="296"/>
      <c r="G899" s="296"/>
      <c r="H899" s="296"/>
      <c r="I899" s="296"/>
      <c r="J899" s="79"/>
    </row>
    <row r="900" ht="14.25" customHeight="1">
      <c r="A900" s="79"/>
      <c r="B900" s="79"/>
      <c r="C900" s="85"/>
      <c r="D900" s="296"/>
      <c r="E900" s="296"/>
      <c r="F900" s="296"/>
      <c r="G900" s="296"/>
      <c r="H900" s="296"/>
      <c r="I900" s="296"/>
      <c r="J900" s="79"/>
    </row>
    <row r="901" ht="14.25" customHeight="1">
      <c r="A901" s="79"/>
      <c r="B901" s="79"/>
      <c r="C901" s="85"/>
      <c r="D901" s="296"/>
      <c r="E901" s="296"/>
      <c r="F901" s="296"/>
      <c r="G901" s="296"/>
      <c r="H901" s="296"/>
      <c r="I901" s="296"/>
      <c r="J901" s="79"/>
    </row>
    <row r="902" ht="14.25" customHeight="1">
      <c r="A902" s="79"/>
      <c r="B902" s="79"/>
      <c r="C902" s="85"/>
      <c r="D902" s="296"/>
      <c r="E902" s="296"/>
      <c r="F902" s="296"/>
      <c r="G902" s="296"/>
      <c r="H902" s="296"/>
      <c r="I902" s="296"/>
      <c r="J902" s="79"/>
    </row>
    <row r="903" ht="14.25" customHeight="1">
      <c r="A903" s="79"/>
      <c r="B903" s="79"/>
      <c r="C903" s="85"/>
      <c r="D903" s="296"/>
      <c r="E903" s="296"/>
      <c r="F903" s="296"/>
      <c r="G903" s="296"/>
      <c r="H903" s="296"/>
      <c r="I903" s="296"/>
      <c r="J903" s="79"/>
    </row>
    <row r="904" ht="14.25" customHeight="1">
      <c r="A904" s="79"/>
      <c r="B904" s="79"/>
      <c r="C904" s="85"/>
      <c r="D904" s="296"/>
      <c r="E904" s="296"/>
      <c r="F904" s="296"/>
      <c r="G904" s="296"/>
      <c r="H904" s="296"/>
      <c r="I904" s="296"/>
      <c r="J904" s="79"/>
    </row>
    <row r="905" ht="14.25" customHeight="1">
      <c r="A905" s="79"/>
      <c r="B905" s="79"/>
      <c r="C905" s="85"/>
      <c r="D905" s="296"/>
      <c r="E905" s="296"/>
      <c r="F905" s="296"/>
      <c r="G905" s="296"/>
      <c r="H905" s="296"/>
      <c r="I905" s="296"/>
      <c r="J905" s="79"/>
    </row>
    <row r="906" ht="14.25" customHeight="1">
      <c r="A906" s="79"/>
      <c r="B906" s="79"/>
      <c r="C906" s="85"/>
      <c r="D906" s="296"/>
      <c r="E906" s="296"/>
      <c r="F906" s="296"/>
      <c r="G906" s="296"/>
      <c r="H906" s="296"/>
      <c r="I906" s="296"/>
      <c r="J906" s="79"/>
    </row>
    <row r="907" ht="14.25" customHeight="1">
      <c r="A907" s="79"/>
      <c r="B907" s="79"/>
      <c r="C907" s="85"/>
      <c r="D907" s="296"/>
      <c r="E907" s="296"/>
      <c r="F907" s="296"/>
      <c r="G907" s="296"/>
      <c r="H907" s="296"/>
      <c r="I907" s="296"/>
      <c r="J907" s="79"/>
    </row>
    <row r="908" ht="14.25" customHeight="1">
      <c r="A908" s="79"/>
      <c r="B908" s="79"/>
      <c r="C908" s="85"/>
      <c r="D908" s="296"/>
      <c r="E908" s="296"/>
      <c r="F908" s="296"/>
      <c r="G908" s="296"/>
      <c r="H908" s="296"/>
      <c r="I908" s="296"/>
      <c r="J908" s="79"/>
    </row>
    <row r="909" ht="14.25" customHeight="1">
      <c r="A909" s="79"/>
      <c r="B909" s="79"/>
      <c r="C909" s="85"/>
      <c r="D909" s="296"/>
      <c r="E909" s="296"/>
      <c r="F909" s="296"/>
      <c r="G909" s="296"/>
      <c r="H909" s="296"/>
      <c r="I909" s="296"/>
      <c r="J909" s="79"/>
    </row>
    <row r="910" ht="14.25" customHeight="1">
      <c r="A910" s="79"/>
      <c r="B910" s="79"/>
      <c r="C910" s="85"/>
      <c r="D910" s="296"/>
      <c r="E910" s="296"/>
      <c r="F910" s="296"/>
      <c r="G910" s="296"/>
      <c r="H910" s="296"/>
      <c r="I910" s="296"/>
      <c r="J910" s="79"/>
    </row>
    <row r="911" ht="14.25" customHeight="1">
      <c r="A911" s="79"/>
      <c r="B911" s="79"/>
      <c r="C911" s="85"/>
      <c r="D911" s="296"/>
      <c r="E911" s="296"/>
      <c r="F911" s="296"/>
      <c r="G911" s="296"/>
      <c r="H911" s="296"/>
      <c r="I911" s="296"/>
      <c r="J911" s="79"/>
    </row>
    <row r="912" ht="14.25" customHeight="1">
      <c r="A912" s="79"/>
      <c r="B912" s="79"/>
      <c r="C912" s="85"/>
      <c r="D912" s="296"/>
      <c r="E912" s="296"/>
      <c r="F912" s="296"/>
      <c r="G912" s="296"/>
      <c r="H912" s="296"/>
      <c r="I912" s="296"/>
      <c r="J912" s="79"/>
    </row>
    <row r="913" ht="14.25" customHeight="1">
      <c r="A913" s="79"/>
      <c r="B913" s="79"/>
      <c r="C913" s="85"/>
      <c r="D913" s="296"/>
      <c r="E913" s="296"/>
      <c r="F913" s="296"/>
      <c r="G913" s="296"/>
      <c r="H913" s="296"/>
      <c r="I913" s="296"/>
      <c r="J913" s="79"/>
    </row>
    <row r="914" ht="14.25" customHeight="1">
      <c r="A914" s="79"/>
      <c r="B914" s="79"/>
      <c r="C914" s="85"/>
      <c r="D914" s="296"/>
      <c r="E914" s="296"/>
      <c r="F914" s="296"/>
      <c r="G914" s="296"/>
      <c r="H914" s="296"/>
      <c r="I914" s="296"/>
      <c r="J914" s="79"/>
    </row>
    <row r="915" ht="14.25" customHeight="1">
      <c r="A915" s="79"/>
      <c r="B915" s="79"/>
      <c r="C915" s="85"/>
      <c r="D915" s="296"/>
      <c r="E915" s="296"/>
      <c r="F915" s="296"/>
      <c r="G915" s="296"/>
      <c r="H915" s="296"/>
      <c r="I915" s="296"/>
      <c r="J915" s="79"/>
    </row>
    <row r="916" ht="14.25" customHeight="1">
      <c r="A916" s="79"/>
      <c r="B916" s="79"/>
      <c r="C916" s="85"/>
      <c r="D916" s="296"/>
      <c r="E916" s="296"/>
      <c r="F916" s="296"/>
      <c r="G916" s="296"/>
      <c r="H916" s="296"/>
      <c r="I916" s="296"/>
      <c r="J916" s="79"/>
    </row>
    <row r="917" ht="14.25" customHeight="1">
      <c r="A917" s="79"/>
      <c r="B917" s="79"/>
      <c r="C917" s="85"/>
      <c r="D917" s="296"/>
      <c r="E917" s="296"/>
      <c r="F917" s="296"/>
      <c r="G917" s="296"/>
      <c r="H917" s="296"/>
      <c r="I917" s="296"/>
      <c r="J917" s="79"/>
    </row>
    <row r="918" ht="14.25" customHeight="1">
      <c r="A918" s="79"/>
      <c r="B918" s="79"/>
      <c r="C918" s="85"/>
      <c r="D918" s="296"/>
      <c r="E918" s="296"/>
      <c r="F918" s="296"/>
      <c r="G918" s="296"/>
      <c r="H918" s="296"/>
      <c r="I918" s="296"/>
      <c r="J918" s="79"/>
    </row>
    <row r="919" ht="14.25" customHeight="1">
      <c r="A919" s="79"/>
      <c r="B919" s="79"/>
      <c r="C919" s="85"/>
      <c r="D919" s="296"/>
      <c r="E919" s="296"/>
      <c r="F919" s="296"/>
      <c r="G919" s="296"/>
      <c r="H919" s="296"/>
      <c r="I919" s="296"/>
      <c r="J919" s="79"/>
    </row>
    <row r="920" ht="14.25" customHeight="1">
      <c r="A920" s="79"/>
      <c r="B920" s="79"/>
      <c r="C920" s="85"/>
      <c r="D920" s="296"/>
      <c r="E920" s="296"/>
      <c r="F920" s="296"/>
      <c r="G920" s="296"/>
      <c r="H920" s="296"/>
      <c r="I920" s="296"/>
      <c r="J920" s="79"/>
    </row>
    <row r="921" ht="14.25" customHeight="1">
      <c r="A921" s="79"/>
      <c r="B921" s="79"/>
      <c r="C921" s="85"/>
      <c r="D921" s="296"/>
      <c r="E921" s="296"/>
      <c r="F921" s="296"/>
      <c r="G921" s="296"/>
      <c r="H921" s="296"/>
      <c r="I921" s="296"/>
      <c r="J921" s="79"/>
    </row>
    <row r="922" ht="14.25" customHeight="1">
      <c r="A922" s="79"/>
      <c r="B922" s="79"/>
      <c r="C922" s="85"/>
      <c r="D922" s="296"/>
      <c r="E922" s="296"/>
      <c r="F922" s="296"/>
      <c r="G922" s="296"/>
      <c r="H922" s="296"/>
      <c r="I922" s="296"/>
      <c r="J922" s="79"/>
    </row>
    <row r="923" ht="14.25" customHeight="1">
      <c r="A923" s="79"/>
      <c r="B923" s="79"/>
      <c r="C923" s="85"/>
      <c r="D923" s="296"/>
      <c r="E923" s="296"/>
      <c r="F923" s="296"/>
      <c r="G923" s="296"/>
      <c r="H923" s="296"/>
      <c r="I923" s="296"/>
      <c r="J923" s="79"/>
    </row>
    <row r="924" ht="14.25" customHeight="1">
      <c r="A924" s="79"/>
      <c r="B924" s="79"/>
      <c r="C924" s="85"/>
      <c r="D924" s="296"/>
      <c r="E924" s="296"/>
      <c r="F924" s="296"/>
      <c r="G924" s="296"/>
      <c r="H924" s="296"/>
      <c r="I924" s="296"/>
      <c r="J924" s="79"/>
    </row>
    <row r="925" ht="14.25" customHeight="1">
      <c r="A925" s="79"/>
      <c r="B925" s="79"/>
      <c r="C925" s="85"/>
      <c r="D925" s="296"/>
      <c r="E925" s="296"/>
      <c r="F925" s="296"/>
      <c r="G925" s="296"/>
      <c r="H925" s="296"/>
      <c r="I925" s="296"/>
      <c r="J925" s="79"/>
    </row>
    <row r="926" ht="14.25" customHeight="1">
      <c r="A926" s="79"/>
      <c r="B926" s="79"/>
      <c r="C926" s="85"/>
      <c r="D926" s="296"/>
      <c r="E926" s="296"/>
      <c r="F926" s="296"/>
      <c r="G926" s="296"/>
      <c r="H926" s="296"/>
      <c r="I926" s="296"/>
      <c r="J926" s="79"/>
    </row>
    <row r="927" ht="14.25" customHeight="1">
      <c r="A927" s="79"/>
      <c r="B927" s="79"/>
      <c r="C927" s="85"/>
      <c r="D927" s="296"/>
      <c r="E927" s="296"/>
      <c r="F927" s="296"/>
      <c r="G927" s="296"/>
      <c r="H927" s="296"/>
      <c r="I927" s="296"/>
      <c r="J927" s="79"/>
    </row>
    <row r="928" ht="14.25" customHeight="1">
      <c r="A928" s="79"/>
      <c r="B928" s="79"/>
      <c r="C928" s="85"/>
      <c r="D928" s="296"/>
      <c r="E928" s="296"/>
      <c r="F928" s="296"/>
      <c r="G928" s="296"/>
      <c r="H928" s="296"/>
      <c r="I928" s="296"/>
      <c r="J928" s="79"/>
    </row>
    <row r="929" ht="14.25" customHeight="1">
      <c r="A929" s="79"/>
      <c r="B929" s="79"/>
      <c r="C929" s="85"/>
      <c r="D929" s="296"/>
      <c r="E929" s="296"/>
      <c r="F929" s="296"/>
      <c r="G929" s="296"/>
      <c r="H929" s="296"/>
      <c r="I929" s="296"/>
      <c r="J929" s="79"/>
    </row>
    <row r="930" ht="14.25" customHeight="1">
      <c r="A930" s="79"/>
      <c r="B930" s="79"/>
      <c r="C930" s="85"/>
      <c r="D930" s="296"/>
      <c r="E930" s="296"/>
      <c r="F930" s="296"/>
      <c r="G930" s="296"/>
      <c r="H930" s="296"/>
      <c r="I930" s="296"/>
      <c r="J930" s="79"/>
    </row>
    <row r="931" ht="14.25" customHeight="1">
      <c r="A931" s="79"/>
      <c r="B931" s="79"/>
      <c r="C931" s="85"/>
      <c r="D931" s="296"/>
      <c r="E931" s="296"/>
      <c r="F931" s="296"/>
      <c r="G931" s="296"/>
      <c r="H931" s="296"/>
      <c r="I931" s="296"/>
      <c r="J931" s="79"/>
    </row>
    <row r="932" ht="14.25" customHeight="1">
      <c r="A932" s="79"/>
      <c r="B932" s="79"/>
      <c r="C932" s="85"/>
      <c r="D932" s="296"/>
      <c r="E932" s="296"/>
      <c r="F932" s="296"/>
      <c r="G932" s="296"/>
      <c r="H932" s="296"/>
      <c r="I932" s="296"/>
      <c r="J932" s="79"/>
    </row>
    <row r="933" ht="14.25" customHeight="1">
      <c r="A933" s="79"/>
      <c r="B933" s="79"/>
      <c r="C933" s="85"/>
      <c r="D933" s="296"/>
      <c r="E933" s="296"/>
      <c r="F933" s="296"/>
      <c r="G933" s="296"/>
      <c r="H933" s="296"/>
      <c r="I933" s="296"/>
      <c r="J933" s="79"/>
    </row>
    <row r="934" ht="14.25" customHeight="1">
      <c r="A934" s="79"/>
      <c r="B934" s="79"/>
      <c r="C934" s="85"/>
      <c r="D934" s="296"/>
      <c r="E934" s="296"/>
      <c r="F934" s="296"/>
      <c r="G934" s="296"/>
      <c r="H934" s="296"/>
      <c r="I934" s="296"/>
      <c r="J934" s="79"/>
    </row>
    <row r="935" ht="14.25" customHeight="1">
      <c r="A935" s="79"/>
      <c r="B935" s="79"/>
      <c r="C935" s="85"/>
      <c r="D935" s="296"/>
      <c r="E935" s="296"/>
      <c r="F935" s="296"/>
      <c r="G935" s="296"/>
      <c r="H935" s="296"/>
      <c r="I935" s="296"/>
      <c r="J935" s="79"/>
    </row>
    <row r="936" ht="14.25" customHeight="1">
      <c r="A936" s="79"/>
      <c r="B936" s="79"/>
      <c r="C936" s="85"/>
      <c r="D936" s="296"/>
      <c r="E936" s="296"/>
      <c r="F936" s="296"/>
      <c r="G936" s="296"/>
      <c r="H936" s="296"/>
      <c r="I936" s="296"/>
      <c r="J936" s="79"/>
    </row>
    <row r="937" ht="14.25" customHeight="1">
      <c r="A937" s="79"/>
      <c r="B937" s="79"/>
      <c r="C937" s="85"/>
      <c r="D937" s="296"/>
      <c r="E937" s="296"/>
      <c r="F937" s="296"/>
      <c r="G937" s="296"/>
      <c r="H937" s="296"/>
      <c r="I937" s="296"/>
      <c r="J937" s="79"/>
    </row>
    <row r="938" ht="14.25" customHeight="1">
      <c r="A938" s="79"/>
      <c r="B938" s="79"/>
      <c r="C938" s="85"/>
      <c r="D938" s="296"/>
      <c r="E938" s="296"/>
      <c r="F938" s="296"/>
      <c r="G938" s="296"/>
      <c r="H938" s="296"/>
      <c r="I938" s="296"/>
      <c r="J938" s="79"/>
    </row>
    <row r="939" ht="14.25" customHeight="1">
      <c r="A939" s="79"/>
      <c r="B939" s="79"/>
      <c r="C939" s="85"/>
      <c r="D939" s="296"/>
      <c r="E939" s="296"/>
      <c r="F939" s="296"/>
      <c r="G939" s="296"/>
      <c r="H939" s="296"/>
      <c r="I939" s="296"/>
      <c r="J939" s="79"/>
    </row>
    <row r="940" ht="14.25" customHeight="1">
      <c r="A940" s="79"/>
      <c r="B940" s="79"/>
      <c r="C940" s="85"/>
      <c r="D940" s="296"/>
      <c r="E940" s="296"/>
      <c r="F940" s="296"/>
      <c r="G940" s="296"/>
      <c r="H940" s="296"/>
      <c r="I940" s="296"/>
      <c r="J940" s="79"/>
    </row>
    <row r="941" ht="14.25" customHeight="1">
      <c r="A941" s="79"/>
      <c r="B941" s="79"/>
      <c r="C941" s="85"/>
      <c r="D941" s="296"/>
      <c r="E941" s="296"/>
      <c r="F941" s="296"/>
      <c r="G941" s="296"/>
      <c r="H941" s="296"/>
      <c r="I941" s="296"/>
      <c r="J941" s="79"/>
    </row>
    <row r="942" ht="14.25" customHeight="1">
      <c r="A942" s="79"/>
      <c r="B942" s="79"/>
      <c r="C942" s="85"/>
      <c r="D942" s="296"/>
      <c r="E942" s="296"/>
      <c r="F942" s="296"/>
      <c r="G942" s="296"/>
      <c r="H942" s="296"/>
      <c r="I942" s="296"/>
      <c r="J942" s="79"/>
    </row>
    <row r="943" ht="14.25" customHeight="1">
      <c r="A943" s="79"/>
      <c r="B943" s="79"/>
      <c r="C943" s="85"/>
      <c r="D943" s="296"/>
      <c r="E943" s="296"/>
      <c r="F943" s="296"/>
      <c r="G943" s="296"/>
      <c r="H943" s="296"/>
      <c r="I943" s="296"/>
      <c r="J943" s="79"/>
    </row>
    <row r="944" ht="14.25" customHeight="1">
      <c r="A944" s="79"/>
      <c r="B944" s="79"/>
      <c r="C944" s="85"/>
      <c r="D944" s="296"/>
      <c r="E944" s="296"/>
      <c r="F944" s="296"/>
      <c r="G944" s="296"/>
      <c r="H944" s="296"/>
      <c r="I944" s="296"/>
      <c r="J944" s="79"/>
    </row>
    <row r="945" ht="14.25" customHeight="1">
      <c r="A945" s="79"/>
      <c r="B945" s="79"/>
      <c r="C945" s="85"/>
      <c r="D945" s="296"/>
      <c r="E945" s="296"/>
      <c r="F945" s="296"/>
      <c r="G945" s="296"/>
      <c r="H945" s="296"/>
      <c r="I945" s="296"/>
      <c r="J945" s="79"/>
    </row>
    <row r="946" ht="14.25" customHeight="1">
      <c r="A946" s="79"/>
      <c r="B946" s="79"/>
      <c r="C946" s="85"/>
      <c r="D946" s="296"/>
      <c r="E946" s="296"/>
      <c r="F946" s="296"/>
      <c r="G946" s="296"/>
      <c r="H946" s="296"/>
      <c r="I946" s="296"/>
      <c r="J946" s="79"/>
    </row>
    <row r="947" ht="14.25" customHeight="1">
      <c r="A947" s="79"/>
      <c r="B947" s="79"/>
      <c r="C947" s="85"/>
      <c r="D947" s="296"/>
      <c r="E947" s="296"/>
      <c r="F947" s="296"/>
      <c r="G947" s="296"/>
      <c r="H947" s="296"/>
      <c r="I947" s="296"/>
      <c r="J947" s="79"/>
    </row>
    <row r="948" ht="14.25" customHeight="1">
      <c r="A948" s="79"/>
      <c r="B948" s="79"/>
      <c r="C948" s="85"/>
      <c r="D948" s="296"/>
      <c r="E948" s="296"/>
      <c r="F948" s="296"/>
      <c r="G948" s="296"/>
      <c r="H948" s="296"/>
      <c r="I948" s="296"/>
      <c r="J948" s="79"/>
    </row>
    <row r="949" ht="14.25" customHeight="1">
      <c r="A949" s="79"/>
      <c r="B949" s="79"/>
      <c r="C949" s="85"/>
      <c r="D949" s="296"/>
      <c r="E949" s="296"/>
      <c r="F949" s="296"/>
      <c r="G949" s="296"/>
      <c r="H949" s="296"/>
      <c r="I949" s="296"/>
      <c r="J949" s="79"/>
    </row>
    <row r="950" ht="14.25" customHeight="1">
      <c r="A950" s="79"/>
      <c r="B950" s="79"/>
      <c r="C950" s="85"/>
      <c r="D950" s="296"/>
      <c r="E950" s="296"/>
      <c r="F950" s="296"/>
      <c r="G950" s="296"/>
      <c r="H950" s="296"/>
      <c r="I950" s="296"/>
      <c r="J950" s="79"/>
    </row>
    <row r="951" ht="14.25" customHeight="1">
      <c r="A951" s="79"/>
      <c r="B951" s="79"/>
      <c r="C951" s="85"/>
      <c r="D951" s="296"/>
      <c r="E951" s="296"/>
      <c r="F951" s="296"/>
      <c r="G951" s="296"/>
      <c r="H951" s="296"/>
      <c r="I951" s="296"/>
      <c r="J951" s="79"/>
    </row>
    <row r="952" ht="14.25" customHeight="1">
      <c r="A952" s="79"/>
      <c r="B952" s="79"/>
      <c r="C952" s="85"/>
      <c r="D952" s="296"/>
      <c r="E952" s="296"/>
      <c r="F952" s="296"/>
      <c r="G952" s="296"/>
      <c r="H952" s="296"/>
      <c r="I952" s="296"/>
      <c r="J952" s="79"/>
    </row>
    <row r="953" ht="14.25" customHeight="1">
      <c r="A953" s="79"/>
      <c r="B953" s="79"/>
      <c r="C953" s="85"/>
      <c r="D953" s="296"/>
      <c r="E953" s="296"/>
      <c r="F953" s="296"/>
      <c r="G953" s="296"/>
      <c r="H953" s="296"/>
      <c r="I953" s="296"/>
      <c r="J953" s="79"/>
    </row>
    <row r="954" ht="14.25" customHeight="1">
      <c r="A954" s="79"/>
      <c r="B954" s="79"/>
      <c r="C954" s="85"/>
      <c r="D954" s="296"/>
      <c r="E954" s="296"/>
      <c r="F954" s="296"/>
      <c r="G954" s="296"/>
      <c r="H954" s="296"/>
      <c r="I954" s="296"/>
      <c r="J954" s="79"/>
    </row>
    <row r="955" ht="14.25" customHeight="1">
      <c r="A955" s="79"/>
      <c r="B955" s="79"/>
      <c r="C955" s="85"/>
      <c r="D955" s="296"/>
      <c r="E955" s="296"/>
      <c r="F955" s="296"/>
      <c r="G955" s="296"/>
      <c r="H955" s="296"/>
      <c r="I955" s="296"/>
      <c r="J955" s="79"/>
    </row>
    <row r="956" ht="14.25" customHeight="1">
      <c r="A956" s="79"/>
      <c r="B956" s="79"/>
      <c r="C956" s="85"/>
      <c r="D956" s="296"/>
      <c r="E956" s="296"/>
      <c r="F956" s="296"/>
      <c r="G956" s="296"/>
      <c r="H956" s="296"/>
      <c r="I956" s="296"/>
      <c r="J956" s="79"/>
    </row>
    <row r="957" ht="14.25" customHeight="1">
      <c r="A957" s="79"/>
      <c r="B957" s="79"/>
      <c r="C957" s="85"/>
      <c r="D957" s="296"/>
      <c r="E957" s="296"/>
      <c r="F957" s="296"/>
      <c r="G957" s="296"/>
      <c r="H957" s="296"/>
      <c r="I957" s="296"/>
      <c r="J957" s="79"/>
    </row>
    <row r="958" ht="14.25" customHeight="1">
      <c r="A958" s="79"/>
      <c r="B958" s="79"/>
      <c r="C958" s="85"/>
      <c r="D958" s="296"/>
      <c r="E958" s="296"/>
      <c r="F958" s="296"/>
      <c r="G958" s="296"/>
      <c r="H958" s="296"/>
      <c r="I958" s="296"/>
      <c r="J958" s="79"/>
    </row>
    <row r="959" ht="14.25" customHeight="1">
      <c r="A959" s="79"/>
      <c r="B959" s="79"/>
      <c r="C959" s="85"/>
      <c r="D959" s="296"/>
      <c r="E959" s="296"/>
      <c r="F959" s="296"/>
      <c r="G959" s="296"/>
      <c r="H959" s="296"/>
      <c r="I959" s="296"/>
      <c r="J959" s="79"/>
    </row>
    <row r="960" ht="14.25" customHeight="1">
      <c r="A960" s="79"/>
      <c r="B960" s="79"/>
      <c r="C960" s="85"/>
      <c r="D960" s="296"/>
      <c r="E960" s="296"/>
      <c r="F960" s="296"/>
      <c r="G960" s="296"/>
      <c r="H960" s="296"/>
      <c r="I960" s="296"/>
      <c r="J960" s="79"/>
    </row>
    <row r="961" ht="14.25" customHeight="1">
      <c r="A961" s="79"/>
      <c r="B961" s="79"/>
      <c r="C961" s="85"/>
      <c r="D961" s="296"/>
      <c r="E961" s="296"/>
      <c r="F961" s="296"/>
      <c r="G961" s="296"/>
      <c r="H961" s="296"/>
      <c r="I961" s="296"/>
      <c r="J961" s="79"/>
    </row>
    <row r="962" ht="14.25" customHeight="1">
      <c r="A962" s="79"/>
      <c r="B962" s="79"/>
      <c r="C962" s="85"/>
      <c r="D962" s="296"/>
      <c r="E962" s="296"/>
      <c r="F962" s="296"/>
      <c r="G962" s="296"/>
      <c r="H962" s="296"/>
      <c r="I962" s="296"/>
      <c r="J962" s="79"/>
    </row>
    <row r="963" ht="14.25" customHeight="1">
      <c r="A963" s="79"/>
      <c r="B963" s="79"/>
      <c r="C963" s="85"/>
      <c r="D963" s="296"/>
      <c r="E963" s="296"/>
      <c r="F963" s="296"/>
      <c r="G963" s="296"/>
      <c r="H963" s="296"/>
      <c r="I963" s="296"/>
      <c r="J963" s="79"/>
    </row>
    <row r="964" ht="14.25" customHeight="1">
      <c r="A964" s="79"/>
      <c r="B964" s="79"/>
      <c r="C964" s="85"/>
      <c r="D964" s="296"/>
      <c r="E964" s="296"/>
      <c r="F964" s="296"/>
      <c r="G964" s="296"/>
      <c r="H964" s="296"/>
      <c r="I964" s="296"/>
      <c r="J964" s="79"/>
    </row>
    <row r="965" ht="14.25" customHeight="1">
      <c r="A965" s="79"/>
      <c r="B965" s="79"/>
      <c r="C965" s="85"/>
      <c r="D965" s="296"/>
      <c r="E965" s="296"/>
      <c r="F965" s="296"/>
      <c r="G965" s="296"/>
      <c r="H965" s="296"/>
      <c r="I965" s="296"/>
      <c r="J965" s="79"/>
    </row>
    <row r="966" ht="14.25" customHeight="1">
      <c r="A966" s="79"/>
      <c r="B966" s="79"/>
      <c r="C966" s="85"/>
      <c r="D966" s="296"/>
      <c r="E966" s="296"/>
      <c r="F966" s="296"/>
      <c r="G966" s="296"/>
      <c r="H966" s="296"/>
      <c r="I966" s="296"/>
      <c r="J966" s="79"/>
    </row>
    <row r="967" ht="14.25" customHeight="1">
      <c r="A967" s="79"/>
      <c r="B967" s="79"/>
      <c r="C967" s="85"/>
      <c r="D967" s="296"/>
      <c r="E967" s="296"/>
      <c r="F967" s="296"/>
      <c r="G967" s="296"/>
      <c r="H967" s="296"/>
      <c r="I967" s="296"/>
      <c r="J967" s="79"/>
    </row>
    <row r="968" ht="14.25" customHeight="1">
      <c r="A968" s="79"/>
      <c r="B968" s="79"/>
      <c r="C968" s="85"/>
      <c r="D968" s="296"/>
      <c r="E968" s="296"/>
      <c r="F968" s="296"/>
      <c r="G968" s="296"/>
      <c r="H968" s="296"/>
      <c r="I968" s="296"/>
      <c r="J968" s="79"/>
    </row>
    <row r="969" ht="14.25" customHeight="1">
      <c r="A969" s="79"/>
      <c r="B969" s="79"/>
      <c r="C969" s="85"/>
      <c r="D969" s="296"/>
      <c r="E969" s="296"/>
      <c r="F969" s="296"/>
      <c r="G969" s="296"/>
      <c r="H969" s="296"/>
      <c r="I969" s="296"/>
      <c r="J969" s="79"/>
    </row>
    <row r="970" ht="14.25" customHeight="1">
      <c r="A970" s="79"/>
      <c r="B970" s="79"/>
      <c r="C970" s="85"/>
      <c r="D970" s="296"/>
      <c r="E970" s="296"/>
      <c r="F970" s="296"/>
      <c r="G970" s="296"/>
      <c r="H970" s="296"/>
      <c r="I970" s="296"/>
      <c r="J970" s="79"/>
    </row>
    <row r="971" ht="14.25" customHeight="1">
      <c r="A971" s="79"/>
      <c r="B971" s="79"/>
      <c r="C971" s="85"/>
      <c r="D971" s="296"/>
      <c r="E971" s="296"/>
      <c r="F971" s="296"/>
      <c r="G971" s="296"/>
      <c r="H971" s="296"/>
      <c r="I971" s="296"/>
      <c r="J971" s="79"/>
    </row>
    <row r="972" ht="14.25" customHeight="1">
      <c r="A972" s="79"/>
      <c r="B972" s="79"/>
      <c r="C972" s="85"/>
      <c r="D972" s="296"/>
      <c r="E972" s="296"/>
      <c r="F972" s="296"/>
      <c r="G972" s="296"/>
      <c r="H972" s="296"/>
      <c r="I972" s="296"/>
      <c r="J972" s="79"/>
    </row>
    <row r="973" ht="14.25" customHeight="1">
      <c r="A973" s="79"/>
      <c r="B973" s="79"/>
      <c r="C973" s="85"/>
      <c r="D973" s="296"/>
      <c r="E973" s="296"/>
      <c r="F973" s="296"/>
      <c r="G973" s="296"/>
      <c r="H973" s="296"/>
      <c r="I973" s="296"/>
      <c r="J973" s="79"/>
    </row>
    <row r="974" ht="14.25" customHeight="1">
      <c r="A974" s="79"/>
      <c r="B974" s="79"/>
      <c r="C974" s="85"/>
      <c r="D974" s="296"/>
      <c r="E974" s="296"/>
      <c r="F974" s="296"/>
      <c r="G974" s="296"/>
      <c r="H974" s="296"/>
      <c r="I974" s="296"/>
      <c r="J974" s="79"/>
    </row>
    <row r="975" ht="14.25" customHeight="1">
      <c r="A975" s="79"/>
      <c r="B975" s="79"/>
      <c r="C975" s="85"/>
      <c r="D975" s="296"/>
      <c r="E975" s="296"/>
      <c r="F975" s="296"/>
      <c r="G975" s="296"/>
      <c r="H975" s="296"/>
      <c r="I975" s="296"/>
      <c r="J975" s="79"/>
    </row>
    <row r="976" ht="14.25" customHeight="1">
      <c r="A976" s="79"/>
      <c r="B976" s="79"/>
      <c r="C976" s="85"/>
      <c r="D976" s="296"/>
      <c r="E976" s="296"/>
      <c r="F976" s="296"/>
      <c r="G976" s="296"/>
      <c r="H976" s="296"/>
      <c r="I976" s="296"/>
      <c r="J976" s="79"/>
    </row>
    <row r="977" ht="14.25" customHeight="1">
      <c r="A977" s="79"/>
      <c r="B977" s="79"/>
      <c r="C977" s="85"/>
      <c r="D977" s="296"/>
      <c r="E977" s="296"/>
      <c r="F977" s="296"/>
      <c r="G977" s="296"/>
      <c r="H977" s="296"/>
      <c r="I977" s="296"/>
      <c r="J977" s="79"/>
    </row>
    <row r="978" ht="14.25" customHeight="1">
      <c r="A978" s="79"/>
      <c r="B978" s="79"/>
      <c r="C978" s="85"/>
      <c r="D978" s="296"/>
      <c r="E978" s="296"/>
      <c r="F978" s="296"/>
      <c r="G978" s="296"/>
      <c r="H978" s="296"/>
      <c r="I978" s="296"/>
      <c r="J978" s="79"/>
    </row>
    <row r="979" ht="14.25" customHeight="1">
      <c r="A979" s="79"/>
      <c r="B979" s="79"/>
      <c r="C979" s="85"/>
      <c r="D979" s="296"/>
      <c r="E979" s="296"/>
      <c r="F979" s="296"/>
      <c r="G979" s="296"/>
      <c r="H979" s="296"/>
      <c r="I979" s="296"/>
      <c r="J979" s="79"/>
    </row>
    <row r="980" ht="14.25" customHeight="1">
      <c r="A980" s="79"/>
      <c r="B980" s="79"/>
      <c r="C980" s="85"/>
      <c r="D980" s="296"/>
      <c r="E980" s="296"/>
      <c r="F980" s="296"/>
      <c r="G980" s="296"/>
      <c r="H980" s="296"/>
      <c r="I980" s="296"/>
      <c r="J980" s="79"/>
    </row>
    <row r="981" ht="14.25" customHeight="1">
      <c r="A981" s="79"/>
      <c r="B981" s="79"/>
      <c r="C981" s="85"/>
      <c r="D981" s="296"/>
      <c r="E981" s="296"/>
      <c r="F981" s="296"/>
      <c r="G981" s="296"/>
      <c r="H981" s="296"/>
      <c r="I981" s="296"/>
      <c r="J981" s="79"/>
    </row>
    <row r="982" ht="14.25" customHeight="1">
      <c r="A982" s="79"/>
      <c r="B982" s="79"/>
      <c r="C982" s="85"/>
      <c r="D982" s="296"/>
      <c r="E982" s="296"/>
      <c r="F982" s="296"/>
      <c r="G982" s="296"/>
      <c r="H982" s="296"/>
      <c r="I982" s="296"/>
      <c r="J982" s="79"/>
    </row>
    <row r="983" ht="14.25" customHeight="1">
      <c r="A983" s="79"/>
      <c r="B983" s="79"/>
      <c r="C983" s="85"/>
      <c r="D983" s="296"/>
      <c r="E983" s="296"/>
      <c r="F983" s="296"/>
      <c r="G983" s="296"/>
      <c r="H983" s="296"/>
      <c r="I983" s="296"/>
      <c r="J983" s="79"/>
    </row>
    <row r="984" ht="14.25" customHeight="1">
      <c r="A984" s="79"/>
      <c r="B984" s="79"/>
      <c r="C984" s="85"/>
      <c r="D984" s="296"/>
      <c r="E984" s="296"/>
      <c r="F984" s="296"/>
      <c r="G984" s="296"/>
      <c r="H984" s="296"/>
      <c r="I984" s="296"/>
      <c r="J984" s="79"/>
    </row>
    <row r="985" ht="14.25" customHeight="1">
      <c r="A985" s="79"/>
      <c r="B985" s="79"/>
      <c r="C985" s="85"/>
      <c r="D985" s="296"/>
      <c r="E985" s="296"/>
      <c r="F985" s="296"/>
      <c r="G985" s="296"/>
      <c r="H985" s="296"/>
      <c r="I985" s="296"/>
      <c r="J985" s="79"/>
    </row>
    <row r="986" ht="14.25" customHeight="1">
      <c r="A986" s="79"/>
      <c r="B986" s="79"/>
      <c r="C986" s="85"/>
      <c r="D986" s="296"/>
      <c r="E986" s="296"/>
      <c r="F986" s="296"/>
      <c r="G986" s="296"/>
      <c r="H986" s="296"/>
      <c r="I986" s="296"/>
      <c r="J986" s="79"/>
    </row>
    <row r="987" ht="14.25" customHeight="1">
      <c r="A987" s="79"/>
      <c r="B987" s="79"/>
      <c r="C987" s="85"/>
      <c r="D987" s="296"/>
      <c r="E987" s="296"/>
      <c r="F987" s="296"/>
      <c r="G987" s="296"/>
      <c r="H987" s="296"/>
      <c r="I987" s="296"/>
      <c r="J987" s="79"/>
    </row>
    <row r="988" ht="14.25" customHeight="1">
      <c r="A988" s="79"/>
      <c r="B988" s="79"/>
      <c r="C988" s="85"/>
      <c r="D988" s="296"/>
      <c r="E988" s="296"/>
      <c r="F988" s="296"/>
      <c r="G988" s="296"/>
      <c r="H988" s="296"/>
      <c r="I988" s="296"/>
      <c r="J988" s="79"/>
    </row>
    <row r="989" ht="14.25" customHeight="1">
      <c r="A989" s="79"/>
      <c r="B989" s="79"/>
      <c r="C989" s="85"/>
      <c r="D989" s="296"/>
      <c r="E989" s="296"/>
      <c r="F989" s="296"/>
      <c r="G989" s="296"/>
      <c r="H989" s="296"/>
      <c r="I989" s="296"/>
      <c r="J989" s="79"/>
    </row>
    <row r="990" ht="14.25" customHeight="1">
      <c r="A990" s="79"/>
      <c r="B990" s="79"/>
      <c r="C990" s="85"/>
      <c r="D990" s="296"/>
      <c r="E990" s="296"/>
      <c r="F990" s="296"/>
      <c r="G990" s="296"/>
      <c r="H990" s="296"/>
      <c r="I990" s="296"/>
      <c r="J990" s="79"/>
    </row>
    <row r="991" ht="14.25" customHeight="1">
      <c r="A991" s="79"/>
      <c r="B991" s="79"/>
      <c r="C991" s="85"/>
      <c r="D991" s="296"/>
      <c r="E991" s="296"/>
      <c r="F991" s="296"/>
      <c r="G991" s="296"/>
      <c r="H991" s="296"/>
      <c r="I991" s="296"/>
      <c r="J991" s="79"/>
    </row>
    <row r="992" ht="14.25" customHeight="1">
      <c r="A992" s="79"/>
      <c r="B992" s="79"/>
      <c r="C992" s="85"/>
      <c r="D992" s="296"/>
      <c r="E992" s="296"/>
      <c r="F992" s="296"/>
      <c r="G992" s="296"/>
      <c r="H992" s="296"/>
      <c r="I992" s="296"/>
      <c r="J992" s="79"/>
    </row>
    <row r="993" ht="14.25" customHeight="1">
      <c r="A993" s="79"/>
      <c r="B993" s="79"/>
      <c r="C993" s="85"/>
      <c r="D993" s="296"/>
      <c r="E993" s="296"/>
      <c r="F993" s="296"/>
      <c r="G993" s="296"/>
      <c r="H993" s="296"/>
      <c r="I993" s="296"/>
      <c r="J993" s="79"/>
    </row>
    <row r="994" ht="14.25" customHeight="1">
      <c r="A994" s="79"/>
      <c r="B994" s="79"/>
      <c r="C994" s="85"/>
      <c r="D994" s="296"/>
      <c r="E994" s="296"/>
      <c r="F994" s="296"/>
      <c r="G994" s="296"/>
      <c r="H994" s="296"/>
      <c r="I994" s="296"/>
      <c r="J994" s="79"/>
    </row>
    <row r="995" ht="14.25" customHeight="1">
      <c r="A995" s="79"/>
      <c r="B995" s="79"/>
      <c r="C995" s="85"/>
      <c r="D995" s="296"/>
      <c r="E995" s="296"/>
      <c r="F995" s="296"/>
      <c r="G995" s="296"/>
      <c r="H995" s="296"/>
      <c r="I995" s="296"/>
      <c r="J995" s="79"/>
    </row>
    <row r="996" ht="14.25" customHeight="1">
      <c r="A996" s="79"/>
      <c r="B996" s="79"/>
      <c r="C996" s="85"/>
      <c r="D996" s="296"/>
      <c r="E996" s="296"/>
      <c r="F996" s="296"/>
      <c r="G996" s="296"/>
      <c r="H996" s="296"/>
      <c r="I996" s="296"/>
      <c r="J996" s="79"/>
    </row>
    <row r="997" ht="14.25" customHeight="1">
      <c r="A997" s="79"/>
      <c r="B997" s="79"/>
      <c r="C997" s="85"/>
      <c r="D997" s="296"/>
      <c r="E997" s="296"/>
      <c r="F997" s="296"/>
      <c r="G997" s="296"/>
      <c r="H997" s="296"/>
      <c r="I997" s="296"/>
      <c r="J997" s="79"/>
    </row>
    <row r="998" ht="14.25" customHeight="1">
      <c r="A998" s="79"/>
      <c r="B998" s="79"/>
      <c r="C998" s="85"/>
      <c r="D998" s="296"/>
      <c r="E998" s="296"/>
      <c r="F998" s="296"/>
      <c r="G998" s="296"/>
      <c r="H998" s="296"/>
      <c r="I998" s="296"/>
      <c r="J998" s="79"/>
    </row>
    <row r="999" ht="14.25" customHeight="1">
      <c r="A999" s="79"/>
      <c r="B999" s="79"/>
      <c r="C999" s="85"/>
      <c r="D999" s="296"/>
      <c r="E999" s="296"/>
      <c r="F999" s="296"/>
      <c r="G999" s="296"/>
      <c r="H999" s="296"/>
      <c r="I999" s="296"/>
      <c r="J999" s="79"/>
    </row>
    <row r="1000" ht="14.25" customHeight="1">
      <c r="A1000" s="79"/>
      <c r="B1000" s="79"/>
      <c r="C1000" s="85"/>
      <c r="D1000" s="296"/>
      <c r="E1000" s="296"/>
      <c r="F1000" s="296"/>
      <c r="G1000" s="296"/>
      <c r="H1000" s="296"/>
      <c r="I1000" s="296"/>
      <c r="J1000" s="79"/>
    </row>
  </sheetData>
  <dataValidations>
    <dataValidation type="list" allowBlank="1" showErrorMessage="1" sqref="C2:C1000">
      <formula1>CP!$B$2:$B$1000</formula1>
    </dataValidation>
  </dataValidations>
  <printOptions/>
  <pageMargins bottom="0.75" footer="0.0" header="0.0" left="0.7" right="0.7" top="0.75"/>
  <pageSetup orientation="landscape"/>
  <drawing r:id="rId2"/>
  <legacyDrawing r:id="rId3"/>
</worksheet>
</file>

<file path=xl/worksheets/sheet6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3" max="3" width="14.86"/>
    <col customWidth="1" min="4" max="4" width="100.43"/>
    <col customWidth="1" min="5" max="5" width="33.0"/>
    <col customWidth="1" min="9" max="9" width="15.71"/>
    <col customWidth="1" min="11" max="11" width="19.43"/>
  </cols>
  <sheetData>
    <row r="1">
      <c r="A1" s="63" t="s">
        <v>2415</v>
      </c>
      <c r="B1" s="63" t="s">
        <v>2416</v>
      </c>
      <c r="C1" s="64" t="s">
        <v>2417</v>
      </c>
      <c r="D1" s="154" t="s">
        <v>162</v>
      </c>
      <c r="E1" s="64" t="s">
        <v>2418</v>
      </c>
      <c r="F1" s="64" t="s">
        <v>300</v>
      </c>
      <c r="G1" s="64" t="s">
        <v>164</v>
      </c>
      <c r="H1" s="63" t="s">
        <v>190</v>
      </c>
      <c r="I1" s="63" t="s">
        <v>191</v>
      </c>
      <c r="J1" s="63" t="s">
        <v>284</v>
      </c>
      <c r="K1" s="63" t="s">
        <v>285</v>
      </c>
    </row>
    <row r="2">
      <c r="A2" s="65"/>
      <c r="B2" s="65"/>
      <c r="C2" s="66" t="s">
        <v>291</v>
      </c>
      <c r="D2" s="155" t="s">
        <v>2419</v>
      </c>
      <c r="E2" s="66" t="s">
        <v>2420</v>
      </c>
      <c r="F2" s="66">
        <v>1.0</v>
      </c>
      <c r="G2" s="66" t="s">
        <v>168</v>
      </c>
      <c r="H2" s="65"/>
      <c r="I2" s="65"/>
      <c r="J2" s="65"/>
      <c r="K2" s="65"/>
    </row>
    <row r="3">
      <c r="A3" s="65"/>
      <c r="B3" s="65"/>
      <c r="C3" s="66" t="s">
        <v>2421</v>
      </c>
      <c r="D3" s="155" t="s">
        <v>2422</v>
      </c>
      <c r="E3" s="66" t="s">
        <v>2420</v>
      </c>
      <c r="F3" s="66">
        <v>2.0</v>
      </c>
      <c r="G3" s="66" t="s">
        <v>168</v>
      </c>
      <c r="H3" s="65"/>
      <c r="I3" s="65"/>
      <c r="J3" s="65"/>
      <c r="K3" s="65"/>
    </row>
    <row r="4">
      <c r="A4" s="65"/>
      <c r="B4" s="65"/>
      <c r="C4" s="66" t="s">
        <v>127</v>
      </c>
      <c r="D4" s="155" t="s">
        <v>2423</v>
      </c>
      <c r="E4" s="66" t="s">
        <v>2424</v>
      </c>
      <c r="F4" s="66">
        <v>1.0</v>
      </c>
      <c r="G4" s="66" t="s">
        <v>168</v>
      </c>
      <c r="H4" s="65"/>
      <c r="I4" s="65"/>
      <c r="J4" s="65"/>
      <c r="K4" s="65"/>
    </row>
    <row r="5">
      <c r="A5" s="65"/>
      <c r="B5" s="65"/>
      <c r="C5" s="66" t="s">
        <v>290</v>
      </c>
      <c r="D5" s="155" t="s">
        <v>2425</v>
      </c>
      <c r="E5" s="66" t="s">
        <v>2424</v>
      </c>
      <c r="F5" s="66">
        <v>2.0</v>
      </c>
      <c r="G5" s="66" t="s">
        <v>168</v>
      </c>
      <c r="H5" s="65"/>
      <c r="I5" s="65"/>
      <c r="J5" s="65"/>
      <c r="K5" s="65"/>
    </row>
    <row r="6">
      <c r="A6" s="65"/>
      <c r="B6" s="65"/>
      <c r="C6" s="66" t="s">
        <v>2252</v>
      </c>
      <c r="D6" s="155" t="s">
        <v>2426</v>
      </c>
      <c r="E6" s="66" t="s">
        <v>2427</v>
      </c>
      <c r="F6" s="66">
        <v>1.0</v>
      </c>
      <c r="G6" s="66" t="s">
        <v>168</v>
      </c>
      <c r="H6" s="65"/>
      <c r="I6" s="65"/>
      <c r="J6" s="65"/>
      <c r="K6" s="65"/>
    </row>
    <row r="7">
      <c r="A7" s="65"/>
      <c r="B7" s="65"/>
      <c r="C7" s="66" t="s">
        <v>2428</v>
      </c>
      <c r="D7" s="155" t="s">
        <v>2429</v>
      </c>
      <c r="E7" s="66" t="s">
        <v>2427</v>
      </c>
      <c r="F7" s="66">
        <v>2.0</v>
      </c>
      <c r="G7" s="66" t="s">
        <v>168</v>
      </c>
      <c r="H7" s="65"/>
      <c r="I7" s="65"/>
      <c r="J7" s="65"/>
      <c r="K7" s="65"/>
    </row>
    <row r="8">
      <c r="A8" s="65"/>
      <c r="B8" s="65"/>
      <c r="C8" s="67"/>
      <c r="D8" s="156"/>
      <c r="E8" s="67"/>
      <c r="F8" s="67"/>
      <c r="G8" s="67"/>
      <c r="H8" s="65"/>
      <c r="I8" s="65"/>
      <c r="J8" s="65"/>
      <c r="K8" s="65"/>
    </row>
    <row r="9">
      <c r="A9" s="65"/>
      <c r="B9" s="65"/>
      <c r="C9" s="67"/>
      <c r="D9" s="156"/>
      <c r="E9" s="67"/>
      <c r="F9" s="67"/>
      <c r="G9" s="67"/>
      <c r="H9" s="65"/>
      <c r="I9" s="65"/>
      <c r="J9" s="65"/>
      <c r="K9" s="65"/>
    </row>
    <row r="10">
      <c r="A10" s="65"/>
      <c r="B10" s="65"/>
      <c r="C10" s="67"/>
      <c r="D10" s="156"/>
      <c r="E10" s="67"/>
      <c r="F10" s="67"/>
      <c r="G10" s="67"/>
      <c r="H10" s="65"/>
      <c r="I10" s="65"/>
      <c r="J10" s="65"/>
      <c r="K10" s="65"/>
    </row>
    <row r="11">
      <c r="A11" s="65"/>
      <c r="B11" s="65"/>
      <c r="C11" s="67"/>
      <c r="D11" s="156"/>
      <c r="E11" s="67"/>
      <c r="F11" s="67"/>
      <c r="G11" s="67"/>
      <c r="H11" s="65"/>
      <c r="I11" s="65"/>
      <c r="J11" s="65"/>
      <c r="K11" s="65"/>
    </row>
    <row r="12">
      <c r="A12" s="65"/>
      <c r="B12" s="65"/>
      <c r="C12" s="67"/>
      <c r="D12" s="156"/>
      <c r="E12" s="67"/>
      <c r="F12" s="67"/>
      <c r="G12" s="67"/>
      <c r="H12" s="65"/>
      <c r="I12" s="65"/>
      <c r="J12" s="65"/>
      <c r="K12" s="65"/>
    </row>
    <row r="13">
      <c r="A13" s="65"/>
      <c r="B13" s="65"/>
      <c r="C13" s="67"/>
      <c r="D13" s="156"/>
      <c r="E13" s="67"/>
      <c r="F13" s="67"/>
      <c r="G13" s="67"/>
      <c r="H13" s="65"/>
      <c r="I13" s="65"/>
      <c r="J13" s="65"/>
      <c r="K13" s="65"/>
    </row>
    <row r="14">
      <c r="A14" s="65"/>
      <c r="B14" s="65"/>
      <c r="C14" s="67"/>
      <c r="D14" s="156"/>
      <c r="E14" s="67"/>
      <c r="F14" s="67"/>
      <c r="G14" s="67"/>
      <c r="H14" s="65"/>
      <c r="I14" s="65"/>
      <c r="J14" s="65"/>
      <c r="K14" s="65"/>
    </row>
    <row r="15">
      <c r="A15" s="65"/>
      <c r="B15" s="65"/>
      <c r="C15" s="67"/>
      <c r="D15" s="156"/>
      <c r="E15" s="67"/>
      <c r="F15" s="67"/>
      <c r="G15" s="67"/>
      <c r="H15" s="65"/>
      <c r="I15" s="65"/>
      <c r="J15" s="65"/>
      <c r="K15" s="65"/>
    </row>
    <row r="16">
      <c r="A16" s="65"/>
      <c r="B16" s="65"/>
      <c r="C16" s="67"/>
      <c r="D16" s="156"/>
      <c r="E16" s="67"/>
      <c r="F16" s="67"/>
      <c r="G16" s="67"/>
      <c r="H16" s="65"/>
      <c r="I16" s="65"/>
      <c r="J16" s="65"/>
      <c r="K16" s="65"/>
    </row>
    <row r="17">
      <c r="A17" s="65"/>
      <c r="B17" s="65"/>
      <c r="C17" s="67"/>
      <c r="D17" s="156"/>
      <c r="E17" s="67"/>
      <c r="F17" s="67"/>
      <c r="G17" s="67"/>
      <c r="H17" s="65"/>
      <c r="I17" s="65"/>
      <c r="J17" s="65"/>
      <c r="K17" s="65"/>
    </row>
    <row r="18">
      <c r="A18" s="65"/>
      <c r="B18" s="65"/>
      <c r="C18" s="67"/>
      <c r="D18" s="156"/>
      <c r="E18" s="67"/>
      <c r="F18" s="67"/>
      <c r="G18" s="67"/>
      <c r="H18" s="65"/>
      <c r="I18" s="65"/>
      <c r="J18" s="65"/>
      <c r="K18" s="65"/>
    </row>
    <row r="19">
      <c r="A19" s="65"/>
      <c r="B19" s="65"/>
      <c r="C19" s="67"/>
      <c r="D19" s="156"/>
      <c r="E19" s="67"/>
      <c r="F19" s="67"/>
      <c r="G19" s="67"/>
      <c r="H19" s="65"/>
      <c r="I19" s="65"/>
      <c r="J19" s="65"/>
      <c r="K19" s="65"/>
    </row>
    <row r="20">
      <c r="A20" s="65"/>
      <c r="B20" s="65"/>
      <c r="C20" s="67"/>
      <c r="D20" s="156"/>
      <c r="E20" s="67"/>
      <c r="F20" s="67"/>
      <c r="G20" s="67"/>
      <c r="H20" s="65"/>
      <c r="I20" s="65"/>
      <c r="J20" s="65"/>
      <c r="K20" s="65"/>
    </row>
    <row r="21">
      <c r="A21" s="65"/>
      <c r="B21" s="65"/>
      <c r="C21" s="67"/>
      <c r="D21" s="156"/>
      <c r="E21" s="67"/>
      <c r="F21" s="67"/>
      <c r="G21" s="67"/>
      <c r="H21" s="65"/>
      <c r="I21" s="65"/>
      <c r="J21" s="65"/>
      <c r="K21" s="65"/>
    </row>
    <row r="22">
      <c r="A22" s="65"/>
      <c r="B22" s="65"/>
      <c r="C22" s="67"/>
      <c r="D22" s="156"/>
      <c r="E22" s="67"/>
      <c r="F22" s="67"/>
      <c r="G22" s="67"/>
      <c r="H22" s="65"/>
      <c r="I22" s="65"/>
      <c r="J22" s="65"/>
      <c r="K22" s="65"/>
    </row>
    <row r="23">
      <c r="A23" s="65"/>
      <c r="B23" s="65"/>
      <c r="C23" s="67"/>
      <c r="D23" s="156"/>
      <c r="E23" s="67"/>
      <c r="F23" s="67"/>
      <c r="G23" s="67"/>
      <c r="H23" s="65"/>
      <c r="I23" s="65"/>
      <c r="J23" s="65"/>
      <c r="K23" s="65"/>
    </row>
    <row r="24">
      <c r="A24" s="65"/>
      <c r="B24" s="65"/>
      <c r="C24" s="67"/>
      <c r="D24" s="156"/>
      <c r="E24" s="67"/>
      <c r="F24" s="67"/>
      <c r="G24" s="67"/>
      <c r="H24" s="65"/>
      <c r="I24" s="65"/>
      <c r="J24" s="65"/>
      <c r="K24" s="65"/>
    </row>
    <row r="25">
      <c r="A25" s="65"/>
      <c r="B25" s="65"/>
      <c r="C25" s="67"/>
      <c r="D25" s="156"/>
      <c r="E25" s="67"/>
      <c r="F25" s="67"/>
      <c r="G25" s="67"/>
      <c r="H25" s="65"/>
      <c r="I25" s="65"/>
      <c r="J25" s="65"/>
      <c r="K25" s="65"/>
    </row>
    <row r="26">
      <c r="A26" s="65"/>
      <c r="B26" s="65"/>
      <c r="C26" s="67"/>
      <c r="D26" s="156"/>
      <c r="E26" s="67"/>
      <c r="F26" s="67"/>
      <c r="G26" s="67"/>
      <c r="H26" s="65"/>
      <c r="I26" s="65"/>
      <c r="J26" s="65"/>
      <c r="K26" s="65"/>
    </row>
    <row r="27">
      <c r="A27" s="65"/>
      <c r="B27" s="65"/>
      <c r="C27" s="67"/>
      <c r="D27" s="156"/>
      <c r="E27" s="67"/>
      <c r="F27" s="67"/>
      <c r="G27" s="67"/>
      <c r="H27" s="65"/>
      <c r="I27" s="65"/>
      <c r="J27" s="65"/>
      <c r="K27" s="65"/>
    </row>
    <row r="28">
      <c r="A28" s="65"/>
      <c r="B28" s="65"/>
      <c r="C28" s="67"/>
      <c r="D28" s="156"/>
      <c r="E28" s="67"/>
      <c r="F28" s="67"/>
      <c r="G28" s="67"/>
      <c r="H28" s="65"/>
      <c r="I28" s="65"/>
      <c r="J28" s="65"/>
      <c r="K28" s="65"/>
    </row>
    <row r="29">
      <c r="A29" s="65"/>
      <c r="B29" s="65"/>
      <c r="C29" s="67"/>
      <c r="D29" s="156"/>
      <c r="E29" s="67"/>
      <c r="F29" s="67"/>
      <c r="G29" s="67"/>
      <c r="H29" s="65"/>
      <c r="I29" s="65"/>
      <c r="J29" s="65"/>
      <c r="K29" s="65"/>
    </row>
    <row r="30">
      <c r="A30" s="65"/>
      <c r="B30" s="65"/>
      <c r="C30" s="67"/>
      <c r="D30" s="156"/>
      <c r="E30" s="67"/>
      <c r="F30" s="67"/>
      <c r="G30" s="67"/>
      <c r="H30" s="65"/>
      <c r="I30" s="65"/>
      <c r="J30" s="65"/>
      <c r="K30" s="65"/>
    </row>
    <row r="31">
      <c r="A31" s="65"/>
      <c r="B31" s="65"/>
      <c r="C31" s="67"/>
      <c r="D31" s="156"/>
      <c r="E31" s="67"/>
      <c r="F31" s="67"/>
      <c r="G31" s="67"/>
      <c r="H31" s="65"/>
      <c r="I31" s="65"/>
      <c r="J31" s="65"/>
      <c r="K31" s="65"/>
    </row>
    <row r="32">
      <c r="A32" s="65"/>
      <c r="B32" s="65"/>
      <c r="C32" s="67"/>
      <c r="D32" s="156"/>
      <c r="E32" s="67"/>
      <c r="F32" s="67"/>
      <c r="G32" s="67"/>
      <c r="H32" s="65"/>
      <c r="I32" s="65"/>
      <c r="J32" s="65"/>
      <c r="K32" s="65"/>
    </row>
    <row r="33">
      <c r="A33" s="65"/>
      <c r="B33" s="65"/>
      <c r="C33" s="67"/>
      <c r="D33" s="156"/>
      <c r="E33" s="67"/>
      <c r="F33" s="67"/>
      <c r="G33" s="67"/>
      <c r="H33" s="65"/>
      <c r="I33" s="65"/>
      <c r="J33" s="65"/>
      <c r="K33" s="65"/>
    </row>
    <row r="34">
      <c r="A34" s="65"/>
      <c r="B34" s="65"/>
      <c r="C34" s="67"/>
      <c r="D34" s="156"/>
      <c r="E34" s="67"/>
      <c r="F34" s="67"/>
      <c r="G34" s="67"/>
      <c r="H34" s="65"/>
      <c r="I34" s="65"/>
      <c r="J34" s="65"/>
      <c r="K34" s="65"/>
    </row>
    <row r="35">
      <c r="A35" s="65"/>
      <c r="B35" s="65"/>
      <c r="C35" s="67"/>
      <c r="D35" s="156"/>
      <c r="E35" s="67"/>
      <c r="F35" s="67"/>
      <c r="G35" s="67"/>
      <c r="H35" s="65"/>
      <c r="I35" s="65"/>
      <c r="J35" s="65"/>
      <c r="K35" s="65"/>
    </row>
    <row r="36">
      <c r="A36" s="65"/>
      <c r="B36" s="65"/>
      <c r="C36" s="67"/>
      <c r="D36" s="156"/>
      <c r="E36" s="67"/>
      <c r="F36" s="67"/>
      <c r="G36" s="67"/>
      <c r="H36" s="65"/>
      <c r="I36" s="65"/>
      <c r="J36" s="65"/>
      <c r="K36" s="65"/>
    </row>
    <row r="37">
      <c r="A37" s="65"/>
      <c r="B37" s="65"/>
      <c r="C37" s="67"/>
      <c r="D37" s="156"/>
      <c r="E37" s="67"/>
      <c r="F37" s="67"/>
      <c r="G37" s="67"/>
      <c r="H37" s="65"/>
      <c r="I37" s="65"/>
      <c r="J37" s="65"/>
      <c r="K37" s="65"/>
    </row>
    <row r="38">
      <c r="A38" s="65"/>
      <c r="B38" s="65"/>
      <c r="C38" s="67"/>
      <c r="D38" s="156"/>
      <c r="E38" s="67"/>
      <c r="F38" s="67"/>
      <c r="G38" s="67"/>
      <c r="H38" s="65"/>
      <c r="I38" s="65"/>
      <c r="J38" s="65"/>
      <c r="K38" s="65"/>
    </row>
    <row r="39">
      <c r="A39" s="65"/>
      <c r="B39" s="65"/>
      <c r="C39" s="67"/>
      <c r="D39" s="156"/>
      <c r="E39" s="67"/>
      <c r="F39" s="67"/>
      <c r="G39" s="67"/>
      <c r="H39" s="65"/>
      <c r="I39" s="65"/>
      <c r="J39" s="65"/>
      <c r="K39" s="65"/>
    </row>
    <row r="40">
      <c r="A40" s="65"/>
      <c r="B40" s="65"/>
      <c r="C40" s="67"/>
      <c r="D40" s="156"/>
      <c r="E40" s="67"/>
      <c r="F40" s="67"/>
      <c r="G40" s="67"/>
      <c r="H40" s="65"/>
      <c r="I40" s="65"/>
      <c r="J40" s="65"/>
      <c r="K40" s="65"/>
    </row>
    <row r="41">
      <c r="A41" s="65"/>
      <c r="B41" s="65"/>
      <c r="C41" s="67"/>
      <c r="D41" s="156"/>
      <c r="E41" s="67"/>
      <c r="F41" s="67"/>
      <c r="G41" s="67"/>
      <c r="H41" s="65"/>
      <c r="I41" s="65"/>
      <c r="J41" s="65"/>
      <c r="K41" s="65"/>
    </row>
    <row r="42">
      <c r="A42" s="65"/>
      <c r="B42" s="65"/>
      <c r="C42" s="67"/>
      <c r="D42" s="156"/>
      <c r="E42" s="67"/>
      <c r="F42" s="67"/>
      <c r="G42" s="67"/>
      <c r="H42" s="65"/>
      <c r="I42" s="65"/>
      <c r="J42" s="65"/>
      <c r="K42" s="65"/>
    </row>
    <row r="43">
      <c r="A43" s="65"/>
      <c r="B43" s="65"/>
      <c r="C43" s="67"/>
      <c r="D43" s="156"/>
      <c r="E43" s="67"/>
      <c r="F43" s="67"/>
      <c r="G43" s="67"/>
      <c r="H43" s="65"/>
      <c r="I43" s="65"/>
      <c r="J43" s="65"/>
      <c r="K43" s="65"/>
    </row>
    <row r="44">
      <c r="A44" s="65"/>
      <c r="B44" s="65"/>
      <c r="C44" s="67"/>
      <c r="D44" s="156"/>
      <c r="E44" s="67"/>
      <c r="F44" s="67"/>
      <c r="G44" s="67"/>
      <c r="H44" s="65"/>
      <c r="I44" s="65"/>
      <c r="J44" s="65"/>
      <c r="K44" s="65"/>
    </row>
    <row r="45">
      <c r="A45" s="65"/>
      <c r="B45" s="65"/>
      <c r="C45" s="67"/>
      <c r="D45" s="156"/>
      <c r="E45" s="67"/>
      <c r="F45" s="67"/>
      <c r="G45" s="67"/>
      <c r="H45" s="65"/>
      <c r="I45" s="65"/>
      <c r="J45" s="65"/>
      <c r="K45" s="65"/>
    </row>
    <row r="46">
      <c r="A46" s="65"/>
      <c r="B46" s="65"/>
      <c r="C46" s="67"/>
      <c r="D46" s="156"/>
      <c r="E46" s="67"/>
      <c r="F46" s="67"/>
      <c r="G46" s="67"/>
      <c r="H46" s="65"/>
      <c r="I46" s="65"/>
      <c r="J46" s="65"/>
      <c r="K46" s="65"/>
    </row>
    <row r="47">
      <c r="A47" s="65"/>
      <c r="B47" s="65"/>
      <c r="C47" s="67"/>
      <c r="D47" s="156"/>
      <c r="E47" s="67"/>
      <c r="F47" s="67"/>
      <c r="G47" s="67"/>
      <c r="H47" s="65"/>
      <c r="I47" s="65"/>
      <c r="J47" s="65"/>
      <c r="K47" s="65"/>
    </row>
    <row r="48">
      <c r="A48" s="65"/>
      <c r="B48" s="65"/>
      <c r="C48" s="67"/>
      <c r="D48" s="156"/>
      <c r="E48" s="67"/>
      <c r="F48" s="67"/>
      <c r="G48" s="67"/>
      <c r="H48" s="65"/>
      <c r="I48" s="65"/>
      <c r="J48" s="65"/>
      <c r="K48" s="65"/>
    </row>
    <row r="49">
      <c r="A49" s="65"/>
      <c r="B49" s="65"/>
      <c r="C49" s="67"/>
      <c r="D49" s="156"/>
      <c r="E49" s="67"/>
      <c r="F49" s="67"/>
      <c r="G49" s="67"/>
      <c r="H49" s="65"/>
      <c r="I49" s="65"/>
      <c r="J49" s="65"/>
      <c r="K49" s="65"/>
    </row>
    <row r="50">
      <c r="A50" s="65"/>
      <c r="B50" s="65"/>
      <c r="C50" s="67"/>
      <c r="D50" s="156"/>
      <c r="E50" s="67"/>
      <c r="F50" s="67"/>
      <c r="G50" s="67"/>
      <c r="H50" s="65"/>
      <c r="I50" s="65"/>
      <c r="J50" s="65"/>
      <c r="K50" s="65"/>
    </row>
    <row r="51">
      <c r="A51" s="65"/>
      <c r="B51" s="65"/>
      <c r="C51" s="67"/>
      <c r="D51" s="156"/>
      <c r="E51" s="67"/>
      <c r="F51" s="67"/>
      <c r="G51" s="67"/>
      <c r="H51" s="65"/>
      <c r="I51" s="65"/>
      <c r="J51" s="65"/>
      <c r="K51" s="65"/>
    </row>
    <row r="52">
      <c r="A52" s="65"/>
      <c r="B52" s="65"/>
      <c r="C52" s="67"/>
      <c r="D52" s="156"/>
      <c r="E52" s="67"/>
      <c r="F52" s="67"/>
      <c r="G52" s="67"/>
      <c r="H52" s="65"/>
      <c r="I52" s="65"/>
      <c r="J52" s="65"/>
      <c r="K52" s="65"/>
    </row>
    <row r="53">
      <c r="A53" s="65"/>
      <c r="B53" s="65"/>
      <c r="C53" s="67"/>
      <c r="D53" s="156"/>
      <c r="E53" s="67"/>
      <c r="F53" s="67"/>
      <c r="G53" s="67"/>
      <c r="H53" s="65"/>
      <c r="I53" s="65"/>
      <c r="J53" s="65"/>
      <c r="K53" s="65"/>
    </row>
    <row r="54">
      <c r="A54" s="65"/>
      <c r="B54" s="65"/>
      <c r="C54" s="67"/>
      <c r="D54" s="156"/>
      <c r="E54" s="67"/>
      <c r="F54" s="67"/>
      <c r="G54" s="67"/>
      <c r="H54" s="65"/>
      <c r="I54" s="65"/>
      <c r="J54" s="65"/>
      <c r="K54" s="65"/>
    </row>
    <row r="55">
      <c r="A55" s="65"/>
      <c r="B55" s="65"/>
      <c r="C55" s="67"/>
      <c r="D55" s="156"/>
      <c r="E55" s="67"/>
      <c r="F55" s="67"/>
      <c r="G55" s="67"/>
      <c r="H55" s="65"/>
      <c r="I55" s="65"/>
      <c r="J55" s="65"/>
      <c r="K55" s="65"/>
    </row>
    <row r="56">
      <c r="A56" s="65"/>
      <c r="B56" s="65"/>
      <c r="C56" s="67"/>
      <c r="D56" s="156"/>
      <c r="E56" s="67"/>
      <c r="F56" s="67"/>
      <c r="G56" s="67"/>
      <c r="H56" s="65"/>
      <c r="I56" s="65"/>
      <c r="J56" s="65"/>
      <c r="K56" s="65"/>
    </row>
    <row r="57">
      <c r="A57" s="65"/>
      <c r="B57" s="65"/>
      <c r="C57" s="67"/>
      <c r="D57" s="156"/>
      <c r="E57" s="67"/>
      <c r="F57" s="67"/>
      <c r="G57" s="67"/>
      <c r="H57" s="65"/>
      <c r="I57" s="65"/>
      <c r="J57" s="65"/>
      <c r="K57" s="65"/>
    </row>
    <row r="58">
      <c r="A58" s="65"/>
      <c r="B58" s="65"/>
      <c r="C58" s="67"/>
      <c r="D58" s="156"/>
      <c r="E58" s="67"/>
      <c r="F58" s="67"/>
      <c r="G58" s="67"/>
      <c r="H58" s="65"/>
      <c r="I58" s="65"/>
      <c r="J58" s="65"/>
      <c r="K58" s="65"/>
    </row>
    <row r="59">
      <c r="A59" s="65"/>
      <c r="B59" s="65"/>
      <c r="C59" s="67"/>
      <c r="D59" s="156"/>
      <c r="E59" s="67"/>
      <c r="F59" s="67"/>
      <c r="G59" s="67"/>
      <c r="H59" s="65"/>
      <c r="I59" s="65"/>
      <c r="J59" s="65"/>
      <c r="K59" s="65"/>
    </row>
    <row r="60">
      <c r="A60" s="65"/>
      <c r="B60" s="65"/>
      <c r="C60" s="67"/>
      <c r="D60" s="156"/>
      <c r="E60" s="67"/>
      <c r="F60" s="67"/>
      <c r="G60" s="67"/>
      <c r="H60" s="65"/>
      <c r="I60" s="65"/>
      <c r="J60" s="65"/>
      <c r="K60" s="65"/>
    </row>
    <row r="61">
      <c r="A61" s="65"/>
      <c r="B61" s="65"/>
      <c r="C61" s="67"/>
      <c r="D61" s="156"/>
      <c r="E61" s="67"/>
      <c r="F61" s="67"/>
      <c r="G61" s="67"/>
      <c r="H61" s="65"/>
      <c r="I61" s="65"/>
      <c r="J61" s="65"/>
      <c r="K61" s="65"/>
    </row>
    <row r="62">
      <c r="A62" s="65"/>
      <c r="B62" s="65"/>
      <c r="C62" s="67"/>
      <c r="D62" s="156"/>
      <c r="E62" s="67"/>
      <c r="F62" s="67"/>
      <c r="G62" s="67"/>
      <c r="H62" s="65"/>
      <c r="I62" s="65"/>
      <c r="J62" s="65"/>
      <c r="K62" s="65"/>
    </row>
    <row r="63">
      <c r="A63" s="65"/>
      <c r="B63" s="65"/>
      <c r="C63" s="67"/>
      <c r="D63" s="156"/>
      <c r="E63" s="67"/>
      <c r="F63" s="67"/>
      <c r="G63" s="67"/>
      <c r="H63" s="65"/>
      <c r="I63" s="65"/>
      <c r="J63" s="65"/>
      <c r="K63" s="65"/>
    </row>
    <row r="64">
      <c r="A64" s="65"/>
      <c r="B64" s="65"/>
      <c r="C64" s="67"/>
      <c r="D64" s="156"/>
      <c r="E64" s="67"/>
      <c r="F64" s="67"/>
      <c r="G64" s="67"/>
      <c r="H64" s="65"/>
      <c r="I64" s="65"/>
      <c r="J64" s="65"/>
      <c r="K64" s="65"/>
    </row>
    <row r="65">
      <c r="A65" s="65"/>
      <c r="B65" s="65"/>
      <c r="C65" s="67"/>
      <c r="D65" s="156"/>
      <c r="E65" s="67"/>
      <c r="F65" s="67"/>
      <c r="G65" s="67"/>
      <c r="H65" s="65"/>
      <c r="I65" s="65"/>
      <c r="J65" s="65"/>
      <c r="K65" s="65"/>
    </row>
    <row r="66">
      <c r="A66" s="65"/>
      <c r="B66" s="65"/>
      <c r="C66" s="67"/>
      <c r="D66" s="156"/>
      <c r="E66" s="67"/>
      <c r="F66" s="67"/>
      <c r="G66" s="67"/>
      <c r="H66" s="65"/>
      <c r="I66" s="65"/>
      <c r="J66" s="65"/>
      <c r="K66" s="65"/>
    </row>
    <row r="67">
      <c r="A67" s="65"/>
      <c r="B67" s="65"/>
      <c r="C67" s="67"/>
      <c r="D67" s="156"/>
      <c r="E67" s="67"/>
      <c r="F67" s="67"/>
      <c r="G67" s="67"/>
      <c r="H67" s="65"/>
      <c r="I67" s="65"/>
      <c r="J67" s="65"/>
      <c r="K67" s="65"/>
    </row>
    <row r="68">
      <c r="A68" s="65"/>
      <c r="B68" s="65"/>
      <c r="C68" s="67"/>
      <c r="D68" s="156"/>
      <c r="E68" s="67"/>
      <c r="F68" s="67"/>
      <c r="G68" s="67"/>
      <c r="H68" s="65"/>
      <c r="I68" s="65"/>
      <c r="J68" s="65"/>
      <c r="K68" s="65"/>
    </row>
    <row r="69">
      <c r="A69" s="65"/>
      <c r="B69" s="65"/>
      <c r="C69" s="67"/>
      <c r="D69" s="156"/>
      <c r="E69" s="67"/>
      <c r="F69" s="67"/>
      <c r="G69" s="67"/>
      <c r="H69" s="65"/>
      <c r="I69" s="65"/>
      <c r="J69" s="65"/>
      <c r="K69" s="65"/>
    </row>
    <row r="70">
      <c r="A70" s="65"/>
      <c r="B70" s="65"/>
      <c r="C70" s="67"/>
      <c r="D70" s="156"/>
      <c r="E70" s="67"/>
      <c r="F70" s="67"/>
      <c r="G70" s="67"/>
      <c r="H70" s="65"/>
      <c r="I70" s="65"/>
      <c r="J70" s="65"/>
      <c r="K70" s="65"/>
    </row>
    <row r="71">
      <c r="A71" s="65"/>
      <c r="B71" s="65"/>
      <c r="C71" s="67"/>
      <c r="D71" s="156"/>
      <c r="E71" s="67"/>
      <c r="F71" s="67"/>
      <c r="G71" s="67"/>
      <c r="H71" s="65"/>
      <c r="I71" s="65"/>
      <c r="J71" s="65"/>
      <c r="K71" s="65"/>
    </row>
    <row r="72">
      <c r="A72" s="65"/>
      <c r="B72" s="65"/>
      <c r="C72" s="67"/>
      <c r="D72" s="156"/>
      <c r="E72" s="67"/>
      <c r="F72" s="67"/>
      <c r="G72" s="67"/>
      <c r="H72" s="65"/>
      <c r="I72" s="65"/>
      <c r="J72" s="65"/>
      <c r="K72" s="65"/>
    </row>
    <row r="73">
      <c r="A73" s="65"/>
      <c r="B73" s="65"/>
      <c r="C73" s="67"/>
      <c r="D73" s="156"/>
      <c r="E73" s="67"/>
      <c r="F73" s="67"/>
      <c r="G73" s="67"/>
      <c r="H73" s="65"/>
      <c r="I73" s="65"/>
      <c r="J73" s="65"/>
      <c r="K73" s="65"/>
    </row>
    <row r="74">
      <c r="A74" s="65"/>
      <c r="B74" s="65"/>
      <c r="C74" s="67"/>
      <c r="D74" s="156"/>
      <c r="E74" s="67"/>
      <c r="F74" s="67"/>
      <c r="G74" s="67"/>
      <c r="H74" s="65"/>
      <c r="I74" s="65"/>
      <c r="J74" s="65"/>
      <c r="K74" s="65"/>
    </row>
    <row r="75">
      <c r="A75" s="65"/>
      <c r="B75" s="65"/>
      <c r="C75" s="67"/>
      <c r="D75" s="156"/>
      <c r="E75" s="67"/>
      <c r="F75" s="67"/>
      <c r="G75" s="67"/>
      <c r="H75" s="65"/>
      <c r="I75" s="65"/>
      <c r="J75" s="65"/>
      <c r="K75" s="65"/>
    </row>
    <row r="76">
      <c r="A76" s="65"/>
      <c r="B76" s="65"/>
      <c r="C76" s="67"/>
      <c r="D76" s="156"/>
      <c r="E76" s="67"/>
      <c r="F76" s="67"/>
      <c r="G76" s="67"/>
      <c r="H76" s="65"/>
      <c r="I76" s="65"/>
      <c r="J76" s="65"/>
      <c r="K76" s="65"/>
    </row>
    <row r="77">
      <c r="A77" s="65"/>
      <c r="B77" s="65"/>
      <c r="C77" s="67"/>
      <c r="D77" s="156"/>
      <c r="E77" s="67"/>
      <c r="F77" s="67"/>
      <c r="G77" s="67"/>
      <c r="H77" s="65"/>
      <c r="I77" s="65"/>
      <c r="J77" s="65"/>
      <c r="K77" s="65"/>
    </row>
    <row r="78">
      <c r="A78" s="65"/>
      <c r="B78" s="65"/>
      <c r="C78" s="67"/>
      <c r="D78" s="156"/>
      <c r="E78" s="67"/>
      <c r="F78" s="67"/>
      <c r="G78" s="67"/>
      <c r="H78" s="65"/>
      <c r="I78" s="65"/>
      <c r="J78" s="65"/>
      <c r="K78" s="65"/>
    </row>
    <row r="79">
      <c r="A79" s="65"/>
      <c r="B79" s="65"/>
      <c r="C79" s="67"/>
      <c r="D79" s="156"/>
      <c r="E79" s="67"/>
      <c r="F79" s="67"/>
      <c r="G79" s="67"/>
      <c r="H79" s="65"/>
      <c r="I79" s="65"/>
      <c r="J79" s="65"/>
      <c r="K79" s="65"/>
    </row>
    <row r="80">
      <c r="A80" s="65"/>
      <c r="B80" s="65"/>
      <c r="C80" s="67"/>
      <c r="D80" s="156"/>
      <c r="E80" s="67"/>
      <c r="F80" s="67"/>
      <c r="G80" s="67"/>
      <c r="H80" s="65"/>
      <c r="I80" s="65"/>
      <c r="J80" s="65"/>
      <c r="K80" s="65"/>
    </row>
    <row r="81">
      <c r="A81" s="65"/>
      <c r="B81" s="65"/>
      <c r="C81" s="67"/>
      <c r="D81" s="156"/>
      <c r="E81" s="67"/>
      <c r="F81" s="67"/>
      <c r="G81" s="67"/>
      <c r="H81" s="65"/>
      <c r="I81" s="65"/>
      <c r="J81" s="65"/>
      <c r="K81" s="65"/>
    </row>
    <row r="82">
      <c r="A82" s="65"/>
      <c r="B82" s="65"/>
      <c r="C82" s="67"/>
      <c r="D82" s="156"/>
      <c r="E82" s="67"/>
      <c r="F82" s="67"/>
      <c r="G82" s="67"/>
      <c r="H82" s="65"/>
      <c r="I82" s="65"/>
      <c r="J82" s="65"/>
      <c r="K82" s="65"/>
    </row>
    <row r="83">
      <c r="A83" s="65"/>
      <c r="B83" s="65"/>
      <c r="C83" s="67"/>
      <c r="D83" s="156"/>
      <c r="E83" s="67"/>
      <c r="F83" s="67"/>
      <c r="G83" s="67"/>
      <c r="H83" s="65"/>
      <c r="I83" s="65"/>
      <c r="J83" s="65"/>
      <c r="K83" s="65"/>
    </row>
    <row r="84">
      <c r="A84" s="65"/>
      <c r="B84" s="65"/>
      <c r="C84" s="67"/>
      <c r="D84" s="156"/>
      <c r="E84" s="67"/>
      <c r="F84" s="67"/>
      <c r="G84" s="67"/>
      <c r="H84" s="65"/>
      <c r="I84" s="65"/>
      <c r="J84" s="65"/>
      <c r="K84" s="65"/>
    </row>
    <row r="85">
      <c r="A85" s="65"/>
      <c r="B85" s="65"/>
      <c r="C85" s="67"/>
      <c r="D85" s="156"/>
      <c r="E85" s="67"/>
      <c r="F85" s="67"/>
      <c r="G85" s="67"/>
      <c r="H85" s="65"/>
      <c r="I85" s="65"/>
      <c r="J85" s="65"/>
      <c r="K85" s="65"/>
    </row>
    <row r="86">
      <c r="A86" s="65"/>
      <c r="B86" s="65"/>
      <c r="C86" s="67"/>
      <c r="D86" s="156"/>
      <c r="E86" s="67"/>
      <c r="F86" s="67"/>
      <c r="G86" s="67"/>
      <c r="H86" s="65"/>
      <c r="I86" s="65"/>
      <c r="J86" s="65"/>
      <c r="K86" s="65"/>
    </row>
    <row r="87">
      <c r="A87" s="65"/>
      <c r="B87" s="65"/>
      <c r="C87" s="67"/>
      <c r="D87" s="156"/>
      <c r="E87" s="67"/>
      <c r="F87" s="67"/>
      <c r="G87" s="67"/>
      <c r="H87" s="65"/>
      <c r="I87" s="65"/>
      <c r="J87" s="65"/>
      <c r="K87" s="65"/>
    </row>
    <row r="88">
      <c r="A88" s="65"/>
      <c r="B88" s="65"/>
      <c r="C88" s="67"/>
      <c r="D88" s="156"/>
      <c r="E88" s="67"/>
      <c r="F88" s="67"/>
      <c r="G88" s="67"/>
      <c r="H88" s="65"/>
      <c r="I88" s="65"/>
      <c r="J88" s="65"/>
      <c r="K88" s="65"/>
    </row>
    <row r="89">
      <c r="A89" s="65"/>
      <c r="B89" s="65"/>
      <c r="C89" s="67"/>
      <c r="D89" s="156"/>
      <c r="E89" s="67"/>
      <c r="F89" s="67"/>
      <c r="G89" s="67"/>
      <c r="H89" s="65"/>
      <c r="I89" s="65"/>
      <c r="J89" s="65"/>
      <c r="K89" s="65"/>
    </row>
    <row r="90">
      <c r="A90" s="65"/>
      <c r="B90" s="65"/>
      <c r="C90" s="67"/>
      <c r="D90" s="156"/>
      <c r="E90" s="67"/>
      <c r="F90" s="67"/>
      <c r="G90" s="67"/>
      <c r="H90" s="65"/>
      <c r="I90" s="65"/>
      <c r="J90" s="65"/>
      <c r="K90" s="65"/>
    </row>
    <row r="91">
      <c r="A91" s="65"/>
      <c r="B91" s="65"/>
      <c r="C91" s="67"/>
      <c r="D91" s="156"/>
      <c r="E91" s="67"/>
      <c r="F91" s="67"/>
      <c r="G91" s="67"/>
      <c r="H91" s="65"/>
      <c r="I91" s="65"/>
      <c r="J91" s="65"/>
      <c r="K91" s="65"/>
    </row>
    <row r="92">
      <c r="A92" s="65"/>
      <c r="B92" s="65"/>
      <c r="C92" s="67"/>
      <c r="D92" s="156"/>
      <c r="E92" s="67"/>
      <c r="F92" s="67"/>
      <c r="G92" s="67"/>
      <c r="H92" s="65"/>
      <c r="I92" s="65"/>
      <c r="J92" s="65"/>
      <c r="K92" s="65"/>
    </row>
    <row r="93">
      <c r="A93" s="65"/>
      <c r="B93" s="65"/>
      <c r="C93" s="67"/>
      <c r="D93" s="156"/>
      <c r="E93" s="67"/>
      <c r="F93" s="67"/>
      <c r="G93" s="67"/>
      <c r="H93" s="65"/>
      <c r="I93" s="65"/>
      <c r="J93" s="65"/>
      <c r="K93" s="65"/>
    </row>
    <row r="94">
      <c r="A94" s="65"/>
      <c r="B94" s="65"/>
      <c r="C94" s="67"/>
      <c r="D94" s="156"/>
      <c r="E94" s="67"/>
      <c r="F94" s="67"/>
      <c r="G94" s="67"/>
      <c r="H94" s="65"/>
      <c r="I94" s="65"/>
      <c r="J94" s="65"/>
      <c r="K94" s="65"/>
    </row>
    <row r="95">
      <c r="A95" s="65"/>
      <c r="B95" s="65"/>
      <c r="C95" s="67"/>
      <c r="D95" s="156"/>
      <c r="E95" s="67"/>
      <c r="F95" s="67"/>
      <c r="G95" s="67"/>
      <c r="H95" s="65"/>
      <c r="I95" s="65"/>
      <c r="J95" s="65"/>
      <c r="K95" s="65"/>
    </row>
    <row r="96">
      <c r="A96" s="65"/>
      <c r="B96" s="65"/>
      <c r="C96" s="67"/>
      <c r="D96" s="156"/>
      <c r="E96" s="67"/>
      <c r="F96" s="67"/>
      <c r="G96" s="67"/>
      <c r="H96" s="65"/>
      <c r="I96" s="65"/>
      <c r="J96" s="65"/>
      <c r="K96" s="65"/>
    </row>
    <row r="97">
      <c r="A97" s="65"/>
      <c r="B97" s="65"/>
      <c r="C97" s="67"/>
      <c r="D97" s="156"/>
      <c r="E97" s="67"/>
      <c r="F97" s="67"/>
      <c r="G97" s="67"/>
      <c r="H97" s="65"/>
      <c r="I97" s="65"/>
      <c r="J97" s="65"/>
      <c r="K97" s="65"/>
    </row>
    <row r="98">
      <c r="A98" s="65"/>
      <c r="B98" s="65"/>
      <c r="C98" s="67"/>
      <c r="D98" s="156"/>
      <c r="E98" s="67"/>
      <c r="F98" s="67"/>
      <c r="G98" s="67"/>
      <c r="H98" s="65"/>
      <c r="I98" s="65"/>
      <c r="J98" s="65"/>
      <c r="K98" s="65"/>
    </row>
    <row r="99">
      <c r="A99" s="65"/>
      <c r="B99" s="65"/>
      <c r="C99" s="67"/>
      <c r="D99" s="156"/>
      <c r="E99" s="67"/>
      <c r="F99" s="67"/>
      <c r="G99" s="67"/>
      <c r="H99" s="65"/>
      <c r="I99" s="65"/>
      <c r="J99" s="65"/>
      <c r="K99" s="65"/>
    </row>
    <row r="100">
      <c r="A100" s="65"/>
      <c r="B100" s="65"/>
      <c r="C100" s="67"/>
      <c r="D100" s="156"/>
      <c r="E100" s="67"/>
      <c r="F100" s="67"/>
      <c r="G100" s="67"/>
      <c r="H100" s="65"/>
      <c r="I100" s="65"/>
      <c r="J100" s="65"/>
      <c r="K100" s="65"/>
    </row>
    <row r="101">
      <c r="A101" s="65"/>
      <c r="B101" s="65"/>
      <c r="C101" s="67"/>
      <c r="D101" s="156"/>
      <c r="E101" s="67"/>
      <c r="F101" s="67"/>
      <c r="G101" s="67"/>
      <c r="H101" s="65"/>
      <c r="I101" s="65"/>
      <c r="J101" s="65"/>
      <c r="K101" s="65"/>
    </row>
    <row r="102">
      <c r="A102" s="65"/>
      <c r="B102" s="65"/>
      <c r="C102" s="67"/>
      <c r="D102" s="156"/>
      <c r="E102" s="67"/>
      <c r="F102" s="67"/>
      <c r="G102" s="67"/>
      <c r="H102" s="65"/>
      <c r="I102" s="65"/>
      <c r="J102" s="65"/>
      <c r="K102" s="65"/>
    </row>
    <row r="103">
      <c r="A103" s="65"/>
      <c r="B103" s="65"/>
      <c r="C103" s="67"/>
      <c r="D103" s="156"/>
      <c r="E103" s="67"/>
      <c r="F103" s="67"/>
      <c r="G103" s="67"/>
      <c r="H103" s="65"/>
      <c r="I103" s="65"/>
      <c r="J103" s="65"/>
      <c r="K103" s="65"/>
    </row>
    <row r="104">
      <c r="A104" s="65"/>
      <c r="B104" s="65"/>
      <c r="C104" s="67"/>
      <c r="D104" s="156"/>
      <c r="E104" s="67"/>
      <c r="F104" s="67"/>
      <c r="G104" s="67"/>
      <c r="H104" s="65"/>
      <c r="I104" s="65"/>
      <c r="J104" s="65"/>
      <c r="K104" s="65"/>
    </row>
    <row r="105">
      <c r="A105" s="65"/>
      <c r="B105" s="65"/>
      <c r="C105" s="67"/>
      <c r="D105" s="156"/>
      <c r="E105" s="67"/>
      <c r="F105" s="67"/>
      <c r="G105" s="67"/>
      <c r="H105" s="65"/>
      <c r="I105" s="65"/>
      <c r="J105" s="65"/>
      <c r="K105" s="65"/>
    </row>
    <row r="106">
      <c r="A106" s="65"/>
      <c r="B106" s="65"/>
      <c r="C106" s="67"/>
      <c r="D106" s="156"/>
      <c r="E106" s="67"/>
      <c r="F106" s="67"/>
      <c r="G106" s="67"/>
      <c r="H106" s="65"/>
      <c r="I106" s="65"/>
      <c r="J106" s="65"/>
      <c r="K106" s="65"/>
    </row>
    <row r="107">
      <c r="A107" s="65"/>
      <c r="B107" s="65"/>
      <c r="C107" s="67"/>
      <c r="D107" s="156"/>
      <c r="E107" s="67"/>
      <c r="F107" s="67"/>
      <c r="G107" s="67"/>
      <c r="H107" s="65"/>
      <c r="I107" s="65"/>
      <c r="J107" s="65"/>
      <c r="K107" s="65"/>
    </row>
    <row r="108">
      <c r="A108" s="65"/>
      <c r="B108" s="65"/>
      <c r="C108" s="67"/>
      <c r="D108" s="156"/>
      <c r="E108" s="67"/>
      <c r="F108" s="67"/>
      <c r="G108" s="67"/>
      <c r="H108" s="65"/>
      <c r="I108" s="65"/>
      <c r="J108" s="65"/>
      <c r="K108" s="65"/>
    </row>
    <row r="109">
      <c r="A109" s="65"/>
      <c r="B109" s="65"/>
      <c r="C109" s="67"/>
      <c r="D109" s="156"/>
      <c r="E109" s="67"/>
      <c r="F109" s="67"/>
      <c r="G109" s="67"/>
      <c r="H109" s="65"/>
      <c r="I109" s="65"/>
      <c r="J109" s="65"/>
      <c r="K109" s="65"/>
    </row>
    <row r="110">
      <c r="A110" s="65"/>
      <c r="B110" s="65"/>
      <c r="C110" s="67"/>
      <c r="D110" s="156"/>
      <c r="E110" s="67"/>
      <c r="F110" s="67"/>
      <c r="G110" s="67"/>
      <c r="H110" s="65"/>
      <c r="I110" s="65"/>
      <c r="J110" s="65"/>
      <c r="K110" s="65"/>
    </row>
    <row r="111">
      <c r="A111" s="65"/>
      <c r="B111" s="65"/>
      <c r="C111" s="67"/>
      <c r="D111" s="156"/>
      <c r="E111" s="67"/>
      <c r="F111" s="67"/>
      <c r="G111" s="67"/>
      <c r="H111" s="65"/>
      <c r="I111" s="65"/>
      <c r="J111" s="65"/>
      <c r="K111" s="65"/>
    </row>
    <row r="112">
      <c r="A112" s="65"/>
      <c r="B112" s="65"/>
      <c r="C112" s="67"/>
      <c r="D112" s="156"/>
      <c r="E112" s="67"/>
      <c r="F112" s="67"/>
      <c r="G112" s="67"/>
      <c r="H112" s="65"/>
      <c r="I112" s="65"/>
      <c r="J112" s="65"/>
      <c r="K112" s="65"/>
    </row>
    <row r="113">
      <c r="A113" s="65"/>
      <c r="B113" s="65"/>
      <c r="C113" s="67"/>
      <c r="D113" s="156"/>
      <c r="E113" s="67"/>
      <c r="F113" s="67"/>
      <c r="G113" s="67"/>
      <c r="H113" s="65"/>
      <c r="I113" s="65"/>
      <c r="J113" s="65"/>
      <c r="K113" s="65"/>
    </row>
    <row r="114">
      <c r="A114" s="65"/>
      <c r="B114" s="65"/>
      <c r="C114" s="67"/>
      <c r="D114" s="156"/>
      <c r="E114" s="67"/>
      <c r="F114" s="67"/>
      <c r="G114" s="67"/>
      <c r="H114" s="65"/>
      <c r="I114" s="65"/>
      <c r="J114" s="65"/>
      <c r="K114" s="65"/>
    </row>
    <row r="115">
      <c r="A115" s="65"/>
      <c r="B115" s="65"/>
      <c r="C115" s="67"/>
      <c r="D115" s="156"/>
      <c r="E115" s="67"/>
      <c r="F115" s="67"/>
      <c r="G115" s="67"/>
      <c r="H115" s="65"/>
      <c r="I115" s="65"/>
      <c r="J115" s="65"/>
      <c r="K115" s="65"/>
    </row>
    <row r="116">
      <c r="A116" s="65"/>
      <c r="B116" s="65"/>
      <c r="C116" s="67"/>
      <c r="D116" s="156"/>
      <c r="E116" s="67"/>
      <c r="F116" s="67"/>
      <c r="G116" s="67"/>
      <c r="H116" s="65"/>
      <c r="I116" s="65"/>
      <c r="J116" s="65"/>
      <c r="K116" s="65"/>
    </row>
    <row r="117">
      <c r="A117" s="65"/>
      <c r="B117" s="65"/>
      <c r="C117" s="67"/>
      <c r="D117" s="156"/>
      <c r="E117" s="67"/>
      <c r="F117" s="67"/>
      <c r="G117" s="67"/>
      <c r="H117" s="65"/>
      <c r="I117" s="65"/>
      <c r="J117" s="65"/>
      <c r="K117" s="65"/>
    </row>
    <row r="118">
      <c r="A118" s="65"/>
      <c r="B118" s="65"/>
      <c r="C118" s="67"/>
      <c r="D118" s="156"/>
      <c r="E118" s="67"/>
      <c r="F118" s="67"/>
      <c r="G118" s="67"/>
      <c r="H118" s="65"/>
      <c r="I118" s="65"/>
      <c r="J118" s="65"/>
      <c r="K118" s="65"/>
    </row>
    <row r="119">
      <c r="A119" s="65"/>
      <c r="B119" s="65"/>
      <c r="C119" s="67"/>
      <c r="D119" s="156"/>
      <c r="E119" s="67"/>
      <c r="F119" s="67"/>
      <c r="G119" s="67"/>
      <c r="H119" s="65"/>
      <c r="I119" s="65"/>
      <c r="J119" s="65"/>
      <c r="K119" s="65"/>
    </row>
    <row r="120">
      <c r="A120" s="65"/>
      <c r="B120" s="65"/>
      <c r="C120" s="67"/>
      <c r="D120" s="156"/>
      <c r="E120" s="67"/>
      <c r="F120" s="67"/>
      <c r="G120" s="67"/>
      <c r="H120" s="65"/>
      <c r="I120" s="65"/>
      <c r="J120" s="65"/>
      <c r="K120" s="65"/>
    </row>
    <row r="121">
      <c r="A121" s="65"/>
      <c r="B121" s="65"/>
      <c r="C121" s="67"/>
      <c r="D121" s="156"/>
      <c r="E121" s="67"/>
      <c r="F121" s="67"/>
      <c r="G121" s="67"/>
      <c r="H121" s="65"/>
      <c r="I121" s="65"/>
      <c r="J121" s="65"/>
      <c r="K121" s="65"/>
    </row>
    <row r="122">
      <c r="A122" s="65"/>
      <c r="B122" s="65"/>
      <c r="C122" s="67"/>
      <c r="D122" s="156"/>
      <c r="E122" s="67"/>
      <c r="F122" s="67"/>
      <c r="G122" s="67"/>
      <c r="H122" s="65"/>
      <c r="I122" s="65"/>
      <c r="J122" s="65"/>
      <c r="K122" s="65"/>
    </row>
    <row r="123">
      <c r="A123" s="65"/>
      <c r="B123" s="65"/>
      <c r="C123" s="67"/>
      <c r="D123" s="156"/>
      <c r="E123" s="67"/>
      <c r="F123" s="67"/>
      <c r="G123" s="67"/>
      <c r="H123" s="65"/>
      <c r="I123" s="65"/>
      <c r="J123" s="65"/>
      <c r="K123" s="65"/>
    </row>
    <row r="124">
      <c r="A124" s="65"/>
      <c r="B124" s="65"/>
      <c r="C124" s="67"/>
      <c r="D124" s="156"/>
      <c r="E124" s="67"/>
      <c r="F124" s="67"/>
      <c r="G124" s="67"/>
      <c r="H124" s="65"/>
      <c r="I124" s="65"/>
      <c r="J124" s="65"/>
      <c r="K124" s="65"/>
    </row>
    <row r="125">
      <c r="A125" s="65"/>
      <c r="B125" s="65"/>
      <c r="C125" s="67"/>
      <c r="D125" s="156"/>
      <c r="E125" s="67"/>
      <c r="F125" s="67"/>
      <c r="G125" s="67"/>
      <c r="H125" s="65"/>
      <c r="I125" s="65"/>
      <c r="J125" s="65"/>
      <c r="K125" s="65"/>
    </row>
    <row r="126">
      <c r="A126" s="65"/>
      <c r="B126" s="65"/>
      <c r="C126" s="67"/>
      <c r="D126" s="156"/>
      <c r="E126" s="67"/>
      <c r="F126" s="67"/>
      <c r="G126" s="67"/>
      <c r="H126" s="65"/>
      <c r="I126" s="65"/>
      <c r="J126" s="65"/>
      <c r="K126" s="65"/>
    </row>
    <row r="127">
      <c r="A127" s="65"/>
      <c r="B127" s="65"/>
      <c r="C127" s="67"/>
      <c r="D127" s="156"/>
      <c r="E127" s="67"/>
      <c r="F127" s="67"/>
      <c r="G127" s="67"/>
      <c r="H127" s="65"/>
      <c r="I127" s="65"/>
      <c r="J127" s="65"/>
      <c r="K127" s="65"/>
    </row>
    <row r="128">
      <c r="A128" s="65"/>
      <c r="B128" s="65"/>
      <c r="C128" s="67"/>
      <c r="D128" s="156"/>
      <c r="E128" s="67"/>
      <c r="F128" s="67"/>
      <c r="G128" s="67"/>
      <c r="H128" s="65"/>
      <c r="I128" s="65"/>
      <c r="J128" s="65"/>
      <c r="K128" s="65"/>
    </row>
    <row r="129">
      <c r="A129" s="65"/>
      <c r="B129" s="65"/>
      <c r="C129" s="67"/>
      <c r="D129" s="156"/>
      <c r="E129" s="67"/>
      <c r="F129" s="67"/>
      <c r="G129" s="67"/>
      <c r="H129" s="65"/>
      <c r="I129" s="65"/>
      <c r="J129" s="65"/>
      <c r="K129" s="65"/>
    </row>
    <row r="130">
      <c r="A130" s="65"/>
      <c r="B130" s="65"/>
      <c r="C130" s="67"/>
      <c r="D130" s="156"/>
      <c r="E130" s="67"/>
      <c r="F130" s="67"/>
      <c r="G130" s="67"/>
      <c r="H130" s="65"/>
      <c r="I130" s="65"/>
      <c r="J130" s="65"/>
      <c r="K130" s="65"/>
    </row>
    <row r="131">
      <c r="A131" s="65"/>
      <c r="B131" s="65"/>
      <c r="C131" s="67"/>
      <c r="D131" s="156"/>
      <c r="E131" s="67"/>
      <c r="F131" s="67"/>
      <c r="G131" s="67"/>
      <c r="H131" s="65"/>
      <c r="I131" s="65"/>
      <c r="J131" s="65"/>
      <c r="K131" s="65"/>
    </row>
    <row r="132">
      <c r="A132" s="65"/>
      <c r="B132" s="65"/>
      <c r="C132" s="67"/>
      <c r="D132" s="156"/>
      <c r="E132" s="67"/>
      <c r="F132" s="67"/>
      <c r="G132" s="67"/>
      <c r="H132" s="65"/>
      <c r="I132" s="65"/>
      <c r="J132" s="65"/>
      <c r="K132" s="65"/>
    </row>
    <row r="133">
      <c r="A133" s="65"/>
      <c r="B133" s="65"/>
      <c r="C133" s="67"/>
      <c r="D133" s="156"/>
      <c r="E133" s="67"/>
      <c r="F133" s="67"/>
      <c r="G133" s="67"/>
      <c r="H133" s="65"/>
      <c r="I133" s="65"/>
      <c r="J133" s="65"/>
      <c r="K133" s="65"/>
    </row>
    <row r="134">
      <c r="A134" s="65"/>
      <c r="B134" s="65"/>
      <c r="C134" s="67"/>
      <c r="D134" s="156"/>
      <c r="E134" s="67"/>
      <c r="F134" s="67"/>
      <c r="G134" s="67"/>
      <c r="H134" s="65"/>
      <c r="I134" s="65"/>
      <c r="J134" s="65"/>
      <c r="K134" s="65"/>
    </row>
    <row r="135">
      <c r="A135" s="65"/>
      <c r="B135" s="65"/>
      <c r="C135" s="67"/>
      <c r="D135" s="156"/>
      <c r="E135" s="67"/>
      <c r="F135" s="67"/>
      <c r="G135" s="67"/>
      <c r="H135" s="65"/>
      <c r="I135" s="65"/>
      <c r="J135" s="65"/>
      <c r="K135" s="65"/>
    </row>
    <row r="136">
      <c r="A136" s="65"/>
      <c r="B136" s="65"/>
      <c r="C136" s="67"/>
      <c r="D136" s="156"/>
      <c r="E136" s="67"/>
      <c r="F136" s="67"/>
      <c r="G136" s="67"/>
      <c r="H136" s="65"/>
      <c r="I136" s="65"/>
      <c r="J136" s="65"/>
      <c r="K136" s="65"/>
    </row>
    <row r="137">
      <c r="A137" s="65"/>
      <c r="B137" s="65"/>
      <c r="C137" s="67"/>
      <c r="D137" s="156"/>
      <c r="E137" s="67"/>
      <c r="F137" s="67"/>
      <c r="G137" s="67"/>
      <c r="H137" s="65"/>
      <c r="I137" s="65"/>
      <c r="J137" s="65"/>
      <c r="K137" s="65"/>
    </row>
    <row r="138">
      <c r="A138" s="65"/>
      <c r="B138" s="65"/>
      <c r="C138" s="67"/>
      <c r="D138" s="156"/>
      <c r="E138" s="67"/>
      <c r="F138" s="67"/>
      <c r="G138" s="67"/>
      <c r="H138" s="65"/>
      <c r="I138" s="65"/>
      <c r="J138" s="65"/>
      <c r="K138" s="65"/>
    </row>
    <row r="139">
      <c r="A139" s="65"/>
      <c r="B139" s="65"/>
      <c r="C139" s="67"/>
      <c r="D139" s="156"/>
      <c r="E139" s="67"/>
      <c r="F139" s="67"/>
      <c r="G139" s="67"/>
      <c r="H139" s="65"/>
      <c r="I139" s="65"/>
      <c r="J139" s="65"/>
      <c r="K139" s="65"/>
    </row>
    <row r="140">
      <c r="A140" s="65"/>
      <c r="B140" s="65"/>
      <c r="C140" s="67"/>
      <c r="D140" s="156"/>
      <c r="E140" s="67"/>
      <c r="F140" s="67"/>
      <c r="G140" s="67"/>
      <c r="H140" s="65"/>
      <c r="I140" s="65"/>
      <c r="J140" s="65"/>
      <c r="K140" s="65"/>
    </row>
    <row r="141">
      <c r="A141" s="65"/>
      <c r="B141" s="65"/>
      <c r="C141" s="67"/>
      <c r="D141" s="156"/>
      <c r="E141" s="67"/>
      <c r="F141" s="67"/>
      <c r="G141" s="67"/>
      <c r="H141" s="65"/>
      <c r="I141" s="65"/>
      <c r="J141" s="65"/>
      <c r="K141" s="65"/>
    </row>
    <row r="142">
      <c r="A142" s="65"/>
      <c r="B142" s="65"/>
      <c r="C142" s="67"/>
      <c r="D142" s="156"/>
      <c r="E142" s="67"/>
      <c r="F142" s="67"/>
      <c r="G142" s="67"/>
      <c r="H142" s="65"/>
      <c r="I142" s="65"/>
      <c r="J142" s="65"/>
      <c r="K142" s="65"/>
    </row>
    <row r="143">
      <c r="A143" s="65"/>
      <c r="B143" s="65"/>
      <c r="C143" s="67"/>
      <c r="D143" s="156"/>
      <c r="E143" s="67"/>
      <c r="F143" s="67"/>
      <c r="G143" s="67"/>
      <c r="H143" s="65"/>
      <c r="I143" s="65"/>
      <c r="J143" s="65"/>
      <c r="K143" s="65"/>
    </row>
    <row r="144">
      <c r="A144" s="65"/>
      <c r="B144" s="65"/>
      <c r="C144" s="67"/>
      <c r="D144" s="156"/>
      <c r="E144" s="67"/>
      <c r="F144" s="67"/>
      <c r="G144" s="67"/>
      <c r="H144" s="65"/>
      <c r="I144" s="65"/>
      <c r="J144" s="65"/>
      <c r="K144" s="65"/>
    </row>
    <row r="145">
      <c r="A145" s="65"/>
      <c r="B145" s="65"/>
      <c r="C145" s="67"/>
      <c r="D145" s="156"/>
      <c r="E145" s="67"/>
      <c r="F145" s="67"/>
      <c r="G145" s="67"/>
      <c r="H145" s="65"/>
      <c r="I145" s="65"/>
      <c r="J145" s="65"/>
      <c r="K145" s="65"/>
    </row>
    <row r="146">
      <c r="A146" s="65"/>
      <c r="B146" s="65"/>
      <c r="C146" s="67"/>
      <c r="D146" s="156"/>
      <c r="E146" s="67"/>
      <c r="F146" s="67"/>
      <c r="G146" s="67"/>
      <c r="H146" s="65"/>
      <c r="I146" s="65"/>
      <c r="J146" s="65"/>
      <c r="K146" s="65"/>
    </row>
    <row r="147">
      <c r="A147" s="65"/>
      <c r="B147" s="65"/>
      <c r="C147" s="67"/>
      <c r="D147" s="156"/>
      <c r="E147" s="67"/>
      <c r="F147" s="67"/>
      <c r="G147" s="67"/>
      <c r="H147" s="65"/>
      <c r="I147" s="65"/>
      <c r="J147" s="65"/>
      <c r="K147" s="65"/>
    </row>
    <row r="148">
      <c r="A148" s="65"/>
      <c r="B148" s="65"/>
      <c r="C148" s="67"/>
      <c r="D148" s="156"/>
      <c r="E148" s="67"/>
      <c r="F148" s="67"/>
      <c r="G148" s="67"/>
      <c r="H148" s="65"/>
      <c r="I148" s="65"/>
      <c r="J148" s="65"/>
      <c r="K148" s="65"/>
    </row>
    <row r="149">
      <c r="A149" s="65"/>
      <c r="B149" s="65"/>
      <c r="C149" s="67"/>
      <c r="D149" s="156"/>
      <c r="E149" s="67"/>
      <c r="F149" s="67"/>
      <c r="G149" s="67"/>
      <c r="H149" s="65"/>
      <c r="I149" s="65"/>
      <c r="J149" s="65"/>
      <c r="K149" s="65"/>
    </row>
    <row r="150">
      <c r="A150" s="65"/>
      <c r="B150" s="65"/>
      <c r="C150" s="67"/>
      <c r="D150" s="156"/>
      <c r="E150" s="67"/>
      <c r="F150" s="67"/>
      <c r="G150" s="67"/>
      <c r="H150" s="65"/>
      <c r="I150" s="65"/>
      <c r="J150" s="65"/>
      <c r="K150" s="65"/>
    </row>
    <row r="151">
      <c r="A151" s="65"/>
      <c r="B151" s="65"/>
      <c r="C151" s="67"/>
      <c r="D151" s="156"/>
      <c r="E151" s="67"/>
      <c r="F151" s="67"/>
      <c r="G151" s="67"/>
      <c r="H151" s="65"/>
      <c r="I151" s="65"/>
      <c r="J151" s="65"/>
      <c r="K151" s="65"/>
    </row>
    <row r="152">
      <c r="A152" s="65"/>
      <c r="B152" s="65"/>
      <c r="C152" s="67"/>
      <c r="D152" s="156"/>
      <c r="E152" s="67"/>
      <c r="F152" s="67"/>
      <c r="G152" s="67"/>
      <c r="H152" s="65"/>
      <c r="I152" s="65"/>
      <c r="J152" s="65"/>
      <c r="K152" s="65"/>
    </row>
    <row r="153">
      <c r="A153" s="65"/>
      <c r="B153" s="65"/>
      <c r="C153" s="67"/>
      <c r="D153" s="156"/>
      <c r="E153" s="67"/>
      <c r="F153" s="67"/>
      <c r="G153" s="67"/>
      <c r="H153" s="65"/>
      <c r="I153" s="65"/>
      <c r="J153" s="65"/>
      <c r="K153" s="65"/>
    </row>
    <row r="154">
      <c r="A154" s="65"/>
      <c r="B154" s="65"/>
      <c r="C154" s="67"/>
      <c r="D154" s="156"/>
      <c r="E154" s="67"/>
      <c r="F154" s="67"/>
      <c r="G154" s="67"/>
      <c r="H154" s="65"/>
      <c r="I154" s="65"/>
      <c r="J154" s="65"/>
      <c r="K154" s="65"/>
    </row>
    <row r="155">
      <c r="A155" s="65"/>
      <c r="B155" s="65"/>
      <c r="C155" s="67"/>
      <c r="D155" s="156"/>
      <c r="E155" s="67"/>
      <c r="F155" s="67"/>
      <c r="G155" s="67"/>
      <c r="H155" s="65"/>
      <c r="I155" s="65"/>
      <c r="J155" s="65"/>
      <c r="K155" s="65"/>
    </row>
    <row r="156">
      <c r="A156" s="65"/>
      <c r="B156" s="65"/>
      <c r="C156" s="67"/>
      <c r="D156" s="156"/>
      <c r="E156" s="67"/>
      <c r="F156" s="67"/>
      <c r="G156" s="67"/>
      <c r="H156" s="65"/>
      <c r="I156" s="65"/>
      <c r="J156" s="65"/>
      <c r="K156" s="65"/>
    </row>
    <row r="157">
      <c r="A157" s="65"/>
      <c r="B157" s="65"/>
      <c r="C157" s="67"/>
      <c r="D157" s="156"/>
      <c r="E157" s="67"/>
      <c r="F157" s="67"/>
      <c r="G157" s="67"/>
      <c r="H157" s="65"/>
      <c r="I157" s="65"/>
      <c r="J157" s="65"/>
      <c r="K157" s="65"/>
    </row>
    <row r="158">
      <c r="A158" s="65"/>
      <c r="B158" s="65"/>
      <c r="C158" s="67"/>
      <c r="D158" s="156"/>
      <c r="E158" s="67"/>
      <c r="F158" s="67"/>
      <c r="G158" s="67"/>
      <c r="H158" s="65"/>
      <c r="I158" s="65"/>
      <c r="J158" s="65"/>
      <c r="K158" s="65"/>
    </row>
    <row r="159">
      <c r="A159" s="65"/>
      <c r="B159" s="65"/>
      <c r="C159" s="67"/>
      <c r="D159" s="156"/>
      <c r="E159" s="67"/>
      <c r="F159" s="67"/>
      <c r="G159" s="67"/>
      <c r="H159" s="65"/>
      <c r="I159" s="65"/>
      <c r="J159" s="65"/>
      <c r="K159" s="65"/>
    </row>
    <row r="160">
      <c r="A160" s="65"/>
      <c r="B160" s="65"/>
      <c r="C160" s="67"/>
      <c r="D160" s="156"/>
      <c r="E160" s="67"/>
      <c r="F160" s="67"/>
      <c r="G160" s="67"/>
      <c r="H160" s="65"/>
      <c r="I160" s="65"/>
      <c r="J160" s="65"/>
      <c r="K160" s="65"/>
    </row>
    <row r="161">
      <c r="A161" s="65"/>
      <c r="B161" s="65"/>
      <c r="C161" s="67"/>
      <c r="D161" s="156"/>
      <c r="E161" s="67"/>
      <c r="F161" s="67"/>
      <c r="G161" s="67"/>
      <c r="H161" s="65"/>
      <c r="I161" s="65"/>
      <c r="J161" s="65"/>
      <c r="K161" s="65"/>
    </row>
    <row r="162">
      <c r="A162" s="65"/>
      <c r="B162" s="65"/>
      <c r="C162" s="67"/>
      <c r="D162" s="156"/>
      <c r="E162" s="67"/>
      <c r="F162" s="67"/>
      <c r="G162" s="67"/>
      <c r="H162" s="65"/>
      <c r="I162" s="65"/>
      <c r="J162" s="65"/>
      <c r="K162" s="65"/>
    </row>
    <row r="163">
      <c r="A163" s="65"/>
      <c r="B163" s="65"/>
      <c r="C163" s="67"/>
      <c r="D163" s="156"/>
      <c r="E163" s="67"/>
      <c r="F163" s="67"/>
      <c r="G163" s="67"/>
      <c r="H163" s="65"/>
      <c r="I163" s="65"/>
      <c r="J163" s="65"/>
      <c r="K163" s="65"/>
    </row>
    <row r="164">
      <c r="A164" s="65"/>
      <c r="B164" s="65"/>
      <c r="C164" s="67"/>
      <c r="D164" s="156"/>
      <c r="E164" s="67"/>
      <c r="F164" s="67"/>
      <c r="G164" s="67"/>
      <c r="H164" s="65"/>
      <c r="I164" s="65"/>
      <c r="J164" s="65"/>
      <c r="K164" s="65"/>
    </row>
    <row r="165">
      <c r="A165" s="65"/>
      <c r="B165" s="65"/>
      <c r="C165" s="67"/>
      <c r="D165" s="156"/>
      <c r="E165" s="67"/>
      <c r="F165" s="67"/>
      <c r="G165" s="67"/>
      <c r="H165" s="65"/>
      <c r="I165" s="65"/>
      <c r="J165" s="65"/>
      <c r="K165" s="65"/>
    </row>
    <row r="166">
      <c r="A166" s="65"/>
      <c r="B166" s="65"/>
      <c r="C166" s="67"/>
      <c r="D166" s="156"/>
      <c r="E166" s="67"/>
      <c r="F166" s="67"/>
      <c r="G166" s="67"/>
      <c r="H166" s="65"/>
      <c r="I166" s="65"/>
      <c r="J166" s="65"/>
      <c r="K166" s="65"/>
    </row>
    <row r="167">
      <c r="A167" s="65"/>
      <c r="B167" s="65"/>
      <c r="C167" s="67"/>
      <c r="D167" s="156"/>
      <c r="E167" s="67"/>
      <c r="F167" s="67"/>
      <c r="G167" s="67"/>
      <c r="H167" s="65"/>
      <c r="I167" s="65"/>
      <c r="J167" s="65"/>
      <c r="K167" s="65"/>
    </row>
    <row r="168">
      <c r="A168" s="65"/>
      <c r="B168" s="65"/>
      <c r="C168" s="67"/>
      <c r="D168" s="156"/>
      <c r="E168" s="67"/>
      <c r="F168" s="67"/>
      <c r="G168" s="67"/>
      <c r="H168" s="65"/>
      <c r="I168" s="65"/>
      <c r="J168" s="65"/>
      <c r="K168" s="65"/>
    </row>
    <row r="169">
      <c r="A169" s="65"/>
      <c r="B169" s="65"/>
      <c r="C169" s="67"/>
      <c r="D169" s="156"/>
      <c r="E169" s="67"/>
      <c r="F169" s="67"/>
      <c r="G169" s="67"/>
      <c r="H169" s="65"/>
      <c r="I169" s="65"/>
      <c r="J169" s="65"/>
      <c r="K169" s="65"/>
    </row>
    <row r="170">
      <c r="A170" s="65"/>
      <c r="B170" s="65"/>
      <c r="C170" s="67"/>
      <c r="D170" s="156"/>
      <c r="E170" s="67"/>
      <c r="F170" s="67"/>
      <c r="G170" s="67"/>
      <c r="H170" s="65"/>
      <c r="I170" s="65"/>
      <c r="J170" s="65"/>
      <c r="K170" s="65"/>
    </row>
    <row r="171">
      <c r="A171" s="65"/>
      <c r="B171" s="65"/>
      <c r="C171" s="67"/>
      <c r="D171" s="156"/>
      <c r="E171" s="67"/>
      <c r="F171" s="67"/>
      <c r="G171" s="67"/>
      <c r="H171" s="65"/>
      <c r="I171" s="65"/>
      <c r="J171" s="65"/>
      <c r="K171" s="65"/>
    </row>
    <row r="172">
      <c r="A172" s="65"/>
      <c r="B172" s="65"/>
      <c r="C172" s="67"/>
      <c r="D172" s="156"/>
      <c r="E172" s="67"/>
      <c r="F172" s="67"/>
      <c r="G172" s="67"/>
      <c r="H172" s="65"/>
      <c r="I172" s="65"/>
      <c r="J172" s="65"/>
      <c r="K172" s="65"/>
    </row>
    <row r="173">
      <c r="A173" s="65"/>
      <c r="B173" s="65"/>
      <c r="C173" s="67"/>
      <c r="D173" s="156"/>
      <c r="E173" s="67"/>
      <c r="F173" s="67"/>
      <c r="G173" s="67"/>
      <c r="H173" s="65"/>
      <c r="I173" s="65"/>
      <c r="J173" s="65"/>
      <c r="K173" s="65"/>
    </row>
    <row r="174">
      <c r="A174" s="65"/>
      <c r="B174" s="65"/>
      <c r="C174" s="67"/>
      <c r="D174" s="156"/>
      <c r="E174" s="67"/>
      <c r="F174" s="67"/>
      <c r="G174" s="67"/>
      <c r="H174" s="65"/>
      <c r="I174" s="65"/>
      <c r="J174" s="65"/>
      <c r="K174" s="65"/>
    </row>
    <row r="175">
      <c r="A175" s="65"/>
      <c r="B175" s="65"/>
      <c r="C175" s="67"/>
      <c r="D175" s="156"/>
      <c r="E175" s="67"/>
      <c r="F175" s="67"/>
      <c r="G175" s="67"/>
      <c r="H175" s="65"/>
      <c r="I175" s="65"/>
      <c r="J175" s="65"/>
      <c r="K175" s="65"/>
    </row>
    <row r="176">
      <c r="A176" s="65"/>
      <c r="B176" s="65"/>
      <c r="C176" s="67"/>
      <c r="D176" s="156"/>
      <c r="E176" s="67"/>
      <c r="F176" s="67"/>
      <c r="G176" s="67"/>
      <c r="H176" s="65"/>
      <c r="I176" s="65"/>
      <c r="J176" s="65"/>
      <c r="K176" s="65"/>
    </row>
    <row r="177">
      <c r="A177" s="65"/>
      <c r="B177" s="65"/>
      <c r="C177" s="67"/>
      <c r="D177" s="156"/>
      <c r="E177" s="67"/>
      <c r="F177" s="67"/>
      <c r="G177" s="67"/>
      <c r="H177" s="65"/>
      <c r="I177" s="65"/>
      <c r="J177" s="65"/>
      <c r="K177" s="65"/>
    </row>
    <row r="178">
      <c r="A178" s="65"/>
      <c r="B178" s="65"/>
      <c r="C178" s="67"/>
      <c r="D178" s="156"/>
      <c r="E178" s="67"/>
      <c r="F178" s="67"/>
      <c r="G178" s="67"/>
      <c r="H178" s="65"/>
      <c r="I178" s="65"/>
      <c r="J178" s="65"/>
      <c r="K178" s="65"/>
    </row>
    <row r="179">
      <c r="A179" s="65"/>
      <c r="B179" s="65"/>
      <c r="C179" s="67"/>
      <c r="D179" s="156"/>
      <c r="E179" s="67"/>
      <c r="F179" s="67"/>
      <c r="G179" s="67"/>
      <c r="H179" s="65"/>
      <c r="I179" s="65"/>
      <c r="J179" s="65"/>
      <c r="K179" s="65"/>
    </row>
    <row r="180">
      <c r="A180" s="65"/>
      <c r="B180" s="65"/>
      <c r="C180" s="67"/>
      <c r="D180" s="156"/>
      <c r="E180" s="67"/>
      <c r="F180" s="67"/>
      <c r="G180" s="67"/>
      <c r="H180" s="65"/>
      <c r="I180" s="65"/>
      <c r="J180" s="65"/>
      <c r="K180" s="65"/>
    </row>
    <row r="181">
      <c r="A181" s="65"/>
      <c r="B181" s="65"/>
      <c r="C181" s="67"/>
      <c r="D181" s="156"/>
      <c r="E181" s="67"/>
      <c r="F181" s="67"/>
      <c r="G181" s="67"/>
      <c r="H181" s="65"/>
      <c r="I181" s="65"/>
      <c r="J181" s="65"/>
      <c r="K181" s="65"/>
    </row>
    <row r="182">
      <c r="A182" s="65"/>
      <c r="B182" s="65"/>
      <c r="C182" s="67"/>
      <c r="D182" s="156"/>
      <c r="E182" s="67"/>
      <c r="F182" s="67"/>
      <c r="G182" s="67"/>
      <c r="H182" s="65"/>
      <c r="I182" s="65"/>
      <c r="J182" s="65"/>
      <c r="K182" s="65"/>
    </row>
    <row r="183">
      <c r="A183" s="65"/>
      <c r="B183" s="65"/>
      <c r="C183" s="67"/>
      <c r="D183" s="156"/>
      <c r="E183" s="67"/>
      <c r="F183" s="67"/>
      <c r="G183" s="67"/>
      <c r="H183" s="65"/>
      <c r="I183" s="65"/>
      <c r="J183" s="65"/>
      <c r="K183" s="65"/>
    </row>
    <row r="184">
      <c r="A184" s="65"/>
      <c r="B184" s="65"/>
      <c r="C184" s="67"/>
      <c r="D184" s="156"/>
      <c r="E184" s="67"/>
      <c r="F184" s="67"/>
      <c r="G184" s="67"/>
      <c r="H184" s="65"/>
      <c r="I184" s="65"/>
      <c r="J184" s="65"/>
      <c r="K184" s="65"/>
    </row>
    <row r="185">
      <c r="A185" s="65"/>
      <c r="B185" s="65"/>
      <c r="C185" s="67"/>
      <c r="D185" s="156"/>
      <c r="E185" s="67"/>
      <c r="F185" s="67"/>
      <c r="G185" s="67"/>
      <c r="H185" s="65"/>
      <c r="I185" s="65"/>
      <c r="J185" s="65"/>
      <c r="K185" s="65"/>
    </row>
    <row r="186">
      <c r="A186" s="65"/>
      <c r="B186" s="65"/>
      <c r="C186" s="67"/>
      <c r="D186" s="156"/>
      <c r="E186" s="67"/>
      <c r="F186" s="67"/>
      <c r="G186" s="67"/>
      <c r="H186" s="65"/>
      <c r="I186" s="65"/>
      <c r="J186" s="65"/>
      <c r="K186" s="65"/>
    </row>
    <row r="187">
      <c r="A187" s="65"/>
      <c r="B187" s="65"/>
      <c r="C187" s="67"/>
      <c r="D187" s="156"/>
      <c r="E187" s="67"/>
      <c r="F187" s="67"/>
      <c r="G187" s="67"/>
      <c r="H187" s="65"/>
      <c r="I187" s="65"/>
      <c r="J187" s="65"/>
      <c r="K187" s="65"/>
    </row>
    <row r="188">
      <c r="A188" s="65"/>
      <c r="B188" s="65"/>
      <c r="C188" s="67"/>
      <c r="D188" s="156"/>
      <c r="E188" s="67"/>
      <c r="F188" s="67"/>
      <c r="G188" s="67"/>
      <c r="H188" s="65"/>
      <c r="I188" s="65"/>
      <c r="J188" s="65"/>
      <c r="K188" s="65"/>
    </row>
    <row r="189">
      <c r="A189" s="65"/>
      <c r="B189" s="65"/>
      <c r="C189" s="67"/>
      <c r="D189" s="156"/>
      <c r="E189" s="67"/>
      <c r="F189" s="67"/>
      <c r="G189" s="67"/>
      <c r="H189" s="65"/>
      <c r="I189" s="65"/>
      <c r="J189" s="65"/>
      <c r="K189" s="65"/>
    </row>
    <row r="190">
      <c r="A190" s="65"/>
      <c r="B190" s="65"/>
      <c r="C190" s="67"/>
      <c r="D190" s="156"/>
      <c r="E190" s="67"/>
      <c r="F190" s="67"/>
      <c r="G190" s="67"/>
      <c r="H190" s="65"/>
      <c r="I190" s="65"/>
      <c r="J190" s="65"/>
      <c r="K190" s="65"/>
    </row>
    <row r="191">
      <c r="A191" s="65"/>
      <c r="B191" s="65"/>
      <c r="C191" s="67"/>
      <c r="D191" s="156"/>
      <c r="E191" s="67"/>
      <c r="F191" s="67"/>
      <c r="G191" s="67"/>
      <c r="H191" s="65"/>
      <c r="I191" s="65"/>
      <c r="J191" s="65"/>
      <c r="K191" s="65"/>
    </row>
    <row r="192">
      <c r="A192" s="65"/>
      <c r="B192" s="65"/>
      <c r="C192" s="67"/>
      <c r="D192" s="156"/>
      <c r="E192" s="67"/>
      <c r="F192" s="67"/>
      <c r="G192" s="67"/>
      <c r="H192" s="65"/>
      <c r="I192" s="65"/>
      <c r="J192" s="65"/>
      <c r="K192" s="65"/>
    </row>
    <row r="193">
      <c r="A193" s="65"/>
      <c r="B193" s="65"/>
      <c r="C193" s="67"/>
      <c r="D193" s="156"/>
      <c r="E193" s="67"/>
      <c r="F193" s="67"/>
      <c r="G193" s="67"/>
      <c r="H193" s="65"/>
      <c r="I193" s="65"/>
      <c r="J193" s="65"/>
      <c r="K193" s="65"/>
    </row>
    <row r="194">
      <c r="A194" s="65"/>
      <c r="B194" s="65"/>
      <c r="C194" s="67"/>
      <c r="D194" s="156"/>
      <c r="E194" s="67"/>
      <c r="F194" s="67"/>
      <c r="G194" s="67"/>
      <c r="H194" s="65"/>
      <c r="I194" s="65"/>
      <c r="J194" s="65"/>
      <c r="K194" s="65"/>
    </row>
    <row r="195">
      <c r="A195" s="65"/>
      <c r="B195" s="65"/>
      <c r="C195" s="67"/>
      <c r="D195" s="156"/>
      <c r="E195" s="67"/>
      <c r="F195" s="67"/>
      <c r="G195" s="67"/>
      <c r="H195" s="65"/>
      <c r="I195" s="65"/>
      <c r="J195" s="65"/>
      <c r="K195" s="65"/>
    </row>
    <row r="196">
      <c r="A196" s="65"/>
      <c r="B196" s="65"/>
      <c r="C196" s="67"/>
      <c r="D196" s="156"/>
      <c r="E196" s="67"/>
      <c r="F196" s="67"/>
      <c r="G196" s="67"/>
      <c r="H196" s="65"/>
      <c r="I196" s="65"/>
      <c r="J196" s="65"/>
      <c r="K196" s="65"/>
    </row>
    <row r="197">
      <c r="A197" s="65"/>
      <c r="B197" s="65"/>
      <c r="C197" s="67"/>
      <c r="D197" s="156"/>
      <c r="E197" s="67"/>
      <c r="F197" s="67"/>
      <c r="G197" s="67"/>
      <c r="H197" s="65"/>
      <c r="I197" s="65"/>
      <c r="J197" s="65"/>
      <c r="K197" s="65"/>
    </row>
    <row r="198">
      <c r="A198" s="65"/>
      <c r="B198" s="65"/>
      <c r="C198" s="67"/>
      <c r="D198" s="156"/>
      <c r="E198" s="67"/>
      <c r="F198" s="67"/>
      <c r="G198" s="67"/>
      <c r="H198" s="65"/>
      <c r="I198" s="65"/>
      <c r="J198" s="65"/>
      <c r="K198" s="65"/>
    </row>
    <row r="199">
      <c r="A199" s="65"/>
      <c r="B199" s="65"/>
      <c r="C199" s="67"/>
      <c r="D199" s="156"/>
      <c r="E199" s="67"/>
      <c r="F199" s="67"/>
      <c r="G199" s="67"/>
      <c r="H199" s="65"/>
      <c r="I199" s="65"/>
      <c r="J199" s="65"/>
      <c r="K199" s="65"/>
    </row>
    <row r="200">
      <c r="A200" s="65"/>
      <c r="B200" s="65"/>
      <c r="C200" s="67"/>
      <c r="D200" s="156"/>
      <c r="E200" s="67"/>
      <c r="F200" s="67"/>
      <c r="G200" s="67"/>
      <c r="H200" s="65"/>
      <c r="I200" s="65"/>
      <c r="J200" s="65"/>
      <c r="K200" s="65"/>
    </row>
    <row r="201">
      <c r="A201" s="65"/>
      <c r="B201" s="65"/>
      <c r="C201" s="67"/>
      <c r="D201" s="156"/>
      <c r="E201" s="67"/>
      <c r="F201" s="67"/>
      <c r="G201" s="67"/>
      <c r="H201" s="65"/>
      <c r="I201" s="65"/>
      <c r="J201" s="65"/>
      <c r="K201" s="65"/>
    </row>
    <row r="202">
      <c r="A202" s="65"/>
      <c r="B202" s="65"/>
      <c r="C202" s="67"/>
      <c r="D202" s="156"/>
      <c r="E202" s="67"/>
      <c r="F202" s="67"/>
      <c r="G202" s="67"/>
      <c r="H202" s="65"/>
      <c r="I202" s="65"/>
      <c r="J202" s="65"/>
      <c r="K202" s="65"/>
    </row>
    <row r="203">
      <c r="A203" s="65"/>
      <c r="B203" s="65"/>
      <c r="C203" s="67"/>
      <c r="D203" s="156"/>
      <c r="E203" s="67"/>
      <c r="F203" s="67"/>
      <c r="G203" s="67"/>
      <c r="H203" s="65"/>
      <c r="I203" s="65"/>
      <c r="J203" s="65"/>
      <c r="K203" s="65"/>
    </row>
    <row r="204">
      <c r="A204" s="65"/>
      <c r="B204" s="65"/>
      <c r="C204" s="67"/>
      <c r="D204" s="156"/>
      <c r="E204" s="67"/>
      <c r="F204" s="67"/>
      <c r="G204" s="67"/>
      <c r="H204" s="65"/>
      <c r="I204" s="65"/>
      <c r="J204" s="65"/>
      <c r="K204" s="65"/>
    </row>
    <row r="205">
      <c r="A205" s="65"/>
      <c r="B205" s="65"/>
      <c r="C205" s="67"/>
      <c r="D205" s="156"/>
      <c r="E205" s="67"/>
      <c r="F205" s="67"/>
      <c r="G205" s="67"/>
      <c r="H205" s="65"/>
      <c r="I205" s="65"/>
      <c r="J205" s="65"/>
      <c r="K205" s="65"/>
    </row>
    <row r="206">
      <c r="A206" s="65"/>
      <c r="B206" s="65"/>
      <c r="C206" s="67"/>
      <c r="D206" s="156"/>
      <c r="E206" s="67"/>
      <c r="F206" s="67"/>
      <c r="G206" s="67"/>
      <c r="H206" s="65"/>
      <c r="I206" s="65"/>
      <c r="J206" s="65"/>
      <c r="K206" s="65"/>
    </row>
    <row r="207">
      <c r="A207" s="65"/>
      <c r="B207" s="65"/>
      <c r="C207" s="67"/>
      <c r="D207" s="156"/>
      <c r="E207" s="67"/>
      <c r="F207" s="67"/>
      <c r="G207" s="67"/>
      <c r="H207" s="65"/>
      <c r="I207" s="65"/>
      <c r="J207" s="65"/>
      <c r="K207" s="65"/>
    </row>
    <row r="208">
      <c r="A208" s="65"/>
      <c r="B208" s="65"/>
      <c r="C208" s="67"/>
      <c r="D208" s="156"/>
      <c r="E208" s="67"/>
      <c r="F208" s="67"/>
      <c r="G208" s="67"/>
      <c r="H208" s="65"/>
      <c r="I208" s="65"/>
      <c r="J208" s="65"/>
      <c r="K208" s="65"/>
    </row>
    <row r="209">
      <c r="A209" s="65"/>
      <c r="B209" s="65"/>
      <c r="C209" s="67"/>
      <c r="D209" s="156"/>
      <c r="E209" s="67"/>
      <c r="F209" s="67"/>
      <c r="G209" s="67"/>
      <c r="H209" s="65"/>
      <c r="I209" s="65"/>
      <c r="J209" s="65"/>
      <c r="K209" s="65"/>
    </row>
    <row r="210">
      <c r="A210" s="65"/>
      <c r="B210" s="65"/>
      <c r="C210" s="67"/>
      <c r="D210" s="156"/>
      <c r="E210" s="67"/>
      <c r="F210" s="67"/>
      <c r="G210" s="67"/>
      <c r="H210" s="65"/>
      <c r="I210" s="65"/>
      <c r="J210" s="65"/>
      <c r="K210" s="65"/>
    </row>
    <row r="211">
      <c r="A211" s="65"/>
      <c r="B211" s="65"/>
      <c r="C211" s="67"/>
      <c r="D211" s="156"/>
      <c r="E211" s="67"/>
      <c r="F211" s="67"/>
      <c r="G211" s="67"/>
      <c r="H211" s="65"/>
      <c r="I211" s="65"/>
      <c r="J211" s="65"/>
      <c r="K211" s="65"/>
    </row>
    <row r="212">
      <c r="A212" s="65"/>
      <c r="B212" s="65"/>
      <c r="C212" s="67"/>
      <c r="D212" s="156"/>
      <c r="E212" s="67"/>
      <c r="F212" s="67"/>
      <c r="G212" s="67"/>
      <c r="H212" s="65"/>
      <c r="I212" s="65"/>
      <c r="J212" s="65"/>
      <c r="K212" s="65"/>
    </row>
    <row r="213">
      <c r="A213" s="65"/>
      <c r="B213" s="65"/>
      <c r="C213" s="67"/>
      <c r="D213" s="156"/>
      <c r="E213" s="67"/>
      <c r="F213" s="67"/>
      <c r="G213" s="67"/>
      <c r="H213" s="65"/>
      <c r="I213" s="65"/>
      <c r="J213" s="65"/>
      <c r="K213" s="65"/>
    </row>
    <row r="214">
      <c r="A214" s="65"/>
      <c r="B214" s="65"/>
      <c r="C214" s="67"/>
      <c r="D214" s="156"/>
      <c r="E214" s="67"/>
      <c r="F214" s="67"/>
      <c r="G214" s="67"/>
      <c r="H214" s="65"/>
      <c r="I214" s="65"/>
      <c r="J214" s="65"/>
      <c r="K214" s="65"/>
    </row>
    <row r="215">
      <c r="A215" s="65"/>
      <c r="B215" s="65"/>
      <c r="C215" s="67"/>
      <c r="D215" s="156"/>
      <c r="E215" s="67"/>
      <c r="F215" s="67"/>
      <c r="G215" s="67"/>
      <c r="H215" s="65"/>
      <c r="I215" s="65"/>
      <c r="J215" s="65"/>
      <c r="K215" s="65"/>
    </row>
    <row r="216">
      <c r="A216" s="65"/>
      <c r="B216" s="65"/>
      <c r="C216" s="67"/>
      <c r="D216" s="156"/>
      <c r="E216" s="67"/>
      <c r="F216" s="67"/>
      <c r="G216" s="67"/>
      <c r="H216" s="65"/>
      <c r="I216" s="65"/>
      <c r="J216" s="65"/>
      <c r="K216" s="65"/>
    </row>
    <row r="217">
      <c r="A217" s="65"/>
      <c r="B217" s="65"/>
      <c r="C217" s="67"/>
      <c r="D217" s="156"/>
      <c r="E217" s="67"/>
      <c r="F217" s="67"/>
      <c r="G217" s="67"/>
      <c r="H217" s="65"/>
      <c r="I217" s="65"/>
      <c r="J217" s="65"/>
      <c r="K217" s="65"/>
    </row>
    <row r="218">
      <c r="A218" s="65"/>
      <c r="B218" s="65"/>
      <c r="C218" s="67"/>
      <c r="D218" s="156"/>
      <c r="E218" s="67"/>
      <c r="F218" s="67"/>
      <c r="G218" s="67"/>
      <c r="H218" s="65"/>
      <c r="I218" s="65"/>
      <c r="J218" s="65"/>
      <c r="K218" s="65"/>
    </row>
    <row r="219">
      <c r="A219" s="65"/>
      <c r="B219" s="65"/>
      <c r="C219" s="67"/>
      <c r="D219" s="156"/>
      <c r="E219" s="67"/>
      <c r="F219" s="67"/>
      <c r="G219" s="67"/>
      <c r="H219" s="65"/>
      <c r="I219" s="65"/>
      <c r="J219" s="65"/>
      <c r="K219" s="65"/>
    </row>
    <row r="220">
      <c r="A220" s="65"/>
      <c r="B220" s="65"/>
      <c r="C220" s="67"/>
      <c r="D220" s="156"/>
      <c r="E220" s="67"/>
      <c r="F220" s="67"/>
      <c r="G220" s="67"/>
      <c r="H220" s="65"/>
      <c r="I220" s="65"/>
      <c r="J220" s="65"/>
      <c r="K220" s="65"/>
    </row>
    <row r="221">
      <c r="A221" s="65"/>
      <c r="B221" s="65"/>
      <c r="C221" s="67"/>
      <c r="D221" s="156"/>
      <c r="E221" s="67"/>
      <c r="F221" s="67"/>
      <c r="G221" s="67"/>
      <c r="H221" s="65"/>
      <c r="I221" s="65"/>
      <c r="J221" s="65"/>
      <c r="K221" s="65"/>
    </row>
    <row r="222">
      <c r="A222" s="65"/>
      <c r="B222" s="65"/>
      <c r="C222" s="67"/>
      <c r="D222" s="156"/>
      <c r="E222" s="67"/>
      <c r="F222" s="67"/>
      <c r="G222" s="67"/>
      <c r="H222" s="65"/>
      <c r="I222" s="65"/>
      <c r="J222" s="65"/>
      <c r="K222" s="65"/>
    </row>
    <row r="223">
      <c r="A223" s="65"/>
      <c r="B223" s="65"/>
      <c r="C223" s="67"/>
      <c r="D223" s="156"/>
      <c r="E223" s="67"/>
      <c r="F223" s="67"/>
      <c r="G223" s="67"/>
      <c r="H223" s="65"/>
      <c r="I223" s="65"/>
      <c r="J223" s="65"/>
      <c r="K223" s="65"/>
    </row>
    <row r="224">
      <c r="A224" s="65"/>
      <c r="B224" s="65"/>
      <c r="C224" s="67"/>
      <c r="D224" s="156"/>
      <c r="E224" s="67"/>
      <c r="F224" s="67"/>
      <c r="G224" s="67"/>
      <c r="H224" s="65"/>
      <c r="I224" s="65"/>
      <c r="J224" s="65"/>
      <c r="K224" s="65"/>
    </row>
    <row r="225">
      <c r="A225" s="65"/>
      <c r="B225" s="65"/>
      <c r="C225" s="67"/>
      <c r="D225" s="156"/>
      <c r="E225" s="67"/>
      <c r="F225" s="67"/>
      <c r="G225" s="67"/>
      <c r="H225" s="65"/>
      <c r="I225" s="65"/>
      <c r="J225" s="65"/>
      <c r="K225" s="65"/>
    </row>
    <row r="226">
      <c r="A226" s="65"/>
      <c r="B226" s="65"/>
      <c r="C226" s="67"/>
      <c r="D226" s="156"/>
      <c r="E226" s="67"/>
      <c r="F226" s="67"/>
      <c r="G226" s="67"/>
      <c r="H226" s="65"/>
      <c r="I226" s="65"/>
      <c r="J226" s="65"/>
      <c r="K226" s="65"/>
    </row>
    <row r="227">
      <c r="A227" s="65"/>
      <c r="B227" s="65"/>
      <c r="C227" s="67"/>
      <c r="D227" s="156"/>
      <c r="E227" s="67"/>
      <c r="F227" s="67"/>
      <c r="G227" s="67"/>
      <c r="H227" s="65"/>
      <c r="I227" s="65"/>
      <c r="J227" s="65"/>
      <c r="K227" s="65"/>
    </row>
    <row r="228">
      <c r="A228" s="65"/>
      <c r="B228" s="65"/>
      <c r="C228" s="67"/>
      <c r="D228" s="156"/>
      <c r="E228" s="67"/>
      <c r="F228" s="67"/>
      <c r="G228" s="67"/>
      <c r="H228" s="65"/>
      <c r="I228" s="65"/>
      <c r="J228" s="65"/>
      <c r="K228" s="65"/>
    </row>
    <row r="229">
      <c r="A229" s="65"/>
      <c r="B229" s="65"/>
      <c r="C229" s="67"/>
      <c r="D229" s="156"/>
      <c r="E229" s="67"/>
      <c r="F229" s="67"/>
      <c r="G229" s="67"/>
      <c r="H229" s="65"/>
      <c r="I229" s="65"/>
      <c r="J229" s="65"/>
      <c r="K229" s="65"/>
    </row>
    <row r="230">
      <c r="A230" s="65"/>
      <c r="B230" s="65"/>
      <c r="C230" s="67"/>
      <c r="D230" s="156"/>
      <c r="E230" s="67"/>
      <c r="F230" s="67"/>
      <c r="G230" s="67"/>
      <c r="H230" s="65"/>
      <c r="I230" s="65"/>
      <c r="J230" s="65"/>
      <c r="K230" s="65"/>
    </row>
    <row r="231">
      <c r="A231" s="65"/>
      <c r="B231" s="65"/>
      <c r="C231" s="67"/>
      <c r="D231" s="156"/>
      <c r="E231" s="67"/>
      <c r="F231" s="67"/>
      <c r="G231" s="67"/>
      <c r="H231" s="65"/>
      <c r="I231" s="65"/>
      <c r="J231" s="65"/>
      <c r="K231" s="65"/>
    </row>
    <row r="232">
      <c r="A232" s="65"/>
      <c r="B232" s="65"/>
      <c r="C232" s="67"/>
      <c r="D232" s="156"/>
      <c r="E232" s="67"/>
      <c r="F232" s="67"/>
      <c r="G232" s="67"/>
      <c r="H232" s="65"/>
      <c r="I232" s="65"/>
      <c r="J232" s="65"/>
      <c r="K232" s="65"/>
    </row>
    <row r="233">
      <c r="A233" s="65"/>
      <c r="B233" s="65"/>
      <c r="C233" s="67"/>
      <c r="D233" s="156"/>
      <c r="E233" s="67"/>
      <c r="F233" s="67"/>
      <c r="G233" s="67"/>
      <c r="H233" s="65"/>
      <c r="I233" s="65"/>
      <c r="J233" s="65"/>
      <c r="K233" s="65"/>
    </row>
    <row r="234">
      <c r="A234" s="65"/>
      <c r="B234" s="65"/>
      <c r="C234" s="67"/>
      <c r="D234" s="156"/>
      <c r="E234" s="67"/>
      <c r="F234" s="67"/>
      <c r="G234" s="67"/>
      <c r="H234" s="65"/>
      <c r="I234" s="65"/>
      <c r="J234" s="65"/>
      <c r="K234" s="65"/>
    </row>
    <row r="235">
      <c r="A235" s="65"/>
      <c r="B235" s="65"/>
      <c r="C235" s="67"/>
      <c r="D235" s="156"/>
      <c r="E235" s="67"/>
      <c r="F235" s="67"/>
      <c r="G235" s="67"/>
      <c r="H235" s="65"/>
      <c r="I235" s="65"/>
      <c r="J235" s="65"/>
      <c r="K235" s="65"/>
    </row>
    <row r="236">
      <c r="A236" s="65"/>
      <c r="B236" s="65"/>
      <c r="C236" s="67"/>
      <c r="D236" s="156"/>
      <c r="E236" s="67"/>
      <c r="F236" s="67"/>
      <c r="G236" s="67"/>
      <c r="H236" s="65"/>
      <c r="I236" s="65"/>
      <c r="J236" s="65"/>
      <c r="K236" s="65"/>
    </row>
    <row r="237">
      <c r="A237" s="65"/>
      <c r="B237" s="65"/>
      <c r="C237" s="67"/>
      <c r="D237" s="156"/>
      <c r="E237" s="67"/>
      <c r="F237" s="67"/>
      <c r="G237" s="67"/>
      <c r="H237" s="65"/>
      <c r="I237" s="65"/>
      <c r="J237" s="65"/>
      <c r="K237" s="65"/>
    </row>
    <row r="238">
      <c r="A238" s="65"/>
      <c r="B238" s="65"/>
      <c r="C238" s="67"/>
      <c r="D238" s="156"/>
      <c r="E238" s="67"/>
      <c r="F238" s="67"/>
      <c r="G238" s="67"/>
      <c r="H238" s="65"/>
      <c r="I238" s="65"/>
      <c r="J238" s="65"/>
      <c r="K238" s="65"/>
    </row>
    <row r="239">
      <c r="A239" s="65"/>
      <c r="B239" s="65"/>
      <c r="C239" s="67"/>
      <c r="D239" s="156"/>
      <c r="E239" s="67"/>
      <c r="F239" s="67"/>
      <c r="G239" s="67"/>
      <c r="H239" s="65"/>
      <c r="I239" s="65"/>
      <c r="J239" s="65"/>
      <c r="K239" s="65"/>
    </row>
    <row r="240">
      <c r="A240" s="65"/>
      <c r="B240" s="65"/>
      <c r="C240" s="67"/>
      <c r="D240" s="156"/>
      <c r="E240" s="67"/>
      <c r="F240" s="67"/>
      <c r="G240" s="67"/>
      <c r="H240" s="65"/>
      <c r="I240" s="65"/>
      <c r="J240" s="65"/>
      <c r="K240" s="65"/>
    </row>
    <row r="241">
      <c r="A241" s="65"/>
      <c r="B241" s="65"/>
      <c r="C241" s="67"/>
      <c r="D241" s="156"/>
      <c r="E241" s="67"/>
      <c r="F241" s="67"/>
      <c r="G241" s="67"/>
      <c r="H241" s="65"/>
      <c r="I241" s="65"/>
      <c r="J241" s="65"/>
      <c r="K241" s="65"/>
    </row>
    <row r="242">
      <c r="A242" s="65"/>
      <c r="B242" s="65"/>
      <c r="C242" s="67"/>
      <c r="D242" s="156"/>
      <c r="E242" s="67"/>
      <c r="F242" s="67"/>
      <c r="G242" s="67"/>
      <c r="H242" s="65"/>
      <c r="I242" s="65"/>
      <c r="J242" s="65"/>
      <c r="K242" s="65"/>
    </row>
    <row r="243">
      <c r="A243" s="65"/>
      <c r="B243" s="65"/>
      <c r="C243" s="67"/>
      <c r="D243" s="156"/>
      <c r="E243" s="67"/>
      <c r="F243" s="67"/>
      <c r="G243" s="67"/>
      <c r="H243" s="65"/>
      <c r="I243" s="65"/>
      <c r="J243" s="65"/>
      <c r="K243" s="65"/>
    </row>
    <row r="244">
      <c r="A244" s="65"/>
      <c r="B244" s="65"/>
      <c r="C244" s="67"/>
      <c r="D244" s="156"/>
      <c r="E244" s="67"/>
      <c r="F244" s="67"/>
      <c r="G244" s="67"/>
      <c r="H244" s="65"/>
      <c r="I244" s="65"/>
      <c r="J244" s="65"/>
      <c r="K244" s="65"/>
    </row>
    <row r="245">
      <c r="A245" s="65"/>
      <c r="B245" s="65"/>
      <c r="C245" s="67"/>
      <c r="D245" s="156"/>
      <c r="E245" s="67"/>
      <c r="F245" s="67"/>
      <c r="G245" s="67"/>
      <c r="H245" s="65"/>
      <c r="I245" s="65"/>
      <c r="J245" s="65"/>
      <c r="K245" s="65"/>
    </row>
    <row r="246">
      <c r="A246" s="65"/>
      <c r="B246" s="65"/>
      <c r="C246" s="67"/>
      <c r="D246" s="156"/>
      <c r="E246" s="67"/>
      <c r="F246" s="67"/>
      <c r="G246" s="67"/>
      <c r="H246" s="65"/>
      <c r="I246" s="65"/>
      <c r="J246" s="65"/>
      <c r="K246" s="65"/>
    </row>
    <row r="247">
      <c r="A247" s="65"/>
      <c r="B247" s="65"/>
      <c r="C247" s="67"/>
      <c r="D247" s="156"/>
      <c r="E247" s="67"/>
      <c r="F247" s="67"/>
      <c r="G247" s="67"/>
      <c r="H247" s="65"/>
      <c r="I247" s="65"/>
      <c r="J247" s="65"/>
      <c r="K247" s="65"/>
    </row>
    <row r="248">
      <c r="A248" s="65"/>
      <c r="B248" s="65"/>
      <c r="C248" s="67"/>
      <c r="D248" s="156"/>
      <c r="E248" s="67"/>
      <c r="F248" s="67"/>
      <c r="G248" s="67"/>
      <c r="H248" s="65"/>
      <c r="I248" s="65"/>
      <c r="J248" s="65"/>
      <c r="K248" s="65"/>
    </row>
    <row r="249">
      <c r="A249" s="65"/>
      <c r="B249" s="65"/>
      <c r="C249" s="67"/>
      <c r="D249" s="156"/>
      <c r="E249" s="67"/>
      <c r="F249" s="67"/>
      <c r="G249" s="67"/>
      <c r="H249" s="65"/>
      <c r="I249" s="65"/>
      <c r="J249" s="65"/>
      <c r="K249" s="65"/>
    </row>
    <row r="250">
      <c r="A250" s="65"/>
      <c r="B250" s="65"/>
      <c r="C250" s="67"/>
      <c r="D250" s="156"/>
      <c r="E250" s="67"/>
      <c r="F250" s="67"/>
      <c r="G250" s="67"/>
      <c r="H250" s="65"/>
      <c r="I250" s="65"/>
      <c r="J250" s="65"/>
      <c r="K250" s="65"/>
    </row>
    <row r="251">
      <c r="A251" s="65"/>
      <c r="B251" s="65"/>
      <c r="C251" s="67"/>
      <c r="D251" s="156"/>
      <c r="E251" s="67"/>
      <c r="F251" s="67"/>
      <c r="G251" s="67"/>
      <c r="H251" s="65"/>
      <c r="I251" s="65"/>
      <c r="J251" s="65"/>
      <c r="K251" s="65"/>
    </row>
    <row r="252">
      <c r="A252" s="65"/>
      <c r="B252" s="65"/>
      <c r="C252" s="67"/>
      <c r="D252" s="156"/>
      <c r="E252" s="67"/>
      <c r="F252" s="67"/>
      <c r="G252" s="67"/>
      <c r="H252" s="65"/>
      <c r="I252" s="65"/>
      <c r="J252" s="65"/>
      <c r="K252" s="65"/>
    </row>
    <row r="253">
      <c r="A253" s="65"/>
      <c r="B253" s="65"/>
      <c r="C253" s="67"/>
      <c r="D253" s="156"/>
      <c r="E253" s="67"/>
      <c r="F253" s="67"/>
      <c r="G253" s="67"/>
      <c r="H253" s="65"/>
      <c r="I253" s="65"/>
      <c r="J253" s="65"/>
      <c r="K253" s="65"/>
    </row>
    <row r="254">
      <c r="A254" s="65"/>
      <c r="B254" s="65"/>
      <c r="C254" s="67"/>
      <c r="D254" s="156"/>
      <c r="E254" s="67"/>
      <c r="F254" s="67"/>
      <c r="G254" s="67"/>
      <c r="H254" s="65"/>
      <c r="I254" s="65"/>
      <c r="J254" s="65"/>
      <c r="K254" s="65"/>
    </row>
    <row r="255">
      <c r="A255" s="65"/>
      <c r="B255" s="65"/>
      <c r="C255" s="67"/>
      <c r="D255" s="156"/>
      <c r="E255" s="67"/>
      <c r="F255" s="67"/>
      <c r="G255" s="67"/>
      <c r="H255" s="65"/>
      <c r="I255" s="65"/>
      <c r="J255" s="65"/>
      <c r="K255" s="65"/>
    </row>
    <row r="256">
      <c r="A256" s="65"/>
      <c r="B256" s="65"/>
      <c r="C256" s="67"/>
      <c r="D256" s="156"/>
      <c r="E256" s="67"/>
      <c r="F256" s="67"/>
      <c r="G256" s="67"/>
      <c r="H256" s="65"/>
      <c r="I256" s="65"/>
      <c r="J256" s="65"/>
      <c r="K256" s="65"/>
    </row>
    <row r="257">
      <c r="A257" s="65"/>
      <c r="B257" s="65"/>
      <c r="C257" s="67"/>
      <c r="D257" s="156"/>
      <c r="E257" s="67"/>
      <c r="F257" s="67"/>
      <c r="G257" s="67"/>
      <c r="H257" s="65"/>
      <c r="I257" s="65"/>
      <c r="J257" s="65"/>
      <c r="K257" s="65"/>
    </row>
    <row r="258">
      <c r="A258" s="65"/>
      <c r="B258" s="65"/>
      <c r="C258" s="67"/>
      <c r="D258" s="156"/>
      <c r="E258" s="67"/>
      <c r="F258" s="67"/>
      <c r="G258" s="67"/>
      <c r="H258" s="65"/>
      <c r="I258" s="65"/>
      <c r="J258" s="65"/>
      <c r="K258" s="65"/>
    </row>
    <row r="259">
      <c r="A259" s="65"/>
      <c r="B259" s="65"/>
      <c r="C259" s="67"/>
      <c r="D259" s="156"/>
      <c r="E259" s="67"/>
      <c r="F259" s="67"/>
      <c r="G259" s="67"/>
      <c r="H259" s="65"/>
      <c r="I259" s="65"/>
      <c r="J259" s="65"/>
      <c r="K259" s="65"/>
    </row>
    <row r="260">
      <c r="A260" s="65"/>
      <c r="B260" s="65"/>
      <c r="C260" s="67"/>
      <c r="D260" s="156"/>
      <c r="E260" s="67"/>
      <c r="F260" s="67"/>
      <c r="G260" s="67"/>
      <c r="H260" s="65"/>
      <c r="I260" s="65"/>
      <c r="J260" s="65"/>
      <c r="K260" s="65"/>
    </row>
    <row r="261">
      <c r="A261" s="65"/>
      <c r="B261" s="65"/>
      <c r="C261" s="67"/>
      <c r="D261" s="156"/>
      <c r="E261" s="67"/>
      <c r="F261" s="67"/>
      <c r="G261" s="67"/>
      <c r="H261" s="65"/>
      <c r="I261" s="65"/>
      <c r="J261" s="65"/>
      <c r="K261" s="65"/>
    </row>
    <row r="262">
      <c r="A262" s="65"/>
      <c r="B262" s="65"/>
      <c r="C262" s="67"/>
      <c r="D262" s="156"/>
      <c r="E262" s="67"/>
      <c r="F262" s="67"/>
      <c r="G262" s="67"/>
      <c r="H262" s="65"/>
      <c r="I262" s="65"/>
      <c r="J262" s="65"/>
      <c r="K262" s="65"/>
    </row>
    <row r="263">
      <c r="A263" s="65"/>
      <c r="B263" s="65"/>
      <c r="C263" s="67"/>
      <c r="D263" s="156"/>
      <c r="E263" s="67"/>
      <c r="F263" s="67"/>
      <c r="G263" s="67"/>
      <c r="H263" s="65"/>
      <c r="I263" s="65"/>
      <c r="J263" s="65"/>
      <c r="K263" s="65"/>
    </row>
    <row r="264">
      <c r="A264" s="65"/>
      <c r="B264" s="65"/>
      <c r="C264" s="67"/>
      <c r="D264" s="156"/>
      <c r="E264" s="67"/>
      <c r="F264" s="67"/>
      <c r="G264" s="67"/>
      <c r="H264" s="65"/>
      <c r="I264" s="65"/>
      <c r="J264" s="65"/>
      <c r="K264" s="65"/>
    </row>
    <row r="265">
      <c r="A265" s="65"/>
      <c r="B265" s="65"/>
      <c r="C265" s="67"/>
      <c r="D265" s="156"/>
      <c r="E265" s="67"/>
      <c r="F265" s="67"/>
      <c r="G265" s="67"/>
      <c r="H265" s="65"/>
      <c r="I265" s="65"/>
      <c r="J265" s="65"/>
      <c r="K265" s="65"/>
    </row>
    <row r="266">
      <c r="A266" s="65"/>
      <c r="B266" s="65"/>
      <c r="C266" s="67"/>
      <c r="D266" s="156"/>
      <c r="E266" s="67"/>
      <c r="F266" s="67"/>
      <c r="G266" s="67"/>
      <c r="H266" s="65"/>
      <c r="I266" s="65"/>
      <c r="J266" s="65"/>
      <c r="K266" s="65"/>
    </row>
    <row r="267">
      <c r="A267" s="65"/>
      <c r="B267" s="65"/>
      <c r="C267" s="67"/>
      <c r="D267" s="156"/>
      <c r="E267" s="67"/>
      <c r="F267" s="67"/>
      <c r="G267" s="67"/>
      <c r="H267" s="65"/>
      <c r="I267" s="65"/>
      <c r="J267" s="65"/>
      <c r="K267" s="65"/>
    </row>
    <row r="268">
      <c r="A268" s="65"/>
      <c r="B268" s="65"/>
      <c r="C268" s="67"/>
      <c r="D268" s="156"/>
      <c r="E268" s="67"/>
      <c r="F268" s="67"/>
      <c r="G268" s="67"/>
      <c r="H268" s="65"/>
      <c r="I268" s="65"/>
      <c r="J268" s="65"/>
      <c r="K268" s="65"/>
    </row>
    <row r="269">
      <c r="A269" s="65"/>
      <c r="B269" s="65"/>
      <c r="C269" s="67"/>
      <c r="D269" s="156"/>
      <c r="E269" s="67"/>
      <c r="F269" s="67"/>
      <c r="G269" s="67"/>
      <c r="H269" s="65"/>
      <c r="I269" s="65"/>
      <c r="J269" s="65"/>
      <c r="K269" s="65"/>
    </row>
    <row r="270">
      <c r="A270" s="65"/>
      <c r="B270" s="65"/>
      <c r="C270" s="67"/>
      <c r="D270" s="156"/>
      <c r="E270" s="67"/>
      <c r="F270" s="67"/>
      <c r="G270" s="67"/>
      <c r="H270" s="65"/>
      <c r="I270" s="65"/>
      <c r="J270" s="65"/>
      <c r="K270" s="65"/>
    </row>
    <row r="271">
      <c r="A271" s="65"/>
      <c r="B271" s="65"/>
      <c r="C271" s="67"/>
      <c r="D271" s="156"/>
      <c r="E271" s="67"/>
      <c r="F271" s="67"/>
      <c r="G271" s="67"/>
      <c r="H271" s="65"/>
      <c r="I271" s="65"/>
      <c r="J271" s="65"/>
      <c r="K271" s="65"/>
    </row>
    <row r="272">
      <c r="A272" s="65"/>
      <c r="B272" s="65"/>
      <c r="C272" s="67"/>
      <c r="D272" s="156"/>
      <c r="E272" s="67"/>
      <c r="F272" s="67"/>
      <c r="G272" s="67"/>
      <c r="H272" s="65"/>
      <c r="I272" s="65"/>
      <c r="J272" s="65"/>
      <c r="K272" s="65"/>
    </row>
    <row r="273">
      <c r="A273" s="65"/>
      <c r="B273" s="65"/>
      <c r="C273" s="67"/>
      <c r="D273" s="156"/>
      <c r="E273" s="67"/>
      <c r="F273" s="67"/>
      <c r="G273" s="67"/>
      <c r="H273" s="65"/>
      <c r="I273" s="65"/>
      <c r="J273" s="65"/>
      <c r="K273" s="65"/>
    </row>
    <row r="274">
      <c r="A274" s="65"/>
      <c r="B274" s="65"/>
      <c r="C274" s="67"/>
      <c r="D274" s="156"/>
      <c r="E274" s="67"/>
      <c r="F274" s="67"/>
      <c r="G274" s="67"/>
      <c r="H274" s="65"/>
      <c r="I274" s="65"/>
      <c r="J274" s="65"/>
      <c r="K274" s="65"/>
    </row>
    <row r="275">
      <c r="A275" s="65"/>
      <c r="B275" s="65"/>
      <c r="C275" s="67"/>
      <c r="D275" s="156"/>
      <c r="E275" s="67"/>
      <c r="F275" s="67"/>
      <c r="G275" s="67"/>
      <c r="H275" s="65"/>
      <c r="I275" s="65"/>
      <c r="J275" s="65"/>
      <c r="K275" s="65"/>
    </row>
    <row r="276">
      <c r="A276" s="65"/>
      <c r="B276" s="65"/>
      <c r="C276" s="67"/>
      <c r="D276" s="156"/>
      <c r="E276" s="67"/>
      <c r="F276" s="67"/>
      <c r="G276" s="67"/>
      <c r="H276" s="65"/>
      <c r="I276" s="65"/>
      <c r="J276" s="65"/>
      <c r="K276" s="65"/>
    </row>
    <row r="277">
      <c r="A277" s="65"/>
      <c r="B277" s="65"/>
      <c r="C277" s="67"/>
      <c r="D277" s="156"/>
      <c r="E277" s="67"/>
      <c r="F277" s="67"/>
      <c r="G277" s="67"/>
      <c r="H277" s="65"/>
      <c r="I277" s="65"/>
      <c r="J277" s="65"/>
      <c r="K277" s="65"/>
    </row>
    <row r="278">
      <c r="A278" s="65"/>
      <c r="B278" s="65"/>
      <c r="C278" s="67"/>
      <c r="D278" s="156"/>
      <c r="E278" s="67"/>
      <c r="F278" s="67"/>
      <c r="G278" s="67"/>
      <c r="H278" s="65"/>
      <c r="I278" s="65"/>
      <c r="J278" s="65"/>
      <c r="K278" s="65"/>
    </row>
    <row r="279">
      <c r="A279" s="65"/>
      <c r="B279" s="65"/>
      <c r="C279" s="67"/>
      <c r="D279" s="156"/>
      <c r="E279" s="67"/>
      <c r="F279" s="67"/>
      <c r="G279" s="67"/>
      <c r="H279" s="65"/>
      <c r="I279" s="65"/>
      <c r="J279" s="65"/>
      <c r="K279" s="65"/>
    </row>
    <row r="280">
      <c r="A280" s="65"/>
      <c r="B280" s="65"/>
      <c r="C280" s="67"/>
      <c r="D280" s="156"/>
      <c r="E280" s="67"/>
      <c r="F280" s="67"/>
      <c r="G280" s="67"/>
      <c r="H280" s="65"/>
      <c r="I280" s="65"/>
      <c r="J280" s="65"/>
      <c r="K280" s="65"/>
    </row>
    <row r="281">
      <c r="A281" s="65"/>
      <c r="B281" s="65"/>
      <c r="C281" s="67"/>
      <c r="D281" s="156"/>
      <c r="E281" s="67"/>
      <c r="F281" s="67"/>
      <c r="G281" s="67"/>
      <c r="H281" s="65"/>
      <c r="I281" s="65"/>
      <c r="J281" s="65"/>
      <c r="K281" s="65"/>
    </row>
    <row r="282">
      <c r="A282" s="65"/>
      <c r="B282" s="65"/>
      <c r="C282" s="67"/>
      <c r="D282" s="156"/>
      <c r="E282" s="67"/>
      <c r="F282" s="67"/>
      <c r="G282" s="67"/>
      <c r="H282" s="65"/>
      <c r="I282" s="65"/>
      <c r="J282" s="65"/>
      <c r="K282" s="65"/>
    </row>
    <row r="283">
      <c r="A283" s="65"/>
      <c r="B283" s="65"/>
      <c r="C283" s="67"/>
      <c r="D283" s="156"/>
      <c r="E283" s="67"/>
      <c r="F283" s="67"/>
      <c r="G283" s="67"/>
      <c r="H283" s="65"/>
      <c r="I283" s="65"/>
      <c r="J283" s="65"/>
      <c r="K283" s="65"/>
    </row>
    <row r="284">
      <c r="A284" s="65"/>
      <c r="B284" s="65"/>
      <c r="C284" s="67"/>
      <c r="D284" s="156"/>
      <c r="E284" s="67"/>
      <c r="F284" s="67"/>
      <c r="G284" s="67"/>
      <c r="H284" s="65"/>
      <c r="I284" s="65"/>
      <c r="J284" s="65"/>
      <c r="K284" s="65"/>
    </row>
    <row r="285">
      <c r="A285" s="65"/>
      <c r="B285" s="65"/>
      <c r="C285" s="67"/>
      <c r="D285" s="156"/>
      <c r="E285" s="67"/>
      <c r="F285" s="67"/>
      <c r="G285" s="67"/>
      <c r="H285" s="65"/>
      <c r="I285" s="65"/>
      <c r="J285" s="65"/>
      <c r="K285" s="65"/>
    </row>
    <row r="286">
      <c r="A286" s="65"/>
      <c r="B286" s="65"/>
      <c r="C286" s="67"/>
      <c r="D286" s="156"/>
      <c r="E286" s="67"/>
      <c r="F286" s="67"/>
      <c r="G286" s="67"/>
      <c r="H286" s="65"/>
      <c r="I286" s="65"/>
      <c r="J286" s="65"/>
      <c r="K286" s="65"/>
    </row>
    <row r="287">
      <c r="A287" s="65"/>
      <c r="B287" s="65"/>
      <c r="C287" s="67"/>
      <c r="D287" s="156"/>
      <c r="E287" s="67"/>
      <c r="F287" s="67"/>
      <c r="G287" s="67"/>
      <c r="H287" s="65"/>
      <c r="I287" s="65"/>
      <c r="J287" s="65"/>
      <c r="K287" s="65"/>
    </row>
    <row r="288">
      <c r="A288" s="65"/>
      <c r="B288" s="65"/>
      <c r="C288" s="67"/>
      <c r="D288" s="156"/>
      <c r="E288" s="67"/>
      <c r="F288" s="67"/>
      <c r="G288" s="67"/>
      <c r="H288" s="65"/>
      <c r="I288" s="65"/>
      <c r="J288" s="65"/>
      <c r="K288" s="65"/>
    </row>
    <row r="289">
      <c r="A289" s="65"/>
      <c r="B289" s="65"/>
      <c r="C289" s="67"/>
      <c r="D289" s="156"/>
      <c r="E289" s="67"/>
      <c r="F289" s="67"/>
      <c r="G289" s="67"/>
      <c r="H289" s="65"/>
      <c r="I289" s="65"/>
      <c r="J289" s="65"/>
      <c r="K289" s="65"/>
    </row>
    <row r="290">
      <c r="A290" s="65"/>
      <c r="B290" s="65"/>
      <c r="C290" s="67"/>
      <c r="D290" s="156"/>
      <c r="E290" s="67"/>
      <c r="F290" s="67"/>
      <c r="G290" s="67"/>
      <c r="H290" s="65"/>
      <c r="I290" s="65"/>
      <c r="J290" s="65"/>
      <c r="K290" s="65"/>
    </row>
    <row r="291">
      <c r="A291" s="65"/>
      <c r="B291" s="65"/>
      <c r="C291" s="67"/>
      <c r="D291" s="156"/>
      <c r="E291" s="67"/>
      <c r="F291" s="67"/>
      <c r="G291" s="67"/>
      <c r="H291" s="65"/>
      <c r="I291" s="65"/>
      <c r="J291" s="65"/>
      <c r="K291" s="65"/>
    </row>
    <row r="292">
      <c r="A292" s="65"/>
      <c r="B292" s="65"/>
      <c r="C292" s="67"/>
      <c r="D292" s="156"/>
      <c r="E292" s="67"/>
      <c r="F292" s="67"/>
      <c r="G292" s="67"/>
      <c r="H292" s="65"/>
      <c r="I292" s="65"/>
      <c r="J292" s="65"/>
      <c r="K292" s="65"/>
    </row>
    <row r="293">
      <c r="A293" s="65"/>
      <c r="B293" s="65"/>
      <c r="C293" s="67"/>
      <c r="D293" s="156"/>
      <c r="E293" s="67"/>
      <c r="F293" s="67"/>
      <c r="G293" s="67"/>
      <c r="H293" s="65"/>
      <c r="I293" s="65"/>
      <c r="J293" s="65"/>
      <c r="K293" s="65"/>
    </row>
    <row r="294">
      <c r="A294" s="65"/>
      <c r="B294" s="65"/>
      <c r="C294" s="67"/>
      <c r="D294" s="156"/>
      <c r="E294" s="67"/>
      <c r="F294" s="67"/>
      <c r="G294" s="67"/>
      <c r="H294" s="65"/>
      <c r="I294" s="65"/>
      <c r="J294" s="65"/>
      <c r="K294" s="65"/>
    </row>
    <row r="295">
      <c r="A295" s="65"/>
      <c r="B295" s="65"/>
      <c r="C295" s="67"/>
      <c r="D295" s="156"/>
      <c r="E295" s="67"/>
      <c r="F295" s="67"/>
      <c r="G295" s="67"/>
      <c r="H295" s="65"/>
      <c r="I295" s="65"/>
      <c r="J295" s="65"/>
      <c r="K295" s="65"/>
    </row>
    <row r="296">
      <c r="A296" s="65"/>
      <c r="B296" s="65"/>
      <c r="C296" s="67"/>
      <c r="D296" s="156"/>
      <c r="E296" s="67"/>
      <c r="F296" s="67"/>
      <c r="G296" s="67"/>
      <c r="H296" s="65"/>
      <c r="I296" s="65"/>
      <c r="J296" s="65"/>
      <c r="K296" s="65"/>
    </row>
    <row r="297">
      <c r="A297" s="65"/>
      <c r="B297" s="65"/>
      <c r="C297" s="67"/>
      <c r="D297" s="156"/>
      <c r="E297" s="67"/>
      <c r="F297" s="67"/>
      <c r="G297" s="67"/>
      <c r="H297" s="65"/>
      <c r="I297" s="65"/>
      <c r="J297" s="65"/>
      <c r="K297" s="65"/>
    </row>
    <row r="298">
      <c r="A298" s="65"/>
      <c r="B298" s="65"/>
      <c r="C298" s="67"/>
      <c r="D298" s="156"/>
      <c r="E298" s="67"/>
      <c r="F298" s="67"/>
      <c r="G298" s="67"/>
      <c r="H298" s="65"/>
      <c r="I298" s="65"/>
      <c r="J298" s="65"/>
      <c r="K298" s="65"/>
    </row>
    <row r="299">
      <c r="A299" s="65"/>
      <c r="B299" s="65"/>
      <c r="C299" s="67"/>
      <c r="D299" s="156"/>
      <c r="E299" s="67"/>
      <c r="F299" s="67"/>
      <c r="G299" s="67"/>
      <c r="H299" s="65"/>
      <c r="I299" s="65"/>
      <c r="J299" s="65"/>
      <c r="K299" s="65"/>
    </row>
    <row r="300">
      <c r="A300" s="65"/>
      <c r="B300" s="65"/>
      <c r="C300" s="67"/>
      <c r="D300" s="156"/>
      <c r="E300" s="67"/>
      <c r="F300" s="67"/>
      <c r="G300" s="67"/>
      <c r="H300" s="65"/>
      <c r="I300" s="65"/>
      <c r="J300" s="65"/>
      <c r="K300" s="65"/>
    </row>
    <row r="301">
      <c r="A301" s="65"/>
      <c r="B301" s="65"/>
      <c r="C301" s="67"/>
      <c r="D301" s="156"/>
      <c r="E301" s="67"/>
      <c r="F301" s="67"/>
      <c r="G301" s="67"/>
      <c r="H301" s="65"/>
      <c r="I301" s="65"/>
      <c r="J301" s="65"/>
      <c r="K301" s="65"/>
    </row>
    <row r="302">
      <c r="A302" s="65"/>
      <c r="B302" s="65"/>
      <c r="C302" s="67"/>
      <c r="D302" s="156"/>
      <c r="E302" s="67"/>
      <c r="F302" s="67"/>
      <c r="G302" s="67"/>
      <c r="H302" s="65"/>
      <c r="I302" s="65"/>
      <c r="J302" s="65"/>
      <c r="K302" s="65"/>
    </row>
    <row r="303">
      <c r="A303" s="65"/>
      <c r="B303" s="65"/>
      <c r="C303" s="67"/>
      <c r="D303" s="156"/>
      <c r="E303" s="67"/>
      <c r="F303" s="67"/>
      <c r="G303" s="67"/>
      <c r="H303" s="65"/>
      <c r="I303" s="65"/>
      <c r="J303" s="65"/>
      <c r="K303" s="65"/>
    </row>
    <row r="304">
      <c r="A304" s="65"/>
      <c r="B304" s="65"/>
      <c r="C304" s="67"/>
      <c r="D304" s="156"/>
      <c r="E304" s="67"/>
      <c r="F304" s="67"/>
      <c r="G304" s="67"/>
      <c r="H304" s="65"/>
      <c r="I304" s="65"/>
      <c r="J304" s="65"/>
      <c r="K304" s="65"/>
    </row>
    <row r="305">
      <c r="A305" s="65"/>
      <c r="B305" s="65"/>
      <c r="C305" s="67"/>
      <c r="D305" s="156"/>
      <c r="E305" s="67"/>
      <c r="F305" s="67"/>
      <c r="G305" s="67"/>
      <c r="H305" s="65"/>
      <c r="I305" s="65"/>
      <c r="J305" s="65"/>
      <c r="K305" s="65"/>
    </row>
    <row r="306">
      <c r="A306" s="65"/>
      <c r="B306" s="65"/>
      <c r="C306" s="67"/>
      <c r="D306" s="156"/>
      <c r="E306" s="67"/>
      <c r="F306" s="67"/>
      <c r="G306" s="67"/>
      <c r="H306" s="65"/>
      <c r="I306" s="65"/>
      <c r="J306" s="65"/>
      <c r="K306" s="65"/>
    </row>
    <row r="307">
      <c r="A307" s="65"/>
      <c r="B307" s="65"/>
      <c r="C307" s="67"/>
      <c r="D307" s="156"/>
      <c r="E307" s="67"/>
      <c r="F307" s="67"/>
      <c r="G307" s="67"/>
      <c r="H307" s="65"/>
      <c r="I307" s="65"/>
      <c r="J307" s="65"/>
      <c r="K307" s="65"/>
    </row>
    <row r="308">
      <c r="A308" s="65"/>
      <c r="B308" s="65"/>
      <c r="C308" s="67"/>
      <c r="D308" s="156"/>
      <c r="E308" s="67"/>
      <c r="F308" s="67"/>
      <c r="G308" s="67"/>
      <c r="H308" s="65"/>
      <c r="I308" s="65"/>
      <c r="J308" s="65"/>
      <c r="K308" s="65"/>
    </row>
    <row r="309">
      <c r="A309" s="65"/>
      <c r="B309" s="65"/>
      <c r="C309" s="67"/>
      <c r="D309" s="156"/>
      <c r="E309" s="67"/>
      <c r="F309" s="67"/>
      <c r="G309" s="67"/>
      <c r="H309" s="65"/>
      <c r="I309" s="65"/>
      <c r="J309" s="65"/>
      <c r="K309" s="65"/>
    </row>
    <row r="310">
      <c r="A310" s="65"/>
      <c r="B310" s="65"/>
      <c r="C310" s="67"/>
      <c r="D310" s="156"/>
      <c r="E310" s="67"/>
      <c r="F310" s="67"/>
      <c r="G310" s="67"/>
      <c r="H310" s="65"/>
      <c r="I310" s="65"/>
      <c r="J310" s="65"/>
      <c r="K310" s="65"/>
    </row>
    <row r="311">
      <c r="A311" s="65"/>
      <c r="B311" s="65"/>
      <c r="C311" s="67"/>
      <c r="D311" s="156"/>
      <c r="E311" s="67"/>
      <c r="F311" s="67"/>
      <c r="G311" s="67"/>
      <c r="H311" s="65"/>
      <c r="I311" s="65"/>
      <c r="J311" s="65"/>
      <c r="K311" s="65"/>
    </row>
    <row r="312">
      <c r="A312" s="65"/>
      <c r="B312" s="65"/>
      <c r="C312" s="67"/>
      <c r="D312" s="156"/>
      <c r="E312" s="67"/>
      <c r="F312" s="67"/>
      <c r="G312" s="67"/>
      <c r="H312" s="65"/>
      <c r="I312" s="65"/>
      <c r="J312" s="65"/>
      <c r="K312" s="65"/>
    </row>
    <row r="313">
      <c r="A313" s="65"/>
      <c r="B313" s="65"/>
      <c r="C313" s="67"/>
      <c r="D313" s="156"/>
      <c r="E313" s="67"/>
      <c r="F313" s="67"/>
      <c r="G313" s="67"/>
      <c r="H313" s="65"/>
      <c r="I313" s="65"/>
      <c r="J313" s="65"/>
      <c r="K313" s="65"/>
    </row>
    <row r="314">
      <c r="A314" s="65"/>
      <c r="B314" s="65"/>
      <c r="C314" s="67"/>
      <c r="D314" s="156"/>
      <c r="E314" s="67"/>
      <c r="F314" s="67"/>
      <c r="G314" s="67"/>
      <c r="H314" s="65"/>
      <c r="I314" s="65"/>
      <c r="J314" s="65"/>
      <c r="K314" s="65"/>
    </row>
    <row r="315">
      <c r="A315" s="65"/>
      <c r="B315" s="65"/>
      <c r="C315" s="67"/>
      <c r="D315" s="156"/>
      <c r="E315" s="67"/>
      <c r="F315" s="67"/>
      <c r="G315" s="67"/>
      <c r="H315" s="65"/>
      <c r="I315" s="65"/>
      <c r="J315" s="65"/>
      <c r="K315" s="65"/>
    </row>
    <row r="316">
      <c r="A316" s="65"/>
      <c r="B316" s="65"/>
      <c r="C316" s="67"/>
      <c r="D316" s="156"/>
      <c r="E316" s="67"/>
      <c r="F316" s="67"/>
      <c r="G316" s="67"/>
      <c r="H316" s="65"/>
      <c r="I316" s="65"/>
      <c r="J316" s="65"/>
      <c r="K316" s="65"/>
    </row>
    <row r="317">
      <c r="A317" s="65"/>
      <c r="B317" s="65"/>
      <c r="C317" s="67"/>
      <c r="D317" s="156"/>
      <c r="E317" s="67"/>
      <c r="F317" s="67"/>
      <c r="G317" s="67"/>
      <c r="H317" s="65"/>
      <c r="I317" s="65"/>
      <c r="J317" s="65"/>
      <c r="K317" s="65"/>
    </row>
    <row r="318">
      <c r="A318" s="65"/>
      <c r="B318" s="65"/>
      <c r="C318" s="67"/>
      <c r="D318" s="156"/>
      <c r="E318" s="67"/>
      <c r="F318" s="67"/>
      <c r="G318" s="67"/>
      <c r="H318" s="65"/>
      <c r="I318" s="65"/>
      <c r="J318" s="65"/>
      <c r="K318" s="65"/>
    </row>
    <row r="319">
      <c r="A319" s="65"/>
      <c r="B319" s="65"/>
      <c r="C319" s="67"/>
      <c r="D319" s="156"/>
      <c r="E319" s="67"/>
      <c r="F319" s="67"/>
      <c r="G319" s="67"/>
      <c r="H319" s="65"/>
      <c r="I319" s="65"/>
      <c r="J319" s="65"/>
      <c r="K319" s="65"/>
    </row>
    <row r="320">
      <c r="A320" s="65"/>
      <c r="B320" s="65"/>
      <c r="C320" s="67"/>
      <c r="D320" s="156"/>
      <c r="E320" s="67"/>
      <c r="F320" s="67"/>
      <c r="G320" s="67"/>
      <c r="H320" s="65"/>
      <c r="I320" s="65"/>
      <c r="J320" s="65"/>
      <c r="K320" s="65"/>
    </row>
    <row r="321">
      <c r="A321" s="65"/>
      <c r="B321" s="65"/>
      <c r="C321" s="67"/>
      <c r="D321" s="156"/>
      <c r="E321" s="67"/>
      <c r="F321" s="67"/>
      <c r="G321" s="67"/>
      <c r="H321" s="65"/>
      <c r="I321" s="65"/>
      <c r="J321" s="65"/>
      <c r="K321" s="65"/>
    </row>
    <row r="322">
      <c r="A322" s="65"/>
      <c r="B322" s="65"/>
      <c r="C322" s="67"/>
      <c r="D322" s="156"/>
      <c r="E322" s="67"/>
      <c r="F322" s="67"/>
      <c r="G322" s="67"/>
      <c r="H322" s="65"/>
      <c r="I322" s="65"/>
      <c r="J322" s="65"/>
      <c r="K322" s="65"/>
    </row>
    <row r="323">
      <c r="A323" s="65"/>
      <c r="B323" s="65"/>
      <c r="C323" s="67"/>
      <c r="D323" s="156"/>
      <c r="E323" s="67"/>
      <c r="F323" s="67"/>
      <c r="G323" s="67"/>
      <c r="H323" s="65"/>
      <c r="I323" s="65"/>
      <c r="J323" s="65"/>
      <c r="K323" s="65"/>
    </row>
    <row r="324">
      <c r="A324" s="65"/>
      <c r="B324" s="65"/>
      <c r="C324" s="67"/>
      <c r="D324" s="156"/>
      <c r="E324" s="67"/>
      <c r="F324" s="67"/>
      <c r="G324" s="67"/>
      <c r="H324" s="65"/>
      <c r="I324" s="65"/>
      <c r="J324" s="65"/>
      <c r="K324" s="65"/>
    </row>
    <row r="325">
      <c r="A325" s="65"/>
      <c r="B325" s="65"/>
      <c r="C325" s="67"/>
      <c r="D325" s="156"/>
      <c r="E325" s="67"/>
      <c r="F325" s="67"/>
      <c r="G325" s="67"/>
      <c r="H325" s="65"/>
      <c r="I325" s="65"/>
      <c r="J325" s="65"/>
      <c r="K325" s="65"/>
    </row>
    <row r="326">
      <c r="A326" s="65"/>
      <c r="B326" s="65"/>
      <c r="C326" s="67"/>
      <c r="D326" s="156"/>
      <c r="E326" s="67"/>
      <c r="F326" s="67"/>
      <c r="G326" s="67"/>
      <c r="H326" s="65"/>
      <c r="I326" s="65"/>
      <c r="J326" s="65"/>
      <c r="K326" s="65"/>
    </row>
    <row r="327">
      <c r="A327" s="65"/>
      <c r="B327" s="65"/>
      <c r="C327" s="67"/>
      <c r="D327" s="156"/>
      <c r="E327" s="67"/>
      <c r="F327" s="67"/>
      <c r="G327" s="67"/>
      <c r="H327" s="65"/>
      <c r="I327" s="65"/>
      <c r="J327" s="65"/>
      <c r="K327" s="65"/>
    </row>
    <row r="328">
      <c r="A328" s="65"/>
      <c r="B328" s="65"/>
      <c r="C328" s="67"/>
      <c r="D328" s="156"/>
      <c r="E328" s="67"/>
      <c r="F328" s="67"/>
      <c r="G328" s="67"/>
      <c r="H328" s="65"/>
      <c r="I328" s="65"/>
      <c r="J328" s="65"/>
      <c r="K328" s="65"/>
    </row>
    <row r="329">
      <c r="A329" s="65"/>
      <c r="B329" s="65"/>
      <c r="C329" s="67"/>
      <c r="D329" s="156"/>
      <c r="E329" s="67"/>
      <c r="F329" s="67"/>
      <c r="G329" s="67"/>
      <c r="H329" s="65"/>
      <c r="I329" s="65"/>
      <c r="J329" s="65"/>
      <c r="K329" s="65"/>
    </row>
    <row r="330">
      <c r="A330" s="65"/>
      <c r="B330" s="65"/>
      <c r="C330" s="67"/>
      <c r="D330" s="156"/>
      <c r="E330" s="67"/>
      <c r="F330" s="67"/>
      <c r="G330" s="67"/>
      <c r="H330" s="65"/>
      <c r="I330" s="65"/>
      <c r="J330" s="65"/>
      <c r="K330" s="65"/>
    </row>
    <row r="331">
      <c r="A331" s="65"/>
      <c r="B331" s="65"/>
      <c r="C331" s="67"/>
      <c r="D331" s="156"/>
      <c r="E331" s="67"/>
      <c r="F331" s="67"/>
      <c r="G331" s="67"/>
      <c r="H331" s="65"/>
      <c r="I331" s="65"/>
      <c r="J331" s="65"/>
      <c r="K331" s="65"/>
    </row>
    <row r="332">
      <c r="A332" s="65"/>
      <c r="B332" s="65"/>
      <c r="C332" s="67"/>
      <c r="D332" s="156"/>
      <c r="E332" s="67"/>
      <c r="F332" s="67"/>
      <c r="G332" s="67"/>
      <c r="H332" s="65"/>
      <c r="I332" s="65"/>
      <c r="J332" s="65"/>
      <c r="K332" s="65"/>
    </row>
    <row r="333">
      <c r="A333" s="65"/>
      <c r="B333" s="65"/>
      <c r="C333" s="67"/>
      <c r="D333" s="156"/>
      <c r="E333" s="67"/>
      <c r="F333" s="67"/>
      <c r="G333" s="67"/>
      <c r="H333" s="65"/>
      <c r="I333" s="65"/>
      <c r="J333" s="65"/>
      <c r="K333" s="65"/>
    </row>
    <row r="334">
      <c r="A334" s="65"/>
      <c r="B334" s="65"/>
      <c r="C334" s="67"/>
      <c r="D334" s="156"/>
      <c r="E334" s="67"/>
      <c r="F334" s="67"/>
      <c r="G334" s="67"/>
      <c r="H334" s="65"/>
      <c r="I334" s="65"/>
      <c r="J334" s="65"/>
      <c r="K334" s="65"/>
    </row>
    <row r="335">
      <c r="A335" s="65"/>
      <c r="B335" s="65"/>
      <c r="C335" s="67"/>
      <c r="D335" s="156"/>
      <c r="E335" s="67"/>
      <c r="F335" s="67"/>
      <c r="G335" s="67"/>
      <c r="H335" s="65"/>
      <c r="I335" s="65"/>
      <c r="J335" s="65"/>
      <c r="K335" s="65"/>
    </row>
    <row r="336">
      <c r="A336" s="65"/>
      <c r="B336" s="65"/>
      <c r="C336" s="67"/>
      <c r="D336" s="156"/>
      <c r="E336" s="67"/>
      <c r="F336" s="67"/>
      <c r="G336" s="67"/>
      <c r="H336" s="65"/>
      <c r="I336" s="65"/>
      <c r="J336" s="65"/>
      <c r="K336" s="65"/>
    </row>
    <row r="337">
      <c r="A337" s="65"/>
      <c r="B337" s="65"/>
      <c r="C337" s="67"/>
      <c r="D337" s="156"/>
      <c r="E337" s="67"/>
      <c r="F337" s="67"/>
      <c r="G337" s="67"/>
      <c r="H337" s="65"/>
      <c r="I337" s="65"/>
      <c r="J337" s="65"/>
      <c r="K337" s="65"/>
    </row>
    <row r="338">
      <c r="A338" s="65"/>
      <c r="B338" s="65"/>
      <c r="C338" s="67"/>
      <c r="D338" s="156"/>
      <c r="E338" s="67"/>
      <c r="F338" s="67"/>
      <c r="G338" s="67"/>
      <c r="H338" s="65"/>
      <c r="I338" s="65"/>
      <c r="J338" s="65"/>
      <c r="K338" s="65"/>
    </row>
    <row r="339">
      <c r="A339" s="65"/>
      <c r="B339" s="65"/>
      <c r="C339" s="67"/>
      <c r="D339" s="156"/>
      <c r="E339" s="67"/>
      <c r="F339" s="67"/>
      <c r="G339" s="67"/>
      <c r="H339" s="65"/>
      <c r="I339" s="65"/>
      <c r="J339" s="65"/>
      <c r="K339" s="65"/>
    </row>
    <row r="340">
      <c r="A340" s="65"/>
      <c r="B340" s="65"/>
      <c r="C340" s="67"/>
      <c r="D340" s="156"/>
      <c r="E340" s="67"/>
      <c r="F340" s="67"/>
      <c r="G340" s="67"/>
      <c r="H340" s="65"/>
      <c r="I340" s="65"/>
      <c r="J340" s="65"/>
      <c r="K340" s="65"/>
    </row>
    <row r="341">
      <c r="A341" s="65"/>
      <c r="B341" s="65"/>
      <c r="C341" s="67"/>
      <c r="D341" s="156"/>
      <c r="E341" s="67"/>
      <c r="F341" s="67"/>
      <c r="G341" s="67"/>
      <c r="H341" s="65"/>
      <c r="I341" s="65"/>
      <c r="J341" s="65"/>
      <c r="K341" s="65"/>
    </row>
    <row r="342">
      <c r="A342" s="65"/>
      <c r="B342" s="65"/>
      <c r="C342" s="67"/>
      <c r="D342" s="156"/>
      <c r="E342" s="67"/>
      <c r="F342" s="67"/>
      <c r="G342" s="67"/>
      <c r="H342" s="65"/>
      <c r="I342" s="65"/>
      <c r="J342" s="65"/>
      <c r="K342" s="65"/>
    </row>
    <row r="343">
      <c r="A343" s="65"/>
      <c r="B343" s="65"/>
      <c r="C343" s="67"/>
      <c r="D343" s="156"/>
      <c r="E343" s="67"/>
      <c r="F343" s="67"/>
      <c r="G343" s="67"/>
      <c r="H343" s="65"/>
      <c r="I343" s="65"/>
      <c r="J343" s="65"/>
      <c r="K343" s="65"/>
    </row>
    <row r="344">
      <c r="A344" s="65"/>
      <c r="B344" s="65"/>
      <c r="C344" s="67"/>
      <c r="D344" s="156"/>
      <c r="E344" s="67"/>
      <c r="F344" s="67"/>
      <c r="G344" s="67"/>
      <c r="H344" s="65"/>
      <c r="I344" s="65"/>
      <c r="J344" s="65"/>
      <c r="K344" s="65"/>
    </row>
    <row r="345">
      <c r="A345" s="65"/>
      <c r="B345" s="65"/>
      <c r="C345" s="67"/>
      <c r="D345" s="156"/>
      <c r="E345" s="67"/>
      <c r="F345" s="67"/>
      <c r="G345" s="67"/>
      <c r="H345" s="65"/>
      <c r="I345" s="65"/>
      <c r="J345" s="65"/>
      <c r="K345" s="65"/>
    </row>
    <row r="346">
      <c r="A346" s="65"/>
      <c r="B346" s="65"/>
      <c r="C346" s="67"/>
      <c r="D346" s="156"/>
      <c r="E346" s="67"/>
      <c r="F346" s="67"/>
      <c r="G346" s="67"/>
      <c r="H346" s="65"/>
      <c r="I346" s="65"/>
      <c r="J346" s="65"/>
      <c r="K346" s="65"/>
    </row>
    <row r="347">
      <c r="A347" s="65"/>
      <c r="B347" s="65"/>
      <c r="C347" s="67"/>
      <c r="D347" s="156"/>
      <c r="E347" s="67"/>
      <c r="F347" s="67"/>
      <c r="G347" s="67"/>
      <c r="H347" s="65"/>
      <c r="I347" s="65"/>
      <c r="J347" s="65"/>
      <c r="K347" s="65"/>
    </row>
    <row r="348">
      <c r="A348" s="65"/>
      <c r="B348" s="65"/>
      <c r="C348" s="67"/>
      <c r="D348" s="156"/>
      <c r="E348" s="67"/>
      <c r="F348" s="67"/>
      <c r="G348" s="67"/>
      <c r="H348" s="65"/>
      <c r="I348" s="65"/>
      <c r="J348" s="65"/>
      <c r="K348" s="65"/>
    </row>
    <row r="349">
      <c r="A349" s="65"/>
      <c r="B349" s="65"/>
      <c r="C349" s="67"/>
      <c r="D349" s="156"/>
      <c r="E349" s="67"/>
      <c r="F349" s="67"/>
      <c r="G349" s="67"/>
      <c r="H349" s="65"/>
      <c r="I349" s="65"/>
      <c r="J349" s="65"/>
      <c r="K349" s="65"/>
    </row>
    <row r="350">
      <c r="A350" s="65"/>
      <c r="B350" s="65"/>
      <c r="C350" s="67"/>
      <c r="D350" s="156"/>
      <c r="E350" s="67"/>
      <c r="F350" s="67"/>
      <c r="G350" s="67"/>
      <c r="H350" s="65"/>
      <c r="I350" s="65"/>
      <c r="J350" s="65"/>
      <c r="K350" s="65"/>
    </row>
    <row r="351">
      <c r="A351" s="65"/>
      <c r="B351" s="65"/>
      <c r="C351" s="67"/>
      <c r="D351" s="156"/>
      <c r="E351" s="67"/>
      <c r="F351" s="67"/>
      <c r="G351" s="67"/>
      <c r="H351" s="65"/>
      <c r="I351" s="65"/>
      <c r="J351" s="65"/>
      <c r="K351" s="65"/>
    </row>
    <row r="352">
      <c r="A352" s="65"/>
      <c r="B352" s="65"/>
      <c r="C352" s="67"/>
      <c r="D352" s="156"/>
      <c r="E352" s="67"/>
      <c r="F352" s="67"/>
      <c r="G352" s="67"/>
      <c r="H352" s="65"/>
      <c r="I352" s="65"/>
      <c r="J352" s="65"/>
      <c r="K352" s="65"/>
    </row>
    <row r="353">
      <c r="A353" s="65"/>
      <c r="B353" s="65"/>
      <c r="C353" s="67"/>
      <c r="D353" s="156"/>
      <c r="E353" s="67"/>
      <c r="F353" s="67"/>
      <c r="G353" s="67"/>
      <c r="H353" s="65"/>
      <c r="I353" s="65"/>
      <c r="J353" s="65"/>
      <c r="K353" s="65"/>
    </row>
    <row r="354">
      <c r="A354" s="65"/>
      <c r="B354" s="65"/>
      <c r="C354" s="67"/>
      <c r="D354" s="156"/>
      <c r="E354" s="67"/>
      <c r="F354" s="67"/>
      <c r="G354" s="67"/>
      <c r="H354" s="65"/>
      <c r="I354" s="65"/>
      <c r="J354" s="65"/>
      <c r="K354" s="65"/>
    </row>
    <row r="355">
      <c r="A355" s="65"/>
      <c r="B355" s="65"/>
      <c r="C355" s="67"/>
      <c r="D355" s="156"/>
      <c r="E355" s="67"/>
      <c r="F355" s="67"/>
      <c r="G355" s="67"/>
      <c r="H355" s="65"/>
      <c r="I355" s="65"/>
      <c r="J355" s="65"/>
      <c r="K355" s="65"/>
    </row>
    <row r="356">
      <c r="A356" s="65"/>
      <c r="B356" s="65"/>
      <c r="C356" s="67"/>
      <c r="D356" s="156"/>
      <c r="E356" s="67"/>
      <c r="F356" s="67"/>
      <c r="G356" s="67"/>
      <c r="H356" s="65"/>
      <c r="I356" s="65"/>
      <c r="J356" s="65"/>
      <c r="K356" s="65"/>
    </row>
    <row r="357">
      <c r="A357" s="65"/>
      <c r="B357" s="65"/>
      <c r="C357" s="67"/>
      <c r="D357" s="156"/>
      <c r="E357" s="67"/>
      <c r="F357" s="67"/>
      <c r="G357" s="67"/>
      <c r="H357" s="65"/>
      <c r="I357" s="65"/>
      <c r="J357" s="65"/>
      <c r="K357" s="65"/>
    </row>
    <row r="358">
      <c r="A358" s="65"/>
      <c r="B358" s="65"/>
      <c r="C358" s="67"/>
      <c r="D358" s="156"/>
      <c r="E358" s="67"/>
      <c r="F358" s="67"/>
      <c r="G358" s="67"/>
      <c r="H358" s="65"/>
      <c r="I358" s="65"/>
      <c r="J358" s="65"/>
      <c r="K358" s="65"/>
    </row>
    <row r="359">
      <c r="A359" s="65"/>
      <c r="B359" s="65"/>
      <c r="C359" s="67"/>
      <c r="D359" s="156"/>
      <c r="E359" s="67"/>
      <c r="F359" s="67"/>
      <c r="G359" s="67"/>
      <c r="H359" s="65"/>
      <c r="I359" s="65"/>
      <c r="J359" s="65"/>
      <c r="K359" s="65"/>
    </row>
    <row r="360">
      <c r="A360" s="65"/>
      <c r="B360" s="65"/>
      <c r="C360" s="67"/>
      <c r="D360" s="156"/>
      <c r="E360" s="67"/>
      <c r="F360" s="67"/>
      <c r="G360" s="67"/>
      <c r="H360" s="65"/>
      <c r="I360" s="65"/>
      <c r="J360" s="65"/>
      <c r="K360" s="65"/>
    </row>
    <row r="361">
      <c r="A361" s="65"/>
      <c r="B361" s="65"/>
      <c r="C361" s="67"/>
      <c r="D361" s="156"/>
      <c r="E361" s="67"/>
      <c r="F361" s="67"/>
      <c r="G361" s="67"/>
      <c r="H361" s="65"/>
      <c r="I361" s="65"/>
      <c r="J361" s="65"/>
      <c r="K361" s="65"/>
    </row>
    <row r="362">
      <c r="A362" s="65"/>
      <c r="B362" s="65"/>
      <c r="C362" s="67"/>
      <c r="D362" s="156"/>
      <c r="E362" s="67"/>
      <c r="F362" s="67"/>
      <c r="G362" s="67"/>
      <c r="H362" s="65"/>
      <c r="I362" s="65"/>
      <c r="J362" s="65"/>
      <c r="K362" s="65"/>
    </row>
    <row r="363">
      <c r="A363" s="65"/>
      <c r="B363" s="65"/>
      <c r="C363" s="67"/>
      <c r="D363" s="156"/>
      <c r="E363" s="67"/>
      <c r="F363" s="67"/>
      <c r="G363" s="67"/>
      <c r="H363" s="65"/>
      <c r="I363" s="65"/>
      <c r="J363" s="65"/>
      <c r="K363" s="65"/>
    </row>
    <row r="364">
      <c r="A364" s="65"/>
      <c r="B364" s="65"/>
      <c r="C364" s="67"/>
      <c r="D364" s="156"/>
      <c r="E364" s="67"/>
      <c r="F364" s="67"/>
      <c r="G364" s="67"/>
      <c r="H364" s="65"/>
      <c r="I364" s="65"/>
      <c r="J364" s="65"/>
      <c r="K364" s="65"/>
    </row>
    <row r="365">
      <c r="A365" s="65"/>
      <c r="B365" s="65"/>
      <c r="C365" s="67"/>
      <c r="D365" s="156"/>
      <c r="E365" s="67"/>
      <c r="F365" s="67"/>
      <c r="G365" s="67"/>
      <c r="H365" s="65"/>
      <c r="I365" s="65"/>
      <c r="J365" s="65"/>
      <c r="K365" s="65"/>
    </row>
    <row r="366">
      <c r="A366" s="65"/>
      <c r="B366" s="65"/>
      <c r="C366" s="67"/>
      <c r="D366" s="156"/>
      <c r="E366" s="67"/>
      <c r="F366" s="67"/>
      <c r="G366" s="67"/>
      <c r="H366" s="65"/>
      <c r="I366" s="65"/>
      <c r="J366" s="65"/>
      <c r="K366" s="65"/>
    </row>
    <row r="367">
      <c r="A367" s="65"/>
      <c r="B367" s="65"/>
      <c r="C367" s="67"/>
      <c r="D367" s="156"/>
      <c r="E367" s="67"/>
      <c r="F367" s="67"/>
      <c r="G367" s="67"/>
      <c r="H367" s="65"/>
      <c r="I367" s="65"/>
      <c r="J367" s="65"/>
      <c r="K367" s="65"/>
    </row>
    <row r="368">
      <c r="A368" s="65"/>
      <c r="B368" s="65"/>
      <c r="C368" s="67"/>
      <c r="D368" s="156"/>
      <c r="E368" s="67"/>
      <c r="F368" s="67"/>
      <c r="G368" s="67"/>
      <c r="H368" s="65"/>
      <c r="I368" s="65"/>
      <c r="J368" s="65"/>
      <c r="K368" s="65"/>
    </row>
    <row r="369">
      <c r="A369" s="65"/>
      <c r="B369" s="65"/>
      <c r="C369" s="67"/>
      <c r="D369" s="156"/>
      <c r="E369" s="67"/>
      <c r="F369" s="67"/>
      <c r="G369" s="67"/>
      <c r="H369" s="65"/>
      <c r="I369" s="65"/>
      <c r="J369" s="65"/>
      <c r="K369" s="65"/>
    </row>
    <row r="370">
      <c r="A370" s="65"/>
      <c r="B370" s="65"/>
      <c r="C370" s="67"/>
      <c r="D370" s="156"/>
      <c r="E370" s="67"/>
      <c r="F370" s="67"/>
      <c r="G370" s="67"/>
      <c r="H370" s="65"/>
      <c r="I370" s="65"/>
      <c r="J370" s="65"/>
      <c r="K370" s="65"/>
    </row>
    <row r="371">
      <c r="A371" s="65"/>
      <c r="B371" s="65"/>
      <c r="C371" s="67"/>
      <c r="D371" s="156"/>
      <c r="E371" s="67"/>
      <c r="F371" s="67"/>
      <c r="G371" s="67"/>
      <c r="H371" s="65"/>
      <c r="I371" s="65"/>
      <c r="J371" s="65"/>
      <c r="K371" s="65"/>
    </row>
    <row r="372">
      <c r="A372" s="65"/>
      <c r="B372" s="65"/>
      <c r="C372" s="67"/>
      <c r="D372" s="156"/>
      <c r="E372" s="67"/>
      <c r="F372" s="67"/>
      <c r="G372" s="67"/>
      <c r="H372" s="65"/>
      <c r="I372" s="65"/>
      <c r="J372" s="65"/>
      <c r="K372" s="65"/>
    </row>
    <row r="373">
      <c r="A373" s="65"/>
      <c r="B373" s="65"/>
      <c r="C373" s="67"/>
      <c r="D373" s="156"/>
      <c r="E373" s="67"/>
      <c r="F373" s="67"/>
      <c r="G373" s="67"/>
      <c r="H373" s="65"/>
      <c r="I373" s="65"/>
      <c r="J373" s="65"/>
      <c r="K373" s="65"/>
    </row>
    <row r="374">
      <c r="A374" s="65"/>
      <c r="B374" s="65"/>
      <c r="C374" s="67"/>
      <c r="D374" s="156"/>
      <c r="E374" s="67"/>
      <c r="F374" s="67"/>
      <c r="G374" s="67"/>
      <c r="H374" s="65"/>
      <c r="I374" s="65"/>
      <c r="J374" s="65"/>
      <c r="K374" s="65"/>
    </row>
    <row r="375">
      <c r="A375" s="65"/>
      <c r="B375" s="65"/>
      <c r="C375" s="67"/>
      <c r="D375" s="156"/>
      <c r="E375" s="67"/>
      <c r="F375" s="67"/>
      <c r="G375" s="67"/>
      <c r="H375" s="65"/>
      <c r="I375" s="65"/>
      <c r="J375" s="65"/>
      <c r="K375" s="65"/>
    </row>
    <row r="376">
      <c r="A376" s="65"/>
      <c r="B376" s="65"/>
      <c r="C376" s="67"/>
      <c r="D376" s="156"/>
      <c r="E376" s="67"/>
      <c r="F376" s="67"/>
      <c r="G376" s="67"/>
      <c r="H376" s="65"/>
      <c r="I376" s="65"/>
      <c r="J376" s="65"/>
      <c r="K376" s="65"/>
    </row>
    <row r="377">
      <c r="A377" s="65"/>
      <c r="B377" s="65"/>
      <c r="C377" s="67"/>
      <c r="D377" s="156"/>
      <c r="E377" s="67"/>
      <c r="F377" s="67"/>
      <c r="G377" s="67"/>
      <c r="H377" s="65"/>
      <c r="I377" s="65"/>
      <c r="J377" s="65"/>
      <c r="K377" s="65"/>
    </row>
    <row r="378">
      <c r="A378" s="65"/>
      <c r="B378" s="65"/>
      <c r="C378" s="67"/>
      <c r="D378" s="156"/>
      <c r="E378" s="67"/>
      <c r="F378" s="67"/>
      <c r="G378" s="67"/>
      <c r="H378" s="65"/>
      <c r="I378" s="65"/>
      <c r="J378" s="65"/>
      <c r="K378" s="65"/>
    </row>
    <row r="379">
      <c r="A379" s="65"/>
      <c r="B379" s="65"/>
      <c r="C379" s="67"/>
      <c r="D379" s="156"/>
      <c r="E379" s="67"/>
      <c r="F379" s="67"/>
      <c r="G379" s="67"/>
      <c r="H379" s="65"/>
      <c r="I379" s="65"/>
      <c r="J379" s="65"/>
      <c r="K379" s="65"/>
    </row>
    <row r="380">
      <c r="A380" s="65"/>
      <c r="B380" s="65"/>
      <c r="C380" s="67"/>
      <c r="D380" s="156"/>
      <c r="E380" s="67"/>
      <c r="F380" s="67"/>
      <c r="G380" s="67"/>
      <c r="H380" s="65"/>
      <c r="I380" s="65"/>
      <c r="J380" s="65"/>
      <c r="K380" s="65"/>
    </row>
    <row r="381">
      <c r="A381" s="65"/>
      <c r="B381" s="65"/>
      <c r="C381" s="67"/>
      <c r="D381" s="156"/>
      <c r="E381" s="67"/>
      <c r="F381" s="67"/>
      <c r="G381" s="67"/>
      <c r="H381" s="65"/>
      <c r="I381" s="65"/>
      <c r="J381" s="65"/>
      <c r="K381" s="65"/>
    </row>
    <row r="382">
      <c r="A382" s="65"/>
      <c r="B382" s="65"/>
      <c r="C382" s="67"/>
      <c r="D382" s="156"/>
      <c r="E382" s="67"/>
      <c r="F382" s="67"/>
      <c r="G382" s="67"/>
      <c r="H382" s="65"/>
      <c r="I382" s="65"/>
      <c r="J382" s="65"/>
      <c r="K382" s="65"/>
    </row>
    <row r="383">
      <c r="A383" s="65"/>
      <c r="B383" s="65"/>
      <c r="C383" s="67"/>
      <c r="D383" s="156"/>
      <c r="E383" s="67"/>
      <c r="F383" s="67"/>
      <c r="G383" s="67"/>
      <c r="H383" s="65"/>
      <c r="I383" s="65"/>
      <c r="J383" s="65"/>
      <c r="K383" s="65"/>
    </row>
    <row r="384">
      <c r="A384" s="65"/>
      <c r="B384" s="65"/>
      <c r="C384" s="67"/>
      <c r="D384" s="156"/>
      <c r="E384" s="67"/>
      <c r="F384" s="67"/>
      <c r="G384" s="67"/>
      <c r="H384" s="65"/>
      <c r="I384" s="65"/>
      <c r="J384" s="65"/>
      <c r="K384" s="65"/>
    </row>
    <row r="385">
      <c r="A385" s="65"/>
      <c r="B385" s="65"/>
      <c r="C385" s="67"/>
      <c r="D385" s="156"/>
      <c r="E385" s="67"/>
      <c r="F385" s="67"/>
      <c r="G385" s="67"/>
      <c r="H385" s="65"/>
      <c r="I385" s="65"/>
      <c r="J385" s="65"/>
      <c r="K385" s="65"/>
    </row>
    <row r="386">
      <c r="A386" s="65"/>
      <c r="B386" s="65"/>
      <c r="C386" s="67"/>
      <c r="D386" s="156"/>
      <c r="E386" s="67"/>
      <c r="F386" s="67"/>
      <c r="G386" s="67"/>
      <c r="H386" s="65"/>
      <c r="I386" s="65"/>
      <c r="J386" s="65"/>
      <c r="K386" s="65"/>
    </row>
    <row r="387">
      <c r="A387" s="65"/>
      <c r="B387" s="65"/>
      <c r="C387" s="67"/>
      <c r="D387" s="156"/>
      <c r="E387" s="67"/>
      <c r="F387" s="67"/>
      <c r="G387" s="67"/>
      <c r="H387" s="65"/>
      <c r="I387" s="65"/>
      <c r="J387" s="65"/>
      <c r="K387" s="65"/>
    </row>
    <row r="388">
      <c r="A388" s="65"/>
      <c r="B388" s="65"/>
      <c r="C388" s="67"/>
      <c r="D388" s="156"/>
      <c r="E388" s="67"/>
      <c r="F388" s="67"/>
      <c r="G388" s="67"/>
      <c r="H388" s="65"/>
      <c r="I388" s="65"/>
      <c r="J388" s="65"/>
      <c r="K388" s="65"/>
    </row>
    <row r="389">
      <c r="A389" s="65"/>
      <c r="B389" s="65"/>
      <c r="C389" s="67"/>
      <c r="D389" s="156"/>
      <c r="E389" s="67"/>
      <c r="F389" s="67"/>
      <c r="G389" s="67"/>
      <c r="H389" s="65"/>
      <c r="I389" s="65"/>
      <c r="J389" s="65"/>
      <c r="K389" s="65"/>
    </row>
    <row r="390">
      <c r="A390" s="65"/>
      <c r="B390" s="65"/>
      <c r="C390" s="67"/>
      <c r="D390" s="156"/>
      <c r="E390" s="67"/>
      <c r="F390" s="67"/>
      <c r="G390" s="67"/>
      <c r="H390" s="65"/>
      <c r="I390" s="65"/>
      <c r="J390" s="65"/>
      <c r="K390" s="65"/>
    </row>
    <row r="391">
      <c r="A391" s="65"/>
      <c r="B391" s="65"/>
      <c r="C391" s="67"/>
      <c r="D391" s="156"/>
      <c r="E391" s="67"/>
      <c r="F391" s="67"/>
      <c r="G391" s="67"/>
      <c r="H391" s="65"/>
      <c r="I391" s="65"/>
      <c r="J391" s="65"/>
      <c r="K391" s="65"/>
    </row>
    <row r="392">
      <c r="A392" s="65"/>
      <c r="B392" s="65"/>
      <c r="C392" s="67"/>
      <c r="D392" s="156"/>
      <c r="E392" s="67"/>
      <c r="F392" s="67"/>
      <c r="G392" s="67"/>
      <c r="H392" s="65"/>
      <c r="I392" s="65"/>
      <c r="J392" s="65"/>
      <c r="K392" s="65"/>
    </row>
    <row r="393">
      <c r="A393" s="65"/>
      <c r="B393" s="65"/>
      <c r="C393" s="67"/>
      <c r="D393" s="156"/>
      <c r="E393" s="67"/>
      <c r="F393" s="67"/>
      <c r="G393" s="67"/>
      <c r="H393" s="65"/>
      <c r="I393" s="65"/>
      <c r="J393" s="65"/>
      <c r="K393" s="65"/>
    </row>
    <row r="394">
      <c r="A394" s="65"/>
      <c r="B394" s="65"/>
      <c r="C394" s="67"/>
      <c r="D394" s="156"/>
      <c r="E394" s="67"/>
      <c r="F394" s="67"/>
      <c r="G394" s="67"/>
      <c r="H394" s="65"/>
      <c r="I394" s="65"/>
      <c r="J394" s="65"/>
      <c r="K394" s="65"/>
    </row>
    <row r="395">
      <c r="A395" s="65"/>
      <c r="B395" s="65"/>
      <c r="C395" s="67"/>
      <c r="D395" s="156"/>
      <c r="E395" s="67"/>
      <c r="F395" s="67"/>
      <c r="G395" s="67"/>
      <c r="H395" s="65"/>
      <c r="I395" s="65"/>
      <c r="J395" s="65"/>
      <c r="K395" s="65"/>
    </row>
    <row r="396">
      <c r="A396" s="65"/>
      <c r="B396" s="65"/>
      <c r="C396" s="67"/>
      <c r="D396" s="156"/>
      <c r="E396" s="67"/>
      <c r="F396" s="67"/>
      <c r="G396" s="67"/>
      <c r="H396" s="65"/>
      <c r="I396" s="65"/>
      <c r="J396" s="65"/>
      <c r="K396" s="65"/>
    </row>
    <row r="397">
      <c r="A397" s="65"/>
      <c r="B397" s="65"/>
      <c r="C397" s="67"/>
      <c r="D397" s="156"/>
      <c r="E397" s="67"/>
      <c r="F397" s="67"/>
      <c r="G397" s="67"/>
      <c r="H397" s="65"/>
      <c r="I397" s="65"/>
      <c r="J397" s="65"/>
      <c r="K397" s="65"/>
    </row>
    <row r="398">
      <c r="A398" s="65"/>
      <c r="B398" s="65"/>
      <c r="C398" s="67"/>
      <c r="D398" s="156"/>
      <c r="E398" s="67"/>
      <c r="F398" s="67"/>
      <c r="G398" s="67"/>
      <c r="H398" s="65"/>
      <c r="I398" s="65"/>
      <c r="J398" s="65"/>
      <c r="K398" s="65"/>
    </row>
    <row r="399">
      <c r="A399" s="65"/>
      <c r="B399" s="65"/>
      <c r="C399" s="67"/>
      <c r="D399" s="156"/>
      <c r="E399" s="67"/>
      <c r="F399" s="67"/>
      <c r="G399" s="67"/>
      <c r="H399" s="65"/>
      <c r="I399" s="65"/>
      <c r="J399" s="65"/>
      <c r="K399" s="65"/>
    </row>
    <row r="400">
      <c r="A400" s="65"/>
      <c r="B400" s="65"/>
      <c r="C400" s="67"/>
      <c r="D400" s="156"/>
      <c r="E400" s="67"/>
      <c r="F400" s="67"/>
      <c r="G400" s="67"/>
      <c r="H400" s="65"/>
      <c r="I400" s="65"/>
      <c r="J400" s="65"/>
      <c r="K400" s="65"/>
    </row>
    <row r="401">
      <c r="A401" s="65"/>
      <c r="B401" s="65"/>
      <c r="C401" s="67"/>
      <c r="D401" s="156"/>
      <c r="E401" s="67"/>
      <c r="F401" s="67"/>
      <c r="G401" s="67"/>
      <c r="H401" s="65"/>
      <c r="I401" s="65"/>
      <c r="J401" s="65"/>
      <c r="K401" s="65"/>
    </row>
    <row r="402">
      <c r="A402" s="65"/>
      <c r="B402" s="65"/>
      <c r="C402" s="67"/>
      <c r="D402" s="156"/>
      <c r="E402" s="67"/>
      <c r="F402" s="67"/>
      <c r="G402" s="67"/>
      <c r="H402" s="65"/>
      <c r="I402" s="65"/>
      <c r="J402" s="65"/>
      <c r="K402" s="65"/>
    </row>
    <row r="403">
      <c r="A403" s="65"/>
      <c r="B403" s="65"/>
      <c r="C403" s="67"/>
      <c r="D403" s="156"/>
      <c r="E403" s="67"/>
      <c r="F403" s="67"/>
      <c r="G403" s="67"/>
      <c r="H403" s="65"/>
      <c r="I403" s="65"/>
      <c r="J403" s="65"/>
      <c r="K403" s="65"/>
    </row>
    <row r="404">
      <c r="A404" s="65"/>
      <c r="B404" s="65"/>
      <c r="C404" s="67"/>
      <c r="D404" s="156"/>
      <c r="E404" s="67"/>
      <c r="F404" s="67"/>
      <c r="G404" s="67"/>
      <c r="H404" s="65"/>
      <c r="I404" s="65"/>
      <c r="J404" s="65"/>
      <c r="K404" s="65"/>
    </row>
    <row r="405">
      <c r="A405" s="65"/>
      <c r="B405" s="65"/>
      <c r="C405" s="67"/>
      <c r="D405" s="156"/>
      <c r="E405" s="67"/>
      <c r="F405" s="67"/>
      <c r="G405" s="67"/>
      <c r="H405" s="65"/>
      <c r="I405" s="65"/>
      <c r="J405" s="65"/>
      <c r="K405" s="65"/>
    </row>
    <row r="406">
      <c r="A406" s="65"/>
      <c r="B406" s="65"/>
      <c r="C406" s="67"/>
      <c r="D406" s="156"/>
      <c r="E406" s="67"/>
      <c r="F406" s="67"/>
      <c r="G406" s="67"/>
      <c r="H406" s="65"/>
      <c r="I406" s="65"/>
      <c r="J406" s="65"/>
      <c r="K406" s="65"/>
    </row>
    <row r="407">
      <c r="A407" s="65"/>
      <c r="B407" s="65"/>
      <c r="C407" s="67"/>
      <c r="D407" s="156"/>
      <c r="E407" s="67"/>
      <c r="F407" s="67"/>
      <c r="G407" s="67"/>
      <c r="H407" s="65"/>
      <c r="I407" s="65"/>
      <c r="J407" s="65"/>
      <c r="K407" s="65"/>
    </row>
    <row r="408">
      <c r="A408" s="65"/>
      <c r="B408" s="65"/>
      <c r="C408" s="67"/>
      <c r="D408" s="156"/>
      <c r="E408" s="67"/>
      <c r="F408" s="67"/>
      <c r="G408" s="67"/>
      <c r="H408" s="65"/>
      <c r="I408" s="65"/>
      <c r="J408" s="65"/>
      <c r="K408" s="65"/>
    </row>
    <row r="409">
      <c r="A409" s="65"/>
      <c r="B409" s="65"/>
      <c r="C409" s="67"/>
      <c r="D409" s="156"/>
      <c r="E409" s="67"/>
      <c r="F409" s="67"/>
      <c r="G409" s="67"/>
      <c r="H409" s="65"/>
      <c r="I409" s="65"/>
      <c r="J409" s="65"/>
      <c r="K409" s="65"/>
    </row>
    <row r="410">
      <c r="A410" s="65"/>
      <c r="B410" s="65"/>
      <c r="C410" s="67"/>
      <c r="D410" s="156"/>
      <c r="E410" s="67"/>
      <c r="F410" s="67"/>
      <c r="G410" s="67"/>
      <c r="H410" s="65"/>
      <c r="I410" s="65"/>
      <c r="J410" s="65"/>
      <c r="K410" s="65"/>
    </row>
    <row r="411">
      <c r="A411" s="65"/>
      <c r="B411" s="65"/>
      <c r="C411" s="67"/>
      <c r="D411" s="156"/>
      <c r="E411" s="67"/>
      <c r="F411" s="67"/>
      <c r="G411" s="67"/>
      <c r="H411" s="65"/>
      <c r="I411" s="65"/>
      <c r="J411" s="65"/>
      <c r="K411" s="65"/>
    </row>
    <row r="412">
      <c r="A412" s="65"/>
      <c r="B412" s="65"/>
      <c r="C412" s="67"/>
      <c r="D412" s="156"/>
      <c r="E412" s="67"/>
      <c r="F412" s="67"/>
      <c r="G412" s="67"/>
      <c r="H412" s="65"/>
      <c r="I412" s="65"/>
      <c r="J412" s="65"/>
      <c r="K412" s="65"/>
    </row>
    <row r="413">
      <c r="A413" s="65"/>
      <c r="B413" s="65"/>
      <c r="C413" s="67"/>
      <c r="D413" s="156"/>
      <c r="E413" s="67"/>
      <c r="F413" s="67"/>
      <c r="G413" s="67"/>
      <c r="H413" s="65"/>
      <c r="I413" s="65"/>
      <c r="J413" s="65"/>
      <c r="K413" s="65"/>
    </row>
    <row r="414">
      <c r="A414" s="65"/>
      <c r="B414" s="65"/>
      <c r="C414" s="67"/>
      <c r="D414" s="156"/>
      <c r="E414" s="67"/>
      <c r="F414" s="67"/>
      <c r="G414" s="67"/>
      <c r="H414" s="65"/>
      <c r="I414" s="65"/>
      <c r="J414" s="65"/>
      <c r="K414" s="65"/>
    </row>
    <row r="415">
      <c r="A415" s="65"/>
      <c r="B415" s="65"/>
      <c r="C415" s="67"/>
      <c r="D415" s="156"/>
      <c r="E415" s="67"/>
      <c r="F415" s="67"/>
      <c r="G415" s="67"/>
      <c r="H415" s="65"/>
      <c r="I415" s="65"/>
      <c r="J415" s="65"/>
      <c r="K415" s="65"/>
    </row>
    <row r="416">
      <c r="A416" s="65"/>
      <c r="B416" s="65"/>
      <c r="C416" s="67"/>
      <c r="D416" s="156"/>
      <c r="E416" s="67"/>
      <c r="F416" s="67"/>
      <c r="G416" s="67"/>
      <c r="H416" s="65"/>
      <c r="I416" s="65"/>
      <c r="J416" s="65"/>
      <c r="K416" s="65"/>
    </row>
    <row r="417">
      <c r="A417" s="65"/>
      <c r="B417" s="65"/>
      <c r="C417" s="67"/>
      <c r="D417" s="156"/>
      <c r="E417" s="67"/>
      <c r="F417" s="67"/>
      <c r="G417" s="67"/>
      <c r="H417" s="65"/>
      <c r="I417" s="65"/>
      <c r="J417" s="65"/>
      <c r="K417" s="65"/>
    </row>
    <row r="418">
      <c r="A418" s="65"/>
      <c r="B418" s="65"/>
      <c r="C418" s="67"/>
      <c r="D418" s="156"/>
      <c r="E418" s="67"/>
      <c r="F418" s="67"/>
      <c r="G418" s="67"/>
      <c r="H418" s="65"/>
      <c r="I418" s="65"/>
      <c r="J418" s="65"/>
      <c r="K418" s="65"/>
    </row>
    <row r="419">
      <c r="A419" s="65"/>
      <c r="B419" s="65"/>
      <c r="C419" s="67"/>
      <c r="D419" s="156"/>
      <c r="E419" s="67"/>
      <c r="F419" s="67"/>
      <c r="G419" s="67"/>
      <c r="H419" s="65"/>
      <c r="I419" s="65"/>
      <c r="J419" s="65"/>
      <c r="K419" s="65"/>
    </row>
    <row r="420">
      <c r="A420" s="65"/>
      <c r="B420" s="65"/>
      <c r="C420" s="67"/>
      <c r="D420" s="156"/>
      <c r="E420" s="67"/>
      <c r="F420" s="67"/>
      <c r="G420" s="67"/>
      <c r="H420" s="65"/>
      <c r="I420" s="65"/>
      <c r="J420" s="65"/>
      <c r="K420" s="65"/>
    </row>
    <row r="421">
      <c r="A421" s="65"/>
      <c r="B421" s="65"/>
      <c r="C421" s="67"/>
      <c r="D421" s="156"/>
      <c r="E421" s="67"/>
      <c r="F421" s="67"/>
      <c r="G421" s="67"/>
      <c r="H421" s="65"/>
      <c r="I421" s="65"/>
      <c r="J421" s="65"/>
      <c r="K421" s="65"/>
    </row>
    <row r="422">
      <c r="A422" s="65"/>
      <c r="B422" s="65"/>
      <c r="C422" s="67"/>
      <c r="D422" s="156"/>
      <c r="E422" s="67"/>
      <c r="F422" s="67"/>
      <c r="G422" s="67"/>
      <c r="H422" s="65"/>
      <c r="I422" s="65"/>
      <c r="J422" s="65"/>
      <c r="K422" s="65"/>
    </row>
    <row r="423">
      <c r="A423" s="65"/>
      <c r="B423" s="65"/>
      <c r="C423" s="67"/>
      <c r="D423" s="156"/>
      <c r="E423" s="67"/>
      <c r="F423" s="67"/>
      <c r="G423" s="67"/>
      <c r="H423" s="65"/>
      <c r="I423" s="65"/>
      <c r="J423" s="65"/>
      <c r="K423" s="65"/>
    </row>
    <row r="424">
      <c r="A424" s="65"/>
      <c r="B424" s="65"/>
      <c r="C424" s="67"/>
      <c r="D424" s="156"/>
      <c r="E424" s="67"/>
      <c r="F424" s="67"/>
      <c r="G424" s="67"/>
      <c r="H424" s="65"/>
      <c r="I424" s="65"/>
      <c r="J424" s="65"/>
      <c r="K424" s="65"/>
    </row>
    <row r="425">
      <c r="A425" s="65"/>
      <c r="B425" s="65"/>
      <c r="C425" s="67"/>
      <c r="D425" s="156"/>
      <c r="E425" s="67"/>
      <c r="F425" s="67"/>
      <c r="G425" s="67"/>
      <c r="H425" s="65"/>
      <c r="I425" s="65"/>
      <c r="J425" s="65"/>
      <c r="K425" s="65"/>
    </row>
    <row r="426">
      <c r="A426" s="65"/>
      <c r="B426" s="65"/>
      <c r="C426" s="67"/>
      <c r="D426" s="156"/>
      <c r="E426" s="67"/>
      <c r="F426" s="67"/>
      <c r="G426" s="67"/>
      <c r="H426" s="65"/>
      <c r="I426" s="65"/>
      <c r="J426" s="65"/>
      <c r="K426" s="65"/>
    </row>
    <row r="427">
      <c r="A427" s="65"/>
      <c r="B427" s="65"/>
      <c r="C427" s="67"/>
      <c r="D427" s="156"/>
      <c r="E427" s="67"/>
      <c r="F427" s="67"/>
      <c r="G427" s="67"/>
      <c r="H427" s="65"/>
      <c r="I427" s="65"/>
      <c r="J427" s="65"/>
      <c r="K427" s="65"/>
    </row>
    <row r="428">
      <c r="A428" s="65"/>
      <c r="B428" s="65"/>
      <c r="C428" s="67"/>
      <c r="D428" s="156"/>
      <c r="E428" s="67"/>
      <c r="F428" s="67"/>
      <c r="G428" s="67"/>
      <c r="H428" s="65"/>
      <c r="I428" s="65"/>
      <c r="J428" s="65"/>
      <c r="K428" s="65"/>
    </row>
    <row r="429">
      <c r="A429" s="65"/>
      <c r="B429" s="65"/>
      <c r="C429" s="67"/>
      <c r="D429" s="156"/>
      <c r="E429" s="67"/>
      <c r="F429" s="67"/>
      <c r="G429" s="67"/>
      <c r="H429" s="65"/>
      <c r="I429" s="65"/>
      <c r="J429" s="65"/>
      <c r="K429" s="65"/>
    </row>
    <row r="430">
      <c r="A430" s="65"/>
      <c r="B430" s="65"/>
      <c r="C430" s="67"/>
      <c r="D430" s="156"/>
      <c r="E430" s="67"/>
      <c r="F430" s="67"/>
      <c r="G430" s="67"/>
      <c r="H430" s="65"/>
      <c r="I430" s="65"/>
      <c r="J430" s="65"/>
      <c r="K430" s="65"/>
    </row>
    <row r="431">
      <c r="A431" s="65"/>
      <c r="B431" s="65"/>
      <c r="C431" s="67"/>
      <c r="D431" s="156"/>
      <c r="E431" s="67"/>
      <c r="F431" s="67"/>
      <c r="G431" s="67"/>
      <c r="H431" s="65"/>
      <c r="I431" s="65"/>
      <c r="J431" s="65"/>
      <c r="K431" s="65"/>
    </row>
    <row r="432">
      <c r="A432" s="65"/>
      <c r="B432" s="65"/>
      <c r="C432" s="67"/>
      <c r="D432" s="156"/>
      <c r="E432" s="67"/>
      <c r="F432" s="67"/>
      <c r="G432" s="67"/>
      <c r="H432" s="65"/>
      <c r="I432" s="65"/>
      <c r="J432" s="65"/>
      <c r="K432" s="65"/>
    </row>
    <row r="433">
      <c r="A433" s="65"/>
      <c r="B433" s="65"/>
      <c r="C433" s="67"/>
      <c r="D433" s="156"/>
      <c r="E433" s="67"/>
      <c r="F433" s="67"/>
      <c r="G433" s="67"/>
      <c r="H433" s="65"/>
      <c r="I433" s="65"/>
      <c r="J433" s="65"/>
      <c r="K433" s="65"/>
    </row>
    <row r="434">
      <c r="A434" s="65"/>
      <c r="B434" s="65"/>
      <c r="C434" s="67"/>
      <c r="D434" s="156"/>
      <c r="E434" s="67"/>
      <c r="F434" s="67"/>
      <c r="G434" s="67"/>
      <c r="H434" s="65"/>
      <c r="I434" s="65"/>
      <c r="J434" s="65"/>
      <c r="K434" s="65"/>
    </row>
    <row r="435">
      <c r="A435" s="65"/>
      <c r="B435" s="65"/>
      <c r="C435" s="67"/>
      <c r="D435" s="156"/>
      <c r="E435" s="67"/>
      <c r="F435" s="67"/>
      <c r="G435" s="67"/>
      <c r="H435" s="65"/>
      <c r="I435" s="65"/>
      <c r="J435" s="65"/>
      <c r="K435" s="65"/>
    </row>
    <row r="436">
      <c r="A436" s="65"/>
      <c r="B436" s="65"/>
      <c r="C436" s="67"/>
      <c r="D436" s="156"/>
      <c r="E436" s="67"/>
      <c r="F436" s="67"/>
      <c r="G436" s="67"/>
      <c r="H436" s="65"/>
      <c r="I436" s="65"/>
      <c r="J436" s="65"/>
      <c r="K436" s="65"/>
    </row>
    <row r="437">
      <c r="A437" s="65"/>
      <c r="B437" s="65"/>
      <c r="C437" s="67"/>
      <c r="D437" s="156"/>
      <c r="E437" s="67"/>
      <c r="F437" s="67"/>
      <c r="G437" s="67"/>
      <c r="H437" s="65"/>
      <c r="I437" s="65"/>
      <c r="J437" s="65"/>
      <c r="K437" s="65"/>
    </row>
    <row r="438">
      <c r="A438" s="65"/>
      <c r="B438" s="65"/>
      <c r="C438" s="67"/>
      <c r="D438" s="156"/>
      <c r="E438" s="67"/>
      <c r="F438" s="67"/>
      <c r="G438" s="67"/>
      <c r="H438" s="65"/>
      <c r="I438" s="65"/>
      <c r="J438" s="65"/>
      <c r="K438" s="65"/>
    </row>
    <row r="439">
      <c r="A439" s="65"/>
      <c r="B439" s="65"/>
      <c r="C439" s="67"/>
      <c r="D439" s="156"/>
      <c r="E439" s="67"/>
      <c r="F439" s="67"/>
      <c r="G439" s="67"/>
      <c r="H439" s="65"/>
      <c r="I439" s="65"/>
      <c r="J439" s="65"/>
      <c r="K439" s="65"/>
    </row>
    <row r="440">
      <c r="A440" s="65"/>
      <c r="B440" s="65"/>
      <c r="C440" s="67"/>
      <c r="D440" s="156"/>
      <c r="E440" s="67"/>
      <c r="F440" s="67"/>
      <c r="G440" s="67"/>
      <c r="H440" s="65"/>
      <c r="I440" s="65"/>
      <c r="J440" s="65"/>
      <c r="K440" s="65"/>
    </row>
    <row r="441">
      <c r="A441" s="65"/>
      <c r="B441" s="65"/>
      <c r="C441" s="67"/>
      <c r="D441" s="156"/>
      <c r="E441" s="67"/>
      <c r="F441" s="67"/>
      <c r="G441" s="67"/>
      <c r="H441" s="65"/>
      <c r="I441" s="65"/>
      <c r="J441" s="65"/>
      <c r="K441" s="65"/>
    </row>
    <row r="442">
      <c r="A442" s="65"/>
      <c r="B442" s="65"/>
      <c r="C442" s="67"/>
      <c r="D442" s="156"/>
      <c r="E442" s="67"/>
      <c r="F442" s="67"/>
      <c r="G442" s="67"/>
      <c r="H442" s="65"/>
      <c r="I442" s="65"/>
      <c r="J442" s="65"/>
      <c r="K442" s="65"/>
    </row>
    <row r="443">
      <c r="A443" s="65"/>
      <c r="B443" s="65"/>
      <c r="C443" s="67"/>
      <c r="D443" s="156"/>
      <c r="E443" s="67"/>
      <c r="F443" s="67"/>
      <c r="G443" s="67"/>
      <c r="H443" s="65"/>
      <c r="I443" s="65"/>
      <c r="J443" s="65"/>
      <c r="K443" s="65"/>
    </row>
    <row r="444">
      <c r="A444" s="65"/>
      <c r="B444" s="65"/>
      <c r="C444" s="67"/>
      <c r="D444" s="156"/>
      <c r="E444" s="67"/>
      <c r="F444" s="67"/>
      <c r="G444" s="67"/>
      <c r="H444" s="65"/>
      <c r="I444" s="65"/>
      <c r="J444" s="65"/>
      <c r="K444" s="65"/>
    </row>
    <row r="445">
      <c r="A445" s="65"/>
      <c r="B445" s="65"/>
      <c r="C445" s="67"/>
      <c r="D445" s="156"/>
      <c r="E445" s="67"/>
      <c r="F445" s="67"/>
      <c r="G445" s="67"/>
      <c r="H445" s="65"/>
      <c r="I445" s="65"/>
      <c r="J445" s="65"/>
      <c r="K445" s="65"/>
    </row>
    <row r="446">
      <c r="A446" s="65"/>
      <c r="B446" s="65"/>
      <c r="C446" s="67"/>
      <c r="D446" s="156"/>
      <c r="E446" s="67"/>
      <c r="F446" s="67"/>
      <c r="G446" s="67"/>
      <c r="H446" s="65"/>
      <c r="I446" s="65"/>
      <c r="J446" s="65"/>
      <c r="K446" s="65"/>
    </row>
    <row r="447">
      <c r="A447" s="65"/>
      <c r="B447" s="65"/>
      <c r="C447" s="67"/>
      <c r="D447" s="156"/>
      <c r="E447" s="67"/>
      <c r="F447" s="67"/>
      <c r="G447" s="67"/>
      <c r="H447" s="65"/>
      <c r="I447" s="65"/>
      <c r="J447" s="65"/>
      <c r="K447" s="65"/>
    </row>
    <row r="448">
      <c r="A448" s="65"/>
      <c r="B448" s="65"/>
      <c r="C448" s="67"/>
      <c r="D448" s="156"/>
      <c r="E448" s="67"/>
      <c r="F448" s="67"/>
      <c r="G448" s="67"/>
      <c r="H448" s="65"/>
      <c r="I448" s="65"/>
      <c r="J448" s="65"/>
      <c r="K448" s="65"/>
    </row>
    <row r="449">
      <c r="A449" s="65"/>
      <c r="B449" s="65"/>
      <c r="C449" s="67"/>
      <c r="D449" s="156"/>
      <c r="E449" s="67"/>
      <c r="F449" s="67"/>
      <c r="G449" s="67"/>
      <c r="H449" s="65"/>
      <c r="I449" s="65"/>
      <c r="J449" s="65"/>
      <c r="K449" s="65"/>
    </row>
    <row r="450">
      <c r="A450" s="65"/>
      <c r="B450" s="65"/>
      <c r="C450" s="67"/>
      <c r="D450" s="156"/>
      <c r="E450" s="67"/>
      <c r="F450" s="67"/>
      <c r="G450" s="67"/>
      <c r="H450" s="65"/>
      <c r="I450" s="65"/>
      <c r="J450" s="65"/>
      <c r="K450" s="65"/>
    </row>
    <row r="451">
      <c r="A451" s="65"/>
      <c r="B451" s="65"/>
      <c r="C451" s="67"/>
      <c r="D451" s="156"/>
      <c r="E451" s="67"/>
      <c r="F451" s="67"/>
      <c r="G451" s="67"/>
      <c r="H451" s="65"/>
      <c r="I451" s="65"/>
      <c r="J451" s="65"/>
      <c r="K451" s="65"/>
    </row>
    <row r="452">
      <c r="A452" s="65"/>
      <c r="B452" s="65"/>
      <c r="C452" s="67"/>
      <c r="D452" s="156"/>
      <c r="E452" s="67"/>
      <c r="F452" s="67"/>
      <c r="G452" s="67"/>
      <c r="H452" s="65"/>
      <c r="I452" s="65"/>
      <c r="J452" s="65"/>
      <c r="K452" s="65"/>
    </row>
    <row r="453">
      <c r="A453" s="65"/>
      <c r="B453" s="65"/>
      <c r="C453" s="67"/>
      <c r="D453" s="156"/>
      <c r="E453" s="67"/>
      <c r="F453" s="67"/>
      <c r="G453" s="67"/>
      <c r="H453" s="65"/>
      <c r="I453" s="65"/>
      <c r="J453" s="65"/>
      <c r="K453" s="65"/>
    </row>
    <row r="454">
      <c r="A454" s="65"/>
      <c r="B454" s="65"/>
      <c r="C454" s="67"/>
      <c r="D454" s="156"/>
      <c r="E454" s="67"/>
      <c r="F454" s="67"/>
      <c r="G454" s="67"/>
      <c r="H454" s="65"/>
      <c r="I454" s="65"/>
      <c r="J454" s="65"/>
      <c r="K454" s="65"/>
    </row>
    <row r="455">
      <c r="A455" s="65"/>
      <c r="B455" s="65"/>
      <c r="C455" s="67"/>
      <c r="D455" s="156"/>
      <c r="E455" s="67"/>
      <c r="F455" s="67"/>
      <c r="G455" s="67"/>
      <c r="H455" s="65"/>
      <c r="I455" s="65"/>
      <c r="J455" s="65"/>
      <c r="K455" s="65"/>
    </row>
    <row r="456">
      <c r="A456" s="65"/>
      <c r="B456" s="65"/>
      <c r="C456" s="67"/>
      <c r="D456" s="156"/>
      <c r="E456" s="67"/>
      <c r="F456" s="67"/>
      <c r="G456" s="67"/>
      <c r="H456" s="65"/>
      <c r="I456" s="65"/>
      <c r="J456" s="65"/>
      <c r="K456" s="65"/>
    </row>
    <row r="457">
      <c r="A457" s="65"/>
      <c r="B457" s="65"/>
      <c r="C457" s="67"/>
      <c r="D457" s="156"/>
      <c r="E457" s="67"/>
      <c r="F457" s="67"/>
      <c r="G457" s="67"/>
      <c r="H457" s="65"/>
      <c r="I457" s="65"/>
      <c r="J457" s="65"/>
      <c r="K457" s="65"/>
    </row>
    <row r="458">
      <c r="A458" s="65"/>
      <c r="B458" s="65"/>
      <c r="C458" s="67"/>
      <c r="D458" s="156"/>
      <c r="E458" s="67"/>
      <c r="F458" s="67"/>
      <c r="G458" s="67"/>
      <c r="H458" s="65"/>
      <c r="I458" s="65"/>
      <c r="J458" s="65"/>
      <c r="K458" s="65"/>
    </row>
    <row r="459">
      <c r="A459" s="65"/>
      <c r="B459" s="65"/>
      <c r="C459" s="67"/>
      <c r="D459" s="156"/>
      <c r="E459" s="67"/>
      <c r="F459" s="67"/>
      <c r="G459" s="67"/>
      <c r="H459" s="65"/>
      <c r="I459" s="65"/>
      <c r="J459" s="65"/>
      <c r="K459" s="65"/>
    </row>
    <row r="460">
      <c r="A460" s="65"/>
      <c r="B460" s="65"/>
      <c r="C460" s="67"/>
      <c r="D460" s="156"/>
      <c r="E460" s="67"/>
      <c r="F460" s="67"/>
      <c r="G460" s="67"/>
      <c r="H460" s="65"/>
      <c r="I460" s="65"/>
      <c r="J460" s="65"/>
      <c r="K460" s="65"/>
    </row>
    <row r="461">
      <c r="A461" s="65"/>
      <c r="B461" s="65"/>
      <c r="C461" s="67"/>
      <c r="D461" s="156"/>
      <c r="E461" s="67"/>
      <c r="F461" s="67"/>
      <c r="G461" s="67"/>
      <c r="H461" s="65"/>
      <c r="I461" s="65"/>
      <c r="J461" s="65"/>
      <c r="K461" s="65"/>
    </row>
    <row r="462">
      <c r="A462" s="65"/>
      <c r="B462" s="65"/>
      <c r="C462" s="67"/>
      <c r="D462" s="156"/>
      <c r="E462" s="67"/>
      <c r="F462" s="67"/>
      <c r="G462" s="67"/>
      <c r="H462" s="65"/>
      <c r="I462" s="65"/>
      <c r="J462" s="65"/>
      <c r="K462" s="65"/>
    </row>
    <row r="463">
      <c r="A463" s="65"/>
      <c r="B463" s="65"/>
      <c r="C463" s="67"/>
      <c r="D463" s="156"/>
      <c r="E463" s="67"/>
      <c r="F463" s="67"/>
      <c r="G463" s="67"/>
      <c r="H463" s="65"/>
      <c r="I463" s="65"/>
      <c r="J463" s="65"/>
      <c r="K463" s="65"/>
    </row>
    <row r="464">
      <c r="A464" s="65"/>
      <c r="B464" s="65"/>
      <c r="C464" s="67"/>
      <c r="D464" s="156"/>
      <c r="E464" s="67"/>
      <c r="F464" s="67"/>
      <c r="G464" s="67"/>
      <c r="H464" s="65"/>
      <c r="I464" s="65"/>
      <c r="J464" s="65"/>
      <c r="K464" s="65"/>
    </row>
    <row r="465">
      <c r="A465" s="65"/>
      <c r="B465" s="65"/>
      <c r="C465" s="67"/>
      <c r="D465" s="156"/>
      <c r="E465" s="67"/>
      <c r="F465" s="67"/>
      <c r="G465" s="67"/>
      <c r="H465" s="65"/>
      <c r="I465" s="65"/>
      <c r="J465" s="65"/>
      <c r="K465" s="65"/>
    </row>
    <row r="466">
      <c r="A466" s="65"/>
      <c r="B466" s="65"/>
      <c r="C466" s="67"/>
      <c r="D466" s="156"/>
      <c r="E466" s="67"/>
      <c r="F466" s="67"/>
      <c r="G466" s="67"/>
      <c r="H466" s="65"/>
      <c r="I466" s="65"/>
      <c r="J466" s="65"/>
      <c r="K466" s="65"/>
    </row>
    <row r="467">
      <c r="A467" s="65"/>
      <c r="B467" s="65"/>
      <c r="C467" s="67"/>
      <c r="D467" s="156"/>
      <c r="E467" s="67"/>
      <c r="F467" s="67"/>
      <c r="G467" s="67"/>
      <c r="H467" s="65"/>
      <c r="I467" s="65"/>
      <c r="J467" s="65"/>
      <c r="K467" s="65"/>
    </row>
    <row r="468">
      <c r="A468" s="65"/>
      <c r="B468" s="65"/>
      <c r="C468" s="67"/>
      <c r="D468" s="156"/>
      <c r="E468" s="67"/>
      <c r="F468" s="67"/>
      <c r="G468" s="67"/>
      <c r="H468" s="65"/>
      <c r="I468" s="65"/>
      <c r="J468" s="65"/>
      <c r="K468" s="65"/>
    </row>
    <row r="469">
      <c r="A469" s="65"/>
      <c r="B469" s="65"/>
      <c r="C469" s="67"/>
      <c r="D469" s="156"/>
      <c r="E469" s="67"/>
      <c r="F469" s="67"/>
      <c r="G469" s="67"/>
      <c r="H469" s="65"/>
      <c r="I469" s="65"/>
      <c r="J469" s="65"/>
      <c r="K469" s="65"/>
    </row>
    <row r="470">
      <c r="A470" s="65"/>
      <c r="B470" s="65"/>
      <c r="C470" s="67"/>
      <c r="D470" s="156"/>
      <c r="E470" s="67"/>
      <c r="F470" s="67"/>
      <c r="G470" s="67"/>
      <c r="H470" s="65"/>
      <c r="I470" s="65"/>
      <c r="J470" s="65"/>
      <c r="K470" s="65"/>
    </row>
    <row r="471">
      <c r="A471" s="65"/>
      <c r="B471" s="65"/>
      <c r="C471" s="67"/>
      <c r="D471" s="156"/>
      <c r="E471" s="67"/>
      <c r="F471" s="67"/>
      <c r="G471" s="67"/>
      <c r="H471" s="65"/>
      <c r="I471" s="65"/>
      <c r="J471" s="65"/>
      <c r="K471" s="65"/>
    </row>
    <row r="472">
      <c r="A472" s="65"/>
      <c r="B472" s="65"/>
      <c r="C472" s="67"/>
      <c r="D472" s="156"/>
      <c r="E472" s="67"/>
      <c r="F472" s="67"/>
      <c r="G472" s="67"/>
      <c r="H472" s="65"/>
      <c r="I472" s="65"/>
      <c r="J472" s="65"/>
      <c r="K472" s="65"/>
    </row>
    <row r="473">
      <c r="A473" s="65"/>
      <c r="B473" s="65"/>
      <c r="C473" s="67"/>
      <c r="D473" s="156"/>
      <c r="E473" s="67"/>
      <c r="F473" s="67"/>
      <c r="G473" s="67"/>
      <c r="H473" s="65"/>
      <c r="I473" s="65"/>
      <c r="J473" s="65"/>
      <c r="K473" s="65"/>
    </row>
    <row r="474">
      <c r="A474" s="65"/>
      <c r="B474" s="65"/>
      <c r="C474" s="67"/>
      <c r="D474" s="156"/>
      <c r="E474" s="67"/>
      <c r="F474" s="67"/>
      <c r="G474" s="67"/>
      <c r="H474" s="65"/>
      <c r="I474" s="65"/>
      <c r="J474" s="65"/>
      <c r="K474" s="65"/>
    </row>
    <row r="475">
      <c r="A475" s="65"/>
      <c r="B475" s="65"/>
      <c r="C475" s="67"/>
      <c r="D475" s="156"/>
      <c r="E475" s="67"/>
      <c r="F475" s="67"/>
      <c r="G475" s="67"/>
      <c r="H475" s="65"/>
      <c r="I475" s="65"/>
      <c r="J475" s="65"/>
      <c r="K475" s="65"/>
    </row>
    <row r="476">
      <c r="A476" s="65"/>
      <c r="B476" s="65"/>
      <c r="C476" s="67"/>
      <c r="D476" s="156"/>
      <c r="E476" s="67"/>
      <c r="F476" s="67"/>
      <c r="G476" s="67"/>
      <c r="H476" s="65"/>
      <c r="I476" s="65"/>
      <c r="J476" s="65"/>
      <c r="K476" s="65"/>
    </row>
    <row r="477">
      <c r="A477" s="65"/>
      <c r="B477" s="65"/>
      <c r="C477" s="67"/>
      <c r="D477" s="156"/>
      <c r="E477" s="67"/>
      <c r="F477" s="67"/>
      <c r="G477" s="67"/>
      <c r="H477" s="65"/>
      <c r="I477" s="65"/>
      <c r="J477" s="65"/>
      <c r="K477" s="65"/>
    </row>
    <row r="478">
      <c r="A478" s="65"/>
      <c r="B478" s="65"/>
      <c r="C478" s="67"/>
      <c r="D478" s="156"/>
      <c r="E478" s="67"/>
      <c r="F478" s="67"/>
      <c r="G478" s="67"/>
      <c r="H478" s="65"/>
      <c r="I478" s="65"/>
      <c r="J478" s="65"/>
      <c r="K478" s="65"/>
    </row>
    <row r="479">
      <c r="A479" s="65"/>
      <c r="B479" s="65"/>
      <c r="C479" s="67"/>
      <c r="D479" s="156"/>
      <c r="E479" s="67"/>
      <c r="F479" s="67"/>
      <c r="G479" s="67"/>
      <c r="H479" s="65"/>
      <c r="I479" s="65"/>
      <c r="J479" s="65"/>
      <c r="K479" s="65"/>
    </row>
    <row r="480">
      <c r="A480" s="65"/>
      <c r="B480" s="65"/>
      <c r="C480" s="67"/>
      <c r="D480" s="156"/>
      <c r="E480" s="67"/>
      <c r="F480" s="67"/>
      <c r="G480" s="67"/>
      <c r="H480" s="65"/>
      <c r="I480" s="65"/>
      <c r="J480" s="65"/>
      <c r="K480" s="65"/>
    </row>
    <row r="481">
      <c r="A481" s="65"/>
      <c r="B481" s="65"/>
      <c r="C481" s="67"/>
      <c r="D481" s="156"/>
      <c r="E481" s="67"/>
      <c r="F481" s="67"/>
      <c r="G481" s="67"/>
      <c r="H481" s="65"/>
      <c r="I481" s="65"/>
      <c r="J481" s="65"/>
      <c r="K481" s="65"/>
    </row>
    <row r="482">
      <c r="A482" s="65"/>
      <c r="B482" s="65"/>
      <c r="C482" s="67"/>
      <c r="D482" s="156"/>
      <c r="E482" s="67"/>
      <c r="F482" s="67"/>
      <c r="G482" s="67"/>
      <c r="H482" s="65"/>
      <c r="I482" s="65"/>
      <c r="J482" s="65"/>
      <c r="K482" s="65"/>
    </row>
    <row r="483">
      <c r="A483" s="65"/>
      <c r="B483" s="65"/>
      <c r="C483" s="67"/>
      <c r="D483" s="156"/>
      <c r="E483" s="67"/>
      <c r="F483" s="67"/>
      <c r="G483" s="67"/>
      <c r="H483" s="65"/>
      <c r="I483" s="65"/>
      <c r="J483" s="65"/>
      <c r="K483" s="65"/>
    </row>
    <row r="484">
      <c r="A484" s="65"/>
      <c r="B484" s="65"/>
      <c r="C484" s="67"/>
      <c r="D484" s="156"/>
      <c r="E484" s="67"/>
      <c r="F484" s="67"/>
      <c r="G484" s="67"/>
      <c r="H484" s="65"/>
      <c r="I484" s="65"/>
      <c r="J484" s="65"/>
      <c r="K484" s="65"/>
    </row>
    <row r="485">
      <c r="A485" s="65"/>
      <c r="B485" s="65"/>
      <c r="C485" s="67"/>
      <c r="D485" s="156"/>
      <c r="E485" s="67"/>
      <c r="F485" s="67"/>
      <c r="G485" s="67"/>
      <c r="H485" s="65"/>
      <c r="I485" s="65"/>
      <c r="J485" s="65"/>
      <c r="K485" s="65"/>
    </row>
    <row r="486">
      <c r="A486" s="65"/>
      <c r="B486" s="65"/>
      <c r="C486" s="67"/>
      <c r="D486" s="156"/>
      <c r="E486" s="67"/>
      <c r="F486" s="67"/>
      <c r="G486" s="67"/>
      <c r="H486" s="65"/>
      <c r="I486" s="65"/>
      <c r="J486" s="65"/>
      <c r="K486" s="65"/>
    </row>
    <row r="487">
      <c r="A487" s="65"/>
      <c r="B487" s="65"/>
      <c r="C487" s="67"/>
      <c r="D487" s="156"/>
      <c r="E487" s="67"/>
      <c r="F487" s="67"/>
      <c r="G487" s="67"/>
      <c r="H487" s="65"/>
      <c r="I487" s="65"/>
      <c r="J487" s="65"/>
      <c r="K487" s="65"/>
    </row>
    <row r="488">
      <c r="A488" s="65"/>
      <c r="B488" s="65"/>
      <c r="C488" s="67"/>
      <c r="D488" s="156"/>
      <c r="E488" s="67"/>
      <c r="F488" s="67"/>
      <c r="G488" s="67"/>
      <c r="H488" s="65"/>
      <c r="I488" s="65"/>
      <c r="J488" s="65"/>
      <c r="K488" s="65"/>
    </row>
    <row r="489">
      <c r="A489" s="65"/>
      <c r="B489" s="65"/>
      <c r="C489" s="67"/>
      <c r="D489" s="156"/>
      <c r="E489" s="67"/>
      <c r="F489" s="67"/>
      <c r="G489" s="67"/>
      <c r="H489" s="65"/>
      <c r="I489" s="65"/>
      <c r="J489" s="65"/>
      <c r="K489" s="65"/>
    </row>
    <row r="490">
      <c r="A490" s="65"/>
      <c r="B490" s="65"/>
      <c r="C490" s="67"/>
      <c r="D490" s="156"/>
      <c r="E490" s="67"/>
      <c r="F490" s="67"/>
      <c r="G490" s="67"/>
      <c r="H490" s="65"/>
      <c r="I490" s="65"/>
      <c r="J490" s="65"/>
      <c r="K490" s="65"/>
    </row>
    <row r="491">
      <c r="A491" s="65"/>
      <c r="B491" s="65"/>
      <c r="C491" s="67"/>
      <c r="D491" s="156"/>
      <c r="E491" s="67"/>
      <c r="F491" s="67"/>
      <c r="G491" s="67"/>
      <c r="H491" s="65"/>
      <c r="I491" s="65"/>
      <c r="J491" s="65"/>
      <c r="K491" s="65"/>
    </row>
    <row r="492">
      <c r="A492" s="65"/>
      <c r="B492" s="65"/>
      <c r="C492" s="67"/>
      <c r="D492" s="156"/>
      <c r="E492" s="67"/>
      <c r="F492" s="67"/>
      <c r="G492" s="67"/>
      <c r="H492" s="65"/>
      <c r="I492" s="65"/>
      <c r="J492" s="65"/>
      <c r="K492" s="65"/>
    </row>
    <row r="493">
      <c r="A493" s="65"/>
      <c r="B493" s="65"/>
      <c r="C493" s="67"/>
      <c r="D493" s="156"/>
      <c r="E493" s="67"/>
      <c r="F493" s="67"/>
      <c r="G493" s="67"/>
      <c r="H493" s="65"/>
      <c r="I493" s="65"/>
      <c r="J493" s="65"/>
      <c r="K493" s="65"/>
    </row>
    <row r="494">
      <c r="A494" s="65"/>
      <c r="B494" s="65"/>
      <c r="C494" s="67"/>
      <c r="D494" s="156"/>
      <c r="E494" s="67"/>
      <c r="F494" s="67"/>
      <c r="G494" s="67"/>
      <c r="H494" s="65"/>
      <c r="I494" s="65"/>
      <c r="J494" s="65"/>
      <c r="K494" s="65"/>
    </row>
    <row r="495">
      <c r="A495" s="65"/>
      <c r="B495" s="65"/>
      <c r="C495" s="67"/>
      <c r="D495" s="156"/>
      <c r="E495" s="67"/>
      <c r="F495" s="67"/>
      <c r="G495" s="67"/>
      <c r="H495" s="65"/>
      <c r="I495" s="65"/>
      <c r="J495" s="65"/>
      <c r="K495" s="65"/>
    </row>
    <row r="496">
      <c r="A496" s="65"/>
      <c r="B496" s="65"/>
      <c r="C496" s="67"/>
      <c r="D496" s="156"/>
      <c r="E496" s="67"/>
      <c r="F496" s="67"/>
      <c r="G496" s="67"/>
      <c r="H496" s="65"/>
      <c r="I496" s="65"/>
      <c r="J496" s="65"/>
      <c r="K496" s="65"/>
    </row>
    <row r="497">
      <c r="A497" s="65"/>
      <c r="B497" s="65"/>
      <c r="C497" s="67"/>
      <c r="D497" s="156"/>
      <c r="E497" s="67"/>
      <c r="F497" s="67"/>
      <c r="G497" s="67"/>
      <c r="H497" s="65"/>
      <c r="I497" s="65"/>
      <c r="J497" s="65"/>
      <c r="K497" s="65"/>
    </row>
    <row r="498">
      <c r="A498" s="65"/>
      <c r="B498" s="65"/>
      <c r="C498" s="67"/>
      <c r="D498" s="156"/>
      <c r="E498" s="67"/>
      <c r="F498" s="67"/>
      <c r="G498" s="67"/>
      <c r="H498" s="65"/>
      <c r="I498" s="65"/>
      <c r="J498" s="65"/>
      <c r="K498" s="65"/>
    </row>
    <row r="499">
      <c r="A499" s="65"/>
      <c r="B499" s="65"/>
      <c r="C499" s="67"/>
      <c r="D499" s="156"/>
      <c r="E499" s="67"/>
      <c r="F499" s="67"/>
      <c r="G499" s="67"/>
      <c r="H499" s="65"/>
      <c r="I499" s="65"/>
      <c r="J499" s="65"/>
      <c r="K499" s="65"/>
    </row>
    <row r="500">
      <c r="A500" s="65"/>
      <c r="B500" s="65"/>
      <c r="C500" s="67"/>
      <c r="D500" s="156"/>
      <c r="E500" s="67"/>
      <c r="F500" s="67"/>
      <c r="G500" s="67"/>
      <c r="H500" s="65"/>
      <c r="I500" s="65"/>
      <c r="J500" s="65"/>
      <c r="K500" s="65"/>
    </row>
    <row r="501">
      <c r="A501" s="65"/>
      <c r="B501" s="65"/>
      <c r="C501" s="67"/>
      <c r="D501" s="156"/>
      <c r="E501" s="67"/>
      <c r="F501" s="67"/>
      <c r="G501" s="67"/>
      <c r="H501" s="65"/>
      <c r="I501" s="65"/>
      <c r="J501" s="65"/>
      <c r="K501" s="65"/>
    </row>
    <row r="502">
      <c r="A502" s="65"/>
      <c r="B502" s="65"/>
      <c r="C502" s="67"/>
      <c r="D502" s="156"/>
      <c r="E502" s="67"/>
      <c r="F502" s="67"/>
      <c r="G502" s="67"/>
      <c r="H502" s="65"/>
      <c r="I502" s="65"/>
      <c r="J502" s="65"/>
      <c r="K502" s="65"/>
    </row>
    <row r="503">
      <c r="A503" s="65"/>
      <c r="B503" s="65"/>
      <c r="C503" s="67"/>
      <c r="D503" s="156"/>
      <c r="E503" s="67"/>
      <c r="F503" s="67"/>
      <c r="G503" s="67"/>
      <c r="H503" s="65"/>
      <c r="I503" s="65"/>
      <c r="J503" s="65"/>
      <c r="K503" s="65"/>
    </row>
    <row r="504">
      <c r="A504" s="65"/>
      <c r="B504" s="65"/>
      <c r="C504" s="67"/>
      <c r="D504" s="156"/>
      <c r="E504" s="67"/>
      <c r="F504" s="67"/>
      <c r="G504" s="67"/>
      <c r="H504" s="65"/>
      <c r="I504" s="65"/>
      <c r="J504" s="65"/>
      <c r="K504" s="65"/>
    </row>
    <row r="505">
      <c r="A505" s="65"/>
      <c r="B505" s="65"/>
      <c r="C505" s="67"/>
      <c r="D505" s="156"/>
      <c r="E505" s="67"/>
      <c r="F505" s="67"/>
      <c r="G505" s="67"/>
      <c r="H505" s="65"/>
      <c r="I505" s="65"/>
      <c r="J505" s="65"/>
      <c r="K505" s="65"/>
    </row>
    <row r="506">
      <c r="A506" s="65"/>
      <c r="B506" s="65"/>
      <c r="C506" s="67"/>
      <c r="D506" s="156"/>
      <c r="E506" s="67"/>
      <c r="F506" s="67"/>
      <c r="G506" s="67"/>
      <c r="H506" s="65"/>
      <c r="I506" s="65"/>
      <c r="J506" s="65"/>
      <c r="K506" s="65"/>
    </row>
    <row r="507">
      <c r="A507" s="65"/>
      <c r="B507" s="65"/>
      <c r="C507" s="67"/>
      <c r="D507" s="156"/>
      <c r="E507" s="67"/>
      <c r="F507" s="67"/>
      <c r="G507" s="67"/>
      <c r="H507" s="65"/>
      <c r="I507" s="65"/>
      <c r="J507" s="65"/>
      <c r="K507" s="65"/>
    </row>
    <row r="508">
      <c r="A508" s="65"/>
      <c r="B508" s="65"/>
      <c r="C508" s="67"/>
      <c r="D508" s="156"/>
      <c r="E508" s="67"/>
      <c r="F508" s="67"/>
      <c r="G508" s="67"/>
      <c r="H508" s="65"/>
      <c r="I508" s="65"/>
      <c r="J508" s="65"/>
      <c r="K508" s="65"/>
    </row>
    <row r="509">
      <c r="A509" s="65"/>
      <c r="B509" s="65"/>
      <c r="C509" s="67"/>
      <c r="D509" s="156"/>
      <c r="E509" s="67"/>
      <c r="F509" s="67"/>
      <c r="G509" s="67"/>
      <c r="H509" s="65"/>
      <c r="I509" s="65"/>
      <c r="J509" s="65"/>
      <c r="K509" s="65"/>
    </row>
    <row r="510">
      <c r="A510" s="65"/>
      <c r="B510" s="65"/>
      <c r="C510" s="67"/>
      <c r="D510" s="156"/>
      <c r="E510" s="67"/>
      <c r="F510" s="67"/>
      <c r="G510" s="67"/>
      <c r="H510" s="65"/>
      <c r="I510" s="65"/>
      <c r="J510" s="65"/>
      <c r="K510" s="65"/>
    </row>
    <row r="511">
      <c r="A511" s="65"/>
      <c r="B511" s="65"/>
      <c r="C511" s="67"/>
      <c r="D511" s="156"/>
      <c r="E511" s="67"/>
      <c r="F511" s="67"/>
      <c r="G511" s="67"/>
      <c r="H511" s="65"/>
      <c r="I511" s="65"/>
      <c r="J511" s="65"/>
      <c r="K511" s="65"/>
    </row>
    <row r="512">
      <c r="A512" s="65"/>
      <c r="B512" s="65"/>
      <c r="C512" s="67"/>
      <c r="D512" s="156"/>
      <c r="E512" s="67"/>
      <c r="F512" s="67"/>
      <c r="G512" s="67"/>
      <c r="H512" s="65"/>
      <c r="I512" s="65"/>
      <c r="J512" s="65"/>
      <c r="K512" s="65"/>
    </row>
    <row r="513">
      <c r="A513" s="65"/>
      <c r="B513" s="65"/>
      <c r="C513" s="67"/>
      <c r="D513" s="156"/>
      <c r="E513" s="67"/>
      <c r="F513" s="67"/>
      <c r="G513" s="67"/>
      <c r="H513" s="65"/>
      <c r="I513" s="65"/>
      <c r="J513" s="65"/>
      <c r="K513" s="65"/>
    </row>
    <row r="514">
      <c r="A514" s="65"/>
      <c r="B514" s="65"/>
      <c r="C514" s="67"/>
      <c r="D514" s="156"/>
      <c r="E514" s="67"/>
      <c r="F514" s="67"/>
      <c r="G514" s="67"/>
      <c r="H514" s="65"/>
      <c r="I514" s="65"/>
      <c r="J514" s="65"/>
      <c r="K514" s="65"/>
    </row>
    <row r="515">
      <c r="A515" s="65"/>
      <c r="B515" s="65"/>
      <c r="C515" s="67"/>
      <c r="D515" s="156"/>
      <c r="E515" s="67"/>
      <c r="F515" s="67"/>
      <c r="G515" s="67"/>
      <c r="H515" s="65"/>
      <c r="I515" s="65"/>
      <c r="J515" s="65"/>
      <c r="K515" s="65"/>
    </row>
    <row r="516">
      <c r="A516" s="65"/>
      <c r="B516" s="65"/>
      <c r="C516" s="67"/>
      <c r="D516" s="156"/>
      <c r="E516" s="67"/>
      <c r="F516" s="67"/>
      <c r="G516" s="67"/>
      <c r="H516" s="65"/>
      <c r="I516" s="65"/>
      <c r="J516" s="65"/>
      <c r="K516" s="65"/>
    </row>
    <row r="517">
      <c r="A517" s="65"/>
      <c r="B517" s="65"/>
      <c r="C517" s="67"/>
      <c r="D517" s="156"/>
      <c r="E517" s="67"/>
      <c r="F517" s="67"/>
      <c r="G517" s="67"/>
      <c r="H517" s="65"/>
      <c r="I517" s="65"/>
      <c r="J517" s="65"/>
      <c r="K517" s="65"/>
    </row>
    <row r="518">
      <c r="A518" s="65"/>
      <c r="B518" s="65"/>
      <c r="C518" s="67"/>
      <c r="D518" s="156"/>
      <c r="E518" s="67"/>
      <c r="F518" s="67"/>
      <c r="G518" s="67"/>
      <c r="H518" s="65"/>
      <c r="I518" s="65"/>
      <c r="J518" s="65"/>
      <c r="K518" s="65"/>
    </row>
    <row r="519">
      <c r="A519" s="65"/>
      <c r="B519" s="65"/>
      <c r="C519" s="67"/>
      <c r="D519" s="156"/>
      <c r="E519" s="67"/>
      <c r="F519" s="67"/>
      <c r="G519" s="67"/>
      <c r="H519" s="65"/>
      <c r="I519" s="65"/>
      <c r="J519" s="65"/>
      <c r="K519" s="65"/>
    </row>
    <row r="520">
      <c r="A520" s="65"/>
      <c r="B520" s="65"/>
      <c r="C520" s="67"/>
      <c r="D520" s="156"/>
      <c r="E520" s="67"/>
      <c r="F520" s="67"/>
      <c r="G520" s="67"/>
      <c r="H520" s="65"/>
      <c r="I520" s="65"/>
      <c r="J520" s="65"/>
      <c r="K520" s="65"/>
    </row>
    <row r="521">
      <c r="A521" s="65"/>
      <c r="B521" s="65"/>
      <c r="C521" s="67"/>
      <c r="D521" s="156"/>
      <c r="E521" s="67"/>
      <c r="F521" s="67"/>
      <c r="G521" s="67"/>
      <c r="H521" s="65"/>
      <c r="I521" s="65"/>
      <c r="J521" s="65"/>
      <c r="K521" s="65"/>
    </row>
    <row r="522">
      <c r="A522" s="65"/>
      <c r="B522" s="65"/>
      <c r="C522" s="67"/>
      <c r="D522" s="156"/>
      <c r="E522" s="67"/>
      <c r="F522" s="67"/>
      <c r="G522" s="67"/>
      <c r="H522" s="65"/>
      <c r="I522" s="65"/>
      <c r="J522" s="65"/>
      <c r="K522" s="65"/>
    </row>
    <row r="523">
      <c r="A523" s="65"/>
      <c r="B523" s="65"/>
      <c r="C523" s="67"/>
      <c r="D523" s="156"/>
      <c r="E523" s="67"/>
      <c r="F523" s="67"/>
      <c r="G523" s="67"/>
      <c r="H523" s="65"/>
      <c r="I523" s="65"/>
      <c r="J523" s="65"/>
      <c r="K523" s="65"/>
    </row>
    <row r="524">
      <c r="A524" s="65"/>
      <c r="B524" s="65"/>
      <c r="C524" s="67"/>
      <c r="D524" s="156"/>
      <c r="E524" s="67"/>
      <c r="F524" s="67"/>
      <c r="G524" s="67"/>
      <c r="H524" s="65"/>
      <c r="I524" s="65"/>
      <c r="J524" s="65"/>
      <c r="K524" s="65"/>
    </row>
    <row r="525">
      <c r="A525" s="65"/>
      <c r="B525" s="65"/>
      <c r="C525" s="67"/>
      <c r="D525" s="156"/>
      <c r="E525" s="67"/>
      <c r="F525" s="67"/>
      <c r="G525" s="67"/>
      <c r="H525" s="65"/>
      <c r="I525" s="65"/>
      <c r="J525" s="65"/>
      <c r="K525" s="65"/>
    </row>
    <row r="526">
      <c r="A526" s="65"/>
      <c r="B526" s="65"/>
      <c r="C526" s="67"/>
      <c r="D526" s="156"/>
      <c r="E526" s="67"/>
      <c r="F526" s="67"/>
      <c r="G526" s="67"/>
      <c r="H526" s="65"/>
      <c r="I526" s="65"/>
      <c r="J526" s="65"/>
      <c r="K526" s="65"/>
    </row>
    <row r="527">
      <c r="A527" s="65"/>
      <c r="B527" s="65"/>
      <c r="C527" s="67"/>
      <c r="D527" s="156"/>
      <c r="E527" s="67"/>
      <c r="F527" s="67"/>
      <c r="G527" s="67"/>
      <c r="H527" s="65"/>
      <c r="I527" s="65"/>
      <c r="J527" s="65"/>
      <c r="K527" s="65"/>
    </row>
    <row r="528">
      <c r="A528" s="65"/>
      <c r="B528" s="65"/>
      <c r="C528" s="67"/>
      <c r="D528" s="156"/>
      <c r="E528" s="67"/>
      <c r="F528" s="67"/>
      <c r="G528" s="67"/>
      <c r="H528" s="65"/>
      <c r="I528" s="65"/>
      <c r="J528" s="65"/>
      <c r="K528" s="65"/>
    </row>
    <row r="529">
      <c r="A529" s="65"/>
      <c r="B529" s="65"/>
      <c r="C529" s="67"/>
      <c r="D529" s="156"/>
      <c r="E529" s="67"/>
      <c r="F529" s="67"/>
      <c r="G529" s="67"/>
      <c r="H529" s="65"/>
      <c r="I529" s="65"/>
      <c r="J529" s="65"/>
      <c r="K529" s="65"/>
    </row>
    <row r="530">
      <c r="A530" s="65"/>
      <c r="B530" s="65"/>
      <c r="C530" s="67"/>
      <c r="D530" s="156"/>
      <c r="E530" s="67"/>
      <c r="F530" s="67"/>
      <c r="G530" s="67"/>
      <c r="H530" s="65"/>
      <c r="I530" s="65"/>
      <c r="J530" s="65"/>
      <c r="K530" s="65"/>
    </row>
    <row r="531">
      <c r="A531" s="65"/>
      <c r="B531" s="65"/>
      <c r="C531" s="67"/>
      <c r="D531" s="156"/>
      <c r="E531" s="67"/>
      <c r="F531" s="67"/>
      <c r="G531" s="67"/>
      <c r="H531" s="65"/>
      <c r="I531" s="65"/>
      <c r="J531" s="65"/>
      <c r="K531" s="65"/>
    </row>
    <row r="532">
      <c r="A532" s="65"/>
      <c r="B532" s="65"/>
      <c r="C532" s="67"/>
      <c r="D532" s="156"/>
      <c r="E532" s="67"/>
      <c r="F532" s="67"/>
      <c r="G532" s="67"/>
      <c r="H532" s="65"/>
      <c r="I532" s="65"/>
      <c r="J532" s="65"/>
      <c r="K532" s="65"/>
    </row>
    <row r="533">
      <c r="A533" s="65"/>
      <c r="B533" s="65"/>
      <c r="C533" s="67"/>
      <c r="D533" s="156"/>
      <c r="E533" s="67"/>
      <c r="F533" s="67"/>
      <c r="G533" s="67"/>
      <c r="H533" s="65"/>
      <c r="I533" s="65"/>
      <c r="J533" s="65"/>
      <c r="K533" s="65"/>
    </row>
    <row r="534">
      <c r="A534" s="65"/>
      <c r="B534" s="65"/>
      <c r="C534" s="67"/>
      <c r="D534" s="156"/>
      <c r="E534" s="67"/>
      <c r="F534" s="67"/>
      <c r="G534" s="67"/>
      <c r="H534" s="65"/>
      <c r="I534" s="65"/>
      <c r="J534" s="65"/>
      <c r="K534" s="65"/>
    </row>
    <row r="535">
      <c r="A535" s="65"/>
      <c r="B535" s="65"/>
      <c r="C535" s="67"/>
      <c r="D535" s="156"/>
      <c r="E535" s="67"/>
      <c r="F535" s="67"/>
      <c r="G535" s="67"/>
      <c r="H535" s="65"/>
      <c r="I535" s="65"/>
      <c r="J535" s="65"/>
      <c r="K535" s="65"/>
    </row>
    <row r="536">
      <c r="A536" s="65"/>
      <c r="B536" s="65"/>
      <c r="C536" s="67"/>
      <c r="D536" s="156"/>
      <c r="E536" s="67"/>
      <c r="F536" s="67"/>
      <c r="G536" s="67"/>
      <c r="H536" s="65"/>
      <c r="I536" s="65"/>
      <c r="J536" s="65"/>
      <c r="K536" s="65"/>
    </row>
    <row r="537">
      <c r="A537" s="65"/>
      <c r="B537" s="65"/>
      <c r="C537" s="67"/>
      <c r="D537" s="156"/>
      <c r="E537" s="67"/>
      <c r="F537" s="67"/>
      <c r="G537" s="67"/>
      <c r="H537" s="65"/>
      <c r="I537" s="65"/>
      <c r="J537" s="65"/>
      <c r="K537" s="65"/>
    </row>
    <row r="538">
      <c r="A538" s="65"/>
      <c r="B538" s="65"/>
      <c r="C538" s="67"/>
      <c r="D538" s="156"/>
      <c r="E538" s="67"/>
      <c r="F538" s="67"/>
      <c r="G538" s="67"/>
      <c r="H538" s="65"/>
      <c r="I538" s="65"/>
      <c r="J538" s="65"/>
      <c r="K538" s="65"/>
    </row>
    <row r="539">
      <c r="A539" s="65"/>
      <c r="B539" s="65"/>
      <c r="C539" s="67"/>
      <c r="D539" s="156"/>
      <c r="E539" s="67"/>
      <c r="F539" s="67"/>
      <c r="G539" s="67"/>
      <c r="H539" s="65"/>
      <c r="I539" s="65"/>
      <c r="J539" s="65"/>
      <c r="K539" s="65"/>
    </row>
    <row r="540">
      <c r="A540" s="65"/>
      <c r="B540" s="65"/>
      <c r="C540" s="67"/>
      <c r="D540" s="156"/>
      <c r="E540" s="67"/>
      <c r="F540" s="67"/>
      <c r="G540" s="67"/>
      <c r="H540" s="65"/>
      <c r="I540" s="65"/>
      <c r="J540" s="65"/>
      <c r="K540" s="65"/>
    </row>
    <row r="541">
      <c r="A541" s="65"/>
      <c r="B541" s="65"/>
      <c r="C541" s="67"/>
      <c r="D541" s="156"/>
      <c r="E541" s="67"/>
      <c r="F541" s="67"/>
      <c r="G541" s="67"/>
      <c r="H541" s="65"/>
      <c r="I541" s="65"/>
      <c r="J541" s="65"/>
      <c r="K541" s="65"/>
    </row>
    <row r="542">
      <c r="A542" s="65"/>
      <c r="B542" s="65"/>
      <c r="C542" s="67"/>
      <c r="D542" s="156"/>
      <c r="E542" s="67"/>
      <c r="F542" s="67"/>
      <c r="G542" s="67"/>
      <c r="H542" s="65"/>
      <c r="I542" s="65"/>
      <c r="J542" s="65"/>
      <c r="K542" s="65"/>
    </row>
    <row r="543">
      <c r="A543" s="65"/>
      <c r="B543" s="65"/>
      <c r="C543" s="67"/>
      <c r="D543" s="156"/>
      <c r="E543" s="67"/>
      <c r="F543" s="67"/>
      <c r="G543" s="67"/>
      <c r="H543" s="65"/>
      <c r="I543" s="65"/>
      <c r="J543" s="65"/>
      <c r="K543" s="65"/>
    </row>
    <row r="544">
      <c r="A544" s="65"/>
      <c r="B544" s="65"/>
      <c r="C544" s="67"/>
      <c r="D544" s="156"/>
      <c r="E544" s="67"/>
      <c r="F544" s="67"/>
      <c r="G544" s="67"/>
      <c r="H544" s="65"/>
      <c r="I544" s="65"/>
      <c r="J544" s="65"/>
      <c r="K544" s="65"/>
    </row>
    <row r="545">
      <c r="A545" s="65"/>
      <c r="B545" s="65"/>
      <c r="C545" s="67"/>
      <c r="D545" s="156"/>
      <c r="E545" s="67"/>
      <c r="F545" s="67"/>
      <c r="G545" s="67"/>
      <c r="H545" s="65"/>
      <c r="I545" s="65"/>
      <c r="J545" s="65"/>
      <c r="K545" s="65"/>
    </row>
    <row r="546">
      <c r="A546" s="65"/>
      <c r="B546" s="65"/>
      <c r="C546" s="67"/>
      <c r="D546" s="156"/>
      <c r="E546" s="67"/>
      <c r="F546" s="67"/>
      <c r="G546" s="67"/>
      <c r="H546" s="65"/>
      <c r="I546" s="65"/>
      <c r="J546" s="65"/>
      <c r="K546" s="65"/>
    </row>
    <row r="547">
      <c r="A547" s="65"/>
      <c r="B547" s="65"/>
      <c r="C547" s="67"/>
      <c r="D547" s="156"/>
      <c r="E547" s="67"/>
      <c r="F547" s="67"/>
      <c r="G547" s="67"/>
      <c r="H547" s="65"/>
      <c r="I547" s="65"/>
      <c r="J547" s="65"/>
      <c r="K547" s="65"/>
    </row>
    <row r="548">
      <c r="A548" s="65"/>
      <c r="B548" s="65"/>
      <c r="C548" s="67"/>
      <c r="D548" s="156"/>
      <c r="E548" s="67"/>
      <c r="F548" s="67"/>
      <c r="G548" s="67"/>
      <c r="H548" s="65"/>
      <c r="I548" s="65"/>
      <c r="J548" s="65"/>
      <c r="K548" s="65"/>
    </row>
    <row r="549">
      <c r="A549" s="65"/>
      <c r="B549" s="65"/>
      <c r="C549" s="67"/>
      <c r="D549" s="156"/>
      <c r="E549" s="67"/>
      <c r="F549" s="67"/>
      <c r="G549" s="67"/>
      <c r="H549" s="65"/>
      <c r="I549" s="65"/>
      <c r="J549" s="65"/>
      <c r="K549" s="65"/>
    </row>
    <row r="550">
      <c r="A550" s="65"/>
      <c r="B550" s="65"/>
      <c r="C550" s="67"/>
      <c r="D550" s="156"/>
      <c r="E550" s="67"/>
      <c r="F550" s="67"/>
      <c r="G550" s="67"/>
      <c r="H550" s="65"/>
      <c r="I550" s="65"/>
      <c r="J550" s="65"/>
      <c r="K550" s="65"/>
    </row>
    <row r="551">
      <c r="A551" s="65"/>
      <c r="B551" s="65"/>
      <c r="C551" s="67"/>
      <c r="D551" s="156"/>
      <c r="E551" s="67"/>
      <c r="F551" s="67"/>
      <c r="G551" s="67"/>
      <c r="H551" s="65"/>
      <c r="I551" s="65"/>
      <c r="J551" s="65"/>
      <c r="K551" s="65"/>
    </row>
    <row r="552">
      <c r="A552" s="65"/>
      <c r="B552" s="65"/>
      <c r="C552" s="67"/>
      <c r="D552" s="156"/>
      <c r="E552" s="67"/>
      <c r="F552" s="67"/>
      <c r="G552" s="67"/>
      <c r="H552" s="65"/>
      <c r="I552" s="65"/>
      <c r="J552" s="65"/>
      <c r="K552" s="65"/>
    </row>
    <row r="553">
      <c r="A553" s="65"/>
      <c r="B553" s="65"/>
      <c r="C553" s="67"/>
      <c r="D553" s="156"/>
      <c r="E553" s="67"/>
      <c r="F553" s="67"/>
      <c r="G553" s="67"/>
      <c r="H553" s="65"/>
      <c r="I553" s="65"/>
      <c r="J553" s="65"/>
      <c r="K553" s="65"/>
    </row>
    <row r="554">
      <c r="A554" s="65"/>
      <c r="B554" s="65"/>
      <c r="C554" s="67"/>
      <c r="D554" s="156"/>
      <c r="E554" s="67"/>
      <c r="F554" s="67"/>
      <c r="G554" s="67"/>
      <c r="H554" s="65"/>
      <c r="I554" s="65"/>
      <c r="J554" s="65"/>
      <c r="K554" s="65"/>
    </row>
    <row r="555">
      <c r="A555" s="65"/>
      <c r="B555" s="65"/>
      <c r="C555" s="67"/>
      <c r="D555" s="156"/>
      <c r="E555" s="67"/>
      <c r="F555" s="67"/>
      <c r="G555" s="67"/>
      <c r="H555" s="65"/>
      <c r="I555" s="65"/>
      <c r="J555" s="65"/>
      <c r="K555" s="65"/>
    </row>
    <row r="556">
      <c r="A556" s="65"/>
      <c r="B556" s="65"/>
      <c r="C556" s="67"/>
      <c r="D556" s="156"/>
      <c r="E556" s="67"/>
      <c r="F556" s="67"/>
      <c r="G556" s="67"/>
      <c r="H556" s="65"/>
      <c r="I556" s="65"/>
      <c r="J556" s="65"/>
      <c r="K556" s="65"/>
    </row>
    <row r="557">
      <c r="A557" s="65"/>
      <c r="B557" s="65"/>
      <c r="C557" s="67"/>
      <c r="D557" s="156"/>
      <c r="E557" s="67"/>
      <c r="F557" s="67"/>
      <c r="G557" s="67"/>
      <c r="H557" s="65"/>
      <c r="I557" s="65"/>
      <c r="J557" s="65"/>
      <c r="K557" s="65"/>
    </row>
    <row r="558">
      <c r="A558" s="65"/>
      <c r="B558" s="65"/>
      <c r="C558" s="67"/>
      <c r="D558" s="156"/>
      <c r="E558" s="67"/>
      <c r="F558" s="67"/>
      <c r="G558" s="67"/>
      <c r="H558" s="65"/>
      <c r="I558" s="65"/>
      <c r="J558" s="65"/>
      <c r="K558" s="65"/>
    </row>
    <row r="559">
      <c r="A559" s="65"/>
      <c r="B559" s="65"/>
      <c r="C559" s="67"/>
      <c r="D559" s="156"/>
      <c r="E559" s="67"/>
      <c r="F559" s="67"/>
      <c r="G559" s="67"/>
      <c r="H559" s="65"/>
      <c r="I559" s="65"/>
      <c r="J559" s="65"/>
      <c r="K559" s="65"/>
    </row>
    <row r="560">
      <c r="A560" s="65"/>
      <c r="B560" s="65"/>
      <c r="C560" s="67"/>
      <c r="D560" s="156"/>
      <c r="E560" s="67"/>
      <c r="F560" s="67"/>
      <c r="G560" s="67"/>
      <c r="H560" s="65"/>
      <c r="I560" s="65"/>
      <c r="J560" s="65"/>
      <c r="K560" s="65"/>
    </row>
    <row r="561">
      <c r="A561" s="65"/>
      <c r="B561" s="65"/>
      <c r="C561" s="67"/>
      <c r="D561" s="156"/>
      <c r="E561" s="67"/>
      <c r="F561" s="67"/>
      <c r="G561" s="67"/>
      <c r="H561" s="65"/>
      <c r="I561" s="65"/>
      <c r="J561" s="65"/>
      <c r="K561" s="65"/>
    </row>
    <row r="562">
      <c r="A562" s="65"/>
      <c r="B562" s="65"/>
      <c r="C562" s="67"/>
      <c r="D562" s="156"/>
      <c r="E562" s="67"/>
      <c r="F562" s="67"/>
      <c r="G562" s="67"/>
      <c r="H562" s="65"/>
      <c r="I562" s="65"/>
      <c r="J562" s="65"/>
      <c r="K562" s="65"/>
    </row>
    <row r="563">
      <c r="A563" s="65"/>
      <c r="B563" s="65"/>
      <c r="C563" s="67"/>
      <c r="D563" s="156"/>
      <c r="E563" s="67"/>
      <c r="F563" s="67"/>
      <c r="G563" s="67"/>
      <c r="H563" s="65"/>
      <c r="I563" s="65"/>
      <c r="J563" s="65"/>
      <c r="K563" s="65"/>
    </row>
    <row r="564">
      <c r="A564" s="65"/>
      <c r="B564" s="65"/>
      <c r="C564" s="67"/>
      <c r="D564" s="156"/>
      <c r="E564" s="67"/>
      <c r="F564" s="67"/>
      <c r="G564" s="67"/>
      <c r="H564" s="65"/>
      <c r="I564" s="65"/>
      <c r="J564" s="65"/>
      <c r="K564" s="65"/>
    </row>
    <row r="565">
      <c r="A565" s="65"/>
      <c r="B565" s="65"/>
      <c r="C565" s="67"/>
      <c r="D565" s="156"/>
      <c r="E565" s="67"/>
      <c r="F565" s="67"/>
      <c r="G565" s="67"/>
      <c r="H565" s="65"/>
      <c r="I565" s="65"/>
      <c r="J565" s="65"/>
      <c r="K565" s="65"/>
    </row>
    <row r="566">
      <c r="A566" s="65"/>
      <c r="B566" s="65"/>
      <c r="C566" s="67"/>
      <c r="D566" s="156"/>
      <c r="E566" s="67"/>
      <c r="F566" s="67"/>
      <c r="G566" s="67"/>
      <c r="H566" s="65"/>
      <c r="I566" s="65"/>
      <c r="J566" s="65"/>
      <c r="K566" s="65"/>
    </row>
    <row r="567">
      <c r="A567" s="65"/>
      <c r="B567" s="65"/>
      <c r="C567" s="67"/>
      <c r="D567" s="156"/>
      <c r="E567" s="67"/>
      <c r="F567" s="67"/>
      <c r="G567" s="67"/>
      <c r="H567" s="65"/>
      <c r="I567" s="65"/>
      <c r="J567" s="65"/>
      <c r="K567" s="65"/>
    </row>
    <row r="568">
      <c r="A568" s="65"/>
      <c r="B568" s="65"/>
      <c r="C568" s="67"/>
      <c r="D568" s="156"/>
      <c r="E568" s="67"/>
      <c r="F568" s="67"/>
      <c r="G568" s="67"/>
      <c r="H568" s="65"/>
      <c r="I568" s="65"/>
      <c r="J568" s="65"/>
      <c r="K568" s="65"/>
    </row>
    <row r="569">
      <c r="A569" s="65"/>
      <c r="B569" s="65"/>
      <c r="C569" s="67"/>
      <c r="D569" s="156"/>
      <c r="E569" s="67"/>
      <c r="F569" s="67"/>
      <c r="G569" s="67"/>
      <c r="H569" s="65"/>
      <c r="I569" s="65"/>
      <c r="J569" s="65"/>
      <c r="K569" s="65"/>
    </row>
    <row r="570">
      <c r="A570" s="65"/>
      <c r="B570" s="65"/>
      <c r="C570" s="67"/>
      <c r="D570" s="156"/>
      <c r="E570" s="67"/>
      <c r="F570" s="67"/>
      <c r="G570" s="67"/>
      <c r="H570" s="65"/>
      <c r="I570" s="65"/>
      <c r="J570" s="65"/>
      <c r="K570" s="65"/>
    </row>
    <row r="571">
      <c r="A571" s="65"/>
      <c r="B571" s="65"/>
      <c r="C571" s="67"/>
      <c r="D571" s="156"/>
      <c r="E571" s="67"/>
      <c r="F571" s="67"/>
      <c r="G571" s="67"/>
      <c r="H571" s="65"/>
      <c r="I571" s="65"/>
      <c r="J571" s="65"/>
      <c r="K571" s="65"/>
    </row>
    <row r="572">
      <c r="A572" s="65"/>
      <c r="B572" s="65"/>
      <c r="C572" s="67"/>
      <c r="D572" s="156"/>
      <c r="E572" s="67"/>
      <c r="F572" s="67"/>
      <c r="G572" s="67"/>
      <c r="H572" s="65"/>
      <c r="I572" s="65"/>
      <c r="J572" s="65"/>
      <c r="K572" s="65"/>
    </row>
    <row r="573">
      <c r="A573" s="65"/>
      <c r="B573" s="65"/>
      <c r="C573" s="67"/>
      <c r="D573" s="156"/>
      <c r="E573" s="67"/>
      <c r="F573" s="67"/>
      <c r="G573" s="67"/>
      <c r="H573" s="65"/>
      <c r="I573" s="65"/>
      <c r="J573" s="65"/>
      <c r="K573" s="65"/>
    </row>
    <row r="574">
      <c r="A574" s="65"/>
      <c r="B574" s="65"/>
      <c r="C574" s="67"/>
      <c r="D574" s="156"/>
      <c r="E574" s="67"/>
      <c r="F574" s="67"/>
      <c r="G574" s="67"/>
      <c r="H574" s="65"/>
      <c r="I574" s="65"/>
      <c r="J574" s="65"/>
      <c r="K574" s="65"/>
    </row>
    <row r="575">
      <c r="A575" s="65"/>
      <c r="B575" s="65"/>
      <c r="C575" s="67"/>
      <c r="D575" s="156"/>
      <c r="E575" s="67"/>
      <c r="F575" s="67"/>
      <c r="G575" s="67"/>
      <c r="H575" s="65"/>
      <c r="I575" s="65"/>
      <c r="J575" s="65"/>
      <c r="K575" s="65"/>
    </row>
    <row r="576">
      <c r="A576" s="65"/>
      <c r="B576" s="65"/>
      <c r="C576" s="67"/>
      <c r="D576" s="156"/>
      <c r="E576" s="67"/>
      <c r="F576" s="67"/>
      <c r="G576" s="67"/>
      <c r="H576" s="65"/>
      <c r="I576" s="65"/>
      <c r="J576" s="65"/>
      <c r="K576" s="65"/>
    </row>
    <row r="577">
      <c r="A577" s="65"/>
      <c r="B577" s="65"/>
      <c r="C577" s="67"/>
      <c r="D577" s="156"/>
      <c r="E577" s="67"/>
      <c r="F577" s="67"/>
      <c r="G577" s="67"/>
      <c r="H577" s="65"/>
      <c r="I577" s="65"/>
      <c r="J577" s="65"/>
      <c r="K577" s="65"/>
    </row>
    <row r="578">
      <c r="A578" s="65"/>
      <c r="B578" s="65"/>
      <c r="C578" s="67"/>
      <c r="D578" s="156"/>
      <c r="E578" s="67"/>
      <c r="F578" s="67"/>
      <c r="G578" s="67"/>
      <c r="H578" s="65"/>
      <c r="I578" s="65"/>
      <c r="J578" s="65"/>
      <c r="K578" s="65"/>
    </row>
    <row r="579">
      <c r="A579" s="65"/>
      <c r="B579" s="65"/>
      <c r="C579" s="67"/>
      <c r="D579" s="156"/>
      <c r="E579" s="67"/>
      <c r="F579" s="67"/>
      <c r="G579" s="67"/>
      <c r="H579" s="65"/>
      <c r="I579" s="65"/>
      <c r="J579" s="65"/>
      <c r="K579" s="65"/>
    </row>
    <row r="580">
      <c r="A580" s="65"/>
      <c r="B580" s="65"/>
      <c r="C580" s="67"/>
      <c r="D580" s="156"/>
      <c r="E580" s="67"/>
      <c r="F580" s="67"/>
      <c r="G580" s="67"/>
      <c r="H580" s="65"/>
      <c r="I580" s="65"/>
      <c r="J580" s="65"/>
      <c r="K580" s="65"/>
    </row>
    <row r="581">
      <c r="A581" s="65"/>
      <c r="B581" s="65"/>
      <c r="C581" s="67"/>
      <c r="D581" s="156"/>
      <c r="E581" s="67"/>
      <c r="F581" s="67"/>
      <c r="G581" s="67"/>
      <c r="H581" s="65"/>
      <c r="I581" s="65"/>
      <c r="J581" s="65"/>
      <c r="K581" s="65"/>
    </row>
    <row r="582">
      <c r="A582" s="65"/>
      <c r="B582" s="65"/>
      <c r="C582" s="67"/>
      <c r="D582" s="156"/>
      <c r="E582" s="67"/>
      <c r="F582" s="67"/>
      <c r="G582" s="67"/>
      <c r="H582" s="65"/>
      <c r="I582" s="65"/>
      <c r="J582" s="65"/>
      <c r="K582" s="65"/>
    </row>
    <row r="583">
      <c r="A583" s="65"/>
      <c r="B583" s="65"/>
      <c r="C583" s="67"/>
      <c r="D583" s="156"/>
      <c r="E583" s="67"/>
      <c r="F583" s="67"/>
      <c r="G583" s="67"/>
      <c r="H583" s="65"/>
      <c r="I583" s="65"/>
      <c r="J583" s="65"/>
      <c r="K583" s="65"/>
    </row>
    <row r="584">
      <c r="A584" s="65"/>
      <c r="B584" s="65"/>
      <c r="C584" s="67"/>
      <c r="D584" s="156"/>
      <c r="E584" s="67"/>
      <c r="F584" s="67"/>
      <c r="G584" s="67"/>
      <c r="H584" s="65"/>
      <c r="I584" s="65"/>
      <c r="J584" s="65"/>
      <c r="K584" s="65"/>
    </row>
    <row r="585">
      <c r="A585" s="65"/>
      <c r="B585" s="65"/>
      <c r="C585" s="67"/>
      <c r="D585" s="156"/>
      <c r="E585" s="67"/>
      <c r="F585" s="67"/>
      <c r="G585" s="67"/>
      <c r="H585" s="65"/>
      <c r="I585" s="65"/>
      <c r="J585" s="65"/>
      <c r="K585" s="65"/>
    </row>
    <row r="586">
      <c r="A586" s="65"/>
      <c r="B586" s="65"/>
      <c r="C586" s="67"/>
      <c r="D586" s="156"/>
      <c r="E586" s="67"/>
      <c r="F586" s="67"/>
      <c r="G586" s="67"/>
      <c r="H586" s="65"/>
      <c r="I586" s="65"/>
      <c r="J586" s="65"/>
      <c r="K586" s="65"/>
    </row>
    <row r="587">
      <c r="A587" s="65"/>
      <c r="B587" s="65"/>
      <c r="C587" s="67"/>
      <c r="D587" s="156"/>
      <c r="E587" s="67"/>
      <c r="F587" s="67"/>
      <c r="G587" s="67"/>
      <c r="H587" s="65"/>
      <c r="I587" s="65"/>
      <c r="J587" s="65"/>
      <c r="K587" s="65"/>
    </row>
    <row r="588">
      <c r="A588" s="65"/>
      <c r="B588" s="65"/>
      <c r="C588" s="67"/>
      <c r="D588" s="156"/>
      <c r="E588" s="67"/>
      <c r="F588" s="67"/>
      <c r="G588" s="67"/>
      <c r="H588" s="65"/>
      <c r="I588" s="65"/>
      <c r="J588" s="65"/>
      <c r="K588" s="65"/>
    </row>
    <row r="589">
      <c r="A589" s="65"/>
      <c r="B589" s="65"/>
      <c r="C589" s="67"/>
      <c r="D589" s="156"/>
      <c r="E589" s="67"/>
      <c r="F589" s="67"/>
      <c r="G589" s="67"/>
      <c r="H589" s="65"/>
      <c r="I589" s="65"/>
      <c r="J589" s="65"/>
      <c r="K589" s="65"/>
    </row>
    <row r="590">
      <c r="A590" s="65"/>
      <c r="B590" s="65"/>
      <c r="C590" s="67"/>
      <c r="D590" s="156"/>
      <c r="E590" s="67"/>
      <c r="F590" s="67"/>
      <c r="G590" s="67"/>
      <c r="H590" s="65"/>
      <c r="I590" s="65"/>
      <c r="J590" s="65"/>
      <c r="K590" s="65"/>
    </row>
    <row r="591">
      <c r="A591" s="65"/>
      <c r="B591" s="65"/>
      <c r="C591" s="67"/>
      <c r="D591" s="156"/>
      <c r="E591" s="67"/>
      <c r="F591" s="67"/>
      <c r="G591" s="67"/>
      <c r="H591" s="65"/>
      <c r="I591" s="65"/>
      <c r="J591" s="65"/>
      <c r="K591" s="65"/>
    </row>
    <row r="592">
      <c r="A592" s="65"/>
      <c r="B592" s="65"/>
      <c r="C592" s="67"/>
      <c r="D592" s="156"/>
      <c r="E592" s="67"/>
      <c r="F592" s="67"/>
      <c r="G592" s="67"/>
      <c r="H592" s="65"/>
      <c r="I592" s="65"/>
      <c r="J592" s="65"/>
      <c r="K592" s="65"/>
    </row>
    <row r="593">
      <c r="A593" s="65"/>
      <c r="B593" s="65"/>
      <c r="C593" s="67"/>
      <c r="D593" s="156"/>
      <c r="E593" s="67"/>
      <c r="F593" s="67"/>
      <c r="G593" s="67"/>
      <c r="H593" s="65"/>
      <c r="I593" s="65"/>
      <c r="J593" s="65"/>
      <c r="K593" s="65"/>
    </row>
    <row r="594">
      <c r="A594" s="65"/>
      <c r="B594" s="65"/>
      <c r="C594" s="67"/>
      <c r="D594" s="156"/>
      <c r="E594" s="67"/>
      <c r="F594" s="67"/>
      <c r="G594" s="67"/>
      <c r="H594" s="65"/>
      <c r="I594" s="65"/>
      <c r="J594" s="65"/>
      <c r="K594" s="65"/>
    </row>
    <row r="595">
      <c r="A595" s="65"/>
      <c r="B595" s="65"/>
      <c r="C595" s="67"/>
      <c r="D595" s="156"/>
      <c r="E595" s="67"/>
      <c r="F595" s="67"/>
      <c r="G595" s="67"/>
      <c r="H595" s="65"/>
      <c r="I595" s="65"/>
      <c r="J595" s="65"/>
      <c r="K595" s="65"/>
    </row>
    <row r="596">
      <c r="A596" s="65"/>
      <c r="B596" s="65"/>
      <c r="C596" s="67"/>
      <c r="D596" s="156"/>
      <c r="E596" s="67"/>
      <c r="F596" s="67"/>
      <c r="G596" s="67"/>
      <c r="H596" s="65"/>
      <c r="I596" s="65"/>
      <c r="J596" s="65"/>
      <c r="K596" s="65"/>
    </row>
    <row r="597">
      <c r="A597" s="65"/>
      <c r="B597" s="65"/>
      <c r="C597" s="67"/>
      <c r="D597" s="156"/>
      <c r="E597" s="67"/>
      <c r="F597" s="67"/>
      <c r="G597" s="67"/>
      <c r="H597" s="65"/>
      <c r="I597" s="65"/>
      <c r="J597" s="65"/>
      <c r="K597" s="65"/>
    </row>
    <row r="598">
      <c r="A598" s="65"/>
      <c r="B598" s="65"/>
      <c r="C598" s="67"/>
      <c r="D598" s="156"/>
      <c r="E598" s="67"/>
      <c r="F598" s="67"/>
      <c r="G598" s="67"/>
      <c r="H598" s="65"/>
      <c r="I598" s="65"/>
      <c r="J598" s="65"/>
      <c r="K598" s="65"/>
    </row>
    <row r="599">
      <c r="A599" s="65"/>
      <c r="B599" s="65"/>
      <c r="C599" s="67"/>
      <c r="D599" s="156"/>
      <c r="E599" s="67"/>
      <c r="F599" s="67"/>
      <c r="G599" s="67"/>
      <c r="H599" s="65"/>
      <c r="I599" s="65"/>
      <c r="J599" s="65"/>
      <c r="K599" s="65"/>
    </row>
    <row r="600">
      <c r="A600" s="65"/>
      <c r="B600" s="65"/>
      <c r="C600" s="67"/>
      <c r="D600" s="156"/>
      <c r="E600" s="67"/>
      <c r="F600" s="67"/>
      <c r="G600" s="67"/>
      <c r="H600" s="65"/>
      <c r="I600" s="65"/>
      <c r="J600" s="65"/>
      <c r="K600" s="65"/>
    </row>
    <row r="601">
      <c r="A601" s="65"/>
      <c r="B601" s="65"/>
      <c r="C601" s="67"/>
      <c r="D601" s="156"/>
      <c r="E601" s="67"/>
      <c r="F601" s="67"/>
      <c r="G601" s="67"/>
      <c r="H601" s="65"/>
      <c r="I601" s="65"/>
      <c r="J601" s="65"/>
      <c r="K601" s="65"/>
    </row>
    <row r="602">
      <c r="A602" s="65"/>
      <c r="B602" s="65"/>
      <c r="C602" s="67"/>
      <c r="D602" s="156"/>
      <c r="E602" s="67"/>
      <c r="F602" s="67"/>
      <c r="G602" s="67"/>
      <c r="H602" s="65"/>
      <c r="I602" s="65"/>
      <c r="J602" s="65"/>
      <c r="K602" s="65"/>
    </row>
    <row r="603">
      <c r="A603" s="65"/>
      <c r="B603" s="65"/>
      <c r="C603" s="67"/>
      <c r="D603" s="156"/>
      <c r="E603" s="67"/>
      <c r="F603" s="67"/>
      <c r="G603" s="67"/>
      <c r="H603" s="65"/>
      <c r="I603" s="65"/>
      <c r="J603" s="65"/>
      <c r="K603" s="65"/>
    </row>
    <row r="604">
      <c r="A604" s="65"/>
      <c r="B604" s="65"/>
      <c r="C604" s="67"/>
      <c r="D604" s="156"/>
      <c r="E604" s="67"/>
      <c r="F604" s="67"/>
      <c r="G604" s="67"/>
      <c r="H604" s="65"/>
      <c r="I604" s="65"/>
      <c r="J604" s="65"/>
      <c r="K604" s="65"/>
    </row>
    <row r="605">
      <c r="A605" s="65"/>
      <c r="B605" s="65"/>
      <c r="C605" s="67"/>
      <c r="D605" s="156"/>
      <c r="E605" s="67"/>
      <c r="F605" s="67"/>
      <c r="G605" s="67"/>
      <c r="H605" s="65"/>
      <c r="I605" s="65"/>
      <c r="J605" s="65"/>
      <c r="K605" s="65"/>
    </row>
    <row r="606">
      <c r="A606" s="65"/>
      <c r="B606" s="65"/>
      <c r="C606" s="67"/>
      <c r="D606" s="156"/>
      <c r="E606" s="67"/>
      <c r="F606" s="67"/>
      <c r="G606" s="67"/>
      <c r="H606" s="65"/>
      <c r="I606" s="65"/>
      <c r="J606" s="65"/>
      <c r="K606" s="65"/>
    </row>
    <row r="607">
      <c r="A607" s="65"/>
      <c r="B607" s="65"/>
      <c r="C607" s="67"/>
      <c r="D607" s="156"/>
      <c r="E607" s="67"/>
      <c r="F607" s="67"/>
      <c r="G607" s="67"/>
      <c r="H607" s="65"/>
      <c r="I607" s="65"/>
      <c r="J607" s="65"/>
      <c r="K607" s="65"/>
    </row>
    <row r="608">
      <c r="A608" s="65"/>
      <c r="B608" s="65"/>
      <c r="C608" s="67"/>
      <c r="D608" s="156"/>
      <c r="E608" s="67"/>
      <c r="F608" s="67"/>
      <c r="G608" s="67"/>
      <c r="H608" s="65"/>
      <c r="I608" s="65"/>
      <c r="J608" s="65"/>
      <c r="K608" s="65"/>
    </row>
    <row r="609">
      <c r="A609" s="65"/>
      <c r="B609" s="65"/>
      <c r="C609" s="67"/>
      <c r="D609" s="156"/>
      <c r="E609" s="67"/>
      <c r="F609" s="67"/>
      <c r="G609" s="67"/>
      <c r="H609" s="65"/>
      <c r="I609" s="65"/>
      <c r="J609" s="65"/>
      <c r="K609" s="65"/>
    </row>
    <row r="610">
      <c r="A610" s="65"/>
      <c r="B610" s="65"/>
      <c r="C610" s="67"/>
      <c r="D610" s="156"/>
      <c r="E610" s="67"/>
      <c r="F610" s="67"/>
      <c r="G610" s="67"/>
      <c r="H610" s="65"/>
      <c r="I610" s="65"/>
      <c r="J610" s="65"/>
      <c r="K610" s="65"/>
    </row>
    <row r="611">
      <c r="A611" s="65"/>
      <c r="B611" s="65"/>
      <c r="C611" s="67"/>
      <c r="D611" s="156"/>
      <c r="E611" s="67"/>
      <c r="F611" s="67"/>
      <c r="G611" s="67"/>
      <c r="H611" s="65"/>
      <c r="I611" s="65"/>
      <c r="J611" s="65"/>
      <c r="K611" s="65"/>
    </row>
    <row r="612">
      <c r="A612" s="65"/>
      <c r="B612" s="65"/>
      <c r="C612" s="67"/>
      <c r="D612" s="156"/>
      <c r="E612" s="67"/>
      <c r="F612" s="67"/>
      <c r="G612" s="67"/>
      <c r="H612" s="65"/>
      <c r="I612" s="65"/>
      <c r="J612" s="65"/>
      <c r="K612" s="65"/>
    </row>
    <row r="613">
      <c r="A613" s="65"/>
      <c r="B613" s="65"/>
      <c r="C613" s="67"/>
      <c r="D613" s="156"/>
      <c r="E613" s="67"/>
      <c r="F613" s="67"/>
      <c r="G613" s="67"/>
      <c r="H613" s="65"/>
      <c r="I613" s="65"/>
      <c r="J613" s="65"/>
      <c r="K613" s="65"/>
    </row>
    <row r="614">
      <c r="A614" s="65"/>
      <c r="B614" s="65"/>
      <c r="C614" s="67"/>
      <c r="D614" s="156"/>
      <c r="E614" s="67"/>
      <c r="F614" s="67"/>
      <c r="G614" s="67"/>
      <c r="H614" s="65"/>
      <c r="I614" s="65"/>
      <c r="J614" s="65"/>
      <c r="K614" s="65"/>
    </row>
    <row r="615">
      <c r="A615" s="65"/>
      <c r="B615" s="65"/>
      <c r="C615" s="67"/>
      <c r="D615" s="156"/>
      <c r="E615" s="67"/>
      <c r="F615" s="67"/>
      <c r="G615" s="67"/>
      <c r="H615" s="65"/>
      <c r="I615" s="65"/>
      <c r="J615" s="65"/>
      <c r="K615" s="65"/>
    </row>
    <row r="616">
      <c r="A616" s="65"/>
      <c r="B616" s="65"/>
      <c r="C616" s="67"/>
      <c r="D616" s="156"/>
      <c r="E616" s="67"/>
      <c r="F616" s="67"/>
      <c r="G616" s="67"/>
      <c r="H616" s="65"/>
      <c r="I616" s="65"/>
      <c r="J616" s="65"/>
      <c r="K616" s="65"/>
    </row>
    <row r="617">
      <c r="A617" s="65"/>
      <c r="B617" s="65"/>
      <c r="C617" s="67"/>
      <c r="D617" s="156"/>
      <c r="E617" s="67"/>
      <c r="F617" s="67"/>
      <c r="G617" s="67"/>
      <c r="H617" s="65"/>
      <c r="I617" s="65"/>
      <c r="J617" s="65"/>
      <c r="K617" s="65"/>
    </row>
    <row r="618">
      <c r="A618" s="65"/>
      <c r="B618" s="65"/>
      <c r="C618" s="67"/>
      <c r="D618" s="156"/>
      <c r="E618" s="67"/>
      <c r="F618" s="67"/>
      <c r="G618" s="67"/>
      <c r="H618" s="65"/>
      <c r="I618" s="65"/>
      <c r="J618" s="65"/>
      <c r="K618" s="65"/>
    </row>
    <row r="619">
      <c r="A619" s="65"/>
      <c r="B619" s="65"/>
      <c r="C619" s="67"/>
      <c r="D619" s="156"/>
      <c r="E619" s="67"/>
      <c r="F619" s="67"/>
      <c r="G619" s="67"/>
      <c r="H619" s="65"/>
      <c r="I619" s="65"/>
      <c r="J619" s="65"/>
      <c r="K619" s="65"/>
    </row>
    <row r="620">
      <c r="A620" s="65"/>
      <c r="B620" s="65"/>
      <c r="C620" s="67"/>
      <c r="D620" s="156"/>
      <c r="E620" s="67"/>
      <c r="F620" s="67"/>
      <c r="G620" s="67"/>
      <c r="H620" s="65"/>
      <c r="I620" s="65"/>
      <c r="J620" s="65"/>
      <c r="K620" s="65"/>
    </row>
    <row r="621">
      <c r="A621" s="65"/>
      <c r="B621" s="65"/>
      <c r="C621" s="67"/>
      <c r="D621" s="156"/>
      <c r="E621" s="67"/>
      <c r="F621" s="67"/>
      <c r="G621" s="67"/>
      <c r="H621" s="65"/>
      <c r="I621" s="65"/>
      <c r="J621" s="65"/>
      <c r="K621" s="65"/>
    </row>
    <row r="622">
      <c r="A622" s="65"/>
      <c r="B622" s="65"/>
      <c r="C622" s="67"/>
      <c r="D622" s="156"/>
      <c r="E622" s="67"/>
      <c r="F622" s="67"/>
      <c r="G622" s="67"/>
      <c r="H622" s="65"/>
      <c r="I622" s="65"/>
      <c r="J622" s="65"/>
      <c r="K622" s="65"/>
    </row>
    <row r="623">
      <c r="A623" s="65"/>
      <c r="B623" s="65"/>
      <c r="C623" s="67"/>
      <c r="D623" s="156"/>
      <c r="E623" s="67"/>
      <c r="F623" s="67"/>
      <c r="G623" s="67"/>
      <c r="H623" s="65"/>
      <c r="I623" s="65"/>
      <c r="J623" s="65"/>
      <c r="K623" s="65"/>
    </row>
    <row r="624">
      <c r="A624" s="65"/>
      <c r="B624" s="65"/>
      <c r="C624" s="67"/>
      <c r="D624" s="156"/>
      <c r="E624" s="67"/>
      <c r="F624" s="67"/>
      <c r="G624" s="67"/>
      <c r="H624" s="65"/>
      <c r="I624" s="65"/>
      <c r="J624" s="65"/>
      <c r="K624" s="65"/>
    </row>
    <row r="625">
      <c r="A625" s="65"/>
      <c r="B625" s="65"/>
      <c r="C625" s="67"/>
      <c r="D625" s="156"/>
      <c r="E625" s="67"/>
      <c r="F625" s="67"/>
      <c r="G625" s="67"/>
      <c r="H625" s="65"/>
      <c r="I625" s="65"/>
      <c r="J625" s="65"/>
      <c r="K625" s="65"/>
    </row>
    <row r="626">
      <c r="A626" s="65"/>
      <c r="B626" s="65"/>
      <c r="C626" s="67"/>
      <c r="D626" s="156"/>
      <c r="E626" s="67"/>
      <c r="F626" s="67"/>
      <c r="G626" s="67"/>
      <c r="H626" s="65"/>
      <c r="I626" s="65"/>
      <c r="J626" s="65"/>
      <c r="K626" s="65"/>
    </row>
    <row r="627">
      <c r="A627" s="65"/>
      <c r="B627" s="65"/>
      <c r="C627" s="67"/>
      <c r="D627" s="156"/>
      <c r="E627" s="67"/>
      <c r="F627" s="67"/>
      <c r="G627" s="67"/>
      <c r="H627" s="65"/>
      <c r="I627" s="65"/>
      <c r="J627" s="65"/>
      <c r="K627" s="65"/>
    </row>
    <row r="628">
      <c r="A628" s="65"/>
      <c r="B628" s="65"/>
      <c r="C628" s="67"/>
      <c r="D628" s="156"/>
      <c r="E628" s="67"/>
      <c r="F628" s="67"/>
      <c r="G628" s="67"/>
      <c r="H628" s="65"/>
      <c r="I628" s="65"/>
      <c r="J628" s="65"/>
      <c r="K628" s="65"/>
    </row>
    <row r="629">
      <c r="A629" s="65"/>
      <c r="B629" s="65"/>
      <c r="C629" s="67"/>
      <c r="D629" s="156"/>
      <c r="E629" s="67"/>
      <c r="F629" s="67"/>
      <c r="G629" s="67"/>
      <c r="H629" s="65"/>
      <c r="I629" s="65"/>
      <c r="J629" s="65"/>
      <c r="K629" s="65"/>
    </row>
    <row r="630">
      <c r="A630" s="65"/>
      <c r="B630" s="65"/>
      <c r="C630" s="67"/>
      <c r="D630" s="156"/>
      <c r="E630" s="67"/>
      <c r="F630" s="67"/>
      <c r="G630" s="67"/>
      <c r="H630" s="65"/>
      <c r="I630" s="65"/>
      <c r="J630" s="65"/>
      <c r="K630" s="65"/>
    </row>
    <row r="631">
      <c r="A631" s="65"/>
      <c r="B631" s="65"/>
      <c r="C631" s="67"/>
      <c r="D631" s="156"/>
      <c r="E631" s="67"/>
      <c r="F631" s="67"/>
      <c r="G631" s="67"/>
      <c r="H631" s="65"/>
      <c r="I631" s="65"/>
      <c r="J631" s="65"/>
      <c r="K631" s="65"/>
    </row>
    <row r="632">
      <c r="A632" s="65"/>
      <c r="B632" s="65"/>
      <c r="C632" s="67"/>
      <c r="D632" s="156"/>
      <c r="E632" s="67"/>
      <c r="F632" s="67"/>
      <c r="G632" s="67"/>
      <c r="H632" s="65"/>
      <c r="I632" s="65"/>
      <c r="J632" s="65"/>
      <c r="K632" s="65"/>
    </row>
    <row r="633">
      <c r="A633" s="65"/>
      <c r="B633" s="65"/>
      <c r="C633" s="67"/>
      <c r="D633" s="156"/>
      <c r="E633" s="67"/>
      <c r="F633" s="67"/>
      <c r="G633" s="67"/>
      <c r="H633" s="65"/>
      <c r="I633" s="65"/>
      <c r="J633" s="65"/>
      <c r="K633" s="65"/>
    </row>
    <row r="634">
      <c r="A634" s="65"/>
      <c r="B634" s="65"/>
      <c r="C634" s="67"/>
      <c r="D634" s="156"/>
      <c r="E634" s="67"/>
      <c r="F634" s="67"/>
      <c r="G634" s="67"/>
      <c r="H634" s="65"/>
      <c r="I634" s="65"/>
      <c r="J634" s="65"/>
      <c r="K634" s="65"/>
    </row>
    <row r="635">
      <c r="A635" s="65"/>
      <c r="B635" s="65"/>
      <c r="C635" s="67"/>
      <c r="D635" s="156"/>
      <c r="E635" s="67"/>
      <c r="F635" s="67"/>
      <c r="G635" s="67"/>
      <c r="H635" s="65"/>
      <c r="I635" s="65"/>
      <c r="J635" s="65"/>
      <c r="K635" s="65"/>
    </row>
    <row r="636">
      <c r="A636" s="65"/>
      <c r="B636" s="65"/>
      <c r="C636" s="67"/>
      <c r="D636" s="156"/>
      <c r="E636" s="67"/>
      <c r="F636" s="67"/>
      <c r="G636" s="67"/>
      <c r="H636" s="65"/>
      <c r="I636" s="65"/>
      <c r="J636" s="65"/>
      <c r="K636" s="65"/>
    </row>
    <row r="637">
      <c r="A637" s="65"/>
      <c r="B637" s="65"/>
      <c r="C637" s="67"/>
      <c r="D637" s="156"/>
      <c r="E637" s="67"/>
      <c r="F637" s="67"/>
      <c r="G637" s="67"/>
      <c r="H637" s="65"/>
      <c r="I637" s="65"/>
      <c r="J637" s="65"/>
      <c r="K637" s="65"/>
    </row>
    <row r="638">
      <c r="A638" s="65"/>
      <c r="B638" s="65"/>
      <c r="C638" s="67"/>
      <c r="D638" s="156"/>
      <c r="E638" s="67"/>
      <c r="F638" s="67"/>
      <c r="G638" s="67"/>
      <c r="H638" s="65"/>
      <c r="I638" s="65"/>
      <c r="J638" s="65"/>
      <c r="K638" s="65"/>
    </row>
    <row r="639">
      <c r="A639" s="65"/>
      <c r="B639" s="65"/>
      <c r="C639" s="67"/>
      <c r="D639" s="156"/>
      <c r="E639" s="67"/>
      <c r="F639" s="67"/>
      <c r="G639" s="67"/>
      <c r="H639" s="65"/>
      <c r="I639" s="65"/>
      <c r="J639" s="65"/>
      <c r="K639" s="65"/>
    </row>
    <row r="640">
      <c r="A640" s="65"/>
      <c r="B640" s="65"/>
      <c r="C640" s="67"/>
      <c r="D640" s="156"/>
      <c r="E640" s="67"/>
      <c r="F640" s="67"/>
      <c r="G640" s="67"/>
      <c r="H640" s="65"/>
      <c r="I640" s="65"/>
      <c r="J640" s="65"/>
      <c r="K640" s="65"/>
    </row>
    <row r="641">
      <c r="A641" s="65"/>
      <c r="B641" s="65"/>
      <c r="C641" s="67"/>
      <c r="D641" s="156"/>
      <c r="E641" s="67"/>
      <c r="F641" s="67"/>
      <c r="G641" s="67"/>
      <c r="H641" s="65"/>
      <c r="I641" s="65"/>
      <c r="J641" s="65"/>
      <c r="K641" s="65"/>
    </row>
    <row r="642">
      <c r="A642" s="65"/>
      <c r="B642" s="65"/>
      <c r="C642" s="67"/>
      <c r="D642" s="156"/>
      <c r="E642" s="67"/>
      <c r="F642" s="67"/>
      <c r="G642" s="67"/>
      <c r="H642" s="65"/>
      <c r="I642" s="65"/>
      <c r="J642" s="65"/>
      <c r="K642" s="65"/>
    </row>
    <row r="643">
      <c r="A643" s="65"/>
      <c r="B643" s="65"/>
      <c r="C643" s="67"/>
      <c r="D643" s="156"/>
      <c r="E643" s="67"/>
      <c r="F643" s="67"/>
      <c r="G643" s="67"/>
      <c r="H643" s="65"/>
      <c r="I643" s="65"/>
      <c r="J643" s="65"/>
      <c r="K643" s="65"/>
    </row>
    <row r="644">
      <c r="A644" s="65"/>
      <c r="B644" s="65"/>
      <c r="C644" s="67"/>
      <c r="D644" s="156"/>
      <c r="E644" s="67"/>
      <c r="F644" s="67"/>
      <c r="G644" s="67"/>
      <c r="H644" s="65"/>
      <c r="I644" s="65"/>
      <c r="J644" s="65"/>
      <c r="K644" s="65"/>
    </row>
    <row r="645">
      <c r="A645" s="65"/>
      <c r="B645" s="65"/>
      <c r="C645" s="67"/>
      <c r="D645" s="156"/>
      <c r="E645" s="67"/>
      <c r="F645" s="67"/>
      <c r="G645" s="67"/>
      <c r="H645" s="65"/>
      <c r="I645" s="65"/>
      <c r="J645" s="65"/>
      <c r="K645" s="65"/>
    </row>
    <row r="646">
      <c r="A646" s="65"/>
      <c r="B646" s="65"/>
      <c r="C646" s="67"/>
      <c r="D646" s="156"/>
      <c r="E646" s="67"/>
      <c r="F646" s="67"/>
      <c r="G646" s="67"/>
      <c r="H646" s="65"/>
      <c r="I646" s="65"/>
      <c r="J646" s="65"/>
      <c r="K646" s="65"/>
    </row>
    <row r="647">
      <c r="A647" s="65"/>
      <c r="B647" s="65"/>
      <c r="C647" s="67"/>
      <c r="D647" s="156"/>
      <c r="E647" s="67"/>
      <c r="F647" s="67"/>
      <c r="G647" s="67"/>
      <c r="H647" s="65"/>
      <c r="I647" s="65"/>
      <c r="J647" s="65"/>
      <c r="K647" s="65"/>
    </row>
    <row r="648">
      <c r="A648" s="65"/>
      <c r="B648" s="65"/>
      <c r="C648" s="67"/>
      <c r="D648" s="156"/>
      <c r="E648" s="67"/>
      <c r="F648" s="67"/>
      <c r="G648" s="67"/>
      <c r="H648" s="65"/>
      <c r="I648" s="65"/>
      <c r="J648" s="65"/>
      <c r="K648" s="65"/>
    </row>
    <row r="649">
      <c r="A649" s="65"/>
      <c r="B649" s="65"/>
      <c r="C649" s="67"/>
      <c r="D649" s="156"/>
      <c r="E649" s="67"/>
      <c r="F649" s="67"/>
      <c r="G649" s="67"/>
      <c r="H649" s="65"/>
      <c r="I649" s="65"/>
      <c r="J649" s="65"/>
      <c r="K649" s="65"/>
    </row>
    <row r="650">
      <c r="A650" s="65"/>
      <c r="B650" s="65"/>
      <c r="C650" s="67"/>
      <c r="D650" s="156"/>
      <c r="E650" s="67"/>
      <c r="F650" s="67"/>
      <c r="G650" s="67"/>
      <c r="H650" s="65"/>
      <c r="I650" s="65"/>
      <c r="J650" s="65"/>
      <c r="K650" s="65"/>
    </row>
    <row r="651">
      <c r="A651" s="65"/>
      <c r="B651" s="65"/>
      <c r="C651" s="67"/>
      <c r="D651" s="156"/>
      <c r="E651" s="67"/>
      <c r="F651" s="67"/>
      <c r="G651" s="67"/>
      <c r="H651" s="65"/>
      <c r="I651" s="65"/>
      <c r="J651" s="65"/>
      <c r="K651" s="65"/>
    </row>
    <row r="652">
      <c r="A652" s="65"/>
      <c r="B652" s="65"/>
      <c r="C652" s="67"/>
      <c r="D652" s="156"/>
      <c r="E652" s="67"/>
      <c r="F652" s="67"/>
      <c r="G652" s="67"/>
      <c r="H652" s="65"/>
      <c r="I652" s="65"/>
      <c r="J652" s="65"/>
      <c r="K652" s="65"/>
    </row>
    <row r="653">
      <c r="A653" s="65"/>
      <c r="B653" s="65"/>
      <c r="C653" s="67"/>
      <c r="D653" s="156"/>
      <c r="E653" s="67"/>
      <c r="F653" s="67"/>
      <c r="G653" s="67"/>
      <c r="H653" s="65"/>
      <c r="I653" s="65"/>
      <c r="J653" s="65"/>
      <c r="K653" s="65"/>
    </row>
    <row r="654">
      <c r="A654" s="65"/>
      <c r="B654" s="65"/>
      <c r="C654" s="67"/>
      <c r="D654" s="156"/>
      <c r="E654" s="67"/>
      <c r="F654" s="67"/>
      <c r="G654" s="67"/>
      <c r="H654" s="65"/>
      <c r="I654" s="65"/>
      <c r="J654" s="65"/>
      <c r="K654" s="65"/>
    </row>
    <row r="655">
      <c r="A655" s="65"/>
      <c r="B655" s="65"/>
      <c r="C655" s="67"/>
      <c r="D655" s="156"/>
      <c r="E655" s="67"/>
      <c r="F655" s="67"/>
      <c r="G655" s="67"/>
      <c r="H655" s="65"/>
      <c r="I655" s="65"/>
      <c r="J655" s="65"/>
      <c r="K655" s="65"/>
    </row>
    <row r="656">
      <c r="A656" s="65"/>
      <c r="B656" s="65"/>
      <c r="C656" s="67"/>
      <c r="D656" s="156"/>
      <c r="E656" s="67"/>
      <c r="F656" s="67"/>
      <c r="G656" s="67"/>
      <c r="H656" s="65"/>
      <c r="I656" s="65"/>
      <c r="J656" s="65"/>
      <c r="K656" s="65"/>
    </row>
    <row r="657">
      <c r="A657" s="65"/>
      <c r="B657" s="65"/>
      <c r="C657" s="67"/>
      <c r="D657" s="156"/>
      <c r="E657" s="67"/>
      <c r="F657" s="67"/>
      <c r="G657" s="67"/>
      <c r="H657" s="65"/>
      <c r="I657" s="65"/>
      <c r="J657" s="65"/>
      <c r="K657" s="65"/>
    </row>
    <row r="658">
      <c r="A658" s="65"/>
      <c r="B658" s="65"/>
      <c r="C658" s="67"/>
      <c r="D658" s="156"/>
      <c r="E658" s="67"/>
      <c r="F658" s="67"/>
      <c r="G658" s="67"/>
      <c r="H658" s="65"/>
      <c r="I658" s="65"/>
      <c r="J658" s="65"/>
      <c r="K658" s="65"/>
    </row>
    <row r="659">
      <c r="A659" s="65"/>
      <c r="B659" s="65"/>
      <c r="C659" s="67"/>
      <c r="D659" s="156"/>
      <c r="E659" s="67"/>
      <c r="F659" s="67"/>
      <c r="G659" s="67"/>
      <c r="H659" s="65"/>
      <c r="I659" s="65"/>
      <c r="J659" s="65"/>
      <c r="K659" s="65"/>
    </row>
    <row r="660">
      <c r="A660" s="65"/>
      <c r="B660" s="65"/>
      <c r="C660" s="67"/>
      <c r="D660" s="156"/>
      <c r="E660" s="67"/>
      <c r="F660" s="67"/>
      <c r="G660" s="67"/>
      <c r="H660" s="65"/>
      <c r="I660" s="65"/>
      <c r="J660" s="65"/>
      <c r="K660" s="65"/>
    </row>
    <row r="661">
      <c r="A661" s="65"/>
      <c r="B661" s="65"/>
      <c r="C661" s="67"/>
      <c r="D661" s="156"/>
      <c r="E661" s="67"/>
      <c r="F661" s="67"/>
      <c r="G661" s="67"/>
      <c r="H661" s="65"/>
      <c r="I661" s="65"/>
      <c r="J661" s="65"/>
      <c r="K661" s="65"/>
    </row>
    <row r="662">
      <c r="A662" s="65"/>
      <c r="B662" s="65"/>
      <c r="C662" s="67"/>
      <c r="D662" s="156"/>
      <c r="E662" s="67"/>
      <c r="F662" s="67"/>
      <c r="G662" s="67"/>
      <c r="H662" s="65"/>
      <c r="I662" s="65"/>
      <c r="J662" s="65"/>
      <c r="K662" s="65"/>
    </row>
    <row r="663">
      <c r="A663" s="65"/>
      <c r="B663" s="65"/>
      <c r="C663" s="67"/>
      <c r="D663" s="156"/>
      <c r="E663" s="67"/>
      <c r="F663" s="67"/>
      <c r="G663" s="67"/>
      <c r="H663" s="65"/>
      <c r="I663" s="65"/>
      <c r="J663" s="65"/>
      <c r="K663" s="65"/>
    </row>
    <row r="664">
      <c r="A664" s="65"/>
      <c r="B664" s="65"/>
      <c r="C664" s="67"/>
      <c r="D664" s="156"/>
      <c r="E664" s="67"/>
      <c r="F664" s="67"/>
      <c r="G664" s="67"/>
      <c r="H664" s="65"/>
      <c r="I664" s="65"/>
      <c r="J664" s="65"/>
      <c r="K664" s="65"/>
    </row>
    <row r="665">
      <c r="A665" s="65"/>
      <c r="B665" s="65"/>
      <c r="C665" s="67"/>
      <c r="D665" s="156"/>
      <c r="E665" s="67"/>
      <c r="F665" s="67"/>
      <c r="G665" s="67"/>
      <c r="H665" s="65"/>
      <c r="I665" s="65"/>
      <c r="J665" s="65"/>
      <c r="K665" s="65"/>
    </row>
    <row r="666">
      <c r="A666" s="65"/>
      <c r="B666" s="65"/>
      <c r="C666" s="67"/>
      <c r="D666" s="156"/>
      <c r="E666" s="67"/>
      <c r="F666" s="67"/>
      <c r="G666" s="67"/>
      <c r="H666" s="65"/>
      <c r="I666" s="65"/>
      <c r="J666" s="65"/>
      <c r="K666" s="65"/>
    </row>
    <row r="667">
      <c r="A667" s="65"/>
      <c r="B667" s="65"/>
      <c r="C667" s="67"/>
      <c r="D667" s="156"/>
      <c r="E667" s="67"/>
      <c r="F667" s="67"/>
      <c r="G667" s="67"/>
      <c r="H667" s="65"/>
      <c r="I667" s="65"/>
      <c r="J667" s="65"/>
      <c r="K667" s="65"/>
    </row>
    <row r="668">
      <c r="A668" s="65"/>
      <c r="B668" s="65"/>
      <c r="C668" s="67"/>
      <c r="D668" s="156"/>
      <c r="E668" s="67"/>
      <c r="F668" s="67"/>
      <c r="G668" s="67"/>
      <c r="H668" s="65"/>
      <c r="I668" s="65"/>
      <c r="J668" s="65"/>
      <c r="K668" s="65"/>
    </row>
    <row r="669">
      <c r="A669" s="65"/>
      <c r="B669" s="65"/>
      <c r="C669" s="67"/>
      <c r="D669" s="156"/>
      <c r="E669" s="67"/>
      <c r="F669" s="67"/>
      <c r="G669" s="67"/>
      <c r="H669" s="65"/>
      <c r="I669" s="65"/>
      <c r="J669" s="65"/>
      <c r="K669" s="65"/>
    </row>
    <row r="670">
      <c r="A670" s="65"/>
      <c r="B670" s="65"/>
      <c r="C670" s="67"/>
      <c r="D670" s="156"/>
      <c r="E670" s="67"/>
      <c r="F670" s="67"/>
      <c r="G670" s="67"/>
      <c r="H670" s="65"/>
      <c r="I670" s="65"/>
      <c r="J670" s="65"/>
      <c r="K670" s="65"/>
    </row>
    <row r="671">
      <c r="A671" s="65"/>
      <c r="B671" s="65"/>
      <c r="C671" s="67"/>
      <c r="D671" s="156"/>
      <c r="E671" s="67"/>
      <c r="F671" s="67"/>
      <c r="G671" s="67"/>
      <c r="H671" s="65"/>
      <c r="I671" s="65"/>
      <c r="J671" s="65"/>
      <c r="K671" s="65"/>
    </row>
    <row r="672">
      <c r="A672" s="65"/>
      <c r="B672" s="65"/>
      <c r="C672" s="67"/>
      <c r="D672" s="156"/>
      <c r="E672" s="67"/>
      <c r="F672" s="67"/>
      <c r="G672" s="67"/>
      <c r="H672" s="65"/>
      <c r="I672" s="65"/>
      <c r="J672" s="65"/>
      <c r="K672" s="65"/>
    </row>
    <row r="673">
      <c r="A673" s="65"/>
      <c r="B673" s="65"/>
      <c r="C673" s="67"/>
      <c r="D673" s="156"/>
      <c r="E673" s="67"/>
      <c r="F673" s="67"/>
      <c r="G673" s="67"/>
      <c r="H673" s="65"/>
      <c r="I673" s="65"/>
      <c r="J673" s="65"/>
      <c r="K673" s="65"/>
    </row>
    <row r="674">
      <c r="A674" s="65"/>
      <c r="B674" s="65"/>
      <c r="C674" s="67"/>
      <c r="D674" s="156"/>
      <c r="E674" s="67"/>
      <c r="F674" s="67"/>
      <c r="G674" s="67"/>
      <c r="H674" s="65"/>
      <c r="I674" s="65"/>
      <c r="J674" s="65"/>
      <c r="K674" s="65"/>
    </row>
    <row r="675">
      <c r="A675" s="65"/>
      <c r="B675" s="65"/>
      <c r="C675" s="67"/>
      <c r="D675" s="156"/>
      <c r="E675" s="67"/>
      <c r="F675" s="67"/>
      <c r="G675" s="67"/>
      <c r="H675" s="65"/>
      <c r="I675" s="65"/>
      <c r="J675" s="65"/>
      <c r="K675" s="65"/>
    </row>
    <row r="676">
      <c r="A676" s="65"/>
      <c r="B676" s="65"/>
      <c r="C676" s="67"/>
      <c r="D676" s="156"/>
      <c r="E676" s="67"/>
      <c r="F676" s="67"/>
      <c r="G676" s="67"/>
      <c r="H676" s="65"/>
      <c r="I676" s="65"/>
      <c r="J676" s="65"/>
      <c r="K676" s="65"/>
    </row>
    <row r="677">
      <c r="A677" s="65"/>
      <c r="B677" s="65"/>
      <c r="C677" s="67"/>
      <c r="D677" s="156"/>
      <c r="E677" s="67"/>
      <c r="F677" s="67"/>
      <c r="G677" s="67"/>
      <c r="H677" s="65"/>
      <c r="I677" s="65"/>
      <c r="J677" s="65"/>
      <c r="K677" s="65"/>
    </row>
    <row r="678">
      <c r="A678" s="65"/>
      <c r="B678" s="65"/>
      <c r="C678" s="67"/>
      <c r="D678" s="156"/>
      <c r="E678" s="67"/>
      <c r="F678" s="67"/>
      <c r="G678" s="67"/>
      <c r="H678" s="65"/>
      <c r="I678" s="65"/>
      <c r="J678" s="65"/>
      <c r="K678" s="65"/>
    </row>
    <row r="679">
      <c r="A679" s="65"/>
      <c r="B679" s="65"/>
      <c r="C679" s="67"/>
      <c r="D679" s="156"/>
      <c r="E679" s="67"/>
      <c r="F679" s="67"/>
      <c r="G679" s="67"/>
      <c r="H679" s="65"/>
      <c r="I679" s="65"/>
      <c r="J679" s="65"/>
      <c r="K679" s="65"/>
    </row>
    <row r="680">
      <c r="A680" s="65"/>
      <c r="B680" s="65"/>
      <c r="C680" s="67"/>
      <c r="D680" s="156"/>
      <c r="E680" s="67"/>
      <c r="F680" s="67"/>
      <c r="G680" s="67"/>
      <c r="H680" s="65"/>
      <c r="I680" s="65"/>
      <c r="J680" s="65"/>
      <c r="K680" s="65"/>
    </row>
    <row r="681">
      <c r="A681" s="65"/>
      <c r="B681" s="65"/>
      <c r="C681" s="67"/>
      <c r="D681" s="156"/>
      <c r="E681" s="67"/>
      <c r="F681" s="67"/>
      <c r="G681" s="67"/>
      <c r="H681" s="65"/>
      <c r="I681" s="65"/>
      <c r="J681" s="65"/>
      <c r="K681" s="65"/>
    </row>
    <row r="682">
      <c r="A682" s="65"/>
      <c r="B682" s="65"/>
      <c r="C682" s="67"/>
      <c r="D682" s="156"/>
      <c r="E682" s="67"/>
      <c r="F682" s="67"/>
      <c r="G682" s="67"/>
      <c r="H682" s="65"/>
      <c r="I682" s="65"/>
      <c r="J682" s="65"/>
      <c r="K682" s="65"/>
    </row>
    <row r="683">
      <c r="A683" s="65"/>
      <c r="B683" s="65"/>
      <c r="C683" s="67"/>
      <c r="D683" s="156"/>
      <c r="E683" s="67"/>
      <c r="F683" s="67"/>
      <c r="G683" s="67"/>
      <c r="H683" s="65"/>
      <c r="I683" s="65"/>
      <c r="J683" s="65"/>
      <c r="K683" s="65"/>
    </row>
    <row r="684">
      <c r="A684" s="65"/>
      <c r="B684" s="65"/>
      <c r="C684" s="67"/>
      <c r="D684" s="156"/>
      <c r="E684" s="67"/>
      <c r="F684" s="67"/>
      <c r="G684" s="67"/>
      <c r="H684" s="65"/>
      <c r="I684" s="65"/>
      <c r="J684" s="65"/>
      <c r="K684" s="65"/>
    </row>
    <row r="685">
      <c r="A685" s="65"/>
      <c r="B685" s="65"/>
      <c r="C685" s="67"/>
      <c r="D685" s="156"/>
      <c r="E685" s="67"/>
      <c r="F685" s="67"/>
      <c r="G685" s="67"/>
      <c r="H685" s="65"/>
      <c r="I685" s="65"/>
      <c r="J685" s="65"/>
      <c r="K685" s="65"/>
    </row>
    <row r="686">
      <c r="A686" s="65"/>
      <c r="B686" s="65"/>
      <c r="C686" s="67"/>
      <c r="D686" s="156"/>
      <c r="E686" s="67"/>
      <c r="F686" s="67"/>
      <c r="G686" s="67"/>
      <c r="H686" s="65"/>
      <c r="I686" s="65"/>
      <c r="J686" s="65"/>
      <c r="K686" s="65"/>
    </row>
    <row r="687">
      <c r="A687" s="65"/>
      <c r="B687" s="65"/>
      <c r="C687" s="67"/>
      <c r="D687" s="156"/>
      <c r="E687" s="67"/>
      <c r="F687" s="67"/>
      <c r="G687" s="67"/>
      <c r="H687" s="65"/>
      <c r="I687" s="65"/>
      <c r="J687" s="65"/>
      <c r="K687" s="65"/>
    </row>
    <row r="688">
      <c r="A688" s="65"/>
      <c r="B688" s="65"/>
      <c r="C688" s="67"/>
      <c r="D688" s="156"/>
      <c r="E688" s="67"/>
      <c r="F688" s="67"/>
      <c r="G688" s="67"/>
      <c r="H688" s="65"/>
      <c r="I688" s="65"/>
      <c r="J688" s="65"/>
      <c r="K688" s="65"/>
    </row>
    <row r="689">
      <c r="A689" s="65"/>
      <c r="B689" s="65"/>
      <c r="C689" s="67"/>
      <c r="D689" s="156"/>
      <c r="E689" s="67"/>
      <c r="F689" s="67"/>
      <c r="G689" s="67"/>
      <c r="H689" s="65"/>
      <c r="I689" s="65"/>
      <c r="J689" s="65"/>
      <c r="K689" s="65"/>
    </row>
    <row r="690">
      <c r="A690" s="65"/>
      <c r="B690" s="65"/>
      <c r="C690" s="67"/>
      <c r="D690" s="156"/>
      <c r="E690" s="67"/>
      <c r="F690" s="67"/>
      <c r="G690" s="67"/>
      <c r="H690" s="65"/>
      <c r="I690" s="65"/>
      <c r="J690" s="65"/>
      <c r="K690" s="65"/>
    </row>
    <row r="691">
      <c r="A691" s="65"/>
      <c r="B691" s="65"/>
      <c r="C691" s="67"/>
      <c r="D691" s="156"/>
      <c r="E691" s="67"/>
      <c r="F691" s="67"/>
      <c r="G691" s="67"/>
      <c r="H691" s="65"/>
      <c r="I691" s="65"/>
      <c r="J691" s="65"/>
      <c r="K691" s="65"/>
    </row>
    <row r="692">
      <c r="A692" s="65"/>
      <c r="B692" s="65"/>
      <c r="C692" s="67"/>
      <c r="D692" s="156"/>
      <c r="E692" s="67"/>
      <c r="F692" s="67"/>
      <c r="G692" s="67"/>
      <c r="H692" s="65"/>
      <c r="I692" s="65"/>
      <c r="J692" s="65"/>
      <c r="K692" s="65"/>
    </row>
    <row r="693">
      <c r="A693" s="65"/>
      <c r="B693" s="65"/>
      <c r="C693" s="67"/>
      <c r="D693" s="156"/>
      <c r="E693" s="67"/>
      <c r="F693" s="67"/>
      <c r="G693" s="67"/>
      <c r="H693" s="65"/>
      <c r="I693" s="65"/>
      <c r="J693" s="65"/>
      <c r="K693" s="65"/>
    </row>
    <row r="694">
      <c r="A694" s="65"/>
      <c r="B694" s="65"/>
      <c r="C694" s="67"/>
      <c r="D694" s="156"/>
      <c r="E694" s="67"/>
      <c r="F694" s="67"/>
      <c r="G694" s="67"/>
      <c r="H694" s="65"/>
      <c r="I694" s="65"/>
      <c r="J694" s="65"/>
      <c r="K694" s="65"/>
    </row>
    <row r="695">
      <c r="A695" s="65"/>
      <c r="B695" s="65"/>
      <c r="C695" s="67"/>
      <c r="D695" s="156"/>
      <c r="E695" s="67"/>
      <c r="F695" s="67"/>
      <c r="G695" s="67"/>
      <c r="H695" s="65"/>
      <c r="I695" s="65"/>
      <c r="J695" s="65"/>
      <c r="K695" s="65"/>
    </row>
    <row r="696">
      <c r="A696" s="65"/>
      <c r="B696" s="65"/>
      <c r="C696" s="67"/>
      <c r="D696" s="156"/>
      <c r="E696" s="67"/>
      <c r="F696" s="67"/>
      <c r="G696" s="67"/>
      <c r="H696" s="65"/>
      <c r="I696" s="65"/>
      <c r="J696" s="65"/>
      <c r="K696" s="65"/>
    </row>
    <row r="697">
      <c r="A697" s="65"/>
      <c r="B697" s="65"/>
      <c r="C697" s="67"/>
      <c r="D697" s="156"/>
      <c r="E697" s="67"/>
      <c r="F697" s="67"/>
      <c r="G697" s="67"/>
      <c r="H697" s="65"/>
      <c r="I697" s="65"/>
      <c r="J697" s="65"/>
      <c r="K697" s="65"/>
    </row>
    <row r="698">
      <c r="A698" s="65"/>
      <c r="B698" s="65"/>
      <c r="C698" s="67"/>
      <c r="D698" s="156"/>
      <c r="E698" s="67"/>
      <c r="F698" s="67"/>
      <c r="G698" s="67"/>
      <c r="H698" s="65"/>
      <c r="I698" s="65"/>
      <c r="J698" s="65"/>
      <c r="K698" s="65"/>
    </row>
    <row r="699">
      <c r="A699" s="65"/>
      <c r="B699" s="65"/>
      <c r="C699" s="67"/>
      <c r="D699" s="156"/>
      <c r="E699" s="67"/>
      <c r="F699" s="67"/>
      <c r="G699" s="67"/>
      <c r="H699" s="65"/>
      <c r="I699" s="65"/>
      <c r="J699" s="65"/>
      <c r="K699" s="65"/>
    </row>
    <row r="700">
      <c r="A700" s="65"/>
      <c r="B700" s="65"/>
      <c r="C700" s="67"/>
      <c r="D700" s="156"/>
      <c r="E700" s="67"/>
      <c r="F700" s="67"/>
      <c r="G700" s="67"/>
      <c r="H700" s="65"/>
      <c r="I700" s="65"/>
      <c r="J700" s="65"/>
      <c r="K700" s="65"/>
    </row>
    <row r="701">
      <c r="A701" s="65"/>
      <c r="B701" s="65"/>
      <c r="C701" s="67"/>
      <c r="D701" s="156"/>
      <c r="E701" s="67"/>
      <c r="F701" s="67"/>
      <c r="G701" s="67"/>
      <c r="H701" s="65"/>
      <c r="I701" s="65"/>
      <c r="J701" s="65"/>
      <c r="K701" s="65"/>
    </row>
    <row r="702">
      <c r="A702" s="65"/>
      <c r="B702" s="65"/>
      <c r="C702" s="67"/>
      <c r="D702" s="156"/>
      <c r="E702" s="67"/>
      <c r="F702" s="67"/>
      <c r="G702" s="67"/>
      <c r="H702" s="65"/>
      <c r="I702" s="65"/>
      <c r="J702" s="65"/>
      <c r="K702" s="65"/>
    </row>
    <row r="703">
      <c r="A703" s="65"/>
      <c r="B703" s="65"/>
      <c r="C703" s="67"/>
      <c r="D703" s="156"/>
      <c r="E703" s="67"/>
      <c r="F703" s="67"/>
      <c r="G703" s="67"/>
      <c r="H703" s="65"/>
      <c r="I703" s="65"/>
      <c r="J703" s="65"/>
      <c r="K703" s="65"/>
    </row>
    <row r="704">
      <c r="A704" s="65"/>
      <c r="B704" s="65"/>
      <c r="C704" s="67"/>
      <c r="D704" s="156"/>
      <c r="E704" s="67"/>
      <c r="F704" s="67"/>
      <c r="G704" s="67"/>
      <c r="H704" s="65"/>
      <c r="I704" s="65"/>
      <c r="J704" s="65"/>
      <c r="K704" s="65"/>
    </row>
    <row r="705">
      <c r="A705" s="65"/>
      <c r="B705" s="65"/>
      <c r="C705" s="67"/>
      <c r="D705" s="156"/>
      <c r="E705" s="67"/>
      <c r="F705" s="67"/>
      <c r="G705" s="67"/>
      <c r="H705" s="65"/>
      <c r="I705" s="65"/>
      <c r="J705" s="65"/>
      <c r="K705" s="65"/>
    </row>
    <row r="706">
      <c r="A706" s="65"/>
      <c r="B706" s="65"/>
      <c r="C706" s="67"/>
      <c r="D706" s="156"/>
      <c r="E706" s="67"/>
      <c r="F706" s="67"/>
      <c r="G706" s="67"/>
      <c r="H706" s="65"/>
      <c r="I706" s="65"/>
      <c r="J706" s="65"/>
      <c r="K706" s="65"/>
    </row>
    <row r="707">
      <c r="A707" s="65"/>
      <c r="B707" s="65"/>
      <c r="C707" s="67"/>
      <c r="D707" s="156"/>
      <c r="E707" s="67"/>
      <c r="F707" s="67"/>
      <c r="G707" s="67"/>
      <c r="H707" s="65"/>
      <c r="I707" s="65"/>
      <c r="J707" s="65"/>
      <c r="K707" s="65"/>
    </row>
    <row r="708">
      <c r="A708" s="65"/>
      <c r="B708" s="65"/>
      <c r="C708" s="67"/>
      <c r="D708" s="156"/>
      <c r="E708" s="67"/>
      <c r="F708" s="67"/>
      <c r="G708" s="67"/>
      <c r="H708" s="65"/>
      <c r="I708" s="65"/>
      <c r="J708" s="65"/>
      <c r="K708" s="65"/>
    </row>
    <row r="709">
      <c r="A709" s="65"/>
      <c r="B709" s="65"/>
      <c r="C709" s="67"/>
      <c r="D709" s="156"/>
      <c r="E709" s="67"/>
      <c r="F709" s="67"/>
      <c r="G709" s="67"/>
      <c r="H709" s="65"/>
      <c r="I709" s="65"/>
      <c r="J709" s="65"/>
      <c r="K709" s="65"/>
    </row>
    <row r="710">
      <c r="A710" s="65"/>
      <c r="B710" s="65"/>
      <c r="C710" s="67"/>
      <c r="D710" s="156"/>
      <c r="E710" s="67"/>
      <c r="F710" s="67"/>
      <c r="G710" s="67"/>
      <c r="H710" s="65"/>
      <c r="I710" s="65"/>
      <c r="J710" s="65"/>
      <c r="K710" s="65"/>
    </row>
    <row r="711">
      <c r="A711" s="65"/>
      <c r="B711" s="65"/>
      <c r="C711" s="67"/>
      <c r="D711" s="156"/>
      <c r="E711" s="67"/>
      <c r="F711" s="67"/>
      <c r="G711" s="67"/>
      <c r="H711" s="65"/>
      <c r="I711" s="65"/>
      <c r="J711" s="65"/>
      <c r="K711" s="65"/>
    </row>
    <row r="712">
      <c r="A712" s="65"/>
      <c r="B712" s="65"/>
      <c r="C712" s="67"/>
      <c r="D712" s="156"/>
      <c r="E712" s="67"/>
      <c r="F712" s="67"/>
      <c r="G712" s="67"/>
      <c r="H712" s="65"/>
      <c r="I712" s="65"/>
      <c r="J712" s="65"/>
      <c r="K712" s="65"/>
    </row>
    <row r="713">
      <c r="A713" s="65"/>
      <c r="B713" s="65"/>
      <c r="C713" s="67"/>
      <c r="D713" s="156"/>
      <c r="E713" s="67"/>
      <c r="F713" s="67"/>
      <c r="G713" s="67"/>
      <c r="H713" s="65"/>
      <c r="I713" s="65"/>
      <c r="J713" s="65"/>
      <c r="K713" s="65"/>
    </row>
    <row r="714">
      <c r="A714" s="65"/>
      <c r="B714" s="65"/>
      <c r="C714" s="67"/>
      <c r="D714" s="156"/>
      <c r="E714" s="67"/>
      <c r="F714" s="67"/>
      <c r="G714" s="67"/>
      <c r="H714" s="65"/>
      <c r="I714" s="65"/>
      <c r="J714" s="65"/>
      <c r="K714" s="65"/>
    </row>
    <row r="715">
      <c r="A715" s="65"/>
      <c r="B715" s="65"/>
      <c r="C715" s="67"/>
      <c r="D715" s="156"/>
      <c r="E715" s="67"/>
      <c r="F715" s="67"/>
      <c r="G715" s="67"/>
      <c r="H715" s="65"/>
      <c r="I715" s="65"/>
      <c r="J715" s="65"/>
      <c r="K715" s="65"/>
    </row>
    <row r="716">
      <c r="A716" s="65"/>
      <c r="B716" s="65"/>
      <c r="C716" s="67"/>
      <c r="D716" s="156"/>
      <c r="E716" s="67"/>
      <c r="F716" s="67"/>
      <c r="G716" s="67"/>
      <c r="H716" s="65"/>
      <c r="I716" s="65"/>
      <c r="J716" s="65"/>
      <c r="K716" s="65"/>
    </row>
    <row r="717">
      <c r="A717" s="65"/>
      <c r="B717" s="65"/>
      <c r="C717" s="67"/>
      <c r="D717" s="156"/>
      <c r="E717" s="67"/>
      <c r="F717" s="67"/>
      <c r="G717" s="67"/>
      <c r="H717" s="65"/>
      <c r="I717" s="65"/>
      <c r="J717" s="65"/>
      <c r="K717" s="65"/>
    </row>
    <row r="718">
      <c r="A718" s="65"/>
      <c r="B718" s="65"/>
      <c r="C718" s="67"/>
      <c r="D718" s="156"/>
      <c r="E718" s="67"/>
      <c r="F718" s="67"/>
      <c r="G718" s="67"/>
      <c r="H718" s="65"/>
      <c r="I718" s="65"/>
      <c r="J718" s="65"/>
      <c r="K718" s="65"/>
    </row>
    <row r="719">
      <c r="A719" s="65"/>
      <c r="B719" s="65"/>
      <c r="C719" s="67"/>
      <c r="D719" s="156"/>
      <c r="E719" s="67"/>
      <c r="F719" s="67"/>
      <c r="G719" s="67"/>
      <c r="H719" s="65"/>
      <c r="I719" s="65"/>
      <c r="J719" s="65"/>
      <c r="K719" s="65"/>
    </row>
    <row r="720">
      <c r="A720" s="65"/>
      <c r="B720" s="65"/>
      <c r="C720" s="67"/>
      <c r="D720" s="156"/>
      <c r="E720" s="67"/>
      <c r="F720" s="67"/>
      <c r="G720" s="67"/>
      <c r="H720" s="65"/>
      <c r="I720" s="65"/>
      <c r="J720" s="65"/>
      <c r="K720" s="65"/>
    </row>
    <row r="721">
      <c r="A721" s="65"/>
      <c r="B721" s="65"/>
      <c r="C721" s="67"/>
      <c r="D721" s="156"/>
      <c r="E721" s="67"/>
      <c r="F721" s="67"/>
      <c r="G721" s="67"/>
      <c r="H721" s="65"/>
      <c r="I721" s="65"/>
      <c r="J721" s="65"/>
      <c r="K721" s="65"/>
    </row>
    <row r="722">
      <c r="A722" s="65"/>
      <c r="B722" s="65"/>
      <c r="C722" s="67"/>
      <c r="D722" s="156"/>
      <c r="E722" s="67"/>
      <c r="F722" s="67"/>
      <c r="G722" s="67"/>
      <c r="H722" s="65"/>
      <c r="I722" s="65"/>
      <c r="J722" s="65"/>
      <c r="K722" s="65"/>
    </row>
    <row r="723">
      <c r="A723" s="65"/>
      <c r="B723" s="65"/>
      <c r="C723" s="67"/>
      <c r="D723" s="156"/>
      <c r="E723" s="67"/>
      <c r="F723" s="67"/>
      <c r="G723" s="67"/>
      <c r="H723" s="65"/>
      <c r="I723" s="65"/>
      <c r="J723" s="65"/>
      <c r="K723" s="65"/>
    </row>
    <row r="724">
      <c r="A724" s="65"/>
      <c r="B724" s="65"/>
      <c r="C724" s="67"/>
      <c r="D724" s="156"/>
      <c r="E724" s="67"/>
      <c r="F724" s="67"/>
      <c r="G724" s="67"/>
      <c r="H724" s="65"/>
      <c r="I724" s="65"/>
      <c r="J724" s="65"/>
      <c r="K724" s="65"/>
    </row>
    <row r="725">
      <c r="A725" s="65"/>
      <c r="B725" s="65"/>
      <c r="C725" s="67"/>
      <c r="D725" s="156"/>
      <c r="E725" s="67"/>
      <c r="F725" s="67"/>
      <c r="G725" s="67"/>
      <c r="H725" s="65"/>
      <c r="I725" s="65"/>
      <c r="J725" s="65"/>
      <c r="K725" s="65"/>
    </row>
    <row r="726">
      <c r="A726" s="65"/>
      <c r="B726" s="65"/>
      <c r="C726" s="67"/>
      <c r="D726" s="156"/>
      <c r="E726" s="67"/>
      <c r="F726" s="67"/>
      <c r="G726" s="67"/>
      <c r="H726" s="65"/>
      <c r="I726" s="65"/>
      <c r="J726" s="65"/>
      <c r="K726" s="65"/>
    </row>
    <row r="727">
      <c r="A727" s="65"/>
      <c r="B727" s="65"/>
      <c r="C727" s="67"/>
      <c r="D727" s="156"/>
      <c r="E727" s="67"/>
      <c r="F727" s="67"/>
      <c r="G727" s="67"/>
      <c r="H727" s="65"/>
      <c r="I727" s="65"/>
      <c r="J727" s="65"/>
      <c r="K727" s="65"/>
    </row>
    <row r="728">
      <c r="A728" s="65"/>
      <c r="B728" s="65"/>
      <c r="C728" s="67"/>
      <c r="D728" s="156"/>
      <c r="E728" s="67"/>
      <c r="F728" s="67"/>
      <c r="G728" s="67"/>
      <c r="H728" s="65"/>
      <c r="I728" s="65"/>
      <c r="J728" s="65"/>
      <c r="K728" s="65"/>
    </row>
    <row r="729">
      <c r="A729" s="65"/>
      <c r="B729" s="65"/>
      <c r="C729" s="67"/>
      <c r="D729" s="156"/>
      <c r="E729" s="67"/>
      <c r="F729" s="67"/>
      <c r="G729" s="67"/>
      <c r="H729" s="65"/>
      <c r="I729" s="65"/>
      <c r="J729" s="65"/>
      <c r="K729" s="65"/>
    </row>
    <row r="730">
      <c r="A730" s="65"/>
      <c r="B730" s="65"/>
      <c r="C730" s="67"/>
      <c r="D730" s="156"/>
      <c r="E730" s="67"/>
      <c r="F730" s="67"/>
      <c r="G730" s="67"/>
      <c r="H730" s="65"/>
      <c r="I730" s="65"/>
      <c r="J730" s="65"/>
      <c r="K730" s="65"/>
    </row>
    <row r="731">
      <c r="A731" s="65"/>
      <c r="B731" s="65"/>
      <c r="C731" s="67"/>
      <c r="D731" s="156"/>
      <c r="E731" s="67"/>
      <c r="F731" s="67"/>
      <c r="G731" s="67"/>
      <c r="H731" s="65"/>
      <c r="I731" s="65"/>
      <c r="J731" s="65"/>
      <c r="K731" s="65"/>
    </row>
    <row r="732">
      <c r="A732" s="65"/>
      <c r="B732" s="65"/>
      <c r="C732" s="67"/>
      <c r="D732" s="156"/>
      <c r="E732" s="67"/>
      <c r="F732" s="67"/>
      <c r="G732" s="67"/>
      <c r="H732" s="65"/>
      <c r="I732" s="65"/>
      <c r="J732" s="65"/>
      <c r="K732" s="65"/>
    </row>
    <row r="733">
      <c r="A733" s="65"/>
      <c r="B733" s="65"/>
      <c r="C733" s="67"/>
      <c r="D733" s="156"/>
      <c r="E733" s="67"/>
      <c r="F733" s="67"/>
      <c r="G733" s="67"/>
      <c r="H733" s="65"/>
      <c r="I733" s="65"/>
      <c r="J733" s="65"/>
      <c r="K733" s="65"/>
    </row>
    <row r="734">
      <c r="A734" s="65"/>
      <c r="B734" s="65"/>
      <c r="C734" s="67"/>
      <c r="D734" s="156"/>
      <c r="E734" s="67"/>
      <c r="F734" s="67"/>
      <c r="G734" s="67"/>
      <c r="H734" s="65"/>
      <c r="I734" s="65"/>
      <c r="J734" s="65"/>
      <c r="K734" s="65"/>
    </row>
    <row r="735">
      <c r="A735" s="65"/>
      <c r="B735" s="65"/>
      <c r="C735" s="67"/>
      <c r="D735" s="156"/>
      <c r="E735" s="67"/>
      <c r="F735" s="67"/>
      <c r="G735" s="67"/>
      <c r="H735" s="65"/>
      <c r="I735" s="65"/>
      <c r="J735" s="65"/>
      <c r="K735" s="65"/>
    </row>
    <row r="736">
      <c r="A736" s="65"/>
      <c r="B736" s="65"/>
      <c r="C736" s="67"/>
      <c r="D736" s="156"/>
      <c r="E736" s="67"/>
      <c r="F736" s="67"/>
      <c r="G736" s="67"/>
      <c r="H736" s="65"/>
      <c r="I736" s="65"/>
      <c r="J736" s="65"/>
      <c r="K736" s="65"/>
    </row>
    <row r="737">
      <c r="A737" s="65"/>
      <c r="B737" s="65"/>
      <c r="C737" s="67"/>
      <c r="D737" s="156"/>
      <c r="E737" s="67"/>
      <c r="F737" s="67"/>
      <c r="G737" s="67"/>
      <c r="H737" s="65"/>
      <c r="I737" s="65"/>
      <c r="J737" s="65"/>
      <c r="K737" s="65"/>
    </row>
    <row r="738">
      <c r="A738" s="65"/>
      <c r="B738" s="65"/>
      <c r="C738" s="67"/>
      <c r="D738" s="156"/>
      <c r="E738" s="67"/>
      <c r="F738" s="67"/>
      <c r="G738" s="67"/>
      <c r="H738" s="65"/>
      <c r="I738" s="65"/>
      <c r="J738" s="65"/>
      <c r="K738" s="65"/>
    </row>
    <row r="739">
      <c r="A739" s="65"/>
      <c r="B739" s="65"/>
      <c r="C739" s="67"/>
      <c r="D739" s="156"/>
      <c r="E739" s="67"/>
      <c r="F739" s="67"/>
      <c r="G739" s="67"/>
      <c r="H739" s="65"/>
      <c r="I739" s="65"/>
      <c r="J739" s="65"/>
      <c r="K739" s="65"/>
    </row>
    <row r="740">
      <c r="A740" s="65"/>
      <c r="B740" s="65"/>
      <c r="C740" s="67"/>
      <c r="D740" s="156"/>
      <c r="E740" s="67"/>
      <c r="F740" s="67"/>
      <c r="G740" s="67"/>
      <c r="H740" s="65"/>
      <c r="I740" s="65"/>
      <c r="J740" s="65"/>
      <c r="K740" s="65"/>
    </row>
    <row r="741">
      <c r="A741" s="65"/>
      <c r="B741" s="65"/>
      <c r="C741" s="67"/>
      <c r="D741" s="156"/>
      <c r="E741" s="67"/>
      <c r="F741" s="67"/>
      <c r="G741" s="67"/>
      <c r="H741" s="65"/>
      <c r="I741" s="65"/>
      <c r="J741" s="65"/>
      <c r="K741" s="65"/>
    </row>
    <row r="742">
      <c r="A742" s="65"/>
      <c r="B742" s="65"/>
      <c r="C742" s="67"/>
      <c r="D742" s="156"/>
      <c r="E742" s="67"/>
      <c r="F742" s="67"/>
      <c r="G742" s="67"/>
      <c r="H742" s="65"/>
      <c r="I742" s="65"/>
      <c r="J742" s="65"/>
      <c r="K742" s="65"/>
    </row>
    <row r="743">
      <c r="A743" s="65"/>
      <c r="B743" s="65"/>
      <c r="C743" s="67"/>
      <c r="D743" s="156"/>
      <c r="E743" s="67"/>
      <c r="F743" s="67"/>
      <c r="G743" s="67"/>
      <c r="H743" s="65"/>
      <c r="I743" s="65"/>
      <c r="J743" s="65"/>
      <c r="K743" s="65"/>
    </row>
    <row r="744">
      <c r="A744" s="65"/>
      <c r="B744" s="65"/>
      <c r="C744" s="67"/>
      <c r="D744" s="156"/>
      <c r="E744" s="67"/>
      <c r="F744" s="67"/>
      <c r="G744" s="67"/>
      <c r="H744" s="65"/>
      <c r="I744" s="65"/>
      <c r="J744" s="65"/>
      <c r="K744" s="65"/>
    </row>
    <row r="745">
      <c r="A745" s="65"/>
      <c r="B745" s="65"/>
      <c r="C745" s="67"/>
      <c r="D745" s="156"/>
      <c r="E745" s="67"/>
      <c r="F745" s="67"/>
      <c r="G745" s="67"/>
      <c r="H745" s="65"/>
      <c r="I745" s="65"/>
      <c r="J745" s="65"/>
      <c r="K745" s="65"/>
    </row>
    <row r="746">
      <c r="A746" s="65"/>
      <c r="B746" s="65"/>
      <c r="C746" s="67"/>
      <c r="D746" s="156"/>
      <c r="E746" s="67"/>
      <c r="F746" s="67"/>
      <c r="G746" s="67"/>
      <c r="H746" s="65"/>
      <c r="I746" s="65"/>
      <c r="J746" s="65"/>
      <c r="K746" s="65"/>
    </row>
    <row r="747">
      <c r="A747" s="65"/>
      <c r="B747" s="65"/>
      <c r="C747" s="67"/>
      <c r="D747" s="156"/>
      <c r="E747" s="67"/>
      <c r="F747" s="67"/>
      <c r="G747" s="67"/>
      <c r="H747" s="65"/>
      <c r="I747" s="65"/>
      <c r="J747" s="65"/>
      <c r="K747" s="65"/>
    </row>
    <row r="748">
      <c r="A748" s="65"/>
      <c r="B748" s="65"/>
      <c r="C748" s="67"/>
      <c r="D748" s="156"/>
      <c r="E748" s="67"/>
      <c r="F748" s="67"/>
      <c r="G748" s="67"/>
      <c r="H748" s="65"/>
      <c r="I748" s="65"/>
      <c r="J748" s="65"/>
      <c r="K748" s="65"/>
    </row>
    <row r="749">
      <c r="A749" s="65"/>
      <c r="B749" s="65"/>
      <c r="C749" s="67"/>
      <c r="D749" s="156"/>
      <c r="E749" s="67"/>
      <c r="F749" s="67"/>
      <c r="G749" s="67"/>
      <c r="H749" s="65"/>
      <c r="I749" s="65"/>
      <c r="J749" s="65"/>
      <c r="K749" s="65"/>
    </row>
    <row r="750">
      <c r="A750" s="65"/>
      <c r="B750" s="65"/>
      <c r="C750" s="67"/>
      <c r="D750" s="156"/>
      <c r="E750" s="67"/>
      <c r="F750" s="67"/>
      <c r="G750" s="67"/>
      <c r="H750" s="65"/>
      <c r="I750" s="65"/>
      <c r="J750" s="65"/>
      <c r="K750" s="65"/>
    </row>
    <row r="751">
      <c r="A751" s="65"/>
      <c r="B751" s="65"/>
      <c r="C751" s="67"/>
      <c r="D751" s="156"/>
      <c r="E751" s="67"/>
      <c r="F751" s="67"/>
      <c r="G751" s="67"/>
      <c r="H751" s="65"/>
      <c r="I751" s="65"/>
      <c r="J751" s="65"/>
      <c r="K751" s="65"/>
    </row>
    <row r="752">
      <c r="A752" s="65"/>
      <c r="B752" s="65"/>
      <c r="C752" s="67"/>
      <c r="D752" s="156"/>
      <c r="E752" s="67"/>
      <c r="F752" s="67"/>
      <c r="G752" s="67"/>
      <c r="H752" s="65"/>
      <c r="I752" s="65"/>
      <c r="J752" s="65"/>
      <c r="K752" s="65"/>
    </row>
    <row r="753">
      <c r="A753" s="65"/>
      <c r="B753" s="65"/>
      <c r="C753" s="67"/>
      <c r="D753" s="156"/>
      <c r="E753" s="67"/>
      <c r="F753" s="67"/>
      <c r="G753" s="67"/>
      <c r="H753" s="65"/>
      <c r="I753" s="65"/>
      <c r="J753" s="65"/>
      <c r="K753" s="65"/>
    </row>
    <row r="754">
      <c r="A754" s="65"/>
      <c r="B754" s="65"/>
      <c r="C754" s="67"/>
      <c r="D754" s="156"/>
      <c r="E754" s="67"/>
      <c r="F754" s="67"/>
      <c r="G754" s="67"/>
      <c r="H754" s="65"/>
      <c r="I754" s="65"/>
      <c r="J754" s="65"/>
      <c r="K754" s="65"/>
    </row>
    <row r="755">
      <c r="A755" s="65"/>
      <c r="B755" s="65"/>
      <c r="C755" s="67"/>
      <c r="D755" s="156"/>
      <c r="E755" s="67"/>
      <c r="F755" s="67"/>
      <c r="G755" s="67"/>
      <c r="H755" s="65"/>
      <c r="I755" s="65"/>
      <c r="J755" s="65"/>
      <c r="K755" s="65"/>
    </row>
    <row r="756">
      <c r="A756" s="65"/>
      <c r="B756" s="65"/>
      <c r="C756" s="67"/>
      <c r="D756" s="156"/>
      <c r="E756" s="67"/>
      <c r="F756" s="67"/>
      <c r="G756" s="67"/>
      <c r="H756" s="65"/>
      <c r="I756" s="65"/>
      <c r="J756" s="65"/>
      <c r="K756" s="65"/>
    </row>
    <row r="757">
      <c r="A757" s="65"/>
      <c r="B757" s="65"/>
      <c r="C757" s="67"/>
      <c r="D757" s="156"/>
      <c r="E757" s="67"/>
      <c r="F757" s="67"/>
      <c r="G757" s="67"/>
      <c r="H757" s="65"/>
      <c r="I757" s="65"/>
      <c r="J757" s="65"/>
      <c r="K757" s="65"/>
    </row>
    <row r="758">
      <c r="A758" s="65"/>
      <c r="B758" s="65"/>
      <c r="C758" s="67"/>
      <c r="D758" s="156"/>
      <c r="E758" s="67"/>
      <c r="F758" s="67"/>
      <c r="G758" s="67"/>
      <c r="H758" s="65"/>
      <c r="I758" s="65"/>
      <c r="J758" s="65"/>
      <c r="K758" s="65"/>
    </row>
    <row r="759">
      <c r="A759" s="65"/>
      <c r="B759" s="65"/>
      <c r="C759" s="67"/>
      <c r="D759" s="156"/>
      <c r="E759" s="67"/>
      <c r="F759" s="67"/>
      <c r="G759" s="67"/>
      <c r="H759" s="65"/>
      <c r="I759" s="65"/>
      <c r="J759" s="65"/>
      <c r="K759" s="65"/>
    </row>
    <row r="760">
      <c r="A760" s="65"/>
      <c r="B760" s="65"/>
      <c r="C760" s="67"/>
      <c r="D760" s="156"/>
      <c r="E760" s="67"/>
      <c r="F760" s="67"/>
      <c r="G760" s="67"/>
      <c r="H760" s="65"/>
      <c r="I760" s="65"/>
      <c r="J760" s="65"/>
      <c r="K760" s="65"/>
    </row>
    <row r="761">
      <c r="A761" s="65"/>
      <c r="B761" s="65"/>
      <c r="C761" s="67"/>
      <c r="D761" s="156"/>
      <c r="E761" s="67"/>
      <c r="F761" s="67"/>
      <c r="G761" s="67"/>
      <c r="H761" s="65"/>
      <c r="I761" s="65"/>
      <c r="J761" s="65"/>
      <c r="K761" s="65"/>
    </row>
    <row r="762">
      <c r="A762" s="65"/>
      <c r="B762" s="65"/>
      <c r="C762" s="67"/>
      <c r="D762" s="156"/>
      <c r="E762" s="67"/>
      <c r="F762" s="67"/>
      <c r="G762" s="67"/>
      <c r="H762" s="65"/>
      <c r="I762" s="65"/>
      <c r="J762" s="65"/>
      <c r="K762" s="65"/>
    </row>
    <row r="763">
      <c r="A763" s="65"/>
      <c r="B763" s="65"/>
      <c r="C763" s="67"/>
      <c r="D763" s="156"/>
      <c r="E763" s="67"/>
      <c r="F763" s="67"/>
      <c r="G763" s="67"/>
      <c r="H763" s="65"/>
      <c r="I763" s="65"/>
      <c r="J763" s="65"/>
      <c r="K763" s="65"/>
    </row>
    <row r="764">
      <c r="A764" s="65"/>
      <c r="B764" s="65"/>
      <c r="C764" s="67"/>
      <c r="D764" s="156"/>
      <c r="E764" s="67"/>
      <c r="F764" s="67"/>
      <c r="G764" s="67"/>
      <c r="H764" s="65"/>
      <c r="I764" s="65"/>
      <c r="J764" s="65"/>
      <c r="K764" s="65"/>
    </row>
    <row r="765">
      <c r="A765" s="65"/>
      <c r="B765" s="65"/>
      <c r="C765" s="67"/>
      <c r="D765" s="156"/>
      <c r="E765" s="67"/>
      <c r="F765" s="67"/>
      <c r="G765" s="67"/>
      <c r="H765" s="65"/>
      <c r="I765" s="65"/>
      <c r="J765" s="65"/>
      <c r="K765" s="65"/>
    </row>
    <row r="766">
      <c r="A766" s="65"/>
      <c r="B766" s="65"/>
      <c r="C766" s="67"/>
      <c r="D766" s="156"/>
      <c r="E766" s="67"/>
      <c r="F766" s="67"/>
      <c r="G766" s="67"/>
      <c r="H766" s="65"/>
      <c r="I766" s="65"/>
      <c r="J766" s="65"/>
      <c r="K766" s="65"/>
    </row>
    <row r="767">
      <c r="A767" s="65"/>
      <c r="B767" s="65"/>
      <c r="C767" s="67"/>
      <c r="D767" s="156"/>
      <c r="E767" s="67"/>
      <c r="F767" s="67"/>
      <c r="G767" s="67"/>
      <c r="H767" s="65"/>
      <c r="I767" s="65"/>
      <c r="J767" s="65"/>
      <c r="K767" s="65"/>
    </row>
    <row r="768">
      <c r="A768" s="65"/>
      <c r="B768" s="65"/>
      <c r="C768" s="67"/>
      <c r="D768" s="156"/>
      <c r="E768" s="67"/>
      <c r="F768" s="67"/>
      <c r="G768" s="67"/>
      <c r="H768" s="65"/>
      <c r="I768" s="65"/>
      <c r="J768" s="65"/>
      <c r="K768" s="65"/>
    </row>
    <row r="769">
      <c r="A769" s="65"/>
      <c r="B769" s="65"/>
      <c r="C769" s="67"/>
      <c r="D769" s="156"/>
      <c r="E769" s="67"/>
      <c r="F769" s="67"/>
      <c r="G769" s="67"/>
      <c r="H769" s="65"/>
      <c r="I769" s="65"/>
      <c r="J769" s="65"/>
      <c r="K769" s="65"/>
    </row>
    <row r="770">
      <c r="A770" s="65"/>
      <c r="B770" s="65"/>
      <c r="C770" s="67"/>
      <c r="D770" s="156"/>
      <c r="E770" s="67"/>
      <c r="F770" s="67"/>
      <c r="G770" s="67"/>
      <c r="H770" s="65"/>
      <c r="I770" s="65"/>
      <c r="J770" s="65"/>
      <c r="K770" s="65"/>
    </row>
    <row r="771">
      <c r="A771" s="65"/>
      <c r="B771" s="65"/>
      <c r="C771" s="67"/>
      <c r="D771" s="156"/>
      <c r="E771" s="67"/>
      <c r="F771" s="67"/>
      <c r="G771" s="67"/>
      <c r="H771" s="65"/>
      <c r="I771" s="65"/>
      <c r="J771" s="65"/>
      <c r="K771" s="65"/>
    </row>
    <row r="772">
      <c r="A772" s="65"/>
      <c r="B772" s="65"/>
      <c r="C772" s="67"/>
      <c r="D772" s="156"/>
      <c r="E772" s="67"/>
      <c r="F772" s="67"/>
      <c r="G772" s="67"/>
      <c r="H772" s="65"/>
      <c r="I772" s="65"/>
      <c r="J772" s="65"/>
      <c r="K772" s="65"/>
    </row>
    <row r="773">
      <c r="A773" s="65"/>
      <c r="B773" s="65"/>
      <c r="C773" s="67"/>
      <c r="D773" s="156"/>
      <c r="E773" s="67"/>
      <c r="F773" s="67"/>
      <c r="G773" s="67"/>
      <c r="H773" s="65"/>
      <c r="I773" s="65"/>
      <c r="J773" s="65"/>
      <c r="K773" s="65"/>
    </row>
    <row r="774">
      <c r="A774" s="65"/>
      <c r="B774" s="65"/>
      <c r="C774" s="67"/>
      <c r="D774" s="156"/>
      <c r="E774" s="67"/>
      <c r="F774" s="67"/>
      <c r="G774" s="67"/>
      <c r="H774" s="65"/>
      <c r="I774" s="65"/>
      <c r="J774" s="65"/>
      <c r="K774" s="65"/>
    </row>
    <row r="775">
      <c r="A775" s="65"/>
      <c r="B775" s="65"/>
      <c r="C775" s="67"/>
      <c r="D775" s="156"/>
      <c r="E775" s="67"/>
      <c r="F775" s="67"/>
      <c r="G775" s="67"/>
      <c r="H775" s="65"/>
      <c r="I775" s="65"/>
      <c r="J775" s="65"/>
      <c r="K775" s="65"/>
    </row>
    <row r="776">
      <c r="A776" s="65"/>
      <c r="B776" s="65"/>
      <c r="C776" s="67"/>
      <c r="D776" s="156"/>
      <c r="E776" s="67"/>
      <c r="F776" s="67"/>
      <c r="G776" s="67"/>
      <c r="H776" s="65"/>
      <c r="I776" s="65"/>
      <c r="J776" s="65"/>
      <c r="K776" s="65"/>
    </row>
    <row r="777">
      <c r="A777" s="65"/>
      <c r="B777" s="65"/>
      <c r="C777" s="67"/>
      <c r="D777" s="156"/>
      <c r="E777" s="67"/>
      <c r="F777" s="67"/>
      <c r="G777" s="67"/>
      <c r="H777" s="65"/>
      <c r="I777" s="65"/>
      <c r="J777" s="65"/>
      <c r="K777" s="65"/>
    </row>
    <row r="778">
      <c r="A778" s="65"/>
      <c r="B778" s="65"/>
      <c r="C778" s="67"/>
      <c r="D778" s="156"/>
      <c r="E778" s="67"/>
      <c r="F778" s="67"/>
      <c r="G778" s="67"/>
      <c r="H778" s="65"/>
      <c r="I778" s="65"/>
      <c r="J778" s="65"/>
      <c r="K778" s="65"/>
    </row>
    <row r="779">
      <c r="A779" s="65"/>
      <c r="B779" s="65"/>
      <c r="C779" s="67"/>
      <c r="D779" s="156"/>
      <c r="E779" s="67"/>
      <c r="F779" s="67"/>
      <c r="G779" s="67"/>
      <c r="H779" s="65"/>
      <c r="I779" s="65"/>
      <c r="J779" s="65"/>
      <c r="K779" s="65"/>
    </row>
    <row r="780">
      <c r="A780" s="65"/>
      <c r="B780" s="65"/>
      <c r="C780" s="67"/>
      <c r="D780" s="156"/>
      <c r="E780" s="67"/>
      <c r="F780" s="67"/>
      <c r="G780" s="67"/>
      <c r="H780" s="65"/>
      <c r="I780" s="65"/>
      <c r="J780" s="65"/>
      <c r="K780" s="65"/>
    </row>
    <row r="781">
      <c r="A781" s="65"/>
      <c r="B781" s="65"/>
      <c r="C781" s="67"/>
      <c r="D781" s="156"/>
      <c r="E781" s="67"/>
      <c r="F781" s="67"/>
      <c r="G781" s="67"/>
      <c r="H781" s="65"/>
      <c r="I781" s="65"/>
      <c r="J781" s="65"/>
      <c r="K781" s="65"/>
    </row>
    <row r="782">
      <c r="A782" s="65"/>
      <c r="B782" s="65"/>
      <c r="C782" s="67"/>
      <c r="D782" s="156"/>
      <c r="E782" s="67"/>
      <c r="F782" s="67"/>
      <c r="G782" s="67"/>
      <c r="H782" s="65"/>
      <c r="I782" s="65"/>
      <c r="J782" s="65"/>
      <c r="K782" s="65"/>
    </row>
    <row r="783">
      <c r="A783" s="65"/>
      <c r="B783" s="65"/>
      <c r="C783" s="67"/>
      <c r="D783" s="156"/>
      <c r="E783" s="67"/>
      <c r="F783" s="67"/>
      <c r="G783" s="67"/>
      <c r="H783" s="65"/>
      <c r="I783" s="65"/>
      <c r="J783" s="65"/>
      <c r="K783" s="65"/>
    </row>
    <row r="784">
      <c r="A784" s="65"/>
      <c r="B784" s="65"/>
      <c r="C784" s="67"/>
      <c r="D784" s="156"/>
      <c r="E784" s="67"/>
      <c r="F784" s="67"/>
      <c r="G784" s="67"/>
      <c r="H784" s="65"/>
      <c r="I784" s="65"/>
      <c r="J784" s="65"/>
      <c r="K784" s="65"/>
    </row>
    <row r="785">
      <c r="A785" s="65"/>
      <c r="B785" s="65"/>
      <c r="C785" s="67"/>
      <c r="D785" s="156"/>
      <c r="E785" s="67"/>
      <c r="F785" s="67"/>
      <c r="G785" s="67"/>
      <c r="H785" s="65"/>
      <c r="I785" s="65"/>
      <c r="J785" s="65"/>
      <c r="K785" s="65"/>
    </row>
    <row r="786">
      <c r="A786" s="65"/>
      <c r="B786" s="65"/>
      <c r="C786" s="67"/>
      <c r="D786" s="156"/>
      <c r="E786" s="67"/>
      <c r="F786" s="67"/>
      <c r="G786" s="67"/>
      <c r="H786" s="65"/>
      <c r="I786" s="65"/>
      <c r="J786" s="65"/>
      <c r="K786" s="65"/>
    </row>
    <row r="787">
      <c r="A787" s="65"/>
      <c r="B787" s="65"/>
      <c r="C787" s="67"/>
      <c r="D787" s="156"/>
      <c r="E787" s="67"/>
      <c r="F787" s="67"/>
      <c r="G787" s="67"/>
      <c r="H787" s="65"/>
      <c r="I787" s="65"/>
      <c r="J787" s="65"/>
      <c r="K787" s="65"/>
    </row>
    <row r="788">
      <c r="A788" s="65"/>
      <c r="B788" s="65"/>
      <c r="C788" s="67"/>
      <c r="D788" s="156"/>
      <c r="E788" s="67"/>
      <c r="F788" s="67"/>
      <c r="G788" s="67"/>
      <c r="H788" s="65"/>
      <c r="I788" s="65"/>
      <c r="J788" s="65"/>
      <c r="K788" s="65"/>
    </row>
    <row r="789">
      <c r="A789" s="65"/>
      <c r="B789" s="65"/>
      <c r="C789" s="67"/>
      <c r="D789" s="156"/>
      <c r="E789" s="67"/>
      <c r="F789" s="67"/>
      <c r="G789" s="67"/>
      <c r="H789" s="65"/>
      <c r="I789" s="65"/>
      <c r="J789" s="65"/>
      <c r="K789" s="65"/>
    </row>
    <row r="790">
      <c r="A790" s="65"/>
      <c r="B790" s="65"/>
      <c r="C790" s="67"/>
      <c r="D790" s="156"/>
      <c r="E790" s="67"/>
      <c r="F790" s="67"/>
      <c r="G790" s="67"/>
      <c r="H790" s="65"/>
      <c r="I790" s="65"/>
      <c r="J790" s="65"/>
      <c r="K790" s="65"/>
    </row>
    <row r="791">
      <c r="A791" s="65"/>
      <c r="B791" s="65"/>
      <c r="C791" s="67"/>
      <c r="D791" s="156"/>
      <c r="E791" s="67"/>
      <c r="F791" s="67"/>
      <c r="G791" s="67"/>
      <c r="H791" s="65"/>
      <c r="I791" s="65"/>
      <c r="J791" s="65"/>
      <c r="K791" s="65"/>
    </row>
    <row r="792">
      <c r="A792" s="65"/>
      <c r="B792" s="65"/>
      <c r="C792" s="67"/>
      <c r="D792" s="156"/>
      <c r="E792" s="67"/>
      <c r="F792" s="67"/>
      <c r="G792" s="67"/>
      <c r="H792" s="65"/>
      <c r="I792" s="65"/>
      <c r="J792" s="65"/>
      <c r="K792" s="65"/>
    </row>
    <row r="793">
      <c r="A793" s="65"/>
      <c r="B793" s="65"/>
      <c r="C793" s="67"/>
      <c r="D793" s="156"/>
      <c r="E793" s="67"/>
      <c r="F793" s="67"/>
      <c r="G793" s="67"/>
      <c r="H793" s="65"/>
      <c r="I793" s="65"/>
      <c r="J793" s="65"/>
      <c r="K793" s="65"/>
    </row>
    <row r="794">
      <c r="A794" s="65"/>
      <c r="B794" s="65"/>
      <c r="C794" s="67"/>
      <c r="D794" s="156"/>
      <c r="E794" s="67"/>
      <c r="F794" s="67"/>
      <c r="G794" s="67"/>
      <c r="H794" s="65"/>
      <c r="I794" s="65"/>
      <c r="J794" s="65"/>
      <c r="K794" s="65"/>
    </row>
    <row r="795">
      <c r="A795" s="65"/>
      <c r="B795" s="65"/>
      <c r="C795" s="67"/>
      <c r="D795" s="156"/>
      <c r="E795" s="67"/>
      <c r="F795" s="67"/>
      <c r="G795" s="67"/>
      <c r="H795" s="65"/>
      <c r="I795" s="65"/>
      <c r="J795" s="65"/>
      <c r="K795" s="65"/>
    </row>
    <row r="796">
      <c r="A796" s="65"/>
      <c r="B796" s="65"/>
      <c r="C796" s="67"/>
      <c r="D796" s="156"/>
      <c r="E796" s="67"/>
      <c r="F796" s="67"/>
      <c r="G796" s="67"/>
      <c r="H796" s="65"/>
      <c r="I796" s="65"/>
      <c r="J796" s="65"/>
      <c r="K796" s="65"/>
    </row>
    <row r="797">
      <c r="A797" s="65"/>
      <c r="B797" s="65"/>
      <c r="C797" s="67"/>
      <c r="D797" s="156"/>
      <c r="E797" s="67"/>
      <c r="F797" s="67"/>
      <c r="G797" s="67"/>
      <c r="H797" s="65"/>
      <c r="I797" s="65"/>
      <c r="J797" s="65"/>
      <c r="K797" s="65"/>
    </row>
    <row r="798">
      <c r="A798" s="65"/>
      <c r="B798" s="65"/>
      <c r="C798" s="67"/>
      <c r="D798" s="156"/>
      <c r="E798" s="67"/>
      <c r="F798" s="67"/>
      <c r="G798" s="67"/>
      <c r="H798" s="65"/>
      <c r="I798" s="65"/>
      <c r="J798" s="65"/>
      <c r="K798" s="65"/>
    </row>
    <row r="799">
      <c r="A799" s="65"/>
      <c r="B799" s="65"/>
      <c r="C799" s="67"/>
      <c r="D799" s="156"/>
      <c r="E799" s="67"/>
      <c r="F799" s="67"/>
      <c r="G799" s="67"/>
      <c r="H799" s="65"/>
      <c r="I799" s="65"/>
      <c r="J799" s="65"/>
      <c r="K799" s="65"/>
    </row>
    <row r="800">
      <c r="A800" s="65"/>
      <c r="B800" s="65"/>
      <c r="C800" s="67"/>
      <c r="D800" s="156"/>
      <c r="E800" s="67"/>
      <c r="F800" s="67"/>
      <c r="G800" s="67"/>
      <c r="H800" s="65"/>
      <c r="I800" s="65"/>
      <c r="J800" s="65"/>
      <c r="K800" s="65"/>
    </row>
    <row r="801">
      <c r="A801" s="65"/>
      <c r="B801" s="65"/>
      <c r="C801" s="67"/>
      <c r="D801" s="156"/>
      <c r="E801" s="67"/>
      <c r="F801" s="67"/>
      <c r="G801" s="67"/>
      <c r="H801" s="65"/>
      <c r="I801" s="65"/>
      <c r="J801" s="65"/>
      <c r="K801" s="65"/>
    </row>
    <row r="802">
      <c r="A802" s="65"/>
      <c r="B802" s="65"/>
      <c r="C802" s="67"/>
      <c r="D802" s="156"/>
      <c r="E802" s="67"/>
      <c r="F802" s="67"/>
      <c r="G802" s="67"/>
      <c r="H802" s="65"/>
      <c r="I802" s="65"/>
      <c r="J802" s="65"/>
      <c r="K802" s="65"/>
    </row>
    <row r="803">
      <c r="A803" s="65"/>
      <c r="B803" s="65"/>
      <c r="C803" s="67"/>
      <c r="D803" s="156"/>
      <c r="E803" s="67"/>
      <c r="F803" s="67"/>
      <c r="G803" s="67"/>
      <c r="H803" s="65"/>
      <c r="I803" s="65"/>
      <c r="J803" s="65"/>
      <c r="K803" s="65"/>
    </row>
    <row r="804">
      <c r="A804" s="65"/>
      <c r="B804" s="65"/>
      <c r="C804" s="67"/>
      <c r="D804" s="156"/>
      <c r="E804" s="67"/>
      <c r="F804" s="67"/>
      <c r="G804" s="67"/>
      <c r="H804" s="65"/>
      <c r="I804" s="65"/>
      <c r="J804" s="65"/>
      <c r="K804" s="65"/>
    </row>
    <row r="805">
      <c r="A805" s="65"/>
      <c r="B805" s="65"/>
      <c r="C805" s="67"/>
      <c r="D805" s="156"/>
      <c r="E805" s="67"/>
      <c r="F805" s="67"/>
      <c r="G805" s="67"/>
      <c r="H805" s="65"/>
      <c r="I805" s="65"/>
      <c r="J805" s="65"/>
      <c r="K805" s="65"/>
    </row>
    <row r="806">
      <c r="A806" s="65"/>
      <c r="B806" s="65"/>
      <c r="C806" s="67"/>
      <c r="D806" s="156"/>
      <c r="E806" s="67"/>
      <c r="F806" s="67"/>
      <c r="G806" s="67"/>
      <c r="H806" s="65"/>
      <c r="I806" s="65"/>
      <c r="J806" s="65"/>
      <c r="K806" s="65"/>
    </row>
    <row r="807">
      <c r="A807" s="65"/>
      <c r="B807" s="65"/>
      <c r="C807" s="67"/>
      <c r="D807" s="156"/>
      <c r="E807" s="67"/>
      <c r="F807" s="67"/>
      <c r="G807" s="67"/>
      <c r="H807" s="65"/>
      <c r="I807" s="65"/>
      <c r="J807" s="65"/>
      <c r="K807" s="65"/>
    </row>
    <row r="808">
      <c r="A808" s="65"/>
      <c r="B808" s="65"/>
      <c r="C808" s="67"/>
      <c r="D808" s="156"/>
      <c r="E808" s="67"/>
      <c r="F808" s="67"/>
      <c r="G808" s="67"/>
      <c r="H808" s="65"/>
      <c r="I808" s="65"/>
      <c r="J808" s="65"/>
      <c r="K808" s="65"/>
    </row>
    <row r="809">
      <c r="A809" s="65"/>
      <c r="B809" s="65"/>
      <c r="C809" s="67"/>
      <c r="D809" s="156"/>
      <c r="E809" s="67"/>
      <c r="F809" s="67"/>
      <c r="G809" s="67"/>
      <c r="H809" s="65"/>
      <c r="I809" s="65"/>
      <c r="J809" s="65"/>
      <c r="K809" s="65"/>
    </row>
    <row r="810">
      <c r="A810" s="65"/>
      <c r="B810" s="65"/>
      <c r="C810" s="67"/>
      <c r="D810" s="156"/>
      <c r="E810" s="67"/>
      <c r="F810" s="67"/>
      <c r="G810" s="67"/>
      <c r="H810" s="65"/>
      <c r="I810" s="65"/>
      <c r="J810" s="65"/>
      <c r="K810" s="65"/>
    </row>
    <row r="811">
      <c r="A811" s="65"/>
      <c r="B811" s="65"/>
      <c r="C811" s="67"/>
      <c r="D811" s="156"/>
      <c r="E811" s="67"/>
      <c r="F811" s="67"/>
      <c r="G811" s="67"/>
      <c r="H811" s="65"/>
      <c r="I811" s="65"/>
      <c r="J811" s="65"/>
      <c r="K811" s="65"/>
    </row>
    <row r="812">
      <c r="A812" s="65"/>
      <c r="B812" s="65"/>
      <c r="C812" s="67"/>
      <c r="D812" s="156"/>
      <c r="E812" s="67"/>
      <c r="F812" s="67"/>
      <c r="G812" s="67"/>
      <c r="H812" s="65"/>
      <c r="I812" s="65"/>
      <c r="J812" s="65"/>
      <c r="K812" s="65"/>
    </row>
    <row r="813">
      <c r="A813" s="65"/>
      <c r="B813" s="65"/>
      <c r="C813" s="67"/>
      <c r="D813" s="156"/>
      <c r="E813" s="67"/>
      <c r="F813" s="67"/>
      <c r="G813" s="67"/>
      <c r="H813" s="65"/>
      <c r="I813" s="65"/>
      <c r="J813" s="65"/>
      <c r="K813" s="65"/>
    </row>
    <row r="814">
      <c r="A814" s="65"/>
      <c r="B814" s="65"/>
      <c r="C814" s="67"/>
      <c r="D814" s="156"/>
      <c r="E814" s="67"/>
      <c r="F814" s="67"/>
      <c r="G814" s="67"/>
      <c r="H814" s="65"/>
      <c r="I814" s="65"/>
      <c r="J814" s="65"/>
      <c r="K814" s="65"/>
    </row>
    <row r="815">
      <c r="A815" s="65"/>
      <c r="B815" s="65"/>
      <c r="C815" s="67"/>
      <c r="D815" s="156"/>
      <c r="E815" s="67"/>
      <c r="F815" s="67"/>
      <c r="G815" s="67"/>
      <c r="H815" s="65"/>
      <c r="I815" s="65"/>
      <c r="J815" s="65"/>
      <c r="K815" s="65"/>
    </row>
    <row r="816">
      <c r="A816" s="65"/>
      <c r="B816" s="65"/>
      <c r="C816" s="67"/>
      <c r="D816" s="156"/>
      <c r="E816" s="67"/>
      <c r="F816" s="67"/>
      <c r="G816" s="67"/>
      <c r="H816" s="65"/>
      <c r="I816" s="65"/>
      <c r="J816" s="65"/>
      <c r="K816" s="65"/>
    </row>
    <row r="817">
      <c r="A817" s="65"/>
      <c r="B817" s="65"/>
      <c r="C817" s="67"/>
      <c r="D817" s="156"/>
      <c r="E817" s="67"/>
      <c r="F817" s="67"/>
      <c r="G817" s="67"/>
      <c r="H817" s="65"/>
      <c r="I817" s="65"/>
      <c r="J817" s="65"/>
      <c r="K817" s="65"/>
    </row>
    <row r="818">
      <c r="A818" s="65"/>
      <c r="B818" s="65"/>
      <c r="C818" s="67"/>
      <c r="D818" s="156"/>
      <c r="E818" s="67"/>
      <c r="F818" s="67"/>
      <c r="G818" s="67"/>
      <c r="H818" s="65"/>
      <c r="I818" s="65"/>
      <c r="J818" s="65"/>
      <c r="K818" s="65"/>
    </row>
    <row r="819">
      <c r="A819" s="65"/>
      <c r="B819" s="65"/>
      <c r="C819" s="67"/>
      <c r="D819" s="156"/>
      <c r="E819" s="67"/>
      <c r="F819" s="67"/>
      <c r="G819" s="67"/>
      <c r="H819" s="65"/>
      <c r="I819" s="65"/>
      <c r="J819" s="65"/>
      <c r="K819" s="65"/>
    </row>
    <row r="820">
      <c r="A820" s="65"/>
      <c r="B820" s="65"/>
      <c r="C820" s="67"/>
      <c r="D820" s="156"/>
      <c r="E820" s="67"/>
      <c r="F820" s="67"/>
      <c r="G820" s="67"/>
      <c r="H820" s="65"/>
      <c r="I820" s="65"/>
      <c r="J820" s="65"/>
      <c r="K820" s="65"/>
    </row>
    <row r="821">
      <c r="A821" s="65"/>
      <c r="B821" s="65"/>
      <c r="C821" s="67"/>
      <c r="D821" s="156"/>
      <c r="E821" s="67"/>
      <c r="F821" s="67"/>
      <c r="G821" s="67"/>
      <c r="H821" s="65"/>
      <c r="I821" s="65"/>
      <c r="J821" s="65"/>
      <c r="K821" s="65"/>
    </row>
    <row r="822">
      <c r="A822" s="65"/>
      <c r="B822" s="65"/>
      <c r="C822" s="67"/>
      <c r="D822" s="156"/>
      <c r="E822" s="67"/>
      <c r="F822" s="67"/>
      <c r="G822" s="67"/>
      <c r="H822" s="65"/>
      <c r="I822" s="65"/>
      <c r="J822" s="65"/>
      <c r="K822" s="65"/>
    </row>
    <row r="823">
      <c r="A823" s="65"/>
      <c r="B823" s="65"/>
      <c r="C823" s="67"/>
      <c r="D823" s="156"/>
      <c r="E823" s="67"/>
      <c r="F823" s="67"/>
      <c r="G823" s="67"/>
      <c r="H823" s="65"/>
      <c r="I823" s="65"/>
      <c r="J823" s="65"/>
      <c r="K823" s="65"/>
    </row>
    <row r="824">
      <c r="A824" s="65"/>
      <c r="B824" s="65"/>
      <c r="C824" s="67"/>
      <c r="D824" s="156"/>
      <c r="E824" s="67"/>
      <c r="F824" s="67"/>
      <c r="G824" s="67"/>
      <c r="H824" s="65"/>
      <c r="I824" s="65"/>
      <c r="J824" s="65"/>
      <c r="K824" s="65"/>
    </row>
    <row r="825">
      <c r="A825" s="65"/>
      <c r="B825" s="65"/>
      <c r="C825" s="67"/>
      <c r="D825" s="156"/>
      <c r="E825" s="67"/>
      <c r="F825" s="67"/>
      <c r="G825" s="67"/>
      <c r="H825" s="65"/>
      <c r="I825" s="65"/>
      <c r="J825" s="65"/>
      <c r="K825" s="65"/>
    </row>
    <row r="826">
      <c r="A826" s="65"/>
      <c r="B826" s="65"/>
      <c r="C826" s="67"/>
      <c r="D826" s="156"/>
      <c r="E826" s="67"/>
      <c r="F826" s="67"/>
      <c r="G826" s="67"/>
      <c r="H826" s="65"/>
      <c r="I826" s="65"/>
      <c r="J826" s="65"/>
      <c r="K826" s="65"/>
    </row>
    <row r="827">
      <c r="A827" s="65"/>
      <c r="B827" s="65"/>
      <c r="C827" s="67"/>
      <c r="D827" s="156"/>
      <c r="E827" s="67"/>
      <c r="F827" s="67"/>
      <c r="G827" s="67"/>
      <c r="H827" s="65"/>
      <c r="I827" s="65"/>
      <c r="J827" s="65"/>
      <c r="K827" s="65"/>
    </row>
    <row r="828">
      <c r="A828" s="65"/>
      <c r="B828" s="65"/>
      <c r="C828" s="67"/>
      <c r="D828" s="156"/>
      <c r="E828" s="67"/>
      <c r="F828" s="67"/>
      <c r="G828" s="67"/>
      <c r="H828" s="65"/>
      <c r="I828" s="65"/>
      <c r="J828" s="65"/>
      <c r="K828" s="65"/>
    </row>
    <row r="829">
      <c r="A829" s="65"/>
      <c r="B829" s="65"/>
      <c r="C829" s="67"/>
      <c r="D829" s="156"/>
      <c r="E829" s="67"/>
      <c r="F829" s="67"/>
      <c r="G829" s="67"/>
      <c r="H829" s="65"/>
      <c r="I829" s="65"/>
      <c r="J829" s="65"/>
      <c r="K829" s="65"/>
    </row>
    <row r="830">
      <c r="A830" s="65"/>
      <c r="B830" s="65"/>
      <c r="C830" s="67"/>
      <c r="D830" s="156"/>
      <c r="E830" s="67"/>
      <c r="F830" s="67"/>
      <c r="G830" s="67"/>
      <c r="H830" s="65"/>
      <c r="I830" s="65"/>
      <c r="J830" s="65"/>
      <c r="K830" s="65"/>
    </row>
    <row r="831">
      <c r="A831" s="65"/>
      <c r="B831" s="65"/>
      <c r="C831" s="67"/>
      <c r="D831" s="156"/>
      <c r="E831" s="67"/>
      <c r="F831" s="67"/>
      <c r="G831" s="67"/>
      <c r="H831" s="65"/>
      <c r="I831" s="65"/>
      <c r="J831" s="65"/>
      <c r="K831" s="65"/>
    </row>
    <row r="832">
      <c r="A832" s="65"/>
      <c r="B832" s="65"/>
      <c r="C832" s="67"/>
      <c r="D832" s="156"/>
      <c r="E832" s="67"/>
      <c r="F832" s="67"/>
      <c r="G832" s="67"/>
      <c r="H832" s="65"/>
      <c r="I832" s="65"/>
      <c r="J832" s="65"/>
      <c r="K832" s="65"/>
    </row>
    <row r="833">
      <c r="A833" s="65"/>
      <c r="B833" s="65"/>
      <c r="C833" s="67"/>
      <c r="D833" s="156"/>
      <c r="E833" s="67"/>
      <c r="F833" s="67"/>
      <c r="G833" s="67"/>
      <c r="H833" s="65"/>
      <c r="I833" s="65"/>
      <c r="J833" s="65"/>
      <c r="K833" s="65"/>
    </row>
    <row r="834">
      <c r="A834" s="65"/>
      <c r="B834" s="65"/>
      <c r="C834" s="67"/>
      <c r="D834" s="156"/>
      <c r="E834" s="67"/>
      <c r="F834" s="67"/>
      <c r="G834" s="67"/>
      <c r="H834" s="65"/>
      <c r="I834" s="65"/>
      <c r="J834" s="65"/>
      <c r="K834" s="65"/>
    </row>
    <row r="835">
      <c r="A835" s="65"/>
      <c r="B835" s="65"/>
      <c r="C835" s="67"/>
      <c r="D835" s="156"/>
      <c r="E835" s="67"/>
      <c r="F835" s="67"/>
      <c r="G835" s="67"/>
      <c r="H835" s="65"/>
      <c r="I835" s="65"/>
      <c r="J835" s="65"/>
      <c r="K835" s="65"/>
    </row>
    <row r="836">
      <c r="A836" s="65"/>
      <c r="B836" s="65"/>
      <c r="C836" s="67"/>
      <c r="D836" s="156"/>
      <c r="E836" s="67"/>
      <c r="F836" s="67"/>
      <c r="G836" s="67"/>
      <c r="H836" s="65"/>
      <c r="I836" s="65"/>
      <c r="J836" s="65"/>
      <c r="K836" s="65"/>
    </row>
    <row r="837">
      <c r="A837" s="65"/>
      <c r="B837" s="65"/>
      <c r="C837" s="67"/>
      <c r="D837" s="156"/>
      <c r="E837" s="67"/>
      <c r="F837" s="67"/>
      <c r="G837" s="67"/>
      <c r="H837" s="65"/>
      <c r="I837" s="65"/>
      <c r="J837" s="65"/>
      <c r="K837" s="65"/>
    </row>
    <row r="838">
      <c r="A838" s="65"/>
      <c r="B838" s="65"/>
      <c r="C838" s="67"/>
      <c r="D838" s="156"/>
      <c r="E838" s="67"/>
      <c r="F838" s="67"/>
      <c r="G838" s="67"/>
      <c r="H838" s="65"/>
      <c r="I838" s="65"/>
      <c r="J838" s="65"/>
      <c r="K838" s="65"/>
    </row>
    <row r="839">
      <c r="A839" s="65"/>
      <c r="B839" s="65"/>
      <c r="C839" s="67"/>
      <c r="D839" s="156"/>
      <c r="E839" s="67"/>
      <c r="F839" s="67"/>
      <c r="G839" s="67"/>
      <c r="H839" s="65"/>
      <c r="I839" s="65"/>
      <c r="J839" s="65"/>
      <c r="K839" s="65"/>
    </row>
    <row r="840">
      <c r="A840" s="65"/>
      <c r="B840" s="65"/>
      <c r="C840" s="67"/>
      <c r="D840" s="156"/>
      <c r="E840" s="67"/>
      <c r="F840" s="67"/>
      <c r="G840" s="67"/>
      <c r="H840" s="65"/>
      <c r="I840" s="65"/>
      <c r="J840" s="65"/>
      <c r="K840" s="65"/>
    </row>
    <row r="841">
      <c r="A841" s="65"/>
      <c r="B841" s="65"/>
      <c r="C841" s="67"/>
      <c r="D841" s="156"/>
      <c r="E841" s="67"/>
      <c r="F841" s="67"/>
      <c r="G841" s="67"/>
      <c r="H841" s="65"/>
      <c r="I841" s="65"/>
      <c r="J841" s="65"/>
      <c r="K841" s="65"/>
    </row>
    <row r="842">
      <c r="A842" s="65"/>
      <c r="B842" s="65"/>
      <c r="C842" s="67"/>
      <c r="D842" s="156"/>
      <c r="E842" s="67"/>
      <c r="F842" s="67"/>
      <c r="G842" s="67"/>
      <c r="H842" s="65"/>
      <c r="I842" s="65"/>
      <c r="J842" s="65"/>
      <c r="K842" s="65"/>
    </row>
    <row r="843">
      <c r="A843" s="65"/>
      <c r="B843" s="65"/>
      <c r="C843" s="67"/>
      <c r="D843" s="156"/>
      <c r="E843" s="67"/>
      <c r="F843" s="67"/>
      <c r="G843" s="67"/>
      <c r="H843" s="65"/>
      <c r="I843" s="65"/>
      <c r="J843" s="65"/>
      <c r="K843" s="65"/>
    </row>
    <row r="844">
      <c r="A844" s="65"/>
      <c r="B844" s="65"/>
      <c r="C844" s="67"/>
      <c r="D844" s="156"/>
      <c r="E844" s="67"/>
      <c r="F844" s="67"/>
      <c r="G844" s="67"/>
      <c r="H844" s="65"/>
      <c r="I844" s="65"/>
      <c r="J844" s="65"/>
      <c r="K844" s="65"/>
    </row>
    <row r="845">
      <c r="A845" s="65"/>
      <c r="B845" s="65"/>
      <c r="C845" s="67"/>
      <c r="D845" s="156"/>
      <c r="E845" s="67"/>
      <c r="F845" s="67"/>
      <c r="G845" s="67"/>
      <c r="H845" s="65"/>
      <c r="I845" s="65"/>
      <c r="J845" s="65"/>
      <c r="K845" s="65"/>
    </row>
    <row r="846">
      <c r="A846" s="65"/>
      <c r="B846" s="65"/>
      <c r="C846" s="67"/>
      <c r="D846" s="156"/>
      <c r="E846" s="67"/>
      <c r="F846" s="67"/>
      <c r="G846" s="67"/>
      <c r="H846" s="65"/>
      <c r="I846" s="65"/>
      <c r="J846" s="65"/>
      <c r="K846" s="65"/>
    </row>
    <row r="847">
      <c r="A847" s="65"/>
      <c r="B847" s="65"/>
      <c r="C847" s="67"/>
      <c r="D847" s="156"/>
      <c r="E847" s="67"/>
      <c r="F847" s="67"/>
      <c r="G847" s="67"/>
      <c r="H847" s="65"/>
      <c r="I847" s="65"/>
      <c r="J847" s="65"/>
      <c r="K847" s="65"/>
    </row>
    <row r="848">
      <c r="A848" s="65"/>
      <c r="B848" s="65"/>
      <c r="C848" s="67"/>
      <c r="D848" s="156"/>
      <c r="E848" s="67"/>
      <c r="F848" s="67"/>
      <c r="G848" s="67"/>
      <c r="H848" s="65"/>
      <c r="I848" s="65"/>
      <c r="J848" s="65"/>
      <c r="K848" s="65"/>
    </row>
    <row r="849">
      <c r="A849" s="65"/>
      <c r="B849" s="65"/>
      <c r="C849" s="67"/>
      <c r="D849" s="156"/>
      <c r="E849" s="67"/>
      <c r="F849" s="67"/>
      <c r="G849" s="67"/>
      <c r="H849" s="65"/>
      <c r="I849" s="65"/>
      <c r="J849" s="65"/>
      <c r="K849" s="65"/>
    </row>
    <row r="850">
      <c r="A850" s="65"/>
      <c r="B850" s="65"/>
      <c r="C850" s="67"/>
      <c r="D850" s="156"/>
      <c r="E850" s="67"/>
      <c r="F850" s="67"/>
      <c r="G850" s="67"/>
      <c r="H850" s="65"/>
      <c r="I850" s="65"/>
      <c r="J850" s="65"/>
      <c r="K850" s="65"/>
    </row>
    <row r="851">
      <c r="A851" s="65"/>
      <c r="B851" s="65"/>
      <c r="C851" s="67"/>
      <c r="D851" s="156"/>
      <c r="E851" s="67"/>
      <c r="F851" s="67"/>
      <c r="G851" s="67"/>
      <c r="H851" s="65"/>
      <c r="I851" s="65"/>
      <c r="J851" s="65"/>
      <c r="K851" s="65"/>
    </row>
    <row r="852">
      <c r="A852" s="65"/>
      <c r="B852" s="65"/>
      <c r="C852" s="67"/>
      <c r="D852" s="156"/>
      <c r="E852" s="67"/>
      <c r="F852" s="67"/>
      <c r="G852" s="67"/>
      <c r="H852" s="65"/>
      <c r="I852" s="65"/>
      <c r="J852" s="65"/>
      <c r="K852" s="65"/>
    </row>
    <row r="853">
      <c r="A853" s="65"/>
      <c r="B853" s="65"/>
      <c r="C853" s="67"/>
      <c r="D853" s="156"/>
      <c r="E853" s="67"/>
      <c r="F853" s="67"/>
      <c r="G853" s="67"/>
      <c r="H853" s="65"/>
      <c r="I853" s="65"/>
      <c r="J853" s="65"/>
      <c r="K853" s="65"/>
    </row>
    <row r="854">
      <c r="A854" s="65"/>
      <c r="B854" s="65"/>
      <c r="C854" s="67"/>
      <c r="D854" s="156"/>
      <c r="E854" s="67"/>
      <c r="F854" s="67"/>
      <c r="G854" s="67"/>
      <c r="H854" s="65"/>
      <c r="I854" s="65"/>
      <c r="J854" s="65"/>
      <c r="K854" s="65"/>
    </row>
    <row r="855">
      <c r="A855" s="65"/>
      <c r="B855" s="65"/>
      <c r="C855" s="67"/>
      <c r="D855" s="156"/>
      <c r="E855" s="67"/>
      <c r="F855" s="67"/>
      <c r="G855" s="67"/>
      <c r="H855" s="65"/>
      <c r="I855" s="65"/>
      <c r="J855" s="65"/>
      <c r="K855" s="65"/>
    </row>
    <row r="856">
      <c r="A856" s="65"/>
      <c r="B856" s="65"/>
      <c r="C856" s="67"/>
      <c r="D856" s="156"/>
      <c r="E856" s="67"/>
      <c r="F856" s="67"/>
      <c r="G856" s="67"/>
      <c r="H856" s="65"/>
      <c r="I856" s="65"/>
      <c r="J856" s="65"/>
      <c r="K856" s="65"/>
    </row>
    <row r="857">
      <c r="A857" s="65"/>
      <c r="B857" s="65"/>
      <c r="C857" s="67"/>
      <c r="D857" s="156"/>
      <c r="E857" s="67"/>
      <c r="F857" s="67"/>
      <c r="G857" s="67"/>
      <c r="H857" s="65"/>
      <c r="I857" s="65"/>
      <c r="J857" s="65"/>
      <c r="K857" s="65"/>
    </row>
    <row r="858">
      <c r="A858" s="65"/>
      <c r="B858" s="65"/>
      <c r="C858" s="67"/>
      <c r="D858" s="156"/>
      <c r="E858" s="67"/>
      <c r="F858" s="67"/>
      <c r="G858" s="67"/>
      <c r="H858" s="65"/>
      <c r="I858" s="65"/>
      <c r="J858" s="65"/>
      <c r="K858" s="65"/>
    </row>
    <row r="859">
      <c r="A859" s="65"/>
      <c r="B859" s="65"/>
      <c r="C859" s="67"/>
      <c r="D859" s="156"/>
      <c r="E859" s="67"/>
      <c r="F859" s="67"/>
      <c r="G859" s="67"/>
      <c r="H859" s="65"/>
      <c r="I859" s="65"/>
      <c r="J859" s="65"/>
      <c r="K859" s="65"/>
    </row>
    <row r="860">
      <c r="A860" s="65"/>
      <c r="B860" s="65"/>
      <c r="C860" s="67"/>
      <c r="D860" s="156"/>
      <c r="E860" s="67"/>
      <c r="F860" s="67"/>
      <c r="G860" s="67"/>
      <c r="H860" s="65"/>
      <c r="I860" s="65"/>
      <c r="J860" s="65"/>
      <c r="K860" s="65"/>
    </row>
    <row r="861">
      <c r="A861" s="65"/>
      <c r="B861" s="65"/>
      <c r="C861" s="67"/>
      <c r="D861" s="156"/>
      <c r="E861" s="67"/>
      <c r="F861" s="67"/>
      <c r="G861" s="67"/>
      <c r="H861" s="65"/>
      <c r="I861" s="65"/>
      <c r="J861" s="65"/>
      <c r="K861" s="65"/>
    </row>
    <row r="862">
      <c r="A862" s="65"/>
      <c r="B862" s="65"/>
      <c r="C862" s="67"/>
      <c r="D862" s="156"/>
      <c r="E862" s="67"/>
      <c r="F862" s="67"/>
      <c r="G862" s="67"/>
      <c r="H862" s="65"/>
      <c r="I862" s="65"/>
      <c r="J862" s="65"/>
      <c r="K862" s="65"/>
    </row>
    <row r="863">
      <c r="A863" s="65"/>
      <c r="B863" s="65"/>
      <c r="C863" s="67"/>
      <c r="D863" s="156"/>
      <c r="E863" s="67"/>
      <c r="F863" s="67"/>
      <c r="G863" s="67"/>
      <c r="H863" s="65"/>
      <c r="I863" s="65"/>
      <c r="J863" s="65"/>
      <c r="K863" s="65"/>
    </row>
    <row r="864">
      <c r="A864" s="65"/>
      <c r="B864" s="65"/>
      <c r="C864" s="67"/>
      <c r="D864" s="156"/>
      <c r="E864" s="67"/>
      <c r="F864" s="67"/>
      <c r="G864" s="67"/>
      <c r="H864" s="65"/>
      <c r="I864" s="65"/>
      <c r="J864" s="65"/>
      <c r="K864" s="65"/>
    </row>
    <row r="865">
      <c r="A865" s="65"/>
      <c r="B865" s="65"/>
      <c r="C865" s="67"/>
      <c r="D865" s="156"/>
      <c r="E865" s="67"/>
      <c r="F865" s="67"/>
      <c r="G865" s="67"/>
      <c r="H865" s="65"/>
      <c r="I865" s="65"/>
      <c r="J865" s="65"/>
      <c r="K865" s="65"/>
    </row>
    <row r="866">
      <c r="A866" s="65"/>
      <c r="B866" s="65"/>
      <c r="C866" s="67"/>
      <c r="D866" s="156"/>
      <c r="E866" s="67"/>
      <c r="F866" s="67"/>
      <c r="G866" s="67"/>
      <c r="H866" s="65"/>
      <c r="I866" s="65"/>
      <c r="J866" s="65"/>
      <c r="K866" s="65"/>
    </row>
    <row r="867">
      <c r="A867" s="65"/>
      <c r="B867" s="65"/>
      <c r="C867" s="67"/>
      <c r="D867" s="156"/>
      <c r="E867" s="67"/>
      <c r="F867" s="67"/>
      <c r="G867" s="67"/>
      <c r="H867" s="65"/>
      <c r="I867" s="65"/>
      <c r="J867" s="65"/>
      <c r="K867" s="65"/>
    </row>
    <row r="868">
      <c r="A868" s="65"/>
      <c r="B868" s="65"/>
      <c r="C868" s="67"/>
      <c r="D868" s="156"/>
      <c r="E868" s="67"/>
      <c r="F868" s="67"/>
      <c r="G868" s="67"/>
      <c r="H868" s="65"/>
      <c r="I868" s="65"/>
      <c r="J868" s="65"/>
      <c r="K868" s="65"/>
    </row>
    <row r="869">
      <c r="A869" s="65"/>
      <c r="B869" s="65"/>
      <c r="C869" s="67"/>
      <c r="D869" s="156"/>
      <c r="E869" s="67"/>
      <c r="F869" s="67"/>
      <c r="G869" s="67"/>
      <c r="H869" s="65"/>
      <c r="I869" s="65"/>
      <c r="J869" s="65"/>
      <c r="K869" s="65"/>
    </row>
    <row r="870">
      <c r="A870" s="65"/>
      <c r="B870" s="65"/>
      <c r="C870" s="67"/>
      <c r="D870" s="156"/>
      <c r="E870" s="67"/>
      <c r="F870" s="67"/>
      <c r="G870" s="67"/>
      <c r="H870" s="65"/>
      <c r="I870" s="65"/>
      <c r="J870" s="65"/>
      <c r="K870" s="65"/>
    </row>
    <row r="871">
      <c r="A871" s="65"/>
      <c r="B871" s="65"/>
      <c r="C871" s="67"/>
      <c r="D871" s="156"/>
      <c r="E871" s="67"/>
      <c r="F871" s="67"/>
      <c r="G871" s="67"/>
      <c r="H871" s="65"/>
      <c r="I871" s="65"/>
      <c r="J871" s="65"/>
      <c r="K871" s="65"/>
    </row>
    <row r="872">
      <c r="A872" s="65"/>
      <c r="B872" s="65"/>
      <c r="C872" s="67"/>
      <c r="D872" s="156"/>
      <c r="E872" s="67"/>
      <c r="F872" s="67"/>
      <c r="G872" s="67"/>
      <c r="H872" s="65"/>
      <c r="I872" s="65"/>
      <c r="J872" s="65"/>
      <c r="K872" s="65"/>
    </row>
    <row r="873">
      <c r="A873" s="65"/>
      <c r="B873" s="65"/>
      <c r="C873" s="67"/>
      <c r="D873" s="156"/>
      <c r="E873" s="67"/>
      <c r="F873" s="67"/>
      <c r="G873" s="67"/>
      <c r="H873" s="65"/>
      <c r="I873" s="65"/>
      <c r="J873" s="65"/>
      <c r="K873" s="65"/>
    </row>
    <row r="874">
      <c r="A874" s="65"/>
      <c r="B874" s="65"/>
      <c r="C874" s="67"/>
      <c r="D874" s="156"/>
      <c r="E874" s="67"/>
      <c r="F874" s="67"/>
      <c r="G874" s="67"/>
      <c r="H874" s="65"/>
      <c r="I874" s="65"/>
      <c r="J874" s="65"/>
      <c r="K874" s="65"/>
    </row>
    <row r="875">
      <c r="A875" s="65"/>
      <c r="B875" s="65"/>
      <c r="C875" s="67"/>
      <c r="D875" s="156"/>
      <c r="E875" s="67"/>
      <c r="F875" s="67"/>
      <c r="G875" s="67"/>
      <c r="H875" s="65"/>
      <c r="I875" s="65"/>
      <c r="J875" s="65"/>
      <c r="K875" s="65"/>
    </row>
    <row r="876">
      <c r="A876" s="65"/>
      <c r="B876" s="65"/>
      <c r="C876" s="67"/>
      <c r="D876" s="156"/>
      <c r="E876" s="67"/>
      <c r="F876" s="67"/>
      <c r="G876" s="67"/>
      <c r="H876" s="65"/>
      <c r="I876" s="65"/>
      <c r="J876" s="65"/>
      <c r="K876" s="65"/>
    </row>
    <row r="877">
      <c r="A877" s="65"/>
      <c r="B877" s="65"/>
      <c r="C877" s="67"/>
      <c r="D877" s="156"/>
      <c r="E877" s="67"/>
      <c r="F877" s="67"/>
      <c r="G877" s="67"/>
      <c r="H877" s="65"/>
      <c r="I877" s="65"/>
      <c r="J877" s="65"/>
      <c r="K877" s="65"/>
    </row>
    <row r="878">
      <c r="A878" s="65"/>
      <c r="B878" s="65"/>
      <c r="C878" s="67"/>
      <c r="D878" s="156"/>
      <c r="E878" s="67"/>
      <c r="F878" s="67"/>
      <c r="G878" s="67"/>
      <c r="H878" s="65"/>
      <c r="I878" s="65"/>
      <c r="J878" s="65"/>
      <c r="K878" s="65"/>
    </row>
    <row r="879">
      <c r="A879" s="65"/>
      <c r="B879" s="65"/>
      <c r="C879" s="67"/>
      <c r="D879" s="156"/>
      <c r="E879" s="67"/>
      <c r="F879" s="67"/>
      <c r="G879" s="67"/>
      <c r="H879" s="65"/>
      <c r="I879" s="65"/>
      <c r="J879" s="65"/>
      <c r="K879" s="65"/>
    </row>
    <row r="880">
      <c r="A880" s="65"/>
      <c r="B880" s="65"/>
      <c r="C880" s="67"/>
      <c r="D880" s="156"/>
      <c r="E880" s="67"/>
      <c r="F880" s="67"/>
      <c r="G880" s="67"/>
      <c r="H880" s="65"/>
      <c r="I880" s="65"/>
      <c r="J880" s="65"/>
      <c r="K880" s="65"/>
    </row>
    <row r="881">
      <c r="A881" s="65"/>
      <c r="B881" s="65"/>
      <c r="C881" s="67"/>
      <c r="D881" s="156"/>
      <c r="E881" s="67"/>
      <c r="F881" s="67"/>
      <c r="G881" s="67"/>
      <c r="H881" s="65"/>
      <c r="I881" s="65"/>
      <c r="J881" s="65"/>
      <c r="K881" s="65"/>
    </row>
    <row r="882">
      <c r="A882" s="65"/>
      <c r="B882" s="65"/>
      <c r="C882" s="67"/>
      <c r="D882" s="156"/>
      <c r="E882" s="67"/>
      <c r="F882" s="67"/>
      <c r="G882" s="67"/>
      <c r="H882" s="65"/>
      <c r="I882" s="65"/>
      <c r="J882" s="65"/>
      <c r="K882" s="65"/>
    </row>
    <row r="883">
      <c r="A883" s="65"/>
      <c r="B883" s="65"/>
      <c r="C883" s="67"/>
      <c r="D883" s="156"/>
      <c r="E883" s="67"/>
      <c r="F883" s="67"/>
      <c r="G883" s="67"/>
      <c r="H883" s="65"/>
      <c r="I883" s="65"/>
      <c r="J883" s="65"/>
      <c r="K883" s="65"/>
    </row>
    <row r="884">
      <c r="A884" s="65"/>
      <c r="B884" s="65"/>
      <c r="C884" s="67"/>
      <c r="D884" s="156"/>
      <c r="E884" s="67"/>
      <c r="F884" s="67"/>
      <c r="G884" s="67"/>
      <c r="H884" s="65"/>
      <c r="I884" s="65"/>
      <c r="J884" s="65"/>
      <c r="K884" s="65"/>
    </row>
    <row r="885">
      <c r="A885" s="65"/>
      <c r="B885" s="65"/>
      <c r="C885" s="67"/>
      <c r="D885" s="156"/>
      <c r="E885" s="67"/>
      <c r="F885" s="67"/>
      <c r="G885" s="67"/>
      <c r="H885" s="65"/>
      <c r="I885" s="65"/>
      <c r="J885" s="65"/>
      <c r="K885" s="65"/>
    </row>
    <row r="886">
      <c r="A886" s="65"/>
      <c r="B886" s="65"/>
      <c r="C886" s="67"/>
      <c r="D886" s="156"/>
      <c r="E886" s="67"/>
      <c r="F886" s="67"/>
      <c r="G886" s="67"/>
      <c r="H886" s="65"/>
      <c r="I886" s="65"/>
      <c r="J886" s="65"/>
      <c r="K886" s="65"/>
    </row>
    <row r="887">
      <c r="A887" s="65"/>
      <c r="B887" s="65"/>
      <c r="C887" s="67"/>
      <c r="D887" s="156"/>
      <c r="E887" s="67"/>
      <c r="F887" s="67"/>
      <c r="G887" s="67"/>
      <c r="H887" s="65"/>
      <c r="I887" s="65"/>
      <c r="J887" s="65"/>
      <c r="K887" s="65"/>
    </row>
    <row r="888">
      <c r="A888" s="65"/>
      <c r="B888" s="65"/>
      <c r="C888" s="67"/>
      <c r="D888" s="156"/>
      <c r="E888" s="67"/>
      <c r="F888" s="67"/>
      <c r="G888" s="67"/>
      <c r="H888" s="65"/>
      <c r="I888" s="65"/>
      <c r="J888" s="65"/>
      <c r="K888" s="65"/>
    </row>
    <row r="889">
      <c r="A889" s="65"/>
      <c r="B889" s="65"/>
      <c r="C889" s="67"/>
      <c r="D889" s="156"/>
      <c r="E889" s="67"/>
      <c r="F889" s="67"/>
      <c r="G889" s="67"/>
      <c r="H889" s="65"/>
      <c r="I889" s="65"/>
      <c r="J889" s="65"/>
      <c r="K889" s="65"/>
    </row>
    <row r="890">
      <c r="A890" s="65"/>
      <c r="B890" s="65"/>
      <c r="C890" s="67"/>
      <c r="D890" s="156"/>
      <c r="E890" s="67"/>
      <c r="F890" s="67"/>
      <c r="G890" s="67"/>
      <c r="H890" s="65"/>
      <c r="I890" s="65"/>
      <c r="J890" s="65"/>
      <c r="K890" s="65"/>
    </row>
    <row r="891">
      <c r="A891" s="65"/>
      <c r="B891" s="65"/>
      <c r="C891" s="67"/>
      <c r="D891" s="156"/>
      <c r="E891" s="67"/>
      <c r="F891" s="67"/>
      <c r="G891" s="67"/>
      <c r="H891" s="65"/>
      <c r="I891" s="65"/>
      <c r="J891" s="65"/>
      <c r="K891" s="65"/>
    </row>
    <row r="892">
      <c r="A892" s="65"/>
      <c r="B892" s="65"/>
      <c r="C892" s="67"/>
      <c r="D892" s="156"/>
      <c r="E892" s="67"/>
      <c r="F892" s="67"/>
      <c r="G892" s="67"/>
      <c r="H892" s="65"/>
      <c r="I892" s="65"/>
      <c r="J892" s="65"/>
      <c r="K892" s="65"/>
    </row>
    <row r="893">
      <c r="A893" s="65"/>
      <c r="B893" s="65"/>
      <c r="C893" s="67"/>
      <c r="D893" s="156"/>
      <c r="E893" s="67"/>
      <c r="F893" s="67"/>
      <c r="G893" s="67"/>
      <c r="H893" s="65"/>
      <c r="I893" s="65"/>
      <c r="J893" s="65"/>
      <c r="K893" s="65"/>
    </row>
    <row r="894">
      <c r="A894" s="65"/>
      <c r="B894" s="65"/>
      <c r="C894" s="67"/>
      <c r="D894" s="156"/>
      <c r="E894" s="67"/>
      <c r="F894" s="67"/>
      <c r="G894" s="67"/>
      <c r="H894" s="65"/>
      <c r="I894" s="65"/>
      <c r="J894" s="65"/>
      <c r="K894" s="65"/>
    </row>
    <row r="895">
      <c r="A895" s="65"/>
      <c r="B895" s="65"/>
      <c r="C895" s="67"/>
      <c r="D895" s="156"/>
      <c r="E895" s="67"/>
      <c r="F895" s="67"/>
      <c r="G895" s="67"/>
      <c r="H895" s="65"/>
      <c r="I895" s="65"/>
      <c r="J895" s="65"/>
      <c r="K895" s="65"/>
    </row>
    <row r="896">
      <c r="A896" s="65"/>
      <c r="B896" s="65"/>
      <c r="C896" s="67"/>
      <c r="D896" s="156"/>
      <c r="E896" s="67"/>
      <c r="F896" s="67"/>
      <c r="G896" s="67"/>
      <c r="H896" s="65"/>
      <c r="I896" s="65"/>
      <c r="J896" s="65"/>
      <c r="K896" s="65"/>
    </row>
    <row r="897">
      <c r="A897" s="65"/>
      <c r="B897" s="65"/>
      <c r="C897" s="67"/>
      <c r="D897" s="156"/>
      <c r="E897" s="67"/>
      <c r="F897" s="67"/>
      <c r="G897" s="67"/>
      <c r="H897" s="65"/>
      <c r="I897" s="65"/>
      <c r="J897" s="65"/>
      <c r="K897" s="65"/>
    </row>
    <row r="898">
      <c r="A898" s="65"/>
      <c r="B898" s="65"/>
      <c r="C898" s="67"/>
      <c r="D898" s="156"/>
      <c r="E898" s="67"/>
      <c r="F898" s="67"/>
      <c r="G898" s="67"/>
      <c r="H898" s="65"/>
      <c r="I898" s="65"/>
      <c r="J898" s="65"/>
      <c r="K898" s="65"/>
    </row>
    <row r="899">
      <c r="A899" s="65"/>
      <c r="B899" s="65"/>
      <c r="C899" s="67"/>
      <c r="D899" s="156"/>
      <c r="E899" s="67"/>
      <c r="F899" s="67"/>
      <c r="G899" s="67"/>
      <c r="H899" s="65"/>
      <c r="I899" s="65"/>
      <c r="J899" s="65"/>
      <c r="K899" s="65"/>
    </row>
    <row r="900">
      <c r="A900" s="65"/>
      <c r="B900" s="65"/>
      <c r="C900" s="67"/>
      <c r="D900" s="156"/>
      <c r="E900" s="67"/>
      <c r="F900" s="67"/>
      <c r="G900" s="67"/>
      <c r="H900" s="65"/>
      <c r="I900" s="65"/>
      <c r="J900" s="65"/>
      <c r="K900" s="65"/>
    </row>
    <row r="901">
      <c r="A901" s="65"/>
      <c r="B901" s="65"/>
      <c r="C901" s="67"/>
      <c r="D901" s="156"/>
      <c r="E901" s="67"/>
      <c r="F901" s="67"/>
      <c r="G901" s="67"/>
      <c r="H901" s="65"/>
      <c r="I901" s="65"/>
      <c r="J901" s="65"/>
      <c r="K901" s="65"/>
    </row>
    <row r="902">
      <c r="A902" s="65"/>
      <c r="B902" s="65"/>
      <c r="C902" s="67"/>
      <c r="D902" s="156"/>
      <c r="E902" s="67"/>
      <c r="F902" s="67"/>
      <c r="G902" s="67"/>
      <c r="H902" s="65"/>
      <c r="I902" s="65"/>
      <c r="J902" s="65"/>
      <c r="K902" s="65"/>
    </row>
    <row r="903">
      <c r="A903" s="65"/>
      <c r="B903" s="65"/>
      <c r="C903" s="67"/>
      <c r="D903" s="156"/>
      <c r="E903" s="67"/>
      <c r="F903" s="67"/>
      <c r="G903" s="67"/>
      <c r="H903" s="65"/>
      <c r="I903" s="65"/>
      <c r="J903" s="65"/>
      <c r="K903" s="65"/>
    </row>
    <row r="904">
      <c r="A904" s="65"/>
      <c r="B904" s="65"/>
      <c r="C904" s="67"/>
      <c r="D904" s="156"/>
      <c r="E904" s="67"/>
      <c r="F904" s="67"/>
      <c r="G904" s="67"/>
      <c r="H904" s="65"/>
      <c r="I904" s="65"/>
      <c r="J904" s="65"/>
      <c r="K904" s="65"/>
    </row>
    <row r="905">
      <c r="A905" s="65"/>
      <c r="B905" s="65"/>
      <c r="C905" s="67"/>
      <c r="D905" s="156"/>
      <c r="E905" s="67"/>
      <c r="F905" s="67"/>
      <c r="G905" s="67"/>
      <c r="H905" s="65"/>
      <c r="I905" s="65"/>
      <c r="J905" s="65"/>
      <c r="K905" s="65"/>
    </row>
    <row r="906">
      <c r="A906" s="65"/>
      <c r="B906" s="65"/>
      <c r="C906" s="67"/>
      <c r="D906" s="156"/>
      <c r="E906" s="67"/>
      <c r="F906" s="67"/>
      <c r="G906" s="67"/>
      <c r="H906" s="65"/>
      <c r="I906" s="65"/>
      <c r="J906" s="65"/>
      <c r="K906" s="65"/>
    </row>
    <row r="907">
      <c r="A907" s="65"/>
      <c r="B907" s="65"/>
      <c r="C907" s="67"/>
      <c r="D907" s="156"/>
      <c r="E907" s="67"/>
      <c r="F907" s="67"/>
      <c r="G907" s="67"/>
      <c r="H907" s="65"/>
      <c r="I907" s="65"/>
      <c r="J907" s="65"/>
      <c r="K907" s="65"/>
    </row>
    <row r="908">
      <c r="A908" s="65"/>
      <c r="B908" s="65"/>
      <c r="C908" s="67"/>
      <c r="D908" s="156"/>
      <c r="E908" s="67"/>
      <c r="F908" s="67"/>
      <c r="G908" s="67"/>
      <c r="H908" s="65"/>
      <c r="I908" s="65"/>
      <c r="J908" s="65"/>
      <c r="K908" s="65"/>
    </row>
    <row r="909">
      <c r="A909" s="65"/>
      <c r="B909" s="65"/>
      <c r="C909" s="67"/>
      <c r="D909" s="156"/>
      <c r="E909" s="67"/>
      <c r="F909" s="67"/>
      <c r="G909" s="67"/>
      <c r="H909" s="65"/>
      <c r="I909" s="65"/>
      <c r="J909" s="65"/>
      <c r="K909" s="65"/>
    </row>
    <row r="910">
      <c r="A910" s="65"/>
      <c r="B910" s="65"/>
      <c r="C910" s="67"/>
      <c r="D910" s="156"/>
      <c r="E910" s="67"/>
      <c r="F910" s="67"/>
      <c r="G910" s="67"/>
      <c r="H910" s="65"/>
      <c r="I910" s="65"/>
      <c r="J910" s="65"/>
      <c r="K910" s="65"/>
    </row>
    <row r="911">
      <c r="A911" s="65"/>
      <c r="B911" s="65"/>
      <c r="C911" s="67"/>
      <c r="D911" s="156"/>
      <c r="E911" s="67"/>
      <c r="F911" s="67"/>
      <c r="G911" s="67"/>
      <c r="H911" s="65"/>
      <c r="I911" s="65"/>
      <c r="J911" s="65"/>
      <c r="K911" s="65"/>
    </row>
    <row r="912">
      <c r="A912" s="65"/>
      <c r="B912" s="65"/>
      <c r="C912" s="67"/>
      <c r="D912" s="156"/>
      <c r="E912" s="67"/>
      <c r="F912" s="67"/>
      <c r="G912" s="67"/>
      <c r="H912" s="65"/>
      <c r="I912" s="65"/>
      <c r="J912" s="65"/>
      <c r="K912" s="65"/>
    </row>
    <row r="913">
      <c r="A913" s="65"/>
      <c r="B913" s="65"/>
      <c r="C913" s="67"/>
      <c r="D913" s="156"/>
      <c r="E913" s="67"/>
      <c r="F913" s="67"/>
      <c r="G913" s="67"/>
      <c r="H913" s="65"/>
      <c r="I913" s="65"/>
      <c r="J913" s="65"/>
      <c r="K913" s="65"/>
    </row>
    <row r="914">
      <c r="A914" s="65"/>
      <c r="B914" s="65"/>
      <c r="C914" s="67"/>
      <c r="D914" s="156"/>
      <c r="E914" s="67"/>
      <c r="F914" s="67"/>
      <c r="G914" s="67"/>
      <c r="H914" s="65"/>
      <c r="I914" s="65"/>
      <c r="J914" s="65"/>
      <c r="K914" s="65"/>
    </row>
    <row r="915">
      <c r="A915" s="65"/>
      <c r="B915" s="65"/>
      <c r="C915" s="67"/>
      <c r="D915" s="156"/>
      <c r="E915" s="67"/>
      <c r="F915" s="67"/>
      <c r="G915" s="67"/>
      <c r="H915" s="65"/>
      <c r="I915" s="65"/>
      <c r="J915" s="65"/>
      <c r="K915" s="65"/>
    </row>
    <row r="916">
      <c r="A916" s="65"/>
      <c r="B916" s="65"/>
      <c r="C916" s="67"/>
      <c r="D916" s="156"/>
      <c r="E916" s="67"/>
      <c r="F916" s="67"/>
      <c r="G916" s="67"/>
      <c r="H916" s="65"/>
      <c r="I916" s="65"/>
      <c r="J916" s="65"/>
      <c r="K916" s="65"/>
    </row>
    <row r="917">
      <c r="A917" s="65"/>
      <c r="B917" s="65"/>
      <c r="C917" s="67"/>
      <c r="D917" s="156"/>
      <c r="E917" s="67"/>
      <c r="F917" s="67"/>
      <c r="G917" s="67"/>
      <c r="H917" s="65"/>
      <c r="I917" s="65"/>
      <c r="J917" s="65"/>
      <c r="K917" s="65"/>
    </row>
    <row r="918">
      <c r="A918" s="65"/>
      <c r="B918" s="65"/>
      <c r="C918" s="67"/>
      <c r="D918" s="156"/>
      <c r="E918" s="67"/>
      <c r="F918" s="67"/>
      <c r="G918" s="67"/>
      <c r="H918" s="65"/>
      <c r="I918" s="65"/>
      <c r="J918" s="65"/>
      <c r="K918" s="65"/>
    </row>
    <row r="919">
      <c r="A919" s="65"/>
      <c r="B919" s="65"/>
      <c r="C919" s="67"/>
      <c r="D919" s="156"/>
      <c r="E919" s="67"/>
      <c r="F919" s="67"/>
      <c r="G919" s="67"/>
      <c r="H919" s="65"/>
      <c r="I919" s="65"/>
      <c r="J919" s="65"/>
      <c r="K919" s="65"/>
    </row>
    <row r="920">
      <c r="A920" s="65"/>
      <c r="B920" s="65"/>
      <c r="C920" s="67"/>
      <c r="D920" s="156"/>
      <c r="E920" s="67"/>
      <c r="F920" s="67"/>
      <c r="G920" s="67"/>
      <c r="H920" s="65"/>
      <c r="I920" s="65"/>
      <c r="J920" s="65"/>
      <c r="K920" s="65"/>
    </row>
    <row r="921">
      <c r="A921" s="65"/>
      <c r="B921" s="65"/>
      <c r="C921" s="67"/>
      <c r="D921" s="156"/>
      <c r="E921" s="67"/>
      <c r="F921" s="67"/>
      <c r="G921" s="67"/>
      <c r="H921" s="65"/>
      <c r="I921" s="65"/>
      <c r="J921" s="65"/>
      <c r="K921" s="65"/>
    </row>
    <row r="922">
      <c r="A922" s="65"/>
      <c r="B922" s="65"/>
      <c r="C922" s="67"/>
      <c r="D922" s="156"/>
      <c r="E922" s="67"/>
      <c r="F922" s="67"/>
      <c r="G922" s="67"/>
      <c r="H922" s="65"/>
      <c r="I922" s="65"/>
      <c r="J922" s="65"/>
      <c r="K922" s="65"/>
    </row>
    <row r="923">
      <c r="A923" s="65"/>
      <c r="B923" s="65"/>
      <c r="C923" s="67"/>
      <c r="D923" s="156"/>
      <c r="E923" s="67"/>
      <c r="F923" s="67"/>
      <c r="G923" s="67"/>
      <c r="H923" s="65"/>
      <c r="I923" s="65"/>
      <c r="J923" s="65"/>
      <c r="K923" s="65"/>
    </row>
    <row r="924">
      <c r="A924" s="65"/>
      <c r="B924" s="65"/>
      <c r="C924" s="67"/>
      <c r="D924" s="156"/>
      <c r="E924" s="67"/>
      <c r="F924" s="67"/>
      <c r="G924" s="67"/>
      <c r="H924" s="65"/>
      <c r="I924" s="65"/>
      <c r="J924" s="65"/>
      <c r="K924" s="65"/>
    </row>
    <row r="925">
      <c r="A925" s="65"/>
      <c r="B925" s="65"/>
      <c r="C925" s="67"/>
      <c r="D925" s="156"/>
      <c r="E925" s="67"/>
      <c r="F925" s="67"/>
      <c r="G925" s="67"/>
      <c r="H925" s="65"/>
      <c r="I925" s="65"/>
      <c r="J925" s="65"/>
      <c r="K925" s="65"/>
    </row>
    <row r="926">
      <c r="A926" s="65"/>
      <c r="B926" s="65"/>
      <c r="C926" s="67"/>
      <c r="D926" s="156"/>
      <c r="E926" s="67"/>
      <c r="F926" s="67"/>
      <c r="G926" s="67"/>
      <c r="H926" s="65"/>
      <c r="I926" s="65"/>
      <c r="J926" s="65"/>
      <c r="K926" s="65"/>
    </row>
    <row r="927">
      <c r="A927" s="65"/>
      <c r="B927" s="65"/>
      <c r="C927" s="67"/>
      <c r="D927" s="156"/>
      <c r="E927" s="67"/>
      <c r="F927" s="67"/>
      <c r="G927" s="67"/>
      <c r="H927" s="65"/>
      <c r="I927" s="65"/>
      <c r="J927" s="65"/>
      <c r="K927" s="65"/>
    </row>
    <row r="928">
      <c r="A928" s="65"/>
      <c r="B928" s="65"/>
      <c r="C928" s="67"/>
      <c r="D928" s="156"/>
      <c r="E928" s="67"/>
      <c r="F928" s="67"/>
      <c r="G928" s="67"/>
      <c r="H928" s="65"/>
      <c r="I928" s="65"/>
      <c r="J928" s="65"/>
      <c r="K928" s="65"/>
    </row>
    <row r="929">
      <c r="A929" s="65"/>
      <c r="B929" s="65"/>
      <c r="C929" s="67"/>
      <c r="D929" s="156"/>
      <c r="E929" s="67"/>
      <c r="F929" s="67"/>
      <c r="G929" s="67"/>
      <c r="H929" s="65"/>
      <c r="I929" s="65"/>
      <c r="J929" s="65"/>
      <c r="K929" s="65"/>
    </row>
    <row r="930">
      <c r="A930" s="65"/>
      <c r="B930" s="65"/>
      <c r="C930" s="67"/>
      <c r="D930" s="156"/>
      <c r="E930" s="67"/>
      <c r="F930" s="67"/>
      <c r="G930" s="67"/>
      <c r="H930" s="65"/>
      <c r="I930" s="65"/>
      <c r="J930" s="65"/>
      <c r="K930" s="65"/>
    </row>
    <row r="931">
      <c r="A931" s="65"/>
      <c r="B931" s="65"/>
      <c r="C931" s="67"/>
      <c r="D931" s="156"/>
      <c r="E931" s="67"/>
      <c r="F931" s="67"/>
      <c r="G931" s="67"/>
      <c r="H931" s="65"/>
      <c r="I931" s="65"/>
      <c r="J931" s="65"/>
      <c r="K931" s="65"/>
    </row>
    <row r="932">
      <c r="A932" s="65"/>
      <c r="B932" s="65"/>
      <c r="C932" s="67"/>
      <c r="D932" s="156"/>
      <c r="E932" s="67"/>
      <c r="F932" s="67"/>
      <c r="G932" s="67"/>
      <c r="H932" s="65"/>
      <c r="I932" s="65"/>
      <c r="J932" s="65"/>
      <c r="K932" s="65"/>
    </row>
    <row r="933">
      <c r="A933" s="65"/>
      <c r="B933" s="65"/>
      <c r="C933" s="67"/>
      <c r="D933" s="156"/>
      <c r="E933" s="67"/>
      <c r="F933" s="67"/>
      <c r="G933" s="67"/>
      <c r="H933" s="65"/>
      <c r="I933" s="65"/>
      <c r="J933" s="65"/>
      <c r="K933" s="65"/>
    </row>
    <row r="934">
      <c r="A934" s="65"/>
      <c r="B934" s="65"/>
      <c r="C934" s="67"/>
      <c r="D934" s="156"/>
      <c r="E934" s="67"/>
      <c r="F934" s="67"/>
      <c r="G934" s="67"/>
      <c r="H934" s="65"/>
      <c r="I934" s="65"/>
      <c r="J934" s="65"/>
      <c r="K934" s="65"/>
    </row>
    <row r="935">
      <c r="A935" s="65"/>
      <c r="B935" s="65"/>
      <c r="C935" s="67"/>
      <c r="D935" s="156"/>
      <c r="E935" s="67"/>
      <c r="F935" s="67"/>
      <c r="G935" s="67"/>
      <c r="H935" s="65"/>
      <c r="I935" s="65"/>
      <c r="J935" s="65"/>
      <c r="K935" s="65"/>
    </row>
    <row r="936">
      <c r="A936" s="65"/>
      <c r="B936" s="65"/>
      <c r="C936" s="67"/>
      <c r="D936" s="156"/>
      <c r="E936" s="67"/>
      <c r="F936" s="67"/>
      <c r="G936" s="67"/>
      <c r="H936" s="65"/>
      <c r="I936" s="65"/>
      <c r="J936" s="65"/>
      <c r="K936" s="65"/>
    </row>
    <row r="937">
      <c r="A937" s="65"/>
      <c r="B937" s="65"/>
      <c r="C937" s="67"/>
      <c r="D937" s="156"/>
      <c r="E937" s="67"/>
      <c r="F937" s="67"/>
      <c r="G937" s="67"/>
      <c r="H937" s="65"/>
      <c r="I937" s="65"/>
      <c r="J937" s="65"/>
      <c r="K937" s="65"/>
    </row>
    <row r="938">
      <c r="A938" s="65"/>
      <c r="B938" s="65"/>
      <c r="C938" s="67"/>
      <c r="D938" s="156"/>
      <c r="E938" s="67"/>
      <c r="F938" s="67"/>
      <c r="G938" s="67"/>
      <c r="H938" s="65"/>
      <c r="I938" s="65"/>
      <c r="J938" s="65"/>
      <c r="K938" s="65"/>
    </row>
    <row r="939">
      <c r="A939" s="65"/>
      <c r="B939" s="65"/>
      <c r="C939" s="67"/>
      <c r="D939" s="156"/>
      <c r="E939" s="67"/>
      <c r="F939" s="67"/>
      <c r="G939" s="67"/>
      <c r="H939" s="65"/>
      <c r="I939" s="65"/>
      <c r="J939" s="65"/>
      <c r="K939" s="65"/>
    </row>
    <row r="940">
      <c r="A940" s="65"/>
      <c r="B940" s="65"/>
      <c r="C940" s="67"/>
      <c r="D940" s="156"/>
      <c r="E940" s="67"/>
      <c r="F940" s="67"/>
      <c r="G940" s="67"/>
      <c r="H940" s="65"/>
      <c r="I940" s="65"/>
      <c r="J940" s="65"/>
      <c r="K940" s="65"/>
    </row>
    <row r="941">
      <c r="A941" s="65"/>
      <c r="B941" s="65"/>
      <c r="C941" s="67"/>
      <c r="D941" s="156"/>
      <c r="E941" s="67"/>
      <c r="F941" s="67"/>
      <c r="G941" s="67"/>
      <c r="H941" s="65"/>
      <c r="I941" s="65"/>
      <c r="J941" s="65"/>
      <c r="K941" s="65"/>
    </row>
    <row r="942">
      <c r="A942" s="65"/>
      <c r="B942" s="65"/>
      <c r="C942" s="67"/>
      <c r="D942" s="156"/>
      <c r="E942" s="67"/>
      <c r="F942" s="67"/>
      <c r="G942" s="67"/>
      <c r="H942" s="65"/>
      <c r="I942" s="65"/>
      <c r="J942" s="65"/>
      <c r="K942" s="65"/>
    </row>
    <row r="943">
      <c r="A943" s="65"/>
      <c r="B943" s="65"/>
      <c r="C943" s="67"/>
      <c r="D943" s="156"/>
      <c r="E943" s="67"/>
      <c r="F943" s="67"/>
      <c r="G943" s="67"/>
      <c r="H943" s="65"/>
      <c r="I943" s="65"/>
      <c r="J943" s="65"/>
      <c r="K943" s="65"/>
    </row>
    <row r="944">
      <c r="A944" s="65"/>
      <c r="B944" s="65"/>
      <c r="C944" s="67"/>
      <c r="D944" s="156"/>
      <c r="E944" s="67"/>
      <c r="F944" s="67"/>
      <c r="G944" s="67"/>
      <c r="H944" s="65"/>
      <c r="I944" s="65"/>
      <c r="J944" s="65"/>
      <c r="K944" s="65"/>
    </row>
    <row r="945">
      <c r="A945" s="65"/>
      <c r="B945" s="65"/>
      <c r="C945" s="67"/>
      <c r="D945" s="156"/>
      <c r="E945" s="67"/>
      <c r="F945" s="67"/>
      <c r="G945" s="67"/>
      <c r="H945" s="65"/>
      <c r="I945" s="65"/>
      <c r="J945" s="65"/>
      <c r="K945" s="65"/>
    </row>
    <row r="946">
      <c r="A946" s="65"/>
      <c r="B946" s="65"/>
      <c r="C946" s="67"/>
      <c r="D946" s="156"/>
      <c r="E946" s="67"/>
      <c r="F946" s="67"/>
      <c r="G946" s="67"/>
      <c r="H946" s="65"/>
      <c r="I946" s="65"/>
      <c r="J946" s="65"/>
      <c r="K946" s="65"/>
    </row>
    <row r="947">
      <c r="A947" s="65"/>
      <c r="B947" s="65"/>
      <c r="C947" s="67"/>
      <c r="D947" s="156"/>
      <c r="E947" s="67"/>
      <c r="F947" s="67"/>
      <c r="G947" s="67"/>
      <c r="H947" s="65"/>
      <c r="I947" s="65"/>
      <c r="J947" s="65"/>
      <c r="K947" s="65"/>
    </row>
    <row r="948">
      <c r="A948" s="65"/>
      <c r="B948" s="65"/>
      <c r="C948" s="67"/>
      <c r="D948" s="156"/>
      <c r="E948" s="67"/>
      <c r="F948" s="67"/>
      <c r="G948" s="67"/>
      <c r="H948" s="65"/>
      <c r="I948" s="65"/>
      <c r="J948" s="65"/>
      <c r="K948" s="65"/>
    </row>
    <row r="949">
      <c r="A949" s="65"/>
      <c r="B949" s="65"/>
      <c r="C949" s="67"/>
      <c r="D949" s="156"/>
      <c r="E949" s="67"/>
      <c r="F949" s="67"/>
      <c r="G949" s="67"/>
      <c r="H949" s="65"/>
      <c r="I949" s="65"/>
      <c r="J949" s="65"/>
      <c r="K949" s="65"/>
    </row>
    <row r="950">
      <c r="A950" s="65"/>
      <c r="B950" s="65"/>
      <c r="C950" s="67"/>
      <c r="D950" s="156"/>
      <c r="E950" s="67"/>
      <c r="F950" s="67"/>
      <c r="G950" s="67"/>
      <c r="H950" s="65"/>
      <c r="I950" s="65"/>
      <c r="J950" s="65"/>
      <c r="K950" s="65"/>
    </row>
    <row r="951">
      <c r="A951" s="65"/>
      <c r="B951" s="65"/>
      <c r="C951" s="67"/>
      <c r="D951" s="156"/>
      <c r="E951" s="67"/>
      <c r="F951" s="67"/>
      <c r="G951" s="67"/>
      <c r="H951" s="65"/>
      <c r="I951" s="65"/>
      <c r="J951" s="65"/>
      <c r="K951" s="65"/>
    </row>
    <row r="952">
      <c r="A952" s="65"/>
      <c r="B952" s="65"/>
      <c r="C952" s="67"/>
      <c r="D952" s="156"/>
      <c r="E952" s="67"/>
      <c r="F952" s="67"/>
      <c r="G952" s="67"/>
      <c r="H952" s="65"/>
      <c r="I952" s="65"/>
      <c r="J952" s="65"/>
      <c r="K952" s="65"/>
    </row>
    <row r="953">
      <c r="A953" s="65"/>
      <c r="B953" s="65"/>
      <c r="C953" s="67"/>
      <c r="D953" s="156"/>
      <c r="E953" s="67"/>
      <c r="F953" s="67"/>
      <c r="G953" s="67"/>
      <c r="H953" s="65"/>
      <c r="I953" s="65"/>
      <c r="J953" s="65"/>
      <c r="K953" s="65"/>
    </row>
    <row r="954">
      <c r="A954" s="65"/>
      <c r="B954" s="65"/>
      <c r="C954" s="67"/>
      <c r="D954" s="156"/>
      <c r="E954" s="67"/>
      <c r="F954" s="67"/>
      <c r="G954" s="67"/>
      <c r="H954" s="65"/>
      <c r="I954" s="65"/>
      <c r="J954" s="65"/>
      <c r="K954" s="65"/>
    </row>
    <row r="955">
      <c r="A955" s="65"/>
      <c r="B955" s="65"/>
      <c r="C955" s="67"/>
      <c r="D955" s="156"/>
      <c r="E955" s="67"/>
      <c r="F955" s="67"/>
      <c r="G955" s="67"/>
      <c r="H955" s="65"/>
      <c r="I955" s="65"/>
      <c r="J955" s="65"/>
      <c r="K955" s="65"/>
    </row>
    <row r="956">
      <c r="A956" s="65"/>
      <c r="B956" s="65"/>
      <c r="C956" s="67"/>
      <c r="D956" s="156"/>
      <c r="E956" s="67"/>
      <c r="F956" s="67"/>
      <c r="G956" s="67"/>
      <c r="H956" s="65"/>
      <c r="I956" s="65"/>
      <c r="J956" s="65"/>
      <c r="K956" s="65"/>
    </row>
    <row r="957">
      <c r="A957" s="65"/>
      <c r="B957" s="65"/>
      <c r="C957" s="67"/>
      <c r="D957" s="156"/>
      <c r="E957" s="67"/>
      <c r="F957" s="67"/>
      <c r="G957" s="67"/>
      <c r="H957" s="65"/>
      <c r="I957" s="65"/>
      <c r="J957" s="65"/>
      <c r="K957" s="65"/>
    </row>
    <row r="958">
      <c r="A958" s="65"/>
      <c r="B958" s="65"/>
      <c r="C958" s="67"/>
      <c r="D958" s="156"/>
      <c r="E958" s="67"/>
      <c r="F958" s="67"/>
      <c r="G958" s="67"/>
      <c r="H958" s="65"/>
      <c r="I958" s="65"/>
      <c r="J958" s="65"/>
      <c r="K958" s="65"/>
    </row>
    <row r="959">
      <c r="A959" s="65"/>
      <c r="B959" s="65"/>
      <c r="C959" s="67"/>
      <c r="D959" s="156"/>
      <c r="E959" s="67"/>
      <c r="F959" s="67"/>
      <c r="G959" s="67"/>
      <c r="H959" s="65"/>
      <c r="I959" s="65"/>
      <c r="J959" s="65"/>
      <c r="K959" s="65"/>
    </row>
    <row r="960">
      <c r="A960" s="65"/>
      <c r="B960" s="65"/>
      <c r="C960" s="67"/>
      <c r="D960" s="156"/>
      <c r="E960" s="67"/>
      <c r="F960" s="67"/>
      <c r="G960" s="67"/>
      <c r="H960" s="65"/>
      <c r="I960" s="65"/>
      <c r="J960" s="65"/>
      <c r="K960" s="65"/>
    </row>
    <row r="961">
      <c r="A961" s="65"/>
      <c r="B961" s="65"/>
      <c r="C961" s="67"/>
      <c r="D961" s="156"/>
      <c r="E961" s="67"/>
      <c r="F961" s="67"/>
      <c r="G961" s="67"/>
      <c r="H961" s="65"/>
      <c r="I961" s="65"/>
      <c r="J961" s="65"/>
      <c r="K961" s="65"/>
    </row>
    <row r="962">
      <c r="A962" s="65"/>
      <c r="B962" s="65"/>
      <c r="C962" s="67"/>
      <c r="D962" s="156"/>
      <c r="E962" s="67"/>
      <c r="F962" s="67"/>
      <c r="G962" s="67"/>
      <c r="H962" s="65"/>
      <c r="I962" s="65"/>
      <c r="J962" s="65"/>
      <c r="K962" s="65"/>
    </row>
    <row r="963">
      <c r="A963" s="65"/>
      <c r="B963" s="65"/>
      <c r="C963" s="67"/>
      <c r="D963" s="156"/>
      <c r="E963" s="67"/>
      <c r="F963" s="67"/>
      <c r="G963" s="67"/>
      <c r="H963" s="65"/>
      <c r="I963" s="65"/>
      <c r="J963" s="65"/>
      <c r="K963" s="65"/>
    </row>
    <row r="964">
      <c r="A964" s="65"/>
      <c r="B964" s="65"/>
      <c r="C964" s="67"/>
      <c r="D964" s="156"/>
      <c r="E964" s="67"/>
      <c r="F964" s="67"/>
      <c r="G964" s="67"/>
      <c r="H964" s="65"/>
      <c r="I964" s="65"/>
      <c r="J964" s="65"/>
      <c r="K964" s="65"/>
    </row>
    <row r="965">
      <c r="A965" s="65"/>
      <c r="B965" s="65"/>
      <c r="C965" s="67"/>
      <c r="D965" s="156"/>
      <c r="E965" s="67"/>
      <c r="F965" s="67"/>
      <c r="G965" s="67"/>
      <c r="H965" s="65"/>
      <c r="I965" s="65"/>
      <c r="J965" s="65"/>
      <c r="K965" s="65"/>
    </row>
    <row r="966">
      <c r="A966" s="65"/>
      <c r="B966" s="65"/>
      <c r="C966" s="67"/>
      <c r="D966" s="156"/>
      <c r="E966" s="67"/>
      <c r="F966" s="67"/>
      <c r="G966" s="67"/>
      <c r="H966" s="65"/>
      <c r="I966" s="65"/>
      <c r="J966" s="65"/>
      <c r="K966" s="65"/>
    </row>
    <row r="967">
      <c r="A967" s="65"/>
      <c r="B967" s="65"/>
      <c r="C967" s="67"/>
      <c r="D967" s="156"/>
      <c r="E967" s="67"/>
      <c r="F967" s="67"/>
      <c r="G967" s="67"/>
      <c r="H967" s="65"/>
      <c r="I967" s="65"/>
      <c r="J967" s="65"/>
      <c r="K967" s="65"/>
    </row>
    <row r="968">
      <c r="A968" s="65"/>
      <c r="B968" s="65"/>
      <c r="C968" s="67"/>
      <c r="D968" s="156"/>
      <c r="E968" s="67"/>
      <c r="F968" s="67"/>
      <c r="G968" s="67"/>
      <c r="H968" s="65"/>
      <c r="I968" s="65"/>
      <c r="J968" s="65"/>
      <c r="K968" s="65"/>
    </row>
    <row r="969">
      <c r="A969" s="65"/>
      <c r="B969" s="65"/>
      <c r="C969" s="67"/>
      <c r="D969" s="156"/>
      <c r="E969" s="67"/>
      <c r="F969" s="67"/>
      <c r="G969" s="67"/>
      <c r="H969" s="65"/>
      <c r="I969" s="65"/>
      <c r="J969" s="65"/>
      <c r="K969" s="65"/>
    </row>
    <row r="970">
      <c r="A970" s="65"/>
      <c r="B970" s="65"/>
      <c r="C970" s="67"/>
      <c r="D970" s="156"/>
      <c r="E970" s="67"/>
      <c r="F970" s="67"/>
      <c r="G970" s="67"/>
      <c r="H970" s="65"/>
      <c r="I970" s="65"/>
      <c r="J970" s="65"/>
      <c r="K970" s="65"/>
    </row>
    <row r="971">
      <c r="A971" s="65"/>
      <c r="B971" s="65"/>
      <c r="C971" s="67"/>
      <c r="D971" s="156"/>
      <c r="E971" s="67"/>
      <c r="F971" s="67"/>
      <c r="G971" s="67"/>
      <c r="H971" s="65"/>
      <c r="I971" s="65"/>
      <c r="J971" s="65"/>
      <c r="K971" s="65"/>
    </row>
    <row r="972">
      <c r="A972" s="65"/>
      <c r="B972" s="65"/>
      <c r="C972" s="67"/>
      <c r="D972" s="156"/>
      <c r="E972" s="67"/>
      <c r="F972" s="67"/>
      <c r="G972" s="67"/>
      <c r="H972" s="65"/>
      <c r="I972" s="65"/>
      <c r="J972" s="65"/>
      <c r="K972" s="65"/>
    </row>
    <row r="973">
      <c r="A973" s="65"/>
      <c r="B973" s="65"/>
      <c r="C973" s="67"/>
      <c r="D973" s="156"/>
      <c r="E973" s="67"/>
      <c r="F973" s="67"/>
      <c r="G973" s="67"/>
      <c r="H973" s="65"/>
      <c r="I973" s="65"/>
      <c r="J973" s="65"/>
      <c r="K973" s="65"/>
    </row>
    <row r="974">
      <c r="A974" s="65"/>
      <c r="B974" s="65"/>
      <c r="C974" s="67"/>
      <c r="D974" s="156"/>
      <c r="E974" s="67"/>
      <c r="F974" s="67"/>
      <c r="G974" s="67"/>
      <c r="H974" s="65"/>
      <c r="I974" s="65"/>
      <c r="J974" s="65"/>
      <c r="K974" s="65"/>
    </row>
    <row r="975">
      <c r="A975" s="65"/>
      <c r="B975" s="65"/>
      <c r="C975" s="67"/>
      <c r="D975" s="156"/>
      <c r="E975" s="67"/>
      <c r="F975" s="67"/>
      <c r="G975" s="67"/>
      <c r="H975" s="65"/>
      <c r="I975" s="65"/>
      <c r="J975" s="65"/>
      <c r="K975" s="65"/>
    </row>
    <row r="976">
      <c r="A976" s="65"/>
      <c r="B976" s="65"/>
      <c r="C976" s="67"/>
      <c r="D976" s="156"/>
      <c r="E976" s="67"/>
      <c r="F976" s="67"/>
      <c r="G976" s="67"/>
      <c r="H976" s="65"/>
      <c r="I976" s="65"/>
      <c r="J976" s="65"/>
      <c r="K976" s="65"/>
    </row>
    <row r="977">
      <c r="A977" s="65"/>
      <c r="B977" s="65"/>
      <c r="C977" s="67"/>
      <c r="D977" s="156"/>
      <c r="E977" s="67"/>
      <c r="F977" s="67"/>
      <c r="G977" s="67"/>
      <c r="H977" s="65"/>
      <c r="I977" s="65"/>
      <c r="J977" s="65"/>
      <c r="K977" s="65"/>
    </row>
    <row r="978">
      <c r="A978" s="65"/>
      <c r="B978" s="65"/>
      <c r="C978" s="67"/>
      <c r="D978" s="156"/>
      <c r="E978" s="67"/>
      <c r="F978" s="67"/>
      <c r="G978" s="67"/>
      <c r="H978" s="65"/>
      <c r="I978" s="65"/>
      <c r="J978" s="65"/>
      <c r="K978" s="65"/>
    </row>
    <row r="979">
      <c r="A979" s="65"/>
      <c r="B979" s="65"/>
      <c r="C979" s="67"/>
      <c r="D979" s="156"/>
      <c r="E979" s="67"/>
      <c r="F979" s="67"/>
      <c r="G979" s="67"/>
      <c r="H979" s="65"/>
      <c r="I979" s="65"/>
      <c r="J979" s="65"/>
      <c r="K979" s="65"/>
    </row>
    <row r="980">
      <c r="A980" s="65"/>
      <c r="B980" s="65"/>
      <c r="C980" s="67"/>
      <c r="D980" s="156"/>
      <c r="E980" s="67"/>
      <c r="F980" s="67"/>
      <c r="G980" s="67"/>
      <c r="H980" s="65"/>
      <c r="I980" s="65"/>
      <c r="J980" s="65"/>
      <c r="K980" s="65"/>
    </row>
    <row r="981">
      <c r="A981" s="65"/>
      <c r="B981" s="65"/>
      <c r="C981" s="67"/>
      <c r="D981" s="156"/>
      <c r="E981" s="67"/>
      <c r="F981" s="67"/>
      <c r="G981" s="67"/>
      <c r="H981" s="65"/>
      <c r="I981" s="65"/>
      <c r="J981" s="65"/>
      <c r="K981" s="65"/>
    </row>
    <row r="982">
      <c r="A982" s="65"/>
      <c r="B982" s="65"/>
      <c r="C982" s="67"/>
      <c r="D982" s="156"/>
      <c r="E982" s="67"/>
      <c r="F982" s="67"/>
      <c r="G982" s="67"/>
      <c r="H982" s="65"/>
      <c r="I982" s="65"/>
      <c r="J982" s="65"/>
      <c r="K982" s="65"/>
    </row>
    <row r="983">
      <c r="A983" s="65"/>
      <c r="B983" s="65"/>
      <c r="C983" s="67"/>
      <c r="D983" s="156"/>
      <c r="E983" s="67"/>
      <c r="F983" s="67"/>
      <c r="G983" s="67"/>
      <c r="H983" s="65"/>
      <c r="I983" s="65"/>
      <c r="J983" s="65"/>
      <c r="K983" s="65"/>
    </row>
    <row r="984">
      <c r="A984" s="65"/>
      <c r="B984" s="65"/>
      <c r="C984" s="67"/>
      <c r="D984" s="156"/>
      <c r="E984" s="67"/>
      <c r="F984" s="67"/>
      <c r="G984" s="67"/>
      <c r="H984" s="65"/>
      <c r="I984" s="65"/>
      <c r="J984" s="65"/>
      <c r="K984" s="65"/>
    </row>
    <row r="985">
      <c r="A985" s="65"/>
      <c r="B985" s="65"/>
      <c r="C985" s="67"/>
      <c r="D985" s="156"/>
      <c r="E985" s="67"/>
      <c r="F985" s="67"/>
      <c r="G985" s="67"/>
      <c r="H985" s="65"/>
      <c r="I985" s="65"/>
      <c r="J985" s="65"/>
      <c r="K985" s="65"/>
    </row>
    <row r="986">
      <c r="A986" s="65"/>
      <c r="B986" s="65"/>
      <c r="C986" s="67"/>
      <c r="D986" s="156"/>
      <c r="E986" s="67"/>
      <c r="F986" s="67"/>
      <c r="G986" s="67"/>
      <c r="H986" s="65"/>
      <c r="I986" s="65"/>
      <c r="J986" s="65"/>
      <c r="K986" s="65"/>
    </row>
    <row r="987">
      <c r="A987" s="65"/>
      <c r="B987" s="65"/>
      <c r="C987" s="67"/>
      <c r="D987" s="156"/>
      <c r="E987" s="67"/>
      <c r="F987" s="67"/>
      <c r="G987" s="67"/>
      <c r="H987" s="65"/>
      <c r="I987" s="65"/>
      <c r="J987" s="65"/>
      <c r="K987" s="65"/>
    </row>
    <row r="988">
      <c r="A988" s="65"/>
      <c r="B988" s="65"/>
      <c r="C988" s="67"/>
      <c r="D988" s="156"/>
      <c r="E988" s="67"/>
      <c r="F988" s="67"/>
      <c r="G988" s="67"/>
      <c r="H988" s="65"/>
      <c r="I988" s="65"/>
      <c r="J988" s="65"/>
      <c r="K988" s="65"/>
    </row>
    <row r="989">
      <c r="A989" s="65"/>
      <c r="B989" s="65"/>
      <c r="C989" s="67"/>
      <c r="D989" s="156"/>
      <c r="E989" s="67"/>
      <c r="F989" s="67"/>
      <c r="G989" s="67"/>
      <c r="H989" s="65"/>
      <c r="I989" s="65"/>
      <c r="J989" s="65"/>
      <c r="K989" s="65"/>
    </row>
    <row r="990">
      <c r="A990" s="65"/>
      <c r="B990" s="65"/>
      <c r="C990" s="67"/>
      <c r="D990" s="156"/>
      <c r="E990" s="67"/>
      <c r="F990" s="67"/>
      <c r="G990" s="67"/>
      <c r="H990" s="65"/>
      <c r="I990" s="65"/>
      <c r="J990" s="65"/>
      <c r="K990" s="65"/>
    </row>
    <row r="991">
      <c r="A991" s="65"/>
      <c r="B991" s="65"/>
      <c r="C991" s="67"/>
      <c r="D991" s="156"/>
      <c r="E991" s="67"/>
      <c r="F991" s="67"/>
      <c r="G991" s="67"/>
      <c r="H991" s="65"/>
      <c r="I991" s="65"/>
      <c r="J991" s="65"/>
      <c r="K991" s="65"/>
    </row>
    <row r="992">
      <c r="A992" s="65"/>
      <c r="B992" s="65"/>
      <c r="C992" s="67"/>
      <c r="D992" s="156"/>
      <c r="E992" s="67"/>
      <c r="F992" s="67"/>
      <c r="G992" s="67"/>
      <c r="H992" s="65"/>
      <c r="I992" s="65"/>
      <c r="J992" s="65"/>
      <c r="K992" s="65"/>
    </row>
    <row r="993">
      <c r="A993" s="65"/>
      <c r="B993" s="65"/>
      <c r="C993" s="67"/>
      <c r="D993" s="156"/>
      <c r="E993" s="67"/>
      <c r="F993" s="67"/>
      <c r="G993" s="67"/>
      <c r="H993" s="65"/>
      <c r="I993" s="65"/>
      <c r="J993" s="65"/>
      <c r="K993" s="65"/>
    </row>
    <row r="994">
      <c r="A994" s="65"/>
      <c r="B994" s="65"/>
      <c r="C994" s="67"/>
      <c r="D994" s="156"/>
      <c r="E994" s="67"/>
      <c r="F994" s="67"/>
      <c r="G994" s="67"/>
      <c r="H994" s="65"/>
      <c r="I994" s="65"/>
      <c r="J994" s="65"/>
      <c r="K994" s="65"/>
    </row>
    <row r="995">
      <c r="A995" s="65"/>
      <c r="B995" s="65"/>
      <c r="C995" s="67"/>
      <c r="D995" s="156"/>
      <c r="E995" s="67"/>
      <c r="F995" s="67"/>
      <c r="G995" s="67"/>
      <c r="H995" s="65"/>
      <c r="I995" s="65"/>
      <c r="J995" s="65"/>
      <c r="K995" s="65"/>
    </row>
    <row r="996">
      <c r="A996" s="65"/>
      <c r="B996" s="65"/>
      <c r="C996" s="67"/>
      <c r="D996" s="156"/>
      <c r="E996" s="67"/>
      <c r="F996" s="67"/>
      <c r="G996" s="67"/>
      <c r="H996" s="65"/>
      <c r="I996" s="65"/>
      <c r="J996" s="65"/>
      <c r="K996" s="65"/>
    </row>
    <row r="997">
      <c r="A997" s="65"/>
      <c r="B997" s="65"/>
      <c r="C997" s="67"/>
      <c r="D997" s="156"/>
      <c r="E997" s="67"/>
      <c r="F997" s="67"/>
      <c r="G997" s="67"/>
      <c r="H997" s="65"/>
      <c r="I997" s="65"/>
      <c r="J997" s="65"/>
      <c r="K997" s="65"/>
    </row>
    <row r="998">
      <c r="A998" s="65"/>
      <c r="B998" s="65"/>
      <c r="C998" s="67"/>
      <c r="D998" s="156"/>
      <c r="E998" s="67"/>
      <c r="F998" s="67"/>
      <c r="G998" s="67"/>
      <c r="H998" s="65"/>
      <c r="I998" s="65"/>
      <c r="J998" s="65"/>
      <c r="K998" s="65"/>
    </row>
    <row r="999">
      <c r="A999" s="65"/>
      <c r="B999" s="65"/>
      <c r="C999" s="67"/>
      <c r="D999" s="156"/>
      <c r="E999" s="67"/>
      <c r="F999" s="67"/>
      <c r="G999" s="67"/>
      <c r="H999" s="65"/>
      <c r="I999" s="65"/>
      <c r="J999" s="65"/>
      <c r="K999" s="65"/>
    </row>
    <row r="1000">
      <c r="A1000" s="65"/>
      <c r="B1000" s="65"/>
      <c r="C1000" s="67"/>
      <c r="D1000" s="156"/>
      <c r="E1000" s="67"/>
      <c r="F1000" s="67"/>
      <c r="G1000" s="67"/>
      <c r="H1000" s="65"/>
      <c r="I1000" s="65"/>
      <c r="J1000" s="65"/>
      <c r="K1000" s="65"/>
    </row>
  </sheetData>
  <dataValidations>
    <dataValidation type="list" allowBlank="1" showErrorMessage="1" sqref="G2:G1000">
      <formula1>"Activo,Inactivo"</formula1>
    </dataValidation>
  </dataValidations>
  <drawing r:id="rId1"/>
</worksheet>
</file>